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filterPrivacy="1" codeName="ThisWorkbook" defaultThemeVersion="124226"/>
  <xr:revisionPtr revIDLastSave="0" documentId="13_ncr:1_{9E9F8975-A975-42BE-8C63-B50DB25A2573}" xr6:coauthVersionLast="47" xr6:coauthVersionMax="47" xr10:uidLastSave="{00000000-0000-0000-0000-000000000000}"/>
  <bookViews>
    <workbookView xWindow="-108" yWindow="-108" windowWidth="23256" windowHeight="12576" tabRatio="665" activeTab="1" xr2:uid="{00000000-000D-0000-FFFF-FFFF00000000}"/>
  </bookViews>
  <sheets>
    <sheet name="PDG" sheetId="12" r:id="rId1"/>
    <sheet name="Tableau CVC" sheetId="6" r:id="rId2"/>
    <sheet name="Tableau ELEC" sheetId="13" r:id="rId3"/>
    <sheet name="gestionnaire des vues" sheetId="7" r:id="rId4"/>
    <sheet name="Reporting" sheetId="9" r:id="rId5"/>
    <sheet name="Autre" sheetId="14" r:id="rId6"/>
    <sheet name="Data" sheetId="5" r:id="rId7"/>
    <sheet name="Rappel GTC" sheetId="2" state="hidden" r:id="rId8"/>
    <sheet name="liste du matériel" sheetId="8" state="hidden" r:id="rId9"/>
  </sheets>
  <externalReferences>
    <externalReference r:id="rId10"/>
    <externalReference r:id="rId11"/>
  </externalReferences>
  <definedNames>
    <definedName name="_e100">#REF!</definedName>
    <definedName name="_e125">#REF!</definedName>
    <definedName name="_e150">#REF!</definedName>
    <definedName name="_e200">#REF!</definedName>
    <definedName name="_e65">#REF!</definedName>
    <definedName name="_e80">#REF!</definedName>
    <definedName name="_xlnm._FilterDatabase" localSheetId="5" hidden="1">Autre!$A$481:$DD$1469</definedName>
    <definedName name="_xlnm._FilterDatabase" localSheetId="3" hidden="1">'gestionnaire des vues'!$A$20:$N$77</definedName>
    <definedName name="_xlnm._FilterDatabase" localSheetId="8" hidden="1">'liste du matériel'!$D$1:$F$51</definedName>
    <definedName name="_xlnm._FilterDatabase" localSheetId="4" hidden="1">Reporting!$D$1:$F$52</definedName>
    <definedName name="_xlnm._FilterDatabase" localSheetId="1" hidden="1">'Tableau CVC'!$A$481:$DD$1445</definedName>
    <definedName name="_xlnm._FilterDatabase" localSheetId="2" hidden="1">'Tableau ELEC'!$A$481:$DD$1354</definedName>
    <definedName name="_GTB2">#REF!</definedName>
    <definedName name="_j100">#REF!</definedName>
    <definedName name="_j125">#REF!</definedName>
    <definedName name="_j150">#REF!</definedName>
    <definedName name="_j200">#REF!</definedName>
    <definedName name="_j65">#REF!</definedName>
    <definedName name="_j80">#REF!</definedName>
    <definedName name="_RG15">#REF!</definedName>
    <definedName name="_RG20">#REF!</definedName>
    <definedName name="_RG25">#REF!</definedName>
    <definedName name="_RG32">#REF!</definedName>
    <definedName name="_RG40">#REF!</definedName>
    <definedName name="_RG50">#REF!</definedName>
    <definedName name="_RG65">#REF!</definedName>
    <definedName name="AIRAP" localSheetId="0">#REF!</definedName>
    <definedName name="alarm">Data!$L$20:$L$22</definedName>
    <definedName name="ALD" localSheetId="0">#REF!</definedName>
    <definedName name="ALD">#REF!</definedName>
    <definedName name="ALDES" localSheetId="0">#REF!</definedName>
    <definedName name="ALERTON">Data!$E$168:$E$175</definedName>
    <definedName name="aut_car">'liste du matériel'!$K$21:$Q$49</definedName>
    <definedName name="aut_cod">'liste du matériel'!$K$21:$K$50</definedName>
    <definedName name="Bride100" localSheetId="0">#REF!</definedName>
    <definedName name="Bride100">'[1]Coef. de vente'!$K$59</definedName>
    <definedName name="Bride125" localSheetId="0">#REF!</definedName>
    <definedName name="Bride150" localSheetId="0">#REF!</definedName>
    <definedName name="Bride200" localSheetId="0">#REF!</definedName>
    <definedName name="Bride250" localSheetId="0">#REF!</definedName>
    <definedName name="Bride300" localSheetId="0">#REF!</definedName>
    <definedName name="Bride350" localSheetId="0">#REF!</definedName>
    <definedName name="Bride40" localSheetId="0">#REF!</definedName>
    <definedName name="Bride400" localSheetId="0">#REF!</definedName>
    <definedName name="Bride450" localSheetId="0">#REF!</definedName>
    <definedName name="Bride50" localSheetId="0">#REF!</definedName>
    <definedName name="Bride500" localSheetId="0">#REF!</definedName>
    <definedName name="Bride600" localSheetId="0">#REF!</definedName>
    <definedName name="Bride65" localSheetId="0">#REF!</definedName>
    <definedName name="Bride65">'[1]Coef. de vente'!$K$57</definedName>
    <definedName name="Bride80" localSheetId="0">#REF!</definedName>
    <definedName name="bus_IP">Data!$C$180:$C$187</definedName>
    <definedName name="bus_ter">Data!$B$180:$B$187</definedName>
    <definedName name="C_bat">Data!$B$20:$B$35</definedName>
    <definedName name="C_eta" localSheetId="3">Data!#REF!</definedName>
    <definedName name="C_eta" localSheetId="8">Data!#REF!</definedName>
    <definedName name="C_eta" localSheetId="4">Data!#REF!</definedName>
    <definedName name="C_eta">Data!#REF!</definedName>
    <definedName name="C_zo" localSheetId="3">Data!#REF!</definedName>
    <definedName name="C_zo" localSheetId="8">Data!#REF!</definedName>
    <definedName name="C_zo" localSheetId="4">Data!#REF!</definedName>
    <definedName name="C_zo">Data!#REF!</definedName>
    <definedName name="choix">Data!$H$20:$H$21</definedName>
    <definedName name="CIAT" localSheetId="0">#REF!</definedName>
    <definedName name="Co_eta" localSheetId="3">Data!#REF!</definedName>
    <definedName name="Co_eta" localSheetId="8">Data!#REF!</definedName>
    <definedName name="Co_eta" localSheetId="4">Data!#REF!</definedName>
    <definedName name="Co_eta">Data!#REF!</definedName>
    <definedName name="Coeff_vente" localSheetId="0">#REF!</definedName>
    <definedName name="Coeff_vente">'[1]Coef. de vente'!$C$4</definedName>
    <definedName name="_xlnm.Criteria" localSheetId="5">Autre!$M$481:$O$481</definedName>
    <definedName name="_xlnm.Criteria" localSheetId="3">'gestionnaire des vues'!$D$20:$F$20</definedName>
    <definedName name="_xlnm.Criteria" localSheetId="8">'liste du matériel'!$D$20:$F$20</definedName>
    <definedName name="_xlnm.Criteria" localSheetId="4">Reporting!$D$20:$F$20</definedName>
    <definedName name="_xlnm.Criteria" localSheetId="1">'Tableau CVC'!$M$481:$O$481</definedName>
    <definedName name="_xlnm.Criteria" localSheetId="2">'Tableau ELEC'!$M$481:$O$481</definedName>
    <definedName name="DAIKIN" localSheetId="0">#REF!</definedName>
    <definedName name="ELC">Data!$P$57:$P$86</definedName>
    <definedName name="equip_ci">Data!$D$57:$D$86</definedName>
    <definedName name="equip_co">Data!$F$57:$F$86</definedName>
    <definedName name="equip_hy">Data!$K$91:$K$97</definedName>
    <definedName name="equip_ty">Data!$B$57:$B$86</definedName>
    <definedName name="equip_ve">Data!$H$91:$H$97</definedName>
    <definedName name="FA" localSheetId="0">#REF!</definedName>
    <definedName name="fm">Data!$R$57:$R$86</definedName>
    <definedName name="forc" localSheetId="3">Data!#REF!</definedName>
    <definedName name="forc" localSheetId="8">Data!#REF!</definedName>
    <definedName name="forc" localSheetId="4">Data!#REF!</definedName>
    <definedName name="forc">Data!#REF!</definedName>
    <definedName name="GTB" localSheetId="0">#REF!</definedName>
    <definedName name="GTB">#REF!</definedName>
    <definedName name="Heure" localSheetId="0">#REF!</definedName>
    <definedName name="Heure">'[1]Coef. de vente'!$C$3</definedName>
    <definedName name="_xlnm.Print_Titles" localSheetId="5">Autre!$B:$E,Autre!$477:$481</definedName>
    <definedName name="_xlnm.Print_Titles" localSheetId="3">'gestionnaire des vues'!$17:$20</definedName>
    <definedName name="_xlnm.Print_Titles" localSheetId="1">'Tableau CVC'!$B:$E,'Tableau CVC'!$477:$481</definedName>
    <definedName name="_xlnm.Print_Titles" localSheetId="2">'Tableau ELEC'!$B:$E,'Tableau ELEC'!$477:$481</definedName>
    <definedName name="_xlnm.Print_Titles">'[2]Feuille de chiffrage'!#REF!</definedName>
    <definedName name="Loc_bat">Data!$B$20:$B$35</definedName>
    <definedName name="Loc_eta">Data!$C$20:$C$35</definedName>
    <definedName name="Loc_zo">Data!$D$20:$D$35</definedName>
    <definedName name="LRI" localSheetId="0">#REF!</definedName>
    <definedName name="LRI">'[1]Coef. de vente'!$C$10</definedName>
    <definedName name="mar">Data!$A$168:$A$175</definedName>
    <definedName name="mar_ref">Data!$A$168:$B$175</definedName>
    <definedName name="N" localSheetId="0">#REF!</definedName>
    <definedName name="N">#REF!</definedName>
    <definedName name="org_1">Data!$E$91:$E$127</definedName>
    <definedName name="org_2">Data!$G$91:$G$127</definedName>
    <definedName name="org_3">Data!$I$91:$I$127</definedName>
    <definedName name="org_4">Data!$K$91:$K$127</definedName>
    <definedName name="org_5">Data!$M$91:$M$127</definedName>
    <definedName name="org_6">Data!$N$91:$N$127</definedName>
    <definedName name="org_7">Data!$P$91:$P$127</definedName>
    <definedName name="org_inf">Data!$D$91:$D$127</definedName>
    <definedName name="org_ty">Data!$B$91:$B$127</definedName>
    <definedName name="PNEUMATEX" localSheetId="0">#REF!</definedName>
    <definedName name="PNEUMATEX">'[1]Coef. de vente'!$C$8</definedName>
    <definedName name="ref_equip">Data!$B$57:$C$86</definedName>
    <definedName name="ref_org">Data!$B$91:$C$127</definedName>
    <definedName name="rep_cod">Reporting!$J$21:$J$51</definedName>
    <definedName name="RU3PMF25">'[1]Coef. de vente'!$K$86</definedName>
    <definedName name="RU3PMF40">'[1]Coef. de vente'!$K$88</definedName>
    <definedName name="RU3PMF50">'[1]Coef. de vente'!$K$89</definedName>
    <definedName name="S" localSheetId="0">#REF!</definedName>
    <definedName name="S">#REF!</definedName>
    <definedName name="SAÏA">Data!$F$168:$F$175</definedName>
    <definedName name="SALMSON" localSheetId="0">#REF!</definedName>
    <definedName name="SAPPEL" localSheetId="0">#REF!</definedName>
    <definedName name="service">Data!$A$2:$A$14</definedName>
    <definedName name="SIEMENS" localSheetId="0">#REF!</definedName>
    <definedName name="SIEMENS">Data!$G$168:$G$175</definedName>
    <definedName name="SSC">Data!$G$57:$G$86</definedName>
    <definedName name="SSF">Data!$I$57:$I$86</definedName>
    <definedName name="SSP">Data!$M$57:$M$86</definedName>
    <definedName name="TA_CONTROL" localSheetId="0">#REF!</definedName>
    <definedName name="TA_CONTROL">'[1]Coef. de vente'!$C$13</definedName>
    <definedName name="TAC">Data!$C$168:$C$175</definedName>
    <definedName name="Ty_bat">Data!$B$20:$B$35</definedName>
    <definedName name="ty_enr">Data!$I$20:$I$21</definedName>
    <definedName name="ty_enr1">Data!$I$20:$I$26</definedName>
    <definedName name="Ty_met">Data!$B$39:$B$51</definedName>
    <definedName name="ty_rap">Data!$J$20:$J$22</definedName>
    <definedName name="ty_ser">Data!$A$2:$B$14</definedName>
    <definedName name="ty_sit">Data!$B$2:$B$14</definedName>
    <definedName name="U" localSheetId="0">#REF!</definedName>
    <definedName name="U">#REF!</definedName>
    <definedName name="Union100" localSheetId="0">#REF!</definedName>
    <definedName name="Union100">#REF!</definedName>
    <definedName name="Union12" localSheetId="0">#REF!</definedName>
    <definedName name="Union12">#REF!</definedName>
    <definedName name="Union15">#REF!</definedName>
    <definedName name="Union20">#REF!</definedName>
    <definedName name="Union25">#REF!</definedName>
    <definedName name="Union32">#REF!</definedName>
    <definedName name="Union40">#REF!</definedName>
    <definedName name="Union50">#REF!</definedName>
    <definedName name="Union65">#REF!</definedName>
    <definedName name="Union80">#REF!</definedName>
    <definedName name="UTA">Data!$E$57:$E$86</definedName>
    <definedName name="val_3pts">Data!$F$144:$F$163</definedName>
    <definedName name="val_fin">Data!$E$144:$E$163</definedName>
    <definedName name="val_ori">Data!$D$144:$D$163</definedName>
    <definedName name="val_ty">Data!$B$132:$B$139</definedName>
    <definedName name="val_uni">Data!$H$144:$H$163</definedName>
    <definedName name="VCC">Data!$N$57:$N$86</definedName>
    <definedName name="VEN">Data!$K$57:$K$86</definedName>
    <definedName name="vue_cod" localSheetId="4">Reporting!$J$21:$J$51</definedName>
    <definedName name="vue_cod">'gestionnaire des vues'!$J$21:$J$76</definedName>
    <definedName name="WAGO">Data!$D$168:$D$175</definedName>
    <definedName name="WILO" localSheetId="0">#REF!</definedName>
    <definedName name="_xlnm.Print_Area" localSheetId="5">Autre!$B$477:$CW$1469</definedName>
    <definedName name="_xlnm.Print_Area" localSheetId="3">'gestionnaire des vues'!$C$18:$J$27</definedName>
    <definedName name="_xlnm.Print_Area" localSheetId="8">'liste du matériel'!$B$17:$Q$48</definedName>
    <definedName name="_xlnm.Print_Area" localSheetId="0">PDG!$A$1:$H$30</definedName>
    <definedName name="_xlnm.Print_Area" localSheetId="4">Reporting!$B$17:$W$30</definedName>
    <definedName name="_xlnm.Print_Area" localSheetId="1">'Tableau CVC'!$B$477:$CW$1445</definedName>
    <definedName name="_xlnm.Print_Area" localSheetId="2">'Tableau ELEC'!$B$477:$CW$1354</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721" i="6" l="1"/>
  <c r="D710" i="6"/>
  <c r="D699" i="6"/>
  <c r="D688" i="6"/>
  <c r="D677" i="6"/>
  <c r="B628" i="6"/>
  <c r="CS639" i="6"/>
  <c r="CG639" i="6"/>
  <c r="CD639" i="6"/>
  <c r="CC639" i="6"/>
  <c r="CB639" i="6"/>
  <c r="CA639" i="6"/>
  <c r="BZ639" i="6"/>
  <c r="CV639" i="6" s="1"/>
  <c r="BG639" i="6"/>
  <c r="BE639" i="6"/>
  <c r="BC639" i="6"/>
  <c r="BB639" i="6"/>
  <c r="AX639" i="6"/>
  <c r="AR639" i="6"/>
  <c r="AP639" i="6"/>
  <c r="AL639" i="6"/>
  <c r="AQ639" i="6" s="1"/>
  <c r="AF639" i="6"/>
  <c r="AE639" i="6"/>
  <c r="C639" i="6"/>
  <c r="CS638" i="6"/>
  <c r="CP638" i="6"/>
  <c r="CQ638" i="6" s="1"/>
  <c r="CG638" i="6"/>
  <c r="CD638" i="6"/>
  <c r="CC638" i="6"/>
  <c r="CA638" i="6"/>
  <c r="BZ638" i="6"/>
  <c r="CB638" i="6" s="1"/>
  <c r="BW638" i="6"/>
  <c r="BV638" i="6"/>
  <c r="BU638" i="6"/>
  <c r="BT638" i="6"/>
  <c r="CV638" i="6" s="1"/>
  <c r="BG638" i="6"/>
  <c r="BE638" i="6"/>
  <c r="BC638" i="6"/>
  <c r="BB638" i="6"/>
  <c r="AX638" i="6"/>
  <c r="AE638" i="6"/>
  <c r="CS637" i="6"/>
  <c r="CP637" i="6"/>
  <c r="CQ637" i="6" s="1"/>
  <c r="CG637" i="6"/>
  <c r="CD637" i="6"/>
  <c r="CC637" i="6"/>
  <c r="CB637" i="6"/>
  <c r="CA637" i="6"/>
  <c r="BZ637" i="6"/>
  <c r="BW637" i="6"/>
  <c r="BV637" i="6"/>
  <c r="BU637" i="6"/>
  <c r="BT637" i="6"/>
  <c r="CV637" i="6" s="1"/>
  <c r="BG637" i="6"/>
  <c r="BE637" i="6"/>
  <c r="CW637" i="6" s="1"/>
  <c r="BC637" i="6"/>
  <c r="BB637" i="6"/>
  <c r="AX637" i="6"/>
  <c r="AE637" i="6"/>
  <c r="W637" i="6"/>
  <c r="C637" i="6"/>
  <c r="C638" i="6" s="1"/>
  <c r="CS636" i="6"/>
  <c r="CP636" i="6"/>
  <c r="CQ636" i="6" s="1"/>
  <c r="CG636" i="6"/>
  <c r="CD636" i="6"/>
  <c r="CB636" i="6"/>
  <c r="CA636" i="6"/>
  <c r="CC636" i="6" s="1"/>
  <c r="BZ636" i="6"/>
  <c r="CV636" i="6" s="1"/>
  <c r="BG636" i="6"/>
  <c r="BE636" i="6"/>
  <c r="BC636" i="6"/>
  <c r="BB636" i="6"/>
  <c r="AX636" i="6"/>
  <c r="AL636" i="6"/>
  <c r="AF636" i="6"/>
  <c r="AF637" i="6" s="1"/>
  <c r="AF638" i="6" s="1"/>
  <c r="AE636" i="6"/>
  <c r="W636" i="6"/>
  <c r="C636" i="6"/>
  <c r="CV635" i="6"/>
  <c r="CS635" i="6"/>
  <c r="CP635" i="6"/>
  <c r="CQ635" i="6" s="1"/>
  <c r="CG635" i="6"/>
  <c r="CD635" i="6"/>
  <c r="CA635" i="6"/>
  <c r="CC635" i="6" s="1"/>
  <c r="BZ635" i="6"/>
  <c r="CB635" i="6" s="1"/>
  <c r="BW635" i="6"/>
  <c r="BV635" i="6"/>
  <c r="BU635" i="6"/>
  <c r="BT635" i="6"/>
  <c r="BG635" i="6"/>
  <c r="BE635" i="6"/>
  <c r="BC635" i="6"/>
  <c r="BB635" i="6"/>
  <c r="CW635" i="6" s="1"/>
  <c r="AX635" i="6"/>
  <c r="AE635" i="6"/>
  <c r="W635" i="6"/>
  <c r="CV634" i="6"/>
  <c r="CS634" i="6"/>
  <c r="CP634" i="6"/>
  <c r="CQ634" i="6" s="1"/>
  <c r="CG634" i="6"/>
  <c r="CD634" i="6"/>
  <c r="CA634" i="6"/>
  <c r="CC634" i="6" s="1"/>
  <c r="BZ634" i="6"/>
  <c r="CB634" i="6" s="1"/>
  <c r="BG634" i="6"/>
  <c r="BE634" i="6"/>
  <c r="BC634" i="6"/>
  <c r="BB634" i="6"/>
  <c r="CW634" i="6" s="1"/>
  <c r="AX634" i="6"/>
  <c r="AE634" i="6"/>
  <c r="W634" i="6"/>
  <c r="CS633" i="6"/>
  <c r="CP633" i="6"/>
  <c r="CQ633" i="6" s="1"/>
  <c r="CG633" i="6"/>
  <c r="CD633" i="6"/>
  <c r="CB633" i="6"/>
  <c r="CA633" i="6"/>
  <c r="CC633" i="6" s="1"/>
  <c r="BZ633" i="6"/>
  <c r="BW633" i="6"/>
  <c r="BV633" i="6"/>
  <c r="BU633" i="6"/>
  <c r="BT633" i="6"/>
  <c r="CV633" i="6" s="1"/>
  <c r="BG633" i="6"/>
  <c r="BE633" i="6"/>
  <c r="BC633" i="6"/>
  <c r="BB633" i="6"/>
  <c r="AX633" i="6"/>
  <c r="AE633" i="6"/>
  <c r="W633" i="6"/>
  <c r="CS632" i="6"/>
  <c r="CP632" i="6"/>
  <c r="CQ632" i="6" s="1"/>
  <c r="CG632" i="6"/>
  <c r="CD632" i="6"/>
  <c r="CB632" i="6"/>
  <c r="CA632" i="6"/>
  <c r="CC632" i="6" s="1"/>
  <c r="BZ632" i="6"/>
  <c r="BW632" i="6"/>
  <c r="BV632" i="6"/>
  <c r="BU632" i="6"/>
  <c r="BT632" i="6"/>
  <c r="CV632" i="6" s="1"/>
  <c r="BG632" i="6"/>
  <c r="BE632" i="6"/>
  <c r="BC632" i="6"/>
  <c r="BB632" i="6"/>
  <c r="AX632" i="6"/>
  <c r="AE632" i="6"/>
  <c r="W632" i="6"/>
  <c r="C632" i="6"/>
  <c r="C633" i="6" s="1"/>
  <c r="C634" i="6" s="1"/>
  <c r="C635" i="6" s="1"/>
  <c r="CS631" i="6"/>
  <c r="CP631" i="6"/>
  <c r="CQ631" i="6" s="1"/>
  <c r="CG631" i="6"/>
  <c r="CD631" i="6"/>
  <c r="CB631" i="6"/>
  <c r="CA631" i="6"/>
  <c r="CC631" i="6" s="1"/>
  <c r="BZ631" i="6"/>
  <c r="BW631" i="6"/>
  <c r="BV631" i="6"/>
  <c r="BU631" i="6"/>
  <c r="BT631" i="6"/>
  <c r="CV631" i="6" s="1"/>
  <c r="BG631" i="6"/>
  <c r="BE631" i="6"/>
  <c r="BC631" i="6"/>
  <c r="BB631" i="6"/>
  <c r="AX631" i="6"/>
  <c r="AE631" i="6"/>
  <c r="W631" i="6"/>
  <c r="C631" i="6"/>
  <c r="CS630" i="6"/>
  <c r="CP630" i="6"/>
  <c r="CQ630" i="6" s="1"/>
  <c r="CG630" i="6"/>
  <c r="CD630" i="6"/>
  <c r="CB630" i="6"/>
  <c r="CA630" i="6"/>
  <c r="CC630" i="6" s="1"/>
  <c r="BZ630" i="6"/>
  <c r="CV630" i="6" s="1"/>
  <c r="BG630" i="6"/>
  <c r="BE630" i="6"/>
  <c r="BC630" i="6"/>
  <c r="BB630" i="6"/>
  <c r="CW630" i="6" s="1"/>
  <c r="AX630" i="6"/>
  <c r="AL630" i="6"/>
  <c r="AF630" i="6"/>
  <c r="AF631" i="6" s="1"/>
  <c r="AF632" i="6" s="1"/>
  <c r="AF633" i="6" s="1"/>
  <c r="AF634" i="6" s="1"/>
  <c r="AF635" i="6" s="1"/>
  <c r="AE630" i="6"/>
  <c r="W630" i="6"/>
  <c r="O630" i="6"/>
  <c r="C630" i="6"/>
  <c r="CS629" i="6"/>
  <c r="CP629" i="6"/>
  <c r="CQ629" i="6" s="1"/>
  <c r="CG629" i="6"/>
  <c r="CD629" i="6"/>
  <c r="CA629" i="6"/>
  <c r="CC629" i="6" s="1"/>
  <c r="BZ629" i="6"/>
  <c r="CB629" i="6" s="1"/>
  <c r="BW629" i="6"/>
  <c r="BV629" i="6"/>
  <c r="BU629" i="6"/>
  <c r="BT629" i="6"/>
  <c r="BG629" i="6"/>
  <c r="BE629" i="6"/>
  <c r="BC629" i="6"/>
  <c r="BB629" i="6"/>
  <c r="CW629" i="6" s="1"/>
  <c r="AX629" i="6"/>
  <c r="AL629" i="6"/>
  <c r="AF629" i="6"/>
  <c r="AE629" i="6"/>
  <c r="W629" i="6"/>
  <c r="V629" i="6"/>
  <c r="V630" i="6" s="1"/>
  <c r="V631" i="6" s="1"/>
  <c r="V632" i="6" s="1"/>
  <c r="V633" i="6" s="1"/>
  <c r="V634" i="6" s="1"/>
  <c r="V635" i="6" s="1"/>
  <c r="V636" i="6" s="1"/>
  <c r="V637" i="6" s="1"/>
  <c r="V638" i="6" s="1"/>
  <c r="V639" i="6" s="1"/>
  <c r="R629" i="6"/>
  <c r="R630" i="6" s="1"/>
  <c r="R631" i="6" s="1"/>
  <c r="R632" i="6" s="1"/>
  <c r="R633" i="6" s="1"/>
  <c r="R634" i="6" s="1"/>
  <c r="R635" i="6" s="1"/>
  <c r="R636" i="6" s="1"/>
  <c r="R637" i="6" s="1"/>
  <c r="R638" i="6" s="1"/>
  <c r="R639" i="6" s="1"/>
  <c r="P629" i="6"/>
  <c r="P630" i="6" s="1"/>
  <c r="P631" i="6" s="1"/>
  <c r="P632" i="6" s="1"/>
  <c r="P633" i="6" s="1"/>
  <c r="P634" i="6" s="1"/>
  <c r="P635" i="6" s="1"/>
  <c r="P636" i="6" s="1"/>
  <c r="P637" i="6" s="1"/>
  <c r="P638" i="6" s="1"/>
  <c r="P639" i="6" s="1"/>
  <c r="CQ639" i="6" s="1"/>
  <c r="O629" i="6"/>
  <c r="N629" i="6"/>
  <c r="N630" i="6" s="1"/>
  <c r="N631" i="6" s="1"/>
  <c r="N632" i="6" s="1"/>
  <c r="N633" i="6" s="1"/>
  <c r="N634" i="6" s="1"/>
  <c r="N635" i="6" s="1"/>
  <c r="N636" i="6" s="1"/>
  <c r="N637" i="6" s="1"/>
  <c r="N638" i="6" s="1"/>
  <c r="N639" i="6" s="1"/>
  <c r="M629" i="6"/>
  <c r="M630" i="6" s="1"/>
  <c r="M631" i="6" s="1"/>
  <c r="M632" i="6" s="1"/>
  <c r="M633" i="6" s="1"/>
  <c r="M634" i="6" s="1"/>
  <c r="M635" i="6" s="1"/>
  <c r="M636" i="6" s="1"/>
  <c r="M637" i="6" s="1"/>
  <c r="M638" i="6" s="1"/>
  <c r="M639" i="6" s="1"/>
  <c r="D629" i="6"/>
  <c r="D630" i="6" s="1"/>
  <c r="D631" i="6" s="1"/>
  <c r="D632" i="6" s="1"/>
  <c r="D633" i="6" s="1"/>
  <c r="D634" i="6" s="1"/>
  <c r="D635" i="6" s="1"/>
  <c r="D636" i="6" s="1"/>
  <c r="D637" i="6" s="1"/>
  <c r="D638" i="6" s="1"/>
  <c r="D639" i="6" s="1"/>
  <c r="C629" i="6"/>
  <c r="CV628" i="6"/>
  <c r="CS628" i="6"/>
  <c r="CP628" i="6"/>
  <c r="CQ628" i="6" s="1"/>
  <c r="CG628" i="6"/>
  <c r="CD628" i="6"/>
  <c r="CA628" i="6"/>
  <c r="CC628" i="6" s="1"/>
  <c r="BZ628" i="6"/>
  <c r="CB628" i="6" s="1"/>
  <c r="BW628" i="6"/>
  <c r="BV628" i="6"/>
  <c r="BU628" i="6"/>
  <c r="BT628" i="6"/>
  <c r="BG628" i="6"/>
  <c r="BE628" i="6"/>
  <c r="BC628" i="6"/>
  <c r="BB628" i="6"/>
  <c r="AX628" i="6"/>
  <c r="AR628" i="6"/>
  <c r="AQ628" i="6"/>
  <c r="AP628" i="6"/>
  <c r="AO628" i="6"/>
  <c r="AN628" i="6"/>
  <c r="AM628" i="6"/>
  <c r="AE628" i="6"/>
  <c r="W628" i="6"/>
  <c r="X628" i="6" s="1"/>
  <c r="CS507" i="6"/>
  <c r="CP507" i="6"/>
  <c r="CQ507" i="6" s="1"/>
  <c r="CG507" i="6"/>
  <c r="CD507" i="6"/>
  <c r="CA507" i="6"/>
  <c r="CC507" i="6" s="1"/>
  <c r="BZ507" i="6"/>
  <c r="CB507" i="6" s="1"/>
  <c r="BW507" i="6"/>
  <c r="BV507" i="6"/>
  <c r="BU507" i="6"/>
  <c r="BT507" i="6"/>
  <c r="BG507" i="6"/>
  <c r="BE507" i="6"/>
  <c r="BC507" i="6"/>
  <c r="BB507" i="6"/>
  <c r="AX507" i="6"/>
  <c r="AN507" i="6"/>
  <c r="AL507" i="6"/>
  <c r="AM507" i="6" s="1"/>
  <c r="AF507" i="6"/>
  <c r="AE507" i="6"/>
  <c r="W507" i="6"/>
  <c r="C507" i="6"/>
  <c r="CS506" i="6"/>
  <c r="CP506" i="6"/>
  <c r="CQ506" i="6" s="1"/>
  <c r="CG506" i="6"/>
  <c r="CD506" i="6"/>
  <c r="CA506" i="6"/>
  <c r="CC506" i="6" s="1"/>
  <c r="BZ506" i="6"/>
  <c r="CB506" i="6" s="1"/>
  <c r="BW506" i="6"/>
  <c r="BV506" i="6"/>
  <c r="BU506" i="6"/>
  <c r="BT506" i="6"/>
  <c r="BG506" i="6"/>
  <c r="BE506" i="6"/>
  <c r="BC506" i="6"/>
  <c r="BB506" i="6"/>
  <c r="AX506" i="6"/>
  <c r="AR506" i="6"/>
  <c r="AL506" i="6"/>
  <c r="AM506" i="6" s="1"/>
  <c r="AF506" i="6"/>
  <c r="AE506" i="6"/>
  <c r="W506" i="6"/>
  <c r="V506" i="6"/>
  <c r="V507" i="6" s="1"/>
  <c r="C506" i="6"/>
  <c r="CS923" i="6"/>
  <c r="CP923" i="6"/>
  <c r="CQ923" i="6" s="1"/>
  <c r="CD923" i="6"/>
  <c r="CA923" i="6"/>
  <c r="CC923" i="6" s="1"/>
  <c r="BZ923" i="6"/>
  <c r="CB923" i="6" s="1"/>
  <c r="BW923" i="6"/>
  <c r="BV923" i="6"/>
  <c r="BU923" i="6"/>
  <c r="BT923" i="6"/>
  <c r="CV923" i="6" s="1"/>
  <c r="BH923" i="6"/>
  <c r="BG923" i="6"/>
  <c r="BE923" i="6"/>
  <c r="BC923" i="6"/>
  <c r="BB923" i="6"/>
  <c r="AX923" i="6"/>
  <c r="AR923" i="6"/>
  <c r="AQ923" i="6"/>
  <c r="AP923" i="6"/>
  <c r="AO923" i="6"/>
  <c r="AN923" i="6"/>
  <c r="AM923" i="6"/>
  <c r="AE923" i="6"/>
  <c r="W923" i="6"/>
  <c r="K50" i="8"/>
  <c r="K49" i="8"/>
  <c r="K48" i="8"/>
  <c r="K47" i="8"/>
  <c r="K46" i="8"/>
  <c r="K45" i="8"/>
  <c r="K44" i="8"/>
  <c r="K43" i="8"/>
  <c r="K42" i="8"/>
  <c r="K41" i="8"/>
  <c r="B41" i="8"/>
  <c r="K40" i="8"/>
  <c r="B40" i="8"/>
  <c r="K39" i="8"/>
  <c r="B39" i="8"/>
  <c r="K38" i="8"/>
  <c r="B38" i="8"/>
  <c r="K37" i="8"/>
  <c r="B37" i="8"/>
  <c r="K36" i="8"/>
  <c r="B36" i="8"/>
  <c r="K35" i="8"/>
  <c r="B35" i="8"/>
  <c r="K34" i="8"/>
  <c r="B34" i="8"/>
  <c r="K33" i="8"/>
  <c r="B33" i="8"/>
  <c r="K32" i="8"/>
  <c r="B32" i="8"/>
  <c r="K31" i="8"/>
  <c r="B31" i="8"/>
  <c r="K30" i="8"/>
  <c r="B30" i="8"/>
  <c r="K29" i="8"/>
  <c r="B29" i="8"/>
  <c r="K28" i="8"/>
  <c r="B28" i="8"/>
  <c r="K27" i="8"/>
  <c r="B27" i="8"/>
  <c r="K26" i="8"/>
  <c r="B26" i="8"/>
  <c r="K25" i="8"/>
  <c r="B25" i="8"/>
  <c r="K24" i="8"/>
  <c r="B24" i="8"/>
  <c r="K23" i="8"/>
  <c r="B23" i="8"/>
  <c r="K22" i="8"/>
  <c r="B22" i="8"/>
  <c r="K21" i="8"/>
  <c r="B16" i="8"/>
  <c r="Q15" i="8"/>
  <c r="P15" i="8"/>
  <c r="O15" i="8"/>
  <c r="N15" i="8"/>
  <c r="M15" i="8"/>
  <c r="L15" i="8"/>
  <c r="H167" i="5"/>
  <c r="G167" i="5"/>
  <c r="F167" i="5"/>
  <c r="E167" i="5"/>
  <c r="D167" i="5"/>
  <c r="C167" i="5"/>
  <c r="O90" i="5"/>
  <c r="L90" i="5"/>
  <c r="J90" i="5"/>
  <c r="H90" i="5"/>
  <c r="F90" i="5"/>
  <c r="D90" i="5"/>
  <c r="N55" i="5"/>
  <c r="M55" i="5"/>
  <c r="L55" i="5"/>
  <c r="K55" i="5"/>
  <c r="J55" i="5"/>
  <c r="I55" i="5"/>
  <c r="H55" i="5"/>
  <c r="G55" i="5"/>
  <c r="F55" i="5"/>
  <c r="E55" i="5"/>
  <c r="D55" i="5"/>
  <c r="K29" i="5"/>
  <c r="K28" i="5"/>
  <c r="K27" i="5"/>
  <c r="K26" i="5"/>
  <c r="K25" i="5"/>
  <c r="K24" i="5"/>
  <c r="K23" i="5"/>
  <c r="K22" i="5"/>
  <c r="B22" i="5"/>
  <c r="K21" i="5"/>
  <c r="B21" i="5"/>
  <c r="K20" i="5"/>
  <c r="B20" i="5"/>
  <c r="CW1469" i="14"/>
  <c r="CV1469" i="14"/>
  <c r="CW1468" i="14"/>
  <c r="CV1468" i="14"/>
  <c r="CS1468" i="14"/>
  <c r="CQ1468" i="14"/>
  <c r="CD1468" i="14"/>
  <c r="CC1468" i="14"/>
  <c r="CB1468" i="14"/>
  <c r="CA1468" i="14"/>
  <c r="BZ1468" i="14"/>
  <c r="BW1468" i="14"/>
  <c r="BV1468" i="14"/>
  <c r="BU1468" i="14"/>
  <c r="BT1468" i="14"/>
  <c r="BG1468" i="14"/>
  <c r="BE1468" i="14"/>
  <c r="BC1468" i="14"/>
  <c r="BB1468" i="14"/>
  <c r="AX1468" i="14"/>
  <c r="AR1468" i="14"/>
  <c r="AQ1468" i="14"/>
  <c r="AP1468" i="14"/>
  <c r="AO1468" i="14"/>
  <c r="AN1468" i="14"/>
  <c r="AM1468" i="14"/>
  <c r="AE1468" i="14"/>
  <c r="X1468" i="14"/>
  <c r="W1468" i="14"/>
  <c r="B1468" i="14"/>
  <c r="CW1467" i="14"/>
  <c r="CV1467" i="14"/>
  <c r="CS1467" i="14"/>
  <c r="CQ1467" i="14"/>
  <c r="CD1467" i="14"/>
  <c r="CC1467" i="14"/>
  <c r="CB1467" i="14"/>
  <c r="CA1467" i="14"/>
  <c r="BZ1467" i="14"/>
  <c r="BW1467" i="14"/>
  <c r="BV1467" i="14"/>
  <c r="BU1467" i="14"/>
  <c r="BT1467" i="14"/>
  <c r="BG1467" i="14"/>
  <c r="BE1467" i="14"/>
  <c r="BC1467" i="14"/>
  <c r="BB1467" i="14"/>
  <c r="AX1467" i="14"/>
  <c r="AR1467" i="14"/>
  <c r="AQ1467" i="14"/>
  <c r="AP1467" i="14"/>
  <c r="AO1467" i="14"/>
  <c r="AN1467" i="14"/>
  <c r="AM1467" i="14"/>
  <c r="AE1467" i="14"/>
  <c r="X1467" i="14"/>
  <c r="W1467" i="14"/>
  <c r="B1467" i="14"/>
  <c r="CW1466" i="14"/>
  <c r="CV1466" i="14"/>
  <c r="CS1466" i="14"/>
  <c r="CQ1466" i="14"/>
  <c r="CD1466" i="14"/>
  <c r="CC1466" i="14"/>
  <c r="CB1466" i="14"/>
  <c r="CA1466" i="14"/>
  <c r="BZ1466" i="14"/>
  <c r="BW1466" i="14"/>
  <c r="BV1466" i="14"/>
  <c r="BU1466" i="14"/>
  <c r="BT1466" i="14"/>
  <c r="BG1466" i="14"/>
  <c r="BE1466" i="14"/>
  <c r="BC1466" i="14"/>
  <c r="BB1466" i="14"/>
  <c r="AX1466" i="14"/>
  <c r="AR1466" i="14"/>
  <c r="AQ1466" i="14"/>
  <c r="AP1466" i="14"/>
  <c r="AO1466" i="14"/>
  <c r="AN1466" i="14"/>
  <c r="AM1466" i="14"/>
  <c r="AE1466" i="14"/>
  <c r="X1466" i="14"/>
  <c r="W1466" i="14"/>
  <c r="B1466" i="14"/>
  <c r="CW1465" i="14"/>
  <c r="CV1465" i="14"/>
  <c r="CS1465" i="14"/>
  <c r="CQ1465" i="14"/>
  <c r="CD1465" i="14"/>
  <c r="CC1465" i="14"/>
  <c r="CB1465" i="14"/>
  <c r="CA1465" i="14"/>
  <c r="BZ1465" i="14"/>
  <c r="BW1465" i="14"/>
  <c r="BV1465" i="14"/>
  <c r="BU1465" i="14"/>
  <c r="BT1465" i="14"/>
  <c r="BG1465" i="14"/>
  <c r="BE1465" i="14"/>
  <c r="BC1465" i="14"/>
  <c r="BB1465" i="14"/>
  <c r="AX1465" i="14"/>
  <c r="AR1465" i="14"/>
  <c r="AQ1465" i="14"/>
  <c r="AP1465" i="14"/>
  <c r="AO1465" i="14"/>
  <c r="AN1465" i="14"/>
  <c r="AM1465" i="14"/>
  <c r="AE1465" i="14"/>
  <c r="X1465" i="14"/>
  <c r="W1465" i="14"/>
  <c r="B1465" i="14"/>
  <c r="CW1464" i="14"/>
  <c r="CV1464" i="14"/>
  <c r="CS1464" i="14"/>
  <c r="CQ1464" i="14"/>
  <c r="CD1464" i="14"/>
  <c r="CC1464" i="14"/>
  <c r="CB1464" i="14"/>
  <c r="CA1464" i="14"/>
  <c r="BZ1464" i="14"/>
  <c r="BW1464" i="14"/>
  <c r="BV1464" i="14"/>
  <c r="BU1464" i="14"/>
  <c r="BT1464" i="14"/>
  <c r="BG1464" i="14"/>
  <c r="BE1464" i="14"/>
  <c r="BC1464" i="14"/>
  <c r="BB1464" i="14"/>
  <c r="AX1464" i="14"/>
  <c r="AR1464" i="14"/>
  <c r="AQ1464" i="14"/>
  <c r="AP1464" i="14"/>
  <c r="AO1464" i="14"/>
  <c r="AN1464" i="14"/>
  <c r="AM1464" i="14"/>
  <c r="AE1464" i="14"/>
  <c r="X1464" i="14"/>
  <c r="W1464" i="14"/>
  <c r="B1464" i="14"/>
  <c r="CW1463" i="14"/>
  <c r="CV1463" i="14"/>
  <c r="CS1463" i="14"/>
  <c r="CQ1463" i="14"/>
  <c r="CD1463" i="14"/>
  <c r="CC1463" i="14"/>
  <c r="CB1463" i="14"/>
  <c r="CA1463" i="14"/>
  <c r="BZ1463" i="14"/>
  <c r="BW1463" i="14"/>
  <c r="BV1463" i="14"/>
  <c r="BU1463" i="14"/>
  <c r="BT1463" i="14"/>
  <c r="BG1463" i="14"/>
  <c r="BE1463" i="14"/>
  <c r="BC1463" i="14"/>
  <c r="BB1463" i="14"/>
  <c r="AX1463" i="14"/>
  <c r="AR1463" i="14"/>
  <c r="AQ1463" i="14"/>
  <c r="AP1463" i="14"/>
  <c r="AO1463" i="14"/>
  <c r="AN1463" i="14"/>
  <c r="AM1463" i="14"/>
  <c r="AE1463" i="14"/>
  <c r="X1463" i="14"/>
  <c r="W1463" i="14"/>
  <c r="B1463" i="14"/>
  <c r="CW1462" i="14"/>
  <c r="CV1462" i="14"/>
  <c r="CS1462" i="14"/>
  <c r="CQ1462" i="14"/>
  <c r="CD1462" i="14"/>
  <c r="CC1462" i="14"/>
  <c r="CB1462" i="14"/>
  <c r="CA1462" i="14"/>
  <c r="BZ1462" i="14"/>
  <c r="BW1462" i="14"/>
  <c r="BV1462" i="14"/>
  <c r="BU1462" i="14"/>
  <c r="BT1462" i="14"/>
  <c r="BG1462" i="14"/>
  <c r="BE1462" i="14"/>
  <c r="BC1462" i="14"/>
  <c r="BB1462" i="14"/>
  <c r="AX1462" i="14"/>
  <c r="AR1462" i="14"/>
  <c r="AQ1462" i="14"/>
  <c r="AP1462" i="14"/>
  <c r="AO1462" i="14"/>
  <c r="AN1462" i="14"/>
  <c r="AM1462" i="14"/>
  <c r="AE1462" i="14"/>
  <c r="X1462" i="14"/>
  <c r="W1462" i="14"/>
  <c r="B1462" i="14"/>
  <c r="CW1461" i="14"/>
  <c r="CV1461" i="14"/>
  <c r="CS1461" i="14"/>
  <c r="CQ1461" i="14"/>
  <c r="CD1461" i="14"/>
  <c r="CC1461" i="14"/>
  <c r="CB1461" i="14"/>
  <c r="CA1461" i="14"/>
  <c r="BZ1461" i="14"/>
  <c r="BW1461" i="14"/>
  <c r="BV1461" i="14"/>
  <c r="BU1461" i="14"/>
  <c r="BT1461" i="14"/>
  <c r="BG1461" i="14"/>
  <c r="BE1461" i="14"/>
  <c r="BC1461" i="14"/>
  <c r="BB1461" i="14"/>
  <c r="AX1461" i="14"/>
  <c r="AR1461" i="14"/>
  <c r="AQ1461" i="14"/>
  <c r="AP1461" i="14"/>
  <c r="AO1461" i="14"/>
  <c r="AN1461" i="14"/>
  <c r="AM1461" i="14"/>
  <c r="AE1461" i="14"/>
  <c r="X1461" i="14"/>
  <c r="W1461" i="14"/>
  <c r="B1461" i="14"/>
  <c r="CW1460" i="14"/>
  <c r="CV1460" i="14"/>
  <c r="CS1460" i="14"/>
  <c r="CQ1460" i="14"/>
  <c r="CD1460" i="14"/>
  <c r="CC1460" i="14"/>
  <c r="CB1460" i="14"/>
  <c r="CA1460" i="14"/>
  <c r="BZ1460" i="14"/>
  <c r="BW1460" i="14"/>
  <c r="BV1460" i="14"/>
  <c r="BU1460" i="14"/>
  <c r="BT1460" i="14"/>
  <c r="BG1460" i="14"/>
  <c r="BE1460" i="14"/>
  <c r="BC1460" i="14"/>
  <c r="BB1460" i="14"/>
  <c r="AX1460" i="14"/>
  <c r="AR1460" i="14"/>
  <c r="AQ1460" i="14"/>
  <c r="AP1460" i="14"/>
  <c r="AO1460" i="14"/>
  <c r="AN1460" i="14"/>
  <c r="AM1460" i="14"/>
  <c r="AE1460" i="14"/>
  <c r="X1460" i="14"/>
  <c r="W1460" i="14"/>
  <c r="B1460" i="14"/>
  <c r="CW1459" i="14"/>
  <c r="CV1459" i="14"/>
  <c r="CS1459" i="14"/>
  <c r="CQ1459" i="14"/>
  <c r="CD1459" i="14"/>
  <c r="CC1459" i="14"/>
  <c r="CB1459" i="14"/>
  <c r="CA1459" i="14"/>
  <c r="BZ1459" i="14"/>
  <c r="BW1459" i="14"/>
  <c r="BV1459" i="14"/>
  <c r="BU1459" i="14"/>
  <c r="BT1459" i="14"/>
  <c r="BG1459" i="14"/>
  <c r="BE1459" i="14"/>
  <c r="BC1459" i="14"/>
  <c r="BB1459" i="14"/>
  <c r="AX1459" i="14"/>
  <c r="AR1459" i="14"/>
  <c r="AQ1459" i="14"/>
  <c r="AP1459" i="14"/>
  <c r="AO1459" i="14"/>
  <c r="AN1459" i="14"/>
  <c r="AM1459" i="14"/>
  <c r="AE1459" i="14"/>
  <c r="X1459" i="14"/>
  <c r="W1459" i="14"/>
  <c r="B1459" i="14"/>
  <c r="CW1458" i="14"/>
  <c r="CV1458" i="14"/>
  <c r="CS1458" i="14"/>
  <c r="CQ1458" i="14"/>
  <c r="CD1458" i="14"/>
  <c r="CC1458" i="14"/>
  <c r="CB1458" i="14"/>
  <c r="CA1458" i="14"/>
  <c r="BZ1458" i="14"/>
  <c r="BW1458" i="14"/>
  <c r="BV1458" i="14"/>
  <c r="BU1458" i="14"/>
  <c r="BT1458" i="14"/>
  <c r="BG1458" i="14"/>
  <c r="BE1458" i="14"/>
  <c r="BC1458" i="14"/>
  <c r="BB1458" i="14"/>
  <c r="AX1458" i="14"/>
  <c r="AR1458" i="14"/>
  <c r="AQ1458" i="14"/>
  <c r="AP1458" i="14"/>
  <c r="AO1458" i="14"/>
  <c r="AN1458" i="14"/>
  <c r="AM1458" i="14"/>
  <c r="AE1458" i="14"/>
  <c r="X1458" i="14"/>
  <c r="W1458" i="14"/>
  <c r="B1458" i="14"/>
  <c r="CW1457" i="14"/>
  <c r="CV1457" i="14"/>
  <c r="CS1457" i="14"/>
  <c r="CQ1457" i="14"/>
  <c r="CD1457" i="14"/>
  <c r="CC1457" i="14"/>
  <c r="CB1457" i="14"/>
  <c r="CA1457" i="14"/>
  <c r="BZ1457" i="14"/>
  <c r="BW1457" i="14"/>
  <c r="BV1457" i="14"/>
  <c r="BU1457" i="14"/>
  <c r="BT1457" i="14"/>
  <c r="BG1457" i="14"/>
  <c r="BE1457" i="14"/>
  <c r="BC1457" i="14"/>
  <c r="BB1457" i="14"/>
  <c r="AX1457" i="14"/>
  <c r="AR1457" i="14"/>
  <c r="AQ1457" i="14"/>
  <c r="AP1457" i="14"/>
  <c r="AO1457" i="14"/>
  <c r="AN1457" i="14"/>
  <c r="AM1457" i="14"/>
  <c r="AE1457" i="14"/>
  <c r="X1457" i="14"/>
  <c r="W1457" i="14"/>
  <c r="B1457" i="14"/>
  <c r="CW1456" i="14"/>
  <c r="CV1456" i="14"/>
  <c r="CS1456" i="14"/>
  <c r="CQ1456" i="14"/>
  <c r="CD1456" i="14"/>
  <c r="CC1456" i="14"/>
  <c r="CB1456" i="14"/>
  <c r="CA1456" i="14"/>
  <c r="BZ1456" i="14"/>
  <c r="BW1456" i="14"/>
  <c r="BV1456" i="14"/>
  <c r="BU1456" i="14"/>
  <c r="BT1456" i="14"/>
  <c r="BG1456" i="14"/>
  <c r="BE1456" i="14"/>
  <c r="BC1456" i="14"/>
  <c r="BB1456" i="14"/>
  <c r="AX1456" i="14"/>
  <c r="AR1456" i="14"/>
  <c r="AQ1456" i="14"/>
  <c r="AP1456" i="14"/>
  <c r="AO1456" i="14"/>
  <c r="AN1456" i="14"/>
  <c r="AM1456" i="14"/>
  <c r="AE1456" i="14"/>
  <c r="X1456" i="14"/>
  <c r="W1456" i="14"/>
  <c r="B1456" i="14"/>
  <c r="CW1455" i="14"/>
  <c r="CV1455" i="14"/>
  <c r="CS1455" i="14"/>
  <c r="CQ1455" i="14"/>
  <c r="CD1455" i="14"/>
  <c r="CC1455" i="14"/>
  <c r="CB1455" i="14"/>
  <c r="CA1455" i="14"/>
  <c r="BZ1455" i="14"/>
  <c r="BW1455" i="14"/>
  <c r="BV1455" i="14"/>
  <c r="BU1455" i="14"/>
  <c r="BT1455" i="14"/>
  <c r="BG1455" i="14"/>
  <c r="BE1455" i="14"/>
  <c r="BC1455" i="14"/>
  <c r="BB1455" i="14"/>
  <c r="AX1455" i="14"/>
  <c r="AR1455" i="14"/>
  <c r="AQ1455" i="14"/>
  <c r="AP1455" i="14"/>
  <c r="AO1455" i="14"/>
  <c r="AN1455" i="14"/>
  <c r="AM1455" i="14"/>
  <c r="AE1455" i="14"/>
  <c r="X1455" i="14"/>
  <c r="W1455" i="14"/>
  <c r="B1455" i="14"/>
  <c r="CW1454" i="14"/>
  <c r="CV1454" i="14"/>
  <c r="CS1454" i="14"/>
  <c r="CQ1454" i="14"/>
  <c r="CD1454" i="14"/>
  <c r="CC1454" i="14"/>
  <c r="CB1454" i="14"/>
  <c r="CA1454" i="14"/>
  <c r="BZ1454" i="14"/>
  <c r="BW1454" i="14"/>
  <c r="BV1454" i="14"/>
  <c r="BU1454" i="14"/>
  <c r="BT1454" i="14"/>
  <c r="BG1454" i="14"/>
  <c r="BE1454" i="14"/>
  <c r="BC1454" i="14"/>
  <c r="BB1454" i="14"/>
  <c r="AX1454" i="14"/>
  <c r="AR1454" i="14"/>
  <c r="AQ1454" i="14"/>
  <c r="AP1454" i="14"/>
  <c r="AO1454" i="14"/>
  <c r="AN1454" i="14"/>
  <c r="AM1454" i="14"/>
  <c r="AE1454" i="14"/>
  <c r="X1454" i="14"/>
  <c r="W1454" i="14"/>
  <c r="B1454" i="14"/>
  <c r="CW1453" i="14"/>
  <c r="CV1453" i="14"/>
  <c r="CS1453" i="14"/>
  <c r="CQ1453" i="14"/>
  <c r="CD1453" i="14"/>
  <c r="CC1453" i="14"/>
  <c r="CB1453" i="14"/>
  <c r="CA1453" i="14"/>
  <c r="BZ1453" i="14"/>
  <c r="BW1453" i="14"/>
  <c r="BV1453" i="14"/>
  <c r="BU1453" i="14"/>
  <c r="BT1453" i="14"/>
  <c r="BG1453" i="14"/>
  <c r="BE1453" i="14"/>
  <c r="BC1453" i="14"/>
  <c r="BB1453" i="14"/>
  <c r="AX1453" i="14"/>
  <c r="AR1453" i="14"/>
  <c r="AQ1453" i="14"/>
  <c r="AP1453" i="14"/>
  <c r="AO1453" i="14"/>
  <c r="AN1453" i="14"/>
  <c r="AM1453" i="14"/>
  <c r="AE1453" i="14"/>
  <c r="X1453" i="14"/>
  <c r="W1453" i="14"/>
  <c r="B1453" i="14"/>
  <c r="CW1452" i="14"/>
  <c r="CV1452" i="14"/>
  <c r="CS1452" i="14"/>
  <c r="CQ1452" i="14"/>
  <c r="CD1452" i="14"/>
  <c r="CC1452" i="14"/>
  <c r="CB1452" i="14"/>
  <c r="CA1452" i="14"/>
  <c r="BZ1452" i="14"/>
  <c r="BW1452" i="14"/>
  <c r="BV1452" i="14"/>
  <c r="BU1452" i="14"/>
  <c r="BT1452" i="14"/>
  <c r="BG1452" i="14"/>
  <c r="BE1452" i="14"/>
  <c r="BC1452" i="14"/>
  <c r="BB1452" i="14"/>
  <c r="AX1452" i="14"/>
  <c r="AR1452" i="14"/>
  <c r="AQ1452" i="14"/>
  <c r="AP1452" i="14"/>
  <c r="AO1452" i="14"/>
  <c r="AN1452" i="14"/>
  <c r="AM1452" i="14"/>
  <c r="AE1452" i="14"/>
  <c r="X1452" i="14"/>
  <c r="W1452" i="14"/>
  <c r="B1452" i="14"/>
  <c r="CW1451" i="14"/>
  <c r="CV1451" i="14"/>
  <c r="CS1451" i="14"/>
  <c r="CQ1451" i="14"/>
  <c r="CD1451" i="14"/>
  <c r="CC1451" i="14"/>
  <c r="CB1451" i="14"/>
  <c r="CA1451" i="14"/>
  <c r="BZ1451" i="14"/>
  <c r="BW1451" i="14"/>
  <c r="BV1451" i="14"/>
  <c r="BU1451" i="14"/>
  <c r="BT1451" i="14"/>
  <c r="BG1451" i="14"/>
  <c r="BE1451" i="14"/>
  <c r="BC1451" i="14"/>
  <c r="BB1451" i="14"/>
  <c r="AX1451" i="14"/>
  <c r="AR1451" i="14"/>
  <c r="AQ1451" i="14"/>
  <c r="AP1451" i="14"/>
  <c r="AO1451" i="14"/>
  <c r="AN1451" i="14"/>
  <c r="AM1451" i="14"/>
  <c r="AE1451" i="14"/>
  <c r="X1451" i="14"/>
  <c r="W1451" i="14"/>
  <c r="B1451" i="14"/>
  <c r="CW1450" i="14"/>
  <c r="CV1450" i="14"/>
  <c r="CS1450" i="14"/>
  <c r="CQ1450" i="14"/>
  <c r="CD1450" i="14"/>
  <c r="CC1450" i="14"/>
  <c r="CB1450" i="14"/>
  <c r="CA1450" i="14"/>
  <c r="BZ1450" i="14"/>
  <c r="BW1450" i="14"/>
  <c r="BV1450" i="14"/>
  <c r="BU1450" i="14"/>
  <c r="BT1450" i="14"/>
  <c r="BG1450" i="14"/>
  <c r="BE1450" i="14"/>
  <c r="BC1450" i="14"/>
  <c r="BB1450" i="14"/>
  <c r="AX1450" i="14"/>
  <c r="AR1450" i="14"/>
  <c r="AQ1450" i="14"/>
  <c r="AP1450" i="14"/>
  <c r="AO1450" i="14"/>
  <c r="AN1450" i="14"/>
  <c r="AM1450" i="14"/>
  <c r="AE1450" i="14"/>
  <c r="X1450" i="14"/>
  <c r="W1450" i="14"/>
  <c r="B1450" i="14"/>
  <c r="CW1449" i="14"/>
  <c r="CV1449" i="14"/>
  <c r="CS1449" i="14"/>
  <c r="CQ1449" i="14"/>
  <c r="CD1449" i="14"/>
  <c r="CC1449" i="14"/>
  <c r="CB1449" i="14"/>
  <c r="CA1449" i="14"/>
  <c r="BZ1449" i="14"/>
  <c r="BW1449" i="14"/>
  <c r="BV1449" i="14"/>
  <c r="BU1449" i="14"/>
  <c r="BT1449" i="14"/>
  <c r="BG1449" i="14"/>
  <c r="BE1449" i="14"/>
  <c r="BC1449" i="14"/>
  <c r="BB1449" i="14"/>
  <c r="AX1449" i="14"/>
  <c r="AR1449" i="14"/>
  <c r="AQ1449" i="14"/>
  <c r="AP1449" i="14"/>
  <c r="AO1449" i="14"/>
  <c r="AN1449" i="14"/>
  <c r="AM1449" i="14"/>
  <c r="AE1449" i="14"/>
  <c r="X1449" i="14"/>
  <c r="W1449" i="14"/>
  <c r="B1449" i="14"/>
  <c r="CW1448" i="14"/>
  <c r="CV1448" i="14"/>
  <c r="CS1448" i="14"/>
  <c r="CQ1448" i="14"/>
  <c r="CD1448" i="14"/>
  <c r="CC1448" i="14"/>
  <c r="CB1448" i="14"/>
  <c r="CA1448" i="14"/>
  <c r="BZ1448" i="14"/>
  <c r="BW1448" i="14"/>
  <c r="BV1448" i="14"/>
  <c r="BU1448" i="14"/>
  <c r="BT1448" i="14"/>
  <c r="BG1448" i="14"/>
  <c r="BE1448" i="14"/>
  <c r="BC1448" i="14"/>
  <c r="BB1448" i="14"/>
  <c r="AX1448" i="14"/>
  <c r="AR1448" i="14"/>
  <c r="AQ1448" i="14"/>
  <c r="AP1448" i="14"/>
  <c r="AO1448" i="14"/>
  <c r="AN1448" i="14"/>
  <c r="AM1448" i="14"/>
  <c r="AE1448" i="14"/>
  <c r="X1448" i="14"/>
  <c r="W1448" i="14"/>
  <c r="B1448" i="14"/>
  <c r="CW1447" i="14"/>
  <c r="CV1447" i="14"/>
  <c r="CS1447" i="14"/>
  <c r="CQ1447" i="14"/>
  <c r="CD1447" i="14"/>
  <c r="CC1447" i="14"/>
  <c r="CB1447" i="14"/>
  <c r="CA1447" i="14"/>
  <c r="BZ1447" i="14"/>
  <c r="BW1447" i="14"/>
  <c r="BV1447" i="14"/>
  <c r="BU1447" i="14"/>
  <c r="BT1447" i="14"/>
  <c r="BG1447" i="14"/>
  <c r="BE1447" i="14"/>
  <c r="BC1447" i="14"/>
  <c r="BB1447" i="14"/>
  <c r="AX1447" i="14"/>
  <c r="AR1447" i="14"/>
  <c r="AQ1447" i="14"/>
  <c r="AP1447" i="14"/>
  <c r="AO1447" i="14"/>
  <c r="AN1447" i="14"/>
  <c r="AM1447" i="14"/>
  <c r="AE1447" i="14"/>
  <c r="X1447" i="14"/>
  <c r="W1447" i="14"/>
  <c r="B1447" i="14"/>
  <c r="CW1446" i="14"/>
  <c r="CV1446" i="14"/>
  <c r="CS1446" i="14"/>
  <c r="CQ1446" i="14"/>
  <c r="CD1446" i="14"/>
  <c r="CC1446" i="14"/>
  <c r="CB1446" i="14"/>
  <c r="CA1446" i="14"/>
  <c r="BZ1446" i="14"/>
  <c r="BW1446" i="14"/>
  <c r="BV1446" i="14"/>
  <c r="BU1446" i="14"/>
  <c r="BT1446" i="14"/>
  <c r="BG1446" i="14"/>
  <c r="BE1446" i="14"/>
  <c r="BC1446" i="14"/>
  <c r="BB1446" i="14"/>
  <c r="AX1446" i="14"/>
  <c r="AR1446" i="14"/>
  <c r="AQ1446" i="14"/>
  <c r="AP1446" i="14"/>
  <c r="AO1446" i="14"/>
  <c r="AN1446" i="14"/>
  <c r="AM1446" i="14"/>
  <c r="AE1446" i="14"/>
  <c r="X1446" i="14"/>
  <c r="W1446" i="14"/>
  <c r="B1446" i="14"/>
  <c r="CW1445" i="14"/>
  <c r="CV1445" i="14"/>
  <c r="CS1445" i="14"/>
  <c r="CQ1445" i="14"/>
  <c r="CD1445" i="14"/>
  <c r="CC1445" i="14"/>
  <c r="CB1445" i="14"/>
  <c r="CA1445" i="14"/>
  <c r="BZ1445" i="14"/>
  <c r="BW1445" i="14"/>
  <c r="BV1445" i="14"/>
  <c r="BU1445" i="14"/>
  <c r="BT1445" i="14"/>
  <c r="BG1445" i="14"/>
  <c r="BE1445" i="14"/>
  <c r="BC1445" i="14"/>
  <c r="BB1445" i="14"/>
  <c r="AX1445" i="14"/>
  <c r="AR1445" i="14"/>
  <c r="AQ1445" i="14"/>
  <c r="AP1445" i="14"/>
  <c r="AO1445" i="14"/>
  <c r="AN1445" i="14"/>
  <c r="AM1445" i="14"/>
  <c r="AE1445" i="14"/>
  <c r="X1445" i="14"/>
  <c r="W1445" i="14"/>
  <c r="B1445" i="14"/>
  <c r="CW1444" i="14"/>
  <c r="CV1444" i="14"/>
  <c r="CS1444" i="14"/>
  <c r="CQ1444" i="14"/>
  <c r="CD1444" i="14"/>
  <c r="CC1444" i="14"/>
  <c r="CB1444" i="14"/>
  <c r="CA1444" i="14"/>
  <c r="BZ1444" i="14"/>
  <c r="BW1444" i="14"/>
  <c r="BV1444" i="14"/>
  <c r="BU1444" i="14"/>
  <c r="BT1444" i="14"/>
  <c r="BG1444" i="14"/>
  <c r="BE1444" i="14"/>
  <c r="BC1444" i="14"/>
  <c r="BB1444" i="14"/>
  <c r="AX1444" i="14"/>
  <c r="AR1444" i="14"/>
  <c r="AQ1444" i="14"/>
  <c r="AP1444" i="14"/>
  <c r="AO1444" i="14"/>
  <c r="AN1444" i="14"/>
  <c r="AM1444" i="14"/>
  <c r="AE1444" i="14"/>
  <c r="X1444" i="14"/>
  <c r="W1444" i="14"/>
  <c r="B1444" i="14"/>
  <c r="CW1443" i="14"/>
  <c r="CV1443" i="14"/>
  <c r="CS1443" i="14"/>
  <c r="CQ1443" i="14"/>
  <c r="CD1443" i="14"/>
  <c r="CC1443" i="14"/>
  <c r="CB1443" i="14"/>
  <c r="CA1443" i="14"/>
  <c r="BZ1443" i="14"/>
  <c r="BW1443" i="14"/>
  <c r="BV1443" i="14"/>
  <c r="BU1443" i="14"/>
  <c r="BT1443" i="14"/>
  <c r="BG1443" i="14"/>
  <c r="BE1443" i="14"/>
  <c r="BC1443" i="14"/>
  <c r="BB1443" i="14"/>
  <c r="AX1443" i="14"/>
  <c r="AR1443" i="14"/>
  <c r="AQ1443" i="14"/>
  <c r="AP1443" i="14"/>
  <c r="AO1443" i="14"/>
  <c r="AN1443" i="14"/>
  <c r="AM1443" i="14"/>
  <c r="AE1443" i="14"/>
  <c r="X1443" i="14"/>
  <c r="W1443" i="14"/>
  <c r="B1443" i="14"/>
  <c r="CW1442" i="14"/>
  <c r="CV1442" i="14"/>
  <c r="CS1442" i="14"/>
  <c r="CQ1442" i="14"/>
  <c r="CD1442" i="14"/>
  <c r="CC1442" i="14"/>
  <c r="CB1442" i="14"/>
  <c r="CA1442" i="14"/>
  <c r="BZ1442" i="14"/>
  <c r="BW1442" i="14"/>
  <c r="BV1442" i="14"/>
  <c r="BU1442" i="14"/>
  <c r="BT1442" i="14"/>
  <c r="BG1442" i="14"/>
  <c r="BE1442" i="14"/>
  <c r="BC1442" i="14"/>
  <c r="BB1442" i="14"/>
  <c r="AX1442" i="14"/>
  <c r="AR1442" i="14"/>
  <c r="AQ1442" i="14"/>
  <c r="AP1442" i="14"/>
  <c r="AO1442" i="14"/>
  <c r="AN1442" i="14"/>
  <c r="AM1442" i="14"/>
  <c r="AE1442" i="14"/>
  <c r="X1442" i="14"/>
  <c r="W1442" i="14"/>
  <c r="B1442" i="14"/>
  <c r="CW1441" i="14"/>
  <c r="CV1441" i="14"/>
  <c r="CS1441" i="14"/>
  <c r="CQ1441" i="14"/>
  <c r="CD1441" i="14"/>
  <c r="CC1441" i="14"/>
  <c r="CB1441" i="14"/>
  <c r="CA1441" i="14"/>
  <c r="BZ1441" i="14"/>
  <c r="BW1441" i="14"/>
  <c r="BV1441" i="14"/>
  <c r="BU1441" i="14"/>
  <c r="BT1441" i="14"/>
  <c r="BG1441" i="14"/>
  <c r="BE1441" i="14"/>
  <c r="BC1441" i="14"/>
  <c r="BB1441" i="14"/>
  <c r="AX1441" i="14"/>
  <c r="AR1441" i="14"/>
  <c r="AQ1441" i="14"/>
  <c r="AP1441" i="14"/>
  <c r="AO1441" i="14"/>
  <c r="AN1441" i="14"/>
  <c r="AM1441" i="14"/>
  <c r="AE1441" i="14"/>
  <c r="X1441" i="14"/>
  <c r="W1441" i="14"/>
  <c r="B1441" i="14"/>
  <c r="CW1440" i="14"/>
  <c r="CV1440" i="14"/>
  <c r="CS1440" i="14"/>
  <c r="CQ1440" i="14"/>
  <c r="CD1440" i="14"/>
  <c r="CC1440" i="14"/>
  <c r="CB1440" i="14"/>
  <c r="CA1440" i="14"/>
  <c r="BZ1440" i="14"/>
  <c r="BW1440" i="14"/>
  <c r="BV1440" i="14"/>
  <c r="BU1440" i="14"/>
  <c r="BT1440" i="14"/>
  <c r="BG1440" i="14"/>
  <c r="BE1440" i="14"/>
  <c r="BC1440" i="14"/>
  <c r="BB1440" i="14"/>
  <c r="AX1440" i="14"/>
  <c r="AR1440" i="14"/>
  <c r="AQ1440" i="14"/>
  <c r="AP1440" i="14"/>
  <c r="AO1440" i="14"/>
  <c r="AN1440" i="14"/>
  <c r="AM1440" i="14"/>
  <c r="AE1440" i="14"/>
  <c r="X1440" i="14"/>
  <c r="W1440" i="14"/>
  <c r="B1440" i="14"/>
  <c r="CW1439" i="14"/>
  <c r="CV1439" i="14"/>
  <c r="CS1439" i="14"/>
  <c r="CQ1439" i="14"/>
  <c r="CD1439" i="14"/>
  <c r="CC1439" i="14"/>
  <c r="CB1439" i="14"/>
  <c r="CA1439" i="14"/>
  <c r="BZ1439" i="14"/>
  <c r="BW1439" i="14"/>
  <c r="BV1439" i="14"/>
  <c r="BU1439" i="14"/>
  <c r="BT1439" i="14"/>
  <c r="BG1439" i="14"/>
  <c r="BE1439" i="14"/>
  <c r="BC1439" i="14"/>
  <c r="BB1439" i="14"/>
  <c r="AX1439" i="14"/>
  <c r="AR1439" i="14"/>
  <c r="AQ1439" i="14"/>
  <c r="AP1439" i="14"/>
  <c r="AO1439" i="14"/>
  <c r="AN1439" i="14"/>
  <c r="AM1439" i="14"/>
  <c r="AE1439" i="14"/>
  <c r="X1439" i="14"/>
  <c r="W1439" i="14"/>
  <c r="B1439" i="14"/>
  <c r="CW1438" i="14"/>
  <c r="CV1438" i="14"/>
  <c r="CS1438" i="14"/>
  <c r="CQ1438" i="14"/>
  <c r="CD1438" i="14"/>
  <c r="CC1438" i="14"/>
  <c r="CB1438" i="14"/>
  <c r="CA1438" i="14"/>
  <c r="BZ1438" i="14"/>
  <c r="BW1438" i="14"/>
  <c r="BV1438" i="14"/>
  <c r="BU1438" i="14"/>
  <c r="BT1438" i="14"/>
  <c r="BG1438" i="14"/>
  <c r="BE1438" i="14"/>
  <c r="BC1438" i="14"/>
  <c r="BB1438" i="14"/>
  <c r="AX1438" i="14"/>
  <c r="AR1438" i="14"/>
  <c r="AQ1438" i="14"/>
  <c r="AP1438" i="14"/>
  <c r="AO1438" i="14"/>
  <c r="AN1438" i="14"/>
  <c r="AM1438" i="14"/>
  <c r="AE1438" i="14"/>
  <c r="X1438" i="14"/>
  <c r="W1438" i="14"/>
  <c r="B1438" i="14"/>
  <c r="CW1437" i="14"/>
  <c r="CV1437" i="14"/>
  <c r="CS1437" i="14"/>
  <c r="CQ1437" i="14"/>
  <c r="CD1437" i="14"/>
  <c r="CC1437" i="14"/>
  <c r="CB1437" i="14"/>
  <c r="CA1437" i="14"/>
  <c r="BZ1437" i="14"/>
  <c r="BW1437" i="14"/>
  <c r="BV1437" i="14"/>
  <c r="BU1437" i="14"/>
  <c r="BT1437" i="14"/>
  <c r="BG1437" i="14"/>
  <c r="BE1437" i="14"/>
  <c r="BC1437" i="14"/>
  <c r="BB1437" i="14"/>
  <c r="AX1437" i="14"/>
  <c r="AR1437" i="14"/>
  <c r="AQ1437" i="14"/>
  <c r="AP1437" i="14"/>
  <c r="AO1437" i="14"/>
  <c r="AN1437" i="14"/>
  <c r="AM1437" i="14"/>
  <c r="AE1437" i="14"/>
  <c r="X1437" i="14"/>
  <c r="W1437" i="14"/>
  <c r="B1437" i="14"/>
  <c r="CW1436" i="14"/>
  <c r="CV1436" i="14"/>
  <c r="CS1436" i="14"/>
  <c r="CQ1436" i="14"/>
  <c r="CD1436" i="14"/>
  <c r="CC1436" i="14"/>
  <c r="CB1436" i="14"/>
  <c r="CA1436" i="14"/>
  <c r="BZ1436" i="14"/>
  <c r="BW1436" i="14"/>
  <c r="BV1436" i="14"/>
  <c r="BU1436" i="14"/>
  <c r="BT1436" i="14"/>
  <c r="BG1436" i="14"/>
  <c r="BE1436" i="14"/>
  <c r="BC1436" i="14"/>
  <c r="BB1436" i="14"/>
  <c r="AX1436" i="14"/>
  <c r="AR1436" i="14"/>
  <c r="AQ1436" i="14"/>
  <c r="AP1436" i="14"/>
  <c r="AO1436" i="14"/>
  <c r="AN1436" i="14"/>
  <c r="AM1436" i="14"/>
  <c r="AE1436" i="14"/>
  <c r="X1436" i="14"/>
  <c r="W1436" i="14"/>
  <c r="B1436" i="14"/>
  <c r="CW1435" i="14"/>
  <c r="CV1435" i="14"/>
  <c r="CS1435" i="14"/>
  <c r="CQ1435" i="14"/>
  <c r="CD1435" i="14"/>
  <c r="CC1435" i="14"/>
  <c r="CB1435" i="14"/>
  <c r="CA1435" i="14"/>
  <c r="BZ1435" i="14"/>
  <c r="BW1435" i="14"/>
  <c r="BV1435" i="14"/>
  <c r="BU1435" i="14"/>
  <c r="BT1435" i="14"/>
  <c r="BG1435" i="14"/>
  <c r="BE1435" i="14"/>
  <c r="BC1435" i="14"/>
  <c r="BB1435" i="14"/>
  <c r="AX1435" i="14"/>
  <c r="AR1435" i="14"/>
  <c r="AQ1435" i="14"/>
  <c r="AP1435" i="14"/>
  <c r="AO1435" i="14"/>
  <c r="AN1435" i="14"/>
  <c r="AM1435" i="14"/>
  <c r="AE1435" i="14"/>
  <c r="X1435" i="14"/>
  <c r="W1435" i="14"/>
  <c r="B1435" i="14"/>
  <c r="CW1434" i="14"/>
  <c r="CV1434" i="14"/>
  <c r="CS1434" i="14"/>
  <c r="CQ1434" i="14"/>
  <c r="CD1434" i="14"/>
  <c r="CC1434" i="14"/>
  <c r="CB1434" i="14"/>
  <c r="CA1434" i="14"/>
  <c r="BZ1434" i="14"/>
  <c r="BW1434" i="14"/>
  <c r="BV1434" i="14"/>
  <c r="BU1434" i="14"/>
  <c r="BT1434" i="14"/>
  <c r="BG1434" i="14"/>
  <c r="BE1434" i="14"/>
  <c r="BC1434" i="14"/>
  <c r="BB1434" i="14"/>
  <c r="AX1434" i="14"/>
  <c r="AR1434" i="14"/>
  <c r="AQ1434" i="14"/>
  <c r="AP1434" i="14"/>
  <c r="AO1434" i="14"/>
  <c r="AN1434" i="14"/>
  <c r="AM1434" i="14"/>
  <c r="AE1434" i="14"/>
  <c r="X1434" i="14"/>
  <c r="W1434" i="14"/>
  <c r="B1434" i="14"/>
  <c r="CW1433" i="14"/>
  <c r="CV1433" i="14"/>
  <c r="CS1433" i="14"/>
  <c r="CQ1433" i="14"/>
  <c r="CD1433" i="14"/>
  <c r="CC1433" i="14"/>
  <c r="CB1433" i="14"/>
  <c r="CA1433" i="14"/>
  <c r="BZ1433" i="14"/>
  <c r="BW1433" i="14"/>
  <c r="BV1433" i="14"/>
  <c r="BU1433" i="14"/>
  <c r="BT1433" i="14"/>
  <c r="BG1433" i="14"/>
  <c r="BE1433" i="14"/>
  <c r="BC1433" i="14"/>
  <c r="BB1433" i="14"/>
  <c r="AX1433" i="14"/>
  <c r="AR1433" i="14"/>
  <c r="AQ1433" i="14"/>
  <c r="AP1433" i="14"/>
  <c r="AO1433" i="14"/>
  <c r="AN1433" i="14"/>
  <c r="AM1433" i="14"/>
  <c r="AE1433" i="14"/>
  <c r="X1433" i="14"/>
  <c r="W1433" i="14"/>
  <c r="B1433" i="14"/>
  <c r="CW1432" i="14"/>
  <c r="CV1432" i="14"/>
  <c r="CS1432" i="14"/>
  <c r="CQ1432" i="14"/>
  <c r="CD1432" i="14"/>
  <c r="CC1432" i="14"/>
  <c r="CB1432" i="14"/>
  <c r="CA1432" i="14"/>
  <c r="BZ1432" i="14"/>
  <c r="BW1432" i="14"/>
  <c r="BV1432" i="14"/>
  <c r="BU1432" i="14"/>
  <c r="BT1432" i="14"/>
  <c r="BG1432" i="14"/>
  <c r="BE1432" i="14"/>
  <c r="BC1432" i="14"/>
  <c r="BB1432" i="14"/>
  <c r="AX1432" i="14"/>
  <c r="AR1432" i="14"/>
  <c r="AQ1432" i="14"/>
  <c r="AP1432" i="14"/>
  <c r="AO1432" i="14"/>
  <c r="AN1432" i="14"/>
  <c r="AM1432" i="14"/>
  <c r="AE1432" i="14"/>
  <c r="X1432" i="14"/>
  <c r="W1432" i="14"/>
  <c r="B1432" i="14"/>
  <c r="CW1431" i="14"/>
  <c r="CV1431" i="14"/>
  <c r="CS1431" i="14"/>
  <c r="CQ1431" i="14"/>
  <c r="CD1431" i="14"/>
  <c r="CC1431" i="14"/>
  <c r="CB1431" i="14"/>
  <c r="CA1431" i="14"/>
  <c r="BZ1431" i="14"/>
  <c r="BW1431" i="14"/>
  <c r="BV1431" i="14"/>
  <c r="BU1431" i="14"/>
  <c r="BT1431" i="14"/>
  <c r="BG1431" i="14"/>
  <c r="BE1431" i="14"/>
  <c r="BC1431" i="14"/>
  <c r="BB1431" i="14"/>
  <c r="AX1431" i="14"/>
  <c r="AR1431" i="14"/>
  <c r="AQ1431" i="14"/>
  <c r="AP1431" i="14"/>
  <c r="AO1431" i="14"/>
  <c r="AN1431" i="14"/>
  <c r="AM1431" i="14"/>
  <c r="AE1431" i="14"/>
  <c r="X1431" i="14"/>
  <c r="W1431" i="14"/>
  <c r="B1431" i="14"/>
  <c r="CW1430" i="14"/>
  <c r="CV1430" i="14"/>
  <c r="CS1430" i="14"/>
  <c r="CQ1430" i="14"/>
  <c r="CD1430" i="14"/>
  <c r="CC1430" i="14"/>
  <c r="CB1430" i="14"/>
  <c r="CA1430" i="14"/>
  <c r="BZ1430" i="14"/>
  <c r="BW1430" i="14"/>
  <c r="BV1430" i="14"/>
  <c r="BU1430" i="14"/>
  <c r="BT1430" i="14"/>
  <c r="BG1430" i="14"/>
  <c r="BE1430" i="14"/>
  <c r="BC1430" i="14"/>
  <c r="BB1430" i="14"/>
  <c r="AX1430" i="14"/>
  <c r="AR1430" i="14"/>
  <c r="AQ1430" i="14"/>
  <c r="AP1430" i="14"/>
  <c r="AO1430" i="14"/>
  <c r="AN1430" i="14"/>
  <c r="AM1430" i="14"/>
  <c r="AE1430" i="14"/>
  <c r="X1430" i="14"/>
  <c r="W1430" i="14"/>
  <c r="B1430" i="14"/>
  <c r="CW1429" i="14"/>
  <c r="CV1429" i="14"/>
  <c r="CS1429" i="14"/>
  <c r="CQ1429" i="14"/>
  <c r="CD1429" i="14"/>
  <c r="CC1429" i="14"/>
  <c r="CB1429" i="14"/>
  <c r="CA1429" i="14"/>
  <c r="BZ1429" i="14"/>
  <c r="BW1429" i="14"/>
  <c r="BV1429" i="14"/>
  <c r="BU1429" i="14"/>
  <c r="BT1429" i="14"/>
  <c r="BG1429" i="14"/>
  <c r="BE1429" i="14"/>
  <c r="BC1429" i="14"/>
  <c r="BB1429" i="14"/>
  <c r="AX1429" i="14"/>
  <c r="AR1429" i="14"/>
  <c r="AQ1429" i="14"/>
  <c r="AP1429" i="14"/>
  <c r="AO1429" i="14"/>
  <c r="AN1429" i="14"/>
  <c r="AM1429" i="14"/>
  <c r="AE1429" i="14"/>
  <c r="X1429" i="14"/>
  <c r="W1429" i="14"/>
  <c r="B1429" i="14"/>
  <c r="CW1428" i="14"/>
  <c r="CV1428" i="14"/>
  <c r="CS1428" i="14"/>
  <c r="CQ1428" i="14"/>
  <c r="CD1428" i="14"/>
  <c r="CC1428" i="14"/>
  <c r="CB1428" i="14"/>
  <c r="CA1428" i="14"/>
  <c r="BZ1428" i="14"/>
  <c r="BW1428" i="14"/>
  <c r="BV1428" i="14"/>
  <c r="BU1428" i="14"/>
  <c r="BT1428" i="14"/>
  <c r="BG1428" i="14"/>
  <c r="BE1428" i="14"/>
  <c r="BC1428" i="14"/>
  <c r="BB1428" i="14"/>
  <c r="AX1428" i="14"/>
  <c r="AR1428" i="14"/>
  <c r="AQ1428" i="14"/>
  <c r="AP1428" i="14"/>
  <c r="AO1428" i="14"/>
  <c r="AN1428" i="14"/>
  <c r="AM1428" i="14"/>
  <c r="AE1428" i="14"/>
  <c r="X1428" i="14"/>
  <c r="W1428" i="14"/>
  <c r="B1428" i="14"/>
  <c r="CW1427" i="14"/>
  <c r="CV1427" i="14"/>
  <c r="CS1427" i="14"/>
  <c r="CQ1427" i="14"/>
  <c r="CD1427" i="14"/>
  <c r="CC1427" i="14"/>
  <c r="CB1427" i="14"/>
  <c r="CA1427" i="14"/>
  <c r="BZ1427" i="14"/>
  <c r="BW1427" i="14"/>
  <c r="BV1427" i="14"/>
  <c r="BU1427" i="14"/>
  <c r="BT1427" i="14"/>
  <c r="BG1427" i="14"/>
  <c r="BE1427" i="14"/>
  <c r="BC1427" i="14"/>
  <c r="BB1427" i="14"/>
  <c r="AX1427" i="14"/>
  <c r="AR1427" i="14"/>
  <c r="AQ1427" i="14"/>
  <c r="AP1427" i="14"/>
  <c r="AO1427" i="14"/>
  <c r="AN1427" i="14"/>
  <c r="AM1427" i="14"/>
  <c r="AE1427" i="14"/>
  <c r="X1427" i="14"/>
  <c r="W1427" i="14"/>
  <c r="B1427" i="14"/>
  <c r="CW1426" i="14"/>
  <c r="CV1426" i="14"/>
  <c r="CS1426" i="14"/>
  <c r="CQ1426" i="14"/>
  <c r="CD1426" i="14"/>
  <c r="CC1426" i="14"/>
  <c r="CB1426" i="14"/>
  <c r="CA1426" i="14"/>
  <c r="BZ1426" i="14"/>
  <c r="BW1426" i="14"/>
  <c r="BV1426" i="14"/>
  <c r="BU1426" i="14"/>
  <c r="BT1426" i="14"/>
  <c r="BG1426" i="14"/>
  <c r="BE1426" i="14"/>
  <c r="BC1426" i="14"/>
  <c r="BB1426" i="14"/>
  <c r="AX1426" i="14"/>
  <c r="AR1426" i="14"/>
  <c r="AQ1426" i="14"/>
  <c r="AP1426" i="14"/>
  <c r="AO1426" i="14"/>
  <c r="AN1426" i="14"/>
  <c r="AM1426" i="14"/>
  <c r="AE1426" i="14"/>
  <c r="X1426" i="14"/>
  <c r="W1426" i="14"/>
  <c r="B1426" i="14"/>
  <c r="CW1425" i="14"/>
  <c r="CV1425" i="14"/>
  <c r="CS1425" i="14"/>
  <c r="CQ1425" i="14"/>
  <c r="CD1425" i="14"/>
  <c r="CC1425" i="14"/>
  <c r="CB1425" i="14"/>
  <c r="CA1425" i="14"/>
  <c r="BZ1425" i="14"/>
  <c r="BW1425" i="14"/>
  <c r="BV1425" i="14"/>
  <c r="BU1425" i="14"/>
  <c r="BT1425" i="14"/>
  <c r="BG1425" i="14"/>
  <c r="BE1425" i="14"/>
  <c r="BC1425" i="14"/>
  <c r="BB1425" i="14"/>
  <c r="AX1425" i="14"/>
  <c r="AR1425" i="14"/>
  <c r="AQ1425" i="14"/>
  <c r="AP1425" i="14"/>
  <c r="AO1425" i="14"/>
  <c r="AN1425" i="14"/>
  <c r="AM1425" i="14"/>
  <c r="AE1425" i="14"/>
  <c r="X1425" i="14"/>
  <c r="W1425" i="14"/>
  <c r="B1425" i="14"/>
  <c r="CW1424" i="14"/>
  <c r="CV1424" i="14"/>
  <c r="CS1424" i="14"/>
  <c r="CQ1424" i="14"/>
  <c r="CD1424" i="14"/>
  <c r="CC1424" i="14"/>
  <c r="CB1424" i="14"/>
  <c r="CA1424" i="14"/>
  <c r="BZ1424" i="14"/>
  <c r="BW1424" i="14"/>
  <c r="BV1424" i="14"/>
  <c r="BU1424" i="14"/>
  <c r="BT1424" i="14"/>
  <c r="BG1424" i="14"/>
  <c r="BE1424" i="14"/>
  <c r="BC1424" i="14"/>
  <c r="BB1424" i="14"/>
  <c r="AX1424" i="14"/>
  <c r="AR1424" i="14"/>
  <c r="AQ1424" i="14"/>
  <c r="AP1424" i="14"/>
  <c r="AO1424" i="14"/>
  <c r="AN1424" i="14"/>
  <c r="AM1424" i="14"/>
  <c r="AE1424" i="14"/>
  <c r="X1424" i="14"/>
  <c r="W1424" i="14"/>
  <c r="B1424" i="14"/>
  <c r="CW1423" i="14"/>
  <c r="CV1423" i="14"/>
  <c r="CS1423" i="14"/>
  <c r="CQ1423" i="14"/>
  <c r="CD1423" i="14"/>
  <c r="CC1423" i="14"/>
  <c r="CB1423" i="14"/>
  <c r="CA1423" i="14"/>
  <c r="BZ1423" i="14"/>
  <c r="BW1423" i="14"/>
  <c r="BV1423" i="14"/>
  <c r="BU1423" i="14"/>
  <c r="BT1423" i="14"/>
  <c r="BG1423" i="14"/>
  <c r="BE1423" i="14"/>
  <c r="BC1423" i="14"/>
  <c r="BB1423" i="14"/>
  <c r="AX1423" i="14"/>
  <c r="AR1423" i="14"/>
  <c r="AQ1423" i="14"/>
  <c r="AP1423" i="14"/>
  <c r="AO1423" i="14"/>
  <c r="AN1423" i="14"/>
  <c r="AM1423" i="14"/>
  <c r="AE1423" i="14"/>
  <c r="X1423" i="14"/>
  <c r="W1423" i="14"/>
  <c r="B1423" i="14"/>
  <c r="CW1422" i="14"/>
  <c r="CV1422" i="14"/>
  <c r="CS1422" i="14"/>
  <c r="CQ1422" i="14"/>
  <c r="CD1422" i="14"/>
  <c r="CC1422" i="14"/>
  <c r="CB1422" i="14"/>
  <c r="CA1422" i="14"/>
  <c r="BZ1422" i="14"/>
  <c r="BW1422" i="14"/>
  <c r="BV1422" i="14"/>
  <c r="BU1422" i="14"/>
  <c r="BT1422" i="14"/>
  <c r="BG1422" i="14"/>
  <c r="BE1422" i="14"/>
  <c r="BC1422" i="14"/>
  <c r="BB1422" i="14"/>
  <c r="AX1422" i="14"/>
  <c r="AR1422" i="14"/>
  <c r="AQ1422" i="14"/>
  <c r="AP1422" i="14"/>
  <c r="AO1422" i="14"/>
  <c r="AN1422" i="14"/>
  <c r="AM1422" i="14"/>
  <c r="AE1422" i="14"/>
  <c r="X1422" i="14"/>
  <c r="W1422" i="14"/>
  <c r="B1422" i="14"/>
  <c r="CW1421" i="14"/>
  <c r="CV1421" i="14"/>
  <c r="CS1421" i="14"/>
  <c r="CQ1421" i="14"/>
  <c r="CD1421" i="14"/>
  <c r="CC1421" i="14"/>
  <c r="CB1421" i="14"/>
  <c r="CA1421" i="14"/>
  <c r="BZ1421" i="14"/>
  <c r="BW1421" i="14"/>
  <c r="BV1421" i="14"/>
  <c r="BU1421" i="14"/>
  <c r="BT1421" i="14"/>
  <c r="BG1421" i="14"/>
  <c r="BE1421" i="14"/>
  <c r="BC1421" i="14"/>
  <c r="BB1421" i="14"/>
  <c r="AX1421" i="14"/>
  <c r="AR1421" i="14"/>
  <c r="AQ1421" i="14"/>
  <c r="AP1421" i="14"/>
  <c r="AO1421" i="14"/>
  <c r="AN1421" i="14"/>
  <c r="AM1421" i="14"/>
  <c r="AE1421" i="14"/>
  <c r="X1421" i="14"/>
  <c r="W1421" i="14"/>
  <c r="B1421" i="14"/>
  <c r="CW1420" i="14"/>
  <c r="CV1420" i="14"/>
  <c r="CS1420" i="14"/>
  <c r="CQ1420" i="14"/>
  <c r="CD1420" i="14"/>
  <c r="CC1420" i="14"/>
  <c r="CB1420" i="14"/>
  <c r="CA1420" i="14"/>
  <c r="BZ1420" i="14"/>
  <c r="BW1420" i="14"/>
  <c r="BV1420" i="14"/>
  <c r="BU1420" i="14"/>
  <c r="BT1420" i="14"/>
  <c r="BG1420" i="14"/>
  <c r="BE1420" i="14"/>
  <c r="BC1420" i="14"/>
  <c r="BB1420" i="14"/>
  <c r="AX1420" i="14"/>
  <c r="AR1420" i="14"/>
  <c r="AQ1420" i="14"/>
  <c r="AP1420" i="14"/>
  <c r="AO1420" i="14"/>
  <c r="AN1420" i="14"/>
  <c r="AM1420" i="14"/>
  <c r="AE1420" i="14"/>
  <c r="X1420" i="14"/>
  <c r="W1420" i="14"/>
  <c r="B1420" i="14"/>
  <c r="CW1419" i="14"/>
  <c r="CV1419" i="14"/>
  <c r="CS1419" i="14"/>
  <c r="CQ1419" i="14"/>
  <c r="CD1419" i="14"/>
  <c r="CC1419" i="14"/>
  <c r="CB1419" i="14"/>
  <c r="CA1419" i="14"/>
  <c r="BZ1419" i="14"/>
  <c r="BW1419" i="14"/>
  <c r="BV1419" i="14"/>
  <c r="BU1419" i="14"/>
  <c r="BT1419" i="14"/>
  <c r="BG1419" i="14"/>
  <c r="BE1419" i="14"/>
  <c r="BC1419" i="14"/>
  <c r="BB1419" i="14"/>
  <c r="AX1419" i="14"/>
  <c r="AR1419" i="14"/>
  <c r="AQ1419" i="14"/>
  <c r="AP1419" i="14"/>
  <c r="AO1419" i="14"/>
  <c r="AN1419" i="14"/>
  <c r="AM1419" i="14"/>
  <c r="AE1419" i="14"/>
  <c r="X1419" i="14"/>
  <c r="W1419" i="14"/>
  <c r="B1419" i="14"/>
  <c r="CW1418" i="14"/>
  <c r="CV1418" i="14"/>
  <c r="CS1418" i="14"/>
  <c r="CQ1418" i="14"/>
  <c r="CD1418" i="14"/>
  <c r="CC1418" i="14"/>
  <c r="CB1418" i="14"/>
  <c r="CA1418" i="14"/>
  <c r="BZ1418" i="14"/>
  <c r="BW1418" i="14"/>
  <c r="BV1418" i="14"/>
  <c r="BU1418" i="14"/>
  <c r="BT1418" i="14"/>
  <c r="BG1418" i="14"/>
  <c r="BE1418" i="14"/>
  <c r="BC1418" i="14"/>
  <c r="BB1418" i="14"/>
  <c r="AX1418" i="14"/>
  <c r="AR1418" i="14"/>
  <c r="AQ1418" i="14"/>
  <c r="AP1418" i="14"/>
  <c r="AO1418" i="14"/>
  <c r="AN1418" i="14"/>
  <c r="AM1418" i="14"/>
  <c r="AE1418" i="14"/>
  <c r="X1418" i="14"/>
  <c r="W1418" i="14"/>
  <c r="B1418" i="14"/>
  <c r="CW1417" i="14"/>
  <c r="CV1417" i="14"/>
  <c r="CS1417" i="14"/>
  <c r="CQ1417" i="14"/>
  <c r="CD1417" i="14"/>
  <c r="CC1417" i="14"/>
  <c r="CB1417" i="14"/>
  <c r="CA1417" i="14"/>
  <c r="BZ1417" i="14"/>
  <c r="BW1417" i="14"/>
  <c r="BV1417" i="14"/>
  <c r="BU1417" i="14"/>
  <c r="BT1417" i="14"/>
  <c r="BG1417" i="14"/>
  <c r="BE1417" i="14"/>
  <c r="BC1417" i="14"/>
  <c r="BB1417" i="14"/>
  <c r="AX1417" i="14"/>
  <c r="AR1417" i="14"/>
  <c r="AQ1417" i="14"/>
  <c r="AP1417" i="14"/>
  <c r="AO1417" i="14"/>
  <c r="AN1417" i="14"/>
  <c r="AM1417" i="14"/>
  <c r="AE1417" i="14"/>
  <c r="X1417" i="14"/>
  <c r="W1417" i="14"/>
  <c r="B1417" i="14"/>
  <c r="CW1416" i="14"/>
  <c r="CV1416" i="14"/>
  <c r="CS1416" i="14"/>
  <c r="CQ1416" i="14"/>
  <c r="CD1416" i="14"/>
  <c r="CC1416" i="14"/>
  <c r="CB1416" i="14"/>
  <c r="CA1416" i="14"/>
  <c r="BZ1416" i="14"/>
  <c r="BW1416" i="14"/>
  <c r="BV1416" i="14"/>
  <c r="BU1416" i="14"/>
  <c r="BT1416" i="14"/>
  <c r="BG1416" i="14"/>
  <c r="BE1416" i="14"/>
  <c r="BC1416" i="14"/>
  <c r="BB1416" i="14"/>
  <c r="AX1416" i="14"/>
  <c r="AR1416" i="14"/>
  <c r="AQ1416" i="14"/>
  <c r="AP1416" i="14"/>
  <c r="AO1416" i="14"/>
  <c r="AN1416" i="14"/>
  <c r="AM1416" i="14"/>
  <c r="AE1416" i="14"/>
  <c r="X1416" i="14"/>
  <c r="W1416" i="14"/>
  <c r="B1416" i="14"/>
  <c r="CW1415" i="14"/>
  <c r="CV1415" i="14"/>
  <c r="CS1415" i="14"/>
  <c r="CQ1415" i="14"/>
  <c r="CD1415" i="14"/>
  <c r="CC1415" i="14"/>
  <c r="CB1415" i="14"/>
  <c r="CA1415" i="14"/>
  <c r="BZ1415" i="14"/>
  <c r="BW1415" i="14"/>
  <c r="BV1415" i="14"/>
  <c r="BU1415" i="14"/>
  <c r="BT1415" i="14"/>
  <c r="BG1415" i="14"/>
  <c r="BE1415" i="14"/>
  <c r="BC1415" i="14"/>
  <c r="BB1415" i="14"/>
  <c r="AX1415" i="14"/>
  <c r="AR1415" i="14"/>
  <c r="AQ1415" i="14"/>
  <c r="AP1415" i="14"/>
  <c r="AO1415" i="14"/>
  <c r="AN1415" i="14"/>
  <c r="AM1415" i="14"/>
  <c r="AE1415" i="14"/>
  <c r="X1415" i="14"/>
  <c r="W1415" i="14"/>
  <c r="B1415" i="14"/>
  <c r="CW1414" i="14"/>
  <c r="CV1414" i="14"/>
  <c r="CS1414" i="14"/>
  <c r="CQ1414" i="14"/>
  <c r="CD1414" i="14"/>
  <c r="CC1414" i="14"/>
  <c r="CB1414" i="14"/>
  <c r="CA1414" i="14"/>
  <c r="BZ1414" i="14"/>
  <c r="BW1414" i="14"/>
  <c r="BV1414" i="14"/>
  <c r="BU1414" i="14"/>
  <c r="BT1414" i="14"/>
  <c r="BG1414" i="14"/>
  <c r="BE1414" i="14"/>
  <c r="BC1414" i="14"/>
  <c r="BB1414" i="14"/>
  <c r="AX1414" i="14"/>
  <c r="AR1414" i="14"/>
  <c r="AQ1414" i="14"/>
  <c r="AP1414" i="14"/>
  <c r="AO1414" i="14"/>
  <c r="AN1414" i="14"/>
  <c r="AM1414" i="14"/>
  <c r="AE1414" i="14"/>
  <c r="X1414" i="14"/>
  <c r="W1414" i="14"/>
  <c r="B1414" i="14"/>
  <c r="CW1413" i="14"/>
  <c r="CV1413" i="14"/>
  <c r="CS1413" i="14"/>
  <c r="CQ1413" i="14"/>
  <c r="CD1413" i="14"/>
  <c r="CC1413" i="14"/>
  <c r="CB1413" i="14"/>
  <c r="CA1413" i="14"/>
  <c r="BZ1413" i="14"/>
  <c r="BW1413" i="14"/>
  <c r="BV1413" i="14"/>
  <c r="BU1413" i="14"/>
  <c r="BT1413" i="14"/>
  <c r="BG1413" i="14"/>
  <c r="BE1413" i="14"/>
  <c r="BC1413" i="14"/>
  <c r="BB1413" i="14"/>
  <c r="AX1413" i="14"/>
  <c r="AR1413" i="14"/>
  <c r="AQ1413" i="14"/>
  <c r="AP1413" i="14"/>
  <c r="AO1413" i="14"/>
  <c r="AN1413" i="14"/>
  <c r="AM1413" i="14"/>
  <c r="AE1413" i="14"/>
  <c r="X1413" i="14"/>
  <c r="W1413" i="14"/>
  <c r="B1413" i="14"/>
  <c r="CW1412" i="14"/>
  <c r="CV1412" i="14"/>
  <c r="CS1412" i="14"/>
  <c r="CQ1412" i="14"/>
  <c r="CD1412" i="14"/>
  <c r="CC1412" i="14"/>
  <c r="CB1412" i="14"/>
  <c r="CA1412" i="14"/>
  <c r="BZ1412" i="14"/>
  <c r="BW1412" i="14"/>
  <c r="BV1412" i="14"/>
  <c r="BU1412" i="14"/>
  <c r="BT1412" i="14"/>
  <c r="BG1412" i="14"/>
  <c r="BE1412" i="14"/>
  <c r="BC1412" i="14"/>
  <c r="BB1412" i="14"/>
  <c r="AX1412" i="14"/>
  <c r="AR1412" i="14"/>
  <c r="AQ1412" i="14"/>
  <c r="AP1412" i="14"/>
  <c r="AO1412" i="14"/>
  <c r="AN1412" i="14"/>
  <c r="AM1412" i="14"/>
  <c r="AE1412" i="14"/>
  <c r="X1412" i="14"/>
  <c r="W1412" i="14"/>
  <c r="B1412" i="14"/>
  <c r="CW1411" i="14"/>
  <c r="CV1411" i="14"/>
  <c r="CS1411" i="14"/>
  <c r="CQ1411" i="14"/>
  <c r="CD1411" i="14"/>
  <c r="CC1411" i="14"/>
  <c r="CB1411" i="14"/>
  <c r="CA1411" i="14"/>
  <c r="BZ1411" i="14"/>
  <c r="BW1411" i="14"/>
  <c r="BV1411" i="14"/>
  <c r="BU1411" i="14"/>
  <c r="BT1411" i="14"/>
  <c r="BG1411" i="14"/>
  <c r="BE1411" i="14"/>
  <c r="BC1411" i="14"/>
  <c r="BB1411" i="14"/>
  <c r="AX1411" i="14"/>
  <c r="AR1411" i="14"/>
  <c r="AQ1411" i="14"/>
  <c r="AP1411" i="14"/>
  <c r="AO1411" i="14"/>
  <c r="AN1411" i="14"/>
  <c r="AM1411" i="14"/>
  <c r="AE1411" i="14"/>
  <c r="X1411" i="14"/>
  <c r="W1411" i="14"/>
  <c r="B1411" i="14"/>
  <c r="CW1410" i="14"/>
  <c r="CV1410" i="14"/>
  <c r="CS1410" i="14"/>
  <c r="CQ1410" i="14"/>
  <c r="CD1410" i="14"/>
  <c r="CC1410" i="14"/>
  <c r="CB1410" i="14"/>
  <c r="CA1410" i="14"/>
  <c r="BZ1410" i="14"/>
  <c r="BW1410" i="14"/>
  <c r="BV1410" i="14"/>
  <c r="BU1410" i="14"/>
  <c r="BT1410" i="14"/>
  <c r="BG1410" i="14"/>
  <c r="BE1410" i="14"/>
  <c r="BC1410" i="14"/>
  <c r="BB1410" i="14"/>
  <c r="AX1410" i="14"/>
  <c r="AR1410" i="14"/>
  <c r="AQ1410" i="14"/>
  <c r="AP1410" i="14"/>
  <c r="AO1410" i="14"/>
  <c r="AN1410" i="14"/>
  <c r="AM1410" i="14"/>
  <c r="AE1410" i="14"/>
  <c r="X1410" i="14"/>
  <c r="W1410" i="14"/>
  <c r="B1410" i="14"/>
  <c r="CW1409" i="14"/>
  <c r="CV1409" i="14"/>
  <c r="CS1409" i="14"/>
  <c r="CQ1409" i="14"/>
  <c r="CD1409" i="14"/>
  <c r="CC1409" i="14"/>
  <c r="CB1409" i="14"/>
  <c r="CA1409" i="14"/>
  <c r="BZ1409" i="14"/>
  <c r="BW1409" i="14"/>
  <c r="BV1409" i="14"/>
  <c r="BU1409" i="14"/>
  <c r="BT1409" i="14"/>
  <c r="BG1409" i="14"/>
  <c r="BE1409" i="14"/>
  <c r="BC1409" i="14"/>
  <c r="BB1409" i="14"/>
  <c r="AX1409" i="14"/>
  <c r="AR1409" i="14"/>
  <c r="AQ1409" i="14"/>
  <c r="AP1409" i="14"/>
  <c r="AO1409" i="14"/>
  <c r="AN1409" i="14"/>
  <c r="AM1409" i="14"/>
  <c r="AE1409" i="14"/>
  <c r="X1409" i="14"/>
  <c r="W1409" i="14"/>
  <c r="B1409" i="14"/>
  <c r="CW1408" i="14"/>
  <c r="CV1408" i="14"/>
  <c r="CS1408" i="14"/>
  <c r="CQ1408" i="14"/>
  <c r="CD1408" i="14"/>
  <c r="CC1408" i="14"/>
  <c r="CB1408" i="14"/>
  <c r="CA1408" i="14"/>
  <c r="BZ1408" i="14"/>
  <c r="BW1408" i="14"/>
  <c r="BV1408" i="14"/>
  <c r="BU1408" i="14"/>
  <c r="BT1408" i="14"/>
  <c r="BG1408" i="14"/>
  <c r="BE1408" i="14"/>
  <c r="BC1408" i="14"/>
  <c r="BB1408" i="14"/>
  <c r="AX1408" i="14"/>
  <c r="AR1408" i="14"/>
  <c r="AQ1408" i="14"/>
  <c r="AP1408" i="14"/>
  <c r="AO1408" i="14"/>
  <c r="AN1408" i="14"/>
  <c r="AM1408" i="14"/>
  <c r="AE1408" i="14"/>
  <c r="X1408" i="14"/>
  <c r="W1408" i="14"/>
  <c r="B1408" i="14"/>
  <c r="CW1407" i="14"/>
  <c r="CV1407" i="14"/>
  <c r="CS1407" i="14"/>
  <c r="CQ1407" i="14"/>
  <c r="CD1407" i="14"/>
  <c r="CC1407" i="14"/>
  <c r="CB1407" i="14"/>
  <c r="CA1407" i="14"/>
  <c r="BZ1407" i="14"/>
  <c r="BW1407" i="14"/>
  <c r="BV1407" i="14"/>
  <c r="BU1407" i="14"/>
  <c r="BT1407" i="14"/>
  <c r="BG1407" i="14"/>
  <c r="BE1407" i="14"/>
  <c r="BC1407" i="14"/>
  <c r="BB1407" i="14"/>
  <c r="AX1407" i="14"/>
  <c r="AR1407" i="14"/>
  <c r="AQ1407" i="14"/>
  <c r="AP1407" i="14"/>
  <c r="AO1407" i="14"/>
  <c r="AN1407" i="14"/>
  <c r="AM1407" i="14"/>
  <c r="AE1407" i="14"/>
  <c r="X1407" i="14"/>
  <c r="W1407" i="14"/>
  <c r="B1407" i="14"/>
  <c r="CW1406" i="14"/>
  <c r="CV1406" i="14"/>
  <c r="CS1406" i="14"/>
  <c r="CQ1406" i="14"/>
  <c r="CD1406" i="14"/>
  <c r="CC1406" i="14"/>
  <c r="CB1406" i="14"/>
  <c r="CA1406" i="14"/>
  <c r="BZ1406" i="14"/>
  <c r="BW1406" i="14"/>
  <c r="BV1406" i="14"/>
  <c r="BU1406" i="14"/>
  <c r="BT1406" i="14"/>
  <c r="BG1406" i="14"/>
  <c r="BE1406" i="14"/>
  <c r="BC1406" i="14"/>
  <c r="BB1406" i="14"/>
  <c r="AX1406" i="14"/>
  <c r="AR1406" i="14"/>
  <c r="AQ1406" i="14"/>
  <c r="AP1406" i="14"/>
  <c r="AO1406" i="14"/>
  <c r="AN1406" i="14"/>
  <c r="AM1406" i="14"/>
  <c r="AE1406" i="14"/>
  <c r="X1406" i="14"/>
  <c r="W1406" i="14"/>
  <c r="B1406" i="14"/>
  <c r="CW1405" i="14"/>
  <c r="CV1405" i="14"/>
  <c r="CS1405" i="14"/>
  <c r="CQ1405" i="14"/>
  <c r="CD1405" i="14"/>
  <c r="CC1405" i="14"/>
  <c r="CB1405" i="14"/>
  <c r="CA1405" i="14"/>
  <c r="BZ1405" i="14"/>
  <c r="BW1405" i="14"/>
  <c r="BV1405" i="14"/>
  <c r="BU1405" i="14"/>
  <c r="BT1405" i="14"/>
  <c r="BG1405" i="14"/>
  <c r="BE1405" i="14"/>
  <c r="BC1405" i="14"/>
  <c r="BB1405" i="14"/>
  <c r="AX1405" i="14"/>
  <c r="AR1405" i="14"/>
  <c r="AQ1405" i="14"/>
  <c r="AP1405" i="14"/>
  <c r="AO1405" i="14"/>
  <c r="AN1405" i="14"/>
  <c r="AM1405" i="14"/>
  <c r="AE1405" i="14"/>
  <c r="X1405" i="14"/>
  <c r="W1405" i="14"/>
  <c r="B1405" i="14"/>
  <c r="CW1404" i="14"/>
  <c r="CV1404" i="14"/>
  <c r="CS1404" i="14"/>
  <c r="CQ1404" i="14"/>
  <c r="CD1404" i="14"/>
  <c r="CC1404" i="14"/>
  <c r="CB1404" i="14"/>
  <c r="CA1404" i="14"/>
  <c r="BZ1404" i="14"/>
  <c r="BW1404" i="14"/>
  <c r="BV1404" i="14"/>
  <c r="BU1404" i="14"/>
  <c r="BT1404" i="14"/>
  <c r="BG1404" i="14"/>
  <c r="BE1404" i="14"/>
  <c r="BC1404" i="14"/>
  <c r="BB1404" i="14"/>
  <c r="AX1404" i="14"/>
  <c r="AR1404" i="14"/>
  <c r="AQ1404" i="14"/>
  <c r="AP1404" i="14"/>
  <c r="AO1404" i="14"/>
  <c r="AN1404" i="14"/>
  <c r="AM1404" i="14"/>
  <c r="AE1404" i="14"/>
  <c r="X1404" i="14"/>
  <c r="W1404" i="14"/>
  <c r="B1404" i="14"/>
  <c r="CW1403" i="14"/>
  <c r="CV1403" i="14"/>
  <c r="CS1403" i="14"/>
  <c r="CQ1403" i="14"/>
  <c r="CD1403" i="14"/>
  <c r="CC1403" i="14"/>
  <c r="CB1403" i="14"/>
  <c r="CA1403" i="14"/>
  <c r="BZ1403" i="14"/>
  <c r="BW1403" i="14"/>
  <c r="BV1403" i="14"/>
  <c r="BU1403" i="14"/>
  <c r="BT1403" i="14"/>
  <c r="BG1403" i="14"/>
  <c r="BE1403" i="14"/>
  <c r="BC1403" i="14"/>
  <c r="BB1403" i="14"/>
  <c r="AX1403" i="14"/>
  <c r="AR1403" i="14"/>
  <c r="AQ1403" i="14"/>
  <c r="AP1403" i="14"/>
  <c r="AO1403" i="14"/>
  <c r="AN1403" i="14"/>
  <c r="AM1403" i="14"/>
  <c r="AE1403" i="14"/>
  <c r="X1403" i="14"/>
  <c r="W1403" i="14"/>
  <c r="B1403" i="14"/>
  <c r="CW1402" i="14"/>
  <c r="CV1402" i="14"/>
  <c r="CS1402" i="14"/>
  <c r="CQ1402" i="14"/>
  <c r="CD1402" i="14"/>
  <c r="CC1402" i="14"/>
  <c r="CB1402" i="14"/>
  <c r="CA1402" i="14"/>
  <c r="BZ1402" i="14"/>
  <c r="BW1402" i="14"/>
  <c r="BV1402" i="14"/>
  <c r="BU1402" i="14"/>
  <c r="BT1402" i="14"/>
  <c r="BG1402" i="14"/>
  <c r="BE1402" i="14"/>
  <c r="BC1402" i="14"/>
  <c r="BB1402" i="14"/>
  <c r="AX1402" i="14"/>
  <c r="AR1402" i="14"/>
  <c r="AQ1402" i="14"/>
  <c r="AP1402" i="14"/>
  <c r="AO1402" i="14"/>
  <c r="AN1402" i="14"/>
  <c r="AM1402" i="14"/>
  <c r="AE1402" i="14"/>
  <c r="X1402" i="14"/>
  <c r="W1402" i="14"/>
  <c r="B1402" i="14"/>
  <c r="CW1401" i="14"/>
  <c r="CV1401" i="14"/>
  <c r="CS1401" i="14"/>
  <c r="CQ1401" i="14"/>
  <c r="CD1401" i="14"/>
  <c r="CC1401" i="14"/>
  <c r="CB1401" i="14"/>
  <c r="CA1401" i="14"/>
  <c r="BZ1401" i="14"/>
  <c r="BW1401" i="14"/>
  <c r="BV1401" i="14"/>
  <c r="BU1401" i="14"/>
  <c r="BT1401" i="14"/>
  <c r="BG1401" i="14"/>
  <c r="BE1401" i="14"/>
  <c r="BC1401" i="14"/>
  <c r="BB1401" i="14"/>
  <c r="AX1401" i="14"/>
  <c r="AR1401" i="14"/>
  <c r="AQ1401" i="14"/>
  <c r="AP1401" i="14"/>
  <c r="AO1401" i="14"/>
  <c r="AN1401" i="14"/>
  <c r="AM1401" i="14"/>
  <c r="AE1401" i="14"/>
  <c r="X1401" i="14"/>
  <c r="W1401" i="14"/>
  <c r="B1401" i="14"/>
  <c r="CW1400" i="14"/>
  <c r="CV1400" i="14"/>
  <c r="CS1400" i="14"/>
  <c r="CQ1400" i="14"/>
  <c r="CD1400" i="14"/>
  <c r="CC1400" i="14"/>
  <c r="CB1400" i="14"/>
  <c r="CA1400" i="14"/>
  <c r="BZ1400" i="14"/>
  <c r="BW1400" i="14"/>
  <c r="BV1400" i="14"/>
  <c r="BU1400" i="14"/>
  <c r="BT1400" i="14"/>
  <c r="BG1400" i="14"/>
  <c r="BE1400" i="14"/>
  <c r="BC1400" i="14"/>
  <c r="BB1400" i="14"/>
  <c r="AX1400" i="14"/>
  <c r="AR1400" i="14"/>
  <c r="AQ1400" i="14"/>
  <c r="AP1400" i="14"/>
  <c r="AO1400" i="14"/>
  <c r="AN1400" i="14"/>
  <c r="AM1400" i="14"/>
  <c r="AE1400" i="14"/>
  <c r="X1400" i="14"/>
  <c r="W1400" i="14"/>
  <c r="B1400" i="14"/>
  <c r="CW1399" i="14"/>
  <c r="CV1399" i="14"/>
  <c r="CS1399" i="14"/>
  <c r="CQ1399" i="14"/>
  <c r="CD1399" i="14"/>
  <c r="CC1399" i="14"/>
  <c r="CB1399" i="14"/>
  <c r="CA1399" i="14"/>
  <c r="BZ1399" i="14"/>
  <c r="BW1399" i="14"/>
  <c r="BV1399" i="14"/>
  <c r="BU1399" i="14"/>
  <c r="BT1399" i="14"/>
  <c r="BG1399" i="14"/>
  <c r="BE1399" i="14"/>
  <c r="BC1399" i="14"/>
  <c r="BB1399" i="14"/>
  <c r="AX1399" i="14"/>
  <c r="AR1399" i="14"/>
  <c r="AQ1399" i="14"/>
  <c r="AP1399" i="14"/>
  <c r="AO1399" i="14"/>
  <c r="AN1399" i="14"/>
  <c r="AM1399" i="14"/>
  <c r="AE1399" i="14"/>
  <c r="X1399" i="14"/>
  <c r="W1399" i="14"/>
  <c r="B1399" i="14"/>
  <c r="CW1398" i="14"/>
  <c r="CV1398" i="14"/>
  <c r="CS1398" i="14"/>
  <c r="CQ1398" i="14"/>
  <c r="CD1398" i="14"/>
  <c r="CC1398" i="14"/>
  <c r="CB1398" i="14"/>
  <c r="CA1398" i="14"/>
  <c r="BZ1398" i="14"/>
  <c r="BW1398" i="14"/>
  <c r="BV1398" i="14"/>
  <c r="BU1398" i="14"/>
  <c r="BT1398" i="14"/>
  <c r="BG1398" i="14"/>
  <c r="BE1398" i="14"/>
  <c r="BC1398" i="14"/>
  <c r="BB1398" i="14"/>
  <c r="AX1398" i="14"/>
  <c r="AR1398" i="14"/>
  <c r="AQ1398" i="14"/>
  <c r="AP1398" i="14"/>
  <c r="AO1398" i="14"/>
  <c r="AN1398" i="14"/>
  <c r="AM1398" i="14"/>
  <c r="AE1398" i="14"/>
  <c r="X1398" i="14"/>
  <c r="W1398" i="14"/>
  <c r="B1398" i="14"/>
  <c r="CW1397" i="14"/>
  <c r="CV1397" i="14"/>
  <c r="CS1397" i="14"/>
  <c r="CQ1397" i="14"/>
  <c r="CD1397" i="14"/>
  <c r="CC1397" i="14"/>
  <c r="CB1397" i="14"/>
  <c r="CA1397" i="14"/>
  <c r="BZ1397" i="14"/>
  <c r="BW1397" i="14"/>
  <c r="BV1397" i="14"/>
  <c r="BU1397" i="14"/>
  <c r="BT1397" i="14"/>
  <c r="BG1397" i="14"/>
  <c r="BE1397" i="14"/>
  <c r="BC1397" i="14"/>
  <c r="BB1397" i="14"/>
  <c r="AX1397" i="14"/>
  <c r="AR1397" i="14"/>
  <c r="AQ1397" i="14"/>
  <c r="AP1397" i="14"/>
  <c r="AO1397" i="14"/>
  <c r="AN1397" i="14"/>
  <c r="AM1397" i="14"/>
  <c r="AE1397" i="14"/>
  <c r="X1397" i="14"/>
  <c r="W1397" i="14"/>
  <c r="B1397" i="14"/>
  <c r="CW1396" i="14"/>
  <c r="CV1396" i="14"/>
  <c r="CS1396" i="14"/>
  <c r="CQ1396" i="14"/>
  <c r="CD1396" i="14"/>
  <c r="CC1396" i="14"/>
  <c r="CB1396" i="14"/>
  <c r="CA1396" i="14"/>
  <c r="BZ1396" i="14"/>
  <c r="BW1396" i="14"/>
  <c r="BV1396" i="14"/>
  <c r="BU1396" i="14"/>
  <c r="BT1396" i="14"/>
  <c r="BG1396" i="14"/>
  <c r="BE1396" i="14"/>
  <c r="BC1396" i="14"/>
  <c r="BB1396" i="14"/>
  <c r="AX1396" i="14"/>
  <c r="AR1396" i="14"/>
  <c r="AQ1396" i="14"/>
  <c r="AP1396" i="14"/>
  <c r="AO1396" i="14"/>
  <c r="AN1396" i="14"/>
  <c r="AM1396" i="14"/>
  <c r="AE1396" i="14"/>
  <c r="X1396" i="14"/>
  <c r="W1396" i="14"/>
  <c r="B1396" i="14"/>
  <c r="CW1395" i="14"/>
  <c r="CV1395" i="14"/>
  <c r="CS1395" i="14"/>
  <c r="CQ1395" i="14"/>
  <c r="CD1395" i="14"/>
  <c r="CC1395" i="14"/>
  <c r="CB1395" i="14"/>
  <c r="CA1395" i="14"/>
  <c r="BZ1395" i="14"/>
  <c r="BW1395" i="14"/>
  <c r="BV1395" i="14"/>
  <c r="BU1395" i="14"/>
  <c r="BT1395" i="14"/>
  <c r="BG1395" i="14"/>
  <c r="BE1395" i="14"/>
  <c r="BC1395" i="14"/>
  <c r="BB1395" i="14"/>
  <c r="AX1395" i="14"/>
  <c r="AR1395" i="14"/>
  <c r="AQ1395" i="14"/>
  <c r="AP1395" i="14"/>
  <c r="AO1395" i="14"/>
  <c r="AN1395" i="14"/>
  <c r="AM1395" i="14"/>
  <c r="AE1395" i="14"/>
  <c r="X1395" i="14"/>
  <c r="W1395" i="14"/>
  <c r="B1395" i="14"/>
  <c r="CW1394" i="14"/>
  <c r="CV1394" i="14"/>
  <c r="CS1394" i="14"/>
  <c r="CQ1394" i="14"/>
  <c r="CD1394" i="14"/>
  <c r="CC1394" i="14"/>
  <c r="CB1394" i="14"/>
  <c r="CA1394" i="14"/>
  <c r="BZ1394" i="14"/>
  <c r="BW1394" i="14"/>
  <c r="BV1394" i="14"/>
  <c r="BU1394" i="14"/>
  <c r="BT1394" i="14"/>
  <c r="BG1394" i="14"/>
  <c r="BE1394" i="14"/>
  <c r="BC1394" i="14"/>
  <c r="BB1394" i="14"/>
  <c r="AX1394" i="14"/>
  <c r="AR1394" i="14"/>
  <c r="AQ1394" i="14"/>
  <c r="AP1394" i="14"/>
  <c r="AO1394" i="14"/>
  <c r="AN1394" i="14"/>
  <c r="AM1394" i="14"/>
  <c r="AE1394" i="14"/>
  <c r="X1394" i="14"/>
  <c r="W1394" i="14"/>
  <c r="B1394" i="14"/>
  <c r="CW1393" i="14"/>
  <c r="CV1393" i="14"/>
  <c r="CS1393" i="14"/>
  <c r="CQ1393" i="14"/>
  <c r="CD1393" i="14"/>
  <c r="CC1393" i="14"/>
  <c r="CB1393" i="14"/>
  <c r="CA1393" i="14"/>
  <c r="BZ1393" i="14"/>
  <c r="BW1393" i="14"/>
  <c r="BV1393" i="14"/>
  <c r="BU1393" i="14"/>
  <c r="BT1393" i="14"/>
  <c r="BG1393" i="14"/>
  <c r="BE1393" i="14"/>
  <c r="BC1393" i="14"/>
  <c r="BB1393" i="14"/>
  <c r="AX1393" i="14"/>
  <c r="AR1393" i="14"/>
  <c r="AQ1393" i="14"/>
  <c r="AP1393" i="14"/>
  <c r="AO1393" i="14"/>
  <c r="AN1393" i="14"/>
  <c r="AM1393" i="14"/>
  <c r="AE1393" i="14"/>
  <c r="X1393" i="14"/>
  <c r="W1393" i="14"/>
  <c r="B1393" i="14"/>
  <c r="CW1392" i="14"/>
  <c r="CV1392" i="14"/>
  <c r="CS1392" i="14"/>
  <c r="CQ1392" i="14"/>
  <c r="CD1392" i="14"/>
  <c r="CC1392" i="14"/>
  <c r="CB1392" i="14"/>
  <c r="CA1392" i="14"/>
  <c r="BZ1392" i="14"/>
  <c r="BW1392" i="14"/>
  <c r="BV1392" i="14"/>
  <c r="BU1392" i="14"/>
  <c r="BT1392" i="14"/>
  <c r="BG1392" i="14"/>
  <c r="BE1392" i="14"/>
  <c r="BC1392" i="14"/>
  <c r="BB1392" i="14"/>
  <c r="AX1392" i="14"/>
  <c r="AR1392" i="14"/>
  <c r="AQ1392" i="14"/>
  <c r="AP1392" i="14"/>
  <c r="AO1392" i="14"/>
  <c r="AN1392" i="14"/>
  <c r="AM1392" i="14"/>
  <c r="AE1392" i="14"/>
  <c r="X1392" i="14"/>
  <c r="W1392" i="14"/>
  <c r="B1392" i="14"/>
  <c r="CW1391" i="14"/>
  <c r="CV1391" i="14"/>
  <c r="CS1391" i="14"/>
  <c r="CQ1391" i="14"/>
  <c r="CD1391" i="14"/>
  <c r="CC1391" i="14"/>
  <c r="CB1391" i="14"/>
  <c r="CA1391" i="14"/>
  <c r="BZ1391" i="14"/>
  <c r="BW1391" i="14"/>
  <c r="BV1391" i="14"/>
  <c r="BU1391" i="14"/>
  <c r="BT1391" i="14"/>
  <c r="BG1391" i="14"/>
  <c r="BE1391" i="14"/>
  <c r="BC1391" i="14"/>
  <c r="BB1391" i="14"/>
  <c r="AX1391" i="14"/>
  <c r="AR1391" i="14"/>
  <c r="AQ1391" i="14"/>
  <c r="AP1391" i="14"/>
  <c r="AO1391" i="14"/>
  <c r="AN1391" i="14"/>
  <c r="AM1391" i="14"/>
  <c r="AE1391" i="14"/>
  <c r="X1391" i="14"/>
  <c r="W1391" i="14"/>
  <c r="B1391" i="14"/>
  <c r="CW1390" i="14"/>
  <c r="CV1390" i="14"/>
  <c r="CS1390" i="14"/>
  <c r="CQ1390" i="14"/>
  <c r="CD1390" i="14"/>
  <c r="CC1390" i="14"/>
  <c r="CB1390" i="14"/>
  <c r="CA1390" i="14"/>
  <c r="BZ1390" i="14"/>
  <c r="BW1390" i="14"/>
  <c r="BV1390" i="14"/>
  <c r="BU1390" i="14"/>
  <c r="BT1390" i="14"/>
  <c r="BG1390" i="14"/>
  <c r="BE1390" i="14"/>
  <c r="BC1390" i="14"/>
  <c r="BB1390" i="14"/>
  <c r="AX1390" i="14"/>
  <c r="AR1390" i="14"/>
  <c r="AQ1390" i="14"/>
  <c r="AP1390" i="14"/>
  <c r="AO1390" i="14"/>
  <c r="AN1390" i="14"/>
  <c r="AM1390" i="14"/>
  <c r="AE1390" i="14"/>
  <c r="X1390" i="14"/>
  <c r="W1390" i="14"/>
  <c r="B1390" i="14"/>
  <c r="CW1389" i="14"/>
  <c r="CV1389" i="14"/>
  <c r="CS1389" i="14"/>
  <c r="CQ1389" i="14"/>
  <c r="CD1389" i="14"/>
  <c r="CC1389" i="14"/>
  <c r="CB1389" i="14"/>
  <c r="CA1389" i="14"/>
  <c r="BZ1389" i="14"/>
  <c r="BW1389" i="14"/>
  <c r="BV1389" i="14"/>
  <c r="BU1389" i="14"/>
  <c r="BT1389" i="14"/>
  <c r="BG1389" i="14"/>
  <c r="BE1389" i="14"/>
  <c r="BC1389" i="14"/>
  <c r="BB1389" i="14"/>
  <c r="AX1389" i="14"/>
  <c r="AR1389" i="14"/>
  <c r="AQ1389" i="14"/>
  <c r="AP1389" i="14"/>
  <c r="AO1389" i="14"/>
  <c r="AN1389" i="14"/>
  <c r="AM1389" i="14"/>
  <c r="AE1389" i="14"/>
  <c r="X1389" i="14"/>
  <c r="W1389" i="14"/>
  <c r="B1389" i="14"/>
  <c r="CW1388" i="14"/>
  <c r="CV1388" i="14"/>
  <c r="CS1388" i="14"/>
  <c r="CQ1388" i="14"/>
  <c r="CD1388" i="14"/>
  <c r="CC1388" i="14"/>
  <c r="CB1388" i="14"/>
  <c r="CA1388" i="14"/>
  <c r="BZ1388" i="14"/>
  <c r="BW1388" i="14"/>
  <c r="BV1388" i="14"/>
  <c r="BU1388" i="14"/>
  <c r="BT1388" i="14"/>
  <c r="BG1388" i="14"/>
  <c r="BE1388" i="14"/>
  <c r="BC1388" i="14"/>
  <c r="BB1388" i="14"/>
  <c r="AX1388" i="14"/>
  <c r="AR1388" i="14"/>
  <c r="AQ1388" i="14"/>
  <c r="AP1388" i="14"/>
  <c r="AO1388" i="14"/>
  <c r="AN1388" i="14"/>
  <c r="AM1388" i="14"/>
  <c r="AE1388" i="14"/>
  <c r="X1388" i="14"/>
  <c r="W1388" i="14"/>
  <c r="B1388" i="14"/>
  <c r="CW1387" i="14"/>
  <c r="CV1387" i="14"/>
  <c r="CS1387" i="14"/>
  <c r="CQ1387" i="14"/>
  <c r="CD1387" i="14"/>
  <c r="CC1387" i="14"/>
  <c r="CB1387" i="14"/>
  <c r="CA1387" i="14"/>
  <c r="BZ1387" i="14"/>
  <c r="BW1387" i="14"/>
  <c r="BV1387" i="14"/>
  <c r="BU1387" i="14"/>
  <c r="BT1387" i="14"/>
  <c r="BG1387" i="14"/>
  <c r="BE1387" i="14"/>
  <c r="BC1387" i="14"/>
  <c r="BB1387" i="14"/>
  <c r="AX1387" i="14"/>
  <c r="AR1387" i="14"/>
  <c r="AQ1387" i="14"/>
  <c r="AP1387" i="14"/>
  <c r="AO1387" i="14"/>
  <c r="AN1387" i="14"/>
  <c r="AM1387" i="14"/>
  <c r="AE1387" i="14"/>
  <c r="X1387" i="14"/>
  <c r="W1387" i="14"/>
  <c r="B1387" i="14"/>
  <c r="CW1386" i="14"/>
  <c r="CV1386" i="14"/>
  <c r="CS1386" i="14"/>
  <c r="CQ1386" i="14"/>
  <c r="CD1386" i="14"/>
  <c r="CC1386" i="14"/>
  <c r="CB1386" i="14"/>
  <c r="CA1386" i="14"/>
  <c r="BZ1386" i="14"/>
  <c r="BW1386" i="14"/>
  <c r="BV1386" i="14"/>
  <c r="BU1386" i="14"/>
  <c r="BT1386" i="14"/>
  <c r="BG1386" i="14"/>
  <c r="BE1386" i="14"/>
  <c r="BC1386" i="14"/>
  <c r="BB1386" i="14"/>
  <c r="AX1386" i="14"/>
  <c r="AR1386" i="14"/>
  <c r="AQ1386" i="14"/>
  <c r="AP1386" i="14"/>
  <c r="AO1386" i="14"/>
  <c r="AN1386" i="14"/>
  <c r="AM1386" i="14"/>
  <c r="AE1386" i="14"/>
  <c r="X1386" i="14"/>
  <c r="W1386" i="14"/>
  <c r="B1386" i="14"/>
  <c r="CW1385" i="14"/>
  <c r="CV1385" i="14"/>
  <c r="CS1385" i="14"/>
  <c r="CQ1385" i="14"/>
  <c r="CD1385" i="14"/>
  <c r="CC1385" i="14"/>
  <c r="CB1385" i="14"/>
  <c r="CA1385" i="14"/>
  <c r="BZ1385" i="14"/>
  <c r="BW1385" i="14"/>
  <c r="BV1385" i="14"/>
  <c r="BU1385" i="14"/>
  <c r="BT1385" i="14"/>
  <c r="BG1385" i="14"/>
  <c r="BE1385" i="14"/>
  <c r="BC1385" i="14"/>
  <c r="BB1385" i="14"/>
  <c r="AX1385" i="14"/>
  <c r="AR1385" i="14"/>
  <c r="AQ1385" i="14"/>
  <c r="AP1385" i="14"/>
  <c r="AO1385" i="14"/>
  <c r="AN1385" i="14"/>
  <c r="AM1385" i="14"/>
  <c r="AE1385" i="14"/>
  <c r="X1385" i="14"/>
  <c r="W1385" i="14"/>
  <c r="B1385" i="14"/>
  <c r="CW1384" i="14"/>
  <c r="CV1384" i="14"/>
  <c r="CS1384" i="14"/>
  <c r="CQ1384" i="14"/>
  <c r="CD1384" i="14"/>
  <c r="CC1384" i="14"/>
  <c r="CB1384" i="14"/>
  <c r="CA1384" i="14"/>
  <c r="BZ1384" i="14"/>
  <c r="BW1384" i="14"/>
  <c r="BV1384" i="14"/>
  <c r="BU1384" i="14"/>
  <c r="BT1384" i="14"/>
  <c r="BG1384" i="14"/>
  <c r="BE1384" i="14"/>
  <c r="BC1384" i="14"/>
  <c r="BB1384" i="14"/>
  <c r="AX1384" i="14"/>
  <c r="AR1384" i="14"/>
  <c r="AQ1384" i="14"/>
  <c r="AP1384" i="14"/>
  <c r="AO1384" i="14"/>
  <c r="AN1384" i="14"/>
  <c r="AM1384" i="14"/>
  <c r="AE1384" i="14"/>
  <c r="X1384" i="14"/>
  <c r="W1384" i="14"/>
  <c r="B1384" i="14"/>
  <c r="CW1383" i="14"/>
  <c r="CV1383" i="14"/>
  <c r="CS1383" i="14"/>
  <c r="CQ1383" i="14"/>
  <c r="CD1383" i="14"/>
  <c r="CC1383" i="14"/>
  <c r="CB1383" i="14"/>
  <c r="CA1383" i="14"/>
  <c r="BZ1383" i="14"/>
  <c r="BW1383" i="14"/>
  <c r="BV1383" i="14"/>
  <c r="BU1383" i="14"/>
  <c r="BT1383" i="14"/>
  <c r="BG1383" i="14"/>
  <c r="BE1383" i="14"/>
  <c r="BC1383" i="14"/>
  <c r="BB1383" i="14"/>
  <c r="AX1383" i="14"/>
  <c r="AR1383" i="14"/>
  <c r="AQ1383" i="14"/>
  <c r="AP1383" i="14"/>
  <c r="AO1383" i="14"/>
  <c r="AN1383" i="14"/>
  <c r="AM1383" i="14"/>
  <c r="AE1383" i="14"/>
  <c r="X1383" i="14"/>
  <c r="W1383" i="14"/>
  <c r="B1383" i="14"/>
  <c r="CW1382" i="14"/>
  <c r="CV1382" i="14"/>
  <c r="CS1382" i="14"/>
  <c r="CQ1382" i="14"/>
  <c r="CD1382" i="14"/>
  <c r="CC1382" i="14"/>
  <c r="CB1382" i="14"/>
  <c r="CA1382" i="14"/>
  <c r="BZ1382" i="14"/>
  <c r="BW1382" i="14"/>
  <c r="BV1382" i="14"/>
  <c r="BU1382" i="14"/>
  <c r="BT1382" i="14"/>
  <c r="BG1382" i="14"/>
  <c r="BE1382" i="14"/>
  <c r="BC1382" i="14"/>
  <c r="BB1382" i="14"/>
  <c r="AX1382" i="14"/>
  <c r="AR1382" i="14"/>
  <c r="AQ1382" i="14"/>
  <c r="AP1382" i="14"/>
  <c r="AO1382" i="14"/>
  <c r="AN1382" i="14"/>
  <c r="AM1382" i="14"/>
  <c r="AE1382" i="14"/>
  <c r="X1382" i="14"/>
  <c r="W1382" i="14"/>
  <c r="B1382" i="14"/>
  <c r="CW1381" i="14"/>
  <c r="CV1381" i="14"/>
  <c r="CS1381" i="14"/>
  <c r="CQ1381" i="14"/>
  <c r="CD1381" i="14"/>
  <c r="CC1381" i="14"/>
  <c r="CB1381" i="14"/>
  <c r="CA1381" i="14"/>
  <c r="BZ1381" i="14"/>
  <c r="BW1381" i="14"/>
  <c r="BV1381" i="14"/>
  <c r="BU1381" i="14"/>
  <c r="BT1381" i="14"/>
  <c r="BG1381" i="14"/>
  <c r="BE1381" i="14"/>
  <c r="BC1381" i="14"/>
  <c r="BB1381" i="14"/>
  <c r="AX1381" i="14"/>
  <c r="AR1381" i="14"/>
  <c r="AQ1381" i="14"/>
  <c r="AP1381" i="14"/>
  <c r="AO1381" i="14"/>
  <c r="AN1381" i="14"/>
  <c r="AM1381" i="14"/>
  <c r="AE1381" i="14"/>
  <c r="X1381" i="14"/>
  <c r="W1381" i="14"/>
  <c r="B1381" i="14"/>
  <c r="CW1380" i="14"/>
  <c r="CV1380" i="14"/>
  <c r="CS1380" i="14"/>
  <c r="CQ1380" i="14"/>
  <c r="CD1380" i="14"/>
  <c r="CC1380" i="14"/>
  <c r="CB1380" i="14"/>
  <c r="CA1380" i="14"/>
  <c r="BZ1380" i="14"/>
  <c r="BW1380" i="14"/>
  <c r="BV1380" i="14"/>
  <c r="BU1380" i="14"/>
  <c r="BT1380" i="14"/>
  <c r="BG1380" i="14"/>
  <c r="BE1380" i="14"/>
  <c r="BC1380" i="14"/>
  <c r="BB1380" i="14"/>
  <c r="AX1380" i="14"/>
  <c r="AR1380" i="14"/>
  <c r="AQ1380" i="14"/>
  <c r="AP1380" i="14"/>
  <c r="AO1380" i="14"/>
  <c r="AN1380" i="14"/>
  <c r="AM1380" i="14"/>
  <c r="AE1380" i="14"/>
  <c r="X1380" i="14"/>
  <c r="W1380" i="14"/>
  <c r="B1380" i="14"/>
  <c r="CW1379" i="14"/>
  <c r="CV1379" i="14"/>
  <c r="CS1379" i="14"/>
  <c r="CQ1379" i="14"/>
  <c r="CD1379" i="14"/>
  <c r="CC1379" i="14"/>
  <c r="CB1379" i="14"/>
  <c r="CA1379" i="14"/>
  <c r="BZ1379" i="14"/>
  <c r="BW1379" i="14"/>
  <c r="BV1379" i="14"/>
  <c r="BU1379" i="14"/>
  <c r="BT1379" i="14"/>
  <c r="BG1379" i="14"/>
  <c r="BE1379" i="14"/>
  <c r="BC1379" i="14"/>
  <c r="BB1379" i="14"/>
  <c r="AX1379" i="14"/>
  <c r="AR1379" i="14"/>
  <c r="AQ1379" i="14"/>
  <c r="AP1379" i="14"/>
  <c r="AO1379" i="14"/>
  <c r="AN1379" i="14"/>
  <c r="AM1379" i="14"/>
  <c r="AE1379" i="14"/>
  <c r="X1379" i="14"/>
  <c r="W1379" i="14"/>
  <c r="B1379" i="14"/>
  <c r="CW1378" i="14"/>
  <c r="CV1378" i="14"/>
  <c r="CS1378" i="14"/>
  <c r="CQ1378" i="14"/>
  <c r="CD1378" i="14"/>
  <c r="CC1378" i="14"/>
  <c r="CB1378" i="14"/>
  <c r="CA1378" i="14"/>
  <c r="BZ1378" i="14"/>
  <c r="BW1378" i="14"/>
  <c r="BV1378" i="14"/>
  <c r="BU1378" i="14"/>
  <c r="BT1378" i="14"/>
  <c r="BG1378" i="14"/>
  <c r="BE1378" i="14"/>
  <c r="BC1378" i="14"/>
  <c r="BB1378" i="14"/>
  <c r="AX1378" i="14"/>
  <c r="AR1378" i="14"/>
  <c r="AQ1378" i="14"/>
  <c r="AP1378" i="14"/>
  <c r="AO1378" i="14"/>
  <c r="AN1378" i="14"/>
  <c r="AM1378" i="14"/>
  <c r="AE1378" i="14"/>
  <c r="X1378" i="14"/>
  <c r="W1378" i="14"/>
  <c r="B1378" i="14"/>
  <c r="CW1377" i="14"/>
  <c r="CV1377" i="14"/>
  <c r="CS1377" i="14"/>
  <c r="CQ1377" i="14"/>
  <c r="CD1377" i="14"/>
  <c r="CC1377" i="14"/>
  <c r="CB1377" i="14"/>
  <c r="CA1377" i="14"/>
  <c r="BZ1377" i="14"/>
  <c r="BW1377" i="14"/>
  <c r="BV1377" i="14"/>
  <c r="BU1377" i="14"/>
  <c r="BT1377" i="14"/>
  <c r="BG1377" i="14"/>
  <c r="BE1377" i="14"/>
  <c r="BC1377" i="14"/>
  <c r="BB1377" i="14"/>
  <c r="AX1377" i="14"/>
  <c r="AR1377" i="14"/>
  <c r="AQ1377" i="14"/>
  <c r="AP1377" i="14"/>
  <c r="AO1377" i="14"/>
  <c r="AN1377" i="14"/>
  <c r="AM1377" i="14"/>
  <c r="AE1377" i="14"/>
  <c r="X1377" i="14"/>
  <c r="W1377" i="14"/>
  <c r="B1377" i="14"/>
  <c r="CW1376" i="14"/>
  <c r="CV1376" i="14"/>
  <c r="CS1376" i="14"/>
  <c r="CQ1376" i="14"/>
  <c r="CD1376" i="14"/>
  <c r="CC1376" i="14"/>
  <c r="CB1376" i="14"/>
  <c r="CA1376" i="14"/>
  <c r="BZ1376" i="14"/>
  <c r="BW1376" i="14"/>
  <c r="BV1376" i="14"/>
  <c r="BU1376" i="14"/>
  <c r="BT1376" i="14"/>
  <c r="BG1376" i="14"/>
  <c r="BE1376" i="14"/>
  <c r="BC1376" i="14"/>
  <c r="BB1376" i="14"/>
  <c r="AX1376" i="14"/>
  <c r="AR1376" i="14"/>
  <c r="AQ1376" i="14"/>
  <c r="AP1376" i="14"/>
  <c r="AO1376" i="14"/>
  <c r="AN1376" i="14"/>
  <c r="AM1376" i="14"/>
  <c r="AE1376" i="14"/>
  <c r="X1376" i="14"/>
  <c r="W1376" i="14"/>
  <c r="B1376" i="14"/>
  <c r="CW1375" i="14"/>
  <c r="CV1375" i="14"/>
  <c r="CS1375" i="14"/>
  <c r="CQ1375" i="14"/>
  <c r="CD1375" i="14"/>
  <c r="CC1375" i="14"/>
  <c r="CB1375" i="14"/>
  <c r="CA1375" i="14"/>
  <c r="BZ1375" i="14"/>
  <c r="BW1375" i="14"/>
  <c r="BV1375" i="14"/>
  <c r="BU1375" i="14"/>
  <c r="BT1375" i="14"/>
  <c r="BG1375" i="14"/>
  <c r="BE1375" i="14"/>
  <c r="BC1375" i="14"/>
  <c r="BB1375" i="14"/>
  <c r="AX1375" i="14"/>
  <c r="AR1375" i="14"/>
  <c r="AQ1375" i="14"/>
  <c r="AP1375" i="14"/>
  <c r="AO1375" i="14"/>
  <c r="AN1375" i="14"/>
  <c r="AM1375" i="14"/>
  <c r="AE1375" i="14"/>
  <c r="X1375" i="14"/>
  <c r="W1375" i="14"/>
  <c r="B1375" i="14"/>
  <c r="CW1374" i="14"/>
  <c r="CV1374" i="14"/>
  <c r="CS1374" i="14"/>
  <c r="CQ1374" i="14"/>
  <c r="CD1374" i="14"/>
  <c r="CC1374" i="14"/>
  <c r="CB1374" i="14"/>
  <c r="CA1374" i="14"/>
  <c r="BZ1374" i="14"/>
  <c r="BW1374" i="14"/>
  <c r="BV1374" i="14"/>
  <c r="BU1374" i="14"/>
  <c r="BT1374" i="14"/>
  <c r="BG1374" i="14"/>
  <c r="BE1374" i="14"/>
  <c r="BC1374" i="14"/>
  <c r="BB1374" i="14"/>
  <c r="AX1374" i="14"/>
  <c r="AR1374" i="14"/>
  <c r="AQ1374" i="14"/>
  <c r="AP1374" i="14"/>
  <c r="AO1374" i="14"/>
  <c r="AN1374" i="14"/>
  <c r="AM1374" i="14"/>
  <c r="AE1374" i="14"/>
  <c r="X1374" i="14"/>
  <c r="W1374" i="14"/>
  <c r="B1374" i="14"/>
  <c r="CW1373" i="14"/>
  <c r="CV1373" i="14"/>
  <c r="CS1373" i="14"/>
  <c r="CQ1373" i="14"/>
  <c r="CD1373" i="14"/>
  <c r="CC1373" i="14"/>
  <c r="CB1373" i="14"/>
  <c r="CA1373" i="14"/>
  <c r="BZ1373" i="14"/>
  <c r="BW1373" i="14"/>
  <c r="BV1373" i="14"/>
  <c r="BU1373" i="14"/>
  <c r="BT1373" i="14"/>
  <c r="BG1373" i="14"/>
  <c r="BE1373" i="14"/>
  <c r="BC1373" i="14"/>
  <c r="BB1373" i="14"/>
  <c r="AX1373" i="14"/>
  <c r="AR1373" i="14"/>
  <c r="AQ1373" i="14"/>
  <c r="AP1373" i="14"/>
  <c r="AO1373" i="14"/>
  <c r="AN1373" i="14"/>
  <c r="AM1373" i="14"/>
  <c r="AE1373" i="14"/>
  <c r="X1373" i="14"/>
  <c r="W1373" i="14"/>
  <c r="B1373" i="14"/>
  <c r="CW1372" i="14"/>
  <c r="CV1372" i="14"/>
  <c r="CS1372" i="14"/>
  <c r="CQ1372" i="14"/>
  <c r="CD1372" i="14"/>
  <c r="CC1372" i="14"/>
  <c r="CB1372" i="14"/>
  <c r="CA1372" i="14"/>
  <c r="BZ1372" i="14"/>
  <c r="BW1372" i="14"/>
  <c r="BV1372" i="14"/>
  <c r="BU1372" i="14"/>
  <c r="BT1372" i="14"/>
  <c r="BG1372" i="14"/>
  <c r="BE1372" i="14"/>
  <c r="BC1372" i="14"/>
  <c r="BB1372" i="14"/>
  <c r="AX1372" i="14"/>
  <c r="AR1372" i="14"/>
  <c r="AQ1372" i="14"/>
  <c r="AP1372" i="14"/>
  <c r="AO1372" i="14"/>
  <c r="AN1372" i="14"/>
  <c r="AM1372" i="14"/>
  <c r="AE1372" i="14"/>
  <c r="X1372" i="14"/>
  <c r="W1372" i="14"/>
  <c r="B1372" i="14"/>
  <c r="CW1371" i="14"/>
  <c r="CV1371" i="14"/>
  <c r="CS1371" i="14"/>
  <c r="CQ1371" i="14"/>
  <c r="CD1371" i="14"/>
  <c r="CC1371" i="14"/>
  <c r="CB1371" i="14"/>
  <c r="CA1371" i="14"/>
  <c r="BZ1371" i="14"/>
  <c r="BW1371" i="14"/>
  <c r="BV1371" i="14"/>
  <c r="BU1371" i="14"/>
  <c r="BT1371" i="14"/>
  <c r="BG1371" i="14"/>
  <c r="BE1371" i="14"/>
  <c r="BC1371" i="14"/>
  <c r="BB1371" i="14"/>
  <c r="AX1371" i="14"/>
  <c r="AR1371" i="14"/>
  <c r="AQ1371" i="14"/>
  <c r="AP1371" i="14"/>
  <c r="AO1371" i="14"/>
  <c r="AN1371" i="14"/>
  <c r="AM1371" i="14"/>
  <c r="AE1371" i="14"/>
  <c r="X1371" i="14"/>
  <c r="W1371" i="14"/>
  <c r="B1371" i="14"/>
  <c r="CW1370" i="14"/>
  <c r="CV1370" i="14"/>
  <c r="CS1370" i="14"/>
  <c r="CQ1370" i="14"/>
  <c r="CD1370" i="14"/>
  <c r="CC1370" i="14"/>
  <c r="CB1370" i="14"/>
  <c r="CA1370" i="14"/>
  <c r="BZ1370" i="14"/>
  <c r="BW1370" i="14"/>
  <c r="BV1370" i="14"/>
  <c r="BU1370" i="14"/>
  <c r="BT1370" i="14"/>
  <c r="BG1370" i="14"/>
  <c r="BE1370" i="14"/>
  <c r="BC1370" i="14"/>
  <c r="BB1370" i="14"/>
  <c r="AX1370" i="14"/>
  <c r="AR1370" i="14"/>
  <c r="AQ1370" i="14"/>
  <c r="AP1370" i="14"/>
  <c r="AO1370" i="14"/>
  <c r="AN1370" i="14"/>
  <c r="AM1370" i="14"/>
  <c r="AE1370" i="14"/>
  <c r="X1370" i="14"/>
  <c r="W1370" i="14"/>
  <c r="B1370" i="14"/>
  <c r="CW1369" i="14"/>
  <c r="CV1369" i="14"/>
  <c r="CS1369" i="14"/>
  <c r="CQ1369" i="14"/>
  <c r="CD1369" i="14"/>
  <c r="CC1369" i="14"/>
  <c r="CB1369" i="14"/>
  <c r="CA1369" i="14"/>
  <c r="BZ1369" i="14"/>
  <c r="BW1369" i="14"/>
  <c r="BV1369" i="14"/>
  <c r="BU1369" i="14"/>
  <c r="BT1369" i="14"/>
  <c r="BG1369" i="14"/>
  <c r="BE1369" i="14"/>
  <c r="BC1369" i="14"/>
  <c r="BB1369" i="14"/>
  <c r="AX1369" i="14"/>
  <c r="AR1369" i="14"/>
  <c r="AQ1369" i="14"/>
  <c r="AP1369" i="14"/>
  <c r="AO1369" i="14"/>
  <c r="AN1369" i="14"/>
  <c r="AM1369" i="14"/>
  <c r="AE1369" i="14"/>
  <c r="X1369" i="14"/>
  <c r="W1369" i="14"/>
  <c r="B1369" i="14"/>
  <c r="CW1368" i="14"/>
  <c r="CV1368" i="14"/>
  <c r="CS1368" i="14"/>
  <c r="CQ1368" i="14"/>
  <c r="CD1368" i="14"/>
  <c r="CC1368" i="14"/>
  <c r="CB1368" i="14"/>
  <c r="CA1368" i="14"/>
  <c r="BZ1368" i="14"/>
  <c r="BW1368" i="14"/>
  <c r="BV1368" i="14"/>
  <c r="BU1368" i="14"/>
  <c r="BT1368" i="14"/>
  <c r="BG1368" i="14"/>
  <c r="BE1368" i="14"/>
  <c r="BC1368" i="14"/>
  <c r="BB1368" i="14"/>
  <c r="AX1368" i="14"/>
  <c r="AR1368" i="14"/>
  <c r="AQ1368" i="14"/>
  <c r="AP1368" i="14"/>
  <c r="AO1368" i="14"/>
  <c r="AN1368" i="14"/>
  <c r="AM1368" i="14"/>
  <c r="AE1368" i="14"/>
  <c r="X1368" i="14"/>
  <c r="W1368" i="14"/>
  <c r="B1368" i="14"/>
  <c r="CW1367" i="14"/>
  <c r="CV1367" i="14"/>
  <c r="CS1367" i="14"/>
  <c r="CQ1367" i="14"/>
  <c r="CD1367" i="14"/>
  <c r="CC1367" i="14"/>
  <c r="CB1367" i="14"/>
  <c r="CA1367" i="14"/>
  <c r="BZ1367" i="14"/>
  <c r="BW1367" i="14"/>
  <c r="BV1367" i="14"/>
  <c r="BU1367" i="14"/>
  <c r="BT1367" i="14"/>
  <c r="BG1367" i="14"/>
  <c r="BE1367" i="14"/>
  <c r="BC1367" i="14"/>
  <c r="BB1367" i="14"/>
  <c r="AX1367" i="14"/>
  <c r="AR1367" i="14"/>
  <c r="AQ1367" i="14"/>
  <c r="AP1367" i="14"/>
  <c r="AO1367" i="14"/>
  <c r="AN1367" i="14"/>
  <c r="AM1367" i="14"/>
  <c r="AE1367" i="14"/>
  <c r="X1367" i="14"/>
  <c r="W1367" i="14"/>
  <c r="B1367" i="14"/>
  <c r="CW1366" i="14"/>
  <c r="CV1366" i="14"/>
  <c r="CS1366" i="14"/>
  <c r="CQ1366" i="14"/>
  <c r="CD1366" i="14"/>
  <c r="CC1366" i="14"/>
  <c r="CB1366" i="14"/>
  <c r="CA1366" i="14"/>
  <c r="BZ1366" i="14"/>
  <c r="BW1366" i="14"/>
  <c r="BV1366" i="14"/>
  <c r="BU1366" i="14"/>
  <c r="BT1366" i="14"/>
  <c r="BG1366" i="14"/>
  <c r="BE1366" i="14"/>
  <c r="BC1366" i="14"/>
  <c r="BB1366" i="14"/>
  <c r="AX1366" i="14"/>
  <c r="AR1366" i="14"/>
  <c r="AQ1366" i="14"/>
  <c r="AP1366" i="14"/>
  <c r="AO1366" i="14"/>
  <c r="AN1366" i="14"/>
  <c r="AM1366" i="14"/>
  <c r="AE1366" i="14"/>
  <c r="X1366" i="14"/>
  <c r="W1366" i="14"/>
  <c r="B1366" i="14"/>
  <c r="CW1365" i="14"/>
  <c r="CV1365" i="14"/>
  <c r="CS1365" i="14"/>
  <c r="CQ1365" i="14"/>
  <c r="CD1365" i="14"/>
  <c r="CC1365" i="14"/>
  <c r="CB1365" i="14"/>
  <c r="CA1365" i="14"/>
  <c r="BZ1365" i="14"/>
  <c r="BW1365" i="14"/>
  <c r="BV1365" i="14"/>
  <c r="BU1365" i="14"/>
  <c r="BT1365" i="14"/>
  <c r="BG1365" i="14"/>
  <c r="BE1365" i="14"/>
  <c r="BC1365" i="14"/>
  <c r="BB1365" i="14"/>
  <c r="AX1365" i="14"/>
  <c r="AR1365" i="14"/>
  <c r="AQ1365" i="14"/>
  <c r="AP1365" i="14"/>
  <c r="AO1365" i="14"/>
  <c r="AN1365" i="14"/>
  <c r="AM1365" i="14"/>
  <c r="AE1365" i="14"/>
  <c r="X1365" i="14"/>
  <c r="W1365" i="14"/>
  <c r="B1365" i="14"/>
  <c r="CW1364" i="14"/>
  <c r="CV1364" i="14"/>
  <c r="CS1364" i="14"/>
  <c r="CQ1364" i="14"/>
  <c r="CD1364" i="14"/>
  <c r="CC1364" i="14"/>
  <c r="CB1364" i="14"/>
  <c r="CA1364" i="14"/>
  <c r="BZ1364" i="14"/>
  <c r="BW1364" i="14"/>
  <c r="BV1364" i="14"/>
  <c r="BU1364" i="14"/>
  <c r="BT1364" i="14"/>
  <c r="BG1364" i="14"/>
  <c r="BE1364" i="14"/>
  <c r="BC1364" i="14"/>
  <c r="BB1364" i="14"/>
  <c r="AX1364" i="14"/>
  <c r="AR1364" i="14"/>
  <c r="AQ1364" i="14"/>
  <c r="AP1364" i="14"/>
  <c r="AO1364" i="14"/>
  <c r="AN1364" i="14"/>
  <c r="AM1364" i="14"/>
  <c r="AE1364" i="14"/>
  <c r="X1364" i="14"/>
  <c r="W1364" i="14"/>
  <c r="B1364" i="14"/>
  <c r="CW1363" i="14"/>
  <c r="CV1363" i="14"/>
  <c r="CS1363" i="14"/>
  <c r="CQ1363" i="14"/>
  <c r="CD1363" i="14"/>
  <c r="CC1363" i="14"/>
  <c r="CB1363" i="14"/>
  <c r="CA1363" i="14"/>
  <c r="BZ1363" i="14"/>
  <c r="BW1363" i="14"/>
  <c r="BV1363" i="14"/>
  <c r="BU1363" i="14"/>
  <c r="BT1363" i="14"/>
  <c r="BG1363" i="14"/>
  <c r="BE1363" i="14"/>
  <c r="BC1363" i="14"/>
  <c r="BB1363" i="14"/>
  <c r="AX1363" i="14"/>
  <c r="AR1363" i="14"/>
  <c r="AQ1363" i="14"/>
  <c r="AP1363" i="14"/>
  <c r="AO1363" i="14"/>
  <c r="AN1363" i="14"/>
  <c r="AM1363" i="14"/>
  <c r="AE1363" i="14"/>
  <c r="X1363" i="14"/>
  <c r="W1363" i="14"/>
  <c r="B1363" i="14"/>
  <c r="CW1362" i="14"/>
  <c r="CV1362" i="14"/>
  <c r="CS1362" i="14"/>
  <c r="CQ1362" i="14"/>
  <c r="CD1362" i="14"/>
  <c r="CC1362" i="14"/>
  <c r="CB1362" i="14"/>
  <c r="CA1362" i="14"/>
  <c r="BZ1362" i="14"/>
  <c r="BW1362" i="14"/>
  <c r="BV1362" i="14"/>
  <c r="BU1362" i="14"/>
  <c r="BT1362" i="14"/>
  <c r="BG1362" i="14"/>
  <c r="BE1362" i="14"/>
  <c r="BC1362" i="14"/>
  <c r="BB1362" i="14"/>
  <c r="AX1362" i="14"/>
  <c r="AR1362" i="14"/>
  <c r="AQ1362" i="14"/>
  <c r="AP1362" i="14"/>
  <c r="AO1362" i="14"/>
  <c r="AN1362" i="14"/>
  <c r="AM1362" i="14"/>
  <c r="AE1362" i="14"/>
  <c r="X1362" i="14"/>
  <c r="W1362" i="14"/>
  <c r="B1362" i="14"/>
  <c r="CW1361" i="14"/>
  <c r="CV1361" i="14"/>
  <c r="CS1361" i="14"/>
  <c r="CQ1361" i="14"/>
  <c r="CD1361" i="14"/>
  <c r="CC1361" i="14"/>
  <c r="CB1361" i="14"/>
  <c r="CA1361" i="14"/>
  <c r="BZ1361" i="14"/>
  <c r="BW1361" i="14"/>
  <c r="BV1361" i="14"/>
  <c r="BU1361" i="14"/>
  <c r="BT1361" i="14"/>
  <c r="BG1361" i="14"/>
  <c r="BE1361" i="14"/>
  <c r="BC1361" i="14"/>
  <c r="BB1361" i="14"/>
  <c r="AX1361" i="14"/>
  <c r="AR1361" i="14"/>
  <c r="AQ1361" i="14"/>
  <c r="AP1361" i="14"/>
  <c r="AO1361" i="14"/>
  <c r="AN1361" i="14"/>
  <c r="AM1361" i="14"/>
  <c r="AE1361" i="14"/>
  <c r="X1361" i="14"/>
  <c r="W1361" i="14"/>
  <c r="B1361" i="14"/>
  <c r="CW1360" i="14"/>
  <c r="CV1360" i="14"/>
  <c r="CS1360" i="14"/>
  <c r="CQ1360" i="14"/>
  <c r="CD1360" i="14"/>
  <c r="CC1360" i="14"/>
  <c r="CB1360" i="14"/>
  <c r="CA1360" i="14"/>
  <c r="BZ1360" i="14"/>
  <c r="BW1360" i="14"/>
  <c r="BV1360" i="14"/>
  <c r="BU1360" i="14"/>
  <c r="BT1360" i="14"/>
  <c r="BG1360" i="14"/>
  <c r="BE1360" i="14"/>
  <c r="BC1360" i="14"/>
  <c r="BB1360" i="14"/>
  <c r="AX1360" i="14"/>
  <c r="AR1360" i="14"/>
  <c r="AQ1360" i="14"/>
  <c r="AP1360" i="14"/>
  <c r="AO1360" i="14"/>
  <c r="AN1360" i="14"/>
  <c r="AM1360" i="14"/>
  <c r="AE1360" i="14"/>
  <c r="X1360" i="14"/>
  <c r="W1360" i="14"/>
  <c r="B1360" i="14"/>
  <c r="CW1359" i="14"/>
  <c r="CV1359" i="14"/>
  <c r="CS1359" i="14"/>
  <c r="CQ1359" i="14"/>
  <c r="CD1359" i="14"/>
  <c r="CC1359" i="14"/>
  <c r="CB1359" i="14"/>
  <c r="CA1359" i="14"/>
  <c r="BZ1359" i="14"/>
  <c r="BW1359" i="14"/>
  <c r="BV1359" i="14"/>
  <c r="BU1359" i="14"/>
  <c r="BT1359" i="14"/>
  <c r="BG1359" i="14"/>
  <c r="BE1359" i="14"/>
  <c r="BC1359" i="14"/>
  <c r="BB1359" i="14"/>
  <c r="AX1359" i="14"/>
  <c r="AR1359" i="14"/>
  <c r="AQ1359" i="14"/>
  <c r="AP1359" i="14"/>
  <c r="AO1359" i="14"/>
  <c r="AN1359" i="14"/>
  <c r="AM1359" i="14"/>
  <c r="AE1359" i="14"/>
  <c r="X1359" i="14"/>
  <c r="W1359" i="14"/>
  <c r="B1359" i="14"/>
  <c r="CW1358" i="14"/>
  <c r="CV1358" i="14"/>
  <c r="CS1358" i="14"/>
  <c r="CQ1358" i="14"/>
  <c r="CD1358" i="14"/>
  <c r="CC1358" i="14"/>
  <c r="CB1358" i="14"/>
  <c r="CA1358" i="14"/>
  <c r="BZ1358" i="14"/>
  <c r="BW1358" i="14"/>
  <c r="BV1358" i="14"/>
  <c r="BU1358" i="14"/>
  <c r="BT1358" i="14"/>
  <c r="BG1358" i="14"/>
  <c r="BE1358" i="14"/>
  <c r="BC1358" i="14"/>
  <c r="BB1358" i="14"/>
  <c r="AX1358" i="14"/>
  <c r="AR1358" i="14"/>
  <c r="AQ1358" i="14"/>
  <c r="AP1358" i="14"/>
  <c r="AO1358" i="14"/>
  <c r="AN1358" i="14"/>
  <c r="AM1358" i="14"/>
  <c r="AE1358" i="14"/>
  <c r="X1358" i="14"/>
  <c r="W1358" i="14"/>
  <c r="B1358" i="14"/>
  <c r="CW1357" i="14"/>
  <c r="CV1357" i="14"/>
  <c r="CS1357" i="14"/>
  <c r="CQ1357" i="14"/>
  <c r="CD1357" i="14"/>
  <c r="CC1357" i="14"/>
  <c r="CB1357" i="14"/>
  <c r="CA1357" i="14"/>
  <c r="BZ1357" i="14"/>
  <c r="BW1357" i="14"/>
  <c r="BV1357" i="14"/>
  <c r="BU1357" i="14"/>
  <c r="BT1357" i="14"/>
  <c r="BG1357" i="14"/>
  <c r="BE1357" i="14"/>
  <c r="BC1357" i="14"/>
  <c r="BB1357" i="14"/>
  <c r="AX1357" i="14"/>
  <c r="AR1357" i="14"/>
  <c r="AQ1357" i="14"/>
  <c r="AP1357" i="14"/>
  <c r="AO1357" i="14"/>
  <c r="AN1357" i="14"/>
  <c r="AM1357" i="14"/>
  <c r="AE1357" i="14"/>
  <c r="X1357" i="14"/>
  <c r="W1357" i="14"/>
  <c r="B1357" i="14"/>
  <c r="CW1356" i="14"/>
  <c r="CV1356" i="14"/>
  <c r="CS1356" i="14"/>
  <c r="CQ1356" i="14"/>
  <c r="CD1356" i="14"/>
  <c r="CC1356" i="14"/>
  <c r="CB1356" i="14"/>
  <c r="CA1356" i="14"/>
  <c r="BZ1356" i="14"/>
  <c r="BW1356" i="14"/>
  <c r="BV1356" i="14"/>
  <c r="BU1356" i="14"/>
  <c r="BT1356" i="14"/>
  <c r="BG1356" i="14"/>
  <c r="BE1356" i="14"/>
  <c r="BC1356" i="14"/>
  <c r="BB1356" i="14"/>
  <c r="AX1356" i="14"/>
  <c r="AR1356" i="14"/>
  <c r="AQ1356" i="14"/>
  <c r="AP1356" i="14"/>
  <c r="AO1356" i="14"/>
  <c r="AN1356" i="14"/>
  <c r="AM1356" i="14"/>
  <c r="AE1356" i="14"/>
  <c r="X1356" i="14"/>
  <c r="W1356" i="14"/>
  <c r="B1356" i="14"/>
  <c r="CW1355" i="14"/>
  <c r="CV1355" i="14"/>
  <c r="CS1355" i="14"/>
  <c r="CQ1355" i="14"/>
  <c r="CD1355" i="14"/>
  <c r="CC1355" i="14"/>
  <c r="CB1355" i="14"/>
  <c r="CA1355" i="14"/>
  <c r="BZ1355" i="14"/>
  <c r="BW1355" i="14"/>
  <c r="BV1355" i="14"/>
  <c r="BU1355" i="14"/>
  <c r="BT1355" i="14"/>
  <c r="BG1355" i="14"/>
  <c r="BE1355" i="14"/>
  <c r="BC1355" i="14"/>
  <c r="BB1355" i="14"/>
  <c r="AX1355" i="14"/>
  <c r="AR1355" i="14"/>
  <c r="AQ1355" i="14"/>
  <c r="AP1355" i="14"/>
  <c r="AO1355" i="14"/>
  <c r="AN1355" i="14"/>
  <c r="AM1355" i="14"/>
  <c r="AE1355" i="14"/>
  <c r="X1355" i="14"/>
  <c r="W1355" i="14"/>
  <c r="B1355" i="14"/>
  <c r="CW1354" i="14"/>
  <c r="CV1354" i="14"/>
  <c r="CS1354" i="14"/>
  <c r="CQ1354" i="14"/>
  <c r="CD1354" i="14"/>
  <c r="CC1354" i="14"/>
  <c r="CB1354" i="14"/>
  <c r="CA1354" i="14"/>
  <c r="BZ1354" i="14"/>
  <c r="BW1354" i="14"/>
  <c r="BV1354" i="14"/>
  <c r="BU1354" i="14"/>
  <c r="BT1354" i="14"/>
  <c r="BG1354" i="14"/>
  <c r="BE1354" i="14"/>
  <c r="BC1354" i="14"/>
  <c r="BB1354" i="14"/>
  <c r="AX1354" i="14"/>
  <c r="AR1354" i="14"/>
  <c r="AQ1354" i="14"/>
  <c r="AP1354" i="14"/>
  <c r="AO1354" i="14"/>
  <c r="AN1354" i="14"/>
  <c r="AM1354" i="14"/>
  <c r="AE1354" i="14"/>
  <c r="X1354" i="14"/>
  <c r="W1354" i="14"/>
  <c r="B1354" i="14"/>
  <c r="CW1353" i="14"/>
  <c r="CV1353" i="14"/>
  <c r="CS1353" i="14"/>
  <c r="CQ1353" i="14"/>
  <c r="CD1353" i="14"/>
  <c r="CC1353" i="14"/>
  <c r="CB1353" i="14"/>
  <c r="CA1353" i="14"/>
  <c r="BZ1353" i="14"/>
  <c r="BW1353" i="14"/>
  <c r="BV1353" i="14"/>
  <c r="BU1353" i="14"/>
  <c r="BT1353" i="14"/>
  <c r="BG1353" i="14"/>
  <c r="BE1353" i="14"/>
  <c r="BC1353" i="14"/>
  <c r="BB1353" i="14"/>
  <c r="AX1353" i="14"/>
  <c r="AR1353" i="14"/>
  <c r="AQ1353" i="14"/>
  <c r="AP1353" i="14"/>
  <c r="AO1353" i="14"/>
  <c r="AN1353" i="14"/>
  <c r="AM1353" i="14"/>
  <c r="AE1353" i="14"/>
  <c r="X1353" i="14"/>
  <c r="W1353" i="14"/>
  <c r="B1353" i="14"/>
  <c r="CW1352" i="14"/>
  <c r="CV1352" i="14"/>
  <c r="CS1352" i="14"/>
  <c r="CQ1352" i="14"/>
  <c r="CD1352" i="14"/>
  <c r="CC1352" i="14"/>
  <c r="CB1352" i="14"/>
  <c r="CA1352" i="14"/>
  <c r="BZ1352" i="14"/>
  <c r="BW1352" i="14"/>
  <c r="BV1352" i="14"/>
  <c r="BU1352" i="14"/>
  <c r="BT1352" i="14"/>
  <c r="BG1352" i="14"/>
  <c r="BE1352" i="14"/>
  <c r="BC1352" i="14"/>
  <c r="BB1352" i="14"/>
  <c r="AX1352" i="14"/>
  <c r="AR1352" i="14"/>
  <c r="AQ1352" i="14"/>
  <c r="AP1352" i="14"/>
  <c r="AO1352" i="14"/>
  <c r="AN1352" i="14"/>
  <c r="AM1352" i="14"/>
  <c r="AE1352" i="14"/>
  <c r="X1352" i="14"/>
  <c r="W1352" i="14"/>
  <c r="B1352" i="14"/>
  <c r="CW1351" i="14"/>
  <c r="CV1351" i="14"/>
  <c r="CS1351" i="14"/>
  <c r="CQ1351" i="14"/>
  <c r="CD1351" i="14"/>
  <c r="CC1351" i="14"/>
  <c r="CB1351" i="14"/>
  <c r="CA1351" i="14"/>
  <c r="BZ1351" i="14"/>
  <c r="BW1351" i="14"/>
  <c r="BV1351" i="14"/>
  <c r="BU1351" i="14"/>
  <c r="BT1351" i="14"/>
  <c r="BG1351" i="14"/>
  <c r="BE1351" i="14"/>
  <c r="BC1351" i="14"/>
  <c r="BB1351" i="14"/>
  <c r="AX1351" i="14"/>
  <c r="AR1351" i="14"/>
  <c r="AQ1351" i="14"/>
  <c r="AP1351" i="14"/>
  <c r="AO1351" i="14"/>
  <c r="AN1351" i="14"/>
  <c r="AM1351" i="14"/>
  <c r="AE1351" i="14"/>
  <c r="X1351" i="14"/>
  <c r="W1351" i="14"/>
  <c r="B1351" i="14"/>
  <c r="CW1350" i="14"/>
  <c r="CV1350" i="14"/>
  <c r="CS1350" i="14"/>
  <c r="CQ1350" i="14"/>
  <c r="CD1350" i="14"/>
  <c r="CC1350" i="14"/>
  <c r="CB1350" i="14"/>
  <c r="CA1350" i="14"/>
  <c r="BZ1350" i="14"/>
  <c r="BW1350" i="14"/>
  <c r="BV1350" i="14"/>
  <c r="BU1350" i="14"/>
  <c r="BT1350" i="14"/>
  <c r="BG1350" i="14"/>
  <c r="BE1350" i="14"/>
  <c r="BC1350" i="14"/>
  <c r="BB1350" i="14"/>
  <c r="AX1350" i="14"/>
  <c r="AR1350" i="14"/>
  <c r="AQ1350" i="14"/>
  <c r="AP1350" i="14"/>
  <c r="AO1350" i="14"/>
  <c r="AN1350" i="14"/>
  <c r="AM1350" i="14"/>
  <c r="AE1350" i="14"/>
  <c r="X1350" i="14"/>
  <c r="W1350" i="14"/>
  <c r="B1350" i="14"/>
  <c r="CW1349" i="14"/>
  <c r="CV1349" i="14"/>
  <c r="CS1349" i="14"/>
  <c r="CQ1349" i="14"/>
  <c r="CD1349" i="14"/>
  <c r="CC1349" i="14"/>
  <c r="CB1349" i="14"/>
  <c r="CA1349" i="14"/>
  <c r="BZ1349" i="14"/>
  <c r="BW1349" i="14"/>
  <c r="BV1349" i="14"/>
  <c r="BU1349" i="14"/>
  <c r="BT1349" i="14"/>
  <c r="BG1349" i="14"/>
  <c r="BE1349" i="14"/>
  <c r="BC1349" i="14"/>
  <c r="BB1349" i="14"/>
  <c r="AX1349" i="14"/>
  <c r="AR1349" i="14"/>
  <c r="AQ1349" i="14"/>
  <c r="AP1349" i="14"/>
  <c r="AO1349" i="14"/>
  <c r="AN1349" i="14"/>
  <c r="AM1349" i="14"/>
  <c r="AE1349" i="14"/>
  <c r="X1349" i="14"/>
  <c r="W1349" i="14"/>
  <c r="B1349" i="14"/>
  <c r="CW1348" i="14"/>
  <c r="CV1348" i="14"/>
  <c r="CS1348" i="14"/>
  <c r="CQ1348" i="14"/>
  <c r="CD1348" i="14"/>
  <c r="CC1348" i="14"/>
  <c r="CB1348" i="14"/>
  <c r="CA1348" i="14"/>
  <c r="BZ1348" i="14"/>
  <c r="BW1348" i="14"/>
  <c r="BV1348" i="14"/>
  <c r="BU1348" i="14"/>
  <c r="BT1348" i="14"/>
  <c r="BG1348" i="14"/>
  <c r="BE1348" i="14"/>
  <c r="BC1348" i="14"/>
  <c r="BB1348" i="14"/>
  <c r="AX1348" i="14"/>
  <c r="AR1348" i="14"/>
  <c r="AQ1348" i="14"/>
  <c r="AP1348" i="14"/>
  <c r="AO1348" i="14"/>
  <c r="AN1348" i="14"/>
  <c r="AM1348" i="14"/>
  <c r="AE1348" i="14"/>
  <c r="X1348" i="14"/>
  <c r="W1348" i="14"/>
  <c r="B1348" i="14"/>
  <c r="CW1347" i="14"/>
  <c r="CV1347" i="14"/>
  <c r="CS1347" i="14"/>
  <c r="CQ1347" i="14"/>
  <c r="CD1347" i="14"/>
  <c r="CC1347" i="14"/>
  <c r="CB1347" i="14"/>
  <c r="CA1347" i="14"/>
  <c r="BZ1347" i="14"/>
  <c r="BW1347" i="14"/>
  <c r="BV1347" i="14"/>
  <c r="BU1347" i="14"/>
  <c r="BT1347" i="14"/>
  <c r="BG1347" i="14"/>
  <c r="BE1347" i="14"/>
  <c r="BC1347" i="14"/>
  <c r="BB1347" i="14"/>
  <c r="AX1347" i="14"/>
  <c r="AR1347" i="14"/>
  <c r="AQ1347" i="14"/>
  <c r="AP1347" i="14"/>
  <c r="AO1347" i="14"/>
  <c r="AN1347" i="14"/>
  <c r="AM1347" i="14"/>
  <c r="AE1347" i="14"/>
  <c r="X1347" i="14"/>
  <c r="W1347" i="14"/>
  <c r="B1347" i="14"/>
  <c r="CW1346" i="14"/>
  <c r="CV1346" i="14"/>
  <c r="CS1346" i="14"/>
  <c r="CQ1346" i="14"/>
  <c r="CD1346" i="14"/>
  <c r="CC1346" i="14"/>
  <c r="CB1346" i="14"/>
  <c r="CA1346" i="14"/>
  <c r="BZ1346" i="14"/>
  <c r="BW1346" i="14"/>
  <c r="BV1346" i="14"/>
  <c r="BU1346" i="14"/>
  <c r="BT1346" i="14"/>
  <c r="BG1346" i="14"/>
  <c r="BE1346" i="14"/>
  <c r="BC1346" i="14"/>
  <c r="BB1346" i="14"/>
  <c r="AX1346" i="14"/>
  <c r="AR1346" i="14"/>
  <c r="AQ1346" i="14"/>
  <c r="AP1346" i="14"/>
  <c r="AO1346" i="14"/>
  <c r="AN1346" i="14"/>
  <c r="AM1346" i="14"/>
  <c r="AE1346" i="14"/>
  <c r="X1346" i="14"/>
  <c r="W1346" i="14"/>
  <c r="B1346" i="14"/>
  <c r="CW1345" i="14"/>
  <c r="CV1345" i="14"/>
  <c r="CS1345" i="14"/>
  <c r="CQ1345" i="14"/>
  <c r="CD1345" i="14"/>
  <c r="CC1345" i="14"/>
  <c r="CB1345" i="14"/>
  <c r="CA1345" i="14"/>
  <c r="BZ1345" i="14"/>
  <c r="BW1345" i="14"/>
  <c r="BV1345" i="14"/>
  <c r="BU1345" i="14"/>
  <c r="BT1345" i="14"/>
  <c r="BG1345" i="14"/>
  <c r="BE1345" i="14"/>
  <c r="BC1345" i="14"/>
  <c r="BB1345" i="14"/>
  <c r="AX1345" i="14"/>
  <c r="AR1345" i="14"/>
  <c r="AQ1345" i="14"/>
  <c r="AP1345" i="14"/>
  <c r="AO1345" i="14"/>
  <c r="AN1345" i="14"/>
  <c r="AM1345" i="14"/>
  <c r="AE1345" i="14"/>
  <c r="X1345" i="14"/>
  <c r="W1345" i="14"/>
  <c r="B1345" i="14"/>
  <c r="CW1344" i="14"/>
  <c r="CV1344" i="14"/>
  <c r="CS1344" i="14"/>
  <c r="CQ1344" i="14"/>
  <c r="CD1344" i="14"/>
  <c r="CC1344" i="14"/>
  <c r="CB1344" i="14"/>
  <c r="CA1344" i="14"/>
  <c r="BZ1344" i="14"/>
  <c r="BW1344" i="14"/>
  <c r="BV1344" i="14"/>
  <c r="BU1344" i="14"/>
  <c r="BT1344" i="14"/>
  <c r="BG1344" i="14"/>
  <c r="BE1344" i="14"/>
  <c r="BC1344" i="14"/>
  <c r="BB1344" i="14"/>
  <c r="AX1344" i="14"/>
  <c r="AR1344" i="14"/>
  <c r="AQ1344" i="14"/>
  <c r="AP1344" i="14"/>
  <c r="AO1344" i="14"/>
  <c r="AN1344" i="14"/>
  <c r="AM1344" i="14"/>
  <c r="AE1344" i="14"/>
  <c r="X1344" i="14"/>
  <c r="W1344" i="14"/>
  <c r="B1344" i="14"/>
  <c r="CW1343" i="14"/>
  <c r="CV1343" i="14"/>
  <c r="CS1343" i="14"/>
  <c r="CQ1343" i="14"/>
  <c r="CD1343" i="14"/>
  <c r="CC1343" i="14"/>
  <c r="CB1343" i="14"/>
  <c r="CA1343" i="14"/>
  <c r="BZ1343" i="14"/>
  <c r="BW1343" i="14"/>
  <c r="BV1343" i="14"/>
  <c r="BU1343" i="14"/>
  <c r="BT1343" i="14"/>
  <c r="BG1343" i="14"/>
  <c r="BE1343" i="14"/>
  <c r="BC1343" i="14"/>
  <c r="BB1343" i="14"/>
  <c r="AX1343" i="14"/>
  <c r="AR1343" i="14"/>
  <c r="AQ1343" i="14"/>
  <c r="AP1343" i="14"/>
  <c r="AO1343" i="14"/>
  <c r="AN1343" i="14"/>
  <c r="AM1343" i="14"/>
  <c r="AE1343" i="14"/>
  <c r="X1343" i="14"/>
  <c r="W1343" i="14"/>
  <c r="B1343" i="14"/>
  <c r="CW1342" i="14"/>
  <c r="CV1342" i="14"/>
  <c r="CS1342" i="14"/>
  <c r="CQ1342" i="14"/>
  <c r="CD1342" i="14"/>
  <c r="CC1342" i="14"/>
  <c r="CB1342" i="14"/>
  <c r="CA1342" i="14"/>
  <c r="BZ1342" i="14"/>
  <c r="BW1342" i="14"/>
  <c r="BV1342" i="14"/>
  <c r="BU1342" i="14"/>
  <c r="BT1342" i="14"/>
  <c r="BG1342" i="14"/>
  <c r="BE1342" i="14"/>
  <c r="BC1342" i="14"/>
  <c r="BB1342" i="14"/>
  <c r="AX1342" i="14"/>
  <c r="AR1342" i="14"/>
  <c r="AQ1342" i="14"/>
  <c r="AP1342" i="14"/>
  <c r="AO1342" i="14"/>
  <c r="AN1342" i="14"/>
  <c r="AM1342" i="14"/>
  <c r="AE1342" i="14"/>
  <c r="X1342" i="14"/>
  <c r="W1342" i="14"/>
  <c r="B1342" i="14"/>
  <c r="CW1341" i="14"/>
  <c r="CV1341" i="14"/>
  <c r="CS1341" i="14"/>
  <c r="CQ1341" i="14"/>
  <c r="CD1341" i="14"/>
  <c r="CC1341" i="14"/>
  <c r="CB1341" i="14"/>
  <c r="CA1341" i="14"/>
  <c r="BZ1341" i="14"/>
  <c r="BW1341" i="14"/>
  <c r="BV1341" i="14"/>
  <c r="BU1341" i="14"/>
  <c r="BT1341" i="14"/>
  <c r="BG1341" i="14"/>
  <c r="BE1341" i="14"/>
  <c r="BC1341" i="14"/>
  <c r="BB1341" i="14"/>
  <c r="AX1341" i="14"/>
  <c r="AR1341" i="14"/>
  <c r="AQ1341" i="14"/>
  <c r="AP1341" i="14"/>
  <c r="AO1341" i="14"/>
  <c r="AN1341" i="14"/>
  <c r="AM1341" i="14"/>
  <c r="AE1341" i="14"/>
  <c r="X1341" i="14"/>
  <c r="W1341" i="14"/>
  <c r="B1341" i="14"/>
  <c r="CW1340" i="14"/>
  <c r="CV1340" i="14"/>
  <c r="CS1340" i="14"/>
  <c r="CQ1340" i="14"/>
  <c r="CD1340" i="14"/>
  <c r="CC1340" i="14"/>
  <c r="CB1340" i="14"/>
  <c r="CA1340" i="14"/>
  <c r="BZ1340" i="14"/>
  <c r="BW1340" i="14"/>
  <c r="BV1340" i="14"/>
  <c r="BU1340" i="14"/>
  <c r="BT1340" i="14"/>
  <c r="BG1340" i="14"/>
  <c r="BE1340" i="14"/>
  <c r="BC1340" i="14"/>
  <c r="BB1340" i="14"/>
  <c r="AX1340" i="14"/>
  <c r="AR1340" i="14"/>
  <c r="AQ1340" i="14"/>
  <c r="AP1340" i="14"/>
  <c r="AO1340" i="14"/>
  <c r="AN1340" i="14"/>
  <c r="AM1340" i="14"/>
  <c r="AE1340" i="14"/>
  <c r="X1340" i="14"/>
  <c r="W1340" i="14"/>
  <c r="B1340" i="14"/>
  <c r="CW1339" i="14"/>
  <c r="CV1339" i="14"/>
  <c r="CS1339" i="14"/>
  <c r="CQ1339" i="14"/>
  <c r="CD1339" i="14"/>
  <c r="CC1339" i="14"/>
  <c r="CB1339" i="14"/>
  <c r="CA1339" i="14"/>
  <c r="BZ1339" i="14"/>
  <c r="BW1339" i="14"/>
  <c r="BV1339" i="14"/>
  <c r="BU1339" i="14"/>
  <c r="BT1339" i="14"/>
  <c r="BG1339" i="14"/>
  <c r="BE1339" i="14"/>
  <c r="BC1339" i="14"/>
  <c r="BB1339" i="14"/>
  <c r="AX1339" i="14"/>
  <c r="AR1339" i="14"/>
  <c r="AQ1339" i="14"/>
  <c r="AP1339" i="14"/>
  <c r="AO1339" i="14"/>
  <c r="AN1339" i="14"/>
  <c r="AM1339" i="14"/>
  <c r="AE1339" i="14"/>
  <c r="X1339" i="14"/>
  <c r="W1339" i="14"/>
  <c r="B1339" i="14"/>
  <c r="CW1338" i="14"/>
  <c r="CV1338" i="14"/>
  <c r="CS1338" i="14"/>
  <c r="CQ1338" i="14"/>
  <c r="CD1338" i="14"/>
  <c r="CC1338" i="14"/>
  <c r="CB1338" i="14"/>
  <c r="CA1338" i="14"/>
  <c r="BZ1338" i="14"/>
  <c r="BW1338" i="14"/>
  <c r="BV1338" i="14"/>
  <c r="BU1338" i="14"/>
  <c r="BT1338" i="14"/>
  <c r="BG1338" i="14"/>
  <c r="BE1338" i="14"/>
  <c r="BC1338" i="14"/>
  <c r="BB1338" i="14"/>
  <c r="AX1338" i="14"/>
  <c r="AR1338" i="14"/>
  <c r="AQ1338" i="14"/>
  <c r="AP1338" i="14"/>
  <c r="AO1338" i="14"/>
  <c r="AN1338" i="14"/>
  <c r="AM1338" i="14"/>
  <c r="AE1338" i="14"/>
  <c r="X1338" i="14"/>
  <c r="W1338" i="14"/>
  <c r="B1338" i="14"/>
  <c r="CW1337" i="14"/>
  <c r="CV1337" i="14"/>
  <c r="CS1337" i="14"/>
  <c r="CQ1337" i="14"/>
  <c r="CD1337" i="14"/>
  <c r="CC1337" i="14"/>
  <c r="CB1337" i="14"/>
  <c r="CA1337" i="14"/>
  <c r="BZ1337" i="14"/>
  <c r="BW1337" i="14"/>
  <c r="BV1337" i="14"/>
  <c r="BU1337" i="14"/>
  <c r="BT1337" i="14"/>
  <c r="BG1337" i="14"/>
  <c r="BE1337" i="14"/>
  <c r="BC1337" i="14"/>
  <c r="BB1337" i="14"/>
  <c r="AX1337" i="14"/>
  <c r="AR1337" i="14"/>
  <c r="AQ1337" i="14"/>
  <c r="AP1337" i="14"/>
  <c r="AO1337" i="14"/>
  <c r="AN1337" i="14"/>
  <c r="AM1337" i="14"/>
  <c r="AE1337" i="14"/>
  <c r="X1337" i="14"/>
  <c r="W1337" i="14"/>
  <c r="B1337" i="14"/>
  <c r="CW1336" i="14"/>
  <c r="CV1336" i="14"/>
  <c r="CS1336" i="14"/>
  <c r="CQ1336" i="14"/>
  <c r="CD1336" i="14"/>
  <c r="CC1336" i="14"/>
  <c r="CB1336" i="14"/>
  <c r="CA1336" i="14"/>
  <c r="BZ1336" i="14"/>
  <c r="BW1336" i="14"/>
  <c r="BV1336" i="14"/>
  <c r="BU1336" i="14"/>
  <c r="BT1336" i="14"/>
  <c r="BG1336" i="14"/>
  <c r="BE1336" i="14"/>
  <c r="BC1336" i="14"/>
  <c r="BB1336" i="14"/>
  <c r="AX1336" i="14"/>
  <c r="AR1336" i="14"/>
  <c r="AQ1336" i="14"/>
  <c r="AP1336" i="14"/>
  <c r="AO1336" i="14"/>
  <c r="AN1336" i="14"/>
  <c r="AM1336" i="14"/>
  <c r="AE1336" i="14"/>
  <c r="X1336" i="14"/>
  <c r="W1336" i="14"/>
  <c r="B1336" i="14"/>
  <c r="CW1335" i="14"/>
  <c r="CV1335" i="14"/>
  <c r="CS1335" i="14"/>
  <c r="CQ1335" i="14"/>
  <c r="CD1335" i="14"/>
  <c r="CC1335" i="14"/>
  <c r="CB1335" i="14"/>
  <c r="CA1335" i="14"/>
  <c r="BZ1335" i="14"/>
  <c r="BW1335" i="14"/>
  <c r="BV1335" i="14"/>
  <c r="BU1335" i="14"/>
  <c r="BT1335" i="14"/>
  <c r="BG1335" i="14"/>
  <c r="BE1335" i="14"/>
  <c r="BC1335" i="14"/>
  <c r="BB1335" i="14"/>
  <c r="AX1335" i="14"/>
  <c r="AR1335" i="14"/>
  <c r="AQ1335" i="14"/>
  <c r="AP1335" i="14"/>
  <c r="AO1335" i="14"/>
  <c r="AN1335" i="14"/>
  <c r="AM1335" i="14"/>
  <c r="AE1335" i="14"/>
  <c r="X1335" i="14"/>
  <c r="W1335" i="14"/>
  <c r="B1335" i="14"/>
  <c r="CW1334" i="14"/>
  <c r="CV1334" i="14"/>
  <c r="CS1334" i="14"/>
  <c r="CQ1334" i="14"/>
  <c r="CD1334" i="14"/>
  <c r="CC1334" i="14"/>
  <c r="CB1334" i="14"/>
  <c r="CA1334" i="14"/>
  <c r="BZ1334" i="14"/>
  <c r="BW1334" i="14"/>
  <c r="BV1334" i="14"/>
  <c r="BU1334" i="14"/>
  <c r="BT1334" i="14"/>
  <c r="BG1334" i="14"/>
  <c r="BE1334" i="14"/>
  <c r="BC1334" i="14"/>
  <c r="BB1334" i="14"/>
  <c r="AX1334" i="14"/>
  <c r="AR1334" i="14"/>
  <c r="AQ1334" i="14"/>
  <c r="AP1334" i="14"/>
  <c r="AO1334" i="14"/>
  <c r="AN1334" i="14"/>
  <c r="AM1334" i="14"/>
  <c r="AE1334" i="14"/>
  <c r="X1334" i="14"/>
  <c r="W1334" i="14"/>
  <c r="B1334" i="14"/>
  <c r="CW1333" i="14"/>
  <c r="CV1333" i="14"/>
  <c r="CS1333" i="14"/>
  <c r="CQ1333" i="14"/>
  <c r="CD1333" i="14"/>
  <c r="CC1333" i="14"/>
  <c r="CB1333" i="14"/>
  <c r="CA1333" i="14"/>
  <c r="BZ1333" i="14"/>
  <c r="BW1333" i="14"/>
  <c r="BV1333" i="14"/>
  <c r="BU1333" i="14"/>
  <c r="BT1333" i="14"/>
  <c r="BG1333" i="14"/>
  <c r="BE1333" i="14"/>
  <c r="BC1333" i="14"/>
  <c r="BB1333" i="14"/>
  <c r="AX1333" i="14"/>
  <c r="AR1333" i="14"/>
  <c r="AQ1333" i="14"/>
  <c r="AP1333" i="14"/>
  <c r="AO1333" i="14"/>
  <c r="AN1333" i="14"/>
  <c r="AM1333" i="14"/>
  <c r="AE1333" i="14"/>
  <c r="X1333" i="14"/>
  <c r="W1333" i="14"/>
  <c r="B1333" i="14"/>
  <c r="CW1332" i="14"/>
  <c r="CV1332" i="14"/>
  <c r="CS1332" i="14"/>
  <c r="CQ1332" i="14"/>
  <c r="CD1332" i="14"/>
  <c r="CC1332" i="14"/>
  <c r="CB1332" i="14"/>
  <c r="CA1332" i="14"/>
  <c r="BZ1332" i="14"/>
  <c r="BW1332" i="14"/>
  <c r="BV1332" i="14"/>
  <c r="BU1332" i="14"/>
  <c r="BT1332" i="14"/>
  <c r="BG1332" i="14"/>
  <c r="BE1332" i="14"/>
  <c r="BC1332" i="14"/>
  <c r="BB1332" i="14"/>
  <c r="AX1332" i="14"/>
  <c r="AR1332" i="14"/>
  <c r="AQ1332" i="14"/>
  <c r="AP1332" i="14"/>
  <c r="AO1332" i="14"/>
  <c r="AN1332" i="14"/>
  <c r="AM1332" i="14"/>
  <c r="AE1332" i="14"/>
  <c r="X1332" i="14"/>
  <c r="W1332" i="14"/>
  <c r="B1332" i="14"/>
  <c r="CW1331" i="14"/>
  <c r="CV1331" i="14"/>
  <c r="CS1331" i="14"/>
  <c r="CQ1331" i="14"/>
  <c r="CD1331" i="14"/>
  <c r="CC1331" i="14"/>
  <c r="CB1331" i="14"/>
  <c r="CA1331" i="14"/>
  <c r="BZ1331" i="14"/>
  <c r="BW1331" i="14"/>
  <c r="BV1331" i="14"/>
  <c r="BU1331" i="14"/>
  <c r="BT1331" i="14"/>
  <c r="BG1331" i="14"/>
  <c r="BE1331" i="14"/>
  <c r="BC1331" i="14"/>
  <c r="BB1331" i="14"/>
  <c r="AX1331" i="14"/>
  <c r="AR1331" i="14"/>
  <c r="AQ1331" i="14"/>
  <c r="AP1331" i="14"/>
  <c r="AO1331" i="14"/>
  <c r="AN1331" i="14"/>
  <c r="AM1331" i="14"/>
  <c r="AE1331" i="14"/>
  <c r="X1331" i="14"/>
  <c r="W1331" i="14"/>
  <c r="B1331" i="14"/>
  <c r="CW1330" i="14"/>
  <c r="CV1330" i="14"/>
  <c r="CS1330" i="14"/>
  <c r="CQ1330" i="14"/>
  <c r="CD1330" i="14"/>
  <c r="CC1330" i="14"/>
  <c r="CB1330" i="14"/>
  <c r="CA1330" i="14"/>
  <c r="BZ1330" i="14"/>
  <c r="BW1330" i="14"/>
  <c r="BV1330" i="14"/>
  <c r="BU1330" i="14"/>
  <c r="BT1330" i="14"/>
  <c r="BG1330" i="14"/>
  <c r="BE1330" i="14"/>
  <c r="BC1330" i="14"/>
  <c r="BB1330" i="14"/>
  <c r="AX1330" i="14"/>
  <c r="AR1330" i="14"/>
  <c r="AQ1330" i="14"/>
  <c r="AP1330" i="14"/>
  <c r="AO1330" i="14"/>
  <c r="AN1330" i="14"/>
  <c r="AM1330" i="14"/>
  <c r="AE1330" i="14"/>
  <c r="X1330" i="14"/>
  <c r="W1330" i="14"/>
  <c r="B1330" i="14"/>
  <c r="CW1329" i="14"/>
  <c r="CV1329" i="14"/>
  <c r="CS1329" i="14"/>
  <c r="CQ1329" i="14"/>
  <c r="CD1329" i="14"/>
  <c r="CC1329" i="14"/>
  <c r="CB1329" i="14"/>
  <c r="CA1329" i="14"/>
  <c r="BZ1329" i="14"/>
  <c r="BW1329" i="14"/>
  <c r="BV1329" i="14"/>
  <c r="BU1329" i="14"/>
  <c r="BT1329" i="14"/>
  <c r="BG1329" i="14"/>
  <c r="BE1329" i="14"/>
  <c r="BC1329" i="14"/>
  <c r="BB1329" i="14"/>
  <c r="AX1329" i="14"/>
  <c r="AR1329" i="14"/>
  <c r="AQ1329" i="14"/>
  <c r="AP1329" i="14"/>
  <c r="AO1329" i="14"/>
  <c r="AN1329" i="14"/>
  <c r="AM1329" i="14"/>
  <c r="AE1329" i="14"/>
  <c r="X1329" i="14"/>
  <c r="W1329" i="14"/>
  <c r="B1329" i="14"/>
  <c r="CW1328" i="14"/>
  <c r="CV1328" i="14"/>
  <c r="CS1328" i="14"/>
  <c r="CQ1328" i="14"/>
  <c r="CD1328" i="14"/>
  <c r="CC1328" i="14"/>
  <c r="CB1328" i="14"/>
  <c r="CA1328" i="14"/>
  <c r="BZ1328" i="14"/>
  <c r="BW1328" i="14"/>
  <c r="BV1328" i="14"/>
  <c r="BU1328" i="14"/>
  <c r="BT1328" i="14"/>
  <c r="BG1328" i="14"/>
  <c r="BE1328" i="14"/>
  <c r="BC1328" i="14"/>
  <c r="BB1328" i="14"/>
  <c r="AX1328" i="14"/>
  <c r="AR1328" i="14"/>
  <c r="AQ1328" i="14"/>
  <c r="AP1328" i="14"/>
  <c r="AO1328" i="14"/>
  <c r="AN1328" i="14"/>
  <c r="AM1328" i="14"/>
  <c r="AE1328" i="14"/>
  <c r="X1328" i="14"/>
  <c r="W1328" i="14"/>
  <c r="B1328" i="14"/>
  <c r="CW1327" i="14"/>
  <c r="CV1327" i="14"/>
  <c r="CS1327" i="14"/>
  <c r="CQ1327" i="14"/>
  <c r="CD1327" i="14"/>
  <c r="CC1327" i="14"/>
  <c r="CB1327" i="14"/>
  <c r="CA1327" i="14"/>
  <c r="BZ1327" i="14"/>
  <c r="BW1327" i="14"/>
  <c r="BV1327" i="14"/>
  <c r="BU1327" i="14"/>
  <c r="BT1327" i="14"/>
  <c r="BG1327" i="14"/>
  <c r="BE1327" i="14"/>
  <c r="BC1327" i="14"/>
  <c r="BB1327" i="14"/>
  <c r="AX1327" i="14"/>
  <c r="AR1327" i="14"/>
  <c r="AQ1327" i="14"/>
  <c r="AP1327" i="14"/>
  <c r="AO1327" i="14"/>
  <c r="AN1327" i="14"/>
  <c r="AM1327" i="14"/>
  <c r="AE1327" i="14"/>
  <c r="X1327" i="14"/>
  <c r="W1327" i="14"/>
  <c r="B1327" i="14"/>
  <c r="CW1326" i="14"/>
  <c r="CV1326" i="14"/>
  <c r="CS1326" i="14"/>
  <c r="CQ1326" i="14"/>
  <c r="CD1326" i="14"/>
  <c r="CC1326" i="14"/>
  <c r="CB1326" i="14"/>
  <c r="CA1326" i="14"/>
  <c r="BZ1326" i="14"/>
  <c r="BW1326" i="14"/>
  <c r="BV1326" i="14"/>
  <c r="BU1326" i="14"/>
  <c r="BT1326" i="14"/>
  <c r="BG1326" i="14"/>
  <c r="BE1326" i="14"/>
  <c r="BC1326" i="14"/>
  <c r="BB1326" i="14"/>
  <c r="AX1326" i="14"/>
  <c r="AR1326" i="14"/>
  <c r="AQ1326" i="14"/>
  <c r="AP1326" i="14"/>
  <c r="AO1326" i="14"/>
  <c r="AN1326" i="14"/>
  <c r="AM1326" i="14"/>
  <c r="AE1326" i="14"/>
  <c r="X1326" i="14"/>
  <c r="W1326" i="14"/>
  <c r="B1326" i="14"/>
  <c r="CW1325" i="14"/>
  <c r="CV1325" i="14"/>
  <c r="CS1325" i="14"/>
  <c r="CQ1325" i="14"/>
  <c r="CD1325" i="14"/>
  <c r="CC1325" i="14"/>
  <c r="CB1325" i="14"/>
  <c r="CA1325" i="14"/>
  <c r="BZ1325" i="14"/>
  <c r="BW1325" i="14"/>
  <c r="BV1325" i="14"/>
  <c r="BU1325" i="14"/>
  <c r="BT1325" i="14"/>
  <c r="BG1325" i="14"/>
  <c r="BE1325" i="14"/>
  <c r="BC1325" i="14"/>
  <c r="BB1325" i="14"/>
  <c r="AX1325" i="14"/>
  <c r="AR1325" i="14"/>
  <c r="AQ1325" i="14"/>
  <c r="AP1325" i="14"/>
  <c r="AO1325" i="14"/>
  <c r="AN1325" i="14"/>
  <c r="AM1325" i="14"/>
  <c r="AE1325" i="14"/>
  <c r="X1325" i="14"/>
  <c r="W1325" i="14"/>
  <c r="B1325" i="14"/>
  <c r="CW1324" i="14"/>
  <c r="CV1324" i="14"/>
  <c r="CS1324" i="14"/>
  <c r="CQ1324" i="14"/>
  <c r="CD1324" i="14"/>
  <c r="CC1324" i="14"/>
  <c r="CB1324" i="14"/>
  <c r="CA1324" i="14"/>
  <c r="BZ1324" i="14"/>
  <c r="BW1324" i="14"/>
  <c r="BV1324" i="14"/>
  <c r="BU1324" i="14"/>
  <c r="BT1324" i="14"/>
  <c r="BG1324" i="14"/>
  <c r="BE1324" i="14"/>
  <c r="BC1324" i="14"/>
  <c r="BB1324" i="14"/>
  <c r="AX1324" i="14"/>
  <c r="AR1324" i="14"/>
  <c r="AQ1324" i="14"/>
  <c r="AP1324" i="14"/>
  <c r="AO1324" i="14"/>
  <c r="AN1324" i="14"/>
  <c r="AM1324" i="14"/>
  <c r="AE1324" i="14"/>
  <c r="X1324" i="14"/>
  <c r="W1324" i="14"/>
  <c r="B1324" i="14"/>
  <c r="CW1323" i="14"/>
  <c r="CV1323" i="14"/>
  <c r="CS1323" i="14"/>
  <c r="CQ1323" i="14"/>
  <c r="CD1323" i="14"/>
  <c r="CC1323" i="14"/>
  <c r="CB1323" i="14"/>
  <c r="CA1323" i="14"/>
  <c r="BZ1323" i="14"/>
  <c r="BW1323" i="14"/>
  <c r="BV1323" i="14"/>
  <c r="BU1323" i="14"/>
  <c r="BT1323" i="14"/>
  <c r="BG1323" i="14"/>
  <c r="BE1323" i="14"/>
  <c r="BC1323" i="14"/>
  <c r="BB1323" i="14"/>
  <c r="AX1323" i="14"/>
  <c r="AR1323" i="14"/>
  <c r="AQ1323" i="14"/>
  <c r="AP1323" i="14"/>
  <c r="AO1323" i="14"/>
  <c r="AN1323" i="14"/>
  <c r="AM1323" i="14"/>
  <c r="AE1323" i="14"/>
  <c r="X1323" i="14"/>
  <c r="W1323" i="14"/>
  <c r="B1323" i="14"/>
  <c r="CW1322" i="14"/>
  <c r="CV1322" i="14"/>
  <c r="CS1322" i="14"/>
  <c r="CQ1322" i="14"/>
  <c r="CD1322" i="14"/>
  <c r="CC1322" i="14"/>
  <c r="CB1322" i="14"/>
  <c r="CA1322" i="14"/>
  <c r="BZ1322" i="14"/>
  <c r="BW1322" i="14"/>
  <c r="BV1322" i="14"/>
  <c r="BU1322" i="14"/>
  <c r="BT1322" i="14"/>
  <c r="BG1322" i="14"/>
  <c r="BE1322" i="14"/>
  <c r="BC1322" i="14"/>
  <c r="BB1322" i="14"/>
  <c r="AX1322" i="14"/>
  <c r="AR1322" i="14"/>
  <c r="AQ1322" i="14"/>
  <c r="AP1322" i="14"/>
  <c r="AO1322" i="14"/>
  <c r="AN1322" i="14"/>
  <c r="AM1322" i="14"/>
  <c r="AE1322" i="14"/>
  <c r="X1322" i="14"/>
  <c r="W1322" i="14"/>
  <c r="B1322" i="14"/>
  <c r="CW1321" i="14"/>
  <c r="CV1321" i="14"/>
  <c r="CS1321" i="14"/>
  <c r="CQ1321" i="14"/>
  <c r="CD1321" i="14"/>
  <c r="CC1321" i="14"/>
  <c r="CB1321" i="14"/>
  <c r="CA1321" i="14"/>
  <c r="BZ1321" i="14"/>
  <c r="BW1321" i="14"/>
  <c r="BV1321" i="14"/>
  <c r="BU1321" i="14"/>
  <c r="BT1321" i="14"/>
  <c r="BG1321" i="14"/>
  <c r="BE1321" i="14"/>
  <c r="BC1321" i="14"/>
  <c r="BB1321" i="14"/>
  <c r="AX1321" i="14"/>
  <c r="AR1321" i="14"/>
  <c r="AQ1321" i="14"/>
  <c r="AP1321" i="14"/>
  <c r="AO1321" i="14"/>
  <c r="AN1321" i="14"/>
  <c r="AM1321" i="14"/>
  <c r="AE1321" i="14"/>
  <c r="X1321" i="14"/>
  <c r="W1321" i="14"/>
  <c r="B1321" i="14"/>
  <c r="CW1320" i="14"/>
  <c r="CV1320" i="14"/>
  <c r="CS1320" i="14"/>
  <c r="CQ1320" i="14"/>
  <c r="CD1320" i="14"/>
  <c r="CC1320" i="14"/>
  <c r="CB1320" i="14"/>
  <c r="CA1320" i="14"/>
  <c r="BZ1320" i="14"/>
  <c r="BW1320" i="14"/>
  <c r="BV1320" i="14"/>
  <c r="BU1320" i="14"/>
  <c r="BT1320" i="14"/>
  <c r="BG1320" i="14"/>
  <c r="BE1320" i="14"/>
  <c r="BC1320" i="14"/>
  <c r="BB1320" i="14"/>
  <c r="AX1320" i="14"/>
  <c r="AR1320" i="14"/>
  <c r="AQ1320" i="14"/>
  <c r="AP1320" i="14"/>
  <c r="AO1320" i="14"/>
  <c r="AN1320" i="14"/>
  <c r="AM1320" i="14"/>
  <c r="AE1320" i="14"/>
  <c r="X1320" i="14"/>
  <c r="W1320" i="14"/>
  <c r="B1320" i="14"/>
  <c r="CW1319" i="14"/>
  <c r="CV1319" i="14"/>
  <c r="CS1319" i="14"/>
  <c r="CQ1319" i="14"/>
  <c r="CD1319" i="14"/>
  <c r="CC1319" i="14"/>
  <c r="CB1319" i="14"/>
  <c r="CA1319" i="14"/>
  <c r="BZ1319" i="14"/>
  <c r="BW1319" i="14"/>
  <c r="BV1319" i="14"/>
  <c r="BU1319" i="14"/>
  <c r="BT1319" i="14"/>
  <c r="BG1319" i="14"/>
  <c r="BE1319" i="14"/>
  <c r="BC1319" i="14"/>
  <c r="BB1319" i="14"/>
  <c r="AX1319" i="14"/>
  <c r="AR1319" i="14"/>
  <c r="AQ1319" i="14"/>
  <c r="AP1319" i="14"/>
  <c r="AO1319" i="14"/>
  <c r="AN1319" i="14"/>
  <c r="AM1319" i="14"/>
  <c r="AE1319" i="14"/>
  <c r="X1319" i="14"/>
  <c r="W1319" i="14"/>
  <c r="B1319" i="14"/>
  <c r="CW1318" i="14"/>
  <c r="CV1318" i="14"/>
  <c r="CS1318" i="14"/>
  <c r="CQ1318" i="14"/>
  <c r="CD1318" i="14"/>
  <c r="CC1318" i="14"/>
  <c r="CB1318" i="14"/>
  <c r="CA1318" i="14"/>
  <c r="BZ1318" i="14"/>
  <c r="BW1318" i="14"/>
  <c r="BV1318" i="14"/>
  <c r="BU1318" i="14"/>
  <c r="BT1318" i="14"/>
  <c r="BG1318" i="14"/>
  <c r="BE1318" i="14"/>
  <c r="BC1318" i="14"/>
  <c r="BB1318" i="14"/>
  <c r="AX1318" i="14"/>
  <c r="AR1318" i="14"/>
  <c r="AQ1318" i="14"/>
  <c r="AP1318" i="14"/>
  <c r="AO1318" i="14"/>
  <c r="AN1318" i="14"/>
  <c r="AM1318" i="14"/>
  <c r="AE1318" i="14"/>
  <c r="X1318" i="14"/>
  <c r="W1318" i="14"/>
  <c r="B1318" i="14"/>
  <c r="CW1317" i="14"/>
  <c r="CV1317" i="14"/>
  <c r="CS1317" i="14"/>
  <c r="CQ1317" i="14"/>
  <c r="CD1317" i="14"/>
  <c r="CC1317" i="14"/>
  <c r="CB1317" i="14"/>
  <c r="CA1317" i="14"/>
  <c r="BZ1317" i="14"/>
  <c r="BW1317" i="14"/>
  <c r="BV1317" i="14"/>
  <c r="BU1317" i="14"/>
  <c r="BT1317" i="14"/>
  <c r="BG1317" i="14"/>
  <c r="BE1317" i="14"/>
  <c r="BC1317" i="14"/>
  <c r="BB1317" i="14"/>
  <c r="AX1317" i="14"/>
  <c r="AR1317" i="14"/>
  <c r="AQ1317" i="14"/>
  <c r="AP1317" i="14"/>
  <c r="AO1317" i="14"/>
  <c r="AN1317" i="14"/>
  <c r="AM1317" i="14"/>
  <c r="AE1317" i="14"/>
  <c r="X1317" i="14"/>
  <c r="W1317" i="14"/>
  <c r="B1317" i="14"/>
  <c r="CW1316" i="14"/>
  <c r="CV1316" i="14"/>
  <c r="CS1316" i="14"/>
  <c r="CQ1316" i="14"/>
  <c r="CD1316" i="14"/>
  <c r="CC1316" i="14"/>
  <c r="CB1316" i="14"/>
  <c r="CA1316" i="14"/>
  <c r="BZ1316" i="14"/>
  <c r="BW1316" i="14"/>
  <c r="BV1316" i="14"/>
  <c r="BU1316" i="14"/>
  <c r="BT1316" i="14"/>
  <c r="BG1316" i="14"/>
  <c r="BE1316" i="14"/>
  <c r="BC1316" i="14"/>
  <c r="BB1316" i="14"/>
  <c r="AX1316" i="14"/>
  <c r="AR1316" i="14"/>
  <c r="AQ1316" i="14"/>
  <c r="AP1316" i="14"/>
  <c r="AO1316" i="14"/>
  <c r="AN1316" i="14"/>
  <c r="AM1316" i="14"/>
  <c r="AE1316" i="14"/>
  <c r="X1316" i="14"/>
  <c r="W1316" i="14"/>
  <c r="B1316" i="14"/>
  <c r="CW1315" i="14"/>
  <c r="CV1315" i="14"/>
  <c r="CS1315" i="14"/>
  <c r="CQ1315" i="14"/>
  <c r="CD1315" i="14"/>
  <c r="CC1315" i="14"/>
  <c r="CB1315" i="14"/>
  <c r="CA1315" i="14"/>
  <c r="BZ1315" i="14"/>
  <c r="BW1315" i="14"/>
  <c r="BV1315" i="14"/>
  <c r="BU1315" i="14"/>
  <c r="BT1315" i="14"/>
  <c r="BG1315" i="14"/>
  <c r="BE1315" i="14"/>
  <c r="BC1315" i="14"/>
  <c r="BB1315" i="14"/>
  <c r="AX1315" i="14"/>
  <c r="AR1315" i="14"/>
  <c r="AQ1315" i="14"/>
  <c r="AP1315" i="14"/>
  <c r="AO1315" i="14"/>
  <c r="AN1315" i="14"/>
  <c r="AM1315" i="14"/>
  <c r="AE1315" i="14"/>
  <c r="X1315" i="14"/>
  <c r="W1315" i="14"/>
  <c r="B1315" i="14"/>
  <c r="CW1314" i="14"/>
  <c r="CV1314" i="14"/>
  <c r="CS1314" i="14"/>
  <c r="CQ1314" i="14"/>
  <c r="CD1314" i="14"/>
  <c r="CC1314" i="14"/>
  <c r="CB1314" i="14"/>
  <c r="CA1314" i="14"/>
  <c r="BZ1314" i="14"/>
  <c r="BW1314" i="14"/>
  <c r="BV1314" i="14"/>
  <c r="BU1314" i="14"/>
  <c r="BT1314" i="14"/>
  <c r="BG1314" i="14"/>
  <c r="BE1314" i="14"/>
  <c r="BC1314" i="14"/>
  <c r="BB1314" i="14"/>
  <c r="AX1314" i="14"/>
  <c r="AR1314" i="14"/>
  <c r="AQ1314" i="14"/>
  <c r="AP1314" i="14"/>
  <c r="AO1314" i="14"/>
  <c r="AN1314" i="14"/>
  <c r="AM1314" i="14"/>
  <c r="AE1314" i="14"/>
  <c r="X1314" i="14"/>
  <c r="W1314" i="14"/>
  <c r="B1314" i="14"/>
  <c r="CW1313" i="14"/>
  <c r="CV1313" i="14"/>
  <c r="CS1313" i="14"/>
  <c r="CQ1313" i="14"/>
  <c r="CD1313" i="14"/>
  <c r="CC1313" i="14"/>
  <c r="CB1313" i="14"/>
  <c r="CA1313" i="14"/>
  <c r="BZ1313" i="14"/>
  <c r="BW1313" i="14"/>
  <c r="BV1313" i="14"/>
  <c r="BU1313" i="14"/>
  <c r="BT1313" i="14"/>
  <c r="BG1313" i="14"/>
  <c r="BE1313" i="14"/>
  <c r="BC1313" i="14"/>
  <c r="BB1313" i="14"/>
  <c r="AX1313" i="14"/>
  <c r="AR1313" i="14"/>
  <c r="AQ1313" i="14"/>
  <c r="AP1313" i="14"/>
  <c r="AO1313" i="14"/>
  <c r="AN1313" i="14"/>
  <c r="AM1313" i="14"/>
  <c r="AE1313" i="14"/>
  <c r="X1313" i="14"/>
  <c r="W1313" i="14"/>
  <c r="B1313" i="14"/>
  <c r="CW1312" i="14"/>
  <c r="CV1312" i="14"/>
  <c r="CS1312" i="14"/>
  <c r="CQ1312" i="14"/>
  <c r="CD1312" i="14"/>
  <c r="CC1312" i="14"/>
  <c r="CB1312" i="14"/>
  <c r="CA1312" i="14"/>
  <c r="BZ1312" i="14"/>
  <c r="BW1312" i="14"/>
  <c r="BV1312" i="14"/>
  <c r="BU1312" i="14"/>
  <c r="BT1312" i="14"/>
  <c r="BG1312" i="14"/>
  <c r="BE1312" i="14"/>
  <c r="BC1312" i="14"/>
  <c r="BB1312" i="14"/>
  <c r="AX1312" i="14"/>
  <c r="AR1312" i="14"/>
  <c r="AQ1312" i="14"/>
  <c r="AP1312" i="14"/>
  <c r="AO1312" i="14"/>
  <c r="AN1312" i="14"/>
  <c r="AM1312" i="14"/>
  <c r="AE1312" i="14"/>
  <c r="X1312" i="14"/>
  <c r="W1312" i="14"/>
  <c r="B1312" i="14"/>
  <c r="CW1311" i="14"/>
  <c r="CV1311" i="14"/>
  <c r="CS1311" i="14"/>
  <c r="CQ1311" i="14"/>
  <c r="CD1311" i="14"/>
  <c r="CC1311" i="14"/>
  <c r="CB1311" i="14"/>
  <c r="CA1311" i="14"/>
  <c r="BZ1311" i="14"/>
  <c r="BW1311" i="14"/>
  <c r="BV1311" i="14"/>
  <c r="BU1311" i="14"/>
  <c r="BT1311" i="14"/>
  <c r="BG1311" i="14"/>
  <c r="BE1311" i="14"/>
  <c r="BC1311" i="14"/>
  <c r="BB1311" i="14"/>
  <c r="AX1311" i="14"/>
  <c r="AR1311" i="14"/>
  <c r="AQ1311" i="14"/>
  <c r="AP1311" i="14"/>
  <c r="AO1311" i="14"/>
  <c r="AN1311" i="14"/>
  <c r="AM1311" i="14"/>
  <c r="AE1311" i="14"/>
  <c r="X1311" i="14"/>
  <c r="W1311" i="14"/>
  <c r="B1311" i="14"/>
  <c r="CW1310" i="14"/>
  <c r="CV1310" i="14"/>
  <c r="CS1310" i="14"/>
  <c r="CQ1310" i="14"/>
  <c r="CD1310" i="14"/>
  <c r="CC1310" i="14"/>
  <c r="CB1310" i="14"/>
  <c r="CA1310" i="14"/>
  <c r="BZ1310" i="14"/>
  <c r="BW1310" i="14"/>
  <c r="BV1310" i="14"/>
  <c r="BU1310" i="14"/>
  <c r="BT1310" i="14"/>
  <c r="BG1310" i="14"/>
  <c r="BE1310" i="14"/>
  <c r="BC1310" i="14"/>
  <c r="BB1310" i="14"/>
  <c r="AX1310" i="14"/>
  <c r="AR1310" i="14"/>
  <c r="AQ1310" i="14"/>
  <c r="AP1310" i="14"/>
  <c r="AO1310" i="14"/>
  <c r="AN1310" i="14"/>
  <c r="AM1310" i="14"/>
  <c r="AE1310" i="14"/>
  <c r="X1310" i="14"/>
  <c r="W1310" i="14"/>
  <c r="B1310" i="14"/>
  <c r="CW1309" i="14"/>
  <c r="CV1309" i="14"/>
  <c r="CS1309" i="14"/>
  <c r="CQ1309" i="14"/>
  <c r="CD1309" i="14"/>
  <c r="CC1309" i="14"/>
  <c r="CB1309" i="14"/>
  <c r="CA1309" i="14"/>
  <c r="BZ1309" i="14"/>
  <c r="BW1309" i="14"/>
  <c r="BV1309" i="14"/>
  <c r="BU1309" i="14"/>
  <c r="BT1309" i="14"/>
  <c r="BG1309" i="14"/>
  <c r="BE1309" i="14"/>
  <c r="BC1309" i="14"/>
  <c r="BB1309" i="14"/>
  <c r="AX1309" i="14"/>
  <c r="AR1309" i="14"/>
  <c r="AQ1309" i="14"/>
  <c r="AP1309" i="14"/>
  <c r="AO1309" i="14"/>
  <c r="AN1309" i="14"/>
  <c r="AM1309" i="14"/>
  <c r="AE1309" i="14"/>
  <c r="X1309" i="14"/>
  <c r="W1309" i="14"/>
  <c r="B1309" i="14"/>
  <c r="CW1308" i="14"/>
  <c r="CV1308" i="14"/>
  <c r="CS1308" i="14"/>
  <c r="CQ1308" i="14"/>
  <c r="CD1308" i="14"/>
  <c r="CC1308" i="14"/>
  <c r="CB1308" i="14"/>
  <c r="CA1308" i="14"/>
  <c r="BZ1308" i="14"/>
  <c r="BW1308" i="14"/>
  <c r="BV1308" i="14"/>
  <c r="BU1308" i="14"/>
  <c r="BT1308" i="14"/>
  <c r="BG1308" i="14"/>
  <c r="BE1308" i="14"/>
  <c r="BC1308" i="14"/>
  <c r="BB1308" i="14"/>
  <c r="AX1308" i="14"/>
  <c r="AR1308" i="14"/>
  <c r="AQ1308" i="14"/>
  <c r="AP1308" i="14"/>
  <c r="AO1308" i="14"/>
  <c r="AN1308" i="14"/>
  <c r="AM1308" i="14"/>
  <c r="AE1308" i="14"/>
  <c r="X1308" i="14"/>
  <c r="W1308" i="14"/>
  <c r="B1308" i="14"/>
  <c r="CW1307" i="14"/>
  <c r="CV1307" i="14"/>
  <c r="CS1307" i="14"/>
  <c r="CQ1307" i="14"/>
  <c r="CD1307" i="14"/>
  <c r="CC1307" i="14"/>
  <c r="CB1307" i="14"/>
  <c r="CA1307" i="14"/>
  <c r="BZ1307" i="14"/>
  <c r="BW1307" i="14"/>
  <c r="BV1307" i="14"/>
  <c r="BU1307" i="14"/>
  <c r="BT1307" i="14"/>
  <c r="BG1307" i="14"/>
  <c r="BE1307" i="14"/>
  <c r="BC1307" i="14"/>
  <c r="BB1307" i="14"/>
  <c r="AX1307" i="14"/>
  <c r="AR1307" i="14"/>
  <c r="AQ1307" i="14"/>
  <c r="AP1307" i="14"/>
  <c r="AO1307" i="14"/>
  <c r="AN1307" i="14"/>
  <c r="AM1307" i="14"/>
  <c r="AE1307" i="14"/>
  <c r="X1307" i="14"/>
  <c r="W1307" i="14"/>
  <c r="B1307" i="14"/>
  <c r="CW1306" i="14"/>
  <c r="CV1306" i="14"/>
  <c r="CS1306" i="14"/>
  <c r="CQ1306" i="14"/>
  <c r="CD1306" i="14"/>
  <c r="CC1306" i="14"/>
  <c r="CB1306" i="14"/>
  <c r="CA1306" i="14"/>
  <c r="BZ1306" i="14"/>
  <c r="BW1306" i="14"/>
  <c r="BV1306" i="14"/>
  <c r="BU1306" i="14"/>
  <c r="BT1306" i="14"/>
  <c r="BG1306" i="14"/>
  <c r="BE1306" i="14"/>
  <c r="BC1306" i="14"/>
  <c r="BB1306" i="14"/>
  <c r="AX1306" i="14"/>
  <c r="AR1306" i="14"/>
  <c r="AQ1306" i="14"/>
  <c r="AP1306" i="14"/>
  <c r="AO1306" i="14"/>
  <c r="AN1306" i="14"/>
  <c r="AM1306" i="14"/>
  <c r="AE1306" i="14"/>
  <c r="X1306" i="14"/>
  <c r="W1306" i="14"/>
  <c r="B1306" i="14"/>
  <c r="CW1305" i="14"/>
  <c r="CV1305" i="14"/>
  <c r="CS1305" i="14"/>
  <c r="CQ1305" i="14"/>
  <c r="CD1305" i="14"/>
  <c r="CC1305" i="14"/>
  <c r="CB1305" i="14"/>
  <c r="CA1305" i="14"/>
  <c r="BZ1305" i="14"/>
  <c r="BW1305" i="14"/>
  <c r="BV1305" i="14"/>
  <c r="BU1305" i="14"/>
  <c r="BT1305" i="14"/>
  <c r="BG1305" i="14"/>
  <c r="BE1305" i="14"/>
  <c r="BC1305" i="14"/>
  <c r="BB1305" i="14"/>
  <c r="AX1305" i="14"/>
  <c r="AR1305" i="14"/>
  <c r="AQ1305" i="14"/>
  <c r="AP1305" i="14"/>
  <c r="AO1305" i="14"/>
  <c r="AN1305" i="14"/>
  <c r="AM1305" i="14"/>
  <c r="AE1305" i="14"/>
  <c r="X1305" i="14"/>
  <c r="W1305" i="14"/>
  <c r="B1305" i="14"/>
  <c r="CW1304" i="14"/>
  <c r="CV1304" i="14"/>
  <c r="CS1304" i="14"/>
  <c r="CQ1304" i="14"/>
  <c r="CD1304" i="14"/>
  <c r="CC1304" i="14"/>
  <c r="CB1304" i="14"/>
  <c r="CA1304" i="14"/>
  <c r="BZ1304" i="14"/>
  <c r="BW1304" i="14"/>
  <c r="BV1304" i="14"/>
  <c r="BU1304" i="14"/>
  <c r="BT1304" i="14"/>
  <c r="BG1304" i="14"/>
  <c r="BE1304" i="14"/>
  <c r="BC1304" i="14"/>
  <c r="BB1304" i="14"/>
  <c r="AX1304" i="14"/>
  <c r="AR1304" i="14"/>
  <c r="AQ1304" i="14"/>
  <c r="AP1304" i="14"/>
  <c r="AO1304" i="14"/>
  <c r="AN1304" i="14"/>
  <c r="AM1304" i="14"/>
  <c r="AE1304" i="14"/>
  <c r="X1304" i="14"/>
  <c r="W1304" i="14"/>
  <c r="B1304" i="14"/>
  <c r="CW1303" i="14"/>
  <c r="CV1303" i="14"/>
  <c r="CS1303" i="14"/>
  <c r="CQ1303" i="14"/>
  <c r="CD1303" i="14"/>
  <c r="CC1303" i="14"/>
  <c r="CB1303" i="14"/>
  <c r="CA1303" i="14"/>
  <c r="BZ1303" i="14"/>
  <c r="BW1303" i="14"/>
  <c r="BV1303" i="14"/>
  <c r="BU1303" i="14"/>
  <c r="BT1303" i="14"/>
  <c r="BG1303" i="14"/>
  <c r="BE1303" i="14"/>
  <c r="BC1303" i="14"/>
  <c r="BB1303" i="14"/>
  <c r="AX1303" i="14"/>
  <c r="AR1303" i="14"/>
  <c r="AQ1303" i="14"/>
  <c r="AP1303" i="14"/>
  <c r="AO1303" i="14"/>
  <c r="AN1303" i="14"/>
  <c r="AM1303" i="14"/>
  <c r="AE1303" i="14"/>
  <c r="X1303" i="14"/>
  <c r="W1303" i="14"/>
  <c r="B1303" i="14"/>
  <c r="CW1302" i="14"/>
  <c r="CV1302" i="14"/>
  <c r="CS1302" i="14"/>
  <c r="CQ1302" i="14"/>
  <c r="CD1302" i="14"/>
  <c r="CC1302" i="14"/>
  <c r="CB1302" i="14"/>
  <c r="CA1302" i="14"/>
  <c r="BZ1302" i="14"/>
  <c r="BW1302" i="14"/>
  <c r="BV1302" i="14"/>
  <c r="BU1302" i="14"/>
  <c r="BT1302" i="14"/>
  <c r="BG1302" i="14"/>
  <c r="BE1302" i="14"/>
  <c r="BC1302" i="14"/>
  <c r="BB1302" i="14"/>
  <c r="AX1302" i="14"/>
  <c r="AR1302" i="14"/>
  <c r="AQ1302" i="14"/>
  <c r="AP1302" i="14"/>
  <c r="AO1302" i="14"/>
  <c r="AN1302" i="14"/>
  <c r="AM1302" i="14"/>
  <c r="AE1302" i="14"/>
  <c r="X1302" i="14"/>
  <c r="W1302" i="14"/>
  <c r="B1302" i="14"/>
  <c r="CW1301" i="14"/>
  <c r="CV1301" i="14"/>
  <c r="CS1301" i="14"/>
  <c r="CQ1301" i="14"/>
  <c r="CD1301" i="14"/>
  <c r="CC1301" i="14"/>
  <c r="CB1301" i="14"/>
  <c r="CA1301" i="14"/>
  <c r="BZ1301" i="14"/>
  <c r="BW1301" i="14"/>
  <c r="BV1301" i="14"/>
  <c r="BU1301" i="14"/>
  <c r="BT1301" i="14"/>
  <c r="BG1301" i="14"/>
  <c r="BE1301" i="14"/>
  <c r="BC1301" i="14"/>
  <c r="BB1301" i="14"/>
  <c r="AX1301" i="14"/>
  <c r="AR1301" i="14"/>
  <c r="AQ1301" i="14"/>
  <c r="AP1301" i="14"/>
  <c r="AO1301" i="14"/>
  <c r="AN1301" i="14"/>
  <c r="AM1301" i="14"/>
  <c r="AE1301" i="14"/>
  <c r="X1301" i="14"/>
  <c r="W1301" i="14"/>
  <c r="B1301" i="14"/>
  <c r="CW1300" i="14"/>
  <c r="CV1300" i="14"/>
  <c r="CS1300" i="14"/>
  <c r="CQ1300" i="14"/>
  <c r="CD1300" i="14"/>
  <c r="CC1300" i="14"/>
  <c r="CB1300" i="14"/>
  <c r="CA1300" i="14"/>
  <c r="BZ1300" i="14"/>
  <c r="BW1300" i="14"/>
  <c r="BV1300" i="14"/>
  <c r="BU1300" i="14"/>
  <c r="BT1300" i="14"/>
  <c r="BG1300" i="14"/>
  <c r="BE1300" i="14"/>
  <c r="BC1300" i="14"/>
  <c r="BB1300" i="14"/>
  <c r="AX1300" i="14"/>
  <c r="AR1300" i="14"/>
  <c r="AQ1300" i="14"/>
  <c r="AP1300" i="14"/>
  <c r="AO1300" i="14"/>
  <c r="AN1300" i="14"/>
  <c r="AM1300" i="14"/>
  <c r="AE1300" i="14"/>
  <c r="X1300" i="14"/>
  <c r="W1300" i="14"/>
  <c r="B1300" i="14"/>
  <c r="CW1299" i="14"/>
  <c r="CV1299" i="14"/>
  <c r="CS1299" i="14"/>
  <c r="CQ1299" i="14"/>
  <c r="CD1299" i="14"/>
  <c r="CC1299" i="14"/>
  <c r="CB1299" i="14"/>
  <c r="CA1299" i="14"/>
  <c r="BZ1299" i="14"/>
  <c r="BW1299" i="14"/>
  <c r="BV1299" i="14"/>
  <c r="BU1299" i="14"/>
  <c r="BT1299" i="14"/>
  <c r="BG1299" i="14"/>
  <c r="BE1299" i="14"/>
  <c r="BC1299" i="14"/>
  <c r="BB1299" i="14"/>
  <c r="AX1299" i="14"/>
  <c r="AR1299" i="14"/>
  <c r="AQ1299" i="14"/>
  <c r="AP1299" i="14"/>
  <c r="AO1299" i="14"/>
  <c r="AN1299" i="14"/>
  <c r="AM1299" i="14"/>
  <c r="AE1299" i="14"/>
  <c r="X1299" i="14"/>
  <c r="W1299" i="14"/>
  <c r="B1299" i="14"/>
  <c r="CW1298" i="14"/>
  <c r="CV1298" i="14"/>
  <c r="CS1298" i="14"/>
  <c r="CQ1298" i="14"/>
  <c r="CD1298" i="14"/>
  <c r="CC1298" i="14"/>
  <c r="CB1298" i="14"/>
  <c r="CA1298" i="14"/>
  <c r="BZ1298" i="14"/>
  <c r="BW1298" i="14"/>
  <c r="BV1298" i="14"/>
  <c r="BU1298" i="14"/>
  <c r="BT1298" i="14"/>
  <c r="BG1298" i="14"/>
  <c r="BE1298" i="14"/>
  <c r="BC1298" i="14"/>
  <c r="BB1298" i="14"/>
  <c r="AX1298" i="14"/>
  <c r="AR1298" i="14"/>
  <c r="AQ1298" i="14"/>
  <c r="AP1298" i="14"/>
  <c r="AO1298" i="14"/>
  <c r="AN1298" i="14"/>
  <c r="AM1298" i="14"/>
  <c r="AE1298" i="14"/>
  <c r="X1298" i="14"/>
  <c r="W1298" i="14"/>
  <c r="B1298" i="14"/>
  <c r="CW1297" i="14"/>
  <c r="CV1297" i="14"/>
  <c r="CS1297" i="14"/>
  <c r="CQ1297" i="14"/>
  <c r="CD1297" i="14"/>
  <c r="CC1297" i="14"/>
  <c r="CB1297" i="14"/>
  <c r="CA1297" i="14"/>
  <c r="BZ1297" i="14"/>
  <c r="BW1297" i="14"/>
  <c r="BV1297" i="14"/>
  <c r="BU1297" i="14"/>
  <c r="BT1297" i="14"/>
  <c r="BG1297" i="14"/>
  <c r="BE1297" i="14"/>
  <c r="BC1297" i="14"/>
  <c r="BB1297" i="14"/>
  <c r="AX1297" i="14"/>
  <c r="AR1297" i="14"/>
  <c r="AQ1297" i="14"/>
  <c r="AP1297" i="14"/>
  <c r="AO1297" i="14"/>
  <c r="AN1297" i="14"/>
  <c r="AM1297" i="14"/>
  <c r="AE1297" i="14"/>
  <c r="X1297" i="14"/>
  <c r="W1297" i="14"/>
  <c r="B1297" i="14"/>
  <c r="CW1296" i="14"/>
  <c r="CV1296" i="14"/>
  <c r="CS1296" i="14"/>
  <c r="CQ1296" i="14"/>
  <c r="CD1296" i="14"/>
  <c r="CC1296" i="14"/>
  <c r="CB1296" i="14"/>
  <c r="CA1296" i="14"/>
  <c r="BZ1296" i="14"/>
  <c r="BW1296" i="14"/>
  <c r="BV1296" i="14"/>
  <c r="BU1296" i="14"/>
  <c r="BT1296" i="14"/>
  <c r="BG1296" i="14"/>
  <c r="BE1296" i="14"/>
  <c r="BC1296" i="14"/>
  <c r="BB1296" i="14"/>
  <c r="AX1296" i="14"/>
  <c r="AR1296" i="14"/>
  <c r="AQ1296" i="14"/>
  <c r="AP1296" i="14"/>
  <c r="AO1296" i="14"/>
  <c r="AN1296" i="14"/>
  <c r="AM1296" i="14"/>
  <c r="AE1296" i="14"/>
  <c r="X1296" i="14"/>
  <c r="W1296" i="14"/>
  <c r="B1296" i="14"/>
  <c r="CW1295" i="14"/>
  <c r="CV1295" i="14"/>
  <c r="CS1295" i="14"/>
  <c r="CQ1295" i="14"/>
  <c r="CP1295" i="14"/>
  <c r="CG1295" i="14"/>
  <c r="CD1295" i="14"/>
  <c r="CC1295" i="14"/>
  <c r="CB1295" i="14"/>
  <c r="CA1295" i="14"/>
  <c r="BZ1295" i="14"/>
  <c r="BI1295" i="14"/>
  <c r="BG1295" i="14"/>
  <c r="BE1295" i="14"/>
  <c r="BC1295" i="14"/>
  <c r="BB1295" i="14"/>
  <c r="AX1295" i="14"/>
  <c r="AR1295" i="14"/>
  <c r="AQ1295" i="14"/>
  <c r="AP1295" i="14"/>
  <c r="AO1295" i="14"/>
  <c r="AN1295" i="14"/>
  <c r="AM1295" i="14"/>
  <c r="AL1295" i="14"/>
  <c r="AK1295" i="14"/>
  <c r="AJ1295" i="14"/>
  <c r="AI1295" i="14"/>
  <c r="AH1295" i="14"/>
  <c r="AG1295" i="14"/>
  <c r="AF1295" i="14"/>
  <c r="AE1295" i="14"/>
  <c r="X1295" i="14"/>
  <c r="W1295" i="14"/>
  <c r="R1295" i="14"/>
  <c r="P1295" i="14"/>
  <c r="O1295" i="14"/>
  <c r="N1295" i="14"/>
  <c r="M1295" i="14"/>
  <c r="D1295" i="14"/>
  <c r="C1295" i="14"/>
  <c r="B1295" i="14"/>
  <c r="CW1294" i="14"/>
  <c r="CV1294" i="14"/>
  <c r="CS1294" i="14"/>
  <c r="CQ1294" i="14"/>
  <c r="CP1294" i="14"/>
  <c r="CG1294" i="14"/>
  <c r="CD1294" i="14"/>
  <c r="CC1294" i="14"/>
  <c r="CB1294" i="14"/>
  <c r="CA1294" i="14"/>
  <c r="BZ1294" i="14"/>
  <c r="BI1294" i="14"/>
  <c r="BG1294" i="14"/>
  <c r="BE1294" i="14"/>
  <c r="BC1294" i="14"/>
  <c r="BB1294" i="14"/>
  <c r="AX1294" i="14"/>
  <c r="AR1294" i="14"/>
  <c r="AQ1294" i="14"/>
  <c r="AP1294" i="14"/>
  <c r="AO1294" i="14"/>
  <c r="AN1294" i="14"/>
  <c r="AM1294" i="14"/>
  <c r="AL1294" i="14"/>
  <c r="AK1294" i="14"/>
  <c r="AJ1294" i="14"/>
  <c r="AI1294" i="14"/>
  <c r="AH1294" i="14"/>
  <c r="AG1294" i="14"/>
  <c r="AF1294" i="14"/>
  <c r="AE1294" i="14"/>
  <c r="X1294" i="14"/>
  <c r="W1294" i="14"/>
  <c r="R1294" i="14"/>
  <c r="P1294" i="14"/>
  <c r="O1294" i="14"/>
  <c r="N1294" i="14"/>
  <c r="M1294" i="14"/>
  <c r="D1294" i="14"/>
  <c r="C1294" i="14"/>
  <c r="B1294" i="14"/>
  <c r="CW1293" i="14"/>
  <c r="CV1293" i="14"/>
  <c r="CS1293" i="14"/>
  <c r="CQ1293" i="14"/>
  <c r="CP1293" i="14"/>
  <c r="CG1293" i="14"/>
  <c r="CD1293" i="14"/>
  <c r="CC1293" i="14"/>
  <c r="CB1293" i="14"/>
  <c r="CA1293" i="14"/>
  <c r="BZ1293" i="14"/>
  <c r="BI1293" i="14"/>
  <c r="BG1293" i="14"/>
  <c r="BE1293" i="14"/>
  <c r="BC1293" i="14"/>
  <c r="BB1293" i="14"/>
  <c r="AX1293" i="14"/>
  <c r="AR1293" i="14"/>
  <c r="AQ1293" i="14"/>
  <c r="AP1293" i="14"/>
  <c r="AO1293" i="14"/>
  <c r="AN1293" i="14"/>
  <c r="AM1293" i="14"/>
  <c r="AL1293" i="14"/>
  <c r="AK1293" i="14"/>
  <c r="AJ1293" i="14"/>
  <c r="AI1293" i="14"/>
  <c r="AH1293" i="14"/>
  <c r="AG1293" i="14"/>
  <c r="AF1293" i="14"/>
  <c r="AE1293" i="14"/>
  <c r="X1293" i="14"/>
  <c r="W1293" i="14"/>
  <c r="R1293" i="14"/>
  <c r="P1293" i="14"/>
  <c r="O1293" i="14"/>
  <c r="N1293" i="14"/>
  <c r="M1293" i="14"/>
  <c r="D1293" i="14"/>
  <c r="C1293" i="14"/>
  <c r="B1293" i="14"/>
  <c r="CW1292" i="14"/>
  <c r="CV1292" i="14"/>
  <c r="CS1292" i="14"/>
  <c r="CQ1292" i="14"/>
  <c r="CP1292" i="14"/>
  <c r="CG1292" i="14"/>
  <c r="CD1292" i="14"/>
  <c r="CC1292" i="14"/>
  <c r="CB1292" i="14"/>
  <c r="CA1292" i="14"/>
  <c r="BZ1292" i="14"/>
  <c r="BI1292" i="14"/>
  <c r="BG1292" i="14"/>
  <c r="BE1292" i="14"/>
  <c r="BC1292" i="14"/>
  <c r="BB1292" i="14"/>
  <c r="AX1292" i="14"/>
  <c r="AR1292" i="14"/>
  <c r="AQ1292" i="14"/>
  <c r="AP1292" i="14"/>
  <c r="AO1292" i="14"/>
  <c r="AN1292" i="14"/>
  <c r="AM1292" i="14"/>
  <c r="AL1292" i="14"/>
  <c r="AK1292" i="14"/>
  <c r="AJ1292" i="14"/>
  <c r="AI1292" i="14"/>
  <c r="AH1292" i="14"/>
  <c r="AG1292" i="14"/>
  <c r="AF1292" i="14"/>
  <c r="AE1292" i="14"/>
  <c r="X1292" i="14"/>
  <c r="W1292" i="14"/>
  <c r="R1292" i="14"/>
  <c r="P1292" i="14"/>
  <c r="O1292" i="14"/>
  <c r="N1292" i="14"/>
  <c r="M1292" i="14"/>
  <c r="D1292" i="14"/>
  <c r="C1292" i="14"/>
  <c r="B1292" i="14"/>
  <c r="CW1291" i="14"/>
  <c r="CV1291" i="14"/>
  <c r="CS1291" i="14"/>
  <c r="CQ1291" i="14"/>
  <c r="CP1291" i="14"/>
  <c r="CD1291" i="14"/>
  <c r="CC1291" i="14"/>
  <c r="CB1291" i="14"/>
  <c r="CA1291" i="14"/>
  <c r="BZ1291" i="14"/>
  <c r="BI1291" i="14"/>
  <c r="BG1291" i="14"/>
  <c r="BE1291" i="14"/>
  <c r="BC1291" i="14"/>
  <c r="BB1291" i="14"/>
  <c r="AX1291" i="14"/>
  <c r="AR1291" i="14"/>
  <c r="AQ1291" i="14"/>
  <c r="AP1291" i="14"/>
  <c r="AO1291" i="14"/>
  <c r="AN1291" i="14"/>
  <c r="AM1291" i="14"/>
  <c r="AL1291" i="14"/>
  <c r="AK1291" i="14"/>
  <c r="AJ1291" i="14"/>
  <c r="AI1291" i="14"/>
  <c r="AH1291" i="14"/>
  <c r="AG1291" i="14"/>
  <c r="AF1291" i="14"/>
  <c r="AE1291" i="14"/>
  <c r="X1291" i="14"/>
  <c r="W1291" i="14"/>
  <c r="R1291" i="14"/>
  <c r="P1291" i="14"/>
  <c r="O1291" i="14"/>
  <c r="N1291" i="14"/>
  <c r="M1291" i="14"/>
  <c r="D1291" i="14"/>
  <c r="C1291" i="14"/>
  <c r="B1291" i="14"/>
  <c r="CW1290" i="14"/>
  <c r="CV1290" i="14"/>
  <c r="CS1290" i="14"/>
  <c r="CQ1290" i="14"/>
  <c r="CP1290" i="14"/>
  <c r="CG1290" i="14"/>
  <c r="CD1290" i="14"/>
  <c r="CB1290" i="14"/>
  <c r="CA1290" i="14"/>
  <c r="BZ1290" i="14"/>
  <c r="BW1290" i="14"/>
  <c r="BV1290" i="14"/>
  <c r="BU1290" i="14"/>
  <c r="BT1290" i="14"/>
  <c r="BI1290" i="14"/>
  <c r="BG1290" i="14"/>
  <c r="BE1290" i="14"/>
  <c r="BC1290" i="14"/>
  <c r="BB1290" i="14"/>
  <c r="AX1290" i="14"/>
  <c r="AR1290" i="14"/>
  <c r="AQ1290" i="14"/>
  <c r="AP1290" i="14"/>
  <c r="AO1290" i="14"/>
  <c r="AN1290" i="14"/>
  <c r="AM1290" i="14"/>
  <c r="AL1290" i="14"/>
  <c r="AK1290" i="14"/>
  <c r="AJ1290" i="14"/>
  <c r="AI1290" i="14"/>
  <c r="AH1290" i="14"/>
  <c r="AG1290" i="14"/>
  <c r="AF1290" i="14"/>
  <c r="AE1290" i="14"/>
  <c r="X1290" i="14"/>
  <c r="W1290" i="14"/>
  <c r="R1290" i="14"/>
  <c r="P1290" i="14"/>
  <c r="O1290" i="14"/>
  <c r="N1290" i="14"/>
  <c r="M1290" i="14"/>
  <c r="D1290" i="14"/>
  <c r="C1290" i="14"/>
  <c r="B1290" i="14"/>
  <c r="CW1289" i="14"/>
  <c r="CV1289" i="14"/>
  <c r="CS1289" i="14"/>
  <c r="CQ1289" i="14"/>
  <c r="CP1289" i="14"/>
  <c r="CD1289" i="14"/>
  <c r="CC1289" i="14"/>
  <c r="CB1289" i="14"/>
  <c r="CA1289" i="14"/>
  <c r="BZ1289" i="14"/>
  <c r="BW1289" i="14"/>
  <c r="BV1289" i="14"/>
  <c r="BU1289" i="14"/>
  <c r="BT1289" i="14"/>
  <c r="BI1289" i="14"/>
  <c r="BG1289" i="14"/>
  <c r="BE1289" i="14"/>
  <c r="BC1289" i="14"/>
  <c r="BB1289" i="14"/>
  <c r="AX1289" i="14"/>
  <c r="AR1289" i="14"/>
  <c r="AQ1289" i="14"/>
  <c r="AP1289" i="14"/>
  <c r="AO1289" i="14"/>
  <c r="AN1289" i="14"/>
  <c r="AM1289" i="14"/>
  <c r="AL1289" i="14"/>
  <c r="AK1289" i="14"/>
  <c r="AJ1289" i="14"/>
  <c r="AI1289" i="14"/>
  <c r="AH1289" i="14"/>
  <c r="AG1289" i="14"/>
  <c r="AF1289" i="14"/>
  <c r="AE1289" i="14"/>
  <c r="X1289" i="14"/>
  <c r="W1289" i="14"/>
  <c r="R1289" i="14"/>
  <c r="P1289" i="14"/>
  <c r="O1289" i="14"/>
  <c r="N1289" i="14"/>
  <c r="M1289" i="14"/>
  <c r="D1289" i="14"/>
  <c r="C1289" i="14"/>
  <c r="B1289" i="14"/>
  <c r="CW1288" i="14"/>
  <c r="CV1288" i="14"/>
  <c r="CS1288" i="14"/>
  <c r="CQ1288" i="14"/>
  <c r="CP1288" i="14"/>
  <c r="CD1288" i="14"/>
  <c r="CC1288" i="14"/>
  <c r="CB1288" i="14"/>
  <c r="CA1288" i="14"/>
  <c r="BZ1288" i="14"/>
  <c r="BW1288" i="14"/>
  <c r="BV1288" i="14"/>
  <c r="BU1288" i="14"/>
  <c r="BT1288" i="14"/>
  <c r="BI1288" i="14"/>
  <c r="BG1288" i="14"/>
  <c r="BE1288" i="14"/>
  <c r="BC1288" i="14"/>
  <c r="BB1288" i="14"/>
  <c r="AX1288" i="14"/>
  <c r="AR1288" i="14"/>
  <c r="AQ1288" i="14"/>
  <c r="AP1288" i="14"/>
  <c r="AO1288" i="14"/>
  <c r="AN1288" i="14"/>
  <c r="AM1288" i="14"/>
  <c r="AL1288" i="14"/>
  <c r="AK1288" i="14"/>
  <c r="AJ1288" i="14"/>
  <c r="AI1288" i="14"/>
  <c r="AH1288" i="14"/>
  <c r="AG1288" i="14"/>
  <c r="AF1288" i="14"/>
  <c r="AE1288" i="14"/>
  <c r="X1288" i="14"/>
  <c r="W1288" i="14"/>
  <c r="R1288" i="14"/>
  <c r="P1288" i="14"/>
  <c r="O1288" i="14"/>
  <c r="N1288" i="14"/>
  <c r="M1288" i="14"/>
  <c r="D1288" i="14"/>
  <c r="C1288" i="14"/>
  <c r="B1288" i="14"/>
  <c r="CW1287" i="14"/>
  <c r="CV1287" i="14"/>
  <c r="CS1287" i="14"/>
  <c r="CQ1287" i="14"/>
  <c r="CP1287" i="14"/>
  <c r="CD1287" i="14"/>
  <c r="CC1287" i="14"/>
  <c r="CB1287" i="14"/>
  <c r="CA1287" i="14"/>
  <c r="BZ1287" i="14"/>
  <c r="BI1287" i="14"/>
  <c r="BG1287" i="14"/>
  <c r="BE1287" i="14"/>
  <c r="BC1287" i="14"/>
  <c r="BB1287" i="14"/>
  <c r="AX1287" i="14"/>
  <c r="AR1287" i="14"/>
  <c r="AQ1287" i="14"/>
  <c r="AP1287" i="14"/>
  <c r="AO1287" i="14"/>
  <c r="AN1287" i="14"/>
  <c r="AM1287" i="14"/>
  <c r="AL1287" i="14"/>
  <c r="AK1287" i="14"/>
  <c r="AJ1287" i="14"/>
  <c r="AI1287" i="14"/>
  <c r="AH1287" i="14"/>
  <c r="AG1287" i="14"/>
  <c r="AF1287" i="14"/>
  <c r="AE1287" i="14"/>
  <c r="X1287" i="14"/>
  <c r="W1287" i="14"/>
  <c r="R1287" i="14"/>
  <c r="P1287" i="14"/>
  <c r="O1287" i="14"/>
  <c r="N1287" i="14"/>
  <c r="M1287" i="14"/>
  <c r="D1287" i="14"/>
  <c r="C1287" i="14"/>
  <c r="B1287" i="14"/>
  <c r="CW1286" i="14"/>
  <c r="CV1286" i="14"/>
  <c r="CS1286" i="14"/>
  <c r="CQ1286" i="14"/>
  <c r="CP1286" i="14"/>
  <c r="CD1286" i="14"/>
  <c r="CC1286" i="14"/>
  <c r="CB1286" i="14"/>
  <c r="CA1286" i="14"/>
  <c r="BZ1286" i="14"/>
  <c r="BW1286" i="14"/>
  <c r="BV1286" i="14"/>
  <c r="BU1286" i="14"/>
  <c r="BT1286" i="14"/>
  <c r="BI1286" i="14"/>
  <c r="BG1286" i="14"/>
  <c r="BE1286" i="14"/>
  <c r="BC1286" i="14"/>
  <c r="BB1286" i="14"/>
  <c r="AX1286" i="14"/>
  <c r="AR1286" i="14"/>
  <c r="AQ1286" i="14"/>
  <c r="AP1286" i="14"/>
  <c r="AO1286" i="14"/>
  <c r="AN1286" i="14"/>
  <c r="AM1286" i="14"/>
  <c r="AL1286" i="14"/>
  <c r="AK1286" i="14"/>
  <c r="AJ1286" i="14"/>
  <c r="AI1286" i="14"/>
  <c r="AH1286" i="14"/>
  <c r="AG1286" i="14"/>
  <c r="AF1286" i="14"/>
  <c r="AE1286" i="14"/>
  <c r="X1286" i="14"/>
  <c r="W1286" i="14"/>
  <c r="R1286" i="14"/>
  <c r="P1286" i="14"/>
  <c r="O1286" i="14"/>
  <c r="N1286" i="14"/>
  <c r="M1286" i="14"/>
  <c r="D1286" i="14"/>
  <c r="C1286" i="14"/>
  <c r="B1286" i="14"/>
  <c r="CW1285" i="14"/>
  <c r="CV1285" i="14"/>
  <c r="CS1285" i="14"/>
  <c r="CQ1285" i="14"/>
  <c r="CP1285" i="14"/>
  <c r="CD1285" i="14"/>
  <c r="CC1285" i="14"/>
  <c r="CB1285" i="14"/>
  <c r="CA1285" i="14"/>
  <c r="BZ1285" i="14"/>
  <c r="BI1285" i="14"/>
  <c r="BG1285" i="14"/>
  <c r="BE1285" i="14"/>
  <c r="BC1285" i="14"/>
  <c r="BB1285" i="14"/>
  <c r="AX1285" i="14"/>
  <c r="AR1285" i="14"/>
  <c r="AQ1285" i="14"/>
  <c r="AP1285" i="14"/>
  <c r="AO1285" i="14"/>
  <c r="AN1285" i="14"/>
  <c r="AM1285" i="14"/>
  <c r="AL1285" i="14"/>
  <c r="AK1285" i="14"/>
  <c r="AJ1285" i="14"/>
  <c r="AI1285" i="14"/>
  <c r="AH1285" i="14"/>
  <c r="AG1285" i="14"/>
  <c r="AF1285" i="14"/>
  <c r="AE1285" i="14"/>
  <c r="X1285" i="14"/>
  <c r="W1285" i="14"/>
  <c r="R1285" i="14"/>
  <c r="P1285" i="14"/>
  <c r="O1285" i="14"/>
  <c r="N1285" i="14"/>
  <c r="M1285" i="14"/>
  <c r="D1285" i="14"/>
  <c r="C1285" i="14"/>
  <c r="B1285" i="14"/>
  <c r="CW1284" i="14"/>
  <c r="CV1284" i="14"/>
  <c r="CS1284" i="14"/>
  <c r="CQ1284" i="14"/>
  <c r="CG1284" i="14"/>
  <c r="CD1284" i="14"/>
  <c r="CC1284" i="14"/>
  <c r="CB1284" i="14"/>
  <c r="CA1284" i="14"/>
  <c r="BZ1284" i="14"/>
  <c r="BW1284" i="14"/>
  <c r="BV1284" i="14"/>
  <c r="BU1284" i="14"/>
  <c r="BT1284" i="14"/>
  <c r="BI1284" i="14"/>
  <c r="BG1284" i="14"/>
  <c r="BE1284" i="14"/>
  <c r="BC1284" i="14"/>
  <c r="BB1284" i="14"/>
  <c r="AX1284" i="14"/>
  <c r="AR1284" i="14"/>
  <c r="AQ1284" i="14"/>
  <c r="AP1284" i="14"/>
  <c r="AO1284" i="14"/>
  <c r="AN1284" i="14"/>
  <c r="AM1284" i="14"/>
  <c r="AL1284" i="14"/>
  <c r="AK1284" i="14"/>
  <c r="AJ1284" i="14"/>
  <c r="AI1284" i="14"/>
  <c r="AH1284" i="14"/>
  <c r="AG1284" i="14"/>
  <c r="AF1284" i="14"/>
  <c r="AE1284" i="14"/>
  <c r="X1284" i="14"/>
  <c r="W1284" i="14"/>
  <c r="R1284" i="14"/>
  <c r="P1284" i="14"/>
  <c r="O1284" i="14"/>
  <c r="N1284" i="14"/>
  <c r="M1284" i="14"/>
  <c r="D1284" i="14"/>
  <c r="C1284" i="14"/>
  <c r="B1284" i="14"/>
  <c r="CW1283" i="14"/>
  <c r="CV1283" i="14"/>
  <c r="CS1283" i="14"/>
  <c r="CQ1283" i="14"/>
  <c r="CG1283" i="14"/>
  <c r="CD1283" i="14"/>
  <c r="CC1283" i="14"/>
  <c r="CB1283" i="14"/>
  <c r="CA1283" i="14"/>
  <c r="BZ1283" i="14"/>
  <c r="BW1283" i="14"/>
  <c r="BV1283" i="14"/>
  <c r="BU1283" i="14"/>
  <c r="BT1283" i="14"/>
  <c r="BI1283" i="14"/>
  <c r="BG1283" i="14"/>
  <c r="BE1283" i="14"/>
  <c r="BC1283" i="14"/>
  <c r="BB1283" i="14"/>
  <c r="AX1283" i="14"/>
  <c r="AR1283" i="14"/>
  <c r="AQ1283" i="14"/>
  <c r="AP1283" i="14"/>
  <c r="AO1283" i="14"/>
  <c r="AN1283" i="14"/>
  <c r="AM1283" i="14"/>
  <c r="AL1283" i="14"/>
  <c r="AK1283" i="14"/>
  <c r="AJ1283" i="14"/>
  <c r="AI1283" i="14"/>
  <c r="AH1283" i="14"/>
  <c r="AG1283" i="14"/>
  <c r="AF1283" i="14"/>
  <c r="AE1283" i="14"/>
  <c r="X1283" i="14"/>
  <c r="W1283" i="14"/>
  <c r="R1283" i="14"/>
  <c r="P1283" i="14"/>
  <c r="O1283" i="14"/>
  <c r="N1283" i="14"/>
  <c r="M1283" i="14"/>
  <c r="D1283" i="14"/>
  <c r="C1283" i="14"/>
  <c r="B1283" i="14"/>
  <c r="CW1282" i="14"/>
  <c r="CV1282" i="14"/>
  <c r="CS1282" i="14"/>
  <c r="CQ1282" i="14"/>
  <c r="CG1282" i="14"/>
  <c r="CD1282" i="14"/>
  <c r="CC1282" i="14"/>
  <c r="CB1282" i="14"/>
  <c r="CA1282" i="14"/>
  <c r="BZ1282" i="14"/>
  <c r="BW1282" i="14"/>
  <c r="BV1282" i="14"/>
  <c r="BU1282" i="14"/>
  <c r="BT1282" i="14"/>
  <c r="BI1282" i="14"/>
  <c r="BG1282" i="14"/>
  <c r="BE1282" i="14"/>
  <c r="BC1282" i="14"/>
  <c r="BB1282" i="14"/>
  <c r="AX1282" i="14"/>
  <c r="AR1282" i="14"/>
  <c r="AQ1282" i="14"/>
  <c r="AP1282" i="14"/>
  <c r="AO1282" i="14"/>
  <c r="AN1282" i="14"/>
  <c r="AM1282" i="14"/>
  <c r="AL1282" i="14"/>
  <c r="AK1282" i="14"/>
  <c r="AJ1282" i="14"/>
  <c r="AI1282" i="14"/>
  <c r="AH1282" i="14"/>
  <c r="AG1282" i="14"/>
  <c r="AF1282" i="14"/>
  <c r="AE1282" i="14"/>
  <c r="X1282" i="14"/>
  <c r="W1282" i="14"/>
  <c r="R1282" i="14"/>
  <c r="P1282" i="14"/>
  <c r="O1282" i="14"/>
  <c r="N1282" i="14"/>
  <c r="M1282" i="14"/>
  <c r="D1282" i="14"/>
  <c r="C1282" i="14"/>
  <c r="B1282" i="14"/>
  <c r="CW1281" i="14"/>
  <c r="CV1281" i="14"/>
  <c r="CS1281" i="14"/>
  <c r="CQ1281" i="14"/>
  <c r="CP1281" i="14"/>
  <c r="CG1281" i="14"/>
  <c r="CD1281" i="14"/>
  <c r="CC1281" i="14"/>
  <c r="CB1281" i="14"/>
  <c r="CA1281" i="14"/>
  <c r="BZ1281" i="14"/>
  <c r="BW1281" i="14"/>
  <c r="BV1281" i="14"/>
  <c r="BU1281" i="14"/>
  <c r="BT1281" i="14"/>
  <c r="BG1281" i="14"/>
  <c r="BE1281" i="14"/>
  <c r="BC1281" i="14"/>
  <c r="BB1281" i="14"/>
  <c r="AX1281" i="14"/>
  <c r="AR1281" i="14"/>
  <c r="AQ1281" i="14"/>
  <c r="AP1281" i="14"/>
  <c r="AO1281" i="14"/>
  <c r="AN1281" i="14"/>
  <c r="AE1281" i="14"/>
  <c r="X1281" i="14"/>
  <c r="W1281" i="14"/>
  <c r="B1281" i="14"/>
  <c r="CW1280" i="14"/>
  <c r="CV1280" i="14"/>
  <c r="CS1280" i="14"/>
  <c r="CQ1280" i="14"/>
  <c r="CP1280" i="14"/>
  <c r="CG1280" i="14"/>
  <c r="CD1280" i="14"/>
  <c r="CC1280" i="14"/>
  <c r="CB1280" i="14"/>
  <c r="CA1280" i="14"/>
  <c r="BZ1280" i="14"/>
  <c r="BI1280" i="14"/>
  <c r="BG1280" i="14"/>
  <c r="BE1280" i="14"/>
  <c r="BC1280" i="14"/>
  <c r="BB1280" i="14"/>
  <c r="AX1280" i="14"/>
  <c r="AR1280" i="14"/>
  <c r="AQ1280" i="14"/>
  <c r="AP1280" i="14"/>
  <c r="AO1280" i="14"/>
  <c r="AN1280" i="14"/>
  <c r="AM1280" i="14"/>
  <c r="AL1280" i="14"/>
  <c r="AK1280" i="14"/>
  <c r="AJ1280" i="14"/>
  <c r="AI1280" i="14"/>
  <c r="AH1280" i="14"/>
  <c r="AG1280" i="14"/>
  <c r="AF1280" i="14"/>
  <c r="AE1280" i="14"/>
  <c r="X1280" i="14"/>
  <c r="W1280" i="14"/>
  <c r="R1280" i="14"/>
  <c r="P1280" i="14"/>
  <c r="O1280" i="14"/>
  <c r="N1280" i="14"/>
  <c r="M1280" i="14"/>
  <c r="D1280" i="14"/>
  <c r="C1280" i="14"/>
  <c r="B1280" i="14"/>
  <c r="CW1279" i="14"/>
  <c r="CV1279" i="14"/>
  <c r="CS1279" i="14"/>
  <c r="CQ1279" i="14"/>
  <c r="CP1279" i="14"/>
  <c r="CG1279" i="14"/>
  <c r="CD1279" i="14"/>
  <c r="CC1279" i="14"/>
  <c r="CB1279" i="14"/>
  <c r="CA1279" i="14"/>
  <c r="BZ1279" i="14"/>
  <c r="BI1279" i="14"/>
  <c r="BG1279" i="14"/>
  <c r="BE1279" i="14"/>
  <c r="BC1279" i="14"/>
  <c r="BB1279" i="14"/>
  <c r="AX1279" i="14"/>
  <c r="AR1279" i="14"/>
  <c r="AQ1279" i="14"/>
  <c r="AP1279" i="14"/>
  <c r="AO1279" i="14"/>
  <c r="AN1279" i="14"/>
  <c r="AM1279" i="14"/>
  <c r="AL1279" i="14"/>
  <c r="AK1279" i="14"/>
  <c r="AJ1279" i="14"/>
  <c r="AI1279" i="14"/>
  <c r="AH1279" i="14"/>
  <c r="AG1279" i="14"/>
  <c r="AF1279" i="14"/>
  <c r="AE1279" i="14"/>
  <c r="X1279" i="14"/>
  <c r="W1279" i="14"/>
  <c r="R1279" i="14"/>
  <c r="P1279" i="14"/>
  <c r="O1279" i="14"/>
  <c r="N1279" i="14"/>
  <c r="M1279" i="14"/>
  <c r="D1279" i="14"/>
  <c r="C1279" i="14"/>
  <c r="B1279" i="14"/>
  <c r="CW1278" i="14"/>
  <c r="CV1278" i="14"/>
  <c r="CS1278" i="14"/>
  <c r="CQ1278" i="14"/>
  <c r="CP1278" i="14"/>
  <c r="CG1278" i="14"/>
  <c r="CD1278" i="14"/>
  <c r="CC1278" i="14"/>
  <c r="CB1278" i="14"/>
  <c r="CA1278" i="14"/>
  <c r="BZ1278" i="14"/>
  <c r="BI1278" i="14"/>
  <c r="BG1278" i="14"/>
  <c r="BE1278" i="14"/>
  <c r="BC1278" i="14"/>
  <c r="BB1278" i="14"/>
  <c r="AX1278" i="14"/>
  <c r="AR1278" i="14"/>
  <c r="AQ1278" i="14"/>
  <c r="AP1278" i="14"/>
  <c r="AO1278" i="14"/>
  <c r="AN1278" i="14"/>
  <c r="AM1278" i="14"/>
  <c r="AL1278" i="14"/>
  <c r="AK1278" i="14"/>
  <c r="AJ1278" i="14"/>
  <c r="AI1278" i="14"/>
  <c r="AH1278" i="14"/>
  <c r="AG1278" i="14"/>
  <c r="AF1278" i="14"/>
  <c r="AE1278" i="14"/>
  <c r="X1278" i="14"/>
  <c r="W1278" i="14"/>
  <c r="R1278" i="14"/>
  <c r="P1278" i="14"/>
  <c r="O1278" i="14"/>
  <c r="N1278" i="14"/>
  <c r="M1278" i="14"/>
  <c r="D1278" i="14"/>
  <c r="C1278" i="14"/>
  <c r="B1278" i="14"/>
  <c r="CW1277" i="14"/>
  <c r="CV1277" i="14"/>
  <c r="CS1277" i="14"/>
  <c r="CQ1277" i="14"/>
  <c r="CP1277" i="14"/>
  <c r="CG1277" i="14"/>
  <c r="CD1277" i="14"/>
  <c r="CC1277" i="14"/>
  <c r="CB1277" i="14"/>
  <c r="CA1277" i="14"/>
  <c r="BZ1277" i="14"/>
  <c r="BI1277" i="14"/>
  <c r="BG1277" i="14"/>
  <c r="BE1277" i="14"/>
  <c r="BC1277" i="14"/>
  <c r="BB1277" i="14"/>
  <c r="AX1277" i="14"/>
  <c r="AR1277" i="14"/>
  <c r="AQ1277" i="14"/>
  <c r="AP1277" i="14"/>
  <c r="AO1277" i="14"/>
  <c r="AN1277" i="14"/>
  <c r="AM1277" i="14"/>
  <c r="AL1277" i="14"/>
  <c r="AK1277" i="14"/>
  <c r="AJ1277" i="14"/>
  <c r="AI1277" i="14"/>
  <c r="AH1277" i="14"/>
  <c r="AG1277" i="14"/>
  <c r="AF1277" i="14"/>
  <c r="AE1277" i="14"/>
  <c r="X1277" i="14"/>
  <c r="W1277" i="14"/>
  <c r="R1277" i="14"/>
  <c r="P1277" i="14"/>
  <c r="O1277" i="14"/>
  <c r="N1277" i="14"/>
  <c r="M1277" i="14"/>
  <c r="D1277" i="14"/>
  <c r="C1277" i="14"/>
  <c r="B1277" i="14"/>
  <c r="CW1276" i="14"/>
  <c r="CV1276" i="14"/>
  <c r="CS1276" i="14"/>
  <c r="CQ1276" i="14"/>
  <c r="CP1276" i="14"/>
  <c r="CD1276" i="14"/>
  <c r="CC1276" i="14"/>
  <c r="CB1276" i="14"/>
  <c r="CA1276" i="14"/>
  <c r="BZ1276" i="14"/>
  <c r="BI1276" i="14"/>
  <c r="BG1276" i="14"/>
  <c r="BE1276" i="14"/>
  <c r="BC1276" i="14"/>
  <c r="BB1276" i="14"/>
  <c r="AX1276" i="14"/>
  <c r="AR1276" i="14"/>
  <c r="AQ1276" i="14"/>
  <c r="AP1276" i="14"/>
  <c r="AO1276" i="14"/>
  <c r="AN1276" i="14"/>
  <c r="AM1276" i="14"/>
  <c r="AL1276" i="14"/>
  <c r="AK1276" i="14"/>
  <c r="AJ1276" i="14"/>
  <c r="AI1276" i="14"/>
  <c r="AH1276" i="14"/>
  <c r="AG1276" i="14"/>
  <c r="AF1276" i="14"/>
  <c r="AE1276" i="14"/>
  <c r="X1276" i="14"/>
  <c r="W1276" i="14"/>
  <c r="R1276" i="14"/>
  <c r="P1276" i="14"/>
  <c r="O1276" i="14"/>
  <c r="N1276" i="14"/>
  <c r="M1276" i="14"/>
  <c r="D1276" i="14"/>
  <c r="C1276" i="14"/>
  <c r="B1276" i="14"/>
  <c r="CW1275" i="14"/>
  <c r="CV1275" i="14"/>
  <c r="CS1275" i="14"/>
  <c r="CQ1275" i="14"/>
  <c r="CP1275" i="14"/>
  <c r="CG1275" i="14"/>
  <c r="CD1275" i="14"/>
  <c r="CB1275" i="14"/>
  <c r="CA1275" i="14"/>
  <c r="BZ1275" i="14"/>
  <c r="BW1275" i="14"/>
  <c r="BV1275" i="14"/>
  <c r="BU1275" i="14"/>
  <c r="BT1275" i="14"/>
  <c r="BI1275" i="14"/>
  <c r="BG1275" i="14"/>
  <c r="BE1275" i="14"/>
  <c r="BC1275" i="14"/>
  <c r="BB1275" i="14"/>
  <c r="AX1275" i="14"/>
  <c r="AR1275" i="14"/>
  <c r="AQ1275" i="14"/>
  <c r="AP1275" i="14"/>
  <c r="AO1275" i="14"/>
  <c r="AN1275" i="14"/>
  <c r="AM1275" i="14"/>
  <c r="AL1275" i="14"/>
  <c r="AK1275" i="14"/>
  <c r="AJ1275" i="14"/>
  <c r="AI1275" i="14"/>
  <c r="AH1275" i="14"/>
  <c r="AG1275" i="14"/>
  <c r="AF1275" i="14"/>
  <c r="AE1275" i="14"/>
  <c r="X1275" i="14"/>
  <c r="W1275" i="14"/>
  <c r="R1275" i="14"/>
  <c r="P1275" i="14"/>
  <c r="O1275" i="14"/>
  <c r="N1275" i="14"/>
  <c r="M1275" i="14"/>
  <c r="D1275" i="14"/>
  <c r="C1275" i="14"/>
  <c r="B1275" i="14"/>
  <c r="CW1274" i="14"/>
  <c r="CV1274" i="14"/>
  <c r="CS1274" i="14"/>
  <c r="CQ1274" i="14"/>
  <c r="CP1274" i="14"/>
  <c r="CD1274" i="14"/>
  <c r="CC1274" i="14"/>
  <c r="CB1274" i="14"/>
  <c r="CA1274" i="14"/>
  <c r="BZ1274" i="14"/>
  <c r="BW1274" i="14"/>
  <c r="BV1274" i="14"/>
  <c r="BU1274" i="14"/>
  <c r="BT1274" i="14"/>
  <c r="BI1274" i="14"/>
  <c r="BG1274" i="14"/>
  <c r="BE1274" i="14"/>
  <c r="BC1274" i="14"/>
  <c r="BB1274" i="14"/>
  <c r="AX1274" i="14"/>
  <c r="AR1274" i="14"/>
  <c r="AQ1274" i="14"/>
  <c r="AP1274" i="14"/>
  <c r="AO1274" i="14"/>
  <c r="AN1274" i="14"/>
  <c r="AM1274" i="14"/>
  <c r="AL1274" i="14"/>
  <c r="AK1274" i="14"/>
  <c r="AJ1274" i="14"/>
  <c r="AI1274" i="14"/>
  <c r="AH1274" i="14"/>
  <c r="AG1274" i="14"/>
  <c r="AF1274" i="14"/>
  <c r="AE1274" i="14"/>
  <c r="X1274" i="14"/>
  <c r="W1274" i="14"/>
  <c r="R1274" i="14"/>
  <c r="P1274" i="14"/>
  <c r="O1274" i="14"/>
  <c r="N1274" i="14"/>
  <c r="M1274" i="14"/>
  <c r="D1274" i="14"/>
  <c r="C1274" i="14"/>
  <c r="B1274" i="14"/>
  <c r="CW1273" i="14"/>
  <c r="CV1273" i="14"/>
  <c r="CS1273" i="14"/>
  <c r="CQ1273" i="14"/>
  <c r="CP1273" i="14"/>
  <c r="CD1273" i="14"/>
  <c r="CC1273" i="14"/>
  <c r="CB1273" i="14"/>
  <c r="CA1273" i="14"/>
  <c r="BZ1273" i="14"/>
  <c r="BW1273" i="14"/>
  <c r="BV1273" i="14"/>
  <c r="BU1273" i="14"/>
  <c r="BT1273" i="14"/>
  <c r="BI1273" i="14"/>
  <c r="BG1273" i="14"/>
  <c r="BE1273" i="14"/>
  <c r="BC1273" i="14"/>
  <c r="BB1273" i="14"/>
  <c r="AX1273" i="14"/>
  <c r="AR1273" i="14"/>
  <c r="AQ1273" i="14"/>
  <c r="AP1273" i="14"/>
  <c r="AO1273" i="14"/>
  <c r="AN1273" i="14"/>
  <c r="AM1273" i="14"/>
  <c r="AL1273" i="14"/>
  <c r="AK1273" i="14"/>
  <c r="AJ1273" i="14"/>
  <c r="AI1273" i="14"/>
  <c r="AH1273" i="14"/>
  <c r="AG1273" i="14"/>
  <c r="AF1273" i="14"/>
  <c r="AE1273" i="14"/>
  <c r="X1273" i="14"/>
  <c r="W1273" i="14"/>
  <c r="R1273" i="14"/>
  <c r="P1273" i="14"/>
  <c r="O1273" i="14"/>
  <c r="N1273" i="14"/>
  <c r="M1273" i="14"/>
  <c r="D1273" i="14"/>
  <c r="C1273" i="14"/>
  <c r="B1273" i="14"/>
  <c r="CW1272" i="14"/>
  <c r="CV1272" i="14"/>
  <c r="CS1272" i="14"/>
  <c r="CQ1272" i="14"/>
  <c r="CP1272" i="14"/>
  <c r="CD1272" i="14"/>
  <c r="CC1272" i="14"/>
  <c r="CB1272" i="14"/>
  <c r="CA1272" i="14"/>
  <c r="BZ1272" i="14"/>
  <c r="BI1272" i="14"/>
  <c r="BG1272" i="14"/>
  <c r="BE1272" i="14"/>
  <c r="BC1272" i="14"/>
  <c r="BB1272" i="14"/>
  <c r="AX1272" i="14"/>
  <c r="AR1272" i="14"/>
  <c r="AQ1272" i="14"/>
  <c r="AP1272" i="14"/>
  <c r="AO1272" i="14"/>
  <c r="AN1272" i="14"/>
  <c r="AM1272" i="14"/>
  <c r="AL1272" i="14"/>
  <c r="AK1272" i="14"/>
  <c r="AJ1272" i="14"/>
  <c r="AI1272" i="14"/>
  <c r="AH1272" i="14"/>
  <c r="AG1272" i="14"/>
  <c r="AF1272" i="14"/>
  <c r="AE1272" i="14"/>
  <c r="X1272" i="14"/>
  <c r="W1272" i="14"/>
  <c r="R1272" i="14"/>
  <c r="P1272" i="14"/>
  <c r="O1272" i="14"/>
  <c r="N1272" i="14"/>
  <c r="M1272" i="14"/>
  <c r="D1272" i="14"/>
  <c r="C1272" i="14"/>
  <c r="B1272" i="14"/>
  <c r="CW1271" i="14"/>
  <c r="CV1271" i="14"/>
  <c r="CS1271" i="14"/>
  <c r="CQ1271" i="14"/>
  <c r="CP1271" i="14"/>
  <c r="CD1271" i="14"/>
  <c r="CC1271" i="14"/>
  <c r="CB1271" i="14"/>
  <c r="CA1271" i="14"/>
  <c r="BZ1271" i="14"/>
  <c r="BW1271" i="14"/>
  <c r="BV1271" i="14"/>
  <c r="BU1271" i="14"/>
  <c r="BT1271" i="14"/>
  <c r="BI1271" i="14"/>
  <c r="BG1271" i="14"/>
  <c r="BE1271" i="14"/>
  <c r="BC1271" i="14"/>
  <c r="BB1271" i="14"/>
  <c r="AX1271" i="14"/>
  <c r="AR1271" i="14"/>
  <c r="AQ1271" i="14"/>
  <c r="AP1271" i="14"/>
  <c r="AO1271" i="14"/>
  <c r="AN1271" i="14"/>
  <c r="AM1271" i="14"/>
  <c r="AL1271" i="14"/>
  <c r="AK1271" i="14"/>
  <c r="AJ1271" i="14"/>
  <c r="AI1271" i="14"/>
  <c r="AH1271" i="14"/>
  <c r="AG1271" i="14"/>
  <c r="AF1271" i="14"/>
  <c r="AE1271" i="14"/>
  <c r="X1271" i="14"/>
  <c r="W1271" i="14"/>
  <c r="R1271" i="14"/>
  <c r="P1271" i="14"/>
  <c r="O1271" i="14"/>
  <c r="N1271" i="14"/>
  <c r="M1271" i="14"/>
  <c r="D1271" i="14"/>
  <c r="C1271" i="14"/>
  <c r="B1271" i="14"/>
  <c r="CW1270" i="14"/>
  <c r="CV1270" i="14"/>
  <c r="CS1270" i="14"/>
  <c r="CQ1270" i="14"/>
  <c r="CP1270" i="14"/>
  <c r="CD1270" i="14"/>
  <c r="CC1270" i="14"/>
  <c r="CB1270" i="14"/>
  <c r="CA1270" i="14"/>
  <c r="BZ1270" i="14"/>
  <c r="BI1270" i="14"/>
  <c r="BG1270" i="14"/>
  <c r="BE1270" i="14"/>
  <c r="BC1270" i="14"/>
  <c r="BB1270" i="14"/>
  <c r="AX1270" i="14"/>
  <c r="AR1270" i="14"/>
  <c r="AQ1270" i="14"/>
  <c r="AP1270" i="14"/>
  <c r="AO1270" i="14"/>
  <c r="AN1270" i="14"/>
  <c r="AM1270" i="14"/>
  <c r="AL1270" i="14"/>
  <c r="AK1270" i="14"/>
  <c r="AJ1270" i="14"/>
  <c r="AI1270" i="14"/>
  <c r="AH1270" i="14"/>
  <c r="AG1270" i="14"/>
  <c r="AF1270" i="14"/>
  <c r="AE1270" i="14"/>
  <c r="X1270" i="14"/>
  <c r="W1270" i="14"/>
  <c r="R1270" i="14"/>
  <c r="P1270" i="14"/>
  <c r="O1270" i="14"/>
  <c r="N1270" i="14"/>
  <c r="M1270" i="14"/>
  <c r="D1270" i="14"/>
  <c r="C1270" i="14"/>
  <c r="B1270" i="14"/>
  <c r="CW1269" i="14"/>
  <c r="CV1269" i="14"/>
  <c r="CS1269" i="14"/>
  <c r="CQ1269" i="14"/>
  <c r="CG1269" i="14"/>
  <c r="CD1269" i="14"/>
  <c r="CC1269" i="14"/>
  <c r="CB1269" i="14"/>
  <c r="CA1269" i="14"/>
  <c r="BZ1269" i="14"/>
  <c r="BW1269" i="14"/>
  <c r="BV1269" i="14"/>
  <c r="BU1269" i="14"/>
  <c r="BT1269" i="14"/>
  <c r="BI1269" i="14"/>
  <c r="BG1269" i="14"/>
  <c r="BE1269" i="14"/>
  <c r="BC1269" i="14"/>
  <c r="BB1269" i="14"/>
  <c r="AX1269" i="14"/>
  <c r="AR1269" i="14"/>
  <c r="AQ1269" i="14"/>
  <c r="AP1269" i="14"/>
  <c r="AO1269" i="14"/>
  <c r="AN1269" i="14"/>
  <c r="AM1269" i="14"/>
  <c r="AL1269" i="14"/>
  <c r="AK1269" i="14"/>
  <c r="AJ1269" i="14"/>
  <c r="AI1269" i="14"/>
  <c r="AH1269" i="14"/>
  <c r="AG1269" i="14"/>
  <c r="AF1269" i="14"/>
  <c r="AE1269" i="14"/>
  <c r="X1269" i="14"/>
  <c r="W1269" i="14"/>
  <c r="R1269" i="14"/>
  <c r="P1269" i="14"/>
  <c r="O1269" i="14"/>
  <c r="N1269" i="14"/>
  <c r="M1269" i="14"/>
  <c r="D1269" i="14"/>
  <c r="C1269" i="14"/>
  <c r="B1269" i="14"/>
  <c r="CW1268" i="14"/>
  <c r="CV1268" i="14"/>
  <c r="CS1268" i="14"/>
  <c r="CQ1268" i="14"/>
  <c r="CG1268" i="14"/>
  <c r="CD1268" i="14"/>
  <c r="CC1268" i="14"/>
  <c r="CB1268" i="14"/>
  <c r="CA1268" i="14"/>
  <c r="BZ1268" i="14"/>
  <c r="BW1268" i="14"/>
  <c r="BV1268" i="14"/>
  <c r="BU1268" i="14"/>
  <c r="BT1268" i="14"/>
  <c r="BI1268" i="14"/>
  <c r="BG1268" i="14"/>
  <c r="BE1268" i="14"/>
  <c r="BC1268" i="14"/>
  <c r="BB1268" i="14"/>
  <c r="AX1268" i="14"/>
  <c r="AR1268" i="14"/>
  <c r="AQ1268" i="14"/>
  <c r="AP1268" i="14"/>
  <c r="AO1268" i="14"/>
  <c r="AN1268" i="14"/>
  <c r="AM1268" i="14"/>
  <c r="AL1268" i="14"/>
  <c r="AK1268" i="14"/>
  <c r="AJ1268" i="14"/>
  <c r="AI1268" i="14"/>
  <c r="AH1268" i="14"/>
  <c r="AG1268" i="14"/>
  <c r="AF1268" i="14"/>
  <c r="AE1268" i="14"/>
  <c r="X1268" i="14"/>
  <c r="W1268" i="14"/>
  <c r="R1268" i="14"/>
  <c r="P1268" i="14"/>
  <c r="O1268" i="14"/>
  <c r="N1268" i="14"/>
  <c r="M1268" i="14"/>
  <c r="D1268" i="14"/>
  <c r="C1268" i="14"/>
  <c r="B1268" i="14"/>
  <c r="CW1267" i="14"/>
  <c r="CV1267" i="14"/>
  <c r="CS1267" i="14"/>
  <c r="CQ1267" i="14"/>
  <c r="CG1267" i="14"/>
  <c r="CD1267" i="14"/>
  <c r="CC1267" i="14"/>
  <c r="CB1267" i="14"/>
  <c r="CA1267" i="14"/>
  <c r="BZ1267" i="14"/>
  <c r="BW1267" i="14"/>
  <c r="BV1267" i="14"/>
  <c r="BU1267" i="14"/>
  <c r="BT1267" i="14"/>
  <c r="BI1267" i="14"/>
  <c r="BG1267" i="14"/>
  <c r="BE1267" i="14"/>
  <c r="BC1267" i="14"/>
  <c r="BB1267" i="14"/>
  <c r="AX1267" i="14"/>
  <c r="AR1267" i="14"/>
  <c r="AQ1267" i="14"/>
  <c r="AP1267" i="14"/>
  <c r="AO1267" i="14"/>
  <c r="AN1267" i="14"/>
  <c r="AM1267" i="14"/>
  <c r="AL1267" i="14"/>
  <c r="AK1267" i="14"/>
  <c r="AJ1267" i="14"/>
  <c r="AI1267" i="14"/>
  <c r="AH1267" i="14"/>
  <c r="AG1267" i="14"/>
  <c r="AF1267" i="14"/>
  <c r="AE1267" i="14"/>
  <c r="X1267" i="14"/>
  <c r="W1267" i="14"/>
  <c r="R1267" i="14"/>
  <c r="P1267" i="14"/>
  <c r="O1267" i="14"/>
  <c r="N1267" i="14"/>
  <c r="M1267" i="14"/>
  <c r="D1267" i="14"/>
  <c r="C1267" i="14"/>
  <c r="B1267" i="14"/>
  <c r="CW1266" i="14"/>
  <c r="CV1266" i="14"/>
  <c r="CS1266" i="14"/>
  <c r="CQ1266" i="14"/>
  <c r="CP1266" i="14"/>
  <c r="CG1266" i="14"/>
  <c r="CD1266" i="14"/>
  <c r="CC1266" i="14"/>
  <c r="CB1266" i="14"/>
  <c r="CA1266" i="14"/>
  <c r="BZ1266" i="14"/>
  <c r="BW1266" i="14"/>
  <c r="BV1266" i="14"/>
  <c r="BU1266" i="14"/>
  <c r="BT1266" i="14"/>
  <c r="BG1266" i="14"/>
  <c r="BE1266" i="14"/>
  <c r="BC1266" i="14"/>
  <c r="BB1266" i="14"/>
  <c r="AX1266" i="14"/>
  <c r="AR1266" i="14"/>
  <c r="AQ1266" i="14"/>
  <c r="AP1266" i="14"/>
  <c r="AO1266" i="14"/>
  <c r="AN1266" i="14"/>
  <c r="AE1266" i="14"/>
  <c r="X1266" i="14"/>
  <c r="W1266" i="14"/>
  <c r="B1266" i="14"/>
  <c r="CW1265" i="14"/>
  <c r="CV1265" i="14"/>
  <c r="CS1265" i="14"/>
  <c r="CQ1265" i="14"/>
  <c r="CP1265" i="14"/>
  <c r="CG1265" i="14"/>
  <c r="CD1265" i="14"/>
  <c r="CC1265" i="14"/>
  <c r="CB1265" i="14"/>
  <c r="CA1265" i="14"/>
  <c r="BZ1265" i="14"/>
  <c r="BI1265" i="14"/>
  <c r="BG1265" i="14"/>
  <c r="BE1265" i="14"/>
  <c r="BC1265" i="14"/>
  <c r="BB1265" i="14"/>
  <c r="AX1265" i="14"/>
  <c r="AR1265" i="14"/>
  <c r="AQ1265" i="14"/>
  <c r="AP1265" i="14"/>
  <c r="AO1265" i="14"/>
  <c r="AN1265" i="14"/>
  <c r="AM1265" i="14"/>
  <c r="AL1265" i="14"/>
  <c r="AK1265" i="14"/>
  <c r="AJ1265" i="14"/>
  <c r="AI1265" i="14"/>
  <c r="AH1265" i="14"/>
  <c r="AG1265" i="14"/>
  <c r="AF1265" i="14"/>
  <c r="AE1265" i="14"/>
  <c r="X1265" i="14"/>
  <c r="W1265" i="14"/>
  <c r="R1265" i="14"/>
  <c r="P1265" i="14"/>
  <c r="O1265" i="14"/>
  <c r="N1265" i="14"/>
  <c r="M1265" i="14"/>
  <c r="D1265" i="14"/>
  <c r="C1265" i="14"/>
  <c r="B1265" i="14"/>
  <c r="CW1264" i="14"/>
  <c r="CV1264" i="14"/>
  <c r="CS1264" i="14"/>
  <c r="CQ1264" i="14"/>
  <c r="CP1264" i="14"/>
  <c r="CG1264" i="14"/>
  <c r="CD1264" i="14"/>
  <c r="CC1264" i="14"/>
  <c r="CB1264" i="14"/>
  <c r="CA1264" i="14"/>
  <c r="BZ1264" i="14"/>
  <c r="BI1264" i="14"/>
  <c r="BG1264" i="14"/>
  <c r="BE1264" i="14"/>
  <c r="BC1264" i="14"/>
  <c r="BB1264" i="14"/>
  <c r="AX1264" i="14"/>
  <c r="AR1264" i="14"/>
  <c r="AQ1264" i="14"/>
  <c r="AP1264" i="14"/>
  <c r="AO1264" i="14"/>
  <c r="AN1264" i="14"/>
  <c r="AM1264" i="14"/>
  <c r="AL1264" i="14"/>
  <c r="AK1264" i="14"/>
  <c r="AJ1264" i="14"/>
  <c r="AI1264" i="14"/>
  <c r="AH1264" i="14"/>
  <c r="AG1264" i="14"/>
  <c r="AF1264" i="14"/>
  <c r="AE1264" i="14"/>
  <c r="X1264" i="14"/>
  <c r="W1264" i="14"/>
  <c r="R1264" i="14"/>
  <c r="P1264" i="14"/>
  <c r="O1264" i="14"/>
  <c r="N1264" i="14"/>
  <c r="M1264" i="14"/>
  <c r="D1264" i="14"/>
  <c r="C1264" i="14"/>
  <c r="B1264" i="14"/>
  <c r="CW1263" i="14"/>
  <c r="CV1263" i="14"/>
  <c r="CS1263" i="14"/>
  <c r="CQ1263" i="14"/>
  <c r="CP1263" i="14"/>
  <c r="CG1263" i="14"/>
  <c r="CD1263" i="14"/>
  <c r="CC1263" i="14"/>
  <c r="CB1263" i="14"/>
  <c r="CA1263" i="14"/>
  <c r="BZ1263" i="14"/>
  <c r="BI1263" i="14"/>
  <c r="BG1263" i="14"/>
  <c r="BE1263" i="14"/>
  <c r="BC1263" i="14"/>
  <c r="BB1263" i="14"/>
  <c r="AX1263" i="14"/>
  <c r="AR1263" i="14"/>
  <c r="AQ1263" i="14"/>
  <c r="AP1263" i="14"/>
  <c r="AO1263" i="14"/>
  <c r="AN1263" i="14"/>
  <c r="AM1263" i="14"/>
  <c r="AL1263" i="14"/>
  <c r="AK1263" i="14"/>
  <c r="AJ1263" i="14"/>
  <c r="AI1263" i="14"/>
  <c r="AH1263" i="14"/>
  <c r="AG1263" i="14"/>
  <c r="AF1263" i="14"/>
  <c r="AE1263" i="14"/>
  <c r="X1263" i="14"/>
  <c r="W1263" i="14"/>
  <c r="R1263" i="14"/>
  <c r="P1263" i="14"/>
  <c r="O1263" i="14"/>
  <c r="N1263" i="14"/>
  <c r="M1263" i="14"/>
  <c r="D1263" i="14"/>
  <c r="C1263" i="14"/>
  <c r="B1263" i="14"/>
  <c r="CW1262" i="14"/>
  <c r="CV1262" i="14"/>
  <c r="CS1262" i="14"/>
  <c r="CQ1262" i="14"/>
  <c r="CP1262" i="14"/>
  <c r="CG1262" i="14"/>
  <c r="CD1262" i="14"/>
  <c r="CC1262" i="14"/>
  <c r="CB1262" i="14"/>
  <c r="CA1262" i="14"/>
  <c r="BZ1262" i="14"/>
  <c r="BI1262" i="14"/>
  <c r="BG1262" i="14"/>
  <c r="BE1262" i="14"/>
  <c r="BC1262" i="14"/>
  <c r="BB1262" i="14"/>
  <c r="AX1262" i="14"/>
  <c r="AR1262" i="14"/>
  <c r="AQ1262" i="14"/>
  <c r="AP1262" i="14"/>
  <c r="AO1262" i="14"/>
  <c r="AN1262" i="14"/>
  <c r="AM1262" i="14"/>
  <c r="AL1262" i="14"/>
  <c r="AK1262" i="14"/>
  <c r="AJ1262" i="14"/>
  <c r="AI1262" i="14"/>
  <c r="AH1262" i="14"/>
  <c r="AG1262" i="14"/>
  <c r="AF1262" i="14"/>
  <c r="AE1262" i="14"/>
  <c r="X1262" i="14"/>
  <c r="W1262" i="14"/>
  <c r="R1262" i="14"/>
  <c r="P1262" i="14"/>
  <c r="O1262" i="14"/>
  <c r="N1262" i="14"/>
  <c r="M1262" i="14"/>
  <c r="D1262" i="14"/>
  <c r="C1262" i="14"/>
  <c r="B1262" i="14"/>
  <c r="CW1261" i="14"/>
  <c r="CV1261" i="14"/>
  <c r="CS1261" i="14"/>
  <c r="CQ1261" i="14"/>
  <c r="CP1261" i="14"/>
  <c r="CD1261" i="14"/>
  <c r="CC1261" i="14"/>
  <c r="CB1261" i="14"/>
  <c r="CA1261" i="14"/>
  <c r="BZ1261" i="14"/>
  <c r="BI1261" i="14"/>
  <c r="BG1261" i="14"/>
  <c r="BE1261" i="14"/>
  <c r="BC1261" i="14"/>
  <c r="BB1261" i="14"/>
  <c r="AX1261" i="14"/>
  <c r="AR1261" i="14"/>
  <c r="AQ1261" i="14"/>
  <c r="AP1261" i="14"/>
  <c r="AO1261" i="14"/>
  <c r="AN1261" i="14"/>
  <c r="AM1261" i="14"/>
  <c r="AL1261" i="14"/>
  <c r="AK1261" i="14"/>
  <c r="AJ1261" i="14"/>
  <c r="AI1261" i="14"/>
  <c r="AH1261" i="14"/>
  <c r="AG1261" i="14"/>
  <c r="AF1261" i="14"/>
  <c r="AE1261" i="14"/>
  <c r="X1261" i="14"/>
  <c r="W1261" i="14"/>
  <c r="R1261" i="14"/>
  <c r="P1261" i="14"/>
  <c r="O1261" i="14"/>
  <c r="N1261" i="14"/>
  <c r="M1261" i="14"/>
  <c r="D1261" i="14"/>
  <c r="C1261" i="14"/>
  <c r="B1261" i="14"/>
  <c r="CW1260" i="14"/>
  <c r="CV1260" i="14"/>
  <c r="CS1260" i="14"/>
  <c r="CQ1260" i="14"/>
  <c r="CP1260" i="14"/>
  <c r="CG1260" i="14"/>
  <c r="CD1260" i="14"/>
  <c r="CB1260" i="14"/>
  <c r="CA1260" i="14"/>
  <c r="BZ1260" i="14"/>
  <c r="BW1260" i="14"/>
  <c r="BV1260" i="14"/>
  <c r="BU1260" i="14"/>
  <c r="BT1260" i="14"/>
  <c r="BI1260" i="14"/>
  <c r="BG1260" i="14"/>
  <c r="BE1260" i="14"/>
  <c r="BC1260" i="14"/>
  <c r="BB1260" i="14"/>
  <c r="AX1260" i="14"/>
  <c r="AR1260" i="14"/>
  <c r="AQ1260" i="14"/>
  <c r="AP1260" i="14"/>
  <c r="AO1260" i="14"/>
  <c r="AN1260" i="14"/>
  <c r="AM1260" i="14"/>
  <c r="AL1260" i="14"/>
  <c r="AK1260" i="14"/>
  <c r="AJ1260" i="14"/>
  <c r="AI1260" i="14"/>
  <c r="AH1260" i="14"/>
  <c r="AG1260" i="14"/>
  <c r="AF1260" i="14"/>
  <c r="AE1260" i="14"/>
  <c r="X1260" i="14"/>
  <c r="W1260" i="14"/>
  <c r="R1260" i="14"/>
  <c r="P1260" i="14"/>
  <c r="O1260" i="14"/>
  <c r="N1260" i="14"/>
  <c r="M1260" i="14"/>
  <c r="D1260" i="14"/>
  <c r="C1260" i="14"/>
  <c r="B1260" i="14"/>
  <c r="CW1259" i="14"/>
  <c r="CV1259" i="14"/>
  <c r="CS1259" i="14"/>
  <c r="CQ1259" i="14"/>
  <c r="CP1259" i="14"/>
  <c r="CD1259" i="14"/>
  <c r="CC1259" i="14"/>
  <c r="CB1259" i="14"/>
  <c r="CA1259" i="14"/>
  <c r="BZ1259" i="14"/>
  <c r="BW1259" i="14"/>
  <c r="BV1259" i="14"/>
  <c r="BU1259" i="14"/>
  <c r="BT1259" i="14"/>
  <c r="BI1259" i="14"/>
  <c r="BG1259" i="14"/>
  <c r="BE1259" i="14"/>
  <c r="BC1259" i="14"/>
  <c r="BB1259" i="14"/>
  <c r="AX1259" i="14"/>
  <c r="AR1259" i="14"/>
  <c r="AQ1259" i="14"/>
  <c r="AP1259" i="14"/>
  <c r="AO1259" i="14"/>
  <c r="AN1259" i="14"/>
  <c r="AM1259" i="14"/>
  <c r="AL1259" i="14"/>
  <c r="AK1259" i="14"/>
  <c r="AJ1259" i="14"/>
  <c r="AI1259" i="14"/>
  <c r="AH1259" i="14"/>
  <c r="AG1259" i="14"/>
  <c r="AF1259" i="14"/>
  <c r="AE1259" i="14"/>
  <c r="X1259" i="14"/>
  <c r="W1259" i="14"/>
  <c r="R1259" i="14"/>
  <c r="P1259" i="14"/>
  <c r="O1259" i="14"/>
  <c r="N1259" i="14"/>
  <c r="M1259" i="14"/>
  <c r="D1259" i="14"/>
  <c r="C1259" i="14"/>
  <c r="B1259" i="14"/>
  <c r="CW1258" i="14"/>
  <c r="CV1258" i="14"/>
  <c r="CS1258" i="14"/>
  <c r="CQ1258" i="14"/>
  <c r="CP1258" i="14"/>
  <c r="CD1258" i="14"/>
  <c r="CC1258" i="14"/>
  <c r="CB1258" i="14"/>
  <c r="CA1258" i="14"/>
  <c r="BZ1258" i="14"/>
  <c r="BW1258" i="14"/>
  <c r="BV1258" i="14"/>
  <c r="BU1258" i="14"/>
  <c r="BT1258" i="14"/>
  <c r="BI1258" i="14"/>
  <c r="BG1258" i="14"/>
  <c r="BE1258" i="14"/>
  <c r="BC1258" i="14"/>
  <c r="BB1258" i="14"/>
  <c r="AX1258" i="14"/>
  <c r="AR1258" i="14"/>
  <c r="AQ1258" i="14"/>
  <c r="AP1258" i="14"/>
  <c r="AO1258" i="14"/>
  <c r="AN1258" i="14"/>
  <c r="AM1258" i="14"/>
  <c r="AL1258" i="14"/>
  <c r="AK1258" i="14"/>
  <c r="AJ1258" i="14"/>
  <c r="AI1258" i="14"/>
  <c r="AH1258" i="14"/>
  <c r="AG1258" i="14"/>
  <c r="AF1258" i="14"/>
  <c r="AE1258" i="14"/>
  <c r="X1258" i="14"/>
  <c r="W1258" i="14"/>
  <c r="R1258" i="14"/>
  <c r="P1258" i="14"/>
  <c r="O1258" i="14"/>
  <c r="N1258" i="14"/>
  <c r="M1258" i="14"/>
  <c r="D1258" i="14"/>
  <c r="C1258" i="14"/>
  <c r="B1258" i="14"/>
  <c r="CW1257" i="14"/>
  <c r="CV1257" i="14"/>
  <c r="CS1257" i="14"/>
  <c r="CQ1257" i="14"/>
  <c r="CP1257" i="14"/>
  <c r="CD1257" i="14"/>
  <c r="CC1257" i="14"/>
  <c r="CB1257" i="14"/>
  <c r="CA1257" i="14"/>
  <c r="BZ1257" i="14"/>
  <c r="BI1257" i="14"/>
  <c r="BG1257" i="14"/>
  <c r="BE1257" i="14"/>
  <c r="BC1257" i="14"/>
  <c r="BB1257" i="14"/>
  <c r="AX1257" i="14"/>
  <c r="AR1257" i="14"/>
  <c r="AQ1257" i="14"/>
  <c r="AP1257" i="14"/>
  <c r="AO1257" i="14"/>
  <c r="AN1257" i="14"/>
  <c r="AM1257" i="14"/>
  <c r="AL1257" i="14"/>
  <c r="AK1257" i="14"/>
  <c r="AJ1257" i="14"/>
  <c r="AI1257" i="14"/>
  <c r="AH1257" i="14"/>
  <c r="AG1257" i="14"/>
  <c r="AF1257" i="14"/>
  <c r="AE1257" i="14"/>
  <c r="X1257" i="14"/>
  <c r="W1257" i="14"/>
  <c r="R1257" i="14"/>
  <c r="P1257" i="14"/>
  <c r="O1257" i="14"/>
  <c r="N1257" i="14"/>
  <c r="M1257" i="14"/>
  <c r="D1257" i="14"/>
  <c r="C1257" i="14"/>
  <c r="B1257" i="14"/>
  <c r="CW1256" i="14"/>
  <c r="CV1256" i="14"/>
  <c r="CS1256" i="14"/>
  <c r="CQ1256" i="14"/>
  <c r="CP1256" i="14"/>
  <c r="CD1256" i="14"/>
  <c r="CC1256" i="14"/>
  <c r="CB1256" i="14"/>
  <c r="CA1256" i="14"/>
  <c r="BZ1256" i="14"/>
  <c r="BW1256" i="14"/>
  <c r="BV1256" i="14"/>
  <c r="BU1256" i="14"/>
  <c r="BT1256" i="14"/>
  <c r="BI1256" i="14"/>
  <c r="BG1256" i="14"/>
  <c r="BE1256" i="14"/>
  <c r="BC1256" i="14"/>
  <c r="BB1256" i="14"/>
  <c r="AX1256" i="14"/>
  <c r="AR1256" i="14"/>
  <c r="AQ1256" i="14"/>
  <c r="AP1256" i="14"/>
  <c r="AO1256" i="14"/>
  <c r="AN1256" i="14"/>
  <c r="AM1256" i="14"/>
  <c r="AL1256" i="14"/>
  <c r="AK1256" i="14"/>
  <c r="AJ1256" i="14"/>
  <c r="AI1256" i="14"/>
  <c r="AH1256" i="14"/>
  <c r="AG1256" i="14"/>
  <c r="AF1256" i="14"/>
  <c r="AE1256" i="14"/>
  <c r="X1256" i="14"/>
  <c r="W1256" i="14"/>
  <c r="R1256" i="14"/>
  <c r="P1256" i="14"/>
  <c r="O1256" i="14"/>
  <c r="N1256" i="14"/>
  <c r="M1256" i="14"/>
  <c r="D1256" i="14"/>
  <c r="C1256" i="14"/>
  <c r="B1256" i="14"/>
  <c r="CW1255" i="14"/>
  <c r="CV1255" i="14"/>
  <c r="CS1255" i="14"/>
  <c r="CQ1255" i="14"/>
  <c r="CP1255" i="14"/>
  <c r="CD1255" i="14"/>
  <c r="CC1255" i="14"/>
  <c r="CB1255" i="14"/>
  <c r="CA1255" i="14"/>
  <c r="BZ1255" i="14"/>
  <c r="BI1255" i="14"/>
  <c r="BG1255" i="14"/>
  <c r="BE1255" i="14"/>
  <c r="BC1255" i="14"/>
  <c r="BB1255" i="14"/>
  <c r="AX1255" i="14"/>
  <c r="AR1255" i="14"/>
  <c r="AQ1255" i="14"/>
  <c r="AP1255" i="14"/>
  <c r="AO1255" i="14"/>
  <c r="AN1255" i="14"/>
  <c r="AM1255" i="14"/>
  <c r="AL1255" i="14"/>
  <c r="AK1255" i="14"/>
  <c r="AJ1255" i="14"/>
  <c r="AI1255" i="14"/>
  <c r="AH1255" i="14"/>
  <c r="AG1255" i="14"/>
  <c r="AF1255" i="14"/>
  <c r="AE1255" i="14"/>
  <c r="X1255" i="14"/>
  <c r="W1255" i="14"/>
  <c r="R1255" i="14"/>
  <c r="P1255" i="14"/>
  <c r="O1255" i="14"/>
  <c r="N1255" i="14"/>
  <c r="M1255" i="14"/>
  <c r="D1255" i="14"/>
  <c r="C1255" i="14"/>
  <c r="B1255" i="14"/>
  <c r="CW1254" i="14"/>
  <c r="CV1254" i="14"/>
  <c r="CS1254" i="14"/>
  <c r="CQ1254" i="14"/>
  <c r="CG1254" i="14"/>
  <c r="CD1254" i="14"/>
  <c r="CC1254" i="14"/>
  <c r="CB1254" i="14"/>
  <c r="CA1254" i="14"/>
  <c r="BZ1254" i="14"/>
  <c r="BW1254" i="14"/>
  <c r="BV1254" i="14"/>
  <c r="BU1254" i="14"/>
  <c r="BT1254" i="14"/>
  <c r="BI1254" i="14"/>
  <c r="BG1254" i="14"/>
  <c r="BE1254" i="14"/>
  <c r="BC1254" i="14"/>
  <c r="BB1254" i="14"/>
  <c r="AX1254" i="14"/>
  <c r="AR1254" i="14"/>
  <c r="AQ1254" i="14"/>
  <c r="AP1254" i="14"/>
  <c r="AO1254" i="14"/>
  <c r="AN1254" i="14"/>
  <c r="AM1254" i="14"/>
  <c r="AL1254" i="14"/>
  <c r="AK1254" i="14"/>
  <c r="AJ1254" i="14"/>
  <c r="AI1254" i="14"/>
  <c r="AH1254" i="14"/>
  <c r="AG1254" i="14"/>
  <c r="AF1254" i="14"/>
  <c r="AE1254" i="14"/>
  <c r="X1254" i="14"/>
  <c r="W1254" i="14"/>
  <c r="R1254" i="14"/>
  <c r="P1254" i="14"/>
  <c r="O1254" i="14"/>
  <c r="N1254" i="14"/>
  <c r="M1254" i="14"/>
  <c r="D1254" i="14"/>
  <c r="C1254" i="14"/>
  <c r="B1254" i="14"/>
  <c r="CW1253" i="14"/>
  <c r="CV1253" i="14"/>
  <c r="CS1253" i="14"/>
  <c r="CQ1253" i="14"/>
  <c r="CG1253" i="14"/>
  <c r="CD1253" i="14"/>
  <c r="CC1253" i="14"/>
  <c r="CB1253" i="14"/>
  <c r="CA1253" i="14"/>
  <c r="BZ1253" i="14"/>
  <c r="BW1253" i="14"/>
  <c r="BV1253" i="14"/>
  <c r="BU1253" i="14"/>
  <c r="BT1253" i="14"/>
  <c r="BI1253" i="14"/>
  <c r="BG1253" i="14"/>
  <c r="BE1253" i="14"/>
  <c r="BC1253" i="14"/>
  <c r="BB1253" i="14"/>
  <c r="AX1253" i="14"/>
  <c r="AR1253" i="14"/>
  <c r="AQ1253" i="14"/>
  <c r="AP1253" i="14"/>
  <c r="AO1253" i="14"/>
  <c r="AN1253" i="14"/>
  <c r="AM1253" i="14"/>
  <c r="AL1253" i="14"/>
  <c r="AK1253" i="14"/>
  <c r="AJ1253" i="14"/>
  <c r="AI1253" i="14"/>
  <c r="AH1253" i="14"/>
  <c r="AG1253" i="14"/>
  <c r="AF1253" i="14"/>
  <c r="AE1253" i="14"/>
  <c r="X1253" i="14"/>
  <c r="W1253" i="14"/>
  <c r="R1253" i="14"/>
  <c r="P1253" i="14"/>
  <c r="O1253" i="14"/>
  <c r="N1253" i="14"/>
  <c r="M1253" i="14"/>
  <c r="D1253" i="14"/>
  <c r="C1253" i="14"/>
  <c r="B1253" i="14"/>
  <c r="CW1252" i="14"/>
  <c r="CV1252" i="14"/>
  <c r="CS1252" i="14"/>
  <c r="CQ1252" i="14"/>
  <c r="CG1252" i="14"/>
  <c r="CD1252" i="14"/>
  <c r="CC1252" i="14"/>
  <c r="CB1252" i="14"/>
  <c r="CA1252" i="14"/>
  <c r="BZ1252" i="14"/>
  <c r="BW1252" i="14"/>
  <c r="BV1252" i="14"/>
  <c r="BU1252" i="14"/>
  <c r="BT1252" i="14"/>
  <c r="BI1252" i="14"/>
  <c r="BG1252" i="14"/>
  <c r="BE1252" i="14"/>
  <c r="BC1252" i="14"/>
  <c r="BB1252" i="14"/>
  <c r="AX1252" i="14"/>
  <c r="AR1252" i="14"/>
  <c r="AQ1252" i="14"/>
  <c r="AP1252" i="14"/>
  <c r="AO1252" i="14"/>
  <c r="AN1252" i="14"/>
  <c r="AM1252" i="14"/>
  <c r="AL1252" i="14"/>
  <c r="AK1252" i="14"/>
  <c r="AJ1252" i="14"/>
  <c r="AI1252" i="14"/>
  <c r="AH1252" i="14"/>
  <c r="AG1252" i="14"/>
  <c r="AF1252" i="14"/>
  <c r="AE1252" i="14"/>
  <c r="X1252" i="14"/>
  <c r="W1252" i="14"/>
  <c r="R1252" i="14"/>
  <c r="P1252" i="14"/>
  <c r="O1252" i="14"/>
  <c r="N1252" i="14"/>
  <c r="M1252" i="14"/>
  <c r="D1252" i="14"/>
  <c r="C1252" i="14"/>
  <c r="B1252" i="14"/>
  <c r="CW1251" i="14"/>
  <c r="CV1251" i="14"/>
  <c r="CS1251" i="14"/>
  <c r="CQ1251" i="14"/>
  <c r="CP1251" i="14"/>
  <c r="CG1251" i="14"/>
  <c r="CD1251" i="14"/>
  <c r="CC1251" i="14"/>
  <c r="CB1251" i="14"/>
  <c r="CA1251" i="14"/>
  <c r="BZ1251" i="14"/>
  <c r="BW1251" i="14"/>
  <c r="BV1251" i="14"/>
  <c r="BU1251" i="14"/>
  <c r="BT1251" i="14"/>
  <c r="BG1251" i="14"/>
  <c r="BE1251" i="14"/>
  <c r="BC1251" i="14"/>
  <c r="BB1251" i="14"/>
  <c r="AX1251" i="14"/>
  <c r="AR1251" i="14"/>
  <c r="AQ1251" i="14"/>
  <c r="AP1251" i="14"/>
  <c r="AO1251" i="14"/>
  <c r="AN1251" i="14"/>
  <c r="AE1251" i="14"/>
  <c r="X1251" i="14"/>
  <c r="W1251" i="14"/>
  <c r="B1251" i="14"/>
  <c r="CW1250" i="14"/>
  <c r="CV1250" i="14"/>
  <c r="CS1250" i="14"/>
  <c r="CQ1250" i="14"/>
  <c r="CP1250" i="14"/>
  <c r="CG1250" i="14"/>
  <c r="CD1250" i="14"/>
  <c r="CC1250" i="14"/>
  <c r="CB1250" i="14"/>
  <c r="CA1250" i="14"/>
  <c r="BZ1250" i="14"/>
  <c r="BI1250" i="14"/>
  <c r="BG1250" i="14"/>
  <c r="BE1250" i="14"/>
  <c r="BC1250" i="14"/>
  <c r="BB1250" i="14"/>
  <c r="AX1250" i="14"/>
  <c r="AR1250" i="14"/>
  <c r="AQ1250" i="14"/>
  <c r="AP1250" i="14"/>
  <c r="AO1250" i="14"/>
  <c r="AN1250" i="14"/>
  <c r="AM1250" i="14"/>
  <c r="AL1250" i="14"/>
  <c r="AK1250" i="14"/>
  <c r="AJ1250" i="14"/>
  <c r="AI1250" i="14"/>
  <c r="AH1250" i="14"/>
  <c r="AG1250" i="14"/>
  <c r="AF1250" i="14"/>
  <c r="AE1250" i="14"/>
  <c r="X1250" i="14"/>
  <c r="W1250" i="14"/>
  <c r="R1250" i="14"/>
  <c r="P1250" i="14"/>
  <c r="O1250" i="14"/>
  <c r="N1250" i="14"/>
  <c r="M1250" i="14"/>
  <c r="D1250" i="14"/>
  <c r="C1250" i="14"/>
  <c r="B1250" i="14"/>
  <c r="CW1249" i="14"/>
  <c r="CV1249" i="14"/>
  <c r="CS1249" i="14"/>
  <c r="CQ1249" i="14"/>
  <c r="CP1249" i="14"/>
  <c r="CG1249" i="14"/>
  <c r="CD1249" i="14"/>
  <c r="CC1249" i="14"/>
  <c r="CB1249" i="14"/>
  <c r="CA1249" i="14"/>
  <c r="BZ1249" i="14"/>
  <c r="BI1249" i="14"/>
  <c r="BG1249" i="14"/>
  <c r="BE1249" i="14"/>
  <c r="BC1249" i="14"/>
  <c r="BB1249" i="14"/>
  <c r="AX1249" i="14"/>
  <c r="AR1249" i="14"/>
  <c r="AQ1249" i="14"/>
  <c r="AP1249" i="14"/>
  <c r="AO1249" i="14"/>
  <c r="AN1249" i="14"/>
  <c r="AM1249" i="14"/>
  <c r="AL1249" i="14"/>
  <c r="AK1249" i="14"/>
  <c r="AJ1249" i="14"/>
  <c r="AI1249" i="14"/>
  <c r="AH1249" i="14"/>
  <c r="AG1249" i="14"/>
  <c r="AF1249" i="14"/>
  <c r="AE1249" i="14"/>
  <c r="X1249" i="14"/>
  <c r="W1249" i="14"/>
  <c r="R1249" i="14"/>
  <c r="P1249" i="14"/>
  <c r="O1249" i="14"/>
  <c r="N1249" i="14"/>
  <c r="M1249" i="14"/>
  <c r="D1249" i="14"/>
  <c r="C1249" i="14"/>
  <c r="B1249" i="14"/>
  <c r="CW1248" i="14"/>
  <c r="CV1248" i="14"/>
  <c r="CS1248" i="14"/>
  <c r="CQ1248" i="14"/>
  <c r="CP1248" i="14"/>
  <c r="CG1248" i="14"/>
  <c r="CD1248" i="14"/>
  <c r="CC1248" i="14"/>
  <c r="CB1248" i="14"/>
  <c r="CA1248" i="14"/>
  <c r="BZ1248" i="14"/>
  <c r="BI1248" i="14"/>
  <c r="BG1248" i="14"/>
  <c r="BE1248" i="14"/>
  <c r="BC1248" i="14"/>
  <c r="BB1248" i="14"/>
  <c r="AX1248" i="14"/>
  <c r="AR1248" i="14"/>
  <c r="AQ1248" i="14"/>
  <c r="AP1248" i="14"/>
  <c r="AO1248" i="14"/>
  <c r="AN1248" i="14"/>
  <c r="AM1248" i="14"/>
  <c r="AL1248" i="14"/>
  <c r="AK1248" i="14"/>
  <c r="AJ1248" i="14"/>
  <c r="AI1248" i="14"/>
  <c r="AH1248" i="14"/>
  <c r="AG1248" i="14"/>
  <c r="AF1248" i="14"/>
  <c r="AE1248" i="14"/>
  <c r="X1248" i="14"/>
  <c r="W1248" i="14"/>
  <c r="R1248" i="14"/>
  <c r="P1248" i="14"/>
  <c r="O1248" i="14"/>
  <c r="N1248" i="14"/>
  <c r="M1248" i="14"/>
  <c r="D1248" i="14"/>
  <c r="C1248" i="14"/>
  <c r="B1248" i="14"/>
  <c r="CW1247" i="14"/>
  <c r="CV1247" i="14"/>
  <c r="CS1247" i="14"/>
  <c r="CQ1247" i="14"/>
  <c r="CP1247" i="14"/>
  <c r="CG1247" i="14"/>
  <c r="CD1247" i="14"/>
  <c r="CC1247" i="14"/>
  <c r="CB1247" i="14"/>
  <c r="CA1247" i="14"/>
  <c r="BZ1247" i="14"/>
  <c r="BI1247" i="14"/>
  <c r="BG1247" i="14"/>
  <c r="BE1247" i="14"/>
  <c r="BC1247" i="14"/>
  <c r="BB1247" i="14"/>
  <c r="AX1247" i="14"/>
  <c r="AR1247" i="14"/>
  <c r="AQ1247" i="14"/>
  <c r="AP1247" i="14"/>
  <c r="AO1247" i="14"/>
  <c r="AN1247" i="14"/>
  <c r="AM1247" i="14"/>
  <c r="AL1247" i="14"/>
  <c r="AK1247" i="14"/>
  <c r="AJ1247" i="14"/>
  <c r="AI1247" i="14"/>
  <c r="AH1247" i="14"/>
  <c r="AG1247" i="14"/>
  <c r="AF1247" i="14"/>
  <c r="AE1247" i="14"/>
  <c r="X1247" i="14"/>
  <c r="W1247" i="14"/>
  <c r="R1247" i="14"/>
  <c r="P1247" i="14"/>
  <c r="O1247" i="14"/>
  <c r="N1247" i="14"/>
  <c r="M1247" i="14"/>
  <c r="D1247" i="14"/>
  <c r="C1247" i="14"/>
  <c r="B1247" i="14"/>
  <c r="CW1246" i="14"/>
  <c r="CV1246" i="14"/>
  <c r="CS1246" i="14"/>
  <c r="CQ1246" i="14"/>
  <c r="CP1246" i="14"/>
  <c r="CD1246" i="14"/>
  <c r="CC1246" i="14"/>
  <c r="CB1246" i="14"/>
  <c r="CA1246" i="14"/>
  <c r="BZ1246" i="14"/>
  <c r="BI1246" i="14"/>
  <c r="BG1246" i="14"/>
  <c r="BE1246" i="14"/>
  <c r="BC1246" i="14"/>
  <c r="BB1246" i="14"/>
  <c r="AX1246" i="14"/>
  <c r="AR1246" i="14"/>
  <c r="AQ1246" i="14"/>
  <c r="AP1246" i="14"/>
  <c r="AO1246" i="14"/>
  <c r="AN1246" i="14"/>
  <c r="AM1246" i="14"/>
  <c r="AL1246" i="14"/>
  <c r="AK1246" i="14"/>
  <c r="AJ1246" i="14"/>
  <c r="AI1246" i="14"/>
  <c r="AH1246" i="14"/>
  <c r="AG1246" i="14"/>
  <c r="AF1246" i="14"/>
  <c r="AE1246" i="14"/>
  <c r="X1246" i="14"/>
  <c r="W1246" i="14"/>
  <c r="R1246" i="14"/>
  <c r="P1246" i="14"/>
  <c r="O1246" i="14"/>
  <c r="N1246" i="14"/>
  <c r="M1246" i="14"/>
  <c r="D1246" i="14"/>
  <c r="C1246" i="14"/>
  <c r="B1246" i="14"/>
  <c r="CW1245" i="14"/>
  <c r="CV1245" i="14"/>
  <c r="CS1245" i="14"/>
  <c r="CQ1245" i="14"/>
  <c r="CP1245" i="14"/>
  <c r="CG1245" i="14"/>
  <c r="CD1245" i="14"/>
  <c r="CB1245" i="14"/>
  <c r="CA1245" i="14"/>
  <c r="BZ1245" i="14"/>
  <c r="BW1245" i="14"/>
  <c r="BV1245" i="14"/>
  <c r="BU1245" i="14"/>
  <c r="BT1245" i="14"/>
  <c r="BI1245" i="14"/>
  <c r="BG1245" i="14"/>
  <c r="BE1245" i="14"/>
  <c r="BC1245" i="14"/>
  <c r="BB1245" i="14"/>
  <c r="AX1245" i="14"/>
  <c r="AR1245" i="14"/>
  <c r="AQ1245" i="14"/>
  <c r="AP1245" i="14"/>
  <c r="AO1245" i="14"/>
  <c r="AN1245" i="14"/>
  <c r="AM1245" i="14"/>
  <c r="AL1245" i="14"/>
  <c r="AK1245" i="14"/>
  <c r="AJ1245" i="14"/>
  <c r="AI1245" i="14"/>
  <c r="AH1245" i="14"/>
  <c r="AG1245" i="14"/>
  <c r="AF1245" i="14"/>
  <c r="AE1245" i="14"/>
  <c r="X1245" i="14"/>
  <c r="W1245" i="14"/>
  <c r="R1245" i="14"/>
  <c r="P1245" i="14"/>
  <c r="O1245" i="14"/>
  <c r="N1245" i="14"/>
  <c r="M1245" i="14"/>
  <c r="D1245" i="14"/>
  <c r="C1245" i="14"/>
  <c r="B1245" i="14"/>
  <c r="CW1244" i="14"/>
  <c r="CV1244" i="14"/>
  <c r="CS1244" i="14"/>
  <c r="CQ1244" i="14"/>
  <c r="CP1244" i="14"/>
  <c r="CD1244" i="14"/>
  <c r="CC1244" i="14"/>
  <c r="CB1244" i="14"/>
  <c r="CA1244" i="14"/>
  <c r="BZ1244" i="14"/>
  <c r="BW1244" i="14"/>
  <c r="BV1244" i="14"/>
  <c r="BU1244" i="14"/>
  <c r="BT1244" i="14"/>
  <c r="BI1244" i="14"/>
  <c r="BG1244" i="14"/>
  <c r="BE1244" i="14"/>
  <c r="BC1244" i="14"/>
  <c r="BB1244" i="14"/>
  <c r="AX1244" i="14"/>
  <c r="AR1244" i="14"/>
  <c r="AQ1244" i="14"/>
  <c r="AP1244" i="14"/>
  <c r="AO1244" i="14"/>
  <c r="AN1244" i="14"/>
  <c r="AM1244" i="14"/>
  <c r="AL1244" i="14"/>
  <c r="AK1244" i="14"/>
  <c r="AJ1244" i="14"/>
  <c r="AI1244" i="14"/>
  <c r="AH1244" i="14"/>
  <c r="AG1244" i="14"/>
  <c r="AF1244" i="14"/>
  <c r="AE1244" i="14"/>
  <c r="X1244" i="14"/>
  <c r="W1244" i="14"/>
  <c r="R1244" i="14"/>
  <c r="P1244" i="14"/>
  <c r="O1244" i="14"/>
  <c r="N1244" i="14"/>
  <c r="M1244" i="14"/>
  <c r="D1244" i="14"/>
  <c r="C1244" i="14"/>
  <c r="B1244" i="14"/>
  <c r="CW1243" i="14"/>
  <c r="CV1243" i="14"/>
  <c r="CS1243" i="14"/>
  <c r="CQ1243" i="14"/>
  <c r="CP1243" i="14"/>
  <c r="CD1243" i="14"/>
  <c r="CC1243" i="14"/>
  <c r="CB1243" i="14"/>
  <c r="CA1243" i="14"/>
  <c r="BZ1243" i="14"/>
  <c r="BW1243" i="14"/>
  <c r="BV1243" i="14"/>
  <c r="BU1243" i="14"/>
  <c r="BT1243" i="14"/>
  <c r="BI1243" i="14"/>
  <c r="BG1243" i="14"/>
  <c r="BE1243" i="14"/>
  <c r="BC1243" i="14"/>
  <c r="BB1243" i="14"/>
  <c r="AX1243" i="14"/>
  <c r="AR1243" i="14"/>
  <c r="AQ1243" i="14"/>
  <c r="AP1243" i="14"/>
  <c r="AO1243" i="14"/>
  <c r="AN1243" i="14"/>
  <c r="AM1243" i="14"/>
  <c r="AL1243" i="14"/>
  <c r="AK1243" i="14"/>
  <c r="AJ1243" i="14"/>
  <c r="AI1243" i="14"/>
  <c r="AH1243" i="14"/>
  <c r="AG1243" i="14"/>
  <c r="AF1243" i="14"/>
  <c r="AE1243" i="14"/>
  <c r="X1243" i="14"/>
  <c r="W1243" i="14"/>
  <c r="R1243" i="14"/>
  <c r="P1243" i="14"/>
  <c r="O1243" i="14"/>
  <c r="N1243" i="14"/>
  <c r="M1243" i="14"/>
  <c r="D1243" i="14"/>
  <c r="C1243" i="14"/>
  <c r="B1243" i="14"/>
  <c r="CW1242" i="14"/>
  <c r="CV1242" i="14"/>
  <c r="CS1242" i="14"/>
  <c r="CQ1242" i="14"/>
  <c r="CP1242" i="14"/>
  <c r="CD1242" i="14"/>
  <c r="CC1242" i="14"/>
  <c r="CB1242" i="14"/>
  <c r="CA1242" i="14"/>
  <c r="BZ1242" i="14"/>
  <c r="BI1242" i="14"/>
  <c r="BG1242" i="14"/>
  <c r="BE1242" i="14"/>
  <c r="BC1242" i="14"/>
  <c r="BB1242" i="14"/>
  <c r="AX1242" i="14"/>
  <c r="AR1242" i="14"/>
  <c r="AQ1242" i="14"/>
  <c r="AP1242" i="14"/>
  <c r="AO1242" i="14"/>
  <c r="AN1242" i="14"/>
  <c r="AM1242" i="14"/>
  <c r="AL1242" i="14"/>
  <c r="AK1242" i="14"/>
  <c r="AJ1242" i="14"/>
  <c r="AI1242" i="14"/>
  <c r="AH1242" i="14"/>
  <c r="AG1242" i="14"/>
  <c r="AF1242" i="14"/>
  <c r="AE1242" i="14"/>
  <c r="X1242" i="14"/>
  <c r="W1242" i="14"/>
  <c r="R1242" i="14"/>
  <c r="P1242" i="14"/>
  <c r="O1242" i="14"/>
  <c r="N1242" i="14"/>
  <c r="M1242" i="14"/>
  <c r="D1242" i="14"/>
  <c r="C1242" i="14"/>
  <c r="B1242" i="14"/>
  <c r="CW1241" i="14"/>
  <c r="CV1241" i="14"/>
  <c r="CS1241" i="14"/>
  <c r="CQ1241" i="14"/>
  <c r="CP1241" i="14"/>
  <c r="CD1241" i="14"/>
  <c r="CC1241" i="14"/>
  <c r="CB1241" i="14"/>
  <c r="CA1241" i="14"/>
  <c r="BZ1241" i="14"/>
  <c r="BW1241" i="14"/>
  <c r="BV1241" i="14"/>
  <c r="BU1241" i="14"/>
  <c r="BT1241" i="14"/>
  <c r="BI1241" i="14"/>
  <c r="BG1241" i="14"/>
  <c r="BE1241" i="14"/>
  <c r="BC1241" i="14"/>
  <c r="BB1241" i="14"/>
  <c r="AX1241" i="14"/>
  <c r="AR1241" i="14"/>
  <c r="AQ1241" i="14"/>
  <c r="AP1241" i="14"/>
  <c r="AO1241" i="14"/>
  <c r="AN1241" i="14"/>
  <c r="AM1241" i="14"/>
  <c r="AL1241" i="14"/>
  <c r="AK1241" i="14"/>
  <c r="AJ1241" i="14"/>
  <c r="AI1241" i="14"/>
  <c r="AH1241" i="14"/>
  <c r="AG1241" i="14"/>
  <c r="AF1241" i="14"/>
  <c r="AE1241" i="14"/>
  <c r="X1241" i="14"/>
  <c r="W1241" i="14"/>
  <c r="R1241" i="14"/>
  <c r="P1241" i="14"/>
  <c r="O1241" i="14"/>
  <c r="N1241" i="14"/>
  <c r="M1241" i="14"/>
  <c r="D1241" i="14"/>
  <c r="C1241" i="14"/>
  <c r="B1241" i="14"/>
  <c r="CW1240" i="14"/>
  <c r="CV1240" i="14"/>
  <c r="CS1240" i="14"/>
  <c r="CQ1240" i="14"/>
  <c r="CP1240" i="14"/>
  <c r="CD1240" i="14"/>
  <c r="CC1240" i="14"/>
  <c r="CB1240" i="14"/>
  <c r="CA1240" i="14"/>
  <c r="BZ1240" i="14"/>
  <c r="BI1240" i="14"/>
  <c r="BG1240" i="14"/>
  <c r="BE1240" i="14"/>
  <c r="BC1240" i="14"/>
  <c r="BB1240" i="14"/>
  <c r="AX1240" i="14"/>
  <c r="AR1240" i="14"/>
  <c r="AQ1240" i="14"/>
  <c r="AP1240" i="14"/>
  <c r="AO1240" i="14"/>
  <c r="AN1240" i="14"/>
  <c r="AM1240" i="14"/>
  <c r="AL1240" i="14"/>
  <c r="AK1240" i="14"/>
  <c r="AJ1240" i="14"/>
  <c r="AI1240" i="14"/>
  <c r="AH1240" i="14"/>
  <c r="AG1240" i="14"/>
  <c r="AF1240" i="14"/>
  <c r="AE1240" i="14"/>
  <c r="X1240" i="14"/>
  <c r="W1240" i="14"/>
  <c r="R1240" i="14"/>
  <c r="P1240" i="14"/>
  <c r="O1240" i="14"/>
  <c r="N1240" i="14"/>
  <c r="M1240" i="14"/>
  <c r="D1240" i="14"/>
  <c r="C1240" i="14"/>
  <c r="B1240" i="14"/>
  <c r="CW1239" i="14"/>
  <c r="CV1239" i="14"/>
  <c r="CS1239" i="14"/>
  <c r="CQ1239" i="14"/>
  <c r="CG1239" i="14"/>
  <c r="CD1239" i="14"/>
  <c r="CC1239" i="14"/>
  <c r="CB1239" i="14"/>
  <c r="CA1239" i="14"/>
  <c r="BZ1239" i="14"/>
  <c r="BW1239" i="14"/>
  <c r="BV1239" i="14"/>
  <c r="BU1239" i="14"/>
  <c r="BT1239" i="14"/>
  <c r="BI1239" i="14"/>
  <c r="BG1239" i="14"/>
  <c r="BE1239" i="14"/>
  <c r="BC1239" i="14"/>
  <c r="BB1239" i="14"/>
  <c r="AX1239" i="14"/>
  <c r="AR1239" i="14"/>
  <c r="AQ1239" i="14"/>
  <c r="AP1239" i="14"/>
  <c r="AO1239" i="14"/>
  <c r="AN1239" i="14"/>
  <c r="AM1239" i="14"/>
  <c r="AL1239" i="14"/>
  <c r="AK1239" i="14"/>
  <c r="AJ1239" i="14"/>
  <c r="AI1239" i="14"/>
  <c r="AH1239" i="14"/>
  <c r="AG1239" i="14"/>
  <c r="AF1239" i="14"/>
  <c r="AE1239" i="14"/>
  <c r="X1239" i="14"/>
  <c r="W1239" i="14"/>
  <c r="R1239" i="14"/>
  <c r="P1239" i="14"/>
  <c r="O1239" i="14"/>
  <c r="N1239" i="14"/>
  <c r="M1239" i="14"/>
  <c r="D1239" i="14"/>
  <c r="C1239" i="14"/>
  <c r="B1239" i="14"/>
  <c r="CW1238" i="14"/>
  <c r="CV1238" i="14"/>
  <c r="CS1238" i="14"/>
  <c r="CQ1238" i="14"/>
  <c r="CG1238" i="14"/>
  <c r="CD1238" i="14"/>
  <c r="CC1238" i="14"/>
  <c r="CB1238" i="14"/>
  <c r="CA1238" i="14"/>
  <c r="BZ1238" i="14"/>
  <c r="BW1238" i="14"/>
  <c r="BV1238" i="14"/>
  <c r="BU1238" i="14"/>
  <c r="BT1238" i="14"/>
  <c r="BI1238" i="14"/>
  <c r="BG1238" i="14"/>
  <c r="BE1238" i="14"/>
  <c r="BC1238" i="14"/>
  <c r="BB1238" i="14"/>
  <c r="AX1238" i="14"/>
  <c r="AR1238" i="14"/>
  <c r="AQ1238" i="14"/>
  <c r="AP1238" i="14"/>
  <c r="AO1238" i="14"/>
  <c r="AN1238" i="14"/>
  <c r="AM1238" i="14"/>
  <c r="AL1238" i="14"/>
  <c r="AK1238" i="14"/>
  <c r="AJ1238" i="14"/>
  <c r="AI1238" i="14"/>
  <c r="AH1238" i="14"/>
  <c r="AG1238" i="14"/>
  <c r="AF1238" i="14"/>
  <c r="AE1238" i="14"/>
  <c r="X1238" i="14"/>
  <c r="W1238" i="14"/>
  <c r="R1238" i="14"/>
  <c r="P1238" i="14"/>
  <c r="O1238" i="14"/>
  <c r="N1238" i="14"/>
  <c r="M1238" i="14"/>
  <c r="D1238" i="14"/>
  <c r="C1238" i="14"/>
  <c r="B1238" i="14"/>
  <c r="CW1237" i="14"/>
  <c r="CV1237" i="14"/>
  <c r="CS1237" i="14"/>
  <c r="CQ1237" i="14"/>
  <c r="CG1237" i="14"/>
  <c r="CD1237" i="14"/>
  <c r="CC1237" i="14"/>
  <c r="CB1237" i="14"/>
  <c r="CA1237" i="14"/>
  <c r="BZ1237" i="14"/>
  <c r="BW1237" i="14"/>
  <c r="BV1237" i="14"/>
  <c r="BU1237" i="14"/>
  <c r="BT1237" i="14"/>
  <c r="BI1237" i="14"/>
  <c r="BG1237" i="14"/>
  <c r="BE1237" i="14"/>
  <c r="BC1237" i="14"/>
  <c r="BB1237" i="14"/>
  <c r="AX1237" i="14"/>
  <c r="AR1237" i="14"/>
  <c r="AQ1237" i="14"/>
  <c r="AP1237" i="14"/>
  <c r="AO1237" i="14"/>
  <c r="AN1237" i="14"/>
  <c r="AM1237" i="14"/>
  <c r="AL1237" i="14"/>
  <c r="AK1237" i="14"/>
  <c r="AJ1237" i="14"/>
  <c r="AI1237" i="14"/>
  <c r="AH1237" i="14"/>
  <c r="AG1237" i="14"/>
  <c r="AF1237" i="14"/>
  <c r="AE1237" i="14"/>
  <c r="X1237" i="14"/>
  <c r="W1237" i="14"/>
  <c r="R1237" i="14"/>
  <c r="P1237" i="14"/>
  <c r="O1237" i="14"/>
  <c r="N1237" i="14"/>
  <c r="M1237" i="14"/>
  <c r="D1237" i="14"/>
  <c r="C1237" i="14"/>
  <c r="B1237" i="14"/>
  <c r="CW1236" i="14"/>
  <c r="CV1236" i="14"/>
  <c r="CS1236" i="14"/>
  <c r="CQ1236" i="14"/>
  <c r="CP1236" i="14"/>
  <c r="CG1236" i="14"/>
  <c r="CD1236" i="14"/>
  <c r="CC1236" i="14"/>
  <c r="CB1236" i="14"/>
  <c r="CA1236" i="14"/>
  <c r="BZ1236" i="14"/>
  <c r="BW1236" i="14"/>
  <c r="BV1236" i="14"/>
  <c r="BU1236" i="14"/>
  <c r="BT1236" i="14"/>
  <c r="BG1236" i="14"/>
  <c r="BE1236" i="14"/>
  <c r="BC1236" i="14"/>
  <c r="BB1236" i="14"/>
  <c r="AX1236" i="14"/>
  <c r="AR1236" i="14"/>
  <c r="AQ1236" i="14"/>
  <c r="AP1236" i="14"/>
  <c r="AO1236" i="14"/>
  <c r="AN1236" i="14"/>
  <c r="AE1236" i="14"/>
  <c r="X1236" i="14"/>
  <c r="W1236" i="14"/>
  <c r="B1236" i="14"/>
  <c r="CW1235" i="14"/>
  <c r="CV1235" i="14"/>
  <c r="CS1235" i="14"/>
  <c r="CQ1235" i="14"/>
  <c r="CP1235" i="14"/>
  <c r="CG1235" i="14"/>
  <c r="CD1235" i="14"/>
  <c r="CC1235" i="14"/>
  <c r="CB1235" i="14"/>
  <c r="CA1235" i="14"/>
  <c r="BZ1235" i="14"/>
  <c r="BI1235" i="14"/>
  <c r="BG1235" i="14"/>
  <c r="BE1235" i="14"/>
  <c r="BC1235" i="14"/>
  <c r="BB1235" i="14"/>
  <c r="AX1235" i="14"/>
  <c r="AR1235" i="14"/>
  <c r="AQ1235" i="14"/>
  <c r="AP1235" i="14"/>
  <c r="AO1235" i="14"/>
  <c r="AN1235" i="14"/>
  <c r="AM1235" i="14"/>
  <c r="AL1235" i="14"/>
  <c r="AK1235" i="14"/>
  <c r="AJ1235" i="14"/>
  <c r="AI1235" i="14"/>
  <c r="AH1235" i="14"/>
  <c r="AG1235" i="14"/>
  <c r="AF1235" i="14"/>
  <c r="AE1235" i="14"/>
  <c r="X1235" i="14"/>
  <c r="W1235" i="14"/>
  <c r="R1235" i="14"/>
  <c r="P1235" i="14"/>
  <c r="O1235" i="14"/>
  <c r="N1235" i="14"/>
  <c r="M1235" i="14"/>
  <c r="D1235" i="14"/>
  <c r="C1235" i="14"/>
  <c r="B1235" i="14"/>
  <c r="CW1234" i="14"/>
  <c r="CV1234" i="14"/>
  <c r="CS1234" i="14"/>
  <c r="CQ1234" i="14"/>
  <c r="CP1234" i="14"/>
  <c r="CG1234" i="14"/>
  <c r="CD1234" i="14"/>
  <c r="CC1234" i="14"/>
  <c r="CB1234" i="14"/>
  <c r="CA1234" i="14"/>
  <c r="BZ1234" i="14"/>
  <c r="BI1234" i="14"/>
  <c r="BG1234" i="14"/>
  <c r="BE1234" i="14"/>
  <c r="BC1234" i="14"/>
  <c r="BB1234" i="14"/>
  <c r="AX1234" i="14"/>
  <c r="AR1234" i="14"/>
  <c r="AQ1234" i="14"/>
  <c r="AP1234" i="14"/>
  <c r="AO1234" i="14"/>
  <c r="AN1234" i="14"/>
  <c r="AM1234" i="14"/>
  <c r="AL1234" i="14"/>
  <c r="AK1234" i="14"/>
  <c r="AJ1234" i="14"/>
  <c r="AI1234" i="14"/>
  <c r="AH1234" i="14"/>
  <c r="AG1234" i="14"/>
  <c r="AF1234" i="14"/>
  <c r="AE1234" i="14"/>
  <c r="X1234" i="14"/>
  <c r="W1234" i="14"/>
  <c r="R1234" i="14"/>
  <c r="P1234" i="14"/>
  <c r="O1234" i="14"/>
  <c r="N1234" i="14"/>
  <c r="M1234" i="14"/>
  <c r="D1234" i="14"/>
  <c r="C1234" i="14"/>
  <c r="B1234" i="14"/>
  <c r="CW1233" i="14"/>
  <c r="CV1233" i="14"/>
  <c r="CS1233" i="14"/>
  <c r="CQ1233" i="14"/>
  <c r="CP1233" i="14"/>
  <c r="CG1233" i="14"/>
  <c r="CD1233" i="14"/>
  <c r="CC1233" i="14"/>
  <c r="CB1233" i="14"/>
  <c r="CA1233" i="14"/>
  <c r="BZ1233" i="14"/>
  <c r="BI1233" i="14"/>
  <c r="BG1233" i="14"/>
  <c r="BE1233" i="14"/>
  <c r="BC1233" i="14"/>
  <c r="BB1233" i="14"/>
  <c r="AX1233" i="14"/>
  <c r="AR1233" i="14"/>
  <c r="AQ1233" i="14"/>
  <c r="AP1233" i="14"/>
  <c r="AO1233" i="14"/>
  <c r="AN1233" i="14"/>
  <c r="AM1233" i="14"/>
  <c r="AL1233" i="14"/>
  <c r="AK1233" i="14"/>
  <c r="AJ1233" i="14"/>
  <c r="AI1233" i="14"/>
  <c r="AH1233" i="14"/>
  <c r="AG1233" i="14"/>
  <c r="AF1233" i="14"/>
  <c r="AE1233" i="14"/>
  <c r="X1233" i="14"/>
  <c r="W1233" i="14"/>
  <c r="R1233" i="14"/>
  <c r="P1233" i="14"/>
  <c r="O1233" i="14"/>
  <c r="N1233" i="14"/>
  <c r="M1233" i="14"/>
  <c r="D1233" i="14"/>
  <c r="C1233" i="14"/>
  <c r="B1233" i="14"/>
  <c r="CW1232" i="14"/>
  <c r="CV1232" i="14"/>
  <c r="CS1232" i="14"/>
  <c r="CQ1232" i="14"/>
  <c r="CP1232" i="14"/>
  <c r="CG1232" i="14"/>
  <c r="CD1232" i="14"/>
  <c r="CC1232" i="14"/>
  <c r="CB1232" i="14"/>
  <c r="CA1232" i="14"/>
  <c r="BZ1232" i="14"/>
  <c r="BI1232" i="14"/>
  <c r="BG1232" i="14"/>
  <c r="BE1232" i="14"/>
  <c r="BC1232" i="14"/>
  <c r="BB1232" i="14"/>
  <c r="AX1232" i="14"/>
  <c r="AR1232" i="14"/>
  <c r="AQ1232" i="14"/>
  <c r="AP1232" i="14"/>
  <c r="AO1232" i="14"/>
  <c r="AN1232" i="14"/>
  <c r="AM1232" i="14"/>
  <c r="AL1232" i="14"/>
  <c r="AK1232" i="14"/>
  <c r="AJ1232" i="14"/>
  <c r="AI1232" i="14"/>
  <c r="AH1232" i="14"/>
  <c r="AG1232" i="14"/>
  <c r="AF1232" i="14"/>
  <c r="AE1232" i="14"/>
  <c r="X1232" i="14"/>
  <c r="W1232" i="14"/>
  <c r="R1232" i="14"/>
  <c r="P1232" i="14"/>
  <c r="O1232" i="14"/>
  <c r="N1232" i="14"/>
  <c r="M1232" i="14"/>
  <c r="D1232" i="14"/>
  <c r="C1232" i="14"/>
  <c r="B1232" i="14"/>
  <c r="CW1231" i="14"/>
  <c r="CV1231" i="14"/>
  <c r="CS1231" i="14"/>
  <c r="CQ1231" i="14"/>
  <c r="CP1231" i="14"/>
  <c r="CD1231" i="14"/>
  <c r="CC1231" i="14"/>
  <c r="CB1231" i="14"/>
  <c r="CA1231" i="14"/>
  <c r="BZ1231" i="14"/>
  <c r="BI1231" i="14"/>
  <c r="BG1231" i="14"/>
  <c r="BE1231" i="14"/>
  <c r="BC1231" i="14"/>
  <c r="BB1231" i="14"/>
  <c r="AX1231" i="14"/>
  <c r="AR1231" i="14"/>
  <c r="AQ1231" i="14"/>
  <c r="AP1231" i="14"/>
  <c r="AO1231" i="14"/>
  <c r="AN1231" i="14"/>
  <c r="AM1231" i="14"/>
  <c r="AL1231" i="14"/>
  <c r="AK1231" i="14"/>
  <c r="AJ1231" i="14"/>
  <c r="AI1231" i="14"/>
  <c r="AH1231" i="14"/>
  <c r="AG1231" i="14"/>
  <c r="AF1231" i="14"/>
  <c r="AE1231" i="14"/>
  <c r="X1231" i="14"/>
  <c r="W1231" i="14"/>
  <c r="R1231" i="14"/>
  <c r="P1231" i="14"/>
  <c r="O1231" i="14"/>
  <c r="N1231" i="14"/>
  <c r="M1231" i="14"/>
  <c r="D1231" i="14"/>
  <c r="C1231" i="14"/>
  <c r="B1231" i="14"/>
  <c r="CW1230" i="14"/>
  <c r="CV1230" i="14"/>
  <c r="CS1230" i="14"/>
  <c r="CQ1230" i="14"/>
  <c r="CP1230" i="14"/>
  <c r="CG1230" i="14"/>
  <c r="CD1230" i="14"/>
  <c r="CB1230" i="14"/>
  <c r="CA1230" i="14"/>
  <c r="BZ1230" i="14"/>
  <c r="BW1230" i="14"/>
  <c r="BV1230" i="14"/>
  <c r="BU1230" i="14"/>
  <c r="BT1230" i="14"/>
  <c r="BI1230" i="14"/>
  <c r="BG1230" i="14"/>
  <c r="BE1230" i="14"/>
  <c r="BC1230" i="14"/>
  <c r="BB1230" i="14"/>
  <c r="AX1230" i="14"/>
  <c r="AR1230" i="14"/>
  <c r="AQ1230" i="14"/>
  <c r="AP1230" i="14"/>
  <c r="AO1230" i="14"/>
  <c r="AN1230" i="14"/>
  <c r="AM1230" i="14"/>
  <c r="AL1230" i="14"/>
  <c r="AK1230" i="14"/>
  <c r="AJ1230" i="14"/>
  <c r="AI1230" i="14"/>
  <c r="AH1230" i="14"/>
  <c r="AG1230" i="14"/>
  <c r="AF1230" i="14"/>
  <c r="AE1230" i="14"/>
  <c r="X1230" i="14"/>
  <c r="W1230" i="14"/>
  <c r="R1230" i="14"/>
  <c r="P1230" i="14"/>
  <c r="O1230" i="14"/>
  <c r="N1230" i="14"/>
  <c r="M1230" i="14"/>
  <c r="D1230" i="14"/>
  <c r="C1230" i="14"/>
  <c r="B1230" i="14"/>
  <c r="CW1229" i="14"/>
  <c r="CV1229" i="14"/>
  <c r="CS1229" i="14"/>
  <c r="CQ1229" i="14"/>
  <c r="CP1229" i="14"/>
  <c r="CD1229" i="14"/>
  <c r="CC1229" i="14"/>
  <c r="CB1229" i="14"/>
  <c r="CA1229" i="14"/>
  <c r="BZ1229" i="14"/>
  <c r="BW1229" i="14"/>
  <c r="BV1229" i="14"/>
  <c r="BU1229" i="14"/>
  <c r="BT1229" i="14"/>
  <c r="BI1229" i="14"/>
  <c r="BG1229" i="14"/>
  <c r="BE1229" i="14"/>
  <c r="BC1229" i="14"/>
  <c r="BB1229" i="14"/>
  <c r="AX1229" i="14"/>
  <c r="AR1229" i="14"/>
  <c r="AQ1229" i="14"/>
  <c r="AP1229" i="14"/>
  <c r="AO1229" i="14"/>
  <c r="AN1229" i="14"/>
  <c r="AM1229" i="14"/>
  <c r="AL1229" i="14"/>
  <c r="AK1229" i="14"/>
  <c r="AJ1229" i="14"/>
  <c r="AI1229" i="14"/>
  <c r="AH1229" i="14"/>
  <c r="AG1229" i="14"/>
  <c r="AF1229" i="14"/>
  <c r="AE1229" i="14"/>
  <c r="X1229" i="14"/>
  <c r="W1229" i="14"/>
  <c r="R1229" i="14"/>
  <c r="P1229" i="14"/>
  <c r="O1229" i="14"/>
  <c r="N1229" i="14"/>
  <c r="M1229" i="14"/>
  <c r="D1229" i="14"/>
  <c r="C1229" i="14"/>
  <c r="B1229" i="14"/>
  <c r="CW1228" i="14"/>
  <c r="CV1228" i="14"/>
  <c r="CS1228" i="14"/>
  <c r="CQ1228" i="14"/>
  <c r="CP1228" i="14"/>
  <c r="CD1228" i="14"/>
  <c r="CC1228" i="14"/>
  <c r="CB1228" i="14"/>
  <c r="CA1228" i="14"/>
  <c r="BZ1228" i="14"/>
  <c r="BW1228" i="14"/>
  <c r="BV1228" i="14"/>
  <c r="BU1228" i="14"/>
  <c r="BT1228" i="14"/>
  <c r="BI1228" i="14"/>
  <c r="BG1228" i="14"/>
  <c r="BE1228" i="14"/>
  <c r="BC1228" i="14"/>
  <c r="BB1228" i="14"/>
  <c r="AX1228" i="14"/>
  <c r="AR1228" i="14"/>
  <c r="AQ1228" i="14"/>
  <c r="AP1228" i="14"/>
  <c r="AO1228" i="14"/>
  <c r="AN1228" i="14"/>
  <c r="AM1228" i="14"/>
  <c r="AL1228" i="14"/>
  <c r="AK1228" i="14"/>
  <c r="AJ1228" i="14"/>
  <c r="AI1228" i="14"/>
  <c r="AH1228" i="14"/>
  <c r="AG1228" i="14"/>
  <c r="AF1228" i="14"/>
  <c r="AE1228" i="14"/>
  <c r="X1228" i="14"/>
  <c r="W1228" i="14"/>
  <c r="R1228" i="14"/>
  <c r="P1228" i="14"/>
  <c r="O1228" i="14"/>
  <c r="N1228" i="14"/>
  <c r="M1228" i="14"/>
  <c r="D1228" i="14"/>
  <c r="C1228" i="14"/>
  <c r="B1228" i="14"/>
  <c r="CW1227" i="14"/>
  <c r="CV1227" i="14"/>
  <c r="CS1227" i="14"/>
  <c r="CQ1227" i="14"/>
  <c r="CP1227" i="14"/>
  <c r="CD1227" i="14"/>
  <c r="CC1227" i="14"/>
  <c r="CB1227" i="14"/>
  <c r="CA1227" i="14"/>
  <c r="BZ1227" i="14"/>
  <c r="BI1227" i="14"/>
  <c r="BG1227" i="14"/>
  <c r="BE1227" i="14"/>
  <c r="BC1227" i="14"/>
  <c r="BB1227" i="14"/>
  <c r="AX1227" i="14"/>
  <c r="AR1227" i="14"/>
  <c r="AQ1227" i="14"/>
  <c r="AP1227" i="14"/>
  <c r="AO1227" i="14"/>
  <c r="AN1227" i="14"/>
  <c r="AM1227" i="14"/>
  <c r="AL1227" i="14"/>
  <c r="AK1227" i="14"/>
  <c r="AJ1227" i="14"/>
  <c r="AI1227" i="14"/>
  <c r="AH1227" i="14"/>
  <c r="AG1227" i="14"/>
  <c r="AF1227" i="14"/>
  <c r="AE1227" i="14"/>
  <c r="X1227" i="14"/>
  <c r="W1227" i="14"/>
  <c r="R1227" i="14"/>
  <c r="P1227" i="14"/>
  <c r="O1227" i="14"/>
  <c r="N1227" i="14"/>
  <c r="M1227" i="14"/>
  <c r="D1227" i="14"/>
  <c r="C1227" i="14"/>
  <c r="B1227" i="14"/>
  <c r="CW1226" i="14"/>
  <c r="CV1226" i="14"/>
  <c r="CS1226" i="14"/>
  <c r="CQ1226" i="14"/>
  <c r="CP1226" i="14"/>
  <c r="CD1226" i="14"/>
  <c r="CC1226" i="14"/>
  <c r="CB1226" i="14"/>
  <c r="CA1226" i="14"/>
  <c r="BZ1226" i="14"/>
  <c r="BW1226" i="14"/>
  <c r="BV1226" i="14"/>
  <c r="BU1226" i="14"/>
  <c r="BT1226" i="14"/>
  <c r="BI1226" i="14"/>
  <c r="BG1226" i="14"/>
  <c r="BE1226" i="14"/>
  <c r="BC1226" i="14"/>
  <c r="BB1226" i="14"/>
  <c r="AX1226" i="14"/>
  <c r="AR1226" i="14"/>
  <c r="AQ1226" i="14"/>
  <c r="AP1226" i="14"/>
  <c r="AO1226" i="14"/>
  <c r="AN1226" i="14"/>
  <c r="AM1226" i="14"/>
  <c r="AL1226" i="14"/>
  <c r="AK1226" i="14"/>
  <c r="AJ1226" i="14"/>
  <c r="AI1226" i="14"/>
  <c r="AH1226" i="14"/>
  <c r="AG1226" i="14"/>
  <c r="AF1226" i="14"/>
  <c r="AE1226" i="14"/>
  <c r="X1226" i="14"/>
  <c r="W1226" i="14"/>
  <c r="R1226" i="14"/>
  <c r="P1226" i="14"/>
  <c r="O1226" i="14"/>
  <c r="N1226" i="14"/>
  <c r="M1226" i="14"/>
  <c r="D1226" i="14"/>
  <c r="C1226" i="14"/>
  <c r="B1226" i="14"/>
  <c r="CW1225" i="14"/>
  <c r="CV1225" i="14"/>
  <c r="CS1225" i="14"/>
  <c r="CQ1225" i="14"/>
  <c r="CP1225" i="14"/>
  <c r="CD1225" i="14"/>
  <c r="CC1225" i="14"/>
  <c r="CB1225" i="14"/>
  <c r="CA1225" i="14"/>
  <c r="BZ1225" i="14"/>
  <c r="BI1225" i="14"/>
  <c r="BG1225" i="14"/>
  <c r="BE1225" i="14"/>
  <c r="BC1225" i="14"/>
  <c r="BB1225" i="14"/>
  <c r="AX1225" i="14"/>
  <c r="AR1225" i="14"/>
  <c r="AQ1225" i="14"/>
  <c r="AP1225" i="14"/>
  <c r="AO1225" i="14"/>
  <c r="AN1225" i="14"/>
  <c r="AM1225" i="14"/>
  <c r="AL1225" i="14"/>
  <c r="AK1225" i="14"/>
  <c r="AJ1225" i="14"/>
  <c r="AI1225" i="14"/>
  <c r="AH1225" i="14"/>
  <c r="AG1225" i="14"/>
  <c r="AF1225" i="14"/>
  <c r="AE1225" i="14"/>
  <c r="X1225" i="14"/>
  <c r="W1225" i="14"/>
  <c r="R1225" i="14"/>
  <c r="P1225" i="14"/>
  <c r="O1225" i="14"/>
  <c r="N1225" i="14"/>
  <c r="M1225" i="14"/>
  <c r="D1225" i="14"/>
  <c r="C1225" i="14"/>
  <c r="B1225" i="14"/>
  <c r="CW1224" i="14"/>
  <c r="CV1224" i="14"/>
  <c r="CS1224" i="14"/>
  <c r="CQ1224" i="14"/>
  <c r="CG1224" i="14"/>
  <c r="CD1224" i="14"/>
  <c r="CC1224" i="14"/>
  <c r="CB1224" i="14"/>
  <c r="CA1224" i="14"/>
  <c r="BZ1224" i="14"/>
  <c r="BW1224" i="14"/>
  <c r="BV1224" i="14"/>
  <c r="BU1224" i="14"/>
  <c r="BT1224" i="14"/>
  <c r="BI1224" i="14"/>
  <c r="BG1224" i="14"/>
  <c r="BE1224" i="14"/>
  <c r="BC1224" i="14"/>
  <c r="BB1224" i="14"/>
  <c r="AX1224" i="14"/>
  <c r="AR1224" i="14"/>
  <c r="AQ1224" i="14"/>
  <c r="AP1224" i="14"/>
  <c r="AO1224" i="14"/>
  <c r="AN1224" i="14"/>
  <c r="AM1224" i="14"/>
  <c r="AL1224" i="14"/>
  <c r="AK1224" i="14"/>
  <c r="AJ1224" i="14"/>
  <c r="AI1224" i="14"/>
  <c r="AH1224" i="14"/>
  <c r="AG1224" i="14"/>
  <c r="AF1224" i="14"/>
  <c r="AE1224" i="14"/>
  <c r="X1224" i="14"/>
  <c r="W1224" i="14"/>
  <c r="R1224" i="14"/>
  <c r="P1224" i="14"/>
  <c r="O1224" i="14"/>
  <c r="N1224" i="14"/>
  <c r="M1224" i="14"/>
  <c r="D1224" i="14"/>
  <c r="C1224" i="14"/>
  <c r="B1224" i="14"/>
  <c r="CW1223" i="14"/>
  <c r="CV1223" i="14"/>
  <c r="CS1223" i="14"/>
  <c r="CQ1223" i="14"/>
  <c r="CG1223" i="14"/>
  <c r="CD1223" i="14"/>
  <c r="CC1223" i="14"/>
  <c r="CB1223" i="14"/>
  <c r="CA1223" i="14"/>
  <c r="BZ1223" i="14"/>
  <c r="BW1223" i="14"/>
  <c r="BV1223" i="14"/>
  <c r="BU1223" i="14"/>
  <c r="BT1223" i="14"/>
  <c r="BI1223" i="14"/>
  <c r="BG1223" i="14"/>
  <c r="BE1223" i="14"/>
  <c r="BC1223" i="14"/>
  <c r="BB1223" i="14"/>
  <c r="AX1223" i="14"/>
  <c r="AR1223" i="14"/>
  <c r="AQ1223" i="14"/>
  <c r="AP1223" i="14"/>
  <c r="AO1223" i="14"/>
  <c r="AN1223" i="14"/>
  <c r="AM1223" i="14"/>
  <c r="AL1223" i="14"/>
  <c r="AK1223" i="14"/>
  <c r="AJ1223" i="14"/>
  <c r="AI1223" i="14"/>
  <c r="AH1223" i="14"/>
  <c r="AG1223" i="14"/>
  <c r="AF1223" i="14"/>
  <c r="AE1223" i="14"/>
  <c r="X1223" i="14"/>
  <c r="W1223" i="14"/>
  <c r="R1223" i="14"/>
  <c r="P1223" i="14"/>
  <c r="O1223" i="14"/>
  <c r="N1223" i="14"/>
  <c r="M1223" i="14"/>
  <c r="D1223" i="14"/>
  <c r="C1223" i="14"/>
  <c r="B1223" i="14"/>
  <c r="CW1222" i="14"/>
  <c r="CV1222" i="14"/>
  <c r="CS1222" i="14"/>
  <c r="CQ1222" i="14"/>
  <c r="CG1222" i="14"/>
  <c r="CD1222" i="14"/>
  <c r="CC1222" i="14"/>
  <c r="CB1222" i="14"/>
  <c r="CA1222" i="14"/>
  <c r="BZ1222" i="14"/>
  <c r="BW1222" i="14"/>
  <c r="BV1222" i="14"/>
  <c r="BU1222" i="14"/>
  <c r="BT1222" i="14"/>
  <c r="BI1222" i="14"/>
  <c r="BG1222" i="14"/>
  <c r="BE1222" i="14"/>
  <c r="BC1222" i="14"/>
  <c r="BB1222" i="14"/>
  <c r="AX1222" i="14"/>
  <c r="AR1222" i="14"/>
  <c r="AQ1222" i="14"/>
  <c r="AP1222" i="14"/>
  <c r="AO1222" i="14"/>
  <c r="AN1222" i="14"/>
  <c r="AM1222" i="14"/>
  <c r="AL1222" i="14"/>
  <c r="AK1222" i="14"/>
  <c r="AJ1222" i="14"/>
  <c r="AI1222" i="14"/>
  <c r="AH1222" i="14"/>
  <c r="AG1222" i="14"/>
  <c r="AF1222" i="14"/>
  <c r="AE1222" i="14"/>
  <c r="X1222" i="14"/>
  <c r="W1222" i="14"/>
  <c r="R1222" i="14"/>
  <c r="P1222" i="14"/>
  <c r="O1222" i="14"/>
  <c r="N1222" i="14"/>
  <c r="M1222" i="14"/>
  <c r="D1222" i="14"/>
  <c r="C1222" i="14"/>
  <c r="B1222" i="14"/>
  <c r="CW1221" i="14"/>
  <c r="CV1221" i="14"/>
  <c r="CS1221" i="14"/>
  <c r="CQ1221" i="14"/>
  <c r="CP1221" i="14"/>
  <c r="CG1221" i="14"/>
  <c r="CD1221" i="14"/>
  <c r="CC1221" i="14"/>
  <c r="CB1221" i="14"/>
  <c r="CA1221" i="14"/>
  <c r="BZ1221" i="14"/>
  <c r="BW1221" i="14"/>
  <c r="BV1221" i="14"/>
  <c r="BU1221" i="14"/>
  <c r="BT1221" i="14"/>
  <c r="BG1221" i="14"/>
  <c r="BE1221" i="14"/>
  <c r="BC1221" i="14"/>
  <c r="BB1221" i="14"/>
  <c r="AX1221" i="14"/>
  <c r="AR1221" i="14"/>
  <c r="AQ1221" i="14"/>
  <c r="AP1221" i="14"/>
  <c r="AO1221" i="14"/>
  <c r="AN1221" i="14"/>
  <c r="AE1221" i="14"/>
  <c r="X1221" i="14"/>
  <c r="W1221" i="14"/>
  <c r="B1221" i="14"/>
  <c r="CW1220" i="14"/>
  <c r="CV1220" i="14"/>
  <c r="CS1220" i="14"/>
  <c r="CQ1220" i="14"/>
  <c r="CP1220" i="14"/>
  <c r="CD1220" i="14"/>
  <c r="CB1220" i="14"/>
  <c r="CA1220" i="14"/>
  <c r="BZ1220" i="14"/>
  <c r="BW1220" i="14"/>
  <c r="BV1220" i="14"/>
  <c r="BU1220" i="14"/>
  <c r="BT1220" i="14"/>
  <c r="BI1220" i="14"/>
  <c r="BG1220" i="14"/>
  <c r="BE1220" i="14"/>
  <c r="BC1220" i="14"/>
  <c r="BB1220" i="14"/>
  <c r="AX1220" i="14"/>
  <c r="AR1220" i="14"/>
  <c r="AQ1220" i="14"/>
  <c r="AP1220" i="14"/>
  <c r="AO1220" i="14"/>
  <c r="AN1220" i="14"/>
  <c r="AM1220" i="14"/>
  <c r="AL1220" i="14"/>
  <c r="AK1220" i="14"/>
  <c r="AJ1220" i="14"/>
  <c r="AI1220" i="14"/>
  <c r="AH1220" i="14"/>
  <c r="AG1220" i="14"/>
  <c r="AF1220" i="14"/>
  <c r="AE1220" i="14"/>
  <c r="X1220" i="14"/>
  <c r="W1220" i="14"/>
  <c r="R1220" i="14"/>
  <c r="P1220" i="14"/>
  <c r="O1220" i="14"/>
  <c r="N1220" i="14"/>
  <c r="M1220" i="14"/>
  <c r="D1220" i="14"/>
  <c r="C1220" i="14"/>
  <c r="B1220" i="14"/>
  <c r="CW1219" i="14"/>
  <c r="CV1219" i="14"/>
  <c r="CS1219" i="14"/>
  <c r="CQ1219" i="14"/>
  <c r="CP1219" i="14"/>
  <c r="CD1219" i="14"/>
  <c r="CB1219" i="14"/>
  <c r="CA1219" i="14"/>
  <c r="BZ1219" i="14"/>
  <c r="BW1219" i="14"/>
  <c r="BV1219" i="14"/>
  <c r="BU1219" i="14"/>
  <c r="BT1219" i="14"/>
  <c r="BI1219" i="14"/>
  <c r="BG1219" i="14"/>
  <c r="BE1219" i="14"/>
  <c r="BC1219" i="14"/>
  <c r="BB1219" i="14"/>
  <c r="AX1219" i="14"/>
  <c r="AR1219" i="14"/>
  <c r="AQ1219" i="14"/>
  <c r="AP1219" i="14"/>
  <c r="AO1219" i="14"/>
  <c r="AN1219" i="14"/>
  <c r="AM1219" i="14"/>
  <c r="AL1219" i="14"/>
  <c r="AK1219" i="14"/>
  <c r="AJ1219" i="14"/>
  <c r="AI1219" i="14"/>
  <c r="AH1219" i="14"/>
  <c r="AG1219" i="14"/>
  <c r="AF1219" i="14"/>
  <c r="AE1219" i="14"/>
  <c r="X1219" i="14"/>
  <c r="W1219" i="14"/>
  <c r="R1219" i="14"/>
  <c r="P1219" i="14"/>
  <c r="O1219" i="14"/>
  <c r="N1219" i="14"/>
  <c r="M1219" i="14"/>
  <c r="D1219" i="14"/>
  <c r="C1219" i="14"/>
  <c r="B1219" i="14"/>
  <c r="CW1218" i="14"/>
  <c r="CV1218" i="14"/>
  <c r="CS1218" i="14"/>
  <c r="CQ1218" i="14"/>
  <c r="CP1218" i="14"/>
  <c r="CD1218" i="14"/>
  <c r="CB1218" i="14"/>
  <c r="CA1218" i="14"/>
  <c r="BZ1218" i="14"/>
  <c r="BW1218" i="14"/>
  <c r="BV1218" i="14"/>
  <c r="BU1218" i="14"/>
  <c r="BT1218" i="14"/>
  <c r="BI1218" i="14"/>
  <c r="BG1218" i="14"/>
  <c r="BE1218" i="14"/>
  <c r="BC1218" i="14"/>
  <c r="BB1218" i="14"/>
  <c r="AX1218" i="14"/>
  <c r="AR1218" i="14"/>
  <c r="AQ1218" i="14"/>
  <c r="AP1218" i="14"/>
  <c r="AO1218" i="14"/>
  <c r="AN1218" i="14"/>
  <c r="AM1218" i="14"/>
  <c r="AL1218" i="14"/>
  <c r="AK1218" i="14"/>
  <c r="AJ1218" i="14"/>
  <c r="AI1218" i="14"/>
  <c r="AH1218" i="14"/>
  <c r="AG1218" i="14"/>
  <c r="AF1218" i="14"/>
  <c r="AE1218" i="14"/>
  <c r="X1218" i="14"/>
  <c r="W1218" i="14"/>
  <c r="R1218" i="14"/>
  <c r="P1218" i="14"/>
  <c r="O1218" i="14"/>
  <c r="N1218" i="14"/>
  <c r="M1218" i="14"/>
  <c r="D1218" i="14"/>
  <c r="C1218" i="14"/>
  <c r="B1218" i="14"/>
  <c r="CW1217" i="14"/>
  <c r="CV1217" i="14"/>
  <c r="CS1217" i="14"/>
  <c r="CQ1217" i="14"/>
  <c r="CP1217" i="14"/>
  <c r="CD1217" i="14"/>
  <c r="CB1217" i="14"/>
  <c r="CA1217" i="14"/>
  <c r="BZ1217" i="14"/>
  <c r="BW1217" i="14"/>
  <c r="BV1217" i="14"/>
  <c r="BU1217" i="14"/>
  <c r="BT1217" i="14"/>
  <c r="BI1217" i="14"/>
  <c r="BG1217" i="14"/>
  <c r="BE1217" i="14"/>
  <c r="BC1217" i="14"/>
  <c r="BB1217" i="14"/>
  <c r="AX1217" i="14"/>
  <c r="AR1217" i="14"/>
  <c r="AQ1217" i="14"/>
  <c r="AP1217" i="14"/>
  <c r="AO1217" i="14"/>
  <c r="AN1217" i="14"/>
  <c r="AM1217" i="14"/>
  <c r="AL1217" i="14"/>
  <c r="AK1217" i="14"/>
  <c r="AJ1217" i="14"/>
  <c r="AI1217" i="14"/>
  <c r="AH1217" i="14"/>
  <c r="AG1217" i="14"/>
  <c r="AF1217" i="14"/>
  <c r="AE1217" i="14"/>
  <c r="X1217" i="14"/>
  <c r="W1217" i="14"/>
  <c r="R1217" i="14"/>
  <c r="P1217" i="14"/>
  <c r="O1217" i="14"/>
  <c r="N1217" i="14"/>
  <c r="M1217" i="14"/>
  <c r="D1217" i="14"/>
  <c r="C1217" i="14"/>
  <c r="B1217" i="14"/>
  <c r="CW1216" i="14"/>
  <c r="CV1216" i="14"/>
  <c r="CS1216" i="14"/>
  <c r="CQ1216" i="14"/>
  <c r="CP1216" i="14"/>
  <c r="CD1216" i="14"/>
  <c r="CB1216" i="14"/>
  <c r="CA1216" i="14"/>
  <c r="BZ1216" i="14"/>
  <c r="BW1216" i="14"/>
  <c r="BV1216" i="14"/>
  <c r="BU1216" i="14"/>
  <c r="BT1216" i="14"/>
  <c r="BI1216" i="14"/>
  <c r="BG1216" i="14"/>
  <c r="BE1216" i="14"/>
  <c r="BC1216" i="14"/>
  <c r="BB1216" i="14"/>
  <c r="AX1216" i="14"/>
  <c r="AR1216" i="14"/>
  <c r="AQ1216" i="14"/>
  <c r="AP1216" i="14"/>
  <c r="AO1216" i="14"/>
  <c r="AN1216" i="14"/>
  <c r="AM1216" i="14"/>
  <c r="AL1216" i="14"/>
  <c r="AK1216" i="14"/>
  <c r="AJ1216" i="14"/>
  <c r="AI1216" i="14"/>
  <c r="AH1216" i="14"/>
  <c r="AG1216" i="14"/>
  <c r="AF1216" i="14"/>
  <c r="AE1216" i="14"/>
  <c r="X1216" i="14"/>
  <c r="W1216" i="14"/>
  <c r="R1216" i="14"/>
  <c r="P1216" i="14"/>
  <c r="O1216" i="14"/>
  <c r="N1216" i="14"/>
  <c r="M1216" i="14"/>
  <c r="D1216" i="14"/>
  <c r="C1216" i="14"/>
  <c r="B1216" i="14"/>
  <c r="CW1215" i="14"/>
  <c r="CV1215" i="14"/>
  <c r="CS1215" i="14"/>
  <c r="CQ1215" i="14"/>
  <c r="CP1215" i="14"/>
  <c r="CD1215" i="14"/>
  <c r="BW1215" i="14"/>
  <c r="BV1215" i="14"/>
  <c r="BU1215" i="14"/>
  <c r="BT1215" i="14"/>
  <c r="BI1215" i="14"/>
  <c r="BG1215" i="14"/>
  <c r="BB1215" i="14"/>
  <c r="AX1215" i="14"/>
  <c r="AR1215" i="14"/>
  <c r="AQ1215" i="14"/>
  <c r="AP1215" i="14"/>
  <c r="AO1215" i="14"/>
  <c r="AN1215" i="14"/>
  <c r="AM1215" i="14"/>
  <c r="AL1215" i="14"/>
  <c r="AK1215" i="14"/>
  <c r="AJ1215" i="14"/>
  <c r="AI1215" i="14"/>
  <c r="AH1215" i="14"/>
  <c r="AG1215" i="14"/>
  <c r="AF1215" i="14"/>
  <c r="AE1215" i="14"/>
  <c r="X1215" i="14"/>
  <c r="W1215" i="14"/>
  <c r="R1215" i="14"/>
  <c r="P1215" i="14"/>
  <c r="O1215" i="14"/>
  <c r="N1215" i="14"/>
  <c r="M1215" i="14"/>
  <c r="D1215" i="14"/>
  <c r="C1215" i="14"/>
  <c r="B1215" i="14"/>
  <c r="CW1214" i="14"/>
  <c r="CV1214" i="14"/>
  <c r="CS1214" i="14"/>
  <c r="CQ1214" i="14"/>
  <c r="CP1214" i="14"/>
  <c r="CG1214" i="14"/>
  <c r="CD1214" i="14"/>
  <c r="CC1214" i="14"/>
  <c r="CB1214" i="14"/>
  <c r="CA1214" i="14"/>
  <c r="BZ1214" i="14"/>
  <c r="BW1214" i="14"/>
  <c r="BV1214" i="14"/>
  <c r="BU1214" i="14"/>
  <c r="BT1214" i="14"/>
  <c r="BI1214" i="14"/>
  <c r="BG1214" i="14"/>
  <c r="BE1214" i="14"/>
  <c r="BC1214" i="14"/>
  <c r="BB1214" i="14"/>
  <c r="AX1214" i="14"/>
  <c r="AR1214" i="14"/>
  <c r="AQ1214" i="14"/>
  <c r="AP1214" i="14"/>
  <c r="AO1214" i="14"/>
  <c r="AN1214" i="14"/>
  <c r="AM1214" i="14"/>
  <c r="AL1214" i="14"/>
  <c r="AK1214" i="14"/>
  <c r="AJ1214" i="14"/>
  <c r="AI1214" i="14"/>
  <c r="AH1214" i="14"/>
  <c r="AG1214" i="14"/>
  <c r="AF1214" i="14"/>
  <c r="AE1214" i="14"/>
  <c r="X1214" i="14"/>
  <c r="W1214" i="14"/>
  <c r="R1214" i="14"/>
  <c r="P1214" i="14"/>
  <c r="O1214" i="14"/>
  <c r="N1214" i="14"/>
  <c r="M1214" i="14"/>
  <c r="D1214" i="14"/>
  <c r="C1214" i="14"/>
  <c r="B1214" i="14"/>
  <c r="CW1213" i="14"/>
  <c r="CV1213" i="14"/>
  <c r="CS1213" i="14"/>
  <c r="CQ1213" i="14"/>
  <c r="CP1213" i="14"/>
  <c r="CG1213" i="14"/>
  <c r="CD1213" i="14"/>
  <c r="CC1213" i="14"/>
  <c r="CB1213" i="14"/>
  <c r="CA1213" i="14"/>
  <c r="BZ1213" i="14"/>
  <c r="BW1213" i="14"/>
  <c r="BV1213" i="14"/>
  <c r="BU1213" i="14"/>
  <c r="BT1213" i="14"/>
  <c r="BI1213" i="14"/>
  <c r="BG1213" i="14"/>
  <c r="BE1213" i="14"/>
  <c r="BC1213" i="14"/>
  <c r="BB1213" i="14"/>
  <c r="AX1213" i="14"/>
  <c r="AR1213" i="14"/>
  <c r="AQ1213" i="14"/>
  <c r="AP1213" i="14"/>
  <c r="AO1213" i="14"/>
  <c r="AN1213" i="14"/>
  <c r="AM1213" i="14"/>
  <c r="AL1213" i="14"/>
  <c r="AK1213" i="14"/>
  <c r="AJ1213" i="14"/>
  <c r="AI1213" i="14"/>
  <c r="AH1213" i="14"/>
  <c r="AG1213" i="14"/>
  <c r="AF1213" i="14"/>
  <c r="AE1213" i="14"/>
  <c r="X1213" i="14"/>
  <c r="W1213" i="14"/>
  <c r="R1213" i="14"/>
  <c r="P1213" i="14"/>
  <c r="O1213" i="14"/>
  <c r="N1213" i="14"/>
  <c r="M1213" i="14"/>
  <c r="D1213" i="14"/>
  <c r="C1213" i="14"/>
  <c r="B1213" i="14"/>
  <c r="CW1212" i="14"/>
  <c r="CV1212" i="14"/>
  <c r="CS1212" i="14"/>
  <c r="CQ1212" i="14"/>
  <c r="CP1212" i="14"/>
  <c r="CG1212" i="14"/>
  <c r="CD1212" i="14"/>
  <c r="CC1212" i="14"/>
  <c r="CB1212" i="14"/>
  <c r="CA1212" i="14"/>
  <c r="BZ1212" i="14"/>
  <c r="BW1212" i="14"/>
  <c r="BV1212" i="14"/>
  <c r="BU1212" i="14"/>
  <c r="BT1212" i="14"/>
  <c r="BI1212" i="14"/>
  <c r="BG1212" i="14"/>
  <c r="BE1212" i="14"/>
  <c r="BC1212" i="14"/>
  <c r="BB1212" i="14"/>
  <c r="AX1212" i="14"/>
  <c r="AR1212" i="14"/>
  <c r="AQ1212" i="14"/>
  <c r="AP1212" i="14"/>
  <c r="AO1212" i="14"/>
  <c r="AN1212" i="14"/>
  <c r="AM1212" i="14"/>
  <c r="AL1212" i="14"/>
  <c r="AK1212" i="14"/>
  <c r="AJ1212" i="14"/>
  <c r="AI1212" i="14"/>
  <c r="AH1212" i="14"/>
  <c r="AG1212" i="14"/>
  <c r="AF1212" i="14"/>
  <c r="AE1212" i="14"/>
  <c r="X1212" i="14"/>
  <c r="W1212" i="14"/>
  <c r="R1212" i="14"/>
  <c r="P1212" i="14"/>
  <c r="O1212" i="14"/>
  <c r="N1212" i="14"/>
  <c r="M1212" i="14"/>
  <c r="D1212" i="14"/>
  <c r="C1212" i="14"/>
  <c r="B1212" i="14"/>
  <c r="CX1211" i="14"/>
  <c r="CW1211" i="14"/>
  <c r="CV1211" i="14"/>
  <c r="CS1211" i="14"/>
  <c r="CQ1211" i="14"/>
  <c r="CD1211" i="14"/>
  <c r="CC1211" i="14"/>
  <c r="CB1211" i="14"/>
  <c r="CA1211" i="14"/>
  <c r="BZ1211" i="14"/>
  <c r="BW1211" i="14"/>
  <c r="BV1211" i="14"/>
  <c r="BU1211" i="14"/>
  <c r="BT1211" i="14"/>
  <c r="BI1211" i="14"/>
  <c r="BG1211" i="14"/>
  <c r="BE1211" i="14"/>
  <c r="BC1211" i="14"/>
  <c r="BB1211" i="14"/>
  <c r="AX1211" i="14"/>
  <c r="AR1211" i="14"/>
  <c r="AQ1211" i="14"/>
  <c r="AP1211" i="14"/>
  <c r="AO1211" i="14"/>
  <c r="AN1211" i="14"/>
  <c r="AM1211" i="14"/>
  <c r="AL1211" i="14"/>
  <c r="AK1211" i="14"/>
  <c r="AJ1211" i="14"/>
  <c r="AI1211" i="14"/>
  <c r="AH1211" i="14"/>
  <c r="AG1211" i="14"/>
  <c r="AF1211" i="14"/>
  <c r="AE1211" i="14"/>
  <c r="X1211" i="14"/>
  <c r="W1211" i="14"/>
  <c r="R1211" i="14"/>
  <c r="P1211" i="14"/>
  <c r="O1211" i="14"/>
  <c r="N1211" i="14"/>
  <c r="M1211" i="14"/>
  <c r="D1211" i="14"/>
  <c r="C1211" i="14"/>
  <c r="B1211" i="14"/>
  <c r="CX1210" i="14"/>
  <c r="CW1210" i="14"/>
  <c r="CV1210" i="14"/>
  <c r="CS1210" i="14"/>
  <c r="CQ1210" i="14"/>
  <c r="CP1210" i="14"/>
  <c r="CD1210" i="14"/>
  <c r="CC1210" i="14"/>
  <c r="CB1210" i="14"/>
  <c r="CA1210" i="14"/>
  <c r="BZ1210" i="14"/>
  <c r="BW1210" i="14"/>
  <c r="BV1210" i="14"/>
  <c r="BU1210" i="14"/>
  <c r="BT1210" i="14"/>
  <c r="BI1210" i="14"/>
  <c r="BG1210" i="14"/>
  <c r="BE1210" i="14"/>
  <c r="BC1210" i="14"/>
  <c r="BB1210" i="14"/>
  <c r="AX1210" i="14"/>
  <c r="AR1210" i="14"/>
  <c r="AQ1210" i="14"/>
  <c r="AP1210" i="14"/>
  <c r="AO1210" i="14"/>
  <c r="AN1210" i="14"/>
  <c r="AM1210" i="14"/>
  <c r="AL1210" i="14"/>
  <c r="AK1210" i="14"/>
  <c r="AJ1210" i="14"/>
  <c r="AI1210" i="14"/>
  <c r="AH1210" i="14"/>
  <c r="AG1210" i="14"/>
  <c r="AF1210" i="14"/>
  <c r="AE1210" i="14"/>
  <c r="X1210" i="14"/>
  <c r="W1210" i="14"/>
  <c r="R1210" i="14"/>
  <c r="P1210" i="14"/>
  <c r="O1210" i="14"/>
  <c r="N1210" i="14"/>
  <c r="M1210" i="14"/>
  <c r="D1210" i="14"/>
  <c r="C1210" i="14"/>
  <c r="B1210" i="14"/>
  <c r="CX1209" i="14"/>
  <c r="CW1209" i="14"/>
  <c r="CV1209" i="14"/>
  <c r="CS1209" i="14"/>
  <c r="CQ1209" i="14"/>
  <c r="CP1209" i="14"/>
  <c r="CD1209" i="14"/>
  <c r="CC1209" i="14"/>
  <c r="CB1209" i="14"/>
  <c r="CA1209" i="14"/>
  <c r="BZ1209" i="14"/>
  <c r="BW1209" i="14"/>
  <c r="BV1209" i="14"/>
  <c r="BU1209" i="14"/>
  <c r="BT1209" i="14"/>
  <c r="BI1209" i="14"/>
  <c r="BG1209" i="14"/>
  <c r="BE1209" i="14"/>
  <c r="BC1209" i="14"/>
  <c r="BB1209" i="14"/>
  <c r="AX1209" i="14"/>
  <c r="AR1209" i="14"/>
  <c r="AQ1209" i="14"/>
  <c r="AP1209" i="14"/>
  <c r="AO1209" i="14"/>
  <c r="AN1209" i="14"/>
  <c r="AM1209" i="14"/>
  <c r="AL1209" i="14"/>
  <c r="AK1209" i="14"/>
  <c r="AJ1209" i="14"/>
  <c r="AI1209" i="14"/>
  <c r="AH1209" i="14"/>
  <c r="AG1209" i="14"/>
  <c r="AF1209" i="14"/>
  <c r="AE1209" i="14"/>
  <c r="X1209" i="14"/>
  <c r="W1209" i="14"/>
  <c r="R1209" i="14"/>
  <c r="P1209" i="14"/>
  <c r="O1209" i="14"/>
  <c r="N1209" i="14"/>
  <c r="M1209" i="14"/>
  <c r="D1209" i="14"/>
  <c r="C1209" i="14"/>
  <c r="B1209" i="14"/>
  <c r="CX1208" i="14"/>
  <c r="CW1208" i="14"/>
  <c r="CV1208" i="14"/>
  <c r="CS1208" i="14"/>
  <c r="CQ1208" i="14"/>
  <c r="CP1208" i="14"/>
  <c r="CD1208" i="14"/>
  <c r="CC1208" i="14"/>
  <c r="CB1208" i="14"/>
  <c r="CA1208" i="14"/>
  <c r="BZ1208" i="14"/>
  <c r="BW1208" i="14"/>
  <c r="BV1208" i="14"/>
  <c r="BU1208" i="14"/>
  <c r="BT1208" i="14"/>
  <c r="BI1208" i="14"/>
  <c r="BG1208" i="14"/>
  <c r="BE1208" i="14"/>
  <c r="BC1208" i="14"/>
  <c r="BB1208" i="14"/>
  <c r="AX1208" i="14"/>
  <c r="AR1208" i="14"/>
  <c r="AQ1208" i="14"/>
  <c r="AP1208" i="14"/>
  <c r="AO1208" i="14"/>
  <c r="AN1208" i="14"/>
  <c r="AM1208" i="14"/>
  <c r="AL1208" i="14"/>
  <c r="AK1208" i="14"/>
  <c r="AJ1208" i="14"/>
  <c r="AI1208" i="14"/>
  <c r="AH1208" i="14"/>
  <c r="AG1208" i="14"/>
  <c r="AF1208" i="14"/>
  <c r="AE1208" i="14"/>
  <c r="X1208" i="14"/>
  <c r="W1208" i="14"/>
  <c r="R1208" i="14"/>
  <c r="P1208" i="14"/>
  <c r="O1208" i="14"/>
  <c r="N1208" i="14"/>
  <c r="M1208" i="14"/>
  <c r="D1208" i="14"/>
  <c r="C1208" i="14"/>
  <c r="B1208" i="14"/>
  <c r="CW1207" i="14"/>
  <c r="CV1207" i="14"/>
  <c r="CS1207" i="14"/>
  <c r="CQ1207" i="14"/>
  <c r="CP1207" i="14"/>
  <c r="CG1207" i="14"/>
  <c r="CD1207" i="14"/>
  <c r="CC1207" i="14"/>
  <c r="CB1207" i="14"/>
  <c r="CA1207" i="14"/>
  <c r="BZ1207" i="14"/>
  <c r="BW1207" i="14"/>
  <c r="BV1207" i="14"/>
  <c r="BU1207" i="14"/>
  <c r="BT1207" i="14"/>
  <c r="BI1207" i="14"/>
  <c r="BG1207" i="14"/>
  <c r="BE1207" i="14"/>
  <c r="BC1207" i="14"/>
  <c r="BB1207" i="14"/>
  <c r="AX1207" i="14"/>
  <c r="AR1207" i="14"/>
  <c r="AQ1207" i="14"/>
  <c r="AP1207" i="14"/>
  <c r="AO1207" i="14"/>
  <c r="AN1207" i="14"/>
  <c r="AM1207" i="14"/>
  <c r="AL1207" i="14"/>
  <c r="AK1207" i="14"/>
  <c r="AJ1207" i="14"/>
  <c r="AI1207" i="14"/>
  <c r="AH1207" i="14"/>
  <c r="AG1207" i="14"/>
  <c r="AF1207" i="14"/>
  <c r="AE1207" i="14"/>
  <c r="X1207" i="14"/>
  <c r="W1207" i="14"/>
  <c r="R1207" i="14"/>
  <c r="P1207" i="14"/>
  <c r="O1207" i="14"/>
  <c r="N1207" i="14"/>
  <c r="M1207" i="14"/>
  <c r="D1207" i="14"/>
  <c r="C1207" i="14"/>
  <c r="B1207" i="14"/>
  <c r="CX1206" i="14"/>
  <c r="CW1206" i="14"/>
  <c r="CV1206" i="14"/>
  <c r="CS1206" i="14"/>
  <c r="CQ1206" i="14"/>
  <c r="CP1206" i="14"/>
  <c r="CD1206" i="14"/>
  <c r="CC1206" i="14"/>
  <c r="CB1206" i="14"/>
  <c r="CA1206" i="14"/>
  <c r="BZ1206" i="14"/>
  <c r="BW1206" i="14"/>
  <c r="BV1206" i="14"/>
  <c r="BU1206" i="14"/>
  <c r="BT1206" i="14"/>
  <c r="BI1206" i="14"/>
  <c r="BG1206" i="14"/>
  <c r="BE1206" i="14"/>
  <c r="BC1206" i="14"/>
  <c r="BB1206" i="14"/>
  <c r="AX1206" i="14"/>
  <c r="AR1206" i="14"/>
  <c r="AQ1206" i="14"/>
  <c r="AP1206" i="14"/>
  <c r="AO1206" i="14"/>
  <c r="AN1206" i="14"/>
  <c r="AM1206" i="14"/>
  <c r="AL1206" i="14"/>
  <c r="AK1206" i="14"/>
  <c r="AJ1206" i="14"/>
  <c r="AI1206" i="14"/>
  <c r="AH1206" i="14"/>
  <c r="AG1206" i="14"/>
  <c r="AF1206" i="14"/>
  <c r="AE1206" i="14"/>
  <c r="X1206" i="14"/>
  <c r="W1206" i="14"/>
  <c r="R1206" i="14"/>
  <c r="P1206" i="14"/>
  <c r="O1206" i="14"/>
  <c r="N1206" i="14"/>
  <c r="M1206" i="14"/>
  <c r="D1206" i="14"/>
  <c r="C1206" i="14"/>
  <c r="B1206" i="14"/>
  <c r="CW1205" i="14"/>
  <c r="CV1205" i="14"/>
  <c r="CS1205" i="14"/>
  <c r="CQ1205" i="14"/>
  <c r="CP1205" i="14"/>
  <c r="CG1205" i="14"/>
  <c r="CD1205" i="14"/>
  <c r="CC1205" i="14"/>
  <c r="CB1205" i="14"/>
  <c r="CA1205" i="14"/>
  <c r="BZ1205" i="14"/>
  <c r="BW1205" i="14"/>
  <c r="BV1205" i="14"/>
  <c r="BU1205" i="14"/>
  <c r="BT1205" i="14"/>
  <c r="BI1205" i="14"/>
  <c r="BG1205" i="14"/>
  <c r="BE1205" i="14"/>
  <c r="BC1205" i="14"/>
  <c r="BB1205" i="14"/>
  <c r="AX1205" i="14"/>
  <c r="AR1205" i="14"/>
  <c r="AQ1205" i="14"/>
  <c r="AP1205" i="14"/>
  <c r="AO1205" i="14"/>
  <c r="AN1205" i="14"/>
  <c r="AM1205" i="14"/>
  <c r="AL1205" i="14"/>
  <c r="AK1205" i="14"/>
  <c r="AJ1205" i="14"/>
  <c r="AI1205" i="14"/>
  <c r="AH1205" i="14"/>
  <c r="AG1205" i="14"/>
  <c r="AF1205" i="14"/>
  <c r="AE1205" i="14"/>
  <c r="X1205" i="14"/>
  <c r="W1205" i="14"/>
  <c r="R1205" i="14"/>
  <c r="P1205" i="14"/>
  <c r="O1205" i="14"/>
  <c r="N1205" i="14"/>
  <c r="M1205" i="14"/>
  <c r="D1205" i="14"/>
  <c r="C1205" i="14"/>
  <c r="B1205" i="14"/>
  <c r="CX1204" i="14"/>
  <c r="CW1204" i="14"/>
  <c r="CV1204" i="14"/>
  <c r="CS1204" i="14"/>
  <c r="CQ1204" i="14"/>
  <c r="CP1204" i="14"/>
  <c r="CD1204" i="14"/>
  <c r="CC1204" i="14"/>
  <c r="CB1204" i="14"/>
  <c r="CA1204" i="14"/>
  <c r="BZ1204" i="14"/>
  <c r="BW1204" i="14"/>
  <c r="BV1204" i="14"/>
  <c r="BU1204" i="14"/>
  <c r="BT1204" i="14"/>
  <c r="BG1204" i="14"/>
  <c r="BE1204" i="14"/>
  <c r="BC1204" i="14"/>
  <c r="BB1204" i="14"/>
  <c r="AX1204" i="14"/>
  <c r="AR1204" i="14"/>
  <c r="AQ1204" i="14"/>
  <c r="AP1204" i="14"/>
  <c r="AO1204" i="14"/>
  <c r="AN1204" i="14"/>
  <c r="AM1204" i="14"/>
  <c r="AE1204" i="14"/>
  <c r="X1204" i="14"/>
  <c r="W1204" i="14"/>
  <c r="B1204" i="14"/>
  <c r="CW1203" i="14"/>
  <c r="CV1203" i="14"/>
  <c r="CS1203" i="14"/>
  <c r="CQ1203" i="14"/>
  <c r="CP1203" i="14"/>
  <c r="CD1203" i="14"/>
  <c r="CB1203" i="14"/>
  <c r="CA1203" i="14"/>
  <c r="BZ1203" i="14"/>
  <c r="BW1203" i="14"/>
  <c r="BV1203" i="14"/>
  <c r="BU1203" i="14"/>
  <c r="BT1203" i="14"/>
  <c r="BI1203" i="14"/>
  <c r="BG1203" i="14"/>
  <c r="BE1203" i="14"/>
  <c r="BC1203" i="14"/>
  <c r="BB1203" i="14"/>
  <c r="AX1203" i="14"/>
  <c r="AR1203" i="14"/>
  <c r="AQ1203" i="14"/>
  <c r="AP1203" i="14"/>
  <c r="AO1203" i="14"/>
  <c r="AN1203" i="14"/>
  <c r="AM1203" i="14"/>
  <c r="AL1203" i="14"/>
  <c r="AK1203" i="14"/>
  <c r="AJ1203" i="14"/>
  <c r="AI1203" i="14"/>
  <c r="AH1203" i="14"/>
  <c r="AG1203" i="14"/>
  <c r="AF1203" i="14"/>
  <c r="AE1203" i="14"/>
  <c r="X1203" i="14"/>
  <c r="W1203" i="14"/>
  <c r="R1203" i="14"/>
  <c r="P1203" i="14"/>
  <c r="O1203" i="14"/>
  <c r="N1203" i="14"/>
  <c r="M1203" i="14"/>
  <c r="D1203" i="14"/>
  <c r="C1203" i="14"/>
  <c r="B1203" i="14"/>
  <c r="CW1202" i="14"/>
  <c r="CV1202" i="14"/>
  <c r="CS1202" i="14"/>
  <c r="CQ1202" i="14"/>
  <c r="CP1202" i="14"/>
  <c r="CD1202" i="14"/>
  <c r="CB1202" i="14"/>
  <c r="CA1202" i="14"/>
  <c r="BZ1202" i="14"/>
  <c r="BW1202" i="14"/>
  <c r="BV1202" i="14"/>
  <c r="BU1202" i="14"/>
  <c r="BT1202" i="14"/>
  <c r="BI1202" i="14"/>
  <c r="BG1202" i="14"/>
  <c r="BE1202" i="14"/>
  <c r="BC1202" i="14"/>
  <c r="BB1202" i="14"/>
  <c r="AX1202" i="14"/>
  <c r="AR1202" i="14"/>
  <c r="AQ1202" i="14"/>
  <c r="AP1202" i="14"/>
  <c r="AO1202" i="14"/>
  <c r="AN1202" i="14"/>
  <c r="AM1202" i="14"/>
  <c r="AL1202" i="14"/>
  <c r="AK1202" i="14"/>
  <c r="AJ1202" i="14"/>
  <c r="AI1202" i="14"/>
  <c r="AH1202" i="14"/>
  <c r="AG1202" i="14"/>
  <c r="AF1202" i="14"/>
  <c r="AE1202" i="14"/>
  <c r="X1202" i="14"/>
  <c r="W1202" i="14"/>
  <c r="R1202" i="14"/>
  <c r="P1202" i="14"/>
  <c r="O1202" i="14"/>
  <c r="N1202" i="14"/>
  <c r="M1202" i="14"/>
  <c r="D1202" i="14"/>
  <c r="C1202" i="14"/>
  <c r="B1202" i="14"/>
  <c r="CW1201" i="14"/>
  <c r="CV1201" i="14"/>
  <c r="CS1201" i="14"/>
  <c r="CQ1201" i="14"/>
  <c r="CP1201" i="14"/>
  <c r="CD1201" i="14"/>
  <c r="CB1201" i="14"/>
  <c r="CA1201" i="14"/>
  <c r="BZ1201" i="14"/>
  <c r="BW1201" i="14"/>
  <c r="BV1201" i="14"/>
  <c r="BU1201" i="14"/>
  <c r="BT1201" i="14"/>
  <c r="BI1201" i="14"/>
  <c r="BG1201" i="14"/>
  <c r="BE1201" i="14"/>
  <c r="BC1201" i="14"/>
  <c r="BB1201" i="14"/>
  <c r="AX1201" i="14"/>
  <c r="AR1201" i="14"/>
  <c r="AQ1201" i="14"/>
  <c r="AP1201" i="14"/>
  <c r="AO1201" i="14"/>
  <c r="AN1201" i="14"/>
  <c r="AM1201" i="14"/>
  <c r="AL1201" i="14"/>
  <c r="AK1201" i="14"/>
  <c r="AJ1201" i="14"/>
  <c r="AI1201" i="14"/>
  <c r="AH1201" i="14"/>
  <c r="AG1201" i="14"/>
  <c r="AF1201" i="14"/>
  <c r="AE1201" i="14"/>
  <c r="X1201" i="14"/>
  <c r="W1201" i="14"/>
  <c r="R1201" i="14"/>
  <c r="P1201" i="14"/>
  <c r="O1201" i="14"/>
  <c r="N1201" i="14"/>
  <c r="M1201" i="14"/>
  <c r="D1201" i="14"/>
  <c r="C1201" i="14"/>
  <c r="B1201" i="14"/>
  <c r="CW1200" i="14"/>
  <c r="CV1200" i="14"/>
  <c r="CS1200" i="14"/>
  <c r="CQ1200" i="14"/>
  <c r="CP1200" i="14"/>
  <c r="CD1200" i="14"/>
  <c r="CB1200" i="14"/>
  <c r="CA1200" i="14"/>
  <c r="BZ1200" i="14"/>
  <c r="BW1200" i="14"/>
  <c r="BV1200" i="14"/>
  <c r="BU1200" i="14"/>
  <c r="BT1200" i="14"/>
  <c r="BI1200" i="14"/>
  <c r="BG1200" i="14"/>
  <c r="BE1200" i="14"/>
  <c r="BC1200" i="14"/>
  <c r="BB1200" i="14"/>
  <c r="AX1200" i="14"/>
  <c r="AR1200" i="14"/>
  <c r="AQ1200" i="14"/>
  <c r="AP1200" i="14"/>
  <c r="AO1200" i="14"/>
  <c r="AN1200" i="14"/>
  <c r="AM1200" i="14"/>
  <c r="AL1200" i="14"/>
  <c r="AK1200" i="14"/>
  <c r="AJ1200" i="14"/>
  <c r="AI1200" i="14"/>
  <c r="AH1200" i="14"/>
  <c r="AG1200" i="14"/>
  <c r="AF1200" i="14"/>
  <c r="AE1200" i="14"/>
  <c r="X1200" i="14"/>
  <c r="W1200" i="14"/>
  <c r="R1200" i="14"/>
  <c r="P1200" i="14"/>
  <c r="O1200" i="14"/>
  <c r="N1200" i="14"/>
  <c r="M1200" i="14"/>
  <c r="D1200" i="14"/>
  <c r="C1200" i="14"/>
  <c r="B1200" i="14"/>
  <c r="CW1199" i="14"/>
  <c r="CV1199" i="14"/>
  <c r="CS1199" i="14"/>
  <c r="CQ1199" i="14"/>
  <c r="CP1199" i="14"/>
  <c r="CD1199" i="14"/>
  <c r="CB1199" i="14"/>
  <c r="CA1199" i="14"/>
  <c r="BZ1199" i="14"/>
  <c r="BW1199" i="14"/>
  <c r="BV1199" i="14"/>
  <c r="BU1199" i="14"/>
  <c r="BT1199" i="14"/>
  <c r="BI1199" i="14"/>
  <c r="BG1199" i="14"/>
  <c r="BE1199" i="14"/>
  <c r="BC1199" i="14"/>
  <c r="BB1199" i="14"/>
  <c r="AX1199" i="14"/>
  <c r="AR1199" i="14"/>
  <c r="AQ1199" i="14"/>
  <c r="AP1199" i="14"/>
  <c r="AO1199" i="14"/>
  <c r="AN1199" i="14"/>
  <c r="AM1199" i="14"/>
  <c r="AL1199" i="14"/>
  <c r="AK1199" i="14"/>
  <c r="AJ1199" i="14"/>
  <c r="AI1199" i="14"/>
  <c r="AH1199" i="14"/>
  <c r="AG1199" i="14"/>
  <c r="AF1199" i="14"/>
  <c r="AE1199" i="14"/>
  <c r="X1199" i="14"/>
  <c r="W1199" i="14"/>
  <c r="R1199" i="14"/>
  <c r="P1199" i="14"/>
  <c r="O1199" i="14"/>
  <c r="N1199" i="14"/>
  <c r="M1199" i="14"/>
  <c r="D1199" i="14"/>
  <c r="C1199" i="14"/>
  <c r="B1199" i="14"/>
  <c r="CW1198" i="14"/>
  <c r="CV1198" i="14"/>
  <c r="CS1198" i="14"/>
  <c r="CQ1198" i="14"/>
  <c r="CP1198" i="14"/>
  <c r="CD1198" i="14"/>
  <c r="CB1198" i="14"/>
  <c r="CA1198" i="14"/>
  <c r="BZ1198" i="14"/>
  <c r="BW1198" i="14"/>
  <c r="BV1198" i="14"/>
  <c r="BU1198" i="14"/>
  <c r="BT1198" i="14"/>
  <c r="BI1198" i="14"/>
  <c r="BG1198" i="14"/>
  <c r="BE1198" i="14"/>
  <c r="BC1198" i="14"/>
  <c r="BB1198" i="14"/>
  <c r="AX1198" i="14"/>
  <c r="AR1198" i="14"/>
  <c r="AQ1198" i="14"/>
  <c r="AP1198" i="14"/>
  <c r="AO1198" i="14"/>
  <c r="AN1198" i="14"/>
  <c r="AM1198" i="14"/>
  <c r="AL1198" i="14"/>
  <c r="AK1198" i="14"/>
  <c r="AJ1198" i="14"/>
  <c r="AI1198" i="14"/>
  <c r="AH1198" i="14"/>
  <c r="AG1198" i="14"/>
  <c r="AF1198" i="14"/>
  <c r="AE1198" i="14"/>
  <c r="X1198" i="14"/>
  <c r="W1198" i="14"/>
  <c r="R1198" i="14"/>
  <c r="P1198" i="14"/>
  <c r="O1198" i="14"/>
  <c r="N1198" i="14"/>
  <c r="M1198" i="14"/>
  <c r="D1198" i="14"/>
  <c r="C1198" i="14"/>
  <c r="B1198" i="14"/>
  <c r="CW1197" i="14"/>
  <c r="CV1197" i="14"/>
  <c r="CS1197" i="14"/>
  <c r="CQ1197" i="14"/>
  <c r="CP1197" i="14"/>
  <c r="CD1197" i="14"/>
  <c r="BW1197" i="14"/>
  <c r="BV1197" i="14"/>
  <c r="BU1197" i="14"/>
  <c r="BT1197" i="14"/>
  <c r="BI1197" i="14"/>
  <c r="BG1197" i="14"/>
  <c r="BB1197" i="14"/>
  <c r="AX1197" i="14"/>
  <c r="AR1197" i="14"/>
  <c r="AQ1197" i="14"/>
  <c r="AP1197" i="14"/>
  <c r="AO1197" i="14"/>
  <c r="AN1197" i="14"/>
  <c r="AM1197" i="14"/>
  <c r="AL1197" i="14"/>
  <c r="AK1197" i="14"/>
  <c r="AJ1197" i="14"/>
  <c r="AI1197" i="14"/>
  <c r="AH1197" i="14"/>
  <c r="AG1197" i="14"/>
  <c r="AF1197" i="14"/>
  <c r="AE1197" i="14"/>
  <c r="X1197" i="14"/>
  <c r="W1197" i="14"/>
  <c r="R1197" i="14"/>
  <c r="P1197" i="14"/>
  <c r="O1197" i="14"/>
  <c r="N1197" i="14"/>
  <c r="M1197" i="14"/>
  <c r="D1197" i="14"/>
  <c r="C1197" i="14"/>
  <c r="B1197" i="14"/>
  <c r="CW1196" i="14"/>
  <c r="CV1196" i="14"/>
  <c r="CS1196" i="14"/>
  <c r="CQ1196" i="14"/>
  <c r="CP1196" i="14"/>
  <c r="CG1196" i="14"/>
  <c r="CD1196" i="14"/>
  <c r="CC1196" i="14"/>
  <c r="CB1196" i="14"/>
  <c r="CA1196" i="14"/>
  <c r="BZ1196" i="14"/>
  <c r="BW1196" i="14"/>
  <c r="BV1196" i="14"/>
  <c r="BU1196" i="14"/>
  <c r="BT1196" i="14"/>
  <c r="BI1196" i="14"/>
  <c r="BG1196" i="14"/>
  <c r="BE1196" i="14"/>
  <c r="BC1196" i="14"/>
  <c r="BB1196" i="14"/>
  <c r="AX1196" i="14"/>
  <c r="AR1196" i="14"/>
  <c r="AQ1196" i="14"/>
  <c r="AP1196" i="14"/>
  <c r="AO1196" i="14"/>
  <c r="AN1196" i="14"/>
  <c r="AM1196" i="14"/>
  <c r="AL1196" i="14"/>
  <c r="AK1196" i="14"/>
  <c r="AJ1196" i="14"/>
  <c r="AI1196" i="14"/>
  <c r="AH1196" i="14"/>
  <c r="AG1196" i="14"/>
  <c r="AF1196" i="14"/>
  <c r="AE1196" i="14"/>
  <c r="X1196" i="14"/>
  <c r="W1196" i="14"/>
  <c r="R1196" i="14"/>
  <c r="P1196" i="14"/>
  <c r="O1196" i="14"/>
  <c r="N1196" i="14"/>
  <c r="M1196" i="14"/>
  <c r="D1196" i="14"/>
  <c r="C1196" i="14"/>
  <c r="B1196" i="14"/>
  <c r="CW1195" i="14"/>
  <c r="CV1195" i="14"/>
  <c r="CS1195" i="14"/>
  <c r="CQ1195" i="14"/>
  <c r="CP1195" i="14"/>
  <c r="CG1195" i="14"/>
  <c r="CD1195" i="14"/>
  <c r="CC1195" i="14"/>
  <c r="CB1195" i="14"/>
  <c r="CA1195" i="14"/>
  <c r="BZ1195" i="14"/>
  <c r="BW1195" i="14"/>
  <c r="BV1195" i="14"/>
  <c r="BU1195" i="14"/>
  <c r="BT1195" i="14"/>
  <c r="BI1195" i="14"/>
  <c r="BG1195" i="14"/>
  <c r="BE1195" i="14"/>
  <c r="BC1195" i="14"/>
  <c r="BB1195" i="14"/>
  <c r="AX1195" i="14"/>
  <c r="AR1195" i="14"/>
  <c r="AQ1195" i="14"/>
  <c r="AP1195" i="14"/>
  <c r="AO1195" i="14"/>
  <c r="AN1195" i="14"/>
  <c r="AM1195" i="14"/>
  <c r="AL1195" i="14"/>
  <c r="AK1195" i="14"/>
  <c r="AJ1195" i="14"/>
  <c r="AI1195" i="14"/>
  <c r="AH1195" i="14"/>
  <c r="AG1195" i="14"/>
  <c r="AF1195" i="14"/>
  <c r="AE1195" i="14"/>
  <c r="X1195" i="14"/>
  <c r="W1195" i="14"/>
  <c r="R1195" i="14"/>
  <c r="P1195" i="14"/>
  <c r="O1195" i="14"/>
  <c r="N1195" i="14"/>
  <c r="M1195" i="14"/>
  <c r="D1195" i="14"/>
  <c r="C1195" i="14"/>
  <c r="B1195" i="14"/>
  <c r="CW1194" i="14"/>
  <c r="CV1194" i="14"/>
  <c r="CS1194" i="14"/>
  <c r="CQ1194" i="14"/>
  <c r="CP1194" i="14"/>
  <c r="CG1194" i="14"/>
  <c r="CD1194" i="14"/>
  <c r="CC1194" i="14"/>
  <c r="CB1194" i="14"/>
  <c r="CA1194" i="14"/>
  <c r="BZ1194" i="14"/>
  <c r="BW1194" i="14"/>
  <c r="BV1194" i="14"/>
  <c r="BU1194" i="14"/>
  <c r="BT1194" i="14"/>
  <c r="BI1194" i="14"/>
  <c r="BG1194" i="14"/>
  <c r="BE1194" i="14"/>
  <c r="BC1194" i="14"/>
  <c r="BB1194" i="14"/>
  <c r="AX1194" i="14"/>
  <c r="AR1194" i="14"/>
  <c r="AQ1194" i="14"/>
  <c r="AP1194" i="14"/>
  <c r="AO1194" i="14"/>
  <c r="AN1194" i="14"/>
  <c r="AM1194" i="14"/>
  <c r="AL1194" i="14"/>
  <c r="AK1194" i="14"/>
  <c r="AJ1194" i="14"/>
  <c r="AI1194" i="14"/>
  <c r="AH1194" i="14"/>
  <c r="AG1194" i="14"/>
  <c r="AF1194" i="14"/>
  <c r="AE1194" i="14"/>
  <c r="X1194" i="14"/>
  <c r="W1194" i="14"/>
  <c r="R1194" i="14"/>
  <c r="P1194" i="14"/>
  <c r="O1194" i="14"/>
  <c r="N1194" i="14"/>
  <c r="M1194" i="14"/>
  <c r="D1194" i="14"/>
  <c r="C1194" i="14"/>
  <c r="B1194" i="14"/>
  <c r="CX1193" i="14"/>
  <c r="CW1193" i="14"/>
  <c r="CV1193" i="14"/>
  <c r="CS1193" i="14"/>
  <c r="CQ1193" i="14"/>
  <c r="CD1193" i="14"/>
  <c r="CC1193" i="14"/>
  <c r="CB1193" i="14"/>
  <c r="CA1193" i="14"/>
  <c r="BZ1193" i="14"/>
  <c r="BW1193" i="14"/>
  <c r="BV1193" i="14"/>
  <c r="BU1193" i="14"/>
  <c r="BT1193" i="14"/>
  <c r="BI1193" i="14"/>
  <c r="BG1193" i="14"/>
  <c r="BE1193" i="14"/>
  <c r="BC1193" i="14"/>
  <c r="BB1193" i="14"/>
  <c r="AX1193" i="14"/>
  <c r="AR1193" i="14"/>
  <c r="AQ1193" i="14"/>
  <c r="AP1193" i="14"/>
  <c r="AO1193" i="14"/>
  <c r="AN1193" i="14"/>
  <c r="AM1193" i="14"/>
  <c r="AL1193" i="14"/>
  <c r="AK1193" i="14"/>
  <c r="AJ1193" i="14"/>
  <c r="AI1193" i="14"/>
  <c r="AH1193" i="14"/>
  <c r="AG1193" i="14"/>
  <c r="AF1193" i="14"/>
  <c r="AE1193" i="14"/>
  <c r="X1193" i="14"/>
  <c r="W1193" i="14"/>
  <c r="R1193" i="14"/>
  <c r="P1193" i="14"/>
  <c r="O1193" i="14"/>
  <c r="N1193" i="14"/>
  <c r="M1193" i="14"/>
  <c r="D1193" i="14"/>
  <c r="C1193" i="14"/>
  <c r="B1193" i="14"/>
  <c r="CX1192" i="14"/>
  <c r="CW1192" i="14"/>
  <c r="CV1192" i="14"/>
  <c r="CS1192" i="14"/>
  <c r="CQ1192" i="14"/>
  <c r="CP1192" i="14"/>
  <c r="CD1192" i="14"/>
  <c r="CC1192" i="14"/>
  <c r="CB1192" i="14"/>
  <c r="CA1192" i="14"/>
  <c r="BZ1192" i="14"/>
  <c r="BW1192" i="14"/>
  <c r="BV1192" i="14"/>
  <c r="BU1192" i="14"/>
  <c r="BT1192" i="14"/>
  <c r="BI1192" i="14"/>
  <c r="BG1192" i="14"/>
  <c r="BE1192" i="14"/>
  <c r="BC1192" i="14"/>
  <c r="BB1192" i="14"/>
  <c r="AX1192" i="14"/>
  <c r="AR1192" i="14"/>
  <c r="AQ1192" i="14"/>
  <c r="AP1192" i="14"/>
  <c r="AO1192" i="14"/>
  <c r="AN1192" i="14"/>
  <c r="AM1192" i="14"/>
  <c r="AL1192" i="14"/>
  <c r="AK1192" i="14"/>
  <c r="AJ1192" i="14"/>
  <c r="AI1192" i="14"/>
  <c r="AH1192" i="14"/>
  <c r="AG1192" i="14"/>
  <c r="AF1192" i="14"/>
  <c r="AE1192" i="14"/>
  <c r="X1192" i="14"/>
  <c r="W1192" i="14"/>
  <c r="R1192" i="14"/>
  <c r="P1192" i="14"/>
  <c r="O1192" i="14"/>
  <c r="N1192" i="14"/>
  <c r="M1192" i="14"/>
  <c r="D1192" i="14"/>
  <c r="C1192" i="14"/>
  <c r="B1192" i="14"/>
  <c r="CX1191" i="14"/>
  <c r="CW1191" i="14"/>
  <c r="CV1191" i="14"/>
  <c r="CS1191" i="14"/>
  <c r="CQ1191" i="14"/>
  <c r="CP1191" i="14"/>
  <c r="CD1191" i="14"/>
  <c r="CC1191" i="14"/>
  <c r="CB1191" i="14"/>
  <c r="CA1191" i="14"/>
  <c r="BZ1191" i="14"/>
  <c r="BW1191" i="14"/>
  <c r="BV1191" i="14"/>
  <c r="BU1191" i="14"/>
  <c r="BT1191" i="14"/>
  <c r="BI1191" i="14"/>
  <c r="BG1191" i="14"/>
  <c r="BE1191" i="14"/>
  <c r="BC1191" i="14"/>
  <c r="BB1191" i="14"/>
  <c r="AX1191" i="14"/>
  <c r="AR1191" i="14"/>
  <c r="AQ1191" i="14"/>
  <c r="AP1191" i="14"/>
  <c r="AO1191" i="14"/>
  <c r="AN1191" i="14"/>
  <c r="AM1191" i="14"/>
  <c r="AL1191" i="14"/>
  <c r="AK1191" i="14"/>
  <c r="AJ1191" i="14"/>
  <c r="AI1191" i="14"/>
  <c r="AH1191" i="14"/>
  <c r="AG1191" i="14"/>
  <c r="AF1191" i="14"/>
  <c r="AE1191" i="14"/>
  <c r="X1191" i="14"/>
  <c r="W1191" i="14"/>
  <c r="R1191" i="14"/>
  <c r="P1191" i="14"/>
  <c r="O1191" i="14"/>
  <c r="N1191" i="14"/>
  <c r="M1191" i="14"/>
  <c r="D1191" i="14"/>
  <c r="C1191" i="14"/>
  <c r="B1191" i="14"/>
  <c r="CX1190" i="14"/>
  <c r="CW1190" i="14"/>
  <c r="CV1190" i="14"/>
  <c r="CS1190" i="14"/>
  <c r="CQ1190" i="14"/>
  <c r="CP1190" i="14"/>
  <c r="CD1190" i="14"/>
  <c r="CC1190" i="14"/>
  <c r="CB1190" i="14"/>
  <c r="CA1190" i="14"/>
  <c r="BZ1190" i="14"/>
  <c r="BW1190" i="14"/>
  <c r="BV1190" i="14"/>
  <c r="BU1190" i="14"/>
  <c r="BT1190" i="14"/>
  <c r="BI1190" i="14"/>
  <c r="BG1190" i="14"/>
  <c r="BE1190" i="14"/>
  <c r="BC1190" i="14"/>
  <c r="BB1190" i="14"/>
  <c r="AX1190" i="14"/>
  <c r="AR1190" i="14"/>
  <c r="AQ1190" i="14"/>
  <c r="AP1190" i="14"/>
  <c r="AO1190" i="14"/>
  <c r="AN1190" i="14"/>
  <c r="AM1190" i="14"/>
  <c r="AL1190" i="14"/>
  <c r="AK1190" i="14"/>
  <c r="AJ1190" i="14"/>
  <c r="AI1190" i="14"/>
  <c r="AH1190" i="14"/>
  <c r="AG1190" i="14"/>
  <c r="AF1190" i="14"/>
  <c r="AE1190" i="14"/>
  <c r="X1190" i="14"/>
  <c r="W1190" i="14"/>
  <c r="R1190" i="14"/>
  <c r="P1190" i="14"/>
  <c r="O1190" i="14"/>
  <c r="N1190" i="14"/>
  <c r="M1190" i="14"/>
  <c r="D1190" i="14"/>
  <c r="C1190" i="14"/>
  <c r="B1190" i="14"/>
  <c r="CW1189" i="14"/>
  <c r="CV1189" i="14"/>
  <c r="CS1189" i="14"/>
  <c r="CQ1189" i="14"/>
  <c r="CP1189" i="14"/>
  <c r="CG1189" i="14"/>
  <c r="CD1189" i="14"/>
  <c r="CC1189" i="14"/>
  <c r="CB1189" i="14"/>
  <c r="CA1189" i="14"/>
  <c r="BZ1189" i="14"/>
  <c r="BW1189" i="14"/>
  <c r="BV1189" i="14"/>
  <c r="BU1189" i="14"/>
  <c r="BT1189" i="14"/>
  <c r="BI1189" i="14"/>
  <c r="BG1189" i="14"/>
  <c r="BE1189" i="14"/>
  <c r="BC1189" i="14"/>
  <c r="BB1189" i="14"/>
  <c r="AX1189" i="14"/>
  <c r="AR1189" i="14"/>
  <c r="AQ1189" i="14"/>
  <c r="AP1189" i="14"/>
  <c r="AO1189" i="14"/>
  <c r="AN1189" i="14"/>
  <c r="AM1189" i="14"/>
  <c r="AL1189" i="14"/>
  <c r="AK1189" i="14"/>
  <c r="AJ1189" i="14"/>
  <c r="AI1189" i="14"/>
  <c r="AH1189" i="14"/>
  <c r="AG1189" i="14"/>
  <c r="AF1189" i="14"/>
  <c r="AE1189" i="14"/>
  <c r="X1189" i="14"/>
  <c r="W1189" i="14"/>
  <c r="R1189" i="14"/>
  <c r="P1189" i="14"/>
  <c r="O1189" i="14"/>
  <c r="N1189" i="14"/>
  <c r="M1189" i="14"/>
  <c r="D1189" i="14"/>
  <c r="C1189" i="14"/>
  <c r="B1189" i="14"/>
  <c r="CX1188" i="14"/>
  <c r="CW1188" i="14"/>
  <c r="CV1188" i="14"/>
  <c r="CS1188" i="14"/>
  <c r="CQ1188" i="14"/>
  <c r="CP1188" i="14"/>
  <c r="CD1188" i="14"/>
  <c r="CC1188" i="14"/>
  <c r="CB1188" i="14"/>
  <c r="CA1188" i="14"/>
  <c r="BZ1188" i="14"/>
  <c r="BW1188" i="14"/>
  <c r="BV1188" i="14"/>
  <c r="BU1188" i="14"/>
  <c r="BT1188" i="14"/>
  <c r="BI1188" i="14"/>
  <c r="BG1188" i="14"/>
  <c r="BE1188" i="14"/>
  <c r="BC1188" i="14"/>
  <c r="BB1188" i="14"/>
  <c r="AX1188" i="14"/>
  <c r="AR1188" i="14"/>
  <c r="AQ1188" i="14"/>
  <c r="AP1188" i="14"/>
  <c r="AO1188" i="14"/>
  <c r="AN1188" i="14"/>
  <c r="AM1188" i="14"/>
  <c r="AL1188" i="14"/>
  <c r="AK1188" i="14"/>
  <c r="AJ1188" i="14"/>
  <c r="AI1188" i="14"/>
  <c r="AH1188" i="14"/>
  <c r="AG1188" i="14"/>
  <c r="AF1188" i="14"/>
  <c r="AE1188" i="14"/>
  <c r="X1188" i="14"/>
  <c r="W1188" i="14"/>
  <c r="R1188" i="14"/>
  <c r="P1188" i="14"/>
  <c r="O1188" i="14"/>
  <c r="N1188" i="14"/>
  <c r="M1188" i="14"/>
  <c r="D1188" i="14"/>
  <c r="C1188" i="14"/>
  <c r="B1188" i="14"/>
  <c r="CW1187" i="14"/>
  <c r="CV1187" i="14"/>
  <c r="CS1187" i="14"/>
  <c r="CQ1187" i="14"/>
  <c r="CP1187" i="14"/>
  <c r="CG1187" i="14"/>
  <c r="CD1187" i="14"/>
  <c r="CC1187" i="14"/>
  <c r="CB1187" i="14"/>
  <c r="CA1187" i="14"/>
  <c r="BZ1187" i="14"/>
  <c r="BW1187" i="14"/>
  <c r="BV1187" i="14"/>
  <c r="BU1187" i="14"/>
  <c r="BT1187" i="14"/>
  <c r="BI1187" i="14"/>
  <c r="BG1187" i="14"/>
  <c r="BE1187" i="14"/>
  <c r="BC1187" i="14"/>
  <c r="BB1187" i="14"/>
  <c r="AX1187" i="14"/>
  <c r="AR1187" i="14"/>
  <c r="AQ1187" i="14"/>
  <c r="AP1187" i="14"/>
  <c r="AO1187" i="14"/>
  <c r="AN1187" i="14"/>
  <c r="AM1187" i="14"/>
  <c r="AL1187" i="14"/>
  <c r="AK1187" i="14"/>
  <c r="AJ1187" i="14"/>
  <c r="AI1187" i="14"/>
  <c r="AH1187" i="14"/>
  <c r="AG1187" i="14"/>
  <c r="AF1187" i="14"/>
  <c r="AE1187" i="14"/>
  <c r="X1187" i="14"/>
  <c r="W1187" i="14"/>
  <c r="R1187" i="14"/>
  <c r="P1187" i="14"/>
  <c r="O1187" i="14"/>
  <c r="N1187" i="14"/>
  <c r="M1187" i="14"/>
  <c r="D1187" i="14"/>
  <c r="C1187" i="14"/>
  <c r="B1187" i="14"/>
  <c r="CX1186" i="14"/>
  <c r="CW1186" i="14"/>
  <c r="CV1186" i="14"/>
  <c r="CS1186" i="14"/>
  <c r="CQ1186" i="14"/>
  <c r="CP1186" i="14"/>
  <c r="CD1186" i="14"/>
  <c r="CC1186" i="14"/>
  <c r="CB1186" i="14"/>
  <c r="CA1186" i="14"/>
  <c r="BZ1186" i="14"/>
  <c r="BW1186" i="14"/>
  <c r="BV1186" i="14"/>
  <c r="BU1186" i="14"/>
  <c r="BT1186" i="14"/>
  <c r="BG1186" i="14"/>
  <c r="BE1186" i="14"/>
  <c r="BC1186" i="14"/>
  <c r="BB1186" i="14"/>
  <c r="AX1186" i="14"/>
  <c r="AR1186" i="14"/>
  <c r="AQ1186" i="14"/>
  <c r="AP1186" i="14"/>
  <c r="AO1186" i="14"/>
  <c r="AN1186" i="14"/>
  <c r="AM1186" i="14"/>
  <c r="AE1186" i="14"/>
  <c r="X1186" i="14"/>
  <c r="W1186" i="14"/>
  <c r="CW1185" i="14"/>
  <c r="CV1185" i="14"/>
  <c r="CS1185" i="14"/>
  <c r="CQ1185" i="14"/>
  <c r="CD1185" i="14"/>
  <c r="CC1185" i="14"/>
  <c r="CB1185" i="14"/>
  <c r="CA1185" i="14"/>
  <c r="BZ1185" i="14"/>
  <c r="BW1185" i="14"/>
  <c r="BV1185" i="14"/>
  <c r="BU1185" i="14"/>
  <c r="BT1185" i="14"/>
  <c r="BG1185" i="14"/>
  <c r="BE1185" i="14"/>
  <c r="BC1185" i="14"/>
  <c r="BB1185" i="14"/>
  <c r="AX1185" i="14"/>
  <c r="AR1185" i="14"/>
  <c r="AQ1185" i="14"/>
  <c r="AP1185" i="14"/>
  <c r="AO1185" i="14"/>
  <c r="AN1185" i="14"/>
  <c r="AM1185" i="14"/>
  <c r="AE1185" i="14"/>
  <c r="X1185" i="14"/>
  <c r="W1185" i="14"/>
  <c r="B1185" i="14"/>
  <c r="CW1184" i="14"/>
  <c r="CV1184" i="14"/>
  <c r="CS1184" i="14"/>
  <c r="CQ1184" i="14"/>
  <c r="CD1184" i="14"/>
  <c r="CC1184" i="14"/>
  <c r="CB1184" i="14"/>
  <c r="CA1184" i="14"/>
  <c r="BZ1184" i="14"/>
  <c r="BW1184" i="14"/>
  <c r="BV1184" i="14"/>
  <c r="BU1184" i="14"/>
  <c r="BT1184" i="14"/>
  <c r="BG1184" i="14"/>
  <c r="BE1184" i="14"/>
  <c r="BC1184" i="14"/>
  <c r="BB1184" i="14"/>
  <c r="AX1184" i="14"/>
  <c r="AR1184" i="14"/>
  <c r="AQ1184" i="14"/>
  <c r="AP1184" i="14"/>
  <c r="AO1184" i="14"/>
  <c r="AN1184" i="14"/>
  <c r="AM1184" i="14"/>
  <c r="AE1184" i="14"/>
  <c r="X1184" i="14"/>
  <c r="W1184" i="14"/>
  <c r="B1184" i="14"/>
  <c r="CW1183" i="14"/>
  <c r="CV1183" i="14"/>
  <c r="CS1183" i="14"/>
  <c r="CQ1183" i="14"/>
  <c r="CD1183" i="14"/>
  <c r="CC1183" i="14"/>
  <c r="CB1183" i="14"/>
  <c r="CA1183" i="14"/>
  <c r="BZ1183" i="14"/>
  <c r="BW1183" i="14"/>
  <c r="BV1183" i="14"/>
  <c r="BU1183" i="14"/>
  <c r="BT1183" i="14"/>
  <c r="BG1183" i="14"/>
  <c r="BE1183" i="14"/>
  <c r="BC1183" i="14"/>
  <c r="BB1183" i="14"/>
  <c r="AX1183" i="14"/>
  <c r="AR1183" i="14"/>
  <c r="AQ1183" i="14"/>
  <c r="AP1183" i="14"/>
  <c r="AO1183" i="14"/>
  <c r="AN1183" i="14"/>
  <c r="AM1183" i="14"/>
  <c r="AE1183" i="14"/>
  <c r="X1183" i="14"/>
  <c r="W1183" i="14"/>
  <c r="B1183" i="14"/>
  <c r="CW1182" i="14"/>
  <c r="CV1182" i="14"/>
  <c r="CS1182" i="14"/>
  <c r="CQ1182" i="14"/>
  <c r="CD1182" i="14"/>
  <c r="CC1182" i="14"/>
  <c r="CB1182" i="14"/>
  <c r="CA1182" i="14"/>
  <c r="BZ1182" i="14"/>
  <c r="BW1182" i="14"/>
  <c r="BV1182" i="14"/>
  <c r="BU1182" i="14"/>
  <c r="BT1182" i="14"/>
  <c r="BG1182" i="14"/>
  <c r="BE1182" i="14"/>
  <c r="BC1182" i="14"/>
  <c r="BB1182" i="14"/>
  <c r="AX1182" i="14"/>
  <c r="AR1182" i="14"/>
  <c r="AQ1182" i="14"/>
  <c r="AP1182" i="14"/>
  <c r="AO1182" i="14"/>
  <c r="AN1182" i="14"/>
  <c r="AM1182" i="14"/>
  <c r="AE1182" i="14"/>
  <c r="X1182" i="14"/>
  <c r="W1182" i="14"/>
  <c r="B1182" i="14"/>
  <c r="CW1181" i="14"/>
  <c r="CV1181" i="14"/>
  <c r="CS1181" i="14"/>
  <c r="CQ1181" i="14"/>
  <c r="CD1181" i="14"/>
  <c r="CC1181" i="14"/>
  <c r="CB1181" i="14"/>
  <c r="CA1181" i="14"/>
  <c r="BZ1181" i="14"/>
  <c r="BW1181" i="14"/>
  <c r="BV1181" i="14"/>
  <c r="BU1181" i="14"/>
  <c r="BT1181" i="14"/>
  <c r="BG1181" i="14"/>
  <c r="BE1181" i="14"/>
  <c r="BC1181" i="14"/>
  <c r="BB1181" i="14"/>
  <c r="AX1181" i="14"/>
  <c r="AR1181" i="14"/>
  <c r="AQ1181" i="14"/>
  <c r="AP1181" i="14"/>
  <c r="AO1181" i="14"/>
  <c r="AN1181" i="14"/>
  <c r="AM1181" i="14"/>
  <c r="AE1181" i="14"/>
  <c r="X1181" i="14"/>
  <c r="W1181" i="14"/>
  <c r="B1181" i="14"/>
  <c r="CW1180" i="14"/>
  <c r="CV1180" i="14"/>
  <c r="CS1180" i="14"/>
  <c r="CQ1180" i="14"/>
  <c r="CD1180" i="14"/>
  <c r="CC1180" i="14"/>
  <c r="CB1180" i="14"/>
  <c r="CA1180" i="14"/>
  <c r="BZ1180" i="14"/>
  <c r="BW1180" i="14"/>
  <c r="BV1180" i="14"/>
  <c r="BU1180" i="14"/>
  <c r="BT1180" i="14"/>
  <c r="BG1180" i="14"/>
  <c r="BE1180" i="14"/>
  <c r="BC1180" i="14"/>
  <c r="BB1180" i="14"/>
  <c r="AX1180" i="14"/>
  <c r="AR1180" i="14"/>
  <c r="AQ1180" i="14"/>
  <c r="AP1180" i="14"/>
  <c r="AO1180" i="14"/>
  <c r="AN1180" i="14"/>
  <c r="AM1180" i="14"/>
  <c r="AE1180" i="14"/>
  <c r="X1180" i="14"/>
  <c r="W1180" i="14"/>
  <c r="B1180" i="14"/>
  <c r="CW1179" i="14"/>
  <c r="CV1179" i="14"/>
  <c r="CS1179" i="14"/>
  <c r="CQ1179" i="14"/>
  <c r="CD1179" i="14"/>
  <c r="CC1179" i="14"/>
  <c r="CB1179" i="14"/>
  <c r="CA1179" i="14"/>
  <c r="BZ1179" i="14"/>
  <c r="BW1179" i="14"/>
  <c r="BV1179" i="14"/>
  <c r="BU1179" i="14"/>
  <c r="BT1179" i="14"/>
  <c r="BG1179" i="14"/>
  <c r="BE1179" i="14"/>
  <c r="BC1179" i="14"/>
  <c r="BB1179" i="14"/>
  <c r="AX1179" i="14"/>
  <c r="AR1179" i="14"/>
  <c r="AQ1179" i="14"/>
  <c r="AP1179" i="14"/>
  <c r="AO1179" i="14"/>
  <c r="AN1179" i="14"/>
  <c r="AM1179" i="14"/>
  <c r="AE1179" i="14"/>
  <c r="X1179" i="14"/>
  <c r="W1179" i="14"/>
  <c r="B1179" i="14"/>
  <c r="CW1178" i="14"/>
  <c r="CV1178" i="14"/>
  <c r="CS1178" i="14"/>
  <c r="CQ1178" i="14"/>
  <c r="CD1178" i="14"/>
  <c r="CC1178" i="14"/>
  <c r="CB1178" i="14"/>
  <c r="CA1178" i="14"/>
  <c r="BZ1178" i="14"/>
  <c r="BW1178" i="14"/>
  <c r="BV1178" i="14"/>
  <c r="BU1178" i="14"/>
  <c r="BT1178" i="14"/>
  <c r="BG1178" i="14"/>
  <c r="BE1178" i="14"/>
  <c r="BC1178" i="14"/>
  <c r="BB1178" i="14"/>
  <c r="AX1178" i="14"/>
  <c r="AR1178" i="14"/>
  <c r="AQ1178" i="14"/>
  <c r="AP1178" i="14"/>
  <c r="AO1178" i="14"/>
  <c r="AN1178" i="14"/>
  <c r="AM1178" i="14"/>
  <c r="AE1178" i="14"/>
  <c r="X1178" i="14"/>
  <c r="W1178" i="14"/>
  <c r="B1178" i="14"/>
  <c r="CW1177" i="14"/>
  <c r="CV1177" i="14"/>
  <c r="CS1177" i="14"/>
  <c r="CQ1177" i="14"/>
  <c r="CD1177" i="14"/>
  <c r="CC1177" i="14"/>
  <c r="CB1177" i="14"/>
  <c r="CA1177" i="14"/>
  <c r="BZ1177" i="14"/>
  <c r="BW1177" i="14"/>
  <c r="BV1177" i="14"/>
  <c r="BU1177" i="14"/>
  <c r="BT1177" i="14"/>
  <c r="BG1177" i="14"/>
  <c r="BE1177" i="14"/>
  <c r="BC1177" i="14"/>
  <c r="BB1177" i="14"/>
  <c r="AX1177" i="14"/>
  <c r="AR1177" i="14"/>
  <c r="AQ1177" i="14"/>
  <c r="AP1177" i="14"/>
  <c r="AO1177" i="14"/>
  <c r="AN1177" i="14"/>
  <c r="AM1177" i="14"/>
  <c r="AE1177" i="14"/>
  <c r="X1177" i="14"/>
  <c r="W1177" i="14"/>
  <c r="B1177" i="14"/>
  <c r="CW1176" i="14"/>
  <c r="CV1176" i="14"/>
  <c r="CS1176" i="14"/>
  <c r="CQ1176" i="14"/>
  <c r="CD1176" i="14"/>
  <c r="CC1176" i="14"/>
  <c r="CB1176" i="14"/>
  <c r="CA1176" i="14"/>
  <c r="BZ1176" i="14"/>
  <c r="BW1176" i="14"/>
  <c r="BV1176" i="14"/>
  <c r="BU1176" i="14"/>
  <c r="BT1176" i="14"/>
  <c r="BG1176" i="14"/>
  <c r="BE1176" i="14"/>
  <c r="BC1176" i="14"/>
  <c r="BB1176" i="14"/>
  <c r="AX1176" i="14"/>
  <c r="AR1176" i="14"/>
  <c r="AQ1176" i="14"/>
  <c r="AP1176" i="14"/>
  <c r="AO1176" i="14"/>
  <c r="AN1176" i="14"/>
  <c r="AM1176" i="14"/>
  <c r="AE1176" i="14"/>
  <c r="X1176" i="14"/>
  <c r="W1176" i="14"/>
  <c r="B1176" i="14"/>
  <c r="CW1175" i="14"/>
  <c r="CV1175" i="14"/>
  <c r="CS1175" i="14"/>
  <c r="CQ1175" i="14"/>
  <c r="CD1175" i="14"/>
  <c r="CC1175" i="14"/>
  <c r="CB1175" i="14"/>
  <c r="CA1175" i="14"/>
  <c r="BZ1175" i="14"/>
  <c r="BW1175" i="14"/>
  <c r="BV1175" i="14"/>
  <c r="BU1175" i="14"/>
  <c r="BT1175" i="14"/>
  <c r="BG1175" i="14"/>
  <c r="BE1175" i="14"/>
  <c r="BC1175" i="14"/>
  <c r="BB1175" i="14"/>
  <c r="AX1175" i="14"/>
  <c r="AR1175" i="14"/>
  <c r="AQ1175" i="14"/>
  <c r="AP1175" i="14"/>
  <c r="AO1175" i="14"/>
  <c r="AN1175" i="14"/>
  <c r="AM1175" i="14"/>
  <c r="AE1175" i="14"/>
  <c r="X1175" i="14"/>
  <c r="W1175" i="14"/>
  <c r="B1175" i="14"/>
  <c r="CW1174" i="14"/>
  <c r="CV1174" i="14"/>
  <c r="CS1174" i="14"/>
  <c r="CQ1174" i="14"/>
  <c r="CD1174" i="14"/>
  <c r="CC1174" i="14"/>
  <c r="CB1174" i="14"/>
  <c r="CA1174" i="14"/>
  <c r="BZ1174" i="14"/>
  <c r="BW1174" i="14"/>
  <c r="BV1174" i="14"/>
  <c r="BU1174" i="14"/>
  <c r="BT1174" i="14"/>
  <c r="BG1174" i="14"/>
  <c r="BE1174" i="14"/>
  <c r="BC1174" i="14"/>
  <c r="BB1174" i="14"/>
  <c r="AX1174" i="14"/>
  <c r="AR1174" i="14"/>
  <c r="AQ1174" i="14"/>
  <c r="AP1174" i="14"/>
  <c r="AO1174" i="14"/>
  <c r="AN1174" i="14"/>
  <c r="AM1174" i="14"/>
  <c r="AE1174" i="14"/>
  <c r="X1174" i="14"/>
  <c r="W1174" i="14"/>
  <c r="B1174" i="14"/>
  <c r="CW1173" i="14"/>
  <c r="CV1173" i="14"/>
  <c r="CS1173" i="14"/>
  <c r="CQ1173" i="14"/>
  <c r="CD1173" i="14"/>
  <c r="CC1173" i="14"/>
  <c r="CB1173" i="14"/>
  <c r="CA1173" i="14"/>
  <c r="BZ1173" i="14"/>
  <c r="BW1173" i="14"/>
  <c r="BV1173" i="14"/>
  <c r="BU1173" i="14"/>
  <c r="BT1173" i="14"/>
  <c r="BG1173" i="14"/>
  <c r="BE1173" i="14"/>
  <c r="BC1173" i="14"/>
  <c r="BB1173" i="14"/>
  <c r="AX1173" i="14"/>
  <c r="AR1173" i="14"/>
  <c r="AQ1173" i="14"/>
  <c r="AP1173" i="14"/>
  <c r="AO1173" i="14"/>
  <c r="AN1173" i="14"/>
  <c r="AM1173" i="14"/>
  <c r="AE1173" i="14"/>
  <c r="X1173" i="14"/>
  <c r="W1173" i="14"/>
  <c r="B1173" i="14"/>
  <c r="CW1172" i="14"/>
  <c r="CV1172" i="14"/>
  <c r="CS1172" i="14"/>
  <c r="CQ1172" i="14"/>
  <c r="CD1172" i="14"/>
  <c r="CC1172" i="14"/>
  <c r="CB1172" i="14"/>
  <c r="CA1172" i="14"/>
  <c r="BZ1172" i="14"/>
  <c r="BW1172" i="14"/>
  <c r="BV1172" i="14"/>
  <c r="BU1172" i="14"/>
  <c r="BT1172" i="14"/>
  <c r="BG1172" i="14"/>
  <c r="BE1172" i="14"/>
  <c r="BC1172" i="14"/>
  <c r="BB1172" i="14"/>
  <c r="AX1172" i="14"/>
  <c r="AR1172" i="14"/>
  <c r="AQ1172" i="14"/>
  <c r="AP1172" i="14"/>
  <c r="AO1172" i="14"/>
  <c r="AN1172" i="14"/>
  <c r="AM1172" i="14"/>
  <c r="AE1172" i="14"/>
  <c r="X1172" i="14"/>
  <c r="W1172" i="14"/>
  <c r="B1172" i="14"/>
  <c r="CW1171" i="14"/>
  <c r="CV1171" i="14"/>
  <c r="CS1171" i="14"/>
  <c r="CQ1171" i="14"/>
  <c r="CD1171" i="14"/>
  <c r="CC1171" i="14"/>
  <c r="CB1171" i="14"/>
  <c r="CA1171" i="14"/>
  <c r="BZ1171" i="14"/>
  <c r="BW1171" i="14"/>
  <c r="BV1171" i="14"/>
  <c r="BU1171" i="14"/>
  <c r="BT1171" i="14"/>
  <c r="BG1171" i="14"/>
  <c r="BE1171" i="14"/>
  <c r="BC1171" i="14"/>
  <c r="BB1171" i="14"/>
  <c r="AX1171" i="14"/>
  <c r="AR1171" i="14"/>
  <c r="AQ1171" i="14"/>
  <c r="AP1171" i="14"/>
  <c r="AO1171" i="14"/>
  <c r="AN1171" i="14"/>
  <c r="AM1171" i="14"/>
  <c r="AE1171" i="14"/>
  <c r="X1171" i="14"/>
  <c r="W1171" i="14"/>
  <c r="B1171" i="14"/>
  <c r="CW1170" i="14"/>
  <c r="CV1170" i="14"/>
  <c r="CS1170" i="14"/>
  <c r="CQ1170" i="14"/>
  <c r="CD1170" i="14"/>
  <c r="CC1170" i="14"/>
  <c r="CB1170" i="14"/>
  <c r="CA1170" i="14"/>
  <c r="BZ1170" i="14"/>
  <c r="BW1170" i="14"/>
  <c r="BV1170" i="14"/>
  <c r="BU1170" i="14"/>
  <c r="BT1170" i="14"/>
  <c r="BG1170" i="14"/>
  <c r="BE1170" i="14"/>
  <c r="BC1170" i="14"/>
  <c r="BB1170" i="14"/>
  <c r="AX1170" i="14"/>
  <c r="AR1170" i="14"/>
  <c r="AQ1170" i="14"/>
  <c r="AP1170" i="14"/>
  <c r="AO1170" i="14"/>
  <c r="AN1170" i="14"/>
  <c r="AM1170" i="14"/>
  <c r="AE1170" i="14"/>
  <c r="X1170" i="14"/>
  <c r="W1170" i="14"/>
  <c r="B1170" i="14"/>
  <c r="CW1169" i="14"/>
  <c r="CV1169" i="14"/>
  <c r="CS1169" i="14"/>
  <c r="CQ1169" i="14"/>
  <c r="CD1169" i="14"/>
  <c r="CC1169" i="14"/>
  <c r="CB1169" i="14"/>
  <c r="CA1169" i="14"/>
  <c r="BZ1169" i="14"/>
  <c r="BW1169" i="14"/>
  <c r="BV1169" i="14"/>
  <c r="BU1169" i="14"/>
  <c r="BT1169" i="14"/>
  <c r="BG1169" i="14"/>
  <c r="BE1169" i="14"/>
  <c r="BC1169" i="14"/>
  <c r="BB1169" i="14"/>
  <c r="AX1169" i="14"/>
  <c r="AR1169" i="14"/>
  <c r="AQ1169" i="14"/>
  <c r="AP1169" i="14"/>
  <c r="AO1169" i="14"/>
  <c r="AN1169" i="14"/>
  <c r="AM1169" i="14"/>
  <c r="AE1169" i="14"/>
  <c r="X1169" i="14"/>
  <c r="W1169" i="14"/>
  <c r="B1169" i="14"/>
  <c r="CW1168" i="14"/>
  <c r="CV1168" i="14"/>
  <c r="CS1168" i="14"/>
  <c r="CQ1168" i="14"/>
  <c r="CD1168" i="14"/>
  <c r="CC1168" i="14"/>
  <c r="CB1168" i="14"/>
  <c r="CA1168" i="14"/>
  <c r="BZ1168" i="14"/>
  <c r="BW1168" i="14"/>
  <c r="BV1168" i="14"/>
  <c r="BU1168" i="14"/>
  <c r="BT1168" i="14"/>
  <c r="BG1168" i="14"/>
  <c r="BE1168" i="14"/>
  <c r="BC1168" i="14"/>
  <c r="BB1168" i="14"/>
  <c r="AX1168" i="14"/>
  <c r="AR1168" i="14"/>
  <c r="AQ1168" i="14"/>
  <c r="AP1168" i="14"/>
  <c r="AO1168" i="14"/>
  <c r="AN1168" i="14"/>
  <c r="AM1168" i="14"/>
  <c r="AE1168" i="14"/>
  <c r="X1168" i="14"/>
  <c r="W1168" i="14"/>
  <c r="B1168" i="14"/>
  <c r="CW1167" i="14"/>
  <c r="CV1167" i="14"/>
  <c r="CS1167" i="14"/>
  <c r="CQ1167" i="14"/>
  <c r="CD1167" i="14"/>
  <c r="CC1167" i="14"/>
  <c r="CB1167" i="14"/>
  <c r="CA1167" i="14"/>
  <c r="BZ1167" i="14"/>
  <c r="BW1167" i="14"/>
  <c r="BV1167" i="14"/>
  <c r="BU1167" i="14"/>
  <c r="BT1167" i="14"/>
  <c r="BG1167" i="14"/>
  <c r="BE1167" i="14"/>
  <c r="BC1167" i="14"/>
  <c r="BB1167" i="14"/>
  <c r="AX1167" i="14"/>
  <c r="AR1167" i="14"/>
  <c r="AQ1167" i="14"/>
  <c r="AP1167" i="14"/>
  <c r="AO1167" i="14"/>
  <c r="AN1167" i="14"/>
  <c r="AM1167" i="14"/>
  <c r="AE1167" i="14"/>
  <c r="X1167" i="14"/>
  <c r="W1167" i="14"/>
  <c r="B1167" i="14"/>
  <c r="CW1166" i="14"/>
  <c r="CV1166" i="14"/>
  <c r="CS1166" i="14"/>
  <c r="CQ1166" i="14"/>
  <c r="CD1166" i="14"/>
  <c r="CC1166" i="14"/>
  <c r="CB1166" i="14"/>
  <c r="CA1166" i="14"/>
  <c r="BZ1166" i="14"/>
  <c r="BW1166" i="14"/>
  <c r="BV1166" i="14"/>
  <c r="BU1166" i="14"/>
  <c r="BT1166" i="14"/>
  <c r="BG1166" i="14"/>
  <c r="BE1166" i="14"/>
  <c r="BC1166" i="14"/>
  <c r="BB1166" i="14"/>
  <c r="AX1166" i="14"/>
  <c r="AR1166" i="14"/>
  <c r="AQ1166" i="14"/>
  <c r="AP1166" i="14"/>
  <c r="AO1166" i="14"/>
  <c r="AN1166" i="14"/>
  <c r="AM1166" i="14"/>
  <c r="AE1166" i="14"/>
  <c r="X1166" i="14"/>
  <c r="W1166" i="14"/>
  <c r="B1166" i="14"/>
  <c r="CW1165" i="14"/>
  <c r="CV1165" i="14"/>
  <c r="CS1165" i="14"/>
  <c r="CQ1165" i="14"/>
  <c r="CD1165" i="14"/>
  <c r="CC1165" i="14"/>
  <c r="CB1165" i="14"/>
  <c r="CA1165" i="14"/>
  <c r="BZ1165" i="14"/>
  <c r="BW1165" i="14"/>
  <c r="BV1165" i="14"/>
  <c r="BU1165" i="14"/>
  <c r="BT1165" i="14"/>
  <c r="BG1165" i="14"/>
  <c r="BE1165" i="14"/>
  <c r="BC1165" i="14"/>
  <c r="BB1165" i="14"/>
  <c r="AX1165" i="14"/>
  <c r="AR1165" i="14"/>
  <c r="AQ1165" i="14"/>
  <c r="AP1165" i="14"/>
  <c r="AO1165" i="14"/>
  <c r="AN1165" i="14"/>
  <c r="AM1165" i="14"/>
  <c r="AE1165" i="14"/>
  <c r="X1165" i="14"/>
  <c r="W1165" i="14"/>
  <c r="B1165" i="14"/>
  <c r="CW1164" i="14"/>
  <c r="CV1164" i="14"/>
  <c r="CS1164" i="14"/>
  <c r="CQ1164" i="14"/>
  <c r="CD1164" i="14"/>
  <c r="CC1164" i="14"/>
  <c r="CB1164" i="14"/>
  <c r="CA1164" i="14"/>
  <c r="BZ1164" i="14"/>
  <c r="BW1164" i="14"/>
  <c r="BV1164" i="14"/>
  <c r="BU1164" i="14"/>
  <c r="BT1164" i="14"/>
  <c r="BG1164" i="14"/>
  <c r="BE1164" i="14"/>
  <c r="BC1164" i="14"/>
  <c r="BB1164" i="14"/>
  <c r="AX1164" i="14"/>
  <c r="AR1164" i="14"/>
  <c r="AQ1164" i="14"/>
  <c r="AP1164" i="14"/>
  <c r="AO1164" i="14"/>
  <c r="AN1164" i="14"/>
  <c r="AM1164" i="14"/>
  <c r="AE1164" i="14"/>
  <c r="X1164" i="14"/>
  <c r="W1164" i="14"/>
  <c r="B1164" i="14"/>
  <c r="CW1163" i="14"/>
  <c r="CV1163" i="14"/>
  <c r="CS1163" i="14"/>
  <c r="CQ1163" i="14"/>
  <c r="CD1163" i="14"/>
  <c r="CC1163" i="14"/>
  <c r="CB1163" i="14"/>
  <c r="CA1163" i="14"/>
  <c r="BZ1163" i="14"/>
  <c r="BW1163" i="14"/>
  <c r="BV1163" i="14"/>
  <c r="BU1163" i="14"/>
  <c r="BT1163" i="14"/>
  <c r="BG1163" i="14"/>
  <c r="BE1163" i="14"/>
  <c r="BC1163" i="14"/>
  <c r="BB1163" i="14"/>
  <c r="AX1163" i="14"/>
  <c r="AR1163" i="14"/>
  <c r="AQ1163" i="14"/>
  <c r="AP1163" i="14"/>
  <c r="AO1163" i="14"/>
  <c r="AN1163" i="14"/>
  <c r="AM1163" i="14"/>
  <c r="AE1163" i="14"/>
  <c r="X1163" i="14"/>
  <c r="W1163" i="14"/>
  <c r="B1163" i="14"/>
  <c r="CW1162" i="14"/>
  <c r="CV1162" i="14"/>
  <c r="CS1162" i="14"/>
  <c r="CQ1162" i="14"/>
  <c r="CD1162" i="14"/>
  <c r="CC1162" i="14"/>
  <c r="CB1162" i="14"/>
  <c r="CA1162" i="14"/>
  <c r="BZ1162" i="14"/>
  <c r="BW1162" i="14"/>
  <c r="BV1162" i="14"/>
  <c r="BU1162" i="14"/>
  <c r="BT1162" i="14"/>
  <c r="BG1162" i="14"/>
  <c r="BE1162" i="14"/>
  <c r="BC1162" i="14"/>
  <c r="BB1162" i="14"/>
  <c r="AX1162" i="14"/>
  <c r="AR1162" i="14"/>
  <c r="AQ1162" i="14"/>
  <c r="AP1162" i="14"/>
  <c r="AO1162" i="14"/>
  <c r="AN1162" i="14"/>
  <c r="AM1162" i="14"/>
  <c r="AE1162" i="14"/>
  <c r="X1162" i="14"/>
  <c r="W1162" i="14"/>
  <c r="B1162" i="14"/>
  <c r="CW1161" i="14"/>
  <c r="CV1161" i="14"/>
  <c r="CS1161" i="14"/>
  <c r="CQ1161" i="14"/>
  <c r="CD1161" i="14"/>
  <c r="CC1161" i="14"/>
  <c r="CB1161" i="14"/>
  <c r="CA1161" i="14"/>
  <c r="BZ1161" i="14"/>
  <c r="BW1161" i="14"/>
  <c r="BV1161" i="14"/>
  <c r="BU1161" i="14"/>
  <c r="BT1161" i="14"/>
  <c r="BG1161" i="14"/>
  <c r="BE1161" i="14"/>
  <c r="BC1161" i="14"/>
  <c r="BB1161" i="14"/>
  <c r="AX1161" i="14"/>
  <c r="AR1161" i="14"/>
  <c r="AQ1161" i="14"/>
  <c r="AP1161" i="14"/>
  <c r="AO1161" i="14"/>
  <c r="AN1161" i="14"/>
  <c r="AM1161" i="14"/>
  <c r="AE1161" i="14"/>
  <c r="X1161" i="14"/>
  <c r="W1161" i="14"/>
  <c r="B1161" i="14"/>
  <c r="CW1160" i="14"/>
  <c r="CV1160" i="14"/>
  <c r="CS1160" i="14"/>
  <c r="CQ1160" i="14"/>
  <c r="CD1160" i="14"/>
  <c r="CC1160" i="14"/>
  <c r="CB1160" i="14"/>
  <c r="CA1160" i="14"/>
  <c r="BZ1160" i="14"/>
  <c r="BW1160" i="14"/>
  <c r="BV1160" i="14"/>
  <c r="BU1160" i="14"/>
  <c r="BT1160" i="14"/>
  <c r="BG1160" i="14"/>
  <c r="BE1160" i="14"/>
  <c r="BC1160" i="14"/>
  <c r="BB1160" i="14"/>
  <c r="AX1160" i="14"/>
  <c r="AR1160" i="14"/>
  <c r="AQ1160" i="14"/>
  <c r="AP1160" i="14"/>
  <c r="AO1160" i="14"/>
  <c r="AN1160" i="14"/>
  <c r="AM1160" i="14"/>
  <c r="AE1160" i="14"/>
  <c r="X1160" i="14"/>
  <c r="W1160" i="14"/>
  <c r="B1160" i="14"/>
  <c r="CW1159" i="14"/>
  <c r="CV1159" i="14"/>
  <c r="CS1159" i="14"/>
  <c r="CQ1159" i="14"/>
  <c r="CD1159" i="14"/>
  <c r="CC1159" i="14"/>
  <c r="CB1159" i="14"/>
  <c r="CA1159" i="14"/>
  <c r="BZ1159" i="14"/>
  <c r="BW1159" i="14"/>
  <c r="BV1159" i="14"/>
  <c r="BU1159" i="14"/>
  <c r="BT1159" i="14"/>
  <c r="BG1159" i="14"/>
  <c r="BE1159" i="14"/>
  <c r="BC1159" i="14"/>
  <c r="BB1159" i="14"/>
  <c r="AX1159" i="14"/>
  <c r="AR1159" i="14"/>
  <c r="AQ1159" i="14"/>
  <c r="AP1159" i="14"/>
  <c r="AO1159" i="14"/>
  <c r="AN1159" i="14"/>
  <c r="AM1159" i="14"/>
  <c r="AE1159" i="14"/>
  <c r="X1159" i="14"/>
  <c r="W1159" i="14"/>
  <c r="B1159" i="14"/>
  <c r="CW1158" i="14"/>
  <c r="CV1158" i="14"/>
  <c r="CS1158" i="14"/>
  <c r="CQ1158" i="14"/>
  <c r="CD1158" i="14"/>
  <c r="CC1158" i="14"/>
  <c r="CB1158" i="14"/>
  <c r="CA1158" i="14"/>
  <c r="BZ1158" i="14"/>
  <c r="BW1158" i="14"/>
  <c r="BV1158" i="14"/>
  <c r="BU1158" i="14"/>
  <c r="BT1158" i="14"/>
  <c r="BG1158" i="14"/>
  <c r="BE1158" i="14"/>
  <c r="BC1158" i="14"/>
  <c r="BB1158" i="14"/>
  <c r="AX1158" i="14"/>
  <c r="AR1158" i="14"/>
  <c r="AQ1158" i="14"/>
  <c r="AP1158" i="14"/>
  <c r="AO1158" i="14"/>
  <c r="AN1158" i="14"/>
  <c r="AM1158" i="14"/>
  <c r="AE1158" i="14"/>
  <c r="X1158" i="14"/>
  <c r="W1158" i="14"/>
  <c r="B1158" i="14"/>
  <c r="CW1157" i="14"/>
  <c r="CV1157" i="14"/>
  <c r="CS1157" i="14"/>
  <c r="CQ1157" i="14"/>
  <c r="CD1157" i="14"/>
  <c r="CC1157" i="14"/>
  <c r="CB1157" i="14"/>
  <c r="CA1157" i="14"/>
  <c r="BZ1157" i="14"/>
  <c r="BW1157" i="14"/>
  <c r="BV1157" i="14"/>
  <c r="BU1157" i="14"/>
  <c r="BT1157" i="14"/>
  <c r="BG1157" i="14"/>
  <c r="BE1157" i="14"/>
  <c r="BC1157" i="14"/>
  <c r="BB1157" i="14"/>
  <c r="AX1157" i="14"/>
  <c r="AR1157" i="14"/>
  <c r="AQ1157" i="14"/>
  <c r="AP1157" i="14"/>
  <c r="AO1157" i="14"/>
  <c r="AN1157" i="14"/>
  <c r="AM1157" i="14"/>
  <c r="AE1157" i="14"/>
  <c r="X1157" i="14"/>
  <c r="W1157" i="14"/>
  <c r="B1157" i="14"/>
  <c r="CW1156" i="14"/>
  <c r="CV1156" i="14"/>
  <c r="CS1156" i="14"/>
  <c r="CQ1156" i="14"/>
  <c r="CD1156" i="14"/>
  <c r="CC1156" i="14"/>
  <c r="CB1156" i="14"/>
  <c r="CA1156" i="14"/>
  <c r="BZ1156" i="14"/>
  <c r="BW1156" i="14"/>
  <c r="BV1156" i="14"/>
  <c r="BU1156" i="14"/>
  <c r="BT1156" i="14"/>
  <c r="BG1156" i="14"/>
  <c r="BE1156" i="14"/>
  <c r="BC1156" i="14"/>
  <c r="BB1156" i="14"/>
  <c r="AX1156" i="14"/>
  <c r="AR1156" i="14"/>
  <c r="AQ1156" i="14"/>
  <c r="AP1156" i="14"/>
  <c r="AO1156" i="14"/>
  <c r="AN1156" i="14"/>
  <c r="AM1156" i="14"/>
  <c r="AE1156" i="14"/>
  <c r="X1156" i="14"/>
  <c r="W1156" i="14"/>
  <c r="B1156" i="14"/>
  <c r="CW1155" i="14"/>
  <c r="CV1155" i="14"/>
  <c r="CS1155" i="14"/>
  <c r="CQ1155" i="14"/>
  <c r="CD1155" i="14"/>
  <c r="CC1155" i="14"/>
  <c r="CB1155" i="14"/>
  <c r="CA1155" i="14"/>
  <c r="BZ1155" i="14"/>
  <c r="BW1155" i="14"/>
  <c r="BV1155" i="14"/>
  <c r="BU1155" i="14"/>
  <c r="BT1155" i="14"/>
  <c r="BG1155" i="14"/>
  <c r="BE1155" i="14"/>
  <c r="BC1155" i="14"/>
  <c r="BB1155" i="14"/>
  <c r="AX1155" i="14"/>
  <c r="AR1155" i="14"/>
  <c r="AQ1155" i="14"/>
  <c r="AP1155" i="14"/>
  <c r="AO1155" i="14"/>
  <c r="AN1155" i="14"/>
  <c r="AM1155" i="14"/>
  <c r="AE1155" i="14"/>
  <c r="X1155" i="14"/>
  <c r="W1155" i="14"/>
  <c r="B1155" i="14"/>
  <c r="CW1154" i="14"/>
  <c r="CV1154" i="14"/>
  <c r="CS1154" i="14"/>
  <c r="CQ1154" i="14"/>
  <c r="CD1154" i="14"/>
  <c r="CC1154" i="14"/>
  <c r="CB1154" i="14"/>
  <c r="CA1154" i="14"/>
  <c r="BZ1154" i="14"/>
  <c r="BW1154" i="14"/>
  <c r="BV1154" i="14"/>
  <c r="BU1154" i="14"/>
  <c r="BT1154" i="14"/>
  <c r="BG1154" i="14"/>
  <c r="BE1154" i="14"/>
  <c r="BC1154" i="14"/>
  <c r="BB1154" i="14"/>
  <c r="AX1154" i="14"/>
  <c r="AR1154" i="14"/>
  <c r="AQ1154" i="14"/>
  <c r="AP1154" i="14"/>
  <c r="AO1154" i="14"/>
  <c r="AN1154" i="14"/>
  <c r="AM1154" i="14"/>
  <c r="AE1154" i="14"/>
  <c r="X1154" i="14"/>
  <c r="W1154" i="14"/>
  <c r="B1154" i="14"/>
  <c r="CW1153" i="14"/>
  <c r="CV1153" i="14"/>
  <c r="CS1153" i="14"/>
  <c r="CQ1153" i="14"/>
  <c r="CD1153" i="14"/>
  <c r="CC1153" i="14"/>
  <c r="CB1153" i="14"/>
  <c r="CA1153" i="14"/>
  <c r="BZ1153" i="14"/>
  <c r="BW1153" i="14"/>
  <c r="BV1153" i="14"/>
  <c r="BU1153" i="14"/>
  <c r="BT1153" i="14"/>
  <c r="BG1153" i="14"/>
  <c r="BE1153" i="14"/>
  <c r="BC1153" i="14"/>
  <c r="BB1153" i="14"/>
  <c r="AX1153" i="14"/>
  <c r="AR1153" i="14"/>
  <c r="AQ1153" i="14"/>
  <c r="AP1153" i="14"/>
  <c r="AO1153" i="14"/>
  <c r="AN1153" i="14"/>
  <c r="AM1153" i="14"/>
  <c r="AE1153" i="14"/>
  <c r="X1153" i="14"/>
  <c r="W1153" i="14"/>
  <c r="B1153" i="14"/>
  <c r="CW1152" i="14"/>
  <c r="CV1152" i="14"/>
  <c r="CS1152" i="14"/>
  <c r="CQ1152" i="14"/>
  <c r="CD1152" i="14"/>
  <c r="CC1152" i="14"/>
  <c r="CB1152" i="14"/>
  <c r="CA1152" i="14"/>
  <c r="BZ1152" i="14"/>
  <c r="BW1152" i="14"/>
  <c r="BV1152" i="14"/>
  <c r="BU1152" i="14"/>
  <c r="BT1152" i="14"/>
  <c r="BG1152" i="14"/>
  <c r="BE1152" i="14"/>
  <c r="BC1152" i="14"/>
  <c r="BB1152" i="14"/>
  <c r="AX1152" i="14"/>
  <c r="AR1152" i="14"/>
  <c r="AQ1152" i="14"/>
  <c r="AP1152" i="14"/>
  <c r="AO1152" i="14"/>
  <c r="AN1152" i="14"/>
  <c r="AM1152" i="14"/>
  <c r="AE1152" i="14"/>
  <c r="X1152" i="14"/>
  <c r="W1152" i="14"/>
  <c r="B1152" i="14"/>
  <c r="CW1151" i="14"/>
  <c r="CV1151" i="14"/>
  <c r="CS1151" i="14"/>
  <c r="CQ1151" i="14"/>
  <c r="CD1151" i="14"/>
  <c r="CC1151" i="14"/>
  <c r="CB1151" i="14"/>
  <c r="CA1151" i="14"/>
  <c r="BZ1151" i="14"/>
  <c r="BW1151" i="14"/>
  <c r="BV1151" i="14"/>
  <c r="BU1151" i="14"/>
  <c r="BT1151" i="14"/>
  <c r="BG1151" i="14"/>
  <c r="BE1151" i="14"/>
  <c r="BC1151" i="14"/>
  <c r="BB1151" i="14"/>
  <c r="AX1151" i="14"/>
  <c r="AR1151" i="14"/>
  <c r="AQ1151" i="14"/>
  <c r="AP1151" i="14"/>
  <c r="AO1151" i="14"/>
  <c r="AN1151" i="14"/>
  <c r="AM1151" i="14"/>
  <c r="AE1151" i="14"/>
  <c r="X1151" i="14"/>
  <c r="W1151" i="14"/>
  <c r="B1151" i="14"/>
  <c r="CW1150" i="14"/>
  <c r="CV1150" i="14"/>
  <c r="CS1150" i="14"/>
  <c r="CQ1150" i="14"/>
  <c r="CD1150" i="14"/>
  <c r="CC1150" i="14"/>
  <c r="CB1150" i="14"/>
  <c r="CA1150" i="14"/>
  <c r="BZ1150" i="14"/>
  <c r="BW1150" i="14"/>
  <c r="BV1150" i="14"/>
  <c r="BU1150" i="14"/>
  <c r="BT1150" i="14"/>
  <c r="BG1150" i="14"/>
  <c r="BE1150" i="14"/>
  <c r="BC1150" i="14"/>
  <c r="BB1150" i="14"/>
  <c r="AX1150" i="14"/>
  <c r="AR1150" i="14"/>
  <c r="AQ1150" i="14"/>
  <c r="AP1150" i="14"/>
  <c r="AO1150" i="14"/>
  <c r="AN1150" i="14"/>
  <c r="AM1150" i="14"/>
  <c r="AE1150" i="14"/>
  <c r="X1150" i="14"/>
  <c r="W1150" i="14"/>
  <c r="B1150" i="14"/>
  <c r="CW1149" i="14"/>
  <c r="CV1149" i="14"/>
  <c r="CS1149" i="14"/>
  <c r="CQ1149" i="14"/>
  <c r="CD1149" i="14"/>
  <c r="CC1149" i="14"/>
  <c r="CB1149" i="14"/>
  <c r="CA1149" i="14"/>
  <c r="BZ1149" i="14"/>
  <c r="BW1149" i="14"/>
  <c r="BV1149" i="14"/>
  <c r="BU1149" i="14"/>
  <c r="BT1149" i="14"/>
  <c r="BG1149" i="14"/>
  <c r="BE1149" i="14"/>
  <c r="BC1149" i="14"/>
  <c r="BB1149" i="14"/>
  <c r="AX1149" i="14"/>
  <c r="AR1149" i="14"/>
  <c r="AQ1149" i="14"/>
  <c r="AP1149" i="14"/>
  <c r="AO1149" i="14"/>
  <c r="AN1149" i="14"/>
  <c r="AM1149" i="14"/>
  <c r="AE1149" i="14"/>
  <c r="X1149" i="14"/>
  <c r="W1149" i="14"/>
  <c r="B1149" i="14"/>
  <c r="CW1148" i="14"/>
  <c r="CV1148" i="14"/>
  <c r="CS1148" i="14"/>
  <c r="CQ1148" i="14"/>
  <c r="CD1148" i="14"/>
  <c r="CC1148" i="14"/>
  <c r="CB1148" i="14"/>
  <c r="CA1148" i="14"/>
  <c r="BZ1148" i="14"/>
  <c r="BW1148" i="14"/>
  <c r="BV1148" i="14"/>
  <c r="BU1148" i="14"/>
  <c r="BT1148" i="14"/>
  <c r="BG1148" i="14"/>
  <c r="BE1148" i="14"/>
  <c r="BC1148" i="14"/>
  <c r="BB1148" i="14"/>
  <c r="AX1148" i="14"/>
  <c r="AR1148" i="14"/>
  <c r="AQ1148" i="14"/>
  <c r="AP1148" i="14"/>
  <c r="AO1148" i="14"/>
  <c r="AN1148" i="14"/>
  <c r="AM1148" i="14"/>
  <c r="AE1148" i="14"/>
  <c r="X1148" i="14"/>
  <c r="W1148" i="14"/>
  <c r="B1148" i="14"/>
  <c r="CW1147" i="14"/>
  <c r="CV1147" i="14"/>
  <c r="CS1147" i="14"/>
  <c r="CQ1147" i="14"/>
  <c r="CD1147" i="14"/>
  <c r="CC1147" i="14"/>
  <c r="CB1147" i="14"/>
  <c r="CA1147" i="14"/>
  <c r="BZ1147" i="14"/>
  <c r="BW1147" i="14"/>
  <c r="BV1147" i="14"/>
  <c r="BU1147" i="14"/>
  <c r="BT1147" i="14"/>
  <c r="BG1147" i="14"/>
  <c r="BE1147" i="14"/>
  <c r="BC1147" i="14"/>
  <c r="BB1147" i="14"/>
  <c r="AX1147" i="14"/>
  <c r="AR1147" i="14"/>
  <c r="AQ1147" i="14"/>
  <c r="AP1147" i="14"/>
  <c r="AO1147" i="14"/>
  <c r="AN1147" i="14"/>
  <c r="AM1147" i="14"/>
  <c r="AE1147" i="14"/>
  <c r="X1147" i="14"/>
  <c r="W1147" i="14"/>
  <c r="B1147" i="14"/>
  <c r="CW1146" i="14"/>
  <c r="CV1146" i="14"/>
  <c r="CS1146" i="14"/>
  <c r="CQ1146" i="14"/>
  <c r="CD1146" i="14"/>
  <c r="CC1146" i="14"/>
  <c r="CB1146" i="14"/>
  <c r="CA1146" i="14"/>
  <c r="BZ1146" i="14"/>
  <c r="BW1146" i="14"/>
  <c r="BV1146" i="14"/>
  <c r="BU1146" i="14"/>
  <c r="BT1146" i="14"/>
  <c r="BG1146" i="14"/>
  <c r="BE1146" i="14"/>
  <c r="BC1146" i="14"/>
  <c r="BB1146" i="14"/>
  <c r="AX1146" i="14"/>
  <c r="AR1146" i="14"/>
  <c r="AQ1146" i="14"/>
  <c r="AP1146" i="14"/>
  <c r="AO1146" i="14"/>
  <c r="AN1146" i="14"/>
  <c r="AM1146" i="14"/>
  <c r="AE1146" i="14"/>
  <c r="X1146" i="14"/>
  <c r="W1146" i="14"/>
  <c r="B1146" i="14"/>
  <c r="CW1145" i="14"/>
  <c r="CV1145" i="14"/>
  <c r="CS1145" i="14"/>
  <c r="CQ1145" i="14"/>
  <c r="CD1145" i="14"/>
  <c r="CC1145" i="14"/>
  <c r="CB1145" i="14"/>
  <c r="CA1145" i="14"/>
  <c r="BZ1145" i="14"/>
  <c r="BW1145" i="14"/>
  <c r="BV1145" i="14"/>
  <c r="BU1145" i="14"/>
  <c r="BT1145" i="14"/>
  <c r="BG1145" i="14"/>
  <c r="BE1145" i="14"/>
  <c r="BC1145" i="14"/>
  <c r="BB1145" i="14"/>
  <c r="AX1145" i="14"/>
  <c r="AR1145" i="14"/>
  <c r="AQ1145" i="14"/>
  <c r="AP1145" i="14"/>
  <c r="AO1145" i="14"/>
  <c r="AN1145" i="14"/>
  <c r="AM1145" i="14"/>
  <c r="AE1145" i="14"/>
  <c r="X1145" i="14"/>
  <c r="W1145" i="14"/>
  <c r="B1145" i="14"/>
  <c r="CW1144" i="14"/>
  <c r="CV1144" i="14"/>
  <c r="CS1144" i="14"/>
  <c r="CQ1144" i="14"/>
  <c r="CD1144" i="14"/>
  <c r="CC1144" i="14"/>
  <c r="CB1144" i="14"/>
  <c r="CA1144" i="14"/>
  <c r="BZ1144" i="14"/>
  <c r="BW1144" i="14"/>
  <c r="BV1144" i="14"/>
  <c r="BU1144" i="14"/>
  <c r="BT1144" i="14"/>
  <c r="BG1144" i="14"/>
  <c r="BE1144" i="14"/>
  <c r="BC1144" i="14"/>
  <c r="BB1144" i="14"/>
  <c r="AX1144" i="14"/>
  <c r="AR1144" i="14"/>
  <c r="AQ1144" i="14"/>
  <c r="AP1144" i="14"/>
  <c r="AO1144" i="14"/>
  <c r="AN1144" i="14"/>
  <c r="AM1144" i="14"/>
  <c r="AE1144" i="14"/>
  <c r="X1144" i="14"/>
  <c r="W1144" i="14"/>
  <c r="B1144" i="14"/>
  <c r="CW1143" i="14"/>
  <c r="CV1143" i="14"/>
  <c r="CS1143" i="14"/>
  <c r="CQ1143" i="14"/>
  <c r="CD1143" i="14"/>
  <c r="CC1143" i="14"/>
  <c r="CB1143" i="14"/>
  <c r="CA1143" i="14"/>
  <c r="BZ1143" i="14"/>
  <c r="BW1143" i="14"/>
  <c r="BV1143" i="14"/>
  <c r="BU1143" i="14"/>
  <c r="BT1143" i="14"/>
  <c r="BG1143" i="14"/>
  <c r="BE1143" i="14"/>
  <c r="BC1143" i="14"/>
  <c r="BB1143" i="14"/>
  <c r="AX1143" i="14"/>
  <c r="AR1143" i="14"/>
  <c r="AQ1143" i="14"/>
  <c r="AP1143" i="14"/>
  <c r="AO1143" i="14"/>
  <c r="AN1143" i="14"/>
  <c r="AM1143" i="14"/>
  <c r="AE1143" i="14"/>
  <c r="X1143" i="14"/>
  <c r="W1143" i="14"/>
  <c r="B1143" i="14"/>
  <c r="CW1142" i="14"/>
  <c r="CV1142" i="14"/>
  <c r="CS1142" i="14"/>
  <c r="CQ1142" i="14"/>
  <c r="CD1142" i="14"/>
  <c r="CC1142" i="14"/>
  <c r="CB1142" i="14"/>
  <c r="CA1142" i="14"/>
  <c r="BZ1142" i="14"/>
  <c r="BW1142" i="14"/>
  <c r="BV1142" i="14"/>
  <c r="BU1142" i="14"/>
  <c r="BT1142" i="14"/>
  <c r="BG1142" i="14"/>
  <c r="BE1142" i="14"/>
  <c r="BC1142" i="14"/>
  <c r="BB1142" i="14"/>
  <c r="AX1142" i="14"/>
  <c r="AR1142" i="14"/>
  <c r="AQ1142" i="14"/>
  <c r="AP1142" i="14"/>
  <c r="AO1142" i="14"/>
  <c r="AN1142" i="14"/>
  <c r="AM1142" i="14"/>
  <c r="AE1142" i="14"/>
  <c r="X1142" i="14"/>
  <c r="W1142" i="14"/>
  <c r="B1142" i="14"/>
  <c r="CW1141" i="14"/>
  <c r="CV1141" i="14"/>
  <c r="CS1141" i="14"/>
  <c r="CQ1141" i="14"/>
  <c r="CD1141" i="14"/>
  <c r="CC1141" i="14"/>
  <c r="CB1141" i="14"/>
  <c r="CA1141" i="14"/>
  <c r="BZ1141" i="14"/>
  <c r="BW1141" i="14"/>
  <c r="BV1141" i="14"/>
  <c r="BU1141" i="14"/>
  <c r="BT1141" i="14"/>
  <c r="BG1141" i="14"/>
  <c r="BE1141" i="14"/>
  <c r="BC1141" i="14"/>
  <c r="BB1141" i="14"/>
  <c r="AX1141" i="14"/>
  <c r="AR1141" i="14"/>
  <c r="AQ1141" i="14"/>
  <c r="AP1141" i="14"/>
  <c r="AO1141" i="14"/>
  <c r="AN1141" i="14"/>
  <c r="AM1141" i="14"/>
  <c r="AE1141" i="14"/>
  <c r="X1141" i="14"/>
  <c r="W1141" i="14"/>
  <c r="B1141" i="14"/>
  <c r="CW1140" i="14"/>
  <c r="CV1140" i="14"/>
  <c r="CS1140" i="14"/>
  <c r="CQ1140" i="14"/>
  <c r="CD1140" i="14"/>
  <c r="CC1140" i="14"/>
  <c r="CB1140" i="14"/>
  <c r="CA1140" i="14"/>
  <c r="BZ1140" i="14"/>
  <c r="BW1140" i="14"/>
  <c r="BV1140" i="14"/>
  <c r="BU1140" i="14"/>
  <c r="BT1140" i="14"/>
  <c r="BG1140" i="14"/>
  <c r="BE1140" i="14"/>
  <c r="BC1140" i="14"/>
  <c r="BB1140" i="14"/>
  <c r="AX1140" i="14"/>
  <c r="AR1140" i="14"/>
  <c r="AQ1140" i="14"/>
  <c r="AP1140" i="14"/>
  <c r="AO1140" i="14"/>
  <c r="AN1140" i="14"/>
  <c r="AM1140" i="14"/>
  <c r="AE1140" i="14"/>
  <c r="X1140" i="14"/>
  <c r="W1140" i="14"/>
  <c r="B1140" i="14"/>
  <c r="CW1139" i="14"/>
  <c r="CV1139" i="14"/>
  <c r="CS1139" i="14"/>
  <c r="CQ1139" i="14"/>
  <c r="CD1139" i="14"/>
  <c r="CC1139" i="14"/>
  <c r="CB1139" i="14"/>
  <c r="CA1139" i="14"/>
  <c r="BZ1139" i="14"/>
  <c r="BW1139" i="14"/>
  <c r="BV1139" i="14"/>
  <c r="BU1139" i="14"/>
  <c r="BT1139" i="14"/>
  <c r="BG1139" i="14"/>
  <c r="BE1139" i="14"/>
  <c r="BC1139" i="14"/>
  <c r="BB1139" i="14"/>
  <c r="AX1139" i="14"/>
  <c r="AR1139" i="14"/>
  <c r="AQ1139" i="14"/>
  <c r="AP1139" i="14"/>
  <c r="AO1139" i="14"/>
  <c r="AN1139" i="14"/>
  <c r="AM1139" i="14"/>
  <c r="AE1139" i="14"/>
  <c r="X1139" i="14"/>
  <c r="W1139" i="14"/>
  <c r="B1139" i="14"/>
  <c r="CW1138" i="14"/>
  <c r="CV1138" i="14"/>
  <c r="CS1138" i="14"/>
  <c r="CQ1138" i="14"/>
  <c r="CD1138" i="14"/>
  <c r="CC1138" i="14"/>
  <c r="CB1138" i="14"/>
  <c r="CA1138" i="14"/>
  <c r="BZ1138" i="14"/>
  <c r="BW1138" i="14"/>
  <c r="BV1138" i="14"/>
  <c r="BU1138" i="14"/>
  <c r="BT1138" i="14"/>
  <c r="BG1138" i="14"/>
  <c r="BE1138" i="14"/>
  <c r="BC1138" i="14"/>
  <c r="BB1138" i="14"/>
  <c r="AX1138" i="14"/>
  <c r="AR1138" i="14"/>
  <c r="AQ1138" i="14"/>
  <c r="AP1138" i="14"/>
  <c r="AO1138" i="14"/>
  <c r="AN1138" i="14"/>
  <c r="AM1138" i="14"/>
  <c r="AE1138" i="14"/>
  <c r="X1138" i="14"/>
  <c r="W1138" i="14"/>
  <c r="B1138" i="14"/>
  <c r="CW1137" i="14"/>
  <c r="CV1137" i="14"/>
  <c r="CS1137" i="14"/>
  <c r="CQ1137" i="14"/>
  <c r="CD1137" i="14"/>
  <c r="CC1137" i="14"/>
  <c r="CB1137" i="14"/>
  <c r="CA1137" i="14"/>
  <c r="BZ1137" i="14"/>
  <c r="BW1137" i="14"/>
  <c r="BV1137" i="14"/>
  <c r="BU1137" i="14"/>
  <c r="BT1137" i="14"/>
  <c r="BG1137" i="14"/>
  <c r="BE1137" i="14"/>
  <c r="BC1137" i="14"/>
  <c r="BB1137" i="14"/>
  <c r="AX1137" i="14"/>
  <c r="AR1137" i="14"/>
  <c r="AQ1137" i="14"/>
  <c r="AP1137" i="14"/>
  <c r="AO1137" i="14"/>
  <c r="AN1137" i="14"/>
  <c r="AM1137" i="14"/>
  <c r="AE1137" i="14"/>
  <c r="X1137" i="14"/>
  <c r="W1137" i="14"/>
  <c r="B1137" i="14"/>
  <c r="CW1136" i="14"/>
  <c r="CV1136" i="14"/>
  <c r="CS1136" i="14"/>
  <c r="CQ1136" i="14"/>
  <c r="CD1136" i="14"/>
  <c r="CC1136" i="14"/>
  <c r="CB1136" i="14"/>
  <c r="CA1136" i="14"/>
  <c r="BZ1136" i="14"/>
  <c r="BW1136" i="14"/>
  <c r="BV1136" i="14"/>
  <c r="BU1136" i="14"/>
  <c r="BT1136" i="14"/>
  <c r="BG1136" i="14"/>
  <c r="BE1136" i="14"/>
  <c r="BC1136" i="14"/>
  <c r="BB1136" i="14"/>
  <c r="AX1136" i="14"/>
  <c r="AR1136" i="14"/>
  <c r="AQ1136" i="14"/>
  <c r="AP1136" i="14"/>
  <c r="AO1136" i="14"/>
  <c r="AN1136" i="14"/>
  <c r="AM1136" i="14"/>
  <c r="AE1136" i="14"/>
  <c r="X1136" i="14"/>
  <c r="W1136" i="14"/>
  <c r="B1136" i="14"/>
  <c r="CW1135" i="14"/>
  <c r="CV1135" i="14"/>
  <c r="CS1135" i="14"/>
  <c r="CQ1135" i="14"/>
  <c r="CD1135" i="14"/>
  <c r="CC1135" i="14"/>
  <c r="CB1135" i="14"/>
  <c r="CA1135" i="14"/>
  <c r="BZ1135" i="14"/>
  <c r="BW1135" i="14"/>
  <c r="BV1135" i="14"/>
  <c r="BU1135" i="14"/>
  <c r="BT1135" i="14"/>
  <c r="BG1135" i="14"/>
  <c r="BE1135" i="14"/>
  <c r="BC1135" i="14"/>
  <c r="BB1135" i="14"/>
  <c r="AX1135" i="14"/>
  <c r="AR1135" i="14"/>
  <c r="AQ1135" i="14"/>
  <c r="AP1135" i="14"/>
  <c r="AO1135" i="14"/>
  <c r="AN1135" i="14"/>
  <c r="AM1135" i="14"/>
  <c r="AE1135" i="14"/>
  <c r="X1135" i="14"/>
  <c r="W1135" i="14"/>
  <c r="B1135" i="14"/>
  <c r="CW1134" i="14"/>
  <c r="CV1134" i="14"/>
  <c r="CS1134" i="14"/>
  <c r="CQ1134" i="14"/>
  <c r="CD1134" i="14"/>
  <c r="CC1134" i="14"/>
  <c r="CB1134" i="14"/>
  <c r="CA1134" i="14"/>
  <c r="BZ1134" i="14"/>
  <c r="BW1134" i="14"/>
  <c r="BV1134" i="14"/>
  <c r="BU1134" i="14"/>
  <c r="BT1134" i="14"/>
  <c r="BG1134" i="14"/>
  <c r="BE1134" i="14"/>
  <c r="BC1134" i="14"/>
  <c r="BB1134" i="14"/>
  <c r="AX1134" i="14"/>
  <c r="AR1134" i="14"/>
  <c r="AQ1134" i="14"/>
  <c r="AP1134" i="14"/>
  <c r="AO1134" i="14"/>
  <c r="AN1134" i="14"/>
  <c r="AM1134" i="14"/>
  <c r="AE1134" i="14"/>
  <c r="X1134" i="14"/>
  <c r="W1134" i="14"/>
  <c r="B1134" i="14"/>
  <c r="CW1133" i="14"/>
  <c r="CV1133" i="14"/>
  <c r="CS1133" i="14"/>
  <c r="CQ1133" i="14"/>
  <c r="CD1133" i="14"/>
  <c r="CC1133" i="14"/>
  <c r="CB1133" i="14"/>
  <c r="CA1133" i="14"/>
  <c r="BZ1133" i="14"/>
  <c r="BW1133" i="14"/>
  <c r="BV1133" i="14"/>
  <c r="BU1133" i="14"/>
  <c r="BT1133" i="14"/>
  <c r="BG1133" i="14"/>
  <c r="BE1133" i="14"/>
  <c r="BC1133" i="14"/>
  <c r="BB1133" i="14"/>
  <c r="AX1133" i="14"/>
  <c r="AR1133" i="14"/>
  <c r="AQ1133" i="14"/>
  <c r="AP1133" i="14"/>
  <c r="AO1133" i="14"/>
  <c r="AN1133" i="14"/>
  <c r="AM1133" i="14"/>
  <c r="AE1133" i="14"/>
  <c r="X1133" i="14"/>
  <c r="W1133" i="14"/>
  <c r="B1133" i="14"/>
  <c r="CW1132" i="14"/>
  <c r="CV1132" i="14"/>
  <c r="CS1132" i="14"/>
  <c r="CQ1132" i="14"/>
  <c r="CD1132" i="14"/>
  <c r="CC1132" i="14"/>
  <c r="CB1132" i="14"/>
  <c r="CA1132" i="14"/>
  <c r="BZ1132" i="14"/>
  <c r="BW1132" i="14"/>
  <c r="BV1132" i="14"/>
  <c r="BU1132" i="14"/>
  <c r="BT1132" i="14"/>
  <c r="BG1132" i="14"/>
  <c r="BE1132" i="14"/>
  <c r="BC1132" i="14"/>
  <c r="BB1132" i="14"/>
  <c r="AX1132" i="14"/>
  <c r="AR1132" i="14"/>
  <c r="AQ1132" i="14"/>
  <c r="AP1132" i="14"/>
  <c r="AO1132" i="14"/>
  <c r="AN1132" i="14"/>
  <c r="AM1132" i="14"/>
  <c r="AE1132" i="14"/>
  <c r="X1132" i="14"/>
  <c r="W1132" i="14"/>
  <c r="B1132" i="14"/>
  <c r="CW1131" i="14"/>
  <c r="CV1131" i="14"/>
  <c r="CS1131" i="14"/>
  <c r="CQ1131" i="14"/>
  <c r="CD1131" i="14"/>
  <c r="CC1131" i="14"/>
  <c r="CB1131" i="14"/>
  <c r="CA1131" i="14"/>
  <c r="BZ1131" i="14"/>
  <c r="BW1131" i="14"/>
  <c r="BV1131" i="14"/>
  <c r="BU1131" i="14"/>
  <c r="BT1131" i="14"/>
  <c r="BG1131" i="14"/>
  <c r="BE1131" i="14"/>
  <c r="BC1131" i="14"/>
  <c r="BB1131" i="14"/>
  <c r="AX1131" i="14"/>
  <c r="AR1131" i="14"/>
  <c r="AQ1131" i="14"/>
  <c r="AP1131" i="14"/>
  <c r="AO1131" i="14"/>
  <c r="AN1131" i="14"/>
  <c r="AM1131" i="14"/>
  <c r="AE1131" i="14"/>
  <c r="X1131" i="14"/>
  <c r="W1131" i="14"/>
  <c r="B1131" i="14"/>
  <c r="CW1130" i="14"/>
  <c r="CV1130" i="14"/>
  <c r="CS1130" i="14"/>
  <c r="CQ1130" i="14"/>
  <c r="CD1130" i="14"/>
  <c r="CC1130" i="14"/>
  <c r="CB1130" i="14"/>
  <c r="CA1130" i="14"/>
  <c r="BZ1130" i="14"/>
  <c r="BW1130" i="14"/>
  <c r="BV1130" i="14"/>
  <c r="BU1130" i="14"/>
  <c r="BT1130" i="14"/>
  <c r="BG1130" i="14"/>
  <c r="BE1130" i="14"/>
  <c r="BC1130" i="14"/>
  <c r="BB1130" i="14"/>
  <c r="AX1130" i="14"/>
  <c r="AR1130" i="14"/>
  <c r="AQ1130" i="14"/>
  <c r="AP1130" i="14"/>
  <c r="AO1130" i="14"/>
  <c r="AN1130" i="14"/>
  <c r="AM1130" i="14"/>
  <c r="AE1130" i="14"/>
  <c r="X1130" i="14"/>
  <c r="W1130" i="14"/>
  <c r="B1130" i="14"/>
  <c r="CW1129" i="14"/>
  <c r="CV1129" i="14"/>
  <c r="CS1129" i="14"/>
  <c r="CQ1129" i="14"/>
  <c r="CD1129" i="14"/>
  <c r="CC1129" i="14"/>
  <c r="CB1129" i="14"/>
  <c r="CA1129" i="14"/>
  <c r="BZ1129" i="14"/>
  <c r="BW1129" i="14"/>
  <c r="BV1129" i="14"/>
  <c r="BU1129" i="14"/>
  <c r="BT1129" i="14"/>
  <c r="BG1129" i="14"/>
  <c r="BE1129" i="14"/>
  <c r="BC1129" i="14"/>
  <c r="BB1129" i="14"/>
  <c r="AX1129" i="14"/>
  <c r="AR1129" i="14"/>
  <c r="AQ1129" i="14"/>
  <c r="AP1129" i="14"/>
  <c r="AO1129" i="14"/>
  <c r="AN1129" i="14"/>
  <c r="AM1129" i="14"/>
  <c r="AE1129" i="14"/>
  <c r="X1129" i="14"/>
  <c r="W1129" i="14"/>
  <c r="B1129" i="14"/>
  <c r="CW1128" i="14"/>
  <c r="CV1128" i="14"/>
  <c r="CS1128" i="14"/>
  <c r="CQ1128" i="14"/>
  <c r="CD1128" i="14"/>
  <c r="CC1128" i="14"/>
  <c r="CB1128" i="14"/>
  <c r="CA1128" i="14"/>
  <c r="BZ1128" i="14"/>
  <c r="BW1128" i="14"/>
  <c r="BV1128" i="14"/>
  <c r="BU1128" i="14"/>
  <c r="BT1128" i="14"/>
  <c r="BG1128" i="14"/>
  <c r="BE1128" i="14"/>
  <c r="BC1128" i="14"/>
  <c r="BB1128" i="14"/>
  <c r="AX1128" i="14"/>
  <c r="AR1128" i="14"/>
  <c r="AQ1128" i="14"/>
  <c r="AP1128" i="14"/>
  <c r="AO1128" i="14"/>
  <c r="AN1128" i="14"/>
  <c r="AM1128" i="14"/>
  <c r="AE1128" i="14"/>
  <c r="X1128" i="14"/>
  <c r="W1128" i="14"/>
  <c r="B1128" i="14"/>
  <c r="CW1127" i="14"/>
  <c r="CV1127" i="14"/>
  <c r="CS1127" i="14"/>
  <c r="CQ1127" i="14"/>
  <c r="CD1127" i="14"/>
  <c r="CC1127" i="14"/>
  <c r="CB1127" i="14"/>
  <c r="CA1127" i="14"/>
  <c r="BZ1127" i="14"/>
  <c r="BW1127" i="14"/>
  <c r="BV1127" i="14"/>
  <c r="BU1127" i="14"/>
  <c r="BT1127" i="14"/>
  <c r="BG1127" i="14"/>
  <c r="BE1127" i="14"/>
  <c r="BC1127" i="14"/>
  <c r="BB1127" i="14"/>
  <c r="AX1127" i="14"/>
  <c r="AR1127" i="14"/>
  <c r="AQ1127" i="14"/>
  <c r="AP1127" i="14"/>
  <c r="AO1127" i="14"/>
  <c r="AN1127" i="14"/>
  <c r="AM1127" i="14"/>
  <c r="AE1127" i="14"/>
  <c r="X1127" i="14"/>
  <c r="W1127" i="14"/>
  <c r="B1127" i="14"/>
  <c r="CW1126" i="14"/>
  <c r="CV1126" i="14"/>
  <c r="CS1126" i="14"/>
  <c r="CQ1126" i="14"/>
  <c r="CD1126" i="14"/>
  <c r="CC1126" i="14"/>
  <c r="CB1126" i="14"/>
  <c r="CA1126" i="14"/>
  <c r="BZ1126" i="14"/>
  <c r="BW1126" i="14"/>
  <c r="BV1126" i="14"/>
  <c r="BU1126" i="14"/>
  <c r="BT1126" i="14"/>
  <c r="BG1126" i="14"/>
  <c r="BE1126" i="14"/>
  <c r="BC1126" i="14"/>
  <c r="BB1126" i="14"/>
  <c r="AX1126" i="14"/>
  <c r="AR1126" i="14"/>
  <c r="AQ1126" i="14"/>
  <c r="AP1126" i="14"/>
  <c r="AO1126" i="14"/>
  <c r="AN1126" i="14"/>
  <c r="AM1126" i="14"/>
  <c r="AE1126" i="14"/>
  <c r="X1126" i="14"/>
  <c r="W1126" i="14"/>
  <c r="B1126" i="14"/>
  <c r="CW1125" i="14"/>
  <c r="CV1125" i="14"/>
  <c r="CS1125" i="14"/>
  <c r="CQ1125" i="14"/>
  <c r="CD1125" i="14"/>
  <c r="CC1125" i="14"/>
  <c r="CB1125" i="14"/>
  <c r="CA1125" i="14"/>
  <c r="BZ1125" i="14"/>
  <c r="BW1125" i="14"/>
  <c r="BV1125" i="14"/>
  <c r="BU1125" i="14"/>
  <c r="BT1125" i="14"/>
  <c r="BG1125" i="14"/>
  <c r="BE1125" i="14"/>
  <c r="BC1125" i="14"/>
  <c r="BB1125" i="14"/>
  <c r="AX1125" i="14"/>
  <c r="AR1125" i="14"/>
  <c r="AQ1125" i="14"/>
  <c r="AP1125" i="14"/>
  <c r="AO1125" i="14"/>
  <c r="AN1125" i="14"/>
  <c r="AM1125" i="14"/>
  <c r="AE1125" i="14"/>
  <c r="X1125" i="14"/>
  <c r="W1125" i="14"/>
  <c r="B1125" i="14"/>
  <c r="CW1124" i="14"/>
  <c r="CV1124" i="14"/>
  <c r="CS1124" i="14"/>
  <c r="CQ1124" i="14"/>
  <c r="CD1124" i="14"/>
  <c r="CC1124" i="14"/>
  <c r="CB1124" i="14"/>
  <c r="CA1124" i="14"/>
  <c r="BZ1124" i="14"/>
  <c r="BW1124" i="14"/>
  <c r="BV1124" i="14"/>
  <c r="BU1124" i="14"/>
  <c r="BT1124" i="14"/>
  <c r="BG1124" i="14"/>
  <c r="BE1124" i="14"/>
  <c r="BC1124" i="14"/>
  <c r="BB1124" i="14"/>
  <c r="AX1124" i="14"/>
  <c r="AR1124" i="14"/>
  <c r="AQ1124" i="14"/>
  <c r="AP1124" i="14"/>
  <c r="AO1124" i="14"/>
  <c r="AN1124" i="14"/>
  <c r="AM1124" i="14"/>
  <c r="AE1124" i="14"/>
  <c r="X1124" i="14"/>
  <c r="W1124" i="14"/>
  <c r="B1124" i="14"/>
  <c r="CW1123" i="14"/>
  <c r="CV1123" i="14"/>
  <c r="CS1123" i="14"/>
  <c r="CQ1123" i="14"/>
  <c r="CD1123" i="14"/>
  <c r="CC1123" i="14"/>
  <c r="CB1123" i="14"/>
  <c r="CA1123" i="14"/>
  <c r="BZ1123" i="14"/>
  <c r="BW1123" i="14"/>
  <c r="BV1123" i="14"/>
  <c r="BU1123" i="14"/>
  <c r="BT1123" i="14"/>
  <c r="BG1123" i="14"/>
  <c r="BE1123" i="14"/>
  <c r="BC1123" i="14"/>
  <c r="BB1123" i="14"/>
  <c r="AX1123" i="14"/>
  <c r="AR1123" i="14"/>
  <c r="AQ1123" i="14"/>
  <c r="AP1123" i="14"/>
  <c r="AO1123" i="14"/>
  <c r="AN1123" i="14"/>
  <c r="AM1123" i="14"/>
  <c r="AE1123" i="14"/>
  <c r="X1123" i="14"/>
  <c r="W1123" i="14"/>
  <c r="B1123" i="14"/>
  <c r="CW1122" i="14"/>
  <c r="CV1122" i="14"/>
  <c r="CS1122" i="14"/>
  <c r="CQ1122" i="14"/>
  <c r="CD1122" i="14"/>
  <c r="CC1122" i="14"/>
  <c r="CB1122" i="14"/>
  <c r="CA1122" i="14"/>
  <c r="BZ1122" i="14"/>
  <c r="BW1122" i="14"/>
  <c r="BV1122" i="14"/>
  <c r="BU1122" i="14"/>
  <c r="BT1122" i="14"/>
  <c r="BG1122" i="14"/>
  <c r="BE1122" i="14"/>
  <c r="BC1122" i="14"/>
  <c r="BB1122" i="14"/>
  <c r="AX1122" i="14"/>
  <c r="AR1122" i="14"/>
  <c r="AQ1122" i="14"/>
  <c r="AP1122" i="14"/>
  <c r="AO1122" i="14"/>
  <c r="AN1122" i="14"/>
  <c r="AM1122" i="14"/>
  <c r="AE1122" i="14"/>
  <c r="X1122" i="14"/>
  <c r="W1122" i="14"/>
  <c r="B1122" i="14"/>
  <c r="CW1121" i="14"/>
  <c r="CV1121" i="14"/>
  <c r="CS1121" i="14"/>
  <c r="CQ1121" i="14"/>
  <c r="CD1121" i="14"/>
  <c r="CC1121" i="14"/>
  <c r="CB1121" i="14"/>
  <c r="CA1121" i="14"/>
  <c r="BZ1121" i="14"/>
  <c r="BW1121" i="14"/>
  <c r="BV1121" i="14"/>
  <c r="BU1121" i="14"/>
  <c r="BT1121" i="14"/>
  <c r="BG1121" i="14"/>
  <c r="BE1121" i="14"/>
  <c r="BC1121" i="14"/>
  <c r="BB1121" i="14"/>
  <c r="AX1121" i="14"/>
  <c r="AR1121" i="14"/>
  <c r="AQ1121" i="14"/>
  <c r="AP1121" i="14"/>
  <c r="AO1121" i="14"/>
  <c r="AN1121" i="14"/>
  <c r="AM1121" i="14"/>
  <c r="AE1121" i="14"/>
  <c r="X1121" i="14"/>
  <c r="W1121" i="14"/>
  <c r="B1121" i="14"/>
  <c r="CW1120" i="14"/>
  <c r="CV1120" i="14"/>
  <c r="CS1120" i="14"/>
  <c r="CQ1120" i="14"/>
  <c r="CD1120" i="14"/>
  <c r="CC1120" i="14"/>
  <c r="CB1120" i="14"/>
  <c r="CA1120" i="14"/>
  <c r="BZ1120" i="14"/>
  <c r="BW1120" i="14"/>
  <c r="BV1120" i="14"/>
  <c r="BU1120" i="14"/>
  <c r="BT1120" i="14"/>
  <c r="BG1120" i="14"/>
  <c r="BE1120" i="14"/>
  <c r="BC1120" i="14"/>
  <c r="BB1120" i="14"/>
  <c r="AX1120" i="14"/>
  <c r="AR1120" i="14"/>
  <c r="AQ1120" i="14"/>
  <c r="AP1120" i="14"/>
  <c r="AO1120" i="14"/>
  <c r="AN1120" i="14"/>
  <c r="AM1120" i="14"/>
  <c r="AE1120" i="14"/>
  <c r="X1120" i="14"/>
  <c r="W1120" i="14"/>
  <c r="B1120" i="14"/>
  <c r="CW1119" i="14"/>
  <c r="CV1119" i="14"/>
  <c r="CS1119" i="14"/>
  <c r="CQ1119" i="14"/>
  <c r="CD1119" i="14"/>
  <c r="CC1119" i="14"/>
  <c r="CB1119" i="14"/>
  <c r="CA1119" i="14"/>
  <c r="BZ1119" i="14"/>
  <c r="BW1119" i="14"/>
  <c r="BV1119" i="14"/>
  <c r="BU1119" i="14"/>
  <c r="BT1119" i="14"/>
  <c r="BG1119" i="14"/>
  <c r="BE1119" i="14"/>
  <c r="BC1119" i="14"/>
  <c r="BB1119" i="14"/>
  <c r="AX1119" i="14"/>
  <c r="AR1119" i="14"/>
  <c r="AQ1119" i="14"/>
  <c r="AP1119" i="14"/>
  <c r="AO1119" i="14"/>
  <c r="AN1119" i="14"/>
  <c r="AM1119" i="14"/>
  <c r="AE1119" i="14"/>
  <c r="X1119" i="14"/>
  <c r="W1119" i="14"/>
  <c r="B1119" i="14"/>
  <c r="CW1118" i="14"/>
  <c r="CV1118" i="14"/>
  <c r="CS1118" i="14"/>
  <c r="CQ1118" i="14"/>
  <c r="CD1118" i="14"/>
  <c r="CC1118" i="14"/>
  <c r="CB1118" i="14"/>
  <c r="CA1118" i="14"/>
  <c r="BZ1118" i="14"/>
  <c r="BW1118" i="14"/>
  <c r="BV1118" i="14"/>
  <c r="BU1118" i="14"/>
  <c r="BT1118" i="14"/>
  <c r="BG1118" i="14"/>
  <c r="BE1118" i="14"/>
  <c r="BC1118" i="14"/>
  <c r="BB1118" i="14"/>
  <c r="AX1118" i="14"/>
  <c r="AR1118" i="14"/>
  <c r="AQ1118" i="14"/>
  <c r="AP1118" i="14"/>
  <c r="AO1118" i="14"/>
  <c r="AN1118" i="14"/>
  <c r="AM1118" i="14"/>
  <c r="AE1118" i="14"/>
  <c r="X1118" i="14"/>
  <c r="W1118" i="14"/>
  <c r="B1118" i="14"/>
  <c r="CW1117" i="14"/>
  <c r="CV1117" i="14"/>
  <c r="CS1117" i="14"/>
  <c r="CQ1117" i="14"/>
  <c r="CD1117" i="14"/>
  <c r="CC1117" i="14"/>
  <c r="CB1117" i="14"/>
  <c r="CA1117" i="14"/>
  <c r="BZ1117" i="14"/>
  <c r="BW1117" i="14"/>
  <c r="BV1117" i="14"/>
  <c r="BU1117" i="14"/>
  <c r="BT1117" i="14"/>
  <c r="BG1117" i="14"/>
  <c r="BE1117" i="14"/>
  <c r="BC1117" i="14"/>
  <c r="BB1117" i="14"/>
  <c r="AX1117" i="14"/>
  <c r="AR1117" i="14"/>
  <c r="AQ1117" i="14"/>
  <c r="AP1117" i="14"/>
  <c r="AO1117" i="14"/>
  <c r="AN1117" i="14"/>
  <c r="AM1117" i="14"/>
  <c r="AE1117" i="14"/>
  <c r="X1117" i="14"/>
  <c r="W1117" i="14"/>
  <c r="B1117" i="14"/>
  <c r="CW1116" i="14"/>
  <c r="CV1116" i="14"/>
  <c r="CS1116" i="14"/>
  <c r="CQ1116" i="14"/>
  <c r="CD1116" i="14"/>
  <c r="CC1116" i="14"/>
  <c r="CB1116" i="14"/>
  <c r="CA1116" i="14"/>
  <c r="BZ1116" i="14"/>
  <c r="BW1116" i="14"/>
  <c r="BV1116" i="14"/>
  <c r="BU1116" i="14"/>
  <c r="BT1116" i="14"/>
  <c r="BG1116" i="14"/>
  <c r="BE1116" i="14"/>
  <c r="BC1116" i="14"/>
  <c r="BB1116" i="14"/>
  <c r="AX1116" i="14"/>
  <c r="AR1116" i="14"/>
  <c r="AQ1116" i="14"/>
  <c r="AP1116" i="14"/>
  <c r="AO1116" i="14"/>
  <c r="AN1116" i="14"/>
  <c r="AM1116" i="14"/>
  <c r="AE1116" i="14"/>
  <c r="X1116" i="14"/>
  <c r="W1116" i="14"/>
  <c r="B1116" i="14"/>
  <c r="CW1115" i="14"/>
  <c r="CV1115" i="14"/>
  <c r="CS1115" i="14"/>
  <c r="CQ1115" i="14"/>
  <c r="CD1115" i="14"/>
  <c r="CC1115" i="14"/>
  <c r="CB1115" i="14"/>
  <c r="CA1115" i="14"/>
  <c r="BZ1115" i="14"/>
  <c r="BW1115" i="14"/>
  <c r="BV1115" i="14"/>
  <c r="BU1115" i="14"/>
  <c r="BT1115" i="14"/>
  <c r="BG1115" i="14"/>
  <c r="BE1115" i="14"/>
  <c r="BC1115" i="14"/>
  <c r="BB1115" i="14"/>
  <c r="AX1115" i="14"/>
  <c r="AR1115" i="14"/>
  <c r="AQ1115" i="14"/>
  <c r="AP1115" i="14"/>
  <c r="AO1115" i="14"/>
  <c r="AN1115" i="14"/>
  <c r="AM1115" i="14"/>
  <c r="AE1115" i="14"/>
  <c r="X1115" i="14"/>
  <c r="W1115" i="14"/>
  <c r="B1115" i="14"/>
  <c r="CW1114" i="14"/>
  <c r="CV1114" i="14"/>
  <c r="CS1114" i="14"/>
  <c r="CQ1114" i="14"/>
  <c r="CD1114" i="14"/>
  <c r="CC1114" i="14"/>
  <c r="CB1114" i="14"/>
  <c r="CA1114" i="14"/>
  <c r="BZ1114" i="14"/>
  <c r="BW1114" i="14"/>
  <c r="BV1114" i="14"/>
  <c r="BU1114" i="14"/>
  <c r="BT1114" i="14"/>
  <c r="BG1114" i="14"/>
  <c r="BE1114" i="14"/>
  <c r="BC1114" i="14"/>
  <c r="BB1114" i="14"/>
  <c r="AX1114" i="14"/>
  <c r="AR1114" i="14"/>
  <c r="AQ1114" i="14"/>
  <c r="AP1114" i="14"/>
  <c r="AO1114" i="14"/>
  <c r="AN1114" i="14"/>
  <c r="AM1114" i="14"/>
  <c r="AE1114" i="14"/>
  <c r="X1114" i="14"/>
  <c r="W1114" i="14"/>
  <c r="B1114" i="14"/>
  <c r="CW1113" i="14"/>
  <c r="CV1113" i="14"/>
  <c r="CS1113" i="14"/>
  <c r="CQ1113" i="14"/>
  <c r="CD1113" i="14"/>
  <c r="CC1113" i="14"/>
  <c r="CB1113" i="14"/>
  <c r="CA1113" i="14"/>
  <c r="BZ1113" i="14"/>
  <c r="BW1113" i="14"/>
  <c r="BV1113" i="14"/>
  <c r="BU1113" i="14"/>
  <c r="BT1113" i="14"/>
  <c r="BG1113" i="14"/>
  <c r="BE1113" i="14"/>
  <c r="BC1113" i="14"/>
  <c r="BB1113" i="14"/>
  <c r="AX1113" i="14"/>
  <c r="AR1113" i="14"/>
  <c r="AQ1113" i="14"/>
  <c r="AP1113" i="14"/>
  <c r="AO1113" i="14"/>
  <c r="AN1113" i="14"/>
  <c r="AM1113" i="14"/>
  <c r="AE1113" i="14"/>
  <c r="X1113" i="14"/>
  <c r="W1113" i="14"/>
  <c r="B1113" i="14"/>
  <c r="CW1112" i="14"/>
  <c r="CV1112" i="14"/>
  <c r="CS1112" i="14"/>
  <c r="CQ1112" i="14"/>
  <c r="CD1112" i="14"/>
  <c r="CC1112" i="14"/>
  <c r="CB1112" i="14"/>
  <c r="CA1112" i="14"/>
  <c r="BZ1112" i="14"/>
  <c r="BW1112" i="14"/>
  <c r="BV1112" i="14"/>
  <c r="BU1112" i="14"/>
  <c r="BT1112" i="14"/>
  <c r="BG1112" i="14"/>
  <c r="BE1112" i="14"/>
  <c r="BC1112" i="14"/>
  <c r="BB1112" i="14"/>
  <c r="AX1112" i="14"/>
  <c r="AR1112" i="14"/>
  <c r="AQ1112" i="14"/>
  <c r="AP1112" i="14"/>
  <c r="AO1112" i="14"/>
  <c r="AN1112" i="14"/>
  <c r="AM1112" i="14"/>
  <c r="AE1112" i="14"/>
  <c r="X1112" i="14"/>
  <c r="W1112" i="14"/>
  <c r="B1112" i="14"/>
  <c r="CW1111" i="14"/>
  <c r="CV1111" i="14"/>
  <c r="CS1111" i="14"/>
  <c r="CQ1111" i="14"/>
  <c r="CD1111" i="14"/>
  <c r="CC1111" i="14"/>
  <c r="CB1111" i="14"/>
  <c r="CA1111" i="14"/>
  <c r="BZ1111" i="14"/>
  <c r="BW1111" i="14"/>
  <c r="BV1111" i="14"/>
  <c r="BU1111" i="14"/>
  <c r="BT1111" i="14"/>
  <c r="BG1111" i="14"/>
  <c r="BE1111" i="14"/>
  <c r="BC1111" i="14"/>
  <c r="BB1111" i="14"/>
  <c r="AX1111" i="14"/>
  <c r="AR1111" i="14"/>
  <c r="AQ1111" i="14"/>
  <c r="AP1111" i="14"/>
  <c r="AO1111" i="14"/>
  <c r="AN1111" i="14"/>
  <c r="AM1111" i="14"/>
  <c r="AE1111" i="14"/>
  <c r="X1111" i="14"/>
  <c r="W1111" i="14"/>
  <c r="B1111" i="14"/>
  <c r="CW1110" i="14"/>
  <c r="CV1110" i="14"/>
  <c r="CS1110" i="14"/>
  <c r="CQ1110" i="14"/>
  <c r="CD1110" i="14"/>
  <c r="CC1110" i="14"/>
  <c r="CB1110" i="14"/>
  <c r="CA1110" i="14"/>
  <c r="BZ1110" i="14"/>
  <c r="BW1110" i="14"/>
  <c r="BV1110" i="14"/>
  <c r="BU1110" i="14"/>
  <c r="BT1110" i="14"/>
  <c r="BG1110" i="14"/>
  <c r="BE1110" i="14"/>
  <c r="BC1110" i="14"/>
  <c r="BB1110" i="14"/>
  <c r="AX1110" i="14"/>
  <c r="AR1110" i="14"/>
  <c r="AQ1110" i="14"/>
  <c r="AP1110" i="14"/>
  <c r="AO1110" i="14"/>
  <c r="AN1110" i="14"/>
  <c r="AM1110" i="14"/>
  <c r="AE1110" i="14"/>
  <c r="X1110" i="14"/>
  <c r="W1110" i="14"/>
  <c r="B1110" i="14"/>
  <c r="CW1109" i="14"/>
  <c r="CV1109" i="14"/>
  <c r="CS1109" i="14"/>
  <c r="CQ1109" i="14"/>
  <c r="CD1109" i="14"/>
  <c r="CC1109" i="14"/>
  <c r="CB1109" i="14"/>
  <c r="CA1109" i="14"/>
  <c r="BZ1109" i="14"/>
  <c r="BW1109" i="14"/>
  <c r="BV1109" i="14"/>
  <c r="BU1109" i="14"/>
  <c r="BT1109" i="14"/>
  <c r="BG1109" i="14"/>
  <c r="BE1109" i="14"/>
  <c r="BC1109" i="14"/>
  <c r="BB1109" i="14"/>
  <c r="AX1109" i="14"/>
  <c r="AR1109" i="14"/>
  <c r="AQ1109" i="14"/>
  <c r="AP1109" i="14"/>
  <c r="AO1109" i="14"/>
  <c r="AN1109" i="14"/>
  <c r="AM1109" i="14"/>
  <c r="AE1109" i="14"/>
  <c r="X1109" i="14"/>
  <c r="W1109" i="14"/>
  <c r="B1109" i="14"/>
  <c r="CW1108" i="14"/>
  <c r="CV1108" i="14"/>
  <c r="CS1108" i="14"/>
  <c r="CQ1108" i="14"/>
  <c r="CD1108" i="14"/>
  <c r="CC1108" i="14"/>
  <c r="CB1108" i="14"/>
  <c r="CA1108" i="14"/>
  <c r="BZ1108" i="14"/>
  <c r="BW1108" i="14"/>
  <c r="BV1108" i="14"/>
  <c r="BU1108" i="14"/>
  <c r="BT1108" i="14"/>
  <c r="BG1108" i="14"/>
  <c r="BE1108" i="14"/>
  <c r="BC1108" i="14"/>
  <c r="BB1108" i="14"/>
  <c r="AX1108" i="14"/>
  <c r="AR1108" i="14"/>
  <c r="AQ1108" i="14"/>
  <c r="AP1108" i="14"/>
  <c r="AO1108" i="14"/>
  <c r="AN1108" i="14"/>
  <c r="AM1108" i="14"/>
  <c r="AE1108" i="14"/>
  <c r="X1108" i="14"/>
  <c r="W1108" i="14"/>
  <c r="B1108" i="14"/>
  <c r="CW1107" i="14"/>
  <c r="CV1107" i="14"/>
  <c r="CS1107" i="14"/>
  <c r="CQ1107" i="14"/>
  <c r="CD1107" i="14"/>
  <c r="CC1107" i="14"/>
  <c r="CB1107" i="14"/>
  <c r="CA1107" i="14"/>
  <c r="BZ1107" i="14"/>
  <c r="BW1107" i="14"/>
  <c r="BV1107" i="14"/>
  <c r="BU1107" i="14"/>
  <c r="BT1107" i="14"/>
  <c r="BG1107" i="14"/>
  <c r="BE1107" i="14"/>
  <c r="BC1107" i="14"/>
  <c r="BB1107" i="14"/>
  <c r="AX1107" i="14"/>
  <c r="AR1107" i="14"/>
  <c r="AQ1107" i="14"/>
  <c r="AP1107" i="14"/>
  <c r="AO1107" i="14"/>
  <c r="AN1107" i="14"/>
  <c r="AM1107" i="14"/>
  <c r="AE1107" i="14"/>
  <c r="X1107" i="14"/>
  <c r="W1107" i="14"/>
  <c r="B1107" i="14"/>
  <c r="CW1106" i="14"/>
  <c r="CV1106" i="14"/>
  <c r="CS1106" i="14"/>
  <c r="CQ1106" i="14"/>
  <c r="CD1106" i="14"/>
  <c r="CC1106" i="14"/>
  <c r="CB1106" i="14"/>
  <c r="CA1106" i="14"/>
  <c r="BZ1106" i="14"/>
  <c r="BW1106" i="14"/>
  <c r="BV1106" i="14"/>
  <c r="BU1106" i="14"/>
  <c r="BT1106" i="14"/>
  <c r="BG1106" i="14"/>
  <c r="BE1106" i="14"/>
  <c r="BC1106" i="14"/>
  <c r="BB1106" i="14"/>
  <c r="AX1106" i="14"/>
  <c r="AR1106" i="14"/>
  <c r="AQ1106" i="14"/>
  <c r="AP1106" i="14"/>
  <c r="AO1106" i="14"/>
  <c r="AN1106" i="14"/>
  <c r="AM1106" i="14"/>
  <c r="AE1106" i="14"/>
  <c r="X1106" i="14"/>
  <c r="W1106" i="14"/>
  <c r="B1106" i="14"/>
  <c r="CW1105" i="14"/>
  <c r="CV1105" i="14"/>
  <c r="CS1105" i="14"/>
  <c r="CQ1105" i="14"/>
  <c r="CD1105" i="14"/>
  <c r="CC1105" i="14"/>
  <c r="CB1105" i="14"/>
  <c r="CA1105" i="14"/>
  <c r="BZ1105" i="14"/>
  <c r="BW1105" i="14"/>
  <c r="BV1105" i="14"/>
  <c r="BU1105" i="14"/>
  <c r="BT1105" i="14"/>
  <c r="BG1105" i="14"/>
  <c r="BE1105" i="14"/>
  <c r="BC1105" i="14"/>
  <c r="BB1105" i="14"/>
  <c r="AX1105" i="14"/>
  <c r="AR1105" i="14"/>
  <c r="AQ1105" i="14"/>
  <c r="AP1105" i="14"/>
  <c r="AO1105" i="14"/>
  <c r="AN1105" i="14"/>
  <c r="AM1105" i="14"/>
  <c r="AE1105" i="14"/>
  <c r="X1105" i="14"/>
  <c r="W1105" i="14"/>
  <c r="B1105" i="14"/>
  <c r="CW1104" i="14"/>
  <c r="CV1104" i="14"/>
  <c r="CS1104" i="14"/>
  <c r="CQ1104" i="14"/>
  <c r="CD1104" i="14"/>
  <c r="CC1104" i="14"/>
  <c r="CB1104" i="14"/>
  <c r="CA1104" i="14"/>
  <c r="BZ1104" i="14"/>
  <c r="BW1104" i="14"/>
  <c r="BV1104" i="14"/>
  <c r="BU1104" i="14"/>
  <c r="BT1104" i="14"/>
  <c r="BG1104" i="14"/>
  <c r="BE1104" i="14"/>
  <c r="BC1104" i="14"/>
  <c r="BB1104" i="14"/>
  <c r="AX1104" i="14"/>
  <c r="AR1104" i="14"/>
  <c r="AQ1104" i="14"/>
  <c r="AP1104" i="14"/>
  <c r="AO1104" i="14"/>
  <c r="AN1104" i="14"/>
  <c r="AM1104" i="14"/>
  <c r="AE1104" i="14"/>
  <c r="X1104" i="14"/>
  <c r="W1104" i="14"/>
  <c r="B1104" i="14"/>
  <c r="CW1103" i="14"/>
  <c r="CV1103" i="14"/>
  <c r="CS1103" i="14"/>
  <c r="CQ1103" i="14"/>
  <c r="CD1103" i="14"/>
  <c r="CC1103" i="14"/>
  <c r="CB1103" i="14"/>
  <c r="CA1103" i="14"/>
  <c r="BZ1103" i="14"/>
  <c r="BW1103" i="14"/>
  <c r="BV1103" i="14"/>
  <c r="BU1103" i="14"/>
  <c r="BT1103" i="14"/>
  <c r="BG1103" i="14"/>
  <c r="BE1103" i="14"/>
  <c r="BC1103" i="14"/>
  <c r="BB1103" i="14"/>
  <c r="AX1103" i="14"/>
  <c r="AR1103" i="14"/>
  <c r="AQ1103" i="14"/>
  <c r="AP1103" i="14"/>
  <c r="AO1103" i="14"/>
  <c r="AN1103" i="14"/>
  <c r="AM1103" i="14"/>
  <c r="AE1103" i="14"/>
  <c r="X1103" i="14"/>
  <c r="W1103" i="14"/>
  <c r="B1103" i="14"/>
  <c r="CW1102" i="14"/>
  <c r="CV1102" i="14"/>
  <c r="CS1102" i="14"/>
  <c r="CQ1102" i="14"/>
  <c r="CD1102" i="14"/>
  <c r="CC1102" i="14"/>
  <c r="CB1102" i="14"/>
  <c r="CA1102" i="14"/>
  <c r="BZ1102" i="14"/>
  <c r="BW1102" i="14"/>
  <c r="BV1102" i="14"/>
  <c r="BU1102" i="14"/>
  <c r="BT1102" i="14"/>
  <c r="BG1102" i="14"/>
  <c r="BE1102" i="14"/>
  <c r="BC1102" i="14"/>
  <c r="BB1102" i="14"/>
  <c r="AX1102" i="14"/>
  <c r="AR1102" i="14"/>
  <c r="AQ1102" i="14"/>
  <c r="AP1102" i="14"/>
  <c r="AO1102" i="14"/>
  <c r="AN1102" i="14"/>
  <c r="AM1102" i="14"/>
  <c r="AE1102" i="14"/>
  <c r="X1102" i="14"/>
  <c r="W1102" i="14"/>
  <c r="B1102" i="14"/>
  <c r="CW1101" i="14"/>
  <c r="CV1101" i="14"/>
  <c r="CS1101" i="14"/>
  <c r="CQ1101" i="14"/>
  <c r="CD1101" i="14"/>
  <c r="CC1101" i="14"/>
  <c r="CB1101" i="14"/>
  <c r="CA1101" i="14"/>
  <c r="BZ1101" i="14"/>
  <c r="BW1101" i="14"/>
  <c r="BV1101" i="14"/>
  <c r="BU1101" i="14"/>
  <c r="BT1101" i="14"/>
  <c r="BG1101" i="14"/>
  <c r="BE1101" i="14"/>
  <c r="BC1101" i="14"/>
  <c r="BB1101" i="14"/>
  <c r="AX1101" i="14"/>
  <c r="AR1101" i="14"/>
  <c r="AQ1101" i="14"/>
  <c r="AP1101" i="14"/>
  <c r="AO1101" i="14"/>
  <c r="AN1101" i="14"/>
  <c r="AM1101" i="14"/>
  <c r="AE1101" i="14"/>
  <c r="X1101" i="14"/>
  <c r="W1101" i="14"/>
  <c r="B1101" i="14"/>
  <c r="CW1100" i="14"/>
  <c r="CV1100" i="14"/>
  <c r="CS1100" i="14"/>
  <c r="CQ1100" i="14"/>
  <c r="CD1100" i="14"/>
  <c r="CC1100" i="14"/>
  <c r="CB1100" i="14"/>
  <c r="CA1100" i="14"/>
  <c r="BZ1100" i="14"/>
  <c r="BW1100" i="14"/>
  <c r="BV1100" i="14"/>
  <c r="BU1100" i="14"/>
  <c r="BT1100" i="14"/>
  <c r="BG1100" i="14"/>
  <c r="BE1100" i="14"/>
  <c r="BC1100" i="14"/>
  <c r="BB1100" i="14"/>
  <c r="AX1100" i="14"/>
  <c r="AR1100" i="14"/>
  <c r="AQ1100" i="14"/>
  <c r="AP1100" i="14"/>
  <c r="AO1100" i="14"/>
  <c r="AN1100" i="14"/>
  <c r="AM1100" i="14"/>
  <c r="AE1100" i="14"/>
  <c r="X1100" i="14"/>
  <c r="W1100" i="14"/>
  <c r="B1100" i="14"/>
  <c r="CW1099" i="14"/>
  <c r="CV1099" i="14"/>
  <c r="CS1099" i="14"/>
  <c r="CQ1099" i="14"/>
  <c r="CD1099" i="14"/>
  <c r="CC1099" i="14"/>
  <c r="CB1099" i="14"/>
  <c r="CA1099" i="14"/>
  <c r="BZ1099" i="14"/>
  <c r="BW1099" i="14"/>
  <c r="BV1099" i="14"/>
  <c r="BU1099" i="14"/>
  <c r="BT1099" i="14"/>
  <c r="BG1099" i="14"/>
  <c r="BE1099" i="14"/>
  <c r="BC1099" i="14"/>
  <c r="BB1099" i="14"/>
  <c r="AX1099" i="14"/>
  <c r="AR1099" i="14"/>
  <c r="AQ1099" i="14"/>
  <c r="AP1099" i="14"/>
  <c r="AO1099" i="14"/>
  <c r="AN1099" i="14"/>
  <c r="AM1099" i="14"/>
  <c r="AE1099" i="14"/>
  <c r="X1099" i="14"/>
  <c r="W1099" i="14"/>
  <c r="B1099" i="14"/>
  <c r="CW1098" i="14"/>
  <c r="CV1098" i="14"/>
  <c r="CS1098" i="14"/>
  <c r="CQ1098" i="14"/>
  <c r="CD1098" i="14"/>
  <c r="CC1098" i="14"/>
  <c r="CB1098" i="14"/>
  <c r="CA1098" i="14"/>
  <c r="BZ1098" i="14"/>
  <c r="BW1098" i="14"/>
  <c r="BV1098" i="14"/>
  <c r="BU1098" i="14"/>
  <c r="BT1098" i="14"/>
  <c r="BG1098" i="14"/>
  <c r="BE1098" i="14"/>
  <c r="BC1098" i="14"/>
  <c r="BB1098" i="14"/>
  <c r="AX1098" i="14"/>
  <c r="AR1098" i="14"/>
  <c r="AQ1098" i="14"/>
  <c r="AP1098" i="14"/>
  <c r="AO1098" i="14"/>
  <c r="AN1098" i="14"/>
  <c r="AM1098" i="14"/>
  <c r="AE1098" i="14"/>
  <c r="X1098" i="14"/>
  <c r="W1098" i="14"/>
  <c r="B1098" i="14"/>
  <c r="CW1097" i="14"/>
  <c r="CV1097" i="14"/>
  <c r="CS1097" i="14"/>
  <c r="CQ1097" i="14"/>
  <c r="CD1097" i="14"/>
  <c r="CC1097" i="14"/>
  <c r="CB1097" i="14"/>
  <c r="CA1097" i="14"/>
  <c r="BZ1097" i="14"/>
  <c r="BW1097" i="14"/>
  <c r="BV1097" i="14"/>
  <c r="BU1097" i="14"/>
  <c r="BT1097" i="14"/>
  <c r="BG1097" i="14"/>
  <c r="BE1097" i="14"/>
  <c r="BC1097" i="14"/>
  <c r="BB1097" i="14"/>
  <c r="AX1097" i="14"/>
  <c r="AR1097" i="14"/>
  <c r="AQ1097" i="14"/>
  <c r="AP1097" i="14"/>
  <c r="AO1097" i="14"/>
  <c r="AN1097" i="14"/>
  <c r="AM1097" i="14"/>
  <c r="AE1097" i="14"/>
  <c r="X1097" i="14"/>
  <c r="W1097" i="14"/>
  <c r="B1097" i="14"/>
  <c r="CW1096" i="14"/>
  <c r="CV1096" i="14"/>
  <c r="CS1096" i="14"/>
  <c r="CQ1096" i="14"/>
  <c r="CD1096" i="14"/>
  <c r="CC1096" i="14"/>
  <c r="CB1096" i="14"/>
  <c r="CA1096" i="14"/>
  <c r="BZ1096" i="14"/>
  <c r="BW1096" i="14"/>
  <c r="BV1096" i="14"/>
  <c r="BU1096" i="14"/>
  <c r="BT1096" i="14"/>
  <c r="BG1096" i="14"/>
  <c r="BE1096" i="14"/>
  <c r="BC1096" i="14"/>
  <c r="BB1096" i="14"/>
  <c r="AX1096" i="14"/>
  <c r="AR1096" i="14"/>
  <c r="AQ1096" i="14"/>
  <c r="AP1096" i="14"/>
  <c r="AO1096" i="14"/>
  <c r="AN1096" i="14"/>
  <c r="AM1096" i="14"/>
  <c r="AE1096" i="14"/>
  <c r="X1096" i="14"/>
  <c r="W1096" i="14"/>
  <c r="B1096" i="14"/>
  <c r="CW1095" i="14"/>
  <c r="CV1095" i="14"/>
  <c r="CS1095" i="14"/>
  <c r="CQ1095" i="14"/>
  <c r="CD1095" i="14"/>
  <c r="CC1095" i="14"/>
  <c r="CB1095" i="14"/>
  <c r="CA1095" i="14"/>
  <c r="BZ1095" i="14"/>
  <c r="BW1095" i="14"/>
  <c r="BV1095" i="14"/>
  <c r="BU1095" i="14"/>
  <c r="BT1095" i="14"/>
  <c r="BG1095" i="14"/>
  <c r="BE1095" i="14"/>
  <c r="BC1095" i="14"/>
  <c r="BB1095" i="14"/>
  <c r="AX1095" i="14"/>
  <c r="AR1095" i="14"/>
  <c r="AQ1095" i="14"/>
  <c r="AP1095" i="14"/>
  <c r="AO1095" i="14"/>
  <c r="AN1095" i="14"/>
  <c r="AM1095" i="14"/>
  <c r="AE1095" i="14"/>
  <c r="X1095" i="14"/>
  <c r="W1095" i="14"/>
  <c r="B1095" i="14"/>
  <c r="CW1094" i="14"/>
  <c r="CV1094" i="14"/>
  <c r="CS1094" i="14"/>
  <c r="CQ1094" i="14"/>
  <c r="CD1094" i="14"/>
  <c r="CC1094" i="14"/>
  <c r="CB1094" i="14"/>
  <c r="CA1094" i="14"/>
  <c r="BZ1094" i="14"/>
  <c r="BW1094" i="14"/>
  <c r="BV1094" i="14"/>
  <c r="BU1094" i="14"/>
  <c r="BT1094" i="14"/>
  <c r="BG1094" i="14"/>
  <c r="BE1094" i="14"/>
  <c r="BC1094" i="14"/>
  <c r="BB1094" i="14"/>
  <c r="AX1094" i="14"/>
  <c r="AR1094" i="14"/>
  <c r="AQ1094" i="14"/>
  <c r="AP1094" i="14"/>
  <c r="AO1094" i="14"/>
  <c r="AN1094" i="14"/>
  <c r="AM1094" i="14"/>
  <c r="AE1094" i="14"/>
  <c r="X1094" i="14"/>
  <c r="W1094" i="14"/>
  <c r="B1094" i="14"/>
  <c r="CW1093" i="14"/>
  <c r="CV1093" i="14"/>
  <c r="CS1093" i="14"/>
  <c r="CQ1093" i="14"/>
  <c r="CD1093" i="14"/>
  <c r="CC1093" i="14"/>
  <c r="CB1093" i="14"/>
  <c r="CA1093" i="14"/>
  <c r="BZ1093" i="14"/>
  <c r="BW1093" i="14"/>
  <c r="BV1093" i="14"/>
  <c r="BU1093" i="14"/>
  <c r="BT1093" i="14"/>
  <c r="BG1093" i="14"/>
  <c r="BE1093" i="14"/>
  <c r="BC1093" i="14"/>
  <c r="BB1093" i="14"/>
  <c r="AX1093" i="14"/>
  <c r="AR1093" i="14"/>
  <c r="AQ1093" i="14"/>
  <c r="AP1093" i="14"/>
  <c r="AO1093" i="14"/>
  <c r="AN1093" i="14"/>
  <c r="AM1093" i="14"/>
  <c r="AE1093" i="14"/>
  <c r="X1093" i="14"/>
  <c r="W1093" i="14"/>
  <c r="B1093" i="14"/>
  <c r="CW1092" i="14"/>
  <c r="CV1092" i="14"/>
  <c r="CS1092" i="14"/>
  <c r="CQ1092" i="14"/>
  <c r="CD1092" i="14"/>
  <c r="CC1092" i="14"/>
  <c r="CB1092" i="14"/>
  <c r="CA1092" i="14"/>
  <c r="BZ1092" i="14"/>
  <c r="BW1092" i="14"/>
  <c r="BV1092" i="14"/>
  <c r="BU1092" i="14"/>
  <c r="BT1092" i="14"/>
  <c r="BG1092" i="14"/>
  <c r="BE1092" i="14"/>
  <c r="BC1092" i="14"/>
  <c r="BB1092" i="14"/>
  <c r="AX1092" i="14"/>
  <c r="AR1092" i="14"/>
  <c r="AQ1092" i="14"/>
  <c r="AP1092" i="14"/>
  <c r="AO1092" i="14"/>
  <c r="AN1092" i="14"/>
  <c r="AM1092" i="14"/>
  <c r="AE1092" i="14"/>
  <c r="X1092" i="14"/>
  <c r="W1092" i="14"/>
  <c r="B1092" i="14"/>
  <c r="CW1091" i="14"/>
  <c r="CV1091" i="14"/>
  <c r="CS1091" i="14"/>
  <c r="CQ1091" i="14"/>
  <c r="CD1091" i="14"/>
  <c r="CC1091" i="14"/>
  <c r="CB1091" i="14"/>
  <c r="CA1091" i="14"/>
  <c r="BZ1091" i="14"/>
  <c r="BW1091" i="14"/>
  <c r="BV1091" i="14"/>
  <c r="BU1091" i="14"/>
  <c r="BT1091" i="14"/>
  <c r="BG1091" i="14"/>
  <c r="BE1091" i="14"/>
  <c r="BC1091" i="14"/>
  <c r="BB1091" i="14"/>
  <c r="AX1091" i="14"/>
  <c r="AR1091" i="14"/>
  <c r="AQ1091" i="14"/>
  <c r="AP1091" i="14"/>
  <c r="AO1091" i="14"/>
  <c r="AN1091" i="14"/>
  <c r="AM1091" i="14"/>
  <c r="AE1091" i="14"/>
  <c r="X1091" i="14"/>
  <c r="W1091" i="14"/>
  <c r="B1091" i="14"/>
  <c r="CW1090" i="14"/>
  <c r="CV1090" i="14"/>
  <c r="CS1090" i="14"/>
  <c r="CQ1090" i="14"/>
  <c r="CD1090" i="14"/>
  <c r="CC1090" i="14"/>
  <c r="CB1090" i="14"/>
  <c r="CA1090" i="14"/>
  <c r="BZ1090" i="14"/>
  <c r="BW1090" i="14"/>
  <c r="BV1090" i="14"/>
  <c r="BU1090" i="14"/>
  <c r="BT1090" i="14"/>
  <c r="BG1090" i="14"/>
  <c r="BE1090" i="14"/>
  <c r="BC1090" i="14"/>
  <c r="BB1090" i="14"/>
  <c r="AX1090" i="14"/>
  <c r="AR1090" i="14"/>
  <c r="AQ1090" i="14"/>
  <c r="AP1090" i="14"/>
  <c r="AO1090" i="14"/>
  <c r="AN1090" i="14"/>
  <c r="AM1090" i="14"/>
  <c r="AE1090" i="14"/>
  <c r="X1090" i="14"/>
  <c r="W1090" i="14"/>
  <c r="B1090" i="14"/>
  <c r="CW1089" i="14"/>
  <c r="CV1089" i="14"/>
  <c r="CS1089" i="14"/>
  <c r="CQ1089" i="14"/>
  <c r="CD1089" i="14"/>
  <c r="CC1089" i="14"/>
  <c r="CB1089" i="14"/>
  <c r="CA1089" i="14"/>
  <c r="BZ1089" i="14"/>
  <c r="BW1089" i="14"/>
  <c r="BV1089" i="14"/>
  <c r="BU1089" i="14"/>
  <c r="BT1089" i="14"/>
  <c r="BG1089" i="14"/>
  <c r="BE1089" i="14"/>
  <c r="BC1089" i="14"/>
  <c r="BB1089" i="14"/>
  <c r="AX1089" i="14"/>
  <c r="AR1089" i="14"/>
  <c r="AQ1089" i="14"/>
  <c r="AP1089" i="14"/>
  <c r="AO1089" i="14"/>
  <c r="AN1089" i="14"/>
  <c r="AM1089" i="14"/>
  <c r="AE1089" i="14"/>
  <c r="X1089" i="14"/>
  <c r="W1089" i="14"/>
  <c r="B1089" i="14"/>
  <c r="CW1088" i="14"/>
  <c r="CV1088" i="14"/>
  <c r="CS1088" i="14"/>
  <c r="CQ1088" i="14"/>
  <c r="CD1088" i="14"/>
  <c r="CC1088" i="14"/>
  <c r="CB1088" i="14"/>
  <c r="CA1088" i="14"/>
  <c r="BZ1088" i="14"/>
  <c r="BW1088" i="14"/>
  <c r="BV1088" i="14"/>
  <c r="BU1088" i="14"/>
  <c r="BT1088" i="14"/>
  <c r="BG1088" i="14"/>
  <c r="BE1088" i="14"/>
  <c r="BC1088" i="14"/>
  <c r="BB1088" i="14"/>
  <c r="AX1088" i="14"/>
  <c r="AR1088" i="14"/>
  <c r="AQ1088" i="14"/>
  <c r="AP1088" i="14"/>
  <c r="AO1088" i="14"/>
  <c r="AN1088" i="14"/>
  <c r="AM1088" i="14"/>
  <c r="AE1088" i="14"/>
  <c r="X1088" i="14"/>
  <c r="W1088" i="14"/>
  <c r="B1088" i="14"/>
  <c r="CW1087" i="14"/>
  <c r="CV1087" i="14"/>
  <c r="CS1087" i="14"/>
  <c r="CQ1087" i="14"/>
  <c r="CD1087" i="14"/>
  <c r="CC1087" i="14"/>
  <c r="CB1087" i="14"/>
  <c r="CA1087" i="14"/>
  <c r="BZ1087" i="14"/>
  <c r="BW1087" i="14"/>
  <c r="BV1087" i="14"/>
  <c r="BU1087" i="14"/>
  <c r="BT1087" i="14"/>
  <c r="BG1087" i="14"/>
  <c r="BE1087" i="14"/>
  <c r="BC1087" i="14"/>
  <c r="BB1087" i="14"/>
  <c r="AX1087" i="14"/>
  <c r="AR1087" i="14"/>
  <c r="AQ1087" i="14"/>
  <c r="AP1087" i="14"/>
  <c r="AO1087" i="14"/>
  <c r="AN1087" i="14"/>
  <c r="AM1087" i="14"/>
  <c r="AE1087" i="14"/>
  <c r="X1087" i="14"/>
  <c r="W1087" i="14"/>
  <c r="B1087" i="14"/>
  <c r="CW1086" i="14"/>
  <c r="CV1086" i="14"/>
  <c r="CS1086" i="14"/>
  <c r="CQ1086" i="14"/>
  <c r="CD1086" i="14"/>
  <c r="CC1086" i="14"/>
  <c r="CB1086" i="14"/>
  <c r="CA1086" i="14"/>
  <c r="BZ1086" i="14"/>
  <c r="BW1086" i="14"/>
  <c r="BV1086" i="14"/>
  <c r="BU1086" i="14"/>
  <c r="BT1086" i="14"/>
  <c r="BG1086" i="14"/>
  <c r="BE1086" i="14"/>
  <c r="BC1086" i="14"/>
  <c r="BB1086" i="14"/>
  <c r="AX1086" i="14"/>
  <c r="AR1086" i="14"/>
  <c r="AQ1086" i="14"/>
  <c r="AP1086" i="14"/>
  <c r="AO1086" i="14"/>
  <c r="AN1086" i="14"/>
  <c r="AM1086" i="14"/>
  <c r="AE1086" i="14"/>
  <c r="X1086" i="14"/>
  <c r="W1086" i="14"/>
  <c r="B1086" i="14"/>
  <c r="CW1085" i="14"/>
  <c r="CV1085" i="14"/>
  <c r="CS1085" i="14"/>
  <c r="CQ1085" i="14"/>
  <c r="CD1085" i="14"/>
  <c r="CC1085" i="14"/>
  <c r="CB1085" i="14"/>
  <c r="CA1085" i="14"/>
  <c r="BZ1085" i="14"/>
  <c r="BW1085" i="14"/>
  <c r="BV1085" i="14"/>
  <c r="BU1085" i="14"/>
  <c r="BT1085" i="14"/>
  <c r="BG1085" i="14"/>
  <c r="BE1085" i="14"/>
  <c r="BC1085" i="14"/>
  <c r="BB1085" i="14"/>
  <c r="AX1085" i="14"/>
  <c r="AR1085" i="14"/>
  <c r="AQ1085" i="14"/>
  <c r="AP1085" i="14"/>
  <c r="AO1085" i="14"/>
  <c r="AN1085" i="14"/>
  <c r="AM1085" i="14"/>
  <c r="AE1085" i="14"/>
  <c r="X1085" i="14"/>
  <c r="W1085" i="14"/>
  <c r="B1085" i="14"/>
  <c r="CW1084" i="14"/>
  <c r="CV1084" i="14"/>
  <c r="CS1084" i="14"/>
  <c r="CQ1084" i="14"/>
  <c r="CD1084" i="14"/>
  <c r="CC1084" i="14"/>
  <c r="CB1084" i="14"/>
  <c r="CA1084" i="14"/>
  <c r="BZ1084" i="14"/>
  <c r="BW1084" i="14"/>
  <c r="BV1084" i="14"/>
  <c r="BU1084" i="14"/>
  <c r="BT1084" i="14"/>
  <c r="BG1084" i="14"/>
  <c r="BE1084" i="14"/>
  <c r="BC1084" i="14"/>
  <c r="BB1084" i="14"/>
  <c r="AX1084" i="14"/>
  <c r="AR1084" i="14"/>
  <c r="AQ1084" i="14"/>
  <c r="AP1084" i="14"/>
  <c r="AO1084" i="14"/>
  <c r="AN1084" i="14"/>
  <c r="AM1084" i="14"/>
  <c r="AE1084" i="14"/>
  <c r="X1084" i="14"/>
  <c r="W1084" i="14"/>
  <c r="B1084" i="14"/>
  <c r="CW1083" i="14"/>
  <c r="CV1083" i="14"/>
  <c r="CS1083" i="14"/>
  <c r="CQ1083" i="14"/>
  <c r="CD1083" i="14"/>
  <c r="CC1083" i="14"/>
  <c r="CB1083" i="14"/>
  <c r="CA1083" i="14"/>
  <c r="BZ1083" i="14"/>
  <c r="BW1083" i="14"/>
  <c r="BV1083" i="14"/>
  <c r="BU1083" i="14"/>
  <c r="BT1083" i="14"/>
  <c r="BG1083" i="14"/>
  <c r="BE1083" i="14"/>
  <c r="BC1083" i="14"/>
  <c r="BB1083" i="14"/>
  <c r="AX1083" i="14"/>
  <c r="AR1083" i="14"/>
  <c r="AQ1083" i="14"/>
  <c r="AP1083" i="14"/>
  <c r="AO1083" i="14"/>
  <c r="AN1083" i="14"/>
  <c r="AM1083" i="14"/>
  <c r="AE1083" i="14"/>
  <c r="X1083" i="14"/>
  <c r="W1083" i="14"/>
  <c r="B1083" i="14"/>
  <c r="CW1082" i="14"/>
  <c r="CV1082" i="14"/>
  <c r="CS1082" i="14"/>
  <c r="CQ1082" i="14"/>
  <c r="CD1082" i="14"/>
  <c r="CC1082" i="14"/>
  <c r="CB1082" i="14"/>
  <c r="CA1082" i="14"/>
  <c r="BZ1082" i="14"/>
  <c r="BW1082" i="14"/>
  <c r="BV1082" i="14"/>
  <c r="BU1082" i="14"/>
  <c r="BT1082" i="14"/>
  <c r="BG1082" i="14"/>
  <c r="BE1082" i="14"/>
  <c r="BC1082" i="14"/>
  <c r="BB1082" i="14"/>
  <c r="AX1082" i="14"/>
  <c r="AR1082" i="14"/>
  <c r="AQ1082" i="14"/>
  <c r="AP1082" i="14"/>
  <c r="AO1082" i="14"/>
  <c r="AN1082" i="14"/>
  <c r="AM1082" i="14"/>
  <c r="AE1082" i="14"/>
  <c r="X1082" i="14"/>
  <c r="W1082" i="14"/>
  <c r="B1082" i="14"/>
  <c r="CW1081" i="14"/>
  <c r="CV1081" i="14"/>
  <c r="CS1081" i="14"/>
  <c r="CQ1081" i="14"/>
  <c r="CD1081" i="14"/>
  <c r="CC1081" i="14"/>
  <c r="CB1081" i="14"/>
  <c r="CA1081" i="14"/>
  <c r="BZ1081" i="14"/>
  <c r="BW1081" i="14"/>
  <c r="BV1081" i="14"/>
  <c r="BU1081" i="14"/>
  <c r="BT1081" i="14"/>
  <c r="BG1081" i="14"/>
  <c r="BE1081" i="14"/>
  <c r="BC1081" i="14"/>
  <c r="BB1081" i="14"/>
  <c r="AX1081" i="14"/>
  <c r="AR1081" i="14"/>
  <c r="AQ1081" i="14"/>
  <c r="AP1081" i="14"/>
  <c r="AO1081" i="14"/>
  <c r="AN1081" i="14"/>
  <c r="AM1081" i="14"/>
  <c r="AE1081" i="14"/>
  <c r="X1081" i="14"/>
  <c r="W1081" i="14"/>
  <c r="B1081" i="14"/>
  <c r="CW1080" i="14"/>
  <c r="CV1080" i="14"/>
  <c r="CS1080" i="14"/>
  <c r="CQ1080" i="14"/>
  <c r="CD1080" i="14"/>
  <c r="CC1080" i="14"/>
  <c r="CB1080" i="14"/>
  <c r="CA1080" i="14"/>
  <c r="BZ1080" i="14"/>
  <c r="BW1080" i="14"/>
  <c r="BV1080" i="14"/>
  <c r="BU1080" i="14"/>
  <c r="BT1080" i="14"/>
  <c r="BG1080" i="14"/>
  <c r="BE1080" i="14"/>
  <c r="BC1080" i="14"/>
  <c r="BB1080" i="14"/>
  <c r="AX1080" i="14"/>
  <c r="AR1080" i="14"/>
  <c r="AQ1080" i="14"/>
  <c r="AP1080" i="14"/>
  <c r="AO1080" i="14"/>
  <c r="AN1080" i="14"/>
  <c r="AM1080" i="14"/>
  <c r="AE1080" i="14"/>
  <c r="X1080" i="14"/>
  <c r="W1080" i="14"/>
  <c r="B1080" i="14"/>
  <c r="CW1079" i="14"/>
  <c r="CV1079" i="14"/>
  <c r="CS1079" i="14"/>
  <c r="CQ1079" i="14"/>
  <c r="CD1079" i="14"/>
  <c r="CC1079" i="14"/>
  <c r="CB1079" i="14"/>
  <c r="CA1079" i="14"/>
  <c r="BZ1079" i="14"/>
  <c r="BW1079" i="14"/>
  <c r="BV1079" i="14"/>
  <c r="BU1079" i="14"/>
  <c r="BT1079" i="14"/>
  <c r="BG1079" i="14"/>
  <c r="BE1079" i="14"/>
  <c r="BC1079" i="14"/>
  <c r="BB1079" i="14"/>
  <c r="AX1079" i="14"/>
  <c r="AR1079" i="14"/>
  <c r="AQ1079" i="14"/>
  <c r="AP1079" i="14"/>
  <c r="AO1079" i="14"/>
  <c r="AN1079" i="14"/>
  <c r="AM1079" i="14"/>
  <c r="AE1079" i="14"/>
  <c r="X1079" i="14"/>
  <c r="W1079" i="14"/>
  <c r="B1079" i="14"/>
  <c r="CW1078" i="14"/>
  <c r="CV1078" i="14"/>
  <c r="CS1078" i="14"/>
  <c r="CQ1078" i="14"/>
  <c r="CD1078" i="14"/>
  <c r="CC1078" i="14"/>
  <c r="CB1078" i="14"/>
  <c r="CA1078" i="14"/>
  <c r="BZ1078" i="14"/>
  <c r="BW1078" i="14"/>
  <c r="BV1078" i="14"/>
  <c r="BU1078" i="14"/>
  <c r="BT1078" i="14"/>
  <c r="BG1078" i="14"/>
  <c r="BE1078" i="14"/>
  <c r="BC1078" i="14"/>
  <c r="BB1078" i="14"/>
  <c r="AX1078" i="14"/>
  <c r="AR1078" i="14"/>
  <c r="AQ1078" i="14"/>
  <c r="AP1078" i="14"/>
  <c r="AO1078" i="14"/>
  <c r="AN1078" i="14"/>
  <c r="AM1078" i="14"/>
  <c r="AE1078" i="14"/>
  <c r="X1078" i="14"/>
  <c r="W1078" i="14"/>
  <c r="B1078" i="14"/>
  <c r="CW1077" i="14"/>
  <c r="CV1077" i="14"/>
  <c r="CS1077" i="14"/>
  <c r="CQ1077" i="14"/>
  <c r="CD1077" i="14"/>
  <c r="CC1077" i="14"/>
  <c r="CB1077" i="14"/>
  <c r="CA1077" i="14"/>
  <c r="BZ1077" i="14"/>
  <c r="BW1077" i="14"/>
  <c r="BV1077" i="14"/>
  <c r="BU1077" i="14"/>
  <c r="BT1077" i="14"/>
  <c r="BG1077" i="14"/>
  <c r="BE1077" i="14"/>
  <c r="BC1077" i="14"/>
  <c r="BB1077" i="14"/>
  <c r="AX1077" i="14"/>
  <c r="AR1077" i="14"/>
  <c r="AQ1077" i="14"/>
  <c r="AP1077" i="14"/>
  <c r="AO1077" i="14"/>
  <c r="AN1077" i="14"/>
  <c r="AM1077" i="14"/>
  <c r="AE1077" i="14"/>
  <c r="X1077" i="14"/>
  <c r="W1077" i="14"/>
  <c r="B1077" i="14"/>
  <c r="CW1076" i="14"/>
  <c r="CV1076" i="14"/>
  <c r="CS1076" i="14"/>
  <c r="CQ1076" i="14"/>
  <c r="CD1076" i="14"/>
  <c r="CC1076" i="14"/>
  <c r="CB1076" i="14"/>
  <c r="CA1076" i="14"/>
  <c r="BZ1076" i="14"/>
  <c r="BW1076" i="14"/>
  <c r="BV1076" i="14"/>
  <c r="BU1076" i="14"/>
  <c r="BT1076" i="14"/>
  <c r="BG1076" i="14"/>
  <c r="BE1076" i="14"/>
  <c r="BC1076" i="14"/>
  <c r="BB1076" i="14"/>
  <c r="AX1076" i="14"/>
  <c r="AR1076" i="14"/>
  <c r="AQ1076" i="14"/>
  <c r="AP1076" i="14"/>
  <c r="AO1076" i="14"/>
  <c r="AN1076" i="14"/>
  <c r="AM1076" i="14"/>
  <c r="AE1076" i="14"/>
  <c r="X1076" i="14"/>
  <c r="W1076" i="14"/>
  <c r="B1076" i="14"/>
  <c r="CW1075" i="14"/>
  <c r="CV1075" i="14"/>
  <c r="CS1075" i="14"/>
  <c r="CQ1075" i="14"/>
  <c r="CD1075" i="14"/>
  <c r="CC1075" i="14"/>
  <c r="CB1075" i="14"/>
  <c r="CA1075" i="14"/>
  <c r="BZ1075" i="14"/>
  <c r="BW1075" i="14"/>
  <c r="BV1075" i="14"/>
  <c r="BU1075" i="14"/>
  <c r="BT1075" i="14"/>
  <c r="BG1075" i="14"/>
  <c r="BE1075" i="14"/>
  <c r="BC1075" i="14"/>
  <c r="BB1075" i="14"/>
  <c r="AX1075" i="14"/>
  <c r="AR1075" i="14"/>
  <c r="AQ1075" i="14"/>
  <c r="AP1075" i="14"/>
  <c r="AO1075" i="14"/>
  <c r="AN1075" i="14"/>
  <c r="AM1075" i="14"/>
  <c r="AE1075" i="14"/>
  <c r="X1075" i="14"/>
  <c r="W1075" i="14"/>
  <c r="B1075" i="14"/>
  <c r="CW1074" i="14"/>
  <c r="CV1074" i="14"/>
  <c r="CS1074" i="14"/>
  <c r="CQ1074" i="14"/>
  <c r="CD1074" i="14"/>
  <c r="CC1074" i="14"/>
  <c r="CB1074" i="14"/>
  <c r="CA1074" i="14"/>
  <c r="BZ1074" i="14"/>
  <c r="BW1074" i="14"/>
  <c r="BV1074" i="14"/>
  <c r="BU1074" i="14"/>
  <c r="BT1074" i="14"/>
  <c r="BG1074" i="14"/>
  <c r="BE1074" i="14"/>
  <c r="BC1074" i="14"/>
  <c r="BB1074" i="14"/>
  <c r="AX1074" i="14"/>
  <c r="AR1074" i="14"/>
  <c r="AQ1074" i="14"/>
  <c r="AP1074" i="14"/>
  <c r="AO1074" i="14"/>
  <c r="AN1074" i="14"/>
  <c r="AM1074" i="14"/>
  <c r="AE1074" i="14"/>
  <c r="X1074" i="14"/>
  <c r="W1074" i="14"/>
  <c r="B1074" i="14"/>
  <c r="CW1073" i="14"/>
  <c r="CV1073" i="14"/>
  <c r="CS1073" i="14"/>
  <c r="CQ1073" i="14"/>
  <c r="CD1073" i="14"/>
  <c r="CC1073" i="14"/>
  <c r="CB1073" i="14"/>
  <c r="CA1073" i="14"/>
  <c r="BZ1073" i="14"/>
  <c r="BW1073" i="14"/>
  <c r="BV1073" i="14"/>
  <c r="BU1073" i="14"/>
  <c r="BT1073" i="14"/>
  <c r="BG1073" i="14"/>
  <c r="BE1073" i="14"/>
  <c r="BC1073" i="14"/>
  <c r="BB1073" i="14"/>
  <c r="AX1073" i="14"/>
  <c r="AR1073" i="14"/>
  <c r="AQ1073" i="14"/>
  <c r="AP1073" i="14"/>
  <c r="AO1073" i="14"/>
  <c r="AN1073" i="14"/>
  <c r="AM1073" i="14"/>
  <c r="AE1073" i="14"/>
  <c r="X1073" i="14"/>
  <c r="W1073" i="14"/>
  <c r="B1073" i="14"/>
  <c r="CW1072" i="14"/>
  <c r="CV1072" i="14"/>
  <c r="CS1072" i="14"/>
  <c r="CQ1072" i="14"/>
  <c r="CD1072" i="14"/>
  <c r="CC1072" i="14"/>
  <c r="CB1072" i="14"/>
  <c r="CA1072" i="14"/>
  <c r="BZ1072" i="14"/>
  <c r="BW1072" i="14"/>
  <c r="BV1072" i="14"/>
  <c r="BU1072" i="14"/>
  <c r="BT1072" i="14"/>
  <c r="BG1072" i="14"/>
  <c r="BE1072" i="14"/>
  <c r="BC1072" i="14"/>
  <c r="BB1072" i="14"/>
  <c r="AX1072" i="14"/>
  <c r="AR1072" i="14"/>
  <c r="AQ1072" i="14"/>
  <c r="AP1072" i="14"/>
  <c r="AO1072" i="14"/>
  <c r="AN1072" i="14"/>
  <c r="AM1072" i="14"/>
  <c r="AE1072" i="14"/>
  <c r="X1072" i="14"/>
  <c r="W1072" i="14"/>
  <c r="B1072" i="14"/>
  <c r="CW1071" i="14"/>
  <c r="CV1071" i="14"/>
  <c r="CS1071" i="14"/>
  <c r="CQ1071" i="14"/>
  <c r="CD1071" i="14"/>
  <c r="CC1071" i="14"/>
  <c r="CB1071" i="14"/>
  <c r="CA1071" i="14"/>
  <c r="BZ1071" i="14"/>
  <c r="BW1071" i="14"/>
  <c r="BV1071" i="14"/>
  <c r="BU1071" i="14"/>
  <c r="BT1071" i="14"/>
  <c r="BG1071" i="14"/>
  <c r="BE1071" i="14"/>
  <c r="BC1071" i="14"/>
  <c r="BB1071" i="14"/>
  <c r="AX1071" i="14"/>
  <c r="AR1071" i="14"/>
  <c r="AQ1071" i="14"/>
  <c r="AP1071" i="14"/>
  <c r="AO1071" i="14"/>
  <c r="AN1071" i="14"/>
  <c r="AM1071" i="14"/>
  <c r="AE1071" i="14"/>
  <c r="X1071" i="14"/>
  <c r="W1071" i="14"/>
  <c r="B1071" i="14"/>
  <c r="CW1070" i="14"/>
  <c r="CV1070" i="14"/>
  <c r="CS1070" i="14"/>
  <c r="CQ1070" i="14"/>
  <c r="CD1070" i="14"/>
  <c r="CC1070" i="14"/>
  <c r="CB1070" i="14"/>
  <c r="CA1070" i="14"/>
  <c r="BZ1070" i="14"/>
  <c r="BW1070" i="14"/>
  <c r="BV1070" i="14"/>
  <c r="BU1070" i="14"/>
  <c r="BT1070" i="14"/>
  <c r="BG1070" i="14"/>
  <c r="BE1070" i="14"/>
  <c r="BC1070" i="14"/>
  <c r="BB1070" i="14"/>
  <c r="AX1070" i="14"/>
  <c r="AR1070" i="14"/>
  <c r="AQ1070" i="14"/>
  <c r="AP1070" i="14"/>
  <c r="AO1070" i="14"/>
  <c r="AN1070" i="14"/>
  <c r="AM1070" i="14"/>
  <c r="AE1070" i="14"/>
  <c r="X1070" i="14"/>
  <c r="W1070" i="14"/>
  <c r="B1070" i="14"/>
  <c r="CW1069" i="14"/>
  <c r="CV1069" i="14"/>
  <c r="CS1069" i="14"/>
  <c r="CQ1069" i="14"/>
  <c r="CD1069" i="14"/>
  <c r="CC1069" i="14"/>
  <c r="CB1069" i="14"/>
  <c r="CA1069" i="14"/>
  <c r="BZ1069" i="14"/>
  <c r="BW1069" i="14"/>
  <c r="BV1069" i="14"/>
  <c r="BU1069" i="14"/>
  <c r="BT1069" i="14"/>
  <c r="BG1069" i="14"/>
  <c r="BE1069" i="14"/>
  <c r="BC1069" i="14"/>
  <c r="BB1069" i="14"/>
  <c r="AX1069" i="14"/>
  <c r="AR1069" i="14"/>
  <c r="AQ1069" i="14"/>
  <c r="AP1069" i="14"/>
  <c r="AO1069" i="14"/>
  <c r="AN1069" i="14"/>
  <c r="AM1069" i="14"/>
  <c r="AE1069" i="14"/>
  <c r="X1069" i="14"/>
  <c r="W1069" i="14"/>
  <c r="B1069" i="14"/>
  <c r="CW1068" i="14"/>
  <c r="CV1068" i="14"/>
  <c r="CS1068" i="14"/>
  <c r="CQ1068" i="14"/>
  <c r="CD1068" i="14"/>
  <c r="CC1068" i="14"/>
  <c r="CB1068" i="14"/>
  <c r="CA1068" i="14"/>
  <c r="BZ1068" i="14"/>
  <c r="BW1068" i="14"/>
  <c r="BV1068" i="14"/>
  <c r="BU1068" i="14"/>
  <c r="BT1068" i="14"/>
  <c r="BG1068" i="14"/>
  <c r="BE1068" i="14"/>
  <c r="BC1068" i="14"/>
  <c r="BB1068" i="14"/>
  <c r="AX1068" i="14"/>
  <c r="AR1068" i="14"/>
  <c r="AQ1068" i="14"/>
  <c r="AP1068" i="14"/>
  <c r="AO1068" i="14"/>
  <c r="AN1068" i="14"/>
  <c r="AM1068" i="14"/>
  <c r="AE1068" i="14"/>
  <c r="X1068" i="14"/>
  <c r="W1068" i="14"/>
  <c r="B1068" i="14"/>
  <c r="CW1067" i="14"/>
  <c r="CV1067" i="14"/>
  <c r="CS1067" i="14"/>
  <c r="CQ1067" i="14"/>
  <c r="CD1067" i="14"/>
  <c r="CC1067" i="14"/>
  <c r="CB1067" i="14"/>
  <c r="CA1067" i="14"/>
  <c r="BZ1067" i="14"/>
  <c r="BW1067" i="14"/>
  <c r="BV1067" i="14"/>
  <c r="BU1067" i="14"/>
  <c r="BT1067" i="14"/>
  <c r="BG1067" i="14"/>
  <c r="BE1067" i="14"/>
  <c r="BC1067" i="14"/>
  <c r="BB1067" i="14"/>
  <c r="AX1067" i="14"/>
  <c r="AR1067" i="14"/>
  <c r="AQ1067" i="14"/>
  <c r="AP1067" i="14"/>
  <c r="AO1067" i="14"/>
  <c r="AN1067" i="14"/>
  <c r="AM1067" i="14"/>
  <c r="AE1067" i="14"/>
  <c r="X1067" i="14"/>
  <c r="W1067" i="14"/>
  <c r="B1067" i="14"/>
  <c r="CW1066" i="14"/>
  <c r="CV1066" i="14"/>
  <c r="CS1066" i="14"/>
  <c r="CQ1066" i="14"/>
  <c r="CD1066" i="14"/>
  <c r="CC1066" i="14"/>
  <c r="CB1066" i="14"/>
  <c r="CA1066" i="14"/>
  <c r="BZ1066" i="14"/>
  <c r="BW1066" i="14"/>
  <c r="BV1066" i="14"/>
  <c r="BU1066" i="14"/>
  <c r="BT1066" i="14"/>
  <c r="BG1066" i="14"/>
  <c r="BE1066" i="14"/>
  <c r="BC1066" i="14"/>
  <c r="BB1066" i="14"/>
  <c r="AX1066" i="14"/>
  <c r="AR1066" i="14"/>
  <c r="AQ1066" i="14"/>
  <c r="AP1066" i="14"/>
  <c r="AO1066" i="14"/>
  <c r="AN1066" i="14"/>
  <c r="AM1066" i="14"/>
  <c r="AE1066" i="14"/>
  <c r="X1066" i="14"/>
  <c r="W1066" i="14"/>
  <c r="B1066" i="14"/>
  <c r="CW1065" i="14"/>
  <c r="CV1065" i="14"/>
  <c r="CS1065" i="14"/>
  <c r="CQ1065" i="14"/>
  <c r="CD1065" i="14"/>
  <c r="CC1065" i="14"/>
  <c r="CB1065" i="14"/>
  <c r="CA1065" i="14"/>
  <c r="BZ1065" i="14"/>
  <c r="BW1065" i="14"/>
  <c r="BV1065" i="14"/>
  <c r="BU1065" i="14"/>
  <c r="BT1065" i="14"/>
  <c r="BG1065" i="14"/>
  <c r="BE1065" i="14"/>
  <c r="BC1065" i="14"/>
  <c r="BB1065" i="14"/>
  <c r="AX1065" i="14"/>
  <c r="AR1065" i="14"/>
  <c r="AQ1065" i="14"/>
  <c r="AP1065" i="14"/>
  <c r="AO1065" i="14"/>
  <c r="AN1065" i="14"/>
  <c r="AM1065" i="14"/>
  <c r="AE1065" i="14"/>
  <c r="X1065" i="14"/>
  <c r="W1065" i="14"/>
  <c r="B1065" i="14"/>
  <c r="CW1064" i="14"/>
  <c r="CV1064" i="14"/>
  <c r="CS1064" i="14"/>
  <c r="CQ1064" i="14"/>
  <c r="CD1064" i="14"/>
  <c r="CC1064" i="14"/>
  <c r="CB1064" i="14"/>
  <c r="CA1064" i="14"/>
  <c r="BZ1064" i="14"/>
  <c r="BW1064" i="14"/>
  <c r="BV1064" i="14"/>
  <c r="BU1064" i="14"/>
  <c r="BT1064" i="14"/>
  <c r="BG1064" i="14"/>
  <c r="BE1064" i="14"/>
  <c r="BC1064" i="14"/>
  <c r="BB1064" i="14"/>
  <c r="AX1064" i="14"/>
  <c r="AR1064" i="14"/>
  <c r="AQ1064" i="14"/>
  <c r="AP1064" i="14"/>
  <c r="AO1064" i="14"/>
  <c r="AN1064" i="14"/>
  <c r="AM1064" i="14"/>
  <c r="AE1064" i="14"/>
  <c r="X1064" i="14"/>
  <c r="W1064" i="14"/>
  <c r="B1064" i="14"/>
  <c r="CW1063" i="14"/>
  <c r="CV1063" i="14"/>
  <c r="CS1063" i="14"/>
  <c r="CQ1063" i="14"/>
  <c r="CD1063" i="14"/>
  <c r="CC1063" i="14"/>
  <c r="CB1063" i="14"/>
  <c r="CA1063" i="14"/>
  <c r="BZ1063" i="14"/>
  <c r="BW1063" i="14"/>
  <c r="BV1063" i="14"/>
  <c r="BU1063" i="14"/>
  <c r="BT1063" i="14"/>
  <c r="BG1063" i="14"/>
  <c r="BE1063" i="14"/>
  <c r="BC1063" i="14"/>
  <c r="BB1063" i="14"/>
  <c r="AX1063" i="14"/>
  <c r="AR1063" i="14"/>
  <c r="AQ1063" i="14"/>
  <c r="AP1063" i="14"/>
  <c r="AO1063" i="14"/>
  <c r="AN1063" i="14"/>
  <c r="AM1063" i="14"/>
  <c r="AE1063" i="14"/>
  <c r="X1063" i="14"/>
  <c r="W1063" i="14"/>
  <c r="B1063" i="14"/>
  <c r="CW1062" i="14"/>
  <c r="CV1062" i="14"/>
  <c r="CS1062" i="14"/>
  <c r="CQ1062" i="14"/>
  <c r="CD1062" i="14"/>
  <c r="CC1062" i="14"/>
  <c r="CB1062" i="14"/>
  <c r="CA1062" i="14"/>
  <c r="BZ1062" i="14"/>
  <c r="BW1062" i="14"/>
  <c r="BV1062" i="14"/>
  <c r="BU1062" i="14"/>
  <c r="BT1062" i="14"/>
  <c r="BG1062" i="14"/>
  <c r="BE1062" i="14"/>
  <c r="BC1062" i="14"/>
  <c r="BB1062" i="14"/>
  <c r="AX1062" i="14"/>
  <c r="AR1062" i="14"/>
  <c r="AQ1062" i="14"/>
  <c r="AP1062" i="14"/>
  <c r="AO1062" i="14"/>
  <c r="AN1062" i="14"/>
  <c r="AM1062" i="14"/>
  <c r="AE1062" i="14"/>
  <c r="X1062" i="14"/>
  <c r="W1062" i="14"/>
  <c r="B1062" i="14"/>
  <c r="CW1061" i="14"/>
  <c r="CV1061" i="14"/>
  <c r="CS1061" i="14"/>
  <c r="CQ1061" i="14"/>
  <c r="CD1061" i="14"/>
  <c r="CC1061" i="14"/>
  <c r="CB1061" i="14"/>
  <c r="CA1061" i="14"/>
  <c r="BZ1061" i="14"/>
  <c r="BW1061" i="14"/>
  <c r="BV1061" i="14"/>
  <c r="BU1061" i="14"/>
  <c r="BT1061" i="14"/>
  <c r="BG1061" i="14"/>
  <c r="BE1061" i="14"/>
  <c r="BC1061" i="14"/>
  <c r="BB1061" i="14"/>
  <c r="AX1061" i="14"/>
  <c r="AR1061" i="14"/>
  <c r="AQ1061" i="14"/>
  <c r="AP1061" i="14"/>
  <c r="AO1061" i="14"/>
  <c r="AN1061" i="14"/>
  <c r="AM1061" i="14"/>
  <c r="AE1061" i="14"/>
  <c r="X1061" i="14"/>
  <c r="W1061" i="14"/>
  <c r="B1061" i="14"/>
  <c r="CW1060" i="14"/>
  <c r="CV1060" i="14"/>
  <c r="CS1060" i="14"/>
  <c r="CQ1060" i="14"/>
  <c r="CD1060" i="14"/>
  <c r="CC1060" i="14"/>
  <c r="CB1060" i="14"/>
  <c r="CA1060" i="14"/>
  <c r="BZ1060" i="14"/>
  <c r="BW1060" i="14"/>
  <c r="BV1060" i="14"/>
  <c r="BU1060" i="14"/>
  <c r="BT1060" i="14"/>
  <c r="BG1060" i="14"/>
  <c r="BE1060" i="14"/>
  <c r="BC1060" i="14"/>
  <c r="BB1060" i="14"/>
  <c r="AX1060" i="14"/>
  <c r="AR1060" i="14"/>
  <c r="AQ1060" i="14"/>
  <c r="AP1060" i="14"/>
  <c r="AO1060" i="14"/>
  <c r="AN1060" i="14"/>
  <c r="AM1060" i="14"/>
  <c r="AE1060" i="14"/>
  <c r="X1060" i="14"/>
  <c r="W1060" i="14"/>
  <c r="B1060" i="14"/>
  <c r="CW1059" i="14"/>
  <c r="CV1059" i="14"/>
  <c r="CS1059" i="14"/>
  <c r="CQ1059" i="14"/>
  <c r="CD1059" i="14"/>
  <c r="CC1059" i="14"/>
  <c r="CB1059" i="14"/>
  <c r="CA1059" i="14"/>
  <c r="BZ1059" i="14"/>
  <c r="BW1059" i="14"/>
  <c r="BV1059" i="14"/>
  <c r="BU1059" i="14"/>
  <c r="BT1059" i="14"/>
  <c r="BG1059" i="14"/>
  <c r="BE1059" i="14"/>
  <c r="BC1059" i="14"/>
  <c r="BB1059" i="14"/>
  <c r="AX1059" i="14"/>
  <c r="AR1059" i="14"/>
  <c r="AQ1059" i="14"/>
  <c r="AP1059" i="14"/>
  <c r="AO1059" i="14"/>
  <c r="AN1059" i="14"/>
  <c r="AM1059" i="14"/>
  <c r="AE1059" i="14"/>
  <c r="X1059" i="14"/>
  <c r="W1059" i="14"/>
  <c r="B1059" i="14"/>
  <c r="CW1058" i="14"/>
  <c r="CV1058" i="14"/>
  <c r="CS1058" i="14"/>
  <c r="CQ1058" i="14"/>
  <c r="CD1058" i="14"/>
  <c r="CC1058" i="14"/>
  <c r="CB1058" i="14"/>
  <c r="CA1058" i="14"/>
  <c r="BZ1058" i="14"/>
  <c r="BW1058" i="14"/>
  <c r="BV1058" i="14"/>
  <c r="BU1058" i="14"/>
  <c r="BT1058" i="14"/>
  <c r="BG1058" i="14"/>
  <c r="BE1058" i="14"/>
  <c r="BC1058" i="14"/>
  <c r="BB1058" i="14"/>
  <c r="AX1058" i="14"/>
  <c r="AR1058" i="14"/>
  <c r="AQ1058" i="14"/>
  <c r="AP1058" i="14"/>
  <c r="AO1058" i="14"/>
  <c r="AN1058" i="14"/>
  <c r="AM1058" i="14"/>
  <c r="AE1058" i="14"/>
  <c r="X1058" i="14"/>
  <c r="W1058" i="14"/>
  <c r="B1058" i="14"/>
  <c r="CW1057" i="14"/>
  <c r="CV1057" i="14"/>
  <c r="CS1057" i="14"/>
  <c r="CQ1057" i="14"/>
  <c r="CD1057" i="14"/>
  <c r="CC1057" i="14"/>
  <c r="CB1057" i="14"/>
  <c r="CA1057" i="14"/>
  <c r="BZ1057" i="14"/>
  <c r="BW1057" i="14"/>
  <c r="BV1057" i="14"/>
  <c r="BU1057" i="14"/>
  <c r="BT1057" i="14"/>
  <c r="BG1057" i="14"/>
  <c r="BE1057" i="14"/>
  <c r="BC1057" i="14"/>
  <c r="BB1057" i="14"/>
  <c r="AX1057" i="14"/>
  <c r="AR1057" i="14"/>
  <c r="AQ1057" i="14"/>
  <c r="AP1057" i="14"/>
  <c r="AO1057" i="14"/>
  <c r="AN1057" i="14"/>
  <c r="AM1057" i="14"/>
  <c r="AE1057" i="14"/>
  <c r="X1057" i="14"/>
  <c r="W1057" i="14"/>
  <c r="B1057" i="14"/>
  <c r="CW1056" i="14"/>
  <c r="CV1056" i="14"/>
  <c r="CS1056" i="14"/>
  <c r="CQ1056" i="14"/>
  <c r="CD1056" i="14"/>
  <c r="CC1056" i="14"/>
  <c r="CB1056" i="14"/>
  <c r="CA1056" i="14"/>
  <c r="BZ1056" i="14"/>
  <c r="BW1056" i="14"/>
  <c r="BV1056" i="14"/>
  <c r="BU1056" i="14"/>
  <c r="BT1056" i="14"/>
  <c r="BG1056" i="14"/>
  <c r="BE1056" i="14"/>
  <c r="BC1056" i="14"/>
  <c r="BB1056" i="14"/>
  <c r="AX1056" i="14"/>
  <c r="AR1056" i="14"/>
  <c r="AQ1056" i="14"/>
  <c r="AP1056" i="14"/>
  <c r="AO1056" i="14"/>
  <c r="AN1056" i="14"/>
  <c r="AM1056" i="14"/>
  <c r="AE1056" i="14"/>
  <c r="X1056" i="14"/>
  <c r="W1056" i="14"/>
  <c r="B1056" i="14"/>
  <c r="CW1055" i="14"/>
  <c r="CV1055" i="14"/>
  <c r="CS1055" i="14"/>
  <c r="CQ1055" i="14"/>
  <c r="CD1055" i="14"/>
  <c r="CC1055" i="14"/>
  <c r="CB1055" i="14"/>
  <c r="CA1055" i="14"/>
  <c r="BZ1055" i="14"/>
  <c r="BW1055" i="14"/>
  <c r="BV1055" i="14"/>
  <c r="BU1055" i="14"/>
  <c r="BT1055" i="14"/>
  <c r="BG1055" i="14"/>
  <c r="BE1055" i="14"/>
  <c r="BC1055" i="14"/>
  <c r="BB1055" i="14"/>
  <c r="AX1055" i="14"/>
  <c r="AR1055" i="14"/>
  <c r="AQ1055" i="14"/>
  <c r="AP1055" i="14"/>
  <c r="AO1055" i="14"/>
  <c r="AN1055" i="14"/>
  <c r="AM1055" i="14"/>
  <c r="AE1055" i="14"/>
  <c r="X1055" i="14"/>
  <c r="W1055" i="14"/>
  <c r="B1055" i="14"/>
  <c r="CW1054" i="14"/>
  <c r="CV1054" i="14"/>
  <c r="CS1054" i="14"/>
  <c r="CQ1054" i="14"/>
  <c r="CD1054" i="14"/>
  <c r="CC1054" i="14"/>
  <c r="CB1054" i="14"/>
  <c r="CA1054" i="14"/>
  <c r="BZ1054" i="14"/>
  <c r="BW1054" i="14"/>
  <c r="BV1054" i="14"/>
  <c r="BU1054" i="14"/>
  <c r="BT1054" i="14"/>
  <c r="BG1054" i="14"/>
  <c r="BE1054" i="14"/>
  <c r="BC1054" i="14"/>
  <c r="BB1054" i="14"/>
  <c r="AX1054" i="14"/>
  <c r="AR1054" i="14"/>
  <c r="AQ1054" i="14"/>
  <c r="AP1054" i="14"/>
  <c r="AO1054" i="14"/>
  <c r="AN1054" i="14"/>
  <c r="AM1054" i="14"/>
  <c r="AE1054" i="14"/>
  <c r="X1054" i="14"/>
  <c r="W1054" i="14"/>
  <c r="B1054" i="14"/>
  <c r="CW1053" i="14"/>
  <c r="CV1053" i="14"/>
  <c r="CS1053" i="14"/>
  <c r="CQ1053" i="14"/>
  <c r="CD1053" i="14"/>
  <c r="CC1053" i="14"/>
  <c r="CB1053" i="14"/>
  <c r="CA1053" i="14"/>
  <c r="BZ1053" i="14"/>
  <c r="BW1053" i="14"/>
  <c r="BV1053" i="14"/>
  <c r="BU1053" i="14"/>
  <c r="BT1053" i="14"/>
  <c r="BG1053" i="14"/>
  <c r="BE1053" i="14"/>
  <c r="BC1053" i="14"/>
  <c r="BB1053" i="14"/>
  <c r="AX1053" i="14"/>
  <c r="AR1053" i="14"/>
  <c r="AQ1053" i="14"/>
  <c r="AP1053" i="14"/>
  <c r="AO1053" i="14"/>
  <c r="AN1053" i="14"/>
  <c r="AM1053" i="14"/>
  <c r="AE1053" i="14"/>
  <c r="X1053" i="14"/>
  <c r="W1053" i="14"/>
  <c r="B1053" i="14"/>
  <c r="CW1052" i="14"/>
  <c r="CV1052" i="14"/>
  <c r="CS1052" i="14"/>
  <c r="CQ1052" i="14"/>
  <c r="CD1052" i="14"/>
  <c r="CC1052" i="14"/>
  <c r="CB1052" i="14"/>
  <c r="CA1052" i="14"/>
  <c r="BZ1052" i="14"/>
  <c r="BW1052" i="14"/>
  <c r="BV1052" i="14"/>
  <c r="BU1052" i="14"/>
  <c r="BT1052" i="14"/>
  <c r="BG1052" i="14"/>
  <c r="BE1052" i="14"/>
  <c r="BC1052" i="14"/>
  <c r="BB1052" i="14"/>
  <c r="AX1052" i="14"/>
  <c r="AR1052" i="14"/>
  <c r="AQ1052" i="14"/>
  <c r="AP1052" i="14"/>
  <c r="AO1052" i="14"/>
  <c r="AN1052" i="14"/>
  <c r="AM1052" i="14"/>
  <c r="AE1052" i="14"/>
  <c r="X1052" i="14"/>
  <c r="W1052" i="14"/>
  <c r="B1052" i="14"/>
  <c r="CW1051" i="14"/>
  <c r="CV1051" i="14"/>
  <c r="CS1051" i="14"/>
  <c r="CQ1051" i="14"/>
  <c r="CD1051" i="14"/>
  <c r="CC1051" i="14"/>
  <c r="CB1051" i="14"/>
  <c r="CA1051" i="14"/>
  <c r="BZ1051" i="14"/>
  <c r="BW1051" i="14"/>
  <c r="BV1051" i="14"/>
  <c r="BU1051" i="14"/>
  <c r="BT1051" i="14"/>
  <c r="BG1051" i="14"/>
  <c r="BE1051" i="14"/>
  <c r="BC1051" i="14"/>
  <c r="BB1051" i="14"/>
  <c r="AX1051" i="14"/>
  <c r="AR1051" i="14"/>
  <c r="AQ1051" i="14"/>
  <c r="AP1051" i="14"/>
  <c r="AO1051" i="14"/>
  <c r="AN1051" i="14"/>
  <c r="AM1051" i="14"/>
  <c r="AE1051" i="14"/>
  <c r="X1051" i="14"/>
  <c r="W1051" i="14"/>
  <c r="B1051" i="14"/>
  <c r="CW1050" i="14"/>
  <c r="CV1050" i="14"/>
  <c r="CS1050" i="14"/>
  <c r="CQ1050" i="14"/>
  <c r="CD1050" i="14"/>
  <c r="CC1050" i="14"/>
  <c r="CB1050" i="14"/>
  <c r="CA1050" i="14"/>
  <c r="BZ1050" i="14"/>
  <c r="BW1050" i="14"/>
  <c r="BV1050" i="14"/>
  <c r="BU1050" i="14"/>
  <c r="BT1050" i="14"/>
  <c r="BG1050" i="14"/>
  <c r="BE1050" i="14"/>
  <c r="BC1050" i="14"/>
  <c r="BB1050" i="14"/>
  <c r="AX1050" i="14"/>
  <c r="AR1050" i="14"/>
  <c r="AQ1050" i="14"/>
  <c r="AP1050" i="14"/>
  <c r="AO1050" i="14"/>
  <c r="AN1050" i="14"/>
  <c r="AM1050" i="14"/>
  <c r="AE1050" i="14"/>
  <c r="X1050" i="14"/>
  <c r="W1050" i="14"/>
  <c r="B1050" i="14"/>
  <c r="CW1049" i="14"/>
  <c r="CV1049" i="14"/>
  <c r="CS1049" i="14"/>
  <c r="CQ1049" i="14"/>
  <c r="CD1049" i="14"/>
  <c r="CC1049" i="14"/>
  <c r="CB1049" i="14"/>
  <c r="CA1049" i="14"/>
  <c r="BZ1049" i="14"/>
  <c r="BW1049" i="14"/>
  <c r="BV1049" i="14"/>
  <c r="BU1049" i="14"/>
  <c r="BT1049" i="14"/>
  <c r="BG1049" i="14"/>
  <c r="BE1049" i="14"/>
  <c r="BC1049" i="14"/>
  <c r="BB1049" i="14"/>
  <c r="AX1049" i="14"/>
  <c r="AR1049" i="14"/>
  <c r="AQ1049" i="14"/>
  <c r="AP1049" i="14"/>
  <c r="AO1049" i="14"/>
  <c r="AN1049" i="14"/>
  <c r="AM1049" i="14"/>
  <c r="AE1049" i="14"/>
  <c r="X1049" i="14"/>
  <c r="W1049" i="14"/>
  <c r="B1049" i="14"/>
  <c r="CW1048" i="14"/>
  <c r="CV1048" i="14"/>
  <c r="CS1048" i="14"/>
  <c r="CQ1048" i="14"/>
  <c r="CD1048" i="14"/>
  <c r="CC1048" i="14"/>
  <c r="CB1048" i="14"/>
  <c r="CA1048" i="14"/>
  <c r="BZ1048" i="14"/>
  <c r="BW1048" i="14"/>
  <c r="BV1048" i="14"/>
  <c r="BU1048" i="14"/>
  <c r="BT1048" i="14"/>
  <c r="BG1048" i="14"/>
  <c r="BE1048" i="14"/>
  <c r="BC1048" i="14"/>
  <c r="BB1048" i="14"/>
  <c r="AX1048" i="14"/>
  <c r="AR1048" i="14"/>
  <c r="AQ1048" i="14"/>
  <c r="AP1048" i="14"/>
  <c r="AO1048" i="14"/>
  <c r="AN1048" i="14"/>
  <c r="AM1048" i="14"/>
  <c r="AE1048" i="14"/>
  <c r="X1048" i="14"/>
  <c r="W1048" i="14"/>
  <c r="B1048" i="14"/>
  <c r="CW1047" i="14"/>
  <c r="CV1047" i="14"/>
  <c r="CS1047" i="14"/>
  <c r="CQ1047" i="14"/>
  <c r="CD1047" i="14"/>
  <c r="CC1047" i="14"/>
  <c r="CB1047" i="14"/>
  <c r="CA1047" i="14"/>
  <c r="BZ1047" i="14"/>
  <c r="BW1047" i="14"/>
  <c r="BV1047" i="14"/>
  <c r="BU1047" i="14"/>
  <c r="BT1047" i="14"/>
  <c r="BG1047" i="14"/>
  <c r="BE1047" i="14"/>
  <c r="BC1047" i="14"/>
  <c r="BB1047" i="14"/>
  <c r="AX1047" i="14"/>
  <c r="AR1047" i="14"/>
  <c r="AQ1047" i="14"/>
  <c r="AP1047" i="14"/>
  <c r="AO1047" i="14"/>
  <c r="AN1047" i="14"/>
  <c r="AM1047" i="14"/>
  <c r="AE1047" i="14"/>
  <c r="X1047" i="14"/>
  <c r="W1047" i="14"/>
  <c r="B1047" i="14"/>
  <c r="CW1046" i="14"/>
  <c r="CV1046" i="14"/>
  <c r="CS1046" i="14"/>
  <c r="CQ1046" i="14"/>
  <c r="CD1046" i="14"/>
  <c r="CC1046" i="14"/>
  <c r="CB1046" i="14"/>
  <c r="CA1046" i="14"/>
  <c r="BZ1046" i="14"/>
  <c r="BW1046" i="14"/>
  <c r="BV1046" i="14"/>
  <c r="BU1046" i="14"/>
  <c r="BT1046" i="14"/>
  <c r="BG1046" i="14"/>
  <c r="BE1046" i="14"/>
  <c r="BC1046" i="14"/>
  <c r="BB1046" i="14"/>
  <c r="AX1046" i="14"/>
  <c r="AR1046" i="14"/>
  <c r="AQ1046" i="14"/>
  <c r="AP1046" i="14"/>
  <c r="AO1046" i="14"/>
  <c r="AN1046" i="14"/>
  <c r="AM1046" i="14"/>
  <c r="AE1046" i="14"/>
  <c r="X1046" i="14"/>
  <c r="W1046" i="14"/>
  <c r="B1046" i="14"/>
  <c r="CW1045" i="14"/>
  <c r="CV1045" i="14"/>
  <c r="CS1045" i="14"/>
  <c r="CQ1045" i="14"/>
  <c r="CD1045" i="14"/>
  <c r="CC1045" i="14"/>
  <c r="CB1045" i="14"/>
  <c r="CA1045" i="14"/>
  <c r="BZ1045" i="14"/>
  <c r="BW1045" i="14"/>
  <c r="BV1045" i="14"/>
  <c r="BU1045" i="14"/>
  <c r="BT1045" i="14"/>
  <c r="BG1045" i="14"/>
  <c r="BE1045" i="14"/>
  <c r="BC1045" i="14"/>
  <c r="BB1045" i="14"/>
  <c r="AX1045" i="14"/>
  <c r="AR1045" i="14"/>
  <c r="AQ1045" i="14"/>
  <c r="AP1045" i="14"/>
  <c r="AO1045" i="14"/>
  <c r="AN1045" i="14"/>
  <c r="AM1045" i="14"/>
  <c r="AE1045" i="14"/>
  <c r="X1045" i="14"/>
  <c r="W1045" i="14"/>
  <c r="B1045" i="14"/>
  <c r="CW1044" i="14"/>
  <c r="CV1044" i="14"/>
  <c r="CS1044" i="14"/>
  <c r="CQ1044" i="14"/>
  <c r="CD1044" i="14"/>
  <c r="CC1044" i="14"/>
  <c r="CB1044" i="14"/>
  <c r="CA1044" i="14"/>
  <c r="BZ1044" i="14"/>
  <c r="BW1044" i="14"/>
  <c r="BV1044" i="14"/>
  <c r="BU1044" i="14"/>
  <c r="BT1044" i="14"/>
  <c r="BG1044" i="14"/>
  <c r="BE1044" i="14"/>
  <c r="BC1044" i="14"/>
  <c r="BB1044" i="14"/>
  <c r="AX1044" i="14"/>
  <c r="AR1044" i="14"/>
  <c r="AQ1044" i="14"/>
  <c r="AP1044" i="14"/>
  <c r="AO1044" i="14"/>
  <c r="AN1044" i="14"/>
  <c r="AM1044" i="14"/>
  <c r="AE1044" i="14"/>
  <c r="X1044" i="14"/>
  <c r="W1044" i="14"/>
  <c r="B1044" i="14"/>
  <c r="CW1043" i="14"/>
  <c r="CV1043" i="14"/>
  <c r="CS1043" i="14"/>
  <c r="CQ1043" i="14"/>
  <c r="CD1043" i="14"/>
  <c r="CC1043" i="14"/>
  <c r="CB1043" i="14"/>
  <c r="CA1043" i="14"/>
  <c r="BZ1043" i="14"/>
  <c r="BW1043" i="14"/>
  <c r="BV1043" i="14"/>
  <c r="BU1043" i="14"/>
  <c r="BT1043" i="14"/>
  <c r="BG1043" i="14"/>
  <c r="BE1043" i="14"/>
  <c r="BC1043" i="14"/>
  <c r="BB1043" i="14"/>
  <c r="AX1043" i="14"/>
  <c r="AR1043" i="14"/>
  <c r="AQ1043" i="14"/>
  <c r="AP1043" i="14"/>
  <c r="AO1043" i="14"/>
  <c r="AN1043" i="14"/>
  <c r="AM1043" i="14"/>
  <c r="AE1043" i="14"/>
  <c r="X1043" i="14"/>
  <c r="W1043" i="14"/>
  <c r="B1043" i="14"/>
  <c r="CW1042" i="14"/>
  <c r="CV1042" i="14"/>
  <c r="CS1042" i="14"/>
  <c r="CQ1042" i="14"/>
  <c r="CD1042" i="14"/>
  <c r="CC1042" i="14"/>
  <c r="CB1042" i="14"/>
  <c r="CA1042" i="14"/>
  <c r="BZ1042" i="14"/>
  <c r="BW1042" i="14"/>
  <c r="BV1042" i="14"/>
  <c r="BU1042" i="14"/>
  <c r="BT1042" i="14"/>
  <c r="BG1042" i="14"/>
  <c r="BE1042" i="14"/>
  <c r="BC1042" i="14"/>
  <c r="BB1042" i="14"/>
  <c r="AX1042" i="14"/>
  <c r="AR1042" i="14"/>
  <c r="AQ1042" i="14"/>
  <c r="AP1042" i="14"/>
  <c r="AO1042" i="14"/>
  <c r="AN1042" i="14"/>
  <c r="AM1042" i="14"/>
  <c r="AE1042" i="14"/>
  <c r="X1042" i="14"/>
  <c r="W1042" i="14"/>
  <c r="B1042" i="14"/>
  <c r="CW1041" i="14"/>
  <c r="CV1041" i="14"/>
  <c r="CS1041" i="14"/>
  <c r="CQ1041" i="14"/>
  <c r="CD1041" i="14"/>
  <c r="CC1041" i="14"/>
  <c r="CB1041" i="14"/>
  <c r="CA1041" i="14"/>
  <c r="BZ1041" i="14"/>
  <c r="BW1041" i="14"/>
  <c r="BV1041" i="14"/>
  <c r="BU1041" i="14"/>
  <c r="BT1041" i="14"/>
  <c r="BG1041" i="14"/>
  <c r="BE1041" i="14"/>
  <c r="BC1041" i="14"/>
  <c r="BB1041" i="14"/>
  <c r="AX1041" i="14"/>
  <c r="AR1041" i="14"/>
  <c r="AQ1041" i="14"/>
  <c r="AP1041" i="14"/>
  <c r="AO1041" i="14"/>
  <c r="AN1041" i="14"/>
  <c r="AM1041" i="14"/>
  <c r="AE1041" i="14"/>
  <c r="X1041" i="14"/>
  <c r="W1041" i="14"/>
  <c r="B1041" i="14"/>
  <c r="CW1040" i="14"/>
  <c r="CV1040" i="14"/>
  <c r="CS1040" i="14"/>
  <c r="CQ1040" i="14"/>
  <c r="CD1040" i="14"/>
  <c r="CC1040" i="14"/>
  <c r="CB1040" i="14"/>
  <c r="CA1040" i="14"/>
  <c r="BZ1040" i="14"/>
  <c r="BW1040" i="14"/>
  <c r="BV1040" i="14"/>
  <c r="BU1040" i="14"/>
  <c r="BT1040" i="14"/>
  <c r="BG1040" i="14"/>
  <c r="BE1040" i="14"/>
  <c r="BC1040" i="14"/>
  <c r="BB1040" i="14"/>
  <c r="AX1040" i="14"/>
  <c r="AR1040" i="14"/>
  <c r="AQ1040" i="14"/>
  <c r="AP1040" i="14"/>
  <c r="AO1040" i="14"/>
  <c r="AN1040" i="14"/>
  <c r="AM1040" i="14"/>
  <c r="AE1040" i="14"/>
  <c r="X1040" i="14"/>
  <c r="W1040" i="14"/>
  <c r="B1040" i="14"/>
  <c r="CW1039" i="14"/>
  <c r="CV1039" i="14"/>
  <c r="CS1039" i="14"/>
  <c r="CQ1039" i="14"/>
  <c r="CD1039" i="14"/>
  <c r="CC1039" i="14"/>
  <c r="CB1039" i="14"/>
  <c r="CA1039" i="14"/>
  <c r="BZ1039" i="14"/>
  <c r="BW1039" i="14"/>
  <c r="BV1039" i="14"/>
  <c r="BU1039" i="14"/>
  <c r="BT1039" i="14"/>
  <c r="BG1039" i="14"/>
  <c r="BE1039" i="14"/>
  <c r="BC1039" i="14"/>
  <c r="BB1039" i="14"/>
  <c r="AX1039" i="14"/>
  <c r="AR1039" i="14"/>
  <c r="AQ1039" i="14"/>
  <c r="AP1039" i="14"/>
  <c r="AO1039" i="14"/>
  <c r="AN1039" i="14"/>
  <c r="AM1039" i="14"/>
  <c r="AE1039" i="14"/>
  <c r="X1039" i="14"/>
  <c r="W1039" i="14"/>
  <c r="B1039" i="14"/>
  <c r="CW1038" i="14"/>
  <c r="CV1038" i="14"/>
  <c r="CS1038" i="14"/>
  <c r="CQ1038" i="14"/>
  <c r="CD1038" i="14"/>
  <c r="CC1038" i="14"/>
  <c r="CB1038" i="14"/>
  <c r="CA1038" i="14"/>
  <c r="BZ1038" i="14"/>
  <c r="BW1038" i="14"/>
  <c r="BV1038" i="14"/>
  <c r="BU1038" i="14"/>
  <c r="BT1038" i="14"/>
  <c r="BG1038" i="14"/>
  <c r="BE1038" i="14"/>
  <c r="BC1038" i="14"/>
  <c r="BB1038" i="14"/>
  <c r="AX1038" i="14"/>
  <c r="AR1038" i="14"/>
  <c r="AQ1038" i="14"/>
  <c r="AP1038" i="14"/>
  <c r="AO1038" i="14"/>
  <c r="AN1038" i="14"/>
  <c r="AM1038" i="14"/>
  <c r="AE1038" i="14"/>
  <c r="X1038" i="14"/>
  <c r="W1038" i="14"/>
  <c r="B1038" i="14"/>
  <c r="CW1037" i="14"/>
  <c r="CV1037" i="14"/>
  <c r="CS1037" i="14"/>
  <c r="CQ1037" i="14"/>
  <c r="CD1037" i="14"/>
  <c r="CC1037" i="14"/>
  <c r="CB1037" i="14"/>
  <c r="CA1037" i="14"/>
  <c r="BZ1037" i="14"/>
  <c r="BW1037" i="14"/>
  <c r="BV1037" i="14"/>
  <c r="BU1037" i="14"/>
  <c r="BT1037" i="14"/>
  <c r="BG1037" i="14"/>
  <c r="BE1037" i="14"/>
  <c r="BC1037" i="14"/>
  <c r="BB1037" i="14"/>
  <c r="AX1037" i="14"/>
  <c r="AR1037" i="14"/>
  <c r="AQ1037" i="14"/>
  <c r="AP1037" i="14"/>
  <c r="AO1037" i="14"/>
  <c r="AN1037" i="14"/>
  <c r="AM1037" i="14"/>
  <c r="AE1037" i="14"/>
  <c r="X1037" i="14"/>
  <c r="W1037" i="14"/>
  <c r="B1037" i="14"/>
  <c r="CW1036" i="14"/>
  <c r="CV1036" i="14"/>
  <c r="CS1036" i="14"/>
  <c r="CQ1036" i="14"/>
  <c r="CD1036" i="14"/>
  <c r="CC1036" i="14"/>
  <c r="CB1036" i="14"/>
  <c r="CA1036" i="14"/>
  <c r="BZ1036" i="14"/>
  <c r="BW1036" i="14"/>
  <c r="BV1036" i="14"/>
  <c r="BU1036" i="14"/>
  <c r="BT1036" i="14"/>
  <c r="BG1036" i="14"/>
  <c r="BE1036" i="14"/>
  <c r="BC1036" i="14"/>
  <c r="BB1036" i="14"/>
  <c r="AX1036" i="14"/>
  <c r="AR1036" i="14"/>
  <c r="AQ1036" i="14"/>
  <c r="AP1036" i="14"/>
  <c r="AO1036" i="14"/>
  <c r="AN1036" i="14"/>
  <c r="AM1036" i="14"/>
  <c r="AE1036" i="14"/>
  <c r="X1036" i="14"/>
  <c r="W1036" i="14"/>
  <c r="B1036" i="14"/>
  <c r="CW1035" i="14"/>
  <c r="CV1035" i="14"/>
  <c r="CS1035" i="14"/>
  <c r="CQ1035" i="14"/>
  <c r="CD1035" i="14"/>
  <c r="CC1035" i="14"/>
  <c r="CB1035" i="14"/>
  <c r="CA1035" i="14"/>
  <c r="BZ1035" i="14"/>
  <c r="BW1035" i="14"/>
  <c r="BV1035" i="14"/>
  <c r="BU1035" i="14"/>
  <c r="BT1035" i="14"/>
  <c r="BG1035" i="14"/>
  <c r="BE1035" i="14"/>
  <c r="BC1035" i="14"/>
  <c r="BB1035" i="14"/>
  <c r="AX1035" i="14"/>
  <c r="AR1035" i="14"/>
  <c r="AQ1035" i="14"/>
  <c r="AP1035" i="14"/>
  <c r="AO1035" i="14"/>
  <c r="AN1035" i="14"/>
  <c r="AM1035" i="14"/>
  <c r="AE1035" i="14"/>
  <c r="X1035" i="14"/>
  <c r="W1035" i="14"/>
  <c r="B1035" i="14"/>
  <c r="CW1034" i="14"/>
  <c r="CV1034" i="14"/>
  <c r="CS1034" i="14"/>
  <c r="CQ1034" i="14"/>
  <c r="CD1034" i="14"/>
  <c r="CC1034" i="14"/>
  <c r="CB1034" i="14"/>
  <c r="CA1034" i="14"/>
  <c r="BZ1034" i="14"/>
  <c r="BW1034" i="14"/>
  <c r="BV1034" i="14"/>
  <c r="BU1034" i="14"/>
  <c r="BT1034" i="14"/>
  <c r="BG1034" i="14"/>
  <c r="BE1034" i="14"/>
  <c r="BC1034" i="14"/>
  <c r="BB1034" i="14"/>
  <c r="AX1034" i="14"/>
  <c r="AR1034" i="14"/>
  <c r="AQ1034" i="14"/>
  <c r="AP1034" i="14"/>
  <c r="AO1034" i="14"/>
  <c r="AN1034" i="14"/>
  <c r="AM1034" i="14"/>
  <c r="AE1034" i="14"/>
  <c r="X1034" i="14"/>
  <c r="W1034" i="14"/>
  <c r="B1034" i="14"/>
  <c r="CW1033" i="14"/>
  <c r="CV1033" i="14"/>
  <c r="CS1033" i="14"/>
  <c r="CQ1033" i="14"/>
  <c r="CD1033" i="14"/>
  <c r="CC1033" i="14"/>
  <c r="CB1033" i="14"/>
  <c r="CA1033" i="14"/>
  <c r="BZ1033" i="14"/>
  <c r="BW1033" i="14"/>
  <c r="BV1033" i="14"/>
  <c r="BU1033" i="14"/>
  <c r="BT1033" i="14"/>
  <c r="BG1033" i="14"/>
  <c r="BE1033" i="14"/>
  <c r="BC1033" i="14"/>
  <c r="BB1033" i="14"/>
  <c r="AX1033" i="14"/>
  <c r="AR1033" i="14"/>
  <c r="AQ1033" i="14"/>
  <c r="AP1033" i="14"/>
  <c r="AO1033" i="14"/>
  <c r="AN1033" i="14"/>
  <c r="AM1033" i="14"/>
  <c r="AE1033" i="14"/>
  <c r="X1033" i="14"/>
  <c r="W1033" i="14"/>
  <c r="B1033" i="14"/>
  <c r="CW1032" i="14"/>
  <c r="CV1032" i="14"/>
  <c r="CS1032" i="14"/>
  <c r="CQ1032" i="14"/>
  <c r="CD1032" i="14"/>
  <c r="CC1032" i="14"/>
  <c r="CB1032" i="14"/>
  <c r="CA1032" i="14"/>
  <c r="BZ1032" i="14"/>
  <c r="BW1032" i="14"/>
  <c r="BV1032" i="14"/>
  <c r="BU1032" i="14"/>
  <c r="BT1032" i="14"/>
  <c r="BG1032" i="14"/>
  <c r="BE1032" i="14"/>
  <c r="BC1032" i="14"/>
  <c r="BB1032" i="14"/>
  <c r="AX1032" i="14"/>
  <c r="AR1032" i="14"/>
  <c r="AQ1032" i="14"/>
  <c r="AP1032" i="14"/>
  <c r="AO1032" i="14"/>
  <c r="AN1032" i="14"/>
  <c r="AM1032" i="14"/>
  <c r="AE1032" i="14"/>
  <c r="X1032" i="14"/>
  <c r="W1032" i="14"/>
  <c r="B1032" i="14"/>
  <c r="CW1031" i="14"/>
  <c r="CV1031" i="14"/>
  <c r="CS1031" i="14"/>
  <c r="CQ1031" i="14"/>
  <c r="CD1031" i="14"/>
  <c r="CC1031" i="14"/>
  <c r="CB1031" i="14"/>
  <c r="CA1031" i="14"/>
  <c r="BZ1031" i="14"/>
  <c r="BW1031" i="14"/>
  <c r="BV1031" i="14"/>
  <c r="BU1031" i="14"/>
  <c r="BT1031" i="14"/>
  <c r="BG1031" i="14"/>
  <c r="BE1031" i="14"/>
  <c r="BC1031" i="14"/>
  <c r="BB1031" i="14"/>
  <c r="AX1031" i="14"/>
  <c r="AR1031" i="14"/>
  <c r="AQ1031" i="14"/>
  <c r="AP1031" i="14"/>
  <c r="AO1031" i="14"/>
  <c r="AN1031" i="14"/>
  <c r="AM1031" i="14"/>
  <c r="AE1031" i="14"/>
  <c r="X1031" i="14"/>
  <c r="W1031" i="14"/>
  <c r="B1031" i="14"/>
  <c r="CW1030" i="14"/>
  <c r="CV1030" i="14"/>
  <c r="CS1030" i="14"/>
  <c r="CQ1030" i="14"/>
  <c r="CD1030" i="14"/>
  <c r="CC1030" i="14"/>
  <c r="CB1030" i="14"/>
  <c r="CA1030" i="14"/>
  <c r="BZ1030" i="14"/>
  <c r="BW1030" i="14"/>
  <c r="BV1030" i="14"/>
  <c r="BU1030" i="14"/>
  <c r="BT1030" i="14"/>
  <c r="BG1030" i="14"/>
  <c r="BE1030" i="14"/>
  <c r="BC1030" i="14"/>
  <c r="BB1030" i="14"/>
  <c r="AX1030" i="14"/>
  <c r="AR1030" i="14"/>
  <c r="AQ1030" i="14"/>
  <c r="AP1030" i="14"/>
  <c r="AO1030" i="14"/>
  <c r="AN1030" i="14"/>
  <c r="AM1030" i="14"/>
  <c r="AE1030" i="14"/>
  <c r="X1030" i="14"/>
  <c r="W1030" i="14"/>
  <c r="B1030" i="14"/>
  <c r="CW1029" i="14"/>
  <c r="CV1029" i="14"/>
  <c r="CS1029" i="14"/>
  <c r="CQ1029" i="14"/>
  <c r="CD1029" i="14"/>
  <c r="CC1029" i="14"/>
  <c r="CB1029" i="14"/>
  <c r="CA1029" i="14"/>
  <c r="BZ1029" i="14"/>
  <c r="BW1029" i="14"/>
  <c r="BV1029" i="14"/>
  <c r="BU1029" i="14"/>
  <c r="BT1029" i="14"/>
  <c r="BG1029" i="14"/>
  <c r="BE1029" i="14"/>
  <c r="BC1029" i="14"/>
  <c r="BB1029" i="14"/>
  <c r="AX1029" i="14"/>
  <c r="AR1029" i="14"/>
  <c r="AQ1029" i="14"/>
  <c r="AP1029" i="14"/>
  <c r="AO1029" i="14"/>
  <c r="AN1029" i="14"/>
  <c r="AM1029" i="14"/>
  <c r="AE1029" i="14"/>
  <c r="X1029" i="14"/>
  <c r="W1029" i="14"/>
  <c r="B1029" i="14"/>
  <c r="CW1028" i="14"/>
  <c r="CV1028" i="14"/>
  <c r="CS1028" i="14"/>
  <c r="CQ1028" i="14"/>
  <c r="CD1028" i="14"/>
  <c r="CC1028" i="14"/>
  <c r="CB1028" i="14"/>
  <c r="CA1028" i="14"/>
  <c r="BZ1028" i="14"/>
  <c r="BW1028" i="14"/>
  <c r="BV1028" i="14"/>
  <c r="BU1028" i="14"/>
  <c r="BT1028" i="14"/>
  <c r="BG1028" i="14"/>
  <c r="BE1028" i="14"/>
  <c r="BC1028" i="14"/>
  <c r="BB1028" i="14"/>
  <c r="AX1028" i="14"/>
  <c r="AR1028" i="14"/>
  <c r="AQ1028" i="14"/>
  <c r="AP1028" i="14"/>
  <c r="AO1028" i="14"/>
  <c r="AN1028" i="14"/>
  <c r="AM1028" i="14"/>
  <c r="AE1028" i="14"/>
  <c r="X1028" i="14"/>
  <c r="W1028" i="14"/>
  <c r="B1028" i="14"/>
  <c r="CW1027" i="14"/>
  <c r="CV1027" i="14"/>
  <c r="CS1027" i="14"/>
  <c r="CQ1027" i="14"/>
  <c r="CD1027" i="14"/>
  <c r="CC1027" i="14"/>
  <c r="CB1027" i="14"/>
  <c r="CA1027" i="14"/>
  <c r="BZ1027" i="14"/>
  <c r="BW1027" i="14"/>
  <c r="BV1027" i="14"/>
  <c r="BU1027" i="14"/>
  <c r="BT1027" i="14"/>
  <c r="BG1027" i="14"/>
  <c r="BE1027" i="14"/>
  <c r="BC1027" i="14"/>
  <c r="BB1027" i="14"/>
  <c r="AX1027" i="14"/>
  <c r="AR1027" i="14"/>
  <c r="AQ1027" i="14"/>
  <c r="AP1027" i="14"/>
  <c r="AO1027" i="14"/>
  <c r="AN1027" i="14"/>
  <c r="AM1027" i="14"/>
  <c r="AE1027" i="14"/>
  <c r="X1027" i="14"/>
  <c r="W1027" i="14"/>
  <c r="B1027" i="14"/>
  <c r="CW1026" i="14"/>
  <c r="CV1026" i="14"/>
  <c r="CS1026" i="14"/>
  <c r="CQ1026" i="14"/>
  <c r="CD1026" i="14"/>
  <c r="CC1026" i="14"/>
  <c r="CB1026" i="14"/>
  <c r="CA1026" i="14"/>
  <c r="BZ1026" i="14"/>
  <c r="BW1026" i="14"/>
  <c r="BV1026" i="14"/>
  <c r="BU1026" i="14"/>
  <c r="BT1026" i="14"/>
  <c r="BG1026" i="14"/>
  <c r="BE1026" i="14"/>
  <c r="BC1026" i="14"/>
  <c r="BB1026" i="14"/>
  <c r="AX1026" i="14"/>
  <c r="AR1026" i="14"/>
  <c r="AQ1026" i="14"/>
  <c r="AP1026" i="14"/>
  <c r="AO1026" i="14"/>
  <c r="AN1026" i="14"/>
  <c r="AM1026" i="14"/>
  <c r="AE1026" i="14"/>
  <c r="X1026" i="14"/>
  <c r="W1026" i="14"/>
  <c r="B1026" i="14"/>
  <c r="CW1025" i="14"/>
  <c r="CV1025" i="14"/>
  <c r="CS1025" i="14"/>
  <c r="CQ1025" i="14"/>
  <c r="CD1025" i="14"/>
  <c r="CC1025" i="14"/>
  <c r="CB1025" i="14"/>
  <c r="CA1025" i="14"/>
  <c r="BZ1025" i="14"/>
  <c r="BW1025" i="14"/>
  <c r="BV1025" i="14"/>
  <c r="BU1025" i="14"/>
  <c r="BT1025" i="14"/>
  <c r="BG1025" i="14"/>
  <c r="BE1025" i="14"/>
  <c r="BC1025" i="14"/>
  <c r="BB1025" i="14"/>
  <c r="AX1025" i="14"/>
  <c r="AR1025" i="14"/>
  <c r="AQ1025" i="14"/>
  <c r="AP1025" i="14"/>
  <c r="AO1025" i="14"/>
  <c r="AN1025" i="14"/>
  <c r="AM1025" i="14"/>
  <c r="AE1025" i="14"/>
  <c r="X1025" i="14"/>
  <c r="W1025" i="14"/>
  <c r="B1025" i="14"/>
  <c r="CW1024" i="14"/>
  <c r="CV1024" i="14"/>
  <c r="CS1024" i="14"/>
  <c r="CQ1024" i="14"/>
  <c r="CD1024" i="14"/>
  <c r="CC1024" i="14"/>
  <c r="CB1024" i="14"/>
  <c r="CA1024" i="14"/>
  <c r="BZ1024" i="14"/>
  <c r="BW1024" i="14"/>
  <c r="BV1024" i="14"/>
  <c r="BU1024" i="14"/>
  <c r="BT1024" i="14"/>
  <c r="BG1024" i="14"/>
  <c r="BE1024" i="14"/>
  <c r="BC1024" i="14"/>
  <c r="BB1024" i="14"/>
  <c r="AX1024" i="14"/>
  <c r="AR1024" i="14"/>
  <c r="AQ1024" i="14"/>
  <c r="AP1024" i="14"/>
  <c r="AO1024" i="14"/>
  <c r="AN1024" i="14"/>
  <c r="AM1024" i="14"/>
  <c r="AE1024" i="14"/>
  <c r="X1024" i="14"/>
  <c r="W1024" i="14"/>
  <c r="B1024" i="14"/>
  <c r="CW1023" i="14"/>
  <c r="CV1023" i="14"/>
  <c r="CS1023" i="14"/>
  <c r="CQ1023" i="14"/>
  <c r="CD1023" i="14"/>
  <c r="CC1023" i="14"/>
  <c r="CB1023" i="14"/>
  <c r="CA1023" i="14"/>
  <c r="BZ1023" i="14"/>
  <c r="BW1023" i="14"/>
  <c r="BV1023" i="14"/>
  <c r="BU1023" i="14"/>
  <c r="BT1023" i="14"/>
  <c r="BG1023" i="14"/>
  <c r="BE1023" i="14"/>
  <c r="BC1023" i="14"/>
  <c r="BB1023" i="14"/>
  <c r="AX1023" i="14"/>
  <c r="AR1023" i="14"/>
  <c r="AQ1023" i="14"/>
  <c r="AP1023" i="14"/>
  <c r="AO1023" i="14"/>
  <c r="AN1023" i="14"/>
  <c r="AM1023" i="14"/>
  <c r="AE1023" i="14"/>
  <c r="X1023" i="14"/>
  <c r="W1023" i="14"/>
  <c r="B1023" i="14"/>
  <c r="CW1022" i="14"/>
  <c r="CV1022" i="14"/>
  <c r="CS1022" i="14"/>
  <c r="CQ1022" i="14"/>
  <c r="CD1022" i="14"/>
  <c r="CC1022" i="14"/>
  <c r="CB1022" i="14"/>
  <c r="CA1022" i="14"/>
  <c r="BZ1022" i="14"/>
  <c r="BW1022" i="14"/>
  <c r="BV1022" i="14"/>
  <c r="BU1022" i="14"/>
  <c r="BT1022" i="14"/>
  <c r="BG1022" i="14"/>
  <c r="BE1022" i="14"/>
  <c r="BC1022" i="14"/>
  <c r="BB1022" i="14"/>
  <c r="AX1022" i="14"/>
  <c r="AR1022" i="14"/>
  <c r="AQ1022" i="14"/>
  <c r="AP1022" i="14"/>
  <c r="AO1022" i="14"/>
  <c r="AN1022" i="14"/>
  <c r="AM1022" i="14"/>
  <c r="AE1022" i="14"/>
  <c r="X1022" i="14"/>
  <c r="W1022" i="14"/>
  <c r="B1022" i="14"/>
  <c r="CW1021" i="14"/>
  <c r="CV1021" i="14"/>
  <c r="CS1021" i="14"/>
  <c r="CQ1021" i="14"/>
  <c r="CD1021" i="14"/>
  <c r="CC1021" i="14"/>
  <c r="CB1021" i="14"/>
  <c r="CA1021" i="14"/>
  <c r="BZ1021" i="14"/>
  <c r="BW1021" i="14"/>
  <c r="BV1021" i="14"/>
  <c r="BU1021" i="14"/>
  <c r="BT1021" i="14"/>
  <c r="BG1021" i="14"/>
  <c r="BE1021" i="14"/>
  <c r="BC1021" i="14"/>
  <c r="BB1021" i="14"/>
  <c r="AX1021" i="14"/>
  <c r="AR1021" i="14"/>
  <c r="AQ1021" i="14"/>
  <c r="AP1021" i="14"/>
  <c r="AO1021" i="14"/>
  <c r="AN1021" i="14"/>
  <c r="AM1021" i="14"/>
  <c r="AE1021" i="14"/>
  <c r="X1021" i="14"/>
  <c r="W1021" i="14"/>
  <c r="B1021" i="14"/>
  <c r="CW1020" i="14"/>
  <c r="CV1020" i="14"/>
  <c r="CS1020" i="14"/>
  <c r="CQ1020" i="14"/>
  <c r="CD1020" i="14"/>
  <c r="CC1020" i="14"/>
  <c r="CB1020" i="14"/>
  <c r="CA1020" i="14"/>
  <c r="BZ1020" i="14"/>
  <c r="BW1020" i="14"/>
  <c r="BV1020" i="14"/>
  <c r="BU1020" i="14"/>
  <c r="BT1020" i="14"/>
  <c r="BG1020" i="14"/>
  <c r="BE1020" i="14"/>
  <c r="BC1020" i="14"/>
  <c r="BB1020" i="14"/>
  <c r="AX1020" i="14"/>
  <c r="AR1020" i="14"/>
  <c r="AQ1020" i="14"/>
  <c r="AP1020" i="14"/>
  <c r="AO1020" i="14"/>
  <c r="AN1020" i="14"/>
  <c r="AM1020" i="14"/>
  <c r="AE1020" i="14"/>
  <c r="X1020" i="14"/>
  <c r="W1020" i="14"/>
  <c r="B1020" i="14"/>
  <c r="CW1019" i="14"/>
  <c r="CV1019" i="14"/>
  <c r="CS1019" i="14"/>
  <c r="CQ1019" i="14"/>
  <c r="CD1019" i="14"/>
  <c r="CC1019" i="14"/>
  <c r="CB1019" i="14"/>
  <c r="CA1019" i="14"/>
  <c r="BZ1019" i="14"/>
  <c r="BW1019" i="14"/>
  <c r="BV1019" i="14"/>
  <c r="BU1019" i="14"/>
  <c r="BT1019" i="14"/>
  <c r="BG1019" i="14"/>
  <c r="BE1019" i="14"/>
  <c r="BC1019" i="14"/>
  <c r="BB1019" i="14"/>
  <c r="AX1019" i="14"/>
  <c r="AR1019" i="14"/>
  <c r="AQ1019" i="14"/>
  <c r="AP1019" i="14"/>
  <c r="AO1019" i="14"/>
  <c r="AN1019" i="14"/>
  <c r="AM1019" i="14"/>
  <c r="AE1019" i="14"/>
  <c r="X1019" i="14"/>
  <c r="W1019" i="14"/>
  <c r="B1019" i="14"/>
  <c r="CW1018" i="14"/>
  <c r="CV1018" i="14"/>
  <c r="CS1018" i="14"/>
  <c r="CQ1018" i="14"/>
  <c r="CD1018" i="14"/>
  <c r="CC1018" i="14"/>
  <c r="CB1018" i="14"/>
  <c r="CA1018" i="14"/>
  <c r="BZ1018" i="14"/>
  <c r="BW1018" i="14"/>
  <c r="BV1018" i="14"/>
  <c r="BU1018" i="14"/>
  <c r="BT1018" i="14"/>
  <c r="BG1018" i="14"/>
  <c r="BE1018" i="14"/>
  <c r="BC1018" i="14"/>
  <c r="BB1018" i="14"/>
  <c r="AX1018" i="14"/>
  <c r="AR1018" i="14"/>
  <c r="AQ1018" i="14"/>
  <c r="AP1018" i="14"/>
  <c r="AO1018" i="14"/>
  <c r="AN1018" i="14"/>
  <c r="AM1018" i="14"/>
  <c r="AE1018" i="14"/>
  <c r="X1018" i="14"/>
  <c r="W1018" i="14"/>
  <c r="B1018" i="14"/>
  <c r="CW1017" i="14"/>
  <c r="CV1017" i="14"/>
  <c r="CS1017" i="14"/>
  <c r="CQ1017" i="14"/>
  <c r="CD1017" i="14"/>
  <c r="CC1017" i="14"/>
  <c r="CB1017" i="14"/>
  <c r="CA1017" i="14"/>
  <c r="BZ1017" i="14"/>
  <c r="BW1017" i="14"/>
  <c r="BV1017" i="14"/>
  <c r="BU1017" i="14"/>
  <c r="BT1017" i="14"/>
  <c r="BG1017" i="14"/>
  <c r="BE1017" i="14"/>
  <c r="BC1017" i="14"/>
  <c r="BB1017" i="14"/>
  <c r="AX1017" i="14"/>
  <c r="AR1017" i="14"/>
  <c r="AQ1017" i="14"/>
  <c r="AP1017" i="14"/>
  <c r="AO1017" i="14"/>
  <c r="AN1017" i="14"/>
  <c r="AM1017" i="14"/>
  <c r="AE1017" i="14"/>
  <c r="X1017" i="14"/>
  <c r="W1017" i="14"/>
  <c r="B1017" i="14"/>
  <c r="CW1016" i="14"/>
  <c r="CV1016" i="14"/>
  <c r="CS1016" i="14"/>
  <c r="CQ1016" i="14"/>
  <c r="CD1016" i="14"/>
  <c r="CC1016" i="14"/>
  <c r="CB1016" i="14"/>
  <c r="CA1016" i="14"/>
  <c r="BZ1016" i="14"/>
  <c r="BW1016" i="14"/>
  <c r="BV1016" i="14"/>
  <c r="BU1016" i="14"/>
  <c r="BT1016" i="14"/>
  <c r="BG1016" i="14"/>
  <c r="BE1016" i="14"/>
  <c r="BC1016" i="14"/>
  <c r="BB1016" i="14"/>
  <c r="AX1016" i="14"/>
  <c r="AR1016" i="14"/>
  <c r="AQ1016" i="14"/>
  <c r="AP1016" i="14"/>
  <c r="AO1016" i="14"/>
  <c r="AN1016" i="14"/>
  <c r="AM1016" i="14"/>
  <c r="AE1016" i="14"/>
  <c r="X1016" i="14"/>
  <c r="W1016" i="14"/>
  <c r="B1016" i="14"/>
  <c r="CW1015" i="14"/>
  <c r="CV1015" i="14"/>
  <c r="CS1015" i="14"/>
  <c r="CQ1015" i="14"/>
  <c r="CD1015" i="14"/>
  <c r="CC1015" i="14"/>
  <c r="CB1015" i="14"/>
  <c r="CA1015" i="14"/>
  <c r="BZ1015" i="14"/>
  <c r="BW1015" i="14"/>
  <c r="BV1015" i="14"/>
  <c r="BU1015" i="14"/>
  <c r="BT1015" i="14"/>
  <c r="BG1015" i="14"/>
  <c r="BE1015" i="14"/>
  <c r="BC1015" i="14"/>
  <c r="BB1015" i="14"/>
  <c r="AX1015" i="14"/>
  <c r="AR1015" i="14"/>
  <c r="AQ1015" i="14"/>
  <c r="AP1015" i="14"/>
  <c r="AO1015" i="14"/>
  <c r="AN1015" i="14"/>
  <c r="AM1015" i="14"/>
  <c r="AE1015" i="14"/>
  <c r="X1015" i="14"/>
  <c r="W1015" i="14"/>
  <c r="B1015" i="14"/>
  <c r="CW1014" i="14"/>
  <c r="CV1014" i="14"/>
  <c r="CS1014" i="14"/>
  <c r="CQ1014" i="14"/>
  <c r="CD1014" i="14"/>
  <c r="CC1014" i="14"/>
  <c r="CB1014" i="14"/>
  <c r="CA1014" i="14"/>
  <c r="BZ1014" i="14"/>
  <c r="BW1014" i="14"/>
  <c r="BV1014" i="14"/>
  <c r="BU1014" i="14"/>
  <c r="BT1014" i="14"/>
  <c r="BG1014" i="14"/>
  <c r="BE1014" i="14"/>
  <c r="BC1014" i="14"/>
  <c r="BB1014" i="14"/>
  <c r="AX1014" i="14"/>
  <c r="AR1014" i="14"/>
  <c r="AQ1014" i="14"/>
  <c r="AP1014" i="14"/>
  <c r="AO1014" i="14"/>
  <c r="AN1014" i="14"/>
  <c r="AM1014" i="14"/>
  <c r="AE1014" i="14"/>
  <c r="X1014" i="14"/>
  <c r="W1014" i="14"/>
  <c r="B1014" i="14"/>
  <c r="CW1013" i="14"/>
  <c r="CV1013" i="14"/>
  <c r="CS1013" i="14"/>
  <c r="CQ1013" i="14"/>
  <c r="CD1013" i="14"/>
  <c r="CC1013" i="14"/>
  <c r="CB1013" i="14"/>
  <c r="CA1013" i="14"/>
  <c r="BZ1013" i="14"/>
  <c r="BW1013" i="14"/>
  <c r="BV1013" i="14"/>
  <c r="BU1013" i="14"/>
  <c r="BT1013" i="14"/>
  <c r="BG1013" i="14"/>
  <c r="BE1013" i="14"/>
  <c r="BC1013" i="14"/>
  <c r="BB1013" i="14"/>
  <c r="AX1013" i="14"/>
  <c r="AR1013" i="14"/>
  <c r="AQ1013" i="14"/>
  <c r="AP1013" i="14"/>
  <c r="AO1013" i="14"/>
  <c r="AN1013" i="14"/>
  <c r="AM1013" i="14"/>
  <c r="AE1013" i="14"/>
  <c r="X1013" i="14"/>
  <c r="W1013" i="14"/>
  <c r="B1013" i="14"/>
  <c r="CW1012" i="14"/>
  <c r="CV1012" i="14"/>
  <c r="CS1012" i="14"/>
  <c r="CQ1012" i="14"/>
  <c r="CD1012" i="14"/>
  <c r="CC1012" i="14"/>
  <c r="CB1012" i="14"/>
  <c r="CA1012" i="14"/>
  <c r="BZ1012" i="14"/>
  <c r="BW1012" i="14"/>
  <c r="BV1012" i="14"/>
  <c r="BU1012" i="14"/>
  <c r="BT1012" i="14"/>
  <c r="BG1012" i="14"/>
  <c r="BE1012" i="14"/>
  <c r="BC1012" i="14"/>
  <c r="BB1012" i="14"/>
  <c r="AX1012" i="14"/>
  <c r="AR1012" i="14"/>
  <c r="AQ1012" i="14"/>
  <c r="AP1012" i="14"/>
  <c r="AO1012" i="14"/>
  <c r="AN1012" i="14"/>
  <c r="AM1012" i="14"/>
  <c r="AE1012" i="14"/>
  <c r="X1012" i="14"/>
  <c r="W1012" i="14"/>
  <c r="B1012" i="14"/>
  <c r="CW1011" i="14"/>
  <c r="CV1011" i="14"/>
  <c r="CS1011" i="14"/>
  <c r="CQ1011" i="14"/>
  <c r="CD1011" i="14"/>
  <c r="CC1011" i="14"/>
  <c r="CB1011" i="14"/>
  <c r="CA1011" i="14"/>
  <c r="BZ1011" i="14"/>
  <c r="BW1011" i="14"/>
  <c r="BV1011" i="14"/>
  <c r="BU1011" i="14"/>
  <c r="BT1011" i="14"/>
  <c r="BG1011" i="14"/>
  <c r="BE1011" i="14"/>
  <c r="BC1011" i="14"/>
  <c r="BB1011" i="14"/>
  <c r="AX1011" i="14"/>
  <c r="AR1011" i="14"/>
  <c r="AQ1011" i="14"/>
  <c r="AP1011" i="14"/>
  <c r="AO1011" i="14"/>
  <c r="AN1011" i="14"/>
  <c r="AM1011" i="14"/>
  <c r="AE1011" i="14"/>
  <c r="X1011" i="14"/>
  <c r="W1011" i="14"/>
  <c r="B1011" i="14"/>
  <c r="CW1010" i="14"/>
  <c r="CV1010" i="14"/>
  <c r="CS1010" i="14"/>
  <c r="CQ1010" i="14"/>
  <c r="CD1010" i="14"/>
  <c r="CC1010" i="14"/>
  <c r="CB1010" i="14"/>
  <c r="CA1010" i="14"/>
  <c r="BZ1010" i="14"/>
  <c r="BW1010" i="14"/>
  <c r="BV1010" i="14"/>
  <c r="BU1010" i="14"/>
  <c r="BT1010" i="14"/>
  <c r="BG1010" i="14"/>
  <c r="BE1010" i="14"/>
  <c r="BC1010" i="14"/>
  <c r="BB1010" i="14"/>
  <c r="AX1010" i="14"/>
  <c r="AR1010" i="14"/>
  <c r="AQ1010" i="14"/>
  <c r="AP1010" i="14"/>
  <c r="AO1010" i="14"/>
  <c r="AN1010" i="14"/>
  <c r="AM1010" i="14"/>
  <c r="AE1010" i="14"/>
  <c r="X1010" i="14"/>
  <c r="W1010" i="14"/>
  <c r="B1010" i="14"/>
  <c r="CW1009" i="14"/>
  <c r="CV1009" i="14"/>
  <c r="CS1009" i="14"/>
  <c r="CQ1009" i="14"/>
  <c r="CD1009" i="14"/>
  <c r="CC1009" i="14"/>
  <c r="CB1009" i="14"/>
  <c r="CA1009" i="14"/>
  <c r="BZ1009" i="14"/>
  <c r="BW1009" i="14"/>
  <c r="BV1009" i="14"/>
  <c r="BU1009" i="14"/>
  <c r="BT1009" i="14"/>
  <c r="BG1009" i="14"/>
  <c r="BE1009" i="14"/>
  <c r="BC1009" i="14"/>
  <c r="BB1009" i="14"/>
  <c r="AX1009" i="14"/>
  <c r="AR1009" i="14"/>
  <c r="AQ1009" i="14"/>
  <c r="AP1009" i="14"/>
  <c r="AO1009" i="14"/>
  <c r="AN1009" i="14"/>
  <c r="AM1009" i="14"/>
  <c r="AE1009" i="14"/>
  <c r="X1009" i="14"/>
  <c r="W1009" i="14"/>
  <c r="B1009" i="14"/>
  <c r="CW1008" i="14"/>
  <c r="CV1008" i="14"/>
  <c r="CS1008" i="14"/>
  <c r="CQ1008" i="14"/>
  <c r="CD1008" i="14"/>
  <c r="CC1008" i="14"/>
  <c r="CB1008" i="14"/>
  <c r="CA1008" i="14"/>
  <c r="BZ1008" i="14"/>
  <c r="BW1008" i="14"/>
  <c r="BV1008" i="14"/>
  <c r="BU1008" i="14"/>
  <c r="BT1008" i="14"/>
  <c r="BG1008" i="14"/>
  <c r="BE1008" i="14"/>
  <c r="BC1008" i="14"/>
  <c r="BB1008" i="14"/>
  <c r="AX1008" i="14"/>
  <c r="AR1008" i="14"/>
  <c r="AQ1008" i="14"/>
  <c r="AP1008" i="14"/>
  <c r="AO1008" i="14"/>
  <c r="AN1008" i="14"/>
  <c r="AM1008" i="14"/>
  <c r="AE1008" i="14"/>
  <c r="X1008" i="14"/>
  <c r="W1008" i="14"/>
  <c r="B1008" i="14"/>
  <c r="CW1007" i="14"/>
  <c r="CV1007" i="14"/>
  <c r="CS1007" i="14"/>
  <c r="CQ1007" i="14"/>
  <c r="CD1007" i="14"/>
  <c r="CC1007" i="14"/>
  <c r="CB1007" i="14"/>
  <c r="CA1007" i="14"/>
  <c r="BZ1007" i="14"/>
  <c r="BW1007" i="14"/>
  <c r="BV1007" i="14"/>
  <c r="BU1007" i="14"/>
  <c r="BT1007" i="14"/>
  <c r="BG1007" i="14"/>
  <c r="BE1007" i="14"/>
  <c r="BC1007" i="14"/>
  <c r="BB1007" i="14"/>
  <c r="AX1007" i="14"/>
  <c r="AR1007" i="14"/>
  <c r="AQ1007" i="14"/>
  <c r="AP1007" i="14"/>
  <c r="AO1007" i="14"/>
  <c r="AN1007" i="14"/>
  <c r="AM1007" i="14"/>
  <c r="AE1007" i="14"/>
  <c r="X1007" i="14"/>
  <c r="W1007" i="14"/>
  <c r="B1007" i="14"/>
  <c r="CW1006" i="14"/>
  <c r="CV1006" i="14"/>
  <c r="CS1006" i="14"/>
  <c r="CQ1006" i="14"/>
  <c r="CD1006" i="14"/>
  <c r="CC1006" i="14"/>
  <c r="CB1006" i="14"/>
  <c r="CA1006" i="14"/>
  <c r="BZ1006" i="14"/>
  <c r="BW1006" i="14"/>
  <c r="BV1006" i="14"/>
  <c r="BU1006" i="14"/>
  <c r="BT1006" i="14"/>
  <c r="BG1006" i="14"/>
  <c r="BE1006" i="14"/>
  <c r="BC1006" i="14"/>
  <c r="BB1006" i="14"/>
  <c r="AX1006" i="14"/>
  <c r="AR1006" i="14"/>
  <c r="AQ1006" i="14"/>
  <c r="AP1006" i="14"/>
  <c r="AO1006" i="14"/>
  <c r="AN1006" i="14"/>
  <c r="AM1006" i="14"/>
  <c r="AE1006" i="14"/>
  <c r="X1006" i="14"/>
  <c r="W1006" i="14"/>
  <c r="B1006" i="14"/>
  <c r="CW1005" i="14"/>
  <c r="CV1005" i="14"/>
  <c r="CS1005" i="14"/>
  <c r="CQ1005" i="14"/>
  <c r="CD1005" i="14"/>
  <c r="CC1005" i="14"/>
  <c r="CB1005" i="14"/>
  <c r="CA1005" i="14"/>
  <c r="BZ1005" i="14"/>
  <c r="BW1005" i="14"/>
  <c r="BV1005" i="14"/>
  <c r="BU1005" i="14"/>
  <c r="BT1005" i="14"/>
  <c r="BG1005" i="14"/>
  <c r="BE1005" i="14"/>
  <c r="BC1005" i="14"/>
  <c r="BB1005" i="14"/>
  <c r="AX1005" i="14"/>
  <c r="AR1005" i="14"/>
  <c r="AQ1005" i="14"/>
  <c r="AP1005" i="14"/>
  <c r="AO1005" i="14"/>
  <c r="AN1005" i="14"/>
  <c r="AM1005" i="14"/>
  <c r="AE1005" i="14"/>
  <c r="X1005" i="14"/>
  <c r="W1005" i="14"/>
  <c r="B1005" i="14"/>
  <c r="CW1004" i="14"/>
  <c r="CV1004" i="14"/>
  <c r="CS1004" i="14"/>
  <c r="CQ1004" i="14"/>
  <c r="CD1004" i="14"/>
  <c r="CC1004" i="14"/>
  <c r="CB1004" i="14"/>
  <c r="CA1004" i="14"/>
  <c r="BZ1004" i="14"/>
  <c r="BW1004" i="14"/>
  <c r="BV1004" i="14"/>
  <c r="BU1004" i="14"/>
  <c r="BT1004" i="14"/>
  <c r="BG1004" i="14"/>
  <c r="BE1004" i="14"/>
  <c r="BC1004" i="14"/>
  <c r="BB1004" i="14"/>
  <c r="AX1004" i="14"/>
  <c r="AR1004" i="14"/>
  <c r="AQ1004" i="14"/>
  <c r="AP1004" i="14"/>
  <c r="AO1004" i="14"/>
  <c r="AN1004" i="14"/>
  <c r="AM1004" i="14"/>
  <c r="AE1004" i="14"/>
  <c r="X1004" i="14"/>
  <c r="W1004" i="14"/>
  <c r="B1004" i="14"/>
  <c r="CW1003" i="14"/>
  <c r="CV1003" i="14"/>
  <c r="CS1003" i="14"/>
  <c r="CQ1003" i="14"/>
  <c r="CD1003" i="14"/>
  <c r="CC1003" i="14"/>
  <c r="CB1003" i="14"/>
  <c r="CA1003" i="14"/>
  <c r="BZ1003" i="14"/>
  <c r="BW1003" i="14"/>
  <c r="BV1003" i="14"/>
  <c r="BU1003" i="14"/>
  <c r="BT1003" i="14"/>
  <c r="BG1003" i="14"/>
  <c r="BE1003" i="14"/>
  <c r="BC1003" i="14"/>
  <c r="BB1003" i="14"/>
  <c r="AX1003" i="14"/>
  <c r="AR1003" i="14"/>
  <c r="AQ1003" i="14"/>
  <c r="AP1003" i="14"/>
  <c r="AO1003" i="14"/>
  <c r="AN1003" i="14"/>
  <c r="AM1003" i="14"/>
  <c r="AE1003" i="14"/>
  <c r="X1003" i="14"/>
  <c r="W1003" i="14"/>
  <c r="B1003" i="14"/>
  <c r="CW1002" i="14"/>
  <c r="CV1002" i="14"/>
  <c r="CS1002" i="14"/>
  <c r="CQ1002" i="14"/>
  <c r="CD1002" i="14"/>
  <c r="CC1002" i="14"/>
  <c r="CB1002" i="14"/>
  <c r="CA1002" i="14"/>
  <c r="BZ1002" i="14"/>
  <c r="BW1002" i="14"/>
  <c r="BV1002" i="14"/>
  <c r="BU1002" i="14"/>
  <c r="BT1002" i="14"/>
  <c r="BG1002" i="14"/>
  <c r="BE1002" i="14"/>
  <c r="BC1002" i="14"/>
  <c r="BB1002" i="14"/>
  <c r="AX1002" i="14"/>
  <c r="AR1002" i="14"/>
  <c r="AQ1002" i="14"/>
  <c r="AP1002" i="14"/>
  <c r="AO1002" i="14"/>
  <c r="AN1002" i="14"/>
  <c r="AM1002" i="14"/>
  <c r="AE1002" i="14"/>
  <c r="X1002" i="14"/>
  <c r="W1002" i="14"/>
  <c r="B1002" i="14"/>
  <c r="CW1001" i="14"/>
  <c r="CV1001" i="14"/>
  <c r="CS1001" i="14"/>
  <c r="CQ1001" i="14"/>
  <c r="CD1001" i="14"/>
  <c r="CC1001" i="14"/>
  <c r="CB1001" i="14"/>
  <c r="CA1001" i="14"/>
  <c r="BZ1001" i="14"/>
  <c r="BW1001" i="14"/>
  <c r="BV1001" i="14"/>
  <c r="BU1001" i="14"/>
  <c r="BT1001" i="14"/>
  <c r="BG1001" i="14"/>
  <c r="BE1001" i="14"/>
  <c r="BC1001" i="14"/>
  <c r="BB1001" i="14"/>
  <c r="AX1001" i="14"/>
  <c r="AR1001" i="14"/>
  <c r="AQ1001" i="14"/>
  <c r="AP1001" i="14"/>
  <c r="AO1001" i="14"/>
  <c r="AN1001" i="14"/>
  <c r="AM1001" i="14"/>
  <c r="AE1001" i="14"/>
  <c r="X1001" i="14"/>
  <c r="W1001" i="14"/>
  <c r="B1001" i="14"/>
  <c r="CW1000" i="14"/>
  <c r="CV1000" i="14"/>
  <c r="CS1000" i="14"/>
  <c r="CQ1000" i="14"/>
  <c r="CD1000" i="14"/>
  <c r="CC1000" i="14"/>
  <c r="CB1000" i="14"/>
  <c r="CA1000" i="14"/>
  <c r="BZ1000" i="14"/>
  <c r="BW1000" i="14"/>
  <c r="BV1000" i="14"/>
  <c r="BU1000" i="14"/>
  <c r="BT1000" i="14"/>
  <c r="BG1000" i="14"/>
  <c r="BE1000" i="14"/>
  <c r="BC1000" i="14"/>
  <c r="BB1000" i="14"/>
  <c r="AX1000" i="14"/>
  <c r="AR1000" i="14"/>
  <c r="AQ1000" i="14"/>
  <c r="AP1000" i="14"/>
  <c r="AO1000" i="14"/>
  <c r="AN1000" i="14"/>
  <c r="AM1000" i="14"/>
  <c r="AE1000" i="14"/>
  <c r="X1000" i="14"/>
  <c r="W1000" i="14"/>
  <c r="B1000" i="14"/>
  <c r="CW999" i="14"/>
  <c r="CV999" i="14"/>
  <c r="CS999" i="14"/>
  <c r="CQ999" i="14"/>
  <c r="CD999" i="14"/>
  <c r="CC999" i="14"/>
  <c r="CB999" i="14"/>
  <c r="CA999" i="14"/>
  <c r="BZ999" i="14"/>
  <c r="BW999" i="14"/>
  <c r="BV999" i="14"/>
  <c r="BU999" i="14"/>
  <c r="BT999" i="14"/>
  <c r="BG999" i="14"/>
  <c r="BE999" i="14"/>
  <c r="BC999" i="14"/>
  <c r="BB999" i="14"/>
  <c r="AX999" i="14"/>
  <c r="AR999" i="14"/>
  <c r="AQ999" i="14"/>
  <c r="AP999" i="14"/>
  <c r="AO999" i="14"/>
  <c r="AN999" i="14"/>
  <c r="AM999" i="14"/>
  <c r="AE999" i="14"/>
  <c r="X999" i="14"/>
  <c r="W999" i="14"/>
  <c r="B999" i="14"/>
  <c r="CW998" i="14"/>
  <c r="CV998" i="14"/>
  <c r="CS998" i="14"/>
  <c r="CQ998" i="14"/>
  <c r="CD998" i="14"/>
  <c r="CC998" i="14"/>
  <c r="CB998" i="14"/>
  <c r="CA998" i="14"/>
  <c r="BZ998" i="14"/>
  <c r="BW998" i="14"/>
  <c r="BV998" i="14"/>
  <c r="BU998" i="14"/>
  <c r="BT998" i="14"/>
  <c r="BG998" i="14"/>
  <c r="BE998" i="14"/>
  <c r="BC998" i="14"/>
  <c r="BB998" i="14"/>
  <c r="AX998" i="14"/>
  <c r="AR998" i="14"/>
  <c r="AQ998" i="14"/>
  <c r="AP998" i="14"/>
  <c r="AO998" i="14"/>
  <c r="AN998" i="14"/>
  <c r="AM998" i="14"/>
  <c r="AE998" i="14"/>
  <c r="X998" i="14"/>
  <c r="W998" i="14"/>
  <c r="B998" i="14"/>
  <c r="CW997" i="14"/>
  <c r="CV997" i="14"/>
  <c r="CS997" i="14"/>
  <c r="CQ997" i="14"/>
  <c r="CD997" i="14"/>
  <c r="CC997" i="14"/>
  <c r="CB997" i="14"/>
  <c r="CA997" i="14"/>
  <c r="BZ997" i="14"/>
  <c r="BW997" i="14"/>
  <c r="BV997" i="14"/>
  <c r="BU997" i="14"/>
  <c r="BT997" i="14"/>
  <c r="BG997" i="14"/>
  <c r="BE997" i="14"/>
  <c r="BC997" i="14"/>
  <c r="BB997" i="14"/>
  <c r="AX997" i="14"/>
  <c r="AR997" i="14"/>
  <c r="AQ997" i="14"/>
  <c r="AP997" i="14"/>
  <c r="AO997" i="14"/>
  <c r="AN997" i="14"/>
  <c r="AM997" i="14"/>
  <c r="AE997" i="14"/>
  <c r="X997" i="14"/>
  <c r="W997" i="14"/>
  <c r="B997" i="14"/>
  <c r="CW996" i="14"/>
  <c r="CV996" i="14"/>
  <c r="CS996" i="14"/>
  <c r="CQ996" i="14"/>
  <c r="CD996" i="14"/>
  <c r="CC996" i="14"/>
  <c r="CB996" i="14"/>
  <c r="CA996" i="14"/>
  <c r="BZ996" i="14"/>
  <c r="BW996" i="14"/>
  <c r="BV996" i="14"/>
  <c r="BU996" i="14"/>
  <c r="BT996" i="14"/>
  <c r="BG996" i="14"/>
  <c r="BE996" i="14"/>
  <c r="BC996" i="14"/>
  <c r="BB996" i="14"/>
  <c r="AX996" i="14"/>
  <c r="AR996" i="14"/>
  <c r="AQ996" i="14"/>
  <c r="AP996" i="14"/>
  <c r="AO996" i="14"/>
  <c r="AN996" i="14"/>
  <c r="AM996" i="14"/>
  <c r="AE996" i="14"/>
  <c r="X996" i="14"/>
  <c r="W996" i="14"/>
  <c r="B996" i="14"/>
  <c r="CW995" i="14"/>
  <c r="CV995" i="14"/>
  <c r="CS995" i="14"/>
  <c r="CQ995" i="14"/>
  <c r="CD995" i="14"/>
  <c r="CC995" i="14"/>
  <c r="CB995" i="14"/>
  <c r="CA995" i="14"/>
  <c r="BZ995" i="14"/>
  <c r="BW995" i="14"/>
  <c r="BV995" i="14"/>
  <c r="BU995" i="14"/>
  <c r="BT995" i="14"/>
  <c r="BG995" i="14"/>
  <c r="BE995" i="14"/>
  <c r="BC995" i="14"/>
  <c r="BB995" i="14"/>
  <c r="AX995" i="14"/>
  <c r="AR995" i="14"/>
  <c r="AQ995" i="14"/>
  <c r="AP995" i="14"/>
  <c r="AO995" i="14"/>
  <c r="AN995" i="14"/>
  <c r="AM995" i="14"/>
  <c r="AE995" i="14"/>
  <c r="X995" i="14"/>
  <c r="W995" i="14"/>
  <c r="B995" i="14"/>
  <c r="CW994" i="14"/>
  <c r="CV994" i="14"/>
  <c r="CS994" i="14"/>
  <c r="CQ994" i="14"/>
  <c r="CD994" i="14"/>
  <c r="CC994" i="14"/>
  <c r="CB994" i="14"/>
  <c r="CA994" i="14"/>
  <c r="BZ994" i="14"/>
  <c r="BW994" i="14"/>
  <c r="BV994" i="14"/>
  <c r="BU994" i="14"/>
  <c r="BT994" i="14"/>
  <c r="BG994" i="14"/>
  <c r="BE994" i="14"/>
  <c r="BC994" i="14"/>
  <c r="BB994" i="14"/>
  <c r="AX994" i="14"/>
  <c r="AR994" i="14"/>
  <c r="AQ994" i="14"/>
  <c r="AP994" i="14"/>
  <c r="AO994" i="14"/>
  <c r="AN994" i="14"/>
  <c r="AM994" i="14"/>
  <c r="AE994" i="14"/>
  <c r="X994" i="14"/>
  <c r="W994" i="14"/>
  <c r="B994" i="14"/>
  <c r="CW993" i="14"/>
  <c r="CV993" i="14"/>
  <c r="CS993" i="14"/>
  <c r="CQ993" i="14"/>
  <c r="CD993" i="14"/>
  <c r="CC993" i="14"/>
  <c r="CB993" i="14"/>
  <c r="CA993" i="14"/>
  <c r="BZ993" i="14"/>
  <c r="BW993" i="14"/>
  <c r="BV993" i="14"/>
  <c r="BU993" i="14"/>
  <c r="BT993" i="14"/>
  <c r="BG993" i="14"/>
  <c r="BE993" i="14"/>
  <c r="BC993" i="14"/>
  <c r="BB993" i="14"/>
  <c r="AX993" i="14"/>
  <c r="AR993" i="14"/>
  <c r="AQ993" i="14"/>
  <c r="AP993" i="14"/>
  <c r="AO993" i="14"/>
  <c r="AN993" i="14"/>
  <c r="AM993" i="14"/>
  <c r="AE993" i="14"/>
  <c r="X993" i="14"/>
  <c r="W993" i="14"/>
  <c r="B993" i="14"/>
  <c r="CW992" i="14"/>
  <c r="CV992" i="14"/>
  <c r="CS992" i="14"/>
  <c r="CQ992" i="14"/>
  <c r="CD992" i="14"/>
  <c r="CC992" i="14"/>
  <c r="CB992" i="14"/>
  <c r="CA992" i="14"/>
  <c r="BZ992" i="14"/>
  <c r="BW992" i="14"/>
  <c r="BV992" i="14"/>
  <c r="BU992" i="14"/>
  <c r="BT992" i="14"/>
  <c r="BG992" i="14"/>
  <c r="BE992" i="14"/>
  <c r="BC992" i="14"/>
  <c r="BB992" i="14"/>
  <c r="AX992" i="14"/>
  <c r="AR992" i="14"/>
  <c r="AQ992" i="14"/>
  <c r="AP992" i="14"/>
  <c r="AO992" i="14"/>
  <c r="AN992" i="14"/>
  <c r="AM992" i="14"/>
  <c r="AE992" i="14"/>
  <c r="X992" i="14"/>
  <c r="W992" i="14"/>
  <c r="B992" i="14"/>
  <c r="CW991" i="14"/>
  <c r="CV991" i="14"/>
  <c r="CS991" i="14"/>
  <c r="CQ991" i="14"/>
  <c r="CD991" i="14"/>
  <c r="CC991" i="14"/>
  <c r="CB991" i="14"/>
  <c r="CA991" i="14"/>
  <c r="BZ991" i="14"/>
  <c r="BW991" i="14"/>
  <c r="BV991" i="14"/>
  <c r="BU991" i="14"/>
  <c r="BT991" i="14"/>
  <c r="BG991" i="14"/>
  <c r="BE991" i="14"/>
  <c r="BC991" i="14"/>
  <c r="BB991" i="14"/>
  <c r="AX991" i="14"/>
  <c r="AR991" i="14"/>
  <c r="AQ991" i="14"/>
  <c r="AP991" i="14"/>
  <c r="AO991" i="14"/>
  <c r="AN991" i="14"/>
  <c r="AM991" i="14"/>
  <c r="AE991" i="14"/>
  <c r="X991" i="14"/>
  <c r="W991" i="14"/>
  <c r="B991" i="14"/>
  <c r="CW990" i="14"/>
  <c r="CV990" i="14"/>
  <c r="CS990" i="14"/>
  <c r="CQ990" i="14"/>
  <c r="CD990" i="14"/>
  <c r="CC990" i="14"/>
  <c r="CB990" i="14"/>
  <c r="CA990" i="14"/>
  <c r="BZ990" i="14"/>
  <c r="BW990" i="14"/>
  <c r="BV990" i="14"/>
  <c r="BU990" i="14"/>
  <c r="BT990" i="14"/>
  <c r="BG990" i="14"/>
  <c r="BE990" i="14"/>
  <c r="BC990" i="14"/>
  <c r="BB990" i="14"/>
  <c r="AX990" i="14"/>
  <c r="AR990" i="14"/>
  <c r="AQ990" i="14"/>
  <c r="AP990" i="14"/>
  <c r="AO990" i="14"/>
  <c r="AN990" i="14"/>
  <c r="AM990" i="14"/>
  <c r="AE990" i="14"/>
  <c r="X990" i="14"/>
  <c r="W990" i="14"/>
  <c r="B990" i="14"/>
  <c r="CW989" i="14"/>
  <c r="CV989" i="14"/>
  <c r="CS989" i="14"/>
  <c r="CQ989" i="14"/>
  <c r="CD989" i="14"/>
  <c r="CC989" i="14"/>
  <c r="CB989" i="14"/>
  <c r="CA989" i="14"/>
  <c r="BZ989" i="14"/>
  <c r="BW989" i="14"/>
  <c r="BV989" i="14"/>
  <c r="BU989" i="14"/>
  <c r="BT989" i="14"/>
  <c r="BG989" i="14"/>
  <c r="BE989" i="14"/>
  <c r="BC989" i="14"/>
  <c r="BB989" i="14"/>
  <c r="AX989" i="14"/>
  <c r="AR989" i="14"/>
  <c r="AQ989" i="14"/>
  <c r="AP989" i="14"/>
  <c r="AO989" i="14"/>
  <c r="AN989" i="14"/>
  <c r="AM989" i="14"/>
  <c r="AE989" i="14"/>
  <c r="X989" i="14"/>
  <c r="W989" i="14"/>
  <c r="B989" i="14"/>
  <c r="CW988" i="14"/>
  <c r="CV988" i="14"/>
  <c r="CS988" i="14"/>
  <c r="CQ988" i="14"/>
  <c r="CD988" i="14"/>
  <c r="CC988" i="14"/>
  <c r="CB988" i="14"/>
  <c r="CA988" i="14"/>
  <c r="BZ988" i="14"/>
  <c r="BW988" i="14"/>
  <c r="BV988" i="14"/>
  <c r="BU988" i="14"/>
  <c r="BT988" i="14"/>
  <c r="BG988" i="14"/>
  <c r="BE988" i="14"/>
  <c r="BC988" i="14"/>
  <c r="BB988" i="14"/>
  <c r="AX988" i="14"/>
  <c r="AR988" i="14"/>
  <c r="AQ988" i="14"/>
  <c r="AP988" i="14"/>
  <c r="AO988" i="14"/>
  <c r="AN988" i="14"/>
  <c r="AM988" i="14"/>
  <c r="AE988" i="14"/>
  <c r="X988" i="14"/>
  <c r="W988" i="14"/>
  <c r="B988" i="14"/>
  <c r="CW987" i="14"/>
  <c r="CV987" i="14"/>
  <c r="CS987" i="14"/>
  <c r="CQ987" i="14"/>
  <c r="CD987" i="14"/>
  <c r="CC987" i="14"/>
  <c r="CB987" i="14"/>
  <c r="CA987" i="14"/>
  <c r="BZ987" i="14"/>
  <c r="BW987" i="14"/>
  <c r="BV987" i="14"/>
  <c r="BU987" i="14"/>
  <c r="BT987" i="14"/>
  <c r="BG987" i="14"/>
  <c r="BE987" i="14"/>
  <c r="BC987" i="14"/>
  <c r="BB987" i="14"/>
  <c r="AX987" i="14"/>
  <c r="AR987" i="14"/>
  <c r="AQ987" i="14"/>
  <c r="AP987" i="14"/>
  <c r="AO987" i="14"/>
  <c r="AN987" i="14"/>
  <c r="AM987" i="14"/>
  <c r="AE987" i="14"/>
  <c r="X987" i="14"/>
  <c r="W987" i="14"/>
  <c r="B987" i="14"/>
  <c r="CW986" i="14"/>
  <c r="CV986" i="14"/>
  <c r="CS986" i="14"/>
  <c r="CQ986" i="14"/>
  <c r="CD986" i="14"/>
  <c r="CC986" i="14"/>
  <c r="CB986" i="14"/>
  <c r="CA986" i="14"/>
  <c r="BZ986" i="14"/>
  <c r="BW986" i="14"/>
  <c r="BV986" i="14"/>
  <c r="BU986" i="14"/>
  <c r="BT986" i="14"/>
  <c r="BG986" i="14"/>
  <c r="BE986" i="14"/>
  <c r="BC986" i="14"/>
  <c r="BB986" i="14"/>
  <c r="AX986" i="14"/>
  <c r="AR986" i="14"/>
  <c r="AQ986" i="14"/>
  <c r="AP986" i="14"/>
  <c r="AO986" i="14"/>
  <c r="AN986" i="14"/>
  <c r="AM986" i="14"/>
  <c r="AE986" i="14"/>
  <c r="X986" i="14"/>
  <c r="W986" i="14"/>
  <c r="B986" i="14"/>
  <c r="CW985" i="14"/>
  <c r="CV985" i="14"/>
  <c r="CS985" i="14"/>
  <c r="CQ985" i="14"/>
  <c r="CD985" i="14"/>
  <c r="CC985" i="14"/>
  <c r="CB985" i="14"/>
  <c r="CA985" i="14"/>
  <c r="BZ985" i="14"/>
  <c r="BW985" i="14"/>
  <c r="BV985" i="14"/>
  <c r="BU985" i="14"/>
  <c r="BT985" i="14"/>
  <c r="BG985" i="14"/>
  <c r="BE985" i="14"/>
  <c r="BC985" i="14"/>
  <c r="BB985" i="14"/>
  <c r="AX985" i="14"/>
  <c r="AR985" i="14"/>
  <c r="AQ985" i="14"/>
  <c r="AP985" i="14"/>
  <c r="AO985" i="14"/>
  <c r="AN985" i="14"/>
  <c r="AM985" i="14"/>
  <c r="AE985" i="14"/>
  <c r="X985" i="14"/>
  <c r="W985" i="14"/>
  <c r="B985" i="14"/>
  <c r="CW984" i="14"/>
  <c r="CV984" i="14"/>
  <c r="CS984" i="14"/>
  <c r="CQ984" i="14"/>
  <c r="CD984" i="14"/>
  <c r="CC984" i="14"/>
  <c r="CB984" i="14"/>
  <c r="CA984" i="14"/>
  <c r="BZ984" i="14"/>
  <c r="BW984" i="14"/>
  <c r="BV984" i="14"/>
  <c r="BU984" i="14"/>
  <c r="BT984" i="14"/>
  <c r="BG984" i="14"/>
  <c r="BE984" i="14"/>
  <c r="BC984" i="14"/>
  <c r="BB984" i="14"/>
  <c r="AX984" i="14"/>
  <c r="AR984" i="14"/>
  <c r="AQ984" i="14"/>
  <c r="AP984" i="14"/>
  <c r="AO984" i="14"/>
  <c r="AN984" i="14"/>
  <c r="AM984" i="14"/>
  <c r="AE984" i="14"/>
  <c r="X984" i="14"/>
  <c r="W984" i="14"/>
  <c r="B984" i="14"/>
  <c r="CW983" i="14"/>
  <c r="CV983" i="14"/>
  <c r="CS983" i="14"/>
  <c r="CQ983" i="14"/>
  <c r="CD983" i="14"/>
  <c r="CC983" i="14"/>
  <c r="CB983" i="14"/>
  <c r="CA983" i="14"/>
  <c r="BZ983" i="14"/>
  <c r="BW983" i="14"/>
  <c r="BV983" i="14"/>
  <c r="BU983" i="14"/>
  <c r="BT983" i="14"/>
  <c r="BG983" i="14"/>
  <c r="BE983" i="14"/>
  <c r="BC983" i="14"/>
  <c r="BB983" i="14"/>
  <c r="AX983" i="14"/>
  <c r="AR983" i="14"/>
  <c r="AQ983" i="14"/>
  <c r="AP983" i="14"/>
  <c r="AO983" i="14"/>
  <c r="AN983" i="14"/>
  <c r="AM983" i="14"/>
  <c r="AE983" i="14"/>
  <c r="X983" i="14"/>
  <c r="W983" i="14"/>
  <c r="B983" i="14"/>
  <c r="CW982" i="14"/>
  <c r="CV982" i="14"/>
  <c r="CS982" i="14"/>
  <c r="CQ982" i="14"/>
  <c r="CD982" i="14"/>
  <c r="CC982" i="14"/>
  <c r="CB982" i="14"/>
  <c r="CA982" i="14"/>
  <c r="BZ982" i="14"/>
  <c r="BW982" i="14"/>
  <c r="BV982" i="14"/>
  <c r="BU982" i="14"/>
  <c r="BT982" i="14"/>
  <c r="BG982" i="14"/>
  <c r="BE982" i="14"/>
  <c r="BC982" i="14"/>
  <c r="BB982" i="14"/>
  <c r="AX982" i="14"/>
  <c r="AR982" i="14"/>
  <c r="AQ982" i="14"/>
  <c r="AP982" i="14"/>
  <c r="AO982" i="14"/>
  <c r="AN982" i="14"/>
  <c r="AM982" i="14"/>
  <c r="AE982" i="14"/>
  <c r="X982" i="14"/>
  <c r="W982" i="14"/>
  <c r="B982" i="14"/>
  <c r="CW981" i="14"/>
  <c r="CV981" i="14"/>
  <c r="CS981" i="14"/>
  <c r="CQ981" i="14"/>
  <c r="CD981" i="14"/>
  <c r="CC981" i="14"/>
  <c r="CB981" i="14"/>
  <c r="CA981" i="14"/>
  <c r="BZ981" i="14"/>
  <c r="BW981" i="14"/>
  <c r="BV981" i="14"/>
  <c r="BU981" i="14"/>
  <c r="BT981" i="14"/>
  <c r="BG981" i="14"/>
  <c r="BE981" i="14"/>
  <c r="BC981" i="14"/>
  <c r="BB981" i="14"/>
  <c r="AX981" i="14"/>
  <c r="AR981" i="14"/>
  <c r="AQ981" i="14"/>
  <c r="AP981" i="14"/>
  <c r="AO981" i="14"/>
  <c r="AN981" i="14"/>
  <c r="AM981" i="14"/>
  <c r="AE981" i="14"/>
  <c r="X981" i="14"/>
  <c r="W981" i="14"/>
  <c r="B981" i="14"/>
  <c r="CW980" i="14"/>
  <c r="CV980" i="14"/>
  <c r="CS980" i="14"/>
  <c r="CQ980" i="14"/>
  <c r="CD980" i="14"/>
  <c r="CC980" i="14"/>
  <c r="CB980" i="14"/>
  <c r="CA980" i="14"/>
  <c r="BZ980" i="14"/>
  <c r="BW980" i="14"/>
  <c r="BV980" i="14"/>
  <c r="BU980" i="14"/>
  <c r="BT980" i="14"/>
  <c r="BG980" i="14"/>
  <c r="BE980" i="14"/>
  <c r="BC980" i="14"/>
  <c r="BB980" i="14"/>
  <c r="AX980" i="14"/>
  <c r="AR980" i="14"/>
  <c r="AQ980" i="14"/>
  <c r="AP980" i="14"/>
  <c r="AO980" i="14"/>
  <c r="AN980" i="14"/>
  <c r="AM980" i="14"/>
  <c r="AE980" i="14"/>
  <c r="X980" i="14"/>
  <c r="W980" i="14"/>
  <c r="B980" i="14"/>
  <c r="CW979" i="14"/>
  <c r="CV979" i="14"/>
  <c r="CS979" i="14"/>
  <c r="CQ979" i="14"/>
  <c r="CD979" i="14"/>
  <c r="CC979" i="14"/>
  <c r="CB979" i="14"/>
  <c r="CA979" i="14"/>
  <c r="BZ979" i="14"/>
  <c r="BW979" i="14"/>
  <c r="BV979" i="14"/>
  <c r="BU979" i="14"/>
  <c r="BT979" i="14"/>
  <c r="BG979" i="14"/>
  <c r="BE979" i="14"/>
  <c r="BC979" i="14"/>
  <c r="BB979" i="14"/>
  <c r="AX979" i="14"/>
  <c r="AR979" i="14"/>
  <c r="AQ979" i="14"/>
  <c r="AP979" i="14"/>
  <c r="AO979" i="14"/>
  <c r="AN979" i="14"/>
  <c r="AM979" i="14"/>
  <c r="AE979" i="14"/>
  <c r="X979" i="14"/>
  <c r="W979" i="14"/>
  <c r="B979" i="14"/>
  <c r="CW978" i="14"/>
  <c r="CV978" i="14"/>
  <c r="CS978" i="14"/>
  <c r="CQ978" i="14"/>
  <c r="CD978" i="14"/>
  <c r="CC978" i="14"/>
  <c r="CB978" i="14"/>
  <c r="CA978" i="14"/>
  <c r="BZ978" i="14"/>
  <c r="BW978" i="14"/>
  <c r="BV978" i="14"/>
  <c r="BU978" i="14"/>
  <c r="BT978" i="14"/>
  <c r="BG978" i="14"/>
  <c r="BE978" i="14"/>
  <c r="BC978" i="14"/>
  <c r="BB978" i="14"/>
  <c r="AX978" i="14"/>
  <c r="AR978" i="14"/>
  <c r="AQ978" i="14"/>
  <c r="AP978" i="14"/>
  <c r="AO978" i="14"/>
  <c r="AN978" i="14"/>
  <c r="AM978" i="14"/>
  <c r="AE978" i="14"/>
  <c r="X978" i="14"/>
  <c r="W978" i="14"/>
  <c r="B978" i="14"/>
  <c r="CW977" i="14"/>
  <c r="CV977" i="14"/>
  <c r="CS977" i="14"/>
  <c r="CQ977" i="14"/>
  <c r="CD977" i="14"/>
  <c r="CC977" i="14"/>
  <c r="CB977" i="14"/>
  <c r="CA977" i="14"/>
  <c r="BZ977" i="14"/>
  <c r="BW977" i="14"/>
  <c r="BV977" i="14"/>
  <c r="BU977" i="14"/>
  <c r="BT977" i="14"/>
  <c r="BG977" i="14"/>
  <c r="BE977" i="14"/>
  <c r="BC977" i="14"/>
  <c r="BB977" i="14"/>
  <c r="AX977" i="14"/>
  <c r="AR977" i="14"/>
  <c r="AQ977" i="14"/>
  <c r="AP977" i="14"/>
  <c r="AO977" i="14"/>
  <c r="AN977" i="14"/>
  <c r="AM977" i="14"/>
  <c r="AE977" i="14"/>
  <c r="X977" i="14"/>
  <c r="W977" i="14"/>
  <c r="B977" i="14"/>
  <c r="CW976" i="14"/>
  <c r="CV976" i="14"/>
  <c r="CS976" i="14"/>
  <c r="CQ976" i="14"/>
  <c r="CD976" i="14"/>
  <c r="CC976" i="14"/>
  <c r="CB976" i="14"/>
  <c r="CA976" i="14"/>
  <c r="BZ976" i="14"/>
  <c r="BW976" i="14"/>
  <c r="BV976" i="14"/>
  <c r="BU976" i="14"/>
  <c r="BT976" i="14"/>
  <c r="BG976" i="14"/>
  <c r="BE976" i="14"/>
  <c r="BC976" i="14"/>
  <c r="BB976" i="14"/>
  <c r="AX976" i="14"/>
  <c r="AR976" i="14"/>
  <c r="AQ976" i="14"/>
  <c r="AP976" i="14"/>
  <c r="AO976" i="14"/>
  <c r="AN976" i="14"/>
  <c r="AM976" i="14"/>
  <c r="AE976" i="14"/>
  <c r="X976" i="14"/>
  <c r="W976" i="14"/>
  <c r="B976" i="14"/>
  <c r="CW975" i="14"/>
  <c r="CV975" i="14"/>
  <c r="CS975" i="14"/>
  <c r="CQ975" i="14"/>
  <c r="CD975" i="14"/>
  <c r="CC975" i="14"/>
  <c r="CB975" i="14"/>
  <c r="CA975" i="14"/>
  <c r="BZ975" i="14"/>
  <c r="BW975" i="14"/>
  <c r="BV975" i="14"/>
  <c r="BU975" i="14"/>
  <c r="BT975" i="14"/>
  <c r="BG975" i="14"/>
  <c r="BE975" i="14"/>
  <c r="BC975" i="14"/>
  <c r="BB975" i="14"/>
  <c r="AX975" i="14"/>
  <c r="AR975" i="14"/>
  <c r="AQ975" i="14"/>
  <c r="AP975" i="14"/>
  <c r="AO975" i="14"/>
  <c r="AN975" i="14"/>
  <c r="AM975" i="14"/>
  <c r="AE975" i="14"/>
  <c r="X975" i="14"/>
  <c r="W975" i="14"/>
  <c r="B975" i="14"/>
  <c r="CW974" i="14"/>
  <c r="CV974" i="14"/>
  <c r="CS974" i="14"/>
  <c r="CQ974" i="14"/>
  <c r="CD974" i="14"/>
  <c r="CC974" i="14"/>
  <c r="CB974" i="14"/>
  <c r="CA974" i="14"/>
  <c r="BZ974" i="14"/>
  <c r="BW974" i="14"/>
  <c r="BV974" i="14"/>
  <c r="BU974" i="14"/>
  <c r="BT974" i="14"/>
  <c r="BG974" i="14"/>
  <c r="BE974" i="14"/>
  <c r="BC974" i="14"/>
  <c r="BB974" i="14"/>
  <c r="AX974" i="14"/>
  <c r="AR974" i="14"/>
  <c r="AQ974" i="14"/>
  <c r="AP974" i="14"/>
  <c r="AO974" i="14"/>
  <c r="AN974" i="14"/>
  <c r="AM974" i="14"/>
  <c r="AE974" i="14"/>
  <c r="X974" i="14"/>
  <c r="W974" i="14"/>
  <c r="B974" i="14"/>
  <c r="CW973" i="14"/>
  <c r="CV973" i="14"/>
  <c r="CS973" i="14"/>
  <c r="CQ973" i="14"/>
  <c r="CD973" i="14"/>
  <c r="CC973" i="14"/>
  <c r="CB973" i="14"/>
  <c r="CA973" i="14"/>
  <c r="BZ973" i="14"/>
  <c r="BW973" i="14"/>
  <c r="BV973" i="14"/>
  <c r="BU973" i="14"/>
  <c r="BT973" i="14"/>
  <c r="BG973" i="14"/>
  <c r="BE973" i="14"/>
  <c r="BC973" i="14"/>
  <c r="BB973" i="14"/>
  <c r="AX973" i="14"/>
  <c r="AR973" i="14"/>
  <c r="AQ973" i="14"/>
  <c r="AP973" i="14"/>
  <c r="AO973" i="14"/>
  <c r="AN973" i="14"/>
  <c r="AM973" i="14"/>
  <c r="AE973" i="14"/>
  <c r="X973" i="14"/>
  <c r="W973" i="14"/>
  <c r="B973" i="14"/>
  <c r="CW972" i="14"/>
  <c r="CV972" i="14"/>
  <c r="CS972" i="14"/>
  <c r="CQ972" i="14"/>
  <c r="CD972" i="14"/>
  <c r="CC972" i="14"/>
  <c r="CB972" i="14"/>
  <c r="CA972" i="14"/>
  <c r="BZ972" i="14"/>
  <c r="BW972" i="14"/>
  <c r="BV972" i="14"/>
  <c r="BU972" i="14"/>
  <c r="BT972" i="14"/>
  <c r="BG972" i="14"/>
  <c r="BE972" i="14"/>
  <c r="BC972" i="14"/>
  <c r="BB972" i="14"/>
  <c r="AX972" i="14"/>
  <c r="AR972" i="14"/>
  <c r="AQ972" i="14"/>
  <c r="AP972" i="14"/>
  <c r="AO972" i="14"/>
  <c r="AN972" i="14"/>
  <c r="AM972" i="14"/>
  <c r="AE972" i="14"/>
  <c r="X972" i="14"/>
  <c r="W972" i="14"/>
  <c r="B972" i="14"/>
  <c r="CW971" i="14"/>
  <c r="CV971" i="14"/>
  <c r="CS971" i="14"/>
  <c r="CQ971" i="14"/>
  <c r="CD971" i="14"/>
  <c r="CC971" i="14"/>
  <c r="CB971" i="14"/>
  <c r="CA971" i="14"/>
  <c r="BZ971" i="14"/>
  <c r="BW971" i="14"/>
  <c r="BV971" i="14"/>
  <c r="BU971" i="14"/>
  <c r="BT971" i="14"/>
  <c r="BG971" i="14"/>
  <c r="BE971" i="14"/>
  <c r="BC971" i="14"/>
  <c r="BB971" i="14"/>
  <c r="AX971" i="14"/>
  <c r="AR971" i="14"/>
  <c r="AQ971" i="14"/>
  <c r="AP971" i="14"/>
  <c r="AO971" i="14"/>
  <c r="AN971" i="14"/>
  <c r="AM971" i="14"/>
  <c r="AE971" i="14"/>
  <c r="X971" i="14"/>
  <c r="W971" i="14"/>
  <c r="B971" i="14"/>
  <c r="CW970" i="14"/>
  <c r="CV970" i="14"/>
  <c r="CS970" i="14"/>
  <c r="CQ970" i="14"/>
  <c r="CD970" i="14"/>
  <c r="CC970" i="14"/>
  <c r="CB970" i="14"/>
  <c r="CA970" i="14"/>
  <c r="BZ970" i="14"/>
  <c r="BW970" i="14"/>
  <c r="BV970" i="14"/>
  <c r="BU970" i="14"/>
  <c r="BT970" i="14"/>
  <c r="BG970" i="14"/>
  <c r="BE970" i="14"/>
  <c r="BC970" i="14"/>
  <c r="BB970" i="14"/>
  <c r="AX970" i="14"/>
  <c r="AR970" i="14"/>
  <c r="AQ970" i="14"/>
  <c r="AP970" i="14"/>
  <c r="AO970" i="14"/>
  <c r="AN970" i="14"/>
  <c r="AM970" i="14"/>
  <c r="AE970" i="14"/>
  <c r="X970" i="14"/>
  <c r="W970" i="14"/>
  <c r="B970" i="14"/>
  <c r="CW969" i="14"/>
  <c r="CV969" i="14"/>
  <c r="CS969" i="14"/>
  <c r="CQ969" i="14"/>
  <c r="CD969" i="14"/>
  <c r="CC969" i="14"/>
  <c r="CB969" i="14"/>
  <c r="CA969" i="14"/>
  <c r="BZ969" i="14"/>
  <c r="BW969" i="14"/>
  <c r="BV969" i="14"/>
  <c r="BU969" i="14"/>
  <c r="BT969" i="14"/>
  <c r="BG969" i="14"/>
  <c r="BE969" i="14"/>
  <c r="BC969" i="14"/>
  <c r="BB969" i="14"/>
  <c r="AX969" i="14"/>
  <c r="AR969" i="14"/>
  <c r="AQ969" i="14"/>
  <c r="AP969" i="14"/>
  <c r="AO969" i="14"/>
  <c r="AN969" i="14"/>
  <c r="AM969" i="14"/>
  <c r="AE969" i="14"/>
  <c r="X969" i="14"/>
  <c r="W969" i="14"/>
  <c r="B969" i="14"/>
  <c r="CW968" i="14"/>
  <c r="CV968" i="14"/>
  <c r="CS968" i="14"/>
  <c r="CQ968" i="14"/>
  <c r="CD968" i="14"/>
  <c r="CC968" i="14"/>
  <c r="CB968" i="14"/>
  <c r="CA968" i="14"/>
  <c r="BZ968" i="14"/>
  <c r="BW968" i="14"/>
  <c r="BV968" i="14"/>
  <c r="BU968" i="14"/>
  <c r="BT968" i="14"/>
  <c r="BG968" i="14"/>
  <c r="BE968" i="14"/>
  <c r="BC968" i="14"/>
  <c r="BB968" i="14"/>
  <c r="AX968" i="14"/>
  <c r="AR968" i="14"/>
  <c r="AQ968" i="14"/>
  <c r="AP968" i="14"/>
  <c r="AO968" i="14"/>
  <c r="AN968" i="14"/>
  <c r="AM968" i="14"/>
  <c r="AE968" i="14"/>
  <c r="X968" i="14"/>
  <c r="W968" i="14"/>
  <c r="B968" i="14"/>
  <c r="CW967" i="14"/>
  <c r="CV967" i="14"/>
  <c r="CS967" i="14"/>
  <c r="CQ967" i="14"/>
  <c r="CD967" i="14"/>
  <c r="CC967" i="14"/>
  <c r="CB967" i="14"/>
  <c r="CA967" i="14"/>
  <c r="BZ967" i="14"/>
  <c r="BW967" i="14"/>
  <c r="BV967" i="14"/>
  <c r="BU967" i="14"/>
  <c r="BT967" i="14"/>
  <c r="BG967" i="14"/>
  <c r="BE967" i="14"/>
  <c r="BC967" i="14"/>
  <c r="BB967" i="14"/>
  <c r="AX967" i="14"/>
  <c r="AR967" i="14"/>
  <c r="AQ967" i="14"/>
  <c r="AP967" i="14"/>
  <c r="AO967" i="14"/>
  <c r="AN967" i="14"/>
  <c r="AM967" i="14"/>
  <c r="AE967" i="14"/>
  <c r="X967" i="14"/>
  <c r="W967" i="14"/>
  <c r="B967" i="14"/>
  <c r="CW966" i="14"/>
  <c r="CV966" i="14"/>
  <c r="CS966" i="14"/>
  <c r="CQ966" i="14"/>
  <c r="CD966" i="14"/>
  <c r="CC966" i="14"/>
  <c r="CB966" i="14"/>
  <c r="CA966" i="14"/>
  <c r="BZ966" i="14"/>
  <c r="BW966" i="14"/>
  <c r="BV966" i="14"/>
  <c r="BU966" i="14"/>
  <c r="BT966" i="14"/>
  <c r="BG966" i="14"/>
  <c r="BE966" i="14"/>
  <c r="BC966" i="14"/>
  <c r="BB966" i="14"/>
  <c r="AX966" i="14"/>
  <c r="AR966" i="14"/>
  <c r="AQ966" i="14"/>
  <c r="AP966" i="14"/>
  <c r="AO966" i="14"/>
  <c r="AN966" i="14"/>
  <c r="AM966" i="14"/>
  <c r="AE966" i="14"/>
  <c r="X966" i="14"/>
  <c r="W966" i="14"/>
  <c r="B966" i="14"/>
  <c r="CW965" i="14"/>
  <c r="CV965" i="14"/>
  <c r="CS965" i="14"/>
  <c r="CQ965" i="14"/>
  <c r="CD965" i="14"/>
  <c r="CC965" i="14"/>
  <c r="CB965" i="14"/>
  <c r="CA965" i="14"/>
  <c r="BZ965" i="14"/>
  <c r="BW965" i="14"/>
  <c r="BV965" i="14"/>
  <c r="BU965" i="14"/>
  <c r="BT965" i="14"/>
  <c r="BG965" i="14"/>
  <c r="BE965" i="14"/>
  <c r="BC965" i="14"/>
  <c r="BB965" i="14"/>
  <c r="AX965" i="14"/>
  <c r="AR965" i="14"/>
  <c r="AQ965" i="14"/>
  <c r="AP965" i="14"/>
  <c r="AO965" i="14"/>
  <c r="AN965" i="14"/>
  <c r="AM965" i="14"/>
  <c r="AE965" i="14"/>
  <c r="X965" i="14"/>
  <c r="W965" i="14"/>
  <c r="B965" i="14"/>
  <c r="CW964" i="14"/>
  <c r="CV964" i="14"/>
  <c r="CS964" i="14"/>
  <c r="CQ964" i="14"/>
  <c r="CD964" i="14"/>
  <c r="CC964" i="14"/>
  <c r="CB964" i="14"/>
  <c r="CA964" i="14"/>
  <c r="BZ964" i="14"/>
  <c r="BW964" i="14"/>
  <c r="BV964" i="14"/>
  <c r="BU964" i="14"/>
  <c r="BT964" i="14"/>
  <c r="BG964" i="14"/>
  <c r="BE964" i="14"/>
  <c r="BC964" i="14"/>
  <c r="BB964" i="14"/>
  <c r="AX964" i="14"/>
  <c r="AR964" i="14"/>
  <c r="AQ964" i="14"/>
  <c r="AP964" i="14"/>
  <c r="AO964" i="14"/>
  <c r="AN964" i="14"/>
  <c r="AM964" i="14"/>
  <c r="AE964" i="14"/>
  <c r="X964" i="14"/>
  <c r="W964" i="14"/>
  <c r="B964" i="14"/>
  <c r="CW963" i="14"/>
  <c r="CV963" i="14"/>
  <c r="CS963" i="14"/>
  <c r="CQ963" i="14"/>
  <c r="CD963" i="14"/>
  <c r="CC963" i="14"/>
  <c r="CB963" i="14"/>
  <c r="CA963" i="14"/>
  <c r="BZ963" i="14"/>
  <c r="BW963" i="14"/>
  <c r="BV963" i="14"/>
  <c r="BU963" i="14"/>
  <c r="BT963" i="14"/>
  <c r="BG963" i="14"/>
  <c r="BE963" i="14"/>
  <c r="BC963" i="14"/>
  <c r="BB963" i="14"/>
  <c r="AX963" i="14"/>
  <c r="AR963" i="14"/>
  <c r="AQ963" i="14"/>
  <c r="AP963" i="14"/>
  <c r="AO963" i="14"/>
  <c r="AN963" i="14"/>
  <c r="AM963" i="14"/>
  <c r="AE963" i="14"/>
  <c r="X963" i="14"/>
  <c r="W963" i="14"/>
  <c r="B963" i="14"/>
  <c r="CW962" i="14"/>
  <c r="CV962" i="14"/>
  <c r="CS962" i="14"/>
  <c r="CQ962" i="14"/>
  <c r="CD962" i="14"/>
  <c r="CC962" i="14"/>
  <c r="CB962" i="14"/>
  <c r="CA962" i="14"/>
  <c r="BZ962" i="14"/>
  <c r="BW962" i="14"/>
  <c r="BV962" i="14"/>
  <c r="BU962" i="14"/>
  <c r="BT962" i="14"/>
  <c r="BG962" i="14"/>
  <c r="BE962" i="14"/>
  <c r="BC962" i="14"/>
  <c r="BB962" i="14"/>
  <c r="AX962" i="14"/>
  <c r="AR962" i="14"/>
  <c r="AQ962" i="14"/>
  <c r="AP962" i="14"/>
  <c r="AO962" i="14"/>
  <c r="AN962" i="14"/>
  <c r="AM962" i="14"/>
  <c r="AE962" i="14"/>
  <c r="X962" i="14"/>
  <c r="W962" i="14"/>
  <c r="B962" i="14"/>
  <c r="CW961" i="14"/>
  <c r="CV961" i="14"/>
  <c r="CS961" i="14"/>
  <c r="CQ961" i="14"/>
  <c r="CD961" i="14"/>
  <c r="CC961" i="14"/>
  <c r="CB961" i="14"/>
  <c r="CA961" i="14"/>
  <c r="BZ961" i="14"/>
  <c r="BW961" i="14"/>
  <c r="BV961" i="14"/>
  <c r="BU961" i="14"/>
  <c r="BT961" i="14"/>
  <c r="BG961" i="14"/>
  <c r="BE961" i="14"/>
  <c r="BC961" i="14"/>
  <c r="BB961" i="14"/>
  <c r="AX961" i="14"/>
  <c r="AR961" i="14"/>
  <c r="AQ961" i="14"/>
  <c r="AP961" i="14"/>
  <c r="AO961" i="14"/>
  <c r="AN961" i="14"/>
  <c r="AM961" i="14"/>
  <c r="AE961" i="14"/>
  <c r="X961" i="14"/>
  <c r="W961" i="14"/>
  <c r="B961" i="14"/>
  <c r="CW960" i="14"/>
  <c r="CV960" i="14"/>
  <c r="CS960" i="14"/>
  <c r="CQ960" i="14"/>
  <c r="CD960" i="14"/>
  <c r="CC960" i="14"/>
  <c r="CB960" i="14"/>
  <c r="CA960" i="14"/>
  <c r="BZ960" i="14"/>
  <c r="BW960" i="14"/>
  <c r="BV960" i="14"/>
  <c r="BU960" i="14"/>
  <c r="BT960" i="14"/>
  <c r="BG960" i="14"/>
  <c r="BE960" i="14"/>
  <c r="BC960" i="14"/>
  <c r="BB960" i="14"/>
  <c r="AX960" i="14"/>
  <c r="AR960" i="14"/>
  <c r="AQ960" i="14"/>
  <c r="AP960" i="14"/>
  <c r="AO960" i="14"/>
  <c r="AN960" i="14"/>
  <c r="AM960" i="14"/>
  <c r="AE960" i="14"/>
  <c r="X960" i="14"/>
  <c r="W960" i="14"/>
  <c r="B960" i="14"/>
  <c r="CW959" i="14"/>
  <c r="CV959" i="14"/>
  <c r="CS959" i="14"/>
  <c r="CQ959" i="14"/>
  <c r="CD959" i="14"/>
  <c r="CC959" i="14"/>
  <c r="CB959" i="14"/>
  <c r="CA959" i="14"/>
  <c r="BZ959" i="14"/>
  <c r="BW959" i="14"/>
  <c r="BV959" i="14"/>
  <c r="BU959" i="14"/>
  <c r="BT959" i="14"/>
  <c r="BG959" i="14"/>
  <c r="BE959" i="14"/>
  <c r="BC959" i="14"/>
  <c r="BB959" i="14"/>
  <c r="AX959" i="14"/>
  <c r="AR959" i="14"/>
  <c r="AQ959" i="14"/>
  <c r="AP959" i="14"/>
  <c r="AO959" i="14"/>
  <c r="AN959" i="14"/>
  <c r="AM959" i="14"/>
  <c r="AE959" i="14"/>
  <c r="X959" i="14"/>
  <c r="W959" i="14"/>
  <c r="B959" i="14"/>
  <c r="CW958" i="14"/>
  <c r="CV958" i="14"/>
  <c r="CS958" i="14"/>
  <c r="CQ958" i="14"/>
  <c r="CD958" i="14"/>
  <c r="CC958" i="14"/>
  <c r="CB958" i="14"/>
  <c r="CA958" i="14"/>
  <c r="BZ958" i="14"/>
  <c r="BW958" i="14"/>
  <c r="BV958" i="14"/>
  <c r="BU958" i="14"/>
  <c r="BT958" i="14"/>
  <c r="BG958" i="14"/>
  <c r="BE958" i="14"/>
  <c r="BC958" i="14"/>
  <c r="BB958" i="14"/>
  <c r="AX958" i="14"/>
  <c r="AR958" i="14"/>
  <c r="AQ958" i="14"/>
  <c r="AP958" i="14"/>
  <c r="AO958" i="14"/>
  <c r="AN958" i="14"/>
  <c r="AM958" i="14"/>
  <c r="AE958" i="14"/>
  <c r="X958" i="14"/>
  <c r="W958" i="14"/>
  <c r="B958" i="14"/>
  <c r="CW957" i="14"/>
  <c r="CV957" i="14"/>
  <c r="CS957" i="14"/>
  <c r="CQ957" i="14"/>
  <c r="CD957" i="14"/>
  <c r="CC957" i="14"/>
  <c r="CB957" i="14"/>
  <c r="CA957" i="14"/>
  <c r="BZ957" i="14"/>
  <c r="BW957" i="14"/>
  <c r="BV957" i="14"/>
  <c r="BU957" i="14"/>
  <c r="BT957" i="14"/>
  <c r="BG957" i="14"/>
  <c r="BE957" i="14"/>
  <c r="BC957" i="14"/>
  <c r="BB957" i="14"/>
  <c r="AX957" i="14"/>
  <c r="AR957" i="14"/>
  <c r="AQ957" i="14"/>
  <c r="AP957" i="14"/>
  <c r="AO957" i="14"/>
  <c r="AN957" i="14"/>
  <c r="AM957" i="14"/>
  <c r="AE957" i="14"/>
  <c r="X957" i="14"/>
  <c r="W957" i="14"/>
  <c r="B957" i="14"/>
  <c r="CW956" i="14"/>
  <c r="CV956" i="14"/>
  <c r="CS956" i="14"/>
  <c r="CQ956" i="14"/>
  <c r="CD956" i="14"/>
  <c r="CC956" i="14"/>
  <c r="CB956" i="14"/>
  <c r="CA956" i="14"/>
  <c r="BZ956" i="14"/>
  <c r="BW956" i="14"/>
  <c r="BV956" i="14"/>
  <c r="BU956" i="14"/>
  <c r="BT956" i="14"/>
  <c r="BG956" i="14"/>
  <c r="BE956" i="14"/>
  <c r="BC956" i="14"/>
  <c r="BB956" i="14"/>
  <c r="AX956" i="14"/>
  <c r="AR956" i="14"/>
  <c r="AQ956" i="14"/>
  <c r="AP956" i="14"/>
  <c r="AO956" i="14"/>
  <c r="AN956" i="14"/>
  <c r="AM956" i="14"/>
  <c r="AE956" i="14"/>
  <c r="X956" i="14"/>
  <c r="W956" i="14"/>
  <c r="B956" i="14"/>
  <c r="CW955" i="14"/>
  <c r="CV955" i="14"/>
  <c r="CS955" i="14"/>
  <c r="CQ955" i="14"/>
  <c r="CD955" i="14"/>
  <c r="CC955" i="14"/>
  <c r="CB955" i="14"/>
  <c r="CA955" i="14"/>
  <c r="BZ955" i="14"/>
  <c r="BW955" i="14"/>
  <c r="BV955" i="14"/>
  <c r="BU955" i="14"/>
  <c r="BT955" i="14"/>
  <c r="BG955" i="14"/>
  <c r="BE955" i="14"/>
  <c r="BC955" i="14"/>
  <c r="BB955" i="14"/>
  <c r="AX955" i="14"/>
  <c r="AR955" i="14"/>
  <c r="AQ955" i="14"/>
  <c r="AP955" i="14"/>
  <c r="AO955" i="14"/>
  <c r="AN955" i="14"/>
  <c r="AM955" i="14"/>
  <c r="AE955" i="14"/>
  <c r="X955" i="14"/>
  <c r="W955" i="14"/>
  <c r="B955" i="14"/>
  <c r="CW954" i="14"/>
  <c r="CV954" i="14"/>
  <c r="CS954" i="14"/>
  <c r="CQ954" i="14"/>
  <c r="CD954" i="14"/>
  <c r="CC954" i="14"/>
  <c r="CB954" i="14"/>
  <c r="CA954" i="14"/>
  <c r="BZ954" i="14"/>
  <c r="BW954" i="14"/>
  <c r="BV954" i="14"/>
  <c r="BU954" i="14"/>
  <c r="BT954" i="14"/>
  <c r="BG954" i="14"/>
  <c r="BE954" i="14"/>
  <c r="BC954" i="14"/>
  <c r="BB954" i="14"/>
  <c r="AX954" i="14"/>
  <c r="AR954" i="14"/>
  <c r="AQ954" i="14"/>
  <c r="AP954" i="14"/>
  <c r="AO954" i="14"/>
  <c r="AN954" i="14"/>
  <c r="AM954" i="14"/>
  <c r="AE954" i="14"/>
  <c r="X954" i="14"/>
  <c r="W954" i="14"/>
  <c r="B954" i="14"/>
  <c r="CW953" i="14"/>
  <c r="CV953" i="14"/>
  <c r="CS953" i="14"/>
  <c r="CQ953" i="14"/>
  <c r="CD953" i="14"/>
  <c r="CC953" i="14"/>
  <c r="CB953" i="14"/>
  <c r="CA953" i="14"/>
  <c r="BZ953" i="14"/>
  <c r="BW953" i="14"/>
  <c r="BV953" i="14"/>
  <c r="BU953" i="14"/>
  <c r="BT953" i="14"/>
  <c r="BG953" i="14"/>
  <c r="BE953" i="14"/>
  <c r="BC953" i="14"/>
  <c r="BB953" i="14"/>
  <c r="AX953" i="14"/>
  <c r="AR953" i="14"/>
  <c r="AQ953" i="14"/>
  <c r="AP953" i="14"/>
  <c r="AO953" i="14"/>
  <c r="AN953" i="14"/>
  <c r="AM953" i="14"/>
  <c r="AE953" i="14"/>
  <c r="X953" i="14"/>
  <c r="W953" i="14"/>
  <c r="B953" i="14"/>
  <c r="CW952" i="14"/>
  <c r="CV952" i="14"/>
  <c r="CS952" i="14"/>
  <c r="CQ952" i="14"/>
  <c r="CD952" i="14"/>
  <c r="CC952" i="14"/>
  <c r="CB952" i="14"/>
  <c r="CA952" i="14"/>
  <c r="BZ952" i="14"/>
  <c r="BW952" i="14"/>
  <c r="BV952" i="14"/>
  <c r="BU952" i="14"/>
  <c r="BT952" i="14"/>
  <c r="BG952" i="14"/>
  <c r="BE952" i="14"/>
  <c r="BC952" i="14"/>
  <c r="BB952" i="14"/>
  <c r="AX952" i="14"/>
  <c r="AR952" i="14"/>
  <c r="AQ952" i="14"/>
  <c r="AP952" i="14"/>
  <c r="AO952" i="14"/>
  <c r="AN952" i="14"/>
  <c r="AM952" i="14"/>
  <c r="AE952" i="14"/>
  <c r="X952" i="14"/>
  <c r="W952" i="14"/>
  <c r="B952" i="14"/>
  <c r="CW951" i="14"/>
  <c r="CV951" i="14"/>
  <c r="CS951" i="14"/>
  <c r="CQ951" i="14"/>
  <c r="CD951" i="14"/>
  <c r="CC951" i="14"/>
  <c r="CB951" i="14"/>
  <c r="CA951" i="14"/>
  <c r="BZ951" i="14"/>
  <c r="BW951" i="14"/>
  <c r="BV951" i="14"/>
  <c r="BU951" i="14"/>
  <c r="BT951" i="14"/>
  <c r="BG951" i="14"/>
  <c r="BE951" i="14"/>
  <c r="BC951" i="14"/>
  <c r="BB951" i="14"/>
  <c r="AX951" i="14"/>
  <c r="AR951" i="14"/>
  <c r="AQ951" i="14"/>
  <c r="AP951" i="14"/>
  <c r="AO951" i="14"/>
  <c r="AN951" i="14"/>
  <c r="AM951" i="14"/>
  <c r="AE951" i="14"/>
  <c r="X951" i="14"/>
  <c r="W951" i="14"/>
  <c r="B951" i="14"/>
  <c r="CW950" i="14"/>
  <c r="CV950" i="14"/>
  <c r="CS950" i="14"/>
  <c r="CQ950" i="14"/>
  <c r="CD950" i="14"/>
  <c r="CC950" i="14"/>
  <c r="CB950" i="14"/>
  <c r="CA950" i="14"/>
  <c r="BZ950" i="14"/>
  <c r="BW950" i="14"/>
  <c r="BV950" i="14"/>
  <c r="BU950" i="14"/>
  <c r="BT950" i="14"/>
  <c r="BG950" i="14"/>
  <c r="BE950" i="14"/>
  <c r="BC950" i="14"/>
  <c r="BB950" i="14"/>
  <c r="AX950" i="14"/>
  <c r="AR950" i="14"/>
  <c r="AQ950" i="14"/>
  <c r="AP950" i="14"/>
  <c r="AO950" i="14"/>
  <c r="AN950" i="14"/>
  <c r="AM950" i="14"/>
  <c r="AE950" i="14"/>
  <c r="X950" i="14"/>
  <c r="W950" i="14"/>
  <c r="B950" i="14"/>
  <c r="CW949" i="14"/>
  <c r="CV949" i="14"/>
  <c r="CS949" i="14"/>
  <c r="CQ949" i="14"/>
  <c r="CD949" i="14"/>
  <c r="CC949" i="14"/>
  <c r="CB949" i="14"/>
  <c r="CA949" i="14"/>
  <c r="BZ949" i="14"/>
  <c r="BW949" i="14"/>
  <c r="BV949" i="14"/>
  <c r="BU949" i="14"/>
  <c r="BT949" i="14"/>
  <c r="BG949" i="14"/>
  <c r="BE949" i="14"/>
  <c r="BC949" i="14"/>
  <c r="BB949" i="14"/>
  <c r="AX949" i="14"/>
  <c r="AR949" i="14"/>
  <c r="AQ949" i="14"/>
  <c r="AP949" i="14"/>
  <c r="AO949" i="14"/>
  <c r="AN949" i="14"/>
  <c r="AM949" i="14"/>
  <c r="AE949" i="14"/>
  <c r="X949" i="14"/>
  <c r="W949" i="14"/>
  <c r="B949" i="14"/>
  <c r="CW948" i="14"/>
  <c r="CV948" i="14"/>
  <c r="CS948" i="14"/>
  <c r="CQ948" i="14"/>
  <c r="CD948" i="14"/>
  <c r="CC948" i="14"/>
  <c r="CB948" i="14"/>
  <c r="CA948" i="14"/>
  <c r="BZ948" i="14"/>
  <c r="BW948" i="14"/>
  <c r="BV948" i="14"/>
  <c r="BU948" i="14"/>
  <c r="BT948" i="14"/>
  <c r="BG948" i="14"/>
  <c r="BE948" i="14"/>
  <c r="BC948" i="14"/>
  <c r="BB948" i="14"/>
  <c r="AX948" i="14"/>
  <c r="AR948" i="14"/>
  <c r="AQ948" i="14"/>
  <c r="AP948" i="14"/>
  <c r="AO948" i="14"/>
  <c r="AN948" i="14"/>
  <c r="AM948" i="14"/>
  <c r="AE948" i="14"/>
  <c r="X948" i="14"/>
  <c r="W948" i="14"/>
  <c r="B948" i="14"/>
  <c r="CW947" i="14"/>
  <c r="CV947" i="14"/>
  <c r="CS947" i="14"/>
  <c r="CQ947" i="14"/>
  <c r="CD947" i="14"/>
  <c r="CC947" i="14"/>
  <c r="CB947" i="14"/>
  <c r="CA947" i="14"/>
  <c r="BZ947" i="14"/>
  <c r="BW947" i="14"/>
  <c r="BV947" i="14"/>
  <c r="BU947" i="14"/>
  <c r="BT947" i="14"/>
  <c r="BG947" i="14"/>
  <c r="BE947" i="14"/>
  <c r="BC947" i="14"/>
  <c r="BB947" i="14"/>
  <c r="AX947" i="14"/>
  <c r="AR947" i="14"/>
  <c r="AQ947" i="14"/>
  <c r="AP947" i="14"/>
  <c r="AO947" i="14"/>
  <c r="AN947" i="14"/>
  <c r="AM947" i="14"/>
  <c r="AE947" i="14"/>
  <c r="X947" i="14"/>
  <c r="W947" i="14"/>
  <c r="B947" i="14"/>
  <c r="CW946" i="14"/>
  <c r="CV946" i="14"/>
  <c r="CS946" i="14"/>
  <c r="CQ946" i="14"/>
  <c r="CD946" i="14"/>
  <c r="CC946" i="14"/>
  <c r="CB946" i="14"/>
  <c r="CA946" i="14"/>
  <c r="BZ946" i="14"/>
  <c r="BW946" i="14"/>
  <c r="BV946" i="14"/>
  <c r="BU946" i="14"/>
  <c r="BT946" i="14"/>
  <c r="BG946" i="14"/>
  <c r="BE946" i="14"/>
  <c r="BC946" i="14"/>
  <c r="BB946" i="14"/>
  <c r="AX946" i="14"/>
  <c r="AR946" i="14"/>
  <c r="AQ946" i="14"/>
  <c r="AP946" i="14"/>
  <c r="AO946" i="14"/>
  <c r="AN946" i="14"/>
  <c r="AM946" i="14"/>
  <c r="AE946" i="14"/>
  <c r="X946" i="14"/>
  <c r="W946" i="14"/>
  <c r="B946" i="14"/>
  <c r="CW945" i="14"/>
  <c r="CV945" i="14"/>
  <c r="CS945" i="14"/>
  <c r="CQ945" i="14"/>
  <c r="CD945" i="14"/>
  <c r="CC945" i="14"/>
  <c r="CB945" i="14"/>
  <c r="CA945" i="14"/>
  <c r="BZ945" i="14"/>
  <c r="BW945" i="14"/>
  <c r="BV945" i="14"/>
  <c r="BU945" i="14"/>
  <c r="BT945" i="14"/>
  <c r="BG945" i="14"/>
  <c r="BE945" i="14"/>
  <c r="BC945" i="14"/>
  <c r="BB945" i="14"/>
  <c r="AX945" i="14"/>
  <c r="AR945" i="14"/>
  <c r="AQ945" i="14"/>
  <c r="AP945" i="14"/>
  <c r="AO945" i="14"/>
  <c r="AN945" i="14"/>
  <c r="AM945" i="14"/>
  <c r="AE945" i="14"/>
  <c r="X945" i="14"/>
  <c r="W945" i="14"/>
  <c r="B945" i="14"/>
  <c r="CW944" i="14"/>
  <c r="CV944" i="14"/>
  <c r="CS944" i="14"/>
  <c r="CQ944" i="14"/>
  <c r="CD944" i="14"/>
  <c r="CC944" i="14"/>
  <c r="CB944" i="14"/>
  <c r="CA944" i="14"/>
  <c r="BZ944" i="14"/>
  <c r="BW944" i="14"/>
  <c r="BV944" i="14"/>
  <c r="BU944" i="14"/>
  <c r="BT944" i="14"/>
  <c r="BG944" i="14"/>
  <c r="BE944" i="14"/>
  <c r="BC944" i="14"/>
  <c r="BB944" i="14"/>
  <c r="AX944" i="14"/>
  <c r="AR944" i="14"/>
  <c r="AQ944" i="14"/>
  <c r="AP944" i="14"/>
  <c r="AO944" i="14"/>
  <c r="AN944" i="14"/>
  <c r="AM944" i="14"/>
  <c r="AE944" i="14"/>
  <c r="X944" i="14"/>
  <c r="W944" i="14"/>
  <c r="B944" i="14"/>
  <c r="CW943" i="14"/>
  <c r="CV943" i="14"/>
  <c r="CS943" i="14"/>
  <c r="CQ943" i="14"/>
  <c r="CD943" i="14"/>
  <c r="CC943" i="14"/>
  <c r="CB943" i="14"/>
  <c r="CA943" i="14"/>
  <c r="BZ943" i="14"/>
  <c r="BW943" i="14"/>
  <c r="BV943" i="14"/>
  <c r="BU943" i="14"/>
  <c r="BT943" i="14"/>
  <c r="BG943" i="14"/>
  <c r="BE943" i="14"/>
  <c r="BC943" i="14"/>
  <c r="BB943" i="14"/>
  <c r="AX943" i="14"/>
  <c r="AR943" i="14"/>
  <c r="AQ943" i="14"/>
  <c r="AP943" i="14"/>
  <c r="AO943" i="14"/>
  <c r="AN943" i="14"/>
  <c r="AM943" i="14"/>
  <c r="AE943" i="14"/>
  <c r="X943" i="14"/>
  <c r="W943" i="14"/>
  <c r="B943" i="14"/>
  <c r="CW942" i="14"/>
  <c r="CV942" i="14"/>
  <c r="CS942" i="14"/>
  <c r="CQ942" i="14"/>
  <c r="CD942" i="14"/>
  <c r="CC942" i="14"/>
  <c r="CB942" i="14"/>
  <c r="CA942" i="14"/>
  <c r="BZ942" i="14"/>
  <c r="BW942" i="14"/>
  <c r="BV942" i="14"/>
  <c r="BU942" i="14"/>
  <c r="BT942" i="14"/>
  <c r="BG942" i="14"/>
  <c r="BE942" i="14"/>
  <c r="BC942" i="14"/>
  <c r="BB942" i="14"/>
  <c r="AX942" i="14"/>
  <c r="AR942" i="14"/>
  <c r="AQ942" i="14"/>
  <c r="AP942" i="14"/>
  <c r="AO942" i="14"/>
  <c r="AN942" i="14"/>
  <c r="AM942" i="14"/>
  <c r="AE942" i="14"/>
  <c r="X942" i="14"/>
  <c r="W942" i="14"/>
  <c r="B942" i="14"/>
  <c r="CW941" i="14"/>
  <c r="CV941" i="14"/>
  <c r="CS941" i="14"/>
  <c r="CQ941" i="14"/>
  <c r="CD941" i="14"/>
  <c r="CC941" i="14"/>
  <c r="CB941" i="14"/>
  <c r="CA941" i="14"/>
  <c r="BZ941" i="14"/>
  <c r="BW941" i="14"/>
  <c r="BV941" i="14"/>
  <c r="BU941" i="14"/>
  <c r="BT941" i="14"/>
  <c r="BG941" i="14"/>
  <c r="BE941" i="14"/>
  <c r="BC941" i="14"/>
  <c r="BB941" i="14"/>
  <c r="AX941" i="14"/>
  <c r="AR941" i="14"/>
  <c r="AQ941" i="14"/>
  <c r="AP941" i="14"/>
  <c r="AO941" i="14"/>
  <c r="AN941" i="14"/>
  <c r="AM941" i="14"/>
  <c r="AE941" i="14"/>
  <c r="X941" i="14"/>
  <c r="W941" i="14"/>
  <c r="B941" i="14"/>
  <c r="CW940" i="14"/>
  <c r="CV940" i="14"/>
  <c r="CS940" i="14"/>
  <c r="CQ940" i="14"/>
  <c r="CD940" i="14"/>
  <c r="CC940" i="14"/>
  <c r="CB940" i="14"/>
  <c r="CA940" i="14"/>
  <c r="BZ940" i="14"/>
  <c r="BW940" i="14"/>
  <c r="BV940" i="14"/>
  <c r="BU940" i="14"/>
  <c r="BT940" i="14"/>
  <c r="BG940" i="14"/>
  <c r="BE940" i="14"/>
  <c r="BC940" i="14"/>
  <c r="BB940" i="14"/>
  <c r="AX940" i="14"/>
  <c r="AR940" i="14"/>
  <c r="AQ940" i="14"/>
  <c r="AP940" i="14"/>
  <c r="AO940" i="14"/>
  <c r="AN940" i="14"/>
  <c r="AM940" i="14"/>
  <c r="AE940" i="14"/>
  <c r="X940" i="14"/>
  <c r="W940" i="14"/>
  <c r="B940" i="14"/>
  <c r="CW939" i="14"/>
  <c r="CV939" i="14"/>
  <c r="CS939" i="14"/>
  <c r="CQ939" i="14"/>
  <c r="CD939" i="14"/>
  <c r="CC939" i="14"/>
  <c r="CB939" i="14"/>
  <c r="CA939" i="14"/>
  <c r="BZ939" i="14"/>
  <c r="BW939" i="14"/>
  <c r="BV939" i="14"/>
  <c r="BU939" i="14"/>
  <c r="BT939" i="14"/>
  <c r="BG939" i="14"/>
  <c r="BE939" i="14"/>
  <c r="BC939" i="14"/>
  <c r="BB939" i="14"/>
  <c r="AX939" i="14"/>
  <c r="AR939" i="14"/>
  <c r="AQ939" i="14"/>
  <c r="AP939" i="14"/>
  <c r="AO939" i="14"/>
  <c r="AN939" i="14"/>
  <c r="AM939" i="14"/>
  <c r="AE939" i="14"/>
  <c r="X939" i="14"/>
  <c r="W939" i="14"/>
  <c r="B939" i="14"/>
  <c r="CW938" i="14"/>
  <c r="CV938" i="14"/>
  <c r="CS938" i="14"/>
  <c r="CQ938" i="14"/>
  <c r="CD938" i="14"/>
  <c r="CC938" i="14"/>
  <c r="CB938" i="14"/>
  <c r="CA938" i="14"/>
  <c r="BZ938" i="14"/>
  <c r="BW938" i="14"/>
  <c r="BV938" i="14"/>
  <c r="BU938" i="14"/>
  <c r="BT938" i="14"/>
  <c r="BG938" i="14"/>
  <c r="BE938" i="14"/>
  <c r="BC938" i="14"/>
  <c r="BB938" i="14"/>
  <c r="AX938" i="14"/>
  <c r="AR938" i="14"/>
  <c r="AQ938" i="14"/>
  <c r="AP938" i="14"/>
  <c r="AO938" i="14"/>
  <c r="AN938" i="14"/>
  <c r="AM938" i="14"/>
  <c r="AE938" i="14"/>
  <c r="X938" i="14"/>
  <c r="W938" i="14"/>
  <c r="B938" i="14"/>
  <c r="CW937" i="14"/>
  <c r="CV937" i="14"/>
  <c r="CS937" i="14"/>
  <c r="CQ937" i="14"/>
  <c r="CD937" i="14"/>
  <c r="CC937" i="14"/>
  <c r="CB937" i="14"/>
  <c r="CA937" i="14"/>
  <c r="BZ937" i="14"/>
  <c r="BW937" i="14"/>
  <c r="BV937" i="14"/>
  <c r="BU937" i="14"/>
  <c r="BT937" i="14"/>
  <c r="BG937" i="14"/>
  <c r="BE937" i="14"/>
  <c r="BC937" i="14"/>
  <c r="BB937" i="14"/>
  <c r="AX937" i="14"/>
  <c r="AR937" i="14"/>
  <c r="AQ937" i="14"/>
  <c r="AP937" i="14"/>
  <c r="AO937" i="14"/>
  <c r="AN937" i="14"/>
  <c r="AM937" i="14"/>
  <c r="AE937" i="14"/>
  <c r="X937" i="14"/>
  <c r="W937" i="14"/>
  <c r="B937" i="14"/>
  <c r="CW936" i="14"/>
  <c r="CV936" i="14"/>
  <c r="CS936" i="14"/>
  <c r="CQ936" i="14"/>
  <c r="CD936" i="14"/>
  <c r="CC936" i="14"/>
  <c r="CB936" i="14"/>
  <c r="CA936" i="14"/>
  <c r="BZ936" i="14"/>
  <c r="BW936" i="14"/>
  <c r="BV936" i="14"/>
  <c r="BU936" i="14"/>
  <c r="BT936" i="14"/>
  <c r="BG936" i="14"/>
  <c r="BE936" i="14"/>
  <c r="BC936" i="14"/>
  <c r="BB936" i="14"/>
  <c r="AX936" i="14"/>
  <c r="AR936" i="14"/>
  <c r="AQ936" i="14"/>
  <c r="AP936" i="14"/>
  <c r="AO936" i="14"/>
  <c r="AN936" i="14"/>
  <c r="AM936" i="14"/>
  <c r="AE936" i="14"/>
  <c r="X936" i="14"/>
  <c r="W936" i="14"/>
  <c r="B936" i="14"/>
  <c r="CW935" i="14"/>
  <c r="CV935" i="14"/>
  <c r="CS935" i="14"/>
  <c r="CQ935" i="14"/>
  <c r="CD935" i="14"/>
  <c r="CC935" i="14"/>
  <c r="CB935" i="14"/>
  <c r="CA935" i="14"/>
  <c r="BZ935" i="14"/>
  <c r="BW935" i="14"/>
  <c r="BV935" i="14"/>
  <c r="BU935" i="14"/>
  <c r="BT935" i="14"/>
  <c r="BG935" i="14"/>
  <c r="BE935" i="14"/>
  <c r="BC935" i="14"/>
  <c r="BB935" i="14"/>
  <c r="AX935" i="14"/>
  <c r="AR935" i="14"/>
  <c r="AQ935" i="14"/>
  <c r="AP935" i="14"/>
  <c r="AO935" i="14"/>
  <c r="AN935" i="14"/>
  <c r="AM935" i="14"/>
  <c r="AE935" i="14"/>
  <c r="X935" i="14"/>
  <c r="W935" i="14"/>
  <c r="B935" i="14"/>
  <c r="CW934" i="14"/>
  <c r="CV934" i="14"/>
  <c r="CS934" i="14"/>
  <c r="CQ934" i="14"/>
  <c r="CD934" i="14"/>
  <c r="CC934" i="14"/>
  <c r="CB934" i="14"/>
  <c r="CA934" i="14"/>
  <c r="BZ934" i="14"/>
  <c r="BW934" i="14"/>
  <c r="BV934" i="14"/>
  <c r="BU934" i="14"/>
  <c r="BT934" i="14"/>
  <c r="BG934" i="14"/>
  <c r="BE934" i="14"/>
  <c r="BC934" i="14"/>
  <c r="BB934" i="14"/>
  <c r="AX934" i="14"/>
  <c r="AR934" i="14"/>
  <c r="AQ934" i="14"/>
  <c r="AP934" i="14"/>
  <c r="AO934" i="14"/>
  <c r="AN934" i="14"/>
  <c r="AM934" i="14"/>
  <c r="AE934" i="14"/>
  <c r="X934" i="14"/>
  <c r="W934" i="14"/>
  <c r="B934" i="14"/>
  <c r="CW933" i="14"/>
  <c r="CV933" i="14"/>
  <c r="CS933" i="14"/>
  <c r="CQ933" i="14"/>
  <c r="CD933" i="14"/>
  <c r="CC933" i="14"/>
  <c r="CB933" i="14"/>
  <c r="CA933" i="14"/>
  <c r="BZ933" i="14"/>
  <c r="BW933" i="14"/>
  <c r="BV933" i="14"/>
  <c r="BU933" i="14"/>
  <c r="BT933" i="14"/>
  <c r="BG933" i="14"/>
  <c r="BE933" i="14"/>
  <c r="BC933" i="14"/>
  <c r="BB933" i="14"/>
  <c r="AX933" i="14"/>
  <c r="AR933" i="14"/>
  <c r="AQ933" i="14"/>
  <c r="AP933" i="14"/>
  <c r="AO933" i="14"/>
  <c r="AN933" i="14"/>
  <c r="AM933" i="14"/>
  <c r="AE933" i="14"/>
  <c r="X933" i="14"/>
  <c r="W933" i="14"/>
  <c r="B933" i="14"/>
  <c r="CW932" i="14"/>
  <c r="CV932" i="14"/>
  <c r="CS932" i="14"/>
  <c r="CQ932" i="14"/>
  <c r="CD932" i="14"/>
  <c r="CC932" i="14"/>
  <c r="CB932" i="14"/>
  <c r="CA932" i="14"/>
  <c r="BZ932" i="14"/>
  <c r="BW932" i="14"/>
  <c r="BV932" i="14"/>
  <c r="BU932" i="14"/>
  <c r="BT932" i="14"/>
  <c r="BG932" i="14"/>
  <c r="BE932" i="14"/>
  <c r="BC932" i="14"/>
  <c r="BB932" i="14"/>
  <c r="AX932" i="14"/>
  <c r="AR932" i="14"/>
  <c r="AQ932" i="14"/>
  <c r="AP932" i="14"/>
  <c r="AO932" i="14"/>
  <c r="AN932" i="14"/>
  <c r="AM932" i="14"/>
  <c r="AE932" i="14"/>
  <c r="X932" i="14"/>
  <c r="W932" i="14"/>
  <c r="B932" i="14"/>
  <c r="CW931" i="14"/>
  <c r="CV931" i="14"/>
  <c r="CS931" i="14"/>
  <c r="CQ931" i="14"/>
  <c r="CD931" i="14"/>
  <c r="CC931" i="14"/>
  <c r="CB931" i="14"/>
  <c r="CA931" i="14"/>
  <c r="BZ931" i="14"/>
  <c r="BW931" i="14"/>
  <c r="BV931" i="14"/>
  <c r="BU931" i="14"/>
  <c r="BT931" i="14"/>
  <c r="BG931" i="14"/>
  <c r="BE931" i="14"/>
  <c r="BC931" i="14"/>
  <c r="BB931" i="14"/>
  <c r="AX931" i="14"/>
  <c r="AR931" i="14"/>
  <c r="AQ931" i="14"/>
  <c r="AP931" i="14"/>
  <c r="AO931" i="14"/>
  <c r="AN931" i="14"/>
  <c r="AM931" i="14"/>
  <c r="AE931" i="14"/>
  <c r="X931" i="14"/>
  <c r="W931" i="14"/>
  <c r="B931" i="14"/>
  <c r="CW930" i="14"/>
  <c r="CV930" i="14"/>
  <c r="CS930" i="14"/>
  <c r="CQ930" i="14"/>
  <c r="CD930" i="14"/>
  <c r="CC930" i="14"/>
  <c r="CB930" i="14"/>
  <c r="CA930" i="14"/>
  <c r="BZ930" i="14"/>
  <c r="BW930" i="14"/>
  <c r="BV930" i="14"/>
  <c r="BU930" i="14"/>
  <c r="BT930" i="14"/>
  <c r="BG930" i="14"/>
  <c r="BE930" i="14"/>
  <c r="BC930" i="14"/>
  <c r="BB930" i="14"/>
  <c r="AX930" i="14"/>
  <c r="AR930" i="14"/>
  <c r="AQ930" i="14"/>
  <c r="AP930" i="14"/>
  <c r="AO930" i="14"/>
  <c r="AN930" i="14"/>
  <c r="AM930" i="14"/>
  <c r="AE930" i="14"/>
  <c r="X930" i="14"/>
  <c r="W930" i="14"/>
  <c r="B930" i="14"/>
  <c r="CW929" i="14"/>
  <c r="CV929" i="14"/>
  <c r="CS929" i="14"/>
  <c r="CQ929" i="14"/>
  <c r="CD929" i="14"/>
  <c r="CC929" i="14"/>
  <c r="CB929" i="14"/>
  <c r="CA929" i="14"/>
  <c r="BZ929" i="14"/>
  <c r="BW929" i="14"/>
  <c r="BV929" i="14"/>
  <c r="BU929" i="14"/>
  <c r="BT929" i="14"/>
  <c r="BG929" i="14"/>
  <c r="BE929" i="14"/>
  <c r="BC929" i="14"/>
  <c r="BB929" i="14"/>
  <c r="AX929" i="14"/>
  <c r="AR929" i="14"/>
  <c r="AQ929" i="14"/>
  <c r="AP929" i="14"/>
  <c r="AO929" i="14"/>
  <c r="AN929" i="14"/>
  <c r="AM929" i="14"/>
  <c r="AE929" i="14"/>
  <c r="X929" i="14"/>
  <c r="W929" i="14"/>
  <c r="B929" i="14"/>
  <c r="CW928" i="14"/>
  <c r="CV928" i="14"/>
  <c r="CS928" i="14"/>
  <c r="CQ928" i="14"/>
  <c r="CD928" i="14"/>
  <c r="CC928" i="14"/>
  <c r="CB928" i="14"/>
  <c r="CA928" i="14"/>
  <c r="BZ928" i="14"/>
  <c r="BW928" i="14"/>
  <c r="BV928" i="14"/>
  <c r="BU928" i="14"/>
  <c r="BT928" i="14"/>
  <c r="BG928" i="14"/>
  <c r="BE928" i="14"/>
  <c r="BC928" i="14"/>
  <c r="BB928" i="14"/>
  <c r="AX928" i="14"/>
  <c r="AR928" i="14"/>
  <c r="AQ928" i="14"/>
  <c r="AP928" i="14"/>
  <c r="AO928" i="14"/>
  <c r="AN928" i="14"/>
  <c r="AM928" i="14"/>
  <c r="AE928" i="14"/>
  <c r="X928" i="14"/>
  <c r="W928" i="14"/>
  <c r="B928" i="14"/>
  <c r="CW927" i="14"/>
  <c r="CV927" i="14"/>
  <c r="CS927" i="14"/>
  <c r="CQ927" i="14"/>
  <c r="CD927" i="14"/>
  <c r="CC927" i="14"/>
  <c r="CB927" i="14"/>
  <c r="CA927" i="14"/>
  <c r="BZ927" i="14"/>
  <c r="BW927" i="14"/>
  <c r="BV927" i="14"/>
  <c r="BU927" i="14"/>
  <c r="BT927" i="14"/>
  <c r="BG927" i="14"/>
  <c r="BE927" i="14"/>
  <c r="BC927" i="14"/>
  <c r="BB927" i="14"/>
  <c r="AX927" i="14"/>
  <c r="AR927" i="14"/>
  <c r="AQ927" i="14"/>
  <c r="AP927" i="14"/>
  <c r="AO927" i="14"/>
  <c r="AN927" i="14"/>
  <c r="AM927" i="14"/>
  <c r="AE927" i="14"/>
  <c r="X927" i="14"/>
  <c r="W927" i="14"/>
  <c r="B927" i="14"/>
  <c r="CW926" i="14"/>
  <c r="CV926" i="14"/>
  <c r="CS926" i="14"/>
  <c r="CQ926" i="14"/>
  <c r="CD926" i="14"/>
  <c r="CC926" i="14"/>
  <c r="CB926" i="14"/>
  <c r="CA926" i="14"/>
  <c r="BZ926" i="14"/>
  <c r="BW926" i="14"/>
  <c r="BV926" i="14"/>
  <c r="BU926" i="14"/>
  <c r="BT926" i="14"/>
  <c r="BG926" i="14"/>
  <c r="BE926" i="14"/>
  <c r="BC926" i="14"/>
  <c r="BB926" i="14"/>
  <c r="AX926" i="14"/>
  <c r="AR926" i="14"/>
  <c r="AQ926" i="14"/>
  <c r="AP926" i="14"/>
  <c r="AO926" i="14"/>
  <c r="AN926" i="14"/>
  <c r="AM926" i="14"/>
  <c r="AE926" i="14"/>
  <c r="X926" i="14"/>
  <c r="W926" i="14"/>
  <c r="B926" i="14"/>
  <c r="CW925" i="14"/>
  <c r="CV925" i="14"/>
  <c r="CS925" i="14"/>
  <c r="CQ925" i="14"/>
  <c r="CD925" i="14"/>
  <c r="CC925" i="14"/>
  <c r="CB925" i="14"/>
  <c r="CA925" i="14"/>
  <c r="BZ925" i="14"/>
  <c r="BW925" i="14"/>
  <c r="BV925" i="14"/>
  <c r="BU925" i="14"/>
  <c r="BT925" i="14"/>
  <c r="BG925" i="14"/>
  <c r="BE925" i="14"/>
  <c r="BC925" i="14"/>
  <c r="BB925" i="14"/>
  <c r="AX925" i="14"/>
  <c r="AR925" i="14"/>
  <c r="AQ925" i="14"/>
  <c r="AP925" i="14"/>
  <c r="AO925" i="14"/>
  <c r="AN925" i="14"/>
  <c r="AM925" i="14"/>
  <c r="AE925" i="14"/>
  <c r="X925" i="14"/>
  <c r="W925" i="14"/>
  <c r="B925" i="14"/>
  <c r="CW924" i="14"/>
  <c r="CV924" i="14"/>
  <c r="CS924" i="14"/>
  <c r="CQ924" i="14"/>
  <c r="CD924" i="14"/>
  <c r="CC924" i="14"/>
  <c r="CB924" i="14"/>
  <c r="CA924" i="14"/>
  <c r="BZ924" i="14"/>
  <c r="BW924" i="14"/>
  <c r="BV924" i="14"/>
  <c r="BU924" i="14"/>
  <c r="BT924" i="14"/>
  <c r="BG924" i="14"/>
  <c r="BE924" i="14"/>
  <c r="BC924" i="14"/>
  <c r="BB924" i="14"/>
  <c r="AX924" i="14"/>
  <c r="AR924" i="14"/>
  <c r="AQ924" i="14"/>
  <c r="AP924" i="14"/>
  <c r="AO924" i="14"/>
  <c r="AN924" i="14"/>
  <c r="AM924" i="14"/>
  <c r="AE924" i="14"/>
  <c r="X924" i="14"/>
  <c r="W924" i="14"/>
  <c r="B924" i="14"/>
  <c r="CW923" i="14"/>
  <c r="CV923" i="14"/>
  <c r="CS923" i="14"/>
  <c r="CQ923" i="14"/>
  <c r="CD923" i="14"/>
  <c r="CC923" i="14"/>
  <c r="CB923" i="14"/>
  <c r="CA923" i="14"/>
  <c r="BZ923" i="14"/>
  <c r="BW923" i="14"/>
  <c r="BV923" i="14"/>
  <c r="BU923" i="14"/>
  <c r="BT923" i="14"/>
  <c r="BG923" i="14"/>
  <c r="BE923" i="14"/>
  <c r="BC923" i="14"/>
  <c r="BB923" i="14"/>
  <c r="AX923" i="14"/>
  <c r="AR923" i="14"/>
  <c r="AQ923" i="14"/>
  <c r="AP923" i="14"/>
  <c r="AO923" i="14"/>
  <c r="AN923" i="14"/>
  <c r="AM923" i="14"/>
  <c r="AE923" i="14"/>
  <c r="X923" i="14"/>
  <c r="W923" i="14"/>
  <c r="B923" i="14"/>
  <c r="CW922" i="14"/>
  <c r="CV922" i="14"/>
  <c r="CS922" i="14"/>
  <c r="CQ922" i="14"/>
  <c r="CD922" i="14"/>
  <c r="CC922" i="14"/>
  <c r="CB922" i="14"/>
  <c r="CA922" i="14"/>
  <c r="BZ922" i="14"/>
  <c r="BW922" i="14"/>
  <c r="BV922" i="14"/>
  <c r="BU922" i="14"/>
  <c r="BT922" i="14"/>
  <c r="BG922" i="14"/>
  <c r="BE922" i="14"/>
  <c r="BC922" i="14"/>
  <c r="BB922" i="14"/>
  <c r="AX922" i="14"/>
  <c r="AR922" i="14"/>
  <c r="AQ922" i="14"/>
  <c r="AP922" i="14"/>
  <c r="AO922" i="14"/>
  <c r="AN922" i="14"/>
  <c r="AM922" i="14"/>
  <c r="AE922" i="14"/>
  <c r="X922" i="14"/>
  <c r="W922" i="14"/>
  <c r="B922" i="14"/>
  <c r="CW921" i="14"/>
  <c r="CV921" i="14"/>
  <c r="CS921" i="14"/>
  <c r="CQ921" i="14"/>
  <c r="CD921" i="14"/>
  <c r="CC921" i="14"/>
  <c r="CB921" i="14"/>
  <c r="CA921" i="14"/>
  <c r="BZ921" i="14"/>
  <c r="BW921" i="14"/>
  <c r="BV921" i="14"/>
  <c r="BU921" i="14"/>
  <c r="BT921" i="14"/>
  <c r="BG921" i="14"/>
  <c r="BE921" i="14"/>
  <c r="BC921" i="14"/>
  <c r="BB921" i="14"/>
  <c r="AX921" i="14"/>
  <c r="AR921" i="14"/>
  <c r="AQ921" i="14"/>
  <c r="AP921" i="14"/>
  <c r="AO921" i="14"/>
  <c r="AN921" i="14"/>
  <c r="AM921" i="14"/>
  <c r="AE921" i="14"/>
  <c r="X921" i="14"/>
  <c r="W921" i="14"/>
  <c r="B921" i="14"/>
  <c r="CW920" i="14"/>
  <c r="CV920" i="14"/>
  <c r="CS920" i="14"/>
  <c r="CQ920" i="14"/>
  <c r="CD920" i="14"/>
  <c r="CC920" i="14"/>
  <c r="CB920" i="14"/>
  <c r="CA920" i="14"/>
  <c r="BZ920" i="14"/>
  <c r="BW920" i="14"/>
  <c r="BV920" i="14"/>
  <c r="BU920" i="14"/>
  <c r="BT920" i="14"/>
  <c r="BG920" i="14"/>
  <c r="BE920" i="14"/>
  <c r="BC920" i="14"/>
  <c r="BB920" i="14"/>
  <c r="AX920" i="14"/>
  <c r="AR920" i="14"/>
  <c r="AQ920" i="14"/>
  <c r="AP920" i="14"/>
  <c r="AO920" i="14"/>
  <c r="AN920" i="14"/>
  <c r="AM920" i="14"/>
  <c r="AE920" i="14"/>
  <c r="X920" i="14"/>
  <c r="W920" i="14"/>
  <c r="B920" i="14"/>
  <c r="CW919" i="14"/>
  <c r="CV919" i="14"/>
  <c r="CS919" i="14"/>
  <c r="CQ919" i="14"/>
  <c r="CD919" i="14"/>
  <c r="CC919" i="14"/>
  <c r="CB919" i="14"/>
  <c r="CA919" i="14"/>
  <c r="BZ919" i="14"/>
  <c r="BW919" i="14"/>
  <c r="BV919" i="14"/>
  <c r="BU919" i="14"/>
  <c r="BT919" i="14"/>
  <c r="BG919" i="14"/>
  <c r="BE919" i="14"/>
  <c r="BC919" i="14"/>
  <c r="BB919" i="14"/>
  <c r="AX919" i="14"/>
  <c r="AR919" i="14"/>
  <c r="AQ919" i="14"/>
  <c r="AP919" i="14"/>
  <c r="AO919" i="14"/>
  <c r="AN919" i="14"/>
  <c r="AM919" i="14"/>
  <c r="AE919" i="14"/>
  <c r="X919" i="14"/>
  <c r="W919" i="14"/>
  <c r="B919" i="14"/>
  <c r="CW918" i="14"/>
  <c r="CV918" i="14"/>
  <c r="CS918" i="14"/>
  <c r="CQ918" i="14"/>
  <c r="CD918" i="14"/>
  <c r="CC918" i="14"/>
  <c r="CB918" i="14"/>
  <c r="CA918" i="14"/>
  <c r="BZ918" i="14"/>
  <c r="BW918" i="14"/>
  <c r="BV918" i="14"/>
  <c r="BU918" i="14"/>
  <c r="BT918" i="14"/>
  <c r="BG918" i="14"/>
  <c r="BE918" i="14"/>
  <c r="BC918" i="14"/>
  <c r="BB918" i="14"/>
  <c r="AX918" i="14"/>
  <c r="AR918" i="14"/>
  <c r="AQ918" i="14"/>
  <c r="AP918" i="14"/>
  <c r="AO918" i="14"/>
  <c r="AN918" i="14"/>
  <c r="AM918" i="14"/>
  <c r="AE918" i="14"/>
  <c r="X918" i="14"/>
  <c r="W918" i="14"/>
  <c r="B918" i="14"/>
  <c r="CW917" i="14"/>
  <c r="CV917" i="14"/>
  <c r="CS917" i="14"/>
  <c r="CQ917" i="14"/>
  <c r="CD917" i="14"/>
  <c r="CC917" i="14"/>
  <c r="CB917" i="14"/>
  <c r="CA917" i="14"/>
  <c r="BZ917" i="14"/>
  <c r="BW917" i="14"/>
  <c r="BV917" i="14"/>
  <c r="BU917" i="14"/>
  <c r="BT917" i="14"/>
  <c r="BG917" i="14"/>
  <c r="BE917" i="14"/>
  <c r="BC917" i="14"/>
  <c r="BB917" i="14"/>
  <c r="AX917" i="14"/>
  <c r="AR917" i="14"/>
  <c r="AQ917" i="14"/>
  <c r="AP917" i="14"/>
  <c r="AO917" i="14"/>
  <c r="AN917" i="14"/>
  <c r="AM917" i="14"/>
  <c r="AE917" i="14"/>
  <c r="X917" i="14"/>
  <c r="W917" i="14"/>
  <c r="B917" i="14"/>
  <c r="CW916" i="14"/>
  <c r="CV916" i="14"/>
  <c r="CS916" i="14"/>
  <c r="CQ916" i="14"/>
  <c r="CD916" i="14"/>
  <c r="CC916" i="14"/>
  <c r="CB916" i="14"/>
  <c r="CA916" i="14"/>
  <c r="BZ916" i="14"/>
  <c r="BW916" i="14"/>
  <c r="BV916" i="14"/>
  <c r="BU916" i="14"/>
  <c r="BT916" i="14"/>
  <c r="BG916" i="14"/>
  <c r="BE916" i="14"/>
  <c r="BC916" i="14"/>
  <c r="BB916" i="14"/>
  <c r="AX916" i="14"/>
  <c r="AR916" i="14"/>
  <c r="AQ916" i="14"/>
  <c r="AP916" i="14"/>
  <c r="AO916" i="14"/>
  <c r="AN916" i="14"/>
  <c r="AM916" i="14"/>
  <c r="AE916" i="14"/>
  <c r="X916" i="14"/>
  <c r="W916" i="14"/>
  <c r="B916" i="14"/>
  <c r="CW915" i="14"/>
  <c r="CV915" i="14"/>
  <c r="CS915" i="14"/>
  <c r="CQ915" i="14"/>
  <c r="CD915" i="14"/>
  <c r="CC915" i="14"/>
  <c r="CB915" i="14"/>
  <c r="CA915" i="14"/>
  <c r="BZ915" i="14"/>
  <c r="BW915" i="14"/>
  <c r="BV915" i="14"/>
  <c r="BU915" i="14"/>
  <c r="BT915" i="14"/>
  <c r="BG915" i="14"/>
  <c r="BE915" i="14"/>
  <c r="BC915" i="14"/>
  <c r="BB915" i="14"/>
  <c r="AX915" i="14"/>
  <c r="AR915" i="14"/>
  <c r="AQ915" i="14"/>
  <c r="AP915" i="14"/>
  <c r="AO915" i="14"/>
  <c r="AN915" i="14"/>
  <c r="AM915" i="14"/>
  <c r="AE915" i="14"/>
  <c r="X915" i="14"/>
  <c r="W915" i="14"/>
  <c r="B915" i="14"/>
  <c r="CW914" i="14"/>
  <c r="CV914" i="14"/>
  <c r="CS914" i="14"/>
  <c r="CQ914" i="14"/>
  <c r="CD914" i="14"/>
  <c r="CC914" i="14"/>
  <c r="CB914" i="14"/>
  <c r="CA914" i="14"/>
  <c r="BZ914" i="14"/>
  <c r="BW914" i="14"/>
  <c r="BV914" i="14"/>
  <c r="BU914" i="14"/>
  <c r="BT914" i="14"/>
  <c r="BG914" i="14"/>
  <c r="BE914" i="14"/>
  <c r="BC914" i="14"/>
  <c r="BB914" i="14"/>
  <c r="AX914" i="14"/>
  <c r="AR914" i="14"/>
  <c r="AQ914" i="14"/>
  <c r="AP914" i="14"/>
  <c r="AO914" i="14"/>
  <c r="AN914" i="14"/>
  <c r="AM914" i="14"/>
  <c r="AE914" i="14"/>
  <c r="X914" i="14"/>
  <c r="W914" i="14"/>
  <c r="B914" i="14"/>
  <c r="CW913" i="14"/>
  <c r="CV913" i="14"/>
  <c r="CS913" i="14"/>
  <c r="CQ913" i="14"/>
  <c r="CD913" i="14"/>
  <c r="CC913" i="14"/>
  <c r="CB913" i="14"/>
  <c r="CA913" i="14"/>
  <c r="BZ913" i="14"/>
  <c r="BW913" i="14"/>
  <c r="BV913" i="14"/>
  <c r="BU913" i="14"/>
  <c r="BT913" i="14"/>
  <c r="BG913" i="14"/>
  <c r="BE913" i="14"/>
  <c r="BC913" i="14"/>
  <c r="BB913" i="14"/>
  <c r="AX913" i="14"/>
  <c r="AR913" i="14"/>
  <c r="AQ913" i="14"/>
  <c r="AP913" i="14"/>
  <c r="AO913" i="14"/>
  <c r="AN913" i="14"/>
  <c r="AM913" i="14"/>
  <c r="AE913" i="14"/>
  <c r="X913" i="14"/>
  <c r="W913" i="14"/>
  <c r="B913" i="14"/>
  <c r="CW912" i="14"/>
  <c r="CV912" i="14"/>
  <c r="CS912" i="14"/>
  <c r="CQ912" i="14"/>
  <c r="CD912" i="14"/>
  <c r="CC912" i="14"/>
  <c r="CB912" i="14"/>
  <c r="CA912" i="14"/>
  <c r="BZ912" i="14"/>
  <c r="BW912" i="14"/>
  <c r="BV912" i="14"/>
  <c r="BU912" i="14"/>
  <c r="BT912" i="14"/>
  <c r="BG912" i="14"/>
  <c r="BE912" i="14"/>
  <c r="BC912" i="14"/>
  <c r="BB912" i="14"/>
  <c r="AX912" i="14"/>
  <c r="AR912" i="14"/>
  <c r="AQ912" i="14"/>
  <c r="AP912" i="14"/>
  <c r="AO912" i="14"/>
  <c r="AN912" i="14"/>
  <c r="AM912" i="14"/>
  <c r="AE912" i="14"/>
  <c r="X912" i="14"/>
  <c r="W912" i="14"/>
  <c r="B912" i="14"/>
  <c r="CW911" i="14"/>
  <c r="CV911" i="14"/>
  <c r="CS911" i="14"/>
  <c r="CQ911" i="14"/>
  <c r="CD911" i="14"/>
  <c r="CC911" i="14"/>
  <c r="CB911" i="14"/>
  <c r="CA911" i="14"/>
  <c r="BZ911" i="14"/>
  <c r="BW911" i="14"/>
  <c r="BV911" i="14"/>
  <c r="BU911" i="14"/>
  <c r="BT911" i="14"/>
  <c r="BG911" i="14"/>
  <c r="BE911" i="14"/>
  <c r="BC911" i="14"/>
  <c r="BB911" i="14"/>
  <c r="AX911" i="14"/>
  <c r="AR911" i="14"/>
  <c r="AQ911" i="14"/>
  <c r="AP911" i="14"/>
  <c r="AO911" i="14"/>
  <c r="AN911" i="14"/>
  <c r="AM911" i="14"/>
  <c r="AE911" i="14"/>
  <c r="X911" i="14"/>
  <c r="W911" i="14"/>
  <c r="B911" i="14"/>
  <c r="CW910" i="14"/>
  <c r="CV910" i="14"/>
  <c r="CS910" i="14"/>
  <c r="CQ910" i="14"/>
  <c r="CD910" i="14"/>
  <c r="CC910" i="14"/>
  <c r="CB910" i="14"/>
  <c r="CA910" i="14"/>
  <c r="BZ910" i="14"/>
  <c r="BW910" i="14"/>
  <c r="BV910" i="14"/>
  <c r="BU910" i="14"/>
  <c r="BT910" i="14"/>
  <c r="BG910" i="14"/>
  <c r="BE910" i="14"/>
  <c r="BC910" i="14"/>
  <c r="BB910" i="14"/>
  <c r="AX910" i="14"/>
  <c r="AR910" i="14"/>
  <c r="AQ910" i="14"/>
  <c r="AP910" i="14"/>
  <c r="AO910" i="14"/>
  <c r="AN910" i="14"/>
  <c r="AM910" i="14"/>
  <c r="AE910" i="14"/>
  <c r="X910" i="14"/>
  <c r="W910" i="14"/>
  <c r="B910" i="14"/>
  <c r="CW909" i="14"/>
  <c r="CV909" i="14"/>
  <c r="CS909" i="14"/>
  <c r="CQ909" i="14"/>
  <c r="CD909" i="14"/>
  <c r="CC909" i="14"/>
  <c r="CB909" i="14"/>
  <c r="CA909" i="14"/>
  <c r="BZ909" i="14"/>
  <c r="BW909" i="14"/>
  <c r="BV909" i="14"/>
  <c r="BU909" i="14"/>
  <c r="BT909" i="14"/>
  <c r="BG909" i="14"/>
  <c r="BE909" i="14"/>
  <c r="BC909" i="14"/>
  <c r="BB909" i="14"/>
  <c r="AX909" i="14"/>
  <c r="AR909" i="14"/>
  <c r="AQ909" i="14"/>
  <c r="AP909" i="14"/>
  <c r="AO909" i="14"/>
  <c r="AN909" i="14"/>
  <c r="AM909" i="14"/>
  <c r="AE909" i="14"/>
  <c r="X909" i="14"/>
  <c r="W909" i="14"/>
  <c r="B909" i="14"/>
  <c r="CW908" i="14"/>
  <c r="CV908" i="14"/>
  <c r="CS908" i="14"/>
  <c r="CQ908" i="14"/>
  <c r="CD908" i="14"/>
  <c r="CC908" i="14"/>
  <c r="CB908" i="14"/>
  <c r="CA908" i="14"/>
  <c r="BZ908" i="14"/>
  <c r="BW908" i="14"/>
  <c r="BV908" i="14"/>
  <c r="BU908" i="14"/>
  <c r="BT908" i="14"/>
  <c r="BG908" i="14"/>
  <c r="BE908" i="14"/>
  <c r="BC908" i="14"/>
  <c r="BB908" i="14"/>
  <c r="AX908" i="14"/>
  <c r="AR908" i="14"/>
  <c r="AQ908" i="14"/>
  <c r="AP908" i="14"/>
  <c r="AO908" i="14"/>
  <c r="AN908" i="14"/>
  <c r="AM908" i="14"/>
  <c r="AE908" i="14"/>
  <c r="X908" i="14"/>
  <c r="W908" i="14"/>
  <c r="B908" i="14"/>
  <c r="CW907" i="14"/>
  <c r="CV907" i="14"/>
  <c r="CS907" i="14"/>
  <c r="CQ907" i="14"/>
  <c r="CD907" i="14"/>
  <c r="CC907" i="14"/>
  <c r="CB907" i="14"/>
  <c r="CA907" i="14"/>
  <c r="BZ907" i="14"/>
  <c r="BW907" i="14"/>
  <c r="BV907" i="14"/>
  <c r="BU907" i="14"/>
  <c r="BT907" i="14"/>
  <c r="BG907" i="14"/>
  <c r="BE907" i="14"/>
  <c r="BC907" i="14"/>
  <c r="BB907" i="14"/>
  <c r="AX907" i="14"/>
  <c r="AR907" i="14"/>
  <c r="AQ907" i="14"/>
  <c r="AP907" i="14"/>
  <c r="AO907" i="14"/>
  <c r="AN907" i="14"/>
  <c r="AM907" i="14"/>
  <c r="AE907" i="14"/>
  <c r="X907" i="14"/>
  <c r="W907" i="14"/>
  <c r="B907" i="14"/>
  <c r="CW906" i="14"/>
  <c r="CV906" i="14"/>
  <c r="CS906" i="14"/>
  <c r="CQ906" i="14"/>
  <c r="CD906" i="14"/>
  <c r="CC906" i="14"/>
  <c r="CB906" i="14"/>
  <c r="CA906" i="14"/>
  <c r="BZ906" i="14"/>
  <c r="BW906" i="14"/>
  <c r="BV906" i="14"/>
  <c r="BU906" i="14"/>
  <c r="BT906" i="14"/>
  <c r="BG906" i="14"/>
  <c r="BE906" i="14"/>
  <c r="BC906" i="14"/>
  <c r="BB906" i="14"/>
  <c r="AX906" i="14"/>
  <c r="AR906" i="14"/>
  <c r="AQ906" i="14"/>
  <c r="AP906" i="14"/>
  <c r="AO906" i="14"/>
  <c r="AN906" i="14"/>
  <c r="AM906" i="14"/>
  <c r="AE906" i="14"/>
  <c r="X906" i="14"/>
  <c r="W906" i="14"/>
  <c r="B906" i="14"/>
  <c r="CW905" i="14"/>
  <c r="CV905" i="14"/>
  <c r="CS905" i="14"/>
  <c r="CQ905" i="14"/>
  <c r="CD905" i="14"/>
  <c r="CC905" i="14"/>
  <c r="CB905" i="14"/>
  <c r="CA905" i="14"/>
  <c r="BZ905" i="14"/>
  <c r="BW905" i="14"/>
  <c r="BV905" i="14"/>
  <c r="BU905" i="14"/>
  <c r="BT905" i="14"/>
  <c r="BG905" i="14"/>
  <c r="BE905" i="14"/>
  <c r="BC905" i="14"/>
  <c r="BB905" i="14"/>
  <c r="AX905" i="14"/>
  <c r="AR905" i="14"/>
  <c r="AQ905" i="14"/>
  <c r="AP905" i="14"/>
  <c r="AO905" i="14"/>
  <c r="AN905" i="14"/>
  <c r="AM905" i="14"/>
  <c r="AE905" i="14"/>
  <c r="X905" i="14"/>
  <c r="W905" i="14"/>
  <c r="B905" i="14"/>
  <c r="CW904" i="14"/>
  <c r="CV904" i="14"/>
  <c r="CS904" i="14"/>
  <c r="CQ904" i="14"/>
  <c r="CD904" i="14"/>
  <c r="CC904" i="14"/>
  <c r="CB904" i="14"/>
  <c r="CA904" i="14"/>
  <c r="BZ904" i="14"/>
  <c r="BW904" i="14"/>
  <c r="BV904" i="14"/>
  <c r="BU904" i="14"/>
  <c r="BT904" i="14"/>
  <c r="BG904" i="14"/>
  <c r="BE904" i="14"/>
  <c r="BC904" i="14"/>
  <c r="BB904" i="14"/>
  <c r="AX904" i="14"/>
  <c r="AR904" i="14"/>
  <c r="AQ904" i="14"/>
  <c r="AP904" i="14"/>
  <c r="AO904" i="14"/>
  <c r="AN904" i="14"/>
  <c r="AM904" i="14"/>
  <c r="AE904" i="14"/>
  <c r="X904" i="14"/>
  <c r="W904" i="14"/>
  <c r="B904" i="14"/>
  <c r="CW903" i="14"/>
  <c r="CV903" i="14"/>
  <c r="CS903" i="14"/>
  <c r="CQ903" i="14"/>
  <c r="CD903" i="14"/>
  <c r="CC903" i="14"/>
  <c r="CB903" i="14"/>
  <c r="CA903" i="14"/>
  <c r="BZ903" i="14"/>
  <c r="BW903" i="14"/>
  <c r="BV903" i="14"/>
  <c r="BU903" i="14"/>
  <c r="BT903" i="14"/>
  <c r="BG903" i="14"/>
  <c r="BE903" i="14"/>
  <c r="BC903" i="14"/>
  <c r="BB903" i="14"/>
  <c r="AX903" i="14"/>
  <c r="AR903" i="14"/>
  <c r="AQ903" i="14"/>
  <c r="AP903" i="14"/>
  <c r="AO903" i="14"/>
  <c r="AN903" i="14"/>
  <c r="AM903" i="14"/>
  <c r="AE903" i="14"/>
  <c r="X903" i="14"/>
  <c r="W903" i="14"/>
  <c r="B903" i="14"/>
  <c r="CW902" i="14"/>
  <c r="CV902" i="14"/>
  <c r="CS902" i="14"/>
  <c r="CQ902" i="14"/>
  <c r="CD902" i="14"/>
  <c r="CC902" i="14"/>
  <c r="CB902" i="14"/>
  <c r="CA902" i="14"/>
  <c r="BZ902" i="14"/>
  <c r="BW902" i="14"/>
  <c r="BV902" i="14"/>
  <c r="BU902" i="14"/>
  <c r="BT902" i="14"/>
  <c r="BG902" i="14"/>
  <c r="BE902" i="14"/>
  <c r="BC902" i="14"/>
  <c r="BB902" i="14"/>
  <c r="AX902" i="14"/>
  <c r="AR902" i="14"/>
  <c r="AQ902" i="14"/>
  <c r="AP902" i="14"/>
  <c r="AO902" i="14"/>
  <c r="AN902" i="14"/>
  <c r="AM902" i="14"/>
  <c r="AE902" i="14"/>
  <c r="X902" i="14"/>
  <c r="W902" i="14"/>
  <c r="B902" i="14"/>
  <c r="CW901" i="14"/>
  <c r="CV901" i="14"/>
  <c r="CS901" i="14"/>
  <c r="CQ901" i="14"/>
  <c r="CD901" i="14"/>
  <c r="CC901" i="14"/>
  <c r="CB901" i="14"/>
  <c r="CA901" i="14"/>
  <c r="BZ901" i="14"/>
  <c r="BW901" i="14"/>
  <c r="BV901" i="14"/>
  <c r="BU901" i="14"/>
  <c r="BT901" i="14"/>
  <c r="BG901" i="14"/>
  <c r="BE901" i="14"/>
  <c r="BC901" i="14"/>
  <c r="BB901" i="14"/>
  <c r="AX901" i="14"/>
  <c r="AR901" i="14"/>
  <c r="AQ901" i="14"/>
  <c r="AP901" i="14"/>
  <c r="AO901" i="14"/>
  <c r="AN901" i="14"/>
  <c r="AM901" i="14"/>
  <c r="AE901" i="14"/>
  <c r="X901" i="14"/>
  <c r="W901" i="14"/>
  <c r="B901" i="14"/>
  <c r="CW900" i="14"/>
  <c r="CV900" i="14"/>
  <c r="CS900" i="14"/>
  <c r="CQ900" i="14"/>
  <c r="CD900" i="14"/>
  <c r="CC900" i="14"/>
  <c r="CB900" i="14"/>
  <c r="CA900" i="14"/>
  <c r="BZ900" i="14"/>
  <c r="BW900" i="14"/>
  <c r="BV900" i="14"/>
  <c r="BU900" i="14"/>
  <c r="BT900" i="14"/>
  <c r="BG900" i="14"/>
  <c r="BE900" i="14"/>
  <c r="BC900" i="14"/>
  <c r="BB900" i="14"/>
  <c r="AX900" i="14"/>
  <c r="AR900" i="14"/>
  <c r="AQ900" i="14"/>
  <c r="AP900" i="14"/>
  <c r="AO900" i="14"/>
  <c r="AN900" i="14"/>
  <c r="AM900" i="14"/>
  <c r="AE900" i="14"/>
  <c r="X900" i="14"/>
  <c r="W900" i="14"/>
  <c r="B900" i="14"/>
  <c r="CW899" i="14"/>
  <c r="CV899" i="14"/>
  <c r="CS899" i="14"/>
  <c r="CQ899" i="14"/>
  <c r="CD899" i="14"/>
  <c r="CC899" i="14"/>
  <c r="CB899" i="14"/>
  <c r="CA899" i="14"/>
  <c r="BZ899" i="14"/>
  <c r="BW899" i="14"/>
  <c r="BV899" i="14"/>
  <c r="BU899" i="14"/>
  <c r="BT899" i="14"/>
  <c r="BG899" i="14"/>
  <c r="BE899" i="14"/>
  <c r="BC899" i="14"/>
  <c r="BB899" i="14"/>
  <c r="AX899" i="14"/>
  <c r="AR899" i="14"/>
  <c r="AQ899" i="14"/>
  <c r="AP899" i="14"/>
  <c r="AO899" i="14"/>
  <c r="AN899" i="14"/>
  <c r="AM899" i="14"/>
  <c r="AE899" i="14"/>
  <c r="X899" i="14"/>
  <c r="W899" i="14"/>
  <c r="B899" i="14"/>
  <c r="CW898" i="14"/>
  <c r="CV898" i="14"/>
  <c r="CS898" i="14"/>
  <c r="CQ898" i="14"/>
  <c r="CD898" i="14"/>
  <c r="CC898" i="14"/>
  <c r="CB898" i="14"/>
  <c r="CA898" i="14"/>
  <c r="BZ898" i="14"/>
  <c r="BW898" i="14"/>
  <c r="BV898" i="14"/>
  <c r="BU898" i="14"/>
  <c r="BT898" i="14"/>
  <c r="BG898" i="14"/>
  <c r="BE898" i="14"/>
  <c r="BC898" i="14"/>
  <c r="BB898" i="14"/>
  <c r="AX898" i="14"/>
  <c r="AR898" i="14"/>
  <c r="AQ898" i="14"/>
  <c r="AP898" i="14"/>
  <c r="AO898" i="14"/>
  <c r="AN898" i="14"/>
  <c r="AM898" i="14"/>
  <c r="AE898" i="14"/>
  <c r="X898" i="14"/>
  <c r="W898" i="14"/>
  <c r="B898" i="14"/>
  <c r="CW897" i="14"/>
  <c r="CV897" i="14"/>
  <c r="CS897" i="14"/>
  <c r="CQ897" i="14"/>
  <c r="CD897" i="14"/>
  <c r="CC897" i="14"/>
  <c r="CB897" i="14"/>
  <c r="CA897" i="14"/>
  <c r="BZ897" i="14"/>
  <c r="BW897" i="14"/>
  <c r="BV897" i="14"/>
  <c r="BU897" i="14"/>
  <c r="BT897" i="14"/>
  <c r="BG897" i="14"/>
  <c r="BE897" i="14"/>
  <c r="BC897" i="14"/>
  <c r="BB897" i="14"/>
  <c r="AX897" i="14"/>
  <c r="AR897" i="14"/>
  <c r="AQ897" i="14"/>
  <c r="AP897" i="14"/>
  <c r="AO897" i="14"/>
  <c r="AN897" i="14"/>
  <c r="AM897" i="14"/>
  <c r="AE897" i="14"/>
  <c r="X897" i="14"/>
  <c r="W897" i="14"/>
  <c r="B897" i="14"/>
  <c r="CW896" i="14"/>
  <c r="CV896" i="14"/>
  <c r="CS896" i="14"/>
  <c r="CQ896" i="14"/>
  <c r="CD896" i="14"/>
  <c r="CC896" i="14"/>
  <c r="CB896" i="14"/>
  <c r="CA896" i="14"/>
  <c r="BZ896" i="14"/>
  <c r="BW896" i="14"/>
  <c r="BV896" i="14"/>
  <c r="BU896" i="14"/>
  <c r="BT896" i="14"/>
  <c r="BG896" i="14"/>
  <c r="BE896" i="14"/>
  <c r="BC896" i="14"/>
  <c r="BB896" i="14"/>
  <c r="AX896" i="14"/>
  <c r="AR896" i="14"/>
  <c r="AQ896" i="14"/>
  <c r="AP896" i="14"/>
  <c r="AO896" i="14"/>
  <c r="AN896" i="14"/>
  <c r="AM896" i="14"/>
  <c r="AE896" i="14"/>
  <c r="X896" i="14"/>
  <c r="W896" i="14"/>
  <c r="B896" i="14"/>
  <c r="CW895" i="14"/>
  <c r="CV895" i="14"/>
  <c r="CS895" i="14"/>
  <c r="CQ895" i="14"/>
  <c r="CD895" i="14"/>
  <c r="CC895" i="14"/>
  <c r="CB895" i="14"/>
  <c r="CA895" i="14"/>
  <c r="BZ895" i="14"/>
  <c r="BW895" i="14"/>
  <c r="BV895" i="14"/>
  <c r="BU895" i="14"/>
  <c r="BT895" i="14"/>
  <c r="BG895" i="14"/>
  <c r="BE895" i="14"/>
  <c r="BC895" i="14"/>
  <c r="BB895" i="14"/>
  <c r="AX895" i="14"/>
  <c r="AR895" i="14"/>
  <c r="AQ895" i="14"/>
  <c r="AP895" i="14"/>
  <c r="AO895" i="14"/>
  <c r="AN895" i="14"/>
  <c r="AM895" i="14"/>
  <c r="AE895" i="14"/>
  <c r="X895" i="14"/>
  <c r="W895" i="14"/>
  <c r="B895" i="14"/>
  <c r="CW894" i="14"/>
  <c r="CV894" i="14"/>
  <c r="CS894" i="14"/>
  <c r="CQ894" i="14"/>
  <c r="CD894" i="14"/>
  <c r="CC894" i="14"/>
  <c r="CB894" i="14"/>
  <c r="CA894" i="14"/>
  <c r="BZ894" i="14"/>
  <c r="BW894" i="14"/>
  <c r="BV894" i="14"/>
  <c r="BU894" i="14"/>
  <c r="BT894" i="14"/>
  <c r="BG894" i="14"/>
  <c r="BE894" i="14"/>
  <c r="BC894" i="14"/>
  <c r="BB894" i="14"/>
  <c r="AX894" i="14"/>
  <c r="AR894" i="14"/>
  <c r="AQ894" i="14"/>
  <c r="AP894" i="14"/>
  <c r="AO894" i="14"/>
  <c r="AN894" i="14"/>
  <c r="AM894" i="14"/>
  <c r="AE894" i="14"/>
  <c r="X894" i="14"/>
  <c r="W894" i="14"/>
  <c r="B894" i="14"/>
  <c r="CW893" i="14"/>
  <c r="CV893" i="14"/>
  <c r="CS893" i="14"/>
  <c r="CQ893" i="14"/>
  <c r="CD893" i="14"/>
  <c r="CC893" i="14"/>
  <c r="CB893" i="14"/>
  <c r="CA893" i="14"/>
  <c r="BZ893" i="14"/>
  <c r="BW893" i="14"/>
  <c r="BV893" i="14"/>
  <c r="BU893" i="14"/>
  <c r="BT893" i="14"/>
  <c r="BG893" i="14"/>
  <c r="BE893" i="14"/>
  <c r="BC893" i="14"/>
  <c r="BB893" i="14"/>
  <c r="AX893" i="14"/>
  <c r="AR893" i="14"/>
  <c r="AQ893" i="14"/>
  <c r="AP893" i="14"/>
  <c r="AO893" i="14"/>
  <c r="AN893" i="14"/>
  <c r="AM893" i="14"/>
  <c r="AE893" i="14"/>
  <c r="X893" i="14"/>
  <c r="W893" i="14"/>
  <c r="B893" i="14"/>
  <c r="CW892" i="14"/>
  <c r="CV892" i="14"/>
  <c r="CS892" i="14"/>
  <c r="CQ892" i="14"/>
  <c r="CD892" i="14"/>
  <c r="CC892" i="14"/>
  <c r="CB892" i="14"/>
  <c r="CA892" i="14"/>
  <c r="BZ892" i="14"/>
  <c r="BW892" i="14"/>
  <c r="BV892" i="14"/>
  <c r="BU892" i="14"/>
  <c r="BT892" i="14"/>
  <c r="BG892" i="14"/>
  <c r="BE892" i="14"/>
  <c r="BC892" i="14"/>
  <c r="BB892" i="14"/>
  <c r="AX892" i="14"/>
  <c r="AR892" i="14"/>
  <c r="AQ892" i="14"/>
  <c r="AP892" i="14"/>
  <c r="AO892" i="14"/>
  <c r="AN892" i="14"/>
  <c r="AM892" i="14"/>
  <c r="AE892" i="14"/>
  <c r="X892" i="14"/>
  <c r="W892" i="14"/>
  <c r="B892" i="14"/>
  <c r="CW891" i="14"/>
  <c r="CV891" i="14"/>
  <c r="CS891" i="14"/>
  <c r="CQ891" i="14"/>
  <c r="CD891" i="14"/>
  <c r="CC891" i="14"/>
  <c r="CB891" i="14"/>
  <c r="CA891" i="14"/>
  <c r="BZ891" i="14"/>
  <c r="BW891" i="14"/>
  <c r="BV891" i="14"/>
  <c r="BU891" i="14"/>
  <c r="BT891" i="14"/>
  <c r="BG891" i="14"/>
  <c r="BE891" i="14"/>
  <c r="BC891" i="14"/>
  <c r="BB891" i="14"/>
  <c r="AX891" i="14"/>
  <c r="AR891" i="14"/>
  <c r="AQ891" i="14"/>
  <c r="AP891" i="14"/>
  <c r="AO891" i="14"/>
  <c r="AN891" i="14"/>
  <c r="AM891" i="14"/>
  <c r="AE891" i="14"/>
  <c r="X891" i="14"/>
  <c r="W891" i="14"/>
  <c r="B891" i="14"/>
  <c r="CW890" i="14"/>
  <c r="CV890" i="14"/>
  <c r="CS890" i="14"/>
  <c r="CQ890" i="14"/>
  <c r="CD890" i="14"/>
  <c r="CC890" i="14"/>
  <c r="CB890" i="14"/>
  <c r="CA890" i="14"/>
  <c r="BZ890" i="14"/>
  <c r="BW890" i="14"/>
  <c r="BV890" i="14"/>
  <c r="BU890" i="14"/>
  <c r="BT890" i="14"/>
  <c r="BG890" i="14"/>
  <c r="BE890" i="14"/>
  <c r="BC890" i="14"/>
  <c r="BB890" i="14"/>
  <c r="AX890" i="14"/>
  <c r="AR890" i="14"/>
  <c r="AQ890" i="14"/>
  <c r="AP890" i="14"/>
  <c r="AO890" i="14"/>
  <c r="AN890" i="14"/>
  <c r="AM890" i="14"/>
  <c r="AE890" i="14"/>
  <c r="X890" i="14"/>
  <c r="W890" i="14"/>
  <c r="B890" i="14"/>
  <c r="CW889" i="14"/>
  <c r="CV889" i="14"/>
  <c r="CS889" i="14"/>
  <c r="CQ889" i="14"/>
  <c r="CD889" i="14"/>
  <c r="CC889" i="14"/>
  <c r="CB889" i="14"/>
  <c r="CA889" i="14"/>
  <c r="BZ889" i="14"/>
  <c r="BW889" i="14"/>
  <c r="BV889" i="14"/>
  <c r="BU889" i="14"/>
  <c r="BT889" i="14"/>
  <c r="BG889" i="14"/>
  <c r="BE889" i="14"/>
  <c r="BC889" i="14"/>
  <c r="BB889" i="14"/>
  <c r="AX889" i="14"/>
  <c r="AR889" i="14"/>
  <c r="AQ889" i="14"/>
  <c r="AP889" i="14"/>
  <c r="AO889" i="14"/>
  <c r="AN889" i="14"/>
  <c r="AM889" i="14"/>
  <c r="AE889" i="14"/>
  <c r="X889" i="14"/>
  <c r="W889" i="14"/>
  <c r="B889" i="14"/>
  <c r="CW888" i="14"/>
  <c r="CV888" i="14"/>
  <c r="CS888" i="14"/>
  <c r="CQ888" i="14"/>
  <c r="CD888" i="14"/>
  <c r="CC888" i="14"/>
  <c r="CB888" i="14"/>
  <c r="CA888" i="14"/>
  <c r="BZ888" i="14"/>
  <c r="BW888" i="14"/>
  <c r="BV888" i="14"/>
  <c r="BU888" i="14"/>
  <c r="BT888" i="14"/>
  <c r="BG888" i="14"/>
  <c r="BE888" i="14"/>
  <c r="BC888" i="14"/>
  <c r="BB888" i="14"/>
  <c r="AX888" i="14"/>
  <c r="AR888" i="14"/>
  <c r="AQ888" i="14"/>
  <c r="AP888" i="14"/>
  <c r="AO888" i="14"/>
  <c r="AN888" i="14"/>
  <c r="AM888" i="14"/>
  <c r="AE888" i="14"/>
  <c r="X888" i="14"/>
  <c r="W888" i="14"/>
  <c r="B888" i="14"/>
  <c r="CW887" i="14"/>
  <c r="CV887" i="14"/>
  <c r="CS887" i="14"/>
  <c r="CQ887" i="14"/>
  <c r="CD887" i="14"/>
  <c r="CC887" i="14"/>
  <c r="CB887" i="14"/>
  <c r="CA887" i="14"/>
  <c r="BZ887" i="14"/>
  <c r="BW887" i="14"/>
  <c r="BV887" i="14"/>
  <c r="BU887" i="14"/>
  <c r="BT887" i="14"/>
  <c r="BG887" i="14"/>
  <c r="BE887" i="14"/>
  <c r="BC887" i="14"/>
  <c r="BB887" i="14"/>
  <c r="AX887" i="14"/>
  <c r="AR887" i="14"/>
  <c r="AQ887" i="14"/>
  <c r="AP887" i="14"/>
  <c r="AO887" i="14"/>
  <c r="AN887" i="14"/>
  <c r="AM887" i="14"/>
  <c r="AE887" i="14"/>
  <c r="X887" i="14"/>
  <c r="W887" i="14"/>
  <c r="B887" i="14"/>
  <c r="CW886" i="14"/>
  <c r="CV886" i="14"/>
  <c r="CS886" i="14"/>
  <c r="CQ886" i="14"/>
  <c r="CD886" i="14"/>
  <c r="CC886" i="14"/>
  <c r="CB886" i="14"/>
  <c r="CA886" i="14"/>
  <c r="BZ886" i="14"/>
  <c r="BW886" i="14"/>
  <c r="BV886" i="14"/>
  <c r="BU886" i="14"/>
  <c r="BT886" i="14"/>
  <c r="BG886" i="14"/>
  <c r="BE886" i="14"/>
  <c r="BC886" i="14"/>
  <c r="BB886" i="14"/>
  <c r="AX886" i="14"/>
  <c r="AR886" i="14"/>
  <c r="AQ886" i="14"/>
  <c r="AP886" i="14"/>
  <c r="AO886" i="14"/>
  <c r="AN886" i="14"/>
  <c r="AM886" i="14"/>
  <c r="AE886" i="14"/>
  <c r="X886" i="14"/>
  <c r="W886" i="14"/>
  <c r="B886" i="14"/>
  <c r="CW885" i="14"/>
  <c r="CV885" i="14"/>
  <c r="CS885" i="14"/>
  <c r="CQ885" i="14"/>
  <c r="CD885" i="14"/>
  <c r="CC885" i="14"/>
  <c r="CB885" i="14"/>
  <c r="CA885" i="14"/>
  <c r="BZ885" i="14"/>
  <c r="BW885" i="14"/>
  <c r="BV885" i="14"/>
  <c r="BU885" i="14"/>
  <c r="BT885" i="14"/>
  <c r="BG885" i="14"/>
  <c r="BE885" i="14"/>
  <c r="BC885" i="14"/>
  <c r="BB885" i="14"/>
  <c r="AX885" i="14"/>
  <c r="AR885" i="14"/>
  <c r="AQ885" i="14"/>
  <c r="AP885" i="14"/>
  <c r="AO885" i="14"/>
  <c r="AN885" i="14"/>
  <c r="AM885" i="14"/>
  <c r="AE885" i="14"/>
  <c r="X885" i="14"/>
  <c r="W885" i="14"/>
  <c r="B885" i="14"/>
  <c r="CW884" i="14"/>
  <c r="CV884" i="14"/>
  <c r="CS884" i="14"/>
  <c r="CQ884" i="14"/>
  <c r="CD884" i="14"/>
  <c r="CC884" i="14"/>
  <c r="CB884" i="14"/>
  <c r="CA884" i="14"/>
  <c r="BZ884" i="14"/>
  <c r="BW884" i="14"/>
  <c r="BV884" i="14"/>
  <c r="BU884" i="14"/>
  <c r="BT884" i="14"/>
  <c r="BG884" i="14"/>
  <c r="BE884" i="14"/>
  <c r="BC884" i="14"/>
  <c r="BB884" i="14"/>
  <c r="AX884" i="14"/>
  <c r="AR884" i="14"/>
  <c r="AQ884" i="14"/>
  <c r="AP884" i="14"/>
  <c r="AO884" i="14"/>
  <c r="AN884" i="14"/>
  <c r="AM884" i="14"/>
  <c r="AE884" i="14"/>
  <c r="X884" i="14"/>
  <c r="W884" i="14"/>
  <c r="B884" i="14"/>
  <c r="CW883" i="14"/>
  <c r="CV883" i="14"/>
  <c r="CS883" i="14"/>
  <c r="CQ883" i="14"/>
  <c r="CD883" i="14"/>
  <c r="CC883" i="14"/>
  <c r="CB883" i="14"/>
  <c r="CA883" i="14"/>
  <c r="BZ883" i="14"/>
  <c r="BW883" i="14"/>
  <c r="BV883" i="14"/>
  <c r="BU883" i="14"/>
  <c r="BT883" i="14"/>
  <c r="BG883" i="14"/>
  <c r="BE883" i="14"/>
  <c r="BC883" i="14"/>
  <c r="BB883" i="14"/>
  <c r="AX883" i="14"/>
  <c r="AR883" i="14"/>
  <c r="AQ883" i="14"/>
  <c r="AP883" i="14"/>
  <c r="AO883" i="14"/>
  <c r="AN883" i="14"/>
  <c r="AM883" i="14"/>
  <c r="AE883" i="14"/>
  <c r="X883" i="14"/>
  <c r="W883" i="14"/>
  <c r="B883" i="14"/>
  <c r="CW882" i="14"/>
  <c r="CV882" i="14"/>
  <c r="CS882" i="14"/>
  <c r="CQ882" i="14"/>
  <c r="CD882" i="14"/>
  <c r="CC882" i="14"/>
  <c r="CB882" i="14"/>
  <c r="CA882" i="14"/>
  <c r="BZ882" i="14"/>
  <c r="BW882" i="14"/>
  <c r="BV882" i="14"/>
  <c r="BU882" i="14"/>
  <c r="BT882" i="14"/>
  <c r="BG882" i="14"/>
  <c r="BE882" i="14"/>
  <c r="BC882" i="14"/>
  <c r="BB882" i="14"/>
  <c r="AX882" i="14"/>
  <c r="AR882" i="14"/>
  <c r="AQ882" i="14"/>
  <c r="AP882" i="14"/>
  <c r="AO882" i="14"/>
  <c r="AN882" i="14"/>
  <c r="AM882" i="14"/>
  <c r="AE882" i="14"/>
  <c r="X882" i="14"/>
  <c r="W882" i="14"/>
  <c r="B882" i="14"/>
  <c r="CW881" i="14"/>
  <c r="CV881" i="14"/>
  <c r="CS881" i="14"/>
  <c r="CQ881" i="14"/>
  <c r="CD881" i="14"/>
  <c r="CC881" i="14"/>
  <c r="CB881" i="14"/>
  <c r="CA881" i="14"/>
  <c r="BZ881" i="14"/>
  <c r="BW881" i="14"/>
  <c r="BV881" i="14"/>
  <c r="BU881" i="14"/>
  <c r="BT881" i="14"/>
  <c r="BG881" i="14"/>
  <c r="BE881" i="14"/>
  <c r="BC881" i="14"/>
  <c r="BB881" i="14"/>
  <c r="AX881" i="14"/>
  <c r="AR881" i="14"/>
  <c r="AQ881" i="14"/>
  <c r="AP881" i="14"/>
  <c r="AO881" i="14"/>
  <c r="AN881" i="14"/>
  <c r="AM881" i="14"/>
  <c r="AE881" i="14"/>
  <c r="X881" i="14"/>
  <c r="W881" i="14"/>
  <c r="B881" i="14"/>
  <c r="CW880" i="14"/>
  <c r="CV880" i="14"/>
  <c r="CS880" i="14"/>
  <c r="CQ880" i="14"/>
  <c r="CD880" i="14"/>
  <c r="CC880" i="14"/>
  <c r="CB880" i="14"/>
  <c r="CA880" i="14"/>
  <c r="BZ880" i="14"/>
  <c r="BW880" i="14"/>
  <c r="BV880" i="14"/>
  <c r="BU880" i="14"/>
  <c r="BT880" i="14"/>
  <c r="BG880" i="14"/>
  <c r="BE880" i="14"/>
  <c r="BC880" i="14"/>
  <c r="BB880" i="14"/>
  <c r="AX880" i="14"/>
  <c r="AR880" i="14"/>
  <c r="AQ880" i="14"/>
  <c r="AP880" i="14"/>
  <c r="AO880" i="14"/>
  <c r="AN880" i="14"/>
  <c r="AM880" i="14"/>
  <c r="AE880" i="14"/>
  <c r="X880" i="14"/>
  <c r="W880" i="14"/>
  <c r="B880" i="14"/>
  <c r="CW879" i="14"/>
  <c r="CV879" i="14"/>
  <c r="CS879" i="14"/>
  <c r="CQ879" i="14"/>
  <c r="CD879" i="14"/>
  <c r="CC879" i="14"/>
  <c r="CB879" i="14"/>
  <c r="CA879" i="14"/>
  <c r="BZ879" i="14"/>
  <c r="BW879" i="14"/>
  <c r="BV879" i="14"/>
  <c r="BU879" i="14"/>
  <c r="BT879" i="14"/>
  <c r="BG879" i="14"/>
  <c r="BE879" i="14"/>
  <c r="BC879" i="14"/>
  <c r="BB879" i="14"/>
  <c r="AX879" i="14"/>
  <c r="AR879" i="14"/>
  <c r="AQ879" i="14"/>
  <c r="AP879" i="14"/>
  <c r="AO879" i="14"/>
  <c r="AN879" i="14"/>
  <c r="AM879" i="14"/>
  <c r="AE879" i="14"/>
  <c r="X879" i="14"/>
  <c r="W879" i="14"/>
  <c r="B879" i="14"/>
  <c r="CW878" i="14"/>
  <c r="CV878" i="14"/>
  <c r="CS878" i="14"/>
  <c r="CQ878" i="14"/>
  <c r="CD878" i="14"/>
  <c r="CC878" i="14"/>
  <c r="CB878" i="14"/>
  <c r="CA878" i="14"/>
  <c r="BZ878" i="14"/>
  <c r="BW878" i="14"/>
  <c r="BV878" i="14"/>
  <c r="BU878" i="14"/>
  <c r="BT878" i="14"/>
  <c r="BG878" i="14"/>
  <c r="BE878" i="14"/>
  <c r="BC878" i="14"/>
  <c r="BB878" i="14"/>
  <c r="AX878" i="14"/>
  <c r="AR878" i="14"/>
  <c r="AQ878" i="14"/>
  <c r="AP878" i="14"/>
  <c r="AO878" i="14"/>
  <c r="AN878" i="14"/>
  <c r="AM878" i="14"/>
  <c r="AE878" i="14"/>
  <c r="X878" i="14"/>
  <c r="W878" i="14"/>
  <c r="B878" i="14"/>
  <c r="CW877" i="14"/>
  <c r="CV877" i="14"/>
  <c r="CS877" i="14"/>
  <c r="CQ877" i="14"/>
  <c r="CD877" i="14"/>
  <c r="CC877" i="14"/>
  <c r="CB877" i="14"/>
  <c r="CA877" i="14"/>
  <c r="BZ877" i="14"/>
  <c r="BW877" i="14"/>
  <c r="BV877" i="14"/>
  <c r="BU877" i="14"/>
  <c r="BT877" i="14"/>
  <c r="BG877" i="14"/>
  <c r="BE877" i="14"/>
  <c r="BC877" i="14"/>
  <c r="BB877" i="14"/>
  <c r="AX877" i="14"/>
  <c r="AR877" i="14"/>
  <c r="AQ877" i="14"/>
  <c r="AP877" i="14"/>
  <c r="AO877" i="14"/>
  <c r="AN877" i="14"/>
  <c r="AM877" i="14"/>
  <c r="AE877" i="14"/>
  <c r="X877" i="14"/>
  <c r="W877" i="14"/>
  <c r="B877" i="14"/>
  <c r="CW876" i="14"/>
  <c r="CV876" i="14"/>
  <c r="CS876" i="14"/>
  <c r="CQ876" i="14"/>
  <c r="CD876" i="14"/>
  <c r="CC876" i="14"/>
  <c r="CB876" i="14"/>
  <c r="CA876" i="14"/>
  <c r="BZ876" i="14"/>
  <c r="BW876" i="14"/>
  <c r="BV876" i="14"/>
  <c r="BU876" i="14"/>
  <c r="BT876" i="14"/>
  <c r="BG876" i="14"/>
  <c r="BE876" i="14"/>
  <c r="BC876" i="14"/>
  <c r="BB876" i="14"/>
  <c r="AX876" i="14"/>
  <c r="AR876" i="14"/>
  <c r="AQ876" i="14"/>
  <c r="AP876" i="14"/>
  <c r="AO876" i="14"/>
  <c r="AN876" i="14"/>
  <c r="AM876" i="14"/>
  <c r="AE876" i="14"/>
  <c r="X876" i="14"/>
  <c r="W876" i="14"/>
  <c r="B876" i="14"/>
  <c r="CW875" i="14"/>
  <c r="CV875" i="14"/>
  <c r="CS875" i="14"/>
  <c r="CQ875" i="14"/>
  <c r="CD875" i="14"/>
  <c r="CC875" i="14"/>
  <c r="CB875" i="14"/>
  <c r="CA875" i="14"/>
  <c r="BZ875" i="14"/>
  <c r="BW875" i="14"/>
  <c r="BV875" i="14"/>
  <c r="BU875" i="14"/>
  <c r="BT875" i="14"/>
  <c r="BG875" i="14"/>
  <c r="BE875" i="14"/>
  <c r="BC875" i="14"/>
  <c r="BB875" i="14"/>
  <c r="AX875" i="14"/>
  <c r="AR875" i="14"/>
  <c r="AQ875" i="14"/>
  <c r="AP875" i="14"/>
  <c r="AO875" i="14"/>
  <c r="AN875" i="14"/>
  <c r="AM875" i="14"/>
  <c r="AE875" i="14"/>
  <c r="X875" i="14"/>
  <c r="W875" i="14"/>
  <c r="B875" i="14"/>
  <c r="CW874" i="14"/>
  <c r="CV874" i="14"/>
  <c r="CS874" i="14"/>
  <c r="CQ874" i="14"/>
  <c r="CD874" i="14"/>
  <c r="CC874" i="14"/>
  <c r="CB874" i="14"/>
  <c r="CA874" i="14"/>
  <c r="BZ874" i="14"/>
  <c r="BW874" i="14"/>
  <c r="BV874" i="14"/>
  <c r="BU874" i="14"/>
  <c r="BT874" i="14"/>
  <c r="BG874" i="14"/>
  <c r="BE874" i="14"/>
  <c r="BC874" i="14"/>
  <c r="BB874" i="14"/>
  <c r="AX874" i="14"/>
  <c r="AR874" i="14"/>
  <c r="AQ874" i="14"/>
  <c r="AP874" i="14"/>
  <c r="AO874" i="14"/>
  <c r="AN874" i="14"/>
  <c r="AM874" i="14"/>
  <c r="AE874" i="14"/>
  <c r="X874" i="14"/>
  <c r="W874" i="14"/>
  <c r="B874" i="14"/>
  <c r="CW873" i="14"/>
  <c r="CV873" i="14"/>
  <c r="CS873" i="14"/>
  <c r="CQ873" i="14"/>
  <c r="CD873" i="14"/>
  <c r="CC873" i="14"/>
  <c r="CB873" i="14"/>
  <c r="CA873" i="14"/>
  <c r="BZ873" i="14"/>
  <c r="BW873" i="14"/>
  <c r="BV873" i="14"/>
  <c r="BU873" i="14"/>
  <c r="BT873" i="14"/>
  <c r="BG873" i="14"/>
  <c r="BE873" i="14"/>
  <c r="BC873" i="14"/>
  <c r="BB873" i="14"/>
  <c r="AX873" i="14"/>
  <c r="AR873" i="14"/>
  <c r="AQ873" i="14"/>
  <c r="AP873" i="14"/>
  <c r="AO873" i="14"/>
  <c r="AN873" i="14"/>
  <c r="AM873" i="14"/>
  <c r="AE873" i="14"/>
  <c r="X873" i="14"/>
  <c r="W873" i="14"/>
  <c r="B873" i="14"/>
  <c r="CW872" i="14"/>
  <c r="CV872" i="14"/>
  <c r="CS872" i="14"/>
  <c r="CQ872" i="14"/>
  <c r="CD872" i="14"/>
  <c r="CC872" i="14"/>
  <c r="CB872" i="14"/>
  <c r="CA872" i="14"/>
  <c r="BZ872" i="14"/>
  <c r="BW872" i="14"/>
  <c r="BV872" i="14"/>
  <c r="BU872" i="14"/>
  <c r="BT872" i="14"/>
  <c r="BG872" i="14"/>
  <c r="BE872" i="14"/>
  <c r="BC872" i="14"/>
  <c r="BB872" i="14"/>
  <c r="AX872" i="14"/>
  <c r="AR872" i="14"/>
  <c r="AQ872" i="14"/>
  <c r="AP872" i="14"/>
  <c r="AO872" i="14"/>
  <c r="AN872" i="14"/>
  <c r="AM872" i="14"/>
  <c r="AE872" i="14"/>
  <c r="X872" i="14"/>
  <c r="W872" i="14"/>
  <c r="B872" i="14"/>
  <c r="CW871" i="14"/>
  <c r="CV871" i="14"/>
  <c r="CS871" i="14"/>
  <c r="CQ871" i="14"/>
  <c r="CD871" i="14"/>
  <c r="CC871" i="14"/>
  <c r="CB871" i="14"/>
  <c r="CA871" i="14"/>
  <c r="BZ871" i="14"/>
  <c r="BW871" i="14"/>
  <c r="BV871" i="14"/>
  <c r="BU871" i="14"/>
  <c r="BT871" i="14"/>
  <c r="BG871" i="14"/>
  <c r="BE871" i="14"/>
  <c r="BC871" i="14"/>
  <c r="BB871" i="14"/>
  <c r="AX871" i="14"/>
  <c r="AR871" i="14"/>
  <c r="AQ871" i="14"/>
  <c r="AP871" i="14"/>
  <c r="AO871" i="14"/>
  <c r="AN871" i="14"/>
  <c r="AM871" i="14"/>
  <c r="AE871" i="14"/>
  <c r="X871" i="14"/>
  <c r="W871" i="14"/>
  <c r="B871" i="14"/>
  <c r="CW870" i="14"/>
  <c r="CV870" i="14"/>
  <c r="CS870" i="14"/>
  <c r="CQ870" i="14"/>
  <c r="CD870" i="14"/>
  <c r="CC870" i="14"/>
  <c r="CB870" i="14"/>
  <c r="CA870" i="14"/>
  <c r="BZ870" i="14"/>
  <c r="BW870" i="14"/>
  <c r="BV870" i="14"/>
  <c r="BU870" i="14"/>
  <c r="BT870" i="14"/>
  <c r="BG870" i="14"/>
  <c r="BE870" i="14"/>
  <c r="BC870" i="14"/>
  <c r="BB870" i="14"/>
  <c r="AX870" i="14"/>
  <c r="AR870" i="14"/>
  <c r="AQ870" i="14"/>
  <c r="AP870" i="14"/>
  <c r="AO870" i="14"/>
  <c r="AN870" i="14"/>
  <c r="AM870" i="14"/>
  <c r="AE870" i="14"/>
  <c r="X870" i="14"/>
  <c r="W870" i="14"/>
  <c r="B870" i="14"/>
  <c r="CW869" i="14"/>
  <c r="CV869" i="14"/>
  <c r="CS869" i="14"/>
  <c r="CQ869" i="14"/>
  <c r="CD869" i="14"/>
  <c r="CC869" i="14"/>
  <c r="CB869" i="14"/>
  <c r="CA869" i="14"/>
  <c r="BZ869" i="14"/>
  <c r="BW869" i="14"/>
  <c r="BV869" i="14"/>
  <c r="BU869" i="14"/>
  <c r="BT869" i="14"/>
  <c r="BG869" i="14"/>
  <c r="BE869" i="14"/>
  <c r="BC869" i="14"/>
  <c r="BB869" i="14"/>
  <c r="AX869" i="14"/>
  <c r="AR869" i="14"/>
  <c r="AQ869" i="14"/>
  <c r="AP869" i="14"/>
  <c r="AO869" i="14"/>
  <c r="AN869" i="14"/>
  <c r="AM869" i="14"/>
  <c r="AE869" i="14"/>
  <c r="X869" i="14"/>
  <c r="W869" i="14"/>
  <c r="B869" i="14"/>
  <c r="CW868" i="14"/>
  <c r="CV868" i="14"/>
  <c r="CS868" i="14"/>
  <c r="CQ868" i="14"/>
  <c r="CD868" i="14"/>
  <c r="CC868" i="14"/>
  <c r="CB868" i="14"/>
  <c r="CA868" i="14"/>
  <c r="BZ868" i="14"/>
  <c r="BW868" i="14"/>
  <c r="BV868" i="14"/>
  <c r="BU868" i="14"/>
  <c r="BT868" i="14"/>
  <c r="BG868" i="14"/>
  <c r="BE868" i="14"/>
  <c r="BC868" i="14"/>
  <c r="BB868" i="14"/>
  <c r="AX868" i="14"/>
  <c r="AR868" i="14"/>
  <c r="AQ868" i="14"/>
  <c r="AP868" i="14"/>
  <c r="AO868" i="14"/>
  <c r="AN868" i="14"/>
  <c r="AM868" i="14"/>
  <c r="AE868" i="14"/>
  <c r="X868" i="14"/>
  <c r="W868" i="14"/>
  <c r="B868" i="14"/>
  <c r="CW867" i="14"/>
  <c r="CV867" i="14"/>
  <c r="CS867" i="14"/>
  <c r="CQ867" i="14"/>
  <c r="CD867" i="14"/>
  <c r="CC867" i="14"/>
  <c r="CB867" i="14"/>
  <c r="CA867" i="14"/>
  <c r="BZ867" i="14"/>
  <c r="BW867" i="14"/>
  <c r="BV867" i="14"/>
  <c r="BU867" i="14"/>
  <c r="BT867" i="14"/>
  <c r="BG867" i="14"/>
  <c r="BE867" i="14"/>
  <c r="BC867" i="14"/>
  <c r="BB867" i="14"/>
  <c r="AX867" i="14"/>
  <c r="AR867" i="14"/>
  <c r="AQ867" i="14"/>
  <c r="AP867" i="14"/>
  <c r="AO867" i="14"/>
  <c r="AN867" i="14"/>
  <c r="AM867" i="14"/>
  <c r="AE867" i="14"/>
  <c r="X867" i="14"/>
  <c r="W867" i="14"/>
  <c r="B867" i="14"/>
  <c r="CW866" i="14"/>
  <c r="CV866" i="14"/>
  <c r="CS866" i="14"/>
  <c r="CQ866" i="14"/>
  <c r="CD866" i="14"/>
  <c r="CC866" i="14"/>
  <c r="CB866" i="14"/>
  <c r="CA866" i="14"/>
  <c r="BZ866" i="14"/>
  <c r="BW866" i="14"/>
  <c r="BV866" i="14"/>
  <c r="BU866" i="14"/>
  <c r="BT866" i="14"/>
  <c r="BG866" i="14"/>
  <c r="BE866" i="14"/>
  <c r="BC866" i="14"/>
  <c r="BB866" i="14"/>
  <c r="AX866" i="14"/>
  <c r="AR866" i="14"/>
  <c r="AQ866" i="14"/>
  <c r="AP866" i="14"/>
  <c r="AO866" i="14"/>
  <c r="AN866" i="14"/>
  <c r="AM866" i="14"/>
  <c r="AE866" i="14"/>
  <c r="X866" i="14"/>
  <c r="W866" i="14"/>
  <c r="B866" i="14"/>
  <c r="CW865" i="14"/>
  <c r="CV865" i="14"/>
  <c r="CS865" i="14"/>
  <c r="CQ865" i="14"/>
  <c r="CD865" i="14"/>
  <c r="CC865" i="14"/>
  <c r="CB865" i="14"/>
  <c r="CA865" i="14"/>
  <c r="BZ865" i="14"/>
  <c r="BW865" i="14"/>
  <c r="BV865" i="14"/>
  <c r="BU865" i="14"/>
  <c r="BT865" i="14"/>
  <c r="BG865" i="14"/>
  <c r="BE865" i="14"/>
  <c r="BC865" i="14"/>
  <c r="BB865" i="14"/>
  <c r="AX865" i="14"/>
  <c r="AR865" i="14"/>
  <c r="AQ865" i="14"/>
  <c r="AP865" i="14"/>
  <c r="AO865" i="14"/>
  <c r="AN865" i="14"/>
  <c r="AM865" i="14"/>
  <c r="AE865" i="14"/>
  <c r="X865" i="14"/>
  <c r="W865" i="14"/>
  <c r="B865" i="14"/>
  <c r="CW864" i="14"/>
  <c r="CV864" i="14"/>
  <c r="CS864" i="14"/>
  <c r="CQ864" i="14"/>
  <c r="CD864" i="14"/>
  <c r="CC864" i="14"/>
  <c r="CB864" i="14"/>
  <c r="CA864" i="14"/>
  <c r="BZ864" i="14"/>
  <c r="BW864" i="14"/>
  <c r="BV864" i="14"/>
  <c r="BU864" i="14"/>
  <c r="BT864" i="14"/>
  <c r="BG864" i="14"/>
  <c r="BE864" i="14"/>
  <c r="BC864" i="14"/>
  <c r="BB864" i="14"/>
  <c r="AX864" i="14"/>
  <c r="AR864" i="14"/>
  <c r="AQ864" i="14"/>
  <c r="AP864" i="14"/>
  <c r="AO864" i="14"/>
  <c r="AN864" i="14"/>
  <c r="AM864" i="14"/>
  <c r="AE864" i="14"/>
  <c r="X864" i="14"/>
  <c r="W864" i="14"/>
  <c r="B864" i="14"/>
  <c r="CW863" i="14"/>
  <c r="CV863" i="14"/>
  <c r="CS863" i="14"/>
  <c r="CQ863" i="14"/>
  <c r="CD863" i="14"/>
  <c r="CC863" i="14"/>
  <c r="CB863" i="14"/>
  <c r="CA863" i="14"/>
  <c r="BZ863" i="14"/>
  <c r="BW863" i="14"/>
  <c r="BV863" i="14"/>
  <c r="BU863" i="14"/>
  <c r="BT863" i="14"/>
  <c r="BG863" i="14"/>
  <c r="BE863" i="14"/>
  <c r="BC863" i="14"/>
  <c r="BB863" i="14"/>
  <c r="AX863" i="14"/>
  <c r="AR863" i="14"/>
  <c r="AQ863" i="14"/>
  <c r="AP863" i="14"/>
  <c r="AO863" i="14"/>
  <c r="AN863" i="14"/>
  <c r="AM863" i="14"/>
  <c r="AE863" i="14"/>
  <c r="X863" i="14"/>
  <c r="W863" i="14"/>
  <c r="B863" i="14"/>
  <c r="CW862" i="14"/>
  <c r="CV862" i="14"/>
  <c r="CS862" i="14"/>
  <c r="CQ862" i="14"/>
  <c r="CD862" i="14"/>
  <c r="CC862" i="14"/>
  <c r="CB862" i="14"/>
  <c r="CA862" i="14"/>
  <c r="BZ862" i="14"/>
  <c r="BW862" i="14"/>
  <c r="BV862" i="14"/>
  <c r="BU862" i="14"/>
  <c r="BT862" i="14"/>
  <c r="BG862" i="14"/>
  <c r="BE862" i="14"/>
  <c r="BC862" i="14"/>
  <c r="BB862" i="14"/>
  <c r="AX862" i="14"/>
  <c r="AR862" i="14"/>
  <c r="AQ862" i="14"/>
  <c r="AP862" i="14"/>
  <c r="AO862" i="14"/>
  <c r="AN862" i="14"/>
  <c r="AM862" i="14"/>
  <c r="AE862" i="14"/>
  <c r="X862" i="14"/>
  <c r="W862" i="14"/>
  <c r="B862" i="14"/>
  <c r="CW861" i="14"/>
  <c r="CV861" i="14"/>
  <c r="CS861" i="14"/>
  <c r="CQ861" i="14"/>
  <c r="CD861" i="14"/>
  <c r="CC861" i="14"/>
  <c r="CB861" i="14"/>
  <c r="CA861" i="14"/>
  <c r="BZ861" i="14"/>
  <c r="BW861" i="14"/>
  <c r="BV861" i="14"/>
  <c r="BU861" i="14"/>
  <c r="BT861" i="14"/>
  <c r="BG861" i="14"/>
  <c r="BE861" i="14"/>
  <c r="BC861" i="14"/>
  <c r="BB861" i="14"/>
  <c r="AX861" i="14"/>
  <c r="AR861" i="14"/>
  <c r="AQ861" i="14"/>
  <c r="AP861" i="14"/>
  <c r="AO861" i="14"/>
  <c r="AN861" i="14"/>
  <c r="AM861" i="14"/>
  <c r="AE861" i="14"/>
  <c r="X861" i="14"/>
  <c r="W861" i="14"/>
  <c r="B861" i="14"/>
  <c r="CW860" i="14"/>
  <c r="CV860" i="14"/>
  <c r="CS860" i="14"/>
  <c r="CQ860" i="14"/>
  <c r="CD860" i="14"/>
  <c r="CC860" i="14"/>
  <c r="CB860" i="14"/>
  <c r="CA860" i="14"/>
  <c r="BZ860" i="14"/>
  <c r="BW860" i="14"/>
  <c r="BV860" i="14"/>
  <c r="BU860" i="14"/>
  <c r="BT860" i="14"/>
  <c r="BG860" i="14"/>
  <c r="BE860" i="14"/>
  <c r="BC860" i="14"/>
  <c r="BB860" i="14"/>
  <c r="AX860" i="14"/>
  <c r="AR860" i="14"/>
  <c r="AQ860" i="14"/>
  <c r="AP860" i="14"/>
  <c r="AO860" i="14"/>
  <c r="AN860" i="14"/>
  <c r="AM860" i="14"/>
  <c r="AE860" i="14"/>
  <c r="X860" i="14"/>
  <c r="W860" i="14"/>
  <c r="B860" i="14"/>
  <c r="CW859" i="14"/>
  <c r="CV859" i="14"/>
  <c r="CS859" i="14"/>
  <c r="CQ859" i="14"/>
  <c r="CD859" i="14"/>
  <c r="CC859" i="14"/>
  <c r="CB859" i="14"/>
  <c r="CA859" i="14"/>
  <c r="BZ859" i="14"/>
  <c r="BW859" i="14"/>
  <c r="BV859" i="14"/>
  <c r="BU859" i="14"/>
  <c r="BT859" i="14"/>
  <c r="BG859" i="14"/>
  <c r="BE859" i="14"/>
  <c r="BC859" i="14"/>
  <c r="BB859" i="14"/>
  <c r="AX859" i="14"/>
  <c r="AR859" i="14"/>
  <c r="AQ859" i="14"/>
  <c r="AP859" i="14"/>
  <c r="AO859" i="14"/>
  <c r="AN859" i="14"/>
  <c r="AM859" i="14"/>
  <c r="AE859" i="14"/>
  <c r="X859" i="14"/>
  <c r="W859" i="14"/>
  <c r="B859" i="14"/>
  <c r="CW858" i="14"/>
  <c r="CV858" i="14"/>
  <c r="CS858" i="14"/>
  <c r="CQ858" i="14"/>
  <c r="CD858" i="14"/>
  <c r="CC858" i="14"/>
  <c r="CB858" i="14"/>
  <c r="CA858" i="14"/>
  <c r="BZ858" i="14"/>
  <c r="BW858" i="14"/>
  <c r="BV858" i="14"/>
  <c r="BU858" i="14"/>
  <c r="BT858" i="14"/>
  <c r="BG858" i="14"/>
  <c r="BE858" i="14"/>
  <c r="BC858" i="14"/>
  <c r="BB858" i="14"/>
  <c r="AX858" i="14"/>
  <c r="AR858" i="14"/>
  <c r="AQ858" i="14"/>
  <c r="AP858" i="14"/>
  <c r="AO858" i="14"/>
  <c r="AN858" i="14"/>
  <c r="AM858" i="14"/>
  <c r="AE858" i="14"/>
  <c r="X858" i="14"/>
  <c r="W858" i="14"/>
  <c r="B858" i="14"/>
  <c r="CW857" i="14"/>
  <c r="CV857" i="14"/>
  <c r="CS857" i="14"/>
  <c r="CQ857" i="14"/>
  <c r="CD857" i="14"/>
  <c r="CC857" i="14"/>
  <c r="CB857" i="14"/>
  <c r="CA857" i="14"/>
  <c r="BZ857" i="14"/>
  <c r="BW857" i="14"/>
  <c r="BV857" i="14"/>
  <c r="BU857" i="14"/>
  <c r="BT857" i="14"/>
  <c r="BG857" i="14"/>
  <c r="BE857" i="14"/>
  <c r="BC857" i="14"/>
  <c r="BB857" i="14"/>
  <c r="AX857" i="14"/>
  <c r="AR857" i="14"/>
  <c r="AQ857" i="14"/>
  <c r="AP857" i="14"/>
  <c r="AO857" i="14"/>
  <c r="AN857" i="14"/>
  <c r="AM857" i="14"/>
  <c r="AE857" i="14"/>
  <c r="X857" i="14"/>
  <c r="W857" i="14"/>
  <c r="B857" i="14"/>
  <c r="CW856" i="14"/>
  <c r="CV856" i="14"/>
  <c r="CS856" i="14"/>
  <c r="CQ856" i="14"/>
  <c r="CD856" i="14"/>
  <c r="CC856" i="14"/>
  <c r="CB856" i="14"/>
  <c r="CA856" i="14"/>
  <c r="BZ856" i="14"/>
  <c r="BW856" i="14"/>
  <c r="BV856" i="14"/>
  <c r="BU856" i="14"/>
  <c r="BT856" i="14"/>
  <c r="BG856" i="14"/>
  <c r="BE856" i="14"/>
  <c r="BC856" i="14"/>
  <c r="BB856" i="14"/>
  <c r="AX856" i="14"/>
  <c r="AR856" i="14"/>
  <c r="AQ856" i="14"/>
  <c r="AP856" i="14"/>
  <c r="AO856" i="14"/>
  <c r="AN856" i="14"/>
  <c r="AM856" i="14"/>
  <c r="AE856" i="14"/>
  <c r="X856" i="14"/>
  <c r="W856" i="14"/>
  <c r="B856" i="14"/>
  <c r="CW855" i="14"/>
  <c r="CV855" i="14"/>
  <c r="CS855" i="14"/>
  <c r="CQ855" i="14"/>
  <c r="CD855" i="14"/>
  <c r="CC855" i="14"/>
  <c r="CB855" i="14"/>
  <c r="CA855" i="14"/>
  <c r="BZ855" i="14"/>
  <c r="BW855" i="14"/>
  <c r="BV855" i="14"/>
  <c r="BU855" i="14"/>
  <c r="BT855" i="14"/>
  <c r="BG855" i="14"/>
  <c r="BE855" i="14"/>
  <c r="BC855" i="14"/>
  <c r="BB855" i="14"/>
  <c r="AX855" i="14"/>
  <c r="AR855" i="14"/>
  <c r="AQ855" i="14"/>
  <c r="AP855" i="14"/>
  <c r="AO855" i="14"/>
  <c r="AN855" i="14"/>
  <c r="AM855" i="14"/>
  <c r="AE855" i="14"/>
  <c r="X855" i="14"/>
  <c r="W855" i="14"/>
  <c r="B855" i="14"/>
  <c r="CW854" i="14"/>
  <c r="CV854" i="14"/>
  <c r="CS854" i="14"/>
  <c r="CQ854" i="14"/>
  <c r="CD854" i="14"/>
  <c r="CC854" i="14"/>
  <c r="CB854" i="14"/>
  <c r="CA854" i="14"/>
  <c r="BZ854" i="14"/>
  <c r="BW854" i="14"/>
  <c r="BV854" i="14"/>
  <c r="BU854" i="14"/>
  <c r="BT854" i="14"/>
  <c r="BG854" i="14"/>
  <c r="BE854" i="14"/>
  <c r="BC854" i="14"/>
  <c r="BB854" i="14"/>
  <c r="AX854" i="14"/>
  <c r="AR854" i="14"/>
  <c r="AQ854" i="14"/>
  <c r="AP854" i="14"/>
  <c r="AO854" i="14"/>
  <c r="AN854" i="14"/>
  <c r="AM854" i="14"/>
  <c r="AE854" i="14"/>
  <c r="X854" i="14"/>
  <c r="W854" i="14"/>
  <c r="B854" i="14"/>
  <c r="CW853" i="14"/>
  <c r="CV853" i="14"/>
  <c r="CS853" i="14"/>
  <c r="CQ853" i="14"/>
  <c r="CD853" i="14"/>
  <c r="CC853" i="14"/>
  <c r="CB853" i="14"/>
  <c r="CA853" i="14"/>
  <c r="BZ853" i="14"/>
  <c r="BW853" i="14"/>
  <c r="BV853" i="14"/>
  <c r="BU853" i="14"/>
  <c r="BT853" i="14"/>
  <c r="BG853" i="14"/>
  <c r="BE853" i="14"/>
  <c r="BC853" i="14"/>
  <c r="BB853" i="14"/>
  <c r="AX853" i="14"/>
  <c r="AR853" i="14"/>
  <c r="AQ853" i="14"/>
  <c r="AP853" i="14"/>
  <c r="AO853" i="14"/>
  <c r="AN853" i="14"/>
  <c r="AM853" i="14"/>
  <c r="AE853" i="14"/>
  <c r="X853" i="14"/>
  <c r="W853" i="14"/>
  <c r="B853" i="14"/>
  <c r="CW852" i="14"/>
  <c r="CV852" i="14"/>
  <c r="CS852" i="14"/>
  <c r="CQ852" i="14"/>
  <c r="CD852" i="14"/>
  <c r="CC852" i="14"/>
  <c r="CB852" i="14"/>
  <c r="CA852" i="14"/>
  <c r="BZ852" i="14"/>
  <c r="BW852" i="14"/>
  <c r="BV852" i="14"/>
  <c r="BU852" i="14"/>
  <c r="BT852" i="14"/>
  <c r="BG852" i="14"/>
  <c r="BE852" i="14"/>
  <c r="BC852" i="14"/>
  <c r="BB852" i="14"/>
  <c r="AX852" i="14"/>
  <c r="AR852" i="14"/>
  <c r="AQ852" i="14"/>
  <c r="AP852" i="14"/>
  <c r="AO852" i="14"/>
  <c r="AN852" i="14"/>
  <c r="AM852" i="14"/>
  <c r="AE852" i="14"/>
  <c r="X852" i="14"/>
  <c r="W852" i="14"/>
  <c r="B852" i="14"/>
  <c r="CW851" i="14"/>
  <c r="CV851" i="14"/>
  <c r="CS851" i="14"/>
  <c r="CQ851" i="14"/>
  <c r="CD851" i="14"/>
  <c r="CC851" i="14"/>
  <c r="CB851" i="14"/>
  <c r="CA851" i="14"/>
  <c r="BZ851" i="14"/>
  <c r="BW851" i="14"/>
  <c r="BV851" i="14"/>
  <c r="BU851" i="14"/>
  <c r="BT851" i="14"/>
  <c r="BG851" i="14"/>
  <c r="BE851" i="14"/>
  <c r="BC851" i="14"/>
  <c r="BB851" i="14"/>
  <c r="AX851" i="14"/>
  <c r="AR851" i="14"/>
  <c r="AQ851" i="14"/>
  <c r="AP851" i="14"/>
  <c r="AO851" i="14"/>
  <c r="AN851" i="14"/>
  <c r="AM851" i="14"/>
  <c r="AE851" i="14"/>
  <c r="X851" i="14"/>
  <c r="W851" i="14"/>
  <c r="B851" i="14"/>
  <c r="CW850" i="14"/>
  <c r="CV850" i="14"/>
  <c r="CS850" i="14"/>
  <c r="CQ850" i="14"/>
  <c r="CD850" i="14"/>
  <c r="CC850" i="14"/>
  <c r="CB850" i="14"/>
  <c r="CA850" i="14"/>
  <c r="BZ850" i="14"/>
  <c r="BW850" i="14"/>
  <c r="BV850" i="14"/>
  <c r="BU850" i="14"/>
  <c r="BT850" i="14"/>
  <c r="BG850" i="14"/>
  <c r="BE850" i="14"/>
  <c r="BC850" i="14"/>
  <c r="BB850" i="14"/>
  <c r="AX850" i="14"/>
  <c r="AR850" i="14"/>
  <c r="AQ850" i="14"/>
  <c r="AP850" i="14"/>
  <c r="AO850" i="14"/>
  <c r="AN850" i="14"/>
  <c r="AM850" i="14"/>
  <c r="AE850" i="14"/>
  <c r="X850" i="14"/>
  <c r="W850" i="14"/>
  <c r="B850" i="14"/>
  <c r="CW849" i="14"/>
  <c r="CV849" i="14"/>
  <c r="CS849" i="14"/>
  <c r="CQ849" i="14"/>
  <c r="CD849" i="14"/>
  <c r="CC849" i="14"/>
  <c r="CB849" i="14"/>
  <c r="CA849" i="14"/>
  <c r="BZ849" i="14"/>
  <c r="BW849" i="14"/>
  <c r="BV849" i="14"/>
  <c r="BU849" i="14"/>
  <c r="BT849" i="14"/>
  <c r="BG849" i="14"/>
  <c r="BE849" i="14"/>
  <c r="BC849" i="14"/>
  <c r="BB849" i="14"/>
  <c r="AX849" i="14"/>
  <c r="AR849" i="14"/>
  <c r="AQ849" i="14"/>
  <c r="AP849" i="14"/>
  <c r="AO849" i="14"/>
  <c r="AN849" i="14"/>
  <c r="AM849" i="14"/>
  <c r="AE849" i="14"/>
  <c r="X849" i="14"/>
  <c r="W849" i="14"/>
  <c r="B849" i="14"/>
  <c r="CW848" i="14"/>
  <c r="CV848" i="14"/>
  <c r="CS848" i="14"/>
  <c r="CQ848" i="14"/>
  <c r="CD848" i="14"/>
  <c r="CC848" i="14"/>
  <c r="CB848" i="14"/>
  <c r="CA848" i="14"/>
  <c r="BZ848" i="14"/>
  <c r="BW848" i="14"/>
  <c r="BV848" i="14"/>
  <c r="BU848" i="14"/>
  <c r="BT848" i="14"/>
  <c r="BG848" i="14"/>
  <c r="BE848" i="14"/>
  <c r="BC848" i="14"/>
  <c r="BB848" i="14"/>
  <c r="AX848" i="14"/>
  <c r="AR848" i="14"/>
  <c r="AQ848" i="14"/>
  <c r="AP848" i="14"/>
  <c r="AO848" i="14"/>
  <c r="AN848" i="14"/>
  <c r="AM848" i="14"/>
  <c r="AE848" i="14"/>
  <c r="X848" i="14"/>
  <c r="W848" i="14"/>
  <c r="B848" i="14"/>
  <c r="CW847" i="14"/>
  <c r="CV847" i="14"/>
  <c r="CS847" i="14"/>
  <c r="CQ847" i="14"/>
  <c r="CD847" i="14"/>
  <c r="CC847" i="14"/>
  <c r="CB847" i="14"/>
  <c r="CA847" i="14"/>
  <c r="BZ847" i="14"/>
  <c r="BW847" i="14"/>
  <c r="BV847" i="14"/>
  <c r="BU847" i="14"/>
  <c r="BT847" i="14"/>
  <c r="BG847" i="14"/>
  <c r="BE847" i="14"/>
  <c r="BC847" i="14"/>
  <c r="BB847" i="14"/>
  <c r="AX847" i="14"/>
  <c r="AR847" i="14"/>
  <c r="AQ847" i="14"/>
  <c r="AP847" i="14"/>
  <c r="AO847" i="14"/>
  <c r="AN847" i="14"/>
  <c r="AM847" i="14"/>
  <c r="AE847" i="14"/>
  <c r="X847" i="14"/>
  <c r="W847" i="14"/>
  <c r="B847" i="14"/>
  <c r="CW846" i="14"/>
  <c r="CV846" i="14"/>
  <c r="CS846" i="14"/>
  <c r="CQ846" i="14"/>
  <c r="CD846" i="14"/>
  <c r="CC846" i="14"/>
  <c r="CB846" i="14"/>
  <c r="CA846" i="14"/>
  <c r="BZ846" i="14"/>
  <c r="BW846" i="14"/>
  <c r="BV846" i="14"/>
  <c r="BU846" i="14"/>
  <c r="BT846" i="14"/>
  <c r="BG846" i="14"/>
  <c r="BE846" i="14"/>
  <c r="BC846" i="14"/>
  <c r="BB846" i="14"/>
  <c r="AX846" i="14"/>
  <c r="AR846" i="14"/>
  <c r="AQ846" i="14"/>
  <c r="AP846" i="14"/>
  <c r="AO846" i="14"/>
  <c r="AN846" i="14"/>
  <c r="AM846" i="14"/>
  <c r="AE846" i="14"/>
  <c r="X846" i="14"/>
  <c r="W846" i="14"/>
  <c r="B846" i="14"/>
  <c r="CW845" i="14"/>
  <c r="CV845" i="14"/>
  <c r="CS845" i="14"/>
  <c r="CQ845" i="14"/>
  <c r="CD845" i="14"/>
  <c r="CC845" i="14"/>
  <c r="CB845" i="14"/>
  <c r="CA845" i="14"/>
  <c r="BZ845" i="14"/>
  <c r="BW845" i="14"/>
  <c r="BV845" i="14"/>
  <c r="BU845" i="14"/>
  <c r="BT845" i="14"/>
  <c r="BG845" i="14"/>
  <c r="BE845" i="14"/>
  <c r="BC845" i="14"/>
  <c r="BB845" i="14"/>
  <c r="AX845" i="14"/>
  <c r="AR845" i="14"/>
  <c r="AQ845" i="14"/>
  <c r="AP845" i="14"/>
  <c r="AO845" i="14"/>
  <c r="AN845" i="14"/>
  <c r="AM845" i="14"/>
  <c r="AE845" i="14"/>
  <c r="X845" i="14"/>
  <c r="W845" i="14"/>
  <c r="B845" i="14"/>
  <c r="CW844" i="14"/>
  <c r="CV844" i="14"/>
  <c r="CS844" i="14"/>
  <c r="CQ844" i="14"/>
  <c r="CD844" i="14"/>
  <c r="CC844" i="14"/>
  <c r="CB844" i="14"/>
  <c r="CA844" i="14"/>
  <c r="BZ844" i="14"/>
  <c r="BW844" i="14"/>
  <c r="BV844" i="14"/>
  <c r="BU844" i="14"/>
  <c r="BT844" i="14"/>
  <c r="BG844" i="14"/>
  <c r="BE844" i="14"/>
  <c r="BC844" i="14"/>
  <c r="BB844" i="14"/>
  <c r="AX844" i="14"/>
  <c r="AR844" i="14"/>
  <c r="AQ844" i="14"/>
  <c r="AP844" i="14"/>
  <c r="AO844" i="14"/>
  <c r="AN844" i="14"/>
  <c r="AM844" i="14"/>
  <c r="AE844" i="14"/>
  <c r="X844" i="14"/>
  <c r="W844" i="14"/>
  <c r="B844" i="14"/>
  <c r="CW843" i="14"/>
  <c r="CV843" i="14"/>
  <c r="CS843" i="14"/>
  <c r="CQ843" i="14"/>
  <c r="CD843" i="14"/>
  <c r="CC843" i="14"/>
  <c r="CB843" i="14"/>
  <c r="CA843" i="14"/>
  <c r="BZ843" i="14"/>
  <c r="BW843" i="14"/>
  <c r="BV843" i="14"/>
  <c r="BU843" i="14"/>
  <c r="BT843" i="14"/>
  <c r="BG843" i="14"/>
  <c r="BE843" i="14"/>
  <c r="BC843" i="14"/>
  <c r="BB843" i="14"/>
  <c r="AX843" i="14"/>
  <c r="AR843" i="14"/>
  <c r="AQ843" i="14"/>
  <c r="AP843" i="14"/>
  <c r="AO843" i="14"/>
  <c r="AN843" i="14"/>
  <c r="AM843" i="14"/>
  <c r="AE843" i="14"/>
  <c r="X843" i="14"/>
  <c r="W843" i="14"/>
  <c r="B843" i="14"/>
  <c r="CW842" i="14"/>
  <c r="CV842" i="14"/>
  <c r="CS842" i="14"/>
  <c r="CQ842" i="14"/>
  <c r="CD842" i="14"/>
  <c r="CC842" i="14"/>
  <c r="CB842" i="14"/>
  <c r="CA842" i="14"/>
  <c r="BZ842" i="14"/>
  <c r="BW842" i="14"/>
  <c r="BV842" i="14"/>
  <c r="BU842" i="14"/>
  <c r="BT842" i="14"/>
  <c r="BG842" i="14"/>
  <c r="BE842" i="14"/>
  <c r="BC842" i="14"/>
  <c r="BB842" i="14"/>
  <c r="AX842" i="14"/>
  <c r="AR842" i="14"/>
  <c r="AQ842" i="14"/>
  <c r="AP842" i="14"/>
  <c r="AO842" i="14"/>
  <c r="AN842" i="14"/>
  <c r="AM842" i="14"/>
  <c r="AE842" i="14"/>
  <c r="X842" i="14"/>
  <c r="W842" i="14"/>
  <c r="B842" i="14"/>
  <c r="CW841" i="14"/>
  <c r="CV841" i="14"/>
  <c r="CS841" i="14"/>
  <c r="CQ841" i="14"/>
  <c r="CD841" i="14"/>
  <c r="CC841" i="14"/>
  <c r="CB841" i="14"/>
  <c r="CA841" i="14"/>
  <c r="BZ841" i="14"/>
  <c r="BW841" i="14"/>
  <c r="BV841" i="14"/>
  <c r="BU841" i="14"/>
  <c r="BT841" i="14"/>
  <c r="BG841" i="14"/>
  <c r="BE841" i="14"/>
  <c r="BC841" i="14"/>
  <c r="BB841" i="14"/>
  <c r="AX841" i="14"/>
  <c r="AR841" i="14"/>
  <c r="AQ841" i="14"/>
  <c r="AP841" i="14"/>
  <c r="AO841" i="14"/>
  <c r="AN841" i="14"/>
  <c r="AM841" i="14"/>
  <c r="AE841" i="14"/>
  <c r="X841" i="14"/>
  <c r="W841" i="14"/>
  <c r="B841" i="14"/>
  <c r="CW840" i="14"/>
  <c r="CV840" i="14"/>
  <c r="CS840" i="14"/>
  <c r="CQ840" i="14"/>
  <c r="CD840" i="14"/>
  <c r="CC840" i="14"/>
  <c r="CB840" i="14"/>
  <c r="CA840" i="14"/>
  <c r="BZ840" i="14"/>
  <c r="BW840" i="14"/>
  <c r="BV840" i="14"/>
  <c r="BU840" i="14"/>
  <c r="BT840" i="14"/>
  <c r="BG840" i="14"/>
  <c r="BE840" i="14"/>
  <c r="BC840" i="14"/>
  <c r="BB840" i="14"/>
  <c r="AX840" i="14"/>
  <c r="AR840" i="14"/>
  <c r="AQ840" i="14"/>
  <c r="AP840" i="14"/>
  <c r="AO840" i="14"/>
  <c r="AN840" i="14"/>
  <c r="AM840" i="14"/>
  <c r="AE840" i="14"/>
  <c r="X840" i="14"/>
  <c r="W840" i="14"/>
  <c r="B840" i="14"/>
  <c r="CW839" i="14"/>
  <c r="CV839" i="14"/>
  <c r="CS839" i="14"/>
  <c r="CQ839" i="14"/>
  <c r="CD839" i="14"/>
  <c r="CC839" i="14"/>
  <c r="CB839" i="14"/>
  <c r="CA839" i="14"/>
  <c r="BZ839" i="14"/>
  <c r="BW839" i="14"/>
  <c r="BV839" i="14"/>
  <c r="BU839" i="14"/>
  <c r="BT839" i="14"/>
  <c r="BG839" i="14"/>
  <c r="BE839" i="14"/>
  <c r="BC839" i="14"/>
  <c r="BB839" i="14"/>
  <c r="AX839" i="14"/>
  <c r="AR839" i="14"/>
  <c r="AQ839" i="14"/>
  <c r="AP839" i="14"/>
  <c r="AO839" i="14"/>
  <c r="AN839" i="14"/>
  <c r="AM839" i="14"/>
  <c r="AE839" i="14"/>
  <c r="X839" i="14"/>
  <c r="W839" i="14"/>
  <c r="B839" i="14"/>
  <c r="CW838" i="14"/>
  <c r="CV838" i="14"/>
  <c r="CS838" i="14"/>
  <c r="CQ838" i="14"/>
  <c r="CD838" i="14"/>
  <c r="CC838" i="14"/>
  <c r="CB838" i="14"/>
  <c r="CA838" i="14"/>
  <c r="BZ838" i="14"/>
  <c r="BW838" i="14"/>
  <c r="BV838" i="14"/>
  <c r="BU838" i="14"/>
  <c r="BT838" i="14"/>
  <c r="BG838" i="14"/>
  <c r="BE838" i="14"/>
  <c r="BC838" i="14"/>
  <c r="BB838" i="14"/>
  <c r="AX838" i="14"/>
  <c r="AR838" i="14"/>
  <c r="AQ838" i="14"/>
  <c r="AP838" i="14"/>
  <c r="AO838" i="14"/>
  <c r="AN838" i="14"/>
  <c r="AM838" i="14"/>
  <c r="AE838" i="14"/>
  <c r="X838" i="14"/>
  <c r="W838" i="14"/>
  <c r="B838" i="14"/>
  <c r="CW837" i="14"/>
  <c r="CV837" i="14"/>
  <c r="CS837" i="14"/>
  <c r="CQ837" i="14"/>
  <c r="CD837" i="14"/>
  <c r="CC837" i="14"/>
  <c r="CB837" i="14"/>
  <c r="CA837" i="14"/>
  <c r="BZ837" i="14"/>
  <c r="BW837" i="14"/>
  <c r="BV837" i="14"/>
  <c r="BU837" i="14"/>
  <c r="BT837" i="14"/>
  <c r="BG837" i="14"/>
  <c r="BE837" i="14"/>
  <c r="BC837" i="14"/>
  <c r="BB837" i="14"/>
  <c r="AX837" i="14"/>
  <c r="AR837" i="14"/>
  <c r="AQ837" i="14"/>
  <c r="AP837" i="14"/>
  <c r="AO837" i="14"/>
  <c r="AN837" i="14"/>
  <c r="AM837" i="14"/>
  <c r="AE837" i="14"/>
  <c r="X837" i="14"/>
  <c r="W837" i="14"/>
  <c r="B837" i="14"/>
  <c r="CW836" i="14"/>
  <c r="CV836" i="14"/>
  <c r="CS836" i="14"/>
  <c r="CQ836" i="14"/>
  <c r="CD836" i="14"/>
  <c r="CC836" i="14"/>
  <c r="CB836" i="14"/>
  <c r="CA836" i="14"/>
  <c r="BZ836" i="14"/>
  <c r="BW836" i="14"/>
  <c r="BV836" i="14"/>
  <c r="BU836" i="14"/>
  <c r="BT836" i="14"/>
  <c r="BG836" i="14"/>
  <c r="BE836" i="14"/>
  <c r="BC836" i="14"/>
  <c r="BB836" i="14"/>
  <c r="AX836" i="14"/>
  <c r="AR836" i="14"/>
  <c r="AQ836" i="14"/>
  <c r="AP836" i="14"/>
  <c r="AO836" i="14"/>
  <c r="AN836" i="14"/>
  <c r="AM836" i="14"/>
  <c r="AE836" i="14"/>
  <c r="X836" i="14"/>
  <c r="W836" i="14"/>
  <c r="B836" i="14"/>
  <c r="CW835" i="14"/>
  <c r="CV835" i="14"/>
  <c r="CS835" i="14"/>
  <c r="CQ835" i="14"/>
  <c r="CD835" i="14"/>
  <c r="CC835" i="14"/>
  <c r="CB835" i="14"/>
  <c r="CA835" i="14"/>
  <c r="BZ835" i="14"/>
  <c r="BW835" i="14"/>
  <c r="BV835" i="14"/>
  <c r="BU835" i="14"/>
  <c r="BT835" i="14"/>
  <c r="BG835" i="14"/>
  <c r="BE835" i="14"/>
  <c r="BC835" i="14"/>
  <c r="BB835" i="14"/>
  <c r="AX835" i="14"/>
  <c r="AR835" i="14"/>
  <c r="AQ835" i="14"/>
  <c r="AP835" i="14"/>
  <c r="AO835" i="14"/>
  <c r="AN835" i="14"/>
  <c r="AM835" i="14"/>
  <c r="AE835" i="14"/>
  <c r="X835" i="14"/>
  <c r="W835" i="14"/>
  <c r="B835" i="14"/>
  <c r="CW834" i="14"/>
  <c r="CV834" i="14"/>
  <c r="CS834" i="14"/>
  <c r="CQ834" i="14"/>
  <c r="CD834" i="14"/>
  <c r="CC834" i="14"/>
  <c r="CB834" i="14"/>
  <c r="CA834" i="14"/>
  <c r="BZ834" i="14"/>
  <c r="BW834" i="14"/>
  <c r="BV834" i="14"/>
  <c r="BU834" i="14"/>
  <c r="BT834" i="14"/>
  <c r="BG834" i="14"/>
  <c r="BE834" i="14"/>
  <c r="BC834" i="14"/>
  <c r="BB834" i="14"/>
  <c r="AX834" i="14"/>
  <c r="AR834" i="14"/>
  <c r="AQ834" i="14"/>
  <c r="AP834" i="14"/>
  <c r="AO834" i="14"/>
  <c r="AN834" i="14"/>
  <c r="AM834" i="14"/>
  <c r="AE834" i="14"/>
  <c r="X834" i="14"/>
  <c r="W834" i="14"/>
  <c r="B834" i="14"/>
  <c r="CW833" i="14"/>
  <c r="CV833" i="14"/>
  <c r="CS833" i="14"/>
  <c r="CQ833" i="14"/>
  <c r="CD833" i="14"/>
  <c r="CC833" i="14"/>
  <c r="CB833" i="14"/>
  <c r="CA833" i="14"/>
  <c r="BZ833" i="14"/>
  <c r="BW833" i="14"/>
  <c r="BV833" i="14"/>
  <c r="BU833" i="14"/>
  <c r="BT833" i="14"/>
  <c r="BG833" i="14"/>
  <c r="BE833" i="14"/>
  <c r="BC833" i="14"/>
  <c r="BB833" i="14"/>
  <c r="AX833" i="14"/>
  <c r="AR833" i="14"/>
  <c r="AQ833" i="14"/>
  <c r="AP833" i="14"/>
  <c r="AO833" i="14"/>
  <c r="AN833" i="14"/>
  <c r="AM833" i="14"/>
  <c r="AE833" i="14"/>
  <c r="X833" i="14"/>
  <c r="W833" i="14"/>
  <c r="B833" i="14"/>
  <c r="CW832" i="14"/>
  <c r="CV832" i="14"/>
  <c r="CS832" i="14"/>
  <c r="CQ832" i="14"/>
  <c r="CD832" i="14"/>
  <c r="CC832" i="14"/>
  <c r="CB832" i="14"/>
  <c r="CA832" i="14"/>
  <c r="BZ832" i="14"/>
  <c r="BW832" i="14"/>
  <c r="BV832" i="14"/>
  <c r="BU832" i="14"/>
  <c r="BT832" i="14"/>
  <c r="BG832" i="14"/>
  <c r="BE832" i="14"/>
  <c r="BC832" i="14"/>
  <c r="BB832" i="14"/>
  <c r="AX832" i="14"/>
  <c r="AR832" i="14"/>
  <c r="AQ832" i="14"/>
  <c r="AP832" i="14"/>
  <c r="AO832" i="14"/>
  <c r="AN832" i="14"/>
  <c r="AM832" i="14"/>
  <c r="AE832" i="14"/>
  <c r="X832" i="14"/>
  <c r="W832" i="14"/>
  <c r="B832" i="14"/>
  <c r="CW831" i="14"/>
  <c r="CV831" i="14"/>
  <c r="CS831" i="14"/>
  <c r="CQ831" i="14"/>
  <c r="CD831" i="14"/>
  <c r="CC831" i="14"/>
  <c r="CB831" i="14"/>
  <c r="CA831" i="14"/>
  <c r="BZ831" i="14"/>
  <c r="BW831" i="14"/>
  <c r="BV831" i="14"/>
  <c r="BU831" i="14"/>
  <c r="BT831" i="14"/>
  <c r="BG831" i="14"/>
  <c r="BE831" i="14"/>
  <c r="BC831" i="14"/>
  <c r="BB831" i="14"/>
  <c r="AX831" i="14"/>
  <c r="AR831" i="14"/>
  <c r="AQ831" i="14"/>
  <c r="AP831" i="14"/>
  <c r="AO831" i="14"/>
  <c r="AN831" i="14"/>
  <c r="AM831" i="14"/>
  <c r="AE831" i="14"/>
  <c r="X831" i="14"/>
  <c r="W831" i="14"/>
  <c r="B831" i="14"/>
  <c r="CW830" i="14"/>
  <c r="CV830" i="14"/>
  <c r="CS830" i="14"/>
  <c r="CQ830" i="14"/>
  <c r="CD830" i="14"/>
  <c r="CC830" i="14"/>
  <c r="CB830" i="14"/>
  <c r="CA830" i="14"/>
  <c r="BZ830" i="14"/>
  <c r="BW830" i="14"/>
  <c r="BV830" i="14"/>
  <c r="BU830" i="14"/>
  <c r="BT830" i="14"/>
  <c r="BG830" i="14"/>
  <c r="BE830" i="14"/>
  <c r="BC830" i="14"/>
  <c r="BB830" i="14"/>
  <c r="AX830" i="14"/>
  <c r="AR830" i="14"/>
  <c r="AQ830" i="14"/>
  <c r="AP830" i="14"/>
  <c r="AO830" i="14"/>
  <c r="AN830" i="14"/>
  <c r="AM830" i="14"/>
  <c r="AE830" i="14"/>
  <c r="X830" i="14"/>
  <c r="W830" i="14"/>
  <c r="B830" i="14"/>
  <c r="CW829" i="14"/>
  <c r="CV829" i="14"/>
  <c r="CS829" i="14"/>
  <c r="CQ829" i="14"/>
  <c r="CD829" i="14"/>
  <c r="CC829" i="14"/>
  <c r="CB829" i="14"/>
  <c r="CA829" i="14"/>
  <c r="BZ829" i="14"/>
  <c r="BW829" i="14"/>
  <c r="BV829" i="14"/>
  <c r="BU829" i="14"/>
  <c r="BT829" i="14"/>
  <c r="BG829" i="14"/>
  <c r="BE829" i="14"/>
  <c r="BC829" i="14"/>
  <c r="BB829" i="14"/>
  <c r="AX829" i="14"/>
  <c r="AR829" i="14"/>
  <c r="AQ829" i="14"/>
  <c r="AP829" i="14"/>
  <c r="AO829" i="14"/>
  <c r="AN829" i="14"/>
  <c r="AM829" i="14"/>
  <c r="AE829" i="14"/>
  <c r="X829" i="14"/>
  <c r="W829" i="14"/>
  <c r="B829" i="14"/>
  <c r="CW828" i="14"/>
  <c r="CV828" i="14"/>
  <c r="CS828" i="14"/>
  <c r="CQ828" i="14"/>
  <c r="CD828" i="14"/>
  <c r="CC828" i="14"/>
  <c r="CB828" i="14"/>
  <c r="CA828" i="14"/>
  <c r="BZ828" i="14"/>
  <c r="BW828" i="14"/>
  <c r="BV828" i="14"/>
  <c r="BU828" i="14"/>
  <c r="BT828" i="14"/>
  <c r="BG828" i="14"/>
  <c r="BE828" i="14"/>
  <c r="BC828" i="14"/>
  <c r="BB828" i="14"/>
  <c r="AX828" i="14"/>
  <c r="AR828" i="14"/>
  <c r="AQ828" i="14"/>
  <c r="AP828" i="14"/>
  <c r="AO828" i="14"/>
  <c r="AN828" i="14"/>
  <c r="AM828" i="14"/>
  <c r="AE828" i="14"/>
  <c r="X828" i="14"/>
  <c r="W828" i="14"/>
  <c r="B828" i="14"/>
  <c r="CW827" i="14"/>
  <c r="CV827" i="14"/>
  <c r="CS827" i="14"/>
  <c r="CQ827" i="14"/>
  <c r="CD827" i="14"/>
  <c r="CC827" i="14"/>
  <c r="CB827" i="14"/>
  <c r="CA827" i="14"/>
  <c r="BZ827" i="14"/>
  <c r="BW827" i="14"/>
  <c r="BV827" i="14"/>
  <c r="BU827" i="14"/>
  <c r="BT827" i="14"/>
  <c r="BG827" i="14"/>
  <c r="BE827" i="14"/>
  <c r="BC827" i="14"/>
  <c r="BB827" i="14"/>
  <c r="AX827" i="14"/>
  <c r="AR827" i="14"/>
  <c r="AQ827" i="14"/>
  <c r="AP827" i="14"/>
  <c r="AO827" i="14"/>
  <c r="AN827" i="14"/>
  <c r="AM827" i="14"/>
  <c r="AE827" i="14"/>
  <c r="X827" i="14"/>
  <c r="W827" i="14"/>
  <c r="B827" i="14"/>
  <c r="CW826" i="14"/>
  <c r="CV826" i="14"/>
  <c r="CS826" i="14"/>
  <c r="CQ826" i="14"/>
  <c r="CD826" i="14"/>
  <c r="CC826" i="14"/>
  <c r="CB826" i="14"/>
  <c r="CA826" i="14"/>
  <c r="BZ826" i="14"/>
  <c r="BW826" i="14"/>
  <c r="BV826" i="14"/>
  <c r="BU826" i="14"/>
  <c r="BT826" i="14"/>
  <c r="BG826" i="14"/>
  <c r="BE826" i="14"/>
  <c r="BC826" i="14"/>
  <c r="BB826" i="14"/>
  <c r="AX826" i="14"/>
  <c r="AR826" i="14"/>
  <c r="AQ826" i="14"/>
  <c r="AP826" i="14"/>
  <c r="AO826" i="14"/>
  <c r="AN826" i="14"/>
  <c r="AM826" i="14"/>
  <c r="AE826" i="14"/>
  <c r="X826" i="14"/>
  <c r="W826" i="14"/>
  <c r="B826" i="14"/>
  <c r="CW825" i="14"/>
  <c r="CV825" i="14"/>
  <c r="CS825" i="14"/>
  <c r="CQ825" i="14"/>
  <c r="CD825" i="14"/>
  <c r="CC825" i="14"/>
  <c r="CB825" i="14"/>
  <c r="CA825" i="14"/>
  <c r="BZ825" i="14"/>
  <c r="BW825" i="14"/>
  <c r="BV825" i="14"/>
  <c r="BU825" i="14"/>
  <c r="BT825" i="14"/>
  <c r="BG825" i="14"/>
  <c r="BE825" i="14"/>
  <c r="BC825" i="14"/>
  <c r="BB825" i="14"/>
  <c r="AX825" i="14"/>
  <c r="AR825" i="14"/>
  <c r="AQ825" i="14"/>
  <c r="AP825" i="14"/>
  <c r="AO825" i="14"/>
  <c r="AN825" i="14"/>
  <c r="AM825" i="14"/>
  <c r="AE825" i="14"/>
  <c r="X825" i="14"/>
  <c r="W825" i="14"/>
  <c r="B825" i="14"/>
  <c r="CW824" i="14"/>
  <c r="CV824" i="14"/>
  <c r="CS824" i="14"/>
  <c r="CQ824" i="14"/>
  <c r="CD824" i="14"/>
  <c r="CC824" i="14"/>
  <c r="CB824" i="14"/>
  <c r="CA824" i="14"/>
  <c r="BZ824" i="14"/>
  <c r="BW824" i="14"/>
  <c r="BV824" i="14"/>
  <c r="BU824" i="14"/>
  <c r="BT824" i="14"/>
  <c r="BG824" i="14"/>
  <c r="BE824" i="14"/>
  <c r="BC824" i="14"/>
  <c r="BB824" i="14"/>
  <c r="AX824" i="14"/>
  <c r="AR824" i="14"/>
  <c r="AQ824" i="14"/>
  <c r="AP824" i="14"/>
  <c r="AO824" i="14"/>
  <c r="AN824" i="14"/>
  <c r="AM824" i="14"/>
  <c r="AE824" i="14"/>
  <c r="X824" i="14"/>
  <c r="W824" i="14"/>
  <c r="B824" i="14"/>
  <c r="CW823" i="14"/>
  <c r="CV823" i="14"/>
  <c r="CS823" i="14"/>
  <c r="CQ823" i="14"/>
  <c r="CD823" i="14"/>
  <c r="CC823" i="14"/>
  <c r="CB823" i="14"/>
  <c r="CA823" i="14"/>
  <c r="BZ823" i="14"/>
  <c r="BW823" i="14"/>
  <c r="BV823" i="14"/>
  <c r="BU823" i="14"/>
  <c r="BT823" i="14"/>
  <c r="BG823" i="14"/>
  <c r="BE823" i="14"/>
  <c r="BC823" i="14"/>
  <c r="BB823" i="14"/>
  <c r="AX823" i="14"/>
  <c r="AR823" i="14"/>
  <c r="AQ823" i="14"/>
  <c r="AP823" i="14"/>
  <c r="AO823" i="14"/>
  <c r="AN823" i="14"/>
  <c r="AM823" i="14"/>
  <c r="AE823" i="14"/>
  <c r="X823" i="14"/>
  <c r="W823" i="14"/>
  <c r="B823" i="14"/>
  <c r="CW822" i="14"/>
  <c r="CV822" i="14"/>
  <c r="CS822" i="14"/>
  <c r="CQ822" i="14"/>
  <c r="CD822" i="14"/>
  <c r="CC822" i="14"/>
  <c r="CB822" i="14"/>
  <c r="CA822" i="14"/>
  <c r="BZ822" i="14"/>
  <c r="BW822" i="14"/>
  <c r="BV822" i="14"/>
  <c r="BU822" i="14"/>
  <c r="BT822" i="14"/>
  <c r="BG822" i="14"/>
  <c r="BE822" i="14"/>
  <c r="BC822" i="14"/>
  <c r="BB822" i="14"/>
  <c r="AX822" i="14"/>
  <c r="AR822" i="14"/>
  <c r="AQ822" i="14"/>
  <c r="AP822" i="14"/>
  <c r="AO822" i="14"/>
  <c r="AN822" i="14"/>
  <c r="AM822" i="14"/>
  <c r="AE822" i="14"/>
  <c r="X822" i="14"/>
  <c r="W822" i="14"/>
  <c r="B822" i="14"/>
  <c r="CW821" i="14"/>
  <c r="CV821" i="14"/>
  <c r="CS821" i="14"/>
  <c r="CQ821" i="14"/>
  <c r="CD821" i="14"/>
  <c r="CC821" i="14"/>
  <c r="CB821" i="14"/>
  <c r="CA821" i="14"/>
  <c r="BZ821" i="14"/>
  <c r="BW821" i="14"/>
  <c r="BV821" i="14"/>
  <c r="BU821" i="14"/>
  <c r="BT821" i="14"/>
  <c r="BG821" i="14"/>
  <c r="BE821" i="14"/>
  <c r="BC821" i="14"/>
  <c r="BB821" i="14"/>
  <c r="AX821" i="14"/>
  <c r="AR821" i="14"/>
  <c r="AQ821" i="14"/>
  <c r="AP821" i="14"/>
  <c r="AO821" i="14"/>
  <c r="AN821" i="14"/>
  <c r="AM821" i="14"/>
  <c r="AE821" i="14"/>
  <c r="X821" i="14"/>
  <c r="W821" i="14"/>
  <c r="B821" i="14"/>
  <c r="CW820" i="14"/>
  <c r="CV820" i="14"/>
  <c r="CS820" i="14"/>
  <c r="CQ820" i="14"/>
  <c r="CD820" i="14"/>
  <c r="CC820" i="14"/>
  <c r="CB820" i="14"/>
  <c r="CA820" i="14"/>
  <c r="BZ820" i="14"/>
  <c r="BW820" i="14"/>
  <c r="BV820" i="14"/>
  <c r="BU820" i="14"/>
  <c r="BT820" i="14"/>
  <c r="BG820" i="14"/>
  <c r="BE820" i="14"/>
  <c r="BC820" i="14"/>
  <c r="BB820" i="14"/>
  <c r="AX820" i="14"/>
  <c r="AR820" i="14"/>
  <c r="AQ820" i="14"/>
  <c r="AP820" i="14"/>
  <c r="AO820" i="14"/>
  <c r="AN820" i="14"/>
  <c r="AM820" i="14"/>
  <c r="AE820" i="14"/>
  <c r="X820" i="14"/>
  <c r="W820" i="14"/>
  <c r="B820" i="14"/>
  <c r="CW819" i="14"/>
  <c r="CV819" i="14"/>
  <c r="CS819" i="14"/>
  <c r="CQ819" i="14"/>
  <c r="CD819" i="14"/>
  <c r="CC819" i="14"/>
  <c r="CB819" i="14"/>
  <c r="CA819" i="14"/>
  <c r="BZ819" i="14"/>
  <c r="BW819" i="14"/>
  <c r="BV819" i="14"/>
  <c r="BU819" i="14"/>
  <c r="BT819" i="14"/>
  <c r="BG819" i="14"/>
  <c r="BE819" i="14"/>
  <c r="BC819" i="14"/>
  <c r="BB819" i="14"/>
  <c r="AX819" i="14"/>
  <c r="AR819" i="14"/>
  <c r="AQ819" i="14"/>
  <c r="AP819" i="14"/>
  <c r="AO819" i="14"/>
  <c r="AN819" i="14"/>
  <c r="AM819" i="14"/>
  <c r="AE819" i="14"/>
  <c r="X819" i="14"/>
  <c r="W819" i="14"/>
  <c r="B819" i="14"/>
  <c r="CW818" i="14"/>
  <c r="CV818" i="14"/>
  <c r="CS818" i="14"/>
  <c r="CQ818" i="14"/>
  <c r="CD818" i="14"/>
  <c r="CC818" i="14"/>
  <c r="CB818" i="14"/>
  <c r="CA818" i="14"/>
  <c r="BZ818" i="14"/>
  <c r="BW818" i="14"/>
  <c r="BV818" i="14"/>
  <c r="BU818" i="14"/>
  <c r="BT818" i="14"/>
  <c r="BG818" i="14"/>
  <c r="BE818" i="14"/>
  <c r="BC818" i="14"/>
  <c r="BB818" i="14"/>
  <c r="AX818" i="14"/>
  <c r="AR818" i="14"/>
  <c r="AQ818" i="14"/>
  <c r="AP818" i="14"/>
  <c r="AO818" i="14"/>
  <c r="AN818" i="14"/>
  <c r="AM818" i="14"/>
  <c r="AE818" i="14"/>
  <c r="X818" i="14"/>
  <c r="W818" i="14"/>
  <c r="B818" i="14"/>
  <c r="CW817" i="14"/>
  <c r="CV817" i="14"/>
  <c r="CS817" i="14"/>
  <c r="CQ817" i="14"/>
  <c r="CD817" i="14"/>
  <c r="CC817" i="14"/>
  <c r="CB817" i="14"/>
  <c r="CA817" i="14"/>
  <c r="BZ817" i="14"/>
  <c r="BW817" i="14"/>
  <c r="BV817" i="14"/>
  <c r="BU817" i="14"/>
  <c r="BT817" i="14"/>
  <c r="BG817" i="14"/>
  <c r="BE817" i="14"/>
  <c r="BC817" i="14"/>
  <c r="BB817" i="14"/>
  <c r="AX817" i="14"/>
  <c r="AR817" i="14"/>
  <c r="AQ817" i="14"/>
  <c r="AP817" i="14"/>
  <c r="AO817" i="14"/>
  <c r="AN817" i="14"/>
  <c r="AM817" i="14"/>
  <c r="AE817" i="14"/>
  <c r="X817" i="14"/>
  <c r="W817" i="14"/>
  <c r="B817" i="14"/>
  <c r="CW816" i="14"/>
  <c r="CV816" i="14"/>
  <c r="CS816" i="14"/>
  <c r="CQ816" i="14"/>
  <c r="CD816" i="14"/>
  <c r="CC816" i="14"/>
  <c r="CB816" i="14"/>
  <c r="CA816" i="14"/>
  <c r="BZ816" i="14"/>
  <c r="BW816" i="14"/>
  <c r="BV816" i="14"/>
  <c r="BU816" i="14"/>
  <c r="BT816" i="14"/>
  <c r="BG816" i="14"/>
  <c r="BE816" i="14"/>
  <c r="BC816" i="14"/>
  <c r="BB816" i="14"/>
  <c r="AX816" i="14"/>
  <c r="AR816" i="14"/>
  <c r="AQ816" i="14"/>
  <c r="AP816" i="14"/>
  <c r="AO816" i="14"/>
  <c r="AN816" i="14"/>
  <c r="AM816" i="14"/>
  <c r="AE816" i="14"/>
  <c r="X816" i="14"/>
  <c r="W816" i="14"/>
  <c r="B816" i="14"/>
  <c r="CW815" i="14"/>
  <c r="CV815" i="14"/>
  <c r="CS815" i="14"/>
  <c r="CQ815" i="14"/>
  <c r="CD815" i="14"/>
  <c r="CC815" i="14"/>
  <c r="CB815" i="14"/>
  <c r="CA815" i="14"/>
  <c r="BZ815" i="14"/>
  <c r="BW815" i="14"/>
  <c r="BV815" i="14"/>
  <c r="BU815" i="14"/>
  <c r="BT815" i="14"/>
  <c r="BG815" i="14"/>
  <c r="BE815" i="14"/>
  <c r="BC815" i="14"/>
  <c r="BB815" i="14"/>
  <c r="AX815" i="14"/>
  <c r="AR815" i="14"/>
  <c r="AQ815" i="14"/>
  <c r="AP815" i="14"/>
  <c r="AO815" i="14"/>
  <c r="AN815" i="14"/>
  <c r="AM815" i="14"/>
  <c r="AE815" i="14"/>
  <c r="X815" i="14"/>
  <c r="W815" i="14"/>
  <c r="B815" i="14"/>
  <c r="CW814" i="14"/>
  <c r="CV814" i="14"/>
  <c r="CS814" i="14"/>
  <c r="CQ814" i="14"/>
  <c r="CD814" i="14"/>
  <c r="CC814" i="14"/>
  <c r="CB814" i="14"/>
  <c r="CA814" i="14"/>
  <c r="BZ814" i="14"/>
  <c r="BW814" i="14"/>
  <c r="BV814" i="14"/>
  <c r="BU814" i="14"/>
  <c r="BT814" i="14"/>
  <c r="BG814" i="14"/>
  <c r="BE814" i="14"/>
  <c r="BC814" i="14"/>
  <c r="BB814" i="14"/>
  <c r="AX814" i="14"/>
  <c r="AR814" i="14"/>
  <c r="AQ814" i="14"/>
  <c r="AP814" i="14"/>
  <c r="AO814" i="14"/>
  <c r="AN814" i="14"/>
  <c r="AM814" i="14"/>
  <c r="AE814" i="14"/>
  <c r="X814" i="14"/>
  <c r="W814" i="14"/>
  <c r="B814" i="14"/>
  <c r="CW813" i="14"/>
  <c r="CV813" i="14"/>
  <c r="CS813" i="14"/>
  <c r="CQ813" i="14"/>
  <c r="CD813" i="14"/>
  <c r="CC813" i="14"/>
  <c r="CB813" i="14"/>
  <c r="CA813" i="14"/>
  <c r="BZ813" i="14"/>
  <c r="BW813" i="14"/>
  <c r="BV813" i="14"/>
  <c r="BU813" i="14"/>
  <c r="BT813" i="14"/>
  <c r="BG813" i="14"/>
  <c r="BE813" i="14"/>
  <c r="BC813" i="14"/>
  <c r="BB813" i="14"/>
  <c r="AX813" i="14"/>
  <c r="AR813" i="14"/>
  <c r="AQ813" i="14"/>
  <c r="AP813" i="14"/>
  <c r="AO813" i="14"/>
  <c r="AN813" i="14"/>
  <c r="AM813" i="14"/>
  <c r="AE813" i="14"/>
  <c r="X813" i="14"/>
  <c r="W813" i="14"/>
  <c r="B813" i="14"/>
  <c r="CW812" i="14"/>
  <c r="CV812" i="14"/>
  <c r="CS812" i="14"/>
  <c r="CQ812" i="14"/>
  <c r="CD812" i="14"/>
  <c r="CC812" i="14"/>
  <c r="CB812" i="14"/>
  <c r="CA812" i="14"/>
  <c r="BZ812" i="14"/>
  <c r="BW812" i="14"/>
  <c r="BV812" i="14"/>
  <c r="BU812" i="14"/>
  <c r="BT812" i="14"/>
  <c r="BG812" i="14"/>
  <c r="BE812" i="14"/>
  <c r="BC812" i="14"/>
  <c r="BB812" i="14"/>
  <c r="AX812" i="14"/>
  <c r="AR812" i="14"/>
  <c r="AQ812" i="14"/>
  <c r="AP812" i="14"/>
  <c r="AO812" i="14"/>
  <c r="AN812" i="14"/>
  <c r="AM812" i="14"/>
  <c r="AE812" i="14"/>
  <c r="X812" i="14"/>
  <c r="W812" i="14"/>
  <c r="B812" i="14"/>
  <c r="CW811" i="14"/>
  <c r="CV811" i="14"/>
  <c r="CS811" i="14"/>
  <c r="CQ811" i="14"/>
  <c r="CD811" i="14"/>
  <c r="CC811" i="14"/>
  <c r="CB811" i="14"/>
  <c r="CA811" i="14"/>
  <c r="BZ811" i="14"/>
  <c r="BW811" i="14"/>
  <c r="BV811" i="14"/>
  <c r="BU811" i="14"/>
  <c r="BT811" i="14"/>
  <c r="BG811" i="14"/>
  <c r="BE811" i="14"/>
  <c r="BC811" i="14"/>
  <c r="BB811" i="14"/>
  <c r="AX811" i="14"/>
  <c r="AR811" i="14"/>
  <c r="AQ811" i="14"/>
  <c r="AP811" i="14"/>
  <c r="AO811" i="14"/>
  <c r="AN811" i="14"/>
  <c r="AM811" i="14"/>
  <c r="AE811" i="14"/>
  <c r="X811" i="14"/>
  <c r="W811" i="14"/>
  <c r="B811" i="14"/>
  <c r="CW810" i="14"/>
  <c r="CV810" i="14"/>
  <c r="CS810" i="14"/>
  <c r="CQ810" i="14"/>
  <c r="CD810" i="14"/>
  <c r="CC810" i="14"/>
  <c r="CB810" i="14"/>
  <c r="CA810" i="14"/>
  <c r="BZ810" i="14"/>
  <c r="BW810" i="14"/>
  <c r="BV810" i="14"/>
  <c r="BU810" i="14"/>
  <c r="BT810" i="14"/>
  <c r="BG810" i="14"/>
  <c r="BE810" i="14"/>
  <c r="BC810" i="14"/>
  <c r="BB810" i="14"/>
  <c r="AX810" i="14"/>
  <c r="AR810" i="14"/>
  <c r="AQ810" i="14"/>
  <c r="AP810" i="14"/>
  <c r="AO810" i="14"/>
  <c r="AN810" i="14"/>
  <c r="AM810" i="14"/>
  <c r="AE810" i="14"/>
  <c r="X810" i="14"/>
  <c r="W810" i="14"/>
  <c r="B810" i="14"/>
  <c r="CW809" i="14"/>
  <c r="CV809" i="14"/>
  <c r="CS809" i="14"/>
  <c r="CQ809" i="14"/>
  <c r="CD809" i="14"/>
  <c r="CC809" i="14"/>
  <c r="CB809" i="14"/>
  <c r="CA809" i="14"/>
  <c r="BZ809" i="14"/>
  <c r="BW809" i="14"/>
  <c r="BV809" i="14"/>
  <c r="BU809" i="14"/>
  <c r="BT809" i="14"/>
  <c r="BG809" i="14"/>
  <c r="BE809" i="14"/>
  <c r="BC809" i="14"/>
  <c r="BB809" i="14"/>
  <c r="AX809" i="14"/>
  <c r="AR809" i="14"/>
  <c r="AQ809" i="14"/>
  <c r="AP809" i="14"/>
  <c r="AO809" i="14"/>
  <c r="AN809" i="14"/>
  <c r="AM809" i="14"/>
  <c r="AE809" i="14"/>
  <c r="X809" i="14"/>
  <c r="W809" i="14"/>
  <c r="B809" i="14"/>
  <c r="CW808" i="14"/>
  <c r="CV808" i="14"/>
  <c r="CS808" i="14"/>
  <c r="CQ808" i="14"/>
  <c r="CD808" i="14"/>
  <c r="CC808" i="14"/>
  <c r="CB808" i="14"/>
  <c r="CA808" i="14"/>
  <c r="BZ808" i="14"/>
  <c r="BW808" i="14"/>
  <c r="BV808" i="14"/>
  <c r="BU808" i="14"/>
  <c r="BT808" i="14"/>
  <c r="BG808" i="14"/>
  <c r="BE808" i="14"/>
  <c r="BC808" i="14"/>
  <c r="BB808" i="14"/>
  <c r="AX808" i="14"/>
  <c r="AR808" i="14"/>
  <c r="AQ808" i="14"/>
  <c r="AP808" i="14"/>
  <c r="AO808" i="14"/>
  <c r="AN808" i="14"/>
  <c r="AM808" i="14"/>
  <c r="AE808" i="14"/>
  <c r="X808" i="14"/>
  <c r="W808" i="14"/>
  <c r="B808" i="14"/>
  <c r="CW807" i="14"/>
  <c r="CV807" i="14"/>
  <c r="CS807" i="14"/>
  <c r="CQ807" i="14"/>
  <c r="CD807" i="14"/>
  <c r="CC807" i="14"/>
  <c r="CB807" i="14"/>
  <c r="CA807" i="14"/>
  <c r="BZ807" i="14"/>
  <c r="BW807" i="14"/>
  <c r="BV807" i="14"/>
  <c r="BU807" i="14"/>
  <c r="BT807" i="14"/>
  <c r="BG807" i="14"/>
  <c r="BE807" i="14"/>
  <c r="BC807" i="14"/>
  <c r="BB807" i="14"/>
  <c r="AX807" i="14"/>
  <c r="AR807" i="14"/>
  <c r="AQ807" i="14"/>
  <c r="AP807" i="14"/>
  <c r="AO807" i="14"/>
  <c r="AN807" i="14"/>
  <c r="AM807" i="14"/>
  <c r="AE807" i="14"/>
  <c r="X807" i="14"/>
  <c r="W807" i="14"/>
  <c r="B807" i="14"/>
  <c r="CW806" i="14"/>
  <c r="CV806" i="14"/>
  <c r="CS806" i="14"/>
  <c r="CQ806" i="14"/>
  <c r="CD806" i="14"/>
  <c r="CC806" i="14"/>
  <c r="CB806" i="14"/>
  <c r="CA806" i="14"/>
  <c r="BZ806" i="14"/>
  <c r="BW806" i="14"/>
  <c r="BV806" i="14"/>
  <c r="BU806" i="14"/>
  <c r="BT806" i="14"/>
  <c r="BG806" i="14"/>
  <c r="BE806" i="14"/>
  <c r="BC806" i="14"/>
  <c r="BB806" i="14"/>
  <c r="AX806" i="14"/>
  <c r="AR806" i="14"/>
  <c r="AQ806" i="14"/>
  <c r="AP806" i="14"/>
  <c r="AO806" i="14"/>
  <c r="AN806" i="14"/>
  <c r="AM806" i="14"/>
  <c r="AE806" i="14"/>
  <c r="X806" i="14"/>
  <c r="W806" i="14"/>
  <c r="B806" i="14"/>
  <c r="CW805" i="14"/>
  <c r="CV805" i="14"/>
  <c r="CS805" i="14"/>
  <c r="CQ805" i="14"/>
  <c r="CD805" i="14"/>
  <c r="CC805" i="14"/>
  <c r="CB805" i="14"/>
  <c r="CA805" i="14"/>
  <c r="BZ805" i="14"/>
  <c r="BW805" i="14"/>
  <c r="BV805" i="14"/>
  <c r="BU805" i="14"/>
  <c r="BT805" i="14"/>
  <c r="BG805" i="14"/>
  <c r="BE805" i="14"/>
  <c r="BC805" i="14"/>
  <c r="BB805" i="14"/>
  <c r="AX805" i="14"/>
  <c r="AR805" i="14"/>
  <c r="AQ805" i="14"/>
  <c r="AP805" i="14"/>
  <c r="AO805" i="14"/>
  <c r="AN805" i="14"/>
  <c r="AM805" i="14"/>
  <c r="AE805" i="14"/>
  <c r="X805" i="14"/>
  <c r="W805" i="14"/>
  <c r="B805" i="14"/>
  <c r="CW804" i="14"/>
  <c r="CV804" i="14"/>
  <c r="CS804" i="14"/>
  <c r="CQ804" i="14"/>
  <c r="CD804" i="14"/>
  <c r="CC804" i="14"/>
  <c r="CB804" i="14"/>
  <c r="CA804" i="14"/>
  <c r="BZ804" i="14"/>
  <c r="BW804" i="14"/>
  <c r="BV804" i="14"/>
  <c r="BU804" i="14"/>
  <c r="BT804" i="14"/>
  <c r="BG804" i="14"/>
  <c r="BE804" i="14"/>
  <c r="BC804" i="14"/>
  <c r="BB804" i="14"/>
  <c r="AX804" i="14"/>
  <c r="AR804" i="14"/>
  <c r="AQ804" i="14"/>
  <c r="AP804" i="14"/>
  <c r="AO804" i="14"/>
  <c r="AN804" i="14"/>
  <c r="AM804" i="14"/>
  <c r="AE804" i="14"/>
  <c r="X804" i="14"/>
  <c r="W804" i="14"/>
  <c r="B804" i="14"/>
  <c r="CW803" i="14"/>
  <c r="CV803" i="14"/>
  <c r="CS803" i="14"/>
  <c r="CQ803" i="14"/>
  <c r="CD803" i="14"/>
  <c r="CC803" i="14"/>
  <c r="CB803" i="14"/>
  <c r="CA803" i="14"/>
  <c r="BZ803" i="14"/>
  <c r="BW803" i="14"/>
  <c r="BV803" i="14"/>
  <c r="BU803" i="14"/>
  <c r="BT803" i="14"/>
  <c r="BG803" i="14"/>
  <c r="BE803" i="14"/>
  <c r="BC803" i="14"/>
  <c r="BB803" i="14"/>
  <c r="AX803" i="14"/>
  <c r="AR803" i="14"/>
  <c r="AQ803" i="14"/>
  <c r="AP803" i="14"/>
  <c r="AO803" i="14"/>
  <c r="AN803" i="14"/>
  <c r="AM803" i="14"/>
  <c r="AE803" i="14"/>
  <c r="X803" i="14"/>
  <c r="W803" i="14"/>
  <c r="B803" i="14"/>
  <c r="CW802" i="14"/>
  <c r="CV802" i="14"/>
  <c r="CS802" i="14"/>
  <c r="CQ802" i="14"/>
  <c r="CD802" i="14"/>
  <c r="CC802" i="14"/>
  <c r="CB802" i="14"/>
  <c r="CA802" i="14"/>
  <c r="BZ802" i="14"/>
  <c r="BW802" i="14"/>
  <c r="BV802" i="14"/>
  <c r="BU802" i="14"/>
  <c r="BT802" i="14"/>
  <c r="BG802" i="14"/>
  <c r="BE802" i="14"/>
  <c r="BC802" i="14"/>
  <c r="BB802" i="14"/>
  <c r="AX802" i="14"/>
  <c r="AR802" i="14"/>
  <c r="AQ802" i="14"/>
  <c r="AP802" i="14"/>
  <c r="AO802" i="14"/>
  <c r="AN802" i="14"/>
  <c r="AM802" i="14"/>
  <c r="AE802" i="14"/>
  <c r="X802" i="14"/>
  <c r="W802" i="14"/>
  <c r="B802" i="14"/>
  <c r="CW801" i="14"/>
  <c r="CV801" i="14"/>
  <c r="CS801" i="14"/>
  <c r="CQ801" i="14"/>
  <c r="CD801" i="14"/>
  <c r="CC801" i="14"/>
  <c r="CB801" i="14"/>
  <c r="CA801" i="14"/>
  <c r="BZ801" i="14"/>
  <c r="BW801" i="14"/>
  <c r="BV801" i="14"/>
  <c r="BU801" i="14"/>
  <c r="BT801" i="14"/>
  <c r="BG801" i="14"/>
  <c r="BE801" i="14"/>
  <c r="BC801" i="14"/>
  <c r="BB801" i="14"/>
  <c r="AX801" i="14"/>
  <c r="AR801" i="14"/>
  <c r="AQ801" i="14"/>
  <c r="AP801" i="14"/>
  <c r="AO801" i="14"/>
  <c r="AN801" i="14"/>
  <c r="AM801" i="14"/>
  <c r="AE801" i="14"/>
  <c r="X801" i="14"/>
  <c r="W801" i="14"/>
  <c r="B801" i="14"/>
  <c r="CW800" i="14"/>
  <c r="CV800" i="14"/>
  <c r="CS800" i="14"/>
  <c r="CQ800" i="14"/>
  <c r="CD800" i="14"/>
  <c r="CC800" i="14"/>
  <c r="CB800" i="14"/>
  <c r="CA800" i="14"/>
  <c r="BZ800" i="14"/>
  <c r="BW800" i="14"/>
  <c r="BV800" i="14"/>
  <c r="BU800" i="14"/>
  <c r="BT800" i="14"/>
  <c r="BG800" i="14"/>
  <c r="BE800" i="14"/>
  <c r="BC800" i="14"/>
  <c r="BB800" i="14"/>
  <c r="AX800" i="14"/>
  <c r="AR800" i="14"/>
  <c r="AQ800" i="14"/>
  <c r="AP800" i="14"/>
  <c r="AO800" i="14"/>
  <c r="AN800" i="14"/>
  <c r="AM800" i="14"/>
  <c r="AE800" i="14"/>
  <c r="X800" i="14"/>
  <c r="W800" i="14"/>
  <c r="B800" i="14"/>
  <c r="CW799" i="14"/>
  <c r="CV799" i="14"/>
  <c r="CS799" i="14"/>
  <c r="CQ799" i="14"/>
  <c r="CD799" i="14"/>
  <c r="CC799" i="14"/>
  <c r="CB799" i="14"/>
  <c r="CA799" i="14"/>
  <c r="BZ799" i="14"/>
  <c r="BW799" i="14"/>
  <c r="BV799" i="14"/>
  <c r="BU799" i="14"/>
  <c r="BT799" i="14"/>
  <c r="BG799" i="14"/>
  <c r="BE799" i="14"/>
  <c r="BC799" i="14"/>
  <c r="BB799" i="14"/>
  <c r="AX799" i="14"/>
  <c r="AR799" i="14"/>
  <c r="AQ799" i="14"/>
  <c r="AP799" i="14"/>
  <c r="AO799" i="14"/>
  <c r="AN799" i="14"/>
  <c r="AM799" i="14"/>
  <c r="AE799" i="14"/>
  <c r="X799" i="14"/>
  <c r="W799" i="14"/>
  <c r="B799" i="14"/>
  <c r="CW798" i="14"/>
  <c r="CV798" i="14"/>
  <c r="CS798" i="14"/>
  <c r="CQ798" i="14"/>
  <c r="CD798" i="14"/>
  <c r="CC798" i="14"/>
  <c r="CB798" i="14"/>
  <c r="CA798" i="14"/>
  <c r="BZ798" i="14"/>
  <c r="BW798" i="14"/>
  <c r="BV798" i="14"/>
  <c r="BU798" i="14"/>
  <c r="BT798" i="14"/>
  <c r="BG798" i="14"/>
  <c r="BE798" i="14"/>
  <c r="BC798" i="14"/>
  <c r="BB798" i="14"/>
  <c r="AX798" i="14"/>
  <c r="AR798" i="14"/>
  <c r="AQ798" i="14"/>
  <c r="AP798" i="14"/>
  <c r="AO798" i="14"/>
  <c r="AN798" i="14"/>
  <c r="AM798" i="14"/>
  <c r="AE798" i="14"/>
  <c r="X798" i="14"/>
  <c r="W798" i="14"/>
  <c r="B798" i="14"/>
  <c r="CW797" i="14"/>
  <c r="CV797" i="14"/>
  <c r="CS797" i="14"/>
  <c r="CQ797" i="14"/>
  <c r="CD797" i="14"/>
  <c r="CC797" i="14"/>
  <c r="CB797" i="14"/>
  <c r="CA797" i="14"/>
  <c r="BZ797" i="14"/>
  <c r="BW797" i="14"/>
  <c r="BV797" i="14"/>
  <c r="BU797" i="14"/>
  <c r="BT797" i="14"/>
  <c r="BG797" i="14"/>
  <c r="BE797" i="14"/>
  <c r="BC797" i="14"/>
  <c r="BB797" i="14"/>
  <c r="AX797" i="14"/>
  <c r="AR797" i="14"/>
  <c r="AQ797" i="14"/>
  <c r="AP797" i="14"/>
  <c r="AO797" i="14"/>
  <c r="AN797" i="14"/>
  <c r="AM797" i="14"/>
  <c r="AE797" i="14"/>
  <c r="X797" i="14"/>
  <c r="W797" i="14"/>
  <c r="B797" i="14"/>
  <c r="CW796" i="14"/>
  <c r="CV796" i="14"/>
  <c r="CS796" i="14"/>
  <c r="CQ796" i="14"/>
  <c r="CD796" i="14"/>
  <c r="CC796" i="14"/>
  <c r="CB796" i="14"/>
  <c r="CA796" i="14"/>
  <c r="BZ796" i="14"/>
  <c r="BW796" i="14"/>
  <c r="BV796" i="14"/>
  <c r="BU796" i="14"/>
  <c r="BT796" i="14"/>
  <c r="BG796" i="14"/>
  <c r="BE796" i="14"/>
  <c r="BC796" i="14"/>
  <c r="BB796" i="14"/>
  <c r="AX796" i="14"/>
  <c r="AR796" i="14"/>
  <c r="AQ796" i="14"/>
  <c r="AP796" i="14"/>
  <c r="AO796" i="14"/>
  <c r="AN796" i="14"/>
  <c r="AM796" i="14"/>
  <c r="AE796" i="14"/>
  <c r="X796" i="14"/>
  <c r="W796" i="14"/>
  <c r="B796" i="14"/>
  <c r="CW795" i="14"/>
  <c r="CV795" i="14"/>
  <c r="CS795" i="14"/>
  <c r="CQ795" i="14"/>
  <c r="CD795" i="14"/>
  <c r="CC795" i="14"/>
  <c r="CB795" i="14"/>
  <c r="CA795" i="14"/>
  <c r="BZ795" i="14"/>
  <c r="BW795" i="14"/>
  <c r="BV795" i="14"/>
  <c r="BU795" i="14"/>
  <c r="BT795" i="14"/>
  <c r="BG795" i="14"/>
  <c r="BE795" i="14"/>
  <c r="BC795" i="14"/>
  <c r="BB795" i="14"/>
  <c r="AX795" i="14"/>
  <c r="AR795" i="14"/>
  <c r="AQ795" i="14"/>
  <c r="AP795" i="14"/>
  <c r="AO795" i="14"/>
  <c r="AN795" i="14"/>
  <c r="AM795" i="14"/>
  <c r="AE795" i="14"/>
  <c r="X795" i="14"/>
  <c r="W795" i="14"/>
  <c r="B795" i="14"/>
  <c r="CW794" i="14"/>
  <c r="CV794" i="14"/>
  <c r="CS794" i="14"/>
  <c r="CQ794" i="14"/>
  <c r="CD794" i="14"/>
  <c r="CC794" i="14"/>
  <c r="CB794" i="14"/>
  <c r="CA794" i="14"/>
  <c r="BZ794" i="14"/>
  <c r="BW794" i="14"/>
  <c r="BV794" i="14"/>
  <c r="BU794" i="14"/>
  <c r="BT794" i="14"/>
  <c r="BG794" i="14"/>
  <c r="BE794" i="14"/>
  <c r="BC794" i="14"/>
  <c r="BB794" i="14"/>
  <c r="AX794" i="14"/>
  <c r="AR794" i="14"/>
  <c r="AQ794" i="14"/>
  <c r="AP794" i="14"/>
  <c r="AO794" i="14"/>
  <c r="AN794" i="14"/>
  <c r="AM794" i="14"/>
  <c r="AE794" i="14"/>
  <c r="X794" i="14"/>
  <c r="W794" i="14"/>
  <c r="B794" i="14"/>
  <c r="CW793" i="14"/>
  <c r="CV793" i="14"/>
  <c r="CS793" i="14"/>
  <c r="CQ793" i="14"/>
  <c r="CD793" i="14"/>
  <c r="CC793" i="14"/>
  <c r="CB793" i="14"/>
  <c r="CA793" i="14"/>
  <c r="BZ793" i="14"/>
  <c r="BW793" i="14"/>
  <c r="BV793" i="14"/>
  <c r="BU793" i="14"/>
  <c r="BT793" i="14"/>
  <c r="BG793" i="14"/>
  <c r="BE793" i="14"/>
  <c r="BC793" i="14"/>
  <c r="BB793" i="14"/>
  <c r="AX793" i="14"/>
  <c r="AR793" i="14"/>
  <c r="AQ793" i="14"/>
  <c r="AP793" i="14"/>
  <c r="AO793" i="14"/>
  <c r="AN793" i="14"/>
  <c r="AM793" i="14"/>
  <c r="AE793" i="14"/>
  <c r="X793" i="14"/>
  <c r="W793" i="14"/>
  <c r="B793" i="14"/>
  <c r="CW792" i="14"/>
  <c r="CV792" i="14"/>
  <c r="CS792" i="14"/>
  <c r="CQ792" i="14"/>
  <c r="CD792" i="14"/>
  <c r="CC792" i="14"/>
  <c r="CB792" i="14"/>
  <c r="CA792" i="14"/>
  <c r="BZ792" i="14"/>
  <c r="BW792" i="14"/>
  <c r="BV792" i="14"/>
  <c r="BU792" i="14"/>
  <c r="BT792" i="14"/>
  <c r="BG792" i="14"/>
  <c r="BE792" i="14"/>
  <c r="BC792" i="14"/>
  <c r="BB792" i="14"/>
  <c r="AX792" i="14"/>
  <c r="AR792" i="14"/>
  <c r="AQ792" i="14"/>
  <c r="AP792" i="14"/>
  <c r="AO792" i="14"/>
  <c r="AN792" i="14"/>
  <c r="AM792" i="14"/>
  <c r="AE792" i="14"/>
  <c r="X792" i="14"/>
  <c r="W792" i="14"/>
  <c r="B792" i="14"/>
  <c r="CW791" i="14"/>
  <c r="CV791" i="14"/>
  <c r="CS791" i="14"/>
  <c r="CQ791" i="14"/>
  <c r="CD791" i="14"/>
  <c r="CC791" i="14"/>
  <c r="CB791" i="14"/>
  <c r="CA791" i="14"/>
  <c r="BZ791" i="14"/>
  <c r="BW791" i="14"/>
  <c r="BV791" i="14"/>
  <c r="BU791" i="14"/>
  <c r="BT791" i="14"/>
  <c r="BG791" i="14"/>
  <c r="BE791" i="14"/>
  <c r="BC791" i="14"/>
  <c r="BB791" i="14"/>
  <c r="AX791" i="14"/>
  <c r="AR791" i="14"/>
  <c r="AQ791" i="14"/>
  <c r="AP791" i="14"/>
  <c r="AO791" i="14"/>
  <c r="AN791" i="14"/>
  <c r="AM791" i="14"/>
  <c r="AE791" i="14"/>
  <c r="X791" i="14"/>
  <c r="W791" i="14"/>
  <c r="B791" i="14"/>
  <c r="CW790" i="14"/>
  <c r="CV790" i="14"/>
  <c r="CS790" i="14"/>
  <c r="CQ790" i="14"/>
  <c r="CD790" i="14"/>
  <c r="CC790" i="14"/>
  <c r="CB790" i="14"/>
  <c r="CA790" i="14"/>
  <c r="BZ790" i="14"/>
  <c r="BW790" i="14"/>
  <c r="BV790" i="14"/>
  <c r="BU790" i="14"/>
  <c r="BT790" i="14"/>
  <c r="BG790" i="14"/>
  <c r="BE790" i="14"/>
  <c r="BC790" i="14"/>
  <c r="BB790" i="14"/>
  <c r="AX790" i="14"/>
  <c r="AR790" i="14"/>
  <c r="AQ790" i="14"/>
  <c r="AP790" i="14"/>
  <c r="AO790" i="14"/>
  <c r="AN790" i="14"/>
  <c r="AM790" i="14"/>
  <c r="AE790" i="14"/>
  <c r="X790" i="14"/>
  <c r="W790" i="14"/>
  <c r="B790" i="14"/>
  <c r="CW789" i="14"/>
  <c r="CV789" i="14"/>
  <c r="CS789" i="14"/>
  <c r="CQ789" i="14"/>
  <c r="CD789" i="14"/>
  <c r="CC789" i="14"/>
  <c r="CB789" i="14"/>
  <c r="CA789" i="14"/>
  <c r="BZ789" i="14"/>
  <c r="BW789" i="14"/>
  <c r="BV789" i="14"/>
  <c r="BU789" i="14"/>
  <c r="BT789" i="14"/>
  <c r="BG789" i="14"/>
  <c r="BE789" i="14"/>
  <c r="BC789" i="14"/>
  <c r="BB789" i="14"/>
  <c r="AX789" i="14"/>
  <c r="AR789" i="14"/>
  <c r="AQ789" i="14"/>
  <c r="AP789" i="14"/>
  <c r="AO789" i="14"/>
  <c r="AN789" i="14"/>
  <c r="AM789" i="14"/>
  <c r="AE789" i="14"/>
  <c r="X789" i="14"/>
  <c r="W789" i="14"/>
  <c r="B789" i="14"/>
  <c r="CW788" i="14"/>
  <c r="CV788" i="14"/>
  <c r="CS788" i="14"/>
  <c r="CQ788" i="14"/>
  <c r="CD788" i="14"/>
  <c r="CC788" i="14"/>
  <c r="CB788" i="14"/>
  <c r="CA788" i="14"/>
  <c r="BZ788" i="14"/>
  <c r="BW788" i="14"/>
  <c r="BV788" i="14"/>
  <c r="BU788" i="14"/>
  <c r="BT788" i="14"/>
  <c r="BG788" i="14"/>
  <c r="BE788" i="14"/>
  <c r="BC788" i="14"/>
  <c r="BB788" i="14"/>
  <c r="AX788" i="14"/>
  <c r="AR788" i="14"/>
  <c r="AQ788" i="14"/>
  <c r="AP788" i="14"/>
  <c r="AO788" i="14"/>
  <c r="AN788" i="14"/>
  <c r="AM788" i="14"/>
  <c r="AE788" i="14"/>
  <c r="X788" i="14"/>
  <c r="W788" i="14"/>
  <c r="B788" i="14"/>
  <c r="CW787" i="14"/>
  <c r="CV787" i="14"/>
  <c r="CS787" i="14"/>
  <c r="CQ787" i="14"/>
  <c r="CD787" i="14"/>
  <c r="CC787" i="14"/>
  <c r="CB787" i="14"/>
  <c r="CA787" i="14"/>
  <c r="BZ787" i="14"/>
  <c r="BW787" i="14"/>
  <c r="BV787" i="14"/>
  <c r="BU787" i="14"/>
  <c r="BT787" i="14"/>
  <c r="BG787" i="14"/>
  <c r="BE787" i="14"/>
  <c r="BC787" i="14"/>
  <c r="BB787" i="14"/>
  <c r="AX787" i="14"/>
  <c r="AR787" i="14"/>
  <c r="AQ787" i="14"/>
  <c r="AP787" i="14"/>
  <c r="AO787" i="14"/>
  <c r="AN787" i="14"/>
  <c r="AM787" i="14"/>
  <c r="AE787" i="14"/>
  <c r="X787" i="14"/>
  <c r="W787" i="14"/>
  <c r="B787" i="14"/>
  <c r="CW786" i="14"/>
  <c r="CV786" i="14"/>
  <c r="CS786" i="14"/>
  <c r="CQ786" i="14"/>
  <c r="CD786" i="14"/>
  <c r="CC786" i="14"/>
  <c r="CB786" i="14"/>
  <c r="CA786" i="14"/>
  <c r="BZ786" i="14"/>
  <c r="BW786" i="14"/>
  <c r="BV786" i="14"/>
  <c r="BU786" i="14"/>
  <c r="BT786" i="14"/>
  <c r="BG786" i="14"/>
  <c r="BE786" i="14"/>
  <c r="BC786" i="14"/>
  <c r="BB786" i="14"/>
  <c r="AX786" i="14"/>
  <c r="AR786" i="14"/>
  <c r="AQ786" i="14"/>
  <c r="AP786" i="14"/>
  <c r="AO786" i="14"/>
  <c r="AN786" i="14"/>
  <c r="AM786" i="14"/>
  <c r="AE786" i="14"/>
  <c r="X786" i="14"/>
  <c r="W786" i="14"/>
  <c r="B786" i="14"/>
  <c r="CW785" i="14"/>
  <c r="CV785" i="14"/>
  <c r="CS785" i="14"/>
  <c r="CQ785" i="14"/>
  <c r="CD785" i="14"/>
  <c r="CC785" i="14"/>
  <c r="CB785" i="14"/>
  <c r="CA785" i="14"/>
  <c r="BZ785" i="14"/>
  <c r="BW785" i="14"/>
  <c r="BV785" i="14"/>
  <c r="BU785" i="14"/>
  <c r="BT785" i="14"/>
  <c r="BG785" i="14"/>
  <c r="BE785" i="14"/>
  <c r="BC785" i="14"/>
  <c r="BB785" i="14"/>
  <c r="AX785" i="14"/>
  <c r="AR785" i="14"/>
  <c r="AQ785" i="14"/>
  <c r="AP785" i="14"/>
  <c r="AO785" i="14"/>
  <c r="AN785" i="14"/>
  <c r="AM785" i="14"/>
  <c r="AE785" i="14"/>
  <c r="X785" i="14"/>
  <c r="W785" i="14"/>
  <c r="B785" i="14"/>
  <c r="CW784" i="14"/>
  <c r="CV784" i="14"/>
  <c r="CS784" i="14"/>
  <c r="CQ784" i="14"/>
  <c r="CD784" i="14"/>
  <c r="CC784" i="14"/>
  <c r="CB784" i="14"/>
  <c r="CA784" i="14"/>
  <c r="BZ784" i="14"/>
  <c r="BW784" i="14"/>
  <c r="BV784" i="14"/>
  <c r="BU784" i="14"/>
  <c r="BT784" i="14"/>
  <c r="BG784" i="14"/>
  <c r="BE784" i="14"/>
  <c r="BC784" i="14"/>
  <c r="BB784" i="14"/>
  <c r="AX784" i="14"/>
  <c r="AR784" i="14"/>
  <c r="AQ784" i="14"/>
  <c r="AP784" i="14"/>
  <c r="AO784" i="14"/>
  <c r="AN784" i="14"/>
  <c r="AM784" i="14"/>
  <c r="AE784" i="14"/>
  <c r="X784" i="14"/>
  <c r="W784" i="14"/>
  <c r="B784" i="14"/>
  <c r="CW783" i="14"/>
  <c r="CV783" i="14"/>
  <c r="CS783" i="14"/>
  <c r="CQ783" i="14"/>
  <c r="CD783" i="14"/>
  <c r="CC783" i="14"/>
  <c r="CB783" i="14"/>
  <c r="CA783" i="14"/>
  <c r="BZ783" i="14"/>
  <c r="BW783" i="14"/>
  <c r="BV783" i="14"/>
  <c r="BU783" i="14"/>
  <c r="BT783" i="14"/>
  <c r="BG783" i="14"/>
  <c r="BE783" i="14"/>
  <c r="BC783" i="14"/>
  <c r="BB783" i="14"/>
  <c r="AX783" i="14"/>
  <c r="AR783" i="14"/>
  <c r="AQ783" i="14"/>
  <c r="AP783" i="14"/>
  <c r="AO783" i="14"/>
  <c r="AN783" i="14"/>
  <c r="AM783" i="14"/>
  <c r="AE783" i="14"/>
  <c r="X783" i="14"/>
  <c r="W783" i="14"/>
  <c r="B783" i="14"/>
  <c r="CW782" i="14"/>
  <c r="CV782" i="14"/>
  <c r="CS782" i="14"/>
  <c r="CQ782" i="14"/>
  <c r="CD782" i="14"/>
  <c r="CC782" i="14"/>
  <c r="CB782" i="14"/>
  <c r="CA782" i="14"/>
  <c r="BZ782" i="14"/>
  <c r="BW782" i="14"/>
  <c r="BV782" i="14"/>
  <c r="BU782" i="14"/>
  <c r="BT782" i="14"/>
  <c r="BG782" i="14"/>
  <c r="BE782" i="14"/>
  <c r="BC782" i="14"/>
  <c r="BB782" i="14"/>
  <c r="AX782" i="14"/>
  <c r="AR782" i="14"/>
  <c r="AQ782" i="14"/>
  <c r="AP782" i="14"/>
  <c r="AO782" i="14"/>
  <c r="AN782" i="14"/>
  <c r="AM782" i="14"/>
  <c r="AE782" i="14"/>
  <c r="X782" i="14"/>
  <c r="W782" i="14"/>
  <c r="B782" i="14"/>
  <c r="CW781" i="14"/>
  <c r="CV781" i="14"/>
  <c r="CS781" i="14"/>
  <c r="CQ781" i="14"/>
  <c r="CD781" i="14"/>
  <c r="CC781" i="14"/>
  <c r="CB781" i="14"/>
  <c r="CA781" i="14"/>
  <c r="BZ781" i="14"/>
  <c r="BW781" i="14"/>
  <c r="BV781" i="14"/>
  <c r="BU781" i="14"/>
  <c r="BT781" i="14"/>
  <c r="BG781" i="14"/>
  <c r="BE781" i="14"/>
  <c r="BC781" i="14"/>
  <c r="BB781" i="14"/>
  <c r="AX781" i="14"/>
  <c r="AR781" i="14"/>
  <c r="AQ781" i="14"/>
  <c r="AP781" i="14"/>
  <c r="AO781" i="14"/>
  <c r="AN781" i="14"/>
  <c r="AM781" i="14"/>
  <c r="AE781" i="14"/>
  <c r="X781" i="14"/>
  <c r="W781" i="14"/>
  <c r="B781" i="14"/>
  <c r="CW780" i="14"/>
  <c r="CV780" i="14"/>
  <c r="CS780" i="14"/>
  <c r="CQ780" i="14"/>
  <c r="CD780" i="14"/>
  <c r="CC780" i="14"/>
  <c r="CB780" i="14"/>
  <c r="CA780" i="14"/>
  <c r="BZ780" i="14"/>
  <c r="BW780" i="14"/>
  <c r="BV780" i="14"/>
  <c r="BU780" i="14"/>
  <c r="BT780" i="14"/>
  <c r="BG780" i="14"/>
  <c r="BE780" i="14"/>
  <c r="BC780" i="14"/>
  <c r="BB780" i="14"/>
  <c r="AX780" i="14"/>
  <c r="AR780" i="14"/>
  <c r="AQ780" i="14"/>
  <c r="AP780" i="14"/>
  <c r="AO780" i="14"/>
  <c r="AN780" i="14"/>
  <c r="AM780" i="14"/>
  <c r="AE780" i="14"/>
  <c r="X780" i="14"/>
  <c r="W780" i="14"/>
  <c r="B780" i="14"/>
  <c r="CW779" i="14"/>
  <c r="CV779" i="14"/>
  <c r="CS779" i="14"/>
  <c r="CQ779" i="14"/>
  <c r="CD779" i="14"/>
  <c r="CC779" i="14"/>
  <c r="CB779" i="14"/>
  <c r="CA779" i="14"/>
  <c r="BZ779" i="14"/>
  <c r="BW779" i="14"/>
  <c r="BV779" i="14"/>
  <c r="BU779" i="14"/>
  <c r="BT779" i="14"/>
  <c r="BG779" i="14"/>
  <c r="BE779" i="14"/>
  <c r="BC779" i="14"/>
  <c r="BB779" i="14"/>
  <c r="AX779" i="14"/>
  <c r="AR779" i="14"/>
  <c r="AQ779" i="14"/>
  <c r="AP779" i="14"/>
  <c r="AO779" i="14"/>
  <c r="AN779" i="14"/>
  <c r="AM779" i="14"/>
  <c r="AE779" i="14"/>
  <c r="X779" i="14"/>
  <c r="W779" i="14"/>
  <c r="B779" i="14"/>
  <c r="CW778" i="14"/>
  <c r="CV778" i="14"/>
  <c r="CS778" i="14"/>
  <c r="CQ778" i="14"/>
  <c r="CD778" i="14"/>
  <c r="CC778" i="14"/>
  <c r="CB778" i="14"/>
  <c r="CA778" i="14"/>
  <c r="BZ778" i="14"/>
  <c r="BW778" i="14"/>
  <c r="BV778" i="14"/>
  <c r="BU778" i="14"/>
  <c r="BT778" i="14"/>
  <c r="BG778" i="14"/>
  <c r="BE778" i="14"/>
  <c r="BC778" i="14"/>
  <c r="BB778" i="14"/>
  <c r="AX778" i="14"/>
  <c r="AR778" i="14"/>
  <c r="AQ778" i="14"/>
  <c r="AP778" i="14"/>
  <c r="AO778" i="14"/>
  <c r="AN778" i="14"/>
  <c r="AM778" i="14"/>
  <c r="AE778" i="14"/>
  <c r="X778" i="14"/>
  <c r="W778" i="14"/>
  <c r="B778" i="14"/>
  <c r="CW777" i="14"/>
  <c r="CV777" i="14"/>
  <c r="CS777" i="14"/>
  <c r="CQ777" i="14"/>
  <c r="CD777" i="14"/>
  <c r="CC777" i="14"/>
  <c r="CB777" i="14"/>
  <c r="CA777" i="14"/>
  <c r="BZ777" i="14"/>
  <c r="BW777" i="14"/>
  <c r="BV777" i="14"/>
  <c r="BU777" i="14"/>
  <c r="BT777" i="14"/>
  <c r="BG777" i="14"/>
  <c r="BE777" i="14"/>
  <c r="BC777" i="14"/>
  <c r="BB777" i="14"/>
  <c r="AX777" i="14"/>
  <c r="AR777" i="14"/>
  <c r="AQ777" i="14"/>
  <c r="AP777" i="14"/>
  <c r="AO777" i="14"/>
  <c r="AN777" i="14"/>
  <c r="AM777" i="14"/>
  <c r="AE777" i="14"/>
  <c r="X777" i="14"/>
  <c r="W777" i="14"/>
  <c r="B777" i="14"/>
  <c r="CW776" i="14"/>
  <c r="CV776" i="14"/>
  <c r="CS776" i="14"/>
  <c r="CQ776" i="14"/>
  <c r="CD776" i="14"/>
  <c r="CC776" i="14"/>
  <c r="CB776" i="14"/>
  <c r="CA776" i="14"/>
  <c r="BZ776" i="14"/>
  <c r="BW776" i="14"/>
  <c r="BV776" i="14"/>
  <c r="BU776" i="14"/>
  <c r="BT776" i="14"/>
  <c r="BG776" i="14"/>
  <c r="BE776" i="14"/>
  <c r="BC776" i="14"/>
  <c r="BB776" i="14"/>
  <c r="AX776" i="14"/>
  <c r="AR776" i="14"/>
  <c r="AQ776" i="14"/>
  <c r="AP776" i="14"/>
  <c r="AO776" i="14"/>
  <c r="AN776" i="14"/>
  <c r="AM776" i="14"/>
  <c r="AE776" i="14"/>
  <c r="X776" i="14"/>
  <c r="W776" i="14"/>
  <c r="B776" i="14"/>
  <c r="CW775" i="14"/>
  <c r="CV775" i="14"/>
  <c r="CS775" i="14"/>
  <c r="CQ775" i="14"/>
  <c r="CD775" i="14"/>
  <c r="CC775" i="14"/>
  <c r="CB775" i="14"/>
  <c r="CA775" i="14"/>
  <c r="BZ775" i="14"/>
  <c r="BW775" i="14"/>
  <c r="BV775" i="14"/>
  <c r="BU775" i="14"/>
  <c r="BT775" i="14"/>
  <c r="BG775" i="14"/>
  <c r="BE775" i="14"/>
  <c r="BC775" i="14"/>
  <c r="BB775" i="14"/>
  <c r="AX775" i="14"/>
  <c r="AR775" i="14"/>
  <c r="AQ775" i="14"/>
  <c r="AP775" i="14"/>
  <c r="AO775" i="14"/>
  <c r="AN775" i="14"/>
  <c r="AM775" i="14"/>
  <c r="AE775" i="14"/>
  <c r="X775" i="14"/>
  <c r="W775" i="14"/>
  <c r="B775" i="14"/>
  <c r="CW774" i="14"/>
  <c r="CV774" i="14"/>
  <c r="CS774" i="14"/>
  <c r="CQ774" i="14"/>
  <c r="CD774" i="14"/>
  <c r="CC774" i="14"/>
  <c r="CB774" i="14"/>
  <c r="CA774" i="14"/>
  <c r="BZ774" i="14"/>
  <c r="BW774" i="14"/>
  <c r="BV774" i="14"/>
  <c r="BU774" i="14"/>
  <c r="BT774" i="14"/>
  <c r="BG774" i="14"/>
  <c r="BE774" i="14"/>
  <c r="BC774" i="14"/>
  <c r="BB774" i="14"/>
  <c r="AX774" i="14"/>
  <c r="AR774" i="14"/>
  <c r="AQ774" i="14"/>
  <c r="AP774" i="14"/>
  <c r="AO774" i="14"/>
  <c r="AN774" i="14"/>
  <c r="AM774" i="14"/>
  <c r="AE774" i="14"/>
  <c r="X774" i="14"/>
  <c r="W774" i="14"/>
  <c r="B774" i="14"/>
  <c r="CW773" i="14"/>
  <c r="CV773" i="14"/>
  <c r="CS773" i="14"/>
  <c r="CQ773" i="14"/>
  <c r="CD773" i="14"/>
  <c r="CC773" i="14"/>
  <c r="CB773" i="14"/>
  <c r="CA773" i="14"/>
  <c r="BZ773" i="14"/>
  <c r="BW773" i="14"/>
  <c r="BV773" i="14"/>
  <c r="BU773" i="14"/>
  <c r="BT773" i="14"/>
  <c r="BG773" i="14"/>
  <c r="BE773" i="14"/>
  <c r="BC773" i="14"/>
  <c r="BB773" i="14"/>
  <c r="AX773" i="14"/>
  <c r="AR773" i="14"/>
  <c r="AQ773" i="14"/>
  <c r="AP773" i="14"/>
  <c r="AO773" i="14"/>
  <c r="AN773" i="14"/>
  <c r="AM773" i="14"/>
  <c r="AE773" i="14"/>
  <c r="X773" i="14"/>
  <c r="W773" i="14"/>
  <c r="B773" i="14"/>
  <c r="CW772" i="14"/>
  <c r="CV772" i="14"/>
  <c r="CS772" i="14"/>
  <c r="CQ772" i="14"/>
  <c r="CD772" i="14"/>
  <c r="CC772" i="14"/>
  <c r="CB772" i="14"/>
  <c r="CA772" i="14"/>
  <c r="BZ772" i="14"/>
  <c r="BW772" i="14"/>
  <c r="BV772" i="14"/>
  <c r="BU772" i="14"/>
  <c r="BT772" i="14"/>
  <c r="BG772" i="14"/>
  <c r="BE772" i="14"/>
  <c r="BC772" i="14"/>
  <c r="BB772" i="14"/>
  <c r="AX772" i="14"/>
  <c r="AR772" i="14"/>
  <c r="AQ772" i="14"/>
  <c r="AP772" i="14"/>
  <c r="AO772" i="14"/>
  <c r="AN772" i="14"/>
  <c r="AM772" i="14"/>
  <c r="AE772" i="14"/>
  <c r="X772" i="14"/>
  <c r="W772" i="14"/>
  <c r="B772" i="14"/>
  <c r="CW771" i="14"/>
  <c r="CV771" i="14"/>
  <c r="CS771" i="14"/>
  <c r="CQ771" i="14"/>
  <c r="CD771" i="14"/>
  <c r="CC771" i="14"/>
  <c r="CB771" i="14"/>
  <c r="CA771" i="14"/>
  <c r="BZ771" i="14"/>
  <c r="BW771" i="14"/>
  <c r="BV771" i="14"/>
  <c r="BU771" i="14"/>
  <c r="BT771" i="14"/>
  <c r="BG771" i="14"/>
  <c r="BE771" i="14"/>
  <c r="BC771" i="14"/>
  <c r="BB771" i="14"/>
  <c r="AX771" i="14"/>
  <c r="AR771" i="14"/>
  <c r="AQ771" i="14"/>
  <c r="AP771" i="14"/>
  <c r="AO771" i="14"/>
  <c r="AN771" i="14"/>
  <c r="AM771" i="14"/>
  <c r="AE771" i="14"/>
  <c r="X771" i="14"/>
  <c r="W771" i="14"/>
  <c r="B771" i="14"/>
  <c r="CW770" i="14"/>
  <c r="CV770" i="14"/>
  <c r="CS770" i="14"/>
  <c r="CQ770" i="14"/>
  <c r="CD770" i="14"/>
  <c r="CC770" i="14"/>
  <c r="CB770" i="14"/>
  <c r="CA770" i="14"/>
  <c r="BZ770" i="14"/>
  <c r="BW770" i="14"/>
  <c r="BV770" i="14"/>
  <c r="BU770" i="14"/>
  <c r="BT770" i="14"/>
  <c r="BG770" i="14"/>
  <c r="BE770" i="14"/>
  <c r="BC770" i="14"/>
  <c r="BB770" i="14"/>
  <c r="AX770" i="14"/>
  <c r="AR770" i="14"/>
  <c r="AQ770" i="14"/>
  <c r="AP770" i="14"/>
  <c r="AO770" i="14"/>
  <c r="AN770" i="14"/>
  <c r="AM770" i="14"/>
  <c r="AE770" i="14"/>
  <c r="X770" i="14"/>
  <c r="W770" i="14"/>
  <c r="B770" i="14"/>
  <c r="CW769" i="14"/>
  <c r="CV769" i="14"/>
  <c r="CS769" i="14"/>
  <c r="CQ769" i="14"/>
  <c r="CD769" i="14"/>
  <c r="CC769" i="14"/>
  <c r="CB769" i="14"/>
  <c r="CA769" i="14"/>
  <c r="BZ769" i="14"/>
  <c r="BW769" i="14"/>
  <c r="BV769" i="14"/>
  <c r="BU769" i="14"/>
  <c r="BT769" i="14"/>
  <c r="BG769" i="14"/>
  <c r="BE769" i="14"/>
  <c r="BC769" i="14"/>
  <c r="BB769" i="14"/>
  <c r="AX769" i="14"/>
  <c r="AR769" i="14"/>
  <c r="AQ769" i="14"/>
  <c r="AP769" i="14"/>
  <c r="AO769" i="14"/>
  <c r="AN769" i="14"/>
  <c r="AM769" i="14"/>
  <c r="AE769" i="14"/>
  <c r="X769" i="14"/>
  <c r="W769" i="14"/>
  <c r="B769" i="14"/>
  <c r="CW768" i="14"/>
  <c r="CV768" i="14"/>
  <c r="CS768" i="14"/>
  <c r="CQ768" i="14"/>
  <c r="CD768" i="14"/>
  <c r="CC768" i="14"/>
  <c r="CB768" i="14"/>
  <c r="CA768" i="14"/>
  <c r="BZ768" i="14"/>
  <c r="BW768" i="14"/>
  <c r="BV768" i="14"/>
  <c r="BU768" i="14"/>
  <c r="BT768" i="14"/>
  <c r="BG768" i="14"/>
  <c r="BE768" i="14"/>
  <c r="BC768" i="14"/>
  <c r="BB768" i="14"/>
  <c r="AX768" i="14"/>
  <c r="AR768" i="14"/>
  <c r="AQ768" i="14"/>
  <c r="AP768" i="14"/>
  <c r="AO768" i="14"/>
  <c r="AN768" i="14"/>
  <c r="AM768" i="14"/>
  <c r="AE768" i="14"/>
  <c r="X768" i="14"/>
  <c r="W768" i="14"/>
  <c r="B768" i="14"/>
  <c r="CW767" i="14"/>
  <c r="CV767" i="14"/>
  <c r="CS767" i="14"/>
  <c r="CQ767" i="14"/>
  <c r="CD767" i="14"/>
  <c r="CC767" i="14"/>
  <c r="CB767" i="14"/>
  <c r="CA767" i="14"/>
  <c r="BZ767" i="14"/>
  <c r="BW767" i="14"/>
  <c r="BV767" i="14"/>
  <c r="BU767" i="14"/>
  <c r="BT767" i="14"/>
  <c r="BG767" i="14"/>
  <c r="BE767" i="14"/>
  <c r="BC767" i="14"/>
  <c r="BB767" i="14"/>
  <c r="AX767" i="14"/>
  <c r="AR767" i="14"/>
  <c r="AQ767" i="14"/>
  <c r="AP767" i="14"/>
  <c r="AO767" i="14"/>
  <c r="AN767" i="14"/>
  <c r="AM767" i="14"/>
  <c r="AE767" i="14"/>
  <c r="X767" i="14"/>
  <c r="W767" i="14"/>
  <c r="B767" i="14"/>
  <c r="CW766" i="14"/>
  <c r="CV766" i="14"/>
  <c r="CS766" i="14"/>
  <c r="CQ766" i="14"/>
  <c r="CD766" i="14"/>
  <c r="CC766" i="14"/>
  <c r="CB766" i="14"/>
  <c r="CA766" i="14"/>
  <c r="BZ766" i="14"/>
  <c r="BW766" i="14"/>
  <c r="BV766" i="14"/>
  <c r="BU766" i="14"/>
  <c r="BT766" i="14"/>
  <c r="BG766" i="14"/>
  <c r="BE766" i="14"/>
  <c r="BC766" i="14"/>
  <c r="BB766" i="14"/>
  <c r="AX766" i="14"/>
  <c r="AR766" i="14"/>
  <c r="AQ766" i="14"/>
  <c r="AP766" i="14"/>
  <c r="AO766" i="14"/>
  <c r="AN766" i="14"/>
  <c r="AM766" i="14"/>
  <c r="AE766" i="14"/>
  <c r="X766" i="14"/>
  <c r="W766" i="14"/>
  <c r="B766" i="14"/>
  <c r="CW765" i="14"/>
  <c r="CV765" i="14"/>
  <c r="CS765" i="14"/>
  <c r="CQ765" i="14"/>
  <c r="CD765" i="14"/>
  <c r="CC765" i="14"/>
  <c r="CB765" i="14"/>
  <c r="CA765" i="14"/>
  <c r="BZ765" i="14"/>
  <c r="BW765" i="14"/>
  <c r="BV765" i="14"/>
  <c r="BU765" i="14"/>
  <c r="BT765" i="14"/>
  <c r="BG765" i="14"/>
  <c r="BE765" i="14"/>
  <c r="BC765" i="14"/>
  <c r="BB765" i="14"/>
  <c r="AX765" i="14"/>
  <c r="AR765" i="14"/>
  <c r="AQ765" i="14"/>
  <c r="AP765" i="14"/>
  <c r="AO765" i="14"/>
  <c r="AN765" i="14"/>
  <c r="AM765" i="14"/>
  <c r="AE765" i="14"/>
  <c r="X765" i="14"/>
  <c r="W765" i="14"/>
  <c r="B765" i="14"/>
  <c r="CW764" i="14"/>
  <c r="CV764" i="14"/>
  <c r="CS764" i="14"/>
  <c r="CQ764" i="14"/>
  <c r="CD764" i="14"/>
  <c r="CC764" i="14"/>
  <c r="CB764" i="14"/>
  <c r="CA764" i="14"/>
  <c r="BZ764" i="14"/>
  <c r="BW764" i="14"/>
  <c r="BV764" i="14"/>
  <c r="BU764" i="14"/>
  <c r="BT764" i="14"/>
  <c r="BG764" i="14"/>
  <c r="BE764" i="14"/>
  <c r="BC764" i="14"/>
  <c r="BB764" i="14"/>
  <c r="AX764" i="14"/>
  <c r="AR764" i="14"/>
  <c r="AQ764" i="14"/>
  <c r="AP764" i="14"/>
  <c r="AO764" i="14"/>
  <c r="AN764" i="14"/>
  <c r="AM764" i="14"/>
  <c r="AE764" i="14"/>
  <c r="X764" i="14"/>
  <c r="W764" i="14"/>
  <c r="B764" i="14"/>
  <c r="CW763" i="14"/>
  <c r="CV763" i="14"/>
  <c r="CS763" i="14"/>
  <c r="CQ763" i="14"/>
  <c r="CD763" i="14"/>
  <c r="CC763" i="14"/>
  <c r="CB763" i="14"/>
  <c r="CA763" i="14"/>
  <c r="BZ763" i="14"/>
  <c r="BW763" i="14"/>
  <c r="BV763" i="14"/>
  <c r="BU763" i="14"/>
  <c r="BT763" i="14"/>
  <c r="BG763" i="14"/>
  <c r="BE763" i="14"/>
  <c r="BC763" i="14"/>
  <c r="BB763" i="14"/>
  <c r="AX763" i="14"/>
  <c r="AR763" i="14"/>
  <c r="AQ763" i="14"/>
  <c r="AP763" i="14"/>
  <c r="AO763" i="14"/>
  <c r="AN763" i="14"/>
  <c r="AM763" i="14"/>
  <c r="AE763" i="14"/>
  <c r="X763" i="14"/>
  <c r="W763" i="14"/>
  <c r="B763" i="14"/>
  <c r="CW762" i="14"/>
  <c r="CV762" i="14"/>
  <c r="CS762" i="14"/>
  <c r="CQ762" i="14"/>
  <c r="CD762" i="14"/>
  <c r="CC762" i="14"/>
  <c r="CB762" i="14"/>
  <c r="CA762" i="14"/>
  <c r="BZ762" i="14"/>
  <c r="BW762" i="14"/>
  <c r="BV762" i="14"/>
  <c r="BU762" i="14"/>
  <c r="BT762" i="14"/>
  <c r="BG762" i="14"/>
  <c r="BE762" i="14"/>
  <c r="BC762" i="14"/>
  <c r="BB762" i="14"/>
  <c r="AX762" i="14"/>
  <c r="AR762" i="14"/>
  <c r="AQ762" i="14"/>
  <c r="AP762" i="14"/>
  <c r="AO762" i="14"/>
  <c r="AN762" i="14"/>
  <c r="AM762" i="14"/>
  <c r="AE762" i="14"/>
  <c r="X762" i="14"/>
  <c r="W762" i="14"/>
  <c r="B762" i="14"/>
  <c r="CW761" i="14"/>
  <c r="CV761" i="14"/>
  <c r="CS761" i="14"/>
  <c r="CQ761" i="14"/>
  <c r="CD761" i="14"/>
  <c r="CC761" i="14"/>
  <c r="CB761" i="14"/>
  <c r="CA761" i="14"/>
  <c r="BZ761" i="14"/>
  <c r="BW761" i="14"/>
  <c r="BV761" i="14"/>
  <c r="BU761" i="14"/>
  <c r="BT761" i="14"/>
  <c r="BG761" i="14"/>
  <c r="BE761" i="14"/>
  <c r="BC761" i="14"/>
  <c r="BB761" i="14"/>
  <c r="AX761" i="14"/>
  <c r="AR761" i="14"/>
  <c r="AQ761" i="14"/>
  <c r="AP761" i="14"/>
  <c r="AO761" i="14"/>
  <c r="AN761" i="14"/>
  <c r="AM761" i="14"/>
  <c r="AE761" i="14"/>
  <c r="X761" i="14"/>
  <c r="W761" i="14"/>
  <c r="B761" i="14"/>
  <c r="CW760" i="14"/>
  <c r="CV760" i="14"/>
  <c r="CS760" i="14"/>
  <c r="CQ760" i="14"/>
  <c r="CD760" i="14"/>
  <c r="CC760" i="14"/>
  <c r="CB760" i="14"/>
  <c r="CA760" i="14"/>
  <c r="BZ760" i="14"/>
  <c r="BW760" i="14"/>
  <c r="BV760" i="14"/>
  <c r="BU760" i="14"/>
  <c r="BT760" i="14"/>
  <c r="BG760" i="14"/>
  <c r="BE760" i="14"/>
  <c r="BC760" i="14"/>
  <c r="BB760" i="14"/>
  <c r="AX760" i="14"/>
  <c r="AR760" i="14"/>
  <c r="AQ760" i="14"/>
  <c r="AP760" i="14"/>
  <c r="AO760" i="14"/>
  <c r="AN760" i="14"/>
  <c r="AM760" i="14"/>
  <c r="AE760" i="14"/>
  <c r="X760" i="14"/>
  <c r="W760" i="14"/>
  <c r="B760" i="14"/>
  <c r="CW759" i="14"/>
  <c r="CV759" i="14"/>
  <c r="CS759" i="14"/>
  <c r="CQ759" i="14"/>
  <c r="CD759" i="14"/>
  <c r="CC759" i="14"/>
  <c r="CB759" i="14"/>
  <c r="CA759" i="14"/>
  <c r="BZ759" i="14"/>
  <c r="BW759" i="14"/>
  <c r="BV759" i="14"/>
  <c r="BU759" i="14"/>
  <c r="BT759" i="14"/>
  <c r="BG759" i="14"/>
  <c r="BE759" i="14"/>
  <c r="BC759" i="14"/>
  <c r="BB759" i="14"/>
  <c r="AX759" i="14"/>
  <c r="AR759" i="14"/>
  <c r="AQ759" i="14"/>
  <c r="AP759" i="14"/>
  <c r="AO759" i="14"/>
  <c r="AN759" i="14"/>
  <c r="AM759" i="14"/>
  <c r="AE759" i="14"/>
  <c r="X759" i="14"/>
  <c r="W759" i="14"/>
  <c r="B759" i="14"/>
  <c r="CW758" i="14"/>
  <c r="CV758" i="14"/>
  <c r="CS758" i="14"/>
  <c r="CQ758" i="14"/>
  <c r="CD758" i="14"/>
  <c r="CC758" i="14"/>
  <c r="CB758" i="14"/>
  <c r="CA758" i="14"/>
  <c r="BZ758" i="14"/>
  <c r="BW758" i="14"/>
  <c r="BV758" i="14"/>
  <c r="BU758" i="14"/>
  <c r="BT758" i="14"/>
  <c r="BG758" i="14"/>
  <c r="BE758" i="14"/>
  <c r="BC758" i="14"/>
  <c r="BB758" i="14"/>
  <c r="AX758" i="14"/>
  <c r="AR758" i="14"/>
  <c r="AQ758" i="14"/>
  <c r="AP758" i="14"/>
  <c r="AO758" i="14"/>
  <c r="AN758" i="14"/>
  <c r="AM758" i="14"/>
  <c r="AE758" i="14"/>
  <c r="X758" i="14"/>
  <c r="W758" i="14"/>
  <c r="B758" i="14"/>
  <c r="CW757" i="14"/>
  <c r="CV757" i="14"/>
  <c r="CS757" i="14"/>
  <c r="CQ757" i="14"/>
  <c r="CD757" i="14"/>
  <c r="CC757" i="14"/>
  <c r="CB757" i="14"/>
  <c r="CA757" i="14"/>
  <c r="BZ757" i="14"/>
  <c r="BW757" i="14"/>
  <c r="BV757" i="14"/>
  <c r="BU757" i="14"/>
  <c r="BT757" i="14"/>
  <c r="BG757" i="14"/>
  <c r="BE757" i="14"/>
  <c r="BC757" i="14"/>
  <c r="BB757" i="14"/>
  <c r="AX757" i="14"/>
  <c r="AR757" i="14"/>
  <c r="AQ757" i="14"/>
  <c r="AP757" i="14"/>
  <c r="AO757" i="14"/>
  <c r="AN757" i="14"/>
  <c r="AM757" i="14"/>
  <c r="AE757" i="14"/>
  <c r="X757" i="14"/>
  <c r="W757" i="14"/>
  <c r="B757" i="14"/>
  <c r="CW756" i="14"/>
  <c r="CV756" i="14"/>
  <c r="CS756" i="14"/>
  <c r="CQ756" i="14"/>
  <c r="CD756" i="14"/>
  <c r="CC756" i="14"/>
  <c r="CB756" i="14"/>
  <c r="CA756" i="14"/>
  <c r="BZ756" i="14"/>
  <c r="BW756" i="14"/>
  <c r="BV756" i="14"/>
  <c r="BU756" i="14"/>
  <c r="BT756" i="14"/>
  <c r="BG756" i="14"/>
  <c r="BE756" i="14"/>
  <c r="BC756" i="14"/>
  <c r="BB756" i="14"/>
  <c r="AX756" i="14"/>
  <c r="AR756" i="14"/>
  <c r="AQ756" i="14"/>
  <c r="AP756" i="14"/>
  <c r="AO756" i="14"/>
  <c r="AN756" i="14"/>
  <c r="AM756" i="14"/>
  <c r="AE756" i="14"/>
  <c r="X756" i="14"/>
  <c r="W756" i="14"/>
  <c r="B756" i="14"/>
  <c r="CW755" i="14"/>
  <c r="CV755" i="14"/>
  <c r="CS755" i="14"/>
  <c r="CQ755" i="14"/>
  <c r="CD755" i="14"/>
  <c r="CC755" i="14"/>
  <c r="CB755" i="14"/>
  <c r="CA755" i="14"/>
  <c r="BZ755" i="14"/>
  <c r="BW755" i="14"/>
  <c r="BV755" i="14"/>
  <c r="BU755" i="14"/>
  <c r="BT755" i="14"/>
  <c r="BG755" i="14"/>
  <c r="BE755" i="14"/>
  <c r="BC755" i="14"/>
  <c r="BB755" i="14"/>
  <c r="AX755" i="14"/>
  <c r="AR755" i="14"/>
  <c r="AQ755" i="14"/>
  <c r="AP755" i="14"/>
  <c r="AO755" i="14"/>
  <c r="AN755" i="14"/>
  <c r="AM755" i="14"/>
  <c r="AE755" i="14"/>
  <c r="X755" i="14"/>
  <c r="W755" i="14"/>
  <c r="B755" i="14"/>
  <c r="CW754" i="14"/>
  <c r="CV754" i="14"/>
  <c r="CS754" i="14"/>
  <c r="CQ754" i="14"/>
  <c r="CD754" i="14"/>
  <c r="CC754" i="14"/>
  <c r="CB754" i="14"/>
  <c r="CA754" i="14"/>
  <c r="BZ754" i="14"/>
  <c r="BW754" i="14"/>
  <c r="BV754" i="14"/>
  <c r="BU754" i="14"/>
  <c r="BT754" i="14"/>
  <c r="BG754" i="14"/>
  <c r="BE754" i="14"/>
  <c r="BC754" i="14"/>
  <c r="BB754" i="14"/>
  <c r="AX754" i="14"/>
  <c r="AR754" i="14"/>
  <c r="AQ754" i="14"/>
  <c r="AP754" i="14"/>
  <c r="AO754" i="14"/>
  <c r="AN754" i="14"/>
  <c r="AM754" i="14"/>
  <c r="AE754" i="14"/>
  <c r="X754" i="14"/>
  <c r="W754" i="14"/>
  <c r="B754" i="14"/>
  <c r="CW753" i="14"/>
  <c r="CV753" i="14"/>
  <c r="CS753" i="14"/>
  <c r="CQ753" i="14"/>
  <c r="CD753" i="14"/>
  <c r="CC753" i="14"/>
  <c r="CB753" i="14"/>
  <c r="CA753" i="14"/>
  <c r="BZ753" i="14"/>
  <c r="BW753" i="14"/>
  <c r="BV753" i="14"/>
  <c r="BU753" i="14"/>
  <c r="BT753" i="14"/>
  <c r="BG753" i="14"/>
  <c r="BE753" i="14"/>
  <c r="BC753" i="14"/>
  <c r="BB753" i="14"/>
  <c r="AX753" i="14"/>
  <c r="AR753" i="14"/>
  <c r="AQ753" i="14"/>
  <c r="AP753" i="14"/>
  <c r="AO753" i="14"/>
  <c r="AN753" i="14"/>
  <c r="AM753" i="14"/>
  <c r="AE753" i="14"/>
  <c r="X753" i="14"/>
  <c r="W753" i="14"/>
  <c r="B753" i="14"/>
  <c r="CW752" i="14"/>
  <c r="CV752" i="14"/>
  <c r="CS752" i="14"/>
  <c r="CQ752" i="14"/>
  <c r="CD752" i="14"/>
  <c r="CC752" i="14"/>
  <c r="CB752" i="14"/>
  <c r="CA752" i="14"/>
  <c r="BZ752" i="14"/>
  <c r="BW752" i="14"/>
  <c r="BV752" i="14"/>
  <c r="BU752" i="14"/>
  <c r="BT752" i="14"/>
  <c r="BG752" i="14"/>
  <c r="BE752" i="14"/>
  <c r="BC752" i="14"/>
  <c r="BB752" i="14"/>
  <c r="AX752" i="14"/>
  <c r="AR752" i="14"/>
  <c r="AQ752" i="14"/>
  <c r="AP752" i="14"/>
  <c r="AO752" i="14"/>
  <c r="AN752" i="14"/>
  <c r="AM752" i="14"/>
  <c r="AE752" i="14"/>
  <c r="X752" i="14"/>
  <c r="W752" i="14"/>
  <c r="B752" i="14"/>
  <c r="CW751" i="14"/>
  <c r="CV751" i="14"/>
  <c r="CS751" i="14"/>
  <c r="CQ751" i="14"/>
  <c r="CD751" i="14"/>
  <c r="CC751" i="14"/>
  <c r="CB751" i="14"/>
  <c r="CA751" i="14"/>
  <c r="BZ751" i="14"/>
  <c r="BW751" i="14"/>
  <c r="BV751" i="14"/>
  <c r="BU751" i="14"/>
  <c r="BT751" i="14"/>
  <c r="BG751" i="14"/>
  <c r="BE751" i="14"/>
  <c r="BC751" i="14"/>
  <c r="BB751" i="14"/>
  <c r="AX751" i="14"/>
  <c r="AR751" i="14"/>
  <c r="AQ751" i="14"/>
  <c r="AP751" i="14"/>
  <c r="AO751" i="14"/>
  <c r="AN751" i="14"/>
  <c r="AM751" i="14"/>
  <c r="AE751" i="14"/>
  <c r="X751" i="14"/>
  <c r="W751" i="14"/>
  <c r="B751" i="14"/>
  <c r="CW750" i="14"/>
  <c r="CV750" i="14"/>
  <c r="CS750" i="14"/>
  <c r="CQ750" i="14"/>
  <c r="CD750" i="14"/>
  <c r="CC750" i="14"/>
  <c r="CB750" i="14"/>
  <c r="CA750" i="14"/>
  <c r="BZ750" i="14"/>
  <c r="BW750" i="14"/>
  <c r="BV750" i="14"/>
  <c r="BU750" i="14"/>
  <c r="BT750" i="14"/>
  <c r="BG750" i="14"/>
  <c r="BE750" i="14"/>
  <c r="BC750" i="14"/>
  <c r="BB750" i="14"/>
  <c r="AX750" i="14"/>
  <c r="AR750" i="14"/>
  <c r="AQ750" i="14"/>
  <c r="AP750" i="14"/>
  <c r="AO750" i="14"/>
  <c r="AN750" i="14"/>
  <c r="AM750" i="14"/>
  <c r="AE750" i="14"/>
  <c r="X750" i="14"/>
  <c r="W750" i="14"/>
  <c r="B750" i="14"/>
  <c r="CW749" i="14"/>
  <c r="CV749" i="14"/>
  <c r="CS749" i="14"/>
  <c r="CQ749" i="14"/>
  <c r="CD749" i="14"/>
  <c r="CC749" i="14"/>
  <c r="CB749" i="14"/>
  <c r="CA749" i="14"/>
  <c r="BZ749" i="14"/>
  <c r="BW749" i="14"/>
  <c r="BV749" i="14"/>
  <c r="BU749" i="14"/>
  <c r="BT749" i="14"/>
  <c r="BG749" i="14"/>
  <c r="BE749" i="14"/>
  <c r="BC749" i="14"/>
  <c r="BB749" i="14"/>
  <c r="AX749" i="14"/>
  <c r="AR749" i="14"/>
  <c r="AQ749" i="14"/>
  <c r="AP749" i="14"/>
  <c r="AO749" i="14"/>
  <c r="AN749" i="14"/>
  <c r="AM749" i="14"/>
  <c r="AE749" i="14"/>
  <c r="X749" i="14"/>
  <c r="W749" i="14"/>
  <c r="B749" i="14"/>
  <c r="CW748" i="14"/>
  <c r="CV748" i="14"/>
  <c r="CS748" i="14"/>
  <c r="CQ748" i="14"/>
  <c r="CD748" i="14"/>
  <c r="CC748" i="14"/>
  <c r="CB748" i="14"/>
  <c r="CA748" i="14"/>
  <c r="BZ748" i="14"/>
  <c r="BW748" i="14"/>
  <c r="BV748" i="14"/>
  <c r="BU748" i="14"/>
  <c r="BT748" i="14"/>
  <c r="BG748" i="14"/>
  <c r="BE748" i="14"/>
  <c r="BC748" i="14"/>
  <c r="BB748" i="14"/>
  <c r="AX748" i="14"/>
  <c r="AR748" i="14"/>
  <c r="AQ748" i="14"/>
  <c r="AP748" i="14"/>
  <c r="AO748" i="14"/>
  <c r="AN748" i="14"/>
  <c r="AM748" i="14"/>
  <c r="AE748" i="14"/>
  <c r="X748" i="14"/>
  <c r="W748" i="14"/>
  <c r="B748" i="14"/>
  <c r="CW747" i="14"/>
  <c r="CV747" i="14"/>
  <c r="CS747" i="14"/>
  <c r="CQ747" i="14"/>
  <c r="CD747" i="14"/>
  <c r="CC747" i="14"/>
  <c r="CB747" i="14"/>
  <c r="CA747" i="14"/>
  <c r="BZ747" i="14"/>
  <c r="BW747" i="14"/>
  <c r="BV747" i="14"/>
  <c r="BU747" i="14"/>
  <c r="BT747" i="14"/>
  <c r="BG747" i="14"/>
  <c r="BE747" i="14"/>
  <c r="BC747" i="14"/>
  <c r="BB747" i="14"/>
  <c r="AX747" i="14"/>
  <c r="AR747" i="14"/>
  <c r="AQ747" i="14"/>
  <c r="AP747" i="14"/>
  <c r="AO747" i="14"/>
  <c r="AN747" i="14"/>
  <c r="AM747" i="14"/>
  <c r="AE747" i="14"/>
  <c r="X747" i="14"/>
  <c r="W747" i="14"/>
  <c r="B747" i="14"/>
  <c r="CW746" i="14"/>
  <c r="CV746" i="14"/>
  <c r="CS746" i="14"/>
  <c r="CQ746" i="14"/>
  <c r="CD746" i="14"/>
  <c r="CC746" i="14"/>
  <c r="CB746" i="14"/>
  <c r="CA746" i="14"/>
  <c r="BZ746" i="14"/>
  <c r="BW746" i="14"/>
  <c r="BV746" i="14"/>
  <c r="BU746" i="14"/>
  <c r="BT746" i="14"/>
  <c r="BG746" i="14"/>
  <c r="BE746" i="14"/>
  <c r="BC746" i="14"/>
  <c r="BB746" i="14"/>
  <c r="AX746" i="14"/>
  <c r="AR746" i="14"/>
  <c r="AQ746" i="14"/>
  <c r="AP746" i="14"/>
  <c r="AO746" i="14"/>
  <c r="AN746" i="14"/>
  <c r="AM746" i="14"/>
  <c r="AE746" i="14"/>
  <c r="X746" i="14"/>
  <c r="W746" i="14"/>
  <c r="B746" i="14"/>
  <c r="CW745" i="14"/>
  <c r="CV745" i="14"/>
  <c r="CS745" i="14"/>
  <c r="CQ745" i="14"/>
  <c r="CD745" i="14"/>
  <c r="CC745" i="14"/>
  <c r="CB745" i="14"/>
  <c r="CA745" i="14"/>
  <c r="BZ745" i="14"/>
  <c r="BW745" i="14"/>
  <c r="BV745" i="14"/>
  <c r="BU745" i="14"/>
  <c r="BT745" i="14"/>
  <c r="BG745" i="14"/>
  <c r="BE745" i="14"/>
  <c r="BC745" i="14"/>
  <c r="BB745" i="14"/>
  <c r="AX745" i="14"/>
  <c r="AR745" i="14"/>
  <c r="AQ745" i="14"/>
  <c r="AP745" i="14"/>
  <c r="AO745" i="14"/>
  <c r="AN745" i="14"/>
  <c r="AM745" i="14"/>
  <c r="AE745" i="14"/>
  <c r="X745" i="14"/>
  <c r="W745" i="14"/>
  <c r="B745" i="14"/>
  <c r="CW744" i="14"/>
  <c r="CV744" i="14"/>
  <c r="CS744" i="14"/>
  <c r="CQ744" i="14"/>
  <c r="CD744" i="14"/>
  <c r="CC744" i="14"/>
  <c r="CB744" i="14"/>
  <c r="CA744" i="14"/>
  <c r="BZ744" i="14"/>
  <c r="BW744" i="14"/>
  <c r="BV744" i="14"/>
  <c r="BU744" i="14"/>
  <c r="BT744" i="14"/>
  <c r="BG744" i="14"/>
  <c r="BE744" i="14"/>
  <c r="BC744" i="14"/>
  <c r="BB744" i="14"/>
  <c r="AX744" i="14"/>
  <c r="AR744" i="14"/>
  <c r="AQ744" i="14"/>
  <c r="AP744" i="14"/>
  <c r="AO744" i="14"/>
  <c r="AN744" i="14"/>
  <c r="AM744" i="14"/>
  <c r="AE744" i="14"/>
  <c r="X744" i="14"/>
  <c r="W744" i="14"/>
  <c r="B744" i="14"/>
  <c r="CW743" i="14"/>
  <c r="CV743" i="14"/>
  <c r="CS743" i="14"/>
  <c r="CQ743" i="14"/>
  <c r="CD743" i="14"/>
  <c r="CC743" i="14"/>
  <c r="CB743" i="14"/>
  <c r="CA743" i="14"/>
  <c r="BZ743" i="14"/>
  <c r="BW743" i="14"/>
  <c r="BV743" i="14"/>
  <c r="BU743" i="14"/>
  <c r="BT743" i="14"/>
  <c r="BG743" i="14"/>
  <c r="BE743" i="14"/>
  <c r="BC743" i="14"/>
  <c r="BB743" i="14"/>
  <c r="AX743" i="14"/>
  <c r="AR743" i="14"/>
  <c r="AQ743" i="14"/>
  <c r="AP743" i="14"/>
  <c r="AO743" i="14"/>
  <c r="AN743" i="14"/>
  <c r="AM743" i="14"/>
  <c r="AE743" i="14"/>
  <c r="X743" i="14"/>
  <c r="W743" i="14"/>
  <c r="B743" i="14"/>
  <c r="CW742" i="14"/>
  <c r="CV742" i="14"/>
  <c r="CS742" i="14"/>
  <c r="CQ742" i="14"/>
  <c r="CD742" i="14"/>
  <c r="CC742" i="14"/>
  <c r="CB742" i="14"/>
  <c r="CA742" i="14"/>
  <c r="BZ742" i="14"/>
  <c r="BW742" i="14"/>
  <c r="BV742" i="14"/>
  <c r="BU742" i="14"/>
  <c r="BT742" i="14"/>
  <c r="BG742" i="14"/>
  <c r="BE742" i="14"/>
  <c r="BC742" i="14"/>
  <c r="BB742" i="14"/>
  <c r="AX742" i="14"/>
  <c r="AR742" i="14"/>
  <c r="AQ742" i="14"/>
  <c r="AP742" i="14"/>
  <c r="AO742" i="14"/>
  <c r="AN742" i="14"/>
  <c r="AM742" i="14"/>
  <c r="AE742" i="14"/>
  <c r="X742" i="14"/>
  <c r="W742" i="14"/>
  <c r="B742" i="14"/>
  <c r="CW741" i="14"/>
  <c r="CV741" i="14"/>
  <c r="CS741" i="14"/>
  <c r="CQ741" i="14"/>
  <c r="CD741" i="14"/>
  <c r="CC741" i="14"/>
  <c r="CB741" i="14"/>
  <c r="CA741" i="14"/>
  <c r="BZ741" i="14"/>
  <c r="BW741" i="14"/>
  <c r="BV741" i="14"/>
  <c r="BU741" i="14"/>
  <c r="BT741" i="14"/>
  <c r="BG741" i="14"/>
  <c r="BE741" i="14"/>
  <c r="BC741" i="14"/>
  <c r="BB741" i="14"/>
  <c r="AX741" i="14"/>
  <c r="AR741" i="14"/>
  <c r="AQ741" i="14"/>
  <c r="AP741" i="14"/>
  <c r="AO741" i="14"/>
  <c r="AN741" i="14"/>
  <c r="AM741" i="14"/>
  <c r="AE741" i="14"/>
  <c r="X741" i="14"/>
  <c r="W741" i="14"/>
  <c r="B741" i="14"/>
  <c r="CW740" i="14"/>
  <c r="CV740" i="14"/>
  <c r="CS740" i="14"/>
  <c r="CQ740" i="14"/>
  <c r="CD740" i="14"/>
  <c r="CC740" i="14"/>
  <c r="CB740" i="14"/>
  <c r="CA740" i="14"/>
  <c r="BZ740" i="14"/>
  <c r="BW740" i="14"/>
  <c r="BV740" i="14"/>
  <c r="BU740" i="14"/>
  <c r="BT740" i="14"/>
  <c r="BG740" i="14"/>
  <c r="BE740" i="14"/>
  <c r="BC740" i="14"/>
  <c r="BB740" i="14"/>
  <c r="AX740" i="14"/>
  <c r="AR740" i="14"/>
  <c r="AQ740" i="14"/>
  <c r="AP740" i="14"/>
  <c r="AO740" i="14"/>
  <c r="AN740" i="14"/>
  <c r="AM740" i="14"/>
  <c r="AE740" i="14"/>
  <c r="X740" i="14"/>
  <c r="W740" i="14"/>
  <c r="B740" i="14"/>
  <c r="CW739" i="14"/>
  <c r="CV739" i="14"/>
  <c r="CS739" i="14"/>
  <c r="CQ739" i="14"/>
  <c r="CD739" i="14"/>
  <c r="CC739" i="14"/>
  <c r="CB739" i="14"/>
  <c r="CA739" i="14"/>
  <c r="BZ739" i="14"/>
  <c r="BW739" i="14"/>
  <c r="BV739" i="14"/>
  <c r="BU739" i="14"/>
  <c r="BT739" i="14"/>
  <c r="BG739" i="14"/>
  <c r="BE739" i="14"/>
  <c r="BC739" i="14"/>
  <c r="BB739" i="14"/>
  <c r="AX739" i="14"/>
  <c r="AR739" i="14"/>
  <c r="AQ739" i="14"/>
  <c r="AP739" i="14"/>
  <c r="AO739" i="14"/>
  <c r="AN739" i="14"/>
  <c r="AM739" i="14"/>
  <c r="AE739" i="14"/>
  <c r="X739" i="14"/>
  <c r="W739" i="14"/>
  <c r="B739" i="14"/>
  <c r="CW738" i="14"/>
  <c r="CV738" i="14"/>
  <c r="CS738" i="14"/>
  <c r="CQ738" i="14"/>
  <c r="CD738" i="14"/>
  <c r="CC738" i="14"/>
  <c r="CB738" i="14"/>
  <c r="CA738" i="14"/>
  <c r="BZ738" i="14"/>
  <c r="BW738" i="14"/>
  <c r="BV738" i="14"/>
  <c r="BU738" i="14"/>
  <c r="BT738" i="14"/>
  <c r="BG738" i="14"/>
  <c r="BE738" i="14"/>
  <c r="BC738" i="14"/>
  <c r="BB738" i="14"/>
  <c r="AX738" i="14"/>
  <c r="AR738" i="14"/>
  <c r="AQ738" i="14"/>
  <c r="AP738" i="14"/>
  <c r="AO738" i="14"/>
  <c r="AN738" i="14"/>
  <c r="AM738" i="14"/>
  <c r="AE738" i="14"/>
  <c r="X738" i="14"/>
  <c r="W738" i="14"/>
  <c r="B738" i="14"/>
  <c r="CW737" i="14"/>
  <c r="CV737" i="14"/>
  <c r="CS737" i="14"/>
  <c r="CQ737" i="14"/>
  <c r="CD737" i="14"/>
  <c r="CC737" i="14"/>
  <c r="CB737" i="14"/>
  <c r="CA737" i="14"/>
  <c r="BZ737" i="14"/>
  <c r="BW737" i="14"/>
  <c r="BV737" i="14"/>
  <c r="BU737" i="14"/>
  <c r="BT737" i="14"/>
  <c r="BG737" i="14"/>
  <c r="BE737" i="14"/>
  <c r="BC737" i="14"/>
  <c r="BB737" i="14"/>
  <c r="AX737" i="14"/>
  <c r="AR737" i="14"/>
  <c r="AQ737" i="14"/>
  <c r="AP737" i="14"/>
  <c r="AO737" i="14"/>
  <c r="AN737" i="14"/>
  <c r="AM737" i="14"/>
  <c r="AE737" i="14"/>
  <c r="X737" i="14"/>
  <c r="W737" i="14"/>
  <c r="B737" i="14"/>
  <c r="CW736" i="14"/>
  <c r="CV736" i="14"/>
  <c r="CS736" i="14"/>
  <c r="CQ736" i="14"/>
  <c r="CD736" i="14"/>
  <c r="CC736" i="14"/>
  <c r="CB736" i="14"/>
  <c r="CA736" i="14"/>
  <c r="BZ736" i="14"/>
  <c r="BW736" i="14"/>
  <c r="BV736" i="14"/>
  <c r="BU736" i="14"/>
  <c r="BT736" i="14"/>
  <c r="BG736" i="14"/>
  <c r="BE736" i="14"/>
  <c r="BC736" i="14"/>
  <c r="BB736" i="14"/>
  <c r="AX736" i="14"/>
  <c r="AR736" i="14"/>
  <c r="AQ736" i="14"/>
  <c r="AP736" i="14"/>
  <c r="AO736" i="14"/>
  <c r="AN736" i="14"/>
  <c r="AM736" i="14"/>
  <c r="AE736" i="14"/>
  <c r="X736" i="14"/>
  <c r="W736" i="14"/>
  <c r="B736" i="14"/>
  <c r="CW735" i="14"/>
  <c r="CV735" i="14"/>
  <c r="CS735" i="14"/>
  <c r="CQ735" i="14"/>
  <c r="CD735" i="14"/>
  <c r="CC735" i="14"/>
  <c r="CB735" i="14"/>
  <c r="CA735" i="14"/>
  <c r="BZ735" i="14"/>
  <c r="BW735" i="14"/>
  <c r="BV735" i="14"/>
  <c r="BU735" i="14"/>
  <c r="BT735" i="14"/>
  <c r="BG735" i="14"/>
  <c r="BE735" i="14"/>
  <c r="BC735" i="14"/>
  <c r="BB735" i="14"/>
  <c r="AX735" i="14"/>
  <c r="AR735" i="14"/>
  <c r="AQ735" i="14"/>
  <c r="AP735" i="14"/>
  <c r="AO735" i="14"/>
  <c r="AN735" i="14"/>
  <c r="AM735" i="14"/>
  <c r="AE735" i="14"/>
  <c r="X735" i="14"/>
  <c r="W735" i="14"/>
  <c r="B735" i="14"/>
  <c r="CW734" i="14"/>
  <c r="CV734" i="14"/>
  <c r="CS734" i="14"/>
  <c r="CQ734" i="14"/>
  <c r="CD734" i="14"/>
  <c r="CC734" i="14"/>
  <c r="CB734" i="14"/>
  <c r="CA734" i="14"/>
  <c r="BZ734" i="14"/>
  <c r="BW734" i="14"/>
  <c r="BV734" i="14"/>
  <c r="BU734" i="14"/>
  <c r="BT734" i="14"/>
  <c r="BG734" i="14"/>
  <c r="BE734" i="14"/>
  <c r="BC734" i="14"/>
  <c r="BB734" i="14"/>
  <c r="AX734" i="14"/>
  <c r="AR734" i="14"/>
  <c r="AQ734" i="14"/>
  <c r="AP734" i="14"/>
  <c r="AO734" i="14"/>
  <c r="AN734" i="14"/>
  <c r="AM734" i="14"/>
  <c r="AE734" i="14"/>
  <c r="X734" i="14"/>
  <c r="W734" i="14"/>
  <c r="B734" i="14"/>
  <c r="CW733" i="14"/>
  <c r="CV733" i="14"/>
  <c r="CS733" i="14"/>
  <c r="CQ733" i="14"/>
  <c r="CD733" i="14"/>
  <c r="CC733" i="14"/>
  <c r="CB733" i="14"/>
  <c r="CA733" i="14"/>
  <c r="BZ733" i="14"/>
  <c r="BW733" i="14"/>
  <c r="BV733" i="14"/>
  <c r="BU733" i="14"/>
  <c r="BT733" i="14"/>
  <c r="BG733" i="14"/>
  <c r="BE733" i="14"/>
  <c r="BC733" i="14"/>
  <c r="BB733" i="14"/>
  <c r="AX733" i="14"/>
  <c r="AR733" i="14"/>
  <c r="AQ733" i="14"/>
  <c r="AP733" i="14"/>
  <c r="AO733" i="14"/>
  <c r="AN733" i="14"/>
  <c r="AM733" i="14"/>
  <c r="AE733" i="14"/>
  <c r="X733" i="14"/>
  <c r="W733" i="14"/>
  <c r="B733" i="14"/>
  <c r="CW732" i="14"/>
  <c r="CV732" i="14"/>
  <c r="CS732" i="14"/>
  <c r="CQ732" i="14"/>
  <c r="CD732" i="14"/>
  <c r="CC732" i="14"/>
  <c r="CB732" i="14"/>
  <c r="CA732" i="14"/>
  <c r="BZ732" i="14"/>
  <c r="BW732" i="14"/>
  <c r="BV732" i="14"/>
  <c r="BU732" i="14"/>
  <c r="BT732" i="14"/>
  <c r="BG732" i="14"/>
  <c r="BE732" i="14"/>
  <c r="BC732" i="14"/>
  <c r="BB732" i="14"/>
  <c r="AX732" i="14"/>
  <c r="AR732" i="14"/>
  <c r="AQ732" i="14"/>
  <c r="AP732" i="14"/>
  <c r="AO732" i="14"/>
  <c r="AN732" i="14"/>
  <c r="AM732" i="14"/>
  <c r="AE732" i="14"/>
  <c r="X732" i="14"/>
  <c r="W732" i="14"/>
  <c r="B732" i="14"/>
  <c r="CW731" i="14"/>
  <c r="CV731" i="14"/>
  <c r="CS731" i="14"/>
  <c r="CQ731" i="14"/>
  <c r="CD731" i="14"/>
  <c r="CC731" i="14"/>
  <c r="CB731" i="14"/>
  <c r="CA731" i="14"/>
  <c r="BZ731" i="14"/>
  <c r="BW731" i="14"/>
  <c r="BV731" i="14"/>
  <c r="BU731" i="14"/>
  <c r="BT731" i="14"/>
  <c r="BG731" i="14"/>
  <c r="BE731" i="14"/>
  <c r="BC731" i="14"/>
  <c r="BB731" i="14"/>
  <c r="AX731" i="14"/>
  <c r="AR731" i="14"/>
  <c r="AQ731" i="14"/>
  <c r="AP731" i="14"/>
  <c r="AO731" i="14"/>
  <c r="AN731" i="14"/>
  <c r="AM731" i="14"/>
  <c r="AE731" i="14"/>
  <c r="X731" i="14"/>
  <c r="W731" i="14"/>
  <c r="B731" i="14"/>
  <c r="CW730" i="14"/>
  <c r="CV730" i="14"/>
  <c r="CS730" i="14"/>
  <c r="CQ730" i="14"/>
  <c r="CD730" i="14"/>
  <c r="CC730" i="14"/>
  <c r="CB730" i="14"/>
  <c r="CA730" i="14"/>
  <c r="BZ730" i="14"/>
  <c r="BW730" i="14"/>
  <c r="BV730" i="14"/>
  <c r="BU730" i="14"/>
  <c r="BT730" i="14"/>
  <c r="BG730" i="14"/>
  <c r="BE730" i="14"/>
  <c r="BC730" i="14"/>
  <c r="BB730" i="14"/>
  <c r="AX730" i="14"/>
  <c r="AR730" i="14"/>
  <c r="AQ730" i="14"/>
  <c r="AP730" i="14"/>
  <c r="AO730" i="14"/>
  <c r="AN730" i="14"/>
  <c r="AM730" i="14"/>
  <c r="AE730" i="14"/>
  <c r="X730" i="14"/>
  <c r="W730" i="14"/>
  <c r="B730" i="14"/>
  <c r="CW729" i="14"/>
  <c r="CV729" i="14"/>
  <c r="CS729" i="14"/>
  <c r="CQ729" i="14"/>
  <c r="CD729" i="14"/>
  <c r="CC729" i="14"/>
  <c r="CB729" i="14"/>
  <c r="CA729" i="14"/>
  <c r="BZ729" i="14"/>
  <c r="BW729" i="14"/>
  <c r="BV729" i="14"/>
  <c r="BU729" i="14"/>
  <c r="BT729" i="14"/>
  <c r="BG729" i="14"/>
  <c r="BE729" i="14"/>
  <c r="BC729" i="14"/>
  <c r="BB729" i="14"/>
  <c r="AX729" i="14"/>
  <c r="AR729" i="14"/>
  <c r="AQ729" i="14"/>
  <c r="AP729" i="14"/>
  <c r="AO729" i="14"/>
  <c r="AN729" i="14"/>
  <c r="AM729" i="14"/>
  <c r="AE729" i="14"/>
  <c r="X729" i="14"/>
  <c r="W729" i="14"/>
  <c r="B729" i="14"/>
  <c r="CW728" i="14"/>
  <c r="CV728" i="14"/>
  <c r="CS728" i="14"/>
  <c r="CQ728" i="14"/>
  <c r="CD728" i="14"/>
  <c r="CC728" i="14"/>
  <c r="CB728" i="14"/>
  <c r="CA728" i="14"/>
  <c r="BZ728" i="14"/>
  <c r="BW728" i="14"/>
  <c r="BV728" i="14"/>
  <c r="BU728" i="14"/>
  <c r="BT728" i="14"/>
  <c r="BG728" i="14"/>
  <c r="BE728" i="14"/>
  <c r="BC728" i="14"/>
  <c r="BB728" i="14"/>
  <c r="AX728" i="14"/>
  <c r="AR728" i="14"/>
  <c r="AQ728" i="14"/>
  <c r="AP728" i="14"/>
  <c r="AO728" i="14"/>
  <c r="AN728" i="14"/>
  <c r="AM728" i="14"/>
  <c r="AE728" i="14"/>
  <c r="X728" i="14"/>
  <c r="W728" i="14"/>
  <c r="B728" i="14"/>
  <c r="CW727" i="14"/>
  <c r="CV727" i="14"/>
  <c r="CS727" i="14"/>
  <c r="CQ727" i="14"/>
  <c r="CD727" i="14"/>
  <c r="CC727" i="14"/>
  <c r="CB727" i="14"/>
  <c r="CA727" i="14"/>
  <c r="BZ727" i="14"/>
  <c r="BW727" i="14"/>
  <c r="BV727" i="14"/>
  <c r="BU727" i="14"/>
  <c r="BT727" i="14"/>
  <c r="BG727" i="14"/>
  <c r="BE727" i="14"/>
  <c r="BC727" i="14"/>
  <c r="BB727" i="14"/>
  <c r="AX727" i="14"/>
  <c r="AR727" i="14"/>
  <c r="AQ727" i="14"/>
  <c r="AP727" i="14"/>
  <c r="AO727" i="14"/>
  <c r="AN727" i="14"/>
  <c r="AM727" i="14"/>
  <c r="AE727" i="14"/>
  <c r="X727" i="14"/>
  <c r="W727" i="14"/>
  <c r="B727" i="14"/>
  <c r="CW726" i="14"/>
  <c r="CV726" i="14"/>
  <c r="CS726" i="14"/>
  <c r="CQ726" i="14"/>
  <c r="CD726" i="14"/>
  <c r="CC726" i="14"/>
  <c r="CB726" i="14"/>
  <c r="CA726" i="14"/>
  <c r="BZ726" i="14"/>
  <c r="BW726" i="14"/>
  <c r="BV726" i="14"/>
  <c r="BU726" i="14"/>
  <c r="BT726" i="14"/>
  <c r="BG726" i="14"/>
  <c r="BE726" i="14"/>
  <c r="BC726" i="14"/>
  <c r="BB726" i="14"/>
  <c r="AX726" i="14"/>
  <c r="AR726" i="14"/>
  <c r="AQ726" i="14"/>
  <c r="AP726" i="14"/>
  <c r="AO726" i="14"/>
  <c r="AN726" i="14"/>
  <c r="AM726" i="14"/>
  <c r="AE726" i="14"/>
  <c r="X726" i="14"/>
  <c r="W726" i="14"/>
  <c r="B726" i="14"/>
  <c r="CW725" i="14"/>
  <c r="CV725" i="14"/>
  <c r="CS725" i="14"/>
  <c r="CQ725" i="14"/>
  <c r="CD725" i="14"/>
  <c r="CC725" i="14"/>
  <c r="CB725" i="14"/>
  <c r="CA725" i="14"/>
  <c r="BZ725" i="14"/>
  <c r="BW725" i="14"/>
  <c r="BV725" i="14"/>
  <c r="BU725" i="14"/>
  <c r="BT725" i="14"/>
  <c r="BG725" i="14"/>
  <c r="BE725" i="14"/>
  <c r="BC725" i="14"/>
  <c r="BB725" i="14"/>
  <c r="AX725" i="14"/>
  <c r="AR725" i="14"/>
  <c r="AQ725" i="14"/>
  <c r="AP725" i="14"/>
  <c r="AO725" i="14"/>
  <c r="AN725" i="14"/>
  <c r="AM725" i="14"/>
  <c r="AE725" i="14"/>
  <c r="X725" i="14"/>
  <c r="W725" i="14"/>
  <c r="B725" i="14"/>
  <c r="CW724" i="14"/>
  <c r="CV724" i="14"/>
  <c r="CS724" i="14"/>
  <c r="CQ724" i="14"/>
  <c r="CD724" i="14"/>
  <c r="CC724" i="14"/>
  <c r="CB724" i="14"/>
  <c r="CA724" i="14"/>
  <c r="BZ724" i="14"/>
  <c r="BW724" i="14"/>
  <c r="BV724" i="14"/>
  <c r="BU724" i="14"/>
  <c r="BT724" i="14"/>
  <c r="BG724" i="14"/>
  <c r="BE724" i="14"/>
  <c r="BC724" i="14"/>
  <c r="BB724" i="14"/>
  <c r="AX724" i="14"/>
  <c r="AR724" i="14"/>
  <c r="AQ724" i="14"/>
  <c r="AP724" i="14"/>
  <c r="AO724" i="14"/>
  <c r="AN724" i="14"/>
  <c r="AM724" i="14"/>
  <c r="AE724" i="14"/>
  <c r="X724" i="14"/>
  <c r="W724" i="14"/>
  <c r="B724" i="14"/>
  <c r="CW723" i="14"/>
  <c r="CV723" i="14"/>
  <c r="CS723" i="14"/>
  <c r="CQ723" i="14"/>
  <c r="CD723" i="14"/>
  <c r="CC723" i="14"/>
  <c r="CB723" i="14"/>
  <c r="CA723" i="14"/>
  <c r="BZ723" i="14"/>
  <c r="BW723" i="14"/>
  <c r="BV723" i="14"/>
  <c r="BU723" i="14"/>
  <c r="BT723" i="14"/>
  <c r="BG723" i="14"/>
  <c r="BE723" i="14"/>
  <c r="BC723" i="14"/>
  <c r="BB723" i="14"/>
  <c r="AX723" i="14"/>
  <c r="AR723" i="14"/>
  <c r="AQ723" i="14"/>
  <c r="AP723" i="14"/>
  <c r="AO723" i="14"/>
  <c r="AN723" i="14"/>
  <c r="AM723" i="14"/>
  <c r="AE723" i="14"/>
  <c r="X723" i="14"/>
  <c r="W723" i="14"/>
  <c r="B723" i="14"/>
  <c r="CW722" i="14"/>
  <c r="CV722" i="14"/>
  <c r="CS722" i="14"/>
  <c r="CQ722" i="14"/>
  <c r="CD722" i="14"/>
  <c r="CC722" i="14"/>
  <c r="CB722" i="14"/>
  <c r="CA722" i="14"/>
  <c r="BZ722" i="14"/>
  <c r="BW722" i="14"/>
  <c r="BV722" i="14"/>
  <c r="BU722" i="14"/>
  <c r="BT722" i="14"/>
  <c r="BG722" i="14"/>
  <c r="BE722" i="14"/>
  <c r="BC722" i="14"/>
  <c r="BB722" i="14"/>
  <c r="AX722" i="14"/>
  <c r="AR722" i="14"/>
  <c r="AQ722" i="14"/>
  <c r="AP722" i="14"/>
  <c r="AO722" i="14"/>
  <c r="AN722" i="14"/>
  <c r="AM722" i="14"/>
  <c r="AE722" i="14"/>
  <c r="X722" i="14"/>
  <c r="W722" i="14"/>
  <c r="B722" i="14"/>
  <c r="CW721" i="14"/>
  <c r="CV721" i="14"/>
  <c r="CS721" i="14"/>
  <c r="CQ721" i="14"/>
  <c r="CD721" i="14"/>
  <c r="CC721" i="14"/>
  <c r="CB721" i="14"/>
  <c r="CA721" i="14"/>
  <c r="BZ721" i="14"/>
  <c r="BW721" i="14"/>
  <c r="BV721" i="14"/>
  <c r="BU721" i="14"/>
  <c r="BT721" i="14"/>
  <c r="BG721" i="14"/>
  <c r="BE721" i="14"/>
  <c r="BC721" i="14"/>
  <c r="BB721" i="14"/>
  <c r="AX721" i="14"/>
  <c r="AR721" i="14"/>
  <c r="AQ721" i="14"/>
  <c r="AP721" i="14"/>
  <c r="AO721" i="14"/>
  <c r="AN721" i="14"/>
  <c r="AM721" i="14"/>
  <c r="AE721" i="14"/>
  <c r="X721" i="14"/>
  <c r="W721" i="14"/>
  <c r="B721" i="14"/>
  <c r="CW720" i="14"/>
  <c r="CV720" i="14"/>
  <c r="CS720" i="14"/>
  <c r="CQ720" i="14"/>
  <c r="CD720" i="14"/>
  <c r="CC720" i="14"/>
  <c r="CB720" i="14"/>
  <c r="CA720" i="14"/>
  <c r="BZ720" i="14"/>
  <c r="BW720" i="14"/>
  <c r="BV720" i="14"/>
  <c r="BU720" i="14"/>
  <c r="BT720" i="14"/>
  <c r="BG720" i="14"/>
  <c r="BE720" i="14"/>
  <c r="BC720" i="14"/>
  <c r="BB720" i="14"/>
  <c r="AX720" i="14"/>
  <c r="AR720" i="14"/>
  <c r="AQ720" i="14"/>
  <c r="AP720" i="14"/>
  <c r="AO720" i="14"/>
  <c r="AN720" i="14"/>
  <c r="AM720" i="14"/>
  <c r="AE720" i="14"/>
  <c r="X720" i="14"/>
  <c r="W720" i="14"/>
  <c r="B720" i="14"/>
  <c r="CW719" i="14"/>
  <c r="CV719" i="14"/>
  <c r="CS719" i="14"/>
  <c r="CQ719" i="14"/>
  <c r="CD719" i="14"/>
  <c r="CC719" i="14"/>
  <c r="CB719" i="14"/>
  <c r="CA719" i="14"/>
  <c r="BZ719" i="14"/>
  <c r="BW719" i="14"/>
  <c r="BV719" i="14"/>
  <c r="BU719" i="14"/>
  <c r="BT719" i="14"/>
  <c r="BG719" i="14"/>
  <c r="BE719" i="14"/>
  <c r="BC719" i="14"/>
  <c r="BB719" i="14"/>
  <c r="AX719" i="14"/>
  <c r="AR719" i="14"/>
  <c r="AQ719" i="14"/>
  <c r="AP719" i="14"/>
  <c r="AO719" i="14"/>
  <c r="AN719" i="14"/>
  <c r="AM719" i="14"/>
  <c r="AE719" i="14"/>
  <c r="X719" i="14"/>
  <c r="W719" i="14"/>
  <c r="B719" i="14"/>
  <c r="CW718" i="14"/>
  <c r="CV718" i="14"/>
  <c r="CS718" i="14"/>
  <c r="CQ718" i="14"/>
  <c r="CD718" i="14"/>
  <c r="CC718" i="14"/>
  <c r="CB718" i="14"/>
  <c r="CA718" i="14"/>
  <c r="BZ718" i="14"/>
  <c r="BW718" i="14"/>
  <c r="BV718" i="14"/>
  <c r="BU718" i="14"/>
  <c r="BT718" i="14"/>
  <c r="BG718" i="14"/>
  <c r="BE718" i="14"/>
  <c r="BC718" i="14"/>
  <c r="BB718" i="14"/>
  <c r="AX718" i="14"/>
  <c r="AR718" i="14"/>
  <c r="AQ718" i="14"/>
  <c r="AP718" i="14"/>
  <c r="AO718" i="14"/>
  <c r="AN718" i="14"/>
  <c r="AM718" i="14"/>
  <c r="AE718" i="14"/>
  <c r="X718" i="14"/>
  <c r="W718" i="14"/>
  <c r="B718" i="14"/>
  <c r="CW717" i="14"/>
  <c r="CV717" i="14"/>
  <c r="CS717" i="14"/>
  <c r="CQ717" i="14"/>
  <c r="CD717" i="14"/>
  <c r="CC717" i="14"/>
  <c r="CB717" i="14"/>
  <c r="CA717" i="14"/>
  <c r="BZ717" i="14"/>
  <c r="BW717" i="14"/>
  <c r="BV717" i="14"/>
  <c r="BU717" i="14"/>
  <c r="BT717" i="14"/>
  <c r="BG717" i="14"/>
  <c r="BE717" i="14"/>
  <c r="BC717" i="14"/>
  <c r="BB717" i="14"/>
  <c r="AX717" i="14"/>
  <c r="AR717" i="14"/>
  <c r="AQ717" i="14"/>
  <c r="AP717" i="14"/>
  <c r="AO717" i="14"/>
  <c r="AN717" i="14"/>
  <c r="AM717" i="14"/>
  <c r="AE717" i="14"/>
  <c r="X717" i="14"/>
  <c r="W717" i="14"/>
  <c r="B717" i="14"/>
  <c r="CW716" i="14"/>
  <c r="CV716" i="14"/>
  <c r="CS716" i="14"/>
  <c r="CQ716" i="14"/>
  <c r="CD716" i="14"/>
  <c r="CC716" i="14"/>
  <c r="CB716" i="14"/>
  <c r="CA716" i="14"/>
  <c r="BZ716" i="14"/>
  <c r="BW716" i="14"/>
  <c r="BV716" i="14"/>
  <c r="BU716" i="14"/>
  <c r="BT716" i="14"/>
  <c r="BG716" i="14"/>
  <c r="BE716" i="14"/>
  <c r="BC716" i="14"/>
  <c r="BB716" i="14"/>
  <c r="AX716" i="14"/>
  <c r="AR716" i="14"/>
  <c r="AQ716" i="14"/>
  <c r="AP716" i="14"/>
  <c r="AO716" i="14"/>
  <c r="AN716" i="14"/>
  <c r="AM716" i="14"/>
  <c r="AE716" i="14"/>
  <c r="X716" i="14"/>
  <c r="W716" i="14"/>
  <c r="B716" i="14"/>
  <c r="CW715" i="14"/>
  <c r="CV715" i="14"/>
  <c r="CS715" i="14"/>
  <c r="CQ715" i="14"/>
  <c r="CD715" i="14"/>
  <c r="CC715" i="14"/>
  <c r="CB715" i="14"/>
  <c r="CA715" i="14"/>
  <c r="BZ715" i="14"/>
  <c r="BW715" i="14"/>
  <c r="BV715" i="14"/>
  <c r="BU715" i="14"/>
  <c r="BT715" i="14"/>
  <c r="BG715" i="14"/>
  <c r="BE715" i="14"/>
  <c r="BC715" i="14"/>
  <c r="BB715" i="14"/>
  <c r="AX715" i="14"/>
  <c r="AR715" i="14"/>
  <c r="AQ715" i="14"/>
  <c r="AP715" i="14"/>
  <c r="AO715" i="14"/>
  <c r="AN715" i="14"/>
  <c r="AM715" i="14"/>
  <c r="AE715" i="14"/>
  <c r="X715" i="14"/>
  <c r="W715" i="14"/>
  <c r="B715" i="14"/>
  <c r="CW714" i="14"/>
  <c r="CV714" i="14"/>
  <c r="CS714" i="14"/>
  <c r="CQ714" i="14"/>
  <c r="CD714" i="14"/>
  <c r="CC714" i="14"/>
  <c r="CB714" i="14"/>
  <c r="CA714" i="14"/>
  <c r="BZ714" i="14"/>
  <c r="BW714" i="14"/>
  <c r="BV714" i="14"/>
  <c r="BU714" i="14"/>
  <c r="BT714" i="14"/>
  <c r="BG714" i="14"/>
  <c r="BE714" i="14"/>
  <c r="BC714" i="14"/>
  <c r="BB714" i="14"/>
  <c r="AX714" i="14"/>
  <c r="AR714" i="14"/>
  <c r="AQ714" i="14"/>
  <c r="AP714" i="14"/>
  <c r="AO714" i="14"/>
  <c r="AN714" i="14"/>
  <c r="AM714" i="14"/>
  <c r="AE714" i="14"/>
  <c r="X714" i="14"/>
  <c r="W714" i="14"/>
  <c r="B714" i="14"/>
  <c r="CW713" i="14"/>
  <c r="CV713" i="14"/>
  <c r="CS713" i="14"/>
  <c r="CQ713" i="14"/>
  <c r="CD713" i="14"/>
  <c r="CC713" i="14"/>
  <c r="CB713" i="14"/>
  <c r="CA713" i="14"/>
  <c r="BZ713" i="14"/>
  <c r="BW713" i="14"/>
  <c r="BV713" i="14"/>
  <c r="BU713" i="14"/>
  <c r="BT713" i="14"/>
  <c r="BG713" i="14"/>
  <c r="BE713" i="14"/>
  <c r="BC713" i="14"/>
  <c r="BB713" i="14"/>
  <c r="AX713" i="14"/>
  <c r="AR713" i="14"/>
  <c r="AQ713" i="14"/>
  <c r="AP713" i="14"/>
  <c r="AO713" i="14"/>
  <c r="AN713" i="14"/>
  <c r="AM713" i="14"/>
  <c r="AE713" i="14"/>
  <c r="X713" i="14"/>
  <c r="W713" i="14"/>
  <c r="B713" i="14"/>
  <c r="CW712" i="14"/>
  <c r="CV712" i="14"/>
  <c r="CS712" i="14"/>
  <c r="CQ712" i="14"/>
  <c r="CD712" i="14"/>
  <c r="CC712" i="14"/>
  <c r="CB712" i="14"/>
  <c r="CA712" i="14"/>
  <c r="BZ712" i="14"/>
  <c r="BW712" i="14"/>
  <c r="BV712" i="14"/>
  <c r="BU712" i="14"/>
  <c r="BT712" i="14"/>
  <c r="BG712" i="14"/>
  <c r="BE712" i="14"/>
  <c r="BC712" i="14"/>
  <c r="BB712" i="14"/>
  <c r="AX712" i="14"/>
  <c r="AR712" i="14"/>
  <c r="AQ712" i="14"/>
  <c r="AP712" i="14"/>
  <c r="AO712" i="14"/>
  <c r="AN712" i="14"/>
  <c r="AM712" i="14"/>
  <c r="AE712" i="14"/>
  <c r="X712" i="14"/>
  <c r="W712" i="14"/>
  <c r="B712" i="14"/>
  <c r="CW711" i="14"/>
  <c r="CV711" i="14"/>
  <c r="CS711" i="14"/>
  <c r="CQ711" i="14"/>
  <c r="CD711" i="14"/>
  <c r="CC711" i="14"/>
  <c r="CB711" i="14"/>
  <c r="CA711" i="14"/>
  <c r="BZ711" i="14"/>
  <c r="BW711" i="14"/>
  <c r="BV711" i="14"/>
  <c r="BU711" i="14"/>
  <c r="BT711" i="14"/>
  <c r="BG711" i="14"/>
  <c r="BE711" i="14"/>
  <c r="BC711" i="14"/>
  <c r="BB711" i="14"/>
  <c r="AX711" i="14"/>
  <c r="AR711" i="14"/>
  <c r="AQ711" i="14"/>
  <c r="AP711" i="14"/>
  <c r="AO711" i="14"/>
  <c r="AN711" i="14"/>
  <c r="AM711" i="14"/>
  <c r="AE711" i="14"/>
  <c r="X711" i="14"/>
  <c r="W711" i="14"/>
  <c r="B711" i="14"/>
  <c r="CW710" i="14"/>
  <c r="CV710" i="14"/>
  <c r="CS710" i="14"/>
  <c r="CQ710" i="14"/>
  <c r="CD710" i="14"/>
  <c r="CC710" i="14"/>
  <c r="CB710" i="14"/>
  <c r="CA710" i="14"/>
  <c r="BZ710" i="14"/>
  <c r="BW710" i="14"/>
  <c r="BV710" i="14"/>
  <c r="BU710" i="14"/>
  <c r="BT710" i="14"/>
  <c r="BG710" i="14"/>
  <c r="BE710" i="14"/>
  <c r="BC710" i="14"/>
  <c r="BB710" i="14"/>
  <c r="AX710" i="14"/>
  <c r="AR710" i="14"/>
  <c r="AQ710" i="14"/>
  <c r="AP710" i="14"/>
  <c r="AO710" i="14"/>
  <c r="AN710" i="14"/>
  <c r="AM710" i="14"/>
  <c r="AE710" i="14"/>
  <c r="X710" i="14"/>
  <c r="W710" i="14"/>
  <c r="B710" i="14"/>
  <c r="CW709" i="14"/>
  <c r="CV709" i="14"/>
  <c r="CS709" i="14"/>
  <c r="CQ709" i="14"/>
  <c r="CD709" i="14"/>
  <c r="CC709" i="14"/>
  <c r="CB709" i="14"/>
  <c r="CA709" i="14"/>
  <c r="BZ709" i="14"/>
  <c r="BW709" i="14"/>
  <c r="BV709" i="14"/>
  <c r="BU709" i="14"/>
  <c r="BT709" i="14"/>
  <c r="BG709" i="14"/>
  <c r="BE709" i="14"/>
  <c r="BC709" i="14"/>
  <c r="BB709" i="14"/>
  <c r="AX709" i="14"/>
  <c r="AR709" i="14"/>
  <c r="AQ709" i="14"/>
  <c r="AP709" i="14"/>
  <c r="AO709" i="14"/>
  <c r="AN709" i="14"/>
  <c r="AM709" i="14"/>
  <c r="AE709" i="14"/>
  <c r="X709" i="14"/>
  <c r="W709" i="14"/>
  <c r="B709" i="14"/>
  <c r="CW708" i="14"/>
  <c r="CV708" i="14"/>
  <c r="CS708" i="14"/>
  <c r="CQ708" i="14"/>
  <c r="CD708" i="14"/>
  <c r="CC708" i="14"/>
  <c r="CB708" i="14"/>
  <c r="CA708" i="14"/>
  <c r="BZ708" i="14"/>
  <c r="BW708" i="14"/>
  <c r="BV708" i="14"/>
  <c r="BU708" i="14"/>
  <c r="BT708" i="14"/>
  <c r="BG708" i="14"/>
  <c r="BE708" i="14"/>
  <c r="BC708" i="14"/>
  <c r="BB708" i="14"/>
  <c r="AX708" i="14"/>
  <c r="AR708" i="14"/>
  <c r="AQ708" i="14"/>
  <c r="AP708" i="14"/>
  <c r="AO708" i="14"/>
  <c r="AN708" i="14"/>
  <c r="AM708" i="14"/>
  <c r="AE708" i="14"/>
  <c r="X708" i="14"/>
  <c r="W708" i="14"/>
  <c r="B708" i="14"/>
  <c r="CW707" i="14"/>
  <c r="CV707" i="14"/>
  <c r="CS707" i="14"/>
  <c r="CQ707" i="14"/>
  <c r="CD707" i="14"/>
  <c r="CC707" i="14"/>
  <c r="CB707" i="14"/>
  <c r="CA707" i="14"/>
  <c r="BZ707" i="14"/>
  <c r="BW707" i="14"/>
  <c r="BV707" i="14"/>
  <c r="BU707" i="14"/>
  <c r="BT707" i="14"/>
  <c r="BG707" i="14"/>
  <c r="BE707" i="14"/>
  <c r="BC707" i="14"/>
  <c r="BB707" i="14"/>
  <c r="AX707" i="14"/>
  <c r="AR707" i="14"/>
  <c r="AQ707" i="14"/>
  <c r="AP707" i="14"/>
  <c r="AO707" i="14"/>
  <c r="AN707" i="14"/>
  <c r="AM707" i="14"/>
  <c r="AE707" i="14"/>
  <c r="X707" i="14"/>
  <c r="W707" i="14"/>
  <c r="B707" i="14"/>
  <c r="CW706" i="14"/>
  <c r="CV706" i="14"/>
  <c r="CS706" i="14"/>
  <c r="CQ706" i="14"/>
  <c r="CD706" i="14"/>
  <c r="CC706" i="14"/>
  <c r="CB706" i="14"/>
  <c r="CA706" i="14"/>
  <c r="BZ706" i="14"/>
  <c r="BW706" i="14"/>
  <c r="BV706" i="14"/>
  <c r="BU706" i="14"/>
  <c r="BT706" i="14"/>
  <c r="BG706" i="14"/>
  <c r="BE706" i="14"/>
  <c r="BC706" i="14"/>
  <c r="BB706" i="14"/>
  <c r="AX706" i="14"/>
  <c r="AR706" i="14"/>
  <c r="AQ706" i="14"/>
  <c r="AP706" i="14"/>
  <c r="AO706" i="14"/>
  <c r="AN706" i="14"/>
  <c r="AM706" i="14"/>
  <c r="AE706" i="14"/>
  <c r="X706" i="14"/>
  <c r="W706" i="14"/>
  <c r="B706" i="14"/>
  <c r="CW705" i="14"/>
  <c r="CV705" i="14"/>
  <c r="CS705" i="14"/>
  <c r="CQ705" i="14"/>
  <c r="CD705" i="14"/>
  <c r="CC705" i="14"/>
  <c r="CB705" i="14"/>
  <c r="CA705" i="14"/>
  <c r="BZ705" i="14"/>
  <c r="BW705" i="14"/>
  <c r="BV705" i="14"/>
  <c r="BU705" i="14"/>
  <c r="BT705" i="14"/>
  <c r="BG705" i="14"/>
  <c r="BE705" i="14"/>
  <c r="BC705" i="14"/>
  <c r="BB705" i="14"/>
  <c r="AX705" i="14"/>
  <c r="AR705" i="14"/>
  <c r="AQ705" i="14"/>
  <c r="AP705" i="14"/>
  <c r="AO705" i="14"/>
  <c r="AN705" i="14"/>
  <c r="AM705" i="14"/>
  <c r="AE705" i="14"/>
  <c r="X705" i="14"/>
  <c r="W705" i="14"/>
  <c r="B705" i="14"/>
  <c r="CW704" i="14"/>
  <c r="CV704" i="14"/>
  <c r="CS704" i="14"/>
  <c r="CQ704" i="14"/>
  <c r="CD704" i="14"/>
  <c r="CC704" i="14"/>
  <c r="CB704" i="14"/>
  <c r="CA704" i="14"/>
  <c r="BZ704" i="14"/>
  <c r="BW704" i="14"/>
  <c r="BV704" i="14"/>
  <c r="BU704" i="14"/>
  <c r="BT704" i="14"/>
  <c r="BG704" i="14"/>
  <c r="BE704" i="14"/>
  <c r="BC704" i="14"/>
  <c r="BB704" i="14"/>
  <c r="AX704" i="14"/>
  <c r="AR704" i="14"/>
  <c r="AQ704" i="14"/>
  <c r="AP704" i="14"/>
  <c r="AO704" i="14"/>
  <c r="AN704" i="14"/>
  <c r="AM704" i="14"/>
  <c r="AE704" i="14"/>
  <c r="X704" i="14"/>
  <c r="W704" i="14"/>
  <c r="B704" i="14"/>
  <c r="CW703" i="14"/>
  <c r="CV703" i="14"/>
  <c r="CS703" i="14"/>
  <c r="CQ703" i="14"/>
  <c r="CD703" i="14"/>
  <c r="CC703" i="14"/>
  <c r="CB703" i="14"/>
  <c r="CA703" i="14"/>
  <c r="BZ703" i="14"/>
  <c r="BW703" i="14"/>
  <c r="BV703" i="14"/>
  <c r="BU703" i="14"/>
  <c r="BT703" i="14"/>
  <c r="BG703" i="14"/>
  <c r="BE703" i="14"/>
  <c r="BC703" i="14"/>
  <c r="BB703" i="14"/>
  <c r="AX703" i="14"/>
  <c r="AR703" i="14"/>
  <c r="AQ703" i="14"/>
  <c r="AP703" i="14"/>
  <c r="AO703" i="14"/>
  <c r="AN703" i="14"/>
  <c r="AM703" i="14"/>
  <c r="AE703" i="14"/>
  <c r="X703" i="14"/>
  <c r="W703" i="14"/>
  <c r="B703" i="14"/>
  <c r="CW702" i="14"/>
  <c r="CV702" i="14"/>
  <c r="CS702" i="14"/>
  <c r="CQ702" i="14"/>
  <c r="CD702" i="14"/>
  <c r="CC702" i="14"/>
  <c r="CB702" i="14"/>
  <c r="CA702" i="14"/>
  <c r="BZ702" i="14"/>
  <c r="BW702" i="14"/>
  <c r="BV702" i="14"/>
  <c r="BU702" i="14"/>
  <c r="BT702" i="14"/>
  <c r="BG702" i="14"/>
  <c r="BE702" i="14"/>
  <c r="BC702" i="14"/>
  <c r="BB702" i="14"/>
  <c r="AX702" i="14"/>
  <c r="AR702" i="14"/>
  <c r="AQ702" i="14"/>
  <c r="AP702" i="14"/>
  <c r="AO702" i="14"/>
  <c r="AN702" i="14"/>
  <c r="AM702" i="14"/>
  <c r="AE702" i="14"/>
  <c r="X702" i="14"/>
  <c r="W702" i="14"/>
  <c r="B702" i="14"/>
  <c r="CW701" i="14"/>
  <c r="CV701" i="14"/>
  <c r="CS701" i="14"/>
  <c r="CQ701" i="14"/>
  <c r="CD701" i="14"/>
  <c r="CC701" i="14"/>
  <c r="CB701" i="14"/>
  <c r="CA701" i="14"/>
  <c r="BZ701" i="14"/>
  <c r="BW701" i="14"/>
  <c r="BV701" i="14"/>
  <c r="BU701" i="14"/>
  <c r="BT701" i="14"/>
  <c r="BG701" i="14"/>
  <c r="BE701" i="14"/>
  <c r="BC701" i="14"/>
  <c r="BB701" i="14"/>
  <c r="AX701" i="14"/>
  <c r="AR701" i="14"/>
  <c r="AQ701" i="14"/>
  <c r="AP701" i="14"/>
  <c r="AO701" i="14"/>
  <c r="AN701" i="14"/>
  <c r="AM701" i="14"/>
  <c r="AE701" i="14"/>
  <c r="X701" i="14"/>
  <c r="W701" i="14"/>
  <c r="B701" i="14"/>
  <c r="CW700" i="14"/>
  <c r="CV700" i="14"/>
  <c r="CS700" i="14"/>
  <c r="CQ700" i="14"/>
  <c r="CD700" i="14"/>
  <c r="CC700" i="14"/>
  <c r="CB700" i="14"/>
  <c r="CA700" i="14"/>
  <c r="BZ700" i="14"/>
  <c r="BW700" i="14"/>
  <c r="BV700" i="14"/>
  <c r="BU700" i="14"/>
  <c r="BT700" i="14"/>
  <c r="BG700" i="14"/>
  <c r="BE700" i="14"/>
  <c r="BC700" i="14"/>
  <c r="BB700" i="14"/>
  <c r="AX700" i="14"/>
  <c r="AR700" i="14"/>
  <c r="AQ700" i="14"/>
  <c r="AP700" i="14"/>
  <c r="AO700" i="14"/>
  <c r="AN700" i="14"/>
  <c r="AM700" i="14"/>
  <c r="AE700" i="14"/>
  <c r="X700" i="14"/>
  <c r="W700" i="14"/>
  <c r="B700" i="14"/>
  <c r="CW699" i="14"/>
  <c r="CV699" i="14"/>
  <c r="CS699" i="14"/>
  <c r="CQ699" i="14"/>
  <c r="CD699" i="14"/>
  <c r="CC699" i="14"/>
  <c r="CB699" i="14"/>
  <c r="CA699" i="14"/>
  <c r="BZ699" i="14"/>
  <c r="BW699" i="14"/>
  <c r="BV699" i="14"/>
  <c r="BU699" i="14"/>
  <c r="BT699" i="14"/>
  <c r="BG699" i="14"/>
  <c r="BE699" i="14"/>
  <c r="BC699" i="14"/>
  <c r="BB699" i="14"/>
  <c r="AX699" i="14"/>
  <c r="AR699" i="14"/>
  <c r="AQ699" i="14"/>
  <c r="AP699" i="14"/>
  <c r="AO699" i="14"/>
  <c r="AN699" i="14"/>
  <c r="AM699" i="14"/>
  <c r="AE699" i="14"/>
  <c r="X699" i="14"/>
  <c r="W699" i="14"/>
  <c r="B699" i="14"/>
  <c r="CW698" i="14"/>
  <c r="CV698" i="14"/>
  <c r="CS698" i="14"/>
  <c r="CQ698" i="14"/>
  <c r="CD698" i="14"/>
  <c r="CC698" i="14"/>
  <c r="CB698" i="14"/>
  <c r="CA698" i="14"/>
  <c r="BZ698" i="14"/>
  <c r="BW698" i="14"/>
  <c r="BV698" i="14"/>
  <c r="BU698" i="14"/>
  <c r="BT698" i="14"/>
  <c r="BG698" i="14"/>
  <c r="BE698" i="14"/>
  <c r="BC698" i="14"/>
  <c r="BB698" i="14"/>
  <c r="AX698" i="14"/>
  <c r="AR698" i="14"/>
  <c r="AQ698" i="14"/>
  <c r="AP698" i="14"/>
  <c r="AO698" i="14"/>
  <c r="AN698" i="14"/>
  <c r="AM698" i="14"/>
  <c r="AE698" i="14"/>
  <c r="X698" i="14"/>
  <c r="W698" i="14"/>
  <c r="B698" i="14"/>
  <c r="CW697" i="14"/>
  <c r="CV697" i="14"/>
  <c r="CS697" i="14"/>
  <c r="CQ697" i="14"/>
  <c r="CD697" i="14"/>
  <c r="CC697" i="14"/>
  <c r="CB697" i="14"/>
  <c r="CA697" i="14"/>
  <c r="BZ697" i="14"/>
  <c r="BW697" i="14"/>
  <c r="BV697" i="14"/>
  <c r="BU697" i="14"/>
  <c r="BT697" i="14"/>
  <c r="BG697" i="14"/>
  <c r="BE697" i="14"/>
  <c r="BC697" i="14"/>
  <c r="BB697" i="14"/>
  <c r="AX697" i="14"/>
  <c r="AR697" i="14"/>
  <c r="AQ697" i="14"/>
  <c r="AP697" i="14"/>
  <c r="AO697" i="14"/>
  <c r="AN697" i="14"/>
  <c r="AM697" i="14"/>
  <c r="AE697" i="14"/>
  <c r="X697" i="14"/>
  <c r="W697" i="14"/>
  <c r="B697" i="14"/>
  <c r="CW696" i="14"/>
  <c r="CV696" i="14"/>
  <c r="CS696" i="14"/>
  <c r="CQ696" i="14"/>
  <c r="CD696" i="14"/>
  <c r="CC696" i="14"/>
  <c r="CB696" i="14"/>
  <c r="CA696" i="14"/>
  <c r="BZ696" i="14"/>
  <c r="BW696" i="14"/>
  <c r="BV696" i="14"/>
  <c r="BU696" i="14"/>
  <c r="BT696" i="14"/>
  <c r="BG696" i="14"/>
  <c r="BE696" i="14"/>
  <c r="BC696" i="14"/>
  <c r="BB696" i="14"/>
  <c r="AX696" i="14"/>
  <c r="AR696" i="14"/>
  <c r="AQ696" i="14"/>
  <c r="AP696" i="14"/>
  <c r="AO696" i="14"/>
  <c r="AN696" i="14"/>
  <c r="AM696" i="14"/>
  <c r="AE696" i="14"/>
  <c r="X696" i="14"/>
  <c r="W696" i="14"/>
  <c r="B696" i="14"/>
  <c r="CW695" i="14"/>
  <c r="CV695" i="14"/>
  <c r="CS695" i="14"/>
  <c r="CQ695" i="14"/>
  <c r="CD695" i="14"/>
  <c r="CC695" i="14"/>
  <c r="CB695" i="14"/>
  <c r="CA695" i="14"/>
  <c r="BZ695" i="14"/>
  <c r="BW695" i="14"/>
  <c r="BV695" i="14"/>
  <c r="BU695" i="14"/>
  <c r="BT695" i="14"/>
  <c r="BG695" i="14"/>
  <c r="BE695" i="14"/>
  <c r="BC695" i="14"/>
  <c r="BB695" i="14"/>
  <c r="AX695" i="14"/>
  <c r="AR695" i="14"/>
  <c r="AQ695" i="14"/>
  <c r="AP695" i="14"/>
  <c r="AO695" i="14"/>
  <c r="AN695" i="14"/>
  <c r="AM695" i="14"/>
  <c r="AE695" i="14"/>
  <c r="X695" i="14"/>
  <c r="W695" i="14"/>
  <c r="B695" i="14"/>
  <c r="CW694" i="14"/>
  <c r="CV694" i="14"/>
  <c r="CS694" i="14"/>
  <c r="CQ694" i="14"/>
  <c r="CD694" i="14"/>
  <c r="CC694" i="14"/>
  <c r="CB694" i="14"/>
  <c r="CA694" i="14"/>
  <c r="BZ694" i="14"/>
  <c r="BW694" i="14"/>
  <c r="BV694" i="14"/>
  <c r="BU694" i="14"/>
  <c r="BT694" i="14"/>
  <c r="BG694" i="14"/>
  <c r="BE694" i="14"/>
  <c r="BC694" i="14"/>
  <c r="BB694" i="14"/>
  <c r="AX694" i="14"/>
  <c r="AR694" i="14"/>
  <c r="AQ694" i="14"/>
  <c r="AP694" i="14"/>
  <c r="AO694" i="14"/>
  <c r="AN694" i="14"/>
  <c r="AM694" i="14"/>
  <c r="AE694" i="14"/>
  <c r="X694" i="14"/>
  <c r="W694" i="14"/>
  <c r="B694" i="14"/>
  <c r="CW693" i="14"/>
  <c r="CV693" i="14"/>
  <c r="CS693" i="14"/>
  <c r="CQ693" i="14"/>
  <c r="CD693" i="14"/>
  <c r="CC693" i="14"/>
  <c r="CB693" i="14"/>
  <c r="CA693" i="14"/>
  <c r="BZ693" i="14"/>
  <c r="BW693" i="14"/>
  <c r="BV693" i="14"/>
  <c r="BU693" i="14"/>
  <c r="BT693" i="14"/>
  <c r="BG693" i="14"/>
  <c r="BE693" i="14"/>
  <c r="BC693" i="14"/>
  <c r="BB693" i="14"/>
  <c r="AX693" i="14"/>
  <c r="AR693" i="14"/>
  <c r="AQ693" i="14"/>
  <c r="AP693" i="14"/>
  <c r="AO693" i="14"/>
  <c r="AN693" i="14"/>
  <c r="AM693" i="14"/>
  <c r="AE693" i="14"/>
  <c r="X693" i="14"/>
  <c r="W693" i="14"/>
  <c r="B693" i="14"/>
  <c r="CW692" i="14"/>
  <c r="CV692" i="14"/>
  <c r="CS692" i="14"/>
  <c r="CQ692" i="14"/>
  <c r="CD692" i="14"/>
  <c r="CC692" i="14"/>
  <c r="CB692" i="14"/>
  <c r="CA692" i="14"/>
  <c r="BZ692" i="14"/>
  <c r="BW692" i="14"/>
  <c r="BV692" i="14"/>
  <c r="BU692" i="14"/>
  <c r="BT692" i="14"/>
  <c r="BG692" i="14"/>
  <c r="BE692" i="14"/>
  <c r="BC692" i="14"/>
  <c r="BB692" i="14"/>
  <c r="AX692" i="14"/>
  <c r="AR692" i="14"/>
  <c r="AQ692" i="14"/>
  <c r="AP692" i="14"/>
  <c r="AO692" i="14"/>
  <c r="AN692" i="14"/>
  <c r="AM692" i="14"/>
  <c r="AE692" i="14"/>
  <c r="X692" i="14"/>
  <c r="W692" i="14"/>
  <c r="B692" i="14"/>
  <c r="CW691" i="14"/>
  <c r="CV691" i="14"/>
  <c r="CS691" i="14"/>
  <c r="CQ691" i="14"/>
  <c r="CD691" i="14"/>
  <c r="CC691" i="14"/>
  <c r="CB691" i="14"/>
  <c r="CA691" i="14"/>
  <c r="BZ691" i="14"/>
  <c r="BW691" i="14"/>
  <c r="BV691" i="14"/>
  <c r="BU691" i="14"/>
  <c r="BT691" i="14"/>
  <c r="BG691" i="14"/>
  <c r="BE691" i="14"/>
  <c r="BC691" i="14"/>
  <c r="BB691" i="14"/>
  <c r="AX691" i="14"/>
  <c r="AR691" i="14"/>
  <c r="AQ691" i="14"/>
  <c r="AP691" i="14"/>
  <c r="AO691" i="14"/>
  <c r="AN691" i="14"/>
  <c r="AM691" i="14"/>
  <c r="AE691" i="14"/>
  <c r="X691" i="14"/>
  <c r="W691" i="14"/>
  <c r="B691" i="14"/>
  <c r="CW690" i="14"/>
  <c r="CV690" i="14"/>
  <c r="CS690" i="14"/>
  <c r="CQ690" i="14"/>
  <c r="CD690" i="14"/>
  <c r="CC690" i="14"/>
  <c r="CB690" i="14"/>
  <c r="CA690" i="14"/>
  <c r="BZ690" i="14"/>
  <c r="BW690" i="14"/>
  <c r="BV690" i="14"/>
  <c r="BU690" i="14"/>
  <c r="BT690" i="14"/>
  <c r="BG690" i="14"/>
  <c r="BE690" i="14"/>
  <c r="BC690" i="14"/>
  <c r="BB690" i="14"/>
  <c r="AX690" i="14"/>
  <c r="AR690" i="14"/>
  <c r="AQ690" i="14"/>
  <c r="AP690" i="14"/>
  <c r="AO690" i="14"/>
  <c r="AN690" i="14"/>
  <c r="AM690" i="14"/>
  <c r="AE690" i="14"/>
  <c r="X690" i="14"/>
  <c r="W690" i="14"/>
  <c r="B690" i="14"/>
  <c r="CW689" i="14"/>
  <c r="CV689" i="14"/>
  <c r="CS689" i="14"/>
  <c r="CQ689" i="14"/>
  <c r="CD689" i="14"/>
  <c r="CC689" i="14"/>
  <c r="CB689" i="14"/>
  <c r="CA689" i="14"/>
  <c r="BZ689" i="14"/>
  <c r="BW689" i="14"/>
  <c r="BV689" i="14"/>
  <c r="BU689" i="14"/>
  <c r="BT689" i="14"/>
  <c r="BG689" i="14"/>
  <c r="BE689" i="14"/>
  <c r="BC689" i="14"/>
  <c r="BB689" i="14"/>
  <c r="AX689" i="14"/>
  <c r="AR689" i="14"/>
  <c r="AQ689" i="14"/>
  <c r="AP689" i="14"/>
  <c r="AO689" i="14"/>
  <c r="AN689" i="14"/>
  <c r="AM689" i="14"/>
  <c r="AE689" i="14"/>
  <c r="X689" i="14"/>
  <c r="W689" i="14"/>
  <c r="B689" i="14"/>
  <c r="CW688" i="14"/>
  <c r="CV688" i="14"/>
  <c r="CS688" i="14"/>
  <c r="CQ688" i="14"/>
  <c r="CD688" i="14"/>
  <c r="CC688" i="14"/>
  <c r="CB688" i="14"/>
  <c r="CA688" i="14"/>
  <c r="BZ688" i="14"/>
  <c r="BW688" i="14"/>
  <c r="BV688" i="14"/>
  <c r="BU688" i="14"/>
  <c r="BT688" i="14"/>
  <c r="BG688" i="14"/>
  <c r="BE688" i="14"/>
  <c r="BC688" i="14"/>
  <c r="BB688" i="14"/>
  <c r="AX688" i="14"/>
  <c r="AR688" i="14"/>
  <c r="AQ688" i="14"/>
  <c r="AP688" i="14"/>
  <c r="AO688" i="14"/>
  <c r="AN688" i="14"/>
  <c r="AM688" i="14"/>
  <c r="AE688" i="14"/>
  <c r="X688" i="14"/>
  <c r="W688" i="14"/>
  <c r="B688" i="14"/>
  <c r="CW687" i="14"/>
  <c r="CV687" i="14"/>
  <c r="CS687" i="14"/>
  <c r="CQ687" i="14"/>
  <c r="CD687" i="14"/>
  <c r="CC687" i="14"/>
  <c r="CB687" i="14"/>
  <c r="CA687" i="14"/>
  <c r="BZ687" i="14"/>
  <c r="BW687" i="14"/>
  <c r="BV687" i="14"/>
  <c r="BU687" i="14"/>
  <c r="BT687" i="14"/>
  <c r="BG687" i="14"/>
  <c r="BE687" i="14"/>
  <c r="BC687" i="14"/>
  <c r="BB687" i="14"/>
  <c r="AX687" i="14"/>
  <c r="AR687" i="14"/>
  <c r="AQ687" i="14"/>
  <c r="AP687" i="14"/>
  <c r="AO687" i="14"/>
  <c r="AN687" i="14"/>
  <c r="AM687" i="14"/>
  <c r="AE687" i="14"/>
  <c r="X687" i="14"/>
  <c r="W687" i="14"/>
  <c r="B687" i="14"/>
  <c r="CW686" i="14"/>
  <c r="CV686" i="14"/>
  <c r="CS686" i="14"/>
  <c r="CQ686" i="14"/>
  <c r="CD686" i="14"/>
  <c r="CC686" i="14"/>
  <c r="CB686" i="14"/>
  <c r="CA686" i="14"/>
  <c r="BZ686" i="14"/>
  <c r="BW686" i="14"/>
  <c r="BV686" i="14"/>
  <c r="BU686" i="14"/>
  <c r="BT686" i="14"/>
  <c r="BG686" i="14"/>
  <c r="BE686" i="14"/>
  <c r="BC686" i="14"/>
  <c r="BB686" i="14"/>
  <c r="AX686" i="14"/>
  <c r="AR686" i="14"/>
  <c r="AQ686" i="14"/>
  <c r="AP686" i="14"/>
  <c r="AO686" i="14"/>
  <c r="AN686" i="14"/>
  <c r="AM686" i="14"/>
  <c r="AE686" i="14"/>
  <c r="X686" i="14"/>
  <c r="W686" i="14"/>
  <c r="B686" i="14"/>
  <c r="CW685" i="14"/>
  <c r="CV685" i="14"/>
  <c r="CS685" i="14"/>
  <c r="CQ685" i="14"/>
  <c r="CD685" i="14"/>
  <c r="CC685" i="14"/>
  <c r="CB685" i="14"/>
  <c r="CA685" i="14"/>
  <c r="BZ685" i="14"/>
  <c r="BW685" i="14"/>
  <c r="BV685" i="14"/>
  <c r="BU685" i="14"/>
  <c r="BT685" i="14"/>
  <c r="BG685" i="14"/>
  <c r="BE685" i="14"/>
  <c r="BC685" i="14"/>
  <c r="BB685" i="14"/>
  <c r="AX685" i="14"/>
  <c r="AR685" i="14"/>
  <c r="AQ685" i="14"/>
  <c r="AP685" i="14"/>
  <c r="AO685" i="14"/>
  <c r="AN685" i="14"/>
  <c r="AM685" i="14"/>
  <c r="AE685" i="14"/>
  <c r="X685" i="14"/>
  <c r="W685" i="14"/>
  <c r="B685" i="14"/>
  <c r="CW684" i="14"/>
  <c r="CV684" i="14"/>
  <c r="CS684" i="14"/>
  <c r="CQ684" i="14"/>
  <c r="CD684" i="14"/>
  <c r="CC684" i="14"/>
  <c r="CB684" i="14"/>
  <c r="CA684" i="14"/>
  <c r="BZ684" i="14"/>
  <c r="BW684" i="14"/>
  <c r="BV684" i="14"/>
  <c r="BU684" i="14"/>
  <c r="BT684" i="14"/>
  <c r="BG684" i="14"/>
  <c r="BE684" i="14"/>
  <c r="BC684" i="14"/>
  <c r="BB684" i="14"/>
  <c r="AX684" i="14"/>
  <c r="AR684" i="14"/>
  <c r="AQ684" i="14"/>
  <c r="AP684" i="14"/>
  <c r="AO684" i="14"/>
  <c r="AN684" i="14"/>
  <c r="AM684" i="14"/>
  <c r="AE684" i="14"/>
  <c r="X684" i="14"/>
  <c r="W684" i="14"/>
  <c r="B684" i="14"/>
  <c r="CW683" i="14"/>
  <c r="CV683" i="14"/>
  <c r="CS683" i="14"/>
  <c r="CQ683" i="14"/>
  <c r="CD683" i="14"/>
  <c r="CC683" i="14"/>
  <c r="CB683" i="14"/>
  <c r="CA683" i="14"/>
  <c r="BZ683" i="14"/>
  <c r="BW683" i="14"/>
  <c r="BV683" i="14"/>
  <c r="BU683" i="14"/>
  <c r="BT683" i="14"/>
  <c r="BG683" i="14"/>
  <c r="BE683" i="14"/>
  <c r="BC683" i="14"/>
  <c r="BB683" i="14"/>
  <c r="AX683" i="14"/>
  <c r="AR683" i="14"/>
  <c r="AQ683" i="14"/>
  <c r="AP683" i="14"/>
  <c r="AO683" i="14"/>
  <c r="AN683" i="14"/>
  <c r="AM683" i="14"/>
  <c r="AE683" i="14"/>
  <c r="X683" i="14"/>
  <c r="W683" i="14"/>
  <c r="B683" i="14"/>
  <c r="CW682" i="14"/>
  <c r="CV682" i="14"/>
  <c r="CS682" i="14"/>
  <c r="CQ682" i="14"/>
  <c r="CD682" i="14"/>
  <c r="CC682" i="14"/>
  <c r="CB682" i="14"/>
  <c r="CA682" i="14"/>
  <c r="BZ682" i="14"/>
  <c r="BW682" i="14"/>
  <c r="BV682" i="14"/>
  <c r="BU682" i="14"/>
  <c r="BT682" i="14"/>
  <c r="BG682" i="14"/>
  <c r="BE682" i="14"/>
  <c r="BC682" i="14"/>
  <c r="BB682" i="14"/>
  <c r="AX682" i="14"/>
  <c r="AR682" i="14"/>
  <c r="AQ682" i="14"/>
  <c r="AP682" i="14"/>
  <c r="AO682" i="14"/>
  <c r="AN682" i="14"/>
  <c r="AM682" i="14"/>
  <c r="AE682" i="14"/>
  <c r="X682" i="14"/>
  <c r="W682" i="14"/>
  <c r="B682" i="14"/>
  <c r="CW681" i="14"/>
  <c r="CV681" i="14"/>
  <c r="CS681" i="14"/>
  <c r="CQ681" i="14"/>
  <c r="CD681" i="14"/>
  <c r="CC681" i="14"/>
  <c r="CB681" i="14"/>
  <c r="CA681" i="14"/>
  <c r="BZ681" i="14"/>
  <c r="BW681" i="14"/>
  <c r="BV681" i="14"/>
  <c r="BU681" i="14"/>
  <c r="BT681" i="14"/>
  <c r="BG681" i="14"/>
  <c r="BE681" i="14"/>
  <c r="BC681" i="14"/>
  <c r="BB681" i="14"/>
  <c r="AX681" i="14"/>
  <c r="AR681" i="14"/>
  <c r="AQ681" i="14"/>
  <c r="AP681" i="14"/>
  <c r="AO681" i="14"/>
  <c r="AN681" i="14"/>
  <c r="AM681" i="14"/>
  <c r="AE681" i="14"/>
  <c r="X681" i="14"/>
  <c r="W681" i="14"/>
  <c r="B681" i="14"/>
  <c r="CW680" i="14"/>
  <c r="CV680" i="14"/>
  <c r="CS680" i="14"/>
  <c r="CQ680" i="14"/>
  <c r="CD680" i="14"/>
  <c r="CC680" i="14"/>
  <c r="CB680" i="14"/>
  <c r="CA680" i="14"/>
  <c r="BZ680" i="14"/>
  <c r="BW680" i="14"/>
  <c r="BV680" i="14"/>
  <c r="BU680" i="14"/>
  <c r="BT680" i="14"/>
  <c r="BG680" i="14"/>
  <c r="BE680" i="14"/>
  <c r="BC680" i="14"/>
  <c r="BB680" i="14"/>
  <c r="AX680" i="14"/>
  <c r="AR680" i="14"/>
  <c r="AQ680" i="14"/>
  <c r="AP680" i="14"/>
  <c r="AO680" i="14"/>
  <c r="AN680" i="14"/>
  <c r="AM680" i="14"/>
  <c r="AE680" i="14"/>
  <c r="X680" i="14"/>
  <c r="W680" i="14"/>
  <c r="B680" i="14"/>
  <c r="CW679" i="14"/>
  <c r="CV679" i="14"/>
  <c r="CS679" i="14"/>
  <c r="CQ679" i="14"/>
  <c r="CD679" i="14"/>
  <c r="CC679" i="14"/>
  <c r="CB679" i="14"/>
  <c r="CA679" i="14"/>
  <c r="BZ679" i="14"/>
  <c r="BW679" i="14"/>
  <c r="BV679" i="14"/>
  <c r="BU679" i="14"/>
  <c r="BT679" i="14"/>
  <c r="BG679" i="14"/>
  <c r="BE679" i="14"/>
  <c r="BC679" i="14"/>
  <c r="BB679" i="14"/>
  <c r="AX679" i="14"/>
  <c r="AR679" i="14"/>
  <c r="AQ679" i="14"/>
  <c r="AP679" i="14"/>
  <c r="AO679" i="14"/>
  <c r="AN679" i="14"/>
  <c r="AM679" i="14"/>
  <c r="AE679" i="14"/>
  <c r="X679" i="14"/>
  <c r="W679" i="14"/>
  <c r="B679" i="14"/>
  <c r="CW678" i="14"/>
  <c r="CV678" i="14"/>
  <c r="CS678" i="14"/>
  <c r="CQ678" i="14"/>
  <c r="CD678" i="14"/>
  <c r="CC678" i="14"/>
  <c r="CB678" i="14"/>
  <c r="CA678" i="14"/>
  <c r="BZ678" i="14"/>
  <c r="BW678" i="14"/>
  <c r="BV678" i="14"/>
  <c r="BU678" i="14"/>
  <c r="BT678" i="14"/>
  <c r="BG678" i="14"/>
  <c r="BE678" i="14"/>
  <c r="BC678" i="14"/>
  <c r="BB678" i="14"/>
  <c r="AX678" i="14"/>
  <c r="AR678" i="14"/>
  <c r="AQ678" i="14"/>
  <c r="AP678" i="14"/>
  <c r="AO678" i="14"/>
  <c r="AN678" i="14"/>
  <c r="AM678" i="14"/>
  <c r="AE678" i="14"/>
  <c r="X678" i="14"/>
  <c r="W678" i="14"/>
  <c r="B678" i="14"/>
  <c r="CW677" i="14"/>
  <c r="CV677" i="14"/>
  <c r="CS677" i="14"/>
  <c r="CQ677" i="14"/>
  <c r="CD677" i="14"/>
  <c r="CC677" i="14"/>
  <c r="CB677" i="14"/>
  <c r="CA677" i="14"/>
  <c r="BZ677" i="14"/>
  <c r="BW677" i="14"/>
  <c r="BV677" i="14"/>
  <c r="BU677" i="14"/>
  <c r="BT677" i="14"/>
  <c r="BG677" i="14"/>
  <c r="BE677" i="14"/>
  <c r="BC677" i="14"/>
  <c r="BB677" i="14"/>
  <c r="AX677" i="14"/>
  <c r="AR677" i="14"/>
  <c r="AQ677" i="14"/>
  <c r="AP677" i="14"/>
  <c r="AO677" i="14"/>
  <c r="AN677" i="14"/>
  <c r="AM677" i="14"/>
  <c r="AE677" i="14"/>
  <c r="X677" i="14"/>
  <c r="W677" i="14"/>
  <c r="B677" i="14"/>
  <c r="CW676" i="14"/>
  <c r="CV676" i="14"/>
  <c r="CS676" i="14"/>
  <c r="CQ676" i="14"/>
  <c r="CD676" i="14"/>
  <c r="CC676" i="14"/>
  <c r="CB676" i="14"/>
  <c r="CA676" i="14"/>
  <c r="BZ676" i="14"/>
  <c r="BW676" i="14"/>
  <c r="BV676" i="14"/>
  <c r="BU676" i="14"/>
  <c r="BT676" i="14"/>
  <c r="BG676" i="14"/>
  <c r="BE676" i="14"/>
  <c r="BC676" i="14"/>
  <c r="BB676" i="14"/>
  <c r="AX676" i="14"/>
  <c r="AR676" i="14"/>
  <c r="AQ676" i="14"/>
  <c r="AP676" i="14"/>
  <c r="AO676" i="14"/>
  <c r="AN676" i="14"/>
  <c r="AM676" i="14"/>
  <c r="AE676" i="14"/>
  <c r="X676" i="14"/>
  <c r="W676" i="14"/>
  <c r="B676" i="14"/>
  <c r="CW675" i="14"/>
  <c r="CV675" i="14"/>
  <c r="CS675" i="14"/>
  <c r="CQ675" i="14"/>
  <c r="CD675" i="14"/>
  <c r="CC675" i="14"/>
  <c r="CB675" i="14"/>
  <c r="CA675" i="14"/>
  <c r="BZ675" i="14"/>
  <c r="BW675" i="14"/>
  <c r="BV675" i="14"/>
  <c r="BU675" i="14"/>
  <c r="BT675" i="14"/>
  <c r="BG675" i="14"/>
  <c r="BE675" i="14"/>
  <c r="BC675" i="14"/>
  <c r="BB675" i="14"/>
  <c r="AX675" i="14"/>
  <c r="AR675" i="14"/>
  <c r="AQ675" i="14"/>
  <c r="AP675" i="14"/>
  <c r="AO675" i="14"/>
  <c r="AN675" i="14"/>
  <c r="AM675" i="14"/>
  <c r="AE675" i="14"/>
  <c r="X675" i="14"/>
  <c r="W675" i="14"/>
  <c r="B675" i="14"/>
  <c r="CW674" i="14"/>
  <c r="CV674" i="14"/>
  <c r="CS674" i="14"/>
  <c r="CQ674" i="14"/>
  <c r="CD674" i="14"/>
  <c r="CC674" i="14"/>
  <c r="CB674" i="14"/>
  <c r="CA674" i="14"/>
  <c r="BZ674" i="14"/>
  <c r="BW674" i="14"/>
  <c r="BV674" i="14"/>
  <c r="BU674" i="14"/>
  <c r="BT674" i="14"/>
  <c r="BG674" i="14"/>
  <c r="BE674" i="14"/>
  <c r="BC674" i="14"/>
  <c r="BB674" i="14"/>
  <c r="AX674" i="14"/>
  <c r="AR674" i="14"/>
  <c r="AQ674" i="14"/>
  <c r="AP674" i="14"/>
  <c r="AO674" i="14"/>
  <c r="AN674" i="14"/>
  <c r="AM674" i="14"/>
  <c r="AE674" i="14"/>
  <c r="X674" i="14"/>
  <c r="W674" i="14"/>
  <c r="B674" i="14"/>
  <c r="CW673" i="14"/>
  <c r="CV673" i="14"/>
  <c r="CS673" i="14"/>
  <c r="CQ673" i="14"/>
  <c r="CD673" i="14"/>
  <c r="CC673" i="14"/>
  <c r="CB673" i="14"/>
  <c r="CA673" i="14"/>
  <c r="BZ673" i="14"/>
  <c r="BW673" i="14"/>
  <c r="BV673" i="14"/>
  <c r="BU673" i="14"/>
  <c r="BT673" i="14"/>
  <c r="BG673" i="14"/>
  <c r="BE673" i="14"/>
  <c r="BC673" i="14"/>
  <c r="BB673" i="14"/>
  <c r="AX673" i="14"/>
  <c r="AR673" i="14"/>
  <c r="AQ673" i="14"/>
  <c r="AP673" i="14"/>
  <c r="AO673" i="14"/>
  <c r="AN673" i="14"/>
  <c r="AM673" i="14"/>
  <c r="AE673" i="14"/>
  <c r="X673" i="14"/>
  <c r="W673" i="14"/>
  <c r="B673" i="14"/>
  <c r="CW672" i="14"/>
  <c r="CV672" i="14"/>
  <c r="CS672" i="14"/>
  <c r="CQ672" i="14"/>
  <c r="CD672" i="14"/>
  <c r="CC672" i="14"/>
  <c r="CB672" i="14"/>
  <c r="CA672" i="14"/>
  <c r="BZ672" i="14"/>
  <c r="BW672" i="14"/>
  <c r="BV672" i="14"/>
  <c r="BU672" i="14"/>
  <c r="BT672" i="14"/>
  <c r="BG672" i="14"/>
  <c r="BE672" i="14"/>
  <c r="BC672" i="14"/>
  <c r="BB672" i="14"/>
  <c r="AX672" i="14"/>
  <c r="AR672" i="14"/>
  <c r="AQ672" i="14"/>
  <c r="AP672" i="14"/>
  <c r="AO672" i="14"/>
  <c r="AN672" i="14"/>
  <c r="AM672" i="14"/>
  <c r="AE672" i="14"/>
  <c r="X672" i="14"/>
  <c r="W672" i="14"/>
  <c r="B672" i="14"/>
  <c r="CW671" i="14"/>
  <c r="CV671" i="14"/>
  <c r="CS671" i="14"/>
  <c r="CQ671" i="14"/>
  <c r="CD671" i="14"/>
  <c r="CC671" i="14"/>
  <c r="CB671" i="14"/>
  <c r="CA671" i="14"/>
  <c r="BZ671" i="14"/>
  <c r="BW671" i="14"/>
  <c r="BV671" i="14"/>
  <c r="BU671" i="14"/>
  <c r="BT671" i="14"/>
  <c r="BG671" i="14"/>
  <c r="BE671" i="14"/>
  <c r="BC671" i="14"/>
  <c r="BB671" i="14"/>
  <c r="AX671" i="14"/>
  <c r="AR671" i="14"/>
  <c r="AQ671" i="14"/>
  <c r="AP671" i="14"/>
  <c r="AO671" i="14"/>
  <c r="AN671" i="14"/>
  <c r="AM671" i="14"/>
  <c r="AE671" i="14"/>
  <c r="X671" i="14"/>
  <c r="W671" i="14"/>
  <c r="B671" i="14"/>
  <c r="CW670" i="14"/>
  <c r="CV670" i="14"/>
  <c r="CS670" i="14"/>
  <c r="CQ670" i="14"/>
  <c r="CD670" i="14"/>
  <c r="CC670" i="14"/>
  <c r="CB670" i="14"/>
  <c r="CA670" i="14"/>
  <c r="BZ670" i="14"/>
  <c r="BW670" i="14"/>
  <c r="BV670" i="14"/>
  <c r="BU670" i="14"/>
  <c r="BT670" i="14"/>
  <c r="BG670" i="14"/>
  <c r="BE670" i="14"/>
  <c r="BC670" i="14"/>
  <c r="BB670" i="14"/>
  <c r="AX670" i="14"/>
  <c r="AR670" i="14"/>
  <c r="AQ670" i="14"/>
  <c r="AP670" i="14"/>
  <c r="AO670" i="14"/>
  <c r="AN670" i="14"/>
  <c r="AM670" i="14"/>
  <c r="AE670" i="14"/>
  <c r="X670" i="14"/>
  <c r="W670" i="14"/>
  <c r="B670" i="14"/>
  <c r="CW669" i="14"/>
  <c r="CV669" i="14"/>
  <c r="CS669" i="14"/>
  <c r="CQ669" i="14"/>
  <c r="CD669" i="14"/>
  <c r="CC669" i="14"/>
  <c r="CB669" i="14"/>
  <c r="CA669" i="14"/>
  <c r="BZ669" i="14"/>
  <c r="BW669" i="14"/>
  <c r="BV669" i="14"/>
  <c r="BU669" i="14"/>
  <c r="BT669" i="14"/>
  <c r="BG669" i="14"/>
  <c r="BE669" i="14"/>
  <c r="BC669" i="14"/>
  <c r="BB669" i="14"/>
  <c r="AX669" i="14"/>
  <c r="AR669" i="14"/>
  <c r="AQ669" i="14"/>
  <c r="AP669" i="14"/>
  <c r="AO669" i="14"/>
  <c r="AN669" i="14"/>
  <c r="AM669" i="14"/>
  <c r="AE669" i="14"/>
  <c r="X669" i="14"/>
  <c r="W669" i="14"/>
  <c r="B669" i="14"/>
  <c r="CW668" i="14"/>
  <c r="CV668" i="14"/>
  <c r="CS668" i="14"/>
  <c r="CQ668" i="14"/>
  <c r="CD668" i="14"/>
  <c r="CC668" i="14"/>
  <c r="CB668" i="14"/>
  <c r="CA668" i="14"/>
  <c r="BZ668" i="14"/>
  <c r="BW668" i="14"/>
  <c r="BV668" i="14"/>
  <c r="BU668" i="14"/>
  <c r="BT668" i="14"/>
  <c r="BG668" i="14"/>
  <c r="BE668" i="14"/>
  <c r="BC668" i="14"/>
  <c r="BB668" i="14"/>
  <c r="AX668" i="14"/>
  <c r="AR668" i="14"/>
  <c r="AQ668" i="14"/>
  <c r="AP668" i="14"/>
  <c r="AO668" i="14"/>
  <c r="AN668" i="14"/>
  <c r="AM668" i="14"/>
  <c r="AE668" i="14"/>
  <c r="X668" i="14"/>
  <c r="W668" i="14"/>
  <c r="B668" i="14"/>
  <c r="CW667" i="14"/>
  <c r="CV667" i="14"/>
  <c r="CS667" i="14"/>
  <c r="CQ667" i="14"/>
  <c r="CD667" i="14"/>
  <c r="CC667" i="14"/>
  <c r="CB667" i="14"/>
  <c r="CA667" i="14"/>
  <c r="BZ667" i="14"/>
  <c r="BW667" i="14"/>
  <c r="BV667" i="14"/>
  <c r="BU667" i="14"/>
  <c r="BT667" i="14"/>
  <c r="BG667" i="14"/>
  <c r="BE667" i="14"/>
  <c r="BC667" i="14"/>
  <c r="BB667" i="14"/>
  <c r="AX667" i="14"/>
  <c r="AR667" i="14"/>
  <c r="AQ667" i="14"/>
  <c r="AP667" i="14"/>
  <c r="AO667" i="14"/>
  <c r="AN667" i="14"/>
  <c r="AM667" i="14"/>
  <c r="AE667" i="14"/>
  <c r="X667" i="14"/>
  <c r="W667" i="14"/>
  <c r="B667" i="14"/>
  <c r="CW666" i="14"/>
  <c r="CV666" i="14"/>
  <c r="CS666" i="14"/>
  <c r="CQ666" i="14"/>
  <c r="CD666" i="14"/>
  <c r="CC666" i="14"/>
  <c r="CB666" i="14"/>
  <c r="CA666" i="14"/>
  <c r="BZ666" i="14"/>
  <c r="BW666" i="14"/>
  <c r="BV666" i="14"/>
  <c r="BU666" i="14"/>
  <c r="BT666" i="14"/>
  <c r="BG666" i="14"/>
  <c r="BE666" i="14"/>
  <c r="BC666" i="14"/>
  <c r="BB666" i="14"/>
  <c r="AX666" i="14"/>
  <c r="AR666" i="14"/>
  <c r="AQ666" i="14"/>
  <c r="AP666" i="14"/>
  <c r="AO666" i="14"/>
  <c r="AN666" i="14"/>
  <c r="AM666" i="14"/>
  <c r="AE666" i="14"/>
  <c r="X666" i="14"/>
  <c r="W666" i="14"/>
  <c r="B666" i="14"/>
  <c r="CW665" i="14"/>
  <c r="CV665" i="14"/>
  <c r="CS665" i="14"/>
  <c r="CQ665" i="14"/>
  <c r="CD665" i="14"/>
  <c r="CC665" i="14"/>
  <c r="CB665" i="14"/>
  <c r="CA665" i="14"/>
  <c r="BZ665" i="14"/>
  <c r="BW665" i="14"/>
  <c r="BV665" i="14"/>
  <c r="BU665" i="14"/>
  <c r="BT665" i="14"/>
  <c r="BG665" i="14"/>
  <c r="BE665" i="14"/>
  <c r="BC665" i="14"/>
  <c r="BB665" i="14"/>
  <c r="AX665" i="14"/>
  <c r="AR665" i="14"/>
  <c r="AQ665" i="14"/>
  <c r="AP665" i="14"/>
  <c r="AO665" i="14"/>
  <c r="AN665" i="14"/>
  <c r="AM665" i="14"/>
  <c r="AE665" i="14"/>
  <c r="X665" i="14"/>
  <c r="W665" i="14"/>
  <c r="B665" i="14"/>
  <c r="CW664" i="14"/>
  <c r="CV664" i="14"/>
  <c r="CS664" i="14"/>
  <c r="CQ664" i="14"/>
  <c r="CD664" i="14"/>
  <c r="CC664" i="14"/>
  <c r="CB664" i="14"/>
  <c r="CA664" i="14"/>
  <c r="BZ664" i="14"/>
  <c r="BW664" i="14"/>
  <c r="BV664" i="14"/>
  <c r="BU664" i="14"/>
  <c r="BT664" i="14"/>
  <c r="BG664" i="14"/>
  <c r="BE664" i="14"/>
  <c r="BC664" i="14"/>
  <c r="BB664" i="14"/>
  <c r="AX664" i="14"/>
  <c r="AR664" i="14"/>
  <c r="AQ664" i="14"/>
  <c r="AP664" i="14"/>
  <c r="AO664" i="14"/>
  <c r="AN664" i="14"/>
  <c r="AM664" i="14"/>
  <c r="AE664" i="14"/>
  <c r="X664" i="14"/>
  <c r="W664" i="14"/>
  <c r="B664" i="14"/>
  <c r="CW663" i="14"/>
  <c r="CV663" i="14"/>
  <c r="CS663" i="14"/>
  <c r="CQ663" i="14"/>
  <c r="CD663" i="14"/>
  <c r="CC663" i="14"/>
  <c r="CB663" i="14"/>
  <c r="CA663" i="14"/>
  <c r="BZ663" i="14"/>
  <c r="BW663" i="14"/>
  <c r="BV663" i="14"/>
  <c r="BU663" i="14"/>
  <c r="BT663" i="14"/>
  <c r="BG663" i="14"/>
  <c r="BE663" i="14"/>
  <c r="BC663" i="14"/>
  <c r="BB663" i="14"/>
  <c r="AX663" i="14"/>
  <c r="AR663" i="14"/>
  <c r="AQ663" i="14"/>
  <c r="AP663" i="14"/>
  <c r="AO663" i="14"/>
  <c r="AN663" i="14"/>
  <c r="AM663" i="14"/>
  <c r="AE663" i="14"/>
  <c r="X663" i="14"/>
  <c r="W663" i="14"/>
  <c r="B663" i="14"/>
  <c r="CW662" i="14"/>
  <c r="CV662" i="14"/>
  <c r="CS662" i="14"/>
  <c r="CQ662" i="14"/>
  <c r="CD662" i="14"/>
  <c r="CC662" i="14"/>
  <c r="CB662" i="14"/>
  <c r="CA662" i="14"/>
  <c r="BZ662" i="14"/>
  <c r="BW662" i="14"/>
  <c r="BV662" i="14"/>
  <c r="BU662" i="14"/>
  <c r="BT662" i="14"/>
  <c r="BG662" i="14"/>
  <c r="BE662" i="14"/>
  <c r="BC662" i="14"/>
  <c r="BB662" i="14"/>
  <c r="AX662" i="14"/>
  <c r="AR662" i="14"/>
  <c r="AQ662" i="14"/>
  <c r="AP662" i="14"/>
  <c r="AO662" i="14"/>
  <c r="AN662" i="14"/>
  <c r="AM662" i="14"/>
  <c r="AE662" i="14"/>
  <c r="X662" i="14"/>
  <c r="W662" i="14"/>
  <c r="B662" i="14"/>
  <c r="CW661" i="14"/>
  <c r="CV661" i="14"/>
  <c r="CS661" i="14"/>
  <c r="CQ661" i="14"/>
  <c r="CD661" i="14"/>
  <c r="CC661" i="14"/>
  <c r="CB661" i="14"/>
  <c r="CA661" i="14"/>
  <c r="BZ661" i="14"/>
  <c r="BW661" i="14"/>
  <c r="BV661" i="14"/>
  <c r="BU661" i="14"/>
  <c r="BT661" i="14"/>
  <c r="BG661" i="14"/>
  <c r="BE661" i="14"/>
  <c r="BC661" i="14"/>
  <c r="BB661" i="14"/>
  <c r="AX661" i="14"/>
  <c r="AR661" i="14"/>
  <c r="AQ661" i="14"/>
  <c r="AP661" i="14"/>
  <c r="AO661" i="14"/>
  <c r="AN661" i="14"/>
  <c r="AM661" i="14"/>
  <c r="AE661" i="14"/>
  <c r="X661" i="14"/>
  <c r="W661" i="14"/>
  <c r="B661" i="14"/>
  <c r="CW660" i="14"/>
  <c r="CV660" i="14"/>
  <c r="CS660" i="14"/>
  <c r="CQ660" i="14"/>
  <c r="CD660" i="14"/>
  <c r="CC660" i="14"/>
  <c r="CB660" i="14"/>
  <c r="CA660" i="14"/>
  <c r="BZ660" i="14"/>
  <c r="BW660" i="14"/>
  <c r="BV660" i="14"/>
  <c r="BU660" i="14"/>
  <c r="BT660" i="14"/>
  <c r="BG660" i="14"/>
  <c r="BE660" i="14"/>
  <c r="BC660" i="14"/>
  <c r="BB660" i="14"/>
  <c r="AX660" i="14"/>
  <c r="AR660" i="14"/>
  <c r="AQ660" i="14"/>
  <c r="AP660" i="14"/>
  <c r="AO660" i="14"/>
  <c r="AN660" i="14"/>
  <c r="AM660" i="14"/>
  <c r="AE660" i="14"/>
  <c r="X660" i="14"/>
  <c r="W660" i="14"/>
  <c r="B660" i="14"/>
  <c r="CW659" i="14"/>
  <c r="CV659" i="14"/>
  <c r="CS659" i="14"/>
  <c r="CQ659" i="14"/>
  <c r="CP659" i="14"/>
  <c r="CG659" i="14"/>
  <c r="CD659" i="14"/>
  <c r="CC659" i="14"/>
  <c r="CB659" i="14"/>
  <c r="CA659" i="14"/>
  <c r="BZ659" i="14"/>
  <c r="BI659" i="14"/>
  <c r="BG659" i="14"/>
  <c r="BE659" i="14"/>
  <c r="BC659" i="14"/>
  <c r="BB659" i="14"/>
  <c r="AX659" i="14"/>
  <c r="AR659" i="14"/>
  <c r="AQ659" i="14"/>
  <c r="AP659" i="14"/>
  <c r="AO659" i="14"/>
  <c r="AN659" i="14"/>
  <c r="AM659" i="14"/>
  <c r="AL659" i="14"/>
  <c r="AK659" i="14"/>
  <c r="AJ659" i="14"/>
  <c r="AI659" i="14"/>
  <c r="AH659" i="14"/>
  <c r="AG659" i="14"/>
  <c r="AF659" i="14"/>
  <c r="AE659" i="14"/>
  <c r="X659" i="14"/>
  <c r="W659" i="14"/>
  <c r="R659" i="14"/>
  <c r="P659" i="14"/>
  <c r="O659" i="14"/>
  <c r="N659" i="14"/>
  <c r="M659" i="14"/>
  <c r="D659" i="14"/>
  <c r="C659" i="14"/>
  <c r="B659" i="14"/>
  <c r="CW658" i="14"/>
  <c r="CV658" i="14"/>
  <c r="CS658" i="14"/>
  <c r="CQ658" i="14"/>
  <c r="CP658" i="14"/>
  <c r="CG658" i="14"/>
  <c r="CD658" i="14"/>
  <c r="CC658" i="14"/>
  <c r="CB658" i="14"/>
  <c r="CA658" i="14"/>
  <c r="BZ658" i="14"/>
  <c r="BI658" i="14"/>
  <c r="BG658" i="14"/>
  <c r="BE658" i="14"/>
  <c r="BC658" i="14"/>
  <c r="BB658" i="14"/>
  <c r="AX658" i="14"/>
  <c r="AR658" i="14"/>
  <c r="AQ658" i="14"/>
  <c r="AP658" i="14"/>
  <c r="AO658" i="14"/>
  <c r="AN658" i="14"/>
  <c r="AM658" i="14"/>
  <c r="AL658" i="14"/>
  <c r="AK658" i="14"/>
  <c r="AJ658" i="14"/>
  <c r="AI658" i="14"/>
  <c r="AH658" i="14"/>
  <c r="AG658" i="14"/>
  <c r="AF658" i="14"/>
  <c r="AE658" i="14"/>
  <c r="X658" i="14"/>
  <c r="W658" i="14"/>
  <c r="R658" i="14"/>
  <c r="P658" i="14"/>
  <c r="O658" i="14"/>
  <c r="N658" i="14"/>
  <c r="M658" i="14"/>
  <c r="D658" i="14"/>
  <c r="C658" i="14"/>
  <c r="B658" i="14"/>
  <c r="CW657" i="14"/>
  <c r="CV657" i="14"/>
  <c r="CS657" i="14"/>
  <c r="CQ657" i="14"/>
  <c r="CP657" i="14"/>
  <c r="CG657" i="14"/>
  <c r="CD657" i="14"/>
  <c r="CC657" i="14"/>
  <c r="CB657" i="14"/>
  <c r="CA657" i="14"/>
  <c r="BZ657" i="14"/>
  <c r="BI657" i="14"/>
  <c r="BG657" i="14"/>
  <c r="BE657" i="14"/>
  <c r="BC657" i="14"/>
  <c r="BB657" i="14"/>
  <c r="AX657" i="14"/>
  <c r="AR657" i="14"/>
  <c r="AQ657" i="14"/>
  <c r="AP657" i="14"/>
  <c r="AO657" i="14"/>
  <c r="AN657" i="14"/>
  <c r="AM657" i="14"/>
  <c r="AL657" i="14"/>
  <c r="AK657" i="14"/>
  <c r="AJ657" i="14"/>
  <c r="AI657" i="14"/>
  <c r="AH657" i="14"/>
  <c r="AG657" i="14"/>
  <c r="AF657" i="14"/>
  <c r="AE657" i="14"/>
  <c r="X657" i="14"/>
  <c r="W657" i="14"/>
  <c r="R657" i="14"/>
  <c r="P657" i="14"/>
  <c r="O657" i="14"/>
  <c r="N657" i="14"/>
  <c r="M657" i="14"/>
  <c r="D657" i="14"/>
  <c r="C657" i="14"/>
  <c r="B657" i="14"/>
  <c r="CW656" i="14"/>
  <c r="CV656" i="14"/>
  <c r="CS656" i="14"/>
  <c r="CQ656" i="14"/>
  <c r="CP656" i="14"/>
  <c r="CG656" i="14"/>
  <c r="CD656" i="14"/>
  <c r="CC656" i="14"/>
  <c r="CB656" i="14"/>
  <c r="CA656" i="14"/>
  <c r="BZ656" i="14"/>
  <c r="BI656" i="14"/>
  <c r="BG656" i="14"/>
  <c r="BE656" i="14"/>
  <c r="BC656" i="14"/>
  <c r="BB656" i="14"/>
  <c r="AX656" i="14"/>
  <c r="AR656" i="14"/>
  <c r="AQ656" i="14"/>
  <c r="AP656" i="14"/>
  <c r="AO656" i="14"/>
  <c r="AN656" i="14"/>
  <c r="AM656" i="14"/>
  <c r="AL656" i="14"/>
  <c r="AK656" i="14"/>
  <c r="AJ656" i="14"/>
  <c r="AI656" i="14"/>
  <c r="AH656" i="14"/>
  <c r="AG656" i="14"/>
  <c r="AF656" i="14"/>
  <c r="AE656" i="14"/>
  <c r="X656" i="14"/>
  <c r="W656" i="14"/>
  <c r="R656" i="14"/>
  <c r="P656" i="14"/>
  <c r="O656" i="14"/>
  <c r="N656" i="14"/>
  <c r="M656" i="14"/>
  <c r="D656" i="14"/>
  <c r="C656" i="14"/>
  <c r="B656" i="14"/>
  <c r="CW655" i="14"/>
  <c r="CV655" i="14"/>
  <c r="CS655" i="14"/>
  <c r="CQ655" i="14"/>
  <c r="CP655" i="14"/>
  <c r="CD655" i="14"/>
  <c r="CC655" i="14"/>
  <c r="CB655" i="14"/>
  <c r="CA655" i="14"/>
  <c r="BZ655" i="14"/>
  <c r="BI655" i="14"/>
  <c r="BG655" i="14"/>
  <c r="BE655" i="14"/>
  <c r="BC655" i="14"/>
  <c r="BB655" i="14"/>
  <c r="AX655" i="14"/>
  <c r="AR655" i="14"/>
  <c r="AQ655" i="14"/>
  <c r="AP655" i="14"/>
  <c r="AO655" i="14"/>
  <c r="AN655" i="14"/>
  <c r="AM655" i="14"/>
  <c r="AL655" i="14"/>
  <c r="AK655" i="14"/>
  <c r="AJ655" i="14"/>
  <c r="AI655" i="14"/>
  <c r="AH655" i="14"/>
  <c r="AG655" i="14"/>
  <c r="AF655" i="14"/>
  <c r="AE655" i="14"/>
  <c r="X655" i="14"/>
  <c r="W655" i="14"/>
  <c r="R655" i="14"/>
  <c r="P655" i="14"/>
  <c r="O655" i="14"/>
  <c r="N655" i="14"/>
  <c r="M655" i="14"/>
  <c r="D655" i="14"/>
  <c r="C655" i="14"/>
  <c r="B655" i="14"/>
  <c r="CW654" i="14"/>
  <c r="CV654" i="14"/>
  <c r="CS654" i="14"/>
  <c r="CQ654" i="14"/>
  <c r="CP654" i="14"/>
  <c r="CG654" i="14"/>
  <c r="CD654" i="14"/>
  <c r="CB654" i="14"/>
  <c r="CA654" i="14"/>
  <c r="BZ654" i="14"/>
  <c r="BW654" i="14"/>
  <c r="BV654" i="14"/>
  <c r="BU654" i="14"/>
  <c r="BT654" i="14"/>
  <c r="BI654" i="14"/>
  <c r="BG654" i="14"/>
  <c r="BE654" i="14"/>
  <c r="BC654" i="14"/>
  <c r="BB654" i="14"/>
  <c r="AX654" i="14"/>
  <c r="AR654" i="14"/>
  <c r="AQ654" i="14"/>
  <c r="AP654" i="14"/>
  <c r="AO654" i="14"/>
  <c r="AN654" i="14"/>
  <c r="AM654" i="14"/>
  <c r="AL654" i="14"/>
  <c r="AK654" i="14"/>
  <c r="AJ654" i="14"/>
  <c r="AI654" i="14"/>
  <c r="AH654" i="14"/>
  <c r="AG654" i="14"/>
  <c r="AF654" i="14"/>
  <c r="AE654" i="14"/>
  <c r="X654" i="14"/>
  <c r="W654" i="14"/>
  <c r="R654" i="14"/>
  <c r="P654" i="14"/>
  <c r="O654" i="14"/>
  <c r="N654" i="14"/>
  <c r="M654" i="14"/>
  <c r="D654" i="14"/>
  <c r="C654" i="14"/>
  <c r="B654" i="14"/>
  <c r="CW653" i="14"/>
  <c r="CV653" i="14"/>
  <c r="CS653" i="14"/>
  <c r="CQ653" i="14"/>
  <c r="CP653" i="14"/>
  <c r="CD653" i="14"/>
  <c r="CC653" i="14"/>
  <c r="CB653" i="14"/>
  <c r="CA653" i="14"/>
  <c r="BZ653" i="14"/>
  <c r="BW653" i="14"/>
  <c r="BV653" i="14"/>
  <c r="BU653" i="14"/>
  <c r="BT653" i="14"/>
  <c r="BI653" i="14"/>
  <c r="BG653" i="14"/>
  <c r="BE653" i="14"/>
  <c r="BC653" i="14"/>
  <c r="BB653" i="14"/>
  <c r="AX653" i="14"/>
  <c r="AR653" i="14"/>
  <c r="AQ653" i="14"/>
  <c r="AP653" i="14"/>
  <c r="AO653" i="14"/>
  <c r="AN653" i="14"/>
  <c r="AM653" i="14"/>
  <c r="AL653" i="14"/>
  <c r="AK653" i="14"/>
  <c r="AJ653" i="14"/>
  <c r="AI653" i="14"/>
  <c r="AH653" i="14"/>
  <c r="AG653" i="14"/>
  <c r="AF653" i="14"/>
  <c r="AE653" i="14"/>
  <c r="X653" i="14"/>
  <c r="W653" i="14"/>
  <c r="R653" i="14"/>
  <c r="P653" i="14"/>
  <c r="O653" i="14"/>
  <c r="N653" i="14"/>
  <c r="M653" i="14"/>
  <c r="D653" i="14"/>
  <c r="C653" i="14"/>
  <c r="B653" i="14"/>
  <c r="CW652" i="14"/>
  <c r="CV652" i="14"/>
  <c r="CS652" i="14"/>
  <c r="CQ652" i="14"/>
  <c r="CP652" i="14"/>
  <c r="CD652" i="14"/>
  <c r="CC652" i="14"/>
  <c r="CB652" i="14"/>
  <c r="CA652" i="14"/>
  <c r="BZ652" i="14"/>
  <c r="BI652" i="14"/>
  <c r="BG652" i="14"/>
  <c r="BE652" i="14"/>
  <c r="BC652" i="14"/>
  <c r="BB652" i="14"/>
  <c r="AX652" i="14"/>
  <c r="AR652" i="14"/>
  <c r="AQ652" i="14"/>
  <c r="AP652" i="14"/>
  <c r="AO652" i="14"/>
  <c r="AN652" i="14"/>
  <c r="AM652" i="14"/>
  <c r="AL652" i="14"/>
  <c r="AK652" i="14"/>
  <c r="AJ652" i="14"/>
  <c r="AI652" i="14"/>
  <c r="AH652" i="14"/>
  <c r="AG652" i="14"/>
  <c r="AF652" i="14"/>
  <c r="AE652" i="14"/>
  <c r="X652" i="14"/>
  <c r="W652" i="14"/>
  <c r="R652" i="14"/>
  <c r="P652" i="14"/>
  <c r="O652" i="14"/>
  <c r="N652" i="14"/>
  <c r="M652" i="14"/>
  <c r="D652" i="14"/>
  <c r="C652" i="14"/>
  <c r="B652" i="14"/>
  <c r="CW651" i="14"/>
  <c r="CV651" i="14"/>
  <c r="CS651" i="14"/>
  <c r="CQ651" i="14"/>
  <c r="CP651" i="14"/>
  <c r="CD651" i="14"/>
  <c r="CC651" i="14"/>
  <c r="CB651" i="14"/>
  <c r="CA651" i="14"/>
  <c r="BZ651" i="14"/>
  <c r="BW651" i="14"/>
  <c r="BV651" i="14"/>
  <c r="BU651" i="14"/>
  <c r="BT651" i="14"/>
  <c r="BI651" i="14"/>
  <c r="BG651" i="14"/>
  <c r="BE651" i="14"/>
  <c r="BC651" i="14"/>
  <c r="BB651" i="14"/>
  <c r="AX651" i="14"/>
  <c r="AR651" i="14"/>
  <c r="AQ651" i="14"/>
  <c r="AP651" i="14"/>
  <c r="AO651" i="14"/>
  <c r="AN651" i="14"/>
  <c r="AM651" i="14"/>
  <c r="AL651" i="14"/>
  <c r="AK651" i="14"/>
  <c r="AJ651" i="14"/>
  <c r="AI651" i="14"/>
  <c r="AH651" i="14"/>
  <c r="AG651" i="14"/>
  <c r="AF651" i="14"/>
  <c r="AE651" i="14"/>
  <c r="X651" i="14"/>
  <c r="W651" i="14"/>
  <c r="R651" i="14"/>
  <c r="P651" i="14"/>
  <c r="O651" i="14"/>
  <c r="N651" i="14"/>
  <c r="M651" i="14"/>
  <c r="D651" i="14"/>
  <c r="C651" i="14"/>
  <c r="B651" i="14"/>
  <c r="CW650" i="14"/>
  <c r="CV650" i="14"/>
  <c r="CS650" i="14"/>
  <c r="CQ650" i="14"/>
  <c r="CP650" i="14"/>
  <c r="CD650" i="14"/>
  <c r="CC650" i="14"/>
  <c r="CB650" i="14"/>
  <c r="CA650" i="14"/>
  <c r="BZ650" i="14"/>
  <c r="BI650" i="14"/>
  <c r="BG650" i="14"/>
  <c r="BE650" i="14"/>
  <c r="BC650" i="14"/>
  <c r="BB650" i="14"/>
  <c r="AX650" i="14"/>
  <c r="AR650" i="14"/>
  <c r="AQ650" i="14"/>
  <c r="AP650" i="14"/>
  <c r="AO650" i="14"/>
  <c r="AN650" i="14"/>
  <c r="AM650" i="14"/>
  <c r="AL650" i="14"/>
  <c r="AK650" i="14"/>
  <c r="AJ650" i="14"/>
  <c r="AI650" i="14"/>
  <c r="AH650" i="14"/>
  <c r="AG650" i="14"/>
  <c r="AF650" i="14"/>
  <c r="AE650" i="14"/>
  <c r="X650" i="14"/>
  <c r="W650" i="14"/>
  <c r="R650" i="14"/>
  <c r="P650" i="14"/>
  <c r="O650" i="14"/>
  <c r="N650" i="14"/>
  <c r="M650" i="14"/>
  <c r="D650" i="14"/>
  <c r="C650" i="14"/>
  <c r="B650" i="14"/>
  <c r="CW649" i="14"/>
  <c r="CV649" i="14"/>
  <c r="CS649" i="14"/>
  <c r="CQ649" i="14"/>
  <c r="CG649" i="14"/>
  <c r="CD649" i="14"/>
  <c r="CC649" i="14"/>
  <c r="CB649" i="14"/>
  <c r="CA649" i="14"/>
  <c r="BZ649" i="14"/>
  <c r="BW649" i="14"/>
  <c r="BV649" i="14"/>
  <c r="BU649" i="14"/>
  <c r="BT649" i="14"/>
  <c r="BI649" i="14"/>
  <c r="BH649" i="14"/>
  <c r="BG649" i="14"/>
  <c r="BE649" i="14"/>
  <c r="BC649" i="14"/>
  <c r="BB649" i="14"/>
  <c r="AX649" i="14"/>
  <c r="AR649" i="14"/>
  <c r="AQ649" i="14"/>
  <c r="AP649" i="14"/>
  <c r="AO649" i="14"/>
  <c r="AN649" i="14"/>
  <c r="AM649" i="14"/>
  <c r="AL649" i="14"/>
  <c r="AK649" i="14"/>
  <c r="AJ649" i="14"/>
  <c r="AI649" i="14"/>
  <c r="AH649" i="14"/>
  <c r="AG649" i="14"/>
  <c r="AF649" i="14"/>
  <c r="AE649" i="14"/>
  <c r="X649" i="14"/>
  <c r="W649" i="14"/>
  <c r="R649" i="14"/>
  <c r="P649" i="14"/>
  <c r="O649" i="14"/>
  <c r="N649" i="14"/>
  <c r="M649" i="14"/>
  <c r="D649" i="14"/>
  <c r="C649" i="14"/>
  <c r="B649" i="14"/>
  <c r="CW648" i="14"/>
  <c r="CV648" i="14"/>
  <c r="CS648" i="14"/>
  <c r="CQ648" i="14"/>
  <c r="CG648" i="14"/>
  <c r="CD648" i="14"/>
  <c r="CC648" i="14"/>
  <c r="CB648" i="14"/>
  <c r="CA648" i="14"/>
  <c r="BZ648" i="14"/>
  <c r="BW648" i="14"/>
  <c r="BV648" i="14"/>
  <c r="BU648" i="14"/>
  <c r="BT648" i="14"/>
  <c r="BI648" i="14"/>
  <c r="BG648" i="14"/>
  <c r="BE648" i="14"/>
  <c r="BC648" i="14"/>
  <c r="BB648" i="14"/>
  <c r="AX648" i="14"/>
  <c r="AR648" i="14"/>
  <c r="AQ648" i="14"/>
  <c r="AP648" i="14"/>
  <c r="AO648" i="14"/>
  <c r="AN648" i="14"/>
  <c r="AM648" i="14"/>
  <c r="AL648" i="14"/>
  <c r="AK648" i="14"/>
  <c r="AJ648" i="14"/>
  <c r="AI648" i="14"/>
  <c r="AH648" i="14"/>
  <c r="AG648" i="14"/>
  <c r="AF648" i="14"/>
  <c r="AE648" i="14"/>
  <c r="X648" i="14"/>
  <c r="W648" i="14"/>
  <c r="R648" i="14"/>
  <c r="P648" i="14"/>
  <c r="O648" i="14"/>
  <c r="N648" i="14"/>
  <c r="M648" i="14"/>
  <c r="D648" i="14"/>
  <c r="C648" i="14"/>
  <c r="B648" i="14"/>
  <c r="CW647" i="14"/>
  <c r="CV647" i="14"/>
  <c r="CS647" i="14"/>
  <c r="CQ647" i="14"/>
  <c r="CG647" i="14"/>
  <c r="CD647" i="14"/>
  <c r="CC647" i="14"/>
  <c r="CB647" i="14"/>
  <c r="CA647" i="14"/>
  <c r="BZ647" i="14"/>
  <c r="BW647" i="14"/>
  <c r="BV647" i="14"/>
  <c r="BU647" i="14"/>
  <c r="BT647" i="14"/>
  <c r="BI647" i="14"/>
  <c r="BG647" i="14"/>
  <c r="BE647" i="14"/>
  <c r="BC647" i="14"/>
  <c r="BB647" i="14"/>
  <c r="AX647" i="14"/>
  <c r="AR647" i="14"/>
  <c r="AQ647" i="14"/>
  <c r="AP647" i="14"/>
  <c r="AO647" i="14"/>
  <c r="AN647" i="14"/>
  <c r="AM647" i="14"/>
  <c r="AL647" i="14"/>
  <c r="AK647" i="14"/>
  <c r="AJ647" i="14"/>
  <c r="AI647" i="14"/>
  <c r="AH647" i="14"/>
  <c r="AG647" i="14"/>
  <c r="AF647" i="14"/>
  <c r="AE647" i="14"/>
  <c r="X647" i="14"/>
  <c r="W647" i="14"/>
  <c r="R647" i="14"/>
  <c r="P647" i="14"/>
  <c r="O647" i="14"/>
  <c r="N647" i="14"/>
  <c r="M647" i="14"/>
  <c r="D647" i="14"/>
  <c r="C647" i="14"/>
  <c r="B647" i="14"/>
  <c r="CW646" i="14"/>
  <c r="CV646" i="14"/>
  <c r="CS646" i="14"/>
  <c r="CQ646" i="14"/>
  <c r="CP646" i="14"/>
  <c r="CG646" i="14"/>
  <c r="CD646" i="14"/>
  <c r="CC646" i="14"/>
  <c r="CB646" i="14"/>
  <c r="CA646" i="14"/>
  <c r="BZ646" i="14"/>
  <c r="BW646" i="14"/>
  <c r="BV646" i="14"/>
  <c r="BU646" i="14"/>
  <c r="BT646" i="14"/>
  <c r="BG646" i="14"/>
  <c r="BE646" i="14"/>
  <c r="BC646" i="14"/>
  <c r="BB646" i="14"/>
  <c r="AX646" i="14"/>
  <c r="AR646" i="14"/>
  <c r="AQ646" i="14"/>
  <c r="AP646" i="14"/>
  <c r="AO646" i="14"/>
  <c r="AN646" i="14"/>
  <c r="AE646" i="14"/>
  <c r="X646" i="14"/>
  <c r="W646" i="14"/>
  <c r="B646" i="14"/>
  <c r="CW645" i="14"/>
  <c r="CV645" i="14"/>
  <c r="CS645" i="14"/>
  <c r="CQ645" i="14"/>
  <c r="CP645" i="14"/>
  <c r="CG645" i="14"/>
  <c r="CD645" i="14"/>
  <c r="CC645" i="14"/>
  <c r="CB645" i="14"/>
  <c r="CA645" i="14"/>
  <c r="BZ645" i="14"/>
  <c r="BI645" i="14"/>
  <c r="BG645" i="14"/>
  <c r="BE645" i="14"/>
  <c r="BC645" i="14"/>
  <c r="BB645" i="14"/>
  <c r="AX645" i="14"/>
  <c r="AR645" i="14"/>
  <c r="AQ645" i="14"/>
  <c r="AP645" i="14"/>
  <c r="AO645" i="14"/>
  <c r="AN645" i="14"/>
  <c r="AM645" i="14"/>
  <c r="AL645" i="14"/>
  <c r="AK645" i="14"/>
  <c r="AJ645" i="14"/>
  <c r="AI645" i="14"/>
  <c r="AH645" i="14"/>
  <c r="AG645" i="14"/>
  <c r="AF645" i="14"/>
  <c r="AE645" i="14"/>
  <c r="X645" i="14"/>
  <c r="W645" i="14"/>
  <c r="R645" i="14"/>
  <c r="P645" i="14"/>
  <c r="O645" i="14"/>
  <c r="N645" i="14"/>
  <c r="M645" i="14"/>
  <c r="D645" i="14"/>
  <c r="C645" i="14"/>
  <c r="B645" i="14"/>
  <c r="CW644" i="14"/>
  <c r="CV644" i="14"/>
  <c r="CS644" i="14"/>
  <c r="CQ644" i="14"/>
  <c r="CP644" i="14"/>
  <c r="CG644" i="14"/>
  <c r="CD644" i="14"/>
  <c r="CC644" i="14"/>
  <c r="CB644" i="14"/>
  <c r="CA644" i="14"/>
  <c r="BZ644" i="14"/>
  <c r="BI644" i="14"/>
  <c r="BG644" i="14"/>
  <c r="BE644" i="14"/>
  <c r="BC644" i="14"/>
  <c r="BB644" i="14"/>
  <c r="AX644" i="14"/>
  <c r="AR644" i="14"/>
  <c r="AQ644" i="14"/>
  <c r="AP644" i="14"/>
  <c r="AO644" i="14"/>
  <c r="AN644" i="14"/>
  <c r="AM644" i="14"/>
  <c r="AL644" i="14"/>
  <c r="AK644" i="14"/>
  <c r="AJ644" i="14"/>
  <c r="AI644" i="14"/>
  <c r="AH644" i="14"/>
  <c r="AG644" i="14"/>
  <c r="AF644" i="14"/>
  <c r="AE644" i="14"/>
  <c r="X644" i="14"/>
  <c r="W644" i="14"/>
  <c r="R644" i="14"/>
  <c r="P644" i="14"/>
  <c r="O644" i="14"/>
  <c r="N644" i="14"/>
  <c r="M644" i="14"/>
  <c r="D644" i="14"/>
  <c r="C644" i="14"/>
  <c r="B644" i="14"/>
  <c r="CW643" i="14"/>
  <c r="CV643" i="14"/>
  <c r="CS643" i="14"/>
  <c r="CQ643" i="14"/>
  <c r="CP643" i="14"/>
  <c r="CG643" i="14"/>
  <c r="CD643" i="14"/>
  <c r="CC643" i="14"/>
  <c r="CB643" i="14"/>
  <c r="CA643" i="14"/>
  <c r="BZ643" i="14"/>
  <c r="BI643" i="14"/>
  <c r="BG643" i="14"/>
  <c r="BE643" i="14"/>
  <c r="BC643" i="14"/>
  <c r="BB643" i="14"/>
  <c r="AX643" i="14"/>
  <c r="AR643" i="14"/>
  <c r="AQ643" i="14"/>
  <c r="AP643" i="14"/>
  <c r="AO643" i="14"/>
  <c r="AN643" i="14"/>
  <c r="AM643" i="14"/>
  <c r="AL643" i="14"/>
  <c r="AK643" i="14"/>
  <c r="AJ643" i="14"/>
  <c r="AI643" i="14"/>
  <c r="AH643" i="14"/>
  <c r="AG643" i="14"/>
  <c r="AF643" i="14"/>
  <c r="AE643" i="14"/>
  <c r="X643" i="14"/>
  <c r="W643" i="14"/>
  <c r="R643" i="14"/>
  <c r="P643" i="14"/>
  <c r="O643" i="14"/>
  <c r="N643" i="14"/>
  <c r="M643" i="14"/>
  <c r="D643" i="14"/>
  <c r="C643" i="14"/>
  <c r="B643" i="14"/>
  <c r="CW642" i="14"/>
  <c r="CV642" i="14"/>
  <c r="CS642" i="14"/>
  <c r="CQ642" i="14"/>
  <c r="CP642" i="14"/>
  <c r="CG642" i="14"/>
  <c r="CD642" i="14"/>
  <c r="CC642" i="14"/>
  <c r="CB642" i="14"/>
  <c r="CA642" i="14"/>
  <c r="BZ642" i="14"/>
  <c r="BI642" i="14"/>
  <c r="BG642" i="14"/>
  <c r="BE642" i="14"/>
  <c r="BC642" i="14"/>
  <c r="BB642" i="14"/>
  <c r="AX642" i="14"/>
  <c r="AR642" i="14"/>
  <c r="AQ642" i="14"/>
  <c r="AP642" i="14"/>
  <c r="AO642" i="14"/>
  <c r="AN642" i="14"/>
  <c r="AM642" i="14"/>
  <c r="AL642" i="14"/>
  <c r="AK642" i="14"/>
  <c r="AJ642" i="14"/>
  <c r="AI642" i="14"/>
  <c r="AH642" i="14"/>
  <c r="AG642" i="14"/>
  <c r="AF642" i="14"/>
  <c r="AE642" i="14"/>
  <c r="X642" i="14"/>
  <c r="W642" i="14"/>
  <c r="R642" i="14"/>
  <c r="P642" i="14"/>
  <c r="O642" i="14"/>
  <c r="N642" i="14"/>
  <c r="M642" i="14"/>
  <c r="D642" i="14"/>
  <c r="C642" i="14"/>
  <c r="B642" i="14"/>
  <c r="CW641" i="14"/>
  <c r="CV641" i="14"/>
  <c r="CS641" i="14"/>
  <c r="CQ641" i="14"/>
  <c r="CP641" i="14"/>
  <c r="CD641" i="14"/>
  <c r="CC641" i="14"/>
  <c r="CB641" i="14"/>
  <c r="CA641" i="14"/>
  <c r="BZ641" i="14"/>
  <c r="BI641" i="14"/>
  <c r="BG641" i="14"/>
  <c r="BE641" i="14"/>
  <c r="BC641" i="14"/>
  <c r="BB641" i="14"/>
  <c r="AX641" i="14"/>
  <c r="AR641" i="14"/>
  <c r="AQ641" i="14"/>
  <c r="AP641" i="14"/>
  <c r="AO641" i="14"/>
  <c r="AN641" i="14"/>
  <c r="AM641" i="14"/>
  <c r="AL641" i="14"/>
  <c r="AK641" i="14"/>
  <c r="AJ641" i="14"/>
  <c r="AI641" i="14"/>
  <c r="AH641" i="14"/>
  <c r="AG641" i="14"/>
  <c r="AF641" i="14"/>
  <c r="AE641" i="14"/>
  <c r="X641" i="14"/>
  <c r="W641" i="14"/>
  <c r="R641" i="14"/>
  <c r="P641" i="14"/>
  <c r="O641" i="14"/>
  <c r="N641" i="14"/>
  <c r="M641" i="14"/>
  <c r="D641" i="14"/>
  <c r="C641" i="14"/>
  <c r="B641" i="14"/>
  <c r="CW640" i="14"/>
  <c r="CV640" i="14"/>
  <c r="CS640" i="14"/>
  <c r="CQ640" i="14"/>
  <c r="CP640" i="14"/>
  <c r="CG640" i="14"/>
  <c r="CD640" i="14"/>
  <c r="CB640" i="14"/>
  <c r="CA640" i="14"/>
  <c r="BZ640" i="14"/>
  <c r="BW640" i="14"/>
  <c r="BV640" i="14"/>
  <c r="BU640" i="14"/>
  <c r="BT640" i="14"/>
  <c r="BI640" i="14"/>
  <c r="BG640" i="14"/>
  <c r="BE640" i="14"/>
  <c r="BC640" i="14"/>
  <c r="BB640" i="14"/>
  <c r="AX640" i="14"/>
  <c r="AR640" i="14"/>
  <c r="AQ640" i="14"/>
  <c r="AP640" i="14"/>
  <c r="AO640" i="14"/>
  <c r="AN640" i="14"/>
  <c r="AM640" i="14"/>
  <c r="AL640" i="14"/>
  <c r="AK640" i="14"/>
  <c r="AJ640" i="14"/>
  <c r="AI640" i="14"/>
  <c r="AH640" i="14"/>
  <c r="AG640" i="14"/>
  <c r="AF640" i="14"/>
  <c r="AE640" i="14"/>
  <c r="X640" i="14"/>
  <c r="W640" i="14"/>
  <c r="R640" i="14"/>
  <c r="P640" i="14"/>
  <c r="O640" i="14"/>
  <c r="N640" i="14"/>
  <c r="M640" i="14"/>
  <c r="D640" i="14"/>
  <c r="C640" i="14"/>
  <c r="B640" i="14"/>
  <c r="CW639" i="14"/>
  <c r="CV639" i="14"/>
  <c r="CS639" i="14"/>
  <c r="CQ639" i="14"/>
  <c r="CP639" i="14"/>
  <c r="CD639" i="14"/>
  <c r="CC639" i="14"/>
  <c r="CB639" i="14"/>
  <c r="CA639" i="14"/>
  <c r="BZ639" i="14"/>
  <c r="BW639" i="14"/>
  <c r="BV639" i="14"/>
  <c r="BU639" i="14"/>
  <c r="BT639" i="14"/>
  <c r="BI639" i="14"/>
  <c r="BG639" i="14"/>
  <c r="BE639" i="14"/>
  <c r="BC639" i="14"/>
  <c r="BB639" i="14"/>
  <c r="AX639" i="14"/>
  <c r="AR639" i="14"/>
  <c r="AQ639" i="14"/>
  <c r="AP639" i="14"/>
  <c r="AO639" i="14"/>
  <c r="AN639" i="14"/>
  <c r="AM639" i="14"/>
  <c r="AL639" i="14"/>
  <c r="AK639" i="14"/>
  <c r="AJ639" i="14"/>
  <c r="AI639" i="14"/>
  <c r="AH639" i="14"/>
  <c r="AG639" i="14"/>
  <c r="AF639" i="14"/>
  <c r="AE639" i="14"/>
  <c r="X639" i="14"/>
  <c r="W639" i="14"/>
  <c r="R639" i="14"/>
  <c r="P639" i="14"/>
  <c r="O639" i="14"/>
  <c r="N639" i="14"/>
  <c r="M639" i="14"/>
  <c r="D639" i="14"/>
  <c r="C639" i="14"/>
  <c r="B639" i="14"/>
  <c r="CW638" i="14"/>
  <c r="CV638" i="14"/>
  <c r="CS638" i="14"/>
  <c r="CQ638" i="14"/>
  <c r="CP638" i="14"/>
  <c r="CD638" i="14"/>
  <c r="CC638" i="14"/>
  <c r="CB638" i="14"/>
  <c r="CA638" i="14"/>
  <c r="BZ638" i="14"/>
  <c r="BI638" i="14"/>
  <c r="BG638" i="14"/>
  <c r="BE638" i="14"/>
  <c r="BC638" i="14"/>
  <c r="BB638" i="14"/>
  <c r="AX638" i="14"/>
  <c r="AR638" i="14"/>
  <c r="AQ638" i="14"/>
  <c r="AP638" i="14"/>
  <c r="AO638" i="14"/>
  <c r="AN638" i="14"/>
  <c r="AM638" i="14"/>
  <c r="AL638" i="14"/>
  <c r="AK638" i="14"/>
  <c r="AJ638" i="14"/>
  <c r="AI638" i="14"/>
  <c r="AH638" i="14"/>
  <c r="AG638" i="14"/>
  <c r="AF638" i="14"/>
  <c r="AE638" i="14"/>
  <c r="X638" i="14"/>
  <c r="W638" i="14"/>
  <c r="R638" i="14"/>
  <c r="P638" i="14"/>
  <c r="O638" i="14"/>
  <c r="N638" i="14"/>
  <c r="M638" i="14"/>
  <c r="D638" i="14"/>
  <c r="C638" i="14"/>
  <c r="B638" i="14"/>
  <c r="CW637" i="14"/>
  <c r="CV637" i="14"/>
  <c r="CS637" i="14"/>
  <c r="CQ637" i="14"/>
  <c r="CP637" i="14"/>
  <c r="CD637" i="14"/>
  <c r="CC637" i="14"/>
  <c r="CB637" i="14"/>
  <c r="CA637" i="14"/>
  <c r="BZ637" i="14"/>
  <c r="BW637" i="14"/>
  <c r="BV637" i="14"/>
  <c r="BU637" i="14"/>
  <c r="BT637" i="14"/>
  <c r="BI637" i="14"/>
  <c r="BG637" i="14"/>
  <c r="BE637" i="14"/>
  <c r="BC637" i="14"/>
  <c r="BB637" i="14"/>
  <c r="AX637" i="14"/>
  <c r="AR637" i="14"/>
  <c r="AQ637" i="14"/>
  <c r="AP637" i="14"/>
  <c r="AO637" i="14"/>
  <c r="AN637" i="14"/>
  <c r="AM637" i="14"/>
  <c r="AL637" i="14"/>
  <c r="AK637" i="14"/>
  <c r="AJ637" i="14"/>
  <c r="AI637" i="14"/>
  <c r="AH637" i="14"/>
  <c r="AG637" i="14"/>
  <c r="AF637" i="14"/>
  <c r="AE637" i="14"/>
  <c r="X637" i="14"/>
  <c r="W637" i="14"/>
  <c r="R637" i="14"/>
  <c r="P637" i="14"/>
  <c r="O637" i="14"/>
  <c r="N637" i="14"/>
  <c r="M637" i="14"/>
  <c r="D637" i="14"/>
  <c r="C637" i="14"/>
  <c r="B637" i="14"/>
  <c r="CW636" i="14"/>
  <c r="CV636" i="14"/>
  <c r="CS636" i="14"/>
  <c r="CQ636" i="14"/>
  <c r="CP636" i="14"/>
  <c r="CD636" i="14"/>
  <c r="CC636" i="14"/>
  <c r="CB636" i="14"/>
  <c r="CA636" i="14"/>
  <c r="BZ636" i="14"/>
  <c r="BI636" i="14"/>
  <c r="BG636" i="14"/>
  <c r="BE636" i="14"/>
  <c r="BC636" i="14"/>
  <c r="BB636" i="14"/>
  <c r="AX636" i="14"/>
  <c r="AR636" i="14"/>
  <c r="AQ636" i="14"/>
  <c r="AP636" i="14"/>
  <c r="AO636" i="14"/>
  <c r="AN636" i="14"/>
  <c r="AM636" i="14"/>
  <c r="AL636" i="14"/>
  <c r="AK636" i="14"/>
  <c r="AJ636" i="14"/>
  <c r="AI636" i="14"/>
  <c r="AH636" i="14"/>
  <c r="AG636" i="14"/>
  <c r="AF636" i="14"/>
  <c r="AE636" i="14"/>
  <c r="X636" i="14"/>
  <c r="W636" i="14"/>
  <c r="R636" i="14"/>
  <c r="P636" i="14"/>
  <c r="O636" i="14"/>
  <c r="N636" i="14"/>
  <c r="M636" i="14"/>
  <c r="D636" i="14"/>
  <c r="C636" i="14"/>
  <c r="B636" i="14"/>
  <c r="CW635" i="14"/>
  <c r="CV635" i="14"/>
  <c r="CS635" i="14"/>
  <c r="CQ635" i="14"/>
  <c r="CG635" i="14"/>
  <c r="CD635" i="14"/>
  <c r="CC635" i="14"/>
  <c r="CB635" i="14"/>
  <c r="CA635" i="14"/>
  <c r="BZ635" i="14"/>
  <c r="BW635" i="14"/>
  <c r="BV635" i="14"/>
  <c r="BU635" i="14"/>
  <c r="BT635" i="14"/>
  <c r="BI635" i="14"/>
  <c r="BH635" i="14"/>
  <c r="BG635" i="14"/>
  <c r="BE635" i="14"/>
  <c r="BC635" i="14"/>
  <c r="BB635" i="14"/>
  <c r="AX635" i="14"/>
  <c r="AR635" i="14"/>
  <c r="AQ635" i="14"/>
  <c r="AP635" i="14"/>
  <c r="AO635" i="14"/>
  <c r="AN635" i="14"/>
  <c r="AM635" i="14"/>
  <c r="AL635" i="14"/>
  <c r="AK635" i="14"/>
  <c r="AJ635" i="14"/>
  <c r="AI635" i="14"/>
  <c r="AH635" i="14"/>
  <c r="AG635" i="14"/>
  <c r="AF635" i="14"/>
  <c r="AE635" i="14"/>
  <c r="X635" i="14"/>
  <c r="W635" i="14"/>
  <c r="R635" i="14"/>
  <c r="P635" i="14"/>
  <c r="O635" i="14"/>
  <c r="N635" i="14"/>
  <c r="M635" i="14"/>
  <c r="D635" i="14"/>
  <c r="C635" i="14"/>
  <c r="B635" i="14"/>
  <c r="CW634" i="14"/>
  <c r="CV634" i="14"/>
  <c r="CS634" i="14"/>
  <c r="CQ634" i="14"/>
  <c r="CG634" i="14"/>
  <c r="CD634" i="14"/>
  <c r="CC634" i="14"/>
  <c r="CB634" i="14"/>
  <c r="CA634" i="14"/>
  <c r="BZ634" i="14"/>
  <c r="BW634" i="14"/>
  <c r="BV634" i="14"/>
  <c r="BU634" i="14"/>
  <c r="BT634" i="14"/>
  <c r="BI634" i="14"/>
  <c r="BG634" i="14"/>
  <c r="BE634" i="14"/>
  <c r="BC634" i="14"/>
  <c r="BB634" i="14"/>
  <c r="AX634" i="14"/>
  <c r="AR634" i="14"/>
  <c r="AQ634" i="14"/>
  <c r="AP634" i="14"/>
  <c r="AO634" i="14"/>
  <c r="AN634" i="14"/>
  <c r="AM634" i="14"/>
  <c r="AL634" i="14"/>
  <c r="AK634" i="14"/>
  <c r="AJ634" i="14"/>
  <c r="AI634" i="14"/>
  <c r="AH634" i="14"/>
  <c r="AG634" i="14"/>
  <c r="AF634" i="14"/>
  <c r="AE634" i="14"/>
  <c r="X634" i="14"/>
  <c r="W634" i="14"/>
  <c r="R634" i="14"/>
  <c r="P634" i="14"/>
  <c r="O634" i="14"/>
  <c r="N634" i="14"/>
  <c r="M634" i="14"/>
  <c r="D634" i="14"/>
  <c r="C634" i="14"/>
  <c r="B634" i="14"/>
  <c r="CW633" i="14"/>
  <c r="CV633" i="14"/>
  <c r="CS633" i="14"/>
  <c r="CQ633" i="14"/>
  <c r="CG633" i="14"/>
  <c r="CD633" i="14"/>
  <c r="CC633" i="14"/>
  <c r="CB633" i="14"/>
  <c r="CA633" i="14"/>
  <c r="BZ633" i="14"/>
  <c r="BW633" i="14"/>
  <c r="BV633" i="14"/>
  <c r="BU633" i="14"/>
  <c r="BT633" i="14"/>
  <c r="BI633" i="14"/>
  <c r="BG633" i="14"/>
  <c r="BE633" i="14"/>
  <c r="BC633" i="14"/>
  <c r="BB633" i="14"/>
  <c r="AX633" i="14"/>
  <c r="AR633" i="14"/>
  <c r="AQ633" i="14"/>
  <c r="AP633" i="14"/>
  <c r="AO633" i="14"/>
  <c r="AN633" i="14"/>
  <c r="AM633" i="14"/>
  <c r="AL633" i="14"/>
  <c r="AK633" i="14"/>
  <c r="AJ633" i="14"/>
  <c r="AI633" i="14"/>
  <c r="AH633" i="14"/>
  <c r="AG633" i="14"/>
  <c r="AF633" i="14"/>
  <c r="AE633" i="14"/>
  <c r="X633" i="14"/>
  <c r="W633" i="14"/>
  <c r="R633" i="14"/>
  <c r="P633" i="14"/>
  <c r="O633" i="14"/>
  <c r="N633" i="14"/>
  <c r="M633" i="14"/>
  <c r="D633" i="14"/>
  <c r="C633" i="14"/>
  <c r="B633" i="14"/>
  <c r="CW632" i="14"/>
  <c r="CV632" i="14"/>
  <c r="CS632" i="14"/>
  <c r="CQ632" i="14"/>
  <c r="CP632" i="14"/>
  <c r="CG632" i="14"/>
  <c r="CD632" i="14"/>
  <c r="CC632" i="14"/>
  <c r="CB632" i="14"/>
  <c r="CA632" i="14"/>
  <c r="BZ632" i="14"/>
  <c r="BW632" i="14"/>
  <c r="BV632" i="14"/>
  <c r="BU632" i="14"/>
  <c r="BT632" i="14"/>
  <c r="BG632" i="14"/>
  <c r="BE632" i="14"/>
  <c r="BC632" i="14"/>
  <c r="BB632" i="14"/>
  <c r="AX632" i="14"/>
  <c r="AR632" i="14"/>
  <c r="AQ632" i="14"/>
  <c r="AP632" i="14"/>
  <c r="AO632" i="14"/>
  <c r="AN632" i="14"/>
  <c r="AE632" i="14"/>
  <c r="X632" i="14"/>
  <c r="W632" i="14"/>
  <c r="B632" i="14"/>
  <c r="CW631" i="14"/>
  <c r="CV631" i="14"/>
  <c r="CS631" i="14"/>
  <c r="CQ631" i="14"/>
  <c r="CP631" i="14"/>
  <c r="CG631" i="14"/>
  <c r="CD631" i="14"/>
  <c r="CC631" i="14"/>
  <c r="CB631" i="14"/>
  <c r="CA631" i="14"/>
  <c r="BZ631" i="14"/>
  <c r="BI631" i="14"/>
  <c r="BG631" i="14"/>
  <c r="BE631" i="14"/>
  <c r="BC631" i="14"/>
  <c r="BB631" i="14"/>
  <c r="AX631" i="14"/>
  <c r="AR631" i="14"/>
  <c r="AQ631" i="14"/>
  <c r="AP631" i="14"/>
  <c r="AO631" i="14"/>
  <c r="AN631" i="14"/>
  <c r="AM631" i="14"/>
  <c r="AL631" i="14"/>
  <c r="AK631" i="14"/>
  <c r="AJ631" i="14"/>
  <c r="AI631" i="14"/>
  <c r="AH631" i="14"/>
  <c r="AG631" i="14"/>
  <c r="AF631" i="14"/>
  <c r="AE631" i="14"/>
  <c r="X631" i="14"/>
  <c r="W631" i="14"/>
  <c r="R631" i="14"/>
  <c r="P631" i="14"/>
  <c r="O631" i="14"/>
  <c r="N631" i="14"/>
  <c r="M631" i="14"/>
  <c r="D631" i="14"/>
  <c r="C631" i="14"/>
  <c r="B631" i="14"/>
  <c r="CW630" i="14"/>
  <c r="CV630" i="14"/>
  <c r="CS630" i="14"/>
  <c r="CQ630" i="14"/>
  <c r="CP630" i="14"/>
  <c r="CG630" i="14"/>
  <c r="CD630" i="14"/>
  <c r="CC630" i="14"/>
  <c r="CB630" i="14"/>
  <c r="CA630" i="14"/>
  <c r="BZ630" i="14"/>
  <c r="BI630" i="14"/>
  <c r="BG630" i="14"/>
  <c r="BE630" i="14"/>
  <c r="BC630" i="14"/>
  <c r="BB630" i="14"/>
  <c r="AX630" i="14"/>
  <c r="AR630" i="14"/>
  <c r="AQ630" i="14"/>
  <c r="AP630" i="14"/>
  <c r="AO630" i="14"/>
  <c r="AN630" i="14"/>
  <c r="AM630" i="14"/>
  <c r="AL630" i="14"/>
  <c r="AK630" i="14"/>
  <c r="AJ630" i="14"/>
  <c r="AI630" i="14"/>
  <c r="AH630" i="14"/>
  <c r="AG630" i="14"/>
  <c r="AF630" i="14"/>
  <c r="AE630" i="14"/>
  <c r="X630" i="14"/>
  <c r="W630" i="14"/>
  <c r="R630" i="14"/>
  <c r="P630" i="14"/>
  <c r="O630" i="14"/>
  <c r="N630" i="14"/>
  <c r="M630" i="14"/>
  <c r="D630" i="14"/>
  <c r="C630" i="14"/>
  <c r="B630" i="14"/>
  <c r="CW629" i="14"/>
  <c r="CV629" i="14"/>
  <c r="CS629" i="14"/>
  <c r="CQ629" i="14"/>
  <c r="CP629" i="14"/>
  <c r="CG629" i="14"/>
  <c r="CD629" i="14"/>
  <c r="CC629" i="14"/>
  <c r="CB629" i="14"/>
  <c r="CA629" i="14"/>
  <c r="BZ629" i="14"/>
  <c r="BI629" i="14"/>
  <c r="BG629" i="14"/>
  <c r="BE629" i="14"/>
  <c r="BC629" i="14"/>
  <c r="BB629" i="14"/>
  <c r="AX629" i="14"/>
  <c r="AR629" i="14"/>
  <c r="AQ629" i="14"/>
  <c r="AP629" i="14"/>
  <c r="AO629" i="14"/>
  <c r="AN629" i="14"/>
  <c r="AM629" i="14"/>
  <c r="AL629" i="14"/>
  <c r="AK629" i="14"/>
  <c r="AJ629" i="14"/>
  <c r="AI629" i="14"/>
  <c r="AH629" i="14"/>
  <c r="AG629" i="14"/>
  <c r="AF629" i="14"/>
  <c r="AE629" i="14"/>
  <c r="X629" i="14"/>
  <c r="W629" i="14"/>
  <c r="R629" i="14"/>
  <c r="P629" i="14"/>
  <c r="O629" i="14"/>
  <c r="N629" i="14"/>
  <c r="M629" i="14"/>
  <c r="D629" i="14"/>
  <c r="C629" i="14"/>
  <c r="B629" i="14"/>
  <c r="CW628" i="14"/>
  <c r="CV628" i="14"/>
  <c r="CS628" i="14"/>
  <c r="CQ628" i="14"/>
  <c r="CP628" i="14"/>
  <c r="CG628" i="14"/>
  <c r="CD628" i="14"/>
  <c r="CC628" i="14"/>
  <c r="CB628" i="14"/>
  <c r="CA628" i="14"/>
  <c r="BZ628" i="14"/>
  <c r="BI628" i="14"/>
  <c r="BG628" i="14"/>
  <c r="BE628" i="14"/>
  <c r="BC628" i="14"/>
  <c r="BB628" i="14"/>
  <c r="AX628" i="14"/>
  <c r="AR628" i="14"/>
  <c r="AQ628" i="14"/>
  <c r="AP628" i="14"/>
  <c r="AO628" i="14"/>
  <c r="AN628" i="14"/>
  <c r="AM628" i="14"/>
  <c r="AL628" i="14"/>
  <c r="AK628" i="14"/>
  <c r="AJ628" i="14"/>
  <c r="AI628" i="14"/>
  <c r="AH628" i="14"/>
  <c r="AG628" i="14"/>
  <c r="AF628" i="14"/>
  <c r="AE628" i="14"/>
  <c r="X628" i="14"/>
  <c r="W628" i="14"/>
  <c r="R628" i="14"/>
  <c r="P628" i="14"/>
  <c r="O628" i="14"/>
  <c r="N628" i="14"/>
  <c r="M628" i="14"/>
  <c r="D628" i="14"/>
  <c r="C628" i="14"/>
  <c r="B628" i="14"/>
  <c r="CW627" i="14"/>
  <c r="CV627" i="14"/>
  <c r="CS627" i="14"/>
  <c r="CQ627" i="14"/>
  <c r="CP627" i="14"/>
  <c r="CD627" i="14"/>
  <c r="CC627" i="14"/>
  <c r="CB627" i="14"/>
  <c r="CA627" i="14"/>
  <c r="BZ627" i="14"/>
  <c r="BI627" i="14"/>
  <c r="BG627" i="14"/>
  <c r="BE627" i="14"/>
  <c r="BC627" i="14"/>
  <c r="BB627" i="14"/>
  <c r="AX627" i="14"/>
  <c r="AR627" i="14"/>
  <c r="AQ627" i="14"/>
  <c r="AP627" i="14"/>
  <c r="AO627" i="14"/>
  <c r="AN627" i="14"/>
  <c r="AM627" i="14"/>
  <c r="AL627" i="14"/>
  <c r="AK627" i="14"/>
  <c r="AJ627" i="14"/>
  <c r="AI627" i="14"/>
  <c r="AH627" i="14"/>
  <c r="AG627" i="14"/>
  <c r="AF627" i="14"/>
  <c r="AE627" i="14"/>
  <c r="X627" i="14"/>
  <c r="W627" i="14"/>
  <c r="R627" i="14"/>
  <c r="P627" i="14"/>
  <c r="O627" i="14"/>
  <c r="N627" i="14"/>
  <c r="M627" i="14"/>
  <c r="D627" i="14"/>
  <c r="C627" i="14"/>
  <c r="B627" i="14"/>
  <c r="CW626" i="14"/>
  <c r="CV626" i="14"/>
  <c r="CS626" i="14"/>
  <c r="CQ626" i="14"/>
  <c r="CP626" i="14"/>
  <c r="CG626" i="14"/>
  <c r="CD626" i="14"/>
  <c r="CB626" i="14"/>
  <c r="CA626" i="14"/>
  <c r="BZ626" i="14"/>
  <c r="BW626" i="14"/>
  <c r="BV626" i="14"/>
  <c r="BU626" i="14"/>
  <c r="BT626" i="14"/>
  <c r="BI626" i="14"/>
  <c r="BG626" i="14"/>
  <c r="BE626" i="14"/>
  <c r="BC626" i="14"/>
  <c r="BB626" i="14"/>
  <c r="AX626" i="14"/>
  <c r="AR626" i="14"/>
  <c r="AQ626" i="14"/>
  <c r="AP626" i="14"/>
  <c r="AO626" i="14"/>
  <c r="AN626" i="14"/>
  <c r="AM626" i="14"/>
  <c r="AL626" i="14"/>
  <c r="AK626" i="14"/>
  <c r="AJ626" i="14"/>
  <c r="AI626" i="14"/>
  <c r="AH626" i="14"/>
  <c r="AG626" i="14"/>
  <c r="AF626" i="14"/>
  <c r="AE626" i="14"/>
  <c r="X626" i="14"/>
  <c r="W626" i="14"/>
  <c r="R626" i="14"/>
  <c r="P626" i="14"/>
  <c r="O626" i="14"/>
  <c r="N626" i="14"/>
  <c r="M626" i="14"/>
  <c r="D626" i="14"/>
  <c r="C626" i="14"/>
  <c r="B626" i="14"/>
  <c r="CW625" i="14"/>
  <c r="CV625" i="14"/>
  <c r="CS625" i="14"/>
  <c r="CQ625" i="14"/>
  <c r="CP625" i="14"/>
  <c r="CD625" i="14"/>
  <c r="CC625" i="14"/>
  <c r="CB625" i="14"/>
  <c r="CA625" i="14"/>
  <c r="BZ625" i="14"/>
  <c r="BW625" i="14"/>
  <c r="BV625" i="14"/>
  <c r="BU625" i="14"/>
  <c r="BT625" i="14"/>
  <c r="BI625" i="14"/>
  <c r="BG625" i="14"/>
  <c r="BE625" i="14"/>
  <c r="BC625" i="14"/>
  <c r="BB625" i="14"/>
  <c r="AX625" i="14"/>
  <c r="AR625" i="14"/>
  <c r="AQ625" i="14"/>
  <c r="AP625" i="14"/>
  <c r="AO625" i="14"/>
  <c r="AN625" i="14"/>
  <c r="AM625" i="14"/>
  <c r="AL625" i="14"/>
  <c r="AK625" i="14"/>
  <c r="AJ625" i="14"/>
  <c r="AI625" i="14"/>
  <c r="AH625" i="14"/>
  <c r="AG625" i="14"/>
  <c r="AF625" i="14"/>
  <c r="AE625" i="14"/>
  <c r="X625" i="14"/>
  <c r="W625" i="14"/>
  <c r="R625" i="14"/>
  <c r="P625" i="14"/>
  <c r="O625" i="14"/>
  <c r="N625" i="14"/>
  <c r="M625" i="14"/>
  <c r="D625" i="14"/>
  <c r="C625" i="14"/>
  <c r="B625" i="14"/>
  <c r="CW624" i="14"/>
  <c r="CV624" i="14"/>
  <c r="CS624" i="14"/>
  <c r="CQ624" i="14"/>
  <c r="CP624" i="14"/>
  <c r="CD624" i="14"/>
  <c r="CC624" i="14"/>
  <c r="CB624" i="14"/>
  <c r="CA624" i="14"/>
  <c r="BZ624" i="14"/>
  <c r="BW624" i="14"/>
  <c r="BV624" i="14"/>
  <c r="BU624" i="14"/>
  <c r="BT624" i="14"/>
  <c r="BI624" i="14"/>
  <c r="BG624" i="14"/>
  <c r="BE624" i="14"/>
  <c r="BC624" i="14"/>
  <c r="BB624" i="14"/>
  <c r="AX624" i="14"/>
  <c r="AR624" i="14"/>
  <c r="AQ624" i="14"/>
  <c r="AP624" i="14"/>
  <c r="AO624" i="14"/>
  <c r="AN624" i="14"/>
  <c r="AM624" i="14"/>
  <c r="AL624" i="14"/>
  <c r="AK624" i="14"/>
  <c r="AJ624" i="14"/>
  <c r="AI624" i="14"/>
  <c r="AH624" i="14"/>
  <c r="AG624" i="14"/>
  <c r="AF624" i="14"/>
  <c r="AE624" i="14"/>
  <c r="X624" i="14"/>
  <c r="W624" i="14"/>
  <c r="R624" i="14"/>
  <c r="P624" i="14"/>
  <c r="O624" i="14"/>
  <c r="N624" i="14"/>
  <c r="M624" i="14"/>
  <c r="D624" i="14"/>
  <c r="C624" i="14"/>
  <c r="B624" i="14"/>
  <c r="CW623" i="14"/>
  <c r="CV623" i="14"/>
  <c r="CS623" i="14"/>
  <c r="CQ623" i="14"/>
  <c r="CP623" i="14"/>
  <c r="CD623" i="14"/>
  <c r="CC623" i="14"/>
  <c r="CB623" i="14"/>
  <c r="CA623" i="14"/>
  <c r="BZ623" i="14"/>
  <c r="BI623" i="14"/>
  <c r="BG623" i="14"/>
  <c r="BE623" i="14"/>
  <c r="BC623" i="14"/>
  <c r="BB623" i="14"/>
  <c r="AX623" i="14"/>
  <c r="AR623" i="14"/>
  <c r="AQ623" i="14"/>
  <c r="AP623" i="14"/>
  <c r="AO623" i="14"/>
  <c r="AN623" i="14"/>
  <c r="AM623" i="14"/>
  <c r="AL623" i="14"/>
  <c r="AK623" i="14"/>
  <c r="AJ623" i="14"/>
  <c r="AI623" i="14"/>
  <c r="AH623" i="14"/>
  <c r="AG623" i="14"/>
  <c r="AF623" i="14"/>
  <c r="AE623" i="14"/>
  <c r="X623" i="14"/>
  <c r="W623" i="14"/>
  <c r="R623" i="14"/>
  <c r="P623" i="14"/>
  <c r="O623" i="14"/>
  <c r="N623" i="14"/>
  <c r="M623" i="14"/>
  <c r="D623" i="14"/>
  <c r="C623" i="14"/>
  <c r="B623" i="14"/>
  <c r="CW622" i="14"/>
  <c r="CV622" i="14"/>
  <c r="CS622" i="14"/>
  <c r="CQ622" i="14"/>
  <c r="CP622" i="14"/>
  <c r="CD622" i="14"/>
  <c r="CC622" i="14"/>
  <c r="CB622" i="14"/>
  <c r="CA622" i="14"/>
  <c r="BZ622" i="14"/>
  <c r="BW622" i="14"/>
  <c r="BV622" i="14"/>
  <c r="BU622" i="14"/>
  <c r="BT622" i="14"/>
  <c r="BI622" i="14"/>
  <c r="BG622" i="14"/>
  <c r="BE622" i="14"/>
  <c r="BC622" i="14"/>
  <c r="BB622" i="14"/>
  <c r="AX622" i="14"/>
  <c r="AR622" i="14"/>
  <c r="AQ622" i="14"/>
  <c r="AP622" i="14"/>
  <c r="AO622" i="14"/>
  <c r="AN622" i="14"/>
  <c r="AM622" i="14"/>
  <c r="AL622" i="14"/>
  <c r="AK622" i="14"/>
  <c r="AJ622" i="14"/>
  <c r="AI622" i="14"/>
  <c r="AH622" i="14"/>
  <c r="AG622" i="14"/>
  <c r="AF622" i="14"/>
  <c r="AE622" i="14"/>
  <c r="X622" i="14"/>
  <c r="W622" i="14"/>
  <c r="R622" i="14"/>
  <c r="P622" i="14"/>
  <c r="O622" i="14"/>
  <c r="N622" i="14"/>
  <c r="M622" i="14"/>
  <c r="D622" i="14"/>
  <c r="C622" i="14"/>
  <c r="B622" i="14"/>
  <c r="CW621" i="14"/>
  <c r="CV621" i="14"/>
  <c r="CS621" i="14"/>
  <c r="CQ621" i="14"/>
  <c r="CP621" i="14"/>
  <c r="CD621" i="14"/>
  <c r="CC621" i="14"/>
  <c r="CB621" i="14"/>
  <c r="CA621" i="14"/>
  <c r="BZ621" i="14"/>
  <c r="BI621" i="14"/>
  <c r="BG621" i="14"/>
  <c r="BE621" i="14"/>
  <c r="BC621" i="14"/>
  <c r="BB621" i="14"/>
  <c r="AX621" i="14"/>
  <c r="AR621" i="14"/>
  <c r="AQ621" i="14"/>
  <c r="AP621" i="14"/>
  <c r="AO621" i="14"/>
  <c r="AN621" i="14"/>
  <c r="AM621" i="14"/>
  <c r="AL621" i="14"/>
  <c r="AK621" i="14"/>
  <c r="AJ621" i="14"/>
  <c r="AI621" i="14"/>
  <c r="AH621" i="14"/>
  <c r="AG621" i="14"/>
  <c r="AF621" i="14"/>
  <c r="AE621" i="14"/>
  <c r="X621" i="14"/>
  <c r="W621" i="14"/>
  <c r="R621" i="14"/>
  <c r="P621" i="14"/>
  <c r="O621" i="14"/>
  <c r="N621" i="14"/>
  <c r="M621" i="14"/>
  <c r="D621" i="14"/>
  <c r="C621" i="14"/>
  <c r="B621" i="14"/>
  <c r="CW620" i="14"/>
  <c r="CV620" i="14"/>
  <c r="CS620" i="14"/>
  <c r="CQ620" i="14"/>
  <c r="CG620" i="14"/>
  <c r="CD620" i="14"/>
  <c r="CC620" i="14"/>
  <c r="CB620" i="14"/>
  <c r="CA620" i="14"/>
  <c r="BZ620" i="14"/>
  <c r="BW620" i="14"/>
  <c r="BV620" i="14"/>
  <c r="BU620" i="14"/>
  <c r="BT620" i="14"/>
  <c r="BI620" i="14"/>
  <c r="BH620" i="14"/>
  <c r="BG620" i="14"/>
  <c r="BE620" i="14"/>
  <c r="BC620" i="14"/>
  <c r="BB620" i="14"/>
  <c r="AX620" i="14"/>
  <c r="AR620" i="14"/>
  <c r="AQ620" i="14"/>
  <c r="AP620" i="14"/>
  <c r="AO620" i="14"/>
  <c r="AN620" i="14"/>
  <c r="AM620" i="14"/>
  <c r="AL620" i="14"/>
  <c r="AK620" i="14"/>
  <c r="AJ620" i="14"/>
  <c r="AI620" i="14"/>
  <c r="AH620" i="14"/>
  <c r="AG620" i="14"/>
  <c r="AF620" i="14"/>
  <c r="AE620" i="14"/>
  <c r="X620" i="14"/>
  <c r="W620" i="14"/>
  <c r="R620" i="14"/>
  <c r="P620" i="14"/>
  <c r="O620" i="14"/>
  <c r="N620" i="14"/>
  <c r="M620" i="14"/>
  <c r="D620" i="14"/>
  <c r="C620" i="14"/>
  <c r="B620" i="14"/>
  <c r="CW619" i="14"/>
  <c r="CV619" i="14"/>
  <c r="CS619" i="14"/>
  <c r="CQ619" i="14"/>
  <c r="CG619" i="14"/>
  <c r="CD619" i="14"/>
  <c r="CC619" i="14"/>
  <c r="CB619" i="14"/>
  <c r="CA619" i="14"/>
  <c r="BZ619" i="14"/>
  <c r="BW619" i="14"/>
  <c r="BV619" i="14"/>
  <c r="BU619" i="14"/>
  <c r="BT619" i="14"/>
  <c r="BI619" i="14"/>
  <c r="BG619" i="14"/>
  <c r="BE619" i="14"/>
  <c r="BC619" i="14"/>
  <c r="BB619" i="14"/>
  <c r="AX619" i="14"/>
  <c r="AR619" i="14"/>
  <c r="AQ619" i="14"/>
  <c r="AP619" i="14"/>
  <c r="AO619" i="14"/>
  <c r="AN619" i="14"/>
  <c r="AM619" i="14"/>
  <c r="AL619" i="14"/>
  <c r="AK619" i="14"/>
  <c r="AJ619" i="14"/>
  <c r="AI619" i="14"/>
  <c r="AH619" i="14"/>
  <c r="AG619" i="14"/>
  <c r="AF619" i="14"/>
  <c r="AE619" i="14"/>
  <c r="X619" i="14"/>
  <c r="W619" i="14"/>
  <c r="R619" i="14"/>
  <c r="P619" i="14"/>
  <c r="O619" i="14"/>
  <c r="N619" i="14"/>
  <c r="M619" i="14"/>
  <c r="D619" i="14"/>
  <c r="C619" i="14"/>
  <c r="B619" i="14"/>
  <c r="CW618" i="14"/>
  <c r="CV618" i="14"/>
  <c r="CS618" i="14"/>
  <c r="CQ618" i="14"/>
  <c r="CG618" i="14"/>
  <c r="CD618" i="14"/>
  <c r="CC618" i="14"/>
  <c r="CB618" i="14"/>
  <c r="CA618" i="14"/>
  <c r="BZ618" i="14"/>
  <c r="BW618" i="14"/>
  <c r="BV618" i="14"/>
  <c r="BU618" i="14"/>
  <c r="BT618" i="14"/>
  <c r="BI618" i="14"/>
  <c r="BG618" i="14"/>
  <c r="BE618" i="14"/>
  <c r="BC618" i="14"/>
  <c r="BB618" i="14"/>
  <c r="AX618" i="14"/>
  <c r="AR618" i="14"/>
  <c r="AQ618" i="14"/>
  <c r="AP618" i="14"/>
  <c r="AO618" i="14"/>
  <c r="AN618" i="14"/>
  <c r="AM618" i="14"/>
  <c r="AL618" i="14"/>
  <c r="AK618" i="14"/>
  <c r="AJ618" i="14"/>
  <c r="AI618" i="14"/>
  <c r="AH618" i="14"/>
  <c r="AG618" i="14"/>
  <c r="AF618" i="14"/>
  <c r="AE618" i="14"/>
  <c r="X618" i="14"/>
  <c r="W618" i="14"/>
  <c r="R618" i="14"/>
  <c r="P618" i="14"/>
  <c r="O618" i="14"/>
  <c r="N618" i="14"/>
  <c r="M618" i="14"/>
  <c r="D618" i="14"/>
  <c r="C618" i="14"/>
  <c r="B618" i="14"/>
  <c r="CW617" i="14"/>
  <c r="CV617" i="14"/>
  <c r="CS617" i="14"/>
  <c r="CQ617" i="14"/>
  <c r="CP617" i="14"/>
  <c r="CG617" i="14"/>
  <c r="CD617" i="14"/>
  <c r="CC617" i="14"/>
  <c r="CB617" i="14"/>
  <c r="CA617" i="14"/>
  <c r="BZ617" i="14"/>
  <c r="BW617" i="14"/>
  <c r="BV617" i="14"/>
  <c r="BU617" i="14"/>
  <c r="BT617" i="14"/>
  <c r="BG617" i="14"/>
  <c r="BE617" i="14"/>
  <c r="BC617" i="14"/>
  <c r="BB617" i="14"/>
  <c r="AX617" i="14"/>
  <c r="AR617" i="14"/>
  <c r="AQ617" i="14"/>
  <c r="AP617" i="14"/>
  <c r="AO617" i="14"/>
  <c r="AN617" i="14"/>
  <c r="AE617" i="14"/>
  <c r="X617" i="14"/>
  <c r="W617" i="14"/>
  <c r="B617" i="14"/>
  <c r="CW616" i="14"/>
  <c r="CV616" i="14"/>
  <c r="CS616" i="14"/>
  <c r="CQ616" i="14"/>
  <c r="CP616" i="14"/>
  <c r="CG616" i="14"/>
  <c r="CD616" i="14"/>
  <c r="CC616" i="14"/>
  <c r="CB616" i="14"/>
  <c r="CA616" i="14"/>
  <c r="BZ616" i="14"/>
  <c r="BI616" i="14"/>
  <c r="BG616" i="14"/>
  <c r="BE616" i="14"/>
  <c r="BC616" i="14"/>
  <c r="BB616" i="14"/>
  <c r="AX616" i="14"/>
  <c r="AR616" i="14"/>
  <c r="AQ616" i="14"/>
  <c r="AP616" i="14"/>
  <c r="AO616" i="14"/>
  <c r="AN616" i="14"/>
  <c r="AM616" i="14"/>
  <c r="AL616" i="14"/>
  <c r="AK616" i="14"/>
  <c r="AJ616" i="14"/>
  <c r="AI616" i="14"/>
  <c r="AH616" i="14"/>
  <c r="AG616" i="14"/>
  <c r="AF616" i="14"/>
  <c r="AE616" i="14"/>
  <c r="X616" i="14"/>
  <c r="W616" i="14"/>
  <c r="R616" i="14"/>
  <c r="P616" i="14"/>
  <c r="O616" i="14"/>
  <c r="N616" i="14"/>
  <c r="M616" i="14"/>
  <c r="D616" i="14"/>
  <c r="C616" i="14"/>
  <c r="B616" i="14"/>
  <c r="CW615" i="14"/>
  <c r="CV615" i="14"/>
  <c r="CS615" i="14"/>
  <c r="CQ615" i="14"/>
  <c r="CP615" i="14"/>
  <c r="CG615" i="14"/>
  <c r="CD615" i="14"/>
  <c r="CC615" i="14"/>
  <c r="CB615" i="14"/>
  <c r="CA615" i="14"/>
  <c r="BZ615" i="14"/>
  <c r="BI615" i="14"/>
  <c r="BG615" i="14"/>
  <c r="BE615" i="14"/>
  <c r="BC615" i="14"/>
  <c r="BB615" i="14"/>
  <c r="AX615" i="14"/>
  <c r="AR615" i="14"/>
  <c r="AQ615" i="14"/>
  <c r="AP615" i="14"/>
  <c r="AO615" i="14"/>
  <c r="AN615" i="14"/>
  <c r="AM615" i="14"/>
  <c r="AL615" i="14"/>
  <c r="AK615" i="14"/>
  <c r="AJ615" i="14"/>
  <c r="AI615" i="14"/>
  <c r="AH615" i="14"/>
  <c r="AG615" i="14"/>
  <c r="AF615" i="14"/>
  <c r="AE615" i="14"/>
  <c r="X615" i="14"/>
  <c r="W615" i="14"/>
  <c r="R615" i="14"/>
  <c r="P615" i="14"/>
  <c r="O615" i="14"/>
  <c r="N615" i="14"/>
  <c r="M615" i="14"/>
  <c r="D615" i="14"/>
  <c r="C615" i="14"/>
  <c r="B615" i="14"/>
  <c r="CW614" i="14"/>
  <c r="CV614" i="14"/>
  <c r="CS614" i="14"/>
  <c r="CQ614" i="14"/>
  <c r="CP614" i="14"/>
  <c r="CG614" i="14"/>
  <c r="CD614" i="14"/>
  <c r="CC614" i="14"/>
  <c r="CB614" i="14"/>
  <c r="CA614" i="14"/>
  <c r="BZ614" i="14"/>
  <c r="BI614" i="14"/>
  <c r="BG614" i="14"/>
  <c r="BE614" i="14"/>
  <c r="BC614" i="14"/>
  <c r="BB614" i="14"/>
  <c r="AX614" i="14"/>
  <c r="AR614" i="14"/>
  <c r="AQ614" i="14"/>
  <c r="AP614" i="14"/>
  <c r="AO614" i="14"/>
  <c r="AN614" i="14"/>
  <c r="AM614" i="14"/>
  <c r="AL614" i="14"/>
  <c r="AK614" i="14"/>
  <c r="AJ614" i="14"/>
  <c r="AI614" i="14"/>
  <c r="AH614" i="14"/>
  <c r="AG614" i="14"/>
  <c r="AF614" i="14"/>
  <c r="AE614" i="14"/>
  <c r="X614" i="14"/>
  <c r="W614" i="14"/>
  <c r="R614" i="14"/>
  <c r="P614" i="14"/>
  <c r="O614" i="14"/>
  <c r="N614" i="14"/>
  <c r="M614" i="14"/>
  <c r="D614" i="14"/>
  <c r="C614" i="14"/>
  <c r="B614" i="14"/>
  <c r="CW613" i="14"/>
  <c r="CV613" i="14"/>
  <c r="CS613" i="14"/>
  <c r="CQ613" i="14"/>
  <c r="CP613" i="14"/>
  <c r="CG613" i="14"/>
  <c r="CD613" i="14"/>
  <c r="CC613" i="14"/>
  <c r="CB613" i="14"/>
  <c r="CA613" i="14"/>
  <c r="BZ613" i="14"/>
  <c r="BI613" i="14"/>
  <c r="BG613" i="14"/>
  <c r="BE613" i="14"/>
  <c r="BC613" i="14"/>
  <c r="BB613" i="14"/>
  <c r="AX613" i="14"/>
  <c r="AR613" i="14"/>
  <c r="AQ613" i="14"/>
  <c r="AP613" i="14"/>
  <c r="AO613" i="14"/>
  <c r="AN613" i="14"/>
  <c r="AM613" i="14"/>
  <c r="AL613" i="14"/>
  <c r="AK613" i="14"/>
  <c r="AJ613" i="14"/>
  <c r="AI613" i="14"/>
  <c r="AH613" i="14"/>
  <c r="AG613" i="14"/>
  <c r="AF613" i="14"/>
  <c r="AE613" i="14"/>
  <c r="X613" i="14"/>
  <c r="W613" i="14"/>
  <c r="R613" i="14"/>
  <c r="P613" i="14"/>
  <c r="O613" i="14"/>
  <c r="N613" i="14"/>
  <c r="M613" i="14"/>
  <c r="D613" i="14"/>
  <c r="C613" i="14"/>
  <c r="B613" i="14"/>
  <c r="CW612" i="14"/>
  <c r="CV612" i="14"/>
  <c r="CS612" i="14"/>
  <c r="CQ612" i="14"/>
  <c r="CP612" i="14"/>
  <c r="CD612" i="14"/>
  <c r="CC612" i="14"/>
  <c r="CB612" i="14"/>
  <c r="CA612" i="14"/>
  <c r="BZ612" i="14"/>
  <c r="BI612" i="14"/>
  <c r="BG612" i="14"/>
  <c r="BE612" i="14"/>
  <c r="BC612" i="14"/>
  <c r="BB612" i="14"/>
  <c r="AX612" i="14"/>
  <c r="AR612" i="14"/>
  <c r="AQ612" i="14"/>
  <c r="AP612" i="14"/>
  <c r="AO612" i="14"/>
  <c r="AN612" i="14"/>
  <c r="AM612" i="14"/>
  <c r="AL612" i="14"/>
  <c r="AK612" i="14"/>
  <c r="AJ612" i="14"/>
  <c r="AI612" i="14"/>
  <c r="AH612" i="14"/>
  <c r="AG612" i="14"/>
  <c r="AF612" i="14"/>
  <c r="AE612" i="14"/>
  <c r="X612" i="14"/>
  <c r="W612" i="14"/>
  <c r="R612" i="14"/>
  <c r="P612" i="14"/>
  <c r="O612" i="14"/>
  <c r="N612" i="14"/>
  <c r="M612" i="14"/>
  <c r="D612" i="14"/>
  <c r="C612" i="14"/>
  <c r="B612" i="14"/>
  <c r="CW611" i="14"/>
  <c r="CV611" i="14"/>
  <c r="CS611" i="14"/>
  <c r="CQ611" i="14"/>
  <c r="CP611" i="14"/>
  <c r="CG611" i="14"/>
  <c r="CD611" i="14"/>
  <c r="CB611" i="14"/>
  <c r="CA611" i="14"/>
  <c r="BZ611" i="14"/>
  <c r="BW611" i="14"/>
  <c r="BV611" i="14"/>
  <c r="BU611" i="14"/>
  <c r="BT611" i="14"/>
  <c r="BI611" i="14"/>
  <c r="BG611" i="14"/>
  <c r="BE611" i="14"/>
  <c r="BC611" i="14"/>
  <c r="BB611" i="14"/>
  <c r="AX611" i="14"/>
  <c r="AR611" i="14"/>
  <c r="AQ611" i="14"/>
  <c r="AP611" i="14"/>
  <c r="AO611" i="14"/>
  <c r="AN611" i="14"/>
  <c r="AM611" i="14"/>
  <c r="AL611" i="14"/>
  <c r="AK611" i="14"/>
  <c r="AJ611" i="14"/>
  <c r="AI611" i="14"/>
  <c r="AH611" i="14"/>
  <c r="AG611" i="14"/>
  <c r="AF611" i="14"/>
  <c r="AE611" i="14"/>
  <c r="X611" i="14"/>
  <c r="W611" i="14"/>
  <c r="R611" i="14"/>
  <c r="P611" i="14"/>
  <c r="O611" i="14"/>
  <c r="N611" i="14"/>
  <c r="M611" i="14"/>
  <c r="D611" i="14"/>
  <c r="C611" i="14"/>
  <c r="B611" i="14"/>
  <c r="CW610" i="14"/>
  <c r="CV610" i="14"/>
  <c r="CS610" i="14"/>
  <c r="CQ610" i="14"/>
  <c r="CP610" i="14"/>
  <c r="CD610" i="14"/>
  <c r="CC610" i="14"/>
  <c r="CB610" i="14"/>
  <c r="CA610" i="14"/>
  <c r="BZ610" i="14"/>
  <c r="BW610" i="14"/>
  <c r="BV610" i="14"/>
  <c r="BU610" i="14"/>
  <c r="BT610" i="14"/>
  <c r="BI610" i="14"/>
  <c r="BG610" i="14"/>
  <c r="BE610" i="14"/>
  <c r="BC610" i="14"/>
  <c r="BB610" i="14"/>
  <c r="AX610" i="14"/>
  <c r="AR610" i="14"/>
  <c r="AQ610" i="14"/>
  <c r="AP610" i="14"/>
  <c r="AO610" i="14"/>
  <c r="AN610" i="14"/>
  <c r="AM610" i="14"/>
  <c r="AL610" i="14"/>
  <c r="AK610" i="14"/>
  <c r="AJ610" i="14"/>
  <c r="AI610" i="14"/>
  <c r="AH610" i="14"/>
  <c r="AG610" i="14"/>
  <c r="AF610" i="14"/>
  <c r="AE610" i="14"/>
  <c r="X610" i="14"/>
  <c r="W610" i="14"/>
  <c r="R610" i="14"/>
  <c r="P610" i="14"/>
  <c r="O610" i="14"/>
  <c r="N610" i="14"/>
  <c r="M610" i="14"/>
  <c r="D610" i="14"/>
  <c r="C610" i="14"/>
  <c r="B610" i="14"/>
  <c r="CW609" i="14"/>
  <c r="CV609" i="14"/>
  <c r="CS609" i="14"/>
  <c r="CQ609" i="14"/>
  <c r="CP609" i="14"/>
  <c r="CD609" i="14"/>
  <c r="CC609" i="14"/>
  <c r="CB609" i="14"/>
  <c r="CA609" i="14"/>
  <c r="BZ609" i="14"/>
  <c r="BW609" i="14"/>
  <c r="BV609" i="14"/>
  <c r="BU609" i="14"/>
  <c r="BT609" i="14"/>
  <c r="BI609" i="14"/>
  <c r="BG609" i="14"/>
  <c r="BE609" i="14"/>
  <c r="BC609" i="14"/>
  <c r="BB609" i="14"/>
  <c r="AX609" i="14"/>
  <c r="AR609" i="14"/>
  <c r="AQ609" i="14"/>
  <c r="AP609" i="14"/>
  <c r="AO609" i="14"/>
  <c r="AN609" i="14"/>
  <c r="AM609" i="14"/>
  <c r="AL609" i="14"/>
  <c r="AK609" i="14"/>
  <c r="AJ609" i="14"/>
  <c r="AI609" i="14"/>
  <c r="AH609" i="14"/>
  <c r="AG609" i="14"/>
  <c r="AF609" i="14"/>
  <c r="AE609" i="14"/>
  <c r="X609" i="14"/>
  <c r="W609" i="14"/>
  <c r="R609" i="14"/>
  <c r="P609" i="14"/>
  <c r="O609" i="14"/>
  <c r="N609" i="14"/>
  <c r="M609" i="14"/>
  <c r="D609" i="14"/>
  <c r="C609" i="14"/>
  <c r="B609" i="14"/>
  <c r="CW608" i="14"/>
  <c r="CV608" i="14"/>
  <c r="CS608" i="14"/>
  <c r="CQ608" i="14"/>
  <c r="CP608" i="14"/>
  <c r="CD608" i="14"/>
  <c r="CC608" i="14"/>
  <c r="CB608" i="14"/>
  <c r="CA608" i="14"/>
  <c r="BZ608" i="14"/>
  <c r="BI608" i="14"/>
  <c r="BG608" i="14"/>
  <c r="BE608" i="14"/>
  <c r="BC608" i="14"/>
  <c r="BB608" i="14"/>
  <c r="AX608" i="14"/>
  <c r="AR608" i="14"/>
  <c r="AQ608" i="14"/>
  <c r="AP608" i="14"/>
  <c r="AO608" i="14"/>
  <c r="AN608" i="14"/>
  <c r="AM608" i="14"/>
  <c r="AL608" i="14"/>
  <c r="AK608" i="14"/>
  <c r="AJ608" i="14"/>
  <c r="AI608" i="14"/>
  <c r="AH608" i="14"/>
  <c r="AG608" i="14"/>
  <c r="AF608" i="14"/>
  <c r="AE608" i="14"/>
  <c r="X608" i="14"/>
  <c r="W608" i="14"/>
  <c r="R608" i="14"/>
  <c r="P608" i="14"/>
  <c r="O608" i="14"/>
  <c r="N608" i="14"/>
  <c r="M608" i="14"/>
  <c r="D608" i="14"/>
  <c r="C608" i="14"/>
  <c r="B608" i="14"/>
  <c r="CW607" i="14"/>
  <c r="CV607" i="14"/>
  <c r="CS607" i="14"/>
  <c r="CQ607" i="14"/>
  <c r="CP607" i="14"/>
  <c r="CD607" i="14"/>
  <c r="CC607" i="14"/>
  <c r="CB607" i="14"/>
  <c r="CA607" i="14"/>
  <c r="BZ607" i="14"/>
  <c r="BW607" i="14"/>
  <c r="BV607" i="14"/>
  <c r="BU607" i="14"/>
  <c r="BT607" i="14"/>
  <c r="BI607" i="14"/>
  <c r="BG607" i="14"/>
  <c r="BE607" i="14"/>
  <c r="BC607" i="14"/>
  <c r="BB607" i="14"/>
  <c r="AX607" i="14"/>
  <c r="AR607" i="14"/>
  <c r="AQ607" i="14"/>
  <c r="AP607" i="14"/>
  <c r="AO607" i="14"/>
  <c r="AN607" i="14"/>
  <c r="AM607" i="14"/>
  <c r="AL607" i="14"/>
  <c r="AK607" i="14"/>
  <c r="AJ607" i="14"/>
  <c r="AI607" i="14"/>
  <c r="AH607" i="14"/>
  <c r="AG607" i="14"/>
  <c r="AF607" i="14"/>
  <c r="AE607" i="14"/>
  <c r="X607" i="14"/>
  <c r="W607" i="14"/>
  <c r="R607" i="14"/>
  <c r="P607" i="14"/>
  <c r="O607" i="14"/>
  <c r="N607" i="14"/>
  <c r="M607" i="14"/>
  <c r="D607" i="14"/>
  <c r="C607" i="14"/>
  <c r="B607" i="14"/>
  <c r="CW606" i="14"/>
  <c r="CV606" i="14"/>
  <c r="CS606" i="14"/>
  <c r="CQ606" i="14"/>
  <c r="CP606" i="14"/>
  <c r="CD606" i="14"/>
  <c r="CC606" i="14"/>
  <c r="CB606" i="14"/>
  <c r="CA606" i="14"/>
  <c r="BZ606" i="14"/>
  <c r="BI606" i="14"/>
  <c r="BG606" i="14"/>
  <c r="BE606" i="14"/>
  <c r="BC606" i="14"/>
  <c r="BB606" i="14"/>
  <c r="AX606" i="14"/>
  <c r="AR606" i="14"/>
  <c r="AQ606" i="14"/>
  <c r="AP606" i="14"/>
  <c r="AO606" i="14"/>
  <c r="AN606" i="14"/>
  <c r="AM606" i="14"/>
  <c r="AL606" i="14"/>
  <c r="AK606" i="14"/>
  <c r="AJ606" i="14"/>
  <c r="AI606" i="14"/>
  <c r="AH606" i="14"/>
  <c r="AG606" i="14"/>
  <c r="AF606" i="14"/>
  <c r="AE606" i="14"/>
  <c r="X606" i="14"/>
  <c r="W606" i="14"/>
  <c r="R606" i="14"/>
  <c r="P606" i="14"/>
  <c r="O606" i="14"/>
  <c r="N606" i="14"/>
  <c r="M606" i="14"/>
  <c r="D606" i="14"/>
  <c r="C606" i="14"/>
  <c r="B606" i="14"/>
  <c r="CW605" i="14"/>
  <c r="CV605" i="14"/>
  <c r="CS605" i="14"/>
  <c r="CQ605" i="14"/>
  <c r="CG605" i="14"/>
  <c r="CD605" i="14"/>
  <c r="CC605" i="14"/>
  <c r="CB605" i="14"/>
  <c r="CA605" i="14"/>
  <c r="BZ605" i="14"/>
  <c r="BW605" i="14"/>
  <c r="BV605" i="14"/>
  <c r="BU605" i="14"/>
  <c r="BT605" i="14"/>
  <c r="BI605" i="14"/>
  <c r="BH605" i="14"/>
  <c r="BG605" i="14"/>
  <c r="BE605" i="14"/>
  <c r="BC605" i="14"/>
  <c r="BB605" i="14"/>
  <c r="AX605" i="14"/>
  <c r="AR605" i="14"/>
  <c r="AQ605" i="14"/>
  <c r="AP605" i="14"/>
  <c r="AO605" i="14"/>
  <c r="AN605" i="14"/>
  <c r="AM605" i="14"/>
  <c r="AL605" i="14"/>
  <c r="AK605" i="14"/>
  <c r="AJ605" i="14"/>
  <c r="AI605" i="14"/>
  <c r="AH605" i="14"/>
  <c r="AG605" i="14"/>
  <c r="AF605" i="14"/>
  <c r="AE605" i="14"/>
  <c r="X605" i="14"/>
  <c r="W605" i="14"/>
  <c r="R605" i="14"/>
  <c r="P605" i="14"/>
  <c r="O605" i="14"/>
  <c r="N605" i="14"/>
  <c r="M605" i="14"/>
  <c r="D605" i="14"/>
  <c r="C605" i="14"/>
  <c r="B605" i="14"/>
  <c r="CW604" i="14"/>
  <c r="CV604" i="14"/>
  <c r="CS604" i="14"/>
  <c r="CQ604" i="14"/>
  <c r="CG604" i="14"/>
  <c r="CD604" i="14"/>
  <c r="CC604" i="14"/>
  <c r="CB604" i="14"/>
  <c r="CA604" i="14"/>
  <c r="BZ604" i="14"/>
  <c r="BW604" i="14"/>
  <c r="BV604" i="14"/>
  <c r="BU604" i="14"/>
  <c r="BT604" i="14"/>
  <c r="BI604" i="14"/>
  <c r="BG604" i="14"/>
  <c r="BE604" i="14"/>
  <c r="BC604" i="14"/>
  <c r="BB604" i="14"/>
  <c r="AX604" i="14"/>
  <c r="AR604" i="14"/>
  <c r="AQ604" i="14"/>
  <c r="AP604" i="14"/>
  <c r="AO604" i="14"/>
  <c r="AN604" i="14"/>
  <c r="AM604" i="14"/>
  <c r="AL604" i="14"/>
  <c r="AK604" i="14"/>
  <c r="AJ604" i="14"/>
  <c r="AI604" i="14"/>
  <c r="AH604" i="14"/>
  <c r="AG604" i="14"/>
  <c r="AF604" i="14"/>
  <c r="AE604" i="14"/>
  <c r="X604" i="14"/>
  <c r="W604" i="14"/>
  <c r="R604" i="14"/>
  <c r="P604" i="14"/>
  <c r="O604" i="14"/>
  <c r="N604" i="14"/>
  <c r="M604" i="14"/>
  <c r="D604" i="14"/>
  <c r="C604" i="14"/>
  <c r="B604" i="14"/>
  <c r="CW603" i="14"/>
  <c r="CV603" i="14"/>
  <c r="CS603" i="14"/>
  <c r="CQ603" i="14"/>
  <c r="CG603" i="14"/>
  <c r="CD603" i="14"/>
  <c r="CC603" i="14"/>
  <c r="CB603" i="14"/>
  <c r="CA603" i="14"/>
  <c r="BZ603" i="14"/>
  <c r="BW603" i="14"/>
  <c r="BV603" i="14"/>
  <c r="BU603" i="14"/>
  <c r="BT603" i="14"/>
  <c r="BI603" i="14"/>
  <c r="BG603" i="14"/>
  <c r="BE603" i="14"/>
  <c r="BC603" i="14"/>
  <c r="BB603" i="14"/>
  <c r="AX603" i="14"/>
  <c r="AR603" i="14"/>
  <c r="AQ603" i="14"/>
  <c r="AP603" i="14"/>
  <c r="AO603" i="14"/>
  <c r="AN603" i="14"/>
  <c r="AM603" i="14"/>
  <c r="AL603" i="14"/>
  <c r="AK603" i="14"/>
  <c r="AJ603" i="14"/>
  <c r="AI603" i="14"/>
  <c r="AH603" i="14"/>
  <c r="AG603" i="14"/>
  <c r="AF603" i="14"/>
  <c r="AE603" i="14"/>
  <c r="X603" i="14"/>
  <c r="W603" i="14"/>
  <c r="R603" i="14"/>
  <c r="P603" i="14"/>
  <c r="O603" i="14"/>
  <c r="N603" i="14"/>
  <c r="M603" i="14"/>
  <c r="D603" i="14"/>
  <c r="C603" i="14"/>
  <c r="B603" i="14"/>
  <c r="CW602" i="14"/>
  <c r="CV602" i="14"/>
  <c r="CS602" i="14"/>
  <c r="CQ602" i="14"/>
  <c r="CP602" i="14"/>
  <c r="CG602" i="14"/>
  <c r="CD602" i="14"/>
  <c r="CC602" i="14"/>
  <c r="CB602" i="14"/>
  <c r="CA602" i="14"/>
  <c r="BZ602" i="14"/>
  <c r="BW602" i="14"/>
  <c r="BV602" i="14"/>
  <c r="BU602" i="14"/>
  <c r="BT602" i="14"/>
  <c r="BG602" i="14"/>
  <c r="BE602" i="14"/>
  <c r="BC602" i="14"/>
  <c r="BB602" i="14"/>
  <c r="AX602" i="14"/>
  <c r="AR602" i="14"/>
  <c r="AQ602" i="14"/>
  <c r="AP602" i="14"/>
  <c r="AO602" i="14"/>
  <c r="AN602" i="14"/>
  <c r="AE602" i="14"/>
  <c r="X602" i="14"/>
  <c r="W602" i="14"/>
  <c r="B602" i="14"/>
  <c r="CW601" i="14"/>
  <c r="CV601" i="14"/>
  <c r="CS601" i="14"/>
  <c r="CQ601" i="14"/>
  <c r="CP601" i="14"/>
  <c r="CG601" i="14"/>
  <c r="CD601" i="14"/>
  <c r="CC601" i="14"/>
  <c r="CB601" i="14"/>
  <c r="CA601" i="14"/>
  <c r="BZ601" i="14"/>
  <c r="BI601" i="14"/>
  <c r="BG601" i="14"/>
  <c r="BE601" i="14"/>
  <c r="BC601" i="14"/>
  <c r="BB601" i="14"/>
  <c r="AX601" i="14"/>
  <c r="AR601" i="14"/>
  <c r="AQ601" i="14"/>
  <c r="AP601" i="14"/>
  <c r="AO601" i="14"/>
  <c r="AN601" i="14"/>
  <c r="AM601" i="14"/>
  <c r="AL601" i="14"/>
  <c r="AK601" i="14"/>
  <c r="AJ601" i="14"/>
  <c r="AI601" i="14"/>
  <c r="AH601" i="14"/>
  <c r="AG601" i="14"/>
  <c r="AF601" i="14"/>
  <c r="AE601" i="14"/>
  <c r="X601" i="14"/>
  <c r="W601" i="14"/>
  <c r="R601" i="14"/>
  <c r="P601" i="14"/>
  <c r="O601" i="14"/>
  <c r="N601" i="14"/>
  <c r="M601" i="14"/>
  <c r="D601" i="14"/>
  <c r="C601" i="14"/>
  <c r="B601" i="14"/>
  <c r="CW600" i="14"/>
  <c r="CV600" i="14"/>
  <c r="CS600" i="14"/>
  <c r="CQ600" i="14"/>
  <c r="CP600" i="14"/>
  <c r="CG600" i="14"/>
  <c r="CD600" i="14"/>
  <c r="CC600" i="14"/>
  <c r="CB600" i="14"/>
  <c r="CA600" i="14"/>
  <c r="BZ600" i="14"/>
  <c r="BI600" i="14"/>
  <c r="BG600" i="14"/>
  <c r="BE600" i="14"/>
  <c r="BC600" i="14"/>
  <c r="BB600" i="14"/>
  <c r="AX600" i="14"/>
  <c r="AR600" i="14"/>
  <c r="AQ600" i="14"/>
  <c r="AP600" i="14"/>
  <c r="AO600" i="14"/>
  <c r="AN600" i="14"/>
  <c r="AM600" i="14"/>
  <c r="AL600" i="14"/>
  <c r="AK600" i="14"/>
  <c r="AJ600" i="14"/>
  <c r="AI600" i="14"/>
  <c r="AH600" i="14"/>
  <c r="AG600" i="14"/>
  <c r="AF600" i="14"/>
  <c r="AE600" i="14"/>
  <c r="X600" i="14"/>
  <c r="W600" i="14"/>
  <c r="R600" i="14"/>
  <c r="P600" i="14"/>
  <c r="O600" i="14"/>
  <c r="N600" i="14"/>
  <c r="M600" i="14"/>
  <c r="D600" i="14"/>
  <c r="C600" i="14"/>
  <c r="B600" i="14"/>
  <c r="CW599" i="14"/>
  <c r="CV599" i="14"/>
  <c r="CS599" i="14"/>
  <c r="CQ599" i="14"/>
  <c r="CP599" i="14"/>
  <c r="CG599" i="14"/>
  <c r="CD599" i="14"/>
  <c r="CC599" i="14"/>
  <c r="CB599" i="14"/>
  <c r="CA599" i="14"/>
  <c r="BZ599" i="14"/>
  <c r="BI599" i="14"/>
  <c r="BG599" i="14"/>
  <c r="BE599" i="14"/>
  <c r="BC599" i="14"/>
  <c r="BB599" i="14"/>
  <c r="AX599" i="14"/>
  <c r="AR599" i="14"/>
  <c r="AQ599" i="14"/>
  <c r="AP599" i="14"/>
  <c r="AO599" i="14"/>
  <c r="AN599" i="14"/>
  <c r="AM599" i="14"/>
  <c r="AL599" i="14"/>
  <c r="AK599" i="14"/>
  <c r="AJ599" i="14"/>
  <c r="AI599" i="14"/>
  <c r="AH599" i="14"/>
  <c r="AG599" i="14"/>
  <c r="AF599" i="14"/>
  <c r="AE599" i="14"/>
  <c r="X599" i="14"/>
  <c r="W599" i="14"/>
  <c r="R599" i="14"/>
  <c r="P599" i="14"/>
  <c r="O599" i="14"/>
  <c r="N599" i="14"/>
  <c r="M599" i="14"/>
  <c r="D599" i="14"/>
  <c r="C599" i="14"/>
  <c r="B599" i="14"/>
  <c r="CW598" i="14"/>
  <c r="CV598" i="14"/>
  <c r="CS598" i="14"/>
  <c r="CQ598" i="14"/>
  <c r="CP598" i="14"/>
  <c r="CG598" i="14"/>
  <c r="CD598" i="14"/>
  <c r="CC598" i="14"/>
  <c r="CB598" i="14"/>
  <c r="CA598" i="14"/>
  <c r="BZ598" i="14"/>
  <c r="BI598" i="14"/>
  <c r="BG598" i="14"/>
  <c r="BE598" i="14"/>
  <c r="BC598" i="14"/>
  <c r="BB598" i="14"/>
  <c r="AX598" i="14"/>
  <c r="AR598" i="14"/>
  <c r="AQ598" i="14"/>
  <c r="AP598" i="14"/>
  <c r="AO598" i="14"/>
  <c r="AN598" i="14"/>
  <c r="AM598" i="14"/>
  <c r="AL598" i="14"/>
  <c r="AK598" i="14"/>
  <c r="AJ598" i="14"/>
  <c r="AI598" i="14"/>
  <c r="AH598" i="14"/>
  <c r="AG598" i="14"/>
  <c r="AF598" i="14"/>
  <c r="AE598" i="14"/>
  <c r="X598" i="14"/>
  <c r="W598" i="14"/>
  <c r="R598" i="14"/>
  <c r="P598" i="14"/>
  <c r="O598" i="14"/>
  <c r="N598" i="14"/>
  <c r="M598" i="14"/>
  <c r="D598" i="14"/>
  <c r="C598" i="14"/>
  <c r="B598" i="14"/>
  <c r="CW597" i="14"/>
  <c r="CV597" i="14"/>
  <c r="CS597" i="14"/>
  <c r="CQ597" i="14"/>
  <c r="CP597" i="14"/>
  <c r="CD597" i="14"/>
  <c r="CC597" i="14"/>
  <c r="CB597" i="14"/>
  <c r="CA597" i="14"/>
  <c r="BZ597" i="14"/>
  <c r="BI597" i="14"/>
  <c r="BG597" i="14"/>
  <c r="BE597" i="14"/>
  <c r="BC597" i="14"/>
  <c r="BB597" i="14"/>
  <c r="AX597" i="14"/>
  <c r="AR597" i="14"/>
  <c r="AQ597" i="14"/>
  <c r="AP597" i="14"/>
  <c r="AO597" i="14"/>
  <c r="AN597" i="14"/>
  <c r="AM597" i="14"/>
  <c r="AL597" i="14"/>
  <c r="AK597" i="14"/>
  <c r="AJ597" i="14"/>
  <c r="AI597" i="14"/>
  <c r="AH597" i="14"/>
  <c r="AG597" i="14"/>
  <c r="AF597" i="14"/>
  <c r="AE597" i="14"/>
  <c r="X597" i="14"/>
  <c r="W597" i="14"/>
  <c r="R597" i="14"/>
  <c r="P597" i="14"/>
  <c r="O597" i="14"/>
  <c r="N597" i="14"/>
  <c r="M597" i="14"/>
  <c r="D597" i="14"/>
  <c r="C597" i="14"/>
  <c r="B597" i="14"/>
  <c r="CW596" i="14"/>
  <c r="CV596" i="14"/>
  <c r="CS596" i="14"/>
  <c r="CQ596" i="14"/>
  <c r="CP596" i="14"/>
  <c r="CG596" i="14"/>
  <c r="CD596" i="14"/>
  <c r="CB596" i="14"/>
  <c r="CA596" i="14"/>
  <c r="BZ596" i="14"/>
  <c r="BW596" i="14"/>
  <c r="BV596" i="14"/>
  <c r="BU596" i="14"/>
  <c r="BT596" i="14"/>
  <c r="BI596" i="14"/>
  <c r="BG596" i="14"/>
  <c r="BE596" i="14"/>
  <c r="BC596" i="14"/>
  <c r="BB596" i="14"/>
  <c r="AX596" i="14"/>
  <c r="AR596" i="14"/>
  <c r="AQ596" i="14"/>
  <c r="AP596" i="14"/>
  <c r="AO596" i="14"/>
  <c r="AN596" i="14"/>
  <c r="AM596" i="14"/>
  <c r="AL596" i="14"/>
  <c r="AK596" i="14"/>
  <c r="AJ596" i="14"/>
  <c r="AI596" i="14"/>
  <c r="AH596" i="14"/>
  <c r="AG596" i="14"/>
  <c r="AF596" i="14"/>
  <c r="AE596" i="14"/>
  <c r="X596" i="14"/>
  <c r="W596" i="14"/>
  <c r="R596" i="14"/>
  <c r="P596" i="14"/>
  <c r="O596" i="14"/>
  <c r="N596" i="14"/>
  <c r="M596" i="14"/>
  <c r="D596" i="14"/>
  <c r="C596" i="14"/>
  <c r="B596" i="14"/>
  <c r="CW595" i="14"/>
  <c r="CV595" i="14"/>
  <c r="CS595" i="14"/>
  <c r="CQ595" i="14"/>
  <c r="CP595" i="14"/>
  <c r="CD595" i="14"/>
  <c r="CC595" i="14"/>
  <c r="CB595" i="14"/>
  <c r="CA595" i="14"/>
  <c r="BZ595" i="14"/>
  <c r="BW595" i="14"/>
  <c r="BV595" i="14"/>
  <c r="BU595" i="14"/>
  <c r="BT595" i="14"/>
  <c r="BI595" i="14"/>
  <c r="BG595" i="14"/>
  <c r="BE595" i="14"/>
  <c r="BC595" i="14"/>
  <c r="BB595" i="14"/>
  <c r="AX595" i="14"/>
  <c r="AR595" i="14"/>
  <c r="AQ595" i="14"/>
  <c r="AP595" i="14"/>
  <c r="AO595" i="14"/>
  <c r="AN595" i="14"/>
  <c r="AM595" i="14"/>
  <c r="AL595" i="14"/>
  <c r="AK595" i="14"/>
  <c r="AJ595" i="14"/>
  <c r="AI595" i="14"/>
  <c r="AH595" i="14"/>
  <c r="AG595" i="14"/>
  <c r="AF595" i="14"/>
  <c r="AE595" i="14"/>
  <c r="X595" i="14"/>
  <c r="W595" i="14"/>
  <c r="R595" i="14"/>
  <c r="P595" i="14"/>
  <c r="O595" i="14"/>
  <c r="N595" i="14"/>
  <c r="M595" i="14"/>
  <c r="D595" i="14"/>
  <c r="C595" i="14"/>
  <c r="B595" i="14"/>
  <c r="CW594" i="14"/>
  <c r="CV594" i="14"/>
  <c r="CS594" i="14"/>
  <c r="CQ594" i="14"/>
  <c r="CP594" i="14"/>
  <c r="CD594" i="14"/>
  <c r="CC594" i="14"/>
  <c r="CB594" i="14"/>
  <c r="CA594" i="14"/>
  <c r="BZ594" i="14"/>
  <c r="BW594" i="14"/>
  <c r="BV594" i="14"/>
  <c r="BU594" i="14"/>
  <c r="BT594" i="14"/>
  <c r="BI594" i="14"/>
  <c r="BG594" i="14"/>
  <c r="BE594" i="14"/>
  <c r="BC594" i="14"/>
  <c r="BB594" i="14"/>
  <c r="AX594" i="14"/>
  <c r="AR594" i="14"/>
  <c r="AQ594" i="14"/>
  <c r="AP594" i="14"/>
  <c r="AO594" i="14"/>
  <c r="AN594" i="14"/>
  <c r="AM594" i="14"/>
  <c r="AL594" i="14"/>
  <c r="AK594" i="14"/>
  <c r="AJ594" i="14"/>
  <c r="AI594" i="14"/>
  <c r="AH594" i="14"/>
  <c r="AG594" i="14"/>
  <c r="AF594" i="14"/>
  <c r="AE594" i="14"/>
  <c r="X594" i="14"/>
  <c r="W594" i="14"/>
  <c r="R594" i="14"/>
  <c r="P594" i="14"/>
  <c r="O594" i="14"/>
  <c r="N594" i="14"/>
  <c r="M594" i="14"/>
  <c r="D594" i="14"/>
  <c r="C594" i="14"/>
  <c r="B594" i="14"/>
  <c r="CW593" i="14"/>
  <c r="CV593" i="14"/>
  <c r="CS593" i="14"/>
  <c r="CQ593" i="14"/>
  <c r="CP593" i="14"/>
  <c r="CD593" i="14"/>
  <c r="CC593" i="14"/>
  <c r="CB593" i="14"/>
  <c r="CA593" i="14"/>
  <c r="BZ593" i="14"/>
  <c r="BI593" i="14"/>
  <c r="BG593" i="14"/>
  <c r="BE593" i="14"/>
  <c r="BC593" i="14"/>
  <c r="BB593" i="14"/>
  <c r="AX593" i="14"/>
  <c r="AR593" i="14"/>
  <c r="AQ593" i="14"/>
  <c r="AP593" i="14"/>
  <c r="AO593" i="14"/>
  <c r="AN593" i="14"/>
  <c r="AM593" i="14"/>
  <c r="AL593" i="14"/>
  <c r="AK593" i="14"/>
  <c r="AJ593" i="14"/>
  <c r="AI593" i="14"/>
  <c r="AH593" i="14"/>
  <c r="AG593" i="14"/>
  <c r="AF593" i="14"/>
  <c r="AE593" i="14"/>
  <c r="X593" i="14"/>
  <c r="W593" i="14"/>
  <c r="R593" i="14"/>
  <c r="P593" i="14"/>
  <c r="O593" i="14"/>
  <c r="N593" i="14"/>
  <c r="M593" i="14"/>
  <c r="D593" i="14"/>
  <c r="C593" i="14"/>
  <c r="B593" i="14"/>
  <c r="CW592" i="14"/>
  <c r="CV592" i="14"/>
  <c r="CS592" i="14"/>
  <c r="CQ592" i="14"/>
  <c r="CP592" i="14"/>
  <c r="CD592" i="14"/>
  <c r="CC592" i="14"/>
  <c r="CB592" i="14"/>
  <c r="CA592" i="14"/>
  <c r="BZ592" i="14"/>
  <c r="BW592" i="14"/>
  <c r="BV592" i="14"/>
  <c r="BU592" i="14"/>
  <c r="BT592" i="14"/>
  <c r="BI592" i="14"/>
  <c r="BG592" i="14"/>
  <c r="BE592" i="14"/>
  <c r="BC592" i="14"/>
  <c r="BB592" i="14"/>
  <c r="AX592" i="14"/>
  <c r="AR592" i="14"/>
  <c r="AQ592" i="14"/>
  <c r="AP592" i="14"/>
  <c r="AO592" i="14"/>
  <c r="AN592" i="14"/>
  <c r="AM592" i="14"/>
  <c r="AL592" i="14"/>
  <c r="AK592" i="14"/>
  <c r="AJ592" i="14"/>
  <c r="AI592" i="14"/>
  <c r="AH592" i="14"/>
  <c r="AG592" i="14"/>
  <c r="AF592" i="14"/>
  <c r="AE592" i="14"/>
  <c r="X592" i="14"/>
  <c r="W592" i="14"/>
  <c r="R592" i="14"/>
  <c r="P592" i="14"/>
  <c r="O592" i="14"/>
  <c r="N592" i="14"/>
  <c r="M592" i="14"/>
  <c r="D592" i="14"/>
  <c r="C592" i="14"/>
  <c r="B592" i="14"/>
  <c r="CW591" i="14"/>
  <c r="CV591" i="14"/>
  <c r="CS591" i="14"/>
  <c r="CQ591" i="14"/>
  <c r="CP591" i="14"/>
  <c r="CD591" i="14"/>
  <c r="CC591" i="14"/>
  <c r="CB591" i="14"/>
  <c r="CA591" i="14"/>
  <c r="BZ591" i="14"/>
  <c r="BI591" i="14"/>
  <c r="BG591" i="14"/>
  <c r="BE591" i="14"/>
  <c r="BC591" i="14"/>
  <c r="BB591" i="14"/>
  <c r="AX591" i="14"/>
  <c r="AR591" i="14"/>
  <c r="AQ591" i="14"/>
  <c r="AP591" i="14"/>
  <c r="AO591" i="14"/>
  <c r="AN591" i="14"/>
  <c r="AM591" i="14"/>
  <c r="AL591" i="14"/>
  <c r="AK591" i="14"/>
  <c r="AJ591" i="14"/>
  <c r="AI591" i="14"/>
  <c r="AH591" i="14"/>
  <c r="AG591" i="14"/>
  <c r="AF591" i="14"/>
  <c r="AE591" i="14"/>
  <c r="X591" i="14"/>
  <c r="W591" i="14"/>
  <c r="R591" i="14"/>
  <c r="P591" i="14"/>
  <c r="O591" i="14"/>
  <c r="N591" i="14"/>
  <c r="M591" i="14"/>
  <c r="D591" i="14"/>
  <c r="C591" i="14"/>
  <c r="B591" i="14"/>
  <c r="CW590" i="14"/>
  <c r="CV590" i="14"/>
  <c r="CS590" i="14"/>
  <c r="CQ590" i="14"/>
  <c r="CG590" i="14"/>
  <c r="CD590" i="14"/>
  <c r="CC590" i="14"/>
  <c r="CB590" i="14"/>
  <c r="CA590" i="14"/>
  <c r="BZ590" i="14"/>
  <c r="BW590" i="14"/>
  <c r="BV590" i="14"/>
  <c r="BU590" i="14"/>
  <c r="BT590" i="14"/>
  <c r="BI590" i="14"/>
  <c r="BH590" i="14"/>
  <c r="BG590" i="14"/>
  <c r="BE590" i="14"/>
  <c r="BC590" i="14"/>
  <c r="BB590" i="14"/>
  <c r="AX590" i="14"/>
  <c r="AR590" i="14"/>
  <c r="AQ590" i="14"/>
  <c r="AP590" i="14"/>
  <c r="AO590" i="14"/>
  <c r="AN590" i="14"/>
  <c r="AM590" i="14"/>
  <c r="AL590" i="14"/>
  <c r="AK590" i="14"/>
  <c r="AJ590" i="14"/>
  <c r="AI590" i="14"/>
  <c r="AH590" i="14"/>
  <c r="AG590" i="14"/>
  <c r="AF590" i="14"/>
  <c r="AE590" i="14"/>
  <c r="X590" i="14"/>
  <c r="W590" i="14"/>
  <c r="R590" i="14"/>
  <c r="P590" i="14"/>
  <c r="O590" i="14"/>
  <c r="N590" i="14"/>
  <c r="M590" i="14"/>
  <c r="D590" i="14"/>
  <c r="C590" i="14"/>
  <c r="B590" i="14"/>
  <c r="CW589" i="14"/>
  <c r="CV589" i="14"/>
  <c r="CS589" i="14"/>
  <c r="CQ589" i="14"/>
  <c r="CG589" i="14"/>
  <c r="CD589" i="14"/>
  <c r="CC589" i="14"/>
  <c r="CB589" i="14"/>
  <c r="CA589" i="14"/>
  <c r="BZ589" i="14"/>
  <c r="BW589" i="14"/>
  <c r="BV589" i="14"/>
  <c r="BU589" i="14"/>
  <c r="BT589" i="14"/>
  <c r="BI589" i="14"/>
  <c r="BG589" i="14"/>
  <c r="BE589" i="14"/>
  <c r="BC589" i="14"/>
  <c r="BB589" i="14"/>
  <c r="AX589" i="14"/>
  <c r="AR589" i="14"/>
  <c r="AQ589" i="14"/>
  <c r="AP589" i="14"/>
  <c r="AO589" i="14"/>
  <c r="AN589" i="14"/>
  <c r="AM589" i="14"/>
  <c r="AL589" i="14"/>
  <c r="AK589" i="14"/>
  <c r="AJ589" i="14"/>
  <c r="AI589" i="14"/>
  <c r="AH589" i="14"/>
  <c r="AG589" i="14"/>
  <c r="AF589" i="14"/>
  <c r="AE589" i="14"/>
  <c r="X589" i="14"/>
  <c r="W589" i="14"/>
  <c r="R589" i="14"/>
  <c r="P589" i="14"/>
  <c r="O589" i="14"/>
  <c r="N589" i="14"/>
  <c r="M589" i="14"/>
  <c r="D589" i="14"/>
  <c r="C589" i="14"/>
  <c r="B589" i="14"/>
  <c r="CW588" i="14"/>
  <c r="CV588" i="14"/>
  <c r="CS588" i="14"/>
  <c r="CQ588" i="14"/>
  <c r="CG588" i="14"/>
  <c r="CD588" i="14"/>
  <c r="CC588" i="14"/>
  <c r="CB588" i="14"/>
  <c r="CA588" i="14"/>
  <c r="BZ588" i="14"/>
  <c r="BW588" i="14"/>
  <c r="BV588" i="14"/>
  <c r="BU588" i="14"/>
  <c r="BT588" i="14"/>
  <c r="BI588" i="14"/>
  <c r="BG588" i="14"/>
  <c r="BE588" i="14"/>
  <c r="BC588" i="14"/>
  <c r="BB588" i="14"/>
  <c r="AX588" i="14"/>
  <c r="AR588" i="14"/>
  <c r="AQ588" i="14"/>
  <c r="AP588" i="14"/>
  <c r="AO588" i="14"/>
  <c r="AN588" i="14"/>
  <c r="AM588" i="14"/>
  <c r="AL588" i="14"/>
  <c r="AK588" i="14"/>
  <c r="AJ588" i="14"/>
  <c r="AI588" i="14"/>
  <c r="AH588" i="14"/>
  <c r="AG588" i="14"/>
  <c r="AF588" i="14"/>
  <c r="AE588" i="14"/>
  <c r="X588" i="14"/>
  <c r="W588" i="14"/>
  <c r="R588" i="14"/>
  <c r="P588" i="14"/>
  <c r="O588" i="14"/>
  <c r="N588" i="14"/>
  <c r="M588" i="14"/>
  <c r="D588" i="14"/>
  <c r="C588" i="14"/>
  <c r="B588" i="14"/>
  <c r="CW587" i="14"/>
  <c r="CV587" i="14"/>
  <c r="CS587" i="14"/>
  <c r="CQ587" i="14"/>
  <c r="CP587" i="14"/>
  <c r="CG587" i="14"/>
  <c r="CD587" i="14"/>
  <c r="CC587" i="14"/>
  <c r="CB587" i="14"/>
  <c r="CA587" i="14"/>
  <c r="BZ587" i="14"/>
  <c r="BW587" i="14"/>
  <c r="BV587" i="14"/>
  <c r="BU587" i="14"/>
  <c r="BT587" i="14"/>
  <c r="BG587" i="14"/>
  <c r="BE587" i="14"/>
  <c r="BC587" i="14"/>
  <c r="BB587" i="14"/>
  <c r="AX587" i="14"/>
  <c r="AR587" i="14"/>
  <c r="AQ587" i="14"/>
  <c r="AP587" i="14"/>
  <c r="AO587" i="14"/>
  <c r="AN587" i="14"/>
  <c r="AE587" i="14"/>
  <c r="X587" i="14"/>
  <c r="W587" i="14"/>
  <c r="B587" i="14"/>
  <c r="CW586" i="14"/>
  <c r="CV586" i="14"/>
  <c r="CS586" i="14"/>
  <c r="CQ586" i="14"/>
  <c r="CP586" i="14"/>
  <c r="CG586" i="14"/>
  <c r="CD586" i="14"/>
  <c r="CC586" i="14"/>
  <c r="CB586" i="14"/>
  <c r="CA586" i="14"/>
  <c r="BZ586" i="14"/>
  <c r="BI586" i="14"/>
  <c r="BG586" i="14"/>
  <c r="BE586" i="14"/>
  <c r="BC586" i="14"/>
  <c r="BB586" i="14"/>
  <c r="AX586" i="14"/>
  <c r="AR586" i="14"/>
  <c r="AQ586" i="14"/>
  <c r="AP586" i="14"/>
  <c r="AO586" i="14"/>
  <c r="AN586" i="14"/>
  <c r="AM586" i="14"/>
  <c r="AL586" i="14"/>
  <c r="AK586" i="14"/>
  <c r="AJ586" i="14"/>
  <c r="AI586" i="14"/>
  <c r="AH586" i="14"/>
  <c r="AG586" i="14"/>
  <c r="AF586" i="14"/>
  <c r="AE586" i="14"/>
  <c r="X586" i="14"/>
  <c r="W586" i="14"/>
  <c r="R586" i="14"/>
  <c r="P586" i="14"/>
  <c r="O586" i="14"/>
  <c r="N586" i="14"/>
  <c r="M586" i="14"/>
  <c r="D586" i="14"/>
  <c r="C586" i="14"/>
  <c r="B586" i="14"/>
  <c r="CW585" i="14"/>
  <c r="CV585" i="14"/>
  <c r="CS585" i="14"/>
  <c r="CQ585" i="14"/>
  <c r="CP585" i="14"/>
  <c r="CG585" i="14"/>
  <c r="CD585" i="14"/>
  <c r="CC585" i="14"/>
  <c r="CB585" i="14"/>
  <c r="CA585" i="14"/>
  <c r="BZ585" i="14"/>
  <c r="BI585" i="14"/>
  <c r="BG585" i="14"/>
  <c r="BE585" i="14"/>
  <c r="BC585" i="14"/>
  <c r="BB585" i="14"/>
  <c r="AX585" i="14"/>
  <c r="AR585" i="14"/>
  <c r="AQ585" i="14"/>
  <c r="AP585" i="14"/>
  <c r="AO585" i="14"/>
  <c r="AN585" i="14"/>
  <c r="AM585" i="14"/>
  <c r="AL585" i="14"/>
  <c r="AK585" i="14"/>
  <c r="AJ585" i="14"/>
  <c r="AI585" i="14"/>
  <c r="AH585" i="14"/>
  <c r="AG585" i="14"/>
  <c r="AF585" i="14"/>
  <c r="AE585" i="14"/>
  <c r="X585" i="14"/>
  <c r="W585" i="14"/>
  <c r="R585" i="14"/>
  <c r="P585" i="14"/>
  <c r="O585" i="14"/>
  <c r="N585" i="14"/>
  <c r="M585" i="14"/>
  <c r="D585" i="14"/>
  <c r="C585" i="14"/>
  <c r="B585" i="14"/>
  <c r="CW584" i="14"/>
  <c r="CV584" i="14"/>
  <c r="CS584" i="14"/>
  <c r="CQ584" i="14"/>
  <c r="CP584" i="14"/>
  <c r="CG584" i="14"/>
  <c r="CD584" i="14"/>
  <c r="CC584" i="14"/>
  <c r="CB584" i="14"/>
  <c r="CA584" i="14"/>
  <c r="BZ584" i="14"/>
  <c r="BI584" i="14"/>
  <c r="BG584" i="14"/>
  <c r="BE584" i="14"/>
  <c r="BC584" i="14"/>
  <c r="BB584" i="14"/>
  <c r="AX584" i="14"/>
  <c r="AR584" i="14"/>
  <c r="AQ584" i="14"/>
  <c r="AP584" i="14"/>
  <c r="AO584" i="14"/>
  <c r="AN584" i="14"/>
  <c r="AM584" i="14"/>
  <c r="AL584" i="14"/>
  <c r="AK584" i="14"/>
  <c r="AJ584" i="14"/>
  <c r="AI584" i="14"/>
  <c r="AH584" i="14"/>
  <c r="AG584" i="14"/>
  <c r="AF584" i="14"/>
  <c r="AE584" i="14"/>
  <c r="X584" i="14"/>
  <c r="W584" i="14"/>
  <c r="R584" i="14"/>
  <c r="P584" i="14"/>
  <c r="O584" i="14"/>
  <c r="N584" i="14"/>
  <c r="M584" i="14"/>
  <c r="D584" i="14"/>
  <c r="C584" i="14"/>
  <c r="B584" i="14"/>
  <c r="CW583" i="14"/>
  <c r="CV583" i="14"/>
  <c r="CS583" i="14"/>
  <c r="CQ583" i="14"/>
  <c r="CP583" i="14"/>
  <c r="CG583" i="14"/>
  <c r="CD583" i="14"/>
  <c r="CC583" i="14"/>
  <c r="CB583" i="14"/>
  <c r="CA583" i="14"/>
  <c r="BZ583" i="14"/>
  <c r="BI583" i="14"/>
  <c r="BG583" i="14"/>
  <c r="BE583" i="14"/>
  <c r="BC583" i="14"/>
  <c r="BB583" i="14"/>
  <c r="AX583" i="14"/>
  <c r="AR583" i="14"/>
  <c r="AQ583" i="14"/>
  <c r="AP583" i="14"/>
  <c r="AO583" i="14"/>
  <c r="AN583" i="14"/>
  <c r="AM583" i="14"/>
  <c r="AL583" i="14"/>
  <c r="AK583" i="14"/>
  <c r="AJ583" i="14"/>
  <c r="AI583" i="14"/>
  <c r="AH583" i="14"/>
  <c r="AG583" i="14"/>
  <c r="AF583" i="14"/>
  <c r="AE583" i="14"/>
  <c r="X583" i="14"/>
  <c r="W583" i="14"/>
  <c r="R583" i="14"/>
  <c r="P583" i="14"/>
  <c r="O583" i="14"/>
  <c r="N583" i="14"/>
  <c r="M583" i="14"/>
  <c r="D583" i="14"/>
  <c r="C583" i="14"/>
  <c r="B583" i="14"/>
  <c r="CW582" i="14"/>
  <c r="CV582" i="14"/>
  <c r="CS582" i="14"/>
  <c r="CQ582" i="14"/>
  <c r="CP582" i="14"/>
  <c r="CD582" i="14"/>
  <c r="CC582" i="14"/>
  <c r="CB582" i="14"/>
  <c r="CA582" i="14"/>
  <c r="BZ582" i="14"/>
  <c r="BI582" i="14"/>
  <c r="BG582" i="14"/>
  <c r="BE582" i="14"/>
  <c r="BC582" i="14"/>
  <c r="BB582" i="14"/>
  <c r="AX582" i="14"/>
  <c r="AR582" i="14"/>
  <c r="AQ582" i="14"/>
  <c r="AP582" i="14"/>
  <c r="AO582" i="14"/>
  <c r="AN582" i="14"/>
  <c r="AM582" i="14"/>
  <c r="AL582" i="14"/>
  <c r="AK582" i="14"/>
  <c r="AJ582" i="14"/>
  <c r="AI582" i="14"/>
  <c r="AH582" i="14"/>
  <c r="AG582" i="14"/>
  <c r="AF582" i="14"/>
  <c r="AE582" i="14"/>
  <c r="X582" i="14"/>
  <c r="W582" i="14"/>
  <c r="R582" i="14"/>
  <c r="P582" i="14"/>
  <c r="O582" i="14"/>
  <c r="N582" i="14"/>
  <c r="M582" i="14"/>
  <c r="D582" i="14"/>
  <c r="C582" i="14"/>
  <c r="B582" i="14"/>
  <c r="CW581" i="14"/>
  <c r="CV581" i="14"/>
  <c r="CS581" i="14"/>
  <c r="CQ581" i="14"/>
  <c r="CP581" i="14"/>
  <c r="CG581" i="14"/>
  <c r="CD581" i="14"/>
  <c r="CB581" i="14"/>
  <c r="CA581" i="14"/>
  <c r="BZ581" i="14"/>
  <c r="BW581" i="14"/>
  <c r="BV581" i="14"/>
  <c r="BU581" i="14"/>
  <c r="BT581" i="14"/>
  <c r="BI581" i="14"/>
  <c r="BG581" i="14"/>
  <c r="BE581" i="14"/>
  <c r="BC581" i="14"/>
  <c r="BB581" i="14"/>
  <c r="AX581" i="14"/>
  <c r="AR581" i="14"/>
  <c r="AQ581" i="14"/>
  <c r="AP581" i="14"/>
  <c r="AO581" i="14"/>
  <c r="AN581" i="14"/>
  <c r="AM581" i="14"/>
  <c r="AL581" i="14"/>
  <c r="AK581" i="14"/>
  <c r="AJ581" i="14"/>
  <c r="AI581" i="14"/>
  <c r="AH581" i="14"/>
  <c r="AG581" i="14"/>
  <c r="AF581" i="14"/>
  <c r="AE581" i="14"/>
  <c r="X581" i="14"/>
  <c r="W581" i="14"/>
  <c r="R581" i="14"/>
  <c r="P581" i="14"/>
  <c r="O581" i="14"/>
  <c r="N581" i="14"/>
  <c r="M581" i="14"/>
  <c r="D581" i="14"/>
  <c r="C581" i="14"/>
  <c r="B581" i="14"/>
  <c r="CW580" i="14"/>
  <c r="CV580" i="14"/>
  <c r="CS580" i="14"/>
  <c r="CQ580" i="14"/>
  <c r="CP580" i="14"/>
  <c r="CD580" i="14"/>
  <c r="CC580" i="14"/>
  <c r="CB580" i="14"/>
  <c r="CA580" i="14"/>
  <c r="BZ580" i="14"/>
  <c r="BW580" i="14"/>
  <c r="BV580" i="14"/>
  <c r="BU580" i="14"/>
  <c r="BT580" i="14"/>
  <c r="BI580" i="14"/>
  <c r="BG580" i="14"/>
  <c r="BE580" i="14"/>
  <c r="BC580" i="14"/>
  <c r="BB580" i="14"/>
  <c r="AX580" i="14"/>
  <c r="AR580" i="14"/>
  <c r="AQ580" i="14"/>
  <c r="AP580" i="14"/>
  <c r="AO580" i="14"/>
  <c r="AN580" i="14"/>
  <c r="AM580" i="14"/>
  <c r="AL580" i="14"/>
  <c r="AK580" i="14"/>
  <c r="AJ580" i="14"/>
  <c r="AI580" i="14"/>
  <c r="AH580" i="14"/>
  <c r="AG580" i="14"/>
  <c r="AF580" i="14"/>
  <c r="AE580" i="14"/>
  <c r="X580" i="14"/>
  <c r="W580" i="14"/>
  <c r="R580" i="14"/>
  <c r="P580" i="14"/>
  <c r="O580" i="14"/>
  <c r="N580" i="14"/>
  <c r="M580" i="14"/>
  <c r="D580" i="14"/>
  <c r="C580" i="14"/>
  <c r="B580" i="14"/>
  <c r="CW579" i="14"/>
  <c r="CV579" i="14"/>
  <c r="CS579" i="14"/>
  <c r="CQ579" i="14"/>
  <c r="CP579" i="14"/>
  <c r="CD579" i="14"/>
  <c r="CC579" i="14"/>
  <c r="CB579" i="14"/>
  <c r="CA579" i="14"/>
  <c r="BZ579" i="14"/>
  <c r="BW579" i="14"/>
  <c r="BV579" i="14"/>
  <c r="BU579" i="14"/>
  <c r="BT579" i="14"/>
  <c r="BI579" i="14"/>
  <c r="BG579" i="14"/>
  <c r="BE579" i="14"/>
  <c r="BC579" i="14"/>
  <c r="BB579" i="14"/>
  <c r="AX579" i="14"/>
  <c r="AR579" i="14"/>
  <c r="AQ579" i="14"/>
  <c r="AP579" i="14"/>
  <c r="AO579" i="14"/>
  <c r="AN579" i="14"/>
  <c r="AM579" i="14"/>
  <c r="AL579" i="14"/>
  <c r="AK579" i="14"/>
  <c r="AJ579" i="14"/>
  <c r="AI579" i="14"/>
  <c r="AH579" i="14"/>
  <c r="AG579" i="14"/>
  <c r="AF579" i="14"/>
  <c r="AE579" i="14"/>
  <c r="X579" i="14"/>
  <c r="W579" i="14"/>
  <c r="R579" i="14"/>
  <c r="P579" i="14"/>
  <c r="O579" i="14"/>
  <c r="N579" i="14"/>
  <c r="M579" i="14"/>
  <c r="D579" i="14"/>
  <c r="C579" i="14"/>
  <c r="B579" i="14"/>
  <c r="CW578" i="14"/>
  <c r="CV578" i="14"/>
  <c r="CS578" i="14"/>
  <c r="CQ578" i="14"/>
  <c r="CP578" i="14"/>
  <c r="CD578" i="14"/>
  <c r="CC578" i="14"/>
  <c r="CB578" i="14"/>
  <c r="CA578" i="14"/>
  <c r="BZ578" i="14"/>
  <c r="BI578" i="14"/>
  <c r="BG578" i="14"/>
  <c r="BE578" i="14"/>
  <c r="BC578" i="14"/>
  <c r="BB578" i="14"/>
  <c r="AX578" i="14"/>
  <c r="AR578" i="14"/>
  <c r="AQ578" i="14"/>
  <c r="AP578" i="14"/>
  <c r="AO578" i="14"/>
  <c r="AN578" i="14"/>
  <c r="AM578" i="14"/>
  <c r="AL578" i="14"/>
  <c r="AK578" i="14"/>
  <c r="AJ578" i="14"/>
  <c r="AI578" i="14"/>
  <c r="AH578" i="14"/>
  <c r="AG578" i="14"/>
  <c r="AF578" i="14"/>
  <c r="AE578" i="14"/>
  <c r="X578" i="14"/>
  <c r="W578" i="14"/>
  <c r="R578" i="14"/>
  <c r="P578" i="14"/>
  <c r="O578" i="14"/>
  <c r="N578" i="14"/>
  <c r="M578" i="14"/>
  <c r="D578" i="14"/>
  <c r="C578" i="14"/>
  <c r="B578" i="14"/>
  <c r="CW577" i="14"/>
  <c r="CV577" i="14"/>
  <c r="CS577" i="14"/>
  <c r="CQ577" i="14"/>
  <c r="CP577" i="14"/>
  <c r="CD577" i="14"/>
  <c r="CC577" i="14"/>
  <c r="CB577" i="14"/>
  <c r="CA577" i="14"/>
  <c r="BZ577" i="14"/>
  <c r="BW577" i="14"/>
  <c r="BV577" i="14"/>
  <c r="BU577" i="14"/>
  <c r="BT577" i="14"/>
  <c r="BI577" i="14"/>
  <c r="BG577" i="14"/>
  <c r="BE577" i="14"/>
  <c r="BC577" i="14"/>
  <c r="BB577" i="14"/>
  <c r="AX577" i="14"/>
  <c r="AR577" i="14"/>
  <c r="AQ577" i="14"/>
  <c r="AP577" i="14"/>
  <c r="AO577" i="14"/>
  <c r="AN577" i="14"/>
  <c r="AM577" i="14"/>
  <c r="AL577" i="14"/>
  <c r="AK577" i="14"/>
  <c r="AJ577" i="14"/>
  <c r="AI577" i="14"/>
  <c r="AH577" i="14"/>
  <c r="AG577" i="14"/>
  <c r="AF577" i="14"/>
  <c r="AE577" i="14"/>
  <c r="X577" i="14"/>
  <c r="W577" i="14"/>
  <c r="R577" i="14"/>
  <c r="P577" i="14"/>
  <c r="O577" i="14"/>
  <c r="N577" i="14"/>
  <c r="M577" i="14"/>
  <c r="D577" i="14"/>
  <c r="C577" i="14"/>
  <c r="B577" i="14"/>
  <c r="CW576" i="14"/>
  <c r="CV576" i="14"/>
  <c r="CS576" i="14"/>
  <c r="CQ576" i="14"/>
  <c r="CP576" i="14"/>
  <c r="CD576" i="14"/>
  <c r="CC576" i="14"/>
  <c r="CB576" i="14"/>
  <c r="CA576" i="14"/>
  <c r="BZ576" i="14"/>
  <c r="BI576" i="14"/>
  <c r="BG576" i="14"/>
  <c r="BE576" i="14"/>
  <c r="BC576" i="14"/>
  <c r="BB576" i="14"/>
  <c r="AX576" i="14"/>
  <c r="AR576" i="14"/>
  <c r="AQ576" i="14"/>
  <c r="AP576" i="14"/>
  <c r="AO576" i="14"/>
  <c r="AN576" i="14"/>
  <c r="AM576" i="14"/>
  <c r="AL576" i="14"/>
  <c r="AK576" i="14"/>
  <c r="AJ576" i="14"/>
  <c r="AI576" i="14"/>
  <c r="AH576" i="14"/>
  <c r="AG576" i="14"/>
  <c r="AF576" i="14"/>
  <c r="AE576" i="14"/>
  <c r="X576" i="14"/>
  <c r="W576" i="14"/>
  <c r="R576" i="14"/>
  <c r="P576" i="14"/>
  <c r="O576" i="14"/>
  <c r="N576" i="14"/>
  <c r="M576" i="14"/>
  <c r="D576" i="14"/>
  <c r="C576" i="14"/>
  <c r="B576" i="14"/>
  <c r="CW575" i="14"/>
  <c r="CV575" i="14"/>
  <c r="CS575" i="14"/>
  <c r="CQ575" i="14"/>
  <c r="CG575" i="14"/>
  <c r="CD575" i="14"/>
  <c r="CC575" i="14"/>
  <c r="CB575" i="14"/>
  <c r="CA575" i="14"/>
  <c r="BZ575" i="14"/>
  <c r="BW575" i="14"/>
  <c r="BV575" i="14"/>
  <c r="BU575" i="14"/>
  <c r="BT575" i="14"/>
  <c r="BI575" i="14"/>
  <c r="BH575" i="14"/>
  <c r="BG575" i="14"/>
  <c r="BE575" i="14"/>
  <c r="BC575" i="14"/>
  <c r="BB575" i="14"/>
  <c r="AX575" i="14"/>
  <c r="AR575" i="14"/>
  <c r="AQ575" i="14"/>
  <c r="AP575" i="14"/>
  <c r="AO575" i="14"/>
  <c r="AN575" i="14"/>
  <c r="AM575" i="14"/>
  <c r="AL575" i="14"/>
  <c r="AK575" i="14"/>
  <c r="AJ575" i="14"/>
  <c r="AI575" i="14"/>
  <c r="AH575" i="14"/>
  <c r="AG575" i="14"/>
  <c r="AF575" i="14"/>
  <c r="AE575" i="14"/>
  <c r="X575" i="14"/>
  <c r="W575" i="14"/>
  <c r="R575" i="14"/>
  <c r="P575" i="14"/>
  <c r="O575" i="14"/>
  <c r="N575" i="14"/>
  <c r="M575" i="14"/>
  <c r="D575" i="14"/>
  <c r="C575" i="14"/>
  <c r="B575" i="14"/>
  <c r="CW574" i="14"/>
  <c r="CV574" i="14"/>
  <c r="CS574" i="14"/>
  <c r="CQ574" i="14"/>
  <c r="CG574" i="14"/>
  <c r="CD574" i="14"/>
  <c r="CC574" i="14"/>
  <c r="CB574" i="14"/>
  <c r="CA574" i="14"/>
  <c r="BZ574" i="14"/>
  <c r="BW574" i="14"/>
  <c r="BV574" i="14"/>
  <c r="BU574" i="14"/>
  <c r="BT574" i="14"/>
  <c r="BI574" i="14"/>
  <c r="BG574" i="14"/>
  <c r="BE574" i="14"/>
  <c r="BC574" i="14"/>
  <c r="BB574" i="14"/>
  <c r="AX574" i="14"/>
  <c r="AR574" i="14"/>
  <c r="AQ574" i="14"/>
  <c r="AP574" i="14"/>
  <c r="AO574" i="14"/>
  <c r="AN574" i="14"/>
  <c r="AM574" i="14"/>
  <c r="AL574" i="14"/>
  <c r="AK574" i="14"/>
  <c r="AJ574" i="14"/>
  <c r="AI574" i="14"/>
  <c r="AH574" i="14"/>
  <c r="AG574" i="14"/>
  <c r="AF574" i="14"/>
  <c r="AE574" i="14"/>
  <c r="X574" i="14"/>
  <c r="W574" i="14"/>
  <c r="R574" i="14"/>
  <c r="P574" i="14"/>
  <c r="O574" i="14"/>
  <c r="N574" i="14"/>
  <c r="M574" i="14"/>
  <c r="D574" i="14"/>
  <c r="C574" i="14"/>
  <c r="B574" i="14"/>
  <c r="CW573" i="14"/>
  <c r="CV573" i="14"/>
  <c r="CS573" i="14"/>
  <c r="CQ573" i="14"/>
  <c r="CG573" i="14"/>
  <c r="CD573" i="14"/>
  <c r="CC573" i="14"/>
  <c r="CB573" i="14"/>
  <c r="CA573" i="14"/>
  <c r="BZ573" i="14"/>
  <c r="BW573" i="14"/>
  <c r="BV573" i="14"/>
  <c r="BU573" i="14"/>
  <c r="BT573" i="14"/>
  <c r="BI573" i="14"/>
  <c r="BG573" i="14"/>
  <c r="BE573" i="14"/>
  <c r="BC573" i="14"/>
  <c r="BB573" i="14"/>
  <c r="AX573" i="14"/>
  <c r="AR573" i="14"/>
  <c r="AQ573" i="14"/>
  <c r="AP573" i="14"/>
  <c r="AO573" i="14"/>
  <c r="AN573" i="14"/>
  <c r="AM573" i="14"/>
  <c r="AL573" i="14"/>
  <c r="AK573" i="14"/>
  <c r="AJ573" i="14"/>
  <c r="AI573" i="14"/>
  <c r="AH573" i="14"/>
  <c r="AG573" i="14"/>
  <c r="AF573" i="14"/>
  <c r="AE573" i="14"/>
  <c r="X573" i="14"/>
  <c r="W573" i="14"/>
  <c r="R573" i="14"/>
  <c r="P573" i="14"/>
  <c r="O573" i="14"/>
  <c r="N573" i="14"/>
  <c r="M573" i="14"/>
  <c r="D573" i="14"/>
  <c r="C573" i="14"/>
  <c r="B573" i="14"/>
  <c r="CW572" i="14"/>
  <c r="CV572" i="14"/>
  <c r="CS572" i="14"/>
  <c r="CQ572" i="14"/>
  <c r="CP572" i="14"/>
  <c r="CG572" i="14"/>
  <c r="CD572" i="14"/>
  <c r="CC572" i="14"/>
  <c r="CB572" i="14"/>
  <c r="CA572" i="14"/>
  <c r="BZ572" i="14"/>
  <c r="BW572" i="14"/>
  <c r="BV572" i="14"/>
  <c r="BU572" i="14"/>
  <c r="BT572" i="14"/>
  <c r="BG572" i="14"/>
  <c r="BE572" i="14"/>
  <c r="BC572" i="14"/>
  <c r="BB572" i="14"/>
  <c r="AX572" i="14"/>
  <c r="AR572" i="14"/>
  <c r="AQ572" i="14"/>
  <c r="AP572" i="14"/>
  <c r="AO572" i="14"/>
  <c r="AN572" i="14"/>
  <c r="AE572" i="14"/>
  <c r="X572" i="14"/>
  <c r="W572" i="14"/>
  <c r="B572" i="14"/>
  <c r="CW571" i="14"/>
  <c r="CV571" i="14"/>
  <c r="CS571" i="14"/>
  <c r="CQ571" i="14"/>
  <c r="CP571" i="14"/>
  <c r="CG571" i="14"/>
  <c r="CD571" i="14"/>
  <c r="CC571" i="14"/>
  <c r="CB571" i="14"/>
  <c r="CA571" i="14"/>
  <c r="BZ571" i="14"/>
  <c r="BI571" i="14"/>
  <c r="BG571" i="14"/>
  <c r="BE571" i="14"/>
  <c r="BC571" i="14"/>
  <c r="BB571" i="14"/>
  <c r="AX571" i="14"/>
  <c r="AR571" i="14"/>
  <c r="AQ571" i="14"/>
  <c r="AP571" i="14"/>
  <c r="AO571" i="14"/>
  <c r="AN571" i="14"/>
  <c r="AM571" i="14"/>
  <c r="AL571" i="14"/>
  <c r="AK571" i="14"/>
  <c r="AJ571" i="14"/>
  <c r="AI571" i="14"/>
  <c r="AH571" i="14"/>
  <c r="AG571" i="14"/>
  <c r="AF571" i="14"/>
  <c r="AE571" i="14"/>
  <c r="X571" i="14"/>
  <c r="W571" i="14"/>
  <c r="R571" i="14"/>
  <c r="P571" i="14"/>
  <c r="O571" i="14"/>
  <c r="N571" i="14"/>
  <c r="M571" i="14"/>
  <c r="D571" i="14"/>
  <c r="C571" i="14"/>
  <c r="B571" i="14"/>
  <c r="CW570" i="14"/>
  <c r="CV570" i="14"/>
  <c r="CS570" i="14"/>
  <c r="CQ570" i="14"/>
  <c r="CP570" i="14"/>
  <c r="CG570" i="14"/>
  <c r="CD570" i="14"/>
  <c r="CC570" i="14"/>
  <c r="CB570" i="14"/>
  <c r="CA570" i="14"/>
  <c r="BZ570" i="14"/>
  <c r="BI570" i="14"/>
  <c r="BG570" i="14"/>
  <c r="BE570" i="14"/>
  <c r="BC570" i="14"/>
  <c r="BB570" i="14"/>
  <c r="AX570" i="14"/>
  <c r="AR570" i="14"/>
  <c r="AQ570" i="14"/>
  <c r="AP570" i="14"/>
  <c r="AO570" i="14"/>
  <c r="AN570" i="14"/>
  <c r="AM570" i="14"/>
  <c r="AL570" i="14"/>
  <c r="AK570" i="14"/>
  <c r="AJ570" i="14"/>
  <c r="AI570" i="14"/>
  <c r="AH570" i="14"/>
  <c r="AG570" i="14"/>
  <c r="AF570" i="14"/>
  <c r="AE570" i="14"/>
  <c r="X570" i="14"/>
  <c r="W570" i="14"/>
  <c r="R570" i="14"/>
  <c r="P570" i="14"/>
  <c r="O570" i="14"/>
  <c r="N570" i="14"/>
  <c r="M570" i="14"/>
  <c r="D570" i="14"/>
  <c r="C570" i="14"/>
  <c r="B570" i="14"/>
  <c r="CW569" i="14"/>
  <c r="CV569" i="14"/>
  <c r="CS569" i="14"/>
  <c r="CQ569" i="14"/>
  <c r="CP569" i="14"/>
  <c r="CG569" i="14"/>
  <c r="CD569" i="14"/>
  <c r="CC569" i="14"/>
  <c r="CB569" i="14"/>
  <c r="CA569" i="14"/>
  <c r="BZ569" i="14"/>
  <c r="BI569" i="14"/>
  <c r="BG569" i="14"/>
  <c r="BE569" i="14"/>
  <c r="BC569" i="14"/>
  <c r="BB569" i="14"/>
  <c r="AX569" i="14"/>
  <c r="AR569" i="14"/>
  <c r="AQ569" i="14"/>
  <c r="AP569" i="14"/>
  <c r="AO569" i="14"/>
  <c r="AN569" i="14"/>
  <c r="AM569" i="14"/>
  <c r="AL569" i="14"/>
  <c r="AK569" i="14"/>
  <c r="AJ569" i="14"/>
  <c r="AI569" i="14"/>
  <c r="AH569" i="14"/>
  <c r="AG569" i="14"/>
  <c r="AF569" i="14"/>
  <c r="AE569" i="14"/>
  <c r="X569" i="14"/>
  <c r="W569" i="14"/>
  <c r="R569" i="14"/>
  <c r="P569" i="14"/>
  <c r="O569" i="14"/>
  <c r="N569" i="14"/>
  <c r="M569" i="14"/>
  <c r="D569" i="14"/>
  <c r="C569" i="14"/>
  <c r="B569" i="14"/>
  <c r="CW568" i="14"/>
  <c r="CV568" i="14"/>
  <c r="CS568" i="14"/>
  <c r="CQ568" i="14"/>
  <c r="CP568" i="14"/>
  <c r="CG568" i="14"/>
  <c r="CD568" i="14"/>
  <c r="CC568" i="14"/>
  <c r="CB568" i="14"/>
  <c r="CA568" i="14"/>
  <c r="BZ568" i="14"/>
  <c r="BI568" i="14"/>
  <c r="BG568" i="14"/>
  <c r="BE568" i="14"/>
  <c r="BC568" i="14"/>
  <c r="BB568" i="14"/>
  <c r="AX568" i="14"/>
  <c r="AR568" i="14"/>
  <c r="AQ568" i="14"/>
  <c r="AP568" i="14"/>
  <c r="AO568" i="14"/>
  <c r="AN568" i="14"/>
  <c r="AM568" i="14"/>
  <c r="AL568" i="14"/>
  <c r="AK568" i="14"/>
  <c r="AJ568" i="14"/>
  <c r="AI568" i="14"/>
  <c r="AH568" i="14"/>
  <c r="AG568" i="14"/>
  <c r="AF568" i="14"/>
  <c r="AE568" i="14"/>
  <c r="X568" i="14"/>
  <c r="W568" i="14"/>
  <c r="R568" i="14"/>
  <c r="P568" i="14"/>
  <c r="O568" i="14"/>
  <c r="N568" i="14"/>
  <c r="M568" i="14"/>
  <c r="D568" i="14"/>
  <c r="C568" i="14"/>
  <c r="B568" i="14"/>
  <c r="CW567" i="14"/>
  <c r="CV567" i="14"/>
  <c r="CS567" i="14"/>
  <c r="CQ567" i="14"/>
  <c r="CP567" i="14"/>
  <c r="CD567" i="14"/>
  <c r="CC567" i="14"/>
  <c r="CB567" i="14"/>
  <c r="CA567" i="14"/>
  <c r="BZ567" i="14"/>
  <c r="BI567" i="14"/>
  <c r="BG567" i="14"/>
  <c r="BE567" i="14"/>
  <c r="BC567" i="14"/>
  <c r="BB567" i="14"/>
  <c r="AX567" i="14"/>
  <c r="AR567" i="14"/>
  <c r="AQ567" i="14"/>
  <c r="AP567" i="14"/>
  <c r="AO567" i="14"/>
  <c r="AN567" i="14"/>
  <c r="AM567" i="14"/>
  <c r="AL567" i="14"/>
  <c r="AK567" i="14"/>
  <c r="AJ567" i="14"/>
  <c r="AI567" i="14"/>
  <c r="AH567" i="14"/>
  <c r="AG567" i="14"/>
  <c r="AF567" i="14"/>
  <c r="AE567" i="14"/>
  <c r="X567" i="14"/>
  <c r="W567" i="14"/>
  <c r="R567" i="14"/>
  <c r="P567" i="14"/>
  <c r="O567" i="14"/>
  <c r="N567" i="14"/>
  <c r="M567" i="14"/>
  <c r="D567" i="14"/>
  <c r="C567" i="14"/>
  <c r="B567" i="14"/>
  <c r="CW566" i="14"/>
  <c r="CV566" i="14"/>
  <c r="CS566" i="14"/>
  <c r="CQ566" i="14"/>
  <c r="CP566" i="14"/>
  <c r="CG566" i="14"/>
  <c r="CD566" i="14"/>
  <c r="CB566" i="14"/>
  <c r="CA566" i="14"/>
  <c r="BZ566" i="14"/>
  <c r="BW566" i="14"/>
  <c r="BV566" i="14"/>
  <c r="BU566" i="14"/>
  <c r="BT566" i="14"/>
  <c r="BI566" i="14"/>
  <c r="BG566" i="14"/>
  <c r="BE566" i="14"/>
  <c r="BC566" i="14"/>
  <c r="BB566" i="14"/>
  <c r="AX566" i="14"/>
  <c r="AR566" i="14"/>
  <c r="AQ566" i="14"/>
  <c r="AP566" i="14"/>
  <c r="AO566" i="14"/>
  <c r="AN566" i="14"/>
  <c r="AM566" i="14"/>
  <c r="AL566" i="14"/>
  <c r="AK566" i="14"/>
  <c r="AJ566" i="14"/>
  <c r="AI566" i="14"/>
  <c r="AH566" i="14"/>
  <c r="AG566" i="14"/>
  <c r="AF566" i="14"/>
  <c r="AE566" i="14"/>
  <c r="X566" i="14"/>
  <c r="W566" i="14"/>
  <c r="R566" i="14"/>
  <c r="P566" i="14"/>
  <c r="O566" i="14"/>
  <c r="N566" i="14"/>
  <c r="M566" i="14"/>
  <c r="D566" i="14"/>
  <c r="C566" i="14"/>
  <c r="B566" i="14"/>
  <c r="CW565" i="14"/>
  <c r="CV565" i="14"/>
  <c r="CS565" i="14"/>
  <c r="CQ565" i="14"/>
  <c r="CP565" i="14"/>
  <c r="CD565" i="14"/>
  <c r="CC565" i="14"/>
  <c r="CB565" i="14"/>
  <c r="CA565" i="14"/>
  <c r="BZ565" i="14"/>
  <c r="BW565" i="14"/>
  <c r="BV565" i="14"/>
  <c r="BU565" i="14"/>
  <c r="BT565" i="14"/>
  <c r="BI565" i="14"/>
  <c r="BG565" i="14"/>
  <c r="BE565" i="14"/>
  <c r="BC565" i="14"/>
  <c r="BB565" i="14"/>
  <c r="AX565" i="14"/>
  <c r="AR565" i="14"/>
  <c r="AQ565" i="14"/>
  <c r="AP565" i="14"/>
  <c r="AO565" i="14"/>
  <c r="AN565" i="14"/>
  <c r="AM565" i="14"/>
  <c r="AL565" i="14"/>
  <c r="AK565" i="14"/>
  <c r="AJ565" i="14"/>
  <c r="AI565" i="14"/>
  <c r="AH565" i="14"/>
  <c r="AG565" i="14"/>
  <c r="AF565" i="14"/>
  <c r="AE565" i="14"/>
  <c r="X565" i="14"/>
  <c r="W565" i="14"/>
  <c r="R565" i="14"/>
  <c r="P565" i="14"/>
  <c r="O565" i="14"/>
  <c r="N565" i="14"/>
  <c r="M565" i="14"/>
  <c r="D565" i="14"/>
  <c r="C565" i="14"/>
  <c r="B565" i="14"/>
  <c r="CW564" i="14"/>
  <c r="CV564" i="14"/>
  <c r="CS564" i="14"/>
  <c r="CQ564" i="14"/>
  <c r="CP564" i="14"/>
  <c r="CD564" i="14"/>
  <c r="CC564" i="14"/>
  <c r="CB564" i="14"/>
  <c r="CA564" i="14"/>
  <c r="BZ564" i="14"/>
  <c r="BW564" i="14"/>
  <c r="BV564" i="14"/>
  <c r="BU564" i="14"/>
  <c r="BT564" i="14"/>
  <c r="BI564" i="14"/>
  <c r="BG564" i="14"/>
  <c r="BE564" i="14"/>
  <c r="BC564" i="14"/>
  <c r="BB564" i="14"/>
  <c r="AX564" i="14"/>
  <c r="AR564" i="14"/>
  <c r="AQ564" i="14"/>
  <c r="AP564" i="14"/>
  <c r="AO564" i="14"/>
  <c r="AN564" i="14"/>
  <c r="AM564" i="14"/>
  <c r="AL564" i="14"/>
  <c r="AK564" i="14"/>
  <c r="AJ564" i="14"/>
  <c r="AI564" i="14"/>
  <c r="AH564" i="14"/>
  <c r="AG564" i="14"/>
  <c r="AF564" i="14"/>
  <c r="AE564" i="14"/>
  <c r="X564" i="14"/>
  <c r="W564" i="14"/>
  <c r="R564" i="14"/>
  <c r="P564" i="14"/>
  <c r="O564" i="14"/>
  <c r="N564" i="14"/>
  <c r="M564" i="14"/>
  <c r="D564" i="14"/>
  <c r="C564" i="14"/>
  <c r="B564" i="14"/>
  <c r="CW563" i="14"/>
  <c r="CV563" i="14"/>
  <c r="CS563" i="14"/>
  <c r="CQ563" i="14"/>
  <c r="CP563" i="14"/>
  <c r="CD563" i="14"/>
  <c r="CC563" i="14"/>
  <c r="CB563" i="14"/>
  <c r="CA563" i="14"/>
  <c r="BZ563" i="14"/>
  <c r="BI563" i="14"/>
  <c r="BG563" i="14"/>
  <c r="BE563" i="14"/>
  <c r="BC563" i="14"/>
  <c r="BB563" i="14"/>
  <c r="AX563" i="14"/>
  <c r="AR563" i="14"/>
  <c r="AQ563" i="14"/>
  <c r="AP563" i="14"/>
  <c r="AO563" i="14"/>
  <c r="AN563" i="14"/>
  <c r="AM563" i="14"/>
  <c r="AL563" i="14"/>
  <c r="AK563" i="14"/>
  <c r="AJ563" i="14"/>
  <c r="AI563" i="14"/>
  <c r="AH563" i="14"/>
  <c r="AG563" i="14"/>
  <c r="AF563" i="14"/>
  <c r="AE563" i="14"/>
  <c r="X563" i="14"/>
  <c r="W563" i="14"/>
  <c r="R563" i="14"/>
  <c r="P563" i="14"/>
  <c r="O563" i="14"/>
  <c r="N563" i="14"/>
  <c r="M563" i="14"/>
  <c r="D563" i="14"/>
  <c r="C563" i="14"/>
  <c r="B563" i="14"/>
  <c r="CW562" i="14"/>
  <c r="CV562" i="14"/>
  <c r="CS562" i="14"/>
  <c r="CQ562" i="14"/>
  <c r="CP562" i="14"/>
  <c r="CD562" i="14"/>
  <c r="CC562" i="14"/>
  <c r="CB562" i="14"/>
  <c r="CA562" i="14"/>
  <c r="BZ562" i="14"/>
  <c r="BW562" i="14"/>
  <c r="BV562" i="14"/>
  <c r="BU562" i="14"/>
  <c r="BT562" i="14"/>
  <c r="BI562" i="14"/>
  <c r="BG562" i="14"/>
  <c r="BE562" i="14"/>
  <c r="BC562" i="14"/>
  <c r="BB562" i="14"/>
  <c r="AX562" i="14"/>
  <c r="AR562" i="14"/>
  <c r="AQ562" i="14"/>
  <c r="AP562" i="14"/>
  <c r="AO562" i="14"/>
  <c r="AN562" i="14"/>
  <c r="AM562" i="14"/>
  <c r="AL562" i="14"/>
  <c r="AK562" i="14"/>
  <c r="AJ562" i="14"/>
  <c r="AI562" i="14"/>
  <c r="AH562" i="14"/>
  <c r="AG562" i="14"/>
  <c r="AF562" i="14"/>
  <c r="AE562" i="14"/>
  <c r="X562" i="14"/>
  <c r="W562" i="14"/>
  <c r="R562" i="14"/>
  <c r="P562" i="14"/>
  <c r="O562" i="14"/>
  <c r="N562" i="14"/>
  <c r="M562" i="14"/>
  <c r="D562" i="14"/>
  <c r="C562" i="14"/>
  <c r="B562" i="14"/>
  <c r="CW561" i="14"/>
  <c r="CV561" i="14"/>
  <c r="CS561" i="14"/>
  <c r="CQ561" i="14"/>
  <c r="CP561" i="14"/>
  <c r="CD561" i="14"/>
  <c r="CC561" i="14"/>
  <c r="CB561" i="14"/>
  <c r="CA561" i="14"/>
  <c r="BZ561" i="14"/>
  <c r="BI561" i="14"/>
  <c r="BG561" i="14"/>
  <c r="BE561" i="14"/>
  <c r="BC561" i="14"/>
  <c r="BB561" i="14"/>
  <c r="AX561" i="14"/>
  <c r="AR561" i="14"/>
  <c r="AQ561" i="14"/>
  <c r="AP561" i="14"/>
  <c r="AO561" i="14"/>
  <c r="AN561" i="14"/>
  <c r="AM561" i="14"/>
  <c r="AL561" i="14"/>
  <c r="AK561" i="14"/>
  <c r="AJ561" i="14"/>
  <c r="AI561" i="14"/>
  <c r="AH561" i="14"/>
  <c r="AG561" i="14"/>
  <c r="AF561" i="14"/>
  <c r="AE561" i="14"/>
  <c r="X561" i="14"/>
  <c r="W561" i="14"/>
  <c r="R561" i="14"/>
  <c r="P561" i="14"/>
  <c r="O561" i="14"/>
  <c r="N561" i="14"/>
  <c r="M561" i="14"/>
  <c r="D561" i="14"/>
  <c r="C561" i="14"/>
  <c r="B561" i="14"/>
  <c r="CW560" i="14"/>
  <c r="CV560" i="14"/>
  <c r="CS560" i="14"/>
  <c r="CQ560" i="14"/>
  <c r="CG560" i="14"/>
  <c r="CD560" i="14"/>
  <c r="CC560" i="14"/>
  <c r="CB560" i="14"/>
  <c r="CA560" i="14"/>
  <c r="BZ560" i="14"/>
  <c r="BW560" i="14"/>
  <c r="BV560" i="14"/>
  <c r="BU560" i="14"/>
  <c r="BT560" i="14"/>
  <c r="BI560" i="14"/>
  <c r="BH560" i="14"/>
  <c r="BG560" i="14"/>
  <c r="BE560" i="14"/>
  <c r="BC560" i="14"/>
  <c r="BB560" i="14"/>
  <c r="AX560" i="14"/>
  <c r="AR560" i="14"/>
  <c r="AQ560" i="14"/>
  <c r="AP560" i="14"/>
  <c r="AO560" i="14"/>
  <c r="AN560" i="14"/>
  <c r="AM560" i="14"/>
  <c r="AL560" i="14"/>
  <c r="AK560" i="14"/>
  <c r="AJ560" i="14"/>
  <c r="AI560" i="14"/>
  <c r="AH560" i="14"/>
  <c r="AG560" i="14"/>
  <c r="AF560" i="14"/>
  <c r="AE560" i="14"/>
  <c r="X560" i="14"/>
  <c r="W560" i="14"/>
  <c r="R560" i="14"/>
  <c r="P560" i="14"/>
  <c r="O560" i="14"/>
  <c r="N560" i="14"/>
  <c r="M560" i="14"/>
  <c r="D560" i="14"/>
  <c r="C560" i="14"/>
  <c r="B560" i="14"/>
  <c r="CW559" i="14"/>
  <c r="CV559" i="14"/>
  <c r="CS559" i="14"/>
  <c r="CQ559" i="14"/>
  <c r="CG559" i="14"/>
  <c r="CD559" i="14"/>
  <c r="CC559" i="14"/>
  <c r="CB559" i="14"/>
  <c r="CA559" i="14"/>
  <c r="BZ559" i="14"/>
  <c r="BW559" i="14"/>
  <c r="BV559" i="14"/>
  <c r="BU559" i="14"/>
  <c r="BT559" i="14"/>
  <c r="BI559" i="14"/>
  <c r="BG559" i="14"/>
  <c r="BE559" i="14"/>
  <c r="BC559" i="14"/>
  <c r="BB559" i="14"/>
  <c r="AX559" i="14"/>
  <c r="AR559" i="14"/>
  <c r="AQ559" i="14"/>
  <c r="AP559" i="14"/>
  <c r="AO559" i="14"/>
  <c r="AN559" i="14"/>
  <c r="AM559" i="14"/>
  <c r="AL559" i="14"/>
  <c r="AK559" i="14"/>
  <c r="AJ559" i="14"/>
  <c r="AI559" i="14"/>
  <c r="AH559" i="14"/>
  <c r="AG559" i="14"/>
  <c r="AF559" i="14"/>
  <c r="AE559" i="14"/>
  <c r="X559" i="14"/>
  <c r="W559" i="14"/>
  <c r="R559" i="14"/>
  <c r="P559" i="14"/>
  <c r="O559" i="14"/>
  <c r="N559" i="14"/>
  <c r="M559" i="14"/>
  <c r="D559" i="14"/>
  <c r="C559" i="14"/>
  <c r="B559" i="14"/>
  <c r="CW558" i="14"/>
  <c r="CV558" i="14"/>
  <c r="CS558" i="14"/>
  <c r="CQ558" i="14"/>
  <c r="CG558" i="14"/>
  <c r="CD558" i="14"/>
  <c r="CC558" i="14"/>
  <c r="CB558" i="14"/>
  <c r="CA558" i="14"/>
  <c r="BZ558" i="14"/>
  <c r="BW558" i="14"/>
  <c r="BV558" i="14"/>
  <c r="BU558" i="14"/>
  <c r="BT558" i="14"/>
  <c r="BI558" i="14"/>
  <c r="BG558" i="14"/>
  <c r="BE558" i="14"/>
  <c r="BC558" i="14"/>
  <c r="BB558" i="14"/>
  <c r="AX558" i="14"/>
  <c r="AR558" i="14"/>
  <c r="AQ558" i="14"/>
  <c r="AP558" i="14"/>
  <c r="AO558" i="14"/>
  <c r="AN558" i="14"/>
  <c r="AM558" i="14"/>
  <c r="AL558" i="14"/>
  <c r="AK558" i="14"/>
  <c r="AJ558" i="14"/>
  <c r="AI558" i="14"/>
  <c r="AH558" i="14"/>
  <c r="AG558" i="14"/>
  <c r="AF558" i="14"/>
  <c r="AE558" i="14"/>
  <c r="X558" i="14"/>
  <c r="W558" i="14"/>
  <c r="R558" i="14"/>
  <c r="P558" i="14"/>
  <c r="O558" i="14"/>
  <c r="N558" i="14"/>
  <c r="M558" i="14"/>
  <c r="D558" i="14"/>
  <c r="C558" i="14"/>
  <c r="B558" i="14"/>
  <c r="CW557" i="14"/>
  <c r="CV557" i="14"/>
  <c r="CS557" i="14"/>
  <c r="CQ557" i="14"/>
  <c r="CP557" i="14"/>
  <c r="CG557" i="14"/>
  <c r="CD557" i="14"/>
  <c r="CC557" i="14"/>
  <c r="CB557" i="14"/>
  <c r="CA557" i="14"/>
  <c r="BZ557" i="14"/>
  <c r="BW557" i="14"/>
  <c r="BV557" i="14"/>
  <c r="BU557" i="14"/>
  <c r="BT557" i="14"/>
  <c r="BG557" i="14"/>
  <c r="BE557" i="14"/>
  <c r="BC557" i="14"/>
  <c r="BB557" i="14"/>
  <c r="AX557" i="14"/>
  <c r="AR557" i="14"/>
  <c r="AQ557" i="14"/>
  <c r="AP557" i="14"/>
  <c r="AO557" i="14"/>
  <c r="AN557" i="14"/>
  <c r="AE557" i="14"/>
  <c r="X557" i="14"/>
  <c r="W557" i="14"/>
  <c r="B557" i="14"/>
  <c r="CW556" i="14"/>
  <c r="CV556" i="14"/>
  <c r="CS556" i="14"/>
  <c r="CQ556" i="14"/>
  <c r="CP556" i="14"/>
  <c r="CG556" i="14"/>
  <c r="CD556" i="14"/>
  <c r="CC556" i="14"/>
  <c r="CB556" i="14"/>
  <c r="CA556" i="14"/>
  <c r="BZ556" i="14"/>
  <c r="BI556" i="14"/>
  <c r="BG556" i="14"/>
  <c r="BE556" i="14"/>
  <c r="BC556" i="14"/>
  <c r="BB556" i="14"/>
  <c r="AX556" i="14"/>
  <c r="AR556" i="14"/>
  <c r="AQ556" i="14"/>
  <c r="AP556" i="14"/>
  <c r="AO556" i="14"/>
  <c r="AN556" i="14"/>
  <c r="AM556" i="14"/>
  <c r="AL556" i="14"/>
  <c r="AK556" i="14"/>
  <c r="AJ556" i="14"/>
  <c r="AI556" i="14"/>
  <c r="AH556" i="14"/>
  <c r="AG556" i="14"/>
  <c r="AF556" i="14"/>
  <c r="AE556" i="14"/>
  <c r="X556" i="14"/>
  <c r="W556" i="14"/>
  <c r="R556" i="14"/>
  <c r="P556" i="14"/>
  <c r="O556" i="14"/>
  <c r="N556" i="14"/>
  <c r="M556" i="14"/>
  <c r="D556" i="14"/>
  <c r="C556" i="14"/>
  <c r="B556" i="14"/>
  <c r="CW555" i="14"/>
  <c r="CV555" i="14"/>
  <c r="CS555" i="14"/>
  <c r="CQ555" i="14"/>
  <c r="CP555" i="14"/>
  <c r="CG555" i="14"/>
  <c r="CD555" i="14"/>
  <c r="CC555" i="14"/>
  <c r="CB555" i="14"/>
  <c r="CA555" i="14"/>
  <c r="BZ555" i="14"/>
  <c r="BI555" i="14"/>
  <c r="BG555" i="14"/>
  <c r="BE555" i="14"/>
  <c r="BC555" i="14"/>
  <c r="BB555" i="14"/>
  <c r="AX555" i="14"/>
  <c r="AR555" i="14"/>
  <c r="AQ555" i="14"/>
  <c r="AP555" i="14"/>
  <c r="AO555" i="14"/>
  <c r="AN555" i="14"/>
  <c r="AM555" i="14"/>
  <c r="AL555" i="14"/>
  <c r="AK555" i="14"/>
  <c r="AJ555" i="14"/>
  <c r="AI555" i="14"/>
  <c r="AH555" i="14"/>
  <c r="AG555" i="14"/>
  <c r="AF555" i="14"/>
  <c r="AE555" i="14"/>
  <c r="X555" i="14"/>
  <c r="W555" i="14"/>
  <c r="R555" i="14"/>
  <c r="P555" i="14"/>
  <c r="O555" i="14"/>
  <c r="N555" i="14"/>
  <c r="M555" i="14"/>
  <c r="D555" i="14"/>
  <c r="C555" i="14"/>
  <c r="B555" i="14"/>
  <c r="CW554" i="14"/>
  <c r="CV554" i="14"/>
  <c r="CS554" i="14"/>
  <c r="CQ554" i="14"/>
  <c r="CP554" i="14"/>
  <c r="CG554" i="14"/>
  <c r="CD554" i="14"/>
  <c r="CC554" i="14"/>
  <c r="CB554" i="14"/>
  <c r="CA554" i="14"/>
  <c r="BZ554" i="14"/>
  <c r="BI554" i="14"/>
  <c r="BG554" i="14"/>
  <c r="BE554" i="14"/>
  <c r="BC554" i="14"/>
  <c r="BB554" i="14"/>
  <c r="AX554" i="14"/>
  <c r="AR554" i="14"/>
  <c r="AQ554" i="14"/>
  <c r="AP554" i="14"/>
  <c r="AO554" i="14"/>
  <c r="AN554" i="14"/>
  <c r="AM554" i="14"/>
  <c r="AL554" i="14"/>
  <c r="AK554" i="14"/>
  <c r="AJ554" i="14"/>
  <c r="AI554" i="14"/>
  <c r="AH554" i="14"/>
  <c r="AG554" i="14"/>
  <c r="AF554" i="14"/>
  <c r="AE554" i="14"/>
  <c r="X554" i="14"/>
  <c r="W554" i="14"/>
  <c r="R554" i="14"/>
  <c r="P554" i="14"/>
  <c r="O554" i="14"/>
  <c r="N554" i="14"/>
  <c r="M554" i="14"/>
  <c r="D554" i="14"/>
  <c r="C554" i="14"/>
  <c r="B554" i="14"/>
  <c r="CW553" i="14"/>
  <c r="CV553" i="14"/>
  <c r="CS553" i="14"/>
  <c r="CQ553" i="14"/>
  <c r="CP553" i="14"/>
  <c r="CG553" i="14"/>
  <c r="CD553" i="14"/>
  <c r="CC553" i="14"/>
  <c r="CB553" i="14"/>
  <c r="CA553" i="14"/>
  <c r="BZ553" i="14"/>
  <c r="BI553" i="14"/>
  <c r="BG553" i="14"/>
  <c r="BE553" i="14"/>
  <c r="BC553" i="14"/>
  <c r="BB553" i="14"/>
  <c r="AX553" i="14"/>
  <c r="AR553" i="14"/>
  <c r="AQ553" i="14"/>
  <c r="AP553" i="14"/>
  <c r="AO553" i="14"/>
  <c r="AN553" i="14"/>
  <c r="AM553" i="14"/>
  <c r="AL553" i="14"/>
  <c r="AK553" i="14"/>
  <c r="AJ553" i="14"/>
  <c r="AI553" i="14"/>
  <c r="AH553" i="14"/>
  <c r="AG553" i="14"/>
  <c r="AF553" i="14"/>
  <c r="AE553" i="14"/>
  <c r="X553" i="14"/>
  <c r="W553" i="14"/>
  <c r="R553" i="14"/>
  <c r="P553" i="14"/>
  <c r="O553" i="14"/>
  <c r="N553" i="14"/>
  <c r="M553" i="14"/>
  <c r="D553" i="14"/>
  <c r="C553" i="14"/>
  <c r="B553" i="14"/>
  <c r="CW552" i="14"/>
  <c r="CV552" i="14"/>
  <c r="CS552" i="14"/>
  <c r="CQ552" i="14"/>
  <c r="CP552" i="14"/>
  <c r="CD552" i="14"/>
  <c r="CC552" i="14"/>
  <c r="CB552" i="14"/>
  <c r="CA552" i="14"/>
  <c r="BZ552" i="14"/>
  <c r="BI552" i="14"/>
  <c r="BG552" i="14"/>
  <c r="BE552" i="14"/>
  <c r="BC552" i="14"/>
  <c r="BB552" i="14"/>
  <c r="AX552" i="14"/>
  <c r="AR552" i="14"/>
  <c r="AQ552" i="14"/>
  <c r="AP552" i="14"/>
  <c r="AO552" i="14"/>
  <c r="AN552" i="14"/>
  <c r="AM552" i="14"/>
  <c r="AL552" i="14"/>
  <c r="AK552" i="14"/>
  <c r="AJ552" i="14"/>
  <c r="AI552" i="14"/>
  <c r="AH552" i="14"/>
  <c r="AG552" i="14"/>
  <c r="AF552" i="14"/>
  <c r="AE552" i="14"/>
  <c r="X552" i="14"/>
  <c r="W552" i="14"/>
  <c r="R552" i="14"/>
  <c r="P552" i="14"/>
  <c r="O552" i="14"/>
  <c r="N552" i="14"/>
  <c r="M552" i="14"/>
  <c r="D552" i="14"/>
  <c r="C552" i="14"/>
  <c r="B552" i="14"/>
  <c r="CW551" i="14"/>
  <c r="CV551" i="14"/>
  <c r="CS551" i="14"/>
  <c r="CQ551" i="14"/>
  <c r="CP551" i="14"/>
  <c r="CG551" i="14"/>
  <c r="CD551" i="14"/>
  <c r="CB551" i="14"/>
  <c r="CA551" i="14"/>
  <c r="BZ551" i="14"/>
  <c r="BW551" i="14"/>
  <c r="BV551" i="14"/>
  <c r="BU551" i="14"/>
  <c r="BT551" i="14"/>
  <c r="BI551" i="14"/>
  <c r="BG551" i="14"/>
  <c r="BE551" i="14"/>
  <c r="BC551" i="14"/>
  <c r="BB551" i="14"/>
  <c r="AX551" i="14"/>
  <c r="AR551" i="14"/>
  <c r="AQ551" i="14"/>
  <c r="AP551" i="14"/>
  <c r="AO551" i="14"/>
  <c r="AN551" i="14"/>
  <c r="AM551" i="14"/>
  <c r="AL551" i="14"/>
  <c r="AK551" i="14"/>
  <c r="AJ551" i="14"/>
  <c r="AI551" i="14"/>
  <c r="AH551" i="14"/>
  <c r="AG551" i="14"/>
  <c r="AF551" i="14"/>
  <c r="AE551" i="14"/>
  <c r="X551" i="14"/>
  <c r="W551" i="14"/>
  <c r="R551" i="14"/>
  <c r="P551" i="14"/>
  <c r="O551" i="14"/>
  <c r="N551" i="14"/>
  <c r="M551" i="14"/>
  <c r="D551" i="14"/>
  <c r="C551" i="14"/>
  <c r="B551" i="14"/>
  <c r="CW550" i="14"/>
  <c r="CV550" i="14"/>
  <c r="CS550" i="14"/>
  <c r="CQ550" i="14"/>
  <c r="CP550" i="14"/>
  <c r="CD550" i="14"/>
  <c r="CC550" i="14"/>
  <c r="CB550" i="14"/>
  <c r="CA550" i="14"/>
  <c r="BZ550" i="14"/>
  <c r="BW550" i="14"/>
  <c r="BV550" i="14"/>
  <c r="BU550" i="14"/>
  <c r="BT550" i="14"/>
  <c r="BI550" i="14"/>
  <c r="BG550" i="14"/>
  <c r="BE550" i="14"/>
  <c r="BC550" i="14"/>
  <c r="BB550" i="14"/>
  <c r="AX550" i="14"/>
  <c r="AR550" i="14"/>
  <c r="AQ550" i="14"/>
  <c r="AP550" i="14"/>
  <c r="AO550" i="14"/>
  <c r="AN550" i="14"/>
  <c r="AM550" i="14"/>
  <c r="AL550" i="14"/>
  <c r="AK550" i="14"/>
  <c r="AJ550" i="14"/>
  <c r="AI550" i="14"/>
  <c r="AH550" i="14"/>
  <c r="AG550" i="14"/>
  <c r="AF550" i="14"/>
  <c r="AE550" i="14"/>
  <c r="X550" i="14"/>
  <c r="W550" i="14"/>
  <c r="R550" i="14"/>
  <c r="P550" i="14"/>
  <c r="O550" i="14"/>
  <c r="N550" i="14"/>
  <c r="M550" i="14"/>
  <c r="D550" i="14"/>
  <c r="C550" i="14"/>
  <c r="B550" i="14"/>
  <c r="CW549" i="14"/>
  <c r="CV549" i="14"/>
  <c r="CS549" i="14"/>
  <c r="CQ549" i="14"/>
  <c r="CP549" i="14"/>
  <c r="CD549" i="14"/>
  <c r="CC549" i="14"/>
  <c r="CB549" i="14"/>
  <c r="CA549" i="14"/>
  <c r="BZ549" i="14"/>
  <c r="BW549" i="14"/>
  <c r="BV549" i="14"/>
  <c r="BU549" i="14"/>
  <c r="BT549" i="14"/>
  <c r="BI549" i="14"/>
  <c r="BG549" i="14"/>
  <c r="BE549" i="14"/>
  <c r="BC549" i="14"/>
  <c r="BB549" i="14"/>
  <c r="AX549" i="14"/>
  <c r="AR549" i="14"/>
  <c r="AQ549" i="14"/>
  <c r="AP549" i="14"/>
  <c r="AO549" i="14"/>
  <c r="AN549" i="14"/>
  <c r="AM549" i="14"/>
  <c r="AL549" i="14"/>
  <c r="AK549" i="14"/>
  <c r="AJ549" i="14"/>
  <c r="AI549" i="14"/>
  <c r="AH549" i="14"/>
  <c r="AG549" i="14"/>
  <c r="AF549" i="14"/>
  <c r="AE549" i="14"/>
  <c r="X549" i="14"/>
  <c r="W549" i="14"/>
  <c r="R549" i="14"/>
  <c r="P549" i="14"/>
  <c r="O549" i="14"/>
  <c r="N549" i="14"/>
  <c r="M549" i="14"/>
  <c r="D549" i="14"/>
  <c r="C549" i="14"/>
  <c r="B549" i="14"/>
  <c r="CW548" i="14"/>
  <c r="CV548" i="14"/>
  <c r="CS548" i="14"/>
  <c r="CQ548" i="14"/>
  <c r="CP548" i="14"/>
  <c r="CD548" i="14"/>
  <c r="CC548" i="14"/>
  <c r="CB548" i="14"/>
  <c r="CA548" i="14"/>
  <c r="BZ548" i="14"/>
  <c r="BI548" i="14"/>
  <c r="BG548" i="14"/>
  <c r="BE548" i="14"/>
  <c r="BC548" i="14"/>
  <c r="BB548" i="14"/>
  <c r="AX548" i="14"/>
  <c r="AR548" i="14"/>
  <c r="AQ548" i="14"/>
  <c r="AP548" i="14"/>
  <c r="AO548" i="14"/>
  <c r="AN548" i="14"/>
  <c r="AM548" i="14"/>
  <c r="AL548" i="14"/>
  <c r="AK548" i="14"/>
  <c r="AJ548" i="14"/>
  <c r="AI548" i="14"/>
  <c r="AH548" i="14"/>
  <c r="AG548" i="14"/>
  <c r="AF548" i="14"/>
  <c r="AE548" i="14"/>
  <c r="X548" i="14"/>
  <c r="W548" i="14"/>
  <c r="R548" i="14"/>
  <c r="P548" i="14"/>
  <c r="O548" i="14"/>
  <c r="N548" i="14"/>
  <c r="M548" i="14"/>
  <c r="D548" i="14"/>
  <c r="C548" i="14"/>
  <c r="B548" i="14"/>
  <c r="CW547" i="14"/>
  <c r="CV547" i="14"/>
  <c r="CS547" i="14"/>
  <c r="CQ547" i="14"/>
  <c r="CP547" i="14"/>
  <c r="CD547" i="14"/>
  <c r="CC547" i="14"/>
  <c r="CB547" i="14"/>
  <c r="CA547" i="14"/>
  <c r="BZ547" i="14"/>
  <c r="BW547" i="14"/>
  <c r="BV547" i="14"/>
  <c r="BU547" i="14"/>
  <c r="BT547" i="14"/>
  <c r="BI547" i="14"/>
  <c r="BG547" i="14"/>
  <c r="BE547" i="14"/>
  <c r="BC547" i="14"/>
  <c r="BB547" i="14"/>
  <c r="AX547" i="14"/>
  <c r="AR547" i="14"/>
  <c r="AQ547" i="14"/>
  <c r="AP547" i="14"/>
  <c r="AO547" i="14"/>
  <c r="AN547" i="14"/>
  <c r="AM547" i="14"/>
  <c r="AL547" i="14"/>
  <c r="AK547" i="14"/>
  <c r="AJ547" i="14"/>
  <c r="AI547" i="14"/>
  <c r="AH547" i="14"/>
  <c r="AG547" i="14"/>
  <c r="AF547" i="14"/>
  <c r="AE547" i="14"/>
  <c r="X547" i="14"/>
  <c r="W547" i="14"/>
  <c r="R547" i="14"/>
  <c r="P547" i="14"/>
  <c r="O547" i="14"/>
  <c r="N547" i="14"/>
  <c r="M547" i="14"/>
  <c r="D547" i="14"/>
  <c r="C547" i="14"/>
  <c r="B547" i="14"/>
  <c r="CW546" i="14"/>
  <c r="CV546" i="14"/>
  <c r="CS546" i="14"/>
  <c r="CQ546" i="14"/>
  <c r="CP546" i="14"/>
  <c r="CD546" i="14"/>
  <c r="CC546" i="14"/>
  <c r="CB546" i="14"/>
  <c r="CA546" i="14"/>
  <c r="BZ546" i="14"/>
  <c r="BI546" i="14"/>
  <c r="BG546" i="14"/>
  <c r="BE546" i="14"/>
  <c r="BC546" i="14"/>
  <c r="BB546" i="14"/>
  <c r="AX546" i="14"/>
  <c r="AR546" i="14"/>
  <c r="AQ546" i="14"/>
  <c r="AP546" i="14"/>
  <c r="AO546" i="14"/>
  <c r="AN546" i="14"/>
  <c r="AM546" i="14"/>
  <c r="AL546" i="14"/>
  <c r="AK546" i="14"/>
  <c r="AJ546" i="14"/>
  <c r="AI546" i="14"/>
  <c r="AH546" i="14"/>
  <c r="AG546" i="14"/>
  <c r="AF546" i="14"/>
  <c r="AE546" i="14"/>
  <c r="X546" i="14"/>
  <c r="W546" i="14"/>
  <c r="R546" i="14"/>
  <c r="P546" i="14"/>
  <c r="O546" i="14"/>
  <c r="N546" i="14"/>
  <c r="M546" i="14"/>
  <c r="D546" i="14"/>
  <c r="C546" i="14"/>
  <c r="B546" i="14"/>
  <c r="CW545" i="14"/>
  <c r="CV545" i="14"/>
  <c r="CS545" i="14"/>
  <c r="CQ545" i="14"/>
  <c r="CG545" i="14"/>
  <c r="CD545" i="14"/>
  <c r="CC545" i="14"/>
  <c r="CB545" i="14"/>
  <c r="CA545" i="14"/>
  <c r="BZ545" i="14"/>
  <c r="BW545" i="14"/>
  <c r="BV545" i="14"/>
  <c r="BU545" i="14"/>
  <c r="BT545" i="14"/>
  <c r="BI545" i="14"/>
  <c r="BH545" i="14"/>
  <c r="BG545" i="14"/>
  <c r="BE545" i="14"/>
  <c r="BC545" i="14"/>
  <c r="BB545" i="14"/>
  <c r="AX545" i="14"/>
  <c r="AR545" i="14"/>
  <c r="AQ545" i="14"/>
  <c r="AP545" i="14"/>
  <c r="AO545" i="14"/>
  <c r="AN545" i="14"/>
  <c r="AM545" i="14"/>
  <c r="AL545" i="14"/>
  <c r="AK545" i="14"/>
  <c r="AJ545" i="14"/>
  <c r="AI545" i="14"/>
  <c r="AH545" i="14"/>
  <c r="AG545" i="14"/>
  <c r="AF545" i="14"/>
  <c r="AE545" i="14"/>
  <c r="X545" i="14"/>
  <c r="W545" i="14"/>
  <c r="R545" i="14"/>
  <c r="P545" i="14"/>
  <c r="O545" i="14"/>
  <c r="N545" i="14"/>
  <c r="M545" i="14"/>
  <c r="D545" i="14"/>
  <c r="C545" i="14"/>
  <c r="B545" i="14"/>
  <c r="CW544" i="14"/>
  <c r="CV544" i="14"/>
  <c r="CS544" i="14"/>
  <c r="CQ544" i="14"/>
  <c r="CG544" i="14"/>
  <c r="CD544" i="14"/>
  <c r="CC544" i="14"/>
  <c r="CB544" i="14"/>
  <c r="CA544" i="14"/>
  <c r="BZ544" i="14"/>
  <c r="BW544" i="14"/>
  <c r="BV544" i="14"/>
  <c r="BU544" i="14"/>
  <c r="BT544" i="14"/>
  <c r="BI544" i="14"/>
  <c r="BG544" i="14"/>
  <c r="BE544" i="14"/>
  <c r="BC544" i="14"/>
  <c r="BB544" i="14"/>
  <c r="AX544" i="14"/>
  <c r="AR544" i="14"/>
  <c r="AQ544" i="14"/>
  <c r="AP544" i="14"/>
  <c r="AO544" i="14"/>
  <c r="AN544" i="14"/>
  <c r="AM544" i="14"/>
  <c r="AL544" i="14"/>
  <c r="AK544" i="14"/>
  <c r="AJ544" i="14"/>
  <c r="AI544" i="14"/>
  <c r="AH544" i="14"/>
  <c r="AG544" i="14"/>
  <c r="AF544" i="14"/>
  <c r="AE544" i="14"/>
  <c r="X544" i="14"/>
  <c r="W544" i="14"/>
  <c r="R544" i="14"/>
  <c r="P544" i="14"/>
  <c r="O544" i="14"/>
  <c r="N544" i="14"/>
  <c r="M544" i="14"/>
  <c r="D544" i="14"/>
  <c r="C544" i="14"/>
  <c r="B544" i="14"/>
  <c r="CW543" i="14"/>
  <c r="CV543" i="14"/>
  <c r="CS543" i="14"/>
  <c r="CQ543" i="14"/>
  <c r="CG543" i="14"/>
  <c r="CD543" i="14"/>
  <c r="CC543" i="14"/>
  <c r="CB543" i="14"/>
  <c r="CA543" i="14"/>
  <c r="BZ543" i="14"/>
  <c r="BW543" i="14"/>
  <c r="BV543" i="14"/>
  <c r="BU543" i="14"/>
  <c r="BT543" i="14"/>
  <c r="BI543" i="14"/>
  <c r="BG543" i="14"/>
  <c r="BE543" i="14"/>
  <c r="BC543" i="14"/>
  <c r="BB543" i="14"/>
  <c r="AX543" i="14"/>
  <c r="AR543" i="14"/>
  <c r="AQ543" i="14"/>
  <c r="AP543" i="14"/>
  <c r="AO543" i="14"/>
  <c r="AN543" i="14"/>
  <c r="AM543" i="14"/>
  <c r="AL543" i="14"/>
  <c r="AK543" i="14"/>
  <c r="AJ543" i="14"/>
  <c r="AI543" i="14"/>
  <c r="AH543" i="14"/>
  <c r="AG543" i="14"/>
  <c r="AF543" i="14"/>
  <c r="AE543" i="14"/>
  <c r="X543" i="14"/>
  <c r="W543" i="14"/>
  <c r="R543" i="14"/>
  <c r="P543" i="14"/>
  <c r="O543" i="14"/>
  <c r="N543" i="14"/>
  <c r="M543" i="14"/>
  <c r="D543" i="14"/>
  <c r="C543" i="14"/>
  <c r="B543" i="14"/>
  <c r="CW542" i="14"/>
  <c r="CV542" i="14"/>
  <c r="CS542" i="14"/>
  <c r="CQ542" i="14"/>
  <c r="CP542" i="14"/>
  <c r="CG542" i="14"/>
  <c r="CD542" i="14"/>
  <c r="CC542" i="14"/>
  <c r="CB542" i="14"/>
  <c r="CA542" i="14"/>
  <c r="BZ542" i="14"/>
  <c r="BW542" i="14"/>
  <c r="BV542" i="14"/>
  <c r="BU542" i="14"/>
  <c r="BT542" i="14"/>
  <c r="BG542" i="14"/>
  <c r="BE542" i="14"/>
  <c r="BC542" i="14"/>
  <c r="BB542" i="14"/>
  <c r="AX542" i="14"/>
  <c r="AR542" i="14"/>
  <c r="AQ542" i="14"/>
  <c r="AP542" i="14"/>
  <c r="AO542" i="14"/>
  <c r="AN542" i="14"/>
  <c r="AE542" i="14"/>
  <c r="X542" i="14"/>
  <c r="W542" i="14"/>
  <c r="B542" i="14"/>
  <c r="CW541" i="14"/>
  <c r="CV541" i="14"/>
  <c r="CS541" i="14"/>
  <c r="CQ541" i="14"/>
  <c r="CP541" i="14"/>
  <c r="CG541" i="14"/>
  <c r="CD541" i="14"/>
  <c r="CC541" i="14"/>
  <c r="CB541" i="14"/>
  <c r="CA541" i="14"/>
  <c r="BZ541" i="14"/>
  <c r="BI541" i="14"/>
  <c r="BG541" i="14"/>
  <c r="BE541" i="14"/>
  <c r="BC541" i="14"/>
  <c r="BB541" i="14"/>
  <c r="AX541" i="14"/>
  <c r="AR541" i="14"/>
  <c r="AQ541" i="14"/>
  <c r="AP541" i="14"/>
  <c r="AO541" i="14"/>
  <c r="AN541" i="14"/>
  <c r="AM541" i="14"/>
  <c r="AL541" i="14"/>
  <c r="AK541" i="14"/>
  <c r="AJ541" i="14"/>
  <c r="AI541" i="14"/>
  <c r="AH541" i="14"/>
  <c r="AG541" i="14"/>
  <c r="AF541" i="14"/>
  <c r="AE541" i="14"/>
  <c r="X541" i="14"/>
  <c r="W541" i="14"/>
  <c r="R541" i="14"/>
  <c r="P541" i="14"/>
  <c r="O541" i="14"/>
  <c r="N541" i="14"/>
  <c r="M541" i="14"/>
  <c r="D541" i="14"/>
  <c r="C541" i="14"/>
  <c r="B541" i="14"/>
  <c r="CW540" i="14"/>
  <c r="CV540" i="14"/>
  <c r="CS540" i="14"/>
  <c r="CQ540" i="14"/>
  <c r="CP540" i="14"/>
  <c r="CG540" i="14"/>
  <c r="CD540" i="14"/>
  <c r="CC540" i="14"/>
  <c r="CB540" i="14"/>
  <c r="CA540" i="14"/>
  <c r="BZ540" i="14"/>
  <c r="BI540" i="14"/>
  <c r="BG540" i="14"/>
  <c r="BE540" i="14"/>
  <c r="BC540" i="14"/>
  <c r="BB540" i="14"/>
  <c r="AX540" i="14"/>
  <c r="AR540" i="14"/>
  <c r="AQ540" i="14"/>
  <c r="AP540" i="14"/>
  <c r="AO540" i="14"/>
  <c r="AN540" i="14"/>
  <c r="AM540" i="14"/>
  <c r="AL540" i="14"/>
  <c r="AK540" i="14"/>
  <c r="AJ540" i="14"/>
  <c r="AI540" i="14"/>
  <c r="AH540" i="14"/>
  <c r="AG540" i="14"/>
  <c r="AF540" i="14"/>
  <c r="AE540" i="14"/>
  <c r="X540" i="14"/>
  <c r="W540" i="14"/>
  <c r="R540" i="14"/>
  <c r="P540" i="14"/>
  <c r="O540" i="14"/>
  <c r="N540" i="14"/>
  <c r="M540" i="14"/>
  <c r="D540" i="14"/>
  <c r="C540" i="14"/>
  <c r="B540" i="14"/>
  <c r="CW539" i="14"/>
  <c r="CV539" i="14"/>
  <c r="CS539" i="14"/>
  <c r="CQ539" i="14"/>
  <c r="CP539" i="14"/>
  <c r="CG539" i="14"/>
  <c r="CD539" i="14"/>
  <c r="CC539" i="14"/>
  <c r="CB539" i="14"/>
  <c r="CA539" i="14"/>
  <c r="BZ539" i="14"/>
  <c r="BI539" i="14"/>
  <c r="BG539" i="14"/>
  <c r="BE539" i="14"/>
  <c r="BC539" i="14"/>
  <c r="BB539" i="14"/>
  <c r="AX539" i="14"/>
  <c r="AR539" i="14"/>
  <c r="AQ539" i="14"/>
  <c r="AP539" i="14"/>
  <c r="AO539" i="14"/>
  <c r="AN539" i="14"/>
  <c r="AM539" i="14"/>
  <c r="AL539" i="14"/>
  <c r="AK539" i="14"/>
  <c r="AJ539" i="14"/>
  <c r="AI539" i="14"/>
  <c r="AH539" i="14"/>
  <c r="AG539" i="14"/>
  <c r="AF539" i="14"/>
  <c r="AE539" i="14"/>
  <c r="X539" i="14"/>
  <c r="W539" i="14"/>
  <c r="R539" i="14"/>
  <c r="P539" i="14"/>
  <c r="O539" i="14"/>
  <c r="N539" i="14"/>
  <c r="M539" i="14"/>
  <c r="D539" i="14"/>
  <c r="C539" i="14"/>
  <c r="B539" i="14"/>
  <c r="CW538" i="14"/>
  <c r="CV538" i="14"/>
  <c r="CS538" i="14"/>
  <c r="CQ538" i="14"/>
  <c r="CP538" i="14"/>
  <c r="CG538" i="14"/>
  <c r="CD538" i="14"/>
  <c r="CC538" i="14"/>
  <c r="CB538" i="14"/>
  <c r="CA538" i="14"/>
  <c r="BZ538" i="14"/>
  <c r="BI538" i="14"/>
  <c r="BG538" i="14"/>
  <c r="BE538" i="14"/>
  <c r="BC538" i="14"/>
  <c r="BB538" i="14"/>
  <c r="AX538" i="14"/>
  <c r="AR538" i="14"/>
  <c r="AQ538" i="14"/>
  <c r="AP538" i="14"/>
  <c r="AO538" i="14"/>
  <c r="AN538" i="14"/>
  <c r="AM538" i="14"/>
  <c r="AL538" i="14"/>
  <c r="AK538" i="14"/>
  <c r="AJ538" i="14"/>
  <c r="AI538" i="14"/>
  <c r="AH538" i="14"/>
  <c r="AG538" i="14"/>
  <c r="AF538" i="14"/>
  <c r="AE538" i="14"/>
  <c r="X538" i="14"/>
  <c r="W538" i="14"/>
  <c r="R538" i="14"/>
  <c r="P538" i="14"/>
  <c r="O538" i="14"/>
  <c r="N538" i="14"/>
  <c r="M538" i="14"/>
  <c r="D538" i="14"/>
  <c r="C538" i="14"/>
  <c r="B538" i="14"/>
  <c r="CW537" i="14"/>
  <c r="CV537" i="14"/>
  <c r="CS537" i="14"/>
  <c r="CQ537" i="14"/>
  <c r="CP537" i="14"/>
  <c r="CD537" i="14"/>
  <c r="CC537" i="14"/>
  <c r="CB537" i="14"/>
  <c r="CA537" i="14"/>
  <c r="BZ537" i="14"/>
  <c r="BI537" i="14"/>
  <c r="BG537" i="14"/>
  <c r="BE537" i="14"/>
  <c r="BC537" i="14"/>
  <c r="BB537" i="14"/>
  <c r="AX537" i="14"/>
  <c r="AR537" i="14"/>
  <c r="AQ537" i="14"/>
  <c r="AP537" i="14"/>
  <c r="AO537" i="14"/>
  <c r="AN537" i="14"/>
  <c r="AM537" i="14"/>
  <c r="AL537" i="14"/>
  <c r="AK537" i="14"/>
  <c r="AJ537" i="14"/>
  <c r="AI537" i="14"/>
  <c r="AH537" i="14"/>
  <c r="AG537" i="14"/>
  <c r="AF537" i="14"/>
  <c r="AE537" i="14"/>
  <c r="X537" i="14"/>
  <c r="W537" i="14"/>
  <c r="R537" i="14"/>
  <c r="P537" i="14"/>
  <c r="O537" i="14"/>
  <c r="N537" i="14"/>
  <c r="M537" i="14"/>
  <c r="D537" i="14"/>
  <c r="C537" i="14"/>
  <c r="B537" i="14"/>
  <c r="CW536" i="14"/>
  <c r="CV536" i="14"/>
  <c r="CS536" i="14"/>
  <c r="CQ536" i="14"/>
  <c r="CP536" i="14"/>
  <c r="CG536" i="14"/>
  <c r="CD536" i="14"/>
  <c r="CB536" i="14"/>
  <c r="CA536" i="14"/>
  <c r="BZ536" i="14"/>
  <c r="BW536" i="14"/>
  <c r="BV536" i="14"/>
  <c r="BU536" i="14"/>
  <c r="BT536" i="14"/>
  <c r="BI536" i="14"/>
  <c r="BG536" i="14"/>
  <c r="BE536" i="14"/>
  <c r="BC536" i="14"/>
  <c r="BB536" i="14"/>
  <c r="AX536" i="14"/>
  <c r="AR536" i="14"/>
  <c r="AQ536" i="14"/>
  <c r="AP536" i="14"/>
  <c r="AO536" i="14"/>
  <c r="AN536" i="14"/>
  <c r="AM536" i="14"/>
  <c r="AL536" i="14"/>
  <c r="AK536" i="14"/>
  <c r="AJ536" i="14"/>
  <c r="AI536" i="14"/>
  <c r="AH536" i="14"/>
  <c r="AG536" i="14"/>
  <c r="AF536" i="14"/>
  <c r="AE536" i="14"/>
  <c r="X536" i="14"/>
  <c r="W536" i="14"/>
  <c r="R536" i="14"/>
  <c r="P536" i="14"/>
  <c r="O536" i="14"/>
  <c r="N536" i="14"/>
  <c r="M536" i="14"/>
  <c r="D536" i="14"/>
  <c r="C536" i="14"/>
  <c r="B536" i="14"/>
  <c r="CW535" i="14"/>
  <c r="CV535" i="14"/>
  <c r="CS535" i="14"/>
  <c r="CQ535" i="14"/>
  <c r="CP535" i="14"/>
  <c r="CD535" i="14"/>
  <c r="CC535" i="14"/>
  <c r="CB535" i="14"/>
  <c r="CA535" i="14"/>
  <c r="BZ535" i="14"/>
  <c r="BW535" i="14"/>
  <c r="BV535" i="14"/>
  <c r="BU535" i="14"/>
  <c r="BT535" i="14"/>
  <c r="BI535" i="14"/>
  <c r="BG535" i="14"/>
  <c r="BE535" i="14"/>
  <c r="BC535" i="14"/>
  <c r="BB535" i="14"/>
  <c r="AX535" i="14"/>
  <c r="AR535" i="14"/>
  <c r="AQ535" i="14"/>
  <c r="AP535" i="14"/>
  <c r="AO535" i="14"/>
  <c r="AN535" i="14"/>
  <c r="AM535" i="14"/>
  <c r="AL535" i="14"/>
  <c r="AK535" i="14"/>
  <c r="AJ535" i="14"/>
  <c r="AI535" i="14"/>
  <c r="AH535" i="14"/>
  <c r="AG535" i="14"/>
  <c r="AF535" i="14"/>
  <c r="AE535" i="14"/>
  <c r="X535" i="14"/>
  <c r="W535" i="14"/>
  <c r="R535" i="14"/>
  <c r="P535" i="14"/>
  <c r="O535" i="14"/>
  <c r="N535" i="14"/>
  <c r="M535" i="14"/>
  <c r="D535" i="14"/>
  <c r="C535" i="14"/>
  <c r="B535" i="14"/>
  <c r="CW534" i="14"/>
  <c r="CV534" i="14"/>
  <c r="CS534" i="14"/>
  <c r="CQ534" i="14"/>
  <c r="CP534" i="14"/>
  <c r="CD534" i="14"/>
  <c r="CC534" i="14"/>
  <c r="CB534" i="14"/>
  <c r="CA534" i="14"/>
  <c r="BZ534" i="14"/>
  <c r="BW534" i="14"/>
  <c r="BV534" i="14"/>
  <c r="BU534" i="14"/>
  <c r="BT534" i="14"/>
  <c r="BI534" i="14"/>
  <c r="BG534" i="14"/>
  <c r="BE534" i="14"/>
  <c r="BC534" i="14"/>
  <c r="BB534" i="14"/>
  <c r="AX534" i="14"/>
  <c r="AR534" i="14"/>
  <c r="AQ534" i="14"/>
  <c r="AP534" i="14"/>
  <c r="AO534" i="14"/>
  <c r="AN534" i="14"/>
  <c r="AM534" i="14"/>
  <c r="AL534" i="14"/>
  <c r="AK534" i="14"/>
  <c r="AJ534" i="14"/>
  <c r="AI534" i="14"/>
  <c r="AH534" i="14"/>
  <c r="AG534" i="14"/>
  <c r="AF534" i="14"/>
  <c r="AE534" i="14"/>
  <c r="X534" i="14"/>
  <c r="W534" i="14"/>
  <c r="R534" i="14"/>
  <c r="P534" i="14"/>
  <c r="O534" i="14"/>
  <c r="N534" i="14"/>
  <c r="M534" i="14"/>
  <c r="D534" i="14"/>
  <c r="C534" i="14"/>
  <c r="B534" i="14"/>
  <c r="CW533" i="14"/>
  <c r="CV533" i="14"/>
  <c r="CS533" i="14"/>
  <c r="CQ533" i="14"/>
  <c r="CP533" i="14"/>
  <c r="CD533" i="14"/>
  <c r="CC533" i="14"/>
  <c r="CB533" i="14"/>
  <c r="CA533" i="14"/>
  <c r="BZ533" i="14"/>
  <c r="BI533" i="14"/>
  <c r="BG533" i="14"/>
  <c r="BE533" i="14"/>
  <c r="BC533" i="14"/>
  <c r="BB533" i="14"/>
  <c r="AX533" i="14"/>
  <c r="AR533" i="14"/>
  <c r="AQ533" i="14"/>
  <c r="AP533" i="14"/>
  <c r="AO533" i="14"/>
  <c r="AN533" i="14"/>
  <c r="AM533" i="14"/>
  <c r="AL533" i="14"/>
  <c r="AK533" i="14"/>
  <c r="AJ533" i="14"/>
  <c r="AI533" i="14"/>
  <c r="AH533" i="14"/>
  <c r="AG533" i="14"/>
  <c r="AF533" i="14"/>
  <c r="AE533" i="14"/>
  <c r="X533" i="14"/>
  <c r="W533" i="14"/>
  <c r="R533" i="14"/>
  <c r="P533" i="14"/>
  <c r="O533" i="14"/>
  <c r="N533" i="14"/>
  <c r="M533" i="14"/>
  <c r="D533" i="14"/>
  <c r="C533" i="14"/>
  <c r="B533" i="14"/>
  <c r="CW532" i="14"/>
  <c r="CV532" i="14"/>
  <c r="CS532" i="14"/>
  <c r="CQ532" i="14"/>
  <c r="CP532" i="14"/>
  <c r="CD532" i="14"/>
  <c r="CC532" i="14"/>
  <c r="CB532" i="14"/>
  <c r="CA532" i="14"/>
  <c r="BZ532" i="14"/>
  <c r="BW532" i="14"/>
  <c r="BV532" i="14"/>
  <c r="BU532" i="14"/>
  <c r="BT532" i="14"/>
  <c r="BI532" i="14"/>
  <c r="BG532" i="14"/>
  <c r="BE532" i="14"/>
  <c r="BC532" i="14"/>
  <c r="BB532" i="14"/>
  <c r="AX532" i="14"/>
  <c r="AR532" i="14"/>
  <c r="AQ532" i="14"/>
  <c r="AP532" i="14"/>
  <c r="AO532" i="14"/>
  <c r="AN532" i="14"/>
  <c r="AM532" i="14"/>
  <c r="AL532" i="14"/>
  <c r="AK532" i="14"/>
  <c r="AJ532" i="14"/>
  <c r="AI532" i="14"/>
  <c r="AH532" i="14"/>
  <c r="AG532" i="14"/>
  <c r="AF532" i="14"/>
  <c r="AE532" i="14"/>
  <c r="X532" i="14"/>
  <c r="W532" i="14"/>
  <c r="R532" i="14"/>
  <c r="P532" i="14"/>
  <c r="O532" i="14"/>
  <c r="N532" i="14"/>
  <c r="M532" i="14"/>
  <c r="D532" i="14"/>
  <c r="C532" i="14"/>
  <c r="B532" i="14"/>
  <c r="CW531" i="14"/>
  <c r="CV531" i="14"/>
  <c r="CS531" i="14"/>
  <c r="CQ531" i="14"/>
  <c r="CP531" i="14"/>
  <c r="CD531" i="14"/>
  <c r="CC531" i="14"/>
  <c r="CB531" i="14"/>
  <c r="CA531" i="14"/>
  <c r="BZ531" i="14"/>
  <c r="BI531" i="14"/>
  <c r="BG531" i="14"/>
  <c r="BE531" i="14"/>
  <c r="BC531" i="14"/>
  <c r="BB531" i="14"/>
  <c r="AX531" i="14"/>
  <c r="AR531" i="14"/>
  <c r="AQ531" i="14"/>
  <c r="AP531" i="14"/>
  <c r="AO531" i="14"/>
  <c r="AN531" i="14"/>
  <c r="AM531" i="14"/>
  <c r="AL531" i="14"/>
  <c r="AK531" i="14"/>
  <c r="AJ531" i="14"/>
  <c r="AI531" i="14"/>
  <c r="AH531" i="14"/>
  <c r="AG531" i="14"/>
  <c r="AF531" i="14"/>
  <c r="AE531" i="14"/>
  <c r="X531" i="14"/>
  <c r="W531" i="14"/>
  <c r="R531" i="14"/>
  <c r="P531" i="14"/>
  <c r="O531" i="14"/>
  <c r="N531" i="14"/>
  <c r="M531" i="14"/>
  <c r="D531" i="14"/>
  <c r="C531" i="14"/>
  <c r="B531" i="14"/>
  <c r="CW530" i="14"/>
  <c r="CV530" i="14"/>
  <c r="CS530" i="14"/>
  <c r="CQ530" i="14"/>
  <c r="CG530" i="14"/>
  <c r="CD530" i="14"/>
  <c r="CC530" i="14"/>
  <c r="CB530" i="14"/>
  <c r="CA530" i="14"/>
  <c r="BZ530" i="14"/>
  <c r="BW530" i="14"/>
  <c r="BV530" i="14"/>
  <c r="BU530" i="14"/>
  <c r="BT530" i="14"/>
  <c r="BI530" i="14"/>
  <c r="BH530" i="14"/>
  <c r="BG530" i="14"/>
  <c r="BE530" i="14"/>
  <c r="BC530" i="14"/>
  <c r="BB530" i="14"/>
  <c r="AX530" i="14"/>
  <c r="AR530" i="14"/>
  <c r="AQ530" i="14"/>
  <c r="AP530" i="14"/>
  <c r="AO530" i="14"/>
  <c r="AN530" i="14"/>
  <c r="AM530" i="14"/>
  <c r="AL530" i="14"/>
  <c r="AK530" i="14"/>
  <c r="AJ530" i="14"/>
  <c r="AI530" i="14"/>
  <c r="AH530" i="14"/>
  <c r="AG530" i="14"/>
  <c r="AF530" i="14"/>
  <c r="AE530" i="14"/>
  <c r="X530" i="14"/>
  <c r="W530" i="14"/>
  <c r="R530" i="14"/>
  <c r="P530" i="14"/>
  <c r="O530" i="14"/>
  <c r="N530" i="14"/>
  <c r="M530" i="14"/>
  <c r="D530" i="14"/>
  <c r="C530" i="14"/>
  <c r="B530" i="14"/>
  <c r="CW529" i="14"/>
  <c r="CV529" i="14"/>
  <c r="CS529" i="14"/>
  <c r="CQ529" i="14"/>
  <c r="CG529" i="14"/>
  <c r="CD529" i="14"/>
  <c r="CC529" i="14"/>
  <c r="CB529" i="14"/>
  <c r="CA529" i="14"/>
  <c r="BZ529" i="14"/>
  <c r="BW529" i="14"/>
  <c r="BV529" i="14"/>
  <c r="BU529" i="14"/>
  <c r="BT529" i="14"/>
  <c r="BI529" i="14"/>
  <c r="BG529" i="14"/>
  <c r="BE529" i="14"/>
  <c r="BC529" i="14"/>
  <c r="BB529" i="14"/>
  <c r="AX529" i="14"/>
  <c r="AR529" i="14"/>
  <c r="AQ529" i="14"/>
  <c r="AP529" i="14"/>
  <c r="AO529" i="14"/>
  <c r="AN529" i="14"/>
  <c r="AM529" i="14"/>
  <c r="AL529" i="14"/>
  <c r="AK529" i="14"/>
  <c r="AJ529" i="14"/>
  <c r="AI529" i="14"/>
  <c r="AH529" i="14"/>
  <c r="AG529" i="14"/>
  <c r="AF529" i="14"/>
  <c r="AE529" i="14"/>
  <c r="X529" i="14"/>
  <c r="W529" i="14"/>
  <c r="R529" i="14"/>
  <c r="P529" i="14"/>
  <c r="O529" i="14"/>
  <c r="N529" i="14"/>
  <c r="M529" i="14"/>
  <c r="D529" i="14"/>
  <c r="C529" i="14"/>
  <c r="B529" i="14"/>
  <c r="CW528" i="14"/>
  <c r="CV528" i="14"/>
  <c r="CS528" i="14"/>
  <c r="CQ528" i="14"/>
  <c r="CG528" i="14"/>
  <c r="CD528" i="14"/>
  <c r="CC528" i="14"/>
  <c r="CB528" i="14"/>
  <c r="CA528" i="14"/>
  <c r="BZ528" i="14"/>
  <c r="BW528" i="14"/>
  <c r="BV528" i="14"/>
  <c r="BU528" i="14"/>
  <c r="BT528" i="14"/>
  <c r="BI528" i="14"/>
  <c r="BG528" i="14"/>
  <c r="BE528" i="14"/>
  <c r="BC528" i="14"/>
  <c r="BB528" i="14"/>
  <c r="AX528" i="14"/>
  <c r="AR528" i="14"/>
  <c r="AQ528" i="14"/>
  <c r="AP528" i="14"/>
  <c r="AO528" i="14"/>
  <c r="AN528" i="14"/>
  <c r="AM528" i="14"/>
  <c r="AL528" i="14"/>
  <c r="AK528" i="14"/>
  <c r="AJ528" i="14"/>
  <c r="AI528" i="14"/>
  <c r="AH528" i="14"/>
  <c r="AG528" i="14"/>
  <c r="AF528" i="14"/>
  <c r="AE528" i="14"/>
  <c r="X528" i="14"/>
  <c r="W528" i="14"/>
  <c r="R528" i="14"/>
  <c r="P528" i="14"/>
  <c r="O528" i="14"/>
  <c r="N528" i="14"/>
  <c r="M528" i="14"/>
  <c r="D528" i="14"/>
  <c r="C528" i="14"/>
  <c r="B528" i="14"/>
  <c r="CW527" i="14"/>
  <c r="CV527" i="14"/>
  <c r="CS527" i="14"/>
  <c r="CQ527" i="14"/>
  <c r="CP527" i="14"/>
  <c r="CG527" i="14"/>
  <c r="CD527" i="14"/>
  <c r="CC527" i="14"/>
  <c r="CB527" i="14"/>
  <c r="CA527" i="14"/>
  <c r="BZ527" i="14"/>
  <c r="BW527" i="14"/>
  <c r="BV527" i="14"/>
  <c r="BU527" i="14"/>
  <c r="BT527" i="14"/>
  <c r="BG527" i="14"/>
  <c r="BE527" i="14"/>
  <c r="BC527" i="14"/>
  <c r="BB527" i="14"/>
  <c r="AX527" i="14"/>
  <c r="AR527" i="14"/>
  <c r="AQ527" i="14"/>
  <c r="AP527" i="14"/>
  <c r="AO527" i="14"/>
  <c r="AN527" i="14"/>
  <c r="AE527" i="14"/>
  <c r="X527" i="14"/>
  <c r="W527" i="14"/>
  <c r="B527" i="14"/>
  <c r="CW526" i="14"/>
  <c r="CV526" i="14"/>
  <c r="CS526" i="14"/>
  <c r="CQ526" i="14"/>
  <c r="CP526" i="14"/>
  <c r="CG526" i="14"/>
  <c r="CD526" i="14"/>
  <c r="CC526" i="14"/>
  <c r="CB526" i="14"/>
  <c r="CA526" i="14"/>
  <c r="BZ526" i="14"/>
  <c r="BI526" i="14"/>
  <c r="BG526" i="14"/>
  <c r="BE526" i="14"/>
  <c r="BC526" i="14"/>
  <c r="BB526" i="14"/>
  <c r="AX526" i="14"/>
  <c r="AR526" i="14"/>
  <c r="AQ526" i="14"/>
  <c r="AP526" i="14"/>
  <c r="AO526" i="14"/>
  <c r="AN526" i="14"/>
  <c r="AM526" i="14"/>
  <c r="AL526" i="14"/>
  <c r="AK526" i="14"/>
  <c r="AJ526" i="14"/>
  <c r="AI526" i="14"/>
  <c r="AH526" i="14"/>
  <c r="AG526" i="14"/>
  <c r="AF526" i="14"/>
  <c r="AE526" i="14"/>
  <c r="X526" i="14"/>
  <c r="W526" i="14"/>
  <c r="R526" i="14"/>
  <c r="P526" i="14"/>
  <c r="O526" i="14"/>
  <c r="N526" i="14"/>
  <c r="M526" i="14"/>
  <c r="D526" i="14"/>
  <c r="C526" i="14"/>
  <c r="B526" i="14"/>
  <c r="CW525" i="14"/>
  <c r="CV525" i="14"/>
  <c r="CS525" i="14"/>
  <c r="CQ525" i="14"/>
  <c r="CP525" i="14"/>
  <c r="CG525" i="14"/>
  <c r="CD525" i="14"/>
  <c r="CC525" i="14"/>
  <c r="CB525" i="14"/>
  <c r="CA525" i="14"/>
  <c r="BZ525" i="14"/>
  <c r="BI525" i="14"/>
  <c r="BG525" i="14"/>
  <c r="BE525" i="14"/>
  <c r="BC525" i="14"/>
  <c r="BB525" i="14"/>
  <c r="AX525" i="14"/>
  <c r="AR525" i="14"/>
  <c r="AQ525" i="14"/>
  <c r="AP525" i="14"/>
  <c r="AO525" i="14"/>
  <c r="AN525" i="14"/>
  <c r="AM525" i="14"/>
  <c r="AL525" i="14"/>
  <c r="AK525" i="14"/>
  <c r="AJ525" i="14"/>
  <c r="AI525" i="14"/>
  <c r="AH525" i="14"/>
  <c r="AG525" i="14"/>
  <c r="AF525" i="14"/>
  <c r="AE525" i="14"/>
  <c r="X525" i="14"/>
  <c r="W525" i="14"/>
  <c r="R525" i="14"/>
  <c r="P525" i="14"/>
  <c r="O525" i="14"/>
  <c r="N525" i="14"/>
  <c r="M525" i="14"/>
  <c r="D525" i="14"/>
  <c r="C525" i="14"/>
  <c r="B525" i="14"/>
  <c r="CW524" i="14"/>
  <c r="CV524" i="14"/>
  <c r="CS524" i="14"/>
  <c r="CQ524" i="14"/>
  <c r="CP524" i="14"/>
  <c r="CG524" i="14"/>
  <c r="CD524" i="14"/>
  <c r="CC524" i="14"/>
  <c r="CB524" i="14"/>
  <c r="CA524" i="14"/>
  <c r="BZ524" i="14"/>
  <c r="BI524" i="14"/>
  <c r="BG524" i="14"/>
  <c r="BE524" i="14"/>
  <c r="BC524" i="14"/>
  <c r="BB524" i="14"/>
  <c r="AX524" i="14"/>
  <c r="AR524" i="14"/>
  <c r="AQ524" i="14"/>
  <c r="AP524" i="14"/>
  <c r="AO524" i="14"/>
  <c r="AN524" i="14"/>
  <c r="AM524" i="14"/>
  <c r="AL524" i="14"/>
  <c r="AK524" i="14"/>
  <c r="AJ524" i="14"/>
  <c r="AI524" i="14"/>
  <c r="AH524" i="14"/>
  <c r="AG524" i="14"/>
  <c r="AF524" i="14"/>
  <c r="AE524" i="14"/>
  <c r="X524" i="14"/>
  <c r="W524" i="14"/>
  <c r="R524" i="14"/>
  <c r="P524" i="14"/>
  <c r="O524" i="14"/>
  <c r="N524" i="14"/>
  <c r="M524" i="14"/>
  <c r="D524" i="14"/>
  <c r="C524" i="14"/>
  <c r="B524" i="14"/>
  <c r="CW523" i="14"/>
  <c r="CV523" i="14"/>
  <c r="CS523" i="14"/>
  <c r="CQ523" i="14"/>
  <c r="CP523" i="14"/>
  <c r="CG523" i="14"/>
  <c r="CD523" i="14"/>
  <c r="CC523" i="14"/>
  <c r="CB523" i="14"/>
  <c r="CA523" i="14"/>
  <c r="BZ523" i="14"/>
  <c r="BI523" i="14"/>
  <c r="BG523" i="14"/>
  <c r="BE523" i="14"/>
  <c r="BC523" i="14"/>
  <c r="BB523" i="14"/>
  <c r="AX523" i="14"/>
  <c r="AR523" i="14"/>
  <c r="AQ523" i="14"/>
  <c r="AP523" i="14"/>
  <c r="AO523" i="14"/>
  <c r="AN523" i="14"/>
  <c r="AM523" i="14"/>
  <c r="AL523" i="14"/>
  <c r="AK523" i="14"/>
  <c r="AJ523" i="14"/>
  <c r="AI523" i="14"/>
  <c r="AH523" i="14"/>
  <c r="AG523" i="14"/>
  <c r="AF523" i="14"/>
  <c r="AE523" i="14"/>
  <c r="X523" i="14"/>
  <c r="W523" i="14"/>
  <c r="R523" i="14"/>
  <c r="P523" i="14"/>
  <c r="O523" i="14"/>
  <c r="N523" i="14"/>
  <c r="M523" i="14"/>
  <c r="D523" i="14"/>
  <c r="C523" i="14"/>
  <c r="B523" i="14"/>
  <c r="CW522" i="14"/>
  <c r="CV522" i="14"/>
  <c r="CS522" i="14"/>
  <c r="CQ522" i="14"/>
  <c r="CP522" i="14"/>
  <c r="CD522" i="14"/>
  <c r="CC522" i="14"/>
  <c r="CB522" i="14"/>
  <c r="CA522" i="14"/>
  <c r="BZ522" i="14"/>
  <c r="BI522" i="14"/>
  <c r="BG522" i="14"/>
  <c r="BE522" i="14"/>
  <c r="BC522" i="14"/>
  <c r="BB522" i="14"/>
  <c r="AX522" i="14"/>
  <c r="AR522" i="14"/>
  <c r="AQ522" i="14"/>
  <c r="AP522" i="14"/>
  <c r="AO522" i="14"/>
  <c r="AN522" i="14"/>
  <c r="AM522" i="14"/>
  <c r="AL522" i="14"/>
  <c r="AK522" i="14"/>
  <c r="AJ522" i="14"/>
  <c r="AI522" i="14"/>
  <c r="AH522" i="14"/>
  <c r="AG522" i="14"/>
  <c r="AF522" i="14"/>
  <c r="AE522" i="14"/>
  <c r="X522" i="14"/>
  <c r="W522" i="14"/>
  <c r="R522" i="14"/>
  <c r="P522" i="14"/>
  <c r="O522" i="14"/>
  <c r="N522" i="14"/>
  <c r="M522" i="14"/>
  <c r="D522" i="14"/>
  <c r="C522" i="14"/>
  <c r="B522" i="14"/>
  <c r="CW521" i="14"/>
  <c r="CV521" i="14"/>
  <c r="CS521" i="14"/>
  <c r="CQ521" i="14"/>
  <c r="CP521" i="14"/>
  <c r="CG521" i="14"/>
  <c r="CD521" i="14"/>
  <c r="CB521" i="14"/>
  <c r="CA521" i="14"/>
  <c r="BZ521" i="14"/>
  <c r="BW521" i="14"/>
  <c r="BV521" i="14"/>
  <c r="BU521" i="14"/>
  <c r="BT521" i="14"/>
  <c r="BI521" i="14"/>
  <c r="BG521" i="14"/>
  <c r="BE521" i="14"/>
  <c r="BC521" i="14"/>
  <c r="BB521" i="14"/>
  <c r="AX521" i="14"/>
  <c r="AR521" i="14"/>
  <c r="AQ521" i="14"/>
  <c r="AP521" i="14"/>
  <c r="AO521" i="14"/>
  <c r="AN521" i="14"/>
  <c r="AM521" i="14"/>
  <c r="AL521" i="14"/>
  <c r="AK521" i="14"/>
  <c r="AJ521" i="14"/>
  <c r="AI521" i="14"/>
  <c r="AH521" i="14"/>
  <c r="AG521" i="14"/>
  <c r="AF521" i="14"/>
  <c r="AE521" i="14"/>
  <c r="X521" i="14"/>
  <c r="W521" i="14"/>
  <c r="R521" i="14"/>
  <c r="P521" i="14"/>
  <c r="O521" i="14"/>
  <c r="N521" i="14"/>
  <c r="M521" i="14"/>
  <c r="D521" i="14"/>
  <c r="C521" i="14"/>
  <c r="B521" i="14"/>
  <c r="CW520" i="14"/>
  <c r="CV520" i="14"/>
  <c r="CS520" i="14"/>
  <c r="CQ520" i="14"/>
  <c r="CP520" i="14"/>
  <c r="CD520" i="14"/>
  <c r="CC520" i="14"/>
  <c r="CB520" i="14"/>
  <c r="CA520" i="14"/>
  <c r="BZ520" i="14"/>
  <c r="BW520" i="14"/>
  <c r="BV520" i="14"/>
  <c r="BU520" i="14"/>
  <c r="BT520" i="14"/>
  <c r="BI520" i="14"/>
  <c r="BG520" i="14"/>
  <c r="BE520" i="14"/>
  <c r="BC520" i="14"/>
  <c r="BB520" i="14"/>
  <c r="AX520" i="14"/>
  <c r="AR520" i="14"/>
  <c r="AQ520" i="14"/>
  <c r="AP520" i="14"/>
  <c r="AO520" i="14"/>
  <c r="AN520" i="14"/>
  <c r="AM520" i="14"/>
  <c r="AL520" i="14"/>
  <c r="AK520" i="14"/>
  <c r="AJ520" i="14"/>
  <c r="AI520" i="14"/>
  <c r="AH520" i="14"/>
  <c r="AG520" i="14"/>
  <c r="AF520" i="14"/>
  <c r="AE520" i="14"/>
  <c r="X520" i="14"/>
  <c r="W520" i="14"/>
  <c r="R520" i="14"/>
  <c r="P520" i="14"/>
  <c r="O520" i="14"/>
  <c r="N520" i="14"/>
  <c r="M520" i="14"/>
  <c r="D520" i="14"/>
  <c r="C520" i="14"/>
  <c r="B520" i="14"/>
  <c r="CW519" i="14"/>
  <c r="CV519" i="14"/>
  <c r="CS519" i="14"/>
  <c r="CQ519" i="14"/>
  <c r="CP519" i="14"/>
  <c r="CD519" i="14"/>
  <c r="CC519" i="14"/>
  <c r="CB519" i="14"/>
  <c r="CA519" i="14"/>
  <c r="BZ519" i="14"/>
  <c r="BW519" i="14"/>
  <c r="BV519" i="14"/>
  <c r="BU519" i="14"/>
  <c r="BT519" i="14"/>
  <c r="BI519" i="14"/>
  <c r="BG519" i="14"/>
  <c r="BE519" i="14"/>
  <c r="BC519" i="14"/>
  <c r="BB519" i="14"/>
  <c r="AX519" i="14"/>
  <c r="AR519" i="14"/>
  <c r="AQ519" i="14"/>
  <c r="AP519" i="14"/>
  <c r="AO519" i="14"/>
  <c r="AN519" i="14"/>
  <c r="AM519" i="14"/>
  <c r="AL519" i="14"/>
  <c r="AK519" i="14"/>
  <c r="AJ519" i="14"/>
  <c r="AI519" i="14"/>
  <c r="AH519" i="14"/>
  <c r="AG519" i="14"/>
  <c r="AF519" i="14"/>
  <c r="AE519" i="14"/>
  <c r="X519" i="14"/>
  <c r="W519" i="14"/>
  <c r="R519" i="14"/>
  <c r="P519" i="14"/>
  <c r="O519" i="14"/>
  <c r="N519" i="14"/>
  <c r="M519" i="14"/>
  <c r="D519" i="14"/>
  <c r="C519" i="14"/>
  <c r="B519" i="14"/>
  <c r="CW518" i="14"/>
  <c r="CV518" i="14"/>
  <c r="CS518" i="14"/>
  <c r="CQ518" i="14"/>
  <c r="CP518" i="14"/>
  <c r="CD518" i="14"/>
  <c r="CC518" i="14"/>
  <c r="CB518" i="14"/>
  <c r="CA518" i="14"/>
  <c r="BZ518" i="14"/>
  <c r="BI518" i="14"/>
  <c r="BG518" i="14"/>
  <c r="BE518" i="14"/>
  <c r="BC518" i="14"/>
  <c r="BB518" i="14"/>
  <c r="AX518" i="14"/>
  <c r="AR518" i="14"/>
  <c r="AQ518" i="14"/>
  <c r="AP518" i="14"/>
  <c r="AO518" i="14"/>
  <c r="AN518" i="14"/>
  <c r="AM518" i="14"/>
  <c r="AL518" i="14"/>
  <c r="AK518" i="14"/>
  <c r="AJ518" i="14"/>
  <c r="AI518" i="14"/>
  <c r="AH518" i="14"/>
  <c r="AG518" i="14"/>
  <c r="AF518" i="14"/>
  <c r="AE518" i="14"/>
  <c r="X518" i="14"/>
  <c r="W518" i="14"/>
  <c r="R518" i="14"/>
  <c r="P518" i="14"/>
  <c r="O518" i="14"/>
  <c r="N518" i="14"/>
  <c r="M518" i="14"/>
  <c r="D518" i="14"/>
  <c r="C518" i="14"/>
  <c r="B518" i="14"/>
  <c r="CW517" i="14"/>
  <c r="CV517" i="14"/>
  <c r="CS517" i="14"/>
  <c r="CQ517" i="14"/>
  <c r="CP517" i="14"/>
  <c r="CD517" i="14"/>
  <c r="CC517" i="14"/>
  <c r="CB517" i="14"/>
  <c r="CA517" i="14"/>
  <c r="BZ517" i="14"/>
  <c r="BW517" i="14"/>
  <c r="BV517" i="14"/>
  <c r="BU517" i="14"/>
  <c r="BT517" i="14"/>
  <c r="BI517" i="14"/>
  <c r="BG517" i="14"/>
  <c r="BE517" i="14"/>
  <c r="BC517" i="14"/>
  <c r="BB517" i="14"/>
  <c r="AX517" i="14"/>
  <c r="AR517" i="14"/>
  <c r="AQ517" i="14"/>
  <c r="AP517" i="14"/>
  <c r="AO517" i="14"/>
  <c r="AN517" i="14"/>
  <c r="AM517" i="14"/>
  <c r="AL517" i="14"/>
  <c r="AK517" i="14"/>
  <c r="AJ517" i="14"/>
  <c r="AI517" i="14"/>
  <c r="AH517" i="14"/>
  <c r="AG517" i="14"/>
  <c r="AF517" i="14"/>
  <c r="AE517" i="14"/>
  <c r="X517" i="14"/>
  <c r="W517" i="14"/>
  <c r="R517" i="14"/>
  <c r="P517" i="14"/>
  <c r="O517" i="14"/>
  <c r="N517" i="14"/>
  <c r="M517" i="14"/>
  <c r="D517" i="14"/>
  <c r="C517" i="14"/>
  <c r="B517" i="14"/>
  <c r="CW516" i="14"/>
  <c r="CV516" i="14"/>
  <c r="CS516" i="14"/>
  <c r="CQ516" i="14"/>
  <c r="CP516" i="14"/>
  <c r="CD516" i="14"/>
  <c r="CC516" i="14"/>
  <c r="CB516" i="14"/>
  <c r="CA516" i="14"/>
  <c r="BZ516" i="14"/>
  <c r="BI516" i="14"/>
  <c r="BG516" i="14"/>
  <c r="BE516" i="14"/>
  <c r="BC516" i="14"/>
  <c r="BB516" i="14"/>
  <c r="AX516" i="14"/>
  <c r="AR516" i="14"/>
  <c r="AQ516" i="14"/>
  <c r="AP516" i="14"/>
  <c r="AO516" i="14"/>
  <c r="AN516" i="14"/>
  <c r="AM516" i="14"/>
  <c r="AL516" i="14"/>
  <c r="AK516" i="14"/>
  <c r="AJ516" i="14"/>
  <c r="AI516" i="14"/>
  <c r="AH516" i="14"/>
  <c r="AG516" i="14"/>
  <c r="AF516" i="14"/>
  <c r="AE516" i="14"/>
  <c r="X516" i="14"/>
  <c r="W516" i="14"/>
  <c r="R516" i="14"/>
  <c r="P516" i="14"/>
  <c r="O516" i="14"/>
  <c r="N516" i="14"/>
  <c r="M516" i="14"/>
  <c r="D516" i="14"/>
  <c r="C516" i="14"/>
  <c r="B516" i="14"/>
  <c r="CW515" i="14"/>
  <c r="CV515" i="14"/>
  <c r="CS515" i="14"/>
  <c r="CQ515" i="14"/>
  <c r="CG515" i="14"/>
  <c r="CD515" i="14"/>
  <c r="CC515" i="14"/>
  <c r="CB515" i="14"/>
  <c r="CA515" i="14"/>
  <c r="BZ515" i="14"/>
  <c r="BW515" i="14"/>
  <c r="BV515" i="14"/>
  <c r="BU515" i="14"/>
  <c r="BT515" i="14"/>
  <c r="BI515" i="14"/>
  <c r="BH515" i="14"/>
  <c r="BG515" i="14"/>
  <c r="BE515" i="14"/>
  <c r="BC515" i="14"/>
  <c r="BB515" i="14"/>
  <c r="AX515" i="14"/>
  <c r="AR515" i="14"/>
  <c r="AQ515" i="14"/>
  <c r="AP515" i="14"/>
  <c r="AO515" i="14"/>
  <c r="AN515" i="14"/>
  <c r="AM515" i="14"/>
  <c r="AL515" i="14"/>
  <c r="AK515" i="14"/>
  <c r="AJ515" i="14"/>
  <c r="AI515" i="14"/>
  <c r="AH515" i="14"/>
  <c r="AG515" i="14"/>
  <c r="AF515" i="14"/>
  <c r="AE515" i="14"/>
  <c r="X515" i="14"/>
  <c r="W515" i="14"/>
  <c r="R515" i="14"/>
  <c r="P515" i="14"/>
  <c r="O515" i="14"/>
  <c r="N515" i="14"/>
  <c r="M515" i="14"/>
  <c r="D515" i="14"/>
  <c r="C515" i="14"/>
  <c r="B515" i="14"/>
  <c r="CW514" i="14"/>
  <c r="CV514" i="14"/>
  <c r="CS514" i="14"/>
  <c r="CQ514" i="14"/>
  <c r="CG514" i="14"/>
  <c r="CD514" i="14"/>
  <c r="CC514" i="14"/>
  <c r="CB514" i="14"/>
  <c r="CA514" i="14"/>
  <c r="BZ514" i="14"/>
  <c r="BW514" i="14"/>
  <c r="BV514" i="14"/>
  <c r="BU514" i="14"/>
  <c r="BT514" i="14"/>
  <c r="BI514" i="14"/>
  <c r="BG514" i="14"/>
  <c r="BE514" i="14"/>
  <c r="BC514" i="14"/>
  <c r="BB514" i="14"/>
  <c r="AX514" i="14"/>
  <c r="AR514" i="14"/>
  <c r="AQ514" i="14"/>
  <c r="AP514" i="14"/>
  <c r="AO514" i="14"/>
  <c r="AN514" i="14"/>
  <c r="AM514" i="14"/>
  <c r="AL514" i="14"/>
  <c r="AK514" i="14"/>
  <c r="AJ514" i="14"/>
  <c r="AI514" i="14"/>
  <c r="AH514" i="14"/>
  <c r="AG514" i="14"/>
  <c r="AF514" i="14"/>
  <c r="AE514" i="14"/>
  <c r="X514" i="14"/>
  <c r="W514" i="14"/>
  <c r="R514" i="14"/>
  <c r="P514" i="14"/>
  <c r="O514" i="14"/>
  <c r="N514" i="14"/>
  <c r="M514" i="14"/>
  <c r="D514" i="14"/>
  <c r="C514" i="14"/>
  <c r="B514" i="14"/>
  <c r="CW513" i="14"/>
  <c r="CV513" i="14"/>
  <c r="CS513" i="14"/>
  <c r="CQ513" i="14"/>
  <c r="CG513" i="14"/>
  <c r="CD513" i="14"/>
  <c r="CC513" i="14"/>
  <c r="CB513" i="14"/>
  <c r="CA513" i="14"/>
  <c r="BZ513" i="14"/>
  <c r="BW513" i="14"/>
  <c r="BV513" i="14"/>
  <c r="BU513" i="14"/>
  <c r="BT513" i="14"/>
  <c r="BI513" i="14"/>
  <c r="BG513" i="14"/>
  <c r="BE513" i="14"/>
  <c r="BC513" i="14"/>
  <c r="BB513" i="14"/>
  <c r="AX513" i="14"/>
  <c r="AR513" i="14"/>
  <c r="AQ513" i="14"/>
  <c r="AP513" i="14"/>
  <c r="AO513" i="14"/>
  <c r="AN513" i="14"/>
  <c r="AM513" i="14"/>
  <c r="AL513" i="14"/>
  <c r="AK513" i="14"/>
  <c r="AJ513" i="14"/>
  <c r="AI513" i="14"/>
  <c r="AH513" i="14"/>
  <c r="AG513" i="14"/>
  <c r="AF513" i="14"/>
  <c r="AE513" i="14"/>
  <c r="X513" i="14"/>
  <c r="W513" i="14"/>
  <c r="R513" i="14"/>
  <c r="P513" i="14"/>
  <c r="O513" i="14"/>
  <c r="N513" i="14"/>
  <c r="M513" i="14"/>
  <c r="D513" i="14"/>
  <c r="C513" i="14"/>
  <c r="B513" i="14"/>
  <c r="CW512" i="14"/>
  <c r="CV512" i="14"/>
  <c r="CS512" i="14"/>
  <c r="CQ512" i="14"/>
  <c r="CP512" i="14"/>
  <c r="CG512" i="14"/>
  <c r="CD512" i="14"/>
  <c r="CC512" i="14"/>
  <c r="CB512" i="14"/>
  <c r="CA512" i="14"/>
  <c r="BZ512" i="14"/>
  <c r="BW512" i="14"/>
  <c r="BV512" i="14"/>
  <c r="BU512" i="14"/>
  <c r="BT512" i="14"/>
  <c r="BG512" i="14"/>
  <c r="BE512" i="14"/>
  <c r="BC512" i="14"/>
  <c r="BB512" i="14"/>
  <c r="AX512" i="14"/>
  <c r="AR512" i="14"/>
  <c r="AQ512" i="14"/>
  <c r="AP512" i="14"/>
  <c r="AO512" i="14"/>
  <c r="AN512" i="14"/>
  <c r="AE512" i="14"/>
  <c r="X512" i="14"/>
  <c r="W512" i="14"/>
  <c r="B512" i="14"/>
  <c r="CW511" i="14"/>
  <c r="CV511" i="14"/>
  <c r="CS511" i="14"/>
  <c r="CQ511" i="14"/>
  <c r="CP511" i="14"/>
  <c r="CG511" i="14"/>
  <c r="CD511" i="14"/>
  <c r="CC511" i="14"/>
  <c r="CB511" i="14"/>
  <c r="CA511" i="14"/>
  <c r="BZ511" i="14"/>
  <c r="BI511" i="14"/>
  <c r="BG511" i="14"/>
  <c r="BE511" i="14"/>
  <c r="BC511" i="14"/>
  <c r="BB511" i="14"/>
  <c r="AX511" i="14"/>
  <c r="AR511" i="14"/>
  <c r="AQ511" i="14"/>
  <c r="AP511" i="14"/>
  <c r="AO511" i="14"/>
  <c r="AN511" i="14"/>
  <c r="AM511" i="14"/>
  <c r="AL511" i="14"/>
  <c r="AK511" i="14"/>
  <c r="AJ511" i="14"/>
  <c r="AI511" i="14"/>
  <c r="AH511" i="14"/>
  <c r="AG511" i="14"/>
  <c r="AF511" i="14"/>
  <c r="AE511" i="14"/>
  <c r="X511" i="14"/>
  <c r="W511" i="14"/>
  <c r="R511" i="14"/>
  <c r="P511" i="14"/>
  <c r="O511" i="14"/>
  <c r="N511" i="14"/>
  <c r="M511" i="14"/>
  <c r="D511" i="14"/>
  <c r="C511" i="14"/>
  <c r="B511" i="14"/>
  <c r="CW510" i="14"/>
  <c r="CV510" i="14"/>
  <c r="CS510" i="14"/>
  <c r="CQ510" i="14"/>
  <c r="CP510" i="14"/>
  <c r="CG510" i="14"/>
  <c r="CD510" i="14"/>
  <c r="CC510" i="14"/>
  <c r="CB510" i="14"/>
  <c r="CA510" i="14"/>
  <c r="BZ510" i="14"/>
  <c r="BI510" i="14"/>
  <c r="BG510" i="14"/>
  <c r="BE510" i="14"/>
  <c r="BC510" i="14"/>
  <c r="BB510" i="14"/>
  <c r="AX510" i="14"/>
  <c r="AR510" i="14"/>
  <c r="AQ510" i="14"/>
  <c r="AP510" i="14"/>
  <c r="AO510" i="14"/>
  <c r="AN510" i="14"/>
  <c r="AM510" i="14"/>
  <c r="AL510" i="14"/>
  <c r="AK510" i="14"/>
  <c r="AJ510" i="14"/>
  <c r="AI510" i="14"/>
  <c r="AH510" i="14"/>
  <c r="AG510" i="14"/>
  <c r="AF510" i="14"/>
  <c r="AE510" i="14"/>
  <c r="X510" i="14"/>
  <c r="W510" i="14"/>
  <c r="R510" i="14"/>
  <c r="P510" i="14"/>
  <c r="O510" i="14"/>
  <c r="N510" i="14"/>
  <c r="M510" i="14"/>
  <c r="D510" i="14"/>
  <c r="C510" i="14"/>
  <c r="B510" i="14"/>
  <c r="CW509" i="14"/>
  <c r="CV509" i="14"/>
  <c r="CS509" i="14"/>
  <c r="CQ509" i="14"/>
  <c r="CP509" i="14"/>
  <c r="CG509" i="14"/>
  <c r="CD509" i="14"/>
  <c r="CC509" i="14"/>
  <c r="CB509" i="14"/>
  <c r="CA509" i="14"/>
  <c r="BZ509" i="14"/>
  <c r="BI509" i="14"/>
  <c r="BG509" i="14"/>
  <c r="BE509" i="14"/>
  <c r="BC509" i="14"/>
  <c r="BB509" i="14"/>
  <c r="AX509" i="14"/>
  <c r="AR509" i="14"/>
  <c r="AQ509" i="14"/>
  <c r="AP509" i="14"/>
  <c r="AO509" i="14"/>
  <c r="AN509" i="14"/>
  <c r="AM509" i="14"/>
  <c r="AL509" i="14"/>
  <c r="AK509" i="14"/>
  <c r="AJ509" i="14"/>
  <c r="AI509" i="14"/>
  <c r="AH509" i="14"/>
  <c r="AG509" i="14"/>
  <c r="AF509" i="14"/>
  <c r="AE509" i="14"/>
  <c r="X509" i="14"/>
  <c r="W509" i="14"/>
  <c r="R509" i="14"/>
  <c r="P509" i="14"/>
  <c r="O509" i="14"/>
  <c r="N509" i="14"/>
  <c r="M509" i="14"/>
  <c r="D509" i="14"/>
  <c r="C509" i="14"/>
  <c r="B509" i="14"/>
  <c r="CW508" i="14"/>
  <c r="CV508" i="14"/>
  <c r="CS508" i="14"/>
  <c r="CQ508" i="14"/>
  <c r="CP508" i="14"/>
  <c r="CG508" i="14"/>
  <c r="CD508" i="14"/>
  <c r="CC508" i="14"/>
  <c r="CB508" i="14"/>
  <c r="CA508" i="14"/>
  <c r="BZ508" i="14"/>
  <c r="BI508" i="14"/>
  <c r="BG508" i="14"/>
  <c r="BE508" i="14"/>
  <c r="BC508" i="14"/>
  <c r="BB508" i="14"/>
  <c r="AX508" i="14"/>
  <c r="AR508" i="14"/>
  <c r="AQ508" i="14"/>
  <c r="AP508" i="14"/>
  <c r="AO508" i="14"/>
  <c r="AN508" i="14"/>
  <c r="AM508" i="14"/>
  <c r="AL508" i="14"/>
  <c r="AK508" i="14"/>
  <c r="AJ508" i="14"/>
  <c r="AI508" i="14"/>
  <c r="AH508" i="14"/>
  <c r="AG508" i="14"/>
  <c r="AF508" i="14"/>
  <c r="AE508" i="14"/>
  <c r="X508" i="14"/>
  <c r="W508" i="14"/>
  <c r="R508" i="14"/>
  <c r="P508" i="14"/>
  <c r="O508" i="14"/>
  <c r="N508" i="14"/>
  <c r="M508" i="14"/>
  <c r="D508" i="14"/>
  <c r="C508" i="14"/>
  <c r="B508" i="14"/>
  <c r="CW507" i="14"/>
  <c r="CV507" i="14"/>
  <c r="CS507" i="14"/>
  <c r="CQ507" i="14"/>
  <c r="CP507" i="14"/>
  <c r="CD507" i="14"/>
  <c r="CC507" i="14"/>
  <c r="CB507" i="14"/>
  <c r="CA507" i="14"/>
  <c r="BZ507" i="14"/>
  <c r="BI507" i="14"/>
  <c r="BG507" i="14"/>
  <c r="BE507" i="14"/>
  <c r="BC507" i="14"/>
  <c r="BB507" i="14"/>
  <c r="AX507" i="14"/>
  <c r="AR507" i="14"/>
  <c r="AQ507" i="14"/>
  <c r="AP507" i="14"/>
  <c r="AO507" i="14"/>
  <c r="AN507" i="14"/>
  <c r="AM507" i="14"/>
  <c r="AL507" i="14"/>
  <c r="AK507" i="14"/>
  <c r="AJ507" i="14"/>
  <c r="AI507" i="14"/>
  <c r="AH507" i="14"/>
  <c r="AG507" i="14"/>
  <c r="AF507" i="14"/>
  <c r="AE507" i="14"/>
  <c r="X507" i="14"/>
  <c r="W507" i="14"/>
  <c r="R507" i="14"/>
  <c r="P507" i="14"/>
  <c r="O507" i="14"/>
  <c r="N507" i="14"/>
  <c r="M507" i="14"/>
  <c r="D507" i="14"/>
  <c r="C507" i="14"/>
  <c r="B507" i="14"/>
  <c r="CW506" i="14"/>
  <c r="CV506" i="14"/>
  <c r="CS506" i="14"/>
  <c r="CQ506" i="14"/>
  <c r="CP506" i="14"/>
  <c r="CG506" i="14"/>
  <c r="CD506" i="14"/>
  <c r="CB506" i="14"/>
  <c r="CA506" i="14"/>
  <c r="BZ506" i="14"/>
  <c r="BW506" i="14"/>
  <c r="BV506" i="14"/>
  <c r="BU506" i="14"/>
  <c r="BT506" i="14"/>
  <c r="BI506" i="14"/>
  <c r="BG506" i="14"/>
  <c r="BE506" i="14"/>
  <c r="BC506" i="14"/>
  <c r="BB506" i="14"/>
  <c r="AX506" i="14"/>
  <c r="AR506" i="14"/>
  <c r="AQ506" i="14"/>
  <c r="AP506" i="14"/>
  <c r="AO506" i="14"/>
  <c r="AN506" i="14"/>
  <c r="AM506" i="14"/>
  <c r="AL506" i="14"/>
  <c r="AK506" i="14"/>
  <c r="AJ506" i="14"/>
  <c r="AI506" i="14"/>
  <c r="AH506" i="14"/>
  <c r="AG506" i="14"/>
  <c r="AF506" i="14"/>
  <c r="AE506" i="14"/>
  <c r="X506" i="14"/>
  <c r="W506" i="14"/>
  <c r="R506" i="14"/>
  <c r="P506" i="14"/>
  <c r="O506" i="14"/>
  <c r="N506" i="14"/>
  <c r="M506" i="14"/>
  <c r="D506" i="14"/>
  <c r="C506" i="14"/>
  <c r="B506" i="14"/>
  <c r="CW505" i="14"/>
  <c r="CV505" i="14"/>
  <c r="CS505" i="14"/>
  <c r="CQ505" i="14"/>
  <c r="CP505" i="14"/>
  <c r="CD505" i="14"/>
  <c r="CC505" i="14"/>
  <c r="CB505" i="14"/>
  <c r="CA505" i="14"/>
  <c r="BZ505" i="14"/>
  <c r="BW505" i="14"/>
  <c r="BV505" i="14"/>
  <c r="BU505" i="14"/>
  <c r="BT505" i="14"/>
  <c r="BI505" i="14"/>
  <c r="BG505" i="14"/>
  <c r="BE505" i="14"/>
  <c r="BC505" i="14"/>
  <c r="BB505" i="14"/>
  <c r="AX505" i="14"/>
  <c r="AR505" i="14"/>
  <c r="AQ505" i="14"/>
  <c r="AP505" i="14"/>
  <c r="AO505" i="14"/>
  <c r="AN505" i="14"/>
  <c r="AM505" i="14"/>
  <c r="AL505" i="14"/>
  <c r="AK505" i="14"/>
  <c r="AJ505" i="14"/>
  <c r="AI505" i="14"/>
  <c r="AH505" i="14"/>
  <c r="AG505" i="14"/>
  <c r="AF505" i="14"/>
  <c r="AE505" i="14"/>
  <c r="X505" i="14"/>
  <c r="W505" i="14"/>
  <c r="R505" i="14"/>
  <c r="P505" i="14"/>
  <c r="O505" i="14"/>
  <c r="N505" i="14"/>
  <c r="M505" i="14"/>
  <c r="D505" i="14"/>
  <c r="C505" i="14"/>
  <c r="B505" i="14"/>
  <c r="CW504" i="14"/>
  <c r="CV504" i="14"/>
  <c r="CS504" i="14"/>
  <c r="CQ504" i="14"/>
  <c r="CP504" i="14"/>
  <c r="CD504" i="14"/>
  <c r="CC504" i="14"/>
  <c r="CB504" i="14"/>
  <c r="CA504" i="14"/>
  <c r="BZ504" i="14"/>
  <c r="BW504" i="14"/>
  <c r="BV504" i="14"/>
  <c r="BU504" i="14"/>
  <c r="BT504" i="14"/>
  <c r="BI504" i="14"/>
  <c r="BG504" i="14"/>
  <c r="BE504" i="14"/>
  <c r="BC504" i="14"/>
  <c r="BB504" i="14"/>
  <c r="AX504" i="14"/>
  <c r="AR504" i="14"/>
  <c r="AQ504" i="14"/>
  <c r="AP504" i="14"/>
  <c r="AO504" i="14"/>
  <c r="AN504" i="14"/>
  <c r="AM504" i="14"/>
  <c r="AL504" i="14"/>
  <c r="AK504" i="14"/>
  <c r="AJ504" i="14"/>
  <c r="AI504" i="14"/>
  <c r="AH504" i="14"/>
  <c r="AG504" i="14"/>
  <c r="AF504" i="14"/>
  <c r="AE504" i="14"/>
  <c r="X504" i="14"/>
  <c r="W504" i="14"/>
  <c r="R504" i="14"/>
  <c r="P504" i="14"/>
  <c r="O504" i="14"/>
  <c r="N504" i="14"/>
  <c r="M504" i="14"/>
  <c r="D504" i="14"/>
  <c r="C504" i="14"/>
  <c r="B504" i="14"/>
  <c r="CW503" i="14"/>
  <c r="CV503" i="14"/>
  <c r="CS503" i="14"/>
  <c r="CQ503" i="14"/>
  <c r="CP503" i="14"/>
  <c r="CD503" i="14"/>
  <c r="CC503" i="14"/>
  <c r="CB503" i="14"/>
  <c r="CA503" i="14"/>
  <c r="BZ503" i="14"/>
  <c r="BI503" i="14"/>
  <c r="BG503" i="14"/>
  <c r="BE503" i="14"/>
  <c r="BC503" i="14"/>
  <c r="BB503" i="14"/>
  <c r="AX503" i="14"/>
  <c r="AR503" i="14"/>
  <c r="AQ503" i="14"/>
  <c r="AP503" i="14"/>
  <c r="AO503" i="14"/>
  <c r="AN503" i="14"/>
  <c r="AM503" i="14"/>
  <c r="AL503" i="14"/>
  <c r="AK503" i="14"/>
  <c r="AJ503" i="14"/>
  <c r="AI503" i="14"/>
  <c r="AH503" i="14"/>
  <c r="AG503" i="14"/>
  <c r="AF503" i="14"/>
  <c r="AE503" i="14"/>
  <c r="X503" i="14"/>
  <c r="W503" i="14"/>
  <c r="R503" i="14"/>
  <c r="P503" i="14"/>
  <c r="O503" i="14"/>
  <c r="N503" i="14"/>
  <c r="M503" i="14"/>
  <c r="D503" i="14"/>
  <c r="C503" i="14"/>
  <c r="B503" i="14"/>
  <c r="CW502" i="14"/>
  <c r="CV502" i="14"/>
  <c r="CS502" i="14"/>
  <c r="CQ502" i="14"/>
  <c r="CP502" i="14"/>
  <c r="CD502" i="14"/>
  <c r="CC502" i="14"/>
  <c r="CB502" i="14"/>
  <c r="CA502" i="14"/>
  <c r="BZ502" i="14"/>
  <c r="BW502" i="14"/>
  <c r="BV502" i="14"/>
  <c r="BU502" i="14"/>
  <c r="BT502" i="14"/>
  <c r="BI502" i="14"/>
  <c r="BG502" i="14"/>
  <c r="BE502" i="14"/>
  <c r="BC502" i="14"/>
  <c r="BB502" i="14"/>
  <c r="AX502" i="14"/>
  <c r="AR502" i="14"/>
  <c r="AQ502" i="14"/>
  <c r="AP502" i="14"/>
  <c r="AO502" i="14"/>
  <c r="AN502" i="14"/>
  <c r="AM502" i="14"/>
  <c r="AL502" i="14"/>
  <c r="AK502" i="14"/>
  <c r="AJ502" i="14"/>
  <c r="AI502" i="14"/>
  <c r="AH502" i="14"/>
  <c r="AG502" i="14"/>
  <c r="AF502" i="14"/>
  <c r="AE502" i="14"/>
  <c r="X502" i="14"/>
  <c r="W502" i="14"/>
  <c r="R502" i="14"/>
  <c r="P502" i="14"/>
  <c r="O502" i="14"/>
  <c r="N502" i="14"/>
  <c r="M502" i="14"/>
  <c r="D502" i="14"/>
  <c r="C502" i="14"/>
  <c r="B502" i="14"/>
  <c r="CW501" i="14"/>
  <c r="CV501" i="14"/>
  <c r="CS501" i="14"/>
  <c r="CQ501" i="14"/>
  <c r="CP501" i="14"/>
  <c r="CD501" i="14"/>
  <c r="CC501" i="14"/>
  <c r="CB501" i="14"/>
  <c r="CA501" i="14"/>
  <c r="BZ501" i="14"/>
  <c r="BI501" i="14"/>
  <c r="BG501" i="14"/>
  <c r="BE501" i="14"/>
  <c r="BC501" i="14"/>
  <c r="BB501" i="14"/>
  <c r="AX501" i="14"/>
  <c r="AR501" i="14"/>
  <c r="AQ501" i="14"/>
  <c r="AP501" i="14"/>
  <c r="AO501" i="14"/>
  <c r="AN501" i="14"/>
  <c r="AM501" i="14"/>
  <c r="AL501" i="14"/>
  <c r="AK501" i="14"/>
  <c r="AJ501" i="14"/>
  <c r="AI501" i="14"/>
  <c r="AH501" i="14"/>
  <c r="AG501" i="14"/>
  <c r="AF501" i="14"/>
  <c r="AE501" i="14"/>
  <c r="X501" i="14"/>
  <c r="W501" i="14"/>
  <c r="R501" i="14"/>
  <c r="P501" i="14"/>
  <c r="O501" i="14"/>
  <c r="N501" i="14"/>
  <c r="M501" i="14"/>
  <c r="D501" i="14"/>
  <c r="C501" i="14"/>
  <c r="B501" i="14"/>
  <c r="CW500" i="14"/>
  <c r="CV500" i="14"/>
  <c r="CS500" i="14"/>
  <c r="CQ500" i="14"/>
  <c r="CG500" i="14"/>
  <c r="CD500" i="14"/>
  <c r="CC500" i="14"/>
  <c r="CB500" i="14"/>
  <c r="CA500" i="14"/>
  <c r="BZ500" i="14"/>
  <c r="BW500" i="14"/>
  <c r="BV500" i="14"/>
  <c r="BU500" i="14"/>
  <c r="BT500" i="14"/>
  <c r="BI500" i="14"/>
  <c r="BH500" i="14"/>
  <c r="BG500" i="14"/>
  <c r="BE500" i="14"/>
  <c r="BC500" i="14"/>
  <c r="BB500" i="14"/>
  <c r="AX500" i="14"/>
  <c r="AR500" i="14"/>
  <c r="AQ500" i="14"/>
  <c r="AP500" i="14"/>
  <c r="AO500" i="14"/>
  <c r="AN500" i="14"/>
  <c r="AM500" i="14"/>
  <c r="AL500" i="14"/>
  <c r="AK500" i="14"/>
  <c r="AJ500" i="14"/>
  <c r="AI500" i="14"/>
  <c r="AH500" i="14"/>
  <c r="AG500" i="14"/>
  <c r="AF500" i="14"/>
  <c r="AE500" i="14"/>
  <c r="X500" i="14"/>
  <c r="W500" i="14"/>
  <c r="R500" i="14"/>
  <c r="P500" i="14"/>
  <c r="O500" i="14"/>
  <c r="N500" i="14"/>
  <c r="M500" i="14"/>
  <c r="D500" i="14"/>
  <c r="C500" i="14"/>
  <c r="B500" i="14"/>
  <c r="CW499" i="14"/>
  <c r="CV499" i="14"/>
  <c r="CS499" i="14"/>
  <c r="CQ499" i="14"/>
  <c r="CG499" i="14"/>
  <c r="CD499" i="14"/>
  <c r="CC499" i="14"/>
  <c r="CB499" i="14"/>
  <c r="CA499" i="14"/>
  <c r="BZ499" i="14"/>
  <c r="BW499" i="14"/>
  <c r="BV499" i="14"/>
  <c r="BU499" i="14"/>
  <c r="BT499" i="14"/>
  <c r="BI499" i="14"/>
  <c r="BG499" i="14"/>
  <c r="BE499" i="14"/>
  <c r="BC499" i="14"/>
  <c r="BB499" i="14"/>
  <c r="AX499" i="14"/>
  <c r="AR499" i="14"/>
  <c r="AQ499" i="14"/>
  <c r="AP499" i="14"/>
  <c r="AO499" i="14"/>
  <c r="AN499" i="14"/>
  <c r="AM499" i="14"/>
  <c r="AL499" i="14"/>
  <c r="AK499" i="14"/>
  <c r="AJ499" i="14"/>
  <c r="AI499" i="14"/>
  <c r="AH499" i="14"/>
  <c r="AG499" i="14"/>
  <c r="AF499" i="14"/>
  <c r="AE499" i="14"/>
  <c r="X499" i="14"/>
  <c r="W499" i="14"/>
  <c r="R499" i="14"/>
  <c r="P499" i="14"/>
  <c r="O499" i="14"/>
  <c r="N499" i="14"/>
  <c r="M499" i="14"/>
  <c r="D499" i="14"/>
  <c r="C499" i="14"/>
  <c r="B499" i="14"/>
  <c r="CW498" i="14"/>
  <c r="CV498" i="14"/>
  <c r="CS498" i="14"/>
  <c r="CQ498" i="14"/>
  <c r="CG498" i="14"/>
  <c r="CD498" i="14"/>
  <c r="CC498" i="14"/>
  <c r="CB498" i="14"/>
  <c r="CA498" i="14"/>
  <c r="BZ498" i="14"/>
  <c r="BW498" i="14"/>
  <c r="BV498" i="14"/>
  <c r="BU498" i="14"/>
  <c r="BT498" i="14"/>
  <c r="BI498" i="14"/>
  <c r="BG498" i="14"/>
  <c r="BE498" i="14"/>
  <c r="BC498" i="14"/>
  <c r="BB498" i="14"/>
  <c r="AX498" i="14"/>
  <c r="AR498" i="14"/>
  <c r="AQ498" i="14"/>
  <c r="AP498" i="14"/>
  <c r="AO498" i="14"/>
  <c r="AN498" i="14"/>
  <c r="AM498" i="14"/>
  <c r="AL498" i="14"/>
  <c r="AK498" i="14"/>
  <c r="AJ498" i="14"/>
  <c r="AI498" i="14"/>
  <c r="AH498" i="14"/>
  <c r="AG498" i="14"/>
  <c r="AF498" i="14"/>
  <c r="AE498" i="14"/>
  <c r="X498" i="14"/>
  <c r="W498" i="14"/>
  <c r="R498" i="14"/>
  <c r="P498" i="14"/>
  <c r="O498" i="14"/>
  <c r="N498" i="14"/>
  <c r="M498" i="14"/>
  <c r="D498" i="14"/>
  <c r="C498" i="14"/>
  <c r="B498" i="14"/>
  <c r="CW497" i="14"/>
  <c r="CV497" i="14"/>
  <c r="CS497" i="14"/>
  <c r="CQ497" i="14"/>
  <c r="CP497" i="14"/>
  <c r="CG497" i="14"/>
  <c r="CD497" i="14"/>
  <c r="CC497" i="14"/>
  <c r="CB497" i="14"/>
  <c r="CA497" i="14"/>
  <c r="BZ497" i="14"/>
  <c r="BW497" i="14"/>
  <c r="BV497" i="14"/>
  <c r="BU497" i="14"/>
  <c r="BT497" i="14"/>
  <c r="BG497" i="14"/>
  <c r="BE497" i="14"/>
  <c r="BC497" i="14"/>
  <c r="BB497" i="14"/>
  <c r="AX497" i="14"/>
  <c r="AR497" i="14"/>
  <c r="AQ497" i="14"/>
  <c r="AP497" i="14"/>
  <c r="AO497" i="14"/>
  <c r="AN497" i="14"/>
  <c r="AE497" i="14"/>
  <c r="X497" i="14"/>
  <c r="W497" i="14"/>
  <c r="B497" i="14"/>
  <c r="CW496" i="14"/>
  <c r="CV496" i="14"/>
  <c r="CS496" i="14"/>
  <c r="CQ496" i="14"/>
  <c r="CP496" i="14"/>
  <c r="CG496" i="14"/>
  <c r="CD496" i="14"/>
  <c r="CC496" i="14"/>
  <c r="CB496" i="14"/>
  <c r="CA496" i="14"/>
  <c r="BZ496" i="14"/>
  <c r="BI496" i="14"/>
  <c r="BG496" i="14"/>
  <c r="BE496" i="14"/>
  <c r="BC496" i="14"/>
  <c r="BB496" i="14"/>
  <c r="AX496" i="14"/>
  <c r="AR496" i="14"/>
  <c r="AQ496" i="14"/>
  <c r="AP496" i="14"/>
  <c r="AO496" i="14"/>
  <c r="AN496" i="14"/>
  <c r="AM496" i="14"/>
  <c r="AL496" i="14"/>
  <c r="AK496" i="14"/>
  <c r="AJ496" i="14"/>
  <c r="AI496" i="14"/>
  <c r="AH496" i="14"/>
  <c r="AG496" i="14"/>
  <c r="AF496" i="14"/>
  <c r="AE496" i="14"/>
  <c r="X496" i="14"/>
  <c r="W496" i="14"/>
  <c r="R496" i="14"/>
  <c r="P496" i="14"/>
  <c r="O496" i="14"/>
  <c r="N496" i="14"/>
  <c r="M496" i="14"/>
  <c r="D496" i="14"/>
  <c r="C496" i="14"/>
  <c r="B496" i="14"/>
  <c r="CW495" i="14"/>
  <c r="CV495" i="14"/>
  <c r="CS495" i="14"/>
  <c r="CQ495" i="14"/>
  <c r="CP495" i="14"/>
  <c r="CG495" i="14"/>
  <c r="CD495" i="14"/>
  <c r="CC495" i="14"/>
  <c r="CB495" i="14"/>
  <c r="CA495" i="14"/>
  <c r="BZ495" i="14"/>
  <c r="BI495" i="14"/>
  <c r="BG495" i="14"/>
  <c r="BE495" i="14"/>
  <c r="BC495" i="14"/>
  <c r="BB495" i="14"/>
  <c r="AX495" i="14"/>
  <c r="AR495" i="14"/>
  <c r="AQ495" i="14"/>
  <c r="AP495" i="14"/>
  <c r="AO495" i="14"/>
  <c r="AN495" i="14"/>
  <c r="AM495" i="14"/>
  <c r="AL495" i="14"/>
  <c r="AK495" i="14"/>
  <c r="AJ495" i="14"/>
  <c r="AI495" i="14"/>
  <c r="AH495" i="14"/>
  <c r="AG495" i="14"/>
  <c r="AF495" i="14"/>
  <c r="AE495" i="14"/>
  <c r="X495" i="14"/>
  <c r="W495" i="14"/>
  <c r="R495" i="14"/>
  <c r="P495" i="14"/>
  <c r="O495" i="14"/>
  <c r="N495" i="14"/>
  <c r="M495" i="14"/>
  <c r="D495" i="14"/>
  <c r="C495" i="14"/>
  <c r="B495" i="14"/>
  <c r="CW494" i="14"/>
  <c r="CV494" i="14"/>
  <c r="CS494" i="14"/>
  <c r="CQ494" i="14"/>
  <c r="CP494" i="14"/>
  <c r="CG494" i="14"/>
  <c r="CD494" i="14"/>
  <c r="CC494" i="14"/>
  <c r="CB494" i="14"/>
  <c r="CA494" i="14"/>
  <c r="BZ494" i="14"/>
  <c r="BI494" i="14"/>
  <c r="BG494" i="14"/>
  <c r="BE494" i="14"/>
  <c r="BC494" i="14"/>
  <c r="BB494" i="14"/>
  <c r="AX494" i="14"/>
  <c r="AR494" i="14"/>
  <c r="AQ494" i="14"/>
  <c r="AP494" i="14"/>
  <c r="AO494" i="14"/>
  <c r="AN494" i="14"/>
  <c r="AM494" i="14"/>
  <c r="AL494" i="14"/>
  <c r="AK494" i="14"/>
  <c r="AJ494" i="14"/>
  <c r="AI494" i="14"/>
  <c r="AH494" i="14"/>
  <c r="AG494" i="14"/>
  <c r="AF494" i="14"/>
  <c r="AE494" i="14"/>
  <c r="X494" i="14"/>
  <c r="W494" i="14"/>
  <c r="R494" i="14"/>
  <c r="P494" i="14"/>
  <c r="O494" i="14"/>
  <c r="N494" i="14"/>
  <c r="M494" i="14"/>
  <c r="D494" i="14"/>
  <c r="C494" i="14"/>
  <c r="B494" i="14"/>
  <c r="CW493" i="14"/>
  <c r="CV493" i="14"/>
  <c r="CS493" i="14"/>
  <c r="CQ493" i="14"/>
  <c r="CP493" i="14"/>
  <c r="CG493" i="14"/>
  <c r="CD493" i="14"/>
  <c r="CC493" i="14"/>
  <c r="CB493" i="14"/>
  <c r="CA493" i="14"/>
  <c r="BZ493" i="14"/>
  <c r="BI493" i="14"/>
  <c r="BG493" i="14"/>
  <c r="BE493" i="14"/>
  <c r="BC493" i="14"/>
  <c r="BB493" i="14"/>
  <c r="AX493" i="14"/>
  <c r="AR493" i="14"/>
  <c r="AQ493" i="14"/>
  <c r="AP493" i="14"/>
  <c r="AO493" i="14"/>
  <c r="AN493" i="14"/>
  <c r="AM493" i="14"/>
  <c r="AL493" i="14"/>
  <c r="AK493" i="14"/>
  <c r="AJ493" i="14"/>
  <c r="AI493" i="14"/>
  <c r="AH493" i="14"/>
  <c r="AG493" i="14"/>
  <c r="AF493" i="14"/>
  <c r="AE493" i="14"/>
  <c r="X493" i="14"/>
  <c r="W493" i="14"/>
  <c r="R493" i="14"/>
  <c r="P493" i="14"/>
  <c r="O493" i="14"/>
  <c r="N493" i="14"/>
  <c r="M493" i="14"/>
  <c r="D493" i="14"/>
  <c r="C493" i="14"/>
  <c r="B493" i="14"/>
  <c r="CW492" i="14"/>
  <c r="CV492" i="14"/>
  <c r="CS492" i="14"/>
  <c r="CQ492" i="14"/>
  <c r="CP492" i="14"/>
  <c r="CD492" i="14"/>
  <c r="CC492" i="14"/>
  <c r="CB492" i="14"/>
  <c r="CA492" i="14"/>
  <c r="BZ492" i="14"/>
  <c r="BI492" i="14"/>
  <c r="BG492" i="14"/>
  <c r="BE492" i="14"/>
  <c r="BC492" i="14"/>
  <c r="BB492" i="14"/>
  <c r="AX492" i="14"/>
  <c r="AR492" i="14"/>
  <c r="AQ492" i="14"/>
  <c r="AP492" i="14"/>
  <c r="AO492" i="14"/>
  <c r="AN492" i="14"/>
  <c r="AM492" i="14"/>
  <c r="AL492" i="14"/>
  <c r="AK492" i="14"/>
  <c r="AJ492" i="14"/>
  <c r="AI492" i="14"/>
  <c r="AH492" i="14"/>
  <c r="AG492" i="14"/>
  <c r="AF492" i="14"/>
  <c r="AE492" i="14"/>
  <c r="X492" i="14"/>
  <c r="W492" i="14"/>
  <c r="R492" i="14"/>
  <c r="P492" i="14"/>
  <c r="O492" i="14"/>
  <c r="N492" i="14"/>
  <c r="M492" i="14"/>
  <c r="D492" i="14"/>
  <c r="C492" i="14"/>
  <c r="B492" i="14"/>
  <c r="CW491" i="14"/>
  <c r="CV491" i="14"/>
  <c r="CS491" i="14"/>
  <c r="CQ491" i="14"/>
  <c r="CP491" i="14"/>
  <c r="CG491" i="14"/>
  <c r="CD491" i="14"/>
  <c r="CB491" i="14"/>
  <c r="CA491" i="14"/>
  <c r="BZ491" i="14"/>
  <c r="BW491" i="14"/>
  <c r="BV491" i="14"/>
  <c r="BU491" i="14"/>
  <c r="BT491" i="14"/>
  <c r="BI491" i="14"/>
  <c r="BG491" i="14"/>
  <c r="BE491" i="14"/>
  <c r="BC491" i="14"/>
  <c r="BB491" i="14"/>
  <c r="AX491" i="14"/>
  <c r="AR491" i="14"/>
  <c r="AQ491" i="14"/>
  <c r="AP491" i="14"/>
  <c r="AO491" i="14"/>
  <c r="AN491" i="14"/>
  <c r="AM491" i="14"/>
  <c r="AL491" i="14"/>
  <c r="AK491" i="14"/>
  <c r="AJ491" i="14"/>
  <c r="AI491" i="14"/>
  <c r="AH491" i="14"/>
  <c r="AG491" i="14"/>
  <c r="AF491" i="14"/>
  <c r="AE491" i="14"/>
  <c r="X491" i="14"/>
  <c r="W491" i="14"/>
  <c r="R491" i="14"/>
  <c r="P491" i="14"/>
  <c r="O491" i="14"/>
  <c r="N491" i="14"/>
  <c r="M491" i="14"/>
  <c r="D491" i="14"/>
  <c r="C491" i="14"/>
  <c r="B491" i="14"/>
  <c r="CW490" i="14"/>
  <c r="CV490" i="14"/>
  <c r="CS490" i="14"/>
  <c r="CQ490" i="14"/>
  <c r="CP490" i="14"/>
  <c r="CD490" i="14"/>
  <c r="CC490" i="14"/>
  <c r="CB490" i="14"/>
  <c r="CA490" i="14"/>
  <c r="BZ490" i="14"/>
  <c r="BW490" i="14"/>
  <c r="BV490" i="14"/>
  <c r="BU490" i="14"/>
  <c r="BT490" i="14"/>
  <c r="BI490" i="14"/>
  <c r="BG490" i="14"/>
  <c r="BE490" i="14"/>
  <c r="BC490" i="14"/>
  <c r="BB490" i="14"/>
  <c r="AX490" i="14"/>
  <c r="AR490" i="14"/>
  <c r="AQ490" i="14"/>
  <c r="AP490" i="14"/>
  <c r="AO490" i="14"/>
  <c r="AN490" i="14"/>
  <c r="AM490" i="14"/>
  <c r="AL490" i="14"/>
  <c r="AK490" i="14"/>
  <c r="AJ490" i="14"/>
  <c r="AI490" i="14"/>
  <c r="AH490" i="14"/>
  <c r="AG490" i="14"/>
  <c r="AF490" i="14"/>
  <c r="AE490" i="14"/>
  <c r="X490" i="14"/>
  <c r="W490" i="14"/>
  <c r="R490" i="14"/>
  <c r="P490" i="14"/>
  <c r="O490" i="14"/>
  <c r="N490" i="14"/>
  <c r="M490" i="14"/>
  <c r="D490" i="14"/>
  <c r="C490" i="14"/>
  <c r="B490" i="14"/>
  <c r="CW489" i="14"/>
  <c r="CV489" i="14"/>
  <c r="CS489" i="14"/>
  <c r="CQ489" i="14"/>
  <c r="CP489" i="14"/>
  <c r="CD489" i="14"/>
  <c r="CC489" i="14"/>
  <c r="CB489" i="14"/>
  <c r="CA489" i="14"/>
  <c r="BZ489" i="14"/>
  <c r="BW489" i="14"/>
  <c r="BV489" i="14"/>
  <c r="BU489" i="14"/>
  <c r="BT489" i="14"/>
  <c r="BI489" i="14"/>
  <c r="BG489" i="14"/>
  <c r="BE489" i="14"/>
  <c r="BC489" i="14"/>
  <c r="BB489" i="14"/>
  <c r="AX489" i="14"/>
  <c r="AR489" i="14"/>
  <c r="AQ489" i="14"/>
  <c r="AP489" i="14"/>
  <c r="AO489" i="14"/>
  <c r="AN489" i="14"/>
  <c r="AM489" i="14"/>
  <c r="AL489" i="14"/>
  <c r="AK489" i="14"/>
  <c r="AJ489" i="14"/>
  <c r="AI489" i="14"/>
  <c r="AH489" i="14"/>
  <c r="AG489" i="14"/>
  <c r="AF489" i="14"/>
  <c r="AE489" i="14"/>
  <c r="X489" i="14"/>
  <c r="W489" i="14"/>
  <c r="R489" i="14"/>
  <c r="P489" i="14"/>
  <c r="O489" i="14"/>
  <c r="N489" i="14"/>
  <c r="M489" i="14"/>
  <c r="D489" i="14"/>
  <c r="C489" i="14"/>
  <c r="B489" i="14"/>
  <c r="CW488" i="14"/>
  <c r="CV488" i="14"/>
  <c r="CS488" i="14"/>
  <c r="CQ488" i="14"/>
  <c r="CP488" i="14"/>
  <c r="CD488" i="14"/>
  <c r="CC488" i="14"/>
  <c r="CB488" i="14"/>
  <c r="CA488" i="14"/>
  <c r="BZ488" i="14"/>
  <c r="BI488" i="14"/>
  <c r="BG488" i="14"/>
  <c r="BE488" i="14"/>
  <c r="BC488" i="14"/>
  <c r="BB488" i="14"/>
  <c r="AX488" i="14"/>
  <c r="AR488" i="14"/>
  <c r="AQ488" i="14"/>
  <c r="AP488" i="14"/>
  <c r="AO488" i="14"/>
  <c r="AN488" i="14"/>
  <c r="AM488" i="14"/>
  <c r="AL488" i="14"/>
  <c r="AK488" i="14"/>
  <c r="AJ488" i="14"/>
  <c r="AI488" i="14"/>
  <c r="AH488" i="14"/>
  <c r="AG488" i="14"/>
  <c r="AF488" i="14"/>
  <c r="AE488" i="14"/>
  <c r="X488" i="14"/>
  <c r="W488" i="14"/>
  <c r="R488" i="14"/>
  <c r="P488" i="14"/>
  <c r="O488" i="14"/>
  <c r="N488" i="14"/>
  <c r="M488" i="14"/>
  <c r="D488" i="14"/>
  <c r="C488" i="14"/>
  <c r="B488" i="14"/>
  <c r="CW487" i="14"/>
  <c r="CV487" i="14"/>
  <c r="CS487" i="14"/>
  <c r="CQ487" i="14"/>
  <c r="CP487" i="14"/>
  <c r="CD487" i="14"/>
  <c r="CC487" i="14"/>
  <c r="CB487" i="14"/>
  <c r="CA487" i="14"/>
  <c r="BZ487" i="14"/>
  <c r="BW487" i="14"/>
  <c r="BV487" i="14"/>
  <c r="BU487" i="14"/>
  <c r="BT487" i="14"/>
  <c r="BI487" i="14"/>
  <c r="BG487" i="14"/>
  <c r="BE487" i="14"/>
  <c r="BC487" i="14"/>
  <c r="BB487" i="14"/>
  <c r="AX487" i="14"/>
  <c r="AR487" i="14"/>
  <c r="AQ487" i="14"/>
  <c r="AP487" i="14"/>
  <c r="AO487" i="14"/>
  <c r="AN487" i="14"/>
  <c r="AM487" i="14"/>
  <c r="AL487" i="14"/>
  <c r="AK487" i="14"/>
  <c r="AJ487" i="14"/>
  <c r="AI487" i="14"/>
  <c r="AH487" i="14"/>
  <c r="AG487" i="14"/>
  <c r="AF487" i="14"/>
  <c r="AE487" i="14"/>
  <c r="X487" i="14"/>
  <c r="W487" i="14"/>
  <c r="R487" i="14"/>
  <c r="P487" i="14"/>
  <c r="O487" i="14"/>
  <c r="N487" i="14"/>
  <c r="M487" i="14"/>
  <c r="D487" i="14"/>
  <c r="C487" i="14"/>
  <c r="B487" i="14"/>
  <c r="CW486" i="14"/>
  <c r="CV486" i="14"/>
  <c r="CS486" i="14"/>
  <c r="CQ486" i="14"/>
  <c r="CP486" i="14"/>
  <c r="CD486" i="14"/>
  <c r="CC486" i="14"/>
  <c r="CB486" i="14"/>
  <c r="CA486" i="14"/>
  <c r="BZ486" i="14"/>
  <c r="BI486" i="14"/>
  <c r="BG486" i="14"/>
  <c r="BE486" i="14"/>
  <c r="BC486" i="14"/>
  <c r="BB486" i="14"/>
  <c r="AX486" i="14"/>
  <c r="AR486" i="14"/>
  <c r="AQ486" i="14"/>
  <c r="AP486" i="14"/>
  <c r="AO486" i="14"/>
  <c r="AN486" i="14"/>
  <c r="AM486" i="14"/>
  <c r="AL486" i="14"/>
  <c r="AK486" i="14"/>
  <c r="AJ486" i="14"/>
  <c r="AI486" i="14"/>
  <c r="AH486" i="14"/>
  <c r="AG486" i="14"/>
  <c r="AF486" i="14"/>
  <c r="AE486" i="14"/>
  <c r="X486" i="14"/>
  <c r="W486" i="14"/>
  <c r="R486" i="14"/>
  <c r="P486" i="14"/>
  <c r="O486" i="14"/>
  <c r="N486" i="14"/>
  <c r="M486" i="14"/>
  <c r="D486" i="14"/>
  <c r="C486" i="14"/>
  <c r="B486" i="14"/>
  <c r="CW485" i="14"/>
  <c r="CV485" i="14"/>
  <c r="CS485" i="14"/>
  <c r="CQ485" i="14"/>
  <c r="CG485" i="14"/>
  <c r="CD485" i="14"/>
  <c r="CC485" i="14"/>
  <c r="CB485" i="14"/>
  <c r="CA485" i="14"/>
  <c r="BZ485" i="14"/>
  <c r="BW485" i="14"/>
  <c r="BV485" i="14"/>
  <c r="BU485" i="14"/>
  <c r="BT485" i="14"/>
  <c r="BI485" i="14"/>
  <c r="BH485" i="14"/>
  <c r="BG485" i="14"/>
  <c r="BE485" i="14"/>
  <c r="BC485" i="14"/>
  <c r="BB485" i="14"/>
  <c r="AX485" i="14"/>
  <c r="AR485" i="14"/>
  <c r="AQ485" i="14"/>
  <c r="AP485" i="14"/>
  <c r="AO485" i="14"/>
  <c r="AN485" i="14"/>
  <c r="AM485" i="14"/>
  <c r="AL485" i="14"/>
  <c r="AK485" i="14"/>
  <c r="AJ485" i="14"/>
  <c r="AI485" i="14"/>
  <c r="AH485" i="14"/>
  <c r="AG485" i="14"/>
  <c r="AF485" i="14"/>
  <c r="AE485" i="14"/>
  <c r="X485" i="14"/>
  <c r="W485" i="14"/>
  <c r="R485" i="14"/>
  <c r="P485" i="14"/>
  <c r="O485" i="14"/>
  <c r="N485" i="14"/>
  <c r="M485" i="14"/>
  <c r="D485" i="14"/>
  <c r="C485" i="14"/>
  <c r="B485" i="14"/>
  <c r="CW484" i="14"/>
  <c r="CV484" i="14"/>
  <c r="CS484" i="14"/>
  <c r="CQ484" i="14"/>
  <c r="CG484" i="14"/>
  <c r="CD484" i="14"/>
  <c r="CC484" i="14"/>
  <c r="CB484" i="14"/>
  <c r="CA484" i="14"/>
  <c r="BZ484" i="14"/>
  <c r="BW484" i="14"/>
  <c r="BV484" i="14"/>
  <c r="BU484" i="14"/>
  <c r="BT484" i="14"/>
  <c r="BI484" i="14"/>
  <c r="BG484" i="14"/>
  <c r="BE484" i="14"/>
  <c r="BC484" i="14"/>
  <c r="BB484" i="14"/>
  <c r="AX484" i="14"/>
  <c r="AR484" i="14"/>
  <c r="AQ484" i="14"/>
  <c r="AP484" i="14"/>
  <c r="AO484" i="14"/>
  <c r="AN484" i="14"/>
  <c r="AM484" i="14"/>
  <c r="AL484" i="14"/>
  <c r="AK484" i="14"/>
  <c r="AJ484" i="14"/>
  <c r="AI484" i="14"/>
  <c r="AH484" i="14"/>
  <c r="AG484" i="14"/>
  <c r="AF484" i="14"/>
  <c r="AE484" i="14"/>
  <c r="X484" i="14"/>
  <c r="W484" i="14"/>
  <c r="R484" i="14"/>
  <c r="P484" i="14"/>
  <c r="O484" i="14"/>
  <c r="N484" i="14"/>
  <c r="M484" i="14"/>
  <c r="D484" i="14"/>
  <c r="C484" i="14"/>
  <c r="B484" i="14"/>
  <c r="CW483" i="14"/>
  <c r="CV483" i="14"/>
  <c r="CS483" i="14"/>
  <c r="CQ483" i="14"/>
  <c r="CG483" i="14"/>
  <c r="CD483" i="14"/>
  <c r="CC483" i="14"/>
  <c r="CB483" i="14"/>
  <c r="CA483" i="14"/>
  <c r="BZ483" i="14"/>
  <c r="BW483" i="14"/>
  <c r="BV483" i="14"/>
  <c r="BU483" i="14"/>
  <c r="BT483" i="14"/>
  <c r="BI483" i="14"/>
  <c r="BG483" i="14"/>
  <c r="BE483" i="14"/>
  <c r="BC483" i="14"/>
  <c r="BB483" i="14"/>
  <c r="AX483" i="14"/>
  <c r="AR483" i="14"/>
  <c r="AQ483" i="14"/>
  <c r="AP483" i="14"/>
  <c r="AO483" i="14"/>
  <c r="AN483" i="14"/>
  <c r="AM483" i="14"/>
  <c r="AL483" i="14"/>
  <c r="AK483" i="14"/>
  <c r="AJ483" i="14"/>
  <c r="AI483" i="14"/>
  <c r="AH483" i="14"/>
  <c r="AG483" i="14"/>
  <c r="AF483" i="14"/>
  <c r="AE483" i="14"/>
  <c r="X483" i="14"/>
  <c r="W483" i="14"/>
  <c r="R483" i="14"/>
  <c r="P483" i="14"/>
  <c r="O483" i="14"/>
  <c r="N483" i="14"/>
  <c r="M483" i="14"/>
  <c r="D483" i="14"/>
  <c r="C483" i="14"/>
  <c r="B483" i="14"/>
  <c r="CW482" i="14"/>
  <c r="CV482" i="14"/>
  <c r="CS482" i="14"/>
  <c r="CQ482" i="14"/>
  <c r="CP482" i="14"/>
  <c r="CG482" i="14"/>
  <c r="CD482" i="14"/>
  <c r="CC482" i="14"/>
  <c r="CB482" i="14"/>
  <c r="CA482" i="14"/>
  <c r="BZ482" i="14"/>
  <c r="BW482" i="14"/>
  <c r="BV482" i="14"/>
  <c r="BU482" i="14"/>
  <c r="BT482" i="14"/>
  <c r="BG482" i="14"/>
  <c r="BE482" i="14"/>
  <c r="BC482" i="14"/>
  <c r="BB482" i="14"/>
  <c r="AX482" i="14"/>
  <c r="AR482" i="14"/>
  <c r="AQ482" i="14"/>
  <c r="AP482" i="14"/>
  <c r="AO482" i="14"/>
  <c r="AN482" i="14"/>
  <c r="AE482" i="14"/>
  <c r="X482" i="14"/>
  <c r="W482" i="14"/>
  <c r="B482" i="14"/>
  <c r="B478" i="14"/>
  <c r="CW473" i="14"/>
  <c r="CV473" i="14"/>
  <c r="CU473" i="14"/>
  <c r="CS473" i="14"/>
  <c r="CQ473" i="14"/>
  <c r="BG473" i="14"/>
  <c r="BE473" i="14"/>
  <c r="BC473" i="14"/>
  <c r="BB473" i="14"/>
  <c r="AX473" i="14"/>
  <c r="AR473" i="14"/>
  <c r="AQ473" i="14"/>
  <c r="AP473" i="14"/>
  <c r="AO473" i="14"/>
  <c r="AN473" i="14"/>
  <c r="AM473" i="14"/>
  <c r="AE473" i="14"/>
  <c r="X473" i="14"/>
  <c r="W473" i="14"/>
  <c r="S473" i="14"/>
  <c r="R473" i="14"/>
  <c r="Q473" i="14"/>
  <c r="P473" i="14"/>
  <c r="O473" i="14"/>
  <c r="N473" i="14"/>
  <c r="M473" i="14"/>
  <c r="D473" i="14"/>
  <c r="C473" i="14"/>
  <c r="B473" i="14"/>
  <c r="CW472" i="14"/>
  <c r="CV472" i="14"/>
  <c r="CU472" i="14"/>
  <c r="CS472" i="14"/>
  <c r="CQ472" i="14"/>
  <c r="BG472" i="14"/>
  <c r="BE472" i="14"/>
  <c r="BC472" i="14"/>
  <c r="BB472" i="14"/>
  <c r="AX472" i="14"/>
  <c r="AR472" i="14"/>
  <c r="AQ472" i="14"/>
  <c r="AP472" i="14"/>
  <c r="AO472" i="14"/>
  <c r="AN472" i="14"/>
  <c r="AM472" i="14"/>
  <c r="AE472" i="14"/>
  <c r="X472" i="14"/>
  <c r="W472" i="14"/>
  <c r="B472" i="14"/>
  <c r="CW467" i="14"/>
  <c r="CV467" i="14"/>
  <c r="CU467" i="14"/>
  <c r="CS467" i="14"/>
  <c r="CQ467" i="14"/>
  <c r="BI467" i="14"/>
  <c r="BH467" i="14"/>
  <c r="BG467" i="14"/>
  <c r="BE467" i="14"/>
  <c r="BC467" i="14"/>
  <c r="BB467" i="14"/>
  <c r="AX467" i="14"/>
  <c r="AR467" i="14"/>
  <c r="AQ467" i="14"/>
  <c r="AP467" i="14"/>
  <c r="AO467" i="14"/>
  <c r="AN467" i="14"/>
  <c r="AM467" i="14"/>
  <c r="AE467" i="14"/>
  <c r="X467" i="14"/>
  <c r="W467" i="14"/>
  <c r="V467" i="14"/>
  <c r="R467" i="14"/>
  <c r="Q467" i="14"/>
  <c r="P467" i="14"/>
  <c r="O467" i="14"/>
  <c r="N467" i="14"/>
  <c r="M467" i="14"/>
  <c r="D467" i="14"/>
  <c r="C467" i="14"/>
  <c r="B467" i="14"/>
  <c r="CW466" i="14"/>
  <c r="CV466" i="14"/>
  <c r="CU466" i="14"/>
  <c r="CS466" i="14"/>
  <c r="CQ466" i="14"/>
  <c r="CM466" i="14"/>
  <c r="CK466" i="14"/>
  <c r="BG466" i="14"/>
  <c r="BE466" i="14"/>
  <c r="BC466" i="14"/>
  <c r="BB466" i="14"/>
  <c r="AX466" i="14"/>
  <c r="AR466" i="14"/>
  <c r="AQ466" i="14"/>
  <c r="AP466" i="14"/>
  <c r="AO466" i="14"/>
  <c r="AN466" i="14"/>
  <c r="AM466" i="14"/>
  <c r="AE466" i="14"/>
  <c r="X466" i="14"/>
  <c r="W466" i="14"/>
  <c r="B466" i="14"/>
  <c r="CW461" i="14"/>
  <c r="CV461" i="14"/>
  <c r="CS461" i="14"/>
  <c r="CQ461" i="14"/>
  <c r="CP461" i="14"/>
  <c r="CD461" i="14"/>
  <c r="CC461" i="14"/>
  <c r="CB461" i="14"/>
  <c r="CA461" i="14"/>
  <c r="BZ461" i="14"/>
  <c r="BW461" i="14"/>
  <c r="BV461" i="14"/>
  <c r="BU461" i="14"/>
  <c r="BT461" i="14"/>
  <c r="BH461" i="14"/>
  <c r="BG461" i="14"/>
  <c r="BE461" i="14"/>
  <c r="BC461" i="14"/>
  <c r="BB461" i="14"/>
  <c r="AX461" i="14"/>
  <c r="AR461" i="14"/>
  <c r="AQ461" i="14"/>
  <c r="AP461" i="14"/>
  <c r="AO461" i="14"/>
  <c r="AN461" i="14"/>
  <c r="AM461" i="14"/>
  <c r="AL461" i="14"/>
  <c r="AF461" i="14"/>
  <c r="AE461" i="14"/>
  <c r="X461" i="14"/>
  <c r="W461" i="14"/>
  <c r="Q461" i="14"/>
  <c r="P461" i="14"/>
  <c r="O461" i="14"/>
  <c r="N461" i="14"/>
  <c r="M461" i="14"/>
  <c r="D461" i="14"/>
  <c r="C461" i="14"/>
  <c r="CW460" i="14"/>
  <c r="CV460" i="14"/>
  <c r="CS460" i="14"/>
  <c r="CQ460" i="14"/>
  <c r="CP460" i="14"/>
  <c r="CD460" i="14"/>
  <c r="CC460" i="14"/>
  <c r="CB460" i="14"/>
  <c r="CA460" i="14"/>
  <c r="BZ460" i="14"/>
  <c r="BW460" i="14"/>
  <c r="BV460" i="14"/>
  <c r="BU460" i="14"/>
  <c r="BT460" i="14"/>
  <c r="BH460" i="14"/>
  <c r="BG460" i="14"/>
  <c r="BE460" i="14"/>
  <c r="BC460" i="14"/>
  <c r="BB460" i="14"/>
  <c r="AX460" i="14"/>
  <c r="AR460" i="14"/>
  <c r="AQ460" i="14"/>
  <c r="AP460" i="14"/>
  <c r="AO460" i="14"/>
  <c r="AN460" i="14"/>
  <c r="AM460" i="14"/>
  <c r="AL460" i="14"/>
  <c r="AF460" i="14"/>
  <c r="AE460" i="14"/>
  <c r="X460" i="14"/>
  <c r="W460" i="14"/>
  <c r="Q460" i="14"/>
  <c r="P460" i="14"/>
  <c r="O460" i="14"/>
  <c r="N460" i="14"/>
  <c r="M460" i="14"/>
  <c r="D460" i="14"/>
  <c r="C460" i="14"/>
  <c r="CW459" i="14"/>
  <c r="CV459" i="14"/>
  <c r="CS459" i="14"/>
  <c r="CQ459" i="14"/>
  <c r="CP459" i="14"/>
  <c r="CD459" i="14"/>
  <c r="CC459" i="14"/>
  <c r="CB459" i="14"/>
  <c r="CA459" i="14"/>
  <c r="BZ459" i="14"/>
  <c r="BW459" i="14"/>
  <c r="BV459" i="14"/>
  <c r="BU459" i="14"/>
  <c r="BT459" i="14"/>
  <c r="BH459" i="14"/>
  <c r="BG459" i="14"/>
  <c r="BE459" i="14"/>
  <c r="BC459" i="14"/>
  <c r="BB459" i="14"/>
  <c r="AX459" i="14"/>
  <c r="AR459" i="14"/>
  <c r="AQ459" i="14"/>
  <c r="AP459" i="14"/>
  <c r="AO459" i="14"/>
  <c r="AN459" i="14"/>
  <c r="AM459" i="14"/>
  <c r="AL459" i="14"/>
  <c r="AF459" i="14"/>
  <c r="AE459" i="14"/>
  <c r="X459" i="14"/>
  <c r="W459" i="14"/>
  <c r="Q459" i="14"/>
  <c r="P459" i="14"/>
  <c r="O459" i="14"/>
  <c r="N459" i="14"/>
  <c r="M459" i="14"/>
  <c r="D459" i="14"/>
  <c r="C459" i="14"/>
  <c r="CW458" i="14"/>
  <c r="CV458" i="14"/>
  <c r="CS458" i="14"/>
  <c r="CQ458" i="14"/>
  <c r="CP458" i="14"/>
  <c r="CD458" i="14"/>
  <c r="CC458" i="14"/>
  <c r="CB458" i="14"/>
  <c r="CA458" i="14"/>
  <c r="BZ458" i="14"/>
  <c r="BW458" i="14"/>
  <c r="BV458" i="14"/>
  <c r="BU458" i="14"/>
  <c r="BT458" i="14"/>
  <c r="BH458" i="14"/>
  <c r="BG458" i="14"/>
  <c r="BE458" i="14"/>
  <c r="BC458" i="14"/>
  <c r="BB458" i="14"/>
  <c r="AX458" i="14"/>
  <c r="AR458" i="14"/>
  <c r="AQ458" i="14"/>
  <c r="AP458" i="14"/>
  <c r="AO458" i="14"/>
  <c r="AN458" i="14"/>
  <c r="AM458" i="14"/>
  <c r="AL458" i="14"/>
  <c r="AF458" i="14"/>
  <c r="AE458" i="14"/>
  <c r="X458" i="14"/>
  <c r="W458" i="14"/>
  <c r="Q458" i="14"/>
  <c r="P458" i="14"/>
  <c r="O458" i="14"/>
  <c r="N458" i="14"/>
  <c r="M458" i="14"/>
  <c r="D458" i="14"/>
  <c r="C458" i="14"/>
  <c r="CW457" i="14"/>
  <c r="CV457" i="14"/>
  <c r="CS457" i="14"/>
  <c r="CQ457" i="14"/>
  <c r="CP457" i="14"/>
  <c r="CD457" i="14"/>
  <c r="CC457" i="14"/>
  <c r="CB457" i="14"/>
  <c r="CA457" i="14"/>
  <c r="BZ457" i="14"/>
  <c r="BW457" i="14"/>
  <c r="BV457" i="14"/>
  <c r="BU457" i="14"/>
  <c r="BT457" i="14"/>
  <c r="BH457" i="14"/>
  <c r="BG457" i="14"/>
  <c r="BE457" i="14"/>
  <c r="BC457" i="14"/>
  <c r="BB457" i="14"/>
  <c r="AX457" i="14"/>
  <c r="AR457" i="14"/>
  <c r="AQ457" i="14"/>
  <c r="AP457" i="14"/>
  <c r="AO457" i="14"/>
  <c r="AN457" i="14"/>
  <c r="AM457" i="14"/>
  <c r="AL457" i="14"/>
  <c r="AF457" i="14"/>
  <c r="AE457" i="14"/>
  <c r="X457" i="14"/>
  <c r="W457" i="14"/>
  <c r="Q457" i="14"/>
  <c r="P457" i="14"/>
  <c r="O457" i="14"/>
  <c r="N457" i="14"/>
  <c r="M457" i="14"/>
  <c r="D457" i="14"/>
  <c r="C457" i="14"/>
  <c r="CW456" i="14"/>
  <c r="CV456" i="14"/>
  <c r="CS456" i="14"/>
  <c r="CQ456" i="14"/>
  <c r="CP456" i="14"/>
  <c r="CD456" i="14"/>
  <c r="CC456" i="14"/>
  <c r="CB456" i="14"/>
  <c r="CA456" i="14"/>
  <c r="BZ456" i="14"/>
  <c r="BW456" i="14"/>
  <c r="BV456" i="14"/>
  <c r="BU456" i="14"/>
  <c r="BT456" i="14"/>
  <c r="BH456" i="14"/>
  <c r="BG456" i="14"/>
  <c r="BE456" i="14"/>
  <c r="BC456" i="14"/>
  <c r="BB456" i="14"/>
  <c r="AX456" i="14"/>
  <c r="AR456" i="14"/>
  <c r="AQ456" i="14"/>
  <c r="AP456" i="14"/>
  <c r="AO456" i="14"/>
  <c r="AN456" i="14"/>
  <c r="AM456" i="14"/>
  <c r="AL456" i="14"/>
  <c r="AF456" i="14"/>
  <c r="AE456" i="14"/>
  <c r="X456" i="14"/>
  <c r="W456" i="14"/>
  <c r="Q456" i="14"/>
  <c r="P456" i="14"/>
  <c r="O456" i="14"/>
  <c r="N456" i="14"/>
  <c r="M456" i="14"/>
  <c r="D456" i="14"/>
  <c r="C456" i="14"/>
  <c r="CW455" i="14"/>
  <c r="CV455" i="14"/>
  <c r="CS455" i="14"/>
  <c r="CQ455" i="14"/>
  <c r="CP455" i="14"/>
  <c r="CD455" i="14"/>
  <c r="CC455" i="14"/>
  <c r="CB455" i="14"/>
  <c r="CA455" i="14"/>
  <c r="BZ455" i="14"/>
  <c r="BW455" i="14"/>
  <c r="BV455" i="14"/>
  <c r="BU455" i="14"/>
  <c r="BT455" i="14"/>
  <c r="BH455" i="14"/>
  <c r="BG455" i="14"/>
  <c r="BE455" i="14"/>
  <c r="BC455" i="14"/>
  <c r="BB455" i="14"/>
  <c r="AX455" i="14"/>
  <c r="AR455" i="14"/>
  <c r="AQ455" i="14"/>
  <c r="AP455" i="14"/>
  <c r="AO455" i="14"/>
  <c r="AN455" i="14"/>
  <c r="AM455" i="14"/>
  <c r="AL455" i="14"/>
  <c r="AF455" i="14"/>
  <c r="AE455" i="14"/>
  <c r="X455" i="14"/>
  <c r="W455" i="14"/>
  <c r="Q455" i="14"/>
  <c r="P455" i="14"/>
  <c r="O455" i="14"/>
  <c r="N455" i="14"/>
  <c r="M455" i="14"/>
  <c r="D455" i="14"/>
  <c r="C455" i="14"/>
  <c r="CW454" i="14"/>
  <c r="CV454" i="14"/>
  <c r="CS454" i="14"/>
  <c r="CQ454" i="14"/>
  <c r="CP454" i="14"/>
  <c r="CD454" i="14"/>
  <c r="CC454" i="14"/>
  <c r="CB454" i="14"/>
  <c r="CA454" i="14"/>
  <c r="BZ454" i="14"/>
  <c r="BW454" i="14"/>
  <c r="BV454" i="14"/>
  <c r="BU454" i="14"/>
  <c r="BT454" i="14"/>
  <c r="BH454" i="14"/>
  <c r="BG454" i="14"/>
  <c r="BE454" i="14"/>
  <c r="BC454" i="14"/>
  <c r="BB454" i="14"/>
  <c r="AX454" i="14"/>
  <c r="AR454" i="14"/>
  <c r="AQ454" i="14"/>
  <c r="AP454" i="14"/>
  <c r="AO454" i="14"/>
  <c r="AN454" i="14"/>
  <c r="AM454" i="14"/>
  <c r="AL454" i="14"/>
  <c r="AF454" i="14"/>
  <c r="AE454" i="14"/>
  <c r="X454" i="14"/>
  <c r="W454" i="14"/>
  <c r="Q454" i="14"/>
  <c r="P454" i="14"/>
  <c r="O454" i="14"/>
  <c r="N454" i="14"/>
  <c r="M454" i="14"/>
  <c r="D454" i="14"/>
  <c r="C454" i="14"/>
  <c r="CW453" i="14"/>
  <c r="CV453" i="14"/>
  <c r="CS453" i="14"/>
  <c r="CQ453" i="14"/>
  <c r="CP453" i="14"/>
  <c r="CD453" i="14"/>
  <c r="CC453" i="14"/>
  <c r="CB453" i="14"/>
  <c r="CA453" i="14"/>
  <c r="BZ453" i="14"/>
  <c r="BW453" i="14"/>
  <c r="BV453" i="14"/>
  <c r="BU453" i="14"/>
  <c r="BT453" i="14"/>
  <c r="BH453" i="14"/>
  <c r="BG453" i="14"/>
  <c r="BE453" i="14"/>
  <c r="BC453" i="14"/>
  <c r="BB453" i="14"/>
  <c r="AX453" i="14"/>
  <c r="AR453" i="14"/>
  <c r="AQ453" i="14"/>
  <c r="AP453" i="14"/>
  <c r="AO453" i="14"/>
  <c r="AN453" i="14"/>
  <c r="AM453" i="14"/>
  <c r="AE453" i="14"/>
  <c r="X453" i="14"/>
  <c r="W453" i="14"/>
  <c r="CW449" i="14"/>
  <c r="CV449" i="14"/>
  <c r="CS449" i="14"/>
  <c r="CQ449" i="14"/>
  <c r="CP449" i="14"/>
  <c r="CD449" i="14"/>
  <c r="CC449" i="14"/>
  <c r="CB449" i="14"/>
  <c r="CA449" i="14"/>
  <c r="BZ449" i="14"/>
  <c r="BW449" i="14"/>
  <c r="BV449" i="14"/>
  <c r="BU449" i="14"/>
  <c r="BT449" i="14"/>
  <c r="BH449" i="14"/>
  <c r="BG449" i="14"/>
  <c r="BE449" i="14"/>
  <c r="BC449" i="14"/>
  <c r="BB449" i="14"/>
  <c r="AX449" i="14"/>
  <c r="AR449" i="14"/>
  <c r="AQ449" i="14"/>
  <c r="AP449" i="14"/>
  <c r="AO449" i="14"/>
  <c r="AN449" i="14"/>
  <c r="AM449" i="14"/>
  <c r="AL449" i="14"/>
  <c r="AF449" i="14"/>
  <c r="AE449" i="14"/>
  <c r="X449" i="14"/>
  <c r="W449" i="14"/>
  <c r="C449" i="14"/>
  <c r="CW448" i="14"/>
  <c r="CV448" i="14"/>
  <c r="CS448" i="14"/>
  <c r="CQ448" i="14"/>
  <c r="CP448" i="14"/>
  <c r="CD448" i="14"/>
  <c r="CC448" i="14"/>
  <c r="CB448" i="14"/>
  <c r="CA448" i="14"/>
  <c r="BZ448" i="14"/>
  <c r="BW448" i="14"/>
  <c r="BV448" i="14"/>
  <c r="BU448" i="14"/>
  <c r="BT448" i="14"/>
  <c r="BH448" i="14"/>
  <c r="BC448" i="14"/>
  <c r="BB448" i="14"/>
  <c r="AX448" i="14"/>
  <c r="AR448" i="14"/>
  <c r="AQ448" i="14"/>
  <c r="AP448" i="14"/>
  <c r="AO448" i="14"/>
  <c r="AN448" i="14"/>
  <c r="AM448" i="14"/>
  <c r="AL448" i="14"/>
  <c r="AF448" i="14"/>
  <c r="AE448" i="14"/>
  <c r="X448" i="14"/>
  <c r="W448" i="14"/>
  <c r="V448" i="14"/>
  <c r="U448" i="14"/>
  <c r="R448" i="14"/>
  <c r="Q448" i="14"/>
  <c r="P448" i="14"/>
  <c r="D448" i="14"/>
  <c r="C448" i="14"/>
  <c r="CW447" i="14"/>
  <c r="CV447" i="14"/>
  <c r="CS447" i="14"/>
  <c r="CQ447" i="14"/>
  <c r="CP447" i="14"/>
  <c r="CD447" i="14"/>
  <c r="CC447" i="14"/>
  <c r="CB447" i="14"/>
  <c r="CA447" i="14"/>
  <c r="BZ447" i="14"/>
  <c r="BW447" i="14"/>
  <c r="BV447" i="14"/>
  <c r="BU447" i="14"/>
  <c r="BT447" i="14"/>
  <c r="BH447" i="14"/>
  <c r="BC447" i="14"/>
  <c r="BB447" i="14"/>
  <c r="AX447" i="14"/>
  <c r="AR447" i="14"/>
  <c r="AQ447" i="14"/>
  <c r="AP447" i="14"/>
  <c r="AO447" i="14"/>
  <c r="AN447" i="14"/>
  <c r="AM447" i="14"/>
  <c r="AL447" i="14"/>
  <c r="AF447" i="14"/>
  <c r="AE447" i="14"/>
  <c r="X447" i="14"/>
  <c r="W447" i="14"/>
  <c r="V447" i="14"/>
  <c r="U447" i="14"/>
  <c r="T447" i="14"/>
  <c r="R447" i="14"/>
  <c r="Q447" i="14"/>
  <c r="P447" i="14"/>
  <c r="D447" i="14"/>
  <c r="C447" i="14"/>
  <c r="CW446" i="14"/>
  <c r="CV446" i="14"/>
  <c r="CS446" i="14"/>
  <c r="CQ446" i="14"/>
  <c r="CP446" i="14"/>
  <c r="CD446" i="14"/>
  <c r="CC446" i="14"/>
  <c r="CB446" i="14"/>
  <c r="CA446" i="14"/>
  <c r="BZ446" i="14"/>
  <c r="BW446" i="14"/>
  <c r="BV446" i="14"/>
  <c r="BU446" i="14"/>
  <c r="BT446" i="14"/>
  <c r="BH446" i="14"/>
  <c r="BC446" i="14"/>
  <c r="BB446" i="14"/>
  <c r="AX446" i="14"/>
  <c r="AR446" i="14"/>
  <c r="AQ446" i="14"/>
  <c r="AP446" i="14"/>
  <c r="AO446" i="14"/>
  <c r="AN446" i="14"/>
  <c r="AM446" i="14"/>
  <c r="AE446" i="14"/>
  <c r="X446" i="14"/>
  <c r="W446" i="14"/>
  <c r="CW443" i="14"/>
  <c r="CV443" i="14"/>
  <c r="CS443" i="14"/>
  <c r="CQ443" i="14"/>
  <c r="CD443" i="14"/>
  <c r="CC443" i="14"/>
  <c r="CB443" i="14"/>
  <c r="CA443" i="14"/>
  <c r="BZ443" i="14"/>
  <c r="BW443" i="14"/>
  <c r="BV443" i="14"/>
  <c r="BU443" i="14"/>
  <c r="BT443" i="14"/>
  <c r="BR443" i="14"/>
  <c r="BQ443" i="14"/>
  <c r="BP443" i="14"/>
  <c r="BO443" i="14"/>
  <c r="BN443" i="14"/>
  <c r="BM443" i="14"/>
  <c r="BL443" i="14"/>
  <c r="BK443" i="14"/>
  <c r="BJ443" i="14"/>
  <c r="BI443" i="14"/>
  <c r="BH443" i="14"/>
  <c r="BG443" i="14"/>
  <c r="BE443" i="14"/>
  <c r="BC443" i="14"/>
  <c r="BB443" i="14"/>
  <c r="AX443" i="14"/>
  <c r="AR443" i="14"/>
  <c r="AQ443" i="14"/>
  <c r="AP443" i="14"/>
  <c r="AO443" i="14"/>
  <c r="AN443" i="14"/>
  <c r="AM443" i="14"/>
  <c r="AL443" i="14"/>
  <c r="AF443" i="14"/>
  <c r="AE443" i="14"/>
  <c r="X443" i="14"/>
  <c r="W443" i="14"/>
  <c r="R443" i="14"/>
  <c r="Q443" i="14"/>
  <c r="P443" i="14"/>
  <c r="O443" i="14"/>
  <c r="N443" i="14"/>
  <c r="M443" i="14"/>
  <c r="D443" i="14"/>
  <c r="C443" i="14"/>
  <c r="B443" i="14"/>
  <c r="CW442" i="14"/>
  <c r="CV442" i="14"/>
  <c r="CS442" i="14"/>
  <c r="CQ442" i="14"/>
  <c r="CP442" i="14"/>
  <c r="CD442" i="14"/>
  <c r="CC442" i="14"/>
  <c r="CB442" i="14"/>
  <c r="CA442" i="14"/>
  <c r="BZ442" i="14"/>
  <c r="BW442" i="14"/>
  <c r="BV442" i="14"/>
  <c r="BU442" i="14"/>
  <c r="BT442" i="14"/>
  <c r="BG442" i="14"/>
  <c r="BE442" i="14"/>
  <c r="BC442" i="14"/>
  <c r="BB442" i="14"/>
  <c r="AX442" i="14"/>
  <c r="AR442" i="14"/>
  <c r="AQ442" i="14"/>
  <c r="AP442" i="14"/>
  <c r="AO442" i="14"/>
  <c r="AN442" i="14"/>
  <c r="AM442" i="14"/>
  <c r="AE442" i="14"/>
  <c r="X442" i="14"/>
  <c r="W442" i="14"/>
  <c r="Q442" i="14"/>
  <c r="P442" i="14"/>
  <c r="O442" i="14"/>
  <c r="N442" i="14"/>
  <c r="M442" i="14"/>
  <c r="D442" i="14"/>
  <c r="C442" i="14"/>
  <c r="B442" i="14"/>
  <c r="CW441" i="14"/>
  <c r="CV441" i="14"/>
  <c r="CS441" i="14"/>
  <c r="CQ441" i="14"/>
  <c r="CK441" i="14"/>
  <c r="CJ441" i="14"/>
  <c r="CD441" i="14"/>
  <c r="CC441" i="14"/>
  <c r="CB441" i="14"/>
  <c r="CA441" i="14"/>
  <c r="BZ441" i="14"/>
  <c r="BW441" i="14"/>
  <c r="BV441" i="14"/>
  <c r="BU441" i="14"/>
  <c r="BT441" i="14"/>
  <c r="BR441" i="14"/>
  <c r="BQ441" i="14"/>
  <c r="BP441" i="14"/>
  <c r="BO441" i="14"/>
  <c r="BN441" i="14"/>
  <c r="BM441" i="14"/>
  <c r="BL441" i="14"/>
  <c r="BK441" i="14"/>
  <c r="BJ441" i="14"/>
  <c r="BG441" i="14"/>
  <c r="BE441" i="14"/>
  <c r="BC441" i="14"/>
  <c r="BB441" i="14"/>
  <c r="AX441" i="14"/>
  <c r="AR441" i="14"/>
  <c r="AQ441" i="14"/>
  <c r="AP441" i="14"/>
  <c r="AO441" i="14"/>
  <c r="AN441" i="14"/>
  <c r="AM441" i="14"/>
  <c r="AL441" i="14"/>
  <c r="AF441" i="14"/>
  <c r="AE441" i="14"/>
  <c r="X441" i="14"/>
  <c r="W441" i="14"/>
  <c r="V441" i="14"/>
  <c r="U441" i="14"/>
  <c r="R441" i="14"/>
  <c r="Q441" i="14"/>
  <c r="P441" i="14"/>
  <c r="O441" i="14"/>
  <c r="N441" i="14"/>
  <c r="M441" i="14"/>
  <c r="D441" i="14"/>
  <c r="C441" i="14"/>
  <c r="B441" i="14"/>
  <c r="CW440" i="14"/>
  <c r="CV440" i="14"/>
  <c r="CS440" i="14"/>
  <c r="CQ440" i="14"/>
  <c r="CK440" i="14"/>
  <c r="CJ440" i="14"/>
  <c r="CD440" i="14"/>
  <c r="CC440" i="14"/>
  <c r="CB440" i="14"/>
  <c r="CA440" i="14"/>
  <c r="BZ440" i="14"/>
  <c r="BW440" i="14"/>
  <c r="BV440" i="14"/>
  <c r="BU440" i="14"/>
  <c r="BT440" i="14"/>
  <c r="BR440" i="14"/>
  <c r="BQ440" i="14"/>
  <c r="BP440" i="14"/>
  <c r="BO440" i="14"/>
  <c r="BN440" i="14"/>
  <c r="BM440" i="14"/>
  <c r="BL440" i="14"/>
  <c r="BK440" i="14"/>
  <c r="BJ440" i="14"/>
  <c r="BG440" i="14"/>
  <c r="BE440" i="14"/>
  <c r="BC440" i="14"/>
  <c r="BB440" i="14"/>
  <c r="AX440" i="14"/>
  <c r="AR440" i="14"/>
  <c r="AQ440" i="14"/>
  <c r="AP440" i="14"/>
  <c r="AO440" i="14"/>
  <c r="AN440" i="14"/>
  <c r="AM440" i="14"/>
  <c r="AL440" i="14"/>
  <c r="AF440" i="14"/>
  <c r="AE440" i="14"/>
  <c r="X440" i="14"/>
  <c r="W440" i="14"/>
  <c r="V440" i="14"/>
  <c r="U440" i="14"/>
  <c r="R440" i="14"/>
  <c r="Q440" i="14"/>
  <c r="P440" i="14"/>
  <c r="O440" i="14"/>
  <c r="N440" i="14"/>
  <c r="M440" i="14"/>
  <c r="D440" i="14"/>
  <c r="C440" i="14"/>
  <c r="B440" i="14"/>
  <c r="CW439" i="14"/>
  <c r="CV439" i="14"/>
  <c r="CS439" i="14"/>
  <c r="CQ439" i="14"/>
  <c r="CK439" i="14"/>
  <c r="CJ439" i="14"/>
  <c r="CD439" i="14"/>
  <c r="CC439" i="14"/>
  <c r="CB439" i="14"/>
  <c r="CA439" i="14"/>
  <c r="BZ439" i="14"/>
  <c r="BW439" i="14"/>
  <c r="BV439" i="14"/>
  <c r="BU439" i="14"/>
  <c r="BT439" i="14"/>
  <c r="BR439" i="14"/>
  <c r="BQ439" i="14"/>
  <c r="BP439" i="14"/>
  <c r="BO439" i="14"/>
  <c r="BN439" i="14"/>
  <c r="BM439" i="14"/>
  <c r="BL439" i="14"/>
  <c r="BK439" i="14"/>
  <c r="BJ439" i="14"/>
  <c r="BG439" i="14"/>
  <c r="BE439" i="14"/>
  <c r="BC439" i="14"/>
  <c r="BB439" i="14"/>
  <c r="AX439" i="14"/>
  <c r="AR439" i="14"/>
  <c r="AQ439" i="14"/>
  <c r="AP439" i="14"/>
  <c r="AO439" i="14"/>
  <c r="AN439" i="14"/>
  <c r="AM439" i="14"/>
  <c r="AL439" i="14"/>
  <c r="AF439" i="14"/>
  <c r="AE439" i="14"/>
  <c r="X439" i="14"/>
  <c r="W439" i="14"/>
  <c r="R439" i="14"/>
  <c r="Q439" i="14"/>
  <c r="P439" i="14"/>
  <c r="O439" i="14"/>
  <c r="N439" i="14"/>
  <c r="M439" i="14"/>
  <c r="D439" i="14"/>
  <c r="C439" i="14"/>
  <c r="B439" i="14"/>
  <c r="CW438" i="14"/>
  <c r="CV438" i="14"/>
  <c r="CS438" i="14"/>
  <c r="CQ438" i="14"/>
  <c r="CD438" i="14"/>
  <c r="CC438" i="14"/>
  <c r="CB438" i="14"/>
  <c r="CA438" i="14"/>
  <c r="BZ438" i="14"/>
  <c r="BW438" i="14"/>
  <c r="BV438" i="14"/>
  <c r="BU438" i="14"/>
  <c r="BT438" i="14"/>
  <c r="BR438" i="14"/>
  <c r="BQ438" i="14"/>
  <c r="BP438" i="14"/>
  <c r="BO438" i="14"/>
  <c r="BN438" i="14"/>
  <c r="BM438" i="14"/>
  <c r="BL438" i="14"/>
  <c r="BK438" i="14"/>
  <c r="BJ438" i="14"/>
  <c r="BG438" i="14"/>
  <c r="BE438" i="14"/>
  <c r="BC438" i="14"/>
  <c r="BB438" i="14"/>
  <c r="AX438" i="14"/>
  <c r="AR438" i="14"/>
  <c r="AQ438" i="14"/>
  <c r="AP438" i="14"/>
  <c r="AO438" i="14"/>
  <c r="AN438" i="14"/>
  <c r="AM438" i="14"/>
  <c r="AL438" i="14"/>
  <c r="AF438" i="14"/>
  <c r="AE438" i="14"/>
  <c r="X438" i="14"/>
  <c r="W438" i="14"/>
  <c r="S438" i="14"/>
  <c r="R438" i="14"/>
  <c r="Q438" i="14"/>
  <c r="P438" i="14"/>
  <c r="O438" i="14"/>
  <c r="N438" i="14"/>
  <c r="M438" i="14"/>
  <c r="D438" i="14"/>
  <c r="C438" i="14"/>
  <c r="B438" i="14"/>
  <c r="CW437" i="14"/>
  <c r="CV437" i="14"/>
  <c r="CS437" i="14"/>
  <c r="CQ437" i="14"/>
  <c r="CD437" i="14"/>
  <c r="CC437" i="14"/>
  <c r="CB437" i="14"/>
  <c r="CA437" i="14"/>
  <c r="BZ437" i="14"/>
  <c r="BW437" i="14"/>
  <c r="BV437" i="14"/>
  <c r="BU437" i="14"/>
  <c r="BT437" i="14"/>
  <c r="BR437" i="14"/>
  <c r="BQ437" i="14"/>
  <c r="BP437" i="14"/>
  <c r="BO437" i="14"/>
  <c r="BN437" i="14"/>
  <c r="BM437" i="14"/>
  <c r="BL437" i="14"/>
  <c r="BK437" i="14"/>
  <c r="BJ437" i="14"/>
  <c r="BG437" i="14"/>
  <c r="BE437" i="14"/>
  <c r="BC437" i="14"/>
  <c r="BB437" i="14"/>
  <c r="AX437" i="14"/>
  <c r="AR437" i="14"/>
  <c r="AQ437" i="14"/>
  <c r="AP437" i="14"/>
  <c r="AO437" i="14"/>
  <c r="AN437" i="14"/>
  <c r="AM437" i="14"/>
  <c r="AL437" i="14"/>
  <c r="AF437" i="14"/>
  <c r="AE437" i="14"/>
  <c r="X437" i="14"/>
  <c r="W437" i="14"/>
  <c r="R437" i="14"/>
  <c r="Q437" i="14"/>
  <c r="P437" i="14"/>
  <c r="O437" i="14"/>
  <c r="N437" i="14"/>
  <c r="M437" i="14"/>
  <c r="D437" i="14"/>
  <c r="C437" i="14"/>
  <c r="B437" i="14"/>
  <c r="CW436" i="14"/>
  <c r="CV436" i="14"/>
  <c r="CS436" i="14"/>
  <c r="CQ436" i="14"/>
  <c r="CD436" i="14"/>
  <c r="CC436" i="14"/>
  <c r="CB436" i="14"/>
  <c r="CA436" i="14"/>
  <c r="BZ436" i="14"/>
  <c r="BW436" i="14"/>
  <c r="BV436" i="14"/>
  <c r="BU436" i="14"/>
  <c r="BT436" i="14"/>
  <c r="BR436" i="14"/>
  <c r="BQ436" i="14"/>
  <c r="BP436" i="14"/>
  <c r="BO436" i="14"/>
  <c r="BN436" i="14"/>
  <c r="BM436" i="14"/>
  <c r="BL436" i="14"/>
  <c r="BK436" i="14"/>
  <c r="BJ436" i="14"/>
  <c r="BG436" i="14"/>
  <c r="BE436" i="14"/>
  <c r="BC436" i="14"/>
  <c r="BB436" i="14"/>
  <c r="AX436" i="14"/>
  <c r="AR436" i="14"/>
  <c r="AQ436" i="14"/>
  <c r="AP436" i="14"/>
  <c r="AO436" i="14"/>
  <c r="AN436" i="14"/>
  <c r="AM436" i="14"/>
  <c r="AL436" i="14"/>
  <c r="AF436" i="14"/>
  <c r="AE436" i="14"/>
  <c r="X436" i="14"/>
  <c r="W436" i="14"/>
  <c r="R436" i="14"/>
  <c r="Q436" i="14"/>
  <c r="P436" i="14"/>
  <c r="O436" i="14"/>
  <c r="N436" i="14"/>
  <c r="M436" i="14"/>
  <c r="D436" i="14"/>
  <c r="C436" i="14"/>
  <c r="B436" i="14"/>
  <c r="CW435" i="14"/>
  <c r="CV435" i="14"/>
  <c r="CQ435" i="14"/>
  <c r="CD435" i="14"/>
  <c r="CC435" i="14"/>
  <c r="CB435" i="14"/>
  <c r="CA435" i="14"/>
  <c r="BZ435" i="14"/>
  <c r="BW435" i="14"/>
  <c r="BV435" i="14"/>
  <c r="BU435" i="14"/>
  <c r="BT435" i="14"/>
  <c r="BR435" i="14"/>
  <c r="BQ435" i="14"/>
  <c r="BP435" i="14"/>
  <c r="BO435" i="14"/>
  <c r="BN435" i="14"/>
  <c r="BM435" i="14"/>
  <c r="BL435" i="14"/>
  <c r="BK435" i="14"/>
  <c r="BJ435" i="14"/>
  <c r="BI435" i="14"/>
  <c r="BH435" i="14"/>
  <c r="BG435" i="14"/>
  <c r="BE435" i="14"/>
  <c r="BC435" i="14"/>
  <c r="BB435" i="14"/>
  <c r="AX435" i="14"/>
  <c r="AR435" i="14"/>
  <c r="AQ435" i="14"/>
  <c r="AP435" i="14"/>
  <c r="AO435" i="14"/>
  <c r="AN435" i="14"/>
  <c r="AM435" i="14"/>
  <c r="AL435" i="14"/>
  <c r="AF435" i="14"/>
  <c r="AE435" i="14"/>
  <c r="X435" i="14"/>
  <c r="W435" i="14"/>
  <c r="V435" i="14"/>
  <c r="R435" i="14"/>
  <c r="Q435" i="14"/>
  <c r="P435" i="14"/>
  <c r="O435" i="14"/>
  <c r="N435" i="14"/>
  <c r="M435" i="14"/>
  <c r="D435" i="14"/>
  <c r="C435" i="14"/>
  <c r="B435" i="14"/>
  <c r="CW434" i="14"/>
  <c r="CV434" i="14"/>
  <c r="CS434" i="14"/>
  <c r="CQ434" i="14"/>
  <c r="CP434" i="14"/>
  <c r="CD434" i="14"/>
  <c r="CC434" i="14"/>
  <c r="CB434" i="14"/>
  <c r="CA434" i="14"/>
  <c r="BZ434" i="14"/>
  <c r="BW434" i="14"/>
  <c r="BV434" i="14"/>
  <c r="BU434" i="14"/>
  <c r="BT434" i="14"/>
  <c r="BG434" i="14"/>
  <c r="BE434" i="14"/>
  <c r="BC434" i="14"/>
  <c r="BB434" i="14"/>
  <c r="AX434" i="14"/>
  <c r="AR434" i="14"/>
  <c r="AQ434" i="14"/>
  <c r="AP434" i="14"/>
  <c r="AO434" i="14"/>
  <c r="AN434" i="14"/>
  <c r="AM434" i="14"/>
  <c r="AE434" i="14"/>
  <c r="X434" i="14"/>
  <c r="W434" i="14"/>
  <c r="CW431" i="14"/>
  <c r="CV431" i="14"/>
  <c r="CS431" i="14"/>
  <c r="CQ431" i="14"/>
  <c r="CK431" i="14"/>
  <c r="CJ431" i="14"/>
  <c r="CD431" i="14"/>
  <c r="CC431" i="14"/>
  <c r="CB431" i="14"/>
  <c r="CA431" i="14"/>
  <c r="BZ431" i="14"/>
  <c r="BW431" i="14"/>
  <c r="BV431" i="14"/>
  <c r="BU431" i="14"/>
  <c r="BT431" i="14"/>
  <c r="BR431" i="14"/>
  <c r="BQ431" i="14"/>
  <c r="BP431" i="14"/>
  <c r="BO431" i="14"/>
  <c r="BN431" i="14"/>
  <c r="BM431" i="14"/>
  <c r="BL431" i="14"/>
  <c r="BK431" i="14"/>
  <c r="BJ431" i="14"/>
  <c r="BG431" i="14"/>
  <c r="BE431" i="14"/>
  <c r="BC431" i="14"/>
  <c r="BB431" i="14"/>
  <c r="AX431" i="14"/>
  <c r="AR431" i="14"/>
  <c r="AQ431" i="14"/>
  <c r="AP431" i="14"/>
  <c r="AO431" i="14"/>
  <c r="AN431" i="14"/>
  <c r="AM431" i="14"/>
  <c r="AL431" i="14"/>
  <c r="AF431" i="14"/>
  <c r="AE431" i="14"/>
  <c r="X431" i="14"/>
  <c r="W431" i="14"/>
  <c r="V431" i="14"/>
  <c r="U431" i="14"/>
  <c r="R431" i="14"/>
  <c r="Q431" i="14"/>
  <c r="P431" i="14"/>
  <c r="O431" i="14"/>
  <c r="N431" i="14"/>
  <c r="M431" i="14"/>
  <c r="D431" i="14"/>
  <c r="C431" i="14"/>
  <c r="CW430" i="14"/>
  <c r="CV430" i="14"/>
  <c r="CS430" i="14"/>
  <c r="CQ430" i="14"/>
  <c r="CK430" i="14"/>
  <c r="CJ430" i="14"/>
  <c r="CD430" i="14"/>
  <c r="CC430" i="14"/>
  <c r="CB430" i="14"/>
  <c r="CA430" i="14"/>
  <c r="BZ430" i="14"/>
  <c r="BW430" i="14"/>
  <c r="BV430" i="14"/>
  <c r="BU430" i="14"/>
  <c r="BT430" i="14"/>
  <c r="BR430" i="14"/>
  <c r="BQ430" i="14"/>
  <c r="BP430" i="14"/>
  <c r="BO430" i="14"/>
  <c r="BN430" i="14"/>
  <c r="BM430" i="14"/>
  <c r="BL430" i="14"/>
  <c r="BK430" i="14"/>
  <c r="BJ430" i="14"/>
  <c r="BG430" i="14"/>
  <c r="BE430" i="14"/>
  <c r="BC430" i="14"/>
  <c r="BB430" i="14"/>
  <c r="AX430" i="14"/>
  <c r="AR430" i="14"/>
  <c r="AQ430" i="14"/>
  <c r="AP430" i="14"/>
  <c r="AO430" i="14"/>
  <c r="AN430" i="14"/>
  <c r="AM430" i="14"/>
  <c r="AL430" i="14"/>
  <c r="AF430" i="14"/>
  <c r="AE430" i="14"/>
  <c r="X430" i="14"/>
  <c r="W430" i="14"/>
  <c r="V430" i="14"/>
  <c r="U430" i="14"/>
  <c r="R430" i="14"/>
  <c r="Q430" i="14"/>
  <c r="P430" i="14"/>
  <c r="O430" i="14"/>
  <c r="N430" i="14"/>
  <c r="M430" i="14"/>
  <c r="D430" i="14"/>
  <c r="C430" i="14"/>
  <c r="CW429" i="14"/>
  <c r="CV429" i="14"/>
  <c r="CS429" i="14"/>
  <c r="CQ429" i="14"/>
  <c r="CK429" i="14"/>
  <c r="CJ429" i="14"/>
  <c r="CD429" i="14"/>
  <c r="CC429" i="14"/>
  <c r="CB429" i="14"/>
  <c r="CA429" i="14"/>
  <c r="BZ429" i="14"/>
  <c r="BW429" i="14"/>
  <c r="BV429" i="14"/>
  <c r="BU429" i="14"/>
  <c r="BT429" i="14"/>
  <c r="BR429" i="14"/>
  <c r="BQ429" i="14"/>
  <c r="BP429" i="14"/>
  <c r="BO429" i="14"/>
  <c r="BN429" i="14"/>
  <c r="BM429" i="14"/>
  <c r="BL429" i="14"/>
  <c r="BK429" i="14"/>
  <c r="BJ429" i="14"/>
  <c r="BG429" i="14"/>
  <c r="BE429" i="14"/>
  <c r="BC429" i="14"/>
  <c r="BB429" i="14"/>
  <c r="AX429" i="14"/>
  <c r="AR429" i="14"/>
  <c r="AQ429" i="14"/>
  <c r="AP429" i="14"/>
  <c r="AO429" i="14"/>
  <c r="AN429" i="14"/>
  <c r="AM429" i="14"/>
  <c r="AL429" i="14"/>
  <c r="AF429" i="14"/>
  <c r="AE429" i="14"/>
  <c r="X429" i="14"/>
  <c r="W429" i="14"/>
  <c r="R429" i="14"/>
  <c r="Q429" i="14"/>
  <c r="P429" i="14"/>
  <c r="O429" i="14"/>
  <c r="N429" i="14"/>
  <c r="M429" i="14"/>
  <c r="D429" i="14"/>
  <c r="C429" i="14"/>
  <c r="CW428" i="14"/>
  <c r="CV428" i="14"/>
  <c r="CS428" i="14"/>
  <c r="CQ428" i="14"/>
  <c r="CD428" i="14"/>
  <c r="CC428" i="14"/>
  <c r="CB428" i="14"/>
  <c r="CA428" i="14"/>
  <c r="BZ428" i="14"/>
  <c r="BW428" i="14"/>
  <c r="BV428" i="14"/>
  <c r="BU428" i="14"/>
  <c r="BT428" i="14"/>
  <c r="BR428" i="14"/>
  <c r="BQ428" i="14"/>
  <c r="BP428" i="14"/>
  <c r="BO428" i="14"/>
  <c r="BN428" i="14"/>
  <c r="BM428" i="14"/>
  <c r="BL428" i="14"/>
  <c r="BK428" i="14"/>
  <c r="BJ428" i="14"/>
  <c r="BG428" i="14"/>
  <c r="BE428" i="14"/>
  <c r="BC428" i="14"/>
  <c r="BB428" i="14"/>
  <c r="AX428" i="14"/>
  <c r="AR428" i="14"/>
  <c r="AQ428" i="14"/>
  <c r="AP428" i="14"/>
  <c r="AO428" i="14"/>
  <c r="AN428" i="14"/>
  <c r="AM428" i="14"/>
  <c r="AL428" i="14"/>
  <c r="AF428" i="14"/>
  <c r="AE428" i="14"/>
  <c r="X428" i="14"/>
  <c r="W428" i="14"/>
  <c r="T428" i="14"/>
  <c r="S428" i="14"/>
  <c r="R428" i="14"/>
  <c r="Q428" i="14"/>
  <c r="P428" i="14"/>
  <c r="O428" i="14"/>
  <c r="N428" i="14"/>
  <c r="M428" i="14"/>
  <c r="D428" i="14"/>
  <c r="C428" i="14"/>
  <c r="CW427" i="14"/>
  <c r="CV427" i="14"/>
  <c r="CS427" i="14"/>
  <c r="CQ427" i="14"/>
  <c r="CD427" i="14"/>
  <c r="CC427" i="14"/>
  <c r="CB427" i="14"/>
  <c r="CA427" i="14"/>
  <c r="BZ427" i="14"/>
  <c r="BW427" i="14"/>
  <c r="BV427" i="14"/>
  <c r="BU427" i="14"/>
  <c r="BT427" i="14"/>
  <c r="BR427" i="14"/>
  <c r="BQ427" i="14"/>
  <c r="BP427" i="14"/>
  <c r="BO427" i="14"/>
  <c r="BN427" i="14"/>
  <c r="BM427" i="14"/>
  <c r="BL427" i="14"/>
  <c r="BK427" i="14"/>
  <c r="BJ427" i="14"/>
  <c r="BG427" i="14"/>
  <c r="BE427" i="14"/>
  <c r="BC427" i="14"/>
  <c r="BB427" i="14"/>
  <c r="AX427" i="14"/>
  <c r="AR427" i="14"/>
  <c r="AQ427" i="14"/>
  <c r="AP427" i="14"/>
  <c r="AO427" i="14"/>
  <c r="AN427" i="14"/>
  <c r="AM427" i="14"/>
  <c r="AL427" i="14"/>
  <c r="AF427" i="14"/>
  <c r="AE427" i="14"/>
  <c r="X427" i="14"/>
  <c r="W427" i="14"/>
  <c r="U427" i="14"/>
  <c r="T427" i="14"/>
  <c r="S427" i="14"/>
  <c r="R427" i="14"/>
  <c r="Q427" i="14"/>
  <c r="P427" i="14"/>
  <c r="O427" i="14"/>
  <c r="N427" i="14"/>
  <c r="M427" i="14"/>
  <c r="D427" i="14"/>
  <c r="C427" i="14"/>
  <c r="CW426" i="14"/>
  <c r="CV426" i="14"/>
  <c r="CS426" i="14"/>
  <c r="CQ426" i="14"/>
  <c r="CP426" i="14"/>
  <c r="CD426" i="14"/>
  <c r="CC426" i="14"/>
  <c r="CB426" i="14"/>
  <c r="CA426" i="14"/>
  <c r="BZ426" i="14"/>
  <c r="BW426" i="14"/>
  <c r="BV426" i="14"/>
  <c r="BU426" i="14"/>
  <c r="BT426" i="14"/>
  <c r="BG426" i="14"/>
  <c r="BE426" i="14"/>
  <c r="BC426" i="14"/>
  <c r="BB426" i="14"/>
  <c r="AX426" i="14"/>
  <c r="AR426" i="14"/>
  <c r="AQ426" i="14"/>
  <c r="AP426" i="14"/>
  <c r="AO426" i="14"/>
  <c r="AN426" i="14"/>
  <c r="AM426" i="14"/>
  <c r="AE426" i="14"/>
  <c r="X426" i="14"/>
  <c r="W426" i="14"/>
  <c r="CW423" i="14"/>
  <c r="CV423" i="14"/>
  <c r="CS423" i="14"/>
  <c r="CQ423" i="14"/>
  <c r="CP423" i="14"/>
  <c r="CD423" i="14"/>
  <c r="CC423" i="14"/>
  <c r="CB423" i="14"/>
  <c r="CA423" i="14"/>
  <c r="BZ423" i="14"/>
  <c r="BW423" i="14"/>
  <c r="BV423" i="14"/>
  <c r="BU423" i="14"/>
  <c r="BT423" i="14"/>
  <c r="BH423" i="14"/>
  <c r="BG423" i="14"/>
  <c r="BE423" i="14"/>
  <c r="BC423" i="14"/>
  <c r="BB423" i="14"/>
  <c r="AX423" i="14"/>
  <c r="AR423" i="14"/>
  <c r="AQ423" i="14"/>
  <c r="AP423" i="14"/>
  <c r="AO423" i="14"/>
  <c r="AN423" i="14"/>
  <c r="AM423" i="14"/>
  <c r="AL423" i="14"/>
  <c r="AF423" i="14"/>
  <c r="AE423" i="14"/>
  <c r="X423" i="14"/>
  <c r="W423" i="14"/>
  <c r="S423" i="14"/>
  <c r="R423" i="14"/>
  <c r="Q423" i="14"/>
  <c r="P423" i="14"/>
  <c r="O423" i="14"/>
  <c r="N423" i="14"/>
  <c r="M423" i="14"/>
  <c r="D423" i="14"/>
  <c r="C423" i="14"/>
  <c r="CW422" i="14"/>
  <c r="CV422" i="14"/>
  <c r="CS422" i="14"/>
  <c r="CQ422" i="14"/>
  <c r="CP422" i="14"/>
  <c r="CD422" i="14"/>
  <c r="CC422" i="14"/>
  <c r="CB422" i="14"/>
  <c r="CA422" i="14"/>
  <c r="BZ422" i="14"/>
  <c r="BW422" i="14"/>
  <c r="BV422" i="14"/>
  <c r="BU422" i="14"/>
  <c r="BT422" i="14"/>
  <c r="BH422" i="14"/>
  <c r="BG422" i="14"/>
  <c r="BE422" i="14"/>
  <c r="BC422" i="14"/>
  <c r="BB422" i="14"/>
  <c r="AX422" i="14"/>
  <c r="AR422" i="14"/>
  <c r="AQ422" i="14"/>
  <c r="AP422" i="14"/>
  <c r="AO422" i="14"/>
  <c r="AN422" i="14"/>
  <c r="AM422" i="14"/>
  <c r="AL422" i="14"/>
  <c r="AF422" i="14"/>
  <c r="AE422" i="14"/>
  <c r="X422" i="14"/>
  <c r="W422" i="14"/>
  <c r="T422" i="14"/>
  <c r="S422" i="14"/>
  <c r="R422" i="14"/>
  <c r="Q422" i="14"/>
  <c r="P422" i="14"/>
  <c r="O422" i="14"/>
  <c r="N422" i="14"/>
  <c r="M422" i="14"/>
  <c r="D422" i="14"/>
  <c r="C422" i="14"/>
  <c r="CW421" i="14"/>
  <c r="CV421" i="14"/>
  <c r="CS421" i="14"/>
  <c r="CQ421" i="14"/>
  <c r="CP421" i="14"/>
  <c r="CD421" i="14"/>
  <c r="CC421" i="14"/>
  <c r="CB421" i="14"/>
  <c r="CA421" i="14"/>
  <c r="BZ421" i="14"/>
  <c r="BW421" i="14"/>
  <c r="BV421" i="14"/>
  <c r="BU421" i="14"/>
  <c r="BT421" i="14"/>
  <c r="BH421" i="14"/>
  <c r="BG421" i="14"/>
  <c r="BE421" i="14"/>
  <c r="BC421" i="14"/>
  <c r="BB421" i="14"/>
  <c r="AX421" i="14"/>
  <c r="AR421" i="14"/>
  <c r="AQ421" i="14"/>
  <c r="AP421" i="14"/>
  <c r="AO421" i="14"/>
  <c r="AN421" i="14"/>
  <c r="AM421" i="14"/>
  <c r="AL421" i="14"/>
  <c r="AF421" i="14"/>
  <c r="AE421" i="14"/>
  <c r="X421" i="14"/>
  <c r="W421" i="14"/>
  <c r="T421" i="14"/>
  <c r="S421" i="14"/>
  <c r="R421" i="14"/>
  <c r="Q421" i="14"/>
  <c r="P421" i="14"/>
  <c r="O421" i="14"/>
  <c r="N421" i="14"/>
  <c r="M421" i="14"/>
  <c r="D421" i="14"/>
  <c r="C421" i="14"/>
  <c r="CW420" i="14"/>
  <c r="CV420" i="14"/>
  <c r="CS420" i="14"/>
  <c r="CQ420" i="14"/>
  <c r="CP420" i="14"/>
  <c r="CD420" i="14"/>
  <c r="CC420" i="14"/>
  <c r="CB420" i="14"/>
  <c r="CA420" i="14"/>
  <c r="BZ420" i="14"/>
  <c r="BW420" i="14"/>
  <c r="BV420" i="14"/>
  <c r="BU420" i="14"/>
  <c r="BT420" i="14"/>
  <c r="BH420" i="14"/>
  <c r="BG420" i="14"/>
  <c r="BE420" i="14"/>
  <c r="BC420" i="14"/>
  <c r="BB420" i="14"/>
  <c r="AX420" i="14"/>
  <c r="AR420" i="14"/>
  <c r="AQ420" i="14"/>
  <c r="AP420" i="14"/>
  <c r="AO420" i="14"/>
  <c r="AN420" i="14"/>
  <c r="AM420" i="14"/>
  <c r="AL420" i="14"/>
  <c r="AF420" i="14"/>
  <c r="AE420" i="14"/>
  <c r="X420" i="14"/>
  <c r="W420" i="14"/>
  <c r="T420" i="14"/>
  <c r="S420" i="14"/>
  <c r="R420" i="14"/>
  <c r="Q420" i="14"/>
  <c r="P420" i="14"/>
  <c r="O420" i="14"/>
  <c r="N420" i="14"/>
  <c r="M420" i="14"/>
  <c r="D420" i="14"/>
  <c r="C420" i="14"/>
  <c r="CW419" i="14"/>
  <c r="CV419" i="14"/>
  <c r="CS419" i="14"/>
  <c r="CQ419" i="14"/>
  <c r="CP419" i="14"/>
  <c r="CD419" i="14"/>
  <c r="CC419" i="14"/>
  <c r="CB419" i="14"/>
  <c r="CA419" i="14"/>
  <c r="BZ419" i="14"/>
  <c r="BW419" i="14"/>
  <c r="BV419" i="14"/>
  <c r="BU419" i="14"/>
  <c r="BT419" i="14"/>
  <c r="BH419" i="14"/>
  <c r="BG419" i="14"/>
  <c r="BE419" i="14"/>
  <c r="BC419" i="14"/>
  <c r="BB419" i="14"/>
  <c r="AX419" i="14"/>
  <c r="AR419" i="14"/>
  <c r="AQ419" i="14"/>
  <c r="AP419" i="14"/>
  <c r="AO419" i="14"/>
  <c r="AN419" i="14"/>
  <c r="AM419" i="14"/>
  <c r="AL419" i="14"/>
  <c r="AF419" i="14"/>
  <c r="AE419" i="14"/>
  <c r="X419" i="14"/>
  <c r="W419" i="14"/>
  <c r="T419" i="14"/>
  <c r="S419" i="14"/>
  <c r="R419" i="14"/>
  <c r="Q419" i="14"/>
  <c r="P419" i="14"/>
  <c r="O419" i="14"/>
  <c r="N419" i="14"/>
  <c r="M419" i="14"/>
  <c r="D419" i="14"/>
  <c r="C419" i="14"/>
  <c r="CW418" i="14"/>
  <c r="CV418" i="14"/>
  <c r="CS418" i="14"/>
  <c r="CQ418" i="14"/>
  <c r="CP418" i="14"/>
  <c r="CD418" i="14"/>
  <c r="CC418" i="14"/>
  <c r="CB418" i="14"/>
  <c r="CA418" i="14"/>
  <c r="BZ418" i="14"/>
  <c r="BW418" i="14"/>
  <c r="BV418" i="14"/>
  <c r="BU418" i="14"/>
  <c r="BT418" i="14"/>
  <c r="BH418" i="14"/>
  <c r="BG418" i="14"/>
  <c r="BE418" i="14"/>
  <c r="BC418" i="14"/>
  <c r="BB418" i="14"/>
  <c r="AX418" i="14"/>
  <c r="AR418" i="14"/>
  <c r="AQ418" i="14"/>
  <c r="AP418" i="14"/>
  <c r="AO418" i="14"/>
  <c r="AN418" i="14"/>
  <c r="AM418" i="14"/>
  <c r="AL418" i="14"/>
  <c r="AF418" i="14"/>
  <c r="AE418" i="14"/>
  <c r="X418" i="14"/>
  <c r="W418" i="14"/>
  <c r="S418" i="14"/>
  <c r="R418" i="14"/>
  <c r="Q418" i="14"/>
  <c r="P418" i="14"/>
  <c r="O418" i="14"/>
  <c r="N418" i="14"/>
  <c r="M418" i="14"/>
  <c r="D418" i="14"/>
  <c r="C418" i="14"/>
  <c r="CW417" i="14"/>
  <c r="CV417" i="14"/>
  <c r="CS417" i="14"/>
  <c r="CQ417" i="14"/>
  <c r="CP417" i="14"/>
  <c r="CD417" i="14"/>
  <c r="CC417" i="14"/>
  <c r="CB417" i="14"/>
  <c r="CA417" i="14"/>
  <c r="BZ417" i="14"/>
  <c r="BW417" i="14"/>
  <c r="BV417" i="14"/>
  <c r="BU417" i="14"/>
  <c r="BT417" i="14"/>
  <c r="BH417" i="14"/>
  <c r="BG417" i="14"/>
  <c r="BE417" i="14"/>
  <c r="BC417" i="14"/>
  <c r="BB417" i="14"/>
  <c r="AX417" i="14"/>
  <c r="AR417" i="14"/>
  <c r="AQ417" i="14"/>
  <c r="AP417" i="14"/>
  <c r="AO417" i="14"/>
  <c r="AN417" i="14"/>
  <c r="AM417" i="14"/>
  <c r="AL417" i="14"/>
  <c r="AF417" i="14"/>
  <c r="AE417" i="14"/>
  <c r="X417" i="14"/>
  <c r="W417" i="14"/>
  <c r="S417" i="14"/>
  <c r="R417" i="14"/>
  <c r="Q417" i="14"/>
  <c r="P417" i="14"/>
  <c r="O417" i="14"/>
  <c r="N417" i="14"/>
  <c r="M417" i="14"/>
  <c r="D417" i="14"/>
  <c r="C417" i="14"/>
  <c r="CW416" i="14"/>
  <c r="CV416" i="14"/>
  <c r="CS416" i="14"/>
  <c r="CQ416" i="14"/>
  <c r="CP416" i="14"/>
  <c r="CD416" i="14"/>
  <c r="CC416" i="14"/>
  <c r="CB416" i="14"/>
  <c r="CA416" i="14"/>
  <c r="BZ416" i="14"/>
  <c r="BW416" i="14"/>
  <c r="BV416" i="14"/>
  <c r="BU416" i="14"/>
  <c r="BT416" i="14"/>
  <c r="BH416" i="14"/>
  <c r="BG416" i="14"/>
  <c r="BE416" i="14"/>
  <c r="BC416" i="14"/>
  <c r="BB416" i="14"/>
  <c r="AX416" i="14"/>
  <c r="AR416" i="14"/>
  <c r="AQ416" i="14"/>
  <c r="AP416" i="14"/>
  <c r="AO416" i="14"/>
  <c r="AN416" i="14"/>
  <c r="AM416" i="14"/>
  <c r="AL416" i="14"/>
  <c r="AF416" i="14"/>
  <c r="AE416" i="14"/>
  <c r="X416" i="14"/>
  <c r="W416" i="14"/>
  <c r="S416" i="14"/>
  <c r="R416" i="14"/>
  <c r="Q416" i="14"/>
  <c r="P416" i="14"/>
  <c r="O416" i="14"/>
  <c r="N416" i="14"/>
  <c r="M416" i="14"/>
  <c r="D416" i="14"/>
  <c r="C416" i="14"/>
  <c r="CW415" i="14"/>
  <c r="CV415" i="14"/>
  <c r="CS415" i="14"/>
  <c r="CQ415" i="14"/>
  <c r="CP415" i="14"/>
  <c r="CD415" i="14"/>
  <c r="CC415" i="14"/>
  <c r="CB415" i="14"/>
  <c r="CA415" i="14"/>
  <c r="BZ415" i="14"/>
  <c r="BW415" i="14"/>
  <c r="BV415" i="14"/>
  <c r="BU415" i="14"/>
  <c r="BT415" i="14"/>
  <c r="BH415" i="14"/>
  <c r="BG415" i="14"/>
  <c r="BE415" i="14"/>
  <c r="BC415" i="14"/>
  <c r="BB415" i="14"/>
  <c r="AX415" i="14"/>
  <c r="AR415" i="14"/>
  <c r="AQ415" i="14"/>
  <c r="AP415" i="14"/>
  <c r="AO415" i="14"/>
  <c r="AN415" i="14"/>
  <c r="AM415" i="14"/>
  <c r="AL415" i="14"/>
  <c r="AF415" i="14"/>
  <c r="AE415" i="14"/>
  <c r="X415" i="14"/>
  <c r="W415" i="14"/>
  <c r="T415" i="14"/>
  <c r="S415" i="14"/>
  <c r="R415" i="14"/>
  <c r="Q415" i="14"/>
  <c r="P415" i="14"/>
  <c r="O415" i="14"/>
  <c r="N415" i="14"/>
  <c r="M415" i="14"/>
  <c r="D415" i="14"/>
  <c r="C415" i="14"/>
  <c r="CW414" i="14"/>
  <c r="CV414" i="14"/>
  <c r="CS414" i="14"/>
  <c r="CQ414" i="14"/>
  <c r="CP414" i="14"/>
  <c r="CD414" i="14"/>
  <c r="CC414" i="14"/>
  <c r="CB414" i="14"/>
  <c r="CA414" i="14"/>
  <c r="BZ414" i="14"/>
  <c r="BW414" i="14"/>
  <c r="BV414" i="14"/>
  <c r="BU414" i="14"/>
  <c r="BT414" i="14"/>
  <c r="BH414" i="14"/>
  <c r="BG414" i="14"/>
  <c r="BE414" i="14"/>
  <c r="BC414" i="14"/>
  <c r="BB414" i="14"/>
  <c r="AX414" i="14"/>
  <c r="AR414" i="14"/>
  <c r="AQ414" i="14"/>
  <c r="AP414" i="14"/>
  <c r="AO414" i="14"/>
  <c r="AN414" i="14"/>
  <c r="AM414" i="14"/>
  <c r="AL414" i="14"/>
  <c r="AF414" i="14"/>
  <c r="AE414" i="14"/>
  <c r="X414" i="14"/>
  <c r="W414" i="14"/>
  <c r="R414" i="14"/>
  <c r="Q414" i="14"/>
  <c r="P414" i="14"/>
  <c r="O414" i="14"/>
  <c r="N414" i="14"/>
  <c r="M414" i="14"/>
  <c r="D414" i="14"/>
  <c r="C414" i="14"/>
  <c r="CW413" i="14"/>
  <c r="CV413" i="14"/>
  <c r="CS413" i="14"/>
  <c r="CQ413" i="14"/>
  <c r="CP413" i="14"/>
  <c r="CD413" i="14"/>
  <c r="CC413" i="14"/>
  <c r="CB413" i="14"/>
  <c r="CA413" i="14"/>
  <c r="BZ413" i="14"/>
  <c r="BW413" i="14"/>
  <c r="BV413" i="14"/>
  <c r="BU413" i="14"/>
  <c r="BT413" i="14"/>
  <c r="BH413" i="14"/>
  <c r="BG413" i="14"/>
  <c r="BE413" i="14"/>
  <c r="BC413" i="14"/>
  <c r="BB413" i="14"/>
  <c r="AX413" i="14"/>
  <c r="AR413" i="14"/>
  <c r="AQ413" i="14"/>
  <c r="AP413" i="14"/>
  <c r="AO413" i="14"/>
  <c r="AN413" i="14"/>
  <c r="AM413" i="14"/>
  <c r="AL413" i="14"/>
  <c r="AF413" i="14"/>
  <c r="AE413" i="14"/>
  <c r="X413" i="14"/>
  <c r="W413" i="14"/>
  <c r="T413" i="14"/>
  <c r="S413" i="14"/>
  <c r="R413" i="14"/>
  <c r="Q413" i="14"/>
  <c r="P413" i="14"/>
  <c r="O413" i="14"/>
  <c r="N413" i="14"/>
  <c r="M413" i="14"/>
  <c r="D413" i="14"/>
  <c r="C413" i="14"/>
  <c r="CW412" i="14"/>
  <c r="CV412" i="14"/>
  <c r="CS412" i="14"/>
  <c r="CQ412" i="14"/>
  <c r="CP412" i="14"/>
  <c r="CD412" i="14"/>
  <c r="CC412" i="14"/>
  <c r="CB412" i="14"/>
  <c r="CA412" i="14"/>
  <c r="BZ412" i="14"/>
  <c r="BW412" i="14"/>
  <c r="BV412" i="14"/>
  <c r="BU412" i="14"/>
  <c r="BT412" i="14"/>
  <c r="BH412" i="14"/>
  <c r="BG412" i="14"/>
  <c r="BE412" i="14"/>
  <c r="BC412" i="14"/>
  <c r="BB412" i="14"/>
  <c r="AX412" i="14"/>
  <c r="AR412" i="14"/>
  <c r="AQ412" i="14"/>
  <c r="AP412" i="14"/>
  <c r="AO412" i="14"/>
  <c r="AN412" i="14"/>
  <c r="AM412" i="14"/>
  <c r="AL412" i="14"/>
  <c r="AF412" i="14"/>
  <c r="AE412" i="14"/>
  <c r="X412" i="14"/>
  <c r="W412" i="14"/>
  <c r="S412" i="14"/>
  <c r="R412" i="14"/>
  <c r="Q412" i="14"/>
  <c r="P412" i="14"/>
  <c r="O412" i="14"/>
  <c r="N412" i="14"/>
  <c r="M412" i="14"/>
  <c r="D412" i="14"/>
  <c r="C412" i="14"/>
  <c r="CW411" i="14"/>
  <c r="CV411" i="14"/>
  <c r="CS411" i="14"/>
  <c r="CQ411" i="14"/>
  <c r="CP411" i="14"/>
  <c r="CD411" i="14"/>
  <c r="CC411" i="14"/>
  <c r="CB411" i="14"/>
  <c r="CA411" i="14"/>
  <c r="BZ411" i="14"/>
  <c r="BW411" i="14"/>
  <c r="BV411" i="14"/>
  <c r="BU411" i="14"/>
  <c r="BT411" i="14"/>
  <c r="BH411" i="14"/>
  <c r="BG411" i="14"/>
  <c r="BE411" i="14"/>
  <c r="BC411" i="14"/>
  <c r="BB411" i="14"/>
  <c r="AX411" i="14"/>
  <c r="AR411" i="14"/>
  <c r="AQ411" i="14"/>
  <c r="AP411" i="14"/>
  <c r="AO411" i="14"/>
  <c r="AN411" i="14"/>
  <c r="AM411" i="14"/>
  <c r="AL411" i="14"/>
  <c r="AF411" i="14"/>
  <c r="AE411" i="14"/>
  <c r="X411" i="14"/>
  <c r="W411" i="14"/>
  <c r="S411" i="14"/>
  <c r="R411" i="14"/>
  <c r="Q411" i="14"/>
  <c r="P411" i="14"/>
  <c r="O411" i="14"/>
  <c r="N411" i="14"/>
  <c r="M411" i="14"/>
  <c r="D411" i="14"/>
  <c r="C411" i="14"/>
  <c r="CW410" i="14"/>
  <c r="CV410" i="14"/>
  <c r="CS410" i="14"/>
  <c r="CQ410" i="14"/>
  <c r="CP410" i="14"/>
  <c r="CD410" i="14"/>
  <c r="CC410" i="14"/>
  <c r="CB410" i="14"/>
  <c r="CA410" i="14"/>
  <c r="BZ410" i="14"/>
  <c r="BW410" i="14"/>
  <c r="BV410" i="14"/>
  <c r="BU410" i="14"/>
  <c r="BT410" i="14"/>
  <c r="BH410" i="14"/>
  <c r="BG410" i="14"/>
  <c r="BE410" i="14"/>
  <c r="BC410" i="14"/>
  <c r="BB410" i="14"/>
  <c r="AX410" i="14"/>
  <c r="AR410" i="14"/>
  <c r="AQ410" i="14"/>
  <c r="AP410" i="14"/>
  <c r="AO410" i="14"/>
  <c r="AN410" i="14"/>
  <c r="AM410" i="14"/>
  <c r="AL410" i="14"/>
  <c r="AF410" i="14"/>
  <c r="AE410" i="14"/>
  <c r="X410" i="14"/>
  <c r="W410" i="14"/>
  <c r="T410" i="14"/>
  <c r="S410" i="14"/>
  <c r="R410" i="14"/>
  <c r="Q410" i="14"/>
  <c r="P410" i="14"/>
  <c r="O410" i="14"/>
  <c r="N410" i="14"/>
  <c r="M410" i="14"/>
  <c r="D410" i="14"/>
  <c r="C410" i="14"/>
  <c r="CW409" i="14"/>
  <c r="CV409" i="14"/>
  <c r="CS409" i="14"/>
  <c r="CQ409" i="14"/>
  <c r="CP409" i="14"/>
  <c r="CD409" i="14"/>
  <c r="CC409" i="14"/>
  <c r="CB409" i="14"/>
  <c r="CA409" i="14"/>
  <c r="BZ409" i="14"/>
  <c r="BW409" i="14"/>
  <c r="BV409" i="14"/>
  <c r="BU409" i="14"/>
  <c r="BT409" i="14"/>
  <c r="BH409" i="14"/>
  <c r="BG409" i="14"/>
  <c r="BE409" i="14"/>
  <c r="BC409" i="14"/>
  <c r="BB409" i="14"/>
  <c r="AX409" i="14"/>
  <c r="AR409" i="14"/>
  <c r="AQ409" i="14"/>
  <c r="AP409" i="14"/>
  <c r="AO409" i="14"/>
  <c r="AN409" i="14"/>
  <c r="AM409" i="14"/>
  <c r="AL409" i="14"/>
  <c r="AF409" i="14"/>
  <c r="AE409" i="14"/>
  <c r="X409" i="14"/>
  <c r="W409" i="14"/>
  <c r="S409" i="14"/>
  <c r="R409" i="14"/>
  <c r="Q409" i="14"/>
  <c r="P409" i="14"/>
  <c r="O409" i="14"/>
  <c r="N409" i="14"/>
  <c r="M409" i="14"/>
  <c r="D409" i="14"/>
  <c r="C409" i="14"/>
  <c r="CW408" i="14"/>
  <c r="CV408" i="14"/>
  <c r="CS408" i="14"/>
  <c r="CQ408" i="14"/>
  <c r="CP408" i="14"/>
  <c r="CD408" i="14"/>
  <c r="CC408" i="14"/>
  <c r="CB408" i="14"/>
  <c r="CA408" i="14"/>
  <c r="BZ408" i="14"/>
  <c r="BW408" i="14"/>
  <c r="BV408" i="14"/>
  <c r="BU408" i="14"/>
  <c r="BT408" i="14"/>
  <c r="BH408" i="14"/>
  <c r="BG408" i="14"/>
  <c r="BE408" i="14"/>
  <c r="BC408" i="14"/>
  <c r="BB408" i="14"/>
  <c r="AX408" i="14"/>
  <c r="AR408" i="14"/>
  <c r="AQ408" i="14"/>
  <c r="AP408" i="14"/>
  <c r="AO408" i="14"/>
  <c r="AN408" i="14"/>
  <c r="AM408" i="14"/>
  <c r="AL408" i="14"/>
  <c r="AF408" i="14"/>
  <c r="AE408" i="14"/>
  <c r="X408" i="14"/>
  <c r="W408" i="14"/>
  <c r="R408" i="14"/>
  <c r="Q408" i="14"/>
  <c r="P408" i="14"/>
  <c r="O408" i="14"/>
  <c r="N408" i="14"/>
  <c r="M408" i="14"/>
  <c r="D408" i="14"/>
  <c r="C408" i="14"/>
  <c r="CW407" i="14"/>
  <c r="CV407" i="14"/>
  <c r="CS407" i="14"/>
  <c r="CQ407" i="14"/>
  <c r="CP407" i="14"/>
  <c r="CD407" i="14"/>
  <c r="CC407" i="14"/>
  <c r="CB407" i="14"/>
  <c r="CA407" i="14"/>
  <c r="BZ407" i="14"/>
  <c r="BW407" i="14"/>
  <c r="BV407" i="14"/>
  <c r="BU407" i="14"/>
  <c r="BT407" i="14"/>
  <c r="BH407" i="14"/>
  <c r="BG407" i="14"/>
  <c r="BE407" i="14"/>
  <c r="BC407" i="14"/>
  <c r="BB407" i="14"/>
  <c r="AX407" i="14"/>
  <c r="AR407" i="14"/>
  <c r="AQ407" i="14"/>
  <c r="AP407" i="14"/>
  <c r="AO407" i="14"/>
  <c r="AN407" i="14"/>
  <c r="AM407" i="14"/>
  <c r="AL407" i="14"/>
  <c r="AF407" i="14"/>
  <c r="AE407" i="14"/>
  <c r="X407" i="14"/>
  <c r="W407" i="14"/>
  <c r="S407" i="14"/>
  <c r="R407" i="14"/>
  <c r="Q407" i="14"/>
  <c r="P407" i="14"/>
  <c r="O407" i="14"/>
  <c r="N407" i="14"/>
  <c r="M407" i="14"/>
  <c r="D407" i="14"/>
  <c r="C407" i="14"/>
  <c r="CW406" i="14"/>
  <c r="CV406" i="14"/>
  <c r="CS406" i="14"/>
  <c r="CQ406" i="14"/>
  <c r="CP406" i="14"/>
  <c r="CD406" i="14"/>
  <c r="CC406" i="14"/>
  <c r="CB406" i="14"/>
  <c r="CA406" i="14"/>
  <c r="BZ406" i="14"/>
  <c r="BW406" i="14"/>
  <c r="BV406" i="14"/>
  <c r="BU406" i="14"/>
  <c r="BT406" i="14"/>
  <c r="BH406" i="14"/>
  <c r="BG406" i="14"/>
  <c r="BE406" i="14"/>
  <c r="BC406" i="14"/>
  <c r="BB406" i="14"/>
  <c r="AX406" i="14"/>
  <c r="AR406" i="14"/>
  <c r="AQ406" i="14"/>
  <c r="AP406" i="14"/>
  <c r="AO406" i="14"/>
  <c r="AN406" i="14"/>
  <c r="AM406" i="14"/>
  <c r="AL406" i="14"/>
  <c r="AF406" i="14"/>
  <c r="AE406" i="14"/>
  <c r="X406" i="14"/>
  <c r="W406" i="14"/>
  <c r="T406" i="14"/>
  <c r="S406" i="14"/>
  <c r="R406" i="14"/>
  <c r="Q406" i="14"/>
  <c r="P406" i="14"/>
  <c r="O406" i="14"/>
  <c r="N406" i="14"/>
  <c r="M406" i="14"/>
  <c r="D406" i="14"/>
  <c r="C406" i="14"/>
  <c r="CW405" i="14"/>
  <c r="CV405" i="14"/>
  <c r="CS405" i="14"/>
  <c r="CQ405" i="14"/>
  <c r="CP405" i="14"/>
  <c r="CD405" i="14"/>
  <c r="CC405" i="14"/>
  <c r="CB405" i="14"/>
  <c r="CA405" i="14"/>
  <c r="BZ405" i="14"/>
  <c r="BW405" i="14"/>
  <c r="BV405" i="14"/>
  <c r="BU405" i="14"/>
  <c r="BT405" i="14"/>
  <c r="BH405" i="14"/>
  <c r="BG405" i="14"/>
  <c r="BE405" i="14"/>
  <c r="BC405" i="14"/>
  <c r="BB405" i="14"/>
  <c r="AX405" i="14"/>
  <c r="AR405" i="14"/>
  <c r="AQ405" i="14"/>
  <c r="AP405" i="14"/>
  <c r="AO405" i="14"/>
  <c r="AN405" i="14"/>
  <c r="AM405" i="14"/>
  <c r="AL405" i="14"/>
  <c r="AF405" i="14"/>
  <c r="AE405" i="14"/>
  <c r="X405" i="14"/>
  <c r="W405" i="14"/>
  <c r="T405" i="14"/>
  <c r="S405" i="14"/>
  <c r="R405" i="14"/>
  <c r="Q405" i="14"/>
  <c r="P405" i="14"/>
  <c r="O405" i="14"/>
  <c r="N405" i="14"/>
  <c r="M405" i="14"/>
  <c r="D405" i="14"/>
  <c r="C405" i="14"/>
  <c r="CW404" i="14"/>
  <c r="CV404" i="14"/>
  <c r="CS404" i="14"/>
  <c r="CQ404" i="14"/>
  <c r="CP404" i="14"/>
  <c r="CD404" i="14"/>
  <c r="CC404" i="14"/>
  <c r="CB404" i="14"/>
  <c r="CA404" i="14"/>
  <c r="BZ404" i="14"/>
  <c r="BW404" i="14"/>
  <c r="BV404" i="14"/>
  <c r="BU404" i="14"/>
  <c r="BT404" i="14"/>
  <c r="BH404" i="14"/>
  <c r="BG404" i="14"/>
  <c r="BE404" i="14"/>
  <c r="BC404" i="14"/>
  <c r="BB404" i="14"/>
  <c r="AX404" i="14"/>
  <c r="AR404" i="14"/>
  <c r="AQ404" i="14"/>
  <c r="AP404" i="14"/>
  <c r="AO404" i="14"/>
  <c r="AN404" i="14"/>
  <c r="AM404" i="14"/>
  <c r="AL404" i="14"/>
  <c r="AF404" i="14"/>
  <c r="AE404" i="14"/>
  <c r="X404" i="14"/>
  <c r="W404" i="14"/>
  <c r="S404" i="14"/>
  <c r="R404" i="14"/>
  <c r="Q404" i="14"/>
  <c r="P404" i="14"/>
  <c r="O404" i="14"/>
  <c r="N404" i="14"/>
  <c r="M404" i="14"/>
  <c r="D404" i="14"/>
  <c r="C404" i="14"/>
  <c r="CW403" i="14"/>
  <c r="CV403" i="14"/>
  <c r="CS403" i="14"/>
  <c r="CQ403" i="14"/>
  <c r="CP403" i="14"/>
  <c r="CD403" i="14"/>
  <c r="CC403" i="14"/>
  <c r="CB403" i="14"/>
  <c r="CA403" i="14"/>
  <c r="BZ403" i="14"/>
  <c r="BW403" i="14"/>
  <c r="BV403" i="14"/>
  <c r="BU403" i="14"/>
  <c r="BT403" i="14"/>
  <c r="BH403" i="14"/>
  <c r="BG403" i="14"/>
  <c r="BE403" i="14"/>
  <c r="BC403" i="14"/>
  <c r="BB403" i="14"/>
  <c r="AX403" i="14"/>
  <c r="AR403" i="14"/>
  <c r="AQ403" i="14"/>
  <c r="AP403" i="14"/>
  <c r="AO403" i="14"/>
  <c r="AN403" i="14"/>
  <c r="AM403" i="14"/>
  <c r="AL403" i="14"/>
  <c r="AF403" i="14"/>
  <c r="AE403" i="14"/>
  <c r="X403" i="14"/>
  <c r="W403" i="14"/>
  <c r="R403" i="14"/>
  <c r="Q403" i="14"/>
  <c r="P403" i="14"/>
  <c r="O403" i="14"/>
  <c r="N403" i="14"/>
  <c r="M403" i="14"/>
  <c r="D403" i="14"/>
  <c r="C403" i="14"/>
  <c r="CW402" i="14"/>
  <c r="CV402" i="14"/>
  <c r="CS402" i="14"/>
  <c r="CQ402" i="14"/>
  <c r="CP402" i="14"/>
  <c r="CD402" i="14"/>
  <c r="CC402" i="14"/>
  <c r="CB402" i="14"/>
  <c r="CA402" i="14"/>
  <c r="BZ402" i="14"/>
  <c r="BW402" i="14"/>
  <c r="BV402" i="14"/>
  <c r="BU402" i="14"/>
  <c r="BT402" i="14"/>
  <c r="BH402" i="14"/>
  <c r="BG402" i="14"/>
  <c r="BE402" i="14"/>
  <c r="BC402" i="14"/>
  <c r="BB402" i="14"/>
  <c r="AX402" i="14"/>
  <c r="AR402" i="14"/>
  <c r="AQ402" i="14"/>
  <c r="AP402" i="14"/>
  <c r="AO402" i="14"/>
  <c r="AN402" i="14"/>
  <c r="AM402" i="14"/>
  <c r="AL402" i="14"/>
  <c r="AF402" i="14"/>
  <c r="AE402" i="14"/>
  <c r="X402" i="14"/>
  <c r="W402" i="14"/>
  <c r="T402" i="14"/>
  <c r="S402" i="14"/>
  <c r="R402" i="14"/>
  <c r="Q402" i="14"/>
  <c r="P402" i="14"/>
  <c r="O402" i="14"/>
  <c r="N402" i="14"/>
  <c r="M402" i="14"/>
  <c r="D402" i="14"/>
  <c r="C402" i="14"/>
  <c r="CW401" i="14"/>
  <c r="CV401" i="14"/>
  <c r="CS401" i="14"/>
  <c r="CQ401" i="14"/>
  <c r="CP401" i="14"/>
  <c r="CD401" i="14"/>
  <c r="CC401" i="14"/>
  <c r="CB401" i="14"/>
  <c r="CA401" i="14"/>
  <c r="BZ401" i="14"/>
  <c r="BW401" i="14"/>
  <c r="BV401" i="14"/>
  <c r="BU401" i="14"/>
  <c r="BT401" i="14"/>
  <c r="BH401" i="14"/>
  <c r="BG401" i="14"/>
  <c r="BE401" i="14"/>
  <c r="BC401" i="14"/>
  <c r="BB401" i="14"/>
  <c r="AX401" i="14"/>
  <c r="AR401" i="14"/>
  <c r="AQ401" i="14"/>
  <c r="AP401" i="14"/>
  <c r="AO401" i="14"/>
  <c r="AN401" i="14"/>
  <c r="AM401" i="14"/>
  <c r="AL401" i="14"/>
  <c r="AF401" i="14"/>
  <c r="AE401" i="14"/>
  <c r="X401" i="14"/>
  <c r="W401" i="14"/>
  <c r="T401" i="14"/>
  <c r="S401" i="14"/>
  <c r="R401" i="14"/>
  <c r="Q401" i="14"/>
  <c r="P401" i="14"/>
  <c r="O401" i="14"/>
  <c r="N401" i="14"/>
  <c r="M401" i="14"/>
  <c r="D401" i="14"/>
  <c r="C401" i="14"/>
  <c r="CW400" i="14"/>
  <c r="CV400" i="14"/>
  <c r="CS400" i="14"/>
  <c r="CQ400" i="14"/>
  <c r="CP400" i="14"/>
  <c r="CD400" i="14"/>
  <c r="CC400" i="14"/>
  <c r="CB400" i="14"/>
  <c r="CA400" i="14"/>
  <c r="BZ400" i="14"/>
  <c r="BW400" i="14"/>
  <c r="BV400" i="14"/>
  <c r="BU400" i="14"/>
  <c r="BT400" i="14"/>
  <c r="BH400" i="14"/>
  <c r="BG400" i="14"/>
  <c r="BE400" i="14"/>
  <c r="BC400" i="14"/>
  <c r="BB400" i="14"/>
  <c r="AX400" i="14"/>
  <c r="AR400" i="14"/>
  <c r="AQ400" i="14"/>
  <c r="AP400" i="14"/>
  <c r="AO400" i="14"/>
  <c r="AN400" i="14"/>
  <c r="AM400" i="14"/>
  <c r="AL400" i="14"/>
  <c r="AF400" i="14"/>
  <c r="AE400" i="14"/>
  <c r="X400" i="14"/>
  <c r="W400" i="14"/>
  <c r="T400" i="14"/>
  <c r="S400" i="14"/>
  <c r="R400" i="14"/>
  <c r="Q400" i="14"/>
  <c r="P400" i="14"/>
  <c r="O400" i="14"/>
  <c r="N400" i="14"/>
  <c r="M400" i="14"/>
  <c r="D400" i="14"/>
  <c r="C400" i="14"/>
  <c r="CW399" i="14"/>
  <c r="CV399" i="14"/>
  <c r="CS399" i="14"/>
  <c r="CQ399" i="14"/>
  <c r="CD399" i="14"/>
  <c r="CC399" i="14"/>
  <c r="CB399" i="14"/>
  <c r="CA399" i="14"/>
  <c r="BZ399" i="14"/>
  <c r="BW399" i="14"/>
  <c r="BV399" i="14"/>
  <c r="BU399" i="14"/>
  <c r="BT399" i="14"/>
  <c r="BH399" i="14"/>
  <c r="BG399" i="14"/>
  <c r="BE399" i="14"/>
  <c r="BC399" i="14"/>
  <c r="BB399" i="14"/>
  <c r="AX399" i="14"/>
  <c r="AR399" i="14"/>
  <c r="AQ399" i="14"/>
  <c r="AP399" i="14"/>
  <c r="AO399" i="14"/>
  <c r="AN399" i="14"/>
  <c r="AM399" i="14"/>
  <c r="AE399" i="14"/>
  <c r="X399" i="14"/>
  <c r="W399" i="14"/>
  <c r="CW396" i="14"/>
  <c r="CV396" i="14"/>
  <c r="CS396" i="14"/>
  <c r="CQ396" i="14"/>
  <c r="CP396" i="14"/>
  <c r="CD396" i="14"/>
  <c r="CC396" i="14"/>
  <c r="CB396" i="14"/>
  <c r="CA396" i="14"/>
  <c r="BZ396" i="14"/>
  <c r="BW396" i="14"/>
  <c r="BV396" i="14"/>
  <c r="BU396" i="14"/>
  <c r="BT396" i="14"/>
  <c r="BH396" i="14"/>
  <c r="BG396" i="14"/>
  <c r="BE396" i="14"/>
  <c r="BC396" i="14"/>
  <c r="BB396" i="14"/>
  <c r="AX396" i="14"/>
  <c r="AR396" i="14"/>
  <c r="AQ396" i="14"/>
  <c r="AP396" i="14"/>
  <c r="AO396" i="14"/>
  <c r="AN396" i="14"/>
  <c r="AM396" i="14"/>
  <c r="AL396" i="14"/>
  <c r="AF396" i="14"/>
  <c r="AE396" i="14"/>
  <c r="X396" i="14"/>
  <c r="W396" i="14"/>
  <c r="Q396" i="14"/>
  <c r="P396" i="14"/>
  <c r="O396" i="14"/>
  <c r="N396" i="14"/>
  <c r="M396" i="14"/>
  <c r="CW395" i="14"/>
  <c r="CV395" i="14"/>
  <c r="CS395" i="14"/>
  <c r="CQ395" i="14"/>
  <c r="CP395" i="14"/>
  <c r="CD395" i="14"/>
  <c r="CC395" i="14"/>
  <c r="CB395" i="14"/>
  <c r="CA395" i="14"/>
  <c r="BZ395" i="14"/>
  <c r="BW395" i="14"/>
  <c r="BV395" i="14"/>
  <c r="BU395" i="14"/>
  <c r="BT395" i="14"/>
  <c r="BH395" i="14"/>
  <c r="BG395" i="14"/>
  <c r="BE395" i="14"/>
  <c r="BC395" i="14"/>
  <c r="BB395" i="14"/>
  <c r="AX395" i="14"/>
  <c r="AR395" i="14"/>
  <c r="AQ395" i="14"/>
  <c r="AP395" i="14"/>
  <c r="AO395" i="14"/>
  <c r="AN395" i="14"/>
  <c r="AM395" i="14"/>
  <c r="AL395" i="14"/>
  <c r="AF395" i="14"/>
  <c r="AE395" i="14"/>
  <c r="X395" i="14"/>
  <c r="W395" i="14"/>
  <c r="Q395" i="14"/>
  <c r="P395" i="14"/>
  <c r="O395" i="14"/>
  <c r="N395" i="14"/>
  <c r="M395" i="14"/>
  <c r="CW394" i="14"/>
  <c r="CV394" i="14"/>
  <c r="CS394" i="14"/>
  <c r="CQ394" i="14"/>
  <c r="CP394" i="14"/>
  <c r="CD394" i="14"/>
  <c r="CC394" i="14"/>
  <c r="CB394" i="14"/>
  <c r="CA394" i="14"/>
  <c r="BZ394" i="14"/>
  <c r="BW394" i="14"/>
  <c r="BV394" i="14"/>
  <c r="BU394" i="14"/>
  <c r="BT394" i="14"/>
  <c r="BH394" i="14"/>
  <c r="BG394" i="14"/>
  <c r="BE394" i="14"/>
  <c r="BC394" i="14"/>
  <c r="BB394" i="14"/>
  <c r="AX394" i="14"/>
  <c r="AR394" i="14"/>
  <c r="AQ394" i="14"/>
  <c r="AP394" i="14"/>
  <c r="AO394" i="14"/>
  <c r="AN394" i="14"/>
  <c r="AM394" i="14"/>
  <c r="AL394" i="14"/>
  <c r="AF394" i="14"/>
  <c r="AE394" i="14"/>
  <c r="X394" i="14"/>
  <c r="W394" i="14"/>
  <c r="Q394" i="14"/>
  <c r="P394" i="14"/>
  <c r="O394" i="14"/>
  <c r="N394" i="14"/>
  <c r="M394" i="14"/>
  <c r="CW393" i="14"/>
  <c r="CV393" i="14"/>
  <c r="CS393" i="14"/>
  <c r="CQ393" i="14"/>
  <c r="CP393" i="14"/>
  <c r="CD393" i="14"/>
  <c r="CC393" i="14"/>
  <c r="CB393" i="14"/>
  <c r="CA393" i="14"/>
  <c r="BZ393" i="14"/>
  <c r="BW393" i="14"/>
  <c r="BV393" i="14"/>
  <c r="BU393" i="14"/>
  <c r="BT393" i="14"/>
  <c r="BH393" i="14"/>
  <c r="BG393" i="14"/>
  <c r="BE393" i="14"/>
  <c r="BC393" i="14"/>
  <c r="BB393" i="14"/>
  <c r="AX393" i="14"/>
  <c r="AR393" i="14"/>
  <c r="AQ393" i="14"/>
  <c r="AP393" i="14"/>
  <c r="AO393" i="14"/>
  <c r="AN393" i="14"/>
  <c r="AM393" i="14"/>
  <c r="AL393" i="14"/>
  <c r="AF393" i="14"/>
  <c r="AE393" i="14"/>
  <c r="X393" i="14"/>
  <c r="W393" i="14"/>
  <c r="Q393" i="14"/>
  <c r="P393" i="14"/>
  <c r="O393" i="14"/>
  <c r="N393" i="14"/>
  <c r="M393" i="14"/>
  <c r="D393" i="14"/>
  <c r="C393" i="14"/>
  <c r="CW392" i="14"/>
  <c r="CV392" i="14"/>
  <c r="CS392" i="14"/>
  <c r="CQ392" i="14"/>
  <c r="CD392" i="14"/>
  <c r="CC392" i="14"/>
  <c r="CB392" i="14"/>
  <c r="CA392" i="14"/>
  <c r="BZ392" i="14"/>
  <c r="BW392" i="14"/>
  <c r="BV392" i="14"/>
  <c r="BU392" i="14"/>
  <c r="BT392" i="14"/>
  <c r="BH392" i="14"/>
  <c r="BG392" i="14"/>
  <c r="BE392" i="14"/>
  <c r="BC392" i="14"/>
  <c r="BB392" i="14"/>
  <c r="AX392" i="14"/>
  <c r="AR392" i="14"/>
  <c r="AQ392" i="14"/>
  <c r="AP392" i="14"/>
  <c r="AO392" i="14"/>
  <c r="AN392" i="14"/>
  <c r="AM392" i="14"/>
  <c r="AE392" i="14"/>
  <c r="X392" i="14"/>
  <c r="W392" i="14"/>
  <c r="CW389" i="14"/>
  <c r="CV389" i="14"/>
  <c r="CS389" i="14"/>
  <c r="CQ389" i="14"/>
  <c r="CP389" i="14"/>
  <c r="CD389" i="14"/>
  <c r="CC389" i="14"/>
  <c r="CB389" i="14"/>
  <c r="CA389" i="14"/>
  <c r="BZ389" i="14"/>
  <c r="BW389" i="14"/>
  <c r="BV389" i="14"/>
  <c r="BU389" i="14"/>
  <c r="BT389" i="14"/>
  <c r="BH389" i="14"/>
  <c r="BG389" i="14"/>
  <c r="BE389" i="14"/>
  <c r="BC389" i="14"/>
  <c r="BB389" i="14"/>
  <c r="AX389" i="14"/>
  <c r="AR389" i="14"/>
  <c r="AQ389" i="14"/>
  <c r="AP389" i="14"/>
  <c r="AO389" i="14"/>
  <c r="AN389" i="14"/>
  <c r="AM389" i="14"/>
  <c r="AL389" i="14"/>
  <c r="AF389" i="14"/>
  <c r="AE389" i="14"/>
  <c r="X389" i="14"/>
  <c r="W389" i="14"/>
  <c r="Q389" i="14"/>
  <c r="P389" i="14"/>
  <c r="O389" i="14"/>
  <c r="N389" i="14"/>
  <c r="M389" i="14"/>
  <c r="B389" i="14"/>
  <c r="CW388" i="14"/>
  <c r="CV388" i="14"/>
  <c r="CS388" i="14"/>
  <c r="CQ388" i="14"/>
  <c r="CP388" i="14"/>
  <c r="CD388" i="14"/>
  <c r="CC388" i="14"/>
  <c r="CB388" i="14"/>
  <c r="CA388" i="14"/>
  <c r="BZ388" i="14"/>
  <c r="BW388" i="14"/>
  <c r="BV388" i="14"/>
  <c r="BU388" i="14"/>
  <c r="BT388" i="14"/>
  <c r="BH388" i="14"/>
  <c r="BG388" i="14"/>
  <c r="BE388" i="14"/>
  <c r="BC388" i="14"/>
  <c r="BB388" i="14"/>
  <c r="AX388" i="14"/>
  <c r="AR388" i="14"/>
  <c r="AQ388" i="14"/>
  <c r="AP388" i="14"/>
  <c r="AO388" i="14"/>
  <c r="AN388" i="14"/>
  <c r="AM388" i="14"/>
  <c r="AL388" i="14"/>
  <c r="AF388" i="14"/>
  <c r="AE388" i="14"/>
  <c r="X388" i="14"/>
  <c r="W388" i="14"/>
  <c r="Q388" i="14"/>
  <c r="P388" i="14"/>
  <c r="O388" i="14"/>
  <c r="N388" i="14"/>
  <c r="M388" i="14"/>
  <c r="B388" i="14"/>
  <c r="CW387" i="14"/>
  <c r="CV387" i="14"/>
  <c r="CS387" i="14"/>
  <c r="CQ387" i="14"/>
  <c r="CP387" i="14"/>
  <c r="CD387" i="14"/>
  <c r="CC387" i="14"/>
  <c r="CB387" i="14"/>
  <c r="CA387" i="14"/>
  <c r="BZ387" i="14"/>
  <c r="BW387" i="14"/>
  <c r="BV387" i="14"/>
  <c r="BU387" i="14"/>
  <c r="BT387" i="14"/>
  <c r="BH387" i="14"/>
  <c r="BG387" i="14"/>
  <c r="BE387" i="14"/>
  <c r="BC387" i="14"/>
  <c r="BB387" i="14"/>
  <c r="AX387" i="14"/>
  <c r="AR387" i="14"/>
  <c r="AQ387" i="14"/>
  <c r="AP387" i="14"/>
  <c r="AO387" i="14"/>
  <c r="AN387" i="14"/>
  <c r="AM387" i="14"/>
  <c r="AL387" i="14"/>
  <c r="AF387" i="14"/>
  <c r="AE387" i="14"/>
  <c r="X387" i="14"/>
  <c r="W387" i="14"/>
  <c r="Q387" i="14"/>
  <c r="P387" i="14"/>
  <c r="O387" i="14"/>
  <c r="N387" i="14"/>
  <c r="M387" i="14"/>
  <c r="B387" i="14"/>
  <c r="CW386" i="14"/>
  <c r="CV386" i="14"/>
  <c r="CS386" i="14"/>
  <c r="CQ386" i="14"/>
  <c r="CP386" i="14"/>
  <c r="CD386" i="14"/>
  <c r="CC386" i="14"/>
  <c r="CB386" i="14"/>
  <c r="CA386" i="14"/>
  <c r="BZ386" i="14"/>
  <c r="BW386" i="14"/>
  <c r="BV386" i="14"/>
  <c r="BU386" i="14"/>
  <c r="BT386" i="14"/>
  <c r="BH386" i="14"/>
  <c r="BG386" i="14"/>
  <c r="BE386" i="14"/>
  <c r="BC386" i="14"/>
  <c r="BB386" i="14"/>
  <c r="AX386" i="14"/>
  <c r="AR386" i="14"/>
  <c r="AQ386" i="14"/>
  <c r="AP386" i="14"/>
  <c r="AO386" i="14"/>
  <c r="AN386" i="14"/>
  <c r="AM386" i="14"/>
  <c r="AL386" i="14"/>
  <c r="AF386" i="14"/>
  <c r="AE386" i="14"/>
  <c r="X386" i="14"/>
  <c r="W386" i="14"/>
  <c r="R386" i="14"/>
  <c r="Q386" i="14"/>
  <c r="P386" i="14"/>
  <c r="O386" i="14"/>
  <c r="N386" i="14"/>
  <c r="M386" i="14"/>
  <c r="D386" i="14"/>
  <c r="C386" i="14"/>
  <c r="B386" i="14"/>
  <c r="CW385" i="14"/>
  <c r="CV385" i="14"/>
  <c r="CS385" i="14"/>
  <c r="CQ385" i="14"/>
  <c r="CP385" i="14"/>
  <c r="CD385" i="14"/>
  <c r="CC385" i="14"/>
  <c r="CB385" i="14"/>
  <c r="CA385" i="14"/>
  <c r="BZ385" i="14"/>
  <c r="BW385" i="14"/>
  <c r="BV385" i="14"/>
  <c r="BU385" i="14"/>
  <c r="BT385" i="14"/>
  <c r="BH385" i="14"/>
  <c r="BG385" i="14"/>
  <c r="BE385" i="14"/>
  <c r="BC385" i="14"/>
  <c r="BB385" i="14"/>
  <c r="AX385" i="14"/>
  <c r="AR385" i="14"/>
  <c r="AQ385" i="14"/>
  <c r="AP385" i="14"/>
  <c r="AO385" i="14"/>
  <c r="AN385" i="14"/>
  <c r="AM385" i="14"/>
  <c r="AE385" i="14"/>
  <c r="X385" i="14"/>
  <c r="W385" i="14"/>
  <c r="B385" i="14"/>
  <c r="CW382" i="14"/>
  <c r="CV382" i="14"/>
  <c r="CS382" i="14"/>
  <c r="CQ382" i="14"/>
  <c r="CP382" i="14"/>
  <c r="CM382" i="14"/>
  <c r="CL382" i="14"/>
  <c r="CK382" i="14"/>
  <c r="CJ382" i="14"/>
  <c r="CG382" i="14"/>
  <c r="CD382" i="14"/>
  <c r="CC382" i="14"/>
  <c r="CB382" i="14"/>
  <c r="CA382" i="14"/>
  <c r="BZ382" i="14"/>
  <c r="BW382" i="14"/>
  <c r="BV382" i="14"/>
  <c r="BU382" i="14"/>
  <c r="BT382" i="14"/>
  <c r="BH382" i="14"/>
  <c r="BG382" i="14"/>
  <c r="BE382" i="14"/>
  <c r="BC382" i="14"/>
  <c r="BB382" i="14"/>
  <c r="AX382" i="14"/>
  <c r="AR382" i="14"/>
  <c r="AQ382" i="14"/>
  <c r="AP382" i="14"/>
  <c r="AO382" i="14"/>
  <c r="AN382" i="14"/>
  <c r="AM382" i="14"/>
  <c r="AL382" i="14"/>
  <c r="AF382" i="14"/>
  <c r="AE382" i="14"/>
  <c r="W382" i="14"/>
  <c r="S382" i="14"/>
  <c r="R382" i="14"/>
  <c r="Q382" i="14"/>
  <c r="P382" i="14"/>
  <c r="O382" i="14"/>
  <c r="N382" i="14"/>
  <c r="M382" i="14"/>
  <c r="D382" i="14"/>
  <c r="CW381" i="14"/>
  <c r="CV381" i="14"/>
  <c r="CS381" i="14"/>
  <c r="CQ381" i="14"/>
  <c r="CP381" i="14"/>
  <c r="CM381" i="14"/>
  <c r="CL381" i="14"/>
  <c r="CK381" i="14"/>
  <c r="CJ381" i="14"/>
  <c r="CG381" i="14"/>
  <c r="CD381" i="14"/>
  <c r="CC381" i="14"/>
  <c r="CB381" i="14"/>
  <c r="CA381" i="14"/>
  <c r="BZ381" i="14"/>
  <c r="BW381" i="14"/>
  <c r="BV381" i="14"/>
  <c r="BU381" i="14"/>
  <c r="BT381" i="14"/>
  <c r="BH381" i="14"/>
  <c r="BG381" i="14"/>
  <c r="BE381" i="14"/>
  <c r="BC381" i="14"/>
  <c r="BB381" i="14"/>
  <c r="AX381" i="14"/>
  <c r="AR381" i="14"/>
  <c r="AQ381" i="14"/>
  <c r="AP381" i="14"/>
  <c r="AO381" i="14"/>
  <c r="AN381" i="14"/>
  <c r="AM381" i="14"/>
  <c r="AL381" i="14"/>
  <c r="AF381" i="14"/>
  <c r="AE381" i="14"/>
  <c r="W381" i="14"/>
  <c r="S381" i="14"/>
  <c r="R381" i="14"/>
  <c r="Q381" i="14"/>
  <c r="P381" i="14"/>
  <c r="O381" i="14"/>
  <c r="N381" i="14"/>
  <c r="M381" i="14"/>
  <c r="D381" i="14"/>
  <c r="CW380" i="14"/>
  <c r="CV380" i="14"/>
  <c r="CS380" i="14"/>
  <c r="CQ380" i="14"/>
  <c r="CP380" i="14"/>
  <c r="CM380" i="14"/>
  <c r="CL380" i="14"/>
  <c r="CK380" i="14"/>
  <c r="CJ380" i="14"/>
  <c r="CG380" i="14"/>
  <c r="CD380" i="14"/>
  <c r="CC380" i="14"/>
  <c r="CB380" i="14"/>
  <c r="CA380" i="14"/>
  <c r="BZ380" i="14"/>
  <c r="BW380" i="14"/>
  <c r="BV380" i="14"/>
  <c r="BU380" i="14"/>
  <c r="BT380" i="14"/>
  <c r="BH380" i="14"/>
  <c r="BG380" i="14"/>
  <c r="BE380" i="14"/>
  <c r="BC380" i="14"/>
  <c r="BB380" i="14"/>
  <c r="AX380" i="14"/>
  <c r="AR380" i="14"/>
  <c r="AQ380" i="14"/>
  <c r="AP380" i="14"/>
  <c r="AO380" i="14"/>
  <c r="AN380" i="14"/>
  <c r="AM380" i="14"/>
  <c r="AL380" i="14"/>
  <c r="AF380" i="14"/>
  <c r="AE380" i="14"/>
  <c r="W380" i="14"/>
  <c r="S380" i="14"/>
  <c r="R380" i="14"/>
  <c r="Q380" i="14"/>
  <c r="P380" i="14"/>
  <c r="O380" i="14"/>
  <c r="N380" i="14"/>
  <c r="M380" i="14"/>
  <c r="D380" i="14"/>
  <c r="CW379" i="14"/>
  <c r="CV379" i="14"/>
  <c r="CQ379" i="14"/>
  <c r="CD379" i="14"/>
  <c r="CC379" i="14"/>
  <c r="CB379" i="14"/>
  <c r="CA379" i="14"/>
  <c r="BZ379" i="14"/>
  <c r="BW379" i="14"/>
  <c r="BV379" i="14"/>
  <c r="BU379" i="14"/>
  <c r="BT379" i="14"/>
  <c r="BH379" i="14"/>
  <c r="BG379" i="14"/>
  <c r="BE379" i="14"/>
  <c r="BC379" i="14"/>
  <c r="BB379" i="14"/>
  <c r="AX379" i="14"/>
  <c r="AR379" i="14"/>
  <c r="AQ379" i="14"/>
  <c r="AP379" i="14"/>
  <c r="AO379" i="14"/>
  <c r="AN379" i="14"/>
  <c r="AM379" i="14"/>
  <c r="AE379" i="14"/>
  <c r="X379" i="14"/>
  <c r="W379" i="14"/>
  <c r="CW376" i="14"/>
  <c r="CV376" i="14"/>
  <c r="CS376" i="14"/>
  <c r="CQ376" i="14"/>
  <c r="CP376" i="14"/>
  <c r="CD376" i="14"/>
  <c r="CC376" i="14"/>
  <c r="CB376" i="14"/>
  <c r="CA376" i="14"/>
  <c r="BZ376" i="14"/>
  <c r="BW376" i="14"/>
  <c r="BV376" i="14"/>
  <c r="BU376" i="14"/>
  <c r="BT376" i="14"/>
  <c r="BH376" i="14"/>
  <c r="BG376" i="14"/>
  <c r="BE376" i="14"/>
  <c r="BC376" i="14"/>
  <c r="BB376" i="14"/>
  <c r="AX376" i="14"/>
  <c r="AR376" i="14"/>
  <c r="AQ376" i="14"/>
  <c r="AP376" i="14"/>
  <c r="AO376" i="14"/>
  <c r="AN376" i="14"/>
  <c r="AM376" i="14"/>
  <c r="AL376" i="14"/>
  <c r="AF376" i="14"/>
  <c r="AE376" i="14"/>
  <c r="X376" i="14"/>
  <c r="W376" i="14"/>
  <c r="O376" i="14"/>
  <c r="N376" i="14"/>
  <c r="M376" i="14"/>
  <c r="CW375" i="14"/>
  <c r="CV375" i="14"/>
  <c r="CS375" i="14"/>
  <c r="CQ375" i="14"/>
  <c r="CP375" i="14"/>
  <c r="CD375" i="14"/>
  <c r="CC375" i="14"/>
  <c r="CB375" i="14"/>
  <c r="CA375" i="14"/>
  <c r="BZ375" i="14"/>
  <c r="BW375" i="14"/>
  <c r="BV375" i="14"/>
  <c r="BU375" i="14"/>
  <c r="BT375" i="14"/>
  <c r="BH375" i="14"/>
  <c r="BG375" i="14"/>
  <c r="BE375" i="14"/>
  <c r="BC375" i="14"/>
  <c r="BB375" i="14"/>
  <c r="AX375" i="14"/>
  <c r="AR375" i="14"/>
  <c r="AQ375" i="14"/>
  <c r="AP375" i="14"/>
  <c r="AO375" i="14"/>
  <c r="AN375" i="14"/>
  <c r="AM375" i="14"/>
  <c r="AL375" i="14"/>
  <c r="AF375" i="14"/>
  <c r="AE375" i="14"/>
  <c r="X375" i="14"/>
  <c r="W375" i="14"/>
  <c r="O375" i="14"/>
  <c r="N375" i="14"/>
  <c r="M375" i="14"/>
  <c r="CW374" i="14"/>
  <c r="CV374" i="14"/>
  <c r="CS374" i="14"/>
  <c r="CQ374" i="14"/>
  <c r="CD374" i="14"/>
  <c r="CC374" i="14"/>
  <c r="CB374" i="14"/>
  <c r="CA374" i="14"/>
  <c r="BZ374" i="14"/>
  <c r="BW374" i="14"/>
  <c r="BV374" i="14"/>
  <c r="BU374" i="14"/>
  <c r="BT374" i="14"/>
  <c r="BH374" i="14"/>
  <c r="BG374" i="14"/>
  <c r="BE374" i="14"/>
  <c r="BC374" i="14"/>
  <c r="BB374" i="14"/>
  <c r="AX374" i="14"/>
  <c r="AR374" i="14"/>
  <c r="AQ374" i="14"/>
  <c r="AP374" i="14"/>
  <c r="AO374" i="14"/>
  <c r="AN374" i="14"/>
  <c r="AM374" i="14"/>
  <c r="AE374" i="14"/>
  <c r="X374" i="14"/>
  <c r="W374" i="14"/>
  <c r="CW371" i="14"/>
  <c r="CV371" i="14"/>
  <c r="CS371" i="14"/>
  <c r="CQ371" i="14"/>
  <c r="CK371" i="14"/>
  <c r="CJ371" i="14"/>
  <c r="CD371" i="14"/>
  <c r="CC371" i="14"/>
  <c r="CB371" i="14"/>
  <c r="CA371" i="14"/>
  <c r="BZ371" i="14"/>
  <c r="BW371" i="14"/>
  <c r="BV371" i="14"/>
  <c r="BU371" i="14"/>
  <c r="BT371" i="14"/>
  <c r="BR371" i="14"/>
  <c r="BQ371" i="14"/>
  <c r="BP371" i="14"/>
  <c r="BO371" i="14"/>
  <c r="BN371" i="14"/>
  <c r="BM371" i="14"/>
  <c r="BL371" i="14"/>
  <c r="BK371" i="14"/>
  <c r="BJ371" i="14"/>
  <c r="BG371" i="14"/>
  <c r="BE371" i="14"/>
  <c r="BC371" i="14"/>
  <c r="BB371" i="14"/>
  <c r="AX371" i="14"/>
  <c r="AR371" i="14"/>
  <c r="AQ371" i="14"/>
  <c r="AP371" i="14"/>
  <c r="AO371" i="14"/>
  <c r="AN371" i="14"/>
  <c r="AM371" i="14"/>
  <c r="AL371" i="14"/>
  <c r="AF371" i="14"/>
  <c r="AE371" i="14"/>
  <c r="X371" i="14"/>
  <c r="W371" i="14"/>
  <c r="V371" i="14"/>
  <c r="U371" i="14"/>
  <c r="R371" i="14"/>
  <c r="Q371" i="14"/>
  <c r="P371" i="14"/>
  <c r="O371" i="14"/>
  <c r="N371" i="14"/>
  <c r="M371" i="14"/>
  <c r="D371" i="14"/>
  <c r="C371" i="14"/>
  <c r="CW370" i="14"/>
  <c r="CV370" i="14"/>
  <c r="CS370" i="14"/>
  <c r="CQ370" i="14"/>
  <c r="CK370" i="14"/>
  <c r="CJ370" i="14"/>
  <c r="CD370" i="14"/>
  <c r="CC370" i="14"/>
  <c r="CB370" i="14"/>
  <c r="CA370" i="14"/>
  <c r="BZ370" i="14"/>
  <c r="BW370" i="14"/>
  <c r="BV370" i="14"/>
  <c r="BU370" i="14"/>
  <c r="BT370" i="14"/>
  <c r="BR370" i="14"/>
  <c r="BQ370" i="14"/>
  <c r="BP370" i="14"/>
  <c r="BO370" i="14"/>
  <c r="BN370" i="14"/>
  <c r="BM370" i="14"/>
  <c r="BL370" i="14"/>
  <c r="BK370" i="14"/>
  <c r="BJ370" i="14"/>
  <c r="BG370" i="14"/>
  <c r="BE370" i="14"/>
  <c r="BC370" i="14"/>
  <c r="BB370" i="14"/>
  <c r="AX370" i="14"/>
  <c r="AR370" i="14"/>
  <c r="AQ370" i="14"/>
  <c r="AP370" i="14"/>
  <c r="AO370" i="14"/>
  <c r="AN370" i="14"/>
  <c r="AM370" i="14"/>
  <c r="AL370" i="14"/>
  <c r="AF370" i="14"/>
  <c r="AE370" i="14"/>
  <c r="X370" i="14"/>
  <c r="W370" i="14"/>
  <c r="V370" i="14"/>
  <c r="U370" i="14"/>
  <c r="R370" i="14"/>
  <c r="Q370" i="14"/>
  <c r="P370" i="14"/>
  <c r="O370" i="14"/>
  <c r="N370" i="14"/>
  <c r="M370" i="14"/>
  <c r="D370" i="14"/>
  <c r="C370" i="14"/>
  <c r="CW369" i="14"/>
  <c r="CV369" i="14"/>
  <c r="CS369" i="14"/>
  <c r="CQ369" i="14"/>
  <c r="CK369" i="14"/>
  <c r="CJ369" i="14"/>
  <c r="CD369" i="14"/>
  <c r="CC369" i="14"/>
  <c r="CB369" i="14"/>
  <c r="CA369" i="14"/>
  <c r="BZ369" i="14"/>
  <c r="BW369" i="14"/>
  <c r="BV369" i="14"/>
  <c r="BU369" i="14"/>
  <c r="BT369" i="14"/>
  <c r="BR369" i="14"/>
  <c r="BQ369" i="14"/>
  <c r="BP369" i="14"/>
  <c r="BO369" i="14"/>
  <c r="BN369" i="14"/>
  <c r="BM369" i="14"/>
  <c r="BL369" i="14"/>
  <c r="BK369" i="14"/>
  <c r="BJ369" i="14"/>
  <c r="BG369" i="14"/>
  <c r="BE369" i="14"/>
  <c r="BC369" i="14"/>
  <c r="BB369" i="14"/>
  <c r="AX369" i="14"/>
  <c r="AR369" i="14"/>
  <c r="AQ369" i="14"/>
  <c r="AP369" i="14"/>
  <c r="AO369" i="14"/>
  <c r="AN369" i="14"/>
  <c r="AM369" i="14"/>
  <c r="AL369" i="14"/>
  <c r="AF369" i="14"/>
  <c r="AE369" i="14"/>
  <c r="X369" i="14"/>
  <c r="W369" i="14"/>
  <c r="R369" i="14"/>
  <c r="Q369" i="14"/>
  <c r="P369" i="14"/>
  <c r="O369" i="14"/>
  <c r="N369" i="14"/>
  <c r="M369" i="14"/>
  <c r="D369" i="14"/>
  <c r="C369" i="14"/>
  <c r="CW368" i="14"/>
  <c r="CV368" i="14"/>
  <c r="CS368" i="14"/>
  <c r="CQ368" i="14"/>
  <c r="CD368" i="14"/>
  <c r="CC368" i="14"/>
  <c r="CB368" i="14"/>
  <c r="CA368" i="14"/>
  <c r="BZ368" i="14"/>
  <c r="BW368" i="14"/>
  <c r="BV368" i="14"/>
  <c r="BU368" i="14"/>
  <c r="BT368" i="14"/>
  <c r="BR368" i="14"/>
  <c r="BQ368" i="14"/>
  <c r="BP368" i="14"/>
  <c r="BO368" i="14"/>
  <c r="BN368" i="14"/>
  <c r="BM368" i="14"/>
  <c r="BL368" i="14"/>
  <c r="BK368" i="14"/>
  <c r="BJ368" i="14"/>
  <c r="BG368" i="14"/>
  <c r="BE368" i="14"/>
  <c r="BC368" i="14"/>
  <c r="BB368" i="14"/>
  <c r="AX368" i="14"/>
  <c r="AR368" i="14"/>
  <c r="AQ368" i="14"/>
  <c r="AP368" i="14"/>
  <c r="AO368" i="14"/>
  <c r="AN368" i="14"/>
  <c r="AM368" i="14"/>
  <c r="AL368" i="14"/>
  <c r="AF368" i="14"/>
  <c r="AE368" i="14"/>
  <c r="X368" i="14"/>
  <c r="W368" i="14"/>
  <c r="T368" i="14"/>
  <c r="S368" i="14"/>
  <c r="R368" i="14"/>
  <c r="Q368" i="14"/>
  <c r="P368" i="14"/>
  <c r="O368" i="14"/>
  <c r="N368" i="14"/>
  <c r="M368" i="14"/>
  <c r="D368" i="14"/>
  <c r="C368" i="14"/>
  <c r="CW367" i="14"/>
  <c r="CV367" i="14"/>
  <c r="CS367" i="14"/>
  <c r="CQ367" i="14"/>
  <c r="CD367" i="14"/>
  <c r="CC367" i="14"/>
  <c r="CB367" i="14"/>
  <c r="CA367" i="14"/>
  <c r="BZ367" i="14"/>
  <c r="BW367" i="14"/>
  <c r="BV367" i="14"/>
  <c r="BU367" i="14"/>
  <c r="BT367" i="14"/>
  <c r="BR367" i="14"/>
  <c r="BQ367" i="14"/>
  <c r="BP367" i="14"/>
  <c r="BO367" i="14"/>
  <c r="BN367" i="14"/>
  <c r="BM367" i="14"/>
  <c r="BL367" i="14"/>
  <c r="BK367" i="14"/>
  <c r="BJ367" i="14"/>
  <c r="BG367" i="14"/>
  <c r="BE367" i="14"/>
  <c r="BC367" i="14"/>
  <c r="BB367" i="14"/>
  <c r="AX367" i="14"/>
  <c r="AR367" i="14"/>
  <c r="AQ367" i="14"/>
  <c r="AP367" i="14"/>
  <c r="AO367" i="14"/>
  <c r="AN367" i="14"/>
  <c r="AM367" i="14"/>
  <c r="AL367" i="14"/>
  <c r="AF367" i="14"/>
  <c r="AE367" i="14"/>
  <c r="X367" i="14"/>
  <c r="W367" i="14"/>
  <c r="U367" i="14"/>
  <c r="T367" i="14"/>
  <c r="S367" i="14"/>
  <c r="R367" i="14"/>
  <c r="Q367" i="14"/>
  <c r="P367" i="14"/>
  <c r="O367" i="14"/>
  <c r="N367" i="14"/>
  <c r="M367" i="14"/>
  <c r="D367" i="14"/>
  <c r="C367" i="14"/>
  <c r="CW366" i="14"/>
  <c r="CV366" i="14"/>
  <c r="CS366" i="14"/>
  <c r="CQ366" i="14"/>
  <c r="CP366" i="14"/>
  <c r="CD366" i="14"/>
  <c r="CC366" i="14"/>
  <c r="CB366" i="14"/>
  <c r="CA366" i="14"/>
  <c r="BZ366" i="14"/>
  <c r="BW366" i="14"/>
  <c r="BV366" i="14"/>
  <c r="BU366" i="14"/>
  <c r="BT366" i="14"/>
  <c r="BG366" i="14"/>
  <c r="BE366" i="14"/>
  <c r="BC366" i="14"/>
  <c r="BB366" i="14"/>
  <c r="AX366" i="14"/>
  <c r="AR366" i="14"/>
  <c r="AQ366" i="14"/>
  <c r="AP366" i="14"/>
  <c r="AO366" i="14"/>
  <c r="AN366" i="14"/>
  <c r="AM366" i="14"/>
  <c r="AE366" i="14"/>
  <c r="X366" i="14"/>
  <c r="W366" i="14"/>
  <c r="D366" i="14"/>
  <c r="C366" i="14"/>
  <c r="CW365" i="14"/>
  <c r="CV365" i="14"/>
  <c r="CS365" i="14"/>
  <c r="CQ365" i="14"/>
  <c r="CD365" i="14"/>
  <c r="CC365" i="14"/>
  <c r="CB365" i="14"/>
  <c r="CA365" i="14"/>
  <c r="BZ365" i="14"/>
  <c r="BW365" i="14"/>
  <c r="BV365" i="14"/>
  <c r="BU365" i="14"/>
  <c r="BT365" i="14"/>
  <c r="BH365" i="14"/>
  <c r="BG365" i="14"/>
  <c r="BE365" i="14"/>
  <c r="BC365" i="14"/>
  <c r="BB365" i="14"/>
  <c r="AX365" i="14"/>
  <c r="AR365" i="14"/>
  <c r="AQ365" i="14"/>
  <c r="AP365" i="14"/>
  <c r="AO365" i="14"/>
  <c r="AN365" i="14"/>
  <c r="AM365" i="14"/>
  <c r="AL365" i="14"/>
  <c r="AF365" i="14"/>
  <c r="AE365" i="14"/>
  <c r="X365" i="14"/>
  <c r="W365" i="14"/>
  <c r="R365" i="14"/>
  <c r="Q365" i="14"/>
  <c r="P365" i="14"/>
  <c r="O365" i="14"/>
  <c r="N365" i="14"/>
  <c r="M365" i="14"/>
  <c r="D365" i="14"/>
  <c r="C365" i="14"/>
  <c r="CW364" i="14"/>
  <c r="CV364" i="14"/>
  <c r="CS364" i="14"/>
  <c r="CQ364" i="14"/>
  <c r="CP364" i="14"/>
  <c r="CD364" i="14"/>
  <c r="CC364" i="14"/>
  <c r="CB364" i="14"/>
  <c r="CA364" i="14"/>
  <c r="BZ364" i="14"/>
  <c r="BW364" i="14"/>
  <c r="BV364" i="14"/>
  <c r="BU364" i="14"/>
  <c r="BT364" i="14"/>
  <c r="BH364" i="14"/>
  <c r="BG364" i="14"/>
  <c r="BE364" i="14"/>
  <c r="BC364" i="14"/>
  <c r="BB364" i="14"/>
  <c r="AX364" i="14"/>
  <c r="AR364" i="14"/>
  <c r="AQ364" i="14"/>
  <c r="AP364" i="14"/>
  <c r="AO364" i="14"/>
  <c r="AN364" i="14"/>
  <c r="AM364" i="14"/>
  <c r="AE364" i="14"/>
  <c r="X364" i="14"/>
  <c r="W364" i="14"/>
  <c r="CW359" i="14"/>
  <c r="CV359" i="14"/>
  <c r="CS359" i="14"/>
  <c r="CQ359" i="14"/>
  <c r="CP359" i="14"/>
  <c r="CD359" i="14"/>
  <c r="CC359" i="14"/>
  <c r="CB359" i="14"/>
  <c r="CA359" i="14"/>
  <c r="BZ359" i="14"/>
  <c r="BW359" i="14"/>
  <c r="BV359" i="14"/>
  <c r="BU359" i="14"/>
  <c r="BT359" i="14"/>
  <c r="BH359" i="14"/>
  <c r="BG359" i="14"/>
  <c r="BE359" i="14"/>
  <c r="BC359" i="14"/>
  <c r="BB359" i="14"/>
  <c r="AX359" i="14"/>
  <c r="AR359" i="14"/>
  <c r="AQ359" i="14"/>
  <c r="AP359" i="14"/>
  <c r="AO359" i="14"/>
  <c r="AN359" i="14"/>
  <c r="AM359" i="14"/>
  <c r="AL359" i="14"/>
  <c r="AE359" i="14"/>
  <c r="X359" i="14"/>
  <c r="W359" i="14"/>
  <c r="R359" i="14"/>
  <c r="Q359" i="14"/>
  <c r="P359" i="14"/>
  <c r="O359" i="14"/>
  <c r="N359" i="14"/>
  <c r="M359" i="14"/>
  <c r="D359" i="14"/>
  <c r="C359" i="14"/>
  <c r="B359" i="14"/>
  <c r="CW358" i="14"/>
  <c r="CV358" i="14"/>
  <c r="CS358" i="14"/>
  <c r="CQ358" i="14"/>
  <c r="CP358" i="14"/>
  <c r="CD358" i="14"/>
  <c r="CC358" i="14"/>
  <c r="CB358" i="14"/>
  <c r="CA358" i="14"/>
  <c r="BZ358" i="14"/>
  <c r="BW358" i="14"/>
  <c r="BV358" i="14"/>
  <c r="BU358" i="14"/>
  <c r="BT358" i="14"/>
  <c r="BH358" i="14"/>
  <c r="BG358" i="14"/>
  <c r="BE358" i="14"/>
  <c r="BC358" i="14"/>
  <c r="BB358" i="14"/>
  <c r="AX358" i="14"/>
  <c r="AR358" i="14"/>
  <c r="AQ358" i="14"/>
  <c r="AP358" i="14"/>
  <c r="AO358" i="14"/>
  <c r="AN358" i="14"/>
  <c r="AM358" i="14"/>
  <c r="AL358" i="14"/>
  <c r="AE358" i="14"/>
  <c r="X358" i="14"/>
  <c r="W358" i="14"/>
  <c r="R358" i="14"/>
  <c r="Q358" i="14"/>
  <c r="P358" i="14"/>
  <c r="O358" i="14"/>
  <c r="N358" i="14"/>
  <c r="M358" i="14"/>
  <c r="D358" i="14"/>
  <c r="C358" i="14"/>
  <c r="B358" i="14"/>
  <c r="CW357" i="14"/>
  <c r="CV357" i="14"/>
  <c r="CS357" i="14"/>
  <c r="CQ357" i="14"/>
  <c r="CP357" i="14"/>
  <c r="CD357" i="14"/>
  <c r="CC357" i="14"/>
  <c r="CB357" i="14"/>
  <c r="CA357" i="14"/>
  <c r="BZ357" i="14"/>
  <c r="BW357" i="14"/>
  <c r="BV357" i="14"/>
  <c r="BU357" i="14"/>
  <c r="BT357" i="14"/>
  <c r="BH357" i="14"/>
  <c r="BG357" i="14"/>
  <c r="BE357" i="14"/>
  <c r="BC357" i="14"/>
  <c r="BB357" i="14"/>
  <c r="AX357" i="14"/>
  <c r="AR357" i="14"/>
  <c r="AQ357" i="14"/>
  <c r="AP357" i="14"/>
  <c r="AO357" i="14"/>
  <c r="AN357" i="14"/>
  <c r="AM357" i="14"/>
  <c r="AL357" i="14"/>
  <c r="AE357" i="14"/>
  <c r="X357" i="14"/>
  <c r="W357" i="14"/>
  <c r="R357" i="14"/>
  <c r="Q357" i="14"/>
  <c r="P357" i="14"/>
  <c r="O357" i="14"/>
  <c r="N357" i="14"/>
  <c r="M357" i="14"/>
  <c r="D357" i="14"/>
  <c r="C357" i="14"/>
  <c r="B357" i="14"/>
  <c r="CW356" i="14"/>
  <c r="CV356" i="14"/>
  <c r="CS356" i="14"/>
  <c r="CQ356" i="14"/>
  <c r="CP356" i="14"/>
  <c r="CD356" i="14"/>
  <c r="CC356" i="14"/>
  <c r="CB356" i="14"/>
  <c r="CA356" i="14"/>
  <c r="BZ356" i="14"/>
  <c r="BW356" i="14"/>
  <c r="BV356" i="14"/>
  <c r="BU356" i="14"/>
  <c r="BT356" i="14"/>
  <c r="BG356" i="14"/>
  <c r="BE356" i="14"/>
  <c r="BC356" i="14"/>
  <c r="BB356" i="14"/>
  <c r="AX356" i="14"/>
  <c r="AR356" i="14"/>
  <c r="AQ356" i="14"/>
  <c r="AP356" i="14"/>
  <c r="AO356" i="14"/>
  <c r="AN356" i="14"/>
  <c r="AM356" i="14"/>
  <c r="AE356" i="14"/>
  <c r="X356" i="14"/>
  <c r="W356" i="14"/>
  <c r="CW353" i="14"/>
  <c r="CV353" i="14"/>
  <c r="CS353" i="14"/>
  <c r="CQ353" i="14"/>
  <c r="CP353" i="14"/>
  <c r="CD353" i="14"/>
  <c r="CC353" i="14"/>
  <c r="CB353" i="14"/>
  <c r="CA353" i="14"/>
  <c r="BZ353" i="14"/>
  <c r="BW353" i="14"/>
  <c r="BV353" i="14"/>
  <c r="BU353" i="14"/>
  <c r="BT353" i="14"/>
  <c r="BG353" i="14"/>
  <c r="BE353" i="14"/>
  <c r="BC353" i="14"/>
  <c r="BB353" i="14"/>
  <c r="AX353" i="14"/>
  <c r="AR353" i="14"/>
  <c r="AQ353" i="14"/>
  <c r="AP353" i="14"/>
  <c r="AO353" i="14"/>
  <c r="AN353" i="14"/>
  <c r="AM353" i="14"/>
  <c r="AE353" i="14"/>
  <c r="X353" i="14"/>
  <c r="W353" i="14"/>
  <c r="S353" i="14"/>
  <c r="R353" i="14"/>
  <c r="Q353" i="14"/>
  <c r="P353" i="14"/>
  <c r="O353" i="14"/>
  <c r="N353" i="14"/>
  <c r="M353" i="14"/>
  <c r="D353" i="14"/>
  <c r="C353" i="14"/>
  <c r="B353" i="14"/>
  <c r="CW352" i="14"/>
  <c r="CV352" i="14"/>
  <c r="CS352" i="14"/>
  <c r="CQ352" i="14"/>
  <c r="CP352" i="14"/>
  <c r="CD352" i="14"/>
  <c r="CC352" i="14"/>
  <c r="CB352" i="14"/>
  <c r="CA352" i="14"/>
  <c r="BZ352" i="14"/>
  <c r="BW352" i="14"/>
  <c r="BV352" i="14"/>
  <c r="BU352" i="14"/>
  <c r="BT352" i="14"/>
  <c r="BG352" i="14"/>
  <c r="BE352" i="14"/>
  <c r="BC352" i="14"/>
  <c r="BB352" i="14"/>
  <c r="AX352" i="14"/>
  <c r="AR352" i="14"/>
  <c r="AQ352" i="14"/>
  <c r="AP352" i="14"/>
  <c r="AO352" i="14"/>
  <c r="AN352" i="14"/>
  <c r="AM352" i="14"/>
  <c r="AE352" i="14"/>
  <c r="X352" i="14"/>
  <c r="W352" i="14"/>
  <c r="B352" i="14"/>
  <c r="CW349" i="14"/>
  <c r="CV349" i="14"/>
  <c r="CS349" i="14"/>
  <c r="CQ349" i="14"/>
  <c r="CP349" i="14"/>
  <c r="CD349" i="14"/>
  <c r="CC349" i="14"/>
  <c r="CB349" i="14"/>
  <c r="CA349" i="14"/>
  <c r="BZ349" i="14"/>
  <c r="BW349" i="14"/>
  <c r="BV349" i="14"/>
  <c r="BU349" i="14"/>
  <c r="BT349" i="14"/>
  <c r="BG349" i="14"/>
  <c r="BE349" i="14"/>
  <c r="BC349" i="14"/>
  <c r="BB349" i="14"/>
  <c r="AX349" i="14"/>
  <c r="AR349" i="14"/>
  <c r="AQ349" i="14"/>
  <c r="AP349" i="14"/>
  <c r="AO349" i="14"/>
  <c r="AN349" i="14"/>
  <c r="AM349" i="14"/>
  <c r="AE349" i="14"/>
  <c r="X349" i="14"/>
  <c r="W349" i="14"/>
  <c r="S349" i="14"/>
  <c r="R349" i="14"/>
  <c r="Q349" i="14"/>
  <c r="P349" i="14"/>
  <c r="O349" i="14"/>
  <c r="N349" i="14"/>
  <c r="M349" i="14"/>
  <c r="D349" i="14"/>
  <c r="C349" i="14"/>
  <c r="CW348" i="14"/>
  <c r="CV348" i="14"/>
  <c r="CS348" i="14"/>
  <c r="CQ348" i="14"/>
  <c r="CP348" i="14"/>
  <c r="CD348" i="14"/>
  <c r="CC348" i="14"/>
  <c r="CB348" i="14"/>
  <c r="CA348" i="14"/>
  <c r="BZ348" i="14"/>
  <c r="BW348" i="14"/>
  <c r="BV348" i="14"/>
  <c r="BU348" i="14"/>
  <c r="BT348" i="14"/>
  <c r="BG348" i="14"/>
  <c r="BE348" i="14"/>
  <c r="BC348" i="14"/>
  <c r="BB348" i="14"/>
  <c r="AX348" i="14"/>
  <c r="AR348" i="14"/>
  <c r="AQ348" i="14"/>
  <c r="AP348" i="14"/>
  <c r="AO348" i="14"/>
  <c r="AN348" i="14"/>
  <c r="AM348" i="14"/>
  <c r="AE348" i="14"/>
  <c r="X348" i="14"/>
  <c r="W348" i="14"/>
  <c r="CW345" i="14"/>
  <c r="CV345" i="14"/>
  <c r="CS345" i="14"/>
  <c r="CQ345" i="14"/>
  <c r="CP345" i="14"/>
  <c r="CD345" i="14"/>
  <c r="CC345" i="14"/>
  <c r="CB345" i="14"/>
  <c r="CA345" i="14"/>
  <c r="BZ345" i="14"/>
  <c r="BW345" i="14"/>
  <c r="BV345" i="14"/>
  <c r="BU345" i="14"/>
  <c r="BT345" i="14"/>
  <c r="BH345" i="14"/>
  <c r="BG345" i="14"/>
  <c r="BE345" i="14"/>
  <c r="BC345" i="14"/>
  <c r="BB345" i="14"/>
  <c r="AX345" i="14"/>
  <c r="AR345" i="14"/>
  <c r="AQ345" i="14"/>
  <c r="AP345" i="14"/>
  <c r="AO345" i="14"/>
  <c r="AN345" i="14"/>
  <c r="AM345" i="14"/>
  <c r="AL345" i="14"/>
  <c r="AF345" i="14"/>
  <c r="AE345" i="14"/>
  <c r="X345" i="14"/>
  <c r="W345" i="14"/>
  <c r="T345" i="14"/>
  <c r="S345" i="14"/>
  <c r="R345" i="14"/>
  <c r="Q345" i="14"/>
  <c r="P345" i="14"/>
  <c r="O345" i="14"/>
  <c r="N345" i="14"/>
  <c r="M345" i="14"/>
  <c r="D345" i="14"/>
  <c r="C345" i="14"/>
  <c r="CW344" i="14"/>
  <c r="CV344" i="14"/>
  <c r="CS344" i="14"/>
  <c r="CQ344" i="14"/>
  <c r="CP344" i="14"/>
  <c r="CD344" i="14"/>
  <c r="CC344" i="14"/>
  <c r="CB344" i="14"/>
  <c r="CA344" i="14"/>
  <c r="BZ344" i="14"/>
  <c r="BW344" i="14"/>
  <c r="BV344" i="14"/>
  <c r="BU344" i="14"/>
  <c r="BT344" i="14"/>
  <c r="BH344" i="14"/>
  <c r="BG344" i="14"/>
  <c r="BE344" i="14"/>
  <c r="BC344" i="14"/>
  <c r="BB344" i="14"/>
  <c r="AX344" i="14"/>
  <c r="AR344" i="14"/>
  <c r="AQ344" i="14"/>
  <c r="AP344" i="14"/>
  <c r="AO344" i="14"/>
  <c r="AN344" i="14"/>
  <c r="AM344" i="14"/>
  <c r="AL344" i="14"/>
  <c r="AF344" i="14"/>
  <c r="AE344" i="14"/>
  <c r="X344" i="14"/>
  <c r="W344" i="14"/>
  <c r="T344" i="14"/>
  <c r="S344" i="14"/>
  <c r="R344" i="14"/>
  <c r="Q344" i="14"/>
  <c r="P344" i="14"/>
  <c r="O344" i="14"/>
  <c r="N344" i="14"/>
  <c r="M344" i="14"/>
  <c r="D344" i="14"/>
  <c r="C344" i="14"/>
  <c r="CW343" i="14"/>
  <c r="CV343" i="14"/>
  <c r="CS343" i="14"/>
  <c r="CQ343" i="14"/>
  <c r="CP343" i="14"/>
  <c r="CD343" i="14"/>
  <c r="CC343" i="14"/>
  <c r="CB343" i="14"/>
  <c r="CA343" i="14"/>
  <c r="BZ343" i="14"/>
  <c r="BW343" i="14"/>
  <c r="BV343" i="14"/>
  <c r="BU343" i="14"/>
  <c r="BT343" i="14"/>
  <c r="BH343" i="14"/>
  <c r="BG343" i="14"/>
  <c r="BE343" i="14"/>
  <c r="BC343" i="14"/>
  <c r="BB343" i="14"/>
  <c r="AX343" i="14"/>
  <c r="AR343" i="14"/>
  <c r="AQ343" i="14"/>
  <c r="AP343" i="14"/>
  <c r="AO343" i="14"/>
  <c r="AN343" i="14"/>
  <c r="AM343" i="14"/>
  <c r="AL343" i="14"/>
  <c r="AF343" i="14"/>
  <c r="AE343" i="14"/>
  <c r="X343" i="14"/>
  <c r="W343" i="14"/>
  <c r="S343" i="14"/>
  <c r="R343" i="14"/>
  <c r="Q343" i="14"/>
  <c r="P343" i="14"/>
  <c r="O343" i="14"/>
  <c r="N343" i="14"/>
  <c r="M343" i="14"/>
  <c r="D343" i="14"/>
  <c r="C343" i="14"/>
  <c r="CW342" i="14"/>
  <c r="CV342" i="14"/>
  <c r="CS342" i="14"/>
  <c r="CQ342" i="14"/>
  <c r="CP342" i="14"/>
  <c r="CD342" i="14"/>
  <c r="CC342" i="14"/>
  <c r="CB342" i="14"/>
  <c r="CA342" i="14"/>
  <c r="BZ342" i="14"/>
  <c r="BW342" i="14"/>
  <c r="BV342" i="14"/>
  <c r="BU342" i="14"/>
  <c r="BT342" i="14"/>
  <c r="BH342" i="14"/>
  <c r="BG342" i="14"/>
  <c r="BE342" i="14"/>
  <c r="BC342" i="14"/>
  <c r="BB342" i="14"/>
  <c r="AX342" i="14"/>
  <c r="AR342" i="14"/>
  <c r="AQ342" i="14"/>
  <c r="AP342" i="14"/>
  <c r="AO342" i="14"/>
  <c r="AN342" i="14"/>
  <c r="AM342" i="14"/>
  <c r="AL342" i="14"/>
  <c r="AF342" i="14"/>
  <c r="AE342" i="14"/>
  <c r="X342" i="14"/>
  <c r="W342" i="14"/>
  <c r="T342" i="14"/>
  <c r="S342" i="14"/>
  <c r="R342" i="14"/>
  <c r="Q342" i="14"/>
  <c r="P342" i="14"/>
  <c r="O342" i="14"/>
  <c r="N342" i="14"/>
  <c r="M342" i="14"/>
  <c r="D342" i="14"/>
  <c r="C342" i="14"/>
  <c r="CW341" i="14"/>
  <c r="CV341" i="14"/>
  <c r="CS341" i="14"/>
  <c r="CQ341" i="14"/>
  <c r="CP341" i="14"/>
  <c r="CD341" i="14"/>
  <c r="CC341" i="14"/>
  <c r="CB341" i="14"/>
  <c r="CA341" i="14"/>
  <c r="BZ341" i="14"/>
  <c r="BW341" i="14"/>
  <c r="BV341" i="14"/>
  <c r="BU341" i="14"/>
  <c r="BT341" i="14"/>
  <c r="BH341" i="14"/>
  <c r="BG341" i="14"/>
  <c r="BE341" i="14"/>
  <c r="BC341" i="14"/>
  <c r="BB341" i="14"/>
  <c r="AX341" i="14"/>
  <c r="AR341" i="14"/>
  <c r="AQ341" i="14"/>
  <c r="AP341" i="14"/>
  <c r="AO341" i="14"/>
  <c r="AN341" i="14"/>
  <c r="AM341" i="14"/>
  <c r="AL341" i="14"/>
  <c r="AF341" i="14"/>
  <c r="AE341" i="14"/>
  <c r="X341" i="14"/>
  <c r="W341" i="14"/>
  <c r="T341" i="14"/>
  <c r="S341" i="14"/>
  <c r="R341" i="14"/>
  <c r="Q341" i="14"/>
  <c r="P341" i="14"/>
  <c r="O341" i="14"/>
  <c r="N341" i="14"/>
  <c r="M341" i="14"/>
  <c r="D341" i="14"/>
  <c r="C341" i="14"/>
  <c r="CW340" i="14"/>
  <c r="CV340" i="14"/>
  <c r="CS340" i="14"/>
  <c r="CQ340" i="14"/>
  <c r="CP340" i="14"/>
  <c r="CD340" i="14"/>
  <c r="CC340" i="14"/>
  <c r="CB340" i="14"/>
  <c r="CA340" i="14"/>
  <c r="BZ340" i="14"/>
  <c r="BW340" i="14"/>
  <c r="BV340" i="14"/>
  <c r="BU340" i="14"/>
  <c r="BT340" i="14"/>
  <c r="BH340" i="14"/>
  <c r="BG340" i="14"/>
  <c r="BE340" i="14"/>
  <c r="BC340" i="14"/>
  <c r="BB340" i="14"/>
  <c r="AX340" i="14"/>
  <c r="AR340" i="14"/>
  <c r="AQ340" i="14"/>
  <c r="AP340" i="14"/>
  <c r="AO340" i="14"/>
  <c r="AN340" i="14"/>
  <c r="AM340" i="14"/>
  <c r="AL340" i="14"/>
  <c r="AF340" i="14"/>
  <c r="AE340" i="14"/>
  <c r="X340" i="14"/>
  <c r="W340" i="14"/>
  <c r="S340" i="14"/>
  <c r="R340" i="14"/>
  <c r="Q340" i="14"/>
  <c r="P340" i="14"/>
  <c r="O340" i="14"/>
  <c r="N340" i="14"/>
  <c r="M340" i="14"/>
  <c r="D340" i="14"/>
  <c r="C340" i="14"/>
  <c r="CW339" i="14"/>
  <c r="CV339" i="14"/>
  <c r="CS339" i="14"/>
  <c r="CQ339" i="14"/>
  <c r="CP339" i="14"/>
  <c r="CD339" i="14"/>
  <c r="CC339" i="14"/>
  <c r="CB339" i="14"/>
  <c r="CA339" i="14"/>
  <c r="BZ339" i="14"/>
  <c r="BW339" i="14"/>
  <c r="BV339" i="14"/>
  <c r="BU339" i="14"/>
  <c r="BT339" i="14"/>
  <c r="BG339" i="14"/>
  <c r="BE339" i="14"/>
  <c r="BC339" i="14"/>
  <c r="BB339" i="14"/>
  <c r="AX339" i="14"/>
  <c r="AR339" i="14"/>
  <c r="AQ339" i="14"/>
  <c r="AP339" i="14"/>
  <c r="AO339" i="14"/>
  <c r="AN339" i="14"/>
  <c r="AM339" i="14"/>
  <c r="AE339" i="14"/>
  <c r="X339" i="14"/>
  <c r="W339" i="14"/>
  <c r="CW338" i="14"/>
  <c r="CV338" i="14"/>
  <c r="CS338" i="14"/>
  <c r="CQ338" i="14"/>
  <c r="CP338" i="14"/>
  <c r="CD338" i="14"/>
  <c r="CC338" i="14"/>
  <c r="CB338" i="14"/>
  <c r="CA338" i="14"/>
  <c r="BZ338" i="14"/>
  <c r="BW338" i="14"/>
  <c r="BV338" i="14"/>
  <c r="BU338" i="14"/>
  <c r="BT338" i="14"/>
  <c r="BG338" i="14"/>
  <c r="BE338" i="14"/>
  <c r="BC338" i="14"/>
  <c r="BB338" i="14"/>
  <c r="AX338" i="14"/>
  <c r="AR338" i="14"/>
  <c r="AQ338" i="14"/>
  <c r="AP338" i="14"/>
  <c r="AO338" i="14"/>
  <c r="AN338" i="14"/>
  <c r="AM338" i="14"/>
  <c r="AE338" i="14"/>
  <c r="X338" i="14"/>
  <c r="W338" i="14"/>
  <c r="CW335" i="14"/>
  <c r="CV335" i="14"/>
  <c r="CS335" i="14"/>
  <c r="CQ335" i="14"/>
  <c r="CP335" i="14"/>
  <c r="CD335" i="14"/>
  <c r="CC335" i="14"/>
  <c r="CB335" i="14"/>
  <c r="CA335" i="14"/>
  <c r="BZ335" i="14"/>
  <c r="BW335" i="14"/>
  <c r="BV335" i="14"/>
  <c r="BU335" i="14"/>
  <c r="BT335" i="14"/>
  <c r="BH335" i="14"/>
  <c r="BG335" i="14"/>
  <c r="BE335" i="14"/>
  <c r="BC335" i="14"/>
  <c r="BB335" i="14"/>
  <c r="AX335" i="14"/>
  <c r="AR335" i="14"/>
  <c r="AQ335" i="14"/>
  <c r="AP335" i="14"/>
  <c r="AO335" i="14"/>
  <c r="AN335" i="14"/>
  <c r="AM335" i="14"/>
  <c r="AL335" i="14"/>
  <c r="AF335" i="14"/>
  <c r="AE335" i="14"/>
  <c r="X335" i="14"/>
  <c r="W335" i="14"/>
  <c r="R335" i="14"/>
  <c r="Q335" i="14"/>
  <c r="P335" i="14"/>
  <c r="O335" i="14"/>
  <c r="N335" i="14"/>
  <c r="M335" i="14"/>
  <c r="D335" i="14"/>
  <c r="C335" i="14"/>
  <c r="B335" i="14"/>
  <c r="CW334" i="14"/>
  <c r="CV334" i="14"/>
  <c r="CS334" i="14"/>
  <c r="CQ334" i="14"/>
  <c r="CP334" i="14"/>
  <c r="CD334" i="14"/>
  <c r="CC334" i="14"/>
  <c r="CB334" i="14"/>
  <c r="CA334" i="14"/>
  <c r="BZ334" i="14"/>
  <c r="BW334" i="14"/>
  <c r="BV334" i="14"/>
  <c r="BU334" i="14"/>
  <c r="BT334" i="14"/>
  <c r="BH334" i="14"/>
  <c r="BG334" i="14"/>
  <c r="BE334" i="14"/>
  <c r="BC334" i="14"/>
  <c r="BB334" i="14"/>
  <c r="AX334" i="14"/>
  <c r="AR334" i="14"/>
  <c r="AQ334" i="14"/>
  <c r="AP334" i="14"/>
  <c r="AO334" i="14"/>
  <c r="AN334" i="14"/>
  <c r="AM334" i="14"/>
  <c r="AL334" i="14"/>
  <c r="AF334" i="14"/>
  <c r="AE334" i="14"/>
  <c r="X334" i="14"/>
  <c r="W334" i="14"/>
  <c r="R334" i="14"/>
  <c r="Q334" i="14"/>
  <c r="P334" i="14"/>
  <c r="O334" i="14"/>
  <c r="N334" i="14"/>
  <c r="M334" i="14"/>
  <c r="D334" i="14"/>
  <c r="C334" i="14"/>
  <c r="B334" i="14"/>
  <c r="CW333" i="14"/>
  <c r="CV333" i="14"/>
  <c r="CS333" i="14"/>
  <c r="CQ333" i="14"/>
  <c r="CP333" i="14"/>
  <c r="CD333" i="14"/>
  <c r="CC333" i="14"/>
  <c r="CB333" i="14"/>
  <c r="CA333" i="14"/>
  <c r="BZ333" i="14"/>
  <c r="BW333" i="14"/>
  <c r="BV333" i="14"/>
  <c r="BU333" i="14"/>
  <c r="BT333" i="14"/>
  <c r="BH333" i="14"/>
  <c r="BG333" i="14"/>
  <c r="BE333" i="14"/>
  <c r="BC333" i="14"/>
  <c r="BB333" i="14"/>
  <c r="AX333" i="14"/>
  <c r="AR333" i="14"/>
  <c r="AQ333" i="14"/>
  <c r="AP333" i="14"/>
  <c r="AO333" i="14"/>
  <c r="AN333" i="14"/>
  <c r="AM333" i="14"/>
  <c r="AL333" i="14"/>
  <c r="AF333" i="14"/>
  <c r="AE333" i="14"/>
  <c r="X333" i="14"/>
  <c r="W333" i="14"/>
  <c r="T333" i="14"/>
  <c r="R333" i="14"/>
  <c r="Q333" i="14"/>
  <c r="P333" i="14"/>
  <c r="O333" i="14"/>
  <c r="N333" i="14"/>
  <c r="M333" i="14"/>
  <c r="D333" i="14"/>
  <c r="C333" i="14"/>
  <c r="B333" i="14"/>
  <c r="CW332" i="14"/>
  <c r="CV332" i="14"/>
  <c r="CS332" i="14"/>
  <c r="CQ332" i="14"/>
  <c r="CP332" i="14"/>
  <c r="CD332" i="14"/>
  <c r="CC332" i="14"/>
  <c r="CB332" i="14"/>
  <c r="CA332" i="14"/>
  <c r="BZ332" i="14"/>
  <c r="BW332" i="14"/>
  <c r="BV332" i="14"/>
  <c r="BU332" i="14"/>
  <c r="BT332" i="14"/>
  <c r="BH332" i="14"/>
  <c r="BG332" i="14"/>
  <c r="BE332" i="14"/>
  <c r="BC332" i="14"/>
  <c r="BB332" i="14"/>
  <c r="AX332" i="14"/>
  <c r="AR332" i="14"/>
  <c r="AQ332" i="14"/>
  <c r="AP332" i="14"/>
  <c r="AO332" i="14"/>
  <c r="AN332" i="14"/>
  <c r="AM332" i="14"/>
  <c r="AL332" i="14"/>
  <c r="AF332" i="14"/>
  <c r="AE332" i="14"/>
  <c r="X332" i="14"/>
  <c r="W332" i="14"/>
  <c r="R332" i="14"/>
  <c r="Q332" i="14"/>
  <c r="P332" i="14"/>
  <c r="O332" i="14"/>
  <c r="N332" i="14"/>
  <c r="M332" i="14"/>
  <c r="D332" i="14"/>
  <c r="C332" i="14"/>
  <c r="B332" i="14"/>
  <c r="CW331" i="14"/>
  <c r="CV331" i="14"/>
  <c r="CS331" i="14"/>
  <c r="CQ331" i="14"/>
  <c r="CP331" i="14"/>
  <c r="CD331" i="14"/>
  <c r="CC331" i="14"/>
  <c r="CB331" i="14"/>
  <c r="CA331" i="14"/>
  <c r="BZ331" i="14"/>
  <c r="BW331" i="14"/>
  <c r="BV331" i="14"/>
  <c r="BU331" i="14"/>
  <c r="BT331" i="14"/>
  <c r="BG331" i="14"/>
  <c r="BE331" i="14"/>
  <c r="BC331" i="14"/>
  <c r="BB331" i="14"/>
  <c r="AX331" i="14"/>
  <c r="AR331" i="14"/>
  <c r="AQ331" i="14"/>
  <c r="AP331" i="14"/>
  <c r="AO331" i="14"/>
  <c r="AN331" i="14"/>
  <c r="AM331" i="14"/>
  <c r="AE331" i="14"/>
  <c r="X331" i="14"/>
  <c r="W331" i="14"/>
  <c r="B331" i="14"/>
  <c r="CW328" i="14"/>
  <c r="CV328" i="14"/>
  <c r="CS328" i="14"/>
  <c r="CQ328" i="14"/>
  <c r="CP328" i="14"/>
  <c r="CD328" i="14"/>
  <c r="CC328" i="14"/>
  <c r="CB328" i="14"/>
  <c r="CA328" i="14"/>
  <c r="BZ328" i="14"/>
  <c r="BW328" i="14"/>
  <c r="BV328" i="14"/>
  <c r="BU328" i="14"/>
  <c r="BT328" i="14"/>
  <c r="BG328" i="14"/>
  <c r="BE328" i="14"/>
  <c r="BC328" i="14"/>
  <c r="BB328" i="14"/>
  <c r="AR328" i="14"/>
  <c r="AQ328" i="14"/>
  <c r="AP328" i="14"/>
  <c r="AO328" i="14"/>
  <c r="AN328" i="14"/>
  <c r="AM328" i="14"/>
  <c r="AE328" i="14"/>
  <c r="X328" i="14"/>
  <c r="W328" i="14"/>
  <c r="I328" i="14"/>
  <c r="D328" i="14"/>
  <c r="C328" i="14"/>
  <c r="B328" i="14"/>
  <c r="CW327" i="14"/>
  <c r="CV327" i="14"/>
  <c r="CS327" i="14"/>
  <c r="CQ327" i="14"/>
  <c r="CP327" i="14"/>
  <c r="CD327" i="14"/>
  <c r="CC327" i="14"/>
  <c r="CB327" i="14"/>
  <c r="CA327" i="14"/>
  <c r="BZ327" i="14"/>
  <c r="BW327" i="14"/>
  <c r="BV327" i="14"/>
  <c r="BU327" i="14"/>
  <c r="BT327" i="14"/>
  <c r="BG327" i="14"/>
  <c r="BE327" i="14"/>
  <c r="BC327" i="14"/>
  <c r="BB327" i="14"/>
  <c r="AR327" i="14"/>
  <c r="AQ327" i="14"/>
  <c r="AP327" i="14"/>
  <c r="AO327" i="14"/>
  <c r="AN327" i="14"/>
  <c r="AM327" i="14"/>
  <c r="AE327" i="14"/>
  <c r="X327" i="14"/>
  <c r="W327" i="14"/>
  <c r="I327" i="14"/>
  <c r="D327" i="14"/>
  <c r="C327" i="14"/>
  <c r="B327" i="14"/>
  <c r="CW326" i="14"/>
  <c r="CV326" i="14"/>
  <c r="CS326" i="14"/>
  <c r="CQ326" i="14"/>
  <c r="CP326" i="14"/>
  <c r="CD326" i="14"/>
  <c r="CC326" i="14"/>
  <c r="CB326" i="14"/>
  <c r="CA326" i="14"/>
  <c r="BZ326" i="14"/>
  <c r="BW326" i="14"/>
  <c r="BV326" i="14"/>
  <c r="BU326" i="14"/>
  <c r="BT326" i="14"/>
  <c r="BG326" i="14"/>
  <c r="BE326" i="14"/>
  <c r="BC326" i="14"/>
  <c r="BB326" i="14"/>
  <c r="AR326" i="14"/>
  <c r="AQ326" i="14"/>
  <c r="AP326" i="14"/>
  <c r="AO326" i="14"/>
  <c r="AN326" i="14"/>
  <c r="AM326" i="14"/>
  <c r="AE326" i="14"/>
  <c r="X326" i="14"/>
  <c r="W326" i="14"/>
  <c r="B326" i="14"/>
  <c r="CW323" i="14"/>
  <c r="CV323" i="14"/>
  <c r="CS323" i="14"/>
  <c r="CQ323" i="14"/>
  <c r="CP323" i="14"/>
  <c r="CD323" i="14"/>
  <c r="CC323" i="14"/>
  <c r="CB323" i="14"/>
  <c r="CA323" i="14"/>
  <c r="BZ323" i="14"/>
  <c r="BW323" i="14"/>
  <c r="BV323" i="14"/>
  <c r="BU323" i="14"/>
  <c r="BT323" i="14"/>
  <c r="BH323" i="14"/>
  <c r="BG323" i="14"/>
  <c r="BE323" i="14"/>
  <c r="BC323" i="14"/>
  <c r="BB323" i="14"/>
  <c r="AX323" i="14"/>
  <c r="AR323" i="14"/>
  <c r="AQ323" i="14"/>
  <c r="AP323" i="14"/>
  <c r="AO323" i="14"/>
  <c r="AN323" i="14"/>
  <c r="AM323" i="14"/>
  <c r="AE323" i="14"/>
  <c r="X323" i="14"/>
  <c r="W323" i="14"/>
  <c r="CW322" i="14"/>
  <c r="CV322" i="14"/>
  <c r="CS322" i="14"/>
  <c r="CQ322" i="14"/>
  <c r="CP322" i="14"/>
  <c r="CD322" i="14"/>
  <c r="CC322" i="14"/>
  <c r="CB322" i="14"/>
  <c r="CA322" i="14"/>
  <c r="BZ322" i="14"/>
  <c r="BW322" i="14"/>
  <c r="BV322" i="14"/>
  <c r="BU322" i="14"/>
  <c r="BT322" i="14"/>
  <c r="BG322" i="14"/>
  <c r="BE322" i="14"/>
  <c r="BC322" i="14"/>
  <c r="BB322" i="14"/>
  <c r="AX322" i="14"/>
  <c r="AR322" i="14"/>
  <c r="AQ322" i="14"/>
  <c r="AP322" i="14"/>
  <c r="AO322" i="14"/>
  <c r="AN322" i="14"/>
  <c r="AM322" i="14"/>
  <c r="AE322" i="14"/>
  <c r="X322" i="14"/>
  <c r="W322" i="14"/>
  <c r="CW321" i="14"/>
  <c r="CV321" i="14"/>
  <c r="CS321" i="14"/>
  <c r="CQ321" i="14"/>
  <c r="CP321" i="14"/>
  <c r="CD321" i="14"/>
  <c r="CC321" i="14"/>
  <c r="CB321" i="14"/>
  <c r="CA321" i="14"/>
  <c r="BZ321" i="14"/>
  <c r="BW321" i="14"/>
  <c r="BV321" i="14"/>
  <c r="BU321" i="14"/>
  <c r="BT321" i="14"/>
  <c r="BG321" i="14"/>
  <c r="BE321" i="14"/>
  <c r="BC321" i="14"/>
  <c r="BB321" i="14"/>
  <c r="AX321" i="14"/>
  <c r="AR321" i="14"/>
  <c r="AQ321" i="14"/>
  <c r="AP321" i="14"/>
  <c r="AO321" i="14"/>
  <c r="AN321" i="14"/>
  <c r="AM321" i="14"/>
  <c r="AE321" i="14"/>
  <c r="X321" i="14"/>
  <c r="W321" i="14"/>
  <c r="CW320" i="14"/>
  <c r="CV320" i="14"/>
  <c r="CS320" i="14"/>
  <c r="CQ320" i="14"/>
  <c r="CP320" i="14"/>
  <c r="CD320" i="14"/>
  <c r="CC320" i="14"/>
  <c r="CB320" i="14"/>
  <c r="CA320" i="14"/>
  <c r="BZ320" i="14"/>
  <c r="BW320" i="14"/>
  <c r="BV320" i="14"/>
  <c r="BU320" i="14"/>
  <c r="BT320" i="14"/>
  <c r="BH320" i="14"/>
  <c r="BG320" i="14"/>
  <c r="BE320" i="14"/>
  <c r="BC320" i="14"/>
  <c r="BB320" i="14"/>
  <c r="AX320" i="14"/>
  <c r="AR320" i="14"/>
  <c r="AQ320" i="14"/>
  <c r="AP320" i="14"/>
  <c r="AO320" i="14"/>
  <c r="AN320" i="14"/>
  <c r="AM320" i="14"/>
  <c r="AE320" i="14"/>
  <c r="X320" i="14"/>
  <c r="W320" i="14"/>
  <c r="CW319" i="14"/>
  <c r="CV319" i="14"/>
  <c r="CS319" i="14"/>
  <c r="CQ319" i="14"/>
  <c r="CP319" i="14"/>
  <c r="CD319" i="14"/>
  <c r="CC319" i="14"/>
  <c r="CB319" i="14"/>
  <c r="CA319" i="14"/>
  <c r="BZ319" i="14"/>
  <c r="BW319" i="14"/>
  <c r="BV319" i="14"/>
  <c r="BU319" i="14"/>
  <c r="BT319" i="14"/>
  <c r="BH319" i="14"/>
  <c r="BG319" i="14"/>
  <c r="BE319" i="14"/>
  <c r="BC319" i="14"/>
  <c r="BB319" i="14"/>
  <c r="AX319" i="14"/>
  <c r="AR319" i="14"/>
  <c r="AQ319" i="14"/>
  <c r="AP319" i="14"/>
  <c r="AO319" i="14"/>
  <c r="AN319" i="14"/>
  <c r="AM319" i="14"/>
  <c r="AE319" i="14"/>
  <c r="X319" i="14"/>
  <c r="W319" i="14"/>
  <c r="CW318" i="14"/>
  <c r="CV318" i="14"/>
  <c r="CS318" i="14"/>
  <c r="CQ318" i="14"/>
  <c r="CP318" i="14"/>
  <c r="CD318" i="14"/>
  <c r="CC318" i="14"/>
  <c r="CB318" i="14"/>
  <c r="CA318" i="14"/>
  <c r="BZ318" i="14"/>
  <c r="BW318" i="14"/>
  <c r="BV318" i="14"/>
  <c r="BU318" i="14"/>
  <c r="BT318" i="14"/>
  <c r="BH318" i="14"/>
  <c r="BG318" i="14"/>
  <c r="BE318" i="14"/>
  <c r="BC318" i="14"/>
  <c r="BB318" i="14"/>
  <c r="AX318" i="14"/>
  <c r="AR318" i="14"/>
  <c r="AQ318" i="14"/>
  <c r="AP318" i="14"/>
  <c r="AO318" i="14"/>
  <c r="AN318" i="14"/>
  <c r="AM318" i="14"/>
  <c r="AE318" i="14"/>
  <c r="X318" i="14"/>
  <c r="W318" i="14"/>
  <c r="CW317" i="14"/>
  <c r="CV317" i="14"/>
  <c r="CS317" i="14"/>
  <c r="CQ317" i="14"/>
  <c r="CP317" i="14"/>
  <c r="CD317" i="14"/>
  <c r="CC317" i="14"/>
  <c r="CB317" i="14"/>
  <c r="CA317" i="14"/>
  <c r="BZ317" i="14"/>
  <c r="BW317" i="14"/>
  <c r="BV317" i="14"/>
  <c r="BU317" i="14"/>
  <c r="BT317" i="14"/>
  <c r="BH317" i="14"/>
  <c r="BG317" i="14"/>
  <c r="BE317" i="14"/>
  <c r="BC317" i="14"/>
  <c r="BB317" i="14"/>
  <c r="AX317" i="14"/>
  <c r="AR317" i="14"/>
  <c r="AQ317" i="14"/>
  <c r="AP317" i="14"/>
  <c r="AO317" i="14"/>
  <c r="AN317" i="14"/>
  <c r="AM317" i="14"/>
  <c r="AE317" i="14"/>
  <c r="X317" i="14"/>
  <c r="W317" i="14"/>
  <c r="CW316" i="14"/>
  <c r="CV316" i="14"/>
  <c r="CS316" i="14"/>
  <c r="CQ316" i="14"/>
  <c r="CP316" i="14"/>
  <c r="CD316" i="14"/>
  <c r="CC316" i="14"/>
  <c r="CB316" i="14"/>
  <c r="CA316" i="14"/>
  <c r="BZ316" i="14"/>
  <c r="BW316" i="14"/>
  <c r="BV316" i="14"/>
  <c r="BU316" i="14"/>
  <c r="BT316" i="14"/>
  <c r="BH316" i="14"/>
  <c r="BG316" i="14"/>
  <c r="BE316" i="14"/>
  <c r="BC316" i="14"/>
  <c r="BB316" i="14"/>
  <c r="AX316" i="14"/>
  <c r="AR316" i="14"/>
  <c r="AQ316" i="14"/>
  <c r="AP316" i="14"/>
  <c r="AO316" i="14"/>
  <c r="AN316" i="14"/>
  <c r="AM316" i="14"/>
  <c r="AE316" i="14"/>
  <c r="X316" i="14"/>
  <c r="W316" i="14"/>
  <c r="CW313" i="14"/>
  <c r="CV313" i="14"/>
  <c r="CS313" i="14"/>
  <c r="CQ313" i="14"/>
  <c r="CP313" i="14"/>
  <c r="CG313" i="14"/>
  <c r="CD313" i="14"/>
  <c r="CC313" i="14"/>
  <c r="CB313" i="14"/>
  <c r="CA313" i="14"/>
  <c r="BZ313" i="14"/>
  <c r="BH313" i="14"/>
  <c r="BG313" i="14"/>
  <c r="BB313" i="14"/>
  <c r="AX313" i="14"/>
  <c r="AR313" i="14"/>
  <c r="AQ313" i="14"/>
  <c r="AP313" i="14"/>
  <c r="AO313" i="14"/>
  <c r="AN313" i="14"/>
  <c r="AM313" i="14"/>
  <c r="AL313" i="14"/>
  <c r="AF313" i="14"/>
  <c r="AE313" i="14"/>
  <c r="X313" i="14"/>
  <c r="W313" i="14"/>
  <c r="R313" i="14"/>
  <c r="Q313" i="14"/>
  <c r="P313" i="14"/>
  <c r="O313" i="14"/>
  <c r="N313" i="14"/>
  <c r="M313" i="14"/>
  <c r="D313" i="14"/>
  <c r="C313" i="14"/>
  <c r="CW312" i="14"/>
  <c r="CV312" i="14"/>
  <c r="CS312" i="14"/>
  <c r="CQ312" i="14"/>
  <c r="CP312" i="14"/>
  <c r="CG312" i="14"/>
  <c r="CD312" i="14"/>
  <c r="CC312" i="14"/>
  <c r="CB312" i="14"/>
  <c r="CA312" i="14"/>
  <c r="BZ312" i="14"/>
  <c r="BH312" i="14"/>
  <c r="BG312" i="14"/>
  <c r="BB312" i="14"/>
  <c r="AX312" i="14"/>
  <c r="AR312" i="14"/>
  <c r="AQ312" i="14"/>
  <c r="AP312" i="14"/>
  <c r="AO312" i="14"/>
  <c r="AN312" i="14"/>
  <c r="AM312" i="14"/>
  <c r="AL312" i="14"/>
  <c r="AF312" i="14"/>
  <c r="AE312" i="14"/>
  <c r="X312" i="14"/>
  <c r="W312" i="14"/>
  <c r="R312" i="14"/>
  <c r="Q312" i="14"/>
  <c r="P312" i="14"/>
  <c r="O312" i="14"/>
  <c r="N312" i="14"/>
  <c r="M312" i="14"/>
  <c r="D312" i="14"/>
  <c r="C312" i="14"/>
  <c r="CW311" i="14"/>
  <c r="CV311" i="14"/>
  <c r="CS311" i="14"/>
  <c r="CQ311" i="14"/>
  <c r="CP311" i="14"/>
  <c r="CG311" i="14"/>
  <c r="CD311" i="14"/>
  <c r="CC311" i="14"/>
  <c r="CB311" i="14"/>
  <c r="CA311" i="14"/>
  <c r="BZ311" i="14"/>
  <c r="BH311" i="14"/>
  <c r="BG311" i="14"/>
  <c r="BE311" i="14"/>
  <c r="BC311" i="14"/>
  <c r="BB311" i="14"/>
  <c r="AX311" i="14"/>
  <c r="AR311" i="14"/>
  <c r="AQ311" i="14"/>
  <c r="AP311" i="14"/>
  <c r="AO311" i="14"/>
  <c r="AN311" i="14"/>
  <c r="AM311" i="14"/>
  <c r="AL311" i="14"/>
  <c r="AF311" i="14"/>
  <c r="AE311" i="14"/>
  <c r="X311" i="14"/>
  <c r="W311" i="14"/>
  <c r="R311" i="14"/>
  <c r="Q311" i="14"/>
  <c r="P311" i="14"/>
  <c r="O311" i="14"/>
  <c r="N311" i="14"/>
  <c r="M311" i="14"/>
  <c r="D311" i="14"/>
  <c r="C311" i="14"/>
  <c r="CW310" i="14"/>
  <c r="CV310" i="14"/>
  <c r="CS310" i="14"/>
  <c r="CQ310" i="14"/>
  <c r="CP310" i="14"/>
  <c r="CD310" i="14"/>
  <c r="CC310" i="14"/>
  <c r="CB310" i="14"/>
  <c r="CA310" i="14"/>
  <c r="BZ310" i="14"/>
  <c r="BW310" i="14"/>
  <c r="BV310" i="14"/>
  <c r="BU310" i="14"/>
  <c r="BT310" i="14"/>
  <c r="BH310" i="14"/>
  <c r="BG310" i="14"/>
  <c r="BE310" i="14"/>
  <c r="BC310" i="14"/>
  <c r="BB310" i="14"/>
  <c r="AX310" i="14"/>
  <c r="AR310" i="14"/>
  <c r="AQ310" i="14"/>
  <c r="AP310" i="14"/>
  <c r="AO310" i="14"/>
  <c r="AN310" i="14"/>
  <c r="AM310" i="14"/>
  <c r="AL310" i="14"/>
  <c r="AF310" i="14"/>
  <c r="AE310" i="14"/>
  <c r="X310" i="14"/>
  <c r="W310" i="14"/>
  <c r="R310" i="14"/>
  <c r="Q310" i="14"/>
  <c r="P310" i="14"/>
  <c r="O310" i="14"/>
  <c r="N310" i="14"/>
  <c r="M310" i="14"/>
  <c r="D310" i="14"/>
  <c r="C310" i="14"/>
  <c r="CW309" i="14"/>
  <c r="CV309" i="14"/>
  <c r="CS309" i="14"/>
  <c r="CQ309" i="14"/>
  <c r="CP309" i="14"/>
  <c r="CD309" i="14"/>
  <c r="CC309" i="14"/>
  <c r="CB309" i="14"/>
  <c r="CA309" i="14"/>
  <c r="BZ309" i="14"/>
  <c r="BW309" i="14"/>
  <c r="BV309" i="14"/>
  <c r="BU309" i="14"/>
  <c r="BT309" i="14"/>
  <c r="BH309" i="14"/>
  <c r="BG309" i="14"/>
  <c r="BE309" i="14"/>
  <c r="BC309" i="14"/>
  <c r="BB309" i="14"/>
  <c r="AY309" i="14"/>
  <c r="AX309" i="14"/>
  <c r="AR309" i="14"/>
  <c r="AQ309" i="14"/>
  <c r="AP309" i="14"/>
  <c r="AO309" i="14"/>
  <c r="AN309" i="14"/>
  <c r="AM309" i="14"/>
  <c r="AL309" i="14"/>
  <c r="AF309" i="14"/>
  <c r="AE309" i="14"/>
  <c r="X309" i="14"/>
  <c r="W309" i="14"/>
  <c r="R309" i="14"/>
  <c r="Q309" i="14"/>
  <c r="P309" i="14"/>
  <c r="O309" i="14"/>
  <c r="N309" i="14"/>
  <c r="M309" i="14"/>
  <c r="D309" i="14"/>
  <c r="C309" i="14"/>
  <c r="CW308" i="14"/>
  <c r="CV308" i="14"/>
  <c r="CS308" i="14"/>
  <c r="CQ308" i="14"/>
  <c r="CP308" i="14"/>
  <c r="CD308" i="14"/>
  <c r="CC308" i="14"/>
  <c r="CB308" i="14"/>
  <c r="CA308" i="14"/>
  <c r="BZ308" i="14"/>
  <c r="BW308" i="14"/>
  <c r="BV308" i="14"/>
  <c r="BU308" i="14"/>
  <c r="BT308" i="14"/>
  <c r="BH308" i="14"/>
  <c r="BG308" i="14"/>
  <c r="BE308" i="14"/>
  <c r="BC308" i="14"/>
  <c r="BB308" i="14"/>
  <c r="AX308" i="14"/>
  <c r="AR308" i="14"/>
  <c r="AQ308" i="14"/>
  <c r="AP308" i="14"/>
  <c r="AO308" i="14"/>
  <c r="AN308" i="14"/>
  <c r="AM308" i="14"/>
  <c r="AL308" i="14"/>
  <c r="AF308" i="14"/>
  <c r="AE308" i="14"/>
  <c r="X308" i="14"/>
  <c r="W308" i="14"/>
  <c r="R308" i="14"/>
  <c r="Q308" i="14"/>
  <c r="P308" i="14"/>
  <c r="O308" i="14"/>
  <c r="N308" i="14"/>
  <c r="M308" i="14"/>
  <c r="D308" i="14"/>
  <c r="C308" i="14"/>
  <c r="CW307" i="14"/>
  <c r="CV307" i="14"/>
  <c r="CS307" i="14"/>
  <c r="CQ307" i="14"/>
  <c r="CP307" i="14"/>
  <c r="CG307" i="14"/>
  <c r="CD307" i="14"/>
  <c r="CC307" i="14"/>
  <c r="CB307" i="14"/>
  <c r="CA307" i="14"/>
  <c r="BZ307" i="14"/>
  <c r="BW307" i="14"/>
  <c r="BV307" i="14"/>
  <c r="BU307" i="14"/>
  <c r="BT307" i="14"/>
  <c r="BG307" i="14"/>
  <c r="BE307" i="14"/>
  <c r="BC307" i="14"/>
  <c r="BB307" i="14"/>
  <c r="AX307" i="14"/>
  <c r="AR307" i="14"/>
  <c r="AQ307" i="14"/>
  <c r="AP307" i="14"/>
  <c r="AO307" i="14"/>
  <c r="AN307" i="14"/>
  <c r="AM307" i="14"/>
  <c r="AE307" i="14"/>
  <c r="X307" i="14"/>
  <c r="W307" i="14"/>
  <c r="CW304" i="14"/>
  <c r="CV304" i="14"/>
  <c r="CS304" i="14"/>
  <c r="CQ304" i="14"/>
  <c r="CP304" i="14"/>
  <c r="CG304" i="14"/>
  <c r="CD304" i="14"/>
  <c r="CC304" i="14"/>
  <c r="CB304" i="14"/>
  <c r="CA304" i="14"/>
  <c r="BZ304" i="14"/>
  <c r="BG304" i="14"/>
  <c r="BE304" i="14"/>
  <c r="BC304" i="14"/>
  <c r="BB304" i="14"/>
  <c r="AX304" i="14"/>
  <c r="AR304" i="14"/>
  <c r="AQ304" i="14"/>
  <c r="AP304" i="14"/>
  <c r="AO304" i="14"/>
  <c r="AN304" i="14"/>
  <c r="AM304" i="14"/>
  <c r="AL304" i="14"/>
  <c r="AF304" i="14"/>
  <c r="AE304" i="14"/>
  <c r="X304" i="14"/>
  <c r="W304" i="14"/>
  <c r="S304" i="14"/>
  <c r="R304" i="14"/>
  <c r="Q304" i="14"/>
  <c r="P304" i="14"/>
  <c r="O304" i="14"/>
  <c r="N304" i="14"/>
  <c r="M304" i="14"/>
  <c r="D304" i="14"/>
  <c r="C304" i="14"/>
  <c r="CW303" i="14"/>
  <c r="CV303" i="14"/>
  <c r="CS303" i="14"/>
  <c r="CQ303" i="14"/>
  <c r="CP303" i="14"/>
  <c r="CG303" i="14"/>
  <c r="CD303" i="14"/>
  <c r="CC303" i="14"/>
  <c r="CB303" i="14"/>
  <c r="CA303" i="14"/>
  <c r="BZ303" i="14"/>
  <c r="BW303" i="14"/>
  <c r="BV303" i="14"/>
  <c r="BU303" i="14"/>
  <c r="BT303" i="14"/>
  <c r="BG303" i="14"/>
  <c r="BE303" i="14"/>
  <c r="BC303" i="14"/>
  <c r="BB303" i="14"/>
  <c r="AX303" i="14"/>
  <c r="AR303" i="14"/>
  <c r="AQ303" i="14"/>
  <c r="AP303" i="14"/>
  <c r="AO303" i="14"/>
  <c r="AN303" i="14"/>
  <c r="AM303" i="14"/>
  <c r="AL303" i="14"/>
  <c r="AF303" i="14"/>
  <c r="AE303" i="14"/>
  <c r="X303" i="14"/>
  <c r="W303" i="14"/>
  <c r="R303" i="14"/>
  <c r="Q303" i="14"/>
  <c r="P303" i="14"/>
  <c r="O303" i="14"/>
  <c r="N303" i="14"/>
  <c r="M303" i="14"/>
  <c r="D303" i="14"/>
  <c r="C303" i="14"/>
  <c r="CW302" i="14"/>
  <c r="CV302" i="14"/>
  <c r="CS302" i="14"/>
  <c r="CQ302" i="14"/>
  <c r="CP302" i="14"/>
  <c r="CG302" i="14"/>
  <c r="CD302" i="14"/>
  <c r="CC302" i="14"/>
  <c r="CB302" i="14"/>
  <c r="CA302" i="14"/>
  <c r="BZ302" i="14"/>
  <c r="BG302" i="14"/>
  <c r="BE302" i="14"/>
  <c r="BC302" i="14"/>
  <c r="BB302" i="14"/>
  <c r="AX302" i="14"/>
  <c r="AR302" i="14"/>
  <c r="AQ302" i="14"/>
  <c r="AP302" i="14"/>
  <c r="AO302" i="14"/>
  <c r="AN302" i="14"/>
  <c r="AM302" i="14"/>
  <c r="AL302" i="14"/>
  <c r="AF302" i="14"/>
  <c r="AE302" i="14"/>
  <c r="X302" i="14"/>
  <c r="W302" i="14"/>
  <c r="R302" i="14"/>
  <c r="Q302" i="14"/>
  <c r="P302" i="14"/>
  <c r="O302" i="14"/>
  <c r="N302" i="14"/>
  <c r="M302" i="14"/>
  <c r="D302" i="14"/>
  <c r="C302" i="14"/>
  <c r="CW301" i="14"/>
  <c r="CV301" i="14"/>
  <c r="CS301" i="14"/>
  <c r="CQ301" i="14"/>
  <c r="CP301" i="14"/>
  <c r="CG301" i="14"/>
  <c r="CD301" i="14"/>
  <c r="CC301" i="14"/>
  <c r="CB301" i="14"/>
  <c r="CA301" i="14"/>
  <c r="BZ301" i="14"/>
  <c r="BW301" i="14"/>
  <c r="BV301" i="14"/>
  <c r="BU301" i="14"/>
  <c r="BT301" i="14"/>
  <c r="BG301" i="14"/>
  <c r="BE301" i="14"/>
  <c r="BC301" i="14"/>
  <c r="BB301" i="14"/>
  <c r="AX301" i="14"/>
  <c r="AR301" i="14"/>
  <c r="AQ301" i="14"/>
  <c r="AP301" i="14"/>
  <c r="AO301" i="14"/>
  <c r="AN301" i="14"/>
  <c r="AM301" i="14"/>
  <c r="AL301" i="14"/>
  <c r="AF301" i="14"/>
  <c r="AE301" i="14"/>
  <c r="X301" i="14"/>
  <c r="W301" i="14"/>
  <c r="S301" i="14"/>
  <c r="R301" i="14"/>
  <c r="Q301" i="14"/>
  <c r="P301" i="14"/>
  <c r="O301" i="14"/>
  <c r="N301" i="14"/>
  <c r="M301" i="14"/>
  <c r="D301" i="14"/>
  <c r="C301" i="14"/>
  <c r="CW300" i="14"/>
  <c r="CV300" i="14"/>
  <c r="CS300" i="14"/>
  <c r="CQ300" i="14"/>
  <c r="CP300" i="14"/>
  <c r="CG300" i="14"/>
  <c r="CD300" i="14"/>
  <c r="CC300" i="14"/>
  <c r="CB300" i="14"/>
  <c r="CA300" i="14"/>
  <c r="BZ300" i="14"/>
  <c r="BW300" i="14"/>
  <c r="BV300" i="14"/>
  <c r="BU300" i="14"/>
  <c r="BT300" i="14"/>
  <c r="BG300" i="14"/>
  <c r="BE300" i="14"/>
  <c r="BC300" i="14"/>
  <c r="BB300" i="14"/>
  <c r="AX300" i="14"/>
  <c r="AR300" i="14"/>
  <c r="AQ300" i="14"/>
  <c r="AP300" i="14"/>
  <c r="AO300" i="14"/>
  <c r="AN300" i="14"/>
  <c r="AM300" i="14"/>
  <c r="AL300" i="14"/>
  <c r="AF300" i="14"/>
  <c r="AE300" i="14"/>
  <c r="X300" i="14"/>
  <c r="W300" i="14"/>
  <c r="S300" i="14"/>
  <c r="R300" i="14"/>
  <c r="Q300" i="14"/>
  <c r="P300" i="14"/>
  <c r="O300" i="14"/>
  <c r="N300" i="14"/>
  <c r="M300" i="14"/>
  <c r="D300" i="14"/>
  <c r="C300" i="14"/>
  <c r="CW299" i="14"/>
  <c r="CV299" i="14"/>
  <c r="CS299" i="14"/>
  <c r="CQ299" i="14"/>
  <c r="CP299" i="14"/>
  <c r="CG299" i="14"/>
  <c r="CD299" i="14"/>
  <c r="CC299" i="14"/>
  <c r="CB299" i="14"/>
  <c r="CA299" i="14"/>
  <c r="BZ299" i="14"/>
  <c r="BW299" i="14"/>
  <c r="BV299" i="14"/>
  <c r="BU299" i="14"/>
  <c r="BT299" i="14"/>
  <c r="BG299" i="14"/>
  <c r="BE299" i="14"/>
  <c r="BC299" i="14"/>
  <c r="BB299" i="14"/>
  <c r="AX299" i="14"/>
  <c r="AR299" i="14"/>
  <c r="AQ299" i="14"/>
  <c r="AP299" i="14"/>
  <c r="AO299" i="14"/>
  <c r="AN299" i="14"/>
  <c r="AM299" i="14"/>
  <c r="AL299" i="14"/>
  <c r="AF299" i="14"/>
  <c r="AE299" i="14"/>
  <c r="X299" i="14"/>
  <c r="W299" i="14"/>
  <c r="R299" i="14"/>
  <c r="Q299" i="14"/>
  <c r="P299" i="14"/>
  <c r="O299" i="14"/>
  <c r="N299" i="14"/>
  <c r="M299" i="14"/>
  <c r="D299" i="14"/>
  <c r="C299" i="14"/>
  <c r="CW298" i="14"/>
  <c r="CV298" i="14"/>
  <c r="CS298" i="14"/>
  <c r="CQ298" i="14"/>
  <c r="CP298" i="14"/>
  <c r="CG298" i="14"/>
  <c r="CD298" i="14"/>
  <c r="CC298" i="14"/>
  <c r="CB298" i="14"/>
  <c r="CA298" i="14"/>
  <c r="BZ298" i="14"/>
  <c r="BW298" i="14"/>
  <c r="BV298" i="14"/>
  <c r="BU298" i="14"/>
  <c r="BT298" i="14"/>
  <c r="BG298" i="14"/>
  <c r="BE298" i="14"/>
  <c r="BC298" i="14"/>
  <c r="BB298" i="14"/>
  <c r="AX298" i="14"/>
  <c r="AR298" i="14"/>
  <c r="AQ298" i="14"/>
  <c r="AP298" i="14"/>
  <c r="AO298" i="14"/>
  <c r="AN298" i="14"/>
  <c r="AM298" i="14"/>
  <c r="AL298" i="14"/>
  <c r="AF298" i="14"/>
  <c r="AE298" i="14"/>
  <c r="X298" i="14"/>
  <c r="W298" i="14"/>
  <c r="R298" i="14"/>
  <c r="Q298" i="14"/>
  <c r="P298" i="14"/>
  <c r="O298" i="14"/>
  <c r="N298" i="14"/>
  <c r="M298" i="14"/>
  <c r="D298" i="14"/>
  <c r="C298" i="14"/>
  <c r="CW297" i="14"/>
  <c r="CV297" i="14"/>
  <c r="CS297" i="14"/>
  <c r="CQ297" i="14"/>
  <c r="CP297" i="14"/>
  <c r="CG297" i="14"/>
  <c r="CD297" i="14"/>
  <c r="CC297" i="14"/>
  <c r="CB297" i="14"/>
  <c r="CA297" i="14"/>
  <c r="BZ297" i="14"/>
  <c r="BW297" i="14"/>
  <c r="BV297" i="14"/>
  <c r="BU297" i="14"/>
  <c r="BT297" i="14"/>
  <c r="BG297" i="14"/>
  <c r="BE297" i="14"/>
  <c r="BC297" i="14"/>
  <c r="BB297" i="14"/>
  <c r="AX297" i="14"/>
  <c r="AR297" i="14"/>
  <c r="AQ297" i="14"/>
  <c r="AP297" i="14"/>
  <c r="AO297" i="14"/>
  <c r="AN297" i="14"/>
  <c r="AM297" i="14"/>
  <c r="AL297" i="14"/>
  <c r="AF297" i="14"/>
  <c r="AE297" i="14"/>
  <c r="X297" i="14"/>
  <c r="W297" i="14"/>
  <c r="R297" i="14"/>
  <c r="Q297" i="14"/>
  <c r="P297" i="14"/>
  <c r="O297" i="14"/>
  <c r="N297" i="14"/>
  <c r="M297" i="14"/>
  <c r="D297" i="14"/>
  <c r="C297" i="14"/>
  <c r="CW296" i="14"/>
  <c r="CV296" i="14"/>
  <c r="CS296" i="14"/>
  <c r="CQ296" i="14"/>
  <c r="CP296" i="14"/>
  <c r="CG296" i="14"/>
  <c r="CD296" i="14"/>
  <c r="CC296" i="14"/>
  <c r="CB296" i="14"/>
  <c r="CA296" i="14"/>
  <c r="BZ296" i="14"/>
  <c r="BW296" i="14"/>
  <c r="BV296" i="14"/>
  <c r="BU296" i="14"/>
  <c r="BT296" i="14"/>
  <c r="BG296" i="14"/>
  <c r="BE296" i="14"/>
  <c r="BC296" i="14"/>
  <c r="BB296" i="14"/>
  <c r="AX296" i="14"/>
  <c r="AR296" i="14"/>
  <c r="AQ296" i="14"/>
  <c r="AP296" i="14"/>
  <c r="AO296" i="14"/>
  <c r="AN296" i="14"/>
  <c r="AM296" i="14"/>
  <c r="AL296" i="14"/>
  <c r="AF296" i="14"/>
  <c r="AE296" i="14"/>
  <c r="X296" i="14"/>
  <c r="W296" i="14"/>
  <c r="S296" i="14"/>
  <c r="R296" i="14"/>
  <c r="Q296" i="14"/>
  <c r="P296" i="14"/>
  <c r="O296" i="14"/>
  <c r="N296" i="14"/>
  <c r="M296" i="14"/>
  <c r="D296" i="14"/>
  <c r="C296" i="14"/>
  <c r="CW295" i="14"/>
  <c r="CV295" i="14"/>
  <c r="CS295" i="14"/>
  <c r="CQ295" i="14"/>
  <c r="CP295" i="14"/>
  <c r="CG295" i="14"/>
  <c r="CD295" i="14"/>
  <c r="CC295" i="14"/>
  <c r="CB295" i="14"/>
  <c r="CA295" i="14"/>
  <c r="BZ295" i="14"/>
  <c r="BW295" i="14"/>
  <c r="BV295" i="14"/>
  <c r="BU295" i="14"/>
  <c r="BT295" i="14"/>
  <c r="BG295" i="14"/>
  <c r="BE295" i="14"/>
  <c r="BC295" i="14"/>
  <c r="BB295" i="14"/>
  <c r="AX295" i="14"/>
  <c r="AR295" i="14"/>
  <c r="AQ295" i="14"/>
  <c r="AP295" i="14"/>
  <c r="AO295" i="14"/>
  <c r="AN295" i="14"/>
  <c r="AM295" i="14"/>
  <c r="AL295" i="14"/>
  <c r="AF295" i="14"/>
  <c r="AE295" i="14"/>
  <c r="X295" i="14"/>
  <c r="W295" i="14"/>
  <c r="R295" i="14"/>
  <c r="Q295" i="14"/>
  <c r="P295" i="14"/>
  <c r="O295" i="14"/>
  <c r="N295" i="14"/>
  <c r="M295" i="14"/>
  <c r="D295" i="14"/>
  <c r="C295" i="14"/>
  <c r="CW294" i="14"/>
  <c r="CV294" i="14"/>
  <c r="CS294" i="14"/>
  <c r="CQ294" i="14"/>
  <c r="CP294" i="14"/>
  <c r="CG294" i="14"/>
  <c r="CD294" i="14"/>
  <c r="CC294" i="14"/>
  <c r="CB294" i="14"/>
  <c r="CA294" i="14"/>
  <c r="BZ294" i="14"/>
  <c r="BW294" i="14"/>
  <c r="BV294" i="14"/>
  <c r="BU294" i="14"/>
  <c r="BT294" i="14"/>
  <c r="BG294" i="14"/>
  <c r="BE294" i="14"/>
  <c r="BC294" i="14"/>
  <c r="BB294" i="14"/>
  <c r="AX294" i="14"/>
  <c r="AR294" i="14"/>
  <c r="AQ294" i="14"/>
  <c r="AP294" i="14"/>
  <c r="AO294" i="14"/>
  <c r="AN294" i="14"/>
  <c r="AM294" i="14"/>
  <c r="AL294" i="14"/>
  <c r="AF294" i="14"/>
  <c r="AE294" i="14"/>
  <c r="X294" i="14"/>
  <c r="W294" i="14"/>
  <c r="S294" i="14"/>
  <c r="R294" i="14"/>
  <c r="Q294" i="14"/>
  <c r="P294" i="14"/>
  <c r="O294" i="14"/>
  <c r="N294" i="14"/>
  <c r="M294" i="14"/>
  <c r="D294" i="14"/>
  <c r="C294" i="14"/>
  <c r="CW293" i="14"/>
  <c r="CV293" i="14"/>
  <c r="CS293" i="14"/>
  <c r="CQ293" i="14"/>
  <c r="CP293" i="14"/>
  <c r="CG293" i="14"/>
  <c r="CD293" i="14"/>
  <c r="CC293" i="14"/>
  <c r="CB293" i="14"/>
  <c r="CA293" i="14"/>
  <c r="BZ293" i="14"/>
  <c r="BW293" i="14"/>
  <c r="BV293" i="14"/>
  <c r="BU293" i="14"/>
  <c r="BT293" i="14"/>
  <c r="BG293" i="14"/>
  <c r="BE293" i="14"/>
  <c r="BC293" i="14"/>
  <c r="BB293" i="14"/>
  <c r="AX293" i="14"/>
  <c r="AR293" i="14"/>
  <c r="AQ293" i="14"/>
  <c r="AP293" i="14"/>
  <c r="AO293" i="14"/>
  <c r="AN293" i="14"/>
  <c r="AM293" i="14"/>
  <c r="AL293" i="14"/>
  <c r="AF293" i="14"/>
  <c r="AE293" i="14"/>
  <c r="X293" i="14"/>
  <c r="W293" i="14"/>
  <c r="S293" i="14"/>
  <c r="R293" i="14"/>
  <c r="Q293" i="14"/>
  <c r="P293" i="14"/>
  <c r="O293" i="14"/>
  <c r="N293" i="14"/>
  <c r="M293" i="14"/>
  <c r="D293" i="14"/>
  <c r="C293" i="14"/>
  <c r="CW292" i="14"/>
  <c r="CV292" i="14"/>
  <c r="CS292" i="14"/>
  <c r="CQ292" i="14"/>
  <c r="CP292" i="14"/>
  <c r="CG292" i="14"/>
  <c r="CD292" i="14"/>
  <c r="CC292" i="14"/>
  <c r="CB292" i="14"/>
  <c r="CA292" i="14"/>
  <c r="BZ292" i="14"/>
  <c r="BW292" i="14"/>
  <c r="BV292" i="14"/>
  <c r="BU292" i="14"/>
  <c r="BT292" i="14"/>
  <c r="BG292" i="14"/>
  <c r="BE292" i="14"/>
  <c r="BC292" i="14"/>
  <c r="BB292" i="14"/>
  <c r="AX292" i="14"/>
  <c r="AR292" i="14"/>
  <c r="AQ292" i="14"/>
  <c r="AP292" i="14"/>
  <c r="AO292" i="14"/>
  <c r="AN292" i="14"/>
  <c r="AM292" i="14"/>
  <c r="AL292" i="14"/>
  <c r="AF292" i="14"/>
  <c r="AE292" i="14"/>
  <c r="X292" i="14"/>
  <c r="W292" i="14"/>
  <c r="S292" i="14"/>
  <c r="R292" i="14"/>
  <c r="Q292" i="14"/>
  <c r="P292" i="14"/>
  <c r="O292" i="14"/>
  <c r="N292" i="14"/>
  <c r="M292" i="14"/>
  <c r="D292" i="14"/>
  <c r="C292" i="14"/>
  <c r="CW291" i="14"/>
  <c r="CV291" i="14"/>
  <c r="CS291" i="14"/>
  <c r="CQ291" i="14"/>
  <c r="CP291" i="14"/>
  <c r="CG291" i="14"/>
  <c r="CD291" i="14"/>
  <c r="CC291" i="14"/>
  <c r="CB291" i="14"/>
  <c r="CA291" i="14"/>
  <c r="BZ291" i="14"/>
  <c r="BW291" i="14"/>
  <c r="BV291" i="14"/>
  <c r="BU291" i="14"/>
  <c r="BT291" i="14"/>
  <c r="BG291" i="14"/>
  <c r="BE291" i="14"/>
  <c r="BC291" i="14"/>
  <c r="BB291" i="14"/>
  <c r="AX291" i="14"/>
  <c r="AR291" i="14"/>
  <c r="AQ291" i="14"/>
  <c r="AP291" i="14"/>
  <c r="AO291" i="14"/>
  <c r="AN291" i="14"/>
  <c r="AM291" i="14"/>
  <c r="AL291" i="14"/>
  <c r="AF291" i="14"/>
  <c r="AE291" i="14"/>
  <c r="X291" i="14"/>
  <c r="W291" i="14"/>
  <c r="S291" i="14"/>
  <c r="R291" i="14"/>
  <c r="Q291" i="14"/>
  <c r="P291" i="14"/>
  <c r="O291" i="14"/>
  <c r="N291" i="14"/>
  <c r="M291" i="14"/>
  <c r="D291" i="14"/>
  <c r="C291" i="14"/>
  <c r="CW290" i="14"/>
  <c r="CV290" i="14"/>
  <c r="CS290" i="14"/>
  <c r="CQ290" i="14"/>
  <c r="CP290" i="14"/>
  <c r="CG290" i="14"/>
  <c r="CD290" i="14"/>
  <c r="CC290" i="14"/>
  <c r="CB290" i="14"/>
  <c r="CA290" i="14"/>
  <c r="BZ290" i="14"/>
  <c r="BW290" i="14"/>
  <c r="BV290" i="14"/>
  <c r="BU290" i="14"/>
  <c r="BT290" i="14"/>
  <c r="BG290" i="14"/>
  <c r="BE290" i="14"/>
  <c r="BC290" i="14"/>
  <c r="BB290" i="14"/>
  <c r="AX290" i="14"/>
  <c r="AR290" i="14"/>
  <c r="AQ290" i="14"/>
  <c r="AP290" i="14"/>
  <c r="AO290" i="14"/>
  <c r="AN290" i="14"/>
  <c r="AM290" i="14"/>
  <c r="AL290" i="14"/>
  <c r="AF290" i="14"/>
  <c r="AE290" i="14"/>
  <c r="X290" i="14"/>
  <c r="W290" i="14"/>
  <c r="S290" i="14"/>
  <c r="R290" i="14"/>
  <c r="Q290" i="14"/>
  <c r="P290" i="14"/>
  <c r="O290" i="14"/>
  <c r="N290" i="14"/>
  <c r="M290" i="14"/>
  <c r="D290" i="14"/>
  <c r="C290" i="14"/>
  <c r="CW289" i="14"/>
  <c r="CV289" i="14"/>
  <c r="CS289" i="14"/>
  <c r="CQ289" i="14"/>
  <c r="CP289" i="14"/>
  <c r="CG289" i="14"/>
  <c r="CD289" i="14"/>
  <c r="CC289" i="14"/>
  <c r="CB289" i="14"/>
  <c r="CA289" i="14"/>
  <c r="BZ289" i="14"/>
  <c r="BW289" i="14"/>
  <c r="BV289" i="14"/>
  <c r="BU289" i="14"/>
  <c r="BT289" i="14"/>
  <c r="BG289" i="14"/>
  <c r="BE289" i="14"/>
  <c r="BC289" i="14"/>
  <c r="BB289" i="14"/>
  <c r="AX289" i="14"/>
  <c r="AR289" i="14"/>
  <c r="AQ289" i="14"/>
  <c r="AP289" i="14"/>
  <c r="AO289" i="14"/>
  <c r="AN289" i="14"/>
  <c r="AM289" i="14"/>
  <c r="AL289" i="14"/>
  <c r="AF289" i="14"/>
  <c r="AE289" i="14"/>
  <c r="X289" i="14"/>
  <c r="W289" i="14"/>
  <c r="S289" i="14"/>
  <c r="R289" i="14"/>
  <c r="Q289" i="14"/>
  <c r="P289" i="14"/>
  <c r="O289" i="14"/>
  <c r="N289" i="14"/>
  <c r="M289" i="14"/>
  <c r="D289" i="14"/>
  <c r="C289" i="14"/>
  <c r="CW288" i="14"/>
  <c r="CV288" i="14"/>
  <c r="CS288" i="14"/>
  <c r="CQ288" i="14"/>
  <c r="CP288" i="14"/>
  <c r="CG288" i="14"/>
  <c r="CD288" i="14"/>
  <c r="CC288" i="14"/>
  <c r="CB288" i="14"/>
  <c r="CA288" i="14"/>
  <c r="BZ288" i="14"/>
  <c r="BW288" i="14"/>
  <c r="BV288" i="14"/>
  <c r="BU288" i="14"/>
  <c r="BT288" i="14"/>
  <c r="BG288" i="14"/>
  <c r="BE288" i="14"/>
  <c r="BC288" i="14"/>
  <c r="BB288" i="14"/>
  <c r="AX288" i="14"/>
  <c r="AR288" i="14"/>
  <c r="AQ288" i="14"/>
  <c r="AP288" i="14"/>
  <c r="AO288" i="14"/>
  <c r="AN288" i="14"/>
  <c r="AM288" i="14"/>
  <c r="AL288" i="14"/>
  <c r="AF288" i="14"/>
  <c r="AE288" i="14"/>
  <c r="X288" i="14"/>
  <c r="W288" i="14"/>
  <c r="S288" i="14"/>
  <c r="R288" i="14"/>
  <c r="Q288" i="14"/>
  <c r="P288" i="14"/>
  <c r="O288" i="14"/>
  <c r="N288" i="14"/>
  <c r="M288" i="14"/>
  <c r="D288" i="14"/>
  <c r="C288" i="14"/>
  <c r="CW287" i="14"/>
  <c r="CV287" i="14"/>
  <c r="CS287" i="14"/>
  <c r="CQ287" i="14"/>
  <c r="CG287" i="14"/>
  <c r="CD287" i="14"/>
  <c r="CC287" i="14"/>
  <c r="CB287" i="14"/>
  <c r="CA287" i="14"/>
  <c r="BZ287" i="14"/>
  <c r="BW287" i="14"/>
  <c r="BV287" i="14"/>
  <c r="BU287" i="14"/>
  <c r="BT287" i="14"/>
  <c r="BG287" i="14"/>
  <c r="BE287" i="14"/>
  <c r="BC287" i="14"/>
  <c r="BB287" i="14"/>
  <c r="AX287" i="14"/>
  <c r="AR287" i="14"/>
  <c r="AQ287" i="14"/>
  <c r="AP287" i="14"/>
  <c r="AO287" i="14"/>
  <c r="AN287" i="14"/>
  <c r="AM287" i="14"/>
  <c r="AL287" i="14"/>
  <c r="AF287" i="14"/>
  <c r="AE287" i="14"/>
  <c r="X287" i="14"/>
  <c r="W287" i="14"/>
  <c r="S287" i="14"/>
  <c r="R287" i="14"/>
  <c r="Q287" i="14"/>
  <c r="P287" i="14"/>
  <c r="O287" i="14"/>
  <c r="N287" i="14"/>
  <c r="M287" i="14"/>
  <c r="D287" i="14"/>
  <c r="C287" i="14"/>
  <c r="CW286" i="14"/>
  <c r="CV286" i="14"/>
  <c r="CS286" i="14"/>
  <c r="CQ286" i="14"/>
  <c r="CG286" i="14"/>
  <c r="CD286" i="14"/>
  <c r="CC286" i="14"/>
  <c r="CB286" i="14"/>
  <c r="CA286" i="14"/>
  <c r="BZ286" i="14"/>
  <c r="BG286" i="14"/>
  <c r="BE286" i="14"/>
  <c r="BC286" i="14"/>
  <c r="BB286" i="14"/>
  <c r="AX286" i="14"/>
  <c r="AR286" i="14"/>
  <c r="AQ286" i="14"/>
  <c r="AP286" i="14"/>
  <c r="AO286" i="14"/>
  <c r="AN286" i="14"/>
  <c r="AM286" i="14"/>
  <c r="AL286" i="14"/>
  <c r="AF286" i="14"/>
  <c r="AE286" i="14"/>
  <c r="X286" i="14"/>
  <c r="W286" i="14"/>
  <c r="S286" i="14"/>
  <c r="R286" i="14"/>
  <c r="Q286" i="14"/>
  <c r="P286" i="14"/>
  <c r="O286" i="14"/>
  <c r="N286" i="14"/>
  <c r="M286" i="14"/>
  <c r="D286" i="14"/>
  <c r="C286" i="14"/>
  <c r="CW285" i="14"/>
  <c r="CV285" i="14"/>
  <c r="CS285" i="14"/>
  <c r="CQ285" i="14"/>
  <c r="CP285" i="14"/>
  <c r="CG285" i="14"/>
  <c r="CD285" i="14"/>
  <c r="CC285" i="14"/>
  <c r="CB285" i="14"/>
  <c r="CA285" i="14"/>
  <c r="BZ285" i="14"/>
  <c r="BG285" i="14"/>
  <c r="BE285" i="14"/>
  <c r="BC285" i="14"/>
  <c r="BB285" i="14"/>
  <c r="AX285" i="14"/>
  <c r="AR285" i="14"/>
  <c r="AQ285" i="14"/>
  <c r="AP285" i="14"/>
  <c r="AO285" i="14"/>
  <c r="AN285" i="14"/>
  <c r="AM285" i="14"/>
  <c r="AL285" i="14"/>
  <c r="AF285" i="14"/>
  <c r="AE285" i="14"/>
  <c r="X285" i="14"/>
  <c r="W285" i="14"/>
  <c r="S285" i="14"/>
  <c r="R285" i="14"/>
  <c r="Q285" i="14"/>
  <c r="P285" i="14"/>
  <c r="O285" i="14"/>
  <c r="N285" i="14"/>
  <c r="M285" i="14"/>
  <c r="D285" i="14"/>
  <c r="C285" i="14"/>
  <c r="CW284" i="14"/>
  <c r="CV284" i="14"/>
  <c r="CS284" i="14"/>
  <c r="CQ284" i="14"/>
  <c r="CP284" i="14"/>
  <c r="CG284" i="14"/>
  <c r="CD284" i="14"/>
  <c r="CC284" i="14"/>
  <c r="CB284" i="14"/>
  <c r="CA284" i="14"/>
  <c r="BZ284" i="14"/>
  <c r="BG284" i="14"/>
  <c r="BE284" i="14"/>
  <c r="BC284" i="14"/>
  <c r="BB284" i="14"/>
  <c r="AX284" i="14"/>
  <c r="AR284" i="14"/>
  <c r="AQ284" i="14"/>
  <c r="AP284" i="14"/>
  <c r="AO284" i="14"/>
  <c r="AN284" i="14"/>
  <c r="AM284" i="14"/>
  <c r="AL284" i="14"/>
  <c r="AF284" i="14"/>
  <c r="AE284" i="14"/>
  <c r="X284" i="14"/>
  <c r="W284" i="14"/>
  <c r="S284" i="14"/>
  <c r="R284" i="14"/>
  <c r="Q284" i="14"/>
  <c r="P284" i="14"/>
  <c r="O284" i="14"/>
  <c r="N284" i="14"/>
  <c r="M284" i="14"/>
  <c r="D284" i="14"/>
  <c r="C284" i="14"/>
  <c r="CW283" i="14"/>
  <c r="CV283" i="14"/>
  <c r="CS283" i="14"/>
  <c r="CQ283" i="14"/>
  <c r="CP283" i="14"/>
  <c r="CG283" i="14"/>
  <c r="CD283" i="14"/>
  <c r="CC283" i="14"/>
  <c r="CB283" i="14"/>
  <c r="CA283" i="14"/>
  <c r="BZ283" i="14"/>
  <c r="BG283" i="14"/>
  <c r="BE283" i="14"/>
  <c r="BC283" i="14"/>
  <c r="BB283" i="14"/>
  <c r="AX283" i="14"/>
  <c r="AR283" i="14"/>
  <c r="AQ283" i="14"/>
  <c r="AP283" i="14"/>
  <c r="AO283" i="14"/>
  <c r="AN283" i="14"/>
  <c r="AM283" i="14"/>
  <c r="AL283" i="14"/>
  <c r="AF283" i="14"/>
  <c r="AE283" i="14"/>
  <c r="X283" i="14"/>
  <c r="W283" i="14"/>
  <c r="S283" i="14"/>
  <c r="R283" i="14"/>
  <c r="Q283" i="14"/>
  <c r="P283" i="14"/>
  <c r="O283" i="14"/>
  <c r="N283" i="14"/>
  <c r="M283" i="14"/>
  <c r="D283" i="14"/>
  <c r="C283" i="14"/>
  <c r="CW282" i="14"/>
  <c r="CV282" i="14"/>
  <c r="CS282" i="14"/>
  <c r="CQ282" i="14"/>
  <c r="CP282" i="14"/>
  <c r="CG282" i="14"/>
  <c r="CD282" i="14"/>
  <c r="CC282" i="14"/>
  <c r="CB282" i="14"/>
  <c r="CA282" i="14"/>
  <c r="BZ282" i="14"/>
  <c r="BG282" i="14"/>
  <c r="BE282" i="14"/>
  <c r="BC282" i="14"/>
  <c r="BB282" i="14"/>
  <c r="AX282" i="14"/>
  <c r="AR282" i="14"/>
  <c r="AQ282" i="14"/>
  <c r="AP282" i="14"/>
  <c r="AO282" i="14"/>
  <c r="AN282" i="14"/>
  <c r="AM282" i="14"/>
  <c r="AL282" i="14"/>
  <c r="AF282" i="14"/>
  <c r="AE282" i="14"/>
  <c r="X282" i="14"/>
  <c r="W282" i="14"/>
  <c r="S282" i="14"/>
  <c r="R282" i="14"/>
  <c r="Q282" i="14"/>
  <c r="P282" i="14"/>
  <c r="O282" i="14"/>
  <c r="N282" i="14"/>
  <c r="M282" i="14"/>
  <c r="D282" i="14"/>
  <c r="C282" i="14"/>
  <c r="CW281" i="14"/>
  <c r="CV281" i="14"/>
  <c r="CS281" i="14"/>
  <c r="CQ281" i="14"/>
  <c r="CP281" i="14"/>
  <c r="CG281" i="14"/>
  <c r="CD281" i="14"/>
  <c r="CC281" i="14"/>
  <c r="CB281" i="14"/>
  <c r="CA281" i="14"/>
  <c r="BZ281" i="14"/>
  <c r="BW281" i="14"/>
  <c r="BV281" i="14"/>
  <c r="BU281" i="14"/>
  <c r="BT281" i="14"/>
  <c r="BG281" i="14"/>
  <c r="BE281" i="14"/>
  <c r="BC281" i="14"/>
  <c r="BB281" i="14"/>
  <c r="AX281" i="14"/>
  <c r="AR281" i="14"/>
  <c r="AQ281" i="14"/>
  <c r="AP281" i="14"/>
  <c r="AO281" i="14"/>
  <c r="AN281" i="14"/>
  <c r="AM281" i="14"/>
  <c r="AL281" i="14"/>
  <c r="AF281" i="14"/>
  <c r="AE281" i="14"/>
  <c r="X281" i="14"/>
  <c r="W281" i="14"/>
  <c r="R281" i="14"/>
  <c r="Q281" i="14"/>
  <c r="P281" i="14"/>
  <c r="O281" i="14"/>
  <c r="N281" i="14"/>
  <c r="M281" i="14"/>
  <c r="D281" i="14"/>
  <c r="C281" i="14"/>
  <c r="CW280" i="14"/>
  <c r="CV280" i="14"/>
  <c r="CS280" i="14"/>
  <c r="CQ280" i="14"/>
  <c r="CP280" i="14"/>
  <c r="CG280" i="14"/>
  <c r="CD280" i="14"/>
  <c r="CC280" i="14"/>
  <c r="CB280" i="14"/>
  <c r="CA280" i="14"/>
  <c r="BZ280" i="14"/>
  <c r="BW280" i="14"/>
  <c r="BV280" i="14"/>
  <c r="BU280" i="14"/>
  <c r="BT280" i="14"/>
  <c r="BG280" i="14"/>
  <c r="BE280" i="14"/>
  <c r="BC280" i="14"/>
  <c r="BB280" i="14"/>
  <c r="AX280" i="14"/>
  <c r="AR280" i="14"/>
  <c r="AQ280" i="14"/>
  <c r="AP280" i="14"/>
  <c r="AO280" i="14"/>
  <c r="AN280" i="14"/>
  <c r="AM280" i="14"/>
  <c r="AE280" i="14"/>
  <c r="X280" i="14"/>
  <c r="W280" i="14"/>
  <c r="CW277" i="14"/>
  <c r="CV277" i="14"/>
  <c r="CS277" i="14"/>
  <c r="CQ277" i="14"/>
  <c r="CP277" i="14"/>
  <c r="CG277" i="14"/>
  <c r="CD277" i="14"/>
  <c r="CC277" i="14"/>
  <c r="CB277" i="14"/>
  <c r="CA277" i="14"/>
  <c r="BZ277" i="14"/>
  <c r="BG277" i="14"/>
  <c r="BE277" i="14"/>
  <c r="BC277" i="14"/>
  <c r="BB277" i="14"/>
  <c r="AX277" i="14"/>
  <c r="AR277" i="14"/>
  <c r="AQ277" i="14"/>
  <c r="AP277" i="14"/>
  <c r="AO277" i="14"/>
  <c r="AN277" i="14"/>
  <c r="AM277" i="14"/>
  <c r="AL277" i="14"/>
  <c r="AF277" i="14"/>
  <c r="AE277" i="14"/>
  <c r="X277" i="14"/>
  <c r="W277" i="14"/>
  <c r="R277" i="14"/>
  <c r="Q277" i="14"/>
  <c r="P277" i="14"/>
  <c r="O277" i="14"/>
  <c r="N277" i="14"/>
  <c r="M277" i="14"/>
  <c r="D277" i="14"/>
  <c r="C277" i="14"/>
  <c r="CW276" i="14"/>
  <c r="CV276" i="14"/>
  <c r="CS276" i="14"/>
  <c r="CQ276" i="14"/>
  <c r="CP276" i="14"/>
  <c r="CG276" i="14"/>
  <c r="CD276" i="14"/>
  <c r="CC276" i="14"/>
  <c r="CB276" i="14"/>
  <c r="CA276" i="14"/>
  <c r="BZ276" i="14"/>
  <c r="BG276" i="14"/>
  <c r="BE276" i="14"/>
  <c r="BC276" i="14"/>
  <c r="BB276" i="14"/>
  <c r="AX276" i="14"/>
  <c r="AR276" i="14"/>
  <c r="AQ276" i="14"/>
  <c r="AP276" i="14"/>
  <c r="AO276" i="14"/>
  <c r="AN276" i="14"/>
  <c r="AM276" i="14"/>
  <c r="AL276" i="14"/>
  <c r="AF276" i="14"/>
  <c r="AE276" i="14"/>
  <c r="X276" i="14"/>
  <c r="W276" i="14"/>
  <c r="R276" i="14"/>
  <c r="Q276" i="14"/>
  <c r="P276" i="14"/>
  <c r="O276" i="14"/>
  <c r="N276" i="14"/>
  <c r="M276" i="14"/>
  <c r="D276" i="14"/>
  <c r="C276" i="14"/>
  <c r="CW275" i="14"/>
  <c r="CV275" i="14"/>
  <c r="CS275" i="14"/>
  <c r="CQ275" i="14"/>
  <c r="CP275" i="14"/>
  <c r="CG275" i="14"/>
  <c r="CD275" i="14"/>
  <c r="CC275" i="14"/>
  <c r="CB275" i="14"/>
  <c r="CA275" i="14"/>
  <c r="BZ275" i="14"/>
  <c r="BG275" i="14"/>
  <c r="BE275" i="14"/>
  <c r="BC275" i="14"/>
  <c r="BB275" i="14"/>
  <c r="AX275" i="14"/>
  <c r="AR275" i="14"/>
  <c r="AQ275" i="14"/>
  <c r="AP275" i="14"/>
  <c r="AO275" i="14"/>
  <c r="AN275" i="14"/>
  <c r="AM275" i="14"/>
  <c r="AL275" i="14"/>
  <c r="AF275" i="14"/>
  <c r="AE275" i="14"/>
  <c r="X275" i="14"/>
  <c r="W275" i="14"/>
  <c r="R275" i="14"/>
  <c r="Q275" i="14"/>
  <c r="P275" i="14"/>
  <c r="O275" i="14"/>
  <c r="N275" i="14"/>
  <c r="M275" i="14"/>
  <c r="D275" i="14"/>
  <c r="C275" i="14"/>
  <c r="CW274" i="14"/>
  <c r="CV274" i="14"/>
  <c r="CS274" i="14"/>
  <c r="CQ274" i="14"/>
  <c r="CP274" i="14"/>
  <c r="CG274" i="14"/>
  <c r="CD274" i="14"/>
  <c r="CC274" i="14"/>
  <c r="CB274" i="14"/>
  <c r="CA274" i="14"/>
  <c r="BZ274" i="14"/>
  <c r="BG274" i="14"/>
  <c r="BE274" i="14"/>
  <c r="BC274" i="14"/>
  <c r="BB274" i="14"/>
  <c r="AX274" i="14"/>
  <c r="AR274" i="14"/>
  <c r="AQ274" i="14"/>
  <c r="AP274" i="14"/>
  <c r="AO274" i="14"/>
  <c r="AN274" i="14"/>
  <c r="AM274" i="14"/>
  <c r="AL274" i="14"/>
  <c r="AF274" i="14"/>
  <c r="AE274" i="14"/>
  <c r="X274" i="14"/>
  <c r="W274" i="14"/>
  <c r="R274" i="14"/>
  <c r="Q274" i="14"/>
  <c r="P274" i="14"/>
  <c r="O274" i="14"/>
  <c r="N274" i="14"/>
  <c r="M274" i="14"/>
  <c r="D274" i="14"/>
  <c r="C274" i="14"/>
  <c r="CW273" i="14"/>
  <c r="CV273" i="14"/>
  <c r="CS273" i="14"/>
  <c r="CQ273" i="14"/>
  <c r="CP273" i="14"/>
  <c r="CG273" i="14"/>
  <c r="CD273" i="14"/>
  <c r="CC273" i="14"/>
  <c r="CB273" i="14"/>
  <c r="CA273" i="14"/>
  <c r="BZ273" i="14"/>
  <c r="BW273" i="14"/>
  <c r="BV273" i="14"/>
  <c r="BU273" i="14"/>
  <c r="BT273" i="14"/>
  <c r="BG273" i="14"/>
  <c r="BE273" i="14"/>
  <c r="BC273" i="14"/>
  <c r="BB273" i="14"/>
  <c r="AX273" i="14"/>
  <c r="AR273" i="14"/>
  <c r="AQ273" i="14"/>
  <c r="AP273" i="14"/>
  <c r="AO273" i="14"/>
  <c r="AN273" i="14"/>
  <c r="AM273" i="14"/>
  <c r="AL273" i="14"/>
  <c r="AF273" i="14"/>
  <c r="AE273" i="14"/>
  <c r="X273" i="14"/>
  <c r="W273" i="14"/>
  <c r="R273" i="14"/>
  <c r="Q273" i="14"/>
  <c r="P273" i="14"/>
  <c r="O273" i="14"/>
  <c r="N273" i="14"/>
  <c r="M273" i="14"/>
  <c r="D273" i="14"/>
  <c r="C273" i="14"/>
  <c r="CW272" i="14"/>
  <c r="CV272" i="14"/>
  <c r="CS272" i="14"/>
  <c r="CQ272" i="14"/>
  <c r="CP272" i="14"/>
  <c r="CG272" i="14"/>
  <c r="CD272" i="14"/>
  <c r="CC272" i="14"/>
  <c r="CB272" i="14"/>
  <c r="CA272" i="14"/>
  <c r="BZ272" i="14"/>
  <c r="BW272" i="14"/>
  <c r="BV272" i="14"/>
  <c r="BU272" i="14"/>
  <c r="BT272" i="14"/>
  <c r="BG272" i="14"/>
  <c r="BE272" i="14"/>
  <c r="BC272" i="14"/>
  <c r="BB272" i="14"/>
  <c r="AX272" i="14"/>
  <c r="AR272" i="14"/>
  <c r="AQ272" i="14"/>
  <c r="AP272" i="14"/>
  <c r="AO272" i="14"/>
  <c r="AN272" i="14"/>
  <c r="AM272" i="14"/>
  <c r="AL272" i="14"/>
  <c r="AF272" i="14"/>
  <c r="AE272" i="14"/>
  <c r="X272" i="14"/>
  <c r="W272" i="14"/>
  <c r="R272" i="14"/>
  <c r="Q272" i="14"/>
  <c r="P272" i="14"/>
  <c r="O272" i="14"/>
  <c r="N272" i="14"/>
  <c r="M272" i="14"/>
  <c r="D272" i="14"/>
  <c r="C272" i="14"/>
  <c r="CW271" i="14"/>
  <c r="CV271" i="14"/>
  <c r="CS271" i="14"/>
  <c r="CQ271" i="14"/>
  <c r="CP271" i="14"/>
  <c r="CG271" i="14"/>
  <c r="CD271" i="14"/>
  <c r="CC271" i="14"/>
  <c r="CB271" i="14"/>
  <c r="CA271" i="14"/>
  <c r="BZ271" i="14"/>
  <c r="BW271" i="14"/>
  <c r="BV271" i="14"/>
  <c r="BU271" i="14"/>
  <c r="BT271" i="14"/>
  <c r="BG271" i="14"/>
  <c r="BE271" i="14"/>
  <c r="BC271" i="14"/>
  <c r="BB271" i="14"/>
  <c r="AX271" i="14"/>
  <c r="AR271" i="14"/>
  <c r="AQ271" i="14"/>
  <c r="AP271" i="14"/>
  <c r="AO271" i="14"/>
  <c r="AN271" i="14"/>
  <c r="AM271" i="14"/>
  <c r="AL271" i="14"/>
  <c r="AF271" i="14"/>
  <c r="AE271" i="14"/>
  <c r="X271" i="14"/>
  <c r="W271" i="14"/>
  <c r="R271" i="14"/>
  <c r="Q271" i="14"/>
  <c r="P271" i="14"/>
  <c r="O271" i="14"/>
  <c r="N271" i="14"/>
  <c r="M271" i="14"/>
  <c r="D271" i="14"/>
  <c r="C271" i="14"/>
  <c r="CW270" i="14"/>
  <c r="CV270" i="14"/>
  <c r="CS270" i="14"/>
  <c r="CQ270" i="14"/>
  <c r="CP270" i="14"/>
  <c r="CG270" i="14"/>
  <c r="CD270" i="14"/>
  <c r="CC270" i="14"/>
  <c r="CB270" i="14"/>
  <c r="CA270" i="14"/>
  <c r="BZ270" i="14"/>
  <c r="BW270" i="14"/>
  <c r="BV270" i="14"/>
  <c r="BU270" i="14"/>
  <c r="BT270" i="14"/>
  <c r="BG270" i="14"/>
  <c r="BE270" i="14"/>
  <c r="BC270" i="14"/>
  <c r="BB270" i="14"/>
  <c r="AX270" i="14"/>
  <c r="AR270" i="14"/>
  <c r="AQ270" i="14"/>
  <c r="AP270" i="14"/>
  <c r="AO270" i="14"/>
  <c r="AN270" i="14"/>
  <c r="AM270" i="14"/>
  <c r="AL270" i="14"/>
  <c r="AF270" i="14"/>
  <c r="AE270" i="14"/>
  <c r="X270" i="14"/>
  <c r="W270" i="14"/>
  <c r="R270" i="14"/>
  <c r="Q270" i="14"/>
  <c r="P270" i="14"/>
  <c r="O270" i="14"/>
  <c r="N270" i="14"/>
  <c r="M270" i="14"/>
  <c r="D270" i="14"/>
  <c r="C270" i="14"/>
  <c r="CW269" i="14"/>
  <c r="CV269" i="14"/>
  <c r="CS269" i="14"/>
  <c r="CQ269" i="14"/>
  <c r="CP269" i="14"/>
  <c r="CG269" i="14"/>
  <c r="CD269" i="14"/>
  <c r="CC269" i="14"/>
  <c r="CB269" i="14"/>
  <c r="CA269" i="14"/>
  <c r="BZ269" i="14"/>
  <c r="BW269" i="14"/>
  <c r="BV269" i="14"/>
  <c r="BU269" i="14"/>
  <c r="BT269" i="14"/>
  <c r="BH269" i="14"/>
  <c r="BG269" i="14"/>
  <c r="BE269" i="14"/>
  <c r="BC269" i="14"/>
  <c r="BB269" i="14"/>
  <c r="AX269" i="14"/>
  <c r="AR269" i="14"/>
  <c r="AQ269" i="14"/>
  <c r="AP269" i="14"/>
  <c r="AO269" i="14"/>
  <c r="AN269" i="14"/>
  <c r="AM269" i="14"/>
  <c r="AL269" i="14"/>
  <c r="AF269" i="14"/>
  <c r="AE269" i="14"/>
  <c r="X269" i="14"/>
  <c r="W269" i="14"/>
  <c r="R269" i="14"/>
  <c r="Q269" i="14"/>
  <c r="P269" i="14"/>
  <c r="O269" i="14"/>
  <c r="N269" i="14"/>
  <c r="M269" i="14"/>
  <c r="D269" i="14"/>
  <c r="C269" i="14"/>
  <c r="CW268" i="14"/>
  <c r="CV268" i="14"/>
  <c r="CS268" i="14"/>
  <c r="CQ268" i="14"/>
  <c r="CP268" i="14"/>
  <c r="CG268" i="14"/>
  <c r="CD268" i="14"/>
  <c r="CC268" i="14"/>
  <c r="CB268" i="14"/>
  <c r="CA268" i="14"/>
  <c r="BZ268" i="14"/>
  <c r="BH268" i="14"/>
  <c r="BG268" i="14"/>
  <c r="BE268" i="14"/>
  <c r="BC268" i="14"/>
  <c r="BB268" i="14"/>
  <c r="AX268" i="14"/>
  <c r="AR268" i="14"/>
  <c r="AQ268" i="14"/>
  <c r="AP268" i="14"/>
  <c r="AO268" i="14"/>
  <c r="AN268" i="14"/>
  <c r="AM268" i="14"/>
  <c r="AL268" i="14"/>
  <c r="AF268" i="14"/>
  <c r="AE268" i="14"/>
  <c r="X268" i="14"/>
  <c r="W268" i="14"/>
  <c r="R268" i="14"/>
  <c r="Q268" i="14"/>
  <c r="P268" i="14"/>
  <c r="O268" i="14"/>
  <c r="N268" i="14"/>
  <c r="M268" i="14"/>
  <c r="D268" i="14"/>
  <c r="C268" i="14"/>
  <c r="CW267" i="14"/>
  <c r="CV267" i="14"/>
  <c r="CS267" i="14"/>
  <c r="CQ267" i="14"/>
  <c r="CP267" i="14"/>
  <c r="CG267" i="14"/>
  <c r="CD267" i="14"/>
  <c r="CC267" i="14"/>
  <c r="CB267" i="14"/>
  <c r="CA267" i="14"/>
  <c r="BZ267" i="14"/>
  <c r="BG267" i="14"/>
  <c r="BE267" i="14"/>
  <c r="BC267" i="14"/>
  <c r="BB267" i="14"/>
  <c r="AX267" i="14"/>
  <c r="AR267" i="14"/>
  <c r="AQ267" i="14"/>
  <c r="AP267" i="14"/>
  <c r="AO267" i="14"/>
  <c r="AN267" i="14"/>
  <c r="AM267" i="14"/>
  <c r="AL267" i="14"/>
  <c r="AF267" i="14"/>
  <c r="AE267" i="14"/>
  <c r="X267" i="14"/>
  <c r="W267" i="14"/>
  <c r="R267" i="14"/>
  <c r="Q267" i="14"/>
  <c r="P267" i="14"/>
  <c r="O267" i="14"/>
  <c r="N267" i="14"/>
  <c r="M267" i="14"/>
  <c r="D267" i="14"/>
  <c r="C267" i="14"/>
  <c r="CW266" i="14"/>
  <c r="CV266" i="14"/>
  <c r="CS266" i="14"/>
  <c r="CQ266" i="14"/>
  <c r="CP266" i="14"/>
  <c r="CG266" i="14"/>
  <c r="CD266" i="14"/>
  <c r="CC266" i="14"/>
  <c r="CB266" i="14"/>
  <c r="CA266" i="14"/>
  <c r="BZ266" i="14"/>
  <c r="BG266" i="14"/>
  <c r="BE266" i="14"/>
  <c r="BC266" i="14"/>
  <c r="BB266" i="14"/>
  <c r="AX266" i="14"/>
  <c r="AR266" i="14"/>
  <c r="AQ266" i="14"/>
  <c r="AP266" i="14"/>
  <c r="AO266" i="14"/>
  <c r="AN266" i="14"/>
  <c r="AM266" i="14"/>
  <c r="AL266" i="14"/>
  <c r="AF266" i="14"/>
  <c r="AE266" i="14"/>
  <c r="X266" i="14"/>
  <c r="W266" i="14"/>
  <c r="R266" i="14"/>
  <c r="Q266" i="14"/>
  <c r="P266" i="14"/>
  <c r="O266" i="14"/>
  <c r="N266" i="14"/>
  <c r="M266" i="14"/>
  <c r="D266" i="14"/>
  <c r="C266" i="14"/>
  <c r="CW265" i="14"/>
  <c r="CV265" i="14"/>
  <c r="CS265" i="14"/>
  <c r="CQ265" i="14"/>
  <c r="CP265" i="14"/>
  <c r="CG265" i="14"/>
  <c r="CD265" i="14"/>
  <c r="CC265" i="14"/>
  <c r="CB265" i="14"/>
  <c r="CA265" i="14"/>
  <c r="BZ265" i="14"/>
  <c r="BW265" i="14"/>
  <c r="BV265" i="14"/>
  <c r="BU265" i="14"/>
  <c r="BT265" i="14"/>
  <c r="BG265" i="14"/>
  <c r="BE265" i="14"/>
  <c r="BC265" i="14"/>
  <c r="BB265" i="14"/>
  <c r="AX265" i="14"/>
  <c r="AR265" i="14"/>
  <c r="AQ265" i="14"/>
  <c r="AP265" i="14"/>
  <c r="AO265" i="14"/>
  <c r="AN265" i="14"/>
  <c r="AM265" i="14"/>
  <c r="AL265" i="14"/>
  <c r="AF265" i="14"/>
  <c r="AE265" i="14"/>
  <c r="X265" i="14"/>
  <c r="W265" i="14"/>
  <c r="R265" i="14"/>
  <c r="Q265" i="14"/>
  <c r="P265" i="14"/>
  <c r="O265" i="14"/>
  <c r="N265" i="14"/>
  <c r="M265" i="14"/>
  <c r="D265" i="14"/>
  <c r="C265" i="14"/>
  <c r="CW264" i="14"/>
  <c r="CV264" i="14"/>
  <c r="CS264" i="14"/>
  <c r="CQ264" i="14"/>
  <c r="CP264" i="14"/>
  <c r="CG264" i="14"/>
  <c r="CD264" i="14"/>
  <c r="CC264" i="14"/>
  <c r="CB264" i="14"/>
  <c r="CA264" i="14"/>
  <c r="BZ264" i="14"/>
  <c r="BG264" i="14"/>
  <c r="BE264" i="14"/>
  <c r="BC264" i="14"/>
  <c r="BB264" i="14"/>
  <c r="AX264" i="14"/>
  <c r="AR264" i="14"/>
  <c r="AQ264" i="14"/>
  <c r="AP264" i="14"/>
  <c r="AO264" i="14"/>
  <c r="AN264" i="14"/>
  <c r="AM264" i="14"/>
  <c r="AL264" i="14"/>
  <c r="AF264" i="14"/>
  <c r="AE264" i="14"/>
  <c r="X264" i="14"/>
  <c r="W264" i="14"/>
  <c r="R264" i="14"/>
  <c r="Q264" i="14"/>
  <c r="P264" i="14"/>
  <c r="O264" i="14"/>
  <c r="N264" i="14"/>
  <c r="M264" i="14"/>
  <c r="D264" i="14"/>
  <c r="C264" i="14"/>
  <c r="CW263" i="14"/>
  <c r="CV263" i="14"/>
  <c r="CS263" i="14"/>
  <c r="CQ263" i="14"/>
  <c r="CP263" i="14"/>
  <c r="CG263" i="14"/>
  <c r="CD263" i="14"/>
  <c r="CC263" i="14"/>
  <c r="CB263" i="14"/>
  <c r="CA263" i="14"/>
  <c r="BZ263" i="14"/>
  <c r="BW263" i="14"/>
  <c r="BV263" i="14"/>
  <c r="BU263" i="14"/>
  <c r="BT263" i="14"/>
  <c r="BG263" i="14"/>
  <c r="BE263" i="14"/>
  <c r="BC263" i="14"/>
  <c r="BB263" i="14"/>
  <c r="AX263" i="14"/>
  <c r="AR263" i="14"/>
  <c r="AQ263" i="14"/>
  <c r="AP263" i="14"/>
  <c r="AO263" i="14"/>
  <c r="AN263" i="14"/>
  <c r="AM263" i="14"/>
  <c r="AL263" i="14"/>
  <c r="AF263" i="14"/>
  <c r="AE263" i="14"/>
  <c r="X263" i="14"/>
  <c r="W263" i="14"/>
  <c r="R263" i="14"/>
  <c r="Q263" i="14"/>
  <c r="P263" i="14"/>
  <c r="O263" i="14"/>
  <c r="N263" i="14"/>
  <c r="M263" i="14"/>
  <c r="D263" i="14"/>
  <c r="C263" i="14"/>
  <c r="CW262" i="14"/>
  <c r="CV262" i="14"/>
  <c r="CS262" i="14"/>
  <c r="CQ262" i="14"/>
  <c r="CP262" i="14"/>
  <c r="CG262" i="14"/>
  <c r="CD262" i="14"/>
  <c r="CC262" i="14"/>
  <c r="CB262" i="14"/>
  <c r="CA262" i="14"/>
  <c r="BZ262" i="14"/>
  <c r="BW262" i="14"/>
  <c r="BV262" i="14"/>
  <c r="BU262" i="14"/>
  <c r="BT262" i="14"/>
  <c r="BG262" i="14"/>
  <c r="BE262" i="14"/>
  <c r="BC262" i="14"/>
  <c r="BB262" i="14"/>
  <c r="AX262" i="14"/>
  <c r="AR262" i="14"/>
  <c r="AQ262" i="14"/>
  <c r="AP262" i="14"/>
  <c r="AO262" i="14"/>
  <c r="AN262" i="14"/>
  <c r="AM262" i="14"/>
  <c r="AL262" i="14"/>
  <c r="AF262" i="14"/>
  <c r="AE262" i="14"/>
  <c r="X262" i="14"/>
  <c r="W262" i="14"/>
  <c r="R262" i="14"/>
  <c r="Q262" i="14"/>
  <c r="P262" i="14"/>
  <c r="O262" i="14"/>
  <c r="N262" i="14"/>
  <c r="M262" i="14"/>
  <c r="D262" i="14"/>
  <c r="C262" i="14"/>
  <c r="CW261" i="14"/>
  <c r="CV261" i="14"/>
  <c r="CS261" i="14"/>
  <c r="CQ261" i="14"/>
  <c r="CP261" i="14"/>
  <c r="CG261" i="14"/>
  <c r="CD261" i="14"/>
  <c r="CC261" i="14"/>
  <c r="CB261" i="14"/>
  <c r="CA261" i="14"/>
  <c r="BZ261" i="14"/>
  <c r="BW261" i="14"/>
  <c r="BV261" i="14"/>
  <c r="BU261" i="14"/>
  <c r="BT261" i="14"/>
  <c r="BG261" i="14"/>
  <c r="BE261" i="14"/>
  <c r="BC261" i="14"/>
  <c r="BB261" i="14"/>
  <c r="AX261" i="14"/>
  <c r="AR261" i="14"/>
  <c r="AQ261" i="14"/>
  <c r="AP261" i="14"/>
  <c r="AO261" i="14"/>
  <c r="AN261" i="14"/>
  <c r="AM261" i="14"/>
  <c r="AL261" i="14"/>
  <c r="AF261" i="14"/>
  <c r="AE261" i="14"/>
  <c r="X261" i="14"/>
  <c r="W261" i="14"/>
  <c r="R261" i="14"/>
  <c r="Q261" i="14"/>
  <c r="P261" i="14"/>
  <c r="O261" i="14"/>
  <c r="N261" i="14"/>
  <c r="M261" i="14"/>
  <c r="D261" i="14"/>
  <c r="C261" i="14"/>
  <c r="CW260" i="14"/>
  <c r="CV260" i="14"/>
  <c r="CS260" i="14"/>
  <c r="CQ260" i="14"/>
  <c r="CP260" i="14"/>
  <c r="CG260" i="14"/>
  <c r="CD260" i="14"/>
  <c r="CC260" i="14"/>
  <c r="CB260" i="14"/>
  <c r="CA260" i="14"/>
  <c r="BZ260" i="14"/>
  <c r="BG260" i="14"/>
  <c r="BE260" i="14"/>
  <c r="BC260" i="14"/>
  <c r="BB260" i="14"/>
  <c r="AX260" i="14"/>
  <c r="AR260" i="14"/>
  <c r="AQ260" i="14"/>
  <c r="AP260" i="14"/>
  <c r="AO260" i="14"/>
  <c r="AN260" i="14"/>
  <c r="AM260" i="14"/>
  <c r="AL260" i="14"/>
  <c r="AF260" i="14"/>
  <c r="AE260" i="14"/>
  <c r="X260" i="14"/>
  <c r="W260" i="14"/>
  <c r="R260" i="14"/>
  <c r="Q260" i="14"/>
  <c r="P260" i="14"/>
  <c r="O260" i="14"/>
  <c r="N260" i="14"/>
  <c r="M260" i="14"/>
  <c r="D260" i="14"/>
  <c r="C260" i="14"/>
  <c r="CW259" i="14"/>
  <c r="CV259" i="14"/>
  <c r="CS259" i="14"/>
  <c r="CQ259" i="14"/>
  <c r="CP259" i="14"/>
  <c r="CG259" i="14"/>
  <c r="CD259" i="14"/>
  <c r="CC259" i="14"/>
  <c r="CB259" i="14"/>
  <c r="CA259" i="14"/>
  <c r="BZ259" i="14"/>
  <c r="BW259" i="14"/>
  <c r="BV259" i="14"/>
  <c r="BU259" i="14"/>
  <c r="BT259" i="14"/>
  <c r="BH259" i="14"/>
  <c r="BG259" i="14"/>
  <c r="BE259" i="14"/>
  <c r="BC259" i="14"/>
  <c r="BB259" i="14"/>
  <c r="AX259" i="14"/>
  <c r="AR259" i="14"/>
  <c r="AQ259" i="14"/>
  <c r="AP259" i="14"/>
  <c r="AO259" i="14"/>
  <c r="AN259" i="14"/>
  <c r="AM259" i="14"/>
  <c r="AL259" i="14"/>
  <c r="AF259" i="14"/>
  <c r="AE259" i="14"/>
  <c r="X259" i="14"/>
  <c r="W259" i="14"/>
  <c r="R259" i="14"/>
  <c r="Q259" i="14"/>
  <c r="P259" i="14"/>
  <c r="O259" i="14"/>
  <c r="N259" i="14"/>
  <c r="M259" i="14"/>
  <c r="D259" i="14"/>
  <c r="C259" i="14"/>
  <c r="CW258" i="14"/>
  <c r="CV258" i="14"/>
  <c r="CS258" i="14"/>
  <c r="CQ258" i="14"/>
  <c r="CP258" i="14"/>
  <c r="CG258" i="14"/>
  <c r="CD258" i="14"/>
  <c r="CC258" i="14"/>
  <c r="CB258" i="14"/>
  <c r="CA258" i="14"/>
  <c r="BZ258" i="14"/>
  <c r="BW258" i="14"/>
  <c r="BV258" i="14"/>
  <c r="BU258" i="14"/>
  <c r="BT258" i="14"/>
  <c r="BG258" i="14"/>
  <c r="BE258" i="14"/>
  <c r="BC258" i="14"/>
  <c r="BB258" i="14"/>
  <c r="AX258" i="14"/>
  <c r="AR258" i="14"/>
  <c r="AQ258" i="14"/>
  <c r="AP258" i="14"/>
  <c r="AO258" i="14"/>
  <c r="AN258" i="14"/>
  <c r="AM258" i="14"/>
  <c r="AL258" i="14"/>
  <c r="AF258" i="14"/>
  <c r="AE258" i="14"/>
  <c r="X258" i="14"/>
  <c r="W258" i="14"/>
  <c r="R258" i="14"/>
  <c r="Q258" i="14"/>
  <c r="P258" i="14"/>
  <c r="O258" i="14"/>
  <c r="N258" i="14"/>
  <c r="M258" i="14"/>
  <c r="D258" i="14"/>
  <c r="C258" i="14"/>
  <c r="CW257" i="14"/>
  <c r="CV257" i="14"/>
  <c r="CS257" i="14"/>
  <c r="CQ257" i="14"/>
  <c r="CP257" i="14"/>
  <c r="CG257" i="14"/>
  <c r="CD257" i="14"/>
  <c r="CC257" i="14"/>
  <c r="CB257" i="14"/>
  <c r="CA257" i="14"/>
  <c r="BZ257" i="14"/>
  <c r="BW257" i="14"/>
  <c r="BV257" i="14"/>
  <c r="BU257" i="14"/>
  <c r="BT257" i="14"/>
  <c r="BG257" i="14"/>
  <c r="BE257" i="14"/>
  <c r="BC257" i="14"/>
  <c r="BB257" i="14"/>
  <c r="AX257" i="14"/>
  <c r="AR257" i="14"/>
  <c r="AQ257" i="14"/>
  <c r="AP257" i="14"/>
  <c r="AO257" i="14"/>
  <c r="AN257" i="14"/>
  <c r="AM257" i="14"/>
  <c r="AE257" i="14"/>
  <c r="X257" i="14"/>
  <c r="W257" i="14"/>
  <c r="CW254" i="14"/>
  <c r="CV254" i="14"/>
  <c r="CS254" i="14"/>
  <c r="CQ254" i="14"/>
  <c r="CP254" i="14"/>
  <c r="CG254" i="14"/>
  <c r="CD254" i="14"/>
  <c r="CC254" i="14"/>
  <c r="CB254" i="14"/>
  <c r="CA254" i="14"/>
  <c r="BZ254" i="14"/>
  <c r="BG254" i="14"/>
  <c r="BE254" i="14"/>
  <c r="BC254" i="14"/>
  <c r="BB254" i="14"/>
  <c r="AX254" i="14"/>
  <c r="AR254" i="14"/>
  <c r="AQ254" i="14"/>
  <c r="AP254" i="14"/>
  <c r="AO254" i="14"/>
  <c r="AN254" i="14"/>
  <c r="AM254" i="14"/>
  <c r="AL254" i="14"/>
  <c r="AF254" i="14"/>
  <c r="AE254" i="14"/>
  <c r="X254" i="14"/>
  <c r="W254" i="14"/>
  <c r="R254" i="14"/>
  <c r="Q254" i="14"/>
  <c r="P254" i="14"/>
  <c r="O254" i="14"/>
  <c r="N254" i="14"/>
  <c r="M254" i="14"/>
  <c r="D254" i="14"/>
  <c r="C254" i="14"/>
  <c r="CW253" i="14"/>
  <c r="CV253" i="14"/>
  <c r="CS253" i="14"/>
  <c r="CQ253" i="14"/>
  <c r="CP253" i="14"/>
  <c r="CG253" i="14"/>
  <c r="CD253" i="14"/>
  <c r="CC253" i="14"/>
  <c r="CB253" i="14"/>
  <c r="CA253" i="14"/>
  <c r="BZ253" i="14"/>
  <c r="BG253" i="14"/>
  <c r="BE253" i="14"/>
  <c r="BC253" i="14"/>
  <c r="BB253" i="14"/>
  <c r="AX253" i="14"/>
  <c r="AR253" i="14"/>
  <c r="AQ253" i="14"/>
  <c r="AP253" i="14"/>
  <c r="AO253" i="14"/>
  <c r="AN253" i="14"/>
  <c r="AM253" i="14"/>
  <c r="AL253" i="14"/>
  <c r="AF253" i="14"/>
  <c r="AE253" i="14"/>
  <c r="X253" i="14"/>
  <c r="W253" i="14"/>
  <c r="R253" i="14"/>
  <c r="Q253" i="14"/>
  <c r="P253" i="14"/>
  <c r="O253" i="14"/>
  <c r="N253" i="14"/>
  <c r="M253" i="14"/>
  <c r="D253" i="14"/>
  <c r="C253" i="14"/>
  <c r="CW252" i="14"/>
  <c r="CV252" i="14"/>
  <c r="CS252" i="14"/>
  <c r="CQ252" i="14"/>
  <c r="CP252" i="14"/>
  <c r="CG252" i="14"/>
  <c r="CD252" i="14"/>
  <c r="CC252" i="14"/>
  <c r="CB252" i="14"/>
  <c r="CA252" i="14"/>
  <c r="BZ252" i="14"/>
  <c r="BG252" i="14"/>
  <c r="BE252" i="14"/>
  <c r="BC252" i="14"/>
  <c r="BB252" i="14"/>
  <c r="AX252" i="14"/>
  <c r="AR252" i="14"/>
  <c r="AQ252" i="14"/>
  <c r="AP252" i="14"/>
  <c r="AO252" i="14"/>
  <c r="AN252" i="14"/>
  <c r="AM252" i="14"/>
  <c r="AL252" i="14"/>
  <c r="AF252" i="14"/>
  <c r="AE252" i="14"/>
  <c r="X252" i="14"/>
  <c r="W252" i="14"/>
  <c r="R252" i="14"/>
  <c r="Q252" i="14"/>
  <c r="P252" i="14"/>
  <c r="O252" i="14"/>
  <c r="N252" i="14"/>
  <c r="M252" i="14"/>
  <c r="D252" i="14"/>
  <c r="C252" i="14"/>
  <c r="CW251" i="14"/>
  <c r="CV251" i="14"/>
  <c r="CS251" i="14"/>
  <c r="CQ251" i="14"/>
  <c r="CP251" i="14"/>
  <c r="CG251" i="14"/>
  <c r="CD251" i="14"/>
  <c r="CC251" i="14"/>
  <c r="CB251" i="14"/>
  <c r="CA251" i="14"/>
  <c r="BZ251" i="14"/>
  <c r="BG251" i="14"/>
  <c r="BE251" i="14"/>
  <c r="BC251" i="14"/>
  <c r="BB251" i="14"/>
  <c r="AX251" i="14"/>
  <c r="AR251" i="14"/>
  <c r="AQ251" i="14"/>
  <c r="AP251" i="14"/>
  <c r="AO251" i="14"/>
  <c r="AN251" i="14"/>
  <c r="AM251" i="14"/>
  <c r="AL251" i="14"/>
  <c r="AF251" i="14"/>
  <c r="AE251" i="14"/>
  <c r="X251" i="14"/>
  <c r="W251" i="14"/>
  <c r="R251" i="14"/>
  <c r="Q251" i="14"/>
  <c r="P251" i="14"/>
  <c r="O251" i="14"/>
  <c r="N251" i="14"/>
  <c r="M251" i="14"/>
  <c r="D251" i="14"/>
  <c r="C251" i="14"/>
  <c r="CW250" i="14"/>
  <c r="CV250" i="14"/>
  <c r="CS250" i="14"/>
  <c r="CQ250" i="14"/>
  <c r="CP250" i="14"/>
  <c r="CG250" i="14"/>
  <c r="CD250" i="14"/>
  <c r="CC250" i="14"/>
  <c r="CB250" i="14"/>
  <c r="CA250" i="14"/>
  <c r="BZ250" i="14"/>
  <c r="BW250" i="14"/>
  <c r="BV250" i="14"/>
  <c r="BU250" i="14"/>
  <c r="BT250" i="14"/>
  <c r="BG250" i="14"/>
  <c r="BE250" i="14"/>
  <c r="BC250" i="14"/>
  <c r="BB250" i="14"/>
  <c r="AX250" i="14"/>
  <c r="AR250" i="14"/>
  <c r="AQ250" i="14"/>
  <c r="AP250" i="14"/>
  <c r="AO250" i="14"/>
  <c r="AN250" i="14"/>
  <c r="AM250" i="14"/>
  <c r="AL250" i="14"/>
  <c r="AF250" i="14"/>
  <c r="AE250" i="14"/>
  <c r="X250" i="14"/>
  <c r="W250" i="14"/>
  <c r="R250" i="14"/>
  <c r="Q250" i="14"/>
  <c r="P250" i="14"/>
  <c r="O250" i="14"/>
  <c r="N250" i="14"/>
  <c r="M250" i="14"/>
  <c r="D250" i="14"/>
  <c r="C250" i="14"/>
  <c r="CW249" i="14"/>
  <c r="CV249" i="14"/>
  <c r="CS249" i="14"/>
  <c r="CQ249" i="14"/>
  <c r="CP249" i="14"/>
  <c r="CG249" i="14"/>
  <c r="CD249" i="14"/>
  <c r="CC249" i="14"/>
  <c r="CB249" i="14"/>
  <c r="CA249" i="14"/>
  <c r="BZ249" i="14"/>
  <c r="BW249" i="14"/>
  <c r="BV249" i="14"/>
  <c r="BU249" i="14"/>
  <c r="BT249" i="14"/>
  <c r="BG249" i="14"/>
  <c r="BE249" i="14"/>
  <c r="BC249" i="14"/>
  <c r="BB249" i="14"/>
  <c r="AX249" i="14"/>
  <c r="AR249" i="14"/>
  <c r="AQ249" i="14"/>
  <c r="AP249" i="14"/>
  <c r="AO249" i="14"/>
  <c r="AN249" i="14"/>
  <c r="AM249" i="14"/>
  <c r="AL249" i="14"/>
  <c r="AF249" i="14"/>
  <c r="AE249" i="14"/>
  <c r="X249" i="14"/>
  <c r="W249" i="14"/>
  <c r="R249" i="14"/>
  <c r="Q249" i="14"/>
  <c r="P249" i="14"/>
  <c r="O249" i="14"/>
  <c r="N249" i="14"/>
  <c r="M249" i="14"/>
  <c r="D249" i="14"/>
  <c r="C249" i="14"/>
  <c r="CW248" i="14"/>
  <c r="CV248" i="14"/>
  <c r="CS248" i="14"/>
  <c r="CQ248" i="14"/>
  <c r="CP248" i="14"/>
  <c r="CG248" i="14"/>
  <c r="CD248" i="14"/>
  <c r="CC248" i="14"/>
  <c r="CB248" i="14"/>
  <c r="CA248" i="14"/>
  <c r="BZ248" i="14"/>
  <c r="BW248" i="14"/>
  <c r="BV248" i="14"/>
  <c r="BU248" i="14"/>
  <c r="BT248" i="14"/>
  <c r="BG248" i="14"/>
  <c r="BE248" i="14"/>
  <c r="BC248" i="14"/>
  <c r="BB248" i="14"/>
  <c r="AX248" i="14"/>
  <c r="AR248" i="14"/>
  <c r="AQ248" i="14"/>
  <c r="AP248" i="14"/>
  <c r="AO248" i="14"/>
  <c r="AN248" i="14"/>
  <c r="AM248" i="14"/>
  <c r="AL248" i="14"/>
  <c r="AF248" i="14"/>
  <c r="AE248" i="14"/>
  <c r="X248" i="14"/>
  <c r="W248" i="14"/>
  <c r="R248" i="14"/>
  <c r="Q248" i="14"/>
  <c r="P248" i="14"/>
  <c r="O248" i="14"/>
  <c r="N248" i="14"/>
  <c r="M248" i="14"/>
  <c r="D248" i="14"/>
  <c r="C248" i="14"/>
  <c r="CW247" i="14"/>
  <c r="CV247" i="14"/>
  <c r="CS247" i="14"/>
  <c r="CQ247" i="14"/>
  <c r="CP247" i="14"/>
  <c r="CG247" i="14"/>
  <c r="CD247" i="14"/>
  <c r="CC247" i="14"/>
  <c r="CB247" i="14"/>
  <c r="CA247" i="14"/>
  <c r="BZ247" i="14"/>
  <c r="BW247" i="14"/>
  <c r="BV247" i="14"/>
  <c r="BU247" i="14"/>
  <c r="BT247" i="14"/>
  <c r="BG247" i="14"/>
  <c r="BE247" i="14"/>
  <c r="BC247" i="14"/>
  <c r="BB247" i="14"/>
  <c r="AX247" i="14"/>
  <c r="AR247" i="14"/>
  <c r="AQ247" i="14"/>
  <c r="AP247" i="14"/>
  <c r="AO247" i="14"/>
  <c r="AN247" i="14"/>
  <c r="AM247" i="14"/>
  <c r="AL247" i="14"/>
  <c r="AF247" i="14"/>
  <c r="AE247" i="14"/>
  <c r="X247" i="14"/>
  <c r="W247" i="14"/>
  <c r="R247" i="14"/>
  <c r="Q247" i="14"/>
  <c r="P247" i="14"/>
  <c r="O247" i="14"/>
  <c r="N247" i="14"/>
  <c r="M247" i="14"/>
  <c r="D247" i="14"/>
  <c r="C247" i="14"/>
  <c r="CW246" i="14"/>
  <c r="CV246" i="14"/>
  <c r="CS246" i="14"/>
  <c r="CQ246" i="14"/>
  <c r="CP246" i="14"/>
  <c r="CG246" i="14"/>
  <c r="CD246" i="14"/>
  <c r="CC246" i="14"/>
  <c r="CB246" i="14"/>
  <c r="CA246" i="14"/>
  <c r="BZ246" i="14"/>
  <c r="BW246" i="14"/>
  <c r="BV246" i="14"/>
  <c r="BU246" i="14"/>
  <c r="BT246" i="14"/>
  <c r="BH246" i="14"/>
  <c r="BG246" i="14"/>
  <c r="BE246" i="14"/>
  <c r="BC246" i="14"/>
  <c r="BB246" i="14"/>
  <c r="AX246" i="14"/>
  <c r="AR246" i="14"/>
  <c r="AQ246" i="14"/>
  <c r="AP246" i="14"/>
  <c r="AO246" i="14"/>
  <c r="AN246" i="14"/>
  <c r="AM246" i="14"/>
  <c r="AL246" i="14"/>
  <c r="AF246" i="14"/>
  <c r="AE246" i="14"/>
  <c r="X246" i="14"/>
  <c r="W246" i="14"/>
  <c r="R246" i="14"/>
  <c r="Q246" i="14"/>
  <c r="P246" i="14"/>
  <c r="O246" i="14"/>
  <c r="N246" i="14"/>
  <c r="M246" i="14"/>
  <c r="D246" i="14"/>
  <c r="C246" i="14"/>
  <c r="CW245" i="14"/>
  <c r="CV245" i="14"/>
  <c r="CS245" i="14"/>
  <c r="CQ245" i="14"/>
  <c r="CP245" i="14"/>
  <c r="CG245" i="14"/>
  <c r="CD245" i="14"/>
  <c r="CC245" i="14"/>
  <c r="CB245" i="14"/>
  <c r="CA245" i="14"/>
  <c r="BZ245" i="14"/>
  <c r="BH245" i="14"/>
  <c r="BG245" i="14"/>
  <c r="BE245" i="14"/>
  <c r="BC245" i="14"/>
  <c r="BB245" i="14"/>
  <c r="AX245" i="14"/>
  <c r="AR245" i="14"/>
  <c r="AQ245" i="14"/>
  <c r="AP245" i="14"/>
  <c r="AO245" i="14"/>
  <c r="AN245" i="14"/>
  <c r="AM245" i="14"/>
  <c r="AL245" i="14"/>
  <c r="AF245" i="14"/>
  <c r="AE245" i="14"/>
  <c r="X245" i="14"/>
  <c r="W245" i="14"/>
  <c r="R245" i="14"/>
  <c r="Q245" i="14"/>
  <c r="P245" i="14"/>
  <c r="O245" i="14"/>
  <c r="N245" i="14"/>
  <c r="M245" i="14"/>
  <c r="D245" i="14"/>
  <c r="C245" i="14"/>
  <c r="CW244" i="14"/>
  <c r="CV244" i="14"/>
  <c r="CS244" i="14"/>
  <c r="CQ244" i="14"/>
  <c r="CP244" i="14"/>
  <c r="CG244" i="14"/>
  <c r="CD244" i="14"/>
  <c r="CC244" i="14"/>
  <c r="CB244" i="14"/>
  <c r="CA244" i="14"/>
  <c r="BZ244" i="14"/>
  <c r="BG244" i="14"/>
  <c r="BE244" i="14"/>
  <c r="BC244" i="14"/>
  <c r="BB244" i="14"/>
  <c r="AX244" i="14"/>
  <c r="AR244" i="14"/>
  <c r="AQ244" i="14"/>
  <c r="AP244" i="14"/>
  <c r="AO244" i="14"/>
  <c r="AN244" i="14"/>
  <c r="AM244" i="14"/>
  <c r="AL244" i="14"/>
  <c r="AF244" i="14"/>
  <c r="AE244" i="14"/>
  <c r="X244" i="14"/>
  <c r="W244" i="14"/>
  <c r="R244" i="14"/>
  <c r="Q244" i="14"/>
  <c r="P244" i="14"/>
  <c r="O244" i="14"/>
  <c r="N244" i="14"/>
  <c r="M244" i="14"/>
  <c r="D244" i="14"/>
  <c r="C244" i="14"/>
  <c r="CW243" i="14"/>
  <c r="CV243" i="14"/>
  <c r="CS243" i="14"/>
  <c r="CQ243" i="14"/>
  <c r="CP243" i="14"/>
  <c r="CG243" i="14"/>
  <c r="CD243" i="14"/>
  <c r="CC243" i="14"/>
  <c r="CB243" i="14"/>
  <c r="CA243" i="14"/>
  <c r="BZ243" i="14"/>
  <c r="BG243" i="14"/>
  <c r="BE243" i="14"/>
  <c r="BC243" i="14"/>
  <c r="BB243" i="14"/>
  <c r="AX243" i="14"/>
  <c r="AR243" i="14"/>
  <c r="AQ243" i="14"/>
  <c r="AP243" i="14"/>
  <c r="AO243" i="14"/>
  <c r="AN243" i="14"/>
  <c r="AM243" i="14"/>
  <c r="AL243" i="14"/>
  <c r="AF243" i="14"/>
  <c r="AE243" i="14"/>
  <c r="X243" i="14"/>
  <c r="W243" i="14"/>
  <c r="R243" i="14"/>
  <c r="Q243" i="14"/>
  <c r="P243" i="14"/>
  <c r="O243" i="14"/>
  <c r="N243" i="14"/>
  <c r="M243" i="14"/>
  <c r="D243" i="14"/>
  <c r="C243" i="14"/>
  <c r="CW242" i="14"/>
  <c r="CV242" i="14"/>
  <c r="CS242" i="14"/>
  <c r="CQ242" i="14"/>
  <c r="CP242" i="14"/>
  <c r="CG242" i="14"/>
  <c r="CD242" i="14"/>
  <c r="CC242" i="14"/>
  <c r="CB242" i="14"/>
  <c r="CA242" i="14"/>
  <c r="BZ242" i="14"/>
  <c r="BW242" i="14"/>
  <c r="BV242" i="14"/>
  <c r="BU242" i="14"/>
  <c r="BT242" i="14"/>
  <c r="BG242" i="14"/>
  <c r="BE242" i="14"/>
  <c r="BC242" i="14"/>
  <c r="BB242" i="14"/>
  <c r="AX242" i="14"/>
  <c r="AR242" i="14"/>
  <c r="AQ242" i="14"/>
  <c r="AP242" i="14"/>
  <c r="AO242" i="14"/>
  <c r="AN242" i="14"/>
  <c r="AM242" i="14"/>
  <c r="AL242" i="14"/>
  <c r="AF242" i="14"/>
  <c r="AE242" i="14"/>
  <c r="X242" i="14"/>
  <c r="W242" i="14"/>
  <c r="R242" i="14"/>
  <c r="Q242" i="14"/>
  <c r="P242" i="14"/>
  <c r="O242" i="14"/>
  <c r="N242" i="14"/>
  <c r="M242" i="14"/>
  <c r="D242" i="14"/>
  <c r="C242" i="14"/>
  <c r="CW241" i="14"/>
  <c r="CV241" i="14"/>
  <c r="CS241" i="14"/>
  <c r="CQ241" i="14"/>
  <c r="CP241" i="14"/>
  <c r="CG241" i="14"/>
  <c r="CD241" i="14"/>
  <c r="CC241" i="14"/>
  <c r="CB241" i="14"/>
  <c r="CA241" i="14"/>
  <c r="BZ241" i="14"/>
  <c r="BG241" i="14"/>
  <c r="BE241" i="14"/>
  <c r="BC241" i="14"/>
  <c r="BB241" i="14"/>
  <c r="AX241" i="14"/>
  <c r="AR241" i="14"/>
  <c r="AQ241" i="14"/>
  <c r="AP241" i="14"/>
  <c r="AO241" i="14"/>
  <c r="AN241" i="14"/>
  <c r="AM241" i="14"/>
  <c r="AL241" i="14"/>
  <c r="AF241" i="14"/>
  <c r="AE241" i="14"/>
  <c r="X241" i="14"/>
  <c r="W241" i="14"/>
  <c r="R241" i="14"/>
  <c r="Q241" i="14"/>
  <c r="P241" i="14"/>
  <c r="O241" i="14"/>
  <c r="N241" i="14"/>
  <c r="M241" i="14"/>
  <c r="D241" i="14"/>
  <c r="C241" i="14"/>
  <c r="CW240" i="14"/>
  <c r="CV240" i="14"/>
  <c r="CS240" i="14"/>
  <c r="CQ240" i="14"/>
  <c r="CP240" i="14"/>
  <c r="CG240" i="14"/>
  <c r="CD240" i="14"/>
  <c r="CC240" i="14"/>
  <c r="CB240" i="14"/>
  <c r="CA240" i="14"/>
  <c r="BZ240" i="14"/>
  <c r="BW240" i="14"/>
  <c r="BV240" i="14"/>
  <c r="BU240" i="14"/>
  <c r="BT240" i="14"/>
  <c r="BG240" i="14"/>
  <c r="BE240" i="14"/>
  <c r="BC240" i="14"/>
  <c r="BB240" i="14"/>
  <c r="AX240" i="14"/>
  <c r="AR240" i="14"/>
  <c r="AQ240" i="14"/>
  <c r="AP240" i="14"/>
  <c r="AO240" i="14"/>
  <c r="AN240" i="14"/>
  <c r="AM240" i="14"/>
  <c r="AL240" i="14"/>
  <c r="AF240" i="14"/>
  <c r="AE240" i="14"/>
  <c r="X240" i="14"/>
  <c r="W240" i="14"/>
  <c r="R240" i="14"/>
  <c r="Q240" i="14"/>
  <c r="P240" i="14"/>
  <c r="O240" i="14"/>
  <c r="N240" i="14"/>
  <c r="M240" i="14"/>
  <c r="D240" i="14"/>
  <c r="C240" i="14"/>
  <c r="CW239" i="14"/>
  <c r="CV239" i="14"/>
  <c r="CS239" i="14"/>
  <c r="CQ239" i="14"/>
  <c r="CP239" i="14"/>
  <c r="CG239" i="14"/>
  <c r="CD239" i="14"/>
  <c r="CC239" i="14"/>
  <c r="CB239" i="14"/>
  <c r="CA239" i="14"/>
  <c r="BZ239" i="14"/>
  <c r="BW239" i="14"/>
  <c r="BV239" i="14"/>
  <c r="BU239" i="14"/>
  <c r="BT239" i="14"/>
  <c r="BG239" i="14"/>
  <c r="BE239" i="14"/>
  <c r="BC239" i="14"/>
  <c r="BB239" i="14"/>
  <c r="AX239" i="14"/>
  <c r="AR239" i="14"/>
  <c r="AQ239" i="14"/>
  <c r="AP239" i="14"/>
  <c r="AO239" i="14"/>
  <c r="AN239" i="14"/>
  <c r="AM239" i="14"/>
  <c r="AL239" i="14"/>
  <c r="AF239" i="14"/>
  <c r="AE239" i="14"/>
  <c r="X239" i="14"/>
  <c r="W239" i="14"/>
  <c r="R239" i="14"/>
  <c r="Q239" i="14"/>
  <c r="P239" i="14"/>
  <c r="O239" i="14"/>
  <c r="N239" i="14"/>
  <c r="M239" i="14"/>
  <c r="D239" i="14"/>
  <c r="C239" i="14"/>
  <c r="CW238" i="14"/>
  <c r="CV238" i="14"/>
  <c r="CS238" i="14"/>
  <c r="CQ238" i="14"/>
  <c r="CP238" i="14"/>
  <c r="CG238" i="14"/>
  <c r="CD238" i="14"/>
  <c r="CC238" i="14"/>
  <c r="CB238" i="14"/>
  <c r="CA238" i="14"/>
  <c r="BZ238" i="14"/>
  <c r="BW238" i="14"/>
  <c r="BV238" i="14"/>
  <c r="BU238" i="14"/>
  <c r="BT238" i="14"/>
  <c r="BG238" i="14"/>
  <c r="BE238" i="14"/>
  <c r="BC238" i="14"/>
  <c r="BB238" i="14"/>
  <c r="AX238" i="14"/>
  <c r="AR238" i="14"/>
  <c r="AQ238" i="14"/>
  <c r="AP238" i="14"/>
  <c r="AO238" i="14"/>
  <c r="AN238" i="14"/>
  <c r="AM238" i="14"/>
  <c r="AL238" i="14"/>
  <c r="AF238" i="14"/>
  <c r="AE238" i="14"/>
  <c r="X238" i="14"/>
  <c r="W238" i="14"/>
  <c r="R238" i="14"/>
  <c r="Q238" i="14"/>
  <c r="P238" i="14"/>
  <c r="O238" i="14"/>
  <c r="N238" i="14"/>
  <c r="M238" i="14"/>
  <c r="D238" i="14"/>
  <c r="C238" i="14"/>
  <c r="CW237" i="14"/>
  <c r="CV237" i="14"/>
  <c r="CS237" i="14"/>
  <c r="CQ237" i="14"/>
  <c r="CP237" i="14"/>
  <c r="CG237" i="14"/>
  <c r="CD237" i="14"/>
  <c r="CC237" i="14"/>
  <c r="CB237" i="14"/>
  <c r="CA237" i="14"/>
  <c r="BZ237" i="14"/>
  <c r="BG237" i="14"/>
  <c r="BE237" i="14"/>
  <c r="BC237" i="14"/>
  <c r="BB237" i="14"/>
  <c r="AX237" i="14"/>
  <c r="AR237" i="14"/>
  <c r="AQ237" i="14"/>
  <c r="AP237" i="14"/>
  <c r="AO237" i="14"/>
  <c r="AN237" i="14"/>
  <c r="AM237" i="14"/>
  <c r="AL237" i="14"/>
  <c r="AF237" i="14"/>
  <c r="AE237" i="14"/>
  <c r="X237" i="14"/>
  <c r="W237" i="14"/>
  <c r="R237" i="14"/>
  <c r="Q237" i="14"/>
  <c r="P237" i="14"/>
  <c r="O237" i="14"/>
  <c r="N237" i="14"/>
  <c r="M237" i="14"/>
  <c r="D237" i="14"/>
  <c r="C237" i="14"/>
  <c r="CW236" i="14"/>
  <c r="CV236" i="14"/>
  <c r="CS236" i="14"/>
  <c r="CQ236" i="14"/>
  <c r="CP236" i="14"/>
  <c r="CG236" i="14"/>
  <c r="CD236" i="14"/>
  <c r="CC236" i="14"/>
  <c r="CB236" i="14"/>
  <c r="CA236" i="14"/>
  <c r="BZ236" i="14"/>
  <c r="BW236" i="14"/>
  <c r="BV236" i="14"/>
  <c r="BU236" i="14"/>
  <c r="BT236" i="14"/>
  <c r="BH236" i="14"/>
  <c r="BG236" i="14"/>
  <c r="BE236" i="14"/>
  <c r="BC236" i="14"/>
  <c r="BB236" i="14"/>
  <c r="AX236" i="14"/>
  <c r="AR236" i="14"/>
  <c r="AQ236" i="14"/>
  <c r="AP236" i="14"/>
  <c r="AO236" i="14"/>
  <c r="AN236" i="14"/>
  <c r="AM236" i="14"/>
  <c r="AL236" i="14"/>
  <c r="AF236" i="14"/>
  <c r="AE236" i="14"/>
  <c r="X236" i="14"/>
  <c r="W236" i="14"/>
  <c r="R236" i="14"/>
  <c r="Q236" i="14"/>
  <c r="P236" i="14"/>
  <c r="O236" i="14"/>
  <c r="N236" i="14"/>
  <c r="M236" i="14"/>
  <c r="D236" i="14"/>
  <c r="C236" i="14"/>
  <c r="CW235" i="14"/>
  <c r="CV235" i="14"/>
  <c r="CS235" i="14"/>
  <c r="CQ235" i="14"/>
  <c r="CP235" i="14"/>
  <c r="CG235" i="14"/>
  <c r="CD235" i="14"/>
  <c r="CC235" i="14"/>
  <c r="CB235" i="14"/>
  <c r="CA235" i="14"/>
  <c r="BZ235" i="14"/>
  <c r="BW235" i="14"/>
  <c r="BV235" i="14"/>
  <c r="BU235" i="14"/>
  <c r="BT235" i="14"/>
  <c r="BG235" i="14"/>
  <c r="BE235" i="14"/>
  <c r="BC235" i="14"/>
  <c r="BB235" i="14"/>
  <c r="AX235" i="14"/>
  <c r="AR235" i="14"/>
  <c r="AQ235" i="14"/>
  <c r="AP235" i="14"/>
  <c r="AO235" i="14"/>
  <c r="AN235" i="14"/>
  <c r="AM235" i="14"/>
  <c r="AL235" i="14"/>
  <c r="AF235" i="14"/>
  <c r="AE235" i="14"/>
  <c r="X235" i="14"/>
  <c r="W235" i="14"/>
  <c r="R235" i="14"/>
  <c r="Q235" i="14"/>
  <c r="P235" i="14"/>
  <c r="O235" i="14"/>
  <c r="N235" i="14"/>
  <c r="M235" i="14"/>
  <c r="D235" i="14"/>
  <c r="C235" i="14"/>
  <c r="CW234" i="14"/>
  <c r="CV234" i="14"/>
  <c r="CS234" i="14"/>
  <c r="CQ234" i="14"/>
  <c r="CP234" i="14"/>
  <c r="CG234" i="14"/>
  <c r="CD234" i="14"/>
  <c r="CC234" i="14"/>
  <c r="CB234" i="14"/>
  <c r="CA234" i="14"/>
  <c r="BZ234" i="14"/>
  <c r="BW234" i="14"/>
  <c r="BV234" i="14"/>
  <c r="BU234" i="14"/>
  <c r="BT234" i="14"/>
  <c r="BG234" i="14"/>
  <c r="BE234" i="14"/>
  <c r="BC234" i="14"/>
  <c r="BB234" i="14"/>
  <c r="AX234" i="14"/>
  <c r="AR234" i="14"/>
  <c r="AQ234" i="14"/>
  <c r="AP234" i="14"/>
  <c r="AO234" i="14"/>
  <c r="AN234" i="14"/>
  <c r="AM234" i="14"/>
  <c r="AE234" i="14"/>
  <c r="X234" i="14"/>
  <c r="W234" i="14"/>
  <c r="CW231" i="14"/>
  <c r="CV231" i="14"/>
  <c r="CS231" i="14"/>
  <c r="CQ231" i="14"/>
  <c r="CP231" i="14"/>
  <c r="CG231" i="14"/>
  <c r="CD231" i="14"/>
  <c r="CC231" i="14"/>
  <c r="CB231" i="14"/>
  <c r="CA231" i="14"/>
  <c r="BZ231" i="14"/>
  <c r="BG231" i="14"/>
  <c r="BE231" i="14"/>
  <c r="BC231" i="14"/>
  <c r="BB231" i="14"/>
  <c r="AX231" i="14"/>
  <c r="AR231" i="14"/>
  <c r="AQ231" i="14"/>
  <c r="AP231" i="14"/>
  <c r="AO231" i="14"/>
  <c r="AN231" i="14"/>
  <c r="AM231" i="14"/>
  <c r="AL231" i="14"/>
  <c r="AF231" i="14"/>
  <c r="AE231" i="14"/>
  <c r="X231" i="14"/>
  <c r="W231" i="14"/>
  <c r="R231" i="14"/>
  <c r="Q231" i="14"/>
  <c r="P231" i="14"/>
  <c r="O231" i="14"/>
  <c r="N231" i="14"/>
  <c r="M231" i="14"/>
  <c r="D231" i="14"/>
  <c r="C231" i="14"/>
  <c r="CW230" i="14"/>
  <c r="CV230" i="14"/>
  <c r="CS230" i="14"/>
  <c r="CQ230" i="14"/>
  <c r="CP230" i="14"/>
  <c r="CG230" i="14"/>
  <c r="CD230" i="14"/>
  <c r="CC230" i="14"/>
  <c r="CB230" i="14"/>
  <c r="CA230" i="14"/>
  <c r="BZ230" i="14"/>
  <c r="BG230" i="14"/>
  <c r="BE230" i="14"/>
  <c r="BC230" i="14"/>
  <c r="BB230" i="14"/>
  <c r="AX230" i="14"/>
  <c r="AR230" i="14"/>
  <c r="AQ230" i="14"/>
  <c r="AP230" i="14"/>
  <c r="AO230" i="14"/>
  <c r="AN230" i="14"/>
  <c r="AM230" i="14"/>
  <c r="AL230" i="14"/>
  <c r="AF230" i="14"/>
  <c r="AE230" i="14"/>
  <c r="X230" i="14"/>
  <c r="W230" i="14"/>
  <c r="R230" i="14"/>
  <c r="Q230" i="14"/>
  <c r="P230" i="14"/>
  <c r="O230" i="14"/>
  <c r="N230" i="14"/>
  <c r="M230" i="14"/>
  <c r="D230" i="14"/>
  <c r="C230" i="14"/>
  <c r="CW229" i="14"/>
  <c r="CV229" i="14"/>
  <c r="CS229" i="14"/>
  <c r="CQ229" i="14"/>
  <c r="CP229" i="14"/>
  <c r="CG229" i="14"/>
  <c r="CD229" i="14"/>
  <c r="CC229" i="14"/>
  <c r="CB229" i="14"/>
  <c r="CA229" i="14"/>
  <c r="BZ229" i="14"/>
  <c r="BG229" i="14"/>
  <c r="BE229" i="14"/>
  <c r="BC229" i="14"/>
  <c r="BB229" i="14"/>
  <c r="AX229" i="14"/>
  <c r="AR229" i="14"/>
  <c r="AQ229" i="14"/>
  <c r="AP229" i="14"/>
  <c r="AO229" i="14"/>
  <c r="AN229" i="14"/>
  <c r="AM229" i="14"/>
  <c r="AL229" i="14"/>
  <c r="AF229" i="14"/>
  <c r="AE229" i="14"/>
  <c r="X229" i="14"/>
  <c r="W229" i="14"/>
  <c r="R229" i="14"/>
  <c r="Q229" i="14"/>
  <c r="P229" i="14"/>
  <c r="O229" i="14"/>
  <c r="N229" i="14"/>
  <c r="M229" i="14"/>
  <c r="D229" i="14"/>
  <c r="C229" i="14"/>
  <c r="CW228" i="14"/>
  <c r="CV228" i="14"/>
  <c r="CS228" i="14"/>
  <c r="CQ228" i="14"/>
  <c r="CP228" i="14"/>
  <c r="CG228" i="14"/>
  <c r="CD228" i="14"/>
  <c r="CC228" i="14"/>
  <c r="CB228" i="14"/>
  <c r="CA228" i="14"/>
  <c r="BZ228" i="14"/>
  <c r="BG228" i="14"/>
  <c r="BE228" i="14"/>
  <c r="BC228" i="14"/>
  <c r="BB228" i="14"/>
  <c r="AX228" i="14"/>
  <c r="AR228" i="14"/>
  <c r="AQ228" i="14"/>
  <c r="AP228" i="14"/>
  <c r="AO228" i="14"/>
  <c r="AN228" i="14"/>
  <c r="AM228" i="14"/>
  <c r="AL228" i="14"/>
  <c r="AF228" i="14"/>
  <c r="AE228" i="14"/>
  <c r="X228" i="14"/>
  <c r="W228" i="14"/>
  <c r="R228" i="14"/>
  <c r="Q228" i="14"/>
  <c r="P228" i="14"/>
  <c r="O228" i="14"/>
  <c r="N228" i="14"/>
  <c r="M228" i="14"/>
  <c r="D228" i="14"/>
  <c r="C228" i="14"/>
  <c r="CW227" i="14"/>
  <c r="CV227" i="14"/>
  <c r="CS227" i="14"/>
  <c r="CQ227" i="14"/>
  <c r="CP227" i="14"/>
  <c r="CG227" i="14"/>
  <c r="CD227" i="14"/>
  <c r="CC227" i="14"/>
  <c r="CB227" i="14"/>
  <c r="CA227" i="14"/>
  <c r="BZ227" i="14"/>
  <c r="BG227" i="14"/>
  <c r="BE227" i="14"/>
  <c r="BC227" i="14"/>
  <c r="BB227" i="14"/>
  <c r="AX227" i="14"/>
  <c r="AR227" i="14"/>
  <c r="AQ227" i="14"/>
  <c r="AP227" i="14"/>
  <c r="AO227" i="14"/>
  <c r="AN227" i="14"/>
  <c r="AM227" i="14"/>
  <c r="AL227" i="14"/>
  <c r="AF227" i="14"/>
  <c r="AE227" i="14"/>
  <c r="X227" i="14"/>
  <c r="W227" i="14"/>
  <c r="R227" i="14"/>
  <c r="Q227" i="14"/>
  <c r="P227" i="14"/>
  <c r="O227" i="14"/>
  <c r="N227" i="14"/>
  <c r="M227" i="14"/>
  <c r="D227" i="14"/>
  <c r="C227" i="14"/>
  <c r="CW226" i="14"/>
  <c r="CV226" i="14"/>
  <c r="CS226" i="14"/>
  <c r="CQ226" i="14"/>
  <c r="CP226" i="14"/>
  <c r="CG226" i="14"/>
  <c r="CD226" i="14"/>
  <c r="CC226" i="14"/>
  <c r="CB226" i="14"/>
  <c r="CA226" i="14"/>
  <c r="BZ226" i="14"/>
  <c r="BG226" i="14"/>
  <c r="BE226" i="14"/>
  <c r="BC226" i="14"/>
  <c r="BB226" i="14"/>
  <c r="AX226" i="14"/>
  <c r="AR226" i="14"/>
  <c r="AQ226" i="14"/>
  <c r="AP226" i="14"/>
  <c r="AO226" i="14"/>
  <c r="AN226" i="14"/>
  <c r="AM226" i="14"/>
  <c r="AL226" i="14"/>
  <c r="AF226" i="14"/>
  <c r="AE226" i="14"/>
  <c r="X226" i="14"/>
  <c r="W226" i="14"/>
  <c r="R226" i="14"/>
  <c r="Q226" i="14"/>
  <c r="P226" i="14"/>
  <c r="O226" i="14"/>
  <c r="N226" i="14"/>
  <c r="M226" i="14"/>
  <c r="D226" i="14"/>
  <c r="C226" i="14"/>
  <c r="CW225" i="14"/>
  <c r="CV225" i="14"/>
  <c r="CS225" i="14"/>
  <c r="CQ225" i="14"/>
  <c r="CP225" i="14"/>
  <c r="CG225" i="14"/>
  <c r="CD225" i="14"/>
  <c r="CC225" i="14"/>
  <c r="CB225" i="14"/>
  <c r="CA225" i="14"/>
  <c r="BZ225" i="14"/>
  <c r="BG225" i="14"/>
  <c r="BE225" i="14"/>
  <c r="BC225" i="14"/>
  <c r="BB225" i="14"/>
  <c r="AX225" i="14"/>
  <c r="AR225" i="14"/>
  <c r="AQ225" i="14"/>
  <c r="AP225" i="14"/>
  <c r="AO225" i="14"/>
  <c r="AN225" i="14"/>
  <c r="AM225" i="14"/>
  <c r="AL225" i="14"/>
  <c r="AF225" i="14"/>
  <c r="AE225" i="14"/>
  <c r="X225" i="14"/>
  <c r="W225" i="14"/>
  <c r="R225" i="14"/>
  <c r="Q225" i="14"/>
  <c r="P225" i="14"/>
  <c r="O225" i="14"/>
  <c r="N225" i="14"/>
  <c r="M225" i="14"/>
  <c r="D225" i="14"/>
  <c r="C225" i="14"/>
  <c r="CW224" i="14"/>
  <c r="CV224" i="14"/>
  <c r="CS224" i="14"/>
  <c r="CQ224" i="14"/>
  <c r="CP224" i="14"/>
  <c r="CG224" i="14"/>
  <c r="CD224" i="14"/>
  <c r="CC224" i="14"/>
  <c r="CB224" i="14"/>
  <c r="CA224" i="14"/>
  <c r="BZ224" i="14"/>
  <c r="BW224" i="14"/>
  <c r="BV224" i="14"/>
  <c r="BU224" i="14"/>
  <c r="BT224" i="14"/>
  <c r="BG224" i="14"/>
  <c r="BE224" i="14"/>
  <c r="BC224" i="14"/>
  <c r="BB224" i="14"/>
  <c r="AX224" i="14"/>
  <c r="AR224" i="14"/>
  <c r="AQ224" i="14"/>
  <c r="AP224" i="14"/>
  <c r="AO224" i="14"/>
  <c r="AN224" i="14"/>
  <c r="AM224" i="14"/>
  <c r="AL224" i="14"/>
  <c r="AF224" i="14"/>
  <c r="AE224" i="14"/>
  <c r="X224" i="14"/>
  <c r="W224" i="14"/>
  <c r="R224" i="14"/>
  <c r="Q224" i="14"/>
  <c r="P224" i="14"/>
  <c r="O224" i="14"/>
  <c r="N224" i="14"/>
  <c r="M224" i="14"/>
  <c r="D224" i="14"/>
  <c r="C224" i="14"/>
  <c r="CW223" i="14"/>
  <c r="CV223" i="14"/>
  <c r="CS223" i="14"/>
  <c r="CQ223" i="14"/>
  <c r="CP223" i="14"/>
  <c r="CG223" i="14"/>
  <c r="CD223" i="14"/>
  <c r="CC223" i="14"/>
  <c r="CB223" i="14"/>
  <c r="CA223" i="14"/>
  <c r="BZ223" i="14"/>
  <c r="BW223" i="14"/>
  <c r="BV223" i="14"/>
  <c r="BU223" i="14"/>
  <c r="BT223" i="14"/>
  <c r="BG223" i="14"/>
  <c r="BE223" i="14"/>
  <c r="BC223" i="14"/>
  <c r="BB223" i="14"/>
  <c r="AX223" i="14"/>
  <c r="AR223" i="14"/>
  <c r="AQ223" i="14"/>
  <c r="AP223" i="14"/>
  <c r="AO223" i="14"/>
  <c r="AN223" i="14"/>
  <c r="AM223" i="14"/>
  <c r="AL223" i="14"/>
  <c r="AF223" i="14"/>
  <c r="AE223" i="14"/>
  <c r="X223" i="14"/>
  <c r="W223" i="14"/>
  <c r="R223" i="14"/>
  <c r="Q223" i="14"/>
  <c r="P223" i="14"/>
  <c r="O223" i="14"/>
  <c r="N223" i="14"/>
  <c r="M223" i="14"/>
  <c r="D223" i="14"/>
  <c r="C223" i="14"/>
  <c r="CW222" i="14"/>
  <c r="CV222" i="14"/>
  <c r="CS222" i="14"/>
  <c r="CQ222" i="14"/>
  <c r="CP222" i="14"/>
  <c r="CG222" i="14"/>
  <c r="CD222" i="14"/>
  <c r="CC222" i="14"/>
  <c r="CB222" i="14"/>
  <c r="CA222" i="14"/>
  <c r="BZ222" i="14"/>
  <c r="BW222" i="14"/>
  <c r="BV222" i="14"/>
  <c r="BU222" i="14"/>
  <c r="BT222" i="14"/>
  <c r="BG222" i="14"/>
  <c r="BE222" i="14"/>
  <c r="BC222" i="14"/>
  <c r="BB222" i="14"/>
  <c r="AX222" i="14"/>
  <c r="AR222" i="14"/>
  <c r="AQ222" i="14"/>
  <c r="AP222" i="14"/>
  <c r="AO222" i="14"/>
  <c r="AN222" i="14"/>
  <c r="AM222" i="14"/>
  <c r="AL222" i="14"/>
  <c r="AF222" i="14"/>
  <c r="AE222" i="14"/>
  <c r="X222" i="14"/>
  <c r="W222" i="14"/>
  <c r="R222" i="14"/>
  <c r="Q222" i="14"/>
  <c r="P222" i="14"/>
  <c r="O222" i="14"/>
  <c r="N222" i="14"/>
  <c r="M222" i="14"/>
  <c r="D222" i="14"/>
  <c r="C222" i="14"/>
  <c r="CW221" i="14"/>
  <c r="CV221" i="14"/>
  <c r="CS221" i="14"/>
  <c r="CQ221" i="14"/>
  <c r="CP221" i="14"/>
  <c r="CG221" i="14"/>
  <c r="CD221" i="14"/>
  <c r="CC221" i="14"/>
  <c r="CB221" i="14"/>
  <c r="CA221" i="14"/>
  <c r="BZ221" i="14"/>
  <c r="BW221" i="14"/>
  <c r="BV221" i="14"/>
  <c r="BU221" i="14"/>
  <c r="BT221" i="14"/>
  <c r="BG221" i="14"/>
  <c r="BE221" i="14"/>
  <c r="BC221" i="14"/>
  <c r="BB221" i="14"/>
  <c r="AX221" i="14"/>
  <c r="AR221" i="14"/>
  <c r="AQ221" i="14"/>
  <c r="AP221" i="14"/>
  <c r="AO221" i="14"/>
  <c r="AN221" i="14"/>
  <c r="AM221" i="14"/>
  <c r="AL221" i="14"/>
  <c r="AF221" i="14"/>
  <c r="AE221" i="14"/>
  <c r="X221" i="14"/>
  <c r="W221" i="14"/>
  <c r="R221" i="14"/>
  <c r="Q221" i="14"/>
  <c r="P221" i="14"/>
  <c r="O221" i="14"/>
  <c r="N221" i="14"/>
  <c r="M221" i="14"/>
  <c r="D221" i="14"/>
  <c r="C221" i="14"/>
  <c r="CW220" i="14"/>
  <c r="CV220" i="14"/>
  <c r="CS220" i="14"/>
  <c r="CQ220" i="14"/>
  <c r="CP220" i="14"/>
  <c r="CG220" i="14"/>
  <c r="CD220" i="14"/>
  <c r="CC220" i="14"/>
  <c r="CB220" i="14"/>
  <c r="CA220" i="14"/>
  <c r="BZ220" i="14"/>
  <c r="BW220" i="14"/>
  <c r="BV220" i="14"/>
  <c r="BU220" i="14"/>
  <c r="BT220" i="14"/>
  <c r="BH220" i="14"/>
  <c r="BG220" i="14"/>
  <c r="BE220" i="14"/>
  <c r="BC220" i="14"/>
  <c r="BB220" i="14"/>
  <c r="AX220" i="14"/>
  <c r="AR220" i="14"/>
  <c r="AQ220" i="14"/>
  <c r="AP220" i="14"/>
  <c r="AO220" i="14"/>
  <c r="AN220" i="14"/>
  <c r="AM220" i="14"/>
  <c r="AL220" i="14"/>
  <c r="AF220" i="14"/>
  <c r="AE220" i="14"/>
  <c r="X220" i="14"/>
  <c r="W220" i="14"/>
  <c r="R220" i="14"/>
  <c r="Q220" i="14"/>
  <c r="P220" i="14"/>
  <c r="O220" i="14"/>
  <c r="N220" i="14"/>
  <c r="M220" i="14"/>
  <c r="D220" i="14"/>
  <c r="C220" i="14"/>
  <c r="CW219" i="14"/>
  <c r="CV219" i="14"/>
  <c r="CS219" i="14"/>
  <c r="CQ219" i="14"/>
  <c r="CP219" i="14"/>
  <c r="CG219" i="14"/>
  <c r="CD219" i="14"/>
  <c r="CC219" i="14"/>
  <c r="CB219" i="14"/>
  <c r="CA219" i="14"/>
  <c r="BZ219" i="14"/>
  <c r="BW219" i="14"/>
  <c r="BV219" i="14"/>
  <c r="BU219" i="14"/>
  <c r="BT219" i="14"/>
  <c r="BH219" i="14"/>
  <c r="BG219" i="14"/>
  <c r="BE219" i="14"/>
  <c r="BC219" i="14"/>
  <c r="BB219" i="14"/>
  <c r="AX219" i="14"/>
  <c r="AR219" i="14"/>
  <c r="AQ219" i="14"/>
  <c r="AP219" i="14"/>
  <c r="AO219" i="14"/>
  <c r="AN219" i="14"/>
  <c r="AM219" i="14"/>
  <c r="AL219" i="14"/>
  <c r="AF219" i="14"/>
  <c r="AE219" i="14"/>
  <c r="X219" i="14"/>
  <c r="W219" i="14"/>
  <c r="R219" i="14"/>
  <c r="Q219" i="14"/>
  <c r="P219" i="14"/>
  <c r="O219" i="14"/>
  <c r="N219" i="14"/>
  <c r="M219" i="14"/>
  <c r="D219" i="14"/>
  <c r="C219" i="14"/>
  <c r="CW218" i="14"/>
  <c r="CV218" i="14"/>
  <c r="CS218" i="14"/>
  <c r="CQ218" i="14"/>
  <c r="CP218" i="14"/>
  <c r="CG218" i="14"/>
  <c r="CD218" i="14"/>
  <c r="CC218" i="14"/>
  <c r="CB218" i="14"/>
  <c r="CA218" i="14"/>
  <c r="BZ218" i="14"/>
  <c r="BH218" i="14"/>
  <c r="BG218" i="14"/>
  <c r="BE218" i="14"/>
  <c r="BC218" i="14"/>
  <c r="BB218" i="14"/>
  <c r="AX218" i="14"/>
  <c r="AR218" i="14"/>
  <c r="AQ218" i="14"/>
  <c r="AP218" i="14"/>
  <c r="AO218" i="14"/>
  <c r="AN218" i="14"/>
  <c r="AM218" i="14"/>
  <c r="AL218" i="14"/>
  <c r="AF218" i="14"/>
  <c r="AE218" i="14"/>
  <c r="X218" i="14"/>
  <c r="W218" i="14"/>
  <c r="R218" i="14"/>
  <c r="Q218" i="14"/>
  <c r="P218" i="14"/>
  <c r="O218" i="14"/>
  <c r="N218" i="14"/>
  <c r="M218" i="14"/>
  <c r="D218" i="14"/>
  <c r="C218" i="14"/>
  <c r="CW217" i="14"/>
  <c r="CV217" i="14"/>
  <c r="CS217" i="14"/>
  <c r="CQ217" i="14"/>
  <c r="CP217" i="14"/>
  <c r="CG217" i="14"/>
  <c r="CD217" i="14"/>
  <c r="CC217" i="14"/>
  <c r="CB217" i="14"/>
  <c r="CA217" i="14"/>
  <c r="BZ217" i="14"/>
  <c r="BG217" i="14"/>
  <c r="BE217" i="14"/>
  <c r="BC217" i="14"/>
  <c r="BB217" i="14"/>
  <c r="AX217" i="14"/>
  <c r="AR217" i="14"/>
  <c r="AQ217" i="14"/>
  <c r="AP217" i="14"/>
  <c r="AO217" i="14"/>
  <c r="AN217" i="14"/>
  <c r="AM217" i="14"/>
  <c r="AL217" i="14"/>
  <c r="AF217" i="14"/>
  <c r="AE217" i="14"/>
  <c r="X217" i="14"/>
  <c r="W217" i="14"/>
  <c r="R217" i="14"/>
  <c r="Q217" i="14"/>
  <c r="P217" i="14"/>
  <c r="O217" i="14"/>
  <c r="N217" i="14"/>
  <c r="M217" i="14"/>
  <c r="D217" i="14"/>
  <c r="C217" i="14"/>
  <c r="CW216" i="14"/>
  <c r="CV216" i="14"/>
  <c r="CS216" i="14"/>
  <c r="CQ216" i="14"/>
  <c r="CP216" i="14"/>
  <c r="CG216" i="14"/>
  <c r="CD216" i="14"/>
  <c r="CC216" i="14"/>
  <c r="CB216" i="14"/>
  <c r="CA216" i="14"/>
  <c r="BZ216" i="14"/>
  <c r="BG216" i="14"/>
  <c r="BE216" i="14"/>
  <c r="BC216" i="14"/>
  <c r="BB216" i="14"/>
  <c r="AX216" i="14"/>
  <c r="AR216" i="14"/>
  <c r="AQ216" i="14"/>
  <c r="AP216" i="14"/>
  <c r="AO216" i="14"/>
  <c r="AN216" i="14"/>
  <c r="AM216" i="14"/>
  <c r="AL216" i="14"/>
  <c r="AF216" i="14"/>
  <c r="AE216" i="14"/>
  <c r="X216" i="14"/>
  <c r="W216" i="14"/>
  <c r="R216" i="14"/>
  <c r="Q216" i="14"/>
  <c r="P216" i="14"/>
  <c r="O216" i="14"/>
  <c r="N216" i="14"/>
  <c r="M216" i="14"/>
  <c r="D216" i="14"/>
  <c r="C216" i="14"/>
  <c r="CW215" i="14"/>
  <c r="CV215" i="14"/>
  <c r="CS215" i="14"/>
  <c r="CQ215" i="14"/>
  <c r="CP215" i="14"/>
  <c r="CG215" i="14"/>
  <c r="CD215" i="14"/>
  <c r="CC215" i="14"/>
  <c r="CB215" i="14"/>
  <c r="CA215" i="14"/>
  <c r="BZ215" i="14"/>
  <c r="BW215" i="14"/>
  <c r="BV215" i="14"/>
  <c r="BU215" i="14"/>
  <c r="BT215" i="14"/>
  <c r="BH215" i="14"/>
  <c r="BG215" i="14"/>
  <c r="BE215" i="14"/>
  <c r="BC215" i="14"/>
  <c r="BB215" i="14"/>
  <c r="AX215" i="14"/>
  <c r="AR215" i="14"/>
  <c r="AQ215" i="14"/>
  <c r="AP215" i="14"/>
  <c r="AO215" i="14"/>
  <c r="AN215" i="14"/>
  <c r="AM215" i="14"/>
  <c r="AL215" i="14"/>
  <c r="AF215" i="14"/>
  <c r="AE215" i="14"/>
  <c r="X215" i="14"/>
  <c r="W215" i="14"/>
  <c r="R215" i="14"/>
  <c r="Q215" i="14"/>
  <c r="P215" i="14"/>
  <c r="O215" i="14"/>
  <c r="N215" i="14"/>
  <c r="M215" i="14"/>
  <c r="D215" i="14"/>
  <c r="C215" i="14"/>
  <c r="CW214" i="14"/>
  <c r="CV214" i="14"/>
  <c r="CS214" i="14"/>
  <c r="CQ214" i="14"/>
  <c r="CP214" i="14"/>
  <c r="CG214" i="14"/>
  <c r="CD214" i="14"/>
  <c r="CC214" i="14"/>
  <c r="CB214" i="14"/>
  <c r="CA214" i="14"/>
  <c r="BZ214" i="14"/>
  <c r="BH214" i="14"/>
  <c r="BG214" i="14"/>
  <c r="BE214" i="14"/>
  <c r="BC214" i="14"/>
  <c r="BB214" i="14"/>
  <c r="AX214" i="14"/>
  <c r="AR214" i="14"/>
  <c r="AQ214" i="14"/>
  <c r="AP214" i="14"/>
  <c r="AO214" i="14"/>
  <c r="AN214" i="14"/>
  <c r="AM214" i="14"/>
  <c r="AL214" i="14"/>
  <c r="AF214" i="14"/>
  <c r="AE214" i="14"/>
  <c r="X214" i="14"/>
  <c r="W214" i="14"/>
  <c r="R214" i="14"/>
  <c r="Q214" i="14"/>
  <c r="P214" i="14"/>
  <c r="O214" i="14"/>
  <c r="N214" i="14"/>
  <c r="M214" i="14"/>
  <c r="D214" i="14"/>
  <c r="C214" i="14"/>
  <c r="CW213" i="14"/>
  <c r="CV213" i="14"/>
  <c r="CS213" i="14"/>
  <c r="CQ213" i="14"/>
  <c r="CP213" i="14"/>
  <c r="CG213" i="14"/>
  <c r="CD213" i="14"/>
  <c r="CC213" i="14"/>
  <c r="CB213" i="14"/>
  <c r="CA213" i="14"/>
  <c r="BZ213" i="14"/>
  <c r="BW213" i="14"/>
  <c r="BV213" i="14"/>
  <c r="BU213" i="14"/>
  <c r="BT213" i="14"/>
  <c r="BG213" i="14"/>
  <c r="BE213" i="14"/>
  <c r="BC213" i="14"/>
  <c r="BB213" i="14"/>
  <c r="AX213" i="14"/>
  <c r="AR213" i="14"/>
  <c r="AQ213" i="14"/>
  <c r="AP213" i="14"/>
  <c r="AO213" i="14"/>
  <c r="AN213" i="14"/>
  <c r="AM213" i="14"/>
  <c r="AL213" i="14"/>
  <c r="AF213" i="14"/>
  <c r="AE213" i="14"/>
  <c r="X213" i="14"/>
  <c r="W213" i="14"/>
  <c r="R213" i="14"/>
  <c r="Q213" i="14"/>
  <c r="P213" i="14"/>
  <c r="O213" i="14"/>
  <c r="N213" i="14"/>
  <c r="M213" i="14"/>
  <c r="D213" i="14"/>
  <c r="C213" i="14"/>
  <c r="CW212" i="14"/>
  <c r="CV212" i="14"/>
  <c r="CS212" i="14"/>
  <c r="CQ212" i="14"/>
  <c r="CP212" i="14"/>
  <c r="CG212" i="14"/>
  <c r="CD212" i="14"/>
  <c r="CC212" i="14"/>
  <c r="CB212" i="14"/>
  <c r="CA212" i="14"/>
  <c r="BZ212" i="14"/>
  <c r="BW212" i="14"/>
  <c r="BV212" i="14"/>
  <c r="BU212" i="14"/>
  <c r="BT212" i="14"/>
  <c r="BG212" i="14"/>
  <c r="BE212" i="14"/>
  <c r="BC212" i="14"/>
  <c r="BB212" i="14"/>
  <c r="AX212" i="14"/>
  <c r="AR212" i="14"/>
  <c r="AQ212" i="14"/>
  <c r="AP212" i="14"/>
  <c r="AO212" i="14"/>
  <c r="AN212" i="14"/>
  <c r="AM212" i="14"/>
  <c r="AL212" i="14"/>
  <c r="AF212" i="14"/>
  <c r="AE212" i="14"/>
  <c r="X212" i="14"/>
  <c r="W212" i="14"/>
  <c r="R212" i="14"/>
  <c r="Q212" i="14"/>
  <c r="P212" i="14"/>
  <c r="O212" i="14"/>
  <c r="N212" i="14"/>
  <c r="M212" i="14"/>
  <c r="D212" i="14"/>
  <c r="C212" i="14"/>
  <c r="CW211" i="14"/>
  <c r="CV211" i="14"/>
  <c r="CS211" i="14"/>
  <c r="CQ211" i="14"/>
  <c r="CP211" i="14"/>
  <c r="CG211" i="14"/>
  <c r="CD211" i="14"/>
  <c r="CC211" i="14"/>
  <c r="CB211" i="14"/>
  <c r="CA211" i="14"/>
  <c r="BZ211" i="14"/>
  <c r="BW211" i="14"/>
  <c r="BV211" i="14"/>
  <c r="BU211" i="14"/>
  <c r="BT211" i="14"/>
  <c r="BG211" i="14"/>
  <c r="BE211" i="14"/>
  <c r="BC211" i="14"/>
  <c r="BB211" i="14"/>
  <c r="AX211" i="14"/>
  <c r="AR211" i="14"/>
  <c r="AQ211" i="14"/>
  <c r="AP211" i="14"/>
  <c r="AO211" i="14"/>
  <c r="AN211" i="14"/>
  <c r="AM211" i="14"/>
  <c r="AL211" i="14"/>
  <c r="AF211" i="14"/>
  <c r="AE211" i="14"/>
  <c r="X211" i="14"/>
  <c r="W211" i="14"/>
  <c r="R211" i="14"/>
  <c r="Q211" i="14"/>
  <c r="P211" i="14"/>
  <c r="O211" i="14"/>
  <c r="N211" i="14"/>
  <c r="M211" i="14"/>
  <c r="D211" i="14"/>
  <c r="C211" i="14"/>
  <c r="CW210" i="14"/>
  <c r="CV210" i="14"/>
  <c r="CS210" i="14"/>
  <c r="CQ210" i="14"/>
  <c r="CP210" i="14"/>
  <c r="CG210" i="14"/>
  <c r="CD210" i="14"/>
  <c r="CC210" i="14"/>
  <c r="CB210" i="14"/>
  <c r="CA210" i="14"/>
  <c r="BZ210" i="14"/>
  <c r="BG210" i="14"/>
  <c r="BE210" i="14"/>
  <c r="BC210" i="14"/>
  <c r="BB210" i="14"/>
  <c r="AX210" i="14"/>
  <c r="AR210" i="14"/>
  <c r="AQ210" i="14"/>
  <c r="AP210" i="14"/>
  <c r="AO210" i="14"/>
  <c r="AN210" i="14"/>
  <c r="AM210" i="14"/>
  <c r="AL210" i="14"/>
  <c r="AF210" i="14"/>
  <c r="AE210" i="14"/>
  <c r="X210" i="14"/>
  <c r="W210" i="14"/>
  <c r="R210" i="14"/>
  <c r="Q210" i="14"/>
  <c r="P210" i="14"/>
  <c r="O210" i="14"/>
  <c r="N210" i="14"/>
  <c r="M210" i="14"/>
  <c r="D210" i="14"/>
  <c r="C210" i="14"/>
  <c r="CW209" i="14"/>
  <c r="CV209" i="14"/>
  <c r="CS209" i="14"/>
  <c r="CQ209" i="14"/>
  <c r="CP209" i="14"/>
  <c r="CG209" i="14"/>
  <c r="CD209" i="14"/>
  <c r="CC209" i="14"/>
  <c r="CB209" i="14"/>
  <c r="CA209" i="14"/>
  <c r="BZ209" i="14"/>
  <c r="BG209" i="14"/>
  <c r="BE209" i="14"/>
  <c r="BC209" i="14"/>
  <c r="BB209" i="14"/>
  <c r="AX209" i="14"/>
  <c r="AR209" i="14"/>
  <c r="AQ209" i="14"/>
  <c r="AP209" i="14"/>
  <c r="AO209" i="14"/>
  <c r="AN209" i="14"/>
  <c r="AM209" i="14"/>
  <c r="AL209" i="14"/>
  <c r="AF209" i="14"/>
  <c r="AE209" i="14"/>
  <c r="X209" i="14"/>
  <c r="W209" i="14"/>
  <c r="R209" i="14"/>
  <c r="Q209" i="14"/>
  <c r="P209" i="14"/>
  <c r="O209" i="14"/>
  <c r="N209" i="14"/>
  <c r="M209" i="14"/>
  <c r="D209" i="14"/>
  <c r="C209" i="14"/>
  <c r="CW208" i="14"/>
  <c r="CV208" i="14"/>
  <c r="CS208" i="14"/>
  <c r="CQ208" i="14"/>
  <c r="CP208" i="14"/>
  <c r="CG208" i="14"/>
  <c r="CD208" i="14"/>
  <c r="CC208" i="14"/>
  <c r="CB208" i="14"/>
  <c r="CA208" i="14"/>
  <c r="BZ208" i="14"/>
  <c r="BG208" i="14"/>
  <c r="BE208" i="14"/>
  <c r="BC208" i="14"/>
  <c r="BB208" i="14"/>
  <c r="AX208" i="14"/>
  <c r="AR208" i="14"/>
  <c r="AQ208" i="14"/>
  <c r="AP208" i="14"/>
  <c r="AO208" i="14"/>
  <c r="AN208" i="14"/>
  <c r="AM208" i="14"/>
  <c r="AL208" i="14"/>
  <c r="AF208" i="14"/>
  <c r="AE208" i="14"/>
  <c r="X208" i="14"/>
  <c r="W208" i="14"/>
  <c r="R208" i="14"/>
  <c r="Q208" i="14"/>
  <c r="P208" i="14"/>
  <c r="O208" i="14"/>
  <c r="N208" i="14"/>
  <c r="M208" i="14"/>
  <c r="D208" i="14"/>
  <c r="C208" i="14"/>
  <c r="CW207" i="14"/>
  <c r="CV207" i="14"/>
  <c r="CS207" i="14"/>
  <c r="CQ207" i="14"/>
  <c r="CP207" i="14"/>
  <c r="CG207" i="14"/>
  <c r="CD207" i="14"/>
  <c r="CC207" i="14"/>
  <c r="CB207" i="14"/>
  <c r="CA207" i="14"/>
  <c r="BZ207" i="14"/>
  <c r="BG207" i="14"/>
  <c r="BE207" i="14"/>
  <c r="BC207" i="14"/>
  <c r="BB207" i="14"/>
  <c r="AX207" i="14"/>
  <c r="AR207" i="14"/>
  <c r="AQ207" i="14"/>
  <c r="AP207" i="14"/>
  <c r="AO207" i="14"/>
  <c r="AN207" i="14"/>
  <c r="AM207" i="14"/>
  <c r="AL207" i="14"/>
  <c r="AF207" i="14"/>
  <c r="AE207" i="14"/>
  <c r="X207" i="14"/>
  <c r="W207" i="14"/>
  <c r="R207" i="14"/>
  <c r="Q207" i="14"/>
  <c r="P207" i="14"/>
  <c r="O207" i="14"/>
  <c r="N207" i="14"/>
  <c r="M207" i="14"/>
  <c r="D207" i="14"/>
  <c r="C207" i="14"/>
  <c r="CW206" i="14"/>
  <c r="CV206" i="14"/>
  <c r="CS206" i="14"/>
  <c r="CQ206" i="14"/>
  <c r="CP206" i="14"/>
  <c r="CG206" i="14"/>
  <c r="CD206" i="14"/>
  <c r="CC206" i="14"/>
  <c r="CB206" i="14"/>
  <c r="CA206" i="14"/>
  <c r="BZ206" i="14"/>
  <c r="BW206" i="14"/>
  <c r="BV206" i="14"/>
  <c r="BU206" i="14"/>
  <c r="BT206" i="14"/>
  <c r="BH206" i="14"/>
  <c r="BG206" i="14"/>
  <c r="BE206" i="14"/>
  <c r="BC206" i="14"/>
  <c r="BB206" i="14"/>
  <c r="AX206" i="14"/>
  <c r="AR206" i="14"/>
  <c r="AQ206" i="14"/>
  <c r="AP206" i="14"/>
  <c r="AO206" i="14"/>
  <c r="AN206" i="14"/>
  <c r="AM206" i="14"/>
  <c r="AL206" i="14"/>
  <c r="AF206" i="14"/>
  <c r="AE206" i="14"/>
  <c r="X206" i="14"/>
  <c r="W206" i="14"/>
  <c r="R206" i="14"/>
  <c r="Q206" i="14"/>
  <c r="P206" i="14"/>
  <c r="O206" i="14"/>
  <c r="N206" i="14"/>
  <c r="M206" i="14"/>
  <c r="D206" i="14"/>
  <c r="C206" i="14"/>
  <c r="CW205" i="14"/>
  <c r="CV205" i="14"/>
  <c r="CS205" i="14"/>
  <c r="CQ205" i="14"/>
  <c r="CP205" i="14"/>
  <c r="CG205" i="14"/>
  <c r="CD205" i="14"/>
  <c r="CC205" i="14"/>
  <c r="CB205" i="14"/>
  <c r="CA205" i="14"/>
  <c r="BZ205" i="14"/>
  <c r="BW205" i="14"/>
  <c r="BV205" i="14"/>
  <c r="BU205" i="14"/>
  <c r="BT205" i="14"/>
  <c r="BG205" i="14"/>
  <c r="BE205" i="14"/>
  <c r="BC205" i="14"/>
  <c r="BB205" i="14"/>
  <c r="AX205" i="14"/>
  <c r="AR205" i="14"/>
  <c r="AQ205" i="14"/>
  <c r="AP205" i="14"/>
  <c r="AO205" i="14"/>
  <c r="AN205" i="14"/>
  <c r="AM205" i="14"/>
  <c r="AL205" i="14"/>
  <c r="AF205" i="14"/>
  <c r="AE205" i="14"/>
  <c r="X205" i="14"/>
  <c r="W205" i="14"/>
  <c r="R205" i="14"/>
  <c r="Q205" i="14"/>
  <c r="P205" i="14"/>
  <c r="O205" i="14"/>
  <c r="N205" i="14"/>
  <c r="M205" i="14"/>
  <c r="D205" i="14"/>
  <c r="C205" i="14"/>
  <c r="CW204" i="14"/>
  <c r="CV204" i="14"/>
  <c r="CS204" i="14"/>
  <c r="CQ204" i="14"/>
  <c r="CP204" i="14"/>
  <c r="CG204" i="14"/>
  <c r="CD204" i="14"/>
  <c r="CC204" i="14"/>
  <c r="CB204" i="14"/>
  <c r="CA204" i="14"/>
  <c r="BZ204" i="14"/>
  <c r="BW204" i="14"/>
  <c r="BV204" i="14"/>
  <c r="BU204" i="14"/>
  <c r="BT204" i="14"/>
  <c r="BG204" i="14"/>
  <c r="BE204" i="14"/>
  <c r="BC204" i="14"/>
  <c r="BB204" i="14"/>
  <c r="AX204" i="14"/>
  <c r="AR204" i="14"/>
  <c r="AQ204" i="14"/>
  <c r="AP204" i="14"/>
  <c r="AO204" i="14"/>
  <c r="AN204" i="14"/>
  <c r="AM204" i="14"/>
  <c r="AE204" i="14"/>
  <c r="X204" i="14"/>
  <c r="W204" i="14"/>
  <c r="CW201" i="14"/>
  <c r="CV201" i="14"/>
  <c r="CS201" i="14"/>
  <c r="CQ201" i="14"/>
  <c r="CP201" i="14"/>
  <c r="CG201" i="14"/>
  <c r="CD201" i="14"/>
  <c r="CC201" i="14"/>
  <c r="CB201" i="14"/>
  <c r="CA201" i="14"/>
  <c r="BZ201" i="14"/>
  <c r="BH201" i="14"/>
  <c r="BG201" i="14"/>
  <c r="BE201" i="14"/>
  <c r="BB201" i="14"/>
  <c r="AX201" i="14"/>
  <c r="AR201" i="14"/>
  <c r="AQ201" i="14"/>
  <c r="AP201" i="14"/>
  <c r="AO201" i="14"/>
  <c r="AN201" i="14"/>
  <c r="AM201" i="14"/>
  <c r="AL201" i="14"/>
  <c r="AF201" i="14"/>
  <c r="AE201" i="14"/>
  <c r="X201" i="14"/>
  <c r="W201" i="14"/>
  <c r="R201" i="14"/>
  <c r="Q201" i="14"/>
  <c r="P201" i="14"/>
  <c r="O201" i="14"/>
  <c r="N201" i="14"/>
  <c r="M201" i="14"/>
  <c r="D201" i="14"/>
  <c r="C201" i="14"/>
  <c r="CW200" i="14"/>
  <c r="CV200" i="14"/>
  <c r="CS200" i="14"/>
  <c r="CQ200" i="14"/>
  <c r="CP200" i="14"/>
  <c r="CG200" i="14"/>
  <c r="CD200" i="14"/>
  <c r="CC200" i="14"/>
  <c r="CB200" i="14"/>
  <c r="CA200" i="14"/>
  <c r="BZ200" i="14"/>
  <c r="BH200" i="14"/>
  <c r="BG200" i="14"/>
  <c r="BE200" i="14"/>
  <c r="BC200" i="14"/>
  <c r="BB200" i="14"/>
  <c r="AX200" i="14"/>
  <c r="AR200" i="14"/>
  <c r="AQ200" i="14"/>
  <c r="AP200" i="14"/>
  <c r="AO200" i="14"/>
  <c r="AN200" i="14"/>
  <c r="AM200" i="14"/>
  <c r="AL200" i="14"/>
  <c r="AF200" i="14"/>
  <c r="AE200" i="14"/>
  <c r="X200" i="14"/>
  <c r="W200" i="14"/>
  <c r="R200" i="14"/>
  <c r="Q200" i="14"/>
  <c r="P200" i="14"/>
  <c r="O200" i="14"/>
  <c r="N200" i="14"/>
  <c r="M200" i="14"/>
  <c r="D200" i="14"/>
  <c r="C200" i="14"/>
  <c r="CW199" i="14"/>
  <c r="CV199" i="14"/>
  <c r="CS199" i="14"/>
  <c r="CQ199" i="14"/>
  <c r="CP199" i="14"/>
  <c r="CG199" i="14"/>
  <c r="CD199" i="14"/>
  <c r="CC199" i="14"/>
  <c r="CB199" i="14"/>
  <c r="CA199" i="14"/>
  <c r="BZ199" i="14"/>
  <c r="BH199" i="14"/>
  <c r="BG199" i="14"/>
  <c r="BE199" i="14"/>
  <c r="BC199" i="14"/>
  <c r="BB199" i="14"/>
  <c r="AX199" i="14"/>
  <c r="AR199" i="14"/>
  <c r="AQ199" i="14"/>
  <c r="AP199" i="14"/>
  <c r="AO199" i="14"/>
  <c r="AN199" i="14"/>
  <c r="AM199" i="14"/>
  <c r="AL199" i="14"/>
  <c r="AF199" i="14"/>
  <c r="AE199" i="14"/>
  <c r="X199" i="14"/>
  <c r="W199" i="14"/>
  <c r="R199" i="14"/>
  <c r="Q199" i="14"/>
  <c r="P199" i="14"/>
  <c r="O199" i="14"/>
  <c r="N199" i="14"/>
  <c r="M199" i="14"/>
  <c r="D199" i="14"/>
  <c r="C199" i="14"/>
  <c r="CW198" i="14"/>
  <c r="CV198" i="14"/>
  <c r="CS198" i="14"/>
  <c r="CQ198" i="14"/>
  <c r="CP198" i="14"/>
  <c r="CG198" i="14"/>
  <c r="CD198" i="14"/>
  <c r="CC198" i="14"/>
  <c r="CB198" i="14"/>
  <c r="CA198" i="14"/>
  <c r="BZ198" i="14"/>
  <c r="BH198" i="14"/>
  <c r="BG198" i="14"/>
  <c r="BE198" i="14"/>
  <c r="BC198" i="14"/>
  <c r="BB198" i="14"/>
  <c r="AX198" i="14"/>
  <c r="AR198" i="14"/>
  <c r="AQ198" i="14"/>
  <c r="AP198" i="14"/>
  <c r="AO198" i="14"/>
  <c r="AN198" i="14"/>
  <c r="AM198" i="14"/>
  <c r="AL198" i="14"/>
  <c r="AF198" i="14"/>
  <c r="AE198" i="14"/>
  <c r="X198" i="14"/>
  <c r="W198" i="14"/>
  <c r="R198" i="14"/>
  <c r="Q198" i="14"/>
  <c r="P198" i="14"/>
  <c r="O198" i="14"/>
  <c r="N198" i="14"/>
  <c r="M198" i="14"/>
  <c r="D198" i="14"/>
  <c r="C198" i="14"/>
  <c r="CW197" i="14"/>
  <c r="CV197" i="14"/>
  <c r="CS197" i="14"/>
  <c r="CQ197" i="14"/>
  <c r="CP197" i="14"/>
  <c r="CG197" i="14"/>
  <c r="CD197" i="14"/>
  <c r="CC197" i="14"/>
  <c r="CB197" i="14"/>
  <c r="CA197" i="14"/>
  <c r="BZ197" i="14"/>
  <c r="BH197" i="14"/>
  <c r="BG197" i="14"/>
  <c r="BE197" i="14"/>
  <c r="BC197" i="14"/>
  <c r="BB197" i="14"/>
  <c r="AX197" i="14"/>
  <c r="AR197" i="14"/>
  <c r="AQ197" i="14"/>
  <c r="AP197" i="14"/>
  <c r="AO197" i="14"/>
  <c r="AN197" i="14"/>
  <c r="AM197" i="14"/>
  <c r="AL197" i="14"/>
  <c r="AF197" i="14"/>
  <c r="AE197" i="14"/>
  <c r="X197" i="14"/>
  <c r="W197" i="14"/>
  <c r="R197" i="14"/>
  <c r="Q197" i="14"/>
  <c r="P197" i="14"/>
  <c r="O197" i="14"/>
  <c r="N197" i="14"/>
  <c r="M197" i="14"/>
  <c r="D197" i="14"/>
  <c r="C197" i="14"/>
  <c r="CW196" i="14"/>
  <c r="CV196" i="14"/>
  <c r="CS196" i="14"/>
  <c r="CQ196" i="14"/>
  <c r="CP196" i="14"/>
  <c r="CG196" i="14"/>
  <c r="CD196" i="14"/>
  <c r="CC196" i="14"/>
  <c r="CB196" i="14"/>
  <c r="CA196" i="14"/>
  <c r="BZ196" i="14"/>
  <c r="BH196" i="14"/>
  <c r="BG196" i="14"/>
  <c r="BE196" i="14"/>
  <c r="BC196" i="14"/>
  <c r="BB196" i="14"/>
  <c r="AX196" i="14"/>
  <c r="AR196" i="14"/>
  <c r="AQ196" i="14"/>
  <c r="AP196" i="14"/>
  <c r="AO196" i="14"/>
  <c r="AN196" i="14"/>
  <c r="AM196" i="14"/>
  <c r="AL196" i="14"/>
  <c r="AF196" i="14"/>
  <c r="AE196" i="14"/>
  <c r="X196" i="14"/>
  <c r="W196" i="14"/>
  <c r="R196" i="14"/>
  <c r="Q196" i="14"/>
  <c r="P196" i="14"/>
  <c r="O196" i="14"/>
  <c r="N196" i="14"/>
  <c r="M196" i="14"/>
  <c r="D196" i="14"/>
  <c r="C196" i="14"/>
  <c r="CW195" i="14"/>
  <c r="CV195" i="14"/>
  <c r="CS195" i="14"/>
  <c r="CQ195" i="14"/>
  <c r="CP195" i="14"/>
  <c r="CG195" i="14"/>
  <c r="CD195" i="14"/>
  <c r="CC195" i="14"/>
  <c r="CB195" i="14"/>
  <c r="CA195" i="14"/>
  <c r="BZ195" i="14"/>
  <c r="BH195" i="14"/>
  <c r="BG195" i="14"/>
  <c r="BE195" i="14"/>
  <c r="BC195" i="14"/>
  <c r="BB195" i="14"/>
  <c r="AX195" i="14"/>
  <c r="AR195" i="14"/>
  <c r="AQ195" i="14"/>
  <c r="AP195" i="14"/>
  <c r="AO195" i="14"/>
  <c r="AN195" i="14"/>
  <c r="AM195" i="14"/>
  <c r="AL195" i="14"/>
  <c r="AF195" i="14"/>
  <c r="AE195" i="14"/>
  <c r="X195" i="14"/>
  <c r="W195" i="14"/>
  <c r="R195" i="14"/>
  <c r="Q195" i="14"/>
  <c r="P195" i="14"/>
  <c r="O195" i="14"/>
  <c r="N195" i="14"/>
  <c r="M195" i="14"/>
  <c r="D195" i="14"/>
  <c r="C195" i="14"/>
  <c r="CW194" i="14"/>
  <c r="CV194" i="14"/>
  <c r="CS194" i="14"/>
  <c r="CQ194" i="14"/>
  <c r="CP194" i="14"/>
  <c r="CG194" i="14"/>
  <c r="CD194" i="14"/>
  <c r="CC194" i="14"/>
  <c r="CB194" i="14"/>
  <c r="CA194" i="14"/>
  <c r="BZ194" i="14"/>
  <c r="BH194" i="14"/>
  <c r="BG194" i="14"/>
  <c r="BE194" i="14"/>
  <c r="BC194" i="14"/>
  <c r="BB194" i="14"/>
  <c r="AX194" i="14"/>
  <c r="AR194" i="14"/>
  <c r="AQ194" i="14"/>
  <c r="AP194" i="14"/>
  <c r="AO194" i="14"/>
  <c r="AN194" i="14"/>
  <c r="AM194" i="14"/>
  <c r="AL194" i="14"/>
  <c r="AF194" i="14"/>
  <c r="AE194" i="14"/>
  <c r="X194" i="14"/>
  <c r="W194" i="14"/>
  <c r="R194" i="14"/>
  <c r="Q194" i="14"/>
  <c r="P194" i="14"/>
  <c r="O194" i="14"/>
  <c r="N194" i="14"/>
  <c r="M194" i="14"/>
  <c r="D194" i="14"/>
  <c r="C194" i="14"/>
  <c r="CW193" i="14"/>
  <c r="CV193" i="14"/>
  <c r="CS193" i="14"/>
  <c r="CQ193" i="14"/>
  <c r="CP193" i="14"/>
  <c r="CG193" i="14"/>
  <c r="CD193" i="14"/>
  <c r="CC193" i="14"/>
  <c r="CB193" i="14"/>
  <c r="CA193" i="14"/>
  <c r="BZ193" i="14"/>
  <c r="BH193" i="14"/>
  <c r="BG193" i="14"/>
  <c r="BE193" i="14"/>
  <c r="BC193" i="14"/>
  <c r="BB193" i="14"/>
  <c r="AX193" i="14"/>
  <c r="AR193" i="14"/>
  <c r="AQ193" i="14"/>
  <c r="AP193" i="14"/>
  <c r="AO193" i="14"/>
  <c r="AN193" i="14"/>
  <c r="AM193" i="14"/>
  <c r="AL193" i="14"/>
  <c r="AF193" i="14"/>
  <c r="AE193" i="14"/>
  <c r="X193" i="14"/>
  <c r="W193" i="14"/>
  <c r="R193" i="14"/>
  <c r="Q193" i="14"/>
  <c r="P193" i="14"/>
  <c r="O193" i="14"/>
  <c r="N193" i="14"/>
  <c r="M193" i="14"/>
  <c r="D193" i="14"/>
  <c r="C193" i="14"/>
  <c r="CW192" i="14"/>
  <c r="CV192" i="14"/>
  <c r="CS192" i="14"/>
  <c r="CQ192" i="14"/>
  <c r="CP192" i="14"/>
  <c r="CG192" i="14"/>
  <c r="CD192" i="14"/>
  <c r="CC192" i="14"/>
  <c r="CB192" i="14"/>
  <c r="CA192" i="14"/>
  <c r="BZ192" i="14"/>
  <c r="BH192" i="14"/>
  <c r="BG192" i="14"/>
  <c r="BE192" i="14"/>
  <c r="BC192" i="14"/>
  <c r="BB192" i="14"/>
  <c r="AX192" i="14"/>
  <c r="AR192" i="14"/>
  <c r="AQ192" i="14"/>
  <c r="AP192" i="14"/>
  <c r="AO192" i="14"/>
  <c r="AN192" i="14"/>
  <c r="AM192" i="14"/>
  <c r="AL192" i="14"/>
  <c r="AF192" i="14"/>
  <c r="AE192" i="14"/>
  <c r="X192" i="14"/>
  <c r="W192" i="14"/>
  <c r="R192" i="14"/>
  <c r="Q192" i="14"/>
  <c r="P192" i="14"/>
  <c r="O192" i="14"/>
  <c r="N192" i="14"/>
  <c r="M192" i="14"/>
  <c r="D192" i="14"/>
  <c r="C192" i="14"/>
  <c r="CW191" i="14"/>
  <c r="CV191" i="14"/>
  <c r="CS191" i="14"/>
  <c r="CQ191" i="14"/>
  <c r="CP191" i="14"/>
  <c r="CG191" i="14"/>
  <c r="CD191" i="14"/>
  <c r="CC191" i="14"/>
  <c r="CB191" i="14"/>
  <c r="CA191" i="14"/>
  <c r="BZ191" i="14"/>
  <c r="BH191" i="14"/>
  <c r="BG191" i="14"/>
  <c r="BE191" i="14"/>
  <c r="BC191" i="14"/>
  <c r="BB191" i="14"/>
  <c r="AX191" i="14"/>
  <c r="AR191" i="14"/>
  <c r="AQ191" i="14"/>
  <c r="AP191" i="14"/>
  <c r="AO191" i="14"/>
  <c r="AN191" i="14"/>
  <c r="AM191" i="14"/>
  <c r="AL191" i="14"/>
  <c r="AF191" i="14"/>
  <c r="AE191" i="14"/>
  <c r="X191" i="14"/>
  <c r="W191" i="14"/>
  <c r="R191" i="14"/>
  <c r="Q191" i="14"/>
  <c r="P191" i="14"/>
  <c r="O191" i="14"/>
  <c r="N191" i="14"/>
  <c r="M191" i="14"/>
  <c r="D191" i="14"/>
  <c r="C191" i="14"/>
  <c r="CW190" i="14"/>
  <c r="CV190" i="14"/>
  <c r="CS190" i="14"/>
  <c r="CQ190" i="14"/>
  <c r="CP190" i="14"/>
  <c r="CG190" i="14"/>
  <c r="CD190" i="14"/>
  <c r="CC190" i="14"/>
  <c r="CB190" i="14"/>
  <c r="CA190" i="14"/>
  <c r="BZ190" i="14"/>
  <c r="BH190" i="14"/>
  <c r="BG190" i="14"/>
  <c r="BE190" i="14"/>
  <c r="BC190" i="14"/>
  <c r="BB190" i="14"/>
  <c r="AX190" i="14"/>
  <c r="AR190" i="14"/>
  <c r="AQ190" i="14"/>
  <c r="AP190" i="14"/>
  <c r="AO190" i="14"/>
  <c r="AN190" i="14"/>
  <c r="AM190" i="14"/>
  <c r="AL190" i="14"/>
  <c r="AF190" i="14"/>
  <c r="AE190" i="14"/>
  <c r="X190" i="14"/>
  <c r="W190" i="14"/>
  <c r="R190" i="14"/>
  <c r="Q190" i="14"/>
  <c r="P190" i="14"/>
  <c r="O190" i="14"/>
  <c r="N190" i="14"/>
  <c r="M190" i="14"/>
  <c r="D190" i="14"/>
  <c r="C190" i="14"/>
  <c r="CW189" i="14"/>
  <c r="CV189" i="14"/>
  <c r="CS189" i="14"/>
  <c r="CQ189" i="14"/>
  <c r="CP189" i="14"/>
  <c r="CG189" i="14"/>
  <c r="CD189" i="14"/>
  <c r="CC189" i="14"/>
  <c r="CB189" i="14"/>
  <c r="CA189" i="14"/>
  <c r="BZ189" i="14"/>
  <c r="BG189" i="14"/>
  <c r="BE189" i="14"/>
  <c r="BC189" i="14"/>
  <c r="BB189" i="14"/>
  <c r="AX189" i="14"/>
  <c r="AR189" i="14"/>
  <c r="AQ189" i="14"/>
  <c r="AP189" i="14"/>
  <c r="AO189" i="14"/>
  <c r="AN189" i="14"/>
  <c r="AM189" i="14"/>
  <c r="AE189" i="14"/>
  <c r="X189" i="14"/>
  <c r="W189" i="14"/>
  <c r="CW186" i="14"/>
  <c r="CV186" i="14"/>
  <c r="CS186" i="14"/>
  <c r="CQ186" i="14"/>
  <c r="CP186" i="14"/>
  <c r="CD186" i="14"/>
  <c r="CC186" i="14"/>
  <c r="CB186" i="14"/>
  <c r="CA186" i="14"/>
  <c r="BZ186" i="14"/>
  <c r="BW186" i="14"/>
  <c r="BV186" i="14"/>
  <c r="BH186" i="14"/>
  <c r="BG186" i="14"/>
  <c r="BC186" i="14"/>
  <c r="BB186" i="14"/>
  <c r="AX186" i="14"/>
  <c r="AR186" i="14"/>
  <c r="AQ186" i="14"/>
  <c r="AP186" i="14"/>
  <c r="AO186" i="14"/>
  <c r="AN186" i="14"/>
  <c r="AM186" i="14"/>
  <c r="AL186" i="14"/>
  <c r="AF186" i="14"/>
  <c r="AE186" i="14"/>
  <c r="X186" i="14"/>
  <c r="W186" i="14"/>
  <c r="R186" i="14"/>
  <c r="Q186" i="14"/>
  <c r="P186" i="14"/>
  <c r="O186" i="14"/>
  <c r="N186" i="14"/>
  <c r="M186" i="14"/>
  <c r="D186" i="14"/>
  <c r="C186" i="14"/>
  <c r="CW185" i="14"/>
  <c r="CV185" i="14"/>
  <c r="CS185" i="14"/>
  <c r="CQ185" i="14"/>
  <c r="CP185" i="14"/>
  <c r="CD185" i="14"/>
  <c r="CC185" i="14"/>
  <c r="CB185" i="14"/>
  <c r="CA185" i="14"/>
  <c r="BZ185" i="14"/>
  <c r="BW185" i="14"/>
  <c r="BV185" i="14"/>
  <c r="BH185" i="14"/>
  <c r="BG185" i="14"/>
  <c r="BE185" i="14"/>
  <c r="BC185" i="14"/>
  <c r="BB185" i="14"/>
  <c r="AX185" i="14"/>
  <c r="AR185" i="14"/>
  <c r="AQ185" i="14"/>
  <c r="AP185" i="14"/>
  <c r="AO185" i="14"/>
  <c r="AN185" i="14"/>
  <c r="AM185" i="14"/>
  <c r="AL185" i="14"/>
  <c r="AF185" i="14"/>
  <c r="AE185" i="14"/>
  <c r="X185" i="14"/>
  <c r="W185" i="14"/>
  <c r="R185" i="14"/>
  <c r="Q185" i="14"/>
  <c r="P185" i="14"/>
  <c r="O185" i="14"/>
  <c r="N185" i="14"/>
  <c r="M185" i="14"/>
  <c r="D185" i="14"/>
  <c r="C185" i="14"/>
  <c r="CW184" i="14"/>
  <c r="CV184" i="14"/>
  <c r="CS184" i="14"/>
  <c r="CQ184" i="14"/>
  <c r="CP184" i="14"/>
  <c r="CD184" i="14"/>
  <c r="CC184" i="14"/>
  <c r="CB184" i="14"/>
  <c r="CA184" i="14"/>
  <c r="BZ184" i="14"/>
  <c r="BW184" i="14"/>
  <c r="BV184" i="14"/>
  <c r="BH184" i="14"/>
  <c r="BG184" i="14"/>
  <c r="BE184" i="14"/>
  <c r="BC184" i="14"/>
  <c r="BB184" i="14"/>
  <c r="AX184" i="14"/>
  <c r="AR184" i="14"/>
  <c r="AQ184" i="14"/>
  <c r="AP184" i="14"/>
  <c r="AO184" i="14"/>
  <c r="AN184" i="14"/>
  <c r="AM184" i="14"/>
  <c r="AL184" i="14"/>
  <c r="AF184" i="14"/>
  <c r="AE184" i="14"/>
  <c r="X184" i="14"/>
  <c r="W184" i="14"/>
  <c r="R184" i="14"/>
  <c r="Q184" i="14"/>
  <c r="P184" i="14"/>
  <c r="O184" i="14"/>
  <c r="N184" i="14"/>
  <c r="M184" i="14"/>
  <c r="D184" i="14"/>
  <c r="C184" i="14"/>
  <c r="CW183" i="14"/>
  <c r="CV183" i="14"/>
  <c r="CS183" i="14"/>
  <c r="CQ183" i="14"/>
  <c r="CP183" i="14"/>
  <c r="CD183" i="14"/>
  <c r="CC183" i="14"/>
  <c r="CB183" i="14"/>
  <c r="CA183" i="14"/>
  <c r="BZ183" i="14"/>
  <c r="BW183" i="14"/>
  <c r="BV183" i="14"/>
  <c r="BH183" i="14"/>
  <c r="BG183" i="14"/>
  <c r="BC183" i="14"/>
  <c r="BB183" i="14"/>
  <c r="AX183" i="14"/>
  <c r="AR183" i="14"/>
  <c r="AQ183" i="14"/>
  <c r="AP183" i="14"/>
  <c r="AO183" i="14"/>
  <c r="AN183" i="14"/>
  <c r="AM183" i="14"/>
  <c r="AL183" i="14"/>
  <c r="AF183" i="14"/>
  <c r="AE183" i="14"/>
  <c r="X183" i="14"/>
  <c r="W183" i="14"/>
  <c r="R183" i="14"/>
  <c r="Q183" i="14"/>
  <c r="P183" i="14"/>
  <c r="O183" i="14"/>
  <c r="N183" i="14"/>
  <c r="M183" i="14"/>
  <c r="D183" i="14"/>
  <c r="C183" i="14"/>
  <c r="CW182" i="14"/>
  <c r="CV182" i="14"/>
  <c r="CS182" i="14"/>
  <c r="CQ182" i="14"/>
  <c r="CP182" i="14"/>
  <c r="CD182" i="14"/>
  <c r="CC182" i="14"/>
  <c r="CB182" i="14"/>
  <c r="CA182" i="14"/>
  <c r="BZ182" i="14"/>
  <c r="BW182" i="14"/>
  <c r="BV182" i="14"/>
  <c r="BH182" i="14"/>
  <c r="BG182" i="14"/>
  <c r="BC182" i="14"/>
  <c r="BB182" i="14"/>
  <c r="AX182" i="14"/>
  <c r="AR182" i="14"/>
  <c r="AQ182" i="14"/>
  <c r="AP182" i="14"/>
  <c r="AO182" i="14"/>
  <c r="AN182" i="14"/>
  <c r="AM182" i="14"/>
  <c r="AL182" i="14"/>
  <c r="AF182" i="14"/>
  <c r="AE182" i="14"/>
  <c r="X182" i="14"/>
  <c r="W182" i="14"/>
  <c r="R182" i="14"/>
  <c r="Q182" i="14"/>
  <c r="P182" i="14"/>
  <c r="O182" i="14"/>
  <c r="N182" i="14"/>
  <c r="M182" i="14"/>
  <c r="D182" i="14"/>
  <c r="C182" i="14"/>
  <c r="CW181" i="14"/>
  <c r="CV181" i="14"/>
  <c r="CS181" i="14"/>
  <c r="CQ181" i="14"/>
  <c r="CP181" i="14"/>
  <c r="CD181" i="14"/>
  <c r="CC181" i="14"/>
  <c r="CB181" i="14"/>
  <c r="CA181" i="14"/>
  <c r="BZ181" i="14"/>
  <c r="BW181" i="14"/>
  <c r="BV181" i="14"/>
  <c r="BH181" i="14"/>
  <c r="BG181" i="14"/>
  <c r="BC181" i="14"/>
  <c r="BB181" i="14"/>
  <c r="AX181" i="14"/>
  <c r="AR181" i="14"/>
  <c r="AQ181" i="14"/>
  <c r="AP181" i="14"/>
  <c r="AO181" i="14"/>
  <c r="AN181" i="14"/>
  <c r="AM181" i="14"/>
  <c r="AL181" i="14"/>
  <c r="AF181" i="14"/>
  <c r="AE181" i="14"/>
  <c r="X181" i="14"/>
  <c r="W181" i="14"/>
  <c r="R181" i="14"/>
  <c r="Q181" i="14"/>
  <c r="P181" i="14"/>
  <c r="O181" i="14"/>
  <c r="N181" i="14"/>
  <c r="M181" i="14"/>
  <c r="D181" i="14"/>
  <c r="C181" i="14"/>
  <c r="CW180" i="14"/>
  <c r="CV180" i="14"/>
  <c r="CS180" i="14"/>
  <c r="CQ180" i="14"/>
  <c r="CP180" i="14"/>
  <c r="CD180" i="14"/>
  <c r="CC180" i="14"/>
  <c r="CB180" i="14"/>
  <c r="CA180" i="14"/>
  <c r="BZ180" i="14"/>
  <c r="BW180" i="14"/>
  <c r="BV180" i="14"/>
  <c r="BU180" i="14"/>
  <c r="BT180" i="14"/>
  <c r="BH180" i="14"/>
  <c r="BG180" i="14"/>
  <c r="BE180" i="14"/>
  <c r="BC180" i="14"/>
  <c r="BB180" i="14"/>
  <c r="AX180" i="14"/>
  <c r="AR180" i="14"/>
  <c r="AQ180" i="14"/>
  <c r="AP180" i="14"/>
  <c r="AO180" i="14"/>
  <c r="AN180" i="14"/>
  <c r="AM180" i="14"/>
  <c r="AL180" i="14"/>
  <c r="AF180" i="14"/>
  <c r="AE180" i="14"/>
  <c r="X180" i="14"/>
  <c r="W180" i="14"/>
  <c r="R180" i="14"/>
  <c r="Q180" i="14"/>
  <c r="P180" i="14"/>
  <c r="O180" i="14"/>
  <c r="N180" i="14"/>
  <c r="M180" i="14"/>
  <c r="D180" i="14"/>
  <c r="C180" i="14"/>
  <c r="CW179" i="14"/>
  <c r="CV179" i="14"/>
  <c r="CS179" i="14"/>
  <c r="CQ179" i="14"/>
  <c r="CP179" i="14"/>
  <c r="CD179" i="14"/>
  <c r="CC179" i="14"/>
  <c r="CB179" i="14"/>
  <c r="CA179" i="14"/>
  <c r="BZ179" i="14"/>
  <c r="BW179" i="14"/>
  <c r="BV179" i="14"/>
  <c r="BU179" i="14"/>
  <c r="BT179" i="14"/>
  <c r="BH179" i="14"/>
  <c r="BG179" i="14"/>
  <c r="BE179" i="14"/>
  <c r="BC179" i="14"/>
  <c r="BB179" i="14"/>
  <c r="AX179" i="14"/>
  <c r="AR179" i="14"/>
  <c r="AQ179" i="14"/>
  <c r="AP179" i="14"/>
  <c r="AO179" i="14"/>
  <c r="AN179" i="14"/>
  <c r="AM179" i="14"/>
  <c r="AL179" i="14"/>
  <c r="AF179" i="14"/>
  <c r="AE179" i="14"/>
  <c r="X179" i="14"/>
  <c r="W179" i="14"/>
  <c r="R179" i="14"/>
  <c r="Q179" i="14"/>
  <c r="P179" i="14"/>
  <c r="O179" i="14"/>
  <c r="N179" i="14"/>
  <c r="M179" i="14"/>
  <c r="D179" i="14"/>
  <c r="C179" i="14"/>
  <c r="CW178" i="14"/>
  <c r="CV178" i="14"/>
  <c r="CS178" i="14"/>
  <c r="CQ178" i="14"/>
  <c r="CP178" i="14"/>
  <c r="CD178" i="14"/>
  <c r="CC178" i="14"/>
  <c r="CB178" i="14"/>
  <c r="CA178" i="14"/>
  <c r="BZ178" i="14"/>
  <c r="BW178" i="14"/>
  <c r="BV178" i="14"/>
  <c r="BU178" i="14"/>
  <c r="BT178" i="14"/>
  <c r="BH178" i="14"/>
  <c r="BG178" i="14"/>
  <c r="BE178" i="14"/>
  <c r="BC178" i="14"/>
  <c r="BB178" i="14"/>
  <c r="AX178" i="14"/>
  <c r="AR178" i="14"/>
  <c r="AQ178" i="14"/>
  <c r="AP178" i="14"/>
  <c r="AO178" i="14"/>
  <c r="AN178" i="14"/>
  <c r="AM178" i="14"/>
  <c r="AL178" i="14"/>
  <c r="AF178" i="14"/>
  <c r="AE178" i="14"/>
  <c r="X178" i="14"/>
  <c r="W178" i="14"/>
  <c r="R178" i="14"/>
  <c r="Q178" i="14"/>
  <c r="P178" i="14"/>
  <c r="O178" i="14"/>
  <c r="N178" i="14"/>
  <c r="M178" i="14"/>
  <c r="D178" i="14"/>
  <c r="C178" i="14"/>
  <c r="CW177" i="14"/>
  <c r="CV177" i="14"/>
  <c r="CS177" i="14"/>
  <c r="CQ177" i="14"/>
  <c r="CP177" i="14"/>
  <c r="CD177" i="14"/>
  <c r="CC177" i="14"/>
  <c r="CB177" i="14"/>
  <c r="CA177" i="14"/>
  <c r="BZ177" i="14"/>
  <c r="BW177" i="14"/>
  <c r="BV177" i="14"/>
  <c r="BU177" i="14"/>
  <c r="BT177" i="14"/>
  <c r="BH177" i="14"/>
  <c r="BG177" i="14"/>
  <c r="BE177" i="14"/>
  <c r="BC177" i="14"/>
  <c r="BB177" i="14"/>
  <c r="AX177" i="14"/>
  <c r="AR177" i="14"/>
  <c r="AQ177" i="14"/>
  <c r="AP177" i="14"/>
  <c r="AO177" i="14"/>
  <c r="AN177" i="14"/>
  <c r="AM177" i="14"/>
  <c r="AL177" i="14"/>
  <c r="AF177" i="14"/>
  <c r="AE177" i="14"/>
  <c r="X177" i="14"/>
  <c r="W177" i="14"/>
  <c r="R177" i="14"/>
  <c r="Q177" i="14"/>
  <c r="P177" i="14"/>
  <c r="O177" i="14"/>
  <c r="N177" i="14"/>
  <c r="M177" i="14"/>
  <c r="D177" i="14"/>
  <c r="C177" i="14"/>
  <c r="CW176" i="14"/>
  <c r="CV176" i="14"/>
  <c r="CS176" i="14"/>
  <c r="CQ176" i="14"/>
  <c r="CD176" i="14"/>
  <c r="CC176" i="14"/>
  <c r="CB176" i="14"/>
  <c r="CA176" i="14"/>
  <c r="BZ176" i="14"/>
  <c r="BW176" i="14"/>
  <c r="BV176" i="14"/>
  <c r="BU176" i="14"/>
  <c r="BT176" i="14"/>
  <c r="BH176" i="14"/>
  <c r="BG176" i="14"/>
  <c r="BE176" i="14"/>
  <c r="BC176" i="14"/>
  <c r="BB176" i="14"/>
  <c r="AX176" i="14"/>
  <c r="AR176" i="14"/>
  <c r="AQ176" i="14"/>
  <c r="AP176" i="14"/>
  <c r="AO176" i="14"/>
  <c r="AN176" i="14"/>
  <c r="AM176" i="14"/>
  <c r="AL176" i="14"/>
  <c r="AF176" i="14"/>
  <c r="AE176" i="14"/>
  <c r="X176" i="14"/>
  <c r="W176" i="14"/>
  <c r="R176" i="14"/>
  <c r="Q176" i="14"/>
  <c r="P176" i="14"/>
  <c r="O176" i="14"/>
  <c r="N176" i="14"/>
  <c r="M176" i="14"/>
  <c r="D176" i="14"/>
  <c r="C176" i="14"/>
  <c r="CW175" i="14"/>
  <c r="CV175" i="14"/>
  <c r="CS175" i="14"/>
  <c r="CQ175" i="14"/>
  <c r="CP175" i="14"/>
  <c r="CD175" i="14"/>
  <c r="CC175" i="14"/>
  <c r="CB175" i="14"/>
  <c r="CA175" i="14"/>
  <c r="BZ175" i="14"/>
  <c r="BW175" i="14"/>
  <c r="BV175" i="14"/>
  <c r="BU175" i="14"/>
  <c r="BT175" i="14"/>
  <c r="BH175" i="14"/>
  <c r="BG175" i="14"/>
  <c r="BE175" i="14"/>
  <c r="BC175" i="14"/>
  <c r="BB175" i="14"/>
  <c r="AX175" i="14"/>
  <c r="AR175" i="14"/>
  <c r="AQ175" i="14"/>
  <c r="AP175" i="14"/>
  <c r="AO175" i="14"/>
  <c r="AN175" i="14"/>
  <c r="AM175" i="14"/>
  <c r="AL175" i="14"/>
  <c r="AF175" i="14"/>
  <c r="AE175" i="14"/>
  <c r="X175" i="14"/>
  <c r="W175" i="14"/>
  <c r="R175" i="14"/>
  <c r="Q175" i="14"/>
  <c r="P175" i="14"/>
  <c r="O175" i="14"/>
  <c r="N175" i="14"/>
  <c r="M175" i="14"/>
  <c r="D175" i="14"/>
  <c r="C175" i="14"/>
  <c r="CW174" i="14"/>
  <c r="CV174" i="14"/>
  <c r="CS174" i="14"/>
  <c r="CQ174" i="14"/>
  <c r="CP174" i="14"/>
  <c r="CD174" i="14"/>
  <c r="CC174" i="14"/>
  <c r="CB174" i="14"/>
  <c r="CA174" i="14"/>
  <c r="BZ174" i="14"/>
  <c r="BW174" i="14"/>
  <c r="BV174" i="14"/>
  <c r="BU174" i="14"/>
  <c r="BT174" i="14"/>
  <c r="BH174" i="14"/>
  <c r="BG174" i="14"/>
  <c r="BE174" i="14"/>
  <c r="BC174" i="14"/>
  <c r="BB174" i="14"/>
  <c r="AX174" i="14"/>
  <c r="AR174" i="14"/>
  <c r="AQ174" i="14"/>
  <c r="AP174" i="14"/>
  <c r="AO174" i="14"/>
  <c r="AN174" i="14"/>
  <c r="AM174" i="14"/>
  <c r="AL174" i="14"/>
  <c r="AF174" i="14"/>
  <c r="AE174" i="14"/>
  <c r="X174" i="14"/>
  <c r="W174" i="14"/>
  <c r="R174" i="14"/>
  <c r="Q174" i="14"/>
  <c r="P174" i="14"/>
  <c r="O174" i="14"/>
  <c r="N174" i="14"/>
  <c r="M174" i="14"/>
  <c r="D174" i="14"/>
  <c r="C174" i="14"/>
  <c r="CW173" i="14"/>
  <c r="CV173" i="14"/>
  <c r="CS173" i="14"/>
  <c r="CQ173" i="14"/>
  <c r="CP173" i="14"/>
  <c r="CD173" i="14"/>
  <c r="CC173" i="14"/>
  <c r="CB173" i="14"/>
  <c r="CA173" i="14"/>
  <c r="BZ173" i="14"/>
  <c r="BW173" i="14"/>
  <c r="BV173" i="14"/>
  <c r="BU173" i="14"/>
  <c r="BT173" i="14"/>
  <c r="BH173" i="14"/>
  <c r="BG173" i="14"/>
  <c r="BE173" i="14"/>
  <c r="BC173" i="14"/>
  <c r="BB173" i="14"/>
  <c r="AX173" i="14"/>
  <c r="AR173" i="14"/>
  <c r="AQ173" i="14"/>
  <c r="AP173" i="14"/>
  <c r="AO173" i="14"/>
  <c r="AN173" i="14"/>
  <c r="AM173" i="14"/>
  <c r="AL173" i="14"/>
  <c r="AF173" i="14"/>
  <c r="AE173" i="14"/>
  <c r="X173" i="14"/>
  <c r="W173" i="14"/>
  <c r="R173" i="14"/>
  <c r="Q173" i="14"/>
  <c r="P173" i="14"/>
  <c r="O173" i="14"/>
  <c r="N173" i="14"/>
  <c r="M173" i="14"/>
  <c r="D173" i="14"/>
  <c r="C173" i="14"/>
  <c r="CW172" i="14"/>
  <c r="CV172" i="14"/>
  <c r="CS172" i="14"/>
  <c r="CQ172" i="14"/>
  <c r="CP172" i="14"/>
  <c r="CD172" i="14"/>
  <c r="CC172" i="14"/>
  <c r="CB172" i="14"/>
  <c r="CA172" i="14"/>
  <c r="BZ172" i="14"/>
  <c r="BW172" i="14"/>
  <c r="BV172" i="14"/>
  <c r="BU172" i="14"/>
  <c r="BT172" i="14"/>
  <c r="BH172" i="14"/>
  <c r="BG172" i="14"/>
  <c r="BC172" i="14"/>
  <c r="BB172" i="14"/>
  <c r="AX172" i="14"/>
  <c r="AR172" i="14"/>
  <c r="AQ172" i="14"/>
  <c r="AP172" i="14"/>
  <c r="AO172" i="14"/>
  <c r="AN172" i="14"/>
  <c r="AM172" i="14"/>
  <c r="AL172" i="14"/>
  <c r="AF172" i="14"/>
  <c r="AE172" i="14"/>
  <c r="X172" i="14"/>
  <c r="W172" i="14"/>
  <c r="R172" i="14"/>
  <c r="Q172" i="14"/>
  <c r="P172" i="14"/>
  <c r="O172" i="14"/>
  <c r="N172" i="14"/>
  <c r="M172" i="14"/>
  <c r="D172" i="14"/>
  <c r="C172" i="14"/>
  <c r="CW171" i="14"/>
  <c r="CV171" i="14"/>
  <c r="CS171" i="14"/>
  <c r="CQ171" i="14"/>
  <c r="CP171" i="14"/>
  <c r="CD171" i="14"/>
  <c r="CC171" i="14"/>
  <c r="CB171" i="14"/>
  <c r="CA171" i="14"/>
  <c r="BZ171" i="14"/>
  <c r="BW171" i="14"/>
  <c r="BV171" i="14"/>
  <c r="BU171" i="14"/>
  <c r="BT171" i="14"/>
  <c r="BH171" i="14"/>
  <c r="BG171" i="14"/>
  <c r="BE171" i="14"/>
  <c r="BC171" i="14"/>
  <c r="BB171" i="14"/>
  <c r="AX171" i="14"/>
  <c r="AR171" i="14"/>
  <c r="AQ171" i="14"/>
  <c r="AP171" i="14"/>
  <c r="AO171" i="14"/>
  <c r="AN171" i="14"/>
  <c r="AM171" i="14"/>
  <c r="AL171" i="14"/>
  <c r="AF171" i="14"/>
  <c r="AE171" i="14"/>
  <c r="X171" i="14"/>
  <c r="W171" i="14"/>
  <c r="R171" i="14"/>
  <c r="Q171" i="14"/>
  <c r="P171" i="14"/>
  <c r="O171" i="14"/>
  <c r="N171" i="14"/>
  <c r="M171" i="14"/>
  <c r="D171" i="14"/>
  <c r="C171" i="14"/>
  <c r="CW170" i="14"/>
  <c r="CV170" i="14"/>
  <c r="CS170" i="14"/>
  <c r="CQ170" i="14"/>
  <c r="CP170" i="14"/>
  <c r="CD170" i="14"/>
  <c r="CC170" i="14"/>
  <c r="CB170" i="14"/>
  <c r="CA170" i="14"/>
  <c r="BZ170" i="14"/>
  <c r="BW170" i="14"/>
  <c r="BV170" i="14"/>
  <c r="BU170" i="14"/>
  <c r="BT170" i="14"/>
  <c r="BH170" i="14"/>
  <c r="BG170" i="14"/>
  <c r="BE170" i="14"/>
  <c r="BC170" i="14"/>
  <c r="BB170" i="14"/>
  <c r="AX170" i="14"/>
  <c r="AR170" i="14"/>
  <c r="AQ170" i="14"/>
  <c r="AP170" i="14"/>
  <c r="AO170" i="14"/>
  <c r="AN170" i="14"/>
  <c r="AM170" i="14"/>
  <c r="AL170" i="14"/>
  <c r="AF170" i="14"/>
  <c r="AE170" i="14"/>
  <c r="X170" i="14"/>
  <c r="W170" i="14"/>
  <c r="R170" i="14"/>
  <c r="Q170" i="14"/>
  <c r="P170" i="14"/>
  <c r="O170" i="14"/>
  <c r="N170" i="14"/>
  <c r="M170" i="14"/>
  <c r="D170" i="14"/>
  <c r="C170" i="14"/>
  <c r="CW169" i="14"/>
  <c r="CV169" i="14"/>
  <c r="CS169" i="14"/>
  <c r="CQ169" i="14"/>
  <c r="CP169" i="14"/>
  <c r="CD169" i="14"/>
  <c r="CC169" i="14"/>
  <c r="CB169" i="14"/>
  <c r="CA169" i="14"/>
  <c r="BZ169" i="14"/>
  <c r="BW169" i="14"/>
  <c r="BV169" i="14"/>
  <c r="BU169" i="14"/>
  <c r="BT169" i="14"/>
  <c r="BH169" i="14"/>
  <c r="BG169" i="14"/>
  <c r="BE169" i="14"/>
  <c r="BC169" i="14"/>
  <c r="BB169" i="14"/>
  <c r="AX169" i="14"/>
  <c r="AR169" i="14"/>
  <c r="AQ169" i="14"/>
  <c r="AP169" i="14"/>
  <c r="AO169" i="14"/>
  <c r="AN169" i="14"/>
  <c r="AM169" i="14"/>
  <c r="AL169" i="14"/>
  <c r="AF169" i="14"/>
  <c r="AE169" i="14"/>
  <c r="X169" i="14"/>
  <c r="W169" i="14"/>
  <c r="R169" i="14"/>
  <c r="Q169" i="14"/>
  <c r="P169" i="14"/>
  <c r="O169" i="14"/>
  <c r="N169" i="14"/>
  <c r="M169" i="14"/>
  <c r="D169" i="14"/>
  <c r="C169" i="14"/>
  <c r="CW168" i="14"/>
  <c r="CV168" i="14"/>
  <c r="CS168" i="14"/>
  <c r="CQ168" i="14"/>
  <c r="CP168" i="14"/>
  <c r="CD168" i="14"/>
  <c r="CC168" i="14"/>
  <c r="CB168" i="14"/>
  <c r="CA168" i="14"/>
  <c r="BZ168" i="14"/>
  <c r="BW168" i="14"/>
  <c r="BV168" i="14"/>
  <c r="BU168" i="14"/>
  <c r="BT168" i="14"/>
  <c r="BI168" i="14"/>
  <c r="BH168" i="14"/>
  <c r="BG168" i="14"/>
  <c r="BE168" i="14"/>
  <c r="BC168" i="14"/>
  <c r="BB168" i="14"/>
  <c r="AX168" i="14"/>
  <c r="AR168" i="14"/>
  <c r="AQ168" i="14"/>
  <c r="AP168" i="14"/>
  <c r="AO168" i="14"/>
  <c r="AN168" i="14"/>
  <c r="AM168" i="14"/>
  <c r="AL168" i="14"/>
  <c r="AF168" i="14"/>
  <c r="AE168" i="14"/>
  <c r="X168" i="14"/>
  <c r="W168" i="14"/>
  <c r="R168" i="14"/>
  <c r="Q168" i="14"/>
  <c r="P168" i="14"/>
  <c r="O168" i="14"/>
  <c r="N168" i="14"/>
  <c r="M168" i="14"/>
  <c r="D168" i="14"/>
  <c r="C168" i="14"/>
  <c r="CW167" i="14"/>
  <c r="CV167" i="14"/>
  <c r="CS167" i="14"/>
  <c r="CQ167" i="14"/>
  <c r="CP167" i="14"/>
  <c r="CD167" i="14"/>
  <c r="CC167" i="14"/>
  <c r="CB167" i="14"/>
  <c r="CA167" i="14"/>
  <c r="BZ167" i="14"/>
  <c r="BW167" i="14"/>
  <c r="BV167" i="14"/>
  <c r="BU167" i="14"/>
  <c r="BT167" i="14"/>
  <c r="BG167" i="14"/>
  <c r="BE167" i="14"/>
  <c r="BC167" i="14"/>
  <c r="BB167" i="14"/>
  <c r="AX167" i="14"/>
  <c r="AR167" i="14"/>
  <c r="AQ167" i="14"/>
  <c r="AP167" i="14"/>
  <c r="AO167" i="14"/>
  <c r="AN167" i="14"/>
  <c r="AM167" i="14"/>
  <c r="AE167" i="14"/>
  <c r="X167" i="14"/>
  <c r="W167" i="14"/>
  <c r="CW164" i="14"/>
  <c r="CV164" i="14"/>
  <c r="CS164" i="14"/>
  <c r="CQ164" i="14"/>
  <c r="CP164" i="14"/>
  <c r="CD164" i="14"/>
  <c r="CC164" i="14"/>
  <c r="CB164" i="14"/>
  <c r="CA164" i="14"/>
  <c r="BZ164" i="14"/>
  <c r="BW164" i="14"/>
  <c r="BV164" i="14"/>
  <c r="BH164" i="14"/>
  <c r="BG164" i="14"/>
  <c r="BC164" i="14"/>
  <c r="BB164" i="14"/>
  <c r="AX164" i="14"/>
  <c r="AR164" i="14"/>
  <c r="AQ164" i="14"/>
  <c r="AP164" i="14"/>
  <c r="AO164" i="14"/>
  <c r="AN164" i="14"/>
  <c r="AM164" i="14"/>
  <c r="AL164" i="14"/>
  <c r="AF164" i="14"/>
  <c r="AE164" i="14"/>
  <c r="X164" i="14"/>
  <c r="W164" i="14"/>
  <c r="R164" i="14"/>
  <c r="Q164" i="14"/>
  <c r="P164" i="14"/>
  <c r="O164" i="14"/>
  <c r="N164" i="14"/>
  <c r="M164" i="14"/>
  <c r="D164" i="14"/>
  <c r="C164" i="14"/>
  <c r="CW163" i="14"/>
  <c r="CV163" i="14"/>
  <c r="CS163" i="14"/>
  <c r="CQ163" i="14"/>
  <c r="CP163" i="14"/>
  <c r="CD163" i="14"/>
  <c r="CC163" i="14"/>
  <c r="CB163" i="14"/>
  <c r="CA163" i="14"/>
  <c r="BZ163" i="14"/>
  <c r="BW163" i="14"/>
  <c r="BV163" i="14"/>
  <c r="BH163" i="14"/>
  <c r="BG163" i="14"/>
  <c r="BC163" i="14"/>
  <c r="BB163" i="14"/>
  <c r="AX163" i="14"/>
  <c r="AR163" i="14"/>
  <c r="AQ163" i="14"/>
  <c r="AP163" i="14"/>
  <c r="AO163" i="14"/>
  <c r="AN163" i="14"/>
  <c r="AM163" i="14"/>
  <c r="AL163" i="14"/>
  <c r="AF163" i="14"/>
  <c r="AE163" i="14"/>
  <c r="X163" i="14"/>
  <c r="W163" i="14"/>
  <c r="R163" i="14"/>
  <c r="Q163" i="14"/>
  <c r="P163" i="14"/>
  <c r="O163" i="14"/>
  <c r="N163" i="14"/>
  <c r="M163" i="14"/>
  <c r="D163" i="14"/>
  <c r="C163" i="14"/>
  <c r="CW162" i="14"/>
  <c r="CV162" i="14"/>
  <c r="CS162" i="14"/>
  <c r="CQ162" i="14"/>
  <c r="CP162" i="14"/>
  <c r="CD162" i="14"/>
  <c r="CC162" i="14"/>
  <c r="CB162" i="14"/>
  <c r="CA162" i="14"/>
  <c r="BZ162" i="14"/>
  <c r="BW162" i="14"/>
  <c r="BV162" i="14"/>
  <c r="BH162" i="14"/>
  <c r="BG162" i="14"/>
  <c r="BC162" i="14"/>
  <c r="BB162" i="14"/>
  <c r="AX162" i="14"/>
  <c r="AR162" i="14"/>
  <c r="AQ162" i="14"/>
  <c r="AP162" i="14"/>
  <c r="AO162" i="14"/>
  <c r="AN162" i="14"/>
  <c r="AM162" i="14"/>
  <c r="AL162" i="14"/>
  <c r="AF162" i="14"/>
  <c r="AE162" i="14"/>
  <c r="X162" i="14"/>
  <c r="W162" i="14"/>
  <c r="R162" i="14"/>
  <c r="Q162" i="14"/>
  <c r="P162" i="14"/>
  <c r="O162" i="14"/>
  <c r="N162" i="14"/>
  <c r="M162" i="14"/>
  <c r="D162" i="14"/>
  <c r="C162" i="14"/>
  <c r="CW161" i="14"/>
  <c r="CV161" i="14"/>
  <c r="CS161" i="14"/>
  <c r="CQ161" i="14"/>
  <c r="CP161" i="14"/>
  <c r="CD161" i="14"/>
  <c r="CC161" i="14"/>
  <c r="CB161" i="14"/>
  <c r="CA161" i="14"/>
  <c r="BZ161" i="14"/>
  <c r="BW161" i="14"/>
  <c r="BV161" i="14"/>
  <c r="BH161" i="14"/>
  <c r="BG161" i="14"/>
  <c r="BC161" i="14"/>
  <c r="BB161" i="14"/>
  <c r="AX161" i="14"/>
  <c r="AR161" i="14"/>
  <c r="AQ161" i="14"/>
  <c r="AP161" i="14"/>
  <c r="AO161" i="14"/>
  <c r="AN161" i="14"/>
  <c r="AM161" i="14"/>
  <c r="AL161" i="14"/>
  <c r="AF161" i="14"/>
  <c r="AE161" i="14"/>
  <c r="X161" i="14"/>
  <c r="W161" i="14"/>
  <c r="R161" i="14"/>
  <c r="Q161" i="14"/>
  <c r="P161" i="14"/>
  <c r="O161" i="14"/>
  <c r="N161" i="14"/>
  <c r="M161" i="14"/>
  <c r="D161" i="14"/>
  <c r="C161" i="14"/>
  <c r="CW160" i="14"/>
  <c r="CV160" i="14"/>
  <c r="CS160" i="14"/>
  <c r="CQ160" i="14"/>
  <c r="CP160" i="14"/>
  <c r="CD160" i="14"/>
  <c r="CC160" i="14"/>
  <c r="CB160" i="14"/>
  <c r="CA160" i="14"/>
  <c r="BZ160" i="14"/>
  <c r="BW160" i="14"/>
  <c r="BV160" i="14"/>
  <c r="BH160" i="14"/>
  <c r="BG160" i="14"/>
  <c r="BC160" i="14"/>
  <c r="BB160" i="14"/>
  <c r="AX160" i="14"/>
  <c r="AR160" i="14"/>
  <c r="AQ160" i="14"/>
  <c r="AP160" i="14"/>
  <c r="AO160" i="14"/>
  <c r="AN160" i="14"/>
  <c r="AM160" i="14"/>
  <c r="AL160" i="14"/>
  <c r="AF160" i="14"/>
  <c r="AE160" i="14"/>
  <c r="X160" i="14"/>
  <c r="W160" i="14"/>
  <c r="R160" i="14"/>
  <c r="Q160" i="14"/>
  <c r="P160" i="14"/>
  <c r="O160" i="14"/>
  <c r="N160" i="14"/>
  <c r="M160" i="14"/>
  <c r="D160" i="14"/>
  <c r="C160" i="14"/>
  <c r="CW159" i="14"/>
  <c r="CV159" i="14"/>
  <c r="CS159" i="14"/>
  <c r="CQ159" i="14"/>
  <c r="CP159" i="14"/>
  <c r="CD159" i="14"/>
  <c r="CC159" i="14"/>
  <c r="CB159" i="14"/>
  <c r="CA159" i="14"/>
  <c r="BZ159" i="14"/>
  <c r="BW159" i="14"/>
  <c r="BV159" i="14"/>
  <c r="BH159" i="14"/>
  <c r="BG159" i="14"/>
  <c r="BC159" i="14"/>
  <c r="BB159" i="14"/>
  <c r="AX159" i="14"/>
  <c r="AR159" i="14"/>
  <c r="AQ159" i="14"/>
  <c r="AP159" i="14"/>
  <c r="AO159" i="14"/>
  <c r="AN159" i="14"/>
  <c r="AM159" i="14"/>
  <c r="AL159" i="14"/>
  <c r="AF159" i="14"/>
  <c r="AE159" i="14"/>
  <c r="X159" i="14"/>
  <c r="W159" i="14"/>
  <c r="R159" i="14"/>
  <c r="Q159" i="14"/>
  <c r="P159" i="14"/>
  <c r="O159" i="14"/>
  <c r="N159" i="14"/>
  <c r="M159" i="14"/>
  <c r="D159" i="14"/>
  <c r="C159" i="14"/>
  <c r="CW158" i="14"/>
  <c r="CV158" i="14"/>
  <c r="CS158" i="14"/>
  <c r="CQ158" i="14"/>
  <c r="CP158" i="14"/>
  <c r="CD158" i="14"/>
  <c r="CC158" i="14"/>
  <c r="CB158" i="14"/>
  <c r="CA158" i="14"/>
  <c r="BZ158" i="14"/>
  <c r="BW158" i="14"/>
  <c r="BV158" i="14"/>
  <c r="BU158" i="14"/>
  <c r="BT158" i="14"/>
  <c r="BH158" i="14"/>
  <c r="BG158" i="14"/>
  <c r="BE158" i="14"/>
  <c r="BC158" i="14"/>
  <c r="BB158" i="14"/>
  <c r="AX158" i="14"/>
  <c r="AR158" i="14"/>
  <c r="AQ158" i="14"/>
  <c r="AP158" i="14"/>
  <c r="AO158" i="14"/>
  <c r="AN158" i="14"/>
  <c r="AM158" i="14"/>
  <c r="AL158" i="14"/>
  <c r="AF158" i="14"/>
  <c r="AE158" i="14"/>
  <c r="X158" i="14"/>
  <c r="W158" i="14"/>
  <c r="R158" i="14"/>
  <c r="Q158" i="14"/>
  <c r="P158" i="14"/>
  <c r="O158" i="14"/>
  <c r="N158" i="14"/>
  <c r="M158" i="14"/>
  <c r="D158" i="14"/>
  <c r="C158" i="14"/>
  <c r="CW157" i="14"/>
  <c r="CV157" i="14"/>
  <c r="CS157" i="14"/>
  <c r="CQ157" i="14"/>
  <c r="CP157" i="14"/>
  <c r="CD157" i="14"/>
  <c r="CC157" i="14"/>
  <c r="CB157" i="14"/>
  <c r="CA157" i="14"/>
  <c r="BZ157" i="14"/>
  <c r="BW157" i="14"/>
  <c r="BV157" i="14"/>
  <c r="BU157" i="14"/>
  <c r="BT157" i="14"/>
  <c r="BH157" i="14"/>
  <c r="BG157" i="14"/>
  <c r="BE157" i="14"/>
  <c r="BC157" i="14"/>
  <c r="BB157" i="14"/>
  <c r="AX157" i="14"/>
  <c r="AR157" i="14"/>
  <c r="AQ157" i="14"/>
  <c r="AP157" i="14"/>
  <c r="AO157" i="14"/>
  <c r="AN157" i="14"/>
  <c r="AM157" i="14"/>
  <c r="AL157" i="14"/>
  <c r="AF157" i="14"/>
  <c r="AE157" i="14"/>
  <c r="X157" i="14"/>
  <c r="W157" i="14"/>
  <c r="R157" i="14"/>
  <c r="Q157" i="14"/>
  <c r="P157" i="14"/>
  <c r="O157" i="14"/>
  <c r="N157" i="14"/>
  <c r="M157" i="14"/>
  <c r="D157" i="14"/>
  <c r="C157" i="14"/>
  <c r="CW156" i="14"/>
  <c r="CV156" i="14"/>
  <c r="CS156" i="14"/>
  <c r="CQ156" i="14"/>
  <c r="CP156" i="14"/>
  <c r="CD156" i="14"/>
  <c r="CC156" i="14"/>
  <c r="CB156" i="14"/>
  <c r="CA156" i="14"/>
  <c r="BZ156" i="14"/>
  <c r="BW156" i="14"/>
  <c r="BV156" i="14"/>
  <c r="BU156" i="14"/>
  <c r="BT156" i="14"/>
  <c r="BH156" i="14"/>
  <c r="BG156" i="14"/>
  <c r="BE156" i="14"/>
  <c r="BC156" i="14"/>
  <c r="BB156" i="14"/>
  <c r="AX156" i="14"/>
  <c r="AR156" i="14"/>
  <c r="AQ156" i="14"/>
  <c r="AP156" i="14"/>
  <c r="AO156" i="14"/>
  <c r="AN156" i="14"/>
  <c r="AM156" i="14"/>
  <c r="AL156" i="14"/>
  <c r="AF156" i="14"/>
  <c r="AE156" i="14"/>
  <c r="X156" i="14"/>
  <c r="W156" i="14"/>
  <c r="R156" i="14"/>
  <c r="Q156" i="14"/>
  <c r="P156" i="14"/>
  <c r="O156" i="14"/>
  <c r="N156" i="14"/>
  <c r="M156" i="14"/>
  <c r="D156" i="14"/>
  <c r="C156" i="14"/>
  <c r="CW155" i="14"/>
  <c r="CV155" i="14"/>
  <c r="CS155" i="14"/>
  <c r="CQ155" i="14"/>
  <c r="CP155" i="14"/>
  <c r="CD155" i="14"/>
  <c r="CC155" i="14"/>
  <c r="CB155" i="14"/>
  <c r="CA155" i="14"/>
  <c r="BZ155" i="14"/>
  <c r="BW155" i="14"/>
  <c r="BV155" i="14"/>
  <c r="BU155" i="14"/>
  <c r="BT155" i="14"/>
  <c r="BH155" i="14"/>
  <c r="BG155" i="14"/>
  <c r="BE155" i="14"/>
  <c r="BC155" i="14"/>
  <c r="BB155" i="14"/>
  <c r="AX155" i="14"/>
  <c r="AR155" i="14"/>
  <c r="AQ155" i="14"/>
  <c r="AP155" i="14"/>
  <c r="AO155" i="14"/>
  <c r="AN155" i="14"/>
  <c r="AM155" i="14"/>
  <c r="AL155" i="14"/>
  <c r="AF155" i="14"/>
  <c r="AE155" i="14"/>
  <c r="X155" i="14"/>
  <c r="W155" i="14"/>
  <c r="R155" i="14"/>
  <c r="Q155" i="14"/>
  <c r="P155" i="14"/>
  <c r="O155" i="14"/>
  <c r="N155" i="14"/>
  <c r="M155" i="14"/>
  <c r="D155" i="14"/>
  <c r="C155" i="14"/>
  <c r="CW154" i="14"/>
  <c r="CV154" i="14"/>
  <c r="CS154" i="14"/>
  <c r="CQ154" i="14"/>
  <c r="CP154" i="14"/>
  <c r="CD154" i="14"/>
  <c r="CC154" i="14"/>
  <c r="CB154" i="14"/>
  <c r="CA154" i="14"/>
  <c r="BZ154" i="14"/>
  <c r="BW154" i="14"/>
  <c r="BV154" i="14"/>
  <c r="BU154" i="14"/>
  <c r="BT154" i="14"/>
  <c r="BH154" i="14"/>
  <c r="BG154" i="14"/>
  <c r="BE154" i="14"/>
  <c r="BC154" i="14"/>
  <c r="BB154" i="14"/>
  <c r="AX154" i="14"/>
  <c r="AR154" i="14"/>
  <c r="AQ154" i="14"/>
  <c r="AP154" i="14"/>
  <c r="AO154" i="14"/>
  <c r="AN154" i="14"/>
  <c r="AM154" i="14"/>
  <c r="AL154" i="14"/>
  <c r="AF154" i="14"/>
  <c r="AE154" i="14"/>
  <c r="X154" i="14"/>
  <c r="W154" i="14"/>
  <c r="R154" i="14"/>
  <c r="Q154" i="14"/>
  <c r="P154" i="14"/>
  <c r="O154" i="14"/>
  <c r="N154" i="14"/>
  <c r="M154" i="14"/>
  <c r="D154" i="14"/>
  <c r="C154" i="14"/>
  <c r="CW153" i="14"/>
  <c r="CV153" i="14"/>
  <c r="CS153" i="14"/>
  <c r="CQ153" i="14"/>
  <c r="CP153" i="14"/>
  <c r="CD153" i="14"/>
  <c r="CC153" i="14"/>
  <c r="CB153" i="14"/>
  <c r="CA153" i="14"/>
  <c r="BZ153" i="14"/>
  <c r="BW153" i="14"/>
  <c r="BV153" i="14"/>
  <c r="BU153" i="14"/>
  <c r="BT153" i="14"/>
  <c r="BH153" i="14"/>
  <c r="BG153" i="14"/>
  <c r="BE153" i="14"/>
  <c r="BC153" i="14"/>
  <c r="BB153" i="14"/>
  <c r="AX153" i="14"/>
  <c r="AR153" i="14"/>
  <c r="AQ153" i="14"/>
  <c r="AP153" i="14"/>
  <c r="AO153" i="14"/>
  <c r="AN153" i="14"/>
  <c r="AM153" i="14"/>
  <c r="AL153" i="14"/>
  <c r="AF153" i="14"/>
  <c r="AE153" i="14"/>
  <c r="X153" i="14"/>
  <c r="W153" i="14"/>
  <c r="R153" i="14"/>
  <c r="Q153" i="14"/>
  <c r="P153" i="14"/>
  <c r="O153" i="14"/>
  <c r="N153" i="14"/>
  <c r="M153" i="14"/>
  <c r="D153" i="14"/>
  <c r="C153" i="14"/>
  <c r="CW152" i="14"/>
  <c r="CV152" i="14"/>
  <c r="CS152" i="14"/>
  <c r="CQ152" i="14"/>
  <c r="CP152" i="14"/>
  <c r="CD152" i="14"/>
  <c r="CC152" i="14"/>
  <c r="CB152" i="14"/>
  <c r="CA152" i="14"/>
  <c r="BZ152" i="14"/>
  <c r="BW152" i="14"/>
  <c r="BV152" i="14"/>
  <c r="BU152" i="14"/>
  <c r="BT152" i="14"/>
  <c r="BH152" i="14"/>
  <c r="BG152" i="14"/>
  <c r="BE152" i="14"/>
  <c r="BC152" i="14"/>
  <c r="BB152" i="14"/>
  <c r="AX152" i="14"/>
  <c r="AR152" i="14"/>
  <c r="AQ152" i="14"/>
  <c r="AP152" i="14"/>
  <c r="AO152" i="14"/>
  <c r="AN152" i="14"/>
  <c r="AM152" i="14"/>
  <c r="AL152" i="14"/>
  <c r="AF152" i="14"/>
  <c r="AE152" i="14"/>
  <c r="X152" i="14"/>
  <c r="W152" i="14"/>
  <c r="R152" i="14"/>
  <c r="Q152" i="14"/>
  <c r="P152" i="14"/>
  <c r="O152" i="14"/>
  <c r="N152" i="14"/>
  <c r="M152" i="14"/>
  <c r="D152" i="14"/>
  <c r="C152" i="14"/>
  <c r="CW151" i="14"/>
  <c r="CV151" i="14"/>
  <c r="CS151" i="14"/>
  <c r="CQ151" i="14"/>
  <c r="CP151" i="14"/>
  <c r="CD151" i="14"/>
  <c r="CC151" i="14"/>
  <c r="CB151" i="14"/>
  <c r="CA151" i="14"/>
  <c r="BZ151" i="14"/>
  <c r="BW151" i="14"/>
  <c r="BV151" i="14"/>
  <c r="BU151" i="14"/>
  <c r="BT151" i="14"/>
  <c r="BH151" i="14"/>
  <c r="BG151" i="14"/>
  <c r="BE151" i="14"/>
  <c r="BC151" i="14"/>
  <c r="BB151" i="14"/>
  <c r="AX151" i="14"/>
  <c r="AR151" i="14"/>
  <c r="AQ151" i="14"/>
  <c r="AP151" i="14"/>
  <c r="AO151" i="14"/>
  <c r="AN151" i="14"/>
  <c r="AM151" i="14"/>
  <c r="AL151" i="14"/>
  <c r="AF151" i="14"/>
  <c r="AE151" i="14"/>
  <c r="X151" i="14"/>
  <c r="W151" i="14"/>
  <c r="R151" i="14"/>
  <c r="Q151" i="14"/>
  <c r="P151" i="14"/>
  <c r="O151" i="14"/>
  <c r="N151" i="14"/>
  <c r="M151" i="14"/>
  <c r="D151" i="14"/>
  <c r="C151" i="14"/>
  <c r="CW150" i="14"/>
  <c r="CV150" i="14"/>
  <c r="CS150" i="14"/>
  <c r="CQ150" i="14"/>
  <c r="CP150" i="14"/>
  <c r="CD150" i="14"/>
  <c r="CC150" i="14"/>
  <c r="CB150" i="14"/>
  <c r="CA150" i="14"/>
  <c r="BZ150" i="14"/>
  <c r="BW150" i="14"/>
  <c r="BV150" i="14"/>
  <c r="BU150" i="14"/>
  <c r="BT150" i="14"/>
  <c r="BH150" i="14"/>
  <c r="BG150" i="14"/>
  <c r="BE150" i="14"/>
  <c r="BC150" i="14"/>
  <c r="BB150" i="14"/>
  <c r="AX150" i="14"/>
  <c r="AR150" i="14"/>
  <c r="AQ150" i="14"/>
  <c r="AP150" i="14"/>
  <c r="AO150" i="14"/>
  <c r="AN150" i="14"/>
  <c r="AM150" i="14"/>
  <c r="AL150" i="14"/>
  <c r="AF150" i="14"/>
  <c r="AE150" i="14"/>
  <c r="X150" i="14"/>
  <c r="W150" i="14"/>
  <c r="R150" i="14"/>
  <c r="Q150" i="14"/>
  <c r="P150" i="14"/>
  <c r="O150" i="14"/>
  <c r="N150" i="14"/>
  <c r="M150" i="14"/>
  <c r="D150" i="14"/>
  <c r="C150" i="14"/>
  <c r="CW149" i="14"/>
  <c r="CV149" i="14"/>
  <c r="CS149" i="14"/>
  <c r="CQ149" i="14"/>
  <c r="CP149" i="14"/>
  <c r="CD149" i="14"/>
  <c r="CC149" i="14"/>
  <c r="CB149" i="14"/>
  <c r="CA149" i="14"/>
  <c r="BZ149" i="14"/>
  <c r="BW149" i="14"/>
  <c r="BV149" i="14"/>
  <c r="BU149" i="14"/>
  <c r="BT149" i="14"/>
  <c r="BH149" i="14"/>
  <c r="BG149" i="14"/>
  <c r="BE149" i="14"/>
  <c r="BC149" i="14"/>
  <c r="BB149" i="14"/>
  <c r="AX149" i="14"/>
  <c r="AR149" i="14"/>
  <c r="AQ149" i="14"/>
  <c r="AP149" i="14"/>
  <c r="AO149" i="14"/>
  <c r="AN149" i="14"/>
  <c r="AM149" i="14"/>
  <c r="AL149" i="14"/>
  <c r="AF149" i="14"/>
  <c r="AE149" i="14"/>
  <c r="X149" i="14"/>
  <c r="W149" i="14"/>
  <c r="R149" i="14"/>
  <c r="Q149" i="14"/>
  <c r="P149" i="14"/>
  <c r="O149" i="14"/>
  <c r="N149" i="14"/>
  <c r="M149" i="14"/>
  <c r="D149" i="14"/>
  <c r="C149" i="14"/>
  <c r="CW148" i="14"/>
  <c r="CV148" i="14"/>
  <c r="CS148" i="14"/>
  <c r="CQ148" i="14"/>
  <c r="CP148" i="14"/>
  <c r="CD148" i="14"/>
  <c r="CC148" i="14"/>
  <c r="CB148" i="14"/>
  <c r="CA148" i="14"/>
  <c r="BZ148" i="14"/>
  <c r="BW148" i="14"/>
  <c r="BV148" i="14"/>
  <c r="BU148" i="14"/>
  <c r="BT148" i="14"/>
  <c r="BH148" i="14"/>
  <c r="BG148" i="14"/>
  <c r="BE148" i="14"/>
  <c r="BC148" i="14"/>
  <c r="BB148" i="14"/>
  <c r="AX148" i="14"/>
  <c r="AR148" i="14"/>
  <c r="AQ148" i="14"/>
  <c r="AP148" i="14"/>
  <c r="AO148" i="14"/>
  <c r="AN148" i="14"/>
  <c r="AM148" i="14"/>
  <c r="AL148" i="14"/>
  <c r="AF148" i="14"/>
  <c r="AE148" i="14"/>
  <c r="X148" i="14"/>
  <c r="W148" i="14"/>
  <c r="R148" i="14"/>
  <c r="Q148" i="14"/>
  <c r="P148" i="14"/>
  <c r="O148" i="14"/>
  <c r="N148" i="14"/>
  <c r="M148" i="14"/>
  <c r="D148" i="14"/>
  <c r="C148" i="14"/>
  <c r="CW147" i="14"/>
  <c r="CV147" i="14"/>
  <c r="CS147" i="14"/>
  <c r="CQ147" i="14"/>
  <c r="CP147" i="14"/>
  <c r="CD147" i="14"/>
  <c r="CC147" i="14"/>
  <c r="CB147" i="14"/>
  <c r="CA147" i="14"/>
  <c r="BZ147" i="14"/>
  <c r="BW147" i="14"/>
  <c r="BV147" i="14"/>
  <c r="BU147" i="14"/>
  <c r="BT147" i="14"/>
  <c r="BH147" i="14"/>
  <c r="BG147" i="14"/>
  <c r="BB147" i="14"/>
  <c r="AX147" i="14"/>
  <c r="AR147" i="14"/>
  <c r="AQ147" i="14"/>
  <c r="AP147" i="14"/>
  <c r="AO147" i="14"/>
  <c r="AN147" i="14"/>
  <c r="AM147" i="14"/>
  <c r="AL147" i="14"/>
  <c r="AF147" i="14"/>
  <c r="AE147" i="14"/>
  <c r="X147" i="14"/>
  <c r="W147" i="14"/>
  <c r="R147" i="14"/>
  <c r="Q147" i="14"/>
  <c r="P147" i="14"/>
  <c r="O147" i="14"/>
  <c r="N147" i="14"/>
  <c r="M147" i="14"/>
  <c r="D147" i="14"/>
  <c r="C147" i="14"/>
  <c r="CW146" i="14"/>
  <c r="CV146" i="14"/>
  <c r="CS146" i="14"/>
  <c r="CQ146" i="14"/>
  <c r="CP146" i="14"/>
  <c r="CD146" i="14"/>
  <c r="CC146" i="14"/>
  <c r="CB146" i="14"/>
  <c r="CA146" i="14"/>
  <c r="BZ146" i="14"/>
  <c r="BW146" i="14"/>
  <c r="BV146" i="14"/>
  <c r="BU146" i="14"/>
  <c r="BT146" i="14"/>
  <c r="BI146" i="14"/>
  <c r="BH146" i="14"/>
  <c r="BG146" i="14"/>
  <c r="BE146" i="14"/>
  <c r="BC146" i="14"/>
  <c r="BB146" i="14"/>
  <c r="AX146" i="14"/>
  <c r="AR146" i="14"/>
  <c r="AQ146" i="14"/>
  <c r="AP146" i="14"/>
  <c r="AO146" i="14"/>
  <c r="AN146" i="14"/>
  <c r="AM146" i="14"/>
  <c r="AL146" i="14"/>
  <c r="AF146" i="14"/>
  <c r="AE146" i="14"/>
  <c r="X146" i="14"/>
  <c r="W146" i="14"/>
  <c r="R146" i="14"/>
  <c r="Q146" i="14"/>
  <c r="P146" i="14"/>
  <c r="O146" i="14"/>
  <c r="N146" i="14"/>
  <c r="M146" i="14"/>
  <c r="D146" i="14"/>
  <c r="C146" i="14"/>
  <c r="CW145" i="14"/>
  <c r="CV145" i="14"/>
  <c r="CS145" i="14"/>
  <c r="CQ145" i="14"/>
  <c r="CP145" i="14"/>
  <c r="CD145" i="14"/>
  <c r="CC145" i="14"/>
  <c r="CB145" i="14"/>
  <c r="CA145" i="14"/>
  <c r="BZ145" i="14"/>
  <c r="BW145" i="14"/>
  <c r="BV145" i="14"/>
  <c r="BU145" i="14"/>
  <c r="BT145" i="14"/>
  <c r="BG145" i="14"/>
  <c r="BE145" i="14"/>
  <c r="BC145" i="14"/>
  <c r="BB145" i="14"/>
  <c r="AX145" i="14"/>
  <c r="AR145" i="14"/>
  <c r="AQ145" i="14"/>
  <c r="AP145" i="14"/>
  <c r="AO145" i="14"/>
  <c r="AN145" i="14"/>
  <c r="AM145" i="14"/>
  <c r="AE145" i="14"/>
  <c r="X145" i="14"/>
  <c r="W145" i="14"/>
  <c r="CW142" i="14"/>
  <c r="CV142" i="14"/>
  <c r="CS142" i="14"/>
  <c r="CQ142" i="14"/>
  <c r="CP142" i="14"/>
  <c r="CD142" i="14"/>
  <c r="CC142" i="14"/>
  <c r="CB142" i="14"/>
  <c r="CA142" i="14"/>
  <c r="BZ142" i="14"/>
  <c r="BW142" i="14"/>
  <c r="BV142" i="14"/>
  <c r="BU142" i="14"/>
  <c r="BT142" i="14"/>
  <c r="BH142" i="14"/>
  <c r="BG142" i="14"/>
  <c r="BC142" i="14"/>
  <c r="BB142" i="14"/>
  <c r="AX142" i="14"/>
  <c r="AR142" i="14"/>
  <c r="AQ142" i="14"/>
  <c r="AP142" i="14"/>
  <c r="AO142" i="14"/>
  <c r="AN142" i="14"/>
  <c r="AM142" i="14"/>
  <c r="AL142" i="14"/>
  <c r="AF142" i="14"/>
  <c r="AE142" i="14"/>
  <c r="X142" i="14"/>
  <c r="W142" i="14"/>
  <c r="R142" i="14"/>
  <c r="Q142" i="14"/>
  <c r="P142" i="14"/>
  <c r="O142" i="14"/>
  <c r="N142" i="14"/>
  <c r="M142" i="14"/>
  <c r="D142" i="14"/>
  <c r="C142" i="14"/>
  <c r="CW141" i="14"/>
  <c r="CV141" i="14"/>
  <c r="CS141" i="14"/>
  <c r="CQ141" i="14"/>
  <c r="CD141" i="14"/>
  <c r="CC141" i="14"/>
  <c r="CB141" i="14"/>
  <c r="CA141" i="14"/>
  <c r="BZ141" i="14"/>
  <c r="BW141" i="14"/>
  <c r="BV141" i="14"/>
  <c r="BU141" i="14"/>
  <c r="BT141" i="14"/>
  <c r="BH141" i="14"/>
  <c r="BG141" i="14"/>
  <c r="BC141" i="14"/>
  <c r="BB141" i="14"/>
  <c r="AX141" i="14"/>
  <c r="AR141" i="14"/>
  <c r="AQ141" i="14"/>
  <c r="AP141" i="14"/>
  <c r="AO141" i="14"/>
  <c r="AN141" i="14"/>
  <c r="AM141" i="14"/>
  <c r="AL141" i="14"/>
  <c r="AF141" i="14"/>
  <c r="AE141" i="14"/>
  <c r="X141" i="14"/>
  <c r="W141" i="14"/>
  <c r="R141" i="14"/>
  <c r="Q141" i="14"/>
  <c r="P141" i="14"/>
  <c r="O141" i="14"/>
  <c r="N141" i="14"/>
  <c r="M141" i="14"/>
  <c r="D141" i="14"/>
  <c r="C141" i="14"/>
  <c r="CW140" i="14"/>
  <c r="CV140" i="14"/>
  <c r="CS140" i="14"/>
  <c r="CQ140" i="14"/>
  <c r="CP140" i="14"/>
  <c r="CD140" i="14"/>
  <c r="CC140" i="14"/>
  <c r="CB140" i="14"/>
  <c r="CA140" i="14"/>
  <c r="BZ140" i="14"/>
  <c r="BW140" i="14"/>
  <c r="BV140" i="14"/>
  <c r="BU140" i="14"/>
  <c r="BT140" i="14"/>
  <c r="BH140" i="14"/>
  <c r="BG140" i="14"/>
  <c r="BC140" i="14"/>
  <c r="BB140" i="14"/>
  <c r="AX140" i="14"/>
  <c r="AR140" i="14"/>
  <c r="AQ140" i="14"/>
  <c r="AP140" i="14"/>
  <c r="AO140" i="14"/>
  <c r="AN140" i="14"/>
  <c r="AM140" i="14"/>
  <c r="AL140" i="14"/>
  <c r="AF140" i="14"/>
  <c r="AE140" i="14"/>
  <c r="X140" i="14"/>
  <c r="W140" i="14"/>
  <c r="R140" i="14"/>
  <c r="Q140" i="14"/>
  <c r="P140" i="14"/>
  <c r="O140" i="14"/>
  <c r="N140" i="14"/>
  <c r="M140" i="14"/>
  <c r="D140" i="14"/>
  <c r="C140" i="14"/>
  <c r="CW139" i="14"/>
  <c r="CV139" i="14"/>
  <c r="CS139" i="14"/>
  <c r="CQ139" i="14"/>
  <c r="CP139" i="14"/>
  <c r="CD139" i="14"/>
  <c r="CC139" i="14"/>
  <c r="CB139" i="14"/>
  <c r="CA139" i="14"/>
  <c r="BZ139" i="14"/>
  <c r="BW139" i="14"/>
  <c r="BV139" i="14"/>
  <c r="BU139" i="14"/>
  <c r="BT139" i="14"/>
  <c r="BH139" i="14"/>
  <c r="BG139" i="14"/>
  <c r="BC139" i="14"/>
  <c r="BB139" i="14"/>
  <c r="AX139" i="14"/>
  <c r="AR139" i="14"/>
  <c r="AQ139" i="14"/>
  <c r="AP139" i="14"/>
  <c r="AO139" i="14"/>
  <c r="AN139" i="14"/>
  <c r="AM139" i="14"/>
  <c r="AL139" i="14"/>
  <c r="AF139" i="14"/>
  <c r="AE139" i="14"/>
  <c r="X139" i="14"/>
  <c r="W139" i="14"/>
  <c r="R139" i="14"/>
  <c r="Q139" i="14"/>
  <c r="P139" i="14"/>
  <c r="O139" i="14"/>
  <c r="N139" i="14"/>
  <c r="M139" i="14"/>
  <c r="D139" i="14"/>
  <c r="C139" i="14"/>
  <c r="CW138" i="14"/>
  <c r="CV138" i="14"/>
  <c r="CS138" i="14"/>
  <c r="CQ138" i="14"/>
  <c r="CP138" i="14"/>
  <c r="CD138" i="14"/>
  <c r="CC138" i="14"/>
  <c r="CB138" i="14"/>
  <c r="CA138" i="14"/>
  <c r="BZ138" i="14"/>
  <c r="BW138" i="14"/>
  <c r="BV138" i="14"/>
  <c r="BU138" i="14"/>
  <c r="BT138" i="14"/>
  <c r="BH138" i="14"/>
  <c r="BG138" i="14"/>
  <c r="BC138" i="14"/>
  <c r="BB138" i="14"/>
  <c r="AX138" i="14"/>
  <c r="AR138" i="14"/>
  <c r="AQ138" i="14"/>
  <c r="AP138" i="14"/>
  <c r="AO138" i="14"/>
  <c r="AN138" i="14"/>
  <c r="AM138" i="14"/>
  <c r="AL138" i="14"/>
  <c r="AF138" i="14"/>
  <c r="AE138" i="14"/>
  <c r="X138" i="14"/>
  <c r="W138" i="14"/>
  <c r="R138" i="14"/>
  <c r="Q138" i="14"/>
  <c r="P138" i="14"/>
  <c r="O138" i="14"/>
  <c r="N138" i="14"/>
  <c r="M138" i="14"/>
  <c r="D138" i="14"/>
  <c r="C138" i="14"/>
  <c r="CW137" i="14"/>
  <c r="CV137" i="14"/>
  <c r="CS137" i="14"/>
  <c r="CQ137" i="14"/>
  <c r="CP137" i="14"/>
  <c r="CD137" i="14"/>
  <c r="CC137" i="14"/>
  <c r="CB137" i="14"/>
  <c r="CA137" i="14"/>
  <c r="BZ137" i="14"/>
  <c r="BW137" i="14"/>
  <c r="BV137" i="14"/>
  <c r="BU137" i="14"/>
  <c r="BT137" i="14"/>
  <c r="BH137" i="14"/>
  <c r="BG137" i="14"/>
  <c r="BC137" i="14"/>
  <c r="BB137" i="14"/>
  <c r="AX137" i="14"/>
  <c r="AR137" i="14"/>
  <c r="AQ137" i="14"/>
  <c r="AP137" i="14"/>
  <c r="AO137" i="14"/>
  <c r="AN137" i="14"/>
  <c r="AM137" i="14"/>
  <c r="AL137" i="14"/>
  <c r="AF137" i="14"/>
  <c r="AE137" i="14"/>
  <c r="X137" i="14"/>
  <c r="W137" i="14"/>
  <c r="R137" i="14"/>
  <c r="Q137" i="14"/>
  <c r="P137" i="14"/>
  <c r="O137" i="14"/>
  <c r="N137" i="14"/>
  <c r="M137" i="14"/>
  <c r="D137" i="14"/>
  <c r="C137" i="14"/>
  <c r="CW136" i="14"/>
  <c r="CV136" i="14"/>
  <c r="CS136" i="14"/>
  <c r="CQ136" i="14"/>
  <c r="CP136" i="14"/>
  <c r="CD136" i="14"/>
  <c r="CC136" i="14"/>
  <c r="CB136" i="14"/>
  <c r="CA136" i="14"/>
  <c r="BZ136" i="14"/>
  <c r="BW136" i="14"/>
  <c r="BV136" i="14"/>
  <c r="BU136" i="14"/>
  <c r="BT136" i="14"/>
  <c r="BH136" i="14"/>
  <c r="BG136" i="14"/>
  <c r="BC136" i="14"/>
  <c r="BB136" i="14"/>
  <c r="AX136" i="14"/>
  <c r="AR136" i="14"/>
  <c r="AQ136" i="14"/>
  <c r="AP136" i="14"/>
  <c r="AO136" i="14"/>
  <c r="AN136" i="14"/>
  <c r="AM136" i="14"/>
  <c r="AL136" i="14"/>
  <c r="AF136" i="14"/>
  <c r="AE136" i="14"/>
  <c r="X136" i="14"/>
  <c r="W136" i="14"/>
  <c r="R136" i="14"/>
  <c r="Q136" i="14"/>
  <c r="P136" i="14"/>
  <c r="O136" i="14"/>
  <c r="N136" i="14"/>
  <c r="M136" i="14"/>
  <c r="D136" i="14"/>
  <c r="C136" i="14"/>
  <c r="CW135" i="14"/>
  <c r="CV135" i="14"/>
  <c r="CS135" i="14"/>
  <c r="CQ135" i="14"/>
  <c r="CP135" i="14"/>
  <c r="CD135" i="14"/>
  <c r="CC135" i="14"/>
  <c r="CB135" i="14"/>
  <c r="CA135" i="14"/>
  <c r="BZ135" i="14"/>
  <c r="BW135" i="14"/>
  <c r="BV135" i="14"/>
  <c r="BU135" i="14"/>
  <c r="BT135" i="14"/>
  <c r="BH135" i="14"/>
  <c r="BG135" i="14"/>
  <c r="BC135" i="14"/>
  <c r="BB135" i="14"/>
  <c r="AX135" i="14"/>
  <c r="AR135" i="14"/>
  <c r="AQ135" i="14"/>
  <c r="AP135" i="14"/>
  <c r="AO135" i="14"/>
  <c r="AN135" i="14"/>
  <c r="AM135" i="14"/>
  <c r="AL135" i="14"/>
  <c r="AF135" i="14"/>
  <c r="AE135" i="14"/>
  <c r="X135" i="14"/>
  <c r="W135" i="14"/>
  <c r="R135" i="14"/>
  <c r="Q135" i="14"/>
  <c r="P135" i="14"/>
  <c r="O135" i="14"/>
  <c r="N135" i="14"/>
  <c r="M135" i="14"/>
  <c r="D135" i="14"/>
  <c r="C135" i="14"/>
  <c r="CW134" i="14"/>
  <c r="CV134" i="14"/>
  <c r="CS134" i="14"/>
  <c r="CQ134" i="14"/>
  <c r="CP134" i="14"/>
  <c r="CD134" i="14"/>
  <c r="CC134" i="14"/>
  <c r="CB134" i="14"/>
  <c r="CA134" i="14"/>
  <c r="BZ134" i="14"/>
  <c r="BW134" i="14"/>
  <c r="BV134" i="14"/>
  <c r="BU134" i="14"/>
  <c r="BT134" i="14"/>
  <c r="BH134" i="14"/>
  <c r="BG134" i="14"/>
  <c r="BE134" i="14"/>
  <c r="BC134" i="14"/>
  <c r="BB134" i="14"/>
  <c r="AX134" i="14"/>
  <c r="AR134" i="14"/>
  <c r="AQ134" i="14"/>
  <c r="AP134" i="14"/>
  <c r="AO134" i="14"/>
  <c r="AN134" i="14"/>
  <c r="AM134" i="14"/>
  <c r="AL134" i="14"/>
  <c r="AF134" i="14"/>
  <c r="AE134" i="14"/>
  <c r="X134" i="14"/>
  <c r="W134" i="14"/>
  <c r="R134" i="14"/>
  <c r="Q134" i="14"/>
  <c r="P134" i="14"/>
  <c r="O134" i="14"/>
  <c r="N134" i="14"/>
  <c r="M134" i="14"/>
  <c r="D134" i="14"/>
  <c r="C134" i="14"/>
  <c r="CW133" i="14"/>
  <c r="CV133" i="14"/>
  <c r="CS133" i="14"/>
  <c r="CQ133" i="14"/>
  <c r="CP133" i="14"/>
  <c r="CD133" i="14"/>
  <c r="CC133" i="14"/>
  <c r="CB133" i="14"/>
  <c r="CA133" i="14"/>
  <c r="BZ133" i="14"/>
  <c r="BW133" i="14"/>
  <c r="BV133" i="14"/>
  <c r="BU133" i="14"/>
  <c r="BT133" i="14"/>
  <c r="BH133" i="14"/>
  <c r="BG133" i="14"/>
  <c r="BE133" i="14"/>
  <c r="BC133" i="14"/>
  <c r="BB133" i="14"/>
  <c r="AX133" i="14"/>
  <c r="AR133" i="14"/>
  <c r="AQ133" i="14"/>
  <c r="AP133" i="14"/>
  <c r="AO133" i="14"/>
  <c r="AN133" i="14"/>
  <c r="AM133" i="14"/>
  <c r="AL133" i="14"/>
  <c r="AF133" i="14"/>
  <c r="AE133" i="14"/>
  <c r="X133" i="14"/>
  <c r="W133" i="14"/>
  <c r="R133" i="14"/>
  <c r="Q133" i="14"/>
  <c r="P133" i="14"/>
  <c r="O133" i="14"/>
  <c r="N133" i="14"/>
  <c r="M133" i="14"/>
  <c r="D133" i="14"/>
  <c r="C133" i="14"/>
  <c r="CW132" i="14"/>
  <c r="CV132" i="14"/>
  <c r="CS132" i="14"/>
  <c r="CQ132" i="14"/>
  <c r="CP132" i="14"/>
  <c r="CD132" i="14"/>
  <c r="CC132" i="14"/>
  <c r="CB132" i="14"/>
  <c r="CA132" i="14"/>
  <c r="BZ132" i="14"/>
  <c r="BW132" i="14"/>
  <c r="BV132" i="14"/>
  <c r="BU132" i="14"/>
  <c r="BT132" i="14"/>
  <c r="BH132" i="14"/>
  <c r="BG132" i="14"/>
  <c r="BE132" i="14"/>
  <c r="BC132" i="14"/>
  <c r="BB132" i="14"/>
  <c r="AX132" i="14"/>
  <c r="AR132" i="14"/>
  <c r="AQ132" i="14"/>
  <c r="AP132" i="14"/>
  <c r="AO132" i="14"/>
  <c r="AN132" i="14"/>
  <c r="AM132" i="14"/>
  <c r="AL132" i="14"/>
  <c r="AF132" i="14"/>
  <c r="AE132" i="14"/>
  <c r="X132" i="14"/>
  <c r="W132" i="14"/>
  <c r="R132" i="14"/>
  <c r="Q132" i="14"/>
  <c r="P132" i="14"/>
  <c r="O132" i="14"/>
  <c r="N132" i="14"/>
  <c r="M132" i="14"/>
  <c r="D132" i="14"/>
  <c r="C132" i="14"/>
  <c r="CW131" i="14"/>
  <c r="CV131" i="14"/>
  <c r="CS131" i="14"/>
  <c r="CQ131" i="14"/>
  <c r="CP131" i="14"/>
  <c r="CD131" i="14"/>
  <c r="CC131" i="14"/>
  <c r="CB131" i="14"/>
  <c r="CA131" i="14"/>
  <c r="BZ131" i="14"/>
  <c r="BW131" i="14"/>
  <c r="BV131" i="14"/>
  <c r="BU131" i="14"/>
  <c r="BT131" i="14"/>
  <c r="BH131" i="14"/>
  <c r="BG131" i="14"/>
  <c r="BE131" i="14"/>
  <c r="BC131" i="14"/>
  <c r="BB131" i="14"/>
  <c r="AX131" i="14"/>
  <c r="AR131" i="14"/>
  <c r="AQ131" i="14"/>
  <c r="AP131" i="14"/>
  <c r="AO131" i="14"/>
  <c r="AN131" i="14"/>
  <c r="AM131" i="14"/>
  <c r="AL131" i="14"/>
  <c r="AF131" i="14"/>
  <c r="AE131" i="14"/>
  <c r="X131" i="14"/>
  <c r="W131" i="14"/>
  <c r="R131" i="14"/>
  <c r="Q131" i="14"/>
  <c r="P131" i="14"/>
  <c r="O131" i="14"/>
  <c r="N131" i="14"/>
  <c r="M131" i="14"/>
  <c r="D131" i="14"/>
  <c r="C131" i="14"/>
  <c r="CW130" i="14"/>
  <c r="CV130" i="14"/>
  <c r="CS130" i="14"/>
  <c r="CQ130" i="14"/>
  <c r="CP130" i="14"/>
  <c r="CD130" i="14"/>
  <c r="CC130" i="14"/>
  <c r="CB130" i="14"/>
  <c r="CA130" i="14"/>
  <c r="BZ130" i="14"/>
  <c r="BW130" i="14"/>
  <c r="BV130" i="14"/>
  <c r="BU130" i="14"/>
  <c r="BT130" i="14"/>
  <c r="BH130" i="14"/>
  <c r="BG130" i="14"/>
  <c r="BE130" i="14"/>
  <c r="BC130" i="14"/>
  <c r="BB130" i="14"/>
  <c r="AX130" i="14"/>
  <c r="AR130" i="14"/>
  <c r="AQ130" i="14"/>
  <c r="AP130" i="14"/>
  <c r="AO130" i="14"/>
  <c r="AN130" i="14"/>
  <c r="AM130" i="14"/>
  <c r="AL130" i="14"/>
  <c r="AF130" i="14"/>
  <c r="AE130" i="14"/>
  <c r="X130" i="14"/>
  <c r="W130" i="14"/>
  <c r="R130" i="14"/>
  <c r="Q130" i="14"/>
  <c r="P130" i="14"/>
  <c r="O130" i="14"/>
  <c r="N130" i="14"/>
  <c r="M130" i="14"/>
  <c r="D130" i="14"/>
  <c r="C130" i="14"/>
  <c r="CW129" i="14"/>
  <c r="CV129" i="14"/>
  <c r="CS129" i="14"/>
  <c r="CQ129" i="14"/>
  <c r="CD129" i="14"/>
  <c r="CC129" i="14"/>
  <c r="CB129" i="14"/>
  <c r="CA129" i="14"/>
  <c r="BZ129" i="14"/>
  <c r="BW129" i="14"/>
  <c r="BV129" i="14"/>
  <c r="BU129" i="14"/>
  <c r="BT129" i="14"/>
  <c r="BG129" i="14"/>
  <c r="BE129" i="14"/>
  <c r="BC129" i="14"/>
  <c r="BB129" i="14"/>
  <c r="AX129" i="14"/>
  <c r="AR129" i="14"/>
  <c r="AQ129" i="14"/>
  <c r="AP129" i="14"/>
  <c r="AO129" i="14"/>
  <c r="AN129" i="14"/>
  <c r="AM129" i="14"/>
  <c r="AL129" i="14"/>
  <c r="AF129" i="14"/>
  <c r="AE129" i="14"/>
  <c r="X129" i="14"/>
  <c r="W129" i="14"/>
  <c r="R129" i="14"/>
  <c r="Q129" i="14"/>
  <c r="P129" i="14"/>
  <c r="O129" i="14"/>
  <c r="N129" i="14"/>
  <c r="M129" i="14"/>
  <c r="D129" i="14"/>
  <c r="C129" i="14"/>
  <c r="CW128" i="14"/>
  <c r="CV128" i="14"/>
  <c r="CS128" i="14"/>
  <c r="CQ128" i="14"/>
  <c r="CP128" i="14"/>
  <c r="CD128" i="14"/>
  <c r="CC128" i="14"/>
  <c r="CB128" i="14"/>
  <c r="CA128" i="14"/>
  <c r="BZ128" i="14"/>
  <c r="BW128" i="14"/>
  <c r="BV128" i="14"/>
  <c r="BU128" i="14"/>
  <c r="BT128" i="14"/>
  <c r="BH128" i="14"/>
  <c r="BG128" i="14"/>
  <c r="BE128" i="14"/>
  <c r="BC128" i="14"/>
  <c r="BB128" i="14"/>
  <c r="AX128" i="14"/>
  <c r="AR128" i="14"/>
  <c r="AQ128" i="14"/>
  <c r="AP128" i="14"/>
  <c r="AO128" i="14"/>
  <c r="AN128" i="14"/>
  <c r="AM128" i="14"/>
  <c r="AL128" i="14"/>
  <c r="AF128" i="14"/>
  <c r="AE128" i="14"/>
  <c r="X128" i="14"/>
  <c r="W128" i="14"/>
  <c r="R128" i="14"/>
  <c r="Q128" i="14"/>
  <c r="P128" i="14"/>
  <c r="O128" i="14"/>
  <c r="N128" i="14"/>
  <c r="M128" i="14"/>
  <c r="D128" i="14"/>
  <c r="C128" i="14"/>
  <c r="CW127" i="14"/>
  <c r="CV127" i="14"/>
  <c r="CS127" i="14"/>
  <c r="CQ127" i="14"/>
  <c r="CP127" i="14"/>
  <c r="CD127" i="14"/>
  <c r="CC127" i="14"/>
  <c r="CB127" i="14"/>
  <c r="CA127" i="14"/>
  <c r="BZ127" i="14"/>
  <c r="BW127" i="14"/>
  <c r="BV127" i="14"/>
  <c r="BU127" i="14"/>
  <c r="BT127" i="14"/>
  <c r="BH127" i="14"/>
  <c r="BG127" i="14"/>
  <c r="BE127" i="14"/>
  <c r="BC127" i="14"/>
  <c r="BB127" i="14"/>
  <c r="AX127" i="14"/>
  <c r="AR127" i="14"/>
  <c r="AQ127" i="14"/>
  <c r="AP127" i="14"/>
  <c r="AO127" i="14"/>
  <c r="AN127" i="14"/>
  <c r="AM127" i="14"/>
  <c r="AL127" i="14"/>
  <c r="AF127" i="14"/>
  <c r="AE127" i="14"/>
  <c r="X127" i="14"/>
  <c r="W127" i="14"/>
  <c r="R127" i="14"/>
  <c r="Q127" i="14"/>
  <c r="P127" i="14"/>
  <c r="O127" i="14"/>
  <c r="N127" i="14"/>
  <c r="M127" i="14"/>
  <c r="D127" i="14"/>
  <c r="C127" i="14"/>
  <c r="CW126" i="14"/>
  <c r="CV126" i="14"/>
  <c r="CS126" i="14"/>
  <c r="CQ126" i="14"/>
  <c r="CP126" i="14"/>
  <c r="CD126" i="14"/>
  <c r="CC126" i="14"/>
  <c r="CB126" i="14"/>
  <c r="CA126" i="14"/>
  <c r="BZ126" i="14"/>
  <c r="BW126" i="14"/>
  <c r="BV126" i="14"/>
  <c r="BU126" i="14"/>
  <c r="BT126" i="14"/>
  <c r="BG126" i="14"/>
  <c r="BE126" i="14"/>
  <c r="BC126" i="14"/>
  <c r="BB126" i="14"/>
  <c r="AX126" i="14"/>
  <c r="AR126" i="14"/>
  <c r="AQ126" i="14"/>
  <c r="AP126" i="14"/>
  <c r="AO126" i="14"/>
  <c r="AN126" i="14"/>
  <c r="AM126" i="14"/>
  <c r="AL126" i="14"/>
  <c r="AF126" i="14"/>
  <c r="AE126" i="14"/>
  <c r="X126" i="14"/>
  <c r="W126" i="14"/>
  <c r="R126" i="14"/>
  <c r="Q126" i="14"/>
  <c r="P126" i="14"/>
  <c r="O126" i="14"/>
  <c r="N126" i="14"/>
  <c r="M126" i="14"/>
  <c r="D126" i="14"/>
  <c r="C126" i="14"/>
  <c r="CW125" i="14"/>
  <c r="CV125" i="14"/>
  <c r="CS125" i="14"/>
  <c r="CQ125" i="14"/>
  <c r="CP125" i="14"/>
  <c r="CD125" i="14"/>
  <c r="CC125" i="14"/>
  <c r="CB125" i="14"/>
  <c r="CA125" i="14"/>
  <c r="BZ125" i="14"/>
  <c r="BW125" i="14"/>
  <c r="BV125" i="14"/>
  <c r="BU125" i="14"/>
  <c r="BT125" i="14"/>
  <c r="BH125" i="14"/>
  <c r="BG125" i="14"/>
  <c r="BE125" i="14"/>
  <c r="BC125" i="14"/>
  <c r="BB125" i="14"/>
  <c r="AX125" i="14"/>
  <c r="AR125" i="14"/>
  <c r="AQ125" i="14"/>
  <c r="AP125" i="14"/>
  <c r="AO125" i="14"/>
  <c r="AN125" i="14"/>
  <c r="AM125" i="14"/>
  <c r="AL125" i="14"/>
  <c r="AF125" i="14"/>
  <c r="AE125" i="14"/>
  <c r="X125" i="14"/>
  <c r="W125" i="14"/>
  <c r="R125" i="14"/>
  <c r="Q125" i="14"/>
  <c r="P125" i="14"/>
  <c r="O125" i="14"/>
  <c r="N125" i="14"/>
  <c r="M125" i="14"/>
  <c r="D125" i="14"/>
  <c r="C125" i="14"/>
  <c r="CW124" i="14"/>
  <c r="CV124" i="14"/>
  <c r="CS124" i="14"/>
  <c r="CQ124" i="14"/>
  <c r="CP124" i="14"/>
  <c r="CD124" i="14"/>
  <c r="CC124" i="14"/>
  <c r="CB124" i="14"/>
  <c r="CA124" i="14"/>
  <c r="BZ124" i="14"/>
  <c r="BW124" i="14"/>
  <c r="BV124" i="14"/>
  <c r="BU124" i="14"/>
  <c r="BT124" i="14"/>
  <c r="BH124" i="14"/>
  <c r="BG124" i="14"/>
  <c r="BE124" i="14"/>
  <c r="BC124" i="14"/>
  <c r="BB124" i="14"/>
  <c r="AX124" i="14"/>
  <c r="AR124" i="14"/>
  <c r="AQ124" i="14"/>
  <c r="AP124" i="14"/>
  <c r="AO124" i="14"/>
  <c r="AN124" i="14"/>
  <c r="AM124" i="14"/>
  <c r="AL124" i="14"/>
  <c r="AF124" i="14"/>
  <c r="AE124" i="14"/>
  <c r="X124" i="14"/>
  <c r="W124" i="14"/>
  <c r="R124" i="14"/>
  <c r="Q124" i="14"/>
  <c r="P124" i="14"/>
  <c r="O124" i="14"/>
  <c r="N124" i="14"/>
  <c r="M124" i="14"/>
  <c r="D124" i="14"/>
  <c r="C124" i="14"/>
  <c r="CW123" i="14"/>
  <c r="CV123" i="14"/>
  <c r="CS123" i="14"/>
  <c r="CQ123" i="14"/>
  <c r="CP123" i="14"/>
  <c r="CD123" i="14"/>
  <c r="CC123" i="14"/>
  <c r="CB123" i="14"/>
  <c r="CA123" i="14"/>
  <c r="BZ123" i="14"/>
  <c r="BW123" i="14"/>
  <c r="BV123" i="14"/>
  <c r="BU123" i="14"/>
  <c r="BT123" i="14"/>
  <c r="BH123" i="14"/>
  <c r="BG123" i="14"/>
  <c r="BB123" i="14"/>
  <c r="AX123" i="14"/>
  <c r="AR123" i="14"/>
  <c r="AQ123" i="14"/>
  <c r="AP123" i="14"/>
  <c r="AO123" i="14"/>
  <c r="AN123" i="14"/>
  <c r="AM123" i="14"/>
  <c r="AL123" i="14"/>
  <c r="AF123" i="14"/>
  <c r="AE123" i="14"/>
  <c r="X123" i="14"/>
  <c r="W123" i="14"/>
  <c r="R123" i="14"/>
  <c r="Q123" i="14"/>
  <c r="P123" i="14"/>
  <c r="O123" i="14"/>
  <c r="N123" i="14"/>
  <c r="M123" i="14"/>
  <c r="D123" i="14"/>
  <c r="C123" i="14"/>
  <c r="CW122" i="14"/>
  <c r="CV122" i="14"/>
  <c r="CS122" i="14"/>
  <c r="CQ122" i="14"/>
  <c r="CP122" i="14"/>
  <c r="CD122" i="14"/>
  <c r="CC122" i="14"/>
  <c r="CB122" i="14"/>
  <c r="CA122" i="14"/>
  <c r="BZ122" i="14"/>
  <c r="BW122" i="14"/>
  <c r="BV122" i="14"/>
  <c r="BU122" i="14"/>
  <c r="BT122" i="14"/>
  <c r="BI122" i="14"/>
  <c r="BH122" i="14"/>
  <c r="BG122" i="14"/>
  <c r="BE122" i="14"/>
  <c r="BC122" i="14"/>
  <c r="BB122" i="14"/>
  <c r="AX122" i="14"/>
  <c r="AR122" i="14"/>
  <c r="AQ122" i="14"/>
  <c r="AP122" i="14"/>
  <c r="AO122" i="14"/>
  <c r="AN122" i="14"/>
  <c r="AM122" i="14"/>
  <c r="AL122" i="14"/>
  <c r="AF122" i="14"/>
  <c r="AE122" i="14"/>
  <c r="X122" i="14"/>
  <c r="W122" i="14"/>
  <c r="R122" i="14"/>
  <c r="Q122" i="14"/>
  <c r="P122" i="14"/>
  <c r="O122" i="14"/>
  <c r="N122" i="14"/>
  <c r="M122" i="14"/>
  <c r="D122" i="14"/>
  <c r="C122" i="14"/>
  <c r="CW121" i="14"/>
  <c r="CV121" i="14"/>
  <c r="CS121" i="14"/>
  <c r="CQ121" i="14"/>
  <c r="CD121" i="14"/>
  <c r="CC121" i="14"/>
  <c r="CB121" i="14"/>
  <c r="CA121" i="14"/>
  <c r="BZ121" i="14"/>
  <c r="BW121" i="14"/>
  <c r="BV121" i="14"/>
  <c r="BU121" i="14"/>
  <c r="BT121" i="14"/>
  <c r="BG121" i="14"/>
  <c r="BE121" i="14"/>
  <c r="BC121" i="14"/>
  <c r="BB121" i="14"/>
  <c r="AX121" i="14"/>
  <c r="AR121" i="14"/>
  <c r="AQ121" i="14"/>
  <c r="AP121" i="14"/>
  <c r="AO121" i="14"/>
  <c r="AN121" i="14"/>
  <c r="AM121" i="14"/>
  <c r="AE121" i="14"/>
  <c r="X121" i="14"/>
  <c r="W121" i="14"/>
  <c r="CW118" i="14"/>
  <c r="CV118" i="14"/>
  <c r="CS118" i="14"/>
  <c r="CQ118" i="14"/>
  <c r="CP118" i="14"/>
  <c r="CD118" i="14"/>
  <c r="CC118" i="14"/>
  <c r="CB118" i="14"/>
  <c r="CA118" i="14"/>
  <c r="BZ118" i="14"/>
  <c r="BW118" i="14"/>
  <c r="BV118" i="14"/>
  <c r="BU118" i="14"/>
  <c r="BT118" i="14"/>
  <c r="BH118" i="14"/>
  <c r="BG118" i="14"/>
  <c r="BC118" i="14"/>
  <c r="BB118" i="14"/>
  <c r="AX118" i="14"/>
  <c r="AR118" i="14"/>
  <c r="AQ118" i="14"/>
  <c r="AP118" i="14"/>
  <c r="AO118" i="14"/>
  <c r="AN118" i="14"/>
  <c r="AM118" i="14"/>
  <c r="AL118" i="14"/>
  <c r="AF118" i="14"/>
  <c r="AE118" i="14"/>
  <c r="X118" i="14"/>
  <c r="W118" i="14"/>
  <c r="R118" i="14"/>
  <c r="Q118" i="14"/>
  <c r="P118" i="14"/>
  <c r="O118" i="14"/>
  <c r="N118" i="14"/>
  <c r="M118" i="14"/>
  <c r="D118" i="14"/>
  <c r="C118" i="14"/>
  <c r="B118" i="14"/>
  <c r="CW117" i="14"/>
  <c r="CV117" i="14"/>
  <c r="CS117" i="14"/>
  <c r="CQ117" i="14"/>
  <c r="CP117" i="14"/>
  <c r="CD117" i="14"/>
  <c r="CC117" i="14"/>
  <c r="CB117" i="14"/>
  <c r="CA117" i="14"/>
  <c r="BZ117" i="14"/>
  <c r="BW117" i="14"/>
  <c r="BV117" i="14"/>
  <c r="BU117" i="14"/>
  <c r="BT117" i="14"/>
  <c r="BH117" i="14"/>
  <c r="BG117" i="14"/>
  <c r="BC117" i="14"/>
  <c r="BB117" i="14"/>
  <c r="AX117" i="14"/>
  <c r="AR117" i="14"/>
  <c r="AQ117" i="14"/>
  <c r="AP117" i="14"/>
  <c r="AO117" i="14"/>
  <c r="AN117" i="14"/>
  <c r="AM117" i="14"/>
  <c r="AL117" i="14"/>
  <c r="AF117" i="14"/>
  <c r="AE117" i="14"/>
  <c r="X117" i="14"/>
  <c r="W117" i="14"/>
  <c r="R117" i="14"/>
  <c r="Q117" i="14"/>
  <c r="P117" i="14"/>
  <c r="O117" i="14"/>
  <c r="N117" i="14"/>
  <c r="M117" i="14"/>
  <c r="D117" i="14"/>
  <c r="C117" i="14"/>
  <c r="B117" i="14"/>
  <c r="CW116" i="14"/>
  <c r="CV116" i="14"/>
  <c r="CS116" i="14"/>
  <c r="CQ116" i="14"/>
  <c r="CP116" i="14"/>
  <c r="CD116" i="14"/>
  <c r="CC116" i="14"/>
  <c r="CB116" i="14"/>
  <c r="CA116" i="14"/>
  <c r="BZ116" i="14"/>
  <c r="BW116" i="14"/>
  <c r="BV116" i="14"/>
  <c r="BU116" i="14"/>
  <c r="BT116" i="14"/>
  <c r="BH116" i="14"/>
  <c r="BG116" i="14"/>
  <c r="BC116" i="14"/>
  <c r="BB116" i="14"/>
  <c r="AX116" i="14"/>
  <c r="AR116" i="14"/>
  <c r="AQ116" i="14"/>
  <c r="AP116" i="14"/>
  <c r="AO116" i="14"/>
  <c r="AN116" i="14"/>
  <c r="AM116" i="14"/>
  <c r="AL116" i="14"/>
  <c r="AF116" i="14"/>
  <c r="AE116" i="14"/>
  <c r="X116" i="14"/>
  <c r="W116" i="14"/>
  <c r="R116" i="14"/>
  <c r="Q116" i="14"/>
  <c r="P116" i="14"/>
  <c r="O116" i="14"/>
  <c r="N116" i="14"/>
  <c r="M116" i="14"/>
  <c r="D116" i="14"/>
  <c r="C116" i="14"/>
  <c r="B116" i="14"/>
  <c r="CW115" i="14"/>
  <c r="CV115" i="14"/>
  <c r="CS115" i="14"/>
  <c r="CQ115" i="14"/>
  <c r="CP115" i="14"/>
  <c r="CD115" i="14"/>
  <c r="CC115" i="14"/>
  <c r="CB115" i="14"/>
  <c r="CA115" i="14"/>
  <c r="BZ115" i="14"/>
  <c r="BW115" i="14"/>
  <c r="BV115" i="14"/>
  <c r="BU115" i="14"/>
  <c r="BT115" i="14"/>
  <c r="BH115" i="14"/>
  <c r="BG115" i="14"/>
  <c r="BE115" i="14"/>
  <c r="BC115" i="14"/>
  <c r="BB115" i="14"/>
  <c r="AX115" i="14"/>
  <c r="AR115" i="14"/>
  <c r="AQ115" i="14"/>
  <c r="AP115" i="14"/>
  <c r="AO115" i="14"/>
  <c r="AN115" i="14"/>
  <c r="AM115" i="14"/>
  <c r="AL115" i="14"/>
  <c r="AF115" i="14"/>
  <c r="AE115" i="14"/>
  <c r="X115" i="14"/>
  <c r="W115" i="14"/>
  <c r="R115" i="14"/>
  <c r="Q115" i="14"/>
  <c r="P115" i="14"/>
  <c r="O115" i="14"/>
  <c r="N115" i="14"/>
  <c r="M115" i="14"/>
  <c r="D115" i="14"/>
  <c r="C115" i="14"/>
  <c r="B115" i="14"/>
  <c r="CW114" i="14"/>
  <c r="CV114" i="14"/>
  <c r="CS114" i="14"/>
  <c r="CQ114" i="14"/>
  <c r="CP114" i="14"/>
  <c r="CD114" i="14"/>
  <c r="CC114" i="14"/>
  <c r="CB114" i="14"/>
  <c r="CA114" i="14"/>
  <c r="BZ114" i="14"/>
  <c r="BW114" i="14"/>
  <c r="BV114" i="14"/>
  <c r="BH114" i="14"/>
  <c r="BG114" i="14"/>
  <c r="BC114" i="14"/>
  <c r="BB114" i="14"/>
  <c r="AX114" i="14"/>
  <c r="AR114" i="14"/>
  <c r="AQ114" i="14"/>
  <c r="AP114" i="14"/>
  <c r="AO114" i="14"/>
  <c r="AN114" i="14"/>
  <c r="AM114" i="14"/>
  <c r="AL114" i="14"/>
  <c r="AF114" i="14"/>
  <c r="AE114" i="14"/>
  <c r="X114" i="14"/>
  <c r="W114" i="14"/>
  <c r="R114" i="14"/>
  <c r="Q114" i="14"/>
  <c r="P114" i="14"/>
  <c r="O114" i="14"/>
  <c r="N114" i="14"/>
  <c r="M114" i="14"/>
  <c r="D114" i="14"/>
  <c r="C114" i="14"/>
  <c r="B114" i="14"/>
  <c r="CW113" i="14"/>
  <c r="CV113" i="14"/>
  <c r="CS113" i="14"/>
  <c r="CQ113" i="14"/>
  <c r="CP113" i="14"/>
  <c r="CD113" i="14"/>
  <c r="CC113" i="14"/>
  <c r="CB113" i="14"/>
  <c r="CA113" i="14"/>
  <c r="BZ113" i="14"/>
  <c r="BW113" i="14"/>
  <c r="BV113" i="14"/>
  <c r="BH113" i="14"/>
  <c r="BG113" i="14"/>
  <c r="BC113" i="14"/>
  <c r="BB113" i="14"/>
  <c r="AX113" i="14"/>
  <c r="AR113" i="14"/>
  <c r="AQ113" i="14"/>
  <c r="AP113" i="14"/>
  <c r="AO113" i="14"/>
  <c r="AN113" i="14"/>
  <c r="AM113" i="14"/>
  <c r="AL113" i="14"/>
  <c r="AF113" i="14"/>
  <c r="AE113" i="14"/>
  <c r="X113" i="14"/>
  <c r="W113" i="14"/>
  <c r="R113" i="14"/>
  <c r="Q113" i="14"/>
  <c r="P113" i="14"/>
  <c r="O113" i="14"/>
  <c r="N113" i="14"/>
  <c r="M113" i="14"/>
  <c r="D113" i="14"/>
  <c r="C113" i="14"/>
  <c r="B113" i="14"/>
  <c r="CW112" i="14"/>
  <c r="CV112" i="14"/>
  <c r="CS112" i="14"/>
  <c r="CQ112" i="14"/>
  <c r="CP112" i="14"/>
  <c r="CD112" i="14"/>
  <c r="CC112" i="14"/>
  <c r="CB112" i="14"/>
  <c r="CA112" i="14"/>
  <c r="BZ112" i="14"/>
  <c r="BW112" i="14"/>
  <c r="BV112" i="14"/>
  <c r="BH112" i="14"/>
  <c r="BG112" i="14"/>
  <c r="BC112" i="14"/>
  <c r="BB112" i="14"/>
  <c r="AX112" i="14"/>
  <c r="AR112" i="14"/>
  <c r="AQ112" i="14"/>
  <c r="AP112" i="14"/>
  <c r="AO112" i="14"/>
  <c r="AN112" i="14"/>
  <c r="AM112" i="14"/>
  <c r="AL112" i="14"/>
  <c r="AF112" i="14"/>
  <c r="AE112" i="14"/>
  <c r="X112" i="14"/>
  <c r="W112" i="14"/>
  <c r="R112" i="14"/>
  <c r="Q112" i="14"/>
  <c r="P112" i="14"/>
  <c r="O112" i="14"/>
  <c r="N112" i="14"/>
  <c r="M112" i="14"/>
  <c r="D112" i="14"/>
  <c r="C112" i="14"/>
  <c r="B112" i="14"/>
  <c r="CW111" i="14"/>
  <c r="CV111" i="14"/>
  <c r="CS111" i="14"/>
  <c r="CQ111" i="14"/>
  <c r="CP111" i="14"/>
  <c r="CD111" i="14"/>
  <c r="CC111" i="14"/>
  <c r="CB111" i="14"/>
  <c r="CA111" i="14"/>
  <c r="BZ111" i="14"/>
  <c r="BW111" i="14"/>
  <c r="BV111" i="14"/>
  <c r="BH111" i="14"/>
  <c r="BG111" i="14"/>
  <c r="BC111" i="14"/>
  <c r="BB111" i="14"/>
  <c r="AX111" i="14"/>
  <c r="AR111" i="14"/>
  <c r="AQ111" i="14"/>
  <c r="AP111" i="14"/>
  <c r="AO111" i="14"/>
  <c r="AN111" i="14"/>
  <c r="AM111" i="14"/>
  <c r="AL111" i="14"/>
  <c r="AF111" i="14"/>
  <c r="AE111" i="14"/>
  <c r="X111" i="14"/>
  <c r="W111" i="14"/>
  <c r="R111" i="14"/>
  <c r="Q111" i="14"/>
  <c r="P111" i="14"/>
  <c r="O111" i="14"/>
  <c r="N111" i="14"/>
  <c r="M111" i="14"/>
  <c r="D111" i="14"/>
  <c r="C111" i="14"/>
  <c r="B111" i="14"/>
  <c r="CW110" i="14"/>
  <c r="CV110" i="14"/>
  <c r="CS110" i="14"/>
  <c r="CQ110" i="14"/>
  <c r="CP110" i="14"/>
  <c r="CD110" i="14"/>
  <c r="CC110" i="14"/>
  <c r="CB110" i="14"/>
  <c r="CA110" i="14"/>
  <c r="BZ110" i="14"/>
  <c r="BW110" i="14"/>
  <c r="BV110" i="14"/>
  <c r="BU110" i="14"/>
  <c r="BT110" i="14"/>
  <c r="BH110" i="14"/>
  <c r="BG110" i="14"/>
  <c r="BE110" i="14"/>
  <c r="BC110" i="14"/>
  <c r="BB110" i="14"/>
  <c r="AX110" i="14"/>
  <c r="AR110" i="14"/>
  <c r="AQ110" i="14"/>
  <c r="AP110" i="14"/>
  <c r="AO110" i="14"/>
  <c r="AN110" i="14"/>
  <c r="AM110" i="14"/>
  <c r="AL110" i="14"/>
  <c r="AF110" i="14"/>
  <c r="AE110" i="14"/>
  <c r="X110" i="14"/>
  <c r="W110" i="14"/>
  <c r="R110" i="14"/>
  <c r="Q110" i="14"/>
  <c r="P110" i="14"/>
  <c r="O110" i="14"/>
  <c r="N110" i="14"/>
  <c r="M110" i="14"/>
  <c r="D110" i="14"/>
  <c r="C110" i="14"/>
  <c r="B110" i="14"/>
  <c r="CW109" i="14"/>
  <c r="CV109" i="14"/>
  <c r="CS109" i="14"/>
  <c r="CQ109" i="14"/>
  <c r="CP109" i="14"/>
  <c r="CD109" i="14"/>
  <c r="CC109" i="14"/>
  <c r="CB109" i="14"/>
  <c r="CA109" i="14"/>
  <c r="BZ109" i="14"/>
  <c r="BW109" i="14"/>
  <c r="BV109" i="14"/>
  <c r="BU109" i="14"/>
  <c r="BT109" i="14"/>
  <c r="BG109" i="14"/>
  <c r="BE109" i="14"/>
  <c r="BC109" i="14"/>
  <c r="BB109" i="14"/>
  <c r="AX109" i="14"/>
  <c r="AR109" i="14"/>
  <c r="AQ109" i="14"/>
  <c r="AP109" i="14"/>
  <c r="AO109" i="14"/>
  <c r="AN109" i="14"/>
  <c r="AM109" i="14"/>
  <c r="AL109" i="14"/>
  <c r="AF109" i="14"/>
  <c r="AE109" i="14"/>
  <c r="X109" i="14"/>
  <c r="W109" i="14"/>
  <c r="R109" i="14"/>
  <c r="Q109" i="14"/>
  <c r="P109" i="14"/>
  <c r="O109" i="14"/>
  <c r="N109" i="14"/>
  <c r="M109" i="14"/>
  <c r="D109" i="14"/>
  <c r="C109" i="14"/>
  <c r="B109" i="14"/>
  <c r="CW108" i="14"/>
  <c r="CV108" i="14"/>
  <c r="CS108" i="14"/>
  <c r="CQ108" i="14"/>
  <c r="CD108" i="14"/>
  <c r="CC108" i="14"/>
  <c r="CB108" i="14"/>
  <c r="CA108" i="14"/>
  <c r="BZ108" i="14"/>
  <c r="BW108" i="14"/>
  <c r="BV108" i="14"/>
  <c r="BU108" i="14"/>
  <c r="BT108" i="14"/>
  <c r="BH108" i="14"/>
  <c r="BG108" i="14"/>
  <c r="BE108" i="14"/>
  <c r="BC108" i="14"/>
  <c r="BB108" i="14"/>
  <c r="AX108" i="14"/>
  <c r="AR108" i="14"/>
  <c r="AQ108" i="14"/>
  <c r="AP108" i="14"/>
  <c r="AO108" i="14"/>
  <c r="AN108" i="14"/>
  <c r="AM108" i="14"/>
  <c r="AL108" i="14"/>
  <c r="AF108" i="14"/>
  <c r="AE108" i="14"/>
  <c r="X108" i="14"/>
  <c r="W108" i="14"/>
  <c r="R108" i="14"/>
  <c r="Q108" i="14"/>
  <c r="P108" i="14"/>
  <c r="O108" i="14"/>
  <c r="N108" i="14"/>
  <c r="M108" i="14"/>
  <c r="D108" i="14"/>
  <c r="C108" i="14"/>
  <c r="B108" i="14"/>
  <c r="CW107" i="14"/>
  <c r="CV107" i="14"/>
  <c r="CS107" i="14"/>
  <c r="CQ107" i="14"/>
  <c r="CP107" i="14"/>
  <c r="CD107" i="14"/>
  <c r="CC107" i="14"/>
  <c r="CB107" i="14"/>
  <c r="CA107" i="14"/>
  <c r="BZ107" i="14"/>
  <c r="BW107" i="14"/>
  <c r="BV107" i="14"/>
  <c r="BU107" i="14"/>
  <c r="BT107" i="14"/>
  <c r="BG107" i="14"/>
  <c r="BE107" i="14"/>
  <c r="BC107" i="14"/>
  <c r="BB107" i="14"/>
  <c r="AX107" i="14"/>
  <c r="AR107" i="14"/>
  <c r="AQ107" i="14"/>
  <c r="AP107" i="14"/>
  <c r="AO107" i="14"/>
  <c r="AN107" i="14"/>
  <c r="AM107" i="14"/>
  <c r="AL107" i="14"/>
  <c r="AF107" i="14"/>
  <c r="AE107" i="14"/>
  <c r="X107" i="14"/>
  <c r="W107" i="14"/>
  <c r="R107" i="14"/>
  <c r="Q107" i="14"/>
  <c r="P107" i="14"/>
  <c r="O107" i="14"/>
  <c r="N107" i="14"/>
  <c r="M107" i="14"/>
  <c r="D107" i="14"/>
  <c r="C107" i="14"/>
  <c r="B107" i="14"/>
  <c r="CW106" i="14"/>
  <c r="CV106" i="14"/>
  <c r="CS106" i="14"/>
  <c r="CQ106" i="14"/>
  <c r="CP106" i="14"/>
  <c r="CD106" i="14"/>
  <c r="CC106" i="14"/>
  <c r="CB106" i="14"/>
  <c r="CA106" i="14"/>
  <c r="BZ106" i="14"/>
  <c r="BW106" i="14"/>
  <c r="BV106" i="14"/>
  <c r="BU106" i="14"/>
  <c r="BT106" i="14"/>
  <c r="BH106" i="14"/>
  <c r="BG106" i="14"/>
  <c r="BE106" i="14"/>
  <c r="BC106" i="14"/>
  <c r="BB106" i="14"/>
  <c r="AY106" i="14"/>
  <c r="AX106" i="14"/>
  <c r="AR106" i="14"/>
  <c r="AQ106" i="14"/>
  <c r="AP106" i="14"/>
  <c r="AO106" i="14"/>
  <c r="AN106" i="14"/>
  <c r="AM106" i="14"/>
  <c r="AL106" i="14"/>
  <c r="AF106" i="14"/>
  <c r="AE106" i="14"/>
  <c r="X106" i="14"/>
  <c r="W106" i="14"/>
  <c r="R106" i="14"/>
  <c r="Q106" i="14"/>
  <c r="P106" i="14"/>
  <c r="O106" i="14"/>
  <c r="N106" i="14"/>
  <c r="M106" i="14"/>
  <c r="D106" i="14"/>
  <c r="C106" i="14"/>
  <c r="B106" i="14"/>
  <c r="CW105" i="14"/>
  <c r="CV105" i="14"/>
  <c r="CS105" i="14"/>
  <c r="CQ105" i="14"/>
  <c r="CP105" i="14"/>
  <c r="CD105" i="14"/>
  <c r="CC105" i="14"/>
  <c r="CB105" i="14"/>
  <c r="CA105" i="14"/>
  <c r="BZ105" i="14"/>
  <c r="BW105" i="14"/>
  <c r="BV105" i="14"/>
  <c r="BU105" i="14"/>
  <c r="BT105" i="14"/>
  <c r="BH105" i="14"/>
  <c r="BG105" i="14"/>
  <c r="BE105" i="14"/>
  <c r="BC105" i="14"/>
  <c r="BB105" i="14"/>
  <c r="AX105" i="14"/>
  <c r="AR105" i="14"/>
  <c r="AQ105" i="14"/>
  <c r="AP105" i="14"/>
  <c r="AO105" i="14"/>
  <c r="AN105" i="14"/>
  <c r="AM105" i="14"/>
  <c r="AL105" i="14"/>
  <c r="AF105" i="14"/>
  <c r="AE105" i="14"/>
  <c r="X105" i="14"/>
  <c r="W105" i="14"/>
  <c r="R105" i="14"/>
  <c r="Q105" i="14"/>
  <c r="P105" i="14"/>
  <c r="O105" i="14"/>
  <c r="N105" i="14"/>
  <c r="M105" i="14"/>
  <c r="D105" i="14"/>
  <c r="C105" i="14"/>
  <c r="B105" i="14"/>
  <c r="CW104" i="14"/>
  <c r="CV104" i="14"/>
  <c r="CS104" i="14"/>
  <c r="CQ104" i="14"/>
  <c r="CP104" i="14"/>
  <c r="CD104" i="14"/>
  <c r="CC104" i="14"/>
  <c r="CB104" i="14"/>
  <c r="CA104" i="14"/>
  <c r="BZ104" i="14"/>
  <c r="BW104" i="14"/>
  <c r="BV104" i="14"/>
  <c r="BU104" i="14"/>
  <c r="BT104" i="14"/>
  <c r="BG104" i="14"/>
  <c r="BE104" i="14"/>
  <c r="BC104" i="14"/>
  <c r="BB104" i="14"/>
  <c r="AX104" i="14"/>
  <c r="AR104" i="14"/>
  <c r="AQ104" i="14"/>
  <c r="AP104" i="14"/>
  <c r="AO104" i="14"/>
  <c r="AN104" i="14"/>
  <c r="AM104" i="14"/>
  <c r="AL104" i="14"/>
  <c r="AF104" i="14"/>
  <c r="AE104" i="14"/>
  <c r="X104" i="14"/>
  <c r="W104" i="14"/>
  <c r="R104" i="14"/>
  <c r="Q104" i="14"/>
  <c r="P104" i="14"/>
  <c r="O104" i="14"/>
  <c r="N104" i="14"/>
  <c r="M104" i="14"/>
  <c r="D104" i="14"/>
  <c r="C104" i="14"/>
  <c r="B104" i="14"/>
  <c r="CW103" i="14"/>
  <c r="CV103" i="14"/>
  <c r="CS103" i="14"/>
  <c r="CQ103" i="14"/>
  <c r="CP103" i="14"/>
  <c r="CD103" i="14"/>
  <c r="CC103" i="14"/>
  <c r="CB103" i="14"/>
  <c r="CA103" i="14"/>
  <c r="BZ103" i="14"/>
  <c r="BW103" i="14"/>
  <c r="BV103" i="14"/>
  <c r="BU103" i="14"/>
  <c r="BT103" i="14"/>
  <c r="BH103" i="14"/>
  <c r="BG103" i="14"/>
  <c r="BE103" i="14"/>
  <c r="BC103" i="14"/>
  <c r="BB103" i="14"/>
  <c r="AX103" i="14"/>
  <c r="AR103" i="14"/>
  <c r="AQ103" i="14"/>
  <c r="AP103" i="14"/>
  <c r="AO103" i="14"/>
  <c r="AN103" i="14"/>
  <c r="AM103" i="14"/>
  <c r="AL103" i="14"/>
  <c r="AF103" i="14"/>
  <c r="AE103" i="14"/>
  <c r="X103" i="14"/>
  <c r="W103" i="14"/>
  <c r="R103" i="14"/>
  <c r="Q103" i="14"/>
  <c r="P103" i="14"/>
  <c r="O103" i="14"/>
  <c r="N103" i="14"/>
  <c r="M103" i="14"/>
  <c r="D103" i="14"/>
  <c r="C103" i="14"/>
  <c r="B103" i="14"/>
  <c r="CW102" i="14"/>
  <c r="CV102" i="14"/>
  <c r="CS102" i="14"/>
  <c r="CQ102" i="14"/>
  <c r="CP102" i="14"/>
  <c r="CD102" i="14"/>
  <c r="CC102" i="14"/>
  <c r="CB102" i="14"/>
  <c r="CA102" i="14"/>
  <c r="BZ102" i="14"/>
  <c r="BW102" i="14"/>
  <c r="BV102" i="14"/>
  <c r="BU102" i="14"/>
  <c r="BT102" i="14"/>
  <c r="BG102" i="14"/>
  <c r="BE102" i="14"/>
  <c r="BB102" i="14"/>
  <c r="AX102" i="14"/>
  <c r="AR102" i="14"/>
  <c r="AQ102" i="14"/>
  <c r="AP102" i="14"/>
  <c r="AO102" i="14"/>
  <c r="AN102" i="14"/>
  <c r="AM102" i="14"/>
  <c r="AL102" i="14"/>
  <c r="AF102" i="14"/>
  <c r="AE102" i="14"/>
  <c r="X102" i="14"/>
  <c r="W102" i="14"/>
  <c r="R102" i="14"/>
  <c r="Q102" i="14"/>
  <c r="P102" i="14"/>
  <c r="O102" i="14"/>
  <c r="N102" i="14"/>
  <c r="M102" i="14"/>
  <c r="D102" i="14"/>
  <c r="C102" i="14"/>
  <c r="B102" i="14"/>
  <c r="CW101" i="14"/>
  <c r="CV101" i="14"/>
  <c r="CS101" i="14"/>
  <c r="CQ101" i="14"/>
  <c r="CP101" i="14"/>
  <c r="CD101" i="14"/>
  <c r="CC101" i="14"/>
  <c r="CB101" i="14"/>
  <c r="CA101" i="14"/>
  <c r="BZ101" i="14"/>
  <c r="BW101" i="14"/>
  <c r="BV101" i="14"/>
  <c r="BU101" i="14"/>
  <c r="BT101" i="14"/>
  <c r="BH101" i="14"/>
  <c r="BG101" i="14"/>
  <c r="BE101" i="14"/>
  <c r="BC101" i="14"/>
  <c r="BB101" i="14"/>
  <c r="AX101" i="14"/>
  <c r="AR101" i="14"/>
  <c r="AQ101" i="14"/>
  <c r="AP101" i="14"/>
  <c r="AO101" i="14"/>
  <c r="AN101" i="14"/>
  <c r="AM101" i="14"/>
  <c r="AL101" i="14"/>
  <c r="AF101" i="14"/>
  <c r="AE101" i="14"/>
  <c r="X101" i="14"/>
  <c r="W101" i="14"/>
  <c r="R101" i="14"/>
  <c r="Q101" i="14"/>
  <c r="P101" i="14"/>
  <c r="O101" i="14"/>
  <c r="N101" i="14"/>
  <c r="M101" i="14"/>
  <c r="D101" i="14"/>
  <c r="C101" i="14"/>
  <c r="B101" i="14"/>
  <c r="CW100" i="14"/>
  <c r="CV100" i="14"/>
  <c r="CS100" i="14"/>
  <c r="CQ100" i="14"/>
  <c r="CP100" i="14"/>
  <c r="CD100" i="14"/>
  <c r="CC100" i="14"/>
  <c r="CB100" i="14"/>
  <c r="CA100" i="14"/>
  <c r="BZ100" i="14"/>
  <c r="BW100" i="14"/>
  <c r="BV100" i="14"/>
  <c r="BU100" i="14"/>
  <c r="BT100" i="14"/>
  <c r="BH100" i="14"/>
  <c r="BG100" i="14"/>
  <c r="BE100" i="14"/>
  <c r="BC100" i="14"/>
  <c r="BB100" i="14"/>
  <c r="AX100" i="14"/>
  <c r="AR100" i="14"/>
  <c r="AQ100" i="14"/>
  <c r="AP100" i="14"/>
  <c r="AO100" i="14"/>
  <c r="AN100" i="14"/>
  <c r="AM100" i="14"/>
  <c r="AL100" i="14"/>
  <c r="AF100" i="14"/>
  <c r="AE100" i="14"/>
  <c r="X100" i="14"/>
  <c r="W100" i="14"/>
  <c r="R100" i="14"/>
  <c r="Q100" i="14"/>
  <c r="P100" i="14"/>
  <c r="O100" i="14"/>
  <c r="N100" i="14"/>
  <c r="M100" i="14"/>
  <c r="D100" i="14"/>
  <c r="C100" i="14"/>
  <c r="B100" i="14"/>
  <c r="CW99" i="14"/>
  <c r="CV99" i="14"/>
  <c r="CS99" i="14"/>
  <c r="CQ99" i="14"/>
  <c r="CP99" i="14"/>
  <c r="CD99" i="14"/>
  <c r="CC99" i="14"/>
  <c r="CB99" i="14"/>
  <c r="CA99" i="14"/>
  <c r="BZ99" i="14"/>
  <c r="BW99" i="14"/>
  <c r="BV99" i="14"/>
  <c r="BU99" i="14"/>
  <c r="BT99" i="14"/>
  <c r="BH99" i="14"/>
  <c r="BG99" i="14"/>
  <c r="BE99" i="14"/>
  <c r="BC99" i="14"/>
  <c r="BB99" i="14"/>
  <c r="AX99" i="14"/>
  <c r="AR99" i="14"/>
  <c r="AQ99" i="14"/>
  <c r="AP99" i="14"/>
  <c r="AO99" i="14"/>
  <c r="AN99" i="14"/>
  <c r="AM99" i="14"/>
  <c r="AL99" i="14"/>
  <c r="AF99" i="14"/>
  <c r="AE99" i="14"/>
  <c r="X99" i="14"/>
  <c r="W99" i="14"/>
  <c r="R99" i="14"/>
  <c r="Q99" i="14"/>
  <c r="P99" i="14"/>
  <c r="O99" i="14"/>
  <c r="N99" i="14"/>
  <c r="M99" i="14"/>
  <c r="D99" i="14"/>
  <c r="C99" i="14"/>
  <c r="B99" i="14"/>
  <c r="CW98" i="14"/>
  <c r="CV98" i="14"/>
  <c r="CS98" i="14"/>
  <c r="CQ98" i="14"/>
  <c r="CP98" i="14"/>
  <c r="CD98" i="14"/>
  <c r="CC98" i="14"/>
  <c r="CB98" i="14"/>
  <c r="CA98" i="14"/>
  <c r="BZ98" i="14"/>
  <c r="BW98" i="14"/>
  <c r="BV98" i="14"/>
  <c r="BU98" i="14"/>
  <c r="BT98" i="14"/>
  <c r="BH98" i="14"/>
  <c r="BG98" i="14"/>
  <c r="BE98" i="14"/>
  <c r="BC98" i="14"/>
  <c r="BB98" i="14"/>
  <c r="AX98" i="14"/>
  <c r="AR98" i="14"/>
  <c r="AQ98" i="14"/>
  <c r="AP98" i="14"/>
  <c r="AO98" i="14"/>
  <c r="AN98" i="14"/>
  <c r="AM98" i="14"/>
  <c r="AL98" i="14"/>
  <c r="AF98" i="14"/>
  <c r="AE98" i="14"/>
  <c r="X98" i="14"/>
  <c r="W98" i="14"/>
  <c r="R98" i="14"/>
  <c r="Q98" i="14"/>
  <c r="P98" i="14"/>
  <c r="O98" i="14"/>
  <c r="N98" i="14"/>
  <c r="M98" i="14"/>
  <c r="D98" i="14"/>
  <c r="C98" i="14"/>
  <c r="B98" i="14"/>
  <c r="CW97" i="14"/>
  <c r="CV97" i="14"/>
  <c r="CS97" i="14"/>
  <c r="CQ97" i="14"/>
  <c r="CP97" i="14"/>
  <c r="CD97" i="14"/>
  <c r="CC97" i="14"/>
  <c r="CB97" i="14"/>
  <c r="CA97" i="14"/>
  <c r="BZ97" i="14"/>
  <c r="BW97" i="14"/>
  <c r="BV97" i="14"/>
  <c r="BU97" i="14"/>
  <c r="BT97" i="14"/>
  <c r="BG97" i="14"/>
  <c r="BE97" i="14"/>
  <c r="BC97" i="14"/>
  <c r="BB97" i="14"/>
  <c r="AX97" i="14"/>
  <c r="AR97" i="14"/>
  <c r="AQ97" i="14"/>
  <c r="AP97" i="14"/>
  <c r="AO97" i="14"/>
  <c r="AN97" i="14"/>
  <c r="AM97" i="14"/>
  <c r="AL97" i="14"/>
  <c r="AF97" i="14"/>
  <c r="AE97" i="14"/>
  <c r="X97" i="14"/>
  <c r="W97" i="14"/>
  <c r="R97" i="14"/>
  <c r="Q97" i="14"/>
  <c r="P97" i="14"/>
  <c r="O97" i="14"/>
  <c r="N97" i="14"/>
  <c r="M97" i="14"/>
  <c r="D97" i="14"/>
  <c r="C97" i="14"/>
  <c r="B97" i="14"/>
  <c r="CW96" i="14"/>
  <c r="CV96" i="14"/>
  <c r="CS96" i="14"/>
  <c r="CQ96" i="14"/>
  <c r="CP96" i="14"/>
  <c r="CD96" i="14"/>
  <c r="CC96" i="14"/>
  <c r="CB96" i="14"/>
  <c r="CA96" i="14"/>
  <c r="BZ96" i="14"/>
  <c r="BW96" i="14"/>
  <c r="BV96" i="14"/>
  <c r="BU96" i="14"/>
  <c r="BT96" i="14"/>
  <c r="BH96" i="14"/>
  <c r="BG96" i="14"/>
  <c r="BE96" i="14"/>
  <c r="BC96" i="14"/>
  <c r="BB96" i="14"/>
  <c r="AX96" i="14"/>
  <c r="AR96" i="14"/>
  <c r="AQ96" i="14"/>
  <c r="AP96" i="14"/>
  <c r="AO96" i="14"/>
  <c r="AN96" i="14"/>
  <c r="AM96" i="14"/>
  <c r="AL96" i="14"/>
  <c r="AF96" i="14"/>
  <c r="AE96" i="14"/>
  <c r="X96" i="14"/>
  <c r="W96" i="14"/>
  <c r="R96" i="14"/>
  <c r="Q96" i="14"/>
  <c r="P96" i="14"/>
  <c r="O96" i="14"/>
  <c r="N96" i="14"/>
  <c r="M96" i="14"/>
  <c r="D96" i="14"/>
  <c r="C96" i="14"/>
  <c r="B96" i="14"/>
  <c r="CW95" i="14"/>
  <c r="CV95" i="14"/>
  <c r="CS95" i="14"/>
  <c r="CQ95" i="14"/>
  <c r="CP95" i="14"/>
  <c r="CD95" i="14"/>
  <c r="CC95" i="14"/>
  <c r="CB95" i="14"/>
  <c r="CA95" i="14"/>
  <c r="BZ95" i="14"/>
  <c r="BW95" i="14"/>
  <c r="BV95" i="14"/>
  <c r="BU95" i="14"/>
  <c r="BT95" i="14"/>
  <c r="BH95" i="14"/>
  <c r="BG95" i="14"/>
  <c r="BE95" i="14"/>
  <c r="BC95" i="14"/>
  <c r="BB95" i="14"/>
  <c r="AX95" i="14"/>
  <c r="AR95" i="14"/>
  <c r="AQ95" i="14"/>
  <c r="AP95" i="14"/>
  <c r="AO95" i="14"/>
  <c r="AN95" i="14"/>
  <c r="AM95" i="14"/>
  <c r="AL95" i="14"/>
  <c r="AF95" i="14"/>
  <c r="AE95" i="14"/>
  <c r="X95" i="14"/>
  <c r="W95" i="14"/>
  <c r="R95" i="14"/>
  <c r="Q95" i="14"/>
  <c r="P95" i="14"/>
  <c r="O95" i="14"/>
  <c r="N95" i="14"/>
  <c r="M95" i="14"/>
  <c r="D95" i="14"/>
  <c r="C95" i="14"/>
  <c r="B95" i="14"/>
  <c r="CW94" i="14"/>
  <c r="CV94" i="14"/>
  <c r="CS94" i="14"/>
  <c r="CQ94" i="14"/>
  <c r="CP94" i="14"/>
  <c r="CD94" i="14"/>
  <c r="CC94" i="14"/>
  <c r="CB94" i="14"/>
  <c r="CA94" i="14"/>
  <c r="BZ94" i="14"/>
  <c r="BW94" i="14"/>
  <c r="BV94" i="14"/>
  <c r="BU94" i="14"/>
  <c r="BT94" i="14"/>
  <c r="BH94" i="14"/>
  <c r="BG94" i="14"/>
  <c r="BE94" i="14"/>
  <c r="BC94" i="14"/>
  <c r="BB94" i="14"/>
  <c r="AX94" i="14"/>
  <c r="AR94" i="14"/>
  <c r="AQ94" i="14"/>
  <c r="AP94" i="14"/>
  <c r="AO94" i="14"/>
  <c r="AN94" i="14"/>
  <c r="AM94" i="14"/>
  <c r="AL94" i="14"/>
  <c r="AF94" i="14"/>
  <c r="AE94" i="14"/>
  <c r="X94" i="14"/>
  <c r="W94" i="14"/>
  <c r="R94" i="14"/>
  <c r="Q94" i="14"/>
  <c r="P94" i="14"/>
  <c r="O94" i="14"/>
  <c r="N94" i="14"/>
  <c r="M94" i="14"/>
  <c r="D94" i="14"/>
  <c r="C94" i="14"/>
  <c r="B94" i="14"/>
  <c r="CW93" i="14"/>
  <c r="CV93" i="14"/>
  <c r="CS93" i="14"/>
  <c r="CQ93" i="14"/>
  <c r="CP93" i="14"/>
  <c r="CD93" i="14"/>
  <c r="CC93" i="14"/>
  <c r="CB93" i="14"/>
  <c r="CA93" i="14"/>
  <c r="BZ93" i="14"/>
  <c r="BW93" i="14"/>
  <c r="BV93" i="14"/>
  <c r="BU93" i="14"/>
  <c r="BT93" i="14"/>
  <c r="BH93" i="14"/>
  <c r="BG93" i="14"/>
  <c r="BE93" i="14"/>
  <c r="BC93" i="14"/>
  <c r="BB93" i="14"/>
  <c r="AX93" i="14"/>
  <c r="AR93" i="14"/>
  <c r="AQ93" i="14"/>
  <c r="AP93" i="14"/>
  <c r="AO93" i="14"/>
  <c r="AN93" i="14"/>
  <c r="AM93" i="14"/>
  <c r="AL93" i="14"/>
  <c r="AF93" i="14"/>
  <c r="AE93" i="14"/>
  <c r="X93" i="14"/>
  <c r="W93" i="14"/>
  <c r="R93" i="14"/>
  <c r="Q93" i="14"/>
  <c r="P93" i="14"/>
  <c r="O93" i="14"/>
  <c r="N93" i="14"/>
  <c r="M93" i="14"/>
  <c r="D93" i="14"/>
  <c r="C93" i="14"/>
  <c r="B93" i="14"/>
  <c r="CW92" i="14"/>
  <c r="CV92" i="14"/>
  <c r="CS92" i="14"/>
  <c r="CQ92" i="14"/>
  <c r="CP92" i="14"/>
  <c r="CD92" i="14"/>
  <c r="CC92" i="14"/>
  <c r="CB92" i="14"/>
  <c r="CA92" i="14"/>
  <c r="BZ92" i="14"/>
  <c r="BW92" i="14"/>
  <c r="BV92" i="14"/>
  <c r="BU92" i="14"/>
  <c r="BT92" i="14"/>
  <c r="BH92" i="14"/>
  <c r="BG92" i="14"/>
  <c r="BE92" i="14"/>
  <c r="BC92" i="14"/>
  <c r="BB92" i="14"/>
  <c r="AX92" i="14"/>
  <c r="AR92" i="14"/>
  <c r="AQ92" i="14"/>
  <c r="AP92" i="14"/>
  <c r="AO92" i="14"/>
  <c r="AN92" i="14"/>
  <c r="AM92" i="14"/>
  <c r="AL92" i="14"/>
  <c r="AF92" i="14"/>
  <c r="AE92" i="14"/>
  <c r="X92" i="14"/>
  <c r="W92" i="14"/>
  <c r="R92" i="14"/>
  <c r="Q92" i="14"/>
  <c r="P92" i="14"/>
  <c r="O92" i="14"/>
  <c r="N92" i="14"/>
  <c r="M92" i="14"/>
  <c r="D92" i="14"/>
  <c r="C92" i="14"/>
  <c r="B92" i="14"/>
  <c r="CW91" i="14"/>
  <c r="CV91" i="14"/>
  <c r="CS91" i="14"/>
  <c r="CQ91" i="14"/>
  <c r="CP91" i="14"/>
  <c r="CD91" i="14"/>
  <c r="CC91" i="14"/>
  <c r="CB91" i="14"/>
  <c r="CA91" i="14"/>
  <c r="BZ91" i="14"/>
  <c r="BW91" i="14"/>
  <c r="BV91" i="14"/>
  <c r="BU91" i="14"/>
  <c r="BT91" i="14"/>
  <c r="BH91" i="14"/>
  <c r="BG91" i="14"/>
  <c r="BE91" i="14"/>
  <c r="BC91" i="14"/>
  <c r="BB91" i="14"/>
  <c r="AX91" i="14"/>
  <c r="AR91" i="14"/>
  <c r="AQ91" i="14"/>
  <c r="AP91" i="14"/>
  <c r="AO91" i="14"/>
  <c r="AN91" i="14"/>
  <c r="AM91" i="14"/>
  <c r="AL91" i="14"/>
  <c r="AF91" i="14"/>
  <c r="AE91" i="14"/>
  <c r="X91" i="14"/>
  <c r="W91" i="14"/>
  <c r="R91" i="14"/>
  <c r="Q91" i="14"/>
  <c r="P91" i="14"/>
  <c r="O91" i="14"/>
  <c r="N91" i="14"/>
  <c r="M91" i="14"/>
  <c r="D91" i="14"/>
  <c r="C91" i="14"/>
  <c r="B91" i="14"/>
  <c r="CW90" i="14"/>
  <c r="CV90" i="14"/>
  <c r="CS90" i="14"/>
  <c r="CQ90" i="14"/>
  <c r="CP90" i="14"/>
  <c r="CD90" i="14"/>
  <c r="CC90" i="14"/>
  <c r="CB90" i="14"/>
  <c r="CA90" i="14"/>
  <c r="BZ90" i="14"/>
  <c r="BW90" i="14"/>
  <c r="BV90" i="14"/>
  <c r="BU90" i="14"/>
  <c r="BT90" i="14"/>
  <c r="BH90" i="14"/>
  <c r="BG90" i="14"/>
  <c r="BE90" i="14"/>
  <c r="BC90" i="14"/>
  <c r="BB90" i="14"/>
  <c r="AX90" i="14"/>
  <c r="AR90" i="14"/>
  <c r="AQ90" i="14"/>
  <c r="AP90" i="14"/>
  <c r="AO90" i="14"/>
  <c r="AN90" i="14"/>
  <c r="AM90" i="14"/>
  <c r="AL90" i="14"/>
  <c r="AF90" i="14"/>
  <c r="AE90" i="14"/>
  <c r="X90" i="14"/>
  <c r="W90" i="14"/>
  <c r="R90" i="14"/>
  <c r="Q90" i="14"/>
  <c r="P90" i="14"/>
  <c r="O90" i="14"/>
  <c r="N90" i="14"/>
  <c r="M90" i="14"/>
  <c r="D90" i="14"/>
  <c r="C90" i="14"/>
  <c r="B90" i="14"/>
  <c r="CW89" i="14"/>
  <c r="CV89" i="14"/>
  <c r="CS89" i="14"/>
  <c r="CQ89" i="14"/>
  <c r="CP89" i="14"/>
  <c r="CD89" i="14"/>
  <c r="CC89" i="14"/>
  <c r="CB89" i="14"/>
  <c r="CA89" i="14"/>
  <c r="BZ89" i="14"/>
  <c r="BW89" i="14"/>
  <c r="BV89" i="14"/>
  <c r="BU89" i="14"/>
  <c r="BT89" i="14"/>
  <c r="BH89" i="14"/>
  <c r="BG89" i="14"/>
  <c r="BE89" i="14"/>
  <c r="BC89" i="14"/>
  <c r="BB89" i="14"/>
  <c r="AX89" i="14"/>
  <c r="AR89" i="14"/>
  <c r="AQ89" i="14"/>
  <c r="AP89" i="14"/>
  <c r="AO89" i="14"/>
  <c r="AN89" i="14"/>
  <c r="AM89" i="14"/>
  <c r="AL89" i="14"/>
  <c r="AF89" i="14"/>
  <c r="AE89" i="14"/>
  <c r="X89" i="14"/>
  <c r="W89" i="14"/>
  <c r="R89" i="14"/>
  <c r="Q89" i="14"/>
  <c r="P89" i="14"/>
  <c r="O89" i="14"/>
  <c r="N89" i="14"/>
  <c r="M89" i="14"/>
  <c r="D89" i="14"/>
  <c r="C89" i="14"/>
  <c r="B89" i="14"/>
  <c r="CX88" i="14"/>
  <c r="CW88" i="14"/>
  <c r="CV88" i="14"/>
  <c r="CS88" i="14"/>
  <c r="CQ88" i="14"/>
  <c r="CD88" i="14"/>
  <c r="CC88" i="14"/>
  <c r="CB88" i="14"/>
  <c r="CA88" i="14"/>
  <c r="BZ88" i="14"/>
  <c r="BW88" i="14"/>
  <c r="BV88" i="14"/>
  <c r="BU88" i="14"/>
  <c r="BT88" i="14"/>
  <c r="BH88" i="14"/>
  <c r="BG88" i="14"/>
  <c r="BE88" i="14"/>
  <c r="BC88" i="14"/>
  <c r="BB88" i="14"/>
  <c r="AX88" i="14"/>
  <c r="AR88" i="14"/>
  <c r="AQ88" i="14"/>
  <c r="AP88" i="14"/>
  <c r="AO88" i="14"/>
  <c r="AN88" i="14"/>
  <c r="AM88" i="14"/>
  <c r="AL88" i="14"/>
  <c r="AF88" i="14"/>
  <c r="AE88" i="14"/>
  <c r="X88" i="14"/>
  <c r="W88" i="14"/>
  <c r="R88" i="14"/>
  <c r="Q88" i="14"/>
  <c r="P88" i="14"/>
  <c r="O88" i="14"/>
  <c r="N88" i="14"/>
  <c r="M88" i="14"/>
  <c r="D88" i="14"/>
  <c r="C88" i="14"/>
  <c r="B88" i="14"/>
  <c r="CX87" i="14"/>
  <c r="CW87" i="14"/>
  <c r="CV87" i="14"/>
  <c r="CS87" i="14"/>
  <c r="CQ87" i="14"/>
  <c r="CP87" i="14"/>
  <c r="CD87" i="14"/>
  <c r="CC87" i="14"/>
  <c r="CB87" i="14"/>
  <c r="CA87" i="14"/>
  <c r="BZ87" i="14"/>
  <c r="BW87" i="14"/>
  <c r="BV87" i="14"/>
  <c r="BU87" i="14"/>
  <c r="BT87" i="14"/>
  <c r="BG87" i="14"/>
  <c r="BE87" i="14"/>
  <c r="BC87" i="14"/>
  <c r="BB87" i="14"/>
  <c r="AX87" i="14"/>
  <c r="AR87" i="14"/>
  <c r="AQ87" i="14"/>
  <c r="AP87" i="14"/>
  <c r="AO87" i="14"/>
  <c r="AN87" i="14"/>
  <c r="AM87" i="14"/>
  <c r="AL87" i="14"/>
  <c r="AF87" i="14"/>
  <c r="AE87" i="14"/>
  <c r="X87" i="14"/>
  <c r="W87" i="14"/>
  <c r="R87" i="14"/>
  <c r="Q87" i="14"/>
  <c r="P87" i="14"/>
  <c r="O87" i="14"/>
  <c r="N87" i="14"/>
  <c r="M87" i="14"/>
  <c r="D87" i="14"/>
  <c r="C87" i="14"/>
  <c r="B87" i="14"/>
  <c r="CX86" i="14"/>
  <c r="CW86" i="14"/>
  <c r="CV86" i="14"/>
  <c r="CS86" i="14"/>
  <c r="CQ86" i="14"/>
  <c r="CP86" i="14"/>
  <c r="CD86" i="14"/>
  <c r="CC86" i="14"/>
  <c r="CB86" i="14"/>
  <c r="CA86" i="14"/>
  <c r="BZ86" i="14"/>
  <c r="BW86" i="14"/>
  <c r="BV86" i="14"/>
  <c r="BU86" i="14"/>
  <c r="BT86" i="14"/>
  <c r="BH86" i="14"/>
  <c r="BG86" i="14"/>
  <c r="BE86" i="14"/>
  <c r="BC86" i="14"/>
  <c r="BB86" i="14"/>
  <c r="AX86" i="14"/>
  <c r="AR86" i="14"/>
  <c r="AQ86" i="14"/>
  <c r="AP86" i="14"/>
  <c r="AO86" i="14"/>
  <c r="AN86" i="14"/>
  <c r="AM86" i="14"/>
  <c r="AL86" i="14"/>
  <c r="AF86" i="14"/>
  <c r="AE86" i="14"/>
  <c r="X86" i="14"/>
  <c r="W86" i="14"/>
  <c r="R86" i="14"/>
  <c r="Q86" i="14"/>
  <c r="P86" i="14"/>
  <c r="O86" i="14"/>
  <c r="N86" i="14"/>
  <c r="M86" i="14"/>
  <c r="D86" i="14"/>
  <c r="C86" i="14"/>
  <c r="B86" i="14"/>
  <c r="CX85" i="14"/>
  <c r="CW85" i="14"/>
  <c r="CV85" i="14"/>
  <c r="CS85" i="14"/>
  <c r="CQ85" i="14"/>
  <c r="CP85" i="14"/>
  <c r="CD85" i="14"/>
  <c r="CC85" i="14"/>
  <c r="CB85" i="14"/>
  <c r="CA85" i="14"/>
  <c r="BZ85" i="14"/>
  <c r="BW85" i="14"/>
  <c r="BV85" i="14"/>
  <c r="BU85" i="14"/>
  <c r="BT85" i="14"/>
  <c r="BH85" i="14"/>
  <c r="BG85" i="14"/>
  <c r="BE85" i="14"/>
  <c r="BC85" i="14"/>
  <c r="BB85" i="14"/>
  <c r="AX85" i="14"/>
  <c r="AR85" i="14"/>
  <c r="AQ85" i="14"/>
  <c r="AP85" i="14"/>
  <c r="AO85" i="14"/>
  <c r="AN85" i="14"/>
  <c r="AM85" i="14"/>
  <c r="AL85" i="14"/>
  <c r="AF85" i="14"/>
  <c r="AE85" i="14"/>
  <c r="X85" i="14"/>
  <c r="W85" i="14"/>
  <c r="R85" i="14"/>
  <c r="Q85" i="14"/>
  <c r="P85" i="14"/>
  <c r="O85" i="14"/>
  <c r="N85" i="14"/>
  <c r="M85" i="14"/>
  <c r="D85" i="14"/>
  <c r="C85" i="14"/>
  <c r="B85" i="14"/>
  <c r="CX84" i="14"/>
  <c r="CW84" i="14"/>
  <c r="CV84" i="14"/>
  <c r="CS84" i="14"/>
  <c r="CQ84" i="14"/>
  <c r="CP84" i="14"/>
  <c r="CD84" i="14"/>
  <c r="CC84" i="14"/>
  <c r="CB84" i="14"/>
  <c r="CA84" i="14"/>
  <c r="BZ84" i="14"/>
  <c r="BW84" i="14"/>
  <c r="BV84" i="14"/>
  <c r="BU84" i="14"/>
  <c r="BT84" i="14"/>
  <c r="BG84" i="14"/>
  <c r="BE84" i="14"/>
  <c r="BC84" i="14"/>
  <c r="BB84" i="14"/>
  <c r="AX84" i="14"/>
  <c r="AR84" i="14"/>
  <c r="AQ84" i="14"/>
  <c r="AP84" i="14"/>
  <c r="AO84" i="14"/>
  <c r="AN84" i="14"/>
  <c r="AM84" i="14"/>
  <c r="AL84" i="14"/>
  <c r="AF84" i="14"/>
  <c r="AE84" i="14"/>
  <c r="X84" i="14"/>
  <c r="W84" i="14"/>
  <c r="R84" i="14"/>
  <c r="Q84" i="14"/>
  <c r="P84" i="14"/>
  <c r="O84" i="14"/>
  <c r="N84" i="14"/>
  <c r="M84" i="14"/>
  <c r="D84" i="14"/>
  <c r="C84" i="14"/>
  <c r="B84" i="14"/>
  <c r="CX83" i="14"/>
  <c r="CW83" i="14"/>
  <c r="CV83" i="14"/>
  <c r="CS83" i="14"/>
  <c r="CQ83" i="14"/>
  <c r="CP83" i="14"/>
  <c r="CD83" i="14"/>
  <c r="CC83" i="14"/>
  <c r="CB83" i="14"/>
  <c r="CA83" i="14"/>
  <c r="BZ83" i="14"/>
  <c r="BW83" i="14"/>
  <c r="BV83" i="14"/>
  <c r="BU83" i="14"/>
  <c r="BT83" i="14"/>
  <c r="BH83" i="14"/>
  <c r="BG83" i="14"/>
  <c r="BE83" i="14"/>
  <c r="BC83" i="14"/>
  <c r="BB83" i="14"/>
  <c r="AX83" i="14"/>
  <c r="AR83" i="14"/>
  <c r="AQ83" i="14"/>
  <c r="AP83" i="14"/>
  <c r="AO83" i="14"/>
  <c r="AN83" i="14"/>
  <c r="AM83" i="14"/>
  <c r="AL83" i="14"/>
  <c r="AF83" i="14"/>
  <c r="AE83" i="14"/>
  <c r="X83" i="14"/>
  <c r="W83" i="14"/>
  <c r="R83" i="14"/>
  <c r="Q83" i="14"/>
  <c r="P83" i="14"/>
  <c r="O83" i="14"/>
  <c r="N83" i="14"/>
  <c r="M83" i="14"/>
  <c r="D83" i="14"/>
  <c r="C83" i="14"/>
  <c r="B83" i="14"/>
  <c r="CX82" i="14"/>
  <c r="CW82" i="14"/>
  <c r="CV82" i="14"/>
  <c r="CS82" i="14"/>
  <c r="CQ82" i="14"/>
  <c r="CP82" i="14"/>
  <c r="CD82" i="14"/>
  <c r="CC82" i="14"/>
  <c r="CB82" i="14"/>
  <c r="CA82" i="14"/>
  <c r="BZ82" i="14"/>
  <c r="BW82" i="14"/>
  <c r="BV82" i="14"/>
  <c r="BU82" i="14"/>
  <c r="BT82" i="14"/>
  <c r="BH82" i="14"/>
  <c r="BG82" i="14"/>
  <c r="BE82" i="14"/>
  <c r="BC82" i="14"/>
  <c r="BB82" i="14"/>
  <c r="AX82" i="14"/>
  <c r="AR82" i="14"/>
  <c r="AQ82" i="14"/>
  <c r="AP82" i="14"/>
  <c r="AO82" i="14"/>
  <c r="AN82" i="14"/>
  <c r="AM82" i="14"/>
  <c r="AL82" i="14"/>
  <c r="AF82" i="14"/>
  <c r="AE82" i="14"/>
  <c r="X82" i="14"/>
  <c r="W82" i="14"/>
  <c r="R82" i="14"/>
  <c r="Q82" i="14"/>
  <c r="P82" i="14"/>
  <c r="O82" i="14"/>
  <c r="N82" i="14"/>
  <c r="M82" i="14"/>
  <c r="D82" i="14"/>
  <c r="C82" i="14"/>
  <c r="B82" i="14"/>
  <c r="CX81" i="14"/>
  <c r="CW81" i="14"/>
  <c r="CV81" i="14"/>
  <c r="CS81" i="14"/>
  <c r="CQ81" i="14"/>
  <c r="CD81" i="14"/>
  <c r="CC81" i="14"/>
  <c r="CB81" i="14"/>
  <c r="CA81" i="14"/>
  <c r="BZ81" i="14"/>
  <c r="BW81" i="14"/>
  <c r="BV81" i="14"/>
  <c r="BU81" i="14"/>
  <c r="BT81" i="14"/>
  <c r="BH81" i="14"/>
  <c r="BG81" i="14"/>
  <c r="BE81" i="14"/>
  <c r="BC81" i="14"/>
  <c r="BB81" i="14"/>
  <c r="AX81" i="14"/>
  <c r="AR81" i="14"/>
  <c r="AQ81" i="14"/>
  <c r="AP81" i="14"/>
  <c r="AO81" i="14"/>
  <c r="AN81" i="14"/>
  <c r="AM81" i="14"/>
  <c r="AL81" i="14"/>
  <c r="AF81" i="14"/>
  <c r="AE81" i="14"/>
  <c r="X81" i="14"/>
  <c r="W81" i="14"/>
  <c r="R81" i="14"/>
  <c r="Q81" i="14"/>
  <c r="P81" i="14"/>
  <c r="O81" i="14"/>
  <c r="N81" i="14"/>
  <c r="M81" i="14"/>
  <c r="D81" i="14"/>
  <c r="C81" i="14"/>
  <c r="B81" i="14"/>
  <c r="CX80" i="14"/>
  <c r="CW80" i="14"/>
  <c r="CV80" i="14"/>
  <c r="CS80" i="14"/>
  <c r="CQ80" i="14"/>
  <c r="CP80" i="14"/>
  <c r="CD80" i="14"/>
  <c r="CC80" i="14"/>
  <c r="CB80" i="14"/>
  <c r="CA80" i="14"/>
  <c r="BZ80" i="14"/>
  <c r="BW80" i="14"/>
  <c r="BV80" i="14"/>
  <c r="BU80" i="14"/>
  <c r="BT80" i="14"/>
  <c r="BH80" i="14"/>
  <c r="BG80" i="14"/>
  <c r="BE80" i="14"/>
  <c r="BC80" i="14"/>
  <c r="BB80" i="14"/>
  <c r="AX80" i="14"/>
  <c r="AR80" i="14"/>
  <c r="AQ80" i="14"/>
  <c r="AP80" i="14"/>
  <c r="AO80" i="14"/>
  <c r="AN80" i="14"/>
  <c r="AM80" i="14"/>
  <c r="AL80" i="14"/>
  <c r="AF80" i="14"/>
  <c r="AE80" i="14"/>
  <c r="X80" i="14"/>
  <c r="W80" i="14"/>
  <c r="R80" i="14"/>
  <c r="Q80" i="14"/>
  <c r="P80" i="14"/>
  <c r="O80" i="14"/>
  <c r="N80" i="14"/>
  <c r="M80" i="14"/>
  <c r="D80" i="14"/>
  <c r="C80" i="14"/>
  <c r="B80" i="14"/>
  <c r="CX79" i="14"/>
  <c r="CW79" i="14"/>
  <c r="CV79" i="14"/>
  <c r="CS79" i="14"/>
  <c r="CQ79" i="14"/>
  <c r="CP79" i="14"/>
  <c r="CD79" i="14"/>
  <c r="CC79" i="14"/>
  <c r="CB79" i="14"/>
  <c r="CA79" i="14"/>
  <c r="BZ79" i="14"/>
  <c r="BW79" i="14"/>
  <c r="BV79" i="14"/>
  <c r="BU79" i="14"/>
  <c r="BT79" i="14"/>
  <c r="BG79" i="14"/>
  <c r="BE79" i="14"/>
  <c r="BB79" i="14"/>
  <c r="AX79" i="14"/>
  <c r="AR79" i="14"/>
  <c r="AQ79" i="14"/>
  <c r="AP79" i="14"/>
  <c r="AO79" i="14"/>
  <c r="AN79" i="14"/>
  <c r="AM79" i="14"/>
  <c r="AL79" i="14"/>
  <c r="AF79" i="14"/>
  <c r="AE79" i="14"/>
  <c r="X79" i="14"/>
  <c r="W79" i="14"/>
  <c r="R79" i="14"/>
  <c r="Q79" i="14"/>
  <c r="P79" i="14"/>
  <c r="O79" i="14"/>
  <c r="N79" i="14"/>
  <c r="M79" i="14"/>
  <c r="D79" i="14"/>
  <c r="C79" i="14"/>
  <c r="B79" i="14"/>
  <c r="CX78" i="14"/>
  <c r="CW78" i="14"/>
  <c r="CV78" i="14"/>
  <c r="CS78" i="14"/>
  <c r="CQ78" i="14"/>
  <c r="CP78" i="14"/>
  <c r="CD78" i="14"/>
  <c r="CC78" i="14"/>
  <c r="CB78" i="14"/>
  <c r="CA78" i="14"/>
  <c r="BZ78" i="14"/>
  <c r="BW78" i="14"/>
  <c r="BV78" i="14"/>
  <c r="BU78" i="14"/>
  <c r="BT78" i="14"/>
  <c r="BH78" i="14"/>
  <c r="BG78" i="14"/>
  <c r="BE78" i="14"/>
  <c r="BC78" i="14"/>
  <c r="BB78" i="14"/>
  <c r="AX78" i="14"/>
  <c r="AR78" i="14"/>
  <c r="AQ78" i="14"/>
  <c r="AP78" i="14"/>
  <c r="AO78" i="14"/>
  <c r="AN78" i="14"/>
  <c r="AM78" i="14"/>
  <c r="AL78" i="14"/>
  <c r="AF78" i="14"/>
  <c r="AE78" i="14"/>
  <c r="X78" i="14"/>
  <c r="W78" i="14"/>
  <c r="R78" i="14"/>
  <c r="Q78" i="14"/>
  <c r="P78" i="14"/>
  <c r="O78" i="14"/>
  <c r="N78" i="14"/>
  <c r="M78" i="14"/>
  <c r="D78" i="14"/>
  <c r="C78" i="14"/>
  <c r="B78" i="14"/>
  <c r="CX77" i="14"/>
  <c r="CW77" i="14"/>
  <c r="CV77" i="14"/>
  <c r="CS77" i="14"/>
  <c r="CQ77" i="14"/>
  <c r="CP77" i="14"/>
  <c r="CD77" i="14"/>
  <c r="CC77" i="14"/>
  <c r="CB77" i="14"/>
  <c r="CA77" i="14"/>
  <c r="BZ77" i="14"/>
  <c r="BW77" i="14"/>
  <c r="BV77" i="14"/>
  <c r="BU77" i="14"/>
  <c r="BT77" i="14"/>
  <c r="BG77" i="14"/>
  <c r="BE77" i="14"/>
  <c r="BC77" i="14"/>
  <c r="BB77" i="14"/>
  <c r="AX77" i="14"/>
  <c r="AR77" i="14"/>
  <c r="AQ77" i="14"/>
  <c r="AP77" i="14"/>
  <c r="AO77" i="14"/>
  <c r="AN77" i="14"/>
  <c r="AM77" i="14"/>
  <c r="AE77" i="14"/>
  <c r="X77" i="14"/>
  <c r="W77" i="14"/>
  <c r="B77" i="14"/>
  <c r="CW74" i="14"/>
  <c r="CV74" i="14"/>
  <c r="CS74" i="14"/>
  <c r="CQ74" i="14"/>
  <c r="CP74" i="14"/>
  <c r="CD74" i="14"/>
  <c r="CC74" i="14"/>
  <c r="CB74" i="14"/>
  <c r="CA74" i="14"/>
  <c r="BZ74" i="14"/>
  <c r="BW74" i="14"/>
  <c r="BV74" i="14"/>
  <c r="BU74" i="14"/>
  <c r="BT74" i="14"/>
  <c r="BG74" i="14"/>
  <c r="BC74" i="14"/>
  <c r="BB74" i="14"/>
  <c r="AX74" i="14"/>
  <c r="AR74" i="14"/>
  <c r="AQ74" i="14"/>
  <c r="AP74" i="14"/>
  <c r="AO74" i="14"/>
  <c r="AN74" i="14"/>
  <c r="AM74" i="14"/>
  <c r="AL74" i="14"/>
  <c r="AF74" i="14"/>
  <c r="AE74" i="14"/>
  <c r="X74" i="14"/>
  <c r="W74" i="14"/>
  <c r="R74" i="14"/>
  <c r="Q74" i="14"/>
  <c r="P74" i="14"/>
  <c r="O74" i="14"/>
  <c r="N74" i="14"/>
  <c r="M74" i="14"/>
  <c r="D74" i="14"/>
  <c r="C74" i="14"/>
  <c r="CW73" i="14"/>
  <c r="CV73" i="14"/>
  <c r="CS73" i="14"/>
  <c r="CQ73" i="14"/>
  <c r="CP73" i="14"/>
  <c r="CD73" i="14"/>
  <c r="CC73" i="14"/>
  <c r="CB73" i="14"/>
  <c r="CA73" i="14"/>
  <c r="BZ73" i="14"/>
  <c r="BW73" i="14"/>
  <c r="BV73" i="14"/>
  <c r="BG73" i="14"/>
  <c r="BC73" i="14"/>
  <c r="BB73" i="14"/>
  <c r="AX73" i="14"/>
  <c r="AR73" i="14"/>
  <c r="AQ73" i="14"/>
  <c r="AP73" i="14"/>
  <c r="AO73" i="14"/>
  <c r="AN73" i="14"/>
  <c r="AM73" i="14"/>
  <c r="AL73" i="14"/>
  <c r="AF73" i="14"/>
  <c r="AE73" i="14"/>
  <c r="X73" i="14"/>
  <c r="W73" i="14"/>
  <c r="R73" i="14"/>
  <c r="Q73" i="14"/>
  <c r="P73" i="14"/>
  <c r="O73" i="14"/>
  <c r="N73" i="14"/>
  <c r="M73" i="14"/>
  <c r="D73" i="14"/>
  <c r="C73" i="14"/>
  <c r="CW72" i="14"/>
  <c r="CV72" i="14"/>
  <c r="CS72" i="14"/>
  <c r="CQ72" i="14"/>
  <c r="CP72" i="14"/>
  <c r="CD72" i="14"/>
  <c r="CC72" i="14"/>
  <c r="CB72" i="14"/>
  <c r="CA72" i="14"/>
  <c r="BZ72" i="14"/>
  <c r="BW72" i="14"/>
  <c r="BV72" i="14"/>
  <c r="BG72" i="14"/>
  <c r="BC72" i="14"/>
  <c r="BB72" i="14"/>
  <c r="AX72" i="14"/>
  <c r="AR72" i="14"/>
  <c r="AQ72" i="14"/>
  <c r="AP72" i="14"/>
  <c r="AO72" i="14"/>
  <c r="AN72" i="14"/>
  <c r="AM72" i="14"/>
  <c r="AL72" i="14"/>
  <c r="AF72" i="14"/>
  <c r="AE72" i="14"/>
  <c r="X72" i="14"/>
  <c r="W72" i="14"/>
  <c r="R72" i="14"/>
  <c r="Q72" i="14"/>
  <c r="P72" i="14"/>
  <c r="O72" i="14"/>
  <c r="N72" i="14"/>
  <c r="M72" i="14"/>
  <c r="D72" i="14"/>
  <c r="C72" i="14"/>
  <c r="CW71" i="14"/>
  <c r="CV71" i="14"/>
  <c r="CS71" i="14"/>
  <c r="CQ71" i="14"/>
  <c r="CP71" i="14"/>
  <c r="CD71" i="14"/>
  <c r="CC71" i="14"/>
  <c r="CB71" i="14"/>
  <c r="CA71" i="14"/>
  <c r="BZ71" i="14"/>
  <c r="BW71" i="14"/>
  <c r="BV71" i="14"/>
  <c r="BU71" i="14"/>
  <c r="BT71" i="14"/>
  <c r="BG71" i="14"/>
  <c r="BC71" i="14"/>
  <c r="BB71" i="14"/>
  <c r="AX71" i="14"/>
  <c r="AR71" i="14"/>
  <c r="AQ71" i="14"/>
  <c r="AP71" i="14"/>
  <c r="AO71" i="14"/>
  <c r="AN71" i="14"/>
  <c r="AM71" i="14"/>
  <c r="AL71" i="14"/>
  <c r="AF71" i="14"/>
  <c r="AE71" i="14"/>
  <c r="X71" i="14"/>
  <c r="W71" i="14"/>
  <c r="R71" i="14"/>
  <c r="Q71" i="14"/>
  <c r="P71" i="14"/>
  <c r="O71" i="14"/>
  <c r="N71" i="14"/>
  <c r="M71" i="14"/>
  <c r="D71" i="14"/>
  <c r="C71" i="14"/>
  <c r="CW70" i="14"/>
  <c r="CV70" i="14"/>
  <c r="CS70" i="14"/>
  <c r="CQ70" i="14"/>
  <c r="CP70" i="14"/>
  <c r="CD70" i="14"/>
  <c r="CC70" i="14"/>
  <c r="CB70" i="14"/>
  <c r="CA70" i="14"/>
  <c r="BZ70" i="14"/>
  <c r="BW70" i="14"/>
  <c r="BV70" i="14"/>
  <c r="BG70" i="14"/>
  <c r="BC70" i="14"/>
  <c r="BB70" i="14"/>
  <c r="AX70" i="14"/>
  <c r="AR70" i="14"/>
  <c r="AQ70" i="14"/>
  <c r="AP70" i="14"/>
  <c r="AO70" i="14"/>
  <c r="AN70" i="14"/>
  <c r="AM70" i="14"/>
  <c r="AL70" i="14"/>
  <c r="AF70" i="14"/>
  <c r="AE70" i="14"/>
  <c r="X70" i="14"/>
  <c r="W70" i="14"/>
  <c r="R70" i="14"/>
  <c r="Q70" i="14"/>
  <c r="P70" i="14"/>
  <c r="O70" i="14"/>
  <c r="N70" i="14"/>
  <c r="M70" i="14"/>
  <c r="D70" i="14"/>
  <c r="C70" i="14"/>
  <c r="CW69" i="14"/>
  <c r="CV69" i="14"/>
  <c r="CS69" i="14"/>
  <c r="CQ69" i="14"/>
  <c r="CP69" i="14"/>
  <c r="CD69" i="14"/>
  <c r="CC69" i="14"/>
  <c r="CB69" i="14"/>
  <c r="CA69" i="14"/>
  <c r="BZ69" i="14"/>
  <c r="BW69" i="14"/>
  <c r="BV69" i="14"/>
  <c r="BG69" i="14"/>
  <c r="BC69" i="14"/>
  <c r="BB69" i="14"/>
  <c r="AX69" i="14"/>
  <c r="AR69" i="14"/>
  <c r="AQ69" i="14"/>
  <c r="AP69" i="14"/>
  <c r="AO69" i="14"/>
  <c r="AN69" i="14"/>
  <c r="AM69" i="14"/>
  <c r="AL69" i="14"/>
  <c r="AF69" i="14"/>
  <c r="AE69" i="14"/>
  <c r="X69" i="14"/>
  <c r="W69" i="14"/>
  <c r="R69" i="14"/>
  <c r="Q69" i="14"/>
  <c r="P69" i="14"/>
  <c r="O69" i="14"/>
  <c r="N69" i="14"/>
  <c r="M69" i="14"/>
  <c r="D69" i="14"/>
  <c r="C69" i="14"/>
  <c r="CW68" i="14"/>
  <c r="CV68" i="14"/>
  <c r="CS68" i="14"/>
  <c r="CQ68" i="14"/>
  <c r="CP68" i="14"/>
  <c r="CD68" i="14"/>
  <c r="CC68" i="14"/>
  <c r="CB68" i="14"/>
  <c r="CA68" i="14"/>
  <c r="BZ68" i="14"/>
  <c r="BW68" i="14"/>
  <c r="BV68" i="14"/>
  <c r="BU68" i="14"/>
  <c r="BT68" i="14"/>
  <c r="BG68" i="14"/>
  <c r="BC68" i="14"/>
  <c r="BB68" i="14"/>
  <c r="AX68" i="14"/>
  <c r="AR68" i="14"/>
  <c r="AQ68" i="14"/>
  <c r="AP68" i="14"/>
  <c r="AO68" i="14"/>
  <c r="AN68" i="14"/>
  <c r="AM68" i="14"/>
  <c r="AL68" i="14"/>
  <c r="AF68" i="14"/>
  <c r="AE68" i="14"/>
  <c r="X68" i="14"/>
  <c r="W68" i="14"/>
  <c r="R68" i="14"/>
  <c r="Q68" i="14"/>
  <c r="P68" i="14"/>
  <c r="O68" i="14"/>
  <c r="N68" i="14"/>
  <c r="M68" i="14"/>
  <c r="D68" i="14"/>
  <c r="C68" i="14"/>
  <c r="CW67" i="14"/>
  <c r="CV67" i="14"/>
  <c r="CS67" i="14"/>
  <c r="CQ67" i="14"/>
  <c r="CP67" i="14"/>
  <c r="CD67" i="14"/>
  <c r="CC67" i="14"/>
  <c r="CB67" i="14"/>
  <c r="CA67" i="14"/>
  <c r="BZ67" i="14"/>
  <c r="BW67" i="14"/>
  <c r="BV67" i="14"/>
  <c r="BG67" i="14"/>
  <c r="BC67" i="14"/>
  <c r="BB67" i="14"/>
  <c r="AX67" i="14"/>
  <c r="AR67" i="14"/>
  <c r="AQ67" i="14"/>
  <c r="AP67" i="14"/>
  <c r="AO67" i="14"/>
  <c r="AN67" i="14"/>
  <c r="AM67" i="14"/>
  <c r="AL67" i="14"/>
  <c r="AF67" i="14"/>
  <c r="AE67" i="14"/>
  <c r="X67" i="14"/>
  <c r="W67" i="14"/>
  <c r="R67" i="14"/>
  <c r="Q67" i="14"/>
  <c r="P67" i="14"/>
  <c r="O67" i="14"/>
  <c r="N67" i="14"/>
  <c r="M67" i="14"/>
  <c r="D67" i="14"/>
  <c r="C67" i="14"/>
  <c r="CW66" i="14"/>
  <c r="CV66" i="14"/>
  <c r="CS66" i="14"/>
  <c r="CQ66" i="14"/>
  <c r="CP66" i="14"/>
  <c r="CD66" i="14"/>
  <c r="CC66" i="14"/>
  <c r="CB66" i="14"/>
  <c r="CA66" i="14"/>
  <c r="BZ66" i="14"/>
  <c r="BW66" i="14"/>
  <c r="BV66" i="14"/>
  <c r="BG66" i="14"/>
  <c r="BC66" i="14"/>
  <c r="BB66" i="14"/>
  <c r="AX66" i="14"/>
  <c r="AR66" i="14"/>
  <c r="AQ66" i="14"/>
  <c r="AP66" i="14"/>
  <c r="AO66" i="14"/>
  <c r="AN66" i="14"/>
  <c r="AM66" i="14"/>
  <c r="AL66" i="14"/>
  <c r="AF66" i="14"/>
  <c r="AE66" i="14"/>
  <c r="X66" i="14"/>
  <c r="W66" i="14"/>
  <c r="R66" i="14"/>
  <c r="Q66" i="14"/>
  <c r="P66" i="14"/>
  <c r="O66" i="14"/>
  <c r="N66" i="14"/>
  <c r="M66" i="14"/>
  <c r="D66" i="14"/>
  <c r="C66" i="14"/>
  <c r="CW65" i="14"/>
  <c r="CV65" i="14"/>
  <c r="CS65" i="14"/>
  <c r="CQ65" i="14"/>
  <c r="CP65" i="14"/>
  <c r="CD65" i="14"/>
  <c r="CC65" i="14"/>
  <c r="CB65" i="14"/>
  <c r="CA65" i="14"/>
  <c r="BZ65" i="14"/>
  <c r="BW65" i="14"/>
  <c r="BV65" i="14"/>
  <c r="BU65" i="14"/>
  <c r="BT65" i="14"/>
  <c r="BG65" i="14"/>
  <c r="BC65" i="14"/>
  <c r="BB65" i="14"/>
  <c r="AX65" i="14"/>
  <c r="AR65" i="14"/>
  <c r="AQ65" i="14"/>
  <c r="AP65" i="14"/>
  <c r="AO65" i="14"/>
  <c r="AN65" i="14"/>
  <c r="AM65" i="14"/>
  <c r="AL65" i="14"/>
  <c r="AF65" i="14"/>
  <c r="AE65" i="14"/>
  <c r="X65" i="14"/>
  <c r="W65" i="14"/>
  <c r="R65" i="14"/>
  <c r="Q65" i="14"/>
  <c r="P65" i="14"/>
  <c r="O65" i="14"/>
  <c r="N65" i="14"/>
  <c r="M65" i="14"/>
  <c r="D65" i="14"/>
  <c r="C65" i="14"/>
  <c r="CW64" i="14"/>
  <c r="CV64" i="14"/>
  <c r="CS64" i="14"/>
  <c r="CQ64" i="14"/>
  <c r="CP64" i="14"/>
  <c r="CD64" i="14"/>
  <c r="CC64" i="14"/>
  <c r="CB64" i="14"/>
  <c r="CA64" i="14"/>
  <c r="BZ64" i="14"/>
  <c r="BW64" i="14"/>
  <c r="BV64" i="14"/>
  <c r="BG64" i="14"/>
  <c r="BC64" i="14"/>
  <c r="BB64" i="14"/>
  <c r="AX64" i="14"/>
  <c r="AR64" i="14"/>
  <c r="AQ64" i="14"/>
  <c r="AP64" i="14"/>
  <c r="AO64" i="14"/>
  <c r="AN64" i="14"/>
  <c r="AM64" i="14"/>
  <c r="AL64" i="14"/>
  <c r="AF64" i="14"/>
  <c r="AE64" i="14"/>
  <c r="X64" i="14"/>
  <c r="W64" i="14"/>
  <c r="R64" i="14"/>
  <c r="Q64" i="14"/>
  <c r="P64" i="14"/>
  <c r="O64" i="14"/>
  <c r="N64" i="14"/>
  <c r="M64" i="14"/>
  <c r="D64" i="14"/>
  <c r="C64" i="14"/>
  <c r="CW63" i="14"/>
  <c r="CV63" i="14"/>
  <c r="CS63" i="14"/>
  <c r="CQ63" i="14"/>
  <c r="CP63" i="14"/>
  <c r="CD63" i="14"/>
  <c r="CC63" i="14"/>
  <c r="CB63" i="14"/>
  <c r="CA63" i="14"/>
  <c r="BZ63" i="14"/>
  <c r="BW63" i="14"/>
  <c r="BV63" i="14"/>
  <c r="BG63" i="14"/>
  <c r="BC63" i="14"/>
  <c r="BB63" i="14"/>
  <c r="AX63" i="14"/>
  <c r="AR63" i="14"/>
  <c r="AQ63" i="14"/>
  <c r="AP63" i="14"/>
  <c r="AO63" i="14"/>
  <c r="AN63" i="14"/>
  <c r="AM63" i="14"/>
  <c r="AL63" i="14"/>
  <c r="AF63" i="14"/>
  <c r="AE63" i="14"/>
  <c r="X63" i="14"/>
  <c r="W63" i="14"/>
  <c r="R63" i="14"/>
  <c r="Q63" i="14"/>
  <c r="P63" i="14"/>
  <c r="O63" i="14"/>
  <c r="N63" i="14"/>
  <c r="M63" i="14"/>
  <c r="D63" i="14"/>
  <c r="C63" i="14"/>
  <c r="CW62" i="14"/>
  <c r="CV62" i="14"/>
  <c r="CS62" i="14"/>
  <c r="CQ62" i="14"/>
  <c r="CP62" i="14"/>
  <c r="CD62" i="14"/>
  <c r="CC62" i="14"/>
  <c r="CB62" i="14"/>
  <c r="CA62" i="14"/>
  <c r="BZ62" i="14"/>
  <c r="BW62" i="14"/>
  <c r="BV62" i="14"/>
  <c r="BU62" i="14"/>
  <c r="BT62" i="14"/>
  <c r="BG62" i="14"/>
  <c r="BC62" i="14"/>
  <c r="BB62" i="14"/>
  <c r="AX62" i="14"/>
  <c r="AR62" i="14"/>
  <c r="AQ62" i="14"/>
  <c r="AP62" i="14"/>
  <c r="AO62" i="14"/>
  <c r="AN62" i="14"/>
  <c r="AM62" i="14"/>
  <c r="AL62" i="14"/>
  <c r="AF62" i="14"/>
  <c r="AE62" i="14"/>
  <c r="X62" i="14"/>
  <c r="W62" i="14"/>
  <c r="R62" i="14"/>
  <c r="Q62" i="14"/>
  <c r="P62" i="14"/>
  <c r="O62" i="14"/>
  <c r="N62" i="14"/>
  <c r="M62" i="14"/>
  <c r="D62" i="14"/>
  <c r="C62" i="14"/>
  <c r="CW61" i="14"/>
  <c r="CV61" i="14"/>
  <c r="CS61" i="14"/>
  <c r="CQ61" i="14"/>
  <c r="CP61" i="14"/>
  <c r="CD61" i="14"/>
  <c r="CC61" i="14"/>
  <c r="CB61" i="14"/>
  <c r="CA61" i="14"/>
  <c r="BZ61" i="14"/>
  <c r="BW61" i="14"/>
  <c r="BV61" i="14"/>
  <c r="BG61" i="14"/>
  <c r="BC61" i="14"/>
  <c r="BB61" i="14"/>
  <c r="AX61" i="14"/>
  <c r="AR61" i="14"/>
  <c r="AQ61" i="14"/>
  <c r="AP61" i="14"/>
  <c r="AO61" i="14"/>
  <c r="AN61" i="14"/>
  <c r="AM61" i="14"/>
  <c r="AL61" i="14"/>
  <c r="AF61" i="14"/>
  <c r="AE61" i="14"/>
  <c r="X61" i="14"/>
  <c r="W61" i="14"/>
  <c r="R61" i="14"/>
  <c r="Q61" i="14"/>
  <c r="P61" i="14"/>
  <c r="O61" i="14"/>
  <c r="N61" i="14"/>
  <c r="M61" i="14"/>
  <c r="D61" i="14"/>
  <c r="C61" i="14"/>
  <c r="CW60" i="14"/>
  <c r="CV60" i="14"/>
  <c r="CS60" i="14"/>
  <c r="CQ60" i="14"/>
  <c r="CP60" i="14"/>
  <c r="CD60" i="14"/>
  <c r="CC60" i="14"/>
  <c r="CB60" i="14"/>
  <c r="CA60" i="14"/>
  <c r="BZ60" i="14"/>
  <c r="BW60" i="14"/>
  <c r="BV60" i="14"/>
  <c r="BG60" i="14"/>
  <c r="BC60" i="14"/>
  <c r="BB60" i="14"/>
  <c r="AX60" i="14"/>
  <c r="AR60" i="14"/>
  <c r="AQ60" i="14"/>
  <c r="AP60" i="14"/>
  <c r="AO60" i="14"/>
  <c r="AN60" i="14"/>
  <c r="AM60" i="14"/>
  <c r="AL60" i="14"/>
  <c r="AF60" i="14"/>
  <c r="AE60" i="14"/>
  <c r="X60" i="14"/>
  <c r="W60" i="14"/>
  <c r="R60" i="14"/>
  <c r="Q60" i="14"/>
  <c r="P60" i="14"/>
  <c r="O60" i="14"/>
  <c r="N60" i="14"/>
  <c r="M60" i="14"/>
  <c r="D60" i="14"/>
  <c r="C60" i="14"/>
  <c r="CW59" i="14"/>
  <c r="CV59" i="14"/>
  <c r="CS59" i="14"/>
  <c r="CQ59" i="14"/>
  <c r="CP59" i="14"/>
  <c r="CD59" i="14"/>
  <c r="CC59" i="14"/>
  <c r="CB59" i="14"/>
  <c r="CA59" i="14"/>
  <c r="BZ59" i="14"/>
  <c r="BW59" i="14"/>
  <c r="BV59" i="14"/>
  <c r="BU59" i="14"/>
  <c r="BT59" i="14"/>
  <c r="BG59" i="14"/>
  <c r="BC59" i="14"/>
  <c r="BB59" i="14"/>
  <c r="AX59" i="14"/>
  <c r="AR59" i="14"/>
  <c r="AQ59" i="14"/>
  <c r="AP59" i="14"/>
  <c r="AO59" i="14"/>
  <c r="AN59" i="14"/>
  <c r="AM59" i="14"/>
  <c r="AL59" i="14"/>
  <c r="AF59" i="14"/>
  <c r="AE59" i="14"/>
  <c r="X59" i="14"/>
  <c r="W59" i="14"/>
  <c r="R59" i="14"/>
  <c r="Q59" i="14"/>
  <c r="P59" i="14"/>
  <c r="O59" i="14"/>
  <c r="N59" i="14"/>
  <c r="M59" i="14"/>
  <c r="D59" i="14"/>
  <c r="C59" i="14"/>
  <c r="CW58" i="14"/>
  <c r="CV58" i="14"/>
  <c r="CS58" i="14"/>
  <c r="CQ58" i="14"/>
  <c r="CP58" i="14"/>
  <c r="CD58" i="14"/>
  <c r="CC58" i="14"/>
  <c r="CB58" i="14"/>
  <c r="CA58" i="14"/>
  <c r="BZ58" i="14"/>
  <c r="BW58" i="14"/>
  <c r="BV58" i="14"/>
  <c r="BU58" i="14"/>
  <c r="BT58" i="14"/>
  <c r="BG58" i="14"/>
  <c r="BC58" i="14"/>
  <c r="BB58" i="14"/>
  <c r="AX58" i="14"/>
  <c r="AR58" i="14"/>
  <c r="AQ58" i="14"/>
  <c r="AP58" i="14"/>
  <c r="AO58" i="14"/>
  <c r="AN58" i="14"/>
  <c r="AM58" i="14"/>
  <c r="AL58" i="14"/>
  <c r="AF58" i="14"/>
  <c r="AE58" i="14"/>
  <c r="X58" i="14"/>
  <c r="W58" i="14"/>
  <c r="R58" i="14"/>
  <c r="Q58" i="14"/>
  <c r="P58" i="14"/>
  <c r="O58" i="14"/>
  <c r="N58" i="14"/>
  <c r="M58" i="14"/>
  <c r="D58" i="14"/>
  <c r="C58" i="14"/>
  <c r="CW57" i="14"/>
  <c r="CV57" i="14"/>
  <c r="CS57" i="14"/>
  <c r="CQ57" i="14"/>
  <c r="CP57" i="14"/>
  <c r="CD57" i="14"/>
  <c r="CC57" i="14"/>
  <c r="CB57" i="14"/>
  <c r="CA57" i="14"/>
  <c r="BZ57" i="14"/>
  <c r="BW57" i="14"/>
  <c r="BV57" i="14"/>
  <c r="BG57" i="14"/>
  <c r="BC57" i="14"/>
  <c r="BB57" i="14"/>
  <c r="AX57" i="14"/>
  <c r="AR57" i="14"/>
  <c r="AQ57" i="14"/>
  <c r="AP57" i="14"/>
  <c r="AO57" i="14"/>
  <c r="AN57" i="14"/>
  <c r="AM57" i="14"/>
  <c r="AL57" i="14"/>
  <c r="AF57" i="14"/>
  <c r="AE57" i="14"/>
  <c r="X57" i="14"/>
  <c r="W57" i="14"/>
  <c r="R57" i="14"/>
  <c r="Q57" i="14"/>
  <c r="P57" i="14"/>
  <c r="O57" i="14"/>
  <c r="N57" i="14"/>
  <c r="M57" i="14"/>
  <c r="D57" i="14"/>
  <c r="C57" i="14"/>
  <c r="CW56" i="14"/>
  <c r="CV56" i="14"/>
  <c r="CS56" i="14"/>
  <c r="CQ56" i="14"/>
  <c r="CP56" i="14"/>
  <c r="CD56" i="14"/>
  <c r="CC56" i="14"/>
  <c r="CB56" i="14"/>
  <c r="CA56" i="14"/>
  <c r="BZ56" i="14"/>
  <c r="BW56" i="14"/>
  <c r="BV56" i="14"/>
  <c r="BG56" i="14"/>
  <c r="BC56" i="14"/>
  <c r="BB56" i="14"/>
  <c r="AX56" i="14"/>
  <c r="AR56" i="14"/>
  <c r="AQ56" i="14"/>
  <c r="AP56" i="14"/>
  <c r="AO56" i="14"/>
  <c r="AN56" i="14"/>
  <c r="AM56" i="14"/>
  <c r="AL56" i="14"/>
  <c r="AF56" i="14"/>
  <c r="AE56" i="14"/>
  <c r="X56" i="14"/>
  <c r="W56" i="14"/>
  <c r="R56" i="14"/>
  <c r="Q56" i="14"/>
  <c r="P56" i="14"/>
  <c r="O56" i="14"/>
  <c r="N56" i="14"/>
  <c r="M56" i="14"/>
  <c r="D56" i="14"/>
  <c r="C56" i="14"/>
  <c r="CW55" i="14"/>
  <c r="CV55" i="14"/>
  <c r="CS55" i="14"/>
  <c r="CQ55" i="14"/>
  <c r="CP55" i="14"/>
  <c r="CD55" i="14"/>
  <c r="CC55" i="14"/>
  <c r="CB55" i="14"/>
  <c r="CA55" i="14"/>
  <c r="BZ55" i="14"/>
  <c r="BW55" i="14"/>
  <c r="BV55" i="14"/>
  <c r="BG55" i="14"/>
  <c r="BC55" i="14"/>
  <c r="BB55" i="14"/>
  <c r="AX55" i="14"/>
  <c r="AR55" i="14"/>
  <c r="AQ55" i="14"/>
  <c r="AP55" i="14"/>
  <c r="AO55" i="14"/>
  <c r="AN55" i="14"/>
  <c r="AM55" i="14"/>
  <c r="AL55" i="14"/>
  <c r="AF55" i="14"/>
  <c r="AE55" i="14"/>
  <c r="X55" i="14"/>
  <c r="W55" i="14"/>
  <c r="R55" i="14"/>
  <c r="Q55" i="14"/>
  <c r="P55" i="14"/>
  <c r="O55" i="14"/>
  <c r="N55" i="14"/>
  <c r="M55" i="14"/>
  <c r="D55" i="14"/>
  <c r="C55" i="14"/>
  <c r="CW54" i="14"/>
  <c r="CV54" i="14"/>
  <c r="CS54" i="14"/>
  <c r="CQ54" i="14"/>
  <c r="CP54" i="14"/>
  <c r="CD54" i="14"/>
  <c r="CC54" i="14"/>
  <c r="CB54" i="14"/>
  <c r="CA54" i="14"/>
  <c r="BZ54" i="14"/>
  <c r="BW54" i="14"/>
  <c r="BV54" i="14"/>
  <c r="BG54" i="14"/>
  <c r="BC54" i="14"/>
  <c r="BB54" i="14"/>
  <c r="AX54" i="14"/>
  <c r="AR54" i="14"/>
  <c r="AQ54" i="14"/>
  <c r="AP54" i="14"/>
  <c r="AO54" i="14"/>
  <c r="AN54" i="14"/>
  <c r="AM54" i="14"/>
  <c r="AL54" i="14"/>
  <c r="AF54" i="14"/>
  <c r="AE54" i="14"/>
  <c r="X54" i="14"/>
  <c r="W54" i="14"/>
  <c r="R54" i="14"/>
  <c r="Q54" i="14"/>
  <c r="P54" i="14"/>
  <c r="O54" i="14"/>
  <c r="N54" i="14"/>
  <c r="M54" i="14"/>
  <c r="D54" i="14"/>
  <c r="C54" i="14"/>
  <c r="CW53" i="14"/>
  <c r="CV53" i="14"/>
  <c r="CS53" i="14"/>
  <c r="CQ53" i="14"/>
  <c r="CP53" i="14"/>
  <c r="CD53" i="14"/>
  <c r="CC53" i="14"/>
  <c r="CB53" i="14"/>
  <c r="CA53" i="14"/>
  <c r="BZ53" i="14"/>
  <c r="BW53" i="14"/>
  <c r="BV53" i="14"/>
  <c r="BG53" i="14"/>
  <c r="BC53" i="14"/>
  <c r="BB53" i="14"/>
  <c r="AX53" i="14"/>
  <c r="AR53" i="14"/>
  <c r="AQ53" i="14"/>
  <c r="AP53" i="14"/>
  <c r="AO53" i="14"/>
  <c r="AN53" i="14"/>
  <c r="AM53" i="14"/>
  <c r="AL53" i="14"/>
  <c r="AF53" i="14"/>
  <c r="AE53" i="14"/>
  <c r="X53" i="14"/>
  <c r="W53" i="14"/>
  <c r="R53" i="14"/>
  <c r="Q53" i="14"/>
  <c r="P53" i="14"/>
  <c r="O53" i="14"/>
  <c r="N53" i="14"/>
  <c r="M53" i="14"/>
  <c r="D53" i="14"/>
  <c r="C53" i="14"/>
  <c r="CW52" i="14"/>
  <c r="CV52" i="14"/>
  <c r="CS52" i="14"/>
  <c r="CQ52" i="14"/>
  <c r="CP52" i="14"/>
  <c r="CD52" i="14"/>
  <c r="CC52" i="14"/>
  <c r="CB52" i="14"/>
  <c r="CA52" i="14"/>
  <c r="BZ52" i="14"/>
  <c r="BW52" i="14"/>
  <c r="BV52" i="14"/>
  <c r="BU52" i="14"/>
  <c r="BT52" i="14"/>
  <c r="BG52" i="14"/>
  <c r="BC52" i="14"/>
  <c r="BB52" i="14"/>
  <c r="AX52" i="14"/>
  <c r="AR52" i="14"/>
  <c r="AQ52" i="14"/>
  <c r="AP52" i="14"/>
  <c r="AO52" i="14"/>
  <c r="AN52" i="14"/>
  <c r="AM52" i="14"/>
  <c r="AL52" i="14"/>
  <c r="AF52" i="14"/>
  <c r="AE52" i="14"/>
  <c r="X52" i="14"/>
  <c r="W52" i="14"/>
  <c r="R52" i="14"/>
  <c r="Q52" i="14"/>
  <c r="P52" i="14"/>
  <c r="O52" i="14"/>
  <c r="N52" i="14"/>
  <c r="M52" i="14"/>
  <c r="D52" i="14"/>
  <c r="C52" i="14"/>
  <c r="CW51" i="14"/>
  <c r="CV51" i="14"/>
  <c r="CS51" i="14"/>
  <c r="CQ51" i="14"/>
  <c r="CP51" i="14"/>
  <c r="CD51" i="14"/>
  <c r="CC51" i="14"/>
  <c r="CB51" i="14"/>
  <c r="CA51" i="14"/>
  <c r="BZ51" i="14"/>
  <c r="BW51" i="14"/>
  <c r="BV51" i="14"/>
  <c r="BG51" i="14"/>
  <c r="BC51" i="14"/>
  <c r="BB51" i="14"/>
  <c r="AX51" i="14"/>
  <c r="AR51" i="14"/>
  <c r="AQ51" i="14"/>
  <c r="AP51" i="14"/>
  <c r="AO51" i="14"/>
  <c r="AN51" i="14"/>
  <c r="AM51" i="14"/>
  <c r="AL51" i="14"/>
  <c r="AF51" i="14"/>
  <c r="AE51" i="14"/>
  <c r="X51" i="14"/>
  <c r="W51" i="14"/>
  <c r="R51" i="14"/>
  <c r="Q51" i="14"/>
  <c r="P51" i="14"/>
  <c r="O51" i="14"/>
  <c r="N51" i="14"/>
  <c r="M51" i="14"/>
  <c r="D51" i="14"/>
  <c r="C51" i="14"/>
  <c r="CW50" i="14"/>
  <c r="CV50" i="14"/>
  <c r="CS50" i="14"/>
  <c r="CQ50" i="14"/>
  <c r="CP50" i="14"/>
  <c r="CD50" i="14"/>
  <c r="CC50" i="14"/>
  <c r="CB50" i="14"/>
  <c r="CA50" i="14"/>
  <c r="BZ50" i="14"/>
  <c r="BW50" i="14"/>
  <c r="BV50" i="14"/>
  <c r="BG50" i="14"/>
  <c r="BC50" i="14"/>
  <c r="BB50" i="14"/>
  <c r="AX50" i="14"/>
  <c r="AR50" i="14"/>
  <c r="AQ50" i="14"/>
  <c r="AP50" i="14"/>
  <c r="AO50" i="14"/>
  <c r="AN50" i="14"/>
  <c r="AM50" i="14"/>
  <c r="AL50" i="14"/>
  <c r="AF50" i="14"/>
  <c r="AE50" i="14"/>
  <c r="X50" i="14"/>
  <c r="W50" i="14"/>
  <c r="R50" i="14"/>
  <c r="Q50" i="14"/>
  <c r="P50" i="14"/>
  <c r="O50" i="14"/>
  <c r="N50" i="14"/>
  <c r="M50" i="14"/>
  <c r="D50" i="14"/>
  <c r="C50" i="14"/>
  <c r="CW49" i="14"/>
  <c r="CV49" i="14"/>
  <c r="CS49" i="14"/>
  <c r="CQ49" i="14"/>
  <c r="CP49" i="14"/>
  <c r="CD49" i="14"/>
  <c r="CC49" i="14"/>
  <c r="CB49" i="14"/>
  <c r="CA49" i="14"/>
  <c r="BZ49" i="14"/>
  <c r="BW49" i="14"/>
  <c r="BV49" i="14"/>
  <c r="BG49" i="14"/>
  <c r="BC49" i="14"/>
  <c r="BB49" i="14"/>
  <c r="AX49" i="14"/>
  <c r="AR49" i="14"/>
  <c r="AQ49" i="14"/>
  <c r="AP49" i="14"/>
  <c r="AO49" i="14"/>
  <c r="AN49" i="14"/>
  <c r="AM49" i="14"/>
  <c r="AL49" i="14"/>
  <c r="AF49" i="14"/>
  <c r="AE49" i="14"/>
  <c r="X49" i="14"/>
  <c r="W49" i="14"/>
  <c r="R49" i="14"/>
  <c r="Q49" i="14"/>
  <c r="P49" i="14"/>
  <c r="O49" i="14"/>
  <c r="N49" i="14"/>
  <c r="M49" i="14"/>
  <c r="D49" i="14"/>
  <c r="C49" i="14"/>
  <c r="CW48" i="14"/>
  <c r="CV48" i="14"/>
  <c r="CS48" i="14"/>
  <c r="CQ48" i="14"/>
  <c r="CP48" i="14"/>
  <c r="CD48" i="14"/>
  <c r="CC48" i="14"/>
  <c r="CB48" i="14"/>
  <c r="CA48" i="14"/>
  <c r="BZ48" i="14"/>
  <c r="BW48" i="14"/>
  <c r="BV48" i="14"/>
  <c r="BU48" i="14"/>
  <c r="BT48" i="14"/>
  <c r="BG48" i="14"/>
  <c r="BC48" i="14"/>
  <c r="BB48" i="14"/>
  <c r="AX48" i="14"/>
  <c r="AR48" i="14"/>
  <c r="AQ48" i="14"/>
  <c r="AP48" i="14"/>
  <c r="AO48" i="14"/>
  <c r="AN48" i="14"/>
  <c r="AM48" i="14"/>
  <c r="AL48" i="14"/>
  <c r="AF48" i="14"/>
  <c r="AE48" i="14"/>
  <c r="X48" i="14"/>
  <c r="W48" i="14"/>
  <c r="R48" i="14"/>
  <c r="Q48" i="14"/>
  <c r="P48" i="14"/>
  <c r="O48" i="14"/>
  <c r="N48" i="14"/>
  <c r="M48" i="14"/>
  <c r="D48" i="14"/>
  <c r="C48" i="14"/>
  <c r="CW47" i="14"/>
  <c r="CV47" i="14"/>
  <c r="CS47" i="14"/>
  <c r="CQ47" i="14"/>
  <c r="CP47" i="14"/>
  <c r="CD47" i="14"/>
  <c r="CC47" i="14"/>
  <c r="CB47" i="14"/>
  <c r="CA47" i="14"/>
  <c r="BZ47" i="14"/>
  <c r="BW47" i="14"/>
  <c r="BV47" i="14"/>
  <c r="BG47" i="14"/>
  <c r="BC47" i="14"/>
  <c r="BB47" i="14"/>
  <c r="AX47" i="14"/>
  <c r="AR47" i="14"/>
  <c r="AQ47" i="14"/>
  <c r="AP47" i="14"/>
  <c r="AO47" i="14"/>
  <c r="AN47" i="14"/>
  <c r="AM47" i="14"/>
  <c r="AL47" i="14"/>
  <c r="AF47" i="14"/>
  <c r="AE47" i="14"/>
  <c r="X47" i="14"/>
  <c r="W47" i="14"/>
  <c r="R47" i="14"/>
  <c r="Q47" i="14"/>
  <c r="P47" i="14"/>
  <c r="O47" i="14"/>
  <c r="N47" i="14"/>
  <c r="M47" i="14"/>
  <c r="D47" i="14"/>
  <c r="C47" i="14"/>
  <c r="CW46" i="14"/>
  <c r="CV46" i="14"/>
  <c r="CS46" i="14"/>
  <c r="CQ46" i="14"/>
  <c r="CP46" i="14"/>
  <c r="CD46" i="14"/>
  <c r="CC46" i="14"/>
  <c r="CB46" i="14"/>
  <c r="CA46" i="14"/>
  <c r="BZ46" i="14"/>
  <c r="BW46" i="14"/>
  <c r="BV46" i="14"/>
  <c r="BG46" i="14"/>
  <c r="BC46" i="14"/>
  <c r="BB46" i="14"/>
  <c r="AX46" i="14"/>
  <c r="AR46" i="14"/>
  <c r="AQ46" i="14"/>
  <c r="AP46" i="14"/>
  <c r="AO46" i="14"/>
  <c r="AN46" i="14"/>
  <c r="AM46" i="14"/>
  <c r="AL46" i="14"/>
  <c r="AF46" i="14"/>
  <c r="AE46" i="14"/>
  <c r="X46" i="14"/>
  <c r="W46" i="14"/>
  <c r="R46" i="14"/>
  <c r="Q46" i="14"/>
  <c r="P46" i="14"/>
  <c r="O46" i="14"/>
  <c r="N46" i="14"/>
  <c r="M46" i="14"/>
  <c r="D46" i="14"/>
  <c r="C46" i="14"/>
  <c r="CW45" i="14"/>
  <c r="CV45" i="14"/>
  <c r="CS45" i="14"/>
  <c r="CQ45" i="14"/>
  <c r="CP45" i="14"/>
  <c r="CD45" i="14"/>
  <c r="CC45" i="14"/>
  <c r="CB45" i="14"/>
  <c r="CA45" i="14"/>
  <c r="BZ45" i="14"/>
  <c r="BW45" i="14"/>
  <c r="BV45" i="14"/>
  <c r="BG45" i="14"/>
  <c r="BC45" i="14"/>
  <c r="BB45" i="14"/>
  <c r="AX45" i="14"/>
  <c r="AR45" i="14"/>
  <c r="AQ45" i="14"/>
  <c r="AP45" i="14"/>
  <c r="AO45" i="14"/>
  <c r="AN45" i="14"/>
  <c r="AM45" i="14"/>
  <c r="AL45" i="14"/>
  <c r="AF45" i="14"/>
  <c r="AE45" i="14"/>
  <c r="X45" i="14"/>
  <c r="W45" i="14"/>
  <c r="R45" i="14"/>
  <c r="Q45" i="14"/>
  <c r="P45" i="14"/>
  <c r="O45" i="14"/>
  <c r="N45" i="14"/>
  <c r="M45" i="14"/>
  <c r="D45" i="14"/>
  <c r="C45" i="14"/>
  <c r="CW44" i="14"/>
  <c r="CV44" i="14"/>
  <c r="CS44" i="14"/>
  <c r="CQ44" i="14"/>
  <c r="CP44" i="14"/>
  <c r="CD44" i="14"/>
  <c r="CC44" i="14"/>
  <c r="CB44" i="14"/>
  <c r="CA44" i="14"/>
  <c r="BZ44" i="14"/>
  <c r="BW44" i="14"/>
  <c r="BV44" i="14"/>
  <c r="BG44" i="14"/>
  <c r="BC44" i="14"/>
  <c r="BB44" i="14"/>
  <c r="AX44" i="14"/>
  <c r="AR44" i="14"/>
  <c r="AQ44" i="14"/>
  <c r="AP44" i="14"/>
  <c r="AO44" i="14"/>
  <c r="AN44" i="14"/>
  <c r="AM44" i="14"/>
  <c r="AL44" i="14"/>
  <c r="AF44" i="14"/>
  <c r="AE44" i="14"/>
  <c r="X44" i="14"/>
  <c r="W44" i="14"/>
  <c r="R44" i="14"/>
  <c r="Q44" i="14"/>
  <c r="P44" i="14"/>
  <c r="O44" i="14"/>
  <c r="N44" i="14"/>
  <c r="M44" i="14"/>
  <c r="D44" i="14"/>
  <c r="C44" i="14"/>
  <c r="CW43" i="14"/>
  <c r="CV43" i="14"/>
  <c r="CS43" i="14"/>
  <c r="CQ43" i="14"/>
  <c r="CP43" i="14"/>
  <c r="CD43" i="14"/>
  <c r="CC43" i="14"/>
  <c r="CB43" i="14"/>
  <c r="CA43" i="14"/>
  <c r="BZ43" i="14"/>
  <c r="BW43" i="14"/>
  <c r="BV43" i="14"/>
  <c r="BU43" i="14"/>
  <c r="BT43" i="14"/>
  <c r="BG43" i="14"/>
  <c r="BB43" i="14"/>
  <c r="AX43" i="14"/>
  <c r="AR43" i="14"/>
  <c r="AQ43" i="14"/>
  <c r="AP43" i="14"/>
  <c r="AO43" i="14"/>
  <c r="AN43" i="14"/>
  <c r="AM43" i="14"/>
  <c r="AL43" i="14"/>
  <c r="AF43" i="14"/>
  <c r="AE43" i="14"/>
  <c r="X43" i="14"/>
  <c r="W43" i="14"/>
  <c r="R43" i="14"/>
  <c r="Q43" i="14"/>
  <c r="P43" i="14"/>
  <c r="O43" i="14"/>
  <c r="N43" i="14"/>
  <c r="M43" i="14"/>
  <c r="D43" i="14"/>
  <c r="C43" i="14"/>
  <c r="CW42" i="14"/>
  <c r="CV42" i="14"/>
  <c r="CS42" i="14"/>
  <c r="CQ42" i="14"/>
  <c r="CP42" i="14"/>
  <c r="CD42" i="14"/>
  <c r="CC42" i="14"/>
  <c r="CB42" i="14"/>
  <c r="CA42" i="14"/>
  <c r="BW42" i="14"/>
  <c r="BV42" i="14"/>
  <c r="BU42" i="14"/>
  <c r="BT42" i="14"/>
  <c r="BG42" i="14"/>
  <c r="BB42" i="14"/>
  <c r="AX42" i="14"/>
  <c r="AR42" i="14"/>
  <c r="AQ42" i="14"/>
  <c r="AP42" i="14"/>
  <c r="AO42" i="14"/>
  <c r="AN42" i="14"/>
  <c r="AM42" i="14"/>
  <c r="AL42" i="14"/>
  <c r="AF42" i="14"/>
  <c r="AE42" i="14"/>
  <c r="X42" i="14"/>
  <c r="W42" i="14"/>
  <c r="R42" i="14"/>
  <c r="Q42" i="14"/>
  <c r="P42" i="14"/>
  <c r="O42" i="14"/>
  <c r="N42" i="14"/>
  <c r="M42" i="14"/>
  <c r="D42" i="14"/>
  <c r="C42" i="14"/>
  <c r="CW41" i="14"/>
  <c r="CV41" i="14"/>
  <c r="CS41" i="14"/>
  <c r="CQ41" i="14"/>
  <c r="CP41" i="14"/>
  <c r="CD41" i="14"/>
  <c r="CC41" i="14"/>
  <c r="CB41" i="14"/>
  <c r="CA41" i="14"/>
  <c r="BZ41" i="14"/>
  <c r="BW41" i="14"/>
  <c r="BV41" i="14"/>
  <c r="BU41" i="14"/>
  <c r="BT41" i="14"/>
  <c r="BG41" i="14"/>
  <c r="BE41" i="14"/>
  <c r="BC41" i="14"/>
  <c r="BB41" i="14"/>
  <c r="AX41" i="14"/>
  <c r="AR41" i="14"/>
  <c r="AQ41" i="14"/>
  <c r="AP41" i="14"/>
  <c r="AO41" i="14"/>
  <c r="AN41" i="14"/>
  <c r="AM41" i="14"/>
  <c r="AL41" i="14"/>
  <c r="AF41" i="14"/>
  <c r="AE41" i="14"/>
  <c r="X41" i="14"/>
  <c r="W41" i="14"/>
  <c r="R41" i="14"/>
  <c r="Q41" i="14"/>
  <c r="P41" i="14"/>
  <c r="O41" i="14"/>
  <c r="N41" i="14"/>
  <c r="M41" i="14"/>
  <c r="D41" i="14"/>
  <c r="C41" i="14"/>
  <c r="CW40" i="14"/>
  <c r="CV40" i="14"/>
  <c r="CS40" i="14"/>
  <c r="CQ40" i="14"/>
  <c r="CP40" i="14"/>
  <c r="CD40" i="14"/>
  <c r="CC40" i="14"/>
  <c r="CB40" i="14"/>
  <c r="CA40" i="14"/>
  <c r="BZ40" i="14"/>
  <c r="BW40" i="14"/>
  <c r="BV40" i="14"/>
  <c r="BU40" i="14"/>
  <c r="BT40" i="14"/>
  <c r="BG40" i="14"/>
  <c r="BB40" i="14"/>
  <c r="AX40" i="14"/>
  <c r="AR40" i="14"/>
  <c r="AQ40" i="14"/>
  <c r="AP40" i="14"/>
  <c r="AO40" i="14"/>
  <c r="AN40" i="14"/>
  <c r="AM40" i="14"/>
  <c r="AL40" i="14"/>
  <c r="AF40" i="14"/>
  <c r="AE40" i="14"/>
  <c r="X40" i="14"/>
  <c r="W40" i="14"/>
  <c r="R40" i="14"/>
  <c r="Q40" i="14"/>
  <c r="P40" i="14"/>
  <c r="O40" i="14"/>
  <c r="N40" i="14"/>
  <c r="M40" i="14"/>
  <c r="D40" i="14"/>
  <c r="C40" i="14"/>
  <c r="CW39" i="14"/>
  <c r="CV39" i="14"/>
  <c r="CS39" i="14"/>
  <c r="CQ39" i="14"/>
  <c r="CP39" i="14"/>
  <c r="CD39" i="14"/>
  <c r="CC39" i="14"/>
  <c r="CB39" i="14"/>
  <c r="CA39" i="14"/>
  <c r="BZ39" i="14"/>
  <c r="BW39" i="14"/>
  <c r="BV39" i="14"/>
  <c r="BU39" i="14"/>
  <c r="BT39" i="14"/>
  <c r="BG39" i="14"/>
  <c r="BE39" i="14"/>
  <c r="BC39" i="14"/>
  <c r="BB39" i="14"/>
  <c r="AX39" i="14"/>
  <c r="AR39" i="14"/>
  <c r="AQ39" i="14"/>
  <c r="AP39" i="14"/>
  <c r="AO39" i="14"/>
  <c r="AN39" i="14"/>
  <c r="AM39" i="14"/>
  <c r="AL39" i="14"/>
  <c r="AF39" i="14"/>
  <c r="AE39" i="14"/>
  <c r="X39" i="14"/>
  <c r="W39" i="14"/>
  <c r="R39" i="14"/>
  <c r="Q39" i="14"/>
  <c r="P39" i="14"/>
  <c r="O39" i="14"/>
  <c r="N39" i="14"/>
  <c r="M39" i="14"/>
  <c r="D39" i="14"/>
  <c r="C39" i="14"/>
  <c r="CW38" i="14"/>
  <c r="CV38" i="14"/>
  <c r="CS38" i="14"/>
  <c r="CQ38" i="14"/>
  <c r="CD38" i="14"/>
  <c r="CC38" i="14"/>
  <c r="CB38" i="14"/>
  <c r="CA38" i="14"/>
  <c r="BZ38" i="14"/>
  <c r="BW38" i="14"/>
  <c r="BV38" i="14"/>
  <c r="BU38" i="14"/>
  <c r="BT38" i="14"/>
  <c r="BG38" i="14"/>
  <c r="BE38" i="14"/>
  <c r="BC38" i="14"/>
  <c r="BB38" i="14"/>
  <c r="AX38" i="14"/>
  <c r="AR38" i="14"/>
  <c r="AQ38" i="14"/>
  <c r="AP38" i="14"/>
  <c r="AO38" i="14"/>
  <c r="AN38" i="14"/>
  <c r="AM38" i="14"/>
  <c r="AL38" i="14"/>
  <c r="AF38" i="14"/>
  <c r="AE38" i="14"/>
  <c r="X38" i="14"/>
  <c r="W38" i="14"/>
  <c r="R38" i="14"/>
  <c r="Q38" i="14"/>
  <c r="P38" i="14"/>
  <c r="O38" i="14"/>
  <c r="N38" i="14"/>
  <c r="M38" i="14"/>
  <c r="D38" i="14"/>
  <c r="C38" i="14"/>
  <c r="CW37" i="14"/>
  <c r="CV37" i="14"/>
  <c r="CS37" i="14"/>
  <c r="CQ37" i="14"/>
  <c r="CP37" i="14"/>
  <c r="CD37" i="14"/>
  <c r="CC37" i="14"/>
  <c r="CB37" i="14"/>
  <c r="CA37" i="14"/>
  <c r="BZ37" i="14"/>
  <c r="BW37" i="14"/>
  <c r="BV37" i="14"/>
  <c r="BU37" i="14"/>
  <c r="BT37" i="14"/>
  <c r="BG37" i="14"/>
  <c r="BE37" i="14"/>
  <c r="BC37" i="14"/>
  <c r="BB37" i="14"/>
  <c r="AX37" i="14"/>
  <c r="AR37" i="14"/>
  <c r="AQ37" i="14"/>
  <c r="AP37" i="14"/>
  <c r="AO37" i="14"/>
  <c r="AN37" i="14"/>
  <c r="AM37" i="14"/>
  <c r="AL37" i="14"/>
  <c r="AF37" i="14"/>
  <c r="AE37" i="14"/>
  <c r="X37" i="14"/>
  <c r="W37" i="14"/>
  <c r="R37" i="14"/>
  <c r="Q37" i="14"/>
  <c r="P37" i="14"/>
  <c r="O37" i="14"/>
  <c r="N37" i="14"/>
  <c r="M37" i="14"/>
  <c r="D37" i="14"/>
  <c r="C37" i="14"/>
  <c r="CW36" i="14"/>
  <c r="CV36" i="14"/>
  <c r="CS36" i="14"/>
  <c r="CQ36" i="14"/>
  <c r="CP36" i="14"/>
  <c r="CD36" i="14"/>
  <c r="CC36" i="14"/>
  <c r="CB36" i="14"/>
  <c r="CA36" i="14"/>
  <c r="BZ36" i="14"/>
  <c r="BW36" i="14"/>
  <c r="BV36" i="14"/>
  <c r="BU36" i="14"/>
  <c r="BT36" i="14"/>
  <c r="BG36" i="14"/>
  <c r="BE36" i="14"/>
  <c r="BC36" i="14"/>
  <c r="BB36" i="14"/>
  <c r="AY36" i="14"/>
  <c r="AX36" i="14"/>
  <c r="AR36" i="14"/>
  <c r="AQ36" i="14"/>
  <c r="AP36" i="14"/>
  <c r="AO36" i="14"/>
  <c r="AN36" i="14"/>
  <c r="AM36" i="14"/>
  <c r="AL36" i="14"/>
  <c r="AF36" i="14"/>
  <c r="AE36" i="14"/>
  <c r="X36" i="14"/>
  <c r="W36" i="14"/>
  <c r="R36" i="14"/>
  <c r="Q36" i="14"/>
  <c r="P36" i="14"/>
  <c r="O36" i="14"/>
  <c r="N36" i="14"/>
  <c r="M36" i="14"/>
  <c r="D36" i="14"/>
  <c r="C36" i="14"/>
  <c r="CW35" i="14"/>
  <c r="CV35" i="14"/>
  <c r="CS35" i="14"/>
  <c r="CQ35" i="14"/>
  <c r="CP35" i="14"/>
  <c r="CD35" i="14"/>
  <c r="CC35" i="14"/>
  <c r="CB35" i="14"/>
  <c r="CA35" i="14"/>
  <c r="BZ35" i="14"/>
  <c r="BW35" i="14"/>
  <c r="BV35" i="14"/>
  <c r="BU35" i="14"/>
  <c r="BT35" i="14"/>
  <c r="BG35" i="14"/>
  <c r="BE35" i="14"/>
  <c r="BC35" i="14"/>
  <c r="BB35" i="14"/>
  <c r="AX35" i="14"/>
  <c r="AR35" i="14"/>
  <c r="AQ35" i="14"/>
  <c r="AP35" i="14"/>
  <c r="AO35" i="14"/>
  <c r="AN35" i="14"/>
  <c r="AM35" i="14"/>
  <c r="AL35" i="14"/>
  <c r="AF35" i="14"/>
  <c r="AE35" i="14"/>
  <c r="X35" i="14"/>
  <c r="W35" i="14"/>
  <c r="R35" i="14"/>
  <c r="Q35" i="14"/>
  <c r="P35" i="14"/>
  <c r="O35" i="14"/>
  <c r="N35" i="14"/>
  <c r="M35" i="14"/>
  <c r="D35" i="14"/>
  <c r="C35" i="14"/>
  <c r="CW34" i="14"/>
  <c r="CV34" i="14"/>
  <c r="CS34" i="14"/>
  <c r="CQ34" i="14"/>
  <c r="CP34" i="14"/>
  <c r="CD34" i="14"/>
  <c r="CC34" i="14"/>
  <c r="CB34" i="14"/>
  <c r="CA34" i="14"/>
  <c r="BZ34" i="14"/>
  <c r="BW34" i="14"/>
  <c r="BV34" i="14"/>
  <c r="BU34" i="14"/>
  <c r="BT34" i="14"/>
  <c r="BG34" i="14"/>
  <c r="BE34" i="14"/>
  <c r="BC34" i="14"/>
  <c r="BB34" i="14"/>
  <c r="AX34" i="14"/>
  <c r="AR34" i="14"/>
  <c r="AQ34" i="14"/>
  <c r="AP34" i="14"/>
  <c r="AO34" i="14"/>
  <c r="AN34" i="14"/>
  <c r="AM34" i="14"/>
  <c r="AL34" i="14"/>
  <c r="AF34" i="14"/>
  <c r="AE34" i="14"/>
  <c r="X34" i="14"/>
  <c r="W34" i="14"/>
  <c r="R34" i="14"/>
  <c r="Q34" i="14"/>
  <c r="P34" i="14"/>
  <c r="O34" i="14"/>
  <c r="N34" i="14"/>
  <c r="M34" i="14"/>
  <c r="D34" i="14"/>
  <c r="C34" i="14"/>
  <c r="CW33" i="14"/>
  <c r="CV33" i="14"/>
  <c r="CS33" i="14"/>
  <c r="CQ33" i="14"/>
  <c r="CP33" i="14"/>
  <c r="CD33" i="14"/>
  <c r="CC33" i="14"/>
  <c r="CB33" i="14"/>
  <c r="CA33" i="14"/>
  <c r="BZ33" i="14"/>
  <c r="BW33" i="14"/>
  <c r="BV33" i="14"/>
  <c r="BU33" i="14"/>
  <c r="BT33" i="14"/>
  <c r="BG33" i="14"/>
  <c r="BE33" i="14"/>
  <c r="BC33" i="14"/>
  <c r="BB33" i="14"/>
  <c r="AX33" i="14"/>
  <c r="AR33" i="14"/>
  <c r="AQ33" i="14"/>
  <c r="AP33" i="14"/>
  <c r="AO33" i="14"/>
  <c r="AN33" i="14"/>
  <c r="AM33" i="14"/>
  <c r="AL33" i="14"/>
  <c r="AF33" i="14"/>
  <c r="AE33" i="14"/>
  <c r="X33" i="14"/>
  <c r="W33" i="14"/>
  <c r="R33" i="14"/>
  <c r="Q33" i="14"/>
  <c r="P33" i="14"/>
  <c r="O33" i="14"/>
  <c r="N33" i="14"/>
  <c r="M33" i="14"/>
  <c r="D33" i="14"/>
  <c r="C33" i="14"/>
  <c r="CW32" i="14"/>
  <c r="CV32" i="14"/>
  <c r="CS32" i="14"/>
  <c r="CQ32" i="14"/>
  <c r="CP32" i="14"/>
  <c r="CD32" i="14"/>
  <c r="CC32" i="14"/>
  <c r="CB32" i="14"/>
  <c r="CA32" i="14"/>
  <c r="BZ32" i="14"/>
  <c r="BW32" i="14"/>
  <c r="BV32" i="14"/>
  <c r="BU32" i="14"/>
  <c r="BT32" i="14"/>
  <c r="BG32" i="14"/>
  <c r="BB32" i="14"/>
  <c r="AX32" i="14"/>
  <c r="AR32" i="14"/>
  <c r="AQ32" i="14"/>
  <c r="AP32" i="14"/>
  <c r="AO32" i="14"/>
  <c r="AN32" i="14"/>
  <c r="AM32" i="14"/>
  <c r="AL32" i="14"/>
  <c r="AF32" i="14"/>
  <c r="AE32" i="14"/>
  <c r="X32" i="14"/>
  <c r="W32" i="14"/>
  <c r="R32" i="14"/>
  <c r="Q32" i="14"/>
  <c r="P32" i="14"/>
  <c r="O32" i="14"/>
  <c r="N32" i="14"/>
  <c r="M32" i="14"/>
  <c r="D32" i="14"/>
  <c r="C32" i="14"/>
  <c r="CW31" i="14"/>
  <c r="CV31" i="14"/>
  <c r="CS31" i="14"/>
  <c r="CQ31" i="14"/>
  <c r="CP31" i="14"/>
  <c r="CD31" i="14"/>
  <c r="CC31" i="14"/>
  <c r="CB31" i="14"/>
  <c r="CA31" i="14"/>
  <c r="BZ31" i="14"/>
  <c r="BW31" i="14"/>
  <c r="BV31" i="14"/>
  <c r="BU31" i="14"/>
  <c r="BT31" i="14"/>
  <c r="BG31" i="14"/>
  <c r="BE31" i="14"/>
  <c r="BC31" i="14"/>
  <c r="BB31" i="14"/>
  <c r="AX31" i="14"/>
  <c r="AR31" i="14"/>
  <c r="AQ31" i="14"/>
  <c r="AP31" i="14"/>
  <c r="AO31" i="14"/>
  <c r="AN31" i="14"/>
  <c r="AM31" i="14"/>
  <c r="AL31" i="14"/>
  <c r="AF31" i="14"/>
  <c r="AE31" i="14"/>
  <c r="X31" i="14"/>
  <c r="W31" i="14"/>
  <c r="R31" i="14"/>
  <c r="Q31" i="14"/>
  <c r="P31" i="14"/>
  <c r="O31" i="14"/>
  <c r="N31" i="14"/>
  <c r="M31" i="14"/>
  <c r="D31" i="14"/>
  <c r="C31" i="14"/>
  <c r="CW30" i="14"/>
  <c r="CV30" i="14"/>
  <c r="CS30" i="14"/>
  <c r="CQ30" i="14"/>
  <c r="CP30" i="14"/>
  <c r="CD30" i="14"/>
  <c r="CC30" i="14"/>
  <c r="CB30" i="14"/>
  <c r="CA30" i="14"/>
  <c r="BZ30" i="14"/>
  <c r="BW30" i="14"/>
  <c r="BV30" i="14"/>
  <c r="BU30" i="14"/>
  <c r="BT30" i="14"/>
  <c r="BG30" i="14"/>
  <c r="BE30" i="14"/>
  <c r="BC30" i="14"/>
  <c r="BB30" i="14"/>
  <c r="AX30" i="14"/>
  <c r="AR30" i="14"/>
  <c r="AQ30" i="14"/>
  <c r="AP30" i="14"/>
  <c r="AO30" i="14"/>
  <c r="AN30" i="14"/>
  <c r="AM30" i="14"/>
  <c r="AL30" i="14"/>
  <c r="AF30" i="14"/>
  <c r="AE30" i="14"/>
  <c r="X30" i="14"/>
  <c r="W30" i="14"/>
  <c r="R30" i="14"/>
  <c r="Q30" i="14"/>
  <c r="P30" i="14"/>
  <c r="O30" i="14"/>
  <c r="N30" i="14"/>
  <c r="M30" i="14"/>
  <c r="D30" i="14"/>
  <c r="C30" i="14"/>
  <c r="CW29" i="14"/>
  <c r="CV29" i="14"/>
  <c r="CS29" i="14"/>
  <c r="CQ29" i="14"/>
  <c r="CP29" i="14"/>
  <c r="CD29" i="14"/>
  <c r="CC29" i="14"/>
  <c r="CB29" i="14"/>
  <c r="CA29" i="14"/>
  <c r="BZ29" i="14"/>
  <c r="BW29" i="14"/>
  <c r="BV29" i="14"/>
  <c r="BU29" i="14"/>
  <c r="BT29" i="14"/>
  <c r="BG29" i="14"/>
  <c r="BB29" i="14"/>
  <c r="AX29" i="14"/>
  <c r="AR29" i="14"/>
  <c r="AQ29" i="14"/>
  <c r="AP29" i="14"/>
  <c r="AO29" i="14"/>
  <c r="AN29" i="14"/>
  <c r="AM29" i="14"/>
  <c r="AL29" i="14"/>
  <c r="AF29" i="14"/>
  <c r="AE29" i="14"/>
  <c r="X29" i="14"/>
  <c r="W29" i="14"/>
  <c r="R29" i="14"/>
  <c r="Q29" i="14"/>
  <c r="P29" i="14"/>
  <c r="O29" i="14"/>
  <c r="N29" i="14"/>
  <c r="M29" i="14"/>
  <c r="D29" i="14"/>
  <c r="C29" i="14"/>
  <c r="CW28" i="14"/>
  <c r="CV28" i="14"/>
  <c r="CS28" i="14"/>
  <c r="CQ28" i="14"/>
  <c r="CP28" i="14"/>
  <c r="CD28" i="14"/>
  <c r="CC28" i="14"/>
  <c r="CB28" i="14"/>
  <c r="CA28" i="14"/>
  <c r="BZ28" i="14"/>
  <c r="BW28" i="14"/>
  <c r="BV28" i="14"/>
  <c r="BU28" i="14"/>
  <c r="BT28" i="14"/>
  <c r="BG28" i="14"/>
  <c r="BE28" i="14"/>
  <c r="BC28" i="14"/>
  <c r="BB28" i="14"/>
  <c r="AX28" i="14"/>
  <c r="AR28" i="14"/>
  <c r="AQ28" i="14"/>
  <c r="AP28" i="14"/>
  <c r="AO28" i="14"/>
  <c r="AN28" i="14"/>
  <c r="AM28" i="14"/>
  <c r="AL28" i="14"/>
  <c r="AF28" i="14"/>
  <c r="AE28" i="14"/>
  <c r="X28" i="14"/>
  <c r="W28" i="14"/>
  <c r="R28" i="14"/>
  <c r="Q28" i="14"/>
  <c r="P28" i="14"/>
  <c r="O28" i="14"/>
  <c r="N28" i="14"/>
  <c r="M28" i="14"/>
  <c r="D28" i="14"/>
  <c r="C28" i="14"/>
  <c r="CW27" i="14"/>
  <c r="CV27" i="14"/>
  <c r="CS27" i="14"/>
  <c r="CQ27" i="14"/>
  <c r="CP27" i="14"/>
  <c r="CD27" i="14"/>
  <c r="CC27" i="14"/>
  <c r="CB27" i="14"/>
  <c r="CA27" i="14"/>
  <c r="BZ27" i="14"/>
  <c r="BW27" i="14"/>
  <c r="BV27" i="14"/>
  <c r="BU27" i="14"/>
  <c r="BT27" i="14"/>
  <c r="BG27" i="14"/>
  <c r="BE27" i="14"/>
  <c r="BC27" i="14"/>
  <c r="BB27" i="14"/>
  <c r="AX27" i="14"/>
  <c r="AR27" i="14"/>
  <c r="AQ27" i="14"/>
  <c r="AP27" i="14"/>
  <c r="AO27" i="14"/>
  <c r="AN27" i="14"/>
  <c r="AM27" i="14"/>
  <c r="AL27" i="14"/>
  <c r="AF27" i="14"/>
  <c r="AE27" i="14"/>
  <c r="X27" i="14"/>
  <c r="W27" i="14"/>
  <c r="R27" i="14"/>
  <c r="Q27" i="14"/>
  <c r="P27" i="14"/>
  <c r="O27" i="14"/>
  <c r="N27" i="14"/>
  <c r="M27" i="14"/>
  <c r="D27" i="14"/>
  <c r="C27" i="14"/>
  <c r="CW26" i="14"/>
  <c r="CV26" i="14"/>
  <c r="CS26" i="14"/>
  <c r="CQ26" i="14"/>
  <c r="CP26" i="14"/>
  <c r="CD26" i="14"/>
  <c r="CC26" i="14"/>
  <c r="CB26" i="14"/>
  <c r="CA26" i="14"/>
  <c r="BZ26" i="14"/>
  <c r="BW26" i="14"/>
  <c r="BV26" i="14"/>
  <c r="BU26" i="14"/>
  <c r="BT26" i="14"/>
  <c r="BG26" i="14"/>
  <c r="BE26" i="14"/>
  <c r="BC26" i="14"/>
  <c r="BB26" i="14"/>
  <c r="AX26" i="14"/>
  <c r="AR26" i="14"/>
  <c r="AQ26" i="14"/>
  <c r="AP26" i="14"/>
  <c r="AO26" i="14"/>
  <c r="AN26" i="14"/>
  <c r="AM26" i="14"/>
  <c r="AL26" i="14"/>
  <c r="AF26" i="14"/>
  <c r="AE26" i="14"/>
  <c r="X26" i="14"/>
  <c r="W26" i="14"/>
  <c r="R26" i="14"/>
  <c r="Q26" i="14"/>
  <c r="P26" i="14"/>
  <c r="O26" i="14"/>
  <c r="N26" i="14"/>
  <c r="M26" i="14"/>
  <c r="D26" i="14"/>
  <c r="C26" i="14"/>
  <c r="CW25" i="14"/>
  <c r="CV25" i="14"/>
  <c r="CS25" i="14"/>
  <c r="CQ25" i="14"/>
  <c r="CP25" i="14"/>
  <c r="CD25" i="14"/>
  <c r="CC25" i="14"/>
  <c r="CB25" i="14"/>
  <c r="CA25" i="14"/>
  <c r="BZ25" i="14"/>
  <c r="BW25" i="14"/>
  <c r="BV25" i="14"/>
  <c r="BU25" i="14"/>
  <c r="BT25" i="14"/>
  <c r="BG25" i="14"/>
  <c r="BE25" i="14"/>
  <c r="BC25" i="14"/>
  <c r="BB25" i="14"/>
  <c r="AX25" i="14"/>
  <c r="AR25" i="14"/>
  <c r="AQ25" i="14"/>
  <c r="AP25" i="14"/>
  <c r="AO25" i="14"/>
  <c r="AN25" i="14"/>
  <c r="AM25" i="14"/>
  <c r="AL25" i="14"/>
  <c r="AF25" i="14"/>
  <c r="AE25" i="14"/>
  <c r="X25" i="14"/>
  <c r="W25" i="14"/>
  <c r="R25" i="14"/>
  <c r="Q25" i="14"/>
  <c r="P25" i="14"/>
  <c r="O25" i="14"/>
  <c r="N25" i="14"/>
  <c r="M25" i="14"/>
  <c r="D25" i="14"/>
  <c r="C25" i="14"/>
  <c r="CW24" i="14"/>
  <c r="CV24" i="14"/>
  <c r="CS24" i="14"/>
  <c r="CQ24" i="14"/>
  <c r="CP24" i="14"/>
  <c r="CD24" i="14"/>
  <c r="CC24" i="14"/>
  <c r="CB24" i="14"/>
  <c r="CA24" i="14"/>
  <c r="BZ24" i="14"/>
  <c r="BW24" i="14"/>
  <c r="BV24" i="14"/>
  <c r="BU24" i="14"/>
  <c r="BT24" i="14"/>
  <c r="BG24" i="14"/>
  <c r="BE24" i="14"/>
  <c r="BC24" i="14"/>
  <c r="BB24" i="14"/>
  <c r="AX24" i="14"/>
  <c r="AR24" i="14"/>
  <c r="AQ24" i="14"/>
  <c r="AP24" i="14"/>
  <c r="AO24" i="14"/>
  <c r="AN24" i="14"/>
  <c r="AM24" i="14"/>
  <c r="AL24" i="14"/>
  <c r="AF24" i="14"/>
  <c r="AE24" i="14"/>
  <c r="X24" i="14"/>
  <c r="W24" i="14"/>
  <c r="R24" i="14"/>
  <c r="Q24" i="14"/>
  <c r="P24" i="14"/>
  <c r="O24" i="14"/>
  <c r="N24" i="14"/>
  <c r="M24" i="14"/>
  <c r="D24" i="14"/>
  <c r="C24" i="14"/>
  <c r="CW23" i="14"/>
  <c r="CV23" i="14"/>
  <c r="CS23" i="14"/>
  <c r="CQ23" i="14"/>
  <c r="CP23" i="14"/>
  <c r="CD23" i="14"/>
  <c r="CC23" i="14"/>
  <c r="CB23" i="14"/>
  <c r="CA23" i="14"/>
  <c r="BZ23" i="14"/>
  <c r="BW23" i="14"/>
  <c r="BV23" i="14"/>
  <c r="BU23" i="14"/>
  <c r="BT23" i="14"/>
  <c r="BG23" i="14"/>
  <c r="BE23" i="14"/>
  <c r="BC23" i="14"/>
  <c r="BB23" i="14"/>
  <c r="AX23" i="14"/>
  <c r="AR23" i="14"/>
  <c r="AQ23" i="14"/>
  <c r="AP23" i="14"/>
  <c r="AO23" i="14"/>
  <c r="AN23" i="14"/>
  <c r="AM23" i="14"/>
  <c r="AL23" i="14"/>
  <c r="AF23" i="14"/>
  <c r="AE23" i="14"/>
  <c r="X23" i="14"/>
  <c r="W23" i="14"/>
  <c r="R23" i="14"/>
  <c r="Q23" i="14"/>
  <c r="P23" i="14"/>
  <c r="O23" i="14"/>
  <c r="N23" i="14"/>
  <c r="M23" i="14"/>
  <c r="D23" i="14"/>
  <c r="C23" i="14"/>
  <c r="CW22" i="14"/>
  <c r="CV22" i="14"/>
  <c r="CS22" i="14"/>
  <c r="CQ22" i="14"/>
  <c r="CP22" i="14"/>
  <c r="CD22" i="14"/>
  <c r="CC22" i="14"/>
  <c r="CB22" i="14"/>
  <c r="CA22" i="14"/>
  <c r="BZ22" i="14"/>
  <c r="BW22" i="14"/>
  <c r="BV22" i="14"/>
  <c r="BU22" i="14"/>
  <c r="BT22" i="14"/>
  <c r="BG22" i="14"/>
  <c r="BE22" i="14"/>
  <c r="BC22" i="14"/>
  <c r="BB22" i="14"/>
  <c r="AX22" i="14"/>
  <c r="AR22" i="14"/>
  <c r="AQ22" i="14"/>
  <c r="AP22" i="14"/>
  <c r="AO22" i="14"/>
  <c r="AN22" i="14"/>
  <c r="AM22" i="14"/>
  <c r="AL22" i="14"/>
  <c r="AF22" i="14"/>
  <c r="AE22" i="14"/>
  <c r="X22" i="14"/>
  <c r="W22" i="14"/>
  <c r="R22" i="14"/>
  <c r="Q22" i="14"/>
  <c r="P22" i="14"/>
  <c r="O22" i="14"/>
  <c r="N22" i="14"/>
  <c r="M22" i="14"/>
  <c r="D22" i="14"/>
  <c r="C22" i="14"/>
  <c r="CW21" i="14"/>
  <c r="CV21" i="14"/>
  <c r="CS21" i="14"/>
  <c r="CQ21" i="14"/>
  <c r="CP21" i="14"/>
  <c r="CD21" i="14"/>
  <c r="CC21" i="14"/>
  <c r="CB21" i="14"/>
  <c r="CA21" i="14"/>
  <c r="BZ21" i="14"/>
  <c r="BW21" i="14"/>
  <c r="BV21" i="14"/>
  <c r="BU21" i="14"/>
  <c r="BT21" i="14"/>
  <c r="BG21" i="14"/>
  <c r="BE21" i="14"/>
  <c r="BC21" i="14"/>
  <c r="BB21" i="14"/>
  <c r="AX21" i="14"/>
  <c r="AR21" i="14"/>
  <c r="AQ21" i="14"/>
  <c r="AP21" i="14"/>
  <c r="AO21" i="14"/>
  <c r="AN21" i="14"/>
  <c r="AM21" i="14"/>
  <c r="AL21" i="14"/>
  <c r="AF21" i="14"/>
  <c r="AE21" i="14"/>
  <c r="X21" i="14"/>
  <c r="W21" i="14"/>
  <c r="R21" i="14"/>
  <c r="Q21" i="14"/>
  <c r="P21" i="14"/>
  <c r="O21" i="14"/>
  <c r="N21" i="14"/>
  <c r="M21" i="14"/>
  <c r="D21" i="14"/>
  <c r="C21" i="14"/>
  <c r="CW20" i="14"/>
  <c r="CV20" i="14"/>
  <c r="CS20" i="14"/>
  <c r="CQ20" i="14"/>
  <c r="CP20" i="14"/>
  <c r="CD20" i="14"/>
  <c r="CC20" i="14"/>
  <c r="CB20" i="14"/>
  <c r="CA20" i="14"/>
  <c r="BZ20" i="14"/>
  <c r="BW20" i="14"/>
  <c r="BV20" i="14"/>
  <c r="BU20" i="14"/>
  <c r="BT20" i="14"/>
  <c r="BG20" i="14"/>
  <c r="BE20" i="14"/>
  <c r="BC20" i="14"/>
  <c r="BB20" i="14"/>
  <c r="AX20" i="14"/>
  <c r="AR20" i="14"/>
  <c r="AQ20" i="14"/>
  <c r="AP20" i="14"/>
  <c r="AO20" i="14"/>
  <c r="AN20" i="14"/>
  <c r="AM20" i="14"/>
  <c r="AL20" i="14"/>
  <c r="AF20" i="14"/>
  <c r="AE20" i="14"/>
  <c r="X20" i="14"/>
  <c r="W20" i="14"/>
  <c r="R20" i="14"/>
  <c r="Q20" i="14"/>
  <c r="P20" i="14"/>
  <c r="O20" i="14"/>
  <c r="N20" i="14"/>
  <c r="M20" i="14"/>
  <c r="D20" i="14"/>
  <c r="C20" i="14"/>
  <c r="CW19" i="14"/>
  <c r="CV19" i="14"/>
  <c r="CS19" i="14"/>
  <c r="CQ19" i="14"/>
  <c r="CP19" i="14"/>
  <c r="CD19" i="14"/>
  <c r="CC19" i="14"/>
  <c r="CB19" i="14"/>
  <c r="CA19" i="14"/>
  <c r="BZ19" i="14"/>
  <c r="BW19" i="14"/>
  <c r="BV19" i="14"/>
  <c r="BU19" i="14"/>
  <c r="BT19" i="14"/>
  <c r="BG19" i="14"/>
  <c r="BE19" i="14"/>
  <c r="BC19" i="14"/>
  <c r="BB19" i="14"/>
  <c r="AX19" i="14"/>
  <c r="AR19" i="14"/>
  <c r="AQ19" i="14"/>
  <c r="AP19" i="14"/>
  <c r="AO19" i="14"/>
  <c r="AN19" i="14"/>
  <c r="AM19" i="14"/>
  <c r="AL19" i="14"/>
  <c r="AF19" i="14"/>
  <c r="AE19" i="14"/>
  <c r="X19" i="14"/>
  <c r="W19" i="14"/>
  <c r="R19" i="14"/>
  <c r="Q19" i="14"/>
  <c r="P19" i="14"/>
  <c r="O19" i="14"/>
  <c r="N19" i="14"/>
  <c r="M19" i="14"/>
  <c r="D19" i="14"/>
  <c r="C19" i="14"/>
  <c r="CW18" i="14"/>
  <c r="CV18" i="14"/>
  <c r="CS18" i="14"/>
  <c r="CQ18" i="14"/>
  <c r="CP18" i="14"/>
  <c r="CD18" i="14"/>
  <c r="CC18" i="14"/>
  <c r="CB18" i="14"/>
  <c r="CA18" i="14"/>
  <c r="BZ18" i="14"/>
  <c r="BW18" i="14"/>
  <c r="BV18" i="14"/>
  <c r="BU18" i="14"/>
  <c r="BT18" i="14"/>
  <c r="BG18" i="14"/>
  <c r="BE18" i="14"/>
  <c r="BC18" i="14"/>
  <c r="BB18" i="14"/>
  <c r="AX18" i="14"/>
  <c r="AR18" i="14"/>
  <c r="AQ18" i="14"/>
  <c r="AP18" i="14"/>
  <c r="AO18" i="14"/>
  <c r="AN18" i="14"/>
  <c r="AM18" i="14"/>
  <c r="AL18" i="14"/>
  <c r="AF18" i="14"/>
  <c r="AE18" i="14"/>
  <c r="X18" i="14"/>
  <c r="W18" i="14"/>
  <c r="R18" i="14"/>
  <c r="Q18" i="14"/>
  <c r="P18" i="14"/>
  <c r="O18" i="14"/>
  <c r="N18" i="14"/>
  <c r="M18" i="14"/>
  <c r="D18" i="14"/>
  <c r="C18" i="14"/>
  <c r="CW17" i="14"/>
  <c r="CV17" i="14"/>
  <c r="CS17" i="14"/>
  <c r="CQ17" i="14"/>
  <c r="CP17" i="14"/>
  <c r="CD17" i="14"/>
  <c r="CC17" i="14"/>
  <c r="CB17" i="14"/>
  <c r="CA17" i="14"/>
  <c r="BZ17" i="14"/>
  <c r="BW17" i="14"/>
  <c r="BV17" i="14"/>
  <c r="BU17" i="14"/>
  <c r="BT17" i="14"/>
  <c r="BG17" i="14"/>
  <c r="BE17" i="14"/>
  <c r="BC17" i="14"/>
  <c r="BB17" i="14"/>
  <c r="AX17" i="14"/>
  <c r="AR17" i="14"/>
  <c r="AQ17" i="14"/>
  <c r="AP17" i="14"/>
  <c r="AO17" i="14"/>
  <c r="AN17" i="14"/>
  <c r="AM17" i="14"/>
  <c r="AL17" i="14"/>
  <c r="AF17" i="14"/>
  <c r="AE17" i="14"/>
  <c r="X17" i="14"/>
  <c r="W17" i="14"/>
  <c r="R17" i="14"/>
  <c r="Q17" i="14"/>
  <c r="P17" i="14"/>
  <c r="O17" i="14"/>
  <c r="N17" i="14"/>
  <c r="M17" i="14"/>
  <c r="D17" i="14"/>
  <c r="C17" i="14"/>
  <c r="CW16" i="14"/>
  <c r="CV16" i="14"/>
  <c r="CS16" i="14"/>
  <c r="CQ16" i="14"/>
  <c r="CP16" i="14"/>
  <c r="CD16" i="14"/>
  <c r="CC16" i="14"/>
  <c r="CB16" i="14"/>
  <c r="CA16" i="14"/>
  <c r="BZ16" i="14"/>
  <c r="BW16" i="14"/>
  <c r="BV16" i="14"/>
  <c r="BU16" i="14"/>
  <c r="BT16" i="14"/>
  <c r="BG16" i="14"/>
  <c r="BE16" i="14"/>
  <c r="BC16" i="14"/>
  <c r="BB16" i="14"/>
  <c r="AX16" i="14"/>
  <c r="AR16" i="14"/>
  <c r="AQ16" i="14"/>
  <c r="AP16" i="14"/>
  <c r="AO16" i="14"/>
  <c r="AN16" i="14"/>
  <c r="AM16" i="14"/>
  <c r="AL16" i="14"/>
  <c r="AF16" i="14"/>
  <c r="AE16" i="14"/>
  <c r="X16" i="14"/>
  <c r="W16" i="14"/>
  <c r="R16" i="14"/>
  <c r="Q16" i="14"/>
  <c r="P16" i="14"/>
  <c r="O16" i="14"/>
  <c r="N16" i="14"/>
  <c r="M16" i="14"/>
  <c r="D16" i="14"/>
  <c r="C16" i="14"/>
  <c r="CW15" i="14"/>
  <c r="CV15" i="14"/>
  <c r="CS15" i="14"/>
  <c r="CQ15" i="14"/>
  <c r="CP15" i="14"/>
  <c r="CD15" i="14"/>
  <c r="CC15" i="14"/>
  <c r="CB15" i="14"/>
  <c r="CA15" i="14"/>
  <c r="BZ15" i="14"/>
  <c r="BW15" i="14"/>
  <c r="BV15" i="14"/>
  <c r="BU15" i="14"/>
  <c r="BT15" i="14"/>
  <c r="BG15" i="14"/>
  <c r="BE15" i="14"/>
  <c r="BC15" i="14"/>
  <c r="BB15" i="14"/>
  <c r="AX15" i="14"/>
  <c r="AR15" i="14"/>
  <c r="AQ15" i="14"/>
  <c r="AP15" i="14"/>
  <c r="AO15" i="14"/>
  <c r="AN15" i="14"/>
  <c r="AM15" i="14"/>
  <c r="AL15" i="14"/>
  <c r="AF15" i="14"/>
  <c r="AE15" i="14"/>
  <c r="X15" i="14"/>
  <c r="W15" i="14"/>
  <c r="R15" i="14"/>
  <c r="Q15" i="14"/>
  <c r="P15" i="14"/>
  <c r="O15" i="14"/>
  <c r="N15" i="14"/>
  <c r="M15" i="14"/>
  <c r="D15" i="14"/>
  <c r="C15" i="14"/>
  <c r="CX14" i="14"/>
  <c r="CW14" i="14"/>
  <c r="CV14" i="14"/>
  <c r="CS14" i="14"/>
  <c r="CQ14" i="14"/>
  <c r="CD14" i="14"/>
  <c r="CC14" i="14"/>
  <c r="CB14" i="14"/>
  <c r="CA14" i="14"/>
  <c r="BZ14" i="14"/>
  <c r="BW14" i="14"/>
  <c r="BV14" i="14"/>
  <c r="BU14" i="14"/>
  <c r="BT14" i="14"/>
  <c r="BG14" i="14"/>
  <c r="BE14" i="14"/>
  <c r="BC14" i="14"/>
  <c r="BB14" i="14"/>
  <c r="AX14" i="14"/>
  <c r="AR14" i="14"/>
  <c r="AQ14" i="14"/>
  <c r="AP14" i="14"/>
  <c r="AO14" i="14"/>
  <c r="AN14" i="14"/>
  <c r="AM14" i="14"/>
  <c r="AL14" i="14"/>
  <c r="AF14" i="14"/>
  <c r="AE14" i="14"/>
  <c r="X14" i="14"/>
  <c r="W14" i="14"/>
  <c r="R14" i="14"/>
  <c r="Q14" i="14"/>
  <c r="P14" i="14"/>
  <c r="O14" i="14"/>
  <c r="N14" i="14"/>
  <c r="M14" i="14"/>
  <c r="D14" i="14"/>
  <c r="C14" i="14"/>
  <c r="CX13" i="14"/>
  <c r="CW13" i="14"/>
  <c r="CV13" i="14"/>
  <c r="CS13" i="14"/>
  <c r="CQ13" i="14"/>
  <c r="CP13" i="14"/>
  <c r="CD13" i="14"/>
  <c r="CC13" i="14"/>
  <c r="CB13" i="14"/>
  <c r="CA13" i="14"/>
  <c r="BZ13" i="14"/>
  <c r="BW13" i="14"/>
  <c r="BV13" i="14"/>
  <c r="BU13" i="14"/>
  <c r="BT13" i="14"/>
  <c r="BG13" i="14"/>
  <c r="BE13" i="14"/>
  <c r="BC13" i="14"/>
  <c r="BB13" i="14"/>
  <c r="AX13" i="14"/>
  <c r="AR13" i="14"/>
  <c r="AQ13" i="14"/>
  <c r="AP13" i="14"/>
  <c r="AO13" i="14"/>
  <c r="AN13" i="14"/>
  <c r="AM13" i="14"/>
  <c r="AL13" i="14"/>
  <c r="AF13" i="14"/>
  <c r="AE13" i="14"/>
  <c r="X13" i="14"/>
  <c r="W13" i="14"/>
  <c r="R13" i="14"/>
  <c r="Q13" i="14"/>
  <c r="P13" i="14"/>
  <c r="O13" i="14"/>
  <c r="N13" i="14"/>
  <c r="M13" i="14"/>
  <c r="D13" i="14"/>
  <c r="C13" i="14"/>
  <c r="CX12" i="14"/>
  <c r="CW12" i="14"/>
  <c r="CV12" i="14"/>
  <c r="CS12" i="14"/>
  <c r="CQ12" i="14"/>
  <c r="CP12" i="14"/>
  <c r="CD12" i="14"/>
  <c r="CC12" i="14"/>
  <c r="CB12" i="14"/>
  <c r="CA12" i="14"/>
  <c r="BZ12" i="14"/>
  <c r="BW12" i="14"/>
  <c r="BV12" i="14"/>
  <c r="BU12" i="14"/>
  <c r="BT12" i="14"/>
  <c r="BG12" i="14"/>
  <c r="BE12" i="14"/>
  <c r="BC12" i="14"/>
  <c r="BB12" i="14"/>
  <c r="AX12" i="14"/>
  <c r="AR12" i="14"/>
  <c r="AQ12" i="14"/>
  <c r="AP12" i="14"/>
  <c r="AO12" i="14"/>
  <c r="AN12" i="14"/>
  <c r="AM12" i="14"/>
  <c r="AL12" i="14"/>
  <c r="AF12" i="14"/>
  <c r="AE12" i="14"/>
  <c r="X12" i="14"/>
  <c r="W12" i="14"/>
  <c r="R12" i="14"/>
  <c r="Q12" i="14"/>
  <c r="P12" i="14"/>
  <c r="O12" i="14"/>
  <c r="N12" i="14"/>
  <c r="M12" i="14"/>
  <c r="D12" i="14"/>
  <c r="C12" i="14"/>
  <c r="CX11" i="14"/>
  <c r="CW11" i="14"/>
  <c r="CV11" i="14"/>
  <c r="CS11" i="14"/>
  <c r="CQ11" i="14"/>
  <c r="CP11" i="14"/>
  <c r="CD11" i="14"/>
  <c r="CC11" i="14"/>
  <c r="CB11" i="14"/>
  <c r="CA11" i="14"/>
  <c r="BZ11" i="14"/>
  <c r="BW11" i="14"/>
  <c r="BV11" i="14"/>
  <c r="BU11" i="14"/>
  <c r="BT11" i="14"/>
  <c r="BG11" i="14"/>
  <c r="BE11" i="14"/>
  <c r="BC11" i="14"/>
  <c r="BB11" i="14"/>
  <c r="AX11" i="14"/>
  <c r="AR11" i="14"/>
  <c r="AQ11" i="14"/>
  <c r="AP11" i="14"/>
  <c r="AO11" i="14"/>
  <c r="AN11" i="14"/>
  <c r="AM11" i="14"/>
  <c r="AL11" i="14"/>
  <c r="AF11" i="14"/>
  <c r="AE11" i="14"/>
  <c r="X11" i="14"/>
  <c r="W11" i="14"/>
  <c r="R11" i="14"/>
  <c r="Q11" i="14"/>
  <c r="P11" i="14"/>
  <c r="O11" i="14"/>
  <c r="N11" i="14"/>
  <c r="M11" i="14"/>
  <c r="D11" i="14"/>
  <c r="C11" i="14"/>
  <c r="CX10" i="14"/>
  <c r="CW10" i="14"/>
  <c r="CV10" i="14"/>
  <c r="CS10" i="14"/>
  <c r="CQ10" i="14"/>
  <c r="CP10" i="14"/>
  <c r="CD10" i="14"/>
  <c r="CC10" i="14"/>
  <c r="CB10" i="14"/>
  <c r="CA10" i="14"/>
  <c r="BZ10" i="14"/>
  <c r="BW10" i="14"/>
  <c r="BV10" i="14"/>
  <c r="BU10" i="14"/>
  <c r="BT10" i="14"/>
  <c r="BG10" i="14"/>
  <c r="BE10" i="14"/>
  <c r="BC10" i="14"/>
  <c r="BB10" i="14"/>
  <c r="AX10" i="14"/>
  <c r="AR10" i="14"/>
  <c r="AQ10" i="14"/>
  <c r="AP10" i="14"/>
  <c r="AO10" i="14"/>
  <c r="AN10" i="14"/>
  <c r="AM10" i="14"/>
  <c r="AL10" i="14"/>
  <c r="AF10" i="14"/>
  <c r="AE10" i="14"/>
  <c r="X10" i="14"/>
  <c r="W10" i="14"/>
  <c r="R10" i="14"/>
  <c r="Q10" i="14"/>
  <c r="P10" i="14"/>
  <c r="O10" i="14"/>
  <c r="N10" i="14"/>
  <c r="M10" i="14"/>
  <c r="D10" i="14"/>
  <c r="C10" i="14"/>
  <c r="CX9" i="14"/>
  <c r="CW9" i="14"/>
  <c r="CV9" i="14"/>
  <c r="CS9" i="14"/>
  <c r="CQ9" i="14"/>
  <c r="CP9" i="14"/>
  <c r="CD9" i="14"/>
  <c r="CC9" i="14"/>
  <c r="CB9" i="14"/>
  <c r="CA9" i="14"/>
  <c r="BZ9" i="14"/>
  <c r="BW9" i="14"/>
  <c r="BV9" i="14"/>
  <c r="BU9" i="14"/>
  <c r="BT9" i="14"/>
  <c r="BG9" i="14"/>
  <c r="BE9" i="14"/>
  <c r="BC9" i="14"/>
  <c r="BB9" i="14"/>
  <c r="AX9" i="14"/>
  <c r="AR9" i="14"/>
  <c r="AQ9" i="14"/>
  <c r="AP9" i="14"/>
  <c r="AO9" i="14"/>
  <c r="AN9" i="14"/>
  <c r="AM9" i="14"/>
  <c r="AL9" i="14"/>
  <c r="AF9" i="14"/>
  <c r="AE9" i="14"/>
  <c r="X9" i="14"/>
  <c r="W9" i="14"/>
  <c r="R9" i="14"/>
  <c r="Q9" i="14"/>
  <c r="P9" i="14"/>
  <c r="O9" i="14"/>
  <c r="N9" i="14"/>
  <c r="M9" i="14"/>
  <c r="D9" i="14"/>
  <c r="C9" i="14"/>
  <c r="CX8" i="14"/>
  <c r="CW8" i="14"/>
  <c r="CV8" i="14"/>
  <c r="CS8" i="14"/>
  <c r="CQ8" i="14"/>
  <c r="CP8" i="14"/>
  <c r="CD8" i="14"/>
  <c r="CC8" i="14"/>
  <c r="CB8" i="14"/>
  <c r="CA8" i="14"/>
  <c r="BZ8" i="14"/>
  <c r="BW8" i="14"/>
  <c r="BV8" i="14"/>
  <c r="BU8" i="14"/>
  <c r="BT8" i="14"/>
  <c r="BG8" i="14"/>
  <c r="BE8" i="14"/>
  <c r="BC8" i="14"/>
  <c r="BB8" i="14"/>
  <c r="AX8" i="14"/>
  <c r="AR8" i="14"/>
  <c r="AQ8" i="14"/>
  <c r="AP8" i="14"/>
  <c r="AO8" i="14"/>
  <c r="AN8" i="14"/>
  <c r="AM8" i="14"/>
  <c r="AL8" i="14"/>
  <c r="AF8" i="14"/>
  <c r="AE8" i="14"/>
  <c r="X8" i="14"/>
  <c r="W8" i="14"/>
  <c r="R8" i="14"/>
  <c r="Q8" i="14"/>
  <c r="P8" i="14"/>
  <c r="O8" i="14"/>
  <c r="N8" i="14"/>
  <c r="M8" i="14"/>
  <c r="D8" i="14"/>
  <c r="C8" i="14"/>
  <c r="CX7" i="14"/>
  <c r="CW7" i="14"/>
  <c r="CV7" i="14"/>
  <c r="CS7" i="14"/>
  <c r="CQ7" i="14"/>
  <c r="CP7" i="14"/>
  <c r="CD7" i="14"/>
  <c r="CC7" i="14"/>
  <c r="CB7" i="14"/>
  <c r="CA7" i="14"/>
  <c r="BZ7" i="14"/>
  <c r="BW7" i="14"/>
  <c r="BV7" i="14"/>
  <c r="BU7" i="14"/>
  <c r="BT7" i="14"/>
  <c r="BG7" i="14"/>
  <c r="BE7" i="14"/>
  <c r="BC7" i="14"/>
  <c r="BB7" i="14"/>
  <c r="AX7" i="14"/>
  <c r="AR7" i="14"/>
  <c r="AQ7" i="14"/>
  <c r="AP7" i="14"/>
  <c r="AO7" i="14"/>
  <c r="AN7" i="14"/>
  <c r="AM7" i="14"/>
  <c r="AL7" i="14"/>
  <c r="AF7" i="14"/>
  <c r="AE7" i="14"/>
  <c r="X7" i="14"/>
  <c r="W7" i="14"/>
  <c r="R7" i="14"/>
  <c r="Q7" i="14"/>
  <c r="P7" i="14"/>
  <c r="O7" i="14"/>
  <c r="N7" i="14"/>
  <c r="M7" i="14"/>
  <c r="D7" i="14"/>
  <c r="C7" i="14"/>
  <c r="CX6" i="14"/>
  <c r="CW6" i="14"/>
  <c r="CV6" i="14"/>
  <c r="CS6" i="14"/>
  <c r="CQ6" i="14"/>
  <c r="CP6" i="14"/>
  <c r="CD6" i="14"/>
  <c r="CC6" i="14"/>
  <c r="CB6" i="14"/>
  <c r="CA6" i="14"/>
  <c r="BZ6" i="14"/>
  <c r="BW6" i="14"/>
  <c r="BV6" i="14"/>
  <c r="BU6" i="14"/>
  <c r="BT6" i="14"/>
  <c r="BG6" i="14"/>
  <c r="BE6" i="14"/>
  <c r="BC6" i="14"/>
  <c r="BB6" i="14"/>
  <c r="AX6" i="14"/>
  <c r="AR6" i="14"/>
  <c r="AQ6" i="14"/>
  <c r="AP6" i="14"/>
  <c r="AO6" i="14"/>
  <c r="AN6" i="14"/>
  <c r="AM6" i="14"/>
  <c r="AL6" i="14"/>
  <c r="AF6" i="14"/>
  <c r="AE6" i="14"/>
  <c r="X6" i="14"/>
  <c r="W6" i="14"/>
  <c r="R6" i="14"/>
  <c r="Q6" i="14"/>
  <c r="P6" i="14"/>
  <c r="O6" i="14"/>
  <c r="N6" i="14"/>
  <c r="M6" i="14"/>
  <c r="D6" i="14"/>
  <c r="C6" i="14"/>
  <c r="CX5" i="14"/>
  <c r="CW5" i="14"/>
  <c r="CV5" i="14"/>
  <c r="CS5" i="14"/>
  <c r="CQ5" i="14"/>
  <c r="CP5" i="14"/>
  <c r="CD5" i="14"/>
  <c r="CC5" i="14"/>
  <c r="CB5" i="14"/>
  <c r="CA5" i="14"/>
  <c r="BZ5" i="14"/>
  <c r="BW5" i="14"/>
  <c r="BV5" i="14"/>
  <c r="BU5" i="14"/>
  <c r="BT5" i="14"/>
  <c r="BG5" i="14"/>
  <c r="BB5" i="14"/>
  <c r="AX5" i="14"/>
  <c r="AR5" i="14"/>
  <c r="AQ5" i="14"/>
  <c r="AP5" i="14"/>
  <c r="AO5" i="14"/>
  <c r="AN5" i="14"/>
  <c r="AM5" i="14"/>
  <c r="AL5" i="14"/>
  <c r="AF5" i="14"/>
  <c r="AE5" i="14"/>
  <c r="X5" i="14"/>
  <c r="W5" i="14"/>
  <c r="R5" i="14"/>
  <c r="Q5" i="14"/>
  <c r="P5" i="14"/>
  <c r="O5" i="14"/>
  <c r="N5" i="14"/>
  <c r="M5" i="14"/>
  <c r="D5" i="14"/>
  <c r="C5" i="14"/>
  <c r="CX4" i="14"/>
  <c r="CW4" i="14"/>
  <c r="CV4" i="14"/>
  <c r="CS4" i="14"/>
  <c r="CQ4" i="14"/>
  <c r="CP4" i="14"/>
  <c r="CD4" i="14"/>
  <c r="CC4" i="14"/>
  <c r="CB4" i="14"/>
  <c r="CA4" i="14"/>
  <c r="BZ4" i="14"/>
  <c r="BW4" i="14"/>
  <c r="BV4" i="14"/>
  <c r="BU4" i="14"/>
  <c r="BT4" i="14"/>
  <c r="BG4" i="14"/>
  <c r="BE4" i="14"/>
  <c r="BC4" i="14"/>
  <c r="BB4" i="14"/>
  <c r="AX4" i="14"/>
  <c r="AR4" i="14"/>
  <c r="AQ4" i="14"/>
  <c r="AP4" i="14"/>
  <c r="AO4" i="14"/>
  <c r="AN4" i="14"/>
  <c r="AM4" i="14"/>
  <c r="AL4" i="14"/>
  <c r="AF4" i="14"/>
  <c r="AE4" i="14"/>
  <c r="X4" i="14"/>
  <c r="W4" i="14"/>
  <c r="R4" i="14"/>
  <c r="Q4" i="14"/>
  <c r="P4" i="14"/>
  <c r="O4" i="14"/>
  <c r="N4" i="14"/>
  <c r="M4" i="14"/>
  <c r="D4" i="14"/>
  <c r="C4" i="14"/>
  <c r="CX3" i="14"/>
  <c r="CW3" i="14"/>
  <c r="CV3" i="14"/>
  <c r="CS3" i="14"/>
  <c r="CQ3" i="14"/>
  <c r="CP3" i="14"/>
  <c r="CD3" i="14"/>
  <c r="CC3" i="14"/>
  <c r="CB3" i="14"/>
  <c r="CA3" i="14"/>
  <c r="BZ3" i="14"/>
  <c r="BW3" i="14"/>
  <c r="BV3" i="14"/>
  <c r="BU3" i="14"/>
  <c r="BT3" i="14"/>
  <c r="BG3" i="14"/>
  <c r="BE3" i="14"/>
  <c r="BC3" i="14"/>
  <c r="BB3" i="14"/>
  <c r="AX3" i="14"/>
  <c r="AR3" i="14"/>
  <c r="AQ3" i="14"/>
  <c r="AP3" i="14"/>
  <c r="AO3" i="14"/>
  <c r="AN3" i="14"/>
  <c r="AM3" i="14"/>
  <c r="AE3" i="14"/>
  <c r="X3" i="14"/>
  <c r="W3" i="14"/>
  <c r="N947" i="9"/>
  <c r="N946" i="9"/>
  <c r="N945" i="9"/>
  <c r="N944" i="9"/>
  <c r="N942" i="9"/>
  <c r="N941" i="9"/>
  <c r="N940" i="9"/>
  <c r="N939" i="9"/>
  <c r="N937" i="9"/>
  <c r="N936" i="9"/>
  <c r="N935" i="9"/>
  <c r="N934" i="9"/>
  <c r="N932" i="9"/>
  <c r="N931" i="9"/>
  <c r="N930" i="9"/>
  <c r="N929" i="9"/>
  <c r="N927" i="9"/>
  <c r="N926" i="9"/>
  <c r="N925" i="9"/>
  <c r="N924" i="9"/>
  <c r="W51" i="9"/>
  <c r="J51" i="9"/>
  <c r="B51" i="9"/>
  <c r="W50" i="9"/>
  <c r="J50" i="9"/>
  <c r="B50" i="9"/>
  <c r="W49" i="9"/>
  <c r="J49" i="9"/>
  <c r="B49" i="9"/>
  <c r="W48" i="9"/>
  <c r="J48" i="9"/>
  <c r="B48" i="9"/>
  <c r="W47" i="9"/>
  <c r="J47" i="9"/>
  <c r="B47" i="9"/>
  <c r="W46" i="9"/>
  <c r="J46" i="9"/>
  <c r="B46" i="9"/>
  <c r="W45" i="9"/>
  <c r="J45" i="9"/>
  <c r="B45" i="9"/>
  <c r="W44" i="9"/>
  <c r="J44" i="9"/>
  <c r="B44" i="9"/>
  <c r="W43" i="9"/>
  <c r="J43" i="9"/>
  <c r="B43" i="9"/>
  <c r="W42" i="9"/>
  <c r="J42" i="9"/>
  <c r="B42" i="9"/>
  <c r="W41" i="9"/>
  <c r="J41" i="9"/>
  <c r="B41" i="9"/>
  <c r="W40" i="9"/>
  <c r="J40" i="9"/>
  <c r="B40" i="9"/>
  <c r="W39" i="9"/>
  <c r="J39" i="9"/>
  <c r="B39" i="9"/>
  <c r="W38" i="9"/>
  <c r="J38" i="9"/>
  <c r="B38" i="9"/>
  <c r="W37" i="9"/>
  <c r="J37" i="9"/>
  <c r="B37" i="9"/>
  <c r="W36" i="9"/>
  <c r="J36" i="9"/>
  <c r="B36" i="9"/>
  <c r="W35" i="9"/>
  <c r="J35" i="9"/>
  <c r="B35" i="9"/>
  <c r="W34" i="9"/>
  <c r="J34" i="9"/>
  <c r="B34" i="9"/>
  <c r="W33" i="9"/>
  <c r="J33" i="9"/>
  <c r="B33" i="9"/>
  <c r="W32" i="9"/>
  <c r="J32" i="9"/>
  <c r="B32" i="9"/>
  <c r="W31" i="9"/>
  <c r="J31" i="9"/>
  <c r="B31" i="9"/>
  <c r="W30" i="9"/>
  <c r="B30" i="9"/>
  <c r="W29" i="9"/>
  <c r="B29" i="9"/>
  <c r="W28" i="9"/>
  <c r="B28" i="9"/>
  <c r="W27" i="9"/>
  <c r="B27" i="9"/>
  <c r="W26" i="9"/>
  <c r="B26" i="9"/>
  <c r="W25" i="9"/>
  <c r="B25" i="9"/>
  <c r="W24" i="9"/>
  <c r="B24" i="9"/>
  <c r="W23" i="9"/>
  <c r="B23" i="9"/>
  <c r="W22" i="9"/>
  <c r="B22" i="9"/>
  <c r="J21" i="9"/>
  <c r="B16" i="9"/>
  <c r="N947" i="7"/>
  <c r="N946" i="7"/>
  <c r="N945" i="7"/>
  <c r="N944" i="7"/>
  <c r="N942" i="7"/>
  <c r="N941" i="7"/>
  <c r="N940" i="7"/>
  <c r="N939" i="7"/>
  <c r="N937" i="7"/>
  <c r="N936" i="7"/>
  <c r="N935" i="7"/>
  <c r="N934" i="7"/>
  <c r="N932" i="7"/>
  <c r="N931" i="7"/>
  <c r="N930" i="7"/>
  <c r="N929" i="7"/>
  <c r="N927" i="7"/>
  <c r="N926" i="7"/>
  <c r="N925" i="7"/>
  <c r="N924" i="7"/>
  <c r="O76" i="7"/>
  <c r="J76" i="7"/>
  <c r="B76" i="7"/>
  <c r="O75" i="7"/>
  <c r="J75" i="7"/>
  <c r="B75" i="7"/>
  <c r="O74" i="7"/>
  <c r="J74" i="7"/>
  <c r="B74" i="7"/>
  <c r="O73" i="7"/>
  <c r="J73" i="7"/>
  <c r="B73" i="7"/>
  <c r="O72" i="7"/>
  <c r="J72" i="7"/>
  <c r="B72" i="7"/>
  <c r="O71" i="7"/>
  <c r="J71" i="7"/>
  <c r="B71" i="7"/>
  <c r="O70" i="7"/>
  <c r="J70" i="7"/>
  <c r="B70" i="7"/>
  <c r="O69" i="7"/>
  <c r="J69" i="7"/>
  <c r="B69" i="7"/>
  <c r="O68" i="7"/>
  <c r="J68" i="7"/>
  <c r="B68" i="7"/>
  <c r="O67" i="7"/>
  <c r="J67" i="7"/>
  <c r="B67" i="7"/>
  <c r="O66" i="7"/>
  <c r="J66" i="7"/>
  <c r="B66" i="7"/>
  <c r="O65" i="7"/>
  <c r="J65" i="7"/>
  <c r="B65" i="7"/>
  <c r="O64" i="7"/>
  <c r="J64" i="7"/>
  <c r="B64" i="7"/>
  <c r="O63" i="7"/>
  <c r="J63" i="7"/>
  <c r="B63" i="7"/>
  <c r="O62" i="7"/>
  <c r="J62" i="7"/>
  <c r="B62" i="7"/>
  <c r="O61" i="7"/>
  <c r="J61" i="7"/>
  <c r="B61" i="7"/>
  <c r="O60" i="7"/>
  <c r="J60" i="7"/>
  <c r="B60" i="7"/>
  <c r="O59" i="7"/>
  <c r="J59" i="7"/>
  <c r="B59" i="7"/>
  <c r="O58" i="7"/>
  <c r="J58" i="7"/>
  <c r="B58" i="7"/>
  <c r="O57" i="7"/>
  <c r="J57" i="7"/>
  <c r="B57" i="7"/>
  <c r="O56" i="7"/>
  <c r="J56" i="7"/>
  <c r="B56" i="7"/>
  <c r="O55" i="7"/>
  <c r="J55" i="7"/>
  <c r="B55" i="7"/>
  <c r="O54" i="7"/>
  <c r="J54" i="7"/>
  <c r="B54" i="7"/>
  <c r="O53" i="7"/>
  <c r="J53" i="7"/>
  <c r="B53" i="7"/>
  <c r="O52" i="7"/>
  <c r="J52" i="7"/>
  <c r="B52" i="7"/>
  <c r="O51" i="7"/>
  <c r="J51" i="7"/>
  <c r="B51" i="7"/>
  <c r="O50" i="7"/>
  <c r="J50" i="7"/>
  <c r="B50" i="7"/>
  <c r="O49" i="7"/>
  <c r="J49" i="7"/>
  <c r="B49" i="7"/>
  <c r="O48" i="7"/>
  <c r="J48" i="7"/>
  <c r="B48" i="7"/>
  <c r="O47" i="7"/>
  <c r="J47" i="7"/>
  <c r="B47" i="7"/>
  <c r="O46" i="7"/>
  <c r="J46" i="7"/>
  <c r="B46" i="7"/>
  <c r="O45" i="7"/>
  <c r="J45" i="7"/>
  <c r="B45" i="7"/>
  <c r="O44" i="7"/>
  <c r="J44" i="7"/>
  <c r="B44" i="7"/>
  <c r="O43" i="7"/>
  <c r="J43" i="7"/>
  <c r="B43" i="7"/>
  <c r="O42" i="7"/>
  <c r="J42" i="7"/>
  <c r="B42" i="7"/>
  <c r="O41" i="7"/>
  <c r="J41" i="7"/>
  <c r="B41" i="7"/>
  <c r="O40" i="7"/>
  <c r="J40" i="7"/>
  <c r="B40" i="7"/>
  <c r="O39" i="7"/>
  <c r="J39" i="7"/>
  <c r="B39" i="7"/>
  <c r="O38" i="7"/>
  <c r="J38" i="7"/>
  <c r="B38" i="7"/>
  <c r="O37" i="7"/>
  <c r="J37" i="7"/>
  <c r="B37" i="7"/>
  <c r="O36" i="7"/>
  <c r="J36" i="7"/>
  <c r="B36" i="7"/>
  <c r="O35" i="7"/>
  <c r="J35" i="7"/>
  <c r="B35" i="7"/>
  <c r="O34" i="7"/>
  <c r="J34" i="7"/>
  <c r="B34" i="7"/>
  <c r="O33" i="7"/>
  <c r="J33" i="7"/>
  <c r="B33" i="7"/>
  <c r="O32" i="7"/>
  <c r="J32" i="7"/>
  <c r="B32" i="7"/>
  <c r="O31" i="7"/>
  <c r="J31" i="7"/>
  <c r="B31" i="7"/>
  <c r="O30" i="7"/>
  <c r="J30" i="7"/>
  <c r="B30" i="7"/>
  <c r="O29" i="7"/>
  <c r="J29" i="7"/>
  <c r="B29" i="7"/>
  <c r="O28" i="7"/>
  <c r="J28" i="7"/>
  <c r="B28" i="7"/>
  <c r="O27" i="7"/>
  <c r="J27" i="7"/>
  <c r="B27" i="7"/>
  <c r="O26" i="7"/>
  <c r="J26" i="7"/>
  <c r="B26" i="7"/>
  <c r="J25" i="7"/>
  <c r="O25" i="7" s="1"/>
  <c r="B25" i="7"/>
  <c r="J24" i="7"/>
  <c r="O24" i="7" s="1"/>
  <c r="B24" i="7"/>
  <c r="O23" i="7"/>
  <c r="J23" i="7"/>
  <c r="B23" i="7"/>
  <c r="J22" i="7"/>
  <c r="O22" i="7" s="1"/>
  <c r="B22" i="7"/>
  <c r="J21" i="7"/>
  <c r="O21" i="7" s="1"/>
  <c r="B21" i="7"/>
  <c r="B16" i="7"/>
  <c r="CW1354" i="13"/>
  <c r="CV1354" i="13"/>
  <c r="CW1353" i="13"/>
  <c r="CV1353" i="13"/>
  <c r="CS1353" i="13"/>
  <c r="CQ1353" i="13"/>
  <c r="CD1353" i="13"/>
  <c r="CC1353" i="13"/>
  <c r="CB1353" i="13"/>
  <c r="CA1353" i="13"/>
  <c r="BZ1353" i="13"/>
  <c r="BW1353" i="13"/>
  <c r="BV1353" i="13"/>
  <c r="BU1353" i="13"/>
  <c r="BT1353" i="13"/>
  <c r="BG1353" i="13"/>
  <c r="BE1353" i="13"/>
  <c r="BC1353" i="13"/>
  <c r="BB1353" i="13"/>
  <c r="AX1353" i="13"/>
  <c r="AR1353" i="13"/>
  <c r="AQ1353" i="13"/>
  <c r="AP1353" i="13"/>
  <c r="AO1353" i="13"/>
  <c r="AN1353" i="13"/>
  <c r="AM1353" i="13"/>
  <c r="AE1353" i="13"/>
  <c r="X1353" i="13"/>
  <c r="W1353" i="13"/>
  <c r="B1353" i="13"/>
  <c r="CW1352" i="13"/>
  <c r="CV1352" i="13"/>
  <c r="CS1352" i="13"/>
  <c r="CQ1352" i="13"/>
  <c r="CD1352" i="13"/>
  <c r="CC1352" i="13"/>
  <c r="CB1352" i="13"/>
  <c r="CA1352" i="13"/>
  <c r="BZ1352" i="13"/>
  <c r="BW1352" i="13"/>
  <c r="BV1352" i="13"/>
  <c r="BU1352" i="13"/>
  <c r="BT1352" i="13"/>
  <c r="BG1352" i="13"/>
  <c r="BE1352" i="13"/>
  <c r="BC1352" i="13"/>
  <c r="BB1352" i="13"/>
  <c r="AX1352" i="13"/>
  <c r="AR1352" i="13"/>
  <c r="AQ1352" i="13"/>
  <c r="AP1352" i="13"/>
  <c r="AO1352" i="13"/>
  <c r="AN1352" i="13"/>
  <c r="AM1352" i="13"/>
  <c r="AE1352" i="13"/>
  <c r="X1352" i="13"/>
  <c r="W1352" i="13"/>
  <c r="B1352" i="13"/>
  <c r="CW1351" i="13"/>
  <c r="CV1351" i="13"/>
  <c r="CS1351" i="13"/>
  <c r="CQ1351" i="13"/>
  <c r="CD1351" i="13"/>
  <c r="CC1351" i="13"/>
  <c r="CB1351" i="13"/>
  <c r="CA1351" i="13"/>
  <c r="BZ1351" i="13"/>
  <c r="BW1351" i="13"/>
  <c r="BV1351" i="13"/>
  <c r="BU1351" i="13"/>
  <c r="BT1351" i="13"/>
  <c r="BG1351" i="13"/>
  <c r="BE1351" i="13"/>
  <c r="BC1351" i="13"/>
  <c r="BB1351" i="13"/>
  <c r="AX1351" i="13"/>
  <c r="AR1351" i="13"/>
  <c r="AQ1351" i="13"/>
  <c r="AP1351" i="13"/>
  <c r="AO1351" i="13"/>
  <c r="AN1351" i="13"/>
  <c r="AM1351" i="13"/>
  <c r="AE1351" i="13"/>
  <c r="X1351" i="13"/>
  <c r="W1351" i="13"/>
  <c r="B1351" i="13"/>
  <c r="CW1350" i="13"/>
  <c r="CV1350" i="13"/>
  <c r="CS1350" i="13"/>
  <c r="CQ1350" i="13"/>
  <c r="CD1350" i="13"/>
  <c r="CC1350" i="13"/>
  <c r="CB1350" i="13"/>
  <c r="CA1350" i="13"/>
  <c r="BZ1350" i="13"/>
  <c r="BW1350" i="13"/>
  <c r="BV1350" i="13"/>
  <c r="BU1350" i="13"/>
  <c r="BT1350" i="13"/>
  <c r="BG1350" i="13"/>
  <c r="BE1350" i="13"/>
  <c r="BC1350" i="13"/>
  <c r="BB1350" i="13"/>
  <c r="AX1350" i="13"/>
  <c r="AR1350" i="13"/>
  <c r="AQ1350" i="13"/>
  <c r="AP1350" i="13"/>
  <c r="AO1350" i="13"/>
  <c r="AN1350" i="13"/>
  <c r="AM1350" i="13"/>
  <c r="AE1350" i="13"/>
  <c r="X1350" i="13"/>
  <c r="W1350" i="13"/>
  <c r="B1350" i="13"/>
  <c r="CW1349" i="13"/>
  <c r="CV1349" i="13"/>
  <c r="CS1349" i="13"/>
  <c r="CQ1349" i="13"/>
  <c r="CD1349" i="13"/>
  <c r="CC1349" i="13"/>
  <c r="CB1349" i="13"/>
  <c r="CA1349" i="13"/>
  <c r="BZ1349" i="13"/>
  <c r="BW1349" i="13"/>
  <c r="BV1349" i="13"/>
  <c r="BU1349" i="13"/>
  <c r="BT1349" i="13"/>
  <c r="BG1349" i="13"/>
  <c r="BE1349" i="13"/>
  <c r="BC1349" i="13"/>
  <c r="BB1349" i="13"/>
  <c r="AX1349" i="13"/>
  <c r="AR1349" i="13"/>
  <c r="AQ1349" i="13"/>
  <c r="AP1349" i="13"/>
  <c r="AO1349" i="13"/>
  <c r="AN1349" i="13"/>
  <c r="AM1349" i="13"/>
  <c r="AE1349" i="13"/>
  <c r="X1349" i="13"/>
  <c r="W1349" i="13"/>
  <c r="B1349" i="13"/>
  <c r="CW1348" i="13"/>
  <c r="CV1348" i="13"/>
  <c r="CS1348" i="13"/>
  <c r="CQ1348" i="13"/>
  <c r="CD1348" i="13"/>
  <c r="CC1348" i="13"/>
  <c r="CB1348" i="13"/>
  <c r="CA1348" i="13"/>
  <c r="BZ1348" i="13"/>
  <c r="BW1348" i="13"/>
  <c r="BV1348" i="13"/>
  <c r="BU1348" i="13"/>
  <c r="BT1348" i="13"/>
  <c r="BG1348" i="13"/>
  <c r="BE1348" i="13"/>
  <c r="BC1348" i="13"/>
  <c r="BB1348" i="13"/>
  <c r="AX1348" i="13"/>
  <c r="AR1348" i="13"/>
  <c r="AQ1348" i="13"/>
  <c r="AP1348" i="13"/>
  <c r="AO1348" i="13"/>
  <c r="AN1348" i="13"/>
  <c r="AM1348" i="13"/>
  <c r="AE1348" i="13"/>
  <c r="X1348" i="13"/>
  <c r="W1348" i="13"/>
  <c r="B1348" i="13"/>
  <c r="CW1347" i="13"/>
  <c r="CV1347" i="13"/>
  <c r="CS1347" i="13"/>
  <c r="CQ1347" i="13"/>
  <c r="CD1347" i="13"/>
  <c r="CC1347" i="13"/>
  <c r="CB1347" i="13"/>
  <c r="CA1347" i="13"/>
  <c r="BZ1347" i="13"/>
  <c r="BW1347" i="13"/>
  <c r="BV1347" i="13"/>
  <c r="BU1347" i="13"/>
  <c r="BT1347" i="13"/>
  <c r="BG1347" i="13"/>
  <c r="BE1347" i="13"/>
  <c r="BC1347" i="13"/>
  <c r="BB1347" i="13"/>
  <c r="AX1347" i="13"/>
  <c r="AR1347" i="13"/>
  <c r="AQ1347" i="13"/>
  <c r="AP1347" i="13"/>
  <c r="AO1347" i="13"/>
  <c r="AN1347" i="13"/>
  <c r="AM1347" i="13"/>
  <c r="AE1347" i="13"/>
  <c r="X1347" i="13"/>
  <c r="W1347" i="13"/>
  <c r="B1347" i="13"/>
  <c r="CW1346" i="13"/>
  <c r="CV1346" i="13"/>
  <c r="CS1346" i="13"/>
  <c r="CQ1346" i="13"/>
  <c r="CD1346" i="13"/>
  <c r="CC1346" i="13"/>
  <c r="CB1346" i="13"/>
  <c r="CA1346" i="13"/>
  <c r="BZ1346" i="13"/>
  <c r="BW1346" i="13"/>
  <c r="BV1346" i="13"/>
  <c r="BU1346" i="13"/>
  <c r="BT1346" i="13"/>
  <c r="BG1346" i="13"/>
  <c r="BE1346" i="13"/>
  <c r="BC1346" i="13"/>
  <c r="BB1346" i="13"/>
  <c r="AX1346" i="13"/>
  <c r="AR1346" i="13"/>
  <c r="AQ1346" i="13"/>
  <c r="AP1346" i="13"/>
  <c r="AO1346" i="13"/>
  <c r="AN1346" i="13"/>
  <c r="AM1346" i="13"/>
  <c r="AE1346" i="13"/>
  <c r="X1346" i="13"/>
  <c r="W1346" i="13"/>
  <c r="B1346" i="13"/>
  <c r="CW1345" i="13"/>
  <c r="CV1345" i="13"/>
  <c r="CS1345" i="13"/>
  <c r="CQ1345" i="13"/>
  <c r="CD1345" i="13"/>
  <c r="CC1345" i="13"/>
  <c r="CB1345" i="13"/>
  <c r="CA1345" i="13"/>
  <c r="BZ1345" i="13"/>
  <c r="BW1345" i="13"/>
  <c r="BV1345" i="13"/>
  <c r="BU1345" i="13"/>
  <c r="BT1345" i="13"/>
  <c r="BG1345" i="13"/>
  <c r="BE1345" i="13"/>
  <c r="BC1345" i="13"/>
  <c r="BB1345" i="13"/>
  <c r="AX1345" i="13"/>
  <c r="AR1345" i="13"/>
  <c r="AQ1345" i="13"/>
  <c r="AP1345" i="13"/>
  <c r="AO1345" i="13"/>
  <c r="AN1345" i="13"/>
  <c r="AM1345" i="13"/>
  <c r="AE1345" i="13"/>
  <c r="X1345" i="13"/>
  <c r="W1345" i="13"/>
  <c r="B1345" i="13"/>
  <c r="CW1344" i="13"/>
  <c r="CV1344" i="13"/>
  <c r="CS1344" i="13"/>
  <c r="CQ1344" i="13"/>
  <c r="CD1344" i="13"/>
  <c r="CC1344" i="13"/>
  <c r="CB1344" i="13"/>
  <c r="CA1344" i="13"/>
  <c r="BZ1344" i="13"/>
  <c r="BW1344" i="13"/>
  <c r="BV1344" i="13"/>
  <c r="BU1344" i="13"/>
  <c r="BT1344" i="13"/>
  <c r="BG1344" i="13"/>
  <c r="BE1344" i="13"/>
  <c r="BC1344" i="13"/>
  <c r="BB1344" i="13"/>
  <c r="AX1344" i="13"/>
  <c r="AR1344" i="13"/>
  <c r="AQ1344" i="13"/>
  <c r="AP1344" i="13"/>
  <c r="AO1344" i="13"/>
  <c r="AN1344" i="13"/>
  <c r="AM1344" i="13"/>
  <c r="AE1344" i="13"/>
  <c r="X1344" i="13"/>
  <c r="W1344" i="13"/>
  <c r="B1344" i="13"/>
  <c r="CW1343" i="13"/>
  <c r="CV1343" i="13"/>
  <c r="CS1343" i="13"/>
  <c r="CQ1343" i="13"/>
  <c r="CD1343" i="13"/>
  <c r="CC1343" i="13"/>
  <c r="CB1343" i="13"/>
  <c r="CA1343" i="13"/>
  <c r="BZ1343" i="13"/>
  <c r="BW1343" i="13"/>
  <c r="BV1343" i="13"/>
  <c r="BU1343" i="13"/>
  <c r="BT1343" i="13"/>
  <c r="BG1343" i="13"/>
  <c r="BE1343" i="13"/>
  <c r="BC1343" i="13"/>
  <c r="BB1343" i="13"/>
  <c r="AX1343" i="13"/>
  <c r="AR1343" i="13"/>
  <c r="AQ1343" i="13"/>
  <c r="AP1343" i="13"/>
  <c r="AO1343" i="13"/>
  <c r="AN1343" i="13"/>
  <c r="AM1343" i="13"/>
  <c r="AE1343" i="13"/>
  <c r="X1343" i="13"/>
  <c r="W1343" i="13"/>
  <c r="B1343" i="13"/>
  <c r="CW1342" i="13"/>
  <c r="CV1342" i="13"/>
  <c r="CS1342" i="13"/>
  <c r="CQ1342" i="13"/>
  <c r="CD1342" i="13"/>
  <c r="CC1342" i="13"/>
  <c r="CB1342" i="13"/>
  <c r="CA1342" i="13"/>
  <c r="BZ1342" i="13"/>
  <c r="BW1342" i="13"/>
  <c r="BV1342" i="13"/>
  <c r="BU1342" i="13"/>
  <c r="BT1342" i="13"/>
  <c r="BG1342" i="13"/>
  <c r="BE1342" i="13"/>
  <c r="BC1342" i="13"/>
  <c r="BB1342" i="13"/>
  <c r="AX1342" i="13"/>
  <c r="AR1342" i="13"/>
  <c r="AQ1342" i="13"/>
  <c r="AP1342" i="13"/>
  <c r="AO1342" i="13"/>
  <c r="AN1342" i="13"/>
  <c r="AM1342" i="13"/>
  <c r="AE1342" i="13"/>
  <c r="X1342" i="13"/>
  <c r="W1342" i="13"/>
  <c r="B1342" i="13"/>
  <c r="CW1341" i="13"/>
  <c r="CV1341" i="13"/>
  <c r="CS1341" i="13"/>
  <c r="CQ1341" i="13"/>
  <c r="CD1341" i="13"/>
  <c r="CC1341" i="13"/>
  <c r="CB1341" i="13"/>
  <c r="CA1341" i="13"/>
  <c r="BZ1341" i="13"/>
  <c r="BW1341" i="13"/>
  <c r="BV1341" i="13"/>
  <c r="BU1341" i="13"/>
  <c r="BT1341" i="13"/>
  <c r="BG1341" i="13"/>
  <c r="BE1341" i="13"/>
  <c r="BC1341" i="13"/>
  <c r="BB1341" i="13"/>
  <c r="AX1341" i="13"/>
  <c r="AR1341" i="13"/>
  <c r="AQ1341" i="13"/>
  <c r="AP1341" i="13"/>
  <c r="AO1341" i="13"/>
  <c r="AN1341" i="13"/>
  <c r="AM1341" i="13"/>
  <c r="AE1341" i="13"/>
  <c r="X1341" i="13"/>
  <c r="W1341" i="13"/>
  <c r="B1341" i="13"/>
  <c r="CW1340" i="13"/>
  <c r="CV1340" i="13"/>
  <c r="CS1340" i="13"/>
  <c r="CQ1340" i="13"/>
  <c r="CD1340" i="13"/>
  <c r="CC1340" i="13"/>
  <c r="CB1340" i="13"/>
  <c r="CA1340" i="13"/>
  <c r="BZ1340" i="13"/>
  <c r="BW1340" i="13"/>
  <c r="BV1340" i="13"/>
  <c r="BU1340" i="13"/>
  <c r="BT1340" i="13"/>
  <c r="BG1340" i="13"/>
  <c r="BE1340" i="13"/>
  <c r="BC1340" i="13"/>
  <c r="BB1340" i="13"/>
  <c r="AX1340" i="13"/>
  <c r="AR1340" i="13"/>
  <c r="AQ1340" i="13"/>
  <c r="AP1340" i="13"/>
  <c r="AO1340" i="13"/>
  <c r="AN1340" i="13"/>
  <c r="AM1340" i="13"/>
  <c r="AE1340" i="13"/>
  <c r="X1340" i="13"/>
  <c r="W1340" i="13"/>
  <c r="B1340" i="13"/>
  <c r="CW1339" i="13"/>
  <c r="CV1339" i="13"/>
  <c r="CS1339" i="13"/>
  <c r="CQ1339" i="13"/>
  <c r="CD1339" i="13"/>
  <c r="CC1339" i="13"/>
  <c r="CB1339" i="13"/>
  <c r="CA1339" i="13"/>
  <c r="BZ1339" i="13"/>
  <c r="BW1339" i="13"/>
  <c r="BV1339" i="13"/>
  <c r="BU1339" i="13"/>
  <c r="BT1339" i="13"/>
  <c r="BG1339" i="13"/>
  <c r="BE1339" i="13"/>
  <c r="BC1339" i="13"/>
  <c r="BB1339" i="13"/>
  <c r="AX1339" i="13"/>
  <c r="AR1339" i="13"/>
  <c r="AQ1339" i="13"/>
  <c r="AP1339" i="13"/>
  <c r="AO1339" i="13"/>
  <c r="AN1339" i="13"/>
  <c r="AM1339" i="13"/>
  <c r="AE1339" i="13"/>
  <c r="X1339" i="13"/>
  <c r="W1339" i="13"/>
  <c r="B1339" i="13"/>
  <c r="CW1338" i="13"/>
  <c r="CV1338" i="13"/>
  <c r="CS1338" i="13"/>
  <c r="CQ1338" i="13"/>
  <c r="CD1338" i="13"/>
  <c r="CC1338" i="13"/>
  <c r="CB1338" i="13"/>
  <c r="CA1338" i="13"/>
  <c r="BZ1338" i="13"/>
  <c r="BW1338" i="13"/>
  <c r="BV1338" i="13"/>
  <c r="BU1338" i="13"/>
  <c r="BT1338" i="13"/>
  <c r="BG1338" i="13"/>
  <c r="BE1338" i="13"/>
  <c r="BC1338" i="13"/>
  <c r="BB1338" i="13"/>
  <c r="AX1338" i="13"/>
  <c r="AR1338" i="13"/>
  <c r="AQ1338" i="13"/>
  <c r="AP1338" i="13"/>
  <c r="AO1338" i="13"/>
  <c r="AN1338" i="13"/>
  <c r="AM1338" i="13"/>
  <c r="AE1338" i="13"/>
  <c r="X1338" i="13"/>
  <c r="W1338" i="13"/>
  <c r="B1338" i="13"/>
  <c r="CW1337" i="13"/>
  <c r="CV1337" i="13"/>
  <c r="CS1337" i="13"/>
  <c r="CQ1337" i="13"/>
  <c r="CD1337" i="13"/>
  <c r="CC1337" i="13"/>
  <c r="CB1337" i="13"/>
  <c r="CA1337" i="13"/>
  <c r="BZ1337" i="13"/>
  <c r="BW1337" i="13"/>
  <c r="BV1337" i="13"/>
  <c r="BU1337" i="13"/>
  <c r="BT1337" i="13"/>
  <c r="BG1337" i="13"/>
  <c r="BE1337" i="13"/>
  <c r="BC1337" i="13"/>
  <c r="BB1337" i="13"/>
  <c r="AX1337" i="13"/>
  <c r="AR1337" i="13"/>
  <c r="AQ1337" i="13"/>
  <c r="AP1337" i="13"/>
  <c r="AO1337" i="13"/>
  <c r="AN1337" i="13"/>
  <c r="AM1337" i="13"/>
  <c r="AE1337" i="13"/>
  <c r="X1337" i="13"/>
  <c r="W1337" i="13"/>
  <c r="B1337" i="13"/>
  <c r="CW1336" i="13"/>
  <c r="CV1336" i="13"/>
  <c r="CS1336" i="13"/>
  <c r="CQ1336" i="13"/>
  <c r="CD1336" i="13"/>
  <c r="CC1336" i="13"/>
  <c r="CB1336" i="13"/>
  <c r="CA1336" i="13"/>
  <c r="BZ1336" i="13"/>
  <c r="BW1336" i="13"/>
  <c r="BV1336" i="13"/>
  <c r="BU1336" i="13"/>
  <c r="BT1336" i="13"/>
  <c r="BG1336" i="13"/>
  <c r="BE1336" i="13"/>
  <c r="BC1336" i="13"/>
  <c r="BB1336" i="13"/>
  <c r="AX1336" i="13"/>
  <c r="AR1336" i="13"/>
  <c r="AQ1336" i="13"/>
  <c r="AP1336" i="13"/>
  <c r="AO1336" i="13"/>
  <c r="AN1336" i="13"/>
  <c r="AM1336" i="13"/>
  <c r="AE1336" i="13"/>
  <c r="X1336" i="13"/>
  <c r="W1336" i="13"/>
  <c r="B1336" i="13"/>
  <c r="CW1335" i="13"/>
  <c r="CV1335" i="13"/>
  <c r="CS1335" i="13"/>
  <c r="CQ1335" i="13"/>
  <c r="CD1335" i="13"/>
  <c r="CC1335" i="13"/>
  <c r="CB1335" i="13"/>
  <c r="CA1335" i="13"/>
  <c r="BZ1335" i="13"/>
  <c r="BW1335" i="13"/>
  <c r="BV1335" i="13"/>
  <c r="BU1335" i="13"/>
  <c r="BT1335" i="13"/>
  <c r="BG1335" i="13"/>
  <c r="BE1335" i="13"/>
  <c r="BC1335" i="13"/>
  <c r="BB1335" i="13"/>
  <c r="AX1335" i="13"/>
  <c r="AR1335" i="13"/>
  <c r="AQ1335" i="13"/>
  <c r="AP1335" i="13"/>
  <c r="AO1335" i="13"/>
  <c r="AN1335" i="13"/>
  <c r="AM1335" i="13"/>
  <c r="AE1335" i="13"/>
  <c r="X1335" i="13"/>
  <c r="W1335" i="13"/>
  <c r="B1335" i="13"/>
  <c r="CW1334" i="13"/>
  <c r="CV1334" i="13"/>
  <c r="CS1334" i="13"/>
  <c r="CQ1334" i="13"/>
  <c r="CD1334" i="13"/>
  <c r="CC1334" i="13"/>
  <c r="CB1334" i="13"/>
  <c r="CA1334" i="13"/>
  <c r="BZ1334" i="13"/>
  <c r="BW1334" i="13"/>
  <c r="BV1334" i="13"/>
  <c r="BU1334" i="13"/>
  <c r="BT1334" i="13"/>
  <c r="BG1334" i="13"/>
  <c r="BE1334" i="13"/>
  <c r="BC1334" i="13"/>
  <c r="BB1334" i="13"/>
  <c r="AX1334" i="13"/>
  <c r="AR1334" i="13"/>
  <c r="AQ1334" i="13"/>
  <c r="AP1334" i="13"/>
  <c r="AO1334" i="13"/>
  <c r="AN1334" i="13"/>
  <c r="AM1334" i="13"/>
  <c r="AE1334" i="13"/>
  <c r="X1334" i="13"/>
  <c r="W1334" i="13"/>
  <c r="B1334" i="13"/>
  <c r="CW1333" i="13"/>
  <c r="CV1333" i="13"/>
  <c r="CS1333" i="13"/>
  <c r="CQ1333" i="13"/>
  <c r="CD1333" i="13"/>
  <c r="CC1333" i="13"/>
  <c r="CB1333" i="13"/>
  <c r="CA1333" i="13"/>
  <c r="BZ1333" i="13"/>
  <c r="BW1333" i="13"/>
  <c r="BV1333" i="13"/>
  <c r="BU1333" i="13"/>
  <c r="BT1333" i="13"/>
  <c r="BG1333" i="13"/>
  <c r="BE1333" i="13"/>
  <c r="BC1333" i="13"/>
  <c r="BB1333" i="13"/>
  <c r="AX1333" i="13"/>
  <c r="AR1333" i="13"/>
  <c r="AQ1333" i="13"/>
  <c r="AP1333" i="13"/>
  <c r="AO1333" i="13"/>
  <c r="AN1333" i="13"/>
  <c r="AM1333" i="13"/>
  <c r="AE1333" i="13"/>
  <c r="X1333" i="13"/>
  <c r="W1333" i="13"/>
  <c r="B1333" i="13"/>
  <c r="CW1332" i="13"/>
  <c r="CV1332" i="13"/>
  <c r="CS1332" i="13"/>
  <c r="CQ1332" i="13"/>
  <c r="CD1332" i="13"/>
  <c r="CC1332" i="13"/>
  <c r="CB1332" i="13"/>
  <c r="CA1332" i="13"/>
  <c r="BZ1332" i="13"/>
  <c r="BW1332" i="13"/>
  <c r="BV1332" i="13"/>
  <c r="BU1332" i="13"/>
  <c r="BT1332" i="13"/>
  <c r="BG1332" i="13"/>
  <c r="BE1332" i="13"/>
  <c r="BC1332" i="13"/>
  <c r="BB1332" i="13"/>
  <c r="AX1332" i="13"/>
  <c r="AR1332" i="13"/>
  <c r="AQ1332" i="13"/>
  <c r="AP1332" i="13"/>
  <c r="AO1332" i="13"/>
  <c r="AN1332" i="13"/>
  <c r="AM1332" i="13"/>
  <c r="AE1332" i="13"/>
  <c r="X1332" i="13"/>
  <c r="W1332" i="13"/>
  <c r="B1332" i="13"/>
  <c r="CW1331" i="13"/>
  <c r="CV1331" i="13"/>
  <c r="CS1331" i="13"/>
  <c r="CQ1331" i="13"/>
  <c r="CD1331" i="13"/>
  <c r="CC1331" i="13"/>
  <c r="CB1331" i="13"/>
  <c r="CA1331" i="13"/>
  <c r="BZ1331" i="13"/>
  <c r="BW1331" i="13"/>
  <c r="BV1331" i="13"/>
  <c r="BU1331" i="13"/>
  <c r="BT1331" i="13"/>
  <c r="BG1331" i="13"/>
  <c r="BE1331" i="13"/>
  <c r="BC1331" i="13"/>
  <c r="BB1331" i="13"/>
  <c r="AX1331" i="13"/>
  <c r="AR1331" i="13"/>
  <c r="AQ1331" i="13"/>
  <c r="AP1331" i="13"/>
  <c r="AO1331" i="13"/>
  <c r="AN1331" i="13"/>
  <c r="AM1331" i="13"/>
  <c r="AE1331" i="13"/>
  <c r="X1331" i="13"/>
  <c r="W1331" i="13"/>
  <c r="B1331" i="13"/>
  <c r="CW1330" i="13"/>
  <c r="CV1330" i="13"/>
  <c r="CS1330" i="13"/>
  <c r="CQ1330" i="13"/>
  <c r="CD1330" i="13"/>
  <c r="CC1330" i="13"/>
  <c r="CB1330" i="13"/>
  <c r="CA1330" i="13"/>
  <c r="BZ1330" i="13"/>
  <c r="BW1330" i="13"/>
  <c r="BV1330" i="13"/>
  <c r="BU1330" i="13"/>
  <c r="BT1330" i="13"/>
  <c r="BG1330" i="13"/>
  <c r="BE1330" i="13"/>
  <c r="BC1330" i="13"/>
  <c r="BB1330" i="13"/>
  <c r="AX1330" i="13"/>
  <c r="AR1330" i="13"/>
  <c r="AQ1330" i="13"/>
  <c r="AP1330" i="13"/>
  <c r="AO1330" i="13"/>
  <c r="AN1330" i="13"/>
  <c r="AM1330" i="13"/>
  <c r="AE1330" i="13"/>
  <c r="X1330" i="13"/>
  <c r="W1330" i="13"/>
  <c r="B1330" i="13"/>
  <c r="CW1329" i="13"/>
  <c r="CV1329" i="13"/>
  <c r="CS1329" i="13"/>
  <c r="CQ1329" i="13"/>
  <c r="CD1329" i="13"/>
  <c r="CC1329" i="13"/>
  <c r="CB1329" i="13"/>
  <c r="CA1329" i="13"/>
  <c r="BZ1329" i="13"/>
  <c r="BW1329" i="13"/>
  <c r="BV1329" i="13"/>
  <c r="BU1329" i="13"/>
  <c r="BT1329" i="13"/>
  <c r="BG1329" i="13"/>
  <c r="BE1329" i="13"/>
  <c r="BC1329" i="13"/>
  <c r="BB1329" i="13"/>
  <c r="AX1329" i="13"/>
  <c r="AR1329" i="13"/>
  <c r="AQ1329" i="13"/>
  <c r="AP1329" i="13"/>
  <c r="AO1329" i="13"/>
  <c r="AN1329" i="13"/>
  <c r="AM1329" i="13"/>
  <c r="AE1329" i="13"/>
  <c r="X1329" i="13"/>
  <c r="W1329" i="13"/>
  <c r="B1329" i="13"/>
  <c r="CW1328" i="13"/>
  <c r="CV1328" i="13"/>
  <c r="CS1328" i="13"/>
  <c r="CQ1328" i="13"/>
  <c r="CD1328" i="13"/>
  <c r="CC1328" i="13"/>
  <c r="CB1328" i="13"/>
  <c r="CA1328" i="13"/>
  <c r="BZ1328" i="13"/>
  <c r="BW1328" i="13"/>
  <c r="BV1328" i="13"/>
  <c r="BU1328" i="13"/>
  <c r="BT1328" i="13"/>
  <c r="BG1328" i="13"/>
  <c r="BE1328" i="13"/>
  <c r="BC1328" i="13"/>
  <c r="BB1328" i="13"/>
  <c r="AX1328" i="13"/>
  <c r="AR1328" i="13"/>
  <c r="AQ1328" i="13"/>
  <c r="AP1328" i="13"/>
  <c r="AO1328" i="13"/>
  <c r="AN1328" i="13"/>
  <c r="AM1328" i="13"/>
  <c r="AE1328" i="13"/>
  <c r="X1328" i="13"/>
  <c r="W1328" i="13"/>
  <c r="B1328" i="13"/>
  <c r="CW1327" i="13"/>
  <c r="CV1327" i="13"/>
  <c r="CS1327" i="13"/>
  <c r="CQ1327" i="13"/>
  <c r="CD1327" i="13"/>
  <c r="CC1327" i="13"/>
  <c r="CB1327" i="13"/>
  <c r="CA1327" i="13"/>
  <c r="BZ1327" i="13"/>
  <c r="BW1327" i="13"/>
  <c r="BV1327" i="13"/>
  <c r="BU1327" i="13"/>
  <c r="BT1327" i="13"/>
  <c r="BG1327" i="13"/>
  <c r="BE1327" i="13"/>
  <c r="BC1327" i="13"/>
  <c r="BB1327" i="13"/>
  <c r="AX1327" i="13"/>
  <c r="AR1327" i="13"/>
  <c r="AQ1327" i="13"/>
  <c r="AP1327" i="13"/>
  <c r="AO1327" i="13"/>
  <c r="AN1327" i="13"/>
  <c r="AM1327" i="13"/>
  <c r="AE1327" i="13"/>
  <c r="X1327" i="13"/>
  <c r="W1327" i="13"/>
  <c r="B1327" i="13"/>
  <c r="CW1326" i="13"/>
  <c r="CV1326" i="13"/>
  <c r="CS1326" i="13"/>
  <c r="CQ1326" i="13"/>
  <c r="CD1326" i="13"/>
  <c r="CC1326" i="13"/>
  <c r="CB1326" i="13"/>
  <c r="CA1326" i="13"/>
  <c r="BZ1326" i="13"/>
  <c r="BW1326" i="13"/>
  <c r="BV1326" i="13"/>
  <c r="BU1326" i="13"/>
  <c r="BT1326" i="13"/>
  <c r="BG1326" i="13"/>
  <c r="BE1326" i="13"/>
  <c r="BC1326" i="13"/>
  <c r="BB1326" i="13"/>
  <c r="AX1326" i="13"/>
  <c r="AR1326" i="13"/>
  <c r="AQ1326" i="13"/>
  <c r="AP1326" i="13"/>
  <c r="AO1326" i="13"/>
  <c r="AN1326" i="13"/>
  <c r="AM1326" i="13"/>
  <c r="AE1326" i="13"/>
  <c r="X1326" i="13"/>
  <c r="W1326" i="13"/>
  <c r="B1326" i="13"/>
  <c r="CW1325" i="13"/>
  <c r="CV1325" i="13"/>
  <c r="CS1325" i="13"/>
  <c r="CQ1325" i="13"/>
  <c r="CD1325" i="13"/>
  <c r="CC1325" i="13"/>
  <c r="CB1325" i="13"/>
  <c r="CA1325" i="13"/>
  <c r="BZ1325" i="13"/>
  <c r="BW1325" i="13"/>
  <c r="BV1325" i="13"/>
  <c r="BU1325" i="13"/>
  <c r="BT1325" i="13"/>
  <c r="BG1325" i="13"/>
  <c r="BE1325" i="13"/>
  <c r="BC1325" i="13"/>
  <c r="BB1325" i="13"/>
  <c r="AX1325" i="13"/>
  <c r="AR1325" i="13"/>
  <c r="AQ1325" i="13"/>
  <c r="AP1325" i="13"/>
  <c r="AO1325" i="13"/>
  <c r="AN1325" i="13"/>
  <c r="AM1325" i="13"/>
  <c r="AE1325" i="13"/>
  <c r="X1325" i="13"/>
  <c r="W1325" i="13"/>
  <c r="B1325" i="13"/>
  <c r="CW1324" i="13"/>
  <c r="CV1324" i="13"/>
  <c r="CS1324" i="13"/>
  <c r="CQ1324" i="13"/>
  <c r="CD1324" i="13"/>
  <c r="CC1324" i="13"/>
  <c r="CB1324" i="13"/>
  <c r="CA1324" i="13"/>
  <c r="BZ1324" i="13"/>
  <c r="BW1324" i="13"/>
  <c r="BV1324" i="13"/>
  <c r="BU1324" i="13"/>
  <c r="BT1324" i="13"/>
  <c r="BG1324" i="13"/>
  <c r="BE1324" i="13"/>
  <c r="BC1324" i="13"/>
  <c r="BB1324" i="13"/>
  <c r="AX1324" i="13"/>
  <c r="AR1324" i="13"/>
  <c r="AQ1324" i="13"/>
  <c r="AP1324" i="13"/>
  <c r="AO1324" i="13"/>
  <c r="AN1324" i="13"/>
  <c r="AM1324" i="13"/>
  <c r="AE1324" i="13"/>
  <c r="X1324" i="13"/>
  <c r="W1324" i="13"/>
  <c r="B1324" i="13"/>
  <c r="CW1323" i="13"/>
  <c r="CV1323" i="13"/>
  <c r="CS1323" i="13"/>
  <c r="CQ1323" i="13"/>
  <c r="CD1323" i="13"/>
  <c r="CC1323" i="13"/>
  <c r="CB1323" i="13"/>
  <c r="CA1323" i="13"/>
  <c r="BZ1323" i="13"/>
  <c r="BW1323" i="13"/>
  <c r="BV1323" i="13"/>
  <c r="BU1323" i="13"/>
  <c r="BT1323" i="13"/>
  <c r="BG1323" i="13"/>
  <c r="BE1323" i="13"/>
  <c r="BC1323" i="13"/>
  <c r="BB1323" i="13"/>
  <c r="AX1323" i="13"/>
  <c r="AR1323" i="13"/>
  <c r="AQ1323" i="13"/>
  <c r="AP1323" i="13"/>
  <c r="AO1323" i="13"/>
  <c r="AN1323" i="13"/>
  <c r="AM1323" i="13"/>
  <c r="AE1323" i="13"/>
  <c r="X1323" i="13"/>
  <c r="W1323" i="13"/>
  <c r="B1323" i="13"/>
  <c r="CW1322" i="13"/>
  <c r="CV1322" i="13"/>
  <c r="CS1322" i="13"/>
  <c r="CQ1322" i="13"/>
  <c r="CD1322" i="13"/>
  <c r="CC1322" i="13"/>
  <c r="CB1322" i="13"/>
  <c r="CA1322" i="13"/>
  <c r="BZ1322" i="13"/>
  <c r="BW1322" i="13"/>
  <c r="BV1322" i="13"/>
  <c r="BU1322" i="13"/>
  <c r="BT1322" i="13"/>
  <c r="BG1322" i="13"/>
  <c r="BE1322" i="13"/>
  <c r="BC1322" i="13"/>
  <c r="BB1322" i="13"/>
  <c r="AX1322" i="13"/>
  <c r="AR1322" i="13"/>
  <c r="AQ1322" i="13"/>
  <c r="AP1322" i="13"/>
  <c r="AO1322" i="13"/>
  <c r="AN1322" i="13"/>
  <c r="AM1322" i="13"/>
  <c r="AE1322" i="13"/>
  <c r="X1322" i="13"/>
  <c r="W1322" i="13"/>
  <c r="B1322" i="13"/>
  <c r="CW1321" i="13"/>
  <c r="CV1321" i="13"/>
  <c r="CS1321" i="13"/>
  <c r="CQ1321" i="13"/>
  <c r="CD1321" i="13"/>
  <c r="CC1321" i="13"/>
  <c r="CB1321" i="13"/>
  <c r="CA1321" i="13"/>
  <c r="BZ1321" i="13"/>
  <c r="BW1321" i="13"/>
  <c r="BV1321" i="13"/>
  <c r="BU1321" i="13"/>
  <c r="BT1321" i="13"/>
  <c r="BG1321" i="13"/>
  <c r="BE1321" i="13"/>
  <c r="BC1321" i="13"/>
  <c r="BB1321" i="13"/>
  <c r="AX1321" i="13"/>
  <c r="AR1321" i="13"/>
  <c r="AQ1321" i="13"/>
  <c r="AP1321" i="13"/>
  <c r="AO1321" i="13"/>
  <c r="AN1321" i="13"/>
  <c r="AM1321" i="13"/>
  <c r="AE1321" i="13"/>
  <c r="X1321" i="13"/>
  <c r="W1321" i="13"/>
  <c r="B1321" i="13"/>
  <c r="CW1320" i="13"/>
  <c r="CV1320" i="13"/>
  <c r="CS1320" i="13"/>
  <c r="CQ1320" i="13"/>
  <c r="CD1320" i="13"/>
  <c r="CC1320" i="13"/>
  <c r="CB1320" i="13"/>
  <c r="CA1320" i="13"/>
  <c r="BZ1320" i="13"/>
  <c r="BW1320" i="13"/>
  <c r="BV1320" i="13"/>
  <c r="BU1320" i="13"/>
  <c r="BT1320" i="13"/>
  <c r="BG1320" i="13"/>
  <c r="BE1320" i="13"/>
  <c r="BC1320" i="13"/>
  <c r="BB1320" i="13"/>
  <c r="AX1320" i="13"/>
  <c r="AR1320" i="13"/>
  <c r="AQ1320" i="13"/>
  <c r="AP1320" i="13"/>
  <c r="AO1320" i="13"/>
  <c r="AN1320" i="13"/>
  <c r="AM1320" i="13"/>
  <c r="AE1320" i="13"/>
  <c r="X1320" i="13"/>
  <c r="W1320" i="13"/>
  <c r="B1320" i="13"/>
  <c r="CW1319" i="13"/>
  <c r="CV1319" i="13"/>
  <c r="CS1319" i="13"/>
  <c r="CQ1319" i="13"/>
  <c r="CD1319" i="13"/>
  <c r="CC1319" i="13"/>
  <c r="CB1319" i="13"/>
  <c r="CA1319" i="13"/>
  <c r="BZ1319" i="13"/>
  <c r="BW1319" i="13"/>
  <c r="BV1319" i="13"/>
  <c r="BU1319" i="13"/>
  <c r="BT1319" i="13"/>
  <c r="BG1319" i="13"/>
  <c r="BE1319" i="13"/>
  <c r="BC1319" i="13"/>
  <c r="BB1319" i="13"/>
  <c r="AX1319" i="13"/>
  <c r="AR1319" i="13"/>
  <c r="AQ1319" i="13"/>
  <c r="AP1319" i="13"/>
  <c r="AO1319" i="13"/>
  <c r="AN1319" i="13"/>
  <c r="AM1319" i="13"/>
  <c r="AE1319" i="13"/>
  <c r="X1319" i="13"/>
  <c r="W1319" i="13"/>
  <c r="B1319" i="13"/>
  <c r="CW1318" i="13"/>
  <c r="CV1318" i="13"/>
  <c r="CS1318" i="13"/>
  <c r="CQ1318" i="13"/>
  <c r="CD1318" i="13"/>
  <c r="CC1318" i="13"/>
  <c r="CB1318" i="13"/>
  <c r="CA1318" i="13"/>
  <c r="BZ1318" i="13"/>
  <c r="BW1318" i="13"/>
  <c r="BV1318" i="13"/>
  <c r="BU1318" i="13"/>
  <c r="BT1318" i="13"/>
  <c r="BG1318" i="13"/>
  <c r="BE1318" i="13"/>
  <c r="BC1318" i="13"/>
  <c r="BB1318" i="13"/>
  <c r="AX1318" i="13"/>
  <c r="AR1318" i="13"/>
  <c r="AQ1318" i="13"/>
  <c r="AP1318" i="13"/>
  <c r="AO1318" i="13"/>
  <c r="AN1318" i="13"/>
  <c r="AM1318" i="13"/>
  <c r="AE1318" i="13"/>
  <c r="X1318" i="13"/>
  <c r="W1318" i="13"/>
  <c r="B1318" i="13"/>
  <c r="CW1317" i="13"/>
  <c r="CV1317" i="13"/>
  <c r="CS1317" i="13"/>
  <c r="CQ1317" i="13"/>
  <c r="CD1317" i="13"/>
  <c r="CC1317" i="13"/>
  <c r="CB1317" i="13"/>
  <c r="CA1317" i="13"/>
  <c r="BZ1317" i="13"/>
  <c r="BW1317" i="13"/>
  <c r="BV1317" i="13"/>
  <c r="BU1317" i="13"/>
  <c r="BT1317" i="13"/>
  <c r="BG1317" i="13"/>
  <c r="BE1317" i="13"/>
  <c r="BC1317" i="13"/>
  <c r="BB1317" i="13"/>
  <c r="AX1317" i="13"/>
  <c r="AR1317" i="13"/>
  <c r="AQ1317" i="13"/>
  <c r="AP1317" i="13"/>
  <c r="AO1317" i="13"/>
  <c r="AN1317" i="13"/>
  <c r="AM1317" i="13"/>
  <c r="AE1317" i="13"/>
  <c r="X1317" i="13"/>
  <c r="W1317" i="13"/>
  <c r="B1317" i="13"/>
  <c r="CW1316" i="13"/>
  <c r="CV1316" i="13"/>
  <c r="CS1316" i="13"/>
  <c r="CQ1316" i="13"/>
  <c r="CD1316" i="13"/>
  <c r="CC1316" i="13"/>
  <c r="CB1316" i="13"/>
  <c r="CA1316" i="13"/>
  <c r="BZ1316" i="13"/>
  <c r="BW1316" i="13"/>
  <c r="BV1316" i="13"/>
  <c r="BU1316" i="13"/>
  <c r="BT1316" i="13"/>
  <c r="BG1316" i="13"/>
  <c r="BE1316" i="13"/>
  <c r="BC1316" i="13"/>
  <c r="BB1316" i="13"/>
  <c r="AX1316" i="13"/>
  <c r="AR1316" i="13"/>
  <c r="AQ1316" i="13"/>
  <c r="AP1316" i="13"/>
  <c r="AO1316" i="13"/>
  <c r="AN1316" i="13"/>
  <c r="AM1316" i="13"/>
  <c r="AE1316" i="13"/>
  <c r="X1316" i="13"/>
  <c r="W1316" i="13"/>
  <c r="B1316" i="13"/>
  <c r="CW1315" i="13"/>
  <c r="CV1315" i="13"/>
  <c r="CS1315" i="13"/>
  <c r="CQ1315" i="13"/>
  <c r="CD1315" i="13"/>
  <c r="CC1315" i="13"/>
  <c r="CB1315" i="13"/>
  <c r="CA1315" i="13"/>
  <c r="BZ1315" i="13"/>
  <c r="BW1315" i="13"/>
  <c r="BV1315" i="13"/>
  <c r="BU1315" i="13"/>
  <c r="BT1315" i="13"/>
  <c r="BG1315" i="13"/>
  <c r="BE1315" i="13"/>
  <c r="BC1315" i="13"/>
  <c r="BB1315" i="13"/>
  <c r="AX1315" i="13"/>
  <c r="AR1315" i="13"/>
  <c r="AQ1315" i="13"/>
  <c r="AP1315" i="13"/>
  <c r="AO1315" i="13"/>
  <c r="AN1315" i="13"/>
  <c r="AM1315" i="13"/>
  <c r="AE1315" i="13"/>
  <c r="X1315" i="13"/>
  <c r="W1315" i="13"/>
  <c r="B1315" i="13"/>
  <c r="CW1314" i="13"/>
  <c r="CV1314" i="13"/>
  <c r="CS1314" i="13"/>
  <c r="CQ1314" i="13"/>
  <c r="CD1314" i="13"/>
  <c r="CC1314" i="13"/>
  <c r="CB1314" i="13"/>
  <c r="CA1314" i="13"/>
  <c r="BZ1314" i="13"/>
  <c r="BW1314" i="13"/>
  <c r="BV1314" i="13"/>
  <c r="BU1314" i="13"/>
  <c r="BT1314" i="13"/>
  <c r="BG1314" i="13"/>
  <c r="BE1314" i="13"/>
  <c r="BC1314" i="13"/>
  <c r="BB1314" i="13"/>
  <c r="AX1314" i="13"/>
  <c r="AR1314" i="13"/>
  <c r="AQ1314" i="13"/>
  <c r="AP1314" i="13"/>
  <c r="AO1314" i="13"/>
  <c r="AN1314" i="13"/>
  <c r="AM1314" i="13"/>
  <c r="AE1314" i="13"/>
  <c r="X1314" i="13"/>
  <c r="W1314" i="13"/>
  <c r="B1314" i="13"/>
  <c r="CW1313" i="13"/>
  <c r="CV1313" i="13"/>
  <c r="CS1313" i="13"/>
  <c r="CQ1313" i="13"/>
  <c r="CD1313" i="13"/>
  <c r="CC1313" i="13"/>
  <c r="CB1313" i="13"/>
  <c r="CA1313" i="13"/>
  <c r="BZ1313" i="13"/>
  <c r="BW1313" i="13"/>
  <c r="BV1313" i="13"/>
  <c r="BU1313" i="13"/>
  <c r="BT1313" i="13"/>
  <c r="BG1313" i="13"/>
  <c r="BE1313" i="13"/>
  <c r="BC1313" i="13"/>
  <c r="BB1313" i="13"/>
  <c r="AX1313" i="13"/>
  <c r="AR1313" i="13"/>
  <c r="AQ1313" i="13"/>
  <c r="AP1313" i="13"/>
  <c r="AO1313" i="13"/>
  <c r="AN1313" i="13"/>
  <c r="AM1313" i="13"/>
  <c r="AE1313" i="13"/>
  <c r="X1313" i="13"/>
  <c r="W1313" i="13"/>
  <c r="B1313" i="13"/>
  <c r="CW1312" i="13"/>
  <c r="CV1312" i="13"/>
  <c r="CS1312" i="13"/>
  <c r="CQ1312" i="13"/>
  <c r="CD1312" i="13"/>
  <c r="CC1312" i="13"/>
  <c r="CB1312" i="13"/>
  <c r="CA1312" i="13"/>
  <c r="BZ1312" i="13"/>
  <c r="BW1312" i="13"/>
  <c r="BV1312" i="13"/>
  <c r="BU1312" i="13"/>
  <c r="BT1312" i="13"/>
  <c r="BG1312" i="13"/>
  <c r="BE1312" i="13"/>
  <c r="BC1312" i="13"/>
  <c r="BB1312" i="13"/>
  <c r="AX1312" i="13"/>
  <c r="AR1312" i="13"/>
  <c r="AQ1312" i="13"/>
  <c r="AP1312" i="13"/>
  <c r="AO1312" i="13"/>
  <c r="AN1312" i="13"/>
  <c r="AM1312" i="13"/>
  <c r="AE1312" i="13"/>
  <c r="X1312" i="13"/>
  <c r="W1312" i="13"/>
  <c r="B1312" i="13"/>
  <c r="CW1311" i="13"/>
  <c r="CV1311" i="13"/>
  <c r="CS1311" i="13"/>
  <c r="CQ1311" i="13"/>
  <c r="CD1311" i="13"/>
  <c r="CC1311" i="13"/>
  <c r="CB1311" i="13"/>
  <c r="CA1311" i="13"/>
  <c r="BZ1311" i="13"/>
  <c r="BW1311" i="13"/>
  <c r="BV1311" i="13"/>
  <c r="BU1311" i="13"/>
  <c r="BT1311" i="13"/>
  <c r="BG1311" i="13"/>
  <c r="BE1311" i="13"/>
  <c r="BC1311" i="13"/>
  <c r="BB1311" i="13"/>
  <c r="AX1311" i="13"/>
  <c r="AR1311" i="13"/>
  <c r="AQ1311" i="13"/>
  <c r="AP1311" i="13"/>
  <c r="AO1311" i="13"/>
  <c r="AN1311" i="13"/>
  <c r="AM1311" i="13"/>
  <c r="AE1311" i="13"/>
  <c r="X1311" i="13"/>
  <c r="W1311" i="13"/>
  <c r="B1311" i="13"/>
  <c r="CW1310" i="13"/>
  <c r="CV1310" i="13"/>
  <c r="CS1310" i="13"/>
  <c r="CQ1310" i="13"/>
  <c r="CD1310" i="13"/>
  <c r="CC1310" i="13"/>
  <c r="CB1310" i="13"/>
  <c r="CA1310" i="13"/>
  <c r="BZ1310" i="13"/>
  <c r="BW1310" i="13"/>
  <c r="BV1310" i="13"/>
  <c r="BU1310" i="13"/>
  <c r="BT1310" i="13"/>
  <c r="BG1310" i="13"/>
  <c r="BE1310" i="13"/>
  <c r="BC1310" i="13"/>
  <c r="BB1310" i="13"/>
  <c r="AX1310" i="13"/>
  <c r="AR1310" i="13"/>
  <c r="AQ1310" i="13"/>
  <c r="AP1310" i="13"/>
  <c r="AO1310" i="13"/>
  <c r="AN1310" i="13"/>
  <c r="AM1310" i="13"/>
  <c r="AE1310" i="13"/>
  <c r="X1310" i="13"/>
  <c r="W1310" i="13"/>
  <c r="B1310" i="13"/>
  <c r="CW1309" i="13"/>
  <c r="CV1309" i="13"/>
  <c r="CS1309" i="13"/>
  <c r="CQ1309" i="13"/>
  <c r="CD1309" i="13"/>
  <c r="CC1309" i="13"/>
  <c r="CB1309" i="13"/>
  <c r="CA1309" i="13"/>
  <c r="BZ1309" i="13"/>
  <c r="BW1309" i="13"/>
  <c r="BV1309" i="13"/>
  <c r="BU1309" i="13"/>
  <c r="BT1309" i="13"/>
  <c r="BG1309" i="13"/>
  <c r="BE1309" i="13"/>
  <c r="BC1309" i="13"/>
  <c r="BB1309" i="13"/>
  <c r="AX1309" i="13"/>
  <c r="AR1309" i="13"/>
  <c r="AQ1309" i="13"/>
  <c r="AP1309" i="13"/>
  <c r="AO1309" i="13"/>
  <c r="AN1309" i="13"/>
  <c r="AM1309" i="13"/>
  <c r="AE1309" i="13"/>
  <c r="X1309" i="13"/>
  <c r="W1309" i="13"/>
  <c r="B1309" i="13"/>
  <c r="CW1308" i="13"/>
  <c r="CV1308" i="13"/>
  <c r="CS1308" i="13"/>
  <c r="CQ1308" i="13"/>
  <c r="CD1308" i="13"/>
  <c r="CC1308" i="13"/>
  <c r="CB1308" i="13"/>
  <c r="CA1308" i="13"/>
  <c r="BZ1308" i="13"/>
  <c r="BW1308" i="13"/>
  <c r="BV1308" i="13"/>
  <c r="BU1308" i="13"/>
  <c r="BT1308" i="13"/>
  <c r="BG1308" i="13"/>
  <c r="BE1308" i="13"/>
  <c r="BC1308" i="13"/>
  <c r="BB1308" i="13"/>
  <c r="AX1308" i="13"/>
  <c r="AR1308" i="13"/>
  <c r="AQ1308" i="13"/>
  <c r="AP1308" i="13"/>
  <c r="AO1308" i="13"/>
  <c r="AN1308" i="13"/>
  <c r="AM1308" i="13"/>
  <c r="AE1308" i="13"/>
  <c r="X1308" i="13"/>
  <c r="W1308" i="13"/>
  <c r="B1308" i="13"/>
  <c r="CW1307" i="13"/>
  <c r="CV1307" i="13"/>
  <c r="CS1307" i="13"/>
  <c r="CQ1307" i="13"/>
  <c r="CD1307" i="13"/>
  <c r="CC1307" i="13"/>
  <c r="CB1307" i="13"/>
  <c r="CA1307" i="13"/>
  <c r="BZ1307" i="13"/>
  <c r="BW1307" i="13"/>
  <c r="BV1307" i="13"/>
  <c r="BU1307" i="13"/>
  <c r="BT1307" i="13"/>
  <c r="BG1307" i="13"/>
  <c r="BE1307" i="13"/>
  <c r="BC1307" i="13"/>
  <c r="BB1307" i="13"/>
  <c r="AX1307" i="13"/>
  <c r="AR1307" i="13"/>
  <c r="AQ1307" i="13"/>
  <c r="AP1307" i="13"/>
  <c r="AO1307" i="13"/>
  <c r="AN1307" i="13"/>
  <c r="AM1307" i="13"/>
  <c r="AE1307" i="13"/>
  <c r="X1307" i="13"/>
  <c r="W1307" i="13"/>
  <c r="B1307" i="13"/>
  <c r="CW1306" i="13"/>
  <c r="CV1306" i="13"/>
  <c r="CS1306" i="13"/>
  <c r="CQ1306" i="13"/>
  <c r="CD1306" i="13"/>
  <c r="CC1306" i="13"/>
  <c r="CB1306" i="13"/>
  <c r="CA1306" i="13"/>
  <c r="BZ1306" i="13"/>
  <c r="BW1306" i="13"/>
  <c r="BV1306" i="13"/>
  <c r="BU1306" i="13"/>
  <c r="BT1306" i="13"/>
  <c r="BG1306" i="13"/>
  <c r="BE1306" i="13"/>
  <c r="BC1306" i="13"/>
  <c r="BB1306" i="13"/>
  <c r="AX1306" i="13"/>
  <c r="AR1306" i="13"/>
  <c r="AQ1306" i="13"/>
  <c r="AP1306" i="13"/>
  <c r="AO1306" i="13"/>
  <c r="AN1306" i="13"/>
  <c r="AM1306" i="13"/>
  <c r="AE1306" i="13"/>
  <c r="X1306" i="13"/>
  <c r="W1306" i="13"/>
  <c r="B1306" i="13"/>
  <c r="CW1305" i="13"/>
  <c r="CV1305" i="13"/>
  <c r="CS1305" i="13"/>
  <c r="CQ1305" i="13"/>
  <c r="CD1305" i="13"/>
  <c r="CC1305" i="13"/>
  <c r="CB1305" i="13"/>
  <c r="CA1305" i="13"/>
  <c r="BZ1305" i="13"/>
  <c r="BW1305" i="13"/>
  <c r="BV1305" i="13"/>
  <c r="BU1305" i="13"/>
  <c r="BT1305" i="13"/>
  <c r="BG1305" i="13"/>
  <c r="BE1305" i="13"/>
  <c r="BC1305" i="13"/>
  <c r="BB1305" i="13"/>
  <c r="AX1305" i="13"/>
  <c r="AR1305" i="13"/>
  <c r="AQ1305" i="13"/>
  <c r="AP1305" i="13"/>
  <c r="AO1305" i="13"/>
  <c r="AN1305" i="13"/>
  <c r="AM1305" i="13"/>
  <c r="AE1305" i="13"/>
  <c r="X1305" i="13"/>
  <c r="W1305" i="13"/>
  <c r="B1305" i="13"/>
  <c r="CW1304" i="13"/>
  <c r="CV1304" i="13"/>
  <c r="CS1304" i="13"/>
  <c r="CQ1304" i="13"/>
  <c r="CD1304" i="13"/>
  <c r="CC1304" i="13"/>
  <c r="CB1304" i="13"/>
  <c r="CA1304" i="13"/>
  <c r="BZ1304" i="13"/>
  <c r="BW1304" i="13"/>
  <c r="BV1304" i="13"/>
  <c r="BU1304" i="13"/>
  <c r="BT1304" i="13"/>
  <c r="BG1304" i="13"/>
  <c r="BE1304" i="13"/>
  <c r="BC1304" i="13"/>
  <c r="BB1304" i="13"/>
  <c r="AX1304" i="13"/>
  <c r="AR1304" i="13"/>
  <c r="AQ1304" i="13"/>
  <c r="AP1304" i="13"/>
  <c r="AO1304" i="13"/>
  <c r="AN1304" i="13"/>
  <c r="AM1304" i="13"/>
  <c r="AE1304" i="13"/>
  <c r="X1304" i="13"/>
  <c r="W1304" i="13"/>
  <c r="B1304" i="13"/>
  <c r="CW1303" i="13"/>
  <c r="CV1303" i="13"/>
  <c r="CS1303" i="13"/>
  <c r="CQ1303" i="13"/>
  <c r="CD1303" i="13"/>
  <c r="CC1303" i="13"/>
  <c r="CB1303" i="13"/>
  <c r="CA1303" i="13"/>
  <c r="BZ1303" i="13"/>
  <c r="BW1303" i="13"/>
  <c r="BV1303" i="13"/>
  <c r="BU1303" i="13"/>
  <c r="BT1303" i="13"/>
  <c r="BG1303" i="13"/>
  <c r="BE1303" i="13"/>
  <c r="BC1303" i="13"/>
  <c r="BB1303" i="13"/>
  <c r="AX1303" i="13"/>
  <c r="AR1303" i="13"/>
  <c r="AQ1303" i="13"/>
  <c r="AP1303" i="13"/>
  <c r="AO1303" i="13"/>
  <c r="AN1303" i="13"/>
  <c r="AM1303" i="13"/>
  <c r="AE1303" i="13"/>
  <c r="X1303" i="13"/>
  <c r="W1303" i="13"/>
  <c r="B1303" i="13"/>
  <c r="CW1302" i="13"/>
  <c r="CV1302" i="13"/>
  <c r="CS1302" i="13"/>
  <c r="CQ1302" i="13"/>
  <c r="CD1302" i="13"/>
  <c r="CC1302" i="13"/>
  <c r="CB1302" i="13"/>
  <c r="CA1302" i="13"/>
  <c r="BZ1302" i="13"/>
  <c r="BW1302" i="13"/>
  <c r="BV1302" i="13"/>
  <c r="BU1302" i="13"/>
  <c r="BT1302" i="13"/>
  <c r="BG1302" i="13"/>
  <c r="BE1302" i="13"/>
  <c r="BC1302" i="13"/>
  <c r="BB1302" i="13"/>
  <c r="AX1302" i="13"/>
  <c r="AR1302" i="13"/>
  <c r="AQ1302" i="13"/>
  <c r="AP1302" i="13"/>
  <c r="AO1302" i="13"/>
  <c r="AN1302" i="13"/>
  <c r="AM1302" i="13"/>
  <c r="AE1302" i="13"/>
  <c r="X1302" i="13"/>
  <c r="W1302" i="13"/>
  <c r="B1302" i="13"/>
  <c r="CW1301" i="13"/>
  <c r="CV1301" i="13"/>
  <c r="CS1301" i="13"/>
  <c r="CQ1301" i="13"/>
  <c r="CD1301" i="13"/>
  <c r="CC1301" i="13"/>
  <c r="CB1301" i="13"/>
  <c r="CA1301" i="13"/>
  <c r="BZ1301" i="13"/>
  <c r="BW1301" i="13"/>
  <c r="BV1301" i="13"/>
  <c r="BU1301" i="13"/>
  <c r="BT1301" i="13"/>
  <c r="BG1301" i="13"/>
  <c r="BE1301" i="13"/>
  <c r="BC1301" i="13"/>
  <c r="BB1301" i="13"/>
  <c r="AX1301" i="13"/>
  <c r="AR1301" i="13"/>
  <c r="AQ1301" i="13"/>
  <c r="AP1301" i="13"/>
  <c r="AO1301" i="13"/>
  <c r="AN1301" i="13"/>
  <c r="AM1301" i="13"/>
  <c r="AE1301" i="13"/>
  <c r="X1301" i="13"/>
  <c r="W1301" i="13"/>
  <c r="B1301" i="13"/>
  <c r="CW1300" i="13"/>
  <c r="CV1300" i="13"/>
  <c r="CS1300" i="13"/>
  <c r="CQ1300" i="13"/>
  <c r="CD1300" i="13"/>
  <c r="CC1300" i="13"/>
  <c r="CB1300" i="13"/>
  <c r="CA1300" i="13"/>
  <c r="BZ1300" i="13"/>
  <c r="BW1300" i="13"/>
  <c r="BV1300" i="13"/>
  <c r="BU1300" i="13"/>
  <c r="BT1300" i="13"/>
  <c r="BG1300" i="13"/>
  <c r="BE1300" i="13"/>
  <c r="BC1300" i="13"/>
  <c r="BB1300" i="13"/>
  <c r="AX1300" i="13"/>
  <c r="AR1300" i="13"/>
  <c r="AQ1300" i="13"/>
  <c r="AP1300" i="13"/>
  <c r="AO1300" i="13"/>
  <c r="AN1300" i="13"/>
  <c r="AM1300" i="13"/>
  <c r="AE1300" i="13"/>
  <c r="X1300" i="13"/>
  <c r="W1300" i="13"/>
  <c r="B1300" i="13"/>
  <c r="CW1299" i="13"/>
  <c r="CV1299" i="13"/>
  <c r="CS1299" i="13"/>
  <c r="CQ1299" i="13"/>
  <c r="CD1299" i="13"/>
  <c r="CC1299" i="13"/>
  <c r="CB1299" i="13"/>
  <c r="CA1299" i="13"/>
  <c r="BZ1299" i="13"/>
  <c r="BW1299" i="13"/>
  <c r="BV1299" i="13"/>
  <c r="BU1299" i="13"/>
  <c r="BT1299" i="13"/>
  <c r="BG1299" i="13"/>
  <c r="BE1299" i="13"/>
  <c r="BC1299" i="13"/>
  <c r="BB1299" i="13"/>
  <c r="AX1299" i="13"/>
  <c r="AR1299" i="13"/>
  <c r="AQ1299" i="13"/>
  <c r="AP1299" i="13"/>
  <c r="AO1299" i="13"/>
  <c r="AN1299" i="13"/>
  <c r="AM1299" i="13"/>
  <c r="AE1299" i="13"/>
  <c r="X1299" i="13"/>
  <c r="W1299" i="13"/>
  <c r="B1299" i="13"/>
  <c r="CW1298" i="13"/>
  <c r="CV1298" i="13"/>
  <c r="CS1298" i="13"/>
  <c r="CQ1298" i="13"/>
  <c r="CD1298" i="13"/>
  <c r="CC1298" i="13"/>
  <c r="CB1298" i="13"/>
  <c r="CA1298" i="13"/>
  <c r="BZ1298" i="13"/>
  <c r="BW1298" i="13"/>
  <c r="BV1298" i="13"/>
  <c r="BU1298" i="13"/>
  <c r="BT1298" i="13"/>
  <c r="BG1298" i="13"/>
  <c r="BE1298" i="13"/>
  <c r="BC1298" i="13"/>
  <c r="BB1298" i="13"/>
  <c r="AX1298" i="13"/>
  <c r="AR1298" i="13"/>
  <c r="AQ1298" i="13"/>
  <c r="AP1298" i="13"/>
  <c r="AO1298" i="13"/>
  <c r="AN1298" i="13"/>
  <c r="AM1298" i="13"/>
  <c r="AE1298" i="13"/>
  <c r="X1298" i="13"/>
  <c r="W1298" i="13"/>
  <c r="B1298" i="13"/>
  <c r="CW1297" i="13"/>
  <c r="CV1297" i="13"/>
  <c r="CS1297" i="13"/>
  <c r="CQ1297" i="13"/>
  <c r="CD1297" i="13"/>
  <c r="CC1297" i="13"/>
  <c r="CB1297" i="13"/>
  <c r="CA1297" i="13"/>
  <c r="BZ1297" i="13"/>
  <c r="BW1297" i="13"/>
  <c r="BV1297" i="13"/>
  <c r="BU1297" i="13"/>
  <c r="BT1297" i="13"/>
  <c r="BG1297" i="13"/>
  <c r="BE1297" i="13"/>
  <c r="BC1297" i="13"/>
  <c r="BB1297" i="13"/>
  <c r="AX1297" i="13"/>
  <c r="AR1297" i="13"/>
  <c r="AQ1297" i="13"/>
  <c r="AP1297" i="13"/>
  <c r="AO1297" i="13"/>
  <c r="AN1297" i="13"/>
  <c r="AM1297" i="13"/>
  <c r="AE1297" i="13"/>
  <c r="X1297" i="13"/>
  <c r="W1297" i="13"/>
  <c r="B1297" i="13"/>
  <c r="CW1296" i="13"/>
  <c r="CV1296" i="13"/>
  <c r="CS1296" i="13"/>
  <c r="CQ1296" i="13"/>
  <c r="CD1296" i="13"/>
  <c r="CC1296" i="13"/>
  <c r="CB1296" i="13"/>
  <c r="CA1296" i="13"/>
  <c r="BZ1296" i="13"/>
  <c r="BW1296" i="13"/>
  <c r="BV1296" i="13"/>
  <c r="BU1296" i="13"/>
  <c r="BT1296" i="13"/>
  <c r="BG1296" i="13"/>
  <c r="BE1296" i="13"/>
  <c r="BC1296" i="13"/>
  <c r="BB1296" i="13"/>
  <c r="AX1296" i="13"/>
  <c r="AR1296" i="13"/>
  <c r="AQ1296" i="13"/>
  <c r="AP1296" i="13"/>
  <c r="AO1296" i="13"/>
  <c r="AN1296" i="13"/>
  <c r="AM1296" i="13"/>
  <c r="AE1296" i="13"/>
  <c r="X1296" i="13"/>
  <c r="W1296" i="13"/>
  <c r="B1296" i="13"/>
  <c r="CW1295" i="13"/>
  <c r="CV1295" i="13"/>
  <c r="CS1295" i="13"/>
  <c r="CQ1295" i="13"/>
  <c r="CD1295" i="13"/>
  <c r="CC1295" i="13"/>
  <c r="CB1295" i="13"/>
  <c r="CA1295" i="13"/>
  <c r="BZ1295" i="13"/>
  <c r="BW1295" i="13"/>
  <c r="BV1295" i="13"/>
  <c r="BU1295" i="13"/>
  <c r="BT1295" i="13"/>
  <c r="BG1295" i="13"/>
  <c r="BE1295" i="13"/>
  <c r="BC1295" i="13"/>
  <c r="BB1295" i="13"/>
  <c r="AX1295" i="13"/>
  <c r="AR1295" i="13"/>
  <c r="AQ1295" i="13"/>
  <c r="AP1295" i="13"/>
  <c r="AO1295" i="13"/>
  <c r="AN1295" i="13"/>
  <c r="AM1295" i="13"/>
  <c r="AE1295" i="13"/>
  <c r="X1295" i="13"/>
  <c r="W1295" i="13"/>
  <c r="B1295" i="13"/>
  <c r="CW1294" i="13"/>
  <c r="CV1294" i="13"/>
  <c r="CS1294" i="13"/>
  <c r="CQ1294" i="13"/>
  <c r="CD1294" i="13"/>
  <c r="CC1294" i="13"/>
  <c r="CB1294" i="13"/>
  <c r="CA1294" i="13"/>
  <c r="BZ1294" i="13"/>
  <c r="BW1294" i="13"/>
  <c r="BV1294" i="13"/>
  <c r="BU1294" i="13"/>
  <c r="BT1294" i="13"/>
  <c r="BG1294" i="13"/>
  <c r="BE1294" i="13"/>
  <c r="BC1294" i="13"/>
  <c r="BB1294" i="13"/>
  <c r="AX1294" i="13"/>
  <c r="AR1294" i="13"/>
  <c r="AQ1294" i="13"/>
  <c r="AP1294" i="13"/>
  <c r="AO1294" i="13"/>
  <c r="AN1294" i="13"/>
  <c r="AM1294" i="13"/>
  <c r="AE1294" i="13"/>
  <c r="X1294" i="13"/>
  <c r="W1294" i="13"/>
  <c r="B1294" i="13"/>
  <c r="CW1293" i="13"/>
  <c r="CV1293" i="13"/>
  <c r="CS1293" i="13"/>
  <c r="CQ1293" i="13"/>
  <c r="CD1293" i="13"/>
  <c r="CC1293" i="13"/>
  <c r="CB1293" i="13"/>
  <c r="CA1293" i="13"/>
  <c r="BZ1293" i="13"/>
  <c r="BW1293" i="13"/>
  <c r="BV1293" i="13"/>
  <c r="BU1293" i="13"/>
  <c r="BT1293" i="13"/>
  <c r="BG1293" i="13"/>
  <c r="BE1293" i="13"/>
  <c r="BC1293" i="13"/>
  <c r="BB1293" i="13"/>
  <c r="AX1293" i="13"/>
  <c r="AR1293" i="13"/>
  <c r="AQ1293" i="13"/>
  <c r="AP1293" i="13"/>
  <c r="AO1293" i="13"/>
  <c r="AN1293" i="13"/>
  <c r="AM1293" i="13"/>
  <c r="AE1293" i="13"/>
  <c r="X1293" i="13"/>
  <c r="W1293" i="13"/>
  <c r="B1293" i="13"/>
  <c r="CW1292" i="13"/>
  <c r="CV1292" i="13"/>
  <c r="CS1292" i="13"/>
  <c r="CQ1292" i="13"/>
  <c r="CD1292" i="13"/>
  <c r="CC1292" i="13"/>
  <c r="CB1292" i="13"/>
  <c r="CA1292" i="13"/>
  <c r="BZ1292" i="13"/>
  <c r="BW1292" i="13"/>
  <c r="BV1292" i="13"/>
  <c r="BU1292" i="13"/>
  <c r="BT1292" i="13"/>
  <c r="BG1292" i="13"/>
  <c r="BE1292" i="13"/>
  <c r="BC1292" i="13"/>
  <c r="BB1292" i="13"/>
  <c r="AX1292" i="13"/>
  <c r="AR1292" i="13"/>
  <c r="AQ1292" i="13"/>
  <c r="AP1292" i="13"/>
  <c r="AO1292" i="13"/>
  <c r="AN1292" i="13"/>
  <c r="AM1292" i="13"/>
  <c r="AE1292" i="13"/>
  <c r="X1292" i="13"/>
  <c r="W1292" i="13"/>
  <c r="B1292" i="13"/>
  <c r="CW1291" i="13"/>
  <c r="CV1291" i="13"/>
  <c r="CS1291" i="13"/>
  <c r="CQ1291" i="13"/>
  <c r="CD1291" i="13"/>
  <c r="CC1291" i="13"/>
  <c r="CB1291" i="13"/>
  <c r="CA1291" i="13"/>
  <c r="BZ1291" i="13"/>
  <c r="BW1291" i="13"/>
  <c r="BV1291" i="13"/>
  <c r="BU1291" i="13"/>
  <c r="BT1291" i="13"/>
  <c r="BG1291" i="13"/>
  <c r="BE1291" i="13"/>
  <c r="BC1291" i="13"/>
  <c r="BB1291" i="13"/>
  <c r="AX1291" i="13"/>
  <c r="AR1291" i="13"/>
  <c r="AQ1291" i="13"/>
  <c r="AP1291" i="13"/>
  <c r="AO1291" i="13"/>
  <c r="AN1291" i="13"/>
  <c r="AM1291" i="13"/>
  <c r="AE1291" i="13"/>
  <c r="X1291" i="13"/>
  <c r="W1291" i="13"/>
  <c r="B1291" i="13"/>
  <c r="CW1290" i="13"/>
  <c r="CV1290" i="13"/>
  <c r="CS1290" i="13"/>
  <c r="CQ1290" i="13"/>
  <c r="CD1290" i="13"/>
  <c r="CC1290" i="13"/>
  <c r="CB1290" i="13"/>
  <c r="CA1290" i="13"/>
  <c r="BZ1290" i="13"/>
  <c r="BW1290" i="13"/>
  <c r="BV1290" i="13"/>
  <c r="BU1290" i="13"/>
  <c r="BT1290" i="13"/>
  <c r="BG1290" i="13"/>
  <c r="BE1290" i="13"/>
  <c r="BC1290" i="13"/>
  <c r="BB1290" i="13"/>
  <c r="AX1290" i="13"/>
  <c r="AR1290" i="13"/>
  <c r="AQ1290" i="13"/>
  <c r="AP1290" i="13"/>
  <c r="AO1290" i="13"/>
  <c r="AN1290" i="13"/>
  <c r="AM1290" i="13"/>
  <c r="AE1290" i="13"/>
  <c r="X1290" i="13"/>
  <c r="W1290" i="13"/>
  <c r="B1290" i="13"/>
  <c r="CW1289" i="13"/>
  <c r="CV1289" i="13"/>
  <c r="CS1289" i="13"/>
  <c r="CQ1289" i="13"/>
  <c r="CD1289" i="13"/>
  <c r="CC1289" i="13"/>
  <c r="CB1289" i="13"/>
  <c r="CA1289" i="13"/>
  <c r="BZ1289" i="13"/>
  <c r="BW1289" i="13"/>
  <c r="BV1289" i="13"/>
  <c r="BU1289" i="13"/>
  <c r="BT1289" i="13"/>
  <c r="BG1289" i="13"/>
  <c r="BE1289" i="13"/>
  <c r="BC1289" i="13"/>
  <c r="BB1289" i="13"/>
  <c r="AX1289" i="13"/>
  <c r="AR1289" i="13"/>
  <c r="AQ1289" i="13"/>
  <c r="AP1289" i="13"/>
  <c r="AO1289" i="13"/>
  <c r="AN1289" i="13"/>
  <c r="AM1289" i="13"/>
  <c r="AE1289" i="13"/>
  <c r="X1289" i="13"/>
  <c r="W1289" i="13"/>
  <c r="B1289" i="13"/>
  <c r="CW1288" i="13"/>
  <c r="CV1288" i="13"/>
  <c r="CS1288" i="13"/>
  <c r="CQ1288" i="13"/>
  <c r="CD1288" i="13"/>
  <c r="CC1288" i="13"/>
  <c r="CB1288" i="13"/>
  <c r="CA1288" i="13"/>
  <c r="BZ1288" i="13"/>
  <c r="BW1288" i="13"/>
  <c r="BV1288" i="13"/>
  <c r="BU1288" i="13"/>
  <c r="BT1288" i="13"/>
  <c r="BG1288" i="13"/>
  <c r="BE1288" i="13"/>
  <c r="BC1288" i="13"/>
  <c r="BB1288" i="13"/>
  <c r="AX1288" i="13"/>
  <c r="AR1288" i="13"/>
  <c r="AQ1288" i="13"/>
  <c r="AP1288" i="13"/>
  <c r="AO1288" i="13"/>
  <c r="AN1288" i="13"/>
  <c r="AM1288" i="13"/>
  <c r="AE1288" i="13"/>
  <c r="X1288" i="13"/>
  <c r="W1288" i="13"/>
  <c r="B1288" i="13"/>
  <c r="CW1287" i="13"/>
  <c r="CV1287" i="13"/>
  <c r="CS1287" i="13"/>
  <c r="CQ1287" i="13"/>
  <c r="CD1287" i="13"/>
  <c r="CC1287" i="13"/>
  <c r="CB1287" i="13"/>
  <c r="CA1287" i="13"/>
  <c r="BZ1287" i="13"/>
  <c r="BW1287" i="13"/>
  <c r="BV1287" i="13"/>
  <c r="BU1287" i="13"/>
  <c r="BT1287" i="13"/>
  <c r="BG1287" i="13"/>
  <c r="BE1287" i="13"/>
  <c r="BC1287" i="13"/>
  <c r="BB1287" i="13"/>
  <c r="AX1287" i="13"/>
  <c r="AR1287" i="13"/>
  <c r="AQ1287" i="13"/>
  <c r="AP1287" i="13"/>
  <c r="AO1287" i="13"/>
  <c r="AN1287" i="13"/>
  <c r="AM1287" i="13"/>
  <c r="AE1287" i="13"/>
  <c r="X1287" i="13"/>
  <c r="W1287" i="13"/>
  <c r="B1287" i="13"/>
  <c r="CW1286" i="13"/>
  <c r="CV1286" i="13"/>
  <c r="CS1286" i="13"/>
  <c r="CQ1286" i="13"/>
  <c r="CD1286" i="13"/>
  <c r="CC1286" i="13"/>
  <c r="CB1286" i="13"/>
  <c r="CA1286" i="13"/>
  <c r="BZ1286" i="13"/>
  <c r="BW1286" i="13"/>
  <c r="BV1286" i="13"/>
  <c r="BU1286" i="13"/>
  <c r="BT1286" i="13"/>
  <c r="BG1286" i="13"/>
  <c r="BE1286" i="13"/>
  <c r="BC1286" i="13"/>
  <c r="BB1286" i="13"/>
  <c r="AX1286" i="13"/>
  <c r="AR1286" i="13"/>
  <c r="AQ1286" i="13"/>
  <c r="AP1286" i="13"/>
  <c r="AO1286" i="13"/>
  <c r="AN1286" i="13"/>
  <c r="AM1286" i="13"/>
  <c r="AE1286" i="13"/>
  <c r="X1286" i="13"/>
  <c r="W1286" i="13"/>
  <c r="B1286" i="13"/>
  <c r="CW1285" i="13"/>
  <c r="CV1285" i="13"/>
  <c r="CS1285" i="13"/>
  <c r="CQ1285" i="13"/>
  <c r="CD1285" i="13"/>
  <c r="CC1285" i="13"/>
  <c r="CB1285" i="13"/>
  <c r="CA1285" i="13"/>
  <c r="BZ1285" i="13"/>
  <c r="BW1285" i="13"/>
  <c r="BV1285" i="13"/>
  <c r="BU1285" i="13"/>
  <c r="BT1285" i="13"/>
  <c r="BG1285" i="13"/>
  <c r="BE1285" i="13"/>
  <c r="BC1285" i="13"/>
  <c r="BB1285" i="13"/>
  <c r="AX1285" i="13"/>
  <c r="AR1285" i="13"/>
  <c r="AQ1285" i="13"/>
  <c r="AP1285" i="13"/>
  <c r="AO1285" i="13"/>
  <c r="AN1285" i="13"/>
  <c r="AM1285" i="13"/>
  <c r="AE1285" i="13"/>
  <c r="X1285" i="13"/>
  <c r="W1285" i="13"/>
  <c r="B1285" i="13"/>
  <c r="CW1284" i="13"/>
  <c r="CV1284" i="13"/>
  <c r="CS1284" i="13"/>
  <c r="CQ1284" i="13"/>
  <c r="CD1284" i="13"/>
  <c r="CC1284" i="13"/>
  <c r="CB1284" i="13"/>
  <c r="CA1284" i="13"/>
  <c r="BZ1284" i="13"/>
  <c r="BW1284" i="13"/>
  <c r="BV1284" i="13"/>
  <c r="BU1284" i="13"/>
  <c r="BT1284" i="13"/>
  <c r="BG1284" i="13"/>
  <c r="BE1284" i="13"/>
  <c r="BC1284" i="13"/>
  <c r="BB1284" i="13"/>
  <c r="AX1284" i="13"/>
  <c r="AR1284" i="13"/>
  <c r="AQ1284" i="13"/>
  <c r="AP1284" i="13"/>
  <c r="AO1284" i="13"/>
  <c r="AN1284" i="13"/>
  <c r="AM1284" i="13"/>
  <c r="AE1284" i="13"/>
  <c r="X1284" i="13"/>
  <c r="W1284" i="13"/>
  <c r="B1284" i="13"/>
  <c r="CW1283" i="13"/>
  <c r="CV1283" i="13"/>
  <c r="CS1283" i="13"/>
  <c r="CQ1283" i="13"/>
  <c r="CD1283" i="13"/>
  <c r="CC1283" i="13"/>
  <c r="CB1283" i="13"/>
  <c r="CA1283" i="13"/>
  <c r="BZ1283" i="13"/>
  <c r="BW1283" i="13"/>
  <c r="BV1283" i="13"/>
  <c r="BU1283" i="13"/>
  <c r="BT1283" i="13"/>
  <c r="BG1283" i="13"/>
  <c r="BE1283" i="13"/>
  <c r="BC1283" i="13"/>
  <c r="BB1283" i="13"/>
  <c r="AX1283" i="13"/>
  <c r="AR1283" i="13"/>
  <c r="AQ1283" i="13"/>
  <c r="AP1283" i="13"/>
  <c r="AO1283" i="13"/>
  <c r="AN1283" i="13"/>
  <c r="AM1283" i="13"/>
  <c r="AE1283" i="13"/>
  <c r="X1283" i="13"/>
  <c r="W1283" i="13"/>
  <c r="B1283" i="13"/>
  <c r="CW1282" i="13"/>
  <c r="CV1282" i="13"/>
  <c r="CS1282" i="13"/>
  <c r="CQ1282" i="13"/>
  <c r="CD1282" i="13"/>
  <c r="CC1282" i="13"/>
  <c r="CB1282" i="13"/>
  <c r="CA1282" i="13"/>
  <c r="BZ1282" i="13"/>
  <c r="BW1282" i="13"/>
  <c r="BV1282" i="13"/>
  <c r="BU1282" i="13"/>
  <c r="BT1282" i="13"/>
  <c r="BG1282" i="13"/>
  <c r="BE1282" i="13"/>
  <c r="BC1282" i="13"/>
  <c r="BB1282" i="13"/>
  <c r="AX1282" i="13"/>
  <c r="AR1282" i="13"/>
  <c r="AQ1282" i="13"/>
  <c r="AP1282" i="13"/>
  <c r="AO1282" i="13"/>
  <c r="AN1282" i="13"/>
  <c r="AM1282" i="13"/>
  <c r="AE1282" i="13"/>
  <c r="X1282" i="13"/>
  <c r="W1282" i="13"/>
  <c r="B1282" i="13"/>
  <c r="CW1281" i="13"/>
  <c r="CV1281" i="13"/>
  <c r="CS1281" i="13"/>
  <c r="CQ1281" i="13"/>
  <c r="CD1281" i="13"/>
  <c r="CC1281" i="13"/>
  <c r="CB1281" i="13"/>
  <c r="CA1281" i="13"/>
  <c r="BZ1281" i="13"/>
  <c r="BW1281" i="13"/>
  <c r="BV1281" i="13"/>
  <c r="BU1281" i="13"/>
  <c r="BT1281" i="13"/>
  <c r="BG1281" i="13"/>
  <c r="BE1281" i="13"/>
  <c r="BC1281" i="13"/>
  <c r="BB1281" i="13"/>
  <c r="AX1281" i="13"/>
  <c r="AR1281" i="13"/>
  <c r="AQ1281" i="13"/>
  <c r="AP1281" i="13"/>
  <c r="AO1281" i="13"/>
  <c r="AN1281" i="13"/>
  <c r="AM1281" i="13"/>
  <c r="AE1281" i="13"/>
  <c r="X1281" i="13"/>
  <c r="W1281" i="13"/>
  <c r="B1281" i="13"/>
  <c r="CW1280" i="13"/>
  <c r="CV1280" i="13"/>
  <c r="CS1280" i="13"/>
  <c r="CQ1280" i="13"/>
  <c r="CD1280" i="13"/>
  <c r="CC1280" i="13"/>
  <c r="CB1280" i="13"/>
  <c r="CA1280" i="13"/>
  <c r="BZ1280" i="13"/>
  <c r="BW1280" i="13"/>
  <c r="BV1280" i="13"/>
  <c r="BU1280" i="13"/>
  <c r="BT1280" i="13"/>
  <c r="BG1280" i="13"/>
  <c r="BE1280" i="13"/>
  <c r="BC1280" i="13"/>
  <c r="BB1280" i="13"/>
  <c r="AX1280" i="13"/>
  <c r="AR1280" i="13"/>
  <c r="AQ1280" i="13"/>
  <c r="AP1280" i="13"/>
  <c r="AO1280" i="13"/>
  <c r="AN1280" i="13"/>
  <c r="AM1280" i="13"/>
  <c r="AE1280" i="13"/>
  <c r="X1280" i="13"/>
  <c r="W1280" i="13"/>
  <c r="B1280" i="13"/>
  <c r="CW1279" i="13"/>
  <c r="CV1279" i="13"/>
  <c r="CS1279" i="13"/>
  <c r="CQ1279" i="13"/>
  <c r="CD1279" i="13"/>
  <c r="CC1279" i="13"/>
  <c r="CB1279" i="13"/>
  <c r="CA1279" i="13"/>
  <c r="BZ1279" i="13"/>
  <c r="BW1279" i="13"/>
  <c r="BV1279" i="13"/>
  <c r="BU1279" i="13"/>
  <c r="BT1279" i="13"/>
  <c r="BG1279" i="13"/>
  <c r="BE1279" i="13"/>
  <c r="BC1279" i="13"/>
  <c r="BB1279" i="13"/>
  <c r="AX1279" i="13"/>
  <c r="AR1279" i="13"/>
  <c r="AQ1279" i="13"/>
  <c r="AP1279" i="13"/>
  <c r="AO1279" i="13"/>
  <c r="AN1279" i="13"/>
  <c r="AM1279" i="13"/>
  <c r="AE1279" i="13"/>
  <c r="X1279" i="13"/>
  <c r="W1279" i="13"/>
  <c r="B1279" i="13"/>
  <c r="CW1278" i="13"/>
  <c r="CV1278" i="13"/>
  <c r="CS1278" i="13"/>
  <c r="CQ1278" i="13"/>
  <c r="CD1278" i="13"/>
  <c r="CC1278" i="13"/>
  <c r="CB1278" i="13"/>
  <c r="CA1278" i="13"/>
  <c r="BZ1278" i="13"/>
  <c r="BW1278" i="13"/>
  <c r="BV1278" i="13"/>
  <c r="BU1278" i="13"/>
  <c r="BT1278" i="13"/>
  <c r="BG1278" i="13"/>
  <c r="BE1278" i="13"/>
  <c r="BC1278" i="13"/>
  <c r="BB1278" i="13"/>
  <c r="AX1278" i="13"/>
  <c r="AR1278" i="13"/>
  <c r="AQ1278" i="13"/>
  <c r="AP1278" i="13"/>
  <c r="AO1278" i="13"/>
  <c r="AN1278" i="13"/>
  <c r="AM1278" i="13"/>
  <c r="AE1278" i="13"/>
  <c r="X1278" i="13"/>
  <c r="W1278" i="13"/>
  <c r="B1278" i="13"/>
  <c r="CW1277" i="13"/>
  <c r="CV1277" i="13"/>
  <c r="CS1277" i="13"/>
  <c r="CQ1277" i="13"/>
  <c r="CD1277" i="13"/>
  <c r="CC1277" i="13"/>
  <c r="CB1277" i="13"/>
  <c r="CA1277" i="13"/>
  <c r="BZ1277" i="13"/>
  <c r="BW1277" i="13"/>
  <c r="BV1277" i="13"/>
  <c r="BU1277" i="13"/>
  <c r="BT1277" i="13"/>
  <c r="BG1277" i="13"/>
  <c r="BE1277" i="13"/>
  <c r="BC1277" i="13"/>
  <c r="BB1277" i="13"/>
  <c r="AX1277" i="13"/>
  <c r="AR1277" i="13"/>
  <c r="AQ1277" i="13"/>
  <c r="AP1277" i="13"/>
  <c r="AO1277" i="13"/>
  <c r="AN1277" i="13"/>
  <c r="AM1277" i="13"/>
  <c r="AE1277" i="13"/>
  <c r="X1277" i="13"/>
  <c r="W1277" i="13"/>
  <c r="B1277" i="13"/>
  <c r="CW1276" i="13"/>
  <c r="CV1276" i="13"/>
  <c r="CS1276" i="13"/>
  <c r="CQ1276" i="13"/>
  <c r="CD1276" i="13"/>
  <c r="CC1276" i="13"/>
  <c r="CB1276" i="13"/>
  <c r="CA1276" i="13"/>
  <c r="BZ1276" i="13"/>
  <c r="BW1276" i="13"/>
  <c r="BV1276" i="13"/>
  <c r="BU1276" i="13"/>
  <c r="BT1276" i="13"/>
  <c r="BG1276" i="13"/>
  <c r="BE1276" i="13"/>
  <c r="BC1276" i="13"/>
  <c r="BB1276" i="13"/>
  <c r="AX1276" i="13"/>
  <c r="AR1276" i="13"/>
  <c r="AQ1276" i="13"/>
  <c r="AP1276" i="13"/>
  <c r="AO1276" i="13"/>
  <c r="AN1276" i="13"/>
  <c r="AM1276" i="13"/>
  <c r="AE1276" i="13"/>
  <c r="X1276" i="13"/>
  <c r="W1276" i="13"/>
  <c r="B1276" i="13"/>
  <c r="CW1275" i="13"/>
  <c r="CV1275" i="13"/>
  <c r="CS1275" i="13"/>
  <c r="CQ1275" i="13"/>
  <c r="CD1275" i="13"/>
  <c r="CC1275" i="13"/>
  <c r="CB1275" i="13"/>
  <c r="CA1275" i="13"/>
  <c r="BZ1275" i="13"/>
  <c r="BW1275" i="13"/>
  <c r="BV1275" i="13"/>
  <c r="BU1275" i="13"/>
  <c r="BT1275" i="13"/>
  <c r="BG1275" i="13"/>
  <c r="BE1275" i="13"/>
  <c r="BC1275" i="13"/>
  <c r="BB1275" i="13"/>
  <c r="AX1275" i="13"/>
  <c r="AR1275" i="13"/>
  <c r="AQ1275" i="13"/>
  <c r="AP1275" i="13"/>
  <c r="AO1275" i="13"/>
  <c r="AN1275" i="13"/>
  <c r="AM1275" i="13"/>
  <c r="AE1275" i="13"/>
  <c r="X1275" i="13"/>
  <c r="W1275" i="13"/>
  <c r="B1275" i="13"/>
  <c r="CW1274" i="13"/>
  <c r="CV1274" i="13"/>
  <c r="CS1274" i="13"/>
  <c r="CQ1274" i="13"/>
  <c r="CD1274" i="13"/>
  <c r="CC1274" i="13"/>
  <c r="CB1274" i="13"/>
  <c r="CA1274" i="13"/>
  <c r="BZ1274" i="13"/>
  <c r="BW1274" i="13"/>
  <c r="BV1274" i="13"/>
  <c r="BU1274" i="13"/>
  <c r="BT1274" i="13"/>
  <c r="BG1274" i="13"/>
  <c r="BE1274" i="13"/>
  <c r="BC1274" i="13"/>
  <c r="BB1274" i="13"/>
  <c r="AX1274" i="13"/>
  <c r="AR1274" i="13"/>
  <c r="AQ1274" i="13"/>
  <c r="AP1274" i="13"/>
  <c r="AO1274" i="13"/>
  <c r="AN1274" i="13"/>
  <c r="AM1274" i="13"/>
  <c r="AE1274" i="13"/>
  <c r="X1274" i="13"/>
  <c r="W1274" i="13"/>
  <c r="B1274" i="13"/>
  <c r="CW1273" i="13"/>
  <c r="CV1273" i="13"/>
  <c r="CS1273" i="13"/>
  <c r="CQ1273" i="13"/>
  <c r="CD1273" i="13"/>
  <c r="CC1273" i="13"/>
  <c r="CB1273" i="13"/>
  <c r="CA1273" i="13"/>
  <c r="BZ1273" i="13"/>
  <c r="BW1273" i="13"/>
  <c r="BV1273" i="13"/>
  <c r="BU1273" i="13"/>
  <c r="BT1273" i="13"/>
  <c r="BG1273" i="13"/>
  <c r="BE1273" i="13"/>
  <c r="BC1273" i="13"/>
  <c r="BB1273" i="13"/>
  <c r="AX1273" i="13"/>
  <c r="AR1273" i="13"/>
  <c r="AQ1273" i="13"/>
  <c r="AP1273" i="13"/>
  <c r="AO1273" i="13"/>
  <c r="AN1273" i="13"/>
  <c r="AM1273" i="13"/>
  <c r="AE1273" i="13"/>
  <c r="X1273" i="13"/>
  <c r="W1273" i="13"/>
  <c r="B1273" i="13"/>
  <c r="CW1272" i="13"/>
  <c r="CV1272" i="13"/>
  <c r="CS1272" i="13"/>
  <c r="CQ1272" i="13"/>
  <c r="CD1272" i="13"/>
  <c r="CC1272" i="13"/>
  <c r="CB1272" i="13"/>
  <c r="CA1272" i="13"/>
  <c r="BZ1272" i="13"/>
  <c r="BW1272" i="13"/>
  <c r="BV1272" i="13"/>
  <c r="BU1272" i="13"/>
  <c r="BT1272" i="13"/>
  <c r="BG1272" i="13"/>
  <c r="BE1272" i="13"/>
  <c r="BC1272" i="13"/>
  <c r="BB1272" i="13"/>
  <c r="AX1272" i="13"/>
  <c r="AR1272" i="13"/>
  <c r="AQ1272" i="13"/>
  <c r="AP1272" i="13"/>
  <c r="AO1272" i="13"/>
  <c r="AN1272" i="13"/>
  <c r="AM1272" i="13"/>
  <c r="AE1272" i="13"/>
  <c r="X1272" i="13"/>
  <c r="W1272" i="13"/>
  <c r="B1272" i="13"/>
  <c r="CW1271" i="13"/>
  <c r="CV1271" i="13"/>
  <c r="CS1271" i="13"/>
  <c r="CQ1271" i="13"/>
  <c r="CD1271" i="13"/>
  <c r="CC1271" i="13"/>
  <c r="CB1271" i="13"/>
  <c r="CA1271" i="13"/>
  <c r="BZ1271" i="13"/>
  <c r="BW1271" i="13"/>
  <c r="BV1271" i="13"/>
  <c r="BU1271" i="13"/>
  <c r="BT1271" i="13"/>
  <c r="BG1271" i="13"/>
  <c r="BE1271" i="13"/>
  <c r="BC1271" i="13"/>
  <c r="BB1271" i="13"/>
  <c r="AX1271" i="13"/>
  <c r="AR1271" i="13"/>
  <c r="AQ1271" i="13"/>
  <c r="AP1271" i="13"/>
  <c r="AO1271" i="13"/>
  <c r="AN1271" i="13"/>
  <c r="AM1271" i="13"/>
  <c r="AE1271" i="13"/>
  <c r="X1271" i="13"/>
  <c r="W1271" i="13"/>
  <c r="B1271" i="13"/>
  <c r="CW1270" i="13"/>
  <c r="CV1270" i="13"/>
  <c r="CS1270" i="13"/>
  <c r="CQ1270" i="13"/>
  <c r="CD1270" i="13"/>
  <c r="CC1270" i="13"/>
  <c r="CB1270" i="13"/>
  <c r="CA1270" i="13"/>
  <c r="BZ1270" i="13"/>
  <c r="BW1270" i="13"/>
  <c r="BV1270" i="13"/>
  <c r="BU1270" i="13"/>
  <c r="BT1270" i="13"/>
  <c r="BG1270" i="13"/>
  <c r="BE1270" i="13"/>
  <c r="BC1270" i="13"/>
  <c r="BB1270" i="13"/>
  <c r="AX1270" i="13"/>
  <c r="AR1270" i="13"/>
  <c r="AQ1270" i="13"/>
  <c r="AP1270" i="13"/>
  <c r="AO1270" i="13"/>
  <c r="AN1270" i="13"/>
  <c r="AM1270" i="13"/>
  <c r="AE1270" i="13"/>
  <c r="X1270" i="13"/>
  <c r="W1270" i="13"/>
  <c r="B1270" i="13"/>
  <c r="CW1269" i="13"/>
  <c r="CV1269" i="13"/>
  <c r="CS1269" i="13"/>
  <c r="CQ1269" i="13"/>
  <c r="CD1269" i="13"/>
  <c r="CC1269" i="13"/>
  <c r="CB1269" i="13"/>
  <c r="CA1269" i="13"/>
  <c r="BZ1269" i="13"/>
  <c r="BW1269" i="13"/>
  <c r="BV1269" i="13"/>
  <c r="BU1269" i="13"/>
  <c r="BT1269" i="13"/>
  <c r="BG1269" i="13"/>
  <c r="BE1269" i="13"/>
  <c r="BC1269" i="13"/>
  <c r="BB1269" i="13"/>
  <c r="AX1269" i="13"/>
  <c r="AR1269" i="13"/>
  <c r="AQ1269" i="13"/>
  <c r="AP1269" i="13"/>
  <c r="AO1269" i="13"/>
  <c r="AN1269" i="13"/>
  <c r="AM1269" i="13"/>
  <c r="AE1269" i="13"/>
  <c r="X1269" i="13"/>
  <c r="W1269" i="13"/>
  <c r="B1269" i="13"/>
  <c r="CW1268" i="13"/>
  <c r="CV1268" i="13"/>
  <c r="CS1268" i="13"/>
  <c r="CQ1268" i="13"/>
  <c r="CD1268" i="13"/>
  <c r="CC1268" i="13"/>
  <c r="CB1268" i="13"/>
  <c r="CA1268" i="13"/>
  <c r="BZ1268" i="13"/>
  <c r="BW1268" i="13"/>
  <c r="BV1268" i="13"/>
  <c r="BU1268" i="13"/>
  <c r="BT1268" i="13"/>
  <c r="BG1268" i="13"/>
  <c r="BE1268" i="13"/>
  <c r="BC1268" i="13"/>
  <c r="BB1268" i="13"/>
  <c r="AX1268" i="13"/>
  <c r="AR1268" i="13"/>
  <c r="AQ1268" i="13"/>
  <c r="AP1268" i="13"/>
  <c r="AO1268" i="13"/>
  <c r="AN1268" i="13"/>
  <c r="AM1268" i="13"/>
  <c r="AE1268" i="13"/>
  <c r="X1268" i="13"/>
  <c r="W1268" i="13"/>
  <c r="B1268" i="13"/>
  <c r="CW1267" i="13"/>
  <c r="CV1267" i="13"/>
  <c r="CS1267" i="13"/>
  <c r="CQ1267" i="13"/>
  <c r="CD1267" i="13"/>
  <c r="CC1267" i="13"/>
  <c r="CB1267" i="13"/>
  <c r="CA1267" i="13"/>
  <c r="BZ1267" i="13"/>
  <c r="BW1267" i="13"/>
  <c r="BV1267" i="13"/>
  <c r="BU1267" i="13"/>
  <c r="BT1267" i="13"/>
  <c r="BG1267" i="13"/>
  <c r="BE1267" i="13"/>
  <c r="BC1267" i="13"/>
  <c r="BB1267" i="13"/>
  <c r="AX1267" i="13"/>
  <c r="AR1267" i="13"/>
  <c r="AQ1267" i="13"/>
  <c r="AP1267" i="13"/>
  <c r="AO1267" i="13"/>
  <c r="AN1267" i="13"/>
  <c r="AM1267" i="13"/>
  <c r="AE1267" i="13"/>
  <c r="X1267" i="13"/>
  <c r="W1267" i="13"/>
  <c r="B1267" i="13"/>
  <c r="CW1266" i="13"/>
  <c r="CV1266" i="13"/>
  <c r="CS1266" i="13"/>
  <c r="CQ1266" i="13"/>
  <c r="CD1266" i="13"/>
  <c r="CC1266" i="13"/>
  <c r="CB1266" i="13"/>
  <c r="CA1266" i="13"/>
  <c r="BZ1266" i="13"/>
  <c r="BW1266" i="13"/>
  <c r="BV1266" i="13"/>
  <c r="BU1266" i="13"/>
  <c r="BT1266" i="13"/>
  <c r="BG1266" i="13"/>
  <c r="BE1266" i="13"/>
  <c r="BC1266" i="13"/>
  <c r="BB1266" i="13"/>
  <c r="AX1266" i="13"/>
  <c r="AR1266" i="13"/>
  <c r="AQ1266" i="13"/>
  <c r="AP1266" i="13"/>
  <c r="AO1266" i="13"/>
  <c r="AN1266" i="13"/>
  <c r="AM1266" i="13"/>
  <c r="AE1266" i="13"/>
  <c r="X1266" i="13"/>
  <c r="W1266" i="13"/>
  <c r="B1266" i="13"/>
  <c r="CW1265" i="13"/>
  <c r="CV1265" i="13"/>
  <c r="CS1265" i="13"/>
  <c r="CQ1265" i="13"/>
  <c r="CD1265" i="13"/>
  <c r="CC1265" i="13"/>
  <c r="CB1265" i="13"/>
  <c r="CA1265" i="13"/>
  <c r="BZ1265" i="13"/>
  <c r="BW1265" i="13"/>
  <c r="BV1265" i="13"/>
  <c r="BU1265" i="13"/>
  <c r="BT1265" i="13"/>
  <c r="BG1265" i="13"/>
  <c r="BE1265" i="13"/>
  <c r="BC1265" i="13"/>
  <c r="BB1265" i="13"/>
  <c r="AX1265" i="13"/>
  <c r="AR1265" i="13"/>
  <c r="AQ1265" i="13"/>
  <c r="AP1265" i="13"/>
  <c r="AO1265" i="13"/>
  <c r="AN1265" i="13"/>
  <c r="AM1265" i="13"/>
  <c r="AE1265" i="13"/>
  <c r="X1265" i="13"/>
  <c r="W1265" i="13"/>
  <c r="B1265" i="13"/>
  <c r="CW1264" i="13"/>
  <c r="CV1264" i="13"/>
  <c r="CS1264" i="13"/>
  <c r="CQ1264" i="13"/>
  <c r="CD1264" i="13"/>
  <c r="CC1264" i="13"/>
  <c r="CB1264" i="13"/>
  <c r="CA1264" i="13"/>
  <c r="BZ1264" i="13"/>
  <c r="BW1264" i="13"/>
  <c r="BV1264" i="13"/>
  <c r="BU1264" i="13"/>
  <c r="BT1264" i="13"/>
  <c r="BG1264" i="13"/>
  <c r="BE1264" i="13"/>
  <c r="BC1264" i="13"/>
  <c r="BB1264" i="13"/>
  <c r="AX1264" i="13"/>
  <c r="AR1264" i="13"/>
  <c r="AQ1264" i="13"/>
  <c r="AP1264" i="13"/>
  <c r="AO1264" i="13"/>
  <c r="AN1264" i="13"/>
  <c r="AM1264" i="13"/>
  <c r="AE1264" i="13"/>
  <c r="X1264" i="13"/>
  <c r="W1264" i="13"/>
  <c r="B1264" i="13"/>
  <c r="CW1263" i="13"/>
  <c r="CV1263" i="13"/>
  <c r="CS1263" i="13"/>
  <c r="CQ1263" i="13"/>
  <c r="CD1263" i="13"/>
  <c r="CC1263" i="13"/>
  <c r="CB1263" i="13"/>
  <c r="CA1263" i="13"/>
  <c r="BZ1263" i="13"/>
  <c r="BW1263" i="13"/>
  <c r="BV1263" i="13"/>
  <c r="BU1263" i="13"/>
  <c r="BT1263" i="13"/>
  <c r="BG1263" i="13"/>
  <c r="BE1263" i="13"/>
  <c r="BC1263" i="13"/>
  <c r="BB1263" i="13"/>
  <c r="AX1263" i="13"/>
  <c r="AR1263" i="13"/>
  <c r="AQ1263" i="13"/>
  <c r="AP1263" i="13"/>
  <c r="AO1263" i="13"/>
  <c r="AN1263" i="13"/>
  <c r="AM1263" i="13"/>
  <c r="AE1263" i="13"/>
  <c r="X1263" i="13"/>
  <c r="W1263" i="13"/>
  <c r="B1263" i="13"/>
  <c r="CW1262" i="13"/>
  <c r="CV1262" i="13"/>
  <c r="CS1262" i="13"/>
  <c r="CQ1262" i="13"/>
  <c r="CD1262" i="13"/>
  <c r="CC1262" i="13"/>
  <c r="CB1262" i="13"/>
  <c r="CA1262" i="13"/>
  <c r="BZ1262" i="13"/>
  <c r="BW1262" i="13"/>
  <c r="BV1262" i="13"/>
  <c r="BU1262" i="13"/>
  <c r="BT1262" i="13"/>
  <c r="BG1262" i="13"/>
  <c r="BE1262" i="13"/>
  <c r="BC1262" i="13"/>
  <c r="BB1262" i="13"/>
  <c r="AX1262" i="13"/>
  <c r="AR1262" i="13"/>
  <c r="AQ1262" i="13"/>
  <c r="AP1262" i="13"/>
  <c r="AO1262" i="13"/>
  <c r="AN1262" i="13"/>
  <c r="AM1262" i="13"/>
  <c r="AE1262" i="13"/>
  <c r="X1262" i="13"/>
  <c r="W1262" i="13"/>
  <c r="B1262" i="13"/>
  <c r="CW1261" i="13"/>
  <c r="CV1261" i="13"/>
  <c r="CS1261" i="13"/>
  <c r="CQ1261" i="13"/>
  <c r="CD1261" i="13"/>
  <c r="CC1261" i="13"/>
  <c r="CB1261" i="13"/>
  <c r="CA1261" i="13"/>
  <c r="BZ1261" i="13"/>
  <c r="BW1261" i="13"/>
  <c r="BV1261" i="13"/>
  <c r="BU1261" i="13"/>
  <c r="BT1261" i="13"/>
  <c r="BG1261" i="13"/>
  <c r="BE1261" i="13"/>
  <c r="BC1261" i="13"/>
  <c r="BB1261" i="13"/>
  <c r="AX1261" i="13"/>
  <c r="AR1261" i="13"/>
  <c r="AQ1261" i="13"/>
  <c r="AP1261" i="13"/>
  <c r="AO1261" i="13"/>
  <c r="AN1261" i="13"/>
  <c r="AM1261" i="13"/>
  <c r="AE1261" i="13"/>
  <c r="X1261" i="13"/>
  <c r="W1261" i="13"/>
  <c r="B1261" i="13"/>
  <c r="CW1260" i="13"/>
  <c r="CV1260" i="13"/>
  <c r="CS1260" i="13"/>
  <c r="CQ1260" i="13"/>
  <c r="CD1260" i="13"/>
  <c r="CC1260" i="13"/>
  <c r="CB1260" i="13"/>
  <c r="CA1260" i="13"/>
  <c r="BZ1260" i="13"/>
  <c r="BW1260" i="13"/>
  <c r="BV1260" i="13"/>
  <c r="BU1260" i="13"/>
  <c r="BT1260" i="13"/>
  <c r="BG1260" i="13"/>
  <c r="BE1260" i="13"/>
  <c r="BC1260" i="13"/>
  <c r="BB1260" i="13"/>
  <c r="AX1260" i="13"/>
  <c r="AR1260" i="13"/>
  <c r="AQ1260" i="13"/>
  <c r="AP1260" i="13"/>
  <c r="AO1260" i="13"/>
  <c r="AN1260" i="13"/>
  <c r="AM1260" i="13"/>
  <c r="AE1260" i="13"/>
  <c r="X1260" i="13"/>
  <c r="W1260" i="13"/>
  <c r="B1260" i="13"/>
  <c r="CW1259" i="13"/>
  <c r="CV1259" i="13"/>
  <c r="CS1259" i="13"/>
  <c r="CQ1259" i="13"/>
  <c r="CD1259" i="13"/>
  <c r="CC1259" i="13"/>
  <c r="CB1259" i="13"/>
  <c r="CA1259" i="13"/>
  <c r="BZ1259" i="13"/>
  <c r="BW1259" i="13"/>
  <c r="BV1259" i="13"/>
  <c r="BU1259" i="13"/>
  <c r="BT1259" i="13"/>
  <c r="BG1259" i="13"/>
  <c r="BE1259" i="13"/>
  <c r="BC1259" i="13"/>
  <c r="BB1259" i="13"/>
  <c r="AX1259" i="13"/>
  <c r="AR1259" i="13"/>
  <c r="AQ1259" i="13"/>
  <c r="AP1259" i="13"/>
  <c r="AO1259" i="13"/>
  <c r="AN1259" i="13"/>
  <c r="AM1259" i="13"/>
  <c r="AE1259" i="13"/>
  <c r="X1259" i="13"/>
  <c r="W1259" i="13"/>
  <c r="B1259" i="13"/>
  <c r="CW1258" i="13"/>
  <c r="CV1258" i="13"/>
  <c r="CS1258" i="13"/>
  <c r="CQ1258" i="13"/>
  <c r="CD1258" i="13"/>
  <c r="CC1258" i="13"/>
  <c r="CB1258" i="13"/>
  <c r="CA1258" i="13"/>
  <c r="BZ1258" i="13"/>
  <c r="BW1258" i="13"/>
  <c r="BV1258" i="13"/>
  <c r="BU1258" i="13"/>
  <c r="BT1258" i="13"/>
  <c r="BG1258" i="13"/>
  <c r="BE1258" i="13"/>
  <c r="BC1258" i="13"/>
  <c r="BB1258" i="13"/>
  <c r="AX1258" i="13"/>
  <c r="AR1258" i="13"/>
  <c r="AQ1258" i="13"/>
  <c r="AP1258" i="13"/>
  <c r="AO1258" i="13"/>
  <c r="AN1258" i="13"/>
  <c r="AM1258" i="13"/>
  <c r="AE1258" i="13"/>
  <c r="X1258" i="13"/>
  <c r="W1258" i="13"/>
  <c r="B1258" i="13"/>
  <c r="CW1257" i="13"/>
  <c r="CV1257" i="13"/>
  <c r="CS1257" i="13"/>
  <c r="CQ1257" i="13"/>
  <c r="CD1257" i="13"/>
  <c r="CC1257" i="13"/>
  <c r="CB1257" i="13"/>
  <c r="CA1257" i="13"/>
  <c r="BZ1257" i="13"/>
  <c r="BW1257" i="13"/>
  <c r="BV1257" i="13"/>
  <c r="BU1257" i="13"/>
  <c r="BT1257" i="13"/>
  <c r="BG1257" i="13"/>
  <c r="BE1257" i="13"/>
  <c r="BC1257" i="13"/>
  <c r="BB1257" i="13"/>
  <c r="AX1257" i="13"/>
  <c r="AR1257" i="13"/>
  <c r="AQ1257" i="13"/>
  <c r="AP1257" i="13"/>
  <c r="AO1257" i="13"/>
  <c r="AN1257" i="13"/>
  <c r="AM1257" i="13"/>
  <c r="AE1257" i="13"/>
  <c r="X1257" i="13"/>
  <c r="W1257" i="13"/>
  <c r="B1257" i="13"/>
  <c r="CW1256" i="13"/>
  <c r="CV1256" i="13"/>
  <c r="CS1256" i="13"/>
  <c r="CQ1256" i="13"/>
  <c r="CD1256" i="13"/>
  <c r="CC1256" i="13"/>
  <c r="CB1256" i="13"/>
  <c r="CA1256" i="13"/>
  <c r="BZ1256" i="13"/>
  <c r="BW1256" i="13"/>
  <c r="BV1256" i="13"/>
  <c r="BU1256" i="13"/>
  <c r="BT1256" i="13"/>
  <c r="BG1256" i="13"/>
  <c r="BE1256" i="13"/>
  <c r="BC1256" i="13"/>
  <c r="BB1256" i="13"/>
  <c r="AX1256" i="13"/>
  <c r="AR1256" i="13"/>
  <c r="AQ1256" i="13"/>
  <c r="AP1256" i="13"/>
  <c r="AO1256" i="13"/>
  <c r="AN1256" i="13"/>
  <c r="AM1256" i="13"/>
  <c r="AE1256" i="13"/>
  <c r="X1256" i="13"/>
  <c r="W1256" i="13"/>
  <c r="B1256" i="13"/>
  <c r="CW1255" i="13"/>
  <c r="CV1255" i="13"/>
  <c r="CS1255" i="13"/>
  <c r="CQ1255" i="13"/>
  <c r="CD1255" i="13"/>
  <c r="CC1255" i="13"/>
  <c r="CB1255" i="13"/>
  <c r="CA1255" i="13"/>
  <c r="BZ1255" i="13"/>
  <c r="BW1255" i="13"/>
  <c r="BV1255" i="13"/>
  <c r="BU1255" i="13"/>
  <c r="BT1255" i="13"/>
  <c r="BG1255" i="13"/>
  <c r="BE1255" i="13"/>
  <c r="BC1255" i="13"/>
  <c r="BB1255" i="13"/>
  <c r="AX1255" i="13"/>
  <c r="AR1255" i="13"/>
  <c r="AQ1255" i="13"/>
  <c r="AP1255" i="13"/>
  <c r="AO1255" i="13"/>
  <c r="AN1255" i="13"/>
  <c r="AM1255" i="13"/>
  <c r="AE1255" i="13"/>
  <c r="X1255" i="13"/>
  <c r="W1255" i="13"/>
  <c r="B1255" i="13"/>
  <c r="CW1254" i="13"/>
  <c r="CV1254" i="13"/>
  <c r="CS1254" i="13"/>
  <c r="CQ1254" i="13"/>
  <c r="CD1254" i="13"/>
  <c r="CC1254" i="13"/>
  <c r="CB1254" i="13"/>
  <c r="CA1254" i="13"/>
  <c r="BZ1254" i="13"/>
  <c r="BW1254" i="13"/>
  <c r="BV1254" i="13"/>
  <c r="BU1254" i="13"/>
  <c r="BT1254" i="13"/>
  <c r="BG1254" i="13"/>
  <c r="BE1254" i="13"/>
  <c r="BC1254" i="13"/>
  <c r="BB1254" i="13"/>
  <c r="AX1254" i="13"/>
  <c r="AR1254" i="13"/>
  <c r="AQ1254" i="13"/>
  <c r="AP1254" i="13"/>
  <c r="AO1254" i="13"/>
  <c r="AN1254" i="13"/>
  <c r="AM1254" i="13"/>
  <c r="AE1254" i="13"/>
  <c r="X1254" i="13"/>
  <c r="W1254" i="13"/>
  <c r="B1254" i="13"/>
  <c r="CW1253" i="13"/>
  <c r="CV1253" i="13"/>
  <c r="CS1253" i="13"/>
  <c r="CQ1253" i="13"/>
  <c r="CD1253" i="13"/>
  <c r="CC1253" i="13"/>
  <c r="CB1253" i="13"/>
  <c r="CA1253" i="13"/>
  <c r="BZ1253" i="13"/>
  <c r="BW1253" i="13"/>
  <c r="BV1253" i="13"/>
  <c r="BU1253" i="13"/>
  <c r="BT1253" i="13"/>
  <c r="BG1253" i="13"/>
  <c r="BE1253" i="13"/>
  <c r="BC1253" i="13"/>
  <c r="BB1253" i="13"/>
  <c r="AX1253" i="13"/>
  <c r="AR1253" i="13"/>
  <c r="AQ1253" i="13"/>
  <c r="AP1253" i="13"/>
  <c r="AO1253" i="13"/>
  <c r="AN1253" i="13"/>
  <c r="AM1253" i="13"/>
  <c r="AE1253" i="13"/>
  <c r="X1253" i="13"/>
  <c r="W1253" i="13"/>
  <c r="B1253" i="13"/>
  <c r="CW1252" i="13"/>
  <c r="CV1252" i="13"/>
  <c r="CS1252" i="13"/>
  <c r="CQ1252" i="13"/>
  <c r="CD1252" i="13"/>
  <c r="CC1252" i="13"/>
  <c r="CB1252" i="13"/>
  <c r="CA1252" i="13"/>
  <c r="BZ1252" i="13"/>
  <c r="BW1252" i="13"/>
  <c r="BV1252" i="13"/>
  <c r="BU1252" i="13"/>
  <c r="BT1252" i="13"/>
  <c r="BG1252" i="13"/>
  <c r="BE1252" i="13"/>
  <c r="BC1252" i="13"/>
  <c r="BB1252" i="13"/>
  <c r="AX1252" i="13"/>
  <c r="AR1252" i="13"/>
  <c r="AQ1252" i="13"/>
  <c r="AP1252" i="13"/>
  <c r="AO1252" i="13"/>
  <c r="AN1252" i="13"/>
  <c r="AM1252" i="13"/>
  <c r="AE1252" i="13"/>
  <c r="X1252" i="13"/>
  <c r="W1252" i="13"/>
  <c r="B1252" i="13"/>
  <c r="CW1251" i="13"/>
  <c r="CV1251" i="13"/>
  <c r="CS1251" i="13"/>
  <c r="CQ1251" i="13"/>
  <c r="CD1251" i="13"/>
  <c r="CC1251" i="13"/>
  <c r="CB1251" i="13"/>
  <c r="CA1251" i="13"/>
  <c r="BZ1251" i="13"/>
  <c r="BW1251" i="13"/>
  <c r="BV1251" i="13"/>
  <c r="BU1251" i="13"/>
  <c r="BT1251" i="13"/>
  <c r="BG1251" i="13"/>
  <c r="BE1251" i="13"/>
  <c r="BC1251" i="13"/>
  <c r="BB1251" i="13"/>
  <c r="AX1251" i="13"/>
  <c r="AR1251" i="13"/>
  <c r="AQ1251" i="13"/>
  <c r="AP1251" i="13"/>
  <c r="AO1251" i="13"/>
  <c r="AN1251" i="13"/>
  <c r="AM1251" i="13"/>
  <c r="AE1251" i="13"/>
  <c r="X1251" i="13"/>
  <c r="W1251" i="13"/>
  <c r="B1251" i="13"/>
  <c r="CW1250" i="13"/>
  <c r="CV1250" i="13"/>
  <c r="CS1250" i="13"/>
  <c r="CQ1250" i="13"/>
  <c r="CD1250" i="13"/>
  <c r="CC1250" i="13"/>
  <c r="CB1250" i="13"/>
  <c r="CA1250" i="13"/>
  <c r="BZ1250" i="13"/>
  <c r="BW1250" i="13"/>
  <c r="BV1250" i="13"/>
  <c r="BU1250" i="13"/>
  <c r="BT1250" i="13"/>
  <c r="BG1250" i="13"/>
  <c r="BE1250" i="13"/>
  <c r="BC1250" i="13"/>
  <c r="BB1250" i="13"/>
  <c r="AX1250" i="13"/>
  <c r="AR1250" i="13"/>
  <c r="AQ1250" i="13"/>
  <c r="AP1250" i="13"/>
  <c r="AO1250" i="13"/>
  <c r="AN1250" i="13"/>
  <c r="AM1250" i="13"/>
  <c r="AE1250" i="13"/>
  <c r="X1250" i="13"/>
  <c r="W1250" i="13"/>
  <c r="B1250" i="13"/>
  <c r="CW1249" i="13"/>
  <c r="CV1249" i="13"/>
  <c r="CS1249" i="13"/>
  <c r="CQ1249" i="13"/>
  <c r="CD1249" i="13"/>
  <c r="CC1249" i="13"/>
  <c r="CB1249" i="13"/>
  <c r="CA1249" i="13"/>
  <c r="BZ1249" i="13"/>
  <c r="BW1249" i="13"/>
  <c r="BV1249" i="13"/>
  <c r="BU1249" i="13"/>
  <c r="BT1249" i="13"/>
  <c r="BG1249" i="13"/>
  <c r="BE1249" i="13"/>
  <c r="BC1249" i="13"/>
  <c r="BB1249" i="13"/>
  <c r="AX1249" i="13"/>
  <c r="AR1249" i="13"/>
  <c r="AQ1249" i="13"/>
  <c r="AP1249" i="13"/>
  <c r="AO1249" i="13"/>
  <c r="AN1249" i="13"/>
  <c r="AM1249" i="13"/>
  <c r="AE1249" i="13"/>
  <c r="X1249" i="13"/>
  <c r="W1249" i="13"/>
  <c r="B1249" i="13"/>
  <c r="CW1248" i="13"/>
  <c r="CV1248" i="13"/>
  <c r="CS1248" i="13"/>
  <c r="CQ1248" i="13"/>
  <c r="CD1248" i="13"/>
  <c r="CC1248" i="13"/>
  <c r="CB1248" i="13"/>
  <c r="CA1248" i="13"/>
  <c r="BZ1248" i="13"/>
  <c r="BW1248" i="13"/>
  <c r="BV1248" i="13"/>
  <c r="BU1248" i="13"/>
  <c r="BT1248" i="13"/>
  <c r="BG1248" i="13"/>
  <c r="BE1248" i="13"/>
  <c r="BC1248" i="13"/>
  <c r="BB1248" i="13"/>
  <c r="AX1248" i="13"/>
  <c r="AR1248" i="13"/>
  <c r="AQ1248" i="13"/>
  <c r="AP1248" i="13"/>
  <c r="AO1248" i="13"/>
  <c r="AN1248" i="13"/>
  <c r="AM1248" i="13"/>
  <c r="AE1248" i="13"/>
  <c r="X1248" i="13"/>
  <c r="W1248" i="13"/>
  <c r="B1248" i="13"/>
  <c r="CW1247" i="13"/>
  <c r="CV1247" i="13"/>
  <c r="CS1247" i="13"/>
  <c r="CQ1247" i="13"/>
  <c r="CD1247" i="13"/>
  <c r="CC1247" i="13"/>
  <c r="CB1247" i="13"/>
  <c r="CA1247" i="13"/>
  <c r="BZ1247" i="13"/>
  <c r="BW1247" i="13"/>
  <c r="BV1247" i="13"/>
  <c r="BU1247" i="13"/>
  <c r="BT1247" i="13"/>
  <c r="BG1247" i="13"/>
  <c r="BE1247" i="13"/>
  <c r="BC1247" i="13"/>
  <c r="BB1247" i="13"/>
  <c r="AX1247" i="13"/>
  <c r="AR1247" i="13"/>
  <c r="AQ1247" i="13"/>
  <c r="AP1247" i="13"/>
  <c r="AO1247" i="13"/>
  <c r="AN1247" i="13"/>
  <c r="AM1247" i="13"/>
  <c r="AE1247" i="13"/>
  <c r="X1247" i="13"/>
  <c r="W1247" i="13"/>
  <c r="B1247" i="13"/>
  <c r="CW1246" i="13"/>
  <c r="CV1246" i="13"/>
  <c r="CS1246" i="13"/>
  <c r="CQ1246" i="13"/>
  <c r="CD1246" i="13"/>
  <c r="CC1246" i="13"/>
  <c r="CB1246" i="13"/>
  <c r="CA1246" i="13"/>
  <c r="BZ1246" i="13"/>
  <c r="BW1246" i="13"/>
  <c r="BV1246" i="13"/>
  <c r="BU1246" i="13"/>
  <c r="BT1246" i="13"/>
  <c r="BG1246" i="13"/>
  <c r="BE1246" i="13"/>
  <c r="BC1246" i="13"/>
  <c r="BB1246" i="13"/>
  <c r="AX1246" i="13"/>
  <c r="AR1246" i="13"/>
  <c r="AQ1246" i="13"/>
  <c r="AP1246" i="13"/>
  <c r="AO1246" i="13"/>
  <c r="AN1246" i="13"/>
  <c r="AM1246" i="13"/>
  <c r="AE1246" i="13"/>
  <c r="X1246" i="13"/>
  <c r="W1246" i="13"/>
  <c r="B1246" i="13"/>
  <c r="CW1245" i="13"/>
  <c r="CV1245" i="13"/>
  <c r="CS1245" i="13"/>
  <c r="CQ1245" i="13"/>
  <c r="CD1245" i="13"/>
  <c r="CC1245" i="13"/>
  <c r="CB1245" i="13"/>
  <c r="CA1245" i="13"/>
  <c r="BZ1245" i="13"/>
  <c r="BW1245" i="13"/>
  <c r="BV1245" i="13"/>
  <c r="BU1245" i="13"/>
  <c r="BT1245" i="13"/>
  <c r="BG1245" i="13"/>
  <c r="BE1245" i="13"/>
  <c r="BC1245" i="13"/>
  <c r="BB1245" i="13"/>
  <c r="AX1245" i="13"/>
  <c r="AR1245" i="13"/>
  <c r="AQ1245" i="13"/>
  <c r="AP1245" i="13"/>
  <c r="AO1245" i="13"/>
  <c r="AN1245" i="13"/>
  <c r="AM1245" i="13"/>
  <c r="AE1245" i="13"/>
  <c r="X1245" i="13"/>
  <c r="W1245" i="13"/>
  <c r="B1245" i="13"/>
  <c r="CW1244" i="13"/>
  <c r="CV1244" i="13"/>
  <c r="CS1244" i="13"/>
  <c r="CQ1244" i="13"/>
  <c r="CD1244" i="13"/>
  <c r="CC1244" i="13"/>
  <c r="CB1244" i="13"/>
  <c r="CA1244" i="13"/>
  <c r="BZ1244" i="13"/>
  <c r="BW1244" i="13"/>
  <c r="BV1244" i="13"/>
  <c r="BU1244" i="13"/>
  <c r="BT1244" i="13"/>
  <c r="BG1244" i="13"/>
  <c r="BE1244" i="13"/>
  <c r="BC1244" i="13"/>
  <c r="BB1244" i="13"/>
  <c r="AX1244" i="13"/>
  <c r="AR1244" i="13"/>
  <c r="AQ1244" i="13"/>
  <c r="AP1244" i="13"/>
  <c r="AO1244" i="13"/>
  <c r="AN1244" i="13"/>
  <c r="AM1244" i="13"/>
  <c r="AE1244" i="13"/>
  <c r="X1244" i="13"/>
  <c r="W1244" i="13"/>
  <c r="B1244" i="13"/>
  <c r="CW1243" i="13"/>
  <c r="CV1243" i="13"/>
  <c r="CS1243" i="13"/>
  <c r="CQ1243" i="13"/>
  <c r="CD1243" i="13"/>
  <c r="CC1243" i="13"/>
  <c r="CB1243" i="13"/>
  <c r="CA1243" i="13"/>
  <c r="BZ1243" i="13"/>
  <c r="BW1243" i="13"/>
  <c r="BV1243" i="13"/>
  <c r="BU1243" i="13"/>
  <c r="BT1243" i="13"/>
  <c r="BG1243" i="13"/>
  <c r="BE1243" i="13"/>
  <c r="BC1243" i="13"/>
  <c r="BB1243" i="13"/>
  <c r="AX1243" i="13"/>
  <c r="AR1243" i="13"/>
  <c r="AQ1243" i="13"/>
  <c r="AP1243" i="13"/>
  <c r="AO1243" i="13"/>
  <c r="AN1243" i="13"/>
  <c r="AM1243" i="13"/>
  <c r="AE1243" i="13"/>
  <c r="X1243" i="13"/>
  <c r="W1243" i="13"/>
  <c r="B1243" i="13"/>
  <c r="CW1242" i="13"/>
  <c r="CV1242" i="13"/>
  <c r="CS1242" i="13"/>
  <c r="CQ1242" i="13"/>
  <c r="CD1242" i="13"/>
  <c r="CC1242" i="13"/>
  <c r="CB1242" i="13"/>
  <c r="CA1242" i="13"/>
  <c r="BZ1242" i="13"/>
  <c r="BW1242" i="13"/>
  <c r="BV1242" i="13"/>
  <c r="BU1242" i="13"/>
  <c r="BT1242" i="13"/>
  <c r="BG1242" i="13"/>
  <c r="BE1242" i="13"/>
  <c r="BC1242" i="13"/>
  <c r="BB1242" i="13"/>
  <c r="AX1242" i="13"/>
  <c r="AR1242" i="13"/>
  <c r="AQ1242" i="13"/>
  <c r="AP1242" i="13"/>
  <c r="AO1242" i="13"/>
  <c r="AN1242" i="13"/>
  <c r="AM1242" i="13"/>
  <c r="AE1242" i="13"/>
  <c r="X1242" i="13"/>
  <c r="W1242" i="13"/>
  <c r="B1242" i="13"/>
  <c r="CW1241" i="13"/>
  <c r="CV1241" i="13"/>
  <c r="CS1241" i="13"/>
  <c r="CQ1241" i="13"/>
  <c r="CD1241" i="13"/>
  <c r="CC1241" i="13"/>
  <c r="CB1241" i="13"/>
  <c r="CA1241" i="13"/>
  <c r="BZ1241" i="13"/>
  <c r="BW1241" i="13"/>
  <c r="BV1241" i="13"/>
  <c r="BU1241" i="13"/>
  <c r="BT1241" i="13"/>
  <c r="BG1241" i="13"/>
  <c r="BE1241" i="13"/>
  <c r="BC1241" i="13"/>
  <c r="BB1241" i="13"/>
  <c r="AX1241" i="13"/>
  <c r="AR1241" i="13"/>
  <c r="AQ1241" i="13"/>
  <c r="AP1241" i="13"/>
  <c r="AO1241" i="13"/>
  <c r="AN1241" i="13"/>
  <c r="AM1241" i="13"/>
  <c r="AE1241" i="13"/>
  <c r="X1241" i="13"/>
  <c r="W1241" i="13"/>
  <c r="B1241" i="13"/>
  <c r="CW1240" i="13"/>
  <c r="CV1240" i="13"/>
  <c r="CS1240" i="13"/>
  <c r="CQ1240" i="13"/>
  <c r="CD1240" i="13"/>
  <c r="CC1240" i="13"/>
  <c r="CB1240" i="13"/>
  <c r="CA1240" i="13"/>
  <c r="BZ1240" i="13"/>
  <c r="BW1240" i="13"/>
  <c r="BV1240" i="13"/>
  <c r="BU1240" i="13"/>
  <c r="BT1240" i="13"/>
  <c r="BG1240" i="13"/>
  <c r="BE1240" i="13"/>
  <c r="BC1240" i="13"/>
  <c r="BB1240" i="13"/>
  <c r="AX1240" i="13"/>
  <c r="AR1240" i="13"/>
  <c r="AQ1240" i="13"/>
  <c r="AP1240" i="13"/>
  <c r="AO1240" i="13"/>
  <c r="AN1240" i="13"/>
  <c r="AM1240" i="13"/>
  <c r="AE1240" i="13"/>
  <c r="X1240" i="13"/>
  <c r="W1240" i="13"/>
  <c r="B1240" i="13"/>
  <c r="CW1239" i="13"/>
  <c r="CV1239" i="13"/>
  <c r="CS1239" i="13"/>
  <c r="CQ1239" i="13"/>
  <c r="CD1239" i="13"/>
  <c r="CC1239" i="13"/>
  <c r="CB1239" i="13"/>
  <c r="CA1239" i="13"/>
  <c r="BZ1239" i="13"/>
  <c r="BW1239" i="13"/>
  <c r="BV1239" i="13"/>
  <c r="BU1239" i="13"/>
  <c r="BT1239" i="13"/>
  <c r="BG1239" i="13"/>
  <c r="BE1239" i="13"/>
  <c r="BC1239" i="13"/>
  <c r="BB1239" i="13"/>
  <c r="AX1239" i="13"/>
  <c r="AR1239" i="13"/>
  <c r="AQ1239" i="13"/>
  <c r="AP1239" i="13"/>
  <c r="AO1239" i="13"/>
  <c r="AN1239" i="13"/>
  <c r="AM1239" i="13"/>
  <c r="AE1239" i="13"/>
  <c r="X1239" i="13"/>
  <c r="W1239" i="13"/>
  <c r="B1239" i="13"/>
  <c r="CW1238" i="13"/>
  <c r="CV1238" i="13"/>
  <c r="CS1238" i="13"/>
  <c r="CQ1238" i="13"/>
  <c r="CD1238" i="13"/>
  <c r="CC1238" i="13"/>
  <c r="CB1238" i="13"/>
  <c r="CA1238" i="13"/>
  <c r="BZ1238" i="13"/>
  <c r="BW1238" i="13"/>
  <c r="BV1238" i="13"/>
  <c r="BU1238" i="13"/>
  <c r="BT1238" i="13"/>
  <c r="BG1238" i="13"/>
  <c r="BE1238" i="13"/>
  <c r="BC1238" i="13"/>
  <c r="BB1238" i="13"/>
  <c r="AX1238" i="13"/>
  <c r="AR1238" i="13"/>
  <c r="AQ1238" i="13"/>
  <c r="AP1238" i="13"/>
  <c r="AO1238" i="13"/>
  <c r="AN1238" i="13"/>
  <c r="AM1238" i="13"/>
  <c r="AE1238" i="13"/>
  <c r="X1238" i="13"/>
  <c r="W1238" i="13"/>
  <c r="B1238" i="13"/>
  <c r="CW1237" i="13"/>
  <c r="CV1237" i="13"/>
  <c r="CS1237" i="13"/>
  <c r="CQ1237" i="13"/>
  <c r="CD1237" i="13"/>
  <c r="CC1237" i="13"/>
  <c r="CB1237" i="13"/>
  <c r="CA1237" i="13"/>
  <c r="BZ1237" i="13"/>
  <c r="BW1237" i="13"/>
  <c r="BV1237" i="13"/>
  <c r="BU1237" i="13"/>
  <c r="BT1237" i="13"/>
  <c r="BG1237" i="13"/>
  <c r="BE1237" i="13"/>
  <c r="BC1237" i="13"/>
  <c r="BB1237" i="13"/>
  <c r="AX1237" i="13"/>
  <c r="AR1237" i="13"/>
  <c r="AQ1237" i="13"/>
  <c r="AP1237" i="13"/>
  <c r="AO1237" i="13"/>
  <c r="AN1237" i="13"/>
  <c r="AM1237" i="13"/>
  <c r="AE1237" i="13"/>
  <c r="X1237" i="13"/>
  <c r="W1237" i="13"/>
  <c r="B1237" i="13"/>
  <c r="CW1236" i="13"/>
  <c r="CV1236" i="13"/>
  <c r="CS1236" i="13"/>
  <c r="CQ1236" i="13"/>
  <c r="CD1236" i="13"/>
  <c r="CC1236" i="13"/>
  <c r="CB1236" i="13"/>
  <c r="CA1236" i="13"/>
  <c r="BZ1236" i="13"/>
  <c r="BW1236" i="13"/>
  <c r="BV1236" i="13"/>
  <c r="BU1236" i="13"/>
  <c r="BT1236" i="13"/>
  <c r="BG1236" i="13"/>
  <c r="BE1236" i="13"/>
  <c r="BC1236" i="13"/>
  <c r="BB1236" i="13"/>
  <c r="AX1236" i="13"/>
  <c r="AR1236" i="13"/>
  <c r="AQ1236" i="13"/>
  <c r="AP1236" i="13"/>
  <c r="AO1236" i="13"/>
  <c r="AN1236" i="13"/>
  <c r="AM1236" i="13"/>
  <c r="AE1236" i="13"/>
  <c r="X1236" i="13"/>
  <c r="W1236" i="13"/>
  <c r="B1236" i="13"/>
  <c r="CW1235" i="13"/>
  <c r="CV1235" i="13"/>
  <c r="CS1235" i="13"/>
  <c r="CQ1235" i="13"/>
  <c r="CD1235" i="13"/>
  <c r="CC1235" i="13"/>
  <c r="CB1235" i="13"/>
  <c r="CA1235" i="13"/>
  <c r="BZ1235" i="13"/>
  <c r="BW1235" i="13"/>
  <c r="BV1235" i="13"/>
  <c r="BU1235" i="13"/>
  <c r="BT1235" i="13"/>
  <c r="BG1235" i="13"/>
  <c r="BE1235" i="13"/>
  <c r="BC1235" i="13"/>
  <c r="BB1235" i="13"/>
  <c r="AX1235" i="13"/>
  <c r="AR1235" i="13"/>
  <c r="AQ1235" i="13"/>
  <c r="AP1235" i="13"/>
  <c r="AO1235" i="13"/>
  <c r="AN1235" i="13"/>
  <c r="AM1235" i="13"/>
  <c r="AE1235" i="13"/>
  <c r="X1235" i="13"/>
  <c r="W1235" i="13"/>
  <c r="B1235" i="13"/>
  <c r="CW1234" i="13"/>
  <c r="CV1234" i="13"/>
  <c r="CS1234" i="13"/>
  <c r="CQ1234" i="13"/>
  <c r="CD1234" i="13"/>
  <c r="CC1234" i="13"/>
  <c r="CB1234" i="13"/>
  <c r="CA1234" i="13"/>
  <c r="BZ1234" i="13"/>
  <c r="BW1234" i="13"/>
  <c r="BV1234" i="13"/>
  <c r="BU1234" i="13"/>
  <c r="BT1234" i="13"/>
  <c r="BG1234" i="13"/>
  <c r="BE1234" i="13"/>
  <c r="BC1234" i="13"/>
  <c r="BB1234" i="13"/>
  <c r="AX1234" i="13"/>
  <c r="AR1234" i="13"/>
  <c r="AQ1234" i="13"/>
  <c r="AP1234" i="13"/>
  <c r="AO1234" i="13"/>
  <c r="AN1234" i="13"/>
  <c r="AM1234" i="13"/>
  <c r="AE1234" i="13"/>
  <c r="X1234" i="13"/>
  <c r="W1234" i="13"/>
  <c r="B1234" i="13"/>
  <c r="CW1233" i="13"/>
  <c r="CV1233" i="13"/>
  <c r="CS1233" i="13"/>
  <c r="CQ1233" i="13"/>
  <c r="CD1233" i="13"/>
  <c r="CC1233" i="13"/>
  <c r="CB1233" i="13"/>
  <c r="CA1233" i="13"/>
  <c r="BZ1233" i="13"/>
  <c r="BW1233" i="13"/>
  <c r="BV1233" i="13"/>
  <c r="BU1233" i="13"/>
  <c r="BT1233" i="13"/>
  <c r="BG1233" i="13"/>
  <c r="BE1233" i="13"/>
  <c r="BC1233" i="13"/>
  <c r="BB1233" i="13"/>
  <c r="AX1233" i="13"/>
  <c r="AR1233" i="13"/>
  <c r="AQ1233" i="13"/>
  <c r="AP1233" i="13"/>
  <c r="AO1233" i="13"/>
  <c r="AN1233" i="13"/>
  <c r="AM1233" i="13"/>
  <c r="AE1233" i="13"/>
  <c r="X1233" i="13"/>
  <c r="W1233" i="13"/>
  <c r="B1233" i="13"/>
  <c r="CW1232" i="13"/>
  <c r="CV1232" i="13"/>
  <c r="CS1232" i="13"/>
  <c r="CQ1232" i="13"/>
  <c r="CD1232" i="13"/>
  <c r="CC1232" i="13"/>
  <c r="CB1232" i="13"/>
  <c r="CA1232" i="13"/>
  <c r="BZ1232" i="13"/>
  <c r="BW1232" i="13"/>
  <c r="BV1232" i="13"/>
  <c r="BU1232" i="13"/>
  <c r="BT1232" i="13"/>
  <c r="BG1232" i="13"/>
  <c r="BE1232" i="13"/>
  <c r="BC1232" i="13"/>
  <c r="BB1232" i="13"/>
  <c r="AX1232" i="13"/>
  <c r="AR1232" i="13"/>
  <c r="AQ1232" i="13"/>
  <c r="AP1232" i="13"/>
  <c r="AO1232" i="13"/>
  <c r="AN1232" i="13"/>
  <c r="AM1232" i="13"/>
  <c r="AE1232" i="13"/>
  <c r="X1232" i="13"/>
  <c r="W1232" i="13"/>
  <c r="B1232" i="13"/>
  <c r="CW1231" i="13"/>
  <c r="CV1231" i="13"/>
  <c r="CS1231" i="13"/>
  <c r="CQ1231" i="13"/>
  <c r="CD1231" i="13"/>
  <c r="CC1231" i="13"/>
  <c r="CB1231" i="13"/>
  <c r="CA1231" i="13"/>
  <c r="BZ1231" i="13"/>
  <c r="BW1231" i="13"/>
  <c r="BV1231" i="13"/>
  <c r="BU1231" i="13"/>
  <c r="BT1231" i="13"/>
  <c r="BG1231" i="13"/>
  <c r="BE1231" i="13"/>
  <c r="BC1231" i="13"/>
  <c r="BB1231" i="13"/>
  <c r="AX1231" i="13"/>
  <c r="AR1231" i="13"/>
  <c r="AQ1231" i="13"/>
  <c r="AP1231" i="13"/>
  <c r="AO1231" i="13"/>
  <c r="AN1231" i="13"/>
  <c r="AM1231" i="13"/>
  <c r="AE1231" i="13"/>
  <c r="X1231" i="13"/>
  <c r="W1231" i="13"/>
  <c r="B1231" i="13"/>
  <c r="CW1230" i="13"/>
  <c r="CV1230" i="13"/>
  <c r="CS1230" i="13"/>
  <c r="CQ1230" i="13"/>
  <c r="CD1230" i="13"/>
  <c r="CC1230" i="13"/>
  <c r="CB1230" i="13"/>
  <c r="CA1230" i="13"/>
  <c r="BZ1230" i="13"/>
  <c r="BW1230" i="13"/>
  <c r="BV1230" i="13"/>
  <c r="BU1230" i="13"/>
  <c r="BT1230" i="13"/>
  <c r="BG1230" i="13"/>
  <c r="BE1230" i="13"/>
  <c r="BC1230" i="13"/>
  <c r="BB1230" i="13"/>
  <c r="AX1230" i="13"/>
  <c r="AR1230" i="13"/>
  <c r="AQ1230" i="13"/>
  <c r="AP1230" i="13"/>
  <c r="AO1230" i="13"/>
  <c r="AN1230" i="13"/>
  <c r="AM1230" i="13"/>
  <c r="AE1230" i="13"/>
  <c r="X1230" i="13"/>
  <c r="W1230" i="13"/>
  <c r="B1230" i="13"/>
  <c r="CW1229" i="13"/>
  <c r="CV1229" i="13"/>
  <c r="CS1229" i="13"/>
  <c r="CQ1229" i="13"/>
  <c r="CD1229" i="13"/>
  <c r="CC1229" i="13"/>
  <c r="CB1229" i="13"/>
  <c r="CA1229" i="13"/>
  <c r="BZ1229" i="13"/>
  <c r="BW1229" i="13"/>
  <c r="BV1229" i="13"/>
  <c r="BU1229" i="13"/>
  <c r="BT1229" i="13"/>
  <c r="BG1229" i="13"/>
  <c r="BE1229" i="13"/>
  <c r="BC1229" i="13"/>
  <c r="BB1229" i="13"/>
  <c r="AX1229" i="13"/>
  <c r="AR1229" i="13"/>
  <c r="AQ1229" i="13"/>
  <c r="AP1229" i="13"/>
  <c r="AO1229" i="13"/>
  <c r="AN1229" i="13"/>
  <c r="AM1229" i="13"/>
  <c r="AE1229" i="13"/>
  <c r="X1229" i="13"/>
  <c r="W1229" i="13"/>
  <c r="B1229" i="13"/>
  <c r="CW1228" i="13"/>
  <c r="CV1228" i="13"/>
  <c r="CS1228" i="13"/>
  <c r="CQ1228" i="13"/>
  <c r="CD1228" i="13"/>
  <c r="CC1228" i="13"/>
  <c r="CB1228" i="13"/>
  <c r="CA1228" i="13"/>
  <c r="BZ1228" i="13"/>
  <c r="BW1228" i="13"/>
  <c r="BV1228" i="13"/>
  <c r="BU1228" i="13"/>
  <c r="BT1228" i="13"/>
  <c r="BG1228" i="13"/>
  <c r="BE1228" i="13"/>
  <c r="BC1228" i="13"/>
  <c r="BB1228" i="13"/>
  <c r="AX1228" i="13"/>
  <c r="AR1228" i="13"/>
  <c r="AQ1228" i="13"/>
  <c r="AP1228" i="13"/>
  <c r="AO1228" i="13"/>
  <c r="AN1228" i="13"/>
  <c r="AM1228" i="13"/>
  <c r="AE1228" i="13"/>
  <c r="X1228" i="13"/>
  <c r="W1228" i="13"/>
  <c r="B1228" i="13"/>
  <c r="CW1227" i="13"/>
  <c r="CV1227" i="13"/>
  <c r="CS1227" i="13"/>
  <c r="CQ1227" i="13"/>
  <c r="CD1227" i="13"/>
  <c r="CC1227" i="13"/>
  <c r="CB1227" i="13"/>
  <c r="CA1227" i="13"/>
  <c r="BZ1227" i="13"/>
  <c r="BW1227" i="13"/>
  <c r="BV1227" i="13"/>
  <c r="BU1227" i="13"/>
  <c r="BT1227" i="13"/>
  <c r="BG1227" i="13"/>
  <c r="BE1227" i="13"/>
  <c r="BC1227" i="13"/>
  <c r="BB1227" i="13"/>
  <c r="AX1227" i="13"/>
  <c r="AR1227" i="13"/>
  <c r="AQ1227" i="13"/>
  <c r="AP1227" i="13"/>
  <c r="AO1227" i="13"/>
  <c r="AN1227" i="13"/>
  <c r="AM1227" i="13"/>
  <c r="AE1227" i="13"/>
  <c r="X1227" i="13"/>
  <c r="W1227" i="13"/>
  <c r="B1227" i="13"/>
  <c r="CW1226" i="13"/>
  <c r="CV1226" i="13"/>
  <c r="CS1226" i="13"/>
  <c r="CQ1226" i="13"/>
  <c r="CD1226" i="13"/>
  <c r="CC1226" i="13"/>
  <c r="CB1226" i="13"/>
  <c r="CA1226" i="13"/>
  <c r="BZ1226" i="13"/>
  <c r="BW1226" i="13"/>
  <c r="BV1226" i="13"/>
  <c r="BU1226" i="13"/>
  <c r="BT1226" i="13"/>
  <c r="BG1226" i="13"/>
  <c r="BE1226" i="13"/>
  <c r="BC1226" i="13"/>
  <c r="BB1226" i="13"/>
  <c r="AX1226" i="13"/>
  <c r="AR1226" i="13"/>
  <c r="AQ1226" i="13"/>
  <c r="AP1226" i="13"/>
  <c r="AO1226" i="13"/>
  <c r="AN1226" i="13"/>
  <c r="AM1226" i="13"/>
  <c r="AE1226" i="13"/>
  <c r="X1226" i="13"/>
  <c r="W1226" i="13"/>
  <c r="B1226" i="13"/>
  <c r="CW1225" i="13"/>
  <c r="CV1225" i="13"/>
  <c r="CS1225" i="13"/>
  <c r="CQ1225" i="13"/>
  <c r="CD1225" i="13"/>
  <c r="CC1225" i="13"/>
  <c r="CB1225" i="13"/>
  <c r="CA1225" i="13"/>
  <c r="BZ1225" i="13"/>
  <c r="BW1225" i="13"/>
  <c r="BV1225" i="13"/>
  <c r="BU1225" i="13"/>
  <c r="BT1225" i="13"/>
  <c r="BG1225" i="13"/>
  <c r="BE1225" i="13"/>
  <c r="BC1225" i="13"/>
  <c r="BB1225" i="13"/>
  <c r="AX1225" i="13"/>
  <c r="AR1225" i="13"/>
  <c r="AQ1225" i="13"/>
  <c r="AP1225" i="13"/>
  <c r="AO1225" i="13"/>
  <c r="AN1225" i="13"/>
  <c r="AM1225" i="13"/>
  <c r="AE1225" i="13"/>
  <c r="X1225" i="13"/>
  <c r="W1225" i="13"/>
  <c r="B1225" i="13"/>
  <c r="CW1224" i="13"/>
  <c r="CV1224" i="13"/>
  <c r="CS1224" i="13"/>
  <c r="CQ1224" i="13"/>
  <c r="CD1224" i="13"/>
  <c r="CC1224" i="13"/>
  <c r="CB1224" i="13"/>
  <c r="CA1224" i="13"/>
  <c r="BZ1224" i="13"/>
  <c r="BW1224" i="13"/>
  <c r="BV1224" i="13"/>
  <c r="BU1224" i="13"/>
  <c r="BT1224" i="13"/>
  <c r="BG1224" i="13"/>
  <c r="BE1224" i="13"/>
  <c r="BC1224" i="13"/>
  <c r="BB1224" i="13"/>
  <c r="AX1224" i="13"/>
  <c r="AR1224" i="13"/>
  <c r="AQ1224" i="13"/>
  <c r="AP1224" i="13"/>
  <c r="AO1224" i="13"/>
  <c r="AN1224" i="13"/>
  <c r="AM1224" i="13"/>
  <c r="AE1224" i="13"/>
  <c r="X1224" i="13"/>
  <c r="W1224" i="13"/>
  <c r="B1224" i="13"/>
  <c r="CW1223" i="13"/>
  <c r="CV1223" i="13"/>
  <c r="CS1223" i="13"/>
  <c r="CQ1223" i="13"/>
  <c r="CD1223" i="13"/>
  <c r="CC1223" i="13"/>
  <c r="CB1223" i="13"/>
  <c r="CA1223" i="13"/>
  <c r="BZ1223" i="13"/>
  <c r="BW1223" i="13"/>
  <c r="BV1223" i="13"/>
  <c r="BU1223" i="13"/>
  <c r="BT1223" i="13"/>
  <c r="BG1223" i="13"/>
  <c r="BE1223" i="13"/>
  <c r="BC1223" i="13"/>
  <c r="BB1223" i="13"/>
  <c r="AX1223" i="13"/>
  <c r="AR1223" i="13"/>
  <c r="AQ1223" i="13"/>
  <c r="AP1223" i="13"/>
  <c r="AO1223" i="13"/>
  <c r="AN1223" i="13"/>
  <c r="AM1223" i="13"/>
  <c r="AE1223" i="13"/>
  <c r="X1223" i="13"/>
  <c r="W1223" i="13"/>
  <c r="B1223" i="13"/>
  <c r="CW1222" i="13"/>
  <c r="CV1222" i="13"/>
  <c r="CS1222" i="13"/>
  <c r="CQ1222" i="13"/>
  <c r="CD1222" i="13"/>
  <c r="CC1222" i="13"/>
  <c r="CB1222" i="13"/>
  <c r="CA1222" i="13"/>
  <c r="BZ1222" i="13"/>
  <c r="BW1222" i="13"/>
  <c r="BV1222" i="13"/>
  <c r="BU1222" i="13"/>
  <c r="BT1222" i="13"/>
  <c r="BG1222" i="13"/>
  <c r="BE1222" i="13"/>
  <c r="BC1222" i="13"/>
  <c r="BB1222" i="13"/>
  <c r="AX1222" i="13"/>
  <c r="AR1222" i="13"/>
  <c r="AQ1222" i="13"/>
  <c r="AP1222" i="13"/>
  <c r="AO1222" i="13"/>
  <c r="AN1222" i="13"/>
  <c r="AM1222" i="13"/>
  <c r="AE1222" i="13"/>
  <c r="X1222" i="13"/>
  <c r="W1222" i="13"/>
  <c r="B1222" i="13"/>
  <c r="CW1221" i="13"/>
  <c r="CV1221" i="13"/>
  <c r="CS1221" i="13"/>
  <c r="CQ1221" i="13"/>
  <c r="CD1221" i="13"/>
  <c r="CC1221" i="13"/>
  <c r="CB1221" i="13"/>
  <c r="CA1221" i="13"/>
  <c r="BZ1221" i="13"/>
  <c r="BW1221" i="13"/>
  <c r="BV1221" i="13"/>
  <c r="BU1221" i="13"/>
  <c r="BT1221" i="13"/>
  <c r="BG1221" i="13"/>
  <c r="BE1221" i="13"/>
  <c r="BC1221" i="13"/>
  <c r="BB1221" i="13"/>
  <c r="AX1221" i="13"/>
  <c r="AR1221" i="13"/>
  <c r="AQ1221" i="13"/>
  <c r="AP1221" i="13"/>
  <c r="AO1221" i="13"/>
  <c r="AN1221" i="13"/>
  <c r="AM1221" i="13"/>
  <c r="AE1221" i="13"/>
  <c r="X1221" i="13"/>
  <c r="W1221" i="13"/>
  <c r="B1221" i="13"/>
  <c r="CW1220" i="13"/>
  <c r="CV1220" i="13"/>
  <c r="CS1220" i="13"/>
  <c r="CQ1220" i="13"/>
  <c r="CD1220" i="13"/>
  <c r="CC1220" i="13"/>
  <c r="CB1220" i="13"/>
  <c r="CA1220" i="13"/>
  <c r="BZ1220" i="13"/>
  <c r="BW1220" i="13"/>
  <c r="BV1220" i="13"/>
  <c r="BU1220" i="13"/>
  <c r="BT1220" i="13"/>
  <c r="BG1220" i="13"/>
  <c r="BE1220" i="13"/>
  <c r="BC1220" i="13"/>
  <c r="BB1220" i="13"/>
  <c r="AX1220" i="13"/>
  <c r="AR1220" i="13"/>
  <c r="AQ1220" i="13"/>
  <c r="AP1220" i="13"/>
  <c r="AO1220" i="13"/>
  <c r="AN1220" i="13"/>
  <c r="AM1220" i="13"/>
  <c r="AE1220" i="13"/>
  <c r="X1220" i="13"/>
  <c r="W1220" i="13"/>
  <c r="B1220" i="13"/>
  <c r="CW1219" i="13"/>
  <c r="CV1219" i="13"/>
  <c r="CS1219" i="13"/>
  <c r="CQ1219" i="13"/>
  <c r="CD1219" i="13"/>
  <c r="CC1219" i="13"/>
  <c r="CB1219" i="13"/>
  <c r="CA1219" i="13"/>
  <c r="BZ1219" i="13"/>
  <c r="BW1219" i="13"/>
  <c r="BV1219" i="13"/>
  <c r="BU1219" i="13"/>
  <c r="BT1219" i="13"/>
  <c r="BG1219" i="13"/>
  <c r="BE1219" i="13"/>
  <c r="BC1219" i="13"/>
  <c r="BB1219" i="13"/>
  <c r="AX1219" i="13"/>
  <c r="AR1219" i="13"/>
  <c r="AQ1219" i="13"/>
  <c r="AP1219" i="13"/>
  <c r="AO1219" i="13"/>
  <c r="AN1219" i="13"/>
  <c r="AM1219" i="13"/>
  <c r="AE1219" i="13"/>
  <c r="X1219" i="13"/>
  <c r="W1219" i="13"/>
  <c r="B1219" i="13"/>
  <c r="CW1218" i="13"/>
  <c r="CV1218" i="13"/>
  <c r="CS1218" i="13"/>
  <c r="CQ1218" i="13"/>
  <c r="CD1218" i="13"/>
  <c r="CC1218" i="13"/>
  <c r="CB1218" i="13"/>
  <c r="CA1218" i="13"/>
  <c r="BZ1218" i="13"/>
  <c r="BW1218" i="13"/>
  <c r="BV1218" i="13"/>
  <c r="BU1218" i="13"/>
  <c r="BT1218" i="13"/>
  <c r="BG1218" i="13"/>
  <c r="BE1218" i="13"/>
  <c r="BC1218" i="13"/>
  <c r="BB1218" i="13"/>
  <c r="AX1218" i="13"/>
  <c r="AR1218" i="13"/>
  <c r="AQ1218" i="13"/>
  <c r="AP1218" i="13"/>
  <c r="AO1218" i="13"/>
  <c r="AN1218" i="13"/>
  <c r="AM1218" i="13"/>
  <c r="AE1218" i="13"/>
  <c r="X1218" i="13"/>
  <c r="W1218" i="13"/>
  <c r="B1218" i="13"/>
  <c r="CW1217" i="13"/>
  <c r="CV1217" i="13"/>
  <c r="CS1217" i="13"/>
  <c r="CQ1217" i="13"/>
  <c r="CD1217" i="13"/>
  <c r="CC1217" i="13"/>
  <c r="CB1217" i="13"/>
  <c r="CA1217" i="13"/>
  <c r="BZ1217" i="13"/>
  <c r="BW1217" i="13"/>
  <c r="BV1217" i="13"/>
  <c r="BU1217" i="13"/>
  <c r="BT1217" i="13"/>
  <c r="BG1217" i="13"/>
  <c r="BE1217" i="13"/>
  <c r="BC1217" i="13"/>
  <c r="BB1217" i="13"/>
  <c r="AX1217" i="13"/>
  <c r="AR1217" i="13"/>
  <c r="AQ1217" i="13"/>
  <c r="AP1217" i="13"/>
  <c r="AO1217" i="13"/>
  <c r="AN1217" i="13"/>
  <c r="AM1217" i="13"/>
  <c r="AE1217" i="13"/>
  <c r="X1217" i="13"/>
  <c r="W1217" i="13"/>
  <c r="B1217" i="13"/>
  <c r="CW1216" i="13"/>
  <c r="CV1216" i="13"/>
  <c r="CS1216" i="13"/>
  <c r="CQ1216" i="13"/>
  <c r="CD1216" i="13"/>
  <c r="CC1216" i="13"/>
  <c r="CB1216" i="13"/>
  <c r="CA1216" i="13"/>
  <c r="BZ1216" i="13"/>
  <c r="BW1216" i="13"/>
  <c r="BV1216" i="13"/>
  <c r="BU1216" i="13"/>
  <c r="BT1216" i="13"/>
  <c r="BG1216" i="13"/>
  <c r="BE1216" i="13"/>
  <c r="BC1216" i="13"/>
  <c r="BB1216" i="13"/>
  <c r="AX1216" i="13"/>
  <c r="AR1216" i="13"/>
  <c r="AQ1216" i="13"/>
  <c r="AP1216" i="13"/>
  <c r="AO1216" i="13"/>
  <c r="AN1216" i="13"/>
  <c r="AM1216" i="13"/>
  <c r="AE1216" i="13"/>
  <c r="X1216" i="13"/>
  <c r="W1216" i="13"/>
  <c r="B1216" i="13"/>
  <c r="CW1215" i="13"/>
  <c r="CV1215" i="13"/>
  <c r="CS1215" i="13"/>
  <c r="CQ1215" i="13"/>
  <c r="CD1215" i="13"/>
  <c r="CC1215" i="13"/>
  <c r="CB1215" i="13"/>
  <c r="CA1215" i="13"/>
  <c r="BZ1215" i="13"/>
  <c r="BW1215" i="13"/>
  <c r="BV1215" i="13"/>
  <c r="BU1215" i="13"/>
  <c r="BT1215" i="13"/>
  <c r="BG1215" i="13"/>
  <c r="BE1215" i="13"/>
  <c r="BC1215" i="13"/>
  <c r="BB1215" i="13"/>
  <c r="AX1215" i="13"/>
  <c r="AR1215" i="13"/>
  <c r="AQ1215" i="13"/>
  <c r="AP1215" i="13"/>
  <c r="AO1215" i="13"/>
  <c r="AN1215" i="13"/>
  <c r="AM1215" i="13"/>
  <c r="AE1215" i="13"/>
  <c r="X1215" i="13"/>
  <c r="W1215" i="13"/>
  <c r="B1215" i="13"/>
  <c r="CW1214" i="13"/>
  <c r="CV1214" i="13"/>
  <c r="CS1214" i="13"/>
  <c r="CQ1214" i="13"/>
  <c r="CD1214" i="13"/>
  <c r="CC1214" i="13"/>
  <c r="CB1214" i="13"/>
  <c r="CA1214" i="13"/>
  <c r="BZ1214" i="13"/>
  <c r="BW1214" i="13"/>
  <c r="BV1214" i="13"/>
  <c r="BU1214" i="13"/>
  <c r="BT1214" i="13"/>
  <c r="BG1214" i="13"/>
  <c r="BE1214" i="13"/>
  <c r="BC1214" i="13"/>
  <c r="BB1214" i="13"/>
  <c r="AX1214" i="13"/>
  <c r="AR1214" i="13"/>
  <c r="AQ1214" i="13"/>
  <c r="AP1214" i="13"/>
  <c r="AO1214" i="13"/>
  <c r="AN1214" i="13"/>
  <c r="AM1214" i="13"/>
  <c r="AE1214" i="13"/>
  <c r="X1214" i="13"/>
  <c r="W1214" i="13"/>
  <c r="B1214" i="13"/>
  <c r="CW1213" i="13"/>
  <c r="CV1213" i="13"/>
  <c r="CS1213" i="13"/>
  <c r="CQ1213" i="13"/>
  <c r="CD1213" i="13"/>
  <c r="CC1213" i="13"/>
  <c r="CB1213" i="13"/>
  <c r="CA1213" i="13"/>
  <c r="BZ1213" i="13"/>
  <c r="BW1213" i="13"/>
  <c r="BV1213" i="13"/>
  <c r="BU1213" i="13"/>
  <c r="BT1213" i="13"/>
  <c r="BG1213" i="13"/>
  <c r="BE1213" i="13"/>
  <c r="BC1213" i="13"/>
  <c r="BB1213" i="13"/>
  <c r="AX1213" i="13"/>
  <c r="AR1213" i="13"/>
  <c r="AQ1213" i="13"/>
  <c r="AP1213" i="13"/>
  <c r="AO1213" i="13"/>
  <c r="AN1213" i="13"/>
  <c r="AM1213" i="13"/>
  <c r="AE1213" i="13"/>
  <c r="X1213" i="13"/>
  <c r="W1213" i="13"/>
  <c r="B1213" i="13"/>
  <c r="CW1212" i="13"/>
  <c r="CV1212" i="13"/>
  <c r="CS1212" i="13"/>
  <c r="CQ1212" i="13"/>
  <c r="CD1212" i="13"/>
  <c r="CC1212" i="13"/>
  <c r="CB1212" i="13"/>
  <c r="CA1212" i="13"/>
  <c r="BZ1212" i="13"/>
  <c r="BW1212" i="13"/>
  <c r="BV1212" i="13"/>
  <c r="BU1212" i="13"/>
  <c r="BT1212" i="13"/>
  <c r="BG1212" i="13"/>
  <c r="BE1212" i="13"/>
  <c r="BC1212" i="13"/>
  <c r="BB1212" i="13"/>
  <c r="AX1212" i="13"/>
  <c r="AR1212" i="13"/>
  <c r="AQ1212" i="13"/>
  <c r="AP1212" i="13"/>
  <c r="AO1212" i="13"/>
  <c r="AN1212" i="13"/>
  <c r="AM1212" i="13"/>
  <c r="AE1212" i="13"/>
  <c r="X1212" i="13"/>
  <c r="W1212" i="13"/>
  <c r="B1212" i="13"/>
  <c r="CW1211" i="13"/>
  <c r="CV1211" i="13"/>
  <c r="CS1211" i="13"/>
  <c r="CQ1211" i="13"/>
  <c r="CD1211" i="13"/>
  <c r="CC1211" i="13"/>
  <c r="CB1211" i="13"/>
  <c r="CA1211" i="13"/>
  <c r="BZ1211" i="13"/>
  <c r="BW1211" i="13"/>
  <c r="BV1211" i="13"/>
  <c r="BU1211" i="13"/>
  <c r="BT1211" i="13"/>
  <c r="BG1211" i="13"/>
  <c r="BE1211" i="13"/>
  <c r="BC1211" i="13"/>
  <c r="BB1211" i="13"/>
  <c r="AX1211" i="13"/>
  <c r="AR1211" i="13"/>
  <c r="AQ1211" i="13"/>
  <c r="AP1211" i="13"/>
  <c r="AO1211" i="13"/>
  <c r="AN1211" i="13"/>
  <c r="AM1211" i="13"/>
  <c r="AE1211" i="13"/>
  <c r="X1211" i="13"/>
  <c r="W1211" i="13"/>
  <c r="B1211" i="13"/>
  <c r="CW1210" i="13"/>
  <c r="CV1210" i="13"/>
  <c r="CS1210" i="13"/>
  <c r="CQ1210" i="13"/>
  <c r="CD1210" i="13"/>
  <c r="CC1210" i="13"/>
  <c r="CB1210" i="13"/>
  <c r="CA1210" i="13"/>
  <c r="BZ1210" i="13"/>
  <c r="BW1210" i="13"/>
  <c r="BV1210" i="13"/>
  <c r="BU1210" i="13"/>
  <c r="BT1210" i="13"/>
  <c r="BG1210" i="13"/>
  <c r="BE1210" i="13"/>
  <c r="BC1210" i="13"/>
  <c r="BB1210" i="13"/>
  <c r="AX1210" i="13"/>
  <c r="AR1210" i="13"/>
  <c r="AQ1210" i="13"/>
  <c r="AP1210" i="13"/>
  <c r="AO1210" i="13"/>
  <c r="AN1210" i="13"/>
  <c r="AM1210" i="13"/>
  <c r="AE1210" i="13"/>
  <c r="X1210" i="13"/>
  <c r="W1210" i="13"/>
  <c r="B1210" i="13"/>
  <c r="CW1209" i="13"/>
  <c r="CV1209" i="13"/>
  <c r="CS1209" i="13"/>
  <c r="CQ1209" i="13"/>
  <c r="CD1209" i="13"/>
  <c r="CC1209" i="13"/>
  <c r="CB1209" i="13"/>
  <c r="CA1209" i="13"/>
  <c r="BZ1209" i="13"/>
  <c r="BW1209" i="13"/>
  <c r="BV1209" i="13"/>
  <c r="BU1209" i="13"/>
  <c r="BT1209" i="13"/>
  <c r="BG1209" i="13"/>
  <c r="BE1209" i="13"/>
  <c r="BC1209" i="13"/>
  <c r="BB1209" i="13"/>
  <c r="AX1209" i="13"/>
  <c r="AR1209" i="13"/>
  <c r="AQ1209" i="13"/>
  <c r="AP1209" i="13"/>
  <c r="AO1209" i="13"/>
  <c r="AN1209" i="13"/>
  <c r="AM1209" i="13"/>
  <c r="AE1209" i="13"/>
  <c r="X1209" i="13"/>
  <c r="W1209" i="13"/>
  <c r="B1209" i="13"/>
  <c r="CW1208" i="13"/>
  <c r="CV1208" i="13"/>
  <c r="CS1208" i="13"/>
  <c r="CQ1208" i="13"/>
  <c r="CD1208" i="13"/>
  <c r="CC1208" i="13"/>
  <c r="CB1208" i="13"/>
  <c r="CA1208" i="13"/>
  <c r="BZ1208" i="13"/>
  <c r="BW1208" i="13"/>
  <c r="BV1208" i="13"/>
  <c r="BU1208" i="13"/>
  <c r="BT1208" i="13"/>
  <c r="BG1208" i="13"/>
  <c r="BE1208" i="13"/>
  <c r="BC1208" i="13"/>
  <c r="BB1208" i="13"/>
  <c r="AX1208" i="13"/>
  <c r="AR1208" i="13"/>
  <c r="AQ1208" i="13"/>
  <c r="AP1208" i="13"/>
  <c r="AO1208" i="13"/>
  <c r="AN1208" i="13"/>
  <c r="AM1208" i="13"/>
  <c r="AE1208" i="13"/>
  <c r="X1208" i="13"/>
  <c r="W1208" i="13"/>
  <c r="B1208" i="13"/>
  <c r="CW1207" i="13"/>
  <c r="CV1207" i="13"/>
  <c r="CS1207" i="13"/>
  <c r="CQ1207" i="13"/>
  <c r="CD1207" i="13"/>
  <c r="CC1207" i="13"/>
  <c r="CB1207" i="13"/>
  <c r="CA1207" i="13"/>
  <c r="BZ1207" i="13"/>
  <c r="BW1207" i="13"/>
  <c r="BV1207" i="13"/>
  <c r="BU1207" i="13"/>
  <c r="BT1207" i="13"/>
  <c r="BG1207" i="13"/>
  <c r="BE1207" i="13"/>
  <c r="BC1207" i="13"/>
  <c r="BB1207" i="13"/>
  <c r="AX1207" i="13"/>
  <c r="AR1207" i="13"/>
  <c r="AQ1207" i="13"/>
  <c r="AP1207" i="13"/>
  <c r="AO1207" i="13"/>
  <c r="AN1207" i="13"/>
  <c r="AM1207" i="13"/>
  <c r="AE1207" i="13"/>
  <c r="X1207" i="13"/>
  <c r="W1207" i="13"/>
  <c r="B1207" i="13"/>
  <c r="CW1206" i="13"/>
  <c r="CV1206" i="13"/>
  <c r="CS1206" i="13"/>
  <c r="CQ1206" i="13"/>
  <c r="CD1206" i="13"/>
  <c r="CC1206" i="13"/>
  <c r="CB1206" i="13"/>
  <c r="CA1206" i="13"/>
  <c r="BZ1206" i="13"/>
  <c r="BW1206" i="13"/>
  <c r="BV1206" i="13"/>
  <c r="BU1206" i="13"/>
  <c r="BT1206" i="13"/>
  <c r="BG1206" i="13"/>
  <c r="BE1206" i="13"/>
  <c r="BC1206" i="13"/>
  <c r="BB1206" i="13"/>
  <c r="AX1206" i="13"/>
  <c r="AR1206" i="13"/>
  <c r="AQ1206" i="13"/>
  <c r="AP1206" i="13"/>
  <c r="AO1206" i="13"/>
  <c r="AN1206" i="13"/>
  <c r="AM1206" i="13"/>
  <c r="AE1206" i="13"/>
  <c r="X1206" i="13"/>
  <c r="W1206" i="13"/>
  <c r="B1206" i="13"/>
  <c r="CW1205" i="13"/>
  <c r="CV1205" i="13"/>
  <c r="CS1205" i="13"/>
  <c r="CQ1205" i="13"/>
  <c r="CD1205" i="13"/>
  <c r="CC1205" i="13"/>
  <c r="CB1205" i="13"/>
  <c r="CA1205" i="13"/>
  <c r="BZ1205" i="13"/>
  <c r="BW1205" i="13"/>
  <c r="BV1205" i="13"/>
  <c r="BU1205" i="13"/>
  <c r="BT1205" i="13"/>
  <c r="BG1205" i="13"/>
  <c r="BE1205" i="13"/>
  <c r="BC1205" i="13"/>
  <c r="BB1205" i="13"/>
  <c r="AX1205" i="13"/>
  <c r="AR1205" i="13"/>
  <c r="AQ1205" i="13"/>
  <c r="AP1205" i="13"/>
  <c r="AO1205" i="13"/>
  <c r="AN1205" i="13"/>
  <c r="AM1205" i="13"/>
  <c r="AE1205" i="13"/>
  <c r="X1205" i="13"/>
  <c r="W1205" i="13"/>
  <c r="B1205" i="13"/>
  <c r="CW1204" i="13"/>
  <c r="CV1204" i="13"/>
  <c r="CS1204" i="13"/>
  <c r="CQ1204" i="13"/>
  <c r="CD1204" i="13"/>
  <c r="CC1204" i="13"/>
  <c r="CB1204" i="13"/>
  <c r="CA1204" i="13"/>
  <c r="BZ1204" i="13"/>
  <c r="BW1204" i="13"/>
  <c r="BV1204" i="13"/>
  <c r="BU1204" i="13"/>
  <c r="BT1204" i="13"/>
  <c r="BG1204" i="13"/>
  <c r="BE1204" i="13"/>
  <c r="BC1204" i="13"/>
  <c r="BB1204" i="13"/>
  <c r="AX1204" i="13"/>
  <c r="AR1204" i="13"/>
  <c r="AQ1204" i="13"/>
  <c r="AP1204" i="13"/>
  <c r="AO1204" i="13"/>
  <c r="AN1204" i="13"/>
  <c r="AM1204" i="13"/>
  <c r="AE1204" i="13"/>
  <c r="X1204" i="13"/>
  <c r="W1204" i="13"/>
  <c r="B1204" i="13"/>
  <c r="CW1203" i="13"/>
  <c r="CV1203" i="13"/>
  <c r="CS1203" i="13"/>
  <c r="CQ1203" i="13"/>
  <c r="CD1203" i="13"/>
  <c r="CC1203" i="13"/>
  <c r="CB1203" i="13"/>
  <c r="CA1203" i="13"/>
  <c r="BZ1203" i="13"/>
  <c r="BW1203" i="13"/>
  <c r="BV1203" i="13"/>
  <c r="BU1203" i="13"/>
  <c r="BT1203" i="13"/>
  <c r="BG1203" i="13"/>
  <c r="BE1203" i="13"/>
  <c r="BC1203" i="13"/>
  <c r="BB1203" i="13"/>
  <c r="AX1203" i="13"/>
  <c r="AR1203" i="13"/>
  <c r="AQ1203" i="13"/>
  <c r="AP1203" i="13"/>
  <c r="AO1203" i="13"/>
  <c r="AN1203" i="13"/>
  <c r="AM1203" i="13"/>
  <c r="AE1203" i="13"/>
  <c r="X1203" i="13"/>
  <c r="W1203" i="13"/>
  <c r="B1203" i="13"/>
  <c r="CW1202" i="13"/>
  <c r="CV1202" i="13"/>
  <c r="CS1202" i="13"/>
  <c r="CQ1202" i="13"/>
  <c r="CD1202" i="13"/>
  <c r="CC1202" i="13"/>
  <c r="CB1202" i="13"/>
  <c r="CA1202" i="13"/>
  <c r="BZ1202" i="13"/>
  <c r="BW1202" i="13"/>
  <c r="BV1202" i="13"/>
  <c r="BU1202" i="13"/>
  <c r="BT1202" i="13"/>
  <c r="BG1202" i="13"/>
  <c r="BE1202" i="13"/>
  <c r="BC1202" i="13"/>
  <c r="BB1202" i="13"/>
  <c r="AX1202" i="13"/>
  <c r="AR1202" i="13"/>
  <c r="AQ1202" i="13"/>
  <c r="AP1202" i="13"/>
  <c r="AO1202" i="13"/>
  <c r="AN1202" i="13"/>
  <c r="AM1202" i="13"/>
  <c r="AE1202" i="13"/>
  <c r="X1202" i="13"/>
  <c r="W1202" i="13"/>
  <c r="B1202" i="13"/>
  <c r="CW1201" i="13"/>
  <c r="CV1201" i="13"/>
  <c r="CS1201" i="13"/>
  <c r="CQ1201" i="13"/>
  <c r="CD1201" i="13"/>
  <c r="CC1201" i="13"/>
  <c r="CB1201" i="13"/>
  <c r="CA1201" i="13"/>
  <c r="BZ1201" i="13"/>
  <c r="BW1201" i="13"/>
  <c r="BV1201" i="13"/>
  <c r="BU1201" i="13"/>
  <c r="BT1201" i="13"/>
  <c r="BG1201" i="13"/>
  <c r="BE1201" i="13"/>
  <c r="BC1201" i="13"/>
  <c r="BB1201" i="13"/>
  <c r="AX1201" i="13"/>
  <c r="AR1201" i="13"/>
  <c r="AQ1201" i="13"/>
  <c r="AP1201" i="13"/>
  <c r="AO1201" i="13"/>
  <c r="AN1201" i="13"/>
  <c r="AM1201" i="13"/>
  <c r="AE1201" i="13"/>
  <c r="X1201" i="13"/>
  <c r="W1201" i="13"/>
  <c r="B1201" i="13"/>
  <c r="CW1200" i="13"/>
  <c r="CV1200" i="13"/>
  <c r="CS1200" i="13"/>
  <c r="CQ1200" i="13"/>
  <c r="CD1200" i="13"/>
  <c r="CC1200" i="13"/>
  <c r="CB1200" i="13"/>
  <c r="CA1200" i="13"/>
  <c r="BZ1200" i="13"/>
  <c r="BW1200" i="13"/>
  <c r="BV1200" i="13"/>
  <c r="BU1200" i="13"/>
  <c r="BT1200" i="13"/>
  <c r="BG1200" i="13"/>
  <c r="BE1200" i="13"/>
  <c r="BC1200" i="13"/>
  <c r="BB1200" i="13"/>
  <c r="AX1200" i="13"/>
  <c r="AR1200" i="13"/>
  <c r="AQ1200" i="13"/>
  <c r="AP1200" i="13"/>
  <c r="AO1200" i="13"/>
  <c r="AN1200" i="13"/>
  <c r="AM1200" i="13"/>
  <c r="AE1200" i="13"/>
  <c r="X1200" i="13"/>
  <c r="W1200" i="13"/>
  <c r="B1200" i="13"/>
  <c r="CW1199" i="13"/>
  <c r="CV1199" i="13"/>
  <c r="CS1199" i="13"/>
  <c r="CQ1199" i="13"/>
  <c r="CD1199" i="13"/>
  <c r="CC1199" i="13"/>
  <c r="CB1199" i="13"/>
  <c r="CA1199" i="13"/>
  <c r="BZ1199" i="13"/>
  <c r="BW1199" i="13"/>
  <c r="BV1199" i="13"/>
  <c r="BU1199" i="13"/>
  <c r="BT1199" i="13"/>
  <c r="BG1199" i="13"/>
  <c r="BE1199" i="13"/>
  <c r="BC1199" i="13"/>
  <c r="BB1199" i="13"/>
  <c r="AX1199" i="13"/>
  <c r="AR1199" i="13"/>
  <c r="AQ1199" i="13"/>
  <c r="AP1199" i="13"/>
  <c r="AO1199" i="13"/>
  <c r="AN1199" i="13"/>
  <c r="AM1199" i="13"/>
  <c r="AE1199" i="13"/>
  <c r="X1199" i="13"/>
  <c r="W1199" i="13"/>
  <c r="B1199" i="13"/>
  <c r="CW1198" i="13"/>
  <c r="CV1198" i="13"/>
  <c r="CS1198" i="13"/>
  <c r="CQ1198" i="13"/>
  <c r="CD1198" i="13"/>
  <c r="CC1198" i="13"/>
  <c r="CB1198" i="13"/>
  <c r="CA1198" i="13"/>
  <c r="BZ1198" i="13"/>
  <c r="BW1198" i="13"/>
  <c r="BV1198" i="13"/>
  <c r="BU1198" i="13"/>
  <c r="BT1198" i="13"/>
  <c r="BG1198" i="13"/>
  <c r="BE1198" i="13"/>
  <c r="BC1198" i="13"/>
  <c r="BB1198" i="13"/>
  <c r="AX1198" i="13"/>
  <c r="AR1198" i="13"/>
  <c r="AQ1198" i="13"/>
  <c r="AP1198" i="13"/>
  <c r="AO1198" i="13"/>
  <c r="AN1198" i="13"/>
  <c r="AM1198" i="13"/>
  <c r="AE1198" i="13"/>
  <c r="X1198" i="13"/>
  <c r="W1198" i="13"/>
  <c r="B1198" i="13"/>
  <c r="CW1197" i="13"/>
  <c r="CV1197" i="13"/>
  <c r="CS1197" i="13"/>
  <c r="CQ1197" i="13"/>
  <c r="CD1197" i="13"/>
  <c r="CC1197" i="13"/>
  <c r="CB1197" i="13"/>
  <c r="CA1197" i="13"/>
  <c r="BZ1197" i="13"/>
  <c r="BW1197" i="13"/>
  <c r="BV1197" i="13"/>
  <c r="BU1197" i="13"/>
  <c r="BT1197" i="13"/>
  <c r="BG1197" i="13"/>
  <c r="BE1197" i="13"/>
  <c r="BC1197" i="13"/>
  <c r="BB1197" i="13"/>
  <c r="AX1197" i="13"/>
  <c r="AR1197" i="13"/>
  <c r="AQ1197" i="13"/>
  <c r="AP1197" i="13"/>
  <c r="AO1197" i="13"/>
  <c r="AN1197" i="13"/>
  <c r="AM1197" i="13"/>
  <c r="AE1197" i="13"/>
  <c r="X1197" i="13"/>
  <c r="W1197" i="13"/>
  <c r="B1197" i="13"/>
  <c r="CW1196" i="13"/>
  <c r="CV1196" i="13"/>
  <c r="CS1196" i="13"/>
  <c r="CQ1196" i="13"/>
  <c r="CD1196" i="13"/>
  <c r="CC1196" i="13"/>
  <c r="CB1196" i="13"/>
  <c r="CA1196" i="13"/>
  <c r="BZ1196" i="13"/>
  <c r="BW1196" i="13"/>
  <c r="BV1196" i="13"/>
  <c r="BU1196" i="13"/>
  <c r="BT1196" i="13"/>
  <c r="BG1196" i="13"/>
  <c r="BE1196" i="13"/>
  <c r="BC1196" i="13"/>
  <c r="BB1196" i="13"/>
  <c r="AX1196" i="13"/>
  <c r="AR1196" i="13"/>
  <c r="AQ1196" i="13"/>
  <c r="AP1196" i="13"/>
  <c r="AO1196" i="13"/>
  <c r="AN1196" i="13"/>
  <c r="AM1196" i="13"/>
  <c r="AE1196" i="13"/>
  <c r="X1196" i="13"/>
  <c r="W1196" i="13"/>
  <c r="B1196" i="13"/>
  <c r="CW1195" i="13"/>
  <c r="CV1195" i="13"/>
  <c r="CS1195" i="13"/>
  <c r="CQ1195" i="13"/>
  <c r="CD1195" i="13"/>
  <c r="CC1195" i="13"/>
  <c r="CB1195" i="13"/>
  <c r="CA1195" i="13"/>
  <c r="BZ1195" i="13"/>
  <c r="BW1195" i="13"/>
  <c r="BV1195" i="13"/>
  <c r="BU1195" i="13"/>
  <c r="BT1195" i="13"/>
  <c r="BG1195" i="13"/>
  <c r="BE1195" i="13"/>
  <c r="BC1195" i="13"/>
  <c r="BB1195" i="13"/>
  <c r="AX1195" i="13"/>
  <c r="AR1195" i="13"/>
  <c r="AQ1195" i="13"/>
  <c r="AP1195" i="13"/>
  <c r="AO1195" i="13"/>
  <c r="AN1195" i="13"/>
  <c r="AM1195" i="13"/>
  <c r="AE1195" i="13"/>
  <c r="X1195" i="13"/>
  <c r="W1195" i="13"/>
  <c r="B1195" i="13"/>
  <c r="CW1194" i="13"/>
  <c r="CV1194" i="13"/>
  <c r="CS1194" i="13"/>
  <c r="CQ1194" i="13"/>
  <c r="CD1194" i="13"/>
  <c r="CC1194" i="13"/>
  <c r="CB1194" i="13"/>
  <c r="CA1194" i="13"/>
  <c r="BZ1194" i="13"/>
  <c r="BW1194" i="13"/>
  <c r="BV1194" i="13"/>
  <c r="BU1194" i="13"/>
  <c r="BT1194" i="13"/>
  <c r="BG1194" i="13"/>
  <c r="BE1194" i="13"/>
  <c r="BC1194" i="13"/>
  <c r="BB1194" i="13"/>
  <c r="AX1194" i="13"/>
  <c r="AR1194" i="13"/>
  <c r="AQ1194" i="13"/>
  <c r="AP1194" i="13"/>
  <c r="AO1194" i="13"/>
  <c r="AN1194" i="13"/>
  <c r="AM1194" i="13"/>
  <c r="AE1194" i="13"/>
  <c r="X1194" i="13"/>
  <c r="W1194" i="13"/>
  <c r="B1194" i="13"/>
  <c r="CW1193" i="13"/>
  <c r="CV1193" i="13"/>
  <c r="CS1193" i="13"/>
  <c r="CQ1193" i="13"/>
  <c r="CD1193" i="13"/>
  <c r="CC1193" i="13"/>
  <c r="CB1193" i="13"/>
  <c r="CA1193" i="13"/>
  <c r="BZ1193" i="13"/>
  <c r="BW1193" i="13"/>
  <c r="BV1193" i="13"/>
  <c r="BU1193" i="13"/>
  <c r="BT1193" i="13"/>
  <c r="BG1193" i="13"/>
  <c r="BE1193" i="13"/>
  <c r="BC1193" i="13"/>
  <c r="BB1193" i="13"/>
  <c r="AX1193" i="13"/>
  <c r="AR1193" i="13"/>
  <c r="AQ1193" i="13"/>
  <c r="AP1193" i="13"/>
  <c r="AO1193" i="13"/>
  <c r="AN1193" i="13"/>
  <c r="AM1193" i="13"/>
  <c r="AE1193" i="13"/>
  <c r="X1193" i="13"/>
  <c r="W1193" i="13"/>
  <c r="B1193" i="13"/>
  <c r="CW1192" i="13"/>
  <c r="CV1192" i="13"/>
  <c r="CS1192" i="13"/>
  <c r="CQ1192" i="13"/>
  <c r="CD1192" i="13"/>
  <c r="CC1192" i="13"/>
  <c r="CB1192" i="13"/>
  <c r="CA1192" i="13"/>
  <c r="BZ1192" i="13"/>
  <c r="BW1192" i="13"/>
  <c r="BV1192" i="13"/>
  <c r="BU1192" i="13"/>
  <c r="BT1192" i="13"/>
  <c r="BG1192" i="13"/>
  <c r="BE1192" i="13"/>
  <c r="BC1192" i="13"/>
  <c r="BB1192" i="13"/>
  <c r="AX1192" i="13"/>
  <c r="AR1192" i="13"/>
  <c r="AQ1192" i="13"/>
  <c r="AP1192" i="13"/>
  <c r="AO1192" i="13"/>
  <c r="AN1192" i="13"/>
  <c r="AM1192" i="13"/>
  <c r="AE1192" i="13"/>
  <c r="X1192" i="13"/>
  <c r="W1192" i="13"/>
  <c r="B1192" i="13"/>
  <c r="CW1191" i="13"/>
  <c r="CV1191" i="13"/>
  <c r="CS1191" i="13"/>
  <c r="CQ1191" i="13"/>
  <c r="CD1191" i="13"/>
  <c r="CC1191" i="13"/>
  <c r="CB1191" i="13"/>
  <c r="CA1191" i="13"/>
  <c r="BZ1191" i="13"/>
  <c r="BW1191" i="13"/>
  <c r="BV1191" i="13"/>
  <c r="BU1191" i="13"/>
  <c r="BT1191" i="13"/>
  <c r="BG1191" i="13"/>
  <c r="BE1191" i="13"/>
  <c r="BC1191" i="13"/>
  <c r="BB1191" i="13"/>
  <c r="AX1191" i="13"/>
  <c r="AR1191" i="13"/>
  <c r="AQ1191" i="13"/>
  <c r="AP1191" i="13"/>
  <c r="AO1191" i="13"/>
  <c r="AN1191" i="13"/>
  <c r="AM1191" i="13"/>
  <c r="AE1191" i="13"/>
  <c r="X1191" i="13"/>
  <c r="W1191" i="13"/>
  <c r="B1191" i="13"/>
  <c r="CW1190" i="13"/>
  <c r="CV1190" i="13"/>
  <c r="CS1190" i="13"/>
  <c r="CQ1190" i="13"/>
  <c r="CD1190" i="13"/>
  <c r="CC1190" i="13"/>
  <c r="CB1190" i="13"/>
  <c r="CA1190" i="13"/>
  <c r="BZ1190" i="13"/>
  <c r="BW1190" i="13"/>
  <c r="BV1190" i="13"/>
  <c r="BU1190" i="13"/>
  <c r="BT1190" i="13"/>
  <c r="BG1190" i="13"/>
  <c r="BE1190" i="13"/>
  <c r="BC1190" i="13"/>
  <c r="BB1190" i="13"/>
  <c r="AX1190" i="13"/>
  <c r="AR1190" i="13"/>
  <c r="AQ1190" i="13"/>
  <c r="AP1190" i="13"/>
  <c r="AO1190" i="13"/>
  <c r="AN1190" i="13"/>
  <c r="AM1190" i="13"/>
  <c r="AE1190" i="13"/>
  <c r="X1190" i="13"/>
  <c r="W1190" i="13"/>
  <c r="B1190" i="13"/>
  <c r="CW1189" i="13"/>
  <c r="CV1189" i="13"/>
  <c r="CS1189" i="13"/>
  <c r="CQ1189" i="13"/>
  <c r="CD1189" i="13"/>
  <c r="CC1189" i="13"/>
  <c r="CB1189" i="13"/>
  <c r="CA1189" i="13"/>
  <c r="BZ1189" i="13"/>
  <c r="BW1189" i="13"/>
  <c r="BV1189" i="13"/>
  <c r="BU1189" i="13"/>
  <c r="BT1189" i="13"/>
  <c r="BG1189" i="13"/>
  <c r="BE1189" i="13"/>
  <c r="BC1189" i="13"/>
  <c r="BB1189" i="13"/>
  <c r="AX1189" i="13"/>
  <c r="AR1189" i="13"/>
  <c r="AQ1189" i="13"/>
  <c r="AP1189" i="13"/>
  <c r="AO1189" i="13"/>
  <c r="AN1189" i="13"/>
  <c r="AM1189" i="13"/>
  <c r="AE1189" i="13"/>
  <c r="X1189" i="13"/>
  <c r="W1189" i="13"/>
  <c r="B1189" i="13"/>
  <c r="CW1188" i="13"/>
  <c r="CV1188" i="13"/>
  <c r="CS1188" i="13"/>
  <c r="CQ1188" i="13"/>
  <c r="CD1188" i="13"/>
  <c r="CC1188" i="13"/>
  <c r="CB1188" i="13"/>
  <c r="CA1188" i="13"/>
  <c r="BZ1188" i="13"/>
  <c r="BW1188" i="13"/>
  <c r="BV1188" i="13"/>
  <c r="BU1188" i="13"/>
  <c r="BT1188" i="13"/>
  <c r="BG1188" i="13"/>
  <c r="BE1188" i="13"/>
  <c r="BC1188" i="13"/>
  <c r="BB1188" i="13"/>
  <c r="AX1188" i="13"/>
  <c r="AR1188" i="13"/>
  <c r="AQ1188" i="13"/>
  <c r="AP1188" i="13"/>
  <c r="AO1188" i="13"/>
  <c r="AN1188" i="13"/>
  <c r="AM1188" i="13"/>
  <c r="AE1188" i="13"/>
  <c r="X1188" i="13"/>
  <c r="W1188" i="13"/>
  <c r="B1188" i="13"/>
  <c r="CW1187" i="13"/>
  <c r="CV1187" i="13"/>
  <c r="CS1187" i="13"/>
  <c r="CQ1187" i="13"/>
  <c r="CD1187" i="13"/>
  <c r="CC1187" i="13"/>
  <c r="CB1187" i="13"/>
  <c r="CA1187" i="13"/>
  <c r="BZ1187" i="13"/>
  <c r="BW1187" i="13"/>
  <c r="BV1187" i="13"/>
  <c r="BU1187" i="13"/>
  <c r="BT1187" i="13"/>
  <c r="BG1187" i="13"/>
  <c r="BE1187" i="13"/>
  <c r="BC1187" i="13"/>
  <c r="BB1187" i="13"/>
  <c r="AX1187" i="13"/>
  <c r="AR1187" i="13"/>
  <c r="AQ1187" i="13"/>
  <c r="AP1187" i="13"/>
  <c r="AO1187" i="13"/>
  <c r="AN1187" i="13"/>
  <c r="AM1187" i="13"/>
  <c r="AE1187" i="13"/>
  <c r="X1187" i="13"/>
  <c r="W1187" i="13"/>
  <c r="B1187" i="13"/>
  <c r="CW1186" i="13"/>
  <c r="CV1186" i="13"/>
  <c r="CS1186" i="13"/>
  <c r="CQ1186" i="13"/>
  <c r="CD1186" i="13"/>
  <c r="CC1186" i="13"/>
  <c r="CB1186" i="13"/>
  <c r="CA1186" i="13"/>
  <c r="BZ1186" i="13"/>
  <c r="BW1186" i="13"/>
  <c r="BV1186" i="13"/>
  <c r="BU1186" i="13"/>
  <c r="BT1186" i="13"/>
  <c r="BG1186" i="13"/>
  <c r="BE1186" i="13"/>
  <c r="BC1186" i="13"/>
  <c r="BB1186" i="13"/>
  <c r="AX1186" i="13"/>
  <c r="AR1186" i="13"/>
  <c r="AQ1186" i="13"/>
  <c r="AP1186" i="13"/>
  <c r="AO1186" i="13"/>
  <c r="AN1186" i="13"/>
  <c r="AM1186" i="13"/>
  <c r="AE1186" i="13"/>
  <c r="X1186" i="13"/>
  <c r="W1186" i="13"/>
  <c r="B1186" i="13"/>
  <c r="CW1185" i="13"/>
  <c r="CV1185" i="13"/>
  <c r="CS1185" i="13"/>
  <c r="CQ1185" i="13"/>
  <c r="CD1185" i="13"/>
  <c r="CC1185" i="13"/>
  <c r="CB1185" i="13"/>
  <c r="CA1185" i="13"/>
  <c r="BZ1185" i="13"/>
  <c r="BW1185" i="13"/>
  <c r="BV1185" i="13"/>
  <c r="BU1185" i="13"/>
  <c r="BT1185" i="13"/>
  <c r="BG1185" i="13"/>
  <c r="BE1185" i="13"/>
  <c r="BC1185" i="13"/>
  <c r="BB1185" i="13"/>
  <c r="AX1185" i="13"/>
  <c r="AR1185" i="13"/>
  <c r="AQ1185" i="13"/>
  <c r="AP1185" i="13"/>
  <c r="AO1185" i="13"/>
  <c r="AN1185" i="13"/>
  <c r="AM1185" i="13"/>
  <c r="AE1185" i="13"/>
  <c r="X1185" i="13"/>
  <c r="W1185" i="13"/>
  <c r="B1185" i="13"/>
  <c r="CW1184" i="13"/>
  <c r="CV1184" i="13"/>
  <c r="CS1184" i="13"/>
  <c r="CQ1184" i="13"/>
  <c r="CD1184" i="13"/>
  <c r="CC1184" i="13"/>
  <c r="CB1184" i="13"/>
  <c r="CA1184" i="13"/>
  <c r="BZ1184" i="13"/>
  <c r="BW1184" i="13"/>
  <c r="BV1184" i="13"/>
  <c r="BU1184" i="13"/>
  <c r="BT1184" i="13"/>
  <c r="BG1184" i="13"/>
  <c r="BE1184" i="13"/>
  <c r="BC1184" i="13"/>
  <c r="BB1184" i="13"/>
  <c r="AX1184" i="13"/>
  <c r="AR1184" i="13"/>
  <c r="AQ1184" i="13"/>
  <c r="AP1184" i="13"/>
  <c r="AO1184" i="13"/>
  <c r="AN1184" i="13"/>
  <c r="AM1184" i="13"/>
  <c r="AE1184" i="13"/>
  <c r="X1184" i="13"/>
  <c r="W1184" i="13"/>
  <c r="B1184" i="13"/>
  <c r="CW1183" i="13"/>
  <c r="CV1183" i="13"/>
  <c r="CS1183" i="13"/>
  <c r="CQ1183" i="13"/>
  <c r="CD1183" i="13"/>
  <c r="CC1183" i="13"/>
  <c r="CB1183" i="13"/>
  <c r="CA1183" i="13"/>
  <c r="BZ1183" i="13"/>
  <c r="BW1183" i="13"/>
  <c r="BV1183" i="13"/>
  <c r="BU1183" i="13"/>
  <c r="BT1183" i="13"/>
  <c r="BG1183" i="13"/>
  <c r="BE1183" i="13"/>
  <c r="BC1183" i="13"/>
  <c r="BB1183" i="13"/>
  <c r="AX1183" i="13"/>
  <c r="AR1183" i="13"/>
  <c r="AQ1183" i="13"/>
  <c r="AP1183" i="13"/>
  <c r="AO1183" i="13"/>
  <c r="AN1183" i="13"/>
  <c r="AM1183" i="13"/>
  <c r="AE1183" i="13"/>
  <c r="X1183" i="13"/>
  <c r="W1183" i="13"/>
  <c r="B1183" i="13"/>
  <c r="CW1182" i="13"/>
  <c r="CV1182" i="13"/>
  <c r="CS1182" i="13"/>
  <c r="CQ1182" i="13"/>
  <c r="CD1182" i="13"/>
  <c r="CC1182" i="13"/>
  <c r="CB1182" i="13"/>
  <c r="CA1182" i="13"/>
  <c r="BZ1182" i="13"/>
  <c r="BW1182" i="13"/>
  <c r="BV1182" i="13"/>
  <c r="BU1182" i="13"/>
  <c r="BT1182" i="13"/>
  <c r="BG1182" i="13"/>
  <c r="BE1182" i="13"/>
  <c r="BC1182" i="13"/>
  <c r="BB1182" i="13"/>
  <c r="AX1182" i="13"/>
  <c r="AR1182" i="13"/>
  <c r="AQ1182" i="13"/>
  <c r="AP1182" i="13"/>
  <c r="AO1182" i="13"/>
  <c r="AN1182" i="13"/>
  <c r="AM1182" i="13"/>
  <c r="AE1182" i="13"/>
  <c r="X1182" i="13"/>
  <c r="W1182" i="13"/>
  <c r="B1182" i="13"/>
  <c r="CW1181" i="13"/>
  <c r="CV1181" i="13"/>
  <c r="CS1181" i="13"/>
  <c r="CQ1181" i="13"/>
  <c r="CD1181" i="13"/>
  <c r="CC1181" i="13"/>
  <c r="CB1181" i="13"/>
  <c r="CA1181" i="13"/>
  <c r="BZ1181" i="13"/>
  <c r="BW1181" i="13"/>
  <c r="BV1181" i="13"/>
  <c r="BU1181" i="13"/>
  <c r="BT1181" i="13"/>
  <c r="BG1181" i="13"/>
  <c r="BE1181" i="13"/>
  <c r="BC1181" i="13"/>
  <c r="BB1181" i="13"/>
  <c r="AX1181" i="13"/>
  <c r="AR1181" i="13"/>
  <c r="AQ1181" i="13"/>
  <c r="AP1181" i="13"/>
  <c r="AO1181" i="13"/>
  <c r="AN1181" i="13"/>
  <c r="AM1181" i="13"/>
  <c r="AE1181" i="13"/>
  <c r="X1181" i="13"/>
  <c r="W1181" i="13"/>
  <c r="B1181" i="13"/>
  <c r="CW1180" i="13"/>
  <c r="CV1180" i="13"/>
  <c r="CS1180" i="13"/>
  <c r="CQ1180" i="13"/>
  <c r="CD1180" i="13"/>
  <c r="CC1180" i="13"/>
  <c r="CB1180" i="13"/>
  <c r="CA1180" i="13"/>
  <c r="BZ1180" i="13"/>
  <c r="BW1180" i="13"/>
  <c r="BV1180" i="13"/>
  <c r="BU1180" i="13"/>
  <c r="BT1180" i="13"/>
  <c r="BG1180" i="13"/>
  <c r="BE1180" i="13"/>
  <c r="BC1180" i="13"/>
  <c r="BB1180" i="13"/>
  <c r="AX1180" i="13"/>
  <c r="AR1180" i="13"/>
  <c r="AQ1180" i="13"/>
  <c r="AP1180" i="13"/>
  <c r="AO1180" i="13"/>
  <c r="AN1180" i="13"/>
  <c r="AM1180" i="13"/>
  <c r="AE1180" i="13"/>
  <c r="X1180" i="13"/>
  <c r="W1180" i="13"/>
  <c r="B1180" i="13"/>
  <c r="CW1179" i="13"/>
  <c r="CV1179" i="13"/>
  <c r="CS1179" i="13"/>
  <c r="CQ1179" i="13"/>
  <c r="CD1179" i="13"/>
  <c r="CC1179" i="13"/>
  <c r="CB1179" i="13"/>
  <c r="CA1179" i="13"/>
  <c r="BZ1179" i="13"/>
  <c r="BW1179" i="13"/>
  <c r="BV1179" i="13"/>
  <c r="BU1179" i="13"/>
  <c r="BT1179" i="13"/>
  <c r="BG1179" i="13"/>
  <c r="BE1179" i="13"/>
  <c r="BC1179" i="13"/>
  <c r="BB1179" i="13"/>
  <c r="AX1179" i="13"/>
  <c r="AR1179" i="13"/>
  <c r="AQ1179" i="13"/>
  <c r="AP1179" i="13"/>
  <c r="AO1179" i="13"/>
  <c r="AN1179" i="13"/>
  <c r="AM1179" i="13"/>
  <c r="AE1179" i="13"/>
  <c r="X1179" i="13"/>
  <c r="W1179" i="13"/>
  <c r="B1179" i="13"/>
  <c r="CW1178" i="13"/>
  <c r="CV1178" i="13"/>
  <c r="CS1178" i="13"/>
  <c r="CQ1178" i="13"/>
  <c r="CD1178" i="13"/>
  <c r="CC1178" i="13"/>
  <c r="CB1178" i="13"/>
  <c r="CA1178" i="13"/>
  <c r="BZ1178" i="13"/>
  <c r="BW1178" i="13"/>
  <c r="BV1178" i="13"/>
  <c r="BU1178" i="13"/>
  <c r="BT1178" i="13"/>
  <c r="BG1178" i="13"/>
  <c r="BE1178" i="13"/>
  <c r="BC1178" i="13"/>
  <c r="BB1178" i="13"/>
  <c r="AX1178" i="13"/>
  <c r="AR1178" i="13"/>
  <c r="AQ1178" i="13"/>
  <c r="AP1178" i="13"/>
  <c r="AO1178" i="13"/>
  <c r="AN1178" i="13"/>
  <c r="AM1178" i="13"/>
  <c r="AE1178" i="13"/>
  <c r="X1178" i="13"/>
  <c r="W1178" i="13"/>
  <c r="B1178" i="13"/>
  <c r="CW1177" i="13"/>
  <c r="CV1177" i="13"/>
  <c r="CS1177" i="13"/>
  <c r="CQ1177" i="13"/>
  <c r="CD1177" i="13"/>
  <c r="CC1177" i="13"/>
  <c r="CB1177" i="13"/>
  <c r="CA1177" i="13"/>
  <c r="BZ1177" i="13"/>
  <c r="BW1177" i="13"/>
  <c r="BV1177" i="13"/>
  <c r="BU1177" i="13"/>
  <c r="BT1177" i="13"/>
  <c r="BG1177" i="13"/>
  <c r="BE1177" i="13"/>
  <c r="BC1177" i="13"/>
  <c r="BB1177" i="13"/>
  <c r="AX1177" i="13"/>
  <c r="AR1177" i="13"/>
  <c r="AQ1177" i="13"/>
  <c r="AP1177" i="13"/>
  <c r="AO1177" i="13"/>
  <c r="AN1177" i="13"/>
  <c r="AM1177" i="13"/>
  <c r="AE1177" i="13"/>
  <c r="X1177" i="13"/>
  <c r="W1177" i="13"/>
  <c r="B1177" i="13"/>
  <c r="CW1176" i="13"/>
  <c r="CV1176" i="13"/>
  <c r="CS1176" i="13"/>
  <c r="CQ1176" i="13"/>
  <c r="CD1176" i="13"/>
  <c r="CC1176" i="13"/>
  <c r="CB1176" i="13"/>
  <c r="CA1176" i="13"/>
  <c r="BZ1176" i="13"/>
  <c r="BW1176" i="13"/>
  <c r="BV1176" i="13"/>
  <c r="BU1176" i="13"/>
  <c r="BT1176" i="13"/>
  <c r="BG1176" i="13"/>
  <c r="BE1176" i="13"/>
  <c r="BC1176" i="13"/>
  <c r="BB1176" i="13"/>
  <c r="AX1176" i="13"/>
  <c r="AR1176" i="13"/>
  <c r="AQ1176" i="13"/>
  <c r="AP1176" i="13"/>
  <c r="AO1176" i="13"/>
  <c r="AN1176" i="13"/>
  <c r="AM1176" i="13"/>
  <c r="AE1176" i="13"/>
  <c r="X1176" i="13"/>
  <c r="W1176" i="13"/>
  <c r="B1176" i="13"/>
  <c r="CW1175" i="13"/>
  <c r="CV1175" i="13"/>
  <c r="CS1175" i="13"/>
  <c r="CQ1175" i="13"/>
  <c r="CD1175" i="13"/>
  <c r="CC1175" i="13"/>
  <c r="CB1175" i="13"/>
  <c r="CA1175" i="13"/>
  <c r="BZ1175" i="13"/>
  <c r="BW1175" i="13"/>
  <c r="BV1175" i="13"/>
  <c r="BU1175" i="13"/>
  <c r="BT1175" i="13"/>
  <c r="BG1175" i="13"/>
  <c r="BE1175" i="13"/>
  <c r="BC1175" i="13"/>
  <c r="BB1175" i="13"/>
  <c r="AX1175" i="13"/>
  <c r="AR1175" i="13"/>
  <c r="AQ1175" i="13"/>
  <c r="AP1175" i="13"/>
  <c r="AO1175" i="13"/>
  <c r="AN1175" i="13"/>
  <c r="AM1175" i="13"/>
  <c r="AE1175" i="13"/>
  <c r="X1175" i="13"/>
  <c r="W1175" i="13"/>
  <c r="B1175" i="13"/>
  <c r="CW1174" i="13"/>
  <c r="CV1174" i="13"/>
  <c r="CS1174" i="13"/>
  <c r="CQ1174" i="13"/>
  <c r="CD1174" i="13"/>
  <c r="CC1174" i="13"/>
  <c r="CB1174" i="13"/>
  <c r="CA1174" i="13"/>
  <c r="BZ1174" i="13"/>
  <c r="BW1174" i="13"/>
  <c r="BV1174" i="13"/>
  <c r="BU1174" i="13"/>
  <c r="BT1174" i="13"/>
  <c r="BG1174" i="13"/>
  <c r="BE1174" i="13"/>
  <c r="BC1174" i="13"/>
  <c r="BB1174" i="13"/>
  <c r="AX1174" i="13"/>
  <c r="AR1174" i="13"/>
  <c r="AQ1174" i="13"/>
  <c r="AP1174" i="13"/>
  <c r="AO1174" i="13"/>
  <c r="AN1174" i="13"/>
  <c r="AM1174" i="13"/>
  <c r="AE1174" i="13"/>
  <c r="X1174" i="13"/>
  <c r="W1174" i="13"/>
  <c r="B1174" i="13"/>
  <c r="CW1173" i="13"/>
  <c r="CV1173" i="13"/>
  <c r="CS1173" i="13"/>
  <c r="CQ1173" i="13"/>
  <c r="CD1173" i="13"/>
  <c r="CC1173" i="13"/>
  <c r="CB1173" i="13"/>
  <c r="CA1173" i="13"/>
  <c r="BZ1173" i="13"/>
  <c r="BW1173" i="13"/>
  <c r="BV1173" i="13"/>
  <c r="BU1173" i="13"/>
  <c r="BT1173" i="13"/>
  <c r="BG1173" i="13"/>
  <c r="BE1173" i="13"/>
  <c r="BC1173" i="13"/>
  <c r="BB1173" i="13"/>
  <c r="AX1173" i="13"/>
  <c r="AR1173" i="13"/>
  <c r="AQ1173" i="13"/>
  <c r="AP1173" i="13"/>
  <c r="AO1173" i="13"/>
  <c r="AN1173" i="13"/>
  <c r="AM1173" i="13"/>
  <c r="AE1173" i="13"/>
  <c r="X1173" i="13"/>
  <c r="W1173" i="13"/>
  <c r="B1173" i="13"/>
  <c r="CW1172" i="13"/>
  <c r="CV1172" i="13"/>
  <c r="CS1172" i="13"/>
  <c r="CQ1172" i="13"/>
  <c r="CD1172" i="13"/>
  <c r="CC1172" i="13"/>
  <c r="CB1172" i="13"/>
  <c r="CA1172" i="13"/>
  <c r="BZ1172" i="13"/>
  <c r="BW1172" i="13"/>
  <c r="BV1172" i="13"/>
  <c r="BU1172" i="13"/>
  <c r="BT1172" i="13"/>
  <c r="BG1172" i="13"/>
  <c r="BE1172" i="13"/>
  <c r="BC1172" i="13"/>
  <c r="BB1172" i="13"/>
  <c r="AX1172" i="13"/>
  <c r="AR1172" i="13"/>
  <c r="AQ1172" i="13"/>
  <c r="AP1172" i="13"/>
  <c r="AO1172" i="13"/>
  <c r="AN1172" i="13"/>
  <c r="AM1172" i="13"/>
  <c r="AE1172" i="13"/>
  <c r="X1172" i="13"/>
  <c r="W1172" i="13"/>
  <c r="B1172" i="13"/>
  <c r="CW1171" i="13"/>
  <c r="CV1171" i="13"/>
  <c r="CS1171" i="13"/>
  <c r="CQ1171" i="13"/>
  <c r="CD1171" i="13"/>
  <c r="CC1171" i="13"/>
  <c r="CB1171" i="13"/>
  <c r="CA1171" i="13"/>
  <c r="BZ1171" i="13"/>
  <c r="BW1171" i="13"/>
  <c r="BV1171" i="13"/>
  <c r="BU1171" i="13"/>
  <c r="BT1171" i="13"/>
  <c r="BG1171" i="13"/>
  <c r="BE1171" i="13"/>
  <c r="BC1171" i="13"/>
  <c r="BB1171" i="13"/>
  <c r="AX1171" i="13"/>
  <c r="AR1171" i="13"/>
  <c r="AQ1171" i="13"/>
  <c r="AP1171" i="13"/>
  <c r="AO1171" i="13"/>
  <c r="AN1171" i="13"/>
  <c r="AM1171" i="13"/>
  <c r="AE1171" i="13"/>
  <c r="X1171" i="13"/>
  <c r="W1171" i="13"/>
  <c r="B1171" i="13"/>
  <c r="CW1170" i="13"/>
  <c r="CV1170" i="13"/>
  <c r="CS1170" i="13"/>
  <c r="CQ1170" i="13"/>
  <c r="CD1170" i="13"/>
  <c r="CC1170" i="13"/>
  <c r="CB1170" i="13"/>
  <c r="CA1170" i="13"/>
  <c r="BZ1170" i="13"/>
  <c r="BW1170" i="13"/>
  <c r="BV1170" i="13"/>
  <c r="BU1170" i="13"/>
  <c r="BT1170" i="13"/>
  <c r="BG1170" i="13"/>
  <c r="BE1170" i="13"/>
  <c r="BC1170" i="13"/>
  <c r="BB1170" i="13"/>
  <c r="AX1170" i="13"/>
  <c r="AR1170" i="13"/>
  <c r="AQ1170" i="13"/>
  <c r="AP1170" i="13"/>
  <c r="AO1170" i="13"/>
  <c r="AN1170" i="13"/>
  <c r="AM1170" i="13"/>
  <c r="AE1170" i="13"/>
  <c r="X1170" i="13"/>
  <c r="W1170" i="13"/>
  <c r="B1170" i="13"/>
  <c r="CW1169" i="13"/>
  <c r="CV1169" i="13"/>
  <c r="CS1169" i="13"/>
  <c r="CQ1169" i="13"/>
  <c r="CD1169" i="13"/>
  <c r="CC1169" i="13"/>
  <c r="CB1169" i="13"/>
  <c r="CA1169" i="13"/>
  <c r="BZ1169" i="13"/>
  <c r="BW1169" i="13"/>
  <c r="BV1169" i="13"/>
  <c r="BU1169" i="13"/>
  <c r="BT1169" i="13"/>
  <c r="BG1169" i="13"/>
  <c r="BE1169" i="13"/>
  <c r="BC1169" i="13"/>
  <c r="BB1169" i="13"/>
  <c r="AX1169" i="13"/>
  <c r="AR1169" i="13"/>
  <c r="AQ1169" i="13"/>
  <c r="AP1169" i="13"/>
  <c r="AO1169" i="13"/>
  <c r="AN1169" i="13"/>
  <c r="AM1169" i="13"/>
  <c r="AE1169" i="13"/>
  <c r="X1169" i="13"/>
  <c r="W1169" i="13"/>
  <c r="B1169" i="13"/>
  <c r="CW1168" i="13"/>
  <c r="CV1168" i="13"/>
  <c r="CS1168" i="13"/>
  <c r="CQ1168" i="13"/>
  <c r="CD1168" i="13"/>
  <c r="CC1168" i="13"/>
  <c r="CB1168" i="13"/>
  <c r="CA1168" i="13"/>
  <c r="BZ1168" i="13"/>
  <c r="BW1168" i="13"/>
  <c r="BV1168" i="13"/>
  <c r="BU1168" i="13"/>
  <c r="BT1168" i="13"/>
  <c r="BG1168" i="13"/>
  <c r="BE1168" i="13"/>
  <c r="BC1168" i="13"/>
  <c r="BB1168" i="13"/>
  <c r="AX1168" i="13"/>
  <c r="AR1168" i="13"/>
  <c r="AQ1168" i="13"/>
  <c r="AP1168" i="13"/>
  <c r="AO1168" i="13"/>
  <c r="AN1168" i="13"/>
  <c r="AM1168" i="13"/>
  <c r="AE1168" i="13"/>
  <c r="X1168" i="13"/>
  <c r="W1168" i="13"/>
  <c r="B1168" i="13"/>
  <c r="CW1167" i="13"/>
  <c r="CV1167" i="13"/>
  <c r="CS1167" i="13"/>
  <c r="CQ1167" i="13"/>
  <c r="CD1167" i="13"/>
  <c r="CC1167" i="13"/>
  <c r="CB1167" i="13"/>
  <c r="CA1167" i="13"/>
  <c r="BZ1167" i="13"/>
  <c r="BW1167" i="13"/>
  <c r="BV1167" i="13"/>
  <c r="BU1167" i="13"/>
  <c r="BT1167" i="13"/>
  <c r="BG1167" i="13"/>
  <c r="BE1167" i="13"/>
  <c r="BC1167" i="13"/>
  <c r="BB1167" i="13"/>
  <c r="AX1167" i="13"/>
  <c r="AR1167" i="13"/>
  <c r="AQ1167" i="13"/>
  <c r="AP1167" i="13"/>
  <c r="AO1167" i="13"/>
  <c r="AN1167" i="13"/>
  <c r="AM1167" i="13"/>
  <c r="AE1167" i="13"/>
  <c r="X1167" i="13"/>
  <c r="W1167" i="13"/>
  <c r="B1167" i="13"/>
  <c r="CW1166" i="13"/>
  <c r="CV1166" i="13"/>
  <c r="CS1166" i="13"/>
  <c r="CQ1166" i="13"/>
  <c r="CD1166" i="13"/>
  <c r="CC1166" i="13"/>
  <c r="CB1166" i="13"/>
  <c r="CA1166" i="13"/>
  <c r="BZ1166" i="13"/>
  <c r="BW1166" i="13"/>
  <c r="BV1166" i="13"/>
  <c r="BU1166" i="13"/>
  <c r="BT1166" i="13"/>
  <c r="BG1166" i="13"/>
  <c r="BE1166" i="13"/>
  <c r="BC1166" i="13"/>
  <c r="BB1166" i="13"/>
  <c r="AX1166" i="13"/>
  <c r="AR1166" i="13"/>
  <c r="AQ1166" i="13"/>
  <c r="AP1166" i="13"/>
  <c r="AO1166" i="13"/>
  <c r="AN1166" i="13"/>
  <c r="AM1166" i="13"/>
  <c r="AE1166" i="13"/>
  <c r="X1166" i="13"/>
  <c r="W1166" i="13"/>
  <c r="B1166" i="13"/>
  <c r="CW1165" i="13"/>
  <c r="CV1165" i="13"/>
  <c r="CS1165" i="13"/>
  <c r="CQ1165" i="13"/>
  <c r="CD1165" i="13"/>
  <c r="CC1165" i="13"/>
  <c r="CB1165" i="13"/>
  <c r="CA1165" i="13"/>
  <c r="BZ1165" i="13"/>
  <c r="BW1165" i="13"/>
  <c r="BV1165" i="13"/>
  <c r="BU1165" i="13"/>
  <c r="BT1165" i="13"/>
  <c r="BG1165" i="13"/>
  <c r="BE1165" i="13"/>
  <c r="BC1165" i="13"/>
  <c r="BB1165" i="13"/>
  <c r="AX1165" i="13"/>
  <c r="AR1165" i="13"/>
  <c r="AQ1165" i="13"/>
  <c r="AP1165" i="13"/>
  <c r="AO1165" i="13"/>
  <c r="AN1165" i="13"/>
  <c r="AM1165" i="13"/>
  <c r="AE1165" i="13"/>
  <c r="X1165" i="13"/>
  <c r="W1165" i="13"/>
  <c r="B1165" i="13"/>
  <c r="CW1164" i="13"/>
  <c r="CV1164" i="13"/>
  <c r="CS1164" i="13"/>
  <c r="CQ1164" i="13"/>
  <c r="CD1164" i="13"/>
  <c r="CC1164" i="13"/>
  <c r="CB1164" i="13"/>
  <c r="CA1164" i="13"/>
  <c r="BZ1164" i="13"/>
  <c r="BW1164" i="13"/>
  <c r="BV1164" i="13"/>
  <c r="BU1164" i="13"/>
  <c r="BT1164" i="13"/>
  <c r="BG1164" i="13"/>
  <c r="BE1164" i="13"/>
  <c r="BC1164" i="13"/>
  <c r="BB1164" i="13"/>
  <c r="AX1164" i="13"/>
  <c r="AR1164" i="13"/>
  <c r="AQ1164" i="13"/>
  <c r="AP1164" i="13"/>
  <c r="AO1164" i="13"/>
  <c r="AN1164" i="13"/>
  <c r="AM1164" i="13"/>
  <c r="AE1164" i="13"/>
  <c r="X1164" i="13"/>
  <c r="W1164" i="13"/>
  <c r="B1164" i="13"/>
  <c r="CW1163" i="13"/>
  <c r="CV1163" i="13"/>
  <c r="CS1163" i="13"/>
  <c r="CQ1163" i="13"/>
  <c r="CD1163" i="13"/>
  <c r="CC1163" i="13"/>
  <c r="CB1163" i="13"/>
  <c r="CA1163" i="13"/>
  <c r="BZ1163" i="13"/>
  <c r="BW1163" i="13"/>
  <c r="BV1163" i="13"/>
  <c r="BU1163" i="13"/>
  <c r="BT1163" i="13"/>
  <c r="BG1163" i="13"/>
  <c r="BE1163" i="13"/>
  <c r="BC1163" i="13"/>
  <c r="BB1163" i="13"/>
  <c r="AX1163" i="13"/>
  <c r="AR1163" i="13"/>
  <c r="AQ1163" i="13"/>
  <c r="AP1163" i="13"/>
  <c r="AO1163" i="13"/>
  <c r="AN1163" i="13"/>
  <c r="AM1163" i="13"/>
  <c r="AE1163" i="13"/>
  <c r="X1163" i="13"/>
  <c r="W1163" i="13"/>
  <c r="B1163" i="13"/>
  <c r="CW1162" i="13"/>
  <c r="CV1162" i="13"/>
  <c r="CS1162" i="13"/>
  <c r="CQ1162" i="13"/>
  <c r="CD1162" i="13"/>
  <c r="CC1162" i="13"/>
  <c r="CB1162" i="13"/>
  <c r="CA1162" i="13"/>
  <c r="BZ1162" i="13"/>
  <c r="BW1162" i="13"/>
  <c r="BV1162" i="13"/>
  <c r="BU1162" i="13"/>
  <c r="BT1162" i="13"/>
  <c r="BG1162" i="13"/>
  <c r="BE1162" i="13"/>
  <c r="BC1162" i="13"/>
  <c r="BB1162" i="13"/>
  <c r="AX1162" i="13"/>
  <c r="AR1162" i="13"/>
  <c r="AQ1162" i="13"/>
  <c r="AP1162" i="13"/>
  <c r="AO1162" i="13"/>
  <c r="AN1162" i="13"/>
  <c r="AM1162" i="13"/>
  <c r="AE1162" i="13"/>
  <c r="X1162" i="13"/>
  <c r="W1162" i="13"/>
  <c r="B1162" i="13"/>
  <c r="CW1161" i="13"/>
  <c r="CV1161" i="13"/>
  <c r="CS1161" i="13"/>
  <c r="CQ1161" i="13"/>
  <c r="CD1161" i="13"/>
  <c r="CC1161" i="13"/>
  <c r="CB1161" i="13"/>
  <c r="CA1161" i="13"/>
  <c r="BZ1161" i="13"/>
  <c r="BW1161" i="13"/>
  <c r="BV1161" i="13"/>
  <c r="BU1161" i="13"/>
  <c r="BT1161" i="13"/>
  <c r="BG1161" i="13"/>
  <c r="BE1161" i="13"/>
  <c r="BC1161" i="13"/>
  <c r="BB1161" i="13"/>
  <c r="AX1161" i="13"/>
  <c r="AR1161" i="13"/>
  <c r="AQ1161" i="13"/>
  <c r="AP1161" i="13"/>
  <c r="AO1161" i="13"/>
  <c r="AN1161" i="13"/>
  <c r="AM1161" i="13"/>
  <c r="AE1161" i="13"/>
  <c r="X1161" i="13"/>
  <c r="W1161" i="13"/>
  <c r="B1161" i="13"/>
  <c r="CW1160" i="13"/>
  <c r="CV1160" i="13"/>
  <c r="CS1160" i="13"/>
  <c r="CQ1160" i="13"/>
  <c r="CD1160" i="13"/>
  <c r="CC1160" i="13"/>
  <c r="CB1160" i="13"/>
  <c r="CA1160" i="13"/>
  <c r="BZ1160" i="13"/>
  <c r="BW1160" i="13"/>
  <c r="BV1160" i="13"/>
  <c r="BU1160" i="13"/>
  <c r="BT1160" i="13"/>
  <c r="BG1160" i="13"/>
  <c r="BE1160" i="13"/>
  <c r="BC1160" i="13"/>
  <c r="BB1160" i="13"/>
  <c r="AX1160" i="13"/>
  <c r="AR1160" i="13"/>
  <c r="AQ1160" i="13"/>
  <c r="AP1160" i="13"/>
  <c r="AO1160" i="13"/>
  <c r="AN1160" i="13"/>
  <c r="AM1160" i="13"/>
  <c r="AE1160" i="13"/>
  <c r="X1160" i="13"/>
  <c r="W1160" i="13"/>
  <c r="B1160" i="13"/>
  <c r="CW1159" i="13"/>
  <c r="CV1159" i="13"/>
  <c r="CS1159" i="13"/>
  <c r="CQ1159" i="13"/>
  <c r="CD1159" i="13"/>
  <c r="CC1159" i="13"/>
  <c r="CB1159" i="13"/>
  <c r="CA1159" i="13"/>
  <c r="BZ1159" i="13"/>
  <c r="BW1159" i="13"/>
  <c r="BV1159" i="13"/>
  <c r="BU1159" i="13"/>
  <c r="BT1159" i="13"/>
  <c r="BG1159" i="13"/>
  <c r="BE1159" i="13"/>
  <c r="BC1159" i="13"/>
  <c r="BB1159" i="13"/>
  <c r="AX1159" i="13"/>
  <c r="AR1159" i="13"/>
  <c r="AQ1159" i="13"/>
  <c r="AP1159" i="13"/>
  <c r="AO1159" i="13"/>
  <c r="AN1159" i="13"/>
  <c r="AM1159" i="13"/>
  <c r="AE1159" i="13"/>
  <c r="X1159" i="13"/>
  <c r="W1159" i="13"/>
  <c r="B1159" i="13"/>
  <c r="CW1158" i="13"/>
  <c r="CV1158" i="13"/>
  <c r="CS1158" i="13"/>
  <c r="CQ1158" i="13"/>
  <c r="CD1158" i="13"/>
  <c r="CC1158" i="13"/>
  <c r="CB1158" i="13"/>
  <c r="CA1158" i="13"/>
  <c r="BZ1158" i="13"/>
  <c r="BW1158" i="13"/>
  <c r="BV1158" i="13"/>
  <c r="BU1158" i="13"/>
  <c r="BT1158" i="13"/>
  <c r="BG1158" i="13"/>
  <c r="BE1158" i="13"/>
  <c r="BC1158" i="13"/>
  <c r="BB1158" i="13"/>
  <c r="AX1158" i="13"/>
  <c r="AR1158" i="13"/>
  <c r="AQ1158" i="13"/>
  <c r="AP1158" i="13"/>
  <c r="AO1158" i="13"/>
  <c r="AN1158" i="13"/>
  <c r="AM1158" i="13"/>
  <c r="AE1158" i="13"/>
  <c r="X1158" i="13"/>
  <c r="W1158" i="13"/>
  <c r="B1158" i="13"/>
  <c r="CW1157" i="13"/>
  <c r="CV1157" i="13"/>
  <c r="CS1157" i="13"/>
  <c r="CQ1157" i="13"/>
  <c r="CD1157" i="13"/>
  <c r="CC1157" i="13"/>
  <c r="CB1157" i="13"/>
  <c r="CA1157" i="13"/>
  <c r="BZ1157" i="13"/>
  <c r="BW1157" i="13"/>
  <c r="BV1157" i="13"/>
  <c r="BU1157" i="13"/>
  <c r="BT1157" i="13"/>
  <c r="BG1157" i="13"/>
  <c r="BE1157" i="13"/>
  <c r="BC1157" i="13"/>
  <c r="BB1157" i="13"/>
  <c r="AX1157" i="13"/>
  <c r="AR1157" i="13"/>
  <c r="AQ1157" i="13"/>
  <c r="AP1157" i="13"/>
  <c r="AO1157" i="13"/>
  <c r="AN1157" i="13"/>
  <c r="AM1157" i="13"/>
  <c r="AE1157" i="13"/>
  <c r="X1157" i="13"/>
  <c r="W1157" i="13"/>
  <c r="B1157" i="13"/>
  <c r="CW1156" i="13"/>
  <c r="CV1156" i="13"/>
  <c r="CS1156" i="13"/>
  <c r="CQ1156" i="13"/>
  <c r="CD1156" i="13"/>
  <c r="CC1156" i="13"/>
  <c r="CB1156" i="13"/>
  <c r="CA1156" i="13"/>
  <c r="BZ1156" i="13"/>
  <c r="BW1156" i="13"/>
  <c r="BV1156" i="13"/>
  <c r="BU1156" i="13"/>
  <c r="BT1156" i="13"/>
  <c r="BG1156" i="13"/>
  <c r="BE1156" i="13"/>
  <c r="BC1156" i="13"/>
  <c r="BB1156" i="13"/>
  <c r="AX1156" i="13"/>
  <c r="AR1156" i="13"/>
  <c r="AQ1156" i="13"/>
  <c r="AP1156" i="13"/>
  <c r="AO1156" i="13"/>
  <c r="AN1156" i="13"/>
  <c r="AM1156" i="13"/>
  <c r="AE1156" i="13"/>
  <c r="X1156" i="13"/>
  <c r="W1156" i="13"/>
  <c r="B1156" i="13"/>
  <c r="CW1155" i="13"/>
  <c r="CV1155" i="13"/>
  <c r="CS1155" i="13"/>
  <c r="CQ1155" i="13"/>
  <c r="CD1155" i="13"/>
  <c r="CC1155" i="13"/>
  <c r="CB1155" i="13"/>
  <c r="CA1155" i="13"/>
  <c r="BZ1155" i="13"/>
  <c r="BW1155" i="13"/>
  <c r="BV1155" i="13"/>
  <c r="BU1155" i="13"/>
  <c r="BT1155" i="13"/>
  <c r="BG1155" i="13"/>
  <c r="BE1155" i="13"/>
  <c r="BC1155" i="13"/>
  <c r="BB1155" i="13"/>
  <c r="AX1155" i="13"/>
  <c r="AR1155" i="13"/>
  <c r="AQ1155" i="13"/>
  <c r="AP1155" i="13"/>
  <c r="AO1155" i="13"/>
  <c r="AN1155" i="13"/>
  <c r="AM1155" i="13"/>
  <c r="AE1155" i="13"/>
  <c r="X1155" i="13"/>
  <c r="W1155" i="13"/>
  <c r="B1155" i="13"/>
  <c r="CW1154" i="13"/>
  <c r="CV1154" i="13"/>
  <c r="CS1154" i="13"/>
  <c r="CQ1154" i="13"/>
  <c r="CD1154" i="13"/>
  <c r="CC1154" i="13"/>
  <c r="CB1154" i="13"/>
  <c r="CA1154" i="13"/>
  <c r="BZ1154" i="13"/>
  <c r="BW1154" i="13"/>
  <c r="BV1154" i="13"/>
  <c r="BU1154" i="13"/>
  <c r="BT1154" i="13"/>
  <c r="BG1154" i="13"/>
  <c r="BE1154" i="13"/>
  <c r="BC1154" i="13"/>
  <c r="BB1154" i="13"/>
  <c r="AX1154" i="13"/>
  <c r="AR1154" i="13"/>
  <c r="AQ1154" i="13"/>
  <c r="AP1154" i="13"/>
  <c r="AO1154" i="13"/>
  <c r="AN1154" i="13"/>
  <c r="AM1154" i="13"/>
  <c r="AE1154" i="13"/>
  <c r="X1154" i="13"/>
  <c r="W1154" i="13"/>
  <c r="B1154" i="13"/>
  <c r="CW1153" i="13"/>
  <c r="CV1153" i="13"/>
  <c r="CS1153" i="13"/>
  <c r="CQ1153" i="13"/>
  <c r="CD1153" i="13"/>
  <c r="CC1153" i="13"/>
  <c r="CB1153" i="13"/>
  <c r="CA1153" i="13"/>
  <c r="BZ1153" i="13"/>
  <c r="BW1153" i="13"/>
  <c r="BV1153" i="13"/>
  <c r="BU1153" i="13"/>
  <c r="BT1153" i="13"/>
  <c r="BG1153" i="13"/>
  <c r="BE1153" i="13"/>
  <c r="BC1153" i="13"/>
  <c r="BB1153" i="13"/>
  <c r="AX1153" i="13"/>
  <c r="AR1153" i="13"/>
  <c r="AQ1153" i="13"/>
  <c r="AP1153" i="13"/>
  <c r="AO1153" i="13"/>
  <c r="AN1153" i="13"/>
  <c r="AM1153" i="13"/>
  <c r="AE1153" i="13"/>
  <c r="X1153" i="13"/>
  <c r="W1153" i="13"/>
  <c r="B1153" i="13"/>
  <c r="CW1152" i="13"/>
  <c r="CV1152" i="13"/>
  <c r="CS1152" i="13"/>
  <c r="CQ1152" i="13"/>
  <c r="CD1152" i="13"/>
  <c r="CC1152" i="13"/>
  <c r="CB1152" i="13"/>
  <c r="CA1152" i="13"/>
  <c r="BZ1152" i="13"/>
  <c r="BW1152" i="13"/>
  <c r="BV1152" i="13"/>
  <c r="BU1152" i="13"/>
  <c r="BT1152" i="13"/>
  <c r="BG1152" i="13"/>
  <c r="BE1152" i="13"/>
  <c r="BC1152" i="13"/>
  <c r="BB1152" i="13"/>
  <c r="AX1152" i="13"/>
  <c r="AR1152" i="13"/>
  <c r="AQ1152" i="13"/>
  <c r="AP1152" i="13"/>
  <c r="AO1152" i="13"/>
  <c r="AN1152" i="13"/>
  <c r="AM1152" i="13"/>
  <c r="AE1152" i="13"/>
  <c r="X1152" i="13"/>
  <c r="W1152" i="13"/>
  <c r="B1152" i="13"/>
  <c r="CW1151" i="13"/>
  <c r="CV1151" i="13"/>
  <c r="CS1151" i="13"/>
  <c r="CQ1151" i="13"/>
  <c r="CD1151" i="13"/>
  <c r="CC1151" i="13"/>
  <c r="CB1151" i="13"/>
  <c r="CA1151" i="13"/>
  <c r="BZ1151" i="13"/>
  <c r="BW1151" i="13"/>
  <c r="BV1151" i="13"/>
  <c r="BU1151" i="13"/>
  <c r="BT1151" i="13"/>
  <c r="BG1151" i="13"/>
  <c r="BE1151" i="13"/>
  <c r="BC1151" i="13"/>
  <c r="BB1151" i="13"/>
  <c r="AX1151" i="13"/>
  <c r="AR1151" i="13"/>
  <c r="AQ1151" i="13"/>
  <c r="AP1151" i="13"/>
  <c r="AO1151" i="13"/>
  <c r="AN1151" i="13"/>
  <c r="AM1151" i="13"/>
  <c r="AE1151" i="13"/>
  <c r="X1151" i="13"/>
  <c r="W1151" i="13"/>
  <c r="B1151" i="13"/>
  <c r="CW1150" i="13"/>
  <c r="CV1150" i="13"/>
  <c r="CS1150" i="13"/>
  <c r="CQ1150" i="13"/>
  <c r="CD1150" i="13"/>
  <c r="CC1150" i="13"/>
  <c r="CB1150" i="13"/>
  <c r="CA1150" i="13"/>
  <c r="BZ1150" i="13"/>
  <c r="BW1150" i="13"/>
  <c r="BV1150" i="13"/>
  <c r="BU1150" i="13"/>
  <c r="BT1150" i="13"/>
  <c r="BG1150" i="13"/>
  <c r="BE1150" i="13"/>
  <c r="BC1150" i="13"/>
  <c r="BB1150" i="13"/>
  <c r="AX1150" i="13"/>
  <c r="AR1150" i="13"/>
  <c r="AQ1150" i="13"/>
  <c r="AP1150" i="13"/>
  <c r="AO1150" i="13"/>
  <c r="AN1150" i="13"/>
  <c r="AM1150" i="13"/>
  <c r="AE1150" i="13"/>
  <c r="X1150" i="13"/>
  <c r="W1150" i="13"/>
  <c r="B1150" i="13"/>
  <c r="CW1149" i="13"/>
  <c r="CV1149" i="13"/>
  <c r="CS1149" i="13"/>
  <c r="CQ1149" i="13"/>
  <c r="CD1149" i="13"/>
  <c r="CC1149" i="13"/>
  <c r="CB1149" i="13"/>
  <c r="CA1149" i="13"/>
  <c r="BZ1149" i="13"/>
  <c r="BW1149" i="13"/>
  <c r="BV1149" i="13"/>
  <c r="BU1149" i="13"/>
  <c r="BT1149" i="13"/>
  <c r="BG1149" i="13"/>
  <c r="BE1149" i="13"/>
  <c r="BC1149" i="13"/>
  <c r="BB1149" i="13"/>
  <c r="AX1149" i="13"/>
  <c r="AR1149" i="13"/>
  <c r="AQ1149" i="13"/>
  <c r="AP1149" i="13"/>
  <c r="AO1149" i="13"/>
  <c r="AN1149" i="13"/>
  <c r="AM1149" i="13"/>
  <c r="AE1149" i="13"/>
  <c r="X1149" i="13"/>
  <c r="W1149" i="13"/>
  <c r="B1149" i="13"/>
  <c r="CW1148" i="13"/>
  <c r="CV1148" i="13"/>
  <c r="CS1148" i="13"/>
  <c r="CQ1148" i="13"/>
  <c r="CD1148" i="13"/>
  <c r="CC1148" i="13"/>
  <c r="CB1148" i="13"/>
  <c r="CA1148" i="13"/>
  <c r="BZ1148" i="13"/>
  <c r="BW1148" i="13"/>
  <c r="BV1148" i="13"/>
  <c r="BU1148" i="13"/>
  <c r="BT1148" i="13"/>
  <c r="BG1148" i="13"/>
  <c r="BE1148" i="13"/>
  <c r="BC1148" i="13"/>
  <c r="BB1148" i="13"/>
  <c r="AX1148" i="13"/>
  <c r="AR1148" i="13"/>
  <c r="AQ1148" i="13"/>
  <c r="AP1148" i="13"/>
  <c r="AO1148" i="13"/>
  <c r="AN1148" i="13"/>
  <c r="AM1148" i="13"/>
  <c r="AE1148" i="13"/>
  <c r="X1148" i="13"/>
  <c r="W1148" i="13"/>
  <c r="B1148" i="13"/>
  <c r="CW1147" i="13"/>
  <c r="CV1147" i="13"/>
  <c r="CS1147" i="13"/>
  <c r="CQ1147" i="13"/>
  <c r="CD1147" i="13"/>
  <c r="CC1147" i="13"/>
  <c r="CB1147" i="13"/>
  <c r="CA1147" i="13"/>
  <c r="BZ1147" i="13"/>
  <c r="BW1147" i="13"/>
  <c r="BV1147" i="13"/>
  <c r="BU1147" i="13"/>
  <c r="BT1147" i="13"/>
  <c r="BG1147" i="13"/>
  <c r="BE1147" i="13"/>
  <c r="BC1147" i="13"/>
  <c r="BB1147" i="13"/>
  <c r="AX1147" i="13"/>
  <c r="AR1147" i="13"/>
  <c r="AQ1147" i="13"/>
  <c r="AP1147" i="13"/>
  <c r="AO1147" i="13"/>
  <c r="AN1147" i="13"/>
  <c r="AM1147" i="13"/>
  <c r="AE1147" i="13"/>
  <c r="X1147" i="13"/>
  <c r="W1147" i="13"/>
  <c r="B1147" i="13"/>
  <c r="CW1146" i="13"/>
  <c r="CV1146" i="13"/>
  <c r="CS1146" i="13"/>
  <c r="CQ1146" i="13"/>
  <c r="CD1146" i="13"/>
  <c r="CC1146" i="13"/>
  <c r="CB1146" i="13"/>
  <c r="CA1146" i="13"/>
  <c r="BZ1146" i="13"/>
  <c r="BW1146" i="13"/>
  <c r="BV1146" i="13"/>
  <c r="BU1146" i="13"/>
  <c r="BT1146" i="13"/>
  <c r="BG1146" i="13"/>
  <c r="BE1146" i="13"/>
  <c r="BC1146" i="13"/>
  <c r="BB1146" i="13"/>
  <c r="AX1146" i="13"/>
  <c r="AR1146" i="13"/>
  <c r="AQ1146" i="13"/>
  <c r="AP1146" i="13"/>
  <c r="AO1146" i="13"/>
  <c r="AN1146" i="13"/>
  <c r="AM1146" i="13"/>
  <c r="AE1146" i="13"/>
  <c r="X1146" i="13"/>
  <c r="W1146" i="13"/>
  <c r="B1146" i="13"/>
  <c r="CW1145" i="13"/>
  <c r="CV1145" i="13"/>
  <c r="CS1145" i="13"/>
  <c r="CQ1145" i="13"/>
  <c r="CD1145" i="13"/>
  <c r="CC1145" i="13"/>
  <c r="CB1145" i="13"/>
  <c r="CA1145" i="13"/>
  <c r="BZ1145" i="13"/>
  <c r="BW1145" i="13"/>
  <c r="BV1145" i="13"/>
  <c r="BU1145" i="13"/>
  <c r="BT1145" i="13"/>
  <c r="BG1145" i="13"/>
  <c r="BE1145" i="13"/>
  <c r="BC1145" i="13"/>
  <c r="BB1145" i="13"/>
  <c r="AX1145" i="13"/>
  <c r="AR1145" i="13"/>
  <c r="AQ1145" i="13"/>
  <c r="AP1145" i="13"/>
  <c r="AO1145" i="13"/>
  <c r="AN1145" i="13"/>
  <c r="AM1145" i="13"/>
  <c r="AE1145" i="13"/>
  <c r="X1145" i="13"/>
  <c r="W1145" i="13"/>
  <c r="B1145" i="13"/>
  <c r="CW1144" i="13"/>
  <c r="CV1144" i="13"/>
  <c r="CS1144" i="13"/>
  <c r="CQ1144" i="13"/>
  <c r="CD1144" i="13"/>
  <c r="CC1144" i="13"/>
  <c r="CB1144" i="13"/>
  <c r="CA1144" i="13"/>
  <c r="BZ1144" i="13"/>
  <c r="BW1144" i="13"/>
  <c r="BV1144" i="13"/>
  <c r="BU1144" i="13"/>
  <c r="BT1144" i="13"/>
  <c r="BG1144" i="13"/>
  <c r="BE1144" i="13"/>
  <c r="BC1144" i="13"/>
  <c r="BB1144" i="13"/>
  <c r="AX1144" i="13"/>
  <c r="AR1144" i="13"/>
  <c r="AQ1144" i="13"/>
  <c r="AP1144" i="13"/>
  <c r="AO1144" i="13"/>
  <c r="AN1144" i="13"/>
  <c r="AM1144" i="13"/>
  <c r="AE1144" i="13"/>
  <c r="X1144" i="13"/>
  <c r="W1144" i="13"/>
  <c r="B1144" i="13"/>
  <c r="CW1143" i="13"/>
  <c r="CV1143" i="13"/>
  <c r="CS1143" i="13"/>
  <c r="CQ1143" i="13"/>
  <c r="CD1143" i="13"/>
  <c r="CC1143" i="13"/>
  <c r="CB1143" i="13"/>
  <c r="CA1143" i="13"/>
  <c r="BZ1143" i="13"/>
  <c r="BW1143" i="13"/>
  <c r="BV1143" i="13"/>
  <c r="BU1143" i="13"/>
  <c r="BT1143" i="13"/>
  <c r="BG1143" i="13"/>
  <c r="BE1143" i="13"/>
  <c r="BC1143" i="13"/>
  <c r="BB1143" i="13"/>
  <c r="AX1143" i="13"/>
  <c r="AR1143" i="13"/>
  <c r="AQ1143" i="13"/>
  <c r="AP1143" i="13"/>
  <c r="AO1143" i="13"/>
  <c r="AN1143" i="13"/>
  <c r="AM1143" i="13"/>
  <c r="AE1143" i="13"/>
  <c r="X1143" i="13"/>
  <c r="W1143" i="13"/>
  <c r="B1143" i="13"/>
  <c r="CW1142" i="13"/>
  <c r="CV1142" i="13"/>
  <c r="CS1142" i="13"/>
  <c r="CQ1142" i="13"/>
  <c r="CD1142" i="13"/>
  <c r="CC1142" i="13"/>
  <c r="CB1142" i="13"/>
  <c r="CA1142" i="13"/>
  <c r="BZ1142" i="13"/>
  <c r="BW1142" i="13"/>
  <c r="BV1142" i="13"/>
  <c r="BU1142" i="13"/>
  <c r="BT1142" i="13"/>
  <c r="BG1142" i="13"/>
  <c r="BE1142" i="13"/>
  <c r="BC1142" i="13"/>
  <c r="BB1142" i="13"/>
  <c r="AX1142" i="13"/>
  <c r="AR1142" i="13"/>
  <c r="AQ1142" i="13"/>
  <c r="AP1142" i="13"/>
  <c r="AO1142" i="13"/>
  <c r="AN1142" i="13"/>
  <c r="AM1142" i="13"/>
  <c r="AE1142" i="13"/>
  <c r="X1142" i="13"/>
  <c r="W1142" i="13"/>
  <c r="B1142" i="13"/>
  <c r="CW1141" i="13"/>
  <c r="CV1141" i="13"/>
  <c r="CS1141" i="13"/>
  <c r="CQ1141" i="13"/>
  <c r="CD1141" i="13"/>
  <c r="CC1141" i="13"/>
  <c r="CB1141" i="13"/>
  <c r="CA1141" i="13"/>
  <c r="BZ1141" i="13"/>
  <c r="BW1141" i="13"/>
  <c r="BV1141" i="13"/>
  <c r="BU1141" i="13"/>
  <c r="BT1141" i="13"/>
  <c r="BG1141" i="13"/>
  <c r="BE1141" i="13"/>
  <c r="BC1141" i="13"/>
  <c r="BB1141" i="13"/>
  <c r="AX1141" i="13"/>
  <c r="AR1141" i="13"/>
  <c r="AQ1141" i="13"/>
  <c r="AP1141" i="13"/>
  <c r="AO1141" i="13"/>
  <c r="AN1141" i="13"/>
  <c r="AM1141" i="13"/>
  <c r="AE1141" i="13"/>
  <c r="X1141" i="13"/>
  <c r="W1141" i="13"/>
  <c r="B1141" i="13"/>
  <c r="CW1140" i="13"/>
  <c r="CV1140" i="13"/>
  <c r="CS1140" i="13"/>
  <c r="CQ1140" i="13"/>
  <c r="CD1140" i="13"/>
  <c r="CC1140" i="13"/>
  <c r="CB1140" i="13"/>
  <c r="CA1140" i="13"/>
  <c r="BZ1140" i="13"/>
  <c r="BW1140" i="13"/>
  <c r="BV1140" i="13"/>
  <c r="BU1140" i="13"/>
  <c r="BT1140" i="13"/>
  <c r="BG1140" i="13"/>
  <c r="BE1140" i="13"/>
  <c r="BC1140" i="13"/>
  <c r="BB1140" i="13"/>
  <c r="AX1140" i="13"/>
  <c r="AR1140" i="13"/>
  <c r="AQ1140" i="13"/>
  <c r="AP1140" i="13"/>
  <c r="AO1140" i="13"/>
  <c r="AN1140" i="13"/>
  <c r="AM1140" i="13"/>
  <c r="AE1140" i="13"/>
  <c r="X1140" i="13"/>
  <c r="W1140" i="13"/>
  <c r="B1140" i="13"/>
  <c r="CW1139" i="13"/>
  <c r="CV1139" i="13"/>
  <c r="CS1139" i="13"/>
  <c r="CQ1139" i="13"/>
  <c r="CD1139" i="13"/>
  <c r="CC1139" i="13"/>
  <c r="CB1139" i="13"/>
  <c r="CA1139" i="13"/>
  <c r="BZ1139" i="13"/>
  <c r="BW1139" i="13"/>
  <c r="BV1139" i="13"/>
  <c r="BU1139" i="13"/>
  <c r="BT1139" i="13"/>
  <c r="BG1139" i="13"/>
  <c r="BE1139" i="13"/>
  <c r="BC1139" i="13"/>
  <c r="BB1139" i="13"/>
  <c r="AX1139" i="13"/>
  <c r="AR1139" i="13"/>
  <c r="AQ1139" i="13"/>
  <c r="AP1139" i="13"/>
  <c r="AO1139" i="13"/>
  <c r="AN1139" i="13"/>
  <c r="AM1139" i="13"/>
  <c r="AE1139" i="13"/>
  <c r="X1139" i="13"/>
  <c r="W1139" i="13"/>
  <c r="B1139" i="13"/>
  <c r="CW1138" i="13"/>
  <c r="CV1138" i="13"/>
  <c r="CS1138" i="13"/>
  <c r="CQ1138" i="13"/>
  <c r="CD1138" i="13"/>
  <c r="CC1138" i="13"/>
  <c r="CB1138" i="13"/>
  <c r="CA1138" i="13"/>
  <c r="BZ1138" i="13"/>
  <c r="BW1138" i="13"/>
  <c r="BV1138" i="13"/>
  <c r="BU1138" i="13"/>
  <c r="BT1138" i="13"/>
  <c r="BG1138" i="13"/>
  <c r="BE1138" i="13"/>
  <c r="BC1138" i="13"/>
  <c r="BB1138" i="13"/>
  <c r="AX1138" i="13"/>
  <c r="AR1138" i="13"/>
  <c r="AQ1138" i="13"/>
  <c r="AP1138" i="13"/>
  <c r="AO1138" i="13"/>
  <c r="AN1138" i="13"/>
  <c r="AM1138" i="13"/>
  <c r="AE1138" i="13"/>
  <c r="X1138" i="13"/>
  <c r="W1138" i="13"/>
  <c r="B1138" i="13"/>
  <c r="CW1137" i="13"/>
  <c r="CV1137" i="13"/>
  <c r="CS1137" i="13"/>
  <c r="CQ1137" i="13"/>
  <c r="CD1137" i="13"/>
  <c r="CC1137" i="13"/>
  <c r="CB1137" i="13"/>
  <c r="CA1137" i="13"/>
  <c r="BZ1137" i="13"/>
  <c r="BW1137" i="13"/>
  <c r="BV1137" i="13"/>
  <c r="BU1137" i="13"/>
  <c r="BT1137" i="13"/>
  <c r="BG1137" i="13"/>
  <c r="BE1137" i="13"/>
  <c r="BC1137" i="13"/>
  <c r="BB1137" i="13"/>
  <c r="AX1137" i="13"/>
  <c r="AR1137" i="13"/>
  <c r="AQ1137" i="13"/>
  <c r="AP1137" i="13"/>
  <c r="AO1137" i="13"/>
  <c r="AN1137" i="13"/>
  <c r="AM1137" i="13"/>
  <c r="AE1137" i="13"/>
  <c r="X1137" i="13"/>
  <c r="W1137" i="13"/>
  <c r="B1137" i="13"/>
  <c r="CW1136" i="13"/>
  <c r="CV1136" i="13"/>
  <c r="CS1136" i="13"/>
  <c r="CQ1136" i="13"/>
  <c r="CD1136" i="13"/>
  <c r="CC1136" i="13"/>
  <c r="CB1136" i="13"/>
  <c r="CA1136" i="13"/>
  <c r="BZ1136" i="13"/>
  <c r="BW1136" i="13"/>
  <c r="BV1136" i="13"/>
  <c r="BU1136" i="13"/>
  <c r="BT1136" i="13"/>
  <c r="BG1136" i="13"/>
  <c r="BE1136" i="13"/>
  <c r="BC1136" i="13"/>
  <c r="BB1136" i="13"/>
  <c r="AX1136" i="13"/>
  <c r="AR1136" i="13"/>
  <c r="AQ1136" i="13"/>
  <c r="AP1136" i="13"/>
  <c r="AO1136" i="13"/>
  <c r="AN1136" i="13"/>
  <c r="AM1136" i="13"/>
  <c r="AE1136" i="13"/>
  <c r="X1136" i="13"/>
  <c r="W1136" i="13"/>
  <c r="B1136" i="13"/>
  <c r="CW1135" i="13"/>
  <c r="CV1135" i="13"/>
  <c r="CS1135" i="13"/>
  <c r="CQ1135" i="13"/>
  <c r="CD1135" i="13"/>
  <c r="CC1135" i="13"/>
  <c r="CB1135" i="13"/>
  <c r="CA1135" i="13"/>
  <c r="BZ1135" i="13"/>
  <c r="BW1135" i="13"/>
  <c r="BV1135" i="13"/>
  <c r="BU1135" i="13"/>
  <c r="BT1135" i="13"/>
  <c r="BG1135" i="13"/>
  <c r="BE1135" i="13"/>
  <c r="BC1135" i="13"/>
  <c r="BB1135" i="13"/>
  <c r="AX1135" i="13"/>
  <c r="AR1135" i="13"/>
  <c r="AQ1135" i="13"/>
  <c r="AP1135" i="13"/>
  <c r="AO1135" i="13"/>
  <c r="AN1135" i="13"/>
  <c r="AM1135" i="13"/>
  <c r="AE1135" i="13"/>
  <c r="X1135" i="13"/>
  <c r="W1135" i="13"/>
  <c r="B1135" i="13"/>
  <c r="CW1134" i="13"/>
  <c r="CV1134" i="13"/>
  <c r="CS1134" i="13"/>
  <c r="CQ1134" i="13"/>
  <c r="CD1134" i="13"/>
  <c r="CC1134" i="13"/>
  <c r="CB1134" i="13"/>
  <c r="CA1134" i="13"/>
  <c r="BZ1134" i="13"/>
  <c r="BW1134" i="13"/>
  <c r="BV1134" i="13"/>
  <c r="BU1134" i="13"/>
  <c r="BT1134" i="13"/>
  <c r="BG1134" i="13"/>
  <c r="BE1134" i="13"/>
  <c r="BC1134" i="13"/>
  <c r="BB1134" i="13"/>
  <c r="AX1134" i="13"/>
  <c r="AR1134" i="13"/>
  <c r="AQ1134" i="13"/>
  <c r="AP1134" i="13"/>
  <c r="AO1134" i="13"/>
  <c r="AN1134" i="13"/>
  <c r="AM1134" i="13"/>
  <c r="AE1134" i="13"/>
  <c r="X1134" i="13"/>
  <c r="W1134" i="13"/>
  <c r="B1134" i="13"/>
  <c r="CW1133" i="13"/>
  <c r="CV1133" i="13"/>
  <c r="CS1133" i="13"/>
  <c r="CQ1133" i="13"/>
  <c r="CD1133" i="13"/>
  <c r="CC1133" i="13"/>
  <c r="CB1133" i="13"/>
  <c r="CA1133" i="13"/>
  <c r="BZ1133" i="13"/>
  <c r="BW1133" i="13"/>
  <c r="BV1133" i="13"/>
  <c r="BU1133" i="13"/>
  <c r="BT1133" i="13"/>
  <c r="BG1133" i="13"/>
  <c r="BE1133" i="13"/>
  <c r="BC1133" i="13"/>
  <c r="BB1133" i="13"/>
  <c r="AX1133" i="13"/>
  <c r="AR1133" i="13"/>
  <c r="AQ1133" i="13"/>
  <c r="AP1133" i="13"/>
  <c r="AO1133" i="13"/>
  <c r="AN1133" i="13"/>
  <c r="AM1133" i="13"/>
  <c r="AE1133" i="13"/>
  <c r="X1133" i="13"/>
  <c r="W1133" i="13"/>
  <c r="B1133" i="13"/>
  <c r="CW1132" i="13"/>
  <c r="CV1132" i="13"/>
  <c r="CS1132" i="13"/>
  <c r="CQ1132" i="13"/>
  <c r="CD1132" i="13"/>
  <c r="CC1132" i="13"/>
  <c r="CB1132" i="13"/>
  <c r="CA1132" i="13"/>
  <c r="BZ1132" i="13"/>
  <c r="BW1132" i="13"/>
  <c r="BV1132" i="13"/>
  <c r="BU1132" i="13"/>
  <c r="BT1132" i="13"/>
  <c r="BG1132" i="13"/>
  <c r="BE1132" i="13"/>
  <c r="BC1132" i="13"/>
  <c r="BB1132" i="13"/>
  <c r="AX1132" i="13"/>
  <c r="AR1132" i="13"/>
  <c r="AQ1132" i="13"/>
  <c r="AP1132" i="13"/>
  <c r="AO1132" i="13"/>
  <c r="AN1132" i="13"/>
  <c r="AM1132" i="13"/>
  <c r="AE1132" i="13"/>
  <c r="X1132" i="13"/>
  <c r="W1132" i="13"/>
  <c r="B1132" i="13"/>
  <c r="CW1131" i="13"/>
  <c r="CV1131" i="13"/>
  <c r="CS1131" i="13"/>
  <c r="CQ1131" i="13"/>
  <c r="CD1131" i="13"/>
  <c r="CC1131" i="13"/>
  <c r="CB1131" i="13"/>
  <c r="CA1131" i="13"/>
  <c r="BZ1131" i="13"/>
  <c r="BW1131" i="13"/>
  <c r="BV1131" i="13"/>
  <c r="BU1131" i="13"/>
  <c r="BT1131" i="13"/>
  <c r="BG1131" i="13"/>
  <c r="BE1131" i="13"/>
  <c r="BC1131" i="13"/>
  <c r="BB1131" i="13"/>
  <c r="AX1131" i="13"/>
  <c r="AR1131" i="13"/>
  <c r="AQ1131" i="13"/>
  <c r="AP1131" i="13"/>
  <c r="AO1131" i="13"/>
  <c r="AN1131" i="13"/>
  <c r="AM1131" i="13"/>
  <c r="AE1131" i="13"/>
  <c r="X1131" i="13"/>
  <c r="W1131" i="13"/>
  <c r="B1131" i="13"/>
  <c r="CW1130" i="13"/>
  <c r="CV1130" i="13"/>
  <c r="CS1130" i="13"/>
  <c r="CQ1130" i="13"/>
  <c r="CD1130" i="13"/>
  <c r="CC1130" i="13"/>
  <c r="CB1130" i="13"/>
  <c r="CA1130" i="13"/>
  <c r="BZ1130" i="13"/>
  <c r="BW1130" i="13"/>
  <c r="BV1130" i="13"/>
  <c r="BU1130" i="13"/>
  <c r="BT1130" i="13"/>
  <c r="BG1130" i="13"/>
  <c r="BE1130" i="13"/>
  <c r="BC1130" i="13"/>
  <c r="BB1130" i="13"/>
  <c r="AX1130" i="13"/>
  <c r="AR1130" i="13"/>
  <c r="AQ1130" i="13"/>
  <c r="AP1130" i="13"/>
  <c r="AO1130" i="13"/>
  <c r="AN1130" i="13"/>
  <c r="AM1130" i="13"/>
  <c r="AE1130" i="13"/>
  <c r="X1130" i="13"/>
  <c r="W1130" i="13"/>
  <c r="B1130" i="13"/>
  <c r="CW1129" i="13"/>
  <c r="CV1129" i="13"/>
  <c r="CS1129" i="13"/>
  <c r="CQ1129" i="13"/>
  <c r="CD1129" i="13"/>
  <c r="CC1129" i="13"/>
  <c r="CB1129" i="13"/>
  <c r="CA1129" i="13"/>
  <c r="BZ1129" i="13"/>
  <c r="BW1129" i="13"/>
  <c r="BV1129" i="13"/>
  <c r="BU1129" i="13"/>
  <c r="BT1129" i="13"/>
  <c r="BG1129" i="13"/>
  <c r="BE1129" i="13"/>
  <c r="BC1129" i="13"/>
  <c r="BB1129" i="13"/>
  <c r="AX1129" i="13"/>
  <c r="AR1129" i="13"/>
  <c r="AQ1129" i="13"/>
  <c r="AP1129" i="13"/>
  <c r="AO1129" i="13"/>
  <c r="AN1129" i="13"/>
  <c r="AM1129" i="13"/>
  <c r="AE1129" i="13"/>
  <c r="X1129" i="13"/>
  <c r="W1129" i="13"/>
  <c r="B1129" i="13"/>
  <c r="CW1128" i="13"/>
  <c r="CV1128" i="13"/>
  <c r="CS1128" i="13"/>
  <c r="CQ1128" i="13"/>
  <c r="CD1128" i="13"/>
  <c r="CC1128" i="13"/>
  <c r="CB1128" i="13"/>
  <c r="CA1128" i="13"/>
  <c r="BZ1128" i="13"/>
  <c r="BW1128" i="13"/>
  <c r="BV1128" i="13"/>
  <c r="BU1128" i="13"/>
  <c r="BT1128" i="13"/>
  <c r="BG1128" i="13"/>
  <c r="BE1128" i="13"/>
  <c r="BC1128" i="13"/>
  <c r="BB1128" i="13"/>
  <c r="AX1128" i="13"/>
  <c r="AR1128" i="13"/>
  <c r="AQ1128" i="13"/>
  <c r="AP1128" i="13"/>
  <c r="AO1128" i="13"/>
  <c r="AN1128" i="13"/>
  <c r="AM1128" i="13"/>
  <c r="AE1128" i="13"/>
  <c r="X1128" i="13"/>
  <c r="W1128" i="13"/>
  <c r="B1128" i="13"/>
  <c r="CW1127" i="13"/>
  <c r="CV1127" i="13"/>
  <c r="CS1127" i="13"/>
  <c r="CQ1127" i="13"/>
  <c r="CD1127" i="13"/>
  <c r="CC1127" i="13"/>
  <c r="CB1127" i="13"/>
  <c r="CA1127" i="13"/>
  <c r="BZ1127" i="13"/>
  <c r="BW1127" i="13"/>
  <c r="BV1127" i="13"/>
  <c r="BU1127" i="13"/>
  <c r="BT1127" i="13"/>
  <c r="BG1127" i="13"/>
  <c r="BE1127" i="13"/>
  <c r="BC1127" i="13"/>
  <c r="BB1127" i="13"/>
  <c r="AX1127" i="13"/>
  <c r="AR1127" i="13"/>
  <c r="AQ1127" i="13"/>
  <c r="AP1127" i="13"/>
  <c r="AO1127" i="13"/>
  <c r="AN1127" i="13"/>
  <c r="AM1127" i="13"/>
  <c r="AE1127" i="13"/>
  <c r="X1127" i="13"/>
  <c r="W1127" i="13"/>
  <c r="B1127" i="13"/>
  <c r="CW1126" i="13"/>
  <c r="CV1126" i="13"/>
  <c r="CS1126" i="13"/>
  <c r="CQ1126" i="13"/>
  <c r="CD1126" i="13"/>
  <c r="CC1126" i="13"/>
  <c r="CB1126" i="13"/>
  <c r="CA1126" i="13"/>
  <c r="BZ1126" i="13"/>
  <c r="BW1126" i="13"/>
  <c r="BV1126" i="13"/>
  <c r="BU1126" i="13"/>
  <c r="BT1126" i="13"/>
  <c r="BG1126" i="13"/>
  <c r="BE1126" i="13"/>
  <c r="BC1126" i="13"/>
  <c r="BB1126" i="13"/>
  <c r="AX1126" i="13"/>
  <c r="AR1126" i="13"/>
  <c r="AQ1126" i="13"/>
  <c r="AP1126" i="13"/>
  <c r="AO1126" i="13"/>
  <c r="AN1126" i="13"/>
  <c r="AM1126" i="13"/>
  <c r="AE1126" i="13"/>
  <c r="X1126" i="13"/>
  <c r="W1126" i="13"/>
  <c r="B1126" i="13"/>
  <c r="CW1125" i="13"/>
  <c r="CV1125" i="13"/>
  <c r="CS1125" i="13"/>
  <c r="CQ1125" i="13"/>
  <c r="CD1125" i="13"/>
  <c r="CC1125" i="13"/>
  <c r="CB1125" i="13"/>
  <c r="CA1125" i="13"/>
  <c r="BZ1125" i="13"/>
  <c r="BW1125" i="13"/>
  <c r="BV1125" i="13"/>
  <c r="BU1125" i="13"/>
  <c r="BT1125" i="13"/>
  <c r="BG1125" i="13"/>
  <c r="BE1125" i="13"/>
  <c r="BC1125" i="13"/>
  <c r="BB1125" i="13"/>
  <c r="AX1125" i="13"/>
  <c r="AR1125" i="13"/>
  <c r="AQ1125" i="13"/>
  <c r="AP1125" i="13"/>
  <c r="AO1125" i="13"/>
  <c r="AN1125" i="13"/>
  <c r="AM1125" i="13"/>
  <c r="AE1125" i="13"/>
  <c r="X1125" i="13"/>
  <c r="W1125" i="13"/>
  <c r="B1125" i="13"/>
  <c r="CW1124" i="13"/>
  <c r="CV1124" i="13"/>
  <c r="CS1124" i="13"/>
  <c r="CQ1124" i="13"/>
  <c r="CD1124" i="13"/>
  <c r="CC1124" i="13"/>
  <c r="CB1124" i="13"/>
  <c r="CA1124" i="13"/>
  <c r="BZ1124" i="13"/>
  <c r="BW1124" i="13"/>
  <c r="BV1124" i="13"/>
  <c r="BU1124" i="13"/>
  <c r="BT1124" i="13"/>
  <c r="BG1124" i="13"/>
  <c r="BE1124" i="13"/>
  <c r="BC1124" i="13"/>
  <c r="BB1124" i="13"/>
  <c r="AX1124" i="13"/>
  <c r="AR1124" i="13"/>
  <c r="AQ1124" i="13"/>
  <c r="AP1124" i="13"/>
  <c r="AO1124" i="13"/>
  <c r="AN1124" i="13"/>
  <c r="AM1124" i="13"/>
  <c r="AE1124" i="13"/>
  <c r="X1124" i="13"/>
  <c r="W1124" i="13"/>
  <c r="B1124" i="13"/>
  <c r="CW1123" i="13"/>
  <c r="CV1123" i="13"/>
  <c r="CS1123" i="13"/>
  <c r="CQ1123" i="13"/>
  <c r="CD1123" i="13"/>
  <c r="CC1123" i="13"/>
  <c r="CB1123" i="13"/>
  <c r="CA1123" i="13"/>
  <c r="BZ1123" i="13"/>
  <c r="BW1123" i="13"/>
  <c r="BV1123" i="13"/>
  <c r="BU1123" i="13"/>
  <c r="BT1123" i="13"/>
  <c r="BG1123" i="13"/>
  <c r="BE1123" i="13"/>
  <c r="BC1123" i="13"/>
  <c r="BB1123" i="13"/>
  <c r="AX1123" i="13"/>
  <c r="AR1123" i="13"/>
  <c r="AQ1123" i="13"/>
  <c r="AP1123" i="13"/>
  <c r="AO1123" i="13"/>
  <c r="AN1123" i="13"/>
  <c r="AM1123" i="13"/>
  <c r="AE1123" i="13"/>
  <c r="X1123" i="13"/>
  <c r="W1123" i="13"/>
  <c r="B1123" i="13"/>
  <c r="CW1122" i="13"/>
  <c r="CV1122" i="13"/>
  <c r="CS1122" i="13"/>
  <c r="CQ1122" i="13"/>
  <c r="CD1122" i="13"/>
  <c r="CC1122" i="13"/>
  <c r="CB1122" i="13"/>
  <c r="CA1122" i="13"/>
  <c r="BZ1122" i="13"/>
  <c r="BW1122" i="13"/>
  <c r="BV1122" i="13"/>
  <c r="BU1122" i="13"/>
  <c r="BT1122" i="13"/>
  <c r="BG1122" i="13"/>
  <c r="BE1122" i="13"/>
  <c r="BC1122" i="13"/>
  <c r="BB1122" i="13"/>
  <c r="AX1122" i="13"/>
  <c r="AR1122" i="13"/>
  <c r="AQ1122" i="13"/>
  <c r="AP1122" i="13"/>
  <c r="AO1122" i="13"/>
  <c r="AN1122" i="13"/>
  <c r="AM1122" i="13"/>
  <c r="AE1122" i="13"/>
  <c r="X1122" i="13"/>
  <c r="W1122" i="13"/>
  <c r="B1122" i="13"/>
  <c r="CW1121" i="13"/>
  <c r="CV1121" i="13"/>
  <c r="CS1121" i="13"/>
  <c r="CQ1121" i="13"/>
  <c r="CD1121" i="13"/>
  <c r="CC1121" i="13"/>
  <c r="CB1121" i="13"/>
  <c r="CA1121" i="13"/>
  <c r="BZ1121" i="13"/>
  <c r="BW1121" i="13"/>
  <c r="BV1121" i="13"/>
  <c r="BU1121" i="13"/>
  <c r="BT1121" i="13"/>
  <c r="BG1121" i="13"/>
  <c r="BE1121" i="13"/>
  <c r="BC1121" i="13"/>
  <c r="BB1121" i="13"/>
  <c r="AX1121" i="13"/>
  <c r="AR1121" i="13"/>
  <c r="AQ1121" i="13"/>
  <c r="AP1121" i="13"/>
  <c r="AO1121" i="13"/>
  <c r="AN1121" i="13"/>
  <c r="AM1121" i="13"/>
  <c r="AE1121" i="13"/>
  <c r="X1121" i="13"/>
  <c r="W1121" i="13"/>
  <c r="B1121" i="13"/>
  <c r="CW1120" i="13"/>
  <c r="CV1120" i="13"/>
  <c r="CS1120" i="13"/>
  <c r="CQ1120" i="13"/>
  <c r="CD1120" i="13"/>
  <c r="CC1120" i="13"/>
  <c r="CB1120" i="13"/>
  <c r="CA1120" i="13"/>
  <c r="BZ1120" i="13"/>
  <c r="BW1120" i="13"/>
  <c r="BV1120" i="13"/>
  <c r="BU1120" i="13"/>
  <c r="BT1120" i="13"/>
  <c r="BG1120" i="13"/>
  <c r="BE1120" i="13"/>
  <c r="BC1120" i="13"/>
  <c r="BB1120" i="13"/>
  <c r="AX1120" i="13"/>
  <c r="AR1120" i="13"/>
  <c r="AQ1120" i="13"/>
  <c r="AP1120" i="13"/>
  <c r="AO1120" i="13"/>
  <c r="AN1120" i="13"/>
  <c r="AM1120" i="13"/>
  <c r="AE1120" i="13"/>
  <c r="X1120" i="13"/>
  <c r="W1120" i="13"/>
  <c r="B1120" i="13"/>
  <c r="CW1119" i="13"/>
  <c r="CV1119" i="13"/>
  <c r="CS1119" i="13"/>
  <c r="CQ1119" i="13"/>
  <c r="CD1119" i="13"/>
  <c r="CC1119" i="13"/>
  <c r="CB1119" i="13"/>
  <c r="CA1119" i="13"/>
  <c r="BZ1119" i="13"/>
  <c r="BW1119" i="13"/>
  <c r="BV1119" i="13"/>
  <c r="BU1119" i="13"/>
  <c r="BT1119" i="13"/>
  <c r="BG1119" i="13"/>
  <c r="BE1119" i="13"/>
  <c r="BC1119" i="13"/>
  <c r="BB1119" i="13"/>
  <c r="AX1119" i="13"/>
  <c r="AR1119" i="13"/>
  <c r="AQ1119" i="13"/>
  <c r="AP1119" i="13"/>
  <c r="AO1119" i="13"/>
  <c r="AN1119" i="13"/>
  <c r="AM1119" i="13"/>
  <c r="AE1119" i="13"/>
  <c r="X1119" i="13"/>
  <c r="W1119" i="13"/>
  <c r="B1119" i="13"/>
  <c r="CW1118" i="13"/>
  <c r="CV1118" i="13"/>
  <c r="CS1118" i="13"/>
  <c r="CQ1118" i="13"/>
  <c r="CD1118" i="13"/>
  <c r="CC1118" i="13"/>
  <c r="CB1118" i="13"/>
  <c r="CA1118" i="13"/>
  <c r="BZ1118" i="13"/>
  <c r="BW1118" i="13"/>
  <c r="BV1118" i="13"/>
  <c r="BU1118" i="13"/>
  <c r="BT1118" i="13"/>
  <c r="BG1118" i="13"/>
  <c r="BE1118" i="13"/>
  <c r="BC1118" i="13"/>
  <c r="BB1118" i="13"/>
  <c r="AX1118" i="13"/>
  <c r="AR1118" i="13"/>
  <c r="AQ1118" i="13"/>
  <c r="AP1118" i="13"/>
  <c r="AO1118" i="13"/>
  <c r="AN1118" i="13"/>
  <c r="AM1118" i="13"/>
  <c r="AE1118" i="13"/>
  <c r="X1118" i="13"/>
  <c r="W1118" i="13"/>
  <c r="B1118" i="13"/>
  <c r="CW1117" i="13"/>
  <c r="CV1117" i="13"/>
  <c r="CS1117" i="13"/>
  <c r="CQ1117" i="13"/>
  <c r="CD1117" i="13"/>
  <c r="CC1117" i="13"/>
  <c r="CB1117" i="13"/>
  <c r="CA1117" i="13"/>
  <c r="BZ1117" i="13"/>
  <c r="BW1117" i="13"/>
  <c r="BV1117" i="13"/>
  <c r="BU1117" i="13"/>
  <c r="BT1117" i="13"/>
  <c r="BG1117" i="13"/>
  <c r="BE1117" i="13"/>
  <c r="BC1117" i="13"/>
  <c r="BB1117" i="13"/>
  <c r="AX1117" i="13"/>
  <c r="AR1117" i="13"/>
  <c r="AQ1117" i="13"/>
  <c r="AP1117" i="13"/>
  <c r="AO1117" i="13"/>
  <c r="AN1117" i="13"/>
  <c r="AM1117" i="13"/>
  <c r="AE1117" i="13"/>
  <c r="X1117" i="13"/>
  <c r="W1117" i="13"/>
  <c r="B1117" i="13"/>
  <c r="CW1116" i="13"/>
  <c r="CV1116" i="13"/>
  <c r="CS1116" i="13"/>
  <c r="CQ1116" i="13"/>
  <c r="CD1116" i="13"/>
  <c r="CC1116" i="13"/>
  <c r="CB1116" i="13"/>
  <c r="CA1116" i="13"/>
  <c r="BZ1116" i="13"/>
  <c r="BW1116" i="13"/>
  <c r="BV1116" i="13"/>
  <c r="BU1116" i="13"/>
  <c r="BT1116" i="13"/>
  <c r="BG1116" i="13"/>
  <c r="BE1116" i="13"/>
  <c r="BC1116" i="13"/>
  <c r="BB1116" i="13"/>
  <c r="AX1116" i="13"/>
  <c r="AR1116" i="13"/>
  <c r="AQ1116" i="13"/>
  <c r="AP1116" i="13"/>
  <c r="AO1116" i="13"/>
  <c r="AN1116" i="13"/>
  <c r="AM1116" i="13"/>
  <c r="AE1116" i="13"/>
  <c r="X1116" i="13"/>
  <c r="W1116" i="13"/>
  <c r="B1116" i="13"/>
  <c r="CW1115" i="13"/>
  <c r="CV1115" i="13"/>
  <c r="CS1115" i="13"/>
  <c r="CQ1115" i="13"/>
  <c r="CD1115" i="13"/>
  <c r="CC1115" i="13"/>
  <c r="CB1115" i="13"/>
  <c r="CA1115" i="13"/>
  <c r="BZ1115" i="13"/>
  <c r="BW1115" i="13"/>
  <c r="BV1115" i="13"/>
  <c r="BU1115" i="13"/>
  <c r="BT1115" i="13"/>
  <c r="BG1115" i="13"/>
  <c r="BE1115" i="13"/>
  <c r="BC1115" i="13"/>
  <c r="BB1115" i="13"/>
  <c r="AX1115" i="13"/>
  <c r="AR1115" i="13"/>
  <c r="AQ1115" i="13"/>
  <c r="AP1115" i="13"/>
  <c r="AO1115" i="13"/>
  <c r="AN1115" i="13"/>
  <c r="AM1115" i="13"/>
  <c r="AE1115" i="13"/>
  <c r="X1115" i="13"/>
  <c r="W1115" i="13"/>
  <c r="B1115" i="13"/>
  <c r="CW1114" i="13"/>
  <c r="CV1114" i="13"/>
  <c r="CS1114" i="13"/>
  <c r="CQ1114" i="13"/>
  <c r="CD1114" i="13"/>
  <c r="CC1114" i="13"/>
  <c r="CB1114" i="13"/>
  <c r="CA1114" i="13"/>
  <c r="BZ1114" i="13"/>
  <c r="BW1114" i="13"/>
  <c r="BV1114" i="13"/>
  <c r="BU1114" i="13"/>
  <c r="BT1114" i="13"/>
  <c r="BG1114" i="13"/>
  <c r="BE1114" i="13"/>
  <c r="BC1114" i="13"/>
  <c r="BB1114" i="13"/>
  <c r="AX1114" i="13"/>
  <c r="AR1114" i="13"/>
  <c r="AQ1114" i="13"/>
  <c r="AP1114" i="13"/>
  <c r="AO1114" i="13"/>
  <c r="AN1114" i="13"/>
  <c r="AM1114" i="13"/>
  <c r="AE1114" i="13"/>
  <c r="X1114" i="13"/>
  <c r="W1114" i="13"/>
  <c r="B1114" i="13"/>
  <c r="CW1113" i="13"/>
  <c r="CV1113" i="13"/>
  <c r="CS1113" i="13"/>
  <c r="CQ1113" i="13"/>
  <c r="CD1113" i="13"/>
  <c r="CC1113" i="13"/>
  <c r="CB1113" i="13"/>
  <c r="CA1113" i="13"/>
  <c r="BZ1113" i="13"/>
  <c r="BW1113" i="13"/>
  <c r="BV1113" i="13"/>
  <c r="BU1113" i="13"/>
  <c r="BT1113" i="13"/>
  <c r="BG1113" i="13"/>
  <c r="BE1113" i="13"/>
  <c r="BC1113" i="13"/>
  <c r="BB1113" i="13"/>
  <c r="AX1113" i="13"/>
  <c r="AR1113" i="13"/>
  <c r="AQ1113" i="13"/>
  <c r="AP1113" i="13"/>
  <c r="AO1113" i="13"/>
  <c r="AN1113" i="13"/>
  <c r="AM1113" i="13"/>
  <c r="AE1113" i="13"/>
  <c r="X1113" i="13"/>
  <c r="W1113" i="13"/>
  <c r="B1113" i="13"/>
  <c r="CW1112" i="13"/>
  <c r="CV1112" i="13"/>
  <c r="CS1112" i="13"/>
  <c r="CQ1112" i="13"/>
  <c r="CD1112" i="13"/>
  <c r="CC1112" i="13"/>
  <c r="CB1112" i="13"/>
  <c r="CA1112" i="13"/>
  <c r="BZ1112" i="13"/>
  <c r="BW1112" i="13"/>
  <c r="BV1112" i="13"/>
  <c r="BU1112" i="13"/>
  <c r="BT1112" i="13"/>
  <c r="BG1112" i="13"/>
  <c r="BE1112" i="13"/>
  <c r="BC1112" i="13"/>
  <c r="BB1112" i="13"/>
  <c r="AX1112" i="13"/>
  <c r="AR1112" i="13"/>
  <c r="AQ1112" i="13"/>
  <c r="AP1112" i="13"/>
  <c r="AO1112" i="13"/>
  <c r="AN1112" i="13"/>
  <c r="AM1112" i="13"/>
  <c r="AE1112" i="13"/>
  <c r="X1112" i="13"/>
  <c r="W1112" i="13"/>
  <c r="B1112" i="13"/>
  <c r="CW1111" i="13"/>
  <c r="CV1111" i="13"/>
  <c r="CS1111" i="13"/>
  <c r="CQ1111" i="13"/>
  <c r="CD1111" i="13"/>
  <c r="CC1111" i="13"/>
  <c r="CB1111" i="13"/>
  <c r="CA1111" i="13"/>
  <c r="BZ1111" i="13"/>
  <c r="BW1111" i="13"/>
  <c r="BV1111" i="13"/>
  <c r="BU1111" i="13"/>
  <c r="BT1111" i="13"/>
  <c r="BG1111" i="13"/>
  <c r="BE1111" i="13"/>
  <c r="BC1111" i="13"/>
  <c r="BB1111" i="13"/>
  <c r="AX1111" i="13"/>
  <c r="AR1111" i="13"/>
  <c r="AQ1111" i="13"/>
  <c r="AP1111" i="13"/>
  <c r="AO1111" i="13"/>
  <c r="AN1111" i="13"/>
  <c r="AM1111" i="13"/>
  <c r="AE1111" i="13"/>
  <c r="X1111" i="13"/>
  <c r="W1111" i="13"/>
  <c r="B1111" i="13"/>
  <c r="CW1110" i="13"/>
  <c r="CV1110" i="13"/>
  <c r="CS1110" i="13"/>
  <c r="CQ1110" i="13"/>
  <c r="CD1110" i="13"/>
  <c r="CC1110" i="13"/>
  <c r="CB1110" i="13"/>
  <c r="CA1110" i="13"/>
  <c r="BZ1110" i="13"/>
  <c r="BW1110" i="13"/>
  <c r="BV1110" i="13"/>
  <c r="BU1110" i="13"/>
  <c r="BT1110" i="13"/>
  <c r="BG1110" i="13"/>
  <c r="BE1110" i="13"/>
  <c r="BC1110" i="13"/>
  <c r="BB1110" i="13"/>
  <c r="AX1110" i="13"/>
  <c r="AR1110" i="13"/>
  <c r="AQ1110" i="13"/>
  <c r="AP1110" i="13"/>
  <c r="AO1110" i="13"/>
  <c r="AN1110" i="13"/>
  <c r="AM1110" i="13"/>
  <c r="AE1110" i="13"/>
  <c r="X1110" i="13"/>
  <c r="W1110" i="13"/>
  <c r="B1110" i="13"/>
  <c r="CW1109" i="13"/>
  <c r="CV1109" i="13"/>
  <c r="CS1109" i="13"/>
  <c r="CQ1109" i="13"/>
  <c r="CD1109" i="13"/>
  <c r="CC1109" i="13"/>
  <c r="CB1109" i="13"/>
  <c r="CA1109" i="13"/>
  <c r="BZ1109" i="13"/>
  <c r="BW1109" i="13"/>
  <c r="BV1109" i="13"/>
  <c r="BU1109" i="13"/>
  <c r="BT1109" i="13"/>
  <c r="BG1109" i="13"/>
  <c r="BE1109" i="13"/>
  <c r="BC1109" i="13"/>
  <c r="BB1109" i="13"/>
  <c r="AX1109" i="13"/>
  <c r="AR1109" i="13"/>
  <c r="AQ1109" i="13"/>
  <c r="AP1109" i="13"/>
  <c r="AO1109" i="13"/>
  <c r="AN1109" i="13"/>
  <c r="AM1109" i="13"/>
  <c r="AE1109" i="13"/>
  <c r="X1109" i="13"/>
  <c r="W1109" i="13"/>
  <c r="B1109" i="13"/>
  <c r="CW1108" i="13"/>
  <c r="CV1108" i="13"/>
  <c r="CS1108" i="13"/>
  <c r="CQ1108" i="13"/>
  <c r="CD1108" i="13"/>
  <c r="CC1108" i="13"/>
  <c r="CB1108" i="13"/>
  <c r="CA1108" i="13"/>
  <c r="BZ1108" i="13"/>
  <c r="BW1108" i="13"/>
  <c r="BV1108" i="13"/>
  <c r="BU1108" i="13"/>
  <c r="BT1108" i="13"/>
  <c r="BG1108" i="13"/>
  <c r="BE1108" i="13"/>
  <c r="BC1108" i="13"/>
  <c r="BB1108" i="13"/>
  <c r="AX1108" i="13"/>
  <c r="AR1108" i="13"/>
  <c r="AQ1108" i="13"/>
  <c r="AP1108" i="13"/>
  <c r="AO1108" i="13"/>
  <c r="AN1108" i="13"/>
  <c r="AM1108" i="13"/>
  <c r="AE1108" i="13"/>
  <c r="X1108" i="13"/>
  <c r="W1108" i="13"/>
  <c r="B1108" i="13"/>
  <c r="CW1107" i="13"/>
  <c r="CV1107" i="13"/>
  <c r="CS1107" i="13"/>
  <c r="CQ1107" i="13"/>
  <c r="CD1107" i="13"/>
  <c r="CC1107" i="13"/>
  <c r="CB1107" i="13"/>
  <c r="CA1107" i="13"/>
  <c r="BZ1107" i="13"/>
  <c r="BW1107" i="13"/>
  <c r="BV1107" i="13"/>
  <c r="BU1107" i="13"/>
  <c r="BT1107" i="13"/>
  <c r="BG1107" i="13"/>
  <c r="BE1107" i="13"/>
  <c r="BC1107" i="13"/>
  <c r="BB1107" i="13"/>
  <c r="AX1107" i="13"/>
  <c r="AR1107" i="13"/>
  <c r="AQ1107" i="13"/>
  <c r="AP1107" i="13"/>
  <c r="AO1107" i="13"/>
  <c r="AN1107" i="13"/>
  <c r="AM1107" i="13"/>
  <c r="AE1107" i="13"/>
  <c r="X1107" i="13"/>
  <c r="W1107" i="13"/>
  <c r="B1107" i="13"/>
  <c r="CW1106" i="13"/>
  <c r="CV1106" i="13"/>
  <c r="CS1106" i="13"/>
  <c r="CQ1106" i="13"/>
  <c r="CD1106" i="13"/>
  <c r="CC1106" i="13"/>
  <c r="CB1106" i="13"/>
  <c r="CA1106" i="13"/>
  <c r="BZ1106" i="13"/>
  <c r="BW1106" i="13"/>
  <c r="BV1106" i="13"/>
  <c r="BU1106" i="13"/>
  <c r="BT1106" i="13"/>
  <c r="BG1106" i="13"/>
  <c r="BE1106" i="13"/>
  <c r="BC1106" i="13"/>
  <c r="BB1106" i="13"/>
  <c r="AX1106" i="13"/>
  <c r="AR1106" i="13"/>
  <c r="AQ1106" i="13"/>
  <c r="AP1106" i="13"/>
  <c r="AO1106" i="13"/>
  <c r="AN1106" i="13"/>
  <c r="AM1106" i="13"/>
  <c r="AE1106" i="13"/>
  <c r="X1106" i="13"/>
  <c r="W1106" i="13"/>
  <c r="B1106" i="13"/>
  <c r="CW1105" i="13"/>
  <c r="CV1105" i="13"/>
  <c r="CS1105" i="13"/>
  <c r="CQ1105" i="13"/>
  <c r="CD1105" i="13"/>
  <c r="CC1105" i="13"/>
  <c r="CB1105" i="13"/>
  <c r="CA1105" i="13"/>
  <c r="BZ1105" i="13"/>
  <c r="BW1105" i="13"/>
  <c r="BV1105" i="13"/>
  <c r="BU1105" i="13"/>
  <c r="BT1105" i="13"/>
  <c r="BG1105" i="13"/>
  <c r="BE1105" i="13"/>
  <c r="BC1105" i="13"/>
  <c r="BB1105" i="13"/>
  <c r="AX1105" i="13"/>
  <c r="AR1105" i="13"/>
  <c r="AQ1105" i="13"/>
  <c r="AP1105" i="13"/>
  <c r="AO1105" i="13"/>
  <c r="AN1105" i="13"/>
  <c r="AM1105" i="13"/>
  <c r="AE1105" i="13"/>
  <c r="X1105" i="13"/>
  <c r="W1105" i="13"/>
  <c r="B1105" i="13"/>
  <c r="CW1104" i="13"/>
  <c r="CV1104" i="13"/>
  <c r="CS1104" i="13"/>
  <c r="CQ1104" i="13"/>
  <c r="CD1104" i="13"/>
  <c r="CC1104" i="13"/>
  <c r="CB1104" i="13"/>
  <c r="CA1104" i="13"/>
  <c r="BZ1104" i="13"/>
  <c r="BW1104" i="13"/>
  <c r="BV1104" i="13"/>
  <c r="BU1104" i="13"/>
  <c r="BT1104" i="13"/>
  <c r="BG1104" i="13"/>
  <c r="BE1104" i="13"/>
  <c r="BC1104" i="13"/>
  <c r="BB1104" i="13"/>
  <c r="AX1104" i="13"/>
  <c r="AR1104" i="13"/>
  <c r="AQ1104" i="13"/>
  <c r="AP1104" i="13"/>
  <c r="AO1104" i="13"/>
  <c r="AN1104" i="13"/>
  <c r="AM1104" i="13"/>
  <c r="AE1104" i="13"/>
  <c r="X1104" i="13"/>
  <c r="W1104" i="13"/>
  <c r="B1104" i="13"/>
  <c r="CW1103" i="13"/>
  <c r="CV1103" i="13"/>
  <c r="CS1103" i="13"/>
  <c r="CQ1103" i="13"/>
  <c r="CD1103" i="13"/>
  <c r="CC1103" i="13"/>
  <c r="CB1103" i="13"/>
  <c r="CA1103" i="13"/>
  <c r="BZ1103" i="13"/>
  <c r="BW1103" i="13"/>
  <c r="BV1103" i="13"/>
  <c r="BU1103" i="13"/>
  <c r="BT1103" i="13"/>
  <c r="BG1103" i="13"/>
  <c r="BE1103" i="13"/>
  <c r="BC1103" i="13"/>
  <c r="BB1103" i="13"/>
  <c r="AX1103" i="13"/>
  <c r="AR1103" i="13"/>
  <c r="AQ1103" i="13"/>
  <c r="AP1103" i="13"/>
  <c r="AO1103" i="13"/>
  <c r="AN1103" i="13"/>
  <c r="AM1103" i="13"/>
  <c r="AE1103" i="13"/>
  <c r="X1103" i="13"/>
  <c r="W1103" i="13"/>
  <c r="B1103" i="13"/>
  <c r="CW1102" i="13"/>
  <c r="CV1102" i="13"/>
  <c r="CS1102" i="13"/>
  <c r="CQ1102" i="13"/>
  <c r="CD1102" i="13"/>
  <c r="CC1102" i="13"/>
  <c r="CB1102" i="13"/>
  <c r="CA1102" i="13"/>
  <c r="BZ1102" i="13"/>
  <c r="BW1102" i="13"/>
  <c r="BV1102" i="13"/>
  <c r="BU1102" i="13"/>
  <c r="BT1102" i="13"/>
  <c r="BG1102" i="13"/>
  <c r="BE1102" i="13"/>
  <c r="BC1102" i="13"/>
  <c r="BB1102" i="13"/>
  <c r="AX1102" i="13"/>
  <c r="AR1102" i="13"/>
  <c r="AQ1102" i="13"/>
  <c r="AP1102" i="13"/>
  <c r="AO1102" i="13"/>
  <c r="AN1102" i="13"/>
  <c r="AM1102" i="13"/>
  <c r="AE1102" i="13"/>
  <c r="X1102" i="13"/>
  <c r="W1102" i="13"/>
  <c r="B1102" i="13"/>
  <c r="CW1101" i="13"/>
  <c r="CV1101" i="13"/>
  <c r="CS1101" i="13"/>
  <c r="CQ1101" i="13"/>
  <c r="CD1101" i="13"/>
  <c r="CC1101" i="13"/>
  <c r="CB1101" i="13"/>
  <c r="CA1101" i="13"/>
  <c r="BZ1101" i="13"/>
  <c r="BW1101" i="13"/>
  <c r="BV1101" i="13"/>
  <c r="BU1101" i="13"/>
  <c r="BT1101" i="13"/>
  <c r="BG1101" i="13"/>
  <c r="BE1101" i="13"/>
  <c r="BC1101" i="13"/>
  <c r="BB1101" i="13"/>
  <c r="AX1101" i="13"/>
  <c r="AR1101" i="13"/>
  <c r="AQ1101" i="13"/>
  <c r="AP1101" i="13"/>
  <c r="AO1101" i="13"/>
  <c r="AN1101" i="13"/>
  <c r="AM1101" i="13"/>
  <c r="AE1101" i="13"/>
  <c r="X1101" i="13"/>
  <c r="W1101" i="13"/>
  <c r="B1101" i="13"/>
  <c r="CW1100" i="13"/>
  <c r="CV1100" i="13"/>
  <c r="CS1100" i="13"/>
  <c r="CQ1100" i="13"/>
  <c r="CD1100" i="13"/>
  <c r="CC1100" i="13"/>
  <c r="CB1100" i="13"/>
  <c r="CA1100" i="13"/>
  <c r="BZ1100" i="13"/>
  <c r="BW1100" i="13"/>
  <c r="BV1100" i="13"/>
  <c r="BU1100" i="13"/>
  <c r="BT1100" i="13"/>
  <c r="BG1100" i="13"/>
  <c r="BE1100" i="13"/>
  <c r="BC1100" i="13"/>
  <c r="BB1100" i="13"/>
  <c r="AX1100" i="13"/>
  <c r="AR1100" i="13"/>
  <c r="AQ1100" i="13"/>
  <c r="AP1100" i="13"/>
  <c r="AO1100" i="13"/>
  <c r="AN1100" i="13"/>
  <c r="AM1100" i="13"/>
  <c r="AE1100" i="13"/>
  <c r="X1100" i="13"/>
  <c r="W1100" i="13"/>
  <c r="B1100" i="13"/>
  <c r="CW1099" i="13"/>
  <c r="CV1099" i="13"/>
  <c r="CS1099" i="13"/>
  <c r="CQ1099" i="13"/>
  <c r="CD1099" i="13"/>
  <c r="CC1099" i="13"/>
  <c r="CB1099" i="13"/>
  <c r="CA1099" i="13"/>
  <c r="BZ1099" i="13"/>
  <c r="BW1099" i="13"/>
  <c r="BV1099" i="13"/>
  <c r="BU1099" i="13"/>
  <c r="BT1099" i="13"/>
  <c r="BG1099" i="13"/>
  <c r="BE1099" i="13"/>
  <c r="BC1099" i="13"/>
  <c r="BB1099" i="13"/>
  <c r="AX1099" i="13"/>
  <c r="AR1099" i="13"/>
  <c r="AQ1099" i="13"/>
  <c r="AP1099" i="13"/>
  <c r="AO1099" i="13"/>
  <c r="AN1099" i="13"/>
  <c r="AM1099" i="13"/>
  <c r="AE1099" i="13"/>
  <c r="X1099" i="13"/>
  <c r="W1099" i="13"/>
  <c r="B1099" i="13"/>
  <c r="CW1098" i="13"/>
  <c r="CV1098" i="13"/>
  <c r="CS1098" i="13"/>
  <c r="CQ1098" i="13"/>
  <c r="CD1098" i="13"/>
  <c r="CC1098" i="13"/>
  <c r="CB1098" i="13"/>
  <c r="CA1098" i="13"/>
  <c r="BZ1098" i="13"/>
  <c r="BW1098" i="13"/>
  <c r="BV1098" i="13"/>
  <c r="BU1098" i="13"/>
  <c r="BT1098" i="13"/>
  <c r="BG1098" i="13"/>
  <c r="BE1098" i="13"/>
  <c r="BC1098" i="13"/>
  <c r="BB1098" i="13"/>
  <c r="AX1098" i="13"/>
  <c r="AR1098" i="13"/>
  <c r="AQ1098" i="13"/>
  <c r="AP1098" i="13"/>
  <c r="AO1098" i="13"/>
  <c r="AN1098" i="13"/>
  <c r="AM1098" i="13"/>
  <c r="AE1098" i="13"/>
  <c r="X1098" i="13"/>
  <c r="W1098" i="13"/>
  <c r="B1098" i="13"/>
  <c r="CW1097" i="13"/>
  <c r="CV1097" i="13"/>
  <c r="CS1097" i="13"/>
  <c r="CQ1097" i="13"/>
  <c r="CD1097" i="13"/>
  <c r="CC1097" i="13"/>
  <c r="CB1097" i="13"/>
  <c r="CA1097" i="13"/>
  <c r="BZ1097" i="13"/>
  <c r="BW1097" i="13"/>
  <c r="BV1097" i="13"/>
  <c r="BU1097" i="13"/>
  <c r="BT1097" i="13"/>
  <c r="BG1097" i="13"/>
  <c r="BE1097" i="13"/>
  <c r="BC1097" i="13"/>
  <c r="BB1097" i="13"/>
  <c r="AX1097" i="13"/>
  <c r="AR1097" i="13"/>
  <c r="AQ1097" i="13"/>
  <c r="AP1097" i="13"/>
  <c r="AO1097" i="13"/>
  <c r="AN1097" i="13"/>
  <c r="AM1097" i="13"/>
  <c r="AE1097" i="13"/>
  <c r="X1097" i="13"/>
  <c r="W1097" i="13"/>
  <c r="B1097" i="13"/>
  <c r="CW1096" i="13"/>
  <c r="CV1096" i="13"/>
  <c r="CS1096" i="13"/>
  <c r="CQ1096" i="13"/>
  <c r="CD1096" i="13"/>
  <c r="CC1096" i="13"/>
  <c r="CB1096" i="13"/>
  <c r="CA1096" i="13"/>
  <c r="BZ1096" i="13"/>
  <c r="BW1096" i="13"/>
  <c r="BV1096" i="13"/>
  <c r="BU1096" i="13"/>
  <c r="BT1096" i="13"/>
  <c r="BG1096" i="13"/>
  <c r="BE1096" i="13"/>
  <c r="BC1096" i="13"/>
  <c r="BB1096" i="13"/>
  <c r="AX1096" i="13"/>
  <c r="AR1096" i="13"/>
  <c r="AQ1096" i="13"/>
  <c r="AP1096" i="13"/>
  <c r="AO1096" i="13"/>
  <c r="AN1096" i="13"/>
  <c r="AM1096" i="13"/>
  <c r="AE1096" i="13"/>
  <c r="X1096" i="13"/>
  <c r="W1096" i="13"/>
  <c r="B1096" i="13"/>
  <c r="CW1095" i="13"/>
  <c r="CV1095" i="13"/>
  <c r="CS1095" i="13"/>
  <c r="CQ1095" i="13"/>
  <c r="CD1095" i="13"/>
  <c r="CC1095" i="13"/>
  <c r="CB1095" i="13"/>
  <c r="CA1095" i="13"/>
  <c r="BZ1095" i="13"/>
  <c r="BW1095" i="13"/>
  <c r="BV1095" i="13"/>
  <c r="BU1095" i="13"/>
  <c r="BT1095" i="13"/>
  <c r="BG1095" i="13"/>
  <c r="BE1095" i="13"/>
  <c r="BC1095" i="13"/>
  <c r="BB1095" i="13"/>
  <c r="AX1095" i="13"/>
  <c r="AR1095" i="13"/>
  <c r="AQ1095" i="13"/>
  <c r="AP1095" i="13"/>
  <c r="AO1095" i="13"/>
  <c r="AN1095" i="13"/>
  <c r="AM1095" i="13"/>
  <c r="AE1095" i="13"/>
  <c r="X1095" i="13"/>
  <c r="W1095" i="13"/>
  <c r="B1095" i="13"/>
  <c r="CW1094" i="13"/>
  <c r="CV1094" i="13"/>
  <c r="CS1094" i="13"/>
  <c r="CQ1094" i="13"/>
  <c r="CD1094" i="13"/>
  <c r="CC1094" i="13"/>
  <c r="CB1094" i="13"/>
  <c r="CA1094" i="13"/>
  <c r="BZ1094" i="13"/>
  <c r="BW1094" i="13"/>
  <c r="BV1094" i="13"/>
  <c r="BU1094" i="13"/>
  <c r="BT1094" i="13"/>
  <c r="BG1094" i="13"/>
  <c r="BE1094" i="13"/>
  <c r="BC1094" i="13"/>
  <c r="BB1094" i="13"/>
  <c r="AX1094" i="13"/>
  <c r="AR1094" i="13"/>
  <c r="AQ1094" i="13"/>
  <c r="AP1094" i="13"/>
  <c r="AO1094" i="13"/>
  <c r="AN1094" i="13"/>
  <c r="AM1094" i="13"/>
  <c r="AE1094" i="13"/>
  <c r="X1094" i="13"/>
  <c r="W1094" i="13"/>
  <c r="B1094" i="13"/>
  <c r="CW1093" i="13"/>
  <c r="CV1093" i="13"/>
  <c r="CS1093" i="13"/>
  <c r="CQ1093" i="13"/>
  <c r="CD1093" i="13"/>
  <c r="CC1093" i="13"/>
  <c r="CB1093" i="13"/>
  <c r="CA1093" i="13"/>
  <c r="BZ1093" i="13"/>
  <c r="BW1093" i="13"/>
  <c r="BV1093" i="13"/>
  <c r="BU1093" i="13"/>
  <c r="BT1093" i="13"/>
  <c r="BG1093" i="13"/>
  <c r="BE1093" i="13"/>
  <c r="BC1093" i="13"/>
  <c r="BB1093" i="13"/>
  <c r="AX1093" i="13"/>
  <c r="AR1093" i="13"/>
  <c r="AQ1093" i="13"/>
  <c r="AP1093" i="13"/>
  <c r="AO1093" i="13"/>
  <c r="AN1093" i="13"/>
  <c r="AM1093" i="13"/>
  <c r="AE1093" i="13"/>
  <c r="X1093" i="13"/>
  <c r="W1093" i="13"/>
  <c r="B1093" i="13"/>
  <c r="CW1092" i="13"/>
  <c r="CV1092" i="13"/>
  <c r="CS1092" i="13"/>
  <c r="CQ1092" i="13"/>
  <c r="CD1092" i="13"/>
  <c r="CC1092" i="13"/>
  <c r="CB1092" i="13"/>
  <c r="CA1092" i="13"/>
  <c r="BZ1092" i="13"/>
  <c r="BW1092" i="13"/>
  <c r="BV1092" i="13"/>
  <c r="BU1092" i="13"/>
  <c r="BT1092" i="13"/>
  <c r="BG1092" i="13"/>
  <c r="BE1092" i="13"/>
  <c r="BC1092" i="13"/>
  <c r="BB1092" i="13"/>
  <c r="AX1092" i="13"/>
  <c r="AR1092" i="13"/>
  <c r="AQ1092" i="13"/>
  <c r="AP1092" i="13"/>
  <c r="AO1092" i="13"/>
  <c r="AN1092" i="13"/>
  <c r="AM1092" i="13"/>
  <c r="AE1092" i="13"/>
  <c r="X1092" i="13"/>
  <c r="W1092" i="13"/>
  <c r="B1092" i="13"/>
  <c r="CW1091" i="13"/>
  <c r="CV1091" i="13"/>
  <c r="CS1091" i="13"/>
  <c r="CQ1091" i="13"/>
  <c r="CD1091" i="13"/>
  <c r="CC1091" i="13"/>
  <c r="CB1091" i="13"/>
  <c r="CA1091" i="13"/>
  <c r="BZ1091" i="13"/>
  <c r="BW1091" i="13"/>
  <c r="BV1091" i="13"/>
  <c r="BU1091" i="13"/>
  <c r="BT1091" i="13"/>
  <c r="BG1091" i="13"/>
  <c r="BE1091" i="13"/>
  <c r="BC1091" i="13"/>
  <c r="BB1091" i="13"/>
  <c r="AX1091" i="13"/>
  <c r="AR1091" i="13"/>
  <c r="AQ1091" i="13"/>
  <c r="AP1091" i="13"/>
  <c r="AO1091" i="13"/>
  <c r="AN1091" i="13"/>
  <c r="AM1091" i="13"/>
  <c r="AE1091" i="13"/>
  <c r="X1091" i="13"/>
  <c r="W1091" i="13"/>
  <c r="B1091" i="13"/>
  <c r="CW1090" i="13"/>
  <c r="CV1090" i="13"/>
  <c r="CS1090" i="13"/>
  <c r="CQ1090" i="13"/>
  <c r="CD1090" i="13"/>
  <c r="CC1090" i="13"/>
  <c r="CB1090" i="13"/>
  <c r="CA1090" i="13"/>
  <c r="BZ1090" i="13"/>
  <c r="BW1090" i="13"/>
  <c r="BV1090" i="13"/>
  <c r="BU1090" i="13"/>
  <c r="BT1090" i="13"/>
  <c r="BG1090" i="13"/>
  <c r="BE1090" i="13"/>
  <c r="BC1090" i="13"/>
  <c r="BB1090" i="13"/>
  <c r="AX1090" i="13"/>
  <c r="AR1090" i="13"/>
  <c r="AQ1090" i="13"/>
  <c r="AP1090" i="13"/>
  <c r="AO1090" i="13"/>
  <c r="AN1090" i="13"/>
  <c r="AM1090" i="13"/>
  <c r="AE1090" i="13"/>
  <c r="X1090" i="13"/>
  <c r="W1090" i="13"/>
  <c r="B1090" i="13"/>
  <c r="CW1089" i="13"/>
  <c r="CV1089" i="13"/>
  <c r="CS1089" i="13"/>
  <c r="CQ1089" i="13"/>
  <c r="CD1089" i="13"/>
  <c r="CC1089" i="13"/>
  <c r="CB1089" i="13"/>
  <c r="CA1089" i="13"/>
  <c r="BZ1089" i="13"/>
  <c r="BW1089" i="13"/>
  <c r="BV1089" i="13"/>
  <c r="BU1089" i="13"/>
  <c r="BT1089" i="13"/>
  <c r="BG1089" i="13"/>
  <c r="BE1089" i="13"/>
  <c r="BC1089" i="13"/>
  <c r="BB1089" i="13"/>
  <c r="AX1089" i="13"/>
  <c r="AR1089" i="13"/>
  <c r="AQ1089" i="13"/>
  <c r="AP1089" i="13"/>
  <c r="AO1089" i="13"/>
  <c r="AN1089" i="13"/>
  <c r="AM1089" i="13"/>
  <c r="AE1089" i="13"/>
  <c r="X1089" i="13"/>
  <c r="W1089" i="13"/>
  <c r="B1089" i="13"/>
  <c r="CW1088" i="13"/>
  <c r="CV1088" i="13"/>
  <c r="CS1088" i="13"/>
  <c r="CQ1088" i="13"/>
  <c r="CD1088" i="13"/>
  <c r="CC1088" i="13"/>
  <c r="CB1088" i="13"/>
  <c r="CA1088" i="13"/>
  <c r="BZ1088" i="13"/>
  <c r="BW1088" i="13"/>
  <c r="BV1088" i="13"/>
  <c r="BU1088" i="13"/>
  <c r="BT1088" i="13"/>
  <c r="BG1088" i="13"/>
  <c r="BE1088" i="13"/>
  <c r="BC1088" i="13"/>
  <c r="BB1088" i="13"/>
  <c r="AX1088" i="13"/>
  <c r="AR1088" i="13"/>
  <c r="AQ1088" i="13"/>
  <c r="AP1088" i="13"/>
  <c r="AO1088" i="13"/>
  <c r="AN1088" i="13"/>
  <c r="AM1088" i="13"/>
  <c r="AE1088" i="13"/>
  <c r="X1088" i="13"/>
  <c r="W1088" i="13"/>
  <c r="B1088" i="13"/>
  <c r="CW1087" i="13"/>
  <c r="CV1087" i="13"/>
  <c r="CS1087" i="13"/>
  <c r="CQ1087" i="13"/>
  <c r="CD1087" i="13"/>
  <c r="CC1087" i="13"/>
  <c r="CB1087" i="13"/>
  <c r="CA1087" i="13"/>
  <c r="BZ1087" i="13"/>
  <c r="BW1087" i="13"/>
  <c r="BV1087" i="13"/>
  <c r="BU1087" i="13"/>
  <c r="BT1087" i="13"/>
  <c r="BG1087" i="13"/>
  <c r="BE1087" i="13"/>
  <c r="BC1087" i="13"/>
  <c r="BB1087" i="13"/>
  <c r="AX1087" i="13"/>
  <c r="AR1087" i="13"/>
  <c r="AQ1087" i="13"/>
  <c r="AP1087" i="13"/>
  <c r="AO1087" i="13"/>
  <c r="AN1087" i="13"/>
  <c r="AM1087" i="13"/>
  <c r="AE1087" i="13"/>
  <c r="X1087" i="13"/>
  <c r="W1087" i="13"/>
  <c r="B1087" i="13"/>
  <c r="CW1086" i="13"/>
  <c r="CV1086" i="13"/>
  <c r="CS1086" i="13"/>
  <c r="CQ1086" i="13"/>
  <c r="CD1086" i="13"/>
  <c r="CC1086" i="13"/>
  <c r="CB1086" i="13"/>
  <c r="CA1086" i="13"/>
  <c r="BZ1086" i="13"/>
  <c r="BW1086" i="13"/>
  <c r="BV1086" i="13"/>
  <c r="BU1086" i="13"/>
  <c r="BT1086" i="13"/>
  <c r="BG1086" i="13"/>
  <c r="BE1086" i="13"/>
  <c r="BC1086" i="13"/>
  <c r="BB1086" i="13"/>
  <c r="AX1086" i="13"/>
  <c r="AR1086" i="13"/>
  <c r="AQ1086" i="13"/>
  <c r="AP1086" i="13"/>
  <c r="AO1086" i="13"/>
  <c r="AN1086" i="13"/>
  <c r="AM1086" i="13"/>
  <c r="AE1086" i="13"/>
  <c r="X1086" i="13"/>
  <c r="W1086" i="13"/>
  <c r="B1086" i="13"/>
  <c r="CW1085" i="13"/>
  <c r="CV1085" i="13"/>
  <c r="CS1085" i="13"/>
  <c r="CQ1085" i="13"/>
  <c r="CD1085" i="13"/>
  <c r="CC1085" i="13"/>
  <c r="CB1085" i="13"/>
  <c r="CA1085" i="13"/>
  <c r="BZ1085" i="13"/>
  <c r="BW1085" i="13"/>
  <c r="BV1085" i="13"/>
  <c r="BU1085" i="13"/>
  <c r="BT1085" i="13"/>
  <c r="BG1085" i="13"/>
  <c r="BE1085" i="13"/>
  <c r="BC1085" i="13"/>
  <c r="BB1085" i="13"/>
  <c r="AX1085" i="13"/>
  <c r="AR1085" i="13"/>
  <c r="AQ1085" i="13"/>
  <c r="AP1085" i="13"/>
  <c r="AO1085" i="13"/>
  <c r="AN1085" i="13"/>
  <c r="AM1085" i="13"/>
  <c r="AE1085" i="13"/>
  <c r="X1085" i="13"/>
  <c r="W1085" i="13"/>
  <c r="B1085" i="13"/>
  <c r="CW1084" i="13"/>
  <c r="CV1084" i="13"/>
  <c r="CS1084" i="13"/>
  <c r="CQ1084" i="13"/>
  <c r="CD1084" i="13"/>
  <c r="CC1084" i="13"/>
  <c r="CB1084" i="13"/>
  <c r="CA1084" i="13"/>
  <c r="BZ1084" i="13"/>
  <c r="BW1084" i="13"/>
  <c r="BV1084" i="13"/>
  <c r="BU1084" i="13"/>
  <c r="BT1084" i="13"/>
  <c r="BG1084" i="13"/>
  <c r="BE1084" i="13"/>
  <c r="BC1084" i="13"/>
  <c r="BB1084" i="13"/>
  <c r="AX1084" i="13"/>
  <c r="AR1084" i="13"/>
  <c r="AQ1084" i="13"/>
  <c r="AP1084" i="13"/>
  <c r="AO1084" i="13"/>
  <c r="AN1084" i="13"/>
  <c r="AM1084" i="13"/>
  <c r="AE1084" i="13"/>
  <c r="X1084" i="13"/>
  <c r="W1084" i="13"/>
  <c r="B1084" i="13"/>
  <c r="CW1083" i="13"/>
  <c r="CV1083" i="13"/>
  <c r="CS1083" i="13"/>
  <c r="CQ1083" i="13"/>
  <c r="CD1083" i="13"/>
  <c r="CC1083" i="13"/>
  <c r="CB1083" i="13"/>
  <c r="CA1083" i="13"/>
  <c r="BZ1083" i="13"/>
  <c r="BW1083" i="13"/>
  <c r="BV1083" i="13"/>
  <c r="BU1083" i="13"/>
  <c r="BT1083" i="13"/>
  <c r="BG1083" i="13"/>
  <c r="BE1083" i="13"/>
  <c r="BC1083" i="13"/>
  <c r="BB1083" i="13"/>
  <c r="AX1083" i="13"/>
  <c r="AR1083" i="13"/>
  <c r="AQ1083" i="13"/>
  <c r="AP1083" i="13"/>
  <c r="AO1083" i="13"/>
  <c r="AN1083" i="13"/>
  <c r="AM1083" i="13"/>
  <c r="AE1083" i="13"/>
  <c r="X1083" i="13"/>
  <c r="W1083" i="13"/>
  <c r="B1083" i="13"/>
  <c r="CW1082" i="13"/>
  <c r="CV1082" i="13"/>
  <c r="CS1082" i="13"/>
  <c r="CQ1082" i="13"/>
  <c r="CD1082" i="13"/>
  <c r="CC1082" i="13"/>
  <c r="CB1082" i="13"/>
  <c r="CA1082" i="13"/>
  <c r="BZ1082" i="13"/>
  <c r="BW1082" i="13"/>
  <c r="BV1082" i="13"/>
  <c r="BU1082" i="13"/>
  <c r="BT1082" i="13"/>
  <c r="BG1082" i="13"/>
  <c r="BE1082" i="13"/>
  <c r="BC1082" i="13"/>
  <c r="BB1082" i="13"/>
  <c r="AX1082" i="13"/>
  <c r="AR1082" i="13"/>
  <c r="AQ1082" i="13"/>
  <c r="AP1082" i="13"/>
  <c r="AO1082" i="13"/>
  <c r="AN1082" i="13"/>
  <c r="AM1082" i="13"/>
  <c r="AE1082" i="13"/>
  <c r="X1082" i="13"/>
  <c r="W1082" i="13"/>
  <c r="B1082" i="13"/>
  <c r="CW1081" i="13"/>
  <c r="CV1081" i="13"/>
  <c r="CS1081" i="13"/>
  <c r="CQ1081" i="13"/>
  <c r="CD1081" i="13"/>
  <c r="CC1081" i="13"/>
  <c r="CB1081" i="13"/>
  <c r="CA1081" i="13"/>
  <c r="BZ1081" i="13"/>
  <c r="BW1081" i="13"/>
  <c r="BV1081" i="13"/>
  <c r="BU1081" i="13"/>
  <c r="BT1081" i="13"/>
  <c r="BG1081" i="13"/>
  <c r="BE1081" i="13"/>
  <c r="BC1081" i="13"/>
  <c r="BB1081" i="13"/>
  <c r="AX1081" i="13"/>
  <c r="AR1081" i="13"/>
  <c r="AQ1081" i="13"/>
  <c r="AP1081" i="13"/>
  <c r="AO1081" i="13"/>
  <c r="AN1081" i="13"/>
  <c r="AM1081" i="13"/>
  <c r="AE1081" i="13"/>
  <c r="X1081" i="13"/>
  <c r="W1081" i="13"/>
  <c r="B1081" i="13"/>
  <c r="CW1080" i="13"/>
  <c r="CV1080" i="13"/>
  <c r="CS1080" i="13"/>
  <c r="CQ1080" i="13"/>
  <c r="CD1080" i="13"/>
  <c r="CC1080" i="13"/>
  <c r="CB1080" i="13"/>
  <c r="CA1080" i="13"/>
  <c r="BZ1080" i="13"/>
  <c r="BW1080" i="13"/>
  <c r="BV1080" i="13"/>
  <c r="BU1080" i="13"/>
  <c r="BT1080" i="13"/>
  <c r="BG1080" i="13"/>
  <c r="BE1080" i="13"/>
  <c r="BC1080" i="13"/>
  <c r="BB1080" i="13"/>
  <c r="AX1080" i="13"/>
  <c r="AR1080" i="13"/>
  <c r="AQ1080" i="13"/>
  <c r="AP1080" i="13"/>
  <c r="AO1080" i="13"/>
  <c r="AN1080" i="13"/>
  <c r="AM1080" i="13"/>
  <c r="AE1080" i="13"/>
  <c r="X1080" i="13"/>
  <c r="W1080" i="13"/>
  <c r="B1080" i="13"/>
  <c r="CW1079" i="13"/>
  <c r="CV1079" i="13"/>
  <c r="CS1079" i="13"/>
  <c r="CQ1079" i="13"/>
  <c r="CD1079" i="13"/>
  <c r="CC1079" i="13"/>
  <c r="CB1079" i="13"/>
  <c r="CA1079" i="13"/>
  <c r="BZ1079" i="13"/>
  <c r="BW1079" i="13"/>
  <c r="BV1079" i="13"/>
  <c r="BU1079" i="13"/>
  <c r="BT1079" i="13"/>
  <c r="BG1079" i="13"/>
  <c r="BE1079" i="13"/>
  <c r="BC1079" i="13"/>
  <c r="BB1079" i="13"/>
  <c r="AX1079" i="13"/>
  <c r="AR1079" i="13"/>
  <c r="AQ1079" i="13"/>
  <c r="AP1079" i="13"/>
  <c r="AO1079" i="13"/>
  <c r="AN1079" i="13"/>
  <c r="AM1079" i="13"/>
  <c r="AE1079" i="13"/>
  <c r="X1079" i="13"/>
  <c r="W1079" i="13"/>
  <c r="B1079" i="13"/>
  <c r="CW1078" i="13"/>
  <c r="CV1078" i="13"/>
  <c r="CS1078" i="13"/>
  <c r="CQ1078" i="13"/>
  <c r="CD1078" i="13"/>
  <c r="CC1078" i="13"/>
  <c r="CB1078" i="13"/>
  <c r="CA1078" i="13"/>
  <c r="BZ1078" i="13"/>
  <c r="BW1078" i="13"/>
  <c r="BV1078" i="13"/>
  <c r="BU1078" i="13"/>
  <c r="BT1078" i="13"/>
  <c r="BG1078" i="13"/>
  <c r="BE1078" i="13"/>
  <c r="BC1078" i="13"/>
  <c r="BB1078" i="13"/>
  <c r="AX1078" i="13"/>
  <c r="AR1078" i="13"/>
  <c r="AQ1078" i="13"/>
  <c r="AP1078" i="13"/>
  <c r="AO1078" i="13"/>
  <c r="AN1078" i="13"/>
  <c r="AM1078" i="13"/>
  <c r="AE1078" i="13"/>
  <c r="X1078" i="13"/>
  <c r="W1078" i="13"/>
  <c r="B1078" i="13"/>
  <c r="CW1077" i="13"/>
  <c r="CV1077" i="13"/>
  <c r="CS1077" i="13"/>
  <c r="CQ1077" i="13"/>
  <c r="CD1077" i="13"/>
  <c r="CC1077" i="13"/>
  <c r="CB1077" i="13"/>
  <c r="CA1077" i="13"/>
  <c r="BZ1077" i="13"/>
  <c r="BW1077" i="13"/>
  <c r="BV1077" i="13"/>
  <c r="BU1077" i="13"/>
  <c r="BT1077" i="13"/>
  <c r="BG1077" i="13"/>
  <c r="BE1077" i="13"/>
  <c r="BC1077" i="13"/>
  <c r="BB1077" i="13"/>
  <c r="AX1077" i="13"/>
  <c r="AR1077" i="13"/>
  <c r="AQ1077" i="13"/>
  <c r="AP1077" i="13"/>
  <c r="AO1077" i="13"/>
  <c r="AN1077" i="13"/>
  <c r="AM1077" i="13"/>
  <c r="AE1077" i="13"/>
  <c r="X1077" i="13"/>
  <c r="W1077" i="13"/>
  <c r="B1077" i="13"/>
  <c r="CW1076" i="13"/>
  <c r="CV1076" i="13"/>
  <c r="CS1076" i="13"/>
  <c r="CQ1076" i="13"/>
  <c r="CD1076" i="13"/>
  <c r="CC1076" i="13"/>
  <c r="CB1076" i="13"/>
  <c r="CA1076" i="13"/>
  <c r="BZ1076" i="13"/>
  <c r="BW1076" i="13"/>
  <c r="BV1076" i="13"/>
  <c r="BU1076" i="13"/>
  <c r="BT1076" i="13"/>
  <c r="BG1076" i="13"/>
  <c r="BE1076" i="13"/>
  <c r="BC1076" i="13"/>
  <c r="BB1076" i="13"/>
  <c r="AX1076" i="13"/>
  <c r="AR1076" i="13"/>
  <c r="AQ1076" i="13"/>
  <c r="AP1076" i="13"/>
  <c r="AO1076" i="13"/>
  <c r="AN1076" i="13"/>
  <c r="AM1076" i="13"/>
  <c r="AE1076" i="13"/>
  <c r="X1076" i="13"/>
  <c r="W1076" i="13"/>
  <c r="B1076" i="13"/>
  <c r="CW1075" i="13"/>
  <c r="CV1075" i="13"/>
  <c r="CS1075" i="13"/>
  <c r="CQ1075" i="13"/>
  <c r="CD1075" i="13"/>
  <c r="CC1075" i="13"/>
  <c r="CB1075" i="13"/>
  <c r="CA1075" i="13"/>
  <c r="BZ1075" i="13"/>
  <c r="BW1075" i="13"/>
  <c r="BV1075" i="13"/>
  <c r="BU1075" i="13"/>
  <c r="BT1075" i="13"/>
  <c r="BG1075" i="13"/>
  <c r="BE1075" i="13"/>
  <c r="BC1075" i="13"/>
  <c r="BB1075" i="13"/>
  <c r="AX1075" i="13"/>
  <c r="AR1075" i="13"/>
  <c r="AQ1075" i="13"/>
  <c r="AP1075" i="13"/>
  <c r="AO1075" i="13"/>
  <c r="AN1075" i="13"/>
  <c r="AM1075" i="13"/>
  <c r="AE1075" i="13"/>
  <c r="X1075" i="13"/>
  <c r="W1075" i="13"/>
  <c r="B1075" i="13"/>
  <c r="CW1074" i="13"/>
  <c r="CV1074" i="13"/>
  <c r="CS1074" i="13"/>
  <c r="CQ1074" i="13"/>
  <c r="CD1074" i="13"/>
  <c r="CC1074" i="13"/>
  <c r="CB1074" i="13"/>
  <c r="CA1074" i="13"/>
  <c r="BZ1074" i="13"/>
  <c r="BW1074" i="13"/>
  <c r="BV1074" i="13"/>
  <c r="BU1074" i="13"/>
  <c r="BT1074" i="13"/>
  <c r="BG1074" i="13"/>
  <c r="BE1074" i="13"/>
  <c r="BC1074" i="13"/>
  <c r="BB1074" i="13"/>
  <c r="AX1074" i="13"/>
  <c r="AR1074" i="13"/>
  <c r="AQ1074" i="13"/>
  <c r="AP1074" i="13"/>
  <c r="AO1074" i="13"/>
  <c r="AN1074" i="13"/>
  <c r="AM1074" i="13"/>
  <c r="AE1074" i="13"/>
  <c r="X1074" i="13"/>
  <c r="W1074" i="13"/>
  <c r="B1074" i="13"/>
  <c r="CW1073" i="13"/>
  <c r="CV1073" i="13"/>
  <c r="CS1073" i="13"/>
  <c r="CQ1073" i="13"/>
  <c r="CD1073" i="13"/>
  <c r="CC1073" i="13"/>
  <c r="CB1073" i="13"/>
  <c r="CA1073" i="13"/>
  <c r="BZ1073" i="13"/>
  <c r="BW1073" i="13"/>
  <c r="BV1073" i="13"/>
  <c r="BU1073" i="13"/>
  <c r="BT1073" i="13"/>
  <c r="BG1073" i="13"/>
  <c r="BE1073" i="13"/>
  <c r="BC1073" i="13"/>
  <c r="BB1073" i="13"/>
  <c r="AX1073" i="13"/>
  <c r="AR1073" i="13"/>
  <c r="AQ1073" i="13"/>
  <c r="AP1073" i="13"/>
  <c r="AO1073" i="13"/>
  <c r="AN1073" i="13"/>
  <c r="AM1073" i="13"/>
  <c r="AE1073" i="13"/>
  <c r="X1073" i="13"/>
  <c r="W1073" i="13"/>
  <c r="B1073" i="13"/>
  <c r="CW1072" i="13"/>
  <c r="CV1072" i="13"/>
  <c r="CS1072" i="13"/>
  <c r="CQ1072" i="13"/>
  <c r="CD1072" i="13"/>
  <c r="CC1072" i="13"/>
  <c r="CB1072" i="13"/>
  <c r="CA1072" i="13"/>
  <c r="BZ1072" i="13"/>
  <c r="BW1072" i="13"/>
  <c r="BV1072" i="13"/>
  <c r="BU1072" i="13"/>
  <c r="BT1072" i="13"/>
  <c r="BG1072" i="13"/>
  <c r="BE1072" i="13"/>
  <c r="BC1072" i="13"/>
  <c r="BB1072" i="13"/>
  <c r="AX1072" i="13"/>
  <c r="AR1072" i="13"/>
  <c r="AQ1072" i="13"/>
  <c r="AP1072" i="13"/>
  <c r="AO1072" i="13"/>
  <c r="AN1072" i="13"/>
  <c r="AM1072" i="13"/>
  <c r="AE1072" i="13"/>
  <c r="X1072" i="13"/>
  <c r="W1072" i="13"/>
  <c r="B1072" i="13"/>
  <c r="CW1071" i="13"/>
  <c r="CV1071" i="13"/>
  <c r="CS1071" i="13"/>
  <c r="CQ1071" i="13"/>
  <c r="CD1071" i="13"/>
  <c r="CC1071" i="13"/>
  <c r="CB1071" i="13"/>
  <c r="CA1071" i="13"/>
  <c r="BZ1071" i="13"/>
  <c r="BW1071" i="13"/>
  <c r="BV1071" i="13"/>
  <c r="BU1071" i="13"/>
  <c r="BT1071" i="13"/>
  <c r="BG1071" i="13"/>
  <c r="BE1071" i="13"/>
  <c r="BC1071" i="13"/>
  <c r="BB1071" i="13"/>
  <c r="AX1071" i="13"/>
  <c r="AR1071" i="13"/>
  <c r="AQ1071" i="13"/>
  <c r="AP1071" i="13"/>
  <c r="AO1071" i="13"/>
  <c r="AN1071" i="13"/>
  <c r="AM1071" i="13"/>
  <c r="AE1071" i="13"/>
  <c r="X1071" i="13"/>
  <c r="W1071" i="13"/>
  <c r="B1071" i="13"/>
  <c r="CW1070" i="13"/>
  <c r="CV1070" i="13"/>
  <c r="CS1070" i="13"/>
  <c r="CQ1070" i="13"/>
  <c r="CD1070" i="13"/>
  <c r="CC1070" i="13"/>
  <c r="CB1070" i="13"/>
  <c r="CA1070" i="13"/>
  <c r="BZ1070" i="13"/>
  <c r="BW1070" i="13"/>
  <c r="BV1070" i="13"/>
  <c r="BU1070" i="13"/>
  <c r="BT1070" i="13"/>
  <c r="BG1070" i="13"/>
  <c r="BE1070" i="13"/>
  <c r="BC1070" i="13"/>
  <c r="BB1070" i="13"/>
  <c r="AX1070" i="13"/>
  <c r="AR1070" i="13"/>
  <c r="AQ1070" i="13"/>
  <c r="AP1070" i="13"/>
  <c r="AO1070" i="13"/>
  <c r="AN1070" i="13"/>
  <c r="AM1070" i="13"/>
  <c r="AE1070" i="13"/>
  <c r="X1070" i="13"/>
  <c r="W1070" i="13"/>
  <c r="B1070" i="13"/>
  <c r="CW1069" i="13"/>
  <c r="CV1069" i="13"/>
  <c r="CS1069" i="13"/>
  <c r="CQ1069" i="13"/>
  <c r="CD1069" i="13"/>
  <c r="CC1069" i="13"/>
  <c r="CB1069" i="13"/>
  <c r="CA1069" i="13"/>
  <c r="BZ1069" i="13"/>
  <c r="BW1069" i="13"/>
  <c r="BV1069" i="13"/>
  <c r="BU1069" i="13"/>
  <c r="BT1069" i="13"/>
  <c r="BG1069" i="13"/>
  <c r="BE1069" i="13"/>
  <c r="BC1069" i="13"/>
  <c r="BB1069" i="13"/>
  <c r="AX1069" i="13"/>
  <c r="AR1069" i="13"/>
  <c r="AQ1069" i="13"/>
  <c r="AP1069" i="13"/>
  <c r="AO1069" i="13"/>
  <c r="AN1069" i="13"/>
  <c r="AM1069" i="13"/>
  <c r="AE1069" i="13"/>
  <c r="X1069" i="13"/>
  <c r="W1069" i="13"/>
  <c r="B1069" i="13"/>
  <c r="CW1068" i="13"/>
  <c r="CV1068" i="13"/>
  <c r="CS1068" i="13"/>
  <c r="CQ1068" i="13"/>
  <c r="CD1068" i="13"/>
  <c r="CC1068" i="13"/>
  <c r="CB1068" i="13"/>
  <c r="CA1068" i="13"/>
  <c r="BZ1068" i="13"/>
  <c r="BW1068" i="13"/>
  <c r="BV1068" i="13"/>
  <c r="BU1068" i="13"/>
  <c r="BT1068" i="13"/>
  <c r="BG1068" i="13"/>
  <c r="BE1068" i="13"/>
  <c r="BC1068" i="13"/>
  <c r="BB1068" i="13"/>
  <c r="AX1068" i="13"/>
  <c r="AR1068" i="13"/>
  <c r="AQ1068" i="13"/>
  <c r="AP1068" i="13"/>
  <c r="AO1068" i="13"/>
  <c r="AN1068" i="13"/>
  <c r="AM1068" i="13"/>
  <c r="AE1068" i="13"/>
  <c r="X1068" i="13"/>
  <c r="W1068" i="13"/>
  <c r="B1068" i="13"/>
  <c r="CW1067" i="13"/>
  <c r="CV1067" i="13"/>
  <c r="CS1067" i="13"/>
  <c r="CQ1067" i="13"/>
  <c r="CD1067" i="13"/>
  <c r="CC1067" i="13"/>
  <c r="CB1067" i="13"/>
  <c r="CA1067" i="13"/>
  <c r="BZ1067" i="13"/>
  <c r="BW1067" i="13"/>
  <c r="BV1067" i="13"/>
  <c r="BU1067" i="13"/>
  <c r="BT1067" i="13"/>
  <c r="BG1067" i="13"/>
  <c r="BE1067" i="13"/>
  <c r="BC1067" i="13"/>
  <c r="BB1067" i="13"/>
  <c r="AX1067" i="13"/>
  <c r="AR1067" i="13"/>
  <c r="AQ1067" i="13"/>
  <c r="AP1067" i="13"/>
  <c r="AO1067" i="13"/>
  <c r="AN1067" i="13"/>
  <c r="AM1067" i="13"/>
  <c r="AE1067" i="13"/>
  <c r="X1067" i="13"/>
  <c r="W1067" i="13"/>
  <c r="B1067" i="13"/>
  <c r="CW1066" i="13"/>
  <c r="CV1066" i="13"/>
  <c r="CS1066" i="13"/>
  <c r="CQ1066" i="13"/>
  <c r="CD1066" i="13"/>
  <c r="CC1066" i="13"/>
  <c r="CB1066" i="13"/>
  <c r="CA1066" i="13"/>
  <c r="BZ1066" i="13"/>
  <c r="BW1066" i="13"/>
  <c r="BV1066" i="13"/>
  <c r="BU1066" i="13"/>
  <c r="BT1066" i="13"/>
  <c r="BG1066" i="13"/>
  <c r="BE1066" i="13"/>
  <c r="BC1066" i="13"/>
  <c r="BB1066" i="13"/>
  <c r="AX1066" i="13"/>
  <c r="AR1066" i="13"/>
  <c r="AQ1066" i="13"/>
  <c r="AP1066" i="13"/>
  <c r="AO1066" i="13"/>
  <c r="AN1066" i="13"/>
  <c r="AM1066" i="13"/>
  <c r="AE1066" i="13"/>
  <c r="X1066" i="13"/>
  <c r="W1066" i="13"/>
  <c r="B1066" i="13"/>
  <c r="CW1065" i="13"/>
  <c r="CV1065" i="13"/>
  <c r="CS1065" i="13"/>
  <c r="CQ1065" i="13"/>
  <c r="CD1065" i="13"/>
  <c r="CC1065" i="13"/>
  <c r="CB1065" i="13"/>
  <c r="CA1065" i="13"/>
  <c r="BZ1065" i="13"/>
  <c r="BW1065" i="13"/>
  <c r="BV1065" i="13"/>
  <c r="BU1065" i="13"/>
  <c r="BT1065" i="13"/>
  <c r="BG1065" i="13"/>
  <c r="BE1065" i="13"/>
  <c r="BC1065" i="13"/>
  <c r="BB1065" i="13"/>
  <c r="AX1065" i="13"/>
  <c r="AR1065" i="13"/>
  <c r="AQ1065" i="13"/>
  <c r="AP1065" i="13"/>
  <c r="AO1065" i="13"/>
  <c r="AN1065" i="13"/>
  <c r="AM1065" i="13"/>
  <c r="AE1065" i="13"/>
  <c r="X1065" i="13"/>
  <c r="W1065" i="13"/>
  <c r="B1065" i="13"/>
  <c r="CW1064" i="13"/>
  <c r="CV1064" i="13"/>
  <c r="CS1064" i="13"/>
  <c r="CQ1064" i="13"/>
  <c r="CD1064" i="13"/>
  <c r="CC1064" i="13"/>
  <c r="CB1064" i="13"/>
  <c r="CA1064" i="13"/>
  <c r="BZ1064" i="13"/>
  <c r="BW1064" i="13"/>
  <c r="BV1064" i="13"/>
  <c r="BU1064" i="13"/>
  <c r="BT1064" i="13"/>
  <c r="BG1064" i="13"/>
  <c r="BE1064" i="13"/>
  <c r="BC1064" i="13"/>
  <c r="BB1064" i="13"/>
  <c r="AX1064" i="13"/>
  <c r="AR1064" i="13"/>
  <c r="AQ1064" i="13"/>
  <c r="AP1064" i="13"/>
  <c r="AO1064" i="13"/>
  <c r="AN1064" i="13"/>
  <c r="AM1064" i="13"/>
  <c r="AE1064" i="13"/>
  <c r="X1064" i="13"/>
  <c r="W1064" i="13"/>
  <c r="B1064" i="13"/>
  <c r="CW1063" i="13"/>
  <c r="CV1063" i="13"/>
  <c r="CS1063" i="13"/>
  <c r="CQ1063" i="13"/>
  <c r="CD1063" i="13"/>
  <c r="CC1063" i="13"/>
  <c r="CB1063" i="13"/>
  <c r="CA1063" i="13"/>
  <c r="BZ1063" i="13"/>
  <c r="BW1063" i="13"/>
  <c r="BV1063" i="13"/>
  <c r="BU1063" i="13"/>
  <c r="BT1063" i="13"/>
  <c r="BG1063" i="13"/>
  <c r="BE1063" i="13"/>
  <c r="BC1063" i="13"/>
  <c r="BB1063" i="13"/>
  <c r="AX1063" i="13"/>
  <c r="AR1063" i="13"/>
  <c r="AQ1063" i="13"/>
  <c r="AP1063" i="13"/>
  <c r="AO1063" i="13"/>
  <c r="AN1063" i="13"/>
  <c r="AM1063" i="13"/>
  <c r="AE1063" i="13"/>
  <c r="X1063" i="13"/>
  <c r="W1063" i="13"/>
  <c r="B1063" i="13"/>
  <c r="CW1062" i="13"/>
  <c r="CV1062" i="13"/>
  <c r="CS1062" i="13"/>
  <c r="CQ1062" i="13"/>
  <c r="CD1062" i="13"/>
  <c r="CC1062" i="13"/>
  <c r="CB1062" i="13"/>
  <c r="CA1062" i="13"/>
  <c r="BZ1062" i="13"/>
  <c r="BW1062" i="13"/>
  <c r="BV1062" i="13"/>
  <c r="BU1062" i="13"/>
  <c r="BT1062" i="13"/>
  <c r="BG1062" i="13"/>
  <c r="BE1062" i="13"/>
  <c r="BC1062" i="13"/>
  <c r="BB1062" i="13"/>
  <c r="AX1062" i="13"/>
  <c r="AR1062" i="13"/>
  <c r="AQ1062" i="13"/>
  <c r="AP1062" i="13"/>
  <c r="AO1062" i="13"/>
  <c r="AN1062" i="13"/>
  <c r="AM1062" i="13"/>
  <c r="AE1062" i="13"/>
  <c r="X1062" i="13"/>
  <c r="W1062" i="13"/>
  <c r="B1062" i="13"/>
  <c r="CW1061" i="13"/>
  <c r="CV1061" i="13"/>
  <c r="CS1061" i="13"/>
  <c r="CQ1061" i="13"/>
  <c r="CD1061" i="13"/>
  <c r="CC1061" i="13"/>
  <c r="CB1061" i="13"/>
  <c r="CA1061" i="13"/>
  <c r="BZ1061" i="13"/>
  <c r="BW1061" i="13"/>
  <c r="BV1061" i="13"/>
  <c r="BU1061" i="13"/>
  <c r="BT1061" i="13"/>
  <c r="BG1061" i="13"/>
  <c r="BE1061" i="13"/>
  <c r="BC1061" i="13"/>
  <c r="BB1061" i="13"/>
  <c r="AX1061" i="13"/>
  <c r="AR1061" i="13"/>
  <c r="AQ1061" i="13"/>
  <c r="AP1061" i="13"/>
  <c r="AO1061" i="13"/>
  <c r="AN1061" i="13"/>
  <c r="AM1061" i="13"/>
  <c r="AE1061" i="13"/>
  <c r="X1061" i="13"/>
  <c r="W1061" i="13"/>
  <c r="B1061" i="13"/>
  <c r="CW1060" i="13"/>
  <c r="CV1060" i="13"/>
  <c r="CS1060" i="13"/>
  <c r="CQ1060" i="13"/>
  <c r="CD1060" i="13"/>
  <c r="CC1060" i="13"/>
  <c r="CB1060" i="13"/>
  <c r="CA1060" i="13"/>
  <c r="BZ1060" i="13"/>
  <c r="BW1060" i="13"/>
  <c r="BV1060" i="13"/>
  <c r="BU1060" i="13"/>
  <c r="BT1060" i="13"/>
  <c r="BG1060" i="13"/>
  <c r="BE1060" i="13"/>
  <c r="BC1060" i="13"/>
  <c r="BB1060" i="13"/>
  <c r="AX1060" i="13"/>
  <c r="AR1060" i="13"/>
  <c r="AQ1060" i="13"/>
  <c r="AP1060" i="13"/>
  <c r="AO1060" i="13"/>
  <c r="AN1060" i="13"/>
  <c r="AM1060" i="13"/>
  <c r="AE1060" i="13"/>
  <c r="X1060" i="13"/>
  <c r="W1060" i="13"/>
  <c r="B1060" i="13"/>
  <c r="CW1059" i="13"/>
  <c r="CV1059" i="13"/>
  <c r="CS1059" i="13"/>
  <c r="CQ1059" i="13"/>
  <c r="CD1059" i="13"/>
  <c r="CC1059" i="13"/>
  <c r="CB1059" i="13"/>
  <c r="CA1059" i="13"/>
  <c r="BZ1059" i="13"/>
  <c r="BW1059" i="13"/>
  <c r="BV1059" i="13"/>
  <c r="BU1059" i="13"/>
  <c r="BT1059" i="13"/>
  <c r="BG1059" i="13"/>
  <c r="BE1059" i="13"/>
  <c r="BC1059" i="13"/>
  <c r="BB1059" i="13"/>
  <c r="AX1059" i="13"/>
  <c r="AR1059" i="13"/>
  <c r="AQ1059" i="13"/>
  <c r="AP1059" i="13"/>
  <c r="AO1059" i="13"/>
  <c r="AN1059" i="13"/>
  <c r="AM1059" i="13"/>
  <c r="AE1059" i="13"/>
  <c r="X1059" i="13"/>
  <c r="W1059" i="13"/>
  <c r="B1059" i="13"/>
  <c r="CW1058" i="13"/>
  <c r="CV1058" i="13"/>
  <c r="CS1058" i="13"/>
  <c r="CQ1058" i="13"/>
  <c r="CD1058" i="13"/>
  <c r="CC1058" i="13"/>
  <c r="CB1058" i="13"/>
  <c r="CA1058" i="13"/>
  <c r="BZ1058" i="13"/>
  <c r="BW1058" i="13"/>
  <c r="BV1058" i="13"/>
  <c r="BU1058" i="13"/>
  <c r="BT1058" i="13"/>
  <c r="BG1058" i="13"/>
  <c r="BE1058" i="13"/>
  <c r="BC1058" i="13"/>
  <c r="BB1058" i="13"/>
  <c r="AX1058" i="13"/>
  <c r="AR1058" i="13"/>
  <c r="AQ1058" i="13"/>
  <c r="AP1058" i="13"/>
  <c r="AO1058" i="13"/>
  <c r="AN1058" i="13"/>
  <c r="AM1058" i="13"/>
  <c r="AE1058" i="13"/>
  <c r="X1058" i="13"/>
  <c r="W1058" i="13"/>
  <c r="B1058" i="13"/>
  <c r="CW1057" i="13"/>
  <c r="CV1057" i="13"/>
  <c r="CS1057" i="13"/>
  <c r="CQ1057" i="13"/>
  <c r="CD1057" i="13"/>
  <c r="CC1057" i="13"/>
  <c r="CB1057" i="13"/>
  <c r="CA1057" i="13"/>
  <c r="BZ1057" i="13"/>
  <c r="BW1057" i="13"/>
  <c r="BV1057" i="13"/>
  <c r="BU1057" i="13"/>
  <c r="BT1057" i="13"/>
  <c r="BG1057" i="13"/>
  <c r="BE1057" i="13"/>
  <c r="BC1057" i="13"/>
  <c r="BB1057" i="13"/>
  <c r="AX1057" i="13"/>
  <c r="AR1057" i="13"/>
  <c r="AQ1057" i="13"/>
  <c r="AP1057" i="13"/>
  <c r="AO1057" i="13"/>
  <c r="AN1057" i="13"/>
  <c r="AM1057" i="13"/>
  <c r="AE1057" i="13"/>
  <c r="X1057" i="13"/>
  <c r="W1057" i="13"/>
  <c r="B1057" i="13"/>
  <c r="CW1056" i="13"/>
  <c r="CV1056" i="13"/>
  <c r="CS1056" i="13"/>
  <c r="CQ1056" i="13"/>
  <c r="CD1056" i="13"/>
  <c r="CC1056" i="13"/>
  <c r="CB1056" i="13"/>
  <c r="CA1056" i="13"/>
  <c r="BZ1056" i="13"/>
  <c r="BW1056" i="13"/>
  <c r="BV1056" i="13"/>
  <c r="BU1056" i="13"/>
  <c r="BT1056" i="13"/>
  <c r="BG1056" i="13"/>
  <c r="BE1056" i="13"/>
  <c r="BC1056" i="13"/>
  <c r="BB1056" i="13"/>
  <c r="AX1056" i="13"/>
  <c r="AR1056" i="13"/>
  <c r="AQ1056" i="13"/>
  <c r="AP1056" i="13"/>
  <c r="AO1056" i="13"/>
  <c r="AN1056" i="13"/>
  <c r="AM1056" i="13"/>
  <c r="AE1056" i="13"/>
  <c r="X1056" i="13"/>
  <c r="W1056" i="13"/>
  <c r="B1056" i="13"/>
  <c r="CW1055" i="13"/>
  <c r="CV1055" i="13"/>
  <c r="CS1055" i="13"/>
  <c r="CQ1055" i="13"/>
  <c r="CD1055" i="13"/>
  <c r="CC1055" i="13"/>
  <c r="CB1055" i="13"/>
  <c r="CA1055" i="13"/>
  <c r="BZ1055" i="13"/>
  <c r="BW1055" i="13"/>
  <c r="BV1055" i="13"/>
  <c r="BU1055" i="13"/>
  <c r="BT1055" i="13"/>
  <c r="BG1055" i="13"/>
  <c r="BE1055" i="13"/>
  <c r="BC1055" i="13"/>
  <c r="BB1055" i="13"/>
  <c r="AX1055" i="13"/>
  <c r="AR1055" i="13"/>
  <c r="AQ1055" i="13"/>
  <c r="AP1055" i="13"/>
  <c r="AO1055" i="13"/>
  <c r="AN1055" i="13"/>
  <c r="AM1055" i="13"/>
  <c r="AE1055" i="13"/>
  <c r="X1055" i="13"/>
  <c r="W1055" i="13"/>
  <c r="B1055" i="13"/>
  <c r="CW1054" i="13"/>
  <c r="CV1054" i="13"/>
  <c r="CS1054" i="13"/>
  <c r="CQ1054" i="13"/>
  <c r="CD1054" i="13"/>
  <c r="CC1054" i="13"/>
  <c r="CB1054" i="13"/>
  <c r="CA1054" i="13"/>
  <c r="BZ1054" i="13"/>
  <c r="BW1054" i="13"/>
  <c r="BV1054" i="13"/>
  <c r="BU1054" i="13"/>
  <c r="BT1054" i="13"/>
  <c r="BG1054" i="13"/>
  <c r="BE1054" i="13"/>
  <c r="BC1054" i="13"/>
  <c r="BB1054" i="13"/>
  <c r="AX1054" i="13"/>
  <c r="AR1054" i="13"/>
  <c r="AQ1054" i="13"/>
  <c r="AP1054" i="13"/>
  <c r="AO1054" i="13"/>
  <c r="AN1054" i="13"/>
  <c r="AM1054" i="13"/>
  <c r="AE1054" i="13"/>
  <c r="X1054" i="13"/>
  <c r="W1054" i="13"/>
  <c r="B1054" i="13"/>
  <c r="CW1053" i="13"/>
  <c r="CV1053" i="13"/>
  <c r="CS1053" i="13"/>
  <c r="CQ1053" i="13"/>
  <c r="CD1053" i="13"/>
  <c r="CC1053" i="13"/>
  <c r="CB1053" i="13"/>
  <c r="CA1053" i="13"/>
  <c r="BZ1053" i="13"/>
  <c r="BW1053" i="13"/>
  <c r="BV1053" i="13"/>
  <c r="BU1053" i="13"/>
  <c r="BT1053" i="13"/>
  <c r="BG1053" i="13"/>
  <c r="BE1053" i="13"/>
  <c r="BC1053" i="13"/>
  <c r="BB1053" i="13"/>
  <c r="AX1053" i="13"/>
  <c r="AR1053" i="13"/>
  <c r="AQ1053" i="13"/>
  <c r="AP1053" i="13"/>
  <c r="AO1053" i="13"/>
  <c r="AN1053" i="13"/>
  <c r="AM1053" i="13"/>
  <c r="AE1053" i="13"/>
  <c r="X1053" i="13"/>
  <c r="W1053" i="13"/>
  <c r="B1053" i="13"/>
  <c r="CW1052" i="13"/>
  <c r="CV1052" i="13"/>
  <c r="CS1052" i="13"/>
  <c r="CQ1052" i="13"/>
  <c r="CD1052" i="13"/>
  <c r="CC1052" i="13"/>
  <c r="CB1052" i="13"/>
  <c r="CA1052" i="13"/>
  <c r="BZ1052" i="13"/>
  <c r="BW1052" i="13"/>
  <c r="BV1052" i="13"/>
  <c r="BU1052" i="13"/>
  <c r="BT1052" i="13"/>
  <c r="BG1052" i="13"/>
  <c r="BE1052" i="13"/>
  <c r="BC1052" i="13"/>
  <c r="BB1052" i="13"/>
  <c r="AX1052" i="13"/>
  <c r="AR1052" i="13"/>
  <c r="AQ1052" i="13"/>
  <c r="AP1052" i="13"/>
  <c r="AO1052" i="13"/>
  <c r="AN1052" i="13"/>
  <c r="AM1052" i="13"/>
  <c r="AE1052" i="13"/>
  <c r="X1052" i="13"/>
  <c r="W1052" i="13"/>
  <c r="B1052" i="13"/>
  <c r="CW1051" i="13"/>
  <c r="CV1051" i="13"/>
  <c r="CS1051" i="13"/>
  <c r="CQ1051" i="13"/>
  <c r="CD1051" i="13"/>
  <c r="CC1051" i="13"/>
  <c r="CB1051" i="13"/>
  <c r="CA1051" i="13"/>
  <c r="BZ1051" i="13"/>
  <c r="BW1051" i="13"/>
  <c r="BV1051" i="13"/>
  <c r="BU1051" i="13"/>
  <c r="BT1051" i="13"/>
  <c r="BG1051" i="13"/>
  <c r="BE1051" i="13"/>
  <c r="BC1051" i="13"/>
  <c r="BB1051" i="13"/>
  <c r="AX1051" i="13"/>
  <c r="AR1051" i="13"/>
  <c r="AQ1051" i="13"/>
  <c r="AP1051" i="13"/>
  <c r="AO1051" i="13"/>
  <c r="AN1051" i="13"/>
  <c r="AM1051" i="13"/>
  <c r="AE1051" i="13"/>
  <c r="X1051" i="13"/>
  <c r="W1051" i="13"/>
  <c r="B1051" i="13"/>
  <c r="CW1050" i="13"/>
  <c r="CV1050" i="13"/>
  <c r="CS1050" i="13"/>
  <c r="CQ1050" i="13"/>
  <c r="CD1050" i="13"/>
  <c r="CC1050" i="13"/>
  <c r="CB1050" i="13"/>
  <c r="CA1050" i="13"/>
  <c r="BZ1050" i="13"/>
  <c r="BW1050" i="13"/>
  <c r="BV1050" i="13"/>
  <c r="BU1050" i="13"/>
  <c r="BT1050" i="13"/>
  <c r="BG1050" i="13"/>
  <c r="BE1050" i="13"/>
  <c r="BC1050" i="13"/>
  <c r="BB1050" i="13"/>
  <c r="AX1050" i="13"/>
  <c r="AR1050" i="13"/>
  <c r="AQ1050" i="13"/>
  <c r="AP1050" i="13"/>
  <c r="AO1050" i="13"/>
  <c r="AN1050" i="13"/>
  <c r="AM1050" i="13"/>
  <c r="AE1050" i="13"/>
  <c r="X1050" i="13"/>
  <c r="W1050" i="13"/>
  <c r="B1050" i="13"/>
  <c r="CW1049" i="13"/>
  <c r="CV1049" i="13"/>
  <c r="CS1049" i="13"/>
  <c r="CQ1049" i="13"/>
  <c r="CD1049" i="13"/>
  <c r="CC1049" i="13"/>
  <c r="CB1049" i="13"/>
  <c r="CA1049" i="13"/>
  <c r="BZ1049" i="13"/>
  <c r="BW1049" i="13"/>
  <c r="BV1049" i="13"/>
  <c r="BU1049" i="13"/>
  <c r="BT1049" i="13"/>
  <c r="BG1049" i="13"/>
  <c r="BE1049" i="13"/>
  <c r="BC1049" i="13"/>
  <c r="BB1049" i="13"/>
  <c r="AX1049" i="13"/>
  <c r="AR1049" i="13"/>
  <c r="AQ1049" i="13"/>
  <c r="AP1049" i="13"/>
  <c r="AO1049" i="13"/>
  <c r="AN1049" i="13"/>
  <c r="AM1049" i="13"/>
  <c r="AE1049" i="13"/>
  <c r="X1049" i="13"/>
  <c r="W1049" i="13"/>
  <c r="B1049" i="13"/>
  <c r="CW1048" i="13"/>
  <c r="CV1048" i="13"/>
  <c r="CS1048" i="13"/>
  <c r="CQ1048" i="13"/>
  <c r="CD1048" i="13"/>
  <c r="CC1048" i="13"/>
  <c r="CB1048" i="13"/>
  <c r="CA1048" i="13"/>
  <c r="BZ1048" i="13"/>
  <c r="BW1048" i="13"/>
  <c r="BV1048" i="13"/>
  <c r="BU1048" i="13"/>
  <c r="BT1048" i="13"/>
  <c r="BG1048" i="13"/>
  <c r="BE1048" i="13"/>
  <c r="BC1048" i="13"/>
  <c r="BB1048" i="13"/>
  <c r="AX1048" i="13"/>
  <c r="AR1048" i="13"/>
  <c r="AQ1048" i="13"/>
  <c r="AP1048" i="13"/>
  <c r="AO1048" i="13"/>
  <c r="AN1048" i="13"/>
  <c r="AM1048" i="13"/>
  <c r="AE1048" i="13"/>
  <c r="X1048" i="13"/>
  <c r="W1048" i="13"/>
  <c r="B1048" i="13"/>
  <c r="CW1047" i="13"/>
  <c r="CV1047" i="13"/>
  <c r="CS1047" i="13"/>
  <c r="CQ1047" i="13"/>
  <c r="CD1047" i="13"/>
  <c r="CC1047" i="13"/>
  <c r="CB1047" i="13"/>
  <c r="CA1047" i="13"/>
  <c r="BZ1047" i="13"/>
  <c r="BW1047" i="13"/>
  <c r="BV1047" i="13"/>
  <c r="BU1047" i="13"/>
  <c r="BT1047" i="13"/>
  <c r="BG1047" i="13"/>
  <c r="BE1047" i="13"/>
  <c r="BC1047" i="13"/>
  <c r="BB1047" i="13"/>
  <c r="AX1047" i="13"/>
  <c r="AR1047" i="13"/>
  <c r="AQ1047" i="13"/>
  <c r="AP1047" i="13"/>
  <c r="AO1047" i="13"/>
  <c r="AN1047" i="13"/>
  <c r="AM1047" i="13"/>
  <c r="AE1047" i="13"/>
  <c r="X1047" i="13"/>
  <c r="W1047" i="13"/>
  <c r="B1047" i="13"/>
  <c r="CW1046" i="13"/>
  <c r="CV1046" i="13"/>
  <c r="CS1046" i="13"/>
  <c r="CQ1046" i="13"/>
  <c r="CD1046" i="13"/>
  <c r="CC1046" i="13"/>
  <c r="CB1046" i="13"/>
  <c r="CA1046" i="13"/>
  <c r="BZ1046" i="13"/>
  <c r="BW1046" i="13"/>
  <c r="BV1046" i="13"/>
  <c r="BU1046" i="13"/>
  <c r="BT1046" i="13"/>
  <c r="BG1046" i="13"/>
  <c r="BE1046" i="13"/>
  <c r="BC1046" i="13"/>
  <c r="BB1046" i="13"/>
  <c r="AX1046" i="13"/>
  <c r="AR1046" i="13"/>
  <c r="AQ1046" i="13"/>
  <c r="AP1046" i="13"/>
  <c r="AO1046" i="13"/>
  <c r="AN1046" i="13"/>
  <c r="AM1046" i="13"/>
  <c r="AE1046" i="13"/>
  <c r="X1046" i="13"/>
  <c r="W1046" i="13"/>
  <c r="B1046" i="13"/>
  <c r="CW1045" i="13"/>
  <c r="CV1045" i="13"/>
  <c r="CS1045" i="13"/>
  <c r="CQ1045" i="13"/>
  <c r="CD1045" i="13"/>
  <c r="CC1045" i="13"/>
  <c r="CB1045" i="13"/>
  <c r="CA1045" i="13"/>
  <c r="BZ1045" i="13"/>
  <c r="BW1045" i="13"/>
  <c r="BV1045" i="13"/>
  <c r="BU1045" i="13"/>
  <c r="BT1045" i="13"/>
  <c r="BG1045" i="13"/>
  <c r="BE1045" i="13"/>
  <c r="BC1045" i="13"/>
  <c r="BB1045" i="13"/>
  <c r="AX1045" i="13"/>
  <c r="AR1045" i="13"/>
  <c r="AQ1045" i="13"/>
  <c r="AP1045" i="13"/>
  <c r="AO1045" i="13"/>
  <c r="AN1045" i="13"/>
  <c r="AM1045" i="13"/>
  <c r="AE1045" i="13"/>
  <c r="X1045" i="13"/>
  <c r="W1045" i="13"/>
  <c r="B1045" i="13"/>
  <c r="CW1044" i="13"/>
  <c r="CV1044" i="13"/>
  <c r="CS1044" i="13"/>
  <c r="CQ1044" i="13"/>
  <c r="CD1044" i="13"/>
  <c r="CC1044" i="13"/>
  <c r="CB1044" i="13"/>
  <c r="CA1044" i="13"/>
  <c r="BZ1044" i="13"/>
  <c r="BW1044" i="13"/>
  <c r="BV1044" i="13"/>
  <c r="BU1044" i="13"/>
  <c r="BT1044" i="13"/>
  <c r="BG1044" i="13"/>
  <c r="BE1044" i="13"/>
  <c r="BC1044" i="13"/>
  <c r="BB1044" i="13"/>
  <c r="AX1044" i="13"/>
  <c r="AR1044" i="13"/>
  <c r="AQ1044" i="13"/>
  <c r="AP1044" i="13"/>
  <c r="AO1044" i="13"/>
  <c r="AN1044" i="13"/>
  <c r="AM1044" i="13"/>
  <c r="AE1044" i="13"/>
  <c r="X1044" i="13"/>
  <c r="W1044" i="13"/>
  <c r="B1044" i="13"/>
  <c r="CW1043" i="13"/>
  <c r="CV1043" i="13"/>
  <c r="CS1043" i="13"/>
  <c r="CQ1043" i="13"/>
  <c r="CD1043" i="13"/>
  <c r="CC1043" i="13"/>
  <c r="CB1043" i="13"/>
  <c r="CA1043" i="13"/>
  <c r="BZ1043" i="13"/>
  <c r="BW1043" i="13"/>
  <c r="BV1043" i="13"/>
  <c r="BU1043" i="13"/>
  <c r="BT1043" i="13"/>
  <c r="BG1043" i="13"/>
  <c r="BE1043" i="13"/>
  <c r="BC1043" i="13"/>
  <c r="BB1043" i="13"/>
  <c r="AX1043" i="13"/>
  <c r="AR1043" i="13"/>
  <c r="AQ1043" i="13"/>
  <c r="AP1043" i="13"/>
  <c r="AO1043" i="13"/>
  <c r="AN1043" i="13"/>
  <c r="AM1043" i="13"/>
  <c r="AE1043" i="13"/>
  <c r="X1043" i="13"/>
  <c r="W1043" i="13"/>
  <c r="B1043" i="13"/>
  <c r="CW1042" i="13"/>
  <c r="CV1042" i="13"/>
  <c r="CS1042" i="13"/>
  <c r="CQ1042" i="13"/>
  <c r="CD1042" i="13"/>
  <c r="CC1042" i="13"/>
  <c r="CB1042" i="13"/>
  <c r="CA1042" i="13"/>
  <c r="BZ1042" i="13"/>
  <c r="BW1042" i="13"/>
  <c r="BV1042" i="13"/>
  <c r="BU1042" i="13"/>
  <c r="BT1042" i="13"/>
  <c r="BG1042" i="13"/>
  <c r="BE1042" i="13"/>
  <c r="BC1042" i="13"/>
  <c r="BB1042" i="13"/>
  <c r="AX1042" i="13"/>
  <c r="AR1042" i="13"/>
  <c r="AQ1042" i="13"/>
  <c r="AP1042" i="13"/>
  <c r="AO1042" i="13"/>
  <c r="AN1042" i="13"/>
  <c r="AM1042" i="13"/>
  <c r="AE1042" i="13"/>
  <c r="X1042" i="13"/>
  <c r="W1042" i="13"/>
  <c r="B1042" i="13"/>
  <c r="CW1041" i="13"/>
  <c r="CV1041" i="13"/>
  <c r="CS1041" i="13"/>
  <c r="CQ1041" i="13"/>
  <c r="CD1041" i="13"/>
  <c r="CC1041" i="13"/>
  <c r="CB1041" i="13"/>
  <c r="CA1041" i="13"/>
  <c r="BZ1041" i="13"/>
  <c r="BW1041" i="13"/>
  <c r="BV1041" i="13"/>
  <c r="BU1041" i="13"/>
  <c r="BT1041" i="13"/>
  <c r="BG1041" i="13"/>
  <c r="BE1041" i="13"/>
  <c r="BC1041" i="13"/>
  <c r="BB1041" i="13"/>
  <c r="AX1041" i="13"/>
  <c r="AR1041" i="13"/>
  <c r="AQ1041" i="13"/>
  <c r="AP1041" i="13"/>
  <c r="AO1041" i="13"/>
  <c r="AN1041" i="13"/>
  <c r="AM1041" i="13"/>
  <c r="AE1041" i="13"/>
  <c r="X1041" i="13"/>
  <c r="W1041" i="13"/>
  <c r="B1041" i="13"/>
  <c r="CW1040" i="13"/>
  <c r="CV1040" i="13"/>
  <c r="CS1040" i="13"/>
  <c r="CQ1040" i="13"/>
  <c r="CD1040" i="13"/>
  <c r="CC1040" i="13"/>
  <c r="CB1040" i="13"/>
  <c r="CA1040" i="13"/>
  <c r="BZ1040" i="13"/>
  <c r="BW1040" i="13"/>
  <c r="BV1040" i="13"/>
  <c r="BU1040" i="13"/>
  <c r="BT1040" i="13"/>
  <c r="BG1040" i="13"/>
  <c r="BE1040" i="13"/>
  <c r="BC1040" i="13"/>
  <c r="BB1040" i="13"/>
  <c r="AX1040" i="13"/>
  <c r="AR1040" i="13"/>
  <c r="AQ1040" i="13"/>
  <c r="AP1040" i="13"/>
  <c r="AO1040" i="13"/>
  <c r="AN1040" i="13"/>
  <c r="AM1040" i="13"/>
  <c r="AE1040" i="13"/>
  <c r="X1040" i="13"/>
  <c r="W1040" i="13"/>
  <c r="B1040" i="13"/>
  <c r="CW1039" i="13"/>
  <c r="CV1039" i="13"/>
  <c r="CS1039" i="13"/>
  <c r="CQ1039" i="13"/>
  <c r="CD1039" i="13"/>
  <c r="CC1039" i="13"/>
  <c r="CB1039" i="13"/>
  <c r="CA1039" i="13"/>
  <c r="BZ1039" i="13"/>
  <c r="BW1039" i="13"/>
  <c r="BV1039" i="13"/>
  <c r="BU1039" i="13"/>
  <c r="BT1039" i="13"/>
  <c r="BG1039" i="13"/>
  <c r="BE1039" i="13"/>
  <c r="BC1039" i="13"/>
  <c r="BB1039" i="13"/>
  <c r="AX1039" i="13"/>
  <c r="AR1039" i="13"/>
  <c r="AQ1039" i="13"/>
  <c r="AP1039" i="13"/>
  <c r="AO1039" i="13"/>
  <c r="AN1039" i="13"/>
  <c r="AM1039" i="13"/>
  <c r="AE1039" i="13"/>
  <c r="X1039" i="13"/>
  <c r="W1039" i="13"/>
  <c r="B1039" i="13"/>
  <c r="CW1038" i="13"/>
  <c r="CV1038" i="13"/>
  <c r="CS1038" i="13"/>
  <c r="CQ1038" i="13"/>
  <c r="CD1038" i="13"/>
  <c r="CC1038" i="13"/>
  <c r="CB1038" i="13"/>
  <c r="CA1038" i="13"/>
  <c r="BZ1038" i="13"/>
  <c r="BW1038" i="13"/>
  <c r="BV1038" i="13"/>
  <c r="BU1038" i="13"/>
  <c r="BT1038" i="13"/>
  <c r="BG1038" i="13"/>
  <c r="BE1038" i="13"/>
  <c r="BC1038" i="13"/>
  <c r="BB1038" i="13"/>
  <c r="AX1038" i="13"/>
  <c r="AR1038" i="13"/>
  <c r="AQ1038" i="13"/>
  <c r="AP1038" i="13"/>
  <c r="AO1038" i="13"/>
  <c r="AN1038" i="13"/>
  <c r="AM1038" i="13"/>
  <c r="AE1038" i="13"/>
  <c r="X1038" i="13"/>
  <c r="W1038" i="13"/>
  <c r="B1038" i="13"/>
  <c r="CW1037" i="13"/>
  <c r="CV1037" i="13"/>
  <c r="CS1037" i="13"/>
  <c r="CQ1037" i="13"/>
  <c r="CD1037" i="13"/>
  <c r="CC1037" i="13"/>
  <c r="CB1037" i="13"/>
  <c r="CA1037" i="13"/>
  <c r="BZ1037" i="13"/>
  <c r="BW1037" i="13"/>
  <c r="BV1037" i="13"/>
  <c r="BU1037" i="13"/>
  <c r="BT1037" i="13"/>
  <c r="BG1037" i="13"/>
  <c r="BE1037" i="13"/>
  <c r="BC1037" i="13"/>
  <c r="BB1037" i="13"/>
  <c r="AX1037" i="13"/>
  <c r="AR1037" i="13"/>
  <c r="AQ1037" i="13"/>
  <c r="AP1037" i="13"/>
  <c r="AO1037" i="13"/>
  <c r="AN1037" i="13"/>
  <c r="AM1037" i="13"/>
  <c r="AE1037" i="13"/>
  <c r="X1037" i="13"/>
  <c r="W1037" i="13"/>
  <c r="B1037" i="13"/>
  <c r="CW1036" i="13"/>
  <c r="CV1036" i="13"/>
  <c r="CS1036" i="13"/>
  <c r="CQ1036" i="13"/>
  <c r="CD1036" i="13"/>
  <c r="CC1036" i="13"/>
  <c r="CB1036" i="13"/>
  <c r="CA1036" i="13"/>
  <c r="BZ1036" i="13"/>
  <c r="BW1036" i="13"/>
  <c r="BV1036" i="13"/>
  <c r="BU1036" i="13"/>
  <c r="BT1036" i="13"/>
  <c r="BG1036" i="13"/>
  <c r="BE1036" i="13"/>
  <c r="BC1036" i="13"/>
  <c r="BB1036" i="13"/>
  <c r="AX1036" i="13"/>
  <c r="AR1036" i="13"/>
  <c r="AQ1036" i="13"/>
  <c r="AP1036" i="13"/>
  <c r="AO1036" i="13"/>
  <c r="AN1036" i="13"/>
  <c r="AM1036" i="13"/>
  <c r="AE1036" i="13"/>
  <c r="X1036" i="13"/>
  <c r="W1036" i="13"/>
  <c r="B1036" i="13"/>
  <c r="CW1035" i="13"/>
  <c r="CV1035" i="13"/>
  <c r="CS1035" i="13"/>
  <c r="CQ1035" i="13"/>
  <c r="CD1035" i="13"/>
  <c r="CC1035" i="13"/>
  <c r="CB1035" i="13"/>
  <c r="CA1035" i="13"/>
  <c r="BZ1035" i="13"/>
  <c r="BW1035" i="13"/>
  <c r="BV1035" i="13"/>
  <c r="BU1035" i="13"/>
  <c r="BT1035" i="13"/>
  <c r="BG1035" i="13"/>
  <c r="BE1035" i="13"/>
  <c r="BC1035" i="13"/>
  <c r="BB1035" i="13"/>
  <c r="AX1035" i="13"/>
  <c r="AR1035" i="13"/>
  <c r="AQ1035" i="13"/>
  <c r="AP1035" i="13"/>
  <c r="AO1035" i="13"/>
  <c r="AN1035" i="13"/>
  <c r="AM1035" i="13"/>
  <c r="AE1035" i="13"/>
  <c r="X1035" i="13"/>
  <c r="W1035" i="13"/>
  <c r="B1035" i="13"/>
  <c r="CW1034" i="13"/>
  <c r="CV1034" i="13"/>
  <c r="CS1034" i="13"/>
  <c r="CQ1034" i="13"/>
  <c r="CD1034" i="13"/>
  <c r="CC1034" i="13"/>
  <c r="CB1034" i="13"/>
  <c r="CA1034" i="13"/>
  <c r="BZ1034" i="13"/>
  <c r="BW1034" i="13"/>
  <c r="BV1034" i="13"/>
  <c r="BU1034" i="13"/>
  <c r="BT1034" i="13"/>
  <c r="BG1034" i="13"/>
  <c r="BE1034" i="13"/>
  <c r="BC1034" i="13"/>
  <c r="BB1034" i="13"/>
  <c r="AX1034" i="13"/>
  <c r="AR1034" i="13"/>
  <c r="AQ1034" i="13"/>
  <c r="AP1034" i="13"/>
  <c r="AO1034" i="13"/>
  <c r="AN1034" i="13"/>
  <c r="AM1034" i="13"/>
  <c r="AE1034" i="13"/>
  <c r="X1034" i="13"/>
  <c r="W1034" i="13"/>
  <c r="B1034" i="13"/>
  <c r="CW1033" i="13"/>
  <c r="CV1033" i="13"/>
  <c r="CS1033" i="13"/>
  <c r="CQ1033" i="13"/>
  <c r="CD1033" i="13"/>
  <c r="CC1033" i="13"/>
  <c r="CB1033" i="13"/>
  <c r="CA1033" i="13"/>
  <c r="BZ1033" i="13"/>
  <c r="BW1033" i="13"/>
  <c r="BV1033" i="13"/>
  <c r="BU1033" i="13"/>
  <c r="BT1033" i="13"/>
  <c r="BG1033" i="13"/>
  <c r="BE1033" i="13"/>
  <c r="BC1033" i="13"/>
  <c r="BB1033" i="13"/>
  <c r="AX1033" i="13"/>
  <c r="AR1033" i="13"/>
  <c r="AQ1033" i="13"/>
  <c r="AP1033" i="13"/>
  <c r="AO1033" i="13"/>
  <c r="AN1033" i="13"/>
  <c r="AM1033" i="13"/>
  <c r="AE1033" i="13"/>
  <c r="X1033" i="13"/>
  <c r="W1033" i="13"/>
  <c r="B1033" i="13"/>
  <c r="CW1032" i="13"/>
  <c r="CV1032" i="13"/>
  <c r="CS1032" i="13"/>
  <c r="CQ1032" i="13"/>
  <c r="CD1032" i="13"/>
  <c r="CC1032" i="13"/>
  <c r="CB1032" i="13"/>
  <c r="CA1032" i="13"/>
  <c r="BZ1032" i="13"/>
  <c r="BW1032" i="13"/>
  <c r="BV1032" i="13"/>
  <c r="BU1032" i="13"/>
  <c r="BT1032" i="13"/>
  <c r="BG1032" i="13"/>
  <c r="BE1032" i="13"/>
  <c r="BC1032" i="13"/>
  <c r="BB1032" i="13"/>
  <c r="AX1032" i="13"/>
  <c r="AR1032" i="13"/>
  <c r="AQ1032" i="13"/>
  <c r="AP1032" i="13"/>
  <c r="AO1032" i="13"/>
  <c r="AN1032" i="13"/>
  <c r="AM1032" i="13"/>
  <c r="AE1032" i="13"/>
  <c r="X1032" i="13"/>
  <c r="W1032" i="13"/>
  <c r="B1032" i="13"/>
  <c r="CW1031" i="13"/>
  <c r="CV1031" i="13"/>
  <c r="CS1031" i="13"/>
  <c r="CQ1031" i="13"/>
  <c r="CD1031" i="13"/>
  <c r="CC1031" i="13"/>
  <c r="CB1031" i="13"/>
  <c r="CA1031" i="13"/>
  <c r="BZ1031" i="13"/>
  <c r="BW1031" i="13"/>
  <c r="BV1031" i="13"/>
  <c r="BU1031" i="13"/>
  <c r="BT1031" i="13"/>
  <c r="BG1031" i="13"/>
  <c r="BE1031" i="13"/>
  <c r="BC1031" i="13"/>
  <c r="BB1031" i="13"/>
  <c r="AX1031" i="13"/>
  <c r="AR1031" i="13"/>
  <c r="AQ1031" i="13"/>
  <c r="AP1031" i="13"/>
  <c r="AO1031" i="13"/>
  <c r="AN1031" i="13"/>
  <c r="AM1031" i="13"/>
  <c r="AE1031" i="13"/>
  <c r="X1031" i="13"/>
  <c r="W1031" i="13"/>
  <c r="B1031" i="13"/>
  <c r="CW1030" i="13"/>
  <c r="CV1030" i="13"/>
  <c r="CS1030" i="13"/>
  <c r="CQ1030" i="13"/>
  <c r="CD1030" i="13"/>
  <c r="CC1030" i="13"/>
  <c r="CB1030" i="13"/>
  <c r="CA1030" i="13"/>
  <c r="BZ1030" i="13"/>
  <c r="BW1030" i="13"/>
  <c r="BV1030" i="13"/>
  <c r="BU1030" i="13"/>
  <c r="BT1030" i="13"/>
  <c r="BG1030" i="13"/>
  <c r="BE1030" i="13"/>
  <c r="BC1030" i="13"/>
  <c r="BB1030" i="13"/>
  <c r="AX1030" i="13"/>
  <c r="AR1030" i="13"/>
  <c r="AQ1030" i="13"/>
  <c r="AP1030" i="13"/>
  <c r="AO1030" i="13"/>
  <c r="AN1030" i="13"/>
  <c r="AM1030" i="13"/>
  <c r="AE1030" i="13"/>
  <c r="X1030" i="13"/>
  <c r="W1030" i="13"/>
  <c r="B1030" i="13"/>
  <c r="CW1029" i="13"/>
  <c r="CV1029" i="13"/>
  <c r="CS1029" i="13"/>
  <c r="CQ1029" i="13"/>
  <c r="CD1029" i="13"/>
  <c r="CC1029" i="13"/>
  <c r="CB1029" i="13"/>
  <c r="CA1029" i="13"/>
  <c r="BZ1029" i="13"/>
  <c r="BW1029" i="13"/>
  <c r="BV1029" i="13"/>
  <c r="BU1029" i="13"/>
  <c r="BT1029" i="13"/>
  <c r="BG1029" i="13"/>
  <c r="BE1029" i="13"/>
  <c r="BC1029" i="13"/>
  <c r="BB1029" i="13"/>
  <c r="AX1029" i="13"/>
  <c r="AR1029" i="13"/>
  <c r="AQ1029" i="13"/>
  <c r="AP1029" i="13"/>
  <c r="AO1029" i="13"/>
  <c r="AN1029" i="13"/>
  <c r="AM1029" i="13"/>
  <c r="AE1029" i="13"/>
  <c r="X1029" i="13"/>
  <c r="W1029" i="13"/>
  <c r="B1029" i="13"/>
  <c r="CW1028" i="13"/>
  <c r="CV1028" i="13"/>
  <c r="CS1028" i="13"/>
  <c r="CQ1028" i="13"/>
  <c r="CD1028" i="13"/>
  <c r="CC1028" i="13"/>
  <c r="CB1028" i="13"/>
  <c r="CA1028" i="13"/>
  <c r="BZ1028" i="13"/>
  <c r="BW1028" i="13"/>
  <c r="BV1028" i="13"/>
  <c r="BU1028" i="13"/>
  <c r="BT1028" i="13"/>
  <c r="BG1028" i="13"/>
  <c r="BE1028" i="13"/>
  <c r="BC1028" i="13"/>
  <c r="BB1028" i="13"/>
  <c r="AX1028" i="13"/>
  <c r="AR1028" i="13"/>
  <c r="AQ1028" i="13"/>
  <c r="AP1028" i="13"/>
  <c r="AO1028" i="13"/>
  <c r="AN1028" i="13"/>
  <c r="AM1028" i="13"/>
  <c r="AE1028" i="13"/>
  <c r="X1028" i="13"/>
  <c r="W1028" i="13"/>
  <c r="B1028" i="13"/>
  <c r="CW1027" i="13"/>
  <c r="CV1027" i="13"/>
  <c r="CS1027" i="13"/>
  <c r="CQ1027" i="13"/>
  <c r="CD1027" i="13"/>
  <c r="CC1027" i="13"/>
  <c r="CB1027" i="13"/>
  <c r="CA1027" i="13"/>
  <c r="BZ1027" i="13"/>
  <c r="BW1027" i="13"/>
  <c r="BV1027" i="13"/>
  <c r="BU1027" i="13"/>
  <c r="BT1027" i="13"/>
  <c r="BG1027" i="13"/>
  <c r="BE1027" i="13"/>
  <c r="BC1027" i="13"/>
  <c r="BB1027" i="13"/>
  <c r="AX1027" i="13"/>
  <c r="AR1027" i="13"/>
  <c r="AQ1027" i="13"/>
  <c r="AP1027" i="13"/>
  <c r="AO1027" i="13"/>
  <c r="AN1027" i="13"/>
  <c r="AM1027" i="13"/>
  <c r="AE1027" i="13"/>
  <c r="X1027" i="13"/>
  <c r="W1027" i="13"/>
  <c r="B1027" i="13"/>
  <c r="CW1026" i="13"/>
  <c r="CV1026" i="13"/>
  <c r="CS1026" i="13"/>
  <c r="CQ1026" i="13"/>
  <c r="CD1026" i="13"/>
  <c r="CC1026" i="13"/>
  <c r="CB1026" i="13"/>
  <c r="CA1026" i="13"/>
  <c r="BZ1026" i="13"/>
  <c r="BW1026" i="13"/>
  <c r="BV1026" i="13"/>
  <c r="BU1026" i="13"/>
  <c r="BT1026" i="13"/>
  <c r="BG1026" i="13"/>
  <c r="BE1026" i="13"/>
  <c r="BC1026" i="13"/>
  <c r="BB1026" i="13"/>
  <c r="AX1026" i="13"/>
  <c r="AR1026" i="13"/>
  <c r="AQ1026" i="13"/>
  <c r="AP1026" i="13"/>
  <c r="AO1026" i="13"/>
  <c r="AN1026" i="13"/>
  <c r="AM1026" i="13"/>
  <c r="AE1026" i="13"/>
  <c r="X1026" i="13"/>
  <c r="W1026" i="13"/>
  <c r="B1026" i="13"/>
  <c r="CW1025" i="13"/>
  <c r="CV1025" i="13"/>
  <c r="CS1025" i="13"/>
  <c r="CQ1025" i="13"/>
  <c r="CD1025" i="13"/>
  <c r="CC1025" i="13"/>
  <c r="CB1025" i="13"/>
  <c r="CA1025" i="13"/>
  <c r="BZ1025" i="13"/>
  <c r="BW1025" i="13"/>
  <c r="BV1025" i="13"/>
  <c r="BU1025" i="13"/>
  <c r="BT1025" i="13"/>
  <c r="BG1025" i="13"/>
  <c r="BE1025" i="13"/>
  <c r="BC1025" i="13"/>
  <c r="BB1025" i="13"/>
  <c r="AX1025" i="13"/>
  <c r="AR1025" i="13"/>
  <c r="AQ1025" i="13"/>
  <c r="AP1025" i="13"/>
  <c r="AO1025" i="13"/>
  <c r="AN1025" i="13"/>
  <c r="AM1025" i="13"/>
  <c r="AE1025" i="13"/>
  <c r="X1025" i="13"/>
  <c r="W1025" i="13"/>
  <c r="B1025" i="13"/>
  <c r="CW1024" i="13"/>
  <c r="CV1024" i="13"/>
  <c r="CS1024" i="13"/>
  <c r="CQ1024" i="13"/>
  <c r="CD1024" i="13"/>
  <c r="CC1024" i="13"/>
  <c r="CB1024" i="13"/>
  <c r="CA1024" i="13"/>
  <c r="BZ1024" i="13"/>
  <c r="BW1024" i="13"/>
  <c r="BV1024" i="13"/>
  <c r="BU1024" i="13"/>
  <c r="BT1024" i="13"/>
  <c r="BG1024" i="13"/>
  <c r="BE1024" i="13"/>
  <c r="BC1024" i="13"/>
  <c r="BB1024" i="13"/>
  <c r="AX1024" i="13"/>
  <c r="AR1024" i="13"/>
  <c r="AQ1024" i="13"/>
  <c r="AP1024" i="13"/>
  <c r="AO1024" i="13"/>
  <c r="AN1024" i="13"/>
  <c r="AM1024" i="13"/>
  <c r="AE1024" i="13"/>
  <c r="X1024" i="13"/>
  <c r="W1024" i="13"/>
  <c r="B1024" i="13"/>
  <c r="CW1023" i="13"/>
  <c r="CV1023" i="13"/>
  <c r="CS1023" i="13"/>
  <c r="CQ1023" i="13"/>
  <c r="CD1023" i="13"/>
  <c r="CC1023" i="13"/>
  <c r="CB1023" i="13"/>
  <c r="CA1023" i="13"/>
  <c r="BZ1023" i="13"/>
  <c r="BW1023" i="13"/>
  <c r="BV1023" i="13"/>
  <c r="BU1023" i="13"/>
  <c r="BT1023" i="13"/>
  <c r="BG1023" i="13"/>
  <c r="BE1023" i="13"/>
  <c r="BC1023" i="13"/>
  <c r="BB1023" i="13"/>
  <c r="AX1023" i="13"/>
  <c r="AR1023" i="13"/>
  <c r="AQ1023" i="13"/>
  <c r="AP1023" i="13"/>
  <c r="AO1023" i="13"/>
  <c r="AN1023" i="13"/>
  <c r="AM1023" i="13"/>
  <c r="AE1023" i="13"/>
  <c r="X1023" i="13"/>
  <c r="W1023" i="13"/>
  <c r="B1023" i="13"/>
  <c r="CW1022" i="13"/>
  <c r="CV1022" i="13"/>
  <c r="CS1022" i="13"/>
  <c r="CQ1022" i="13"/>
  <c r="CD1022" i="13"/>
  <c r="CC1022" i="13"/>
  <c r="CB1022" i="13"/>
  <c r="CA1022" i="13"/>
  <c r="BZ1022" i="13"/>
  <c r="BW1022" i="13"/>
  <c r="BV1022" i="13"/>
  <c r="BU1022" i="13"/>
  <c r="BT1022" i="13"/>
  <c r="BG1022" i="13"/>
  <c r="BE1022" i="13"/>
  <c r="BC1022" i="13"/>
  <c r="BB1022" i="13"/>
  <c r="AX1022" i="13"/>
  <c r="AR1022" i="13"/>
  <c r="AQ1022" i="13"/>
  <c r="AP1022" i="13"/>
  <c r="AO1022" i="13"/>
  <c r="AN1022" i="13"/>
  <c r="AM1022" i="13"/>
  <c r="AE1022" i="13"/>
  <c r="X1022" i="13"/>
  <c r="W1022" i="13"/>
  <c r="B1022" i="13"/>
  <c r="CW1021" i="13"/>
  <c r="CV1021" i="13"/>
  <c r="CS1021" i="13"/>
  <c r="CQ1021" i="13"/>
  <c r="CD1021" i="13"/>
  <c r="CC1021" i="13"/>
  <c r="CB1021" i="13"/>
  <c r="CA1021" i="13"/>
  <c r="BZ1021" i="13"/>
  <c r="BW1021" i="13"/>
  <c r="BV1021" i="13"/>
  <c r="BU1021" i="13"/>
  <c r="BT1021" i="13"/>
  <c r="BG1021" i="13"/>
  <c r="BE1021" i="13"/>
  <c r="BC1021" i="13"/>
  <c r="BB1021" i="13"/>
  <c r="AX1021" i="13"/>
  <c r="AR1021" i="13"/>
  <c r="AQ1021" i="13"/>
  <c r="AP1021" i="13"/>
  <c r="AO1021" i="13"/>
  <c r="AN1021" i="13"/>
  <c r="AM1021" i="13"/>
  <c r="AE1021" i="13"/>
  <c r="X1021" i="13"/>
  <c r="W1021" i="13"/>
  <c r="B1021" i="13"/>
  <c r="CW1020" i="13"/>
  <c r="CV1020" i="13"/>
  <c r="CS1020" i="13"/>
  <c r="CQ1020" i="13"/>
  <c r="CD1020" i="13"/>
  <c r="CC1020" i="13"/>
  <c r="CB1020" i="13"/>
  <c r="CA1020" i="13"/>
  <c r="BZ1020" i="13"/>
  <c r="BW1020" i="13"/>
  <c r="BV1020" i="13"/>
  <c r="BU1020" i="13"/>
  <c r="BT1020" i="13"/>
  <c r="BG1020" i="13"/>
  <c r="BE1020" i="13"/>
  <c r="BC1020" i="13"/>
  <c r="BB1020" i="13"/>
  <c r="AX1020" i="13"/>
  <c r="AR1020" i="13"/>
  <c r="AQ1020" i="13"/>
  <c r="AP1020" i="13"/>
  <c r="AO1020" i="13"/>
  <c r="AN1020" i="13"/>
  <c r="AM1020" i="13"/>
  <c r="AE1020" i="13"/>
  <c r="X1020" i="13"/>
  <c r="W1020" i="13"/>
  <c r="B1020" i="13"/>
  <c r="CW1019" i="13"/>
  <c r="CV1019" i="13"/>
  <c r="CS1019" i="13"/>
  <c r="CQ1019" i="13"/>
  <c r="CD1019" i="13"/>
  <c r="CC1019" i="13"/>
  <c r="CB1019" i="13"/>
  <c r="CA1019" i="13"/>
  <c r="BZ1019" i="13"/>
  <c r="BW1019" i="13"/>
  <c r="BV1019" i="13"/>
  <c r="BU1019" i="13"/>
  <c r="BT1019" i="13"/>
  <c r="BG1019" i="13"/>
  <c r="BE1019" i="13"/>
  <c r="BC1019" i="13"/>
  <c r="BB1019" i="13"/>
  <c r="AX1019" i="13"/>
  <c r="AR1019" i="13"/>
  <c r="AQ1019" i="13"/>
  <c r="AP1019" i="13"/>
  <c r="AO1019" i="13"/>
  <c r="AN1019" i="13"/>
  <c r="AM1019" i="13"/>
  <c r="AE1019" i="13"/>
  <c r="X1019" i="13"/>
  <c r="W1019" i="13"/>
  <c r="B1019" i="13"/>
  <c r="CW1018" i="13"/>
  <c r="CV1018" i="13"/>
  <c r="CS1018" i="13"/>
  <c r="CQ1018" i="13"/>
  <c r="CD1018" i="13"/>
  <c r="CC1018" i="13"/>
  <c r="CB1018" i="13"/>
  <c r="CA1018" i="13"/>
  <c r="BZ1018" i="13"/>
  <c r="BW1018" i="13"/>
  <c r="BV1018" i="13"/>
  <c r="BU1018" i="13"/>
  <c r="BT1018" i="13"/>
  <c r="BG1018" i="13"/>
  <c r="BE1018" i="13"/>
  <c r="BC1018" i="13"/>
  <c r="BB1018" i="13"/>
  <c r="AX1018" i="13"/>
  <c r="AR1018" i="13"/>
  <c r="AQ1018" i="13"/>
  <c r="AP1018" i="13"/>
  <c r="AO1018" i="13"/>
  <c r="AN1018" i="13"/>
  <c r="AM1018" i="13"/>
  <c r="AE1018" i="13"/>
  <c r="X1018" i="13"/>
  <c r="W1018" i="13"/>
  <c r="B1018" i="13"/>
  <c r="CW1017" i="13"/>
  <c r="CV1017" i="13"/>
  <c r="CS1017" i="13"/>
  <c r="CQ1017" i="13"/>
  <c r="CD1017" i="13"/>
  <c r="CC1017" i="13"/>
  <c r="CB1017" i="13"/>
  <c r="CA1017" i="13"/>
  <c r="BZ1017" i="13"/>
  <c r="BW1017" i="13"/>
  <c r="BV1017" i="13"/>
  <c r="BU1017" i="13"/>
  <c r="BT1017" i="13"/>
  <c r="BG1017" i="13"/>
  <c r="BE1017" i="13"/>
  <c r="BC1017" i="13"/>
  <c r="BB1017" i="13"/>
  <c r="AX1017" i="13"/>
  <c r="AR1017" i="13"/>
  <c r="AQ1017" i="13"/>
  <c r="AP1017" i="13"/>
  <c r="AO1017" i="13"/>
  <c r="AN1017" i="13"/>
  <c r="AM1017" i="13"/>
  <c r="AE1017" i="13"/>
  <c r="X1017" i="13"/>
  <c r="W1017" i="13"/>
  <c r="B1017" i="13"/>
  <c r="CW1016" i="13"/>
  <c r="CV1016" i="13"/>
  <c r="CS1016" i="13"/>
  <c r="CQ1016" i="13"/>
  <c r="CD1016" i="13"/>
  <c r="CC1016" i="13"/>
  <c r="CB1016" i="13"/>
  <c r="CA1016" i="13"/>
  <c r="BZ1016" i="13"/>
  <c r="BW1016" i="13"/>
  <c r="BV1016" i="13"/>
  <c r="BU1016" i="13"/>
  <c r="BT1016" i="13"/>
  <c r="BG1016" i="13"/>
  <c r="BE1016" i="13"/>
  <c r="BC1016" i="13"/>
  <c r="BB1016" i="13"/>
  <c r="AX1016" i="13"/>
  <c r="AR1016" i="13"/>
  <c r="AQ1016" i="13"/>
  <c r="AP1016" i="13"/>
  <c r="AO1016" i="13"/>
  <c r="AN1016" i="13"/>
  <c r="AM1016" i="13"/>
  <c r="AE1016" i="13"/>
  <c r="X1016" i="13"/>
  <c r="W1016" i="13"/>
  <c r="B1016" i="13"/>
  <c r="CW1015" i="13"/>
  <c r="CV1015" i="13"/>
  <c r="CS1015" i="13"/>
  <c r="CQ1015" i="13"/>
  <c r="CD1015" i="13"/>
  <c r="CC1015" i="13"/>
  <c r="CB1015" i="13"/>
  <c r="CA1015" i="13"/>
  <c r="BZ1015" i="13"/>
  <c r="BW1015" i="13"/>
  <c r="BV1015" i="13"/>
  <c r="BU1015" i="13"/>
  <c r="BT1015" i="13"/>
  <c r="BG1015" i="13"/>
  <c r="BE1015" i="13"/>
  <c r="BC1015" i="13"/>
  <c r="BB1015" i="13"/>
  <c r="AX1015" i="13"/>
  <c r="AR1015" i="13"/>
  <c r="AQ1015" i="13"/>
  <c r="AP1015" i="13"/>
  <c r="AO1015" i="13"/>
  <c r="AN1015" i="13"/>
  <c r="AM1015" i="13"/>
  <c r="AE1015" i="13"/>
  <c r="X1015" i="13"/>
  <c r="W1015" i="13"/>
  <c r="B1015" i="13"/>
  <c r="CW1014" i="13"/>
  <c r="CV1014" i="13"/>
  <c r="CS1014" i="13"/>
  <c r="CQ1014" i="13"/>
  <c r="CD1014" i="13"/>
  <c r="CC1014" i="13"/>
  <c r="CB1014" i="13"/>
  <c r="CA1014" i="13"/>
  <c r="BZ1014" i="13"/>
  <c r="BW1014" i="13"/>
  <c r="BV1014" i="13"/>
  <c r="BU1014" i="13"/>
  <c r="BT1014" i="13"/>
  <c r="BG1014" i="13"/>
  <c r="BE1014" i="13"/>
  <c r="BC1014" i="13"/>
  <c r="BB1014" i="13"/>
  <c r="AX1014" i="13"/>
  <c r="AR1014" i="13"/>
  <c r="AQ1014" i="13"/>
  <c r="AP1014" i="13"/>
  <c r="AO1014" i="13"/>
  <c r="AN1014" i="13"/>
  <c r="AM1014" i="13"/>
  <c r="AE1014" i="13"/>
  <c r="X1014" i="13"/>
  <c r="W1014" i="13"/>
  <c r="B1014" i="13"/>
  <c r="CW1013" i="13"/>
  <c r="CV1013" i="13"/>
  <c r="CS1013" i="13"/>
  <c r="CQ1013" i="13"/>
  <c r="CD1013" i="13"/>
  <c r="CC1013" i="13"/>
  <c r="CB1013" i="13"/>
  <c r="CA1013" i="13"/>
  <c r="BZ1013" i="13"/>
  <c r="BW1013" i="13"/>
  <c r="BV1013" i="13"/>
  <c r="BU1013" i="13"/>
  <c r="BT1013" i="13"/>
  <c r="BG1013" i="13"/>
  <c r="BE1013" i="13"/>
  <c r="BC1013" i="13"/>
  <c r="BB1013" i="13"/>
  <c r="AX1013" i="13"/>
  <c r="AR1013" i="13"/>
  <c r="AQ1013" i="13"/>
  <c r="AP1013" i="13"/>
  <c r="AO1013" i="13"/>
  <c r="AN1013" i="13"/>
  <c r="AM1013" i="13"/>
  <c r="AE1013" i="13"/>
  <c r="X1013" i="13"/>
  <c r="W1013" i="13"/>
  <c r="B1013" i="13"/>
  <c r="CW1012" i="13"/>
  <c r="CV1012" i="13"/>
  <c r="CS1012" i="13"/>
  <c r="CQ1012" i="13"/>
  <c r="CD1012" i="13"/>
  <c r="CC1012" i="13"/>
  <c r="CB1012" i="13"/>
  <c r="CA1012" i="13"/>
  <c r="BZ1012" i="13"/>
  <c r="BW1012" i="13"/>
  <c r="BV1012" i="13"/>
  <c r="BU1012" i="13"/>
  <c r="BT1012" i="13"/>
  <c r="BG1012" i="13"/>
  <c r="BE1012" i="13"/>
  <c r="BC1012" i="13"/>
  <c r="BB1012" i="13"/>
  <c r="AX1012" i="13"/>
  <c r="AR1012" i="13"/>
  <c r="AQ1012" i="13"/>
  <c r="AP1012" i="13"/>
  <c r="AO1012" i="13"/>
  <c r="AN1012" i="13"/>
  <c r="AM1012" i="13"/>
  <c r="AE1012" i="13"/>
  <c r="X1012" i="13"/>
  <c r="W1012" i="13"/>
  <c r="B1012" i="13"/>
  <c r="CW1011" i="13"/>
  <c r="CV1011" i="13"/>
  <c r="CS1011" i="13"/>
  <c r="CQ1011" i="13"/>
  <c r="CD1011" i="13"/>
  <c r="CC1011" i="13"/>
  <c r="CB1011" i="13"/>
  <c r="CA1011" i="13"/>
  <c r="BZ1011" i="13"/>
  <c r="BW1011" i="13"/>
  <c r="BV1011" i="13"/>
  <c r="BU1011" i="13"/>
  <c r="BT1011" i="13"/>
  <c r="BG1011" i="13"/>
  <c r="BE1011" i="13"/>
  <c r="BC1011" i="13"/>
  <c r="BB1011" i="13"/>
  <c r="AX1011" i="13"/>
  <c r="AR1011" i="13"/>
  <c r="AQ1011" i="13"/>
  <c r="AP1011" i="13"/>
  <c r="AO1011" i="13"/>
  <c r="AN1011" i="13"/>
  <c r="AM1011" i="13"/>
  <c r="AE1011" i="13"/>
  <c r="X1011" i="13"/>
  <c r="W1011" i="13"/>
  <c r="B1011" i="13"/>
  <c r="CW1010" i="13"/>
  <c r="CV1010" i="13"/>
  <c r="CS1010" i="13"/>
  <c r="CQ1010" i="13"/>
  <c r="CD1010" i="13"/>
  <c r="CC1010" i="13"/>
  <c r="CB1010" i="13"/>
  <c r="CA1010" i="13"/>
  <c r="BZ1010" i="13"/>
  <c r="BW1010" i="13"/>
  <c r="BV1010" i="13"/>
  <c r="BU1010" i="13"/>
  <c r="BT1010" i="13"/>
  <c r="BG1010" i="13"/>
  <c r="BE1010" i="13"/>
  <c r="BC1010" i="13"/>
  <c r="BB1010" i="13"/>
  <c r="AX1010" i="13"/>
  <c r="AR1010" i="13"/>
  <c r="AQ1010" i="13"/>
  <c r="AP1010" i="13"/>
  <c r="AO1010" i="13"/>
  <c r="AN1010" i="13"/>
  <c r="AM1010" i="13"/>
  <c r="AE1010" i="13"/>
  <c r="X1010" i="13"/>
  <c r="W1010" i="13"/>
  <c r="B1010" i="13"/>
  <c r="CW1009" i="13"/>
  <c r="CV1009" i="13"/>
  <c r="CS1009" i="13"/>
  <c r="CQ1009" i="13"/>
  <c r="CD1009" i="13"/>
  <c r="CC1009" i="13"/>
  <c r="CB1009" i="13"/>
  <c r="CA1009" i="13"/>
  <c r="BZ1009" i="13"/>
  <c r="BW1009" i="13"/>
  <c r="BV1009" i="13"/>
  <c r="BU1009" i="13"/>
  <c r="BT1009" i="13"/>
  <c r="BG1009" i="13"/>
  <c r="BE1009" i="13"/>
  <c r="BC1009" i="13"/>
  <c r="BB1009" i="13"/>
  <c r="AX1009" i="13"/>
  <c r="AR1009" i="13"/>
  <c r="AQ1009" i="13"/>
  <c r="AP1009" i="13"/>
  <c r="AO1009" i="13"/>
  <c r="AN1009" i="13"/>
  <c r="AM1009" i="13"/>
  <c r="AE1009" i="13"/>
  <c r="X1009" i="13"/>
  <c r="W1009" i="13"/>
  <c r="B1009" i="13"/>
  <c r="CW1008" i="13"/>
  <c r="CV1008" i="13"/>
  <c r="CS1008" i="13"/>
  <c r="CQ1008" i="13"/>
  <c r="CD1008" i="13"/>
  <c r="CC1008" i="13"/>
  <c r="CB1008" i="13"/>
  <c r="CA1008" i="13"/>
  <c r="BZ1008" i="13"/>
  <c r="BW1008" i="13"/>
  <c r="BV1008" i="13"/>
  <c r="BU1008" i="13"/>
  <c r="BT1008" i="13"/>
  <c r="BG1008" i="13"/>
  <c r="BE1008" i="13"/>
  <c r="BC1008" i="13"/>
  <c r="BB1008" i="13"/>
  <c r="AX1008" i="13"/>
  <c r="AR1008" i="13"/>
  <c r="AQ1008" i="13"/>
  <c r="AP1008" i="13"/>
  <c r="AO1008" i="13"/>
  <c r="AN1008" i="13"/>
  <c r="AM1008" i="13"/>
  <c r="AE1008" i="13"/>
  <c r="X1008" i="13"/>
  <c r="W1008" i="13"/>
  <c r="B1008" i="13"/>
  <c r="CW1007" i="13"/>
  <c r="CV1007" i="13"/>
  <c r="CS1007" i="13"/>
  <c r="CQ1007" i="13"/>
  <c r="CD1007" i="13"/>
  <c r="CC1007" i="13"/>
  <c r="CB1007" i="13"/>
  <c r="CA1007" i="13"/>
  <c r="BZ1007" i="13"/>
  <c r="BW1007" i="13"/>
  <c r="BV1007" i="13"/>
  <c r="BU1007" i="13"/>
  <c r="BT1007" i="13"/>
  <c r="BG1007" i="13"/>
  <c r="BE1007" i="13"/>
  <c r="BC1007" i="13"/>
  <c r="BB1007" i="13"/>
  <c r="AX1007" i="13"/>
  <c r="AR1007" i="13"/>
  <c r="AQ1007" i="13"/>
  <c r="AP1007" i="13"/>
  <c r="AO1007" i="13"/>
  <c r="AN1007" i="13"/>
  <c r="AM1007" i="13"/>
  <c r="AE1007" i="13"/>
  <c r="X1007" i="13"/>
  <c r="W1007" i="13"/>
  <c r="B1007" i="13"/>
  <c r="CW1006" i="13"/>
  <c r="CV1006" i="13"/>
  <c r="CS1006" i="13"/>
  <c r="CQ1006" i="13"/>
  <c r="CD1006" i="13"/>
  <c r="CC1006" i="13"/>
  <c r="CB1006" i="13"/>
  <c r="CA1006" i="13"/>
  <c r="BZ1006" i="13"/>
  <c r="BW1006" i="13"/>
  <c r="BV1006" i="13"/>
  <c r="BU1006" i="13"/>
  <c r="BT1006" i="13"/>
  <c r="BG1006" i="13"/>
  <c r="BE1006" i="13"/>
  <c r="BC1006" i="13"/>
  <c r="BB1006" i="13"/>
  <c r="AX1006" i="13"/>
  <c r="AR1006" i="13"/>
  <c r="AQ1006" i="13"/>
  <c r="AP1006" i="13"/>
  <c r="AO1006" i="13"/>
  <c r="AN1006" i="13"/>
  <c r="AM1006" i="13"/>
  <c r="AE1006" i="13"/>
  <c r="X1006" i="13"/>
  <c r="W1006" i="13"/>
  <c r="B1006" i="13"/>
  <c r="CW1005" i="13"/>
  <c r="CV1005" i="13"/>
  <c r="CS1005" i="13"/>
  <c r="CQ1005" i="13"/>
  <c r="CD1005" i="13"/>
  <c r="CC1005" i="13"/>
  <c r="CB1005" i="13"/>
  <c r="CA1005" i="13"/>
  <c r="BZ1005" i="13"/>
  <c r="BW1005" i="13"/>
  <c r="BV1005" i="13"/>
  <c r="BU1005" i="13"/>
  <c r="BT1005" i="13"/>
  <c r="BG1005" i="13"/>
  <c r="BE1005" i="13"/>
  <c r="BC1005" i="13"/>
  <c r="BB1005" i="13"/>
  <c r="AX1005" i="13"/>
  <c r="AR1005" i="13"/>
  <c r="AQ1005" i="13"/>
  <c r="AP1005" i="13"/>
  <c r="AO1005" i="13"/>
  <c r="AN1005" i="13"/>
  <c r="AM1005" i="13"/>
  <c r="AE1005" i="13"/>
  <c r="X1005" i="13"/>
  <c r="W1005" i="13"/>
  <c r="B1005" i="13"/>
  <c r="CW1004" i="13"/>
  <c r="CV1004" i="13"/>
  <c r="CS1004" i="13"/>
  <c r="CQ1004" i="13"/>
  <c r="CD1004" i="13"/>
  <c r="CC1004" i="13"/>
  <c r="CB1004" i="13"/>
  <c r="CA1004" i="13"/>
  <c r="BZ1004" i="13"/>
  <c r="BW1004" i="13"/>
  <c r="BV1004" i="13"/>
  <c r="BU1004" i="13"/>
  <c r="BT1004" i="13"/>
  <c r="BG1004" i="13"/>
  <c r="BE1004" i="13"/>
  <c r="BC1004" i="13"/>
  <c r="BB1004" i="13"/>
  <c r="AX1004" i="13"/>
  <c r="AR1004" i="13"/>
  <c r="AQ1004" i="13"/>
  <c r="AP1004" i="13"/>
  <c r="AO1004" i="13"/>
  <c r="AN1004" i="13"/>
  <c r="AM1004" i="13"/>
  <c r="AE1004" i="13"/>
  <c r="X1004" i="13"/>
  <c r="W1004" i="13"/>
  <c r="B1004" i="13"/>
  <c r="CW1003" i="13"/>
  <c r="CV1003" i="13"/>
  <c r="CS1003" i="13"/>
  <c r="CQ1003" i="13"/>
  <c r="CD1003" i="13"/>
  <c r="CC1003" i="13"/>
  <c r="CB1003" i="13"/>
  <c r="CA1003" i="13"/>
  <c r="BZ1003" i="13"/>
  <c r="BW1003" i="13"/>
  <c r="BV1003" i="13"/>
  <c r="BU1003" i="13"/>
  <c r="BT1003" i="13"/>
  <c r="BG1003" i="13"/>
  <c r="BE1003" i="13"/>
  <c r="BC1003" i="13"/>
  <c r="BB1003" i="13"/>
  <c r="AX1003" i="13"/>
  <c r="AR1003" i="13"/>
  <c r="AQ1003" i="13"/>
  <c r="AP1003" i="13"/>
  <c r="AO1003" i="13"/>
  <c r="AN1003" i="13"/>
  <c r="AM1003" i="13"/>
  <c r="AE1003" i="13"/>
  <c r="X1003" i="13"/>
  <c r="W1003" i="13"/>
  <c r="B1003" i="13"/>
  <c r="CW1002" i="13"/>
  <c r="CV1002" i="13"/>
  <c r="CS1002" i="13"/>
  <c r="CQ1002" i="13"/>
  <c r="CD1002" i="13"/>
  <c r="CC1002" i="13"/>
  <c r="CB1002" i="13"/>
  <c r="CA1002" i="13"/>
  <c r="BZ1002" i="13"/>
  <c r="BW1002" i="13"/>
  <c r="BV1002" i="13"/>
  <c r="BU1002" i="13"/>
  <c r="BT1002" i="13"/>
  <c r="BG1002" i="13"/>
  <c r="BE1002" i="13"/>
  <c r="BC1002" i="13"/>
  <c r="BB1002" i="13"/>
  <c r="AX1002" i="13"/>
  <c r="AR1002" i="13"/>
  <c r="AQ1002" i="13"/>
  <c r="AP1002" i="13"/>
  <c r="AO1002" i="13"/>
  <c r="AN1002" i="13"/>
  <c r="AM1002" i="13"/>
  <c r="AE1002" i="13"/>
  <c r="X1002" i="13"/>
  <c r="W1002" i="13"/>
  <c r="B1002" i="13"/>
  <c r="CW1001" i="13"/>
  <c r="CV1001" i="13"/>
  <c r="CS1001" i="13"/>
  <c r="CQ1001" i="13"/>
  <c r="CD1001" i="13"/>
  <c r="CC1001" i="13"/>
  <c r="CB1001" i="13"/>
  <c r="CA1001" i="13"/>
  <c r="BZ1001" i="13"/>
  <c r="BW1001" i="13"/>
  <c r="BV1001" i="13"/>
  <c r="BU1001" i="13"/>
  <c r="BT1001" i="13"/>
  <c r="BG1001" i="13"/>
  <c r="BE1001" i="13"/>
  <c r="BC1001" i="13"/>
  <c r="BB1001" i="13"/>
  <c r="AX1001" i="13"/>
  <c r="AR1001" i="13"/>
  <c r="AQ1001" i="13"/>
  <c r="AP1001" i="13"/>
  <c r="AO1001" i="13"/>
  <c r="AN1001" i="13"/>
  <c r="AM1001" i="13"/>
  <c r="AE1001" i="13"/>
  <c r="X1001" i="13"/>
  <c r="W1001" i="13"/>
  <c r="B1001" i="13"/>
  <c r="CW1000" i="13"/>
  <c r="CV1000" i="13"/>
  <c r="CS1000" i="13"/>
  <c r="CQ1000" i="13"/>
  <c r="CD1000" i="13"/>
  <c r="CC1000" i="13"/>
  <c r="CB1000" i="13"/>
  <c r="CA1000" i="13"/>
  <c r="BZ1000" i="13"/>
  <c r="BW1000" i="13"/>
  <c r="BV1000" i="13"/>
  <c r="BU1000" i="13"/>
  <c r="BT1000" i="13"/>
  <c r="BG1000" i="13"/>
  <c r="BE1000" i="13"/>
  <c r="BC1000" i="13"/>
  <c r="BB1000" i="13"/>
  <c r="AX1000" i="13"/>
  <c r="AR1000" i="13"/>
  <c r="AQ1000" i="13"/>
  <c r="AP1000" i="13"/>
  <c r="AO1000" i="13"/>
  <c r="AN1000" i="13"/>
  <c r="AM1000" i="13"/>
  <c r="AE1000" i="13"/>
  <c r="X1000" i="13"/>
  <c r="W1000" i="13"/>
  <c r="B1000" i="13"/>
  <c r="CW999" i="13"/>
  <c r="CV999" i="13"/>
  <c r="CS999" i="13"/>
  <c r="CQ999" i="13"/>
  <c r="CD999" i="13"/>
  <c r="CC999" i="13"/>
  <c r="CB999" i="13"/>
  <c r="CA999" i="13"/>
  <c r="BZ999" i="13"/>
  <c r="BW999" i="13"/>
  <c r="BV999" i="13"/>
  <c r="BU999" i="13"/>
  <c r="BT999" i="13"/>
  <c r="BG999" i="13"/>
  <c r="BE999" i="13"/>
  <c r="BC999" i="13"/>
  <c r="BB999" i="13"/>
  <c r="AX999" i="13"/>
  <c r="AR999" i="13"/>
  <c r="AQ999" i="13"/>
  <c r="AP999" i="13"/>
  <c r="AO999" i="13"/>
  <c r="AN999" i="13"/>
  <c r="AM999" i="13"/>
  <c r="AE999" i="13"/>
  <c r="X999" i="13"/>
  <c r="W999" i="13"/>
  <c r="B999" i="13"/>
  <c r="CW998" i="13"/>
  <c r="CV998" i="13"/>
  <c r="CS998" i="13"/>
  <c r="CQ998" i="13"/>
  <c r="CD998" i="13"/>
  <c r="CC998" i="13"/>
  <c r="CB998" i="13"/>
  <c r="CA998" i="13"/>
  <c r="BZ998" i="13"/>
  <c r="BW998" i="13"/>
  <c r="BV998" i="13"/>
  <c r="BU998" i="13"/>
  <c r="BT998" i="13"/>
  <c r="BG998" i="13"/>
  <c r="BE998" i="13"/>
  <c r="BC998" i="13"/>
  <c r="BB998" i="13"/>
  <c r="AX998" i="13"/>
  <c r="AR998" i="13"/>
  <c r="AQ998" i="13"/>
  <c r="AP998" i="13"/>
  <c r="AO998" i="13"/>
  <c r="AN998" i="13"/>
  <c r="AM998" i="13"/>
  <c r="AE998" i="13"/>
  <c r="X998" i="13"/>
  <c r="W998" i="13"/>
  <c r="B998" i="13"/>
  <c r="CW997" i="13"/>
  <c r="CV997" i="13"/>
  <c r="CS997" i="13"/>
  <c r="CQ997" i="13"/>
  <c r="CD997" i="13"/>
  <c r="CC997" i="13"/>
  <c r="CB997" i="13"/>
  <c r="CA997" i="13"/>
  <c r="BZ997" i="13"/>
  <c r="BW997" i="13"/>
  <c r="BV997" i="13"/>
  <c r="BU997" i="13"/>
  <c r="BT997" i="13"/>
  <c r="BG997" i="13"/>
  <c r="BE997" i="13"/>
  <c r="BC997" i="13"/>
  <c r="BB997" i="13"/>
  <c r="AX997" i="13"/>
  <c r="AR997" i="13"/>
  <c r="AQ997" i="13"/>
  <c r="AP997" i="13"/>
  <c r="AO997" i="13"/>
  <c r="AN997" i="13"/>
  <c r="AM997" i="13"/>
  <c r="AE997" i="13"/>
  <c r="X997" i="13"/>
  <c r="W997" i="13"/>
  <c r="B997" i="13"/>
  <c r="CW996" i="13"/>
  <c r="CV996" i="13"/>
  <c r="CS996" i="13"/>
  <c r="CQ996" i="13"/>
  <c r="CD996" i="13"/>
  <c r="CC996" i="13"/>
  <c r="CB996" i="13"/>
  <c r="CA996" i="13"/>
  <c r="BZ996" i="13"/>
  <c r="BW996" i="13"/>
  <c r="BV996" i="13"/>
  <c r="BU996" i="13"/>
  <c r="BT996" i="13"/>
  <c r="BG996" i="13"/>
  <c r="BE996" i="13"/>
  <c r="BC996" i="13"/>
  <c r="BB996" i="13"/>
  <c r="AX996" i="13"/>
  <c r="AR996" i="13"/>
  <c r="AQ996" i="13"/>
  <c r="AP996" i="13"/>
  <c r="AO996" i="13"/>
  <c r="AN996" i="13"/>
  <c r="AM996" i="13"/>
  <c r="AE996" i="13"/>
  <c r="X996" i="13"/>
  <c r="W996" i="13"/>
  <c r="B996" i="13"/>
  <c r="CW995" i="13"/>
  <c r="CV995" i="13"/>
  <c r="CS995" i="13"/>
  <c r="CQ995" i="13"/>
  <c r="CD995" i="13"/>
  <c r="CC995" i="13"/>
  <c r="CB995" i="13"/>
  <c r="CA995" i="13"/>
  <c r="BZ995" i="13"/>
  <c r="BW995" i="13"/>
  <c r="BV995" i="13"/>
  <c r="BU995" i="13"/>
  <c r="BT995" i="13"/>
  <c r="BG995" i="13"/>
  <c r="BE995" i="13"/>
  <c r="BC995" i="13"/>
  <c r="BB995" i="13"/>
  <c r="AX995" i="13"/>
  <c r="AR995" i="13"/>
  <c r="AQ995" i="13"/>
  <c r="AP995" i="13"/>
  <c r="AO995" i="13"/>
  <c r="AN995" i="13"/>
  <c r="AM995" i="13"/>
  <c r="AE995" i="13"/>
  <c r="X995" i="13"/>
  <c r="W995" i="13"/>
  <c r="B995" i="13"/>
  <c r="CW994" i="13"/>
  <c r="CV994" i="13"/>
  <c r="CS994" i="13"/>
  <c r="CQ994" i="13"/>
  <c r="CD994" i="13"/>
  <c r="CC994" i="13"/>
  <c r="CB994" i="13"/>
  <c r="CA994" i="13"/>
  <c r="BZ994" i="13"/>
  <c r="BW994" i="13"/>
  <c r="BV994" i="13"/>
  <c r="BU994" i="13"/>
  <c r="BT994" i="13"/>
  <c r="BG994" i="13"/>
  <c r="BE994" i="13"/>
  <c r="BC994" i="13"/>
  <c r="BB994" i="13"/>
  <c r="AX994" i="13"/>
  <c r="AR994" i="13"/>
  <c r="AQ994" i="13"/>
  <c r="AP994" i="13"/>
  <c r="AO994" i="13"/>
  <c r="AN994" i="13"/>
  <c r="AM994" i="13"/>
  <c r="AE994" i="13"/>
  <c r="X994" i="13"/>
  <c r="W994" i="13"/>
  <c r="B994" i="13"/>
  <c r="CW993" i="13"/>
  <c r="CV993" i="13"/>
  <c r="CS993" i="13"/>
  <c r="CQ993" i="13"/>
  <c r="CD993" i="13"/>
  <c r="CC993" i="13"/>
  <c r="CB993" i="13"/>
  <c r="CA993" i="13"/>
  <c r="BZ993" i="13"/>
  <c r="BW993" i="13"/>
  <c r="BV993" i="13"/>
  <c r="BU993" i="13"/>
  <c r="BT993" i="13"/>
  <c r="BG993" i="13"/>
  <c r="BE993" i="13"/>
  <c r="BC993" i="13"/>
  <c r="BB993" i="13"/>
  <c r="AX993" i="13"/>
  <c r="AR993" i="13"/>
  <c r="AQ993" i="13"/>
  <c r="AP993" i="13"/>
  <c r="AO993" i="13"/>
  <c r="AN993" i="13"/>
  <c r="AM993" i="13"/>
  <c r="AE993" i="13"/>
  <c r="X993" i="13"/>
  <c r="W993" i="13"/>
  <c r="B993" i="13"/>
  <c r="CW992" i="13"/>
  <c r="CV992" i="13"/>
  <c r="CS992" i="13"/>
  <c r="CQ992" i="13"/>
  <c r="CD992" i="13"/>
  <c r="CC992" i="13"/>
  <c r="CB992" i="13"/>
  <c r="CA992" i="13"/>
  <c r="BZ992" i="13"/>
  <c r="BW992" i="13"/>
  <c r="BV992" i="13"/>
  <c r="BU992" i="13"/>
  <c r="BT992" i="13"/>
  <c r="BG992" i="13"/>
  <c r="BE992" i="13"/>
  <c r="BC992" i="13"/>
  <c r="BB992" i="13"/>
  <c r="AX992" i="13"/>
  <c r="AR992" i="13"/>
  <c r="AQ992" i="13"/>
  <c r="AP992" i="13"/>
  <c r="AO992" i="13"/>
  <c r="AN992" i="13"/>
  <c r="AM992" i="13"/>
  <c r="AE992" i="13"/>
  <c r="X992" i="13"/>
  <c r="W992" i="13"/>
  <c r="B992" i="13"/>
  <c r="CW991" i="13"/>
  <c r="CV991" i="13"/>
  <c r="CS991" i="13"/>
  <c r="CQ991" i="13"/>
  <c r="CD991" i="13"/>
  <c r="CC991" i="13"/>
  <c r="CB991" i="13"/>
  <c r="CA991" i="13"/>
  <c r="BZ991" i="13"/>
  <c r="BW991" i="13"/>
  <c r="BV991" i="13"/>
  <c r="BU991" i="13"/>
  <c r="BT991" i="13"/>
  <c r="BG991" i="13"/>
  <c r="BE991" i="13"/>
  <c r="BC991" i="13"/>
  <c r="BB991" i="13"/>
  <c r="AX991" i="13"/>
  <c r="AR991" i="13"/>
  <c r="AQ991" i="13"/>
  <c r="AP991" i="13"/>
  <c r="AO991" i="13"/>
  <c r="AN991" i="13"/>
  <c r="AM991" i="13"/>
  <c r="AE991" i="13"/>
  <c r="X991" i="13"/>
  <c r="W991" i="13"/>
  <c r="B991" i="13"/>
  <c r="CW990" i="13"/>
  <c r="CV990" i="13"/>
  <c r="CS990" i="13"/>
  <c r="CQ990" i="13"/>
  <c r="CD990" i="13"/>
  <c r="CC990" i="13"/>
  <c r="CB990" i="13"/>
  <c r="CA990" i="13"/>
  <c r="BZ990" i="13"/>
  <c r="BW990" i="13"/>
  <c r="BV990" i="13"/>
  <c r="BU990" i="13"/>
  <c r="BT990" i="13"/>
  <c r="BG990" i="13"/>
  <c r="BE990" i="13"/>
  <c r="BC990" i="13"/>
  <c r="BB990" i="13"/>
  <c r="AX990" i="13"/>
  <c r="AR990" i="13"/>
  <c r="AQ990" i="13"/>
  <c r="AP990" i="13"/>
  <c r="AO990" i="13"/>
  <c r="AN990" i="13"/>
  <c r="AM990" i="13"/>
  <c r="AE990" i="13"/>
  <c r="X990" i="13"/>
  <c r="W990" i="13"/>
  <c r="B990" i="13"/>
  <c r="CW989" i="13"/>
  <c r="CV989" i="13"/>
  <c r="CS989" i="13"/>
  <c r="CQ989" i="13"/>
  <c r="CD989" i="13"/>
  <c r="CC989" i="13"/>
  <c r="CB989" i="13"/>
  <c r="CA989" i="13"/>
  <c r="BZ989" i="13"/>
  <c r="BW989" i="13"/>
  <c r="BV989" i="13"/>
  <c r="BU989" i="13"/>
  <c r="BT989" i="13"/>
  <c r="BG989" i="13"/>
  <c r="BE989" i="13"/>
  <c r="BC989" i="13"/>
  <c r="BB989" i="13"/>
  <c r="AX989" i="13"/>
  <c r="AR989" i="13"/>
  <c r="AQ989" i="13"/>
  <c r="AP989" i="13"/>
  <c r="AO989" i="13"/>
  <c r="AN989" i="13"/>
  <c r="AM989" i="13"/>
  <c r="AE989" i="13"/>
  <c r="X989" i="13"/>
  <c r="W989" i="13"/>
  <c r="B989" i="13"/>
  <c r="CW988" i="13"/>
  <c r="CV988" i="13"/>
  <c r="CS988" i="13"/>
  <c r="CQ988" i="13"/>
  <c r="CD988" i="13"/>
  <c r="CC988" i="13"/>
  <c r="CB988" i="13"/>
  <c r="CA988" i="13"/>
  <c r="BZ988" i="13"/>
  <c r="BW988" i="13"/>
  <c r="BV988" i="13"/>
  <c r="BU988" i="13"/>
  <c r="BT988" i="13"/>
  <c r="BG988" i="13"/>
  <c r="BE988" i="13"/>
  <c r="BC988" i="13"/>
  <c r="BB988" i="13"/>
  <c r="AX988" i="13"/>
  <c r="AR988" i="13"/>
  <c r="AQ988" i="13"/>
  <c r="AP988" i="13"/>
  <c r="AO988" i="13"/>
  <c r="AN988" i="13"/>
  <c r="AM988" i="13"/>
  <c r="AE988" i="13"/>
  <c r="X988" i="13"/>
  <c r="W988" i="13"/>
  <c r="B988" i="13"/>
  <c r="CW987" i="13"/>
  <c r="CV987" i="13"/>
  <c r="CS987" i="13"/>
  <c r="CQ987" i="13"/>
  <c r="CD987" i="13"/>
  <c r="CC987" i="13"/>
  <c r="CB987" i="13"/>
  <c r="CA987" i="13"/>
  <c r="BZ987" i="13"/>
  <c r="BW987" i="13"/>
  <c r="BV987" i="13"/>
  <c r="BU987" i="13"/>
  <c r="BT987" i="13"/>
  <c r="BG987" i="13"/>
  <c r="BE987" i="13"/>
  <c r="BC987" i="13"/>
  <c r="BB987" i="13"/>
  <c r="AX987" i="13"/>
  <c r="AR987" i="13"/>
  <c r="AQ987" i="13"/>
  <c r="AP987" i="13"/>
  <c r="AO987" i="13"/>
  <c r="AN987" i="13"/>
  <c r="AM987" i="13"/>
  <c r="AE987" i="13"/>
  <c r="X987" i="13"/>
  <c r="W987" i="13"/>
  <c r="B987" i="13"/>
  <c r="CW986" i="13"/>
  <c r="CV986" i="13"/>
  <c r="CS986" i="13"/>
  <c r="CQ986" i="13"/>
  <c r="CD986" i="13"/>
  <c r="CC986" i="13"/>
  <c r="CB986" i="13"/>
  <c r="CA986" i="13"/>
  <c r="BZ986" i="13"/>
  <c r="BW986" i="13"/>
  <c r="BV986" i="13"/>
  <c r="BU986" i="13"/>
  <c r="BT986" i="13"/>
  <c r="BG986" i="13"/>
  <c r="BE986" i="13"/>
  <c r="BC986" i="13"/>
  <c r="BB986" i="13"/>
  <c r="AX986" i="13"/>
  <c r="AR986" i="13"/>
  <c r="AQ986" i="13"/>
  <c r="AP986" i="13"/>
  <c r="AO986" i="13"/>
  <c r="AN986" i="13"/>
  <c r="AM986" i="13"/>
  <c r="AE986" i="13"/>
  <c r="X986" i="13"/>
  <c r="W986" i="13"/>
  <c r="B986" i="13"/>
  <c r="CW985" i="13"/>
  <c r="CV985" i="13"/>
  <c r="CS985" i="13"/>
  <c r="CQ985" i="13"/>
  <c r="CD985" i="13"/>
  <c r="CC985" i="13"/>
  <c r="CB985" i="13"/>
  <c r="CA985" i="13"/>
  <c r="BZ985" i="13"/>
  <c r="BW985" i="13"/>
  <c r="BV985" i="13"/>
  <c r="BU985" i="13"/>
  <c r="BT985" i="13"/>
  <c r="BG985" i="13"/>
  <c r="BE985" i="13"/>
  <c r="BC985" i="13"/>
  <c r="BB985" i="13"/>
  <c r="AX985" i="13"/>
  <c r="AR985" i="13"/>
  <c r="AQ985" i="13"/>
  <c r="AP985" i="13"/>
  <c r="AO985" i="13"/>
  <c r="AN985" i="13"/>
  <c r="AM985" i="13"/>
  <c r="AE985" i="13"/>
  <c r="X985" i="13"/>
  <c r="W985" i="13"/>
  <c r="B985" i="13"/>
  <c r="CW984" i="13"/>
  <c r="CV984" i="13"/>
  <c r="CS984" i="13"/>
  <c r="CQ984" i="13"/>
  <c r="CD984" i="13"/>
  <c r="CC984" i="13"/>
  <c r="CB984" i="13"/>
  <c r="CA984" i="13"/>
  <c r="BZ984" i="13"/>
  <c r="BW984" i="13"/>
  <c r="BV984" i="13"/>
  <c r="BU984" i="13"/>
  <c r="BT984" i="13"/>
  <c r="BG984" i="13"/>
  <c r="BE984" i="13"/>
  <c r="BC984" i="13"/>
  <c r="BB984" i="13"/>
  <c r="AX984" i="13"/>
  <c r="AR984" i="13"/>
  <c r="AQ984" i="13"/>
  <c r="AP984" i="13"/>
  <c r="AO984" i="13"/>
  <c r="AN984" i="13"/>
  <c r="AM984" i="13"/>
  <c r="AE984" i="13"/>
  <c r="X984" i="13"/>
  <c r="W984" i="13"/>
  <c r="B984" i="13"/>
  <c r="CW983" i="13"/>
  <c r="CV983" i="13"/>
  <c r="CS983" i="13"/>
  <c r="CQ983" i="13"/>
  <c r="CD983" i="13"/>
  <c r="CC983" i="13"/>
  <c r="CB983" i="13"/>
  <c r="CA983" i="13"/>
  <c r="BZ983" i="13"/>
  <c r="BW983" i="13"/>
  <c r="BV983" i="13"/>
  <c r="BU983" i="13"/>
  <c r="BT983" i="13"/>
  <c r="BG983" i="13"/>
  <c r="BE983" i="13"/>
  <c r="BC983" i="13"/>
  <c r="BB983" i="13"/>
  <c r="AX983" i="13"/>
  <c r="AR983" i="13"/>
  <c r="AQ983" i="13"/>
  <c r="AP983" i="13"/>
  <c r="AO983" i="13"/>
  <c r="AN983" i="13"/>
  <c r="AM983" i="13"/>
  <c r="AE983" i="13"/>
  <c r="X983" i="13"/>
  <c r="W983" i="13"/>
  <c r="B983" i="13"/>
  <c r="CW982" i="13"/>
  <c r="CV982" i="13"/>
  <c r="CS982" i="13"/>
  <c r="CQ982" i="13"/>
  <c r="CD982" i="13"/>
  <c r="CC982" i="13"/>
  <c r="CB982" i="13"/>
  <c r="CA982" i="13"/>
  <c r="BZ982" i="13"/>
  <c r="BW982" i="13"/>
  <c r="BV982" i="13"/>
  <c r="BU982" i="13"/>
  <c r="BT982" i="13"/>
  <c r="BG982" i="13"/>
  <c r="BE982" i="13"/>
  <c r="BC982" i="13"/>
  <c r="BB982" i="13"/>
  <c r="AX982" i="13"/>
  <c r="AR982" i="13"/>
  <c r="AQ982" i="13"/>
  <c r="AP982" i="13"/>
  <c r="AO982" i="13"/>
  <c r="AN982" i="13"/>
  <c r="AM982" i="13"/>
  <c r="AE982" i="13"/>
  <c r="X982" i="13"/>
  <c r="W982" i="13"/>
  <c r="B982" i="13"/>
  <c r="CW981" i="13"/>
  <c r="CV981" i="13"/>
  <c r="CS981" i="13"/>
  <c r="CQ981" i="13"/>
  <c r="CD981" i="13"/>
  <c r="CC981" i="13"/>
  <c r="CB981" i="13"/>
  <c r="CA981" i="13"/>
  <c r="BZ981" i="13"/>
  <c r="BW981" i="13"/>
  <c r="BV981" i="13"/>
  <c r="BU981" i="13"/>
  <c r="BT981" i="13"/>
  <c r="BG981" i="13"/>
  <c r="BE981" i="13"/>
  <c r="BC981" i="13"/>
  <c r="BB981" i="13"/>
  <c r="AX981" i="13"/>
  <c r="AR981" i="13"/>
  <c r="AQ981" i="13"/>
  <c r="AP981" i="13"/>
  <c r="AO981" i="13"/>
  <c r="AN981" i="13"/>
  <c r="AM981" i="13"/>
  <c r="AE981" i="13"/>
  <c r="X981" i="13"/>
  <c r="W981" i="13"/>
  <c r="B981" i="13"/>
  <c r="CW980" i="13"/>
  <c r="CV980" i="13"/>
  <c r="CS980" i="13"/>
  <c r="CQ980" i="13"/>
  <c r="CD980" i="13"/>
  <c r="CC980" i="13"/>
  <c r="CB980" i="13"/>
  <c r="CA980" i="13"/>
  <c r="BZ980" i="13"/>
  <c r="BW980" i="13"/>
  <c r="BV980" i="13"/>
  <c r="BU980" i="13"/>
  <c r="BT980" i="13"/>
  <c r="BG980" i="13"/>
  <c r="BE980" i="13"/>
  <c r="BC980" i="13"/>
  <c r="BB980" i="13"/>
  <c r="AX980" i="13"/>
  <c r="AR980" i="13"/>
  <c r="AQ980" i="13"/>
  <c r="AP980" i="13"/>
  <c r="AO980" i="13"/>
  <c r="AN980" i="13"/>
  <c r="AM980" i="13"/>
  <c r="AE980" i="13"/>
  <c r="X980" i="13"/>
  <c r="W980" i="13"/>
  <c r="B980" i="13"/>
  <c r="CW979" i="13"/>
  <c r="CV979" i="13"/>
  <c r="CS979" i="13"/>
  <c r="CQ979" i="13"/>
  <c r="CD979" i="13"/>
  <c r="CC979" i="13"/>
  <c r="CB979" i="13"/>
  <c r="CA979" i="13"/>
  <c r="BZ979" i="13"/>
  <c r="BW979" i="13"/>
  <c r="BV979" i="13"/>
  <c r="BU979" i="13"/>
  <c r="BT979" i="13"/>
  <c r="BG979" i="13"/>
  <c r="BE979" i="13"/>
  <c r="BC979" i="13"/>
  <c r="BB979" i="13"/>
  <c r="AX979" i="13"/>
  <c r="AR979" i="13"/>
  <c r="AQ979" i="13"/>
  <c r="AP979" i="13"/>
  <c r="AO979" i="13"/>
  <c r="AN979" i="13"/>
  <c r="AM979" i="13"/>
  <c r="AE979" i="13"/>
  <c r="X979" i="13"/>
  <c r="W979" i="13"/>
  <c r="B979" i="13"/>
  <c r="CW978" i="13"/>
  <c r="CV978" i="13"/>
  <c r="CS978" i="13"/>
  <c r="CQ978" i="13"/>
  <c r="CD978" i="13"/>
  <c r="CC978" i="13"/>
  <c r="CB978" i="13"/>
  <c r="CA978" i="13"/>
  <c r="BZ978" i="13"/>
  <c r="BW978" i="13"/>
  <c r="BV978" i="13"/>
  <c r="BU978" i="13"/>
  <c r="BT978" i="13"/>
  <c r="BG978" i="13"/>
  <c r="BE978" i="13"/>
  <c r="BC978" i="13"/>
  <c r="BB978" i="13"/>
  <c r="AX978" i="13"/>
  <c r="AR978" i="13"/>
  <c r="AQ978" i="13"/>
  <c r="AP978" i="13"/>
  <c r="AO978" i="13"/>
  <c r="AN978" i="13"/>
  <c r="AM978" i="13"/>
  <c r="AE978" i="13"/>
  <c r="X978" i="13"/>
  <c r="W978" i="13"/>
  <c r="B978" i="13"/>
  <c r="CW977" i="13"/>
  <c r="CV977" i="13"/>
  <c r="CS977" i="13"/>
  <c r="CQ977" i="13"/>
  <c r="CD977" i="13"/>
  <c r="CC977" i="13"/>
  <c r="CB977" i="13"/>
  <c r="CA977" i="13"/>
  <c r="BZ977" i="13"/>
  <c r="BW977" i="13"/>
  <c r="BV977" i="13"/>
  <c r="BU977" i="13"/>
  <c r="BT977" i="13"/>
  <c r="BG977" i="13"/>
  <c r="BE977" i="13"/>
  <c r="BC977" i="13"/>
  <c r="BB977" i="13"/>
  <c r="AX977" i="13"/>
  <c r="AR977" i="13"/>
  <c r="AQ977" i="13"/>
  <c r="AP977" i="13"/>
  <c r="AO977" i="13"/>
  <c r="AN977" i="13"/>
  <c r="AM977" i="13"/>
  <c r="AE977" i="13"/>
  <c r="X977" i="13"/>
  <c r="W977" i="13"/>
  <c r="B977" i="13"/>
  <c r="CW976" i="13"/>
  <c r="CV976" i="13"/>
  <c r="CS976" i="13"/>
  <c r="CQ976" i="13"/>
  <c r="CD976" i="13"/>
  <c r="CC976" i="13"/>
  <c r="CB976" i="13"/>
  <c r="CA976" i="13"/>
  <c r="BZ976" i="13"/>
  <c r="BW976" i="13"/>
  <c r="BV976" i="13"/>
  <c r="BU976" i="13"/>
  <c r="BT976" i="13"/>
  <c r="BG976" i="13"/>
  <c r="BE976" i="13"/>
  <c r="BC976" i="13"/>
  <c r="BB976" i="13"/>
  <c r="AX976" i="13"/>
  <c r="AR976" i="13"/>
  <c r="AQ976" i="13"/>
  <c r="AP976" i="13"/>
  <c r="AO976" i="13"/>
  <c r="AN976" i="13"/>
  <c r="AM976" i="13"/>
  <c r="AE976" i="13"/>
  <c r="X976" i="13"/>
  <c r="W976" i="13"/>
  <c r="B976" i="13"/>
  <c r="CW975" i="13"/>
  <c r="CV975" i="13"/>
  <c r="CS975" i="13"/>
  <c r="CQ975" i="13"/>
  <c r="CD975" i="13"/>
  <c r="CC975" i="13"/>
  <c r="CB975" i="13"/>
  <c r="CA975" i="13"/>
  <c r="BZ975" i="13"/>
  <c r="BW975" i="13"/>
  <c r="BV975" i="13"/>
  <c r="BU975" i="13"/>
  <c r="BT975" i="13"/>
  <c r="BG975" i="13"/>
  <c r="BE975" i="13"/>
  <c r="BC975" i="13"/>
  <c r="BB975" i="13"/>
  <c r="AX975" i="13"/>
  <c r="AR975" i="13"/>
  <c r="AQ975" i="13"/>
  <c r="AP975" i="13"/>
  <c r="AO975" i="13"/>
  <c r="AN975" i="13"/>
  <c r="AM975" i="13"/>
  <c r="AE975" i="13"/>
  <c r="X975" i="13"/>
  <c r="W975" i="13"/>
  <c r="B975" i="13"/>
  <c r="CW974" i="13"/>
  <c r="CV974" i="13"/>
  <c r="CS974" i="13"/>
  <c r="CQ974" i="13"/>
  <c r="CD974" i="13"/>
  <c r="CC974" i="13"/>
  <c r="CB974" i="13"/>
  <c r="CA974" i="13"/>
  <c r="BZ974" i="13"/>
  <c r="BW974" i="13"/>
  <c r="BV974" i="13"/>
  <c r="BU974" i="13"/>
  <c r="BT974" i="13"/>
  <c r="BG974" i="13"/>
  <c r="BE974" i="13"/>
  <c r="BC974" i="13"/>
  <c r="BB974" i="13"/>
  <c r="AX974" i="13"/>
  <c r="AR974" i="13"/>
  <c r="AQ974" i="13"/>
  <c r="AP974" i="13"/>
  <c r="AO974" i="13"/>
  <c r="AN974" i="13"/>
  <c r="AM974" i="13"/>
  <c r="AE974" i="13"/>
  <c r="X974" i="13"/>
  <c r="W974" i="13"/>
  <c r="B974" i="13"/>
  <c r="CW973" i="13"/>
  <c r="CV973" i="13"/>
  <c r="CS973" i="13"/>
  <c r="CQ973" i="13"/>
  <c r="CD973" i="13"/>
  <c r="CC973" i="13"/>
  <c r="CB973" i="13"/>
  <c r="CA973" i="13"/>
  <c r="BZ973" i="13"/>
  <c r="BW973" i="13"/>
  <c r="BV973" i="13"/>
  <c r="BU973" i="13"/>
  <c r="BT973" i="13"/>
  <c r="BG973" i="13"/>
  <c r="BE973" i="13"/>
  <c r="BC973" i="13"/>
  <c r="BB973" i="13"/>
  <c r="AX973" i="13"/>
  <c r="AR973" i="13"/>
  <c r="AQ973" i="13"/>
  <c r="AP973" i="13"/>
  <c r="AO973" i="13"/>
  <c r="AN973" i="13"/>
  <c r="AM973" i="13"/>
  <c r="AE973" i="13"/>
  <c r="X973" i="13"/>
  <c r="W973" i="13"/>
  <c r="B973" i="13"/>
  <c r="CW972" i="13"/>
  <c r="CV972" i="13"/>
  <c r="CS972" i="13"/>
  <c r="CQ972" i="13"/>
  <c r="CD972" i="13"/>
  <c r="CC972" i="13"/>
  <c r="CB972" i="13"/>
  <c r="CA972" i="13"/>
  <c r="BZ972" i="13"/>
  <c r="BW972" i="13"/>
  <c r="BV972" i="13"/>
  <c r="BU972" i="13"/>
  <c r="BT972" i="13"/>
  <c r="BG972" i="13"/>
  <c r="BE972" i="13"/>
  <c r="BC972" i="13"/>
  <c r="BB972" i="13"/>
  <c r="AX972" i="13"/>
  <c r="AR972" i="13"/>
  <c r="AQ972" i="13"/>
  <c r="AP972" i="13"/>
  <c r="AO972" i="13"/>
  <c r="AN972" i="13"/>
  <c r="AM972" i="13"/>
  <c r="AE972" i="13"/>
  <c r="X972" i="13"/>
  <c r="W972" i="13"/>
  <c r="B972" i="13"/>
  <c r="CW971" i="13"/>
  <c r="CV971" i="13"/>
  <c r="CS971" i="13"/>
  <c r="CQ971" i="13"/>
  <c r="CD971" i="13"/>
  <c r="CC971" i="13"/>
  <c r="CB971" i="13"/>
  <c r="CA971" i="13"/>
  <c r="BZ971" i="13"/>
  <c r="BW971" i="13"/>
  <c r="BV971" i="13"/>
  <c r="BU971" i="13"/>
  <c r="BT971" i="13"/>
  <c r="BG971" i="13"/>
  <c r="BE971" i="13"/>
  <c r="BC971" i="13"/>
  <c r="BB971" i="13"/>
  <c r="AX971" i="13"/>
  <c r="AR971" i="13"/>
  <c r="AQ971" i="13"/>
  <c r="AP971" i="13"/>
  <c r="AO971" i="13"/>
  <c r="AN971" i="13"/>
  <c r="AM971" i="13"/>
  <c r="AE971" i="13"/>
  <c r="X971" i="13"/>
  <c r="W971" i="13"/>
  <c r="B971" i="13"/>
  <c r="CW970" i="13"/>
  <c r="CV970" i="13"/>
  <c r="CS970" i="13"/>
  <c r="CQ970" i="13"/>
  <c r="CD970" i="13"/>
  <c r="CC970" i="13"/>
  <c r="CB970" i="13"/>
  <c r="CA970" i="13"/>
  <c r="BZ970" i="13"/>
  <c r="BW970" i="13"/>
  <c r="BV970" i="13"/>
  <c r="BU970" i="13"/>
  <c r="BT970" i="13"/>
  <c r="BG970" i="13"/>
  <c r="BE970" i="13"/>
  <c r="BC970" i="13"/>
  <c r="BB970" i="13"/>
  <c r="AX970" i="13"/>
  <c r="AR970" i="13"/>
  <c r="AQ970" i="13"/>
  <c r="AP970" i="13"/>
  <c r="AO970" i="13"/>
  <c r="AN970" i="13"/>
  <c r="AM970" i="13"/>
  <c r="AE970" i="13"/>
  <c r="X970" i="13"/>
  <c r="W970" i="13"/>
  <c r="B970" i="13"/>
  <c r="CW969" i="13"/>
  <c r="CV969" i="13"/>
  <c r="CS969" i="13"/>
  <c r="CQ969" i="13"/>
  <c r="CD969" i="13"/>
  <c r="CC969" i="13"/>
  <c r="CB969" i="13"/>
  <c r="CA969" i="13"/>
  <c r="BZ969" i="13"/>
  <c r="BW969" i="13"/>
  <c r="BV969" i="13"/>
  <c r="BU969" i="13"/>
  <c r="BT969" i="13"/>
  <c r="BG969" i="13"/>
  <c r="BE969" i="13"/>
  <c r="BC969" i="13"/>
  <c r="BB969" i="13"/>
  <c r="AX969" i="13"/>
  <c r="AR969" i="13"/>
  <c r="AQ969" i="13"/>
  <c r="AP969" i="13"/>
  <c r="AO969" i="13"/>
  <c r="AN969" i="13"/>
  <c r="AM969" i="13"/>
  <c r="AE969" i="13"/>
  <c r="X969" i="13"/>
  <c r="W969" i="13"/>
  <c r="B969" i="13"/>
  <c r="CW968" i="13"/>
  <c r="CV968" i="13"/>
  <c r="CS968" i="13"/>
  <c r="CQ968" i="13"/>
  <c r="CD968" i="13"/>
  <c r="CC968" i="13"/>
  <c r="CB968" i="13"/>
  <c r="CA968" i="13"/>
  <c r="BZ968" i="13"/>
  <c r="BW968" i="13"/>
  <c r="BV968" i="13"/>
  <c r="BU968" i="13"/>
  <c r="BT968" i="13"/>
  <c r="BG968" i="13"/>
  <c r="BE968" i="13"/>
  <c r="BC968" i="13"/>
  <c r="BB968" i="13"/>
  <c r="AX968" i="13"/>
  <c r="AR968" i="13"/>
  <c r="AQ968" i="13"/>
  <c r="AP968" i="13"/>
  <c r="AO968" i="13"/>
  <c r="AN968" i="13"/>
  <c r="AM968" i="13"/>
  <c r="AE968" i="13"/>
  <c r="X968" i="13"/>
  <c r="W968" i="13"/>
  <c r="B968" i="13"/>
  <c r="CW967" i="13"/>
  <c r="CV967" i="13"/>
  <c r="CS967" i="13"/>
  <c r="CQ967" i="13"/>
  <c r="CD967" i="13"/>
  <c r="CC967" i="13"/>
  <c r="CB967" i="13"/>
  <c r="CA967" i="13"/>
  <c r="BZ967" i="13"/>
  <c r="BW967" i="13"/>
  <c r="BV967" i="13"/>
  <c r="BU967" i="13"/>
  <c r="BT967" i="13"/>
  <c r="BG967" i="13"/>
  <c r="BE967" i="13"/>
  <c r="BC967" i="13"/>
  <c r="BB967" i="13"/>
  <c r="AX967" i="13"/>
  <c r="AR967" i="13"/>
  <c r="AQ967" i="13"/>
  <c r="AP967" i="13"/>
  <c r="AO967" i="13"/>
  <c r="AN967" i="13"/>
  <c r="AM967" i="13"/>
  <c r="AE967" i="13"/>
  <c r="X967" i="13"/>
  <c r="W967" i="13"/>
  <c r="B967" i="13"/>
  <c r="CW966" i="13"/>
  <c r="CV966" i="13"/>
  <c r="CS966" i="13"/>
  <c r="CQ966" i="13"/>
  <c r="CD966" i="13"/>
  <c r="CC966" i="13"/>
  <c r="CB966" i="13"/>
  <c r="CA966" i="13"/>
  <c r="BZ966" i="13"/>
  <c r="BW966" i="13"/>
  <c r="BV966" i="13"/>
  <c r="BU966" i="13"/>
  <c r="BT966" i="13"/>
  <c r="BG966" i="13"/>
  <c r="BE966" i="13"/>
  <c r="BC966" i="13"/>
  <c r="BB966" i="13"/>
  <c r="AX966" i="13"/>
  <c r="AR966" i="13"/>
  <c r="AQ966" i="13"/>
  <c r="AP966" i="13"/>
  <c r="AO966" i="13"/>
  <c r="AN966" i="13"/>
  <c r="AM966" i="13"/>
  <c r="AE966" i="13"/>
  <c r="X966" i="13"/>
  <c r="W966" i="13"/>
  <c r="B966" i="13"/>
  <c r="CW965" i="13"/>
  <c r="CV965" i="13"/>
  <c r="CS965" i="13"/>
  <c r="CQ965" i="13"/>
  <c r="CD965" i="13"/>
  <c r="CC965" i="13"/>
  <c r="CB965" i="13"/>
  <c r="CA965" i="13"/>
  <c r="BZ965" i="13"/>
  <c r="BW965" i="13"/>
  <c r="BV965" i="13"/>
  <c r="BU965" i="13"/>
  <c r="BT965" i="13"/>
  <c r="BG965" i="13"/>
  <c r="BE965" i="13"/>
  <c r="BC965" i="13"/>
  <c r="BB965" i="13"/>
  <c r="AX965" i="13"/>
  <c r="AR965" i="13"/>
  <c r="AQ965" i="13"/>
  <c r="AP965" i="13"/>
  <c r="AO965" i="13"/>
  <c r="AN965" i="13"/>
  <c r="AM965" i="13"/>
  <c r="AE965" i="13"/>
  <c r="X965" i="13"/>
  <c r="W965" i="13"/>
  <c r="B965" i="13"/>
  <c r="CW964" i="13"/>
  <c r="CV964" i="13"/>
  <c r="CS964" i="13"/>
  <c r="CQ964" i="13"/>
  <c r="CD964" i="13"/>
  <c r="CC964" i="13"/>
  <c r="CB964" i="13"/>
  <c r="CA964" i="13"/>
  <c r="BZ964" i="13"/>
  <c r="BW964" i="13"/>
  <c r="BV964" i="13"/>
  <c r="BU964" i="13"/>
  <c r="BT964" i="13"/>
  <c r="BG964" i="13"/>
  <c r="BE964" i="13"/>
  <c r="BC964" i="13"/>
  <c r="BB964" i="13"/>
  <c r="AX964" i="13"/>
  <c r="AR964" i="13"/>
  <c r="AQ964" i="13"/>
  <c r="AP964" i="13"/>
  <c r="AO964" i="13"/>
  <c r="AN964" i="13"/>
  <c r="AM964" i="13"/>
  <c r="AE964" i="13"/>
  <c r="X964" i="13"/>
  <c r="W964" i="13"/>
  <c r="B964" i="13"/>
  <c r="CW963" i="13"/>
  <c r="CV963" i="13"/>
  <c r="CS963" i="13"/>
  <c r="CQ963" i="13"/>
  <c r="CD963" i="13"/>
  <c r="CC963" i="13"/>
  <c r="CB963" i="13"/>
  <c r="CA963" i="13"/>
  <c r="BZ963" i="13"/>
  <c r="BW963" i="13"/>
  <c r="BV963" i="13"/>
  <c r="BU963" i="13"/>
  <c r="BT963" i="13"/>
  <c r="BG963" i="13"/>
  <c r="BE963" i="13"/>
  <c r="BC963" i="13"/>
  <c r="BB963" i="13"/>
  <c r="AX963" i="13"/>
  <c r="AR963" i="13"/>
  <c r="AQ963" i="13"/>
  <c r="AP963" i="13"/>
  <c r="AO963" i="13"/>
  <c r="AN963" i="13"/>
  <c r="AM963" i="13"/>
  <c r="AE963" i="13"/>
  <c r="X963" i="13"/>
  <c r="W963" i="13"/>
  <c r="B963" i="13"/>
  <c r="CW962" i="13"/>
  <c r="CV962" i="13"/>
  <c r="CS962" i="13"/>
  <c r="CQ962" i="13"/>
  <c r="CD962" i="13"/>
  <c r="CC962" i="13"/>
  <c r="CB962" i="13"/>
  <c r="CA962" i="13"/>
  <c r="BZ962" i="13"/>
  <c r="BW962" i="13"/>
  <c r="BV962" i="13"/>
  <c r="BU962" i="13"/>
  <c r="BT962" i="13"/>
  <c r="BG962" i="13"/>
  <c r="BE962" i="13"/>
  <c r="BC962" i="13"/>
  <c r="BB962" i="13"/>
  <c r="AX962" i="13"/>
  <c r="AR962" i="13"/>
  <c r="AQ962" i="13"/>
  <c r="AP962" i="13"/>
  <c r="AO962" i="13"/>
  <c r="AN962" i="13"/>
  <c r="AM962" i="13"/>
  <c r="AE962" i="13"/>
  <c r="X962" i="13"/>
  <c r="W962" i="13"/>
  <c r="B962" i="13"/>
  <c r="CW961" i="13"/>
  <c r="CV961" i="13"/>
  <c r="CS961" i="13"/>
  <c r="CQ961" i="13"/>
  <c r="CD961" i="13"/>
  <c r="CC961" i="13"/>
  <c r="CB961" i="13"/>
  <c r="CA961" i="13"/>
  <c r="BZ961" i="13"/>
  <c r="BW961" i="13"/>
  <c r="BV961" i="13"/>
  <c r="BU961" i="13"/>
  <c r="BT961" i="13"/>
  <c r="BG961" i="13"/>
  <c r="BE961" i="13"/>
  <c r="BC961" i="13"/>
  <c r="BB961" i="13"/>
  <c r="AX961" i="13"/>
  <c r="AR961" i="13"/>
  <c r="AQ961" i="13"/>
  <c r="AP961" i="13"/>
  <c r="AO961" i="13"/>
  <c r="AN961" i="13"/>
  <c r="AM961" i="13"/>
  <c r="AE961" i="13"/>
  <c r="X961" i="13"/>
  <c r="W961" i="13"/>
  <c r="B961" i="13"/>
  <c r="CW960" i="13"/>
  <c r="CV960" i="13"/>
  <c r="CS960" i="13"/>
  <c r="CQ960" i="13"/>
  <c r="CD960" i="13"/>
  <c r="CC960" i="13"/>
  <c r="CB960" i="13"/>
  <c r="CA960" i="13"/>
  <c r="BZ960" i="13"/>
  <c r="BW960" i="13"/>
  <c r="BV960" i="13"/>
  <c r="BU960" i="13"/>
  <c r="BT960" i="13"/>
  <c r="BG960" i="13"/>
  <c r="BE960" i="13"/>
  <c r="BC960" i="13"/>
  <c r="BB960" i="13"/>
  <c r="AX960" i="13"/>
  <c r="AR960" i="13"/>
  <c r="AQ960" i="13"/>
  <c r="AP960" i="13"/>
  <c r="AO960" i="13"/>
  <c r="AN960" i="13"/>
  <c r="AM960" i="13"/>
  <c r="AE960" i="13"/>
  <c r="X960" i="13"/>
  <c r="W960" i="13"/>
  <c r="B960" i="13"/>
  <c r="CW959" i="13"/>
  <c r="CV959" i="13"/>
  <c r="CS959" i="13"/>
  <c r="CQ959" i="13"/>
  <c r="CD959" i="13"/>
  <c r="CC959" i="13"/>
  <c r="CB959" i="13"/>
  <c r="CA959" i="13"/>
  <c r="BZ959" i="13"/>
  <c r="BW959" i="13"/>
  <c r="BV959" i="13"/>
  <c r="BU959" i="13"/>
  <c r="BT959" i="13"/>
  <c r="BG959" i="13"/>
  <c r="BE959" i="13"/>
  <c r="BC959" i="13"/>
  <c r="BB959" i="13"/>
  <c r="AX959" i="13"/>
  <c r="AR959" i="13"/>
  <c r="AQ959" i="13"/>
  <c r="AP959" i="13"/>
  <c r="AO959" i="13"/>
  <c r="AN959" i="13"/>
  <c r="AM959" i="13"/>
  <c r="AE959" i="13"/>
  <c r="X959" i="13"/>
  <c r="W959" i="13"/>
  <c r="B959" i="13"/>
  <c r="CW958" i="13"/>
  <c r="CV958" i="13"/>
  <c r="CS958" i="13"/>
  <c r="CQ958" i="13"/>
  <c r="CD958" i="13"/>
  <c r="CC958" i="13"/>
  <c r="CB958" i="13"/>
  <c r="CA958" i="13"/>
  <c r="BZ958" i="13"/>
  <c r="BW958" i="13"/>
  <c r="BV958" i="13"/>
  <c r="BU958" i="13"/>
  <c r="BT958" i="13"/>
  <c r="BG958" i="13"/>
  <c r="BE958" i="13"/>
  <c r="BC958" i="13"/>
  <c r="BB958" i="13"/>
  <c r="AX958" i="13"/>
  <c r="AR958" i="13"/>
  <c r="AQ958" i="13"/>
  <c r="AP958" i="13"/>
  <c r="AO958" i="13"/>
  <c r="AN958" i="13"/>
  <c r="AM958" i="13"/>
  <c r="AE958" i="13"/>
  <c r="X958" i="13"/>
  <c r="W958" i="13"/>
  <c r="B958" i="13"/>
  <c r="CW957" i="13"/>
  <c r="CV957" i="13"/>
  <c r="CS957" i="13"/>
  <c r="CQ957" i="13"/>
  <c r="CD957" i="13"/>
  <c r="CC957" i="13"/>
  <c r="CB957" i="13"/>
  <c r="CA957" i="13"/>
  <c r="BZ957" i="13"/>
  <c r="BW957" i="13"/>
  <c r="BV957" i="13"/>
  <c r="BU957" i="13"/>
  <c r="BT957" i="13"/>
  <c r="BG957" i="13"/>
  <c r="BE957" i="13"/>
  <c r="BC957" i="13"/>
  <c r="BB957" i="13"/>
  <c r="AX957" i="13"/>
  <c r="AR957" i="13"/>
  <c r="AQ957" i="13"/>
  <c r="AP957" i="13"/>
  <c r="AO957" i="13"/>
  <c r="AN957" i="13"/>
  <c r="AM957" i="13"/>
  <c r="AE957" i="13"/>
  <c r="X957" i="13"/>
  <c r="W957" i="13"/>
  <c r="B957" i="13"/>
  <c r="CW956" i="13"/>
  <c r="CV956" i="13"/>
  <c r="CS956" i="13"/>
  <c r="CQ956" i="13"/>
  <c r="CD956" i="13"/>
  <c r="CC956" i="13"/>
  <c r="CB956" i="13"/>
  <c r="CA956" i="13"/>
  <c r="BZ956" i="13"/>
  <c r="BW956" i="13"/>
  <c r="BV956" i="13"/>
  <c r="BU956" i="13"/>
  <c r="BT956" i="13"/>
  <c r="BG956" i="13"/>
  <c r="BE956" i="13"/>
  <c r="BC956" i="13"/>
  <c r="BB956" i="13"/>
  <c r="AX956" i="13"/>
  <c r="AR956" i="13"/>
  <c r="AQ956" i="13"/>
  <c r="AP956" i="13"/>
  <c r="AO956" i="13"/>
  <c r="AN956" i="13"/>
  <c r="AM956" i="13"/>
  <c r="AE956" i="13"/>
  <c r="X956" i="13"/>
  <c r="W956" i="13"/>
  <c r="B956" i="13"/>
  <c r="CW955" i="13"/>
  <c r="CV955" i="13"/>
  <c r="CS955" i="13"/>
  <c r="CQ955" i="13"/>
  <c r="CD955" i="13"/>
  <c r="CC955" i="13"/>
  <c r="CB955" i="13"/>
  <c r="CA955" i="13"/>
  <c r="BZ955" i="13"/>
  <c r="BW955" i="13"/>
  <c r="BV955" i="13"/>
  <c r="BU955" i="13"/>
  <c r="BT955" i="13"/>
  <c r="BG955" i="13"/>
  <c r="BE955" i="13"/>
  <c r="BC955" i="13"/>
  <c r="BB955" i="13"/>
  <c r="AX955" i="13"/>
  <c r="AR955" i="13"/>
  <c r="AQ955" i="13"/>
  <c r="AP955" i="13"/>
  <c r="AO955" i="13"/>
  <c r="AN955" i="13"/>
  <c r="AM955" i="13"/>
  <c r="AE955" i="13"/>
  <c r="X955" i="13"/>
  <c r="W955" i="13"/>
  <c r="B955" i="13"/>
  <c r="CW954" i="13"/>
  <c r="CV954" i="13"/>
  <c r="CS954" i="13"/>
  <c r="CQ954" i="13"/>
  <c r="CD954" i="13"/>
  <c r="CC954" i="13"/>
  <c r="CB954" i="13"/>
  <c r="CA954" i="13"/>
  <c r="BZ954" i="13"/>
  <c r="BW954" i="13"/>
  <c r="BV954" i="13"/>
  <c r="BU954" i="13"/>
  <c r="BT954" i="13"/>
  <c r="BG954" i="13"/>
  <c r="BE954" i="13"/>
  <c r="BC954" i="13"/>
  <c r="BB954" i="13"/>
  <c r="AX954" i="13"/>
  <c r="AR954" i="13"/>
  <c r="AQ954" i="13"/>
  <c r="AP954" i="13"/>
  <c r="AO954" i="13"/>
  <c r="AN954" i="13"/>
  <c r="AM954" i="13"/>
  <c r="AE954" i="13"/>
  <c r="X954" i="13"/>
  <c r="W954" i="13"/>
  <c r="B954" i="13"/>
  <c r="CW953" i="13"/>
  <c r="CV953" i="13"/>
  <c r="CS953" i="13"/>
  <c r="CQ953" i="13"/>
  <c r="CD953" i="13"/>
  <c r="CC953" i="13"/>
  <c r="CB953" i="13"/>
  <c r="CA953" i="13"/>
  <c r="BZ953" i="13"/>
  <c r="BW953" i="13"/>
  <c r="BV953" i="13"/>
  <c r="BU953" i="13"/>
  <c r="BT953" i="13"/>
  <c r="BG953" i="13"/>
  <c r="BE953" i="13"/>
  <c r="BC953" i="13"/>
  <c r="BB953" i="13"/>
  <c r="AX953" i="13"/>
  <c r="AR953" i="13"/>
  <c r="AQ953" i="13"/>
  <c r="AP953" i="13"/>
  <c r="AO953" i="13"/>
  <c r="AN953" i="13"/>
  <c r="AM953" i="13"/>
  <c r="AE953" i="13"/>
  <c r="X953" i="13"/>
  <c r="W953" i="13"/>
  <c r="B953" i="13"/>
  <c r="CW952" i="13"/>
  <c r="CV952" i="13"/>
  <c r="CS952" i="13"/>
  <c r="CQ952" i="13"/>
  <c r="CD952" i="13"/>
  <c r="CC952" i="13"/>
  <c r="CB952" i="13"/>
  <c r="CA952" i="13"/>
  <c r="BZ952" i="13"/>
  <c r="BW952" i="13"/>
  <c r="BV952" i="13"/>
  <c r="BU952" i="13"/>
  <c r="BT952" i="13"/>
  <c r="BG952" i="13"/>
  <c r="BE952" i="13"/>
  <c r="BC952" i="13"/>
  <c r="BB952" i="13"/>
  <c r="AX952" i="13"/>
  <c r="AR952" i="13"/>
  <c r="AQ952" i="13"/>
  <c r="AP952" i="13"/>
  <c r="AO952" i="13"/>
  <c r="AN952" i="13"/>
  <c r="AM952" i="13"/>
  <c r="AE952" i="13"/>
  <c r="X952" i="13"/>
  <c r="W952" i="13"/>
  <c r="B952" i="13"/>
  <c r="CW951" i="13"/>
  <c r="CV951" i="13"/>
  <c r="CS951" i="13"/>
  <c r="CQ951" i="13"/>
  <c r="CD951" i="13"/>
  <c r="CC951" i="13"/>
  <c r="CB951" i="13"/>
  <c r="CA951" i="13"/>
  <c r="BZ951" i="13"/>
  <c r="BW951" i="13"/>
  <c r="BV951" i="13"/>
  <c r="BU951" i="13"/>
  <c r="BT951" i="13"/>
  <c r="BG951" i="13"/>
  <c r="BE951" i="13"/>
  <c r="BC951" i="13"/>
  <c r="BB951" i="13"/>
  <c r="AX951" i="13"/>
  <c r="AR951" i="13"/>
  <c r="AQ951" i="13"/>
  <c r="AP951" i="13"/>
  <c r="AO951" i="13"/>
  <c r="AN951" i="13"/>
  <c r="AM951" i="13"/>
  <c r="AE951" i="13"/>
  <c r="X951" i="13"/>
  <c r="W951" i="13"/>
  <c r="B951" i="13"/>
  <c r="CW950" i="13"/>
  <c r="CV950" i="13"/>
  <c r="CS950" i="13"/>
  <c r="CQ950" i="13"/>
  <c r="CD950" i="13"/>
  <c r="CC950" i="13"/>
  <c r="CB950" i="13"/>
  <c r="CA950" i="13"/>
  <c r="BZ950" i="13"/>
  <c r="BW950" i="13"/>
  <c r="BV950" i="13"/>
  <c r="BU950" i="13"/>
  <c r="BT950" i="13"/>
  <c r="BG950" i="13"/>
  <c r="BE950" i="13"/>
  <c r="BC950" i="13"/>
  <c r="BB950" i="13"/>
  <c r="AX950" i="13"/>
  <c r="AR950" i="13"/>
  <c r="AQ950" i="13"/>
  <c r="AP950" i="13"/>
  <c r="AO950" i="13"/>
  <c r="AN950" i="13"/>
  <c r="AM950" i="13"/>
  <c r="AE950" i="13"/>
  <c r="X950" i="13"/>
  <c r="W950" i="13"/>
  <c r="B950" i="13"/>
  <c r="CW949" i="13"/>
  <c r="CV949" i="13"/>
  <c r="CS949" i="13"/>
  <c r="CQ949" i="13"/>
  <c r="CD949" i="13"/>
  <c r="CC949" i="13"/>
  <c r="CB949" i="13"/>
  <c r="CA949" i="13"/>
  <c r="BZ949" i="13"/>
  <c r="BW949" i="13"/>
  <c r="BV949" i="13"/>
  <c r="BU949" i="13"/>
  <c r="BT949" i="13"/>
  <c r="BG949" i="13"/>
  <c r="BE949" i="13"/>
  <c r="BC949" i="13"/>
  <c r="BB949" i="13"/>
  <c r="AX949" i="13"/>
  <c r="AR949" i="13"/>
  <c r="AQ949" i="13"/>
  <c r="AP949" i="13"/>
  <c r="AO949" i="13"/>
  <c r="AN949" i="13"/>
  <c r="AM949" i="13"/>
  <c r="AE949" i="13"/>
  <c r="X949" i="13"/>
  <c r="W949" i="13"/>
  <c r="B949" i="13"/>
  <c r="CW948" i="13"/>
  <c r="CV948" i="13"/>
  <c r="CS948" i="13"/>
  <c r="CQ948" i="13"/>
  <c r="CD948" i="13"/>
  <c r="CC948" i="13"/>
  <c r="CB948" i="13"/>
  <c r="CA948" i="13"/>
  <c r="BZ948" i="13"/>
  <c r="BW948" i="13"/>
  <c r="BV948" i="13"/>
  <c r="BU948" i="13"/>
  <c r="BT948" i="13"/>
  <c r="BG948" i="13"/>
  <c r="BE948" i="13"/>
  <c r="BC948" i="13"/>
  <c r="BB948" i="13"/>
  <c r="AX948" i="13"/>
  <c r="AR948" i="13"/>
  <c r="AQ948" i="13"/>
  <c r="AP948" i="13"/>
  <c r="AO948" i="13"/>
  <c r="AN948" i="13"/>
  <c r="AM948" i="13"/>
  <c r="AE948" i="13"/>
  <c r="X948" i="13"/>
  <c r="W948" i="13"/>
  <c r="B948" i="13"/>
  <c r="CW947" i="13"/>
  <c r="CV947" i="13"/>
  <c r="CS947" i="13"/>
  <c r="CQ947" i="13"/>
  <c r="CD947" i="13"/>
  <c r="CC947" i="13"/>
  <c r="CB947" i="13"/>
  <c r="CA947" i="13"/>
  <c r="BZ947" i="13"/>
  <c r="BW947" i="13"/>
  <c r="BV947" i="13"/>
  <c r="BU947" i="13"/>
  <c r="BT947" i="13"/>
  <c r="BG947" i="13"/>
  <c r="BE947" i="13"/>
  <c r="BC947" i="13"/>
  <c r="BB947" i="13"/>
  <c r="AX947" i="13"/>
  <c r="AR947" i="13"/>
  <c r="AQ947" i="13"/>
  <c r="AP947" i="13"/>
  <c r="AO947" i="13"/>
  <c r="AN947" i="13"/>
  <c r="AM947" i="13"/>
  <c r="AE947" i="13"/>
  <c r="X947" i="13"/>
  <c r="W947" i="13"/>
  <c r="B947" i="13"/>
  <c r="CW946" i="13"/>
  <c r="CV946" i="13"/>
  <c r="CS946" i="13"/>
  <c r="CQ946" i="13"/>
  <c r="CD946" i="13"/>
  <c r="CC946" i="13"/>
  <c r="CB946" i="13"/>
  <c r="CA946" i="13"/>
  <c r="BZ946" i="13"/>
  <c r="BW946" i="13"/>
  <c r="BV946" i="13"/>
  <c r="BU946" i="13"/>
  <c r="BT946" i="13"/>
  <c r="BG946" i="13"/>
  <c r="BE946" i="13"/>
  <c r="BC946" i="13"/>
  <c r="BB946" i="13"/>
  <c r="AX946" i="13"/>
  <c r="AR946" i="13"/>
  <c r="AQ946" i="13"/>
  <c r="AP946" i="13"/>
  <c r="AO946" i="13"/>
  <c r="AN946" i="13"/>
  <c r="AM946" i="13"/>
  <c r="AE946" i="13"/>
  <c r="X946" i="13"/>
  <c r="W946" i="13"/>
  <c r="B946" i="13"/>
  <c r="CW945" i="13"/>
  <c r="CV945" i="13"/>
  <c r="CS945" i="13"/>
  <c r="CQ945" i="13"/>
  <c r="CD945" i="13"/>
  <c r="CC945" i="13"/>
  <c r="CB945" i="13"/>
  <c r="CA945" i="13"/>
  <c r="BZ945" i="13"/>
  <c r="BW945" i="13"/>
  <c r="BV945" i="13"/>
  <c r="BU945" i="13"/>
  <c r="BT945" i="13"/>
  <c r="BG945" i="13"/>
  <c r="BE945" i="13"/>
  <c r="BC945" i="13"/>
  <c r="BB945" i="13"/>
  <c r="AX945" i="13"/>
  <c r="AR945" i="13"/>
  <c r="AQ945" i="13"/>
  <c r="AP945" i="13"/>
  <c r="AO945" i="13"/>
  <c r="AN945" i="13"/>
  <c r="AM945" i="13"/>
  <c r="AE945" i="13"/>
  <c r="X945" i="13"/>
  <c r="W945" i="13"/>
  <c r="B945" i="13"/>
  <c r="CW944" i="13"/>
  <c r="CV944" i="13"/>
  <c r="CS944" i="13"/>
  <c r="CQ944" i="13"/>
  <c r="CD944" i="13"/>
  <c r="CC944" i="13"/>
  <c r="CB944" i="13"/>
  <c r="CA944" i="13"/>
  <c r="BZ944" i="13"/>
  <c r="BW944" i="13"/>
  <c r="BV944" i="13"/>
  <c r="BU944" i="13"/>
  <c r="BT944" i="13"/>
  <c r="BG944" i="13"/>
  <c r="BE944" i="13"/>
  <c r="BC944" i="13"/>
  <c r="BB944" i="13"/>
  <c r="AX944" i="13"/>
  <c r="AR944" i="13"/>
  <c r="AQ944" i="13"/>
  <c r="AP944" i="13"/>
  <c r="AO944" i="13"/>
  <c r="AN944" i="13"/>
  <c r="AM944" i="13"/>
  <c r="AE944" i="13"/>
  <c r="X944" i="13"/>
  <c r="W944" i="13"/>
  <c r="B944" i="13"/>
  <c r="CW943" i="13"/>
  <c r="CV943" i="13"/>
  <c r="CS943" i="13"/>
  <c r="CQ943" i="13"/>
  <c r="CD943" i="13"/>
  <c r="CC943" i="13"/>
  <c r="CB943" i="13"/>
  <c r="CA943" i="13"/>
  <c r="BZ943" i="13"/>
  <c r="BW943" i="13"/>
  <c r="BV943" i="13"/>
  <c r="BU943" i="13"/>
  <c r="BT943" i="13"/>
  <c r="BG943" i="13"/>
  <c r="BE943" i="13"/>
  <c r="BC943" i="13"/>
  <c r="BB943" i="13"/>
  <c r="AX943" i="13"/>
  <c r="AR943" i="13"/>
  <c r="AQ943" i="13"/>
  <c r="AP943" i="13"/>
  <c r="AO943" i="13"/>
  <c r="AN943" i="13"/>
  <c r="AM943" i="13"/>
  <c r="AE943" i="13"/>
  <c r="X943" i="13"/>
  <c r="W943" i="13"/>
  <c r="B943" i="13"/>
  <c r="CW942" i="13"/>
  <c r="CV942" i="13"/>
  <c r="CS942" i="13"/>
  <c r="CQ942" i="13"/>
  <c r="CD942" i="13"/>
  <c r="CC942" i="13"/>
  <c r="CB942" i="13"/>
  <c r="CA942" i="13"/>
  <c r="BZ942" i="13"/>
  <c r="BW942" i="13"/>
  <c r="BV942" i="13"/>
  <c r="BU942" i="13"/>
  <c r="BT942" i="13"/>
  <c r="BG942" i="13"/>
  <c r="BE942" i="13"/>
  <c r="BC942" i="13"/>
  <c r="BB942" i="13"/>
  <c r="AX942" i="13"/>
  <c r="AR942" i="13"/>
  <c r="AQ942" i="13"/>
  <c r="AP942" i="13"/>
  <c r="AO942" i="13"/>
  <c r="AN942" i="13"/>
  <c r="AM942" i="13"/>
  <c r="AE942" i="13"/>
  <c r="X942" i="13"/>
  <c r="W942" i="13"/>
  <c r="B942" i="13"/>
  <c r="CW941" i="13"/>
  <c r="CV941" i="13"/>
  <c r="CS941" i="13"/>
  <c r="CQ941" i="13"/>
  <c r="CD941" i="13"/>
  <c r="CC941" i="13"/>
  <c r="CB941" i="13"/>
  <c r="CA941" i="13"/>
  <c r="BZ941" i="13"/>
  <c r="BW941" i="13"/>
  <c r="BV941" i="13"/>
  <c r="BU941" i="13"/>
  <c r="BT941" i="13"/>
  <c r="BG941" i="13"/>
  <c r="BE941" i="13"/>
  <c r="BC941" i="13"/>
  <c r="BB941" i="13"/>
  <c r="AX941" i="13"/>
  <c r="AR941" i="13"/>
  <c r="AQ941" i="13"/>
  <c r="AP941" i="13"/>
  <c r="AO941" i="13"/>
  <c r="AN941" i="13"/>
  <c r="AM941" i="13"/>
  <c r="AE941" i="13"/>
  <c r="X941" i="13"/>
  <c r="W941" i="13"/>
  <c r="B941" i="13"/>
  <c r="CW940" i="13"/>
  <c r="CV940" i="13"/>
  <c r="CS940" i="13"/>
  <c r="CQ940" i="13"/>
  <c r="CD940" i="13"/>
  <c r="CC940" i="13"/>
  <c r="CB940" i="13"/>
  <c r="CA940" i="13"/>
  <c r="BZ940" i="13"/>
  <c r="BW940" i="13"/>
  <c r="BV940" i="13"/>
  <c r="BU940" i="13"/>
  <c r="BT940" i="13"/>
  <c r="BG940" i="13"/>
  <c r="BE940" i="13"/>
  <c r="BC940" i="13"/>
  <c r="BB940" i="13"/>
  <c r="AX940" i="13"/>
  <c r="AR940" i="13"/>
  <c r="AQ940" i="13"/>
  <c r="AP940" i="13"/>
  <c r="AO940" i="13"/>
  <c r="AN940" i="13"/>
  <c r="AM940" i="13"/>
  <c r="AE940" i="13"/>
  <c r="X940" i="13"/>
  <c r="W940" i="13"/>
  <c r="B940" i="13"/>
  <c r="CW939" i="13"/>
  <c r="CV939" i="13"/>
  <c r="CS939" i="13"/>
  <c r="CQ939" i="13"/>
  <c r="CD939" i="13"/>
  <c r="CC939" i="13"/>
  <c r="CB939" i="13"/>
  <c r="CA939" i="13"/>
  <c r="BZ939" i="13"/>
  <c r="BW939" i="13"/>
  <c r="BV939" i="13"/>
  <c r="BU939" i="13"/>
  <c r="BT939" i="13"/>
  <c r="BG939" i="13"/>
  <c r="BE939" i="13"/>
  <c r="BC939" i="13"/>
  <c r="BB939" i="13"/>
  <c r="AX939" i="13"/>
  <c r="AR939" i="13"/>
  <c r="AQ939" i="13"/>
  <c r="AP939" i="13"/>
  <c r="AO939" i="13"/>
  <c r="AN939" i="13"/>
  <c r="AM939" i="13"/>
  <c r="AE939" i="13"/>
  <c r="X939" i="13"/>
  <c r="W939" i="13"/>
  <c r="B939" i="13"/>
  <c r="CW938" i="13"/>
  <c r="CV938" i="13"/>
  <c r="CS938" i="13"/>
  <c r="CQ938" i="13"/>
  <c r="CD938" i="13"/>
  <c r="CC938" i="13"/>
  <c r="CB938" i="13"/>
  <c r="CA938" i="13"/>
  <c r="BZ938" i="13"/>
  <c r="BW938" i="13"/>
  <c r="BV938" i="13"/>
  <c r="BU938" i="13"/>
  <c r="BT938" i="13"/>
  <c r="BG938" i="13"/>
  <c r="BE938" i="13"/>
  <c r="BC938" i="13"/>
  <c r="BB938" i="13"/>
  <c r="AX938" i="13"/>
  <c r="AR938" i="13"/>
  <c r="AQ938" i="13"/>
  <c r="AP938" i="13"/>
  <c r="AO938" i="13"/>
  <c r="AN938" i="13"/>
  <c r="AM938" i="13"/>
  <c r="AE938" i="13"/>
  <c r="X938" i="13"/>
  <c r="W938" i="13"/>
  <c r="B938" i="13"/>
  <c r="CW937" i="13"/>
  <c r="CV937" i="13"/>
  <c r="CS937" i="13"/>
  <c r="CQ937" i="13"/>
  <c r="CD937" i="13"/>
  <c r="CC937" i="13"/>
  <c r="CB937" i="13"/>
  <c r="CA937" i="13"/>
  <c r="BZ937" i="13"/>
  <c r="BW937" i="13"/>
  <c r="BV937" i="13"/>
  <c r="BU937" i="13"/>
  <c r="BT937" i="13"/>
  <c r="BG937" i="13"/>
  <c r="BE937" i="13"/>
  <c r="BC937" i="13"/>
  <c r="BB937" i="13"/>
  <c r="AX937" i="13"/>
  <c r="AR937" i="13"/>
  <c r="AQ937" i="13"/>
  <c r="AP937" i="13"/>
  <c r="AO937" i="13"/>
  <c r="AN937" i="13"/>
  <c r="AM937" i="13"/>
  <c r="AE937" i="13"/>
  <c r="X937" i="13"/>
  <c r="W937" i="13"/>
  <c r="B937" i="13"/>
  <c r="CW936" i="13"/>
  <c r="CV936" i="13"/>
  <c r="CS936" i="13"/>
  <c r="CQ936" i="13"/>
  <c r="CD936" i="13"/>
  <c r="CC936" i="13"/>
  <c r="CB936" i="13"/>
  <c r="CA936" i="13"/>
  <c r="BZ936" i="13"/>
  <c r="BW936" i="13"/>
  <c r="BV936" i="13"/>
  <c r="BU936" i="13"/>
  <c r="BT936" i="13"/>
  <c r="BG936" i="13"/>
  <c r="BE936" i="13"/>
  <c r="BC936" i="13"/>
  <c r="BB936" i="13"/>
  <c r="AX936" i="13"/>
  <c r="AR936" i="13"/>
  <c r="AQ936" i="13"/>
  <c r="AP936" i="13"/>
  <c r="AO936" i="13"/>
  <c r="AN936" i="13"/>
  <c r="AM936" i="13"/>
  <c r="AE936" i="13"/>
  <c r="X936" i="13"/>
  <c r="W936" i="13"/>
  <c r="B936" i="13"/>
  <c r="CW935" i="13"/>
  <c r="CV935" i="13"/>
  <c r="CS935" i="13"/>
  <c r="CQ935" i="13"/>
  <c r="CD935" i="13"/>
  <c r="CC935" i="13"/>
  <c r="CB935" i="13"/>
  <c r="CA935" i="13"/>
  <c r="BZ935" i="13"/>
  <c r="BW935" i="13"/>
  <c r="BV935" i="13"/>
  <c r="BU935" i="13"/>
  <c r="BT935" i="13"/>
  <c r="BG935" i="13"/>
  <c r="BE935" i="13"/>
  <c r="BC935" i="13"/>
  <c r="BB935" i="13"/>
  <c r="AX935" i="13"/>
  <c r="AR935" i="13"/>
  <c r="AQ935" i="13"/>
  <c r="AP935" i="13"/>
  <c r="AO935" i="13"/>
  <c r="AN935" i="13"/>
  <c r="AM935" i="13"/>
  <c r="AE935" i="13"/>
  <c r="X935" i="13"/>
  <c r="W935" i="13"/>
  <c r="B935" i="13"/>
  <c r="CW934" i="13"/>
  <c r="CV934" i="13"/>
  <c r="CS934" i="13"/>
  <c r="CQ934" i="13"/>
  <c r="CD934" i="13"/>
  <c r="CC934" i="13"/>
  <c r="CB934" i="13"/>
  <c r="CA934" i="13"/>
  <c r="BZ934" i="13"/>
  <c r="BW934" i="13"/>
  <c r="BV934" i="13"/>
  <c r="BU934" i="13"/>
  <c r="BT934" i="13"/>
  <c r="BG934" i="13"/>
  <c r="BE934" i="13"/>
  <c r="BC934" i="13"/>
  <c r="BB934" i="13"/>
  <c r="AX934" i="13"/>
  <c r="AR934" i="13"/>
  <c r="AQ934" i="13"/>
  <c r="AP934" i="13"/>
  <c r="AO934" i="13"/>
  <c r="AN934" i="13"/>
  <c r="AM934" i="13"/>
  <c r="AE934" i="13"/>
  <c r="X934" i="13"/>
  <c r="W934" i="13"/>
  <c r="B934" i="13"/>
  <c r="CW933" i="13"/>
  <c r="CV933" i="13"/>
  <c r="CS933" i="13"/>
  <c r="CQ933" i="13"/>
  <c r="CD933" i="13"/>
  <c r="CC933" i="13"/>
  <c r="CB933" i="13"/>
  <c r="CA933" i="13"/>
  <c r="BZ933" i="13"/>
  <c r="BW933" i="13"/>
  <c r="BV933" i="13"/>
  <c r="BU933" i="13"/>
  <c r="BT933" i="13"/>
  <c r="BG933" i="13"/>
  <c r="BE933" i="13"/>
  <c r="BC933" i="13"/>
  <c r="BB933" i="13"/>
  <c r="AX933" i="13"/>
  <c r="AR933" i="13"/>
  <c r="AQ933" i="13"/>
  <c r="AP933" i="13"/>
  <c r="AO933" i="13"/>
  <c r="AN933" i="13"/>
  <c r="AM933" i="13"/>
  <c r="AE933" i="13"/>
  <c r="X933" i="13"/>
  <c r="W933" i="13"/>
  <c r="B933" i="13"/>
  <c r="CW932" i="13"/>
  <c r="CV932" i="13"/>
  <c r="CS932" i="13"/>
  <c r="CQ932" i="13"/>
  <c r="CD932" i="13"/>
  <c r="CC932" i="13"/>
  <c r="CB932" i="13"/>
  <c r="CA932" i="13"/>
  <c r="BZ932" i="13"/>
  <c r="BW932" i="13"/>
  <c r="BV932" i="13"/>
  <c r="BU932" i="13"/>
  <c r="BT932" i="13"/>
  <c r="BG932" i="13"/>
  <c r="BE932" i="13"/>
  <c r="BC932" i="13"/>
  <c r="BB932" i="13"/>
  <c r="AX932" i="13"/>
  <c r="AR932" i="13"/>
  <c r="AQ932" i="13"/>
  <c r="AP932" i="13"/>
  <c r="AO932" i="13"/>
  <c r="AN932" i="13"/>
  <c r="AM932" i="13"/>
  <c r="AE932" i="13"/>
  <c r="X932" i="13"/>
  <c r="W932" i="13"/>
  <c r="B932" i="13"/>
  <c r="CW931" i="13"/>
  <c r="CV931" i="13"/>
  <c r="CS931" i="13"/>
  <c r="CQ931" i="13"/>
  <c r="CD931" i="13"/>
  <c r="CC931" i="13"/>
  <c r="CB931" i="13"/>
  <c r="CA931" i="13"/>
  <c r="BZ931" i="13"/>
  <c r="BW931" i="13"/>
  <c r="BV931" i="13"/>
  <c r="BU931" i="13"/>
  <c r="BT931" i="13"/>
  <c r="BG931" i="13"/>
  <c r="BE931" i="13"/>
  <c r="BC931" i="13"/>
  <c r="BB931" i="13"/>
  <c r="AX931" i="13"/>
  <c r="AR931" i="13"/>
  <c r="AQ931" i="13"/>
  <c r="AP931" i="13"/>
  <c r="AO931" i="13"/>
  <c r="AN931" i="13"/>
  <c r="AM931" i="13"/>
  <c r="AE931" i="13"/>
  <c r="X931" i="13"/>
  <c r="W931" i="13"/>
  <c r="B931" i="13"/>
  <c r="CW930" i="13"/>
  <c r="CV930" i="13"/>
  <c r="CS930" i="13"/>
  <c r="CQ930" i="13"/>
  <c r="CD930" i="13"/>
  <c r="CC930" i="13"/>
  <c r="CB930" i="13"/>
  <c r="CA930" i="13"/>
  <c r="BZ930" i="13"/>
  <c r="BW930" i="13"/>
  <c r="BV930" i="13"/>
  <c r="BU930" i="13"/>
  <c r="BT930" i="13"/>
  <c r="BG930" i="13"/>
  <c r="BE930" i="13"/>
  <c r="BC930" i="13"/>
  <c r="BB930" i="13"/>
  <c r="AX930" i="13"/>
  <c r="AR930" i="13"/>
  <c r="AQ930" i="13"/>
  <c r="AP930" i="13"/>
  <c r="AO930" i="13"/>
  <c r="AN930" i="13"/>
  <c r="AM930" i="13"/>
  <c r="AE930" i="13"/>
  <c r="X930" i="13"/>
  <c r="W930" i="13"/>
  <c r="B930" i="13"/>
  <c r="CW929" i="13"/>
  <c r="CV929" i="13"/>
  <c r="CS929" i="13"/>
  <c r="CQ929" i="13"/>
  <c r="CD929" i="13"/>
  <c r="CC929" i="13"/>
  <c r="CB929" i="13"/>
  <c r="CA929" i="13"/>
  <c r="BZ929" i="13"/>
  <c r="BW929" i="13"/>
  <c r="BV929" i="13"/>
  <c r="BU929" i="13"/>
  <c r="BT929" i="13"/>
  <c r="BG929" i="13"/>
  <c r="BE929" i="13"/>
  <c r="BC929" i="13"/>
  <c r="BB929" i="13"/>
  <c r="AX929" i="13"/>
  <c r="AR929" i="13"/>
  <c r="AQ929" i="13"/>
  <c r="AP929" i="13"/>
  <c r="AO929" i="13"/>
  <c r="AN929" i="13"/>
  <c r="AM929" i="13"/>
  <c r="AE929" i="13"/>
  <c r="X929" i="13"/>
  <c r="W929" i="13"/>
  <c r="B929" i="13"/>
  <c r="CW928" i="13"/>
  <c r="CV928" i="13"/>
  <c r="CS928" i="13"/>
  <c r="CQ928" i="13"/>
  <c r="CD928" i="13"/>
  <c r="CC928" i="13"/>
  <c r="CB928" i="13"/>
  <c r="CA928" i="13"/>
  <c r="BZ928" i="13"/>
  <c r="BW928" i="13"/>
  <c r="BV928" i="13"/>
  <c r="BU928" i="13"/>
  <c r="BT928" i="13"/>
  <c r="BG928" i="13"/>
  <c r="BE928" i="13"/>
  <c r="BC928" i="13"/>
  <c r="BB928" i="13"/>
  <c r="AX928" i="13"/>
  <c r="AR928" i="13"/>
  <c r="AQ928" i="13"/>
  <c r="AP928" i="13"/>
  <c r="AO928" i="13"/>
  <c r="AN928" i="13"/>
  <c r="AM928" i="13"/>
  <c r="AE928" i="13"/>
  <c r="X928" i="13"/>
  <c r="W928" i="13"/>
  <c r="B928" i="13"/>
  <c r="CW927" i="13"/>
  <c r="CV927" i="13"/>
  <c r="CS927" i="13"/>
  <c r="CQ927" i="13"/>
  <c r="CD927" i="13"/>
  <c r="CC927" i="13"/>
  <c r="CB927" i="13"/>
  <c r="CA927" i="13"/>
  <c r="BZ927" i="13"/>
  <c r="BW927" i="13"/>
  <c r="BV927" i="13"/>
  <c r="BU927" i="13"/>
  <c r="BT927" i="13"/>
  <c r="BG927" i="13"/>
  <c r="BE927" i="13"/>
  <c r="BC927" i="13"/>
  <c r="BB927" i="13"/>
  <c r="AX927" i="13"/>
  <c r="AR927" i="13"/>
  <c r="AQ927" i="13"/>
  <c r="AP927" i="13"/>
  <c r="AO927" i="13"/>
  <c r="AN927" i="13"/>
  <c r="AM927" i="13"/>
  <c r="AE927" i="13"/>
  <c r="X927" i="13"/>
  <c r="W927" i="13"/>
  <c r="B927" i="13"/>
  <c r="CW926" i="13"/>
  <c r="CV926" i="13"/>
  <c r="CS926" i="13"/>
  <c r="CQ926" i="13"/>
  <c r="CD926" i="13"/>
  <c r="CC926" i="13"/>
  <c r="CB926" i="13"/>
  <c r="CA926" i="13"/>
  <c r="BZ926" i="13"/>
  <c r="BW926" i="13"/>
  <c r="BV926" i="13"/>
  <c r="BU926" i="13"/>
  <c r="BT926" i="13"/>
  <c r="BG926" i="13"/>
  <c r="BE926" i="13"/>
  <c r="BC926" i="13"/>
  <c r="BB926" i="13"/>
  <c r="AX926" i="13"/>
  <c r="AR926" i="13"/>
  <c r="AQ926" i="13"/>
  <c r="AP926" i="13"/>
  <c r="AO926" i="13"/>
  <c r="AN926" i="13"/>
  <c r="AM926" i="13"/>
  <c r="AE926" i="13"/>
  <c r="X926" i="13"/>
  <c r="W926" i="13"/>
  <c r="B926" i="13"/>
  <c r="CW925" i="13"/>
  <c r="CV925" i="13"/>
  <c r="CS925" i="13"/>
  <c r="CQ925" i="13"/>
  <c r="CD925" i="13"/>
  <c r="CC925" i="13"/>
  <c r="CB925" i="13"/>
  <c r="CA925" i="13"/>
  <c r="BZ925" i="13"/>
  <c r="BW925" i="13"/>
  <c r="BV925" i="13"/>
  <c r="BU925" i="13"/>
  <c r="BT925" i="13"/>
  <c r="BG925" i="13"/>
  <c r="BE925" i="13"/>
  <c r="BC925" i="13"/>
  <c r="BB925" i="13"/>
  <c r="AX925" i="13"/>
  <c r="AR925" i="13"/>
  <c r="AQ925" i="13"/>
  <c r="AP925" i="13"/>
  <c r="AO925" i="13"/>
  <c r="AN925" i="13"/>
  <c r="AM925" i="13"/>
  <c r="AE925" i="13"/>
  <c r="X925" i="13"/>
  <c r="W925" i="13"/>
  <c r="B925" i="13"/>
  <c r="CW924" i="13"/>
  <c r="CV924" i="13"/>
  <c r="CS924" i="13"/>
  <c r="CQ924" i="13"/>
  <c r="CD924" i="13"/>
  <c r="CC924" i="13"/>
  <c r="CB924" i="13"/>
  <c r="CA924" i="13"/>
  <c r="BZ924" i="13"/>
  <c r="BW924" i="13"/>
  <c r="BV924" i="13"/>
  <c r="BU924" i="13"/>
  <c r="BT924" i="13"/>
  <c r="BG924" i="13"/>
  <c r="BE924" i="13"/>
  <c r="BC924" i="13"/>
  <c r="BB924" i="13"/>
  <c r="AX924" i="13"/>
  <c r="AR924" i="13"/>
  <c r="AQ924" i="13"/>
  <c r="AP924" i="13"/>
  <c r="AO924" i="13"/>
  <c r="AN924" i="13"/>
  <c r="AM924" i="13"/>
  <c r="AE924" i="13"/>
  <c r="X924" i="13"/>
  <c r="W924" i="13"/>
  <c r="B924" i="13"/>
  <c r="CW923" i="13"/>
  <c r="CV923" i="13"/>
  <c r="CS923" i="13"/>
  <c r="CQ923" i="13"/>
  <c r="CD923" i="13"/>
  <c r="CC923" i="13"/>
  <c r="CB923" i="13"/>
  <c r="CA923" i="13"/>
  <c r="BZ923" i="13"/>
  <c r="BW923" i="13"/>
  <c r="BV923" i="13"/>
  <c r="BU923" i="13"/>
  <c r="BT923" i="13"/>
  <c r="BG923" i="13"/>
  <c r="BE923" i="13"/>
  <c r="BC923" i="13"/>
  <c r="BB923" i="13"/>
  <c r="AX923" i="13"/>
  <c r="AR923" i="13"/>
  <c r="AQ923" i="13"/>
  <c r="AP923" i="13"/>
  <c r="AO923" i="13"/>
  <c r="AN923" i="13"/>
  <c r="AM923" i="13"/>
  <c r="AE923" i="13"/>
  <c r="X923" i="13"/>
  <c r="W923" i="13"/>
  <c r="B923" i="13"/>
  <c r="CW922" i="13"/>
  <c r="CV922" i="13"/>
  <c r="CS922" i="13"/>
  <c r="CQ922" i="13"/>
  <c r="CD922" i="13"/>
  <c r="CC922" i="13"/>
  <c r="CB922" i="13"/>
  <c r="CA922" i="13"/>
  <c r="BZ922" i="13"/>
  <c r="BW922" i="13"/>
  <c r="BV922" i="13"/>
  <c r="BU922" i="13"/>
  <c r="BT922" i="13"/>
  <c r="BG922" i="13"/>
  <c r="BE922" i="13"/>
  <c r="BC922" i="13"/>
  <c r="BB922" i="13"/>
  <c r="AX922" i="13"/>
  <c r="AR922" i="13"/>
  <c r="AQ922" i="13"/>
  <c r="AP922" i="13"/>
  <c r="AO922" i="13"/>
  <c r="AN922" i="13"/>
  <c r="AM922" i="13"/>
  <c r="AE922" i="13"/>
  <c r="X922" i="13"/>
  <c r="W922" i="13"/>
  <c r="B922" i="13"/>
  <c r="CW921" i="13"/>
  <c r="CV921" i="13"/>
  <c r="CS921" i="13"/>
  <c r="CQ921" i="13"/>
  <c r="CD921" i="13"/>
  <c r="CC921" i="13"/>
  <c r="CB921" i="13"/>
  <c r="CA921" i="13"/>
  <c r="BZ921" i="13"/>
  <c r="BW921" i="13"/>
  <c r="BV921" i="13"/>
  <c r="BU921" i="13"/>
  <c r="BT921" i="13"/>
  <c r="BG921" i="13"/>
  <c r="BE921" i="13"/>
  <c r="BC921" i="13"/>
  <c r="BB921" i="13"/>
  <c r="AX921" i="13"/>
  <c r="AR921" i="13"/>
  <c r="AQ921" i="13"/>
  <c r="AP921" i="13"/>
  <c r="AO921" i="13"/>
  <c r="AN921" i="13"/>
  <c r="AM921" i="13"/>
  <c r="AE921" i="13"/>
  <c r="X921" i="13"/>
  <c r="W921" i="13"/>
  <c r="B921" i="13"/>
  <c r="CW920" i="13"/>
  <c r="CV920" i="13"/>
  <c r="CS920" i="13"/>
  <c r="CQ920" i="13"/>
  <c r="CD920" i="13"/>
  <c r="CC920" i="13"/>
  <c r="CB920" i="13"/>
  <c r="CA920" i="13"/>
  <c r="BZ920" i="13"/>
  <c r="BW920" i="13"/>
  <c r="BV920" i="13"/>
  <c r="BU920" i="13"/>
  <c r="BT920" i="13"/>
  <c r="BG920" i="13"/>
  <c r="BE920" i="13"/>
  <c r="BC920" i="13"/>
  <c r="BB920" i="13"/>
  <c r="AX920" i="13"/>
  <c r="AR920" i="13"/>
  <c r="AQ920" i="13"/>
  <c r="AP920" i="13"/>
  <c r="AO920" i="13"/>
  <c r="AN920" i="13"/>
  <c r="AM920" i="13"/>
  <c r="AE920" i="13"/>
  <c r="X920" i="13"/>
  <c r="W920" i="13"/>
  <c r="B920" i="13"/>
  <c r="CW919" i="13"/>
  <c r="CV919" i="13"/>
  <c r="CS919" i="13"/>
  <c r="CQ919" i="13"/>
  <c r="CD919" i="13"/>
  <c r="CC919" i="13"/>
  <c r="CB919" i="13"/>
  <c r="CA919" i="13"/>
  <c r="BZ919" i="13"/>
  <c r="BW919" i="13"/>
  <c r="BV919" i="13"/>
  <c r="BU919" i="13"/>
  <c r="BT919" i="13"/>
  <c r="BG919" i="13"/>
  <c r="BE919" i="13"/>
  <c r="BC919" i="13"/>
  <c r="BB919" i="13"/>
  <c r="AX919" i="13"/>
  <c r="AR919" i="13"/>
  <c r="AQ919" i="13"/>
  <c r="AP919" i="13"/>
  <c r="AO919" i="13"/>
  <c r="AN919" i="13"/>
  <c r="AM919" i="13"/>
  <c r="AE919" i="13"/>
  <c r="X919" i="13"/>
  <c r="W919" i="13"/>
  <c r="B919" i="13"/>
  <c r="CW918" i="13"/>
  <c r="CV918" i="13"/>
  <c r="CS918" i="13"/>
  <c r="CQ918" i="13"/>
  <c r="CD918" i="13"/>
  <c r="CC918" i="13"/>
  <c r="CB918" i="13"/>
  <c r="CA918" i="13"/>
  <c r="BZ918" i="13"/>
  <c r="BW918" i="13"/>
  <c r="BV918" i="13"/>
  <c r="BU918" i="13"/>
  <c r="BT918" i="13"/>
  <c r="BG918" i="13"/>
  <c r="BE918" i="13"/>
  <c r="BC918" i="13"/>
  <c r="BB918" i="13"/>
  <c r="AX918" i="13"/>
  <c r="AR918" i="13"/>
  <c r="AQ918" i="13"/>
  <c r="AP918" i="13"/>
  <c r="AO918" i="13"/>
  <c r="AN918" i="13"/>
  <c r="AM918" i="13"/>
  <c r="AE918" i="13"/>
  <c r="X918" i="13"/>
  <c r="W918" i="13"/>
  <c r="B918" i="13"/>
  <c r="CW917" i="13"/>
  <c r="CV917" i="13"/>
  <c r="CS917" i="13"/>
  <c r="CQ917" i="13"/>
  <c r="CD917" i="13"/>
  <c r="CC917" i="13"/>
  <c r="CB917" i="13"/>
  <c r="CA917" i="13"/>
  <c r="BZ917" i="13"/>
  <c r="BW917" i="13"/>
  <c r="BV917" i="13"/>
  <c r="BU917" i="13"/>
  <c r="BT917" i="13"/>
  <c r="BG917" i="13"/>
  <c r="BE917" i="13"/>
  <c r="BC917" i="13"/>
  <c r="BB917" i="13"/>
  <c r="AX917" i="13"/>
  <c r="AR917" i="13"/>
  <c r="AQ917" i="13"/>
  <c r="AP917" i="13"/>
  <c r="AO917" i="13"/>
  <c r="AN917" i="13"/>
  <c r="AM917" i="13"/>
  <c r="AE917" i="13"/>
  <c r="X917" i="13"/>
  <c r="W917" i="13"/>
  <c r="B917" i="13"/>
  <c r="CW916" i="13"/>
  <c r="CV916" i="13"/>
  <c r="CS916" i="13"/>
  <c r="CQ916" i="13"/>
  <c r="CD916" i="13"/>
  <c r="CC916" i="13"/>
  <c r="CB916" i="13"/>
  <c r="CA916" i="13"/>
  <c r="BZ916" i="13"/>
  <c r="BW916" i="13"/>
  <c r="BV916" i="13"/>
  <c r="BU916" i="13"/>
  <c r="BT916" i="13"/>
  <c r="BG916" i="13"/>
  <c r="BE916" i="13"/>
  <c r="BC916" i="13"/>
  <c r="BB916" i="13"/>
  <c r="AX916" i="13"/>
  <c r="AR916" i="13"/>
  <c r="AQ916" i="13"/>
  <c r="AP916" i="13"/>
  <c r="AO916" i="13"/>
  <c r="AN916" i="13"/>
  <c r="AM916" i="13"/>
  <c r="AE916" i="13"/>
  <c r="X916" i="13"/>
  <c r="W916" i="13"/>
  <c r="B916" i="13"/>
  <c r="CW915" i="13"/>
  <c r="CV915" i="13"/>
  <c r="CS915" i="13"/>
  <c r="CQ915" i="13"/>
  <c r="CD915" i="13"/>
  <c r="CC915" i="13"/>
  <c r="CB915" i="13"/>
  <c r="CA915" i="13"/>
  <c r="BZ915" i="13"/>
  <c r="BW915" i="13"/>
  <c r="BV915" i="13"/>
  <c r="BU915" i="13"/>
  <c r="BT915" i="13"/>
  <c r="BG915" i="13"/>
  <c r="BE915" i="13"/>
  <c r="BC915" i="13"/>
  <c r="BB915" i="13"/>
  <c r="AX915" i="13"/>
  <c r="AR915" i="13"/>
  <c r="AQ915" i="13"/>
  <c r="AP915" i="13"/>
  <c r="AO915" i="13"/>
  <c r="AN915" i="13"/>
  <c r="AM915" i="13"/>
  <c r="AE915" i="13"/>
  <c r="X915" i="13"/>
  <c r="W915" i="13"/>
  <c r="B915" i="13"/>
  <c r="CW914" i="13"/>
  <c r="CV914" i="13"/>
  <c r="CS914" i="13"/>
  <c r="CQ914" i="13"/>
  <c r="CD914" i="13"/>
  <c r="CC914" i="13"/>
  <c r="CB914" i="13"/>
  <c r="CA914" i="13"/>
  <c r="BZ914" i="13"/>
  <c r="BW914" i="13"/>
  <c r="BV914" i="13"/>
  <c r="BU914" i="13"/>
  <c r="BT914" i="13"/>
  <c r="BG914" i="13"/>
  <c r="BE914" i="13"/>
  <c r="BC914" i="13"/>
  <c r="BB914" i="13"/>
  <c r="AX914" i="13"/>
  <c r="AR914" i="13"/>
  <c r="AQ914" i="13"/>
  <c r="AP914" i="13"/>
  <c r="AO914" i="13"/>
  <c r="AN914" i="13"/>
  <c r="AM914" i="13"/>
  <c r="AE914" i="13"/>
  <c r="X914" i="13"/>
  <c r="W914" i="13"/>
  <c r="B914" i="13"/>
  <c r="CW913" i="13"/>
  <c r="CV913" i="13"/>
  <c r="CS913" i="13"/>
  <c r="CQ913" i="13"/>
  <c r="CD913" i="13"/>
  <c r="CC913" i="13"/>
  <c r="CB913" i="13"/>
  <c r="CA913" i="13"/>
  <c r="BZ913" i="13"/>
  <c r="BW913" i="13"/>
  <c r="BV913" i="13"/>
  <c r="BU913" i="13"/>
  <c r="BT913" i="13"/>
  <c r="BG913" i="13"/>
  <c r="BE913" i="13"/>
  <c r="BC913" i="13"/>
  <c r="BB913" i="13"/>
  <c r="AX913" i="13"/>
  <c r="AR913" i="13"/>
  <c r="AQ913" i="13"/>
  <c r="AP913" i="13"/>
  <c r="AO913" i="13"/>
  <c r="AN913" i="13"/>
  <c r="AM913" i="13"/>
  <c r="AE913" i="13"/>
  <c r="X913" i="13"/>
  <c r="W913" i="13"/>
  <c r="B913" i="13"/>
  <c r="CW912" i="13"/>
  <c r="CV912" i="13"/>
  <c r="CS912" i="13"/>
  <c r="CQ912" i="13"/>
  <c r="CD912" i="13"/>
  <c r="CC912" i="13"/>
  <c r="CB912" i="13"/>
  <c r="CA912" i="13"/>
  <c r="BZ912" i="13"/>
  <c r="BW912" i="13"/>
  <c r="BV912" i="13"/>
  <c r="BU912" i="13"/>
  <c r="BT912" i="13"/>
  <c r="BG912" i="13"/>
  <c r="BE912" i="13"/>
  <c r="BC912" i="13"/>
  <c r="BB912" i="13"/>
  <c r="AX912" i="13"/>
  <c r="AR912" i="13"/>
  <c r="AQ912" i="13"/>
  <c r="AP912" i="13"/>
  <c r="AO912" i="13"/>
  <c r="AN912" i="13"/>
  <c r="AM912" i="13"/>
  <c r="AE912" i="13"/>
  <c r="X912" i="13"/>
  <c r="W912" i="13"/>
  <c r="B912" i="13"/>
  <c r="CW911" i="13"/>
  <c r="CV911" i="13"/>
  <c r="CS911" i="13"/>
  <c r="CQ911" i="13"/>
  <c r="CD911" i="13"/>
  <c r="CC911" i="13"/>
  <c r="CB911" i="13"/>
  <c r="CA911" i="13"/>
  <c r="BZ911" i="13"/>
  <c r="BW911" i="13"/>
  <c r="BV911" i="13"/>
  <c r="BU911" i="13"/>
  <c r="BT911" i="13"/>
  <c r="BG911" i="13"/>
  <c r="BE911" i="13"/>
  <c r="BC911" i="13"/>
  <c r="BB911" i="13"/>
  <c r="AX911" i="13"/>
  <c r="AR911" i="13"/>
  <c r="AQ911" i="13"/>
  <c r="AP911" i="13"/>
  <c r="AO911" i="13"/>
  <c r="AN911" i="13"/>
  <c r="AM911" i="13"/>
  <c r="AE911" i="13"/>
  <c r="X911" i="13"/>
  <c r="W911" i="13"/>
  <c r="B911" i="13"/>
  <c r="CW910" i="13"/>
  <c r="CV910" i="13"/>
  <c r="CS910" i="13"/>
  <c r="CQ910" i="13"/>
  <c r="CD910" i="13"/>
  <c r="CC910" i="13"/>
  <c r="CB910" i="13"/>
  <c r="CA910" i="13"/>
  <c r="BZ910" i="13"/>
  <c r="BW910" i="13"/>
  <c r="BV910" i="13"/>
  <c r="BU910" i="13"/>
  <c r="BT910" i="13"/>
  <c r="BG910" i="13"/>
  <c r="BE910" i="13"/>
  <c r="BC910" i="13"/>
  <c r="BB910" i="13"/>
  <c r="AX910" i="13"/>
  <c r="AR910" i="13"/>
  <c r="AQ910" i="13"/>
  <c r="AP910" i="13"/>
  <c r="AO910" i="13"/>
  <c r="AN910" i="13"/>
  <c r="AM910" i="13"/>
  <c r="AE910" i="13"/>
  <c r="X910" i="13"/>
  <c r="W910" i="13"/>
  <c r="B910" i="13"/>
  <c r="CW909" i="13"/>
  <c r="CV909" i="13"/>
  <c r="CS909" i="13"/>
  <c r="CQ909" i="13"/>
  <c r="CD909" i="13"/>
  <c r="CC909" i="13"/>
  <c r="CB909" i="13"/>
  <c r="CA909" i="13"/>
  <c r="BZ909" i="13"/>
  <c r="BW909" i="13"/>
  <c r="BV909" i="13"/>
  <c r="BU909" i="13"/>
  <c r="BT909" i="13"/>
  <c r="BG909" i="13"/>
  <c r="BE909" i="13"/>
  <c r="BC909" i="13"/>
  <c r="BB909" i="13"/>
  <c r="AX909" i="13"/>
  <c r="AR909" i="13"/>
  <c r="AQ909" i="13"/>
  <c r="AP909" i="13"/>
  <c r="AO909" i="13"/>
  <c r="AN909" i="13"/>
  <c r="AM909" i="13"/>
  <c r="AE909" i="13"/>
  <c r="X909" i="13"/>
  <c r="W909" i="13"/>
  <c r="B909" i="13"/>
  <c r="CW908" i="13"/>
  <c r="CV908" i="13"/>
  <c r="CS908" i="13"/>
  <c r="CQ908" i="13"/>
  <c r="CD908" i="13"/>
  <c r="CC908" i="13"/>
  <c r="CB908" i="13"/>
  <c r="CA908" i="13"/>
  <c r="BZ908" i="13"/>
  <c r="BW908" i="13"/>
  <c r="BV908" i="13"/>
  <c r="BU908" i="13"/>
  <c r="BT908" i="13"/>
  <c r="BG908" i="13"/>
  <c r="BE908" i="13"/>
  <c r="BC908" i="13"/>
  <c r="BB908" i="13"/>
  <c r="AX908" i="13"/>
  <c r="AR908" i="13"/>
  <c r="AQ908" i="13"/>
  <c r="AP908" i="13"/>
  <c r="AO908" i="13"/>
  <c r="AN908" i="13"/>
  <c r="AM908" i="13"/>
  <c r="AE908" i="13"/>
  <c r="X908" i="13"/>
  <c r="W908" i="13"/>
  <c r="B908" i="13"/>
  <c r="CW907" i="13"/>
  <c r="CV907" i="13"/>
  <c r="CS907" i="13"/>
  <c r="CQ907" i="13"/>
  <c r="CD907" i="13"/>
  <c r="CC907" i="13"/>
  <c r="CB907" i="13"/>
  <c r="CA907" i="13"/>
  <c r="BZ907" i="13"/>
  <c r="BW907" i="13"/>
  <c r="BV907" i="13"/>
  <c r="BU907" i="13"/>
  <c r="BT907" i="13"/>
  <c r="BG907" i="13"/>
  <c r="BE907" i="13"/>
  <c r="BC907" i="13"/>
  <c r="BB907" i="13"/>
  <c r="AX907" i="13"/>
  <c r="AR907" i="13"/>
  <c r="AQ907" i="13"/>
  <c r="AP907" i="13"/>
  <c r="AO907" i="13"/>
  <c r="AN907" i="13"/>
  <c r="AM907" i="13"/>
  <c r="AE907" i="13"/>
  <c r="X907" i="13"/>
  <c r="W907" i="13"/>
  <c r="B907" i="13"/>
  <c r="CW906" i="13"/>
  <c r="CV906" i="13"/>
  <c r="CS906" i="13"/>
  <c r="CQ906" i="13"/>
  <c r="CD906" i="13"/>
  <c r="CC906" i="13"/>
  <c r="CB906" i="13"/>
  <c r="CA906" i="13"/>
  <c r="BZ906" i="13"/>
  <c r="BW906" i="13"/>
  <c r="BV906" i="13"/>
  <c r="BU906" i="13"/>
  <c r="BT906" i="13"/>
  <c r="BG906" i="13"/>
  <c r="BE906" i="13"/>
  <c r="BC906" i="13"/>
  <c r="BB906" i="13"/>
  <c r="AX906" i="13"/>
  <c r="AR906" i="13"/>
  <c r="AQ906" i="13"/>
  <c r="AP906" i="13"/>
  <c r="AO906" i="13"/>
  <c r="AN906" i="13"/>
  <c r="AM906" i="13"/>
  <c r="AE906" i="13"/>
  <c r="X906" i="13"/>
  <c r="W906" i="13"/>
  <c r="B906" i="13"/>
  <c r="CW905" i="13"/>
  <c r="CV905" i="13"/>
  <c r="CS905" i="13"/>
  <c r="CQ905" i="13"/>
  <c r="CD905" i="13"/>
  <c r="CC905" i="13"/>
  <c r="CB905" i="13"/>
  <c r="CA905" i="13"/>
  <c r="BZ905" i="13"/>
  <c r="BW905" i="13"/>
  <c r="BV905" i="13"/>
  <c r="BU905" i="13"/>
  <c r="BT905" i="13"/>
  <c r="BG905" i="13"/>
  <c r="BE905" i="13"/>
  <c r="BC905" i="13"/>
  <c r="BB905" i="13"/>
  <c r="AX905" i="13"/>
  <c r="AR905" i="13"/>
  <c r="AQ905" i="13"/>
  <c r="AP905" i="13"/>
  <c r="AO905" i="13"/>
  <c r="AN905" i="13"/>
  <c r="AM905" i="13"/>
  <c r="AE905" i="13"/>
  <c r="X905" i="13"/>
  <c r="W905" i="13"/>
  <c r="B905" i="13"/>
  <c r="CW904" i="13"/>
  <c r="CV904" i="13"/>
  <c r="CS904" i="13"/>
  <c r="CQ904" i="13"/>
  <c r="CD904" i="13"/>
  <c r="CC904" i="13"/>
  <c r="CB904" i="13"/>
  <c r="CA904" i="13"/>
  <c r="BZ904" i="13"/>
  <c r="BW904" i="13"/>
  <c r="BV904" i="13"/>
  <c r="BU904" i="13"/>
  <c r="BT904" i="13"/>
  <c r="BG904" i="13"/>
  <c r="BE904" i="13"/>
  <c r="BC904" i="13"/>
  <c r="BB904" i="13"/>
  <c r="AX904" i="13"/>
  <c r="AR904" i="13"/>
  <c r="AQ904" i="13"/>
  <c r="AP904" i="13"/>
  <c r="AO904" i="13"/>
  <c r="AN904" i="13"/>
  <c r="AM904" i="13"/>
  <c r="AE904" i="13"/>
  <c r="X904" i="13"/>
  <c r="W904" i="13"/>
  <c r="B904" i="13"/>
  <c r="CW903" i="13"/>
  <c r="CV903" i="13"/>
  <c r="CS903" i="13"/>
  <c r="CQ903" i="13"/>
  <c r="CD903" i="13"/>
  <c r="CC903" i="13"/>
  <c r="CB903" i="13"/>
  <c r="CA903" i="13"/>
  <c r="BZ903" i="13"/>
  <c r="BW903" i="13"/>
  <c r="BV903" i="13"/>
  <c r="BU903" i="13"/>
  <c r="BT903" i="13"/>
  <c r="BG903" i="13"/>
  <c r="BE903" i="13"/>
  <c r="BC903" i="13"/>
  <c r="BB903" i="13"/>
  <c r="AX903" i="13"/>
  <c r="AR903" i="13"/>
  <c r="AQ903" i="13"/>
  <c r="AP903" i="13"/>
  <c r="AO903" i="13"/>
  <c r="AN903" i="13"/>
  <c r="AM903" i="13"/>
  <c r="AE903" i="13"/>
  <c r="X903" i="13"/>
  <c r="W903" i="13"/>
  <c r="B903" i="13"/>
  <c r="CW902" i="13"/>
  <c r="CV902" i="13"/>
  <c r="CS902" i="13"/>
  <c r="CQ902" i="13"/>
  <c r="CD902" i="13"/>
  <c r="CC902" i="13"/>
  <c r="CB902" i="13"/>
  <c r="CA902" i="13"/>
  <c r="BZ902" i="13"/>
  <c r="BW902" i="13"/>
  <c r="BV902" i="13"/>
  <c r="BU902" i="13"/>
  <c r="BT902" i="13"/>
  <c r="BG902" i="13"/>
  <c r="BE902" i="13"/>
  <c r="BC902" i="13"/>
  <c r="BB902" i="13"/>
  <c r="AX902" i="13"/>
  <c r="AR902" i="13"/>
  <c r="AQ902" i="13"/>
  <c r="AP902" i="13"/>
  <c r="AO902" i="13"/>
  <c r="AN902" i="13"/>
  <c r="AM902" i="13"/>
  <c r="AE902" i="13"/>
  <c r="X902" i="13"/>
  <c r="W902" i="13"/>
  <c r="B902" i="13"/>
  <c r="CW901" i="13"/>
  <c r="CV901" i="13"/>
  <c r="CS901" i="13"/>
  <c r="CQ901" i="13"/>
  <c r="CD901" i="13"/>
  <c r="CC901" i="13"/>
  <c r="CB901" i="13"/>
  <c r="CA901" i="13"/>
  <c r="BZ901" i="13"/>
  <c r="BW901" i="13"/>
  <c r="BV901" i="13"/>
  <c r="BU901" i="13"/>
  <c r="BT901" i="13"/>
  <c r="BG901" i="13"/>
  <c r="BE901" i="13"/>
  <c r="BC901" i="13"/>
  <c r="BB901" i="13"/>
  <c r="AX901" i="13"/>
  <c r="AR901" i="13"/>
  <c r="AQ901" i="13"/>
  <c r="AP901" i="13"/>
  <c r="AO901" i="13"/>
  <c r="AN901" i="13"/>
  <c r="AM901" i="13"/>
  <c r="AE901" i="13"/>
  <c r="X901" i="13"/>
  <c r="W901" i="13"/>
  <c r="B901" i="13"/>
  <c r="CW900" i="13"/>
  <c r="CV900" i="13"/>
  <c r="CS900" i="13"/>
  <c r="CQ900" i="13"/>
  <c r="CD900" i="13"/>
  <c r="CC900" i="13"/>
  <c r="CB900" i="13"/>
  <c r="CA900" i="13"/>
  <c r="BZ900" i="13"/>
  <c r="BW900" i="13"/>
  <c r="BV900" i="13"/>
  <c r="BU900" i="13"/>
  <c r="BT900" i="13"/>
  <c r="BG900" i="13"/>
  <c r="BE900" i="13"/>
  <c r="BC900" i="13"/>
  <c r="BB900" i="13"/>
  <c r="AX900" i="13"/>
  <c r="AR900" i="13"/>
  <c r="AQ900" i="13"/>
  <c r="AP900" i="13"/>
  <c r="AO900" i="13"/>
  <c r="AN900" i="13"/>
  <c r="AM900" i="13"/>
  <c r="AE900" i="13"/>
  <c r="X900" i="13"/>
  <c r="W900" i="13"/>
  <c r="B900" i="13"/>
  <c r="CW899" i="13"/>
  <c r="CV899" i="13"/>
  <c r="CS899" i="13"/>
  <c r="CQ899" i="13"/>
  <c r="CD899" i="13"/>
  <c r="CC899" i="13"/>
  <c r="CB899" i="13"/>
  <c r="CA899" i="13"/>
  <c r="BZ899" i="13"/>
  <c r="BW899" i="13"/>
  <c r="BV899" i="13"/>
  <c r="BU899" i="13"/>
  <c r="BT899" i="13"/>
  <c r="BG899" i="13"/>
  <c r="BE899" i="13"/>
  <c r="BC899" i="13"/>
  <c r="BB899" i="13"/>
  <c r="AX899" i="13"/>
  <c r="AR899" i="13"/>
  <c r="AQ899" i="13"/>
  <c r="AP899" i="13"/>
  <c r="AO899" i="13"/>
  <c r="AN899" i="13"/>
  <c r="AM899" i="13"/>
  <c r="AE899" i="13"/>
  <c r="X899" i="13"/>
  <c r="W899" i="13"/>
  <c r="B899" i="13"/>
  <c r="CW898" i="13"/>
  <c r="CV898" i="13"/>
  <c r="CS898" i="13"/>
  <c r="CQ898" i="13"/>
  <c r="CD898" i="13"/>
  <c r="CC898" i="13"/>
  <c r="CB898" i="13"/>
  <c r="CA898" i="13"/>
  <c r="BZ898" i="13"/>
  <c r="BW898" i="13"/>
  <c r="BV898" i="13"/>
  <c r="BU898" i="13"/>
  <c r="BT898" i="13"/>
  <c r="BG898" i="13"/>
  <c r="BE898" i="13"/>
  <c r="BC898" i="13"/>
  <c r="BB898" i="13"/>
  <c r="AX898" i="13"/>
  <c r="AR898" i="13"/>
  <c r="AQ898" i="13"/>
  <c r="AP898" i="13"/>
  <c r="AO898" i="13"/>
  <c r="AN898" i="13"/>
  <c r="AM898" i="13"/>
  <c r="AE898" i="13"/>
  <c r="X898" i="13"/>
  <c r="W898" i="13"/>
  <c r="B898" i="13"/>
  <c r="CW897" i="13"/>
  <c r="CV897" i="13"/>
  <c r="CS897" i="13"/>
  <c r="CQ897" i="13"/>
  <c r="CD897" i="13"/>
  <c r="CC897" i="13"/>
  <c r="CB897" i="13"/>
  <c r="CA897" i="13"/>
  <c r="BZ897" i="13"/>
  <c r="BW897" i="13"/>
  <c r="BV897" i="13"/>
  <c r="BU897" i="13"/>
  <c r="BT897" i="13"/>
  <c r="BG897" i="13"/>
  <c r="BE897" i="13"/>
  <c r="BC897" i="13"/>
  <c r="BB897" i="13"/>
  <c r="AX897" i="13"/>
  <c r="AR897" i="13"/>
  <c r="AQ897" i="13"/>
  <c r="AP897" i="13"/>
  <c r="AO897" i="13"/>
  <c r="AN897" i="13"/>
  <c r="AM897" i="13"/>
  <c r="AE897" i="13"/>
  <c r="X897" i="13"/>
  <c r="W897" i="13"/>
  <c r="B897" i="13"/>
  <c r="CW896" i="13"/>
  <c r="CV896" i="13"/>
  <c r="CS896" i="13"/>
  <c r="CQ896" i="13"/>
  <c r="CD896" i="13"/>
  <c r="CC896" i="13"/>
  <c r="CB896" i="13"/>
  <c r="CA896" i="13"/>
  <c r="BZ896" i="13"/>
  <c r="BW896" i="13"/>
  <c r="BV896" i="13"/>
  <c r="BU896" i="13"/>
  <c r="BT896" i="13"/>
  <c r="BG896" i="13"/>
  <c r="BE896" i="13"/>
  <c r="BC896" i="13"/>
  <c r="BB896" i="13"/>
  <c r="AX896" i="13"/>
  <c r="AR896" i="13"/>
  <c r="AQ896" i="13"/>
  <c r="AP896" i="13"/>
  <c r="AO896" i="13"/>
  <c r="AN896" i="13"/>
  <c r="AM896" i="13"/>
  <c r="AE896" i="13"/>
  <c r="X896" i="13"/>
  <c r="W896" i="13"/>
  <c r="B896" i="13"/>
  <c r="CW895" i="13"/>
  <c r="CV895" i="13"/>
  <c r="CS895" i="13"/>
  <c r="CQ895" i="13"/>
  <c r="CD895" i="13"/>
  <c r="CC895" i="13"/>
  <c r="CB895" i="13"/>
  <c r="CA895" i="13"/>
  <c r="BZ895" i="13"/>
  <c r="BW895" i="13"/>
  <c r="BV895" i="13"/>
  <c r="BU895" i="13"/>
  <c r="BT895" i="13"/>
  <c r="BG895" i="13"/>
  <c r="BE895" i="13"/>
  <c r="BC895" i="13"/>
  <c r="BB895" i="13"/>
  <c r="AX895" i="13"/>
  <c r="AR895" i="13"/>
  <c r="AQ895" i="13"/>
  <c r="AP895" i="13"/>
  <c r="AO895" i="13"/>
  <c r="AN895" i="13"/>
  <c r="AM895" i="13"/>
  <c r="AE895" i="13"/>
  <c r="X895" i="13"/>
  <c r="W895" i="13"/>
  <c r="B895" i="13"/>
  <c r="CW894" i="13"/>
  <c r="CV894" i="13"/>
  <c r="CS894" i="13"/>
  <c r="CQ894" i="13"/>
  <c r="CD894" i="13"/>
  <c r="CC894" i="13"/>
  <c r="CB894" i="13"/>
  <c r="CA894" i="13"/>
  <c r="BZ894" i="13"/>
  <c r="BW894" i="13"/>
  <c r="BV894" i="13"/>
  <c r="BU894" i="13"/>
  <c r="BT894" i="13"/>
  <c r="BG894" i="13"/>
  <c r="BE894" i="13"/>
  <c r="BC894" i="13"/>
  <c r="BB894" i="13"/>
  <c r="AX894" i="13"/>
  <c r="AR894" i="13"/>
  <c r="AQ894" i="13"/>
  <c r="AP894" i="13"/>
  <c r="AO894" i="13"/>
  <c r="AN894" i="13"/>
  <c r="AM894" i="13"/>
  <c r="AE894" i="13"/>
  <c r="X894" i="13"/>
  <c r="W894" i="13"/>
  <c r="B894" i="13"/>
  <c r="CW893" i="13"/>
  <c r="CV893" i="13"/>
  <c r="CS893" i="13"/>
  <c r="CQ893" i="13"/>
  <c r="CD893" i="13"/>
  <c r="CC893" i="13"/>
  <c r="CB893" i="13"/>
  <c r="CA893" i="13"/>
  <c r="BZ893" i="13"/>
  <c r="BW893" i="13"/>
  <c r="BV893" i="13"/>
  <c r="BU893" i="13"/>
  <c r="BT893" i="13"/>
  <c r="BG893" i="13"/>
  <c r="BE893" i="13"/>
  <c r="BC893" i="13"/>
  <c r="BB893" i="13"/>
  <c r="AX893" i="13"/>
  <c r="AR893" i="13"/>
  <c r="AQ893" i="13"/>
  <c r="AP893" i="13"/>
  <c r="AO893" i="13"/>
  <c r="AN893" i="13"/>
  <c r="AM893" i="13"/>
  <c r="AE893" i="13"/>
  <c r="X893" i="13"/>
  <c r="W893" i="13"/>
  <c r="B893" i="13"/>
  <c r="CW892" i="13"/>
  <c r="CV892" i="13"/>
  <c r="CS892" i="13"/>
  <c r="CQ892" i="13"/>
  <c r="CD892" i="13"/>
  <c r="CC892" i="13"/>
  <c r="CB892" i="13"/>
  <c r="CA892" i="13"/>
  <c r="BZ892" i="13"/>
  <c r="BW892" i="13"/>
  <c r="BV892" i="13"/>
  <c r="BU892" i="13"/>
  <c r="BT892" i="13"/>
  <c r="BG892" i="13"/>
  <c r="BE892" i="13"/>
  <c r="BC892" i="13"/>
  <c r="BB892" i="13"/>
  <c r="AX892" i="13"/>
  <c r="AR892" i="13"/>
  <c r="AQ892" i="13"/>
  <c r="AP892" i="13"/>
  <c r="AO892" i="13"/>
  <c r="AN892" i="13"/>
  <c r="AM892" i="13"/>
  <c r="AE892" i="13"/>
  <c r="X892" i="13"/>
  <c r="W892" i="13"/>
  <c r="B892" i="13"/>
  <c r="CW891" i="13"/>
  <c r="CV891" i="13"/>
  <c r="CS891" i="13"/>
  <c r="CQ891" i="13"/>
  <c r="CD891" i="13"/>
  <c r="CC891" i="13"/>
  <c r="CB891" i="13"/>
  <c r="CA891" i="13"/>
  <c r="BZ891" i="13"/>
  <c r="BW891" i="13"/>
  <c r="BV891" i="13"/>
  <c r="BU891" i="13"/>
  <c r="BT891" i="13"/>
  <c r="BG891" i="13"/>
  <c r="BE891" i="13"/>
  <c r="BC891" i="13"/>
  <c r="BB891" i="13"/>
  <c r="AX891" i="13"/>
  <c r="AR891" i="13"/>
  <c r="AQ891" i="13"/>
  <c r="AP891" i="13"/>
  <c r="AO891" i="13"/>
  <c r="AN891" i="13"/>
  <c r="AM891" i="13"/>
  <c r="AE891" i="13"/>
  <c r="X891" i="13"/>
  <c r="W891" i="13"/>
  <c r="B891" i="13"/>
  <c r="CW890" i="13"/>
  <c r="CV890" i="13"/>
  <c r="CS890" i="13"/>
  <c r="CQ890" i="13"/>
  <c r="CD890" i="13"/>
  <c r="CC890" i="13"/>
  <c r="CB890" i="13"/>
  <c r="CA890" i="13"/>
  <c r="BZ890" i="13"/>
  <c r="BW890" i="13"/>
  <c r="BV890" i="13"/>
  <c r="BU890" i="13"/>
  <c r="BT890" i="13"/>
  <c r="BG890" i="13"/>
  <c r="BE890" i="13"/>
  <c r="BC890" i="13"/>
  <c r="BB890" i="13"/>
  <c r="AX890" i="13"/>
  <c r="AR890" i="13"/>
  <c r="AQ890" i="13"/>
  <c r="AP890" i="13"/>
  <c r="AO890" i="13"/>
  <c r="AN890" i="13"/>
  <c r="AM890" i="13"/>
  <c r="AE890" i="13"/>
  <c r="X890" i="13"/>
  <c r="W890" i="13"/>
  <c r="B890" i="13"/>
  <c r="CW889" i="13"/>
  <c r="CV889" i="13"/>
  <c r="CS889" i="13"/>
  <c r="CQ889" i="13"/>
  <c r="CD889" i="13"/>
  <c r="CC889" i="13"/>
  <c r="CB889" i="13"/>
  <c r="CA889" i="13"/>
  <c r="BZ889" i="13"/>
  <c r="BW889" i="13"/>
  <c r="BV889" i="13"/>
  <c r="BU889" i="13"/>
  <c r="BT889" i="13"/>
  <c r="BG889" i="13"/>
  <c r="BE889" i="13"/>
  <c r="BC889" i="13"/>
  <c r="BB889" i="13"/>
  <c r="AX889" i="13"/>
  <c r="AR889" i="13"/>
  <c r="AQ889" i="13"/>
  <c r="AP889" i="13"/>
  <c r="AO889" i="13"/>
  <c r="AN889" i="13"/>
  <c r="AM889" i="13"/>
  <c r="AE889" i="13"/>
  <c r="X889" i="13"/>
  <c r="W889" i="13"/>
  <c r="B889" i="13"/>
  <c r="CW888" i="13"/>
  <c r="CV888" i="13"/>
  <c r="CS888" i="13"/>
  <c r="CQ888" i="13"/>
  <c r="CD888" i="13"/>
  <c r="CC888" i="13"/>
  <c r="CB888" i="13"/>
  <c r="CA888" i="13"/>
  <c r="BZ888" i="13"/>
  <c r="BW888" i="13"/>
  <c r="BV888" i="13"/>
  <c r="BU888" i="13"/>
  <c r="BT888" i="13"/>
  <c r="BG888" i="13"/>
  <c r="BE888" i="13"/>
  <c r="BC888" i="13"/>
  <c r="BB888" i="13"/>
  <c r="AX888" i="13"/>
  <c r="AR888" i="13"/>
  <c r="AQ888" i="13"/>
  <c r="AP888" i="13"/>
  <c r="AO888" i="13"/>
  <c r="AN888" i="13"/>
  <c r="AM888" i="13"/>
  <c r="AE888" i="13"/>
  <c r="X888" i="13"/>
  <c r="W888" i="13"/>
  <c r="B888" i="13"/>
  <c r="CW887" i="13"/>
  <c r="CV887" i="13"/>
  <c r="CS887" i="13"/>
  <c r="CQ887" i="13"/>
  <c r="CD887" i="13"/>
  <c r="CC887" i="13"/>
  <c r="CB887" i="13"/>
  <c r="CA887" i="13"/>
  <c r="BZ887" i="13"/>
  <c r="BW887" i="13"/>
  <c r="BV887" i="13"/>
  <c r="BU887" i="13"/>
  <c r="BT887" i="13"/>
  <c r="BG887" i="13"/>
  <c r="BE887" i="13"/>
  <c r="BC887" i="13"/>
  <c r="BB887" i="13"/>
  <c r="AX887" i="13"/>
  <c r="AR887" i="13"/>
  <c r="AQ887" i="13"/>
  <c r="AP887" i="13"/>
  <c r="AO887" i="13"/>
  <c r="AN887" i="13"/>
  <c r="AM887" i="13"/>
  <c r="AE887" i="13"/>
  <c r="X887" i="13"/>
  <c r="W887" i="13"/>
  <c r="B887" i="13"/>
  <c r="CW886" i="13"/>
  <c r="CV886" i="13"/>
  <c r="CS886" i="13"/>
  <c r="CQ886" i="13"/>
  <c r="CD886" i="13"/>
  <c r="CC886" i="13"/>
  <c r="CB886" i="13"/>
  <c r="CA886" i="13"/>
  <c r="BZ886" i="13"/>
  <c r="BW886" i="13"/>
  <c r="BV886" i="13"/>
  <c r="BU886" i="13"/>
  <c r="BT886" i="13"/>
  <c r="BG886" i="13"/>
  <c r="BE886" i="13"/>
  <c r="BC886" i="13"/>
  <c r="BB886" i="13"/>
  <c r="AX886" i="13"/>
  <c r="AR886" i="13"/>
  <c r="AQ886" i="13"/>
  <c r="AP886" i="13"/>
  <c r="AO886" i="13"/>
  <c r="AN886" i="13"/>
  <c r="AM886" i="13"/>
  <c r="AE886" i="13"/>
  <c r="X886" i="13"/>
  <c r="W886" i="13"/>
  <c r="B886" i="13"/>
  <c r="CW885" i="13"/>
  <c r="CV885" i="13"/>
  <c r="CS885" i="13"/>
  <c r="CQ885" i="13"/>
  <c r="CD885" i="13"/>
  <c r="CC885" i="13"/>
  <c r="CB885" i="13"/>
  <c r="CA885" i="13"/>
  <c r="BZ885" i="13"/>
  <c r="BW885" i="13"/>
  <c r="BV885" i="13"/>
  <c r="BU885" i="13"/>
  <c r="BT885" i="13"/>
  <c r="BG885" i="13"/>
  <c r="BE885" i="13"/>
  <c r="BC885" i="13"/>
  <c r="BB885" i="13"/>
  <c r="AX885" i="13"/>
  <c r="AR885" i="13"/>
  <c r="AQ885" i="13"/>
  <c r="AP885" i="13"/>
  <c r="AO885" i="13"/>
  <c r="AN885" i="13"/>
  <c r="AM885" i="13"/>
  <c r="AE885" i="13"/>
  <c r="X885" i="13"/>
  <c r="W885" i="13"/>
  <c r="B885" i="13"/>
  <c r="CW884" i="13"/>
  <c r="CV884" i="13"/>
  <c r="CS884" i="13"/>
  <c r="CQ884" i="13"/>
  <c r="CD884" i="13"/>
  <c r="CC884" i="13"/>
  <c r="CB884" i="13"/>
  <c r="CA884" i="13"/>
  <c r="BZ884" i="13"/>
  <c r="BW884" i="13"/>
  <c r="BV884" i="13"/>
  <c r="BU884" i="13"/>
  <c r="BT884" i="13"/>
  <c r="BG884" i="13"/>
  <c r="BE884" i="13"/>
  <c r="BC884" i="13"/>
  <c r="BB884" i="13"/>
  <c r="AX884" i="13"/>
  <c r="AR884" i="13"/>
  <c r="AQ884" i="13"/>
  <c r="AP884" i="13"/>
  <c r="AO884" i="13"/>
  <c r="AN884" i="13"/>
  <c r="AM884" i="13"/>
  <c r="AE884" i="13"/>
  <c r="X884" i="13"/>
  <c r="W884" i="13"/>
  <c r="B884" i="13"/>
  <c r="CW883" i="13"/>
  <c r="CV883" i="13"/>
  <c r="CS883" i="13"/>
  <c r="CQ883" i="13"/>
  <c r="CD883" i="13"/>
  <c r="CC883" i="13"/>
  <c r="CB883" i="13"/>
  <c r="CA883" i="13"/>
  <c r="BZ883" i="13"/>
  <c r="BW883" i="13"/>
  <c r="BV883" i="13"/>
  <c r="BU883" i="13"/>
  <c r="BT883" i="13"/>
  <c r="BG883" i="13"/>
  <c r="BE883" i="13"/>
  <c r="BC883" i="13"/>
  <c r="BB883" i="13"/>
  <c r="AX883" i="13"/>
  <c r="AR883" i="13"/>
  <c r="AQ883" i="13"/>
  <c r="AP883" i="13"/>
  <c r="AO883" i="13"/>
  <c r="AN883" i="13"/>
  <c r="AM883" i="13"/>
  <c r="AE883" i="13"/>
  <c r="X883" i="13"/>
  <c r="W883" i="13"/>
  <c r="B883" i="13"/>
  <c r="CW882" i="13"/>
  <c r="CV882" i="13"/>
  <c r="CS882" i="13"/>
  <c r="CQ882" i="13"/>
  <c r="CD882" i="13"/>
  <c r="CC882" i="13"/>
  <c r="CB882" i="13"/>
  <c r="CA882" i="13"/>
  <c r="BZ882" i="13"/>
  <c r="BW882" i="13"/>
  <c r="BV882" i="13"/>
  <c r="BU882" i="13"/>
  <c r="BT882" i="13"/>
  <c r="BG882" i="13"/>
  <c r="BE882" i="13"/>
  <c r="BC882" i="13"/>
  <c r="BB882" i="13"/>
  <c r="AX882" i="13"/>
  <c r="AR882" i="13"/>
  <c r="AQ882" i="13"/>
  <c r="AP882" i="13"/>
  <c r="AO882" i="13"/>
  <c r="AN882" i="13"/>
  <c r="AM882" i="13"/>
  <c r="AE882" i="13"/>
  <c r="X882" i="13"/>
  <c r="W882" i="13"/>
  <c r="B882" i="13"/>
  <c r="CW881" i="13"/>
  <c r="CV881" i="13"/>
  <c r="CS881" i="13"/>
  <c r="CQ881" i="13"/>
  <c r="CD881" i="13"/>
  <c r="CC881" i="13"/>
  <c r="CB881" i="13"/>
  <c r="CA881" i="13"/>
  <c r="BZ881" i="13"/>
  <c r="BW881" i="13"/>
  <c r="BV881" i="13"/>
  <c r="BU881" i="13"/>
  <c r="BT881" i="13"/>
  <c r="BG881" i="13"/>
  <c r="BE881" i="13"/>
  <c r="BC881" i="13"/>
  <c r="BB881" i="13"/>
  <c r="AX881" i="13"/>
  <c r="AR881" i="13"/>
  <c r="AQ881" i="13"/>
  <c r="AP881" i="13"/>
  <c r="AO881" i="13"/>
  <c r="AN881" i="13"/>
  <c r="AM881" i="13"/>
  <c r="AE881" i="13"/>
  <c r="X881" i="13"/>
  <c r="W881" i="13"/>
  <c r="B881" i="13"/>
  <c r="CW880" i="13"/>
  <c r="CV880" i="13"/>
  <c r="CS880" i="13"/>
  <c r="CQ880" i="13"/>
  <c r="CD880" i="13"/>
  <c r="CC880" i="13"/>
  <c r="CB880" i="13"/>
  <c r="CA880" i="13"/>
  <c r="BZ880" i="13"/>
  <c r="BW880" i="13"/>
  <c r="BV880" i="13"/>
  <c r="BU880" i="13"/>
  <c r="BT880" i="13"/>
  <c r="BG880" i="13"/>
  <c r="BE880" i="13"/>
  <c r="BC880" i="13"/>
  <c r="BB880" i="13"/>
  <c r="AX880" i="13"/>
  <c r="AR880" i="13"/>
  <c r="AQ880" i="13"/>
  <c r="AP880" i="13"/>
  <c r="AO880" i="13"/>
  <c r="AN880" i="13"/>
  <c r="AM880" i="13"/>
  <c r="AE880" i="13"/>
  <c r="X880" i="13"/>
  <c r="W880" i="13"/>
  <c r="B880" i="13"/>
  <c r="CW879" i="13"/>
  <c r="CV879" i="13"/>
  <c r="CS879" i="13"/>
  <c r="CQ879" i="13"/>
  <c r="CD879" i="13"/>
  <c r="CC879" i="13"/>
  <c r="CB879" i="13"/>
  <c r="CA879" i="13"/>
  <c r="BZ879" i="13"/>
  <c r="BW879" i="13"/>
  <c r="BV879" i="13"/>
  <c r="BU879" i="13"/>
  <c r="BT879" i="13"/>
  <c r="BG879" i="13"/>
  <c r="BE879" i="13"/>
  <c r="BC879" i="13"/>
  <c r="BB879" i="13"/>
  <c r="AX879" i="13"/>
  <c r="AR879" i="13"/>
  <c r="AQ879" i="13"/>
  <c r="AP879" i="13"/>
  <c r="AO879" i="13"/>
  <c r="AN879" i="13"/>
  <c r="AM879" i="13"/>
  <c r="AE879" i="13"/>
  <c r="X879" i="13"/>
  <c r="W879" i="13"/>
  <c r="B879" i="13"/>
  <c r="CW878" i="13"/>
  <c r="CV878" i="13"/>
  <c r="CS878" i="13"/>
  <c r="CQ878" i="13"/>
  <c r="CD878" i="13"/>
  <c r="CC878" i="13"/>
  <c r="CB878" i="13"/>
  <c r="CA878" i="13"/>
  <c r="BZ878" i="13"/>
  <c r="BW878" i="13"/>
  <c r="BV878" i="13"/>
  <c r="BU878" i="13"/>
  <c r="BT878" i="13"/>
  <c r="BG878" i="13"/>
  <c r="BE878" i="13"/>
  <c r="BC878" i="13"/>
  <c r="BB878" i="13"/>
  <c r="AX878" i="13"/>
  <c r="AR878" i="13"/>
  <c r="AQ878" i="13"/>
  <c r="AP878" i="13"/>
  <c r="AO878" i="13"/>
  <c r="AN878" i="13"/>
  <c r="AM878" i="13"/>
  <c r="AE878" i="13"/>
  <c r="X878" i="13"/>
  <c r="W878" i="13"/>
  <c r="B878" i="13"/>
  <c r="CW877" i="13"/>
  <c r="CV877" i="13"/>
  <c r="CS877" i="13"/>
  <c r="CQ877" i="13"/>
  <c r="CD877" i="13"/>
  <c r="CC877" i="13"/>
  <c r="CB877" i="13"/>
  <c r="CA877" i="13"/>
  <c r="BZ877" i="13"/>
  <c r="BW877" i="13"/>
  <c r="BV877" i="13"/>
  <c r="BU877" i="13"/>
  <c r="BT877" i="13"/>
  <c r="BG877" i="13"/>
  <c r="BE877" i="13"/>
  <c r="BC877" i="13"/>
  <c r="BB877" i="13"/>
  <c r="AX877" i="13"/>
  <c r="AR877" i="13"/>
  <c r="AQ877" i="13"/>
  <c r="AP877" i="13"/>
  <c r="AO877" i="13"/>
  <c r="AN877" i="13"/>
  <c r="AM877" i="13"/>
  <c r="AE877" i="13"/>
  <c r="X877" i="13"/>
  <c r="W877" i="13"/>
  <c r="B877" i="13"/>
  <c r="CW876" i="13"/>
  <c r="CV876" i="13"/>
  <c r="CS876" i="13"/>
  <c r="CQ876" i="13"/>
  <c r="CD876" i="13"/>
  <c r="CC876" i="13"/>
  <c r="CB876" i="13"/>
  <c r="CA876" i="13"/>
  <c r="BZ876" i="13"/>
  <c r="BW876" i="13"/>
  <c r="BV876" i="13"/>
  <c r="BU876" i="13"/>
  <c r="BT876" i="13"/>
  <c r="BG876" i="13"/>
  <c r="BE876" i="13"/>
  <c r="BC876" i="13"/>
  <c r="BB876" i="13"/>
  <c r="AX876" i="13"/>
  <c r="AR876" i="13"/>
  <c r="AQ876" i="13"/>
  <c r="AP876" i="13"/>
  <c r="AO876" i="13"/>
  <c r="AN876" i="13"/>
  <c r="AM876" i="13"/>
  <c r="AE876" i="13"/>
  <c r="X876" i="13"/>
  <c r="W876" i="13"/>
  <c r="B876" i="13"/>
  <c r="CW875" i="13"/>
  <c r="CV875" i="13"/>
  <c r="CS875" i="13"/>
  <c r="CQ875" i="13"/>
  <c r="CD875" i="13"/>
  <c r="CC875" i="13"/>
  <c r="CB875" i="13"/>
  <c r="CA875" i="13"/>
  <c r="BZ875" i="13"/>
  <c r="BW875" i="13"/>
  <c r="BV875" i="13"/>
  <c r="BU875" i="13"/>
  <c r="BT875" i="13"/>
  <c r="BG875" i="13"/>
  <c r="BE875" i="13"/>
  <c r="BC875" i="13"/>
  <c r="BB875" i="13"/>
  <c r="AX875" i="13"/>
  <c r="AR875" i="13"/>
  <c r="AQ875" i="13"/>
  <c r="AP875" i="13"/>
  <c r="AO875" i="13"/>
  <c r="AN875" i="13"/>
  <c r="AM875" i="13"/>
  <c r="AE875" i="13"/>
  <c r="X875" i="13"/>
  <c r="W875" i="13"/>
  <c r="B875" i="13"/>
  <c r="CW874" i="13"/>
  <c r="CV874" i="13"/>
  <c r="CS874" i="13"/>
  <c r="CQ874" i="13"/>
  <c r="CD874" i="13"/>
  <c r="CC874" i="13"/>
  <c r="CB874" i="13"/>
  <c r="CA874" i="13"/>
  <c r="BZ874" i="13"/>
  <c r="BW874" i="13"/>
  <c r="BV874" i="13"/>
  <c r="BU874" i="13"/>
  <c r="BT874" i="13"/>
  <c r="BG874" i="13"/>
  <c r="BE874" i="13"/>
  <c r="BC874" i="13"/>
  <c r="BB874" i="13"/>
  <c r="AX874" i="13"/>
  <c r="AR874" i="13"/>
  <c r="AQ874" i="13"/>
  <c r="AP874" i="13"/>
  <c r="AO874" i="13"/>
  <c r="AN874" i="13"/>
  <c r="AM874" i="13"/>
  <c r="AE874" i="13"/>
  <c r="X874" i="13"/>
  <c r="W874" i="13"/>
  <c r="B874" i="13"/>
  <c r="CW873" i="13"/>
  <c r="CV873" i="13"/>
  <c r="CS873" i="13"/>
  <c r="CQ873" i="13"/>
  <c r="CD873" i="13"/>
  <c r="CC873" i="13"/>
  <c r="CB873" i="13"/>
  <c r="CA873" i="13"/>
  <c r="BZ873" i="13"/>
  <c r="BW873" i="13"/>
  <c r="BV873" i="13"/>
  <c r="BU873" i="13"/>
  <c r="BT873" i="13"/>
  <c r="BG873" i="13"/>
  <c r="BE873" i="13"/>
  <c r="BC873" i="13"/>
  <c r="BB873" i="13"/>
  <c r="AX873" i="13"/>
  <c r="AR873" i="13"/>
  <c r="AQ873" i="13"/>
  <c r="AP873" i="13"/>
  <c r="AO873" i="13"/>
  <c r="AN873" i="13"/>
  <c r="AM873" i="13"/>
  <c r="AE873" i="13"/>
  <c r="X873" i="13"/>
  <c r="W873" i="13"/>
  <c r="B873" i="13"/>
  <c r="CW872" i="13"/>
  <c r="CV872" i="13"/>
  <c r="CS872" i="13"/>
  <c r="CQ872" i="13"/>
  <c r="CD872" i="13"/>
  <c r="CC872" i="13"/>
  <c r="CB872" i="13"/>
  <c r="CA872" i="13"/>
  <c r="BZ872" i="13"/>
  <c r="BW872" i="13"/>
  <c r="BV872" i="13"/>
  <c r="BU872" i="13"/>
  <c r="BT872" i="13"/>
  <c r="BG872" i="13"/>
  <c r="BE872" i="13"/>
  <c r="BC872" i="13"/>
  <c r="BB872" i="13"/>
  <c r="AX872" i="13"/>
  <c r="AR872" i="13"/>
  <c r="AQ872" i="13"/>
  <c r="AP872" i="13"/>
  <c r="AO872" i="13"/>
  <c r="AN872" i="13"/>
  <c r="AM872" i="13"/>
  <c r="AE872" i="13"/>
  <c r="X872" i="13"/>
  <c r="W872" i="13"/>
  <c r="B872" i="13"/>
  <c r="CW871" i="13"/>
  <c r="CV871" i="13"/>
  <c r="CS871" i="13"/>
  <c r="CQ871" i="13"/>
  <c r="CD871" i="13"/>
  <c r="CC871" i="13"/>
  <c r="CB871" i="13"/>
  <c r="CA871" i="13"/>
  <c r="BZ871" i="13"/>
  <c r="BW871" i="13"/>
  <c r="BV871" i="13"/>
  <c r="BU871" i="13"/>
  <c r="BT871" i="13"/>
  <c r="BG871" i="13"/>
  <c r="BE871" i="13"/>
  <c r="BC871" i="13"/>
  <c r="BB871" i="13"/>
  <c r="AX871" i="13"/>
  <c r="AR871" i="13"/>
  <c r="AQ871" i="13"/>
  <c r="AP871" i="13"/>
  <c r="AO871" i="13"/>
  <c r="AN871" i="13"/>
  <c r="AM871" i="13"/>
  <c r="AE871" i="13"/>
  <c r="X871" i="13"/>
  <c r="W871" i="13"/>
  <c r="B871" i="13"/>
  <c r="CW870" i="13"/>
  <c r="CV870" i="13"/>
  <c r="CS870" i="13"/>
  <c r="CQ870" i="13"/>
  <c r="CD870" i="13"/>
  <c r="CC870" i="13"/>
  <c r="CB870" i="13"/>
  <c r="CA870" i="13"/>
  <c r="BZ870" i="13"/>
  <c r="BW870" i="13"/>
  <c r="BV870" i="13"/>
  <c r="BU870" i="13"/>
  <c r="BT870" i="13"/>
  <c r="BG870" i="13"/>
  <c r="BE870" i="13"/>
  <c r="BC870" i="13"/>
  <c r="BB870" i="13"/>
  <c r="AX870" i="13"/>
  <c r="AR870" i="13"/>
  <c r="AQ870" i="13"/>
  <c r="AP870" i="13"/>
  <c r="AO870" i="13"/>
  <c r="AN870" i="13"/>
  <c r="AM870" i="13"/>
  <c r="AE870" i="13"/>
  <c r="X870" i="13"/>
  <c r="W870" i="13"/>
  <c r="B870" i="13"/>
  <c r="CW869" i="13"/>
  <c r="CV869" i="13"/>
  <c r="CS869" i="13"/>
  <c r="CQ869" i="13"/>
  <c r="CD869" i="13"/>
  <c r="CC869" i="13"/>
  <c r="CB869" i="13"/>
  <c r="CA869" i="13"/>
  <c r="BZ869" i="13"/>
  <c r="BW869" i="13"/>
  <c r="BV869" i="13"/>
  <c r="BU869" i="13"/>
  <c r="BT869" i="13"/>
  <c r="BG869" i="13"/>
  <c r="BE869" i="13"/>
  <c r="BC869" i="13"/>
  <c r="BB869" i="13"/>
  <c r="AX869" i="13"/>
  <c r="AR869" i="13"/>
  <c r="AQ869" i="13"/>
  <c r="AP869" i="13"/>
  <c r="AO869" i="13"/>
  <c r="AN869" i="13"/>
  <c r="AM869" i="13"/>
  <c r="AE869" i="13"/>
  <c r="X869" i="13"/>
  <c r="W869" i="13"/>
  <c r="B869" i="13"/>
  <c r="CW868" i="13"/>
  <c r="CV868" i="13"/>
  <c r="CS868" i="13"/>
  <c r="CQ868" i="13"/>
  <c r="CD868" i="13"/>
  <c r="CC868" i="13"/>
  <c r="CB868" i="13"/>
  <c r="CA868" i="13"/>
  <c r="BZ868" i="13"/>
  <c r="BW868" i="13"/>
  <c r="BV868" i="13"/>
  <c r="BU868" i="13"/>
  <c r="BT868" i="13"/>
  <c r="BG868" i="13"/>
  <c r="BE868" i="13"/>
  <c r="BC868" i="13"/>
  <c r="BB868" i="13"/>
  <c r="AX868" i="13"/>
  <c r="AR868" i="13"/>
  <c r="AQ868" i="13"/>
  <c r="AP868" i="13"/>
  <c r="AO868" i="13"/>
  <c r="AN868" i="13"/>
  <c r="AM868" i="13"/>
  <c r="AE868" i="13"/>
  <c r="X868" i="13"/>
  <c r="W868" i="13"/>
  <c r="B868" i="13"/>
  <c r="CW867" i="13"/>
  <c r="CV867" i="13"/>
  <c r="CS867" i="13"/>
  <c r="CQ867" i="13"/>
  <c r="CD867" i="13"/>
  <c r="CC867" i="13"/>
  <c r="CB867" i="13"/>
  <c r="CA867" i="13"/>
  <c r="BZ867" i="13"/>
  <c r="BW867" i="13"/>
  <c r="BV867" i="13"/>
  <c r="BU867" i="13"/>
  <c r="BT867" i="13"/>
  <c r="BG867" i="13"/>
  <c r="BE867" i="13"/>
  <c r="BC867" i="13"/>
  <c r="BB867" i="13"/>
  <c r="AX867" i="13"/>
  <c r="AR867" i="13"/>
  <c r="AQ867" i="13"/>
  <c r="AP867" i="13"/>
  <c r="AO867" i="13"/>
  <c r="AN867" i="13"/>
  <c r="AM867" i="13"/>
  <c r="AE867" i="13"/>
  <c r="X867" i="13"/>
  <c r="W867" i="13"/>
  <c r="B867" i="13"/>
  <c r="CW866" i="13"/>
  <c r="CV866" i="13"/>
  <c r="CS866" i="13"/>
  <c r="CQ866" i="13"/>
  <c r="CD866" i="13"/>
  <c r="CC866" i="13"/>
  <c r="CB866" i="13"/>
  <c r="CA866" i="13"/>
  <c r="BZ866" i="13"/>
  <c r="BW866" i="13"/>
  <c r="BV866" i="13"/>
  <c r="BU866" i="13"/>
  <c r="BT866" i="13"/>
  <c r="BG866" i="13"/>
  <c r="BE866" i="13"/>
  <c r="BC866" i="13"/>
  <c r="BB866" i="13"/>
  <c r="AX866" i="13"/>
  <c r="AR866" i="13"/>
  <c r="AQ866" i="13"/>
  <c r="AP866" i="13"/>
  <c r="AO866" i="13"/>
  <c r="AN866" i="13"/>
  <c r="AM866" i="13"/>
  <c r="AE866" i="13"/>
  <c r="X866" i="13"/>
  <c r="W866" i="13"/>
  <c r="B866" i="13"/>
  <c r="CW865" i="13"/>
  <c r="CV865" i="13"/>
  <c r="CS865" i="13"/>
  <c r="CQ865" i="13"/>
  <c r="CD865" i="13"/>
  <c r="CC865" i="13"/>
  <c r="CB865" i="13"/>
  <c r="CA865" i="13"/>
  <c r="BZ865" i="13"/>
  <c r="BW865" i="13"/>
  <c r="BV865" i="13"/>
  <c r="BU865" i="13"/>
  <c r="BT865" i="13"/>
  <c r="BG865" i="13"/>
  <c r="BE865" i="13"/>
  <c r="BC865" i="13"/>
  <c r="BB865" i="13"/>
  <c r="AX865" i="13"/>
  <c r="AR865" i="13"/>
  <c r="AQ865" i="13"/>
  <c r="AP865" i="13"/>
  <c r="AO865" i="13"/>
  <c r="AN865" i="13"/>
  <c r="AM865" i="13"/>
  <c r="AE865" i="13"/>
  <c r="X865" i="13"/>
  <c r="W865" i="13"/>
  <c r="B865" i="13"/>
  <c r="CW864" i="13"/>
  <c r="CV864" i="13"/>
  <c r="CS864" i="13"/>
  <c r="CQ864" i="13"/>
  <c r="CD864" i="13"/>
  <c r="CC864" i="13"/>
  <c r="CB864" i="13"/>
  <c r="CA864" i="13"/>
  <c r="BZ864" i="13"/>
  <c r="BW864" i="13"/>
  <c r="BV864" i="13"/>
  <c r="BU864" i="13"/>
  <c r="BT864" i="13"/>
  <c r="BG864" i="13"/>
  <c r="BE864" i="13"/>
  <c r="BC864" i="13"/>
  <c r="BB864" i="13"/>
  <c r="AX864" i="13"/>
  <c r="AR864" i="13"/>
  <c r="AQ864" i="13"/>
  <c r="AP864" i="13"/>
  <c r="AO864" i="13"/>
  <c r="AN864" i="13"/>
  <c r="AM864" i="13"/>
  <c r="AE864" i="13"/>
  <c r="X864" i="13"/>
  <c r="W864" i="13"/>
  <c r="B864" i="13"/>
  <c r="CW863" i="13"/>
  <c r="CV863" i="13"/>
  <c r="CS863" i="13"/>
  <c r="CQ863" i="13"/>
  <c r="CD863" i="13"/>
  <c r="CC863" i="13"/>
  <c r="CB863" i="13"/>
  <c r="CA863" i="13"/>
  <c r="BZ863" i="13"/>
  <c r="BW863" i="13"/>
  <c r="BV863" i="13"/>
  <c r="BU863" i="13"/>
  <c r="BT863" i="13"/>
  <c r="BG863" i="13"/>
  <c r="BE863" i="13"/>
  <c r="BC863" i="13"/>
  <c r="BB863" i="13"/>
  <c r="AX863" i="13"/>
  <c r="AR863" i="13"/>
  <c r="AQ863" i="13"/>
  <c r="AP863" i="13"/>
  <c r="AO863" i="13"/>
  <c r="AN863" i="13"/>
  <c r="AM863" i="13"/>
  <c r="AE863" i="13"/>
  <c r="X863" i="13"/>
  <c r="W863" i="13"/>
  <c r="B863" i="13"/>
  <c r="CW862" i="13"/>
  <c r="CV862" i="13"/>
  <c r="CS862" i="13"/>
  <c r="CQ862" i="13"/>
  <c r="CD862" i="13"/>
  <c r="CC862" i="13"/>
  <c r="CB862" i="13"/>
  <c r="CA862" i="13"/>
  <c r="BZ862" i="13"/>
  <c r="BW862" i="13"/>
  <c r="BV862" i="13"/>
  <c r="BU862" i="13"/>
  <c r="BT862" i="13"/>
  <c r="BG862" i="13"/>
  <c r="BE862" i="13"/>
  <c r="BC862" i="13"/>
  <c r="BB862" i="13"/>
  <c r="AX862" i="13"/>
  <c r="AR862" i="13"/>
  <c r="AQ862" i="13"/>
  <c r="AP862" i="13"/>
  <c r="AO862" i="13"/>
  <c r="AN862" i="13"/>
  <c r="AM862" i="13"/>
  <c r="AE862" i="13"/>
  <c r="X862" i="13"/>
  <c r="W862" i="13"/>
  <c r="B862" i="13"/>
  <c r="CW861" i="13"/>
  <c r="CV861" i="13"/>
  <c r="CS861" i="13"/>
  <c r="CQ861" i="13"/>
  <c r="CD861" i="13"/>
  <c r="CC861" i="13"/>
  <c r="CB861" i="13"/>
  <c r="CA861" i="13"/>
  <c r="BZ861" i="13"/>
  <c r="BW861" i="13"/>
  <c r="BV861" i="13"/>
  <c r="BU861" i="13"/>
  <c r="BT861" i="13"/>
  <c r="BG861" i="13"/>
  <c r="BE861" i="13"/>
  <c r="BC861" i="13"/>
  <c r="BB861" i="13"/>
  <c r="AX861" i="13"/>
  <c r="AR861" i="13"/>
  <c r="AQ861" i="13"/>
  <c r="AP861" i="13"/>
  <c r="AO861" i="13"/>
  <c r="AN861" i="13"/>
  <c r="AM861" i="13"/>
  <c r="AE861" i="13"/>
  <c r="X861" i="13"/>
  <c r="W861" i="13"/>
  <c r="B861" i="13"/>
  <c r="CW860" i="13"/>
  <c r="CV860" i="13"/>
  <c r="CS860" i="13"/>
  <c r="CQ860" i="13"/>
  <c r="CD860" i="13"/>
  <c r="CC860" i="13"/>
  <c r="CB860" i="13"/>
  <c r="CA860" i="13"/>
  <c r="BZ860" i="13"/>
  <c r="BW860" i="13"/>
  <c r="BV860" i="13"/>
  <c r="BU860" i="13"/>
  <c r="BT860" i="13"/>
  <c r="BG860" i="13"/>
  <c r="BE860" i="13"/>
  <c r="BC860" i="13"/>
  <c r="BB860" i="13"/>
  <c r="AX860" i="13"/>
  <c r="AR860" i="13"/>
  <c r="AQ860" i="13"/>
  <c r="AP860" i="13"/>
  <c r="AO860" i="13"/>
  <c r="AN860" i="13"/>
  <c r="AM860" i="13"/>
  <c r="AE860" i="13"/>
  <c r="X860" i="13"/>
  <c r="W860" i="13"/>
  <c r="B860" i="13"/>
  <c r="CW859" i="13"/>
  <c r="CV859" i="13"/>
  <c r="CS859" i="13"/>
  <c r="CQ859" i="13"/>
  <c r="CD859" i="13"/>
  <c r="CC859" i="13"/>
  <c r="CB859" i="13"/>
  <c r="CA859" i="13"/>
  <c r="BZ859" i="13"/>
  <c r="BW859" i="13"/>
  <c r="BV859" i="13"/>
  <c r="BU859" i="13"/>
  <c r="BT859" i="13"/>
  <c r="BG859" i="13"/>
  <c r="BE859" i="13"/>
  <c r="BC859" i="13"/>
  <c r="BB859" i="13"/>
  <c r="AX859" i="13"/>
  <c r="AR859" i="13"/>
  <c r="AQ859" i="13"/>
  <c r="AP859" i="13"/>
  <c r="AO859" i="13"/>
  <c r="AN859" i="13"/>
  <c r="AM859" i="13"/>
  <c r="AE859" i="13"/>
  <c r="X859" i="13"/>
  <c r="W859" i="13"/>
  <c r="B859" i="13"/>
  <c r="CW858" i="13"/>
  <c r="CV858" i="13"/>
  <c r="CS858" i="13"/>
  <c r="CQ858" i="13"/>
  <c r="CD858" i="13"/>
  <c r="CC858" i="13"/>
  <c r="CB858" i="13"/>
  <c r="CA858" i="13"/>
  <c r="BZ858" i="13"/>
  <c r="BW858" i="13"/>
  <c r="BV858" i="13"/>
  <c r="BU858" i="13"/>
  <c r="BT858" i="13"/>
  <c r="BG858" i="13"/>
  <c r="BE858" i="13"/>
  <c r="BC858" i="13"/>
  <c r="BB858" i="13"/>
  <c r="AX858" i="13"/>
  <c r="AR858" i="13"/>
  <c r="AQ858" i="13"/>
  <c r="AP858" i="13"/>
  <c r="AO858" i="13"/>
  <c r="AN858" i="13"/>
  <c r="AM858" i="13"/>
  <c r="AE858" i="13"/>
  <c r="X858" i="13"/>
  <c r="W858" i="13"/>
  <c r="B858" i="13"/>
  <c r="CW857" i="13"/>
  <c r="CV857" i="13"/>
  <c r="CS857" i="13"/>
  <c r="CQ857" i="13"/>
  <c r="CD857" i="13"/>
  <c r="CC857" i="13"/>
  <c r="CB857" i="13"/>
  <c r="CA857" i="13"/>
  <c r="BZ857" i="13"/>
  <c r="BW857" i="13"/>
  <c r="BV857" i="13"/>
  <c r="BU857" i="13"/>
  <c r="BT857" i="13"/>
  <c r="BG857" i="13"/>
  <c r="BE857" i="13"/>
  <c r="BC857" i="13"/>
  <c r="BB857" i="13"/>
  <c r="AX857" i="13"/>
  <c r="AR857" i="13"/>
  <c r="AQ857" i="13"/>
  <c r="AP857" i="13"/>
  <c r="AO857" i="13"/>
  <c r="AN857" i="13"/>
  <c r="AM857" i="13"/>
  <c r="AE857" i="13"/>
  <c r="X857" i="13"/>
  <c r="W857" i="13"/>
  <c r="B857" i="13"/>
  <c r="CW856" i="13"/>
  <c r="CV856" i="13"/>
  <c r="CS856" i="13"/>
  <c r="CQ856" i="13"/>
  <c r="CD856" i="13"/>
  <c r="CC856" i="13"/>
  <c r="CB856" i="13"/>
  <c r="CA856" i="13"/>
  <c r="BZ856" i="13"/>
  <c r="BW856" i="13"/>
  <c r="BV856" i="13"/>
  <c r="BU856" i="13"/>
  <c r="BT856" i="13"/>
  <c r="BG856" i="13"/>
  <c r="BE856" i="13"/>
  <c r="BC856" i="13"/>
  <c r="BB856" i="13"/>
  <c r="AX856" i="13"/>
  <c r="AR856" i="13"/>
  <c r="AQ856" i="13"/>
  <c r="AP856" i="13"/>
  <c r="AO856" i="13"/>
  <c r="AN856" i="13"/>
  <c r="AM856" i="13"/>
  <c r="AE856" i="13"/>
  <c r="X856" i="13"/>
  <c r="W856" i="13"/>
  <c r="B856" i="13"/>
  <c r="CW855" i="13"/>
  <c r="CV855" i="13"/>
  <c r="CS855" i="13"/>
  <c r="CQ855" i="13"/>
  <c r="CD855" i="13"/>
  <c r="CC855" i="13"/>
  <c r="CB855" i="13"/>
  <c r="CA855" i="13"/>
  <c r="BZ855" i="13"/>
  <c r="BW855" i="13"/>
  <c r="BV855" i="13"/>
  <c r="BU855" i="13"/>
  <c r="BT855" i="13"/>
  <c r="BG855" i="13"/>
  <c r="BE855" i="13"/>
  <c r="BC855" i="13"/>
  <c r="BB855" i="13"/>
  <c r="AX855" i="13"/>
  <c r="AR855" i="13"/>
  <c r="AQ855" i="13"/>
  <c r="AP855" i="13"/>
  <c r="AO855" i="13"/>
  <c r="AN855" i="13"/>
  <c r="AM855" i="13"/>
  <c r="AE855" i="13"/>
  <c r="X855" i="13"/>
  <c r="W855" i="13"/>
  <c r="B855" i="13"/>
  <c r="CW854" i="13"/>
  <c r="CV854" i="13"/>
  <c r="CS854" i="13"/>
  <c r="CQ854" i="13"/>
  <c r="CD854" i="13"/>
  <c r="CC854" i="13"/>
  <c r="CB854" i="13"/>
  <c r="CA854" i="13"/>
  <c r="BZ854" i="13"/>
  <c r="BW854" i="13"/>
  <c r="BV854" i="13"/>
  <c r="BU854" i="13"/>
  <c r="BT854" i="13"/>
  <c r="BG854" i="13"/>
  <c r="BE854" i="13"/>
  <c r="BC854" i="13"/>
  <c r="BB854" i="13"/>
  <c r="AX854" i="13"/>
  <c r="AR854" i="13"/>
  <c r="AQ854" i="13"/>
  <c r="AP854" i="13"/>
  <c r="AO854" i="13"/>
  <c r="AN854" i="13"/>
  <c r="AM854" i="13"/>
  <c r="AE854" i="13"/>
  <c r="X854" i="13"/>
  <c r="W854" i="13"/>
  <c r="B854" i="13"/>
  <c r="CW853" i="13"/>
  <c r="CV853" i="13"/>
  <c r="CS853" i="13"/>
  <c r="CQ853" i="13"/>
  <c r="CD853" i="13"/>
  <c r="CC853" i="13"/>
  <c r="CB853" i="13"/>
  <c r="CA853" i="13"/>
  <c r="BZ853" i="13"/>
  <c r="BW853" i="13"/>
  <c r="BV853" i="13"/>
  <c r="BU853" i="13"/>
  <c r="BT853" i="13"/>
  <c r="BG853" i="13"/>
  <c r="BE853" i="13"/>
  <c r="BC853" i="13"/>
  <c r="BB853" i="13"/>
  <c r="AX853" i="13"/>
  <c r="AR853" i="13"/>
  <c r="AQ853" i="13"/>
  <c r="AP853" i="13"/>
  <c r="AO853" i="13"/>
  <c r="AN853" i="13"/>
  <c r="AM853" i="13"/>
  <c r="AE853" i="13"/>
  <c r="X853" i="13"/>
  <c r="W853" i="13"/>
  <c r="B853" i="13"/>
  <c r="CW852" i="13"/>
  <c r="CV852" i="13"/>
  <c r="CS852" i="13"/>
  <c r="CQ852" i="13"/>
  <c r="CD852" i="13"/>
  <c r="CC852" i="13"/>
  <c r="CB852" i="13"/>
  <c r="CA852" i="13"/>
  <c r="BZ852" i="13"/>
  <c r="BW852" i="13"/>
  <c r="BV852" i="13"/>
  <c r="BU852" i="13"/>
  <c r="BT852" i="13"/>
  <c r="BG852" i="13"/>
  <c r="BE852" i="13"/>
  <c r="BC852" i="13"/>
  <c r="BB852" i="13"/>
  <c r="AX852" i="13"/>
  <c r="AR852" i="13"/>
  <c r="AQ852" i="13"/>
  <c r="AP852" i="13"/>
  <c r="AO852" i="13"/>
  <c r="AN852" i="13"/>
  <c r="AM852" i="13"/>
  <c r="AE852" i="13"/>
  <c r="X852" i="13"/>
  <c r="W852" i="13"/>
  <c r="B852" i="13"/>
  <c r="CW851" i="13"/>
  <c r="CV851" i="13"/>
  <c r="CS851" i="13"/>
  <c r="CQ851" i="13"/>
  <c r="CD851" i="13"/>
  <c r="CC851" i="13"/>
  <c r="CB851" i="13"/>
  <c r="CA851" i="13"/>
  <c r="BZ851" i="13"/>
  <c r="BW851" i="13"/>
  <c r="BV851" i="13"/>
  <c r="BU851" i="13"/>
  <c r="BT851" i="13"/>
  <c r="BG851" i="13"/>
  <c r="BE851" i="13"/>
  <c r="BC851" i="13"/>
  <c r="BB851" i="13"/>
  <c r="AX851" i="13"/>
  <c r="AR851" i="13"/>
  <c r="AQ851" i="13"/>
  <c r="AP851" i="13"/>
  <c r="AO851" i="13"/>
  <c r="AN851" i="13"/>
  <c r="AM851" i="13"/>
  <c r="AE851" i="13"/>
  <c r="X851" i="13"/>
  <c r="W851" i="13"/>
  <c r="B851" i="13"/>
  <c r="CW850" i="13"/>
  <c r="CV850" i="13"/>
  <c r="CS850" i="13"/>
  <c r="CQ850" i="13"/>
  <c r="CD850" i="13"/>
  <c r="CC850" i="13"/>
  <c r="CB850" i="13"/>
  <c r="CA850" i="13"/>
  <c r="BZ850" i="13"/>
  <c r="BW850" i="13"/>
  <c r="BV850" i="13"/>
  <c r="BU850" i="13"/>
  <c r="BT850" i="13"/>
  <c r="BG850" i="13"/>
  <c r="BE850" i="13"/>
  <c r="BC850" i="13"/>
  <c r="BB850" i="13"/>
  <c r="AX850" i="13"/>
  <c r="AR850" i="13"/>
  <c r="AQ850" i="13"/>
  <c r="AP850" i="13"/>
  <c r="AO850" i="13"/>
  <c r="AN850" i="13"/>
  <c r="AM850" i="13"/>
  <c r="AE850" i="13"/>
  <c r="X850" i="13"/>
  <c r="W850" i="13"/>
  <c r="B850" i="13"/>
  <c r="CW849" i="13"/>
  <c r="CV849" i="13"/>
  <c r="CS849" i="13"/>
  <c r="CQ849" i="13"/>
  <c r="CD849" i="13"/>
  <c r="CC849" i="13"/>
  <c r="CB849" i="13"/>
  <c r="CA849" i="13"/>
  <c r="BZ849" i="13"/>
  <c r="BW849" i="13"/>
  <c r="BV849" i="13"/>
  <c r="BU849" i="13"/>
  <c r="BT849" i="13"/>
  <c r="BG849" i="13"/>
  <c r="BE849" i="13"/>
  <c r="BC849" i="13"/>
  <c r="BB849" i="13"/>
  <c r="AX849" i="13"/>
  <c r="AR849" i="13"/>
  <c r="AQ849" i="13"/>
  <c r="AP849" i="13"/>
  <c r="AO849" i="13"/>
  <c r="AN849" i="13"/>
  <c r="AM849" i="13"/>
  <c r="AE849" i="13"/>
  <c r="X849" i="13"/>
  <c r="W849" i="13"/>
  <c r="B849" i="13"/>
  <c r="CW848" i="13"/>
  <c r="CV848" i="13"/>
  <c r="CS848" i="13"/>
  <c r="CQ848" i="13"/>
  <c r="CD848" i="13"/>
  <c r="CC848" i="13"/>
  <c r="CB848" i="13"/>
  <c r="CA848" i="13"/>
  <c r="BZ848" i="13"/>
  <c r="BW848" i="13"/>
  <c r="BV848" i="13"/>
  <c r="BU848" i="13"/>
  <c r="BT848" i="13"/>
  <c r="BG848" i="13"/>
  <c r="BE848" i="13"/>
  <c r="BC848" i="13"/>
  <c r="BB848" i="13"/>
  <c r="AX848" i="13"/>
  <c r="AR848" i="13"/>
  <c r="AQ848" i="13"/>
  <c r="AP848" i="13"/>
  <c r="AO848" i="13"/>
  <c r="AN848" i="13"/>
  <c r="AM848" i="13"/>
  <c r="AE848" i="13"/>
  <c r="X848" i="13"/>
  <c r="W848" i="13"/>
  <c r="B848" i="13"/>
  <c r="CW847" i="13"/>
  <c r="CV847" i="13"/>
  <c r="CS847" i="13"/>
  <c r="CQ847" i="13"/>
  <c r="CD847" i="13"/>
  <c r="CC847" i="13"/>
  <c r="CB847" i="13"/>
  <c r="CA847" i="13"/>
  <c r="BZ847" i="13"/>
  <c r="BW847" i="13"/>
  <c r="BV847" i="13"/>
  <c r="BU847" i="13"/>
  <c r="BT847" i="13"/>
  <c r="BG847" i="13"/>
  <c r="BE847" i="13"/>
  <c r="BC847" i="13"/>
  <c r="BB847" i="13"/>
  <c r="AX847" i="13"/>
  <c r="AR847" i="13"/>
  <c r="AQ847" i="13"/>
  <c r="AP847" i="13"/>
  <c r="AO847" i="13"/>
  <c r="AN847" i="13"/>
  <c r="AM847" i="13"/>
  <c r="AE847" i="13"/>
  <c r="X847" i="13"/>
  <c r="W847" i="13"/>
  <c r="B847" i="13"/>
  <c r="CW846" i="13"/>
  <c r="CV846" i="13"/>
  <c r="CS846" i="13"/>
  <c r="CQ846" i="13"/>
  <c r="CD846" i="13"/>
  <c r="CC846" i="13"/>
  <c r="CB846" i="13"/>
  <c r="CA846" i="13"/>
  <c r="BZ846" i="13"/>
  <c r="BW846" i="13"/>
  <c r="BV846" i="13"/>
  <c r="BU846" i="13"/>
  <c r="BT846" i="13"/>
  <c r="BG846" i="13"/>
  <c r="BE846" i="13"/>
  <c r="BC846" i="13"/>
  <c r="BB846" i="13"/>
  <c r="AX846" i="13"/>
  <c r="AR846" i="13"/>
  <c r="AQ846" i="13"/>
  <c r="AP846" i="13"/>
  <c r="AO846" i="13"/>
  <c r="AN846" i="13"/>
  <c r="AM846" i="13"/>
  <c r="AE846" i="13"/>
  <c r="X846" i="13"/>
  <c r="W846" i="13"/>
  <c r="B846" i="13"/>
  <c r="CW845" i="13"/>
  <c r="CV845" i="13"/>
  <c r="CS845" i="13"/>
  <c r="CQ845" i="13"/>
  <c r="CD845" i="13"/>
  <c r="CC845" i="13"/>
  <c r="CB845" i="13"/>
  <c r="CA845" i="13"/>
  <c r="BZ845" i="13"/>
  <c r="BW845" i="13"/>
  <c r="BV845" i="13"/>
  <c r="BU845" i="13"/>
  <c r="BT845" i="13"/>
  <c r="BG845" i="13"/>
  <c r="BE845" i="13"/>
  <c r="BC845" i="13"/>
  <c r="BB845" i="13"/>
  <c r="AX845" i="13"/>
  <c r="AR845" i="13"/>
  <c r="AQ845" i="13"/>
  <c r="AP845" i="13"/>
  <c r="AO845" i="13"/>
  <c r="AN845" i="13"/>
  <c r="AM845" i="13"/>
  <c r="AE845" i="13"/>
  <c r="X845" i="13"/>
  <c r="W845" i="13"/>
  <c r="B845" i="13"/>
  <c r="CW844" i="13"/>
  <c r="CV844" i="13"/>
  <c r="CS844" i="13"/>
  <c r="CQ844" i="13"/>
  <c r="CD844" i="13"/>
  <c r="CC844" i="13"/>
  <c r="CB844" i="13"/>
  <c r="CA844" i="13"/>
  <c r="BZ844" i="13"/>
  <c r="BW844" i="13"/>
  <c r="BV844" i="13"/>
  <c r="BU844" i="13"/>
  <c r="BT844" i="13"/>
  <c r="BG844" i="13"/>
  <c r="BE844" i="13"/>
  <c r="BC844" i="13"/>
  <c r="BB844" i="13"/>
  <c r="AX844" i="13"/>
  <c r="AR844" i="13"/>
  <c r="AQ844" i="13"/>
  <c r="AP844" i="13"/>
  <c r="AO844" i="13"/>
  <c r="AN844" i="13"/>
  <c r="AM844" i="13"/>
  <c r="AE844" i="13"/>
  <c r="X844" i="13"/>
  <c r="W844" i="13"/>
  <c r="B844" i="13"/>
  <c r="CW843" i="13"/>
  <c r="CV843" i="13"/>
  <c r="CS843" i="13"/>
  <c r="CQ843" i="13"/>
  <c r="CD843" i="13"/>
  <c r="CC843" i="13"/>
  <c r="CB843" i="13"/>
  <c r="CA843" i="13"/>
  <c r="BZ843" i="13"/>
  <c r="BW843" i="13"/>
  <c r="BV843" i="13"/>
  <c r="BU843" i="13"/>
  <c r="BT843" i="13"/>
  <c r="BG843" i="13"/>
  <c r="BE843" i="13"/>
  <c r="BC843" i="13"/>
  <c r="BB843" i="13"/>
  <c r="AX843" i="13"/>
  <c r="AR843" i="13"/>
  <c r="AQ843" i="13"/>
  <c r="AP843" i="13"/>
  <c r="AO843" i="13"/>
  <c r="AN843" i="13"/>
  <c r="AM843" i="13"/>
  <c r="AE843" i="13"/>
  <c r="X843" i="13"/>
  <c r="W843" i="13"/>
  <c r="B843" i="13"/>
  <c r="CW842" i="13"/>
  <c r="CV842" i="13"/>
  <c r="CS842" i="13"/>
  <c r="CQ842" i="13"/>
  <c r="CD842" i="13"/>
  <c r="CC842" i="13"/>
  <c r="CB842" i="13"/>
  <c r="CA842" i="13"/>
  <c r="BZ842" i="13"/>
  <c r="BW842" i="13"/>
  <c r="BV842" i="13"/>
  <c r="BU842" i="13"/>
  <c r="BT842" i="13"/>
  <c r="BG842" i="13"/>
  <c r="BE842" i="13"/>
  <c r="BC842" i="13"/>
  <c r="BB842" i="13"/>
  <c r="AX842" i="13"/>
  <c r="AR842" i="13"/>
  <c r="AQ842" i="13"/>
  <c r="AP842" i="13"/>
  <c r="AO842" i="13"/>
  <c r="AN842" i="13"/>
  <c r="AM842" i="13"/>
  <c r="AE842" i="13"/>
  <c r="X842" i="13"/>
  <c r="W842" i="13"/>
  <c r="B842" i="13"/>
  <c r="CW841" i="13"/>
  <c r="CV841" i="13"/>
  <c r="CS841" i="13"/>
  <c r="CQ841" i="13"/>
  <c r="CD841" i="13"/>
  <c r="CC841" i="13"/>
  <c r="CB841" i="13"/>
  <c r="CA841" i="13"/>
  <c r="BZ841" i="13"/>
  <c r="BW841" i="13"/>
  <c r="BV841" i="13"/>
  <c r="BU841" i="13"/>
  <c r="BT841" i="13"/>
  <c r="BG841" i="13"/>
  <c r="BE841" i="13"/>
  <c r="BC841" i="13"/>
  <c r="BB841" i="13"/>
  <c r="AX841" i="13"/>
  <c r="AR841" i="13"/>
  <c r="AQ841" i="13"/>
  <c r="AP841" i="13"/>
  <c r="AO841" i="13"/>
  <c r="AN841" i="13"/>
  <c r="AM841" i="13"/>
  <c r="AE841" i="13"/>
  <c r="X841" i="13"/>
  <c r="W841" i="13"/>
  <c r="B841" i="13"/>
  <c r="CW840" i="13"/>
  <c r="CV840" i="13"/>
  <c r="CS840" i="13"/>
  <c r="CQ840" i="13"/>
  <c r="CD840" i="13"/>
  <c r="CC840" i="13"/>
  <c r="CB840" i="13"/>
  <c r="CA840" i="13"/>
  <c r="BZ840" i="13"/>
  <c r="BW840" i="13"/>
  <c r="BV840" i="13"/>
  <c r="BU840" i="13"/>
  <c r="BT840" i="13"/>
  <c r="BG840" i="13"/>
  <c r="BE840" i="13"/>
  <c r="BC840" i="13"/>
  <c r="BB840" i="13"/>
  <c r="AX840" i="13"/>
  <c r="AR840" i="13"/>
  <c r="AQ840" i="13"/>
  <c r="AP840" i="13"/>
  <c r="AO840" i="13"/>
  <c r="AN840" i="13"/>
  <c r="AM840" i="13"/>
  <c r="AE840" i="13"/>
  <c r="X840" i="13"/>
  <c r="W840" i="13"/>
  <c r="B840" i="13"/>
  <c r="CW839" i="13"/>
  <c r="CV839" i="13"/>
  <c r="CS839" i="13"/>
  <c r="CQ839" i="13"/>
  <c r="CD839" i="13"/>
  <c r="CC839" i="13"/>
  <c r="CB839" i="13"/>
  <c r="CA839" i="13"/>
  <c r="BZ839" i="13"/>
  <c r="BW839" i="13"/>
  <c r="BV839" i="13"/>
  <c r="BU839" i="13"/>
  <c r="BT839" i="13"/>
  <c r="BG839" i="13"/>
  <c r="BE839" i="13"/>
  <c r="BC839" i="13"/>
  <c r="BB839" i="13"/>
  <c r="AX839" i="13"/>
  <c r="AR839" i="13"/>
  <c r="AQ839" i="13"/>
  <c r="AP839" i="13"/>
  <c r="AO839" i="13"/>
  <c r="AN839" i="13"/>
  <c r="AM839" i="13"/>
  <c r="AE839" i="13"/>
  <c r="X839" i="13"/>
  <c r="W839" i="13"/>
  <c r="B839" i="13"/>
  <c r="CW838" i="13"/>
  <c r="CV838" i="13"/>
  <c r="CS838" i="13"/>
  <c r="CQ838" i="13"/>
  <c r="CD838" i="13"/>
  <c r="CC838" i="13"/>
  <c r="CB838" i="13"/>
  <c r="CA838" i="13"/>
  <c r="BZ838" i="13"/>
  <c r="BW838" i="13"/>
  <c r="BV838" i="13"/>
  <c r="BU838" i="13"/>
  <c r="BT838" i="13"/>
  <c r="BG838" i="13"/>
  <c r="BE838" i="13"/>
  <c r="BC838" i="13"/>
  <c r="BB838" i="13"/>
  <c r="AX838" i="13"/>
  <c r="AR838" i="13"/>
  <c r="AQ838" i="13"/>
  <c r="AP838" i="13"/>
  <c r="AO838" i="13"/>
  <c r="AN838" i="13"/>
  <c r="AM838" i="13"/>
  <c r="AE838" i="13"/>
  <c r="X838" i="13"/>
  <c r="W838" i="13"/>
  <c r="B838" i="13"/>
  <c r="CW837" i="13"/>
  <c r="CV837" i="13"/>
  <c r="CS837" i="13"/>
  <c r="CQ837" i="13"/>
  <c r="CD837" i="13"/>
  <c r="CC837" i="13"/>
  <c r="CB837" i="13"/>
  <c r="CA837" i="13"/>
  <c r="BZ837" i="13"/>
  <c r="BW837" i="13"/>
  <c r="BV837" i="13"/>
  <c r="BU837" i="13"/>
  <c r="BT837" i="13"/>
  <c r="BG837" i="13"/>
  <c r="BE837" i="13"/>
  <c r="BC837" i="13"/>
  <c r="BB837" i="13"/>
  <c r="AX837" i="13"/>
  <c r="AR837" i="13"/>
  <c r="AQ837" i="13"/>
  <c r="AP837" i="13"/>
  <c r="AO837" i="13"/>
  <c r="AN837" i="13"/>
  <c r="AM837" i="13"/>
  <c r="AE837" i="13"/>
  <c r="X837" i="13"/>
  <c r="W837" i="13"/>
  <c r="B837" i="13"/>
  <c r="CW836" i="13"/>
  <c r="CV836" i="13"/>
  <c r="CS836" i="13"/>
  <c r="CQ836" i="13"/>
  <c r="CD836" i="13"/>
  <c r="CC836" i="13"/>
  <c r="CB836" i="13"/>
  <c r="CA836" i="13"/>
  <c r="BZ836" i="13"/>
  <c r="BW836" i="13"/>
  <c r="BV836" i="13"/>
  <c r="BU836" i="13"/>
  <c r="BT836" i="13"/>
  <c r="BG836" i="13"/>
  <c r="BE836" i="13"/>
  <c r="BC836" i="13"/>
  <c r="BB836" i="13"/>
  <c r="AX836" i="13"/>
  <c r="AR836" i="13"/>
  <c r="AQ836" i="13"/>
  <c r="AP836" i="13"/>
  <c r="AO836" i="13"/>
  <c r="AN836" i="13"/>
  <c r="AM836" i="13"/>
  <c r="AE836" i="13"/>
  <c r="X836" i="13"/>
  <c r="W836" i="13"/>
  <c r="B836" i="13"/>
  <c r="CW835" i="13"/>
  <c r="CV835" i="13"/>
  <c r="CS835" i="13"/>
  <c r="CQ835" i="13"/>
  <c r="CD835" i="13"/>
  <c r="CC835" i="13"/>
  <c r="CB835" i="13"/>
  <c r="CA835" i="13"/>
  <c r="BZ835" i="13"/>
  <c r="BW835" i="13"/>
  <c r="BV835" i="13"/>
  <c r="BU835" i="13"/>
  <c r="BT835" i="13"/>
  <c r="BG835" i="13"/>
  <c r="BE835" i="13"/>
  <c r="BC835" i="13"/>
  <c r="BB835" i="13"/>
  <c r="AX835" i="13"/>
  <c r="AR835" i="13"/>
  <c r="AQ835" i="13"/>
  <c r="AP835" i="13"/>
  <c r="AO835" i="13"/>
  <c r="AN835" i="13"/>
  <c r="AM835" i="13"/>
  <c r="AE835" i="13"/>
  <c r="X835" i="13"/>
  <c r="W835" i="13"/>
  <c r="B835" i="13"/>
  <c r="CW834" i="13"/>
  <c r="CV834" i="13"/>
  <c r="CS834" i="13"/>
  <c r="CQ834" i="13"/>
  <c r="CD834" i="13"/>
  <c r="CC834" i="13"/>
  <c r="CB834" i="13"/>
  <c r="CA834" i="13"/>
  <c r="BZ834" i="13"/>
  <c r="BW834" i="13"/>
  <c r="BV834" i="13"/>
  <c r="BU834" i="13"/>
  <c r="BT834" i="13"/>
  <c r="BG834" i="13"/>
  <c r="BE834" i="13"/>
  <c r="BC834" i="13"/>
  <c r="BB834" i="13"/>
  <c r="AX834" i="13"/>
  <c r="AR834" i="13"/>
  <c r="AQ834" i="13"/>
  <c r="AP834" i="13"/>
  <c r="AO834" i="13"/>
  <c r="AN834" i="13"/>
  <c r="AM834" i="13"/>
  <c r="AE834" i="13"/>
  <c r="X834" i="13"/>
  <c r="W834" i="13"/>
  <c r="B834" i="13"/>
  <c r="CW833" i="13"/>
  <c r="CV833" i="13"/>
  <c r="CS833" i="13"/>
  <c r="CQ833" i="13"/>
  <c r="CD833" i="13"/>
  <c r="CC833" i="13"/>
  <c r="CB833" i="13"/>
  <c r="CA833" i="13"/>
  <c r="BZ833" i="13"/>
  <c r="BW833" i="13"/>
  <c r="BV833" i="13"/>
  <c r="BU833" i="13"/>
  <c r="BT833" i="13"/>
  <c r="BG833" i="13"/>
  <c r="BE833" i="13"/>
  <c r="BC833" i="13"/>
  <c r="BB833" i="13"/>
  <c r="AX833" i="13"/>
  <c r="AR833" i="13"/>
  <c r="AQ833" i="13"/>
  <c r="AP833" i="13"/>
  <c r="AO833" i="13"/>
  <c r="AN833" i="13"/>
  <c r="AM833" i="13"/>
  <c r="AE833" i="13"/>
  <c r="X833" i="13"/>
  <c r="W833" i="13"/>
  <c r="B833" i="13"/>
  <c r="CW832" i="13"/>
  <c r="CV832" i="13"/>
  <c r="CS832" i="13"/>
  <c r="CQ832" i="13"/>
  <c r="CD832" i="13"/>
  <c r="CC832" i="13"/>
  <c r="CB832" i="13"/>
  <c r="CA832" i="13"/>
  <c r="BZ832" i="13"/>
  <c r="BW832" i="13"/>
  <c r="BV832" i="13"/>
  <c r="BU832" i="13"/>
  <c r="BT832" i="13"/>
  <c r="BG832" i="13"/>
  <c r="BE832" i="13"/>
  <c r="BC832" i="13"/>
  <c r="BB832" i="13"/>
  <c r="AX832" i="13"/>
  <c r="AR832" i="13"/>
  <c r="AQ832" i="13"/>
  <c r="AP832" i="13"/>
  <c r="AO832" i="13"/>
  <c r="AN832" i="13"/>
  <c r="AM832" i="13"/>
  <c r="AE832" i="13"/>
  <c r="X832" i="13"/>
  <c r="W832" i="13"/>
  <c r="B832" i="13"/>
  <c r="CW831" i="13"/>
  <c r="CV831" i="13"/>
  <c r="CS831" i="13"/>
  <c r="CQ831" i="13"/>
  <c r="CD831" i="13"/>
  <c r="CC831" i="13"/>
  <c r="CB831" i="13"/>
  <c r="CA831" i="13"/>
  <c r="BZ831" i="13"/>
  <c r="BW831" i="13"/>
  <c r="BV831" i="13"/>
  <c r="BU831" i="13"/>
  <c r="BT831" i="13"/>
  <c r="BG831" i="13"/>
  <c r="BE831" i="13"/>
  <c r="BC831" i="13"/>
  <c r="BB831" i="13"/>
  <c r="AX831" i="13"/>
  <c r="AR831" i="13"/>
  <c r="AQ831" i="13"/>
  <c r="AP831" i="13"/>
  <c r="AO831" i="13"/>
  <c r="AN831" i="13"/>
  <c r="AM831" i="13"/>
  <c r="AE831" i="13"/>
  <c r="X831" i="13"/>
  <c r="W831" i="13"/>
  <c r="B831" i="13"/>
  <c r="CW830" i="13"/>
  <c r="CV830" i="13"/>
  <c r="CS830" i="13"/>
  <c r="CQ830" i="13"/>
  <c r="CD830" i="13"/>
  <c r="CC830" i="13"/>
  <c r="CB830" i="13"/>
  <c r="CA830" i="13"/>
  <c r="BZ830" i="13"/>
  <c r="BW830" i="13"/>
  <c r="BV830" i="13"/>
  <c r="BU830" i="13"/>
  <c r="BT830" i="13"/>
  <c r="BG830" i="13"/>
  <c r="BE830" i="13"/>
  <c r="BC830" i="13"/>
  <c r="BB830" i="13"/>
  <c r="AX830" i="13"/>
  <c r="AR830" i="13"/>
  <c r="AQ830" i="13"/>
  <c r="AP830" i="13"/>
  <c r="AO830" i="13"/>
  <c r="AN830" i="13"/>
  <c r="AM830" i="13"/>
  <c r="AE830" i="13"/>
  <c r="X830" i="13"/>
  <c r="W830" i="13"/>
  <c r="B830" i="13"/>
  <c r="CW829" i="13"/>
  <c r="CV829" i="13"/>
  <c r="CS829" i="13"/>
  <c r="CQ829" i="13"/>
  <c r="CD829" i="13"/>
  <c r="CC829" i="13"/>
  <c r="CB829" i="13"/>
  <c r="CA829" i="13"/>
  <c r="BZ829" i="13"/>
  <c r="BW829" i="13"/>
  <c r="BV829" i="13"/>
  <c r="BU829" i="13"/>
  <c r="BT829" i="13"/>
  <c r="BG829" i="13"/>
  <c r="BE829" i="13"/>
  <c r="BC829" i="13"/>
  <c r="BB829" i="13"/>
  <c r="AX829" i="13"/>
  <c r="AR829" i="13"/>
  <c r="AQ829" i="13"/>
  <c r="AP829" i="13"/>
  <c r="AO829" i="13"/>
  <c r="AN829" i="13"/>
  <c r="AM829" i="13"/>
  <c r="AE829" i="13"/>
  <c r="X829" i="13"/>
  <c r="W829" i="13"/>
  <c r="B829" i="13"/>
  <c r="CW828" i="13"/>
  <c r="CV828" i="13"/>
  <c r="CS828" i="13"/>
  <c r="CQ828" i="13"/>
  <c r="CD828" i="13"/>
  <c r="CC828" i="13"/>
  <c r="CB828" i="13"/>
  <c r="CA828" i="13"/>
  <c r="BZ828" i="13"/>
  <c r="BW828" i="13"/>
  <c r="BV828" i="13"/>
  <c r="BU828" i="13"/>
  <c r="BT828" i="13"/>
  <c r="BG828" i="13"/>
  <c r="BE828" i="13"/>
  <c r="BC828" i="13"/>
  <c r="BB828" i="13"/>
  <c r="AX828" i="13"/>
  <c r="AR828" i="13"/>
  <c r="AQ828" i="13"/>
  <c r="AP828" i="13"/>
  <c r="AO828" i="13"/>
  <c r="AN828" i="13"/>
  <c r="AM828" i="13"/>
  <c r="AE828" i="13"/>
  <c r="X828" i="13"/>
  <c r="W828" i="13"/>
  <c r="B828" i="13"/>
  <c r="CW827" i="13"/>
  <c r="CV827" i="13"/>
  <c r="CS827" i="13"/>
  <c r="CQ827" i="13"/>
  <c r="CD827" i="13"/>
  <c r="CC827" i="13"/>
  <c r="CB827" i="13"/>
  <c r="CA827" i="13"/>
  <c r="BZ827" i="13"/>
  <c r="BW827" i="13"/>
  <c r="BV827" i="13"/>
  <c r="BU827" i="13"/>
  <c r="BT827" i="13"/>
  <c r="BG827" i="13"/>
  <c r="BE827" i="13"/>
  <c r="BC827" i="13"/>
  <c r="BB827" i="13"/>
  <c r="AX827" i="13"/>
  <c r="AR827" i="13"/>
  <c r="AQ827" i="13"/>
  <c r="AP827" i="13"/>
  <c r="AO827" i="13"/>
  <c r="AN827" i="13"/>
  <c r="AM827" i="13"/>
  <c r="AE827" i="13"/>
  <c r="X827" i="13"/>
  <c r="W827" i="13"/>
  <c r="B827" i="13"/>
  <c r="CW826" i="13"/>
  <c r="CV826" i="13"/>
  <c r="CS826" i="13"/>
  <c r="CQ826" i="13"/>
  <c r="CD826" i="13"/>
  <c r="CC826" i="13"/>
  <c r="CB826" i="13"/>
  <c r="CA826" i="13"/>
  <c r="BZ826" i="13"/>
  <c r="BW826" i="13"/>
  <c r="BV826" i="13"/>
  <c r="BU826" i="13"/>
  <c r="BT826" i="13"/>
  <c r="BG826" i="13"/>
  <c r="BE826" i="13"/>
  <c r="BC826" i="13"/>
  <c r="BB826" i="13"/>
  <c r="AX826" i="13"/>
  <c r="AR826" i="13"/>
  <c r="AQ826" i="13"/>
  <c r="AP826" i="13"/>
  <c r="AO826" i="13"/>
  <c r="AN826" i="13"/>
  <c r="AM826" i="13"/>
  <c r="AE826" i="13"/>
  <c r="X826" i="13"/>
  <c r="W826" i="13"/>
  <c r="B826" i="13"/>
  <c r="CW825" i="13"/>
  <c r="CV825" i="13"/>
  <c r="CS825" i="13"/>
  <c r="CQ825" i="13"/>
  <c r="CD825" i="13"/>
  <c r="CC825" i="13"/>
  <c r="CB825" i="13"/>
  <c r="CA825" i="13"/>
  <c r="BZ825" i="13"/>
  <c r="BW825" i="13"/>
  <c r="BV825" i="13"/>
  <c r="BU825" i="13"/>
  <c r="BT825" i="13"/>
  <c r="BG825" i="13"/>
  <c r="BE825" i="13"/>
  <c r="BC825" i="13"/>
  <c r="BB825" i="13"/>
  <c r="AX825" i="13"/>
  <c r="AR825" i="13"/>
  <c r="AQ825" i="13"/>
  <c r="AP825" i="13"/>
  <c r="AO825" i="13"/>
  <c r="AN825" i="13"/>
  <c r="AM825" i="13"/>
  <c r="AE825" i="13"/>
  <c r="X825" i="13"/>
  <c r="W825" i="13"/>
  <c r="B825" i="13"/>
  <c r="CW824" i="13"/>
  <c r="CV824" i="13"/>
  <c r="CS824" i="13"/>
  <c r="CQ824" i="13"/>
  <c r="CD824" i="13"/>
  <c r="CC824" i="13"/>
  <c r="CB824" i="13"/>
  <c r="CA824" i="13"/>
  <c r="BZ824" i="13"/>
  <c r="BW824" i="13"/>
  <c r="BV824" i="13"/>
  <c r="BU824" i="13"/>
  <c r="BT824" i="13"/>
  <c r="BG824" i="13"/>
  <c r="BE824" i="13"/>
  <c r="BC824" i="13"/>
  <c r="BB824" i="13"/>
  <c r="AX824" i="13"/>
  <c r="AR824" i="13"/>
  <c r="AQ824" i="13"/>
  <c r="AP824" i="13"/>
  <c r="AO824" i="13"/>
  <c r="AN824" i="13"/>
  <c r="AM824" i="13"/>
  <c r="AE824" i="13"/>
  <c r="X824" i="13"/>
  <c r="W824" i="13"/>
  <c r="B824" i="13"/>
  <c r="CW823" i="13"/>
  <c r="CV823" i="13"/>
  <c r="CS823" i="13"/>
  <c r="CQ823" i="13"/>
  <c r="CD823" i="13"/>
  <c r="CC823" i="13"/>
  <c r="CB823" i="13"/>
  <c r="CA823" i="13"/>
  <c r="BZ823" i="13"/>
  <c r="BW823" i="13"/>
  <c r="BV823" i="13"/>
  <c r="BU823" i="13"/>
  <c r="BT823" i="13"/>
  <c r="BG823" i="13"/>
  <c r="BE823" i="13"/>
  <c r="BC823" i="13"/>
  <c r="BB823" i="13"/>
  <c r="AX823" i="13"/>
  <c r="AR823" i="13"/>
  <c r="AQ823" i="13"/>
  <c r="AP823" i="13"/>
  <c r="AO823" i="13"/>
  <c r="AN823" i="13"/>
  <c r="AM823" i="13"/>
  <c r="AE823" i="13"/>
  <c r="X823" i="13"/>
  <c r="W823" i="13"/>
  <c r="B823" i="13"/>
  <c r="CW822" i="13"/>
  <c r="CV822" i="13"/>
  <c r="CS822" i="13"/>
  <c r="CQ822" i="13"/>
  <c r="CD822" i="13"/>
  <c r="CC822" i="13"/>
  <c r="CB822" i="13"/>
  <c r="CA822" i="13"/>
  <c r="BZ822" i="13"/>
  <c r="BW822" i="13"/>
  <c r="BV822" i="13"/>
  <c r="BU822" i="13"/>
  <c r="BT822" i="13"/>
  <c r="BG822" i="13"/>
  <c r="BE822" i="13"/>
  <c r="BC822" i="13"/>
  <c r="BB822" i="13"/>
  <c r="AX822" i="13"/>
  <c r="AR822" i="13"/>
  <c r="AQ822" i="13"/>
  <c r="AP822" i="13"/>
  <c r="AO822" i="13"/>
  <c r="AN822" i="13"/>
  <c r="AM822" i="13"/>
  <c r="AE822" i="13"/>
  <c r="X822" i="13"/>
  <c r="W822" i="13"/>
  <c r="B822" i="13"/>
  <c r="CW821" i="13"/>
  <c r="CV821" i="13"/>
  <c r="CS821" i="13"/>
  <c r="CQ821" i="13"/>
  <c r="CD821" i="13"/>
  <c r="CC821" i="13"/>
  <c r="CB821" i="13"/>
  <c r="CA821" i="13"/>
  <c r="BZ821" i="13"/>
  <c r="BW821" i="13"/>
  <c r="BV821" i="13"/>
  <c r="BU821" i="13"/>
  <c r="BT821" i="13"/>
  <c r="BG821" i="13"/>
  <c r="BE821" i="13"/>
  <c r="BC821" i="13"/>
  <c r="BB821" i="13"/>
  <c r="AX821" i="13"/>
  <c r="AR821" i="13"/>
  <c r="AQ821" i="13"/>
  <c r="AP821" i="13"/>
  <c r="AO821" i="13"/>
  <c r="AN821" i="13"/>
  <c r="AM821" i="13"/>
  <c r="AE821" i="13"/>
  <c r="X821" i="13"/>
  <c r="W821" i="13"/>
  <c r="B821" i="13"/>
  <c r="CW820" i="13"/>
  <c r="CV820" i="13"/>
  <c r="CS820" i="13"/>
  <c r="CQ820" i="13"/>
  <c r="CD820" i="13"/>
  <c r="CC820" i="13"/>
  <c r="CB820" i="13"/>
  <c r="CA820" i="13"/>
  <c r="BZ820" i="13"/>
  <c r="BW820" i="13"/>
  <c r="BV820" i="13"/>
  <c r="BU820" i="13"/>
  <c r="BT820" i="13"/>
  <c r="BG820" i="13"/>
  <c r="BE820" i="13"/>
  <c r="BC820" i="13"/>
  <c r="BB820" i="13"/>
  <c r="AX820" i="13"/>
  <c r="AR820" i="13"/>
  <c r="AQ820" i="13"/>
  <c r="AP820" i="13"/>
  <c r="AO820" i="13"/>
  <c r="AN820" i="13"/>
  <c r="AM820" i="13"/>
  <c r="AE820" i="13"/>
  <c r="X820" i="13"/>
  <c r="W820" i="13"/>
  <c r="B820" i="13"/>
  <c r="CW819" i="13"/>
  <c r="CV819" i="13"/>
  <c r="CS819" i="13"/>
  <c r="CQ819" i="13"/>
  <c r="CD819" i="13"/>
  <c r="CC819" i="13"/>
  <c r="CB819" i="13"/>
  <c r="CA819" i="13"/>
  <c r="BZ819" i="13"/>
  <c r="BW819" i="13"/>
  <c r="BV819" i="13"/>
  <c r="BU819" i="13"/>
  <c r="BT819" i="13"/>
  <c r="BG819" i="13"/>
  <c r="BE819" i="13"/>
  <c r="BC819" i="13"/>
  <c r="BB819" i="13"/>
  <c r="AX819" i="13"/>
  <c r="AR819" i="13"/>
  <c r="AQ819" i="13"/>
  <c r="AP819" i="13"/>
  <c r="AO819" i="13"/>
  <c r="AN819" i="13"/>
  <c r="AM819" i="13"/>
  <c r="AE819" i="13"/>
  <c r="X819" i="13"/>
  <c r="W819" i="13"/>
  <c r="B819" i="13"/>
  <c r="CW818" i="13"/>
  <c r="CV818" i="13"/>
  <c r="CS818" i="13"/>
  <c r="CQ818" i="13"/>
  <c r="CD818" i="13"/>
  <c r="CC818" i="13"/>
  <c r="CB818" i="13"/>
  <c r="CA818" i="13"/>
  <c r="BZ818" i="13"/>
  <c r="BW818" i="13"/>
  <c r="BV818" i="13"/>
  <c r="BU818" i="13"/>
  <c r="BT818" i="13"/>
  <c r="BG818" i="13"/>
  <c r="BE818" i="13"/>
  <c r="BC818" i="13"/>
  <c r="BB818" i="13"/>
  <c r="AX818" i="13"/>
  <c r="AR818" i="13"/>
  <c r="AQ818" i="13"/>
  <c r="AP818" i="13"/>
  <c r="AO818" i="13"/>
  <c r="AN818" i="13"/>
  <c r="AM818" i="13"/>
  <c r="AE818" i="13"/>
  <c r="X818" i="13"/>
  <c r="W818" i="13"/>
  <c r="B818" i="13"/>
  <c r="CW817" i="13"/>
  <c r="CV817" i="13"/>
  <c r="CS817" i="13"/>
  <c r="CQ817" i="13"/>
  <c r="CD817" i="13"/>
  <c r="CC817" i="13"/>
  <c r="CB817" i="13"/>
  <c r="CA817" i="13"/>
  <c r="BZ817" i="13"/>
  <c r="BW817" i="13"/>
  <c r="BV817" i="13"/>
  <c r="BU817" i="13"/>
  <c r="BT817" i="13"/>
  <c r="BG817" i="13"/>
  <c r="BE817" i="13"/>
  <c r="BC817" i="13"/>
  <c r="BB817" i="13"/>
  <c r="AX817" i="13"/>
  <c r="AR817" i="13"/>
  <c r="AQ817" i="13"/>
  <c r="AP817" i="13"/>
  <c r="AO817" i="13"/>
  <c r="AN817" i="13"/>
  <c r="AM817" i="13"/>
  <c r="AE817" i="13"/>
  <c r="X817" i="13"/>
  <c r="W817" i="13"/>
  <c r="B817" i="13"/>
  <c r="CW816" i="13"/>
  <c r="CV816" i="13"/>
  <c r="CS816" i="13"/>
  <c r="CQ816" i="13"/>
  <c r="CD816" i="13"/>
  <c r="CC816" i="13"/>
  <c r="CB816" i="13"/>
  <c r="CA816" i="13"/>
  <c r="BZ816" i="13"/>
  <c r="BW816" i="13"/>
  <c r="BV816" i="13"/>
  <c r="BU816" i="13"/>
  <c r="BT816" i="13"/>
  <c r="BG816" i="13"/>
  <c r="BE816" i="13"/>
  <c r="BC816" i="13"/>
  <c r="BB816" i="13"/>
  <c r="AX816" i="13"/>
  <c r="AR816" i="13"/>
  <c r="AQ816" i="13"/>
  <c r="AP816" i="13"/>
  <c r="AO816" i="13"/>
  <c r="AN816" i="13"/>
  <c r="AM816" i="13"/>
  <c r="AE816" i="13"/>
  <c r="X816" i="13"/>
  <c r="W816" i="13"/>
  <c r="B816" i="13"/>
  <c r="CW815" i="13"/>
  <c r="CV815" i="13"/>
  <c r="CS815" i="13"/>
  <c r="CQ815" i="13"/>
  <c r="CD815" i="13"/>
  <c r="CC815" i="13"/>
  <c r="CB815" i="13"/>
  <c r="CA815" i="13"/>
  <c r="BZ815" i="13"/>
  <c r="BW815" i="13"/>
  <c r="BV815" i="13"/>
  <c r="BU815" i="13"/>
  <c r="BT815" i="13"/>
  <c r="BG815" i="13"/>
  <c r="BE815" i="13"/>
  <c r="BC815" i="13"/>
  <c r="BB815" i="13"/>
  <c r="AX815" i="13"/>
  <c r="AR815" i="13"/>
  <c r="AQ815" i="13"/>
  <c r="AP815" i="13"/>
  <c r="AO815" i="13"/>
  <c r="AN815" i="13"/>
  <c r="AM815" i="13"/>
  <c r="AE815" i="13"/>
  <c r="X815" i="13"/>
  <c r="W815" i="13"/>
  <c r="B815" i="13"/>
  <c r="CW814" i="13"/>
  <c r="CV814" i="13"/>
  <c r="CS814" i="13"/>
  <c r="CQ814" i="13"/>
  <c r="CD814" i="13"/>
  <c r="CC814" i="13"/>
  <c r="CB814" i="13"/>
  <c r="CA814" i="13"/>
  <c r="BZ814" i="13"/>
  <c r="BW814" i="13"/>
  <c r="BV814" i="13"/>
  <c r="BU814" i="13"/>
  <c r="BT814" i="13"/>
  <c r="BG814" i="13"/>
  <c r="BE814" i="13"/>
  <c r="BC814" i="13"/>
  <c r="BB814" i="13"/>
  <c r="AX814" i="13"/>
  <c r="AR814" i="13"/>
  <c r="AQ814" i="13"/>
  <c r="AP814" i="13"/>
  <c r="AO814" i="13"/>
  <c r="AN814" i="13"/>
  <c r="AM814" i="13"/>
  <c r="AE814" i="13"/>
  <c r="X814" i="13"/>
  <c r="W814" i="13"/>
  <c r="B814" i="13"/>
  <c r="CW813" i="13"/>
  <c r="CV813" i="13"/>
  <c r="CS813" i="13"/>
  <c r="CQ813" i="13"/>
  <c r="CD813" i="13"/>
  <c r="CC813" i="13"/>
  <c r="CB813" i="13"/>
  <c r="CA813" i="13"/>
  <c r="BZ813" i="13"/>
  <c r="BW813" i="13"/>
  <c r="BV813" i="13"/>
  <c r="BU813" i="13"/>
  <c r="BT813" i="13"/>
  <c r="BG813" i="13"/>
  <c r="BE813" i="13"/>
  <c r="BC813" i="13"/>
  <c r="BB813" i="13"/>
  <c r="AX813" i="13"/>
  <c r="AR813" i="13"/>
  <c r="AQ813" i="13"/>
  <c r="AP813" i="13"/>
  <c r="AO813" i="13"/>
  <c r="AN813" i="13"/>
  <c r="AM813" i="13"/>
  <c r="AE813" i="13"/>
  <c r="X813" i="13"/>
  <c r="W813" i="13"/>
  <c r="B813" i="13"/>
  <c r="CW812" i="13"/>
  <c r="CV812" i="13"/>
  <c r="CS812" i="13"/>
  <c r="CQ812" i="13"/>
  <c r="CD812" i="13"/>
  <c r="CC812" i="13"/>
  <c r="CB812" i="13"/>
  <c r="CA812" i="13"/>
  <c r="BZ812" i="13"/>
  <c r="BW812" i="13"/>
  <c r="BV812" i="13"/>
  <c r="BU812" i="13"/>
  <c r="BT812" i="13"/>
  <c r="BG812" i="13"/>
  <c r="BE812" i="13"/>
  <c r="BC812" i="13"/>
  <c r="BB812" i="13"/>
  <c r="AX812" i="13"/>
  <c r="AR812" i="13"/>
  <c r="AQ812" i="13"/>
  <c r="AP812" i="13"/>
  <c r="AO812" i="13"/>
  <c r="AN812" i="13"/>
  <c r="AM812" i="13"/>
  <c r="AE812" i="13"/>
  <c r="X812" i="13"/>
  <c r="W812" i="13"/>
  <c r="B812" i="13"/>
  <c r="CW811" i="13"/>
  <c r="CV811" i="13"/>
  <c r="CS811" i="13"/>
  <c r="CQ811" i="13"/>
  <c r="CD811" i="13"/>
  <c r="CC811" i="13"/>
  <c r="CB811" i="13"/>
  <c r="CA811" i="13"/>
  <c r="BZ811" i="13"/>
  <c r="BW811" i="13"/>
  <c r="BV811" i="13"/>
  <c r="BU811" i="13"/>
  <c r="BT811" i="13"/>
  <c r="BG811" i="13"/>
  <c r="BE811" i="13"/>
  <c r="BC811" i="13"/>
  <c r="BB811" i="13"/>
  <c r="AX811" i="13"/>
  <c r="AR811" i="13"/>
  <c r="AQ811" i="13"/>
  <c r="AP811" i="13"/>
  <c r="AO811" i="13"/>
  <c r="AN811" i="13"/>
  <c r="AM811" i="13"/>
  <c r="AE811" i="13"/>
  <c r="X811" i="13"/>
  <c r="W811" i="13"/>
  <c r="B811" i="13"/>
  <c r="CW810" i="13"/>
  <c r="CV810" i="13"/>
  <c r="CS810" i="13"/>
  <c r="CQ810" i="13"/>
  <c r="CD810" i="13"/>
  <c r="CC810" i="13"/>
  <c r="CB810" i="13"/>
  <c r="CA810" i="13"/>
  <c r="BZ810" i="13"/>
  <c r="BW810" i="13"/>
  <c r="BV810" i="13"/>
  <c r="BU810" i="13"/>
  <c r="BT810" i="13"/>
  <c r="BG810" i="13"/>
  <c r="BE810" i="13"/>
  <c r="BC810" i="13"/>
  <c r="BB810" i="13"/>
  <c r="AX810" i="13"/>
  <c r="AR810" i="13"/>
  <c r="AQ810" i="13"/>
  <c r="AP810" i="13"/>
  <c r="AO810" i="13"/>
  <c r="AN810" i="13"/>
  <c r="AM810" i="13"/>
  <c r="AE810" i="13"/>
  <c r="X810" i="13"/>
  <c r="W810" i="13"/>
  <c r="B810" i="13"/>
  <c r="CW809" i="13"/>
  <c r="CV809" i="13"/>
  <c r="CS809" i="13"/>
  <c r="CQ809" i="13"/>
  <c r="CD809" i="13"/>
  <c r="CC809" i="13"/>
  <c r="CB809" i="13"/>
  <c r="CA809" i="13"/>
  <c r="BZ809" i="13"/>
  <c r="BW809" i="13"/>
  <c r="BV809" i="13"/>
  <c r="BU809" i="13"/>
  <c r="BT809" i="13"/>
  <c r="BG809" i="13"/>
  <c r="BE809" i="13"/>
  <c r="BC809" i="13"/>
  <c r="BB809" i="13"/>
  <c r="AX809" i="13"/>
  <c r="AR809" i="13"/>
  <c r="AQ809" i="13"/>
  <c r="AP809" i="13"/>
  <c r="AO809" i="13"/>
  <c r="AN809" i="13"/>
  <c r="AM809" i="13"/>
  <c r="AE809" i="13"/>
  <c r="X809" i="13"/>
  <c r="W809" i="13"/>
  <c r="B809" i="13"/>
  <c r="CW808" i="13"/>
  <c r="CV808" i="13"/>
  <c r="CS808" i="13"/>
  <c r="CQ808" i="13"/>
  <c r="CD808" i="13"/>
  <c r="CC808" i="13"/>
  <c r="CB808" i="13"/>
  <c r="CA808" i="13"/>
  <c r="BZ808" i="13"/>
  <c r="BW808" i="13"/>
  <c r="BV808" i="13"/>
  <c r="BU808" i="13"/>
  <c r="BT808" i="13"/>
  <c r="BG808" i="13"/>
  <c r="BE808" i="13"/>
  <c r="BC808" i="13"/>
  <c r="BB808" i="13"/>
  <c r="AX808" i="13"/>
  <c r="AR808" i="13"/>
  <c r="AQ808" i="13"/>
  <c r="AP808" i="13"/>
  <c r="AO808" i="13"/>
  <c r="AN808" i="13"/>
  <c r="AM808" i="13"/>
  <c r="AE808" i="13"/>
  <c r="X808" i="13"/>
  <c r="W808" i="13"/>
  <c r="B808" i="13"/>
  <c r="CW807" i="13"/>
  <c r="CV807" i="13"/>
  <c r="CS807" i="13"/>
  <c r="CQ807" i="13"/>
  <c r="CD807" i="13"/>
  <c r="CC807" i="13"/>
  <c r="CB807" i="13"/>
  <c r="CA807" i="13"/>
  <c r="BZ807" i="13"/>
  <c r="BW807" i="13"/>
  <c r="BV807" i="13"/>
  <c r="BU807" i="13"/>
  <c r="BT807" i="13"/>
  <c r="BG807" i="13"/>
  <c r="BE807" i="13"/>
  <c r="BC807" i="13"/>
  <c r="BB807" i="13"/>
  <c r="AX807" i="13"/>
  <c r="AR807" i="13"/>
  <c r="AQ807" i="13"/>
  <c r="AP807" i="13"/>
  <c r="AO807" i="13"/>
  <c r="AN807" i="13"/>
  <c r="AM807" i="13"/>
  <c r="AE807" i="13"/>
  <c r="X807" i="13"/>
  <c r="W807" i="13"/>
  <c r="B807" i="13"/>
  <c r="CW806" i="13"/>
  <c r="CV806" i="13"/>
  <c r="CS806" i="13"/>
  <c r="CQ806" i="13"/>
  <c r="CD806" i="13"/>
  <c r="CC806" i="13"/>
  <c r="CB806" i="13"/>
  <c r="CA806" i="13"/>
  <c r="BZ806" i="13"/>
  <c r="BW806" i="13"/>
  <c r="BV806" i="13"/>
  <c r="BU806" i="13"/>
  <c r="BT806" i="13"/>
  <c r="BG806" i="13"/>
  <c r="BE806" i="13"/>
  <c r="BC806" i="13"/>
  <c r="BB806" i="13"/>
  <c r="AX806" i="13"/>
  <c r="AR806" i="13"/>
  <c r="AQ806" i="13"/>
  <c r="AP806" i="13"/>
  <c r="AO806" i="13"/>
  <c r="AN806" i="13"/>
  <c r="AM806" i="13"/>
  <c r="AE806" i="13"/>
  <c r="X806" i="13"/>
  <c r="W806" i="13"/>
  <c r="B806" i="13"/>
  <c r="CW805" i="13"/>
  <c r="CV805" i="13"/>
  <c r="CS805" i="13"/>
  <c r="CQ805" i="13"/>
  <c r="CD805" i="13"/>
  <c r="CC805" i="13"/>
  <c r="CB805" i="13"/>
  <c r="CA805" i="13"/>
  <c r="BZ805" i="13"/>
  <c r="BW805" i="13"/>
  <c r="BV805" i="13"/>
  <c r="BU805" i="13"/>
  <c r="BT805" i="13"/>
  <c r="BG805" i="13"/>
  <c r="BE805" i="13"/>
  <c r="BC805" i="13"/>
  <c r="BB805" i="13"/>
  <c r="AX805" i="13"/>
  <c r="AR805" i="13"/>
  <c r="AQ805" i="13"/>
  <c r="AP805" i="13"/>
  <c r="AO805" i="13"/>
  <c r="AN805" i="13"/>
  <c r="AM805" i="13"/>
  <c r="AE805" i="13"/>
  <c r="X805" i="13"/>
  <c r="W805" i="13"/>
  <c r="B805" i="13"/>
  <c r="CW804" i="13"/>
  <c r="CV804" i="13"/>
  <c r="CS804" i="13"/>
  <c r="CQ804" i="13"/>
  <c r="CD804" i="13"/>
  <c r="CC804" i="13"/>
  <c r="CB804" i="13"/>
  <c r="CA804" i="13"/>
  <c r="BZ804" i="13"/>
  <c r="BW804" i="13"/>
  <c r="BV804" i="13"/>
  <c r="BU804" i="13"/>
  <c r="BT804" i="13"/>
  <c r="BG804" i="13"/>
  <c r="BE804" i="13"/>
  <c r="BC804" i="13"/>
  <c r="BB804" i="13"/>
  <c r="AX804" i="13"/>
  <c r="AR804" i="13"/>
  <c r="AQ804" i="13"/>
  <c r="AP804" i="13"/>
  <c r="AO804" i="13"/>
  <c r="AN804" i="13"/>
  <c r="AM804" i="13"/>
  <c r="AE804" i="13"/>
  <c r="X804" i="13"/>
  <c r="W804" i="13"/>
  <c r="B804" i="13"/>
  <c r="CW803" i="13"/>
  <c r="CV803" i="13"/>
  <c r="CS803" i="13"/>
  <c r="CQ803" i="13"/>
  <c r="CD803" i="13"/>
  <c r="CC803" i="13"/>
  <c r="CB803" i="13"/>
  <c r="CA803" i="13"/>
  <c r="BZ803" i="13"/>
  <c r="BW803" i="13"/>
  <c r="BV803" i="13"/>
  <c r="BU803" i="13"/>
  <c r="BT803" i="13"/>
  <c r="BG803" i="13"/>
  <c r="BE803" i="13"/>
  <c r="BC803" i="13"/>
  <c r="BB803" i="13"/>
  <c r="AX803" i="13"/>
  <c r="AR803" i="13"/>
  <c r="AQ803" i="13"/>
  <c r="AP803" i="13"/>
  <c r="AO803" i="13"/>
  <c r="AN803" i="13"/>
  <c r="AM803" i="13"/>
  <c r="AE803" i="13"/>
  <c r="X803" i="13"/>
  <c r="W803" i="13"/>
  <c r="B803" i="13"/>
  <c r="CW802" i="13"/>
  <c r="CV802" i="13"/>
  <c r="CS802" i="13"/>
  <c r="CQ802" i="13"/>
  <c r="CD802" i="13"/>
  <c r="CC802" i="13"/>
  <c r="CB802" i="13"/>
  <c r="CA802" i="13"/>
  <c r="BZ802" i="13"/>
  <c r="BW802" i="13"/>
  <c r="BV802" i="13"/>
  <c r="BU802" i="13"/>
  <c r="BT802" i="13"/>
  <c r="BG802" i="13"/>
  <c r="BE802" i="13"/>
  <c r="BC802" i="13"/>
  <c r="BB802" i="13"/>
  <c r="AX802" i="13"/>
  <c r="AR802" i="13"/>
  <c r="AQ802" i="13"/>
  <c r="AP802" i="13"/>
  <c r="AO802" i="13"/>
  <c r="AN802" i="13"/>
  <c r="AM802" i="13"/>
  <c r="AE802" i="13"/>
  <c r="X802" i="13"/>
  <c r="W802" i="13"/>
  <c r="B802" i="13"/>
  <c r="CW801" i="13"/>
  <c r="CV801" i="13"/>
  <c r="CS801" i="13"/>
  <c r="CQ801" i="13"/>
  <c r="CD801" i="13"/>
  <c r="CC801" i="13"/>
  <c r="CB801" i="13"/>
  <c r="CA801" i="13"/>
  <c r="BZ801" i="13"/>
  <c r="BW801" i="13"/>
  <c r="BV801" i="13"/>
  <c r="BU801" i="13"/>
  <c r="BT801" i="13"/>
  <c r="BG801" i="13"/>
  <c r="BE801" i="13"/>
  <c r="BC801" i="13"/>
  <c r="BB801" i="13"/>
  <c r="AX801" i="13"/>
  <c r="AR801" i="13"/>
  <c r="AQ801" i="13"/>
  <c r="AP801" i="13"/>
  <c r="AO801" i="13"/>
  <c r="AN801" i="13"/>
  <c r="AM801" i="13"/>
  <c r="AE801" i="13"/>
  <c r="X801" i="13"/>
  <c r="W801" i="13"/>
  <c r="B801" i="13"/>
  <c r="CW800" i="13"/>
  <c r="CV800" i="13"/>
  <c r="CS800" i="13"/>
  <c r="CQ800" i="13"/>
  <c r="CD800" i="13"/>
  <c r="CC800" i="13"/>
  <c r="CB800" i="13"/>
  <c r="CA800" i="13"/>
  <c r="BZ800" i="13"/>
  <c r="BW800" i="13"/>
  <c r="BV800" i="13"/>
  <c r="BU800" i="13"/>
  <c r="BT800" i="13"/>
  <c r="BG800" i="13"/>
  <c r="BE800" i="13"/>
  <c r="BC800" i="13"/>
  <c r="BB800" i="13"/>
  <c r="AX800" i="13"/>
  <c r="AR800" i="13"/>
  <c r="AQ800" i="13"/>
  <c r="AP800" i="13"/>
  <c r="AO800" i="13"/>
  <c r="AN800" i="13"/>
  <c r="AM800" i="13"/>
  <c r="AE800" i="13"/>
  <c r="X800" i="13"/>
  <c r="W800" i="13"/>
  <c r="B800" i="13"/>
  <c r="CW799" i="13"/>
  <c r="CV799" i="13"/>
  <c r="CS799" i="13"/>
  <c r="CQ799" i="13"/>
  <c r="CD799" i="13"/>
  <c r="CC799" i="13"/>
  <c r="CB799" i="13"/>
  <c r="CA799" i="13"/>
  <c r="BZ799" i="13"/>
  <c r="BW799" i="13"/>
  <c r="BV799" i="13"/>
  <c r="BU799" i="13"/>
  <c r="BT799" i="13"/>
  <c r="BG799" i="13"/>
  <c r="BE799" i="13"/>
  <c r="BC799" i="13"/>
  <c r="BB799" i="13"/>
  <c r="AX799" i="13"/>
  <c r="AR799" i="13"/>
  <c r="AQ799" i="13"/>
  <c r="AP799" i="13"/>
  <c r="AO799" i="13"/>
  <c r="AN799" i="13"/>
  <c r="AM799" i="13"/>
  <c r="AE799" i="13"/>
  <c r="X799" i="13"/>
  <c r="W799" i="13"/>
  <c r="B799" i="13"/>
  <c r="CW798" i="13"/>
  <c r="CV798" i="13"/>
  <c r="CS798" i="13"/>
  <c r="CQ798" i="13"/>
  <c r="CD798" i="13"/>
  <c r="CC798" i="13"/>
  <c r="CB798" i="13"/>
  <c r="CA798" i="13"/>
  <c r="BZ798" i="13"/>
  <c r="BW798" i="13"/>
  <c r="BV798" i="13"/>
  <c r="BU798" i="13"/>
  <c r="BT798" i="13"/>
  <c r="BG798" i="13"/>
  <c r="BE798" i="13"/>
  <c r="BC798" i="13"/>
  <c r="BB798" i="13"/>
  <c r="AX798" i="13"/>
  <c r="AR798" i="13"/>
  <c r="AQ798" i="13"/>
  <c r="AP798" i="13"/>
  <c r="AO798" i="13"/>
  <c r="AN798" i="13"/>
  <c r="AM798" i="13"/>
  <c r="AE798" i="13"/>
  <c r="X798" i="13"/>
  <c r="W798" i="13"/>
  <c r="B798" i="13"/>
  <c r="CW797" i="13"/>
  <c r="CV797" i="13"/>
  <c r="CS797" i="13"/>
  <c r="CQ797" i="13"/>
  <c r="CD797" i="13"/>
  <c r="CC797" i="13"/>
  <c r="CB797" i="13"/>
  <c r="CA797" i="13"/>
  <c r="BZ797" i="13"/>
  <c r="BW797" i="13"/>
  <c r="BV797" i="13"/>
  <c r="BU797" i="13"/>
  <c r="BT797" i="13"/>
  <c r="BG797" i="13"/>
  <c r="BE797" i="13"/>
  <c r="BC797" i="13"/>
  <c r="BB797" i="13"/>
  <c r="AX797" i="13"/>
  <c r="AR797" i="13"/>
  <c r="AQ797" i="13"/>
  <c r="AP797" i="13"/>
  <c r="AO797" i="13"/>
  <c r="AN797" i="13"/>
  <c r="AM797" i="13"/>
  <c r="AE797" i="13"/>
  <c r="X797" i="13"/>
  <c r="W797" i="13"/>
  <c r="B797" i="13"/>
  <c r="CW796" i="13"/>
  <c r="CV796" i="13"/>
  <c r="CS796" i="13"/>
  <c r="CQ796" i="13"/>
  <c r="CD796" i="13"/>
  <c r="CC796" i="13"/>
  <c r="CB796" i="13"/>
  <c r="CA796" i="13"/>
  <c r="BZ796" i="13"/>
  <c r="BW796" i="13"/>
  <c r="BV796" i="13"/>
  <c r="BU796" i="13"/>
  <c r="BT796" i="13"/>
  <c r="BG796" i="13"/>
  <c r="BE796" i="13"/>
  <c r="BC796" i="13"/>
  <c r="BB796" i="13"/>
  <c r="AX796" i="13"/>
  <c r="AR796" i="13"/>
  <c r="AQ796" i="13"/>
  <c r="AP796" i="13"/>
  <c r="AO796" i="13"/>
  <c r="AN796" i="13"/>
  <c r="AM796" i="13"/>
  <c r="AE796" i="13"/>
  <c r="X796" i="13"/>
  <c r="W796" i="13"/>
  <c r="B796" i="13"/>
  <c r="CW795" i="13"/>
  <c r="CV795" i="13"/>
  <c r="CS795" i="13"/>
  <c r="CQ795" i="13"/>
  <c r="CD795" i="13"/>
  <c r="CC795" i="13"/>
  <c r="CB795" i="13"/>
  <c r="CA795" i="13"/>
  <c r="BZ795" i="13"/>
  <c r="BW795" i="13"/>
  <c r="BV795" i="13"/>
  <c r="BU795" i="13"/>
  <c r="BT795" i="13"/>
  <c r="BG795" i="13"/>
  <c r="BE795" i="13"/>
  <c r="BC795" i="13"/>
  <c r="BB795" i="13"/>
  <c r="AX795" i="13"/>
  <c r="AR795" i="13"/>
  <c r="AQ795" i="13"/>
  <c r="AP795" i="13"/>
  <c r="AO795" i="13"/>
  <c r="AN795" i="13"/>
  <c r="AM795" i="13"/>
  <c r="AE795" i="13"/>
  <c r="X795" i="13"/>
  <c r="W795" i="13"/>
  <c r="B795" i="13"/>
  <c r="CW794" i="13"/>
  <c r="CV794" i="13"/>
  <c r="CS794" i="13"/>
  <c r="CQ794" i="13"/>
  <c r="CD794" i="13"/>
  <c r="CC794" i="13"/>
  <c r="CB794" i="13"/>
  <c r="CA794" i="13"/>
  <c r="BZ794" i="13"/>
  <c r="BW794" i="13"/>
  <c r="BV794" i="13"/>
  <c r="BU794" i="13"/>
  <c r="BT794" i="13"/>
  <c r="BG794" i="13"/>
  <c r="BE794" i="13"/>
  <c r="BC794" i="13"/>
  <c r="BB794" i="13"/>
  <c r="AX794" i="13"/>
  <c r="AR794" i="13"/>
  <c r="AQ794" i="13"/>
  <c r="AP794" i="13"/>
  <c r="AO794" i="13"/>
  <c r="AN794" i="13"/>
  <c r="AM794" i="13"/>
  <c r="AE794" i="13"/>
  <c r="X794" i="13"/>
  <c r="W794" i="13"/>
  <c r="B794" i="13"/>
  <c r="CW793" i="13"/>
  <c r="CV793" i="13"/>
  <c r="CS793" i="13"/>
  <c r="CQ793" i="13"/>
  <c r="CD793" i="13"/>
  <c r="CC793" i="13"/>
  <c r="CB793" i="13"/>
  <c r="CA793" i="13"/>
  <c r="BZ793" i="13"/>
  <c r="BW793" i="13"/>
  <c r="BV793" i="13"/>
  <c r="BU793" i="13"/>
  <c r="BT793" i="13"/>
  <c r="BG793" i="13"/>
  <c r="BE793" i="13"/>
  <c r="BC793" i="13"/>
  <c r="BB793" i="13"/>
  <c r="AX793" i="13"/>
  <c r="AR793" i="13"/>
  <c r="AQ793" i="13"/>
  <c r="AP793" i="13"/>
  <c r="AO793" i="13"/>
  <c r="AN793" i="13"/>
  <c r="AM793" i="13"/>
  <c r="AE793" i="13"/>
  <c r="X793" i="13"/>
  <c r="W793" i="13"/>
  <c r="B793" i="13"/>
  <c r="CW792" i="13"/>
  <c r="CV792" i="13"/>
  <c r="CS792" i="13"/>
  <c r="CQ792" i="13"/>
  <c r="CD792" i="13"/>
  <c r="CC792" i="13"/>
  <c r="CB792" i="13"/>
  <c r="CA792" i="13"/>
  <c r="BZ792" i="13"/>
  <c r="BW792" i="13"/>
  <c r="BV792" i="13"/>
  <c r="BU792" i="13"/>
  <c r="BT792" i="13"/>
  <c r="BG792" i="13"/>
  <c r="BE792" i="13"/>
  <c r="BC792" i="13"/>
  <c r="BB792" i="13"/>
  <c r="AX792" i="13"/>
  <c r="AR792" i="13"/>
  <c r="AQ792" i="13"/>
  <c r="AP792" i="13"/>
  <c r="AO792" i="13"/>
  <c r="AN792" i="13"/>
  <c r="AM792" i="13"/>
  <c r="AE792" i="13"/>
  <c r="X792" i="13"/>
  <c r="W792" i="13"/>
  <c r="B792" i="13"/>
  <c r="CW791" i="13"/>
  <c r="CV791" i="13"/>
  <c r="CS791" i="13"/>
  <c r="CQ791" i="13"/>
  <c r="CD791" i="13"/>
  <c r="CC791" i="13"/>
  <c r="CB791" i="13"/>
  <c r="CA791" i="13"/>
  <c r="BZ791" i="13"/>
  <c r="BW791" i="13"/>
  <c r="BV791" i="13"/>
  <c r="BU791" i="13"/>
  <c r="BT791" i="13"/>
  <c r="BG791" i="13"/>
  <c r="BE791" i="13"/>
  <c r="BC791" i="13"/>
  <c r="BB791" i="13"/>
  <c r="AX791" i="13"/>
  <c r="AR791" i="13"/>
  <c r="AQ791" i="13"/>
  <c r="AP791" i="13"/>
  <c r="AO791" i="13"/>
  <c r="AN791" i="13"/>
  <c r="AM791" i="13"/>
  <c r="AE791" i="13"/>
  <c r="X791" i="13"/>
  <c r="W791" i="13"/>
  <c r="B791" i="13"/>
  <c r="CW790" i="13"/>
  <c r="CV790" i="13"/>
  <c r="CS790" i="13"/>
  <c r="CQ790" i="13"/>
  <c r="CD790" i="13"/>
  <c r="CC790" i="13"/>
  <c r="CB790" i="13"/>
  <c r="CA790" i="13"/>
  <c r="BZ790" i="13"/>
  <c r="BW790" i="13"/>
  <c r="BV790" i="13"/>
  <c r="BU790" i="13"/>
  <c r="BT790" i="13"/>
  <c r="BG790" i="13"/>
  <c r="BE790" i="13"/>
  <c r="BC790" i="13"/>
  <c r="BB790" i="13"/>
  <c r="AX790" i="13"/>
  <c r="AR790" i="13"/>
  <c r="AQ790" i="13"/>
  <c r="AP790" i="13"/>
  <c r="AO790" i="13"/>
  <c r="AN790" i="13"/>
  <c r="AM790" i="13"/>
  <c r="AE790" i="13"/>
  <c r="X790" i="13"/>
  <c r="W790" i="13"/>
  <c r="B790" i="13"/>
  <c r="CW789" i="13"/>
  <c r="CV789" i="13"/>
  <c r="CS789" i="13"/>
  <c r="CQ789" i="13"/>
  <c r="CD789" i="13"/>
  <c r="CC789" i="13"/>
  <c r="CB789" i="13"/>
  <c r="CA789" i="13"/>
  <c r="BZ789" i="13"/>
  <c r="BW789" i="13"/>
  <c r="BV789" i="13"/>
  <c r="BU789" i="13"/>
  <c r="BT789" i="13"/>
  <c r="BG789" i="13"/>
  <c r="BE789" i="13"/>
  <c r="BC789" i="13"/>
  <c r="BB789" i="13"/>
  <c r="AX789" i="13"/>
  <c r="AR789" i="13"/>
  <c r="AQ789" i="13"/>
  <c r="AP789" i="13"/>
  <c r="AO789" i="13"/>
  <c r="AN789" i="13"/>
  <c r="AM789" i="13"/>
  <c r="AE789" i="13"/>
  <c r="X789" i="13"/>
  <c r="W789" i="13"/>
  <c r="B789" i="13"/>
  <c r="CW788" i="13"/>
  <c r="CV788" i="13"/>
  <c r="CS788" i="13"/>
  <c r="CQ788" i="13"/>
  <c r="CD788" i="13"/>
  <c r="CC788" i="13"/>
  <c r="CB788" i="13"/>
  <c r="CA788" i="13"/>
  <c r="BZ788" i="13"/>
  <c r="BW788" i="13"/>
  <c r="BV788" i="13"/>
  <c r="BU788" i="13"/>
  <c r="BT788" i="13"/>
  <c r="BG788" i="13"/>
  <c r="BE788" i="13"/>
  <c r="BC788" i="13"/>
  <c r="BB788" i="13"/>
  <c r="AX788" i="13"/>
  <c r="AR788" i="13"/>
  <c r="AQ788" i="13"/>
  <c r="AP788" i="13"/>
  <c r="AO788" i="13"/>
  <c r="AN788" i="13"/>
  <c r="AM788" i="13"/>
  <c r="AE788" i="13"/>
  <c r="X788" i="13"/>
  <c r="W788" i="13"/>
  <c r="B788" i="13"/>
  <c r="CW787" i="13"/>
  <c r="CV787" i="13"/>
  <c r="CS787" i="13"/>
  <c r="CQ787" i="13"/>
  <c r="CD787" i="13"/>
  <c r="CC787" i="13"/>
  <c r="CB787" i="13"/>
  <c r="CA787" i="13"/>
  <c r="BZ787" i="13"/>
  <c r="BW787" i="13"/>
  <c r="BV787" i="13"/>
  <c r="BU787" i="13"/>
  <c r="BT787" i="13"/>
  <c r="BG787" i="13"/>
  <c r="BE787" i="13"/>
  <c r="BC787" i="13"/>
  <c r="BB787" i="13"/>
  <c r="AX787" i="13"/>
  <c r="AR787" i="13"/>
  <c r="AQ787" i="13"/>
  <c r="AP787" i="13"/>
  <c r="AO787" i="13"/>
  <c r="AN787" i="13"/>
  <c r="AM787" i="13"/>
  <c r="AE787" i="13"/>
  <c r="X787" i="13"/>
  <c r="W787" i="13"/>
  <c r="B787" i="13"/>
  <c r="CW786" i="13"/>
  <c r="CV786" i="13"/>
  <c r="CS786" i="13"/>
  <c r="CQ786" i="13"/>
  <c r="CD786" i="13"/>
  <c r="CC786" i="13"/>
  <c r="CB786" i="13"/>
  <c r="CA786" i="13"/>
  <c r="BZ786" i="13"/>
  <c r="BW786" i="13"/>
  <c r="BV786" i="13"/>
  <c r="BU786" i="13"/>
  <c r="BT786" i="13"/>
  <c r="BG786" i="13"/>
  <c r="BE786" i="13"/>
  <c r="BC786" i="13"/>
  <c r="BB786" i="13"/>
  <c r="AX786" i="13"/>
  <c r="AR786" i="13"/>
  <c r="AQ786" i="13"/>
  <c r="AP786" i="13"/>
  <c r="AO786" i="13"/>
  <c r="AN786" i="13"/>
  <c r="AM786" i="13"/>
  <c r="AE786" i="13"/>
  <c r="X786" i="13"/>
  <c r="W786" i="13"/>
  <c r="B786" i="13"/>
  <c r="CW785" i="13"/>
  <c r="CV785" i="13"/>
  <c r="CS785" i="13"/>
  <c r="CQ785" i="13"/>
  <c r="CD785" i="13"/>
  <c r="CC785" i="13"/>
  <c r="CB785" i="13"/>
  <c r="CA785" i="13"/>
  <c r="BZ785" i="13"/>
  <c r="BW785" i="13"/>
  <c r="BV785" i="13"/>
  <c r="BU785" i="13"/>
  <c r="BT785" i="13"/>
  <c r="BG785" i="13"/>
  <c r="BE785" i="13"/>
  <c r="BC785" i="13"/>
  <c r="BB785" i="13"/>
  <c r="AX785" i="13"/>
  <c r="AR785" i="13"/>
  <c r="AQ785" i="13"/>
  <c r="AP785" i="13"/>
  <c r="AO785" i="13"/>
  <c r="AN785" i="13"/>
  <c r="AM785" i="13"/>
  <c r="AE785" i="13"/>
  <c r="X785" i="13"/>
  <c r="W785" i="13"/>
  <c r="B785" i="13"/>
  <c r="CW784" i="13"/>
  <c r="CV784" i="13"/>
  <c r="CS784" i="13"/>
  <c r="CQ784" i="13"/>
  <c r="CD784" i="13"/>
  <c r="CC784" i="13"/>
  <c r="CB784" i="13"/>
  <c r="CA784" i="13"/>
  <c r="BZ784" i="13"/>
  <c r="BW784" i="13"/>
  <c r="BV784" i="13"/>
  <c r="BU784" i="13"/>
  <c r="BT784" i="13"/>
  <c r="BG784" i="13"/>
  <c r="BE784" i="13"/>
  <c r="BC784" i="13"/>
  <c r="BB784" i="13"/>
  <c r="AX784" i="13"/>
  <c r="AR784" i="13"/>
  <c r="AQ784" i="13"/>
  <c r="AP784" i="13"/>
  <c r="AO784" i="13"/>
  <c r="AN784" i="13"/>
  <c r="AM784" i="13"/>
  <c r="AE784" i="13"/>
  <c r="X784" i="13"/>
  <c r="W784" i="13"/>
  <c r="B784" i="13"/>
  <c r="CW783" i="13"/>
  <c r="CV783" i="13"/>
  <c r="CS783" i="13"/>
  <c r="CQ783" i="13"/>
  <c r="CD783" i="13"/>
  <c r="CC783" i="13"/>
  <c r="CB783" i="13"/>
  <c r="CA783" i="13"/>
  <c r="BZ783" i="13"/>
  <c r="BW783" i="13"/>
  <c r="BV783" i="13"/>
  <c r="BU783" i="13"/>
  <c r="BT783" i="13"/>
  <c r="BG783" i="13"/>
  <c r="BE783" i="13"/>
  <c r="BC783" i="13"/>
  <c r="BB783" i="13"/>
  <c r="AX783" i="13"/>
  <c r="AR783" i="13"/>
  <c r="AQ783" i="13"/>
  <c r="AP783" i="13"/>
  <c r="AO783" i="13"/>
  <c r="AN783" i="13"/>
  <c r="AM783" i="13"/>
  <c r="AE783" i="13"/>
  <c r="X783" i="13"/>
  <c r="W783" i="13"/>
  <c r="B783" i="13"/>
  <c r="CW782" i="13"/>
  <c r="CV782" i="13"/>
  <c r="CS782" i="13"/>
  <c r="CQ782" i="13"/>
  <c r="CD782" i="13"/>
  <c r="CC782" i="13"/>
  <c r="CB782" i="13"/>
  <c r="CA782" i="13"/>
  <c r="BZ782" i="13"/>
  <c r="BW782" i="13"/>
  <c r="BV782" i="13"/>
  <c r="BU782" i="13"/>
  <c r="BT782" i="13"/>
  <c r="BG782" i="13"/>
  <c r="BE782" i="13"/>
  <c r="BC782" i="13"/>
  <c r="BB782" i="13"/>
  <c r="AX782" i="13"/>
  <c r="AR782" i="13"/>
  <c r="AQ782" i="13"/>
  <c r="AP782" i="13"/>
  <c r="AO782" i="13"/>
  <c r="AN782" i="13"/>
  <c r="AM782" i="13"/>
  <c r="AE782" i="13"/>
  <c r="X782" i="13"/>
  <c r="W782" i="13"/>
  <c r="B782" i="13"/>
  <c r="CW781" i="13"/>
  <c r="CV781" i="13"/>
  <c r="CS781" i="13"/>
  <c r="CQ781" i="13"/>
  <c r="CD781" i="13"/>
  <c r="CC781" i="13"/>
  <c r="CB781" i="13"/>
  <c r="CA781" i="13"/>
  <c r="BZ781" i="13"/>
  <c r="BW781" i="13"/>
  <c r="BV781" i="13"/>
  <c r="BU781" i="13"/>
  <c r="BT781" i="13"/>
  <c r="BG781" i="13"/>
  <c r="BE781" i="13"/>
  <c r="BC781" i="13"/>
  <c r="BB781" i="13"/>
  <c r="AX781" i="13"/>
  <c r="AR781" i="13"/>
  <c r="AQ781" i="13"/>
  <c r="AP781" i="13"/>
  <c r="AO781" i="13"/>
  <c r="AN781" i="13"/>
  <c r="AM781" i="13"/>
  <c r="AE781" i="13"/>
  <c r="X781" i="13"/>
  <c r="W781" i="13"/>
  <c r="B781" i="13"/>
  <c r="CW780" i="13"/>
  <c r="CV780" i="13"/>
  <c r="CS780" i="13"/>
  <c r="CQ780" i="13"/>
  <c r="CD780" i="13"/>
  <c r="CC780" i="13"/>
  <c r="CB780" i="13"/>
  <c r="CA780" i="13"/>
  <c r="BZ780" i="13"/>
  <c r="BW780" i="13"/>
  <c r="BV780" i="13"/>
  <c r="BU780" i="13"/>
  <c r="BT780" i="13"/>
  <c r="BG780" i="13"/>
  <c r="BE780" i="13"/>
  <c r="BC780" i="13"/>
  <c r="BB780" i="13"/>
  <c r="AX780" i="13"/>
  <c r="AR780" i="13"/>
  <c r="AQ780" i="13"/>
  <c r="AP780" i="13"/>
  <c r="AO780" i="13"/>
  <c r="AN780" i="13"/>
  <c r="AM780" i="13"/>
  <c r="AE780" i="13"/>
  <c r="X780" i="13"/>
  <c r="W780" i="13"/>
  <c r="B780" i="13"/>
  <c r="CW779" i="13"/>
  <c r="CV779" i="13"/>
  <c r="CS779" i="13"/>
  <c r="CQ779" i="13"/>
  <c r="CD779" i="13"/>
  <c r="CC779" i="13"/>
  <c r="CB779" i="13"/>
  <c r="CA779" i="13"/>
  <c r="BZ779" i="13"/>
  <c r="BW779" i="13"/>
  <c r="BV779" i="13"/>
  <c r="BU779" i="13"/>
  <c r="BT779" i="13"/>
  <c r="BG779" i="13"/>
  <c r="BE779" i="13"/>
  <c r="BC779" i="13"/>
  <c r="BB779" i="13"/>
  <c r="AX779" i="13"/>
  <c r="AR779" i="13"/>
  <c r="AQ779" i="13"/>
  <c r="AP779" i="13"/>
  <c r="AO779" i="13"/>
  <c r="AN779" i="13"/>
  <c r="AM779" i="13"/>
  <c r="AE779" i="13"/>
  <c r="X779" i="13"/>
  <c r="W779" i="13"/>
  <c r="B779" i="13"/>
  <c r="CW778" i="13"/>
  <c r="CV778" i="13"/>
  <c r="CS778" i="13"/>
  <c r="CQ778" i="13"/>
  <c r="CD778" i="13"/>
  <c r="CC778" i="13"/>
  <c r="CB778" i="13"/>
  <c r="CA778" i="13"/>
  <c r="BZ778" i="13"/>
  <c r="BW778" i="13"/>
  <c r="BV778" i="13"/>
  <c r="BU778" i="13"/>
  <c r="BT778" i="13"/>
  <c r="BG778" i="13"/>
  <c r="BE778" i="13"/>
  <c r="BC778" i="13"/>
  <c r="BB778" i="13"/>
  <c r="AX778" i="13"/>
  <c r="AR778" i="13"/>
  <c r="AQ778" i="13"/>
  <c r="AP778" i="13"/>
  <c r="AO778" i="13"/>
  <c r="AN778" i="13"/>
  <c r="AM778" i="13"/>
  <c r="AE778" i="13"/>
  <c r="X778" i="13"/>
  <c r="W778" i="13"/>
  <c r="B778" i="13"/>
  <c r="CW777" i="13"/>
  <c r="CV777" i="13"/>
  <c r="CS777" i="13"/>
  <c r="CQ777" i="13"/>
  <c r="CD777" i="13"/>
  <c r="CC777" i="13"/>
  <c r="CB777" i="13"/>
  <c r="CA777" i="13"/>
  <c r="BZ777" i="13"/>
  <c r="BW777" i="13"/>
  <c r="BV777" i="13"/>
  <c r="BU777" i="13"/>
  <c r="BT777" i="13"/>
  <c r="BG777" i="13"/>
  <c r="BE777" i="13"/>
  <c r="BC777" i="13"/>
  <c r="BB777" i="13"/>
  <c r="AX777" i="13"/>
  <c r="AR777" i="13"/>
  <c r="AQ777" i="13"/>
  <c r="AP777" i="13"/>
  <c r="AO777" i="13"/>
  <c r="AN777" i="13"/>
  <c r="AM777" i="13"/>
  <c r="AE777" i="13"/>
  <c r="X777" i="13"/>
  <c r="W777" i="13"/>
  <c r="B777" i="13"/>
  <c r="CW776" i="13"/>
  <c r="CV776" i="13"/>
  <c r="CS776" i="13"/>
  <c r="CQ776" i="13"/>
  <c r="CD776" i="13"/>
  <c r="CC776" i="13"/>
  <c r="CB776" i="13"/>
  <c r="CA776" i="13"/>
  <c r="BZ776" i="13"/>
  <c r="BW776" i="13"/>
  <c r="BV776" i="13"/>
  <c r="BU776" i="13"/>
  <c r="BT776" i="13"/>
  <c r="BG776" i="13"/>
  <c r="BE776" i="13"/>
  <c r="BC776" i="13"/>
  <c r="BB776" i="13"/>
  <c r="AX776" i="13"/>
  <c r="AR776" i="13"/>
  <c r="AQ776" i="13"/>
  <c r="AP776" i="13"/>
  <c r="AO776" i="13"/>
  <c r="AN776" i="13"/>
  <c r="AM776" i="13"/>
  <c r="AE776" i="13"/>
  <c r="X776" i="13"/>
  <c r="W776" i="13"/>
  <c r="B776" i="13"/>
  <c r="CW775" i="13"/>
  <c r="CV775" i="13"/>
  <c r="CS775" i="13"/>
  <c r="CQ775" i="13"/>
  <c r="CD775" i="13"/>
  <c r="CC775" i="13"/>
  <c r="CB775" i="13"/>
  <c r="CA775" i="13"/>
  <c r="BZ775" i="13"/>
  <c r="BW775" i="13"/>
  <c r="BV775" i="13"/>
  <c r="BU775" i="13"/>
  <c r="BT775" i="13"/>
  <c r="BG775" i="13"/>
  <c r="BE775" i="13"/>
  <c r="BC775" i="13"/>
  <c r="BB775" i="13"/>
  <c r="AX775" i="13"/>
  <c r="AR775" i="13"/>
  <c r="AQ775" i="13"/>
  <c r="AP775" i="13"/>
  <c r="AO775" i="13"/>
  <c r="AN775" i="13"/>
  <c r="AM775" i="13"/>
  <c r="AE775" i="13"/>
  <c r="X775" i="13"/>
  <c r="W775" i="13"/>
  <c r="B775" i="13"/>
  <c r="CW774" i="13"/>
  <c r="CV774" i="13"/>
  <c r="CS774" i="13"/>
  <c r="CQ774" i="13"/>
  <c r="CD774" i="13"/>
  <c r="CC774" i="13"/>
  <c r="CB774" i="13"/>
  <c r="CA774" i="13"/>
  <c r="BZ774" i="13"/>
  <c r="BW774" i="13"/>
  <c r="BV774" i="13"/>
  <c r="BU774" i="13"/>
  <c r="BT774" i="13"/>
  <c r="BG774" i="13"/>
  <c r="BE774" i="13"/>
  <c r="BC774" i="13"/>
  <c r="BB774" i="13"/>
  <c r="AX774" i="13"/>
  <c r="AR774" i="13"/>
  <c r="AQ774" i="13"/>
  <c r="AP774" i="13"/>
  <c r="AO774" i="13"/>
  <c r="AN774" i="13"/>
  <c r="AM774" i="13"/>
  <c r="AE774" i="13"/>
  <c r="X774" i="13"/>
  <c r="W774" i="13"/>
  <c r="B774" i="13"/>
  <c r="CW773" i="13"/>
  <c r="CV773" i="13"/>
  <c r="CS773" i="13"/>
  <c r="CQ773" i="13"/>
  <c r="CD773" i="13"/>
  <c r="CC773" i="13"/>
  <c r="CB773" i="13"/>
  <c r="CA773" i="13"/>
  <c r="BZ773" i="13"/>
  <c r="BW773" i="13"/>
  <c r="BV773" i="13"/>
  <c r="BU773" i="13"/>
  <c r="BT773" i="13"/>
  <c r="BG773" i="13"/>
  <c r="BE773" i="13"/>
  <c r="BC773" i="13"/>
  <c r="BB773" i="13"/>
  <c r="AX773" i="13"/>
  <c r="AR773" i="13"/>
  <c r="AQ773" i="13"/>
  <c r="AP773" i="13"/>
  <c r="AO773" i="13"/>
  <c r="AN773" i="13"/>
  <c r="AM773" i="13"/>
  <c r="AE773" i="13"/>
  <c r="X773" i="13"/>
  <c r="W773" i="13"/>
  <c r="B773" i="13"/>
  <c r="CW772" i="13"/>
  <c r="CV772" i="13"/>
  <c r="CS772" i="13"/>
  <c r="CQ772" i="13"/>
  <c r="CD772" i="13"/>
  <c r="CC772" i="13"/>
  <c r="CB772" i="13"/>
  <c r="CA772" i="13"/>
  <c r="BZ772" i="13"/>
  <c r="BW772" i="13"/>
  <c r="BV772" i="13"/>
  <c r="BU772" i="13"/>
  <c r="BT772" i="13"/>
  <c r="BG772" i="13"/>
  <c r="BE772" i="13"/>
  <c r="BC772" i="13"/>
  <c r="BB772" i="13"/>
  <c r="AX772" i="13"/>
  <c r="AR772" i="13"/>
  <c r="AQ772" i="13"/>
  <c r="AP772" i="13"/>
  <c r="AO772" i="13"/>
  <c r="AN772" i="13"/>
  <c r="AM772" i="13"/>
  <c r="AE772" i="13"/>
  <c r="X772" i="13"/>
  <c r="W772" i="13"/>
  <c r="B772" i="13"/>
  <c r="CW771" i="13"/>
  <c r="CV771" i="13"/>
  <c r="CS771" i="13"/>
  <c r="CQ771" i="13"/>
  <c r="CD771" i="13"/>
  <c r="CC771" i="13"/>
  <c r="CB771" i="13"/>
  <c r="CA771" i="13"/>
  <c r="BZ771" i="13"/>
  <c r="BW771" i="13"/>
  <c r="BV771" i="13"/>
  <c r="BU771" i="13"/>
  <c r="BT771" i="13"/>
  <c r="BG771" i="13"/>
  <c r="BE771" i="13"/>
  <c r="BC771" i="13"/>
  <c r="BB771" i="13"/>
  <c r="AX771" i="13"/>
  <c r="AR771" i="13"/>
  <c r="AQ771" i="13"/>
  <c r="AP771" i="13"/>
  <c r="AO771" i="13"/>
  <c r="AN771" i="13"/>
  <c r="AM771" i="13"/>
  <c r="AE771" i="13"/>
  <c r="X771" i="13"/>
  <c r="W771" i="13"/>
  <c r="B771" i="13"/>
  <c r="CW770" i="13"/>
  <c r="CV770" i="13"/>
  <c r="CS770" i="13"/>
  <c r="CQ770" i="13"/>
  <c r="CD770" i="13"/>
  <c r="CC770" i="13"/>
  <c r="CB770" i="13"/>
  <c r="CA770" i="13"/>
  <c r="BZ770" i="13"/>
  <c r="BW770" i="13"/>
  <c r="BV770" i="13"/>
  <c r="BU770" i="13"/>
  <c r="BT770" i="13"/>
  <c r="BG770" i="13"/>
  <c r="BE770" i="13"/>
  <c r="BC770" i="13"/>
  <c r="BB770" i="13"/>
  <c r="AX770" i="13"/>
  <c r="AR770" i="13"/>
  <c r="AQ770" i="13"/>
  <c r="AP770" i="13"/>
  <c r="AO770" i="13"/>
  <c r="AN770" i="13"/>
  <c r="AM770" i="13"/>
  <c r="AE770" i="13"/>
  <c r="X770" i="13"/>
  <c r="W770" i="13"/>
  <c r="B770" i="13"/>
  <c r="CW769" i="13"/>
  <c r="CV769" i="13"/>
  <c r="CS769" i="13"/>
  <c r="CQ769" i="13"/>
  <c r="CD769" i="13"/>
  <c r="CC769" i="13"/>
  <c r="CB769" i="13"/>
  <c r="CA769" i="13"/>
  <c r="BZ769" i="13"/>
  <c r="BW769" i="13"/>
  <c r="BV769" i="13"/>
  <c r="BU769" i="13"/>
  <c r="BT769" i="13"/>
  <c r="BG769" i="13"/>
  <c r="BE769" i="13"/>
  <c r="BC769" i="13"/>
  <c r="BB769" i="13"/>
  <c r="AX769" i="13"/>
  <c r="AR769" i="13"/>
  <c r="AQ769" i="13"/>
  <c r="AP769" i="13"/>
  <c r="AO769" i="13"/>
  <c r="AN769" i="13"/>
  <c r="AM769" i="13"/>
  <c r="AE769" i="13"/>
  <c r="X769" i="13"/>
  <c r="W769" i="13"/>
  <c r="B769" i="13"/>
  <c r="CW768" i="13"/>
  <c r="CV768" i="13"/>
  <c r="CS768" i="13"/>
  <c r="CQ768" i="13"/>
  <c r="CD768" i="13"/>
  <c r="CC768" i="13"/>
  <c r="CB768" i="13"/>
  <c r="CA768" i="13"/>
  <c r="BZ768" i="13"/>
  <c r="BW768" i="13"/>
  <c r="BV768" i="13"/>
  <c r="BU768" i="13"/>
  <c r="BT768" i="13"/>
  <c r="BG768" i="13"/>
  <c r="BE768" i="13"/>
  <c r="BC768" i="13"/>
  <c r="BB768" i="13"/>
  <c r="AX768" i="13"/>
  <c r="AR768" i="13"/>
  <c r="AQ768" i="13"/>
  <c r="AP768" i="13"/>
  <c r="AO768" i="13"/>
  <c r="AN768" i="13"/>
  <c r="AM768" i="13"/>
  <c r="AE768" i="13"/>
  <c r="X768" i="13"/>
  <c r="W768" i="13"/>
  <c r="B768" i="13"/>
  <c r="CW767" i="13"/>
  <c r="CV767" i="13"/>
  <c r="CS767" i="13"/>
  <c r="CQ767" i="13"/>
  <c r="CD767" i="13"/>
  <c r="CC767" i="13"/>
  <c r="CB767" i="13"/>
  <c r="CA767" i="13"/>
  <c r="BZ767" i="13"/>
  <c r="BW767" i="13"/>
  <c r="BV767" i="13"/>
  <c r="BU767" i="13"/>
  <c r="BT767" i="13"/>
  <c r="BG767" i="13"/>
  <c r="BE767" i="13"/>
  <c r="BC767" i="13"/>
  <c r="BB767" i="13"/>
  <c r="AX767" i="13"/>
  <c r="AR767" i="13"/>
  <c r="AQ767" i="13"/>
  <c r="AP767" i="13"/>
  <c r="AO767" i="13"/>
  <c r="AN767" i="13"/>
  <c r="AM767" i="13"/>
  <c r="AE767" i="13"/>
  <c r="X767" i="13"/>
  <c r="W767" i="13"/>
  <c r="B767" i="13"/>
  <c r="CW766" i="13"/>
  <c r="CV766" i="13"/>
  <c r="CS766" i="13"/>
  <c r="CQ766" i="13"/>
  <c r="CD766" i="13"/>
  <c r="CC766" i="13"/>
  <c r="CB766" i="13"/>
  <c r="CA766" i="13"/>
  <c r="BZ766" i="13"/>
  <c r="BW766" i="13"/>
  <c r="BV766" i="13"/>
  <c r="BU766" i="13"/>
  <c r="BT766" i="13"/>
  <c r="BG766" i="13"/>
  <c r="BE766" i="13"/>
  <c r="BC766" i="13"/>
  <c r="BB766" i="13"/>
  <c r="AX766" i="13"/>
  <c r="AR766" i="13"/>
  <c r="AQ766" i="13"/>
  <c r="AP766" i="13"/>
  <c r="AO766" i="13"/>
  <c r="AN766" i="13"/>
  <c r="AM766" i="13"/>
  <c r="AE766" i="13"/>
  <c r="X766" i="13"/>
  <c r="W766" i="13"/>
  <c r="B766" i="13"/>
  <c r="CW765" i="13"/>
  <c r="CV765" i="13"/>
  <c r="CS765" i="13"/>
  <c r="CQ765" i="13"/>
  <c r="CD765" i="13"/>
  <c r="CC765" i="13"/>
  <c r="CB765" i="13"/>
  <c r="CA765" i="13"/>
  <c r="BZ765" i="13"/>
  <c r="BW765" i="13"/>
  <c r="BV765" i="13"/>
  <c r="BU765" i="13"/>
  <c r="BT765" i="13"/>
  <c r="BG765" i="13"/>
  <c r="BE765" i="13"/>
  <c r="BC765" i="13"/>
  <c r="BB765" i="13"/>
  <c r="AX765" i="13"/>
  <c r="AR765" i="13"/>
  <c r="AQ765" i="13"/>
  <c r="AP765" i="13"/>
  <c r="AO765" i="13"/>
  <c r="AN765" i="13"/>
  <c r="AM765" i="13"/>
  <c r="AE765" i="13"/>
  <c r="X765" i="13"/>
  <c r="W765" i="13"/>
  <c r="B765" i="13"/>
  <c r="CW764" i="13"/>
  <c r="CV764" i="13"/>
  <c r="CS764" i="13"/>
  <c r="CQ764" i="13"/>
  <c r="CD764" i="13"/>
  <c r="CC764" i="13"/>
  <c r="CB764" i="13"/>
  <c r="CA764" i="13"/>
  <c r="BZ764" i="13"/>
  <c r="BW764" i="13"/>
  <c r="BV764" i="13"/>
  <c r="BU764" i="13"/>
  <c r="BT764" i="13"/>
  <c r="BG764" i="13"/>
  <c r="BE764" i="13"/>
  <c r="BC764" i="13"/>
  <c r="BB764" i="13"/>
  <c r="AX764" i="13"/>
  <c r="AR764" i="13"/>
  <c r="AQ764" i="13"/>
  <c r="AP764" i="13"/>
  <c r="AO764" i="13"/>
  <c r="AN764" i="13"/>
  <c r="AM764" i="13"/>
  <c r="AE764" i="13"/>
  <c r="X764" i="13"/>
  <c r="W764" i="13"/>
  <c r="B764" i="13"/>
  <c r="CW763" i="13"/>
  <c r="CV763" i="13"/>
  <c r="CS763" i="13"/>
  <c r="CQ763" i="13"/>
  <c r="CD763" i="13"/>
  <c r="CC763" i="13"/>
  <c r="CB763" i="13"/>
  <c r="CA763" i="13"/>
  <c r="BZ763" i="13"/>
  <c r="BW763" i="13"/>
  <c r="BV763" i="13"/>
  <c r="BU763" i="13"/>
  <c r="BT763" i="13"/>
  <c r="BG763" i="13"/>
  <c r="BE763" i="13"/>
  <c r="BC763" i="13"/>
  <c r="BB763" i="13"/>
  <c r="AX763" i="13"/>
  <c r="AR763" i="13"/>
  <c r="AQ763" i="13"/>
  <c r="AP763" i="13"/>
  <c r="AO763" i="13"/>
  <c r="AN763" i="13"/>
  <c r="AM763" i="13"/>
  <c r="AE763" i="13"/>
  <c r="X763" i="13"/>
  <c r="W763" i="13"/>
  <c r="B763" i="13"/>
  <c r="CW762" i="13"/>
  <c r="CV762" i="13"/>
  <c r="CS762" i="13"/>
  <c r="CQ762" i="13"/>
  <c r="CD762" i="13"/>
  <c r="CC762" i="13"/>
  <c r="CB762" i="13"/>
  <c r="CA762" i="13"/>
  <c r="BZ762" i="13"/>
  <c r="BW762" i="13"/>
  <c r="BV762" i="13"/>
  <c r="BU762" i="13"/>
  <c r="BT762" i="13"/>
  <c r="BG762" i="13"/>
  <c r="BE762" i="13"/>
  <c r="BC762" i="13"/>
  <c r="BB762" i="13"/>
  <c r="AX762" i="13"/>
  <c r="AR762" i="13"/>
  <c r="AQ762" i="13"/>
  <c r="AP762" i="13"/>
  <c r="AO762" i="13"/>
  <c r="AN762" i="13"/>
  <c r="AM762" i="13"/>
  <c r="AE762" i="13"/>
  <c r="X762" i="13"/>
  <c r="W762" i="13"/>
  <c r="B762" i="13"/>
  <c r="CW761" i="13"/>
  <c r="CV761" i="13"/>
  <c r="CS761" i="13"/>
  <c r="CQ761" i="13"/>
  <c r="CD761" i="13"/>
  <c r="CC761" i="13"/>
  <c r="CB761" i="13"/>
  <c r="CA761" i="13"/>
  <c r="BZ761" i="13"/>
  <c r="BW761" i="13"/>
  <c r="BV761" i="13"/>
  <c r="BU761" i="13"/>
  <c r="BT761" i="13"/>
  <c r="BG761" i="13"/>
  <c r="BE761" i="13"/>
  <c r="BC761" i="13"/>
  <c r="BB761" i="13"/>
  <c r="AX761" i="13"/>
  <c r="AR761" i="13"/>
  <c r="AQ761" i="13"/>
  <c r="AP761" i="13"/>
  <c r="AO761" i="13"/>
  <c r="AN761" i="13"/>
  <c r="AM761" i="13"/>
  <c r="AE761" i="13"/>
  <c r="X761" i="13"/>
  <c r="W761" i="13"/>
  <c r="B761" i="13"/>
  <c r="CW760" i="13"/>
  <c r="CV760" i="13"/>
  <c r="CS760" i="13"/>
  <c r="CQ760" i="13"/>
  <c r="CD760" i="13"/>
  <c r="CC760" i="13"/>
  <c r="CB760" i="13"/>
  <c r="CA760" i="13"/>
  <c r="BZ760" i="13"/>
  <c r="BW760" i="13"/>
  <c r="BV760" i="13"/>
  <c r="BU760" i="13"/>
  <c r="BT760" i="13"/>
  <c r="BG760" i="13"/>
  <c r="BE760" i="13"/>
  <c r="BC760" i="13"/>
  <c r="BB760" i="13"/>
  <c r="AX760" i="13"/>
  <c r="AR760" i="13"/>
  <c r="AQ760" i="13"/>
  <c r="AP760" i="13"/>
  <c r="AO760" i="13"/>
  <c r="AN760" i="13"/>
  <c r="AM760" i="13"/>
  <c r="AE760" i="13"/>
  <c r="X760" i="13"/>
  <c r="W760" i="13"/>
  <c r="B760" i="13"/>
  <c r="CW759" i="13"/>
  <c r="CV759" i="13"/>
  <c r="CS759" i="13"/>
  <c r="CQ759" i="13"/>
  <c r="CD759" i="13"/>
  <c r="CC759" i="13"/>
  <c r="CB759" i="13"/>
  <c r="CA759" i="13"/>
  <c r="BZ759" i="13"/>
  <c r="BW759" i="13"/>
  <c r="BV759" i="13"/>
  <c r="BU759" i="13"/>
  <c r="BT759" i="13"/>
  <c r="BG759" i="13"/>
  <c r="BE759" i="13"/>
  <c r="BC759" i="13"/>
  <c r="BB759" i="13"/>
  <c r="AX759" i="13"/>
  <c r="AR759" i="13"/>
  <c r="AQ759" i="13"/>
  <c r="AP759" i="13"/>
  <c r="AO759" i="13"/>
  <c r="AN759" i="13"/>
  <c r="AM759" i="13"/>
  <c r="AE759" i="13"/>
  <c r="X759" i="13"/>
  <c r="W759" i="13"/>
  <c r="B759" i="13"/>
  <c r="CW758" i="13"/>
  <c r="CV758" i="13"/>
  <c r="CS758" i="13"/>
  <c r="CQ758" i="13"/>
  <c r="CD758" i="13"/>
  <c r="CC758" i="13"/>
  <c r="CB758" i="13"/>
  <c r="CA758" i="13"/>
  <c r="BZ758" i="13"/>
  <c r="BW758" i="13"/>
  <c r="BV758" i="13"/>
  <c r="BU758" i="13"/>
  <c r="BT758" i="13"/>
  <c r="BG758" i="13"/>
  <c r="BE758" i="13"/>
  <c r="BC758" i="13"/>
  <c r="BB758" i="13"/>
  <c r="AX758" i="13"/>
  <c r="AR758" i="13"/>
  <c r="AQ758" i="13"/>
  <c r="AP758" i="13"/>
  <c r="AO758" i="13"/>
  <c r="AN758" i="13"/>
  <c r="AM758" i="13"/>
  <c r="AE758" i="13"/>
  <c r="X758" i="13"/>
  <c r="W758" i="13"/>
  <c r="B758" i="13"/>
  <c r="CW757" i="13"/>
  <c r="CV757" i="13"/>
  <c r="CS757" i="13"/>
  <c r="CQ757" i="13"/>
  <c r="CD757" i="13"/>
  <c r="CC757" i="13"/>
  <c r="CB757" i="13"/>
  <c r="CA757" i="13"/>
  <c r="BZ757" i="13"/>
  <c r="BW757" i="13"/>
  <c r="BV757" i="13"/>
  <c r="BU757" i="13"/>
  <c r="BT757" i="13"/>
  <c r="BG757" i="13"/>
  <c r="BE757" i="13"/>
  <c r="BC757" i="13"/>
  <c r="BB757" i="13"/>
  <c r="AX757" i="13"/>
  <c r="AR757" i="13"/>
  <c r="AQ757" i="13"/>
  <c r="AP757" i="13"/>
  <c r="AO757" i="13"/>
  <c r="AN757" i="13"/>
  <c r="AM757" i="13"/>
  <c r="AE757" i="13"/>
  <c r="X757" i="13"/>
  <c r="W757" i="13"/>
  <c r="B757" i="13"/>
  <c r="CW756" i="13"/>
  <c r="CV756" i="13"/>
  <c r="CS756" i="13"/>
  <c r="CQ756" i="13"/>
  <c r="CD756" i="13"/>
  <c r="CC756" i="13"/>
  <c r="CB756" i="13"/>
  <c r="CA756" i="13"/>
  <c r="BZ756" i="13"/>
  <c r="BW756" i="13"/>
  <c r="BV756" i="13"/>
  <c r="BU756" i="13"/>
  <c r="BT756" i="13"/>
  <c r="BG756" i="13"/>
  <c r="BE756" i="13"/>
  <c r="BC756" i="13"/>
  <c r="BB756" i="13"/>
  <c r="AX756" i="13"/>
  <c r="AR756" i="13"/>
  <c r="AQ756" i="13"/>
  <c r="AP756" i="13"/>
  <c r="AO756" i="13"/>
  <c r="AN756" i="13"/>
  <c r="AM756" i="13"/>
  <c r="AE756" i="13"/>
  <c r="X756" i="13"/>
  <c r="W756" i="13"/>
  <c r="B756" i="13"/>
  <c r="CW755" i="13"/>
  <c r="CV755" i="13"/>
  <c r="CS755" i="13"/>
  <c r="CQ755" i="13"/>
  <c r="CD755" i="13"/>
  <c r="CC755" i="13"/>
  <c r="CB755" i="13"/>
  <c r="CA755" i="13"/>
  <c r="BZ755" i="13"/>
  <c r="BW755" i="13"/>
  <c r="BV755" i="13"/>
  <c r="BU755" i="13"/>
  <c r="BT755" i="13"/>
  <c r="BG755" i="13"/>
  <c r="BE755" i="13"/>
  <c r="BC755" i="13"/>
  <c r="BB755" i="13"/>
  <c r="AX755" i="13"/>
  <c r="AR755" i="13"/>
  <c r="AQ755" i="13"/>
  <c r="AP755" i="13"/>
  <c r="AO755" i="13"/>
  <c r="AN755" i="13"/>
  <c r="AM755" i="13"/>
  <c r="AE755" i="13"/>
  <c r="X755" i="13"/>
  <c r="W755" i="13"/>
  <c r="B755" i="13"/>
  <c r="CW754" i="13"/>
  <c r="CV754" i="13"/>
  <c r="CS754" i="13"/>
  <c r="CQ754" i="13"/>
  <c r="CD754" i="13"/>
  <c r="CC754" i="13"/>
  <c r="CB754" i="13"/>
  <c r="CA754" i="13"/>
  <c r="BZ754" i="13"/>
  <c r="BW754" i="13"/>
  <c r="BV754" i="13"/>
  <c r="BU754" i="13"/>
  <c r="BT754" i="13"/>
  <c r="BG754" i="13"/>
  <c r="BE754" i="13"/>
  <c r="BC754" i="13"/>
  <c r="BB754" i="13"/>
  <c r="AX754" i="13"/>
  <c r="AR754" i="13"/>
  <c r="AQ754" i="13"/>
  <c r="AP754" i="13"/>
  <c r="AO754" i="13"/>
  <c r="AN754" i="13"/>
  <c r="AM754" i="13"/>
  <c r="AE754" i="13"/>
  <c r="X754" i="13"/>
  <c r="W754" i="13"/>
  <c r="B754" i="13"/>
  <c r="CW753" i="13"/>
  <c r="CV753" i="13"/>
  <c r="CS753" i="13"/>
  <c r="CQ753" i="13"/>
  <c r="CD753" i="13"/>
  <c r="CC753" i="13"/>
  <c r="CB753" i="13"/>
  <c r="CA753" i="13"/>
  <c r="BZ753" i="13"/>
  <c r="BW753" i="13"/>
  <c r="BV753" i="13"/>
  <c r="BU753" i="13"/>
  <c r="BT753" i="13"/>
  <c r="BG753" i="13"/>
  <c r="BE753" i="13"/>
  <c r="BC753" i="13"/>
  <c r="BB753" i="13"/>
  <c r="AX753" i="13"/>
  <c r="AR753" i="13"/>
  <c r="AQ753" i="13"/>
  <c r="AP753" i="13"/>
  <c r="AO753" i="13"/>
  <c r="AN753" i="13"/>
  <c r="AM753" i="13"/>
  <c r="AE753" i="13"/>
  <c r="X753" i="13"/>
  <c r="W753" i="13"/>
  <c r="B753" i="13"/>
  <c r="CW752" i="13"/>
  <c r="CV752" i="13"/>
  <c r="CS752" i="13"/>
  <c r="CQ752" i="13"/>
  <c r="CD752" i="13"/>
  <c r="CC752" i="13"/>
  <c r="CB752" i="13"/>
  <c r="CA752" i="13"/>
  <c r="BZ752" i="13"/>
  <c r="BW752" i="13"/>
  <c r="BV752" i="13"/>
  <c r="BU752" i="13"/>
  <c r="BT752" i="13"/>
  <c r="BG752" i="13"/>
  <c r="BE752" i="13"/>
  <c r="BC752" i="13"/>
  <c r="BB752" i="13"/>
  <c r="AX752" i="13"/>
  <c r="AR752" i="13"/>
  <c r="AQ752" i="13"/>
  <c r="AP752" i="13"/>
  <c r="AO752" i="13"/>
  <c r="AN752" i="13"/>
  <c r="AM752" i="13"/>
  <c r="AE752" i="13"/>
  <c r="X752" i="13"/>
  <c r="W752" i="13"/>
  <c r="B752" i="13"/>
  <c r="CW751" i="13"/>
  <c r="CV751" i="13"/>
  <c r="CS751" i="13"/>
  <c r="CQ751" i="13"/>
  <c r="CD751" i="13"/>
  <c r="CC751" i="13"/>
  <c r="CB751" i="13"/>
  <c r="CA751" i="13"/>
  <c r="BZ751" i="13"/>
  <c r="BW751" i="13"/>
  <c r="BV751" i="13"/>
  <c r="BU751" i="13"/>
  <c r="BT751" i="13"/>
  <c r="BG751" i="13"/>
  <c r="BE751" i="13"/>
  <c r="BC751" i="13"/>
  <c r="BB751" i="13"/>
  <c r="AX751" i="13"/>
  <c r="AR751" i="13"/>
  <c r="AQ751" i="13"/>
  <c r="AP751" i="13"/>
  <c r="AO751" i="13"/>
  <c r="AN751" i="13"/>
  <c r="AM751" i="13"/>
  <c r="AE751" i="13"/>
  <c r="X751" i="13"/>
  <c r="W751" i="13"/>
  <c r="B751" i="13"/>
  <c r="CW750" i="13"/>
  <c r="CV750" i="13"/>
  <c r="CS750" i="13"/>
  <c r="CQ750" i="13"/>
  <c r="CD750" i="13"/>
  <c r="CC750" i="13"/>
  <c r="CB750" i="13"/>
  <c r="CA750" i="13"/>
  <c r="BZ750" i="13"/>
  <c r="BW750" i="13"/>
  <c r="BV750" i="13"/>
  <c r="BU750" i="13"/>
  <c r="BT750" i="13"/>
  <c r="BG750" i="13"/>
  <c r="BE750" i="13"/>
  <c r="BC750" i="13"/>
  <c r="BB750" i="13"/>
  <c r="AX750" i="13"/>
  <c r="AR750" i="13"/>
  <c r="AQ750" i="13"/>
  <c r="AP750" i="13"/>
  <c r="AO750" i="13"/>
  <c r="AN750" i="13"/>
  <c r="AM750" i="13"/>
  <c r="AE750" i="13"/>
  <c r="X750" i="13"/>
  <c r="W750" i="13"/>
  <c r="B750" i="13"/>
  <c r="CW749" i="13"/>
  <c r="CV749" i="13"/>
  <c r="CS749" i="13"/>
  <c r="CQ749" i="13"/>
  <c r="CD749" i="13"/>
  <c r="CC749" i="13"/>
  <c r="CB749" i="13"/>
  <c r="CA749" i="13"/>
  <c r="BZ749" i="13"/>
  <c r="BW749" i="13"/>
  <c r="BV749" i="13"/>
  <c r="BU749" i="13"/>
  <c r="BT749" i="13"/>
  <c r="BG749" i="13"/>
  <c r="BE749" i="13"/>
  <c r="BC749" i="13"/>
  <c r="BB749" i="13"/>
  <c r="AX749" i="13"/>
  <c r="AR749" i="13"/>
  <c r="AQ749" i="13"/>
  <c r="AP749" i="13"/>
  <c r="AO749" i="13"/>
  <c r="AN749" i="13"/>
  <c r="AM749" i="13"/>
  <c r="AE749" i="13"/>
  <c r="X749" i="13"/>
  <c r="W749" i="13"/>
  <c r="B749" i="13"/>
  <c r="CW748" i="13"/>
  <c r="CV748" i="13"/>
  <c r="CS748" i="13"/>
  <c r="CQ748" i="13"/>
  <c r="CD748" i="13"/>
  <c r="CC748" i="13"/>
  <c r="CB748" i="13"/>
  <c r="CA748" i="13"/>
  <c r="BZ748" i="13"/>
  <c r="BW748" i="13"/>
  <c r="BV748" i="13"/>
  <c r="BU748" i="13"/>
  <c r="BT748" i="13"/>
  <c r="BG748" i="13"/>
  <c r="BE748" i="13"/>
  <c r="BC748" i="13"/>
  <c r="BB748" i="13"/>
  <c r="AX748" i="13"/>
  <c r="AR748" i="13"/>
  <c r="AQ748" i="13"/>
  <c r="AP748" i="13"/>
  <c r="AO748" i="13"/>
  <c r="AN748" i="13"/>
  <c r="AM748" i="13"/>
  <c r="AE748" i="13"/>
  <c r="X748" i="13"/>
  <c r="W748" i="13"/>
  <c r="B748" i="13"/>
  <c r="CW747" i="13"/>
  <c r="CV747" i="13"/>
  <c r="CS747" i="13"/>
  <c r="CQ747" i="13"/>
  <c r="CD747" i="13"/>
  <c r="CC747" i="13"/>
  <c r="CB747" i="13"/>
  <c r="CA747" i="13"/>
  <c r="BZ747" i="13"/>
  <c r="BW747" i="13"/>
  <c r="BV747" i="13"/>
  <c r="BU747" i="13"/>
  <c r="BT747" i="13"/>
  <c r="BG747" i="13"/>
  <c r="BE747" i="13"/>
  <c r="BC747" i="13"/>
  <c r="BB747" i="13"/>
  <c r="AX747" i="13"/>
  <c r="AR747" i="13"/>
  <c r="AQ747" i="13"/>
  <c r="AP747" i="13"/>
  <c r="AO747" i="13"/>
  <c r="AN747" i="13"/>
  <c r="AM747" i="13"/>
  <c r="AE747" i="13"/>
  <c r="X747" i="13"/>
  <c r="W747" i="13"/>
  <c r="B747" i="13"/>
  <c r="CW746" i="13"/>
  <c r="CV746" i="13"/>
  <c r="CS746" i="13"/>
  <c r="CQ746" i="13"/>
  <c r="CD746" i="13"/>
  <c r="CC746" i="13"/>
  <c r="CB746" i="13"/>
  <c r="CA746" i="13"/>
  <c r="BZ746" i="13"/>
  <c r="BW746" i="13"/>
  <c r="BV746" i="13"/>
  <c r="BU746" i="13"/>
  <c r="BT746" i="13"/>
  <c r="BG746" i="13"/>
  <c r="BE746" i="13"/>
  <c r="BC746" i="13"/>
  <c r="BB746" i="13"/>
  <c r="AX746" i="13"/>
  <c r="AR746" i="13"/>
  <c r="AQ746" i="13"/>
  <c r="AP746" i="13"/>
  <c r="AO746" i="13"/>
  <c r="AN746" i="13"/>
  <c r="AM746" i="13"/>
  <c r="AE746" i="13"/>
  <c r="X746" i="13"/>
  <c r="W746" i="13"/>
  <c r="B746" i="13"/>
  <c r="CW745" i="13"/>
  <c r="CV745" i="13"/>
  <c r="CS745" i="13"/>
  <c r="CQ745" i="13"/>
  <c r="CD745" i="13"/>
  <c r="CC745" i="13"/>
  <c r="CB745" i="13"/>
  <c r="CA745" i="13"/>
  <c r="BZ745" i="13"/>
  <c r="BW745" i="13"/>
  <c r="BV745" i="13"/>
  <c r="BU745" i="13"/>
  <c r="BT745" i="13"/>
  <c r="BG745" i="13"/>
  <c r="BE745" i="13"/>
  <c r="BC745" i="13"/>
  <c r="BB745" i="13"/>
  <c r="AX745" i="13"/>
  <c r="AR745" i="13"/>
  <c r="AQ745" i="13"/>
  <c r="AP745" i="13"/>
  <c r="AO745" i="13"/>
  <c r="AN745" i="13"/>
  <c r="AM745" i="13"/>
  <c r="AE745" i="13"/>
  <c r="X745" i="13"/>
  <c r="W745" i="13"/>
  <c r="B745" i="13"/>
  <c r="CW744" i="13"/>
  <c r="CV744" i="13"/>
  <c r="CS744" i="13"/>
  <c r="CQ744" i="13"/>
  <c r="CD744" i="13"/>
  <c r="CC744" i="13"/>
  <c r="CB744" i="13"/>
  <c r="CA744" i="13"/>
  <c r="BZ744" i="13"/>
  <c r="BW744" i="13"/>
  <c r="BV744" i="13"/>
  <c r="BU744" i="13"/>
  <c r="BT744" i="13"/>
  <c r="BG744" i="13"/>
  <c r="BE744" i="13"/>
  <c r="BC744" i="13"/>
  <c r="BB744" i="13"/>
  <c r="AX744" i="13"/>
  <c r="AR744" i="13"/>
  <c r="AQ744" i="13"/>
  <c r="AP744" i="13"/>
  <c r="AO744" i="13"/>
  <c r="AN744" i="13"/>
  <c r="AM744" i="13"/>
  <c r="AE744" i="13"/>
  <c r="X744" i="13"/>
  <c r="W744" i="13"/>
  <c r="B744" i="13"/>
  <c r="CW743" i="13"/>
  <c r="CV743" i="13"/>
  <c r="CS743" i="13"/>
  <c r="CQ743" i="13"/>
  <c r="CD743" i="13"/>
  <c r="CC743" i="13"/>
  <c r="CB743" i="13"/>
  <c r="CA743" i="13"/>
  <c r="BZ743" i="13"/>
  <c r="BW743" i="13"/>
  <c r="BV743" i="13"/>
  <c r="BU743" i="13"/>
  <c r="BT743" i="13"/>
  <c r="BG743" i="13"/>
  <c r="BE743" i="13"/>
  <c r="BC743" i="13"/>
  <c r="BB743" i="13"/>
  <c r="AX743" i="13"/>
  <c r="AR743" i="13"/>
  <c r="AQ743" i="13"/>
  <c r="AP743" i="13"/>
  <c r="AO743" i="13"/>
  <c r="AN743" i="13"/>
  <c r="AM743" i="13"/>
  <c r="AE743" i="13"/>
  <c r="X743" i="13"/>
  <c r="W743" i="13"/>
  <c r="B743" i="13"/>
  <c r="CW742" i="13"/>
  <c r="CV742" i="13"/>
  <c r="CS742" i="13"/>
  <c r="CQ742" i="13"/>
  <c r="CD742" i="13"/>
  <c r="CC742" i="13"/>
  <c r="CB742" i="13"/>
  <c r="CA742" i="13"/>
  <c r="BZ742" i="13"/>
  <c r="BW742" i="13"/>
  <c r="BV742" i="13"/>
  <c r="BU742" i="13"/>
  <c r="BT742" i="13"/>
  <c r="BG742" i="13"/>
  <c r="BE742" i="13"/>
  <c r="BC742" i="13"/>
  <c r="BB742" i="13"/>
  <c r="AX742" i="13"/>
  <c r="AR742" i="13"/>
  <c r="AQ742" i="13"/>
  <c r="AP742" i="13"/>
  <c r="AO742" i="13"/>
  <c r="AN742" i="13"/>
  <c r="AM742" i="13"/>
  <c r="AE742" i="13"/>
  <c r="X742" i="13"/>
  <c r="W742" i="13"/>
  <c r="B742" i="13"/>
  <c r="CW741" i="13"/>
  <c r="CV741" i="13"/>
  <c r="CS741" i="13"/>
  <c r="CQ741" i="13"/>
  <c r="CD741" i="13"/>
  <c r="CC741" i="13"/>
  <c r="CB741" i="13"/>
  <c r="CA741" i="13"/>
  <c r="BZ741" i="13"/>
  <c r="BW741" i="13"/>
  <c r="BV741" i="13"/>
  <c r="BU741" i="13"/>
  <c r="BT741" i="13"/>
  <c r="BG741" i="13"/>
  <c r="BE741" i="13"/>
  <c r="BC741" i="13"/>
  <c r="BB741" i="13"/>
  <c r="AX741" i="13"/>
  <c r="AR741" i="13"/>
  <c r="AQ741" i="13"/>
  <c r="AP741" i="13"/>
  <c r="AO741" i="13"/>
  <c r="AN741" i="13"/>
  <c r="AM741" i="13"/>
  <c r="AE741" i="13"/>
  <c r="X741" i="13"/>
  <c r="W741" i="13"/>
  <c r="B741" i="13"/>
  <c r="CW740" i="13"/>
  <c r="CV740" i="13"/>
  <c r="CS740" i="13"/>
  <c r="CQ740" i="13"/>
  <c r="CD740" i="13"/>
  <c r="CC740" i="13"/>
  <c r="CB740" i="13"/>
  <c r="CA740" i="13"/>
  <c r="BZ740" i="13"/>
  <c r="BW740" i="13"/>
  <c r="BV740" i="13"/>
  <c r="BU740" i="13"/>
  <c r="BT740" i="13"/>
  <c r="BG740" i="13"/>
  <c r="BE740" i="13"/>
  <c r="BC740" i="13"/>
  <c r="BB740" i="13"/>
  <c r="AX740" i="13"/>
  <c r="AR740" i="13"/>
  <c r="AQ740" i="13"/>
  <c r="AP740" i="13"/>
  <c r="AO740" i="13"/>
  <c r="AN740" i="13"/>
  <c r="AM740" i="13"/>
  <c r="AE740" i="13"/>
  <c r="X740" i="13"/>
  <c r="W740" i="13"/>
  <c r="B740" i="13"/>
  <c r="CW739" i="13"/>
  <c r="CV739" i="13"/>
  <c r="CS739" i="13"/>
  <c r="CQ739" i="13"/>
  <c r="CD739" i="13"/>
  <c r="CC739" i="13"/>
  <c r="CB739" i="13"/>
  <c r="CA739" i="13"/>
  <c r="BZ739" i="13"/>
  <c r="BW739" i="13"/>
  <c r="BV739" i="13"/>
  <c r="BU739" i="13"/>
  <c r="BT739" i="13"/>
  <c r="BG739" i="13"/>
  <c r="BE739" i="13"/>
  <c r="BC739" i="13"/>
  <c r="BB739" i="13"/>
  <c r="AX739" i="13"/>
  <c r="AR739" i="13"/>
  <c r="AQ739" i="13"/>
  <c r="AP739" i="13"/>
  <c r="AO739" i="13"/>
  <c r="AN739" i="13"/>
  <c r="AM739" i="13"/>
  <c r="AE739" i="13"/>
  <c r="X739" i="13"/>
  <c r="W739" i="13"/>
  <c r="B739" i="13"/>
  <c r="CW738" i="13"/>
  <c r="CV738" i="13"/>
  <c r="CS738" i="13"/>
  <c r="CQ738" i="13"/>
  <c r="CD738" i="13"/>
  <c r="CC738" i="13"/>
  <c r="CB738" i="13"/>
  <c r="CA738" i="13"/>
  <c r="BZ738" i="13"/>
  <c r="BW738" i="13"/>
  <c r="BV738" i="13"/>
  <c r="BU738" i="13"/>
  <c r="BT738" i="13"/>
  <c r="BG738" i="13"/>
  <c r="BE738" i="13"/>
  <c r="BC738" i="13"/>
  <c r="BB738" i="13"/>
  <c r="AX738" i="13"/>
  <c r="AR738" i="13"/>
  <c r="AQ738" i="13"/>
  <c r="AP738" i="13"/>
  <c r="AO738" i="13"/>
  <c r="AN738" i="13"/>
  <c r="AM738" i="13"/>
  <c r="AE738" i="13"/>
  <c r="X738" i="13"/>
  <c r="W738" i="13"/>
  <c r="B738" i="13"/>
  <c r="CW737" i="13"/>
  <c r="CV737" i="13"/>
  <c r="CS737" i="13"/>
  <c r="CQ737" i="13"/>
  <c r="CD737" i="13"/>
  <c r="CC737" i="13"/>
  <c r="CB737" i="13"/>
  <c r="CA737" i="13"/>
  <c r="BZ737" i="13"/>
  <c r="BW737" i="13"/>
  <c r="BV737" i="13"/>
  <c r="BU737" i="13"/>
  <c r="BT737" i="13"/>
  <c r="BG737" i="13"/>
  <c r="BE737" i="13"/>
  <c r="BC737" i="13"/>
  <c r="BB737" i="13"/>
  <c r="AX737" i="13"/>
  <c r="AR737" i="13"/>
  <c r="AQ737" i="13"/>
  <c r="AP737" i="13"/>
  <c r="AO737" i="13"/>
  <c r="AN737" i="13"/>
  <c r="AM737" i="13"/>
  <c r="AE737" i="13"/>
  <c r="X737" i="13"/>
  <c r="W737" i="13"/>
  <c r="B737" i="13"/>
  <c r="CW736" i="13"/>
  <c r="CV736" i="13"/>
  <c r="CS736" i="13"/>
  <c r="CQ736" i="13"/>
  <c r="CD736" i="13"/>
  <c r="CC736" i="13"/>
  <c r="CB736" i="13"/>
  <c r="CA736" i="13"/>
  <c r="BZ736" i="13"/>
  <c r="BW736" i="13"/>
  <c r="BV736" i="13"/>
  <c r="BU736" i="13"/>
  <c r="BT736" i="13"/>
  <c r="BG736" i="13"/>
  <c r="BE736" i="13"/>
  <c r="BC736" i="13"/>
  <c r="BB736" i="13"/>
  <c r="AX736" i="13"/>
  <c r="AR736" i="13"/>
  <c r="AQ736" i="13"/>
  <c r="AP736" i="13"/>
  <c r="AO736" i="13"/>
  <c r="AN736" i="13"/>
  <c r="AM736" i="13"/>
  <c r="AE736" i="13"/>
  <c r="X736" i="13"/>
  <c r="W736" i="13"/>
  <c r="B736" i="13"/>
  <c r="CW735" i="13"/>
  <c r="CV735" i="13"/>
  <c r="CS735" i="13"/>
  <c r="CQ735" i="13"/>
  <c r="CD735" i="13"/>
  <c r="CC735" i="13"/>
  <c r="CB735" i="13"/>
  <c r="CA735" i="13"/>
  <c r="BZ735" i="13"/>
  <c r="BW735" i="13"/>
  <c r="BV735" i="13"/>
  <c r="BU735" i="13"/>
  <c r="BT735" i="13"/>
  <c r="BG735" i="13"/>
  <c r="BE735" i="13"/>
  <c r="BC735" i="13"/>
  <c r="BB735" i="13"/>
  <c r="AX735" i="13"/>
  <c r="AR735" i="13"/>
  <c r="AQ735" i="13"/>
  <c r="AP735" i="13"/>
  <c r="AO735" i="13"/>
  <c r="AN735" i="13"/>
  <c r="AM735" i="13"/>
  <c r="AE735" i="13"/>
  <c r="X735" i="13"/>
  <c r="W735" i="13"/>
  <c r="B735" i="13"/>
  <c r="CW734" i="13"/>
  <c r="CV734" i="13"/>
  <c r="CS734" i="13"/>
  <c r="CQ734" i="13"/>
  <c r="CD734" i="13"/>
  <c r="CC734" i="13"/>
  <c r="CB734" i="13"/>
  <c r="CA734" i="13"/>
  <c r="BZ734" i="13"/>
  <c r="BW734" i="13"/>
  <c r="BV734" i="13"/>
  <c r="BU734" i="13"/>
  <c r="BT734" i="13"/>
  <c r="BG734" i="13"/>
  <c r="BE734" i="13"/>
  <c r="BC734" i="13"/>
  <c r="BB734" i="13"/>
  <c r="AX734" i="13"/>
  <c r="AR734" i="13"/>
  <c r="AQ734" i="13"/>
  <c r="AP734" i="13"/>
  <c r="AO734" i="13"/>
  <c r="AN734" i="13"/>
  <c r="AM734" i="13"/>
  <c r="AE734" i="13"/>
  <c r="X734" i="13"/>
  <c r="W734" i="13"/>
  <c r="B734" i="13"/>
  <c r="CW733" i="13"/>
  <c r="CV733" i="13"/>
  <c r="CS733" i="13"/>
  <c r="CQ733" i="13"/>
  <c r="CD733" i="13"/>
  <c r="CC733" i="13"/>
  <c r="CB733" i="13"/>
  <c r="CA733" i="13"/>
  <c r="BZ733" i="13"/>
  <c r="BW733" i="13"/>
  <c r="BV733" i="13"/>
  <c r="BU733" i="13"/>
  <c r="BT733" i="13"/>
  <c r="BG733" i="13"/>
  <c r="BE733" i="13"/>
  <c r="BC733" i="13"/>
  <c r="BB733" i="13"/>
  <c r="AX733" i="13"/>
  <c r="AR733" i="13"/>
  <c r="AQ733" i="13"/>
  <c r="AP733" i="13"/>
  <c r="AO733" i="13"/>
  <c r="AN733" i="13"/>
  <c r="AM733" i="13"/>
  <c r="AE733" i="13"/>
  <c r="X733" i="13"/>
  <c r="W733" i="13"/>
  <c r="B733" i="13"/>
  <c r="CW732" i="13"/>
  <c r="CV732" i="13"/>
  <c r="CS732" i="13"/>
  <c r="CQ732" i="13"/>
  <c r="CD732" i="13"/>
  <c r="CC732" i="13"/>
  <c r="CB732" i="13"/>
  <c r="CA732" i="13"/>
  <c r="BZ732" i="13"/>
  <c r="BW732" i="13"/>
  <c r="BV732" i="13"/>
  <c r="BU732" i="13"/>
  <c r="BT732" i="13"/>
  <c r="BG732" i="13"/>
  <c r="BE732" i="13"/>
  <c r="BC732" i="13"/>
  <c r="BB732" i="13"/>
  <c r="AX732" i="13"/>
  <c r="AR732" i="13"/>
  <c r="AQ732" i="13"/>
  <c r="AP732" i="13"/>
  <c r="AO732" i="13"/>
  <c r="AN732" i="13"/>
  <c r="AM732" i="13"/>
  <c r="AE732" i="13"/>
  <c r="X732" i="13"/>
  <c r="W732" i="13"/>
  <c r="B732" i="13"/>
  <c r="CW731" i="13"/>
  <c r="CV731" i="13"/>
  <c r="CS731" i="13"/>
  <c r="CQ731" i="13"/>
  <c r="CD731" i="13"/>
  <c r="CC731" i="13"/>
  <c r="CB731" i="13"/>
  <c r="CA731" i="13"/>
  <c r="BZ731" i="13"/>
  <c r="BW731" i="13"/>
  <c r="BV731" i="13"/>
  <c r="BU731" i="13"/>
  <c r="BT731" i="13"/>
  <c r="BG731" i="13"/>
  <c r="BE731" i="13"/>
  <c r="BC731" i="13"/>
  <c r="BB731" i="13"/>
  <c r="AX731" i="13"/>
  <c r="AR731" i="13"/>
  <c r="AQ731" i="13"/>
  <c r="AP731" i="13"/>
  <c r="AO731" i="13"/>
  <c r="AN731" i="13"/>
  <c r="AM731" i="13"/>
  <c r="AE731" i="13"/>
  <c r="X731" i="13"/>
  <c r="W731" i="13"/>
  <c r="B731" i="13"/>
  <c r="CW730" i="13"/>
  <c r="CV730" i="13"/>
  <c r="CS730" i="13"/>
  <c r="CQ730" i="13"/>
  <c r="CD730" i="13"/>
  <c r="CC730" i="13"/>
  <c r="CB730" i="13"/>
  <c r="CA730" i="13"/>
  <c r="BZ730" i="13"/>
  <c r="BW730" i="13"/>
  <c r="BV730" i="13"/>
  <c r="BU730" i="13"/>
  <c r="BT730" i="13"/>
  <c r="BG730" i="13"/>
  <c r="BE730" i="13"/>
  <c r="BC730" i="13"/>
  <c r="BB730" i="13"/>
  <c r="AX730" i="13"/>
  <c r="AR730" i="13"/>
  <c r="AQ730" i="13"/>
  <c r="AP730" i="13"/>
  <c r="AO730" i="13"/>
  <c r="AN730" i="13"/>
  <c r="AM730" i="13"/>
  <c r="AE730" i="13"/>
  <c r="X730" i="13"/>
  <c r="W730" i="13"/>
  <c r="B730" i="13"/>
  <c r="CW729" i="13"/>
  <c r="CV729" i="13"/>
  <c r="CS729" i="13"/>
  <c r="CQ729" i="13"/>
  <c r="CD729" i="13"/>
  <c r="CC729" i="13"/>
  <c r="CB729" i="13"/>
  <c r="CA729" i="13"/>
  <c r="BZ729" i="13"/>
  <c r="BW729" i="13"/>
  <c r="BV729" i="13"/>
  <c r="BU729" i="13"/>
  <c r="BT729" i="13"/>
  <c r="BG729" i="13"/>
  <c r="BE729" i="13"/>
  <c r="BC729" i="13"/>
  <c r="BB729" i="13"/>
  <c r="AX729" i="13"/>
  <c r="AR729" i="13"/>
  <c r="AQ729" i="13"/>
  <c r="AP729" i="13"/>
  <c r="AO729" i="13"/>
  <c r="AN729" i="13"/>
  <c r="AM729" i="13"/>
  <c r="AE729" i="13"/>
  <c r="X729" i="13"/>
  <c r="W729" i="13"/>
  <c r="B729" i="13"/>
  <c r="CW728" i="13"/>
  <c r="CV728" i="13"/>
  <c r="CS728" i="13"/>
  <c r="CQ728" i="13"/>
  <c r="CD728" i="13"/>
  <c r="CC728" i="13"/>
  <c r="CB728" i="13"/>
  <c r="CA728" i="13"/>
  <c r="BZ728" i="13"/>
  <c r="BW728" i="13"/>
  <c r="BV728" i="13"/>
  <c r="BU728" i="13"/>
  <c r="BT728" i="13"/>
  <c r="BG728" i="13"/>
  <c r="BE728" i="13"/>
  <c r="BC728" i="13"/>
  <c r="BB728" i="13"/>
  <c r="AX728" i="13"/>
  <c r="AR728" i="13"/>
  <c r="AQ728" i="13"/>
  <c r="AP728" i="13"/>
  <c r="AO728" i="13"/>
  <c r="AN728" i="13"/>
  <c r="AM728" i="13"/>
  <c r="AE728" i="13"/>
  <c r="X728" i="13"/>
  <c r="W728" i="13"/>
  <c r="B728" i="13"/>
  <c r="CW727" i="13"/>
  <c r="CV727" i="13"/>
  <c r="CS727" i="13"/>
  <c r="CQ727" i="13"/>
  <c r="CD727" i="13"/>
  <c r="CC727" i="13"/>
  <c r="CB727" i="13"/>
  <c r="CA727" i="13"/>
  <c r="BZ727" i="13"/>
  <c r="BW727" i="13"/>
  <c r="BV727" i="13"/>
  <c r="BU727" i="13"/>
  <c r="BT727" i="13"/>
  <c r="BG727" i="13"/>
  <c r="BE727" i="13"/>
  <c r="BC727" i="13"/>
  <c r="BB727" i="13"/>
  <c r="AX727" i="13"/>
  <c r="AR727" i="13"/>
  <c r="AQ727" i="13"/>
  <c r="AP727" i="13"/>
  <c r="AO727" i="13"/>
  <c r="AN727" i="13"/>
  <c r="AM727" i="13"/>
  <c r="AE727" i="13"/>
  <c r="X727" i="13"/>
  <c r="W727" i="13"/>
  <c r="B727" i="13"/>
  <c r="CW726" i="13"/>
  <c r="CV726" i="13"/>
  <c r="CS726" i="13"/>
  <c r="CQ726" i="13"/>
  <c r="CD726" i="13"/>
  <c r="CC726" i="13"/>
  <c r="CB726" i="13"/>
  <c r="CA726" i="13"/>
  <c r="BZ726" i="13"/>
  <c r="BW726" i="13"/>
  <c r="BV726" i="13"/>
  <c r="BU726" i="13"/>
  <c r="BT726" i="13"/>
  <c r="BG726" i="13"/>
  <c r="BE726" i="13"/>
  <c r="BC726" i="13"/>
  <c r="BB726" i="13"/>
  <c r="AX726" i="13"/>
  <c r="AR726" i="13"/>
  <c r="AQ726" i="13"/>
  <c r="AP726" i="13"/>
  <c r="AO726" i="13"/>
  <c r="AN726" i="13"/>
  <c r="AM726" i="13"/>
  <c r="AE726" i="13"/>
  <c r="X726" i="13"/>
  <c r="W726" i="13"/>
  <c r="B726" i="13"/>
  <c r="CW725" i="13"/>
  <c r="CV725" i="13"/>
  <c r="CS725" i="13"/>
  <c r="CQ725" i="13"/>
  <c r="CD725" i="13"/>
  <c r="CC725" i="13"/>
  <c r="CB725" i="13"/>
  <c r="CA725" i="13"/>
  <c r="BZ725" i="13"/>
  <c r="BW725" i="13"/>
  <c r="BV725" i="13"/>
  <c r="BU725" i="13"/>
  <c r="BT725" i="13"/>
  <c r="BG725" i="13"/>
  <c r="BE725" i="13"/>
  <c r="BC725" i="13"/>
  <c r="BB725" i="13"/>
  <c r="AX725" i="13"/>
  <c r="AR725" i="13"/>
  <c r="AQ725" i="13"/>
  <c r="AP725" i="13"/>
  <c r="AO725" i="13"/>
  <c r="AN725" i="13"/>
  <c r="AM725" i="13"/>
  <c r="AE725" i="13"/>
  <c r="X725" i="13"/>
  <c r="W725" i="13"/>
  <c r="B725" i="13"/>
  <c r="CW724" i="13"/>
  <c r="CV724" i="13"/>
  <c r="CS724" i="13"/>
  <c r="CQ724" i="13"/>
  <c r="CD724" i="13"/>
  <c r="CC724" i="13"/>
  <c r="CB724" i="13"/>
  <c r="CA724" i="13"/>
  <c r="BZ724" i="13"/>
  <c r="BW724" i="13"/>
  <c r="BV724" i="13"/>
  <c r="BU724" i="13"/>
  <c r="BT724" i="13"/>
  <c r="BG724" i="13"/>
  <c r="BE724" i="13"/>
  <c r="BC724" i="13"/>
  <c r="BB724" i="13"/>
  <c r="AX724" i="13"/>
  <c r="AR724" i="13"/>
  <c r="AQ724" i="13"/>
  <c r="AP724" i="13"/>
  <c r="AO724" i="13"/>
  <c r="AN724" i="13"/>
  <c r="AM724" i="13"/>
  <c r="AE724" i="13"/>
  <c r="X724" i="13"/>
  <c r="W724" i="13"/>
  <c r="B724" i="13"/>
  <c r="CW723" i="13"/>
  <c r="CV723" i="13"/>
  <c r="CS723" i="13"/>
  <c r="CQ723" i="13"/>
  <c r="CD723" i="13"/>
  <c r="CC723" i="13"/>
  <c r="CB723" i="13"/>
  <c r="CA723" i="13"/>
  <c r="BZ723" i="13"/>
  <c r="BW723" i="13"/>
  <c r="BV723" i="13"/>
  <c r="BU723" i="13"/>
  <c r="BT723" i="13"/>
  <c r="BG723" i="13"/>
  <c r="BE723" i="13"/>
  <c r="BC723" i="13"/>
  <c r="BB723" i="13"/>
  <c r="AX723" i="13"/>
  <c r="AR723" i="13"/>
  <c r="AQ723" i="13"/>
  <c r="AP723" i="13"/>
  <c r="AO723" i="13"/>
  <c r="AN723" i="13"/>
  <c r="AM723" i="13"/>
  <c r="AE723" i="13"/>
  <c r="X723" i="13"/>
  <c r="W723" i="13"/>
  <c r="B723" i="13"/>
  <c r="CW722" i="13"/>
  <c r="CV722" i="13"/>
  <c r="CS722" i="13"/>
  <c r="CQ722" i="13"/>
  <c r="CD722" i="13"/>
  <c r="CC722" i="13"/>
  <c r="CB722" i="13"/>
  <c r="CA722" i="13"/>
  <c r="BZ722" i="13"/>
  <c r="BW722" i="13"/>
  <c r="BV722" i="13"/>
  <c r="BU722" i="13"/>
  <c r="BT722" i="13"/>
  <c r="BG722" i="13"/>
  <c r="BE722" i="13"/>
  <c r="BC722" i="13"/>
  <c r="BB722" i="13"/>
  <c r="AX722" i="13"/>
  <c r="AR722" i="13"/>
  <c r="AQ722" i="13"/>
  <c r="AP722" i="13"/>
  <c r="AO722" i="13"/>
  <c r="AN722" i="13"/>
  <c r="AM722" i="13"/>
  <c r="AE722" i="13"/>
  <c r="X722" i="13"/>
  <c r="W722" i="13"/>
  <c r="B722" i="13"/>
  <c r="CW721" i="13"/>
  <c r="CV721" i="13"/>
  <c r="CS721" i="13"/>
  <c r="CQ721" i="13"/>
  <c r="CD721" i="13"/>
  <c r="CC721" i="13"/>
  <c r="CB721" i="13"/>
  <c r="CA721" i="13"/>
  <c r="BZ721" i="13"/>
  <c r="BW721" i="13"/>
  <c r="BV721" i="13"/>
  <c r="BU721" i="13"/>
  <c r="BT721" i="13"/>
  <c r="BG721" i="13"/>
  <c r="BE721" i="13"/>
  <c r="BC721" i="13"/>
  <c r="BB721" i="13"/>
  <c r="AX721" i="13"/>
  <c r="AR721" i="13"/>
  <c r="AQ721" i="13"/>
  <c r="AP721" i="13"/>
  <c r="AO721" i="13"/>
  <c r="AN721" i="13"/>
  <c r="AM721" i="13"/>
  <c r="AE721" i="13"/>
  <c r="X721" i="13"/>
  <c r="W721" i="13"/>
  <c r="B721" i="13"/>
  <c r="CW720" i="13"/>
  <c r="CV720" i="13"/>
  <c r="CS720" i="13"/>
  <c r="CQ720" i="13"/>
  <c r="CD720" i="13"/>
  <c r="CC720" i="13"/>
  <c r="CB720" i="13"/>
  <c r="CA720" i="13"/>
  <c r="BZ720" i="13"/>
  <c r="BW720" i="13"/>
  <c r="BV720" i="13"/>
  <c r="BU720" i="13"/>
  <c r="BT720" i="13"/>
  <c r="BG720" i="13"/>
  <c r="BE720" i="13"/>
  <c r="BC720" i="13"/>
  <c r="BB720" i="13"/>
  <c r="AX720" i="13"/>
  <c r="AR720" i="13"/>
  <c r="AQ720" i="13"/>
  <c r="AP720" i="13"/>
  <c r="AO720" i="13"/>
  <c r="AN720" i="13"/>
  <c r="AM720" i="13"/>
  <c r="AE720" i="13"/>
  <c r="X720" i="13"/>
  <c r="W720" i="13"/>
  <c r="B720" i="13"/>
  <c r="CW719" i="13"/>
  <c r="CV719" i="13"/>
  <c r="CS719" i="13"/>
  <c r="CQ719" i="13"/>
  <c r="CD719" i="13"/>
  <c r="CC719" i="13"/>
  <c r="CB719" i="13"/>
  <c r="CA719" i="13"/>
  <c r="BZ719" i="13"/>
  <c r="BW719" i="13"/>
  <c r="BV719" i="13"/>
  <c r="BU719" i="13"/>
  <c r="BT719" i="13"/>
  <c r="BG719" i="13"/>
  <c r="BE719" i="13"/>
  <c r="BC719" i="13"/>
  <c r="BB719" i="13"/>
  <c r="AX719" i="13"/>
  <c r="AR719" i="13"/>
  <c r="AQ719" i="13"/>
  <c r="AP719" i="13"/>
  <c r="AO719" i="13"/>
  <c r="AN719" i="13"/>
  <c r="AM719" i="13"/>
  <c r="AE719" i="13"/>
  <c r="X719" i="13"/>
  <c r="W719" i="13"/>
  <c r="B719" i="13"/>
  <c r="CW718" i="13"/>
  <c r="CV718" i="13"/>
  <c r="CS718" i="13"/>
  <c r="CQ718" i="13"/>
  <c r="CD718" i="13"/>
  <c r="CC718" i="13"/>
  <c r="CB718" i="13"/>
  <c r="CA718" i="13"/>
  <c r="BZ718" i="13"/>
  <c r="BW718" i="13"/>
  <c r="BV718" i="13"/>
  <c r="BU718" i="13"/>
  <c r="BT718" i="13"/>
  <c r="BG718" i="13"/>
  <c r="BE718" i="13"/>
  <c r="BC718" i="13"/>
  <c r="BB718" i="13"/>
  <c r="AX718" i="13"/>
  <c r="AR718" i="13"/>
  <c r="AQ718" i="13"/>
  <c r="AP718" i="13"/>
  <c r="AO718" i="13"/>
  <c r="AN718" i="13"/>
  <c r="AM718" i="13"/>
  <c r="AE718" i="13"/>
  <c r="X718" i="13"/>
  <c r="W718" i="13"/>
  <c r="B718" i="13"/>
  <c r="CW717" i="13"/>
  <c r="CV717" i="13"/>
  <c r="CS717" i="13"/>
  <c r="CQ717" i="13"/>
  <c r="CD717" i="13"/>
  <c r="CC717" i="13"/>
  <c r="CB717" i="13"/>
  <c r="CA717" i="13"/>
  <c r="BZ717" i="13"/>
  <c r="BW717" i="13"/>
  <c r="BV717" i="13"/>
  <c r="BU717" i="13"/>
  <c r="BT717" i="13"/>
  <c r="BG717" i="13"/>
  <c r="BE717" i="13"/>
  <c r="BC717" i="13"/>
  <c r="BB717" i="13"/>
  <c r="AX717" i="13"/>
  <c r="AR717" i="13"/>
  <c r="AQ717" i="13"/>
  <c r="AP717" i="13"/>
  <c r="AO717" i="13"/>
  <c r="AN717" i="13"/>
  <c r="AM717" i="13"/>
  <c r="AE717" i="13"/>
  <c r="X717" i="13"/>
  <c r="W717" i="13"/>
  <c r="B717" i="13"/>
  <c r="CW716" i="13"/>
  <c r="CV716" i="13"/>
  <c r="CS716" i="13"/>
  <c r="CQ716" i="13"/>
  <c r="CD716" i="13"/>
  <c r="CC716" i="13"/>
  <c r="CB716" i="13"/>
  <c r="CA716" i="13"/>
  <c r="BZ716" i="13"/>
  <c r="BW716" i="13"/>
  <c r="BV716" i="13"/>
  <c r="BU716" i="13"/>
  <c r="BT716" i="13"/>
  <c r="BG716" i="13"/>
  <c r="BE716" i="13"/>
  <c r="BC716" i="13"/>
  <c r="BB716" i="13"/>
  <c r="AX716" i="13"/>
  <c r="AR716" i="13"/>
  <c r="AQ716" i="13"/>
  <c r="AP716" i="13"/>
  <c r="AO716" i="13"/>
  <c r="AN716" i="13"/>
  <c r="AM716" i="13"/>
  <c r="AE716" i="13"/>
  <c r="X716" i="13"/>
  <c r="W716" i="13"/>
  <c r="B716" i="13"/>
  <c r="CW715" i="13"/>
  <c r="CV715" i="13"/>
  <c r="CS715" i="13"/>
  <c r="CQ715" i="13"/>
  <c r="CD715" i="13"/>
  <c r="CC715" i="13"/>
  <c r="CB715" i="13"/>
  <c r="CA715" i="13"/>
  <c r="BZ715" i="13"/>
  <c r="BW715" i="13"/>
  <c r="BV715" i="13"/>
  <c r="BU715" i="13"/>
  <c r="BT715" i="13"/>
  <c r="BG715" i="13"/>
  <c r="BE715" i="13"/>
  <c r="BC715" i="13"/>
  <c r="BB715" i="13"/>
  <c r="AX715" i="13"/>
  <c r="AR715" i="13"/>
  <c r="AQ715" i="13"/>
  <c r="AP715" i="13"/>
  <c r="AO715" i="13"/>
  <c r="AN715" i="13"/>
  <c r="AM715" i="13"/>
  <c r="AE715" i="13"/>
  <c r="X715" i="13"/>
  <c r="W715" i="13"/>
  <c r="B715" i="13"/>
  <c r="CW714" i="13"/>
  <c r="CV714" i="13"/>
  <c r="CS714" i="13"/>
  <c r="CQ714" i="13"/>
  <c r="CD714" i="13"/>
  <c r="CC714" i="13"/>
  <c r="CB714" i="13"/>
  <c r="CA714" i="13"/>
  <c r="BZ714" i="13"/>
  <c r="BW714" i="13"/>
  <c r="BV714" i="13"/>
  <c r="BU714" i="13"/>
  <c r="BT714" i="13"/>
  <c r="BG714" i="13"/>
  <c r="BE714" i="13"/>
  <c r="BC714" i="13"/>
  <c r="BB714" i="13"/>
  <c r="AX714" i="13"/>
  <c r="AR714" i="13"/>
  <c r="AQ714" i="13"/>
  <c r="AP714" i="13"/>
  <c r="AO714" i="13"/>
  <c r="AN714" i="13"/>
  <c r="AM714" i="13"/>
  <c r="AE714" i="13"/>
  <c r="X714" i="13"/>
  <c r="W714" i="13"/>
  <c r="B714" i="13"/>
  <c r="CW713" i="13"/>
  <c r="CV713" i="13"/>
  <c r="CS713" i="13"/>
  <c r="CQ713" i="13"/>
  <c r="CD713" i="13"/>
  <c r="CC713" i="13"/>
  <c r="CB713" i="13"/>
  <c r="CA713" i="13"/>
  <c r="BZ713" i="13"/>
  <c r="BW713" i="13"/>
  <c r="BV713" i="13"/>
  <c r="BU713" i="13"/>
  <c r="BT713" i="13"/>
  <c r="BG713" i="13"/>
  <c r="BE713" i="13"/>
  <c r="BC713" i="13"/>
  <c r="BB713" i="13"/>
  <c r="AX713" i="13"/>
  <c r="AR713" i="13"/>
  <c r="AQ713" i="13"/>
  <c r="AP713" i="13"/>
  <c r="AO713" i="13"/>
  <c r="AN713" i="13"/>
  <c r="AM713" i="13"/>
  <c r="AE713" i="13"/>
  <c r="X713" i="13"/>
  <c r="W713" i="13"/>
  <c r="B713" i="13"/>
  <c r="CW712" i="13"/>
  <c r="CV712" i="13"/>
  <c r="CS712" i="13"/>
  <c r="CQ712" i="13"/>
  <c r="CD712" i="13"/>
  <c r="CC712" i="13"/>
  <c r="CB712" i="13"/>
  <c r="CA712" i="13"/>
  <c r="BZ712" i="13"/>
  <c r="BW712" i="13"/>
  <c r="BV712" i="13"/>
  <c r="BU712" i="13"/>
  <c r="BT712" i="13"/>
  <c r="BG712" i="13"/>
  <c r="BE712" i="13"/>
  <c r="BC712" i="13"/>
  <c r="BB712" i="13"/>
  <c r="AX712" i="13"/>
  <c r="AR712" i="13"/>
  <c r="AQ712" i="13"/>
  <c r="AP712" i="13"/>
  <c r="AO712" i="13"/>
  <c r="AN712" i="13"/>
  <c r="AM712" i="13"/>
  <c r="AE712" i="13"/>
  <c r="X712" i="13"/>
  <c r="W712" i="13"/>
  <c r="B712" i="13"/>
  <c r="CW711" i="13"/>
  <c r="CV711" i="13"/>
  <c r="CS711" i="13"/>
  <c r="CQ711" i="13"/>
  <c r="CD711" i="13"/>
  <c r="CC711" i="13"/>
  <c r="CB711" i="13"/>
  <c r="CA711" i="13"/>
  <c r="BZ711" i="13"/>
  <c r="BW711" i="13"/>
  <c r="BV711" i="13"/>
  <c r="BU711" i="13"/>
  <c r="BT711" i="13"/>
  <c r="BG711" i="13"/>
  <c r="BE711" i="13"/>
  <c r="BC711" i="13"/>
  <c r="BB711" i="13"/>
  <c r="AX711" i="13"/>
  <c r="AR711" i="13"/>
  <c r="AQ711" i="13"/>
  <c r="AP711" i="13"/>
  <c r="AO711" i="13"/>
  <c r="AN711" i="13"/>
  <c r="AM711" i="13"/>
  <c r="AE711" i="13"/>
  <c r="X711" i="13"/>
  <c r="W711" i="13"/>
  <c r="B711" i="13"/>
  <c r="CW710" i="13"/>
  <c r="CV710" i="13"/>
  <c r="CS710" i="13"/>
  <c r="CQ710" i="13"/>
  <c r="CD710" i="13"/>
  <c r="CC710" i="13"/>
  <c r="CB710" i="13"/>
  <c r="CA710" i="13"/>
  <c r="BZ710" i="13"/>
  <c r="BW710" i="13"/>
  <c r="BV710" i="13"/>
  <c r="BU710" i="13"/>
  <c r="BT710" i="13"/>
  <c r="BG710" i="13"/>
  <c r="BE710" i="13"/>
  <c r="BC710" i="13"/>
  <c r="BB710" i="13"/>
  <c r="AX710" i="13"/>
  <c r="AR710" i="13"/>
  <c r="AQ710" i="13"/>
  <c r="AP710" i="13"/>
  <c r="AO710" i="13"/>
  <c r="AN710" i="13"/>
  <c r="AM710" i="13"/>
  <c r="AE710" i="13"/>
  <c r="X710" i="13"/>
  <c r="W710" i="13"/>
  <c r="B710" i="13"/>
  <c r="CW709" i="13"/>
  <c r="CV709" i="13"/>
  <c r="CS709" i="13"/>
  <c r="CQ709" i="13"/>
  <c r="CD709" i="13"/>
  <c r="CC709" i="13"/>
  <c r="CB709" i="13"/>
  <c r="CA709" i="13"/>
  <c r="BZ709" i="13"/>
  <c r="BW709" i="13"/>
  <c r="BV709" i="13"/>
  <c r="BU709" i="13"/>
  <c r="BT709" i="13"/>
  <c r="BG709" i="13"/>
  <c r="BE709" i="13"/>
  <c r="BC709" i="13"/>
  <c r="BB709" i="13"/>
  <c r="AX709" i="13"/>
  <c r="AR709" i="13"/>
  <c r="AQ709" i="13"/>
  <c r="AP709" i="13"/>
  <c r="AO709" i="13"/>
  <c r="AN709" i="13"/>
  <c r="AM709" i="13"/>
  <c r="AE709" i="13"/>
  <c r="X709" i="13"/>
  <c r="W709" i="13"/>
  <c r="B709" i="13"/>
  <c r="CW708" i="13"/>
  <c r="CV708" i="13"/>
  <c r="CS708" i="13"/>
  <c r="CQ708" i="13"/>
  <c r="CD708" i="13"/>
  <c r="CC708" i="13"/>
  <c r="CB708" i="13"/>
  <c r="CA708" i="13"/>
  <c r="BZ708" i="13"/>
  <c r="BW708" i="13"/>
  <c r="BV708" i="13"/>
  <c r="BU708" i="13"/>
  <c r="BT708" i="13"/>
  <c r="BG708" i="13"/>
  <c r="BE708" i="13"/>
  <c r="BC708" i="13"/>
  <c r="BB708" i="13"/>
  <c r="AX708" i="13"/>
  <c r="AR708" i="13"/>
  <c r="AQ708" i="13"/>
  <c r="AP708" i="13"/>
  <c r="AO708" i="13"/>
  <c r="AN708" i="13"/>
  <c r="AM708" i="13"/>
  <c r="AE708" i="13"/>
  <c r="X708" i="13"/>
  <c r="W708" i="13"/>
  <c r="B708" i="13"/>
  <c r="CW707" i="13"/>
  <c r="CV707" i="13"/>
  <c r="CS707" i="13"/>
  <c r="CQ707" i="13"/>
  <c r="CD707" i="13"/>
  <c r="CC707" i="13"/>
  <c r="CB707" i="13"/>
  <c r="CA707" i="13"/>
  <c r="BZ707" i="13"/>
  <c r="BW707" i="13"/>
  <c r="BV707" i="13"/>
  <c r="BU707" i="13"/>
  <c r="BT707" i="13"/>
  <c r="BG707" i="13"/>
  <c r="BE707" i="13"/>
  <c r="BC707" i="13"/>
  <c r="BB707" i="13"/>
  <c r="AX707" i="13"/>
  <c r="AR707" i="13"/>
  <c r="AQ707" i="13"/>
  <c r="AP707" i="13"/>
  <c r="AO707" i="13"/>
  <c r="AN707" i="13"/>
  <c r="AM707" i="13"/>
  <c r="AE707" i="13"/>
  <c r="X707" i="13"/>
  <c r="W707" i="13"/>
  <c r="B707" i="13"/>
  <c r="CW706" i="13"/>
  <c r="CV706" i="13"/>
  <c r="CS706" i="13"/>
  <c r="CQ706" i="13"/>
  <c r="CD706" i="13"/>
  <c r="CC706" i="13"/>
  <c r="CB706" i="13"/>
  <c r="CA706" i="13"/>
  <c r="BZ706" i="13"/>
  <c r="BW706" i="13"/>
  <c r="BV706" i="13"/>
  <c r="BU706" i="13"/>
  <c r="BT706" i="13"/>
  <c r="BG706" i="13"/>
  <c r="BE706" i="13"/>
  <c r="BC706" i="13"/>
  <c r="BB706" i="13"/>
  <c r="AX706" i="13"/>
  <c r="AR706" i="13"/>
  <c r="AQ706" i="13"/>
  <c r="AP706" i="13"/>
  <c r="AO706" i="13"/>
  <c r="AN706" i="13"/>
  <c r="AM706" i="13"/>
  <c r="AE706" i="13"/>
  <c r="X706" i="13"/>
  <c r="W706" i="13"/>
  <c r="B706" i="13"/>
  <c r="CW705" i="13"/>
  <c r="CV705" i="13"/>
  <c r="CS705" i="13"/>
  <c r="CQ705" i="13"/>
  <c r="CD705" i="13"/>
  <c r="CC705" i="13"/>
  <c r="CB705" i="13"/>
  <c r="CA705" i="13"/>
  <c r="BZ705" i="13"/>
  <c r="BW705" i="13"/>
  <c r="BV705" i="13"/>
  <c r="BU705" i="13"/>
  <c r="BT705" i="13"/>
  <c r="BG705" i="13"/>
  <c r="BE705" i="13"/>
  <c r="BC705" i="13"/>
  <c r="BB705" i="13"/>
  <c r="AX705" i="13"/>
  <c r="AR705" i="13"/>
  <c r="AQ705" i="13"/>
  <c r="AP705" i="13"/>
  <c r="AO705" i="13"/>
  <c r="AN705" i="13"/>
  <c r="AM705" i="13"/>
  <c r="AE705" i="13"/>
  <c r="X705" i="13"/>
  <c r="W705" i="13"/>
  <c r="B705" i="13"/>
  <c r="CW704" i="13"/>
  <c r="CV704" i="13"/>
  <c r="CS704" i="13"/>
  <c r="CQ704" i="13"/>
  <c r="CD704" i="13"/>
  <c r="CC704" i="13"/>
  <c r="CB704" i="13"/>
  <c r="CA704" i="13"/>
  <c r="BZ704" i="13"/>
  <c r="BW704" i="13"/>
  <c r="BV704" i="13"/>
  <c r="BU704" i="13"/>
  <c r="BT704" i="13"/>
  <c r="BG704" i="13"/>
  <c r="BE704" i="13"/>
  <c r="BC704" i="13"/>
  <c r="BB704" i="13"/>
  <c r="AX704" i="13"/>
  <c r="AR704" i="13"/>
  <c r="AQ704" i="13"/>
  <c r="AP704" i="13"/>
  <c r="AO704" i="13"/>
  <c r="AN704" i="13"/>
  <c r="AM704" i="13"/>
  <c r="AE704" i="13"/>
  <c r="X704" i="13"/>
  <c r="W704" i="13"/>
  <c r="B704" i="13"/>
  <c r="CW703" i="13"/>
  <c r="CV703" i="13"/>
  <c r="CS703" i="13"/>
  <c r="CQ703" i="13"/>
  <c r="CD703" i="13"/>
  <c r="CC703" i="13"/>
  <c r="CB703" i="13"/>
  <c r="CA703" i="13"/>
  <c r="BZ703" i="13"/>
  <c r="BW703" i="13"/>
  <c r="BV703" i="13"/>
  <c r="BU703" i="13"/>
  <c r="BT703" i="13"/>
  <c r="BG703" i="13"/>
  <c r="BE703" i="13"/>
  <c r="BC703" i="13"/>
  <c r="BB703" i="13"/>
  <c r="AX703" i="13"/>
  <c r="AR703" i="13"/>
  <c r="AQ703" i="13"/>
  <c r="AP703" i="13"/>
  <c r="AO703" i="13"/>
  <c r="AN703" i="13"/>
  <c r="AM703" i="13"/>
  <c r="AE703" i="13"/>
  <c r="X703" i="13"/>
  <c r="W703" i="13"/>
  <c r="B703" i="13"/>
  <c r="CW702" i="13"/>
  <c r="CV702" i="13"/>
  <c r="CS702" i="13"/>
  <c r="CQ702" i="13"/>
  <c r="CD702" i="13"/>
  <c r="CC702" i="13"/>
  <c r="CB702" i="13"/>
  <c r="CA702" i="13"/>
  <c r="BZ702" i="13"/>
  <c r="BW702" i="13"/>
  <c r="BV702" i="13"/>
  <c r="BU702" i="13"/>
  <c r="BT702" i="13"/>
  <c r="BG702" i="13"/>
  <c r="BE702" i="13"/>
  <c r="BC702" i="13"/>
  <c r="BB702" i="13"/>
  <c r="AX702" i="13"/>
  <c r="AR702" i="13"/>
  <c r="AQ702" i="13"/>
  <c r="AP702" i="13"/>
  <c r="AO702" i="13"/>
  <c r="AN702" i="13"/>
  <c r="AM702" i="13"/>
  <c r="AE702" i="13"/>
  <c r="X702" i="13"/>
  <c r="W702" i="13"/>
  <c r="B702" i="13"/>
  <c r="CW701" i="13"/>
  <c r="CV701" i="13"/>
  <c r="CS701" i="13"/>
  <c r="CQ701" i="13"/>
  <c r="CD701" i="13"/>
  <c r="CC701" i="13"/>
  <c r="CB701" i="13"/>
  <c r="CA701" i="13"/>
  <c r="BZ701" i="13"/>
  <c r="BW701" i="13"/>
  <c r="BV701" i="13"/>
  <c r="BU701" i="13"/>
  <c r="BT701" i="13"/>
  <c r="BG701" i="13"/>
  <c r="BE701" i="13"/>
  <c r="BC701" i="13"/>
  <c r="BB701" i="13"/>
  <c r="AX701" i="13"/>
  <c r="AR701" i="13"/>
  <c r="AQ701" i="13"/>
  <c r="AP701" i="13"/>
  <c r="AO701" i="13"/>
  <c r="AN701" i="13"/>
  <c r="AM701" i="13"/>
  <c r="AE701" i="13"/>
  <c r="X701" i="13"/>
  <c r="W701" i="13"/>
  <c r="B701" i="13"/>
  <c r="CW700" i="13"/>
  <c r="CV700" i="13"/>
  <c r="CS700" i="13"/>
  <c r="CQ700" i="13"/>
  <c r="CD700" i="13"/>
  <c r="CC700" i="13"/>
  <c r="CB700" i="13"/>
  <c r="CA700" i="13"/>
  <c r="BZ700" i="13"/>
  <c r="BW700" i="13"/>
  <c r="BV700" i="13"/>
  <c r="BU700" i="13"/>
  <c r="BT700" i="13"/>
  <c r="BG700" i="13"/>
  <c r="BE700" i="13"/>
  <c r="BC700" i="13"/>
  <c r="BB700" i="13"/>
  <c r="AX700" i="13"/>
  <c r="AR700" i="13"/>
  <c r="AQ700" i="13"/>
  <c r="AP700" i="13"/>
  <c r="AO700" i="13"/>
  <c r="AN700" i="13"/>
  <c r="AM700" i="13"/>
  <c r="AE700" i="13"/>
  <c r="X700" i="13"/>
  <c r="W700" i="13"/>
  <c r="B700" i="13"/>
  <c r="CW699" i="13"/>
  <c r="CV699" i="13"/>
  <c r="CS699" i="13"/>
  <c r="CQ699" i="13"/>
  <c r="CD699" i="13"/>
  <c r="CC699" i="13"/>
  <c r="CB699" i="13"/>
  <c r="CA699" i="13"/>
  <c r="BZ699" i="13"/>
  <c r="BW699" i="13"/>
  <c r="BV699" i="13"/>
  <c r="BU699" i="13"/>
  <c r="BT699" i="13"/>
  <c r="BG699" i="13"/>
  <c r="BE699" i="13"/>
  <c r="BC699" i="13"/>
  <c r="BB699" i="13"/>
  <c r="AX699" i="13"/>
  <c r="AR699" i="13"/>
  <c r="AQ699" i="13"/>
  <c r="AP699" i="13"/>
  <c r="AO699" i="13"/>
  <c r="AN699" i="13"/>
  <c r="AM699" i="13"/>
  <c r="AE699" i="13"/>
  <c r="X699" i="13"/>
  <c r="W699" i="13"/>
  <c r="B699" i="13"/>
  <c r="CW698" i="13"/>
  <c r="CV698" i="13"/>
  <c r="CS698" i="13"/>
  <c r="CQ698" i="13"/>
  <c r="CD698" i="13"/>
  <c r="CC698" i="13"/>
  <c r="CB698" i="13"/>
  <c r="CA698" i="13"/>
  <c r="BZ698" i="13"/>
  <c r="BW698" i="13"/>
  <c r="BV698" i="13"/>
  <c r="BU698" i="13"/>
  <c r="BT698" i="13"/>
  <c r="BG698" i="13"/>
  <c r="BE698" i="13"/>
  <c r="BC698" i="13"/>
  <c r="BB698" i="13"/>
  <c r="AX698" i="13"/>
  <c r="AR698" i="13"/>
  <c r="AQ698" i="13"/>
  <c r="AP698" i="13"/>
  <c r="AO698" i="13"/>
  <c r="AN698" i="13"/>
  <c r="AM698" i="13"/>
  <c r="AE698" i="13"/>
  <c r="X698" i="13"/>
  <c r="W698" i="13"/>
  <c r="B698" i="13"/>
  <c r="CW697" i="13"/>
  <c r="CV697" i="13"/>
  <c r="CS697" i="13"/>
  <c r="CQ697" i="13"/>
  <c r="CD697" i="13"/>
  <c r="CC697" i="13"/>
  <c r="CB697" i="13"/>
  <c r="CA697" i="13"/>
  <c r="BZ697" i="13"/>
  <c r="BW697" i="13"/>
  <c r="BV697" i="13"/>
  <c r="BU697" i="13"/>
  <c r="BT697" i="13"/>
  <c r="BG697" i="13"/>
  <c r="BE697" i="13"/>
  <c r="BC697" i="13"/>
  <c r="BB697" i="13"/>
  <c r="AX697" i="13"/>
  <c r="AR697" i="13"/>
  <c r="AQ697" i="13"/>
  <c r="AP697" i="13"/>
  <c r="AO697" i="13"/>
  <c r="AN697" i="13"/>
  <c r="AM697" i="13"/>
  <c r="AE697" i="13"/>
  <c r="X697" i="13"/>
  <c r="W697" i="13"/>
  <c r="B697" i="13"/>
  <c r="CW696" i="13"/>
  <c r="CV696" i="13"/>
  <c r="CS696" i="13"/>
  <c r="CQ696" i="13"/>
  <c r="CD696" i="13"/>
  <c r="CC696" i="13"/>
  <c r="CB696" i="13"/>
  <c r="CA696" i="13"/>
  <c r="BZ696" i="13"/>
  <c r="BW696" i="13"/>
  <c r="BV696" i="13"/>
  <c r="BU696" i="13"/>
  <c r="BT696" i="13"/>
  <c r="BG696" i="13"/>
  <c r="BE696" i="13"/>
  <c r="BC696" i="13"/>
  <c r="BB696" i="13"/>
  <c r="AX696" i="13"/>
  <c r="AR696" i="13"/>
  <c r="AQ696" i="13"/>
  <c r="AP696" i="13"/>
  <c r="AO696" i="13"/>
  <c r="AN696" i="13"/>
  <c r="AM696" i="13"/>
  <c r="AE696" i="13"/>
  <c r="X696" i="13"/>
  <c r="W696" i="13"/>
  <c r="B696" i="13"/>
  <c r="CW695" i="13"/>
  <c r="CV695" i="13"/>
  <c r="CS695" i="13"/>
  <c r="CQ695" i="13"/>
  <c r="CD695" i="13"/>
  <c r="CC695" i="13"/>
  <c r="CB695" i="13"/>
  <c r="CA695" i="13"/>
  <c r="BZ695" i="13"/>
  <c r="BW695" i="13"/>
  <c r="BV695" i="13"/>
  <c r="BU695" i="13"/>
  <c r="BT695" i="13"/>
  <c r="BG695" i="13"/>
  <c r="BE695" i="13"/>
  <c r="BC695" i="13"/>
  <c r="BB695" i="13"/>
  <c r="AX695" i="13"/>
  <c r="AR695" i="13"/>
  <c r="AQ695" i="13"/>
  <c r="AP695" i="13"/>
  <c r="AO695" i="13"/>
  <c r="AN695" i="13"/>
  <c r="AM695" i="13"/>
  <c r="AE695" i="13"/>
  <c r="X695" i="13"/>
  <c r="W695" i="13"/>
  <c r="B695" i="13"/>
  <c r="CW694" i="13"/>
  <c r="CV694" i="13"/>
  <c r="CS694" i="13"/>
  <c r="CQ694" i="13"/>
  <c r="CD694" i="13"/>
  <c r="CC694" i="13"/>
  <c r="CB694" i="13"/>
  <c r="CA694" i="13"/>
  <c r="BZ694" i="13"/>
  <c r="BW694" i="13"/>
  <c r="BV694" i="13"/>
  <c r="BU694" i="13"/>
  <c r="BT694" i="13"/>
  <c r="BG694" i="13"/>
  <c r="BE694" i="13"/>
  <c r="BC694" i="13"/>
  <c r="BB694" i="13"/>
  <c r="AX694" i="13"/>
  <c r="AR694" i="13"/>
  <c r="AQ694" i="13"/>
  <c r="AP694" i="13"/>
  <c r="AO694" i="13"/>
  <c r="AN694" i="13"/>
  <c r="AM694" i="13"/>
  <c r="AE694" i="13"/>
  <c r="X694" i="13"/>
  <c r="W694" i="13"/>
  <c r="B694" i="13"/>
  <c r="CW693" i="13"/>
  <c r="CV693" i="13"/>
  <c r="CS693" i="13"/>
  <c r="CQ693" i="13"/>
  <c r="CD693" i="13"/>
  <c r="CC693" i="13"/>
  <c r="CB693" i="13"/>
  <c r="CA693" i="13"/>
  <c r="BZ693" i="13"/>
  <c r="BW693" i="13"/>
  <c r="BV693" i="13"/>
  <c r="BU693" i="13"/>
  <c r="BT693" i="13"/>
  <c r="BG693" i="13"/>
  <c r="BE693" i="13"/>
  <c r="BC693" i="13"/>
  <c r="BB693" i="13"/>
  <c r="AX693" i="13"/>
  <c r="AR693" i="13"/>
  <c r="AQ693" i="13"/>
  <c r="AP693" i="13"/>
  <c r="AO693" i="13"/>
  <c r="AN693" i="13"/>
  <c r="AM693" i="13"/>
  <c r="AE693" i="13"/>
  <c r="X693" i="13"/>
  <c r="W693" i="13"/>
  <c r="B693" i="13"/>
  <c r="CW692" i="13"/>
  <c r="CV692" i="13"/>
  <c r="CS692" i="13"/>
  <c r="CQ692" i="13"/>
  <c r="CD692" i="13"/>
  <c r="CC692" i="13"/>
  <c r="CB692" i="13"/>
  <c r="CA692" i="13"/>
  <c r="BZ692" i="13"/>
  <c r="BW692" i="13"/>
  <c r="BV692" i="13"/>
  <c r="BU692" i="13"/>
  <c r="BT692" i="13"/>
  <c r="BG692" i="13"/>
  <c r="BE692" i="13"/>
  <c r="BC692" i="13"/>
  <c r="BB692" i="13"/>
  <c r="AX692" i="13"/>
  <c r="AR692" i="13"/>
  <c r="AQ692" i="13"/>
  <c r="AP692" i="13"/>
  <c r="AO692" i="13"/>
  <c r="AN692" i="13"/>
  <c r="AM692" i="13"/>
  <c r="AE692" i="13"/>
  <c r="X692" i="13"/>
  <c r="W692" i="13"/>
  <c r="B692" i="13"/>
  <c r="CW691" i="13"/>
  <c r="CV691" i="13"/>
  <c r="CS691" i="13"/>
  <c r="CQ691" i="13"/>
  <c r="CD691" i="13"/>
  <c r="CC691" i="13"/>
  <c r="CB691" i="13"/>
  <c r="CA691" i="13"/>
  <c r="BZ691" i="13"/>
  <c r="BW691" i="13"/>
  <c r="BV691" i="13"/>
  <c r="BU691" i="13"/>
  <c r="BT691" i="13"/>
  <c r="BG691" i="13"/>
  <c r="BE691" i="13"/>
  <c r="BC691" i="13"/>
  <c r="BB691" i="13"/>
  <c r="AX691" i="13"/>
  <c r="AR691" i="13"/>
  <c r="AQ691" i="13"/>
  <c r="AP691" i="13"/>
  <c r="AO691" i="13"/>
  <c r="AN691" i="13"/>
  <c r="AM691" i="13"/>
  <c r="AE691" i="13"/>
  <c r="X691" i="13"/>
  <c r="W691" i="13"/>
  <c r="B691" i="13"/>
  <c r="CW690" i="13"/>
  <c r="CV690" i="13"/>
  <c r="CS690" i="13"/>
  <c r="CQ690" i="13"/>
  <c r="CD690" i="13"/>
  <c r="CC690" i="13"/>
  <c r="CB690" i="13"/>
  <c r="CA690" i="13"/>
  <c r="BZ690" i="13"/>
  <c r="BW690" i="13"/>
  <c r="BV690" i="13"/>
  <c r="BU690" i="13"/>
  <c r="BT690" i="13"/>
  <c r="BG690" i="13"/>
  <c r="BE690" i="13"/>
  <c r="BC690" i="13"/>
  <c r="BB690" i="13"/>
  <c r="AX690" i="13"/>
  <c r="AR690" i="13"/>
  <c r="AQ690" i="13"/>
  <c r="AP690" i="13"/>
  <c r="AO690" i="13"/>
  <c r="AN690" i="13"/>
  <c r="AM690" i="13"/>
  <c r="AE690" i="13"/>
  <c r="X690" i="13"/>
  <c r="W690" i="13"/>
  <c r="B690" i="13"/>
  <c r="CW689" i="13"/>
  <c r="CV689" i="13"/>
  <c r="CS689" i="13"/>
  <c r="CQ689" i="13"/>
  <c r="CD689" i="13"/>
  <c r="CC689" i="13"/>
  <c r="CB689" i="13"/>
  <c r="CA689" i="13"/>
  <c r="BZ689" i="13"/>
  <c r="BW689" i="13"/>
  <c r="BV689" i="13"/>
  <c r="BU689" i="13"/>
  <c r="BT689" i="13"/>
  <c r="BG689" i="13"/>
  <c r="BE689" i="13"/>
  <c r="BC689" i="13"/>
  <c r="BB689" i="13"/>
  <c r="AX689" i="13"/>
  <c r="AR689" i="13"/>
  <c r="AQ689" i="13"/>
  <c r="AP689" i="13"/>
  <c r="AO689" i="13"/>
  <c r="AN689" i="13"/>
  <c r="AM689" i="13"/>
  <c r="AE689" i="13"/>
  <c r="X689" i="13"/>
  <c r="W689" i="13"/>
  <c r="B689" i="13"/>
  <c r="CW688" i="13"/>
  <c r="CV688" i="13"/>
  <c r="CS688" i="13"/>
  <c r="CQ688" i="13"/>
  <c r="CD688" i="13"/>
  <c r="CC688" i="13"/>
  <c r="CB688" i="13"/>
  <c r="CA688" i="13"/>
  <c r="BZ688" i="13"/>
  <c r="BW688" i="13"/>
  <c r="BV688" i="13"/>
  <c r="BU688" i="13"/>
  <c r="BT688" i="13"/>
  <c r="BG688" i="13"/>
  <c r="BE688" i="13"/>
  <c r="BC688" i="13"/>
  <c r="BB688" i="13"/>
  <c r="AX688" i="13"/>
  <c r="AR688" i="13"/>
  <c r="AQ688" i="13"/>
  <c r="AP688" i="13"/>
  <c r="AO688" i="13"/>
  <c r="AN688" i="13"/>
  <c r="AM688" i="13"/>
  <c r="AE688" i="13"/>
  <c r="X688" i="13"/>
  <c r="W688" i="13"/>
  <c r="B688" i="13"/>
  <c r="CW687" i="13"/>
  <c r="CV687" i="13"/>
  <c r="CS687" i="13"/>
  <c r="CQ687" i="13"/>
  <c r="CD687" i="13"/>
  <c r="CC687" i="13"/>
  <c r="CB687" i="13"/>
  <c r="CA687" i="13"/>
  <c r="BZ687" i="13"/>
  <c r="BW687" i="13"/>
  <c r="BV687" i="13"/>
  <c r="BU687" i="13"/>
  <c r="BT687" i="13"/>
  <c r="BG687" i="13"/>
  <c r="BE687" i="13"/>
  <c r="BC687" i="13"/>
  <c r="BB687" i="13"/>
  <c r="AX687" i="13"/>
  <c r="AR687" i="13"/>
  <c r="AQ687" i="13"/>
  <c r="AP687" i="13"/>
  <c r="AO687" i="13"/>
  <c r="AN687" i="13"/>
  <c r="AM687" i="13"/>
  <c r="AE687" i="13"/>
  <c r="X687" i="13"/>
  <c r="W687" i="13"/>
  <c r="B687" i="13"/>
  <c r="CW686" i="13"/>
  <c r="CV686" i="13"/>
  <c r="CS686" i="13"/>
  <c r="CQ686" i="13"/>
  <c r="CD686" i="13"/>
  <c r="CC686" i="13"/>
  <c r="CB686" i="13"/>
  <c r="CA686" i="13"/>
  <c r="BZ686" i="13"/>
  <c r="BW686" i="13"/>
  <c r="BV686" i="13"/>
  <c r="BU686" i="13"/>
  <c r="BT686" i="13"/>
  <c r="BG686" i="13"/>
  <c r="BE686" i="13"/>
  <c r="BC686" i="13"/>
  <c r="BB686" i="13"/>
  <c r="AX686" i="13"/>
  <c r="AR686" i="13"/>
  <c r="AQ686" i="13"/>
  <c r="AP686" i="13"/>
  <c r="AO686" i="13"/>
  <c r="AN686" i="13"/>
  <c r="AM686" i="13"/>
  <c r="AE686" i="13"/>
  <c r="X686" i="13"/>
  <c r="W686" i="13"/>
  <c r="B686" i="13"/>
  <c r="CW685" i="13"/>
  <c r="CV685" i="13"/>
  <c r="CS685" i="13"/>
  <c r="CQ685" i="13"/>
  <c r="CD685" i="13"/>
  <c r="CC685" i="13"/>
  <c r="CB685" i="13"/>
  <c r="CA685" i="13"/>
  <c r="BZ685" i="13"/>
  <c r="BW685" i="13"/>
  <c r="BV685" i="13"/>
  <c r="BU685" i="13"/>
  <c r="BT685" i="13"/>
  <c r="BG685" i="13"/>
  <c r="BE685" i="13"/>
  <c r="BC685" i="13"/>
  <c r="BB685" i="13"/>
  <c r="AX685" i="13"/>
  <c r="AR685" i="13"/>
  <c r="AQ685" i="13"/>
  <c r="AP685" i="13"/>
  <c r="AO685" i="13"/>
  <c r="AN685" i="13"/>
  <c r="AM685" i="13"/>
  <c r="AE685" i="13"/>
  <c r="X685" i="13"/>
  <c r="W685" i="13"/>
  <c r="B685" i="13"/>
  <c r="CW684" i="13"/>
  <c r="CV684" i="13"/>
  <c r="CS684" i="13"/>
  <c r="CQ684" i="13"/>
  <c r="CD684" i="13"/>
  <c r="CC684" i="13"/>
  <c r="CB684" i="13"/>
  <c r="CA684" i="13"/>
  <c r="BZ684" i="13"/>
  <c r="BW684" i="13"/>
  <c r="BV684" i="13"/>
  <c r="BU684" i="13"/>
  <c r="BT684" i="13"/>
  <c r="BG684" i="13"/>
  <c r="BE684" i="13"/>
  <c r="BC684" i="13"/>
  <c r="BB684" i="13"/>
  <c r="AX684" i="13"/>
  <c r="AR684" i="13"/>
  <c r="AQ684" i="13"/>
  <c r="AP684" i="13"/>
  <c r="AO684" i="13"/>
  <c r="AN684" i="13"/>
  <c r="AM684" i="13"/>
  <c r="AE684" i="13"/>
  <c r="X684" i="13"/>
  <c r="W684" i="13"/>
  <c r="B684" i="13"/>
  <c r="CW683" i="13"/>
  <c r="CV683" i="13"/>
  <c r="CS683" i="13"/>
  <c r="CQ683" i="13"/>
  <c r="CD683" i="13"/>
  <c r="CC683" i="13"/>
  <c r="CB683" i="13"/>
  <c r="CA683" i="13"/>
  <c r="BZ683" i="13"/>
  <c r="BW683" i="13"/>
  <c r="BV683" i="13"/>
  <c r="BU683" i="13"/>
  <c r="BT683" i="13"/>
  <c r="BG683" i="13"/>
  <c r="BE683" i="13"/>
  <c r="BC683" i="13"/>
  <c r="BB683" i="13"/>
  <c r="AX683" i="13"/>
  <c r="AR683" i="13"/>
  <c r="AQ683" i="13"/>
  <c r="AP683" i="13"/>
  <c r="AO683" i="13"/>
  <c r="AN683" i="13"/>
  <c r="AM683" i="13"/>
  <c r="AE683" i="13"/>
  <c r="X683" i="13"/>
  <c r="W683" i="13"/>
  <c r="B683" i="13"/>
  <c r="CW682" i="13"/>
  <c r="CV682" i="13"/>
  <c r="CS682" i="13"/>
  <c r="CQ682" i="13"/>
  <c r="CD682" i="13"/>
  <c r="CC682" i="13"/>
  <c r="CB682" i="13"/>
  <c r="CA682" i="13"/>
  <c r="BZ682" i="13"/>
  <c r="BW682" i="13"/>
  <c r="BV682" i="13"/>
  <c r="BU682" i="13"/>
  <c r="BT682" i="13"/>
  <c r="BG682" i="13"/>
  <c r="BE682" i="13"/>
  <c r="BC682" i="13"/>
  <c r="BB682" i="13"/>
  <c r="AX682" i="13"/>
  <c r="AR682" i="13"/>
  <c r="AQ682" i="13"/>
  <c r="AP682" i="13"/>
  <c r="AO682" i="13"/>
  <c r="AN682" i="13"/>
  <c r="AM682" i="13"/>
  <c r="AE682" i="13"/>
  <c r="X682" i="13"/>
  <c r="W682" i="13"/>
  <c r="B682" i="13"/>
  <c r="CW681" i="13"/>
  <c r="CV681" i="13"/>
  <c r="CS681" i="13"/>
  <c r="CQ681" i="13"/>
  <c r="CD681" i="13"/>
  <c r="CC681" i="13"/>
  <c r="CB681" i="13"/>
  <c r="CA681" i="13"/>
  <c r="BZ681" i="13"/>
  <c r="BW681" i="13"/>
  <c r="BV681" i="13"/>
  <c r="BU681" i="13"/>
  <c r="BT681" i="13"/>
  <c r="BG681" i="13"/>
  <c r="BE681" i="13"/>
  <c r="BC681" i="13"/>
  <c r="BB681" i="13"/>
  <c r="AX681" i="13"/>
  <c r="AR681" i="13"/>
  <c r="AQ681" i="13"/>
  <c r="AP681" i="13"/>
  <c r="AO681" i="13"/>
  <c r="AN681" i="13"/>
  <c r="AM681" i="13"/>
  <c r="AE681" i="13"/>
  <c r="X681" i="13"/>
  <c r="W681" i="13"/>
  <c r="B681" i="13"/>
  <c r="CW680" i="13"/>
  <c r="CV680" i="13"/>
  <c r="CS680" i="13"/>
  <c r="CQ680" i="13"/>
  <c r="CD680" i="13"/>
  <c r="CC680" i="13"/>
  <c r="CB680" i="13"/>
  <c r="CA680" i="13"/>
  <c r="BZ680" i="13"/>
  <c r="BW680" i="13"/>
  <c r="BV680" i="13"/>
  <c r="BU680" i="13"/>
  <c r="BT680" i="13"/>
  <c r="BG680" i="13"/>
  <c r="BE680" i="13"/>
  <c r="BC680" i="13"/>
  <c r="BB680" i="13"/>
  <c r="AX680" i="13"/>
  <c r="AR680" i="13"/>
  <c r="AQ680" i="13"/>
  <c r="AP680" i="13"/>
  <c r="AO680" i="13"/>
  <c r="AN680" i="13"/>
  <c r="AM680" i="13"/>
  <c r="AE680" i="13"/>
  <c r="X680" i="13"/>
  <c r="W680" i="13"/>
  <c r="B680" i="13"/>
  <c r="CW679" i="13"/>
  <c r="CV679" i="13"/>
  <c r="CS679" i="13"/>
  <c r="CQ679" i="13"/>
  <c r="CD679" i="13"/>
  <c r="CC679" i="13"/>
  <c r="CB679" i="13"/>
  <c r="CA679" i="13"/>
  <c r="BZ679" i="13"/>
  <c r="BW679" i="13"/>
  <c r="BV679" i="13"/>
  <c r="BU679" i="13"/>
  <c r="BT679" i="13"/>
  <c r="BG679" i="13"/>
  <c r="BE679" i="13"/>
  <c r="BC679" i="13"/>
  <c r="BB679" i="13"/>
  <c r="AX679" i="13"/>
  <c r="AR679" i="13"/>
  <c r="AQ679" i="13"/>
  <c r="AP679" i="13"/>
  <c r="AO679" i="13"/>
  <c r="AN679" i="13"/>
  <c r="AM679" i="13"/>
  <c r="AE679" i="13"/>
  <c r="X679" i="13"/>
  <c r="W679" i="13"/>
  <c r="B679" i="13"/>
  <c r="CW678" i="13"/>
  <c r="CV678" i="13"/>
  <c r="CS678" i="13"/>
  <c r="CQ678" i="13"/>
  <c r="CD678" i="13"/>
  <c r="CC678" i="13"/>
  <c r="CB678" i="13"/>
  <c r="CA678" i="13"/>
  <c r="BZ678" i="13"/>
  <c r="BW678" i="13"/>
  <c r="BV678" i="13"/>
  <c r="BU678" i="13"/>
  <c r="BT678" i="13"/>
  <c r="BG678" i="13"/>
  <c r="BE678" i="13"/>
  <c r="BC678" i="13"/>
  <c r="BB678" i="13"/>
  <c r="AX678" i="13"/>
  <c r="AR678" i="13"/>
  <c r="AQ678" i="13"/>
  <c r="AP678" i="13"/>
  <c r="AO678" i="13"/>
  <c r="AN678" i="13"/>
  <c r="AM678" i="13"/>
  <c r="AE678" i="13"/>
  <c r="X678" i="13"/>
  <c r="W678" i="13"/>
  <c r="B678" i="13"/>
  <c r="CW677" i="13"/>
  <c r="CV677" i="13"/>
  <c r="CS677" i="13"/>
  <c r="CQ677" i="13"/>
  <c r="CD677" i="13"/>
  <c r="CC677" i="13"/>
  <c r="CB677" i="13"/>
  <c r="CA677" i="13"/>
  <c r="BZ677" i="13"/>
  <c r="BW677" i="13"/>
  <c r="BV677" i="13"/>
  <c r="BU677" i="13"/>
  <c r="BT677" i="13"/>
  <c r="BG677" i="13"/>
  <c r="BE677" i="13"/>
  <c r="BC677" i="13"/>
  <c r="BB677" i="13"/>
  <c r="AX677" i="13"/>
  <c r="AR677" i="13"/>
  <c r="AQ677" i="13"/>
  <c r="AP677" i="13"/>
  <c r="AO677" i="13"/>
  <c r="AN677" i="13"/>
  <c r="AM677" i="13"/>
  <c r="AE677" i="13"/>
  <c r="X677" i="13"/>
  <c r="W677" i="13"/>
  <c r="B677" i="13"/>
  <c r="CW676" i="13"/>
  <c r="CV676" i="13"/>
  <c r="CS676" i="13"/>
  <c r="CQ676" i="13"/>
  <c r="CD676" i="13"/>
  <c r="CC676" i="13"/>
  <c r="CB676" i="13"/>
  <c r="CA676" i="13"/>
  <c r="BZ676" i="13"/>
  <c r="BW676" i="13"/>
  <c r="BV676" i="13"/>
  <c r="BU676" i="13"/>
  <c r="BT676" i="13"/>
  <c r="BG676" i="13"/>
  <c r="BE676" i="13"/>
  <c r="BC676" i="13"/>
  <c r="BB676" i="13"/>
  <c r="AX676" i="13"/>
  <c r="AR676" i="13"/>
  <c r="AQ676" i="13"/>
  <c r="AP676" i="13"/>
  <c r="AO676" i="13"/>
  <c r="AN676" i="13"/>
  <c r="AM676" i="13"/>
  <c r="AE676" i="13"/>
  <c r="X676" i="13"/>
  <c r="W676" i="13"/>
  <c r="B676" i="13"/>
  <c r="CW675" i="13"/>
  <c r="CV675" i="13"/>
  <c r="CS675" i="13"/>
  <c r="CQ675" i="13"/>
  <c r="CD675" i="13"/>
  <c r="CC675" i="13"/>
  <c r="CB675" i="13"/>
  <c r="CA675" i="13"/>
  <c r="BZ675" i="13"/>
  <c r="BW675" i="13"/>
  <c r="BV675" i="13"/>
  <c r="BU675" i="13"/>
  <c r="BT675" i="13"/>
  <c r="BG675" i="13"/>
  <c r="BE675" i="13"/>
  <c r="BC675" i="13"/>
  <c r="BB675" i="13"/>
  <c r="AX675" i="13"/>
  <c r="AR675" i="13"/>
  <c r="AQ675" i="13"/>
  <c r="AP675" i="13"/>
  <c r="AO675" i="13"/>
  <c r="AN675" i="13"/>
  <c r="AM675" i="13"/>
  <c r="AE675" i="13"/>
  <c r="X675" i="13"/>
  <c r="W675" i="13"/>
  <c r="B675" i="13"/>
  <c r="CW674" i="13"/>
  <c r="CV674" i="13"/>
  <c r="CS674" i="13"/>
  <c r="CQ674" i="13"/>
  <c r="CD674" i="13"/>
  <c r="CC674" i="13"/>
  <c r="CB674" i="13"/>
  <c r="CA674" i="13"/>
  <c r="BZ674" i="13"/>
  <c r="BW674" i="13"/>
  <c r="BV674" i="13"/>
  <c r="BU674" i="13"/>
  <c r="BT674" i="13"/>
  <c r="BG674" i="13"/>
  <c r="BE674" i="13"/>
  <c r="BC674" i="13"/>
  <c r="BB674" i="13"/>
  <c r="AX674" i="13"/>
  <c r="AR674" i="13"/>
  <c r="AQ674" i="13"/>
  <c r="AP674" i="13"/>
  <c r="AO674" i="13"/>
  <c r="AN674" i="13"/>
  <c r="AM674" i="13"/>
  <c r="AE674" i="13"/>
  <c r="X674" i="13"/>
  <c r="W674" i="13"/>
  <c r="B674" i="13"/>
  <c r="CW673" i="13"/>
  <c r="CV673" i="13"/>
  <c r="CS673" i="13"/>
  <c r="CQ673" i="13"/>
  <c r="CD673" i="13"/>
  <c r="CC673" i="13"/>
  <c r="CB673" i="13"/>
  <c r="CA673" i="13"/>
  <c r="BZ673" i="13"/>
  <c r="BW673" i="13"/>
  <c r="BV673" i="13"/>
  <c r="BU673" i="13"/>
  <c r="BT673" i="13"/>
  <c r="BG673" i="13"/>
  <c r="BE673" i="13"/>
  <c r="BC673" i="13"/>
  <c r="BB673" i="13"/>
  <c r="AX673" i="13"/>
  <c r="AR673" i="13"/>
  <c r="AQ673" i="13"/>
  <c r="AP673" i="13"/>
  <c r="AO673" i="13"/>
  <c r="AN673" i="13"/>
  <c r="AM673" i="13"/>
  <c r="AE673" i="13"/>
  <c r="X673" i="13"/>
  <c r="W673" i="13"/>
  <c r="B673" i="13"/>
  <c r="CW672" i="13"/>
  <c r="CV672" i="13"/>
  <c r="CS672" i="13"/>
  <c r="CQ672" i="13"/>
  <c r="CD672" i="13"/>
  <c r="CC672" i="13"/>
  <c r="CB672" i="13"/>
  <c r="CA672" i="13"/>
  <c r="BZ672" i="13"/>
  <c r="BW672" i="13"/>
  <c r="BV672" i="13"/>
  <c r="BU672" i="13"/>
  <c r="BT672" i="13"/>
  <c r="BG672" i="13"/>
  <c r="BE672" i="13"/>
  <c r="BC672" i="13"/>
  <c r="BB672" i="13"/>
  <c r="AX672" i="13"/>
  <c r="AR672" i="13"/>
  <c r="AQ672" i="13"/>
  <c r="AP672" i="13"/>
  <c r="AO672" i="13"/>
  <c r="AN672" i="13"/>
  <c r="AM672" i="13"/>
  <c r="AE672" i="13"/>
  <c r="X672" i="13"/>
  <c r="W672" i="13"/>
  <c r="B672" i="13"/>
  <c r="CW671" i="13"/>
  <c r="CV671" i="13"/>
  <c r="CS671" i="13"/>
  <c r="CQ671" i="13"/>
  <c r="CD671" i="13"/>
  <c r="CC671" i="13"/>
  <c r="CB671" i="13"/>
  <c r="CA671" i="13"/>
  <c r="BZ671" i="13"/>
  <c r="BW671" i="13"/>
  <c r="BV671" i="13"/>
  <c r="BU671" i="13"/>
  <c r="BT671" i="13"/>
  <c r="BG671" i="13"/>
  <c r="BE671" i="13"/>
  <c r="BC671" i="13"/>
  <c r="BB671" i="13"/>
  <c r="AX671" i="13"/>
  <c r="AR671" i="13"/>
  <c r="AQ671" i="13"/>
  <c r="AP671" i="13"/>
  <c r="AO671" i="13"/>
  <c r="AN671" i="13"/>
  <c r="AM671" i="13"/>
  <c r="AE671" i="13"/>
  <c r="X671" i="13"/>
  <c r="W671" i="13"/>
  <c r="B671" i="13"/>
  <c r="CW670" i="13"/>
  <c r="CV670" i="13"/>
  <c r="CS670" i="13"/>
  <c r="CQ670" i="13"/>
  <c r="CD670" i="13"/>
  <c r="CC670" i="13"/>
  <c r="CB670" i="13"/>
  <c r="CA670" i="13"/>
  <c r="BZ670" i="13"/>
  <c r="BW670" i="13"/>
  <c r="BV670" i="13"/>
  <c r="BU670" i="13"/>
  <c r="BT670" i="13"/>
  <c r="BG670" i="13"/>
  <c r="BE670" i="13"/>
  <c r="BC670" i="13"/>
  <c r="BB670" i="13"/>
  <c r="AX670" i="13"/>
  <c r="AR670" i="13"/>
  <c r="AQ670" i="13"/>
  <c r="AP670" i="13"/>
  <c r="AO670" i="13"/>
  <c r="AN670" i="13"/>
  <c r="AM670" i="13"/>
  <c r="AE670" i="13"/>
  <c r="X670" i="13"/>
  <c r="W670" i="13"/>
  <c r="B670" i="13"/>
  <c r="CW669" i="13"/>
  <c r="CV669" i="13"/>
  <c r="CS669" i="13"/>
  <c r="CQ669" i="13"/>
  <c r="CD669" i="13"/>
  <c r="CC669" i="13"/>
  <c r="CB669" i="13"/>
  <c r="CA669" i="13"/>
  <c r="BZ669" i="13"/>
  <c r="BW669" i="13"/>
  <c r="BV669" i="13"/>
  <c r="BU669" i="13"/>
  <c r="BT669" i="13"/>
  <c r="BG669" i="13"/>
  <c r="BE669" i="13"/>
  <c r="BC669" i="13"/>
  <c r="BB669" i="13"/>
  <c r="AX669" i="13"/>
  <c r="AR669" i="13"/>
  <c r="AQ669" i="13"/>
  <c r="AP669" i="13"/>
  <c r="AO669" i="13"/>
  <c r="AN669" i="13"/>
  <c r="AM669" i="13"/>
  <c r="AE669" i="13"/>
  <c r="X669" i="13"/>
  <c r="W669" i="13"/>
  <c r="B669" i="13"/>
  <c r="CW668" i="13"/>
  <c r="CV668" i="13"/>
  <c r="CS668" i="13"/>
  <c r="CQ668" i="13"/>
  <c r="CD668" i="13"/>
  <c r="CC668" i="13"/>
  <c r="CB668" i="13"/>
  <c r="CA668" i="13"/>
  <c r="BZ668" i="13"/>
  <c r="BW668" i="13"/>
  <c r="BV668" i="13"/>
  <c r="BU668" i="13"/>
  <c r="BT668" i="13"/>
  <c r="BG668" i="13"/>
  <c r="BE668" i="13"/>
  <c r="BC668" i="13"/>
  <c r="BB668" i="13"/>
  <c r="AX668" i="13"/>
  <c r="AR668" i="13"/>
  <c r="AQ668" i="13"/>
  <c r="AP668" i="13"/>
  <c r="AO668" i="13"/>
  <c r="AN668" i="13"/>
  <c r="AM668" i="13"/>
  <c r="AE668" i="13"/>
  <c r="X668" i="13"/>
  <c r="W668" i="13"/>
  <c r="B668" i="13"/>
  <c r="CW667" i="13"/>
  <c r="CV667" i="13"/>
  <c r="CS667" i="13"/>
  <c r="CQ667" i="13"/>
  <c r="CD667" i="13"/>
  <c r="CC667" i="13"/>
  <c r="CB667" i="13"/>
  <c r="CA667" i="13"/>
  <c r="BZ667" i="13"/>
  <c r="BW667" i="13"/>
  <c r="BV667" i="13"/>
  <c r="BU667" i="13"/>
  <c r="BT667" i="13"/>
  <c r="BG667" i="13"/>
  <c r="BE667" i="13"/>
  <c r="BC667" i="13"/>
  <c r="BB667" i="13"/>
  <c r="AX667" i="13"/>
  <c r="AR667" i="13"/>
  <c r="AQ667" i="13"/>
  <c r="AP667" i="13"/>
  <c r="AO667" i="13"/>
  <c r="AN667" i="13"/>
  <c r="AM667" i="13"/>
  <c r="AE667" i="13"/>
  <c r="X667" i="13"/>
  <c r="W667" i="13"/>
  <c r="B667" i="13"/>
  <c r="CW666" i="13"/>
  <c r="CV666" i="13"/>
  <c r="CS666" i="13"/>
  <c r="CQ666" i="13"/>
  <c r="CD666" i="13"/>
  <c r="CC666" i="13"/>
  <c r="CB666" i="13"/>
  <c r="CA666" i="13"/>
  <c r="BZ666" i="13"/>
  <c r="BW666" i="13"/>
  <c r="BV666" i="13"/>
  <c r="BU666" i="13"/>
  <c r="BT666" i="13"/>
  <c r="BG666" i="13"/>
  <c r="BE666" i="13"/>
  <c r="BC666" i="13"/>
  <c r="BB666" i="13"/>
  <c r="AX666" i="13"/>
  <c r="AR666" i="13"/>
  <c r="AQ666" i="13"/>
  <c r="AP666" i="13"/>
  <c r="AO666" i="13"/>
  <c r="AN666" i="13"/>
  <c r="AM666" i="13"/>
  <c r="AE666" i="13"/>
  <c r="X666" i="13"/>
  <c r="W666" i="13"/>
  <c r="B666" i="13"/>
  <c r="CW665" i="13"/>
  <c r="CV665" i="13"/>
  <c r="CS665" i="13"/>
  <c r="CQ665" i="13"/>
  <c r="CD665" i="13"/>
  <c r="CC665" i="13"/>
  <c r="CB665" i="13"/>
  <c r="CA665" i="13"/>
  <c r="BZ665" i="13"/>
  <c r="BW665" i="13"/>
  <c r="BV665" i="13"/>
  <c r="BU665" i="13"/>
  <c r="BT665" i="13"/>
  <c r="BG665" i="13"/>
  <c r="BE665" i="13"/>
  <c r="BC665" i="13"/>
  <c r="BB665" i="13"/>
  <c r="AX665" i="13"/>
  <c r="AR665" i="13"/>
  <c r="AQ665" i="13"/>
  <c r="AP665" i="13"/>
  <c r="AO665" i="13"/>
  <c r="AN665" i="13"/>
  <c r="AM665" i="13"/>
  <c r="AE665" i="13"/>
  <c r="X665" i="13"/>
  <c r="W665" i="13"/>
  <c r="B665" i="13"/>
  <c r="CW664" i="13"/>
  <c r="CV664" i="13"/>
  <c r="CS664" i="13"/>
  <c r="CQ664" i="13"/>
  <c r="CD664" i="13"/>
  <c r="CC664" i="13"/>
  <c r="CB664" i="13"/>
  <c r="CA664" i="13"/>
  <c r="BZ664" i="13"/>
  <c r="BW664" i="13"/>
  <c r="BV664" i="13"/>
  <c r="BU664" i="13"/>
  <c r="BT664" i="13"/>
  <c r="BG664" i="13"/>
  <c r="BE664" i="13"/>
  <c r="BC664" i="13"/>
  <c r="BB664" i="13"/>
  <c r="AX664" i="13"/>
  <c r="AR664" i="13"/>
  <c r="AQ664" i="13"/>
  <c r="AP664" i="13"/>
  <c r="AO664" i="13"/>
  <c r="AN664" i="13"/>
  <c r="AM664" i="13"/>
  <c r="AE664" i="13"/>
  <c r="X664" i="13"/>
  <c r="W664" i="13"/>
  <c r="B664" i="13"/>
  <c r="CW663" i="13"/>
  <c r="CV663" i="13"/>
  <c r="CS663" i="13"/>
  <c r="CQ663" i="13"/>
  <c r="CD663" i="13"/>
  <c r="CC663" i="13"/>
  <c r="CB663" i="13"/>
  <c r="CA663" i="13"/>
  <c r="BZ663" i="13"/>
  <c r="BW663" i="13"/>
  <c r="BV663" i="13"/>
  <c r="BU663" i="13"/>
  <c r="BT663" i="13"/>
  <c r="BG663" i="13"/>
  <c r="BE663" i="13"/>
  <c r="BC663" i="13"/>
  <c r="BB663" i="13"/>
  <c r="AX663" i="13"/>
  <c r="AR663" i="13"/>
  <c r="AQ663" i="13"/>
  <c r="AP663" i="13"/>
  <c r="AO663" i="13"/>
  <c r="AN663" i="13"/>
  <c r="AM663" i="13"/>
  <c r="AE663" i="13"/>
  <c r="X663" i="13"/>
  <c r="W663" i="13"/>
  <c r="B663" i="13"/>
  <c r="CW662" i="13"/>
  <c r="CV662" i="13"/>
  <c r="CS662" i="13"/>
  <c r="CQ662" i="13"/>
  <c r="CD662" i="13"/>
  <c r="CC662" i="13"/>
  <c r="CB662" i="13"/>
  <c r="CA662" i="13"/>
  <c r="BZ662" i="13"/>
  <c r="BW662" i="13"/>
  <c r="BV662" i="13"/>
  <c r="BU662" i="13"/>
  <c r="BT662" i="13"/>
  <c r="BG662" i="13"/>
  <c r="BE662" i="13"/>
  <c r="BC662" i="13"/>
  <c r="BB662" i="13"/>
  <c r="AX662" i="13"/>
  <c r="AR662" i="13"/>
  <c r="AQ662" i="13"/>
  <c r="AP662" i="13"/>
  <c r="AO662" i="13"/>
  <c r="AN662" i="13"/>
  <c r="AM662" i="13"/>
  <c r="AE662" i="13"/>
  <c r="X662" i="13"/>
  <c r="W662" i="13"/>
  <c r="B662" i="13"/>
  <c r="CW661" i="13"/>
  <c r="CV661" i="13"/>
  <c r="CS661" i="13"/>
  <c r="CQ661" i="13"/>
  <c r="CD661" i="13"/>
  <c r="CC661" i="13"/>
  <c r="CB661" i="13"/>
  <c r="CA661" i="13"/>
  <c r="BZ661" i="13"/>
  <c r="BW661" i="13"/>
  <c r="BV661" i="13"/>
  <c r="BU661" i="13"/>
  <c r="BT661" i="13"/>
  <c r="BG661" i="13"/>
  <c r="BE661" i="13"/>
  <c r="BC661" i="13"/>
  <c r="BB661" i="13"/>
  <c r="AX661" i="13"/>
  <c r="AR661" i="13"/>
  <c r="AQ661" i="13"/>
  <c r="AP661" i="13"/>
  <c r="AO661" i="13"/>
  <c r="AN661" i="13"/>
  <c r="AM661" i="13"/>
  <c r="AE661" i="13"/>
  <c r="X661" i="13"/>
  <c r="W661" i="13"/>
  <c r="B661" i="13"/>
  <c r="CW660" i="13"/>
  <c r="CV660" i="13"/>
  <c r="CS660" i="13"/>
  <c r="CQ660" i="13"/>
  <c r="CD660" i="13"/>
  <c r="CC660" i="13"/>
  <c r="CB660" i="13"/>
  <c r="CA660" i="13"/>
  <c r="BZ660" i="13"/>
  <c r="BW660" i="13"/>
  <c r="BV660" i="13"/>
  <c r="BU660" i="13"/>
  <c r="BT660" i="13"/>
  <c r="BG660" i="13"/>
  <c r="BE660" i="13"/>
  <c r="BC660" i="13"/>
  <c r="BB660" i="13"/>
  <c r="AX660" i="13"/>
  <c r="AR660" i="13"/>
  <c r="AQ660" i="13"/>
  <c r="AP660" i="13"/>
  <c r="AO660" i="13"/>
  <c r="AN660" i="13"/>
  <c r="AM660" i="13"/>
  <c r="AE660" i="13"/>
  <c r="X660" i="13"/>
  <c r="W660" i="13"/>
  <c r="B660" i="13"/>
  <c r="CW659" i="13"/>
  <c r="CV659" i="13"/>
  <c r="CS659" i="13"/>
  <c r="CQ659" i="13"/>
  <c r="CD659" i="13"/>
  <c r="CC659" i="13"/>
  <c r="CB659" i="13"/>
  <c r="CA659" i="13"/>
  <c r="BZ659" i="13"/>
  <c r="BW659" i="13"/>
  <c r="BV659" i="13"/>
  <c r="BU659" i="13"/>
  <c r="BT659" i="13"/>
  <c r="BG659" i="13"/>
  <c r="BE659" i="13"/>
  <c r="BC659" i="13"/>
  <c r="BB659" i="13"/>
  <c r="AX659" i="13"/>
  <c r="AR659" i="13"/>
  <c r="AQ659" i="13"/>
  <c r="AP659" i="13"/>
  <c r="AO659" i="13"/>
  <c r="AN659" i="13"/>
  <c r="AM659" i="13"/>
  <c r="AE659" i="13"/>
  <c r="X659" i="13"/>
  <c r="W659" i="13"/>
  <c r="B659" i="13"/>
  <c r="CW658" i="13"/>
  <c r="CV658" i="13"/>
  <c r="CS658" i="13"/>
  <c r="CQ658" i="13"/>
  <c r="CD658" i="13"/>
  <c r="CC658" i="13"/>
  <c r="CB658" i="13"/>
  <c r="CA658" i="13"/>
  <c r="BZ658" i="13"/>
  <c r="BW658" i="13"/>
  <c r="BV658" i="13"/>
  <c r="BU658" i="13"/>
  <c r="BT658" i="13"/>
  <c r="BG658" i="13"/>
  <c r="BE658" i="13"/>
  <c r="BC658" i="13"/>
  <c r="BB658" i="13"/>
  <c r="AX658" i="13"/>
  <c r="AR658" i="13"/>
  <c r="AQ658" i="13"/>
  <c r="AP658" i="13"/>
  <c r="AO658" i="13"/>
  <c r="AN658" i="13"/>
  <c r="AM658" i="13"/>
  <c r="AE658" i="13"/>
  <c r="X658" i="13"/>
  <c r="W658" i="13"/>
  <c r="B658" i="13"/>
  <c r="CW657" i="13"/>
  <c r="CV657" i="13"/>
  <c r="CS657" i="13"/>
  <c r="CQ657" i="13"/>
  <c r="CD657" i="13"/>
  <c r="CC657" i="13"/>
  <c r="CB657" i="13"/>
  <c r="CA657" i="13"/>
  <c r="BZ657" i="13"/>
  <c r="BW657" i="13"/>
  <c r="BV657" i="13"/>
  <c r="BU657" i="13"/>
  <c r="BT657" i="13"/>
  <c r="BG657" i="13"/>
  <c r="BE657" i="13"/>
  <c r="BC657" i="13"/>
  <c r="BB657" i="13"/>
  <c r="AX657" i="13"/>
  <c r="AR657" i="13"/>
  <c r="AQ657" i="13"/>
  <c r="AP657" i="13"/>
  <c r="AO657" i="13"/>
  <c r="AN657" i="13"/>
  <c r="AM657" i="13"/>
  <c r="AE657" i="13"/>
  <c r="X657" i="13"/>
  <c r="W657" i="13"/>
  <c r="B657" i="13"/>
  <c r="CW656" i="13"/>
  <c r="CV656" i="13"/>
  <c r="CS656" i="13"/>
  <c r="CQ656" i="13"/>
  <c r="CD656" i="13"/>
  <c r="CC656" i="13"/>
  <c r="CB656" i="13"/>
  <c r="CA656" i="13"/>
  <c r="BZ656" i="13"/>
  <c r="BW656" i="13"/>
  <c r="BV656" i="13"/>
  <c r="BU656" i="13"/>
  <c r="BT656" i="13"/>
  <c r="BG656" i="13"/>
  <c r="BE656" i="13"/>
  <c r="BC656" i="13"/>
  <c r="BB656" i="13"/>
  <c r="AX656" i="13"/>
  <c r="AR656" i="13"/>
  <c r="AQ656" i="13"/>
  <c r="AP656" i="13"/>
  <c r="AO656" i="13"/>
  <c r="AN656" i="13"/>
  <c r="AM656" i="13"/>
  <c r="AE656" i="13"/>
  <c r="X656" i="13"/>
  <c r="W656" i="13"/>
  <c r="B656" i="13"/>
  <c r="CW655" i="13"/>
  <c r="CV655" i="13"/>
  <c r="CS655" i="13"/>
  <c r="CQ655" i="13"/>
  <c r="CD655" i="13"/>
  <c r="CC655" i="13"/>
  <c r="CB655" i="13"/>
  <c r="CA655" i="13"/>
  <c r="BZ655" i="13"/>
  <c r="BW655" i="13"/>
  <c r="BV655" i="13"/>
  <c r="BU655" i="13"/>
  <c r="BT655" i="13"/>
  <c r="BG655" i="13"/>
  <c r="BE655" i="13"/>
  <c r="BC655" i="13"/>
  <c r="BB655" i="13"/>
  <c r="AX655" i="13"/>
  <c r="AR655" i="13"/>
  <c r="AQ655" i="13"/>
  <c r="AP655" i="13"/>
  <c r="AO655" i="13"/>
  <c r="AN655" i="13"/>
  <c r="AM655" i="13"/>
  <c r="AE655" i="13"/>
  <c r="X655" i="13"/>
  <c r="W655" i="13"/>
  <c r="B655" i="13"/>
  <c r="CW654" i="13"/>
  <c r="CV654" i="13"/>
  <c r="CS654" i="13"/>
  <c r="CQ654" i="13"/>
  <c r="CD654" i="13"/>
  <c r="CC654" i="13"/>
  <c r="CB654" i="13"/>
  <c r="CA654" i="13"/>
  <c r="BZ654" i="13"/>
  <c r="BW654" i="13"/>
  <c r="BV654" i="13"/>
  <c r="BU654" i="13"/>
  <c r="BT654" i="13"/>
  <c r="BG654" i="13"/>
  <c r="BE654" i="13"/>
  <c r="BC654" i="13"/>
  <c r="BB654" i="13"/>
  <c r="AX654" i="13"/>
  <c r="AR654" i="13"/>
  <c r="AQ654" i="13"/>
  <c r="AP654" i="13"/>
  <c r="AO654" i="13"/>
  <c r="AN654" i="13"/>
  <c r="AM654" i="13"/>
  <c r="AE654" i="13"/>
  <c r="X654" i="13"/>
  <c r="W654" i="13"/>
  <c r="B654" i="13"/>
  <c r="CW653" i="13"/>
  <c r="CV653" i="13"/>
  <c r="CS653" i="13"/>
  <c r="CQ653" i="13"/>
  <c r="CD653" i="13"/>
  <c r="CC653" i="13"/>
  <c r="CB653" i="13"/>
  <c r="CA653" i="13"/>
  <c r="BZ653" i="13"/>
  <c r="BW653" i="13"/>
  <c r="BV653" i="13"/>
  <c r="BU653" i="13"/>
  <c r="BT653" i="13"/>
  <c r="BG653" i="13"/>
  <c r="BE653" i="13"/>
  <c r="BC653" i="13"/>
  <c r="BB653" i="13"/>
  <c r="AX653" i="13"/>
  <c r="AR653" i="13"/>
  <c r="AQ653" i="13"/>
  <c r="AP653" i="13"/>
  <c r="AO653" i="13"/>
  <c r="AN653" i="13"/>
  <c r="AM653" i="13"/>
  <c r="AE653" i="13"/>
  <c r="X653" i="13"/>
  <c r="W653" i="13"/>
  <c r="B653" i="13"/>
  <c r="CW652" i="13"/>
  <c r="CV652" i="13"/>
  <c r="CS652" i="13"/>
  <c r="CQ652" i="13"/>
  <c r="CD652" i="13"/>
  <c r="CC652" i="13"/>
  <c r="CB652" i="13"/>
  <c r="CA652" i="13"/>
  <c r="BZ652" i="13"/>
  <c r="BW652" i="13"/>
  <c r="BV652" i="13"/>
  <c r="BU652" i="13"/>
  <c r="BT652" i="13"/>
  <c r="BG652" i="13"/>
  <c r="BE652" i="13"/>
  <c r="BC652" i="13"/>
  <c r="BB652" i="13"/>
  <c r="AX652" i="13"/>
  <c r="AR652" i="13"/>
  <c r="AQ652" i="13"/>
  <c r="AP652" i="13"/>
  <c r="AO652" i="13"/>
  <c r="AN652" i="13"/>
  <c r="AM652" i="13"/>
  <c r="AE652" i="13"/>
  <c r="X652" i="13"/>
  <c r="W652" i="13"/>
  <c r="B652" i="13"/>
  <c r="CW651" i="13"/>
  <c r="CV651" i="13"/>
  <c r="CS651" i="13"/>
  <c r="CQ651" i="13"/>
  <c r="CD651" i="13"/>
  <c r="CC651" i="13"/>
  <c r="CB651" i="13"/>
  <c r="CA651" i="13"/>
  <c r="BZ651" i="13"/>
  <c r="BW651" i="13"/>
  <c r="BV651" i="13"/>
  <c r="BU651" i="13"/>
  <c r="BT651" i="13"/>
  <c r="BG651" i="13"/>
  <c r="BE651" i="13"/>
  <c r="BC651" i="13"/>
  <c r="BB651" i="13"/>
  <c r="AX651" i="13"/>
  <c r="AR651" i="13"/>
  <c r="AQ651" i="13"/>
  <c r="AP651" i="13"/>
  <c r="AO651" i="13"/>
  <c r="AN651" i="13"/>
  <c r="AM651" i="13"/>
  <c r="AE651" i="13"/>
  <c r="X651" i="13"/>
  <c r="W651" i="13"/>
  <c r="B651" i="13"/>
  <c r="CW650" i="13"/>
  <c r="CV650" i="13"/>
  <c r="CS650" i="13"/>
  <c r="CQ650" i="13"/>
  <c r="CD650" i="13"/>
  <c r="CC650" i="13"/>
  <c r="CB650" i="13"/>
  <c r="CA650" i="13"/>
  <c r="BZ650" i="13"/>
  <c r="BW650" i="13"/>
  <c r="BV650" i="13"/>
  <c r="BU650" i="13"/>
  <c r="BT650" i="13"/>
  <c r="BG650" i="13"/>
  <c r="BE650" i="13"/>
  <c r="BC650" i="13"/>
  <c r="BB650" i="13"/>
  <c r="AX650" i="13"/>
  <c r="AR650" i="13"/>
  <c r="AQ650" i="13"/>
  <c r="AP650" i="13"/>
  <c r="AO650" i="13"/>
  <c r="AN650" i="13"/>
  <c r="AM650" i="13"/>
  <c r="AE650" i="13"/>
  <c r="X650" i="13"/>
  <c r="W650" i="13"/>
  <c r="B650" i="13"/>
  <c r="CW649" i="13"/>
  <c r="CV649" i="13"/>
  <c r="CS649" i="13"/>
  <c r="CQ649" i="13"/>
  <c r="CD649" i="13"/>
  <c r="CC649" i="13"/>
  <c r="CB649" i="13"/>
  <c r="CA649" i="13"/>
  <c r="BZ649" i="13"/>
  <c r="BW649" i="13"/>
  <c r="BV649" i="13"/>
  <c r="BU649" i="13"/>
  <c r="BT649" i="13"/>
  <c r="BG649" i="13"/>
  <c r="BE649" i="13"/>
  <c r="BC649" i="13"/>
  <c r="BB649" i="13"/>
  <c r="AX649" i="13"/>
  <c r="AR649" i="13"/>
  <c r="AQ649" i="13"/>
  <c r="AP649" i="13"/>
  <c r="AO649" i="13"/>
  <c r="AN649" i="13"/>
  <c r="AM649" i="13"/>
  <c r="AE649" i="13"/>
  <c r="X649" i="13"/>
  <c r="W649" i="13"/>
  <c r="B649" i="13"/>
  <c r="CW648" i="13"/>
  <c r="CV648" i="13"/>
  <c r="CS648" i="13"/>
  <c r="CQ648" i="13"/>
  <c r="CD648" i="13"/>
  <c r="CC648" i="13"/>
  <c r="CB648" i="13"/>
  <c r="CA648" i="13"/>
  <c r="BZ648" i="13"/>
  <c r="BW648" i="13"/>
  <c r="BV648" i="13"/>
  <c r="BU648" i="13"/>
  <c r="BT648" i="13"/>
  <c r="BG648" i="13"/>
  <c r="BE648" i="13"/>
  <c r="BC648" i="13"/>
  <c r="BB648" i="13"/>
  <c r="AX648" i="13"/>
  <c r="AR648" i="13"/>
  <c r="AQ648" i="13"/>
  <c r="AP648" i="13"/>
  <c r="AO648" i="13"/>
  <c r="AN648" i="13"/>
  <c r="AM648" i="13"/>
  <c r="AE648" i="13"/>
  <c r="X648" i="13"/>
  <c r="W648" i="13"/>
  <c r="B648" i="13"/>
  <c r="CW647" i="13"/>
  <c r="CV647" i="13"/>
  <c r="CS647" i="13"/>
  <c r="CQ647" i="13"/>
  <c r="CD647" i="13"/>
  <c r="CC647" i="13"/>
  <c r="CB647" i="13"/>
  <c r="CA647" i="13"/>
  <c r="BZ647" i="13"/>
  <c r="BW647" i="13"/>
  <c r="BV647" i="13"/>
  <c r="BU647" i="13"/>
  <c r="BT647" i="13"/>
  <c r="BG647" i="13"/>
  <c r="BE647" i="13"/>
  <c r="BC647" i="13"/>
  <c r="BB647" i="13"/>
  <c r="AX647" i="13"/>
  <c r="AR647" i="13"/>
  <c r="AQ647" i="13"/>
  <c r="AP647" i="13"/>
  <c r="AO647" i="13"/>
  <c r="AN647" i="13"/>
  <c r="AM647" i="13"/>
  <c r="AE647" i="13"/>
  <c r="X647" i="13"/>
  <c r="W647" i="13"/>
  <c r="B647" i="13"/>
  <c r="CW646" i="13"/>
  <c r="CV646" i="13"/>
  <c r="CS646" i="13"/>
  <c r="CQ646" i="13"/>
  <c r="CD646" i="13"/>
  <c r="CC646" i="13"/>
  <c r="CB646" i="13"/>
  <c r="CA646" i="13"/>
  <c r="BZ646" i="13"/>
  <c r="BW646" i="13"/>
  <c r="BV646" i="13"/>
  <c r="BU646" i="13"/>
  <c r="BT646" i="13"/>
  <c r="BG646" i="13"/>
  <c r="BE646" i="13"/>
  <c r="BC646" i="13"/>
  <c r="BB646" i="13"/>
  <c r="AX646" i="13"/>
  <c r="AR646" i="13"/>
  <c r="AQ646" i="13"/>
  <c r="AP646" i="13"/>
  <c r="AO646" i="13"/>
  <c r="AN646" i="13"/>
  <c r="AM646" i="13"/>
  <c r="AE646" i="13"/>
  <c r="X646" i="13"/>
  <c r="W646" i="13"/>
  <c r="B646" i="13"/>
  <c r="CW645" i="13"/>
  <c r="CV645" i="13"/>
  <c r="CS645" i="13"/>
  <c r="CQ645" i="13"/>
  <c r="CD645" i="13"/>
  <c r="CC645" i="13"/>
  <c r="CB645" i="13"/>
  <c r="CA645" i="13"/>
  <c r="BZ645" i="13"/>
  <c r="BW645" i="13"/>
  <c r="BV645" i="13"/>
  <c r="BU645" i="13"/>
  <c r="BT645" i="13"/>
  <c r="BG645" i="13"/>
  <c r="BE645" i="13"/>
  <c r="BC645" i="13"/>
  <c r="BB645" i="13"/>
  <c r="AX645" i="13"/>
  <c r="AR645" i="13"/>
  <c r="AQ645" i="13"/>
  <c r="AP645" i="13"/>
  <c r="AO645" i="13"/>
  <c r="AN645" i="13"/>
  <c r="AM645" i="13"/>
  <c r="AE645" i="13"/>
  <c r="X645" i="13"/>
  <c r="W645" i="13"/>
  <c r="B645" i="13"/>
  <c r="CW644" i="13"/>
  <c r="CV644" i="13"/>
  <c r="CS644" i="13"/>
  <c r="CQ644" i="13"/>
  <c r="CD644" i="13"/>
  <c r="CC644" i="13"/>
  <c r="CB644" i="13"/>
  <c r="CA644" i="13"/>
  <c r="BZ644" i="13"/>
  <c r="BW644" i="13"/>
  <c r="BV644" i="13"/>
  <c r="BU644" i="13"/>
  <c r="BT644" i="13"/>
  <c r="BG644" i="13"/>
  <c r="BE644" i="13"/>
  <c r="BC644" i="13"/>
  <c r="BB644" i="13"/>
  <c r="AX644" i="13"/>
  <c r="AR644" i="13"/>
  <c r="AQ644" i="13"/>
  <c r="AP644" i="13"/>
  <c r="AO644" i="13"/>
  <c r="AN644" i="13"/>
  <c r="AM644" i="13"/>
  <c r="AE644" i="13"/>
  <c r="X644" i="13"/>
  <c r="W644" i="13"/>
  <c r="B644" i="13"/>
  <c r="CW643" i="13"/>
  <c r="CV643" i="13"/>
  <c r="CS643" i="13"/>
  <c r="CQ643" i="13"/>
  <c r="CD643" i="13"/>
  <c r="CC643" i="13"/>
  <c r="CB643" i="13"/>
  <c r="CA643" i="13"/>
  <c r="BZ643" i="13"/>
  <c r="BW643" i="13"/>
  <c r="BV643" i="13"/>
  <c r="BU643" i="13"/>
  <c r="BT643" i="13"/>
  <c r="BG643" i="13"/>
  <c r="BE643" i="13"/>
  <c r="BC643" i="13"/>
  <c r="BB643" i="13"/>
  <c r="AX643" i="13"/>
  <c r="AR643" i="13"/>
  <c r="AQ643" i="13"/>
  <c r="AP643" i="13"/>
  <c r="AO643" i="13"/>
  <c r="AN643" i="13"/>
  <c r="AM643" i="13"/>
  <c r="AE643" i="13"/>
  <c r="X643" i="13"/>
  <c r="W643" i="13"/>
  <c r="B643" i="13"/>
  <c r="CW642" i="13"/>
  <c r="CV642" i="13"/>
  <c r="CS642" i="13"/>
  <c r="CQ642" i="13"/>
  <c r="CD642" i="13"/>
  <c r="CC642" i="13"/>
  <c r="CB642" i="13"/>
  <c r="CA642" i="13"/>
  <c r="BZ642" i="13"/>
  <c r="BW642" i="13"/>
  <c r="BV642" i="13"/>
  <c r="BU642" i="13"/>
  <c r="BT642" i="13"/>
  <c r="BG642" i="13"/>
  <c r="BE642" i="13"/>
  <c r="BC642" i="13"/>
  <c r="BB642" i="13"/>
  <c r="AX642" i="13"/>
  <c r="AR642" i="13"/>
  <c r="AQ642" i="13"/>
  <c r="AP642" i="13"/>
  <c r="AO642" i="13"/>
  <c r="AN642" i="13"/>
  <c r="AM642" i="13"/>
  <c r="AE642" i="13"/>
  <c r="X642" i="13"/>
  <c r="W642" i="13"/>
  <c r="B642" i="13"/>
  <c r="CW641" i="13"/>
  <c r="CV641" i="13"/>
  <c r="CS641" i="13"/>
  <c r="CQ641" i="13"/>
  <c r="CD641" i="13"/>
  <c r="CC641" i="13"/>
  <c r="CB641" i="13"/>
  <c r="CA641" i="13"/>
  <c r="BZ641" i="13"/>
  <c r="BW641" i="13"/>
  <c r="BV641" i="13"/>
  <c r="BU641" i="13"/>
  <c r="BT641" i="13"/>
  <c r="BG641" i="13"/>
  <c r="BE641" i="13"/>
  <c r="BC641" i="13"/>
  <c r="BB641" i="13"/>
  <c r="AX641" i="13"/>
  <c r="AR641" i="13"/>
  <c r="AQ641" i="13"/>
  <c r="AP641" i="13"/>
  <c r="AO641" i="13"/>
  <c r="AN641" i="13"/>
  <c r="AM641" i="13"/>
  <c r="AE641" i="13"/>
  <c r="X641" i="13"/>
  <c r="W641" i="13"/>
  <c r="B641" i="13"/>
  <c r="CW640" i="13"/>
  <c r="CV640" i="13"/>
  <c r="CS640" i="13"/>
  <c r="CQ640" i="13"/>
  <c r="CD640" i="13"/>
  <c r="CC640" i="13"/>
  <c r="CB640" i="13"/>
  <c r="CA640" i="13"/>
  <c r="BZ640" i="13"/>
  <c r="BW640" i="13"/>
  <c r="BV640" i="13"/>
  <c r="BU640" i="13"/>
  <c r="BT640" i="13"/>
  <c r="BG640" i="13"/>
  <c r="BE640" i="13"/>
  <c r="BC640" i="13"/>
  <c r="BB640" i="13"/>
  <c r="AX640" i="13"/>
  <c r="AR640" i="13"/>
  <c r="AQ640" i="13"/>
  <c r="AP640" i="13"/>
  <c r="AO640" i="13"/>
  <c r="AN640" i="13"/>
  <c r="AM640" i="13"/>
  <c r="AE640" i="13"/>
  <c r="X640" i="13"/>
  <c r="W640" i="13"/>
  <c r="B640" i="13"/>
  <c r="CW639" i="13"/>
  <c r="CV639" i="13"/>
  <c r="CS639" i="13"/>
  <c r="CQ639" i="13"/>
  <c r="CD639" i="13"/>
  <c r="CC639" i="13"/>
  <c r="CB639" i="13"/>
  <c r="CA639" i="13"/>
  <c r="BZ639" i="13"/>
  <c r="BW639" i="13"/>
  <c r="BV639" i="13"/>
  <c r="BU639" i="13"/>
  <c r="BT639" i="13"/>
  <c r="BG639" i="13"/>
  <c r="BE639" i="13"/>
  <c r="BC639" i="13"/>
  <c r="BB639" i="13"/>
  <c r="AX639" i="13"/>
  <c r="AR639" i="13"/>
  <c r="AQ639" i="13"/>
  <c r="AP639" i="13"/>
  <c r="AO639" i="13"/>
  <c r="AN639" i="13"/>
  <c r="AM639" i="13"/>
  <c r="AE639" i="13"/>
  <c r="X639" i="13"/>
  <c r="W639" i="13"/>
  <c r="B639" i="13"/>
  <c r="CW638" i="13"/>
  <c r="CV638" i="13"/>
  <c r="CS638" i="13"/>
  <c r="CQ638" i="13"/>
  <c r="CD638" i="13"/>
  <c r="CC638" i="13"/>
  <c r="CB638" i="13"/>
  <c r="CA638" i="13"/>
  <c r="BZ638" i="13"/>
  <c r="BW638" i="13"/>
  <c r="BV638" i="13"/>
  <c r="BU638" i="13"/>
  <c r="BT638" i="13"/>
  <c r="BG638" i="13"/>
  <c r="BE638" i="13"/>
  <c r="BC638" i="13"/>
  <c r="BB638" i="13"/>
  <c r="AX638" i="13"/>
  <c r="AR638" i="13"/>
  <c r="AQ638" i="13"/>
  <c r="AP638" i="13"/>
  <c r="AO638" i="13"/>
  <c r="AN638" i="13"/>
  <c r="AM638" i="13"/>
  <c r="AE638" i="13"/>
  <c r="X638" i="13"/>
  <c r="W638" i="13"/>
  <c r="B638" i="13"/>
  <c r="CW637" i="13"/>
  <c r="CV637" i="13"/>
  <c r="CS637" i="13"/>
  <c r="CQ637" i="13"/>
  <c r="CD637" i="13"/>
  <c r="CC637" i="13"/>
  <c r="CB637" i="13"/>
  <c r="CA637" i="13"/>
  <c r="BZ637" i="13"/>
  <c r="BW637" i="13"/>
  <c r="BV637" i="13"/>
  <c r="BU637" i="13"/>
  <c r="BT637" i="13"/>
  <c r="BG637" i="13"/>
  <c r="BE637" i="13"/>
  <c r="BC637" i="13"/>
  <c r="BB637" i="13"/>
  <c r="AX637" i="13"/>
  <c r="AR637" i="13"/>
  <c r="AQ637" i="13"/>
  <c r="AP637" i="13"/>
  <c r="AO637" i="13"/>
  <c r="AN637" i="13"/>
  <c r="AM637" i="13"/>
  <c r="AE637" i="13"/>
  <c r="X637" i="13"/>
  <c r="W637" i="13"/>
  <c r="B637" i="13"/>
  <c r="CW636" i="13"/>
  <c r="CV636" i="13"/>
  <c r="CS636" i="13"/>
  <c r="CQ636" i="13"/>
  <c r="CD636" i="13"/>
  <c r="CC636" i="13"/>
  <c r="CB636" i="13"/>
  <c r="CA636" i="13"/>
  <c r="BZ636" i="13"/>
  <c r="BW636" i="13"/>
  <c r="BV636" i="13"/>
  <c r="BU636" i="13"/>
  <c r="BT636" i="13"/>
  <c r="BG636" i="13"/>
  <c r="BE636" i="13"/>
  <c r="BC636" i="13"/>
  <c r="BB636" i="13"/>
  <c r="AX636" i="13"/>
  <c r="AR636" i="13"/>
  <c r="AQ636" i="13"/>
  <c r="AP636" i="13"/>
  <c r="AO636" i="13"/>
  <c r="AN636" i="13"/>
  <c r="AM636" i="13"/>
  <c r="AE636" i="13"/>
  <c r="X636" i="13"/>
  <c r="W636" i="13"/>
  <c r="B636" i="13"/>
  <c r="CW635" i="13"/>
  <c r="CV635" i="13"/>
  <c r="CS635" i="13"/>
  <c r="CQ635" i="13"/>
  <c r="CD635" i="13"/>
  <c r="CC635" i="13"/>
  <c r="CB635" i="13"/>
  <c r="CA635" i="13"/>
  <c r="BZ635" i="13"/>
  <c r="BW635" i="13"/>
  <c r="BV635" i="13"/>
  <c r="BU635" i="13"/>
  <c r="BT635" i="13"/>
  <c r="BG635" i="13"/>
  <c r="BE635" i="13"/>
  <c r="BC635" i="13"/>
  <c r="BB635" i="13"/>
  <c r="AX635" i="13"/>
  <c r="AR635" i="13"/>
  <c r="AQ635" i="13"/>
  <c r="AP635" i="13"/>
  <c r="AO635" i="13"/>
  <c r="AN635" i="13"/>
  <c r="AM635" i="13"/>
  <c r="AE635" i="13"/>
  <c r="X635" i="13"/>
  <c r="W635" i="13"/>
  <c r="B635" i="13"/>
  <c r="CW634" i="13"/>
  <c r="CV634" i="13"/>
  <c r="CS634" i="13"/>
  <c r="CQ634" i="13"/>
  <c r="CD634" i="13"/>
  <c r="CC634" i="13"/>
  <c r="CB634" i="13"/>
  <c r="CA634" i="13"/>
  <c r="BZ634" i="13"/>
  <c r="BW634" i="13"/>
  <c r="BV634" i="13"/>
  <c r="BU634" i="13"/>
  <c r="BT634" i="13"/>
  <c r="BG634" i="13"/>
  <c r="BE634" i="13"/>
  <c r="BC634" i="13"/>
  <c r="BB634" i="13"/>
  <c r="AX634" i="13"/>
  <c r="AR634" i="13"/>
  <c r="AQ634" i="13"/>
  <c r="AP634" i="13"/>
  <c r="AO634" i="13"/>
  <c r="AN634" i="13"/>
  <c r="AM634" i="13"/>
  <c r="AE634" i="13"/>
  <c r="X634" i="13"/>
  <c r="W634" i="13"/>
  <c r="B634" i="13"/>
  <c r="CW633" i="13"/>
  <c r="CV633" i="13"/>
  <c r="CS633" i="13"/>
  <c r="CQ633" i="13"/>
  <c r="CD633" i="13"/>
  <c r="CC633" i="13"/>
  <c r="CB633" i="13"/>
  <c r="CA633" i="13"/>
  <c r="BZ633" i="13"/>
  <c r="BW633" i="13"/>
  <c r="BV633" i="13"/>
  <c r="BU633" i="13"/>
  <c r="BT633" i="13"/>
  <c r="BG633" i="13"/>
  <c r="BE633" i="13"/>
  <c r="BC633" i="13"/>
  <c r="BB633" i="13"/>
  <c r="AX633" i="13"/>
  <c r="AR633" i="13"/>
  <c r="AQ633" i="13"/>
  <c r="AP633" i="13"/>
  <c r="AO633" i="13"/>
  <c r="AN633" i="13"/>
  <c r="AM633" i="13"/>
  <c r="AE633" i="13"/>
  <c r="X633" i="13"/>
  <c r="W633" i="13"/>
  <c r="B633" i="13"/>
  <c r="CW632" i="13"/>
  <c r="CV632" i="13"/>
  <c r="CS632" i="13"/>
  <c r="CQ632" i="13"/>
  <c r="CD632" i="13"/>
  <c r="CC632" i="13"/>
  <c r="CB632" i="13"/>
  <c r="CA632" i="13"/>
  <c r="BZ632" i="13"/>
  <c r="BW632" i="13"/>
  <c r="BV632" i="13"/>
  <c r="BU632" i="13"/>
  <c r="BT632" i="13"/>
  <c r="BG632" i="13"/>
  <c r="BE632" i="13"/>
  <c r="BC632" i="13"/>
  <c r="BB632" i="13"/>
  <c r="AX632" i="13"/>
  <c r="AR632" i="13"/>
  <c r="AQ632" i="13"/>
  <c r="AP632" i="13"/>
  <c r="AO632" i="13"/>
  <c r="AN632" i="13"/>
  <c r="AM632" i="13"/>
  <c r="AE632" i="13"/>
  <c r="X632" i="13"/>
  <c r="W632" i="13"/>
  <c r="B632" i="13"/>
  <c r="CW631" i="13"/>
  <c r="CV631" i="13"/>
  <c r="CS631" i="13"/>
  <c r="CQ631" i="13"/>
  <c r="CD631" i="13"/>
  <c r="CC631" i="13"/>
  <c r="CB631" i="13"/>
  <c r="CA631" i="13"/>
  <c r="BZ631" i="13"/>
  <c r="BW631" i="13"/>
  <c r="BV631" i="13"/>
  <c r="BU631" i="13"/>
  <c r="BT631" i="13"/>
  <c r="BG631" i="13"/>
  <c r="BE631" i="13"/>
  <c r="BC631" i="13"/>
  <c r="BB631" i="13"/>
  <c r="AX631" i="13"/>
  <c r="AR631" i="13"/>
  <c r="AQ631" i="13"/>
  <c r="AP631" i="13"/>
  <c r="AO631" i="13"/>
  <c r="AN631" i="13"/>
  <c r="AM631" i="13"/>
  <c r="AE631" i="13"/>
  <c r="X631" i="13"/>
  <c r="W631" i="13"/>
  <c r="B631" i="13"/>
  <c r="CW630" i="13"/>
  <c r="CV630" i="13"/>
  <c r="CS630" i="13"/>
  <c r="CQ630" i="13"/>
  <c r="CD630" i="13"/>
  <c r="CC630" i="13"/>
  <c r="CB630" i="13"/>
  <c r="CA630" i="13"/>
  <c r="BZ630" i="13"/>
  <c r="BW630" i="13"/>
  <c r="BV630" i="13"/>
  <c r="BU630" i="13"/>
  <c r="BT630" i="13"/>
  <c r="BG630" i="13"/>
  <c r="BE630" i="13"/>
  <c r="BC630" i="13"/>
  <c r="BB630" i="13"/>
  <c r="AX630" i="13"/>
  <c r="AR630" i="13"/>
  <c r="AQ630" i="13"/>
  <c r="AP630" i="13"/>
  <c r="AO630" i="13"/>
  <c r="AN630" i="13"/>
  <c r="AM630" i="13"/>
  <c r="AE630" i="13"/>
  <c r="X630" i="13"/>
  <c r="W630" i="13"/>
  <c r="B630" i="13"/>
  <c r="CW629" i="13"/>
  <c r="CV629" i="13"/>
  <c r="CS629" i="13"/>
  <c r="CQ629" i="13"/>
  <c r="CD629" i="13"/>
  <c r="CC629" i="13"/>
  <c r="CB629" i="13"/>
  <c r="CA629" i="13"/>
  <c r="BZ629" i="13"/>
  <c r="BW629" i="13"/>
  <c r="BV629" i="13"/>
  <c r="BU629" i="13"/>
  <c r="BT629" i="13"/>
  <c r="BG629" i="13"/>
  <c r="BE629" i="13"/>
  <c r="BC629" i="13"/>
  <c r="BB629" i="13"/>
  <c r="AX629" i="13"/>
  <c r="AR629" i="13"/>
  <c r="AQ629" i="13"/>
  <c r="AP629" i="13"/>
  <c r="AO629" i="13"/>
  <c r="AN629" i="13"/>
  <c r="AM629" i="13"/>
  <c r="AE629" i="13"/>
  <c r="X629" i="13"/>
  <c r="W629" i="13"/>
  <c r="B629" i="13"/>
  <c r="CW628" i="13"/>
  <c r="CV628" i="13"/>
  <c r="CS628" i="13"/>
  <c r="CQ628" i="13"/>
  <c r="CD628" i="13"/>
  <c r="CC628" i="13"/>
  <c r="CB628" i="13"/>
  <c r="CA628" i="13"/>
  <c r="BZ628" i="13"/>
  <c r="BW628" i="13"/>
  <c r="BV628" i="13"/>
  <c r="BU628" i="13"/>
  <c r="BT628" i="13"/>
  <c r="BG628" i="13"/>
  <c r="BE628" i="13"/>
  <c r="BC628" i="13"/>
  <c r="BB628" i="13"/>
  <c r="AX628" i="13"/>
  <c r="AR628" i="13"/>
  <c r="AQ628" i="13"/>
  <c r="AP628" i="13"/>
  <c r="AO628" i="13"/>
  <c r="AN628" i="13"/>
  <c r="AM628" i="13"/>
  <c r="AE628" i="13"/>
  <c r="X628" i="13"/>
  <c r="W628" i="13"/>
  <c r="B628" i="13"/>
  <c r="CW627" i="13"/>
  <c r="CV627" i="13"/>
  <c r="CS627" i="13"/>
  <c r="CQ627" i="13"/>
  <c r="CD627" i="13"/>
  <c r="CC627" i="13"/>
  <c r="CB627" i="13"/>
  <c r="CA627" i="13"/>
  <c r="BZ627" i="13"/>
  <c r="BW627" i="13"/>
  <c r="BV627" i="13"/>
  <c r="BU627" i="13"/>
  <c r="BT627" i="13"/>
  <c r="BG627" i="13"/>
  <c r="BE627" i="13"/>
  <c r="BC627" i="13"/>
  <c r="BB627" i="13"/>
  <c r="AX627" i="13"/>
  <c r="AR627" i="13"/>
  <c r="AQ627" i="13"/>
  <c r="AP627" i="13"/>
  <c r="AO627" i="13"/>
  <c r="AN627" i="13"/>
  <c r="AM627" i="13"/>
  <c r="AE627" i="13"/>
  <c r="X627" i="13"/>
  <c r="W627" i="13"/>
  <c r="B627" i="13"/>
  <c r="CW626" i="13"/>
  <c r="CV626" i="13"/>
  <c r="CS626" i="13"/>
  <c r="CQ626" i="13"/>
  <c r="CD626" i="13"/>
  <c r="CC626" i="13"/>
  <c r="CB626" i="13"/>
  <c r="CA626" i="13"/>
  <c r="BZ626" i="13"/>
  <c r="BW626" i="13"/>
  <c r="BV626" i="13"/>
  <c r="BU626" i="13"/>
  <c r="BT626" i="13"/>
  <c r="BG626" i="13"/>
  <c r="BE626" i="13"/>
  <c r="BC626" i="13"/>
  <c r="BB626" i="13"/>
  <c r="AX626" i="13"/>
  <c r="AR626" i="13"/>
  <c r="AQ626" i="13"/>
  <c r="AP626" i="13"/>
  <c r="AO626" i="13"/>
  <c r="AN626" i="13"/>
  <c r="AM626" i="13"/>
  <c r="AE626" i="13"/>
  <c r="X626" i="13"/>
  <c r="W626" i="13"/>
  <c r="B626" i="13"/>
  <c r="CW625" i="13"/>
  <c r="CV625" i="13"/>
  <c r="CS625" i="13"/>
  <c r="CQ625" i="13"/>
  <c r="CD625" i="13"/>
  <c r="CC625" i="13"/>
  <c r="CB625" i="13"/>
  <c r="CA625" i="13"/>
  <c r="BZ625" i="13"/>
  <c r="BW625" i="13"/>
  <c r="BV625" i="13"/>
  <c r="BU625" i="13"/>
  <c r="BT625" i="13"/>
  <c r="BG625" i="13"/>
  <c r="BE625" i="13"/>
  <c r="BC625" i="13"/>
  <c r="BB625" i="13"/>
  <c r="AX625" i="13"/>
  <c r="AR625" i="13"/>
  <c r="AQ625" i="13"/>
  <c r="AP625" i="13"/>
  <c r="AO625" i="13"/>
  <c r="AN625" i="13"/>
  <c r="AM625" i="13"/>
  <c r="AE625" i="13"/>
  <c r="X625" i="13"/>
  <c r="W625" i="13"/>
  <c r="B625" i="13"/>
  <c r="CW624" i="13"/>
  <c r="CV624" i="13"/>
  <c r="CS624" i="13"/>
  <c r="CQ624" i="13"/>
  <c r="CD624" i="13"/>
  <c r="CC624" i="13"/>
  <c r="CB624" i="13"/>
  <c r="CA624" i="13"/>
  <c r="BZ624" i="13"/>
  <c r="BW624" i="13"/>
  <c r="BV624" i="13"/>
  <c r="BU624" i="13"/>
  <c r="BT624" i="13"/>
  <c r="BG624" i="13"/>
  <c r="BE624" i="13"/>
  <c r="BC624" i="13"/>
  <c r="BB624" i="13"/>
  <c r="AX624" i="13"/>
  <c r="AR624" i="13"/>
  <c r="AQ624" i="13"/>
  <c r="AP624" i="13"/>
  <c r="AO624" i="13"/>
  <c r="AN624" i="13"/>
  <c r="AM624" i="13"/>
  <c r="AE624" i="13"/>
  <c r="X624" i="13"/>
  <c r="W624" i="13"/>
  <c r="B624" i="13"/>
  <c r="CW623" i="13"/>
  <c r="CV623" i="13"/>
  <c r="CS623" i="13"/>
  <c r="CQ623" i="13"/>
  <c r="CD623" i="13"/>
  <c r="CC623" i="13"/>
  <c r="CB623" i="13"/>
  <c r="CA623" i="13"/>
  <c r="BZ623" i="13"/>
  <c r="BW623" i="13"/>
  <c r="BV623" i="13"/>
  <c r="BU623" i="13"/>
  <c r="BT623" i="13"/>
  <c r="BG623" i="13"/>
  <c r="BE623" i="13"/>
  <c r="BC623" i="13"/>
  <c r="BB623" i="13"/>
  <c r="AX623" i="13"/>
  <c r="AR623" i="13"/>
  <c r="AQ623" i="13"/>
  <c r="AP623" i="13"/>
  <c r="AO623" i="13"/>
  <c r="AN623" i="13"/>
  <c r="AM623" i="13"/>
  <c r="AE623" i="13"/>
  <c r="X623" i="13"/>
  <c r="W623" i="13"/>
  <c r="B623" i="13"/>
  <c r="CW622" i="13"/>
  <c r="CV622" i="13"/>
  <c r="CS622" i="13"/>
  <c r="CQ622" i="13"/>
  <c r="CD622" i="13"/>
  <c r="CC622" i="13"/>
  <c r="CB622" i="13"/>
  <c r="CA622" i="13"/>
  <c r="BZ622" i="13"/>
  <c r="BW622" i="13"/>
  <c r="BV622" i="13"/>
  <c r="BU622" i="13"/>
  <c r="BT622" i="13"/>
  <c r="BG622" i="13"/>
  <c r="BE622" i="13"/>
  <c r="BC622" i="13"/>
  <c r="BB622" i="13"/>
  <c r="AX622" i="13"/>
  <c r="AR622" i="13"/>
  <c r="AQ622" i="13"/>
  <c r="AP622" i="13"/>
  <c r="AO622" i="13"/>
  <c r="AN622" i="13"/>
  <c r="AM622" i="13"/>
  <c r="AE622" i="13"/>
  <c r="X622" i="13"/>
  <c r="W622" i="13"/>
  <c r="B622" i="13"/>
  <c r="CW621" i="13"/>
  <c r="CV621" i="13"/>
  <c r="CS621" i="13"/>
  <c r="CQ621" i="13"/>
  <c r="CD621" i="13"/>
  <c r="CC621" i="13"/>
  <c r="CB621" i="13"/>
  <c r="CA621" i="13"/>
  <c r="BZ621" i="13"/>
  <c r="BW621" i="13"/>
  <c r="BV621" i="13"/>
  <c r="BU621" i="13"/>
  <c r="BT621" i="13"/>
  <c r="BG621" i="13"/>
  <c r="BE621" i="13"/>
  <c r="BC621" i="13"/>
  <c r="BB621" i="13"/>
  <c r="AX621" i="13"/>
  <c r="AR621" i="13"/>
  <c r="AQ621" i="13"/>
  <c r="AP621" i="13"/>
  <c r="AO621" i="13"/>
  <c r="AN621" i="13"/>
  <c r="AM621" i="13"/>
  <c r="AE621" i="13"/>
  <c r="X621" i="13"/>
  <c r="W621" i="13"/>
  <c r="B621" i="13"/>
  <c r="CW620" i="13"/>
  <c r="CV620" i="13"/>
  <c r="CS620" i="13"/>
  <c r="CQ620" i="13"/>
  <c r="CD620" i="13"/>
  <c r="CC620" i="13"/>
  <c r="CB620" i="13"/>
  <c r="CA620" i="13"/>
  <c r="BZ620" i="13"/>
  <c r="BW620" i="13"/>
  <c r="BV620" i="13"/>
  <c r="BU620" i="13"/>
  <c r="BT620" i="13"/>
  <c r="BG620" i="13"/>
  <c r="BE620" i="13"/>
  <c r="BC620" i="13"/>
  <c r="BB620" i="13"/>
  <c r="AX620" i="13"/>
  <c r="AR620" i="13"/>
  <c r="AQ620" i="13"/>
  <c r="AP620" i="13"/>
  <c r="AO620" i="13"/>
  <c r="AN620" i="13"/>
  <c r="AM620" i="13"/>
  <c r="AE620" i="13"/>
  <c r="X620" i="13"/>
  <c r="W620" i="13"/>
  <c r="B620" i="13"/>
  <c r="CW619" i="13"/>
  <c r="CV619" i="13"/>
  <c r="CS619" i="13"/>
  <c r="CQ619" i="13"/>
  <c r="CD619" i="13"/>
  <c r="CC619" i="13"/>
  <c r="CB619" i="13"/>
  <c r="CA619" i="13"/>
  <c r="BZ619" i="13"/>
  <c r="BW619" i="13"/>
  <c r="BV619" i="13"/>
  <c r="BU619" i="13"/>
  <c r="BT619" i="13"/>
  <c r="BG619" i="13"/>
  <c r="BE619" i="13"/>
  <c r="BC619" i="13"/>
  <c r="BB619" i="13"/>
  <c r="AX619" i="13"/>
  <c r="AR619" i="13"/>
  <c r="AQ619" i="13"/>
  <c r="AP619" i="13"/>
  <c r="AO619" i="13"/>
  <c r="AN619" i="13"/>
  <c r="AM619" i="13"/>
  <c r="AE619" i="13"/>
  <c r="X619" i="13"/>
  <c r="W619" i="13"/>
  <c r="B619" i="13"/>
  <c r="CW618" i="13"/>
  <c r="CV618" i="13"/>
  <c r="CS618" i="13"/>
  <c r="CQ618" i="13"/>
  <c r="CD618" i="13"/>
  <c r="CC618" i="13"/>
  <c r="CB618" i="13"/>
  <c r="CA618" i="13"/>
  <c r="BZ618" i="13"/>
  <c r="BW618" i="13"/>
  <c r="BV618" i="13"/>
  <c r="BU618" i="13"/>
  <c r="BT618" i="13"/>
  <c r="BG618" i="13"/>
  <c r="BE618" i="13"/>
  <c r="BC618" i="13"/>
  <c r="BB618" i="13"/>
  <c r="AX618" i="13"/>
  <c r="AR618" i="13"/>
  <c r="AQ618" i="13"/>
  <c r="AP618" i="13"/>
  <c r="AO618" i="13"/>
  <c r="AN618" i="13"/>
  <c r="AM618" i="13"/>
  <c r="AE618" i="13"/>
  <c r="X618" i="13"/>
  <c r="W618" i="13"/>
  <c r="B618" i="13"/>
  <c r="CW617" i="13"/>
  <c r="CV617" i="13"/>
  <c r="CS617" i="13"/>
  <c r="CQ617" i="13"/>
  <c r="CD617" i="13"/>
  <c r="CC617" i="13"/>
  <c r="CB617" i="13"/>
  <c r="CA617" i="13"/>
  <c r="BZ617" i="13"/>
  <c r="BW617" i="13"/>
  <c r="BV617" i="13"/>
  <c r="BU617" i="13"/>
  <c r="BT617" i="13"/>
  <c r="BG617" i="13"/>
  <c r="BE617" i="13"/>
  <c r="BC617" i="13"/>
  <c r="BB617" i="13"/>
  <c r="AX617" i="13"/>
  <c r="AR617" i="13"/>
  <c r="AQ617" i="13"/>
  <c r="AP617" i="13"/>
  <c r="AO617" i="13"/>
  <c r="AN617" i="13"/>
  <c r="AM617" i="13"/>
  <c r="AE617" i="13"/>
  <c r="X617" i="13"/>
  <c r="W617" i="13"/>
  <c r="B617" i="13"/>
  <c r="CW616" i="13"/>
  <c r="CV616" i="13"/>
  <c r="CS616" i="13"/>
  <c r="CQ616" i="13"/>
  <c r="CD616" i="13"/>
  <c r="CC616" i="13"/>
  <c r="CB616" i="13"/>
  <c r="CA616" i="13"/>
  <c r="BZ616" i="13"/>
  <c r="BW616" i="13"/>
  <c r="BV616" i="13"/>
  <c r="BU616" i="13"/>
  <c r="BT616" i="13"/>
  <c r="BG616" i="13"/>
  <c r="BE616" i="13"/>
  <c r="BC616" i="13"/>
  <c r="BB616" i="13"/>
  <c r="AX616" i="13"/>
  <c r="AR616" i="13"/>
  <c r="AQ616" i="13"/>
  <c r="AP616" i="13"/>
  <c r="AO616" i="13"/>
  <c r="AN616" i="13"/>
  <c r="AM616" i="13"/>
  <c r="AE616" i="13"/>
  <c r="X616" i="13"/>
  <c r="W616" i="13"/>
  <c r="B616" i="13"/>
  <c r="CW615" i="13"/>
  <c r="CV615" i="13"/>
  <c r="CS615" i="13"/>
  <c r="CQ615" i="13"/>
  <c r="CD615" i="13"/>
  <c r="CC615" i="13"/>
  <c r="CB615" i="13"/>
  <c r="CA615" i="13"/>
  <c r="BZ615" i="13"/>
  <c r="BW615" i="13"/>
  <c r="BV615" i="13"/>
  <c r="BU615" i="13"/>
  <c r="BT615" i="13"/>
  <c r="BG615" i="13"/>
  <c r="BE615" i="13"/>
  <c r="BC615" i="13"/>
  <c r="BB615" i="13"/>
  <c r="AX615" i="13"/>
  <c r="AR615" i="13"/>
  <c r="AQ615" i="13"/>
  <c r="AP615" i="13"/>
  <c r="AO615" i="13"/>
  <c r="AN615" i="13"/>
  <c r="AM615" i="13"/>
  <c r="AE615" i="13"/>
  <c r="X615" i="13"/>
  <c r="W615" i="13"/>
  <c r="B615" i="13"/>
  <c r="CW614" i="13"/>
  <c r="CV614" i="13"/>
  <c r="CS614" i="13"/>
  <c r="CQ614" i="13"/>
  <c r="CD614" i="13"/>
  <c r="CC614" i="13"/>
  <c r="CB614" i="13"/>
  <c r="CA614" i="13"/>
  <c r="BZ614" i="13"/>
  <c r="BW614" i="13"/>
  <c r="BV614" i="13"/>
  <c r="BU614" i="13"/>
  <c r="BT614" i="13"/>
  <c r="BG614" i="13"/>
  <c r="BE614" i="13"/>
  <c r="BC614" i="13"/>
  <c r="BB614" i="13"/>
  <c r="AX614" i="13"/>
  <c r="AR614" i="13"/>
  <c r="AQ614" i="13"/>
  <c r="AP614" i="13"/>
  <c r="AO614" i="13"/>
  <c r="AN614" i="13"/>
  <c r="AM614" i="13"/>
  <c r="AE614" i="13"/>
  <c r="X614" i="13"/>
  <c r="W614" i="13"/>
  <c r="B614" i="13"/>
  <c r="CW613" i="13"/>
  <c r="CV613" i="13"/>
  <c r="CS613" i="13"/>
  <c r="CQ613" i="13"/>
  <c r="CD613" i="13"/>
  <c r="CC613" i="13"/>
  <c r="CB613" i="13"/>
  <c r="CA613" i="13"/>
  <c r="BZ613" i="13"/>
  <c r="BW613" i="13"/>
  <c r="BV613" i="13"/>
  <c r="BU613" i="13"/>
  <c r="BT613" i="13"/>
  <c r="BG613" i="13"/>
  <c r="BE613" i="13"/>
  <c r="BC613" i="13"/>
  <c r="BB613" i="13"/>
  <c r="AX613" i="13"/>
  <c r="AR613" i="13"/>
  <c r="AQ613" i="13"/>
  <c r="AP613" i="13"/>
  <c r="AO613" i="13"/>
  <c r="AN613" i="13"/>
  <c r="AM613" i="13"/>
  <c r="AE613" i="13"/>
  <c r="X613" i="13"/>
  <c r="W613" i="13"/>
  <c r="B613" i="13"/>
  <c r="CW612" i="13"/>
  <c r="CV612" i="13"/>
  <c r="CS612" i="13"/>
  <c r="CQ612" i="13"/>
  <c r="CD612" i="13"/>
  <c r="CC612" i="13"/>
  <c r="CB612" i="13"/>
  <c r="CA612" i="13"/>
  <c r="BZ612" i="13"/>
  <c r="BW612" i="13"/>
  <c r="BV612" i="13"/>
  <c r="BU612" i="13"/>
  <c r="BT612" i="13"/>
  <c r="BG612" i="13"/>
  <c r="BE612" i="13"/>
  <c r="BC612" i="13"/>
  <c r="BB612" i="13"/>
  <c r="AX612" i="13"/>
  <c r="AR612" i="13"/>
  <c r="AQ612" i="13"/>
  <c r="AP612" i="13"/>
  <c r="AO612" i="13"/>
  <c r="AN612" i="13"/>
  <c r="AM612" i="13"/>
  <c r="AE612" i="13"/>
  <c r="X612" i="13"/>
  <c r="W612" i="13"/>
  <c r="B612" i="13"/>
  <c r="CW611" i="13"/>
  <c r="CV611" i="13"/>
  <c r="CS611" i="13"/>
  <c r="CQ611" i="13"/>
  <c r="CD611" i="13"/>
  <c r="CC611" i="13"/>
  <c r="CB611" i="13"/>
  <c r="CA611" i="13"/>
  <c r="BZ611" i="13"/>
  <c r="BW611" i="13"/>
  <c r="BV611" i="13"/>
  <c r="BU611" i="13"/>
  <c r="BT611" i="13"/>
  <c r="BG611" i="13"/>
  <c r="BE611" i="13"/>
  <c r="BC611" i="13"/>
  <c r="BB611" i="13"/>
  <c r="AX611" i="13"/>
  <c r="AR611" i="13"/>
  <c r="AQ611" i="13"/>
  <c r="AP611" i="13"/>
  <c r="AO611" i="13"/>
  <c r="AN611" i="13"/>
  <c r="AM611" i="13"/>
  <c r="AE611" i="13"/>
  <c r="X611" i="13"/>
  <c r="W611" i="13"/>
  <c r="B611" i="13"/>
  <c r="CW610" i="13"/>
  <c r="CV610" i="13"/>
  <c r="CS610" i="13"/>
  <c r="CQ610" i="13"/>
  <c r="CD610" i="13"/>
  <c r="CC610" i="13"/>
  <c r="CB610" i="13"/>
  <c r="CA610" i="13"/>
  <c r="BZ610" i="13"/>
  <c r="BW610" i="13"/>
  <c r="BV610" i="13"/>
  <c r="BU610" i="13"/>
  <c r="BT610" i="13"/>
  <c r="BG610" i="13"/>
  <c r="BE610" i="13"/>
  <c r="BC610" i="13"/>
  <c r="BB610" i="13"/>
  <c r="AX610" i="13"/>
  <c r="AR610" i="13"/>
  <c r="AQ610" i="13"/>
  <c r="AP610" i="13"/>
  <c r="AO610" i="13"/>
  <c r="AN610" i="13"/>
  <c r="AM610" i="13"/>
  <c r="AE610" i="13"/>
  <c r="X610" i="13"/>
  <c r="W610" i="13"/>
  <c r="B610" i="13"/>
  <c r="CW609" i="13"/>
  <c r="CV609" i="13"/>
  <c r="CS609" i="13"/>
  <c r="CQ609" i="13"/>
  <c r="CD609" i="13"/>
  <c r="CC609" i="13"/>
  <c r="CB609" i="13"/>
  <c r="CA609" i="13"/>
  <c r="BZ609" i="13"/>
  <c r="BW609" i="13"/>
  <c r="BV609" i="13"/>
  <c r="BU609" i="13"/>
  <c r="BT609" i="13"/>
  <c r="BG609" i="13"/>
  <c r="BE609" i="13"/>
  <c r="BC609" i="13"/>
  <c r="BB609" i="13"/>
  <c r="AX609" i="13"/>
  <c r="AR609" i="13"/>
  <c r="AQ609" i="13"/>
  <c r="AP609" i="13"/>
  <c r="AO609" i="13"/>
  <c r="AN609" i="13"/>
  <c r="AM609" i="13"/>
  <c r="AE609" i="13"/>
  <c r="X609" i="13"/>
  <c r="W609" i="13"/>
  <c r="B609" i="13"/>
  <c r="CW608" i="13"/>
  <c r="CV608" i="13"/>
  <c r="CS608" i="13"/>
  <c r="CQ608" i="13"/>
  <c r="CD608" i="13"/>
  <c r="CC608" i="13"/>
  <c r="CB608" i="13"/>
  <c r="CA608" i="13"/>
  <c r="BZ608" i="13"/>
  <c r="BW608" i="13"/>
  <c r="BV608" i="13"/>
  <c r="BU608" i="13"/>
  <c r="BT608" i="13"/>
  <c r="BG608" i="13"/>
  <c r="BE608" i="13"/>
  <c r="BC608" i="13"/>
  <c r="BB608" i="13"/>
  <c r="AX608" i="13"/>
  <c r="AR608" i="13"/>
  <c r="AQ608" i="13"/>
  <c r="AP608" i="13"/>
  <c r="AO608" i="13"/>
  <c r="AN608" i="13"/>
  <c r="AM608" i="13"/>
  <c r="AE608" i="13"/>
  <c r="X608" i="13"/>
  <c r="W608" i="13"/>
  <c r="B608" i="13"/>
  <c r="CW607" i="13"/>
  <c r="CV607" i="13"/>
  <c r="CS607" i="13"/>
  <c r="CQ607" i="13"/>
  <c r="CD607" i="13"/>
  <c r="CC607" i="13"/>
  <c r="CB607" i="13"/>
  <c r="CA607" i="13"/>
  <c r="BZ607" i="13"/>
  <c r="BW607" i="13"/>
  <c r="BV607" i="13"/>
  <c r="BU607" i="13"/>
  <c r="BT607" i="13"/>
  <c r="BG607" i="13"/>
  <c r="BE607" i="13"/>
  <c r="BC607" i="13"/>
  <c r="BB607" i="13"/>
  <c r="AX607" i="13"/>
  <c r="AR607" i="13"/>
  <c r="AQ607" i="13"/>
  <c r="AP607" i="13"/>
  <c r="AO607" i="13"/>
  <c r="AN607" i="13"/>
  <c r="AM607" i="13"/>
  <c r="AE607" i="13"/>
  <c r="X607" i="13"/>
  <c r="W607" i="13"/>
  <c r="B607" i="13"/>
  <c r="CW606" i="13"/>
  <c r="CV606" i="13"/>
  <c r="CS606" i="13"/>
  <c r="CQ606" i="13"/>
  <c r="CD606" i="13"/>
  <c r="CC606" i="13"/>
  <c r="CB606" i="13"/>
  <c r="CA606" i="13"/>
  <c r="BZ606" i="13"/>
  <c r="BW606" i="13"/>
  <c r="BV606" i="13"/>
  <c r="BU606" i="13"/>
  <c r="BT606" i="13"/>
  <c r="BG606" i="13"/>
  <c r="BE606" i="13"/>
  <c r="BC606" i="13"/>
  <c r="BB606" i="13"/>
  <c r="AX606" i="13"/>
  <c r="AR606" i="13"/>
  <c r="AQ606" i="13"/>
  <c r="AP606" i="13"/>
  <c r="AO606" i="13"/>
  <c r="AN606" i="13"/>
  <c r="AM606" i="13"/>
  <c r="AE606" i="13"/>
  <c r="X606" i="13"/>
  <c r="W606" i="13"/>
  <c r="B606" i="13"/>
  <c r="CW605" i="13"/>
  <c r="CV605" i="13"/>
  <c r="CS605" i="13"/>
  <c r="CQ605" i="13"/>
  <c r="CD605" i="13"/>
  <c r="CC605" i="13"/>
  <c r="CB605" i="13"/>
  <c r="CA605" i="13"/>
  <c r="BZ605" i="13"/>
  <c r="BW605" i="13"/>
  <c r="BV605" i="13"/>
  <c r="BU605" i="13"/>
  <c r="BT605" i="13"/>
  <c r="BG605" i="13"/>
  <c r="BE605" i="13"/>
  <c r="BC605" i="13"/>
  <c r="BB605" i="13"/>
  <c r="AX605" i="13"/>
  <c r="AR605" i="13"/>
  <c r="AQ605" i="13"/>
  <c r="AP605" i="13"/>
  <c r="AO605" i="13"/>
  <c r="AN605" i="13"/>
  <c r="AM605" i="13"/>
  <c r="AE605" i="13"/>
  <c r="X605" i="13"/>
  <c r="W605" i="13"/>
  <c r="B605" i="13"/>
  <c r="CW604" i="13"/>
  <c r="CV604" i="13"/>
  <c r="CS604" i="13"/>
  <c r="CQ604" i="13"/>
  <c r="CD604" i="13"/>
  <c r="CC604" i="13"/>
  <c r="CB604" i="13"/>
  <c r="CA604" i="13"/>
  <c r="BZ604" i="13"/>
  <c r="BW604" i="13"/>
  <c r="BV604" i="13"/>
  <c r="BU604" i="13"/>
  <c r="BT604" i="13"/>
  <c r="BG604" i="13"/>
  <c r="BE604" i="13"/>
  <c r="BC604" i="13"/>
  <c r="BB604" i="13"/>
  <c r="AX604" i="13"/>
  <c r="AR604" i="13"/>
  <c r="AQ604" i="13"/>
  <c r="AP604" i="13"/>
  <c r="AO604" i="13"/>
  <c r="AN604" i="13"/>
  <c r="AM604" i="13"/>
  <c r="AE604" i="13"/>
  <c r="X604" i="13"/>
  <c r="W604" i="13"/>
  <c r="B604" i="13"/>
  <c r="CW603" i="13"/>
  <c r="CV603" i="13"/>
  <c r="CS603" i="13"/>
  <c r="CQ603" i="13"/>
  <c r="CD603" i="13"/>
  <c r="CC603" i="13"/>
  <c r="CB603" i="13"/>
  <c r="CA603" i="13"/>
  <c r="BZ603" i="13"/>
  <c r="BW603" i="13"/>
  <c r="BV603" i="13"/>
  <c r="BU603" i="13"/>
  <c r="BT603" i="13"/>
  <c r="BG603" i="13"/>
  <c r="BE603" i="13"/>
  <c r="BC603" i="13"/>
  <c r="BB603" i="13"/>
  <c r="AX603" i="13"/>
  <c r="AR603" i="13"/>
  <c r="AQ603" i="13"/>
  <c r="AP603" i="13"/>
  <c r="AO603" i="13"/>
  <c r="AN603" i="13"/>
  <c r="AM603" i="13"/>
  <c r="AE603" i="13"/>
  <c r="X603" i="13"/>
  <c r="W603" i="13"/>
  <c r="B603" i="13"/>
  <c r="CW602" i="13"/>
  <c r="CV602" i="13"/>
  <c r="CS602" i="13"/>
  <c r="CQ602" i="13"/>
  <c r="CD602" i="13"/>
  <c r="CC602" i="13"/>
  <c r="CB602" i="13"/>
  <c r="CA602" i="13"/>
  <c r="BZ602" i="13"/>
  <c r="BW602" i="13"/>
  <c r="BV602" i="13"/>
  <c r="BU602" i="13"/>
  <c r="BT602" i="13"/>
  <c r="BG602" i="13"/>
  <c r="BE602" i="13"/>
  <c r="BC602" i="13"/>
  <c r="BB602" i="13"/>
  <c r="AX602" i="13"/>
  <c r="AR602" i="13"/>
  <c r="AQ602" i="13"/>
  <c r="AP602" i="13"/>
  <c r="AO602" i="13"/>
  <c r="AN602" i="13"/>
  <c r="AM602" i="13"/>
  <c r="AE602" i="13"/>
  <c r="X602" i="13"/>
  <c r="W602" i="13"/>
  <c r="B602" i="13"/>
  <c r="CW601" i="13"/>
  <c r="CV601" i="13"/>
  <c r="CS601" i="13"/>
  <c r="CQ601" i="13"/>
  <c r="CD601" i="13"/>
  <c r="CC601" i="13"/>
  <c r="CB601" i="13"/>
  <c r="CA601" i="13"/>
  <c r="BZ601" i="13"/>
  <c r="BW601" i="13"/>
  <c r="BV601" i="13"/>
  <c r="BU601" i="13"/>
  <c r="BT601" i="13"/>
  <c r="BG601" i="13"/>
  <c r="BE601" i="13"/>
  <c r="BC601" i="13"/>
  <c r="BB601" i="13"/>
  <c r="AX601" i="13"/>
  <c r="AR601" i="13"/>
  <c r="AQ601" i="13"/>
  <c r="AP601" i="13"/>
  <c r="AO601" i="13"/>
  <c r="AN601" i="13"/>
  <c r="AM601" i="13"/>
  <c r="AE601" i="13"/>
  <c r="X601" i="13"/>
  <c r="W601" i="13"/>
  <c r="B601" i="13"/>
  <c r="CW600" i="13"/>
  <c r="CV600" i="13"/>
  <c r="CS600" i="13"/>
  <c r="CQ600" i="13"/>
  <c r="CD600" i="13"/>
  <c r="CC600" i="13"/>
  <c r="CB600" i="13"/>
  <c r="CA600" i="13"/>
  <c r="BZ600" i="13"/>
  <c r="BW600" i="13"/>
  <c r="BV600" i="13"/>
  <c r="BU600" i="13"/>
  <c r="BT600" i="13"/>
  <c r="BG600" i="13"/>
  <c r="BE600" i="13"/>
  <c r="BC600" i="13"/>
  <c r="BB600" i="13"/>
  <c r="AX600" i="13"/>
  <c r="AR600" i="13"/>
  <c r="AQ600" i="13"/>
  <c r="AP600" i="13"/>
  <c r="AO600" i="13"/>
  <c r="AN600" i="13"/>
  <c r="AM600" i="13"/>
  <c r="AE600" i="13"/>
  <c r="X600" i="13"/>
  <c r="W600" i="13"/>
  <c r="B600" i="13"/>
  <c r="CW599" i="13"/>
  <c r="CV599" i="13"/>
  <c r="CS599" i="13"/>
  <c r="CQ599" i="13"/>
  <c r="CD599" i="13"/>
  <c r="CC599" i="13"/>
  <c r="CB599" i="13"/>
  <c r="CA599" i="13"/>
  <c r="BZ599" i="13"/>
  <c r="BW599" i="13"/>
  <c r="BV599" i="13"/>
  <c r="BU599" i="13"/>
  <c r="BT599" i="13"/>
  <c r="BG599" i="13"/>
  <c r="BE599" i="13"/>
  <c r="BC599" i="13"/>
  <c r="BB599" i="13"/>
  <c r="AX599" i="13"/>
  <c r="AR599" i="13"/>
  <c r="AQ599" i="13"/>
  <c r="AP599" i="13"/>
  <c r="AO599" i="13"/>
  <c r="AN599" i="13"/>
  <c r="AM599" i="13"/>
  <c r="AE599" i="13"/>
  <c r="X599" i="13"/>
  <c r="W599" i="13"/>
  <c r="B599" i="13"/>
  <c r="CW598" i="13"/>
  <c r="CV598" i="13"/>
  <c r="CS598" i="13"/>
  <c r="CQ598" i="13"/>
  <c r="CD598" i="13"/>
  <c r="CC598" i="13"/>
  <c r="CB598" i="13"/>
  <c r="CA598" i="13"/>
  <c r="BZ598" i="13"/>
  <c r="BW598" i="13"/>
  <c r="BV598" i="13"/>
  <c r="BU598" i="13"/>
  <c r="BT598" i="13"/>
  <c r="BG598" i="13"/>
  <c r="BE598" i="13"/>
  <c r="BC598" i="13"/>
  <c r="BB598" i="13"/>
  <c r="AX598" i="13"/>
  <c r="AR598" i="13"/>
  <c r="AQ598" i="13"/>
  <c r="AP598" i="13"/>
  <c r="AO598" i="13"/>
  <c r="AN598" i="13"/>
  <c r="AM598" i="13"/>
  <c r="AE598" i="13"/>
  <c r="X598" i="13"/>
  <c r="W598" i="13"/>
  <c r="B598" i="13"/>
  <c r="CW597" i="13"/>
  <c r="CV597" i="13"/>
  <c r="CS597" i="13"/>
  <c r="CQ597" i="13"/>
  <c r="CD597" i="13"/>
  <c r="CC597" i="13"/>
  <c r="CB597" i="13"/>
  <c r="CA597" i="13"/>
  <c r="BZ597" i="13"/>
  <c r="BW597" i="13"/>
  <c r="BV597" i="13"/>
  <c r="BU597" i="13"/>
  <c r="BT597" i="13"/>
  <c r="BG597" i="13"/>
  <c r="BE597" i="13"/>
  <c r="BC597" i="13"/>
  <c r="BB597" i="13"/>
  <c r="AX597" i="13"/>
  <c r="AR597" i="13"/>
  <c r="AQ597" i="13"/>
  <c r="AP597" i="13"/>
  <c r="AO597" i="13"/>
  <c r="AN597" i="13"/>
  <c r="AM597" i="13"/>
  <c r="AE597" i="13"/>
  <c r="X597" i="13"/>
  <c r="W597" i="13"/>
  <c r="B597" i="13"/>
  <c r="CW596" i="13"/>
  <c r="CV596" i="13"/>
  <c r="CS596" i="13"/>
  <c r="CQ596" i="13"/>
  <c r="CD596" i="13"/>
  <c r="CC596" i="13"/>
  <c r="CB596" i="13"/>
  <c r="CA596" i="13"/>
  <c r="BZ596" i="13"/>
  <c r="BW596" i="13"/>
  <c r="BV596" i="13"/>
  <c r="BU596" i="13"/>
  <c r="BT596" i="13"/>
  <c r="BG596" i="13"/>
  <c r="BE596" i="13"/>
  <c r="BC596" i="13"/>
  <c r="BB596" i="13"/>
  <c r="AX596" i="13"/>
  <c r="AR596" i="13"/>
  <c r="AQ596" i="13"/>
  <c r="AP596" i="13"/>
  <c r="AO596" i="13"/>
  <c r="AN596" i="13"/>
  <c r="AM596" i="13"/>
  <c r="AE596" i="13"/>
  <c r="X596" i="13"/>
  <c r="W596" i="13"/>
  <c r="D596" i="13"/>
  <c r="B596" i="13"/>
  <c r="CW595" i="13"/>
  <c r="CV595" i="13"/>
  <c r="CS595" i="13"/>
  <c r="CQ595" i="13"/>
  <c r="CD595" i="13"/>
  <c r="CC595" i="13"/>
  <c r="CB595" i="13"/>
  <c r="CA595" i="13"/>
  <c r="BZ595" i="13"/>
  <c r="BW595" i="13"/>
  <c r="BV595" i="13"/>
  <c r="BU595" i="13"/>
  <c r="BT595" i="13"/>
  <c r="BG595" i="13"/>
  <c r="BE595" i="13"/>
  <c r="BC595" i="13"/>
  <c r="BB595" i="13"/>
  <c r="AX595" i="13"/>
  <c r="AR595" i="13"/>
  <c r="AQ595" i="13"/>
  <c r="AP595" i="13"/>
  <c r="AO595" i="13"/>
  <c r="AN595" i="13"/>
  <c r="AM595" i="13"/>
  <c r="AE595" i="13"/>
  <c r="X595" i="13"/>
  <c r="W595" i="13"/>
  <c r="D595" i="13"/>
  <c r="B595" i="13"/>
  <c r="CW594" i="13"/>
  <c r="CV594" i="13"/>
  <c r="CS594" i="13"/>
  <c r="CQ594" i="13"/>
  <c r="CD594" i="13"/>
  <c r="CC594" i="13"/>
  <c r="CB594" i="13"/>
  <c r="CA594" i="13"/>
  <c r="BZ594" i="13"/>
  <c r="BW594" i="13"/>
  <c r="BV594" i="13"/>
  <c r="BU594" i="13"/>
  <c r="BT594" i="13"/>
  <c r="BG594" i="13"/>
  <c r="BE594" i="13"/>
  <c r="BC594" i="13"/>
  <c r="BB594" i="13"/>
  <c r="AX594" i="13"/>
  <c r="AR594" i="13"/>
  <c r="AQ594" i="13"/>
  <c r="AP594" i="13"/>
  <c r="AO594" i="13"/>
  <c r="AN594" i="13"/>
  <c r="AM594" i="13"/>
  <c r="AE594" i="13"/>
  <c r="X594" i="13"/>
  <c r="W594" i="13"/>
  <c r="D594" i="13"/>
  <c r="B594" i="13"/>
  <c r="CW593" i="13"/>
  <c r="CV593" i="13"/>
  <c r="CS593" i="13"/>
  <c r="CQ593" i="13"/>
  <c r="CD593" i="13"/>
  <c r="CC593" i="13"/>
  <c r="CB593" i="13"/>
  <c r="CA593" i="13"/>
  <c r="BZ593" i="13"/>
  <c r="BW593" i="13"/>
  <c r="BV593" i="13"/>
  <c r="BU593" i="13"/>
  <c r="BT593" i="13"/>
  <c r="BG593" i="13"/>
  <c r="BE593" i="13"/>
  <c r="BC593" i="13"/>
  <c r="BB593" i="13"/>
  <c r="AX593" i="13"/>
  <c r="AR593" i="13"/>
  <c r="AQ593" i="13"/>
  <c r="AP593" i="13"/>
  <c r="AO593" i="13"/>
  <c r="AN593" i="13"/>
  <c r="AM593" i="13"/>
  <c r="AE593" i="13"/>
  <c r="X593" i="13"/>
  <c r="W593" i="13"/>
  <c r="D593" i="13"/>
  <c r="B593" i="13"/>
  <c r="CW592" i="13"/>
  <c r="CV592" i="13"/>
  <c r="CS592" i="13"/>
  <c r="CQ592" i="13"/>
  <c r="CD592" i="13"/>
  <c r="CC592" i="13"/>
  <c r="CB592" i="13"/>
  <c r="CA592" i="13"/>
  <c r="BZ592" i="13"/>
  <c r="BW592" i="13"/>
  <c r="BV592" i="13"/>
  <c r="BU592" i="13"/>
  <c r="BT592" i="13"/>
  <c r="BG592" i="13"/>
  <c r="BE592" i="13"/>
  <c r="BC592" i="13"/>
  <c r="BB592" i="13"/>
  <c r="AX592" i="13"/>
  <c r="AR592" i="13"/>
  <c r="AQ592" i="13"/>
  <c r="AP592" i="13"/>
  <c r="AO592" i="13"/>
  <c r="AN592" i="13"/>
  <c r="AM592" i="13"/>
  <c r="AE592" i="13"/>
  <c r="X592" i="13"/>
  <c r="W592" i="13"/>
  <c r="D592" i="13"/>
  <c r="B592" i="13"/>
  <c r="CW591" i="13"/>
  <c r="CV591" i="13"/>
  <c r="CS591" i="13"/>
  <c r="CQ591" i="13"/>
  <c r="CD591" i="13"/>
  <c r="CC591" i="13"/>
  <c r="CB591" i="13"/>
  <c r="CA591" i="13"/>
  <c r="BZ591" i="13"/>
  <c r="BW591" i="13"/>
  <c r="BV591" i="13"/>
  <c r="BU591" i="13"/>
  <c r="BT591" i="13"/>
  <c r="BG591" i="13"/>
  <c r="BE591" i="13"/>
  <c r="BC591" i="13"/>
  <c r="BB591" i="13"/>
  <c r="AX591" i="13"/>
  <c r="AR591" i="13"/>
  <c r="AQ591" i="13"/>
  <c r="AP591" i="13"/>
  <c r="AO591" i="13"/>
  <c r="AN591" i="13"/>
  <c r="AM591" i="13"/>
  <c r="AE591" i="13"/>
  <c r="X591" i="13"/>
  <c r="W591" i="13"/>
  <c r="D591" i="13"/>
  <c r="B591" i="13"/>
  <c r="CW590" i="13"/>
  <c r="CV590" i="13"/>
  <c r="CS590" i="13"/>
  <c r="CQ590" i="13"/>
  <c r="CD590" i="13"/>
  <c r="CC590" i="13"/>
  <c r="CB590" i="13"/>
  <c r="CA590" i="13"/>
  <c r="BZ590" i="13"/>
  <c r="BW590" i="13"/>
  <c r="BV590" i="13"/>
  <c r="BU590" i="13"/>
  <c r="BT590" i="13"/>
  <c r="BG590" i="13"/>
  <c r="BE590" i="13"/>
  <c r="BC590" i="13"/>
  <c r="BB590" i="13"/>
  <c r="AX590" i="13"/>
  <c r="AR590" i="13"/>
  <c r="AQ590" i="13"/>
  <c r="AP590" i="13"/>
  <c r="AO590" i="13"/>
  <c r="AN590" i="13"/>
  <c r="AM590" i="13"/>
  <c r="AE590" i="13"/>
  <c r="X590" i="13"/>
  <c r="W590" i="13"/>
  <c r="D590" i="13"/>
  <c r="B590" i="13"/>
  <c r="CW589" i="13"/>
  <c r="CV589" i="13"/>
  <c r="CS589" i="13"/>
  <c r="CQ589" i="13"/>
  <c r="CD589" i="13"/>
  <c r="CC589" i="13"/>
  <c r="CB589" i="13"/>
  <c r="CA589" i="13"/>
  <c r="BZ589" i="13"/>
  <c r="BW589" i="13"/>
  <c r="BV589" i="13"/>
  <c r="BU589" i="13"/>
  <c r="BT589" i="13"/>
  <c r="BG589" i="13"/>
  <c r="BE589" i="13"/>
  <c r="BC589" i="13"/>
  <c r="BB589" i="13"/>
  <c r="AX589" i="13"/>
  <c r="AR589" i="13"/>
  <c r="AQ589" i="13"/>
  <c r="AP589" i="13"/>
  <c r="AO589" i="13"/>
  <c r="AN589" i="13"/>
  <c r="AM589" i="13"/>
  <c r="AE589" i="13"/>
  <c r="X589" i="13"/>
  <c r="W589" i="13"/>
  <c r="D589" i="13"/>
  <c r="B589" i="13"/>
  <c r="CW588" i="13"/>
  <c r="CV588" i="13"/>
  <c r="CS588" i="13"/>
  <c r="CQ588" i="13"/>
  <c r="CD588" i="13"/>
  <c r="CC588" i="13"/>
  <c r="CB588" i="13"/>
  <c r="CA588" i="13"/>
  <c r="BZ588" i="13"/>
  <c r="BW588" i="13"/>
  <c r="BV588" i="13"/>
  <c r="BU588" i="13"/>
  <c r="BT588" i="13"/>
  <c r="BG588" i="13"/>
  <c r="BE588" i="13"/>
  <c r="BC588" i="13"/>
  <c r="BB588" i="13"/>
  <c r="AX588" i="13"/>
  <c r="AR588" i="13"/>
  <c r="AQ588" i="13"/>
  <c r="AP588" i="13"/>
  <c r="AO588" i="13"/>
  <c r="AN588" i="13"/>
  <c r="AM588" i="13"/>
  <c r="AE588" i="13"/>
  <c r="X588" i="13"/>
  <c r="W588" i="13"/>
  <c r="D588" i="13"/>
  <c r="B588" i="13"/>
  <c r="CW587" i="13"/>
  <c r="CV587" i="13"/>
  <c r="CS587" i="13"/>
  <c r="CQ587" i="13"/>
  <c r="CD587" i="13"/>
  <c r="CC587" i="13"/>
  <c r="CB587" i="13"/>
  <c r="CA587" i="13"/>
  <c r="BZ587" i="13"/>
  <c r="BW587" i="13"/>
  <c r="BV587" i="13"/>
  <c r="BU587" i="13"/>
  <c r="BT587" i="13"/>
  <c r="BG587" i="13"/>
  <c r="BE587" i="13"/>
  <c r="BC587" i="13"/>
  <c r="BB587" i="13"/>
  <c r="AX587" i="13"/>
  <c r="AR587" i="13"/>
  <c r="AQ587" i="13"/>
  <c r="AP587" i="13"/>
  <c r="AO587" i="13"/>
  <c r="AN587" i="13"/>
  <c r="AM587" i="13"/>
  <c r="AE587" i="13"/>
  <c r="X587" i="13"/>
  <c r="W587" i="13"/>
  <c r="B587" i="13"/>
  <c r="CW586" i="13"/>
  <c r="CV586" i="13"/>
  <c r="CS586" i="13"/>
  <c r="CQ586" i="13"/>
  <c r="CD586" i="13"/>
  <c r="CC586" i="13"/>
  <c r="CB586" i="13"/>
  <c r="CA586" i="13"/>
  <c r="BZ586" i="13"/>
  <c r="BW586" i="13"/>
  <c r="BV586" i="13"/>
  <c r="BU586" i="13"/>
  <c r="BT586" i="13"/>
  <c r="BG586" i="13"/>
  <c r="BE586" i="13"/>
  <c r="BC586" i="13"/>
  <c r="BB586" i="13"/>
  <c r="AX586" i="13"/>
  <c r="AR586" i="13"/>
  <c r="AQ586" i="13"/>
  <c r="AP586" i="13"/>
  <c r="AO586" i="13"/>
  <c r="AN586" i="13"/>
  <c r="AM586" i="13"/>
  <c r="AE586" i="13"/>
  <c r="X586" i="13"/>
  <c r="W586" i="13"/>
  <c r="D586" i="13"/>
  <c r="B586" i="13"/>
  <c r="CW585" i="13"/>
  <c r="CV585" i="13"/>
  <c r="CS585" i="13"/>
  <c r="CQ585" i="13"/>
  <c r="CD585" i="13"/>
  <c r="CC585" i="13"/>
  <c r="CB585" i="13"/>
  <c r="CA585" i="13"/>
  <c r="BZ585" i="13"/>
  <c r="BW585" i="13"/>
  <c r="BV585" i="13"/>
  <c r="BU585" i="13"/>
  <c r="BT585" i="13"/>
  <c r="BG585" i="13"/>
  <c r="BE585" i="13"/>
  <c r="BC585" i="13"/>
  <c r="BB585" i="13"/>
  <c r="AX585" i="13"/>
  <c r="AR585" i="13"/>
  <c r="AQ585" i="13"/>
  <c r="AP585" i="13"/>
  <c r="AO585" i="13"/>
  <c r="AN585" i="13"/>
  <c r="AM585" i="13"/>
  <c r="AE585" i="13"/>
  <c r="X585" i="13"/>
  <c r="W585" i="13"/>
  <c r="D585" i="13"/>
  <c r="B585" i="13"/>
  <c r="CW584" i="13"/>
  <c r="CV584" i="13"/>
  <c r="CS584" i="13"/>
  <c r="CQ584" i="13"/>
  <c r="CD584" i="13"/>
  <c r="CC584" i="13"/>
  <c r="CB584" i="13"/>
  <c r="CA584" i="13"/>
  <c r="BZ584" i="13"/>
  <c r="BW584" i="13"/>
  <c r="BV584" i="13"/>
  <c r="BU584" i="13"/>
  <c r="BT584" i="13"/>
  <c r="BG584" i="13"/>
  <c r="BE584" i="13"/>
  <c r="BC584" i="13"/>
  <c r="BB584" i="13"/>
  <c r="AX584" i="13"/>
  <c r="AR584" i="13"/>
  <c r="AQ584" i="13"/>
  <c r="AP584" i="13"/>
  <c r="AO584" i="13"/>
  <c r="AN584" i="13"/>
  <c r="AM584" i="13"/>
  <c r="AE584" i="13"/>
  <c r="X584" i="13"/>
  <c r="W584" i="13"/>
  <c r="D584" i="13"/>
  <c r="B584" i="13"/>
  <c r="CW583" i="13"/>
  <c r="CV583" i="13"/>
  <c r="CS583" i="13"/>
  <c r="CQ583" i="13"/>
  <c r="CD583" i="13"/>
  <c r="CC583" i="13"/>
  <c r="CB583" i="13"/>
  <c r="CA583" i="13"/>
  <c r="BZ583" i="13"/>
  <c r="BW583" i="13"/>
  <c r="BV583" i="13"/>
  <c r="BU583" i="13"/>
  <c r="BT583" i="13"/>
  <c r="BG583" i="13"/>
  <c r="BE583" i="13"/>
  <c r="BC583" i="13"/>
  <c r="BB583" i="13"/>
  <c r="AX583" i="13"/>
  <c r="AR583" i="13"/>
  <c r="AQ583" i="13"/>
  <c r="AP583" i="13"/>
  <c r="AO583" i="13"/>
  <c r="AN583" i="13"/>
  <c r="AM583" i="13"/>
  <c r="AE583" i="13"/>
  <c r="X583" i="13"/>
  <c r="W583" i="13"/>
  <c r="D583" i="13"/>
  <c r="B583" i="13"/>
  <c r="CW582" i="13"/>
  <c r="CV582" i="13"/>
  <c r="CS582" i="13"/>
  <c r="CQ582" i="13"/>
  <c r="CD582" i="13"/>
  <c r="CC582" i="13"/>
  <c r="CB582" i="13"/>
  <c r="CA582" i="13"/>
  <c r="BZ582" i="13"/>
  <c r="BW582" i="13"/>
  <c r="BV582" i="13"/>
  <c r="BU582" i="13"/>
  <c r="BT582" i="13"/>
  <c r="BG582" i="13"/>
  <c r="BE582" i="13"/>
  <c r="BC582" i="13"/>
  <c r="BB582" i="13"/>
  <c r="AX582" i="13"/>
  <c r="AR582" i="13"/>
  <c r="AQ582" i="13"/>
  <c r="AP582" i="13"/>
  <c r="AO582" i="13"/>
  <c r="AN582" i="13"/>
  <c r="AM582" i="13"/>
  <c r="AE582" i="13"/>
  <c r="X582" i="13"/>
  <c r="W582" i="13"/>
  <c r="D582" i="13"/>
  <c r="B582" i="13"/>
  <c r="CW581" i="13"/>
  <c r="CV581" i="13"/>
  <c r="CS581" i="13"/>
  <c r="CQ581" i="13"/>
  <c r="CD581" i="13"/>
  <c r="CC581" i="13"/>
  <c r="CB581" i="13"/>
  <c r="CA581" i="13"/>
  <c r="BZ581" i="13"/>
  <c r="BW581" i="13"/>
  <c r="BV581" i="13"/>
  <c r="BU581" i="13"/>
  <c r="BT581" i="13"/>
  <c r="BG581" i="13"/>
  <c r="BE581" i="13"/>
  <c r="BC581" i="13"/>
  <c r="BB581" i="13"/>
  <c r="AX581" i="13"/>
  <c r="AR581" i="13"/>
  <c r="AQ581" i="13"/>
  <c r="AP581" i="13"/>
  <c r="AO581" i="13"/>
  <c r="AN581" i="13"/>
  <c r="AM581" i="13"/>
  <c r="AE581" i="13"/>
  <c r="X581" i="13"/>
  <c r="W581" i="13"/>
  <c r="D581" i="13"/>
  <c r="B581" i="13"/>
  <c r="CW580" i="13"/>
  <c r="CV580" i="13"/>
  <c r="CS580" i="13"/>
  <c r="CQ580" i="13"/>
  <c r="CD580" i="13"/>
  <c r="CC580" i="13"/>
  <c r="CB580" i="13"/>
  <c r="CA580" i="13"/>
  <c r="BZ580" i="13"/>
  <c r="BW580" i="13"/>
  <c r="BV580" i="13"/>
  <c r="BU580" i="13"/>
  <c r="BT580" i="13"/>
  <c r="BG580" i="13"/>
  <c r="BE580" i="13"/>
  <c r="BC580" i="13"/>
  <c r="BB580" i="13"/>
  <c r="AX580" i="13"/>
  <c r="AR580" i="13"/>
  <c r="AQ580" i="13"/>
  <c r="AP580" i="13"/>
  <c r="AO580" i="13"/>
  <c r="AN580" i="13"/>
  <c r="AM580" i="13"/>
  <c r="AE580" i="13"/>
  <c r="X580" i="13"/>
  <c r="W580" i="13"/>
  <c r="D580" i="13"/>
  <c r="B580" i="13"/>
  <c r="CW579" i="13"/>
  <c r="CV579" i="13"/>
  <c r="CS579" i="13"/>
  <c r="CQ579" i="13"/>
  <c r="CD579" i="13"/>
  <c r="CC579" i="13"/>
  <c r="CB579" i="13"/>
  <c r="CA579" i="13"/>
  <c r="BZ579" i="13"/>
  <c r="BW579" i="13"/>
  <c r="BV579" i="13"/>
  <c r="BU579" i="13"/>
  <c r="BT579" i="13"/>
  <c r="BG579" i="13"/>
  <c r="BE579" i="13"/>
  <c r="BC579" i="13"/>
  <c r="BB579" i="13"/>
  <c r="AX579" i="13"/>
  <c r="AR579" i="13"/>
  <c r="AQ579" i="13"/>
  <c r="AP579" i="13"/>
  <c r="AO579" i="13"/>
  <c r="AN579" i="13"/>
  <c r="AM579" i="13"/>
  <c r="AE579" i="13"/>
  <c r="X579" i="13"/>
  <c r="W579" i="13"/>
  <c r="D579" i="13"/>
  <c r="B579" i="13"/>
  <c r="CW578" i="13"/>
  <c r="CV578" i="13"/>
  <c r="CS578" i="13"/>
  <c r="CQ578" i="13"/>
  <c r="CD578" i="13"/>
  <c r="CC578" i="13"/>
  <c r="CB578" i="13"/>
  <c r="CA578" i="13"/>
  <c r="BZ578" i="13"/>
  <c r="BW578" i="13"/>
  <c r="BV578" i="13"/>
  <c r="BU578" i="13"/>
  <c r="BT578" i="13"/>
  <c r="BG578" i="13"/>
  <c r="BE578" i="13"/>
  <c r="BC578" i="13"/>
  <c r="BB578" i="13"/>
  <c r="AX578" i="13"/>
  <c r="AR578" i="13"/>
  <c r="AQ578" i="13"/>
  <c r="AP578" i="13"/>
  <c r="AO578" i="13"/>
  <c r="AN578" i="13"/>
  <c r="AM578" i="13"/>
  <c r="AE578" i="13"/>
  <c r="X578" i="13"/>
  <c r="W578" i="13"/>
  <c r="D578" i="13"/>
  <c r="B578" i="13"/>
  <c r="CW577" i="13"/>
  <c r="CV577" i="13"/>
  <c r="CS577" i="13"/>
  <c r="CQ577" i="13"/>
  <c r="CD577" i="13"/>
  <c r="CC577" i="13"/>
  <c r="CB577" i="13"/>
  <c r="CA577" i="13"/>
  <c r="BZ577" i="13"/>
  <c r="BW577" i="13"/>
  <c r="BV577" i="13"/>
  <c r="BU577" i="13"/>
  <c r="BT577" i="13"/>
  <c r="BG577" i="13"/>
  <c r="BE577" i="13"/>
  <c r="BC577" i="13"/>
  <c r="BB577" i="13"/>
  <c r="AX577" i="13"/>
  <c r="AR577" i="13"/>
  <c r="AQ577" i="13"/>
  <c r="AP577" i="13"/>
  <c r="AO577" i="13"/>
  <c r="AN577" i="13"/>
  <c r="AM577" i="13"/>
  <c r="AE577" i="13"/>
  <c r="X577" i="13"/>
  <c r="W577" i="13"/>
  <c r="D577" i="13"/>
  <c r="B577" i="13"/>
  <c r="CW576" i="13"/>
  <c r="CV576" i="13"/>
  <c r="CS576" i="13"/>
  <c r="CQ576" i="13"/>
  <c r="CD576" i="13"/>
  <c r="CC576" i="13"/>
  <c r="CB576" i="13"/>
  <c r="CA576" i="13"/>
  <c r="BZ576" i="13"/>
  <c r="BW576" i="13"/>
  <c r="BV576" i="13"/>
  <c r="BU576" i="13"/>
  <c r="BT576" i="13"/>
  <c r="BG576" i="13"/>
  <c r="BE576" i="13"/>
  <c r="BC576" i="13"/>
  <c r="BB576" i="13"/>
  <c r="AX576" i="13"/>
  <c r="AR576" i="13"/>
  <c r="AQ576" i="13"/>
  <c r="AP576" i="13"/>
  <c r="AO576" i="13"/>
  <c r="AN576" i="13"/>
  <c r="AM576" i="13"/>
  <c r="AE576" i="13"/>
  <c r="X576" i="13"/>
  <c r="W576" i="13"/>
  <c r="D576" i="13"/>
  <c r="B576" i="13"/>
  <c r="CW575" i="13"/>
  <c r="CV575" i="13"/>
  <c r="CS575" i="13"/>
  <c r="CQ575" i="13"/>
  <c r="CD575" i="13"/>
  <c r="CC575" i="13"/>
  <c r="CB575" i="13"/>
  <c r="CA575" i="13"/>
  <c r="BZ575" i="13"/>
  <c r="BW575" i="13"/>
  <c r="BV575" i="13"/>
  <c r="BU575" i="13"/>
  <c r="BT575" i="13"/>
  <c r="BG575" i="13"/>
  <c r="BE575" i="13"/>
  <c r="BC575" i="13"/>
  <c r="BB575" i="13"/>
  <c r="AX575" i="13"/>
  <c r="AR575" i="13"/>
  <c r="AQ575" i="13"/>
  <c r="AP575" i="13"/>
  <c r="AO575" i="13"/>
  <c r="AN575" i="13"/>
  <c r="AM575" i="13"/>
  <c r="AE575" i="13"/>
  <c r="X575" i="13"/>
  <c r="W575" i="13"/>
  <c r="D575" i="13"/>
  <c r="B575" i="13"/>
  <c r="CW574" i="13"/>
  <c r="CV574" i="13"/>
  <c r="CS574" i="13"/>
  <c r="CQ574" i="13"/>
  <c r="CD574" i="13"/>
  <c r="CC574" i="13"/>
  <c r="CB574" i="13"/>
  <c r="CA574" i="13"/>
  <c r="BZ574" i="13"/>
  <c r="BW574" i="13"/>
  <c r="BV574" i="13"/>
  <c r="BU574" i="13"/>
  <c r="BT574" i="13"/>
  <c r="BG574" i="13"/>
  <c r="BE574" i="13"/>
  <c r="BC574" i="13"/>
  <c r="BB574" i="13"/>
  <c r="AX574" i="13"/>
  <c r="AR574" i="13"/>
  <c r="AQ574" i="13"/>
  <c r="AP574" i="13"/>
  <c r="AO574" i="13"/>
  <c r="AN574" i="13"/>
  <c r="AM574" i="13"/>
  <c r="AE574" i="13"/>
  <c r="X574" i="13"/>
  <c r="W574" i="13"/>
  <c r="D574" i="13"/>
  <c r="B574" i="13"/>
  <c r="CW573" i="13"/>
  <c r="CV573" i="13"/>
  <c r="CS573" i="13"/>
  <c r="CQ573" i="13"/>
  <c r="CD573" i="13"/>
  <c r="CC573" i="13"/>
  <c r="CB573" i="13"/>
  <c r="CA573" i="13"/>
  <c r="BZ573" i="13"/>
  <c r="BW573" i="13"/>
  <c r="BV573" i="13"/>
  <c r="BU573" i="13"/>
  <c r="BT573" i="13"/>
  <c r="BG573" i="13"/>
  <c r="BE573" i="13"/>
  <c r="BC573" i="13"/>
  <c r="BB573" i="13"/>
  <c r="AX573" i="13"/>
  <c r="AR573" i="13"/>
  <c r="AQ573" i="13"/>
  <c r="AP573" i="13"/>
  <c r="AO573" i="13"/>
  <c r="AN573" i="13"/>
  <c r="AM573" i="13"/>
  <c r="AE573" i="13"/>
  <c r="X573" i="13"/>
  <c r="W573" i="13"/>
  <c r="D573" i="13"/>
  <c r="B573" i="13"/>
  <c r="CW572" i="13"/>
  <c r="CV572" i="13"/>
  <c r="CS572" i="13"/>
  <c r="CQ572" i="13"/>
  <c r="CD572" i="13"/>
  <c r="CC572" i="13"/>
  <c r="CB572" i="13"/>
  <c r="CA572" i="13"/>
  <c r="BZ572" i="13"/>
  <c r="BW572" i="13"/>
  <c r="BV572" i="13"/>
  <c r="BU572" i="13"/>
  <c r="BT572" i="13"/>
  <c r="BG572" i="13"/>
  <c r="BE572" i="13"/>
  <c r="BC572" i="13"/>
  <c r="BB572" i="13"/>
  <c r="AX572" i="13"/>
  <c r="AR572" i="13"/>
  <c r="AQ572" i="13"/>
  <c r="AP572" i="13"/>
  <c r="AO572" i="13"/>
  <c r="AN572" i="13"/>
  <c r="AM572" i="13"/>
  <c r="AE572" i="13"/>
  <c r="X572" i="13"/>
  <c r="W572" i="13"/>
  <c r="D572" i="13"/>
  <c r="B572" i="13"/>
  <c r="CW571" i="13"/>
  <c r="CV571" i="13"/>
  <c r="CS571" i="13"/>
  <c r="CQ571" i="13"/>
  <c r="CD571" i="13"/>
  <c r="CC571" i="13"/>
  <c r="CB571" i="13"/>
  <c r="CA571" i="13"/>
  <c r="BZ571" i="13"/>
  <c r="BW571" i="13"/>
  <c r="BV571" i="13"/>
  <c r="BU571" i="13"/>
  <c r="BT571" i="13"/>
  <c r="BG571" i="13"/>
  <c r="BE571" i="13"/>
  <c r="BC571" i="13"/>
  <c r="BB571" i="13"/>
  <c r="AX571" i="13"/>
  <c r="AR571" i="13"/>
  <c r="AQ571" i="13"/>
  <c r="AP571" i="13"/>
  <c r="AO571" i="13"/>
  <c r="AN571" i="13"/>
  <c r="AM571" i="13"/>
  <c r="AE571" i="13"/>
  <c r="X571" i="13"/>
  <c r="W571" i="13"/>
  <c r="D571" i="13"/>
  <c r="B571" i="13"/>
  <c r="CW570" i="13"/>
  <c r="CV570" i="13"/>
  <c r="CS570" i="13"/>
  <c r="CQ570" i="13"/>
  <c r="CD570" i="13"/>
  <c r="CC570" i="13"/>
  <c r="CB570" i="13"/>
  <c r="CA570" i="13"/>
  <c r="BZ570" i="13"/>
  <c r="BW570" i="13"/>
  <c r="BV570" i="13"/>
  <c r="BU570" i="13"/>
  <c r="BT570" i="13"/>
  <c r="BG570" i="13"/>
  <c r="BE570" i="13"/>
  <c r="BC570" i="13"/>
  <c r="BB570" i="13"/>
  <c r="AX570" i="13"/>
  <c r="AR570" i="13"/>
  <c r="AQ570" i="13"/>
  <c r="AP570" i="13"/>
  <c r="AO570" i="13"/>
  <c r="AN570" i="13"/>
  <c r="AM570" i="13"/>
  <c r="AE570" i="13"/>
  <c r="X570" i="13"/>
  <c r="W570" i="13"/>
  <c r="D570" i="13"/>
  <c r="B570" i="13"/>
  <c r="CW569" i="13"/>
  <c r="CV569" i="13"/>
  <c r="CS569" i="13"/>
  <c r="CQ569" i="13"/>
  <c r="CD569" i="13"/>
  <c r="CC569" i="13"/>
  <c r="CB569" i="13"/>
  <c r="CA569" i="13"/>
  <c r="BZ569" i="13"/>
  <c r="BW569" i="13"/>
  <c r="BV569" i="13"/>
  <c r="BU569" i="13"/>
  <c r="BT569" i="13"/>
  <c r="BG569" i="13"/>
  <c r="BE569" i="13"/>
  <c r="BC569" i="13"/>
  <c r="BB569" i="13"/>
  <c r="AX569" i="13"/>
  <c r="AR569" i="13"/>
  <c r="AQ569" i="13"/>
  <c r="AP569" i="13"/>
  <c r="AO569" i="13"/>
  <c r="AN569" i="13"/>
  <c r="AM569" i="13"/>
  <c r="AE569" i="13"/>
  <c r="X569" i="13"/>
  <c r="W569" i="13"/>
  <c r="D569" i="13"/>
  <c r="B569" i="13"/>
  <c r="CW568" i="13"/>
  <c r="CV568" i="13"/>
  <c r="CS568" i="13"/>
  <c r="CQ568" i="13"/>
  <c r="CD568" i="13"/>
  <c r="CC568" i="13"/>
  <c r="CB568" i="13"/>
  <c r="CA568" i="13"/>
  <c r="BZ568" i="13"/>
  <c r="BW568" i="13"/>
  <c r="BV568" i="13"/>
  <c r="BU568" i="13"/>
  <c r="BT568" i="13"/>
  <c r="BG568" i="13"/>
  <c r="BE568" i="13"/>
  <c r="BC568" i="13"/>
  <c r="BB568" i="13"/>
  <c r="AX568" i="13"/>
  <c r="AR568" i="13"/>
  <c r="AQ568" i="13"/>
  <c r="AP568" i="13"/>
  <c r="AO568" i="13"/>
  <c r="AN568" i="13"/>
  <c r="AM568" i="13"/>
  <c r="AE568" i="13"/>
  <c r="X568" i="13"/>
  <c r="W568" i="13"/>
  <c r="D568" i="13"/>
  <c r="B568" i="13"/>
  <c r="CW567" i="13"/>
  <c r="CV567" i="13"/>
  <c r="CS567" i="13"/>
  <c r="CQ567" i="13"/>
  <c r="CD567" i="13"/>
  <c r="CC567" i="13"/>
  <c r="CB567" i="13"/>
  <c r="CA567" i="13"/>
  <c r="BZ567" i="13"/>
  <c r="BW567" i="13"/>
  <c r="BV567" i="13"/>
  <c r="BU567" i="13"/>
  <c r="BT567" i="13"/>
  <c r="BG567" i="13"/>
  <c r="BE567" i="13"/>
  <c r="BC567" i="13"/>
  <c r="BB567" i="13"/>
  <c r="AX567" i="13"/>
  <c r="AR567" i="13"/>
  <c r="AQ567" i="13"/>
  <c r="AP567" i="13"/>
  <c r="AO567" i="13"/>
  <c r="AN567" i="13"/>
  <c r="AM567" i="13"/>
  <c r="AE567" i="13"/>
  <c r="X567" i="13"/>
  <c r="W567" i="13"/>
  <c r="D567" i="13"/>
  <c r="B567" i="13"/>
  <c r="CW566" i="13"/>
  <c r="CV566" i="13"/>
  <c r="CS566" i="13"/>
  <c r="CQ566" i="13"/>
  <c r="CD566" i="13"/>
  <c r="CC566" i="13"/>
  <c r="CB566" i="13"/>
  <c r="CA566" i="13"/>
  <c r="BZ566" i="13"/>
  <c r="BW566" i="13"/>
  <c r="BV566" i="13"/>
  <c r="BU566" i="13"/>
  <c r="BT566" i="13"/>
  <c r="BG566" i="13"/>
  <c r="BE566" i="13"/>
  <c r="BC566" i="13"/>
  <c r="BB566" i="13"/>
  <c r="AX566" i="13"/>
  <c r="AR566" i="13"/>
  <c r="AQ566" i="13"/>
  <c r="AP566" i="13"/>
  <c r="AO566" i="13"/>
  <c r="AN566" i="13"/>
  <c r="AM566" i="13"/>
  <c r="AE566" i="13"/>
  <c r="X566" i="13"/>
  <c r="W566" i="13"/>
  <c r="D566" i="13"/>
  <c r="B566" i="13"/>
  <c r="CW565" i="13"/>
  <c r="CV565" i="13"/>
  <c r="CS565" i="13"/>
  <c r="CQ565" i="13"/>
  <c r="CD565" i="13"/>
  <c r="CC565" i="13"/>
  <c r="CB565" i="13"/>
  <c r="CA565" i="13"/>
  <c r="BZ565" i="13"/>
  <c r="BW565" i="13"/>
  <c r="BV565" i="13"/>
  <c r="BU565" i="13"/>
  <c r="BT565" i="13"/>
  <c r="BG565" i="13"/>
  <c r="BE565" i="13"/>
  <c r="BC565" i="13"/>
  <c r="BB565" i="13"/>
  <c r="AX565" i="13"/>
  <c r="AR565" i="13"/>
  <c r="AQ565" i="13"/>
  <c r="AP565" i="13"/>
  <c r="AO565" i="13"/>
  <c r="AN565" i="13"/>
  <c r="AM565" i="13"/>
  <c r="AE565" i="13"/>
  <c r="X565" i="13"/>
  <c r="W565" i="13"/>
  <c r="D565" i="13"/>
  <c r="B565" i="13"/>
  <c r="CW564" i="13"/>
  <c r="CV564" i="13"/>
  <c r="CS564" i="13"/>
  <c r="CQ564" i="13"/>
  <c r="CD564" i="13"/>
  <c r="CC564" i="13"/>
  <c r="CB564" i="13"/>
  <c r="CA564" i="13"/>
  <c r="BZ564" i="13"/>
  <c r="BW564" i="13"/>
  <c r="BV564" i="13"/>
  <c r="BU564" i="13"/>
  <c r="BT564" i="13"/>
  <c r="BG564" i="13"/>
  <c r="BE564" i="13"/>
  <c r="BC564" i="13"/>
  <c r="BB564" i="13"/>
  <c r="AX564" i="13"/>
  <c r="AR564" i="13"/>
  <c r="AQ564" i="13"/>
  <c r="AP564" i="13"/>
  <c r="AO564" i="13"/>
  <c r="AN564" i="13"/>
  <c r="AM564" i="13"/>
  <c r="AE564" i="13"/>
  <c r="X564" i="13"/>
  <c r="W564" i="13"/>
  <c r="B564" i="13"/>
  <c r="CW563" i="13"/>
  <c r="CV563" i="13"/>
  <c r="CS563" i="13"/>
  <c r="CQ563" i="13"/>
  <c r="CD563" i="13"/>
  <c r="CC563" i="13"/>
  <c r="CB563" i="13"/>
  <c r="CA563" i="13"/>
  <c r="BZ563" i="13"/>
  <c r="BW563" i="13"/>
  <c r="BV563" i="13"/>
  <c r="BU563" i="13"/>
  <c r="BT563" i="13"/>
  <c r="BG563" i="13"/>
  <c r="BE563" i="13"/>
  <c r="BC563" i="13"/>
  <c r="BB563" i="13"/>
  <c r="AX563" i="13"/>
  <c r="AR563" i="13"/>
  <c r="AQ563" i="13"/>
  <c r="AP563" i="13"/>
  <c r="AO563" i="13"/>
  <c r="AN563" i="13"/>
  <c r="AM563" i="13"/>
  <c r="AE563" i="13"/>
  <c r="X563" i="13"/>
  <c r="W563" i="13"/>
  <c r="D563" i="13"/>
  <c r="B563" i="13"/>
  <c r="CW562" i="13"/>
  <c r="CV562" i="13"/>
  <c r="CS562" i="13"/>
  <c r="CQ562" i="13"/>
  <c r="CD562" i="13"/>
  <c r="CC562" i="13"/>
  <c r="CB562" i="13"/>
  <c r="CA562" i="13"/>
  <c r="BZ562" i="13"/>
  <c r="BW562" i="13"/>
  <c r="BV562" i="13"/>
  <c r="BU562" i="13"/>
  <c r="BT562" i="13"/>
  <c r="BG562" i="13"/>
  <c r="BE562" i="13"/>
  <c r="BC562" i="13"/>
  <c r="BB562" i="13"/>
  <c r="AX562" i="13"/>
  <c r="AR562" i="13"/>
  <c r="AQ562" i="13"/>
  <c r="AP562" i="13"/>
  <c r="AO562" i="13"/>
  <c r="AN562" i="13"/>
  <c r="AM562" i="13"/>
  <c r="AE562" i="13"/>
  <c r="X562" i="13"/>
  <c r="W562" i="13"/>
  <c r="D562" i="13"/>
  <c r="B562" i="13"/>
  <c r="CW561" i="13"/>
  <c r="CV561" i="13"/>
  <c r="CS561" i="13"/>
  <c r="CQ561" i="13"/>
  <c r="CD561" i="13"/>
  <c r="CC561" i="13"/>
  <c r="CB561" i="13"/>
  <c r="CA561" i="13"/>
  <c r="BZ561" i="13"/>
  <c r="BW561" i="13"/>
  <c r="BV561" i="13"/>
  <c r="BU561" i="13"/>
  <c r="BT561" i="13"/>
  <c r="BG561" i="13"/>
  <c r="BE561" i="13"/>
  <c r="BC561" i="13"/>
  <c r="BB561" i="13"/>
  <c r="AX561" i="13"/>
  <c r="AR561" i="13"/>
  <c r="AQ561" i="13"/>
  <c r="AP561" i="13"/>
  <c r="AO561" i="13"/>
  <c r="AN561" i="13"/>
  <c r="AM561" i="13"/>
  <c r="AE561" i="13"/>
  <c r="X561" i="13"/>
  <c r="W561" i="13"/>
  <c r="D561" i="13"/>
  <c r="B561" i="13"/>
  <c r="CW560" i="13"/>
  <c r="CV560" i="13"/>
  <c r="CS560" i="13"/>
  <c r="CQ560" i="13"/>
  <c r="CD560" i="13"/>
  <c r="CC560" i="13"/>
  <c r="CB560" i="13"/>
  <c r="CA560" i="13"/>
  <c r="BZ560" i="13"/>
  <c r="BW560" i="13"/>
  <c r="BV560" i="13"/>
  <c r="BU560" i="13"/>
  <c r="BT560" i="13"/>
  <c r="BG560" i="13"/>
  <c r="BE560" i="13"/>
  <c r="BC560" i="13"/>
  <c r="BB560" i="13"/>
  <c r="AX560" i="13"/>
  <c r="AR560" i="13"/>
  <c r="AQ560" i="13"/>
  <c r="AP560" i="13"/>
  <c r="AO560" i="13"/>
  <c r="AN560" i="13"/>
  <c r="AM560" i="13"/>
  <c r="AE560" i="13"/>
  <c r="X560" i="13"/>
  <c r="W560" i="13"/>
  <c r="D560" i="13"/>
  <c r="B560" i="13"/>
  <c r="CW559" i="13"/>
  <c r="CV559" i="13"/>
  <c r="CS559" i="13"/>
  <c r="CQ559" i="13"/>
  <c r="CD559" i="13"/>
  <c r="CC559" i="13"/>
  <c r="CB559" i="13"/>
  <c r="CA559" i="13"/>
  <c r="BZ559" i="13"/>
  <c r="BW559" i="13"/>
  <c r="BV559" i="13"/>
  <c r="BU559" i="13"/>
  <c r="BT559" i="13"/>
  <c r="BG559" i="13"/>
  <c r="BE559" i="13"/>
  <c r="BC559" i="13"/>
  <c r="BB559" i="13"/>
  <c r="AX559" i="13"/>
  <c r="AR559" i="13"/>
  <c r="AQ559" i="13"/>
  <c r="AP559" i="13"/>
  <c r="AO559" i="13"/>
  <c r="AN559" i="13"/>
  <c r="AM559" i="13"/>
  <c r="AE559" i="13"/>
  <c r="X559" i="13"/>
  <c r="W559" i="13"/>
  <c r="D559" i="13"/>
  <c r="B559" i="13"/>
  <c r="CW558" i="13"/>
  <c r="CV558" i="13"/>
  <c r="CS558" i="13"/>
  <c r="CQ558" i="13"/>
  <c r="CD558" i="13"/>
  <c r="CC558" i="13"/>
  <c r="CB558" i="13"/>
  <c r="CA558" i="13"/>
  <c r="BZ558" i="13"/>
  <c r="BW558" i="13"/>
  <c r="BV558" i="13"/>
  <c r="BU558" i="13"/>
  <c r="BT558" i="13"/>
  <c r="BG558" i="13"/>
  <c r="BE558" i="13"/>
  <c r="BC558" i="13"/>
  <c r="BB558" i="13"/>
  <c r="AX558" i="13"/>
  <c r="AR558" i="13"/>
  <c r="AQ558" i="13"/>
  <c r="AP558" i="13"/>
  <c r="AO558" i="13"/>
  <c r="AN558" i="13"/>
  <c r="AM558" i="13"/>
  <c r="AE558" i="13"/>
  <c r="X558" i="13"/>
  <c r="W558" i="13"/>
  <c r="D558" i="13"/>
  <c r="B558" i="13"/>
  <c r="CW557" i="13"/>
  <c r="CV557" i="13"/>
  <c r="CS557" i="13"/>
  <c r="CQ557" i="13"/>
  <c r="CD557" i="13"/>
  <c r="CC557" i="13"/>
  <c r="CB557" i="13"/>
  <c r="CA557" i="13"/>
  <c r="BZ557" i="13"/>
  <c r="BW557" i="13"/>
  <c r="BV557" i="13"/>
  <c r="BU557" i="13"/>
  <c r="BT557" i="13"/>
  <c r="BG557" i="13"/>
  <c r="BE557" i="13"/>
  <c r="BC557" i="13"/>
  <c r="BB557" i="13"/>
  <c r="AX557" i="13"/>
  <c r="AR557" i="13"/>
  <c r="AQ557" i="13"/>
  <c r="AP557" i="13"/>
  <c r="AO557" i="13"/>
  <c r="AN557" i="13"/>
  <c r="AM557" i="13"/>
  <c r="AE557" i="13"/>
  <c r="X557" i="13"/>
  <c r="W557" i="13"/>
  <c r="D557" i="13"/>
  <c r="B557" i="13"/>
  <c r="CW556" i="13"/>
  <c r="CV556" i="13"/>
  <c r="CS556" i="13"/>
  <c r="CQ556" i="13"/>
  <c r="CD556" i="13"/>
  <c r="CC556" i="13"/>
  <c r="CB556" i="13"/>
  <c r="CA556" i="13"/>
  <c r="BZ556" i="13"/>
  <c r="BW556" i="13"/>
  <c r="BV556" i="13"/>
  <c r="BU556" i="13"/>
  <c r="BT556" i="13"/>
  <c r="BG556" i="13"/>
  <c r="BE556" i="13"/>
  <c r="BC556" i="13"/>
  <c r="BB556" i="13"/>
  <c r="AX556" i="13"/>
  <c r="AR556" i="13"/>
  <c r="AQ556" i="13"/>
  <c r="AP556" i="13"/>
  <c r="AO556" i="13"/>
  <c r="AN556" i="13"/>
  <c r="AM556" i="13"/>
  <c r="AE556" i="13"/>
  <c r="X556" i="13"/>
  <c r="W556" i="13"/>
  <c r="D556" i="13"/>
  <c r="B556" i="13"/>
  <c r="CW555" i="13"/>
  <c r="CV555" i="13"/>
  <c r="CS555" i="13"/>
  <c r="CQ555" i="13"/>
  <c r="CD555" i="13"/>
  <c r="CC555" i="13"/>
  <c r="CB555" i="13"/>
  <c r="CA555" i="13"/>
  <c r="BZ555" i="13"/>
  <c r="BW555" i="13"/>
  <c r="BV555" i="13"/>
  <c r="BU555" i="13"/>
  <c r="BT555" i="13"/>
  <c r="BG555" i="13"/>
  <c r="BE555" i="13"/>
  <c r="BC555" i="13"/>
  <c r="BB555" i="13"/>
  <c r="AX555" i="13"/>
  <c r="AR555" i="13"/>
  <c r="AQ555" i="13"/>
  <c r="AP555" i="13"/>
  <c r="AO555" i="13"/>
  <c r="AN555" i="13"/>
  <c r="AM555" i="13"/>
  <c r="AE555" i="13"/>
  <c r="X555" i="13"/>
  <c r="W555" i="13"/>
  <c r="D555" i="13"/>
  <c r="B555" i="13"/>
  <c r="CW554" i="13"/>
  <c r="CV554" i="13"/>
  <c r="CS554" i="13"/>
  <c r="CQ554" i="13"/>
  <c r="CD554" i="13"/>
  <c r="CC554" i="13"/>
  <c r="CB554" i="13"/>
  <c r="CA554" i="13"/>
  <c r="BZ554" i="13"/>
  <c r="BW554" i="13"/>
  <c r="BV554" i="13"/>
  <c r="BU554" i="13"/>
  <c r="BT554" i="13"/>
  <c r="BG554" i="13"/>
  <c r="BE554" i="13"/>
  <c r="BC554" i="13"/>
  <c r="BB554" i="13"/>
  <c r="AX554" i="13"/>
  <c r="AR554" i="13"/>
  <c r="AQ554" i="13"/>
  <c r="AP554" i="13"/>
  <c r="AO554" i="13"/>
  <c r="AN554" i="13"/>
  <c r="AM554" i="13"/>
  <c r="AE554" i="13"/>
  <c r="X554" i="13"/>
  <c r="W554" i="13"/>
  <c r="D554" i="13"/>
  <c r="B554" i="13"/>
  <c r="CW553" i="13"/>
  <c r="CV553" i="13"/>
  <c r="CS553" i="13"/>
  <c r="CQ553" i="13"/>
  <c r="CD553" i="13"/>
  <c r="CC553" i="13"/>
  <c r="CB553" i="13"/>
  <c r="CA553" i="13"/>
  <c r="BZ553" i="13"/>
  <c r="BW553" i="13"/>
  <c r="BV553" i="13"/>
  <c r="BU553" i="13"/>
  <c r="BT553" i="13"/>
  <c r="BG553" i="13"/>
  <c r="BE553" i="13"/>
  <c r="BC553" i="13"/>
  <c r="BB553" i="13"/>
  <c r="AX553" i="13"/>
  <c r="AR553" i="13"/>
  <c r="AQ553" i="13"/>
  <c r="AP553" i="13"/>
  <c r="AO553" i="13"/>
  <c r="AN553" i="13"/>
  <c r="AM553" i="13"/>
  <c r="AE553" i="13"/>
  <c r="X553" i="13"/>
  <c r="W553" i="13"/>
  <c r="D553" i="13"/>
  <c r="B553" i="13"/>
  <c r="CW552" i="13"/>
  <c r="CV552" i="13"/>
  <c r="CS552" i="13"/>
  <c r="CQ552" i="13"/>
  <c r="CD552" i="13"/>
  <c r="CC552" i="13"/>
  <c r="CB552" i="13"/>
  <c r="CA552" i="13"/>
  <c r="BZ552" i="13"/>
  <c r="BW552" i="13"/>
  <c r="BV552" i="13"/>
  <c r="BU552" i="13"/>
  <c r="BT552" i="13"/>
  <c r="BG552" i="13"/>
  <c r="BE552" i="13"/>
  <c r="BC552" i="13"/>
  <c r="BB552" i="13"/>
  <c r="AX552" i="13"/>
  <c r="AR552" i="13"/>
  <c r="AQ552" i="13"/>
  <c r="AP552" i="13"/>
  <c r="AO552" i="13"/>
  <c r="AN552" i="13"/>
  <c r="AM552" i="13"/>
  <c r="AE552" i="13"/>
  <c r="X552" i="13"/>
  <c r="W552" i="13"/>
  <c r="D552" i="13"/>
  <c r="B552" i="13"/>
  <c r="CW551" i="13"/>
  <c r="CV551" i="13"/>
  <c r="CS551" i="13"/>
  <c r="CQ551" i="13"/>
  <c r="CD551" i="13"/>
  <c r="CC551" i="13"/>
  <c r="CB551" i="13"/>
  <c r="CA551" i="13"/>
  <c r="BZ551" i="13"/>
  <c r="BW551" i="13"/>
  <c r="BV551" i="13"/>
  <c r="BU551" i="13"/>
  <c r="BT551" i="13"/>
  <c r="BG551" i="13"/>
  <c r="BE551" i="13"/>
  <c r="BC551" i="13"/>
  <c r="BB551" i="13"/>
  <c r="AX551" i="13"/>
  <c r="AR551" i="13"/>
  <c r="AQ551" i="13"/>
  <c r="AP551" i="13"/>
  <c r="AO551" i="13"/>
  <c r="AN551" i="13"/>
  <c r="AM551" i="13"/>
  <c r="AE551" i="13"/>
  <c r="X551" i="13"/>
  <c r="W551" i="13"/>
  <c r="D551" i="13"/>
  <c r="B551" i="13"/>
  <c r="CW550" i="13"/>
  <c r="CV550" i="13"/>
  <c r="CS550" i="13"/>
  <c r="CQ550" i="13"/>
  <c r="CD550" i="13"/>
  <c r="CC550" i="13"/>
  <c r="CB550" i="13"/>
  <c r="CA550" i="13"/>
  <c r="BZ550" i="13"/>
  <c r="BW550" i="13"/>
  <c r="BV550" i="13"/>
  <c r="BU550" i="13"/>
  <c r="BT550" i="13"/>
  <c r="BG550" i="13"/>
  <c r="BE550" i="13"/>
  <c r="BC550" i="13"/>
  <c r="BB550" i="13"/>
  <c r="AX550" i="13"/>
  <c r="AR550" i="13"/>
  <c r="AQ550" i="13"/>
  <c r="AP550" i="13"/>
  <c r="AO550" i="13"/>
  <c r="AN550" i="13"/>
  <c r="AM550" i="13"/>
  <c r="AE550" i="13"/>
  <c r="X550" i="13"/>
  <c r="W550" i="13"/>
  <c r="D550" i="13"/>
  <c r="B550" i="13"/>
  <c r="CW549" i="13"/>
  <c r="CV549" i="13"/>
  <c r="CS549" i="13"/>
  <c r="CQ549" i="13"/>
  <c r="CD549" i="13"/>
  <c r="CC549" i="13"/>
  <c r="CB549" i="13"/>
  <c r="CA549" i="13"/>
  <c r="BZ549" i="13"/>
  <c r="BW549" i="13"/>
  <c r="BV549" i="13"/>
  <c r="BU549" i="13"/>
  <c r="BT549" i="13"/>
  <c r="BG549" i="13"/>
  <c r="BE549" i="13"/>
  <c r="BC549" i="13"/>
  <c r="BB549" i="13"/>
  <c r="AX549" i="13"/>
  <c r="AR549" i="13"/>
  <c r="AQ549" i="13"/>
  <c r="AP549" i="13"/>
  <c r="AO549" i="13"/>
  <c r="AN549" i="13"/>
  <c r="AM549" i="13"/>
  <c r="AE549" i="13"/>
  <c r="X549" i="13"/>
  <c r="W549" i="13"/>
  <c r="D549" i="13"/>
  <c r="B549" i="13"/>
  <c r="CW548" i="13"/>
  <c r="CV548" i="13"/>
  <c r="CS548" i="13"/>
  <c r="CQ548" i="13"/>
  <c r="CD548" i="13"/>
  <c r="CC548" i="13"/>
  <c r="CB548" i="13"/>
  <c r="CA548" i="13"/>
  <c r="BZ548" i="13"/>
  <c r="BW548" i="13"/>
  <c r="BV548" i="13"/>
  <c r="BU548" i="13"/>
  <c r="BT548" i="13"/>
  <c r="BG548" i="13"/>
  <c r="BE548" i="13"/>
  <c r="BC548" i="13"/>
  <c r="BB548" i="13"/>
  <c r="AX548" i="13"/>
  <c r="AR548" i="13"/>
  <c r="AQ548" i="13"/>
  <c r="AP548" i="13"/>
  <c r="AO548" i="13"/>
  <c r="AN548" i="13"/>
  <c r="AM548" i="13"/>
  <c r="AE548" i="13"/>
  <c r="X548" i="13"/>
  <c r="W548" i="13"/>
  <c r="D548" i="13"/>
  <c r="B548" i="13"/>
  <c r="CW547" i="13"/>
  <c r="CV547" i="13"/>
  <c r="CS547" i="13"/>
  <c r="CQ547" i="13"/>
  <c r="CD547" i="13"/>
  <c r="CC547" i="13"/>
  <c r="CB547" i="13"/>
  <c r="CA547" i="13"/>
  <c r="BZ547" i="13"/>
  <c r="BW547" i="13"/>
  <c r="BV547" i="13"/>
  <c r="BU547" i="13"/>
  <c r="BT547" i="13"/>
  <c r="BG547" i="13"/>
  <c r="BE547" i="13"/>
  <c r="BC547" i="13"/>
  <c r="BB547" i="13"/>
  <c r="AX547" i="13"/>
  <c r="AR547" i="13"/>
  <c r="AQ547" i="13"/>
  <c r="AP547" i="13"/>
  <c r="AO547" i="13"/>
  <c r="AN547" i="13"/>
  <c r="AM547" i="13"/>
  <c r="AE547" i="13"/>
  <c r="X547" i="13"/>
  <c r="W547" i="13"/>
  <c r="D547" i="13"/>
  <c r="B547" i="13"/>
  <c r="CW546" i="13"/>
  <c r="CV546" i="13"/>
  <c r="CS546" i="13"/>
  <c r="CQ546" i="13"/>
  <c r="CD546" i="13"/>
  <c r="CC546" i="13"/>
  <c r="CB546" i="13"/>
  <c r="CA546" i="13"/>
  <c r="BZ546" i="13"/>
  <c r="BW546" i="13"/>
  <c r="BV546" i="13"/>
  <c r="BU546" i="13"/>
  <c r="BT546" i="13"/>
  <c r="BG546" i="13"/>
  <c r="BE546" i="13"/>
  <c r="BC546" i="13"/>
  <c r="BB546" i="13"/>
  <c r="AX546" i="13"/>
  <c r="AR546" i="13"/>
  <c r="AQ546" i="13"/>
  <c r="AP546" i="13"/>
  <c r="AO546" i="13"/>
  <c r="AN546" i="13"/>
  <c r="AM546" i="13"/>
  <c r="AE546" i="13"/>
  <c r="X546" i="13"/>
  <c r="W546" i="13"/>
  <c r="D546" i="13"/>
  <c r="B546" i="13"/>
  <c r="CW545" i="13"/>
  <c r="CV545" i="13"/>
  <c r="CS545" i="13"/>
  <c r="CQ545" i="13"/>
  <c r="CD545" i="13"/>
  <c r="CC545" i="13"/>
  <c r="CB545" i="13"/>
  <c r="CA545" i="13"/>
  <c r="BZ545" i="13"/>
  <c r="BW545" i="13"/>
  <c r="BV545" i="13"/>
  <c r="BU545" i="13"/>
  <c r="BT545" i="13"/>
  <c r="BG545" i="13"/>
  <c r="BE545" i="13"/>
  <c r="BC545" i="13"/>
  <c r="BB545" i="13"/>
  <c r="AX545" i="13"/>
  <c r="AR545" i="13"/>
  <c r="AQ545" i="13"/>
  <c r="AP545" i="13"/>
  <c r="AO545" i="13"/>
  <c r="AN545" i="13"/>
  <c r="AM545" i="13"/>
  <c r="AE545" i="13"/>
  <c r="X545" i="13"/>
  <c r="W545" i="13"/>
  <c r="D545" i="13"/>
  <c r="B545" i="13"/>
  <c r="CW544" i="13"/>
  <c r="CV544" i="13"/>
  <c r="CS544" i="13"/>
  <c r="CQ544" i="13"/>
  <c r="CD544" i="13"/>
  <c r="CC544" i="13"/>
  <c r="CB544" i="13"/>
  <c r="CA544" i="13"/>
  <c r="BZ544" i="13"/>
  <c r="BW544" i="13"/>
  <c r="BV544" i="13"/>
  <c r="BU544" i="13"/>
  <c r="BT544" i="13"/>
  <c r="BG544" i="13"/>
  <c r="BE544" i="13"/>
  <c r="BC544" i="13"/>
  <c r="BB544" i="13"/>
  <c r="AX544" i="13"/>
  <c r="AR544" i="13"/>
  <c r="AQ544" i="13"/>
  <c r="AP544" i="13"/>
  <c r="AO544" i="13"/>
  <c r="AN544" i="13"/>
  <c r="AM544" i="13"/>
  <c r="AE544" i="13"/>
  <c r="X544" i="13"/>
  <c r="W544" i="13"/>
  <c r="D544" i="13"/>
  <c r="B544" i="13"/>
  <c r="CW543" i="13"/>
  <c r="CV543" i="13"/>
  <c r="CS543" i="13"/>
  <c r="CQ543" i="13"/>
  <c r="CD543" i="13"/>
  <c r="CC543" i="13"/>
  <c r="CB543" i="13"/>
  <c r="CA543" i="13"/>
  <c r="BZ543" i="13"/>
  <c r="BW543" i="13"/>
  <c r="BV543" i="13"/>
  <c r="BU543" i="13"/>
  <c r="BT543" i="13"/>
  <c r="BG543" i="13"/>
  <c r="BE543" i="13"/>
  <c r="BC543" i="13"/>
  <c r="BB543" i="13"/>
  <c r="AX543" i="13"/>
  <c r="AR543" i="13"/>
  <c r="AQ543" i="13"/>
  <c r="AP543" i="13"/>
  <c r="AO543" i="13"/>
  <c r="AN543" i="13"/>
  <c r="AM543" i="13"/>
  <c r="AE543" i="13"/>
  <c r="X543" i="13"/>
  <c r="W543" i="13"/>
  <c r="D543" i="13"/>
  <c r="B543" i="13"/>
  <c r="CW542" i="13"/>
  <c r="CV542" i="13"/>
  <c r="CS542" i="13"/>
  <c r="CQ542" i="13"/>
  <c r="CD542" i="13"/>
  <c r="CC542" i="13"/>
  <c r="CB542" i="13"/>
  <c r="CA542" i="13"/>
  <c r="BZ542" i="13"/>
  <c r="BW542" i="13"/>
  <c r="BV542" i="13"/>
  <c r="BU542" i="13"/>
  <c r="BT542" i="13"/>
  <c r="BG542" i="13"/>
  <c r="BE542" i="13"/>
  <c r="BC542" i="13"/>
  <c r="BB542" i="13"/>
  <c r="AX542" i="13"/>
  <c r="AR542" i="13"/>
  <c r="AQ542" i="13"/>
  <c r="AP542" i="13"/>
  <c r="AO542" i="13"/>
  <c r="AN542" i="13"/>
  <c r="AM542" i="13"/>
  <c r="AE542" i="13"/>
  <c r="X542" i="13"/>
  <c r="W542" i="13"/>
  <c r="D542" i="13"/>
  <c r="B542" i="13"/>
  <c r="CW541" i="13"/>
  <c r="CV541" i="13"/>
  <c r="CS541" i="13"/>
  <c r="CQ541" i="13"/>
  <c r="CD541" i="13"/>
  <c r="CC541" i="13"/>
  <c r="CB541" i="13"/>
  <c r="CA541" i="13"/>
  <c r="BZ541" i="13"/>
  <c r="BW541" i="13"/>
  <c r="BV541" i="13"/>
  <c r="BU541" i="13"/>
  <c r="BT541" i="13"/>
  <c r="BG541" i="13"/>
  <c r="BE541" i="13"/>
  <c r="BC541" i="13"/>
  <c r="BB541" i="13"/>
  <c r="AX541" i="13"/>
  <c r="AR541" i="13"/>
  <c r="AQ541" i="13"/>
  <c r="AP541" i="13"/>
  <c r="AO541" i="13"/>
  <c r="AN541" i="13"/>
  <c r="AM541" i="13"/>
  <c r="AE541" i="13"/>
  <c r="X541" i="13"/>
  <c r="W541" i="13"/>
  <c r="B541" i="13"/>
  <c r="CW540" i="13"/>
  <c r="CV540" i="13"/>
  <c r="CS540" i="13"/>
  <c r="CQ540" i="13"/>
  <c r="CD540" i="13"/>
  <c r="CC540" i="13"/>
  <c r="CB540" i="13"/>
  <c r="CA540" i="13"/>
  <c r="BZ540" i="13"/>
  <c r="BW540" i="13"/>
  <c r="BV540" i="13"/>
  <c r="BU540" i="13"/>
  <c r="BT540" i="13"/>
  <c r="BG540" i="13"/>
  <c r="BE540" i="13"/>
  <c r="BC540" i="13"/>
  <c r="BB540" i="13"/>
  <c r="AX540" i="13"/>
  <c r="AR540" i="13"/>
  <c r="AQ540" i="13"/>
  <c r="AP540" i="13"/>
  <c r="AO540" i="13"/>
  <c r="AN540" i="13"/>
  <c r="AM540" i="13"/>
  <c r="AE540" i="13"/>
  <c r="X540" i="13"/>
  <c r="W540" i="13"/>
  <c r="D540" i="13"/>
  <c r="B540" i="13"/>
  <c r="CW539" i="13"/>
  <c r="CV539" i="13"/>
  <c r="CS539" i="13"/>
  <c r="CQ539" i="13"/>
  <c r="CD539" i="13"/>
  <c r="CC539" i="13"/>
  <c r="CB539" i="13"/>
  <c r="CA539" i="13"/>
  <c r="BZ539" i="13"/>
  <c r="BW539" i="13"/>
  <c r="BV539" i="13"/>
  <c r="BU539" i="13"/>
  <c r="BT539" i="13"/>
  <c r="BG539" i="13"/>
  <c r="BE539" i="13"/>
  <c r="BC539" i="13"/>
  <c r="BB539" i="13"/>
  <c r="AX539" i="13"/>
  <c r="AR539" i="13"/>
  <c r="AQ539" i="13"/>
  <c r="AP539" i="13"/>
  <c r="AO539" i="13"/>
  <c r="AN539" i="13"/>
  <c r="AM539" i="13"/>
  <c r="AE539" i="13"/>
  <c r="X539" i="13"/>
  <c r="W539" i="13"/>
  <c r="D539" i="13"/>
  <c r="B539" i="13"/>
  <c r="CW538" i="13"/>
  <c r="CV538" i="13"/>
  <c r="CS538" i="13"/>
  <c r="CQ538" i="13"/>
  <c r="CD538" i="13"/>
  <c r="CC538" i="13"/>
  <c r="CB538" i="13"/>
  <c r="CA538" i="13"/>
  <c r="BZ538" i="13"/>
  <c r="BW538" i="13"/>
  <c r="BV538" i="13"/>
  <c r="BU538" i="13"/>
  <c r="BT538" i="13"/>
  <c r="BG538" i="13"/>
  <c r="BE538" i="13"/>
  <c r="BC538" i="13"/>
  <c r="BB538" i="13"/>
  <c r="AX538" i="13"/>
  <c r="AR538" i="13"/>
  <c r="AQ538" i="13"/>
  <c r="AP538" i="13"/>
  <c r="AO538" i="13"/>
  <c r="AN538" i="13"/>
  <c r="AM538" i="13"/>
  <c r="AE538" i="13"/>
  <c r="X538" i="13"/>
  <c r="W538" i="13"/>
  <c r="D538" i="13"/>
  <c r="B538" i="13"/>
  <c r="CW537" i="13"/>
  <c r="CV537" i="13"/>
  <c r="CS537" i="13"/>
  <c r="CQ537" i="13"/>
  <c r="CD537" i="13"/>
  <c r="CC537" i="13"/>
  <c r="CB537" i="13"/>
  <c r="CA537" i="13"/>
  <c r="BZ537" i="13"/>
  <c r="BW537" i="13"/>
  <c r="BV537" i="13"/>
  <c r="BU537" i="13"/>
  <c r="BT537" i="13"/>
  <c r="BG537" i="13"/>
  <c r="BE537" i="13"/>
  <c r="BC537" i="13"/>
  <c r="BB537" i="13"/>
  <c r="AX537" i="13"/>
  <c r="AR537" i="13"/>
  <c r="AQ537" i="13"/>
  <c r="AP537" i="13"/>
  <c r="AO537" i="13"/>
  <c r="AN537" i="13"/>
  <c r="AM537" i="13"/>
  <c r="AE537" i="13"/>
  <c r="X537" i="13"/>
  <c r="W537" i="13"/>
  <c r="D537" i="13"/>
  <c r="B537" i="13"/>
  <c r="CW536" i="13"/>
  <c r="CV536" i="13"/>
  <c r="CS536" i="13"/>
  <c r="CQ536" i="13"/>
  <c r="CD536" i="13"/>
  <c r="CC536" i="13"/>
  <c r="CB536" i="13"/>
  <c r="CA536" i="13"/>
  <c r="BZ536" i="13"/>
  <c r="BW536" i="13"/>
  <c r="BV536" i="13"/>
  <c r="BU536" i="13"/>
  <c r="BT536" i="13"/>
  <c r="BG536" i="13"/>
  <c r="BE536" i="13"/>
  <c r="BC536" i="13"/>
  <c r="BB536" i="13"/>
  <c r="AX536" i="13"/>
  <c r="AR536" i="13"/>
  <c r="AQ536" i="13"/>
  <c r="AP536" i="13"/>
  <c r="AO536" i="13"/>
  <c r="AN536" i="13"/>
  <c r="AM536" i="13"/>
  <c r="AE536" i="13"/>
  <c r="X536" i="13"/>
  <c r="W536" i="13"/>
  <c r="D536" i="13"/>
  <c r="B536" i="13"/>
  <c r="CW535" i="13"/>
  <c r="CV535" i="13"/>
  <c r="CS535" i="13"/>
  <c r="CQ535" i="13"/>
  <c r="CD535" i="13"/>
  <c r="CC535" i="13"/>
  <c r="CB535" i="13"/>
  <c r="CA535" i="13"/>
  <c r="BZ535" i="13"/>
  <c r="BW535" i="13"/>
  <c r="BV535" i="13"/>
  <c r="BU535" i="13"/>
  <c r="BT535" i="13"/>
  <c r="BG535" i="13"/>
  <c r="BE535" i="13"/>
  <c r="BC535" i="13"/>
  <c r="BB535" i="13"/>
  <c r="AX535" i="13"/>
  <c r="AR535" i="13"/>
  <c r="AQ535" i="13"/>
  <c r="AP535" i="13"/>
  <c r="AO535" i="13"/>
  <c r="AN535" i="13"/>
  <c r="AM535" i="13"/>
  <c r="AE535" i="13"/>
  <c r="X535" i="13"/>
  <c r="W535" i="13"/>
  <c r="D535" i="13"/>
  <c r="B535" i="13"/>
  <c r="CW534" i="13"/>
  <c r="CV534" i="13"/>
  <c r="CS534" i="13"/>
  <c r="CQ534" i="13"/>
  <c r="CD534" i="13"/>
  <c r="CC534" i="13"/>
  <c r="CB534" i="13"/>
  <c r="CA534" i="13"/>
  <c r="BZ534" i="13"/>
  <c r="BW534" i="13"/>
  <c r="BV534" i="13"/>
  <c r="BU534" i="13"/>
  <c r="BT534" i="13"/>
  <c r="BG534" i="13"/>
  <c r="BE534" i="13"/>
  <c r="BC534" i="13"/>
  <c r="BB534" i="13"/>
  <c r="AX534" i="13"/>
  <c r="AR534" i="13"/>
  <c r="AQ534" i="13"/>
  <c r="AP534" i="13"/>
  <c r="AO534" i="13"/>
  <c r="AN534" i="13"/>
  <c r="AM534" i="13"/>
  <c r="AE534" i="13"/>
  <c r="X534" i="13"/>
  <c r="W534" i="13"/>
  <c r="D534" i="13"/>
  <c r="B534" i="13"/>
  <c r="CW533" i="13"/>
  <c r="CV533" i="13"/>
  <c r="CS533" i="13"/>
  <c r="CQ533" i="13"/>
  <c r="CD533" i="13"/>
  <c r="CC533" i="13"/>
  <c r="CB533" i="13"/>
  <c r="CA533" i="13"/>
  <c r="BZ533" i="13"/>
  <c r="BW533" i="13"/>
  <c r="BV533" i="13"/>
  <c r="BU533" i="13"/>
  <c r="BT533" i="13"/>
  <c r="BG533" i="13"/>
  <c r="BE533" i="13"/>
  <c r="BC533" i="13"/>
  <c r="BB533" i="13"/>
  <c r="AX533" i="13"/>
  <c r="AR533" i="13"/>
  <c r="AQ533" i="13"/>
  <c r="AP533" i="13"/>
  <c r="AO533" i="13"/>
  <c r="AN533" i="13"/>
  <c r="AM533" i="13"/>
  <c r="AE533" i="13"/>
  <c r="X533" i="13"/>
  <c r="W533" i="13"/>
  <c r="D533" i="13"/>
  <c r="B533" i="13"/>
  <c r="CW532" i="13"/>
  <c r="CV532" i="13"/>
  <c r="CS532" i="13"/>
  <c r="CQ532" i="13"/>
  <c r="CD532" i="13"/>
  <c r="CC532" i="13"/>
  <c r="CB532" i="13"/>
  <c r="CA532" i="13"/>
  <c r="BZ532" i="13"/>
  <c r="BW532" i="13"/>
  <c r="BV532" i="13"/>
  <c r="BU532" i="13"/>
  <c r="BT532" i="13"/>
  <c r="BG532" i="13"/>
  <c r="BE532" i="13"/>
  <c r="BC532" i="13"/>
  <c r="BB532" i="13"/>
  <c r="AX532" i="13"/>
  <c r="AR532" i="13"/>
  <c r="AQ532" i="13"/>
  <c r="AP532" i="13"/>
  <c r="AO532" i="13"/>
  <c r="AN532" i="13"/>
  <c r="AM532" i="13"/>
  <c r="AE532" i="13"/>
  <c r="X532" i="13"/>
  <c r="W532" i="13"/>
  <c r="D532" i="13"/>
  <c r="B532" i="13"/>
  <c r="CW531" i="13"/>
  <c r="CV531" i="13"/>
  <c r="CS531" i="13"/>
  <c r="CQ531" i="13"/>
  <c r="CD531" i="13"/>
  <c r="CC531" i="13"/>
  <c r="CB531" i="13"/>
  <c r="CA531" i="13"/>
  <c r="BZ531" i="13"/>
  <c r="BW531" i="13"/>
  <c r="BV531" i="13"/>
  <c r="BU531" i="13"/>
  <c r="BT531" i="13"/>
  <c r="BG531" i="13"/>
  <c r="BE531" i="13"/>
  <c r="BC531" i="13"/>
  <c r="BB531" i="13"/>
  <c r="AX531" i="13"/>
  <c r="AR531" i="13"/>
  <c r="AQ531" i="13"/>
  <c r="AP531" i="13"/>
  <c r="AO531" i="13"/>
  <c r="AN531" i="13"/>
  <c r="AM531" i="13"/>
  <c r="AE531" i="13"/>
  <c r="X531" i="13"/>
  <c r="W531" i="13"/>
  <c r="D531" i="13"/>
  <c r="B531" i="13"/>
  <c r="CW530" i="13"/>
  <c r="CV530" i="13"/>
  <c r="CS530" i="13"/>
  <c r="CQ530" i="13"/>
  <c r="CD530" i="13"/>
  <c r="CC530" i="13"/>
  <c r="CB530" i="13"/>
  <c r="CA530" i="13"/>
  <c r="BZ530" i="13"/>
  <c r="BW530" i="13"/>
  <c r="BV530" i="13"/>
  <c r="BU530" i="13"/>
  <c r="BT530" i="13"/>
  <c r="BG530" i="13"/>
  <c r="BE530" i="13"/>
  <c r="BC530" i="13"/>
  <c r="BB530" i="13"/>
  <c r="AX530" i="13"/>
  <c r="AR530" i="13"/>
  <c r="AQ530" i="13"/>
  <c r="AP530" i="13"/>
  <c r="AO530" i="13"/>
  <c r="AN530" i="13"/>
  <c r="AM530" i="13"/>
  <c r="AE530" i="13"/>
  <c r="X530" i="13"/>
  <c r="W530" i="13"/>
  <c r="D530" i="13"/>
  <c r="B530" i="13"/>
  <c r="CW529" i="13"/>
  <c r="CV529" i="13"/>
  <c r="CS529" i="13"/>
  <c r="CQ529" i="13"/>
  <c r="CD529" i="13"/>
  <c r="CC529" i="13"/>
  <c r="CB529" i="13"/>
  <c r="CA529" i="13"/>
  <c r="BZ529" i="13"/>
  <c r="BW529" i="13"/>
  <c r="BV529" i="13"/>
  <c r="BU529" i="13"/>
  <c r="BT529" i="13"/>
  <c r="BG529" i="13"/>
  <c r="BE529" i="13"/>
  <c r="BC529" i="13"/>
  <c r="BB529" i="13"/>
  <c r="AX529" i="13"/>
  <c r="AR529" i="13"/>
  <c r="AQ529" i="13"/>
  <c r="AP529" i="13"/>
  <c r="AO529" i="13"/>
  <c r="AN529" i="13"/>
  <c r="AM529" i="13"/>
  <c r="AE529" i="13"/>
  <c r="X529" i="13"/>
  <c r="W529" i="13"/>
  <c r="D529" i="13"/>
  <c r="B529" i="13"/>
  <c r="CW528" i="13"/>
  <c r="CV528" i="13"/>
  <c r="CS528" i="13"/>
  <c r="CQ528" i="13"/>
  <c r="CD528" i="13"/>
  <c r="CC528" i="13"/>
  <c r="CB528" i="13"/>
  <c r="CA528" i="13"/>
  <c r="BZ528" i="13"/>
  <c r="BW528" i="13"/>
  <c r="BV528" i="13"/>
  <c r="BU528" i="13"/>
  <c r="BT528" i="13"/>
  <c r="BG528" i="13"/>
  <c r="BE528" i="13"/>
  <c r="BC528" i="13"/>
  <c r="BB528" i="13"/>
  <c r="AX528" i="13"/>
  <c r="AR528" i="13"/>
  <c r="AQ528" i="13"/>
  <c r="AP528" i="13"/>
  <c r="AO528" i="13"/>
  <c r="AN528" i="13"/>
  <c r="AM528" i="13"/>
  <c r="AE528" i="13"/>
  <c r="X528" i="13"/>
  <c r="W528" i="13"/>
  <c r="D528" i="13"/>
  <c r="B528" i="13"/>
  <c r="CW527" i="13"/>
  <c r="CV527" i="13"/>
  <c r="CS527" i="13"/>
  <c r="CQ527" i="13"/>
  <c r="CD527" i="13"/>
  <c r="CC527" i="13"/>
  <c r="CB527" i="13"/>
  <c r="CA527" i="13"/>
  <c r="BZ527" i="13"/>
  <c r="BW527" i="13"/>
  <c r="BV527" i="13"/>
  <c r="BU527" i="13"/>
  <c r="BT527" i="13"/>
  <c r="BG527" i="13"/>
  <c r="BE527" i="13"/>
  <c r="BC527" i="13"/>
  <c r="BB527" i="13"/>
  <c r="AX527" i="13"/>
  <c r="AR527" i="13"/>
  <c r="AQ527" i="13"/>
  <c r="AP527" i="13"/>
  <c r="AO527" i="13"/>
  <c r="AN527" i="13"/>
  <c r="AM527" i="13"/>
  <c r="AE527" i="13"/>
  <c r="X527" i="13"/>
  <c r="W527" i="13"/>
  <c r="D527" i="13"/>
  <c r="B527" i="13"/>
  <c r="CW526" i="13"/>
  <c r="CV526" i="13"/>
  <c r="CS526" i="13"/>
  <c r="CQ526" i="13"/>
  <c r="CD526" i="13"/>
  <c r="CC526" i="13"/>
  <c r="CB526" i="13"/>
  <c r="CA526" i="13"/>
  <c r="BZ526" i="13"/>
  <c r="BW526" i="13"/>
  <c r="BV526" i="13"/>
  <c r="BU526" i="13"/>
  <c r="BT526" i="13"/>
  <c r="BG526" i="13"/>
  <c r="BE526" i="13"/>
  <c r="BC526" i="13"/>
  <c r="BB526" i="13"/>
  <c r="AX526" i="13"/>
  <c r="AR526" i="13"/>
  <c r="AQ526" i="13"/>
  <c r="AP526" i="13"/>
  <c r="AO526" i="13"/>
  <c r="AN526" i="13"/>
  <c r="AM526" i="13"/>
  <c r="AE526" i="13"/>
  <c r="X526" i="13"/>
  <c r="W526" i="13"/>
  <c r="D526" i="13"/>
  <c r="B526" i="13"/>
  <c r="CW525" i="13"/>
  <c r="CV525" i="13"/>
  <c r="CS525" i="13"/>
  <c r="CQ525" i="13"/>
  <c r="CD525" i="13"/>
  <c r="CC525" i="13"/>
  <c r="CB525" i="13"/>
  <c r="CA525" i="13"/>
  <c r="BZ525" i="13"/>
  <c r="BW525" i="13"/>
  <c r="BV525" i="13"/>
  <c r="BU525" i="13"/>
  <c r="BT525" i="13"/>
  <c r="BG525" i="13"/>
  <c r="BE525" i="13"/>
  <c r="BC525" i="13"/>
  <c r="BB525" i="13"/>
  <c r="AX525" i="13"/>
  <c r="AR525" i="13"/>
  <c r="AQ525" i="13"/>
  <c r="AP525" i="13"/>
  <c r="AO525" i="13"/>
  <c r="AN525" i="13"/>
  <c r="AM525" i="13"/>
  <c r="AE525" i="13"/>
  <c r="X525" i="13"/>
  <c r="W525" i="13"/>
  <c r="D525" i="13"/>
  <c r="B525" i="13"/>
  <c r="CW524" i="13"/>
  <c r="CV524" i="13"/>
  <c r="CS524" i="13"/>
  <c r="CQ524" i="13"/>
  <c r="CD524" i="13"/>
  <c r="CC524" i="13"/>
  <c r="CB524" i="13"/>
  <c r="CA524" i="13"/>
  <c r="BZ524" i="13"/>
  <c r="BW524" i="13"/>
  <c r="BV524" i="13"/>
  <c r="BU524" i="13"/>
  <c r="BT524" i="13"/>
  <c r="BG524" i="13"/>
  <c r="BE524" i="13"/>
  <c r="BC524" i="13"/>
  <c r="BB524" i="13"/>
  <c r="AX524" i="13"/>
  <c r="AR524" i="13"/>
  <c r="AQ524" i="13"/>
  <c r="AP524" i="13"/>
  <c r="AO524" i="13"/>
  <c r="AN524" i="13"/>
  <c r="AM524" i="13"/>
  <c r="AE524" i="13"/>
  <c r="X524" i="13"/>
  <c r="W524" i="13"/>
  <c r="D524" i="13"/>
  <c r="B524" i="13"/>
  <c r="CW523" i="13"/>
  <c r="CV523" i="13"/>
  <c r="CS523" i="13"/>
  <c r="CQ523" i="13"/>
  <c r="CD523" i="13"/>
  <c r="CC523" i="13"/>
  <c r="CB523" i="13"/>
  <c r="CA523" i="13"/>
  <c r="BZ523" i="13"/>
  <c r="BW523" i="13"/>
  <c r="BV523" i="13"/>
  <c r="BU523" i="13"/>
  <c r="BT523" i="13"/>
  <c r="BG523" i="13"/>
  <c r="BE523" i="13"/>
  <c r="BC523" i="13"/>
  <c r="BB523" i="13"/>
  <c r="AX523" i="13"/>
  <c r="AR523" i="13"/>
  <c r="AQ523" i="13"/>
  <c r="AP523" i="13"/>
  <c r="AO523" i="13"/>
  <c r="AN523" i="13"/>
  <c r="AM523" i="13"/>
  <c r="AE523" i="13"/>
  <c r="X523" i="13"/>
  <c r="W523" i="13"/>
  <c r="D523" i="13"/>
  <c r="B523" i="13"/>
  <c r="CW522" i="13"/>
  <c r="CV522" i="13"/>
  <c r="CS522" i="13"/>
  <c r="CQ522" i="13"/>
  <c r="CD522" i="13"/>
  <c r="CC522" i="13"/>
  <c r="CB522" i="13"/>
  <c r="CA522" i="13"/>
  <c r="BZ522" i="13"/>
  <c r="BW522" i="13"/>
  <c r="BV522" i="13"/>
  <c r="BU522" i="13"/>
  <c r="BT522" i="13"/>
  <c r="BG522" i="13"/>
  <c r="BE522" i="13"/>
  <c r="BC522" i="13"/>
  <c r="BB522" i="13"/>
  <c r="AX522" i="13"/>
  <c r="AR522" i="13"/>
  <c r="AQ522" i="13"/>
  <c r="AP522" i="13"/>
  <c r="AO522" i="13"/>
  <c r="AN522" i="13"/>
  <c r="AM522" i="13"/>
  <c r="AE522" i="13"/>
  <c r="X522" i="13"/>
  <c r="W522" i="13"/>
  <c r="D522" i="13"/>
  <c r="B522" i="13"/>
  <c r="CW521" i="13"/>
  <c r="CV521" i="13"/>
  <c r="CS521" i="13"/>
  <c r="CQ521" i="13"/>
  <c r="CD521" i="13"/>
  <c r="CC521" i="13"/>
  <c r="CB521" i="13"/>
  <c r="CA521" i="13"/>
  <c r="BZ521" i="13"/>
  <c r="BW521" i="13"/>
  <c r="BV521" i="13"/>
  <c r="BU521" i="13"/>
  <c r="BT521" i="13"/>
  <c r="BG521" i="13"/>
  <c r="BE521" i="13"/>
  <c r="BC521" i="13"/>
  <c r="BB521" i="13"/>
  <c r="AX521" i="13"/>
  <c r="AR521" i="13"/>
  <c r="AQ521" i="13"/>
  <c r="AP521" i="13"/>
  <c r="AO521" i="13"/>
  <c r="AN521" i="13"/>
  <c r="AM521" i="13"/>
  <c r="AE521" i="13"/>
  <c r="X521" i="13"/>
  <c r="W521" i="13"/>
  <c r="D521" i="13"/>
  <c r="B521" i="13"/>
  <c r="CW520" i="13"/>
  <c r="CV520" i="13"/>
  <c r="CS520" i="13"/>
  <c r="CQ520" i="13"/>
  <c r="CD520" i="13"/>
  <c r="CC520" i="13"/>
  <c r="CB520" i="13"/>
  <c r="CA520" i="13"/>
  <c r="BZ520" i="13"/>
  <c r="BW520" i="13"/>
  <c r="BV520" i="13"/>
  <c r="BU520" i="13"/>
  <c r="BT520" i="13"/>
  <c r="BG520" i="13"/>
  <c r="BE520" i="13"/>
  <c r="BC520" i="13"/>
  <c r="BB520" i="13"/>
  <c r="AX520" i="13"/>
  <c r="AR520" i="13"/>
  <c r="AQ520" i="13"/>
  <c r="AP520" i="13"/>
  <c r="AO520" i="13"/>
  <c r="AN520" i="13"/>
  <c r="AM520" i="13"/>
  <c r="AE520" i="13"/>
  <c r="X520" i="13"/>
  <c r="W520" i="13"/>
  <c r="D520" i="13"/>
  <c r="B520" i="13"/>
  <c r="CW519" i="13"/>
  <c r="CV519" i="13"/>
  <c r="CS519" i="13"/>
  <c r="CQ519" i="13"/>
  <c r="CD519" i="13"/>
  <c r="CC519" i="13"/>
  <c r="CB519" i="13"/>
  <c r="CA519" i="13"/>
  <c r="BZ519" i="13"/>
  <c r="BW519" i="13"/>
  <c r="BV519" i="13"/>
  <c r="BU519" i="13"/>
  <c r="BT519" i="13"/>
  <c r="BG519" i="13"/>
  <c r="BE519" i="13"/>
  <c r="BC519" i="13"/>
  <c r="BB519" i="13"/>
  <c r="AX519" i="13"/>
  <c r="AR519" i="13"/>
  <c r="AQ519" i="13"/>
  <c r="AP519" i="13"/>
  <c r="AO519" i="13"/>
  <c r="AN519" i="13"/>
  <c r="AM519" i="13"/>
  <c r="AE519" i="13"/>
  <c r="X519" i="13"/>
  <c r="W519" i="13"/>
  <c r="D519" i="13"/>
  <c r="B519" i="13"/>
  <c r="CW518" i="13"/>
  <c r="CV518" i="13"/>
  <c r="CS518" i="13"/>
  <c r="CQ518" i="13"/>
  <c r="CD518" i="13"/>
  <c r="CC518" i="13"/>
  <c r="CB518" i="13"/>
  <c r="CA518" i="13"/>
  <c r="BZ518" i="13"/>
  <c r="BW518" i="13"/>
  <c r="BV518" i="13"/>
  <c r="BU518" i="13"/>
  <c r="BT518" i="13"/>
  <c r="BG518" i="13"/>
  <c r="BE518" i="13"/>
  <c r="BC518" i="13"/>
  <c r="BB518" i="13"/>
  <c r="AX518" i="13"/>
  <c r="AR518" i="13"/>
  <c r="AQ518" i="13"/>
  <c r="AP518" i="13"/>
  <c r="AO518" i="13"/>
  <c r="AN518" i="13"/>
  <c r="AM518" i="13"/>
  <c r="AE518" i="13"/>
  <c r="X518" i="13"/>
  <c r="W518" i="13"/>
  <c r="D518" i="13"/>
  <c r="B518" i="13"/>
  <c r="CW517" i="13"/>
  <c r="CV517" i="13"/>
  <c r="CS517" i="13"/>
  <c r="CQ517" i="13"/>
  <c r="CD517" i="13"/>
  <c r="CC517" i="13"/>
  <c r="CB517" i="13"/>
  <c r="CA517" i="13"/>
  <c r="BZ517" i="13"/>
  <c r="BW517" i="13"/>
  <c r="BV517" i="13"/>
  <c r="BU517" i="13"/>
  <c r="BT517" i="13"/>
  <c r="BG517" i="13"/>
  <c r="BE517" i="13"/>
  <c r="BC517" i="13"/>
  <c r="BB517" i="13"/>
  <c r="AX517" i="13"/>
  <c r="AR517" i="13"/>
  <c r="AQ517" i="13"/>
  <c r="AP517" i="13"/>
  <c r="AO517" i="13"/>
  <c r="AN517" i="13"/>
  <c r="AM517" i="13"/>
  <c r="AE517" i="13"/>
  <c r="X517" i="13"/>
  <c r="W517" i="13"/>
  <c r="D517" i="13"/>
  <c r="B517" i="13"/>
  <c r="CW516" i="13"/>
  <c r="CV516" i="13"/>
  <c r="CS516" i="13"/>
  <c r="CQ516" i="13"/>
  <c r="CD516" i="13"/>
  <c r="CC516" i="13"/>
  <c r="CB516" i="13"/>
  <c r="CA516" i="13"/>
  <c r="BZ516" i="13"/>
  <c r="BW516" i="13"/>
  <c r="BV516" i="13"/>
  <c r="BU516" i="13"/>
  <c r="BT516" i="13"/>
  <c r="BG516" i="13"/>
  <c r="BE516" i="13"/>
  <c r="BC516" i="13"/>
  <c r="BB516" i="13"/>
  <c r="AX516" i="13"/>
  <c r="AR516" i="13"/>
  <c r="AQ516" i="13"/>
  <c r="AP516" i="13"/>
  <c r="AO516" i="13"/>
  <c r="AN516" i="13"/>
  <c r="AM516" i="13"/>
  <c r="AE516" i="13"/>
  <c r="X516" i="13"/>
  <c r="W516" i="13"/>
  <c r="D516" i="13"/>
  <c r="B516" i="13"/>
  <c r="CW515" i="13"/>
  <c r="CV515" i="13"/>
  <c r="CS515" i="13"/>
  <c r="CQ515" i="13"/>
  <c r="CD515" i="13"/>
  <c r="CC515" i="13"/>
  <c r="CB515" i="13"/>
  <c r="CA515" i="13"/>
  <c r="BZ515" i="13"/>
  <c r="BW515" i="13"/>
  <c r="BV515" i="13"/>
  <c r="BU515" i="13"/>
  <c r="BT515" i="13"/>
  <c r="BG515" i="13"/>
  <c r="BE515" i="13"/>
  <c r="BC515" i="13"/>
  <c r="BB515" i="13"/>
  <c r="AX515" i="13"/>
  <c r="AR515" i="13"/>
  <c r="AQ515" i="13"/>
  <c r="AP515" i="13"/>
  <c r="AO515" i="13"/>
  <c r="AN515" i="13"/>
  <c r="AM515" i="13"/>
  <c r="AE515" i="13"/>
  <c r="X515" i="13"/>
  <c r="W515" i="13"/>
  <c r="D515" i="13"/>
  <c r="B515" i="13"/>
  <c r="CW514" i="13"/>
  <c r="CV514" i="13"/>
  <c r="CS514" i="13"/>
  <c r="CQ514" i="13"/>
  <c r="CD514" i="13"/>
  <c r="CC514" i="13"/>
  <c r="CB514" i="13"/>
  <c r="CA514" i="13"/>
  <c r="BZ514" i="13"/>
  <c r="BW514" i="13"/>
  <c r="BV514" i="13"/>
  <c r="BU514" i="13"/>
  <c r="BT514" i="13"/>
  <c r="BG514" i="13"/>
  <c r="BE514" i="13"/>
  <c r="BC514" i="13"/>
  <c r="BB514" i="13"/>
  <c r="AX514" i="13"/>
  <c r="AR514" i="13"/>
  <c r="AQ514" i="13"/>
  <c r="AP514" i="13"/>
  <c r="AO514" i="13"/>
  <c r="AN514" i="13"/>
  <c r="AM514" i="13"/>
  <c r="AE514" i="13"/>
  <c r="X514" i="13"/>
  <c r="W514" i="13"/>
  <c r="D514" i="13"/>
  <c r="B514" i="13"/>
  <c r="CW513" i="13"/>
  <c r="CV513" i="13"/>
  <c r="CS513" i="13"/>
  <c r="CQ513" i="13"/>
  <c r="CD513" i="13"/>
  <c r="CC513" i="13"/>
  <c r="CB513" i="13"/>
  <c r="CA513" i="13"/>
  <c r="BZ513" i="13"/>
  <c r="BW513" i="13"/>
  <c r="BV513" i="13"/>
  <c r="BU513" i="13"/>
  <c r="BT513" i="13"/>
  <c r="BG513" i="13"/>
  <c r="BE513" i="13"/>
  <c r="BC513" i="13"/>
  <c r="BB513" i="13"/>
  <c r="AX513" i="13"/>
  <c r="AR513" i="13"/>
  <c r="AQ513" i="13"/>
  <c r="AP513" i="13"/>
  <c r="AO513" i="13"/>
  <c r="AN513" i="13"/>
  <c r="AM513" i="13"/>
  <c r="AE513" i="13"/>
  <c r="X513" i="13"/>
  <c r="W513" i="13"/>
  <c r="D513" i="13"/>
  <c r="B513" i="13"/>
  <c r="CW512" i="13"/>
  <c r="CV512" i="13"/>
  <c r="CS512" i="13"/>
  <c r="CQ512" i="13"/>
  <c r="CD512" i="13"/>
  <c r="CC512" i="13"/>
  <c r="CB512" i="13"/>
  <c r="CA512" i="13"/>
  <c r="BZ512" i="13"/>
  <c r="BW512" i="13"/>
  <c r="BV512" i="13"/>
  <c r="BU512" i="13"/>
  <c r="BT512" i="13"/>
  <c r="BG512" i="13"/>
  <c r="BE512" i="13"/>
  <c r="BC512" i="13"/>
  <c r="BB512" i="13"/>
  <c r="AX512" i="13"/>
  <c r="AR512" i="13"/>
  <c r="AQ512" i="13"/>
  <c r="AP512" i="13"/>
  <c r="AO512" i="13"/>
  <c r="AN512" i="13"/>
  <c r="AM512" i="13"/>
  <c r="AE512" i="13"/>
  <c r="X512" i="13"/>
  <c r="W512" i="13"/>
  <c r="D512" i="13"/>
  <c r="B512" i="13"/>
  <c r="CW511" i="13"/>
  <c r="CV511" i="13"/>
  <c r="CS511" i="13"/>
  <c r="CQ511" i="13"/>
  <c r="CD511" i="13"/>
  <c r="CC511" i="13"/>
  <c r="CB511" i="13"/>
  <c r="CA511" i="13"/>
  <c r="BZ511" i="13"/>
  <c r="BW511" i="13"/>
  <c r="BV511" i="13"/>
  <c r="BU511" i="13"/>
  <c r="BT511" i="13"/>
  <c r="BG511" i="13"/>
  <c r="BE511" i="13"/>
  <c r="BC511" i="13"/>
  <c r="BB511" i="13"/>
  <c r="AX511" i="13"/>
  <c r="AR511" i="13"/>
  <c r="AQ511" i="13"/>
  <c r="AP511" i="13"/>
  <c r="AO511" i="13"/>
  <c r="AN511" i="13"/>
  <c r="AM511" i="13"/>
  <c r="AE511" i="13"/>
  <c r="X511" i="13"/>
  <c r="W511" i="13"/>
  <c r="D511" i="13"/>
  <c r="B511" i="13"/>
  <c r="CW510" i="13"/>
  <c r="CV510" i="13"/>
  <c r="CS510" i="13"/>
  <c r="CQ510" i="13"/>
  <c r="CD510" i="13"/>
  <c r="CC510" i="13"/>
  <c r="CB510" i="13"/>
  <c r="CA510" i="13"/>
  <c r="BZ510" i="13"/>
  <c r="BW510" i="13"/>
  <c r="BV510" i="13"/>
  <c r="BU510" i="13"/>
  <c r="BT510" i="13"/>
  <c r="BG510" i="13"/>
  <c r="BE510" i="13"/>
  <c r="BC510" i="13"/>
  <c r="BB510" i="13"/>
  <c r="AX510" i="13"/>
  <c r="AR510" i="13"/>
  <c r="AQ510" i="13"/>
  <c r="AP510" i="13"/>
  <c r="AO510" i="13"/>
  <c r="AN510" i="13"/>
  <c r="AM510" i="13"/>
  <c r="AE510" i="13"/>
  <c r="X510" i="13"/>
  <c r="W510" i="13"/>
  <c r="D510" i="13"/>
  <c r="B510" i="13"/>
  <c r="CW509" i="13"/>
  <c r="CV509" i="13"/>
  <c r="CS509" i="13"/>
  <c r="CQ509" i="13"/>
  <c r="CD509" i="13"/>
  <c r="CC509" i="13"/>
  <c r="CB509" i="13"/>
  <c r="CA509" i="13"/>
  <c r="BZ509" i="13"/>
  <c r="BW509" i="13"/>
  <c r="BV509" i="13"/>
  <c r="BU509" i="13"/>
  <c r="BT509" i="13"/>
  <c r="BG509" i="13"/>
  <c r="BE509" i="13"/>
  <c r="BC509" i="13"/>
  <c r="BB509" i="13"/>
  <c r="AX509" i="13"/>
  <c r="AR509" i="13"/>
  <c r="AQ509" i="13"/>
  <c r="AP509" i="13"/>
  <c r="AO509" i="13"/>
  <c r="AN509" i="13"/>
  <c r="AM509" i="13"/>
  <c r="AE509" i="13"/>
  <c r="X509" i="13"/>
  <c r="W509" i="13"/>
  <c r="D509" i="13"/>
  <c r="B509" i="13"/>
  <c r="CW508" i="13"/>
  <c r="CV508" i="13"/>
  <c r="CS508" i="13"/>
  <c r="CQ508" i="13"/>
  <c r="CD508" i="13"/>
  <c r="CC508" i="13"/>
  <c r="CB508" i="13"/>
  <c r="CA508" i="13"/>
  <c r="BZ508" i="13"/>
  <c r="BW508" i="13"/>
  <c r="BV508" i="13"/>
  <c r="BU508" i="13"/>
  <c r="BT508" i="13"/>
  <c r="BG508" i="13"/>
  <c r="BE508" i="13"/>
  <c r="BC508" i="13"/>
  <c r="BB508" i="13"/>
  <c r="AX508" i="13"/>
  <c r="AR508" i="13"/>
  <c r="AQ508" i="13"/>
  <c r="AP508" i="13"/>
  <c r="AO508" i="13"/>
  <c r="AN508" i="13"/>
  <c r="AM508" i="13"/>
  <c r="AE508" i="13"/>
  <c r="X508" i="13"/>
  <c r="W508" i="13"/>
  <c r="D508" i="13"/>
  <c r="B508" i="13"/>
  <c r="CW507" i="13"/>
  <c r="CV507" i="13"/>
  <c r="CS507" i="13"/>
  <c r="CQ507" i="13"/>
  <c r="CD507" i="13"/>
  <c r="CC507" i="13"/>
  <c r="CB507" i="13"/>
  <c r="CA507" i="13"/>
  <c r="BZ507" i="13"/>
  <c r="BW507" i="13"/>
  <c r="BV507" i="13"/>
  <c r="BU507" i="13"/>
  <c r="BT507" i="13"/>
  <c r="BG507" i="13"/>
  <c r="BE507" i="13"/>
  <c r="BC507" i="13"/>
  <c r="BB507" i="13"/>
  <c r="AX507" i="13"/>
  <c r="AR507" i="13"/>
  <c r="AQ507" i="13"/>
  <c r="AP507" i="13"/>
  <c r="AO507" i="13"/>
  <c r="AN507" i="13"/>
  <c r="AM507" i="13"/>
  <c r="AE507" i="13"/>
  <c r="X507" i="13"/>
  <c r="W507" i="13"/>
  <c r="D507" i="13"/>
  <c r="B507" i="13"/>
  <c r="CW506" i="13"/>
  <c r="CV506" i="13"/>
  <c r="CS506" i="13"/>
  <c r="CQ506" i="13"/>
  <c r="CD506" i="13"/>
  <c r="CC506" i="13"/>
  <c r="CB506" i="13"/>
  <c r="CA506" i="13"/>
  <c r="BZ506" i="13"/>
  <c r="BW506" i="13"/>
  <c r="BV506" i="13"/>
  <c r="BU506" i="13"/>
  <c r="BT506" i="13"/>
  <c r="BG506" i="13"/>
  <c r="BE506" i="13"/>
  <c r="BC506" i="13"/>
  <c r="BB506" i="13"/>
  <c r="AX506" i="13"/>
  <c r="AR506" i="13"/>
  <c r="AQ506" i="13"/>
  <c r="AP506" i="13"/>
  <c r="AO506" i="13"/>
  <c r="AN506" i="13"/>
  <c r="AM506" i="13"/>
  <c r="AE506" i="13"/>
  <c r="X506" i="13"/>
  <c r="W506" i="13"/>
  <c r="D506" i="13"/>
  <c r="B506" i="13"/>
  <c r="CW505" i="13"/>
  <c r="CV505" i="13"/>
  <c r="CS505" i="13"/>
  <c r="CQ505" i="13"/>
  <c r="CD505" i="13"/>
  <c r="CC505" i="13"/>
  <c r="CB505" i="13"/>
  <c r="CA505" i="13"/>
  <c r="BZ505" i="13"/>
  <c r="BW505" i="13"/>
  <c r="BV505" i="13"/>
  <c r="BU505" i="13"/>
  <c r="BT505" i="13"/>
  <c r="BG505" i="13"/>
  <c r="BE505" i="13"/>
  <c r="BC505" i="13"/>
  <c r="BB505" i="13"/>
  <c r="AX505" i="13"/>
  <c r="AR505" i="13"/>
  <c r="AQ505" i="13"/>
  <c r="AP505" i="13"/>
  <c r="AO505" i="13"/>
  <c r="AN505" i="13"/>
  <c r="AM505" i="13"/>
  <c r="AE505" i="13"/>
  <c r="X505" i="13"/>
  <c r="W505" i="13"/>
  <c r="D505" i="13"/>
  <c r="B505" i="13"/>
  <c r="CW504" i="13"/>
  <c r="CV504" i="13"/>
  <c r="CS504" i="13"/>
  <c r="CQ504" i="13"/>
  <c r="CD504" i="13"/>
  <c r="CC504" i="13"/>
  <c r="CB504" i="13"/>
  <c r="CA504" i="13"/>
  <c r="BZ504" i="13"/>
  <c r="BW504" i="13"/>
  <c r="BV504" i="13"/>
  <c r="BU504" i="13"/>
  <c r="BT504" i="13"/>
  <c r="BG504" i="13"/>
  <c r="BE504" i="13"/>
  <c r="BC504" i="13"/>
  <c r="BB504" i="13"/>
  <c r="AX504" i="13"/>
  <c r="AR504" i="13"/>
  <c r="AQ504" i="13"/>
  <c r="AP504" i="13"/>
  <c r="AO504" i="13"/>
  <c r="AN504" i="13"/>
  <c r="AM504" i="13"/>
  <c r="AE504" i="13"/>
  <c r="X504" i="13"/>
  <c r="W504" i="13"/>
  <c r="D504" i="13"/>
  <c r="B504" i="13"/>
  <c r="CW503" i="13"/>
  <c r="CV503" i="13"/>
  <c r="CS503" i="13"/>
  <c r="CQ503" i="13"/>
  <c r="CD503" i="13"/>
  <c r="CC503" i="13"/>
  <c r="CB503" i="13"/>
  <c r="CA503" i="13"/>
  <c r="BZ503" i="13"/>
  <c r="BW503" i="13"/>
  <c r="BV503" i="13"/>
  <c r="BU503" i="13"/>
  <c r="BT503" i="13"/>
  <c r="BG503" i="13"/>
  <c r="BE503" i="13"/>
  <c r="BC503" i="13"/>
  <c r="BB503" i="13"/>
  <c r="AX503" i="13"/>
  <c r="AR503" i="13"/>
  <c r="AQ503" i="13"/>
  <c r="AP503" i="13"/>
  <c r="AO503" i="13"/>
  <c r="AN503" i="13"/>
  <c r="AM503" i="13"/>
  <c r="AE503" i="13"/>
  <c r="X503" i="13"/>
  <c r="W503" i="13"/>
  <c r="D503" i="13"/>
  <c r="B503" i="13"/>
  <c r="CW502" i="13"/>
  <c r="CV502" i="13"/>
  <c r="CS502" i="13"/>
  <c r="CQ502" i="13"/>
  <c r="CD502" i="13"/>
  <c r="CC502" i="13"/>
  <c r="CB502" i="13"/>
  <c r="CA502" i="13"/>
  <c r="BZ502" i="13"/>
  <c r="BW502" i="13"/>
  <c r="BV502" i="13"/>
  <c r="BU502" i="13"/>
  <c r="BT502" i="13"/>
  <c r="BG502" i="13"/>
  <c r="BE502" i="13"/>
  <c r="BC502" i="13"/>
  <c r="BB502" i="13"/>
  <c r="AX502" i="13"/>
  <c r="AR502" i="13"/>
  <c r="AQ502" i="13"/>
  <c r="AP502" i="13"/>
  <c r="AO502" i="13"/>
  <c r="AN502" i="13"/>
  <c r="AM502" i="13"/>
  <c r="AE502" i="13"/>
  <c r="X502" i="13"/>
  <c r="W502" i="13"/>
  <c r="D502" i="13"/>
  <c r="B502" i="13"/>
  <c r="CW501" i="13"/>
  <c r="CV501" i="13"/>
  <c r="CS501" i="13"/>
  <c r="CQ501" i="13"/>
  <c r="CD501" i="13"/>
  <c r="CC501" i="13"/>
  <c r="CB501" i="13"/>
  <c r="CA501" i="13"/>
  <c r="BZ501" i="13"/>
  <c r="BW501" i="13"/>
  <c r="BV501" i="13"/>
  <c r="BU501" i="13"/>
  <c r="BT501" i="13"/>
  <c r="BG501" i="13"/>
  <c r="BE501" i="13"/>
  <c r="BC501" i="13"/>
  <c r="BB501" i="13"/>
  <c r="AX501" i="13"/>
  <c r="AR501" i="13"/>
  <c r="AQ501" i="13"/>
  <c r="AP501" i="13"/>
  <c r="AO501" i="13"/>
  <c r="AN501" i="13"/>
  <c r="AM501" i="13"/>
  <c r="AE501" i="13"/>
  <c r="X501" i="13"/>
  <c r="W501" i="13"/>
  <c r="D501" i="13"/>
  <c r="B501" i="13"/>
  <c r="CW500" i="13"/>
  <c r="CV500" i="13"/>
  <c r="CS500" i="13"/>
  <c r="CQ500" i="13"/>
  <c r="CD500" i="13"/>
  <c r="CC500" i="13"/>
  <c r="CB500" i="13"/>
  <c r="CA500" i="13"/>
  <c r="BZ500" i="13"/>
  <c r="BW500" i="13"/>
  <c r="BV500" i="13"/>
  <c r="BU500" i="13"/>
  <c r="BT500" i="13"/>
  <c r="BG500" i="13"/>
  <c r="BE500" i="13"/>
  <c r="BC500" i="13"/>
  <c r="BB500" i="13"/>
  <c r="AX500" i="13"/>
  <c r="AR500" i="13"/>
  <c r="AQ500" i="13"/>
  <c r="AP500" i="13"/>
  <c r="AO500" i="13"/>
  <c r="AN500" i="13"/>
  <c r="AM500" i="13"/>
  <c r="AE500" i="13"/>
  <c r="X500" i="13"/>
  <c r="W500" i="13"/>
  <c r="D500" i="13"/>
  <c r="B500" i="13"/>
  <c r="CW499" i="13"/>
  <c r="CV499" i="13"/>
  <c r="CS499" i="13"/>
  <c r="CQ499" i="13"/>
  <c r="CD499" i="13"/>
  <c r="CC499" i="13"/>
  <c r="CB499" i="13"/>
  <c r="CA499" i="13"/>
  <c r="BZ499" i="13"/>
  <c r="BW499" i="13"/>
  <c r="BV499" i="13"/>
  <c r="BU499" i="13"/>
  <c r="BT499" i="13"/>
  <c r="BG499" i="13"/>
  <c r="BE499" i="13"/>
  <c r="BC499" i="13"/>
  <c r="BB499" i="13"/>
  <c r="AX499" i="13"/>
  <c r="AR499" i="13"/>
  <c r="AQ499" i="13"/>
  <c r="AP499" i="13"/>
  <c r="AO499" i="13"/>
  <c r="AN499" i="13"/>
  <c r="AM499" i="13"/>
  <c r="AE499" i="13"/>
  <c r="X499" i="13"/>
  <c r="W499" i="13"/>
  <c r="D499" i="13"/>
  <c r="B499" i="13"/>
  <c r="CW498" i="13"/>
  <c r="CV498" i="13"/>
  <c r="CS498" i="13"/>
  <c r="CQ498" i="13"/>
  <c r="CD498" i="13"/>
  <c r="CC498" i="13"/>
  <c r="CB498" i="13"/>
  <c r="CA498" i="13"/>
  <c r="BZ498" i="13"/>
  <c r="BW498" i="13"/>
  <c r="BV498" i="13"/>
  <c r="BU498" i="13"/>
  <c r="BT498" i="13"/>
  <c r="BG498" i="13"/>
  <c r="BE498" i="13"/>
  <c r="BC498" i="13"/>
  <c r="BB498" i="13"/>
  <c r="AX498" i="13"/>
  <c r="AR498" i="13"/>
  <c r="AQ498" i="13"/>
  <c r="AP498" i="13"/>
  <c r="AO498" i="13"/>
  <c r="AN498" i="13"/>
  <c r="AM498" i="13"/>
  <c r="AE498" i="13"/>
  <c r="X498" i="13"/>
  <c r="W498" i="13"/>
  <c r="D498" i="13"/>
  <c r="B498" i="13"/>
  <c r="CW497" i="13"/>
  <c r="CV497" i="13"/>
  <c r="CS497" i="13"/>
  <c r="CQ497" i="13"/>
  <c r="CD497" i="13"/>
  <c r="CC497" i="13"/>
  <c r="CB497" i="13"/>
  <c r="CA497" i="13"/>
  <c r="BZ497" i="13"/>
  <c r="BW497" i="13"/>
  <c r="BV497" i="13"/>
  <c r="BU497" i="13"/>
  <c r="BT497" i="13"/>
  <c r="BG497" i="13"/>
  <c r="BE497" i="13"/>
  <c r="BC497" i="13"/>
  <c r="BB497" i="13"/>
  <c r="AX497" i="13"/>
  <c r="AR497" i="13"/>
  <c r="AQ497" i="13"/>
  <c r="AP497" i="13"/>
  <c r="AO497" i="13"/>
  <c r="AN497" i="13"/>
  <c r="AM497" i="13"/>
  <c r="AE497" i="13"/>
  <c r="X497" i="13"/>
  <c r="W497" i="13"/>
  <c r="D497" i="13"/>
  <c r="B497" i="13"/>
  <c r="CW496" i="13"/>
  <c r="CV496" i="13"/>
  <c r="CS496" i="13"/>
  <c r="CQ496" i="13"/>
  <c r="CD496" i="13"/>
  <c r="CC496" i="13"/>
  <c r="CB496" i="13"/>
  <c r="CA496" i="13"/>
  <c r="BZ496" i="13"/>
  <c r="BW496" i="13"/>
  <c r="BV496" i="13"/>
  <c r="BU496" i="13"/>
  <c r="BT496" i="13"/>
  <c r="BG496" i="13"/>
  <c r="BE496" i="13"/>
  <c r="BC496" i="13"/>
  <c r="BB496" i="13"/>
  <c r="AX496" i="13"/>
  <c r="AR496" i="13"/>
  <c r="AQ496" i="13"/>
  <c r="AP496" i="13"/>
  <c r="AO496" i="13"/>
  <c r="AN496" i="13"/>
  <c r="AM496" i="13"/>
  <c r="AE496" i="13"/>
  <c r="X496" i="13"/>
  <c r="W496" i="13"/>
  <c r="D496" i="13"/>
  <c r="B496" i="13"/>
  <c r="CW495" i="13"/>
  <c r="CV495" i="13"/>
  <c r="CS495" i="13"/>
  <c r="CQ495" i="13"/>
  <c r="CD495" i="13"/>
  <c r="CC495" i="13"/>
  <c r="CB495" i="13"/>
  <c r="CA495" i="13"/>
  <c r="BZ495" i="13"/>
  <c r="BW495" i="13"/>
  <c r="BV495" i="13"/>
  <c r="BU495" i="13"/>
  <c r="BT495" i="13"/>
  <c r="BG495" i="13"/>
  <c r="BE495" i="13"/>
  <c r="BC495" i="13"/>
  <c r="BB495" i="13"/>
  <c r="AX495" i="13"/>
  <c r="AR495" i="13"/>
  <c r="AQ495" i="13"/>
  <c r="AP495" i="13"/>
  <c r="AO495" i="13"/>
  <c r="AN495" i="13"/>
  <c r="AM495" i="13"/>
  <c r="AE495" i="13"/>
  <c r="X495" i="13"/>
  <c r="W495" i="13"/>
  <c r="D495" i="13"/>
  <c r="B495" i="13"/>
  <c r="CW494" i="13"/>
  <c r="CV494" i="13"/>
  <c r="CS494" i="13"/>
  <c r="CQ494" i="13"/>
  <c r="CD494" i="13"/>
  <c r="CC494" i="13"/>
  <c r="CB494" i="13"/>
  <c r="CA494" i="13"/>
  <c r="BZ494" i="13"/>
  <c r="BW494" i="13"/>
  <c r="BV494" i="13"/>
  <c r="BU494" i="13"/>
  <c r="BT494" i="13"/>
  <c r="BG494" i="13"/>
  <c r="BE494" i="13"/>
  <c r="BC494" i="13"/>
  <c r="BB494" i="13"/>
  <c r="AX494" i="13"/>
  <c r="AR494" i="13"/>
  <c r="AQ494" i="13"/>
  <c r="AP494" i="13"/>
  <c r="AO494" i="13"/>
  <c r="AN494" i="13"/>
  <c r="AM494" i="13"/>
  <c r="AE494" i="13"/>
  <c r="X494" i="13"/>
  <c r="W494" i="13"/>
  <c r="D494" i="13"/>
  <c r="B494" i="13"/>
  <c r="CW493" i="13"/>
  <c r="CV493" i="13"/>
  <c r="CS493" i="13"/>
  <c r="CQ493" i="13"/>
  <c r="CD493" i="13"/>
  <c r="CC493" i="13"/>
  <c r="CB493" i="13"/>
  <c r="CA493" i="13"/>
  <c r="BZ493" i="13"/>
  <c r="BW493" i="13"/>
  <c r="BV493" i="13"/>
  <c r="BU493" i="13"/>
  <c r="BT493" i="13"/>
  <c r="BG493" i="13"/>
  <c r="BE493" i="13"/>
  <c r="BC493" i="13"/>
  <c r="BB493" i="13"/>
  <c r="AX493" i="13"/>
  <c r="AR493" i="13"/>
  <c r="AQ493" i="13"/>
  <c r="AP493" i="13"/>
  <c r="AO493" i="13"/>
  <c r="AN493" i="13"/>
  <c r="AM493" i="13"/>
  <c r="AE493" i="13"/>
  <c r="X493" i="13"/>
  <c r="W493" i="13"/>
  <c r="D493" i="13"/>
  <c r="B493" i="13"/>
  <c r="CW492" i="13"/>
  <c r="CV492" i="13"/>
  <c r="CS492" i="13"/>
  <c r="CQ492" i="13"/>
  <c r="CD492" i="13"/>
  <c r="CC492" i="13"/>
  <c r="CB492" i="13"/>
  <c r="CA492" i="13"/>
  <c r="BZ492" i="13"/>
  <c r="BW492" i="13"/>
  <c r="BV492" i="13"/>
  <c r="BU492" i="13"/>
  <c r="BT492" i="13"/>
  <c r="BG492" i="13"/>
  <c r="BE492" i="13"/>
  <c r="BC492" i="13"/>
  <c r="BB492" i="13"/>
  <c r="AX492" i="13"/>
  <c r="AR492" i="13"/>
  <c r="AQ492" i="13"/>
  <c r="AP492" i="13"/>
  <c r="AO492" i="13"/>
  <c r="AN492" i="13"/>
  <c r="AM492" i="13"/>
  <c r="AE492" i="13"/>
  <c r="X492" i="13"/>
  <c r="W492" i="13"/>
  <c r="D492" i="13"/>
  <c r="B492" i="13"/>
  <c r="CW491" i="13"/>
  <c r="CV491" i="13"/>
  <c r="CS491" i="13"/>
  <c r="CQ491" i="13"/>
  <c r="CD491" i="13"/>
  <c r="CC491" i="13"/>
  <c r="CB491" i="13"/>
  <c r="CA491" i="13"/>
  <c r="BZ491" i="13"/>
  <c r="BW491" i="13"/>
  <c r="BV491" i="13"/>
  <c r="BU491" i="13"/>
  <c r="BT491" i="13"/>
  <c r="BG491" i="13"/>
  <c r="BE491" i="13"/>
  <c r="BC491" i="13"/>
  <c r="BB491" i="13"/>
  <c r="AX491" i="13"/>
  <c r="AR491" i="13"/>
  <c r="AQ491" i="13"/>
  <c r="AP491" i="13"/>
  <c r="AO491" i="13"/>
  <c r="AN491" i="13"/>
  <c r="AM491" i="13"/>
  <c r="AE491" i="13"/>
  <c r="X491" i="13"/>
  <c r="W491" i="13"/>
  <c r="D491" i="13"/>
  <c r="B491" i="13"/>
  <c r="CW490" i="13"/>
  <c r="CV490" i="13"/>
  <c r="CS490" i="13"/>
  <c r="CQ490" i="13"/>
  <c r="CD490" i="13"/>
  <c r="CC490" i="13"/>
  <c r="CB490" i="13"/>
  <c r="CA490" i="13"/>
  <c r="BZ490" i="13"/>
  <c r="BW490" i="13"/>
  <c r="BV490" i="13"/>
  <c r="BU490" i="13"/>
  <c r="BT490" i="13"/>
  <c r="BG490" i="13"/>
  <c r="BE490" i="13"/>
  <c r="BC490" i="13"/>
  <c r="BB490" i="13"/>
  <c r="AX490" i="13"/>
  <c r="AR490" i="13"/>
  <c r="AQ490" i="13"/>
  <c r="AP490" i="13"/>
  <c r="AO490" i="13"/>
  <c r="AN490" i="13"/>
  <c r="AM490" i="13"/>
  <c r="AE490" i="13"/>
  <c r="X490" i="13"/>
  <c r="W490" i="13"/>
  <c r="D490" i="13"/>
  <c r="B490" i="13"/>
  <c r="CW489" i="13"/>
  <c r="CV489" i="13"/>
  <c r="CS489" i="13"/>
  <c r="CQ489" i="13"/>
  <c r="CD489" i="13"/>
  <c r="CC489" i="13"/>
  <c r="CB489" i="13"/>
  <c r="CA489" i="13"/>
  <c r="BZ489" i="13"/>
  <c r="BW489" i="13"/>
  <c r="BV489" i="13"/>
  <c r="BU489" i="13"/>
  <c r="BT489" i="13"/>
  <c r="BG489" i="13"/>
  <c r="BE489" i="13"/>
  <c r="BC489" i="13"/>
  <c r="BB489" i="13"/>
  <c r="AX489" i="13"/>
  <c r="AR489" i="13"/>
  <c r="AQ489" i="13"/>
  <c r="AP489" i="13"/>
  <c r="AO489" i="13"/>
  <c r="AN489" i="13"/>
  <c r="AM489" i="13"/>
  <c r="AE489" i="13"/>
  <c r="X489" i="13"/>
  <c r="W489" i="13"/>
  <c r="D489" i="13"/>
  <c r="B489" i="13"/>
  <c r="CW488" i="13"/>
  <c r="CV488" i="13"/>
  <c r="CS488" i="13"/>
  <c r="CQ488" i="13"/>
  <c r="CD488" i="13"/>
  <c r="CC488" i="13"/>
  <c r="CB488" i="13"/>
  <c r="CA488" i="13"/>
  <c r="BZ488" i="13"/>
  <c r="BW488" i="13"/>
  <c r="BV488" i="13"/>
  <c r="BU488" i="13"/>
  <c r="BT488" i="13"/>
  <c r="BG488" i="13"/>
  <c r="BE488" i="13"/>
  <c r="BC488" i="13"/>
  <c r="BB488" i="13"/>
  <c r="AX488" i="13"/>
  <c r="AR488" i="13"/>
  <c r="AQ488" i="13"/>
  <c r="AP488" i="13"/>
  <c r="AO488" i="13"/>
  <c r="AN488" i="13"/>
  <c r="AM488" i="13"/>
  <c r="AE488" i="13"/>
  <c r="X488" i="13"/>
  <c r="W488" i="13"/>
  <c r="D488" i="13"/>
  <c r="B488" i="13"/>
  <c r="CW487" i="13"/>
  <c r="CV487" i="13"/>
  <c r="CS487" i="13"/>
  <c r="CQ487" i="13"/>
  <c r="CD487" i="13"/>
  <c r="CC487" i="13"/>
  <c r="CB487" i="13"/>
  <c r="CA487" i="13"/>
  <c r="BZ487" i="13"/>
  <c r="BW487" i="13"/>
  <c r="BV487" i="13"/>
  <c r="BU487" i="13"/>
  <c r="BT487" i="13"/>
  <c r="BG487" i="13"/>
  <c r="BE487" i="13"/>
  <c r="BC487" i="13"/>
  <c r="BB487" i="13"/>
  <c r="AX487" i="13"/>
  <c r="AR487" i="13"/>
  <c r="AQ487" i="13"/>
  <c r="AP487" i="13"/>
  <c r="AO487" i="13"/>
  <c r="AN487" i="13"/>
  <c r="AM487" i="13"/>
  <c r="AE487" i="13"/>
  <c r="X487" i="13"/>
  <c r="W487" i="13"/>
  <c r="D487" i="13"/>
  <c r="B487" i="13"/>
  <c r="CW486" i="13"/>
  <c r="CV486" i="13"/>
  <c r="CS486" i="13"/>
  <c r="CQ486" i="13"/>
  <c r="CD486" i="13"/>
  <c r="CC486" i="13"/>
  <c r="CB486" i="13"/>
  <c r="CA486" i="13"/>
  <c r="BZ486" i="13"/>
  <c r="BW486" i="13"/>
  <c r="BV486" i="13"/>
  <c r="BU486" i="13"/>
  <c r="BT486" i="13"/>
  <c r="BG486" i="13"/>
  <c r="BE486" i="13"/>
  <c r="BC486" i="13"/>
  <c r="BB486" i="13"/>
  <c r="AX486" i="13"/>
  <c r="AR486" i="13"/>
  <c r="AQ486" i="13"/>
  <c r="AP486" i="13"/>
  <c r="AO486" i="13"/>
  <c r="AN486" i="13"/>
  <c r="AM486" i="13"/>
  <c r="AE486" i="13"/>
  <c r="X486" i="13"/>
  <c r="W486" i="13"/>
  <c r="D486" i="13"/>
  <c r="B486" i="13"/>
  <c r="CW485" i="13"/>
  <c r="CV485" i="13"/>
  <c r="CS485" i="13"/>
  <c r="CQ485" i="13"/>
  <c r="CD485" i="13"/>
  <c r="CC485" i="13"/>
  <c r="CB485" i="13"/>
  <c r="CA485" i="13"/>
  <c r="BZ485" i="13"/>
  <c r="BW485" i="13"/>
  <c r="BV485" i="13"/>
  <c r="BU485" i="13"/>
  <c r="BT485" i="13"/>
  <c r="BG485" i="13"/>
  <c r="BE485" i="13"/>
  <c r="BC485" i="13"/>
  <c r="BB485" i="13"/>
  <c r="AX485" i="13"/>
  <c r="AR485" i="13"/>
  <c r="AQ485" i="13"/>
  <c r="AP485" i="13"/>
  <c r="AO485" i="13"/>
  <c r="AN485" i="13"/>
  <c r="AM485" i="13"/>
  <c r="AE485" i="13"/>
  <c r="X485" i="13"/>
  <c r="W485" i="13"/>
  <c r="D485" i="13"/>
  <c r="B485" i="13"/>
  <c r="CW484" i="13"/>
  <c r="CV484" i="13"/>
  <c r="CS484" i="13"/>
  <c r="CQ484" i="13"/>
  <c r="CD484" i="13"/>
  <c r="CC484" i="13"/>
  <c r="CB484" i="13"/>
  <c r="CA484" i="13"/>
  <c r="BZ484" i="13"/>
  <c r="BW484" i="13"/>
  <c r="BV484" i="13"/>
  <c r="BU484" i="13"/>
  <c r="BT484" i="13"/>
  <c r="BG484" i="13"/>
  <c r="BE484" i="13"/>
  <c r="BC484" i="13"/>
  <c r="BB484" i="13"/>
  <c r="AX484" i="13"/>
  <c r="AR484" i="13"/>
  <c r="AQ484" i="13"/>
  <c r="AP484" i="13"/>
  <c r="AO484" i="13"/>
  <c r="AN484" i="13"/>
  <c r="AM484" i="13"/>
  <c r="AE484" i="13"/>
  <c r="X484" i="13"/>
  <c r="W484" i="13"/>
  <c r="D484" i="13"/>
  <c r="B484" i="13"/>
  <c r="CW483" i="13"/>
  <c r="CV483" i="13"/>
  <c r="CQ483" i="13"/>
  <c r="CD483" i="13"/>
  <c r="CC483" i="13"/>
  <c r="CB483" i="13"/>
  <c r="CA483" i="13"/>
  <c r="BZ483" i="13"/>
  <c r="BW483" i="13"/>
  <c r="BV483" i="13"/>
  <c r="BU483" i="13"/>
  <c r="BT483" i="13"/>
  <c r="BR483" i="13"/>
  <c r="BQ483" i="13"/>
  <c r="BP483" i="13"/>
  <c r="BO483" i="13"/>
  <c r="BN483" i="13"/>
  <c r="BM483" i="13"/>
  <c r="BL483" i="13"/>
  <c r="BK483" i="13"/>
  <c r="BJ483" i="13"/>
  <c r="BI483" i="13"/>
  <c r="BH483" i="13"/>
  <c r="BG483" i="13"/>
  <c r="BE483" i="13"/>
  <c r="BC483" i="13"/>
  <c r="BB483" i="13"/>
  <c r="AX483" i="13"/>
  <c r="AR483" i="13"/>
  <c r="AQ483" i="13"/>
  <c r="AP483" i="13"/>
  <c r="AO483" i="13"/>
  <c r="AN483" i="13"/>
  <c r="AM483" i="13"/>
  <c r="AL483" i="13"/>
  <c r="AF483" i="13"/>
  <c r="AE483" i="13"/>
  <c r="X483" i="13"/>
  <c r="W483" i="13"/>
  <c r="V483" i="13"/>
  <c r="R483" i="13"/>
  <c r="Q483" i="13"/>
  <c r="P483" i="13"/>
  <c r="O483" i="13"/>
  <c r="N483" i="13"/>
  <c r="M483" i="13"/>
  <c r="D483" i="13"/>
  <c r="C483" i="13"/>
  <c r="B483" i="13"/>
  <c r="CW482" i="13"/>
  <c r="CV482" i="13"/>
  <c r="CS482" i="13"/>
  <c r="CQ482" i="13"/>
  <c r="CP482" i="13"/>
  <c r="CD482" i="13"/>
  <c r="CC482" i="13"/>
  <c r="CB482" i="13"/>
  <c r="CA482" i="13"/>
  <c r="BZ482" i="13"/>
  <c r="BW482" i="13"/>
  <c r="BV482" i="13"/>
  <c r="BU482" i="13"/>
  <c r="BT482" i="13"/>
  <c r="BG482" i="13"/>
  <c r="BE482" i="13"/>
  <c r="BC482" i="13"/>
  <c r="BB482" i="13"/>
  <c r="AX482" i="13"/>
  <c r="AR482" i="13"/>
  <c r="AQ482" i="13"/>
  <c r="AP482" i="13"/>
  <c r="AO482" i="13"/>
  <c r="AN482" i="13"/>
  <c r="AM482" i="13"/>
  <c r="AE482" i="13"/>
  <c r="X482" i="13"/>
  <c r="W482" i="13"/>
  <c r="B482" i="13"/>
  <c r="B478" i="13"/>
  <c r="CW473" i="13"/>
  <c r="CV473" i="13"/>
  <c r="CU473" i="13"/>
  <c r="CS473" i="13"/>
  <c r="CQ473" i="13"/>
  <c r="BG473" i="13"/>
  <c r="BE473" i="13"/>
  <c r="BC473" i="13"/>
  <c r="BB473" i="13"/>
  <c r="AX473" i="13"/>
  <c r="AR473" i="13"/>
  <c r="AQ473" i="13"/>
  <c r="AP473" i="13"/>
  <c r="AO473" i="13"/>
  <c r="AN473" i="13"/>
  <c r="AM473" i="13"/>
  <c r="AE473" i="13"/>
  <c r="X473" i="13"/>
  <c r="W473" i="13"/>
  <c r="S473" i="13"/>
  <c r="R473" i="13"/>
  <c r="Q473" i="13"/>
  <c r="P473" i="13"/>
  <c r="O473" i="13"/>
  <c r="N473" i="13"/>
  <c r="M473" i="13"/>
  <c r="D473" i="13"/>
  <c r="C473" i="13"/>
  <c r="B473" i="13"/>
  <c r="CW472" i="13"/>
  <c r="CV472" i="13"/>
  <c r="CU472" i="13"/>
  <c r="CS472" i="13"/>
  <c r="CQ472" i="13"/>
  <c r="BG472" i="13"/>
  <c r="BE472" i="13"/>
  <c r="BC472" i="13"/>
  <c r="BB472" i="13"/>
  <c r="AX472" i="13"/>
  <c r="AR472" i="13"/>
  <c r="AQ472" i="13"/>
  <c r="AP472" i="13"/>
  <c r="AO472" i="13"/>
  <c r="AN472" i="13"/>
  <c r="AM472" i="13"/>
  <c r="AE472" i="13"/>
  <c r="X472" i="13"/>
  <c r="W472" i="13"/>
  <c r="B472" i="13"/>
  <c r="CW467" i="13"/>
  <c r="CV467" i="13"/>
  <c r="CU467" i="13"/>
  <c r="CS467" i="13"/>
  <c r="CQ467" i="13"/>
  <c r="BI467" i="13"/>
  <c r="BH467" i="13"/>
  <c r="BG467" i="13"/>
  <c r="BE467" i="13"/>
  <c r="BC467" i="13"/>
  <c r="BB467" i="13"/>
  <c r="AX467" i="13"/>
  <c r="AR467" i="13"/>
  <c r="AQ467" i="13"/>
  <c r="AP467" i="13"/>
  <c r="AO467" i="13"/>
  <c r="AN467" i="13"/>
  <c r="AM467" i="13"/>
  <c r="AE467" i="13"/>
  <c r="X467" i="13"/>
  <c r="W467" i="13"/>
  <c r="V467" i="13"/>
  <c r="R467" i="13"/>
  <c r="Q467" i="13"/>
  <c r="P467" i="13"/>
  <c r="O467" i="13"/>
  <c r="N467" i="13"/>
  <c r="M467" i="13"/>
  <c r="D467" i="13"/>
  <c r="C467" i="13"/>
  <c r="B467" i="13"/>
  <c r="CW466" i="13"/>
  <c r="CV466" i="13"/>
  <c r="CU466" i="13"/>
  <c r="CS466" i="13"/>
  <c r="CQ466" i="13"/>
  <c r="CM466" i="13"/>
  <c r="CK466" i="13"/>
  <c r="BG466" i="13"/>
  <c r="BE466" i="13"/>
  <c r="BC466" i="13"/>
  <c r="BB466" i="13"/>
  <c r="AX466" i="13"/>
  <c r="AR466" i="13"/>
  <c r="AQ466" i="13"/>
  <c r="AP466" i="13"/>
  <c r="AO466" i="13"/>
  <c r="AN466" i="13"/>
  <c r="AM466" i="13"/>
  <c r="AE466" i="13"/>
  <c r="X466" i="13"/>
  <c r="W466" i="13"/>
  <c r="B466" i="13"/>
  <c r="CW461" i="13"/>
  <c r="CV461" i="13"/>
  <c r="CS461" i="13"/>
  <c r="CQ461" i="13"/>
  <c r="CP461" i="13"/>
  <c r="CD461" i="13"/>
  <c r="CC461" i="13"/>
  <c r="CB461" i="13"/>
  <c r="CA461" i="13"/>
  <c r="BZ461" i="13"/>
  <c r="BW461" i="13"/>
  <c r="BV461" i="13"/>
  <c r="BU461" i="13"/>
  <c r="BT461" i="13"/>
  <c r="BH461" i="13"/>
  <c r="BG461" i="13"/>
  <c r="BE461" i="13"/>
  <c r="BC461" i="13"/>
  <c r="BB461" i="13"/>
  <c r="AX461" i="13"/>
  <c r="AR461" i="13"/>
  <c r="AQ461" i="13"/>
  <c r="AP461" i="13"/>
  <c r="AO461" i="13"/>
  <c r="AN461" i="13"/>
  <c r="AM461" i="13"/>
  <c r="AL461" i="13"/>
  <c r="AF461" i="13"/>
  <c r="AE461" i="13"/>
  <c r="X461" i="13"/>
  <c r="W461" i="13"/>
  <c r="Q461" i="13"/>
  <c r="P461" i="13"/>
  <c r="O461" i="13"/>
  <c r="N461" i="13"/>
  <c r="M461" i="13"/>
  <c r="D461" i="13"/>
  <c r="C461" i="13"/>
  <c r="CW460" i="13"/>
  <c r="CV460" i="13"/>
  <c r="CS460" i="13"/>
  <c r="CQ460" i="13"/>
  <c r="CP460" i="13"/>
  <c r="CD460" i="13"/>
  <c r="CC460" i="13"/>
  <c r="CB460" i="13"/>
  <c r="CA460" i="13"/>
  <c r="BZ460" i="13"/>
  <c r="BW460" i="13"/>
  <c r="BV460" i="13"/>
  <c r="BU460" i="13"/>
  <c r="BT460" i="13"/>
  <c r="BH460" i="13"/>
  <c r="BG460" i="13"/>
  <c r="BE460" i="13"/>
  <c r="BC460" i="13"/>
  <c r="BB460" i="13"/>
  <c r="AX460" i="13"/>
  <c r="AR460" i="13"/>
  <c r="AQ460" i="13"/>
  <c r="AP460" i="13"/>
  <c r="AO460" i="13"/>
  <c r="AN460" i="13"/>
  <c r="AM460" i="13"/>
  <c r="AL460" i="13"/>
  <c r="AF460" i="13"/>
  <c r="AE460" i="13"/>
  <c r="X460" i="13"/>
  <c r="W460" i="13"/>
  <c r="Q460" i="13"/>
  <c r="P460" i="13"/>
  <c r="O460" i="13"/>
  <c r="N460" i="13"/>
  <c r="M460" i="13"/>
  <c r="D460" i="13"/>
  <c r="C460" i="13"/>
  <c r="CW459" i="13"/>
  <c r="CV459" i="13"/>
  <c r="CS459" i="13"/>
  <c r="CQ459" i="13"/>
  <c r="CP459" i="13"/>
  <c r="CD459" i="13"/>
  <c r="CC459" i="13"/>
  <c r="CB459" i="13"/>
  <c r="CA459" i="13"/>
  <c r="BZ459" i="13"/>
  <c r="BW459" i="13"/>
  <c r="BV459" i="13"/>
  <c r="BU459" i="13"/>
  <c r="BT459" i="13"/>
  <c r="BH459" i="13"/>
  <c r="BG459" i="13"/>
  <c r="BE459" i="13"/>
  <c r="BC459" i="13"/>
  <c r="BB459" i="13"/>
  <c r="AX459" i="13"/>
  <c r="AR459" i="13"/>
  <c r="AQ459" i="13"/>
  <c r="AP459" i="13"/>
  <c r="AO459" i="13"/>
  <c r="AN459" i="13"/>
  <c r="AM459" i="13"/>
  <c r="AL459" i="13"/>
  <c r="AF459" i="13"/>
  <c r="AE459" i="13"/>
  <c r="X459" i="13"/>
  <c r="W459" i="13"/>
  <c r="Q459" i="13"/>
  <c r="P459" i="13"/>
  <c r="O459" i="13"/>
  <c r="N459" i="13"/>
  <c r="M459" i="13"/>
  <c r="D459" i="13"/>
  <c r="C459" i="13"/>
  <c r="CW458" i="13"/>
  <c r="CV458" i="13"/>
  <c r="CS458" i="13"/>
  <c r="CQ458" i="13"/>
  <c r="CP458" i="13"/>
  <c r="CD458" i="13"/>
  <c r="CC458" i="13"/>
  <c r="CB458" i="13"/>
  <c r="CA458" i="13"/>
  <c r="BZ458" i="13"/>
  <c r="BW458" i="13"/>
  <c r="BV458" i="13"/>
  <c r="BU458" i="13"/>
  <c r="BT458" i="13"/>
  <c r="BH458" i="13"/>
  <c r="BG458" i="13"/>
  <c r="BE458" i="13"/>
  <c r="BC458" i="13"/>
  <c r="BB458" i="13"/>
  <c r="AX458" i="13"/>
  <c r="AR458" i="13"/>
  <c r="AQ458" i="13"/>
  <c r="AP458" i="13"/>
  <c r="AO458" i="13"/>
  <c r="AN458" i="13"/>
  <c r="AM458" i="13"/>
  <c r="AL458" i="13"/>
  <c r="AF458" i="13"/>
  <c r="AE458" i="13"/>
  <c r="X458" i="13"/>
  <c r="W458" i="13"/>
  <c r="Q458" i="13"/>
  <c r="P458" i="13"/>
  <c r="O458" i="13"/>
  <c r="N458" i="13"/>
  <c r="M458" i="13"/>
  <c r="D458" i="13"/>
  <c r="C458" i="13"/>
  <c r="CW457" i="13"/>
  <c r="CV457" i="13"/>
  <c r="CS457" i="13"/>
  <c r="CQ457" i="13"/>
  <c r="CP457" i="13"/>
  <c r="CD457" i="13"/>
  <c r="CC457" i="13"/>
  <c r="CB457" i="13"/>
  <c r="CA457" i="13"/>
  <c r="BZ457" i="13"/>
  <c r="BW457" i="13"/>
  <c r="BV457" i="13"/>
  <c r="BU457" i="13"/>
  <c r="BT457" i="13"/>
  <c r="BH457" i="13"/>
  <c r="BG457" i="13"/>
  <c r="BE457" i="13"/>
  <c r="BC457" i="13"/>
  <c r="BB457" i="13"/>
  <c r="AX457" i="13"/>
  <c r="AR457" i="13"/>
  <c r="AQ457" i="13"/>
  <c r="AP457" i="13"/>
  <c r="AO457" i="13"/>
  <c r="AN457" i="13"/>
  <c r="AM457" i="13"/>
  <c r="AL457" i="13"/>
  <c r="AF457" i="13"/>
  <c r="AE457" i="13"/>
  <c r="X457" i="13"/>
  <c r="W457" i="13"/>
  <c r="Q457" i="13"/>
  <c r="P457" i="13"/>
  <c r="O457" i="13"/>
  <c r="N457" i="13"/>
  <c r="M457" i="13"/>
  <c r="D457" i="13"/>
  <c r="C457" i="13"/>
  <c r="CW456" i="13"/>
  <c r="CV456" i="13"/>
  <c r="CS456" i="13"/>
  <c r="CQ456" i="13"/>
  <c r="CP456" i="13"/>
  <c r="CD456" i="13"/>
  <c r="CC456" i="13"/>
  <c r="CB456" i="13"/>
  <c r="CA456" i="13"/>
  <c r="BZ456" i="13"/>
  <c r="BW456" i="13"/>
  <c r="BV456" i="13"/>
  <c r="BU456" i="13"/>
  <c r="BT456" i="13"/>
  <c r="BH456" i="13"/>
  <c r="BG456" i="13"/>
  <c r="BE456" i="13"/>
  <c r="BC456" i="13"/>
  <c r="BB456" i="13"/>
  <c r="AX456" i="13"/>
  <c r="AR456" i="13"/>
  <c r="AQ456" i="13"/>
  <c r="AP456" i="13"/>
  <c r="AO456" i="13"/>
  <c r="AN456" i="13"/>
  <c r="AM456" i="13"/>
  <c r="AL456" i="13"/>
  <c r="AF456" i="13"/>
  <c r="AE456" i="13"/>
  <c r="X456" i="13"/>
  <c r="W456" i="13"/>
  <c r="Q456" i="13"/>
  <c r="P456" i="13"/>
  <c r="O456" i="13"/>
  <c r="N456" i="13"/>
  <c r="M456" i="13"/>
  <c r="D456" i="13"/>
  <c r="C456" i="13"/>
  <c r="CW455" i="13"/>
  <c r="CV455" i="13"/>
  <c r="CS455" i="13"/>
  <c r="CQ455" i="13"/>
  <c r="CP455" i="13"/>
  <c r="CD455" i="13"/>
  <c r="CC455" i="13"/>
  <c r="CB455" i="13"/>
  <c r="CA455" i="13"/>
  <c r="BZ455" i="13"/>
  <c r="BW455" i="13"/>
  <c r="BV455" i="13"/>
  <c r="BU455" i="13"/>
  <c r="BT455" i="13"/>
  <c r="BH455" i="13"/>
  <c r="BG455" i="13"/>
  <c r="BE455" i="13"/>
  <c r="BC455" i="13"/>
  <c r="BB455" i="13"/>
  <c r="AX455" i="13"/>
  <c r="AR455" i="13"/>
  <c r="AQ455" i="13"/>
  <c r="AP455" i="13"/>
  <c r="AO455" i="13"/>
  <c r="AN455" i="13"/>
  <c r="AM455" i="13"/>
  <c r="AL455" i="13"/>
  <c r="AF455" i="13"/>
  <c r="AE455" i="13"/>
  <c r="X455" i="13"/>
  <c r="W455" i="13"/>
  <c r="Q455" i="13"/>
  <c r="P455" i="13"/>
  <c r="O455" i="13"/>
  <c r="N455" i="13"/>
  <c r="M455" i="13"/>
  <c r="D455" i="13"/>
  <c r="C455" i="13"/>
  <c r="CW454" i="13"/>
  <c r="CV454" i="13"/>
  <c r="CS454" i="13"/>
  <c r="CQ454" i="13"/>
  <c r="CP454" i="13"/>
  <c r="CD454" i="13"/>
  <c r="CC454" i="13"/>
  <c r="CB454" i="13"/>
  <c r="CA454" i="13"/>
  <c r="BZ454" i="13"/>
  <c r="BW454" i="13"/>
  <c r="BV454" i="13"/>
  <c r="BU454" i="13"/>
  <c r="BT454" i="13"/>
  <c r="BH454" i="13"/>
  <c r="BG454" i="13"/>
  <c r="BE454" i="13"/>
  <c r="BC454" i="13"/>
  <c r="BB454" i="13"/>
  <c r="AX454" i="13"/>
  <c r="AR454" i="13"/>
  <c r="AQ454" i="13"/>
  <c r="AP454" i="13"/>
  <c r="AO454" i="13"/>
  <c r="AN454" i="13"/>
  <c r="AM454" i="13"/>
  <c r="AL454" i="13"/>
  <c r="AF454" i="13"/>
  <c r="AE454" i="13"/>
  <c r="X454" i="13"/>
  <c r="W454" i="13"/>
  <c r="Q454" i="13"/>
  <c r="P454" i="13"/>
  <c r="O454" i="13"/>
  <c r="N454" i="13"/>
  <c r="M454" i="13"/>
  <c r="D454" i="13"/>
  <c r="C454" i="13"/>
  <c r="CW453" i="13"/>
  <c r="CV453" i="13"/>
  <c r="CS453" i="13"/>
  <c r="CQ453" i="13"/>
  <c r="CP453" i="13"/>
  <c r="CD453" i="13"/>
  <c r="CC453" i="13"/>
  <c r="CB453" i="13"/>
  <c r="CA453" i="13"/>
  <c r="BZ453" i="13"/>
  <c r="BW453" i="13"/>
  <c r="BV453" i="13"/>
  <c r="BU453" i="13"/>
  <c r="BT453" i="13"/>
  <c r="BH453" i="13"/>
  <c r="BG453" i="13"/>
  <c r="BE453" i="13"/>
  <c r="BC453" i="13"/>
  <c r="BB453" i="13"/>
  <c r="AX453" i="13"/>
  <c r="AR453" i="13"/>
  <c r="AQ453" i="13"/>
  <c r="AP453" i="13"/>
  <c r="AO453" i="13"/>
  <c r="AN453" i="13"/>
  <c r="AM453" i="13"/>
  <c r="AE453" i="13"/>
  <c r="X453" i="13"/>
  <c r="W453" i="13"/>
  <c r="CW449" i="13"/>
  <c r="CV449" i="13"/>
  <c r="CS449" i="13"/>
  <c r="CQ449" i="13"/>
  <c r="CP449" i="13"/>
  <c r="CD449" i="13"/>
  <c r="CC449" i="13"/>
  <c r="CB449" i="13"/>
  <c r="CA449" i="13"/>
  <c r="BZ449" i="13"/>
  <c r="BW449" i="13"/>
  <c r="BV449" i="13"/>
  <c r="BU449" i="13"/>
  <c r="BT449" i="13"/>
  <c r="BH449" i="13"/>
  <c r="BG449" i="13"/>
  <c r="BE449" i="13"/>
  <c r="BC449" i="13"/>
  <c r="BB449" i="13"/>
  <c r="AX449" i="13"/>
  <c r="AR449" i="13"/>
  <c r="AQ449" i="13"/>
  <c r="AP449" i="13"/>
  <c r="AO449" i="13"/>
  <c r="AN449" i="13"/>
  <c r="AM449" i="13"/>
  <c r="AL449" i="13"/>
  <c r="AF449" i="13"/>
  <c r="AE449" i="13"/>
  <c r="X449" i="13"/>
  <c r="W449" i="13"/>
  <c r="C449" i="13"/>
  <c r="CW448" i="13"/>
  <c r="CV448" i="13"/>
  <c r="CS448" i="13"/>
  <c r="CQ448" i="13"/>
  <c r="CP448" i="13"/>
  <c r="CD448" i="13"/>
  <c r="CC448" i="13"/>
  <c r="CB448" i="13"/>
  <c r="CA448" i="13"/>
  <c r="BZ448" i="13"/>
  <c r="BW448" i="13"/>
  <c r="BV448" i="13"/>
  <c r="BU448" i="13"/>
  <c r="BT448" i="13"/>
  <c r="BH448" i="13"/>
  <c r="BC448" i="13"/>
  <c r="BB448" i="13"/>
  <c r="AX448" i="13"/>
  <c r="AR448" i="13"/>
  <c r="AQ448" i="13"/>
  <c r="AP448" i="13"/>
  <c r="AO448" i="13"/>
  <c r="AN448" i="13"/>
  <c r="AM448" i="13"/>
  <c r="AL448" i="13"/>
  <c r="AF448" i="13"/>
  <c r="AE448" i="13"/>
  <c r="X448" i="13"/>
  <c r="W448" i="13"/>
  <c r="V448" i="13"/>
  <c r="U448" i="13"/>
  <c r="R448" i="13"/>
  <c r="Q448" i="13"/>
  <c r="P448" i="13"/>
  <c r="D448" i="13"/>
  <c r="C448" i="13"/>
  <c r="CW447" i="13"/>
  <c r="CV447" i="13"/>
  <c r="CS447" i="13"/>
  <c r="CQ447" i="13"/>
  <c r="CP447" i="13"/>
  <c r="CD447" i="13"/>
  <c r="CC447" i="13"/>
  <c r="CB447" i="13"/>
  <c r="CA447" i="13"/>
  <c r="BZ447" i="13"/>
  <c r="BW447" i="13"/>
  <c r="BV447" i="13"/>
  <c r="BU447" i="13"/>
  <c r="BT447" i="13"/>
  <c r="BH447" i="13"/>
  <c r="BC447" i="13"/>
  <c r="BB447" i="13"/>
  <c r="AX447" i="13"/>
  <c r="AR447" i="13"/>
  <c r="AQ447" i="13"/>
  <c r="AP447" i="13"/>
  <c r="AO447" i="13"/>
  <c r="AN447" i="13"/>
  <c r="AM447" i="13"/>
  <c r="AL447" i="13"/>
  <c r="AF447" i="13"/>
  <c r="AE447" i="13"/>
  <c r="X447" i="13"/>
  <c r="W447" i="13"/>
  <c r="V447" i="13"/>
  <c r="U447" i="13"/>
  <c r="T447" i="13"/>
  <c r="R447" i="13"/>
  <c r="Q447" i="13"/>
  <c r="P447" i="13"/>
  <c r="D447" i="13"/>
  <c r="C447" i="13"/>
  <c r="CW446" i="13"/>
  <c r="CV446" i="13"/>
  <c r="CS446" i="13"/>
  <c r="CQ446" i="13"/>
  <c r="CP446" i="13"/>
  <c r="CD446" i="13"/>
  <c r="CC446" i="13"/>
  <c r="CB446" i="13"/>
  <c r="CA446" i="13"/>
  <c r="BZ446" i="13"/>
  <c r="BW446" i="13"/>
  <c r="BV446" i="13"/>
  <c r="BU446" i="13"/>
  <c r="BT446" i="13"/>
  <c r="BH446" i="13"/>
  <c r="BC446" i="13"/>
  <c r="BB446" i="13"/>
  <c r="AX446" i="13"/>
  <c r="AR446" i="13"/>
  <c r="AQ446" i="13"/>
  <c r="AP446" i="13"/>
  <c r="AO446" i="13"/>
  <c r="AN446" i="13"/>
  <c r="AM446" i="13"/>
  <c r="AE446" i="13"/>
  <c r="X446" i="13"/>
  <c r="W446" i="13"/>
  <c r="CW443" i="13"/>
  <c r="CV443" i="13"/>
  <c r="CS443" i="13"/>
  <c r="CQ443" i="13"/>
  <c r="CD443" i="13"/>
  <c r="CC443" i="13"/>
  <c r="CB443" i="13"/>
  <c r="CA443" i="13"/>
  <c r="BZ443" i="13"/>
  <c r="BW443" i="13"/>
  <c r="BV443" i="13"/>
  <c r="BU443" i="13"/>
  <c r="BT443" i="13"/>
  <c r="BR443" i="13"/>
  <c r="BQ443" i="13"/>
  <c r="BP443" i="13"/>
  <c r="BO443" i="13"/>
  <c r="BN443" i="13"/>
  <c r="BM443" i="13"/>
  <c r="BL443" i="13"/>
  <c r="BK443" i="13"/>
  <c r="BJ443" i="13"/>
  <c r="BI443" i="13"/>
  <c r="BH443" i="13"/>
  <c r="BG443" i="13"/>
  <c r="BE443" i="13"/>
  <c r="BC443" i="13"/>
  <c r="BB443" i="13"/>
  <c r="AX443" i="13"/>
  <c r="AR443" i="13"/>
  <c r="AQ443" i="13"/>
  <c r="AP443" i="13"/>
  <c r="AO443" i="13"/>
  <c r="AN443" i="13"/>
  <c r="AM443" i="13"/>
  <c r="AL443" i="13"/>
  <c r="AF443" i="13"/>
  <c r="AE443" i="13"/>
  <c r="X443" i="13"/>
  <c r="W443" i="13"/>
  <c r="R443" i="13"/>
  <c r="Q443" i="13"/>
  <c r="P443" i="13"/>
  <c r="O443" i="13"/>
  <c r="N443" i="13"/>
  <c r="M443" i="13"/>
  <c r="D443" i="13"/>
  <c r="C443" i="13"/>
  <c r="B443" i="13"/>
  <c r="CW442" i="13"/>
  <c r="CV442" i="13"/>
  <c r="CS442" i="13"/>
  <c r="CQ442" i="13"/>
  <c r="CP442" i="13"/>
  <c r="CD442" i="13"/>
  <c r="CC442" i="13"/>
  <c r="CB442" i="13"/>
  <c r="CA442" i="13"/>
  <c r="BZ442" i="13"/>
  <c r="BW442" i="13"/>
  <c r="BV442" i="13"/>
  <c r="BU442" i="13"/>
  <c r="BT442" i="13"/>
  <c r="BG442" i="13"/>
  <c r="BE442" i="13"/>
  <c r="BC442" i="13"/>
  <c r="BB442" i="13"/>
  <c r="AX442" i="13"/>
  <c r="AR442" i="13"/>
  <c r="AQ442" i="13"/>
  <c r="AP442" i="13"/>
  <c r="AO442" i="13"/>
  <c r="AN442" i="13"/>
  <c r="AM442" i="13"/>
  <c r="AE442" i="13"/>
  <c r="X442" i="13"/>
  <c r="W442" i="13"/>
  <c r="Q442" i="13"/>
  <c r="P442" i="13"/>
  <c r="O442" i="13"/>
  <c r="N442" i="13"/>
  <c r="M442" i="13"/>
  <c r="D442" i="13"/>
  <c r="C442" i="13"/>
  <c r="B442" i="13"/>
  <c r="CW441" i="13"/>
  <c r="CV441" i="13"/>
  <c r="CS441" i="13"/>
  <c r="CQ441" i="13"/>
  <c r="CK441" i="13"/>
  <c r="CJ441" i="13"/>
  <c r="CD441" i="13"/>
  <c r="CC441" i="13"/>
  <c r="CB441" i="13"/>
  <c r="CA441" i="13"/>
  <c r="BZ441" i="13"/>
  <c r="BW441" i="13"/>
  <c r="BV441" i="13"/>
  <c r="BU441" i="13"/>
  <c r="BT441" i="13"/>
  <c r="BR441" i="13"/>
  <c r="BQ441" i="13"/>
  <c r="BP441" i="13"/>
  <c r="BO441" i="13"/>
  <c r="BN441" i="13"/>
  <c r="BM441" i="13"/>
  <c r="BL441" i="13"/>
  <c r="BK441" i="13"/>
  <c r="BJ441" i="13"/>
  <c r="BG441" i="13"/>
  <c r="BE441" i="13"/>
  <c r="BC441" i="13"/>
  <c r="BB441" i="13"/>
  <c r="AX441" i="13"/>
  <c r="AR441" i="13"/>
  <c r="AQ441" i="13"/>
  <c r="AP441" i="13"/>
  <c r="AO441" i="13"/>
  <c r="AN441" i="13"/>
  <c r="AM441" i="13"/>
  <c r="AL441" i="13"/>
  <c r="AF441" i="13"/>
  <c r="AE441" i="13"/>
  <c r="X441" i="13"/>
  <c r="W441" i="13"/>
  <c r="V441" i="13"/>
  <c r="U441" i="13"/>
  <c r="R441" i="13"/>
  <c r="Q441" i="13"/>
  <c r="P441" i="13"/>
  <c r="O441" i="13"/>
  <c r="N441" i="13"/>
  <c r="M441" i="13"/>
  <c r="D441" i="13"/>
  <c r="C441" i="13"/>
  <c r="B441" i="13"/>
  <c r="CW440" i="13"/>
  <c r="CV440" i="13"/>
  <c r="CS440" i="13"/>
  <c r="CQ440" i="13"/>
  <c r="CK440" i="13"/>
  <c r="CJ440" i="13"/>
  <c r="CD440" i="13"/>
  <c r="CC440" i="13"/>
  <c r="CB440" i="13"/>
  <c r="CA440" i="13"/>
  <c r="BZ440" i="13"/>
  <c r="BW440" i="13"/>
  <c r="BV440" i="13"/>
  <c r="BU440" i="13"/>
  <c r="BT440" i="13"/>
  <c r="BR440" i="13"/>
  <c r="BQ440" i="13"/>
  <c r="BP440" i="13"/>
  <c r="BO440" i="13"/>
  <c r="BN440" i="13"/>
  <c r="BM440" i="13"/>
  <c r="BL440" i="13"/>
  <c r="BK440" i="13"/>
  <c r="BJ440" i="13"/>
  <c r="BG440" i="13"/>
  <c r="BE440" i="13"/>
  <c r="BC440" i="13"/>
  <c r="BB440" i="13"/>
  <c r="AX440" i="13"/>
  <c r="AR440" i="13"/>
  <c r="AQ440" i="13"/>
  <c r="AP440" i="13"/>
  <c r="AO440" i="13"/>
  <c r="AN440" i="13"/>
  <c r="AM440" i="13"/>
  <c r="AL440" i="13"/>
  <c r="AF440" i="13"/>
  <c r="AE440" i="13"/>
  <c r="X440" i="13"/>
  <c r="W440" i="13"/>
  <c r="V440" i="13"/>
  <c r="U440" i="13"/>
  <c r="R440" i="13"/>
  <c r="Q440" i="13"/>
  <c r="P440" i="13"/>
  <c r="O440" i="13"/>
  <c r="N440" i="13"/>
  <c r="M440" i="13"/>
  <c r="D440" i="13"/>
  <c r="C440" i="13"/>
  <c r="B440" i="13"/>
  <c r="CW439" i="13"/>
  <c r="CV439" i="13"/>
  <c r="CS439" i="13"/>
  <c r="CQ439" i="13"/>
  <c r="CK439" i="13"/>
  <c r="CJ439" i="13"/>
  <c r="CD439" i="13"/>
  <c r="CC439" i="13"/>
  <c r="CB439" i="13"/>
  <c r="CA439" i="13"/>
  <c r="BZ439" i="13"/>
  <c r="BW439" i="13"/>
  <c r="BV439" i="13"/>
  <c r="BU439" i="13"/>
  <c r="BT439" i="13"/>
  <c r="BR439" i="13"/>
  <c r="BQ439" i="13"/>
  <c r="BP439" i="13"/>
  <c r="BO439" i="13"/>
  <c r="BN439" i="13"/>
  <c r="BM439" i="13"/>
  <c r="BL439" i="13"/>
  <c r="BK439" i="13"/>
  <c r="BJ439" i="13"/>
  <c r="BG439" i="13"/>
  <c r="BE439" i="13"/>
  <c r="BC439" i="13"/>
  <c r="BB439" i="13"/>
  <c r="AX439" i="13"/>
  <c r="AR439" i="13"/>
  <c r="AQ439" i="13"/>
  <c r="AP439" i="13"/>
  <c r="AO439" i="13"/>
  <c r="AN439" i="13"/>
  <c r="AM439" i="13"/>
  <c r="AL439" i="13"/>
  <c r="AF439" i="13"/>
  <c r="AE439" i="13"/>
  <c r="X439" i="13"/>
  <c r="W439" i="13"/>
  <c r="R439" i="13"/>
  <c r="Q439" i="13"/>
  <c r="P439" i="13"/>
  <c r="O439" i="13"/>
  <c r="N439" i="13"/>
  <c r="M439" i="13"/>
  <c r="D439" i="13"/>
  <c r="C439" i="13"/>
  <c r="B439" i="13"/>
  <c r="CW438" i="13"/>
  <c r="CV438" i="13"/>
  <c r="CS438" i="13"/>
  <c r="CQ438" i="13"/>
  <c r="CD438" i="13"/>
  <c r="CC438" i="13"/>
  <c r="CB438" i="13"/>
  <c r="CA438" i="13"/>
  <c r="BZ438" i="13"/>
  <c r="BW438" i="13"/>
  <c r="BV438" i="13"/>
  <c r="BU438" i="13"/>
  <c r="BT438" i="13"/>
  <c r="BR438" i="13"/>
  <c r="BQ438" i="13"/>
  <c r="BP438" i="13"/>
  <c r="BO438" i="13"/>
  <c r="BN438" i="13"/>
  <c r="BM438" i="13"/>
  <c r="BL438" i="13"/>
  <c r="BK438" i="13"/>
  <c r="BJ438" i="13"/>
  <c r="BG438" i="13"/>
  <c r="BE438" i="13"/>
  <c r="BC438" i="13"/>
  <c r="BB438" i="13"/>
  <c r="AX438" i="13"/>
  <c r="AR438" i="13"/>
  <c r="AQ438" i="13"/>
  <c r="AP438" i="13"/>
  <c r="AO438" i="13"/>
  <c r="AN438" i="13"/>
  <c r="AM438" i="13"/>
  <c r="AL438" i="13"/>
  <c r="AF438" i="13"/>
  <c r="AE438" i="13"/>
  <c r="X438" i="13"/>
  <c r="W438" i="13"/>
  <c r="S438" i="13"/>
  <c r="R438" i="13"/>
  <c r="Q438" i="13"/>
  <c r="P438" i="13"/>
  <c r="O438" i="13"/>
  <c r="N438" i="13"/>
  <c r="M438" i="13"/>
  <c r="D438" i="13"/>
  <c r="C438" i="13"/>
  <c r="B438" i="13"/>
  <c r="CW437" i="13"/>
  <c r="CV437" i="13"/>
  <c r="CS437" i="13"/>
  <c r="CQ437" i="13"/>
  <c r="CD437" i="13"/>
  <c r="CC437" i="13"/>
  <c r="CB437" i="13"/>
  <c r="CA437" i="13"/>
  <c r="BZ437" i="13"/>
  <c r="BW437" i="13"/>
  <c r="BV437" i="13"/>
  <c r="BU437" i="13"/>
  <c r="BT437" i="13"/>
  <c r="BR437" i="13"/>
  <c r="BQ437" i="13"/>
  <c r="BP437" i="13"/>
  <c r="BO437" i="13"/>
  <c r="BN437" i="13"/>
  <c r="BM437" i="13"/>
  <c r="BL437" i="13"/>
  <c r="BK437" i="13"/>
  <c r="BJ437" i="13"/>
  <c r="BG437" i="13"/>
  <c r="BE437" i="13"/>
  <c r="BC437" i="13"/>
  <c r="BB437" i="13"/>
  <c r="AX437" i="13"/>
  <c r="AR437" i="13"/>
  <c r="AQ437" i="13"/>
  <c r="AP437" i="13"/>
  <c r="AO437" i="13"/>
  <c r="AN437" i="13"/>
  <c r="AM437" i="13"/>
  <c r="AL437" i="13"/>
  <c r="AF437" i="13"/>
  <c r="AE437" i="13"/>
  <c r="X437" i="13"/>
  <c r="W437" i="13"/>
  <c r="R437" i="13"/>
  <c r="Q437" i="13"/>
  <c r="P437" i="13"/>
  <c r="O437" i="13"/>
  <c r="N437" i="13"/>
  <c r="M437" i="13"/>
  <c r="D437" i="13"/>
  <c r="C437" i="13"/>
  <c r="B437" i="13"/>
  <c r="CW436" i="13"/>
  <c r="CV436" i="13"/>
  <c r="CS436" i="13"/>
  <c r="CQ436" i="13"/>
  <c r="CD436" i="13"/>
  <c r="CC436" i="13"/>
  <c r="CB436" i="13"/>
  <c r="CA436" i="13"/>
  <c r="BZ436" i="13"/>
  <c r="BW436" i="13"/>
  <c r="BV436" i="13"/>
  <c r="BU436" i="13"/>
  <c r="BT436" i="13"/>
  <c r="BR436" i="13"/>
  <c r="BQ436" i="13"/>
  <c r="BP436" i="13"/>
  <c r="BO436" i="13"/>
  <c r="BN436" i="13"/>
  <c r="BM436" i="13"/>
  <c r="BL436" i="13"/>
  <c r="BK436" i="13"/>
  <c r="BJ436" i="13"/>
  <c r="BG436" i="13"/>
  <c r="BE436" i="13"/>
  <c r="BC436" i="13"/>
  <c r="BB436" i="13"/>
  <c r="AX436" i="13"/>
  <c r="AR436" i="13"/>
  <c r="AQ436" i="13"/>
  <c r="AP436" i="13"/>
  <c r="AO436" i="13"/>
  <c r="AN436" i="13"/>
  <c r="AM436" i="13"/>
  <c r="AL436" i="13"/>
  <c r="AF436" i="13"/>
  <c r="AE436" i="13"/>
  <c r="X436" i="13"/>
  <c r="W436" i="13"/>
  <c r="R436" i="13"/>
  <c r="Q436" i="13"/>
  <c r="P436" i="13"/>
  <c r="O436" i="13"/>
  <c r="N436" i="13"/>
  <c r="M436" i="13"/>
  <c r="D436" i="13"/>
  <c r="C436" i="13"/>
  <c r="B436" i="13"/>
  <c r="CW435" i="13"/>
  <c r="CV435" i="13"/>
  <c r="CQ435" i="13"/>
  <c r="CD435" i="13"/>
  <c r="CC435" i="13"/>
  <c r="CB435" i="13"/>
  <c r="CA435" i="13"/>
  <c r="BZ435" i="13"/>
  <c r="BW435" i="13"/>
  <c r="BV435" i="13"/>
  <c r="BU435" i="13"/>
  <c r="BT435" i="13"/>
  <c r="BR435" i="13"/>
  <c r="BQ435" i="13"/>
  <c r="BP435" i="13"/>
  <c r="BO435" i="13"/>
  <c r="BN435" i="13"/>
  <c r="BM435" i="13"/>
  <c r="BL435" i="13"/>
  <c r="BK435" i="13"/>
  <c r="BJ435" i="13"/>
  <c r="BI435" i="13"/>
  <c r="BH435" i="13"/>
  <c r="BG435" i="13"/>
  <c r="BE435" i="13"/>
  <c r="BC435" i="13"/>
  <c r="BB435" i="13"/>
  <c r="AX435" i="13"/>
  <c r="AR435" i="13"/>
  <c r="AQ435" i="13"/>
  <c r="AP435" i="13"/>
  <c r="AO435" i="13"/>
  <c r="AN435" i="13"/>
  <c r="AM435" i="13"/>
  <c r="AL435" i="13"/>
  <c r="AF435" i="13"/>
  <c r="AE435" i="13"/>
  <c r="X435" i="13"/>
  <c r="W435" i="13"/>
  <c r="V435" i="13"/>
  <c r="R435" i="13"/>
  <c r="Q435" i="13"/>
  <c r="P435" i="13"/>
  <c r="O435" i="13"/>
  <c r="N435" i="13"/>
  <c r="M435" i="13"/>
  <c r="D435" i="13"/>
  <c r="C435" i="13"/>
  <c r="B435" i="13"/>
  <c r="CW434" i="13"/>
  <c r="CV434" i="13"/>
  <c r="CS434" i="13"/>
  <c r="CQ434" i="13"/>
  <c r="CP434" i="13"/>
  <c r="CD434" i="13"/>
  <c r="CC434" i="13"/>
  <c r="CB434" i="13"/>
  <c r="CA434" i="13"/>
  <c r="BZ434" i="13"/>
  <c r="BW434" i="13"/>
  <c r="BV434" i="13"/>
  <c r="BU434" i="13"/>
  <c r="BT434" i="13"/>
  <c r="BG434" i="13"/>
  <c r="BE434" i="13"/>
  <c r="BC434" i="13"/>
  <c r="BB434" i="13"/>
  <c r="AX434" i="13"/>
  <c r="AR434" i="13"/>
  <c r="AQ434" i="13"/>
  <c r="AP434" i="13"/>
  <c r="AO434" i="13"/>
  <c r="AN434" i="13"/>
  <c r="AM434" i="13"/>
  <c r="AE434" i="13"/>
  <c r="X434" i="13"/>
  <c r="W434" i="13"/>
  <c r="CW431" i="13"/>
  <c r="CV431" i="13"/>
  <c r="CS431" i="13"/>
  <c r="CQ431" i="13"/>
  <c r="CK431" i="13"/>
  <c r="CJ431" i="13"/>
  <c r="CD431" i="13"/>
  <c r="CC431" i="13"/>
  <c r="CB431" i="13"/>
  <c r="CA431" i="13"/>
  <c r="BZ431" i="13"/>
  <c r="BW431" i="13"/>
  <c r="BV431" i="13"/>
  <c r="BU431" i="13"/>
  <c r="BT431" i="13"/>
  <c r="BR431" i="13"/>
  <c r="BQ431" i="13"/>
  <c r="BP431" i="13"/>
  <c r="BO431" i="13"/>
  <c r="BN431" i="13"/>
  <c r="BM431" i="13"/>
  <c r="BL431" i="13"/>
  <c r="BK431" i="13"/>
  <c r="BJ431" i="13"/>
  <c r="BG431" i="13"/>
  <c r="BE431" i="13"/>
  <c r="BC431" i="13"/>
  <c r="BB431" i="13"/>
  <c r="AX431" i="13"/>
  <c r="AR431" i="13"/>
  <c r="AQ431" i="13"/>
  <c r="AP431" i="13"/>
  <c r="AO431" i="13"/>
  <c r="AN431" i="13"/>
  <c r="AM431" i="13"/>
  <c r="AL431" i="13"/>
  <c r="AF431" i="13"/>
  <c r="AE431" i="13"/>
  <c r="X431" i="13"/>
  <c r="W431" i="13"/>
  <c r="V431" i="13"/>
  <c r="U431" i="13"/>
  <c r="R431" i="13"/>
  <c r="Q431" i="13"/>
  <c r="P431" i="13"/>
  <c r="O431" i="13"/>
  <c r="N431" i="13"/>
  <c r="M431" i="13"/>
  <c r="D431" i="13"/>
  <c r="C431" i="13"/>
  <c r="CW430" i="13"/>
  <c r="CV430" i="13"/>
  <c r="CS430" i="13"/>
  <c r="CQ430" i="13"/>
  <c r="CK430" i="13"/>
  <c r="CJ430" i="13"/>
  <c r="CD430" i="13"/>
  <c r="CC430" i="13"/>
  <c r="CB430" i="13"/>
  <c r="CA430" i="13"/>
  <c r="BZ430" i="13"/>
  <c r="BW430" i="13"/>
  <c r="BV430" i="13"/>
  <c r="BU430" i="13"/>
  <c r="BT430" i="13"/>
  <c r="BR430" i="13"/>
  <c r="BQ430" i="13"/>
  <c r="BP430" i="13"/>
  <c r="BO430" i="13"/>
  <c r="BN430" i="13"/>
  <c r="BM430" i="13"/>
  <c r="BL430" i="13"/>
  <c r="BK430" i="13"/>
  <c r="BJ430" i="13"/>
  <c r="BG430" i="13"/>
  <c r="BE430" i="13"/>
  <c r="BC430" i="13"/>
  <c r="BB430" i="13"/>
  <c r="AX430" i="13"/>
  <c r="AR430" i="13"/>
  <c r="AQ430" i="13"/>
  <c r="AP430" i="13"/>
  <c r="AO430" i="13"/>
  <c r="AN430" i="13"/>
  <c r="AM430" i="13"/>
  <c r="AL430" i="13"/>
  <c r="AF430" i="13"/>
  <c r="AE430" i="13"/>
  <c r="X430" i="13"/>
  <c r="W430" i="13"/>
  <c r="V430" i="13"/>
  <c r="U430" i="13"/>
  <c r="R430" i="13"/>
  <c r="Q430" i="13"/>
  <c r="P430" i="13"/>
  <c r="O430" i="13"/>
  <c r="N430" i="13"/>
  <c r="M430" i="13"/>
  <c r="D430" i="13"/>
  <c r="C430" i="13"/>
  <c r="CW429" i="13"/>
  <c r="CV429" i="13"/>
  <c r="CS429" i="13"/>
  <c r="CQ429" i="13"/>
  <c r="CK429" i="13"/>
  <c r="CJ429" i="13"/>
  <c r="CD429" i="13"/>
  <c r="CC429" i="13"/>
  <c r="CB429" i="13"/>
  <c r="CA429" i="13"/>
  <c r="BZ429" i="13"/>
  <c r="BW429" i="13"/>
  <c r="BV429" i="13"/>
  <c r="BU429" i="13"/>
  <c r="BT429" i="13"/>
  <c r="BR429" i="13"/>
  <c r="BQ429" i="13"/>
  <c r="BP429" i="13"/>
  <c r="BO429" i="13"/>
  <c r="BN429" i="13"/>
  <c r="BM429" i="13"/>
  <c r="BL429" i="13"/>
  <c r="BK429" i="13"/>
  <c r="BJ429" i="13"/>
  <c r="BG429" i="13"/>
  <c r="BE429" i="13"/>
  <c r="BC429" i="13"/>
  <c r="BB429" i="13"/>
  <c r="AX429" i="13"/>
  <c r="AR429" i="13"/>
  <c r="AQ429" i="13"/>
  <c r="AP429" i="13"/>
  <c r="AO429" i="13"/>
  <c r="AN429" i="13"/>
  <c r="AM429" i="13"/>
  <c r="AL429" i="13"/>
  <c r="AF429" i="13"/>
  <c r="AE429" i="13"/>
  <c r="X429" i="13"/>
  <c r="W429" i="13"/>
  <c r="R429" i="13"/>
  <c r="Q429" i="13"/>
  <c r="P429" i="13"/>
  <c r="O429" i="13"/>
  <c r="N429" i="13"/>
  <c r="M429" i="13"/>
  <c r="D429" i="13"/>
  <c r="C429" i="13"/>
  <c r="CW428" i="13"/>
  <c r="CV428" i="13"/>
  <c r="CS428" i="13"/>
  <c r="CQ428" i="13"/>
  <c r="CD428" i="13"/>
  <c r="CC428" i="13"/>
  <c r="CB428" i="13"/>
  <c r="CA428" i="13"/>
  <c r="BZ428" i="13"/>
  <c r="BW428" i="13"/>
  <c r="BV428" i="13"/>
  <c r="BU428" i="13"/>
  <c r="BT428" i="13"/>
  <c r="BR428" i="13"/>
  <c r="BQ428" i="13"/>
  <c r="BP428" i="13"/>
  <c r="BO428" i="13"/>
  <c r="BN428" i="13"/>
  <c r="BM428" i="13"/>
  <c r="BL428" i="13"/>
  <c r="BK428" i="13"/>
  <c r="BJ428" i="13"/>
  <c r="BG428" i="13"/>
  <c r="BE428" i="13"/>
  <c r="BC428" i="13"/>
  <c r="BB428" i="13"/>
  <c r="AX428" i="13"/>
  <c r="AR428" i="13"/>
  <c r="AQ428" i="13"/>
  <c r="AP428" i="13"/>
  <c r="AO428" i="13"/>
  <c r="AN428" i="13"/>
  <c r="AM428" i="13"/>
  <c r="AL428" i="13"/>
  <c r="AF428" i="13"/>
  <c r="AE428" i="13"/>
  <c r="X428" i="13"/>
  <c r="W428" i="13"/>
  <c r="T428" i="13"/>
  <c r="S428" i="13"/>
  <c r="R428" i="13"/>
  <c r="Q428" i="13"/>
  <c r="P428" i="13"/>
  <c r="O428" i="13"/>
  <c r="N428" i="13"/>
  <c r="M428" i="13"/>
  <c r="D428" i="13"/>
  <c r="C428" i="13"/>
  <c r="CW427" i="13"/>
  <c r="CV427" i="13"/>
  <c r="CS427" i="13"/>
  <c r="CQ427" i="13"/>
  <c r="CD427" i="13"/>
  <c r="CC427" i="13"/>
  <c r="CB427" i="13"/>
  <c r="CA427" i="13"/>
  <c r="BZ427" i="13"/>
  <c r="BW427" i="13"/>
  <c r="BV427" i="13"/>
  <c r="BU427" i="13"/>
  <c r="BT427" i="13"/>
  <c r="BR427" i="13"/>
  <c r="BQ427" i="13"/>
  <c r="BP427" i="13"/>
  <c r="BO427" i="13"/>
  <c r="BN427" i="13"/>
  <c r="BM427" i="13"/>
  <c r="BL427" i="13"/>
  <c r="BK427" i="13"/>
  <c r="BJ427" i="13"/>
  <c r="BG427" i="13"/>
  <c r="BE427" i="13"/>
  <c r="BC427" i="13"/>
  <c r="BB427" i="13"/>
  <c r="AX427" i="13"/>
  <c r="AR427" i="13"/>
  <c r="AQ427" i="13"/>
  <c r="AP427" i="13"/>
  <c r="AO427" i="13"/>
  <c r="AN427" i="13"/>
  <c r="AM427" i="13"/>
  <c r="AL427" i="13"/>
  <c r="AF427" i="13"/>
  <c r="AE427" i="13"/>
  <c r="X427" i="13"/>
  <c r="W427" i="13"/>
  <c r="U427" i="13"/>
  <c r="T427" i="13"/>
  <c r="S427" i="13"/>
  <c r="R427" i="13"/>
  <c r="Q427" i="13"/>
  <c r="P427" i="13"/>
  <c r="O427" i="13"/>
  <c r="N427" i="13"/>
  <c r="M427" i="13"/>
  <c r="D427" i="13"/>
  <c r="C427" i="13"/>
  <c r="CW426" i="13"/>
  <c r="CV426" i="13"/>
  <c r="CS426" i="13"/>
  <c r="CQ426" i="13"/>
  <c r="CP426" i="13"/>
  <c r="CD426" i="13"/>
  <c r="CC426" i="13"/>
  <c r="CB426" i="13"/>
  <c r="CA426" i="13"/>
  <c r="BZ426" i="13"/>
  <c r="BW426" i="13"/>
  <c r="BV426" i="13"/>
  <c r="BU426" i="13"/>
  <c r="BT426" i="13"/>
  <c r="BG426" i="13"/>
  <c r="BE426" i="13"/>
  <c r="BC426" i="13"/>
  <c r="BB426" i="13"/>
  <c r="AX426" i="13"/>
  <c r="AR426" i="13"/>
  <c r="AQ426" i="13"/>
  <c r="AP426" i="13"/>
  <c r="AO426" i="13"/>
  <c r="AN426" i="13"/>
  <c r="AM426" i="13"/>
  <c r="AE426" i="13"/>
  <c r="X426" i="13"/>
  <c r="W426" i="13"/>
  <c r="CW423" i="13"/>
  <c r="CV423" i="13"/>
  <c r="CS423" i="13"/>
  <c r="CQ423" i="13"/>
  <c r="CP423" i="13"/>
  <c r="CD423" i="13"/>
  <c r="CC423" i="13"/>
  <c r="CB423" i="13"/>
  <c r="CA423" i="13"/>
  <c r="BZ423" i="13"/>
  <c r="BW423" i="13"/>
  <c r="BV423" i="13"/>
  <c r="BU423" i="13"/>
  <c r="BT423" i="13"/>
  <c r="BH423" i="13"/>
  <c r="BG423" i="13"/>
  <c r="BE423" i="13"/>
  <c r="BC423" i="13"/>
  <c r="BB423" i="13"/>
  <c r="AX423" i="13"/>
  <c r="AR423" i="13"/>
  <c r="AQ423" i="13"/>
  <c r="AP423" i="13"/>
  <c r="AO423" i="13"/>
  <c r="AN423" i="13"/>
  <c r="AM423" i="13"/>
  <c r="AL423" i="13"/>
  <c r="AF423" i="13"/>
  <c r="AE423" i="13"/>
  <c r="X423" i="13"/>
  <c r="W423" i="13"/>
  <c r="S423" i="13"/>
  <c r="R423" i="13"/>
  <c r="Q423" i="13"/>
  <c r="P423" i="13"/>
  <c r="O423" i="13"/>
  <c r="N423" i="13"/>
  <c r="M423" i="13"/>
  <c r="D423" i="13"/>
  <c r="C423" i="13"/>
  <c r="CW422" i="13"/>
  <c r="CV422" i="13"/>
  <c r="CS422" i="13"/>
  <c r="CQ422" i="13"/>
  <c r="CP422" i="13"/>
  <c r="CD422" i="13"/>
  <c r="CC422" i="13"/>
  <c r="CB422" i="13"/>
  <c r="CA422" i="13"/>
  <c r="BZ422" i="13"/>
  <c r="BW422" i="13"/>
  <c r="BV422" i="13"/>
  <c r="BU422" i="13"/>
  <c r="BT422" i="13"/>
  <c r="BH422" i="13"/>
  <c r="BG422" i="13"/>
  <c r="BE422" i="13"/>
  <c r="BC422" i="13"/>
  <c r="BB422" i="13"/>
  <c r="AX422" i="13"/>
  <c r="AR422" i="13"/>
  <c r="AQ422" i="13"/>
  <c r="AP422" i="13"/>
  <c r="AO422" i="13"/>
  <c r="AN422" i="13"/>
  <c r="AM422" i="13"/>
  <c r="AL422" i="13"/>
  <c r="AF422" i="13"/>
  <c r="AE422" i="13"/>
  <c r="X422" i="13"/>
  <c r="W422" i="13"/>
  <c r="T422" i="13"/>
  <c r="S422" i="13"/>
  <c r="R422" i="13"/>
  <c r="Q422" i="13"/>
  <c r="P422" i="13"/>
  <c r="O422" i="13"/>
  <c r="N422" i="13"/>
  <c r="M422" i="13"/>
  <c r="D422" i="13"/>
  <c r="C422" i="13"/>
  <c r="CW421" i="13"/>
  <c r="CV421" i="13"/>
  <c r="CS421" i="13"/>
  <c r="CQ421" i="13"/>
  <c r="CP421" i="13"/>
  <c r="CD421" i="13"/>
  <c r="CC421" i="13"/>
  <c r="CB421" i="13"/>
  <c r="CA421" i="13"/>
  <c r="BZ421" i="13"/>
  <c r="BW421" i="13"/>
  <c r="BV421" i="13"/>
  <c r="BU421" i="13"/>
  <c r="BT421" i="13"/>
  <c r="BH421" i="13"/>
  <c r="BG421" i="13"/>
  <c r="BE421" i="13"/>
  <c r="BC421" i="13"/>
  <c r="BB421" i="13"/>
  <c r="AX421" i="13"/>
  <c r="AR421" i="13"/>
  <c r="AQ421" i="13"/>
  <c r="AP421" i="13"/>
  <c r="AO421" i="13"/>
  <c r="AN421" i="13"/>
  <c r="AM421" i="13"/>
  <c r="AL421" i="13"/>
  <c r="AF421" i="13"/>
  <c r="AE421" i="13"/>
  <c r="X421" i="13"/>
  <c r="W421" i="13"/>
  <c r="T421" i="13"/>
  <c r="S421" i="13"/>
  <c r="R421" i="13"/>
  <c r="Q421" i="13"/>
  <c r="P421" i="13"/>
  <c r="O421" i="13"/>
  <c r="N421" i="13"/>
  <c r="M421" i="13"/>
  <c r="D421" i="13"/>
  <c r="C421" i="13"/>
  <c r="CW420" i="13"/>
  <c r="CV420" i="13"/>
  <c r="CS420" i="13"/>
  <c r="CQ420" i="13"/>
  <c r="CP420" i="13"/>
  <c r="CD420" i="13"/>
  <c r="CC420" i="13"/>
  <c r="CB420" i="13"/>
  <c r="CA420" i="13"/>
  <c r="BZ420" i="13"/>
  <c r="BW420" i="13"/>
  <c r="BV420" i="13"/>
  <c r="BU420" i="13"/>
  <c r="BT420" i="13"/>
  <c r="BH420" i="13"/>
  <c r="BG420" i="13"/>
  <c r="BE420" i="13"/>
  <c r="BC420" i="13"/>
  <c r="BB420" i="13"/>
  <c r="AX420" i="13"/>
  <c r="AR420" i="13"/>
  <c r="AQ420" i="13"/>
  <c r="AP420" i="13"/>
  <c r="AO420" i="13"/>
  <c r="AN420" i="13"/>
  <c r="AM420" i="13"/>
  <c r="AL420" i="13"/>
  <c r="AF420" i="13"/>
  <c r="AE420" i="13"/>
  <c r="X420" i="13"/>
  <c r="W420" i="13"/>
  <c r="T420" i="13"/>
  <c r="S420" i="13"/>
  <c r="R420" i="13"/>
  <c r="Q420" i="13"/>
  <c r="P420" i="13"/>
  <c r="O420" i="13"/>
  <c r="N420" i="13"/>
  <c r="M420" i="13"/>
  <c r="D420" i="13"/>
  <c r="C420" i="13"/>
  <c r="CW419" i="13"/>
  <c r="CV419" i="13"/>
  <c r="CS419" i="13"/>
  <c r="CQ419" i="13"/>
  <c r="CP419" i="13"/>
  <c r="CD419" i="13"/>
  <c r="CC419" i="13"/>
  <c r="CB419" i="13"/>
  <c r="CA419" i="13"/>
  <c r="BZ419" i="13"/>
  <c r="BW419" i="13"/>
  <c r="BV419" i="13"/>
  <c r="BU419" i="13"/>
  <c r="BT419" i="13"/>
  <c r="BH419" i="13"/>
  <c r="BG419" i="13"/>
  <c r="BE419" i="13"/>
  <c r="BC419" i="13"/>
  <c r="BB419" i="13"/>
  <c r="AX419" i="13"/>
  <c r="AR419" i="13"/>
  <c r="AQ419" i="13"/>
  <c r="AP419" i="13"/>
  <c r="AO419" i="13"/>
  <c r="AN419" i="13"/>
  <c r="AM419" i="13"/>
  <c r="AL419" i="13"/>
  <c r="AF419" i="13"/>
  <c r="AE419" i="13"/>
  <c r="X419" i="13"/>
  <c r="W419" i="13"/>
  <c r="T419" i="13"/>
  <c r="S419" i="13"/>
  <c r="R419" i="13"/>
  <c r="Q419" i="13"/>
  <c r="P419" i="13"/>
  <c r="O419" i="13"/>
  <c r="N419" i="13"/>
  <c r="M419" i="13"/>
  <c r="D419" i="13"/>
  <c r="C419" i="13"/>
  <c r="CW418" i="13"/>
  <c r="CV418" i="13"/>
  <c r="CS418" i="13"/>
  <c r="CQ418" i="13"/>
  <c r="CP418" i="13"/>
  <c r="CD418" i="13"/>
  <c r="CC418" i="13"/>
  <c r="CB418" i="13"/>
  <c r="CA418" i="13"/>
  <c r="BZ418" i="13"/>
  <c r="BW418" i="13"/>
  <c r="BV418" i="13"/>
  <c r="BU418" i="13"/>
  <c r="BT418" i="13"/>
  <c r="BH418" i="13"/>
  <c r="BG418" i="13"/>
  <c r="BE418" i="13"/>
  <c r="BC418" i="13"/>
  <c r="BB418" i="13"/>
  <c r="AX418" i="13"/>
  <c r="AR418" i="13"/>
  <c r="AQ418" i="13"/>
  <c r="AP418" i="13"/>
  <c r="AO418" i="13"/>
  <c r="AN418" i="13"/>
  <c r="AM418" i="13"/>
  <c r="AL418" i="13"/>
  <c r="AF418" i="13"/>
  <c r="AE418" i="13"/>
  <c r="X418" i="13"/>
  <c r="W418" i="13"/>
  <c r="S418" i="13"/>
  <c r="R418" i="13"/>
  <c r="Q418" i="13"/>
  <c r="P418" i="13"/>
  <c r="O418" i="13"/>
  <c r="N418" i="13"/>
  <c r="M418" i="13"/>
  <c r="D418" i="13"/>
  <c r="C418" i="13"/>
  <c r="CW417" i="13"/>
  <c r="CV417" i="13"/>
  <c r="CS417" i="13"/>
  <c r="CQ417" i="13"/>
  <c r="CP417" i="13"/>
  <c r="CD417" i="13"/>
  <c r="CC417" i="13"/>
  <c r="CB417" i="13"/>
  <c r="CA417" i="13"/>
  <c r="BZ417" i="13"/>
  <c r="BW417" i="13"/>
  <c r="BV417" i="13"/>
  <c r="BU417" i="13"/>
  <c r="BT417" i="13"/>
  <c r="BH417" i="13"/>
  <c r="BG417" i="13"/>
  <c r="BE417" i="13"/>
  <c r="BC417" i="13"/>
  <c r="BB417" i="13"/>
  <c r="AX417" i="13"/>
  <c r="AR417" i="13"/>
  <c r="AQ417" i="13"/>
  <c r="AP417" i="13"/>
  <c r="AO417" i="13"/>
  <c r="AN417" i="13"/>
  <c r="AM417" i="13"/>
  <c r="AL417" i="13"/>
  <c r="AF417" i="13"/>
  <c r="AE417" i="13"/>
  <c r="X417" i="13"/>
  <c r="W417" i="13"/>
  <c r="S417" i="13"/>
  <c r="R417" i="13"/>
  <c r="Q417" i="13"/>
  <c r="P417" i="13"/>
  <c r="O417" i="13"/>
  <c r="N417" i="13"/>
  <c r="M417" i="13"/>
  <c r="D417" i="13"/>
  <c r="C417" i="13"/>
  <c r="CW416" i="13"/>
  <c r="CV416" i="13"/>
  <c r="CS416" i="13"/>
  <c r="CQ416" i="13"/>
  <c r="CP416" i="13"/>
  <c r="CD416" i="13"/>
  <c r="CC416" i="13"/>
  <c r="CB416" i="13"/>
  <c r="CA416" i="13"/>
  <c r="BZ416" i="13"/>
  <c r="BW416" i="13"/>
  <c r="BV416" i="13"/>
  <c r="BU416" i="13"/>
  <c r="BT416" i="13"/>
  <c r="BH416" i="13"/>
  <c r="BG416" i="13"/>
  <c r="BE416" i="13"/>
  <c r="BC416" i="13"/>
  <c r="BB416" i="13"/>
  <c r="AX416" i="13"/>
  <c r="AR416" i="13"/>
  <c r="AQ416" i="13"/>
  <c r="AP416" i="13"/>
  <c r="AO416" i="13"/>
  <c r="AN416" i="13"/>
  <c r="AM416" i="13"/>
  <c r="AL416" i="13"/>
  <c r="AF416" i="13"/>
  <c r="AE416" i="13"/>
  <c r="X416" i="13"/>
  <c r="W416" i="13"/>
  <c r="S416" i="13"/>
  <c r="R416" i="13"/>
  <c r="Q416" i="13"/>
  <c r="P416" i="13"/>
  <c r="O416" i="13"/>
  <c r="N416" i="13"/>
  <c r="M416" i="13"/>
  <c r="D416" i="13"/>
  <c r="C416" i="13"/>
  <c r="CW415" i="13"/>
  <c r="CV415" i="13"/>
  <c r="CS415" i="13"/>
  <c r="CQ415" i="13"/>
  <c r="CP415" i="13"/>
  <c r="CD415" i="13"/>
  <c r="CC415" i="13"/>
  <c r="CB415" i="13"/>
  <c r="CA415" i="13"/>
  <c r="BZ415" i="13"/>
  <c r="BW415" i="13"/>
  <c r="BV415" i="13"/>
  <c r="BU415" i="13"/>
  <c r="BT415" i="13"/>
  <c r="BH415" i="13"/>
  <c r="BG415" i="13"/>
  <c r="BE415" i="13"/>
  <c r="BC415" i="13"/>
  <c r="BB415" i="13"/>
  <c r="AX415" i="13"/>
  <c r="AR415" i="13"/>
  <c r="AQ415" i="13"/>
  <c r="AP415" i="13"/>
  <c r="AO415" i="13"/>
  <c r="AN415" i="13"/>
  <c r="AM415" i="13"/>
  <c r="AL415" i="13"/>
  <c r="AF415" i="13"/>
  <c r="AE415" i="13"/>
  <c r="X415" i="13"/>
  <c r="W415" i="13"/>
  <c r="T415" i="13"/>
  <c r="S415" i="13"/>
  <c r="R415" i="13"/>
  <c r="Q415" i="13"/>
  <c r="P415" i="13"/>
  <c r="O415" i="13"/>
  <c r="N415" i="13"/>
  <c r="M415" i="13"/>
  <c r="D415" i="13"/>
  <c r="C415" i="13"/>
  <c r="CW414" i="13"/>
  <c r="CV414" i="13"/>
  <c r="CS414" i="13"/>
  <c r="CQ414" i="13"/>
  <c r="CP414" i="13"/>
  <c r="CD414" i="13"/>
  <c r="CC414" i="13"/>
  <c r="CB414" i="13"/>
  <c r="CA414" i="13"/>
  <c r="BZ414" i="13"/>
  <c r="BW414" i="13"/>
  <c r="BV414" i="13"/>
  <c r="BU414" i="13"/>
  <c r="BT414" i="13"/>
  <c r="BH414" i="13"/>
  <c r="BG414" i="13"/>
  <c r="BE414" i="13"/>
  <c r="BC414" i="13"/>
  <c r="BB414" i="13"/>
  <c r="AX414" i="13"/>
  <c r="AR414" i="13"/>
  <c r="AQ414" i="13"/>
  <c r="AP414" i="13"/>
  <c r="AO414" i="13"/>
  <c r="AN414" i="13"/>
  <c r="AM414" i="13"/>
  <c r="AL414" i="13"/>
  <c r="AF414" i="13"/>
  <c r="AE414" i="13"/>
  <c r="X414" i="13"/>
  <c r="W414" i="13"/>
  <c r="R414" i="13"/>
  <c r="Q414" i="13"/>
  <c r="P414" i="13"/>
  <c r="O414" i="13"/>
  <c r="N414" i="13"/>
  <c r="M414" i="13"/>
  <c r="D414" i="13"/>
  <c r="C414" i="13"/>
  <c r="CW413" i="13"/>
  <c r="CV413" i="13"/>
  <c r="CS413" i="13"/>
  <c r="CQ413" i="13"/>
  <c r="CP413" i="13"/>
  <c r="CD413" i="13"/>
  <c r="CC413" i="13"/>
  <c r="CB413" i="13"/>
  <c r="CA413" i="13"/>
  <c r="BZ413" i="13"/>
  <c r="BW413" i="13"/>
  <c r="BV413" i="13"/>
  <c r="BU413" i="13"/>
  <c r="BT413" i="13"/>
  <c r="BH413" i="13"/>
  <c r="BG413" i="13"/>
  <c r="BE413" i="13"/>
  <c r="BC413" i="13"/>
  <c r="BB413" i="13"/>
  <c r="AX413" i="13"/>
  <c r="AR413" i="13"/>
  <c r="AQ413" i="13"/>
  <c r="AP413" i="13"/>
  <c r="AO413" i="13"/>
  <c r="AN413" i="13"/>
  <c r="AM413" i="13"/>
  <c r="AL413" i="13"/>
  <c r="AF413" i="13"/>
  <c r="AE413" i="13"/>
  <c r="X413" i="13"/>
  <c r="W413" i="13"/>
  <c r="T413" i="13"/>
  <c r="S413" i="13"/>
  <c r="R413" i="13"/>
  <c r="Q413" i="13"/>
  <c r="P413" i="13"/>
  <c r="O413" i="13"/>
  <c r="N413" i="13"/>
  <c r="M413" i="13"/>
  <c r="D413" i="13"/>
  <c r="C413" i="13"/>
  <c r="CW412" i="13"/>
  <c r="CV412" i="13"/>
  <c r="CS412" i="13"/>
  <c r="CQ412" i="13"/>
  <c r="CP412" i="13"/>
  <c r="CD412" i="13"/>
  <c r="CC412" i="13"/>
  <c r="CB412" i="13"/>
  <c r="CA412" i="13"/>
  <c r="BZ412" i="13"/>
  <c r="BW412" i="13"/>
  <c r="BV412" i="13"/>
  <c r="BU412" i="13"/>
  <c r="BT412" i="13"/>
  <c r="BH412" i="13"/>
  <c r="BG412" i="13"/>
  <c r="BE412" i="13"/>
  <c r="BC412" i="13"/>
  <c r="BB412" i="13"/>
  <c r="AX412" i="13"/>
  <c r="AR412" i="13"/>
  <c r="AQ412" i="13"/>
  <c r="AP412" i="13"/>
  <c r="AO412" i="13"/>
  <c r="AN412" i="13"/>
  <c r="AM412" i="13"/>
  <c r="AL412" i="13"/>
  <c r="AF412" i="13"/>
  <c r="AE412" i="13"/>
  <c r="X412" i="13"/>
  <c r="W412" i="13"/>
  <c r="S412" i="13"/>
  <c r="R412" i="13"/>
  <c r="Q412" i="13"/>
  <c r="P412" i="13"/>
  <c r="O412" i="13"/>
  <c r="N412" i="13"/>
  <c r="M412" i="13"/>
  <c r="D412" i="13"/>
  <c r="C412" i="13"/>
  <c r="CW411" i="13"/>
  <c r="CV411" i="13"/>
  <c r="CS411" i="13"/>
  <c r="CQ411" i="13"/>
  <c r="CP411" i="13"/>
  <c r="CD411" i="13"/>
  <c r="CC411" i="13"/>
  <c r="CB411" i="13"/>
  <c r="CA411" i="13"/>
  <c r="BZ411" i="13"/>
  <c r="BW411" i="13"/>
  <c r="BV411" i="13"/>
  <c r="BU411" i="13"/>
  <c r="BT411" i="13"/>
  <c r="BH411" i="13"/>
  <c r="BG411" i="13"/>
  <c r="BE411" i="13"/>
  <c r="BC411" i="13"/>
  <c r="BB411" i="13"/>
  <c r="AX411" i="13"/>
  <c r="AR411" i="13"/>
  <c r="AQ411" i="13"/>
  <c r="AP411" i="13"/>
  <c r="AO411" i="13"/>
  <c r="AN411" i="13"/>
  <c r="AM411" i="13"/>
  <c r="AL411" i="13"/>
  <c r="AF411" i="13"/>
  <c r="AE411" i="13"/>
  <c r="X411" i="13"/>
  <c r="W411" i="13"/>
  <c r="S411" i="13"/>
  <c r="R411" i="13"/>
  <c r="Q411" i="13"/>
  <c r="P411" i="13"/>
  <c r="O411" i="13"/>
  <c r="N411" i="13"/>
  <c r="M411" i="13"/>
  <c r="D411" i="13"/>
  <c r="C411" i="13"/>
  <c r="CW410" i="13"/>
  <c r="CV410" i="13"/>
  <c r="CS410" i="13"/>
  <c r="CQ410" i="13"/>
  <c r="CP410" i="13"/>
  <c r="CD410" i="13"/>
  <c r="CC410" i="13"/>
  <c r="CB410" i="13"/>
  <c r="CA410" i="13"/>
  <c r="BZ410" i="13"/>
  <c r="BW410" i="13"/>
  <c r="BV410" i="13"/>
  <c r="BU410" i="13"/>
  <c r="BT410" i="13"/>
  <c r="BH410" i="13"/>
  <c r="BG410" i="13"/>
  <c r="BE410" i="13"/>
  <c r="BC410" i="13"/>
  <c r="BB410" i="13"/>
  <c r="AX410" i="13"/>
  <c r="AR410" i="13"/>
  <c r="AQ410" i="13"/>
  <c r="AP410" i="13"/>
  <c r="AO410" i="13"/>
  <c r="AN410" i="13"/>
  <c r="AM410" i="13"/>
  <c r="AL410" i="13"/>
  <c r="AF410" i="13"/>
  <c r="AE410" i="13"/>
  <c r="X410" i="13"/>
  <c r="W410" i="13"/>
  <c r="T410" i="13"/>
  <c r="S410" i="13"/>
  <c r="R410" i="13"/>
  <c r="Q410" i="13"/>
  <c r="P410" i="13"/>
  <c r="O410" i="13"/>
  <c r="N410" i="13"/>
  <c r="M410" i="13"/>
  <c r="D410" i="13"/>
  <c r="C410" i="13"/>
  <c r="CW409" i="13"/>
  <c r="CV409" i="13"/>
  <c r="CS409" i="13"/>
  <c r="CQ409" i="13"/>
  <c r="CP409" i="13"/>
  <c r="CD409" i="13"/>
  <c r="CC409" i="13"/>
  <c r="CB409" i="13"/>
  <c r="CA409" i="13"/>
  <c r="BZ409" i="13"/>
  <c r="BW409" i="13"/>
  <c r="BV409" i="13"/>
  <c r="BU409" i="13"/>
  <c r="BT409" i="13"/>
  <c r="BH409" i="13"/>
  <c r="BG409" i="13"/>
  <c r="BE409" i="13"/>
  <c r="BC409" i="13"/>
  <c r="BB409" i="13"/>
  <c r="AX409" i="13"/>
  <c r="AR409" i="13"/>
  <c r="AQ409" i="13"/>
  <c r="AP409" i="13"/>
  <c r="AO409" i="13"/>
  <c r="AN409" i="13"/>
  <c r="AM409" i="13"/>
  <c r="AL409" i="13"/>
  <c r="AF409" i="13"/>
  <c r="AE409" i="13"/>
  <c r="X409" i="13"/>
  <c r="W409" i="13"/>
  <c r="S409" i="13"/>
  <c r="R409" i="13"/>
  <c r="Q409" i="13"/>
  <c r="P409" i="13"/>
  <c r="O409" i="13"/>
  <c r="N409" i="13"/>
  <c r="M409" i="13"/>
  <c r="D409" i="13"/>
  <c r="C409" i="13"/>
  <c r="CW408" i="13"/>
  <c r="CV408" i="13"/>
  <c r="CS408" i="13"/>
  <c r="CQ408" i="13"/>
  <c r="CP408" i="13"/>
  <c r="CD408" i="13"/>
  <c r="CC408" i="13"/>
  <c r="CB408" i="13"/>
  <c r="CA408" i="13"/>
  <c r="BZ408" i="13"/>
  <c r="BW408" i="13"/>
  <c r="BV408" i="13"/>
  <c r="BU408" i="13"/>
  <c r="BT408" i="13"/>
  <c r="BH408" i="13"/>
  <c r="BG408" i="13"/>
  <c r="BE408" i="13"/>
  <c r="BC408" i="13"/>
  <c r="BB408" i="13"/>
  <c r="AX408" i="13"/>
  <c r="AR408" i="13"/>
  <c r="AQ408" i="13"/>
  <c r="AP408" i="13"/>
  <c r="AO408" i="13"/>
  <c r="AN408" i="13"/>
  <c r="AM408" i="13"/>
  <c r="AL408" i="13"/>
  <c r="AF408" i="13"/>
  <c r="AE408" i="13"/>
  <c r="X408" i="13"/>
  <c r="W408" i="13"/>
  <c r="R408" i="13"/>
  <c r="Q408" i="13"/>
  <c r="P408" i="13"/>
  <c r="O408" i="13"/>
  <c r="N408" i="13"/>
  <c r="M408" i="13"/>
  <c r="D408" i="13"/>
  <c r="C408" i="13"/>
  <c r="CW407" i="13"/>
  <c r="CV407" i="13"/>
  <c r="CS407" i="13"/>
  <c r="CQ407" i="13"/>
  <c r="CP407" i="13"/>
  <c r="CD407" i="13"/>
  <c r="CC407" i="13"/>
  <c r="CB407" i="13"/>
  <c r="CA407" i="13"/>
  <c r="BZ407" i="13"/>
  <c r="BW407" i="13"/>
  <c r="BV407" i="13"/>
  <c r="BU407" i="13"/>
  <c r="BT407" i="13"/>
  <c r="BH407" i="13"/>
  <c r="BG407" i="13"/>
  <c r="BE407" i="13"/>
  <c r="BC407" i="13"/>
  <c r="BB407" i="13"/>
  <c r="AX407" i="13"/>
  <c r="AR407" i="13"/>
  <c r="AQ407" i="13"/>
  <c r="AP407" i="13"/>
  <c r="AO407" i="13"/>
  <c r="AN407" i="13"/>
  <c r="AM407" i="13"/>
  <c r="AL407" i="13"/>
  <c r="AF407" i="13"/>
  <c r="AE407" i="13"/>
  <c r="X407" i="13"/>
  <c r="W407" i="13"/>
  <c r="S407" i="13"/>
  <c r="R407" i="13"/>
  <c r="Q407" i="13"/>
  <c r="P407" i="13"/>
  <c r="O407" i="13"/>
  <c r="N407" i="13"/>
  <c r="M407" i="13"/>
  <c r="D407" i="13"/>
  <c r="C407" i="13"/>
  <c r="CW406" i="13"/>
  <c r="CV406" i="13"/>
  <c r="CS406" i="13"/>
  <c r="CQ406" i="13"/>
  <c r="CP406" i="13"/>
  <c r="CD406" i="13"/>
  <c r="CC406" i="13"/>
  <c r="CB406" i="13"/>
  <c r="CA406" i="13"/>
  <c r="BZ406" i="13"/>
  <c r="BW406" i="13"/>
  <c r="BV406" i="13"/>
  <c r="BU406" i="13"/>
  <c r="BT406" i="13"/>
  <c r="BH406" i="13"/>
  <c r="BG406" i="13"/>
  <c r="BE406" i="13"/>
  <c r="BC406" i="13"/>
  <c r="BB406" i="13"/>
  <c r="AX406" i="13"/>
  <c r="AR406" i="13"/>
  <c r="AQ406" i="13"/>
  <c r="AP406" i="13"/>
  <c r="AO406" i="13"/>
  <c r="AN406" i="13"/>
  <c r="AM406" i="13"/>
  <c r="AL406" i="13"/>
  <c r="AF406" i="13"/>
  <c r="AE406" i="13"/>
  <c r="X406" i="13"/>
  <c r="W406" i="13"/>
  <c r="T406" i="13"/>
  <c r="S406" i="13"/>
  <c r="R406" i="13"/>
  <c r="Q406" i="13"/>
  <c r="P406" i="13"/>
  <c r="O406" i="13"/>
  <c r="N406" i="13"/>
  <c r="M406" i="13"/>
  <c r="D406" i="13"/>
  <c r="C406" i="13"/>
  <c r="CW405" i="13"/>
  <c r="CV405" i="13"/>
  <c r="CS405" i="13"/>
  <c r="CQ405" i="13"/>
  <c r="CP405" i="13"/>
  <c r="CD405" i="13"/>
  <c r="CC405" i="13"/>
  <c r="CB405" i="13"/>
  <c r="CA405" i="13"/>
  <c r="BZ405" i="13"/>
  <c r="BW405" i="13"/>
  <c r="BV405" i="13"/>
  <c r="BU405" i="13"/>
  <c r="BT405" i="13"/>
  <c r="BH405" i="13"/>
  <c r="BG405" i="13"/>
  <c r="BE405" i="13"/>
  <c r="BC405" i="13"/>
  <c r="BB405" i="13"/>
  <c r="AX405" i="13"/>
  <c r="AR405" i="13"/>
  <c r="AQ405" i="13"/>
  <c r="AP405" i="13"/>
  <c r="AO405" i="13"/>
  <c r="AN405" i="13"/>
  <c r="AM405" i="13"/>
  <c r="AL405" i="13"/>
  <c r="AF405" i="13"/>
  <c r="AE405" i="13"/>
  <c r="X405" i="13"/>
  <c r="W405" i="13"/>
  <c r="T405" i="13"/>
  <c r="S405" i="13"/>
  <c r="R405" i="13"/>
  <c r="Q405" i="13"/>
  <c r="P405" i="13"/>
  <c r="O405" i="13"/>
  <c r="N405" i="13"/>
  <c r="M405" i="13"/>
  <c r="D405" i="13"/>
  <c r="C405" i="13"/>
  <c r="CW404" i="13"/>
  <c r="CV404" i="13"/>
  <c r="CS404" i="13"/>
  <c r="CQ404" i="13"/>
  <c r="CP404" i="13"/>
  <c r="CD404" i="13"/>
  <c r="CC404" i="13"/>
  <c r="CB404" i="13"/>
  <c r="CA404" i="13"/>
  <c r="BZ404" i="13"/>
  <c r="BW404" i="13"/>
  <c r="BV404" i="13"/>
  <c r="BU404" i="13"/>
  <c r="BT404" i="13"/>
  <c r="BH404" i="13"/>
  <c r="BG404" i="13"/>
  <c r="BE404" i="13"/>
  <c r="BC404" i="13"/>
  <c r="BB404" i="13"/>
  <c r="AX404" i="13"/>
  <c r="AR404" i="13"/>
  <c r="AQ404" i="13"/>
  <c r="AP404" i="13"/>
  <c r="AO404" i="13"/>
  <c r="AN404" i="13"/>
  <c r="AM404" i="13"/>
  <c r="AL404" i="13"/>
  <c r="AF404" i="13"/>
  <c r="AE404" i="13"/>
  <c r="X404" i="13"/>
  <c r="W404" i="13"/>
  <c r="S404" i="13"/>
  <c r="R404" i="13"/>
  <c r="Q404" i="13"/>
  <c r="P404" i="13"/>
  <c r="O404" i="13"/>
  <c r="N404" i="13"/>
  <c r="M404" i="13"/>
  <c r="D404" i="13"/>
  <c r="C404" i="13"/>
  <c r="CW403" i="13"/>
  <c r="CV403" i="13"/>
  <c r="CS403" i="13"/>
  <c r="CQ403" i="13"/>
  <c r="CP403" i="13"/>
  <c r="CD403" i="13"/>
  <c r="CC403" i="13"/>
  <c r="CB403" i="13"/>
  <c r="CA403" i="13"/>
  <c r="BZ403" i="13"/>
  <c r="BW403" i="13"/>
  <c r="BV403" i="13"/>
  <c r="BU403" i="13"/>
  <c r="BT403" i="13"/>
  <c r="BH403" i="13"/>
  <c r="BG403" i="13"/>
  <c r="BE403" i="13"/>
  <c r="BC403" i="13"/>
  <c r="BB403" i="13"/>
  <c r="AX403" i="13"/>
  <c r="AR403" i="13"/>
  <c r="AQ403" i="13"/>
  <c r="AP403" i="13"/>
  <c r="AO403" i="13"/>
  <c r="AN403" i="13"/>
  <c r="AM403" i="13"/>
  <c r="AL403" i="13"/>
  <c r="AF403" i="13"/>
  <c r="AE403" i="13"/>
  <c r="X403" i="13"/>
  <c r="W403" i="13"/>
  <c r="R403" i="13"/>
  <c r="Q403" i="13"/>
  <c r="P403" i="13"/>
  <c r="O403" i="13"/>
  <c r="N403" i="13"/>
  <c r="M403" i="13"/>
  <c r="D403" i="13"/>
  <c r="C403" i="13"/>
  <c r="CW402" i="13"/>
  <c r="CV402" i="13"/>
  <c r="CS402" i="13"/>
  <c r="CQ402" i="13"/>
  <c r="CP402" i="13"/>
  <c r="CD402" i="13"/>
  <c r="CC402" i="13"/>
  <c r="CB402" i="13"/>
  <c r="CA402" i="13"/>
  <c r="BZ402" i="13"/>
  <c r="BW402" i="13"/>
  <c r="BV402" i="13"/>
  <c r="BU402" i="13"/>
  <c r="BT402" i="13"/>
  <c r="BH402" i="13"/>
  <c r="BG402" i="13"/>
  <c r="BE402" i="13"/>
  <c r="BC402" i="13"/>
  <c r="BB402" i="13"/>
  <c r="AX402" i="13"/>
  <c r="AR402" i="13"/>
  <c r="AQ402" i="13"/>
  <c r="AP402" i="13"/>
  <c r="AO402" i="13"/>
  <c r="AN402" i="13"/>
  <c r="AM402" i="13"/>
  <c r="AL402" i="13"/>
  <c r="AF402" i="13"/>
  <c r="AE402" i="13"/>
  <c r="X402" i="13"/>
  <c r="W402" i="13"/>
  <c r="T402" i="13"/>
  <c r="S402" i="13"/>
  <c r="R402" i="13"/>
  <c r="Q402" i="13"/>
  <c r="P402" i="13"/>
  <c r="O402" i="13"/>
  <c r="N402" i="13"/>
  <c r="M402" i="13"/>
  <c r="D402" i="13"/>
  <c r="C402" i="13"/>
  <c r="CW401" i="13"/>
  <c r="CV401" i="13"/>
  <c r="CS401" i="13"/>
  <c r="CQ401" i="13"/>
  <c r="CP401" i="13"/>
  <c r="CD401" i="13"/>
  <c r="CC401" i="13"/>
  <c r="CB401" i="13"/>
  <c r="CA401" i="13"/>
  <c r="BZ401" i="13"/>
  <c r="BW401" i="13"/>
  <c r="BV401" i="13"/>
  <c r="BU401" i="13"/>
  <c r="BT401" i="13"/>
  <c r="BH401" i="13"/>
  <c r="BG401" i="13"/>
  <c r="BE401" i="13"/>
  <c r="BC401" i="13"/>
  <c r="BB401" i="13"/>
  <c r="AX401" i="13"/>
  <c r="AR401" i="13"/>
  <c r="AQ401" i="13"/>
  <c r="AP401" i="13"/>
  <c r="AO401" i="13"/>
  <c r="AN401" i="13"/>
  <c r="AM401" i="13"/>
  <c r="AL401" i="13"/>
  <c r="AF401" i="13"/>
  <c r="AE401" i="13"/>
  <c r="X401" i="13"/>
  <c r="W401" i="13"/>
  <c r="T401" i="13"/>
  <c r="S401" i="13"/>
  <c r="R401" i="13"/>
  <c r="Q401" i="13"/>
  <c r="P401" i="13"/>
  <c r="O401" i="13"/>
  <c r="N401" i="13"/>
  <c r="M401" i="13"/>
  <c r="D401" i="13"/>
  <c r="C401" i="13"/>
  <c r="CW400" i="13"/>
  <c r="CV400" i="13"/>
  <c r="CS400" i="13"/>
  <c r="CQ400" i="13"/>
  <c r="CP400" i="13"/>
  <c r="CD400" i="13"/>
  <c r="CC400" i="13"/>
  <c r="CB400" i="13"/>
  <c r="CA400" i="13"/>
  <c r="BZ400" i="13"/>
  <c r="BW400" i="13"/>
  <c r="BV400" i="13"/>
  <c r="BU400" i="13"/>
  <c r="BT400" i="13"/>
  <c r="BH400" i="13"/>
  <c r="BG400" i="13"/>
  <c r="BE400" i="13"/>
  <c r="BC400" i="13"/>
  <c r="BB400" i="13"/>
  <c r="AX400" i="13"/>
  <c r="AR400" i="13"/>
  <c r="AQ400" i="13"/>
  <c r="AP400" i="13"/>
  <c r="AO400" i="13"/>
  <c r="AN400" i="13"/>
  <c r="AM400" i="13"/>
  <c r="AL400" i="13"/>
  <c r="AF400" i="13"/>
  <c r="AE400" i="13"/>
  <c r="X400" i="13"/>
  <c r="W400" i="13"/>
  <c r="T400" i="13"/>
  <c r="S400" i="13"/>
  <c r="R400" i="13"/>
  <c r="Q400" i="13"/>
  <c r="P400" i="13"/>
  <c r="O400" i="13"/>
  <c r="N400" i="13"/>
  <c r="M400" i="13"/>
  <c r="D400" i="13"/>
  <c r="C400" i="13"/>
  <c r="CW399" i="13"/>
  <c r="CV399" i="13"/>
  <c r="CS399" i="13"/>
  <c r="CQ399" i="13"/>
  <c r="CD399" i="13"/>
  <c r="CC399" i="13"/>
  <c r="CB399" i="13"/>
  <c r="CA399" i="13"/>
  <c r="BZ399" i="13"/>
  <c r="BW399" i="13"/>
  <c r="BV399" i="13"/>
  <c r="BU399" i="13"/>
  <c r="BT399" i="13"/>
  <c r="BH399" i="13"/>
  <c r="BG399" i="13"/>
  <c r="BE399" i="13"/>
  <c r="BC399" i="13"/>
  <c r="BB399" i="13"/>
  <c r="AX399" i="13"/>
  <c r="AR399" i="13"/>
  <c r="AQ399" i="13"/>
  <c r="AP399" i="13"/>
  <c r="AO399" i="13"/>
  <c r="AN399" i="13"/>
  <c r="AM399" i="13"/>
  <c r="AE399" i="13"/>
  <c r="X399" i="13"/>
  <c r="W399" i="13"/>
  <c r="CW396" i="13"/>
  <c r="CV396" i="13"/>
  <c r="CS396" i="13"/>
  <c r="CQ396" i="13"/>
  <c r="CP396" i="13"/>
  <c r="CD396" i="13"/>
  <c r="CC396" i="13"/>
  <c r="CB396" i="13"/>
  <c r="CA396" i="13"/>
  <c r="BZ396" i="13"/>
  <c r="BW396" i="13"/>
  <c r="BV396" i="13"/>
  <c r="BU396" i="13"/>
  <c r="BT396" i="13"/>
  <c r="BH396" i="13"/>
  <c r="BG396" i="13"/>
  <c r="BE396" i="13"/>
  <c r="BC396" i="13"/>
  <c r="BB396" i="13"/>
  <c r="AX396" i="13"/>
  <c r="AR396" i="13"/>
  <c r="AQ396" i="13"/>
  <c r="AP396" i="13"/>
  <c r="AO396" i="13"/>
  <c r="AN396" i="13"/>
  <c r="AM396" i="13"/>
  <c r="AL396" i="13"/>
  <c r="AF396" i="13"/>
  <c r="AE396" i="13"/>
  <c r="X396" i="13"/>
  <c r="W396" i="13"/>
  <c r="Q396" i="13"/>
  <c r="P396" i="13"/>
  <c r="O396" i="13"/>
  <c r="N396" i="13"/>
  <c r="M396" i="13"/>
  <c r="CW395" i="13"/>
  <c r="CV395" i="13"/>
  <c r="CS395" i="13"/>
  <c r="CQ395" i="13"/>
  <c r="CP395" i="13"/>
  <c r="CD395" i="13"/>
  <c r="CC395" i="13"/>
  <c r="CB395" i="13"/>
  <c r="CA395" i="13"/>
  <c r="BZ395" i="13"/>
  <c r="BW395" i="13"/>
  <c r="BV395" i="13"/>
  <c r="BU395" i="13"/>
  <c r="BT395" i="13"/>
  <c r="BH395" i="13"/>
  <c r="BG395" i="13"/>
  <c r="BE395" i="13"/>
  <c r="BC395" i="13"/>
  <c r="BB395" i="13"/>
  <c r="AX395" i="13"/>
  <c r="AR395" i="13"/>
  <c r="AQ395" i="13"/>
  <c r="AP395" i="13"/>
  <c r="AO395" i="13"/>
  <c r="AN395" i="13"/>
  <c r="AM395" i="13"/>
  <c r="AL395" i="13"/>
  <c r="AF395" i="13"/>
  <c r="AE395" i="13"/>
  <c r="X395" i="13"/>
  <c r="W395" i="13"/>
  <c r="Q395" i="13"/>
  <c r="P395" i="13"/>
  <c r="O395" i="13"/>
  <c r="N395" i="13"/>
  <c r="M395" i="13"/>
  <c r="CW394" i="13"/>
  <c r="CV394" i="13"/>
  <c r="CS394" i="13"/>
  <c r="CQ394" i="13"/>
  <c r="CP394" i="13"/>
  <c r="CD394" i="13"/>
  <c r="CC394" i="13"/>
  <c r="CB394" i="13"/>
  <c r="CA394" i="13"/>
  <c r="BZ394" i="13"/>
  <c r="BW394" i="13"/>
  <c r="BV394" i="13"/>
  <c r="BU394" i="13"/>
  <c r="BT394" i="13"/>
  <c r="BH394" i="13"/>
  <c r="BG394" i="13"/>
  <c r="BE394" i="13"/>
  <c r="BC394" i="13"/>
  <c r="BB394" i="13"/>
  <c r="AX394" i="13"/>
  <c r="AR394" i="13"/>
  <c r="AQ394" i="13"/>
  <c r="AP394" i="13"/>
  <c r="AO394" i="13"/>
  <c r="AN394" i="13"/>
  <c r="AM394" i="13"/>
  <c r="AL394" i="13"/>
  <c r="AF394" i="13"/>
  <c r="AE394" i="13"/>
  <c r="X394" i="13"/>
  <c r="W394" i="13"/>
  <c r="Q394" i="13"/>
  <c r="P394" i="13"/>
  <c r="O394" i="13"/>
  <c r="N394" i="13"/>
  <c r="M394" i="13"/>
  <c r="CW393" i="13"/>
  <c r="CV393" i="13"/>
  <c r="CS393" i="13"/>
  <c r="CQ393" i="13"/>
  <c r="CP393" i="13"/>
  <c r="CD393" i="13"/>
  <c r="CC393" i="13"/>
  <c r="CB393" i="13"/>
  <c r="CA393" i="13"/>
  <c r="BZ393" i="13"/>
  <c r="BW393" i="13"/>
  <c r="BV393" i="13"/>
  <c r="BU393" i="13"/>
  <c r="BT393" i="13"/>
  <c r="BH393" i="13"/>
  <c r="BG393" i="13"/>
  <c r="BE393" i="13"/>
  <c r="BC393" i="13"/>
  <c r="BB393" i="13"/>
  <c r="AX393" i="13"/>
  <c r="AR393" i="13"/>
  <c r="AQ393" i="13"/>
  <c r="AP393" i="13"/>
  <c r="AO393" i="13"/>
  <c r="AN393" i="13"/>
  <c r="AM393" i="13"/>
  <c r="AL393" i="13"/>
  <c r="AF393" i="13"/>
  <c r="AE393" i="13"/>
  <c r="X393" i="13"/>
  <c r="W393" i="13"/>
  <c r="Q393" i="13"/>
  <c r="P393" i="13"/>
  <c r="O393" i="13"/>
  <c r="N393" i="13"/>
  <c r="M393" i="13"/>
  <c r="D393" i="13"/>
  <c r="C393" i="13"/>
  <c r="CW392" i="13"/>
  <c r="CV392" i="13"/>
  <c r="CS392" i="13"/>
  <c r="CQ392" i="13"/>
  <c r="CD392" i="13"/>
  <c r="CC392" i="13"/>
  <c r="CB392" i="13"/>
  <c r="CA392" i="13"/>
  <c r="BZ392" i="13"/>
  <c r="BW392" i="13"/>
  <c r="BV392" i="13"/>
  <c r="BU392" i="13"/>
  <c r="BT392" i="13"/>
  <c r="BH392" i="13"/>
  <c r="BG392" i="13"/>
  <c r="BE392" i="13"/>
  <c r="BC392" i="13"/>
  <c r="BB392" i="13"/>
  <c r="AX392" i="13"/>
  <c r="AR392" i="13"/>
  <c r="AQ392" i="13"/>
  <c r="AP392" i="13"/>
  <c r="AO392" i="13"/>
  <c r="AN392" i="13"/>
  <c r="AM392" i="13"/>
  <c r="AE392" i="13"/>
  <c r="X392" i="13"/>
  <c r="W392" i="13"/>
  <c r="CW389" i="13"/>
  <c r="CV389" i="13"/>
  <c r="CS389" i="13"/>
  <c r="CQ389" i="13"/>
  <c r="CP389" i="13"/>
  <c r="CD389" i="13"/>
  <c r="CC389" i="13"/>
  <c r="CB389" i="13"/>
  <c r="CA389" i="13"/>
  <c r="BZ389" i="13"/>
  <c r="BW389" i="13"/>
  <c r="BV389" i="13"/>
  <c r="BU389" i="13"/>
  <c r="BT389" i="13"/>
  <c r="BH389" i="13"/>
  <c r="BG389" i="13"/>
  <c r="BE389" i="13"/>
  <c r="BC389" i="13"/>
  <c r="BB389" i="13"/>
  <c r="AX389" i="13"/>
  <c r="AR389" i="13"/>
  <c r="AQ389" i="13"/>
  <c r="AP389" i="13"/>
  <c r="AO389" i="13"/>
  <c r="AN389" i="13"/>
  <c r="AM389" i="13"/>
  <c r="AL389" i="13"/>
  <c r="AF389" i="13"/>
  <c r="AE389" i="13"/>
  <c r="X389" i="13"/>
  <c r="W389" i="13"/>
  <c r="Q389" i="13"/>
  <c r="P389" i="13"/>
  <c r="O389" i="13"/>
  <c r="N389" i="13"/>
  <c r="M389" i="13"/>
  <c r="B389" i="13"/>
  <c r="CW388" i="13"/>
  <c r="CV388" i="13"/>
  <c r="CS388" i="13"/>
  <c r="CQ388" i="13"/>
  <c r="CP388" i="13"/>
  <c r="CD388" i="13"/>
  <c r="CC388" i="13"/>
  <c r="CB388" i="13"/>
  <c r="CA388" i="13"/>
  <c r="BZ388" i="13"/>
  <c r="BW388" i="13"/>
  <c r="BV388" i="13"/>
  <c r="BU388" i="13"/>
  <c r="BT388" i="13"/>
  <c r="BH388" i="13"/>
  <c r="BG388" i="13"/>
  <c r="BE388" i="13"/>
  <c r="BC388" i="13"/>
  <c r="BB388" i="13"/>
  <c r="AX388" i="13"/>
  <c r="AR388" i="13"/>
  <c r="AQ388" i="13"/>
  <c r="AP388" i="13"/>
  <c r="AO388" i="13"/>
  <c r="AN388" i="13"/>
  <c r="AM388" i="13"/>
  <c r="AL388" i="13"/>
  <c r="AF388" i="13"/>
  <c r="AE388" i="13"/>
  <c r="X388" i="13"/>
  <c r="W388" i="13"/>
  <c r="Q388" i="13"/>
  <c r="P388" i="13"/>
  <c r="O388" i="13"/>
  <c r="N388" i="13"/>
  <c r="M388" i="13"/>
  <c r="B388" i="13"/>
  <c r="CW387" i="13"/>
  <c r="CV387" i="13"/>
  <c r="CS387" i="13"/>
  <c r="CQ387" i="13"/>
  <c r="CP387" i="13"/>
  <c r="CD387" i="13"/>
  <c r="CC387" i="13"/>
  <c r="CB387" i="13"/>
  <c r="CA387" i="13"/>
  <c r="BZ387" i="13"/>
  <c r="BW387" i="13"/>
  <c r="BV387" i="13"/>
  <c r="BU387" i="13"/>
  <c r="BT387" i="13"/>
  <c r="BH387" i="13"/>
  <c r="BG387" i="13"/>
  <c r="BE387" i="13"/>
  <c r="BC387" i="13"/>
  <c r="BB387" i="13"/>
  <c r="AX387" i="13"/>
  <c r="AR387" i="13"/>
  <c r="AQ387" i="13"/>
  <c r="AP387" i="13"/>
  <c r="AO387" i="13"/>
  <c r="AN387" i="13"/>
  <c r="AM387" i="13"/>
  <c r="AL387" i="13"/>
  <c r="AF387" i="13"/>
  <c r="AE387" i="13"/>
  <c r="X387" i="13"/>
  <c r="W387" i="13"/>
  <c r="Q387" i="13"/>
  <c r="P387" i="13"/>
  <c r="O387" i="13"/>
  <c r="N387" i="13"/>
  <c r="M387" i="13"/>
  <c r="B387" i="13"/>
  <c r="CW386" i="13"/>
  <c r="CV386" i="13"/>
  <c r="CS386" i="13"/>
  <c r="CQ386" i="13"/>
  <c r="CP386" i="13"/>
  <c r="CD386" i="13"/>
  <c r="CC386" i="13"/>
  <c r="CB386" i="13"/>
  <c r="CA386" i="13"/>
  <c r="BZ386" i="13"/>
  <c r="BW386" i="13"/>
  <c r="BV386" i="13"/>
  <c r="BU386" i="13"/>
  <c r="BT386" i="13"/>
  <c r="BH386" i="13"/>
  <c r="BG386" i="13"/>
  <c r="BE386" i="13"/>
  <c r="BC386" i="13"/>
  <c r="BB386" i="13"/>
  <c r="AX386" i="13"/>
  <c r="AR386" i="13"/>
  <c r="AQ386" i="13"/>
  <c r="AP386" i="13"/>
  <c r="AO386" i="13"/>
  <c r="AN386" i="13"/>
  <c r="AM386" i="13"/>
  <c r="AL386" i="13"/>
  <c r="AF386" i="13"/>
  <c r="AE386" i="13"/>
  <c r="X386" i="13"/>
  <c r="W386" i="13"/>
  <c r="R386" i="13"/>
  <c r="Q386" i="13"/>
  <c r="P386" i="13"/>
  <c r="O386" i="13"/>
  <c r="N386" i="13"/>
  <c r="M386" i="13"/>
  <c r="D386" i="13"/>
  <c r="C386" i="13"/>
  <c r="B386" i="13"/>
  <c r="CW385" i="13"/>
  <c r="CV385" i="13"/>
  <c r="CS385" i="13"/>
  <c r="CQ385" i="13"/>
  <c r="CP385" i="13"/>
  <c r="CD385" i="13"/>
  <c r="CC385" i="13"/>
  <c r="CB385" i="13"/>
  <c r="CA385" i="13"/>
  <c r="BZ385" i="13"/>
  <c r="BW385" i="13"/>
  <c r="BV385" i="13"/>
  <c r="BU385" i="13"/>
  <c r="BT385" i="13"/>
  <c r="BH385" i="13"/>
  <c r="BG385" i="13"/>
  <c r="BE385" i="13"/>
  <c r="BC385" i="13"/>
  <c r="BB385" i="13"/>
  <c r="AX385" i="13"/>
  <c r="AR385" i="13"/>
  <c r="AQ385" i="13"/>
  <c r="AP385" i="13"/>
  <c r="AO385" i="13"/>
  <c r="AN385" i="13"/>
  <c r="AM385" i="13"/>
  <c r="AE385" i="13"/>
  <c r="X385" i="13"/>
  <c r="W385" i="13"/>
  <c r="B385" i="13"/>
  <c r="CW382" i="13"/>
  <c r="CV382" i="13"/>
  <c r="CS382" i="13"/>
  <c r="CQ382" i="13"/>
  <c r="CP382" i="13"/>
  <c r="CM382" i="13"/>
  <c r="CL382" i="13"/>
  <c r="CK382" i="13"/>
  <c r="CJ382" i="13"/>
  <c r="CG382" i="13"/>
  <c r="CD382" i="13"/>
  <c r="CC382" i="13"/>
  <c r="CB382" i="13"/>
  <c r="CA382" i="13"/>
  <c r="BZ382" i="13"/>
  <c r="BW382" i="13"/>
  <c r="BV382" i="13"/>
  <c r="BU382" i="13"/>
  <c r="BT382" i="13"/>
  <c r="BH382" i="13"/>
  <c r="BG382" i="13"/>
  <c r="BE382" i="13"/>
  <c r="BC382" i="13"/>
  <c r="BB382" i="13"/>
  <c r="AX382" i="13"/>
  <c r="AR382" i="13"/>
  <c r="AQ382" i="13"/>
  <c r="AP382" i="13"/>
  <c r="AO382" i="13"/>
  <c r="AN382" i="13"/>
  <c r="AM382" i="13"/>
  <c r="AL382" i="13"/>
  <c r="AF382" i="13"/>
  <c r="AE382" i="13"/>
  <c r="W382" i="13"/>
  <c r="S382" i="13"/>
  <c r="R382" i="13"/>
  <c r="Q382" i="13"/>
  <c r="P382" i="13"/>
  <c r="O382" i="13"/>
  <c r="N382" i="13"/>
  <c r="M382" i="13"/>
  <c r="D382" i="13"/>
  <c r="CW381" i="13"/>
  <c r="CV381" i="13"/>
  <c r="CS381" i="13"/>
  <c r="CQ381" i="13"/>
  <c r="CP381" i="13"/>
  <c r="CM381" i="13"/>
  <c r="CL381" i="13"/>
  <c r="CK381" i="13"/>
  <c r="CJ381" i="13"/>
  <c r="CG381" i="13"/>
  <c r="CD381" i="13"/>
  <c r="CC381" i="13"/>
  <c r="CB381" i="13"/>
  <c r="CA381" i="13"/>
  <c r="BZ381" i="13"/>
  <c r="BW381" i="13"/>
  <c r="BV381" i="13"/>
  <c r="BU381" i="13"/>
  <c r="BT381" i="13"/>
  <c r="BH381" i="13"/>
  <c r="BG381" i="13"/>
  <c r="BE381" i="13"/>
  <c r="BC381" i="13"/>
  <c r="BB381" i="13"/>
  <c r="AX381" i="13"/>
  <c r="AR381" i="13"/>
  <c r="AQ381" i="13"/>
  <c r="AP381" i="13"/>
  <c r="AO381" i="13"/>
  <c r="AN381" i="13"/>
  <c r="AM381" i="13"/>
  <c r="AL381" i="13"/>
  <c r="AF381" i="13"/>
  <c r="AE381" i="13"/>
  <c r="W381" i="13"/>
  <c r="S381" i="13"/>
  <c r="R381" i="13"/>
  <c r="Q381" i="13"/>
  <c r="P381" i="13"/>
  <c r="O381" i="13"/>
  <c r="N381" i="13"/>
  <c r="M381" i="13"/>
  <c r="D381" i="13"/>
  <c r="CW380" i="13"/>
  <c r="CV380" i="13"/>
  <c r="CS380" i="13"/>
  <c r="CQ380" i="13"/>
  <c r="CP380" i="13"/>
  <c r="CM380" i="13"/>
  <c r="CL380" i="13"/>
  <c r="CK380" i="13"/>
  <c r="CJ380" i="13"/>
  <c r="CG380" i="13"/>
  <c r="CD380" i="13"/>
  <c r="CC380" i="13"/>
  <c r="CB380" i="13"/>
  <c r="CA380" i="13"/>
  <c r="BZ380" i="13"/>
  <c r="BW380" i="13"/>
  <c r="BV380" i="13"/>
  <c r="BU380" i="13"/>
  <c r="BT380" i="13"/>
  <c r="BH380" i="13"/>
  <c r="BG380" i="13"/>
  <c r="BE380" i="13"/>
  <c r="BC380" i="13"/>
  <c r="BB380" i="13"/>
  <c r="AX380" i="13"/>
  <c r="AR380" i="13"/>
  <c r="AQ380" i="13"/>
  <c r="AP380" i="13"/>
  <c r="AO380" i="13"/>
  <c r="AN380" i="13"/>
  <c r="AM380" i="13"/>
  <c r="AL380" i="13"/>
  <c r="AF380" i="13"/>
  <c r="AE380" i="13"/>
  <c r="W380" i="13"/>
  <c r="S380" i="13"/>
  <c r="R380" i="13"/>
  <c r="Q380" i="13"/>
  <c r="P380" i="13"/>
  <c r="O380" i="13"/>
  <c r="N380" i="13"/>
  <c r="M380" i="13"/>
  <c r="D380" i="13"/>
  <c r="CW379" i="13"/>
  <c r="CV379" i="13"/>
  <c r="CQ379" i="13"/>
  <c r="CD379" i="13"/>
  <c r="CC379" i="13"/>
  <c r="CB379" i="13"/>
  <c r="CA379" i="13"/>
  <c r="BZ379" i="13"/>
  <c r="BW379" i="13"/>
  <c r="BV379" i="13"/>
  <c r="BU379" i="13"/>
  <c r="BT379" i="13"/>
  <c r="BH379" i="13"/>
  <c r="BG379" i="13"/>
  <c r="BE379" i="13"/>
  <c r="BC379" i="13"/>
  <c r="BB379" i="13"/>
  <c r="AX379" i="13"/>
  <c r="AR379" i="13"/>
  <c r="AQ379" i="13"/>
  <c r="AP379" i="13"/>
  <c r="AO379" i="13"/>
  <c r="AN379" i="13"/>
  <c r="AM379" i="13"/>
  <c r="AE379" i="13"/>
  <c r="X379" i="13"/>
  <c r="W379" i="13"/>
  <c r="CW376" i="13"/>
  <c r="CV376" i="13"/>
  <c r="CS376" i="13"/>
  <c r="CQ376" i="13"/>
  <c r="CP376" i="13"/>
  <c r="CD376" i="13"/>
  <c r="CC376" i="13"/>
  <c r="CB376" i="13"/>
  <c r="CA376" i="13"/>
  <c r="BZ376" i="13"/>
  <c r="BW376" i="13"/>
  <c r="BV376" i="13"/>
  <c r="BU376" i="13"/>
  <c r="BT376" i="13"/>
  <c r="BH376" i="13"/>
  <c r="BG376" i="13"/>
  <c r="BE376" i="13"/>
  <c r="BC376" i="13"/>
  <c r="BB376" i="13"/>
  <c r="AX376" i="13"/>
  <c r="AR376" i="13"/>
  <c r="AQ376" i="13"/>
  <c r="AP376" i="13"/>
  <c r="AO376" i="13"/>
  <c r="AN376" i="13"/>
  <c r="AM376" i="13"/>
  <c r="AL376" i="13"/>
  <c r="AF376" i="13"/>
  <c r="AE376" i="13"/>
  <c r="X376" i="13"/>
  <c r="W376" i="13"/>
  <c r="O376" i="13"/>
  <c r="N376" i="13"/>
  <c r="M376" i="13"/>
  <c r="CW375" i="13"/>
  <c r="CV375" i="13"/>
  <c r="CS375" i="13"/>
  <c r="CQ375" i="13"/>
  <c r="CP375" i="13"/>
  <c r="CD375" i="13"/>
  <c r="CC375" i="13"/>
  <c r="CB375" i="13"/>
  <c r="CA375" i="13"/>
  <c r="BZ375" i="13"/>
  <c r="BW375" i="13"/>
  <c r="BV375" i="13"/>
  <c r="BU375" i="13"/>
  <c r="BT375" i="13"/>
  <c r="BH375" i="13"/>
  <c r="BG375" i="13"/>
  <c r="BE375" i="13"/>
  <c r="BC375" i="13"/>
  <c r="BB375" i="13"/>
  <c r="AX375" i="13"/>
  <c r="AR375" i="13"/>
  <c r="AQ375" i="13"/>
  <c r="AP375" i="13"/>
  <c r="AO375" i="13"/>
  <c r="AN375" i="13"/>
  <c r="AM375" i="13"/>
  <c r="AL375" i="13"/>
  <c r="AF375" i="13"/>
  <c r="AE375" i="13"/>
  <c r="X375" i="13"/>
  <c r="W375" i="13"/>
  <c r="O375" i="13"/>
  <c r="N375" i="13"/>
  <c r="M375" i="13"/>
  <c r="CW374" i="13"/>
  <c r="CV374" i="13"/>
  <c r="CS374" i="13"/>
  <c r="CQ374" i="13"/>
  <c r="CD374" i="13"/>
  <c r="CC374" i="13"/>
  <c r="CB374" i="13"/>
  <c r="CA374" i="13"/>
  <c r="BZ374" i="13"/>
  <c r="BW374" i="13"/>
  <c r="BV374" i="13"/>
  <c r="BU374" i="13"/>
  <c r="BT374" i="13"/>
  <c r="BH374" i="13"/>
  <c r="BG374" i="13"/>
  <c r="BE374" i="13"/>
  <c r="BC374" i="13"/>
  <c r="BB374" i="13"/>
  <c r="AX374" i="13"/>
  <c r="AR374" i="13"/>
  <c r="AQ374" i="13"/>
  <c r="AP374" i="13"/>
  <c r="AO374" i="13"/>
  <c r="AN374" i="13"/>
  <c r="AM374" i="13"/>
  <c r="AE374" i="13"/>
  <c r="X374" i="13"/>
  <c r="W374" i="13"/>
  <c r="CW371" i="13"/>
  <c r="CV371" i="13"/>
  <c r="CS371" i="13"/>
  <c r="CQ371" i="13"/>
  <c r="CK371" i="13"/>
  <c r="CJ371" i="13"/>
  <c r="CD371" i="13"/>
  <c r="CC371" i="13"/>
  <c r="CB371" i="13"/>
  <c r="CA371" i="13"/>
  <c r="BZ371" i="13"/>
  <c r="BW371" i="13"/>
  <c r="BV371" i="13"/>
  <c r="BU371" i="13"/>
  <c r="BT371" i="13"/>
  <c r="BR371" i="13"/>
  <c r="BQ371" i="13"/>
  <c r="BP371" i="13"/>
  <c r="BO371" i="13"/>
  <c r="BN371" i="13"/>
  <c r="BM371" i="13"/>
  <c r="BL371" i="13"/>
  <c r="BK371" i="13"/>
  <c r="BJ371" i="13"/>
  <c r="BG371" i="13"/>
  <c r="BE371" i="13"/>
  <c r="BC371" i="13"/>
  <c r="BB371" i="13"/>
  <c r="AX371" i="13"/>
  <c r="AR371" i="13"/>
  <c r="AQ371" i="13"/>
  <c r="AP371" i="13"/>
  <c r="AO371" i="13"/>
  <c r="AN371" i="13"/>
  <c r="AM371" i="13"/>
  <c r="AL371" i="13"/>
  <c r="AF371" i="13"/>
  <c r="AE371" i="13"/>
  <c r="X371" i="13"/>
  <c r="W371" i="13"/>
  <c r="V371" i="13"/>
  <c r="U371" i="13"/>
  <c r="R371" i="13"/>
  <c r="Q371" i="13"/>
  <c r="P371" i="13"/>
  <c r="O371" i="13"/>
  <c r="N371" i="13"/>
  <c r="M371" i="13"/>
  <c r="D371" i="13"/>
  <c r="C371" i="13"/>
  <c r="CW370" i="13"/>
  <c r="CV370" i="13"/>
  <c r="CS370" i="13"/>
  <c r="CQ370" i="13"/>
  <c r="CK370" i="13"/>
  <c r="CJ370" i="13"/>
  <c r="CD370" i="13"/>
  <c r="CC370" i="13"/>
  <c r="CB370" i="13"/>
  <c r="CA370" i="13"/>
  <c r="BZ370" i="13"/>
  <c r="BW370" i="13"/>
  <c r="BV370" i="13"/>
  <c r="BU370" i="13"/>
  <c r="BT370" i="13"/>
  <c r="BR370" i="13"/>
  <c r="BQ370" i="13"/>
  <c r="BP370" i="13"/>
  <c r="BO370" i="13"/>
  <c r="BN370" i="13"/>
  <c r="BM370" i="13"/>
  <c r="BL370" i="13"/>
  <c r="BK370" i="13"/>
  <c r="BJ370" i="13"/>
  <c r="BG370" i="13"/>
  <c r="BE370" i="13"/>
  <c r="BC370" i="13"/>
  <c r="BB370" i="13"/>
  <c r="AX370" i="13"/>
  <c r="AR370" i="13"/>
  <c r="AQ370" i="13"/>
  <c r="AP370" i="13"/>
  <c r="AO370" i="13"/>
  <c r="AN370" i="13"/>
  <c r="AM370" i="13"/>
  <c r="AL370" i="13"/>
  <c r="AF370" i="13"/>
  <c r="AE370" i="13"/>
  <c r="X370" i="13"/>
  <c r="W370" i="13"/>
  <c r="V370" i="13"/>
  <c r="U370" i="13"/>
  <c r="R370" i="13"/>
  <c r="Q370" i="13"/>
  <c r="P370" i="13"/>
  <c r="O370" i="13"/>
  <c r="N370" i="13"/>
  <c r="M370" i="13"/>
  <c r="D370" i="13"/>
  <c r="C370" i="13"/>
  <c r="CW369" i="13"/>
  <c r="CV369" i="13"/>
  <c r="CS369" i="13"/>
  <c r="CQ369" i="13"/>
  <c r="CK369" i="13"/>
  <c r="CJ369" i="13"/>
  <c r="CD369" i="13"/>
  <c r="CC369" i="13"/>
  <c r="CB369" i="13"/>
  <c r="CA369" i="13"/>
  <c r="BZ369" i="13"/>
  <c r="BW369" i="13"/>
  <c r="BV369" i="13"/>
  <c r="BU369" i="13"/>
  <c r="BT369" i="13"/>
  <c r="BR369" i="13"/>
  <c r="BQ369" i="13"/>
  <c r="BP369" i="13"/>
  <c r="BO369" i="13"/>
  <c r="BN369" i="13"/>
  <c r="BM369" i="13"/>
  <c r="BL369" i="13"/>
  <c r="BK369" i="13"/>
  <c r="BJ369" i="13"/>
  <c r="BG369" i="13"/>
  <c r="BE369" i="13"/>
  <c r="BC369" i="13"/>
  <c r="BB369" i="13"/>
  <c r="AX369" i="13"/>
  <c r="AR369" i="13"/>
  <c r="AQ369" i="13"/>
  <c r="AP369" i="13"/>
  <c r="AO369" i="13"/>
  <c r="AN369" i="13"/>
  <c r="AM369" i="13"/>
  <c r="AL369" i="13"/>
  <c r="AF369" i="13"/>
  <c r="AE369" i="13"/>
  <c r="X369" i="13"/>
  <c r="W369" i="13"/>
  <c r="R369" i="13"/>
  <c r="Q369" i="13"/>
  <c r="P369" i="13"/>
  <c r="O369" i="13"/>
  <c r="N369" i="13"/>
  <c r="M369" i="13"/>
  <c r="D369" i="13"/>
  <c r="C369" i="13"/>
  <c r="CW368" i="13"/>
  <c r="CV368" i="13"/>
  <c r="CS368" i="13"/>
  <c r="CQ368" i="13"/>
  <c r="CD368" i="13"/>
  <c r="CC368" i="13"/>
  <c r="CB368" i="13"/>
  <c r="CA368" i="13"/>
  <c r="BZ368" i="13"/>
  <c r="BW368" i="13"/>
  <c r="BV368" i="13"/>
  <c r="BU368" i="13"/>
  <c r="BT368" i="13"/>
  <c r="BR368" i="13"/>
  <c r="BQ368" i="13"/>
  <c r="BP368" i="13"/>
  <c r="BO368" i="13"/>
  <c r="BN368" i="13"/>
  <c r="BM368" i="13"/>
  <c r="BL368" i="13"/>
  <c r="BK368" i="13"/>
  <c r="BJ368" i="13"/>
  <c r="BG368" i="13"/>
  <c r="BE368" i="13"/>
  <c r="BC368" i="13"/>
  <c r="BB368" i="13"/>
  <c r="AX368" i="13"/>
  <c r="AR368" i="13"/>
  <c r="AQ368" i="13"/>
  <c r="AP368" i="13"/>
  <c r="AO368" i="13"/>
  <c r="AN368" i="13"/>
  <c r="AM368" i="13"/>
  <c r="AL368" i="13"/>
  <c r="AF368" i="13"/>
  <c r="AE368" i="13"/>
  <c r="X368" i="13"/>
  <c r="W368" i="13"/>
  <c r="T368" i="13"/>
  <c r="S368" i="13"/>
  <c r="R368" i="13"/>
  <c r="Q368" i="13"/>
  <c r="P368" i="13"/>
  <c r="O368" i="13"/>
  <c r="N368" i="13"/>
  <c r="M368" i="13"/>
  <c r="D368" i="13"/>
  <c r="C368" i="13"/>
  <c r="CW367" i="13"/>
  <c r="CV367" i="13"/>
  <c r="CS367" i="13"/>
  <c r="CQ367" i="13"/>
  <c r="CD367" i="13"/>
  <c r="CC367" i="13"/>
  <c r="CB367" i="13"/>
  <c r="CA367" i="13"/>
  <c r="BZ367" i="13"/>
  <c r="BW367" i="13"/>
  <c r="BV367" i="13"/>
  <c r="BU367" i="13"/>
  <c r="BT367" i="13"/>
  <c r="BR367" i="13"/>
  <c r="BQ367" i="13"/>
  <c r="BP367" i="13"/>
  <c r="BO367" i="13"/>
  <c r="BN367" i="13"/>
  <c r="BM367" i="13"/>
  <c r="BL367" i="13"/>
  <c r="BK367" i="13"/>
  <c r="BJ367" i="13"/>
  <c r="BG367" i="13"/>
  <c r="BE367" i="13"/>
  <c r="BC367" i="13"/>
  <c r="BB367" i="13"/>
  <c r="AX367" i="13"/>
  <c r="AR367" i="13"/>
  <c r="AQ367" i="13"/>
  <c r="AP367" i="13"/>
  <c r="AO367" i="13"/>
  <c r="AN367" i="13"/>
  <c r="AM367" i="13"/>
  <c r="AL367" i="13"/>
  <c r="AF367" i="13"/>
  <c r="AE367" i="13"/>
  <c r="X367" i="13"/>
  <c r="W367" i="13"/>
  <c r="U367" i="13"/>
  <c r="T367" i="13"/>
  <c r="S367" i="13"/>
  <c r="R367" i="13"/>
  <c r="Q367" i="13"/>
  <c r="P367" i="13"/>
  <c r="O367" i="13"/>
  <c r="N367" i="13"/>
  <c r="M367" i="13"/>
  <c r="D367" i="13"/>
  <c r="C367" i="13"/>
  <c r="CW366" i="13"/>
  <c r="CV366" i="13"/>
  <c r="CS366" i="13"/>
  <c r="CQ366" i="13"/>
  <c r="CP366" i="13"/>
  <c r="CD366" i="13"/>
  <c r="CC366" i="13"/>
  <c r="CB366" i="13"/>
  <c r="CA366" i="13"/>
  <c r="BZ366" i="13"/>
  <c r="BW366" i="13"/>
  <c r="BV366" i="13"/>
  <c r="BU366" i="13"/>
  <c r="BT366" i="13"/>
  <c r="BG366" i="13"/>
  <c r="BE366" i="13"/>
  <c r="BC366" i="13"/>
  <c r="BB366" i="13"/>
  <c r="AX366" i="13"/>
  <c r="AR366" i="13"/>
  <c r="AQ366" i="13"/>
  <c r="AP366" i="13"/>
  <c r="AO366" i="13"/>
  <c r="AN366" i="13"/>
  <c r="AM366" i="13"/>
  <c r="AE366" i="13"/>
  <c r="X366" i="13"/>
  <c r="W366" i="13"/>
  <c r="D366" i="13"/>
  <c r="C366" i="13"/>
  <c r="CW365" i="13"/>
  <c r="CV365" i="13"/>
  <c r="CS365" i="13"/>
  <c r="CQ365" i="13"/>
  <c r="CD365" i="13"/>
  <c r="CC365" i="13"/>
  <c r="CB365" i="13"/>
  <c r="CA365" i="13"/>
  <c r="BZ365" i="13"/>
  <c r="BW365" i="13"/>
  <c r="BV365" i="13"/>
  <c r="BU365" i="13"/>
  <c r="BT365" i="13"/>
  <c r="BH365" i="13"/>
  <c r="BG365" i="13"/>
  <c r="BE365" i="13"/>
  <c r="BC365" i="13"/>
  <c r="BB365" i="13"/>
  <c r="AX365" i="13"/>
  <c r="AR365" i="13"/>
  <c r="AQ365" i="13"/>
  <c r="AP365" i="13"/>
  <c r="AO365" i="13"/>
  <c r="AN365" i="13"/>
  <c r="AM365" i="13"/>
  <c r="AL365" i="13"/>
  <c r="AF365" i="13"/>
  <c r="AE365" i="13"/>
  <c r="X365" i="13"/>
  <c r="W365" i="13"/>
  <c r="R365" i="13"/>
  <c r="Q365" i="13"/>
  <c r="P365" i="13"/>
  <c r="O365" i="13"/>
  <c r="N365" i="13"/>
  <c r="M365" i="13"/>
  <c r="D365" i="13"/>
  <c r="C365" i="13"/>
  <c r="CW364" i="13"/>
  <c r="CV364" i="13"/>
  <c r="CS364" i="13"/>
  <c r="CQ364" i="13"/>
  <c r="CP364" i="13"/>
  <c r="CD364" i="13"/>
  <c r="CC364" i="13"/>
  <c r="CB364" i="13"/>
  <c r="CA364" i="13"/>
  <c r="BZ364" i="13"/>
  <c r="BW364" i="13"/>
  <c r="BV364" i="13"/>
  <c r="BU364" i="13"/>
  <c r="BT364" i="13"/>
  <c r="BH364" i="13"/>
  <c r="BG364" i="13"/>
  <c r="BE364" i="13"/>
  <c r="BC364" i="13"/>
  <c r="BB364" i="13"/>
  <c r="AX364" i="13"/>
  <c r="AR364" i="13"/>
  <c r="AQ364" i="13"/>
  <c r="AP364" i="13"/>
  <c r="AO364" i="13"/>
  <c r="AN364" i="13"/>
  <c r="AM364" i="13"/>
  <c r="AE364" i="13"/>
  <c r="X364" i="13"/>
  <c r="W364" i="13"/>
  <c r="CW359" i="13"/>
  <c r="CV359" i="13"/>
  <c r="CS359" i="13"/>
  <c r="CQ359" i="13"/>
  <c r="CP359" i="13"/>
  <c r="CD359" i="13"/>
  <c r="CC359" i="13"/>
  <c r="CB359" i="13"/>
  <c r="CA359" i="13"/>
  <c r="BZ359" i="13"/>
  <c r="BW359" i="13"/>
  <c r="BV359" i="13"/>
  <c r="BU359" i="13"/>
  <c r="BT359" i="13"/>
  <c r="BH359" i="13"/>
  <c r="BG359" i="13"/>
  <c r="BE359" i="13"/>
  <c r="BC359" i="13"/>
  <c r="BB359" i="13"/>
  <c r="AX359" i="13"/>
  <c r="AR359" i="13"/>
  <c r="AQ359" i="13"/>
  <c r="AP359" i="13"/>
  <c r="AO359" i="13"/>
  <c r="AN359" i="13"/>
  <c r="AM359" i="13"/>
  <c r="AL359" i="13"/>
  <c r="AE359" i="13"/>
  <c r="X359" i="13"/>
  <c r="W359" i="13"/>
  <c r="R359" i="13"/>
  <c r="Q359" i="13"/>
  <c r="P359" i="13"/>
  <c r="O359" i="13"/>
  <c r="N359" i="13"/>
  <c r="M359" i="13"/>
  <c r="D359" i="13"/>
  <c r="C359" i="13"/>
  <c r="B359" i="13"/>
  <c r="CW358" i="13"/>
  <c r="CV358" i="13"/>
  <c r="CS358" i="13"/>
  <c r="CQ358" i="13"/>
  <c r="CP358" i="13"/>
  <c r="CD358" i="13"/>
  <c r="CC358" i="13"/>
  <c r="CB358" i="13"/>
  <c r="CA358" i="13"/>
  <c r="BZ358" i="13"/>
  <c r="BW358" i="13"/>
  <c r="BV358" i="13"/>
  <c r="BU358" i="13"/>
  <c r="BT358" i="13"/>
  <c r="BH358" i="13"/>
  <c r="BG358" i="13"/>
  <c r="BE358" i="13"/>
  <c r="BC358" i="13"/>
  <c r="BB358" i="13"/>
  <c r="AX358" i="13"/>
  <c r="AR358" i="13"/>
  <c r="AQ358" i="13"/>
  <c r="AP358" i="13"/>
  <c r="AO358" i="13"/>
  <c r="AN358" i="13"/>
  <c r="AM358" i="13"/>
  <c r="AL358" i="13"/>
  <c r="AE358" i="13"/>
  <c r="X358" i="13"/>
  <c r="W358" i="13"/>
  <c r="R358" i="13"/>
  <c r="Q358" i="13"/>
  <c r="P358" i="13"/>
  <c r="O358" i="13"/>
  <c r="N358" i="13"/>
  <c r="M358" i="13"/>
  <c r="D358" i="13"/>
  <c r="C358" i="13"/>
  <c r="B358" i="13"/>
  <c r="CW357" i="13"/>
  <c r="CV357" i="13"/>
  <c r="CS357" i="13"/>
  <c r="CQ357" i="13"/>
  <c r="CP357" i="13"/>
  <c r="CD357" i="13"/>
  <c r="CC357" i="13"/>
  <c r="CB357" i="13"/>
  <c r="CA357" i="13"/>
  <c r="BZ357" i="13"/>
  <c r="BW357" i="13"/>
  <c r="BV357" i="13"/>
  <c r="BU357" i="13"/>
  <c r="BT357" i="13"/>
  <c r="BH357" i="13"/>
  <c r="BG357" i="13"/>
  <c r="BE357" i="13"/>
  <c r="BC357" i="13"/>
  <c r="BB357" i="13"/>
  <c r="AX357" i="13"/>
  <c r="AR357" i="13"/>
  <c r="AQ357" i="13"/>
  <c r="AP357" i="13"/>
  <c r="AO357" i="13"/>
  <c r="AN357" i="13"/>
  <c r="AM357" i="13"/>
  <c r="AL357" i="13"/>
  <c r="AE357" i="13"/>
  <c r="X357" i="13"/>
  <c r="W357" i="13"/>
  <c r="R357" i="13"/>
  <c r="Q357" i="13"/>
  <c r="P357" i="13"/>
  <c r="O357" i="13"/>
  <c r="N357" i="13"/>
  <c r="M357" i="13"/>
  <c r="D357" i="13"/>
  <c r="C357" i="13"/>
  <c r="B357" i="13"/>
  <c r="CW356" i="13"/>
  <c r="CV356" i="13"/>
  <c r="CS356" i="13"/>
  <c r="CQ356" i="13"/>
  <c r="CP356" i="13"/>
  <c r="CD356" i="13"/>
  <c r="CC356" i="13"/>
  <c r="CB356" i="13"/>
  <c r="CA356" i="13"/>
  <c r="BZ356" i="13"/>
  <c r="BW356" i="13"/>
  <c r="BV356" i="13"/>
  <c r="BU356" i="13"/>
  <c r="BT356" i="13"/>
  <c r="BG356" i="13"/>
  <c r="BE356" i="13"/>
  <c r="BC356" i="13"/>
  <c r="BB356" i="13"/>
  <c r="AX356" i="13"/>
  <c r="AR356" i="13"/>
  <c r="AQ356" i="13"/>
  <c r="AP356" i="13"/>
  <c r="AO356" i="13"/>
  <c r="AN356" i="13"/>
  <c r="AM356" i="13"/>
  <c r="AE356" i="13"/>
  <c r="X356" i="13"/>
  <c r="W356" i="13"/>
  <c r="CW353" i="13"/>
  <c r="CV353" i="13"/>
  <c r="CS353" i="13"/>
  <c r="CQ353" i="13"/>
  <c r="CP353" i="13"/>
  <c r="CD353" i="13"/>
  <c r="CC353" i="13"/>
  <c r="CB353" i="13"/>
  <c r="CA353" i="13"/>
  <c r="BZ353" i="13"/>
  <c r="BW353" i="13"/>
  <c r="BV353" i="13"/>
  <c r="BU353" i="13"/>
  <c r="BT353" i="13"/>
  <c r="BG353" i="13"/>
  <c r="BE353" i="13"/>
  <c r="BC353" i="13"/>
  <c r="BB353" i="13"/>
  <c r="AX353" i="13"/>
  <c r="AR353" i="13"/>
  <c r="AQ353" i="13"/>
  <c r="AP353" i="13"/>
  <c r="AO353" i="13"/>
  <c r="AN353" i="13"/>
  <c r="AM353" i="13"/>
  <c r="AE353" i="13"/>
  <c r="X353" i="13"/>
  <c r="W353" i="13"/>
  <c r="S353" i="13"/>
  <c r="R353" i="13"/>
  <c r="Q353" i="13"/>
  <c r="P353" i="13"/>
  <c r="O353" i="13"/>
  <c r="N353" i="13"/>
  <c r="M353" i="13"/>
  <c r="D353" i="13"/>
  <c r="C353" i="13"/>
  <c r="B353" i="13"/>
  <c r="CW352" i="13"/>
  <c r="CV352" i="13"/>
  <c r="CS352" i="13"/>
  <c r="CQ352" i="13"/>
  <c r="CP352" i="13"/>
  <c r="CD352" i="13"/>
  <c r="CC352" i="13"/>
  <c r="CB352" i="13"/>
  <c r="CA352" i="13"/>
  <c r="BZ352" i="13"/>
  <c r="BW352" i="13"/>
  <c r="BV352" i="13"/>
  <c r="BU352" i="13"/>
  <c r="BT352" i="13"/>
  <c r="BG352" i="13"/>
  <c r="BE352" i="13"/>
  <c r="BC352" i="13"/>
  <c r="BB352" i="13"/>
  <c r="AX352" i="13"/>
  <c r="AR352" i="13"/>
  <c r="AQ352" i="13"/>
  <c r="AP352" i="13"/>
  <c r="AO352" i="13"/>
  <c r="AN352" i="13"/>
  <c r="AM352" i="13"/>
  <c r="AE352" i="13"/>
  <c r="X352" i="13"/>
  <c r="W352" i="13"/>
  <c r="B352" i="13"/>
  <c r="CW349" i="13"/>
  <c r="CV349" i="13"/>
  <c r="CS349" i="13"/>
  <c r="CQ349" i="13"/>
  <c r="CP349" i="13"/>
  <c r="CD349" i="13"/>
  <c r="CC349" i="13"/>
  <c r="CB349" i="13"/>
  <c r="CA349" i="13"/>
  <c r="BZ349" i="13"/>
  <c r="BW349" i="13"/>
  <c r="BV349" i="13"/>
  <c r="BU349" i="13"/>
  <c r="BT349" i="13"/>
  <c r="BG349" i="13"/>
  <c r="BE349" i="13"/>
  <c r="BC349" i="13"/>
  <c r="BB349" i="13"/>
  <c r="AX349" i="13"/>
  <c r="AR349" i="13"/>
  <c r="AQ349" i="13"/>
  <c r="AP349" i="13"/>
  <c r="AO349" i="13"/>
  <c r="AN349" i="13"/>
  <c r="AM349" i="13"/>
  <c r="AE349" i="13"/>
  <c r="X349" i="13"/>
  <c r="W349" i="13"/>
  <c r="S349" i="13"/>
  <c r="R349" i="13"/>
  <c r="Q349" i="13"/>
  <c r="P349" i="13"/>
  <c r="O349" i="13"/>
  <c r="N349" i="13"/>
  <c r="M349" i="13"/>
  <c r="D349" i="13"/>
  <c r="C349" i="13"/>
  <c r="CW348" i="13"/>
  <c r="CV348" i="13"/>
  <c r="CS348" i="13"/>
  <c r="CQ348" i="13"/>
  <c r="CP348" i="13"/>
  <c r="CD348" i="13"/>
  <c r="CC348" i="13"/>
  <c r="CB348" i="13"/>
  <c r="CA348" i="13"/>
  <c r="BZ348" i="13"/>
  <c r="BW348" i="13"/>
  <c r="BV348" i="13"/>
  <c r="BU348" i="13"/>
  <c r="BT348" i="13"/>
  <c r="BG348" i="13"/>
  <c r="BE348" i="13"/>
  <c r="BC348" i="13"/>
  <c r="BB348" i="13"/>
  <c r="AX348" i="13"/>
  <c r="AR348" i="13"/>
  <c r="AQ348" i="13"/>
  <c r="AP348" i="13"/>
  <c r="AO348" i="13"/>
  <c r="AN348" i="13"/>
  <c r="AM348" i="13"/>
  <c r="AE348" i="13"/>
  <c r="X348" i="13"/>
  <c r="W348" i="13"/>
  <c r="CW345" i="13"/>
  <c r="CV345" i="13"/>
  <c r="CS345" i="13"/>
  <c r="CQ345" i="13"/>
  <c r="CP345" i="13"/>
  <c r="CD345" i="13"/>
  <c r="CC345" i="13"/>
  <c r="CB345" i="13"/>
  <c r="CA345" i="13"/>
  <c r="BZ345" i="13"/>
  <c r="BW345" i="13"/>
  <c r="BV345" i="13"/>
  <c r="BU345" i="13"/>
  <c r="BT345" i="13"/>
  <c r="BH345" i="13"/>
  <c r="BG345" i="13"/>
  <c r="BE345" i="13"/>
  <c r="BC345" i="13"/>
  <c r="BB345" i="13"/>
  <c r="AX345" i="13"/>
  <c r="AR345" i="13"/>
  <c r="AQ345" i="13"/>
  <c r="AP345" i="13"/>
  <c r="AO345" i="13"/>
  <c r="AN345" i="13"/>
  <c r="AM345" i="13"/>
  <c r="AL345" i="13"/>
  <c r="AF345" i="13"/>
  <c r="AE345" i="13"/>
  <c r="X345" i="13"/>
  <c r="W345" i="13"/>
  <c r="T345" i="13"/>
  <c r="S345" i="13"/>
  <c r="R345" i="13"/>
  <c r="Q345" i="13"/>
  <c r="P345" i="13"/>
  <c r="O345" i="13"/>
  <c r="N345" i="13"/>
  <c r="M345" i="13"/>
  <c r="D345" i="13"/>
  <c r="C345" i="13"/>
  <c r="CW344" i="13"/>
  <c r="CV344" i="13"/>
  <c r="CS344" i="13"/>
  <c r="CQ344" i="13"/>
  <c r="CP344" i="13"/>
  <c r="CD344" i="13"/>
  <c r="CC344" i="13"/>
  <c r="CB344" i="13"/>
  <c r="CA344" i="13"/>
  <c r="BZ344" i="13"/>
  <c r="BW344" i="13"/>
  <c r="BV344" i="13"/>
  <c r="BU344" i="13"/>
  <c r="BT344" i="13"/>
  <c r="BH344" i="13"/>
  <c r="BG344" i="13"/>
  <c r="BE344" i="13"/>
  <c r="BC344" i="13"/>
  <c r="BB344" i="13"/>
  <c r="AX344" i="13"/>
  <c r="AR344" i="13"/>
  <c r="AQ344" i="13"/>
  <c r="AP344" i="13"/>
  <c r="AO344" i="13"/>
  <c r="AN344" i="13"/>
  <c r="AM344" i="13"/>
  <c r="AL344" i="13"/>
  <c r="AF344" i="13"/>
  <c r="AE344" i="13"/>
  <c r="X344" i="13"/>
  <c r="W344" i="13"/>
  <c r="T344" i="13"/>
  <c r="S344" i="13"/>
  <c r="R344" i="13"/>
  <c r="Q344" i="13"/>
  <c r="P344" i="13"/>
  <c r="O344" i="13"/>
  <c r="N344" i="13"/>
  <c r="M344" i="13"/>
  <c r="D344" i="13"/>
  <c r="C344" i="13"/>
  <c r="CW343" i="13"/>
  <c r="CV343" i="13"/>
  <c r="CS343" i="13"/>
  <c r="CQ343" i="13"/>
  <c r="CP343" i="13"/>
  <c r="CD343" i="13"/>
  <c r="CC343" i="13"/>
  <c r="CB343" i="13"/>
  <c r="CA343" i="13"/>
  <c r="BZ343" i="13"/>
  <c r="BW343" i="13"/>
  <c r="BV343" i="13"/>
  <c r="BU343" i="13"/>
  <c r="BT343" i="13"/>
  <c r="BH343" i="13"/>
  <c r="BG343" i="13"/>
  <c r="BE343" i="13"/>
  <c r="BC343" i="13"/>
  <c r="BB343" i="13"/>
  <c r="AX343" i="13"/>
  <c r="AR343" i="13"/>
  <c r="AQ343" i="13"/>
  <c r="AP343" i="13"/>
  <c r="AO343" i="13"/>
  <c r="AN343" i="13"/>
  <c r="AM343" i="13"/>
  <c r="AL343" i="13"/>
  <c r="AF343" i="13"/>
  <c r="AE343" i="13"/>
  <c r="X343" i="13"/>
  <c r="W343" i="13"/>
  <c r="S343" i="13"/>
  <c r="R343" i="13"/>
  <c r="Q343" i="13"/>
  <c r="P343" i="13"/>
  <c r="O343" i="13"/>
  <c r="N343" i="13"/>
  <c r="M343" i="13"/>
  <c r="D343" i="13"/>
  <c r="C343" i="13"/>
  <c r="CW342" i="13"/>
  <c r="CV342" i="13"/>
  <c r="CS342" i="13"/>
  <c r="CQ342" i="13"/>
  <c r="CP342" i="13"/>
  <c r="CD342" i="13"/>
  <c r="CC342" i="13"/>
  <c r="CB342" i="13"/>
  <c r="CA342" i="13"/>
  <c r="BZ342" i="13"/>
  <c r="BW342" i="13"/>
  <c r="BV342" i="13"/>
  <c r="BU342" i="13"/>
  <c r="BT342" i="13"/>
  <c r="BH342" i="13"/>
  <c r="BG342" i="13"/>
  <c r="BE342" i="13"/>
  <c r="BC342" i="13"/>
  <c r="BB342" i="13"/>
  <c r="AX342" i="13"/>
  <c r="AR342" i="13"/>
  <c r="AQ342" i="13"/>
  <c r="AP342" i="13"/>
  <c r="AO342" i="13"/>
  <c r="AN342" i="13"/>
  <c r="AM342" i="13"/>
  <c r="AL342" i="13"/>
  <c r="AF342" i="13"/>
  <c r="AE342" i="13"/>
  <c r="X342" i="13"/>
  <c r="W342" i="13"/>
  <c r="T342" i="13"/>
  <c r="S342" i="13"/>
  <c r="R342" i="13"/>
  <c r="Q342" i="13"/>
  <c r="P342" i="13"/>
  <c r="O342" i="13"/>
  <c r="N342" i="13"/>
  <c r="M342" i="13"/>
  <c r="D342" i="13"/>
  <c r="C342" i="13"/>
  <c r="CW341" i="13"/>
  <c r="CV341" i="13"/>
  <c r="CS341" i="13"/>
  <c r="CQ341" i="13"/>
  <c r="CP341" i="13"/>
  <c r="CD341" i="13"/>
  <c r="CC341" i="13"/>
  <c r="CB341" i="13"/>
  <c r="CA341" i="13"/>
  <c r="BZ341" i="13"/>
  <c r="BW341" i="13"/>
  <c r="BV341" i="13"/>
  <c r="BU341" i="13"/>
  <c r="BT341" i="13"/>
  <c r="BH341" i="13"/>
  <c r="BG341" i="13"/>
  <c r="BE341" i="13"/>
  <c r="BC341" i="13"/>
  <c r="BB341" i="13"/>
  <c r="AX341" i="13"/>
  <c r="AR341" i="13"/>
  <c r="AQ341" i="13"/>
  <c r="AP341" i="13"/>
  <c r="AO341" i="13"/>
  <c r="AN341" i="13"/>
  <c r="AM341" i="13"/>
  <c r="AL341" i="13"/>
  <c r="AF341" i="13"/>
  <c r="AE341" i="13"/>
  <c r="X341" i="13"/>
  <c r="W341" i="13"/>
  <c r="T341" i="13"/>
  <c r="S341" i="13"/>
  <c r="R341" i="13"/>
  <c r="Q341" i="13"/>
  <c r="P341" i="13"/>
  <c r="O341" i="13"/>
  <c r="N341" i="13"/>
  <c r="M341" i="13"/>
  <c r="D341" i="13"/>
  <c r="C341" i="13"/>
  <c r="CW340" i="13"/>
  <c r="CV340" i="13"/>
  <c r="CS340" i="13"/>
  <c r="CQ340" i="13"/>
  <c r="CP340" i="13"/>
  <c r="CD340" i="13"/>
  <c r="CC340" i="13"/>
  <c r="CB340" i="13"/>
  <c r="CA340" i="13"/>
  <c r="BZ340" i="13"/>
  <c r="BW340" i="13"/>
  <c r="BV340" i="13"/>
  <c r="BU340" i="13"/>
  <c r="BT340" i="13"/>
  <c r="BH340" i="13"/>
  <c r="BG340" i="13"/>
  <c r="BE340" i="13"/>
  <c r="BC340" i="13"/>
  <c r="BB340" i="13"/>
  <c r="AX340" i="13"/>
  <c r="AR340" i="13"/>
  <c r="AQ340" i="13"/>
  <c r="AP340" i="13"/>
  <c r="AO340" i="13"/>
  <c r="AN340" i="13"/>
  <c r="AM340" i="13"/>
  <c r="AL340" i="13"/>
  <c r="AF340" i="13"/>
  <c r="AE340" i="13"/>
  <c r="X340" i="13"/>
  <c r="W340" i="13"/>
  <c r="S340" i="13"/>
  <c r="R340" i="13"/>
  <c r="Q340" i="13"/>
  <c r="P340" i="13"/>
  <c r="O340" i="13"/>
  <c r="N340" i="13"/>
  <c r="M340" i="13"/>
  <c r="D340" i="13"/>
  <c r="C340" i="13"/>
  <c r="CW339" i="13"/>
  <c r="CV339" i="13"/>
  <c r="CS339" i="13"/>
  <c r="CQ339" i="13"/>
  <c r="CP339" i="13"/>
  <c r="CD339" i="13"/>
  <c r="CC339" i="13"/>
  <c r="CB339" i="13"/>
  <c r="CA339" i="13"/>
  <c r="BZ339" i="13"/>
  <c r="BW339" i="13"/>
  <c r="BV339" i="13"/>
  <c r="BU339" i="13"/>
  <c r="BT339" i="13"/>
  <c r="BG339" i="13"/>
  <c r="BE339" i="13"/>
  <c r="BC339" i="13"/>
  <c r="BB339" i="13"/>
  <c r="AX339" i="13"/>
  <c r="AR339" i="13"/>
  <c r="AQ339" i="13"/>
  <c r="AP339" i="13"/>
  <c r="AO339" i="13"/>
  <c r="AN339" i="13"/>
  <c r="AM339" i="13"/>
  <c r="AE339" i="13"/>
  <c r="X339" i="13"/>
  <c r="W339" i="13"/>
  <c r="CW338" i="13"/>
  <c r="CV338" i="13"/>
  <c r="CS338" i="13"/>
  <c r="CQ338" i="13"/>
  <c r="CP338" i="13"/>
  <c r="CD338" i="13"/>
  <c r="CC338" i="13"/>
  <c r="CB338" i="13"/>
  <c r="CA338" i="13"/>
  <c r="BZ338" i="13"/>
  <c r="BW338" i="13"/>
  <c r="BV338" i="13"/>
  <c r="BU338" i="13"/>
  <c r="BT338" i="13"/>
  <c r="BG338" i="13"/>
  <c r="BE338" i="13"/>
  <c r="BC338" i="13"/>
  <c r="BB338" i="13"/>
  <c r="AX338" i="13"/>
  <c r="AR338" i="13"/>
  <c r="AQ338" i="13"/>
  <c r="AP338" i="13"/>
  <c r="AO338" i="13"/>
  <c r="AN338" i="13"/>
  <c r="AM338" i="13"/>
  <c r="AE338" i="13"/>
  <c r="X338" i="13"/>
  <c r="W338" i="13"/>
  <c r="CW335" i="13"/>
  <c r="CV335" i="13"/>
  <c r="CS335" i="13"/>
  <c r="CQ335" i="13"/>
  <c r="CP335" i="13"/>
  <c r="CD335" i="13"/>
  <c r="CC335" i="13"/>
  <c r="CB335" i="13"/>
  <c r="CA335" i="13"/>
  <c r="BZ335" i="13"/>
  <c r="BW335" i="13"/>
  <c r="BV335" i="13"/>
  <c r="BU335" i="13"/>
  <c r="BT335" i="13"/>
  <c r="BH335" i="13"/>
  <c r="BG335" i="13"/>
  <c r="BE335" i="13"/>
  <c r="BC335" i="13"/>
  <c r="BB335" i="13"/>
  <c r="AX335" i="13"/>
  <c r="AR335" i="13"/>
  <c r="AQ335" i="13"/>
  <c r="AP335" i="13"/>
  <c r="AO335" i="13"/>
  <c r="AN335" i="13"/>
  <c r="AM335" i="13"/>
  <c r="AL335" i="13"/>
  <c r="AF335" i="13"/>
  <c r="AE335" i="13"/>
  <c r="X335" i="13"/>
  <c r="W335" i="13"/>
  <c r="R335" i="13"/>
  <c r="Q335" i="13"/>
  <c r="P335" i="13"/>
  <c r="O335" i="13"/>
  <c r="N335" i="13"/>
  <c r="M335" i="13"/>
  <c r="D335" i="13"/>
  <c r="C335" i="13"/>
  <c r="B335" i="13"/>
  <c r="CW334" i="13"/>
  <c r="CV334" i="13"/>
  <c r="CS334" i="13"/>
  <c r="CQ334" i="13"/>
  <c r="CP334" i="13"/>
  <c r="CD334" i="13"/>
  <c r="CC334" i="13"/>
  <c r="CB334" i="13"/>
  <c r="CA334" i="13"/>
  <c r="BZ334" i="13"/>
  <c r="BW334" i="13"/>
  <c r="BV334" i="13"/>
  <c r="BU334" i="13"/>
  <c r="BT334" i="13"/>
  <c r="BH334" i="13"/>
  <c r="BG334" i="13"/>
  <c r="BE334" i="13"/>
  <c r="BC334" i="13"/>
  <c r="BB334" i="13"/>
  <c r="AX334" i="13"/>
  <c r="AR334" i="13"/>
  <c r="AQ334" i="13"/>
  <c r="AP334" i="13"/>
  <c r="AO334" i="13"/>
  <c r="AN334" i="13"/>
  <c r="AM334" i="13"/>
  <c r="AL334" i="13"/>
  <c r="AF334" i="13"/>
  <c r="AE334" i="13"/>
  <c r="X334" i="13"/>
  <c r="W334" i="13"/>
  <c r="R334" i="13"/>
  <c r="Q334" i="13"/>
  <c r="P334" i="13"/>
  <c r="O334" i="13"/>
  <c r="N334" i="13"/>
  <c r="M334" i="13"/>
  <c r="D334" i="13"/>
  <c r="C334" i="13"/>
  <c r="B334" i="13"/>
  <c r="CW333" i="13"/>
  <c r="CV333" i="13"/>
  <c r="CS333" i="13"/>
  <c r="CQ333" i="13"/>
  <c r="CP333" i="13"/>
  <c r="CD333" i="13"/>
  <c r="CC333" i="13"/>
  <c r="CB333" i="13"/>
  <c r="CA333" i="13"/>
  <c r="BZ333" i="13"/>
  <c r="BW333" i="13"/>
  <c r="BV333" i="13"/>
  <c r="BU333" i="13"/>
  <c r="BT333" i="13"/>
  <c r="BH333" i="13"/>
  <c r="BG333" i="13"/>
  <c r="BE333" i="13"/>
  <c r="BC333" i="13"/>
  <c r="BB333" i="13"/>
  <c r="AX333" i="13"/>
  <c r="AR333" i="13"/>
  <c r="AQ333" i="13"/>
  <c r="AP333" i="13"/>
  <c r="AO333" i="13"/>
  <c r="AN333" i="13"/>
  <c r="AM333" i="13"/>
  <c r="AL333" i="13"/>
  <c r="AF333" i="13"/>
  <c r="AE333" i="13"/>
  <c r="X333" i="13"/>
  <c r="W333" i="13"/>
  <c r="T333" i="13"/>
  <c r="R333" i="13"/>
  <c r="Q333" i="13"/>
  <c r="P333" i="13"/>
  <c r="O333" i="13"/>
  <c r="N333" i="13"/>
  <c r="M333" i="13"/>
  <c r="D333" i="13"/>
  <c r="C333" i="13"/>
  <c r="B333" i="13"/>
  <c r="CW332" i="13"/>
  <c r="CV332" i="13"/>
  <c r="CS332" i="13"/>
  <c r="CQ332" i="13"/>
  <c r="CP332" i="13"/>
  <c r="CD332" i="13"/>
  <c r="CC332" i="13"/>
  <c r="CB332" i="13"/>
  <c r="CA332" i="13"/>
  <c r="BZ332" i="13"/>
  <c r="BW332" i="13"/>
  <c r="BV332" i="13"/>
  <c r="BU332" i="13"/>
  <c r="BT332" i="13"/>
  <c r="BH332" i="13"/>
  <c r="BG332" i="13"/>
  <c r="BE332" i="13"/>
  <c r="BC332" i="13"/>
  <c r="BB332" i="13"/>
  <c r="AX332" i="13"/>
  <c r="AR332" i="13"/>
  <c r="AQ332" i="13"/>
  <c r="AP332" i="13"/>
  <c r="AO332" i="13"/>
  <c r="AN332" i="13"/>
  <c r="AM332" i="13"/>
  <c r="AL332" i="13"/>
  <c r="AF332" i="13"/>
  <c r="AE332" i="13"/>
  <c r="X332" i="13"/>
  <c r="W332" i="13"/>
  <c r="R332" i="13"/>
  <c r="Q332" i="13"/>
  <c r="P332" i="13"/>
  <c r="O332" i="13"/>
  <c r="N332" i="13"/>
  <c r="M332" i="13"/>
  <c r="D332" i="13"/>
  <c r="C332" i="13"/>
  <c r="B332" i="13"/>
  <c r="CW331" i="13"/>
  <c r="CV331" i="13"/>
  <c r="CS331" i="13"/>
  <c r="CQ331" i="13"/>
  <c r="CP331" i="13"/>
  <c r="CD331" i="13"/>
  <c r="CC331" i="13"/>
  <c r="CB331" i="13"/>
  <c r="CA331" i="13"/>
  <c r="BZ331" i="13"/>
  <c r="BW331" i="13"/>
  <c r="BV331" i="13"/>
  <c r="BU331" i="13"/>
  <c r="BT331" i="13"/>
  <c r="BG331" i="13"/>
  <c r="BE331" i="13"/>
  <c r="BC331" i="13"/>
  <c r="BB331" i="13"/>
  <c r="AX331" i="13"/>
  <c r="AR331" i="13"/>
  <c r="AQ331" i="13"/>
  <c r="AP331" i="13"/>
  <c r="AO331" i="13"/>
  <c r="AN331" i="13"/>
  <c r="AM331" i="13"/>
  <c r="AE331" i="13"/>
  <c r="X331" i="13"/>
  <c r="W331" i="13"/>
  <c r="B331" i="13"/>
  <c r="CW328" i="13"/>
  <c r="CV328" i="13"/>
  <c r="CS328" i="13"/>
  <c r="CQ328" i="13"/>
  <c r="CP328" i="13"/>
  <c r="CD328" i="13"/>
  <c r="CC328" i="13"/>
  <c r="CB328" i="13"/>
  <c r="CA328" i="13"/>
  <c r="BZ328" i="13"/>
  <c r="BW328" i="13"/>
  <c r="BV328" i="13"/>
  <c r="BU328" i="13"/>
  <c r="BT328" i="13"/>
  <c r="BG328" i="13"/>
  <c r="BE328" i="13"/>
  <c r="BC328" i="13"/>
  <c r="BB328" i="13"/>
  <c r="AR328" i="13"/>
  <c r="AQ328" i="13"/>
  <c r="AP328" i="13"/>
  <c r="AO328" i="13"/>
  <c r="AN328" i="13"/>
  <c r="AM328" i="13"/>
  <c r="AE328" i="13"/>
  <c r="X328" i="13"/>
  <c r="W328" i="13"/>
  <c r="I328" i="13"/>
  <c r="D328" i="13"/>
  <c r="C328" i="13"/>
  <c r="B328" i="13"/>
  <c r="CW327" i="13"/>
  <c r="CV327" i="13"/>
  <c r="CS327" i="13"/>
  <c r="CQ327" i="13"/>
  <c r="CP327" i="13"/>
  <c r="CD327" i="13"/>
  <c r="CC327" i="13"/>
  <c r="CB327" i="13"/>
  <c r="CA327" i="13"/>
  <c r="BZ327" i="13"/>
  <c r="BW327" i="13"/>
  <c r="BV327" i="13"/>
  <c r="BU327" i="13"/>
  <c r="BT327" i="13"/>
  <c r="BG327" i="13"/>
  <c r="BE327" i="13"/>
  <c r="BC327" i="13"/>
  <c r="BB327" i="13"/>
  <c r="AR327" i="13"/>
  <c r="AQ327" i="13"/>
  <c r="AP327" i="13"/>
  <c r="AO327" i="13"/>
  <c r="AN327" i="13"/>
  <c r="AM327" i="13"/>
  <c r="AE327" i="13"/>
  <c r="X327" i="13"/>
  <c r="W327" i="13"/>
  <c r="I327" i="13"/>
  <c r="D327" i="13"/>
  <c r="C327" i="13"/>
  <c r="B327" i="13"/>
  <c r="CW326" i="13"/>
  <c r="CV326" i="13"/>
  <c r="CS326" i="13"/>
  <c r="CQ326" i="13"/>
  <c r="CP326" i="13"/>
  <c r="CD326" i="13"/>
  <c r="CC326" i="13"/>
  <c r="CB326" i="13"/>
  <c r="CA326" i="13"/>
  <c r="BZ326" i="13"/>
  <c r="BW326" i="13"/>
  <c r="BV326" i="13"/>
  <c r="BU326" i="13"/>
  <c r="BT326" i="13"/>
  <c r="BG326" i="13"/>
  <c r="BE326" i="13"/>
  <c r="BC326" i="13"/>
  <c r="BB326" i="13"/>
  <c r="AR326" i="13"/>
  <c r="AQ326" i="13"/>
  <c r="AP326" i="13"/>
  <c r="AO326" i="13"/>
  <c r="AN326" i="13"/>
  <c r="AM326" i="13"/>
  <c r="AE326" i="13"/>
  <c r="X326" i="13"/>
  <c r="W326" i="13"/>
  <c r="B326" i="13"/>
  <c r="CW323" i="13"/>
  <c r="CV323" i="13"/>
  <c r="CS323" i="13"/>
  <c r="CQ323" i="13"/>
  <c r="CP323" i="13"/>
  <c r="CD323" i="13"/>
  <c r="CC323" i="13"/>
  <c r="CB323" i="13"/>
  <c r="CA323" i="13"/>
  <c r="BZ323" i="13"/>
  <c r="BW323" i="13"/>
  <c r="BV323" i="13"/>
  <c r="BU323" i="13"/>
  <c r="BT323" i="13"/>
  <c r="BH323" i="13"/>
  <c r="BG323" i="13"/>
  <c r="BE323" i="13"/>
  <c r="BC323" i="13"/>
  <c r="BB323" i="13"/>
  <c r="AX323" i="13"/>
  <c r="AR323" i="13"/>
  <c r="AQ323" i="13"/>
  <c r="AP323" i="13"/>
  <c r="AO323" i="13"/>
  <c r="AN323" i="13"/>
  <c r="AM323" i="13"/>
  <c r="AE323" i="13"/>
  <c r="X323" i="13"/>
  <c r="W323" i="13"/>
  <c r="CW322" i="13"/>
  <c r="CV322" i="13"/>
  <c r="CS322" i="13"/>
  <c r="CQ322" i="13"/>
  <c r="CP322" i="13"/>
  <c r="CD322" i="13"/>
  <c r="CC322" i="13"/>
  <c r="CB322" i="13"/>
  <c r="CA322" i="13"/>
  <c r="BZ322" i="13"/>
  <c r="BW322" i="13"/>
  <c r="BV322" i="13"/>
  <c r="BU322" i="13"/>
  <c r="BT322" i="13"/>
  <c r="BG322" i="13"/>
  <c r="BE322" i="13"/>
  <c r="BC322" i="13"/>
  <c r="BB322" i="13"/>
  <c r="AX322" i="13"/>
  <c r="AR322" i="13"/>
  <c r="AQ322" i="13"/>
  <c r="AP322" i="13"/>
  <c r="AO322" i="13"/>
  <c r="AN322" i="13"/>
  <c r="AM322" i="13"/>
  <c r="AE322" i="13"/>
  <c r="X322" i="13"/>
  <c r="W322" i="13"/>
  <c r="CW321" i="13"/>
  <c r="CV321" i="13"/>
  <c r="CS321" i="13"/>
  <c r="CQ321" i="13"/>
  <c r="CP321" i="13"/>
  <c r="CD321" i="13"/>
  <c r="CC321" i="13"/>
  <c r="CB321" i="13"/>
  <c r="CA321" i="13"/>
  <c r="BZ321" i="13"/>
  <c r="BW321" i="13"/>
  <c r="BV321" i="13"/>
  <c r="BU321" i="13"/>
  <c r="BT321" i="13"/>
  <c r="BG321" i="13"/>
  <c r="BE321" i="13"/>
  <c r="BC321" i="13"/>
  <c r="BB321" i="13"/>
  <c r="AX321" i="13"/>
  <c r="AR321" i="13"/>
  <c r="AQ321" i="13"/>
  <c r="AP321" i="13"/>
  <c r="AO321" i="13"/>
  <c r="AN321" i="13"/>
  <c r="AM321" i="13"/>
  <c r="AE321" i="13"/>
  <c r="X321" i="13"/>
  <c r="W321" i="13"/>
  <c r="CW320" i="13"/>
  <c r="CV320" i="13"/>
  <c r="CS320" i="13"/>
  <c r="CQ320" i="13"/>
  <c r="CP320" i="13"/>
  <c r="CD320" i="13"/>
  <c r="CC320" i="13"/>
  <c r="CB320" i="13"/>
  <c r="CA320" i="13"/>
  <c r="BZ320" i="13"/>
  <c r="BW320" i="13"/>
  <c r="BV320" i="13"/>
  <c r="BU320" i="13"/>
  <c r="BT320" i="13"/>
  <c r="BH320" i="13"/>
  <c r="BG320" i="13"/>
  <c r="BE320" i="13"/>
  <c r="BC320" i="13"/>
  <c r="BB320" i="13"/>
  <c r="AX320" i="13"/>
  <c r="AR320" i="13"/>
  <c r="AQ320" i="13"/>
  <c r="AP320" i="13"/>
  <c r="AO320" i="13"/>
  <c r="AN320" i="13"/>
  <c r="AM320" i="13"/>
  <c r="AE320" i="13"/>
  <c r="X320" i="13"/>
  <c r="W320" i="13"/>
  <c r="CW319" i="13"/>
  <c r="CV319" i="13"/>
  <c r="CS319" i="13"/>
  <c r="CQ319" i="13"/>
  <c r="CP319" i="13"/>
  <c r="CD319" i="13"/>
  <c r="CC319" i="13"/>
  <c r="CB319" i="13"/>
  <c r="CA319" i="13"/>
  <c r="BZ319" i="13"/>
  <c r="BW319" i="13"/>
  <c r="BV319" i="13"/>
  <c r="BU319" i="13"/>
  <c r="BT319" i="13"/>
  <c r="BH319" i="13"/>
  <c r="BG319" i="13"/>
  <c r="BE319" i="13"/>
  <c r="BC319" i="13"/>
  <c r="BB319" i="13"/>
  <c r="AX319" i="13"/>
  <c r="AR319" i="13"/>
  <c r="AQ319" i="13"/>
  <c r="AP319" i="13"/>
  <c r="AO319" i="13"/>
  <c r="AN319" i="13"/>
  <c r="AM319" i="13"/>
  <c r="AE319" i="13"/>
  <c r="X319" i="13"/>
  <c r="W319" i="13"/>
  <c r="CW318" i="13"/>
  <c r="CV318" i="13"/>
  <c r="CS318" i="13"/>
  <c r="CQ318" i="13"/>
  <c r="CP318" i="13"/>
  <c r="CD318" i="13"/>
  <c r="CC318" i="13"/>
  <c r="CB318" i="13"/>
  <c r="CA318" i="13"/>
  <c r="BZ318" i="13"/>
  <c r="BW318" i="13"/>
  <c r="BV318" i="13"/>
  <c r="BU318" i="13"/>
  <c r="BT318" i="13"/>
  <c r="BH318" i="13"/>
  <c r="BG318" i="13"/>
  <c r="BE318" i="13"/>
  <c r="BC318" i="13"/>
  <c r="BB318" i="13"/>
  <c r="AX318" i="13"/>
  <c r="AR318" i="13"/>
  <c r="AQ318" i="13"/>
  <c r="AP318" i="13"/>
  <c r="AO318" i="13"/>
  <c r="AN318" i="13"/>
  <c r="AM318" i="13"/>
  <c r="AE318" i="13"/>
  <c r="X318" i="13"/>
  <c r="W318" i="13"/>
  <c r="CW317" i="13"/>
  <c r="CV317" i="13"/>
  <c r="CS317" i="13"/>
  <c r="CQ317" i="13"/>
  <c r="CP317" i="13"/>
  <c r="CD317" i="13"/>
  <c r="CC317" i="13"/>
  <c r="CB317" i="13"/>
  <c r="CA317" i="13"/>
  <c r="BZ317" i="13"/>
  <c r="BW317" i="13"/>
  <c r="BV317" i="13"/>
  <c r="BU317" i="13"/>
  <c r="BT317" i="13"/>
  <c r="BH317" i="13"/>
  <c r="BG317" i="13"/>
  <c r="BE317" i="13"/>
  <c r="BC317" i="13"/>
  <c r="BB317" i="13"/>
  <c r="AX317" i="13"/>
  <c r="AR317" i="13"/>
  <c r="AQ317" i="13"/>
  <c r="AP317" i="13"/>
  <c r="AO317" i="13"/>
  <c r="AN317" i="13"/>
  <c r="AM317" i="13"/>
  <c r="AE317" i="13"/>
  <c r="X317" i="13"/>
  <c r="W317" i="13"/>
  <c r="CW316" i="13"/>
  <c r="CV316" i="13"/>
  <c r="CS316" i="13"/>
  <c r="CQ316" i="13"/>
  <c r="CP316" i="13"/>
  <c r="CD316" i="13"/>
  <c r="CC316" i="13"/>
  <c r="CB316" i="13"/>
  <c r="CA316" i="13"/>
  <c r="BZ316" i="13"/>
  <c r="BW316" i="13"/>
  <c r="BV316" i="13"/>
  <c r="BU316" i="13"/>
  <c r="BT316" i="13"/>
  <c r="BH316" i="13"/>
  <c r="BG316" i="13"/>
  <c r="BE316" i="13"/>
  <c r="BC316" i="13"/>
  <c r="BB316" i="13"/>
  <c r="AX316" i="13"/>
  <c r="AR316" i="13"/>
  <c r="AQ316" i="13"/>
  <c r="AP316" i="13"/>
  <c r="AO316" i="13"/>
  <c r="AN316" i="13"/>
  <c r="AM316" i="13"/>
  <c r="AE316" i="13"/>
  <c r="X316" i="13"/>
  <c r="W316" i="13"/>
  <c r="CW313" i="13"/>
  <c r="CV313" i="13"/>
  <c r="CS313" i="13"/>
  <c r="CQ313" i="13"/>
  <c r="CP313" i="13"/>
  <c r="CG313" i="13"/>
  <c r="CD313" i="13"/>
  <c r="CC313" i="13"/>
  <c r="CB313" i="13"/>
  <c r="CA313" i="13"/>
  <c r="BZ313" i="13"/>
  <c r="BH313" i="13"/>
  <c r="BG313" i="13"/>
  <c r="BB313" i="13"/>
  <c r="AX313" i="13"/>
  <c r="AR313" i="13"/>
  <c r="AQ313" i="13"/>
  <c r="AP313" i="13"/>
  <c r="AO313" i="13"/>
  <c r="AN313" i="13"/>
  <c r="AM313" i="13"/>
  <c r="AL313" i="13"/>
  <c r="AF313" i="13"/>
  <c r="AE313" i="13"/>
  <c r="X313" i="13"/>
  <c r="W313" i="13"/>
  <c r="R313" i="13"/>
  <c r="Q313" i="13"/>
  <c r="P313" i="13"/>
  <c r="O313" i="13"/>
  <c r="N313" i="13"/>
  <c r="M313" i="13"/>
  <c r="D313" i="13"/>
  <c r="C313" i="13"/>
  <c r="CW312" i="13"/>
  <c r="CV312" i="13"/>
  <c r="CS312" i="13"/>
  <c r="CQ312" i="13"/>
  <c r="CP312" i="13"/>
  <c r="CG312" i="13"/>
  <c r="CD312" i="13"/>
  <c r="CC312" i="13"/>
  <c r="CB312" i="13"/>
  <c r="CA312" i="13"/>
  <c r="BZ312" i="13"/>
  <c r="BH312" i="13"/>
  <c r="BG312" i="13"/>
  <c r="BB312" i="13"/>
  <c r="AX312" i="13"/>
  <c r="AR312" i="13"/>
  <c r="AQ312" i="13"/>
  <c r="AP312" i="13"/>
  <c r="AO312" i="13"/>
  <c r="AN312" i="13"/>
  <c r="AM312" i="13"/>
  <c r="AL312" i="13"/>
  <c r="AF312" i="13"/>
  <c r="AE312" i="13"/>
  <c r="X312" i="13"/>
  <c r="W312" i="13"/>
  <c r="R312" i="13"/>
  <c r="Q312" i="13"/>
  <c r="P312" i="13"/>
  <c r="O312" i="13"/>
  <c r="N312" i="13"/>
  <c r="M312" i="13"/>
  <c r="D312" i="13"/>
  <c r="C312" i="13"/>
  <c r="CW311" i="13"/>
  <c r="CV311" i="13"/>
  <c r="CS311" i="13"/>
  <c r="CQ311" i="13"/>
  <c r="CP311" i="13"/>
  <c r="CG311" i="13"/>
  <c r="CD311" i="13"/>
  <c r="CC311" i="13"/>
  <c r="CB311" i="13"/>
  <c r="CA311" i="13"/>
  <c r="BZ311" i="13"/>
  <c r="BH311" i="13"/>
  <c r="BG311" i="13"/>
  <c r="BE311" i="13"/>
  <c r="BC311" i="13"/>
  <c r="BB311" i="13"/>
  <c r="AX311" i="13"/>
  <c r="AR311" i="13"/>
  <c r="AQ311" i="13"/>
  <c r="AP311" i="13"/>
  <c r="AO311" i="13"/>
  <c r="AN311" i="13"/>
  <c r="AM311" i="13"/>
  <c r="AL311" i="13"/>
  <c r="AF311" i="13"/>
  <c r="AE311" i="13"/>
  <c r="X311" i="13"/>
  <c r="W311" i="13"/>
  <c r="R311" i="13"/>
  <c r="Q311" i="13"/>
  <c r="P311" i="13"/>
  <c r="O311" i="13"/>
  <c r="N311" i="13"/>
  <c r="M311" i="13"/>
  <c r="D311" i="13"/>
  <c r="C311" i="13"/>
  <c r="CW310" i="13"/>
  <c r="CV310" i="13"/>
  <c r="CS310" i="13"/>
  <c r="CQ310" i="13"/>
  <c r="CP310" i="13"/>
  <c r="CD310" i="13"/>
  <c r="CC310" i="13"/>
  <c r="CB310" i="13"/>
  <c r="CA310" i="13"/>
  <c r="BZ310" i="13"/>
  <c r="BW310" i="13"/>
  <c r="BV310" i="13"/>
  <c r="BU310" i="13"/>
  <c r="BT310" i="13"/>
  <c r="BH310" i="13"/>
  <c r="BG310" i="13"/>
  <c r="BE310" i="13"/>
  <c r="BC310" i="13"/>
  <c r="BB310" i="13"/>
  <c r="AX310" i="13"/>
  <c r="AR310" i="13"/>
  <c r="AQ310" i="13"/>
  <c r="AP310" i="13"/>
  <c r="AO310" i="13"/>
  <c r="AN310" i="13"/>
  <c r="AM310" i="13"/>
  <c r="AL310" i="13"/>
  <c r="AF310" i="13"/>
  <c r="AE310" i="13"/>
  <c r="X310" i="13"/>
  <c r="W310" i="13"/>
  <c r="R310" i="13"/>
  <c r="Q310" i="13"/>
  <c r="P310" i="13"/>
  <c r="O310" i="13"/>
  <c r="N310" i="13"/>
  <c r="M310" i="13"/>
  <c r="D310" i="13"/>
  <c r="C310" i="13"/>
  <c r="CW309" i="13"/>
  <c r="CV309" i="13"/>
  <c r="CS309" i="13"/>
  <c r="CQ309" i="13"/>
  <c r="CP309" i="13"/>
  <c r="CD309" i="13"/>
  <c r="CC309" i="13"/>
  <c r="CB309" i="13"/>
  <c r="CA309" i="13"/>
  <c r="BZ309" i="13"/>
  <c r="BW309" i="13"/>
  <c r="BV309" i="13"/>
  <c r="BU309" i="13"/>
  <c r="BT309" i="13"/>
  <c r="BH309" i="13"/>
  <c r="BG309" i="13"/>
  <c r="BE309" i="13"/>
  <c r="BC309" i="13"/>
  <c r="BB309" i="13"/>
  <c r="AY309" i="13"/>
  <c r="AX309" i="13"/>
  <c r="AR309" i="13"/>
  <c r="AQ309" i="13"/>
  <c r="AP309" i="13"/>
  <c r="AO309" i="13"/>
  <c r="AN309" i="13"/>
  <c r="AM309" i="13"/>
  <c r="AL309" i="13"/>
  <c r="AF309" i="13"/>
  <c r="AE309" i="13"/>
  <c r="X309" i="13"/>
  <c r="W309" i="13"/>
  <c r="R309" i="13"/>
  <c r="Q309" i="13"/>
  <c r="P309" i="13"/>
  <c r="O309" i="13"/>
  <c r="N309" i="13"/>
  <c r="M309" i="13"/>
  <c r="D309" i="13"/>
  <c r="C309" i="13"/>
  <c r="CW308" i="13"/>
  <c r="CV308" i="13"/>
  <c r="CS308" i="13"/>
  <c r="CQ308" i="13"/>
  <c r="CP308" i="13"/>
  <c r="CD308" i="13"/>
  <c r="CC308" i="13"/>
  <c r="CB308" i="13"/>
  <c r="CA308" i="13"/>
  <c r="BZ308" i="13"/>
  <c r="BW308" i="13"/>
  <c r="BV308" i="13"/>
  <c r="BU308" i="13"/>
  <c r="BT308" i="13"/>
  <c r="BH308" i="13"/>
  <c r="BG308" i="13"/>
  <c r="BE308" i="13"/>
  <c r="BC308" i="13"/>
  <c r="BB308" i="13"/>
  <c r="AX308" i="13"/>
  <c r="AR308" i="13"/>
  <c r="AQ308" i="13"/>
  <c r="AP308" i="13"/>
  <c r="AO308" i="13"/>
  <c r="AN308" i="13"/>
  <c r="AM308" i="13"/>
  <c r="AL308" i="13"/>
  <c r="AF308" i="13"/>
  <c r="AE308" i="13"/>
  <c r="X308" i="13"/>
  <c r="W308" i="13"/>
  <c r="R308" i="13"/>
  <c r="Q308" i="13"/>
  <c r="P308" i="13"/>
  <c r="O308" i="13"/>
  <c r="N308" i="13"/>
  <c r="M308" i="13"/>
  <c r="D308" i="13"/>
  <c r="C308" i="13"/>
  <c r="CW307" i="13"/>
  <c r="CV307" i="13"/>
  <c r="CS307" i="13"/>
  <c r="CQ307" i="13"/>
  <c r="CP307" i="13"/>
  <c r="CG307" i="13"/>
  <c r="CD307" i="13"/>
  <c r="CC307" i="13"/>
  <c r="CB307" i="13"/>
  <c r="CA307" i="13"/>
  <c r="BZ307" i="13"/>
  <c r="BW307" i="13"/>
  <c r="BV307" i="13"/>
  <c r="BU307" i="13"/>
  <c r="BT307" i="13"/>
  <c r="BG307" i="13"/>
  <c r="BE307" i="13"/>
  <c r="BC307" i="13"/>
  <c r="BB307" i="13"/>
  <c r="AX307" i="13"/>
  <c r="AR307" i="13"/>
  <c r="AQ307" i="13"/>
  <c r="AP307" i="13"/>
  <c r="AO307" i="13"/>
  <c r="AN307" i="13"/>
  <c r="AM307" i="13"/>
  <c r="AE307" i="13"/>
  <c r="X307" i="13"/>
  <c r="W307" i="13"/>
  <c r="CW304" i="13"/>
  <c r="CV304" i="13"/>
  <c r="CS304" i="13"/>
  <c r="CQ304" i="13"/>
  <c r="CP304" i="13"/>
  <c r="CG304" i="13"/>
  <c r="CD304" i="13"/>
  <c r="CC304" i="13"/>
  <c r="CB304" i="13"/>
  <c r="CA304" i="13"/>
  <c r="BZ304" i="13"/>
  <c r="BG304" i="13"/>
  <c r="BE304" i="13"/>
  <c r="BC304" i="13"/>
  <c r="BB304" i="13"/>
  <c r="AX304" i="13"/>
  <c r="AR304" i="13"/>
  <c r="AQ304" i="13"/>
  <c r="AP304" i="13"/>
  <c r="AO304" i="13"/>
  <c r="AN304" i="13"/>
  <c r="AM304" i="13"/>
  <c r="AL304" i="13"/>
  <c r="AF304" i="13"/>
  <c r="AE304" i="13"/>
  <c r="X304" i="13"/>
  <c r="W304" i="13"/>
  <c r="S304" i="13"/>
  <c r="R304" i="13"/>
  <c r="Q304" i="13"/>
  <c r="P304" i="13"/>
  <c r="O304" i="13"/>
  <c r="N304" i="13"/>
  <c r="M304" i="13"/>
  <c r="D304" i="13"/>
  <c r="C304" i="13"/>
  <c r="CW303" i="13"/>
  <c r="CV303" i="13"/>
  <c r="CS303" i="13"/>
  <c r="CQ303" i="13"/>
  <c r="CP303" i="13"/>
  <c r="CG303" i="13"/>
  <c r="CD303" i="13"/>
  <c r="CC303" i="13"/>
  <c r="CB303" i="13"/>
  <c r="CA303" i="13"/>
  <c r="BZ303" i="13"/>
  <c r="BW303" i="13"/>
  <c r="BV303" i="13"/>
  <c r="BU303" i="13"/>
  <c r="BT303" i="13"/>
  <c r="BG303" i="13"/>
  <c r="BE303" i="13"/>
  <c r="BC303" i="13"/>
  <c r="BB303" i="13"/>
  <c r="AX303" i="13"/>
  <c r="AR303" i="13"/>
  <c r="AQ303" i="13"/>
  <c r="AP303" i="13"/>
  <c r="AO303" i="13"/>
  <c r="AN303" i="13"/>
  <c r="AM303" i="13"/>
  <c r="AL303" i="13"/>
  <c r="AF303" i="13"/>
  <c r="AE303" i="13"/>
  <c r="X303" i="13"/>
  <c r="W303" i="13"/>
  <c r="R303" i="13"/>
  <c r="Q303" i="13"/>
  <c r="P303" i="13"/>
  <c r="O303" i="13"/>
  <c r="N303" i="13"/>
  <c r="M303" i="13"/>
  <c r="D303" i="13"/>
  <c r="C303" i="13"/>
  <c r="CW302" i="13"/>
  <c r="CV302" i="13"/>
  <c r="CS302" i="13"/>
  <c r="CQ302" i="13"/>
  <c r="CP302" i="13"/>
  <c r="CG302" i="13"/>
  <c r="CD302" i="13"/>
  <c r="CC302" i="13"/>
  <c r="CB302" i="13"/>
  <c r="CA302" i="13"/>
  <c r="BZ302" i="13"/>
  <c r="BG302" i="13"/>
  <c r="BE302" i="13"/>
  <c r="BC302" i="13"/>
  <c r="BB302" i="13"/>
  <c r="AX302" i="13"/>
  <c r="AR302" i="13"/>
  <c r="AQ302" i="13"/>
  <c r="AP302" i="13"/>
  <c r="AO302" i="13"/>
  <c r="AN302" i="13"/>
  <c r="AM302" i="13"/>
  <c r="AL302" i="13"/>
  <c r="AF302" i="13"/>
  <c r="AE302" i="13"/>
  <c r="X302" i="13"/>
  <c r="W302" i="13"/>
  <c r="R302" i="13"/>
  <c r="Q302" i="13"/>
  <c r="P302" i="13"/>
  <c r="O302" i="13"/>
  <c r="N302" i="13"/>
  <c r="M302" i="13"/>
  <c r="D302" i="13"/>
  <c r="C302" i="13"/>
  <c r="CW301" i="13"/>
  <c r="CV301" i="13"/>
  <c r="CS301" i="13"/>
  <c r="CQ301" i="13"/>
  <c r="CP301" i="13"/>
  <c r="CG301" i="13"/>
  <c r="CD301" i="13"/>
  <c r="CC301" i="13"/>
  <c r="CB301" i="13"/>
  <c r="CA301" i="13"/>
  <c r="BZ301" i="13"/>
  <c r="BW301" i="13"/>
  <c r="BV301" i="13"/>
  <c r="BU301" i="13"/>
  <c r="BT301" i="13"/>
  <c r="BG301" i="13"/>
  <c r="BE301" i="13"/>
  <c r="BC301" i="13"/>
  <c r="BB301" i="13"/>
  <c r="AX301" i="13"/>
  <c r="AR301" i="13"/>
  <c r="AQ301" i="13"/>
  <c r="AP301" i="13"/>
  <c r="AO301" i="13"/>
  <c r="AN301" i="13"/>
  <c r="AM301" i="13"/>
  <c r="AL301" i="13"/>
  <c r="AF301" i="13"/>
  <c r="AE301" i="13"/>
  <c r="X301" i="13"/>
  <c r="W301" i="13"/>
  <c r="S301" i="13"/>
  <c r="R301" i="13"/>
  <c r="Q301" i="13"/>
  <c r="P301" i="13"/>
  <c r="O301" i="13"/>
  <c r="N301" i="13"/>
  <c r="M301" i="13"/>
  <c r="D301" i="13"/>
  <c r="C301" i="13"/>
  <c r="CW300" i="13"/>
  <c r="CV300" i="13"/>
  <c r="CS300" i="13"/>
  <c r="CQ300" i="13"/>
  <c r="CP300" i="13"/>
  <c r="CG300" i="13"/>
  <c r="CD300" i="13"/>
  <c r="CC300" i="13"/>
  <c r="CB300" i="13"/>
  <c r="CA300" i="13"/>
  <c r="BZ300" i="13"/>
  <c r="BW300" i="13"/>
  <c r="BV300" i="13"/>
  <c r="BU300" i="13"/>
  <c r="BT300" i="13"/>
  <c r="BG300" i="13"/>
  <c r="BE300" i="13"/>
  <c r="BC300" i="13"/>
  <c r="BB300" i="13"/>
  <c r="AX300" i="13"/>
  <c r="AR300" i="13"/>
  <c r="AQ300" i="13"/>
  <c r="AP300" i="13"/>
  <c r="AO300" i="13"/>
  <c r="AN300" i="13"/>
  <c r="AM300" i="13"/>
  <c r="AL300" i="13"/>
  <c r="AF300" i="13"/>
  <c r="AE300" i="13"/>
  <c r="X300" i="13"/>
  <c r="W300" i="13"/>
  <c r="S300" i="13"/>
  <c r="R300" i="13"/>
  <c r="Q300" i="13"/>
  <c r="P300" i="13"/>
  <c r="O300" i="13"/>
  <c r="N300" i="13"/>
  <c r="M300" i="13"/>
  <c r="D300" i="13"/>
  <c r="C300" i="13"/>
  <c r="CW299" i="13"/>
  <c r="CV299" i="13"/>
  <c r="CS299" i="13"/>
  <c r="CQ299" i="13"/>
  <c r="CP299" i="13"/>
  <c r="CG299" i="13"/>
  <c r="CD299" i="13"/>
  <c r="CC299" i="13"/>
  <c r="CB299" i="13"/>
  <c r="CA299" i="13"/>
  <c r="BZ299" i="13"/>
  <c r="BW299" i="13"/>
  <c r="BV299" i="13"/>
  <c r="BU299" i="13"/>
  <c r="BT299" i="13"/>
  <c r="BG299" i="13"/>
  <c r="BE299" i="13"/>
  <c r="BC299" i="13"/>
  <c r="BB299" i="13"/>
  <c r="AX299" i="13"/>
  <c r="AR299" i="13"/>
  <c r="AQ299" i="13"/>
  <c r="AP299" i="13"/>
  <c r="AO299" i="13"/>
  <c r="AN299" i="13"/>
  <c r="AM299" i="13"/>
  <c r="AL299" i="13"/>
  <c r="AF299" i="13"/>
  <c r="AE299" i="13"/>
  <c r="X299" i="13"/>
  <c r="W299" i="13"/>
  <c r="R299" i="13"/>
  <c r="Q299" i="13"/>
  <c r="P299" i="13"/>
  <c r="O299" i="13"/>
  <c r="N299" i="13"/>
  <c r="M299" i="13"/>
  <c r="D299" i="13"/>
  <c r="C299" i="13"/>
  <c r="CW298" i="13"/>
  <c r="CV298" i="13"/>
  <c r="CS298" i="13"/>
  <c r="CQ298" i="13"/>
  <c r="CP298" i="13"/>
  <c r="CG298" i="13"/>
  <c r="CD298" i="13"/>
  <c r="CC298" i="13"/>
  <c r="CB298" i="13"/>
  <c r="CA298" i="13"/>
  <c r="BZ298" i="13"/>
  <c r="BW298" i="13"/>
  <c r="BV298" i="13"/>
  <c r="BU298" i="13"/>
  <c r="BT298" i="13"/>
  <c r="BG298" i="13"/>
  <c r="BE298" i="13"/>
  <c r="BC298" i="13"/>
  <c r="BB298" i="13"/>
  <c r="AX298" i="13"/>
  <c r="AR298" i="13"/>
  <c r="AQ298" i="13"/>
  <c r="AP298" i="13"/>
  <c r="AO298" i="13"/>
  <c r="AN298" i="13"/>
  <c r="AM298" i="13"/>
  <c r="AL298" i="13"/>
  <c r="AF298" i="13"/>
  <c r="AE298" i="13"/>
  <c r="X298" i="13"/>
  <c r="W298" i="13"/>
  <c r="R298" i="13"/>
  <c r="Q298" i="13"/>
  <c r="P298" i="13"/>
  <c r="O298" i="13"/>
  <c r="N298" i="13"/>
  <c r="M298" i="13"/>
  <c r="D298" i="13"/>
  <c r="C298" i="13"/>
  <c r="CW297" i="13"/>
  <c r="CV297" i="13"/>
  <c r="CS297" i="13"/>
  <c r="CQ297" i="13"/>
  <c r="CP297" i="13"/>
  <c r="CG297" i="13"/>
  <c r="CD297" i="13"/>
  <c r="CC297" i="13"/>
  <c r="CB297" i="13"/>
  <c r="CA297" i="13"/>
  <c r="BZ297" i="13"/>
  <c r="BW297" i="13"/>
  <c r="BV297" i="13"/>
  <c r="BU297" i="13"/>
  <c r="BT297" i="13"/>
  <c r="BG297" i="13"/>
  <c r="BE297" i="13"/>
  <c r="BC297" i="13"/>
  <c r="BB297" i="13"/>
  <c r="AX297" i="13"/>
  <c r="AR297" i="13"/>
  <c r="AQ297" i="13"/>
  <c r="AP297" i="13"/>
  <c r="AO297" i="13"/>
  <c r="AN297" i="13"/>
  <c r="AM297" i="13"/>
  <c r="AL297" i="13"/>
  <c r="AF297" i="13"/>
  <c r="AE297" i="13"/>
  <c r="X297" i="13"/>
  <c r="W297" i="13"/>
  <c r="R297" i="13"/>
  <c r="Q297" i="13"/>
  <c r="P297" i="13"/>
  <c r="O297" i="13"/>
  <c r="N297" i="13"/>
  <c r="M297" i="13"/>
  <c r="D297" i="13"/>
  <c r="C297" i="13"/>
  <c r="CW296" i="13"/>
  <c r="CV296" i="13"/>
  <c r="CS296" i="13"/>
  <c r="CQ296" i="13"/>
  <c r="CP296" i="13"/>
  <c r="CG296" i="13"/>
  <c r="CD296" i="13"/>
  <c r="CC296" i="13"/>
  <c r="CB296" i="13"/>
  <c r="CA296" i="13"/>
  <c r="BZ296" i="13"/>
  <c r="BW296" i="13"/>
  <c r="BV296" i="13"/>
  <c r="BU296" i="13"/>
  <c r="BT296" i="13"/>
  <c r="BG296" i="13"/>
  <c r="BE296" i="13"/>
  <c r="BC296" i="13"/>
  <c r="BB296" i="13"/>
  <c r="AX296" i="13"/>
  <c r="AR296" i="13"/>
  <c r="AQ296" i="13"/>
  <c r="AP296" i="13"/>
  <c r="AO296" i="13"/>
  <c r="AN296" i="13"/>
  <c r="AM296" i="13"/>
  <c r="AL296" i="13"/>
  <c r="AF296" i="13"/>
  <c r="AE296" i="13"/>
  <c r="X296" i="13"/>
  <c r="W296" i="13"/>
  <c r="S296" i="13"/>
  <c r="R296" i="13"/>
  <c r="Q296" i="13"/>
  <c r="P296" i="13"/>
  <c r="O296" i="13"/>
  <c r="N296" i="13"/>
  <c r="M296" i="13"/>
  <c r="D296" i="13"/>
  <c r="C296" i="13"/>
  <c r="CW295" i="13"/>
  <c r="CV295" i="13"/>
  <c r="CS295" i="13"/>
  <c r="CQ295" i="13"/>
  <c r="CP295" i="13"/>
  <c r="CG295" i="13"/>
  <c r="CD295" i="13"/>
  <c r="CC295" i="13"/>
  <c r="CB295" i="13"/>
  <c r="CA295" i="13"/>
  <c r="BZ295" i="13"/>
  <c r="BW295" i="13"/>
  <c r="BV295" i="13"/>
  <c r="BU295" i="13"/>
  <c r="BT295" i="13"/>
  <c r="BG295" i="13"/>
  <c r="BE295" i="13"/>
  <c r="BC295" i="13"/>
  <c r="BB295" i="13"/>
  <c r="AX295" i="13"/>
  <c r="AR295" i="13"/>
  <c r="AQ295" i="13"/>
  <c r="AP295" i="13"/>
  <c r="AO295" i="13"/>
  <c r="AN295" i="13"/>
  <c r="AM295" i="13"/>
  <c r="AL295" i="13"/>
  <c r="AF295" i="13"/>
  <c r="AE295" i="13"/>
  <c r="X295" i="13"/>
  <c r="W295" i="13"/>
  <c r="R295" i="13"/>
  <c r="Q295" i="13"/>
  <c r="P295" i="13"/>
  <c r="O295" i="13"/>
  <c r="N295" i="13"/>
  <c r="M295" i="13"/>
  <c r="D295" i="13"/>
  <c r="C295" i="13"/>
  <c r="CW294" i="13"/>
  <c r="CV294" i="13"/>
  <c r="CS294" i="13"/>
  <c r="CQ294" i="13"/>
  <c r="CP294" i="13"/>
  <c r="CG294" i="13"/>
  <c r="CD294" i="13"/>
  <c r="CC294" i="13"/>
  <c r="CB294" i="13"/>
  <c r="CA294" i="13"/>
  <c r="BZ294" i="13"/>
  <c r="BW294" i="13"/>
  <c r="BV294" i="13"/>
  <c r="BU294" i="13"/>
  <c r="BT294" i="13"/>
  <c r="BG294" i="13"/>
  <c r="BE294" i="13"/>
  <c r="BC294" i="13"/>
  <c r="BB294" i="13"/>
  <c r="AX294" i="13"/>
  <c r="AR294" i="13"/>
  <c r="AQ294" i="13"/>
  <c r="AP294" i="13"/>
  <c r="AO294" i="13"/>
  <c r="AN294" i="13"/>
  <c r="AM294" i="13"/>
  <c r="AL294" i="13"/>
  <c r="AF294" i="13"/>
  <c r="AE294" i="13"/>
  <c r="X294" i="13"/>
  <c r="W294" i="13"/>
  <c r="S294" i="13"/>
  <c r="R294" i="13"/>
  <c r="Q294" i="13"/>
  <c r="P294" i="13"/>
  <c r="O294" i="13"/>
  <c r="N294" i="13"/>
  <c r="M294" i="13"/>
  <c r="D294" i="13"/>
  <c r="C294" i="13"/>
  <c r="CW293" i="13"/>
  <c r="CV293" i="13"/>
  <c r="CS293" i="13"/>
  <c r="CQ293" i="13"/>
  <c r="CP293" i="13"/>
  <c r="CG293" i="13"/>
  <c r="CD293" i="13"/>
  <c r="CC293" i="13"/>
  <c r="CB293" i="13"/>
  <c r="CA293" i="13"/>
  <c r="BZ293" i="13"/>
  <c r="BW293" i="13"/>
  <c r="BV293" i="13"/>
  <c r="BU293" i="13"/>
  <c r="BT293" i="13"/>
  <c r="BG293" i="13"/>
  <c r="BE293" i="13"/>
  <c r="BC293" i="13"/>
  <c r="BB293" i="13"/>
  <c r="AX293" i="13"/>
  <c r="AR293" i="13"/>
  <c r="AQ293" i="13"/>
  <c r="AP293" i="13"/>
  <c r="AO293" i="13"/>
  <c r="AN293" i="13"/>
  <c r="AM293" i="13"/>
  <c r="AL293" i="13"/>
  <c r="AF293" i="13"/>
  <c r="AE293" i="13"/>
  <c r="X293" i="13"/>
  <c r="W293" i="13"/>
  <c r="S293" i="13"/>
  <c r="R293" i="13"/>
  <c r="Q293" i="13"/>
  <c r="P293" i="13"/>
  <c r="O293" i="13"/>
  <c r="N293" i="13"/>
  <c r="M293" i="13"/>
  <c r="D293" i="13"/>
  <c r="C293" i="13"/>
  <c r="CW292" i="13"/>
  <c r="CV292" i="13"/>
  <c r="CS292" i="13"/>
  <c r="CQ292" i="13"/>
  <c r="CP292" i="13"/>
  <c r="CG292" i="13"/>
  <c r="CD292" i="13"/>
  <c r="CC292" i="13"/>
  <c r="CB292" i="13"/>
  <c r="CA292" i="13"/>
  <c r="BZ292" i="13"/>
  <c r="BW292" i="13"/>
  <c r="BV292" i="13"/>
  <c r="BU292" i="13"/>
  <c r="BT292" i="13"/>
  <c r="BG292" i="13"/>
  <c r="BE292" i="13"/>
  <c r="BC292" i="13"/>
  <c r="BB292" i="13"/>
  <c r="AX292" i="13"/>
  <c r="AR292" i="13"/>
  <c r="AQ292" i="13"/>
  <c r="AP292" i="13"/>
  <c r="AO292" i="13"/>
  <c r="AN292" i="13"/>
  <c r="AM292" i="13"/>
  <c r="AL292" i="13"/>
  <c r="AF292" i="13"/>
  <c r="AE292" i="13"/>
  <c r="X292" i="13"/>
  <c r="W292" i="13"/>
  <c r="S292" i="13"/>
  <c r="R292" i="13"/>
  <c r="Q292" i="13"/>
  <c r="P292" i="13"/>
  <c r="O292" i="13"/>
  <c r="N292" i="13"/>
  <c r="M292" i="13"/>
  <c r="D292" i="13"/>
  <c r="C292" i="13"/>
  <c r="CW291" i="13"/>
  <c r="CV291" i="13"/>
  <c r="CS291" i="13"/>
  <c r="CQ291" i="13"/>
  <c r="CP291" i="13"/>
  <c r="CG291" i="13"/>
  <c r="CD291" i="13"/>
  <c r="CC291" i="13"/>
  <c r="CB291" i="13"/>
  <c r="CA291" i="13"/>
  <c r="BZ291" i="13"/>
  <c r="BW291" i="13"/>
  <c r="BV291" i="13"/>
  <c r="BU291" i="13"/>
  <c r="BT291" i="13"/>
  <c r="BG291" i="13"/>
  <c r="BE291" i="13"/>
  <c r="BC291" i="13"/>
  <c r="BB291" i="13"/>
  <c r="AX291" i="13"/>
  <c r="AR291" i="13"/>
  <c r="AQ291" i="13"/>
  <c r="AP291" i="13"/>
  <c r="AO291" i="13"/>
  <c r="AN291" i="13"/>
  <c r="AM291" i="13"/>
  <c r="AL291" i="13"/>
  <c r="AF291" i="13"/>
  <c r="AE291" i="13"/>
  <c r="X291" i="13"/>
  <c r="W291" i="13"/>
  <c r="S291" i="13"/>
  <c r="R291" i="13"/>
  <c r="Q291" i="13"/>
  <c r="P291" i="13"/>
  <c r="O291" i="13"/>
  <c r="N291" i="13"/>
  <c r="M291" i="13"/>
  <c r="D291" i="13"/>
  <c r="C291" i="13"/>
  <c r="CW290" i="13"/>
  <c r="CV290" i="13"/>
  <c r="CS290" i="13"/>
  <c r="CQ290" i="13"/>
  <c r="CP290" i="13"/>
  <c r="CG290" i="13"/>
  <c r="CD290" i="13"/>
  <c r="CC290" i="13"/>
  <c r="CB290" i="13"/>
  <c r="CA290" i="13"/>
  <c r="BZ290" i="13"/>
  <c r="BW290" i="13"/>
  <c r="BV290" i="13"/>
  <c r="BU290" i="13"/>
  <c r="BT290" i="13"/>
  <c r="BG290" i="13"/>
  <c r="BE290" i="13"/>
  <c r="BC290" i="13"/>
  <c r="BB290" i="13"/>
  <c r="AX290" i="13"/>
  <c r="AR290" i="13"/>
  <c r="AQ290" i="13"/>
  <c r="AP290" i="13"/>
  <c r="AO290" i="13"/>
  <c r="AN290" i="13"/>
  <c r="AM290" i="13"/>
  <c r="AL290" i="13"/>
  <c r="AF290" i="13"/>
  <c r="AE290" i="13"/>
  <c r="X290" i="13"/>
  <c r="W290" i="13"/>
  <c r="S290" i="13"/>
  <c r="R290" i="13"/>
  <c r="Q290" i="13"/>
  <c r="P290" i="13"/>
  <c r="O290" i="13"/>
  <c r="N290" i="13"/>
  <c r="M290" i="13"/>
  <c r="D290" i="13"/>
  <c r="C290" i="13"/>
  <c r="CW289" i="13"/>
  <c r="CV289" i="13"/>
  <c r="CS289" i="13"/>
  <c r="CQ289" i="13"/>
  <c r="CP289" i="13"/>
  <c r="CG289" i="13"/>
  <c r="CD289" i="13"/>
  <c r="CC289" i="13"/>
  <c r="CB289" i="13"/>
  <c r="CA289" i="13"/>
  <c r="BZ289" i="13"/>
  <c r="BW289" i="13"/>
  <c r="BV289" i="13"/>
  <c r="BU289" i="13"/>
  <c r="BT289" i="13"/>
  <c r="BG289" i="13"/>
  <c r="BE289" i="13"/>
  <c r="BC289" i="13"/>
  <c r="BB289" i="13"/>
  <c r="AX289" i="13"/>
  <c r="AR289" i="13"/>
  <c r="AQ289" i="13"/>
  <c r="AP289" i="13"/>
  <c r="AO289" i="13"/>
  <c r="AN289" i="13"/>
  <c r="AM289" i="13"/>
  <c r="AL289" i="13"/>
  <c r="AF289" i="13"/>
  <c r="AE289" i="13"/>
  <c r="X289" i="13"/>
  <c r="W289" i="13"/>
  <c r="S289" i="13"/>
  <c r="R289" i="13"/>
  <c r="Q289" i="13"/>
  <c r="P289" i="13"/>
  <c r="O289" i="13"/>
  <c r="N289" i="13"/>
  <c r="M289" i="13"/>
  <c r="D289" i="13"/>
  <c r="C289" i="13"/>
  <c r="CW288" i="13"/>
  <c r="CV288" i="13"/>
  <c r="CS288" i="13"/>
  <c r="CQ288" i="13"/>
  <c r="CP288" i="13"/>
  <c r="CG288" i="13"/>
  <c r="CD288" i="13"/>
  <c r="CC288" i="13"/>
  <c r="CB288" i="13"/>
  <c r="CA288" i="13"/>
  <c r="BZ288" i="13"/>
  <c r="BW288" i="13"/>
  <c r="BV288" i="13"/>
  <c r="BU288" i="13"/>
  <c r="BT288" i="13"/>
  <c r="BG288" i="13"/>
  <c r="BE288" i="13"/>
  <c r="BC288" i="13"/>
  <c r="BB288" i="13"/>
  <c r="AX288" i="13"/>
  <c r="AR288" i="13"/>
  <c r="AQ288" i="13"/>
  <c r="AP288" i="13"/>
  <c r="AO288" i="13"/>
  <c r="AN288" i="13"/>
  <c r="AM288" i="13"/>
  <c r="AL288" i="13"/>
  <c r="AF288" i="13"/>
  <c r="AE288" i="13"/>
  <c r="X288" i="13"/>
  <c r="W288" i="13"/>
  <c r="S288" i="13"/>
  <c r="R288" i="13"/>
  <c r="Q288" i="13"/>
  <c r="P288" i="13"/>
  <c r="O288" i="13"/>
  <c r="N288" i="13"/>
  <c r="M288" i="13"/>
  <c r="D288" i="13"/>
  <c r="C288" i="13"/>
  <c r="CW287" i="13"/>
  <c r="CV287" i="13"/>
  <c r="CS287" i="13"/>
  <c r="CQ287" i="13"/>
  <c r="CG287" i="13"/>
  <c r="CD287" i="13"/>
  <c r="CC287" i="13"/>
  <c r="CB287" i="13"/>
  <c r="CA287" i="13"/>
  <c r="BZ287" i="13"/>
  <c r="BW287" i="13"/>
  <c r="BV287" i="13"/>
  <c r="BU287" i="13"/>
  <c r="BT287" i="13"/>
  <c r="BG287" i="13"/>
  <c r="BE287" i="13"/>
  <c r="BC287" i="13"/>
  <c r="BB287" i="13"/>
  <c r="AX287" i="13"/>
  <c r="AR287" i="13"/>
  <c r="AQ287" i="13"/>
  <c r="AP287" i="13"/>
  <c r="AO287" i="13"/>
  <c r="AN287" i="13"/>
  <c r="AM287" i="13"/>
  <c r="AL287" i="13"/>
  <c r="AF287" i="13"/>
  <c r="AE287" i="13"/>
  <c r="X287" i="13"/>
  <c r="W287" i="13"/>
  <c r="S287" i="13"/>
  <c r="R287" i="13"/>
  <c r="Q287" i="13"/>
  <c r="P287" i="13"/>
  <c r="O287" i="13"/>
  <c r="N287" i="13"/>
  <c r="M287" i="13"/>
  <c r="D287" i="13"/>
  <c r="C287" i="13"/>
  <c r="CW286" i="13"/>
  <c r="CV286" i="13"/>
  <c r="CS286" i="13"/>
  <c r="CQ286" i="13"/>
  <c r="CG286" i="13"/>
  <c r="CD286" i="13"/>
  <c r="CC286" i="13"/>
  <c r="CB286" i="13"/>
  <c r="CA286" i="13"/>
  <c r="BZ286" i="13"/>
  <c r="BG286" i="13"/>
  <c r="BE286" i="13"/>
  <c r="BC286" i="13"/>
  <c r="BB286" i="13"/>
  <c r="AX286" i="13"/>
  <c r="AR286" i="13"/>
  <c r="AQ286" i="13"/>
  <c r="AP286" i="13"/>
  <c r="AO286" i="13"/>
  <c r="AN286" i="13"/>
  <c r="AM286" i="13"/>
  <c r="AL286" i="13"/>
  <c r="AF286" i="13"/>
  <c r="AE286" i="13"/>
  <c r="X286" i="13"/>
  <c r="W286" i="13"/>
  <c r="S286" i="13"/>
  <c r="R286" i="13"/>
  <c r="Q286" i="13"/>
  <c r="P286" i="13"/>
  <c r="O286" i="13"/>
  <c r="N286" i="13"/>
  <c r="M286" i="13"/>
  <c r="D286" i="13"/>
  <c r="C286" i="13"/>
  <c r="CW285" i="13"/>
  <c r="CV285" i="13"/>
  <c r="CS285" i="13"/>
  <c r="CQ285" i="13"/>
  <c r="CP285" i="13"/>
  <c r="CG285" i="13"/>
  <c r="CD285" i="13"/>
  <c r="CC285" i="13"/>
  <c r="CB285" i="13"/>
  <c r="CA285" i="13"/>
  <c r="BZ285" i="13"/>
  <c r="BG285" i="13"/>
  <c r="BE285" i="13"/>
  <c r="BC285" i="13"/>
  <c r="BB285" i="13"/>
  <c r="AX285" i="13"/>
  <c r="AR285" i="13"/>
  <c r="AQ285" i="13"/>
  <c r="AP285" i="13"/>
  <c r="AO285" i="13"/>
  <c r="AN285" i="13"/>
  <c r="AM285" i="13"/>
  <c r="AL285" i="13"/>
  <c r="AF285" i="13"/>
  <c r="AE285" i="13"/>
  <c r="X285" i="13"/>
  <c r="W285" i="13"/>
  <c r="S285" i="13"/>
  <c r="R285" i="13"/>
  <c r="Q285" i="13"/>
  <c r="P285" i="13"/>
  <c r="O285" i="13"/>
  <c r="N285" i="13"/>
  <c r="M285" i="13"/>
  <c r="D285" i="13"/>
  <c r="C285" i="13"/>
  <c r="CW284" i="13"/>
  <c r="CV284" i="13"/>
  <c r="CS284" i="13"/>
  <c r="CQ284" i="13"/>
  <c r="CP284" i="13"/>
  <c r="CG284" i="13"/>
  <c r="CD284" i="13"/>
  <c r="CC284" i="13"/>
  <c r="CB284" i="13"/>
  <c r="CA284" i="13"/>
  <c r="BZ284" i="13"/>
  <c r="BG284" i="13"/>
  <c r="BE284" i="13"/>
  <c r="BC284" i="13"/>
  <c r="BB284" i="13"/>
  <c r="AX284" i="13"/>
  <c r="AR284" i="13"/>
  <c r="AQ284" i="13"/>
  <c r="AP284" i="13"/>
  <c r="AO284" i="13"/>
  <c r="AN284" i="13"/>
  <c r="AM284" i="13"/>
  <c r="AL284" i="13"/>
  <c r="AF284" i="13"/>
  <c r="AE284" i="13"/>
  <c r="X284" i="13"/>
  <c r="W284" i="13"/>
  <c r="S284" i="13"/>
  <c r="R284" i="13"/>
  <c r="Q284" i="13"/>
  <c r="P284" i="13"/>
  <c r="O284" i="13"/>
  <c r="N284" i="13"/>
  <c r="M284" i="13"/>
  <c r="D284" i="13"/>
  <c r="C284" i="13"/>
  <c r="CW283" i="13"/>
  <c r="CV283" i="13"/>
  <c r="CS283" i="13"/>
  <c r="CQ283" i="13"/>
  <c r="CP283" i="13"/>
  <c r="CG283" i="13"/>
  <c r="CD283" i="13"/>
  <c r="CC283" i="13"/>
  <c r="CB283" i="13"/>
  <c r="CA283" i="13"/>
  <c r="BZ283" i="13"/>
  <c r="BG283" i="13"/>
  <c r="BE283" i="13"/>
  <c r="BC283" i="13"/>
  <c r="BB283" i="13"/>
  <c r="AX283" i="13"/>
  <c r="AR283" i="13"/>
  <c r="AQ283" i="13"/>
  <c r="AP283" i="13"/>
  <c r="AO283" i="13"/>
  <c r="AN283" i="13"/>
  <c r="AM283" i="13"/>
  <c r="AL283" i="13"/>
  <c r="AF283" i="13"/>
  <c r="AE283" i="13"/>
  <c r="X283" i="13"/>
  <c r="W283" i="13"/>
  <c r="S283" i="13"/>
  <c r="R283" i="13"/>
  <c r="Q283" i="13"/>
  <c r="P283" i="13"/>
  <c r="O283" i="13"/>
  <c r="N283" i="13"/>
  <c r="M283" i="13"/>
  <c r="D283" i="13"/>
  <c r="C283" i="13"/>
  <c r="CW282" i="13"/>
  <c r="CV282" i="13"/>
  <c r="CS282" i="13"/>
  <c r="CQ282" i="13"/>
  <c r="CP282" i="13"/>
  <c r="CG282" i="13"/>
  <c r="CD282" i="13"/>
  <c r="CC282" i="13"/>
  <c r="CB282" i="13"/>
  <c r="CA282" i="13"/>
  <c r="BZ282" i="13"/>
  <c r="BG282" i="13"/>
  <c r="BE282" i="13"/>
  <c r="BC282" i="13"/>
  <c r="BB282" i="13"/>
  <c r="AX282" i="13"/>
  <c r="AR282" i="13"/>
  <c r="AQ282" i="13"/>
  <c r="AP282" i="13"/>
  <c r="AO282" i="13"/>
  <c r="AN282" i="13"/>
  <c r="AM282" i="13"/>
  <c r="AL282" i="13"/>
  <c r="AF282" i="13"/>
  <c r="AE282" i="13"/>
  <c r="X282" i="13"/>
  <c r="W282" i="13"/>
  <c r="S282" i="13"/>
  <c r="R282" i="13"/>
  <c r="Q282" i="13"/>
  <c r="P282" i="13"/>
  <c r="O282" i="13"/>
  <c r="N282" i="13"/>
  <c r="M282" i="13"/>
  <c r="D282" i="13"/>
  <c r="C282" i="13"/>
  <c r="CW281" i="13"/>
  <c r="CV281" i="13"/>
  <c r="CS281" i="13"/>
  <c r="CQ281" i="13"/>
  <c r="CP281" i="13"/>
  <c r="CG281" i="13"/>
  <c r="CD281" i="13"/>
  <c r="CC281" i="13"/>
  <c r="CB281" i="13"/>
  <c r="CA281" i="13"/>
  <c r="BZ281" i="13"/>
  <c r="BW281" i="13"/>
  <c r="BV281" i="13"/>
  <c r="BU281" i="13"/>
  <c r="BT281" i="13"/>
  <c r="BG281" i="13"/>
  <c r="BE281" i="13"/>
  <c r="BC281" i="13"/>
  <c r="BB281" i="13"/>
  <c r="AX281" i="13"/>
  <c r="AR281" i="13"/>
  <c r="AQ281" i="13"/>
  <c r="AP281" i="13"/>
  <c r="AO281" i="13"/>
  <c r="AN281" i="13"/>
  <c r="AM281" i="13"/>
  <c r="AL281" i="13"/>
  <c r="AF281" i="13"/>
  <c r="AE281" i="13"/>
  <c r="X281" i="13"/>
  <c r="W281" i="13"/>
  <c r="R281" i="13"/>
  <c r="Q281" i="13"/>
  <c r="P281" i="13"/>
  <c r="O281" i="13"/>
  <c r="N281" i="13"/>
  <c r="M281" i="13"/>
  <c r="D281" i="13"/>
  <c r="C281" i="13"/>
  <c r="CW280" i="13"/>
  <c r="CV280" i="13"/>
  <c r="CS280" i="13"/>
  <c r="CQ280" i="13"/>
  <c r="CP280" i="13"/>
  <c r="CG280" i="13"/>
  <c r="CD280" i="13"/>
  <c r="CC280" i="13"/>
  <c r="CB280" i="13"/>
  <c r="CA280" i="13"/>
  <c r="BZ280" i="13"/>
  <c r="BW280" i="13"/>
  <c r="BV280" i="13"/>
  <c r="BU280" i="13"/>
  <c r="BT280" i="13"/>
  <c r="BG280" i="13"/>
  <c r="BE280" i="13"/>
  <c r="BC280" i="13"/>
  <c r="BB280" i="13"/>
  <c r="AX280" i="13"/>
  <c r="AR280" i="13"/>
  <c r="AQ280" i="13"/>
  <c r="AP280" i="13"/>
  <c r="AO280" i="13"/>
  <c r="AN280" i="13"/>
  <c r="AM280" i="13"/>
  <c r="AE280" i="13"/>
  <c r="X280" i="13"/>
  <c r="W280" i="13"/>
  <c r="CW277" i="13"/>
  <c r="CV277" i="13"/>
  <c r="CS277" i="13"/>
  <c r="CQ277" i="13"/>
  <c r="CP277" i="13"/>
  <c r="CG277" i="13"/>
  <c r="CD277" i="13"/>
  <c r="CC277" i="13"/>
  <c r="CB277" i="13"/>
  <c r="CA277" i="13"/>
  <c r="BZ277" i="13"/>
  <c r="BG277" i="13"/>
  <c r="BE277" i="13"/>
  <c r="BC277" i="13"/>
  <c r="BB277" i="13"/>
  <c r="AX277" i="13"/>
  <c r="AR277" i="13"/>
  <c r="AQ277" i="13"/>
  <c r="AP277" i="13"/>
  <c r="AO277" i="13"/>
  <c r="AN277" i="13"/>
  <c r="AM277" i="13"/>
  <c r="AL277" i="13"/>
  <c r="AF277" i="13"/>
  <c r="AE277" i="13"/>
  <c r="X277" i="13"/>
  <c r="W277" i="13"/>
  <c r="R277" i="13"/>
  <c r="Q277" i="13"/>
  <c r="P277" i="13"/>
  <c r="O277" i="13"/>
  <c r="N277" i="13"/>
  <c r="M277" i="13"/>
  <c r="D277" i="13"/>
  <c r="C277" i="13"/>
  <c r="CW276" i="13"/>
  <c r="CV276" i="13"/>
  <c r="CS276" i="13"/>
  <c r="CQ276" i="13"/>
  <c r="CP276" i="13"/>
  <c r="CG276" i="13"/>
  <c r="CD276" i="13"/>
  <c r="CC276" i="13"/>
  <c r="CB276" i="13"/>
  <c r="CA276" i="13"/>
  <c r="BZ276" i="13"/>
  <c r="BG276" i="13"/>
  <c r="BE276" i="13"/>
  <c r="BC276" i="13"/>
  <c r="BB276" i="13"/>
  <c r="AX276" i="13"/>
  <c r="AR276" i="13"/>
  <c r="AQ276" i="13"/>
  <c r="AP276" i="13"/>
  <c r="AO276" i="13"/>
  <c r="AN276" i="13"/>
  <c r="AM276" i="13"/>
  <c r="AL276" i="13"/>
  <c r="AF276" i="13"/>
  <c r="AE276" i="13"/>
  <c r="X276" i="13"/>
  <c r="W276" i="13"/>
  <c r="R276" i="13"/>
  <c r="Q276" i="13"/>
  <c r="P276" i="13"/>
  <c r="O276" i="13"/>
  <c r="N276" i="13"/>
  <c r="M276" i="13"/>
  <c r="D276" i="13"/>
  <c r="C276" i="13"/>
  <c r="CW275" i="13"/>
  <c r="CV275" i="13"/>
  <c r="CS275" i="13"/>
  <c r="CQ275" i="13"/>
  <c r="CP275" i="13"/>
  <c r="CG275" i="13"/>
  <c r="CD275" i="13"/>
  <c r="CC275" i="13"/>
  <c r="CB275" i="13"/>
  <c r="CA275" i="13"/>
  <c r="BZ275" i="13"/>
  <c r="BG275" i="13"/>
  <c r="BE275" i="13"/>
  <c r="BC275" i="13"/>
  <c r="BB275" i="13"/>
  <c r="AX275" i="13"/>
  <c r="AR275" i="13"/>
  <c r="AQ275" i="13"/>
  <c r="AP275" i="13"/>
  <c r="AO275" i="13"/>
  <c r="AN275" i="13"/>
  <c r="AM275" i="13"/>
  <c r="AL275" i="13"/>
  <c r="AF275" i="13"/>
  <c r="AE275" i="13"/>
  <c r="X275" i="13"/>
  <c r="W275" i="13"/>
  <c r="R275" i="13"/>
  <c r="Q275" i="13"/>
  <c r="P275" i="13"/>
  <c r="O275" i="13"/>
  <c r="N275" i="13"/>
  <c r="M275" i="13"/>
  <c r="D275" i="13"/>
  <c r="C275" i="13"/>
  <c r="CW274" i="13"/>
  <c r="CV274" i="13"/>
  <c r="CS274" i="13"/>
  <c r="CQ274" i="13"/>
  <c r="CP274" i="13"/>
  <c r="CG274" i="13"/>
  <c r="CD274" i="13"/>
  <c r="CC274" i="13"/>
  <c r="CB274" i="13"/>
  <c r="CA274" i="13"/>
  <c r="BZ274" i="13"/>
  <c r="BG274" i="13"/>
  <c r="BE274" i="13"/>
  <c r="BC274" i="13"/>
  <c r="BB274" i="13"/>
  <c r="AX274" i="13"/>
  <c r="AR274" i="13"/>
  <c r="AQ274" i="13"/>
  <c r="AP274" i="13"/>
  <c r="AO274" i="13"/>
  <c r="AN274" i="13"/>
  <c r="AM274" i="13"/>
  <c r="AL274" i="13"/>
  <c r="AF274" i="13"/>
  <c r="AE274" i="13"/>
  <c r="X274" i="13"/>
  <c r="W274" i="13"/>
  <c r="R274" i="13"/>
  <c r="Q274" i="13"/>
  <c r="P274" i="13"/>
  <c r="O274" i="13"/>
  <c r="N274" i="13"/>
  <c r="M274" i="13"/>
  <c r="D274" i="13"/>
  <c r="C274" i="13"/>
  <c r="CW273" i="13"/>
  <c r="CV273" i="13"/>
  <c r="CS273" i="13"/>
  <c r="CQ273" i="13"/>
  <c r="CP273" i="13"/>
  <c r="CG273" i="13"/>
  <c r="CD273" i="13"/>
  <c r="CC273" i="13"/>
  <c r="CB273" i="13"/>
  <c r="CA273" i="13"/>
  <c r="BZ273" i="13"/>
  <c r="BW273" i="13"/>
  <c r="BV273" i="13"/>
  <c r="BU273" i="13"/>
  <c r="BT273" i="13"/>
  <c r="BG273" i="13"/>
  <c r="BE273" i="13"/>
  <c r="BC273" i="13"/>
  <c r="BB273" i="13"/>
  <c r="AX273" i="13"/>
  <c r="AR273" i="13"/>
  <c r="AQ273" i="13"/>
  <c r="AP273" i="13"/>
  <c r="AO273" i="13"/>
  <c r="AN273" i="13"/>
  <c r="AM273" i="13"/>
  <c r="AL273" i="13"/>
  <c r="AF273" i="13"/>
  <c r="AE273" i="13"/>
  <c r="X273" i="13"/>
  <c r="W273" i="13"/>
  <c r="R273" i="13"/>
  <c r="Q273" i="13"/>
  <c r="P273" i="13"/>
  <c r="O273" i="13"/>
  <c r="N273" i="13"/>
  <c r="M273" i="13"/>
  <c r="D273" i="13"/>
  <c r="C273" i="13"/>
  <c r="CW272" i="13"/>
  <c r="CV272" i="13"/>
  <c r="CS272" i="13"/>
  <c r="CQ272" i="13"/>
  <c r="CP272" i="13"/>
  <c r="CG272" i="13"/>
  <c r="CD272" i="13"/>
  <c r="CC272" i="13"/>
  <c r="CB272" i="13"/>
  <c r="CA272" i="13"/>
  <c r="BZ272" i="13"/>
  <c r="BW272" i="13"/>
  <c r="BV272" i="13"/>
  <c r="BU272" i="13"/>
  <c r="BT272" i="13"/>
  <c r="BG272" i="13"/>
  <c r="BE272" i="13"/>
  <c r="BC272" i="13"/>
  <c r="BB272" i="13"/>
  <c r="AX272" i="13"/>
  <c r="AR272" i="13"/>
  <c r="AQ272" i="13"/>
  <c r="AP272" i="13"/>
  <c r="AO272" i="13"/>
  <c r="AN272" i="13"/>
  <c r="AM272" i="13"/>
  <c r="AL272" i="13"/>
  <c r="AF272" i="13"/>
  <c r="AE272" i="13"/>
  <c r="X272" i="13"/>
  <c r="W272" i="13"/>
  <c r="R272" i="13"/>
  <c r="Q272" i="13"/>
  <c r="P272" i="13"/>
  <c r="O272" i="13"/>
  <c r="N272" i="13"/>
  <c r="M272" i="13"/>
  <c r="D272" i="13"/>
  <c r="C272" i="13"/>
  <c r="CW271" i="13"/>
  <c r="CV271" i="13"/>
  <c r="CS271" i="13"/>
  <c r="CQ271" i="13"/>
  <c r="CP271" i="13"/>
  <c r="CG271" i="13"/>
  <c r="CD271" i="13"/>
  <c r="CC271" i="13"/>
  <c r="CB271" i="13"/>
  <c r="CA271" i="13"/>
  <c r="BZ271" i="13"/>
  <c r="BW271" i="13"/>
  <c r="BV271" i="13"/>
  <c r="BU271" i="13"/>
  <c r="BT271" i="13"/>
  <c r="BG271" i="13"/>
  <c r="BE271" i="13"/>
  <c r="BC271" i="13"/>
  <c r="BB271" i="13"/>
  <c r="AX271" i="13"/>
  <c r="AR271" i="13"/>
  <c r="AQ271" i="13"/>
  <c r="AP271" i="13"/>
  <c r="AO271" i="13"/>
  <c r="AN271" i="13"/>
  <c r="AM271" i="13"/>
  <c r="AL271" i="13"/>
  <c r="AF271" i="13"/>
  <c r="AE271" i="13"/>
  <c r="X271" i="13"/>
  <c r="W271" i="13"/>
  <c r="R271" i="13"/>
  <c r="Q271" i="13"/>
  <c r="P271" i="13"/>
  <c r="O271" i="13"/>
  <c r="N271" i="13"/>
  <c r="M271" i="13"/>
  <c r="D271" i="13"/>
  <c r="C271" i="13"/>
  <c r="CW270" i="13"/>
  <c r="CV270" i="13"/>
  <c r="CS270" i="13"/>
  <c r="CQ270" i="13"/>
  <c r="CP270" i="13"/>
  <c r="CG270" i="13"/>
  <c r="CD270" i="13"/>
  <c r="CC270" i="13"/>
  <c r="CB270" i="13"/>
  <c r="CA270" i="13"/>
  <c r="BZ270" i="13"/>
  <c r="BW270" i="13"/>
  <c r="BV270" i="13"/>
  <c r="BU270" i="13"/>
  <c r="BT270" i="13"/>
  <c r="BG270" i="13"/>
  <c r="BE270" i="13"/>
  <c r="BC270" i="13"/>
  <c r="BB270" i="13"/>
  <c r="AX270" i="13"/>
  <c r="AR270" i="13"/>
  <c r="AQ270" i="13"/>
  <c r="AP270" i="13"/>
  <c r="AO270" i="13"/>
  <c r="AN270" i="13"/>
  <c r="AM270" i="13"/>
  <c r="AL270" i="13"/>
  <c r="AF270" i="13"/>
  <c r="AE270" i="13"/>
  <c r="X270" i="13"/>
  <c r="W270" i="13"/>
  <c r="R270" i="13"/>
  <c r="Q270" i="13"/>
  <c r="P270" i="13"/>
  <c r="O270" i="13"/>
  <c r="N270" i="13"/>
  <c r="M270" i="13"/>
  <c r="D270" i="13"/>
  <c r="C270" i="13"/>
  <c r="CW269" i="13"/>
  <c r="CV269" i="13"/>
  <c r="CS269" i="13"/>
  <c r="CQ269" i="13"/>
  <c r="CP269" i="13"/>
  <c r="CG269" i="13"/>
  <c r="CD269" i="13"/>
  <c r="CC269" i="13"/>
  <c r="CB269" i="13"/>
  <c r="CA269" i="13"/>
  <c r="BZ269" i="13"/>
  <c r="BW269" i="13"/>
  <c r="BV269" i="13"/>
  <c r="BU269" i="13"/>
  <c r="BT269" i="13"/>
  <c r="BH269" i="13"/>
  <c r="BG269" i="13"/>
  <c r="BE269" i="13"/>
  <c r="BC269" i="13"/>
  <c r="BB269" i="13"/>
  <c r="AX269" i="13"/>
  <c r="AR269" i="13"/>
  <c r="AQ269" i="13"/>
  <c r="AP269" i="13"/>
  <c r="AO269" i="13"/>
  <c r="AN269" i="13"/>
  <c r="AM269" i="13"/>
  <c r="AL269" i="13"/>
  <c r="AF269" i="13"/>
  <c r="AE269" i="13"/>
  <c r="X269" i="13"/>
  <c r="W269" i="13"/>
  <c r="R269" i="13"/>
  <c r="Q269" i="13"/>
  <c r="P269" i="13"/>
  <c r="O269" i="13"/>
  <c r="N269" i="13"/>
  <c r="M269" i="13"/>
  <c r="D269" i="13"/>
  <c r="C269" i="13"/>
  <c r="CW268" i="13"/>
  <c r="CV268" i="13"/>
  <c r="CS268" i="13"/>
  <c r="CQ268" i="13"/>
  <c r="CP268" i="13"/>
  <c r="CG268" i="13"/>
  <c r="CD268" i="13"/>
  <c r="CC268" i="13"/>
  <c r="CB268" i="13"/>
  <c r="CA268" i="13"/>
  <c r="BZ268" i="13"/>
  <c r="BH268" i="13"/>
  <c r="BG268" i="13"/>
  <c r="BE268" i="13"/>
  <c r="BC268" i="13"/>
  <c r="BB268" i="13"/>
  <c r="AX268" i="13"/>
  <c r="AR268" i="13"/>
  <c r="AQ268" i="13"/>
  <c r="AP268" i="13"/>
  <c r="AO268" i="13"/>
  <c r="AN268" i="13"/>
  <c r="AM268" i="13"/>
  <c r="AL268" i="13"/>
  <c r="AF268" i="13"/>
  <c r="AE268" i="13"/>
  <c r="X268" i="13"/>
  <c r="W268" i="13"/>
  <c r="R268" i="13"/>
  <c r="Q268" i="13"/>
  <c r="P268" i="13"/>
  <c r="O268" i="13"/>
  <c r="N268" i="13"/>
  <c r="M268" i="13"/>
  <c r="D268" i="13"/>
  <c r="C268" i="13"/>
  <c r="CW267" i="13"/>
  <c r="CV267" i="13"/>
  <c r="CS267" i="13"/>
  <c r="CQ267" i="13"/>
  <c r="CP267" i="13"/>
  <c r="CG267" i="13"/>
  <c r="CD267" i="13"/>
  <c r="CC267" i="13"/>
  <c r="CB267" i="13"/>
  <c r="CA267" i="13"/>
  <c r="BZ267" i="13"/>
  <c r="BG267" i="13"/>
  <c r="BE267" i="13"/>
  <c r="BC267" i="13"/>
  <c r="BB267" i="13"/>
  <c r="AX267" i="13"/>
  <c r="AR267" i="13"/>
  <c r="AQ267" i="13"/>
  <c r="AP267" i="13"/>
  <c r="AO267" i="13"/>
  <c r="AN267" i="13"/>
  <c r="AM267" i="13"/>
  <c r="AL267" i="13"/>
  <c r="AF267" i="13"/>
  <c r="AE267" i="13"/>
  <c r="X267" i="13"/>
  <c r="W267" i="13"/>
  <c r="R267" i="13"/>
  <c r="Q267" i="13"/>
  <c r="P267" i="13"/>
  <c r="O267" i="13"/>
  <c r="N267" i="13"/>
  <c r="M267" i="13"/>
  <c r="D267" i="13"/>
  <c r="C267" i="13"/>
  <c r="CW266" i="13"/>
  <c r="CV266" i="13"/>
  <c r="CS266" i="13"/>
  <c r="CQ266" i="13"/>
  <c r="CP266" i="13"/>
  <c r="CG266" i="13"/>
  <c r="CD266" i="13"/>
  <c r="CC266" i="13"/>
  <c r="CB266" i="13"/>
  <c r="CA266" i="13"/>
  <c r="BZ266" i="13"/>
  <c r="BG266" i="13"/>
  <c r="BE266" i="13"/>
  <c r="BC266" i="13"/>
  <c r="BB266" i="13"/>
  <c r="AX266" i="13"/>
  <c r="AR266" i="13"/>
  <c r="AQ266" i="13"/>
  <c r="AP266" i="13"/>
  <c r="AO266" i="13"/>
  <c r="AN266" i="13"/>
  <c r="AM266" i="13"/>
  <c r="AL266" i="13"/>
  <c r="AF266" i="13"/>
  <c r="AE266" i="13"/>
  <c r="X266" i="13"/>
  <c r="W266" i="13"/>
  <c r="R266" i="13"/>
  <c r="Q266" i="13"/>
  <c r="P266" i="13"/>
  <c r="O266" i="13"/>
  <c r="N266" i="13"/>
  <c r="M266" i="13"/>
  <c r="D266" i="13"/>
  <c r="C266" i="13"/>
  <c r="CW265" i="13"/>
  <c r="CV265" i="13"/>
  <c r="CS265" i="13"/>
  <c r="CQ265" i="13"/>
  <c r="CP265" i="13"/>
  <c r="CG265" i="13"/>
  <c r="CD265" i="13"/>
  <c r="CC265" i="13"/>
  <c r="CB265" i="13"/>
  <c r="CA265" i="13"/>
  <c r="BZ265" i="13"/>
  <c r="BW265" i="13"/>
  <c r="BV265" i="13"/>
  <c r="BU265" i="13"/>
  <c r="BT265" i="13"/>
  <c r="BG265" i="13"/>
  <c r="BE265" i="13"/>
  <c r="BC265" i="13"/>
  <c r="BB265" i="13"/>
  <c r="AX265" i="13"/>
  <c r="AR265" i="13"/>
  <c r="AQ265" i="13"/>
  <c r="AP265" i="13"/>
  <c r="AO265" i="13"/>
  <c r="AN265" i="13"/>
  <c r="AM265" i="13"/>
  <c r="AL265" i="13"/>
  <c r="AF265" i="13"/>
  <c r="AE265" i="13"/>
  <c r="X265" i="13"/>
  <c r="W265" i="13"/>
  <c r="R265" i="13"/>
  <c r="Q265" i="13"/>
  <c r="P265" i="13"/>
  <c r="O265" i="13"/>
  <c r="N265" i="13"/>
  <c r="M265" i="13"/>
  <c r="D265" i="13"/>
  <c r="C265" i="13"/>
  <c r="CW264" i="13"/>
  <c r="CV264" i="13"/>
  <c r="CS264" i="13"/>
  <c r="CQ264" i="13"/>
  <c r="CP264" i="13"/>
  <c r="CG264" i="13"/>
  <c r="CD264" i="13"/>
  <c r="CC264" i="13"/>
  <c r="CB264" i="13"/>
  <c r="CA264" i="13"/>
  <c r="BZ264" i="13"/>
  <c r="BG264" i="13"/>
  <c r="BE264" i="13"/>
  <c r="BC264" i="13"/>
  <c r="BB264" i="13"/>
  <c r="AX264" i="13"/>
  <c r="AR264" i="13"/>
  <c r="AQ264" i="13"/>
  <c r="AP264" i="13"/>
  <c r="AO264" i="13"/>
  <c r="AN264" i="13"/>
  <c r="AM264" i="13"/>
  <c r="AL264" i="13"/>
  <c r="AF264" i="13"/>
  <c r="AE264" i="13"/>
  <c r="X264" i="13"/>
  <c r="W264" i="13"/>
  <c r="R264" i="13"/>
  <c r="Q264" i="13"/>
  <c r="P264" i="13"/>
  <c r="O264" i="13"/>
  <c r="N264" i="13"/>
  <c r="M264" i="13"/>
  <c r="D264" i="13"/>
  <c r="C264" i="13"/>
  <c r="CW263" i="13"/>
  <c r="CV263" i="13"/>
  <c r="CS263" i="13"/>
  <c r="CQ263" i="13"/>
  <c r="CP263" i="13"/>
  <c r="CG263" i="13"/>
  <c r="CD263" i="13"/>
  <c r="CC263" i="13"/>
  <c r="CB263" i="13"/>
  <c r="CA263" i="13"/>
  <c r="BZ263" i="13"/>
  <c r="BW263" i="13"/>
  <c r="BV263" i="13"/>
  <c r="BU263" i="13"/>
  <c r="BT263" i="13"/>
  <c r="BG263" i="13"/>
  <c r="BE263" i="13"/>
  <c r="BC263" i="13"/>
  <c r="BB263" i="13"/>
  <c r="AX263" i="13"/>
  <c r="AR263" i="13"/>
  <c r="AQ263" i="13"/>
  <c r="AP263" i="13"/>
  <c r="AO263" i="13"/>
  <c r="AN263" i="13"/>
  <c r="AM263" i="13"/>
  <c r="AL263" i="13"/>
  <c r="AF263" i="13"/>
  <c r="AE263" i="13"/>
  <c r="X263" i="13"/>
  <c r="W263" i="13"/>
  <c r="R263" i="13"/>
  <c r="Q263" i="13"/>
  <c r="P263" i="13"/>
  <c r="O263" i="13"/>
  <c r="N263" i="13"/>
  <c r="M263" i="13"/>
  <c r="D263" i="13"/>
  <c r="C263" i="13"/>
  <c r="CW262" i="13"/>
  <c r="CV262" i="13"/>
  <c r="CS262" i="13"/>
  <c r="CQ262" i="13"/>
  <c r="CP262" i="13"/>
  <c r="CG262" i="13"/>
  <c r="CD262" i="13"/>
  <c r="CC262" i="13"/>
  <c r="CB262" i="13"/>
  <c r="CA262" i="13"/>
  <c r="BZ262" i="13"/>
  <c r="BW262" i="13"/>
  <c r="BV262" i="13"/>
  <c r="BU262" i="13"/>
  <c r="BT262" i="13"/>
  <c r="BG262" i="13"/>
  <c r="BE262" i="13"/>
  <c r="BC262" i="13"/>
  <c r="BB262" i="13"/>
  <c r="AX262" i="13"/>
  <c r="AR262" i="13"/>
  <c r="AQ262" i="13"/>
  <c r="AP262" i="13"/>
  <c r="AO262" i="13"/>
  <c r="AN262" i="13"/>
  <c r="AM262" i="13"/>
  <c r="AL262" i="13"/>
  <c r="AF262" i="13"/>
  <c r="AE262" i="13"/>
  <c r="X262" i="13"/>
  <c r="W262" i="13"/>
  <c r="R262" i="13"/>
  <c r="Q262" i="13"/>
  <c r="P262" i="13"/>
  <c r="O262" i="13"/>
  <c r="N262" i="13"/>
  <c r="M262" i="13"/>
  <c r="D262" i="13"/>
  <c r="C262" i="13"/>
  <c r="CW261" i="13"/>
  <c r="CV261" i="13"/>
  <c r="CS261" i="13"/>
  <c r="CQ261" i="13"/>
  <c r="CP261" i="13"/>
  <c r="CG261" i="13"/>
  <c r="CD261" i="13"/>
  <c r="CC261" i="13"/>
  <c r="CB261" i="13"/>
  <c r="CA261" i="13"/>
  <c r="BZ261" i="13"/>
  <c r="BW261" i="13"/>
  <c r="BV261" i="13"/>
  <c r="BU261" i="13"/>
  <c r="BT261" i="13"/>
  <c r="BG261" i="13"/>
  <c r="BE261" i="13"/>
  <c r="BC261" i="13"/>
  <c r="BB261" i="13"/>
  <c r="AX261" i="13"/>
  <c r="AR261" i="13"/>
  <c r="AQ261" i="13"/>
  <c r="AP261" i="13"/>
  <c r="AO261" i="13"/>
  <c r="AN261" i="13"/>
  <c r="AM261" i="13"/>
  <c r="AL261" i="13"/>
  <c r="AF261" i="13"/>
  <c r="AE261" i="13"/>
  <c r="X261" i="13"/>
  <c r="W261" i="13"/>
  <c r="R261" i="13"/>
  <c r="Q261" i="13"/>
  <c r="P261" i="13"/>
  <c r="O261" i="13"/>
  <c r="N261" i="13"/>
  <c r="M261" i="13"/>
  <c r="D261" i="13"/>
  <c r="C261" i="13"/>
  <c r="CW260" i="13"/>
  <c r="CV260" i="13"/>
  <c r="CS260" i="13"/>
  <c r="CQ260" i="13"/>
  <c r="CP260" i="13"/>
  <c r="CG260" i="13"/>
  <c r="CD260" i="13"/>
  <c r="CC260" i="13"/>
  <c r="CB260" i="13"/>
  <c r="CA260" i="13"/>
  <c r="BZ260" i="13"/>
  <c r="BG260" i="13"/>
  <c r="BE260" i="13"/>
  <c r="BC260" i="13"/>
  <c r="BB260" i="13"/>
  <c r="AX260" i="13"/>
  <c r="AR260" i="13"/>
  <c r="AQ260" i="13"/>
  <c r="AP260" i="13"/>
  <c r="AO260" i="13"/>
  <c r="AN260" i="13"/>
  <c r="AM260" i="13"/>
  <c r="AL260" i="13"/>
  <c r="AF260" i="13"/>
  <c r="AE260" i="13"/>
  <c r="X260" i="13"/>
  <c r="W260" i="13"/>
  <c r="R260" i="13"/>
  <c r="Q260" i="13"/>
  <c r="P260" i="13"/>
  <c r="O260" i="13"/>
  <c r="N260" i="13"/>
  <c r="M260" i="13"/>
  <c r="D260" i="13"/>
  <c r="C260" i="13"/>
  <c r="CW259" i="13"/>
  <c r="CV259" i="13"/>
  <c r="CS259" i="13"/>
  <c r="CQ259" i="13"/>
  <c r="CP259" i="13"/>
  <c r="CG259" i="13"/>
  <c r="CD259" i="13"/>
  <c r="CC259" i="13"/>
  <c r="CB259" i="13"/>
  <c r="CA259" i="13"/>
  <c r="BZ259" i="13"/>
  <c r="BW259" i="13"/>
  <c r="BV259" i="13"/>
  <c r="BU259" i="13"/>
  <c r="BT259" i="13"/>
  <c r="BH259" i="13"/>
  <c r="BG259" i="13"/>
  <c r="BE259" i="13"/>
  <c r="BC259" i="13"/>
  <c r="BB259" i="13"/>
  <c r="AX259" i="13"/>
  <c r="AR259" i="13"/>
  <c r="AQ259" i="13"/>
  <c r="AP259" i="13"/>
  <c r="AO259" i="13"/>
  <c r="AN259" i="13"/>
  <c r="AM259" i="13"/>
  <c r="AL259" i="13"/>
  <c r="AF259" i="13"/>
  <c r="AE259" i="13"/>
  <c r="X259" i="13"/>
  <c r="W259" i="13"/>
  <c r="R259" i="13"/>
  <c r="Q259" i="13"/>
  <c r="P259" i="13"/>
  <c r="O259" i="13"/>
  <c r="N259" i="13"/>
  <c r="M259" i="13"/>
  <c r="D259" i="13"/>
  <c r="C259" i="13"/>
  <c r="CW258" i="13"/>
  <c r="CV258" i="13"/>
  <c r="CS258" i="13"/>
  <c r="CQ258" i="13"/>
  <c r="CP258" i="13"/>
  <c r="CG258" i="13"/>
  <c r="CD258" i="13"/>
  <c r="CC258" i="13"/>
  <c r="CB258" i="13"/>
  <c r="CA258" i="13"/>
  <c r="BZ258" i="13"/>
  <c r="BW258" i="13"/>
  <c r="BV258" i="13"/>
  <c r="BU258" i="13"/>
  <c r="BT258" i="13"/>
  <c r="BG258" i="13"/>
  <c r="BE258" i="13"/>
  <c r="BC258" i="13"/>
  <c r="BB258" i="13"/>
  <c r="AX258" i="13"/>
  <c r="AR258" i="13"/>
  <c r="AQ258" i="13"/>
  <c r="AP258" i="13"/>
  <c r="AO258" i="13"/>
  <c r="AN258" i="13"/>
  <c r="AM258" i="13"/>
  <c r="AL258" i="13"/>
  <c r="AF258" i="13"/>
  <c r="AE258" i="13"/>
  <c r="X258" i="13"/>
  <c r="W258" i="13"/>
  <c r="R258" i="13"/>
  <c r="Q258" i="13"/>
  <c r="P258" i="13"/>
  <c r="O258" i="13"/>
  <c r="N258" i="13"/>
  <c r="M258" i="13"/>
  <c r="D258" i="13"/>
  <c r="C258" i="13"/>
  <c r="CW257" i="13"/>
  <c r="CV257" i="13"/>
  <c r="CS257" i="13"/>
  <c r="CQ257" i="13"/>
  <c r="CP257" i="13"/>
  <c r="CG257" i="13"/>
  <c r="CD257" i="13"/>
  <c r="CC257" i="13"/>
  <c r="CB257" i="13"/>
  <c r="CA257" i="13"/>
  <c r="BZ257" i="13"/>
  <c r="BW257" i="13"/>
  <c r="BV257" i="13"/>
  <c r="BU257" i="13"/>
  <c r="BT257" i="13"/>
  <c r="BG257" i="13"/>
  <c r="BE257" i="13"/>
  <c r="BC257" i="13"/>
  <c r="BB257" i="13"/>
  <c r="AX257" i="13"/>
  <c r="AR257" i="13"/>
  <c r="AQ257" i="13"/>
  <c r="AP257" i="13"/>
  <c r="AO257" i="13"/>
  <c r="AN257" i="13"/>
  <c r="AM257" i="13"/>
  <c r="AE257" i="13"/>
  <c r="X257" i="13"/>
  <c r="W257" i="13"/>
  <c r="CW254" i="13"/>
  <c r="CV254" i="13"/>
  <c r="CS254" i="13"/>
  <c r="CQ254" i="13"/>
  <c r="CP254" i="13"/>
  <c r="CG254" i="13"/>
  <c r="CD254" i="13"/>
  <c r="CC254" i="13"/>
  <c r="CB254" i="13"/>
  <c r="CA254" i="13"/>
  <c r="BZ254" i="13"/>
  <c r="BG254" i="13"/>
  <c r="BE254" i="13"/>
  <c r="BC254" i="13"/>
  <c r="BB254" i="13"/>
  <c r="AX254" i="13"/>
  <c r="AR254" i="13"/>
  <c r="AQ254" i="13"/>
  <c r="AP254" i="13"/>
  <c r="AO254" i="13"/>
  <c r="AN254" i="13"/>
  <c r="AM254" i="13"/>
  <c r="AL254" i="13"/>
  <c r="AF254" i="13"/>
  <c r="AE254" i="13"/>
  <c r="X254" i="13"/>
  <c r="W254" i="13"/>
  <c r="R254" i="13"/>
  <c r="Q254" i="13"/>
  <c r="P254" i="13"/>
  <c r="O254" i="13"/>
  <c r="N254" i="13"/>
  <c r="M254" i="13"/>
  <c r="D254" i="13"/>
  <c r="C254" i="13"/>
  <c r="CW253" i="13"/>
  <c r="CV253" i="13"/>
  <c r="CS253" i="13"/>
  <c r="CQ253" i="13"/>
  <c r="CP253" i="13"/>
  <c r="CG253" i="13"/>
  <c r="CD253" i="13"/>
  <c r="CC253" i="13"/>
  <c r="CB253" i="13"/>
  <c r="CA253" i="13"/>
  <c r="BZ253" i="13"/>
  <c r="BG253" i="13"/>
  <c r="BE253" i="13"/>
  <c r="BC253" i="13"/>
  <c r="BB253" i="13"/>
  <c r="AX253" i="13"/>
  <c r="AR253" i="13"/>
  <c r="AQ253" i="13"/>
  <c r="AP253" i="13"/>
  <c r="AO253" i="13"/>
  <c r="AN253" i="13"/>
  <c r="AM253" i="13"/>
  <c r="AL253" i="13"/>
  <c r="AF253" i="13"/>
  <c r="AE253" i="13"/>
  <c r="X253" i="13"/>
  <c r="W253" i="13"/>
  <c r="R253" i="13"/>
  <c r="Q253" i="13"/>
  <c r="P253" i="13"/>
  <c r="O253" i="13"/>
  <c r="N253" i="13"/>
  <c r="M253" i="13"/>
  <c r="D253" i="13"/>
  <c r="C253" i="13"/>
  <c r="CW252" i="13"/>
  <c r="CV252" i="13"/>
  <c r="CS252" i="13"/>
  <c r="CQ252" i="13"/>
  <c r="CP252" i="13"/>
  <c r="CG252" i="13"/>
  <c r="CD252" i="13"/>
  <c r="CC252" i="13"/>
  <c r="CB252" i="13"/>
  <c r="CA252" i="13"/>
  <c r="BZ252" i="13"/>
  <c r="BG252" i="13"/>
  <c r="BE252" i="13"/>
  <c r="BC252" i="13"/>
  <c r="BB252" i="13"/>
  <c r="AX252" i="13"/>
  <c r="AR252" i="13"/>
  <c r="AQ252" i="13"/>
  <c r="AP252" i="13"/>
  <c r="AO252" i="13"/>
  <c r="AN252" i="13"/>
  <c r="AM252" i="13"/>
  <c r="AL252" i="13"/>
  <c r="AF252" i="13"/>
  <c r="AE252" i="13"/>
  <c r="X252" i="13"/>
  <c r="W252" i="13"/>
  <c r="R252" i="13"/>
  <c r="Q252" i="13"/>
  <c r="P252" i="13"/>
  <c r="O252" i="13"/>
  <c r="N252" i="13"/>
  <c r="M252" i="13"/>
  <c r="D252" i="13"/>
  <c r="C252" i="13"/>
  <c r="CW251" i="13"/>
  <c r="CV251" i="13"/>
  <c r="CS251" i="13"/>
  <c r="CQ251" i="13"/>
  <c r="CP251" i="13"/>
  <c r="CG251" i="13"/>
  <c r="CD251" i="13"/>
  <c r="CC251" i="13"/>
  <c r="CB251" i="13"/>
  <c r="CA251" i="13"/>
  <c r="BZ251" i="13"/>
  <c r="BG251" i="13"/>
  <c r="BE251" i="13"/>
  <c r="BC251" i="13"/>
  <c r="BB251" i="13"/>
  <c r="AX251" i="13"/>
  <c r="AR251" i="13"/>
  <c r="AQ251" i="13"/>
  <c r="AP251" i="13"/>
  <c r="AO251" i="13"/>
  <c r="AN251" i="13"/>
  <c r="AM251" i="13"/>
  <c r="AL251" i="13"/>
  <c r="AF251" i="13"/>
  <c r="AE251" i="13"/>
  <c r="X251" i="13"/>
  <c r="W251" i="13"/>
  <c r="R251" i="13"/>
  <c r="Q251" i="13"/>
  <c r="P251" i="13"/>
  <c r="O251" i="13"/>
  <c r="N251" i="13"/>
  <c r="M251" i="13"/>
  <c r="D251" i="13"/>
  <c r="C251" i="13"/>
  <c r="CW250" i="13"/>
  <c r="CV250" i="13"/>
  <c r="CS250" i="13"/>
  <c r="CQ250" i="13"/>
  <c r="CP250" i="13"/>
  <c r="CG250" i="13"/>
  <c r="CD250" i="13"/>
  <c r="CC250" i="13"/>
  <c r="CB250" i="13"/>
  <c r="CA250" i="13"/>
  <c r="BZ250" i="13"/>
  <c r="BW250" i="13"/>
  <c r="BV250" i="13"/>
  <c r="BU250" i="13"/>
  <c r="BT250" i="13"/>
  <c r="BG250" i="13"/>
  <c r="BE250" i="13"/>
  <c r="BC250" i="13"/>
  <c r="BB250" i="13"/>
  <c r="AX250" i="13"/>
  <c r="AR250" i="13"/>
  <c r="AQ250" i="13"/>
  <c r="AP250" i="13"/>
  <c r="AO250" i="13"/>
  <c r="AN250" i="13"/>
  <c r="AM250" i="13"/>
  <c r="AL250" i="13"/>
  <c r="AF250" i="13"/>
  <c r="AE250" i="13"/>
  <c r="X250" i="13"/>
  <c r="W250" i="13"/>
  <c r="R250" i="13"/>
  <c r="Q250" i="13"/>
  <c r="P250" i="13"/>
  <c r="O250" i="13"/>
  <c r="N250" i="13"/>
  <c r="M250" i="13"/>
  <c r="D250" i="13"/>
  <c r="C250" i="13"/>
  <c r="CW249" i="13"/>
  <c r="CV249" i="13"/>
  <c r="CS249" i="13"/>
  <c r="CQ249" i="13"/>
  <c r="CP249" i="13"/>
  <c r="CG249" i="13"/>
  <c r="CD249" i="13"/>
  <c r="CC249" i="13"/>
  <c r="CB249" i="13"/>
  <c r="CA249" i="13"/>
  <c r="BZ249" i="13"/>
  <c r="BW249" i="13"/>
  <c r="BV249" i="13"/>
  <c r="BU249" i="13"/>
  <c r="BT249" i="13"/>
  <c r="BG249" i="13"/>
  <c r="BE249" i="13"/>
  <c r="BC249" i="13"/>
  <c r="BB249" i="13"/>
  <c r="AX249" i="13"/>
  <c r="AR249" i="13"/>
  <c r="AQ249" i="13"/>
  <c r="AP249" i="13"/>
  <c r="AO249" i="13"/>
  <c r="AN249" i="13"/>
  <c r="AM249" i="13"/>
  <c r="AL249" i="13"/>
  <c r="AF249" i="13"/>
  <c r="AE249" i="13"/>
  <c r="X249" i="13"/>
  <c r="W249" i="13"/>
  <c r="R249" i="13"/>
  <c r="Q249" i="13"/>
  <c r="P249" i="13"/>
  <c r="O249" i="13"/>
  <c r="N249" i="13"/>
  <c r="M249" i="13"/>
  <c r="D249" i="13"/>
  <c r="C249" i="13"/>
  <c r="CW248" i="13"/>
  <c r="CV248" i="13"/>
  <c r="CS248" i="13"/>
  <c r="CQ248" i="13"/>
  <c r="CP248" i="13"/>
  <c r="CG248" i="13"/>
  <c r="CD248" i="13"/>
  <c r="CC248" i="13"/>
  <c r="CB248" i="13"/>
  <c r="CA248" i="13"/>
  <c r="BZ248" i="13"/>
  <c r="BW248" i="13"/>
  <c r="BV248" i="13"/>
  <c r="BU248" i="13"/>
  <c r="BT248" i="13"/>
  <c r="BG248" i="13"/>
  <c r="BE248" i="13"/>
  <c r="BC248" i="13"/>
  <c r="BB248" i="13"/>
  <c r="AX248" i="13"/>
  <c r="AR248" i="13"/>
  <c r="AQ248" i="13"/>
  <c r="AP248" i="13"/>
  <c r="AO248" i="13"/>
  <c r="AN248" i="13"/>
  <c r="AM248" i="13"/>
  <c r="AL248" i="13"/>
  <c r="AF248" i="13"/>
  <c r="AE248" i="13"/>
  <c r="X248" i="13"/>
  <c r="W248" i="13"/>
  <c r="R248" i="13"/>
  <c r="Q248" i="13"/>
  <c r="P248" i="13"/>
  <c r="O248" i="13"/>
  <c r="N248" i="13"/>
  <c r="M248" i="13"/>
  <c r="D248" i="13"/>
  <c r="C248" i="13"/>
  <c r="CW247" i="13"/>
  <c r="CV247" i="13"/>
  <c r="CS247" i="13"/>
  <c r="CQ247" i="13"/>
  <c r="CP247" i="13"/>
  <c r="CG247" i="13"/>
  <c r="CD247" i="13"/>
  <c r="CC247" i="13"/>
  <c r="CB247" i="13"/>
  <c r="CA247" i="13"/>
  <c r="BZ247" i="13"/>
  <c r="BW247" i="13"/>
  <c r="BV247" i="13"/>
  <c r="BU247" i="13"/>
  <c r="BT247" i="13"/>
  <c r="BG247" i="13"/>
  <c r="BE247" i="13"/>
  <c r="BC247" i="13"/>
  <c r="BB247" i="13"/>
  <c r="AX247" i="13"/>
  <c r="AR247" i="13"/>
  <c r="AQ247" i="13"/>
  <c r="AP247" i="13"/>
  <c r="AO247" i="13"/>
  <c r="AN247" i="13"/>
  <c r="AM247" i="13"/>
  <c r="AL247" i="13"/>
  <c r="AF247" i="13"/>
  <c r="AE247" i="13"/>
  <c r="X247" i="13"/>
  <c r="W247" i="13"/>
  <c r="R247" i="13"/>
  <c r="Q247" i="13"/>
  <c r="P247" i="13"/>
  <c r="O247" i="13"/>
  <c r="N247" i="13"/>
  <c r="M247" i="13"/>
  <c r="D247" i="13"/>
  <c r="C247" i="13"/>
  <c r="CW246" i="13"/>
  <c r="CV246" i="13"/>
  <c r="CS246" i="13"/>
  <c r="CQ246" i="13"/>
  <c r="CP246" i="13"/>
  <c r="CG246" i="13"/>
  <c r="CD246" i="13"/>
  <c r="CC246" i="13"/>
  <c r="CB246" i="13"/>
  <c r="CA246" i="13"/>
  <c r="BZ246" i="13"/>
  <c r="BW246" i="13"/>
  <c r="BV246" i="13"/>
  <c r="BU246" i="13"/>
  <c r="BT246" i="13"/>
  <c r="BH246" i="13"/>
  <c r="BG246" i="13"/>
  <c r="BE246" i="13"/>
  <c r="BC246" i="13"/>
  <c r="BB246" i="13"/>
  <c r="AX246" i="13"/>
  <c r="AR246" i="13"/>
  <c r="AQ246" i="13"/>
  <c r="AP246" i="13"/>
  <c r="AO246" i="13"/>
  <c r="AN246" i="13"/>
  <c r="AM246" i="13"/>
  <c r="AL246" i="13"/>
  <c r="AF246" i="13"/>
  <c r="AE246" i="13"/>
  <c r="X246" i="13"/>
  <c r="W246" i="13"/>
  <c r="R246" i="13"/>
  <c r="Q246" i="13"/>
  <c r="P246" i="13"/>
  <c r="O246" i="13"/>
  <c r="N246" i="13"/>
  <c r="M246" i="13"/>
  <c r="D246" i="13"/>
  <c r="C246" i="13"/>
  <c r="CW245" i="13"/>
  <c r="CV245" i="13"/>
  <c r="CS245" i="13"/>
  <c r="CQ245" i="13"/>
  <c r="CP245" i="13"/>
  <c r="CG245" i="13"/>
  <c r="CD245" i="13"/>
  <c r="CC245" i="13"/>
  <c r="CB245" i="13"/>
  <c r="CA245" i="13"/>
  <c r="BZ245" i="13"/>
  <c r="BH245" i="13"/>
  <c r="BG245" i="13"/>
  <c r="BE245" i="13"/>
  <c r="BC245" i="13"/>
  <c r="BB245" i="13"/>
  <c r="AX245" i="13"/>
  <c r="AR245" i="13"/>
  <c r="AQ245" i="13"/>
  <c r="AP245" i="13"/>
  <c r="AO245" i="13"/>
  <c r="AN245" i="13"/>
  <c r="AM245" i="13"/>
  <c r="AL245" i="13"/>
  <c r="AF245" i="13"/>
  <c r="AE245" i="13"/>
  <c r="X245" i="13"/>
  <c r="W245" i="13"/>
  <c r="R245" i="13"/>
  <c r="Q245" i="13"/>
  <c r="P245" i="13"/>
  <c r="O245" i="13"/>
  <c r="N245" i="13"/>
  <c r="M245" i="13"/>
  <c r="D245" i="13"/>
  <c r="C245" i="13"/>
  <c r="CW244" i="13"/>
  <c r="CV244" i="13"/>
  <c r="CS244" i="13"/>
  <c r="CQ244" i="13"/>
  <c r="CP244" i="13"/>
  <c r="CG244" i="13"/>
  <c r="CD244" i="13"/>
  <c r="CC244" i="13"/>
  <c r="CB244" i="13"/>
  <c r="CA244" i="13"/>
  <c r="BZ244" i="13"/>
  <c r="BG244" i="13"/>
  <c r="BE244" i="13"/>
  <c r="BC244" i="13"/>
  <c r="BB244" i="13"/>
  <c r="AX244" i="13"/>
  <c r="AR244" i="13"/>
  <c r="AQ244" i="13"/>
  <c r="AP244" i="13"/>
  <c r="AO244" i="13"/>
  <c r="AN244" i="13"/>
  <c r="AM244" i="13"/>
  <c r="AL244" i="13"/>
  <c r="AF244" i="13"/>
  <c r="AE244" i="13"/>
  <c r="X244" i="13"/>
  <c r="W244" i="13"/>
  <c r="R244" i="13"/>
  <c r="Q244" i="13"/>
  <c r="P244" i="13"/>
  <c r="O244" i="13"/>
  <c r="N244" i="13"/>
  <c r="M244" i="13"/>
  <c r="D244" i="13"/>
  <c r="C244" i="13"/>
  <c r="CW243" i="13"/>
  <c r="CV243" i="13"/>
  <c r="CS243" i="13"/>
  <c r="CQ243" i="13"/>
  <c r="CP243" i="13"/>
  <c r="CG243" i="13"/>
  <c r="CD243" i="13"/>
  <c r="CC243" i="13"/>
  <c r="CB243" i="13"/>
  <c r="CA243" i="13"/>
  <c r="BZ243" i="13"/>
  <c r="BG243" i="13"/>
  <c r="BE243" i="13"/>
  <c r="BC243" i="13"/>
  <c r="BB243" i="13"/>
  <c r="AX243" i="13"/>
  <c r="AR243" i="13"/>
  <c r="AQ243" i="13"/>
  <c r="AP243" i="13"/>
  <c r="AO243" i="13"/>
  <c r="AN243" i="13"/>
  <c r="AM243" i="13"/>
  <c r="AL243" i="13"/>
  <c r="AF243" i="13"/>
  <c r="AE243" i="13"/>
  <c r="X243" i="13"/>
  <c r="W243" i="13"/>
  <c r="R243" i="13"/>
  <c r="Q243" i="13"/>
  <c r="P243" i="13"/>
  <c r="O243" i="13"/>
  <c r="N243" i="13"/>
  <c r="M243" i="13"/>
  <c r="D243" i="13"/>
  <c r="C243" i="13"/>
  <c r="CW242" i="13"/>
  <c r="CV242" i="13"/>
  <c r="CS242" i="13"/>
  <c r="CQ242" i="13"/>
  <c r="CP242" i="13"/>
  <c r="CG242" i="13"/>
  <c r="CD242" i="13"/>
  <c r="CC242" i="13"/>
  <c r="CB242" i="13"/>
  <c r="CA242" i="13"/>
  <c r="BZ242" i="13"/>
  <c r="BW242" i="13"/>
  <c r="BV242" i="13"/>
  <c r="BU242" i="13"/>
  <c r="BT242" i="13"/>
  <c r="BG242" i="13"/>
  <c r="BE242" i="13"/>
  <c r="BC242" i="13"/>
  <c r="BB242" i="13"/>
  <c r="AX242" i="13"/>
  <c r="AR242" i="13"/>
  <c r="AQ242" i="13"/>
  <c r="AP242" i="13"/>
  <c r="AO242" i="13"/>
  <c r="AN242" i="13"/>
  <c r="AM242" i="13"/>
  <c r="AL242" i="13"/>
  <c r="AF242" i="13"/>
  <c r="AE242" i="13"/>
  <c r="X242" i="13"/>
  <c r="W242" i="13"/>
  <c r="R242" i="13"/>
  <c r="Q242" i="13"/>
  <c r="P242" i="13"/>
  <c r="O242" i="13"/>
  <c r="N242" i="13"/>
  <c r="M242" i="13"/>
  <c r="D242" i="13"/>
  <c r="C242" i="13"/>
  <c r="CW241" i="13"/>
  <c r="CV241" i="13"/>
  <c r="CS241" i="13"/>
  <c r="CQ241" i="13"/>
  <c r="CP241" i="13"/>
  <c r="CG241" i="13"/>
  <c r="CD241" i="13"/>
  <c r="CC241" i="13"/>
  <c r="CB241" i="13"/>
  <c r="CA241" i="13"/>
  <c r="BZ241" i="13"/>
  <c r="BG241" i="13"/>
  <c r="BE241" i="13"/>
  <c r="BC241" i="13"/>
  <c r="BB241" i="13"/>
  <c r="AX241" i="13"/>
  <c r="AR241" i="13"/>
  <c r="AQ241" i="13"/>
  <c r="AP241" i="13"/>
  <c r="AO241" i="13"/>
  <c r="AN241" i="13"/>
  <c r="AM241" i="13"/>
  <c r="AL241" i="13"/>
  <c r="AF241" i="13"/>
  <c r="AE241" i="13"/>
  <c r="X241" i="13"/>
  <c r="W241" i="13"/>
  <c r="R241" i="13"/>
  <c r="Q241" i="13"/>
  <c r="P241" i="13"/>
  <c r="O241" i="13"/>
  <c r="N241" i="13"/>
  <c r="M241" i="13"/>
  <c r="D241" i="13"/>
  <c r="C241" i="13"/>
  <c r="CW240" i="13"/>
  <c r="CV240" i="13"/>
  <c r="CS240" i="13"/>
  <c r="CQ240" i="13"/>
  <c r="CP240" i="13"/>
  <c r="CG240" i="13"/>
  <c r="CD240" i="13"/>
  <c r="CC240" i="13"/>
  <c r="CB240" i="13"/>
  <c r="CA240" i="13"/>
  <c r="BZ240" i="13"/>
  <c r="BW240" i="13"/>
  <c r="BV240" i="13"/>
  <c r="BU240" i="13"/>
  <c r="BT240" i="13"/>
  <c r="BG240" i="13"/>
  <c r="BE240" i="13"/>
  <c r="BC240" i="13"/>
  <c r="BB240" i="13"/>
  <c r="AX240" i="13"/>
  <c r="AR240" i="13"/>
  <c r="AQ240" i="13"/>
  <c r="AP240" i="13"/>
  <c r="AO240" i="13"/>
  <c r="AN240" i="13"/>
  <c r="AM240" i="13"/>
  <c r="AL240" i="13"/>
  <c r="AF240" i="13"/>
  <c r="AE240" i="13"/>
  <c r="X240" i="13"/>
  <c r="W240" i="13"/>
  <c r="R240" i="13"/>
  <c r="Q240" i="13"/>
  <c r="P240" i="13"/>
  <c r="O240" i="13"/>
  <c r="N240" i="13"/>
  <c r="M240" i="13"/>
  <c r="D240" i="13"/>
  <c r="C240" i="13"/>
  <c r="CW239" i="13"/>
  <c r="CV239" i="13"/>
  <c r="CS239" i="13"/>
  <c r="CQ239" i="13"/>
  <c r="CP239" i="13"/>
  <c r="CG239" i="13"/>
  <c r="CD239" i="13"/>
  <c r="CC239" i="13"/>
  <c r="CB239" i="13"/>
  <c r="CA239" i="13"/>
  <c r="BZ239" i="13"/>
  <c r="BW239" i="13"/>
  <c r="BV239" i="13"/>
  <c r="BU239" i="13"/>
  <c r="BT239" i="13"/>
  <c r="BG239" i="13"/>
  <c r="BE239" i="13"/>
  <c r="BC239" i="13"/>
  <c r="BB239" i="13"/>
  <c r="AX239" i="13"/>
  <c r="AR239" i="13"/>
  <c r="AQ239" i="13"/>
  <c r="AP239" i="13"/>
  <c r="AO239" i="13"/>
  <c r="AN239" i="13"/>
  <c r="AM239" i="13"/>
  <c r="AL239" i="13"/>
  <c r="AF239" i="13"/>
  <c r="AE239" i="13"/>
  <c r="X239" i="13"/>
  <c r="W239" i="13"/>
  <c r="R239" i="13"/>
  <c r="Q239" i="13"/>
  <c r="P239" i="13"/>
  <c r="O239" i="13"/>
  <c r="N239" i="13"/>
  <c r="M239" i="13"/>
  <c r="D239" i="13"/>
  <c r="C239" i="13"/>
  <c r="CW238" i="13"/>
  <c r="CV238" i="13"/>
  <c r="CS238" i="13"/>
  <c r="CQ238" i="13"/>
  <c r="CP238" i="13"/>
  <c r="CG238" i="13"/>
  <c r="CD238" i="13"/>
  <c r="CC238" i="13"/>
  <c r="CB238" i="13"/>
  <c r="CA238" i="13"/>
  <c r="BZ238" i="13"/>
  <c r="BW238" i="13"/>
  <c r="BV238" i="13"/>
  <c r="BU238" i="13"/>
  <c r="BT238" i="13"/>
  <c r="BG238" i="13"/>
  <c r="BE238" i="13"/>
  <c r="BC238" i="13"/>
  <c r="BB238" i="13"/>
  <c r="AX238" i="13"/>
  <c r="AR238" i="13"/>
  <c r="AQ238" i="13"/>
  <c r="AP238" i="13"/>
  <c r="AO238" i="13"/>
  <c r="AN238" i="13"/>
  <c r="AM238" i="13"/>
  <c r="AL238" i="13"/>
  <c r="AF238" i="13"/>
  <c r="AE238" i="13"/>
  <c r="X238" i="13"/>
  <c r="W238" i="13"/>
  <c r="R238" i="13"/>
  <c r="Q238" i="13"/>
  <c r="P238" i="13"/>
  <c r="O238" i="13"/>
  <c r="N238" i="13"/>
  <c r="M238" i="13"/>
  <c r="D238" i="13"/>
  <c r="C238" i="13"/>
  <c r="CW237" i="13"/>
  <c r="CV237" i="13"/>
  <c r="CS237" i="13"/>
  <c r="CQ237" i="13"/>
  <c r="CP237" i="13"/>
  <c r="CG237" i="13"/>
  <c r="CD237" i="13"/>
  <c r="CC237" i="13"/>
  <c r="CB237" i="13"/>
  <c r="CA237" i="13"/>
  <c r="BZ237" i="13"/>
  <c r="BG237" i="13"/>
  <c r="BE237" i="13"/>
  <c r="BC237" i="13"/>
  <c r="BB237" i="13"/>
  <c r="AX237" i="13"/>
  <c r="AR237" i="13"/>
  <c r="AQ237" i="13"/>
  <c r="AP237" i="13"/>
  <c r="AO237" i="13"/>
  <c r="AN237" i="13"/>
  <c r="AM237" i="13"/>
  <c r="AL237" i="13"/>
  <c r="AF237" i="13"/>
  <c r="AE237" i="13"/>
  <c r="X237" i="13"/>
  <c r="W237" i="13"/>
  <c r="R237" i="13"/>
  <c r="Q237" i="13"/>
  <c r="P237" i="13"/>
  <c r="O237" i="13"/>
  <c r="N237" i="13"/>
  <c r="M237" i="13"/>
  <c r="D237" i="13"/>
  <c r="C237" i="13"/>
  <c r="CW236" i="13"/>
  <c r="CV236" i="13"/>
  <c r="CS236" i="13"/>
  <c r="CQ236" i="13"/>
  <c r="CP236" i="13"/>
  <c r="CG236" i="13"/>
  <c r="CD236" i="13"/>
  <c r="CC236" i="13"/>
  <c r="CB236" i="13"/>
  <c r="CA236" i="13"/>
  <c r="BZ236" i="13"/>
  <c r="BW236" i="13"/>
  <c r="BV236" i="13"/>
  <c r="BU236" i="13"/>
  <c r="BT236" i="13"/>
  <c r="BH236" i="13"/>
  <c r="BG236" i="13"/>
  <c r="BE236" i="13"/>
  <c r="BC236" i="13"/>
  <c r="BB236" i="13"/>
  <c r="AX236" i="13"/>
  <c r="AR236" i="13"/>
  <c r="AQ236" i="13"/>
  <c r="AP236" i="13"/>
  <c r="AO236" i="13"/>
  <c r="AN236" i="13"/>
  <c r="AM236" i="13"/>
  <c r="AL236" i="13"/>
  <c r="AF236" i="13"/>
  <c r="AE236" i="13"/>
  <c r="X236" i="13"/>
  <c r="W236" i="13"/>
  <c r="R236" i="13"/>
  <c r="Q236" i="13"/>
  <c r="P236" i="13"/>
  <c r="O236" i="13"/>
  <c r="N236" i="13"/>
  <c r="M236" i="13"/>
  <c r="D236" i="13"/>
  <c r="C236" i="13"/>
  <c r="CW235" i="13"/>
  <c r="CV235" i="13"/>
  <c r="CS235" i="13"/>
  <c r="CQ235" i="13"/>
  <c r="CP235" i="13"/>
  <c r="CG235" i="13"/>
  <c r="CD235" i="13"/>
  <c r="CC235" i="13"/>
  <c r="CB235" i="13"/>
  <c r="CA235" i="13"/>
  <c r="BZ235" i="13"/>
  <c r="BW235" i="13"/>
  <c r="BV235" i="13"/>
  <c r="BU235" i="13"/>
  <c r="BT235" i="13"/>
  <c r="BG235" i="13"/>
  <c r="BE235" i="13"/>
  <c r="BC235" i="13"/>
  <c r="BB235" i="13"/>
  <c r="AX235" i="13"/>
  <c r="AR235" i="13"/>
  <c r="AQ235" i="13"/>
  <c r="AP235" i="13"/>
  <c r="AO235" i="13"/>
  <c r="AN235" i="13"/>
  <c r="AM235" i="13"/>
  <c r="AL235" i="13"/>
  <c r="AF235" i="13"/>
  <c r="AE235" i="13"/>
  <c r="X235" i="13"/>
  <c r="W235" i="13"/>
  <c r="R235" i="13"/>
  <c r="Q235" i="13"/>
  <c r="P235" i="13"/>
  <c r="O235" i="13"/>
  <c r="N235" i="13"/>
  <c r="M235" i="13"/>
  <c r="D235" i="13"/>
  <c r="C235" i="13"/>
  <c r="CW234" i="13"/>
  <c r="CV234" i="13"/>
  <c r="CS234" i="13"/>
  <c r="CQ234" i="13"/>
  <c r="CP234" i="13"/>
  <c r="CG234" i="13"/>
  <c r="CD234" i="13"/>
  <c r="CC234" i="13"/>
  <c r="CB234" i="13"/>
  <c r="CA234" i="13"/>
  <c r="BZ234" i="13"/>
  <c r="BW234" i="13"/>
  <c r="BV234" i="13"/>
  <c r="BU234" i="13"/>
  <c r="BT234" i="13"/>
  <c r="BG234" i="13"/>
  <c r="BE234" i="13"/>
  <c r="BC234" i="13"/>
  <c r="BB234" i="13"/>
  <c r="AX234" i="13"/>
  <c r="AR234" i="13"/>
  <c r="AQ234" i="13"/>
  <c r="AP234" i="13"/>
  <c r="AO234" i="13"/>
  <c r="AN234" i="13"/>
  <c r="AM234" i="13"/>
  <c r="AE234" i="13"/>
  <c r="X234" i="13"/>
  <c r="W234" i="13"/>
  <c r="CW231" i="13"/>
  <c r="CV231" i="13"/>
  <c r="CS231" i="13"/>
  <c r="CQ231" i="13"/>
  <c r="CP231" i="13"/>
  <c r="CG231" i="13"/>
  <c r="CD231" i="13"/>
  <c r="CC231" i="13"/>
  <c r="CB231" i="13"/>
  <c r="CA231" i="13"/>
  <c r="BZ231" i="13"/>
  <c r="BG231" i="13"/>
  <c r="BE231" i="13"/>
  <c r="BC231" i="13"/>
  <c r="BB231" i="13"/>
  <c r="AX231" i="13"/>
  <c r="AR231" i="13"/>
  <c r="AQ231" i="13"/>
  <c r="AP231" i="13"/>
  <c r="AO231" i="13"/>
  <c r="AN231" i="13"/>
  <c r="AM231" i="13"/>
  <c r="AL231" i="13"/>
  <c r="AF231" i="13"/>
  <c r="AE231" i="13"/>
  <c r="X231" i="13"/>
  <c r="W231" i="13"/>
  <c r="R231" i="13"/>
  <c r="Q231" i="13"/>
  <c r="P231" i="13"/>
  <c r="O231" i="13"/>
  <c r="N231" i="13"/>
  <c r="M231" i="13"/>
  <c r="D231" i="13"/>
  <c r="C231" i="13"/>
  <c r="CW230" i="13"/>
  <c r="CV230" i="13"/>
  <c r="CS230" i="13"/>
  <c r="CQ230" i="13"/>
  <c r="CP230" i="13"/>
  <c r="CG230" i="13"/>
  <c r="CD230" i="13"/>
  <c r="CC230" i="13"/>
  <c r="CB230" i="13"/>
  <c r="CA230" i="13"/>
  <c r="BZ230" i="13"/>
  <c r="BG230" i="13"/>
  <c r="BE230" i="13"/>
  <c r="BC230" i="13"/>
  <c r="BB230" i="13"/>
  <c r="AX230" i="13"/>
  <c r="AR230" i="13"/>
  <c r="AQ230" i="13"/>
  <c r="AP230" i="13"/>
  <c r="AO230" i="13"/>
  <c r="AN230" i="13"/>
  <c r="AM230" i="13"/>
  <c r="AL230" i="13"/>
  <c r="AF230" i="13"/>
  <c r="AE230" i="13"/>
  <c r="X230" i="13"/>
  <c r="W230" i="13"/>
  <c r="R230" i="13"/>
  <c r="Q230" i="13"/>
  <c r="P230" i="13"/>
  <c r="O230" i="13"/>
  <c r="N230" i="13"/>
  <c r="M230" i="13"/>
  <c r="D230" i="13"/>
  <c r="C230" i="13"/>
  <c r="CW229" i="13"/>
  <c r="CV229" i="13"/>
  <c r="CS229" i="13"/>
  <c r="CQ229" i="13"/>
  <c r="CP229" i="13"/>
  <c r="CG229" i="13"/>
  <c r="CD229" i="13"/>
  <c r="CC229" i="13"/>
  <c r="CB229" i="13"/>
  <c r="CA229" i="13"/>
  <c r="BZ229" i="13"/>
  <c r="BG229" i="13"/>
  <c r="BE229" i="13"/>
  <c r="BC229" i="13"/>
  <c r="BB229" i="13"/>
  <c r="AX229" i="13"/>
  <c r="AR229" i="13"/>
  <c r="AQ229" i="13"/>
  <c r="AP229" i="13"/>
  <c r="AO229" i="13"/>
  <c r="AN229" i="13"/>
  <c r="AM229" i="13"/>
  <c r="AL229" i="13"/>
  <c r="AF229" i="13"/>
  <c r="AE229" i="13"/>
  <c r="X229" i="13"/>
  <c r="W229" i="13"/>
  <c r="R229" i="13"/>
  <c r="Q229" i="13"/>
  <c r="P229" i="13"/>
  <c r="O229" i="13"/>
  <c r="N229" i="13"/>
  <c r="M229" i="13"/>
  <c r="D229" i="13"/>
  <c r="C229" i="13"/>
  <c r="CW228" i="13"/>
  <c r="CV228" i="13"/>
  <c r="CS228" i="13"/>
  <c r="CQ228" i="13"/>
  <c r="CP228" i="13"/>
  <c r="CG228" i="13"/>
  <c r="CD228" i="13"/>
  <c r="CC228" i="13"/>
  <c r="CB228" i="13"/>
  <c r="CA228" i="13"/>
  <c r="BZ228" i="13"/>
  <c r="BG228" i="13"/>
  <c r="BE228" i="13"/>
  <c r="BC228" i="13"/>
  <c r="BB228" i="13"/>
  <c r="AX228" i="13"/>
  <c r="AR228" i="13"/>
  <c r="AQ228" i="13"/>
  <c r="AP228" i="13"/>
  <c r="AO228" i="13"/>
  <c r="AN228" i="13"/>
  <c r="AM228" i="13"/>
  <c r="AL228" i="13"/>
  <c r="AF228" i="13"/>
  <c r="AE228" i="13"/>
  <c r="X228" i="13"/>
  <c r="W228" i="13"/>
  <c r="R228" i="13"/>
  <c r="Q228" i="13"/>
  <c r="P228" i="13"/>
  <c r="O228" i="13"/>
  <c r="N228" i="13"/>
  <c r="M228" i="13"/>
  <c r="D228" i="13"/>
  <c r="C228" i="13"/>
  <c r="CW227" i="13"/>
  <c r="CV227" i="13"/>
  <c r="CS227" i="13"/>
  <c r="CQ227" i="13"/>
  <c r="CP227" i="13"/>
  <c r="CG227" i="13"/>
  <c r="CD227" i="13"/>
  <c r="CC227" i="13"/>
  <c r="CB227" i="13"/>
  <c r="CA227" i="13"/>
  <c r="BZ227" i="13"/>
  <c r="BG227" i="13"/>
  <c r="BE227" i="13"/>
  <c r="BC227" i="13"/>
  <c r="BB227" i="13"/>
  <c r="AX227" i="13"/>
  <c r="AR227" i="13"/>
  <c r="AQ227" i="13"/>
  <c r="AP227" i="13"/>
  <c r="AO227" i="13"/>
  <c r="AN227" i="13"/>
  <c r="AM227" i="13"/>
  <c r="AL227" i="13"/>
  <c r="AF227" i="13"/>
  <c r="AE227" i="13"/>
  <c r="X227" i="13"/>
  <c r="W227" i="13"/>
  <c r="R227" i="13"/>
  <c r="Q227" i="13"/>
  <c r="P227" i="13"/>
  <c r="O227" i="13"/>
  <c r="N227" i="13"/>
  <c r="M227" i="13"/>
  <c r="D227" i="13"/>
  <c r="C227" i="13"/>
  <c r="CW226" i="13"/>
  <c r="CV226" i="13"/>
  <c r="CS226" i="13"/>
  <c r="CQ226" i="13"/>
  <c r="CP226" i="13"/>
  <c r="CG226" i="13"/>
  <c r="CD226" i="13"/>
  <c r="CC226" i="13"/>
  <c r="CB226" i="13"/>
  <c r="CA226" i="13"/>
  <c r="BZ226" i="13"/>
  <c r="BG226" i="13"/>
  <c r="BE226" i="13"/>
  <c r="BC226" i="13"/>
  <c r="BB226" i="13"/>
  <c r="AX226" i="13"/>
  <c r="AR226" i="13"/>
  <c r="AQ226" i="13"/>
  <c r="AP226" i="13"/>
  <c r="AO226" i="13"/>
  <c r="AN226" i="13"/>
  <c r="AM226" i="13"/>
  <c r="AL226" i="13"/>
  <c r="AF226" i="13"/>
  <c r="AE226" i="13"/>
  <c r="X226" i="13"/>
  <c r="W226" i="13"/>
  <c r="R226" i="13"/>
  <c r="Q226" i="13"/>
  <c r="P226" i="13"/>
  <c r="O226" i="13"/>
  <c r="N226" i="13"/>
  <c r="M226" i="13"/>
  <c r="D226" i="13"/>
  <c r="C226" i="13"/>
  <c r="CW225" i="13"/>
  <c r="CV225" i="13"/>
  <c r="CS225" i="13"/>
  <c r="CQ225" i="13"/>
  <c r="CP225" i="13"/>
  <c r="CG225" i="13"/>
  <c r="CD225" i="13"/>
  <c r="CC225" i="13"/>
  <c r="CB225" i="13"/>
  <c r="CA225" i="13"/>
  <c r="BZ225" i="13"/>
  <c r="BG225" i="13"/>
  <c r="BE225" i="13"/>
  <c r="BC225" i="13"/>
  <c r="BB225" i="13"/>
  <c r="AX225" i="13"/>
  <c r="AR225" i="13"/>
  <c r="AQ225" i="13"/>
  <c r="AP225" i="13"/>
  <c r="AO225" i="13"/>
  <c r="AN225" i="13"/>
  <c r="AM225" i="13"/>
  <c r="AL225" i="13"/>
  <c r="AF225" i="13"/>
  <c r="AE225" i="13"/>
  <c r="X225" i="13"/>
  <c r="W225" i="13"/>
  <c r="R225" i="13"/>
  <c r="Q225" i="13"/>
  <c r="P225" i="13"/>
  <c r="O225" i="13"/>
  <c r="N225" i="13"/>
  <c r="M225" i="13"/>
  <c r="D225" i="13"/>
  <c r="C225" i="13"/>
  <c r="CW224" i="13"/>
  <c r="CV224" i="13"/>
  <c r="CS224" i="13"/>
  <c r="CQ224" i="13"/>
  <c r="CP224" i="13"/>
  <c r="CG224" i="13"/>
  <c r="CD224" i="13"/>
  <c r="CC224" i="13"/>
  <c r="CB224" i="13"/>
  <c r="CA224" i="13"/>
  <c r="BZ224" i="13"/>
  <c r="BW224" i="13"/>
  <c r="BV224" i="13"/>
  <c r="BU224" i="13"/>
  <c r="BT224" i="13"/>
  <c r="BG224" i="13"/>
  <c r="BE224" i="13"/>
  <c r="BC224" i="13"/>
  <c r="BB224" i="13"/>
  <c r="AX224" i="13"/>
  <c r="AR224" i="13"/>
  <c r="AQ224" i="13"/>
  <c r="AP224" i="13"/>
  <c r="AO224" i="13"/>
  <c r="AN224" i="13"/>
  <c r="AM224" i="13"/>
  <c r="AL224" i="13"/>
  <c r="AF224" i="13"/>
  <c r="AE224" i="13"/>
  <c r="X224" i="13"/>
  <c r="W224" i="13"/>
  <c r="R224" i="13"/>
  <c r="Q224" i="13"/>
  <c r="P224" i="13"/>
  <c r="O224" i="13"/>
  <c r="N224" i="13"/>
  <c r="M224" i="13"/>
  <c r="D224" i="13"/>
  <c r="C224" i="13"/>
  <c r="CW223" i="13"/>
  <c r="CV223" i="13"/>
  <c r="CS223" i="13"/>
  <c r="CQ223" i="13"/>
  <c r="CP223" i="13"/>
  <c r="CG223" i="13"/>
  <c r="CD223" i="13"/>
  <c r="CC223" i="13"/>
  <c r="CB223" i="13"/>
  <c r="CA223" i="13"/>
  <c r="BZ223" i="13"/>
  <c r="BW223" i="13"/>
  <c r="BV223" i="13"/>
  <c r="BU223" i="13"/>
  <c r="BT223" i="13"/>
  <c r="BG223" i="13"/>
  <c r="BE223" i="13"/>
  <c r="BC223" i="13"/>
  <c r="BB223" i="13"/>
  <c r="AX223" i="13"/>
  <c r="AR223" i="13"/>
  <c r="AQ223" i="13"/>
  <c r="AP223" i="13"/>
  <c r="AO223" i="13"/>
  <c r="AN223" i="13"/>
  <c r="AM223" i="13"/>
  <c r="AL223" i="13"/>
  <c r="AF223" i="13"/>
  <c r="AE223" i="13"/>
  <c r="X223" i="13"/>
  <c r="W223" i="13"/>
  <c r="R223" i="13"/>
  <c r="Q223" i="13"/>
  <c r="P223" i="13"/>
  <c r="O223" i="13"/>
  <c r="N223" i="13"/>
  <c r="M223" i="13"/>
  <c r="D223" i="13"/>
  <c r="C223" i="13"/>
  <c r="CW222" i="13"/>
  <c r="CV222" i="13"/>
  <c r="CS222" i="13"/>
  <c r="CQ222" i="13"/>
  <c r="CP222" i="13"/>
  <c r="CG222" i="13"/>
  <c r="CD222" i="13"/>
  <c r="CC222" i="13"/>
  <c r="CB222" i="13"/>
  <c r="CA222" i="13"/>
  <c r="BZ222" i="13"/>
  <c r="BW222" i="13"/>
  <c r="BV222" i="13"/>
  <c r="BU222" i="13"/>
  <c r="BT222" i="13"/>
  <c r="BG222" i="13"/>
  <c r="BE222" i="13"/>
  <c r="BC222" i="13"/>
  <c r="BB222" i="13"/>
  <c r="AX222" i="13"/>
  <c r="AR222" i="13"/>
  <c r="AQ222" i="13"/>
  <c r="AP222" i="13"/>
  <c r="AO222" i="13"/>
  <c r="AN222" i="13"/>
  <c r="AM222" i="13"/>
  <c r="AL222" i="13"/>
  <c r="AF222" i="13"/>
  <c r="AE222" i="13"/>
  <c r="X222" i="13"/>
  <c r="W222" i="13"/>
  <c r="R222" i="13"/>
  <c r="Q222" i="13"/>
  <c r="P222" i="13"/>
  <c r="O222" i="13"/>
  <c r="N222" i="13"/>
  <c r="M222" i="13"/>
  <c r="D222" i="13"/>
  <c r="C222" i="13"/>
  <c r="CW221" i="13"/>
  <c r="CV221" i="13"/>
  <c r="CS221" i="13"/>
  <c r="CQ221" i="13"/>
  <c r="CP221" i="13"/>
  <c r="CG221" i="13"/>
  <c r="CD221" i="13"/>
  <c r="CC221" i="13"/>
  <c r="CB221" i="13"/>
  <c r="CA221" i="13"/>
  <c r="BZ221" i="13"/>
  <c r="BW221" i="13"/>
  <c r="BV221" i="13"/>
  <c r="BU221" i="13"/>
  <c r="BT221" i="13"/>
  <c r="BG221" i="13"/>
  <c r="BE221" i="13"/>
  <c r="BC221" i="13"/>
  <c r="BB221" i="13"/>
  <c r="AX221" i="13"/>
  <c r="AR221" i="13"/>
  <c r="AQ221" i="13"/>
  <c r="AP221" i="13"/>
  <c r="AO221" i="13"/>
  <c r="AN221" i="13"/>
  <c r="AM221" i="13"/>
  <c r="AL221" i="13"/>
  <c r="AF221" i="13"/>
  <c r="AE221" i="13"/>
  <c r="X221" i="13"/>
  <c r="W221" i="13"/>
  <c r="R221" i="13"/>
  <c r="Q221" i="13"/>
  <c r="P221" i="13"/>
  <c r="O221" i="13"/>
  <c r="N221" i="13"/>
  <c r="M221" i="13"/>
  <c r="D221" i="13"/>
  <c r="C221" i="13"/>
  <c r="CW220" i="13"/>
  <c r="CV220" i="13"/>
  <c r="CS220" i="13"/>
  <c r="CQ220" i="13"/>
  <c r="CP220" i="13"/>
  <c r="CG220" i="13"/>
  <c r="CD220" i="13"/>
  <c r="CC220" i="13"/>
  <c r="CB220" i="13"/>
  <c r="CA220" i="13"/>
  <c r="BZ220" i="13"/>
  <c r="BW220" i="13"/>
  <c r="BV220" i="13"/>
  <c r="BU220" i="13"/>
  <c r="BT220" i="13"/>
  <c r="BH220" i="13"/>
  <c r="BG220" i="13"/>
  <c r="BE220" i="13"/>
  <c r="BC220" i="13"/>
  <c r="BB220" i="13"/>
  <c r="AX220" i="13"/>
  <c r="AR220" i="13"/>
  <c r="AQ220" i="13"/>
  <c r="AP220" i="13"/>
  <c r="AO220" i="13"/>
  <c r="AN220" i="13"/>
  <c r="AM220" i="13"/>
  <c r="AL220" i="13"/>
  <c r="AF220" i="13"/>
  <c r="AE220" i="13"/>
  <c r="X220" i="13"/>
  <c r="W220" i="13"/>
  <c r="R220" i="13"/>
  <c r="Q220" i="13"/>
  <c r="P220" i="13"/>
  <c r="O220" i="13"/>
  <c r="N220" i="13"/>
  <c r="M220" i="13"/>
  <c r="D220" i="13"/>
  <c r="C220" i="13"/>
  <c r="CW219" i="13"/>
  <c r="CV219" i="13"/>
  <c r="CS219" i="13"/>
  <c r="CQ219" i="13"/>
  <c r="CP219" i="13"/>
  <c r="CG219" i="13"/>
  <c r="CD219" i="13"/>
  <c r="CC219" i="13"/>
  <c r="CB219" i="13"/>
  <c r="CA219" i="13"/>
  <c r="BZ219" i="13"/>
  <c r="BW219" i="13"/>
  <c r="BV219" i="13"/>
  <c r="BU219" i="13"/>
  <c r="BT219" i="13"/>
  <c r="BH219" i="13"/>
  <c r="BG219" i="13"/>
  <c r="BE219" i="13"/>
  <c r="BC219" i="13"/>
  <c r="BB219" i="13"/>
  <c r="AX219" i="13"/>
  <c r="AR219" i="13"/>
  <c r="AQ219" i="13"/>
  <c r="AP219" i="13"/>
  <c r="AO219" i="13"/>
  <c r="AN219" i="13"/>
  <c r="AM219" i="13"/>
  <c r="AL219" i="13"/>
  <c r="AF219" i="13"/>
  <c r="AE219" i="13"/>
  <c r="X219" i="13"/>
  <c r="W219" i="13"/>
  <c r="R219" i="13"/>
  <c r="Q219" i="13"/>
  <c r="P219" i="13"/>
  <c r="O219" i="13"/>
  <c r="N219" i="13"/>
  <c r="M219" i="13"/>
  <c r="D219" i="13"/>
  <c r="C219" i="13"/>
  <c r="CW218" i="13"/>
  <c r="CV218" i="13"/>
  <c r="CS218" i="13"/>
  <c r="CQ218" i="13"/>
  <c r="CP218" i="13"/>
  <c r="CG218" i="13"/>
  <c r="CD218" i="13"/>
  <c r="CC218" i="13"/>
  <c r="CB218" i="13"/>
  <c r="CA218" i="13"/>
  <c r="BZ218" i="13"/>
  <c r="BH218" i="13"/>
  <c r="BG218" i="13"/>
  <c r="BE218" i="13"/>
  <c r="BC218" i="13"/>
  <c r="BB218" i="13"/>
  <c r="AX218" i="13"/>
  <c r="AR218" i="13"/>
  <c r="AQ218" i="13"/>
  <c r="AP218" i="13"/>
  <c r="AO218" i="13"/>
  <c r="AN218" i="13"/>
  <c r="AM218" i="13"/>
  <c r="AL218" i="13"/>
  <c r="AF218" i="13"/>
  <c r="AE218" i="13"/>
  <c r="X218" i="13"/>
  <c r="W218" i="13"/>
  <c r="R218" i="13"/>
  <c r="Q218" i="13"/>
  <c r="P218" i="13"/>
  <c r="O218" i="13"/>
  <c r="N218" i="13"/>
  <c r="M218" i="13"/>
  <c r="D218" i="13"/>
  <c r="C218" i="13"/>
  <c r="CW217" i="13"/>
  <c r="CV217" i="13"/>
  <c r="CS217" i="13"/>
  <c r="CQ217" i="13"/>
  <c r="CP217" i="13"/>
  <c r="CG217" i="13"/>
  <c r="CD217" i="13"/>
  <c r="CC217" i="13"/>
  <c r="CB217" i="13"/>
  <c r="CA217" i="13"/>
  <c r="BZ217" i="13"/>
  <c r="BG217" i="13"/>
  <c r="BE217" i="13"/>
  <c r="BC217" i="13"/>
  <c r="BB217" i="13"/>
  <c r="AX217" i="13"/>
  <c r="AR217" i="13"/>
  <c r="AQ217" i="13"/>
  <c r="AP217" i="13"/>
  <c r="AO217" i="13"/>
  <c r="AN217" i="13"/>
  <c r="AM217" i="13"/>
  <c r="AL217" i="13"/>
  <c r="AF217" i="13"/>
  <c r="AE217" i="13"/>
  <c r="X217" i="13"/>
  <c r="W217" i="13"/>
  <c r="R217" i="13"/>
  <c r="Q217" i="13"/>
  <c r="P217" i="13"/>
  <c r="O217" i="13"/>
  <c r="N217" i="13"/>
  <c r="M217" i="13"/>
  <c r="D217" i="13"/>
  <c r="C217" i="13"/>
  <c r="CW216" i="13"/>
  <c r="CV216" i="13"/>
  <c r="CS216" i="13"/>
  <c r="CQ216" i="13"/>
  <c r="CP216" i="13"/>
  <c r="CG216" i="13"/>
  <c r="CD216" i="13"/>
  <c r="CC216" i="13"/>
  <c r="CB216" i="13"/>
  <c r="CA216" i="13"/>
  <c r="BZ216" i="13"/>
  <c r="BG216" i="13"/>
  <c r="BE216" i="13"/>
  <c r="BC216" i="13"/>
  <c r="BB216" i="13"/>
  <c r="AX216" i="13"/>
  <c r="AR216" i="13"/>
  <c r="AQ216" i="13"/>
  <c r="AP216" i="13"/>
  <c r="AO216" i="13"/>
  <c r="AN216" i="13"/>
  <c r="AM216" i="13"/>
  <c r="AL216" i="13"/>
  <c r="AF216" i="13"/>
  <c r="AE216" i="13"/>
  <c r="X216" i="13"/>
  <c r="W216" i="13"/>
  <c r="R216" i="13"/>
  <c r="Q216" i="13"/>
  <c r="P216" i="13"/>
  <c r="O216" i="13"/>
  <c r="N216" i="13"/>
  <c r="M216" i="13"/>
  <c r="D216" i="13"/>
  <c r="C216" i="13"/>
  <c r="CW215" i="13"/>
  <c r="CV215" i="13"/>
  <c r="CS215" i="13"/>
  <c r="CQ215" i="13"/>
  <c r="CP215" i="13"/>
  <c r="CG215" i="13"/>
  <c r="CD215" i="13"/>
  <c r="CC215" i="13"/>
  <c r="CB215" i="13"/>
  <c r="CA215" i="13"/>
  <c r="BZ215" i="13"/>
  <c r="BW215" i="13"/>
  <c r="BV215" i="13"/>
  <c r="BU215" i="13"/>
  <c r="BT215" i="13"/>
  <c r="BH215" i="13"/>
  <c r="BG215" i="13"/>
  <c r="BE215" i="13"/>
  <c r="BC215" i="13"/>
  <c r="BB215" i="13"/>
  <c r="AX215" i="13"/>
  <c r="AR215" i="13"/>
  <c r="AQ215" i="13"/>
  <c r="AP215" i="13"/>
  <c r="AO215" i="13"/>
  <c r="AN215" i="13"/>
  <c r="AM215" i="13"/>
  <c r="AL215" i="13"/>
  <c r="AF215" i="13"/>
  <c r="AE215" i="13"/>
  <c r="X215" i="13"/>
  <c r="W215" i="13"/>
  <c r="R215" i="13"/>
  <c r="Q215" i="13"/>
  <c r="P215" i="13"/>
  <c r="O215" i="13"/>
  <c r="N215" i="13"/>
  <c r="M215" i="13"/>
  <c r="D215" i="13"/>
  <c r="C215" i="13"/>
  <c r="CW214" i="13"/>
  <c r="CV214" i="13"/>
  <c r="CS214" i="13"/>
  <c r="CQ214" i="13"/>
  <c r="CP214" i="13"/>
  <c r="CG214" i="13"/>
  <c r="CD214" i="13"/>
  <c r="CC214" i="13"/>
  <c r="CB214" i="13"/>
  <c r="CA214" i="13"/>
  <c r="BZ214" i="13"/>
  <c r="BH214" i="13"/>
  <c r="BG214" i="13"/>
  <c r="BE214" i="13"/>
  <c r="BC214" i="13"/>
  <c r="BB214" i="13"/>
  <c r="AX214" i="13"/>
  <c r="AR214" i="13"/>
  <c r="AQ214" i="13"/>
  <c r="AP214" i="13"/>
  <c r="AO214" i="13"/>
  <c r="AN214" i="13"/>
  <c r="AM214" i="13"/>
  <c r="AL214" i="13"/>
  <c r="AF214" i="13"/>
  <c r="AE214" i="13"/>
  <c r="X214" i="13"/>
  <c r="W214" i="13"/>
  <c r="R214" i="13"/>
  <c r="Q214" i="13"/>
  <c r="P214" i="13"/>
  <c r="O214" i="13"/>
  <c r="N214" i="13"/>
  <c r="M214" i="13"/>
  <c r="D214" i="13"/>
  <c r="C214" i="13"/>
  <c r="CW213" i="13"/>
  <c r="CV213" i="13"/>
  <c r="CS213" i="13"/>
  <c r="CQ213" i="13"/>
  <c r="CP213" i="13"/>
  <c r="CG213" i="13"/>
  <c r="CD213" i="13"/>
  <c r="CC213" i="13"/>
  <c r="CB213" i="13"/>
  <c r="CA213" i="13"/>
  <c r="BZ213" i="13"/>
  <c r="BW213" i="13"/>
  <c r="BV213" i="13"/>
  <c r="BU213" i="13"/>
  <c r="BT213" i="13"/>
  <c r="BG213" i="13"/>
  <c r="BE213" i="13"/>
  <c r="BC213" i="13"/>
  <c r="BB213" i="13"/>
  <c r="AX213" i="13"/>
  <c r="AR213" i="13"/>
  <c r="AQ213" i="13"/>
  <c r="AP213" i="13"/>
  <c r="AO213" i="13"/>
  <c r="AN213" i="13"/>
  <c r="AM213" i="13"/>
  <c r="AL213" i="13"/>
  <c r="AF213" i="13"/>
  <c r="AE213" i="13"/>
  <c r="X213" i="13"/>
  <c r="W213" i="13"/>
  <c r="R213" i="13"/>
  <c r="Q213" i="13"/>
  <c r="P213" i="13"/>
  <c r="O213" i="13"/>
  <c r="N213" i="13"/>
  <c r="M213" i="13"/>
  <c r="D213" i="13"/>
  <c r="C213" i="13"/>
  <c r="CW212" i="13"/>
  <c r="CV212" i="13"/>
  <c r="CS212" i="13"/>
  <c r="CQ212" i="13"/>
  <c r="CP212" i="13"/>
  <c r="CG212" i="13"/>
  <c r="CD212" i="13"/>
  <c r="CC212" i="13"/>
  <c r="CB212" i="13"/>
  <c r="CA212" i="13"/>
  <c r="BZ212" i="13"/>
  <c r="BW212" i="13"/>
  <c r="BV212" i="13"/>
  <c r="BU212" i="13"/>
  <c r="BT212" i="13"/>
  <c r="BG212" i="13"/>
  <c r="BE212" i="13"/>
  <c r="BC212" i="13"/>
  <c r="BB212" i="13"/>
  <c r="AX212" i="13"/>
  <c r="AR212" i="13"/>
  <c r="AQ212" i="13"/>
  <c r="AP212" i="13"/>
  <c r="AO212" i="13"/>
  <c r="AN212" i="13"/>
  <c r="AM212" i="13"/>
  <c r="AL212" i="13"/>
  <c r="AF212" i="13"/>
  <c r="AE212" i="13"/>
  <c r="X212" i="13"/>
  <c r="W212" i="13"/>
  <c r="R212" i="13"/>
  <c r="Q212" i="13"/>
  <c r="P212" i="13"/>
  <c r="O212" i="13"/>
  <c r="N212" i="13"/>
  <c r="M212" i="13"/>
  <c r="D212" i="13"/>
  <c r="C212" i="13"/>
  <c r="CW211" i="13"/>
  <c r="CV211" i="13"/>
  <c r="CS211" i="13"/>
  <c r="CQ211" i="13"/>
  <c r="CP211" i="13"/>
  <c r="CG211" i="13"/>
  <c r="CD211" i="13"/>
  <c r="CC211" i="13"/>
  <c r="CB211" i="13"/>
  <c r="CA211" i="13"/>
  <c r="BZ211" i="13"/>
  <c r="BW211" i="13"/>
  <c r="BV211" i="13"/>
  <c r="BU211" i="13"/>
  <c r="BT211" i="13"/>
  <c r="BG211" i="13"/>
  <c r="BE211" i="13"/>
  <c r="BC211" i="13"/>
  <c r="BB211" i="13"/>
  <c r="AX211" i="13"/>
  <c r="AR211" i="13"/>
  <c r="AQ211" i="13"/>
  <c r="AP211" i="13"/>
  <c r="AO211" i="13"/>
  <c r="AN211" i="13"/>
  <c r="AM211" i="13"/>
  <c r="AL211" i="13"/>
  <c r="AF211" i="13"/>
  <c r="AE211" i="13"/>
  <c r="X211" i="13"/>
  <c r="W211" i="13"/>
  <c r="R211" i="13"/>
  <c r="Q211" i="13"/>
  <c r="P211" i="13"/>
  <c r="O211" i="13"/>
  <c r="N211" i="13"/>
  <c r="M211" i="13"/>
  <c r="D211" i="13"/>
  <c r="C211" i="13"/>
  <c r="CW210" i="13"/>
  <c r="CV210" i="13"/>
  <c r="CS210" i="13"/>
  <c r="CQ210" i="13"/>
  <c r="CP210" i="13"/>
  <c r="CG210" i="13"/>
  <c r="CD210" i="13"/>
  <c r="CC210" i="13"/>
  <c r="CB210" i="13"/>
  <c r="CA210" i="13"/>
  <c r="BZ210" i="13"/>
  <c r="BG210" i="13"/>
  <c r="BE210" i="13"/>
  <c r="BC210" i="13"/>
  <c r="BB210" i="13"/>
  <c r="AX210" i="13"/>
  <c r="AR210" i="13"/>
  <c r="AQ210" i="13"/>
  <c r="AP210" i="13"/>
  <c r="AO210" i="13"/>
  <c r="AN210" i="13"/>
  <c r="AM210" i="13"/>
  <c r="AL210" i="13"/>
  <c r="AF210" i="13"/>
  <c r="AE210" i="13"/>
  <c r="X210" i="13"/>
  <c r="W210" i="13"/>
  <c r="R210" i="13"/>
  <c r="Q210" i="13"/>
  <c r="P210" i="13"/>
  <c r="O210" i="13"/>
  <c r="N210" i="13"/>
  <c r="M210" i="13"/>
  <c r="D210" i="13"/>
  <c r="C210" i="13"/>
  <c r="CW209" i="13"/>
  <c r="CV209" i="13"/>
  <c r="CS209" i="13"/>
  <c r="CQ209" i="13"/>
  <c r="CP209" i="13"/>
  <c r="CG209" i="13"/>
  <c r="CD209" i="13"/>
  <c r="CC209" i="13"/>
  <c r="CB209" i="13"/>
  <c r="CA209" i="13"/>
  <c r="BZ209" i="13"/>
  <c r="BG209" i="13"/>
  <c r="BE209" i="13"/>
  <c r="BC209" i="13"/>
  <c r="BB209" i="13"/>
  <c r="AX209" i="13"/>
  <c r="AR209" i="13"/>
  <c r="AQ209" i="13"/>
  <c r="AP209" i="13"/>
  <c r="AO209" i="13"/>
  <c r="AN209" i="13"/>
  <c r="AM209" i="13"/>
  <c r="AL209" i="13"/>
  <c r="AF209" i="13"/>
  <c r="AE209" i="13"/>
  <c r="X209" i="13"/>
  <c r="W209" i="13"/>
  <c r="R209" i="13"/>
  <c r="Q209" i="13"/>
  <c r="P209" i="13"/>
  <c r="O209" i="13"/>
  <c r="N209" i="13"/>
  <c r="M209" i="13"/>
  <c r="D209" i="13"/>
  <c r="C209" i="13"/>
  <c r="CW208" i="13"/>
  <c r="CV208" i="13"/>
  <c r="CS208" i="13"/>
  <c r="CQ208" i="13"/>
  <c r="CP208" i="13"/>
  <c r="CG208" i="13"/>
  <c r="CD208" i="13"/>
  <c r="CC208" i="13"/>
  <c r="CB208" i="13"/>
  <c r="CA208" i="13"/>
  <c r="BZ208" i="13"/>
  <c r="BG208" i="13"/>
  <c r="BE208" i="13"/>
  <c r="BC208" i="13"/>
  <c r="BB208" i="13"/>
  <c r="AX208" i="13"/>
  <c r="AR208" i="13"/>
  <c r="AQ208" i="13"/>
  <c r="AP208" i="13"/>
  <c r="AO208" i="13"/>
  <c r="AN208" i="13"/>
  <c r="AM208" i="13"/>
  <c r="AL208" i="13"/>
  <c r="AF208" i="13"/>
  <c r="AE208" i="13"/>
  <c r="X208" i="13"/>
  <c r="W208" i="13"/>
  <c r="R208" i="13"/>
  <c r="Q208" i="13"/>
  <c r="P208" i="13"/>
  <c r="O208" i="13"/>
  <c r="N208" i="13"/>
  <c r="M208" i="13"/>
  <c r="D208" i="13"/>
  <c r="C208" i="13"/>
  <c r="CW207" i="13"/>
  <c r="CV207" i="13"/>
  <c r="CS207" i="13"/>
  <c r="CQ207" i="13"/>
  <c r="CP207" i="13"/>
  <c r="CG207" i="13"/>
  <c r="CD207" i="13"/>
  <c r="CC207" i="13"/>
  <c r="CB207" i="13"/>
  <c r="CA207" i="13"/>
  <c r="BZ207" i="13"/>
  <c r="BG207" i="13"/>
  <c r="BE207" i="13"/>
  <c r="BC207" i="13"/>
  <c r="BB207" i="13"/>
  <c r="AX207" i="13"/>
  <c r="AR207" i="13"/>
  <c r="AQ207" i="13"/>
  <c r="AP207" i="13"/>
  <c r="AO207" i="13"/>
  <c r="AN207" i="13"/>
  <c r="AM207" i="13"/>
  <c r="AL207" i="13"/>
  <c r="AF207" i="13"/>
  <c r="AE207" i="13"/>
  <c r="X207" i="13"/>
  <c r="W207" i="13"/>
  <c r="R207" i="13"/>
  <c r="Q207" i="13"/>
  <c r="P207" i="13"/>
  <c r="O207" i="13"/>
  <c r="N207" i="13"/>
  <c r="M207" i="13"/>
  <c r="D207" i="13"/>
  <c r="C207" i="13"/>
  <c r="CW206" i="13"/>
  <c r="CV206" i="13"/>
  <c r="CS206" i="13"/>
  <c r="CQ206" i="13"/>
  <c r="CP206" i="13"/>
  <c r="CG206" i="13"/>
  <c r="CD206" i="13"/>
  <c r="CC206" i="13"/>
  <c r="CB206" i="13"/>
  <c r="CA206" i="13"/>
  <c r="BZ206" i="13"/>
  <c r="BW206" i="13"/>
  <c r="BV206" i="13"/>
  <c r="BU206" i="13"/>
  <c r="BT206" i="13"/>
  <c r="BH206" i="13"/>
  <c r="BG206" i="13"/>
  <c r="BE206" i="13"/>
  <c r="BC206" i="13"/>
  <c r="BB206" i="13"/>
  <c r="AX206" i="13"/>
  <c r="AR206" i="13"/>
  <c r="AQ206" i="13"/>
  <c r="AP206" i="13"/>
  <c r="AO206" i="13"/>
  <c r="AN206" i="13"/>
  <c r="AM206" i="13"/>
  <c r="AL206" i="13"/>
  <c r="AF206" i="13"/>
  <c r="AE206" i="13"/>
  <c r="X206" i="13"/>
  <c r="W206" i="13"/>
  <c r="R206" i="13"/>
  <c r="Q206" i="13"/>
  <c r="P206" i="13"/>
  <c r="O206" i="13"/>
  <c r="N206" i="13"/>
  <c r="M206" i="13"/>
  <c r="D206" i="13"/>
  <c r="C206" i="13"/>
  <c r="CW205" i="13"/>
  <c r="CV205" i="13"/>
  <c r="CS205" i="13"/>
  <c r="CQ205" i="13"/>
  <c r="CP205" i="13"/>
  <c r="CG205" i="13"/>
  <c r="CD205" i="13"/>
  <c r="CC205" i="13"/>
  <c r="CB205" i="13"/>
  <c r="CA205" i="13"/>
  <c r="BZ205" i="13"/>
  <c r="BW205" i="13"/>
  <c r="BV205" i="13"/>
  <c r="BU205" i="13"/>
  <c r="BT205" i="13"/>
  <c r="BG205" i="13"/>
  <c r="BE205" i="13"/>
  <c r="BC205" i="13"/>
  <c r="BB205" i="13"/>
  <c r="AX205" i="13"/>
  <c r="AR205" i="13"/>
  <c r="AQ205" i="13"/>
  <c r="AP205" i="13"/>
  <c r="AO205" i="13"/>
  <c r="AN205" i="13"/>
  <c r="AM205" i="13"/>
  <c r="AL205" i="13"/>
  <c r="AF205" i="13"/>
  <c r="AE205" i="13"/>
  <c r="X205" i="13"/>
  <c r="W205" i="13"/>
  <c r="R205" i="13"/>
  <c r="Q205" i="13"/>
  <c r="P205" i="13"/>
  <c r="O205" i="13"/>
  <c r="N205" i="13"/>
  <c r="M205" i="13"/>
  <c r="D205" i="13"/>
  <c r="C205" i="13"/>
  <c r="CW204" i="13"/>
  <c r="CV204" i="13"/>
  <c r="CS204" i="13"/>
  <c r="CQ204" i="13"/>
  <c r="CP204" i="13"/>
  <c r="CG204" i="13"/>
  <c r="CD204" i="13"/>
  <c r="CC204" i="13"/>
  <c r="CB204" i="13"/>
  <c r="CA204" i="13"/>
  <c r="BZ204" i="13"/>
  <c r="BW204" i="13"/>
  <c r="BV204" i="13"/>
  <c r="BU204" i="13"/>
  <c r="BT204" i="13"/>
  <c r="BG204" i="13"/>
  <c r="BE204" i="13"/>
  <c r="BC204" i="13"/>
  <c r="BB204" i="13"/>
  <c r="AX204" i="13"/>
  <c r="AR204" i="13"/>
  <c r="AQ204" i="13"/>
  <c r="AP204" i="13"/>
  <c r="AO204" i="13"/>
  <c r="AN204" i="13"/>
  <c r="AM204" i="13"/>
  <c r="AE204" i="13"/>
  <c r="X204" i="13"/>
  <c r="W204" i="13"/>
  <c r="CW201" i="13"/>
  <c r="CV201" i="13"/>
  <c r="CS201" i="13"/>
  <c r="CQ201" i="13"/>
  <c r="CP201" i="13"/>
  <c r="CG201" i="13"/>
  <c r="CD201" i="13"/>
  <c r="CC201" i="13"/>
  <c r="CB201" i="13"/>
  <c r="CA201" i="13"/>
  <c r="BZ201" i="13"/>
  <c r="BH201" i="13"/>
  <c r="BG201" i="13"/>
  <c r="BE201" i="13"/>
  <c r="BB201" i="13"/>
  <c r="AX201" i="13"/>
  <c r="AR201" i="13"/>
  <c r="AQ201" i="13"/>
  <c r="AP201" i="13"/>
  <c r="AO201" i="13"/>
  <c r="AN201" i="13"/>
  <c r="AM201" i="13"/>
  <c r="AL201" i="13"/>
  <c r="AF201" i="13"/>
  <c r="AE201" i="13"/>
  <c r="X201" i="13"/>
  <c r="W201" i="13"/>
  <c r="R201" i="13"/>
  <c r="Q201" i="13"/>
  <c r="P201" i="13"/>
  <c r="O201" i="13"/>
  <c r="N201" i="13"/>
  <c r="M201" i="13"/>
  <c r="D201" i="13"/>
  <c r="C201" i="13"/>
  <c r="CW200" i="13"/>
  <c r="CV200" i="13"/>
  <c r="CS200" i="13"/>
  <c r="CQ200" i="13"/>
  <c r="CP200" i="13"/>
  <c r="CG200" i="13"/>
  <c r="CD200" i="13"/>
  <c r="CC200" i="13"/>
  <c r="CB200" i="13"/>
  <c r="CA200" i="13"/>
  <c r="BZ200" i="13"/>
  <c r="BH200" i="13"/>
  <c r="BG200" i="13"/>
  <c r="BE200" i="13"/>
  <c r="BC200" i="13"/>
  <c r="BB200" i="13"/>
  <c r="AX200" i="13"/>
  <c r="AR200" i="13"/>
  <c r="AQ200" i="13"/>
  <c r="AP200" i="13"/>
  <c r="AO200" i="13"/>
  <c r="AN200" i="13"/>
  <c r="AM200" i="13"/>
  <c r="AL200" i="13"/>
  <c r="AF200" i="13"/>
  <c r="AE200" i="13"/>
  <c r="X200" i="13"/>
  <c r="W200" i="13"/>
  <c r="R200" i="13"/>
  <c r="Q200" i="13"/>
  <c r="P200" i="13"/>
  <c r="O200" i="13"/>
  <c r="N200" i="13"/>
  <c r="M200" i="13"/>
  <c r="D200" i="13"/>
  <c r="C200" i="13"/>
  <c r="CW199" i="13"/>
  <c r="CV199" i="13"/>
  <c r="CS199" i="13"/>
  <c r="CQ199" i="13"/>
  <c r="CP199" i="13"/>
  <c r="CG199" i="13"/>
  <c r="CD199" i="13"/>
  <c r="CC199" i="13"/>
  <c r="CB199" i="13"/>
  <c r="CA199" i="13"/>
  <c r="BZ199" i="13"/>
  <c r="BH199" i="13"/>
  <c r="BG199" i="13"/>
  <c r="BE199" i="13"/>
  <c r="BC199" i="13"/>
  <c r="BB199" i="13"/>
  <c r="AX199" i="13"/>
  <c r="AR199" i="13"/>
  <c r="AQ199" i="13"/>
  <c r="AP199" i="13"/>
  <c r="AO199" i="13"/>
  <c r="AN199" i="13"/>
  <c r="AM199" i="13"/>
  <c r="AL199" i="13"/>
  <c r="AF199" i="13"/>
  <c r="AE199" i="13"/>
  <c r="X199" i="13"/>
  <c r="W199" i="13"/>
  <c r="R199" i="13"/>
  <c r="Q199" i="13"/>
  <c r="P199" i="13"/>
  <c r="O199" i="13"/>
  <c r="N199" i="13"/>
  <c r="M199" i="13"/>
  <c r="D199" i="13"/>
  <c r="C199" i="13"/>
  <c r="CW198" i="13"/>
  <c r="CV198" i="13"/>
  <c r="CS198" i="13"/>
  <c r="CQ198" i="13"/>
  <c r="CP198" i="13"/>
  <c r="CG198" i="13"/>
  <c r="CD198" i="13"/>
  <c r="CC198" i="13"/>
  <c r="CB198" i="13"/>
  <c r="CA198" i="13"/>
  <c r="BZ198" i="13"/>
  <c r="BH198" i="13"/>
  <c r="BG198" i="13"/>
  <c r="BE198" i="13"/>
  <c r="BC198" i="13"/>
  <c r="BB198" i="13"/>
  <c r="AX198" i="13"/>
  <c r="AR198" i="13"/>
  <c r="AQ198" i="13"/>
  <c r="AP198" i="13"/>
  <c r="AO198" i="13"/>
  <c r="AN198" i="13"/>
  <c r="AM198" i="13"/>
  <c r="AL198" i="13"/>
  <c r="AF198" i="13"/>
  <c r="AE198" i="13"/>
  <c r="X198" i="13"/>
  <c r="W198" i="13"/>
  <c r="R198" i="13"/>
  <c r="Q198" i="13"/>
  <c r="P198" i="13"/>
  <c r="O198" i="13"/>
  <c r="N198" i="13"/>
  <c r="M198" i="13"/>
  <c r="D198" i="13"/>
  <c r="C198" i="13"/>
  <c r="CW197" i="13"/>
  <c r="CV197" i="13"/>
  <c r="CS197" i="13"/>
  <c r="CQ197" i="13"/>
  <c r="CP197" i="13"/>
  <c r="CG197" i="13"/>
  <c r="CD197" i="13"/>
  <c r="CC197" i="13"/>
  <c r="CB197" i="13"/>
  <c r="CA197" i="13"/>
  <c r="BZ197" i="13"/>
  <c r="BH197" i="13"/>
  <c r="BG197" i="13"/>
  <c r="BE197" i="13"/>
  <c r="BC197" i="13"/>
  <c r="BB197" i="13"/>
  <c r="AX197" i="13"/>
  <c r="AR197" i="13"/>
  <c r="AQ197" i="13"/>
  <c r="AP197" i="13"/>
  <c r="AO197" i="13"/>
  <c r="AN197" i="13"/>
  <c r="AM197" i="13"/>
  <c r="AL197" i="13"/>
  <c r="AF197" i="13"/>
  <c r="AE197" i="13"/>
  <c r="X197" i="13"/>
  <c r="W197" i="13"/>
  <c r="R197" i="13"/>
  <c r="Q197" i="13"/>
  <c r="P197" i="13"/>
  <c r="O197" i="13"/>
  <c r="N197" i="13"/>
  <c r="M197" i="13"/>
  <c r="D197" i="13"/>
  <c r="C197" i="13"/>
  <c r="CW196" i="13"/>
  <c r="CV196" i="13"/>
  <c r="CS196" i="13"/>
  <c r="CQ196" i="13"/>
  <c r="CP196" i="13"/>
  <c r="CG196" i="13"/>
  <c r="CD196" i="13"/>
  <c r="CC196" i="13"/>
  <c r="CB196" i="13"/>
  <c r="CA196" i="13"/>
  <c r="BZ196" i="13"/>
  <c r="BH196" i="13"/>
  <c r="BG196" i="13"/>
  <c r="BE196" i="13"/>
  <c r="BC196" i="13"/>
  <c r="BB196" i="13"/>
  <c r="AX196" i="13"/>
  <c r="AR196" i="13"/>
  <c r="AQ196" i="13"/>
  <c r="AP196" i="13"/>
  <c r="AO196" i="13"/>
  <c r="AN196" i="13"/>
  <c r="AM196" i="13"/>
  <c r="AL196" i="13"/>
  <c r="AF196" i="13"/>
  <c r="AE196" i="13"/>
  <c r="X196" i="13"/>
  <c r="W196" i="13"/>
  <c r="R196" i="13"/>
  <c r="Q196" i="13"/>
  <c r="P196" i="13"/>
  <c r="O196" i="13"/>
  <c r="N196" i="13"/>
  <c r="M196" i="13"/>
  <c r="D196" i="13"/>
  <c r="C196" i="13"/>
  <c r="CW195" i="13"/>
  <c r="CV195" i="13"/>
  <c r="CS195" i="13"/>
  <c r="CQ195" i="13"/>
  <c r="CP195" i="13"/>
  <c r="CG195" i="13"/>
  <c r="CD195" i="13"/>
  <c r="CC195" i="13"/>
  <c r="CB195" i="13"/>
  <c r="CA195" i="13"/>
  <c r="BZ195" i="13"/>
  <c r="BH195" i="13"/>
  <c r="BG195" i="13"/>
  <c r="BE195" i="13"/>
  <c r="BC195" i="13"/>
  <c r="BB195" i="13"/>
  <c r="AX195" i="13"/>
  <c r="AR195" i="13"/>
  <c r="AQ195" i="13"/>
  <c r="AP195" i="13"/>
  <c r="AO195" i="13"/>
  <c r="AN195" i="13"/>
  <c r="AM195" i="13"/>
  <c r="AL195" i="13"/>
  <c r="AF195" i="13"/>
  <c r="AE195" i="13"/>
  <c r="X195" i="13"/>
  <c r="W195" i="13"/>
  <c r="R195" i="13"/>
  <c r="Q195" i="13"/>
  <c r="P195" i="13"/>
  <c r="O195" i="13"/>
  <c r="N195" i="13"/>
  <c r="M195" i="13"/>
  <c r="D195" i="13"/>
  <c r="C195" i="13"/>
  <c r="CW194" i="13"/>
  <c r="CV194" i="13"/>
  <c r="CS194" i="13"/>
  <c r="CQ194" i="13"/>
  <c r="CP194" i="13"/>
  <c r="CG194" i="13"/>
  <c r="CD194" i="13"/>
  <c r="CC194" i="13"/>
  <c r="CB194" i="13"/>
  <c r="CA194" i="13"/>
  <c r="BZ194" i="13"/>
  <c r="BH194" i="13"/>
  <c r="BG194" i="13"/>
  <c r="BE194" i="13"/>
  <c r="BC194" i="13"/>
  <c r="BB194" i="13"/>
  <c r="AX194" i="13"/>
  <c r="AR194" i="13"/>
  <c r="AQ194" i="13"/>
  <c r="AP194" i="13"/>
  <c r="AO194" i="13"/>
  <c r="AN194" i="13"/>
  <c r="AM194" i="13"/>
  <c r="AL194" i="13"/>
  <c r="AF194" i="13"/>
  <c r="AE194" i="13"/>
  <c r="X194" i="13"/>
  <c r="W194" i="13"/>
  <c r="R194" i="13"/>
  <c r="Q194" i="13"/>
  <c r="P194" i="13"/>
  <c r="O194" i="13"/>
  <c r="N194" i="13"/>
  <c r="M194" i="13"/>
  <c r="D194" i="13"/>
  <c r="C194" i="13"/>
  <c r="CW193" i="13"/>
  <c r="CV193" i="13"/>
  <c r="CS193" i="13"/>
  <c r="CQ193" i="13"/>
  <c r="CP193" i="13"/>
  <c r="CG193" i="13"/>
  <c r="CD193" i="13"/>
  <c r="CC193" i="13"/>
  <c r="CB193" i="13"/>
  <c r="CA193" i="13"/>
  <c r="BZ193" i="13"/>
  <c r="BH193" i="13"/>
  <c r="BG193" i="13"/>
  <c r="BE193" i="13"/>
  <c r="BC193" i="13"/>
  <c r="BB193" i="13"/>
  <c r="AX193" i="13"/>
  <c r="AR193" i="13"/>
  <c r="AQ193" i="13"/>
  <c r="AP193" i="13"/>
  <c r="AO193" i="13"/>
  <c r="AN193" i="13"/>
  <c r="AM193" i="13"/>
  <c r="AL193" i="13"/>
  <c r="AF193" i="13"/>
  <c r="AE193" i="13"/>
  <c r="X193" i="13"/>
  <c r="W193" i="13"/>
  <c r="R193" i="13"/>
  <c r="Q193" i="13"/>
  <c r="P193" i="13"/>
  <c r="O193" i="13"/>
  <c r="N193" i="13"/>
  <c r="M193" i="13"/>
  <c r="D193" i="13"/>
  <c r="C193" i="13"/>
  <c r="CW192" i="13"/>
  <c r="CV192" i="13"/>
  <c r="CS192" i="13"/>
  <c r="CQ192" i="13"/>
  <c r="CP192" i="13"/>
  <c r="CG192" i="13"/>
  <c r="CD192" i="13"/>
  <c r="CC192" i="13"/>
  <c r="CB192" i="13"/>
  <c r="CA192" i="13"/>
  <c r="BZ192" i="13"/>
  <c r="BH192" i="13"/>
  <c r="BG192" i="13"/>
  <c r="BE192" i="13"/>
  <c r="BC192" i="13"/>
  <c r="BB192" i="13"/>
  <c r="AX192" i="13"/>
  <c r="AR192" i="13"/>
  <c r="AQ192" i="13"/>
  <c r="AP192" i="13"/>
  <c r="AO192" i="13"/>
  <c r="AN192" i="13"/>
  <c r="AM192" i="13"/>
  <c r="AL192" i="13"/>
  <c r="AF192" i="13"/>
  <c r="AE192" i="13"/>
  <c r="X192" i="13"/>
  <c r="W192" i="13"/>
  <c r="R192" i="13"/>
  <c r="Q192" i="13"/>
  <c r="P192" i="13"/>
  <c r="O192" i="13"/>
  <c r="N192" i="13"/>
  <c r="M192" i="13"/>
  <c r="D192" i="13"/>
  <c r="C192" i="13"/>
  <c r="CW191" i="13"/>
  <c r="CV191" i="13"/>
  <c r="CS191" i="13"/>
  <c r="CQ191" i="13"/>
  <c r="CP191" i="13"/>
  <c r="CG191" i="13"/>
  <c r="CD191" i="13"/>
  <c r="CC191" i="13"/>
  <c r="CB191" i="13"/>
  <c r="CA191" i="13"/>
  <c r="BZ191" i="13"/>
  <c r="BH191" i="13"/>
  <c r="BG191" i="13"/>
  <c r="BE191" i="13"/>
  <c r="BC191" i="13"/>
  <c r="BB191" i="13"/>
  <c r="AX191" i="13"/>
  <c r="AR191" i="13"/>
  <c r="AQ191" i="13"/>
  <c r="AP191" i="13"/>
  <c r="AO191" i="13"/>
  <c r="AN191" i="13"/>
  <c r="AM191" i="13"/>
  <c r="AL191" i="13"/>
  <c r="AF191" i="13"/>
  <c r="AE191" i="13"/>
  <c r="X191" i="13"/>
  <c r="W191" i="13"/>
  <c r="R191" i="13"/>
  <c r="Q191" i="13"/>
  <c r="P191" i="13"/>
  <c r="O191" i="13"/>
  <c r="N191" i="13"/>
  <c r="M191" i="13"/>
  <c r="D191" i="13"/>
  <c r="C191" i="13"/>
  <c r="CW190" i="13"/>
  <c r="CV190" i="13"/>
  <c r="CS190" i="13"/>
  <c r="CQ190" i="13"/>
  <c r="CP190" i="13"/>
  <c r="CG190" i="13"/>
  <c r="CD190" i="13"/>
  <c r="CC190" i="13"/>
  <c r="CB190" i="13"/>
  <c r="CA190" i="13"/>
  <c r="BZ190" i="13"/>
  <c r="BH190" i="13"/>
  <c r="BG190" i="13"/>
  <c r="BE190" i="13"/>
  <c r="BC190" i="13"/>
  <c r="BB190" i="13"/>
  <c r="AX190" i="13"/>
  <c r="AR190" i="13"/>
  <c r="AQ190" i="13"/>
  <c r="AP190" i="13"/>
  <c r="AO190" i="13"/>
  <c r="AN190" i="13"/>
  <c r="AM190" i="13"/>
  <c r="AL190" i="13"/>
  <c r="AF190" i="13"/>
  <c r="AE190" i="13"/>
  <c r="X190" i="13"/>
  <c r="W190" i="13"/>
  <c r="R190" i="13"/>
  <c r="Q190" i="13"/>
  <c r="P190" i="13"/>
  <c r="O190" i="13"/>
  <c r="N190" i="13"/>
  <c r="M190" i="13"/>
  <c r="D190" i="13"/>
  <c r="C190" i="13"/>
  <c r="CW189" i="13"/>
  <c r="CV189" i="13"/>
  <c r="CS189" i="13"/>
  <c r="CQ189" i="13"/>
  <c r="CP189" i="13"/>
  <c r="CG189" i="13"/>
  <c r="CD189" i="13"/>
  <c r="CC189" i="13"/>
  <c r="CB189" i="13"/>
  <c r="CA189" i="13"/>
  <c r="BZ189" i="13"/>
  <c r="BG189" i="13"/>
  <c r="BE189" i="13"/>
  <c r="BC189" i="13"/>
  <c r="BB189" i="13"/>
  <c r="AX189" i="13"/>
  <c r="AR189" i="13"/>
  <c r="AQ189" i="13"/>
  <c r="AP189" i="13"/>
  <c r="AO189" i="13"/>
  <c r="AN189" i="13"/>
  <c r="AM189" i="13"/>
  <c r="AE189" i="13"/>
  <c r="X189" i="13"/>
  <c r="W189" i="13"/>
  <c r="CW186" i="13"/>
  <c r="CV186" i="13"/>
  <c r="CS186" i="13"/>
  <c r="CQ186" i="13"/>
  <c r="CP186" i="13"/>
  <c r="CD186" i="13"/>
  <c r="CC186" i="13"/>
  <c r="CB186" i="13"/>
  <c r="CA186" i="13"/>
  <c r="BZ186" i="13"/>
  <c r="BW186" i="13"/>
  <c r="BV186" i="13"/>
  <c r="BH186" i="13"/>
  <c r="BG186" i="13"/>
  <c r="BC186" i="13"/>
  <c r="BB186" i="13"/>
  <c r="AX186" i="13"/>
  <c r="AR186" i="13"/>
  <c r="AQ186" i="13"/>
  <c r="AP186" i="13"/>
  <c r="AO186" i="13"/>
  <c r="AN186" i="13"/>
  <c r="AM186" i="13"/>
  <c r="AL186" i="13"/>
  <c r="AF186" i="13"/>
  <c r="AE186" i="13"/>
  <c r="X186" i="13"/>
  <c r="W186" i="13"/>
  <c r="R186" i="13"/>
  <c r="Q186" i="13"/>
  <c r="P186" i="13"/>
  <c r="O186" i="13"/>
  <c r="N186" i="13"/>
  <c r="M186" i="13"/>
  <c r="D186" i="13"/>
  <c r="C186" i="13"/>
  <c r="CW185" i="13"/>
  <c r="CV185" i="13"/>
  <c r="CS185" i="13"/>
  <c r="CQ185" i="13"/>
  <c r="CP185" i="13"/>
  <c r="CD185" i="13"/>
  <c r="CC185" i="13"/>
  <c r="CB185" i="13"/>
  <c r="CA185" i="13"/>
  <c r="BZ185" i="13"/>
  <c r="BW185" i="13"/>
  <c r="BV185" i="13"/>
  <c r="BH185" i="13"/>
  <c r="BG185" i="13"/>
  <c r="BE185" i="13"/>
  <c r="BC185" i="13"/>
  <c r="BB185" i="13"/>
  <c r="AX185" i="13"/>
  <c r="AR185" i="13"/>
  <c r="AQ185" i="13"/>
  <c r="AP185" i="13"/>
  <c r="AO185" i="13"/>
  <c r="AN185" i="13"/>
  <c r="AM185" i="13"/>
  <c r="AL185" i="13"/>
  <c r="AF185" i="13"/>
  <c r="AE185" i="13"/>
  <c r="X185" i="13"/>
  <c r="W185" i="13"/>
  <c r="R185" i="13"/>
  <c r="Q185" i="13"/>
  <c r="P185" i="13"/>
  <c r="O185" i="13"/>
  <c r="N185" i="13"/>
  <c r="M185" i="13"/>
  <c r="D185" i="13"/>
  <c r="C185" i="13"/>
  <c r="CW184" i="13"/>
  <c r="CV184" i="13"/>
  <c r="CS184" i="13"/>
  <c r="CQ184" i="13"/>
  <c r="CP184" i="13"/>
  <c r="CD184" i="13"/>
  <c r="CC184" i="13"/>
  <c r="CB184" i="13"/>
  <c r="CA184" i="13"/>
  <c r="BZ184" i="13"/>
  <c r="BW184" i="13"/>
  <c r="BV184" i="13"/>
  <c r="BH184" i="13"/>
  <c r="BG184" i="13"/>
  <c r="BE184" i="13"/>
  <c r="BC184" i="13"/>
  <c r="BB184" i="13"/>
  <c r="AX184" i="13"/>
  <c r="AR184" i="13"/>
  <c r="AQ184" i="13"/>
  <c r="AP184" i="13"/>
  <c r="AO184" i="13"/>
  <c r="AN184" i="13"/>
  <c r="AM184" i="13"/>
  <c r="AL184" i="13"/>
  <c r="AF184" i="13"/>
  <c r="AE184" i="13"/>
  <c r="X184" i="13"/>
  <c r="W184" i="13"/>
  <c r="R184" i="13"/>
  <c r="Q184" i="13"/>
  <c r="P184" i="13"/>
  <c r="O184" i="13"/>
  <c r="N184" i="13"/>
  <c r="M184" i="13"/>
  <c r="D184" i="13"/>
  <c r="C184" i="13"/>
  <c r="CW183" i="13"/>
  <c r="CV183" i="13"/>
  <c r="CS183" i="13"/>
  <c r="CQ183" i="13"/>
  <c r="CP183" i="13"/>
  <c r="CD183" i="13"/>
  <c r="CC183" i="13"/>
  <c r="CB183" i="13"/>
  <c r="CA183" i="13"/>
  <c r="BZ183" i="13"/>
  <c r="BW183" i="13"/>
  <c r="BV183" i="13"/>
  <c r="BH183" i="13"/>
  <c r="BG183" i="13"/>
  <c r="BC183" i="13"/>
  <c r="BB183" i="13"/>
  <c r="AX183" i="13"/>
  <c r="AR183" i="13"/>
  <c r="AQ183" i="13"/>
  <c r="AP183" i="13"/>
  <c r="AO183" i="13"/>
  <c r="AN183" i="13"/>
  <c r="AM183" i="13"/>
  <c r="AL183" i="13"/>
  <c r="AF183" i="13"/>
  <c r="AE183" i="13"/>
  <c r="X183" i="13"/>
  <c r="W183" i="13"/>
  <c r="R183" i="13"/>
  <c r="Q183" i="13"/>
  <c r="P183" i="13"/>
  <c r="O183" i="13"/>
  <c r="N183" i="13"/>
  <c r="M183" i="13"/>
  <c r="D183" i="13"/>
  <c r="C183" i="13"/>
  <c r="CW182" i="13"/>
  <c r="CV182" i="13"/>
  <c r="CS182" i="13"/>
  <c r="CQ182" i="13"/>
  <c r="CP182" i="13"/>
  <c r="CD182" i="13"/>
  <c r="CC182" i="13"/>
  <c r="CB182" i="13"/>
  <c r="CA182" i="13"/>
  <c r="BZ182" i="13"/>
  <c r="BW182" i="13"/>
  <c r="BV182" i="13"/>
  <c r="BH182" i="13"/>
  <c r="BG182" i="13"/>
  <c r="BC182" i="13"/>
  <c r="BB182" i="13"/>
  <c r="AX182" i="13"/>
  <c r="AR182" i="13"/>
  <c r="AQ182" i="13"/>
  <c r="AP182" i="13"/>
  <c r="AO182" i="13"/>
  <c r="AN182" i="13"/>
  <c r="AM182" i="13"/>
  <c r="AL182" i="13"/>
  <c r="AF182" i="13"/>
  <c r="AE182" i="13"/>
  <c r="X182" i="13"/>
  <c r="W182" i="13"/>
  <c r="R182" i="13"/>
  <c r="Q182" i="13"/>
  <c r="P182" i="13"/>
  <c r="O182" i="13"/>
  <c r="N182" i="13"/>
  <c r="M182" i="13"/>
  <c r="D182" i="13"/>
  <c r="C182" i="13"/>
  <c r="CW181" i="13"/>
  <c r="CV181" i="13"/>
  <c r="CS181" i="13"/>
  <c r="CQ181" i="13"/>
  <c r="CP181" i="13"/>
  <c r="CD181" i="13"/>
  <c r="CC181" i="13"/>
  <c r="CB181" i="13"/>
  <c r="CA181" i="13"/>
  <c r="BZ181" i="13"/>
  <c r="BW181" i="13"/>
  <c r="BV181" i="13"/>
  <c r="BH181" i="13"/>
  <c r="BG181" i="13"/>
  <c r="BC181" i="13"/>
  <c r="BB181" i="13"/>
  <c r="AX181" i="13"/>
  <c r="AR181" i="13"/>
  <c r="AQ181" i="13"/>
  <c r="AP181" i="13"/>
  <c r="AO181" i="13"/>
  <c r="AN181" i="13"/>
  <c r="AM181" i="13"/>
  <c r="AL181" i="13"/>
  <c r="AF181" i="13"/>
  <c r="AE181" i="13"/>
  <c r="X181" i="13"/>
  <c r="W181" i="13"/>
  <c r="R181" i="13"/>
  <c r="Q181" i="13"/>
  <c r="P181" i="13"/>
  <c r="O181" i="13"/>
  <c r="N181" i="13"/>
  <c r="M181" i="13"/>
  <c r="D181" i="13"/>
  <c r="C181" i="13"/>
  <c r="CW180" i="13"/>
  <c r="CV180" i="13"/>
  <c r="CS180" i="13"/>
  <c r="CQ180" i="13"/>
  <c r="CP180" i="13"/>
  <c r="CD180" i="13"/>
  <c r="CC180" i="13"/>
  <c r="CB180" i="13"/>
  <c r="CA180" i="13"/>
  <c r="BZ180" i="13"/>
  <c r="BW180" i="13"/>
  <c r="BV180" i="13"/>
  <c r="BU180" i="13"/>
  <c r="BT180" i="13"/>
  <c r="BH180" i="13"/>
  <c r="BG180" i="13"/>
  <c r="BE180" i="13"/>
  <c r="BC180" i="13"/>
  <c r="BB180" i="13"/>
  <c r="AX180" i="13"/>
  <c r="AR180" i="13"/>
  <c r="AQ180" i="13"/>
  <c r="AP180" i="13"/>
  <c r="AO180" i="13"/>
  <c r="AN180" i="13"/>
  <c r="AM180" i="13"/>
  <c r="AL180" i="13"/>
  <c r="AF180" i="13"/>
  <c r="AE180" i="13"/>
  <c r="X180" i="13"/>
  <c r="W180" i="13"/>
  <c r="R180" i="13"/>
  <c r="Q180" i="13"/>
  <c r="P180" i="13"/>
  <c r="O180" i="13"/>
  <c r="N180" i="13"/>
  <c r="M180" i="13"/>
  <c r="D180" i="13"/>
  <c r="C180" i="13"/>
  <c r="CW179" i="13"/>
  <c r="CV179" i="13"/>
  <c r="CS179" i="13"/>
  <c r="CQ179" i="13"/>
  <c r="CP179" i="13"/>
  <c r="CD179" i="13"/>
  <c r="CC179" i="13"/>
  <c r="CB179" i="13"/>
  <c r="CA179" i="13"/>
  <c r="BZ179" i="13"/>
  <c r="BW179" i="13"/>
  <c r="BV179" i="13"/>
  <c r="BU179" i="13"/>
  <c r="BT179" i="13"/>
  <c r="BH179" i="13"/>
  <c r="BG179" i="13"/>
  <c r="BE179" i="13"/>
  <c r="BC179" i="13"/>
  <c r="BB179" i="13"/>
  <c r="AX179" i="13"/>
  <c r="AR179" i="13"/>
  <c r="AQ179" i="13"/>
  <c r="AP179" i="13"/>
  <c r="AO179" i="13"/>
  <c r="AN179" i="13"/>
  <c r="AM179" i="13"/>
  <c r="AL179" i="13"/>
  <c r="AF179" i="13"/>
  <c r="AE179" i="13"/>
  <c r="X179" i="13"/>
  <c r="W179" i="13"/>
  <c r="R179" i="13"/>
  <c r="Q179" i="13"/>
  <c r="P179" i="13"/>
  <c r="O179" i="13"/>
  <c r="N179" i="13"/>
  <c r="M179" i="13"/>
  <c r="D179" i="13"/>
  <c r="C179" i="13"/>
  <c r="CW178" i="13"/>
  <c r="CV178" i="13"/>
  <c r="CS178" i="13"/>
  <c r="CQ178" i="13"/>
  <c r="CP178" i="13"/>
  <c r="CD178" i="13"/>
  <c r="CC178" i="13"/>
  <c r="CB178" i="13"/>
  <c r="CA178" i="13"/>
  <c r="BZ178" i="13"/>
  <c r="BW178" i="13"/>
  <c r="BV178" i="13"/>
  <c r="BU178" i="13"/>
  <c r="BT178" i="13"/>
  <c r="BH178" i="13"/>
  <c r="BG178" i="13"/>
  <c r="BE178" i="13"/>
  <c r="BC178" i="13"/>
  <c r="BB178" i="13"/>
  <c r="AX178" i="13"/>
  <c r="AR178" i="13"/>
  <c r="AQ178" i="13"/>
  <c r="AP178" i="13"/>
  <c r="AO178" i="13"/>
  <c r="AN178" i="13"/>
  <c r="AM178" i="13"/>
  <c r="AL178" i="13"/>
  <c r="AF178" i="13"/>
  <c r="AE178" i="13"/>
  <c r="X178" i="13"/>
  <c r="W178" i="13"/>
  <c r="R178" i="13"/>
  <c r="Q178" i="13"/>
  <c r="P178" i="13"/>
  <c r="O178" i="13"/>
  <c r="N178" i="13"/>
  <c r="M178" i="13"/>
  <c r="D178" i="13"/>
  <c r="C178" i="13"/>
  <c r="CW177" i="13"/>
  <c r="CV177" i="13"/>
  <c r="CS177" i="13"/>
  <c r="CQ177" i="13"/>
  <c r="CP177" i="13"/>
  <c r="CD177" i="13"/>
  <c r="CC177" i="13"/>
  <c r="CB177" i="13"/>
  <c r="CA177" i="13"/>
  <c r="BZ177" i="13"/>
  <c r="BW177" i="13"/>
  <c r="BV177" i="13"/>
  <c r="BU177" i="13"/>
  <c r="BT177" i="13"/>
  <c r="BH177" i="13"/>
  <c r="BG177" i="13"/>
  <c r="BE177" i="13"/>
  <c r="BC177" i="13"/>
  <c r="BB177" i="13"/>
  <c r="AX177" i="13"/>
  <c r="AR177" i="13"/>
  <c r="AQ177" i="13"/>
  <c r="AP177" i="13"/>
  <c r="AO177" i="13"/>
  <c r="AN177" i="13"/>
  <c r="AM177" i="13"/>
  <c r="AL177" i="13"/>
  <c r="AF177" i="13"/>
  <c r="AE177" i="13"/>
  <c r="X177" i="13"/>
  <c r="W177" i="13"/>
  <c r="R177" i="13"/>
  <c r="Q177" i="13"/>
  <c r="P177" i="13"/>
  <c r="O177" i="13"/>
  <c r="N177" i="13"/>
  <c r="M177" i="13"/>
  <c r="D177" i="13"/>
  <c r="C177" i="13"/>
  <c r="CW176" i="13"/>
  <c r="CV176" i="13"/>
  <c r="CS176" i="13"/>
  <c r="CQ176" i="13"/>
  <c r="CD176" i="13"/>
  <c r="CC176" i="13"/>
  <c r="CB176" i="13"/>
  <c r="CA176" i="13"/>
  <c r="BZ176" i="13"/>
  <c r="BW176" i="13"/>
  <c r="BV176" i="13"/>
  <c r="BU176" i="13"/>
  <c r="BT176" i="13"/>
  <c r="BH176" i="13"/>
  <c r="BG176" i="13"/>
  <c r="BE176" i="13"/>
  <c r="BC176" i="13"/>
  <c r="BB176" i="13"/>
  <c r="AX176" i="13"/>
  <c r="AR176" i="13"/>
  <c r="AQ176" i="13"/>
  <c r="AP176" i="13"/>
  <c r="AO176" i="13"/>
  <c r="AN176" i="13"/>
  <c r="AM176" i="13"/>
  <c r="AL176" i="13"/>
  <c r="AF176" i="13"/>
  <c r="AE176" i="13"/>
  <c r="X176" i="13"/>
  <c r="W176" i="13"/>
  <c r="R176" i="13"/>
  <c r="Q176" i="13"/>
  <c r="P176" i="13"/>
  <c r="O176" i="13"/>
  <c r="N176" i="13"/>
  <c r="M176" i="13"/>
  <c r="D176" i="13"/>
  <c r="C176" i="13"/>
  <c r="CW175" i="13"/>
  <c r="CV175" i="13"/>
  <c r="CS175" i="13"/>
  <c r="CQ175" i="13"/>
  <c r="CP175" i="13"/>
  <c r="CD175" i="13"/>
  <c r="CC175" i="13"/>
  <c r="CB175" i="13"/>
  <c r="CA175" i="13"/>
  <c r="BZ175" i="13"/>
  <c r="BW175" i="13"/>
  <c r="BV175" i="13"/>
  <c r="BU175" i="13"/>
  <c r="BT175" i="13"/>
  <c r="BH175" i="13"/>
  <c r="BG175" i="13"/>
  <c r="BE175" i="13"/>
  <c r="BC175" i="13"/>
  <c r="BB175" i="13"/>
  <c r="AX175" i="13"/>
  <c r="AR175" i="13"/>
  <c r="AQ175" i="13"/>
  <c r="AP175" i="13"/>
  <c r="AO175" i="13"/>
  <c r="AN175" i="13"/>
  <c r="AM175" i="13"/>
  <c r="AL175" i="13"/>
  <c r="AF175" i="13"/>
  <c r="AE175" i="13"/>
  <c r="X175" i="13"/>
  <c r="W175" i="13"/>
  <c r="R175" i="13"/>
  <c r="Q175" i="13"/>
  <c r="P175" i="13"/>
  <c r="O175" i="13"/>
  <c r="N175" i="13"/>
  <c r="M175" i="13"/>
  <c r="D175" i="13"/>
  <c r="C175" i="13"/>
  <c r="CW174" i="13"/>
  <c r="CV174" i="13"/>
  <c r="CS174" i="13"/>
  <c r="CQ174" i="13"/>
  <c r="CP174" i="13"/>
  <c r="CD174" i="13"/>
  <c r="CC174" i="13"/>
  <c r="CB174" i="13"/>
  <c r="CA174" i="13"/>
  <c r="BZ174" i="13"/>
  <c r="BW174" i="13"/>
  <c r="BV174" i="13"/>
  <c r="BU174" i="13"/>
  <c r="BT174" i="13"/>
  <c r="BH174" i="13"/>
  <c r="BG174" i="13"/>
  <c r="BE174" i="13"/>
  <c r="BC174" i="13"/>
  <c r="BB174" i="13"/>
  <c r="AX174" i="13"/>
  <c r="AR174" i="13"/>
  <c r="AQ174" i="13"/>
  <c r="AP174" i="13"/>
  <c r="AO174" i="13"/>
  <c r="AN174" i="13"/>
  <c r="AM174" i="13"/>
  <c r="AL174" i="13"/>
  <c r="AF174" i="13"/>
  <c r="AE174" i="13"/>
  <c r="X174" i="13"/>
  <c r="W174" i="13"/>
  <c r="R174" i="13"/>
  <c r="Q174" i="13"/>
  <c r="P174" i="13"/>
  <c r="O174" i="13"/>
  <c r="N174" i="13"/>
  <c r="M174" i="13"/>
  <c r="D174" i="13"/>
  <c r="C174" i="13"/>
  <c r="CW173" i="13"/>
  <c r="CV173" i="13"/>
  <c r="CS173" i="13"/>
  <c r="CQ173" i="13"/>
  <c r="CP173" i="13"/>
  <c r="CD173" i="13"/>
  <c r="CC173" i="13"/>
  <c r="CB173" i="13"/>
  <c r="CA173" i="13"/>
  <c r="BZ173" i="13"/>
  <c r="BW173" i="13"/>
  <c r="BV173" i="13"/>
  <c r="BU173" i="13"/>
  <c r="BT173" i="13"/>
  <c r="BH173" i="13"/>
  <c r="BG173" i="13"/>
  <c r="BE173" i="13"/>
  <c r="BC173" i="13"/>
  <c r="BB173" i="13"/>
  <c r="AX173" i="13"/>
  <c r="AR173" i="13"/>
  <c r="AQ173" i="13"/>
  <c r="AP173" i="13"/>
  <c r="AO173" i="13"/>
  <c r="AN173" i="13"/>
  <c r="AM173" i="13"/>
  <c r="AL173" i="13"/>
  <c r="AF173" i="13"/>
  <c r="AE173" i="13"/>
  <c r="X173" i="13"/>
  <c r="W173" i="13"/>
  <c r="R173" i="13"/>
  <c r="Q173" i="13"/>
  <c r="P173" i="13"/>
  <c r="O173" i="13"/>
  <c r="N173" i="13"/>
  <c r="M173" i="13"/>
  <c r="D173" i="13"/>
  <c r="C173" i="13"/>
  <c r="CW172" i="13"/>
  <c r="CV172" i="13"/>
  <c r="CS172" i="13"/>
  <c r="CQ172" i="13"/>
  <c r="CP172" i="13"/>
  <c r="CD172" i="13"/>
  <c r="CC172" i="13"/>
  <c r="CB172" i="13"/>
  <c r="CA172" i="13"/>
  <c r="BZ172" i="13"/>
  <c r="BW172" i="13"/>
  <c r="BV172" i="13"/>
  <c r="BU172" i="13"/>
  <c r="BT172" i="13"/>
  <c r="BH172" i="13"/>
  <c r="BG172" i="13"/>
  <c r="BC172" i="13"/>
  <c r="BB172" i="13"/>
  <c r="AX172" i="13"/>
  <c r="AR172" i="13"/>
  <c r="AQ172" i="13"/>
  <c r="AP172" i="13"/>
  <c r="AO172" i="13"/>
  <c r="AN172" i="13"/>
  <c r="AM172" i="13"/>
  <c r="AL172" i="13"/>
  <c r="AF172" i="13"/>
  <c r="AE172" i="13"/>
  <c r="X172" i="13"/>
  <c r="W172" i="13"/>
  <c r="R172" i="13"/>
  <c r="Q172" i="13"/>
  <c r="P172" i="13"/>
  <c r="O172" i="13"/>
  <c r="N172" i="13"/>
  <c r="M172" i="13"/>
  <c r="D172" i="13"/>
  <c r="C172" i="13"/>
  <c r="CW171" i="13"/>
  <c r="CV171" i="13"/>
  <c r="CS171" i="13"/>
  <c r="CQ171" i="13"/>
  <c r="CP171" i="13"/>
  <c r="CD171" i="13"/>
  <c r="CC171" i="13"/>
  <c r="CB171" i="13"/>
  <c r="CA171" i="13"/>
  <c r="BZ171" i="13"/>
  <c r="BW171" i="13"/>
  <c r="BV171" i="13"/>
  <c r="BU171" i="13"/>
  <c r="BT171" i="13"/>
  <c r="BH171" i="13"/>
  <c r="BG171" i="13"/>
  <c r="BE171" i="13"/>
  <c r="BC171" i="13"/>
  <c r="BB171" i="13"/>
  <c r="AX171" i="13"/>
  <c r="AR171" i="13"/>
  <c r="AQ171" i="13"/>
  <c r="AP171" i="13"/>
  <c r="AO171" i="13"/>
  <c r="AN171" i="13"/>
  <c r="AM171" i="13"/>
  <c r="AL171" i="13"/>
  <c r="AF171" i="13"/>
  <c r="AE171" i="13"/>
  <c r="X171" i="13"/>
  <c r="W171" i="13"/>
  <c r="R171" i="13"/>
  <c r="Q171" i="13"/>
  <c r="P171" i="13"/>
  <c r="O171" i="13"/>
  <c r="N171" i="13"/>
  <c r="M171" i="13"/>
  <c r="D171" i="13"/>
  <c r="C171" i="13"/>
  <c r="CW170" i="13"/>
  <c r="CV170" i="13"/>
  <c r="CS170" i="13"/>
  <c r="CQ170" i="13"/>
  <c r="CP170" i="13"/>
  <c r="CD170" i="13"/>
  <c r="CC170" i="13"/>
  <c r="CB170" i="13"/>
  <c r="CA170" i="13"/>
  <c r="BZ170" i="13"/>
  <c r="BW170" i="13"/>
  <c r="BV170" i="13"/>
  <c r="BU170" i="13"/>
  <c r="BT170" i="13"/>
  <c r="BH170" i="13"/>
  <c r="BG170" i="13"/>
  <c r="BE170" i="13"/>
  <c r="BC170" i="13"/>
  <c r="BB170" i="13"/>
  <c r="AX170" i="13"/>
  <c r="AR170" i="13"/>
  <c r="AQ170" i="13"/>
  <c r="AP170" i="13"/>
  <c r="AO170" i="13"/>
  <c r="AN170" i="13"/>
  <c r="AM170" i="13"/>
  <c r="AL170" i="13"/>
  <c r="AF170" i="13"/>
  <c r="AE170" i="13"/>
  <c r="X170" i="13"/>
  <c r="W170" i="13"/>
  <c r="R170" i="13"/>
  <c r="Q170" i="13"/>
  <c r="P170" i="13"/>
  <c r="O170" i="13"/>
  <c r="N170" i="13"/>
  <c r="M170" i="13"/>
  <c r="D170" i="13"/>
  <c r="C170" i="13"/>
  <c r="CW169" i="13"/>
  <c r="CV169" i="13"/>
  <c r="CS169" i="13"/>
  <c r="CQ169" i="13"/>
  <c r="CP169" i="13"/>
  <c r="CD169" i="13"/>
  <c r="CC169" i="13"/>
  <c r="CB169" i="13"/>
  <c r="CA169" i="13"/>
  <c r="BZ169" i="13"/>
  <c r="BW169" i="13"/>
  <c r="BV169" i="13"/>
  <c r="BU169" i="13"/>
  <c r="BT169" i="13"/>
  <c r="BH169" i="13"/>
  <c r="BG169" i="13"/>
  <c r="BE169" i="13"/>
  <c r="BC169" i="13"/>
  <c r="BB169" i="13"/>
  <c r="AX169" i="13"/>
  <c r="AR169" i="13"/>
  <c r="AQ169" i="13"/>
  <c r="AP169" i="13"/>
  <c r="AO169" i="13"/>
  <c r="AN169" i="13"/>
  <c r="AM169" i="13"/>
  <c r="AL169" i="13"/>
  <c r="AF169" i="13"/>
  <c r="AE169" i="13"/>
  <c r="X169" i="13"/>
  <c r="W169" i="13"/>
  <c r="R169" i="13"/>
  <c r="Q169" i="13"/>
  <c r="P169" i="13"/>
  <c r="O169" i="13"/>
  <c r="N169" i="13"/>
  <c r="M169" i="13"/>
  <c r="D169" i="13"/>
  <c r="C169" i="13"/>
  <c r="CW168" i="13"/>
  <c r="CV168" i="13"/>
  <c r="CS168" i="13"/>
  <c r="CQ168" i="13"/>
  <c r="CP168" i="13"/>
  <c r="CD168" i="13"/>
  <c r="CC168" i="13"/>
  <c r="CB168" i="13"/>
  <c r="CA168" i="13"/>
  <c r="BZ168" i="13"/>
  <c r="BW168" i="13"/>
  <c r="BV168" i="13"/>
  <c r="BU168" i="13"/>
  <c r="BT168" i="13"/>
  <c r="BI168" i="13"/>
  <c r="BH168" i="13"/>
  <c r="BG168" i="13"/>
  <c r="BE168" i="13"/>
  <c r="BC168" i="13"/>
  <c r="BB168" i="13"/>
  <c r="AX168" i="13"/>
  <c r="AR168" i="13"/>
  <c r="AQ168" i="13"/>
  <c r="AP168" i="13"/>
  <c r="AO168" i="13"/>
  <c r="AN168" i="13"/>
  <c r="AM168" i="13"/>
  <c r="AL168" i="13"/>
  <c r="AF168" i="13"/>
  <c r="AE168" i="13"/>
  <c r="X168" i="13"/>
  <c r="W168" i="13"/>
  <c r="R168" i="13"/>
  <c r="Q168" i="13"/>
  <c r="P168" i="13"/>
  <c r="O168" i="13"/>
  <c r="N168" i="13"/>
  <c r="M168" i="13"/>
  <c r="D168" i="13"/>
  <c r="C168" i="13"/>
  <c r="CW167" i="13"/>
  <c r="CV167" i="13"/>
  <c r="CS167" i="13"/>
  <c r="CQ167" i="13"/>
  <c r="CP167" i="13"/>
  <c r="CD167" i="13"/>
  <c r="CC167" i="13"/>
  <c r="CB167" i="13"/>
  <c r="CA167" i="13"/>
  <c r="BZ167" i="13"/>
  <c r="BW167" i="13"/>
  <c r="BV167" i="13"/>
  <c r="BU167" i="13"/>
  <c r="BT167" i="13"/>
  <c r="BG167" i="13"/>
  <c r="BE167" i="13"/>
  <c r="BC167" i="13"/>
  <c r="BB167" i="13"/>
  <c r="AX167" i="13"/>
  <c r="AR167" i="13"/>
  <c r="AQ167" i="13"/>
  <c r="AP167" i="13"/>
  <c r="AO167" i="13"/>
  <c r="AN167" i="13"/>
  <c r="AM167" i="13"/>
  <c r="AE167" i="13"/>
  <c r="X167" i="13"/>
  <c r="W167" i="13"/>
  <c r="CW164" i="13"/>
  <c r="CV164" i="13"/>
  <c r="CS164" i="13"/>
  <c r="CQ164" i="13"/>
  <c r="CP164" i="13"/>
  <c r="CD164" i="13"/>
  <c r="CC164" i="13"/>
  <c r="CB164" i="13"/>
  <c r="CA164" i="13"/>
  <c r="BZ164" i="13"/>
  <c r="BW164" i="13"/>
  <c r="BV164" i="13"/>
  <c r="BH164" i="13"/>
  <c r="BG164" i="13"/>
  <c r="BC164" i="13"/>
  <c r="BB164" i="13"/>
  <c r="AX164" i="13"/>
  <c r="AR164" i="13"/>
  <c r="AQ164" i="13"/>
  <c r="AP164" i="13"/>
  <c r="AO164" i="13"/>
  <c r="AN164" i="13"/>
  <c r="AM164" i="13"/>
  <c r="AL164" i="13"/>
  <c r="AF164" i="13"/>
  <c r="AE164" i="13"/>
  <c r="X164" i="13"/>
  <c r="W164" i="13"/>
  <c r="R164" i="13"/>
  <c r="Q164" i="13"/>
  <c r="P164" i="13"/>
  <c r="O164" i="13"/>
  <c r="N164" i="13"/>
  <c r="M164" i="13"/>
  <c r="D164" i="13"/>
  <c r="C164" i="13"/>
  <c r="CW163" i="13"/>
  <c r="CV163" i="13"/>
  <c r="CS163" i="13"/>
  <c r="CQ163" i="13"/>
  <c r="CP163" i="13"/>
  <c r="CD163" i="13"/>
  <c r="CC163" i="13"/>
  <c r="CB163" i="13"/>
  <c r="CA163" i="13"/>
  <c r="BZ163" i="13"/>
  <c r="BW163" i="13"/>
  <c r="BV163" i="13"/>
  <c r="BH163" i="13"/>
  <c r="BG163" i="13"/>
  <c r="BC163" i="13"/>
  <c r="BB163" i="13"/>
  <c r="AX163" i="13"/>
  <c r="AR163" i="13"/>
  <c r="AQ163" i="13"/>
  <c r="AP163" i="13"/>
  <c r="AO163" i="13"/>
  <c r="AN163" i="13"/>
  <c r="AM163" i="13"/>
  <c r="AL163" i="13"/>
  <c r="AF163" i="13"/>
  <c r="AE163" i="13"/>
  <c r="X163" i="13"/>
  <c r="W163" i="13"/>
  <c r="R163" i="13"/>
  <c r="Q163" i="13"/>
  <c r="P163" i="13"/>
  <c r="O163" i="13"/>
  <c r="N163" i="13"/>
  <c r="M163" i="13"/>
  <c r="D163" i="13"/>
  <c r="C163" i="13"/>
  <c r="CW162" i="13"/>
  <c r="CV162" i="13"/>
  <c r="CS162" i="13"/>
  <c r="CQ162" i="13"/>
  <c r="CP162" i="13"/>
  <c r="CD162" i="13"/>
  <c r="CC162" i="13"/>
  <c r="CB162" i="13"/>
  <c r="CA162" i="13"/>
  <c r="BZ162" i="13"/>
  <c r="BW162" i="13"/>
  <c r="BV162" i="13"/>
  <c r="BH162" i="13"/>
  <c r="BG162" i="13"/>
  <c r="BC162" i="13"/>
  <c r="BB162" i="13"/>
  <c r="AX162" i="13"/>
  <c r="AR162" i="13"/>
  <c r="AQ162" i="13"/>
  <c r="AP162" i="13"/>
  <c r="AO162" i="13"/>
  <c r="AN162" i="13"/>
  <c r="AM162" i="13"/>
  <c r="AL162" i="13"/>
  <c r="AF162" i="13"/>
  <c r="AE162" i="13"/>
  <c r="X162" i="13"/>
  <c r="W162" i="13"/>
  <c r="R162" i="13"/>
  <c r="Q162" i="13"/>
  <c r="P162" i="13"/>
  <c r="O162" i="13"/>
  <c r="N162" i="13"/>
  <c r="M162" i="13"/>
  <c r="D162" i="13"/>
  <c r="C162" i="13"/>
  <c r="CW161" i="13"/>
  <c r="CV161" i="13"/>
  <c r="CS161" i="13"/>
  <c r="CQ161" i="13"/>
  <c r="CP161" i="13"/>
  <c r="CD161" i="13"/>
  <c r="CC161" i="13"/>
  <c r="CB161" i="13"/>
  <c r="CA161" i="13"/>
  <c r="BZ161" i="13"/>
  <c r="BW161" i="13"/>
  <c r="BV161" i="13"/>
  <c r="BH161" i="13"/>
  <c r="BG161" i="13"/>
  <c r="BC161" i="13"/>
  <c r="BB161" i="13"/>
  <c r="AX161" i="13"/>
  <c r="AR161" i="13"/>
  <c r="AQ161" i="13"/>
  <c r="AP161" i="13"/>
  <c r="AO161" i="13"/>
  <c r="AN161" i="13"/>
  <c r="AM161" i="13"/>
  <c r="AL161" i="13"/>
  <c r="AF161" i="13"/>
  <c r="AE161" i="13"/>
  <c r="X161" i="13"/>
  <c r="W161" i="13"/>
  <c r="R161" i="13"/>
  <c r="Q161" i="13"/>
  <c r="P161" i="13"/>
  <c r="O161" i="13"/>
  <c r="N161" i="13"/>
  <c r="M161" i="13"/>
  <c r="D161" i="13"/>
  <c r="C161" i="13"/>
  <c r="CW160" i="13"/>
  <c r="CV160" i="13"/>
  <c r="CS160" i="13"/>
  <c r="CQ160" i="13"/>
  <c r="CP160" i="13"/>
  <c r="CD160" i="13"/>
  <c r="CC160" i="13"/>
  <c r="CB160" i="13"/>
  <c r="CA160" i="13"/>
  <c r="BZ160" i="13"/>
  <c r="BW160" i="13"/>
  <c r="BV160" i="13"/>
  <c r="BH160" i="13"/>
  <c r="BG160" i="13"/>
  <c r="BC160" i="13"/>
  <c r="BB160" i="13"/>
  <c r="AX160" i="13"/>
  <c r="AR160" i="13"/>
  <c r="AQ160" i="13"/>
  <c r="AP160" i="13"/>
  <c r="AO160" i="13"/>
  <c r="AN160" i="13"/>
  <c r="AM160" i="13"/>
  <c r="AL160" i="13"/>
  <c r="AF160" i="13"/>
  <c r="AE160" i="13"/>
  <c r="X160" i="13"/>
  <c r="W160" i="13"/>
  <c r="R160" i="13"/>
  <c r="Q160" i="13"/>
  <c r="P160" i="13"/>
  <c r="O160" i="13"/>
  <c r="N160" i="13"/>
  <c r="M160" i="13"/>
  <c r="D160" i="13"/>
  <c r="C160" i="13"/>
  <c r="CW159" i="13"/>
  <c r="CV159" i="13"/>
  <c r="CS159" i="13"/>
  <c r="CQ159" i="13"/>
  <c r="CP159" i="13"/>
  <c r="CD159" i="13"/>
  <c r="CC159" i="13"/>
  <c r="CB159" i="13"/>
  <c r="CA159" i="13"/>
  <c r="BZ159" i="13"/>
  <c r="BW159" i="13"/>
  <c r="BV159" i="13"/>
  <c r="BH159" i="13"/>
  <c r="BG159" i="13"/>
  <c r="BC159" i="13"/>
  <c r="BB159" i="13"/>
  <c r="AX159" i="13"/>
  <c r="AR159" i="13"/>
  <c r="AQ159" i="13"/>
  <c r="AP159" i="13"/>
  <c r="AO159" i="13"/>
  <c r="AN159" i="13"/>
  <c r="AM159" i="13"/>
  <c r="AL159" i="13"/>
  <c r="AF159" i="13"/>
  <c r="AE159" i="13"/>
  <c r="X159" i="13"/>
  <c r="W159" i="13"/>
  <c r="R159" i="13"/>
  <c r="Q159" i="13"/>
  <c r="P159" i="13"/>
  <c r="O159" i="13"/>
  <c r="N159" i="13"/>
  <c r="M159" i="13"/>
  <c r="D159" i="13"/>
  <c r="C159" i="13"/>
  <c r="CW158" i="13"/>
  <c r="CV158" i="13"/>
  <c r="CS158" i="13"/>
  <c r="CQ158" i="13"/>
  <c r="CP158" i="13"/>
  <c r="CD158" i="13"/>
  <c r="CC158" i="13"/>
  <c r="CB158" i="13"/>
  <c r="CA158" i="13"/>
  <c r="BZ158" i="13"/>
  <c r="BW158" i="13"/>
  <c r="BV158" i="13"/>
  <c r="BU158" i="13"/>
  <c r="BT158" i="13"/>
  <c r="BH158" i="13"/>
  <c r="BG158" i="13"/>
  <c r="BE158" i="13"/>
  <c r="BC158" i="13"/>
  <c r="BB158" i="13"/>
  <c r="AX158" i="13"/>
  <c r="AR158" i="13"/>
  <c r="AQ158" i="13"/>
  <c r="AP158" i="13"/>
  <c r="AO158" i="13"/>
  <c r="AN158" i="13"/>
  <c r="AM158" i="13"/>
  <c r="AL158" i="13"/>
  <c r="AF158" i="13"/>
  <c r="AE158" i="13"/>
  <c r="X158" i="13"/>
  <c r="W158" i="13"/>
  <c r="R158" i="13"/>
  <c r="Q158" i="13"/>
  <c r="P158" i="13"/>
  <c r="O158" i="13"/>
  <c r="N158" i="13"/>
  <c r="M158" i="13"/>
  <c r="D158" i="13"/>
  <c r="C158" i="13"/>
  <c r="CW157" i="13"/>
  <c r="CV157" i="13"/>
  <c r="CS157" i="13"/>
  <c r="CQ157" i="13"/>
  <c r="CP157" i="13"/>
  <c r="CD157" i="13"/>
  <c r="CC157" i="13"/>
  <c r="CB157" i="13"/>
  <c r="CA157" i="13"/>
  <c r="BZ157" i="13"/>
  <c r="BW157" i="13"/>
  <c r="BV157" i="13"/>
  <c r="BU157" i="13"/>
  <c r="BT157" i="13"/>
  <c r="BH157" i="13"/>
  <c r="BG157" i="13"/>
  <c r="BE157" i="13"/>
  <c r="BC157" i="13"/>
  <c r="BB157" i="13"/>
  <c r="AX157" i="13"/>
  <c r="AR157" i="13"/>
  <c r="AQ157" i="13"/>
  <c r="AP157" i="13"/>
  <c r="AO157" i="13"/>
  <c r="AN157" i="13"/>
  <c r="AM157" i="13"/>
  <c r="AL157" i="13"/>
  <c r="AF157" i="13"/>
  <c r="AE157" i="13"/>
  <c r="X157" i="13"/>
  <c r="W157" i="13"/>
  <c r="R157" i="13"/>
  <c r="Q157" i="13"/>
  <c r="P157" i="13"/>
  <c r="O157" i="13"/>
  <c r="N157" i="13"/>
  <c r="M157" i="13"/>
  <c r="D157" i="13"/>
  <c r="C157" i="13"/>
  <c r="CW156" i="13"/>
  <c r="CV156" i="13"/>
  <c r="CS156" i="13"/>
  <c r="CQ156" i="13"/>
  <c r="CP156" i="13"/>
  <c r="CD156" i="13"/>
  <c r="CC156" i="13"/>
  <c r="CB156" i="13"/>
  <c r="CA156" i="13"/>
  <c r="BZ156" i="13"/>
  <c r="BW156" i="13"/>
  <c r="BV156" i="13"/>
  <c r="BU156" i="13"/>
  <c r="BT156" i="13"/>
  <c r="BH156" i="13"/>
  <c r="BG156" i="13"/>
  <c r="BE156" i="13"/>
  <c r="BC156" i="13"/>
  <c r="BB156" i="13"/>
  <c r="AX156" i="13"/>
  <c r="AR156" i="13"/>
  <c r="AQ156" i="13"/>
  <c r="AP156" i="13"/>
  <c r="AO156" i="13"/>
  <c r="AN156" i="13"/>
  <c r="AM156" i="13"/>
  <c r="AL156" i="13"/>
  <c r="AF156" i="13"/>
  <c r="AE156" i="13"/>
  <c r="X156" i="13"/>
  <c r="W156" i="13"/>
  <c r="R156" i="13"/>
  <c r="Q156" i="13"/>
  <c r="P156" i="13"/>
  <c r="O156" i="13"/>
  <c r="N156" i="13"/>
  <c r="M156" i="13"/>
  <c r="D156" i="13"/>
  <c r="C156" i="13"/>
  <c r="CW155" i="13"/>
  <c r="CV155" i="13"/>
  <c r="CS155" i="13"/>
  <c r="CQ155" i="13"/>
  <c r="CP155" i="13"/>
  <c r="CD155" i="13"/>
  <c r="CC155" i="13"/>
  <c r="CB155" i="13"/>
  <c r="CA155" i="13"/>
  <c r="BZ155" i="13"/>
  <c r="BW155" i="13"/>
  <c r="BV155" i="13"/>
  <c r="BU155" i="13"/>
  <c r="BT155" i="13"/>
  <c r="BH155" i="13"/>
  <c r="BG155" i="13"/>
  <c r="BE155" i="13"/>
  <c r="BC155" i="13"/>
  <c r="BB155" i="13"/>
  <c r="AX155" i="13"/>
  <c r="AR155" i="13"/>
  <c r="AQ155" i="13"/>
  <c r="AP155" i="13"/>
  <c r="AO155" i="13"/>
  <c r="AN155" i="13"/>
  <c r="AM155" i="13"/>
  <c r="AL155" i="13"/>
  <c r="AF155" i="13"/>
  <c r="AE155" i="13"/>
  <c r="X155" i="13"/>
  <c r="W155" i="13"/>
  <c r="R155" i="13"/>
  <c r="Q155" i="13"/>
  <c r="P155" i="13"/>
  <c r="O155" i="13"/>
  <c r="N155" i="13"/>
  <c r="M155" i="13"/>
  <c r="D155" i="13"/>
  <c r="C155" i="13"/>
  <c r="CW154" i="13"/>
  <c r="CV154" i="13"/>
  <c r="CS154" i="13"/>
  <c r="CQ154" i="13"/>
  <c r="CP154" i="13"/>
  <c r="CD154" i="13"/>
  <c r="CC154" i="13"/>
  <c r="CB154" i="13"/>
  <c r="CA154" i="13"/>
  <c r="BZ154" i="13"/>
  <c r="BW154" i="13"/>
  <c r="BV154" i="13"/>
  <c r="BU154" i="13"/>
  <c r="BT154" i="13"/>
  <c r="BH154" i="13"/>
  <c r="BG154" i="13"/>
  <c r="BE154" i="13"/>
  <c r="BC154" i="13"/>
  <c r="BB154" i="13"/>
  <c r="AX154" i="13"/>
  <c r="AR154" i="13"/>
  <c r="AQ154" i="13"/>
  <c r="AP154" i="13"/>
  <c r="AO154" i="13"/>
  <c r="AN154" i="13"/>
  <c r="AM154" i="13"/>
  <c r="AL154" i="13"/>
  <c r="AF154" i="13"/>
  <c r="AE154" i="13"/>
  <c r="X154" i="13"/>
  <c r="W154" i="13"/>
  <c r="R154" i="13"/>
  <c r="Q154" i="13"/>
  <c r="P154" i="13"/>
  <c r="O154" i="13"/>
  <c r="N154" i="13"/>
  <c r="M154" i="13"/>
  <c r="D154" i="13"/>
  <c r="C154" i="13"/>
  <c r="CW153" i="13"/>
  <c r="CV153" i="13"/>
  <c r="CS153" i="13"/>
  <c r="CQ153" i="13"/>
  <c r="CP153" i="13"/>
  <c r="CD153" i="13"/>
  <c r="CC153" i="13"/>
  <c r="CB153" i="13"/>
  <c r="CA153" i="13"/>
  <c r="BZ153" i="13"/>
  <c r="BW153" i="13"/>
  <c r="BV153" i="13"/>
  <c r="BU153" i="13"/>
  <c r="BT153" i="13"/>
  <c r="BH153" i="13"/>
  <c r="BG153" i="13"/>
  <c r="BE153" i="13"/>
  <c r="BC153" i="13"/>
  <c r="BB153" i="13"/>
  <c r="AX153" i="13"/>
  <c r="AR153" i="13"/>
  <c r="AQ153" i="13"/>
  <c r="AP153" i="13"/>
  <c r="AO153" i="13"/>
  <c r="AN153" i="13"/>
  <c r="AM153" i="13"/>
  <c r="AL153" i="13"/>
  <c r="AF153" i="13"/>
  <c r="AE153" i="13"/>
  <c r="X153" i="13"/>
  <c r="W153" i="13"/>
  <c r="R153" i="13"/>
  <c r="Q153" i="13"/>
  <c r="P153" i="13"/>
  <c r="O153" i="13"/>
  <c r="N153" i="13"/>
  <c r="M153" i="13"/>
  <c r="D153" i="13"/>
  <c r="C153" i="13"/>
  <c r="CW152" i="13"/>
  <c r="CV152" i="13"/>
  <c r="CS152" i="13"/>
  <c r="CQ152" i="13"/>
  <c r="CP152" i="13"/>
  <c r="CD152" i="13"/>
  <c r="CC152" i="13"/>
  <c r="CB152" i="13"/>
  <c r="CA152" i="13"/>
  <c r="BZ152" i="13"/>
  <c r="BW152" i="13"/>
  <c r="BV152" i="13"/>
  <c r="BU152" i="13"/>
  <c r="BT152" i="13"/>
  <c r="BH152" i="13"/>
  <c r="BG152" i="13"/>
  <c r="BE152" i="13"/>
  <c r="BC152" i="13"/>
  <c r="BB152" i="13"/>
  <c r="AX152" i="13"/>
  <c r="AR152" i="13"/>
  <c r="AQ152" i="13"/>
  <c r="AP152" i="13"/>
  <c r="AO152" i="13"/>
  <c r="AN152" i="13"/>
  <c r="AM152" i="13"/>
  <c r="AL152" i="13"/>
  <c r="AF152" i="13"/>
  <c r="AE152" i="13"/>
  <c r="X152" i="13"/>
  <c r="W152" i="13"/>
  <c r="R152" i="13"/>
  <c r="Q152" i="13"/>
  <c r="P152" i="13"/>
  <c r="O152" i="13"/>
  <c r="N152" i="13"/>
  <c r="M152" i="13"/>
  <c r="D152" i="13"/>
  <c r="C152" i="13"/>
  <c r="CW151" i="13"/>
  <c r="CV151" i="13"/>
  <c r="CS151" i="13"/>
  <c r="CQ151" i="13"/>
  <c r="CP151" i="13"/>
  <c r="CD151" i="13"/>
  <c r="CC151" i="13"/>
  <c r="CB151" i="13"/>
  <c r="CA151" i="13"/>
  <c r="BZ151" i="13"/>
  <c r="BW151" i="13"/>
  <c r="BV151" i="13"/>
  <c r="BU151" i="13"/>
  <c r="BT151" i="13"/>
  <c r="BH151" i="13"/>
  <c r="BG151" i="13"/>
  <c r="BE151" i="13"/>
  <c r="BC151" i="13"/>
  <c r="BB151" i="13"/>
  <c r="AX151" i="13"/>
  <c r="AR151" i="13"/>
  <c r="AQ151" i="13"/>
  <c r="AP151" i="13"/>
  <c r="AO151" i="13"/>
  <c r="AN151" i="13"/>
  <c r="AM151" i="13"/>
  <c r="AL151" i="13"/>
  <c r="AF151" i="13"/>
  <c r="AE151" i="13"/>
  <c r="X151" i="13"/>
  <c r="W151" i="13"/>
  <c r="R151" i="13"/>
  <c r="Q151" i="13"/>
  <c r="P151" i="13"/>
  <c r="O151" i="13"/>
  <c r="N151" i="13"/>
  <c r="M151" i="13"/>
  <c r="D151" i="13"/>
  <c r="C151" i="13"/>
  <c r="CW150" i="13"/>
  <c r="CV150" i="13"/>
  <c r="CS150" i="13"/>
  <c r="CQ150" i="13"/>
  <c r="CP150" i="13"/>
  <c r="CD150" i="13"/>
  <c r="CC150" i="13"/>
  <c r="CB150" i="13"/>
  <c r="CA150" i="13"/>
  <c r="BZ150" i="13"/>
  <c r="BW150" i="13"/>
  <c r="BV150" i="13"/>
  <c r="BU150" i="13"/>
  <c r="BT150" i="13"/>
  <c r="BH150" i="13"/>
  <c r="BG150" i="13"/>
  <c r="BE150" i="13"/>
  <c r="BC150" i="13"/>
  <c r="BB150" i="13"/>
  <c r="AX150" i="13"/>
  <c r="AR150" i="13"/>
  <c r="AQ150" i="13"/>
  <c r="AP150" i="13"/>
  <c r="AO150" i="13"/>
  <c r="AN150" i="13"/>
  <c r="AM150" i="13"/>
  <c r="AL150" i="13"/>
  <c r="AF150" i="13"/>
  <c r="AE150" i="13"/>
  <c r="X150" i="13"/>
  <c r="W150" i="13"/>
  <c r="R150" i="13"/>
  <c r="Q150" i="13"/>
  <c r="P150" i="13"/>
  <c r="O150" i="13"/>
  <c r="N150" i="13"/>
  <c r="M150" i="13"/>
  <c r="D150" i="13"/>
  <c r="C150" i="13"/>
  <c r="CW149" i="13"/>
  <c r="CV149" i="13"/>
  <c r="CS149" i="13"/>
  <c r="CQ149" i="13"/>
  <c r="CP149" i="13"/>
  <c r="CD149" i="13"/>
  <c r="CC149" i="13"/>
  <c r="CB149" i="13"/>
  <c r="CA149" i="13"/>
  <c r="BZ149" i="13"/>
  <c r="BW149" i="13"/>
  <c r="BV149" i="13"/>
  <c r="BU149" i="13"/>
  <c r="BT149" i="13"/>
  <c r="BH149" i="13"/>
  <c r="BG149" i="13"/>
  <c r="BE149" i="13"/>
  <c r="BC149" i="13"/>
  <c r="BB149" i="13"/>
  <c r="AX149" i="13"/>
  <c r="AR149" i="13"/>
  <c r="AQ149" i="13"/>
  <c r="AP149" i="13"/>
  <c r="AO149" i="13"/>
  <c r="AN149" i="13"/>
  <c r="AM149" i="13"/>
  <c r="AL149" i="13"/>
  <c r="AF149" i="13"/>
  <c r="AE149" i="13"/>
  <c r="X149" i="13"/>
  <c r="W149" i="13"/>
  <c r="R149" i="13"/>
  <c r="Q149" i="13"/>
  <c r="P149" i="13"/>
  <c r="O149" i="13"/>
  <c r="N149" i="13"/>
  <c r="M149" i="13"/>
  <c r="D149" i="13"/>
  <c r="C149" i="13"/>
  <c r="CW148" i="13"/>
  <c r="CV148" i="13"/>
  <c r="CS148" i="13"/>
  <c r="CQ148" i="13"/>
  <c r="CP148" i="13"/>
  <c r="CD148" i="13"/>
  <c r="CC148" i="13"/>
  <c r="CB148" i="13"/>
  <c r="CA148" i="13"/>
  <c r="BZ148" i="13"/>
  <c r="BW148" i="13"/>
  <c r="BV148" i="13"/>
  <c r="BU148" i="13"/>
  <c r="BT148" i="13"/>
  <c r="BH148" i="13"/>
  <c r="BG148" i="13"/>
  <c r="BE148" i="13"/>
  <c r="BC148" i="13"/>
  <c r="BB148" i="13"/>
  <c r="AX148" i="13"/>
  <c r="AR148" i="13"/>
  <c r="AQ148" i="13"/>
  <c r="AP148" i="13"/>
  <c r="AO148" i="13"/>
  <c r="AN148" i="13"/>
  <c r="AM148" i="13"/>
  <c r="AL148" i="13"/>
  <c r="AF148" i="13"/>
  <c r="AE148" i="13"/>
  <c r="X148" i="13"/>
  <c r="W148" i="13"/>
  <c r="R148" i="13"/>
  <c r="Q148" i="13"/>
  <c r="P148" i="13"/>
  <c r="O148" i="13"/>
  <c r="N148" i="13"/>
  <c r="M148" i="13"/>
  <c r="D148" i="13"/>
  <c r="C148" i="13"/>
  <c r="CW147" i="13"/>
  <c r="CV147" i="13"/>
  <c r="CS147" i="13"/>
  <c r="CQ147" i="13"/>
  <c r="CP147" i="13"/>
  <c r="CD147" i="13"/>
  <c r="CC147" i="13"/>
  <c r="CB147" i="13"/>
  <c r="CA147" i="13"/>
  <c r="BZ147" i="13"/>
  <c r="BW147" i="13"/>
  <c r="BV147" i="13"/>
  <c r="BU147" i="13"/>
  <c r="BT147" i="13"/>
  <c r="BH147" i="13"/>
  <c r="BG147" i="13"/>
  <c r="BB147" i="13"/>
  <c r="AX147" i="13"/>
  <c r="AR147" i="13"/>
  <c r="AQ147" i="13"/>
  <c r="AP147" i="13"/>
  <c r="AO147" i="13"/>
  <c r="AN147" i="13"/>
  <c r="AM147" i="13"/>
  <c r="AL147" i="13"/>
  <c r="AF147" i="13"/>
  <c r="AE147" i="13"/>
  <c r="X147" i="13"/>
  <c r="W147" i="13"/>
  <c r="R147" i="13"/>
  <c r="Q147" i="13"/>
  <c r="P147" i="13"/>
  <c r="O147" i="13"/>
  <c r="N147" i="13"/>
  <c r="M147" i="13"/>
  <c r="D147" i="13"/>
  <c r="C147" i="13"/>
  <c r="CW146" i="13"/>
  <c r="CV146" i="13"/>
  <c r="CS146" i="13"/>
  <c r="CQ146" i="13"/>
  <c r="CP146" i="13"/>
  <c r="CD146" i="13"/>
  <c r="CC146" i="13"/>
  <c r="CB146" i="13"/>
  <c r="CA146" i="13"/>
  <c r="BZ146" i="13"/>
  <c r="BW146" i="13"/>
  <c r="BV146" i="13"/>
  <c r="BU146" i="13"/>
  <c r="BT146" i="13"/>
  <c r="BI146" i="13"/>
  <c r="BH146" i="13"/>
  <c r="BG146" i="13"/>
  <c r="BE146" i="13"/>
  <c r="BC146" i="13"/>
  <c r="BB146" i="13"/>
  <c r="AX146" i="13"/>
  <c r="AR146" i="13"/>
  <c r="AQ146" i="13"/>
  <c r="AP146" i="13"/>
  <c r="AO146" i="13"/>
  <c r="AN146" i="13"/>
  <c r="AM146" i="13"/>
  <c r="AL146" i="13"/>
  <c r="AF146" i="13"/>
  <c r="AE146" i="13"/>
  <c r="X146" i="13"/>
  <c r="W146" i="13"/>
  <c r="R146" i="13"/>
  <c r="Q146" i="13"/>
  <c r="P146" i="13"/>
  <c r="O146" i="13"/>
  <c r="N146" i="13"/>
  <c r="M146" i="13"/>
  <c r="D146" i="13"/>
  <c r="C146" i="13"/>
  <c r="CW145" i="13"/>
  <c r="CV145" i="13"/>
  <c r="CS145" i="13"/>
  <c r="CQ145" i="13"/>
  <c r="CP145" i="13"/>
  <c r="CD145" i="13"/>
  <c r="CC145" i="13"/>
  <c r="CB145" i="13"/>
  <c r="CA145" i="13"/>
  <c r="BZ145" i="13"/>
  <c r="BW145" i="13"/>
  <c r="BV145" i="13"/>
  <c r="BU145" i="13"/>
  <c r="BT145" i="13"/>
  <c r="BG145" i="13"/>
  <c r="BE145" i="13"/>
  <c r="BC145" i="13"/>
  <c r="BB145" i="13"/>
  <c r="AX145" i="13"/>
  <c r="AR145" i="13"/>
  <c r="AQ145" i="13"/>
  <c r="AP145" i="13"/>
  <c r="AO145" i="13"/>
  <c r="AN145" i="13"/>
  <c r="AM145" i="13"/>
  <c r="AE145" i="13"/>
  <c r="X145" i="13"/>
  <c r="W145" i="13"/>
  <c r="CW142" i="13"/>
  <c r="CV142" i="13"/>
  <c r="CS142" i="13"/>
  <c r="CQ142" i="13"/>
  <c r="CP142" i="13"/>
  <c r="CD142" i="13"/>
  <c r="CC142" i="13"/>
  <c r="CB142" i="13"/>
  <c r="CA142" i="13"/>
  <c r="BZ142" i="13"/>
  <c r="BW142" i="13"/>
  <c r="BV142" i="13"/>
  <c r="BU142" i="13"/>
  <c r="BT142" i="13"/>
  <c r="BH142" i="13"/>
  <c r="BG142" i="13"/>
  <c r="BC142" i="13"/>
  <c r="BB142" i="13"/>
  <c r="AX142" i="13"/>
  <c r="AR142" i="13"/>
  <c r="AQ142" i="13"/>
  <c r="AP142" i="13"/>
  <c r="AO142" i="13"/>
  <c r="AN142" i="13"/>
  <c r="AM142" i="13"/>
  <c r="AL142" i="13"/>
  <c r="AF142" i="13"/>
  <c r="AE142" i="13"/>
  <c r="X142" i="13"/>
  <c r="W142" i="13"/>
  <c r="R142" i="13"/>
  <c r="Q142" i="13"/>
  <c r="P142" i="13"/>
  <c r="O142" i="13"/>
  <c r="N142" i="13"/>
  <c r="M142" i="13"/>
  <c r="D142" i="13"/>
  <c r="C142" i="13"/>
  <c r="CW141" i="13"/>
  <c r="CV141" i="13"/>
  <c r="CS141" i="13"/>
  <c r="CQ141" i="13"/>
  <c r="CD141" i="13"/>
  <c r="CC141" i="13"/>
  <c r="CB141" i="13"/>
  <c r="CA141" i="13"/>
  <c r="BZ141" i="13"/>
  <c r="BW141" i="13"/>
  <c r="BV141" i="13"/>
  <c r="BU141" i="13"/>
  <c r="BT141" i="13"/>
  <c r="BH141" i="13"/>
  <c r="BG141" i="13"/>
  <c r="BC141" i="13"/>
  <c r="BB141" i="13"/>
  <c r="AX141" i="13"/>
  <c r="AR141" i="13"/>
  <c r="AQ141" i="13"/>
  <c r="AP141" i="13"/>
  <c r="AO141" i="13"/>
  <c r="AN141" i="13"/>
  <c r="AM141" i="13"/>
  <c r="AL141" i="13"/>
  <c r="AF141" i="13"/>
  <c r="AE141" i="13"/>
  <c r="X141" i="13"/>
  <c r="W141" i="13"/>
  <c r="R141" i="13"/>
  <c r="Q141" i="13"/>
  <c r="P141" i="13"/>
  <c r="O141" i="13"/>
  <c r="N141" i="13"/>
  <c r="M141" i="13"/>
  <c r="D141" i="13"/>
  <c r="C141" i="13"/>
  <c r="CW140" i="13"/>
  <c r="CV140" i="13"/>
  <c r="CS140" i="13"/>
  <c r="CQ140" i="13"/>
  <c r="CP140" i="13"/>
  <c r="CD140" i="13"/>
  <c r="CC140" i="13"/>
  <c r="CB140" i="13"/>
  <c r="CA140" i="13"/>
  <c r="BZ140" i="13"/>
  <c r="BW140" i="13"/>
  <c r="BV140" i="13"/>
  <c r="BU140" i="13"/>
  <c r="BT140" i="13"/>
  <c r="BH140" i="13"/>
  <c r="BG140" i="13"/>
  <c r="BC140" i="13"/>
  <c r="BB140" i="13"/>
  <c r="AX140" i="13"/>
  <c r="AR140" i="13"/>
  <c r="AQ140" i="13"/>
  <c r="AP140" i="13"/>
  <c r="AO140" i="13"/>
  <c r="AN140" i="13"/>
  <c r="AM140" i="13"/>
  <c r="AL140" i="13"/>
  <c r="AF140" i="13"/>
  <c r="AE140" i="13"/>
  <c r="X140" i="13"/>
  <c r="W140" i="13"/>
  <c r="R140" i="13"/>
  <c r="Q140" i="13"/>
  <c r="P140" i="13"/>
  <c r="O140" i="13"/>
  <c r="N140" i="13"/>
  <c r="M140" i="13"/>
  <c r="D140" i="13"/>
  <c r="C140" i="13"/>
  <c r="CW139" i="13"/>
  <c r="CV139" i="13"/>
  <c r="CS139" i="13"/>
  <c r="CQ139" i="13"/>
  <c r="CP139" i="13"/>
  <c r="CD139" i="13"/>
  <c r="CC139" i="13"/>
  <c r="CB139" i="13"/>
  <c r="CA139" i="13"/>
  <c r="BZ139" i="13"/>
  <c r="BW139" i="13"/>
  <c r="BV139" i="13"/>
  <c r="BU139" i="13"/>
  <c r="BT139" i="13"/>
  <c r="BH139" i="13"/>
  <c r="BG139" i="13"/>
  <c r="BC139" i="13"/>
  <c r="BB139" i="13"/>
  <c r="AX139" i="13"/>
  <c r="AR139" i="13"/>
  <c r="AQ139" i="13"/>
  <c r="AP139" i="13"/>
  <c r="AO139" i="13"/>
  <c r="AN139" i="13"/>
  <c r="AM139" i="13"/>
  <c r="AL139" i="13"/>
  <c r="AF139" i="13"/>
  <c r="AE139" i="13"/>
  <c r="X139" i="13"/>
  <c r="W139" i="13"/>
  <c r="R139" i="13"/>
  <c r="Q139" i="13"/>
  <c r="P139" i="13"/>
  <c r="O139" i="13"/>
  <c r="N139" i="13"/>
  <c r="M139" i="13"/>
  <c r="D139" i="13"/>
  <c r="C139" i="13"/>
  <c r="CW138" i="13"/>
  <c r="CV138" i="13"/>
  <c r="CS138" i="13"/>
  <c r="CQ138" i="13"/>
  <c r="CP138" i="13"/>
  <c r="CD138" i="13"/>
  <c r="CC138" i="13"/>
  <c r="CB138" i="13"/>
  <c r="CA138" i="13"/>
  <c r="BZ138" i="13"/>
  <c r="BW138" i="13"/>
  <c r="BV138" i="13"/>
  <c r="BU138" i="13"/>
  <c r="BT138" i="13"/>
  <c r="BH138" i="13"/>
  <c r="BG138" i="13"/>
  <c r="BC138" i="13"/>
  <c r="BB138" i="13"/>
  <c r="AX138" i="13"/>
  <c r="AR138" i="13"/>
  <c r="AQ138" i="13"/>
  <c r="AP138" i="13"/>
  <c r="AO138" i="13"/>
  <c r="AN138" i="13"/>
  <c r="AM138" i="13"/>
  <c r="AL138" i="13"/>
  <c r="AF138" i="13"/>
  <c r="AE138" i="13"/>
  <c r="X138" i="13"/>
  <c r="W138" i="13"/>
  <c r="R138" i="13"/>
  <c r="Q138" i="13"/>
  <c r="P138" i="13"/>
  <c r="O138" i="13"/>
  <c r="N138" i="13"/>
  <c r="M138" i="13"/>
  <c r="D138" i="13"/>
  <c r="C138" i="13"/>
  <c r="CW137" i="13"/>
  <c r="CV137" i="13"/>
  <c r="CS137" i="13"/>
  <c r="CQ137" i="13"/>
  <c r="CP137" i="13"/>
  <c r="CD137" i="13"/>
  <c r="CC137" i="13"/>
  <c r="CB137" i="13"/>
  <c r="CA137" i="13"/>
  <c r="BZ137" i="13"/>
  <c r="BW137" i="13"/>
  <c r="BV137" i="13"/>
  <c r="BU137" i="13"/>
  <c r="BT137" i="13"/>
  <c r="BH137" i="13"/>
  <c r="BG137" i="13"/>
  <c r="BC137" i="13"/>
  <c r="BB137" i="13"/>
  <c r="AX137" i="13"/>
  <c r="AR137" i="13"/>
  <c r="AQ137" i="13"/>
  <c r="AP137" i="13"/>
  <c r="AO137" i="13"/>
  <c r="AN137" i="13"/>
  <c r="AM137" i="13"/>
  <c r="AL137" i="13"/>
  <c r="AF137" i="13"/>
  <c r="AE137" i="13"/>
  <c r="X137" i="13"/>
  <c r="W137" i="13"/>
  <c r="R137" i="13"/>
  <c r="Q137" i="13"/>
  <c r="P137" i="13"/>
  <c r="O137" i="13"/>
  <c r="N137" i="13"/>
  <c r="M137" i="13"/>
  <c r="D137" i="13"/>
  <c r="C137" i="13"/>
  <c r="CW136" i="13"/>
  <c r="CV136" i="13"/>
  <c r="CS136" i="13"/>
  <c r="CQ136" i="13"/>
  <c r="CP136" i="13"/>
  <c r="CD136" i="13"/>
  <c r="CC136" i="13"/>
  <c r="CB136" i="13"/>
  <c r="CA136" i="13"/>
  <c r="BZ136" i="13"/>
  <c r="BW136" i="13"/>
  <c r="BV136" i="13"/>
  <c r="BU136" i="13"/>
  <c r="BT136" i="13"/>
  <c r="BH136" i="13"/>
  <c r="BG136" i="13"/>
  <c r="BC136" i="13"/>
  <c r="BB136" i="13"/>
  <c r="AX136" i="13"/>
  <c r="AR136" i="13"/>
  <c r="AQ136" i="13"/>
  <c r="AP136" i="13"/>
  <c r="AO136" i="13"/>
  <c r="AN136" i="13"/>
  <c r="AM136" i="13"/>
  <c r="AL136" i="13"/>
  <c r="AF136" i="13"/>
  <c r="AE136" i="13"/>
  <c r="X136" i="13"/>
  <c r="W136" i="13"/>
  <c r="R136" i="13"/>
  <c r="Q136" i="13"/>
  <c r="P136" i="13"/>
  <c r="O136" i="13"/>
  <c r="N136" i="13"/>
  <c r="M136" i="13"/>
  <c r="D136" i="13"/>
  <c r="C136" i="13"/>
  <c r="CW135" i="13"/>
  <c r="CV135" i="13"/>
  <c r="CS135" i="13"/>
  <c r="CQ135" i="13"/>
  <c r="CP135" i="13"/>
  <c r="CD135" i="13"/>
  <c r="CC135" i="13"/>
  <c r="CB135" i="13"/>
  <c r="CA135" i="13"/>
  <c r="BZ135" i="13"/>
  <c r="BW135" i="13"/>
  <c r="BV135" i="13"/>
  <c r="BU135" i="13"/>
  <c r="BT135" i="13"/>
  <c r="BH135" i="13"/>
  <c r="BG135" i="13"/>
  <c r="BC135" i="13"/>
  <c r="BB135" i="13"/>
  <c r="AX135" i="13"/>
  <c r="AR135" i="13"/>
  <c r="AQ135" i="13"/>
  <c r="AP135" i="13"/>
  <c r="AO135" i="13"/>
  <c r="AN135" i="13"/>
  <c r="AM135" i="13"/>
  <c r="AL135" i="13"/>
  <c r="AF135" i="13"/>
  <c r="AE135" i="13"/>
  <c r="X135" i="13"/>
  <c r="W135" i="13"/>
  <c r="R135" i="13"/>
  <c r="Q135" i="13"/>
  <c r="P135" i="13"/>
  <c r="O135" i="13"/>
  <c r="N135" i="13"/>
  <c r="M135" i="13"/>
  <c r="D135" i="13"/>
  <c r="C135" i="13"/>
  <c r="CW134" i="13"/>
  <c r="CV134" i="13"/>
  <c r="CS134" i="13"/>
  <c r="CQ134" i="13"/>
  <c r="CP134" i="13"/>
  <c r="CD134" i="13"/>
  <c r="CC134" i="13"/>
  <c r="CB134" i="13"/>
  <c r="CA134" i="13"/>
  <c r="BZ134" i="13"/>
  <c r="BW134" i="13"/>
  <c r="BV134" i="13"/>
  <c r="BU134" i="13"/>
  <c r="BT134" i="13"/>
  <c r="BH134" i="13"/>
  <c r="BG134" i="13"/>
  <c r="BE134" i="13"/>
  <c r="BC134" i="13"/>
  <c r="BB134" i="13"/>
  <c r="AX134" i="13"/>
  <c r="AR134" i="13"/>
  <c r="AQ134" i="13"/>
  <c r="AP134" i="13"/>
  <c r="AO134" i="13"/>
  <c r="AN134" i="13"/>
  <c r="AM134" i="13"/>
  <c r="AL134" i="13"/>
  <c r="AF134" i="13"/>
  <c r="AE134" i="13"/>
  <c r="X134" i="13"/>
  <c r="W134" i="13"/>
  <c r="R134" i="13"/>
  <c r="Q134" i="13"/>
  <c r="P134" i="13"/>
  <c r="O134" i="13"/>
  <c r="N134" i="13"/>
  <c r="M134" i="13"/>
  <c r="D134" i="13"/>
  <c r="C134" i="13"/>
  <c r="CW133" i="13"/>
  <c r="CV133" i="13"/>
  <c r="CS133" i="13"/>
  <c r="CQ133" i="13"/>
  <c r="CP133" i="13"/>
  <c r="CD133" i="13"/>
  <c r="CC133" i="13"/>
  <c r="CB133" i="13"/>
  <c r="CA133" i="13"/>
  <c r="BZ133" i="13"/>
  <c r="BW133" i="13"/>
  <c r="BV133" i="13"/>
  <c r="BU133" i="13"/>
  <c r="BT133" i="13"/>
  <c r="BH133" i="13"/>
  <c r="BG133" i="13"/>
  <c r="BE133" i="13"/>
  <c r="BC133" i="13"/>
  <c r="BB133" i="13"/>
  <c r="AX133" i="13"/>
  <c r="AR133" i="13"/>
  <c r="AQ133" i="13"/>
  <c r="AP133" i="13"/>
  <c r="AO133" i="13"/>
  <c r="AN133" i="13"/>
  <c r="AM133" i="13"/>
  <c r="AL133" i="13"/>
  <c r="AF133" i="13"/>
  <c r="AE133" i="13"/>
  <c r="X133" i="13"/>
  <c r="W133" i="13"/>
  <c r="R133" i="13"/>
  <c r="Q133" i="13"/>
  <c r="P133" i="13"/>
  <c r="O133" i="13"/>
  <c r="N133" i="13"/>
  <c r="M133" i="13"/>
  <c r="D133" i="13"/>
  <c r="C133" i="13"/>
  <c r="CW132" i="13"/>
  <c r="CV132" i="13"/>
  <c r="CS132" i="13"/>
  <c r="CQ132" i="13"/>
  <c r="CP132" i="13"/>
  <c r="CD132" i="13"/>
  <c r="CC132" i="13"/>
  <c r="CB132" i="13"/>
  <c r="CA132" i="13"/>
  <c r="BZ132" i="13"/>
  <c r="BW132" i="13"/>
  <c r="BV132" i="13"/>
  <c r="BU132" i="13"/>
  <c r="BT132" i="13"/>
  <c r="BH132" i="13"/>
  <c r="BG132" i="13"/>
  <c r="BE132" i="13"/>
  <c r="BC132" i="13"/>
  <c r="BB132" i="13"/>
  <c r="AX132" i="13"/>
  <c r="AR132" i="13"/>
  <c r="AQ132" i="13"/>
  <c r="AP132" i="13"/>
  <c r="AO132" i="13"/>
  <c r="AN132" i="13"/>
  <c r="AM132" i="13"/>
  <c r="AL132" i="13"/>
  <c r="AF132" i="13"/>
  <c r="AE132" i="13"/>
  <c r="X132" i="13"/>
  <c r="W132" i="13"/>
  <c r="R132" i="13"/>
  <c r="Q132" i="13"/>
  <c r="P132" i="13"/>
  <c r="O132" i="13"/>
  <c r="N132" i="13"/>
  <c r="M132" i="13"/>
  <c r="D132" i="13"/>
  <c r="C132" i="13"/>
  <c r="CW131" i="13"/>
  <c r="CV131" i="13"/>
  <c r="CS131" i="13"/>
  <c r="CQ131" i="13"/>
  <c r="CP131" i="13"/>
  <c r="CD131" i="13"/>
  <c r="CC131" i="13"/>
  <c r="CB131" i="13"/>
  <c r="CA131" i="13"/>
  <c r="BZ131" i="13"/>
  <c r="BW131" i="13"/>
  <c r="BV131" i="13"/>
  <c r="BU131" i="13"/>
  <c r="BT131" i="13"/>
  <c r="BH131" i="13"/>
  <c r="BG131" i="13"/>
  <c r="BE131" i="13"/>
  <c r="BC131" i="13"/>
  <c r="BB131" i="13"/>
  <c r="AX131" i="13"/>
  <c r="AR131" i="13"/>
  <c r="AQ131" i="13"/>
  <c r="AP131" i="13"/>
  <c r="AO131" i="13"/>
  <c r="AN131" i="13"/>
  <c r="AM131" i="13"/>
  <c r="AL131" i="13"/>
  <c r="AF131" i="13"/>
  <c r="AE131" i="13"/>
  <c r="X131" i="13"/>
  <c r="W131" i="13"/>
  <c r="R131" i="13"/>
  <c r="Q131" i="13"/>
  <c r="P131" i="13"/>
  <c r="O131" i="13"/>
  <c r="N131" i="13"/>
  <c r="M131" i="13"/>
  <c r="D131" i="13"/>
  <c r="C131" i="13"/>
  <c r="CW130" i="13"/>
  <c r="CV130" i="13"/>
  <c r="CS130" i="13"/>
  <c r="CQ130" i="13"/>
  <c r="CP130" i="13"/>
  <c r="CD130" i="13"/>
  <c r="CC130" i="13"/>
  <c r="CB130" i="13"/>
  <c r="CA130" i="13"/>
  <c r="BZ130" i="13"/>
  <c r="BW130" i="13"/>
  <c r="BV130" i="13"/>
  <c r="BU130" i="13"/>
  <c r="BT130" i="13"/>
  <c r="BH130" i="13"/>
  <c r="BG130" i="13"/>
  <c r="BE130" i="13"/>
  <c r="BC130" i="13"/>
  <c r="BB130" i="13"/>
  <c r="AX130" i="13"/>
  <c r="AR130" i="13"/>
  <c r="AQ130" i="13"/>
  <c r="AP130" i="13"/>
  <c r="AO130" i="13"/>
  <c r="AN130" i="13"/>
  <c r="AM130" i="13"/>
  <c r="AL130" i="13"/>
  <c r="AF130" i="13"/>
  <c r="AE130" i="13"/>
  <c r="X130" i="13"/>
  <c r="W130" i="13"/>
  <c r="R130" i="13"/>
  <c r="Q130" i="13"/>
  <c r="P130" i="13"/>
  <c r="O130" i="13"/>
  <c r="N130" i="13"/>
  <c r="M130" i="13"/>
  <c r="D130" i="13"/>
  <c r="C130" i="13"/>
  <c r="CW129" i="13"/>
  <c r="CV129" i="13"/>
  <c r="CS129" i="13"/>
  <c r="CQ129" i="13"/>
  <c r="CD129" i="13"/>
  <c r="CC129" i="13"/>
  <c r="CB129" i="13"/>
  <c r="CA129" i="13"/>
  <c r="BZ129" i="13"/>
  <c r="BW129" i="13"/>
  <c r="BV129" i="13"/>
  <c r="BU129" i="13"/>
  <c r="BT129" i="13"/>
  <c r="BG129" i="13"/>
  <c r="BE129" i="13"/>
  <c r="BC129" i="13"/>
  <c r="BB129" i="13"/>
  <c r="AX129" i="13"/>
  <c r="AR129" i="13"/>
  <c r="AQ129" i="13"/>
  <c r="AP129" i="13"/>
  <c r="AO129" i="13"/>
  <c r="AN129" i="13"/>
  <c r="AM129" i="13"/>
  <c r="AL129" i="13"/>
  <c r="AF129" i="13"/>
  <c r="AE129" i="13"/>
  <c r="X129" i="13"/>
  <c r="W129" i="13"/>
  <c r="R129" i="13"/>
  <c r="Q129" i="13"/>
  <c r="P129" i="13"/>
  <c r="O129" i="13"/>
  <c r="N129" i="13"/>
  <c r="M129" i="13"/>
  <c r="D129" i="13"/>
  <c r="C129" i="13"/>
  <c r="CW128" i="13"/>
  <c r="CV128" i="13"/>
  <c r="CS128" i="13"/>
  <c r="CQ128" i="13"/>
  <c r="CP128" i="13"/>
  <c r="CD128" i="13"/>
  <c r="CC128" i="13"/>
  <c r="CB128" i="13"/>
  <c r="CA128" i="13"/>
  <c r="BZ128" i="13"/>
  <c r="BW128" i="13"/>
  <c r="BV128" i="13"/>
  <c r="BU128" i="13"/>
  <c r="BT128" i="13"/>
  <c r="BH128" i="13"/>
  <c r="BG128" i="13"/>
  <c r="BE128" i="13"/>
  <c r="BC128" i="13"/>
  <c r="BB128" i="13"/>
  <c r="AX128" i="13"/>
  <c r="AR128" i="13"/>
  <c r="AQ128" i="13"/>
  <c r="AP128" i="13"/>
  <c r="AO128" i="13"/>
  <c r="AN128" i="13"/>
  <c r="AM128" i="13"/>
  <c r="AL128" i="13"/>
  <c r="AF128" i="13"/>
  <c r="AE128" i="13"/>
  <c r="X128" i="13"/>
  <c r="W128" i="13"/>
  <c r="R128" i="13"/>
  <c r="Q128" i="13"/>
  <c r="P128" i="13"/>
  <c r="O128" i="13"/>
  <c r="N128" i="13"/>
  <c r="M128" i="13"/>
  <c r="D128" i="13"/>
  <c r="C128" i="13"/>
  <c r="CW127" i="13"/>
  <c r="CV127" i="13"/>
  <c r="CS127" i="13"/>
  <c r="CQ127" i="13"/>
  <c r="CP127" i="13"/>
  <c r="CD127" i="13"/>
  <c r="CC127" i="13"/>
  <c r="CB127" i="13"/>
  <c r="CA127" i="13"/>
  <c r="BZ127" i="13"/>
  <c r="BW127" i="13"/>
  <c r="BV127" i="13"/>
  <c r="BU127" i="13"/>
  <c r="BT127" i="13"/>
  <c r="BH127" i="13"/>
  <c r="BG127" i="13"/>
  <c r="BE127" i="13"/>
  <c r="BC127" i="13"/>
  <c r="BB127" i="13"/>
  <c r="AX127" i="13"/>
  <c r="AR127" i="13"/>
  <c r="AQ127" i="13"/>
  <c r="AP127" i="13"/>
  <c r="AO127" i="13"/>
  <c r="AN127" i="13"/>
  <c r="AM127" i="13"/>
  <c r="AL127" i="13"/>
  <c r="AF127" i="13"/>
  <c r="AE127" i="13"/>
  <c r="X127" i="13"/>
  <c r="W127" i="13"/>
  <c r="R127" i="13"/>
  <c r="Q127" i="13"/>
  <c r="P127" i="13"/>
  <c r="O127" i="13"/>
  <c r="N127" i="13"/>
  <c r="M127" i="13"/>
  <c r="D127" i="13"/>
  <c r="C127" i="13"/>
  <c r="CW126" i="13"/>
  <c r="CV126" i="13"/>
  <c r="CS126" i="13"/>
  <c r="CQ126" i="13"/>
  <c r="CP126" i="13"/>
  <c r="CD126" i="13"/>
  <c r="CC126" i="13"/>
  <c r="CB126" i="13"/>
  <c r="CA126" i="13"/>
  <c r="BZ126" i="13"/>
  <c r="BW126" i="13"/>
  <c r="BV126" i="13"/>
  <c r="BU126" i="13"/>
  <c r="BT126" i="13"/>
  <c r="BG126" i="13"/>
  <c r="BE126" i="13"/>
  <c r="BC126" i="13"/>
  <c r="BB126" i="13"/>
  <c r="AX126" i="13"/>
  <c r="AR126" i="13"/>
  <c r="AQ126" i="13"/>
  <c r="AP126" i="13"/>
  <c r="AO126" i="13"/>
  <c r="AN126" i="13"/>
  <c r="AM126" i="13"/>
  <c r="AL126" i="13"/>
  <c r="AF126" i="13"/>
  <c r="AE126" i="13"/>
  <c r="X126" i="13"/>
  <c r="W126" i="13"/>
  <c r="R126" i="13"/>
  <c r="Q126" i="13"/>
  <c r="P126" i="13"/>
  <c r="O126" i="13"/>
  <c r="N126" i="13"/>
  <c r="M126" i="13"/>
  <c r="D126" i="13"/>
  <c r="C126" i="13"/>
  <c r="CW125" i="13"/>
  <c r="CV125" i="13"/>
  <c r="CS125" i="13"/>
  <c r="CQ125" i="13"/>
  <c r="CP125" i="13"/>
  <c r="CD125" i="13"/>
  <c r="CC125" i="13"/>
  <c r="CB125" i="13"/>
  <c r="CA125" i="13"/>
  <c r="BZ125" i="13"/>
  <c r="BW125" i="13"/>
  <c r="BV125" i="13"/>
  <c r="BU125" i="13"/>
  <c r="BT125" i="13"/>
  <c r="BH125" i="13"/>
  <c r="BG125" i="13"/>
  <c r="BE125" i="13"/>
  <c r="BC125" i="13"/>
  <c r="BB125" i="13"/>
  <c r="AX125" i="13"/>
  <c r="AR125" i="13"/>
  <c r="AQ125" i="13"/>
  <c r="AP125" i="13"/>
  <c r="AO125" i="13"/>
  <c r="AN125" i="13"/>
  <c r="AM125" i="13"/>
  <c r="AL125" i="13"/>
  <c r="AF125" i="13"/>
  <c r="AE125" i="13"/>
  <c r="X125" i="13"/>
  <c r="W125" i="13"/>
  <c r="R125" i="13"/>
  <c r="Q125" i="13"/>
  <c r="P125" i="13"/>
  <c r="O125" i="13"/>
  <c r="N125" i="13"/>
  <c r="M125" i="13"/>
  <c r="D125" i="13"/>
  <c r="C125" i="13"/>
  <c r="CW124" i="13"/>
  <c r="CV124" i="13"/>
  <c r="CS124" i="13"/>
  <c r="CQ124" i="13"/>
  <c r="CP124" i="13"/>
  <c r="CD124" i="13"/>
  <c r="CC124" i="13"/>
  <c r="CB124" i="13"/>
  <c r="CA124" i="13"/>
  <c r="BZ124" i="13"/>
  <c r="BW124" i="13"/>
  <c r="BV124" i="13"/>
  <c r="BU124" i="13"/>
  <c r="BT124" i="13"/>
  <c r="BH124" i="13"/>
  <c r="BG124" i="13"/>
  <c r="BE124" i="13"/>
  <c r="BC124" i="13"/>
  <c r="BB124" i="13"/>
  <c r="AX124" i="13"/>
  <c r="AR124" i="13"/>
  <c r="AQ124" i="13"/>
  <c r="AP124" i="13"/>
  <c r="AO124" i="13"/>
  <c r="AN124" i="13"/>
  <c r="AM124" i="13"/>
  <c r="AL124" i="13"/>
  <c r="AF124" i="13"/>
  <c r="AE124" i="13"/>
  <c r="X124" i="13"/>
  <c r="W124" i="13"/>
  <c r="R124" i="13"/>
  <c r="Q124" i="13"/>
  <c r="P124" i="13"/>
  <c r="O124" i="13"/>
  <c r="N124" i="13"/>
  <c r="M124" i="13"/>
  <c r="D124" i="13"/>
  <c r="C124" i="13"/>
  <c r="CW123" i="13"/>
  <c r="CV123" i="13"/>
  <c r="CS123" i="13"/>
  <c r="CQ123" i="13"/>
  <c r="CP123" i="13"/>
  <c r="CD123" i="13"/>
  <c r="CC123" i="13"/>
  <c r="CB123" i="13"/>
  <c r="CA123" i="13"/>
  <c r="BZ123" i="13"/>
  <c r="BW123" i="13"/>
  <c r="BV123" i="13"/>
  <c r="BU123" i="13"/>
  <c r="BT123" i="13"/>
  <c r="BH123" i="13"/>
  <c r="BG123" i="13"/>
  <c r="BB123" i="13"/>
  <c r="AX123" i="13"/>
  <c r="AR123" i="13"/>
  <c r="AQ123" i="13"/>
  <c r="AP123" i="13"/>
  <c r="AO123" i="13"/>
  <c r="AN123" i="13"/>
  <c r="AM123" i="13"/>
  <c r="AL123" i="13"/>
  <c r="AF123" i="13"/>
  <c r="AE123" i="13"/>
  <c r="X123" i="13"/>
  <c r="W123" i="13"/>
  <c r="R123" i="13"/>
  <c r="Q123" i="13"/>
  <c r="P123" i="13"/>
  <c r="O123" i="13"/>
  <c r="N123" i="13"/>
  <c r="M123" i="13"/>
  <c r="D123" i="13"/>
  <c r="C123" i="13"/>
  <c r="CW122" i="13"/>
  <c r="CV122" i="13"/>
  <c r="CS122" i="13"/>
  <c r="CQ122" i="13"/>
  <c r="CP122" i="13"/>
  <c r="CD122" i="13"/>
  <c r="CC122" i="13"/>
  <c r="CB122" i="13"/>
  <c r="CA122" i="13"/>
  <c r="BZ122" i="13"/>
  <c r="BW122" i="13"/>
  <c r="BV122" i="13"/>
  <c r="BU122" i="13"/>
  <c r="BT122" i="13"/>
  <c r="BI122" i="13"/>
  <c r="BH122" i="13"/>
  <c r="BG122" i="13"/>
  <c r="BE122" i="13"/>
  <c r="BC122" i="13"/>
  <c r="BB122" i="13"/>
  <c r="AX122" i="13"/>
  <c r="AR122" i="13"/>
  <c r="AQ122" i="13"/>
  <c r="AP122" i="13"/>
  <c r="AO122" i="13"/>
  <c r="AN122" i="13"/>
  <c r="AM122" i="13"/>
  <c r="AL122" i="13"/>
  <c r="AF122" i="13"/>
  <c r="AE122" i="13"/>
  <c r="X122" i="13"/>
  <c r="W122" i="13"/>
  <c r="R122" i="13"/>
  <c r="Q122" i="13"/>
  <c r="P122" i="13"/>
  <c r="O122" i="13"/>
  <c r="N122" i="13"/>
  <c r="M122" i="13"/>
  <c r="D122" i="13"/>
  <c r="C122" i="13"/>
  <c r="CW121" i="13"/>
  <c r="CV121" i="13"/>
  <c r="CS121" i="13"/>
  <c r="CQ121" i="13"/>
  <c r="CD121" i="13"/>
  <c r="CC121" i="13"/>
  <c r="CB121" i="13"/>
  <c r="CA121" i="13"/>
  <c r="BZ121" i="13"/>
  <c r="BW121" i="13"/>
  <c r="BV121" i="13"/>
  <c r="BU121" i="13"/>
  <c r="BT121" i="13"/>
  <c r="BG121" i="13"/>
  <c r="BE121" i="13"/>
  <c r="BC121" i="13"/>
  <c r="BB121" i="13"/>
  <c r="AX121" i="13"/>
  <c r="AR121" i="13"/>
  <c r="AQ121" i="13"/>
  <c r="AP121" i="13"/>
  <c r="AO121" i="13"/>
  <c r="AN121" i="13"/>
  <c r="AM121" i="13"/>
  <c r="AE121" i="13"/>
  <c r="X121" i="13"/>
  <c r="W121" i="13"/>
  <c r="CW118" i="13"/>
  <c r="CV118" i="13"/>
  <c r="CS118" i="13"/>
  <c r="CQ118" i="13"/>
  <c r="CP118" i="13"/>
  <c r="CD118" i="13"/>
  <c r="CC118" i="13"/>
  <c r="CB118" i="13"/>
  <c r="CA118" i="13"/>
  <c r="BZ118" i="13"/>
  <c r="BW118" i="13"/>
  <c r="BV118" i="13"/>
  <c r="BU118" i="13"/>
  <c r="BT118" i="13"/>
  <c r="BH118" i="13"/>
  <c r="BG118" i="13"/>
  <c r="BC118" i="13"/>
  <c r="BB118" i="13"/>
  <c r="AX118" i="13"/>
  <c r="AR118" i="13"/>
  <c r="AQ118" i="13"/>
  <c r="AP118" i="13"/>
  <c r="AO118" i="13"/>
  <c r="AN118" i="13"/>
  <c r="AM118" i="13"/>
  <c r="AL118" i="13"/>
  <c r="AF118" i="13"/>
  <c r="AE118" i="13"/>
  <c r="X118" i="13"/>
  <c r="W118" i="13"/>
  <c r="R118" i="13"/>
  <c r="Q118" i="13"/>
  <c r="P118" i="13"/>
  <c r="O118" i="13"/>
  <c r="N118" i="13"/>
  <c r="M118" i="13"/>
  <c r="D118" i="13"/>
  <c r="C118" i="13"/>
  <c r="B118" i="13"/>
  <c r="CW117" i="13"/>
  <c r="CV117" i="13"/>
  <c r="CS117" i="13"/>
  <c r="CQ117" i="13"/>
  <c r="CP117" i="13"/>
  <c r="CD117" i="13"/>
  <c r="CC117" i="13"/>
  <c r="CB117" i="13"/>
  <c r="CA117" i="13"/>
  <c r="BZ117" i="13"/>
  <c r="BW117" i="13"/>
  <c r="BV117" i="13"/>
  <c r="BU117" i="13"/>
  <c r="BT117" i="13"/>
  <c r="BH117" i="13"/>
  <c r="BG117" i="13"/>
  <c r="BC117" i="13"/>
  <c r="BB117" i="13"/>
  <c r="AX117" i="13"/>
  <c r="AR117" i="13"/>
  <c r="AQ117" i="13"/>
  <c r="AP117" i="13"/>
  <c r="AO117" i="13"/>
  <c r="AN117" i="13"/>
  <c r="AM117" i="13"/>
  <c r="AL117" i="13"/>
  <c r="AF117" i="13"/>
  <c r="AE117" i="13"/>
  <c r="X117" i="13"/>
  <c r="W117" i="13"/>
  <c r="R117" i="13"/>
  <c r="Q117" i="13"/>
  <c r="P117" i="13"/>
  <c r="O117" i="13"/>
  <c r="N117" i="13"/>
  <c r="M117" i="13"/>
  <c r="D117" i="13"/>
  <c r="C117" i="13"/>
  <c r="B117" i="13"/>
  <c r="CW116" i="13"/>
  <c r="CV116" i="13"/>
  <c r="CS116" i="13"/>
  <c r="CQ116" i="13"/>
  <c r="CP116" i="13"/>
  <c r="CD116" i="13"/>
  <c r="CC116" i="13"/>
  <c r="CB116" i="13"/>
  <c r="CA116" i="13"/>
  <c r="BZ116" i="13"/>
  <c r="BW116" i="13"/>
  <c r="BV116" i="13"/>
  <c r="BU116" i="13"/>
  <c r="BT116" i="13"/>
  <c r="BH116" i="13"/>
  <c r="BG116" i="13"/>
  <c r="BC116" i="13"/>
  <c r="BB116" i="13"/>
  <c r="AX116" i="13"/>
  <c r="AR116" i="13"/>
  <c r="AQ116" i="13"/>
  <c r="AP116" i="13"/>
  <c r="AO116" i="13"/>
  <c r="AN116" i="13"/>
  <c r="AM116" i="13"/>
  <c r="AL116" i="13"/>
  <c r="AF116" i="13"/>
  <c r="AE116" i="13"/>
  <c r="X116" i="13"/>
  <c r="W116" i="13"/>
  <c r="R116" i="13"/>
  <c r="Q116" i="13"/>
  <c r="P116" i="13"/>
  <c r="O116" i="13"/>
  <c r="N116" i="13"/>
  <c r="M116" i="13"/>
  <c r="D116" i="13"/>
  <c r="C116" i="13"/>
  <c r="B116" i="13"/>
  <c r="CW115" i="13"/>
  <c r="CV115" i="13"/>
  <c r="CS115" i="13"/>
  <c r="CQ115" i="13"/>
  <c r="CP115" i="13"/>
  <c r="CD115" i="13"/>
  <c r="CC115" i="13"/>
  <c r="CB115" i="13"/>
  <c r="CA115" i="13"/>
  <c r="BZ115" i="13"/>
  <c r="BW115" i="13"/>
  <c r="BV115" i="13"/>
  <c r="BU115" i="13"/>
  <c r="BT115" i="13"/>
  <c r="BH115" i="13"/>
  <c r="BG115" i="13"/>
  <c r="BE115" i="13"/>
  <c r="BC115" i="13"/>
  <c r="BB115" i="13"/>
  <c r="AX115" i="13"/>
  <c r="AR115" i="13"/>
  <c r="AQ115" i="13"/>
  <c r="AP115" i="13"/>
  <c r="AO115" i="13"/>
  <c r="AN115" i="13"/>
  <c r="AM115" i="13"/>
  <c r="AL115" i="13"/>
  <c r="AF115" i="13"/>
  <c r="AE115" i="13"/>
  <c r="X115" i="13"/>
  <c r="W115" i="13"/>
  <c r="R115" i="13"/>
  <c r="Q115" i="13"/>
  <c r="P115" i="13"/>
  <c r="O115" i="13"/>
  <c r="N115" i="13"/>
  <c r="M115" i="13"/>
  <c r="D115" i="13"/>
  <c r="C115" i="13"/>
  <c r="B115" i="13"/>
  <c r="CW114" i="13"/>
  <c r="CV114" i="13"/>
  <c r="CS114" i="13"/>
  <c r="CQ114" i="13"/>
  <c r="CP114" i="13"/>
  <c r="CD114" i="13"/>
  <c r="CC114" i="13"/>
  <c r="CB114" i="13"/>
  <c r="CA114" i="13"/>
  <c r="BZ114" i="13"/>
  <c r="BW114" i="13"/>
  <c r="BV114" i="13"/>
  <c r="BH114" i="13"/>
  <c r="BG114" i="13"/>
  <c r="BC114" i="13"/>
  <c r="BB114" i="13"/>
  <c r="AX114" i="13"/>
  <c r="AR114" i="13"/>
  <c r="AQ114" i="13"/>
  <c r="AP114" i="13"/>
  <c r="AO114" i="13"/>
  <c r="AN114" i="13"/>
  <c r="AM114" i="13"/>
  <c r="AL114" i="13"/>
  <c r="AF114" i="13"/>
  <c r="AE114" i="13"/>
  <c r="X114" i="13"/>
  <c r="W114" i="13"/>
  <c r="R114" i="13"/>
  <c r="Q114" i="13"/>
  <c r="P114" i="13"/>
  <c r="O114" i="13"/>
  <c r="N114" i="13"/>
  <c r="M114" i="13"/>
  <c r="D114" i="13"/>
  <c r="C114" i="13"/>
  <c r="B114" i="13"/>
  <c r="CW113" i="13"/>
  <c r="CV113" i="13"/>
  <c r="CS113" i="13"/>
  <c r="CQ113" i="13"/>
  <c r="CP113" i="13"/>
  <c r="CD113" i="13"/>
  <c r="CC113" i="13"/>
  <c r="CB113" i="13"/>
  <c r="CA113" i="13"/>
  <c r="BZ113" i="13"/>
  <c r="BW113" i="13"/>
  <c r="BV113" i="13"/>
  <c r="BH113" i="13"/>
  <c r="BG113" i="13"/>
  <c r="BC113" i="13"/>
  <c r="BB113" i="13"/>
  <c r="AX113" i="13"/>
  <c r="AR113" i="13"/>
  <c r="AQ113" i="13"/>
  <c r="AP113" i="13"/>
  <c r="AO113" i="13"/>
  <c r="AN113" i="13"/>
  <c r="AM113" i="13"/>
  <c r="AL113" i="13"/>
  <c r="AF113" i="13"/>
  <c r="AE113" i="13"/>
  <c r="X113" i="13"/>
  <c r="W113" i="13"/>
  <c r="R113" i="13"/>
  <c r="Q113" i="13"/>
  <c r="P113" i="13"/>
  <c r="O113" i="13"/>
  <c r="N113" i="13"/>
  <c r="M113" i="13"/>
  <c r="D113" i="13"/>
  <c r="C113" i="13"/>
  <c r="B113" i="13"/>
  <c r="CW112" i="13"/>
  <c r="CV112" i="13"/>
  <c r="CS112" i="13"/>
  <c r="CQ112" i="13"/>
  <c r="CP112" i="13"/>
  <c r="CD112" i="13"/>
  <c r="CC112" i="13"/>
  <c r="CB112" i="13"/>
  <c r="CA112" i="13"/>
  <c r="BZ112" i="13"/>
  <c r="BW112" i="13"/>
  <c r="BV112" i="13"/>
  <c r="BH112" i="13"/>
  <c r="BG112" i="13"/>
  <c r="BC112" i="13"/>
  <c r="BB112" i="13"/>
  <c r="AX112" i="13"/>
  <c r="AR112" i="13"/>
  <c r="AQ112" i="13"/>
  <c r="AP112" i="13"/>
  <c r="AO112" i="13"/>
  <c r="AN112" i="13"/>
  <c r="AM112" i="13"/>
  <c r="AL112" i="13"/>
  <c r="AF112" i="13"/>
  <c r="AE112" i="13"/>
  <c r="X112" i="13"/>
  <c r="W112" i="13"/>
  <c r="R112" i="13"/>
  <c r="Q112" i="13"/>
  <c r="P112" i="13"/>
  <c r="O112" i="13"/>
  <c r="N112" i="13"/>
  <c r="M112" i="13"/>
  <c r="D112" i="13"/>
  <c r="C112" i="13"/>
  <c r="B112" i="13"/>
  <c r="CW111" i="13"/>
  <c r="CV111" i="13"/>
  <c r="CS111" i="13"/>
  <c r="CQ111" i="13"/>
  <c r="CP111" i="13"/>
  <c r="CD111" i="13"/>
  <c r="CC111" i="13"/>
  <c r="CB111" i="13"/>
  <c r="CA111" i="13"/>
  <c r="BZ111" i="13"/>
  <c r="BW111" i="13"/>
  <c r="BV111" i="13"/>
  <c r="BH111" i="13"/>
  <c r="BG111" i="13"/>
  <c r="BC111" i="13"/>
  <c r="BB111" i="13"/>
  <c r="AX111" i="13"/>
  <c r="AR111" i="13"/>
  <c r="AQ111" i="13"/>
  <c r="AP111" i="13"/>
  <c r="AO111" i="13"/>
  <c r="AN111" i="13"/>
  <c r="AM111" i="13"/>
  <c r="AL111" i="13"/>
  <c r="AF111" i="13"/>
  <c r="AE111" i="13"/>
  <c r="X111" i="13"/>
  <c r="W111" i="13"/>
  <c r="R111" i="13"/>
  <c r="Q111" i="13"/>
  <c r="P111" i="13"/>
  <c r="O111" i="13"/>
  <c r="N111" i="13"/>
  <c r="M111" i="13"/>
  <c r="D111" i="13"/>
  <c r="C111" i="13"/>
  <c r="B111" i="13"/>
  <c r="CW110" i="13"/>
  <c r="CV110" i="13"/>
  <c r="CS110" i="13"/>
  <c r="CQ110" i="13"/>
  <c r="CP110" i="13"/>
  <c r="CD110" i="13"/>
  <c r="CC110" i="13"/>
  <c r="CB110" i="13"/>
  <c r="CA110" i="13"/>
  <c r="BZ110" i="13"/>
  <c r="BW110" i="13"/>
  <c r="BV110" i="13"/>
  <c r="BU110" i="13"/>
  <c r="BT110" i="13"/>
  <c r="BH110" i="13"/>
  <c r="BG110" i="13"/>
  <c r="BE110" i="13"/>
  <c r="BC110" i="13"/>
  <c r="BB110" i="13"/>
  <c r="AX110" i="13"/>
  <c r="AR110" i="13"/>
  <c r="AQ110" i="13"/>
  <c r="AP110" i="13"/>
  <c r="AO110" i="13"/>
  <c r="AN110" i="13"/>
  <c r="AM110" i="13"/>
  <c r="AL110" i="13"/>
  <c r="AF110" i="13"/>
  <c r="AE110" i="13"/>
  <c r="X110" i="13"/>
  <c r="W110" i="13"/>
  <c r="R110" i="13"/>
  <c r="Q110" i="13"/>
  <c r="P110" i="13"/>
  <c r="O110" i="13"/>
  <c r="N110" i="13"/>
  <c r="M110" i="13"/>
  <c r="D110" i="13"/>
  <c r="C110" i="13"/>
  <c r="B110" i="13"/>
  <c r="CW109" i="13"/>
  <c r="CV109" i="13"/>
  <c r="CS109" i="13"/>
  <c r="CQ109" i="13"/>
  <c r="CP109" i="13"/>
  <c r="CD109" i="13"/>
  <c r="CC109" i="13"/>
  <c r="CB109" i="13"/>
  <c r="CA109" i="13"/>
  <c r="BZ109" i="13"/>
  <c r="BW109" i="13"/>
  <c r="BV109" i="13"/>
  <c r="BU109" i="13"/>
  <c r="BT109" i="13"/>
  <c r="BG109" i="13"/>
  <c r="BE109" i="13"/>
  <c r="BC109" i="13"/>
  <c r="BB109" i="13"/>
  <c r="AX109" i="13"/>
  <c r="AR109" i="13"/>
  <c r="AQ109" i="13"/>
  <c r="AP109" i="13"/>
  <c r="AO109" i="13"/>
  <c r="AN109" i="13"/>
  <c r="AM109" i="13"/>
  <c r="AL109" i="13"/>
  <c r="AF109" i="13"/>
  <c r="AE109" i="13"/>
  <c r="X109" i="13"/>
  <c r="W109" i="13"/>
  <c r="R109" i="13"/>
  <c r="Q109" i="13"/>
  <c r="P109" i="13"/>
  <c r="O109" i="13"/>
  <c r="N109" i="13"/>
  <c r="M109" i="13"/>
  <c r="D109" i="13"/>
  <c r="C109" i="13"/>
  <c r="B109" i="13"/>
  <c r="CW108" i="13"/>
  <c r="CV108" i="13"/>
  <c r="CS108" i="13"/>
  <c r="CQ108" i="13"/>
  <c r="CD108" i="13"/>
  <c r="CC108" i="13"/>
  <c r="CB108" i="13"/>
  <c r="CA108" i="13"/>
  <c r="BZ108" i="13"/>
  <c r="BW108" i="13"/>
  <c r="BV108" i="13"/>
  <c r="BU108" i="13"/>
  <c r="BT108" i="13"/>
  <c r="BH108" i="13"/>
  <c r="BG108" i="13"/>
  <c r="BE108" i="13"/>
  <c r="BC108" i="13"/>
  <c r="BB108" i="13"/>
  <c r="AX108" i="13"/>
  <c r="AR108" i="13"/>
  <c r="AQ108" i="13"/>
  <c r="AP108" i="13"/>
  <c r="AO108" i="13"/>
  <c r="AN108" i="13"/>
  <c r="AM108" i="13"/>
  <c r="AL108" i="13"/>
  <c r="AF108" i="13"/>
  <c r="AE108" i="13"/>
  <c r="X108" i="13"/>
  <c r="W108" i="13"/>
  <c r="R108" i="13"/>
  <c r="Q108" i="13"/>
  <c r="P108" i="13"/>
  <c r="O108" i="13"/>
  <c r="N108" i="13"/>
  <c r="M108" i="13"/>
  <c r="D108" i="13"/>
  <c r="C108" i="13"/>
  <c r="B108" i="13"/>
  <c r="CW107" i="13"/>
  <c r="CV107" i="13"/>
  <c r="CS107" i="13"/>
  <c r="CQ107" i="13"/>
  <c r="CP107" i="13"/>
  <c r="CD107" i="13"/>
  <c r="CC107" i="13"/>
  <c r="CB107" i="13"/>
  <c r="CA107" i="13"/>
  <c r="BZ107" i="13"/>
  <c r="BW107" i="13"/>
  <c r="BV107" i="13"/>
  <c r="BU107" i="13"/>
  <c r="BT107" i="13"/>
  <c r="BG107" i="13"/>
  <c r="BE107" i="13"/>
  <c r="BC107" i="13"/>
  <c r="BB107" i="13"/>
  <c r="AX107" i="13"/>
  <c r="AR107" i="13"/>
  <c r="AQ107" i="13"/>
  <c r="AP107" i="13"/>
  <c r="AO107" i="13"/>
  <c r="AN107" i="13"/>
  <c r="AM107" i="13"/>
  <c r="AL107" i="13"/>
  <c r="AF107" i="13"/>
  <c r="AE107" i="13"/>
  <c r="X107" i="13"/>
  <c r="W107" i="13"/>
  <c r="R107" i="13"/>
  <c r="Q107" i="13"/>
  <c r="P107" i="13"/>
  <c r="O107" i="13"/>
  <c r="N107" i="13"/>
  <c r="M107" i="13"/>
  <c r="D107" i="13"/>
  <c r="C107" i="13"/>
  <c r="B107" i="13"/>
  <c r="CW106" i="13"/>
  <c r="CV106" i="13"/>
  <c r="CS106" i="13"/>
  <c r="CQ106" i="13"/>
  <c r="CP106" i="13"/>
  <c r="CD106" i="13"/>
  <c r="CC106" i="13"/>
  <c r="CB106" i="13"/>
  <c r="CA106" i="13"/>
  <c r="BZ106" i="13"/>
  <c r="BW106" i="13"/>
  <c r="BV106" i="13"/>
  <c r="BU106" i="13"/>
  <c r="BT106" i="13"/>
  <c r="BH106" i="13"/>
  <c r="BG106" i="13"/>
  <c r="BE106" i="13"/>
  <c r="BC106" i="13"/>
  <c r="BB106" i="13"/>
  <c r="AY106" i="13"/>
  <c r="AX106" i="13"/>
  <c r="AR106" i="13"/>
  <c r="AQ106" i="13"/>
  <c r="AP106" i="13"/>
  <c r="AO106" i="13"/>
  <c r="AN106" i="13"/>
  <c r="AM106" i="13"/>
  <c r="AL106" i="13"/>
  <c r="AF106" i="13"/>
  <c r="AE106" i="13"/>
  <c r="X106" i="13"/>
  <c r="W106" i="13"/>
  <c r="R106" i="13"/>
  <c r="Q106" i="13"/>
  <c r="P106" i="13"/>
  <c r="O106" i="13"/>
  <c r="N106" i="13"/>
  <c r="M106" i="13"/>
  <c r="D106" i="13"/>
  <c r="C106" i="13"/>
  <c r="B106" i="13"/>
  <c r="CW105" i="13"/>
  <c r="CV105" i="13"/>
  <c r="CS105" i="13"/>
  <c r="CQ105" i="13"/>
  <c r="CP105" i="13"/>
  <c r="CD105" i="13"/>
  <c r="CC105" i="13"/>
  <c r="CB105" i="13"/>
  <c r="CA105" i="13"/>
  <c r="BZ105" i="13"/>
  <c r="BW105" i="13"/>
  <c r="BV105" i="13"/>
  <c r="BU105" i="13"/>
  <c r="BT105" i="13"/>
  <c r="BH105" i="13"/>
  <c r="BG105" i="13"/>
  <c r="BE105" i="13"/>
  <c r="BC105" i="13"/>
  <c r="BB105" i="13"/>
  <c r="AX105" i="13"/>
  <c r="AR105" i="13"/>
  <c r="AQ105" i="13"/>
  <c r="AP105" i="13"/>
  <c r="AO105" i="13"/>
  <c r="AN105" i="13"/>
  <c r="AM105" i="13"/>
  <c r="AL105" i="13"/>
  <c r="AF105" i="13"/>
  <c r="AE105" i="13"/>
  <c r="X105" i="13"/>
  <c r="W105" i="13"/>
  <c r="R105" i="13"/>
  <c r="Q105" i="13"/>
  <c r="P105" i="13"/>
  <c r="O105" i="13"/>
  <c r="N105" i="13"/>
  <c r="M105" i="13"/>
  <c r="D105" i="13"/>
  <c r="C105" i="13"/>
  <c r="B105" i="13"/>
  <c r="CW104" i="13"/>
  <c r="CV104" i="13"/>
  <c r="CS104" i="13"/>
  <c r="CQ104" i="13"/>
  <c r="CP104" i="13"/>
  <c r="CD104" i="13"/>
  <c r="CC104" i="13"/>
  <c r="CB104" i="13"/>
  <c r="CA104" i="13"/>
  <c r="BZ104" i="13"/>
  <c r="BW104" i="13"/>
  <c r="BV104" i="13"/>
  <c r="BU104" i="13"/>
  <c r="BT104" i="13"/>
  <c r="BG104" i="13"/>
  <c r="BE104" i="13"/>
  <c r="BC104" i="13"/>
  <c r="BB104" i="13"/>
  <c r="AX104" i="13"/>
  <c r="AR104" i="13"/>
  <c r="AQ104" i="13"/>
  <c r="AP104" i="13"/>
  <c r="AO104" i="13"/>
  <c r="AN104" i="13"/>
  <c r="AM104" i="13"/>
  <c r="AL104" i="13"/>
  <c r="AF104" i="13"/>
  <c r="AE104" i="13"/>
  <c r="X104" i="13"/>
  <c r="W104" i="13"/>
  <c r="R104" i="13"/>
  <c r="Q104" i="13"/>
  <c r="P104" i="13"/>
  <c r="O104" i="13"/>
  <c r="N104" i="13"/>
  <c r="M104" i="13"/>
  <c r="D104" i="13"/>
  <c r="C104" i="13"/>
  <c r="B104" i="13"/>
  <c r="CW103" i="13"/>
  <c r="CV103" i="13"/>
  <c r="CS103" i="13"/>
  <c r="CQ103" i="13"/>
  <c r="CP103" i="13"/>
  <c r="CD103" i="13"/>
  <c r="CC103" i="13"/>
  <c r="CB103" i="13"/>
  <c r="CA103" i="13"/>
  <c r="BZ103" i="13"/>
  <c r="BW103" i="13"/>
  <c r="BV103" i="13"/>
  <c r="BU103" i="13"/>
  <c r="BT103" i="13"/>
  <c r="BH103" i="13"/>
  <c r="BG103" i="13"/>
  <c r="BE103" i="13"/>
  <c r="BC103" i="13"/>
  <c r="BB103" i="13"/>
  <c r="AX103" i="13"/>
  <c r="AR103" i="13"/>
  <c r="AQ103" i="13"/>
  <c r="AP103" i="13"/>
  <c r="AO103" i="13"/>
  <c r="AN103" i="13"/>
  <c r="AM103" i="13"/>
  <c r="AL103" i="13"/>
  <c r="AF103" i="13"/>
  <c r="AE103" i="13"/>
  <c r="X103" i="13"/>
  <c r="W103" i="13"/>
  <c r="R103" i="13"/>
  <c r="Q103" i="13"/>
  <c r="P103" i="13"/>
  <c r="O103" i="13"/>
  <c r="N103" i="13"/>
  <c r="M103" i="13"/>
  <c r="D103" i="13"/>
  <c r="C103" i="13"/>
  <c r="B103" i="13"/>
  <c r="CW102" i="13"/>
  <c r="CV102" i="13"/>
  <c r="CS102" i="13"/>
  <c r="CQ102" i="13"/>
  <c r="CP102" i="13"/>
  <c r="CD102" i="13"/>
  <c r="CC102" i="13"/>
  <c r="CB102" i="13"/>
  <c r="CA102" i="13"/>
  <c r="BZ102" i="13"/>
  <c r="BW102" i="13"/>
  <c r="BV102" i="13"/>
  <c r="BU102" i="13"/>
  <c r="BT102" i="13"/>
  <c r="BG102" i="13"/>
  <c r="BE102" i="13"/>
  <c r="BB102" i="13"/>
  <c r="AX102" i="13"/>
  <c r="AR102" i="13"/>
  <c r="AQ102" i="13"/>
  <c r="AP102" i="13"/>
  <c r="AO102" i="13"/>
  <c r="AN102" i="13"/>
  <c r="AM102" i="13"/>
  <c r="AL102" i="13"/>
  <c r="AF102" i="13"/>
  <c r="AE102" i="13"/>
  <c r="X102" i="13"/>
  <c r="W102" i="13"/>
  <c r="R102" i="13"/>
  <c r="Q102" i="13"/>
  <c r="P102" i="13"/>
  <c r="O102" i="13"/>
  <c r="N102" i="13"/>
  <c r="M102" i="13"/>
  <c r="D102" i="13"/>
  <c r="C102" i="13"/>
  <c r="B102" i="13"/>
  <c r="CW101" i="13"/>
  <c r="CV101" i="13"/>
  <c r="CS101" i="13"/>
  <c r="CQ101" i="13"/>
  <c r="CP101" i="13"/>
  <c r="CD101" i="13"/>
  <c r="CC101" i="13"/>
  <c r="CB101" i="13"/>
  <c r="CA101" i="13"/>
  <c r="BZ101" i="13"/>
  <c r="BW101" i="13"/>
  <c r="BV101" i="13"/>
  <c r="BU101" i="13"/>
  <c r="BT101" i="13"/>
  <c r="BH101" i="13"/>
  <c r="BG101" i="13"/>
  <c r="BE101" i="13"/>
  <c r="BC101" i="13"/>
  <c r="BB101" i="13"/>
  <c r="AX101" i="13"/>
  <c r="AR101" i="13"/>
  <c r="AQ101" i="13"/>
  <c r="AP101" i="13"/>
  <c r="AO101" i="13"/>
  <c r="AN101" i="13"/>
  <c r="AM101" i="13"/>
  <c r="AL101" i="13"/>
  <c r="AF101" i="13"/>
  <c r="AE101" i="13"/>
  <c r="X101" i="13"/>
  <c r="W101" i="13"/>
  <c r="R101" i="13"/>
  <c r="Q101" i="13"/>
  <c r="P101" i="13"/>
  <c r="O101" i="13"/>
  <c r="N101" i="13"/>
  <c r="M101" i="13"/>
  <c r="D101" i="13"/>
  <c r="C101" i="13"/>
  <c r="B101" i="13"/>
  <c r="CW100" i="13"/>
  <c r="CV100" i="13"/>
  <c r="CS100" i="13"/>
  <c r="CQ100" i="13"/>
  <c r="CP100" i="13"/>
  <c r="CD100" i="13"/>
  <c r="CC100" i="13"/>
  <c r="CB100" i="13"/>
  <c r="CA100" i="13"/>
  <c r="BZ100" i="13"/>
  <c r="BW100" i="13"/>
  <c r="BV100" i="13"/>
  <c r="BU100" i="13"/>
  <c r="BT100" i="13"/>
  <c r="BH100" i="13"/>
  <c r="BG100" i="13"/>
  <c r="BE100" i="13"/>
  <c r="BC100" i="13"/>
  <c r="BB100" i="13"/>
  <c r="AX100" i="13"/>
  <c r="AR100" i="13"/>
  <c r="AQ100" i="13"/>
  <c r="AP100" i="13"/>
  <c r="AO100" i="13"/>
  <c r="AN100" i="13"/>
  <c r="AM100" i="13"/>
  <c r="AL100" i="13"/>
  <c r="AF100" i="13"/>
  <c r="AE100" i="13"/>
  <c r="X100" i="13"/>
  <c r="W100" i="13"/>
  <c r="R100" i="13"/>
  <c r="Q100" i="13"/>
  <c r="P100" i="13"/>
  <c r="O100" i="13"/>
  <c r="N100" i="13"/>
  <c r="M100" i="13"/>
  <c r="D100" i="13"/>
  <c r="C100" i="13"/>
  <c r="B100" i="13"/>
  <c r="CW99" i="13"/>
  <c r="CV99" i="13"/>
  <c r="CS99" i="13"/>
  <c r="CQ99" i="13"/>
  <c r="CP99" i="13"/>
  <c r="CD99" i="13"/>
  <c r="CC99" i="13"/>
  <c r="CB99" i="13"/>
  <c r="CA99" i="13"/>
  <c r="BZ99" i="13"/>
  <c r="BW99" i="13"/>
  <c r="BV99" i="13"/>
  <c r="BU99" i="13"/>
  <c r="BT99" i="13"/>
  <c r="BH99" i="13"/>
  <c r="BG99" i="13"/>
  <c r="BE99" i="13"/>
  <c r="BC99" i="13"/>
  <c r="BB99" i="13"/>
  <c r="AX99" i="13"/>
  <c r="AR99" i="13"/>
  <c r="AQ99" i="13"/>
  <c r="AP99" i="13"/>
  <c r="AO99" i="13"/>
  <c r="AN99" i="13"/>
  <c r="AM99" i="13"/>
  <c r="AL99" i="13"/>
  <c r="AF99" i="13"/>
  <c r="AE99" i="13"/>
  <c r="X99" i="13"/>
  <c r="W99" i="13"/>
  <c r="R99" i="13"/>
  <c r="Q99" i="13"/>
  <c r="P99" i="13"/>
  <c r="O99" i="13"/>
  <c r="N99" i="13"/>
  <c r="M99" i="13"/>
  <c r="D99" i="13"/>
  <c r="C99" i="13"/>
  <c r="B99" i="13"/>
  <c r="CW98" i="13"/>
  <c r="CV98" i="13"/>
  <c r="CS98" i="13"/>
  <c r="CQ98" i="13"/>
  <c r="CP98" i="13"/>
  <c r="CD98" i="13"/>
  <c r="CC98" i="13"/>
  <c r="CB98" i="13"/>
  <c r="CA98" i="13"/>
  <c r="BZ98" i="13"/>
  <c r="BW98" i="13"/>
  <c r="BV98" i="13"/>
  <c r="BU98" i="13"/>
  <c r="BT98" i="13"/>
  <c r="BH98" i="13"/>
  <c r="BG98" i="13"/>
  <c r="BE98" i="13"/>
  <c r="BC98" i="13"/>
  <c r="BB98" i="13"/>
  <c r="AX98" i="13"/>
  <c r="AR98" i="13"/>
  <c r="AQ98" i="13"/>
  <c r="AP98" i="13"/>
  <c r="AO98" i="13"/>
  <c r="AN98" i="13"/>
  <c r="AM98" i="13"/>
  <c r="AL98" i="13"/>
  <c r="AF98" i="13"/>
  <c r="AE98" i="13"/>
  <c r="X98" i="13"/>
  <c r="W98" i="13"/>
  <c r="R98" i="13"/>
  <c r="Q98" i="13"/>
  <c r="P98" i="13"/>
  <c r="O98" i="13"/>
  <c r="N98" i="13"/>
  <c r="M98" i="13"/>
  <c r="D98" i="13"/>
  <c r="C98" i="13"/>
  <c r="B98" i="13"/>
  <c r="CW97" i="13"/>
  <c r="CV97" i="13"/>
  <c r="CS97" i="13"/>
  <c r="CQ97" i="13"/>
  <c r="CP97" i="13"/>
  <c r="CD97" i="13"/>
  <c r="CC97" i="13"/>
  <c r="CB97" i="13"/>
  <c r="CA97" i="13"/>
  <c r="BZ97" i="13"/>
  <c r="BW97" i="13"/>
  <c r="BV97" i="13"/>
  <c r="BU97" i="13"/>
  <c r="BT97" i="13"/>
  <c r="BG97" i="13"/>
  <c r="BE97" i="13"/>
  <c r="BC97" i="13"/>
  <c r="BB97" i="13"/>
  <c r="AX97" i="13"/>
  <c r="AR97" i="13"/>
  <c r="AQ97" i="13"/>
  <c r="AP97" i="13"/>
  <c r="AO97" i="13"/>
  <c r="AN97" i="13"/>
  <c r="AM97" i="13"/>
  <c r="AL97" i="13"/>
  <c r="AF97" i="13"/>
  <c r="AE97" i="13"/>
  <c r="X97" i="13"/>
  <c r="W97" i="13"/>
  <c r="R97" i="13"/>
  <c r="Q97" i="13"/>
  <c r="P97" i="13"/>
  <c r="O97" i="13"/>
  <c r="N97" i="13"/>
  <c r="M97" i="13"/>
  <c r="D97" i="13"/>
  <c r="C97" i="13"/>
  <c r="B97" i="13"/>
  <c r="CW96" i="13"/>
  <c r="CV96" i="13"/>
  <c r="CS96" i="13"/>
  <c r="CQ96" i="13"/>
  <c r="CP96" i="13"/>
  <c r="CD96" i="13"/>
  <c r="CC96" i="13"/>
  <c r="CB96" i="13"/>
  <c r="CA96" i="13"/>
  <c r="BZ96" i="13"/>
  <c r="BW96" i="13"/>
  <c r="BV96" i="13"/>
  <c r="BU96" i="13"/>
  <c r="BT96" i="13"/>
  <c r="BH96" i="13"/>
  <c r="BG96" i="13"/>
  <c r="BE96" i="13"/>
  <c r="BC96" i="13"/>
  <c r="BB96" i="13"/>
  <c r="AX96" i="13"/>
  <c r="AR96" i="13"/>
  <c r="AQ96" i="13"/>
  <c r="AP96" i="13"/>
  <c r="AO96" i="13"/>
  <c r="AN96" i="13"/>
  <c r="AM96" i="13"/>
  <c r="AL96" i="13"/>
  <c r="AF96" i="13"/>
  <c r="AE96" i="13"/>
  <c r="X96" i="13"/>
  <c r="W96" i="13"/>
  <c r="R96" i="13"/>
  <c r="Q96" i="13"/>
  <c r="P96" i="13"/>
  <c r="O96" i="13"/>
  <c r="N96" i="13"/>
  <c r="M96" i="13"/>
  <c r="D96" i="13"/>
  <c r="C96" i="13"/>
  <c r="B96" i="13"/>
  <c r="CW95" i="13"/>
  <c r="CV95" i="13"/>
  <c r="CS95" i="13"/>
  <c r="CQ95" i="13"/>
  <c r="CP95" i="13"/>
  <c r="CD95" i="13"/>
  <c r="CC95" i="13"/>
  <c r="CB95" i="13"/>
  <c r="CA95" i="13"/>
  <c r="BZ95" i="13"/>
  <c r="BW95" i="13"/>
  <c r="BV95" i="13"/>
  <c r="BU95" i="13"/>
  <c r="BT95" i="13"/>
  <c r="BH95" i="13"/>
  <c r="BG95" i="13"/>
  <c r="BE95" i="13"/>
  <c r="BC95" i="13"/>
  <c r="BB95" i="13"/>
  <c r="AX95" i="13"/>
  <c r="AR95" i="13"/>
  <c r="AQ95" i="13"/>
  <c r="AP95" i="13"/>
  <c r="AO95" i="13"/>
  <c r="AN95" i="13"/>
  <c r="AM95" i="13"/>
  <c r="AL95" i="13"/>
  <c r="AF95" i="13"/>
  <c r="AE95" i="13"/>
  <c r="X95" i="13"/>
  <c r="W95" i="13"/>
  <c r="R95" i="13"/>
  <c r="Q95" i="13"/>
  <c r="P95" i="13"/>
  <c r="O95" i="13"/>
  <c r="N95" i="13"/>
  <c r="M95" i="13"/>
  <c r="D95" i="13"/>
  <c r="C95" i="13"/>
  <c r="B95" i="13"/>
  <c r="CW94" i="13"/>
  <c r="CV94" i="13"/>
  <c r="CS94" i="13"/>
  <c r="CQ94" i="13"/>
  <c r="CP94" i="13"/>
  <c r="CD94" i="13"/>
  <c r="CC94" i="13"/>
  <c r="CB94" i="13"/>
  <c r="CA94" i="13"/>
  <c r="BZ94" i="13"/>
  <c r="BW94" i="13"/>
  <c r="BV94" i="13"/>
  <c r="BU94" i="13"/>
  <c r="BT94" i="13"/>
  <c r="BH94" i="13"/>
  <c r="BG94" i="13"/>
  <c r="BE94" i="13"/>
  <c r="BC94" i="13"/>
  <c r="BB94" i="13"/>
  <c r="AX94" i="13"/>
  <c r="AR94" i="13"/>
  <c r="AQ94" i="13"/>
  <c r="AP94" i="13"/>
  <c r="AO94" i="13"/>
  <c r="AN94" i="13"/>
  <c r="AM94" i="13"/>
  <c r="AL94" i="13"/>
  <c r="AF94" i="13"/>
  <c r="AE94" i="13"/>
  <c r="X94" i="13"/>
  <c r="W94" i="13"/>
  <c r="R94" i="13"/>
  <c r="Q94" i="13"/>
  <c r="P94" i="13"/>
  <c r="O94" i="13"/>
  <c r="N94" i="13"/>
  <c r="M94" i="13"/>
  <c r="D94" i="13"/>
  <c r="C94" i="13"/>
  <c r="B94" i="13"/>
  <c r="CW93" i="13"/>
  <c r="CV93" i="13"/>
  <c r="CS93" i="13"/>
  <c r="CQ93" i="13"/>
  <c r="CP93" i="13"/>
  <c r="CD93" i="13"/>
  <c r="CC93" i="13"/>
  <c r="CB93" i="13"/>
  <c r="CA93" i="13"/>
  <c r="BZ93" i="13"/>
  <c r="BW93" i="13"/>
  <c r="BV93" i="13"/>
  <c r="BU93" i="13"/>
  <c r="BT93" i="13"/>
  <c r="BH93" i="13"/>
  <c r="BG93" i="13"/>
  <c r="BE93" i="13"/>
  <c r="BC93" i="13"/>
  <c r="BB93" i="13"/>
  <c r="AX93" i="13"/>
  <c r="AR93" i="13"/>
  <c r="AQ93" i="13"/>
  <c r="AP93" i="13"/>
  <c r="AO93" i="13"/>
  <c r="AN93" i="13"/>
  <c r="AM93" i="13"/>
  <c r="AL93" i="13"/>
  <c r="AF93" i="13"/>
  <c r="AE93" i="13"/>
  <c r="X93" i="13"/>
  <c r="W93" i="13"/>
  <c r="R93" i="13"/>
  <c r="Q93" i="13"/>
  <c r="P93" i="13"/>
  <c r="O93" i="13"/>
  <c r="N93" i="13"/>
  <c r="M93" i="13"/>
  <c r="D93" i="13"/>
  <c r="C93" i="13"/>
  <c r="B93" i="13"/>
  <c r="CW92" i="13"/>
  <c r="CV92" i="13"/>
  <c r="CS92" i="13"/>
  <c r="CQ92" i="13"/>
  <c r="CP92" i="13"/>
  <c r="CD92" i="13"/>
  <c r="CC92" i="13"/>
  <c r="CB92" i="13"/>
  <c r="CA92" i="13"/>
  <c r="BZ92" i="13"/>
  <c r="BW92" i="13"/>
  <c r="BV92" i="13"/>
  <c r="BU92" i="13"/>
  <c r="BT92" i="13"/>
  <c r="BH92" i="13"/>
  <c r="BG92" i="13"/>
  <c r="BE92" i="13"/>
  <c r="BC92" i="13"/>
  <c r="BB92" i="13"/>
  <c r="AX92" i="13"/>
  <c r="AR92" i="13"/>
  <c r="AQ92" i="13"/>
  <c r="AP92" i="13"/>
  <c r="AO92" i="13"/>
  <c r="AN92" i="13"/>
  <c r="AM92" i="13"/>
  <c r="AL92" i="13"/>
  <c r="AF92" i="13"/>
  <c r="AE92" i="13"/>
  <c r="X92" i="13"/>
  <c r="W92" i="13"/>
  <c r="R92" i="13"/>
  <c r="Q92" i="13"/>
  <c r="P92" i="13"/>
  <c r="O92" i="13"/>
  <c r="N92" i="13"/>
  <c r="M92" i="13"/>
  <c r="D92" i="13"/>
  <c r="C92" i="13"/>
  <c r="B92" i="13"/>
  <c r="CW91" i="13"/>
  <c r="CV91" i="13"/>
  <c r="CS91" i="13"/>
  <c r="CQ91" i="13"/>
  <c r="CP91" i="13"/>
  <c r="CD91" i="13"/>
  <c r="CC91" i="13"/>
  <c r="CB91" i="13"/>
  <c r="CA91" i="13"/>
  <c r="BZ91" i="13"/>
  <c r="BW91" i="13"/>
  <c r="BV91" i="13"/>
  <c r="BU91" i="13"/>
  <c r="BT91" i="13"/>
  <c r="BH91" i="13"/>
  <c r="BG91" i="13"/>
  <c r="BE91" i="13"/>
  <c r="BC91" i="13"/>
  <c r="BB91" i="13"/>
  <c r="AX91" i="13"/>
  <c r="AR91" i="13"/>
  <c r="AQ91" i="13"/>
  <c r="AP91" i="13"/>
  <c r="AO91" i="13"/>
  <c r="AN91" i="13"/>
  <c r="AM91" i="13"/>
  <c r="AL91" i="13"/>
  <c r="AF91" i="13"/>
  <c r="AE91" i="13"/>
  <c r="X91" i="13"/>
  <c r="W91" i="13"/>
  <c r="R91" i="13"/>
  <c r="Q91" i="13"/>
  <c r="P91" i="13"/>
  <c r="O91" i="13"/>
  <c r="N91" i="13"/>
  <c r="M91" i="13"/>
  <c r="D91" i="13"/>
  <c r="C91" i="13"/>
  <c r="B91" i="13"/>
  <c r="CW90" i="13"/>
  <c r="CV90" i="13"/>
  <c r="CS90" i="13"/>
  <c r="CQ90" i="13"/>
  <c r="CP90" i="13"/>
  <c r="CD90" i="13"/>
  <c r="CC90" i="13"/>
  <c r="CB90" i="13"/>
  <c r="CA90" i="13"/>
  <c r="BZ90" i="13"/>
  <c r="BW90" i="13"/>
  <c r="BV90" i="13"/>
  <c r="BU90" i="13"/>
  <c r="BT90" i="13"/>
  <c r="BH90" i="13"/>
  <c r="BG90" i="13"/>
  <c r="BE90" i="13"/>
  <c r="BC90" i="13"/>
  <c r="BB90" i="13"/>
  <c r="AX90" i="13"/>
  <c r="AR90" i="13"/>
  <c r="AQ90" i="13"/>
  <c r="AP90" i="13"/>
  <c r="AO90" i="13"/>
  <c r="AN90" i="13"/>
  <c r="AM90" i="13"/>
  <c r="AL90" i="13"/>
  <c r="AF90" i="13"/>
  <c r="AE90" i="13"/>
  <c r="X90" i="13"/>
  <c r="W90" i="13"/>
  <c r="R90" i="13"/>
  <c r="Q90" i="13"/>
  <c r="P90" i="13"/>
  <c r="O90" i="13"/>
  <c r="N90" i="13"/>
  <c r="M90" i="13"/>
  <c r="D90" i="13"/>
  <c r="C90" i="13"/>
  <c r="B90" i="13"/>
  <c r="CW89" i="13"/>
  <c r="CV89" i="13"/>
  <c r="CS89" i="13"/>
  <c r="CQ89" i="13"/>
  <c r="CP89" i="13"/>
  <c r="CD89" i="13"/>
  <c r="CC89" i="13"/>
  <c r="CB89" i="13"/>
  <c r="CA89" i="13"/>
  <c r="BZ89" i="13"/>
  <c r="BW89" i="13"/>
  <c r="BV89" i="13"/>
  <c r="BU89" i="13"/>
  <c r="BT89" i="13"/>
  <c r="BH89" i="13"/>
  <c r="BG89" i="13"/>
  <c r="BE89" i="13"/>
  <c r="BC89" i="13"/>
  <c r="BB89" i="13"/>
  <c r="AX89" i="13"/>
  <c r="AR89" i="13"/>
  <c r="AQ89" i="13"/>
  <c r="AP89" i="13"/>
  <c r="AO89" i="13"/>
  <c r="AN89" i="13"/>
  <c r="AM89" i="13"/>
  <c r="AL89" i="13"/>
  <c r="AF89" i="13"/>
  <c r="AE89" i="13"/>
  <c r="X89" i="13"/>
  <c r="W89" i="13"/>
  <c r="R89" i="13"/>
  <c r="Q89" i="13"/>
  <c r="P89" i="13"/>
  <c r="O89" i="13"/>
  <c r="N89" i="13"/>
  <c r="M89" i="13"/>
  <c r="D89" i="13"/>
  <c r="C89" i="13"/>
  <c r="B89" i="13"/>
  <c r="CX88" i="13"/>
  <c r="CW88" i="13"/>
  <c r="CV88" i="13"/>
  <c r="CS88" i="13"/>
  <c r="CQ88" i="13"/>
  <c r="CD88" i="13"/>
  <c r="CC88" i="13"/>
  <c r="CB88" i="13"/>
  <c r="CA88" i="13"/>
  <c r="BZ88" i="13"/>
  <c r="BW88" i="13"/>
  <c r="BV88" i="13"/>
  <c r="BU88" i="13"/>
  <c r="BT88" i="13"/>
  <c r="BH88" i="13"/>
  <c r="BG88" i="13"/>
  <c r="BE88" i="13"/>
  <c r="BC88" i="13"/>
  <c r="BB88" i="13"/>
  <c r="AX88" i="13"/>
  <c r="AR88" i="13"/>
  <c r="AQ88" i="13"/>
  <c r="AP88" i="13"/>
  <c r="AO88" i="13"/>
  <c r="AN88" i="13"/>
  <c r="AM88" i="13"/>
  <c r="AL88" i="13"/>
  <c r="AF88" i="13"/>
  <c r="AE88" i="13"/>
  <c r="X88" i="13"/>
  <c r="W88" i="13"/>
  <c r="R88" i="13"/>
  <c r="Q88" i="13"/>
  <c r="P88" i="13"/>
  <c r="O88" i="13"/>
  <c r="N88" i="13"/>
  <c r="M88" i="13"/>
  <c r="D88" i="13"/>
  <c r="C88" i="13"/>
  <c r="B88" i="13"/>
  <c r="CX87" i="13"/>
  <c r="CW87" i="13"/>
  <c r="CV87" i="13"/>
  <c r="CS87" i="13"/>
  <c r="CQ87" i="13"/>
  <c r="CP87" i="13"/>
  <c r="CD87" i="13"/>
  <c r="CC87" i="13"/>
  <c r="CB87" i="13"/>
  <c r="CA87" i="13"/>
  <c r="BZ87" i="13"/>
  <c r="BW87" i="13"/>
  <c r="BV87" i="13"/>
  <c r="BU87" i="13"/>
  <c r="BT87" i="13"/>
  <c r="BG87" i="13"/>
  <c r="BE87" i="13"/>
  <c r="BC87" i="13"/>
  <c r="BB87" i="13"/>
  <c r="AX87" i="13"/>
  <c r="AR87" i="13"/>
  <c r="AQ87" i="13"/>
  <c r="AP87" i="13"/>
  <c r="AO87" i="13"/>
  <c r="AN87" i="13"/>
  <c r="AM87" i="13"/>
  <c r="AL87" i="13"/>
  <c r="AF87" i="13"/>
  <c r="AE87" i="13"/>
  <c r="X87" i="13"/>
  <c r="W87" i="13"/>
  <c r="R87" i="13"/>
  <c r="Q87" i="13"/>
  <c r="P87" i="13"/>
  <c r="O87" i="13"/>
  <c r="N87" i="13"/>
  <c r="M87" i="13"/>
  <c r="D87" i="13"/>
  <c r="C87" i="13"/>
  <c r="B87" i="13"/>
  <c r="CX86" i="13"/>
  <c r="CW86" i="13"/>
  <c r="CV86" i="13"/>
  <c r="CS86" i="13"/>
  <c r="CQ86" i="13"/>
  <c r="CP86" i="13"/>
  <c r="CD86" i="13"/>
  <c r="CC86" i="13"/>
  <c r="CB86" i="13"/>
  <c r="CA86" i="13"/>
  <c r="BZ86" i="13"/>
  <c r="BW86" i="13"/>
  <c r="BV86" i="13"/>
  <c r="BU86" i="13"/>
  <c r="BT86" i="13"/>
  <c r="BH86" i="13"/>
  <c r="BG86" i="13"/>
  <c r="BE86" i="13"/>
  <c r="BC86" i="13"/>
  <c r="BB86" i="13"/>
  <c r="AX86" i="13"/>
  <c r="AR86" i="13"/>
  <c r="AQ86" i="13"/>
  <c r="AP86" i="13"/>
  <c r="AO86" i="13"/>
  <c r="AN86" i="13"/>
  <c r="AM86" i="13"/>
  <c r="AL86" i="13"/>
  <c r="AF86" i="13"/>
  <c r="AE86" i="13"/>
  <c r="X86" i="13"/>
  <c r="W86" i="13"/>
  <c r="R86" i="13"/>
  <c r="Q86" i="13"/>
  <c r="P86" i="13"/>
  <c r="O86" i="13"/>
  <c r="N86" i="13"/>
  <c r="M86" i="13"/>
  <c r="D86" i="13"/>
  <c r="C86" i="13"/>
  <c r="B86" i="13"/>
  <c r="CX85" i="13"/>
  <c r="CW85" i="13"/>
  <c r="CV85" i="13"/>
  <c r="CS85" i="13"/>
  <c r="CQ85" i="13"/>
  <c r="CP85" i="13"/>
  <c r="CD85" i="13"/>
  <c r="CC85" i="13"/>
  <c r="CB85" i="13"/>
  <c r="CA85" i="13"/>
  <c r="BZ85" i="13"/>
  <c r="BW85" i="13"/>
  <c r="BV85" i="13"/>
  <c r="BU85" i="13"/>
  <c r="BT85" i="13"/>
  <c r="BH85" i="13"/>
  <c r="BG85" i="13"/>
  <c r="BE85" i="13"/>
  <c r="BC85" i="13"/>
  <c r="BB85" i="13"/>
  <c r="AX85" i="13"/>
  <c r="AR85" i="13"/>
  <c r="AQ85" i="13"/>
  <c r="AP85" i="13"/>
  <c r="AO85" i="13"/>
  <c r="AN85" i="13"/>
  <c r="AM85" i="13"/>
  <c r="AL85" i="13"/>
  <c r="AF85" i="13"/>
  <c r="AE85" i="13"/>
  <c r="X85" i="13"/>
  <c r="W85" i="13"/>
  <c r="R85" i="13"/>
  <c r="Q85" i="13"/>
  <c r="P85" i="13"/>
  <c r="O85" i="13"/>
  <c r="N85" i="13"/>
  <c r="M85" i="13"/>
  <c r="D85" i="13"/>
  <c r="C85" i="13"/>
  <c r="B85" i="13"/>
  <c r="CX84" i="13"/>
  <c r="CW84" i="13"/>
  <c r="CV84" i="13"/>
  <c r="CS84" i="13"/>
  <c r="CQ84" i="13"/>
  <c r="CP84" i="13"/>
  <c r="CD84" i="13"/>
  <c r="CC84" i="13"/>
  <c r="CB84" i="13"/>
  <c r="CA84" i="13"/>
  <c r="BZ84" i="13"/>
  <c r="BW84" i="13"/>
  <c r="BV84" i="13"/>
  <c r="BU84" i="13"/>
  <c r="BT84" i="13"/>
  <c r="BG84" i="13"/>
  <c r="BE84" i="13"/>
  <c r="BC84" i="13"/>
  <c r="BB84" i="13"/>
  <c r="AX84" i="13"/>
  <c r="AR84" i="13"/>
  <c r="AQ84" i="13"/>
  <c r="AP84" i="13"/>
  <c r="AO84" i="13"/>
  <c r="AN84" i="13"/>
  <c r="AM84" i="13"/>
  <c r="AL84" i="13"/>
  <c r="AF84" i="13"/>
  <c r="AE84" i="13"/>
  <c r="X84" i="13"/>
  <c r="W84" i="13"/>
  <c r="R84" i="13"/>
  <c r="Q84" i="13"/>
  <c r="P84" i="13"/>
  <c r="O84" i="13"/>
  <c r="N84" i="13"/>
  <c r="M84" i="13"/>
  <c r="D84" i="13"/>
  <c r="C84" i="13"/>
  <c r="B84" i="13"/>
  <c r="CX83" i="13"/>
  <c r="CW83" i="13"/>
  <c r="CV83" i="13"/>
  <c r="CS83" i="13"/>
  <c r="CQ83" i="13"/>
  <c r="CP83" i="13"/>
  <c r="CD83" i="13"/>
  <c r="CC83" i="13"/>
  <c r="CB83" i="13"/>
  <c r="CA83" i="13"/>
  <c r="BZ83" i="13"/>
  <c r="BW83" i="13"/>
  <c r="BV83" i="13"/>
  <c r="BU83" i="13"/>
  <c r="BT83" i="13"/>
  <c r="BH83" i="13"/>
  <c r="BG83" i="13"/>
  <c r="BE83" i="13"/>
  <c r="BC83" i="13"/>
  <c r="BB83" i="13"/>
  <c r="AX83" i="13"/>
  <c r="AR83" i="13"/>
  <c r="AQ83" i="13"/>
  <c r="AP83" i="13"/>
  <c r="AO83" i="13"/>
  <c r="AN83" i="13"/>
  <c r="AM83" i="13"/>
  <c r="AL83" i="13"/>
  <c r="AF83" i="13"/>
  <c r="AE83" i="13"/>
  <c r="X83" i="13"/>
  <c r="W83" i="13"/>
  <c r="R83" i="13"/>
  <c r="Q83" i="13"/>
  <c r="P83" i="13"/>
  <c r="O83" i="13"/>
  <c r="N83" i="13"/>
  <c r="M83" i="13"/>
  <c r="D83" i="13"/>
  <c r="C83" i="13"/>
  <c r="B83" i="13"/>
  <c r="CX82" i="13"/>
  <c r="CW82" i="13"/>
  <c r="CV82" i="13"/>
  <c r="CS82" i="13"/>
  <c r="CQ82" i="13"/>
  <c r="CP82" i="13"/>
  <c r="CD82" i="13"/>
  <c r="CC82" i="13"/>
  <c r="CB82" i="13"/>
  <c r="CA82" i="13"/>
  <c r="BZ82" i="13"/>
  <c r="BW82" i="13"/>
  <c r="BV82" i="13"/>
  <c r="BU82" i="13"/>
  <c r="BT82" i="13"/>
  <c r="BH82" i="13"/>
  <c r="BG82" i="13"/>
  <c r="BE82" i="13"/>
  <c r="BC82" i="13"/>
  <c r="BB82" i="13"/>
  <c r="AX82" i="13"/>
  <c r="AR82" i="13"/>
  <c r="AQ82" i="13"/>
  <c r="AP82" i="13"/>
  <c r="AO82" i="13"/>
  <c r="AN82" i="13"/>
  <c r="AM82" i="13"/>
  <c r="AL82" i="13"/>
  <c r="AF82" i="13"/>
  <c r="AE82" i="13"/>
  <c r="X82" i="13"/>
  <c r="W82" i="13"/>
  <c r="R82" i="13"/>
  <c r="Q82" i="13"/>
  <c r="P82" i="13"/>
  <c r="O82" i="13"/>
  <c r="N82" i="13"/>
  <c r="M82" i="13"/>
  <c r="D82" i="13"/>
  <c r="C82" i="13"/>
  <c r="B82" i="13"/>
  <c r="CX81" i="13"/>
  <c r="CW81" i="13"/>
  <c r="CV81" i="13"/>
  <c r="CS81" i="13"/>
  <c r="CQ81" i="13"/>
  <c r="CD81" i="13"/>
  <c r="CC81" i="13"/>
  <c r="CB81" i="13"/>
  <c r="CA81" i="13"/>
  <c r="BZ81" i="13"/>
  <c r="BW81" i="13"/>
  <c r="BV81" i="13"/>
  <c r="BU81" i="13"/>
  <c r="BT81" i="13"/>
  <c r="BH81" i="13"/>
  <c r="BG81" i="13"/>
  <c r="BE81" i="13"/>
  <c r="BC81" i="13"/>
  <c r="BB81" i="13"/>
  <c r="AX81" i="13"/>
  <c r="AR81" i="13"/>
  <c r="AQ81" i="13"/>
  <c r="AP81" i="13"/>
  <c r="AO81" i="13"/>
  <c r="AN81" i="13"/>
  <c r="AM81" i="13"/>
  <c r="AL81" i="13"/>
  <c r="AF81" i="13"/>
  <c r="AE81" i="13"/>
  <c r="X81" i="13"/>
  <c r="W81" i="13"/>
  <c r="R81" i="13"/>
  <c r="Q81" i="13"/>
  <c r="P81" i="13"/>
  <c r="O81" i="13"/>
  <c r="N81" i="13"/>
  <c r="M81" i="13"/>
  <c r="D81" i="13"/>
  <c r="C81" i="13"/>
  <c r="B81" i="13"/>
  <c r="CX80" i="13"/>
  <c r="CW80" i="13"/>
  <c r="CV80" i="13"/>
  <c r="CS80" i="13"/>
  <c r="CQ80" i="13"/>
  <c r="CP80" i="13"/>
  <c r="CD80" i="13"/>
  <c r="CC80" i="13"/>
  <c r="CB80" i="13"/>
  <c r="CA80" i="13"/>
  <c r="BZ80" i="13"/>
  <c r="BW80" i="13"/>
  <c r="BV80" i="13"/>
  <c r="BU80" i="13"/>
  <c r="BT80" i="13"/>
  <c r="BH80" i="13"/>
  <c r="BG80" i="13"/>
  <c r="BE80" i="13"/>
  <c r="BC80" i="13"/>
  <c r="BB80" i="13"/>
  <c r="AX80" i="13"/>
  <c r="AR80" i="13"/>
  <c r="AQ80" i="13"/>
  <c r="AP80" i="13"/>
  <c r="AO80" i="13"/>
  <c r="AN80" i="13"/>
  <c r="AM80" i="13"/>
  <c r="AL80" i="13"/>
  <c r="AF80" i="13"/>
  <c r="AE80" i="13"/>
  <c r="X80" i="13"/>
  <c r="W80" i="13"/>
  <c r="R80" i="13"/>
  <c r="Q80" i="13"/>
  <c r="P80" i="13"/>
  <c r="O80" i="13"/>
  <c r="N80" i="13"/>
  <c r="M80" i="13"/>
  <c r="D80" i="13"/>
  <c r="C80" i="13"/>
  <c r="B80" i="13"/>
  <c r="CX79" i="13"/>
  <c r="CW79" i="13"/>
  <c r="CV79" i="13"/>
  <c r="CS79" i="13"/>
  <c r="CQ79" i="13"/>
  <c r="CP79" i="13"/>
  <c r="CD79" i="13"/>
  <c r="CC79" i="13"/>
  <c r="CB79" i="13"/>
  <c r="CA79" i="13"/>
  <c r="BZ79" i="13"/>
  <c r="BW79" i="13"/>
  <c r="BV79" i="13"/>
  <c r="BU79" i="13"/>
  <c r="BT79" i="13"/>
  <c r="BG79" i="13"/>
  <c r="BE79" i="13"/>
  <c r="BB79" i="13"/>
  <c r="AX79" i="13"/>
  <c r="AR79" i="13"/>
  <c r="AQ79" i="13"/>
  <c r="AP79" i="13"/>
  <c r="AO79" i="13"/>
  <c r="AN79" i="13"/>
  <c r="AM79" i="13"/>
  <c r="AL79" i="13"/>
  <c r="AF79" i="13"/>
  <c r="AE79" i="13"/>
  <c r="X79" i="13"/>
  <c r="W79" i="13"/>
  <c r="R79" i="13"/>
  <c r="Q79" i="13"/>
  <c r="P79" i="13"/>
  <c r="O79" i="13"/>
  <c r="N79" i="13"/>
  <c r="M79" i="13"/>
  <c r="D79" i="13"/>
  <c r="C79" i="13"/>
  <c r="B79" i="13"/>
  <c r="CX78" i="13"/>
  <c r="CW78" i="13"/>
  <c r="CV78" i="13"/>
  <c r="CS78" i="13"/>
  <c r="CQ78" i="13"/>
  <c r="CP78" i="13"/>
  <c r="CD78" i="13"/>
  <c r="CC78" i="13"/>
  <c r="CB78" i="13"/>
  <c r="CA78" i="13"/>
  <c r="BZ78" i="13"/>
  <c r="BW78" i="13"/>
  <c r="BV78" i="13"/>
  <c r="BU78" i="13"/>
  <c r="BT78" i="13"/>
  <c r="BH78" i="13"/>
  <c r="BG78" i="13"/>
  <c r="BE78" i="13"/>
  <c r="BC78" i="13"/>
  <c r="BB78" i="13"/>
  <c r="AX78" i="13"/>
  <c r="AR78" i="13"/>
  <c r="AQ78" i="13"/>
  <c r="AP78" i="13"/>
  <c r="AO78" i="13"/>
  <c r="AN78" i="13"/>
  <c r="AM78" i="13"/>
  <c r="AL78" i="13"/>
  <c r="AF78" i="13"/>
  <c r="AE78" i="13"/>
  <c r="X78" i="13"/>
  <c r="W78" i="13"/>
  <c r="R78" i="13"/>
  <c r="Q78" i="13"/>
  <c r="P78" i="13"/>
  <c r="O78" i="13"/>
  <c r="N78" i="13"/>
  <c r="M78" i="13"/>
  <c r="D78" i="13"/>
  <c r="C78" i="13"/>
  <c r="B78" i="13"/>
  <c r="CX77" i="13"/>
  <c r="CW77" i="13"/>
  <c r="CV77" i="13"/>
  <c r="CS77" i="13"/>
  <c r="CQ77" i="13"/>
  <c r="CP77" i="13"/>
  <c r="CD77" i="13"/>
  <c r="CC77" i="13"/>
  <c r="CB77" i="13"/>
  <c r="CA77" i="13"/>
  <c r="BZ77" i="13"/>
  <c r="BW77" i="13"/>
  <c r="BV77" i="13"/>
  <c r="BU77" i="13"/>
  <c r="BT77" i="13"/>
  <c r="BG77" i="13"/>
  <c r="BE77" i="13"/>
  <c r="BC77" i="13"/>
  <c r="BB77" i="13"/>
  <c r="AX77" i="13"/>
  <c r="AR77" i="13"/>
  <c r="AQ77" i="13"/>
  <c r="AP77" i="13"/>
  <c r="AO77" i="13"/>
  <c r="AN77" i="13"/>
  <c r="AM77" i="13"/>
  <c r="AE77" i="13"/>
  <c r="X77" i="13"/>
  <c r="W77" i="13"/>
  <c r="B77" i="13"/>
  <c r="CW74" i="13"/>
  <c r="CV74" i="13"/>
  <c r="CS74" i="13"/>
  <c r="CQ74" i="13"/>
  <c r="CP74" i="13"/>
  <c r="CD74" i="13"/>
  <c r="CC74" i="13"/>
  <c r="CB74" i="13"/>
  <c r="CA74" i="13"/>
  <c r="BZ74" i="13"/>
  <c r="BW74" i="13"/>
  <c r="BV74" i="13"/>
  <c r="BU74" i="13"/>
  <c r="BT74" i="13"/>
  <c r="BG74" i="13"/>
  <c r="BC74" i="13"/>
  <c r="BB74" i="13"/>
  <c r="AX74" i="13"/>
  <c r="AR74" i="13"/>
  <c r="AQ74" i="13"/>
  <c r="AP74" i="13"/>
  <c r="AO74" i="13"/>
  <c r="AN74" i="13"/>
  <c r="AM74" i="13"/>
  <c r="AL74" i="13"/>
  <c r="AF74" i="13"/>
  <c r="AE74" i="13"/>
  <c r="X74" i="13"/>
  <c r="W74" i="13"/>
  <c r="R74" i="13"/>
  <c r="Q74" i="13"/>
  <c r="P74" i="13"/>
  <c r="O74" i="13"/>
  <c r="N74" i="13"/>
  <c r="M74" i="13"/>
  <c r="D74" i="13"/>
  <c r="C74" i="13"/>
  <c r="CW73" i="13"/>
  <c r="CV73" i="13"/>
  <c r="CS73" i="13"/>
  <c r="CQ73" i="13"/>
  <c r="CP73" i="13"/>
  <c r="CD73" i="13"/>
  <c r="CC73" i="13"/>
  <c r="CB73" i="13"/>
  <c r="CA73" i="13"/>
  <c r="BZ73" i="13"/>
  <c r="BW73" i="13"/>
  <c r="BV73" i="13"/>
  <c r="BG73" i="13"/>
  <c r="BC73" i="13"/>
  <c r="BB73" i="13"/>
  <c r="AX73" i="13"/>
  <c r="AR73" i="13"/>
  <c r="AQ73" i="13"/>
  <c r="AP73" i="13"/>
  <c r="AO73" i="13"/>
  <c r="AN73" i="13"/>
  <c r="AM73" i="13"/>
  <c r="AL73" i="13"/>
  <c r="AF73" i="13"/>
  <c r="AE73" i="13"/>
  <c r="X73" i="13"/>
  <c r="W73" i="13"/>
  <c r="R73" i="13"/>
  <c r="Q73" i="13"/>
  <c r="P73" i="13"/>
  <c r="O73" i="13"/>
  <c r="N73" i="13"/>
  <c r="M73" i="13"/>
  <c r="D73" i="13"/>
  <c r="C73" i="13"/>
  <c r="CW72" i="13"/>
  <c r="CV72" i="13"/>
  <c r="CS72" i="13"/>
  <c r="CQ72" i="13"/>
  <c r="CP72" i="13"/>
  <c r="CD72" i="13"/>
  <c r="CC72" i="13"/>
  <c r="CB72" i="13"/>
  <c r="CA72" i="13"/>
  <c r="BZ72" i="13"/>
  <c r="BW72" i="13"/>
  <c r="BV72" i="13"/>
  <c r="BG72" i="13"/>
  <c r="BC72" i="13"/>
  <c r="BB72" i="13"/>
  <c r="AX72" i="13"/>
  <c r="AR72" i="13"/>
  <c r="AQ72" i="13"/>
  <c r="AP72" i="13"/>
  <c r="AO72" i="13"/>
  <c r="AN72" i="13"/>
  <c r="AM72" i="13"/>
  <c r="AL72" i="13"/>
  <c r="AF72" i="13"/>
  <c r="AE72" i="13"/>
  <c r="X72" i="13"/>
  <c r="W72" i="13"/>
  <c r="R72" i="13"/>
  <c r="Q72" i="13"/>
  <c r="P72" i="13"/>
  <c r="O72" i="13"/>
  <c r="N72" i="13"/>
  <c r="M72" i="13"/>
  <c r="D72" i="13"/>
  <c r="C72" i="13"/>
  <c r="CW71" i="13"/>
  <c r="CV71" i="13"/>
  <c r="CS71" i="13"/>
  <c r="CQ71" i="13"/>
  <c r="CP71" i="13"/>
  <c r="CD71" i="13"/>
  <c r="CC71" i="13"/>
  <c r="CB71" i="13"/>
  <c r="CA71" i="13"/>
  <c r="BZ71" i="13"/>
  <c r="BW71" i="13"/>
  <c r="BV71" i="13"/>
  <c r="BU71" i="13"/>
  <c r="BT71" i="13"/>
  <c r="BG71" i="13"/>
  <c r="BC71" i="13"/>
  <c r="BB71" i="13"/>
  <c r="AX71" i="13"/>
  <c r="AR71" i="13"/>
  <c r="AQ71" i="13"/>
  <c r="AP71" i="13"/>
  <c r="AO71" i="13"/>
  <c r="AN71" i="13"/>
  <c r="AM71" i="13"/>
  <c r="AL71" i="13"/>
  <c r="AF71" i="13"/>
  <c r="AE71" i="13"/>
  <c r="X71" i="13"/>
  <c r="W71" i="13"/>
  <c r="R71" i="13"/>
  <c r="Q71" i="13"/>
  <c r="P71" i="13"/>
  <c r="O71" i="13"/>
  <c r="N71" i="13"/>
  <c r="M71" i="13"/>
  <c r="D71" i="13"/>
  <c r="C71" i="13"/>
  <c r="CW70" i="13"/>
  <c r="CV70" i="13"/>
  <c r="CS70" i="13"/>
  <c r="CQ70" i="13"/>
  <c r="CP70" i="13"/>
  <c r="CD70" i="13"/>
  <c r="CC70" i="13"/>
  <c r="CB70" i="13"/>
  <c r="CA70" i="13"/>
  <c r="BZ70" i="13"/>
  <c r="BW70" i="13"/>
  <c r="BV70" i="13"/>
  <c r="BG70" i="13"/>
  <c r="BC70" i="13"/>
  <c r="BB70" i="13"/>
  <c r="AX70" i="13"/>
  <c r="AR70" i="13"/>
  <c r="AQ70" i="13"/>
  <c r="AP70" i="13"/>
  <c r="AO70" i="13"/>
  <c r="AN70" i="13"/>
  <c r="AM70" i="13"/>
  <c r="AL70" i="13"/>
  <c r="AF70" i="13"/>
  <c r="AE70" i="13"/>
  <c r="X70" i="13"/>
  <c r="W70" i="13"/>
  <c r="R70" i="13"/>
  <c r="Q70" i="13"/>
  <c r="P70" i="13"/>
  <c r="O70" i="13"/>
  <c r="N70" i="13"/>
  <c r="M70" i="13"/>
  <c r="D70" i="13"/>
  <c r="C70" i="13"/>
  <c r="CW69" i="13"/>
  <c r="CV69" i="13"/>
  <c r="CS69" i="13"/>
  <c r="CQ69" i="13"/>
  <c r="CP69" i="13"/>
  <c r="CD69" i="13"/>
  <c r="CC69" i="13"/>
  <c r="CB69" i="13"/>
  <c r="CA69" i="13"/>
  <c r="BZ69" i="13"/>
  <c r="BW69" i="13"/>
  <c r="BV69" i="13"/>
  <c r="BG69" i="13"/>
  <c r="BC69" i="13"/>
  <c r="BB69" i="13"/>
  <c r="AX69" i="13"/>
  <c r="AR69" i="13"/>
  <c r="AQ69" i="13"/>
  <c r="AP69" i="13"/>
  <c r="AO69" i="13"/>
  <c r="AN69" i="13"/>
  <c r="AM69" i="13"/>
  <c r="AL69" i="13"/>
  <c r="AF69" i="13"/>
  <c r="AE69" i="13"/>
  <c r="X69" i="13"/>
  <c r="W69" i="13"/>
  <c r="R69" i="13"/>
  <c r="Q69" i="13"/>
  <c r="P69" i="13"/>
  <c r="O69" i="13"/>
  <c r="N69" i="13"/>
  <c r="M69" i="13"/>
  <c r="D69" i="13"/>
  <c r="C69" i="13"/>
  <c r="CW68" i="13"/>
  <c r="CV68" i="13"/>
  <c r="CS68" i="13"/>
  <c r="CQ68" i="13"/>
  <c r="CP68" i="13"/>
  <c r="CD68" i="13"/>
  <c r="CC68" i="13"/>
  <c r="CB68" i="13"/>
  <c r="CA68" i="13"/>
  <c r="BZ68" i="13"/>
  <c r="BW68" i="13"/>
  <c r="BV68" i="13"/>
  <c r="BU68" i="13"/>
  <c r="BT68" i="13"/>
  <c r="BG68" i="13"/>
  <c r="BC68" i="13"/>
  <c r="BB68" i="13"/>
  <c r="AX68" i="13"/>
  <c r="AR68" i="13"/>
  <c r="AQ68" i="13"/>
  <c r="AP68" i="13"/>
  <c r="AO68" i="13"/>
  <c r="AN68" i="13"/>
  <c r="AM68" i="13"/>
  <c r="AL68" i="13"/>
  <c r="AF68" i="13"/>
  <c r="AE68" i="13"/>
  <c r="X68" i="13"/>
  <c r="W68" i="13"/>
  <c r="R68" i="13"/>
  <c r="Q68" i="13"/>
  <c r="P68" i="13"/>
  <c r="O68" i="13"/>
  <c r="N68" i="13"/>
  <c r="M68" i="13"/>
  <c r="D68" i="13"/>
  <c r="C68" i="13"/>
  <c r="CW67" i="13"/>
  <c r="CV67" i="13"/>
  <c r="CS67" i="13"/>
  <c r="CQ67" i="13"/>
  <c r="CP67" i="13"/>
  <c r="CD67" i="13"/>
  <c r="CC67" i="13"/>
  <c r="CB67" i="13"/>
  <c r="CA67" i="13"/>
  <c r="BZ67" i="13"/>
  <c r="BW67" i="13"/>
  <c r="BV67" i="13"/>
  <c r="BG67" i="13"/>
  <c r="BC67" i="13"/>
  <c r="BB67" i="13"/>
  <c r="AX67" i="13"/>
  <c r="AR67" i="13"/>
  <c r="AQ67" i="13"/>
  <c r="AP67" i="13"/>
  <c r="AO67" i="13"/>
  <c r="AN67" i="13"/>
  <c r="AM67" i="13"/>
  <c r="AL67" i="13"/>
  <c r="AF67" i="13"/>
  <c r="AE67" i="13"/>
  <c r="X67" i="13"/>
  <c r="W67" i="13"/>
  <c r="R67" i="13"/>
  <c r="Q67" i="13"/>
  <c r="P67" i="13"/>
  <c r="O67" i="13"/>
  <c r="N67" i="13"/>
  <c r="M67" i="13"/>
  <c r="D67" i="13"/>
  <c r="C67" i="13"/>
  <c r="CW66" i="13"/>
  <c r="CV66" i="13"/>
  <c r="CS66" i="13"/>
  <c r="CQ66" i="13"/>
  <c r="CP66" i="13"/>
  <c r="CD66" i="13"/>
  <c r="CC66" i="13"/>
  <c r="CB66" i="13"/>
  <c r="CA66" i="13"/>
  <c r="BZ66" i="13"/>
  <c r="BW66" i="13"/>
  <c r="BV66" i="13"/>
  <c r="BG66" i="13"/>
  <c r="BC66" i="13"/>
  <c r="BB66" i="13"/>
  <c r="AX66" i="13"/>
  <c r="AR66" i="13"/>
  <c r="AQ66" i="13"/>
  <c r="AP66" i="13"/>
  <c r="AO66" i="13"/>
  <c r="AN66" i="13"/>
  <c r="AM66" i="13"/>
  <c r="AL66" i="13"/>
  <c r="AF66" i="13"/>
  <c r="AE66" i="13"/>
  <c r="X66" i="13"/>
  <c r="W66" i="13"/>
  <c r="R66" i="13"/>
  <c r="Q66" i="13"/>
  <c r="P66" i="13"/>
  <c r="O66" i="13"/>
  <c r="N66" i="13"/>
  <c r="M66" i="13"/>
  <c r="D66" i="13"/>
  <c r="C66" i="13"/>
  <c r="CW65" i="13"/>
  <c r="CV65" i="13"/>
  <c r="CS65" i="13"/>
  <c r="CQ65" i="13"/>
  <c r="CP65" i="13"/>
  <c r="CD65" i="13"/>
  <c r="CC65" i="13"/>
  <c r="CB65" i="13"/>
  <c r="CA65" i="13"/>
  <c r="BZ65" i="13"/>
  <c r="BW65" i="13"/>
  <c r="BV65" i="13"/>
  <c r="BU65" i="13"/>
  <c r="BT65" i="13"/>
  <c r="BG65" i="13"/>
  <c r="BC65" i="13"/>
  <c r="BB65" i="13"/>
  <c r="AX65" i="13"/>
  <c r="AR65" i="13"/>
  <c r="AQ65" i="13"/>
  <c r="AP65" i="13"/>
  <c r="AO65" i="13"/>
  <c r="AN65" i="13"/>
  <c r="AM65" i="13"/>
  <c r="AL65" i="13"/>
  <c r="AF65" i="13"/>
  <c r="AE65" i="13"/>
  <c r="X65" i="13"/>
  <c r="W65" i="13"/>
  <c r="R65" i="13"/>
  <c r="Q65" i="13"/>
  <c r="P65" i="13"/>
  <c r="O65" i="13"/>
  <c r="N65" i="13"/>
  <c r="M65" i="13"/>
  <c r="D65" i="13"/>
  <c r="C65" i="13"/>
  <c r="CW64" i="13"/>
  <c r="CV64" i="13"/>
  <c r="CS64" i="13"/>
  <c r="CQ64" i="13"/>
  <c r="CP64" i="13"/>
  <c r="CD64" i="13"/>
  <c r="CC64" i="13"/>
  <c r="CB64" i="13"/>
  <c r="CA64" i="13"/>
  <c r="BZ64" i="13"/>
  <c r="BW64" i="13"/>
  <c r="BV64" i="13"/>
  <c r="BG64" i="13"/>
  <c r="BC64" i="13"/>
  <c r="BB64" i="13"/>
  <c r="AX64" i="13"/>
  <c r="AR64" i="13"/>
  <c r="AQ64" i="13"/>
  <c r="AP64" i="13"/>
  <c r="AO64" i="13"/>
  <c r="AN64" i="13"/>
  <c r="AM64" i="13"/>
  <c r="AL64" i="13"/>
  <c r="AF64" i="13"/>
  <c r="AE64" i="13"/>
  <c r="X64" i="13"/>
  <c r="W64" i="13"/>
  <c r="R64" i="13"/>
  <c r="Q64" i="13"/>
  <c r="P64" i="13"/>
  <c r="O64" i="13"/>
  <c r="N64" i="13"/>
  <c r="M64" i="13"/>
  <c r="D64" i="13"/>
  <c r="C64" i="13"/>
  <c r="CW63" i="13"/>
  <c r="CV63" i="13"/>
  <c r="CS63" i="13"/>
  <c r="CQ63" i="13"/>
  <c r="CP63" i="13"/>
  <c r="CD63" i="13"/>
  <c r="CC63" i="13"/>
  <c r="CB63" i="13"/>
  <c r="CA63" i="13"/>
  <c r="BZ63" i="13"/>
  <c r="BW63" i="13"/>
  <c r="BV63" i="13"/>
  <c r="BG63" i="13"/>
  <c r="BC63" i="13"/>
  <c r="BB63" i="13"/>
  <c r="AX63" i="13"/>
  <c r="AR63" i="13"/>
  <c r="AQ63" i="13"/>
  <c r="AP63" i="13"/>
  <c r="AO63" i="13"/>
  <c r="AN63" i="13"/>
  <c r="AM63" i="13"/>
  <c r="AL63" i="13"/>
  <c r="AF63" i="13"/>
  <c r="AE63" i="13"/>
  <c r="X63" i="13"/>
  <c r="W63" i="13"/>
  <c r="R63" i="13"/>
  <c r="Q63" i="13"/>
  <c r="P63" i="13"/>
  <c r="O63" i="13"/>
  <c r="N63" i="13"/>
  <c r="M63" i="13"/>
  <c r="D63" i="13"/>
  <c r="C63" i="13"/>
  <c r="CW62" i="13"/>
  <c r="CV62" i="13"/>
  <c r="CS62" i="13"/>
  <c r="CQ62" i="13"/>
  <c r="CP62" i="13"/>
  <c r="CD62" i="13"/>
  <c r="CC62" i="13"/>
  <c r="CB62" i="13"/>
  <c r="CA62" i="13"/>
  <c r="BZ62" i="13"/>
  <c r="BW62" i="13"/>
  <c r="BV62" i="13"/>
  <c r="BU62" i="13"/>
  <c r="BT62" i="13"/>
  <c r="BG62" i="13"/>
  <c r="BC62" i="13"/>
  <c r="BB62" i="13"/>
  <c r="AX62" i="13"/>
  <c r="AR62" i="13"/>
  <c r="AQ62" i="13"/>
  <c r="AP62" i="13"/>
  <c r="AO62" i="13"/>
  <c r="AN62" i="13"/>
  <c r="AM62" i="13"/>
  <c r="AL62" i="13"/>
  <c r="AF62" i="13"/>
  <c r="AE62" i="13"/>
  <c r="X62" i="13"/>
  <c r="W62" i="13"/>
  <c r="R62" i="13"/>
  <c r="Q62" i="13"/>
  <c r="P62" i="13"/>
  <c r="O62" i="13"/>
  <c r="N62" i="13"/>
  <c r="M62" i="13"/>
  <c r="D62" i="13"/>
  <c r="C62" i="13"/>
  <c r="CW61" i="13"/>
  <c r="CV61" i="13"/>
  <c r="CS61" i="13"/>
  <c r="CQ61" i="13"/>
  <c r="CP61" i="13"/>
  <c r="CD61" i="13"/>
  <c r="CC61" i="13"/>
  <c r="CB61" i="13"/>
  <c r="CA61" i="13"/>
  <c r="BZ61" i="13"/>
  <c r="BW61" i="13"/>
  <c r="BV61" i="13"/>
  <c r="BG61" i="13"/>
  <c r="BC61" i="13"/>
  <c r="BB61" i="13"/>
  <c r="AX61" i="13"/>
  <c r="AR61" i="13"/>
  <c r="AQ61" i="13"/>
  <c r="AP61" i="13"/>
  <c r="AO61" i="13"/>
  <c r="AN61" i="13"/>
  <c r="AM61" i="13"/>
  <c r="AL61" i="13"/>
  <c r="AF61" i="13"/>
  <c r="AE61" i="13"/>
  <c r="X61" i="13"/>
  <c r="W61" i="13"/>
  <c r="R61" i="13"/>
  <c r="Q61" i="13"/>
  <c r="P61" i="13"/>
  <c r="O61" i="13"/>
  <c r="N61" i="13"/>
  <c r="M61" i="13"/>
  <c r="D61" i="13"/>
  <c r="C61" i="13"/>
  <c r="CW60" i="13"/>
  <c r="CV60" i="13"/>
  <c r="CS60" i="13"/>
  <c r="CQ60" i="13"/>
  <c r="CP60" i="13"/>
  <c r="CD60" i="13"/>
  <c r="CC60" i="13"/>
  <c r="CB60" i="13"/>
  <c r="CA60" i="13"/>
  <c r="BZ60" i="13"/>
  <c r="BW60" i="13"/>
  <c r="BV60" i="13"/>
  <c r="BG60" i="13"/>
  <c r="BC60" i="13"/>
  <c r="BB60" i="13"/>
  <c r="AX60" i="13"/>
  <c r="AR60" i="13"/>
  <c r="AQ60" i="13"/>
  <c r="AP60" i="13"/>
  <c r="AO60" i="13"/>
  <c r="AN60" i="13"/>
  <c r="AM60" i="13"/>
  <c r="AL60" i="13"/>
  <c r="AF60" i="13"/>
  <c r="AE60" i="13"/>
  <c r="X60" i="13"/>
  <c r="W60" i="13"/>
  <c r="R60" i="13"/>
  <c r="Q60" i="13"/>
  <c r="P60" i="13"/>
  <c r="O60" i="13"/>
  <c r="N60" i="13"/>
  <c r="M60" i="13"/>
  <c r="D60" i="13"/>
  <c r="C60" i="13"/>
  <c r="CW59" i="13"/>
  <c r="CV59" i="13"/>
  <c r="CS59" i="13"/>
  <c r="CQ59" i="13"/>
  <c r="CP59" i="13"/>
  <c r="CD59" i="13"/>
  <c r="CC59" i="13"/>
  <c r="CB59" i="13"/>
  <c r="CA59" i="13"/>
  <c r="BZ59" i="13"/>
  <c r="BW59" i="13"/>
  <c r="BV59" i="13"/>
  <c r="BU59" i="13"/>
  <c r="BT59" i="13"/>
  <c r="BG59" i="13"/>
  <c r="BC59" i="13"/>
  <c r="BB59" i="13"/>
  <c r="AX59" i="13"/>
  <c r="AR59" i="13"/>
  <c r="AQ59" i="13"/>
  <c r="AP59" i="13"/>
  <c r="AO59" i="13"/>
  <c r="AN59" i="13"/>
  <c r="AM59" i="13"/>
  <c r="AL59" i="13"/>
  <c r="AF59" i="13"/>
  <c r="AE59" i="13"/>
  <c r="X59" i="13"/>
  <c r="W59" i="13"/>
  <c r="R59" i="13"/>
  <c r="Q59" i="13"/>
  <c r="P59" i="13"/>
  <c r="O59" i="13"/>
  <c r="N59" i="13"/>
  <c r="M59" i="13"/>
  <c r="D59" i="13"/>
  <c r="C59" i="13"/>
  <c r="CW58" i="13"/>
  <c r="CV58" i="13"/>
  <c r="CS58" i="13"/>
  <c r="CQ58" i="13"/>
  <c r="CP58" i="13"/>
  <c r="CD58" i="13"/>
  <c r="CC58" i="13"/>
  <c r="CB58" i="13"/>
  <c r="CA58" i="13"/>
  <c r="BZ58" i="13"/>
  <c r="BW58" i="13"/>
  <c r="BV58" i="13"/>
  <c r="BU58" i="13"/>
  <c r="BT58" i="13"/>
  <c r="BG58" i="13"/>
  <c r="BC58" i="13"/>
  <c r="BB58" i="13"/>
  <c r="AX58" i="13"/>
  <c r="AR58" i="13"/>
  <c r="AQ58" i="13"/>
  <c r="AP58" i="13"/>
  <c r="AO58" i="13"/>
  <c r="AN58" i="13"/>
  <c r="AM58" i="13"/>
  <c r="AL58" i="13"/>
  <c r="AF58" i="13"/>
  <c r="AE58" i="13"/>
  <c r="X58" i="13"/>
  <c r="W58" i="13"/>
  <c r="R58" i="13"/>
  <c r="Q58" i="13"/>
  <c r="P58" i="13"/>
  <c r="O58" i="13"/>
  <c r="N58" i="13"/>
  <c r="M58" i="13"/>
  <c r="D58" i="13"/>
  <c r="C58" i="13"/>
  <c r="CW57" i="13"/>
  <c r="CV57" i="13"/>
  <c r="CS57" i="13"/>
  <c r="CQ57" i="13"/>
  <c r="CP57" i="13"/>
  <c r="CD57" i="13"/>
  <c r="CC57" i="13"/>
  <c r="CB57" i="13"/>
  <c r="CA57" i="13"/>
  <c r="BZ57" i="13"/>
  <c r="BW57" i="13"/>
  <c r="BV57" i="13"/>
  <c r="BG57" i="13"/>
  <c r="BC57" i="13"/>
  <c r="BB57" i="13"/>
  <c r="AX57" i="13"/>
  <c r="AR57" i="13"/>
  <c r="AQ57" i="13"/>
  <c r="AP57" i="13"/>
  <c r="AO57" i="13"/>
  <c r="AN57" i="13"/>
  <c r="AM57" i="13"/>
  <c r="AL57" i="13"/>
  <c r="AF57" i="13"/>
  <c r="AE57" i="13"/>
  <c r="X57" i="13"/>
  <c r="W57" i="13"/>
  <c r="R57" i="13"/>
  <c r="Q57" i="13"/>
  <c r="P57" i="13"/>
  <c r="O57" i="13"/>
  <c r="N57" i="13"/>
  <c r="M57" i="13"/>
  <c r="D57" i="13"/>
  <c r="C57" i="13"/>
  <c r="CW56" i="13"/>
  <c r="CV56" i="13"/>
  <c r="CS56" i="13"/>
  <c r="CQ56" i="13"/>
  <c r="CP56" i="13"/>
  <c r="CD56" i="13"/>
  <c r="CC56" i="13"/>
  <c r="CB56" i="13"/>
  <c r="CA56" i="13"/>
  <c r="BZ56" i="13"/>
  <c r="BW56" i="13"/>
  <c r="BV56" i="13"/>
  <c r="BG56" i="13"/>
  <c r="BC56" i="13"/>
  <c r="BB56" i="13"/>
  <c r="AX56" i="13"/>
  <c r="AR56" i="13"/>
  <c r="AQ56" i="13"/>
  <c r="AP56" i="13"/>
  <c r="AO56" i="13"/>
  <c r="AN56" i="13"/>
  <c r="AM56" i="13"/>
  <c r="AL56" i="13"/>
  <c r="AF56" i="13"/>
  <c r="AE56" i="13"/>
  <c r="X56" i="13"/>
  <c r="W56" i="13"/>
  <c r="R56" i="13"/>
  <c r="Q56" i="13"/>
  <c r="P56" i="13"/>
  <c r="O56" i="13"/>
  <c r="N56" i="13"/>
  <c r="M56" i="13"/>
  <c r="D56" i="13"/>
  <c r="C56" i="13"/>
  <c r="CW55" i="13"/>
  <c r="CV55" i="13"/>
  <c r="CS55" i="13"/>
  <c r="CQ55" i="13"/>
  <c r="CP55" i="13"/>
  <c r="CD55" i="13"/>
  <c r="CC55" i="13"/>
  <c r="CB55" i="13"/>
  <c r="CA55" i="13"/>
  <c r="BZ55" i="13"/>
  <c r="BW55" i="13"/>
  <c r="BV55" i="13"/>
  <c r="BG55" i="13"/>
  <c r="BC55" i="13"/>
  <c r="BB55" i="13"/>
  <c r="AX55" i="13"/>
  <c r="AR55" i="13"/>
  <c r="AQ55" i="13"/>
  <c r="AP55" i="13"/>
  <c r="AO55" i="13"/>
  <c r="AN55" i="13"/>
  <c r="AM55" i="13"/>
  <c r="AL55" i="13"/>
  <c r="AF55" i="13"/>
  <c r="AE55" i="13"/>
  <c r="X55" i="13"/>
  <c r="W55" i="13"/>
  <c r="R55" i="13"/>
  <c r="Q55" i="13"/>
  <c r="P55" i="13"/>
  <c r="O55" i="13"/>
  <c r="N55" i="13"/>
  <c r="M55" i="13"/>
  <c r="D55" i="13"/>
  <c r="C55" i="13"/>
  <c r="CW54" i="13"/>
  <c r="CV54" i="13"/>
  <c r="CS54" i="13"/>
  <c r="CQ54" i="13"/>
  <c r="CP54" i="13"/>
  <c r="CD54" i="13"/>
  <c r="CC54" i="13"/>
  <c r="CB54" i="13"/>
  <c r="CA54" i="13"/>
  <c r="BZ54" i="13"/>
  <c r="BW54" i="13"/>
  <c r="BV54" i="13"/>
  <c r="BG54" i="13"/>
  <c r="BC54" i="13"/>
  <c r="BB54" i="13"/>
  <c r="AX54" i="13"/>
  <c r="AR54" i="13"/>
  <c r="AQ54" i="13"/>
  <c r="AP54" i="13"/>
  <c r="AO54" i="13"/>
  <c r="AN54" i="13"/>
  <c r="AM54" i="13"/>
  <c r="AL54" i="13"/>
  <c r="AF54" i="13"/>
  <c r="AE54" i="13"/>
  <c r="X54" i="13"/>
  <c r="W54" i="13"/>
  <c r="R54" i="13"/>
  <c r="Q54" i="13"/>
  <c r="P54" i="13"/>
  <c r="O54" i="13"/>
  <c r="N54" i="13"/>
  <c r="M54" i="13"/>
  <c r="D54" i="13"/>
  <c r="C54" i="13"/>
  <c r="CW53" i="13"/>
  <c r="CV53" i="13"/>
  <c r="CS53" i="13"/>
  <c r="CQ53" i="13"/>
  <c r="CP53" i="13"/>
  <c r="CD53" i="13"/>
  <c r="CC53" i="13"/>
  <c r="CB53" i="13"/>
  <c r="CA53" i="13"/>
  <c r="BZ53" i="13"/>
  <c r="BW53" i="13"/>
  <c r="BV53" i="13"/>
  <c r="BG53" i="13"/>
  <c r="BC53" i="13"/>
  <c r="BB53" i="13"/>
  <c r="AX53" i="13"/>
  <c r="AR53" i="13"/>
  <c r="AQ53" i="13"/>
  <c r="AP53" i="13"/>
  <c r="AO53" i="13"/>
  <c r="AN53" i="13"/>
  <c r="AM53" i="13"/>
  <c r="AL53" i="13"/>
  <c r="AF53" i="13"/>
  <c r="AE53" i="13"/>
  <c r="X53" i="13"/>
  <c r="W53" i="13"/>
  <c r="R53" i="13"/>
  <c r="Q53" i="13"/>
  <c r="P53" i="13"/>
  <c r="O53" i="13"/>
  <c r="N53" i="13"/>
  <c r="M53" i="13"/>
  <c r="D53" i="13"/>
  <c r="C53" i="13"/>
  <c r="CW52" i="13"/>
  <c r="CV52" i="13"/>
  <c r="CS52" i="13"/>
  <c r="CQ52" i="13"/>
  <c r="CP52" i="13"/>
  <c r="CD52" i="13"/>
  <c r="CC52" i="13"/>
  <c r="CB52" i="13"/>
  <c r="CA52" i="13"/>
  <c r="BZ52" i="13"/>
  <c r="BW52" i="13"/>
  <c r="BV52" i="13"/>
  <c r="BU52" i="13"/>
  <c r="BT52" i="13"/>
  <c r="BG52" i="13"/>
  <c r="BC52" i="13"/>
  <c r="BB52" i="13"/>
  <c r="AX52" i="13"/>
  <c r="AR52" i="13"/>
  <c r="AQ52" i="13"/>
  <c r="AP52" i="13"/>
  <c r="AO52" i="13"/>
  <c r="AN52" i="13"/>
  <c r="AM52" i="13"/>
  <c r="AL52" i="13"/>
  <c r="AF52" i="13"/>
  <c r="AE52" i="13"/>
  <c r="X52" i="13"/>
  <c r="W52" i="13"/>
  <c r="R52" i="13"/>
  <c r="Q52" i="13"/>
  <c r="P52" i="13"/>
  <c r="O52" i="13"/>
  <c r="N52" i="13"/>
  <c r="M52" i="13"/>
  <c r="D52" i="13"/>
  <c r="C52" i="13"/>
  <c r="CW51" i="13"/>
  <c r="CV51" i="13"/>
  <c r="CS51" i="13"/>
  <c r="CQ51" i="13"/>
  <c r="CP51" i="13"/>
  <c r="CD51" i="13"/>
  <c r="CC51" i="13"/>
  <c r="CB51" i="13"/>
  <c r="CA51" i="13"/>
  <c r="BZ51" i="13"/>
  <c r="BW51" i="13"/>
  <c r="BV51" i="13"/>
  <c r="BG51" i="13"/>
  <c r="BC51" i="13"/>
  <c r="BB51" i="13"/>
  <c r="AX51" i="13"/>
  <c r="AR51" i="13"/>
  <c r="AQ51" i="13"/>
  <c r="AP51" i="13"/>
  <c r="AO51" i="13"/>
  <c r="AN51" i="13"/>
  <c r="AM51" i="13"/>
  <c r="AL51" i="13"/>
  <c r="AF51" i="13"/>
  <c r="AE51" i="13"/>
  <c r="X51" i="13"/>
  <c r="W51" i="13"/>
  <c r="R51" i="13"/>
  <c r="Q51" i="13"/>
  <c r="P51" i="13"/>
  <c r="O51" i="13"/>
  <c r="N51" i="13"/>
  <c r="M51" i="13"/>
  <c r="D51" i="13"/>
  <c r="C51" i="13"/>
  <c r="CW50" i="13"/>
  <c r="CV50" i="13"/>
  <c r="CS50" i="13"/>
  <c r="CQ50" i="13"/>
  <c r="CP50" i="13"/>
  <c r="CD50" i="13"/>
  <c r="CC50" i="13"/>
  <c r="CB50" i="13"/>
  <c r="CA50" i="13"/>
  <c r="BZ50" i="13"/>
  <c r="BW50" i="13"/>
  <c r="BV50" i="13"/>
  <c r="BG50" i="13"/>
  <c r="BC50" i="13"/>
  <c r="BB50" i="13"/>
  <c r="AX50" i="13"/>
  <c r="AR50" i="13"/>
  <c r="AQ50" i="13"/>
  <c r="AP50" i="13"/>
  <c r="AO50" i="13"/>
  <c r="AN50" i="13"/>
  <c r="AM50" i="13"/>
  <c r="AL50" i="13"/>
  <c r="AF50" i="13"/>
  <c r="AE50" i="13"/>
  <c r="X50" i="13"/>
  <c r="W50" i="13"/>
  <c r="R50" i="13"/>
  <c r="Q50" i="13"/>
  <c r="P50" i="13"/>
  <c r="O50" i="13"/>
  <c r="N50" i="13"/>
  <c r="M50" i="13"/>
  <c r="D50" i="13"/>
  <c r="C50" i="13"/>
  <c r="CW49" i="13"/>
  <c r="CV49" i="13"/>
  <c r="CS49" i="13"/>
  <c r="CQ49" i="13"/>
  <c r="CP49" i="13"/>
  <c r="CD49" i="13"/>
  <c r="CC49" i="13"/>
  <c r="CB49" i="13"/>
  <c r="CA49" i="13"/>
  <c r="BZ49" i="13"/>
  <c r="BW49" i="13"/>
  <c r="BV49" i="13"/>
  <c r="BG49" i="13"/>
  <c r="BC49" i="13"/>
  <c r="BB49" i="13"/>
  <c r="AX49" i="13"/>
  <c r="AR49" i="13"/>
  <c r="AQ49" i="13"/>
  <c r="AP49" i="13"/>
  <c r="AO49" i="13"/>
  <c r="AN49" i="13"/>
  <c r="AM49" i="13"/>
  <c r="AL49" i="13"/>
  <c r="AF49" i="13"/>
  <c r="AE49" i="13"/>
  <c r="X49" i="13"/>
  <c r="W49" i="13"/>
  <c r="R49" i="13"/>
  <c r="Q49" i="13"/>
  <c r="P49" i="13"/>
  <c r="O49" i="13"/>
  <c r="N49" i="13"/>
  <c r="M49" i="13"/>
  <c r="D49" i="13"/>
  <c r="C49" i="13"/>
  <c r="CW48" i="13"/>
  <c r="CV48" i="13"/>
  <c r="CS48" i="13"/>
  <c r="CQ48" i="13"/>
  <c r="CP48" i="13"/>
  <c r="CD48" i="13"/>
  <c r="CC48" i="13"/>
  <c r="CB48" i="13"/>
  <c r="CA48" i="13"/>
  <c r="BZ48" i="13"/>
  <c r="BW48" i="13"/>
  <c r="BV48" i="13"/>
  <c r="BU48" i="13"/>
  <c r="BT48" i="13"/>
  <c r="BG48" i="13"/>
  <c r="BC48" i="13"/>
  <c r="BB48" i="13"/>
  <c r="AX48" i="13"/>
  <c r="AR48" i="13"/>
  <c r="AQ48" i="13"/>
  <c r="AP48" i="13"/>
  <c r="AO48" i="13"/>
  <c r="AN48" i="13"/>
  <c r="AM48" i="13"/>
  <c r="AL48" i="13"/>
  <c r="AF48" i="13"/>
  <c r="AE48" i="13"/>
  <c r="X48" i="13"/>
  <c r="W48" i="13"/>
  <c r="R48" i="13"/>
  <c r="Q48" i="13"/>
  <c r="P48" i="13"/>
  <c r="O48" i="13"/>
  <c r="N48" i="13"/>
  <c r="M48" i="13"/>
  <c r="D48" i="13"/>
  <c r="C48" i="13"/>
  <c r="CW47" i="13"/>
  <c r="CV47" i="13"/>
  <c r="CS47" i="13"/>
  <c r="CQ47" i="13"/>
  <c r="CP47" i="13"/>
  <c r="CD47" i="13"/>
  <c r="CC47" i="13"/>
  <c r="CB47" i="13"/>
  <c r="CA47" i="13"/>
  <c r="BZ47" i="13"/>
  <c r="BW47" i="13"/>
  <c r="BV47" i="13"/>
  <c r="BG47" i="13"/>
  <c r="BC47" i="13"/>
  <c r="BB47" i="13"/>
  <c r="AX47" i="13"/>
  <c r="AR47" i="13"/>
  <c r="AQ47" i="13"/>
  <c r="AP47" i="13"/>
  <c r="AO47" i="13"/>
  <c r="AN47" i="13"/>
  <c r="AM47" i="13"/>
  <c r="AL47" i="13"/>
  <c r="AF47" i="13"/>
  <c r="AE47" i="13"/>
  <c r="X47" i="13"/>
  <c r="W47" i="13"/>
  <c r="R47" i="13"/>
  <c r="Q47" i="13"/>
  <c r="P47" i="13"/>
  <c r="O47" i="13"/>
  <c r="N47" i="13"/>
  <c r="M47" i="13"/>
  <c r="D47" i="13"/>
  <c r="C47" i="13"/>
  <c r="CW46" i="13"/>
  <c r="CV46" i="13"/>
  <c r="CS46" i="13"/>
  <c r="CQ46" i="13"/>
  <c r="CP46" i="13"/>
  <c r="CD46" i="13"/>
  <c r="CC46" i="13"/>
  <c r="CB46" i="13"/>
  <c r="CA46" i="13"/>
  <c r="BZ46" i="13"/>
  <c r="BW46" i="13"/>
  <c r="BV46" i="13"/>
  <c r="BG46" i="13"/>
  <c r="BC46" i="13"/>
  <c r="BB46" i="13"/>
  <c r="AX46" i="13"/>
  <c r="AR46" i="13"/>
  <c r="AQ46" i="13"/>
  <c r="AP46" i="13"/>
  <c r="AO46" i="13"/>
  <c r="AN46" i="13"/>
  <c r="AM46" i="13"/>
  <c r="AL46" i="13"/>
  <c r="AF46" i="13"/>
  <c r="AE46" i="13"/>
  <c r="X46" i="13"/>
  <c r="W46" i="13"/>
  <c r="R46" i="13"/>
  <c r="Q46" i="13"/>
  <c r="P46" i="13"/>
  <c r="O46" i="13"/>
  <c r="N46" i="13"/>
  <c r="M46" i="13"/>
  <c r="D46" i="13"/>
  <c r="C46" i="13"/>
  <c r="CW45" i="13"/>
  <c r="CV45" i="13"/>
  <c r="CS45" i="13"/>
  <c r="CQ45" i="13"/>
  <c r="CP45" i="13"/>
  <c r="CD45" i="13"/>
  <c r="CC45" i="13"/>
  <c r="CB45" i="13"/>
  <c r="CA45" i="13"/>
  <c r="BZ45" i="13"/>
  <c r="BW45" i="13"/>
  <c r="BV45" i="13"/>
  <c r="BG45" i="13"/>
  <c r="BC45" i="13"/>
  <c r="BB45" i="13"/>
  <c r="AX45" i="13"/>
  <c r="AR45" i="13"/>
  <c r="AQ45" i="13"/>
  <c r="AP45" i="13"/>
  <c r="AO45" i="13"/>
  <c r="AN45" i="13"/>
  <c r="AM45" i="13"/>
  <c r="AL45" i="13"/>
  <c r="AF45" i="13"/>
  <c r="AE45" i="13"/>
  <c r="X45" i="13"/>
  <c r="W45" i="13"/>
  <c r="R45" i="13"/>
  <c r="Q45" i="13"/>
  <c r="P45" i="13"/>
  <c r="O45" i="13"/>
  <c r="N45" i="13"/>
  <c r="M45" i="13"/>
  <c r="D45" i="13"/>
  <c r="C45" i="13"/>
  <c r="CW44" i="13"/>
  <c r="CV44" i="13"/>
  <c r="CS44" i="13"/>
  <c r="CQ44" i="13"/>
  <c r="CP44" i="13"/>
  <c r="CD44" i="13"/>
  <c r="CC44" i="13"/>
  <c r="CB44" i="13"/>
  <c r="CA44" i="13"/>
  <c r="BZ44" i="13"/>
  <c r="BW44" i="13"/>
  <c r="BV44" i="13"/>
  <c r="BG44" i="13"/>
  <c r="BC44" i="13"/>
  <c r="BB44" i="13"/>
  <c r="AX44" i="13"/>
  <c r="AR44" i="13"/>
  <c r="AQ44" i="13"/>
  <c r="AP44" i="13"/>
  <c r="AO44" i="13"/>
  <c r="AN44" i="13"/>
  <c r="AM44" i="13"/>
  <c r="AL44" i="13"/>
  <c r="AF44" i="13"/>
  <c r="AE44" i="13"/>
  <c r="X44" i="13"/>
  <c r="W44" i="13"/>
  <c r="R44" i="13"/>
  <c r="Q44" i="13"/>
  <c r="P44" i="13"/>
  <c r="O44" i="13"/>
  <c r="N44" i="13"/>
  <c r="M44" i="13"/>
  <c r="D44" i="13"/>
  <c r="C44" i="13"/>
  <c r="CW43" i="13"/>
  <c r="CV43" i="13"/>
  <c r="CS43" i="13"/>
  <c r="CQ43" i="13"/>
  <c r="CP43" i="13"/>
  <c r="CD43" i="13"/>
  <c r="CC43" i="13"/>
  <c r="CB43" i="13"/>
  <c r="CA43" i="13"/>
  <c r="BZ43" i="13"/>
  <c r="BW43" i="13"/>
  <c r="BV43" i="13"/>
  <c r="BU43" i="13"/>
  <c r="BT43" i="13"/>
  <c r="BG43" i="13"/>
  <c r="BB43" i="13"/>
  <c r="AX43" i="13"/>
  <c r="AR43" i="13"/>
  <c r="AQ43" i="13"/>
  <c r="AP43" i="13"/>
  <c r="AO43" i="13"/>
  <c r="AN43" i="13"/>
  <c r="AM43" i="13"/>
  <c r="AL43" i="13"/>
  <c r="AF43" i="13"/>
  <c r="AE43" i="13"/>
  <c r="X43" i="13"/>
  <c r="W43" i="13"/>
  <c r="R43" i="13"/>
  <c r="Q43" i="13"/>
  <c r="P43" i="13"/>
  <c r="O43" i="13"/>
  <c r="N43" i="13"/>
  <c r="M43" i="13"/>
  <c r="D43" i="13"/>
  <c r="C43" i="13"/>
  <c r="CW42" i="13"/>
  <c r="CV42" i="13"/>
  <c r="CS42" i="13"/>
  <c r="CQ42" i="13"/>
  <c r="CP42" i="13"/>
  <c r="CD42" i="13"/>
  <c r="CC42" i="13"/>
  <c r="CB42" i="13"/>
  <c r="CA42" i="13"/>
  <c r="BW42" i="13"/>
  <c r="BV42" i="13"/>
  <c r="BU42" i="13"/>
  <c r="BT42" i="13"/>
  <c r="BG42" i="13"/>
  <c r="BB42" i="13"/>
  <c r="AX42" i="13"/>
  <c r="AR42" i="13"/>
  <c r="AQ42" i="13"/>
  <c r="AP42" i="13"/>
  <c r="AO42" i="13"/>
  <c r="AN42" i="13"/>
  <c r="AM42" i="13"/>
  <c r="AL42" i="13"/>
  <c r="AF42" i="13"/>
  <c r="AE42" i="13"/>
  <c r="X42" i="13"/>
  <c r="W42" i="13"/>
  <c r="R42" i="13"/>
  <c r="Q42" i="13"/>
  <c r="P42" i="13"/>
  <c r="O42" i="13"/>
  <c r="N42" i="13"/>
  <c r="M42" i="13"/>
  <c r="D42" i="13"/>
  <c r="C42" i="13"/>
  <c r="CW41" i="13"/>
  <c r="CV41" i="13"/>
  <c r="CS41" i="13"/>
  <c r="CQ41" i="13"/>
  <c r="CP41" i="13"/>
  <c r="CD41" i="13"/>
  <c r="CC41" i="13"/>
  <c r="CB41" i="13"/>
  <c r="CA41" i="13"/>
  <c r="BZ41" i="13"/>
  <c r="BW41" i="13"/>
  <c r="BV41" i="13"/>
  <c r="BU41" i="13"/>
  <c r="BT41" i="13"/>
  <c r="BG41" i="13"/>
  <c r="BE41" i="13"/>
  <c r="BC41" i="13"/>
  <c r="BB41" i="13"/>
  <c r="AX41" i="13"/>
  <c r="AR41" i="13"/>
  <c r="AQ41" i="13"/>
  <c r="AP41" i="13"/>
  <c r="AO41" i="13"/>
  <c r="AN41" i="13"/>
  <c r="AM41" i="13"/>
  <c r="AL41" i="13"/>
  <c r="AF41" i="13"/>
  <c r="AE41" i="13"/>
  <c r="X41" i="13"/>
  <c r="W41" i="13"/>
  <c r="R41" i="13"/>
  <c r="Q41" i="13"/>
  <c r="P41" i="13"/>
  <c r="O41" i="13"/>
  <c r="N41" i="13"/>
  <c r="M41" i="13"/>
  <c r="D41" i="13"/>
  <c r="C41" i="13"/>
  <c r="CW40" i="13"/>
  <c r="CV40" i="13"/>
  <c r="CS40" i="13"/>
  <c r="CQ40" i="13"/>
  <c r="CP40" i="13"/>
  <c r="CD40" i="13"/>
  <c r="CC40" i="13"/>
  <c r="CB40" i="13"/>
  <c r="CA40" i="13"/>
  <c r="BZ40" i="13"/>
  <c r="BW40" i="13"/>
  <c r="BV40" i="13"/>
  <c r="BU40" i="13"/>
  <c r="BT40" i="13"/>
  <c r="BG40" i="13"/>
  <c r="BB40" i="13"/>
  <c r="AX40" i="13"/>
  <c r="AR40" i="13"/>
  <c r="AQ40" i="13"/>
  <c r="AP40" i="13"/>
  <c r="AO40" i="13"/>
  <c r="AN40" i="13"/>
  <c r="AM40" i="13"/>
  <c r="AL40" i="13"/>
  <c r="AF40" i="13"/>
  <c r="AE40" i="13"/>
  <c r="X40" i="13"/>
  <c r="W40" i="13"/>
  <c r="R40" i="13"/>
  <c r="Q40" i="13"/>
  <c r="P40" i="13"/>
  <c r="O40" i="13"/>
  <c r="N40" i="13"/>
  <c r="M40" i="13"/>
  <c r="D40" i="13"/>
  <c r="C40" i="13"/>
  <c r="CW39" i="13"/>
  <c r="CV39" i="13"/>
  <c r="CS39" i="13"/>
  <c r="CQ39" i="13"/>
  <c r="CP39" i="13"/>
  <c r="CD39" i="13"/>
  <c r="CC39" i="13"/>
  <c r="CB39" i="13"/>
  <c r="CA39" i="13"/>
  <c r="BZ39" i="13"/>
  <c r="BW39" i="13"/>
  <c r="BV39" i="13"/>
  <c r="BU39" i="13"/>
  <c r="BT39" i="13"/>
  <c r="BG39" i="13"/>
  <c r="BE39" i="13"/>
  <c r="BC39" i="13"/>
  <c r="BB39" i="13"/>
  <c r="AX39" i="13"/>
  <c r="AR39" i="13"/>
  <c r="AQ39" i="13"/>
  <c r="AP39" i="13"/>
  <c r="AO39" i="13"/>
  <c r="AN39" i="13"/>
  <c r="AM39" i="13"/>
  <c r="AL39" i="13"/>
  <c r="AF39" i="13"/>
  <c r="AE39" i="13"/>
  <c r="X39" i="13"/>
  <c r="W39" i="13"/>
  <c r="R39" i="13"/>
  <c r="Q39" i="13"/>
  <c r="P39" i="13"/>
  <c r="O39" i="13"/>
  <c r="N39" i="13"/>
  <c r="M39" i="13"/>
  <c r="D39" i="13"/>
  <c r="C39" i="13"/>
  <c r="CW38" i="13"/>
  <c r="CV38" i="13"/>
  <c r="CS38" i="13"/>
  <c r="CQ38" i="13"/>
  <c r="CD38" i="13"/>
  <c r="CC38" i="13"/>
  <c r="CB38" i="13"/>
  <c r="CA38" i="13"/>
  <c r="BZ38" i="13"/>
  <c r="BW38" i="13"/>
  <c r="BV38" i="13"/>
  <c r="BU38" i="13"/>
  <c r="BT38" i="13"/>
  <c r="BG38" i="13"/>
  <c r="BE38" i="13"/>
  <c r="BC38" i="13"/>
  <c r="BB38" i="13"/>
  <c r="AX38" i="13"/>
  <c r="AR38" i="13"/>
  <c r="AQ38" i="13"/>
  <c r="AP38" i="13"/>
  <c r="AO38" i="13"/>
  <c r="AN38" i="13"/>
  <c r="AM38" i="13"/>
  <c r="AL38" i="13"/>
  <c r="AF38" i="13"/>
  <c r="AE38" i="13"/>
  <c r="X38" i="13"/>
  <c r="W38" i="13"/>
  <c r="R38" i="13"/>
  <c r="Q38" i="13"/>
  <c r="P38" i="13"/>
  <c r="O38" i="13"/>
  <c r="N38" i="13"/>
  <c r="M38" i="13"/>
  <c r="D38" i="13"/>
  <c r="C38" i="13"/>
  <c r="CW37" i="13"/>
  <c r="CV37" i="13"/>
  <c r="CS37" i="13"/>
  <c r="CQ37" i="13"/>
  <c r="CP37" i="13"/>
  <c r="CD37" i="13"/>
  <c r="CC37" i="13"/>
  <c r="CB37" i="13"/>
  <c r="CA37" i="13"/>
  <c r="BZ37" i="13"/>
  <c r="BW37" i="13"/>
  <c r="BV37" i="13"/>
  <c r="BU37" i="13"/>
  <c r="BT37" i="13"/>
  <c r="BG37" i="13"/>
  <c r="BE37" i="13"/>
  <c r="BC37" i="13"/>
  <c r="BB37" i="13"/>
  <c r="AX37" i="13"/>
  <c r="AR37" i="13"/>
  <c r="AQ37" i="13"/>
  <c r="AP37" i="13"/>
  <c r="AO37" i="13"/>
  <c r="AN37" i="13"/>
  <c r="AM37" i="13"/>
  <c r="AL37" i="13"/>
  <c r="AF37" i="13"/>
  <c r="AE37" i="13"/>
  <c r="X37" i="13"/>
  <c r="W37" i="13"/>
  <c r="R37" i="13"/>
  <c r="Q37" i="13"/>
  <c r="P37" i="13"/>
  <c r="O37" i="13"/>
  <c r="N37" i="13"/>
  <c r="M37" i="13"/>
  <c r="D37" i="13"/>
  <c r="C37" i="13"/>
  <c r="CW36" i="13"/>
  <c r="CV36" i="13"/>
  <c r="CS36" i="13"/>
  <c r="CQ36" i="13"/>
  <c r="CP36" i="13"/>
  <c r="CD36" i="13"/>
  <c r="CC36" i="13"/>
  <c r="CB36" i="13"/>
  <c r="CA36" i="13"/>
  <c r="BZ36" i="13"/>
  <c r="BW36" i="13"/>
  <c r="BV36" i="13"/>
  <c r="BU36" i="13"/>
  <c r="BT36" i="13"/>
  <c r="BG36" i="13"/>
  <c r="BE36" i="13"/>
  <c r="BC36" i="13"/>
  <c r="BB36" i="13"/>
  <c r="AY36" i="13"/>
  <c r="AX36" i="13"/>
  <c r="AR36" i="13"/>
  <c r="AQ36" i="13"/>
  <c r="AP36" i="13"/>
  <c r="AO36" i="13"/>
  <c r="AN36" i="13"/>
  <c r="AM36" i="13"/>
  <c r="AL36" i="13"/>
  <c r="AF36" i="13"/>
  <c r="AE36" i="13"/>
  <c r="X36" i="13"/>
  <c r="W36" i="13"/>
  <c r="R36" i="13"/>
  <c r="Q36" i="13"/>
  <c r="P36" i="13"/>
  <c r="O36" i="13"/>
  <c r="N36" i="13"/>
  <c r="M36" i="13"/>
  <c r="D36" i="13"/>
  <c r="C36" i="13"/>
  <c r="CW35" i="13"/>
  <c r="CV35" i="13"/>
  <c r="CS35" i="13"/>
  <c r="CQ35" i="13"/>
  <c r="CP35" i="13"/>
  <c r="CD35" i="13"/>
  <c r="CC35" i="13"/>
  <c r="CB35" i="13"/>
  <c r="CA35" i="13"/>
  <c r="BZ35" i="13"/>
  <c r="BW35" i="13"/>
  <c r="BV35" i="13"/>
  <c r="BU35" i="13"/>
  <c r="BT35" i="13"/>
  <c r="BG35" i="13"/>
  <c r="BE35" i="13"/>
  <c r="BC35" i="13"/>
  <c r="BB35" i="13"/>
  <c r="AX35" i="13"/>
  <c r="AR35" i="13"/>
  <c r="AQ35" i="13"/>
  <c r="AP35" i="13"/>
  <c r="AO35" i="13"/>
  <c r="AN35" i="13"/>
  <c r="AM35" i="13"/>
  <c r="AL35" i="13"/>
  <c r="AF35" i="13"/>
  <c r="AE35" i="13"/>
  <c r="X35" i="13"/>
  <c r="W35" i="13"/>
  <c r="R35" i="13"/>
  <c r="Q35" i="13"/>
  <c r="P35" i="13"/>
  <c r="O35" i="13"/>
  <c r="N35" i="13"/>
  <c r="M35" i="13"/>
  <c r="D35" i="13"/>
  <c r="C35" i="13"/>
  <c r="CW34" i="13"/>
  <c r="CV34" i="13"/>
  <c r="CS34" i="13"/>
  <c r="CQ34" i="13"/>
  <c r="CP34" i="13"/>
  <c r="CD34" i="13"/>
  <c r="CC34" i="13"/>
  <c r="CB34" i="13"/>
  <c r="CA34" i="13"/>
  <c r="BZ34" i="13"/>
  <c r="BW34" i="13"/>
  <c r="BV34" i="13"/>
  <c r="BU34" i="13"/>
  <c r="BT34" i="13"/>
  <c r="BG34" i="13"/>
  <c r="BE34" i="13"/>
  <c r="BC34" i="13"/>
  <c r="BB34" i="13"/>
  <c r="AX34" i="13"/>
  <c r="AR34" i="13"/>
  <c r="AQ34" i="13"/>
  <c r="AP34" i="13"/>
  <c r="AO34" i="13"/>
  <c r="AN34" i="13"/>
  <c r="AM34" i="13"/>
  <c r="AL34" i="13"/>
  <c r="AF34" i="13"/>
  <c r="AE34" i="13"/>
  <c r="X34" i="13"/>
  <c r="W34" i="13"/>
  <c r="R34" i="13"/>
  <c r="Q34" i="13"/>
  <c r="P34" i="13"/>
  <c r="O34" i="13"/>
  <c r="N34" i="13"/>
  <c r="M34" i="13"/>
  <c r="D34" i="13"/>
  <c r="C34" i="13"/>
  <c r="CW33" i="13"/>
  <c r="CV33" i="13"/>
  <c r="CS33" i="13"/>
  <c r="CQ33" i="13"/>
  <c r="CP33" i="13"/>
  <c r="CD33" i="13"/>
  <c r="CC33" i="13"/>
  <c r="CB33" i="13"/>
  <c r="CA33" i="13"/>
  <c r="BZ33" i="13"/>
  <c r="BW33" i="13"/>
  <c r="BV33" i="13"/>
  <c r="BU33" i="13"/>
  <c r="BT33" i="13"/>
  <c r="BG33" i="13"/>
  <c r="BE33" i="13"/>
  <c r="BC33" i="13"/>
  <c r="BB33" i="13"/>
  <c r="AX33" i="13"/>
  <c r="AR33" i="13"/>
  <c r="AQ33" i="13"/>
  <c r="AP33" i="13"/>
  <c r="AO33" i="13"/>
  <c r="AN33" i="13"/>
  <c r="AM33" i="13"/>
  <c r="AL33" i="13"/>
  <c r="AF33" i="13"/>
  <c r="AE33" i="13"/>
  <c r="X33" i="13"/>
  <c r="W33" i="13"/>
  <c r="R33" i="13"/>
  <c r="Q33" i="13"/>
  <c r="P33" i="13"/>
  <c r="O33" i="13"/>
  <c r="N33" i="13"/>
  <c r="M33" i="13"/>
  <c r="D33" i="13"/>
  <c r="C33" i="13"/>
  <c r="CW32" i="13"/>
  <c r="CV32" i="13"/>
  <c r="CS32" i="13"/>
  <c r="CQ32" i="13"/>
  <c r="CP32" i="13"/>
  <c r="CD32" i="13"/>
  <c r="CC32" i="13"/>
  <c r="CB32" i="13"/>
  <c r="CA32" i="13"/>
  <c r="BZ32" i="13"/>
  <c r="BW32" i="13"/>
  <c r="BV32" i="13"/>
  <c r="BU32" i="13"/>
  <c r="BT32" i="13"/>
  <c r="BG32" i="13"/>
  <c r="BB32" i="13"/>
  <c r="AX32" i="13"/>
  <c r="AR32" i="13"/>
  <c r="AQ32" i="13"/>
  <c r="AP32" i="13"/>
  <c r="AO32" i="13"/>
  <c r="AN32" i="13"/>
  <c r="AM32" i="13"/>
  <c r="AL32" i="13"/>
  <c r="AF32" i="13"/>
  <c r="AE32" i="13"/>
  <c r="X32" i="13"/>
  <c r="W32" i="13"/>
  <c r="R32" i="13"/>
  <c r="Q32" i="13"/>
  <c r="P32" i="13"/>
  <c r="O32" i="13"/>
  <c r="N32" i="13"/>
  <c r="M32" i="13"/>
  <c r="D32" i="13"/>
  <c r="C32" i="13"/>
  <c r="CW31" i="13"/>
  <c r="CV31" i="13"/>
  <c r="CS31" i="13"/>
  <c r="CQ31" i="13"/>
  <c r="CP31" i="13"/>
  <c r="CD31" i="13"/>
  <c r="CC31" i="13"/>
  <c r="CB31" i="13"/>
  <c r="CA31" i="13"/>
  <c r="BZ31" i="13"/>
  <c r="BW31" i="13"/>
  <c r="BV31" i="13"/>
  <c r="BU31" i="13"/>
  <c r="BT31" i="13"/>
  <c r="BG31" i="13"/>
  <c r="BE31" i="13"/>
  <c r="BC31" i="13"/>
  <c r="BB31" i="13"/>
  <c r="AX31" i="13"/>
  <c r="AR31" i="13"/>
  <c r="AQ31" i="13"/>
  <c r="AP31" i="13"/>
  <c r="AO31" i="13"/>
  <c r="AN31" i="13"/>
  <c r="AM31" i="13"/>
  <c r="AL31" i="13"/>
  <c r="AF31" i="13"/>
  <c r="AE31" i="13"/>
  <c r="X31" i="13"/>
  <c r="W31" i="13"/>
  <c r="R31" i="13"/>
  <c r="Q31" i="13"/>
  <c r="P31" i="13"/>
  <c r="O31" i="13"/>
  <c r="N31" i="13"/>
  <c r="M31" i="13"/>
  <c r="D31" i="13"/>
  <c r="C31" i="13"/>
  <c r="CW30" i="13"/>
  <c r="CV30" i="13"/>
  <c r="CS30" i="13"/>
  <c r="CQ30" i="13"/>
  <c r="CP30" i="13"/>
  <c r="CD30" i="13"/>
  <c r="CC30" i="13"/>
  <c r="CB30" i="13"/>
  <c r="CA30" i="13"/>
  <c r="BZ30" i="13"/>
  <c r="BW30" i="13"/>
  <c r="BV30" i="13"/>
  <c r="BU30" i="13"/>
  <c r="BT30" i="13"/>
  <c r="BG30" i="13"/>
  <c r="BE30" i="13"/>
  <c r="BC30" i="13"/>
  <c r="BB30" i="13"/>
  <c r="AX30" i="13"/>
  <c r="AR30" i="13"/>
  <c r="AQ30" i="13"/>
  <c r="AP30" i="13"/>
  <c r="AO30" i="13"/>
  <c r="AN30" i="13"/>
  <c r="AM30" i="13"/>
  <c r="AL30" i="13"/>
  <c r="AF30" i="13"/>
  <c r="AE30" i="13"/>
  <c r="X30" i="13"/>
  <c r="W30" i="13"/>
  <c r="R30" i="13"/>
  <c r="Q30" i="13"/>
  <c r="P30" i="13"/>
  <c r="O30" i="13"/>
  <c r="N30" i="13"/>
  <c r="M30" i="13"/>
  <c r="D30" i="13"/>
  <c r="C30" i="13"/>
  <c r="CW29" i="13"/>
  <c r="CV29" i="13"/>
  <c r="CS29" i="13"/>
  <c r="CQ29" i="13"/>
  <c r="CP29" i="13"/>
  <c r="CD29" i="13"/>
  <c r="CC29" i="13"/>
  <c r="CB29" i="13"/>
  <c r="CA29" i="13"/>
  <c r="BZ29" i="13"/>
  <c r="BW29" i="13"/>
  <c r="BV29" i="13"/>
  <c r="BU29" i="13"/>
  <c r="BT29" i="13"/>
  <c r="BG29" i="13"/>
  <c r="BB29" i="13"/>
  <c r="AX29" i="13"/>
  <c r="AR29" i="13"/>
  <c r="AQ29" i="13"/>
  <c r="AP29" i="13"/>
  <c r="AO29" i="13"/>
  <c r="AN29" i="13"/>
  <c r="AM29" i="13"/>
  <c r="AL29" i="13"/>
  <c r="AF29" i="13"/>
  <c r="AE29" i="13"/>
  <c r="X29" i="13"/>
  <c r="W29" i="13"/>
  <c r="R29" i="13"/>
  <c r="Q29" i="13"/>
  <c r="P29" i="13"/>
  <c r="O29" i="13"/>
  <c r="N29" i="13"/>
  <c r="M29" i="13"/>
  <c r="D29" i="13"/>
  <c r="C29" i="13"/>
  <c r="CW28" i="13"/>
  <c r="CV28" i="13"/>
  <c r="CS28" i="13"/>
  <c r="CQ28" i="13"/>
  <c r="CP28" i="13"/>
  <c r="CD28" i="13"/>
  <c r="CC28" i="13"/>
  <c r="CB28" i="13"/>
  <c r="CA28" i="13"/>
  <c r="BZ28" i="13"/>
  <c r="BW28" i="13"/>
  <c r="BV28" i="13"/>
  <c r="BU28" i="13"/>
  <c r="BT28" i="13"/>
  <c r="BG28" i="13"/>
  <c r="BE28" i="13"/>
  <c r="BC28" i="13"/>
  <c r="BB28" i="13"/>
  <c r="AX28" i="13"/>
  <c r="AR28" i="13"/>
  <c r="AQ28" i="13"/>
  <c r="AP28" i="13"/>
  <c r="AO28" i="13"/>
  <c r="AN28" i="13"/>
  <c r="AM28" i="13"/>
  <c r="AL28" i="13"/>
  <c r="AF28" i="13"/>
  <c r="AE28" i="13"/>
  <c r="X28" i="13"/>
  <c r="W28" i="13"/>
  <c r="R28" i="13"/>
  <c r="Q28" i="13"/>
  <c r="P28" i="13"/>
  <c r="O28" i="13"/>
  <c r="N28" i="13"/>
  <c r="M28" i="13"/>
  <c r="D28" i="13"/>
  <c r="C28" i="13"/>
  <c r="CW27" i="13"/>
  <c r="CV27" i="13"/>
  <c r="CS27" i="13"/>
  <c r="CQ27" i="13"/>
  <c r="CP27" i="13"/>
  <c r="CD27" i="13"/>
  <c r="CC27" i="13"/>
  <c r="CB27" i="13"/>
  <c r="CA27" i="13"/>
  <c r="BZ27" i="13"/>
  <c r="BW27" i="13"/>
  <c r="BV27" i="13"/>
  <c r="BU27" i="13"/>
  <c r="BT27" i="13"/>
  <c r="BG27" i="13"/>
  <c r="BE27" i="13"/>
  <c r="BC27" i="13"/>
  <c r="BB27" i="13"/>
  <c r="AX27" i="13"/>
  <c r="AR27" i="13"/>
  <c r="AQ27" i="13"/>
  <c r="AP27" i="13"/>
  <c r="AO27" i="13"/>
  <c r="AN27" i="13"/>
  <c r="AM27" i="13"/>
  <c r="AL27" i="13"/>
  <c r="AF27" i="13"/>
  <c r="AE27" i="13"/>
  <c r="X27" i="13"/>
  <c r="W27" i="13"/>
  <c r="R27" i="13"/>
  <c r="Q27" i="13"/>
  <c r="P27" i="13"/>
  <c r="O27" i="13"/>
  <c r="N27" i="13"/>
  <c r="M27" i="13"/>
  <c r="D27" i="13"/>
  <c r="C27" i="13"/>
  <c r="CW26" i="13"/>
  <c r="CV26" i="13"/>
  <c r="CS26" i="13"/>
  <c r="CQ26" i="13"/>
  <c r="CP26" i="13"/>
  <c r="CD26" i="13"/>
  <c r="CC26" i="13"/>
  <c r="CB26" i="13"/>
  <c r="CA26" i="13"/>
  <c r="BZ26" i="13"/>
  <c r="BW26" i="13"/>
  <c r="BV26" i="13"/>
  <c r="BU26" i="13"/>
  <c r="BT26" i="13"/>
  <c r="BG26" i="13"/>
  <c r="BE26" i="13"/>
  <c r="BC26" i="13"/>
  <c r="BB26" i="13"/>
  <c r="AX26" i="13"/>
  <c r="AR26" i="13"/>
  <c r="AQ26" i="13"/>
  <c r="AP26" i="13"/>
  <c r="AO26" i="13"/>
  <c r="AN26" i="13"/>
  <c r="AM26" i="13"/>
  <c r="AL26" i="13"/>
  <c r="AF26" i="13"/>
  <c r="AE26" i="13"/>
  <c r="X26" i="13"/>
  <c r="W26" i="13"/>
  <c r="R26" i="13"/>
  <c r="Q26" i="13"/>
  <c r="P26" i="13"/>
  <c r="O26" i="13"/>
  <c r="N26" i="13"/>
  <c r="M26" i="13"/>
  <c r="D26" i="13"/>
  <c r="C26" i="13"/>
  <c r="CW25" i="13"/>
  <c r="CV25" i="13"/>
  <c r="CS25" i="13"/>
  <c r="CQ25" i="13"/>
  <c r="CP25" i="13"/>
  <c r="CD25" i="13"/>
  <c r="CC25" i="13"/>
  <c r="CB25" i="13"/>
  <c r="CA25" i="13"/>
  <c r="BZ25" i="13"/>
  <c r="BW25" i="13"/>
  <c r="BV25" i="13"/>
  <c r="BU25" i="13"/>
  <c r="BT25" i="13"/>
  <c r="BG25" i="13"/>
  <c r="BE25" i="13"/>
  <c r="BC25" i="13"/>
  <c r="BB25" i="13"/>
  <c r="AX25" i="13"/>
  <c r="AR25" i="13"/>
  <c r="AQ25" i="13"/>
  <c r="AP25" i="13"/>
  <c r="AO25" i="13"/>
  <c r="AN25" i="13"/>
  <c r="AM25" i="13"/>
  <c r="AL25" i="13"/>
  <c r="AF25" i="13"/>
  <c r="AE25" i="13"/>
  <c r="X25" i="13"/>
  <c r="W25" i="13"/>
  <c r="R25" i="13"/>
  <c r="Q25" i="13"/>
  <c r="P25" i="13"/>
  <c r="O25" i="13"/>
  <c r="N25" i="13"/>
  <c r="M25" i="13"/>
  <c r="D25" i="13"/>
  <c r="C25" i="13"/>
  <c r="CW24" i="13"/>
  <c r="CV24" i="13"/>
  <c r="CS24" i="13"/>
  <c r="CQ24" i="13"/>
  <c r="CP24" i="13"/>
  <c r="CD24" i="13"/>
  <c r="CC24" i="13"/>
  <c r="CB24" i="13"/>
  <c r="CA24" i="13"/>
  <c r="BZ24" i="13"/>
  <c r="BW24" i="13"/>
  <c r="BV24" i="13"/>
  <c r="BU24" i="13"/>
  <c r="BT24" i="13"/>
  <c r="BG24" i="13"/>
  <c r="BE24" i="13"/>
  <c r="BC24" i="13"/>
  <c r="BB24" i="13"/>
  <c r="AX24" i="13"/>
  <c r="AR24" i="13"/>
  <c r="AQ24" i="13"/>
  <c r="AP24" i="13"/>
  <c r="AO24" i="13"/>
  <c r="AN24" i="13"/>
  <c r="AM24" i="13"/>
  <c r="AL24" i="13"/>
  <c r="AF24" i="13"/>
  <c r="AE24" i="13"/>
  <c r="X24" i="13"/>
  <c r="W24" i="13"/>
  <c r="R24" i="13"/>
  <c r="Q24" i="13"/>
  <c r="P24" i="13"/>
  <c r="O24" i="13"/>
  <c r="N24" i="13"/>
  <c r="M24" i="13"/>
  <c r="D24" i="13"/>
  <c r="C24" i="13"/>
  <c r="CW23" i="13"/>
  <c r="CV23" i="13"/>
  <c r="CS23" i="13"/>
  <c r="CQ23" i="13"/>
  <c r="CP23" i="13"/>
  <c r="CD23" i="13"/>
  <c r="CC23" i="13"/>
  <c r="CB23" i="13"/>
  <c r="CA23" i="13"/>
  <c r="BZ23" i="13"/>
  <c r="BW23" i="13"/>
  <c r="BV23" i="13"/>
  <c r="BU23" i="13"/>
  <c r="BT23" i="13"/>
  <c r="BG23" i="13"/>
  <c r="BE23" i="13"/>
  <c r="BC23" i="13"/>
  <c r="BB23" i="13"/>
  <c r="AX23" i="13"/>
  <c r="AR23" i="13"/>
  <c r="AQ23" i="13"/>
  <c r="AP23" i="13"/>
  <c r="AO23" i="13"/>
  <c r="AN23" i="13"/>
  <c r="AM23" i="13"/>
  <c r="AL23" i="13"/>
  <c r="AF23" i="13"/>
  <c r="AE23" i="13"/>
  <c r="X23" i="13"/>
  <c r="W23" i="13"/>
  <c r="R23" i="13"/>
  <c r="Q23" i="13"/>
  <c r="P23" i="13"/>
  <c r="O23" i="13"/>
  <c r="N23" i="13"/>
  <c r="M23" i="13"/>
  <c r="D23" i="13"/>
  <c r="C23" i="13"/>
  <c r="CW22" i="13"/>
  <c r="CV22" i="13"/>
  <c r="CS22" i="13"/>
  <c r="CQ22" i="13"/>
  <c r="CP22" i="13"/>
  <c r="CD22" i="13"/>
  <c r="CC22" i="13"/>
  <c r="CB22" i="13"/>
  <c r="CA22" i="13"/>
  <c r="BZ22" i="13"/>
  <c r="BW22" i="13"/>
  <c r="BV22" i="13"/>
  <c r="BU22" i="13"/>
  <c r="BT22" i="13"/>
  <c r="BG22" i="13"/>
  <c r="BE22" i="13"/>
  <c r="BC22" i="13"/>
  <c r="BB22" i="13"/>
  <c r="AX22" i="13"/>
  <c r="AR22" i="13"/>
  <c r="AQ22" i="13"/>
  <c r="AP22" i="13"/>
  <c r="AO22" i="13"/>
  <c r="AN22" i="13"/>
  <c r="AM22" i="13"/>
  <c r="AL22" i="13"/>
  <c r="AF22" i="13"/>
  <c r="AE22" i="13"/>
  <c r="X22" i="13"/>
  <c r="W22" i="13"/>
  <c r="R22" i="13"/>
  <c r="Q22" i="13"/>
  <c r="P22" i="13"/>
  <c r="O22" i="13"/>
  <c r="N22" i="13"/>
  <c r="M22" i="13"/>
  <c r="D22" i="13"/>
  <c r="C22" i="13"/>
  <c r="CW21" i="13"/>
  <c r="CV21" i="13"/>
  <c r="CS21" i="13"/>
  <c r="CQ21" i="13"/>
  <c r="CP21" i="13"/>
  <c r="CD21" i="13"/>
  <c r="CC21" i="13"/>
  <c r="CB21" i="13"/>
  <c r="CA21" i="13"/>
  <c r="BZ21" i="13"/>
  <c r="BW21" i="13"/>
  <c r="BV21" i="13"/>
  <c r="BU21" i="13"/>
  <c r="BT21" i="13"/>
  <c r="BG21" i="13"/>
  <c r="BE21" i="13"/>
  <c r="BC21" i="13"/>
  <c r="BB21" i="13"/>
  <c r="AX21" i="13"/>
  <c r="AR21" i="13"/>
  <c r="AQ21" i="13"/>
  <c r="AP21" i="13"/>
  <c r="AO21" i="13"/>
  <c r="AN21" i="13"/>
  <c r="AM21" i="13"/>
  <c r="AL21" i="13"/>
  <c r="AF21" i="13"/>
  <c r="AE21" i="13"/>
  <c r="X21" i="13"/>
  <c r="W21" i="13"/>
  <c r="R21" i="13"/>
  <c r="Q21" i="13"/>
  <c r="P21" i="13"/>
  <c r="O21" i="13"/>
  <c r="N21" i="13"/>
  <c r="M21" i="13"/>
  <c r="D21" i="13"/>
  <c r="C21" i="13"/>
  <c r="CW20" i="13"/>
  <c r="CV20" i="13"/>
  <c r="CS20" i="13"/>
  <c r="CQ20" i="13"/>
  <c r="CP20" i="13"/>
  <c r="CD20" i="13"/>
  <c r="CC20" i="13"/>
  <c r="CB20" i="13"/>
  <c r="CA20" i="13"/>
  <c r="BZ20" i="13"/>
  <c r="BW20" i="13"/>
  <c r="BV20" i="13"/>
  <c r="BU20" i="13"/>
  <c r="BT20" i="13"/>
  <c r="BG20" i="13"/>
  <c r="BE20" i="13"/>
  <c r="BC20" i="13"/>
  <c r="BB20" i="13"/>
  <c r="AX20" i="13"/>
  <c r="AR20" i="13"/>
  <c r="AQ20" i="13"/>
  <c r="AP20" i="13"/>
  <c r="AO20" i="13"/>
  <c r="AN20" i="13"/>
  <c r="AM20" i="13"/>
  <c r="AL20" i="13"/>
  <c r="AF20" i="13"/>
  <c r="AE20" i="13"/>
  <c r="X20" i="13"/>
  <c r="W20" i="13"/>
  <c r="R20" i="13"/>
  <c r="Q20" i="13"/>
  <c r="P20" i="13"/>
  <c r="O20" i="13"/>
  <c r="N20" i="13"/>
  <c r="M20" i="13"/>
  <c r="D20" i="13"/>
  <c r="C20" i="13"/>
  <c r="CW19" i="13"/>
  <c r="CV19" i="13"/>
  <c r="CS19" i="13"/>
  <c r="CQ19" i="13"/>
  <c r="CP19" i="13"/>
  <c r="CD19" i="13"/>
  <c r="CC19" i="13"/>
  <c r="CB19" i="13"/>
  <c r="CA19" i="13"/>
  <c r="BZ19" i="13"/>
  <c r="BW19" i="13"/>
  <c r="BV19" i="13"/>
  <c r="BU19" i="13"/>
  <c r="BT19" i="13"/>
  <c r="BG19" i="13"/>
  <c r="BE19" i="13"/>
  <c r="BC19" i="13"/>
  <c r="BB19" i="13"/>
  <c r="AX19" i="13"/>
  <c r="AR19" i="13"/>
  <c r="AQ19" i="13"/>
  <c r="AP19" i="13"/>
  <c r="AO19" i="13"/>
  <c r="AN19" i="13"/>
  <c r="AM19" i="13"/>
  <c r="AL19" i="13"/>
  <c r="AF19" i="13"/>
  <c r="AE19" i="13"/>
  <c r="X19" i="13"/>
  <c r="W19" i="13"/>
  <c r="R19" i="13"/>
  <c r="Q19" i="13"/>
  <c r="P19" i="13"/>
  <c r="O19" i="13"/>
  <c r="N19" i="13"/>
  <c r="M19" i="13"/>
  <c r="D19" i="13"/>
  <c r="C19" i="13"/>
  <c r="CW18" i="13"/>
  <c r="CV18" i="13"/>
  <c r="CS18" i="13"/>
  <c r="CQ18" i="13"/>
  <c r="CP18" i="13"/>
  <c r="CD18" i="13"/>
  <c r="CC18" i="13"/>
  <c r="CB18" i="13"/>
  <c r="CA18" i="13"/>
  <c r="BZ18" i="13"/>
  <c r="BW18" i="13"/>
  <c r="BV18" i="13"/>
  <c r="BU18" i="13"/>
  <c r="BT18" i="13"/>
  <c r="BG18" i="13"/>
  <c r="BE18" i="13"/>
  <c r="BC18" i="13"/>
  <c r="BB18" i="13"/>
  <c r="AX18" i="13"/>
  <c r="AR18" i="13"/>
  <c r="AQ18" i="13"/>
  <c r="AP18" i="13"/>
  <c r="AO18" i="13"/>
  <c r="AN18" i="13"/>
  <c r="AM18" i="13"/>
  <c r="AL18" i="13"/>
  <c r="AF18" i="13"/>
  <c r="AE18" i="13"/>
  <c r="X18" i="13"/>
  <c r="W18" i="13"/>
  <c r="R18" i="13"/>
  <c r="Q18" i="13"/>
  <c r="P18" i="13"/>
  <c r="O18" i="13"/>
  <c r="N18" i="13"/>
  <c r="M18" i="13"/>
  <c r="D18" i="13"/>
  <c r="C18" i="13"/>
  <c r="CW17" i="13"/>
  <c r="CV17" i="13"/>
  <c r="CS17" i="13"/>
  <c r="CQ17" i="13"/>
  <c r="CP17" i="13"/>
  <c r="CD17" i="13"/>
  <c r="CC17" i="13"/>
  <c r="CB17" i="13"/>
  <c r="CA17" i="13"/>
  <c r="BZ17" i="13"/>
  <c r="BW17" i="13"/>
  <c r="BV17" i="13"/>
  <c r="BU17" i="13"/>
  <c r="BT17" i="13"/>
  <c r="BG17" i="13"/>
  <c r="BE17" i="13"/>
  <c r="BC17" i="13"/>
  <c r="BB17" i="13"/>
  <c r="AX17" i="13"/>
  <c r="AR17" i="13"/>
  <c r="AQ17" i="13"/>
  <c r="AP17" i="13"/>
  <c r="AO17" i="13"/>
  <c r="AN17" i="13"/>
  <c r="AM17" i="13"/>
  <c r="AL17" i="13"/>
  <c r="AF17" i="13"/>
  <c r="AE17" i="13"/>
  <c r="X17" i="13"/>
  <c r="W17" i="13"/>
  <c r="R17" i="13"/>
  <c r="Q17" i="13"/>
  <c r="P17" i="13"/>
  <c r="O17" i="13"/>
  <c r="N17" i="13"/>
  <c r="M17" i="13"/>
  <c r="D17" i="13"/>
  <c r="C17" i="13"/>
  <c r="CW16" i="13"/>
  <c r="CV16" i="13"/>
  <c r="CS16" i="13"/>
  <c r="CQ16" i="13"/>
  <c r="CP16" i="13"/>
  <c r="CD16" i="13"/>
  <c r="CC16" i="13"/>
  <c r="CB16" i="13"/>
  <c r="CA16" i="13"/>
  <c r="BZ16" i="13"/>
  <c r="BW16" i="13"/>
  <c r="BV16" i="13"/>
  <c r="BU16" i="13"/>
  <c r="BT16" i="13"/>
  <c r="BG16" i="13"/>
  <c r="BE16" i="13"/>
  <c r="BC16" i="13"/>
  <c r="BB16" i="13"/>
  <c r="AX16" i="13"/>
  <c r="AR16" i="13"/>
  <c r="AQ16" i="13"/>
  <c r="AP16" i="13"/>
  <c r="AO16" i="13"/>
  <c r="AN16" i="13"/>
  <c r="AM16" i="13"/>
  <c r="AL16" i="13"/>
  <c r="AF16" i="13"/>
  <c r="AE16" i="13"/>
  <c r="X16" i="13"/>
  <c r="W16" i="13"/>
  <c r="R16" i="13"/>
  <c r="Q16" i="13"/>
  <c r="P16" i="13"/>
  <c r="O16" i="13"/>
  <c r="N16" i="13"/>
  <c r="M16" i="13"/>
  <c r="D16" i="13"/>
  <c r="C16" i="13"/>
  <c r="CW15" i="13"/>
  <c r="CV15" i="13"/>
  <c r="CS15" i="13"/>
  <c r="CQ15" i="13"/>
  <c r="CP15" i="13"/>
  <c r="CD15" i="13"/>
  <c r="CC15" i="13"/>
  <c r="CB15" i="13"/>
  <c r="CA15" i="13"/>
  <c r="BZ15" i="13"/>
  <c r="BW15" i="13"/>
  <c r="BV15" i="13"/>
  <c r="BU15" i="13"/>
  <c r="BT15" i="13"/>
  <c r="BG15" i="13"/>
  <c r="BE15" i="13"/>
  <c r="BC15" i="13"/>
  <c r="BB15" i="13"/>
  <c r="AX15" i="13"/>
  <c r="AR15" i="13"/>
  <c r="AQ15" i="13"/>
  <c r="AP15" i="13"/>
  <c r="AO15" i="13"/>
  <c r="AN15" i="13"/>
  <c r="AM15" i="13"/>
  <c r="AL15" i="13"/>
  <c r="AF15" i="13"/>
  <c r="AE15" i="13"/>
  <c r="X15" i="13"/>
  <c r="W15" i="13"/>
  <c r="R15" i="13"/>
  <c r="Q15" i="13"/>
  <c r="P15" i="13"/>
  <c r="O15" i="13"/>
  <c r="N15" i="13"/>
  <c r="M15" i="13"/>
  <c r="D15" i="13"/>
  <c r="C15" i="13"/>
  <c r="CX14" i="13"/>
  <c r="CW14" i="13"/>
  <c r="CV14" i="13"/>
  <c r="CS14" i="13"/>
  <c r="CQ14" i="13"/>
  <c r="CD14" i="13"/>
  <c r="CC14" i="13"/>
  <c r="CB14" i="13"/>
  <c r="CA14" i="13"/>
  <c r="BZ14" i="13"/>
  <c r="BW14" i="13"/>
  <c r="BV14" i="13"/>
  <c r="BU14" i="13"/>
  <c r="BT14" i="13"/>
  <c r="BG14" i="13"/>
  <c r="BE14" i="13"/>
  <c r="BC14" i="13"/>
  <c r="BB14" i="13"/>
  <c r="AX14" i="13"/>
  <c r="AR14" i="13"/>
  <c r="AQ14" i="13"/>
  <c r="AP14" i="13"/>
  <c r="AO14" i="13"/>
  <c r="AN14" i="13"/>
  <c r="AM14" i="13"/>
  <c r="AL14" i="13"/>
  <c r="AF14" i="13"/>
  <c r="AE14" i="13"/>
  <c r="X14" i="13"/>
  <c r="W14" i="13"/>
  <c r="R14" i="13"/>
  <c r="Q14" i="13"/>
  <c r="P14" i="13"/>
  <c r="O14" i="13"/>
  <c r="N14" i="13"/>
  <c r="M14" i="13"/>
  <c r="D14" i="13"/>
  <c r="C14" i="13"/>
  <c r="CX13" i="13"/>
  <c r="CW13" i="13"/>
  <c r="CV13" i="13"/>
  <c r="CS13" i="13"/>
  <c r="CQ13" i="13"/>
  <c r="CP13" i="13"/>
  <c r="CD13" i="13"/>
  <c r="CC13" i="13"/>
  <c r="CB13" i="13"/>
  <c r="CA13" i="13"/>
  <c r="BZ13" i="13"/>
  <c r="BW13" i="13"/>
  <c r="BV13" i="13"/>
  <c r="BU13" i="13"/>
  <c r="BT13" i="13"/>
  <c r="BG13" i="13"/>
  <c r="BE13" i="13"/>
  <c r="BC13" i="13"/>
  <c r="BB13" i="13"/>
  <c r="AX13" i="13"/>
  <c r="AR13" i="13"/>
  <c r="AQ13" i="13"/>
  <c r="AP13" i="13"/>
  <c r="AO13" i="13"/>
  <c r="AN13" i="13"/>
  <c r="AM13" i="13"/>
  <c r="AL13" i="13"/>
  <c r="AF13" i="13"/>
  <c r="AE13" i="13"/>
  <c r="X13" i="13"/>
  <c r="W13" i="13"/>
  <c r="R13" i="13"/>
  <c r="Q13" i="13"/>
  <c r="P13" i="13"/>
  <c r="O13" i="13"/>
  <c r="N13" i="13"/>
  <c r="M13" i="13"/>
  <c r="D13" i="13"/>
  <c r="C13" i="13"/>
  <c r="CX12" i="13"/>
  <c r="CW12" i="13"/>
  <c r="CV12" i="13"/>
  <c r="CS12" i="13"/>
  <c r="CQ12" i="13"/>
  <c r="CP12" i="13"/>
  <c r="CD12" i="13"/>
  <c r="CC12" i="13"/>
  <c r="CB12" i="13"/>
  <c r="CA12" i="13"/>
  <c r="BZ12" i="13"/>
  <c r="BW12" i="13"/>
  <c r="BV12" i="13"/>
  <c r="BU12" i="13"/>
  <c r="BT12" i="13"/>
  <c r="BG12" i="13"/>
  <c r="BE12" i="13"/>
  <c r="BC12" i="13"/>
  <c r="BB12" i="13"/>
  <c r="AX12" i="13"/>
  <c r="AR12" i="13"/>
  <c r="AQ12" i="13"/>
  <c r="AP12" i="13"/>
  <c r="AO12" i="13"/>
  <c r="AN12" i="13"/>
  <c r="AM12" i="13"/>
  <c r="AL12" i="13"/>
  <c r="AF12" i="13"/>
  <c r="AE12" i="13"/>
  <c r="X12" i="13"/>
  <c r="W12" i="13"/>
  <c r="R12" i="13"/>
  <c r="Q12" i="13"/>
  <c r="P12" i="13"/>
  <c r="O12" i="13"/>
  <c r="N12" i="13"/>
  <c r="M12" i="13"/>
  <c r="D12" i="13"/>
  <c r="C12" i="13"/>
  <c r="CX11" i="13"/>
  <c r="CW11" i="13"/>
  <c r="CV11" i="13"/>
  <c r="CS11" i="13"/>
  <c r="CQ11" i="13"/>
  <c r="CP11" i="13"/>
  <c r="CD11" i="13"/>
  <c r="CC11" i="13"/>
  <c r="CB11" i="13"/>
  <c r="CA11" i="13"/>
  <c r="BZ11" i="13"/>
  <c r="BW11" i="13"/>
  <c r="BV11" i="13"/>
  <c r="BU11" i="13"/>
  <c r="BT11" i="13"/>
  <c r="BG11" i="13"/>
  <c r="BE11" i="13"/>
  <c r="BC11" i="13"/>
  <c r="BB11" i="13"/>
  <c r="AX11" i="13"/>
  <c r="AR11" i="13"/>
  <c r="AQ11" i="13"/>
  <c r="AP11" i="13"/>
  <c r="AO11" i="13"/>
  <c r="AN11" i="13"/>
  <c r="AM11" i="13"/>
  <c r="AL11" i="13"/>
  <c r="AF11" i="13"/>
  <c r="AE11" i="13"/>
  <c r="X11" i="13"/>
  <c r="W11" i="13"/>
  <c r="R11" i="13"/>
  <c r="Q11" i="13"/>
  <c r="P11" i="13"/>
  <c r="O11" i="13"/>
  <c r="N11" i="13"/>
  <c r="M11" i="13"/>
  <c r="D11" i="13"/>
  <c r="C11" i="13"/>
  <c r="CX10" i="13"/>
  <c r="CW10" i="13"/>
  <c r="CV10" i="13"/>
  <c r="CS10" i="13"/>
  <c r="CQ10" i="13"/>
  <c r="CP10" i="13"/>
  <c r="CD10" i="13"/>
  <c r="CC10" i="13"/>
  <c r="CB10" i="13"/>
  <c r="CA10" i="13"/>
  <c r="BZ10" i="13"/>
  <c r="BW10" i="13"/>
  <c r="BV10" i="13"/>
  <c r="BU10" i="13"/>
  <c r="BT10" i="13"/>
  <c r="BG10" i="13"/>
  <c r="BE10" i="13"/>
  <c r="BC10" i="13"/>
  <c r="BB10" i="13"/>
  <c r="AX10" i="13"/>
  <c r="AR10" i="13"/>
  <c r="AQ10" i="13"/>
  <c r="AP10" i="13"/>
  <c r="AO10" i="13"/>
  <c r="AN10" i="13"/>
  <c r="AM10" i="13"/>
  <c r="AL10" i="13"/>
  <c r="AF10" i="13"/>
  <c r="AE10" i="13"/>
  <c r="X10" i="13"/>
  <c r="W10" i="13"/>
  <c r="R10" i="13"/>
  <c r="Q10" i="13"/>
  <c r="P10" i="13"/>
  <c r="O10" i="13"/>
  <c r="N10" i="13"/>
  <c r="M10" i="13"/>
  <c r="D10" i="13"/>
  <c r="C10" i="13"/>
  <c r="CX9" i="13"/>
  <c r="CW9" i="13"/>
  <c r="CV9" i="13"/>
  <c r="CS9" i="13"/>
  <c r="CQ9" i="13"/>
  <c r="CP9" i="13"/>
  <c r="CD9" i="13"/>
  <c r="CC9" i="13"/>
  <c r="CB9" i="13"/>
  <c r="CA9" i="13"/>
  <c r="BZ9" i="13"/>
  <c r="BW9" i="13"/>
  <c r="BV9" i="13"/>
  <c r="BU9" i="13"/>
  <c r="BT9" i="13"/>
  <c r="BG9" i="13"/>
  <c r="BE9" i="13"/>
  <c r="BC9" i="13"/>
  <c r="BB9" i="13"/>
  <c r="AX9" i="13"/>
  <c r="AR9" i="13"/>
  <c r="AQ9" i="13"/>
  <c r="AP9" i="13"/>
  <c r="AO9" i="13"/>
  <c r="AN9" i="13"/>
  <c r="AM9" i="13"/>
  <c r="AL9" i="13"/>
  <c r="AF9" i="13"/>
  <c r="AE9" i="13"/>
  <c r="X9" i="13"/>
  <c r="W9" i="13"/>
  <c r="R9" i="13"/>
  <c r="Q9" i="13"/>
  <c r="P9" i="13"/>
  <c r="O9" i="13"/>
  <c r="N9" i="13"/>
  <c r="M9" i="13"/>
  <c r="D9" i="13"/>
  <c r="C9" i="13"/>
  <c r="CX8" i="13"/>
  <c r="CW8" i="13"/>
  <c r="CV8" i="13"/>
  <c r="CS8" i="13"/>
  <c r="CQ8" i="13"/>
  <c r="CP8" i="13"/>
  <c r="CD8" i="13"/>
  <c r="CC8" i="13"/>
  <c r="CB8" i="13"/>
  <c r="CA8" i="13"/>
  <c r="BZ8" i="13"/>
  <c r="BW8" i="13"/>
  <c r="BV8" i="13"/>
  <c r="BU8" i="13"/>
  <c r="BT8" i="13"/>
  <c r="BG8" i="13"/>
  <c r="BE8" i="13"/>
  <c r="BC8" i="13"/>
  <c r="BB8" i="13"/>
  <c r="AX8" i="13"/>
  <c r="AR8" i="13"/>
  <c r="AQ8" i="13"/>
  <c r="AP8" i="13"/>
  <c r="AO8" i="13"/>
  <c r="AN8" i="13"/>
  <c r="AM8" i="13"/>
  <c r="AL8" i="13"/>
  <c r="AF8" i="13"/>
  <c r="AE8" i="13"/>
  <c r="X8" i="13"/>
  <c r="W8" i="13"/>
  <c r="R8" i="13"/>
  <c r="Q8" i="13"/>
  <c r="P8" i="13"/>
  <c r="O8" i="13"/>
  <c r="N8" i="13"/>
  <c r="M8" i="13"/>
  <c r="D8" i="13"/>
  <c r="C8" i="13"/>
  <c r="CX7" i="13"/>
  <c r="CW7" i="13"/>
  <c r="CV7" i="13"/>
  <c r="CS7" i="13"/>
  <c r="CQ7" i="13"/>
  <c r="CP7" i="13"/>
  <c r="CD7" i="13"/>
  <c r="CC7" i="13"/>
  <c r="CB7" i="13"/>
  <c r="CA7" i="13"/>
  <c r="BZ7" i="13"/>
  <c r="BW7" i="13"/>
  <c r="BV7" i="13"/>
  <c r="BU7" i="13"/>
  <c r="BT7" i="13"/>
  <c r="BG7" i="13"/>
  <c r="BE7" i="13"/>
  <c r="BC7" i="13"/>
  <c r="BB7" i="13"/>
  <c r="AX7" i="13"/>
  <c r="AR7" i="13"/>
  <c r="AQ7" i="13"/>
  <c r="AP7" i="13"/>
  <c r="AO7" i="13"/>
  <c r="AN7" i="13"/>
  <c r="AM7" i="13"/>
  <c r="AL7" i="13"/>
  <c r="AF7" i="13"/>
  <c r="AE7" i="13"/>
  <c r="X7" i="13"/>
  <c r="W7" i="13"/>
  <c r="R7" i="13"/>
  <c r="Q7" i="13"/>
  <c r="P7" i="13"/>
  <c r="O7" i="13"/>
  <c r="N7" i="13"/>
  <c r="M7" i="13"/>
  <c r="D7" i="13"/>
  <c r="C7" i="13"/>
  <c r="CX6" i="13"/>
  <c r="CW6" i="13"/>
  <c r="CV6" i="13"/>
  <c r="CS6" i="13"/>
  <c r="CQ6" i="13"/>
  <c r="CP6" i="13"/>
  <c r="CD6" i="13"/>
  <c r="CC6" i="13"/>
  <c r="CB6" i="13"/>
  <c r="CA6" i="13"/>
  <c r="BZ6" i="13"/>
  <c r="BW6" i="13"/>
  <c r="BV6" i="13"/>
  <c r="BU6" i="13"/>
  <c r="BT6" i="13"/>
  <c r="BG6" i="13"/>
  <c r="BE6" i="13"/>
  <c r="BC6" i="13"/>
  <c r="BB6" i="13"/>
  <c r="AX6" i="13"/>
  <c r="AR6" i="13"/>
  <c r="AQ6" i="13"/>
  <c r="AP6" i="13"/>
  <c r="AO6" i="13"/>
  <c r="AN6" i="13"/>
  <c r="AM6" i="13"/>
  <c r="AL6" i="13"/>
  <c r="AF6" i="13"/>
  <c r="AE6" i="13"/>
  <c r="X6" i="13"/>
  <c r="W6" i="13"/>
  <c r="R6" i="13"/>
  <c r="Q6" i="13"/>
  <c r="P6" i="13"/>
  <c r="O6" i="13"/>
  <c r="N6" i="13"/>
  <c r="M6" i="13"/>
  <c r="D6" i="13"/>
  <c r="C6" i="13"/>
  <c r="CX5" i="13"/>
  <c r="CW5" i="13"/>
  <c r="CV5" i="13"/>
  <c r="CS5" i="13"/>
  <c r="CQ5" i="13"/>
  <c r="CP5" i="13"/>
  <c r="CD5" i="13"/>
  <c r="CC5" i="13"/>
  <c r="CB5" i="13"/>
  <c r="CA5" i="13"/>
  <c r="BZ5" i="13"/>
  <c r="BW5" i="13"/>
  <c r="BV5" i="13"/>
  <c r="BU5" i="13"/>
  <c r="BT5" i="13"/>
  <c r="BG5" i="13"/>
  <c r="BB5" i="13"/>
  <c r="AX5" i="13"/>
  <c r="AR5" i="13"/>
  <c r="AQ5" i="13"/>
  <c r="AP5" i="13"/>
  <c r="AO5" i="13"/>
  <c r="AN5" i="13"/>
  <c r="AM5" i="13"/>
  <c r="AL5" i="13"/>
  <c r="AF5" i="13"/>
  <c r="AE5" i="13"/>
  <c r="X5" i="13"/>
  <c r="W5" i="13"/>
  <c r="R5" i="13"/>
  <c r="Q5" i="13"/>
  <c r="P5" i="13"/>
  <c r="O5" i="13"/>
  <c r="N5" i="13"/>
  <c r="M5" i="13"/>
  <c r="D5" i="13"/>
  <c r="C5" i="13"/>
  <c r="CX4" i="13"/>
  <c r="CW4" i="13"/>
  <c r="CV4" i="13"/>
  <c r="CS4" i="13"/>
  <c r="CQ4" i="13"/>
  <c r="CP4" i="13"/>
  <c r="CD4" i="13"/>
  <c r="CC4" i="13"/>
  <c r="CB4" i="13"/>
  <c r="CA4" i="13"/>
  <c r="BZ4" i="13"/>
  <c r="BW4" i="13"/>
  <c r="BV4" i="13"/>
  <c r="BU4" i="13"/>
  <c r="BT4" i="13"/>
  <c r="BG4" i="13"/>
  <c r="BE4" i="13"/>
  <c r="BC4" i="13"/>
  <c r="BB4" i="13"/>
  <c r="AX4" i="13"/>
  <c r="AR4" i="13"/>
  <c r="AQ4" i="13"/>
  <c r="AP4" i="13"/>
  <c r="AO4" i="13"/>
  <c r="AN4" i="13"/>
  <c r="AM4" i="13"/>
  <c r="AL4" i="13"/>
  <c r="AF4" i="13"/>
  <c r="AE4" i="13"/>
  <c r="X4" i="13"/>
  <c r="W4" i="13"/>
  <c r="R4" i="13"/>
  <c r="Q4" i="13"/>
  <c r="P4" i="13"/>
  <c r="O4" i="13"/>
  <c r="N4" i="13"/>
  <c r="M4" i="13"/>
  <c r="D4" i="13"/>
  <c r="C4" i="13"/>
  <c r="CX3" i="13"/>
  <c r="CW3" i="13"/>
  <c r="CV3" i="13"/>
  <c r="CS3" i="13"/>
  <c r="CQ3" i="13"/>
  <c r="CP3" i="13"/>
  <c r="CD3" i="13"/>
  <c r="CC3" i="13"/>
  <c r="CB3" i="13"/>
  <c r="CA3" i="13"/>
  <c r="BZ3" i="13"/>
  <c r="BW3" i="13"/>
  <c r="BV3" i="13"/>
  <c r="BU3" i="13"/>
  <c r="BT3" i="13"/>
  <c r="BG3" i="13"/>
  <c r="BE3" i="13"/>
  <c r="BC3" i="13"/>
  <c r="BB3" i="13"/>
  <c r="AX3" i="13"/>
  <c r="AR3" i="13"/>
  <c r="AQ3" i="13"/>
  <c r="AP3" i="13"/>
  <c r="AO3" i="13"/>
  <c r="AN3" i="13"/>
  <c r="AM3" i="13"/>
  <c r="AE3" i="13"/>
  <c r="X3" i="13"/>
  <c r="W3" i="13"/>
  <c r="CW1444" i="6"/>
  <c r="CV1444" i="6"/>
  <c r="CS1444" i="6"/>
  <c r="CQ1444" i="6"/>
  <c r="CD1444" i="6"/>
  <c r="CA1444" i="6"/>
  <c r="CC1444" i="6" s="1"/>
  <c r="BZ1444" i="6"/>
  <c r="CB1444" i="6" s="1"/>
  <c r="BW1444" i="6"/>
  <c r="BV1444" i="6"/>
  <c r="BU1444" i="6"/>
  <c r="BT1444" i="6"/>
  <c r="BG1444" i="6"/>
  <c r="BE1444" i="6"/>
  <c r="BC1444" i="6"/>
  <c r="BB1444" i="6"/>
  <c r="AX1444" i="6"/>
  <c r="AR1444" i="6"/>
  <c r="AQ1444" i="6"/>
  <c r="AP1444" i="6"/>
  <c r="AO1444" i="6"/>
  <c r="AN1444" i="6"/>
  <c r="AM1444" i="6"/>
  <c r="AE1444" i="6"/>
  <c r="X1444" i="6"/>
  <c r="W1444" i="6"/>
  <c r="CW1442" i="6"/>
  <c r="CV1442" i="6"/>
  <c r="CS1442" i="6"/>
  <c r="CQ1442" i="6"/>
  <c r="CD1442" i="6"/>
  <c r="CA1442" i="6"/>
  <c r="CC1442" i="6" s="1"/>
  <c r="BZ1442" i="6"/>
  <c r="CB1442" i="6" s="1"/>
  <c r="BW1442" i="6"/>
  <c r="BV1442" i="6"/>
  <c r="BU1442" i="6"/>
  <c r="BT1442" i="6"/>
  <c r="BG1442" i="6"/>
  <c r="BE1442" i="6"/>
  <c r="BC1442" i="6"/>
  <c r="BB1442" i="6"/>
  <c r="AX1442" i="6"/>
  <c r="AR1442" i="6"/>
  <c r="AQ1442" i="6"/>
  <c r="AP1442" i="6"/>
  <c r="AO1442" i="6"/>
  <c r="AN1442" i="6"/>
  <c r="AM1442" i="6"/>
  <c r="AE1442" i="6"/>
  <c r="X1442" i="6"/>
  <c r="W1442" i="6"/>
  <c r="CW1441" i="6"/>
  <c r="CV1441" i="6"/>
  <c r="CS1441" i="6"/>
  <c r="CQ1441" i="6"/>
  <c r="CD1441" i="6"/>
  <c r="CA1441" i="6"/>
  <c r="CC1441" i="6" s="1"/>
  <c r="BZ1441" i="6"/>
  <c r="CB1441" i="6" s="1"/>
  <c r="BW1441" i="6"/>
  <c r="BV1441" i="6"/>
  <c r="BU1441" i="6"/>
  <c r="BT1441" i="6"/>
  <c r="BG1441" i="6"/>
  <c r="BE1441" i="6"/>
  <c r="BC1441" i="6"/>
  <c r="BB1441" i="6"/>
  <c r="AX1441" i="6"/>
  <c r="AR1441" i="6"/>
  <c r="AQ1441" i="6"/>
  <c r="AP1441" i="6"/>
  <c r="AO1441" i="6"/>
  <c r="AN1441" i="6"/>
  <c r="AM1441" i="6"/>
  <c r="AE1441" i="6"/>
  <c r="X1441" i="6"/>
  <c r="W1441" i="6"/>
  <c r="CW1440" i="6"/>
  <c r="CV1440" i="6"/>
  <c r="CS1440" i="6"/>
  <c r="CQ1440" i="6"/>
  <c r="CD1440" i="6"/>
  <c r="CA1440" i="6"/>
  <c r="CC1440" i="6" s="1"/>
  <c r="BZ1440" i="6"/>
  <c r="CB1440" i="6" s="1"/>
  <c r="BW1440" i="6"/>
  <c r="BV1440" i="6"/>
  <c r="BU1440" i="6"/>
  <c r="BT1440" i="6"/>
  <c r="BG1440" i="6"/>
  <c r="BE1440" i="6"/>
  <c r="BC1440" i="6"/>
  <c r="BB1440" i="6"/>
  <c r="AX1440" i="6"/>
  <c r="AR1440" i="6"/>
  <c r="AQ1440" i="6"/>
  <c r="AP1440" i="6"/>
  <c r="AO1440" i="6"/>
  <c r="AN1440" i="6"/>
  <c r="AM1440" i="6"/>
  <c r="AE1440" i="6"/>
  <c r="X1440" i="6"/>
  <c r="W1440" i="6"/>
  <c r="CW1439" i="6"/>
  <c r="CV1439" i="6"/>
  <c r="CS1439" i="6"/>
  <c r="CQ1439" i="6"/>
  <c r="CD1439" i="6"/>
  <c r="CA1439" i="6"/>
  <c r="CC1439" i="6" s="1"/>
  <c r="BZ1439" i="6"/>
  <c r="CB1439" i="6" s="1"/>
  <c r="BW1439" i="6"/>
  <c r="BV1439" i="6"/>
  <c r="BU1439" i="6"/>
  <c r="BT1439" i="6"/>
  <c r="BG1439" i="6"/>
  <c r="BE1439" i="6"/>
  <c r="BC1439" i="6"/>
  <c r="BB1439" i="6"/>
  <c r="AX1439" i="6"/>
  <c r="AR1439" i="6"/>
  <c r="AQ1439" i="6"/>
  <c r="AP1439" i="6"/>
  <c r="AO1439" i="6"/>
  <c r="AN1439" i="6"/>
  <c r="AM1439" i="6"/>
  <c r="AE1439" i="6"/>
  <c r="X1439" i="6"/>
  <c r="W1439" i="6"/>
  <c r="CW1438" i="6"/>
  <c r="CV1438" i="6"/>
  <c r="CS1438" i="6"/>
  <c r="CQ1438" i="6"/>
  <c r="CD1438" i="6"/>
  <c r="CA1438" i="6"/>
  <c r="CC1438" i="6" s="1"/>
  <c r="BZ1438" i="6"/>
  <c r="CB1438" i="6" s="1"/>
  <c r="BW1438" i="6"/>
  <c r="BV1438" i="6"/>
  <c r="BU1438" i="6"/>
  <c r="BT1438" i="6"/>
  <c r="BG1438" i="6"/>
  <c r="BE1438" i="6"/>
  <c r="BC1438" i="6"/>
  <c r="BB1438" i="6"/>
  <c r="AX1438" i="6"/>
  <c r="AR1438" i="6"/>
  <c r="AQ1438" i="6"/>
  <c r="AP1438" i="6"/>
  <c r="AO1438" i="6"/>
  <c r="AN1438" i="6"/>
  <c r="AM1438" i="6"/>
  <c r="AE1438" i="6"/>
  <c r="X1438" i="6"/>
  <c r="W1438" i="6"/>
  <c r="CW1437" i="6"/>
  <c r="CV1437" i="6"/>
  <c r="CS1437" i="6"/>
  <c r="CQ1437" i="6"/>
  <c r="CD1437" i="6"/>
  <c r="CA1437" i="6"/>
  <c r="CC1437" i="6" s="1"/>
  <c r="BZ1437" i="6"/>
  <c r="CB1437" i="6" s="1"/>
  <c r="BW1437" i="6"/>
  <c r="BV1437" i="6"/>
  <c r="BU1437" i="6"/>
  <c r="BT1437" i="6"/>
  <c r="BG1437" i="6"/>
  <c r="BE1437" i="6"/>
  <c r="BC1437" i="6"/>
  <c r="BB1437" i="6"/>
  <c r="AX1437" i="6"/>
  <c r="AR1437" i="6"/>
  <c r="AQ1437" i="6"/>
  <c r="AP1437" i="6"/>
  <c r="AO1437" i="6"/>
  <c r="AN1437" i="6"/>
  <c r="AM1437" i="6"/>
  <c r="AE1437" i="6"/>
  <c r="X1437" i="6"/>
  <c r="W1437" i="6"/>
  <c r="CW1436" i="6"/>
  <c r="CV1436" i="6"/>
  <c r="CS1436" i="6"/>
  <c r="CQ1436" i="6"/>
  <c r="CD1436" i="6"/>
  <c r="CA1436" i="6"/>
  <c r="CC1436" i="6" s="1"/>
  <c r="BZ1436" i="6"/>
  <c r="CB1436" i="6" s="1"/>
  <c r="BW1436" i="6"/>
  <c r="BV1436" i="6"/>
  <c r="BU1436" i="6"/>
  <c r="BT1436" i="6"/>
  <c r="BG1436" i="6"/>
  <c r="BE1436" i="6"/>
  <c r="BC1436" i="6"/>
  <c r="BB1436" i="6"/>
  <c r="AX1436" i="6"/>
  <c r="AR1436" i="6"/>
  <c r="AQ1436" i="6"/>
  <c r="AP1436" i="6"/>
  <c r="AO1436" i="6"/>
  <c r="AN1436" i="6"/>
  <c r="AM1436" i="6"/>
  <c r="AE1436" i="6"/>
  <c r="X1436" i="6"/>
  <c r="W1436" i="6"/>
  <c r="CW1435" i="6"/>
  <c r="CV1435" i="6"/>
  <c r="CS1435" i="6"/>
  <c r="CQ1435" i="6"/>
  <c r="CD1435" i="6"/>
  <c r="CA1435" i="6"/>
  <c r="CC1435" i="6" s="1"/>
  <c r="BZ1435" i="6"/>
  <c r="CB1435" i="6" s="1"/>
  <c r="BW1435" i="6"/>
  <c r="BV1435" i="6"/>
  <c r="BU1435" i="6"/>
  <c r="BT1435" i="6"/>
  <c r="BG1435" i="6"/>
  <c r="BE1435" i="6"/>
  <c r="BC1435" i="6"/>
  <c r="BB1435" i="6"/>
  <c r="AX1435" i="6"/>
  <c r="AR1435" i="6"/>
  <c r="AQ1435" i="6"/>
  <c r="AP1435" i="6"/>
  <c r="AO1435" i="6"/>
  <c r="AN1435" i="6"/>
  <c r="AM1435" i="6"/>
  <c r="AE1435" i="6"/>
  <c r="X1435" i="6"/>
  <c r="W1435" i="6"/>
  <c r="CW1434" i="6"/>
  <c r="CV1434" i="6"/>
  <c r="CS1434" i="6"/>
  <c r="CQ1434" i="6"/>
  <c r="CD1434" i="6"/>
  <c r="CA1434" i="6"/>
  <c r="CC1434" i="6" s="1"/>
  <c r="BZ1434" i="6"/>
  <c r="CB1434" i="6" s="1"/>
  <c r="BW1434" i="6"/>
  <c r="BV1434" i="6"/>
  <c r="BU1434" i="6"/>
  <c r="BT1434" i="6"/>
  <c r="BG1434" i="6"/>
  <c r="BE1434" i="6"/>
  <c r="BC1434" i="6"/>
  <c r="BB1434" i="6"/>
  <c r="AX1434" i="6"/>
  <c r="AR1434" i="6"/>
  <c r="AQ1434" i="6"/>
  <c r="AP1434" i="6"/>
  <c r="AO1434" i="6"/>
  <c r="AN1434" i="6"/>
  <c r="AM1434" i="6"/>
  <c r="AE1434" i="6"/>
  <c r="X1434" i="6"/>
  <c r="W1434" i="6"/>
  <c r="CW1433" i="6"/>
  <c r="CV1433" i="6"/>
  <c r="CS1433" i="6"/>
  <c r="CQ1433" i="6"/>
  <c r="CD1433" i="6"/>
  <c r="CA1433" i="6"/>
  <c r="CC1433" i="6" s="1"/>
  <c r="BZ1433" i="6"/>
  <c r="CB1433" i="6" s="1"/>
  <c r="BW1433" i="6"/>
  <c r="BV1433" i="6"/>
  <c r="BU1433" i="6"/>
  <c r="BT1433" i="6"/>
  <c r="BG1433" i="6"/>
  <c r="BE1433" i="6"/>
  <c r="BC1433" i="6"/>
  <c r="BB1433" i="6"/>
  <c r="AX1433" i="6"/>
  <c r="AR1433" i="6"/>
  <c r="AQ1433" i="6"/>
  <c r="AP1433" i="6"/>
  <c r="AO1433" i="6"/>
  <c r="AN1433" i="6"/>
  <c r="AM1433" i="6"/>
  <c r="AE1433" i="6"/>
  <c r="X1433" i="6"/>
  <c r="W1433" i="6"/>
  <c r="CW1432" i="6"/>
  <c r="CV1432" i="6"/>
  <c r="CS1432" i="6"/>
  <c r="CQ1432" i="6"/>
  <c r="CD1432" i="6"/>
  <c r="CA1432" i="6"/>
  <c r="CC1432" i="6" s="1"/>
  <c r="BZ1432" i="6"/>
  <c r="CB1432" i="6" s="1"/>
  <c r="BW1432" i="6"/>
  <c r="BV1432" i="6"/>
  <c r="BU1432" i="6"/>
  <c r="BT1432" i="6"/>
  <c r="BG1432" i="6"/>
  <c r="BE1432" i="6"/>
  <c r="BC1432" i="6"/>
  <c r="BB1432" i="6"/>
  <c r="AX1432" i="6"/>
  <c r="AR1432" i="6"/>
  <c r="AQ1432" i="6"/>
  <c r="AP1432" i="6"/>
  <c r="AO1432" i="6"/>
  <c r="AN1432" i="6"/>
  <c r="AM1432" i="6"/>
  <c r="AE1432" i="6"/>
  <c r="X1432" i="6"/>
  <c r="W1432" i="6"/>
  <c r="CW1431" i="6"/>
  <c r="CV1431" i="6"/>
  <c r="CS1431" i="6"/>
  <c r="CQ1431" i="6"/>
  <c r="CD1431" i="6"/>
  <c r="CA1431" i="6"/>
  <c r="CC1431" i="6" s="1"/>
  <c r="BZ1431" i="6"/>
  <c r="CB1431" i="6" s="1"/>
  <c r="BW1431" i="6"/>
  <c r="BV1431" i="6"/>
  <c r="BU1431" i="6"/>
  <c r="BT1431" i="6"/>
  <c r="BG1431" i="6"/>
  <c r="BE1431" i="6"/>
  <c r="BC1431" i="6"/>
  <c r="BB1431" i="6"/>
  <c r="AX1431" i="6"/>
  <c r="AR1431" i="6"/>
  <c r="AQ1431" i="6"/>
  <c r="AP1431" i="6"/>
  <c r="AO1431" i="6"/>
  <c r="AN1431" i="6"/>
  <c r="AM1431" i="6"/>
  <c r="AE1431" i="6"/>
  <c r="X1431" i="6"/>
  <c r="W1431" i="6"/>
  <c r="CW1430" i="6"/>
  <c r="CV1430" i="6"/>
  <c r="CS1430" i="6"/>
  <c r="CQ1430" i="6"/>
  <c r="CD1430" i="6"/>
  <c r="CA1430" i="6"/>
  <c r="CC1430" i="6" s="1"/>
  <c r="BZ1430" i="6"/>
  <c r="CB1430" i="6" s="1"/>
  <c r="BW1430" i="6"/>
  <c r="BV1430" i="6"/>
  <c r="BU1430" i="6"/>
  <c r="BT1430" i="6"/>
  <c r="BG1430" i="6"/>
  <c r="BE1430" i="6"/>
  <c r="BC1430" i="6"/>
  <c r="BB1430" i="6"/>
  <c r="AX1430" i="6"/>
  <c r="AR1430" i="6"/>
  <c r="AQ1430" i="6"/>
  <c r="AP1430" i="6"/>
  <c r="AO1430" i="6"/>
  <c r="AN1430" i="6"/>
  <c r="AM1430" i="6"/>
  <c r="AE1430" i="6"/>
  <c r="X1430" i="6"/>
  <c r="W1430" i="6"/>
  <c r="CW1429" i="6"/>
  <c r="CV1429" i="6"/>
  <c r="CS1429" i="6"/>
  <c r="CQ1429" i="6"/>
  <c r="CD1429" i="6"/>
  <c r="CA1429" i="6"/>
  <c r="CC1429" i="6" s="1"/>
  <c r="BZ1429" i="6"/>
  <c r="CB1429" i="6" s="1"/>
  <c r="BW1429" i="6"/>
  <c r="BV1429" i="6"/>
  <c r="BU1429" i="6"/>
  <c r="BT1429" i="6"/>
  <c r="BG1429" i="6"/>
  <c r="BE1429" i="6"/>
  <c r="BC1429" i="6"/>
  <c r="BB1429" i="6"/>
  <c r="AX1429" i="6"/>
  <c r="AR1429" i="6"/>
  <c r="AQ1429" i="6"/>
  <c r="AP1429" i="6"/>
  <c r="AO1429" i="6"/>
  <c r="AN1429" i="6"/>
  <c r="AM1429" i="6"/>
  <c r="AE1429" i="6"/>
  <c r="X1429" i="6"/>
  <c r="W1429" i="6"/>
  <c r="CW1428" i="6"/>
  <c r="CV1428" i="6"/>
  <c r="CS1428" i="6"/>
  <c r="CQ1428" i="6"/>
  <c r="CD1428" i="6"/>
  <c r="CA1428" i="6"/>
  <c r="CC1428" i="6" s="1"/>
  <c r="BZ1428" i="6"/>
  <c r="CB1428" i="6" s="1"/>
  <c r="BW1428" i="6"/>
  <c r="BV1428" i="6"/>
  <c r="BU1428" i="6"/>
  <c r="BT1428" i="6"/>
  <c r="BG1428" i="6"/>
  <c r="BE1428" i="6"/>
  <c r="BC1428" i="6"/>
  <c r="BB1428" i="6"/>
  <c r="AX1428" i="6"/>
  <c r="AR1428" i="6"/>
  <c r="AQ1428" i="6"/>
  <c r="AP1428" i="6"/>
  <c r="AO1428" i="6"/>
  <c r="AN1428" i="6"/>
  <c r="AM1428" i="6"/>
  <c r="AE1428" i="6"/>
  <c r="X1428" i="6"/>
  <c r="W1428" i="6"/>
  <c r="CW1427" i="6"/>
  <c r="CV1427" i="6"/>
  <c r="CS1427" i="6"/>
  <c r="CQ1427" i="6"/>
  <c r="CD1427" i="6"/>
  <c r="CA1427" i="6"/>
  <c r="CC1427" i="6" s="1"/>
  <c r="BZ1427" i="6"/>
  <c r="CB1427" i="6" s="1"/>
  <c r="BW1427" i="6"/>
  <c r="BV1427" i="6"/>
  <c r="BU1427" i="6"/>
  <c r="BT1427" i="6"/>
  <c r="BG1427" i="6"/>
  <c r="BE1427" i="6"/>
  <c r="BC1427" i="6"/>
  <c r="BB1427" i="6"/>
  <c r="AX1427" i="6"/>
  <c r="AR1427" i="6"/>
  <c r="AQ1427" i="6"/>
  <c r="AP1427" i="6"/>
  <c r="AO1427" i="6"/>
  <c r="AN1427" i="6"/>
  <c r="AM1427" i="6"/>
  <c r="AE1427" i="6"/>
  <c r="X1427" i="6"/>
  <c r="W1427" i="6"/>
  <c r="CW1426" i="6"/>
  <c r="CV1426" i="6"/>
  <c r="CS1426" i="6"/>
  <c r="CQ1426" i="6"/>
  <c r="CD1426" i="6"/>
  <c r="CA1426" i="6"/>
  <c r="CC1426" i="6" s="1"/>
  <c r="BZ1426" i="6"/>
  <c r="CB1426" i="6" s="1"/>
  <c r="BW1426" i="6"/>
  <c r="BV1426" i="6"/>
  <c r="BU1426" i="6"/>
  <c r="BT1426" i="6"/>
  <c r="BG1426" i="6"/>
  <c r="BE1426" i="6"/>
  <c r="BC1426" i="6"/>
  <c r="BB1426" i="6"/>
  <c r="AX1426" i="6"/>
  <c r="AR1426" i="6"/>
  <c r="AQ1426" i="6"/>
  <c r="AP1426" i="6"/>
  <c r="AO1426" i="6"/>
  <c r="AN1426" i="6"/>
  <c r="AM1426" i="6"/>
  <c r="AE1426" i="6"/>
  <c r="X1426" i="6"/>
  <c r="W1426" i="6"/>
  <c r="CW1425" i="6"/>
  <c r="CV1425" i="6"/>
  <c r="CS1425" i="6"/>
  <c r="CQ1425" i="6"/>
  <c r="CD1425" i="6"/>
  <c r="CA1425" i="6"/>
  <c r="CC1425" i="6" s="1"/>
  <c r="BZ1425" i="6"/>
  <c r="CB1425" i="6" s="1"/>
  <c r="BW1425" i="6"/>
  <c r="BV1425" i="6"/>
  <c r="BU1425" i="6"/>
  <c r="BT1425" i="6"/>
  <c r="BG1425" i="6"/>
  <c r="BE1425" i="6"/>
  <c r="BC1425" i="6"/>
  <c r="BB1425" i="6"/>
  <c r="AX1425" i="6"/>
  <c r="AR1425" i="6"/>
  <c r="AQ1425" i="6"/>
  <c r="AP1425" i="6"/>
  <c r="AO1425" i="6"/>
  <c r="AN1425" i="6"/>
  <c r="AM1425" i="6"/>
  <c r="AE1425" i="6"/>
  <c r="X1425" i="6"/>
  <c r="W1425" i="6"/>
  <c r="CW1424" i="6"/>
  <c r="CV1424" i="6"/>
  <c r="CS1424" i="6"/>
  <c r="CQ1424" i="6"/>
  <c r="CD1424" i="6"/>
  <c r="CA1424" i="6"/>
  <c r="CC1424" i="6" s="1"/>
  <c r="BZ1424" i="6"/>
  <c r="CB1424" i="6" s="1"/>
  <c r="BW1424" i="6"/>
  <c r="BV1424" i="6"/>
  <c r="BU1424" i="6"/>
  <c r="BT1424" i="6"/>
  <c r="BG1424" i="6"/>
  <c r="BE1424" i="6"/>
  <c r="BC1424" i="6"/>
  <c r="BB1424" i="6"/>
  <c r="AX1424" i="6"/>
  <c r="AR1424" i="6"/>
  <c r="AQ1424" i="6"/>
  <c r="AP1424" i="6"/>
  <c r="AO1424" i="6"/>
  <c r="AN1424" i="6"/>
  <c r="AM1424" i="6"/>
  <c r="AE1424" i="6"/>
  <c r="X1424" i="6"/>
  <c r="W1424" i="6"/>
  <c r="CW1423" i="6"/>
  <c r="CV1423" i="6"/>
  <c r="CS1423" i="6"/>
  <c r="CQ1423" i="6"/>
  <c r="CD1423" i="6"/>
  <c r="CA1423" i="6"/>
  <c r="CC1423" i="6" s="1"/>
  <c r="BZ1423" i="6"/>
  <c r="CB1423" i="6" s="1"/>
  <c r="BW1423" i="6"/>
  <c r="BV1423" i="6"/>
  <c r="BU1423" i="6"/>
  <c r="BT1423" i="6"/>
  <c r="BG1423" i="6"/>
  <c r="BE1423" i="6"/>
  <c r="BC1423" i="6"/>
  <c r="BB1423" i="6"/>
  <c r="AX1423" i="6"/>
  <c r="AR1423" i="6"/>
  <c r="AQ1423" i="6"/>
  <c r="AP1423" i="6"/>
  <c r="AO1423" i="6"/>
  <c r="AN1423" i="6"/>
  <c r="AM1423" i="6"/>
  <c r="AE1423" i="6"/>
  <c r="X1423" i="6"/>
  <c r="W1423" i="6"/>
  <c r="CW1422" i="6"/>
  <c r="CV1422" i="6"/>
  <c r="CS1422" i="6"/>
  <c r="CQ1422" i="6"/>
  <c r="CD1422" i="6"/>
  <c r="CA1422" i="6"/>
  <c r="CC1422" i="6" s="1"/>
  <c r="BZ1422" i="6"/>
  <c r="CB1422" i="6" s="1"/>
  <c r="BW1422" i="6"/>
  <c r="BV1422" i="6"/>
  <c r="BU1422" i="6"/>
  <c r="BT1422" i="6"/>
  <c r="BG1422" i="6"/>
  <c r="BE1422" i="6"/>
  <c r="BC1422" i="6"/>
  <c r="BB1422" i="6"/>
  <c r="AX1422" i="6"/>
  <c r="AR1422" i="6"/>
  <c r="AQ1422" i="6"/>
  <c r="AP1422" i="6"/>
  <c r="AO1422" i="6"/>
  <c r="AN1422" i="6"/>
  <c r="AM1422" i="6"/>
  <c r="AE1422" i="6"/>
  <c r="X1422" i="6"/>
  <c r="W1422" i="6"/>
  <c r="CW1421" i="6"/>
  <c r="CV1421" i="6"/>
  <c r="CS1421" i="6"/>
  <c r="CQ1421" i="6"/>
  <c r="CD1421" i="6"/>
  <c r="CB1421" i="6"/>
  <c r="CA1421" i="6"/>
  <c r="CC1421" i="6" s="1"/>
  <c r="BZ1421" i="6"/>
  <c r="BW1421" i="6"/>
  <c r="BV1421" i="6"/>
  <c r="BU1421" i="6"/>
  <c r="BT1421" i="6"/>
  <c r="BG1421" i="6"/>
  <c r="BE1421" i="6"/>
  <c r="BC1421" i="6"/>
  <c r="BB1421" i="6"/>
  <c r="AX1421" i="6"/>
  <c r="AR1421" i="6"/>
  <c r="AQ1421" i="6"/>
  <c r="AP1421" i="6"/>
  <c r="AO1421" i="6"/>
  <c r="AN1421" i="6"/>
  <c r="AM1421" i="6"/>
  <c r="AE1421" i="6"/>
  <c r="X1421" i="6"/>
  <c r="W1421" i="6"/>
  <c r="CW1420" i="6"/>
  <c r="CV1420" i="6"/>
  <c r="CS1420" i="6"/>
  <c r="CQ1420" i="6"/>
  <c r="CD1420" i="6"/>
  <c r="CA1420" i="6"/>
  <c r="CC1420" i="6" s="1"/>
  <c r="BZ1420" i="6"/>
  <c r="CB1420" i="6" s="1"/>
  <c r="BW1420" i="6"/>
  <c r="BV1420" i="6"/>
  <c r="BU1420" i="6"/>
  <c r="BT1420" i="6"/>
  <c r="BG1420" i="6"/>
  <c r="BE1420" i="6"/>
  <c r="BC1420" i="6"/>
  <c r="BB1420" i="6"/>
  <c r="AX1420" i="6"/>
  <c r="AR1420" i="6"/>
  <c r="AQ1420" i="6"/>
  <c r="AP1420" i="6"/>
  <c r="AO1420" i="6"/>
  <c r="AN1420" i="6"/>
  <c r="AM1420" i="6"/>
  <c r="AE1420" i="6"/>
  <c r="X1420" i="6"/>
  <c r="W1420" i="6"/>
  <c r="CW1419" i="6"/>
  <c r="CV1419" i="6"/>
  <c r="CS1419" i="6"/>
  <c r="CQ1419" i="6"/>
  <c r="CD1419" i="6"/>
  <c r="CA1419" i="6"/>
  <c r="CC1419" i="6" s="1"/>
  <c r="BZ1419" i="6"/>
  <c r="CB1419" i="6" s="1"/>
  <c r="BW1419" i="6"/>
  <c r="BV1419" i="6"/>
  <c r="BU1419" i="6"/>
  <c r="BT1419" i="6"/>
  <c r="BG1419" i="6"/>
  <c r="BE1419" i="6"/>
  <c r="BC1419" i="6"/>
  <c r="BB1419" i="6"/>
  <c r="AX1419" i="6"/>
  <c r="AR1419" i="6"/>
  <c r="AQ1419" i="6"/>
  <c r="AP1419" i="6"/>
  <c r="AO1419" i="6"/>
  <c r="AN1419" i="6"/>
  <c r="AM1419" i="6"/>
  <c r="AE1419" i="6"/>
  <c r="X1419" i="6"/>
  <c r="W1419" i="6"/>
  <c r="CW1418" i="6"/>
  <c r="CV1418" i="6"/>
  <c r="CS1418" i="6"/>
  <c r="CQ1418" i="6"/>
  <c r="CD1418" i="6"/>
  <c r="CA1418" i="6"/>
  <c r="CC1418" i="6" s="1"/>
  <c r="BZ1418" i="6"/>
  <c r="CB1418" i="6" s="1"/>
  <c r="BW1418" i="6"/>
  <c r="BV1418" i="6"/>
  <c r="BU1418" i="6"/>
  <c r="BT1418" i="6"/>
  <c r="BG1418" i="6"/>
  <c r="BE1418" i="6"/>
  <c r="BC1418" i="6"/>
  <c r="BB1418" i="6"/>
  <c r="AX1418" i="6"/>
  <c r="AR1418" i="6"/>
  <c r="AQ1418" i="6"/>
  <c r="AP1418" i="6"/>
  <c r="AO1418" i="6"/>
  <c r="AN1418" i="6"/>
  <c r="AM1418" i="6"/>
  <c r="AE1418" i="6"/>
  <c r="X1418" i="6"/>
  <c r="W1418" i="6"/>
  <c r="CW1417" i="6"/>
  <c r="CV1417" i="6"/>
  <c r="CS1417" i="6"/>
  <c r="CQ1417" i="6"/>
  <c r="CD1417" i="6"/>
  <c r="CA1417" i="6"/>
  <c r="CC1417" i="6" s="1"/>
  <c r="BZ1417" i="6"/>
  <c r="CB1417" i="6" s="1"/>
  <c r="BW1417" i="6"/>
  <c r="BV1417" i="6"/>
  <c r="BU1417" i="6"/>
  <c r="BT1417" i="6"/>
  <c r="BG1417" i="6"/>
  <c r="BE1417" i="6"/>
  <c r="BC1417" i="6"/>
  <c r="BB1417" i="6"/>
  <c r="AX1417" i="6"/>
  <c r="AR1417" i="6"/>
  <c r="AQ1417" i="6"/>
  <c r="AP1417" i="6"/>
  <c r="AO1417" i="6"/>
  <c r="AN1417" i="6"/>
  <c r="AM1417" i="6"/>
  <c r="AE1417" i="6"/>
  <c r="X1417" i="6"/>
  <c r="W1417" i="6"/>
  <c r="CW1416" i="6"/>
  <c r="CV1416" i="6"/>
  <c r="CS1416" i="6"/>
  <c r="CQ1416" i="6"/>
  <c r="CD1416" i="6"/>
  <c r="CA1416" i="6"/>
  <c r="CC1416" i="6" s="1"/>
  <c r="BZ1416" i="6"/>
  <c r="CB1416" i="6" s="1"/>
  <c r="BW1416" i="6"/>
  <c r="BV1416" i="6"/>
  <c r="BU1416" i="6"/>
  <c r="BT1416" i="6"/>
  <c r="BG1416" i="6"/>
  <c r="BE1416" i="6"/>
  <c r="BC1416" i="6"/>
  <c r="BB1416" i="6"/>
  <c r="AX1416" i="6"/>
  <c r="AR1416" i="6"/>
  <c r="AQ1416" i="6"/>
  <c r="AP1416" i="6"/>
  <c r="AO1416" i="6"/>
  <c r="AN1416" i="6"/>
  <c r="AM1416" i="6"/>
  <c r="AE1416" i="6"/>
  <c r="X1416" i="6"/>
  <c r="W1416" i="6"/>
  <c r="CW1415" i="6"/>
  <c r="CV1415" i="6"/>
  <c r="CS1415" i="6"/>
  <c r="CQ1415" i="6"/>
  <c r="CD1415" i="6"/>
  <c r="CA1415" i="6"/>
  <c r="CC1415" i="6" s="1"/>
  <c r="BZ1415" i="6"/>
  <c r="CB1415" i="6" s="1"/>
  <c r="BW1415" i="6"/>
  <c r="BV1415" i="6"/>
  <c r="BU1415" i="6"/>
  <c r="BT1415" i="6"/>
  <c r="BG1415" i="6"/>
  <c r="BE1415" i="6"/>
  <c r="BC1415" i="6"/>
  <c r="BB1415" i="6"/>
  <c r="AX1415" i="6"/>
  <c r="AR1415" i="6"/>
  <c r="AQ1415" i="6"/>
  <c r="AP1415" i="6"/>
  <c r="AO1415" i="6"/>
  <c r="AN1415" i="6"/>
  <c r="AM1415" i="6"/>
  <c r="AE1415" i="6"/>
  <c r="X1415" i="6"/>
  <c r="W1415" i="6"/>
  <c r="CW1414" i="6"/>
  <c r="CV1414" i="6"/>
  <c r="CS1414" i="6"/>
  <c r="CQ1414" i="6"/>
  <c r="CD1414" i="6"/>
  <c r="CA1414" i="6"/>
  <c r="CC1414" i="6" s="1"/>
  <c r="BZ1414" i="6"/>
  <c r="CB1414" i="6" s="1"/>
  <c r="BW1414" i="6"/>
  <c r="BV1414" i="6"/>
  <c r="BU1414" i="6"/>
  <c r="BT1414" i="6"/>
  <c r="BG1414" i="6"/>
  <c r="BE1414" i="6"/>
  <c r="BC1414" i="6"/>
  <c r="BB1414" i="6"/>
  <c r="AX1414" i="6"/>
  <c r="AR1414" i="6"/>
  <c r="AQ1414" i="6"/>
  <c r="AP1414" i="6"/>
  <c r="AO1414" i="6"/>
  <c r="AN1414" i="6"/>
  <c r="AM1414" i="6"/>
  <c r="AE1414" i="6"/>
  <c r="X1414" i="6"/>
  <c r="W1414" i="6"/>
  <c r="CW1413" i="6"/>
  <c r="CV1413" i="6"/>
  <c r="CS1413" i="6"/>
  <c r="CQ1413" i="6"/>
  <c r="CD1413" i="6"/>
  <c r="CA1413" i="6"/>
  <c r="CC1413" i="6" s="1"/>
  <c r="BZ1413" i="6"/>
  <c r="CB1413" i="6" s="1"/>
  <c r="BW1413" i="6"/>
  <c r="BV1413" i="6"/>
  <c r="BU1413" i="6"/>
  <c r="BT1413" i="6"/>
  <c r="BG1413" i="6"/>
  <c r="BE1413" i="6"/>
  <c r="BC1413" i="6"/>
  <c r="BB1413" i="6"/>
  <c r="AX1413" i="6"/>
  <c r="AR1413" i="6"/>
  <c r="AQ1413" i="6"/>
  <c r="AP1413" i="6"/>
  <c r="AO1413" i="6"/>
  <c r="AN1413" i="6"/>
  <c r="AM1413" i="6"/>
  <c r="AE1413" i="6"/>
  <c r="X1413" i="6"/>
  <c r="W1413" i="6"/>
  <c r="CW1412" i="6"/>
  <c r="CV1412" i="6"/>
  <c r="CS1412" i="6"/>
  <c r="CQ1412" i="6"/>
  <c r="CD1412" i="6"/>
  <c r="CA1412" i="6"/>
  <c r="CC1412" i="6" s="1"/>
  <c r="BZ1412" i="6"/>
  <c r="CB1412" i="6" s="1"/>
  <c r="BW1412" i="6"/>
  <c r="BV1412" i="6"/>
  <c r="BU1412" i="6"/>
  <c r="BT1412" i="6"/>
  <c r="BG1412" i="6"/>
  <c r="BE1412" i="6"/>
  <c r="BC1412" i="6"/>
  <c r="BB1412" i="6"/>
  <c r="AX1412" i="6"/>
  <c r="AR1412" i="6"/>
  <c r="AQ1412" i="6"/>
  <c r="AP1412" i="6"/>
  <c r="AO1412" i="6"/>
  <c r="AN1412" i="6"/>
  <c r="AM1412" i="6"/>
  <c r="AE1412" i="6"/>
  <c r="X1412" i="6"/>
  <c r="W1412" i="6"/>
  <c r="CW1411" i="6"/>
  <c r="CV1411" i="6"/>
  <c r="CS1411" i="6"/>
  <c r="CQ1411" i="6"/>
  <c r="CD1411" i="6"/>
  <c r="CA1411" i="6"/>
  <c r="CC1411" i="6" s="1"/>
  <c r="BZ1411" i="6"/>
  <c r="CB1411" i="6" s="1"/>
  <c r="BW1411" i="6"/>
  <c r="BV1411" i="6"/>
  <c r="BU1411" i="6"/>
  <c r="BT1411" i="6"/>
  <c r="BG1411" i="6"/>
  <c r="BE1411" i="6"/>
  <c r="BC1411" i="6"/>
  <c r="BB1411" i="6"/>
  <c r="AX1411" i="6"/>
  <c r="AR1411" i="6"/>
  <c r="AQ1411" i="6"/>
  <c r="AP1411" i="6"/>
  <c r="AO1411" i="6"/>
  <c r="AN1411" i="6"/>
  <c r="AM1411" i="6"/>
  <c r="AE1411" i="6"/>
  <c r="X1411" i="6"/>
  <c r="W1411" i="6"/>
  <c r="CW1410" i="6"/>
  <c r="CV1410" i="6"/>
  <c r="CS1410" i="6"/>
  <c r="CQ1410" i="6"/>
  <c r="CD1410" i="6"/>
  <c r="CA1410" i="6"/>
  <c r="CC1410" i="6" s="1"/>
  <c r="BZ1410" i="6"/>
  <c r="CB1410" i="6" s="1"/>
  <c r="BW1410" i="6"/>
  <c r="BV1410" i="6"/>
  <c r="BU1410" i="6"/>
  <c r="BT1410" i="6"/>
  <c r="BG1410" i="6"/>
  <c r="BE1410" i="6"/>
  <c r="BC1410" i="6"/>
  <c r="BB1410" i="6"/>
  <c r="AX1410" i="6"/>
  <c r="AR1410" i="6"/>
  <c r="AQ1410" i="6"/>
  <c r="AP1410" i="6"/>
  <c r="AO1410" i="6"/>
  <c r="AN1410" i="6"/>
  <c r="AM1410" i="6"/>
  <c r="AE1410" i="6"/>
  <c r="X1410" i="6"/>
  <c r="W1410" i="6"/>
  <c r="CW1409" i="6"/>
  <c r="CV1409" i="6"/>
  <c r="CS1409" i="6"/>
  <c r="CQ1409" i="6"/>
  <c r="CD1409" i="6"/>
  <c r="CA1409" i="6"/>
  <c r="CC1409" i="6" s="1"/>
  <c r="BZ1409" i="6"/>
  <c r="CB1409" i="6" s="1"/>
  <c r="BW1409" i="6"/>
  <c r="BV1409" i="6"/>
  <c r="BU1409" i="6"/>
  <c r="BT1409" i="6"/>
  <c r="BG1409" i="6"/>
  <c r="BE1409" i="6"/>
  <c r="BC1409" i="6"/>
  <c r="BB1409" i="6"/>
  <c r="AX1409" i="6"/>
  <c r="AR1409" i="6"/>
  <c r="AQ1409" i="6"/>
  <c r="AP1409" i="6"/>
  <c r="AO1409" i="6"/>
  <c r="AN1409" i="6"/>
  <c r="AM1409" i="6"/>
  <c r="AE1409" i="6"/>
  <c r="X1409" i="6"/>
  <c r="W1409" i="6"/>
  <c r="CW1408" i="6"/>
  <c r="CV1408" i="6"/>
  <c r="CS1408" i="6"/>
  <c r="CQ1408" i="6"/>
  <c r="CD1408" i="6"/>
  <c r="CA1408" i="6"/>
  <c r="CC1408" i="6" s="1"/>
  <c r="BZ1408" i="6"/>
  <c r="CB1408" i="6" s="1"/>
  <c r="BW1408" i="6"/>
  <c r="BV1408" i="6"/>
  <c r="BU1408" i="6"/>
  <c r="BT1408" i="6"/>
  <c r="BG1408" i="6"/>
  <c r="BE1408" i="6"/>
  <c r="BC1408" i="6"/>
  <c r="BB1408" i="6"/>
  <c r="AX1408" i="6"/>
  <c r="AR1408" i="6"/>
  <c r="AQ1408" i="6"/>
  <c r="AP1408" i="6"/>
  <c r="AO1408" i="6"/>
  <c r="AN1408" i="6"/>
  <c r="AM1408" i="6"/>
  <c r="AE1408" i="6"/>
  <c r="X1408" i="6"/>
  <c r="W1408" i="6"/>
  <c r="CW1407" i="6"/>
  <c r="CV1407" i="6"/>
  <c r="CS1407" i="6"/>
  <c r="CQ1407" i="6"/>
  <c r="CD1407" i="6"/>
  <c r="CA1407" i="6"/>
  <c r="CC1407" i="6" s="1"/>
  <c r="BZ1407" i="6"/>
  <c r="CB1407" i="6" s="1"/>
  <c r="BW1407" i="6"/>
  <c r="BV1407" i="6"/>
  <c r="BU1407" i="6"/>
  <c r="BT1407" i="6"/>
  <c r="BG1407" i="6"/>
  <c r="BE1407" i="6"/>
  <c r="BC1407" i="6"/>
  <c r="BB1407" i="6"/>
  <c r="AX1407" i="6"/>
  <c r="AR1407" i="6"/>
  <c r="AQ1407" i="6"/>
  <c r="AP1407" i="6"/>
  <c r="AO1407" i="6"/>
  <c r="AN1407" i="6"/>
  <c r="AM1407" i="6"/>
  <c r="AE1407" i="6"/>
  <c r="X1407" i="6"/>
  <c r="W1407" i="6"/>
  <c r="CW1406" i="6"/>
  <c r="CV1406" i="6"/>
  <c r="CS1406" i="6"/>
  <c r="CQ1406" i="6"/>
  <c r="CD1406" i="6"/>
  <c r="CA1406" i="6"/>
  <c r="CC1406" i="6" s="1"/>
  <c r="BZ1406" i="6"/>
  <c r="CB1406" i="6" s="1"/>
  <c r="BW1406" i="6"/>
  <c r="BV1406" i="6"/>
  <c r="BU1406" i="6"/>
  <c r="BT1406" i="6"/>
  <c r="BG1406" i="6"/>
  <c r="BE1406" i="6"/>
  <c r="BC1406" i="6"/>
  <c r="BB1406" i="6"/>
  <c r="AX1406" i="6"/>
  <c r="AR1406" i="6"/>
  <c r="AQ1406" i="6"/>
  <c r="AP1406" i="6"/>
  <c r="AO1406" i="6"/>
  <c r="AN1406" i="6"/>
  <c r="AM1406" i="6"/>
  <c r="AE1406" i="6"/>
  <c r="X1406" i="6"/>
  <c r="W1406" i="6"/>
  <c r="CW1405" i="6"/>
  <c r="CV1405" i="6"/>
  <c r="CS1405" i="6"/>
  <c r="CQ1405" i="6"/>
  <c r="CD1405" i="6"/>
  <c r="CA1405" i="6"/>
  <c r="CC1405" i="6" s="1"/>
  <c r="BZ1405" i="6"/>
  <c r="CB1405" i="6" s="1"/>
  <c r="BW1405" i="6"/>
  <c r="BV1405" i="6"/>
  <c r="BU1405" i="6"/>
  <c r="BT1405" i="6"/>
  <c r="BG1405" i="6"/>
  <c r="BE1405" i="6"/>
  <c r="BC1405" i="6"/>
  <c r="BB1405" i="6"/>
  <c r="AX1405" i="6"/>
  <c r="AR1405" i="6"/>
  <c r="AQ1405" i="6"/>
  <c r="AP1405" i="6"/>
  <c r="AO1405" i="6"/>
  <c r="AN1405" i="6"/>
  <c r="AM1405" i="6"/>
  <c r="AE1405" i="6"/>
  <c r="X1405" i="6"/>
  <c r="W1405" i="6"/>
  <c r="CW1404" i="6"/>
  <c r="CV1404" i="6"/>
  <c r="CS1404" i="6"/>
  <c r="CQ1404" i="6"/>
  <c r="CD1404" i="6"/>
  <c r="CA1404" i="6"/>
  <c r="CC1404" i="6" s="1"/>
  <c r="BZ1404" i="6"/>
  <c r="CB1404" i="6" s="1"/>
  <c r="BW1404" i="6"/>
  <c r="BV1404" i="6"/>
  <c r="BU1404" i="6"/>
  <c r="BT1404" i="6"/>
  <c r="BG1404" i="6"/>
  <c r="BE1404" i="6"/>
  <c r="BC1404" i="6"/>
  <c r="BB1404" i="6"/>
  <c r="AX1404" i="6"/>
  <c r="AR1404" i="6"/>
  <c r="AQ1404" i="6"/>
  <c r="AP1404" i="6"/>
  <c r="AO1404" i="6"/>
  <c r="AN1404" i="6"/>
  <c r="AM1404" i="6"/>
  <c r="AE1404" i="6"/>
  <c r="X1404" i="6"/>
  <c r="W1404" i="6"/>
  <c r="CW1403" i="6"/>
  <c r="CV1403" i="6"/>
  <c r="CS1403" i="6"/>
  <c r="CQ1403" i="6"/>
  <c r="CD1403" i="6"/>
  <c r="CA1403" i="6"/>
  <c r="CC1403" i="6" s="1"/>
  <c r="BZ1403" i="6"/>
  <c r="CB1403" i="6" s="1"/>
  <c r="BW1403" i="6"/>
  <c r="BV1403" i="6"/>
  <c r="BU1403" i="6"/>
  <c r="BT1403" i="6"/>
  <c r="BG1403" i="6"/>
  <c r="BE1403" i="6"/>
  <c r="BC1403" i="6"/>
  <c r="BB1403" i="6"/>
  <c r="AX1403" i="6"/>
  <c r="AR1403" i="6"/>
  <c r="AQ1403" i="6"/>
  <c r="AP1403" i="6"/>
  <c r="AO1403" i="6"/>
  <c r="AN1403" i="6"/>
  <c r="AM1403" i="6"/>
  <c r="AE1403" i="6"/>
  <c r="X1403" i="6"/>
  <c r="W1403" i="6"/>
  <c r="CW1402" i="6"/>
  <c r="CV1402" i="6"/>
  <c r="CS1402" i="6"/>
  <c r="CQ1402" i="6"/>
  <c r="CD1402" i="6"/>
  <c r="CA1402" i="6"/>
  <c r="CC1402" i="6" s="1"/>
  <c r="BZ1402" i="6"/>
  <c r="CB1402" i="6" s="1"/>
  <c r="BW1402" i="6"/>
  <c r="BV1402" i="6"/>
  <c r="BU1402" i="6"/>
  <c r="BT1402" i="6"/>
  <c r="BG1402" i="6"/>
  <c r="BE1402" i="6"/>
  <c r="BC1402" i="6"/>
  <c r="BB1402" i="6"/>
  <c r="AX1402" i="6"/>
  <c r="AR1402" i="6"/>
  <c r="AQ1402" i="6"/>
  <c r="AP1402" i="6"/>
  <c r="AO1402" i="6"/>
  <c r="AN1402" i="6"/>
  <c r="AM1402" i="6"/>
  <c r="AE1402" i="6"/>
  <c r="X1402" i="6"/>
  <c r="W1402" i="6"/>
  <c r="CW1401" i="6"/>
  <c r="CV1401" i="6"/>
  <c r="CS1401" i="6"/>
  <c r="CQ1401" i="6"/>
  <c r="CD1401" i="6"/>
  <c r="CA1401" i="6"/>
  <c r="CC1401" i="6" s="1"/>
  <c r="BZ1401" i="6"/>
  <c r="CB1401" i="6" s="1"/>
  <c r="BW1401" i="6"/>
  <c r="BV1401" i="6"/>
  <c r="BU1401" i="6"/>
  <c r="BT1401" i="6"/>
  <c r="BG1401" i="6"/>
  <c r="BE1401" i="6"/>
  <c r="BC1401" i="6"/>
  <c r="BB1401" i="6"/>
  <c r="AX1401" i="6"/>
  <c r="AR1401" i="6"/>
  <c r="AQ1401" i="6"/>
  <c r="AP1401" i="6"/>
  <c r="AO1401" i="6"/>
  <c r="AN1401" i="6"/>
  <c r="AM1401" i="6"/>
  <c r="AE1401" i="6"/>
  <c r="X1401" i="6"/>
  <c r="W1401" i="6"/>
  <c r="CW1400" i="6"/>
  <c r="CV1400" i="6"/>
  <c r="CS1400" i="6"/>
  <c r="CQ1400" i="6"/>
  <c r="CD1400" i="6"/>
  <c r="CB1400" i="6"/>
  <c r="CA1400" i="6"/>
  <c r="CC1400" i="6" s="1"/>
  <c r="BZ1400" i="6"/>
  <c r="BW1400" i="6"/>
  <c r="BV1400" i="6"/>
  <c r="BU1400" i="6"/>
  <c r="BT1400" i="6"/>
  <c r="BG1400" i="6"/>
  <c r="BE1400" i="6"/>
  <c r="BC1400" i="6"/>
  <c r="BB1400" i="6"/>
  <c r="AX1400" i="6"/>
  <c r="AR1400" i="6"/>
  <c r="AQ1400" i="6"/>
  <c r="AP1400" i="6"/>
  <c r="AO1400" i="6"/>
  <c r="AN1400" i="6"/>
  <c r="AM1400" i="6"/>
  <c r="AE1400" i="6"/>
  <c r="X1400" i="6"/>
  <c r="W1400" i="6"/>
  <c r="CW1399" i="6"/>
  <c r="CV1399" i="6"/>
  <c r="CS1399" i="6"/>
  <c r="CQ1399" i="6"/>
  <c r="CD1399" i="6"/>
  <c r="CA1399" i="6"/>
  <c r="CC1399" i="6" s="1"/>
  <c r="BZ1399" i="6"/>
  <c r="CB1399" i="6" s="1"/>
  <c r="BW1399" i="6"/>
  <c r="BV1399" i="6"/>
  <c r="BU1399" i="6"/>
  <c r="BT1399" i="6"/>
  <c r="BG1399" i="6"/>
  <c r="BE1399" i="6"/>
  <c r="BC1399" i="6"/>
  <c r="BB1399" i="6"/>
  <c r="AX1399" i="6"/>
  <c r="AR1399" i="6"/>
  <c r="AQ1399" i="6"/>
  <c r="AP1399" i="6"/>
  <c r="AO1399" i="6"/>
  <c r="AN1399" i="6"/>
  <c r="AM1399" i="6"/>
  <c r="AE1399" i="6"/>
  <c r="X1399" i="6"/>
  <c r="W1399" i="6"/>
  <c r="CW1398" i="6"/>
  <c r="CV1398" i="6"/>
  <c r="CS1398" i="6"/>
  <c r="CQ1398" i="6"/>
  <c r="CD1398" i="6"/>
  <c r="CA1398" i="6"/>
  <c r="CC1398" i="6" s="1"/>
  <c r="BZ1398" i="6"/>
  <c r="CB1398" i="6" s="1"/>
  <c r="BW1398" i="6"/>
  <c r="BV1398" i="6"/>
  <c r="BU1398" i="6"/>
  <c r="BT1398" i="6"/>
  <c r="BG1398" i="6"/>
  <c r="BE1398" i="6"/>
  <c r="BC1398" i="6"/>
  <c r="BB1398" i="6"/>
  <c r="AX1398" i="6"/>
  <c r="AR1398" i="6"/>
  <c r="AQ1398" i="6"/>
  <c r="AP1398" i="6"/>
  <c r="AO1398" i="6"/>
  <c r="AN1398" i="6"/>
  <c r="AM1398" i="6"/>
  <c r="AE1398" i="6"/>
  <c r="X1398" i="6"/>
  <c r="W1398" i="6"/>
  <c r="CW1397" i="6"/>
  <c r="CV1397" i="6"/>
  <c r="CS1397" i="6"/>
  <c r="CQ1397" i="6"/>
  <c r="CD1397" i="6"/>
  <c r="CA1397" i="6"/>
  <c r="CC1397" i="6" s="1"/>
  <c r="BZ1397" i="6"/>
  <c r="CB1397" i="6" s="1"/>
  <c r="BW1397" i="6"/>
  <c r="BV1397" i="6"/>
  <c r="BU1397" i="6"/>
  <c r="BT1397" i="6"/>
  <c r="BG1397" i="6"/>
  <c r="BE1397" i="6"/>
  <c r="BC1397" i="6"/>
  <c r="BB1397" i="6"/>
  <c r="AX1397" i="6"/>
  <c r="AR1397" i="6"/>
  <c r="AQ1397" i="6"/>
  <c r="AP1397" i="6"/>
  <c r="AO1397" i="6"/>
  <c r="AN1397" i="6"/>
  <c r="AM1397" i="6"/>
  <c r="AE1397" i="6"/>
  <c r="X1397" i="6"/>
  <c r="W1397" i="6"/>
  <c r="CW1396" i="6"/>
  <c r="CV1396" i="6"/>
  <c r="CS1396" i="6"/>
  <c r="CQ1396" i="6"/>
  <c r="CD1396" i="6"/>
  <c r="CC1396" i="6"/>
  <c r="CA1396" i="6"/>
  <c r="BZ1396" i="6"/>
  <c r="CB1396" i="6" s="1"/>
  <c r="BW1396" i="6"/>
  <c r="BV1396" i="6"/>
  <c r="BU1396" i="6"/>
  <c r="BT1396" i="6"/>
  <c r="BG1396" i="6"/>
  <c r="BE1396" i="6"/>
  <c r="BC1396" i="6"/>
  <c r="BB1396" i="6"/>
  <c r="AX1396" i="6"/>
  <c r="AR1396" i="6"/>
  <c r="AQ1396" i="6"/>
  <c r="AP1396" i="6"/>
  <c r="AO1396" i="6"/>
  <c r="AN1396" i="6"/>
  <c r="AM1396" i="6"/>
  <c r="AE1396" i="6"/>
  <c r="X1396" i="6"/>
  <c r="W1396" i="6"/>
  <c r="CW1395" i="6"/>
  <c r="CV1395" i="6"/>
  <c r="CS1395" i="6"/>
  <c r="CQ1395" i="6"/>
  <c r="CD1395" i="6"/>
  <c r="CA1395" i="6"/>
  <c r="CC1395" i="6" s="1"/>
  <c r="BZ1395" i="6"/>
  <c r="CB1395" i="6" s="1"/>
  <c r="BW1395" i="6"/>
  <c r="BV1395" i="6"/>
  <c r="BU1395" i="6"/>
  <c r="BT1395" i="6"/>
  <c r="BG1395" i="6"/>
  <c r="BE1395" i="6"/>
  <c r="BC1395" i="6"/>
  <c r="BB1395" i="6"/>
  <c r="AX1395" i="6"/>
  <c r="AR1395" i="6"/>
  <c r="AQ1395" i="6"/>
  <c r="AP1395" i="6"/>
  <c r="AO1395" i="6"/>
  <c r="AN1395" i="6"/>
  <c r="AM1395" i="6"/>
  <c r="AE1395" i="6"/>
  <c r="X1395" i="6"/>
  <c r="W1395" i="6"/>
  <c r="CW1394" i="6"/>
  <c r="CV1394" i="6"/>
  <c r="CS1394" i="6"/>
  <c r="CQ1394" i="6"/>
  <c r="CD1394" i="6"/>
  <c r="CA1394" i="6"/>
  <c r="CC1394" i="6" s="1"/>
  <c r="BZ1394" i="6"/>
  <c r="CB1394" i="6" s="1"/>
  <c r="BW1394" i="6"/>
  <c r="BV1394" i="6"/>
  <c r="BU1394" i="6"/>
  <c r="BT1394" i="6"/>
  <c r="BG1394" i="6"/>
  <c r="BE1394" i="6"/>
  <c r="BC1394" i="6"/>
  <c r="BB1394" i="6"/>
  <c r="AX1394" i="6"/>
  <c r="AR1394" i="6"/>
  <c r="AQ1394" i="6"/>
  <c r="AP1394" i="6"/>
  <c r="AO1394" i="6"/>
  <c r="AN1394" i="6"/>
  <c r="AM1394" i="6"/>
  <c r="AE1394" i="6"/>
  <c r="X1394" i="6"/>
  <c r="W1394" i="6"/>
  <c r="CW1393" i="6"/>
  <c r="CV1393" i="6"/>
  <c r="CS1393" i="6"/>
  <c r="CQ1393" i="6"/>
  <c r="CD1393" i="6"/>
  <c r="CA1393" i="6"/>
  <c r="CC1393" i="6" s="1"/>
  <c r="BZ1393" i="6"/>
  <c r="CB1393" i="6" s="1"/>
  <c r="BW1393" i="6"/>
  <c r="BV1393" i="6"/>
  <c r="BU1393" i="6"/>
  <c r="BT1393" i="6"/>
  <c r="BG1393" i="6"/>
  <c r="BE1393" i="6"/>
  <c r="BC1393" i="6"/>
  <c r="BB1393" i="6"/>
  <c r="AX1393" i="6"/>
  <c r="AR1393" i="6"/>
  <c r="AQ1393" i="6"/>
  <c r="AP1393" i="6"/>
  <c r="AO1393" i="6"/>
  <c r="AN1393" i="6"/>
  <c r="AM1393" i="6"/>
  <c r="AE1393" i="6"/>
  <c r="X1393" i="6"/>
  <c r="W1393" i="6"/>
  <c r="CW1392" i="6"/>
  <c r="CV1392" i="6"/>
  <c r="CS1392" i="6"/>
  <c r="CQ1392" i="6"/>
  <c r="CD1392" i="6"/>
  <c r="CA1392" i="6"/>
  <c r="CC1392" i="6" s="1"/>
  <c r="BZ1392" i="6"/>
  <c r="CB1392" i="6" s="1"/>
  <c r="BW1392" i="6"/>
  <c r="BV1392" i="6"/>
  <c r="BU1392" i="6"/>
  <c r="BT1392" i="6"/>
  <c r="BG1392" i="6"/>
  <c r="BE1392" i="6"/>
  <c r="BC1392" i="6"/>
  <c r="BB1392" i="6"/>
  <c r="AX1392" i="6"/>
  <c r="AR1392" i="6"/>
  <c r="AQ1392" i="6"/>
  <c r="AP1392" i="6"/>
  <c r="AO1392" i="6"/>
  <c r="AN1392" i="6"/>
  <c r="AM1392" i="6"/>
  <c r="AE1392" i="6"/>
  <c r="X1392" i="6"/>
  <c r="W1392" i="6"/>
  <c r="CW1391" i="6"/>
  <c r="CV1391" i="6"/>
  <c r="CS1391" i="6"/>
  <c r="CQ1391" i="6"/>
  <c r="CD1391" i="6"/>
  <c r="CA1391" i="6"/>
  <c r="CC1391" i="6" s="1"/>
  <c r="BZ1391" i="6"/>
  <c r="CB1391" i="6" s="1"/>
  <c r="BW1391" i="6"/>
  <c r="BV1391" i="6"/>
  <c r="BU1391" i="6"/>
  <c r="BT1391" i="6"/>
  <c r="BG1391" i="6"/>
  <c r="BE1391" i="6"/>
  <c r="BC1391" i="6"/>
  <c r="BB1391" i="6"/>
  <c r="AX1391" i="6"/>
  <c r="AR1391" i="6"/>
  <c r="AQ1391" i="6"/>
  <c r="AP1391" i="6"/>
  <c r="AO1391" i="6"/>
  <c r="AN1391" i="6"/>
  <c r="AM1391" i="6"/>
  <c r="AE1391" i="6"/>
  <c r="X1391" i="6"/>
  <c r="W1391" i="6"/>
  <c r="CW1390" i="6"/>
  <c r="CV1390" i="6"/>
  <c r="CS1390" i="6"/>
  <c r="CQ1390" i="6"/>
  <c r="CD1390" i="6"/>
  <c r="CA1390" i="6"/>
  <c r="CC1390" i="6" s="1"/>
  <c r="BZ1390" i="6"/>
  <c r="CB1390" i="6" s="1"/>
  <c r="BW1390" i="6"/>
  <c r="BV1390" i="6"/>
  <c r="BU1390" i="6"/>
  <c r="BT1390" i="6"/>
  <c r="BG1390" i="6"/>
  <c r="BE1390" i="6"/>
  <c r="BC1390" i="6"/>
  <c r="BB1390" i="6"/>
  <c r="AX1390" i="6"/>
  <c r="AR1390" i="6"/>
  <c r="AQ1390" i="6"/>
  <c r="AP1390" i="6"/>
  <c r="AO1390" i="6"/>
  <c r="AN1390" i="6"/>
  <c r="AM1390" i="6"/>
  <c r="AE1390" i="6"/>
  <c r="X1390" i="6"/>
  <c r="W1390" i="6"/>
  <c r="CW1389" i="6"/>
  <c r="CV1389" i="6"/>
  <c r="CS1389" i="6"/>
  <c r="CQ1389" i="6"/>
  <c r="CD1389" i="6"/>
  <c r="CA1389" i="6"/>
  <c r="CC1389" i="6" s="1"/>
  <c r="BZ1389" i="6"/>
  <c r="CB1389" i="6" s="1"/>
  <c r="BW1389" i="6"/>
  <c r="BV1389" i="6"/>
  <c r="BU1389" i="6"/>
  <c r="BT1389" i="6"/>
  <c r="BG1389" i="6"/>
  <c r="BE1389" i="6"/>
  <c r="BC1389" i="6"/>
  <c r="BB1389" i="6"/>
  <c r="AX1389" i="6"/>
  <c r="AR1389" i="6"/>
  <c r="AQ1389" i="6"/>
  <c r="AP1389" i="6"/>
  <c r="AO1389" i="6"/>
  <c r="AN1389" i="6"/>
  <c r="AM1389" i="6"/>
  <c r="AE1389" i="6"/>
  <c r="X1389" i="6"/>
  <c r="W1389" i="6"/>
  <c r="CW1388" i="6"/>
  <c r="CV1388" i="6"/>
  <c r="CS1388" i="6"/>
  <c r="CQ1388" i="6"/>
  <c r="CD1388" i="6"/>
  <c r="CA1388" i="6"/>
  <c r="CC1388" i="6" s="1"/>
  <c r="BZ1388" i="6"/>
  <c r="CB1388" i="6" s="1"/>
  <c r="BW1388" i="6"/>
  <c r="BV1388" i="6"/>
  <c r="BU1388" i="6"/>
  <c r="BT1388" i="6"/>
  <c r="BG1388" i="6"/>
  <c r="BE1388" i="6"/>
  <c r="BC1388" i="6"/>
  <c r="BB1388" i="6"/>
  <c r="AX1388" i="6"/>
  <c r="AR1388" i="6"/>
  <c r="AQ1388" i="6"/>
  <c r="AP1388" i="6"/>
  <c r="AO1388" i="6"/>
  <c r="AN1388" i="6"/>
  <c r="AM1388" i="6"/>
  <c r="AE1388" i="6"/>
  <c r="X1388" i="6"/>
  <c r="W1388" i="6"/>
  <c r="CW1387" i="6"/>
  <c r="CV1387" i="6"/>
  <c r="CS1387" i="6"/>
  <c r="CQ1387" i="6"/>
  <c r="CD1387" i="6"/>
  <c r="CA1387" i="6"/>
  <c r="CC1387" i="6" s="1"/>
  <c r="BZ1387" i="6"/>
  <c r="CB1387" i="6" s="1"/>
  <c r="BW1387" i="6"/>
  <c r="BV1387" i="6"/>
  <c r="BU1387" i="6"/>
  <c r="BT1387" i="6"/>
  <c r="BG1387" i="6"/>
  <c r="BE1387" i="6"/>
  <c r="BC1387" i="6"/>
  <c r="BB1387" i="6"/>
  <c r="AX1387" i="6"/>
  <c r="AR1387" i="6"/>
  <c r="AQ1387" i="6"/>
  <c r="AP1387" i="6"/>
  <c r="AO1387" i="6"/>
  <c r="AN1387" i="6"/>
  <c r="AM1387" i="6"/>
  <c r="AE1387" i="6"/>
  <c r="X1387" i="6"/>
  <c r="W1387" i="6"/>
  <c r="CW1386" i="6"/>
  <c r="CV1386" i="6"/>
  <c r="CS1386" i="6"/>
  <c r="CQ1386" i="6"/>
  <c r="CD1386" i="6"/>
  <c r="CA1386" i="6"/>
  <c r="CC1386" i="6" s="1"/>
  <c r="BZ1386" i="6"/>
  <c r="CB1386" i="6" s="1"/>
  <c r="BW1386" i="6"/>
  <c r="BV1386" i="6"/>
  <c r="BU1386" i="6"/>
  <c r="BT1386" i="6"/>
  <c r="BG1386" i="6"/>
  <c r="BE1386" i="6"/>
  <c r="BC1386" i="6"/>
  <c r="BB1386" i="6"/>
  <c r="AX1386" i="6"/>
  <c r="AR1386" i="6"/>
  <c r="AQ1386" i="6"/>
  <c r="AP1386" i="6"/>
  <c r="AO1386" i="6"/>
  <c r="AN1386" i="6"/>
  <c r="AM1386" i="6"/>
  <c r="AE1386" i="6"/>
  <c r="X1386" i="6"/>
  <c r="W1386" i="6"/>
  <c r="CW1385" i="6"/>
  <c r="CV1385" i="6"/>
  <c r="CS1385" i="6"/>
  <c r="CQ1385" i="6"/>
  <c r="CD1385" i="6"/>
  <c r="CA1385" i="6"/>
  <c r="CC1385" i="6" s="1"/>
  <c r="BZ1385" i="6"/>
  <c r="CB1385" i="6" s="1"/>
  <c r="BW1385" i="6"/>
  <c r="BV1385" i="6"/>
  <c r="BU1385" i="6"/>
  <c r="BT1385" i="6"/>
  <c r="BG1385" i="6"/>
  <c r="BE1385" i="6"/>
  <c r="BC1385" i="6"/>
  <c r="BB1385" i="6"/>
  <c r="AX1385" i="6"/>
  <c r="AR1385" i="6"/>
  <c r="AQ1385" i="6"/>
  <c r="AP1385" i="6"/>
  <c r="AO1385" i="6"/>
  <c r="AN1385" i="6"/>
  <c r="AM1385" i="6"/>
  <c r="AE1385" i="6"/>
  <c r="X1385" i="6"/>
  <c r="W1385" i="6"/>
  <c r="CW1384" i="6"/>
  <c r="CV1384" i="6"/>
  <c r="CS1384" i="6"/>
  <c r="CQ1384" i="6"/>
  <c r="CD1384" i="6"/>
  <c r="CA1384" i="6"/>
  <c r="CC1384" i="6" s="1"/>
  <c r="BZ1384" i="6"/>
  <c r="CB1384" i="6" s="1"/>
  <c r="BW1384" i="6"/>
  <c r="BV1384" i="6"/>
  <c r="BU1384" i="6"/>
  <c r="BT1384" i="6"/>
  <c r="BG1384" i="6"/>
  <c r="BE1384" i="6"/>
  <c r="BC1384" i="6"/>
  <c r="BB1384" i="6"/>
  <c r="AX1384" i="6"/>
  <c r="AR1384" i="6"/>
  <c r="AQ1384" i="6"/>
  <c r="AP1384" i="6"/>
  <c r="AO1384" i="6"/>
  <c r="AN1384" i="6"/>
  <c r="AM1384" i="6"/>
  <c r="AE1384" i="6"/>
  <c r="X1384" i="6"/>
  <c r="W1384" i="6"/>
  <c r="CW1383" i="6"/>
  <c r="CV1383" i="6"/>
  <c r="CS1383" i="6"/>
  <c r="CQ1383" i="6"/>
  <c r="CD1383" i="6"/>
  <c r="CA1383" i="6"/>
  <c r="CC1383" i="6" s="1"/>
  <c r="BZ1383" i="6"/>
  <c r="CB1383" i="6" s="1"/>
  <c r="BW1383" i="6"/>
  <c r="BV1383" i="6"/>
  <c r="BU1383" i="6"/>
  <c r="BT1383" i="6"/>
  <c r="BG1383" i="6"/>
  <c r="BE1383" i="6"/>
  <c r="BC1383" i="6"/>
  <c r="BB1383" i="6"/>
  <c r="AX1383" i="6"/>
  <c r="AR1383" i="6"/>
  <c r="AQ1383" i="6"/>
  <c r="AP1383" i="6"/>
  <c r="AO1383" i="6"/>
  <c r="AN1383" i="6"/>
  <c r="AM1383" i="6"/>
  <c r="AE1383" i="6"/>
  <c r="X1383" i="6"/>
  <c r="W1383" i="6"/>
  <c r="CW1382" i="6"/>
  <c r="CV1382" i="6"/>
  <c r="CS1382" i="6"/>
  <c r="CQ1382" i="6"/>
  <c r="CD1382" i="6"/>
  <c r="CA1382" i="6"/>
  <c r="CC1382" i="6" s="1"/>
  <c r="BZ1382" i="6"/>
  <c r="CB1382" i="6" s="1"/>
  <c r="BW1382" i="6"/>
  <c r="BV1382" i="6"/>
  <c r="BU1382" i="6"/>
  <c r="BT1382" i="6"/>
  <c r="BG1382" i="6"/>
  <c r="BE1382" i="6"/>
  <c r="BC1382" i="6"/>
  <c r="BB1382" i="6"/>
  <c r="AX1382" i="6"/>
  <c r="AR1382" i="6"/>
  <c r="AQ1382" i="6"/>
  <c r="AP1382" i="6"/>
  <c r="AO1382" i="6"/>
  <c r="AN1382" i="6"/>
  <c r="AM1382" i="6"/>
  <c r="AE1382" i="6"/>
  <c r="X1382" i="6"/>
  <c r="W1382" i="6"/>
  <c r="CW1381" i="6"/>
  <c r="CV1381" i="6"/>
  <c r="CS1381" i="6"/>
  <c r="CQ1381" i="6"/>
  <c r="CD1381" i="6"/>
  <c r="CA1381" i="6"/>
  <c r="CC1381" i="6" s="1"/>
  <c r="BZ1381" i="6"/>
  <c r="CB1381" i="6" s="1"/>
  <c r="BW1381" i="6"/>
  <c r="BV1381" i="6"/>
  <c r="BU1381" i="6"/>
  <c r="BT1381" i="6"/>
  <c r="BG1381" i="6"/>
  <c r="BE1381" i="6"/>
  <c r="BC1381" i="6"/>
  <c r="BB1381" i="6"/>
  <c r="AX1381" i="6"/>
  <c r="AR1381" i="6"/>
  <c r="AQ1381" i="6"/>
  <c r="AP1381" i="6"/>
  <c r="AO1381" i="6"/>
  <c r="AN1381" i="6"/>
  <c r="AM1381" i="6"/>
  <c r="AE1381" i="6"/>
  <c r="X1381" i="6"/>
  <c r="W1381" i="6"/>
  <c r="CW1380" i="6"/>
  <c r="CV1380" i="6"/>
  <c r="CS1380" i="6"/>
  <c r="CQ1380" i="6"/>
  <c r="CD1380" i="6"/>
  <c r="CA1380" i="6"/>
  <c r="CC1380" i="6" s="1"/>
  <c r="BZ1380" i="6"/>
  <c r="CB1380" i="6" s="1"/>
  <c r="BW1380" i="6"/>
  <c r="BV1380" i="6"/>
  <c r="BU1380" i="6"/>
  <c r="BT1380" i="6"/>
  <c r="BG1380" i="6"/>
  <c r="BE1380" i="6"/>
  <c r="BC1380" i="6"/>
  <c r="BB1380" i="6"/>
  <c r="AX1380" i="6"/>
  <c r="AR1380" i="6"/>
  <c r="AQ1380" i="6"/>
  <c r="AP1380" i="6"/>
  <c r="AO1380" i="6"/>
  <c r="AN1380" i="6"/>
  <c r="AM1380" i="6"/>
  <c r="AE1380" i="6"/>
  <c r="X1380" i="6"/>
  <c r="W1380" i="6"/>
  <c r="CW1379" i="6"/>
  <c r="CV1379" i="6"/>
  <c r="CS1379" i="6"/>
  <c r="CQ1379" i="6"/>
  <c r="CD1379" i="6"/>
  <c r="CA1379" i="6"/>
  <c r="CC1379" i="6" s="1"/>
  <c r="BZ1379" i="6"/>
  <c r="CB1379" i="6" s="1"/>
  <c r="BW1379" i="6"/>
  <c r="BV1379" i="6"/>
  <c r="BU1379" i="6"/>
  <c r="BT1379" i="6"/>
  <c r="BG1379" i="6"/>
  <c r="BE1379" i="6"/>
  <c r="BC1379" i="6"/>
  <c r="BB1379" i="6"/>
  <c r="AX1379" i="6"/>
  <c r="AR1379" i="6"/>
  <c r="AQ1379" i="6"/>
  <c r="AP1379" i="6"/>
  <c r="AO1379" i="6"/>
  <c r="AN1379" i="6"/>
  <c r="AM1379" i="6"/>
  <c r="AE1379" i="6"/>
  <c r="X1379" i="6"/>
  <c r="W1379" i="6"/>
  <c r="CW1378" i="6"/>
  <c r="CV1378" i="6"/>
  <c r="CS1378" i="6"/>
  <c r="CQ1378" i="6"/>
  <c r="CD1378" i="6"/>
  <c r="CA1378" i="6"/>
  <c r="CC1378" i="6" s="1"/>
  <c r="BZ1378" i="6"/>
  <c r="CB1378" i="6" s="1"/>
  <c r="BW1378" i="6"/>
  <c r="BV1378" i="6"/>
  <c r="BU1378" i="6"/>
  <c r="BT1378" i="6"/>
  <c r="BG1378" i="6"/>
  <c r="BE1378" i="6"/>
  <c r="BC1378" i="6"/>
  <c r="BB1378" i="6"/>
  <c r="AX1378" i="6"/>
  <c r="AR1378" i="6"/>
  <c r="AQ1378" i="6"/>
  <c r="AP1378" i="6"/>
  <c r="AO1378" i="6"/>
  <c r="AN1378" i="6"/>
  <c r="AM1378" i="6"/>
  <c r="AE1378" i="6"/>
  <c r="X1378" i="6"/>
  <c r="W1378" i="6"/>
  <c r="CW1377" i="6"/>
  <c r="CV1377" i="6"/>
  <c r="CS1377" i="6"/>
  <c r="CQ1377" i="6"/>
  <c r="CD1377" i="6"/>
  <c r="CC1377" i="6"/>
  <c r="CA1377" i="6"/>
  <c r="BZ1377" i="6"/>
  <c r="CB1377" i="6" s="1"/>
  <c r="BW1377" i="6"/>
  <c r="BV1377" i="6"/>
  <c r="BU1377" i="6"/>
  <c r="BT1377" i="6"/>
  <c r="BG1377" i="6"/>
  <c r="BE1377" i="6"/>
  <c r="BC1377" i="6"/>
  <c r="BB1377" i="6"/>
  <c r="AX1377" i="6"/>
  <c r="AR1377" i="6"/>
  <c r="AQ1377" i="6"/>
  <c r="AP1377" i="6"/>
  <c r="AO1377" i="6"/>
  <c r="AN1377" i="6"/>
  <c r="AM1377" i="6"/>
  <c r="AE1377" i="6"/>
  <c r="X1377" i="6"/>
  <c r="W1377" i="6"/>
  <c r="CW1376" i="6"/>
  <c r="CV1376" i="6"/>
  <c r="CS1376" i="6"/>
  <c r="CQ1376" i="6"/>
  <c r="CD1376" i="6"/>
  <c r="CA1376" i="6"/>
  <c r="CC1376" i="6" s="1"/>
  <c r="BZ1376" i="6"/>
  <c r="CB1376" i="6" s="1"/>
  <c r="BW1376" i="6"/>
  <c r="BV1376" i="6"/>
  <c r="BU1376" i="6"/>
  <c r="BT1376" i="6"/>
  <c r="BG1376" i="6"/>
  <c r="BE1376" i="6"/>
  <c r="BC1376" i="6"/>
  <c r="BB1376" i="6"/>
  <c r="AX1376" i="6"/>
  <c r="AR1376" i="6"/>
  <c r="AQ1376" i="6"/>
  <c r="AP1376" i="6"/>
  <c r="AO1376" i="6"/>
  <c r="AN1376" i="6"/>
  <c r="AM1376" i="6"/>
  <c r="AE1376" i="6"/>
  <c r="X1376" i="6"/>
  <c r="W1376" i="6"/>
  <c r="CW1375" i="6"/>
  <c r="CV1375" i="6"/>
  <c r="CS1375" i="6"/>
  <c r="CQ1375" i="6"/>
  <c r="CD1375" i="6"/>
  <c r="CA1375" i="6"/>
  <c r="CC1375" i="6" s="1"/>
  <c r="BZ1375" i="6"/>
  <c r="CB1375" i="6" s="1"/>
  <c r="BW1375" i="6"/>
  <c r="BV1375" i="6"/>
  <c r="BU1375" i="6"/>
  <c r="BT1375" i="6"/>
  <c r="BG1375" i="6"/>
  <c r="BE1375" i="6"/>
  <c r="BC1375" i="6"/>
  <c r="BB1375" i="6"/>
  <c r="AX1375" i="6"/>
  <c r="AR1375" i="6"/>
  <c r="AQ1375" i="6"/>
  <c r="AP1375" i="6"/>
  <c r="AO1375" i="6"/>
  <c r="AN1375" i="6"/>
  <c r="AM1375" i="6"/>
  <c r="AE1375" i="6"/>
  <c r="X1375" i="6"/>
  <c r="W1375" i="6"/>
  <c r="CW1374" i="6"/>
  <c r="CV1374" i="6"/>
  <c r="CS1374" i="6"/>
  <c r="CQ1374" i="6"/>
  <c r="CD1374" i="6"/>
  <c r="CA1374" i="6"/>
  <c r="CC1374" i="6" s="1"/>
  <c r="BZ1374" i="6"/>
  <c r="CB1374" i="6" s="1"/>
  <c r="BW1374" i="6"/>
  <c r="BV1374" i="6"/>
  <c r="BU1374" i="6"/>
  <c r="BT1374" i="6"/>
  <c r="BG1374" i="6"/>
  <c r="BE1374" i="6"/>
  <c r="BC1374" i="6"/>
  <c r="BB1374" i="6"/>
  <c r="AX1374" i="6"/>
  <c r="AR1374" i="6"/>
  <c r="AQ1374" i="6"/>
  <c r="AP1374" i="6"/>
  <c r="AO1374" i="6"/>
  <c r="AN1374" i="6"/>
  <c r="AM1374" i="6"/>
  <c r="AE1374" i="6"/>
  <c r="X1374" i="6"/>
  <c r="W1374" i="6"/>
  <c r="CW1373" i="6"/>
  <c r="CV1373" i="6"/>
  <c r="CS1373" i="6"/>
  <c r="CQ1373" i="6"/>
  <c r="CD1373" i="6"/>
  <c r="CA1373" i="6"/>
  <c r="CC1373" i="6" s="1"/>
  <c r="BZ1373" i="6"/>
  <c r="CB1373" i="6" s="1"/>
  <c r="BW1373" i="6"/>
  <c r="BV1373" i="6"/>
  <c r="BU1373" i="6"/>
  <c r="BT1373" i="6"/>
  <c r="BG1373" i="6"/>
  <c r="BE1373" i="6"/>
  <c r="BC1373" i="6"/>
  <c r="BB1373" i="6"/>
  <c r="AX1373" i="6"/>
  <c r="AR1373" i="6"/>
  <c r="AQ1373" i="6"/>
  <c r="AP1373" i="6"/>
  <c r="AO1373" i="6"/>
  <c r="AN1373" i="6"/>
  <c r="AM1373" i="6"/>
  <c r="AE1373" i="6"/>
  <c r="X1373" i="6"/>
  <c r="W1373" i="6"/>
  <c r="CW1372" i="6"/>
  <c r="CV1372" i="6"/>
  <c r="CS1372" i="6"/>
  <c r="CQ1372" i="6"/>
  <c r="CD1372" i="6"/>
  <c r="CA1372" i="6"/>
  <c r="CC1372" i="6" s="1"/>
  <c r="BZ1372" i="6"/>
  <c r="CB1372" i="6" s="1"/>
  <c r="BW1372" i="6"/>
  <c r="BV1372" i="6"/>
  <c r="BU1372" i="6"/>
  <c r="BT1372" i="6"/>
  <c r="BG1372" i="6"/>
  <c r="BE1372" i="6"/>
  <c r="BC1372" i="6"/>
  <c r="BB1372" i="6"/>
  <c r="AX1372" i="6"/>
  <c r="AR1372" i="6"/>
  <c r="AQ1372" i="6"/>
  <c r="AP1372" i="6"/>
  <c r="AO1372" i="6"/>
  <c r="AN1372" i="6"/>
  <c r="AM1372" i="6"/>
  <c r="AE1372" i="6"/>
  <c r="X1372" i="6"/>
  <c r="W1372" i="6"/>
  <c r="CW1371" i="6"/>
  <c r="CV1371" i="6"/>
  <c r="CS1371" i="6"/>
  <c r="CQ1371" i="6"/>
  <c r="CD1371" i="6"/>
  <c r="CA1371" i="6"/>
  <c r="CC1371" i="6" s="1"/>
  <c r="BZ1371" i="6"/>
  <c r="CB1371" i="6" s="1"/>
  <c r="BW1371" i="6"/>
  <c r="BV1371" i="6"/>
  <c r="BU1371" i="6"/>
  <c r="BT1371" i="6"/>
  <c r="BG1371" i="6"/>
  <c r="BE1371" i="6"/>
  <c r="BC1371" i="6"/>
  <c r="BB1371" i="6"/>
  <c r="AX1371" i="6"/>
  <c r="AR1371" i="6"/>
  <c r="AQ1371" i="6"/>
  <c r="AP1371" i="6"/>
  <c r="AO1371" i="6"/>
  <c r="AN1371" i="6"/>
  <c r="AM1371" i="6"/>
  <c r="AE1371" i="6"/>
  <c r="X1371" i="6"/>
  <c r="W1371" i="6"/>
  <c r="CW1370" i="6"/>
  <c r="CV1370" i="6"/>
  <c r="CS1370" i="6"/>
  <c r="CQ1370" i="6"/>
  <c r="CD1370" i="6"/>
  <c r="CA1370" i="6"/>
  <c r="CC1370" i="6" s="1"/>
  <c r="BZ1370" i="6"/>
  <c r="CB1370" i="6" s="1"/>
  <c r="BW1370" i="6"/>
  <c r="BV1370" i="6"/>
  <c r="BU1370" i="6"/>
  <c r="BT1370" i="6"/>
  <c r="BG1370" i="6"/>
  <c r="BE1370" i="6"/>
  <c r="BC1370" i="6"/>
  <c r="BB1370" i="6"/>
  <c r="AX1370" i="6"/>
  <c r="AR1370" i="6"/>
  <c r="AQ1370" i="6"/>
  <c r="AP1370" i="6"/>
  <c r="AO1370" i="6"/>
  <c r="AN1370" i="6"/>
  <c r="AM1370" i="6"/>
  <c r="AE1370" i="6"/>
  <c r="X1370" i="6"/>
  <c r="W1370" i="6"/>
  <c r="CW1369" i="6"/>
  <c r="CV1369" i="6"/>
  <c r="CS1369" i="6"/>
  <c r="CQ1369" i="6"/>
  <c r="CD1369" i="6"/>
  <c r="CA1369" i="6"/>
  <c r="CC1369" i="6" s="1"/>
  <c r="BZ1369" i="6"/>
  <c r="CB1369" i="6" s="1"/>
  <c r="BW1369" i="6"/>
  <c r="BV1369" i="6"/>
  <c r="BU1369" i="6"/>
  <c r="BT1369" i="6"/>
  <c r="BG1369" i="6"/>
  <c r="BE1369" i="6"/>
  <c r="BC1369" i="6"/>
  <c r="BB1369" i="6"/>
  <c r="AX1369" i="6"/>
  <c r="AR1369" i="6"/>
  <c r="AQ1369" i="6"/>
  <c r="AP1369" i="6"/>
  <c r="AO1369" i="6"/>
  <c r="AN1369" i="6"/>
  <c r="AM1369" i="6"/>
  <c r="AE1369" i="6"/>
  <c r="X1369" i="6"/>
  <c r="W1369" i="6"/>
  <c r="CW1368" i="6"/>
  <c r="CV1368" i="6"/>
  <c r="CS1368" i="6"/>
  <c r="CQ1368" i="6"/>
  <c r="CD1368" i="6"/>
  <c r="CA1368" i="6"/>
  <c r="CC1368" i="6" s="1"/>
  <c r="BZ1368" i="6"/>
  <c r="CB1368" i="6" s="1"/>
  <c r="BW1368" i="6"/>
  <c r="BV1368" i="6"/>
  <c r="BU1368" i="6"/>
  <c r="BT1368" i="6"/>
  <c r="BG1368" i="6"/>
  <c r="BE1368" i="6"/>
  <c r="BC1368" i="6"/>
  <c r="BB1368" i="6"/>
  <c r="AX1368" i="6"/>
  <c r="AR1368" i="6"/>
  <c r="AQ1368" i="6"/>
  <c r="AP1368" i="6"/>
  <c r="AO1368" i="6"/>
  <c r="AN1368" i="6"/>
  <c r="AM1368" i="6"/>
  <c r="AE1368" i="6"/>
  <c r="X1368" i="6"/>
  <c r="W1368" i="6"/>
  <c r="CW1367" i="6"/>
  <c r="CV1367" i="6"/>
  <c r="CS1367" i="6"/>
  <c r="CQ1367" i="6"/>
  <c r="CD1367" i="6"/>
  <c r="CA1367" i="6"/>
  <c r="CC1367" i="6" s="1"/>
  <c r="BZ1367" i="6"/>
  <c r="CB1367" i="6" s="1"/>
  <c r="BW1367" i="6"/>
  <c r="BV1367" i="6"/>
  <c r="BU1367" i="6"/>
  <c r="BT1367" i="6"/>
  <c r="BG1367" i="6"/>
  <c r="BE1367" i="6"/>
  <c r="BC1367" i="6"/>
  <c r="BB1367" i="6"/>
  <c r="AX1367" i="6"/>
  <c r="AR1367" i="6"/>
  <c r="AQ1367" i="6"/>
  <c r="AP1367" i="6"/>
  <c r="AO1367" i="6"/>
  <c r="AN1367" i="6"/>
  <c r="AM1367" i="6"/>
  <c r="AE1367" i="6"/>
  <c r="X1367" i="6"/>
  <c r="W1367" i="6"/>
  <c r="CW1366" i="6"/>
  <c r="CV1366" i="6"/>
  <c r="CS1366" i="6"/>
  <c r="CQ1366" i="6"/>
  <c r="CD1366" i="6"/>
  <c r="CA1366" i="6"/>
  <c r="CC1366" i="6" s="1"/>
  <c r="BZ1366" i="6"/>
  <c r="CB1366" i="6" s="1"/>
  <c r="BW1366" i="6"/>
  <c r="BV1366" i="6"/>
  <c r="BU1366" i="6"/>
  <c r="BT1366" i="6"/>
  <c r="BG1366" i="6"/>
  <c r="BE1366" i="6"/>
  <c r="BC1366" i="6"/>
  <c r="BB1366" i="6"/>
  <c r="AX1366" i="6"/>
  <c r="AR1366" i="6"/>
  <c r="AQ1366" i="6"/>
  <c r="AP1366" i="6"/>
  <c r="AO1366" i="6"/>
  <c r="AN1366" i="6"/>
  <c r="AM1366" i="6"/>
  <c r="AE1366" i="6"/>
  <c r="X1366" i="6"/>
  <c r="W1366" i="6"/>
  <c r="CW1365" i="6"/>
  <c r="CV1365" i="6"/>
  <c r="CS1365" i="6"/>
  <c r="CQ1365" i="6"/>
  <c r="CD1365" i="6"/>
  <c r="CA1365" i="6"/>
  <c r="CC1365" i="6" s="1"/>
  <c r="BZ1365" i="6"/>
  <c r="CB1365" i="6" s="1"/>
  <c r="BW1365" i="6"/>
  <c r="BV1365" i="6"/>
  <c r="BU1365" i="6"/>
  <c r="BT1365" i="6"/>
  <c r="BG1365" i="6"/>
  <c r="BE1365" i="6"/>
  <c r="BC1365" i="6"/>
  <c r="BB1365" i="6"/>
  <c r="AX1365" i="6"/>
  <c r="AR1365" i="6"/>
  <c r="AQ1365" i="6"/>
  <c r="AP1365" i="6"/>
  <c r="AO1365" i="6"/>
  <c r="AN1365" i="6"/>
  <c r="AM1365" i="6"/>
  <c r="AE1365" i="6"/>
  <c r="X1365" i="6"/>
  <c r="W1365" i="6"/>
  <c r="CW1364" i="6"/>
  <c r="CV1364" i="6"/>
  <c r="CS1364" i="6"/>
  <c r="CQ1364" i="6"/>
  <c r="CD1364" i="6"/>
  <c r="CA1364" i="6"/>
  <c r="CC1364" i="6" s="1"/>
  <c r="BZ1364" i="6"/>
  <c r="CB1364" i="6" s="1"/>
  <c r="BW1364" i="6"/>
  <c r="BV1364" i="6"/>
  <c r="BU1364" i="6"/>
  <c r="BT1364" i="6"/>
  <c r="BG1364" i="6"/>
  <c r="BE1364" i="6"/>
  <c r="BC1364" i="6"/>
  <c r="BB1364" i="6"/>
  <c r="AX1364" i="6"/>
  <c r="AR1364" i="6"/>
  <c r="AQ1364" i="6"/>
  <c r="AP1364" i="6"/>
  <c r="AO1364" i="6"/>
  <c r="AN1364" i="6"/>
  <c r="AM1364" i="6"/>
  <c r="AE1364" i="6"/>
  <c r="X1364" i="6"/>
  <c r="W1364" i="6"/>
  <c r="CW1363" i="6"/>
  <c r="CV1363" i="6"/>
  <c r="CS1363" i="6"/>
  <c r="CQ1363" i="6"/>
  <c r="CD1363" i="6"/>
  <c r="CA1363" i="6"/>
  <c r="CC1363" i="6" s="1"/>
  <c r="BZ1363" i="6"/>
  <c r="CB1363" i="6" s="1"/>
  <c r="BW1363" i="6"/>
  <c r="BV1363" i="6"/>
  <c r="BU1363" i="6"/>
  <c r="BT1363" i="6"/>
  <c r="BG1363" i="6"/>
  <c r="BE1363" i="6"/>
  <c r="BC1363" i="6"/>
  <c r="BB1363" i="6"/>
  <c r="AX1363" i="6"/>
  <c r="AR1363" i="6"/>
  <c r="AQ1363" i="6"/>
  <c r="AP1363" i="6"/>
  <c r="AO1363" i="6"/>
  <c r="AN1363" i="6"/>
  <c r="AM1363" i="6"/>
  <c r="AE1363" i="6"/>
  <c r="X1363" i="6"/>
  <c r="W1363" i="6"/>
  <c r="CW1362" i="6"/>
  <c r="CV1362" i="6"/>
  <c r="CS1362" i="6"/>
  <c r="CQ1362" i="6"/>
  <c r="CD1362" i="6"/>
  <c r="CA1362" i="6"/>
  <c r="CC1362" i="6" s="1"/>
  <c r="BZ1362" i="6"/>
  <c r="CB1362" i="6" s="1"/>
  <c r="BW1362" i="6"/>
  <c r="BV1362" i="6"/>
  <c r="BU1362" i="6"/>
  <c r="BT1362" i="6"/>
  <c r="BG1362" i="6"/>
  <c r="BE1362" i="6"/>
  <c r="BC1362" i="6"/>
  <c r="BB1362" i="6"/>
  <c r="AX1362" i="6"/>
  <c r="AR1362" i="6"/>
  <c r="AQ1362" i="6"/>
  <c r="AP1362" i="6"/>
  <c r="AO1362" i="6"/>
  <c r="AN1362" i="6"/>
  <c r="AM1362" i="6"/>
  <c r="AE1362" i="6"/>
  <c r="X1362" i="6"/>
  <c r="W1362" i="6"/>
  <c r="CW1361" i="6"/>
  <c r="CV1361" i="6"/>
  <c r="CS1361" i="6"/>
  <c r="CQ1361" i="6"/>
  <c r="CD1361" i="6"/>
  <c r="CC1361" i="6"/>
  <c r="CB1361" i="6"/>
  <c r="CA1361" i="6"/>
  <c r="BZ1361" i="6"/>
  <c r="BW1361" i="6"/>
  <c r="BV1361" i="6"/>
  <c r="BU1361" i="6"/>
  <c r="BT1361" i="6"/>
  <c r="BG1361" i="6"/>
  <c r="BE1361" i="6"/>
  <c r="BC1361" i="6"/>
  <c r="BB1361" i="6"/>
  <c r="AX1361" i="6"/>
  <c r="AR1361" i="6"/>
  <c r="AQ1361" i="6"/>
  <c r="AP1361" i="6"/>
  <c r="AO1361" i="6"/>
  <c r="AN1361" i="6"/>
  <c r="AM1361" i="6"/>
  <c r="AE1361" i="6"/>
  <c r="X1361" i="6"/>
  <c r="W1361" i="6"/>
  <c r="CW1360" i="6"/>
  <c r="CV1360" i="6"/>
  <c r="CS1360" i="6"/>
  <c r="CQ1360" i="6"/>
  <c r="CD1360" i="6"/>
  <c r="CA1360" i="6"/>
  <c r="CC1360" i="6" s="1"/>
  <c r="BZ1360" i="6"/>
  <c r="CB1360" i="6" s="1"/>
  <c r="BW1360" i="6"/>
  <c r="BV1360" i="6"/>
  <c r="BU1360" i="6"/>
  <c r="BT1360" i="6"/>
  <c r="BG1360" i="6"/>
  <c r="BE1360" i="6"/>
  <c r="BC1360" i="6"/>
  <c r="BB1360" i="6"/>
  <c r="AX1360" i="6"/>
  <c r="AR1360" i="6"/>
  <c r="AQ1360" i="6"/>
  <c r="AP1360" i="6"/>
  <c r="AO1360" i="6"/>
  <c r="AN1360" i="6"/>
  <c r="AM1360" i="6"/>
  <c r="AE1360" i="6"/>
  <c r="X1360" i="6"/>
  <c r="W1360" i="6"/>
  <c r="CW1359" i="6"/>
  <c r="CV1359" i="6"/>
  <c r="CS1359" i="6"/>
  <c r="CQ1359" i="6"/>
  <c r="CD1359" i="6"/>
  <c r="CA1359" i="6"/>
  <c r="CC1359" i="6" s="1"/>
  <c r="BZ1359" i="6"/>
  <c r="CB1359" i="6" s="1"/>
  <c r="BW1359" i="6"/>
  <c r="BV1359" i="6"/>
  <c r="BU1359" i="6"/>
  <c r="BT1359" i="6"/>
  <c r="BG1359" i="6"/>
  <c r="BE1359" i="6"/>
  <c r="BC1359" i="6"/>
  <c r="BB1359" i="6"/>
  <c r="AX1359" i="6"/>
  <c r="AR1359" i="6"/>
  <c r="AQ1359" i="6"/>
  <c r="AP1359" i="6"/>
  <c r="AO1359" i="6"/>
  <c r="AN1359" i="6"/>
  <c r="AM1359" i="6"/>
  <c r="AE1359" i="6"/>
  <c r="X1359" i="6"/>
  <c r="W1359" i="6"/>
  <c r="CW1358" i="6"/>
  <c r="CV1358" i="6"/>
  <c r="CS1358" i="6"/>
  <c r="CQ1358" i="6"/>
  <c r="CD1358" i="6"/>
  <c r="CA1358" i="6"/>
  <c r="CC1358" i="6" s="1"/>
  <c r="BZ1358" i="6"/>
  <c r="CB1358" i="6" s="1"/>
  <c r="BW1358" i="6"/>
  <c r="BV1358" i="6"/>
  <c r="BU1358" i="6"/>
  <c r="BT1358" i="6"/>
  <c r="BG1358" i="6"/>
  <c r="BE1358" i="6"/>
  <c r="BC1358" i="6"/>
  <c r="BB1358" i="6"/>
  <c r="AX1358" i="6"/>
  <c r="AR1358" i="6"/>
  <c r="AQ1358" i="6"/>
  <c r="AP1358" i="6"/>
  <c r="AO1358" i="6"/>
  <c r="AN1358" i="6"/>
  <c r="AM1358" i="6"/>
  <c r="AE1358" i="6"/>
  <c r="X1358" i="6"/>
  <c r="W1358" i="6"/>
  <c r="CW1357" i="6"/>
  <c r="CV1357" i="6"/>
  <c r="CS1357" i="6"/>
  <c r="CQ1357" i="6"/>
  <c r="CD1357" i="6"/>
  <c r="CA1357" i="6"/>
  <c r="CC1357" i="6" s="1"/>
  <c r="BZ1357" i="6"/>
  <c r="CB1357" i="6" s="1"/>
  <c r="BW1357" i="6"/>
  <c r="BV1357" i="6"/>
  <c r="BU1357" i="6"/>
  <c r="BT1357" i="6"/>
  <c r="BG1357" i="6"/>
  <c r="BE1357" i="6"/>
  <c r="BC1357" i="6"/>
  <c r="BB1357" i="6"/>
  <c r="AX1357" i="6"/>
  <c r="AR1357" i="6"/>
  <c r="AQ1357" i="6"/>
  <c r="AP1357" i="6"/>
  <c r="AO1357" i="6"/>
  <c r="AN1357" i="6"/>
  <c r="AM1357" i="6"/>
  <c r="AE1357" i="6"/>
  <c r="X1357" i="6"/>
  <c r="W1357" i="6"/>
  <c r="CW1356" i="6"/>
  <c r="CV1356" i="6"/>
  <c r="CS1356" i="6"/>
  <c r="CQ1356" i="6"/>
  <c r="CD1356" i="6"/>
  <c r="CA1356" i="6"/>
  <c r="CC1356" i="6" s="1"/>
  <c r="BZ1356" i="6"/>
  <c r="CB1356" i="6" s="1"/>
  <c r="BW1356" i="6"/>
  <c r="BV1356" i="6"/>
  <c r="BU1356" i="6"/>
  <c r="BT1356" i="6"/>
  <c r="BG1356" i="6"/>
  <c r="BE1356" i="6"/>
  <c r="BC1356" i="6"/>
  <c r="BB1356" i="6"/>
  <c r="AX1356" i="6"/>
  <c r="AR1356" i="6"/>
  <c r="AQ1356" i="6"/>
  <c r="AP1356" i="6"/>
  <c r="AO1356" i="6"/>
  <c r="AN1356" i="6"/>
  <c r="AM1356" i="6"/>
  <c r="AE1356" i="6"/>
  <c r="X1356" i="6"/>
  <c r="W1356" i="6"/>
  <c r="CW1355" i="6"/>
  <c r="CV1355" i="6"/>
  <c r="CS1355" i="6"/>
  <c r="CQ1355" i="6"/>
  <c r="CD1355" i="6"/>
  <c r="CA1355" i="6"/>
  <c r="CC1355" i="6" s="1"/>
  <c r="BZ1355" i="6"/>
  <c r="CB1355" i="6" s="1"/>
  <c r="BW1355" i="6"/>
  <c r="BV1355" i="6"/>
  <c r="BU1355" i="6"/>
  <c r="BT1355" i="6"/>
  <c r="BG1355" i="6"/>
  <c r="BE1355" i="6"/>
  <c r="BC1355" i="6"/>
  <c r="BB1355" i="6"/>
  <c r="AX1355" i="6"/>
  <c r="AR1355" i="6"/>
  <c r="AQ1355" i="6"/>
  <c r="AP1355" i="6"/>
  <c r="AO1355" i="6"/>
  <c r="AN1355" i="6"/>
  <c r="AM1355" i="6"/>
  <c r="AE1355" i="6"/>
  <c r="X1355" i="6"/>
  <c r="W1355" i="6"/>
  <c r="CW1354" i="6"/>
  <c r="CV1354" i="6"/>
  <c r="CS1354" i="6"/>
  <c r="CQ1354" i="6"/>
  <c r="CD1354" i="6"/>
  <c r="CA1354" i="6"/>
  <c r="CC1354" i="6" s="1"/>
  <c r="BZ1354" i="6"/>
  <c r="CB1354" i="6" s="1"/>
  <c r="BW1354" i="6"/>
  <c r="BV1354" i="6"/>
  <c r="BU1354" i="6"/>
  <c r="BT1354" i="6"/>
  <c r="BG1354" i="6"/>
  <c r="BE1354" i="6"/>
  <c r="BC1354" i="6"/>
  <c r="BB1354" i="6"/>
  <c r="AX1354" i="6"/>
  <c r="AR1354" i="6"/>
  <c r="AQ1354" i="6"/>
  <c r="AP1354" i="6"/>
  <c r="AO1354" i="6"/>
  <c r="AN1354" i="6"/>
  <c r="AM1354" i="6"/>
  <c r="AE1354" i="6"/>
  <c r="X1354" i="6"/>
  <c r="W1354" i="6"/>
  <c r="CW1353" i="6"/>
  <c r="CV1353" i="6"/>
  <c r="CS1353" i="6"/>
  <c r="CQ1353" i="6"/>
  <c r="CD1353" i="6"/>
  <c r="CA1353" i="6"/>
  <c r="CC1353" i="6" s="1"/>
  <c r="BZ1353" i="6"/>
  <c r="CB1353" i="6" s="1"/>
  <c r="BW1353" i="6"/>
  <c r="BV1353" i="6"/>
  <c r="BU1353" i="6"/>
  <c r="BT1353" i="6"/>
  <c r="BG1353" i="6"/>
  <c r="BE1353" i="6"/>
  <c r="BC1353" i="6"/>
  <c r="BB1353" i="6"/>
  <c r="AX1353" i="6"/>
  <c r="AR1353" i="6"/>
  <c r="AQ1353" i="6"/>
  <c r="AP1353" i="6"/>
  <c r="AO1353" i="6"/>
  <c r="AN1353" i="6"/>
  <c r="AM1353" i="6"/>
  <c r="AE1353" i="6"/>
  <c r="X1353" i="6"/>
  <c r="W1353" i="6"/>
  <c r="CW1352" i="6"/>
  <c r="CV1352" i="6"/>
  <c r="CS1352" i="6"/>
  <c r="CQ1352" i="6"/>
  <c r="CD1352" i="6"/>
  <c r="CA1352" i="6"/>
  <c r="CC1352" i="6" s="1"/>
  <c r="BZ1352" i="6"/>
  <c r="CB1352" i="6" s="1"/>
  <c r="BW1352" i="6"/>
  <c r="BV1352" i="6"/>
  <c r="BU1352" i="6"/>
  <c r="BT1352" i="6"/>
  <c r="BG1352" i="6"/>
  <c r="BE1352" i="6"/>
  <c r="BC1352" i="6"/>
  <c r="BB1352" i="6"/>
  <c r="AX1352" i="6"/>
  <c r="AR1352" i="6"/>
  <c r="AQ1352" i="6"/>
  <c r="AP1352" i="6"/>
  <c r="AO1352" i="6"/>
  <c r="AN1352" i="6"/>
  <c r="AM1352" i="6"/>
  <c r="AE1352" i="6"/>
  <c r="X1352" i="6"/>
  <c r="W1352" i="6"/>
  <c r="CW1351" i="6"/>
  <c r="CV1351" i="6"/>
  <c r="CS1351" i="6"/>
  <c r="CQ1351" i="6"/>
  <c r="CD1351" i="6"/>
  <c r="CA1351" i="6"/>
  <c r="CC1351" i="6" s="1"/>
  <c r="BZ1351" i="6"/>
  <c r="CB1351" i="6" s="1"/>
  <c r="BW1351" i="6"/>
  <c r="BV1351" i="6"/>
  <c r="BU1351" i="6"/>
  <c r="BT1351" i="6"/>
  <c r="BG1351" i="6"/>
  <c r="BE1351" i="6"/>
  <c r="BC1351" i="6"/>
  <c r="BB1351" i="6"/>
  <c r="AX1351" i="6"/>
  <c r="AR1351" i="6"/>
  <c r="AQ1351" i="6"/>
  <c r="AP1351" i="6"/>
  <c r="AO1351" i="6"/>
  <c r="AN1351" i="6"/>
  <c r="AM1351" i="6"/>
  <c r="AE1351" i="6"/>
  <c r="X1351" i="6"/>
  <c r="W1351" i="6"/>
  <c r="CW1350" i="6"/>
  <c r="CV1350" i="6"/>
  <c r="CS1350" i="6"/>
  <c r="CQ1350" i="6"/>
  <c r="CD1350" i="6"/>
  <c r="CA1350" i="6"/>
  <c r="CC1350" i="6" s="1"/>
  <c r="BZ1350" i="6"/>
  <c r="CB1350" i="6" s="1"/>
  <c r="BW1350" i="6"/>
  <c r="BV1350" i="6"/>
  <c r="BU1350" i="6"/>
  <c r="BT1350" i="6"/>
  <c r="BG1350" i="6"/>
  <c r="BE1350" i="6"/>
  <c r="BC1350" i="6"/>
  <c r="BB1350" i="6"/>
  <c r="AX1350" i="6"/>
  <c r="AR1350" i="6"/>
  <c r="AQ1350" i="6"/>
  <c r="AP1350" i="6"/>
  <c r="AO1350" i="6"/>
  <c r="AN1350" i="6"/>
  <c r="AM1350" i="6"/>
  <c r="AE1350" i="6"/>
  <c r="X1350" i="6"/>
  <c r="W1350" i="6"/>
  <c r="CW1349" i="6"/>
  <c r="CV1349" i="6"/>
  <c r="CS1349" i="6"/>
  <c r="CQ1349" i="6"/>
  <c r="CD1349" i="6"/>
  <c r="CA1349" i="6"/>
  <c r="CC1349" i="6" s="1"/>
  <c r="BZ1349" i="6"/>
  <c r="CB1349" i="6" s="1"/>
  <c r="BW1349" i="6"/>
  <c r="BV1349" i="6"/>
  <c r="BU1349" i="6"/>
  <c r="BT1349" i="6"/>
  <c r="BG1349" i="6"/>
  <c r="BE1349" i="6"/>
  <c r="BC1349" i="6"/>
  <c r="BB1349" i="6"/>
  <c r="AX1349" i="6"/>
  <c r="AR1349" i="6"/>
  <c r="AQ1349" i="6"/>
  <c r="AP1349" i="6"/>
  <c r="AO1349" i="6"/>
  <c r="AN1349" i="6"/>
  <c r="AM1349" i="6"/>
  <c r="AE1349" i="6"/>
  <c r="X1349" i="6"/>
  <c r="W1349" i="6"/>
  <c r="CW1348" i="6"/>
  <c r="CV1348" i="6"/>
  <c r="CS1348" i="6"/>
  <c r="CQ1348" i="6"/>
  <c r="CD1348" i="6"/>
  <c r="CA1348" i="6"/>
  <c r="CC1348" i="6" s="1"/>
  <c r="BZ1348" i="6"/>
  <c r="CB1348" i="6" s="1"/>
  <c r="BW1348" i="6"/>
  <c r="BV1348" i="6"/>
  <c r="BU1348" i="6"/>
  <c r="BT1348" i="6"/>
  <c r="BG1348" i="6"/>
  <c r="BE1348" i="6"/>
  <c r="BC1348" i="6"/>
  <c r="BB1348" i="6"/>
  <c r="AX1348" i="6"/>
  <c r="AR1348" i="6"/>
  <c r="AQ1348" i="6"/>
  <c r="AP1348" i="6"/>
  <c r="AO1348" i="6"/>
  <c r="AN1348" i="6"/>
  <c r="AM1348" i="6"/>
  <c r="AE1348" i="6"/>
  <c r="X1348" i="6"/>
  <c r="W1348" i="6"/>
  <c r="CW1347" i="6"/>
  <c r="CV1347" i="6"/>
  <c r="CS1347" i="6"/>
  <c r="CQ1347" i="6"/>
  <c r="CD1347" i="6"/>
  <c r="CA1347" i="6"/>
  <c r="CC1347" i="6" s="1"/>
  <c r="BZ1347" i="6"/>
  <c r="CB1347" i="6" s="1"/>
  <c r="BW1347" i="6"/>
  <c r="BV1347" i="6"/>
  <c r="BU1347" i="6"/>
  <c r="BT1347" i="6"/>
  <c r="BG1347" i="6"/>
  <c r="BE1347" i="6"/>
  <c r="BC1347" i="6"/>
  <c r="BB1347" i="6"/>
  <c r="AX1347" i="6"/>
  <c r="AR1347" i="6"/>
  <c r="AQ1347" i="6"/>
  <c r="AP1347" i="6"/>
  <c r="AO1347" i="6"/>
  <c r="AN1347" i="6"/>
  <c r="AM1347" i="6"/>
  <c r="AE1347" i="6"/>
  <c r="X1347" i="6"/>
  <c r="W1347" i="6"/>
  <c r="CW1346" i="6"/>
  <c r="CV1346" i="6"/>
  <c r="CS1346" i="6"/>
  <c r="CQ1346" i="6"/>
  <c r="CD1346" i="6"/>
  <c r="CA1346" i="6"/>
  <c r="CC1346" i="6" s="1"/>
  <c r="BZ1346" i="6"/>
  <c r="CB1346" i="6" s="1"/>
  <c r="BW1346" i="6"/>
  <c r="BV1346" i="6"/>
  <c r="BU1346" i="6"/>
  <c r="BT1346" i="6"/>
  <c r="BG1346" i="6"/>
  <c r="BE1346" i="6"/>
  <c r="BC1346" i="6"/>
  <c r="BB1346" i="6"/>
  <c r="AX1346" i="6"/>
  <c r="AR1346" i="6"/>
  <c r="AQ1346" i="6"/>
  <c r="AP1346" i="6"/>
  <c r="AO1346" i="6"/>
  <c r="AN1346" i="6"/>
  <c r="AM1346" i="6"/>
  <c r="AE1346" i="6"/>
  <c r="X1346" i="6"/>
  <c r="W1346" i="6"/>
  <c r="CW1345" i="6"/>
  <c r="CV1345" i="6"/>
  <c r="CS1345" i="6"/>
  <c r="CQ1345" i="6"/>
  <c r="CD1345" i="6"/>
  <c r="CC1345" i="6"/>
  <c r="CA1345" i="6"/>
  <c r="BZ1345" i="6"/>
  <c r="CB1345" i="6" s="1"/>
  <c r="BW1345" i="6"/>
  <c r="BV1345" i="6"/>
  <c r="BU1345" i="6"/>
  <c r="BT1345" i="6"/>
  <c r="BG1345" i="6"/>
  <c r="BE1345" i="6"/>
  <c r="BC1345" i="6"/>
  <c r="BB1345" i="6"/>
  <c r="AX1345" i="6"/>
  <c r="AR1345" i="6"/>
  <c r="AQ1345" i="6"/>
  <c r="AP1345" i="6"/>
  <c r="AO1345" i="6"/>
  <c r="AN1345" i="6"/>
  <c r="AM1345" i="6"/>
  <c r="AE1345" i="6"/>
  <c r="X1345" i="6"/>
  <c r="W1345" i="6"/>
  <c r="CW1344" i="6"/>
  <c r="CV1344" i="6"/>
  <c r="CS1344" i="6"/>
  <c r="CQ1344" i="6"/>
  <c r="CD1344" i="6"/>
  <c r="CA1344" i="6"/>
  <c r="CC1344" i="6" s="1"/>
  <c r="BZ1344" i="6"/>
  <c r="CB1344" i="6" s="1"/>
  <c r="BW1344" i="6"/>
  <c r="BV1344" i="6"/>
  <c r="BU1344" i="6"/>
  <c r="BT1344" i="6"/>
  <c r="BG1344" i="6"/>
  <c r="BE1344" i="6"/>
  <c r="BC1344" i="6"/>
  <c r="BB1344" i="6"/>
  <c r="AX1344" i="6"/>
  <c r="AR1344" i="6"/>
  <c r="AQ1344" i="6"/>
  <c r="AP1344" i="6"/>
  <c r="AO1344" i="6"/>
  <c r="AN1344" i="6"/>
  <c r="AM1344" i="6"/>
  <c r="AE1344" i="6"/>
  <c r="X1344" i="6"/>
  <c r="W1344" i="6"/>
  <c r="CW1343" i="6"/>
  <c r="CV1343" i="6"/>
  <c r="CS1343" i="6"/>
  <c r="CQ1343" i="6"/>
  <c r="CD1343" i="6"/>
  <c r="CC1343" i="6"/>
  <c r="CA1343" i="6"/>
  <c r="BZ1343" i="6"/>
  <c r="CB1343" i="6" s="1"/>
  <c r="BW1343" i="6"/>
  <c r="BV1343" i="6"/>
  <c r="BU1343" i="6"/>
  <c r="BT1343" i="6"/>
  <c r="BG1343" i="6"/>
  <c r="BE1343" i="6"/>
  <c r="BC1343" i="6"/>
  <c r="BB1343" i="6"/>
  <c r="AX1343" i="6"/>
  <c r="AR1343" i="6"/>
  <c r="AQ1343" i="6"/>
  <c r="AP1343" i="6"/>
  <c r="AO1343" i="6"/>
  <c r="AN1343" i="6"/>
  <c r="AM1343" i="6"/>
  <c r="AE1343" i="6"/>
  <c r="X1343" i="6"/>
  <c r="W1343" i="6"/>
  <c r="CW1342" i="6"/>
  <c r="CV1342" i="6"/>
  <c r="CS1342" i="6"/>
  <c r="CQ1342" i="6"/>
  <c r="CD1342" i="6"/>
  <c r="CA1342" i="6"/>
  <c r="CC1342" i="6" s="1"/>
  <c r="BZ1342" i="6"/>
  <c r="CB1342" i="6" s="1"/>
  <c r="BW1342" i="6"/>
  <c r="BV1342" i="6"/>
  <c r="BU1342" i="6"/>
  <c r="BT1342" i="6"/>
  <c r="BG1342" i="6"/>
  <c r="BE1342" i="6"/>
  <c r="BC1342" i="6"/>
  <c r="BB1342" i="6"/>
  <c r="AX1342" i="6"/>
  <c r="AR1342" i="6"/>
  <c r="AQ1342" i="6"/>
  <c r="AP1342" i="6"/>
  <c r="AO1342" i="6"/>
  <c r="AN1342" i="6"/>
  <c r="AM1342" i="6"/>
  <c r="AE1342" i="6"/>
  <c r="X1342" i="6"/>
  <c r="W1342" i="6"/>
  <c r="CW1341" i="6"/>
  <c r="CV1341" i="6"/>
  <c r="CS1341" i="6"/>
  <c r="CQ1341" i="6"/>
  <c r="CD1341" i="6"/>
  <c r="CA1341" i="6"/>
  <c r="CC1341" i="6" s="1"/>
  <c r="BZ1341" i="6"/>
  <c r="CB1341" i="6" s="1"/>
  <c r="BW1341" i="6"/>
  <c r="BV1341" i="6"/>
  <c r="BU1341" i="6"/>
  <c r="BT1341" i="6"/>
  <c r="BG1341" i="6"/>
  <c r="BE1341" i="6"/>
  <c r="BC1341" i="6"/>
  <c r="BB1341" i="6"/>
  <c r="AX1341" i="6"/>
  <c r="AR1341" i="6"/>
  <c r="AQ1341" i="6"/>
  <c r="AP1341" i="6"/>
  <c r="AO1341" i="6"/>
  <c r="AN1341" i="6"/>
  <c r="AM1341" i="6"/>
  <c r="AE1341" i="6"/>
  <c r="X1341" i="6"/>
  <c r="W1341" i="6"/>
  <c r="CW1340" i="6"/>
  <c r="CV1340" i="6"/>
  <c r="CS1340" i="6"/>
  <c r="CQ1340" i="6"/>
  <c r="CD1340" i="6"/>
  <c r="CA1340" i="6"/>
  <c r="CC1340" i="6" s="1"/>
  <c r="BZ1340" i="6"/>
  <c r="CB1340" i="6" s="1"/>
  <c r="BW1340" i="6"/>
  <c r="BV1340" i="6"/>
  <c r="BU1340" i="6"/>
  <c r="BT1340" i="6"/>
  <c r="BG1340" i="6"/>
  <c r="BE1340" i="6"/>
  <c r="BC1340" i="6"/>
  <c r="BB1340" i="6"/>
  <c r="AX1340" i="6"/>
  <c r="AR1340" i="6"/>
  <c r="AQ1340" i="6"/>
  <c r="AP1340" i="6"/>
  <c r="AO1340" i="6"/>
  <c r="AN1340" i="6"/>
  <c r="AM1340" i="6"/>
  <c r="AE1340" i="6"/>
  <c r="X1340" i="6"/>
  <c r="W1340" i="6"/>
  <c r="CW1339" i="6"/>
  <c r="CV1339" i="6"/>
  <c r="CS1339" i="6"/>
  <c r="CQ1339" i="6"/>
  <c r="CD1339" i="6"/>
  <c r="CA1339" i="6"/>
  <c r="CC1339" i="6" s="1"/>
  <c r="BZ1339" i="6"/>
  <c r="CB1339" i="6" s="1"/>
  <c r="BW1339" i="6"/>
  <c r="BV1339" i="6"/>
  <c r="BU1339" i="6"/>
  <c r="BT1339" i="6"/>
  <c r="BG1339" i="6"/>
  <c r="BE1339" i="6"/>
  <c r="BC1339" i="6"/>
  <c r="BB1339" i="6"/>
  <c r="AX1339" i="6"/>
  <c r="AR1339" i="6"/>
  <c r="AQ1339" i="6"/>
  <c r="AP1339" i="6"/>
  <c r="AO1339" i="6"/>
  <c r="AN1339" i="6"/>
  <c r="AM1339" i="6"/>
  <c r="AE1339" i="6"/>
  <c r="X1339" i="6"/>
  <c r="W1339" i="6"/>
  <c r="CW1338" i="6"/>
  <c r="CV1338" i="6"/>
  <c r="CS1338" i="6"/>
  <c r="CQ1338" i="6"/>
  <c r="CD1338" i="6"/>
  <c r="CA1338" i="6"/>
  <c r="CC1338" i="6" s="1"/>
  <c r="BZ1338" i="6"/>
  <c r="CB1338" i="6" s="1"/>
  <c r="BW1338" i="6"/>
  <c r="BV1338" i="6"/>
  <c r="BU1338" i="6"/>
  <c r="BT1338" i="6"/>
  <c r="BG1338" i="6"/>
  <c r="BE1338" i="6"/>
  <c r="BC1338" i="6"/>
  <c r="BB1338" i="6"/>
  <c r="AX1338" i="6"/>
  <c r="AR1338" i="6"/>
  <c r="AQ1338" i="6"/>
  <c r="AP1338" i="6"/>
  <c r="AO1338" i="6"/>
  <c r="AN1338" i="6"/>
  <c r="AM1338" i="6"/>
  <c r="AE1338" i="6"/>
  <c r="X1338" i="6"/>
  <c r="W1338" i="6"/>
  <c r="CW1337" i="6"/>
  <c r="CV1337" i="6"/>
  <c r="CS1337" i="6"/>
  <c r="CQ1337" i="6"/>
  <c r="CD1337" i="6"/>
  <c r="CA1337" i="6"/>
  <c r="CC1337" i="6" s="1"/>
  <c r="BZ1337" i="6"/>
  <c r="CB1337" i="6" s="1"/>
  <c r="BW1337" i="6"/>
  <c r="BV1337" i="6"/>
  <c r="BU1337" i="6"/>
  <c r="BT1337" i="6"/>
  <c r="BG1337" i="6"/>
  <c r="BE1337" i="6"/>
  <c r="BC1337" i="6"/>
  <c r="BB1337" i="6"/>
  <c r="AX1337" i="6"/>
  <c r="AR1337" i="6"/>
  <c r="AQ1337" i="6"/>
  <c r="AP1337" i="6"/>
  <c r="AO1337" i="6"/>
  <c r="AN1337" i="6"/>
  <c r="AM1337" i="6"/>
  <c r="AE1337" i="6"/>
  <c r="X1337" i="6"/>
  <c r="W1337" i="6"/>
  <c r="CW1336" i="6"/>
  <c r="CV1336" i="6"/>
  <c r="CS1336" i="6"/>
  <c r="CQ1336" i="6"/>
  <c r="CD1336" i="6"/>
  <c r="CA1336" i="6"/>
  <c r="CC1336" i="6" s="1"/>
  <c r="BZ1336" i="6"/>
  <c r="CB1336" i="6" s="1"/>
  <c r="BW1336" i="6"/>
  <c r="BV1336" i="6"/>
  <c r="BU1336" i="6"/>
  <c r="BT1336" i="6"/>
  <c r="BG1336" i="6"/>
  <c r="BE1336" i="6"/>
  <c r="BC1336" i="6"/>
  <c r="BB1336" i="6"/>
  <c r="AX1336" i="6"/>
  <c r="AR1336" i="6"/>
  <c r="AQ1336" i="6"/>
  <c r="AP1336" i="6"/>
  <c r="AO1336" i="6"/>
  <c r="AN1336" i="6"/>
  <c r="AM1336" i="6"/>
  <c r="AE1336" i="6"/>
  <c r="X1336" i="6"/>
  <c r="W1336" i="6"/>
  <c r="CW1335" i="6"/>
  <c r="CV1335" i="6"/>
  <c r="CS1335" i="6"/>
  <c r="CQ1335" i="6"/>
  <c r="CD1335" i="6"/>
  <c r="CA1335" i="6"/>
  <c r="CC1335" i="6" s="1"/>
  <c r="BZ1335" i="6"/>
  <c r="CB1335" i="6" s="1"/>
  <c r="BW1335" i="6"/>
  <c r="BV1335" i="6"/>
  <c r="BU1335" i="6"/>
  <c r="BT1335" i="6"/>
  <c r="BG1335" i="6"/>
  <c r="BE1335" i="6"/>
  <c r="BC1335" i="6"/>
  <c r="BB1335" i="6"/>
  <c r="AX1335" i="6"/>
  <c r="AR1335" i="6"/>
  <c r="AQ1335" i="6"/>
  <c r="AP1335" i="6"/>
  <c r="AO1335" i="6"/>
  <c r="AN1335" i="6"/>
  <c r="AM1335" i="6"/>
  <c r="AE1335" i="6"/>
  <c r="X1335" i="6"/>
  <c r="W1335" i="6"/>
  <c r="CW1334" i="6"/>
  <c r="CV1334" i="6"/>
  <c r="CS1334" i="6"/>
  <c r="CQ1334" i="6"/>
  <c r="CD1334" i="6"/>
  <c r="CA1334" i="6"/>
  <c r="CC1334" i="6" s="1"/>
  <c r="BZ1334" i="6"/>
  <c r="CB1334" i="6" s="1"/>
  <c r="BW1334" i="6"/>
  <c r="BV1334" i="6"/>
  <c r="BU1334" i="6"/>
  <c r="BT1334" i="6"/>
  <c r="BG1334" i="6"/>
  <c r="BE1334" i="6"/>
  <c r="BC1334" i="6"/>
  <c r="BB1334" i="6"/>
  <c r="AX1334" i="6"/>
  <c r="AR1334" i="6"/>
  <c r="AQ1334" i="6"/>
  <c r="AP1334" i="6"/>
  <c r="AO1334" i="6"/>
  <c r="AN1334" i="6"/>
  <c r="AM1334" i="6"/>
  <c r="AE1334" i="6"/>
  <c r="X1334" i="6"/>
  <c r="W1334" i="6"/>
  <c r="CW1333" i="6"/>
  <c r="CV1333" i="6"/>
  <c r="CS1333" i="6"/>
  <c r="CQ1333" i="6"/>
  <c r="CD1333" i="6"/>
  <c r="CA1333" i="6"/>
  <c r="CC1333" i="6" s="1"/>
  <c r="BZ1333" i="6"/>
  <c r="CB1333" i="6" s="1"/>
  <c r="BW1333" i="6"/>
  <c r="BV1333" i="6"/>
  <c r="BU1333" i="6"/>
  <c r="BT1333" i="6"/>
  <c r="BG1333" i="6"/>
  <c r="BE1333" i="6"/>
  <c r="BC1333" i="6"/>
  <c r="BB1333" i="6"/>
  <c r="AX1333" i="6"/>
  <c r="AR1333" i="6"/>
  <c r="AQ1333" i="6"/>
  <c r="AP1333" i="6"/>
  <c r="AO1333" i="6"/>
  <c r="AN1333" i="6"/>
  <c r="AM1333" i="6"/>
  <c r="AE1333" i="6"/>
  <c r="X1333" i="6"/>
  <c r="W1333" i="6"/>
  <c r="CW1332" i="6"/>
  <c r="CV1332" i="6"/>
  <c r="CS1332" i="6"/>
  <c r="CQ1332" i="6"/>
  <c r="CD1332" i="6"/>
  <c r="CA1332" i="6"/>
  <c r="CC1332" i="6" s="1"/>
  <c r="BZ1332" i="6"/>
  <c r="CB1332" i="6" s="1"/>
  <c r="BW1332" i="6"/>
  <c r="BV1332" i="6"/>
  <c r="BU1332" i="6"/>
  <c r="BT1332" i="6"/>
  <c r="BG1332" i="6"/>
  <c r="BE1332" i="6"/>
  <c r="BC1332" i="6"/>
  <c r="BB1332" i="6"/>
  <c r="AX1332" i="6"/>
  <c r="AR1332" i="6"/>
  <c r="AQ1332" i="6"/>
  <c r="AP1332" i="6"/>
  <c r="AO1332" i="6"/>
  <c r="AN1332" i="6"/>
  <c r="AM1332" i="6"/>
  <c r="AE1332" i="6"/>
  <c r="X1332" i="6"/>
  <c r="W1332" i="6"/>
  <c r="CW1331" i="6"/>
  <c r="CV1331" i="6"/>
  <c r="CS1331" i="6"/>
  <c r="CQ1331" i="6"/>
  <c r="CD1331" i="6"/>
  <c r="CA1331" i="6"/>
  <c r="CC1331" i="6" s="1"/>
  <c r="BZ1331" i="6"/>
  <c r="CB1331" i="6" s="1"/>
  <c r="BW1331" i="6"/>
  <c r="BV1331" i="6"/>
  <c r="BU1331" i="6"/>
  <c r="BT1331" i="6"/>
  <c r="BG1331" i="6"/>
  <c r="BE1331" i="6"/>
  <c r="BC1331" i="6"/>
  <c r="BB1331" i="6"/>
  <c r="AX1331" i="6"/>
  <c r="AR1331" i="6"/>
  <c r="AQ1331" i="6"/>
  <c r="AP1331" i="6"/>
  <c r="AO1331" i="6"/>
  <c r="AN1331" i="6"/>
  <c r="AM1331" i="6"/>
  <c r="AE1331" i="6"/>
  <c r="X1331" i="6"/>
  <c r="W1331" i="6"/>
  <c r="CW1330" i="6"/>
  <c r="CV1330" i="6"/>
  <c r="CS1330" i="6"/>
  <c r="CQ1330" i="6"/>
  <c r="CD1330" i="6"/>
  <c r="CA1330" i="6"/>
  <c r="CC1330" i="6" s="1"/>
  <c r="BZ1330" i="6"/>
  <c r="CB1330" i="6" s="1"/>
  <c r="BW1330" i="6"/>
  <c r="BV1330" i="6"/>
  <c r="BU1330" i="6"/>
  <c r="BT1330" i="6"/>
  <c r="BG1330" i="6"/>
  <c r="BE1330" i="6"/>
  <c r="BC1330" i="6"/>
  <c r="BB1330" i="6"/>
  <c r="AX1330" i="6"/>
  <c r="AR1330" i="6"/>
  <c r="AQ1330" i="6"/>
  <c r="AP1330" i="6"/>
  <c r="AO1330" i="6"/>
  <c r="AN1330" i="6"/>
  <c r="AM1330" i="6"/>
  <c r="AE1330" i="6"/>
  <c r="X1330" i="6"/>
  <c r="W1330" i="6"/>
  <c r="CW1329" i="6"/>
  <c r="CV1329" i="6"/>
  <c r="CS1329" i="6"/>
  <c r="CQ1329" i="6"/>
  <c r="CD1329" i="6"/>
  <c r="CA1329" i="6"/>
  <c r="CC1329" i="6" s="1"/>
  <c r="BZ1329" i="6"/>
  <c r="CB1329" i="6" s="1"/>
  <c r="BW1329" i="6"/>
  <c r="BV1329" i="6"/>
  <c r="BU1329" i="6"/>
  <c r="BT1329" i="6"/>
  <c r="BG1329" i="6"/>
  <c r="BE1329" i="6"/>
  <c r="BC1329" i="6"/>
  <c r="BB1329" i="6"/>
  <c r="AX1329" i="6"/>
  <c r="AR1329" i="6"/>
  <c r="AQ1329" i="6"/>
  <c r="AP1329" i="6"/>
  <c r="AO1329" i="6"/>
  <c r="AN1329" i="6"/>
  <c r="AM1329" i="6"/>
  <c r="AE1329" i="6"/>
  <c r="X1329" i="6"/>
  <c r="W1329" i="6"/>
  <c r="CW1328" i="6"/>
  <c r="CV1328" i="6"/>
  <c r="CS1328" i="6"/>
  <c r="CQ1328" i="6"/>
  <c r="CD1328" i="6"/>
  <c r="CA1328" i="6"/>
  <c r="CC1328" i="6" s="1"/>
  <c r="BZ1328" i="6"/>
  <c r="CB1328" i="6" s="1"/>
  <c r="BW1328" i="6"/>
  <c r="BV1328" i="6"/>
  <c r="BU1328" i="6"/>
  <c r="BT1328" i="6"/>
  <c r="BG1328" i="6"/>
  <c r="BE1328" i="6"/>
  <c r="BC1328" i="6"/>
  <c r="BB1328" i="6"/>
  <c r="AX1328" i="6"/>
  <c r="AR1328" i="6"/>
  <c r="AQ1328" i="6"/>
  <c r="AP1328" i="6"/>
  <c r="AO1328" i="6"/>
  <c r="AN1328" i="6"/>
  <c r="AM1328" i="6"/>
  <c r="AE1328" i="6"/>
  <c r="X1328" i="6"/>
  <c r="W1328" i="6"/>
  <c r="CW1327" i="6"/>
  <c r="CV1327" i="6"/>
  <c r="CS1327" i="6"/>
  <c r="CQ1327" i="6"/>
  <c r="CD1327" i="6"/>
  <c r="CA1327" i="6"/>
  <c r="CC1327" i="6" s="1"/>
  <c r="BZ1327" i="6"/>
  <c r="CB1327" i="6" s="1"/>
  <c r="BW1327" i="6"/>
  <c r="BV1327" i="6"/>
  <c r="BU1327" i="6"/>
  <c r="BT1327" i="6"/>
  <c r="BG1327" i="6"/>
  <c r="BE1327" i="6"/>
  <c r="BC1327" i="6"/>
  <c r="BB1327" i="6"/>
  <c r="AX1327" i="6"/>
  <c r="AR1327" i="6"/>
  <c r="AQ1327" i="6"/>
  <c r="AP1327" i="6"/>
  <c r="AO1327" i="6"/>
  <c r="AN1327" i="6"/>
  <c r="AM1327" i="6"/>
  <c r="AE1327" i="6"/>
  <c r="X1327" i="6"/>
  <c r="W1327" i="6"/>
  <c r="CW1326" i="6"/>
  <c r="CV1326" i="6"/>
  <c r="CS1326" i="6"/>
  <c r="CQ1326" i="6"/>
  <c r="CD1326" i="6"/>
  <c r="CA1326" i="6"/>
  <c r="CC1326" i="6" s="1"/>
  <c r="BZ1326" i="6"/>
  <c r="CB1326" i="6" s="1"/>
  <c r="BW1326" i="6"/>
  <c r="BV1326" i="6"/>
  <c r="BU1326" i="6"/>
  <c r="BT1326" i="6"/>
  <c r="BG1326" i="6"/>
  <c r="BE1326" i="6"/>
  <c r="BC1326" i="6"/>
  <c r="BB1326" i="6"/>
  <c r="AX1326" i="6"/>
  <c r="AR1326" i="6"/>
  <c r="AQ1326" i="6"/>
  <c r="AP1326" i="6"/>
  <c r="AO1326" i="6"/>
  <c r="AN1326" i="6"/>
  <c r="AM1326" i="6"/>
  <c r="AE1326" i="6"/>
  <c r="X1326" i="6"/>
  <c r="W1326" i="6"/>
  <c r="CW1325" i="6"/>
  <c r="CV1325" i="6"/>
  <c r="CS1325" i="6"/>
  <c r="CQ1325" i="6"/>
  <c r="CD1325" i="6"/>
  <c r="CA1325" i="6"/>
  <c r="CC1325" i="6" s="1"/>
  <c r="BZ1325" i="6"/>
  <c r="CB1325" i="6" s="1"/>
  <c r="BW1325" i="6"/>
  <c r="BV1325" i="6"/>
  <c r="BU1325" i="6"/>
  <c r="BT1325" i="6"/>
  <c r="BG1325" i="6"/>
  <c r="BE1325" i="6"/>
  <c r="BC1325" i="6"/>
  <c r="BB1325" i="6"/>
  <c r="AX1325" i="6"/>
  <c r="AR1325" i="6"/>
  <c r="AQ1325" i="6"/>
  <c r="AP1325" i="6"/>
  <c r="AO1325" i="6"/>
  <c r="AN1325" i="6"/>
  <c r="AM1325" i="6"/>
  <c r="AE1325" i="6"/>
  <c r="X1325" i="6"/>
  <c r="W1325" i="6"/>
  <c r="CW1324" i="6"/>
  <c r="CV1324" i="6"/>
  <c r="CS1324" i="6"/>
  <c r="CQ1324" i="6"/>
  <c r="CD1324" i="6"/>
  <c r="CA1324" i="6"/>
  <c r="CC1324" i="6" s="1"/>
  <c r="BZ1324" i="6"/>
  <c r="CB1324" i="6" s="1"/>
  <c r="BW1324" i="6"/>
  <c r="BV1324" i="6"/>
  <c r="BU1324" i="6"/>
  <c r="BT1324" i="6"/>
  <c r="BG1324" i="6"/>
  <c r="BE1324" i="6"/>
  <c r="BC1324" i="6"/>
  <c r="BB1324" i="6"/>
  <c r="AX1324" i="6"/>
  <c r="AR1324" i="6"/>
  <c r="AQ1324" i="6"/>
  <c r="AP1324" i="6"/>
  <c r="AO1324" i="6"/>
  <c r="AN1324" i="6"/>
  <c r="AM1324" i="6"/>
  <c r="AE1324" i="6"/>
  <c r="X1324" i="6"/>
  <c r="W1324" i="6"/>
  <c r="CW1323" i="6"/>
  <c r="CV1323" i="6"/>
  <c r="CS1323" i="6"/>
  <c r="CQ1323" i="6"/>
  <c r="CD1323" i="6"/>
  <c r="CA1323" i="6"/>
  <c r="CC1323" i="6" s="1"/>
  <c r="BZ1323" i="6"/>
  <c r="CB1323" i="6" s="1"/>
  <c r="BW1323" i="6"/>
  <c r="BV1323" i="6"/>
  <c r="BU1323" i="6"/>
  <c r="BT1323" i="6"/>
  <c r="BG1323" i="6"/>
  <c r="BE1323" i="6"/>
  <c r="BC1323" i="6"/>
  <c r="BB1323" i="6"/>
  <c r="AX1323" i="6"/>
  <c r="AR1323" i="6"/>
  <c r="AQ1323" i="6"/>
  <c r="AP1323" i="6"/>
  <c r="AO1323" i="6"/>
  <c r="AN1323" i="6"/>
  <c r="AM1323" i="6"/>
  <c r="AE1323" i="6"/>
  <c r="X1323" i="6"/>
  <c r="W1323" i="6"/>
  <c r="CW1322" i="6"/>
  <c r="CV1322" i="6"/>
  <c r="CS1322" i="6"/>
  <c r="CQ1322" i="6"/>
  <c r="CD1322" i="6"/>
  <c r="CA1322" i="6"/>
  <c r="CC1322" i="6" s="1"/>
  <c r="BZ1322" i="6"/>
  <c r="CB1322" i="6" s="1"/>
  <c r="BW1322" i="6"/>
  <c r="BV1322" i="6"/>
  <c r="BU1322" i="6"/>
  <c r="BT1322" i="6"/>
  <c r="BG1322" i="6"/>
  <c r="BE1322" i="6"/>
  <c r="BC1322" i="6"/>
  <c r="BB1322" i="6"/>
  <c r="AX1322" i="6"/>
  <c r="AR1322" i="6"/>
  <c r="AQ1322" i="6"/>
  <c r="AP1322" i="6"/>
  <c r="AO1322" i="6"/>
  <c r="AN1322" i="6"/>
  <c r="AM1322" i="6"/>
  <c r="AE1322" i="6"/>
  <c r="X1322" i="6"/>
  <c r="W1322" i="6"/>
  <c r="CW1321" i="6"/>
  <c r="CV1321" i="6"/>
  <c r="CS1321" i="6"/>
  <c r="CQ1321" i="6"/>
  <c r="CD1321" i="6"/>
  <c r="CA1321" i="6"/>
  <c r="CC1321" i="6" s="1"/>
  <c r="BZ1321" i="6"/>
  <c r="CB1321" i="6" s="1"/>
  <c r="BW1321" i="6"/>
  <c r="BV1321" i="6"/>
  <c r="BU1321" i="6"/>
  <c r="BT1321" i="6"/>
  <c r="BG1321" i="6"/>
  <c r="BE1321" i="6"/>
  <c r="BC1321" i="6"/>
  <c r="BB1321" i="6"/>
  <c r="AX1321" i="6"/>
  <c r="AR1321" i="6"/>
  <c r="AQ1321" i="6"/>
  <c r="AP1321" i="6"/>
  <c r="AO1321" i="6"/>
  <c r="AN1321" i="6"/>
  <c r="AM1321" i="6"/>
  <c r="AE1321" i="6"/>
  <c r="X1321" i="6"/>
  <c r="W1321" i="6"/>
  <c r="CW1320" i="6"/>
  <c r="CV1320" i="6"/>
  <c r="CS1320" i="6"/>
  <c r="CQ1320" i="6"/>
  <c r="CD1320" i="6"/>
  <c r="CA1320" i="6"/>
  <c r="CC1320" i="6" s="1"/>
  <c r="BZ1320" i="6"/>
  <c r="CB1320" i="6" s="1"/>
  <c r="BW1320" i="6"/>
  <c r="BV1320" i="6"/>
  <c r="BU1320" i="6"/>
  <c r="BT1320" i="6"/>
  <c r="BG1320" i="6"/>
  <c r="BE1320" i="6"/>
  <c r="BC1320" i="6"/>
  <c r="BB1320" i="6"/>
  <c r="AX1320" i="6"/>
  <c r="AR1320" i="6"/>
  <c r="AQ1320" i="6"/>
  <c r="AP1320" i="6"/>
  <c r="AO1320" i="6"/>
  <c r="AN1320" i="6"/>
  <c r="AM1320" i="6"/>
  <c r="AE1320" i="6"/>
  <c r="X1320" i="6"/>
  <c r="W1320" i="6"/>
  <c r="CW1319" i="6"/>
  <c r="CV1319" i="6"/>
  <c r="CS1319" i="6"/>
  <c r="CQ1319" i="6"/>
  <c r="CD1319" i="6"/>
  <c r="CA1319" i="6"/>
  <c r="CC1319" i="6" s="1"/>
  <c r="BZ1319" i="6"/>
  <c r="CB1319" i="6" s="1"/>
  <c r="BW1319" i="6"/>
  <c r="BV1319" i="6"/>
  <c r="BU1319" i="6"/>
  <c r="BT1319" i="6"/>
  <c r="BG1319" i="6"/>
  <c r="BE1319" i="6"/>
  <c r="BC1319" i="6"/>
  <c r="BB1319" i="6"/>
  <c r="AX1319" i="6"/>
  <c r="AR1319" i="6"/>
  <c r="AQ1319" i="6"/>
  <c r="AP1319" i="6"/>
  <c r="AO1319" i="6"/>
  <c r="AN1319" i="6"/>
  <c r="AM1319" i="6"/>
  <c r="AE1319" i="6"/>
  <c r="X1319" i="6"/>
  <c r="W1319" i="6"/>
  <c r="CW1318" i="6"/>
  <c r="CV1318" i="6"/>
  <c r="CS1318" i="6"/>
  <c r="CQ1318" i="6"/>
  <c r="CD1318" i="6"/>
  <c r="CA1318" i="6"/>
  <c r="CC1318" i="6" s="1"/>
  <c r="BZ1318" i="6"/>
  <c r="CB1318" i="6" s="1"/>
  <c r="BW1318" i="6"/>
  <c r="BV1318" i="6"/>
  <c r="BU1318" i="6"/>
  <c r="BT1318" i="6"/>
  <c r="BG1318" i="6"/>
  <c r="BE1318" i="6"/>
  <c r="BC1318" i="6"/>
  <c r="BB1318" i="6"/>
  <c r="AX1318" i="6"/>
  <c r="AR1318" i="6"/>
  <c r="AQ1318" i="6"/>
  <c r="AP1318" i="6"/>
  <c r="AO1318" i="6"/>
  <c r="AN1318" i="6"/>
  <c r="AM1318" i="6"/>
  <c r="AE1318" i="6"/>
  <c r="X1318" i="6"/>
  <c r="W1318" i="6"/>
  <c r="CW1317" i="6"/>
  <c r="CV1317" i="6"/>
  <c r="CS1317" i="6"/>
  <c r="CQ1317" i="6"/>
  <c r="CD1317" i="6"/>
  <c r="CA1317" i="6"/>
  <c r="CC1317" i="6" s="1"/>
  <c r="BZ1317" i="6"/>
  <c r="CB1317" i="6" s="1"/>
  <c r="BW1317" i="6"/>
  <c r="BV1317" i="6"/>
  <c r="BU1317" i="6"/>
  <c r="BT1317" i="6"/>
  <c r="BG1317" i="6"/>
  <c r="BE1317" i="6"/>
  <c r="BC1317" i="6"/>
  <c r="BB1317" i="6"/>
  <c r="AX1317" i="6"/>
  <c r="AR1317" i="6"/>
  <c r="AQ1317" i="6"/>
  <c r="AP1317" i="6"/>
  <c r="AO1317" i="6"/>
  <c r="AN1317" i="6"/>
  <c r="AM1317" i="6"/>
  <c r="AE1317" i="6"/>
  <c r="X1317" i="6"/>
  <c r="W1317" i="6"/>
  <c r="CW1316" i="6"/>
  <c r="CV1316" i="6"/>
  <c r="CS1316" i="6"/>
  <c r="CQ1316" i="6"/>
  <c r="CD1316" i="6"/>
  <c r="CC1316" i="6"/>
  <c r="CA1316" i="6"/>
  <c r="BZ1316" i="6"/>
  <c r="CB1316" i="6" s="1"/>
  <c r="BW1316" i="6"/>
  <c r="BV1316" i="6"/>
  <c r="BU1316" i="6"/>
  <c r="BT1316" i="6"/>
  <c r="BG1316" i="6"/>
  <c r="BE1316" i="6"/>
  <c r="BC1316" i="6"/>
  <c r="BB1316" i="6"/>
  <c r="AX1316" i="6"/>
  <c r="AR1316" i="6"/>
  <c r="AQ1316" i="6"/>
  <c r="AP1316" i="6"/>
  <c r="AO1316" i="6"/>
  <c r="AN1316" i="6"/>
  <c r="AM1316" i="6"/>
  <c r="AE1316" i="6"/>
  <c r="X1316" i="6"/>
  <c r="W1316" i="6"/>
  <c r="CW1315" i="6"/>
  <c r="CV1315" i="6"/>
  <c r="CS1315" i="6"/>
  <c r="CQ1315" i="6"/>
  <c r="CD1315" i="6"/>
  <c r="CA1315" i="6"/>
  <c r="CC1315" i="6" s="1"/>
  <c r="BZ1315" i="6"/>
  <c r="CB1315" i="6" s="1"/>
  <c r="BW1315" i="6"/>
  <c r="BV1315" i="6"/>
  <c r="BU1315" i="6"/>
  <c r="BT1315" i="6"/>
  <c r="BG1315" i="6"/>
  <c r="BE1315" i="6"/>
  <c r="BC1315" i="6"/>
  <c r="BB1315" i="6"/>
  <c r="AX1315" i="6"/>
  <c r="AR1315" i="6"/>
  <c r="AQ1315" i="6"/>
  <c r="AP1315" i="6"/>
  <c r="AO1315" i="6"/>
  <c r="AN1315" i="6"/>
  <c r="AM1315" i="6"/>
  <c r="AE1315" i="6"/>
  <c r="X1315" i="6"/>
  <c r="W1315" i="6"/>
  <c r="CW1314" i="6"/>
  <c r="CV1314" i="6"/>
  <c r="CS1314" i="6"/>
  <c r="CQ1314" i="6"/>
  <c r="CD1314" i="6"/>
  <c r="CA1314" i="6"/>
  <c r="CC1314" i="6" s="1"/>
  <c r="BZ1314" i="6"/>
  <c r="CB1314" i="6" s="1"/>
  <c r="BW1314" i="6"/>
  <c r="BV1314" i="6"/>
  <c r="BU1314" i="6"/>
  <c r="BT1314" i="6"/>
  <c r="BG1314" i="6"/>
  <c r="BE1314" i="6"/>
  <c r="BC1314" i="6"/>
  <c r="BB1314" i="6"/>
  <c r="AX1314" i="6"/>
  <c r="AR1314" i="6"/>
  <c r="AQ1314" i="6"/>
  <c r="AP1314" i="6"/>
  <c r="AO1314" i="6"/>
  <c r="AN1314" i="6"/>
  <c r="AM1314" i="6"/>
  <c r="AE1314" i="6"/>
  <c r="X1314" i="6"/>
  <c r="W1314" i="6"/>
  <c r="CW1313" i="6"/>
  <c r="CV1313" i="6"/>
  <c r="CS1313" i="6"/>
  <c r="CQ1313" i="6"/>
  <c r="CD1313" i="6"/>
  <c r="CA1313" i="6"/>
  <c r="CC1313" i="6" s="1"/>
  <c r="BZ1313" i="6"/>
  <c r="CB1313" i="6" s="1"/>
  <c r="BW1313" i="6"/>
  <c r="BV1313" i="6"/>
  <c r="BU1313" i="6"/>
  <c r="BT1313" i="6"/>
  <c r="BG1313" i="6"/>
  <c r="BE1313" i="6"/>
  <c r="BC1313" i="6"/>
  <c r="BB1313" i="6"/>
  <c r="AX1313" i="6"/>
  <c r="AR1313" i="6"/>
  <c r="AQ1313" i="6"/>
  <c r="AP1313" i="6"/>
  <c r="AO1313" i="6"/>
  <c r="AN1313" i="6"/>
  <c r="AM1313" i="6"/>
  <c r="AE1313" i="6"/>
  <c r="X1313" i="6"/>
  <c r="W1313" i="6"/>
  <c r="CW1312" i="6"/>
  <c r="CV1312" i="6"/>
  <c r="CS1312" i="6"/>
  <c r="CQ1312" i="6"/>
  <c r="CD1312" i="6"/>
  <c r="CA1312" i="6"/>
  <c r="CC1312" i="6" s="1"/>
  <c r="BZ1312" i="6"/>
  <c r="CB1312" i="6" s="1"/>
  <c r="BW1312" i="6"/>
  <c r="BV1312" i="6"/>
  <c r="BU1312" i="6"/>
  <c r="BT1312" i="6"/>
  <c r="BG1312" i="6"/>
  <c r="BE1312" i="6"/>
  <c r="BC1312" i="6"/>
  <c r="BB1312" i="6"/>
  <c r="AX1312" i="6"/>
  <c r="AR1312" i="6"/>
  <c r="AQ1312" i="6"/>
  <c r="AP1312" i="6"/>
  <c r="AO1312" i="6"/>
  <c r="AN1312" i="6"/>
  <c r="AM1312" i="6"/>
  <c r="AE1312" i="6"/>
  <c r="X1312" i="6"/>
  <c r="W1312" i="6"/>
  <c r="CW1311" i="6"/>
  <c r="CV1311" i="6"/>
  <c r="CS1311" i="6"/>
  <c r="CQ1311" i="6"/>
  <c r="CD1311" i="6"/>
  <c r="CA1311" i="6"/>
  <c r="CC1311" i="6" s="1"/>
  <c r="BZ1311" i="6"/>
  <c r="CB1311" i="6" s="1"/>
  <c r="BW1311" i="6"/>
  <c r="BV1311" i="6"/>
  <c r="BU1311" i="6"/>
  <c r="BT1311" i="6"/>
  <c r="BG1311" i="6"/>
  <c r="BE1311" i="6"/>
  <c r="BC1311" i="6"/>
  <c r="BB1311" i="6"/>
  <c r="AX1311" i="6"/>
  <c r="AR1311" i="6"/>
  <c r="AQ1311" i="6"/>
  <c r="AP1311" i="6"/>
  <c r="AO1311" i="6"/>
  <c r="AN1311" i="6"/>
  <c r="AM1311" i="6"/>
  <c r="AE1311" i="6"/>
  <c r="X1311" i="6"/>
  <c r="W1311" i="6"/>
  <c r="CW1310" i="6"/>
  <c r="CV1310" i="6"/>
  <c r="CS1310" i="6"/>
  <c r="CQ1310" i="6"/>
  <c r="CD1310" i="6"/>
  <c r="CA1310" i="6"/>
  <c r="CC1310" i="6" s="1"/>
  <c r="BZ1310" i="6"/>
  <c r="CB1310" i="6" s="1"/>
  <c r="BW1310" i="6"/>
  <c r="BV1310" i="6"/>
  <c r="BU1310" i="6"/>
  <c r="BT1310" i="6"/>
  <c r="BG1310" i="6"/>
  <c r="BE1310" i="6"/>
  <c r="BC1310" i="6"/>
  <c r="BB1310" i="6"/>
  <c r="AX1310" i="6"/>
  <c r="AR1310" i="6"/>
  <c r="AQ1310" i="6"/>
  <c r="AP1310" i="6"/>
  <c r="AO1310" i="6"/>
  <c r="AN1310" i="6"/>
  <c r="AM1310" i="6"/>
  <c r="AE1310" i="6"/>
  <c r="X1310" i="6"/>
  <c r="W1310" i="6"/>
  <c r="CW1309" i="6"/>
  <c r="CV1309" i="6"/>
  <c r="CS1309" i="6"/>
  <c r="CQ1309" i="6"/>
  <c r="CD1309" i="6"/>
  <c r="CA1309" i="6"/>
  <c r="CC1309" i="6" s="1"/>
  <c r="BZ1309" i="6"/>
  <c r="CB1309" i="6" s="1"/>
  <c r="BW1309" i="6"/>
  <c r="BV1309" i="6"/>
  <c r="BU1309" i="6"/>
  <c r="BT1309" i="6"/>
  <c r="BG1309" i="6"/>
  <c r="BE1309" i="6"/>
  <c r="BC1309" i="6"/>
  <c r="BB1309" i="6"/>
  <c r="AX1309" i="6"/>
  <c r="AR1309" i="6"/>
  <c r="AQ1309" i="6"/>
  <c r="AP1309" i="6"/>
  <c r="AO1309" i="6"/>
  <c r="AN1309" i="6"/>
  <c r="AM1309" i="6"/>
  <c r="AE1309" i="6"/>
  <c r="X1309" i="6"/>
  <c r="W1309" i="6"/>
  <c r="CW1308" i="6"/>
  <c r="CV1308" i="6"/>
  <c r="CS1308" i="6"/>
  <c r="CQ1308" i="6"/>
  <c r="CD1308" i="6"/>
  <c r="CA1308" i="6"/>
  <c r="CC1308" i="6" s="1"/>
  <c r="BZ1308" i="6"/>
  <c r="CB1308" i="6" s="1"/>
  <c r="BW1308" i="6"/>
  <c r="BV1308" i="6"/>
  <c r="BU1308" i="6"/>
  <c r="BT1308" i="6"/>
  <c r="BG1308" i="6"/>
  <c r="BE1308" i="6"/>
  <c r="BC1308" i="6"/>
  <c r="BB1308" i="6"/>
  <c r="AX1308" i="6"/>
  <c r="AR1308" i="6"/>
  <c r="AQ1308" i="6"/>
  <c r="AP1308" i="6"/>
  <c r="AO1308" i="6"/>
  <c r="AN1308" i="6"/>
  <c r="AM1308" i="6"/>
  <c r="AE1308" i="6"/>
  <c r="X1308" i="6"/>
  <c r="W1308" i="6"/>
  <c r="CW1307" i="6"/>
  <c r="CV1307" i="6"/>
  <c r="CS1307" i="6"/>
  <c r="CQ1307" i="6"/>
  <c r="CD1307" i="6"/>
  <c r="CA1307" i="6"/>
  <c r="CC1307" i="6" s="1"/>
  <c r="BZ1307" i="6"/>
  <c r="CB1307" i="6" s="1"/>
  <c r="BW1307" i="6"/>
  <c r="BV1307" i="6"/>
  <c r="BU1307" i="6"/>
  <c r="BT1307" i="6"/>
  <c r="BG1307" i="6"/>
  <c r="BE1307" i="6"/>
  <c r="BC1307" i="6"/>
  <c r="BB1307" i="6"/>
  <c r="AX1307" i="6"/>
  <c r="AR1307" i="6"/>
  <c r="AQ1307" i="6"/>
  <c r="AP1307" i="6"/>
  <c r="AO1307" i="6"/>
  <c r="AN1307" i="6"/>
  <c r="AM1307" i="6"/>
  <c r="AE1307" i="6"/>
  <c r="X1307" i="6"/>
  <c r="W1307" i="6"/>
  <c r="CW1306" i="6"/>
  <c r="CV1306" i="6"/>
  <c r="CS1306" i="6"/>
  <c r="CQ1306" i="6"/>
  <c r="CD1306" i="6"/>
  <c r="CA1306" i="6"/>
  <c r="CC1306" i="6" s="1"/>
  <c r="BZ1306" i="6"/>
  <c r="CB1306" i="6" s="1"/>
  <c r="BW1306" i="6"/>
  <c r="BV1306" i="6"/>
  <c r="BU1306" i="6"/>
  <c r="BT1306" i="6"/>
  <c r="BG1306" i="6"/>
  <c r="BE1306" i="6"/>
  <c r="BC1306" i="6"/>
  <c r="BB1306" i="6"/>
  <c r="AX1306" i="6"/>
  <c r="AR1306" i="6"/>
  <c r="AQ1306" i="6"/>
  <c r="AP1306" i="6"/>
  <c r="AO1306" i="6"/>
  <c r="AN1306" i="6"/>
  <c r="AM1306" i="6"/>
  <c r="AE1306" i="6"/>
  <c r="X1306" i="6"/>
  <c r="W1306" i="6"/>
  <c r="CW1305" i="6"/>
  <c r="CV1305" i="6"/>
  <c r="CS1305" i="6"/>
  <c r="CQ1305" i="6"/>
  <c r="CD1305" i="6"/>
  <c r="CA1305" i="6"/>
  <c r="CC1305" i="6" s="1"/>
  <c r="BZ1305" i="6"/>
  <c r="CB1305" i="6" s="1"/>
  <c r="BW1305" i="6"/>
  <c r="BV1305" i="6"/>
  <c r="BU1305" i="6"/>
  <c r="BT1305" i="6"/>
  <c r="BG1305" i="6"/>
  <c r="BE1305" i="6"/>
  <c r="BC1305" i="6"/>
  <c r="BB1305" i="6"/>
  <c r="AX1305" i="6"/>
  <c r="AR1305" i="6"/>
  <c r="AQ1305" i="6"/>
  <c r="AP1305" i="6"/>
  <c r="AO1305" i="6"/>
  <c r="AN1305" i="6"/>
  <c r="AM1305" i="6"/>
  <c r="AE1305" i="6"/>
  <c r="X1305" i="6"/>
  <c r="W1305" i="6"/>
  <c r="CW1304" i="6"/>
  <c r="CV1304" i="6"/>
  <c r="CS1304" i="6"/>
  <c r="CQ1304" i="6"/>
  <c r="CD1304" i="6"/>
  <c r="CA1304" i="6"/>
  <c r="CC1304" i="6" s="1"/>
  <c r="BZ1304" i="6"/>
  <c r="CB1304" i="6" s="1"/>
  <c r="BW1304" i="6"/>
  <c r="BV1304" i="6"/>
  <c r="BU1304" i="6"/>
  <c r="BT1304" i="6"/>
  <c r="BG1304" i="6"/>
  <c r="BE1304" i="6"/>
  <c r="BC1304" i="6"/>
  <c r="BB1304" i="6"/>
  <c r="AX1304" i="6"/>
  <c r="AR1304" i="6"/>
  <c r="AQ1304" i="6"/>
  <c r="AP1304" i="6"/>
  <c r="AO1304" i="6"/>
  <c r="AN1304" i="6"/>
  <c r="AM1304" i="6"/>
  <c r="AE1304" i="6"/>
  <c r="X1304" i="6"/>
  <c r="W1304" i="6"/>
  <c r="CW1303" i="6"/>
  <c r="CV1303" i="6"/>
  <c r="CS1303" i="6"/>
  <c r="CQ1303" i="6"/>
  <c r="CD1303" i="6"/>
  <c r="CA1303" i="6"/>
  <c r="CC1303" i="6" s="1"/>
  <c r="BZ1303" i="6"/>
  <c r="CB1303" i="6" s="1"/>
  <c r="BW1303" i="6"/>
  <c r="BV1303" i="6"/>
  <c r="BU1303" i="6"/>
  <c r="BT1303" i="6"/>
  <c r="BG1303" i="6"/>
  <c r="BE1303" i="6"/>
  <c r="BC1303" i="6"/>
  <c r="BB1303" i="6"/>
  <c r="AX1303" i="6"/>
  <c r="AR1303" i="6"/>
  <c r="AQ1303" i="6"/>
  <c r="AP1303" i="6"/>
  <c r="AO1303" i="6"/>
  <c r="AN1303" i="6"/>
  <c r="AM1303" i="6"/>
  <c r="AE1303" i="6"/>
  <c r="X1303" i="6"/>
  <c r="W1303" i="6"/>
  <c r="CW1302" i="6"/>
  <c r="CV1302" i="6"/>
  <c r="CS1302" i="6"/>
  <c r="CQ1302" i="6"/>
  <c r="CD1302" i="6"/>
  <c r="CA1302" i="6"/>
  <c r="CC1302" i="6" s="1"/>
  <c r="BZ1302" i="6"/>
  <c r="CB1302" i="6" s="1"/>
  <c r="BW1302" i="6"/>
  <c r="BV1302" i="6"/>
  <c r="BU1302" i="6"/>
  <c r="BT1302" i="6"/>
  <c r="BG1302" i="6"/>
  <c r="BE1302" i="6"/>
  <c r="BC1302" i="6"/>
  <c r="BB1302" i="6"/>
  <c r="AX1302" i="6"/>
  <c r="AR1302" i="6"/>
  <c r="AQ1302" i="6"/>
  <c r="AP1302" i="6"/>
  <c r="AO1302" i="6"/>
  <c r="AN1302" i="6"/>
  <c r="AM1302" i="6"/>
  <c r="AE1302" i="6"/>
  <c r="X1302" i="6"/>
  <c r="W1302" i="6"/>
  <c r="CW1301" i="6"/>
  <c r="CV1301" i="6"/>
  <c r="CS1301" i="6"/>
  <c r="CQ1301" i="6"/>
  <c r="CD1301" i="6"/>
  <c r="CA1301" i="6"/>
  <c r="CC1301" i="6" s="1"/>
  <c r="BZ1301" i="6"/>
  <c r="CB1301" i="6" s="1"/>
  <c r="BW1301" i="6"/>
  <c r="BV1301" i="6"/>
  <c r="BU1301" i="6"/>
  <c r="BT1301" i="6"/>
  <c r="BG1301" i="6"/>
  <c r="BE1301" i="6"/>
  <c r="BC1301" i="6"/>
  <c r="BB1301" i="6"/>
  <c r="AX1301" i="6"/>
  <c r="AR1301" i="6"/>
  <c r="AQ1301" i="6"/>
  <c r="AP1301" i="6"/>
  <c r="AO1301" i="6"/>
  <c r="AN1301" i="6"/>
  <c r="AM1301" i="6"/>
  <c r="AE1301" i="6"/>
  <c r="X1301" i="6"/>
  <c r="W1301" i="6"/>
  <c r="CW1300" i="6"/>
  <c r="CV1300" i="6"/>
  <c r="CS1300" i="6"/>
  <c r="CQ1300" i="6"/>
  <c r="CD1300" i="6"/>
  <c r="CA1300" i="6"/>
  <c r="CC1300" i="6" s="1"/>
  <c r="BZ1300" i="6"/>
  <c r="CB1300" i="6" s="1"/>
  <c r="BW1300" i="6"/>
  <c r="BV1300" i="6"/>
  <c r="BU1300" i="6"/>
  <c r="BT1300" i="6"/>
  <c r="BG1300" i="6"/>
  <c r="BE1300" i="6"/>
  <c r="BC1300" i="6"/>
  <c r="BB1300" i="6"/>
  <c r="AX1300" i="6"/>
  <c r="AR1300" i="6"/>
  <c r="AQ1300" i="6"/>
  <c r="AP1300" i="6"/>
  <c r="AO1300" i="6"/>
  <c r="AN1300" i="6"/>
  <c r="AM1300" i="6"/>
  <c r="AE1300" i="6"/>
  <c r="X1300" i="6"/>
  <c r="W1300" i="6"/>
  <c r="CW1299" i="6"/>
  <c r="CV1299" i="6"/>
  <c r="CS1299" i="6"/>
  <c r="CQ1299" i="6"/>
  <c r="CD1299" i="6"/>
  <c r="CC1299" i="6"/>
  <c r="CA1299" i="6"/>
  <c r="BZ1299" i="6"/>
  <c r="CB1299" i="6" s="1"/>
  <c r="BW1299" i="6"/>
  <c r="BV1299" i="6"/>
  <c r="BU1299" i="6"/>
  <c r="BT1299" i="6"/>
  <c r="BG1299" i="6"/>
  <c r="BE1299" i="6"/>
  <c r="BC1299" i="6"/>
  <c r="BB1299" i="6"/>
  <c r="AX1299" i="6"/>
  <c r="AR1299" i="6"/>
  <c r="AQ1299" i="6"/>
  <c r="AP1299" i="6"/>
  <c r="AO1299" i="6"/>
  <c r="AN1299" i="6"/>
  <c r="AM1299" i="6"/>
  <c r="AE1299" i="6"/>
  <c r="X1299" i="6"/>
  <c r="W1299" i="6"/>
  <c r="CW1298" i="6"/>
  <c r="CV1298" i="6"/>
  <c r="CS1298" i="6"/>
  <c r="CQ1298" i="6"/>
  <c r="CD1298" i="6"/>
  <c r="CA1298" i="6"/>
  <c r="CC1298" i="6" s="1"/>
  <c r="BZ1298" i="6"/>
  <c r="CB1298" i="6" s="1"/>
  <c r="BW1298" i="6"/>
  <c r="BV1298" i="6"/>
  <c r="BU1298" i="6"/>
  <c r="BT1298" i="6"/>
  <c r="BG1298" i="6"/>
  <c r="BE1298" i="6"/>
  <c r="BC1298" i="6"/>
  <c r="BB1298" i="6"/>
  <c r="AX1298" i="6"/>
  <c r="AR1298" i="6"/>
  <c r="AQ1298" i="6"/>
  <c r="AP1298" i="6"/>
  <c r="AO1298" i="6"/>
  <c r="AN1298" i="6"/>
  <c r="AM1298" i="6"/>
  <c r="AE1298" i="6"/>
  <c r="X1298" i="6"/>
  <c r="W1298" i="6"/>
  <c r="CW1297" i="6"/>
  <c r="CV1297" i="6"/>
  <c r="CS1297" i="6"/>
  <c r="CQ1297" i="6"/>
  <c r="CD1297" i="6"/>
  <c r="CA1297" i="6"/>
  <c r="CC1297" i="6" s="1"/>
  <c r="BZ1297" i="6"/>
  <c r="CB1297" i="6" s="1"/>
  <c r="BW1297" i="6"/>
  <c r="BV1297" i="6"/>
  <c r="BU1297" i="6"/>
  <c r="BT1297" i="6"/>
  <c r="BG1297" i="6"/>
  <c r="BE1297" i="6"/>
  <c r="BC1297" i="6"/>
  <c r="BB1297" i="6"/>
  <c r="AX1297" i="6"/>
  <c r="AR1297" i="6"/>
  <c r="AQ1297" i="6"/>
  <c r="AP1297" i="6"/>
  <c r="AO1297" i="6"/>
  <c r="AN1297" i="6"/>
  <c r="AM1297" i="6"/>
  <c r="AE1297" i="6"/>
  <c r="X1297" i="6"/>
  <c r="W1297" i="6"/>
  <c r="CW1296" i="6"/>
  <c r="CV1296" i="6"/>
  <c r="CS1296" i="6"/>
  <c r="CQ1296" i="6"/>
  <c r="CD1296" i="6"/>
  <c r="CA1296" i="6"/>
  <c r="CC1296" i="6" s="1"/>
  <c r="BZ1296" i="6"/>
  <c r="CB1296" i="6" s="1"/>
  <c r="BW1296" i="6"/>
  <c r="BV1296" i="6"/>
  <c r="BU1296" i="6"/>
  <c r="BT1296" i="6"/>
  <c r="BG1296" i="6"/>
  <c r="BE1296" i="6"/>
  <c r="BC1296" i="6"/>
  <c r="BB1296" i="6"/>
  <c r="AX1296" i="6"/>
  <c r="AR1296" i="6"/>
  <c r="AQ1296" i="6"/>
  <c r="AP1296" i="6"/>
  <c r="AO1296" i="6"/>
  <c r="AN1296" i="6"/>
  <c r="AM1296" i="6"/>
  <c r="AE1296" i="6"/>
  <c r="X1296" i="6"/>
  <c r="W1296" i="6"/>
  <c r="CW1295" i="6"/>
  <c r="CV1295" i="6"/>
  <c r="CS1295" i="6"/>
  <c r="CQ1295" i="6"/>
  <c r="CD1295" i="6"/>
  <c r="CA1295" i="6"/>
  <c r="CC1295" i="6" s="1"/>
  <c r="BZ1295" i="6"/>
  <c r="CB1295" i="6" s="1"/>
  <c r="BW1295" i="6"/>
  <c r="BV1295" i="6"/>
  <c r="BU1295" i="6"/>
  <c r="BT1295" i="6"/>
  <c r="BG1295" i="6"/>
  <c r="BE1295" i="6"/>
  <c r="BC1295" i="6"/>
  <c r="BB1295" i="6"/>
  <c r="AX1295" i="6"/>
  <c r="AR1295" i="6"/>
  <c r="AQ1295" i="6"/>
  <c r="AP1295" i="6"/>
  <c r="AO1295" i="6"/>
  <c r="AN1295" i="6"/>
  <c r="AM1295" i="6"/>
  <c r="AE1295" i="6"/>
  <c r="X1295" i="6"/>
  <c r="W1295" i="6"/>
  <c r="CW1294" i="6"/>
  <c r="CV1294" i="6"/>
  <c r="CS1294" i="6"/>
  <c r="CQ1294" i="6"/>
  <c r="CD1294" i="6"/>
  <c r="CA1294" i="6"/>
  <c r="CC1294" i="6" s="1"/>
  <c r="BZ1294" i="6"/>
  <c r="CB1294" i="6" s="1"/>
  <c r="BW1294" i="6"/>
  <c r="BV1294" i="6"/>
  <c r="BU1294" i="6"/>
  <c r="BT1294" i="6"/>
  <c r="BG1294" i="6"/>
  <c r="BE1294" i="6"/>
  <c r="BC1294" i="6"/>
  <c r="BB1294" i="6"/>
  <c r="AX1294" i="6"/>
  <c r="AR1294" i="6"/>
  <c r="AQ1294" i="6"/>
  <c r="AP1294" i="6"/>
  <c r="AO1294" i="6"/>
  <c r="AN1294" i="6"/>
  <c r="AM1294" i="6"/>
  <c r="AE1294" i="6"/>
  <c r="X1294" i="6"/>
  <c r="W1294" i="6"/>
  <c r="CW1293" i="6"/>
  <c r="CV1293" i="6"/>
  <c r="CS1293" i="6"/>
  <c r="CQ1293" i="6"/>
  <c r="CD1293" i="6"/>
  <c r="CA1293" i="6"/>
  <c r="CC1293" i="6" s="1"/>
  <c r="BZ1293" i="6"/>
  <c r="CB1293" i="6" s="1"/>
  <c r="BW1293" i="6"/>
  <c r="BV1293" i="6"/>
  <c r="BU1293" i="6"/>
  <c r="BT1293" i="6"/>
  <c r="BG1293" i="6"/>
  <c r="BE1293" i="6"/>
  <c r="BC1293" i="6"/>
  <c r="BB1293" i="6"/>
  <c r="AX1293" i="6"/>
  <c r="AR1293" i="6"/>
  <c r="AQ1293" i="6"/>
  <c r="AP1293" i="6"/>
  <c r="AO1293" i="6"/>
  <c r="AN1293" i="6"/>
  <c r="AM1293" i="6"/>
  <c r="AE1293" i="6"/>
  <c r="X1293" i="6"/>
  <c r="W1293" i="6"/>
  <c r="CW1292" i="6"/>
  <c r="CV1292" i="6"/>
  <c r="CS1292" i="6"/>
  <c r="CQ1292" i="6"/>
  <c r="CD1292" i="6"/>
  <c r="CA1292" i="6"/>
  <c r="CC1292" i="6" s="1"/>
  <c r="BZ1292" i="6"/>
  <c r="CB1292" i="6" s="1"/>
  <c r="BW1292" i="6"/>
  <c r="BV1292" i="6"/>
  <c r="BU1292" i="6"/>
  <c r="BT1292" i="6"/>
  <c r="BG1292" i="6"/>
  <c r="BE1292" i="6"/>
  <c r="BC1292" i="6"/>
  <c r="BB1292" i="6"/>
  <c r="AX1292" i="6"/>
  <c r="AR1292" i="6"/>
  <c r="AQ1292" i="6"/>
  <c r="AP1292" i="6"/>
  <c r="AO1292" i="6"/>
  <c r="AN1292" i="6"/>
  <c r="AM1292" i="6"/>
  <c r="AE1292" i="6"/>
  <c r="X1292" i="6"/>
  <c r="W1292" i="6"/>
  <c r="CW1291" i="6"/>
  <c r="CV1291" i="6"/>
  <c r="CS1291" i="6"/>
  <c r="CQ1291" i="6"/>
  <c r="CD1291" i="6"/>
  <c r="CA1291" i="6"/>
  <c r="CC1291" i="6" s="1"/>
  <c r="BZ1291" i="6"/>
  <c r="CB1291" i="6" s="1"/>
  <c r="BW1291" i="6"/>
  <c r="BV1291" i="6"/>
  <c r="BU1291" i="6"/>
  <c r="BT1291" i="6"/>
  <c r="BG1291" i="6"/>
  <c r="BE1291" i="6"/>
  <c r="BC1291" i="6"/>
  <c r="BB1291" i="6"/>
  <c r="AX1291" i="6"/>
  <c r="AR1291" i="6"/>
  <c r="AQ1291" i="6"/>
  <c r="AP1291" i="6"/>
  <c r="AO1291" i="6"/>
  <c r="AN1291" i="6"/>
  <c r="AM1291" i="6"/>
  <c r="AE1291" i="6"/>
  <c r="X1291" i="6"/>
  <c r="W1291" i="6"/>
  <c r="CW1290" i="6"/>
  <c r="CV1290" i="6"/>
  <c r="CS1290" i="6"/>
  <c r="CQ1290" i="6"/>
  <c r="CD1290" i="6"/>
  <c r="CA1290" i="6"/>
  <c r="CC1290" i="6" s="1"/>
  <c r="BZ1290" i="6"/>
  <c r="CB1290" i="6" s="1"/>
  <c r="BW1290" i="6"/>
  <c r="BV1290" i="6"/>
  <c r="BU1290" i="6"/>
  <c r="BT1290" i="6"/>
  <c r="BG1290" i="6"/>
  <c r="BE1290" i="6"/>
  <c r="BC1290" i="6"/>
  <c r="BB1290" i="6"/>
  <c r="AX1290" i="6"/>
  <c r="AR1290" i="6"/>
  <c r="AQ1290" i="6"/>
  <c r="AP1290" i="6"/>
  <c r="AO1290" i="6"/>
  <c r="AN1290" i="6"/>
  <c r="AM1290" i="6"/>
  <c r="AE1290" i="6"/>
  <c r="X1290" i="6"/>
  <c r="W1290" i="6"/>
  <c r="CW1289" i="6"/>
  <c r="CV1289" i="6"/>
  <c r="CS1289" i="6"/>
  <c r="CQ1289" i="6"/>
  <c r="CD1289" i="6"/>
  <c r="CA1289" i="6"/>
  <c r="CC1289" i="6" s="1"/>
  <c r="BZ1289" i="6"/>
  <c r="CB1289" i="6" s="1"/>
  <c r="BW1289" i="6"/>
  <c r="BV1289" i="6"/>
  <c r="BU1289" i="6"/>
  <c r="BT1289" i="6"/>
  <c r="BG1289" i="6"/>
  <c r="BE1289" i="6"/>
  <c r="BC1289" i="6"/>
  <c r="BB1289" i="6"/>
  <c r="AX1289" i="6"/>
  <c r="AR1289" i="6"/>
  <c r="AQ1289" i="6"/>
  <c r="AP1289" i="6"/>
  <c r="AO1289" i="6"/>
  <c r="AN1289" i="6"/>
  <c r="AM1289" i="6"/>
  <c r="AE1289" i="6"/>
  <c r="X1289" i="6"/>
  <c r="W1289" i="6"/>
  <c r="CW1288" i="6"/>
  <c r="CV1288" i="6"/>
  <c r="CS1288" i="6"/>
  <c r="CQ1288" i="6"/>
  <c r="CD1288" i="6"/>
  <c r="CB1288" i="6"/>
  <c r="CA1288" i="6"/>
  <c r="CC1288" i="6" s="1"/>
  <c r="BZ1288" i="6"/>
  <c r="BW1288" i="6"/>
  <c r="BV1288" i="6"/>
  <c r="BU1288" i="6"/>
  <c r="BT1288" i="6"/>
  <c r="BG1288" i="6"/>
  <c r="BE1288" i="6"/>
  <c r="BC1288" i="6"/>
  <c r="BB1288" i="6"/>
  <c r="AX1288" i="6"/>
  <c r="AR1288" i="6"/>
  <c r="AQ1288" i="6"/>
  <c r="AP1288" i="6"/>
  <c r="AO1288" i="6"/>
  <c r="AN1288" i="6"/>
  <c r="AM1288" i="6"/>
  <c r="AE1288" i="6"/>
  <c r="X1288" i="6"/>
  <c r="W1288" i="6"/>
  <c r="CW1287" i="6"/>
  <c r="CV1287" i="6"/>
  <c r="CS1287" i="6"/>
  <c r="CQ1287" i="6"/>
  <c r="CD1287" i="6"/>
  <c r="CA1287" i="6"/>
  <c r="CC1287" i="6" s="1"/>
  <c r="BZ1287" i="6"/>
  <c r="CB1287" i="6" s="1"/>
  <c r="BW1287" i="6"/>
  <c r="BV1287" i="6"/>
  <c r="BU1287" i="6"/>
  <c r="BT1287" i="6"/>
  <c r="BG1287" i="6"/>
  <c r="BE1287" i="6"/>
  <c r="BC1287" i="6"/>
  <c r="BB1287" i="6"/>
  <c r="AX1287" i="6"/>
  <c r="AR1287" i="6"/>
  <c r="AQ1287" i="6"/>
  <c r="AP1287" i="6"/>
  <c r="AO1287" i="6"/>
  <c r="AN1287" i="6"/>
  <c r="AM1287" i="6"/>
  <c r="AE1287" i="6"/>
  <c r="X1287" i="6"/>
  <c r="W1287" i="6"/>
  <c r="CW1286" i="6"/>
  <c r="CV1286" i="6"/>
  <c r="CS1286" i="6"/>
  <c r="CQ1286" i="6"/>
  <c r="CD1286" i="6"/>
  <c r="CA1286" i="6"/>
  <c r="CC1286" i="6" s="1"/>
  <c r="BZ1286" i="6"/>
  <c r="CB1286" i="6" s="1"/>
  <c r="BW1286" i="6"/>
  <c r="BV1286" i="6"/>
  <c r="BU1286" i="6"/>
  <c r="BT1286" i="6"/>
  <c r="BG1286" i="6"/>
  <c r="BE1286" i="6"/>
  <c r="BC1286" i="6"/>
  <c r="BB1286" i="6"/>
  <c r="AX1286" i="6"/>
  <c r="AR1286" i="6"/>
  <c r="AQ1286" i="6"/>
  <c r="AP1286" i="6"/>
  <c r="AO1286" i="6"/>
  <c r="AN1286" i="6"/>
  <c r="AM1286" i="6"/>
  <c r="AE1286" i="6"/>
  <c r="X1286" i="6"/>
  <c r="W1286" i="6"/>
  <c r="CW1285" i="6"/>
  <c r="CV1285" i="6"/>
  <c r="CS1285" i="6"/>
  <c r="CQ1285" i="6"/>
  <c r="CD1285" i="6"/>
  <c r="CA1285" i="6"/>
  <c r="CC1285" i="6" s="1"/>
  <c r="BZ1285" i="6"/>
  <c r="CB1285" i="6" s="1"/>
  <c r="BW1285" i="6"/>
  <c r="BV1285" i="6"/>
  <c r="BU1285" i="6"/>
  <c r="BT1285" i="6"/>
  <c r="BG1285" i="6"/>
  <c r="BE1285" i="6"/>
  <c r="BC1285" i="6"/>
  <c r="BB1285" i="6"/>
  <c r="AX1285" i="6"/>
  <c r="AR1285" i="6"/>
  <c r="AQ1285" i="6"/>
  <c r="AP1285" i="6"/>
  <c r="AO1285" i="6"/>
  <c r="AN1285" i="6"/>
  <c r="AM1285" i="6"/>
  <c r="AE1285" i="6"/>
  <c r="X1285" i="6"/>
  <c r="W1285" i="6"/>
  <c r="CW1284" i="6"/>
  <c r="CV1284" i="6"/>
  <c r="CS1284" i="6"/>
  <c r="CQ1284" i="6"/>
  <c r="CD1284" i="6"/>
  <c r="CC1284" i="6"/>
  <c r="CA1284" i="6"/>
  <c r="BZ1284" i="6"/>
  <c r="CB1284" i="6" s="1"/>
  <c r="BW1284" i="6"/>
  <c r="BV1284" i="6"/>
  <c r="BU1284" i="6"/>
  <c r="BT1284" i="6"/>
  <c r="BG1284" i="6"/>
  <c r="BE1284" i="6"/>
  <c r="BC1284" i="6"/>
  <c r="BB1284" i="6"/>
  <c r="AX1284" i="6"/>
  <c r="AR1284" i="6"/>
  <c r="AQ1284" i="6"/>
  <c r="AP1284" i="6"/>
  <c r="AO1284" i="6"/>
  <c r="AN1284" i="6"/>
  <c r="AM1284" i="6"/>
  <c r="AE1284" i="6"/>
  <c r="X1284" i="6"/>
  <c r="W1284" i="6"/>
  <c r="CW1283" i="6"/>
  <c r="CV1283" i="6"/>
  <c r="CS1283" i="6"/>
  <c r="CQ1283" i="6"/>
  <c r="CD1283" i="6"/>
  <c r="CA1283" i="6"/>
  <c r="CC1283" i="6" s="1"/>
  <c r="BZ1283" i="6"/>
  <c r="CB1283" i="6" s="1"/>
  <c r="BW1283" i="6"/>
  <c r="BV1283" i="6"/>
  <c r="BU1283" i="6"/>
  <c r="BT1283" i="6"/>
  <c r="BG1283" i="6"/>
  <c r="BE1283" i="6"/>
  <c r="BC1283" i="6"/>
  <c r="BB1283" i="6"/>
  <c r="AX1283" i="6"/>
  <c r="AR1283" i="6"/>
  <c r="AQ1283" i="6"/>
  <c r="AP1283" i="6"/>
  <c r="AO1283" i="6"/>
  <c r="AN1283" i="6"/>
  <c r="AM1283" i="6"/>
  <c r="AE1283" i="6"/>
  <c r="X1283" i="6"/>
  <c r="W1283" i="6"/>
  <c r="CW1282" i="6"/>
  <c r="CV1282" i="6"/>
  <c r="CS1282" i="6"/>
  <c r="CQ1282" i="6"/>
  <c r="CD1282" i="6"/>
  <c r="CC1282" i="6"/>
  <c r="CA1282" i="6"/>
  <c r="BZ1282" i="6"/>
  <c r="CB1282" i="6" s="1"/>
  <c r="BW1282" i="6"/>
  <c r="BV1282" i="6"/>
  <c r="BU1282" i="6"/>
  <c r="BT1282" i="6"/>
  <c r="BG1282" i="6"/>
  <c r="BE1282" i="6"/>
  <c r="BC1282" i="6"/>
  <c r="BB1282" i="6"/>
  <c r="AX1282" i="6"/>
  <c r="AR1282" i="6"/>
  <c r="AQ1282" i="6"/>
  <c r="AP1282" i="6"/>
  <c r="AO1282" i="6"/>
  <c r="AN1282" i="6"/>
  <c r="AM1282" i="6"/>
  <c r="AE1282" i="6"/>
  <c r="X1282" i="6"/>
  <c r="W1282" i="6"/>
  <c r="CW1281" i="6"/>
  <c r="CV1281" i="6"/>
  <c r="CS1281" i="6"/>
  <c r="CQ1281" i="6"/>
  <c r="CD1281" i="6"/>
  <c r="CA1281" i="6"/>
  <c r="CC1281" i="6" s="1"/>
  <c r="BZ1281" i="6"/>
  <c r="CB1281" i="6" s="1"/>
  <c r="BW1281" i="6"/>
  <c r="BV1281" i="6"/>
  <c r="BU1281" i="6"/>
  <c r="BT1281" i="6"/>
  <c r="BG1281" i="6"/>
  <c r="BE1281" i="6"/>
  <c r="BC1281" i="6"/>
  <c r="BB1281" i="6"/>
  <c r="AX1281" i="6"/>
  <c r="AR1281" i="6"/>
  <c r="AQ1281" i="6"/>
  <c r="AP1281" i="6"/>
  <c r="AO1281" i="6"/>
  <c r="AN1281" i="6"/>
  <c r="AM1281" i="6"/>
  <c r="AE1281" i="6"/>
  <c r="X1281" i="6"/>
  <c r="W1281" i="6"/>
  <c r="CW1280" i="6"/>
  <c r="CV1280" i="6"/>
  <c r="CS1280" i="6"/>
  <c r="CQ1280" i="6"/>
  <c r="CD1280" i="6"/>
  <c r="CA1280" i="6"/>
  <c r="CC1280" i="6" s="1"/>
  <c r="BZ1280" i="6"/>
  <c r="CB1280" i="6" s="1"/>
  <c r="BW1280" i="6"/>
  <c r="BV1280" i="6"/>
  <c r="BU1280" i="6"/>
  <c r="BT1280" i="6"/>
  <c r="BG1280" i="6"/>
  <c r="BE1280" i="6"/>
  <c r="BC1280" i="6"/>
  <c r="BB1280" i="6"/>
  <c r="AX1280" i="6"/>
  <c r="AR1280" i="6"/>
  <c r="AQ1280" i="6"/>
  <c r="AP1280" i="6"/>
  <c r="AO1280" i="6"/>
  <c r="AN1280" i="6"/>
  <c r="AM1280" i="6"/>
  <c r="AE1280" i="6"/>
  <c r="X1280" i="6"/>
  <c r="W1280" i="6"/>
  <c r="CW1279" i="6"/>
  <c r="CV1279" i="6"/>
  <c r="CS1279" i="6"/>
  <c r="CQ1279" i="6"/>
  <c r="CD1279" i="6"/>
  <c r="CA1279" i="6"/>
  <c r="CC1279" i="6" s="1"/>
  <c r="BZ1279" i="6"/>
  <c r="CB1279" i="6" s="1"/>
  <c r="BW1279" i="6"/>
  <c r="BV1279" i="6"/>
  <c r="BU1279" i="6"/>
  <c r="BT1279" i="6"/>
  <c r="BG1279" i="6"/>
  <c r="BE1279" i="6"/>
  <c r="BC1279" i="6"/>
  <c r="BB1279" i="6"/>
  <c r="AX1279" i="6"/>
  <c r="AR1279" i="6"/>
  <c r="AQ1279" i="6"/>
  <c r="AP1279" i="6"/>
  <c r="AO1279" i="6"/>
  <c r="AN1279" i="6"/>
  <c r="AM1279" i="6"/>
  <c r="AE1279" i="6"/>
  <c r="X1279" i="6"/>
  <c r="W1279" i="6"/>
  <c r="CW1278" i="6"/>
  <c r="CV1278" i="6"/>
  <c r="CS1278" i="6"/>
  <c r="CQ1278" i="6"/>
  <c r="CD1278" i="6"/>
  <c r="CA1278" i="6"/>
  <c r="CC1278" i="6" s="1"/>
  <c r="BZ1278" i="6"/>
  <c r="CB1278" i="6" s="1"/>
  <c r="BW1278" i="6"/>
  <c r="BV1278" i="6"/>
  <c r="BU1278" i="6"/>
  <c r="BT1278" i="6"/>
  <c r="BG1278" i="6"/>
  <c r="BE1278" i="6"/>
  <c r="BC1278" i="6"/>
  <c r="BB1278" i="6"/>
  <c r="AX1278" i="6"/>
  <c r="AR1278" i="6"/>
  <c r="AQ1278" i="6"/>
  <c r="AP1278" i="6"/>
  <c r="AO1278" i="6"/>
  <c r="AN1278" i="6"/>
  <c r="AM1278" i="6"/>
  <c r="AE1278" i="6"/>
  <c r="X1278" i="6"/>
  <c r="W1278" i="6"/>
  <c r="CW1277" i="6"/>
  <c r="CV1277" i="6"/>
  <c r="CS1277" i="6"/>
  <c r="CQ1277" i="6"/>
  <c r="CD1277" i="6"/>
  <c r="CA1277" i="6"/>
  <c r="CC1277" i="6" s="1"/>
  <c r="BZ1277" i="6"/>
  <c r="CB1277" i="6" s="1"/>
  <c r="BW1277" i="6"/>
  <c r="BV1277" i="6"/>
  <c r="BU1277" i="6"/>
  <c r="BT1277" i="6"/>
  <c r="BG1277" i="6"/>
  <c r="BE1277" i="6"/>
  <c r="BC1277" i="6"/>
  <c r="BB1277" i="6"/>
  <c r="AX1277" i="6"/>
  <c r="AR1277" i="6"/>
  <c r="AQ1277" i="6"/>
  <c r="AP1277" i="6"/>
  <c r="AO1277" i="6"/>
  <c r="AN1277" i="6"/>
  <c r="AM1277" i="6"/>
  <c r="AE1277" i="6"/>
  <c r="X1277" i="6"/>
  <c r="W1277" i="6"/>
  <c r="CW1276" i="6"/>
  <c r="CV1276" i="6"/>
  <c r="CS1276" i="6"/>
  <c r="CQ1276" i="6"/>
  <c r="CD1276" i="6"/>
  <c r="CB1276" i="6"/>
  <c r="CA1276" i="6"/>
  <c r="CC1276" i="6" s="1"/>
  <c r="BZ1276" i="6"/>
  <c r="BW1276" i="6"/>
  <c r="BV1276" i="6"/>
  <c r="BU1276" i="6"/>
  <c r="BT1276" i="6"/>
  <c r="BG1276" i="6"/>
  <c r="BE1276" i="6"/>
  <c r="BC1276" i="6"/>
  <c r="BB1276" i="6"/>
  <c r="AX1276" i="6"/>
  <c r="AR1276" i="6"/>
  <c r="AQ1276" i="6"/>
  <c r="AP1276" i="6"/>
  <c r="AO1276" i="6"/>
  <c r="AN1276" i="6"/>
  <c r="AM1276" i="6"/>
  <c r="AE1276" i="6"/>
  <c r="X1276" i="6"/>
  <c r="W1276" i="6"/>
  <c r="CW1275" i="6"/>
  <c r="CV1275" i="6"/>
  <c r="CS1275" i="6"/>
  <c r="CQ1275" i="6"/>
  <c r="CD1275" i="6"/>
  <c r="CA1275" i="6"/>
  <c r="CC1275" i="6" s="1"/>
  <c r="BZ1275" i="6"/>
  <c r="CB1275" i="6" s="1"/>
  <c r="BW1275" i="6"/>
  <c r="BV1275" i="6"/>
  <c r="BU1275" i="6"/>
  <c r="BT1275" i="6"/>
  <c r="BG1275" i="6"/>
  <c r="BE1275" i="6"/>
  <c r="BC1275" i="6"/>
  <c r="BB1275" i="6"/>
  <c r="AX1275" i="6"/>
  <c r="AR1275" i="6"/>
  <c r="AQ1275" i="6"/>
  <c r="AP1275" i="6"/>
  <c r="AO1275" i="6"/>
  <c r="AN1275" i="6"/>
  <c r="AM1275" i="6"/>
  <c r="AE1275" i="6"/>
  <c r="X1275" i="6"/>
  <c r="W1275" i="6"/>
  <c r="CW1274" i="6"/>
  <c r="CV1274" i="6"/>
  <c r="CS1274" i="6"/>
  <c r="CQ1274" i="6"/>
  <c r="CD1274" i="6"/>
  <c r="CA1274" i="6"/>
  <c r="CC1274" i="6" s="1"/>
  <c r="BZ1274" i="6"/>
  <c r="CB1274" i="6" s="1"/>
  <c r="BW1274" i="6"/>
  <c r="BV1274" i="6"/>
  <c r="BU1274" i="6"/>
  <c r="BT1274" i="6"/>
  <c r="BG1274" i="6"/>
  <c r="BE1274" i="6"/>
  <c r="BC1274" i="6"/>
  <c r="BB1274" i="6"/>
  <c r="AX1274" i="6"/>
  <c r="AR1274" i="6"/>
  <c r="AQ1274" i="6"/>
  <c r="AP1274" i="6"/>
  <c r="AO1274" i="6"/>
  <c r="AN1274" i="6"/>
  <c r="AM1274" i="6"/>
  <c r="AE1274" i="6"/>
  <c r="X1274" i="6"/>
  <c r="W1274" i="6"/>
  <c r="CW1273" i="6"/>
  <c r="CV1273" i="6"/>
  <c r="CS1273" i="6"/>
  <c r="CQ1273" i="6"/>
  <c r="CD1273" i="6"/>
  <c r="CA1273" i="6"/>
  <c r="CC1273" i="6" s="1"/>
  <c r="BZ1273" i="6"/>
  <c r="CB1273" i="6" s="1"/>
  <c r="BW1273" i="6"/>
  <c r="BV1273" i="6"/>
  <c r="BU1273" i="6"/>
  <c r="BT1273" i="6"/>
  <c r="BG1273" i="6"/>
  <c r="BE1273" i="6"/>
  <c r="BC1273" i="6"/>
  <c r="BB1273" i="6"/>
  <c r="AX1273" i="6"/>
  <c r="AR1273" i="6"/>
  <c r="AQ1273" i="6"/>
  <c r="AP1273" i="6"/>
  <c r="AO1273" i="6"/>
  <c r="AN1273" i="6"/>
  <c r="AM1273" i="6"/>
  <c r="AE1273" i="6"/>
  <c r="X1273" i="6"/>
  <c r="W1273" i="6"/>
  <c r="CW1272" i="6"/>
  <c r="CV1272" i="6"/>
  <c r="CS1272" i="6"/>
  <c r="CQ1272" i="6"/>
  <c r="CD1272" i="6"/>
  <c r="CA1272" i="6"/>
  <c r="CC1272" i="6" s="1"/>
  <c r="BZ1272" i="6"/>
  <c r="CB1272" i="6" s="1"/>
  <c r="BW1272" i="6"/>
  <c r="BV1272" i="6"/>
  <c r="BU1272" i="6"/>
  <c r="BT1272" i="6"/>
  <c r="BG1272" i="6"/>
  <c r="BE1272" i="6"/>
  <c r="BC1272" i="6"/>
  <c r="BB1272" i="6"/>
  <c r="AX1272" i="6"/>
  <c r="AR1272" i="6"/>
  <c r="AQ1272" i="6"/>
  <c r="AP1272" i="6"/>
  <c r="AO1272" i="6"/>
  <c r="AN1272" i="6"/>
  <c r="AM1272" i="6"/>
  <c r="AE1272" i="6"/>
  <c r="X1272" i="6"/>
  <c r="W1272" i="6"/>
  <c r="CW1271" i="6"/>
  <c r="CV1271" i="6"/>
  <c r="CS1271" i="6"/>
  <c r="CQ1271" i="6"/>
  <c r="CD1271" i="6"/>
  <c r="CA1271" i="6"/>
  <c r="CC1271" i="6" s="1"/>
  <c r="BZ1271" i="6"/>
  <c r="CB1271" i="6" s="1"/>
  <c r="BW1271" i="6"/>
  <c r="BV1271" i="6"/>
  <c r="BU1271" i="6"/>
  <c r="BT1271" i="6"/>
  <c r="BG1271" i="6"/>
  <c r="BE1271" i="6"/>
  <c r="BC1271" i="6"/>
  <c r="BB1271" i="6"/>
  <c r="AX1271" i="6"/>
  <c r="AR1271" i="6"/>
  <c r="AQ1271" i="6"/>
  <c r="AP1271" i="6"/>
  <c r="AO1271" i="6"/>
  <c r="AN1271" i="6"/>
  <c r="AM1271" i="6"/>
  <c r="AE1271" i="6"/>
  <c r="X1271" i="6"/>
  <c r="W1271" i="6"/>
  <c r="CW1270" i="6"/>
  <c r="CV1270" i="6"/>
  <c r="CS1270" i="6"/>
  <c r="CQ1270" i="6"/>
  <c r="CD1270" i="6"/>
  <c r="CA1270" i="6"/>
  <c r="CC1270" i="6" s="1"/>
  <c r="BZ1270" i="6"/>
  <c r="CB1270" i="6" s="1"/>
  <c r="BW1270" i="6"/>
  <c r="BV1270" i="6"/>
  <c r="BU1270" i="6"/>
  <c r="BT1270" i="6"/>
  <c r="BG1270" i="6"/>
  <c r="BE1270" i="6"/>
  <c r="BC1270" i="6"/>
  <c r="BB1270" i="6"/>
  <c r="AX1270" i="6"/>
  <c r="AR1270" i="6"/>
  <c r="AQ1270" i="6"/>
  <c r="AP1270" i="6"/>
  <c r="AO1270" i="6"/>
  <c r="AN1270" i="6"/>
  <c r="AM1270" i="6"/>
  <c r="AE1270" i="6"/>
  <c r="X1270" i="6"/>
  <c r="W1270" i="6"/>
  <c r="CW1269" i="6"/>
  <c r="CV1269" i="6"/>
  <c r="CS1269" i="6"/>
  <c r="CQ1269" i="6"/>
  <c r="CD1269" i="6"/>
  <c r="CA1269" i="6"/>
  <c r="CC1269" i="6" s="1"/>
  <c r="BZ1269" i="6"/>
  <c r="CB1269" i="6" s="1"/>
  <c r="BW1269" i="6"/>
  <c r="BV1269" i="6"/>
  <c r="BU1269" i="6"/>
  <c r="BT1269" i="6"/>
  <c r="BG1269" i="6"/>
  <c r="BE1269" i="6"/>
  <c r="BC1269" i="6"/>
  <c r="BB1269" i="6"/>
  <c r="AX1269" i="6"/>
  <c r="AR1269" i="6"/>
  <c r="AQ1269" i="6"/>
  <c r="AP1269" i="6"/>
  <c r="AO1269" i="6"/>
  <c r="AN1269" i="6"/>
  <c r="AM1269" i="6"/>
  <c r="AE1269" i="6"/>
  <c r="X1269" i="6"/>
  <c r="W1269" i="6"/>
  <c r="CW1268" i="6"/>
  <c r="CV1268" i="6"/>
  <c r="CS1268" i="6"/>
  <c r="CQ1268" i="6"/>
  <c r="CD1268" i="6"/>
  <c r="CA1268" i="6"/>
  <c r="CC1268" i="6" s="1"/>
  <c r="BZ1268" i="6"/>
  <c r="CB1268" i="6" s="1"/>
  <c r="BW1268" i="6"/>
  <c r="BV1268" i="6"/>
  <c r="BU1268" i="6"/>
  <c r="BT1268" i="6"/>
  <c r="BG1268" i="6"/>
  <c r="BE1268" i="6"/>
  <c r="BC1268" i="6"/>
  <c r="BB1268" i="6"/>
  <c r="AX1268" i="6"/>
  <c r="AR1268" i="6"/>
  <c r="AQ1268" i="6"/>
  <c r="AP1268" i="6"/>
  <c r="AO1268" i="6"/>
  <c r="AN1268" i="6"/>
  <c r="AM1268" i="6"/>
  <c r="AE1268" i="6"/>
  <c r="X1268" i="6"/>
  <c r="W1268" i="6"/>
  <c r="CW1267" i="6"/>
  <c r="CV1267" i="6"/>
  <c r="CS1267" i="6"/>
  <c r="CQ1267" i="6"/>
  <c r="CD1267" i="6"/>
  <c r="CA1267" i="6"/>
  <c r="CC1267" i="6" s="1"/>
  <c r="BZ1267" i="6"/>
  <c r="CB1267" i="6" s="1"/>
  <c r="BW1267" i="6"/>
  <c r="BV1267" i="6"/>
  <c r="BU1267" i="6"/>
  <c r="BT1267" i="6"/>
  <c r="BG1267" i="6"/>
  <c r="BE1267" i="6"/>
  <c r="BC1267" i="6"/>
  <c r="BB1267" i="6"/>
  <c r="AX1267" i="6"/>
  <c r="AR1267" i="6"/>
  <c r="AQ1267" i="6"/>
  <c r="AP1267" i="6"/>
  <c r="AO1267" i="6"/>
  <c r="AN1267" i="6"/>
  <c r="AM1267" i="6"/>
  <c r="AE1267" i="6"/>
  <c r="X1267" i="6"/>
  <c r="W1267" i="6"/>
  <c r="CW1266" i="6"/>
  <c r="CV1266" i="6"/>
  <c r="CS1266" i="6"/>
  <c r="CQ1266" i="6"/>
  <c r="CD1266" i="6"/>
  <c r="CA1266" i="6"/>
  <c r="CC1266" i="6" s="1"/>
  <c r="BZ1266" i="6"/>
  <c r="CB1266" i="6" s="1"/>
  <c r="BW1266" i="6"/>
  <c r="BV1266" i="6"/>
  <c r="BU1266" i="6"/>
  <c r="BT1266" i="6"/>
  <c r="BG1266" i="6"/>
  <c r="BE1266" i="6"/>
  <c r="BC1266" i="6"/>
  <c r="BB1266" i="6"/>
  <c r="AX1266" i="6"/>
  <c r="AR1266" i="6"/>
  <c r="AQ1266" i="6"/>
  <c r="AP1266" i="6"/>
  <c r="AO1266" i="6"/>
  <c r="AN1266" i="6"/>
  <c r="AM1266" i="6"/>
  <c r="AE1266" i="6"/>
  <c r="X1266" i="6"/>
  <c r="W1266" i="6"/>
  <c r="CW1265" i="6"/>
  <c r="CV1265" i="6"/>
  <c r="CS1265" i="6"/>
  <c r="CQ1265" i="6"/>
  <c r="CD1265" i="6"/>
  <c r="CA1265" i="6"/>
  <c r="CC1265" i="6" s="1"/>
  <c r="BZ1265" i="6"/>
  <c r="CB1265" i="6" s="1"/>
  <c r="BW1265" i="6"/>
  <c r="BV1265" i="6"/>
  <c r="BU1265" i="6"/>
  <c r="BT1265" i="6"/>
  <c r="BG1265" i="6"/>
  <c r="BE1265" i="6"/>
  <c r="BC1265" i="6"/>
  <c r="BB1265" i="6"/>
  <c r="AX1265" i="6"/>
  <c r="AR1265" i="6"/>
  <c r="AQ1265" i="6"/>
  <c r="AP1265" i="6"/>
  <c r="AO1265" i="6"/>
  <c r="AN1265" i="6"/>
  <c r="AM1265" i="6"/>
  <c r="AE1265" i="6"/>
  <c r="X1265" i="6"/>
  <c r="W1265" i="6"/>
  <c r="CW1264" i="6"/>
  <c r="CV1264" i="6"/>
  <c r="CS1264" i="6"/>
  <c r="CQ1264" i="6"/>
  <c r="CD1264" i="6"/>
  <c r="CA1264" i="6"/>
  <c r="CC1264" i="6" s="1"/>
  <c r="BZ1264" i="6"/>
  <c r="CB1264" i="6" s="1"/>
  <c r="BW1264" i="6"/>
  <c r="BV1264" i="6"/>
  <c r="BU1264" i="6"/>
  <c r="BT1264" i="6"/>
  <c r="BG1264" i="6"/>
  <c r="BE1264" i="6"/>
  <c r="BC1264" i="6"/>
  <c r="BB1264" i="6"/>
  <c r="AX1264" i="6"/>
  <c r="AR1264" i="6"/>
  <c r="AQ1264" i="6"/>
  <c r="AP1264" i="6"/>
  <c r="AO1264" i="6"/>
  <c r="AN1264" i="6"/>
  <c r="AM1264" i="6"/>
  <c r="AE1264" i="6"/>
  <c r="X1264" i="6"/>
  <c r="W1264" i="6"/>
  <c r="CW1263" i="6"/>
  <c r="CV1263" i="6"/>
  <c r="CS1263" i="6"/>
  <c r="CQ1263" i="6"/>
  <c r="CD1263" i="6"/>
  <c r="CA1263" i="6"/>
  <c r="CC1263" i="6" s="1"/>
  <c r="BZ1263" i="6"/>
  <c r="CB1263" i="6" s="1"/>
  <c r="BW1263" i="6"/>
  <c r="BV1263" i="6"/>
  <c r="BU1263" i="6"/>
  <c r="BT1263" i="6"/>
  <c r="BG1263" i="6"/>
  <c r="BE1263" i="6"/>
  <c r="BC1263" i="6"/>
  <c r="BB1263" i="6"/>
  <c r="AX1263" i="6"/>
  <c r="AR1263" i="6"/>
  <c r="AQ1263" i="6"/>
  <c r="AP1263" i="6"/>
  <c r="AO1263" i="6"/>
  <c r="AN1263" i="6"/>
  <c r="AM1263" i="6"/>
  <c r="AE1263" i="6"/>
  <c r="X1263" i="6"/>
  <c r="W1263" i="6"/>
  <c r="CW1262" i="6"/>
  <c r="CV1262" i="6"/>
  <c r="CS1262" i="6"/>
  <c r="CQ1262" i="6"/>
  <c r="CD1262" i="6"/>
  <c r="CA1262" i="6"/>
  <c r="CC1262" i="6" s="1"/>
  <c r="BZ1262" i="6"/>
  <c r="CB1262" i="6" s="1"/>
  <c r="BW1262" i="6"/>
  <c r="BV1262" i="6"/>
  <c r="BU1262" i="6"/>
  <c r="BT1262" i="6"/>
  <c r="BG1262" i="6"/>
  <c r="BE1262" i="6"/>
  <c r="BC1262" i="6"/>
  <c r="BB1262" i="6"/>
  <c r="AX1262" i="6"/>
  <c r="AR1262" i="6"/>
  <c r="AQ1262" i="6"/>
  <c r="AP1262" i="6"/>
  <c r="AO1262" i="6"/>
  <c r="AN1262" i="6"/>
  <c r="AM1262" i="6"/>
  <c r="AE1262" i="6"/>
  <c r="X1262" i="6"/>
  <c r="W1262" i="6"/>
  <c r="CW1261" i="6"/>
  <c r="CV1261" i="6"/>
  <c r="CS1261" i="6"/>
  <c r="CQ1261" i="6"/>
  <c r="CD1261" i="6"/>
  <c r="CA1261" i="6"/>
  <c r="CC1261" i="6" s="1"/>
  <c r="BZ1261" i="6"/>
  <c r="CB1261" i="6" s="1"/>
  <c r="BW1261" i="6"/>
  <c r="BV1261" i="6"/>
  <c r="BU1261" i="6"/>
  <c r="BT1261" i="6"/>
  <c r="BG1261" i="6"/>
  <c r="BE1261" i="6"/>
  <c r="BC1261" i="6"/>
  <c r="BB1261" i="6"/>
  <c r="AX1261" i="6"/>
  <c r="AR1261" i="6"/>
  <c r="AQ1261" i="6"/>
  <c r="AP1261" i="6"/>
  <c r="AO1261" i="6"/>
  <c r="AN1261" i="6"/>
  <c r="AM1261" i="6"/>
  <c r="AE1261" i="6"/>
  <c r="X1261" i="6"/>
  <c r="W1261" i="6"/>
  <c r="CW1260" i="6"/>
  <c r="CV1260" i="6"/>
  <c r="CS1260" i="6"/>
  <c r="CQ1260" i="6"/>
  <c r="CD1260" i="6"/>
  <c r="CA1260" i="6"/>
  <c r="CC1260" i="6" s="1"/>
  <c r="BZ1260" i="6"/>
  <c r="CB1260" i="6" s="1"/>
  <c r="BW1260" i="6"/>
  <c r="BV1260" i="6"/>
  <c r="BU1260" i="6"/>
  <c r="BT1260" i="6"/>
  <c r="BG1260" i="6"/>
  <c r="BE1260" i="6"/>
  <c r="BC1260" i="6"/>
  <c r="BB1260" i="6"/>
  <c r="AX1260" i="6"/>
  <c r="AR1260" i="6"/>
  <c r="AQ1260" i="6"/>
  <c r="AP1260" i="6"/>
  <c r="AO1260" i="6"/>
  <c r="AN1260" i="6"/>
  <c r="AM1260" i="6"/>
  <c r="AE1260" i="6"/>
  <c r="X1260" i="6"/>
  <c r="W1260" i="6"/>
  <c r="CW1259" i="6"/>
  <c r="CV1259" i="6"/>
  <c r="CS1259" i="6"/>
  <c r="CQ1259" i="6"/>
  <c r="CD1259" i="6"/>
  <c r="CA1259" i="6"/>
  <c r="CC1259" i="6" s="1"/>
  <c r="BZ1259" i="6"/>
  <c r="CB1259" i="6" s="1"/>
  <c r="BW1259" i="6"/>
  <c r="BV1259" i="6"/>
  <c r="BU1259" i="6"/>
  <c r="BT1259" i="6"/>
  <c r="BG1259" i="6"/>
  <c r="BE1259" i="6"/>
  <c r="BC1259" i="6"/>
  <c r="BB1259" i="6"/>
  <c r="AX1259" i="6"/>
  <c r="AR1259" i="6"/>
  <c r="AQ1259" i="6"/>
  <c r="AP1259" i="6"/>
  <c r="AO1259" i="6"/>
  <c r="AN1259" i="6"/>
  <c r="AM1259" i="6"/>
  <c r="AE1259" i="6"/>
  <c r="X1259" i="6"/>
  <c r="W1259" i="6"/>
  <c r="CW1258" i="6"/>
  <c r="CV1258" i="6"/>
  <c r="CS1258" i="6"/>
  <c r="CQ1258" i="6"/>
  <c r="CD1258" i="6"/>
  <c r="CA1258" i="6"/>
  <c r="CC1258" i="6" s="1"/>
  <c r="BZ1258" i="6"/>
  <c r="CB1258" i="6" s="1"/>
  <c r="BW1258" i="6"/>
  <c r="BV1258" i="6"/>
  <c r="BU1258" i="6"/>
  <c r="BT1258" i="6"/>
  <c r="BG1258" i="6"/>
  <c r="BE1258" i="6"/>
  <c r="BC1258" i="6"/>
  <c r="BB1258" i="6"/>
  <c r="AX1258" i="6"/>
  <c r="AR1258" i="6"/>
  <c r="AQ1258" i="6"/>
  <c r="AP1258" i="6"/>
  <c r="AO1258" i="6"/>
  <c r="AN1258" i="6"/>
  <c r="AM1258" i="6"/>
  <c r="AE1258" i="6"/>
  <c r="X1258" i="6"/>
  <c r="W1258" i="6"/>
  <c r="CW1257" i="6"/>
  <c r="CV1257" i="6"/>
  <c r="CS1257" i="6"/>
  <c r="CQ1257" i="6"/>
  <c r="CD1257" i="6"/>
  <c r="CA1257" i="6"/>
  <c r="CC1257" i="6" s="1"/>
  <c r="BZ1257" i="6"/>
  <c r="CB1257" i="6" s="1"/>
  <c r="BW1257" i="6"/>
  <c r="BV1257" i="6"/>
  <c r="BU1257" i="6"/>
  <c r="BT1257" i="6"/>
  <c r="BG1257" i="6"/>
  <c r="BE1257" i="6"/>
  <c r="BC1257" i="6"/>
  <c r="BB1257" i="6"/>
  <c r="AX1257" i="6"/>
  <c r="AR1257" i="6"/>
  <c r="AQ1257" i="6"/>
  <c r="AP1257" i="6"/>
  <c r="AO1257" i="6"/>
  <c r="AN1257" i="6"/>
  <c r="AM1257" i="6"/>
  <c r="AE1257" i="6"/>
  <c r="X1257" i="6"/>
  <c r="W1257" i="6"/>
  <c r="CW1256" i="6"/>
  <c r="CV1256" i="6"/>
  <c r="CS1256" i="6"/>
  <c r="CQ1256" i="6"/>
  <c r="CD1256" i="6"/>
  <c r="CA1256" i="6"/>
  <c r="CC1256" i="6" s="1"/>
  <c r="BZ1256" i="6"/>
  <c r="CB1256" i="6" s="1"/>
  <c r="BW1256" i="6"/>
  <c r="BV1256" i="6"/>
  <c r="BU1256" i="6"/>
  <c r="BT1256" i="6"/>
  <c r="BG1256" i="6"/>
  <c r="BE1256" i="6"/>
  <c r="BC1256" i="6"/>
  <c r="BB1256" i="6"/>
  <c r="AX1256" i="6"/>
  <c r="AR1256" i="6"/>
  <c r="AQ1256" i="6"/>
  <c r="AP1256" i="6"/>
  <c r="AO1256" i="6"/>
  <c r="AN1256" i="6"/>
  <c r="AM1256" i="6"/>
  <c r="AE1256" i="6"/>
  <c r="X1256" i="6"/>
  <c r="W1256" i="6"/>
  <c r="CW1255" i="6"/>
  <c r="CV1255" i="6"/>
  <c r="CS1255" i="6"/>
  <c r="CQ1255" i="6"/>
  <c r="CD1255" i="6"/>
  <c r="CA1255" i="6"/>
  <c r="CC1255" i="6" s="1"/>
  <c r="BZ1255" i="6"/>
  <c r="CB1255" i="6" s="1"/>
  <c r="BW1255" i="6"/>
  <c r="BV1255" i="6"/>
  <c r="BU1255" i="6"/>
  <c r="BT1255" i="6"/>
  <c r="BG1255" i="6"/>
  <c r="BE1255" i="6"/>
  <c r="BC1255" i="6"/>
  <c r="BB1255" i="6"/>
  <c r="AX1255" i="6"/>
  <c r="AR1255" i="6"/>
  <c r="AQ1255" i="6"/>
  <c r="AP1255" i="6"/>
  <c r="AO1255" i="6"/>
  <c r="AN1255" i="6"/>
  <c r="AM1255" i="6"/>
  <c r="AE1255" i="6"/>
  <c r="X1255" i="6"/>
  <c r="W1255" i="6"/>
  <c r="CW1254" i="6"/>
  <c r="CV1254" i="6"/>
  <c r="CS1254" i="6"/>
  <c r="CQ1254" i="6"/>
  <c r="CD1254" i="6"/>
  <c r="CA1254" i="6"/>
  <c r="CC1254" i="6" s="1"/>
  <c r="BZ1254" i="6"/>
  <c r="CB1254" i="6" s="1"/>
  <c r="BW1254" i="6"/>
  <c r="BV1254" i="6"/>
  <c r="BU1254" i="6"/>
  <c r="BT1254" i="6"/>
  <c r="BG1254" i="6"/>
  <c r="BE1254" i="6"/>
  <c r="BC1254" i="6"/>
  <c r="BB1254" i="6"/>
  <c r="AX1254" i="6"/>
  <c r="AR1254" i="6"/>
  <c r="AQ1254" i="6"/>
  <c r="AP1254" i="6"/>
  <c r="AO1254" i="6"/>
  <c r="AN1254" i="6"/>
  <c r="AM1254" i="6"/>
  <c r="AE1254" i="6"/>
  <c r="X1254" i="6"/>
  <c r="W1254" i="6"/>
  <c r="CW1253" i="6"/>
  <c r="CV1253" i="6"/>
  <c r="CS1253" i="6"/>
  <c r="CQ1253" i="6"/>
  <c r="CD1253" i="6"/>
  <c r="CA1253" i="6"/>
  <c r="CC1253" i="6" s="1"/>
  <c r="BZ1253" i="6"/>
  <c r="CB1253" i="6" s="1"/>
  <c r="BW1253" i="6"/>
  <c r="BV1253" i="6"/>
  <c r="BU1253" i="6"/>
  <c r="BT1253" i="6"/>
  <c r="BG1253" i="6"/>
  <c r="BE1253" i="6"/>
  <c r="BC1253" i="6"/>
  <c r="BB1253" i="6"/>
  <c r="AX1253" i="6"/>
  <c r="AR1253" i="6"/>
  <c r="AQ1253" i="6"/>
  <c r="AP1253" i="6"/>
  <c r="AO1253" i="6"/>
  <c r="AN1253" i="6"/>
  <c r="AM1253" i="6"/>
  <c r="AE1253" i="6"/>
  <c r="X1253" i="6"/>
  <c r="W1253" i="6"/>
  <c r="CW1252" i="6"/>
  <c r="CV1252" i="6"/>
  <c r="CS1252" i="6"/>
  <c r="CQ1252" i="6"/>
  <c r="CD1252" i="6"/>
  <c r="CA1252" i="6"/>
  <c r="CC1252" i="6" s="1"/>
  <c r="BZ1252" i="6"/>
  <c r="CB1252" i="6" s="1"/>
  <c r="BW1252" i="6"/>
  <c r="BV1252" i="6"/>
  <c r="BU1252" i="6"/>
  <c r="BT1252" i="6"/>
  <c r="BG1252" i="6"/>
  <c r="BE1252" i="6"/>
  <c r="BC1252" i="6"/>
  <c r="BB1252" i="6"/>
  <c r="AX1252" i="6"/>
  <c r="AR1252" i="6"/>
  <c r="AQ1252" i="6"/>
  <c r="AP1252" i="6"/>
  <c r="AO1252" i="6"/>
  <c r="AN1252" i="6"/>
  <c r="AM1252" i="6"/>
  <c r="AE1252" i="6"/>
  <c r="X1252" i="6"/>
  <c r="W1252" i="6"/>
  <c r="CW1251" i="6"/>
  <c r="CV1251" i="6"/>
  <c r="CS1251" i="6"/>
  <c r="CQ1251" i="6"/>
  <c r="CD1251" i="6"/>
  <c r="CA1251" i="6"/>
  <c r="CC1251" i="6" s="1"/>
  <c r="BZ1251" i="6"/>
  <c r="CB1251" i="6" s="1"/>
  <c r="BW1251" i="6"/>
  <c r="BV1251" i="6"/>
  <c r="BU1251" i="6"/>
  <c r="BT1251" i="6"/>
  <c r="BG1251" i="6"/>
  <c r="BE1251" i="6"/>
  <c r="BC1251" i="6"/>
  <c r="BB1251" i="6"/>
  <c r="AX1251" i="6"/>
  <c r="AR1251" i="6"/>
  <c r="AQ1251" i="6"/>
  <c r="AP1251" i="6"/>
  <c r="AO1251" i="6"/>
  <c r="AN1251" i="6"/>
  <c r="AM1251" i="6"/>
  <c r="AE1251" i="6"/>
  <c r="X1251" i="6"/>
  <c r="W1251" i="6"/>
  <c r="CW1250" i="6"/>
  <c r="CV1250" i="6"/>
  <c r="CS1250" i="6"/>
  <c r="CQ1250" i="6"/>
  <c r="CD1250" i="6"/>
  <c r="CA1250" i="6"/>
  <c r="CC1250" i="6" s="1"/>
  <c r="BZ1250" i="6"/>
  <c r="CB1250" i="6" s="1"/>
  <c r="BW1250" i="6"/>
  <c r="BV1250" i="6"/>
  <c r="BU1250" i="6"/>
  <c r="BT1250" i="6"/>
  <c r="BG1250" i="6"/>
  <c r="BE1250" i="6"/>
  <c r="BC1250" i="6"/>
  <c r="BB1250" i="6"/>
  <c r="AX1250" i="6"/>
  <c r="AR1250" i="6"/>
  <c r="AQ1250" i="6"/>
  <c r="AP1250" i="6"/>
  <c r="AO1250" i="6"/>
  <c r="AN1250" i="6"/>
  <c r="AM1250" i="6"/>
  <c r="AE1250" i="6"/>
  <c r="X1250" i="6"/>
  <c r="W1250" i="6"/>
  <c r="CW1249" i="6"/>
  <c r="CV1249" i="6"/>
  <c r="CS1249" i="6"/>
  <c r="CQ1249" i="6"/>
  <c r="CD1249" i="6"/>
  <c r="CA1249" i="6"/>
  <c r="CC1249" i="6" s="1"/>
  <c r="BZ1249" i="6"/>
  <c r="CB1249" i="6" s="1"/>
  <c r="BW1249" i="6"/>
  <c r="BV1249" i="6"/>
  <c r="BU1249" i="6"/>
  <c r="BT1249" i="6"/>
  <c r="BG1249" i="6"/>
  <c r="BE1249" i="6"/>
  <c r="BC1249" i="6"/>
  <c r="BB1249" i="6"/>
  <c r="AX1249" i="6"/>
  <c r="AR1249" i="6"/>
  <c r="AQ1249" i="6"/>
  <c r="AP1249" i="6"/>
  <c r="AO1249" i="6"/>
  <c r="AN1249" i="6"/>
  <c r="AM1249" i="6"/>
  <c r="AE1249" i="6"/>
  <c r="X1249" i="6"/>
  <c r="W1249" i="6"/>
  <c r="CW1248" i="6"/>
  <c r="CV1248" i="6"/>
  <c r="CS1248" i="6"/>
  <c r="CQ1248" i="6"/>
  <c r="CD1248" i="6"/>
  <c r="CA1248" i="6"/>
  <c r="CC1248" i="6" s="1"/>
  <c r="BZ1248" i="6"/>
  <c r="CB1248" i="6" s="1"/>
  <c r="BW1248" i="6"/>
  <c r="BV1248" i="6"/>
  <c r="BU1248" i="6"/>
  <c r="BT1248" i="6"/>
  <c r="BG1248" i="6"/>
  <c r="BE1248" i="6"/>
  <c r="BC1248" i="6"/>
  <c r="BB1248" i="6"/>
  <c r="AX1248" i="6"/>
  <c r="AR1248" i="6"/>
  <c r="AQ1248" i="6"/>
  <c r="AP1248" i="6"/>
  <c r="AO1248" i="6"/>
  <c r="AN1248" i="6"/>
  <c r="AM1248" i="6"/>
  <c r="AE1248" i="6"/>
  <c r="X1248" i="6"/>
  <c r="W1248" i="6"/>
  <c r="CW1247" i="6"/>
  <c r="CV1247" i="6"/>
  <c r="CS1247" i="6"/>
  <c r="CQ1247" i="6"/>
  <c r="CD1247" i="6"/>
  <c r="CA1247" i="6"/>
  <c r="CC1247" i="6" s="1"/>
  <c r="BZ1247" i="6"/>
  <c r="CB1247" i="6" s="1"/>
  <c r="BW1247" i="6"/>
  <c r="BV1247" i="6"/>
  <c r="BU1247" i="6"/>
  <c r="BT1247" i="6"/>
  <c r="BG1247" i="6"/>
  <c r="BE1247" i="6"/>
  <c r="BC1247" i="6"/>
  <c r="BB1247" i="6"/>
  <c r="AX1247" i="6"/>
  <c r="AR1247" i="6"/>
  <c r="AQ1247" i="6"/>
  <c r="AP1247" i="6"/>
  <c r="AO1247" i="6"/>
  <c r="AN1247" i="6"/>
  <c r="AM1247" i="6"/>
  <c r="AE1247" i="6"/>
  <c r="X1247" i="6"/>
  <c r="W1247" i="6"/>
  <c r="CW1246" i="6"/>
  <c r="CV1246" i="6"/>
  <c r="CS1246" i="6"/>
  <c r="CQ1246" i="6"/>
  <c r="CD1246" i="6"/>
  <c r="CA1246" i="6"/>
  <c r="CC1246" i="6" s="1"/>
  <c r="BZ1246" i="6"/>
  <c r="CB1246" i="6" s="1"/>
  <c r="BW1246" i="6"/>
  <c r="BV1246" i="6"/>
  <c r="BU1246" i="6"/>
  <c r="BT1246" i="6"/>
  <c r="BG1246" i="6"/>
  <c r="BE1246" i="6"/>
  <c r="BC1246" i="6"/>
  <c r="BB1246" i="6"/>
  <c r="AX1246" i="6"/>
  <c r="AR1246" i="6"/>
  <c r="AQ1246" i="6"/>
  <c r="AP1246" i="6"/>
  <c r="AO1246" i="6"/>
  <c r="AN1246" i="6"/>
  <c r="AM1246" i="6"/>
  <c r="AE1246" i="6"/>
  <c r="X1246" i="6"/>
  <c r="W1246" i="6"/>
  <c r="CW1245" i="6"/>
  <c r="CV1245" i="6"/>
  <c r="CS1245" i="6"/>
  <c r="CQ1245" i="6"/>
  <c r="CD1245" i="6"/>
  <c r="CA1245" i="6"/>
  <c r="CC1245" i="6" s="1"/>
  <c r="BZ1245" i="6"/>
  <c r="CB1245" i="6" s="1"/>
  <c r="BW1245" i="6"/>
  <c r="BV1245" i="6"/>
  <c r="BU1245" i="6"/>
  <c r="BT1245" i="6"/>
  <c r="BG1245" i="6"/>
  <c r="BE1245" i="6"/>
  <c r="BC1245" i="6"/>
  <c r="BB1245" i="6"/>
  <c r="AX1245" i="6"/>
  <c r="AR1245" i="6"/>
  <c r="AQ1245" i="6"/>
  <c r="AP1245" i="6"/>
  <c r="AO1245" i="6"/>
  <c r="AN1245" i="6"/>
  <c r="AM1245" i="6"/>
  <c r="AE1245" i="6"/>
  <c r="X1245" i="6"/>
  <c r="W1245" i="6"/>
  <c r="CW1244" i="6"/>
  <c r="CV1244" i="6"/>
  <c r="CS1244" i="6"/>
  <c r="CQ1244" i="6"/>
  <c r="CD1244" i="6"/>
  <c r="CC1244" i="6"/>
  <c r="CA1244" i="6"/>
  <c r="BZ1244" i="6"/>
  <c r="CB1244" i="6" s="1"/>
  <c r="BW1244" i="6"/>
  <c r="BV1244" i="6"/>
  <c r="BU1244" i="6"/>
  <c r="BT1244" i="6"/>
  <c r="BG1244" i="6"/>
  <c r="BE1244" i="6"/>
  <c r="BC1244" i="6"/>
  <c r="BB1244" i="6"/>
  <c r="AX1244" i="6"/>
  <c r="AR1244" i="6"/>
  <c r="AQ1244" i="6"/>
  <c r="AP1244" i="6"/>
  <c r="AO1244" i="6"/>
  <c r="AN1244" i="6"/>
  <c r="AM1244" i="6"/>
  <c r="AE1244" i="6"/>
  <c r="X1244" i="6"/>
  <c r="W1244" i="6"/>
  <c r="CW1243" i="6"/>
  <c r="CV1243" i="6"/>
  <c r="CS1243" i="6"/>
  <c r="CQ1243" i="6"/>
  <c r="CD1243" i="6"/>
  <c r="CA1243" i="6"/>
  <c r="CC1243" i="6" s="1"/>
  <c r="BZ1243" i="6"/>
  <c r="CB1243" i="6" s="1"/>
  <c r="BW1243" i="6"/>
  <c r="BV1243" i="6"/>
  <c r="BU1243" i="6"/>
  <c r="BT1243" i="6"/>
  <c r="BG1243" i="6"/>
  <c r="BE1243" i="6"/>
  <c r="BC1243" i="6"/>
  <c r="BB1243" i="6"/>
  <c r="AX1243" i="6"/>
  <c r="AR1243" i="6"/>
  <c r="AQ1243" i="6"/>
  <c r="AP1243" i="6"/>
  <c r="AO1243" i="6"/>
  <c r="AN1243" i="6"/>
  <c r="AM1243" i="6"/>
  <c r="AE1243" i="6"/>
  <c r="X1243" i="6"/>
  <c r="W1243" i="6"/>
  <c r="CW1242" i="6"/>
  <c r="CV1242" i="6"/>
  <c r="CS1242" i="6"/>
  <c r="CQ1242" i="6"/>
  <c r="CD1242" i="6"/>
  <c r="CA1242" i="6"/>
  <c r="CC1242" i="6" s="1"/>
  <c r="BZ1242" i="6"/>
  <c r="CB1242" i="6" s="1"/>
  <c r="BW1242" i="6"/>
  <c r="BV1242" i="6"/>
  <c r="BU1242" i="6"/>
  <c r="BT1242" i="6"/>
  <c r="BG1242" i="6"/>
  <c r="BE1242" i="6"/>
  <c r="BC1242" i="6"/>
  <c r="BB1242" i="6"/>
  <c r="AX1242" i="6"/>
  <c r="AR1242" i="6"/>
  <c r="AQ1242" i="6"/>
  <c r="AP1242" i="6"/>
  <c r="AO1242" i="6"/>
  <c r="AN1242" i="6"/>
  <c r="AM1242" i="6"/>
  <c r="AE1242" i="6"/>
  <c r="X1242" i="6"/>
  <c r="W1242" i="6"/>
  <c r="CW1241" i="6"/>
  <c r="CV1241" i="6"/>
  <c r="CS1241" i="6"/>
  <c r="CQ1241" i="6"/>
  <c r="CD1241" i="6"/>
  <c r="CA1241" i="6"/>
  <c r="CC1241" i="6" s="1"/>
  <c r="BZ1241" i="6"/>
  <c r="CB1241" i="6" s="1"/>
  <c r="BW1241" i="6"/>
  <c r="BV1241" i="6"/>
  <c r="BU1241" i="6"/>
  <c r="BT1241" i="6"/>
  <c r="BG1241" i="6"/>
  <c r="BE1241" i="6"/>
  <c r="BC1241" i="6"/>
  <c r="BB1241" i="6"/>
  <c r="AX1241" i="6"/>
  <c r="AR1241" i="6"/>
  <c r="AQ1241" i="6"/>
  <c r="AP1241" i="6"/>
  <c r="AO1241" i="6"/>
  <c r="AN1241" i="6"/>
  <c r="AM1241" i="6"/>
  <c r="AE1241" i="6"/>
  <c r="X1241" i="6"/>
  <c r="W1241" i="6"/>
  <c r="CW1240" i="6"/>
  <c r="CV1240" i="6"/>
  <c r="CS1240" i="6"/>
  <c r="CQ1240" i="6"/>
  <c r="CD1240" i="6"/>
  <c r="CA1240" i="6"/>
  <c r="CC1240" i="6" s="1"/>
  <c r="BZ1240" i="6"/>
  <c r="CB1240" i="6" s="1"/>
  <c r="BW1240" i="6"/>
  <c r="BV1240" i="6"/>
  <c r="BU1240" i="6"/>
  <c r="BT1240" i="6"/>
  <c r="BG1240" i="6"/>
  <c r="BE1240" i="6"/>
  <c r="BC1240" i="6"/>
  <c r="BB1240" i="6"/>
  <c r="AX1240" i="6"/>
  <c r="AR1240" i="6"/>
  <c r="AQ1240" i="6"/>
  <c r="AP1240" i="6"/>
  <c r="AO1240" i="6"/>
  <c r="AN1240" i="6"/>
  <c r="AM1240" i="6"/>
  <c r="AE1240" i="6"/>
  <c r="X1240" i="6"/>
  <c r="W1240" i="6"/>
  <c r="CW1239" i="6"/>
  <c r="CV1239" i="6"/>
  <c r="CS1239" i="6"/>
  <c r="CQ1239" i="6"/>
  <c r="CD1239" i="6"/>
  <c r="CA1239" i="6"/>
  <c r="CC1239" i="6" s="1"/>
  <c r="BZ1239" i="6"/>
  <c r="CB1239" i="6" s="1"/>
  <c r="BW1239" i="6"/>
  <c r="BV1239" i="6"/>
  <c r="BU1239" i="6"/>
  <c r="BT1239" i="6"/>
  <c r="BG1239" i="6"/>
  <c r="BE1239" i="6"/>
  <c r="BC1239" i="6"/>
  <c r="BB1239" i="6"/>
  <c r="AX1239" i="6"/>
  <c r="AR1239" i="6"/>
  <c r="AQ1239" i="6"/>
  <c r="AP1239" i="6"/>
  <c r="AO1239" i="6"/>
  <c r="AN1239" i="6"/>
  <c r="AM1239" i="6"/>
  <c r="AE1239" i="6"/>
  <c r="X1239" i="6"/>
  <c r="W1239" i="6"/>
  <c r="CW1238" i="6"/>
  <c r="CV1238" i="6"/>
  <c r="CS1238" i="6"/>
  <c r="CQ1238" i="6"/>
  <c r="CD1238" i="6"/>
  <c r="CB1238" i="6"/>
  <c r="CA1238" i="6"/>
  <c r="CC1238" i="6" s="1"/>
  <c r="BZ1238" i="6"/>
  <c r="BW1238" i="6"/>
  <c r="BV1238" i="6"/>
  <c r="BU1238" i="6"/>
  <c r="BT1238" i="6"/>
  <c r="BG1238" i="6"/>
  <c r="BE1238" i="6"/>
  <c r="BC1238" i="6"/>
  <c r="BB1238" i="6"/>
  <c r="AX1238" i="6"/>
  <c r="AR1238" i="6"/>
  <c r="AQ1238" i="6"/>
  <c r="AP1238" i="6"/>
  <c r="AO1238" i="6"/>
  <c r="AN1238" i="6"/>
  <c r="AM1238" i="6"/>
  <c r="AE1238" i="6"/>
  <c r="X1238" i="6"/>
  <c r="W1238" i="6"/>
  <c r="CW1237" i="6"/>
  <c r="CV1237" i="6"/>
  <c r="CS1237" i="6"/>
  <c r="CQ1237" i="6"/>
  <c r="CD1237" i="6"/>
  <c r="CA1237" i="6"/>
  <c r="CC1237" i="6" s="1"/>
  <c r="BZ1237" i="6"/>
  <c r="CB1237" i="6" s="1"/>
  <c r="BW1237" i="6"/>
  <c r="BV1237" i="6"/>
  <c r="BU1237" i="6"/>
  <c r="BT1237" i="6"/>
  <c r="BG1237" i="6"/>
  <c r="BE1237" i="6"/>
  <c r="BC1237" i="6"/>
  <c r="BB1237" i="6"/>
  <c r="AX1237" i="6"/>
  <c r="AR1237" i="6"/>
  <c r="AQ1237" i="6"/>
  <c r="AP1237" i="6"/>
  <c r="AO1237" i="6"/>
  <c r="AN1237" i="6"/>
  <c r="AM1237" i="6"/>
  <c r="AE1237" i="6"/>
  <c r="X1237" i="6"/>
  <c r="W1237" i="6"/>
  <c r="CW1236" i="6"/>
  <c r="CV1236" i="6"/>
  <c r="CS1236" i="6"/>
  <c r="CQ1236" i="6"/>
  <c r="CD1236" i="6"/>
  <c r="CA1236" i="6"/>
  <c r="CC1236" i="6" s="1"/>
  <c r="BZ1236" i="6"/>
  <c r="CB1236" i="6" s="1"/>
  <c r="BW1236" i="6"/>
  <c r="BV1236" i="6"/>
  <c r="BU1236" i="6"/>
  <c r="BT1236" i="6"/>
  <c r="BG1236" i="6"/>
  <c r="BE1236" i="6"/>
  <c r="BC1236" i="6"/>
  <c r="BB1236" i="6"/>
  <c r="AX1236" i="6"/>
  <c r="AR1236" i="6"/>
  <c r="AQ1236" i="6"/>
  <c r="AP1236" i="6"/>
  <c r="AO1236" i="6"/>
  <c r="AN1236" i="6"/>
  <c r="AM1236" i="6"/>
  <c r="AE1236" i="6"/>
  <c r="X1236" i="6"/>
  <c r="W1236" i="6"/>
  <c r="CW1235" i="6"/>
  <c r="CV1235" i="6"/>
  <c r="CS1235" i="6"/>
  <c r="CQ1235" i="6"/>
  <c r="CD1235" i="6"/>
  <c r="CA1235" i="6"/>
  <c r="CC1235" i="6" s="1"/>
  <c r="BZ1235" i="6"/>
  <c r="CB1235" i="6" s="1"/>
  <c r="BW1235" i="6"/>
  <c r="BV1235" i="6"/>
  <c r="BU1235" i="6"/>
  <c r="BT1235" i="6"/>
  <c r="BG1235" i="6"/>
  <c r="BE1235" i="6"/>
  <c r="BC1235" i="6"/>
  <c r="BB1235" i="6"/>
  <c r="AX1235" i="6"/>
  <c r="AR1235" i="6"/>
  <c r="AQ1235" i="6"/>
  <c r="AP1235" i="6"/>
  <c r="AO1235" i="6"/>
  <c r="AN1235" i="6"/>
  <c r="AM1235" i="6"/>
  <c r="AE1235" i="6"/>
  <c r="X1235" i="6"/>
  <c r="W1235" i="6"/>
  <c r="CW1234" i="6"/>
  <c r="CV1234" i="6"/>
  <c r="CS1234" i="6"/>
  <c r="CQ1234" i="6"/>
  <c r="CD1234" i="6"/>
  <c r="CA1234" i="6"/>
  <c r="CC1234" i="6" s="1"/>
  <c r="BZ1234" i="6"/>
  <c r="CB1234" i="6" s="1"/>
  <c r="BW1234" i="6"/>
  <c r="BV1234" i="6"/>
  <c r="BU1234" i="6"/>
  <c r="BT1234" i="6"/>
  <c r="BG1234" i="6"/>
  <c r="BE1234" i="6"/>
  <c r="BC1234" i="6"/>
  <c r="BB1234" i="6"/>
  <c r="AX1234" i="6"/>
  <c r="AR1234" i="6"/>
  <c r="AQ1234" i="6"/>
  <c r="AP1234" i="6"/>
  <c r="AO1234" i="6"/>
  <c r="AN1234" i="6"/>
  <c r="AM1234" i="6"/>
  <c r="AE1234" i="6"/>
  <c r="X1234" i="6"/>
  <c r="W1234" i="6"/>
  <c r="CW1233" i="6"/>
  <c r="CV1233" i="6"/>
  <c r="CS1233" i="6"/>
  <c r="CQ1233" i="6"/>
  <c r="CD1233" i="6"/>
  <c r="CA1233" i="6"/>
  <c r="CC1233" i="6" s="1"/>
  <c r="BZ1233" i="6"/>
  <c r="CB1233" i="6" s="1"/>
  <c r="BW1233" i="6"/>
  <c r="BV1233" i="6"/>
  <c r="BU1233" i="6"/>
  <c r="BT1233" i="6"/>
  <c r="BG1233" i="6"/>
  <c r="BE1233" i="6"/>
  <c r="BC1233" i="6"/>
  <c r="BB1233" i="6"/>
  <c r="AX1233" i="6"/>
  <c r="AR1233" i="6"/>
  <c r="AQ1233" i="6"/>
  <c r="AP1233" i="6"/>
  <c r="AO1233" i="6"/>
  <c r="AN1233" i="6"/>
  <c r="AM1233" i="6"/>
  <c r="AE1233" i="6"/>
  <c r="X1233" i="6"/>
  <c r="W1233" i="6"/>
  <c r="CW1232" i="6"/>
  <c r="CV1232" i="6"/>
  <c r="CS1232" i="6"/>
  <c r="CQ1232" i="6"/>
  <c r="CD1232" i="6"/>
  <c r="CA1232" i="6"/>
  <c r="CC1232" i="6" s="1"/>
  <c r="BZ1232" i="6"/>
  <c r="CB1232" i="6" s="1"/>
  <c r="BW1232" i="6"/>
  <c r="BV1232" i="6"/>
  <c r="BU1232" i="6"/>
  <c r="BT1232" i="6"/>
  <c r="BG1232" i="6"/>
  <c r="BE1232" i="6"/>
  <c r="BC1232" i="6"/>
  <c r="BB1232" i="6"/>
  <c r="AX1232" i="6"/>
  <c r="AR1232" i="6"/>
  <c r="AQ1232" i="6"/>
  <c r="AP1232" i="6"/>
  <c r="AO1232" i="6"/>
  <c r="AN1232" i="6"/>
  <c r="AM1232" i="6"/>
  <c r="AE1232" i="6"/>
  <c r="X1232" i="6"/>
  <c r="W1232" i="6"/>
  <c r="CW1231" i="6"/>
  <c r="CV1231" i="6"/>
  <c r="CS1231" i="6"/>
  <c r="CQ1231" i="6"/>
  <c r="CD1231" i="6"/>
  <c r="CA1231" i="6"/>
  <c r="CC1231" i="6" s="1"/>
  <c r="BZ1231" i="6"/>
  <c r="CB1231" i="6" s="1"/>
  <c r="BW1231" i="6"/>
  <c r="BV1231" i="6"/>
  <c r="BU1231" i="6"/>
  <c r="BT1231" i="6"/>
  <c r="BG1231" i="6"/>
  <c r="BE1231" i="6"/>
  <c r="BC1231" i="6"/>
  <c r="BB1231" i="6"/>
  <c r="AX1231" i="6"/>
  <c r="AR1231" i="6"/>
  <c r="AQ1231" i="6"/>
  <c r="AP1231" i="6"/>
  <c r="AO1231" i="6"/>
  <c r="AN1231" i="6"/>
  <c r="AM1231" i="6"/>
  <c r="AE1231" i="6"/>
  <c r="X1231" i="6"/>
  <c r="W1231" i="6"/>
  <c r="CW1230" i="6"/>
  <c r="CV1230" i="6"/>
  <c r="CS1230" i="6"/>
  <c r="CQ1230" i="6"/>
  <c r="CD1230" i="6"/>
  <c r="CA1230" i="6"/>
  <c r="CC1230" i="6" s="1"/>
  <c r="BZ1230" i="6"/>
  <c r="CB1230" i="6" s="1"/>
  <c r="BW1230" i="6"/>
  <c r="BV1230" i="6"/>
  <c r="BU1230" i="6"/>
  <c r="BT1230" i="6"/>
  <c r="BG1230" i="6"/>
  <c r="BE1230" i="6"/>
  <c r="BC1230" i="6"/>
  <c r="BB1230" i="6"/>
  <c r="AX1230" i="6"/>
  <c r="AR1230" i="6"/>
  <c r="AQ1230" i="6"/>
  <c r="AP1230" i="6"/>
  <c r="AO1230" i="6"/>
  <c r="AN1230" i="6"/>
  <c r="AM1230" i="6"/>
  <c r="AE1230" i="6"/>
  <c r="X1230" i="6"/>
  <c r="W1230" i="6"/>
  <c r="CW1229" i="6"/>
  <c r="CV1229" i="6"/>
  <c r="CS1229" i="6"/>
  <c r="CQ1229" i="6"/>
  <c r="CD1229" i="6"/>
  <c r="CA1229" i="6"/>
  <c r="CC1229" i="6" s="1"/>
  <c r="BZ1229" i="6"/>
  <c r="CB1229" i="6" s="1"/>
  <c r="BW1229" i="6"/>
  <c r="BV1229" i="6"/>
  <c r="BU1229" i="6"/>
  <c r="BT1229" i="6"/>
  <c r="BG1229" i="6"/>
  <c r="BE1229" i="6"/>
  <c r="BC1229" i="6"/>
  <c r="BB1229" i="6"/>
  <c r="AX1229" i="6"/>
  <c r="AR1229" i="6"/>
  <c r="AQ1229" i="6"/>
  <c r="AP1229" i="6"/>
  <c r="AO1229" i="6"/>
  <c r="AN1229" i="6"/>
  <c r="AM1229" i="6"/>
  <c r="AE1229" i="6"/>
  <c r="X1229" i="6"/>
  <c r="W1229" i="6"/>
  <c r="CW1228" i="6"/>
  <c r="CV1228" i="6"/>
  <c r="CS1228" i="6"/>
  <c r="CQ1228" i="6"/>
  <c r="CD1228" i="6"/>
  <c r="CA1228" i="6"/>
  <c r="CC1228" i="6" s="1"/>
  <c r="BZ1228" i="6"/>
  <c r="CB1228" i="6" s="1"/>
  <c r="BW1228" i="6"/>
  <c r="BV1228" i="6"/>
  <c r="BU1228" i="6"/>
  <c r="BT1228" i="6"/>
  <c r="BG1228" i="6"/>
  <c r="BE1228" i="6"/>
  <c r="BC1228" i="6"/>
  <c r="BB1228" i="6"/>
  <c r="AX1228" i="6"/>
  <c r="AR1228" i="6"/>
  <c r="AQ1228" i="6"/>
  <c r="AP1228" i="6"/>
  <c r="AO1228" i="6"/>
  <c r="AN1228" i="6"/>
  <c r="AM1228" i="6"/>
  <c r="AE1228" i="6"/>
  <c r="X1228" i="6"/>
  <c r="W1228" i="6"/>
  <c r="CW1227" i="6"/>
  <c r="CV1227" i="6"/>
  <c r="CS1227" i="6"/>
  <c r="CQ1227" i="6"/>
  <c r="CD1227" i="6"/>
  <c r="CA1227" i="6"/>
  <c r="CC1227" i="6" s="1"/>
  <c r="BZ1227" i="6"/>
  <c r="CB1227" i="6" s="1"/>
  <c r="BW1227" i="6"/>
  <c r="BV1227" i="6"/>
  <c r="BU1227" i="6"/>
  <c r="BT1227" i="6"/>
  <c r="BG1227" i="6"/>
  <c r="BE1227" i="6"/>
  <c r="BC1227" i="6"/>
  <c r="BB1227" i="6"/>
  <c r="AX1227" i="6"/>
  <c r="AR1227" i="6"/>
  <c r="AQ1227" i="6"/>
  <c r="AP1227" i="6"/>
  <c r="AO1227" i="6"/>
  <c r="AN1227" i="6"/>
  <c r="AM1227" i="6"/>
  <c r="AE1227" i="6"/>
  <c r="X1227" i="6"/>
  <c r="W1227" i="6"/>
  <c r="CW1226" i="6"/>
  <c r="CV1226" i="6"/>
  <c r="CS1226" i="6"/>
  <c r="CQ1226" i="6"/>
  <c r="CD1226" i="6"/>
  <c r="CA1226" i="6"/>
  <c r="CC1226" i="6" s="1"/>
  <c r="BZ1226" i="6"/>
  <c r="CB1226" i="6" s="1"/>
  <c r="BW1226" i="6"/>
  <c r="BV1226" i="6"/>
  <c r="BU1226" i="6"/>
  <c r="BT1226" i="6"/>
  <c r="BG1226" i="6"/>
  <c r="BE1226" i="6"/>
  <c r="BC1226" i="6"/>
  <c r="BB1226" i="6"/>
  <c r="AX1226" i="6"/>
  <c r="AR1226" i="6"/>
  <c r="AQ1226" i="6"/>
  <c r="AP1226" i="6"/>
  <c r="AO1226" i="6"/>
  <c r="AN1226" i="6"/>
  <c r="AM1226" i="6"/>
  <c r="AE1226" i="6"/>
  <c r="X1226" i="6"/>
  <c r="W1226" i="6"/>
  <c r="CW1225" i="6"/>
  <c r="CV1225" i="6"/>
  <c r="CS1225" i="6"/>
  <c r="CQ1225" i="6"/>
  <c r="CD1225" i="6"/>
  <c r="CA1225" i="6"/>
  <c r="CC1225" i="6" s="1"/>
  <c r="BZ1225" i="6"/>
  <c r="CB1225" i="6" s="1"/>
  <c r="BW1225" i="6"/>
  <c r="BV1225" i="6"/>
  <c r="BU1225" i="6"/>
  <c r="BT1225" i="6"/>
  <c r="BG1225" i="6"/>
  <c r="BE1225" i="6"/>
  <c r="BC1225" i="6"/>
  <c r="BB1225" i="6"/>
  <c r="AX1225" i="6"/>
  <c r="AR1225" i="6"/>
  <c r="AQ1225" i="6"/>
  <c r="AP1225" i="6"/>
  <c r="AO1225" i="6"/>
  <c r="AN1225" i="6"/>
  <c r="AM1225" i="6"/>
  <c r="AE1225" i="6"/>
  <c r="X1225" i="6"/>
  <c r="W1225" i="6"/>
  <c r="CW1224" i="6"/>
  <c r="CV1224" i="6"/>
  <c r="CS1224" i="6"/>
  <c r="CQ1224" i="6"/>
  <c r="CD1224" i="6"/>
  <c r="CA1224" i="6"/>
  <c r="CC1224" i="6" s="1"/>
  <c r="BZ1224" i="6"/>
  <c r="CB1224" i="6" s="1"/>
  <c r="BW1224" i="6"/>
  <c r="BV1224" i="6"/>
  <c r="BU1224" i="6"/>
  <c r="BT1224" i="6"/>
  <c r="BG1224" i="6"/>
  <c r="BE1224" i="6"/>
  <c r="BC1224" i="6"/>
  <c r="BB1224" i="6"/>
  <c r="AX1224" i="6"/>
  <c r="AR1224" i="6"/>
  <c r="AQ1224" i="6"/>
  <c r="AP1224" i="6"/>
  <c r="AO1224" i="6"/>
  <c r="AN1224" i="6"/>
  <c r="AM1224" i="6"/>
  <c r="AE1224" i="6"/>
  <c r="X1224" i="6"/>
  <c r="W1224" i="6"/>
  <c r="CW1223" i="6"/>
  <c r="CV1223" i="6"/>
  <c r="CS1223" i="6"/>
  <c r="CQ1223" i="6"/>
  <c r="CD1223" i="6"/>
  <c r="CA1223" i="6"/>
  <c r="CC1223" i="6" s="1"/>
  <c r="BZ1223" i="6"/>
  <c r="CB1223" i="6" s="1"/>
  <c r="BW1223" i="6"/>
  <c r="BV1223" i="6"/>
  <c r="BU1223" i="6"/>
  <c r="BT1223" i="6"/>
  <c r="BG1223" i="6"/>
  <c r="BE1223" i="6"/>
  <c r="BC1223" i="6"/>
  <c r="BB1223" i="6"/>
  <c r="AX1223" i="6"/>
  <c r="AR1223" i="6"/>
  <c r="AQ1223" i="6"/>
  <c r="AP1223" i="6"/>
  <c r="AO1223" i="6"/>
  <c r="AN1223" i="6"/>
  <c r="AM1223" i="6"/>
  <c r="AE1223" i="6"/>
  <c r="X1223" i="6"/>
  <c r="W1223" i="6"/>
  <c r="CW1222" i="6"/>
  <c r="CV1222" i="6"/>
  <c r="CS1222" i="6"/>
  <c r="CQ1222" i="6"/>
  <c r="CD1222" i="6"/>
  <c r="CA1222" i="6"/>
  <c r="CC1222" i="6" s="1"/>
  <c r="BZ1222" i="6"/>
  <c r="CB1222" i="6" s="1"/>
  <c r="BW1222" i="6"/>
  <c r="BV1222" i="6"/>
  <c r="BU1222" i="6"/>
  <c r="BT1222" i="6"/>
  <c r="BG1222" i="6"/>
  <c r="BE1222" i="6"/>
  <c r="BC1222" i="6"/>
  <c r="BB1222" i="6"/>
  <c r="AX1222" i="6"/>
  <c r="AR1222" i="6"/>
  <c r="AQ1222" i="6"/>
  <c r="AP1222" i="6"/>
  <c r="AO1222" i="6"/>
  <c r="AN1222" i="6"/>
  <c r="AM1222" i="6"/>
  <c r="AE1222" i="6"/>
  <c r="X1222" i="6"/>
  <c r="W1222" i="6"/>
  <c r="CW1221" i="6"/>
  <c r="CV1221" i="6"/>
  <c r="CS1221" i="6"/>
  <c r="CQ1221" i="6"/>
  <c r="CD1221" i="6"/>
  <c r="CA1221" i="6"/>
  <c r="CC1221" i="6" s="1"/>
  <c r="BZ1221" i="6"/>
  <c r="CB1221" i="6" s="1"/>
  <c r="BW1221" i="6"/>
  <c r="BV1221" i="6"/>
  <c r="BU1221" i="6"/>
  <c r="BT1221" i="6"/>
  <c r="BG1221" i="6"/>
  <c r="BE1221" i="6"/>
  <c r="BC1221" i="6"/>
  <c r="BB1221" i="6"/>
  <c r="AX1221" i="6"/>
  <c r="AR1221" i="6"/>
  <c r="AQ1221" i="6"/>
  <c r="AP1221" i="6"/>
  <c r="AO1221" i="6"/>
  <c r="AN1221" i="6"/>
  <c r="AM1221" i="6"/>
  <c r="AE1221" i="6"/>
  <c r="X1221" i="6"/>
  <c r="W1221" i="6"/>
  <c r="CW1220" i="6"/>
  <c r="CV1220" i="6"/>
  <c r="CS1220" i="6"/>
  <c r="CQ1220" i="6"/>
  <c r="CD1220" i="6"/>
  <c r="CA1220" i="6"/>
  <c r="CC1220" i="6" s="1"/>
  <c r="BZ1220" i="6"/>
  <c r="CB1220" i="6" s="1"/>
  <c r="BW1220" i="6"/>
  <c r="BV1220" i="6"/>
  <c r="BU1220" i="6"/>
  <c r="BT1220" i="6"/>
  <c r="BG1220" i="6"/>
  <c r="BE1220" i="6"/>
  <c r="BC1220" i="6"/>
  <c r="BB1220" i="6"/>
  <c r="AX1220" i="6"/>
  <c r="AR1220" i="6"/>
  <c r="AQ1220" i="6"/>
  <c r="AP1220" i="6"/>
  <c r="AO1220" i="6"/>
  <c r="AN1220" i="6"/>
  <c r="AM1220" i="6"/>
  <c r="AE1220" i="6"/>
  <c r="X1220" i="6"/>
  <c r="W1220" i="6"/>
  <c r="CW1219" i="6"/>
  <c r="CV1219" i="6"/>
  <c r="CS1219" i="6"/>
  <c r="CQ1219" i="6"/>
  <c r="CD1219" i="6"/>
  <c r="CA1219" i="6"/>
  <c r="CC1219" i="6" s="1"/>
  <c r="BZ1219" i="6"/>
  <c r="CB1219" i="6" s="1"/>
  <c r="BW1219" i="6"/>
  <c r="BV1219" i="6"/>
  <c r="BU1219" i="6"/>
  <c r="BT1219" i="6"/>
  <c r="BG1219" i="6"/>
  <c r="BE1219" i="6"/>
  <c r="BC1219" i="6"/>
  <c r="BB1219" i="6"/>
  <c r="AX1219" i="6"/>
  <c r="AR1219" i="6"/>
  <c r="AQ1219" i="6"/>
  <c r="AP1219" i="6"/>
  <c r="AO1219" i="6"/>
  <c r="AN1219" i="6"/>
  <c r="AM1219" i="6"/>
  <c r="AE1219" i="6"/>
  <c r="X1219" i="6"/>
  <c r="W1219" i="6"/>
  <c r="CW1218" i="6"/>
  <c r="CV1218" i="6"/>
  <c r="CS1218" i="6"/>
  <c r="CQ1218" i="6"/>
  <c r="CD1218" i="6"/>
  <c r="CC1218" i="6"/>
  <c r="CA1218" i="6"/>
  <c r="BZ1218" i="6"/>
  <c r="CB1218" i="6" s="1"/>
  <c r="BW1218" i="6"/>
  <c r="BV1218" i="6"/>
  <c r="BU1218" i="6"/>
  <c r="BT1218" i="6"/>
  <c r="BG1218" i="6"/>
  <c r="BE1218" i="6"/>
  <c r="BC1218" i="6"/>
  <c r="BB1218" i="6"/>
  <c r="AX1218" i="6"/>
  <c r="AR1218" i="6"/>
  <c r="AQ1218" i="6"/>
  <c r="AP1218" i="6"/>
  <c r="AO1218" i="6"/>
  <c r="AN1218" i="6"/>
  <c r="AM1218" i="6"/>
  <c r="AE1218" i="6"/>
  <c r="X1218" i="6"/>
  <c r="W1218" i="6"/>
  <c r="CW1217" i="6"/>
  <c r="CV1217" i="6"/>
  <c r="CS1217" i="6"/>
  <c r="CQ1217" i="6"/>
  <c r="CD1217" i="6"/>
  <c r="CA1217" i="6"/>
  <c r="CC1217" i="6" s="1"/>
  <c r="BZ1217" i="6"/>
  <c r="CB1217" i="6" s="1"/>
  <c r="BW1217" i="6"/>
  <c r="BV1217" i="6"/>
  <c r="BU1217" i="6"/>
  <c r="BT1217" i="6"/>
  <c r="BG1217" i="6"/>
  <c r="BE1217" i="6"/>
  <c r="BC1217" i="6"/>
  <c r="BB1217" i="6"/>
  <c r="AX1217" i="6"/>
  <c r="AR1217" i="6"/>
  <c r="AQ1217" i="6"/>
  <c r="AP1217" i="6"/>
  <c r="AO1217" i="6"/>
  <c r="AN1217" i="6"/>
  <c r="AM1217" i="6"/>
  <c r="AE1217" i="6"/>
  <c r="X1217" i="6"/>
  <c r="W1217" i="6"/>
  <c r="CW1216" i="6"/>
  <c r="CV1216" i="6"/>
  <c r="CS1216" i="6"/>
  <c r="CQ1216" i="6"/>
  <c r="CD1216" i="6"/>
  <c r="CA1216" i="6"/>
  <c r="CC1216" i="6" s="1"/>
  <c r="BZ1216" i="6"/>
  <c r="CB1216" i="6" s="1"/>
  <c r="BW1216" i="6"/>
  <c r="BV1216" i="6"/>
  <c r="BU1216" i="6"/>
  <c r="BT1216" i="6"/>
  <c r="BG1216" i="6"/>
  <c r="BE1216" i="6"/>
  <c r="BC1216" i="6"/>
  <c r="BB1216" i="6"/>
  <c r="AX1216" i="6"/>
  <c r="AR1216" i="6"/>
  <c r="AQ1216" i="6"/>
  <c r="AP1216" i="6"/>
  <c r="AO1216" i="6"/>
  <c r="AN1216" i="6"/>
  <c r="AM1216" i="6"/>
  <c r="AE1216" i="6"/>
  <c r="X1216" i="6"/>
  <c r="W1216" i="6"/>
  <c r="CW1215" i="6"/>
  <c r="CV1215" i="6"/>
  <c r="CS1215" i="6"/>
  <c r="CQ1215" i="6"/>
  <c r="CD1215" i="6"/>
  <c r="CA1215" i="6"/>
  <c r="CC1215" i="6" s="1"/>
  <c r="BZ1215" i="6"/>
  <c r="CB1215" i="6" s="1"/>
  <c r="BW1215" i="6"/>
  <c r="BV1215" i="6"/>
  <c r="BU1215" i="6"/>
  <c r="BT1215" i="6"/>
  <c r="BG1215" i="6"/>
  <c r="BE1215" i="6"/>
  <c r="BC1215" i="6"/>
  <c r="BB1215" i="6"/>
  <c r="AX1215" i="6"/>
  <c r="AR1215" i="6"/>
  <c r="AQ1215" i="6"/>
  <c r="AP1215" i="6"/>
  <c r="AO1215" i="6"/>
  <c r="AN1215" i="6"/>
  <c r="AM1215" i="6"/>
  <c r="AE1215" i="6"/>
  <c r="X1215" i="6"/>
  <c r="W1215" i="6"/>
  <c r="CW1214" i="6"/>
  <c r="CV1214" i="6"/>
  <c r="CS1214" i="6"/>
  <c r="CQ1214" i="6"/>
  <c r="CD1214" i="6"/>
  <c r="CA1214" i="6"/>
  <c r="CC1214" i="6" s="1"/>
  <c r="BZ1214" i="6"/>
  <c r="CB1214" i="6" s="1"/>
  <c r="BW1214" i="6"/>
  <c r="BV1214" i="6"/>
  <c r="BU1214" i="6"/>
  <c r="BT1214" i="6"/>
  <c r="BG1214" i="6"/>
  <c r="BE1214" i="6"/>
  <c r="BC1214" i="6"/>
  <c r="BB1214" i="6"/>
  <c r="AX1214" i="6"/>
  <c r="AR1214" i="6"/>
  <c r="AQ1214" i="6"/>
  <c r="AP1214" i="6"/>
  <c r="AO1214" i="6"/>
  <c r="AN1214" i="6"/>
  <c r="AM1214" i="6"/>
  <c r="AE1214" i="6"/>
  <c r="X1214" i="6"/>
  <c r="W1214" i="6"/>
  <c r="CW1213" i="6"/>
  <c r="CV1213" i="6"/>
  <c r="CS1213" i="6"/>
  <c r="CQ1213" i="6"/>
  <c r="CD1213" i="6"/>
  <c r="CA1213" i="6"/>
  <c r="CC1213" i="6" s="1"/>
  <c r="BZ1213" i="6"/>
  <c r="CB1213" i="6" s="1"/>
  <c r="BW1213" i="6"/>
  <c r="BV1213" i="6"/>
  <c r="BU1213" i="6"/>
  <c r="BT1213" i="6"/>
  <c r="BG1213" i="6"/>
  <c r="BE1213" i="6"/>
  <c r="BC1213" i="6"/>
  <c r="BB1213" i="6"/>
  <c r="AX1213" i="6"/>
  <c r="AR1213" i="6"/>
  <c r="AQ1213" i="6"/>
  <c r="AP1213" i="6"/>
  <c r="AO1213" i="6"/>
  <c r="AN1213" i="6"/>
  <c r="AM1213" i="6"/>
  <c r="AE1213" i="6"/>
  <c r="X1213" i="6"/>
  <c r="W1213" i="6"/>
  <c r="CW1212" i="6"/>
  <c r="CV1212" i="6"/>
  <c r="CS1212" i="6"/>
  <c r="CQ1212" i="6"/>
  <c r="CD1212" i="6"/>
  <c r="CA1212" i="6"/>
  <c r="CC1212" i="6" s="1"/>
  <c r="BZ1212" i="6"/>
  <c r="CB1212" i="6" s="1"/>
  <c r="BW1212" i="6"/>
  <c r="BV1212" i="6"/>
  <c r="BU1212" i="6"/>
  <c r="BT1212" i="6"/>
  <c r="BG1212" i="6"/>
  <c r="BE1212" i="6"/>
  <c r="BC1212" i="6"/>
  <c r="BB1212" i="6"/>
  <c r="AX1212" i="6"/>
  <c r="AR1212" i="6"/>
  <c r="AQ1212" i="6"/>
  <c r="AP1212" i="6"/>
  <c r="AO1212" i="6"/>
  <c r="AN1212" i="6"/>
  <c r="AM1212" i="6"/>
  <c r="AE1212" i="6"/>
  <c r="X1212" i="6"/>
  <c r="W1212" i="6"/>
  <c r="CW1211" i="6"/>
  <c r="CV1211" i="6"/>
  <c r="CS1211" i="6"/>
  <c r="CQ1211" i="6"/>
  <c r="CD1211" i="6"/>
  <c r="CA1211" i="6"/>
  <c r="CC1211" i="6" s="1"/>
  <c r="BZ1211" i="6"/>
  <c r="CB1211" i="6" s="1"/>
  <c r="BW1211" i="6"/>
  <c r="BV1211" i="6"/>
  <c r="BU1211" i="6"/>
  <c r="BT1211" i="6"/>
  <c r="BG1211" i="6"/>
  <c r="BE1211" i="6"/>
  <c r="BC1211" i="6"/>
  <c r="BB1211" i="6"/>
  <c r="AX1211" i="6"/>
  <c r="AR1211" i="6"/>
  <c r="AQ1211" i="6"/>
  <c r="AP1211" i="6"/>
  <c r="AO1211" i="6"/>
  <c r="AN1211" i="6"/>
  <c r="AM1211" i="6"/>
  <c r="AE1211" i="6"/>
  <c r="X1211" i="6"/>
  <c r="W1211" i="6"/>
  <c r="CW1210" i="6"/>
  <c r="CV1210" i="6"/>
  <c r="CS1210" i="6"/>
  <c r="CQ1210" i="6"/>
  <c r="CD1210" i="6"/>
  <c r="CA1210" i="6"/>
  <c r="CC1210" i="6" s="1"/>
  <c r="BZ1210" i="6"/>
  <c r="CB1210" i="6" s="1"/>
  <c r="BW1210" i="6"/>
  <c r="BV1210" i="6"/>
  <c r="BU1210" i="6"/>
  <c r="BT1210" i="6"/>
  <c r="BG1210" i="6"/>
  <c r="BE1210" i="6"/>
  <c r="BC1210" i="6"/>
  <c r="BB1210" i="6"/>
  <c r="AX1210" i="6"/>
  <c r="AR1210" i="6"/>
  <c r="AQ1210" i="6"/>
  <c r="AP1210" i="6"/>
  <c r="AO1210" i="6"/>
  <c r="AN1210" i="6"/>
  <c r="AM1210" i="6"/>
  <c r="AE1210" i="6"/>
  <c r="X1210" i="6"/>
  <c r="W1210" i="6"/>
  <c r="CW1209" i="6"/>
  <c r="CV1209" i="6"/>
  <c r="CS1209" i="6"/>
  <c r="CQ1209" i="6"/>
  <c r="CD1209" i="6"/>
  <c r="CA1209" i="6"/>
  <c r="CC1209" i="6" s="1"/>
  <c r="BZ1209" i="6"/>
  <c r="CB1209" i="6" s="1"/>
  <c r="BW1209" i="6"/>
  <c r="BV1209" i="6"/>
  <c r="BU1209" i="6"/>
  <c r="BT1209" i="6"/>
  <c r="BG1209" i="6"/>
  <c r="BE1209" i="6"/>
  <c r="BC1209" i="6"/>
  <c r="BB1209" i="6"/>
  <c r="AX1209" i="6"/>
  <c r="AR1209" i="6"/>
  <c r="AQ1209" i="6"/>
  <c r="AP1209" i="6"/>
  <c r="AO1209" i="6"/>
  <c r="AN1209" i="6"/>
  <c r="AM1209" i="6"/>
  <c r="AE1209" i="6"/>
  <c r="X1209" i="6"/>
  <c r="W1209" i="6"/>
  <c r="CW1208" i="6"/>
  <c r="CV1208" i="6"/>
  <c r="CS1208" i="6"/>
  <c r="CQ1208" i="6"/>
  <c r="CD1208" i="6"/>
  <c r="CA1208" i="6"/>
  <c r="CC1208" i="6" s="1"/>
  <c r="BZ1208" i="6"/>
  <c r="CB1208" i="6" s="1"/>
  <c r="BW1208" i="6"/>
  <c r="BV1208" i="6"/>
  <c r="BU1208" i="6"/>
  <c r="BT1208" i="6"/>
  <c r="BG1208" i="6"/>
  <c r="BE1208" i="6"/>
  <c r="BC1208" i="6"/>
  <c r="BB1208" i="6"/>
  <c r="AX1208" i="6"/>
  <c r="AR1208" i="6"/>
  <c r="AQ1208" i="6"/>
  <c r="AP1208" i="6"/>
  <c r="AO1208" i="6"/>
  <c r="AN1208" i="6"/>
  <c r="AM1208" i="6"/>
  <c r="AE1208" i="6"/>
  <c r="X1208" i="6"/>
  <c r="W1208" i="6"/>
  <c r="CW1207" i="6"/>
  <c r="CV1207" i="6"/>
  <c r="CS1207" i="6"/>
  <c r="CQ1207" i="6"/>
  <c r="CD1207" i="6"/>
  <c r="CA1207" i="6"/>
  <c r="CC1207" i="6" s="1"/>
  <c r="BZ1207" i="6"/>
  <c r="CB1207" i="6" s="1"/>
  <c r="BW1207" i="6"/>
  <c r="BV1207" i="6"/>
  <c r="BU1207" i="6"/>
  <c r="BT1207" i="6"/>
  <c r="BG1207" i="6"/>
  <c r="BE1207" i="6"/>
  <c r="BC1207" i="6"/>
  <c r="BB1207" i="6"/>
  <c r="AX1207" i="6"/>
  <c r="AR1207" i="6"/>
  <c r="AQ1207" i="6"/>
  <c r="AP1207" i="6"/>
  <c r="AO1207" i="6"/>
  <c r="AN1207" i="6"/>
  <c r="AM1207" i="6"/>
  <c r="AE1207" i="6"/>
  <c r="X1207" i="6"/>
  <c r="W1207" i="6"/>
  <c r="CW1206" i="6"/>
  <c r="CV1206" i="6"/>
  <c r="CS1206" i="6"/>
  <c r="CQ1206" i="6"/>
  <c r="CD1206" i="6"/>
  <c r="CA1206" i="6"/>
  <c r="CC1206" i="6" s="1"/>
  <c r="BZ1206" i="6"/>
  <c r="CB1206" i="6" s="1"/>
  <c r="BW1206" i="6"/>
  <c r="BV1206" i="6"/>
  <c r="BU1206" i="6"/>
  <c r="BT1206" i="6"/>
  <c r="BG1206" i="6"/>
  <c r="BE1206" i="6"/>
  <c r="BC1206" i="6"/>
  <c r="BB1206" i="6"/>
  <c r="AX1206" i="6"/>
  <c r="AR1206" i="6"/>
  <c r="AQ1206" i="6"/>
  <c r="AP1206" i="6"/>
  <c r="AO1206" i="6"/>
  <c r="AN1206" i="6"/>
  <c r="AM1206" i="6"/>
  <c r="AE1206" i="6"/>
  <c r="X1206" i="6"/>
  <c r="W1206" i="6"/>
  <c r="CW1205" i="6"/>
  <c r="CV1205" i="6"/>
  <c r="CS1205" i="6"/>
  <c r="CQ1205" i="6"/>
  <c r="CD1205" i="6"/>
  <c r="CA1205" i="6"/>
  <c r="CC1205" i="6" s="1"/>
  <c r="BZ1205" i="6"/>
  <c r="CB1205" i="6" s="1"/>
  <c r="BW1205" i="6"/>
  <c r="BV1205" i="6"/>
  <c r="BU1205" i="6"/>
  <c r="BT1205" i="6"/>
  <c r="BG1205" i="6"/>
  <c r="BE1205" i="6"/>
  <c r="BC1205" i="6"/>
  <c r="BB1205" i="6"/>
  <c r="AX1205" i="6"/>
  <c r="AR1205" i="6"/>
  <c r="AQ1205" i="6"/>
  <c r="AP1205" i="6"/>
  <c r="AO1205" i="6"/>
  <c r="AN1205" i="6"/>
  <c r="AM1205" i="6"/>
  <c r="AE1205" i="6"/>
  <c r="X1205" i="6"/>
  <c r="W1205" i="6"/>
  <c r="CW1204" i="6"/>
  <c r="CV1204" i="6"/>
  <c r="CS1204" i="6"/>
  <c r="CQ1204" i="6"/>
  <c r="CD1204" i="6"/>
  <c r="CA1204" i="6"/>
  <c r="CC1204" i="6" s="1"/>
  <c r="BZ1204" i="6"/>
  <c r="CB1204" i="6" s="1"/>
  <c r="BW1204" i="6"/>
  <c r="BV1204" i="6"/>
  <c r="BU1204" i="6"/>
  <c r="BT1204" i="6"/>
  <c r="BG1204" i="6"/>
  <c r="BE1204" i="6"/>
  <c r="BC1204" i="6"/>
  <c r="BB1204" i="6"/>
  <c r="AX1204" i="6"/>
  <c r="AR1204" i="6"/>
  <c r="AQ1204" i="6"/>
  <c r="AP1204" i="6"/>
  <c r="AO1204" i="6"/>
  <c r="AN1204" i="6"/>
  <c r="AM1204" i="6"/>
  <c r="AE1204" i="6"/>
  <c r="X1204" i="6"/>
  <c r="W1204" i="6"/>
  <c r="CW1203" i="6"/>
  <c r="CV1203" i="6"/>
  <c r="CS1203" i="6"/>
  <c r="CQ1203" i="6"/>
  <c r="CD1203" i="6"/>
  <c r="CA1203" i="6"/>
  <c r="CC1203" i="6" s="1"/>
  <c r="BZ1203" i="6"/>
  <c r="CB1203" i="6" s="1"/>
  <c r="BW1203" i="6"/>
  <c r="BV1203" i="6"/>
  <c r="BU1203" i="6"/>
  <c r="BT1203" i="6"/>
  <c r="BG1203" i="6"/>
  <c r="BE1203" i="6"/>
  <c r="BC1203" i="6"/>
  <c r="BB1203" i="6"/>
  <c r="AX1203" i="6"/>
  <c r="AR1203" i="6"/>
  <c r="AQ1203" i="6"/>
  <c r="AP1203" i="6"/>
  <c r="AO1203" i="6"/>
  <c r="AN1203" i="6"/>
  <c r="AM1203" i="6"/>
  <c r="AE1203" i="6"/>
  <c r="X1203" i="6"/>
  <c r="W1203" i="6"/>
  <c r="CW1202" i="6"/>
  <c r="CV1202" i="6"/>
  <c r="CS1202" i="6"/>
  <c r="CQ1202" i="6"/>
  <c r="CD1202" i="6"/>
  <c r="CB1202" i="6"/>
  <c r="CA1202" i="6"/>
  <c r="CC1202" i="6" s="1"/>
  <c r="BZ1202" i="6"/>
  <c r="BW1202" i="6"/>
  <c r="BV1202" i="6"/>
  <c r="BU1202" i="6"/>
  <c r="BT1202" i="6"/>
  <c r="BG1202" i="6"/>
  <c r="BE1202" i="6"/>
  <c r="BC1202" i="6"/>
  <c r="BB1202" i="6"/>
  <c r="AX1202" i="6"/>
  <c r="AR1202" i="6"/>
  <c r="AQ1202" i="6"/>
  <c r="AP1202" i="6"/>
  <c r="AO1202" i="6"/>
  <c r="AN1202" i="6"/>
  <c r="AM1202" i="6"/>
  <c r="AE1202" i="6"/>
  <c r="X1202" i="6"/>
  <c r="W1202" i="6"/>
  <c r="CW1201" i="6"/>
  <c r="CV1201" i="6"/>
  <c r="CS1201" i="6"/>
  <c r="CQ1201" i="6"/>
  <c r="CD1201" i="6"/>
  <c r="CA1201" i="6"/>
  <c r="CC1201" i="6" s="1"/>
  <c r="BZ1201" i="6"/>
  <c r="CB1201" i="6" s="1"/>
  <c r="BW1201" i="6"/>
  <c r="BV1201" i="6"/>
  <c r="BU1201" i="6"/>
  <c r="BT1201" i="6"/>
  <c r="BG1201" i="6"/>
  <c r="BE1201" i="6"/>
  <c r="BC1201" i="6"/>
  <c r="BB1201" i="6"/>
  <c r="AX1201" i="6"/>
  <c r="AR1201" i="6"/>
  <c r="AQ1201" i="6"/>
  <c r="AP1201" i="6"/>
  <c r="AO1201" i="6"/>
  <c r="AN1201" i="6"/>
  <c r="AM1201" i="6"/>
  <c r="AE1201" i="6"/>
  <c r="X1201" i="6"/>
  <c r="W1201" i="6"/>
  <c r="CW1200" i="6"/>
  <c r="CV1200" i="6"/>
  <c r="CS1200" i="6"/>
  <c r="CQ1200" i="6"/>
  <c r="CD1200" i="6"/>
  <c r="CA1200" i="6"/>
  <c r="CC1200" i="6" s="1"/>
  <c r="BZ1200" i="6"/>
  <c r="CB1200" i="6" s="1"/>
  <c r="BW1200" i="6"/>
  <c r="BV1200" i="6"/>
  <c r="BU1200" i="6"/>
  <c r="BT1200" i="6"/>
  <c r="BG1200" i="6"/>
  <c r="BE1200" i="6"/>
  <c r="BC1200" i="6"/>
  <c r="BB1200" i="6"/>
  <c r="AX1200" i="6"/>
  <c r="AR1200" i="6"/>
  <c r="AQ1200" i="6"/>
  <c r="AP1200" i="6"/>
  <c r="AO1200" i="6"/>
  <c r="AN1200" i="6"/>
  <c r="AM1200" i="6"/>
  <c r="AE1200" i="6"/>
  <c r="X1200" i="6"/>
  <c r="W1200" i="6"/>
  <c r="CW1199" i="6"/>
  <c r="CV1199" i="6"/>
  <c r="CS1199" i="6"/>
  <c r="CQ1199" i="6"/>
  <c r="CD1199" i="6"/>
  <c r="CA1199" i="6"/>
  <c r="CC1199" i="6" s="1"/>
  <c r="BZ1199" i="6"/>
  <c r="CB1199" i="6" s="1"/>
  <c r="BW1199" i="6"/>
  <c r="BV1199" i="6"/>
  <c r="BU1199" i="6"/>
  <c r="BT1199" i="6"/>
  <c r="BG1199" i="6"/>
  <c r="BE1199" i="6"/>
  <c r="BC1199" i="6"/>
  <c r="BB1199" i="6"/>
  <c r="AX1199" i="6"/>
  <c r="AR1199" i="6"/>
  <c r="AQ1199" i="6"/>
  <c r="AP1199" i="6"/>
  <c r="AO1199" i="6"/>
  <c r="AN1199" i="6"/>
  <c r="AM1199" i="6"/>
  <c r="AE1199" i="6"/>
  <c r="X1199" i="6"/>
  <c r="W1199" i="6"/>
  <c r="CW1198" i="6"/>
  <c r="CV1198" i="6"/>
  <c r="CS1198" i="6"/>
  <c r="CQ1198" i="6"/>
  <c r="CD1198" i="6"/>
  <c r="CA1198" i="6"/>
  <c r="CC1198" i="6" s="1"/>
  <c r="BZ1198" i="6"/>
  <c r="CB1198" i="6" s="1"/>
  <c r="BW1198" i="6"/>
  <c r="BV1198" i="6"/>
  <c r="BU1198" i="6"/>
  <c r="BT1198" i="6"/>
  <c r="BG1198" i="6"/>
  <c r="BE1198" i="6"/>
  <c r="BC1198" i="6"/>
  <c r="BB1198" i="6"/>
  <c r="AX1198" i="6"/>
  <c r="AR1198" i="6"/>
  <c r="AQ1198" i="6"/>
  <c r="AP1198" i="6"/>
  <c r="AO1198" i="6"/>
  <c r="AN1198" i="6"/>
  <c r="AM1198" i="6"/>
  <c r="AE1198" i="6"/>
  <c r="X1198" i="6"/>
  <c r="W1198" i="6"/>
  <c r="CW1197" i="6"/>
  <c r="CV1197" i="6"/>
  <c r="CS1197" i="6"/>
  <c r="CQ1197" i="6"/>
  <c r="CD1197" i="6"/>
  <c r="CA1197" i="6"/>
  <c r="CC1197" i="6" s="1"/>
  <c r="BZ1197" i="6"/>
  <c r="CB1197" i="6" s="1"/>
  <c r="BW1197" i="6"/>
  <c r="BV1197" i="6"/>
  <c r="BU1197" i="6"/>
  <c r="BT1197" i="6"/>
  <c r="BG1197" i="6"/>
  <c r="BE1197" i="6"/>
  <c r="BC1197" i="6"/>
  <c r="BB1197" i="6"/>
  <c r="AX1197" i="6"/>
  <c r="AR1197" i="6"/>
  <c r="AQ1197" i="6"/>
  <c r="AP1197" i="6"/>
  <c r="AO1197" i="6"/>
  <c r="AN1197" i="6"/>
  <c r="AM1197" i="6"/>
  <c r="AE1197" i="6"/>
  <c r="X1197" i="6"/>
  <c r="W1197" i="6"/>
  <c r="CW1196" i="6"/>
  <c r="CV1196" i="6"/>
  <c r="CS1196" i="6"/>
  <c r="CQ1196" i="6"/>
  <c r="CD1196" i="6"/>
  <c r="CA1196" i="6"/>
  <c r="CC1196" i="6" s="1"/>
  <c r="BZ1196" i="6"/>
  <c r="CB1196" i="6" s="1"/>
  <c r="BW1196" i="6"/>
  <c r="BV1196" i="6"/>
  <c r="BU1196" i="6"/>
  <c r="BT1196" i="6"/>
  <c r="BG1196" i="6"/>
  <c r="BE1196" i="6"/>
  <c r="BC1196" i="6"/>
  <c r="BB1196" i="6"/>
  <c r="AX1196" i="6"/>
  <c r="AR1196" i="6"/>
  <c r="AQ1196" i="6"/>
  <c r="AP1196" i="6"/>
  <c r="AO1196" i="6"/>
  <c r="AN1196" i="6"/>
  <c r="AM1196" i="6"/>
  <c r="AE1196" i="6"/>
  <c r="X1196" i="6"/>
  <c r="W1196" i="6"/>
  <c r="CW1195" i="6"/>
  <c r="CV1195" i="6"/>
  <c r="CS1195" i="6"/>
  <c r="CQ1195" i="6"/>
  <c r="CD1195" i="6"/>
  <c r="CA1195" i="6"/>
  <c r="CC1195" i="6" s="1"/>
  <c r="BZ1195" i="6"/>
  <c r="CB1195" i="6" s="1"/>
  <c r="BW1195" i="6"/>
  <c r="BV1195" i="6"/>
  <c r="BU1195" i="6"/>
  <c r="BT1195" i="6"/>
  <c r="BG1195" i="6"/>
  <c r="BE1195" i="6"/>
  <c r="BC1195" i="6"/>
  <c r="BB1195" i="6"/>
  <c r="AX1195" i="6"/>
  <c r="AR1195" i="6"/>
  <c r="AQ1195" i="6"/>
  <c r="AP1195" i="6"/>
  <c r="AO1195" i="6"/>
  <c r="AN1195" i="6"/>
  <c r="AM1195" i="6"/>
  <c r="AE1195" i="6"/>
  <c r="X1195" i="6"/>
  <c r="W1195" i="6"/>
  <c r="CW1194" i="6"/>
  <c r="CV1194" i="6"/>
  <c r="CS1194" i="6"/>
  <c r="CQ1194" i="6"/>
  <c r="CD1194" i="6"/>
  <c r="CA1194" i="6"/>
  <c r="CC1194" i="6" s="1"/>
  <c r="BZ1194" i="6"/>
  <c r="CB1194" i="6" s="1"/>
  <c r="BW1194" i="6"/>
  <c r="BV1194" i="6"/>
  <c r="BU1194" i="6"/>
  <c r="BT1194" i="6"/>
  <c r="BG1194" i="6"/>
  <c r="BE1194" i="6"/>
  <c r="BC1194" i="6"/>
  <c r="BB1194" i="6"/>
  <c r="AX1194" i="6"/>
  <c r="AR1194" i="6"/>
  <c r="AQ1194" i="6"/>
  <c r="AP1194" i="6"/>
  <c r="AO1194" i="6"/>
  <c r="AN1194" i="6"/>
  <c r="AM1194" i="6"/>
  <c r="AE1194" i="6"/>
  <c r="X1194" i="6"/>
  <c r="W1194" i="6"/>
  <c r="CW1193" i="6"/>
  <c r="CV1193" i="6"/>
  <c r="CS1193" i="6"/>
  <c r="CQ1193" i="6"/>
  <c r="CD1193" i="6"/>
  <c r="CA1193" i="6"/>
  <c r="CC1193" i="6" s="1"/>
  <c r="BZ1193" i="6"/>
  <c r="CB1193" i="6" s="1"/>
  <c r="BW1193" i="6"/>
  <c r="BV1193" i="6"/>
  <c r="BU1193" i="6"/>
  <c r="BT1193" i="6"/>
  <c r="BG1193" i="6"/>
  <c r="BE1193" i="6"/>
  <c r="BC1193" i="6"/>
  <c r="BB1193" i="6"/>
  <c r="AX1193" i="6"/>
  <c r="AR1193" i="6"/>
  <c r="AQ1193" i="6"/>
  <c r="AP1193" i="6"/>
  <c r="AO1193" i="6"/>
  <c r="AN1193" i="6"/>
  <c r="AM1193" i="6"/>
  <c r="AE1193" i="6"/>
  <c r="X1193" i="6"/>
  <c r="W1193" i="6"/>
  <c r="CW1192" i="6"/>
  <c r="CV1192" i="6"/>
  <c r="CS1192" i="6"/>
  <c r="CQ1192" i="6"/>
  <c r="CD1192" i="6"/>
  <c r="CA1192" i="6"/>
  <c r="CC1192" i="6" s="1"/>
  <c r="BZ1192" i="6"/>
  <c r="CB1192" i="6" s="1"/>
  <c r="BW1192" i="6"/>
  <c r="BV1192" i="6"/>
  <c r="BU1192" i="6"/>
  <c r="BT1192" i="6"/>
  <c r="BG1192" i="6"/>
  <c r="BE1192" i="6"/>
  <c r="BC1192" i="6"/>
  <c r="BB1192" i="6"/>
  <c r="AX1192" i="6"/>
  <c r="AR1192" i="6"/>
  <c r="AQ1192" i="6"/>
  <c r="AP1192" i="6"/>
  <c r="AO1192" i="6"/>
  <c r="AN1192" i="6"/>
  <c r="AM1192" i="6"/>
  <c r="AE1192" i="6"/>
  <c r="X1192" i="6"/>
  <c r="W1192" i="6"/>
  <c r="CW1191" i="6"/>
  <c r="CV1191" i="6"/>
  <c r="CS1191" i="6"/>
  <c r="CQ1191" i="6"/>
  <c r="CD1191" i="6"/>
  <c r="CA1191" i="6"/>
  <c r="CC1191" i="6" s="1"/>
  <c r="BZ1191" i="6"/>
  <c r="CB1191" i="6" s="1"/>
  <c r="BW1191" i="6"/>
  <c r="BV1191" i="6"/>
  <c r="BU1191" i="6"/>
  <c r="BT1191" i="6"/>
  <c r="BG1191" i="6"/>
  <c r="BE1191" i="6"/>
  <c r="BC1191" i="6"/>
  <c r="BB1191" i="6"/>
  <c r="AX1191" i="6"/>
  <c r="AR1191" i="6"/>
  <c r="AQ1191" i="6"/>
  <c r="AP1191" i="6"/>
  <c r="AO1191" i="6"/>
  <c r="AN1191" i="6"/>
  <c r="AM1191" i="6"/>
  <c r="AE1191" i="6"/>
  <c r="X1191" i="6"/>
  <c r="W1191" i="6"/>
  <c r="CW1190" i="6"/>
  <c r="CV1190" i="6"/>
  <c r="CS1190" i="6"/>
  <c r="CQ1190" i="6"/>
  <c r="CD1190" i="6"/>
  <c r="CA1190" i="6"/>
  <c r="CC1190" i="6" s="1"/>
  <c r="BZ1190" i="6"/>
  <c r="CB1190" i="6" s="1"/>
  <c r="BW1190" i="6"/>
  <c r="BV1190" i="6"/>
  <c r="BU1190" i="6"/>
  <c r="BT1190" i="6"/>
  <c r="BG1190" i="6"/>
  <c r="BE1190" i="6"/>
  <c r="BC1190" i="6"/>
  <c r="BB1190" i="6"/>
  <c r="AX1190" i="6"/>
  <c r="AR1190" i="6"/>
  <c r="AQ1190" i="6"/>
  <c r="AP1190" i="6"/>
  <c r="AO1190" i="6"/>
  <c r="AN1190" i="6"/>
  <c r="AM1190" i="6"/>
  <c r="AE1190" i="6"/>
  <c r="X1190" i="6"/>
  <c r="W1190" i="6"/>
  <c r="CW1189" i="6"/>
  <c r="CV1189" i="6"/>
  <c r="CS1189" i="6"/>
  <c r="CQ1189" i="6"/>
  <c r="CD1189" i="6"/>
  <c r="CA1189" i="6"/>
  <c r="CC1189" i="6" s="1"/>
  <c r="BZ1189" i="6"/>
  <c r="CB1189" i="6" s="1"/>
  <c r="BW1189" i="6"/>
  <c r="BV1189" i="6"/>
  <c r="BU1189" i="6"/>
  <c r="BT1189" i="6"/>
  <c r="BG1189" i="6"/>
  <c r="BE1189" i="6"/>
  <c r="BC1189" i="6"/>
  <c r="BB1189" i="6"/>
  <c r="AX1189" i="6"/>
  <c r="AR1189" i="6"/>
  <c r="AQ1189" i="6"/>
  <c r="AP1189" i="6"/>
  <c r="AO1189" i="6"/>
  <c r="AN1189" i="6"/>
  <c r="AM1189" i="6"/>
  <c r="AE1189" i="6"/>
  <c r="X1189" i="6"/>
  <c r="W1189" i="6"/>
  <c r="CW1188" i="6"/>
  <c r="CV1188" i="6"/>
  <c r="CS1188" i="6"/>
  <c r="CQ1188" i="6"/>
  <c r="CD1188" i="6"/>
  <c r="CA1188" i="6"/>
  <c r="CC1188" i="6" s="1"/>
  <c r="BZ1188" i="6"/>
  <c r="CB1188" i="6" s="1"/>
  <c r="BW1188" i="6"/>
  <c r="BV1188" i="6"/>
  <c r="BU1188" i="6"/>
  <c r="BT1188" i="6"/>
  <c r="BG1188" i="6"/>
  <c r="BE1188" i="6"/>
  <c r="BC1188" i="6"/>
  <c r="BB1188" i="6"/>
  <c r="AX1188" i="6"/>
  <c r="AR1188" i="6"/>
  <c r="AQ1188" i="6"/>
  <c r="AP1188" i="6"/>
  <c r="AO1188" i="6"/>
  <c r="AN1188" i="6"/>
  <c r="AM1188" i="6"/>
  <c r="AE1188" i="6"/>
  <c r="X1188" i="6"/>
  <c r="W1188" i="6"/>
  <c r="CW1187" i="6"/>
  <c r="CV1187" i="6"/>
  <c r="CS1187" i="6"/>
  <c r="CQ1187" i="6"/>
  <c r="CD1187" i="6"/>
  <c r="CA1187" i="6"/>
  <c r="CC1187" i="6" s="1"/>
  <c r="BZ1187" i="6"/>
  <c r="CB1187" i="6" s="1"/>
  <c r="BW1187" i="6"/>
  <c r="BV1187" i="6"/>
  <c r="BU1187" i="6"/>
  <c r="BT1187" i="6"/>
  <c r="BG1187" i="6"/>
  <c r="BE1187" i="6"/>
  <c r="BC1187" i="6"/>
  <c r="BB1187" i="6"/>
  <c r="AX1187" i="6"/>
  <c r="AR1187" i="6"/>
  <c r="AQ1187" i="6"/>
  <c r="AP1187" i="6"/>
  <c r="AO1187" i="6"/>
  <c r="AN1187" i="6"/>
  <c r="AM1187" i="6"/>
  <c r="AE1187" i="6"/>
  <c r="X1187" i="6"/>
  <c r="W1187" i="6"/>
  <c r="CW1186" i="6"/>
  <c r="CV1186" i="6"/>
  <c r="CS1186" i="6"/>
  <c r="CQ1186" i="6"/>
  <c r="CD1186" i="6"/>
  <c r="CA1186" i="6"/>
  <c r="CC1186" i="6" s="1"/>
  <c r="BZ1186" i="6"/>
  <c r="CB1186" i="6" s="1"/>
  <c r="BW1186" i="6"/>
  <c r="BV1186" i="6"/>
  <c r="BU1186" i="6"/>
  <c r="BT1186" i="6"/>
  <c r="BG1186" i="6"/>
  <c r="BE1186" i="6"/>
  <c r="BC1186" i="6"/>
  <c r="BB1186" i="6"/>
  <c r="AX1186" i="6"/>
  <c r="AR1186" i="6"/>
  <c r="AQ1186" i="6"/>
  <c r="AP1186" i="6"/>
  <c r="AO1186" i="6"/>
  <c r="AN1186" i="6"/>
  <c r="AM1186" i="6"/>
  <c r="AE1186" i="6"/>
  <c r="X1186" i="6"/>
  <c r="W1186" i="6"/>
  <c r="CW1185" i="6"/>
  <c r="CV1185" i="6"/>
  <c r="CS1185" i="6"/>
  <c r="CQ1185" i="6"/>
  <c r="CD1185" i="6"/>
  <c r="CA1185" i="6"/>
  <c r="CC1185" i="6" s="1"/>
  <c r="BZ1185" i="6"/>
  <c r="CB1185" i="6" s="1"/>
  <c r="BW1185" i="6"/>
  <c r="BV1185" i="6"/>
  <c r="BU1185" i="6"/>
  <c r="BT1185" i="6"/>
  <c r="BG1185" i="6"/>
  <c r="BE1185" i="6"/>
  <c r="BC1185" i="6"/>
  <c r="BB1185" i="6"/>
  <c r="AX1185" i="6"/>
  <c r="AR1185" i="6"/>
  <c r="AQ1185" i="6"/>
  <c r="AP1185" i="6"/>
  <c r="AO1185" i="6"/>
  <c r="AN1185" i="6"/>
  <c r="AM1185" i="6"/>
  <c r="AE1185" i="6"/>
  <c r="X1185" i="6"/>
  <c r="W1185" i="6"/>
  <c r="CW1184" i="6"/>
  <c r="CV1184" i="6"/>
  <c r="CS1184" i="6"/>
  <c r="CQ1184" i="6"/>
  <c r="CD1184" i="6"/>
  <c r="CA1184" i="6"/>
  <c r="CC1184" i="6" s="1"/>
  <c r="BZ1184" i="6"/>
  <c r="CB1184" i="6" s="1"/>
  <c r="BW1184" i="6"/>
  <c r="BV1184" i="6"/>
  <c r="BU1184" i="6"/>
  <c r="BT1184" i="6"/>
  <c r="BG1184" i="6"/>
  <c r="BE1184" i="6"/>
  <c r="BC1184" i="6"/>
  <c r="BB1184" i="6"/>
  <c r="AX1184" i="6"/>
  <c r="AR1184" i="6"/>
  <c r="AQ1184" i="6"/>
  <c r="AP1184" i="6"/>
  <c r="AO1184" i="6"/>
  <c r="AN1184" i="6"/>
  <c r="AM1184" i="6"/>
  <c r="AE1184" i="6"/>
  <c r="X1184" i="6"/>
  <c r="W1184" i="6"/>
  <c r="CW1183" i="6"/>
  <c r="CV1183" i="6"/>
  <c r="CS1183" i="6"/>
  <c r="CQ1183" i="6"/>
  <c r="CD1183" i="6"/>
  <c r="CA1183" i="6"/>
  <c r="CC1183" i="6" s="1"/>
  <c r="BZ1183" i="6"/>
  <c r="CB1183" i="6" s="1"/>
  <c r="BW1183" i="6"/>
  <c r="BV1183" i="6"/>
  <c r="BU1183" i="6"/>
  <c r="BT1183" i="6"/>
  <c r="BG1183" i="6"/>
  <c r="BE1183" i="6"/>
  <c r="BC1183" i="6"/>
  <c r="BB1183" i="6"/>
  <c r="AX1183" i="6"/>
  <c r="AR1183" i="6"/>
  <c r="AQ1183" i="6"/>
  <c r="AP1183" i="6"/>
  <c r="AO1183" i="6"/>
  <c r="AN1183" i="6"/>
  <c r="AM1183" i="6"/>
  <c r="AE1183" i="6"/>
  <c r="X1183" i="6"/>
  <c r="W1183" i="6"/>
  <c r="CW1182" i="6"/>
  <c r="CV1182" i="6"/>
  <c r="CS1182" i="6"/>
  <c r="CQ1182" i="6"/>
  <c r="CD1182" i="6"/>
  <c r="CA1182" i="6"/>
  <c r="CC1182" i="6" s="1"/>
  <c r="BZ1182" i="6"/>
  <c r="CB1182" i="6" s="1"/>
  <c r="BW1182" i="6"/>
  <c r="BV1182" i="6"/>
  <c r="BU1182" i="6"/>
  <c r="BT1182" i="6"/>
  <c r="BG1182" i="6"/>
  <c r="BE1182" i="6"/>
  <c r="BC1182" i="6"/>
  <c r="BB1182" i="6"/>
  <c r="AX1182" i="6"/>
  <c r="AR1182" i="6"/>
  <c r="AQ1182" i="6"/>
  <c r="AP1182" i="6"/>
  <c r="AO1182" i="6"/>
  <c r="AN1182" i="6"/>
  <c r="AM1182" i="6"/>
  <c r="AE1182" i="6"/>
  <c r="X1182" i="6"/>
  <c r="W1182" i="6"/>
  <c r="CW1181" i="6"/>
  <c r="CV1181" i="6"/>
  <c r="CS1181" i="6"/>
  <c r="CQ1181" i="6"/>
  <c r="CD1181" i="6"/>
  <c r="CA1181" i="6"/>
  <c r="CC1181" i="6" s="1"/>
  <c r="BZ1181" i="6"/>
  <c r="CB1181" i="6" s="1"/>
  <c r="BW1181" i="6"/>
  <c r="BV1181" i="6"/>
  <c r="BU1181" i="6"/>
  <c r="BT1181" i="6"/>
  <c r="BG1181" i="6"/>
  <c r="BE1181" i="6"/>
  <c r="BC1181" i="6"/>
  <c r="BB1181" i="6"/>
  <c r="AX1181" i="6"/>
  <c r="AR1181" i="6"/>
  <c r="AQ1181" i="6"/>
  <c r="AP1181" i="6"/>
  <c r="AO1181" i="6"/>
  <c r="AN1181" i="6"/>
  <c r="AM1181" i="6"/>
  <c r="AE1181" i="6"/>
  <c r="X1181" i="6"/>
  <c r="W1181" i="6"/>
  <c r="CW1180" i="6"/>
  <c r="CV1180" i="6"/>
  <c r="CS1180" i="6"/>
  <c r="CQ1180" i="6"/>
  <c r="CD1180" i="6"/>
  <c r="CA1180" i="6"/>
  <c r="CC1180" i="6" s="1"/>
  <c r="BZ1180" i="6"/>
  <c r="CB1180" i="6" s="1"/>
  <c r="BW1180" i="6"/>
  <c r="BV1180" i="6"/>
  <c r="BU1180" i="6"/>
  <c r="BT1180" i="6"/>
  <c r="BG1180" i="6"/>
  <c r="BE1180" i="6"/>
  <c r="BC1180" i="6"/>
  <c r="BB1180" i="6"/>
  <c r="AX1180" i="6"/>
  <c r="AR1180" i="6"/>
  <c r="AQ1180" i="6"/>
  <c r="AP1180" i="6"/>
  <c r="AO1180" i="6"/>
  <c r="AN1180" i="6"/>
  <c r="AM1180" i="6"/>
  <c r="AE1180" i="6"/>
  <c r="X1180" i="6"/>
  <c r="W1180" i="6"/>
  <c r="CW1179" i="6"/>
  <c r="CV1179" i="6"/>
  <c r="CS1179" i="6"/>
  <c r="CQ1179" i="6"/>
  <c r="CD1179" i="6"/>
  <c r="CA1179" i="6"/>
  <c r="CC1179" i="6" s="1"/>
  <c r="BZ1179" i="6"/>
  <c r="CB1179" i="6" s="1"/>
  <c r="BW1179" i="6"/>
  <c r="BV1179" i="6"/>
  <c r="BU1179" i="6"/>
  <c r="BT1179" i="6"/>
  <c r="BG1179" i="6"/>
  <c r="BE1179" i="6"/>
  <c r="BC1179" i="6"/>
  <c r="BB1179" i="6"/>
  <c r="AX1179" i="6"/>
  <c r="AR1179" i="6"/>
  <c r="AQ1179" i="6"/>
  <c r="AP1179" i="6"/>
  <c r="AO1179" i="6"/>
  <c r="AN1179" i="6"/>
  <c r="AM1179" i="6"/>
  <c r="AE1179" i="6"/>
  <c r="X1179" i="6"/>
  <c r="W1179" i="6"/>
  <c r="CW1178" i="6"/>
  <c r="CV1178" i="6"/>
  <c r="CS1178" i="6"/>
  <c r="CQ1178" i="6"/>
  <c r="CD1178" i="6"/>
  <c r="CA1178" i="6"/>
  <c r="CC1178" i="6" s="1"/>
  <c r="BZ1178" i="6"/>
  <c r="CB1178" i="6" s="1"/>
  <c r="BW1178" i="6"/>
  <c r="BV1178" i="6"/>
  <c r="BU1178" i="6"/>
  <c r="BT1178" i="6"/>
  <c r="BG1178" i="6"/>
  <c r="BE1178" i="6"/>
  <c r="BC1178" i="6"/>
  <c r="BB1178" i="6"/>
  <c r="AX1178" i="6"/>
  <c r="AR1178" i="6"/>
  <c r="AQ1178" i="6"/>
  <c r="AP1178" i="6"/>
  <c r="AO1178" i="6"/>
  <c r="AN1178" i="6"/>
  <c r="AM1178" i="6"/>
  <c r="AE1178" i="6"/>
  <c r="X1178" i="6"/>
  <c r="W1178" i="6"/>
  <c r="CW1177" i="6"/>
  <c r="CV1177" i="6"/>
  <c r="CS1177" i="6"/>
  <c r="CQ1177" i="6"/>
  <c r="CD1177" i="6"/>
  <c r="CA1177" i="6"/>
  <c r="CC1177" i="6" s="1"/>
  <c r="BZ1177" i="6"/>
  <c r="CB1177" i="6" s="1"/>
  <c r="BW1177" i="6"/>
  <c r="BV1177" i="6"/>
  <c r="BU1177" i="6"/>
  <c r="BT1177" i="6"/>
  <c r="BG1177" i="6"/>
  <c r="BE1177" i="6"/>
  <c r="BC1177" i="6"/>
  <c r="BB1177" i="6"/>
  <c r="AX1177" i="6"/>
  <c r="AR1177" i="6"/>
  <c r="AQ1177" i="6"/>
  <c r="AP1177" i="6"/>
  <c r="AO1177" i="6"/>
  <c r="AN1177" i="6"/>
  <c r="AM1177" i="6"/>
  <c r="AE1177" i="6"/>
  <c r="X1177" i="6"/>
  <c r="W1177" i="6"/>
  <c r="CW1176" i="6"/>
  <c r="CV1176" i="6"/>
  <c r="CS1176" i="6"/>
  <c r="CQ1176" i="6"/>
  <c r="CD1176" i="6"/>
  <c r="CA1176" i="6"/>
  <c r="CC1176" i="6" s="1"/>
  <c r="BZ1176" i="6"/>
  <c r="CB1176" i="6" s="1"/>
  <c r="BW1176" i="6"/>
  <c r="BV1176" i="6"/>
  <c r="BU1176" i="6"/>
  <c r="BT1176" i="6"/>
  <c r="BG1176" i="6"/>
  <c r="BE1176" i="6"/>
  <c r="BC1176" i="6"/>
  <c r="BB1176" i="6"/>
  <c r="AX1176" i="6"/>
  <c r="AR1176" i="6"/>
  <c r="AQ1176" i="6"/>
  <c r="AP1176" i="6"/>
  <c r="AO1176" i="6"/>
  <c r="AN1176" i="6"/>
  <c r="AM1176" i="6"/>
  <c r="AE1176" i="6"/>
  <c r="X1176" i="6"/>
  <c r="W1176" i="6"/>
  <c r="CW1175" i="6"/>
  <c r="CV1175" i="6"/>
  <c r="CS1175" i="6"/>
  <c r="CQ1175" i="6"/>
  <c r="CD1175" i="6"/>
  <c r="CA1175" i="6"/>
  <c r="CC1175" i="6" s="1"/>
  <c r="BZ1175" i="6"/>
  <c r="CB1175" i="6" s="1"/>
  <c r="BW1175" i="6"/>
  <c r="BV1175" i="6"/>
  <c r="BU1175" i="6"/>
  <c r="BT1175" i="6"/>
  <c r="BG1175" i="6"/>
  <c r="BE1175" i="6"/>
  <c r="BC1175" i="6"/>
  <c r="BB1175" i="6"/>
  <c r="AX1175" i="6"/>
  <c r="AR1175" i="6"/>
  <c r="AQ1175" i="6"/>
  <c r="AP1175" i="6"/>
  <c r="AO1175" i="6"/>
  <c r="AN1175" i="6"/>
  <c r="AM1175" i="6"/>
  <c r="AE1175" i="6"/>
  <c r="X1175" i="6"/>
  <c r="W1175" i="6"/>
  <c r="CW1174" i="6"/>
  <c r="CV1174" i="6"/>
  <c r="CS1174" i="6"/>
  <c r="CQ1174" i="6"/>
  <c r="CD1174" i="6"/>
  <c r="CA1174" i="6"/>
  <c r="CC1174" i="6" s="1"/>
  <c r="BZ1174" i="6"/>
  <c r="CB1174" i="6" s="1"/>
  <c r="BW1174" i="6"/>
  <c r="BV1174" i="6"/>
  <c r="BU1174" i="6"/>
  <c r="BT1174" i="6"/>
  <c r="BG1174" i="6"/>
  <c r="BE1174" i="6"/>
  <c r="BC1174" i="6"/>
  <c r="BB1174" i="6"/>
  <c r="AX1174" i="6"/>
  <c r="AR1174" i="6"/>
  <c r="AQ1174" i="6"/>
  <c r="AP1174" i="6"/>
  <c r="AO1174" i="6"/>
  <c r="AN1174" i="6"/>
  <c r="AM1174" i="6"/>
  <c r="AE1174" i="6"/>
  <c r="X1174" i="6"/>
  <c r="W1174" i="6"/>
  <c r="CW1173" i="6"/>
  <c r="CV1173" i="6"/>
  <c r="CS1173" i="6"/>
  <c r="CQ1173" i="6"/>
  <c r="CD1173" i="6"/>
  <c r="CA1173" i="6"/>
  <c r="CC1173" i="6" s="1"/>
  <c r="BZ1173" i="6"/>
  <c r="CB1173" i="6" s="1"/>
  <c r="BW1173" i="6"/>
  <c r="BV1173" i="6"/>
  <c r="BU1173" i="6"/>
  <c r="BT1173" i="6"/>
  <c r="BG1173" i="6"/>
  <c r="BE1173" i="6"/>
  <c r="BC1173" i="6"/>
  <c r="BB1173" i="6"/>
  <c r="AX1173" i="6"/>
  <c r="AR1173" i="6"/>
  <c r="AQ1173" i="6"/>
  <c r="AP1173" i="6"/>
  <c r="AO1173" i="6"/>
  <c r="AN1173" i="6"/>
  <c r="AM1173" i="6"/>
  <c r="AE1173" i="6"/>
  <c r="X1173" i="6"/>
  <c r="W1173" i="6"/>
  <c r="CW1172" i="6"/>
  <c r="CV1172" i="6"/>
  <c r="CS1172" i="6"/>
  <c r="CQ1172" i="6"/>
  <c r="CD1172" i="6"/>
  <c r="CA1172" i="6"/>
  <c r="CC1172" i="6" s="1"/>
  <c r="BZ1172" i="6"/>
  <c r="CB1172" i="6" s="1"/>
  <c r="BW1172" i="6"/>
  <c r="BV1172" i="6"/>
  <c r="BU1172" i="6"/>
  <c r="BT1172" i="6"/>
  <c r="BG1172" i="6"/>
  <c r="BE1172" i="6"/>
  <c r="BC1172" i="6"/>
  <c r="BB1172" i="6"/>
  <c r="AX1172" i="6"/>
  <c r="AR1172" i="6"/>
  <c r="AQ1172" i="6"/>
  <c r="AP1172" i="6"/>
  <c r="AO1172" i="6"/>
  <c r="AN1172" i="6"/>
  <c r="AM1172" i="6"/>
  <c r="AE1172" i="6"/>
  <c r="X1172" i="6"/>
  <c r="W1172" i="6"/>
  <c r="CW1171" i="6"/>
  <c r="CV1171" i="6"/>
  <c r="CS1171" i="6"/>
  <c r="CQ1171" i="6"/>
  <c r="CD1171" i="6"/>
  <c r="CA1171" i="6"/>
  <c r="CC1171" i="6" s="1"/>
  <c r="BZ1171" i="6"/>
  <c r="CB1171" i="6" s="1"/>
  <c r="BW1171" i="6"/>
  <c r="BV1171" i="6"/>
  <c r="BU1171" i="6"/>
  <c r="BT1171" i="6"/>
  <c r="BG1171" i="6"/>
  <c r="BE1171" i="6"/>
  <c r="BC1171" i="6"/>
  <c r="BB1171" i="6"/>
  <c r="AX1171" i="6"/>
  <c r="AR1171" i="6"/>
  <c r="AQ1171" i="6"/>
  <c r="AP1171" i="6"/>
  <c r="AO1171" i="6"/>
  <c r="AN1171" i="6"/>
  <c r="AM1171" i="6"/>
  <c r="AE1171" i="6"/>
  <c r="X1171" i="6"/>
  <c r="W1171" i="6"/>
  <c r="CW1170" i="6"/>
  <c r="CV1170" i="6"/>
  <c r="CS1170" i="6"/>
  <c r="CQ1170" i="6"/>
  <c r="CD1170" i="6"/>
  <c r="CA1170" i="6"/>
  <c r="CC1170" i="6" s="1"/>
  <c r="BZ1170" i="6"/>
  <c r="CB1170" i="6" s="1"/>
  <c r="BW1170" i="6"/>
  <c r="BV1170" i="6"/>
  <c r="BU1170" i="6"/>
  <c r="BT1170" i="6"/>
  <c r="BG1170" i="6"/>
  <c r="BE1170" i="6"/>
  <c r="BC1170" i="6"/>
  <c r="BB1170" i="6"/>
  <c r="AX1170" i="6"/>
  <c r="AR1170" i="6"/>
  <c r="AQ1170" i="6"/>
  <c r="AP1170" i="6"/>
  <c r="AO1170" i="6"/>
  <c r="AN1170" i="6"/>
  <c r="AM1170" i="6"/>
  <c r="AE1170" i="6"/>
  <c r="X1170" i="6"/>
  <c r="W1170" i="6"/>
  <c r="CW1169" i="6"/>
  <c r="CV1169" i="6"/>
  <c r="CS1169" i="6"/>
  <c r="CQ1169" i="6"/>
  <c r="CD1169" i="6"/>
  <c r="CA1169" i="6"/>
  <c r="CC1169" i="6" s="1"/>
  <c r="BZ1169" i="6"/>
  <c r="CB1169" i="6" s="1"/>
  <c r="BW1169" i="6"/>
  <c r="BV1169" i="6"/>
  <c r="BU1169" i="6"/>
  <c r="BT1169" i="6"/>
  <c r="BG1169" i="6"/>
  <c r="BE1169" i="6"/>
  <c r="BC1169" i="6"/>
  <c r="BB1169" i="6"/>
  <c r="AX1169" i="6"/>
  <c r="AR1169" i="6"/>
  <c r="AQ1169" i="6"/>
  <c r="AP1169" i="6"/>
  <c r="AO1169" i="6"/>
  <c r="AN1169" i="6"/>
  <c r="AM1169" i="6"/>
  <c r="AE1169" i="6"/>
  <c r="X1169" i="6"/>
  <c r="W1169" i="6"/>
  <c r="CW1168" i="6"/>
  <c r="CV1168" i="6"/>
  <c r="CS1168" i="6"/>
  <c r="CQ1168" i="6"/>
  <c r="CD1168" i="6"/>
  <c r="CA1168" i="6"/>
  <c r="CC1168" i="6" s="1"/>
  <c r="BZ1168" i="6"/>
  <c r="CB1168" i="6" s="1"/>
  <c r="BW1168" i="6"/>
  <c r="BV1168" i="6"/>
  <c r="BU1168" i="6"/>
  <c r="BT1168" i="6"/>
  <c r="BG1168" i="6"/>
  <c r="BE1168" i="6"/>
  <c r="BC1168" i="6"/>
  <c r="BB1168" i="6"/>
  <c r="AX1168" i="6"/>
  <c r="AR1168" i="6"/>
  <c r="AQ1168" i="6"/>
  <c r="AP1168" i="6"/>
  <c r="AO1168" i="6"/>
  <c r="AN1168" i="6"/>
  <c r="AM1168" i="6"/>
  <c r="AE1168" i="6"/>
  <c r="X1168" i="6"/>
  <c r="W1168" i="6"/>
  <c r="CW1167" i="6"/>
  <c r="CV1167" i="6"/>
  <c r="CS1167" i="6"/>
  <c r="CQ1167" i="6"/>
  <c r="CD1167" i="6"/>
  <c r="CA1167" i="6"/>
  <c r="CC1167" i="6" s="1"/>
  <c r="BZ1167" i="6"/>
  <c r="CB1167" i="6" s="1"/>
  <c r="BW1167" i="6"/>
  <c r="BV1167" i="6"/>
  <c r="BU1167" i="6"/>
  <c r="BT1167" i="6"/>
  <c r="BG1167" i="6"/>
  <c r="BE1167" i="6"/>
  <c r="BC1167" i="6"/>
  <c r="BB1167" i="6"/>
  <c r="AX1167" i="6"/>
  <c r="AR1167" i="6"/>
  <c r="AQ1167" i="6"/>
  <c r="AP1167" i="6"/>
  <c r="AO1167" i="6"/>
  <c r="AN1167" i="6"/>
  <c r="AM1167" i="6"/>
  <c r="AE1167" i="6"/>
  <c r="X1167" i="6"/>
  <c r="W1167" i="6"/>
  <c r="CW1166" i="6"/>
  <c r="CV1166" i="6"/>
  <c r="CS1166" i="6"/>
  <c r="CQ1166" i="6"/>
  <c r="CD1166" i="6"/>
  <c r="CB1166" i="6"/>
  <c r="CA1166" i="6"/>
  <c r="CC1166" i="6" s="1"/>
  <c r="BZ1166" i="6"/>
  <c r="BW1166" i="6"/>
  <c r="BV1166" i="6"/>
  <c r="BU1166" i="6"/>
  <c r="BT1166" i="6"/>
  <c r="BG1166" i="6"/>
  <c r="BE1166" i="6"/>
  <c r="BC1166" i="6"/>
  <c r="BB1166" i="6"/>
  <c r="AX1166" i="6"/>
  <c r="AR1166" i="6"/>
  <c r="AQ1166" i="6"/>
  <c r="AP1166" i="6"/>
  <c r="AO1166" i="6"/>
  <c r="AN1166" i="6"/>
  <c r="AM1166" i="6"/>
  <c r="AE1166" i="6"/>
  <c r="X1166" i="6"/>
  <c r="W1166" i="6"/>
  <c r="CW1165" i="6"/>
  <c r="CV1165" i="6"/>
  <c r="CS1165" i="6"/>
  <c r="CQ1165" i="6"/>
  <c r="CD1165" i="6"/>
  <c r="CA1165" i="6"/>
  <c r="CC1165" i="6" s="1"/>
  <c r="BZ1165" i="6"/>
  <c r="CB1165" i="6" s="1"/>
  <c r="BW1165" i="6"/>
  <c r="BV1165" i="6"/>
  <c r="BU1165" i="6"/>
  <c r="BT1165" i="6"/>
  <c r="BG1165" i="6"/>
  <c r="BE1165" i="6"/>
  <c r="BC1165" i="6"/>
  <c r="BB1165" i="6"/>
  <c r="AX1165" i="6"/>
  <c r="AR1165" i="6"/>
  <c r="AQ1165" i="6"/>
  <c r="AP1165" i="6"/>
  <c r="AO1165" i="6"/>
  <c r="AN1165" i="6"/>
  <c r="AM1165" i="6"/>
  <c r="AE1165" i="6"/>
  <c r="X1165" i="6"/>
  <c r="W1165" i="6"/>
  <c r="CW1164" i="6"/>
  <c r="CV1164" i="6"/>
  <c r="CS1164" i="6"/>
  <c r="CQ1164" i="6"/>
  <c r="CD1164" i="6"/>
  <c r="CA1164" i="6"/>
  <c r="CC1164" i="6" s="1"/>
  <c r="BZ1164" i="6"/>
  <c r="CB1164" i="6" s="1"/>
  <c r="BW1164" i="6"/>
  <c r="BV1164" i="6"/>
  <c r="BU1164" i="6"/>
  <c r="BT1164" i="6"/>
  <c r="BG1164" i="6"/>
  <c r="BE1164" i="6"/>
  <c r="BC1164" i="6"/>
  <c r="BB1164" i="6"/>
  <c r="AX1164" i="6"/>
  <c r="AR1164" i="6"/>
  <c r="AQ1164" i="6"/>
  <c r="AP1164" i="6"/>
  <c r="AO1164" i="6"/>
  <c r="AN1164" i="6"/>
  <c r="AM1164" i="6"/>
  <c r="AE1164" i="6"/>
  <c r="X1164" i="6"/>
  <c r="W1164" i="6"/>
  <c r="CW1163" i="6"/>
  <c r="CV1163" i="6"/>
  <c r="CS1163" i="6"/>
  <c r="CQ1163" i="6"/>
  <c r="CD1163" i="6"/>
  <c r="CA1163" i="6"/>
  <c r="CC1163" i="6" s="1"/>
  <c r="BZ1163" i="6"/>
  <c r="CB1163" i="6" s="1"/>
  <c r="BW1163" i="6"/>
  <c r="BV1163" i="6"/>
  <c r="BU1163" i="6"/>
  <c r="BT1163" i="6"/>
  <c r="BG1163" i="6"/>
  <c r="BE1163" i="6"/>
  <c r="BC1163" i="6"/>
  <c r="BB1163" i="6"/>
  <c r="AX1163" i="6"/>
  <c r="AR1163" i="6"/>
  <c r="AQ1163" i="6"/>
  <c r="AP1163" i="6"/>
  <c r="AO1163" i="6"/>
  <c r="AN1163" i="6"/>
  <c r="AM1163" i="6"/>
  <c r="AE1163" i="6"/>
  <c r="X1163" i="6"/>
  <c r="W1163" i="6"/>
  <c r="CW1162" i="6"/>
  <c r="CV1162" i="6"/>
  <c r="CS1162" i="6"/>
  <c r="CQ1162" i="6"/>
  <c r="CD1162" i="6"/>
  <c r="CA1162" i="6"/>
  <c r="CC1162" i="6" s="1"/>
  <c r="BZ1162" i="6"/>
  <c r="CB1162" i="6" s="1"/>
  <c r="BW1162" i="6"/>
  <c r="BV1162" i="6"/>
  <c r="BU1162" i="6"/>
  <c r="BT1162" i="6"/>
  <c r="BG1162" i="6"/>
  <c r="BE1162" i="6"/>
  <c r="BC1162" i="6"/>
  <c r="BB1162" i="6"/>
  <c r="AX1162" i="6"/>
  <c r="AR1162" i="6"/>
  <c r="AQ1162" i="6"/>
  <c r="AP1162" i="6"/>
  <c r="AO1162" i="6"/>
  <c r="AN1162" i="6"/>
  <c r="AM1162" i="6"/>
  <c r="AE1162" i="6"/>
  <c r="X1162" i="6"/>
  <c r="W1162" i="6"/>
  <c r="CW1161" i="6"/>
  <c r="CV1161" i="6"/>
  <c r="CS1161" i="6"/>
  <c r="CQ1161" i="6"/>
  <c r="CD1161" i="6"/>
  <c r="CA1161" i="6"/>
  <c r="CC1161" i="6" s="1"/>
  <c r="BZ1161" i="6"/>
  <c r="CB1161" i="6" s="1"/>
  <c r="BW1161" i="6"/>
  <c r="BV1161" i="6"/>
  <c r="BU1161" i="6"/>
  <c r="BT1161" i="6"/>
  <c r="BG1161" i="6"/>
  <c r="BE1161" i="6"/>
  <c r="BC1161" i="6"/>
  <c r="BB1161" i="6"/>
  <c r="AX1161" i="6"/>
  <c r="AR1161" i="6"/>
  <c r="AQ1161" i="6"/>
  <c r="AP1161" i="6"/>
  <c r="AO1161" i="6"/>
  <c r="AN1161" i="6"/>
  <c r="AM1161" i="6"/>
  <c r="AE1161" i="6"/>
  <c r="X1161" i="6"/>
  <c r="W1161" i="6"/>
  <c r="CW1160" i="6"/>
  <c r="CV1160" i="6"/>
  <c r="CS1160" i="6"/>
  <c r="CQ1160" i="6"/>
  <c r="CD1160" i="6"/>
  <c r="CA1160" i="6"/>
  <c r="CC1160" i="6" s="1"/>
  <c r="BZ1160" i="6"/>
  <c r="CB1160" i="6" s="1"/>
  <c r="BW1160" i="6"/>
  <c r="BV1160" i="6"/>
  <c r="BU1160" i="6"/>
  <c r="BT1160" i="6"/>
  <c r="BG1160" i="6"/>
  <c r="BE1160" i="6"/>
  <c r="BC1160" i="6"/>
  <c r="BB1160" i="6"/>
  <c r="AX1160" i="6"/>
  <c r="AR1160" i="6"/>
  <c r="AQ1160" i="6"/>
  <c r="AP1160" i="6"/>
  <c r="AO1160" i="6"/>
  <c r="AN1160" i="6"/>
  <c r="AM1160" i="6"/>
  <c r="AE1160" i="6"/>
  <c r="X1160" i="6"/>
  <c r="W1160" i="6"/>
  <c r="CW1159" i="6"/>
  <c r="CV1159" i="6"/>
  <c r="CS1159" i="6"/>
  <c r="CQ1159" i="6"/>
  <c r="CD1159" i="6"/>
  <c r="CA1159" i="6"/>
  <c r="CC1159" i="6" s="1"/>
  <c r="BZ1159" i="6"/>
  <c r="CB1159" i="6" s="1"/>
  <c r="BW1159" i="6"/>
  <c r="BV1159" i="6"/>
  <c r="BU1159" i="6"/>
  <c r="BT1159" i="6"/>
  <c r="BG1159" i="6"/>
  <c r="BE1159" i="6"/>
  <c r="BC1159" i="6"/>
  <c r="BB1159" i="6"/>
  <c r="AX1159" i="6"/>
  <c r="AR1159" i="6"/>
  <c r="AQ1159" i="6"/>
  <c r="AP1159" i="6"/>
  <c r="AO1159" i="6"/>
  <c r="AN1159" i="6"/>
  <c r="AM1159" i="6"/>
  <c r="AE1159" i="6"/>
  <c r="X1159" i="6"/>
  <c r="W1159" i="6"/>
  <c r="CW1158" i="6"/>
  <c r="CV1158" i="6"/>
  <c r="CS1158" i="6"/>
  <c r="CQ1158" i="6"/>
  <c r="CD1158" i="6"/>
  <c r="CA1158" i="6"/>
  <c r="CC1158" i="6" s="1"/>
  <c r="BZ1158" i="6"/>
  <c r="CB1158" i="6" s="1"/>
  <c r="BW1158" i="6"/>
  <c r="BV1158" i="6"/>
  <c r="BU1158" i="6"/>
  <c r="BT1158" i="6"/>
  <c r="BG1158" i="6"/>
  <c r="BE1158" i="6"/>
  <c r="BC1158" i="6"/>
  <c r="BB1158" i="6"/>
  <c r="AX1158" i="6"/>
  <c r="AR1158" i="6"/>
  <c r="AQ1158" i="6"/>
  <c r="AP1158" i="6"/>
  <c r="AO1158" i="6"/>
  <c r="AN1158" i="6"/>
  <c r="AM1158" i="6"/>
  <c r="AE1158" i="6"/>
  <c r="X1158" i="6"/>
  <c r="W1158" i="6"/>
  <c r="CW1157" i="6"/>
  <c r="CV1157" i="6"/>
  <c r="CS1157" i="6"/>
  <c r="CQ1157" i="6"/>
  <c r="CD1157" i="6"/>
  <c r="CA1157" i="6"/>
  <c r="CC1157" i="6" s="1"/>
  <c r="BZ1157" i="6"/>
  <c r="CB1157" i="6" s="1"/>
  <c r="BW1157" i="6"/>
  <c r="BV1157" i="6"/>
  <c r="BU1157" i="6"/>
  <c r="BT1157" i="6"/>
  <c r="BG1157" i="6"/>
  <c r="BE1157" i="6"/>
  <c r="BC1157" i="6"/>
  <c r="BB1157" i="6"/>
  <c r="AX1157" i="6"/>
  <c r="AR1157" i="6"/>
  <c r="AQ1157" i="6"/>
  <c r="AP1157" i="6"/>
  <c r="AO1157" i="6"/>
  <c r="AN1157" i="6"/>
  <c r="AM1157" i="6"/>
  <c r="AE1157" i="6"/>
  <c r="X1157" i="6"/>
  <c r="W1157" i="6"/>
  <c r="CW1156" i="6"/>
  <c r="CV1156" i="6"/>
  <c r="CS1156" i="6"/>
  <c r="CQ1156" i="6"/>
  <c r="CD1156" i="6"/>
  <c r="CA1156" i="6"/>
  <c r="CC1156" i="6" s="1"/>
  <c r="BZ1156" i="6"/>
  <c r="CB1156" i="6" s="1"/>
  <c r="BW1156" i="6"/>
  <c r="BV1156" i="6"/>
  <c r="BU1156" i="6"/>
  <c r="BT1156" i="6"/>
  <c r="BG1156" i="6"/>
  <c r="BE1156" i="6"/>
  <c r="BC1156" i="6"/>
  <c r="BB1156" i="6"/>
  <c r="AX1156" i="6"/>
  <c r="AR1156" i="6"/>
  <c r="AQ1156" i="6"/>
  <c r="AP1156" i="6"/>
  <c r="AO1156" i="6"/>
  <c r="AN1156" i="6"/>
  <c r="AM1156" i="6"/>
  <c r="AE1156" i="6"/>
  <c r="X1156" i="6"/>
  <c r="W1156" i="6"/>
  <c r="CW1155" i="6"/>
  <c r="CV1155" i="6"/>
  <c r="CS1155" i="6"/>
  <c r="CQ1155" i="6"/>
  <c r="CD1155" i="6"/>
  <c r="CA1155" i="6"/>
  <c r="CC1155" i="6" s="1"/>
  <c r="BZ1155" i="6"/>
  <c r="CB1155" i="6" s="1"/>
  <c r="BW1155" i="6"/>
  <c r="BV1155" i="6"/>
  <c r="BU1155" i="6"/>
  <c r="BT1155" i="6"/>
  <c r="BG1155" i="6"/>
  <c r="BE1155" i="6"/>
  <c r="BC1155" i="6"/>
  <c r="BB1155" i="6"/>
  <c r="AX1155" i="6"/>
  <c r="AR1155" i="6"/>
  <c r="AQ1155" i="6"/>
  <c r="AP1155" i="6"/>
  <c r="AO1155" i="6"/>
  <c r="AN1155" i="6"/>
  <c r="AM1155" i="6"/>
  <c r="AE1155" i="6"/>
  <c r="X1155" i="6"/>
  <c r="W1155" i="6"/>
  <c r="CW1154" i="6"/>
  <c r="CV1154" i="6"/>
  <c r="CS1154" i="6"/>
  <c r="CQ1154" i="6"/>
  <c r="CD1154" i="6"/>
  <c r="CA1154" i="6"/>
  <c r="CC1154" i="6" s="1"/>
  <c r="BZ1154" i="6"/>
  <c r="CB1154" i="6" s="1"/>
  <c r="BW1154" i="6"/>
  <c r="BV1154" i="6"/>
  <c r="BU1154" i="6"/>
  <c r="BT1154" i="6"/>
  <c r="BG1154" i="6"/>
  <c r="BE1154" i="6"/>
  <c r="BC1154" i="6"/>
  <c r="BB1154" i="6"/>
  <c r="AX1154" i="6"/>
  <c r="AR1154" i="6"/>
  <c r="AQ1154" i="6"/>
  <c r="AP1154" i="6"/>
  <c r="AO1154" i="6"/>
  <c r="AN1154" i="6"/>
  <c r="AM1154" i="6"/>
  <c r="AE1154" i="6"/>
  <c r="X1154" i="6"/>
  <c r="W1154" i="6"/>
  <c r="CW1153" i="6"/>
  <c r="CV1153" i="6"/>
  <c r="CS1153" i="6"/>
  <c r="CQ1153" i="6"/>
  <c r="CD1153" i="6"/>
  <c r="CA1153" i="6"/>
  <c r="CC1153" i="6" s="1"/>
  <c r="BZ1153" i="6"/>
  <c r="CB1153" i="6" s="1"/>
  <c r="BW1153" i="6"/>
  <c r="BV1153" i="6"/>
  <c r="BU1153" i="6"/>
  <c r="BT1153" i="6"/>
  <c r="BG1153" i="6"/>
  <c r="BE1153" i="6"/>
  <c r="BC1153" i="6"/>
  <c r="BB1153" i="6"/>
  <c r="AX1153" i="6"/>
  <c r="AR1153" i="6"/>
  <c r="AQ1153" i="6"/>
  <c r="AP1153" i="6"/>
  <c r="AO1153" i="6"/>
  <c r="AN1153" i="6"/>
  <c r="AM1153" i="6"/>
  <c r="AE1153" i="6"/>
  <c r="X1153" i="6"/>
  <c r="W1153" i="6"/>
  <c r="CW1152" i="6"/>
  <c r="CV1152" i="6"/>
  <c r="CS1152" i="6"/>
  <c r="CQ1152" i="6"/>
  <c r="CD1152" i="6"/>
  <c r="CA1152" i="6"/>
  <c r="CC1152" i="6" s="1"/>
  <c r="BZ1152" i="6"/>
  <c r="CB1152" i="6" s="1"/>
  <c r="BW1152" i="6"/>
  <c r="BV1152" i="6"/>
  <c r="BU1152" i="6"/>
  <c r="BT1152" i="6"/>
  <c r="BG1152" i="6"/>
  <c r="BE1152" i="6"/>
  <c r="BC1152" i="6"/>
  <c r="BB1152" i="6"/>
  <c r="AX1152" i="6"/>
  <c r="AR1152" i="6"/>
  <c r="AQ1152" i="6"/>
  <c r="AP1152" i="6"/>
  <c r="AO1152" i="6"/>
  <c r="AN1152" i="6"/>
  <c r="AM1152" i="6"/>
  <c r="AE1152" i="6"/>
  <c r="X1152" i="6"/>
  <c r="W1152" i="6"/>
  <c r="CW1151" i="6"/>
  <c r="CV1151" i="6"/>
  <c r="CS1151" i="6"/>
  <c r="CQ1151" i="6"/>
  <c r="CD1151" i="6"/>
  <c r="CA1151" i="6"/>
  <c r="CC1151" i="6" s="1"/>
  <c r="BZ1151" i="6"/>
  <c r="CB1151" i="6" s="1"/>
  <c r="BW1151" i="6"/>
  <c r="BV1151" i="6"/>
  <c r="BU1151" i="6"/>
  <c r="BT1151" i="6"/>
  <c r="BG1151" i="6"/>
  <c r="BE1151" i="6"/>
  <c r="BC1151" i="6"/>
  <c r="BB1151" i="6"/>
  <c r="AX1151" i="6"/>
  <c r="AR1151" i="6"/>
  <c r="AQ1151" i="6"/>
  <c r="AP1151" i="6"/>
  <c r="AO1151" i="6"/>
  <c r="AN1151" i="6"/>
  <c r="AM1151" i="6"/>
  <c r="AE1151" i="6"/>
  <c r="X1151" i="6"/>
  <c r="W1151" i="6"/>
  <c r="CW1150" i="6"/>
  <c r="CV1150" i="6"/>
  <c r="CS1150" i="6"/>
  <c r="CQ1150" i="6"/>
  <c r="CD1150" i="6"/>
  <c r="CA1150" i="6"/>
  <c r="CC1150" i="6" s="1"/>
  <c r="BZ1150" i="6"/>
  <c r="CB1150" i="6" s="1"/>
  <c r="BW1150" i="6"/>
  <c r="BV1150" i="6"/>
  <c r="BU1150" i="6"/>
  <c r="BT1150" i="6"/>
  <c r="BG1150" i="6"/>
  <c r="BE1150" i="6"/>
  <c r="BC1150" i="6"/>
  <c r="BB1150" i="6"/>
  <c r="AX1150" i="6"/>
  <c r="AR1150" i="6"/>
  <c r="AQ1150" i="6"/>
  <c r="AP1150" i="6"/>
  <c r="AO1150" i="6"/>
  <c r="AN1150" i="6"/>
  <c r="AM1150" i="6"/>
  <c r="AE1150" i="6"/>
  <c r="X1150" i="6"/>
  <c r="W1150" i="6"/>
  <c r="CW1149" i="6"/>
  <c r="CV1149" i="6"/>
  <c r="CS1149" i="6"/>
  <c r="CQ1149" i="6"/>
  <c r="CD1149" i="6"/>
  <c r="CA1149" i="6"/>
  <c r="CC1149" i="6" s="1"/>
  <c r="BZ1149" i="6"/>
  <c r="CB1149" i="6" s="1"/>
  <c r="BW1149" i="6"/>
  <c r="BV1149" i="6"/>
  <c r="BU1149" i="6"/>
  <c r="BT1149" i="6"/>
  <c r="BG1149" i="6"/>
  <c r="BE1149" i="6"/>
  <c r="BC1149" i="6"/>
  <c r="BB1149" i="6"/>
  <c r="AX1149" i="6"/>
  <c r="AR1149" i="6"/>
  <c r="AQ1149" i="6"/>
  <c r="AP1149" i="6"/>
  <c r="AO1149" i="6"/>
  <c r="AN1149" i="6"/>
  <c r="AM1149" i="6"/>
  <c r="AE1149" i="6"/>
  <c r="X1149" i="6"/>
  <c r="W1149" i="6"/>
  <c r="CW1148" i="6"/>
  <c r="CV1148" i="6"/>
  <c r="CS1148" i="6"/>
  <c r="CQ1148" i="6"/>
  <c r="CD1148" i="6"/>
  <c r="CA1148" i="6"/>
  <c r="CC1148" i="6" s="1"/>
  <c r="BZ1148" i="6"/>
  <c r="CB1148" i="6" s="1"/>
  <c r="BW1148" i="6"/>
  <c r="BV1148" i="6"/>
  <c r="BU1148" i="6"/>
  <c r="BT1148" i="6"/>
  <c r="BG1148" i="6"/>
  <c r="BE1148" i="6"/>
  <c r="BC1148" i="6"/>
  <c r="BB1148" i="6"/>
  <c r="AX1148" i="6"/>
  <c r="AR1148" i="6"/>
  <c r="AQ1148" i="6"/>
  <c r="AP1148" i="6"/>
  <c r="AO1148" i="6"/>
  <c r="AN1148" i="6"/>
  <c r="AM1148" i="6"/>
  <c r="AE1148" i="6"/>
  <c r="X1148" i="6"/>
  <c r="W1148" i="6"/>
  <c r="CW1147" i="6"/>
  <c r="CV1147" i="6"/>
  <c r="CS1147" i="6"/>
  <c r="CQ1147" i="6"/>
  <c r="CD1147" i="6"/>
  <c r="CA1147" i="6"/>
  <c r="CC1147" i="6" s="1"/>
  <c r="BZ1147" i="6"/>
  <c r="CB1147" i="6" s="1"/>
  <c r="BW1147" i="6"/>
  <c r="BV1147" i="6"/>
  <c r="BU1147" i="6"/>
  <c r="BT1147" i="6"/>
  <c r="BG1147" i="6"/>
  <c r="BE1147" i="6"/>
  <c r="BC1147" i="6"/>
  <c r="BB1147" i="6"/>
  <c r="AX1147" i="6"/>
  <c r="AR1147" i="6"/>
  <c r="AQ1147" i="6"/>
  <c r="AP1147" i="6"/>
  <c r="AO1147" i="6"/>
  <c r="AN1147" i="6"/>
  <c r="AM1147" i="6"/>
  <c r="AE1147" i="6"/>
  <c r="X1147" i="6"/>
  <c r="W1147" i="6"/>
  <c r="CW1146" i="6"/>
  <c r="CV1146" i="6"/>
  <c r="CS1146" i="6"/>
  <c r="CQ1146" i="6"/>
  <c r="CD1146" i="6"/>
  <c r="CA1146" i="6"/>
  <c r="CC1146" i="6" s="1"/>
  <c r="BZ1146" i="6"/>
  <c r="CB1146" i="6" s="1"/>
  <c r="BW1146" i="6"/>
  <c r="BV1146" i="6"/>
  <c r="BU1146" i="6"/>
  <c r="BT1146" i="6"/>
  <c r="BG1146" i="6"/>
  <c r="BE1146" i="6"/>
  <c r="BC1146" i="6"/>
  <c r="BB1146" i="6"/>
  <c r="AX1146" i="6"/>
  <c r="AR1146" i="6"/>
  <c r="AQ1146" i="6"/>
  <c r="AP1146" i="6"/>
  <c r="AO1146" i="6"/>
  <c r="AN1146" i="6"/>
  <c r="AM1146" i="6"/>
  <c r="AE1146" i="6"/>
  <c r="X1146" i="6"/>
  <c r="W1146" i="6"/>
  <c r="CW1145" i="6"/>
  <c r="CV1145" i="6"/>
  <c r="CS1145" i="6"/>
  <c r="CQ1145" i="6"/>
  <c r="CD1145" i="6"/>
  <c r="CB1145" i="6"/>
  <c r="CA1145" i="6"/>
  <c r="CC1145" i="6" s="1"/>
  <c r="BZ1145" i="6"/>
  <c r="BW1145" i="6"/>
  <c r="BV1145" i="6"/>
  <c r="BU1145" i="6"/>
  <c r="BT1145" i="6"/>
  <c r="BG1145" i="6"/>
  <c r="BE1145" i="6"/>
  <c r="BC1145" i="6"/>
  <c r="BB1145" i="6"/>
  <c r="AX1145" i="6"/>
  <c r="AR1145" i="6"/>
  <c r="AQ1145" i="6"/>
  <c r="AP1145" i="6"/>
  <c r="AO1145" i="6"/>
  <c r="AN1145" i="6"/>
  <c r="AM1145" i="6"/>
  <c r="AE1145" i="6"/>
  <c r="X1145" i="6"/>
  <c r="W1145" i="6"/>
  <c r="CW1144" i="6"/>
  <c r="CV1144" i="6"/>
  <c r="CS1144" i="6"/>
  <c r="CQ1144" i="6"/>
  <c r="CD1144" i="6"/>
  <c r="CA1144" i="6"/>
  <c r="CC1144" i="6" s="1"/>
  <c r="BZ1144" i="6"/>
  <c r="CB1144" i="6" s="1"/>
  <c r="BW1144" i="6"/>
  <c r="BV1144" i="6"/>
  <c r="BU1144" i="6"/>
  <c r="BT1144" i="6"/>
  <c r="BG1144" i="6"/>
  <c r="BE1144" i="6"/>
  <c r="BC1144" i="6"/>
  <c r="BB1144" i="6"/>
  <c r="AX1144" i="6"/>
  <c r="AR1144" i="6"/>
  <c r="AQ1144" i="6"/>
  <c r="AP1144" i="6"/>
  <c r="AO1144" i="6"/>
  <c r="AN1144" i="6"/>
  <c r="AM1144" i="6"/>
  <c r="AE1144" i="6"/>
  <c r="X1144" i="6"/>
  <c r="W1144" i="6"/>
  <c r="CW1143" i="6"/>
  <c r="CV1143" i="6"/>
  <c r="CS1143" i="6"/>
  <c r="CQ1143" i="6"/>
  <c r="CD1143" i="6"/>
  <c r="CA1143" i="6"/>
  <c r="CC1143" i="6" s="1"/>
  <c r="BZ1143" i="6"/>
  <c r="CB1143" i="6" s="1"/>
  <c r="BW1143" i="6"/>
  <c r="BV1143" i="6"/>
  <c r="BU1143" i="6"/>
  <c r="BT1143" i="6"/>
  <c r="BG1143" i="6"/>
  <c r="BE1143" i="6"/>
  <c r="BC1143" i="6"/>
  <c r="BB1143" i="6"/>
  <c r="AX1143" i="6"/>
  <c r="AR1143" i="6"/>
  <c r="AQ1143" i="6"/>
  <c r="AP1143" i="6"/>
  <c r="AO1143" i="6"/>
  <c r="AN1143" i="6"/>
  <c r="AM1143" i="6"/>
  <c r="AE1143" i="6"/>
  <c r="X1143" i="6"/>
  <c r="W1143" i="6"/>
  <c r="CW1142" i="6"/>
  <c r="CV1142" i="6"/>
  <c r="CS1142" i="6"/>
  <c r="CQ1142" i="6"/>
  <c r="CD1142" i="6"/>
  <c r="CA1142" i="6"/>
  <c r="CC1142" i="6" s="1"/>
  <c r="BZ1142" i="6"/>
  <c r="CB1142" i="6" s="1"/>
  <c r="BW1142" i="6"/>
  <c r="BV1142" i="6"/>
  <c r="BU1142" i="6"/>
  <c r="BT1142" i="6"/>
  <c r="BG1142" i="6"/>
  <c r="BE1142" i="6"/>
  <c r="BC1142" i="6"/>
  <c r="BB1142" i="6"/>
  <c r="AX1142" i="6"/>
  <c r="AR1142" i="6"/>
  <c r="AQ1142" i="6"/>
  <c r="AP1142" i="6"/>
  <c r="AO1142" i="6"/>
  <c r="AN1142" i="6"/>
  <c r="AM1142" i="6"/>
  <c r="AE1142" i="6"/>
  <c r="X1142" i="6"/>
  <c r="W1142" i="6"/>
  <c r="CW1141" i="6"/>
  <c r="CV1141" i="6"/>
  <c r="CS1141" i="6"/>
  <c r="CQ1141" i="6"/>
  <c r="CD1141" i="6"/>
  <c r="CA1141" i="6"/>
  <c r="CC1141" i="6" s="1"/>
  <c r="BZ1141" i="6"/>
  <c r="CB1141" i="6" s="1"/>
  <c r="BW1141" i="6"/>
  <c r="BV1141" i="6"/>
  <c r="BU1141" i="6"/>
  <c r="BT1141" i="6"/>
  <c r="BG1141" i="6"/>
  <c r="BE1141" i="6"/>
  <c r="BC1141" i="6"/>
  <c r="BB1141" i="6"/>
  <c r="AX1141" i="6"/>
  <c r="AR1141" i="6"/>
  <c r="AQ1141" i="6"/>
  <c r="AP1141" i="6"/>
  <c r="AO1141" i="6"/>
  <c r="AN1141" i="6"/>
  <c r="AM1141" i="6"/>
  <c r="AE1141" i="6"/>
  <c r="X1141" i="6"/>
  <c r="W1141" i="6"/>
  <c r="CW1140" i="6"/>
  <c r="CV1140" i="6"/>
  <c r="CS1140" i="6"/>
  <c r="CQ1140" i="6"/>
  <c r="CD1140" i="6"/>
  <c r="CA1140" i="6"/>
  <c r="CC1140" i="6" s="1"/>
  <c r="BZ1140" i="6"/>
  <c r="CB1140" i="6" s="1"/>
  <c r="BW1140" i="6"/>
  <c r="BV1140" i="6"/>
  <c r="BU1140" i="6"/>
  <c r="BT1140" i="6"/>
  <c r="BG1140" i="6"/>
  <c r="BE1140" i="6"/>
  <c r="BC1140" i="6"/>
  <c r="BB1140" i="6"/>
  <c r="AX1140" i="6"/>
  <c r="AR1140" i="6"/>
  <c r="AQ1140" i="6"/>
  <c r="AP1140" i="6"/>
  <c r="AO1140" i="6"/>
  <c r="AN1140" i="6"/>
  <c r="AM1140" i="6"/>
  <c r="AE1140" i="6"/>
  <c r="X1140" i="6"/>
  <c r="W1140" i="6"/>
  <c r="CW1139" i="6"/>
  <c r="CV1139" i="6"/>
  <c r="CS1139" i="6"/>
  <c r="CQ1139" i="6"/>
  <c r="CD1139" i="6"/>
  <c r="CB1139" i="6"/>
  <c r="CA1139" i="6"/>
  <c r="CC1139" i="6" s="1"/>
  <c r="BZ1139" i="6"/>
  <c r="BW1139" i="6"/>
  <c r="BV1139" i="6"/>
  <c r="BU1139" i="6"/>
  <c r="BT1139" i="6"/>
  <c r="BG1139" i="6"/>
  <c r="BE1139" i="6"/>
  <c r="BC1139" i="6"/>
  <c r="BB1139" i="6"/>
  <c r="AX1139" i="6"/>
  <c r="AR1139" i="6"/>
  <c r="AQ1139" i="6"/>
  <c r="AP1139" i="6"/>
  <c r="AO1139" i="6"/>
  <c r="AN1139" i="6"/>
  <c r="AM1139" i="6"/>
  <c r="AE1139" i="6"/>
  <c r="X1139" i="6"/>
  <c r="W1139" i="6"/>
  <c r="CW1138" i="6"/>
  <c r="CV1138" i="6"/>
  <c r="CS1138" i="6"/>
  <c r="CQ1138" i="6"/>
  <c r="CD1138" i="6"/>
  <c r="CA1138" i="6"/>
  <c r="CC1138" i="6" s="1"/>
  <c r="BZ1138" i="6"/>
  <c r="CB1138" i="6" s="1"/>
  <c r="BW1138" i="6"/>
  <c r="BV1138" i="6"/>
  <c r="BU1138" i="6"/>
  <c r="BT1138" i="6"/>
  <c r="BG1138" i="6"/>
  <c r="BE1138" i="6"/>
  <c r="BC1138" i="6"/>
  <c r="BB1138" i="6"/>
  <c r="AX1138" i="6"/>
  <c r="AR1138" i="6"/>
  <c r="AQ1138" i="6"/>
  <c r="AP1138" i="6"/>
  <c r="AO1138" i="6"/>
  <c r="AN1138" i="6"/>
  <c r="AM1138" i="6"/>
  <c r="AE1138" i="6"/>
  <c r="X1138" i="6"/>
  <c r="W1138" i="6"/>
  <c r="CW1137" i="6"/>
  <c r="CV1137" i="6"/>
  <c r="CS1137" i="6"/>
  <c r="CQ1137" i="6"/>
  <c r="CD1137" i="6"/>
  <c r="CA1137" i="6"/>
  <c r="CC1137" i="6" s="1"/>
  <c r="BZ1137" i="6"/>
  <c r="CB1137" i="6" s="1"/>
  <c r="BW1137" i="6"/>
  <c r="BV1137" i="6"/>
  <c r="BU1137" i="6"/>
  <c r="BT1137" i="6"/>
  <c r="BG1137" i="6"/>
  <c r="BE1137" i="6"/>
  <c r="BC1137" i="6"/>
  <c r="BB1137" i="6"/>
  <c r="AX1137" i="6"/>
  <c r="AR1137" i="6"/>
  <c r="AQ1137" i="6"/>
  <c r="AP1137" i="6"/>
  <c r="AO1137" i="6"/>
  <c r="AN1137" i="6"/>
  <c r="AM1137" i="6"/>
  <c r="AE1137" i="6"/>
  <c r="X1137" i="6"/>
  <c r="W1137" i="6"/>
  <c r="CW1136" i="6"/>
  <c r="CV1136" i="6"/>
  <c r="CS1136" i="6"/>
  <c r="CQ1136" i="6"/>
  <c r="CD1136" i="6"/>
  <c r="CA1136" i="6"/>
  <c r="CC1136" i="6" s="1"/>
  <c r="BZ1136" i="6"/>
  <c r="CB1136" i="6" s="1"/>
  <c r="BW1136" i="6"/>
  <c r="BV1136" i="6"/>
  <c r="BU1136" i="6"/>
  <c r="BT1136" i="6"/>
  <c r="BG1136" i="6"/>
  <c r="BE1136" i="6"/>
  <c r="BC1136" i="6"/>
  <c r="BB1136" i="6"/>
  <c r="AX1136" i="6"/>
  <c r="AR1136" i="6"/>
  <c r="AQ1136" i="6"/>
  <c r="AP1136" i="6"/>
  <c r="AO1136" i="6"/>
  <c r="AN1136" i="6"/>
  <c r="AM1136" i="6"/>
  <c r="AE1136" i="6"/>
  <c r="X1136" i="6"/>
  <c r="W1136" i="6"/>
  <c r="CW1135" i="6"/>
  <c r="CV1135" i="6"/>
  <c r="CS1135" i="6"/>
  <c r="CQ1135" i="6"/>
  <c r="CD1135" i="6"/>
  <c r="CA1135" i="6"/>
  <c r="CC1135" i="6" s="1"/>
  <c r="BZ1135" i="6"/>
  <c r="CB1135" i="6" s="1"/>
  <c r="BW1135" i="6"/>
  <c r="BV1135" i="6"/>
  <c r="BU1135" i="6"/>
  <c r="BT1135" i="6"/>
  <c r="BG1135" i="6"/>
  <c r="BE1135" i="6"/>
  <c r="BC1135" i="6"/>
  <c r="BB1135" i="6"/>
  <c r="AX1135" i="6"/>
  <c r="AR1135" i="6"/>
  <c r="AQ1135" i="6"/>
  <c r="AP1135" i="6"/>
  <c r="AO1135" i="6"/>
  <c r="AN1135" i="6"/>
  <c r="AM1135" i="6"/>
  <c r="AE1135" i="6"/>
  <c r="X1135" i="6"/>
  <c r="W1135" i="6"/>
  <c r="CW1134" i="6"/>
  <c r="CV1134" i="6"/>
  <c r="CS1134" i="6"/>
  <c r="CQ1134" i="6"/>
  <c r="CD1134" i="6"/>
  <c r="CA1134" i="6"/>
  <c r="CC1134" i="6" s="1"/>
  <c r="BZ1134" i="6"/>
  <c r="CB1134" i="6" s="1"/>
  <c r="BW1134" i="6"/>
  <c r="BV1134" i="6"/>
  <c r="BU1134" i="6"/>
  <c r="BT1134" i="6"/>
  <c r="BG1134" i="6"/>
  <c r="BE1134" i="6"/>
  <c r="BC1134" i="6"/>
  <c r="BB1134" i="6"/>
  <c r="AX1134" i="6"/>
  <c r="AR1134" i="6"/>
  <c r="AQ1134" i="6"/>
  <c r="AP1134" i="6"/>
  <c r="AO1134" i="6"/>
  <c r="AN1134" i="6"/>
  <c r="AM1134" i="6"/>
  <c r="AE1134" i="6"/>
  <c r="X1134" i="6"/>
  <c r="W1134" i="6"/>
  <c r="CW1133" i="6"/>
  <c r="CV1133" i="6"/>
  <c r="CS1133" i="6"/>
  <c r="CQ1133" i="6"/>
  <c r="CD1133" i="6"/>
  <c r="CA1133" i="6"/>
  <c r="CC1133" i="6" s="1"/>
  <c r="BZ1133" i="6"/>
  <c r="CB1133" i="6" s="1"/>
  <c r="BW1133" i="6"/>
  <c r="BV1133" i="6"/>
  <c r="BU1133" i="6"/>
  <c r="BT1133" i="6"/>
  <c r="BG1133" i="6"/>
  <c r="BE1133" i="6"/>
  <c r="BC1133" i="6"/>
  <c r="BB1133" i="6"/>
  <c r="AX1133" i="6"/>
  <c r="AR1133" i="6"/>
  <c r="AQ1133" i="6"/>
  <c r="AP1133" i="6"/>
  <c r="AO1133" i="6"/>
  <c r="AN1133" i="6"/>
  <c r="AM1133" i="6"/>
  <c r="AE1133" i="6"/>
  <c r="X1133" i="6"/>
  <c r="W1133" i="6"/>
  <c r="CW1132" i="6"/>
  <c r="CV1132" i="6"/>
  <c r="CS1132" i="6"/>
  <c r="CQ1132" i="6"/>
  <c r="CD1132" i="6"/>
  <c r="CA1132" i="6"/>
  <c r="CC1132" i="6" s="1"/>
  <c r="BZ1132" i="6"/>
  <c r="CB1132" i="6" s="1"/>
  <c r="BW1132" i="6"/>
  <c r="BV1132" i="6"/>
  <c r="BU1132" i="6"/>
  <c r="BT1132" i="6"/>
  <c r="BG1132" i="6"/>
  <c r="BE1132" i="6"/>
  <c r="BC1132" i="6"/>
  <c r="BB1132" i="6"/>
  <c r="AX1132" i="6"/>
  <c r="AR1132" i="6"/>
  <c r="AQ1132" i="6"/>
  <c r="AP1132" i="6"/>
  <c r="AO1132" i="6"/>
  <c r="AN1132" i="6"/>
  <c r="AM1132" i="6"/>
  <c r="AE1132" i="6"/>
  <c r="X1132" i="6"/>
  <c r="W1132" i="6"/>
  <c r="CW1131" i="6"/>
  <c r="CV1131" i="6"/>
  <c r="CS1131" i="6"/>
  <c r="CQ1131" i="6"/>
  <c r="CD1131" i="6"/>
  <c r="CA1131" i="6"/>
  <c r="CC1131" i="6" s="1"/>
  <c r="BZ1131" i="6"/>
  <c r="CB1131" i="6" s="1"/>
  <c r="BW1131" i="6"/>
  <c r="BV1131" i="6"/>
  <c r="BU1131" i="6"/>
  <c r="BT1131" i="6"/>
  <c r="BG1131" i="6"/>
  <c r="BE1131" i="6"/>
  <c r="BC1131" i="6"/>
  <c r="BB1131" i="6"/>
  <c r="AX1131" i="6"/>
  <c r="AR1131" i="6"/>
  <c r="AQ1131" i="6"/>
  <c r="AP1131" i="6"/>
  <c r="AO1131" i="6"/>
  <c r="AN1131" i="6"/>
  <c r="AM1131" i="6"/>
  <c r="AE1131" i="6"/>
  <c r="X1131" i="6"/>
  <c r="W1131" i="6"/>
  <c r="CW1130" i="6"/>
  <c r="CV1130" i="6"/>
  <c r="CS1130" i="6"/>
  <c r="CQ1130" i="6"/>
  <c r="CD1130" i="6"/>
  <c r="CA1130" i="6"/>
  <c r="CC1130" i="6" s="1"/>
  <c r="BZ1130" i="6"/>
  <c r="CB1130" i="6" s="1"/>
  <c r="BW1130" i="6"/>
  <c r="BV1130" i="6"/>
  <c r="BU1130" i="6"/>
  <c r="BT1130" i="6"/>
  <c r="BG1130" i="6"/>
  <c r="BE1130" i="6"/>
  <c r="BC1130" i="6"/>
  <c r="BB1130" i="6"/>
  <c r="AX1130" i="6"/>
  <c r="AR1130" i="6"/>
  <c r="AQ1130" i="6"/>
  <c r="AP1130" i="6"/>
  <c r="AO1130" i="6"/>
  <c r="AN1130" i="6"/>
  <c r="AM1130" i="6"/>
  <c r="AE1130" i="6"/>
  <c r="X1130" i="6"/>
  <c r="W1130" i="6"/>
  <c r="CW1129" i="6"/>
  <c r="CV1129" i="6"/>
  <c r="CS1129" i="6"/>
  <c r="CQ1129" i="6"/>
  <c r="CD1129" i="6"/>
  <c r="CA1129" i="6"/>
  <c r="CC1129" i="6" s="1"/>
  <c r="BZ1129" i="6"/>
  <c r="CB1129" i="6" s="1"/>
  <c r="BW1129" i="6"/>
  <c r="BV1129" i="6"/>
  <c r="BU1129" i="6"/>
  <c r="BT1129" i="6"/>
  <c r="BG1129" i="6"/>
  <c r="BE1129" i="6"/>
  <c r="BC1129" i="6"/>
  <c r="BB1129" i="6"/>
  <c r="AX1129" i="6"/>
  <c r="AR1129" i="6"/>
  <c r="AQ1129" i="6"/>
  <c r="AP1129" i="6"/>
  <c r="AO1129" i="6"/>
  <c r="AN1129" i="6"/>
  <c r="AM1129" i="6"/>
  <c r="AE1129" i="6"/>
  <c r="X1129" i="6"/>
  <c r="W1129" i="6"/>
  <c r="CW1128" i="6"/>
  <c r="CV1128" i="6"/>
  <c r="CS1128" i="6"/>
  <c r="CQ1128" i="6"/>
  <c r="CD1128" i="6"/>
  <c r="CA1128" i="6"/>
  <c r="CC1128" i="6" s="1"/>
  <c r="BZ1128" i="6"/>
  <c r="CB1128" i="6" s="1"/>
  <c r="BW1128" i="6"/>
  <c r="BV1128" i="6"/>
  <c r="BU1128" i="6"/>
  <c r="BT1128" i="6"/>
  <c r="BG1128" i="6"/>
  <c r="BE1128" i="6"/>
  <c r="BC1128" i="6"/>
  <c r="BB1128" i="6"/>
  <c r="AX1128" i="6"/>
  <c r="AR1128" i="6"/>
  <c r="AQ1128" i="6"/>
  <c r="AP1128" i="6"/>
  <c r="AO1128" i="6"/>
  <c r="AN1128" i="6"/>
  <c r="AM1128" i="6"/>
  <c r="AE1128" i="6"/>
  <c r="X1128" i="6"/>
  <c r="W1128" i="6"/>
  <c r="CW1127" i="6"/>
  <c r="CV1127" i="6"/>
  <c r="CS1127" i="6"/>
  <c r="CQ1127" i="6"/>
  <c r="CD1127" i="6"/>
  <c r="CA1127" i="6"/>
  <c r="CC1127" i="6" s="1"/>
  <c r="BZ1127" i="6"/>
  <c r="CB1127" i="6" s="1"/>
  <c r="BW1127" i="6"/>
  <c r="BV1127" i="6"/>
  <c r="BU1127" i="6"/>
  <c r="BT1127" i="6"/>
  <c r="BG1127" i="6"/>
  <c r="BE1127" i="6"/>
  <c r="BC1127" i="6"/>
  <c r="BB1127" i="6"/>
  <c r="AX1127" i="6"/>
  <c r="AR1127" i="6"/>
  <c r="AQ1127" i="6"/>
  <c r="AP1127" i="6"/>
  <c r="AO1127" i="6"/>
  <c r="AN1127" i="6"/>
  <c r="AM1127" i="6"/>
  <c r="AE1127" i="6"/>
  <c r="X1127" i="6"/>
  <c r="W1127" i="6"/>
  <c r="CW1126" i="6"/>
  <c r="CV1126" i="6"/>
  <c r="CS1126" i="6"/>
  <c r="CQ1126" i="6"/>
  <c r="CD1126" i="6"/>
  <c r="CA1126" i="6"/>
  <c r="CC1126" i="6" s="1"/>
  <c r="BZ1126" i="6"/>
  <c r="CB1126" i="6" s="1"/>
  <c r="BW1126" i="6"/>
  <c r="BV1126" i="6"/>
  <c r="BU1126" i="6"/>
  <c r="BT1126" i="6"/>
  <c r="BG1126" i="6"/>
  <c r="BE1126" i="6"/>
  <c r="BC1126" i="6"/>
  <c r="BB1126" i="6"/>
  <c r="AX1126" i="6"/>
  <c r="AR1126" i="6"/>
  <c r="AQ1126" i="6"/>
  <c r="AP1126" i="6"/>
  <c r="AO1126" i="6"/>
  <c r="AN1126" i="6"/>
  <c r="AM1126" i="6"/>
  <c r="AE1126" i="6"/>
  <c r="X1126" i="6"/>
  <c r="W1126" i="6"/>
  <c r="CW1125" i="6"/>
  <c r="CV1125" i="6"/>
  <c r="CS1125" i="6"/>
  <c r="CQ1125" i="6"/>
  <c r="CD1125" i="6"/>
  <c r="CB1125" i="6"/>
  <c r="CA1125" i="6"/>
  <c r="CC1125" i="6" s="1"/>
  <c r="BZ1125" i="6"/>
  <c r="BW1125" i="6"/>
  <c r="BV1125" i="6"/>
  <c r="BU1125" i="6"/>
  <c r="BT1125" i="6"/>
  <c r="BG1125" i="6"/>
  <c r="BE1125" i="6"/>
  <c r="BC1125" i="6"/>
  <c r="BB1125" i="6"/>
  <c r="AX1125" i="6"/>
  <c r="AR1125" i="6"/>
  <c r="AQ1125" i="6"/>
  <c r="AP1125" i="6"/>
  <c r="AO1125" i="6"/>
  <c r="AN1125" i="6"/>
  <c r="AM1125" i="6"/>
  <c r="AE1125" i="6"/>
  <c r="X1125" i="6"/>
  <c r="W1125" i="6"/>
  <c r="CW1124" i="6"/>
  <c r="CV1124" i="6"/>
  <c r="CS1124" i="6"/>
  <c r="CQ1124" i="6"/>
  <c r="CD1124" i="6"/>
  <c r="CA1124" i="6"/>
  <c r="CC1124" i="6" s="1"/>
  <c r="BZ1124" i="6"/>
  <c r="CB1124" i="6" s="1"/>
  <c r="BW1124" i="6"/>
  <c r="BV1124" i="6"/>
  <c r="BU1124" i="6"/>
  <c r="BT1124" i="6"/>
  <c r="BG1124" i="6"/>
  <c r="BE1124" i="6"/>
  <c r="BC1124" i="6"/>
  <c r="BB1124" i="6"/>
  <c r="AX1124" i="6"/>
  <c r="AR1124" i="6"/>
  <c r="AQ1124" i="6"/>
  <c r="AP1124" i="6"/>
  <c r="AO1124" i="6"/>
  <c r="AN1124" i="6"/>
  <c r="AM1124" i="6"/>
  <c r="AE1124" i="6"/>
  <c r="X1124" i="6"/>
  <c r="W1124" i="6"/>
  <c r="CW1123" i="6"/>
  <c r="CV1123" i="6"/>
  <c r="CS1123" i="6"/>
  <c r="CQ1123" i="6"/>
  <c r="CD1123" i="6"/>
  <c r="CA1123" i="6"/>
  <c r="CC1123" i="6" s="1"/>
  <c r="BZ1123" i="6"/>
  <c r="CB1123" i="6" s="1"/>
  <c r="BW1123" i="6"/>
  <c r="BV1123" i="6"/>
  <c r="BU1123" i="6"/>
  <c r="BT1123" i="6"/>
  <c r="BG1123" i="6"/>
  <c r="BE1123" i="6"/>
  <c r="BC1123" i="6"/>
  <c r="BB1123" i="6"/>
  <c r="AX1123" i="6"/>
  <c r="AR1123" i="6"/>
  <c r="AQ1123" i="6"/>
  <c r="AP1123" i="6"/>
  <c r="AO1123" i="6"/>
  <c r="AN1123" i="6"/>
  <c r="AM1123" i="6"/>
  <c r="AE1123" i="6"/>
  <c r="X1123" i="6"/>
  <c r="W1123" i="6"/>
  <c r="CW1122" i="6"/>
  <c r="CV1122" i="6"/>
  <c r="CS1122" i="6"/>
  <c r="CQ1122" i="6"/>
  <c r="CD1122" i="6"/>
  <c r="CA1122" i="6"/>
  <c r="CC1122" i="6" s="1"/>
  <c r="BZ1122" i="6"/>
  <c r="CB1122" i="6" s="1"/>
  <c r="BW1122" i="6"/>
  <c r="BV1122" i="6"/>
  <c r="BU1122" i="6"/>
  <c r="BT1122" i="6"/>
  <c r="BG1122" i="6"/>
  <c r="BE1122" i="6"/>
  <c r="BC1122" i="6"/>
  <c r="BB1122" i="6"/>
  <c r="AX1122" i="6"/>
  <c r="AR1122" i="6"/>
  <c r="AQ1122" i="6"/>
  <c r="AP1122" i="6"/>
  <c r="AO1122" i="6"/>
  <c r="AN1122" i="6"/>
  <c r="AM1122" i="6"/>
  <c r="AE1122" i="6"/>
  <c r="X1122" i="6"/>
  <c r="W1122" i="6"/>
  <c r="CW1121" i="6"/>
  <c r="CV1121" i="6"/>
  <c r="CS1121" i="6"/>
  <c r="CQ1121" i="6"/>
  <c r="CD1121" i="6"/>
  <c r="CA1121" i="6"/>
  <c r="CC1121" i="6" s="1"/>
  <c r="BZ1121" i="6"/>
  <c r="CB1121" i="6" s="1"/>
  <c r="BW1121" i="6"/>
  <c r="BV1121" i="6"/>
  <c r="BU1121" i="6"/>
  <c r="BT1121" i="6"/>
  <c r="BG1121" i="6"/>
  <c r="BE1121" i="6"/>
  <c r="BC1121" i="6"/>
  <c r="BB1121" i="6"/>
  <c r="AX1121" i="6"/>
  <c r="AR1121" i="6"/>
  <c r="AQ1121" i="6"/>
  <c r="AP1121" i="6"/>
  <c r="AO1121" i="6"/>
  <c r="AN1121" i="6"/>
  <c r="AM1121" i="6"/>
  <c r="AE1121" i="6"/>
  <c r="X1121" i="6"/>
  <c r="W1121" i="6"/>
  <c r="CW1120" i="6"/>
  <c r="CV1120" i="6"/>
  <c r="CS1120" i="6"/>
  <c r="CQ1120" i="6"/>
  <c r="CD1120" i="6"/>
  <c r="CA1120" i="6"/>
  <c r="CC1120" i="6" s="1"/>
  <c r="BZ1120" i="6"/>
  <c r="CB1120" i="6" s="1"/>
  <c r="BW1120" i="6"/>
  <c r="BV1120" i="6"/>
  <c r="BU1120" i="6"/>
  <c r="BT1120" i="6"/>
  <c r="BG1120" i="6"/>
  <c r="BE1120" i="6"/>
  <c r="BC1120" i="6"/>
  <c r="BB1120" i="6"/>
  <c r="AX1120" i="6"/>
  <c r="AR1120" i="6"/>
  <c r="AQ1120" i="6"/>
  <c r="AP1120" i="6"/>
  <c r="AO1120" i="6"/>
  <c r="AN1120" i="6"/>
  <c r="AM1120" i="6"/>
  <c r="AE1120" i="6"/>
  <c r="X1120" i="6"/>
  <c r="W1120" i="6"/>
  <c r="CW1119" i="6"/>
  <c r="CV1119" i="6"/>
  <c r="CS1119" i="6"/>
  <c r="CQ1119" i="6"/>
  <c r="CD1119" i="6"/>
  <c r="CA1119" i="6"/>
  <c r="CC1119" i="6" s="1"/>
  <c r="BZ1119" i="6"/>
  <c r="CB1119" i="6" s="1"/>
  <c r="BW1119" i="6"/>
  <c r="BV1119" i="6"/>
  <c r="BU1119" i="6"/>
  <c r="BT1119" i="6"/>
  <c r="BG1119" i="6"/>
  <c r="BE1119" i="6"/>
  <c r="BC1119" i="6"/>
  <c r="BB1119" i="6"/>
  <c r="AX1119" i="6"/>
  <c r="AR1119" i="6"/>
  <c r="AQ1119" i="6"/>
  <c r="AP1119" i="6"/>
  <c r="AO1119" i="6"/>
  <c r="AN1119" i="6"/>
  <c r="AM1119" i="6"/>
  <c r="AE1119" i="6"/>
  <c r="X1119" i="6"/>
  <c r="W1119" i="6"/>
  <c r="CW1118" i="6"/>
  <c r="CV1118" i="6"/>
  <c r="CS1118" i="6"/>
  <c r="CQ1118" i="6"/>
  <c r="CD1118" i="6"/>
  <c r="CA1118" i="6"/>
  <c r="CC1118" i="6" s="1"/>
  <c r="BZ1118" i="6"/>
  <c r="CB1118" i="6" s="1"/>
  <c r="BW1118" i="6"/>
  <c r="BV1118" i="6"/>
  <c r="BU1118" i="6"/>
  <c r="BT1118" i="6"/>
  <c r="BG1118" i="6"/>
  <c r="BE1118" i="6"/>
  <c r="BC1118" i="6"/>
  <c r="BB1118" i="6"/>
  <c r="AX1118" i="6"/>
  <c r="AR1118" i="6"/>
  <c r="AQ1118" i="6"/>
  <c r="AP1118" i="6"/>
  <c r="AO1118" i="6"/>
  <c r="AN1118" i="6"/>
  <c r="AM1118" i="6"/>
  <c r="AE1118" i="6"/>
  <c r="X1118" i="6"/>
  <c r="W1118" i="6"/>
  <c r="CW1117" i="6"/>
  <c r="CV1117" i="6"/>
  <c r="CS1117" i="6"/>
  <c r="CQ1117" i="6"/>
  <c r="CD1117" i="6"/>
  <c r="CA1117" i="6"/>
  <c r="CC1117" i="6" s="1"/>
  <c r="BZ1117" i="6"/>
  <c r="CB1117" i="6" s="1"/>
  <c r="BW1117" i="6"/>
  <c r="BV1117" i="6"/>
  <c r="BU1117" i="6"/>
  <c r="BT1117" i="6"/>
  <c r="BG1117" i="6"/>
  <c r="BE1117" i="6"/>
  <c r="BC1117" i="6"/>
  <c r="BB1117" i="6"/>
  <c r="AX1117" i="6"/>
  <c r="AR1117" i="6"/>
  <c r="AQ1117" i="6"/>
  <c r="AP1117" i="6"/>
  <c r="AO1117" i="6"/>
  <c r="AN1117" i="6"/>
  <c r="AM1117" i="6"/>
  <c r="AE1117" i="6"/>
  <c r="X1117" i="6"/>
  <c r="W1117" i="6"/>
  <c r="CW1116" i="6"/>
  <c r="CV1116" i="6"/>
  <c r="CS1116" i="6"/>
  <c r="CQ1116" i="6"/>
  <c r="CD1116" i="6"/>
  <c r="CA1116" i="6"/>
  <c r="CC1116" i="6" s="1"/>
  <c r="BZ1116" i="6"/>
  <c r="CB1116" i="6" s="1"/>
  <c r="BW1116" i="6"/>
  <c r="BV1116" i="6"/>
  <c r="BU1116" i="6"/>
  <c r="BT1116" i="6"/>
  <c r="BG1116" i="6"/>
  <c r="BE1116" i="6"/>
  <c r="BC1116" i="6"/>
  <c r="BB1116" i="6"/>
  <c r="AX1116" i="6"/>
  <c r="AR1116" i="6"/>
  <c r="AQ1116" i="6"/>
  <c r="AP1116" i="6"/>
  <c r="AO1116" i="6"/>
  <c r="AN1116" i="6"/>
  <c r="AM1116" i="6"/>
  <c r="AE1116" i="6"/>
  <c r="X1116" i="6"/>
  <c r="W1116" i="6"/>
  <c r="CW1115" i="6"/>
  <c r="CV1115" i="6"/>
  <c r="CS1115" i="6"/>
  <c r="CQ1115" i="6"/>
  <c r="CD1115" i="6"/>
  <c r="CA1115" i="6"/>
  <c r="CC1115" i="6" s="1"/>
  <c r="BZ1115" i="6"/>
  <c r="CB1115" i="6" s="1"/>
  <c r="BW1115" i="6"/>
  <c r="BV1115" i="6"/>
  <c r="BU1115" i="6"/>
  <c r="BT1115" i="6"/>
  <c r="BG1115" i="6"/>
  <c r="BE1115" i="6"/>
  <c r="BC1115" i="6"/>
  <c r="BB1115" i="6"/>
  <c r="AX1115" i="6"/>
  <c r="AR1115" i="6"/>
  <c r="AQ1115" i="6"/>
  <c r="AP1115" i="6"/>
  <c r="AO1115" i="6"/>
  <c r="AN1115" i="6"/>
  <c r="AM1115" i="6"/>
  <c r="AE1115" i="6"/>
  <c r="X1115" i="6"/>
  <c r="W1115" i="6"/>
  <c r="CW1114" i="6"/>
  <c r="CV1114" i="6"/>
  <c r="CS1114" i="6"/>
  <c r="CQ1114" i="6"/>
  <c r="CD1114" i="6"/>
  <c r="CA1114" i="6"/>
  <c r="CC1114" i="6" s="1"/>
  <c r="BZ1114" i="6"/>
  <c r="CB1114" i="6" s="1"/>
  <c r="BW1114" i="6"/>
  <c r="BV1114" i="6"/>
  <c r="BU1114" i="6"/>
  <c r="BT1114" i="6"/>
  <c r="BG1114" i="6"/>
  <c r="BE1114" i="6"/>
  <c r="BC1114" i="6"/>
  <c r="BB1114" i="6"/>
  <c r="AX1114" i="6"/>
  <c r="AR1114" i="6"/>
  <c r="AQ1114" i="6"/>
  <c r="AP1114" i="6"/>
  <c r="AO1114" i="6"/>
  <c r="AN1114" i="6"/>
  <c r="AM1114" i="6"/>
  <c r="AE1114" i="6"/>
  <c r="X1114" i="6"/>
  <c r="W1114" i="6"/>
  <c r="CW1113" i="6"/>
  <c r="CV1113" i="6"/>
  <c r="CS1113" i="6"/>
  <c r="CQ1113" i="6"/>
  <c r="CD1113" i="6"/>
  <c r="CA1113" i="6"/>
  <c r="CC1113" i="6" s="1"/>
  <c r="BZ1113" i="6"/>
  <c r="CB1113" i="6" s="1"/>
  <c r="BW1113" i="6"/>
  <c r="BV1113" i="6"/>
  <c r="BU1113" i="6"/>
  <c r="BT1113" i="6"/>
  <c r="BG1113" i="6"/>
  <c r="BE1113" i="6"/>
  <c r="BC1113" i="6"/>
  <c r="BB1113" i="6"/>
  <c r="AX1113" i="6"/>
  <c r="AR1113" i="6"/>
  <c r="AQ1113" i="6"/>
  <c r="AP1113" i="6"/>
  <c r="AO1113" i="6"/>
  <c r="AN1113" i="6"/>
  <c r="AM1113" i="6"/>
  <c r="AE1113" i="6"/>
  <c r="X1113" i="6"/>
  <c r="W1113" i="6"/>
  <c r="CW1112" i="6"/>
  <c r="CV1112" i="6"/>
  <c r="CS1112" i="6"/>
  <c r="CQ1112" i="6"/>
  <c r="CD1112" i="6"/>
  <c r="CA1112" i="6"/>
  <c r="CC1112" i="6" s="1"/>
  <c r="BZ1112" i="6"/>
  <c r="CB1112" i="6" s="1"/>
  <c r="BW1112" i="6"/>
  <c r="BV1112" i="6"/>
  <c r="BU1112" i="6"/>
  <c r="BT1112" i="6"/>
  <c r="BG1112" i="6"/>
  <c r="BE1112" i="6"/>
  <c r="BC1112" i="6"/>
  <c r="BB1112" i="6"/>
  <c r="AX1112" i="6"/>
  <c r="AR1112" i="6"/>
  <c r="AQ1112" i="6"/>
  <c r="AP1112" i="6"/>
  <c r="AO1112" i="6"/>
  <c r="AN1112" i="6"/>
  <c r="AM1112" i="6"/>
  <c r="AE1112" i="6"/>
  <c r="X1112" i="6"/>
  <c r="W1112" i="6"/>
  <c r="CW1111" i="6"/>
  <c r="CV1111" i="6"/>
  <c r="CS1111" i="6"/>
  <c r="CQ1111" i="6"/>
  <c r="CD1111" i="6"/>
  <c r="CA1111" i="6"/>
  <c r="CC1111" i="6" s="1"/>
  <c r="BZ1111" i="6"/>
  <c r="CB1111" i="6" s="1"/>
  <c r="BW1111" i="6"/>
  <c r="BV1111" i="6"/>
  <c r="BU1111" i="6"/>
  <c r="BT1111" i="6"/>
  <c r="BG1111" i="6"/>
  <c r="BE1111" i="6"/>
  <c r="BC1111" i="6"/>
  <c r="BB1111" i="6"/>
  <c r="AX1111" i="6"/>
  <c r="AR1111" i="6"/>
  <c r="AQ1111" i="6"/>
  <c r="AP1111" i="6"/>
  <c r="AO1111" i="6"/>
  <c r="AN1111" i="6"/>
  <c r="AM1111" i="6"/>
  <c r="AE1111" i="6"/>
  <c r="X1111" i="6"/>
  <c r="W1111" i="6"/>
  <c r="CW1110" i="6"/>
  <c r="CV1110" i="6"/>
  <c r="CS1110" i="6"/>
  <c r="CQ1110" i="6"/>
  <c r="CD1110" i="6"/>
  <c r="CA1110" i="6"/>
  <c r="CC1110" i="6" s="1"/>
  <c r="BZ1110" i="6"/>
  <c r="CB1110" i="6" s="1"/>
  <c r="BW1110" i="6"/>
  <c r="BV1110" i="6"/>
  <c r="BU1110" i="6"/>
  <c r="BT1110" i="6"/>
  <c r="BG1110" i="6"/>
  <c r="BE1110" i="6"/>
  <c r="BC1110" i="6"/>
  <c r="BB1110" i="6"/>
  <c r="AX1110" i="6"/>
  <c r="AR1110" i="6"/>
  <c r="AQ1110" i="6"/>
  <c r="AP1110" i="6"/>
  <c r="AO1110" i="6"/>
  <c r="AN1110" i="6"/>
  <c r="AM1110" i="6"/>
  <c r="AE1110" i="6"/>
  <c r="X1110" i="6"/>
  <c r="W1110" i="6"/>
  <c r="CW1109" i="6"/>
  <c r="CV1109" i="6"/>
  <c r="CS1109" i="6"/>
  <c r="CQ1109" i="6"/>
  <c r="CD1109" i="6"/>
  <c r="CA1109" i="6"/>
  <c r="CC1109" i="6" s="1"/>
  <c r="BZ1109" i="6"/>
  <c r="CB1109" i="6" s="1"/>
  <c r="BW1109" i="6"/>
  <c r="BV1109" i="6"/>
  <c r="BU1109" i="6"/>
  <c r="BT1109" i="6"/>
  <c r="BG1109" i="6"/>
  <c r="BE1109" i="6"/>
  <c r="BC1109" i="6"/>
  <c r="BB1109" i="6"/>
  <c r="AX1109" i="6"/>
  <c r="AR1109" i="6"/>
  <c r="AQ1109" i="6"/>
  <c r="AP1109" i="6"/>
  <c r="AO1109" i="6"/>
  <c r="AN1109" i="6"/>
  <c r="AM1109" i="6"/>
  <c r="AE1109" i="6"/>
  <c r="X1109" i="6"/>
  <c r="W1109" i="6"/>
  <c r="CW1108" i="6"/>
  <c r="CV1108" i="6"/>
  <c r="CS1108" i="6"/>
  <c r="CQ1108" i="6"/>
  <c r="CD1108" i="6"/>
  <c r="CA1108" i="6"/>
  <c r="CC1108" i="6" s="1"/>
  <c r="BZ1108" i="6"/>
  <c r="CB1108" i="6" s="1"/>
  <c r="BW1108" i="6"/>
  <c r="BV1108" i="6"/>
  <c r="BU1108" i="6"/>
  <c r="BT1108" i="6"/>
  <c r="BG1108" i="6"/>
  <c r="BE1108" i="6"/>
  <c r="BC1108" i="6"/>
  <c r="BB1108" i="6"/>
  <c r="AX1108" i="6"/>
  <c r="AR1108" i="6"/>
  <c r="AQ1108" i="6"/>
  <c r="AP1108" i="6"/>
  <c r="AO1108" i="6"/>
  <c r="AN1108" i="6"/>
  <c r="AM1108" i="6"/>
  <c r="AE1108" i="6"/>
  <c r="X1108" i="6"/>
  <c r="W1108" i="6"/>
  <c r="CW1107" i="6"/>
  <c r="CV1107" i="6"/>
  <c r="CS1107" i="6"/>
  <c r="CQ1107" i="6"/>
  <c r="CD1107" i="6"/>
  <c r="CA1107" i="6"/>
  <c r="CC1107" i="6" s="1"/>
  <c r="BZ1107" i="6"/>
  <c r="CB1107" i="6" s="1"/>
  <c r="BW1107" i="6"/>
  <c r="BV1107" i="6"/>
  <c r="BU1107" i="6"/>
  <c r="BT1107" i="6"/>
  <c r="BG1107" i="6"/>
  <c r="BE1107" i="6"/>
  <c r="BC1107" i="6"/>
  <c r="BB1107" i="6"/>
  <c r="AX1107" i="6"/>
  <c r="AR1107" i="6"/>
  <c r="AQ1107" i="6"/>
  <c r="AP1107" i="6"/>
  <c r="AO1107" i="6"/>
  <c r="AN1107" i="6"/>
  <c r="AM1107" i="6"/>
  <c r="AE1107" i="6"/>
  <c r="X1107" i="6"/>
  <c r="W1107" i="6"/>
  <c r="CW1106" i="6"/>
  <c r="CV1106" i="6"/>
  <c r="CS1106" i="6"/>
  <c r="CQ1106" i="6"/>
  <c r="CD1106" i="6"/>
  <c r="CA1106" i="6"/>
  <c r="CC1106" i="6" s="1"/>
  <c r="BZ1106" i="6"/>
  <c r="CB1106" i="6" s="1"/>
  <c r="BW1106" i="6"/>
  <c r="BV1106" i="6"/>
  <c r="BU1106" i="6"/>
  <c r="BT1106" i="6"/>
  <c r="BG1106" i="6"/>
  <c r="BE1106" i="6"/>
  <c r="BC1106" i="6"/>
  <c r="BB1106" i="6"/>
  <c r="AX1106" i="6"/>
  <c r="AR1106" i="6"/>
  <c r="AQ1106" i="6"/>
  <c r="AP1106" i="6"/>
  <c r="AO1106" i="6"/>
  <c r="AN1106" i="6"/>
  <c r="AM1106" i="6"/>
  <c r="AE1106" i="6"/>
  <c r="X1106" i="6"/>
  <c r="W1106" i="6"/>
  <c r="CW1105" i="6"/>
  <c r="CV1105" i="6"/>
  <c r="CS1105" i="6"/>
  <c r="CQ1105" i="6"/>
  <c r="CD1105" i="6"/>
  <c r="CA1105" i="6"/>
  <c r="CC1105" i="6" s="1"/>
  <c r="BZ1105" i="6"/>
  <c r="CB1105" i="6" s="1"/>
  <c r="BW1105" i="6"/>
  <c r="BV1105" i="6"/>
  <c r="BU1105" i="6"/>
  <c r="BT1105" i="6"/>
  <c r="BG1105" i="6"/>
  <c r="BE1105" i="6"/>
  <c r="BC1105" i="6"/>
  <c r="BB1105" i="6"/>
  <c r="AX1105" i="6"/>
  <c r="AR1105" i="6"/>
  <c r="AQ1105" i="6"/>
  <c r="AP1105" i="6"/>
  <c r="AO1105" i="6"/>
  <c r="AN1105" i="6"/>
  <c r="AM1105" i="6"/>
  <c r="AE1105" i="6"/>
  <c r="X1105" i="6"/>
  <c r="W1105" i="6"/>
  <c r="CW1104" i="6"/>
  <c r="CV1104" i="6"/>
  <c r="CS1104" i="6"/>
  <c r="CQ1104" i="6"/>
  <c r="CD1104" i="6"/>
  <c r="CA1104" i="6"/>
  <c r="CC1104" i="6" s="1"/>
  <c r="BZ1104" i="6"/>
  <c r="CB1104" i="6" s="1"/>
  <c r="BW1104" i="6"/>
  <c r="BV1104" i="6"/>
  <c r="BU1104" i="6"/>
  <c r="BT1104" i="6"/>
  <c r="BG1104" i="6"/>
  <c r="BE1104" i="6"/>
  <c r="BC1104" i="6"/>
  <c r="BB1104" i="6"/>
  <c r="AX1104" i="6"/>
  <c r="AR1104" i="6"/>
  <c r="AQ1104" i="6"/>
  <c r="AP1104" i="6"/>
  <c r="AO1104" i="6"/>
  <c r="AN1104" i="6"/>
  <c r="AM1104" i="6"/>
  <c r="AE1104" i="6"/>
  <c r="X1104" i="6"/>
  <c r="W1104" i="6"/>
  <c r="CW1103" i="6"/>
  <c r="CV1103" i="6"/>
  <c r="CS1103" i="6"/>
  <c r="CQ1103" i="6"/>
  <c r="CD1103" i="6"/>
  <c r="CA1103" i="6"/>
  <c r="CC1103" i="6" s="1"/>
  <c r="BZ1103" i="6"/>
  <c r="CB1103" i="6" s="1"/>
  <c r="BW1103" i="6"/>
  <c r="BV1103" i="6"/>
  <c r="BU1103" i="6"/>
  <c r="BT1103" i="6"/>
  <c r="BG1103" i="6"/>
  <c r="BE1103" i="6"/>
  <c r="BC1103" i="6"/>
  <c r="BB1103" i="6"/>
  <c r="AX1103" i="6"/>
  <c r="AR1103" i="6"/>
  <c r="AQ1103" i="6"/>
  <c r="AP1103" i="6"/>
  <c r="AO1103" i="6"/>
  <c r="AN1103" i="6"/>
  <c r="AM1103" i="6"/>
  <c r="AE1103" i="6"/>
  <c r="X1103" i="6"/>
  <c r="W1103" i="6"/>
  <c r="CW1102" i="6"/>
  <c r="CV1102" i="6"/>
  <c r="CS1102" i="6"/>
  <c r="CQ1102" i="6"/>
  <c r="CD1102" i="6"/>
  <c r="CA1102" i="6"/>
  <c r="CC1102" i="6" s="1"/>
  <c r="BZ1102" i="6"/>
  <c r="CB1102" i="6" s="1"/>
  <c r="BW1102" i="6"/>
  <c r="BV1102" i="6"/>
  <c r="BU1102" i="6"/>
  <c r="BT1102" i="6"/>
  <c r="BG1102" i="6"/>
  <c r="BE1102" i="6"/>
  <c r="BC1102" i="6"/>
  <c r="BB1102" i="6"/>
  <c r="AX1102" i="6"/>
  <c r="AR1102" i="6"/>
  <c r="AQ1102" i="6"/>
  <c r="AP1102" i="6"/>
  <c r="AO1102" i="6"/>
  <c r="AN1102" i="6"/>
  <c r="AM1102" i="6"/>
  <c r="AE1102" i="6"/>
  <c r="X1102" i="6"/>
  <c r="W1102" i="6"/>
  <c r="CW1101" i="6"/>
  <c r="CV1101" i="6"/>
  <c r="CS1101" i="6"/>
  <c r="CQ1101" i="6"/>
  <c r="CD1101" i="6"/>
  <c r="CA1101" i="6"/>
  <c r="CC1101" i="6" s="1"/>
  <c r="BZ1101" i="6"/>
  <c r="CB1101" i="6" s="1"/>
  <c r="BW1101" i="6"/>
  <c r="BV1101" i="6"/>
  <c r="BU1101" i="6"/>
  <c r="BT1101" i="6"/>
  <c r="BG1101" i="6"/>
  <c r="BE1101" i="6"/>
  <c r="BC1101" i="6"/>
  <c r="BB1101" i="6"/>
  <c r="AX1101" i="6"/>
  <c r="AR1101" i="6"/>
  <c r="AQ1101" i="6"/>
  <c r="AP1101" i="6"/>
  <c r="AO1101" i="6"/>
  <c r="AN1101" i="6"/>
  <c r="AM1101" i="6"/>
  <c r="AE1101" i="6"/>
  <c r="X1101" i="6"/>
  <c r="W1101" i="6"/>
  <c r="CW1100" i="6"/>
  <c r="CV1100" i="6"/>
  <c r="CS1100" i="6"/>
  <c r="CQ1100" i="6"/>
  <c r="CD1100" i="6"/>
  <c r="CA1100" i="6"/>
  <c r="CC1100" i="6" s="1"/>
  <c r="BZ1100" i="6"/>
  <c r="CB1100" i="6" s="1"/>
  <c r="BW1100" i="6"/>
  <c r="BV1100" i="6"/>
  <c r="BU1100" i="6"/>
  <c r="BT1100" i="6"/>
  <c r="BG1100" i="6"/>
  <c r="BE1100" i="6"/>
  <c r="BC1100" i="6"/>
  <c r="BB1100" i="6"/>
  <c r="AX1100" i="6"/>
  <c r="AR1100" i="6"/>
  <c r="AQ1100" i="6"/>
  <c r="AP1100" i="6"/>
  <c r="AO1100" i="6"/>
  <c r="AN1100" i="6"/>
  <c r="AM1100" i="6"/>
  <c r="AE1100" i="6"/>
  <c r="X1100" i="6"/>
  <c r="W1100" i="6"/>
  <c r="CW1099" i="6"/>
  <c r="CV1099" i="6"/>
  <c r="CS1099" i="6"/>
  <c r="CQ1099" i="6"/>
  <c r="CD1099" i="6"/>
  <c r="CA1099" i="6"/>
  <c r="CC1099" i="6" s="1"/>
  <c r="BZ1099" i="6"/>
  <c r="CB1099" i="6" s="1"/>
  <c r="BW1099" i="6"/>
  <c r="BV1099" i="6"/>
  <c r="BU1099" i="6"/>
  <c r="BT1099" i="6"/>
  <c r="BG1099" i="6"/>
  <c r="BE1099" i="6"/>
  <c r="BC1099" i="6"/>
  <c r="BB1099" i="6"/>
  <c r="AX1099" i="6"/>
  <c r="AR1099" i="6"/>
  <c r="AQ1099" i="6"/>
  <c r="AP1099" i="6"/>
  <c r="AO1099" i="6"/>
  <c r="AN1099" i="6"/>
  <c r="AM1099" i="6"/>
  <c r="AE1099" i="6"/>
  <c r="X1099" i="6"/>
  <c r="W1099" i="6"/>
  <c r="CW1098" i="6"/>
  <c r="CV1098" i="6"/>
  <c r="CS1098" i="6"/>
  <c r="CQ1098" i="6"/>
  <c r="CD1098" i="6"/>
  <c r="CA1098" i="6"/>
  <c r="CC1098" i="6" s="1"/>
  <c r="BZ1098" i="6"/>
  <c r="CB1098" i="6" s="1"/>
  <c r="BW1098" i="6"/>
  <c r="BV1098" i="6"/>
  <c r="BU1098" i="6"/>
  <c r="BT1098" i="6"/>
  <c r="BG1098" i="6"/>
  <c r="BE1098" i="6"/>
  <c r="BC1098" i="6"/>
  <c r="BB1098" i="6"/>
  <c r="AX1098" i="6"/>
  <c r="AR1098" i="6"/>
  <c r="AQ1098" i="6"/>
  <c r="AP1098" i="6"/>
  <c r="AO1098" i="6"/>
  <c r="AN1098" i="6"/>
  <c r="AM1098" i="6"/>
  <c r="AE1098" i="6"/>
  <c r="X1098" i="6"/>
  <c r="W1098" i="6"/>
  <c r="CW1097" i="6"/>
  <c r="CV1097" i="6"/>
  <c r="CS1097" i="6"/>
  <c r="CQ1097" i="6"/>
  <c r="CD1097" i="6"/>
  <c r="CB1097" i="6"/>
  <c r="CA1097" i="6"/>
  <c r="CC1097" i="6" s="1"/>
  <c r="BZ1097" i="6"/>
  <c r="BW1097" i="6"/>
  <c r="BV1097" i="6"/>
  <c r="BU1097" i="6"/>
  <c r="BT1097" i="6"/>
  <c r="BG1097" i="6"/>
  <c r="BE1097" i="6"/>
  <c r="BC1097" i="6"/>
  <c r="BB1097" i="6"/>
  <c r="AX1097" i="6"/>
  <c r="AR1097" i="6"/>
  <c r="AQ1097" i="6"/>
  <c r="AP1097" i="6"/>
  <c r="AO1097" i="6"/>
  <c r="AN1097" i="6"/>
  <c r="AM1097" i="6"/>
  <c r="AE1097" i="6"/>
  <c r="X1097" i="6"/>
  <c r="W1097" i="6"/>
  <c r="CW1096" i="6"/>
  <c r="CV1096" i="6"/>
  <c r="CS1096" i="6"/>
  <c r="CQ1096" i="6"/>
  <c r="CD1096" i="6"/>
  <c r="CA1096" i="6"/>
  <c r="CC1096" i="6" s="1"/>
  <c r="BZ1096" i="6"/>
  <c r="CB1096" i="6" s="1"/>
  <c r="BW1096" i="6"/>
  <c r="BV1096" i="6"/>
  <c r="BU1096" i="6"/>
  <c r="BT1096" i="6"/>
  <c r="BG1096" i="6"/>
  <c r="BE1096" i="6"/>
  <c r="BC1096" i="6"/>
  <c r="BB1096" i="6"/>
  <c r="AX1096" i="6"/>
  <c r="AR1096" i="6"/>
  <c r="AQ1096" i="6"/>
  <c r="AP1096" i="6"/>
  <c r="AO1096" i="6"/>
  <c r="AN1096" i="6"/>
  <c r="AM1096" i="6"/>
  <c r="AE1096" i="6"/>
  <c r="X1096" i="6"/>
  <c r="W1096" i="6"/>
  <c r="CW1095" i="6"/>
  <c r="CV1095" i="6"/>
  <c r="CS1095" i="6"/>
  <c r="CQ1095" i="6"/>
  <c r="CD1095" i="6"/>
  <c r="CA1095" i="6"/>
  <c r="CC1095" i="6" s="1"/>
  <c r="BZ1095" i="6"/>
  <c r="CB1095" i="6" s="1"/>
  <c r="BW1095" i="6"/>
  <c r="BV1095" i="6"/>
  <c r="BU1095" i="6"/>
  <c r="BT1095" i="6"/>
  <c r="BG1095" i="6"/>
  <c r="BE1095" i="6"/>
  <c r="BC1095" i="6"/>
  <c r="BB1095" i="6"/>
  <c r="AX1095" i="6"/>
  <c r="AR1095" i="6"/>
  <c r="AQ1095" i="6"/>
  <c r="AP1095" i="6"/>
  <c r="AO1095" i="6"/>
  <c r="AN1095" i="6"/>
  <c r="AM1095" i="6"/>
  <c r="AE1095" i="6"/>
  <c r="X1095" i="6"/>
  <c r="W1095" i="6"/>
  <c r="CW1094" i="6"/>
  <c r="CV1094" i="6"/>
  <c r="CS1094" i="6"/>
  <c r="CQ1094" i="6"/>
  <c r="CD1094" i="6"/>
  <c r="CA1094" i="6"/>
  <c r="CC1094" i="6" s="1"/>
  <c r="BZ1094" i="6"/>
  <c r="CB1094" i="6" s="1"/>
  <c r="BW1094" i="6"/>
  <c r="BV1094" i="6"/>
  <c r="BU1094" i="6"/>
  <c r="BT1094" i="6"/>
  <c r="BG1094" i="6"/>
  <c r="BE1094" i="6"/>
  <c r="BC1094" i="6"/>
  <c r="BB1094" i="6"/>
  <c r="AX1094" i="6"/>
  <c r="AR1094" i="6"/>
  <c r="AQ1094" i="6"/>
  <c r="AP1094" i="6"/>
  <c r="AO1094" i="6"/>
  <c r="AN1094" i="6"/>
  <c r="AM1094" i="6"/>
  <c r="AE1094" i="6"/>
  <c r="X1094" i="6"/>
  <c r="W1094" i="6"/>
  <c r="CW1093" i="6"/>
  <c r="CV1093" i="6"/>
  <c r="CS1093" i="6"/>
  <c r="CQ1093" i="6"/>
  <c r="CD1093" i="6"/>
  <c r="CA1093" i="6"/>
  <c r="CC1093" i="6" s="1"/>
  <c r="BZ1093" i="6"/>
  <c r="CB1093" i="6" s="1"/>
  <c r="BW1093" i="6"/>
  <c r="BV1093" i="6"/>
  <c r="BU1093" i="6"/>
  <c r="BT1093" i="6"/>
  <c r="BG1093" i="6"/>
  <c r="BE1093" i="6"/>
  <c r="BC1093" i="6"/>
  <c r="BB1093" i="6"/>
  <c r="AX1093" i="6"/>
  <c r="AR1093" i="6"/>
  <c r="AQ1093" i="6"/>
  <c r="AP1093" i="6"/>
  <c r="AO1093" i="6"/>
  <c r="AN1093" i="6"/>
  <c r="AM1093" i="6"/>
  <c r="AE1093" i="6"/>
  <c r="X1093" i="6"/>
  <c r="W1093" i="6"/>
  <c r="CW1092" i="6"/>
  <c r="CV1092" i="6"/>
  <c r="CS1092" i="6"/>
  <c r="CQ1092" i="6"/>
  <c r="CD1092" i="6"/>
  <c r="CA1092" i="6"/>
  <c r="CC1092" i="6" s="1"/>
  <c r="BZ1092" i="6"/>
  <c r="CB1092" i="6" s="1"/>
  <c r="BW1092" i="6"/>
  <c r="BV1092" i="6"/>
  <c r="BU1092" i="6"/>
  <c r="BT1092" i="6"/>
  <c r="BG1092" i="6"/>
  <c r="BE1092" i="6"/>
  <c r="BC1092" i="6"/>
  <c r="BB1092" i="6"/>
  <c r="AX1092" i="6"/>
  <c r="AR1092" i="6"/>
  <c r="AQ1092" i="6"/>
  <c r="AP1092" i="6"/>
  <c r="AO1092" i="6"/>
  <c r="AN1092" i="6"/>
  <c r="AM1092" i="6"/>
  <c r="AE1092" i="6"/>
  <c r="X1092" i="6"/>
  <c r="W1092" i="6"/>
  <c r="CW1091" i="6"/>
  <c r="CV1091" i="6"/>
  <c r="CS1091" i="6"/>
  <c r="CQ1091" i="6"/>
  <c r="CD1091" i="6"/>
  <c r="CA1091" i="6"/>
  <c r="CC1091" i="6" s="1"/>
  <c r="BZ1091" i="6"/>
  <c r="CB1091" i="6" s="1"/>
  <c r="BW1091" i="6"/>
  <c r="BV1091" i="6"/>
  <c r="BU1091" i="6"/>
  <c r="BT1091" i="6"/>
  <c r="BG1091" i="6"/>
  <c r="BE1091" i="6"/>
  <c r="BC1091" i="6"/>
  <c r="BB1091" i="6"/>
  <c r="AX1091" i="6"/>
  <c r="AR1091" i="6"/>
  <c r="AQ1091" i="6"/>
  <c r="AP1091" i="6"/>
  <c r="AO1091" i="6"/>
  <c r="AN1091" i="6"/>
  <c r="AM1091" i="6"/>
  <c r="AE1091" i="6"/>
  <c r="X1091" i="6"/>
  <c r="W1091" i="6"/>
  <c r="CW1090" i="6"/>
  <c r="CV1090" i="6"/>
  <c r="CS1090" i="6"/>
  <c r="CQ1090" i="6"/>
  <c r="CD1090" i="6"/>
  <c r="CA1090" i="6"/>
  <c r="CC1090" i="6" s="1"/>
  <c r="BZ1090" i="6"/>
  <c r="CB1090" i="6" s="1"/>
  <c r="BW1090" i="6"/>
  <c r="BV1090" i="6"/>
  <c r="BU1090" i="6"/>
  <c r="BT1090" i="6"/>
  <c r="BG1090" i="6"/>
  <c r="BE1090" i="6"/>
  <c r="BC1090" i="6"/>
  <c r="BB1090" i="6"/>
  <c r="AX1090" i="6"/>
  <c r="AR1090" i="6"/>
  <c r="AQ1090" i="6"/>
  <c r="AP1090" i="6"/>
  <c r="AO1090" i="6"/>
  <c r="AN1090" i="6"/>
  <c r="AM1090" i="6"/>
  <c r="AE1090" i="6"/>
  <c r="X1090" i="6"/>
  <c r="W1090" i="6"/>
  <c r="CW1089" i="6"/>
  <c r="CV1089" i="6"/>
  <c r="CS1089" i="6"/>
  <c r="CQ1089" i="6"/>
  <c r="CD1089" i="6"/>
  <c r="CA1089" i="6"/>
  <c r="CC1089" i="6" s="1"/>
  <c r="BZ1089" i="6"/>
  <c r="CB1089" i="6" s="1"/>
  <c r="BW1089" i="6"/>
  <c r="BV1089" i="6"/>
  <c r="BU1089" i="6"/>
  <c r="BT1089" i="6"/>
  <c r="BG1089" i="6"/>
  <c r="BE1089" i="6"/>
  <c r="BC1089" i="6"/>
  <c r="BB1089" i="6"/>
  <c r="AX1089" i="6"/>
  <c r="AR1089" i="6"/>
  <c r="AQ1089" i="6"/>
  <c r="AP1089" i="6"/>
  <c r="AO1089" i="6"/>
  <c r="AN1089" i="6"/>
  <c r="AM1089" i="6"/>
  <c r="AE1089" i="6"/>
  <c r="X1089" i="6"/>
  <c r="W1089" i="6"/>
  <c r="CW1088" i="6"/>
  <c r="CV1088" i="6"/>
  <c r="CS1088" i="6"/>
  <c r="CQ1088" i="6"/>
  <c r="CD1088" i="6"/>
  <c r="CA1088" i="6"/>
  <c r="CC1088" i="6" s="1"/>
  <c r="BZ1088" i="6"/>
  <c r="CB1088" i="6" s="1"/>
  <c r="BW1088" i="6"/>
  <c r="BV1088" i="6"/>
  <c r="BU1088" i="6"/>
  <c r="BT1088" i="6"/>
  <c r="BG1088" i="6"/>
  <c r="BE1088" i="6"/>
  <c r="BC1088" i="6"/>
  <c r="BB1088" i="6"/>
  <c r="AX1088" i="6"/>
  <c r="AR1088" i="6"/>
  <c r="AQ1088" i="6"/>
  <c r="AP1088" i="6"/>
  <c r="AO1088" i="6"/>
  <c r="AN1088" i="6"/>
  <c r="AM1088" i="6"/>
  <c r="AE1088" i="6"/>
  <c r="X1088" i="6"/>
  <c r="W1088" i="6"/>
  <c r="CW1087" i="6"/>
  <c r="CV1087" i="6"/>
  <c r="CS1087" i="6"/>
  <c r="CQ1087" i="6"/>
  <c r="CD1087" i="6"/>
  <c r="CA1087" i="6"/>
  <c r="CC1087" i="6" s="1"/>
  <c r="BZ1087" i="6"/>
  <c r="CB1087" i="6" s="1"/>
  <c r="BW1087" i="6"/>
  <c r="BV1087" i="6"/>
  <c r="BU1087" i="6"/>
  <c r="BT1087" i="6"/>
  <c r="BG1087" i="6"/>
  <c r="BE1087" i="6"/>
  <c r="BC1087" i="6"/>
  <c r="BB1087" i="6"/>
  <c r="AX1087" i="6"/>
  <c r="AR1087" i="6"/>
  <c r="AQ1087" i="6"/>
  <c r="AP1087" i="6"/>
  <c r="AO1087" i="6"/>
  <c r="AN1087" i="6"/>
  <c r="AM1087" i="6"/>
  <c r="AE1087" i="6"/>
  <c r="X1087" i="6"/>
  <c r="W1087" i="6"/>
  <c r="CW1086" i="6"/>
  <c r="CV1086" i="6"/>
  <c r="CS1086" i="6"/>
  <c r="CQ1086" i="6"/>
  <c r="CD1086" i="6"/>
  <c r="CA1086" i="6"/>
  <c r="CC1086" i="6" s="1"/>
  <c r="BZ1086" i="6"/>
  <c r="CB1086" i="6" s="1"/>
  <c r="BW1086" i="6"/>
  <c r="BV1086" i="6"/>
  <c r="BU1086" i="6"/>
  <c r="BT1086" i="6"/>
  <c r="BG1086" i="6"/>
  <c r="BE1086" i="6"/>
  <c r="BC1086" i="6"/>
  <c r="BB1086" i="6"/>
  <c r="AX1086" i="6"/>
  <c r="AR1086" i="6"/>
  <c r="AQ1086" i="6"/>
  <c r="AP1086" i="6"/>
  <c r="AO1086" i="6"/>
  <c r="AN1086" i="6"/>
  <c r="AM1086" i="6"/>
  <c r="AE1086" i="6"/>
  <c r="X1086" i="6"/>
  <c r="W1086" i="6"/>
  <c r="CW1085" i="6"/>
  <c r="CV1085" i="6"/>
  <c r="CS1085" i="6"/>
  <c r="CQ1085" i="6"/>
  <c r="CD1085" i="6"/>
  <c r="CA1085" i="6"/>
  <c r="CC1085" i="6" s="1"/>
  <c r="BZ1085" i="6"/>
  <c r="CB1085" i="6" s="1"/>
  <c r="BW1085" i="6"/>
  <c r="BV1085" i="6"/>
  <c r="BU1085" i="6"/>
  <c r="BT1085" i="6"/>
  <c r="BG1085" i="6"/>
  <c r="BE1085" i="6"/>
  <c r="BC1085" i="6"/>
  <c r="BB1085" i="6"/>
  <c r="AX1085" i="6"/>
  <c r="AR1085" i="6"/>
  <c r="AQ1085" i="6"/>
  <c r="AP1085" i="6"/>
  <c r="AO1085" i="6"/>
  <c r="AN1085" i="6"/>
  <c r="AM1085" i="6"/>
  <c r="AE1085" i="6"/>
  <c r="X1085" i="6"/>
  <c r="W1085" i="6"/>
  <c r="CW1084" i="6"/>
  <c r="CV1084" i="6"/>
  <c r="CS1084" i="6"/>
  <c r="CQ1084" i="6"/>
  <c r="CD1084" i="6"/>
  <c r="CA1084" i="6"/>
  <c r="CC1084" i="6" s="1"/>
  <c r="BZ1084" i="6"/>
  <c r="CB1084" i="6" s="1"/>
  <c r="BW1084" i="6"/>
  <c r="BV1084" i="6"/>
  <c r="BU1084" i="6"/>
  <c r="BT1084" i="6"/>
  <c r="BG1084" i="6"/>
  <c r="BE1084" i="6"/>
  <c r="BC1084" i="6"/>
  <c r="BB1084" i="6"/>
  <c r="AX1084" i="6"/>
  <c r="AR1084" i="6"/>
  <c r="AQ1084" i="6"/>
  <c r="AP1084" i="6"/>
  <c r="AO1084" i="6"/>
  <c r="AN1084" i="6"/>
  <c r="AM1084" i="6"/>
  <c r="AE1084" i="6"/>
  <c r="X1084" i="6"/>
  <c r="W1084" i="6"/>
  <c r="CW1083" i="6"/>
  <c r="CV1083" i="6"/>
  <c r="CS1083" i="6"/>
  <c r="CQ1083" i="6"/>
  <c r="CD1083" i="6"/>
  <c r="CA1083" i="6"/>
  <c r="CC1083" i="6" s="1"/>
  <c r="BZ1083" i="6"/>
  <c r="CB1083" i="6" s="1"/>
  <c r="BW1083" i="6"/>
  <c r="BV1083" i="6"/>
  <c r="BU1083" i="6"/>
  <c r="BT1083" i="6"/>
  <c r="BG1083" i="6"/>
  <c r="BE1083" i="6"/>
  <c r="BC1083" i="6"/>
  <c r="BB1083" i="6"/>
  <c r="AX1083" i="6"/>
  <c r="AR1083" i="6"/>
  <c r="AQ1083" i="6"/>
  <c r="AP1083" i="6"/>
  <c r="AO1083" i="6"/>
  <c r="AN1083" i="6"/>
  <c r="AM1083" i="6"/>
  <c r="AE1083" i="6"/>
  <c r="X1083" i="6"/>
  <c r="W1083" i="6"/>
  <c r="CW1082" i="6"/>
  <c r="CV1082" i="6"/>
  <c r="CS1082" i="6"/>
  <c r="CQ1082" i="6"/>
  <c r="CD1082" i="6"/>
  <c r="CA1082" i="6"/>
  <c r="CC1082" i="6" s="1"/>
  <c r="BZ1082" i="6"/>
  <c r="CB1082" i="6" s="1"/>
  <c r="BW1082" i="6"/>
  <c r="BV1082" i="6"/>
  <c r="BU1082" i="6"/>
  <c r="BT1082" i="6"/>
  <c r="BG1082" i="6"/>
  <c r="BE1082" i="6"/>
  <c r="BC1082" i="6"/>
  <c r="BB1082" i="6"/>
  <c r="AX1082" i="6"/>
  <c r="AR1082" i="6"/>
  <c r="AQ1082" i="6"/>
  <c r="AP1082" i="6"/>
  <c r="AO1082" i="6"/>
  <c r="AN1082" i="6"/>
  <c r="AM1082" i="6"/>
  <c r="AE1082" i="6"/>
  <c r="X1082" i="6"/>
  <c r="W1082" i="6"/>
  <c r="CW1081" i="6"/>
  <c r="CV1081" i="6"/>
  <c r="CS1081" i="6"/>
  <c r="CQ1081" i="6"/>
  <c r="CD1081" i="6"/>
  <c r="CA1081" i="6"/>
  <c r="CC1081" i="6" s="1"/>
  <c r="BZ1081" i="6"/>
  <c r="CB1081" i="6" s="1"/>
  <c r="BW1081" i="6"/>
  <c r="BV1081" i="6"/>
  <c r="BU1081" i="6"/>
  <c r="BT1081" i="6"/>
  <c r="BG1081" i="6"/>
  <c r="BE1081" i="6"/>
  <c r="BC1081" i="6"/>
  <c r="BB1081" i="6"/>
  <c r="AX1081" i="6"/>
  <c r="AR1081" i="6"/>
  <c r="AQ1081" i="6"/>
  <c r="AP1081" i="6"/>
  <c r="AO1081" i="6"/>
  <c r="AN1081" i="6"/>
  <c r="AM1081" i="6"/>
  <c r="AE1081" i="6"/>
  <c r="X1081" i="6"/>
  <c r="W1081" i="6"/>
  <c r="CW1080" i="6"/>
  <c r="CV1080" i="6"/>
  <c r="CS1080" i="6"/>
  <c r="CQ1080" i="6"/>
  <c r="CD1080" i="6"/>
  <c r="CA1080" i="6"/>
  <c r="CC1080" i="6" s="1"/>
  <c r="BZ1080" i="6"/>
  <c r="CB1080" i="6" s="1"/>
  <c r="BW1080" i="6"/>
  <c r="BV1080" i="6"/>
  <c r="BU1080" i="6"/>
  <c r="BT1080" i="6"/>
  <c r="BG1080" i="6"/>
  <c r="BE1080" i="6"/>
  <c r="BC1080" i="6"/>
  <c r="BB1080" i="6"/>
  <c r="AX1080" i="6"/>
  <c r="AR1080" i="6"/>
  <c r="AQ1080" i="6"/>
  <c r="AP1080" i="6"/>
  <c r="AO1080" i="6"/>
  <c r="AN1080" i="6"/>
  <c r="AM1080" i="6"/>
  <c r="AE1080" i="6"/>
  <c r="X1080" i="6"/>
  <c r="W1080" i="6"/>
  <c r="CW1079" i="6"/>
  <c r="CV1079" i="6"/>
  <c r="CS1079" i="6"/>
  <c r="CQ1079" i="6"/>
  <c r="CD1079" i="6"/>
  <c r="CA1079" i="6"/>
  <c r="CC1079" i="6" s="1"/>
  <c r="BZ1079" i="6"/>
  <c r="CB1079" i="6" s="1"/>
  <c r="BW1079" i="6"/>
  <c r="BV1079" i="6"/>
  <c r="BU1079" i="6"/>
  <c r="BT1079" i="6"/>
  <c r="BG1079" i="6"/>
  <c r="BE1079" i="6"/>
  <c r="BC1079" i="6"/>
  <c r="BB1079" i="6"/>
  <c r="AX1079" i="6"/>
  <c r="AR1079" i="6"/>
  <c r="AQ1079" i="6"/>
  <c r="AP1079" i="6"/>
  <c r="AO1079" i="6"/>
  <c r="AN1079" i="6"/>
  <c r="AM1079" i="6"/>
  <c r="AE1079" i="6"/>
  <c r="X1079" i="6"/>
  <c r="W1079" i="6"/>
  <c r="CW1078" i="6"/>
  <c r="CV1078" i="6"/>
  <c r="CS1078" i="6"/>
  <c r="CQ1078" i="6"/>
  <c r="CD1078" i="6"/>
  <c r="CA1078" i="6"/>
  <c r="CC1078" i="6" s="1"/>
  <c r="BZ1078" i="6"/>
  <c r="CB1078" i="6" s="1"/>
  <c r="BW1078" i="6"/>
  <c r="BV1078" i="6"/>
  <c r="BU1078" i="6"/>
  <c r="BT1078" i="6"/>
  <c r="BG1078" i="6"/>
  <c r="BE1078" i="6"/>
  <c r="BC1078" i="6"/>
  <c r="BB1078" i="6"/>
  <c r="AX1078" i="6"/>
  <c r="AR1078" i="6"/>
  <c r="AQ1078" i="6"/>
  <c r="AP1078" i="6"/>
  <c r="AO1078" i="6"/>
  <c r="AN1078" i="6"/>
  <c r="AM1078" i="6"/>
  <c r="AE1078" i="6"/>
  <c r="X1078" i="6"/>
  <c r="W1078" i="6"/>
  <c r="CW1077" i="6"/>
  <c r="CV1077" i="6"/>
  <c r="CS1077" i="6"/>
  <c r="CQ1077" i="6"/>
  <c r="CD1077" i="6"/>
  <c r="CA1077" i="6"/>
  <c r="CC1077" i="6" s="1"/>
  <c r="BZ1077" i="6"/>
  <c r="CB1077" i="6" s="1"/>
  <c r="BW1077" i="6"/>
  <c r="BV1077" i="6"/>
  <c r="BU1077" i="6"/>
  <c r="BT1077" i="6"/>
  <c r="BG1077" i="6"/>
  <c r="BE1077" i="6"/>
  <c r="BC1077" i="6"/>
  <c r="BB1077" i="6"/>
  <c r="AX1077" i="6"/>
  <c r="AR1077" i="6"/>
  <c r="AQ1077" i="6"/>
  <c r="AP1077" i="6"/>
  <c r="AO1077" i="6"/>
  <c r="AN1077" i="6"/>
  <c r="AM1077" i="6"/>
  <c r="AE1077" i="6"/>
  <c r="X1077" i="6"/>
  <c r="W1077" i="6"/>
  <c r="CW1076" i="6"/>
  <c r="CV1076" i="6"/>
  <c r="CS1076" i="6"/>
  <c r="CQ1076" i="6"/>
  <c r="CD1076" i="6"/>
  <c r="CA1076" i="6"/>
  <c r="CC1076" i="6" s="1"/>
  <c r="BZ1076" i="6"/>
  <c r="CB1076" i="6" s="1"/>
  <c r="BW1076" i="6"/>
  <c r="BV1076" i="6"/>
  <c r="BU1076" i="6"/>
  <c r="BT1076" i="6"/>
  <c r="BG1076" i="6"/>
  <c r="BE1076" i="6"/>
  <c r="BC1076" i="6"/>
  <c r="BB1076" i="6"/>
  <c r="AX1076" i="6"/>
  <c r="AR1076" i="6"/>
  <c r="AQ1076" i="6"/>
  <c r="AP1076" i="6"/>
  <c r="AO1076" i="6"/>
  <c r="AN1076" i="6"/>
  <c r="AM1076" i="6"/>
  <c r="AE1076" i="6"/>
  <c r="X1076" i="6"/>
  <c r="W1076" i="6"/>
  <c r="CW1075" i="6"/>
  <c r="CV1075" i="6"/>
  <c r="CS1075" i="6"/>
  <c r="CQ1075" i="6"/>
  <c r="CD1075" i="6"/>
  <c r="CA1075" i="6"/>
  <c r="CC1075" i="6" s="1"/>
  <c r="BZ1075" i="6"/>
  <c r="CB1075" i="6" s="1"/>
  <c r="BW1075" i="6"/>
  <c r="BV1075" i="6"/>
  <c r="BU1075" i="6"/>
  <c r="BT1075" i="6"/>
  <c r="BG1075" i="6"/>
  <c r="BE1075" i="6"/>
  <c r="BC1075" i="6"/>
  <c r="BB1075" i="6"/>
  <c r="AX1075" i="6"/>
  <c r="AR1075" i="6"/>
  <c r="AQ1075" i="6"/>
  <c r="AP1075" i="6"/>
  <c r="AO1075" i="6"/>
  <c r="AN1075" i="6"/>
  <c r="AM1075" i="6"/>
  <c r="AE1075" i="6"/>
  <c r="X1075" i="6"/>
  <c r="W1075" i="6"/>
  <c r="CW1074" i="6"/>
  <c r="CV1074" i="6"/>
  <c r="CS1074" i="6"/>
  <c r="CQ1074" i="6"/>
  <c r="CD1074" i="6"/>
  <c r="CA1074" i="6"/>
  <c r="CC1074" i="6" s="1"/>
  <c r="BZ1074" i="6"/>
  <c r="CB1074" i="6" s="1"/>
  <c r="BW1074" i="6"/>
  <c r="BV1074" i="6"/>
  <c r="BU1074" i="6"/>
  <c r="BT1074" i="6"/>
  <c r="BG1074" i="6"/>
  <c r="BE1074" i="6"/>
  <c r="BC1074" i="6"/>
  <c r="BB1074" i="6"/>
  <c r="AX1074" i="6"/>
  <c r="AR1074" i="6"/>
  <c r="AQ1074" i="6"/>
  <c r="AP1074" i="6"/>
  <c r="AO1074" i="6"/>
  <c r="AN1074" i="6"/>
  <c r="AM1074" i="6"/>
  <c r="AE1074" i="6"/>
  <c r="X1074" i="6"/>
  <c r="W1074" i="6"/>
  <c r="CW1073" i="6"/>
  <c r="CV1073" i="6"/>
  <c r="CS1073" i="6"/>
  <c r="CQ1073" i="6"/>
  <c r="CD1073" i="6"/>
  <c r="CA1073" i="6"/>
  <c r="CC1073" i="6" s="1"/>
  <c r="BZ1073" i="6"/>
  <c r="CB1073" i="6" s="1"/>
  <c r="BW1073" i="6"/>
  <c r="BV1073" i="6"/>
  <c r="BU1073" i="6"/>
  <c r="BT1073" i="6"/>
  <c r="BG1073" i="6"/>
  <c r="BE1073" i="6"/>
  <c r="BC1073" i="6"/>
  <c r="BB1073" i="6"/>
  <c r="AX1073" i="6"/>
  <c r="AR1073" i="6"/>
  <c r="AQ1073" i="6"/>
  <c r="AP1073" i="6"/>
  <c r="AO1073" i="6"/>
  <c r="AN1073" i="6"/>
  <c r="AM1073" i="6"/>
  <c r="AE1073" i="6"/>
  <c r="X1073" i="6"/>
  <c r="W1073" i="6"/>
  <c r="CW1072" i="6"/>
  <c r="CV1072" i="6"/>
  <c r="CS1072" i="6"/>
  <c r="CQ1072" i="6"/>
  <c r="CD1072" i="6"/>
  <c r="CA1072" i="6"/>
  <c r="CC1072" i="6" s="1"/>
  <c r="BZ1072" i="6"/>
  <c r="CB1072" i="6" s="1"/>
  <c r="BW1072" i="6"/>
  <c r="BV1072" i="6"/>
  <c r="BU1072" i="6"/>
  <c r="BT1072" i="6"/>
  <c r="BG1072" i="6"/>
  <c r="BE1072" i="6"/>
  <c r="BC1072" i="6"/>
  <c r="BB1072" i="6"/>
  <c r="AX1072" i="6"/>
  <c r="AR1072" i="6"/>
  <c r="AQ1072" i="6"/>
  <c r="AP1072" i="6"/>
  <c r="AO1072" i="6"/>
  <c r="AN1072" i="6"/>
  <c r="AM1072" i="6"/>
  <c r="AE1072" i="6"/>
  <c r="X1072" i="6"/>
  <c r="W1072" i="6"/>
  <c r="CW1071" i="6"/>
  <c r="CV1071" i="6"/>
  <c r="CS1071" i="6"/>
  <c r="CQ1071" i="6"/>
  <c r="CD1071" i="6"/>
  <c r="CA1071" i="6"/>
  <c r="CC1071" i="6" s="1"/>
  <c r="BZ1071" i="6"/>
  <c r="CB1071" i="6" s="1"/>
  <c r="BW1071" i="6"/>
  <c r="BV1071" i="6"/>
  <c r="BU1071" i="6"/>
  <c r="BT1071" i="6"/>
  <c r="BG1071" i="6"/>
  <c r="BE1071" i="6"/>
  <c r="BC1071" i="6"/>
  <c r="BB1071" i="6"/>
  <c r="AX1071" i="6"/>
  <c r="AR1071" i="6"/>
  <c r="AQ1071" i="6"/>
  <c r="AP1071" i="6"/>
  <c r="AO1071" i="6"/>
  <c r="AN1071" i="6"/>
  <c r="AM1071" i="6"/>
  <c r="AE1071" i="6"/>
  <c r="X1071" i="6"/>
  <c r="W1071" i="6"/>
  <c r="CW1070" i="6"/>
  <c r="CV1070" i="6"/>
  <c r="CS1070" i="6"/>
  <c r="CQ1070" i="6"/>
  <c r="CD1070" i="6"/>
  <c r="CA1070" i="6"/>
  <c r="CC1070" i="6" s="1"/>
  <c r="BZ1070" i="6"/>
  <c r="CB1070" i="6" s="1"/>
  <c r="BW1070" i="6"/>
  <c r="BV1070" i="6"/>
  <c r="BU1070" i="6"/>
  <c r="BT1070" i="6"/>
  <c r="BG1070" i="6"/>
  <c r="BE1070" i="6"/>
  <c r="BC1070" i="6"/>
  <c r="BB1070" i="6"/>
  <c r="AX1070" i="6"/>
  <c r="AR1070" i="6"/>
  <c r="AQ1070" i="6"/>
  <c r="AP1070" i="6"/>
  <c r="AO1070" i="6"/>
  <c r="AN1070" i="6"/>
  <c r="AM1070" i="6"/>
  <c r="AE1070" i="6"/>
  <c r="X1070" i="6"/>
  <c r="W1070" i="6"/>
  <c r="CW1069" i="6"/>
  <c r="CV1069" i="6"/>
  <c r="CS1069" i="6"/>
  <c r="CQ1069" i="6"/>
  <c r="CD1069" i="6"/>
  <c r="CB1069" i="6"/>
  <c r="CA1069" i="6"/>
  <c r="CC1069" i="6" s="1"/>
  <c r="BZ1069" i="6"/>
  <c r="BW1069" i="6"/>
  <c r="BV1069" i="6"/>
  <c r="BU1069" i="6"/>
  <c r="BT1069" i="6"/>
  <c r="BG1069" i="6"/>
  <c r="BE1069" i="6"/>
  <c r="BC1069" i="6"/>
  <c r="BB1069" i="6"/>
  <c r="AX1069" i="6"/>
  <c r="AR1069" i="6"/>
  <c r="AQ1069" i="6"/>
  <c r="AP1069" i="6"/>
  <c r="AO1069" i="6"/>
  <c r="AN1069" i="6"/>
  <c r="AM1069" i="6"/>
  <c r="AE1069" i="6"/>
  <c r="X1069" i="6"/>
  <c r="W1069" i="6"/>
  <c r="CW1068" i="6"/>
  <c r="CV1068" i="6"/>
  <c r="CS1068" i="6"/>
  <c r="CQ1068" i="6"/>
  <c r="CD1068" i="6"/>
  <c r="CA1068" i="6"/>
  <c r="CC1068" i="6" s="1"/>
  <c r="BZ1068" i="6"/>
  <c r="CB1068" i="6" s="1"/>
  <c r="BW1068" i="6"/>
  <c r="BV1068" i="6"/>
  <c r="BU1068" i="6"/>
  <c r="BT1068" i="6"/>
  <c r="BG1068" i="6"/>
  <c r="BE1068" i="6"/>
  <c r="BC1068" i="6"/>
  <c r="BB1068" i="6"/>
  <c r="AX1068" i="6"/>
  <c r="AR1068" i="6"/>
  <c r="AQ1068" i="6"/>
  <c r="AP1068" i="6"/>
  <c r="AO1068" i="6"/>
  <c r="AN1068" i="6"/>
  <c r="AM1068" i="6"/>
  <c r="AE1068" i="6"/>
  <c r="X1068" i="6"/>
  <c r="W1068" i="6"/>
  <c r="CW1067" i="6"/>
  <c r="CV1067" i="6"/>
  <c r="CS1067" i="6"/>
  <c r="CQ1067" i="6"/>
  <c r="CD1067" i="6"/>
  <c r="CA1067" i="6"/>
  <c r="CC1067" i="6" s="1"/>
  <c r="BZ1067" i="6"/>
  <c r="CB1067" i="6" s="1"/>
  <c r="BW1067" i="6"/>
  <c r="BV1067" i="6"/>
  <c r="BU1067" i="6"/>
  <c r="BT1067" i="6"/>
  <c r="BG1067" i="6"/>
  <c r="BE1067" i="6"/>
  <c r="BC1067" i="6"/>
  <c r="BB1067" i="6"/>
  <c r="AX1067" i="6"/>
  <c r="AR1067" i="6"/>
  <c r="AQ1067" i="6"/>
  <c r="AP1067" i="6"/>
  <c r="AO1067" i="6"/>
  <c r="AN1067" i="6"/>
  <c r="AM1067" i="6"/>
  <c r="AE1067" i="6"/>
  <c r="X1067" i="6"/>
  <c r="W1067" i="6"/>
  <c r="CW1066" i="6"/>
  <c r="CV1066" i="6"/>
  <c r="CS1066" i="6"/>
  <c r="CQ1066" i="6"/>
  <c r="CD1066" i="6"/>
  <c r="CA1066" i="6"/>
  <c r="CC1066" i="6" s="1"/>
  <c r="BZ1066" i="6"/>
  <c r="CB1066" i="6" s="1"/>
  <c r="BW1066" i="6"/>
  <c r="BV1066" i="6"/>
  <c r="BU1066" i="6"/>
  <c r="BT1066" i="6"/>
  <c r="BG1066" i="6"/>
  <c r="BE1066" i="6"/>
  <c r="BC1066" i="6"/>
  <c r="BB1066" i="6"/>
  <c r="AX1066" i="6"/>
  <c r="AR1066" i="6"/>
  <c r="AQ1066" i="6"/>
  <c r="AP1066" i="6"/>
  <c r="AO1066" i="6"/>
  <c r="AN1066" i="6"/>
  <c r="AM1066" i="6"/>
  <c r="AE1066" i="6"/>
  <c r="X1066" i="6"/>
  <c r="W1066" i="6"/>
  <c r="CW1065" i="6"/>
  <c r="CV1065" i="6"/>
  <c r="CS1065" i="6"/>
  <c r="CQ1065" i="6"/>
  <c r="CD1065" i="6"/>
  <c r="CA1065" i="6"/>
  <c r="CC1065" i="6" s="1"/>
  <c r="BZ1065" i="6"/>
  <c r="CB1065" i="6" s="1"/>
  <c r="BW1065" i="6"/>
  <c r="BV1065" i="6"/>
  <c r="BU1065" i="6"/>
  <c r="BT1065" i="6"/>
  <c r="BG1065" i="6"/>
  <c r="BE1065" i="6"/>
  <c r="BC1065" i="6"/>
  <c r="BB1065" i="6"/>
  <c r="AX1065" i="6"/>
  <c r="AR1065" i="6"/>
  <c r="AQ1065" i="6"/>
  <c r="AP1065" i="6"/>
  <c r="AO1065" i="6"/>
  <c r="AN1065" i="6"/>
  <c r="AM1065" i="6"/>
  <c r="AE1065" i="6"/>
  <c r="X1065" i="6"/>
  <c r="W1065" i="6"/>
  <c r="CW1064" i="6"/>
  <c r="CV1064" i="6"/>
  <c r="CS1064" i="6"/>
  <c r="CQ1064" i="6"/>
  <c r="CD1064" i="6"/>
  <c r="CA1064" i="6"/>
  <c r="CC1064" i="6" s="1"/>
  <c r="BZ1064" i="6"/>
  <c r="CB1064" i="6" s="1"/>
  <c r="BW1064" i="6"/>
  <c r="BV1064" i="6"/>
  <c r="BU1064" i="6"/>
  <c r="BT1064" i="6"/>
  <c r="BG1064" i="6"/>
  <c r="BE1064" i="6"/>
  <c r="BC1064" i="6"/>
  <c r="BB1064" i="6"/>
  <c r="AX1064" i="6"/>
  <c r="AR1064" i="6"/>
  <c r="AQ1064" i="6"/>
  <c r="AP1064" i="6"/>
  <c r="AO1064" i="6"/>
  <c r="AN1064" i="6"/>
  <c r="AM1064" i="6"/>
  <c r="AE1064" i="6"/>
  <c r="X1064" i="6"/>
  <c r="W1064" i="6"/>
  <c r="CW1063" i="6"/>
  <c r="CV1063" i="6"/>
  <c r="CS1063" i="6"/>
  <c r="CQ1063" i="6"/>
  <c r="CD1063" i="6"/>
  <c r="CA1063" i="6"/>
  <c r="CC1063" i="6" s="1"/>
  <c r="BZ1063" i="6"/>
  <c r="CB1063" i="6" s="1"/>
  <c r="BW1063" i="6"/>
  <c r="BV1063" i="6"/>
  <c r="BU1063" i="6"/>
  <c r="BT1063" i="6"/>
  <c r="BG1063" i="6"/>
  <c r="BE1063" i="6"/>
  <c r="BC1063" i="6"/>
  <c r="BB1063" i="6"/>
  <c r="AX1063" i="6"/>
  <c r="AR1063" i="6"/>
  <c r="AQ1063" i="6"/>
  <c r="AP1063" i="6"/>
  <c r="AO1063" i="6"/>
  <c r="AN1063" i="6"/>
  <c r="AM1063" i="6"/>
  <c r="AE1063" i="6"/>
  <c r="X1063" i="6"/>
  <c r="W1063" i="6"/>
  <c r="CW1062" i="6"/>
  <c r="CV1062" i="6"/>
  <c r="CS1062" i="6"/>
  <c r="CQ1062" i="6"/>
  <c r="CD1062" i="6"/>
  <c r="CA1062" i="6"/>
  <c r="CC1062" i="6" s="1"/>
  <c r="BZ1062" i="6"/>
  <c r="CB1062" i="6" s="1"/>
  <c r="BW1062" i="6"/>
  <c r="BV1062" i="6"/>
  <c r="BU1062" i="6"/>
  <c r="BT1062" i="6"/>
  <c r="BG1062" i="6"/>
  <c r="BE1062" i="6"/>
  <c r="BC1062" i="6"/>
  <c r="BB1062" i="6"/>
  <c r="AX1062" i="6"/>
  <c r="AR1062" i="6"/>
  <c r="AQ1062" i="6"/>
  <c r="AP1062" i="6"/>
  <c r="AO1062" i="6"/>
  <c r="AN1062" i="6"/>
  <c r="AM1062" i="6"/>
  <c r="AE1062" i="6"/>
  <c r="X1062" i="6"/>
  <c r="W1062" i="6"/>
  <c r="CW1061" i="6"/>
  <c r="CV1061" i="6"/>
  <c r="CS1061" i="6"/>
  <c r="CQ1061" i="6"/>
  <c r="CD1061" i="6"/>
  <c r="CA1061" i="6"/>
  <c r="CC1061" i="6" s="1"/>
  <c r="BZ1061" i="6"/>
  <c r="CB1061" i="6" s="1"/>
  <c r="BW1061" i="6"/>
  <c r="BV1061" i="6"/>
  <c r="BU1061" i="6"/>
  <c r="BT1061" i="6"/>
  <c r="BG1061" i="6"/>
  <c r="BE1061" i="6"/>
  <c r="BC1061" i="6"/>
  <c r="BB1061" i="6"/>
  <c r="AX1061" i="6"/>
  <c r="AR1061" i="6"/>
  <c r="AQ1061" i="6"/>
  <c r="AP1061" i="6"/>
  <c r="AO1061" i="6"/>
  <c r="AN1061" i="6"/>
  <c r="AM1061" i="6"/>
  <c r="AE1061" i="6"/>
  <c r="X1061" i="6"/>
  <c r="W1061" i="6"/>
  <c r="CW1060" i="6"/>
  <c r="CV1060" i="6"/>
  <c r="CS1060" i="6"/>
  <c r="CQ1060" i="6"/>
  <c r="CD1060" i="6"/>
  <c r="CA1060" i="6"/>
  <c r="CC1060" i="6" s="1"/>
  <c r="BZ1060" i="6"/>
  <c r="CB1060" i="6" s="1"/>
  <c r="BW1060" i="6"/>
  <c r="BV1060" i="6"/>
  <c r="BU1060" i="6"/>
  <c r="BT1060" i="6"/>
  <c r="BG1060" i="6"/>
  <c r="BE1060" i="6"/>
  <c r="BC1060" i="6"/>
  <c r="BB1060" i="6"/>
  <c r="AX1060" i="6"/>
  <c r="AR1060" i="6"/>
  <c r="AQ1060" i="6"/>
  <c r="AP1060" i="6"/>
  <c r="AO1060" i="6"/>
  <c r="AN1060" i="6"/>
  <c r="AM1060" i="6"/>
  <c r="AE1060" i="6"/>
  <c r="X1060" i="6"/>
  <c r="W1060" i="6"/>
  <c r="CW1059" i="6"/>
  <c r="CV1059" i="6"/>
  <c r="CS1059" i="6"/>
  <c r="CQ1059" i="6"/>
  <c r="CD1059" i="6"/>
  <c r="CA1059" i="6"/>
  <c r="CC1059" i="6" s="1"/>
  <c r="BZ1059" i="6"/>
  <c r="CB1059" i="6" s="1"/>
  <c r="BW1059" i="6"/>
  <c r="BV1059" i="6"/>
  <c r="BU1059" i="6"/>
  <c r="BT1059" i="6"/>
  <c r="BG1059" i="6"/>
  <c r="BE1059" i="6"/>
  <c r="BC1059" i="6"/>
  <c r="BB1059" i="6"/>
  <c r="AX1059" i="6"/>
  <c r="AR1059" i="6"/>
  <c r="AQ1059" i="6"/>
  <c r="AP1059" i="6"/>
  <c r="AO1059" i="6"/>
  <c r="AN1059" i="6"/>
  <c r="AM1059" i="6"/>
  <c r="AE1059" i="6"/>
  <c r="X1059" i="6"/>
  <c r="W1059" i="6"/>
  <c r="CW1058" i="6"/>
  <c r="CV1058" i="6"/>
  <c r="CS1058" i="6"/>
  <c r="CQ1058" i="6"/>
  <c r="CD1058" i="6"/>
  <c r="CA1058" i="6"/>
  <c r="CC1058" i="6" s="1"/>
  <c r="BZ1058" i="6"/>
  <c r="CB1058" i="6" s="1"/>
  <c r="BW1058" i="6"/>
  <c r="BV1058" i="6"/>
  <c r="BU1058" i="6"/>
  <c r="BT1058" i="6"/>
  <c r="BG1058" i="6"/>
  <c r="BE1058" i="6"/>
  <c r="BC1058" i="6"/>
  <c r="BB1058" i="6"/>
  <c r="AX1058" i="6"/>
  <c r="AR1058" i="6"/>
  <c r="AQ1058" i="6"/>
  <c r="AP1058" i="6"/>
  <c r="AO1058" i="6"/>
  <c r="AN1058" i="6"/>
  <c r="AM1058" i="6"/>
  <c r="AE1058" i="6"/>
  <c r="X1058" i="6"/>
  <c r="W1058" i="6"/>
  <c r="CW1057" i="6"/>
  <c r="CV1057" i="6"/>
  <c r="CS1057" i="6"/>
  <c r="CQ1057" i="6"/>
  <c r="CD1057" i="6"/>
  <c r="CA1057" i="6"/>
  <c r="CC1057" i="6" s="1"/>
  <c r="BZ1057" i="6"/>
  <c r="CB1057" i="6" s="1"/>
  <c r="BW1057" i="6"/>
  <c r="BV1057" i="6"/>
  <c r="BU1057" i="6"/>
  <c r="BT1057" i="6"/>
  <c r="BG1057" i="6"/>
  <c r="BE1057" i="6"/>
  <c r="BC1057" i="6"/>
  <c r="BB1057" i="6"/>
  <c r="AX1057" i="6"/>
  <c r="AR1057" i="6"/>
  <c r="AQ1057" i="6"/>
  <c r="AP1057" i="6"/>
  <c r="AO1057" i="6"/>
  <c r="AN1057" i="6"/>
  <c r="AM1057" i="6"/>
  <c r="AE1057" i="6"/>
  <c r="X1057" i="6"/>
  <c r="W1057" i="6"/>
  <c r="CW1056" i="6"/>
  <c r="CV1056" i="6"/>
  <c r="CS1056" i="6"/>
  <c r="CQ1056" i="6"/>
  <c r="CD1056" i="6"/>
  <c r="CA1056" i="6"/>
  <c r="CC1056" i="6" s="1"/>
  <c r="BZ1056" i="6"/>
  <c r="CB1056" i="6" s="1"/>
  <c r="BW1056" i="6"/>
  <c r="BV1056" i="6"/>
  <c r="BU1056" i="6"/>
  <c r="BT1056" i="6"/>
  <c r="BG1056" i="6"/>
  <c r="BE1056" i="6"/>
  <c r="BC1056" i="6"/>
  <c r="BB1056" i="6"/>
  <c r="AX1056" i="6"/>
  <c r="AR1056" i="6"/>
  <c r="AQ1056" i="6"/>
  <c r="AP1056" i="6"/>
  <c r="AO1056" i="6"/>
  <c r="AN1056" i="6"/>
  <c r="AM1056" i="6"/>
  <c r="AE1056" i="6"/>
  <c r="X1056" i="6"/>
  <c r="W1056" i="6"/>
  <c r="CW1055" i="6"/>
  <c r="CV1055" i="6"/>
  <c r="CS1055" i="6"/>
  <c r="CQ1055" i="6"/>
  <c r="CD1055" i="6"/>
  <c r="CA1055" i="6"/>
  <c r="CC1055" i="6" s="1"/>
  <c r="BZ1055" i="6"/>
  <c r="CB1055" i="6" s="1"/>
  <c r="BW1055" i="6"/>
  <c r="BV1055" i="6"/>
  <c r="BU1055" i="6"/>
  <c r="BT1055" i="6"/>
  <c r="BG1055" i="6"/>
  <c r="BE1055" i="6"/>
  <c r="BC1055" i="6"/>
  <c r="BB1055" i="6"/>
  <c r="AX1055" i="6"/>
  <c r="AR1055" i="6"/>
  <c r="AQ1055" i="6"/>
  <c r="AP1055" i="6"/>
  <c r="AO1055" i="6"/>
  <c r="AN1055" i="6"/>
  <c r="AM1055" i="6"/>
  <c r="AE1055" i="6"/>
  <c r="X1055" i="6"/>
  <c r="W1055" i="6"/>
  <c r="CW1054" i="6"/>
  <c r="CV1054" i="6"/>
  <c r="CS1054" i="6"/>
  <c r="CQ1054" i="6"/>
  <c r="CD1054" i="6"/>
  <c r="CA1054" i="6"/>
  <c r="CC1054" i="6" s="1"/>
  <c r="BZ1054" i="6"/>
  <c r="CB1054" i="6" s="1"/>
  <c r="BW1054" i="6"/>
  <c r="BV1054" i="6"/>
  <c r="BU1054" i="6"/>
  <c r="BT1054" i="6"/>
  <c r="BG1054" i="6"/>
  <c r="BE1054" i="6"/>
  <c r="BC1054" i="6"/>
  <c r="BB1054" i="6"/>
  <c r="AX1054" i="6"/>
  <c r="AR1054" i="6"/>
  <c r="AQ1054" i="6"/>
  <c r="AP1054" i="6"/>
  <c r="AO1054" i="6"/>
  <c r="AN1054" i="6"/>
  <c r="AM1054" i="6"/>
  <c r="AE1054" i="6"/>
  <c r="X1054" i="6"/>
  <c r="W1054" i="6"/>
  <c r="CW1053" i="6"/>
  <c r="CV1053" i="6"/>
  <c r="CS1053" i="6"/>
  <c r="CQ1053" i="6"/>
  <c r="CD1053" i="6"/>
  <c r="CA1053" i="6"/>
  <c r="CC1053" i="6" s="1"/>
  <c r="BZ1053" i="6"/>
  <c r="CB1053" i="6" s="1"/>
  <c r="BW1053" i="6"/>
  <c r="BV1053" i="6"/>
  <c r="BU1053" i="6"/>
  <c r="BT1053" i="6"/>
  <c r="BG1053" i="6"/>
  <c r="BE1053" i="6"/>
  <c r="BC1053" i="6"/>
  <c r="BB1053" i="6"/>
  <c r="AX1053" i="6"/>
  <c r="AR1053" i="6"/>
  <c r="AQ1053" i="6"/>
  <c r="AP1053" i="6"/>
  <c r="AO1053" i="6"/>
  <c r="AN1053" i="6"/>
  <c r="AM1053" i="6"/>
  <c r="AE1053" i="6"/>
  <c r="X1053" i="6"/>
  <c r="W1053" i="6"/>
  <c r="CW1052" i="6"/>
  <c r="CV1052" i="6"/>
  <c r="CS1052" i="6"/>
  <c r="CQ1052" i="6"/>
  <c r="CD1052" i="6"/>
  <c r="CA1052" i="6"/>
  <c r="CC1052" i="6" s="1"/>
  <c r="BZ1052" i="6"/>
  <c r="CB1052" i="6" s="1"/>
  <c r="BW1052" i="6"/>
  <c r="BV1052" i="6"/>
  <c r="BU1052" i="6"/>
  <c r="BT1052" i="6"/>
  <c r="BG1052" i="6"/>
  <c r="BE1052" i="6"/>
  <c r="BC1052" i="6"/>
  <c r="BB1052" i="6"/>
  <c r="AX1052" i="6"/>
  <c r="AR1052" i="6"/>
  <c r="AQ1052" i="6"/>
  <c r="AP1052" i="6"/>
  <c r="AO1052" i="6"/>
  <c r="AN1052" i="6"/>
  <c r="AM1052" i="6"/>
  <c r="AE1052" i="6"/>
  <c r="X1052" i="6"/>
  <c r="W1052" i="6"/>
  <c r="CW1051" i="6"/>
  <c r="CV1051" i="6"/>
  <c r="CS1051" i="6"/>
  <c r="CQ1051" i="6"/>
  <c r="CD1051" i="6"/>
  <c r="CA1051" i="6"/>
  <c r="CC1051" i="6" s="1"/>
  <c r="BZ1051" i="6"/>
  <c r="CB1051" i="6" s="1"/>
  <c r="BW1051" i="6"/>
  <c r="BV1051" i="6"/>
  <c r="BU1051" i="6"/>
  <c r="BT1051" i="6"/>
  <c r="BG1051" i="6"/>
  <c r="BE1051" i="6"/>
  <c r="BC1051" i="6"/>
  <c r="BB1051" i="6"/>
  <c r="AX1051" i="6"/>
  <c r="AR1051" i="6"/>
  <c r="AQ1051" i="6"/>
  <c r="AP1051" i="6"/>
  <c r="AO1051" i="6"/>
  <c r="AN1051" i="6"/>
  <c r="AM1051" i="6"/>
  <c r="AE1051" i="6"/>
  <c r="X1051" i="6"/>
  <c r="W1051" i="6"/>
  <c r="CW1050" i="6"/>
  <c r="CV1050" i="6"/>
  <c r="CS1050" i="6"/>
  <c r="CQ1050" i="6"/>
  <c r="CD1050" i="6"/>
  <c r="CA1050" i="6"/>
  <c r="CC1050" i="6" s="1"/>
  <c r="BZ1050" i="6"/>
  <c r="CB1050" i="6" s="1"/>
  <c r="BW1050" i="6"/>
  <c r="BV1050" i="6"/>
  <c r="BU1050" i="6"/>
  <c r="BT1050" i="6"/>
  <c r="BG1050" i="6"/>
  <c r="BE1050" i="6"/>
  <c r="BC1050" i="6"/>
  <c r="BB1050" i="6"/>
  <c r="AX1050" i="6"/>
  <c r="AR1050" i="6"/>
  <c r="AQ1050" i="6"/>
  <c r="AP1050" i="6"/>
  <c r="AO1050" i="6"/>
  <c r="AN1050" i="6"/>
  <c r="AM1050" i="6"/>
  <c r="AE1050" i="6"/>
  <c r="X1050" i="6"/>
  <c r="W1050" i="6"/>
  <c r="CW1049" i="6"/>
  <c r="CV1049" i="6"/>
  <c r="CS1049" i="6"/>
  <c r="CQ1049" i="6"/>
  <c r="CD1049" i="6"/>
  <c r="CA1049" i="6"/>
  <c r="CC1049" i="6" s="1"/>
  <c r="BZ1049" i="6"/>
  <c r="CB1049" i="6" s="1"/>
  <c r="BW1049" i="6"/>
  <c r="BV1049" i="6"/>
  <c r="BU1049" i="6"/>
  <c r="BT1049" i="6"/>
  <c r="BG1049" i="6"/>
  <c r="BE1049" i="6"/>
  <c r="BC1049" i="6"/>
  <c r="BB1049" i="6"/>
  <c r="AX1049" i="6"/>
  <c r="AR1049" i="6"/>
  <c r="AQ1049" i="6"/>
  <c r="AP1049" i="6"/>
  <c r="AO1049" i="6"/>
  <c r="AN1049" i="6"/>
  <c r="AM1049" i="6"/>
  <c r="AE1049" i="6"/>
  <c r="X1049" i="6"/>
  <c r="W1049" i="6"/>
  <c r="CW1048" i="6"/>
  <c r="CV1048" i="6"/>
  <c r="CS1048" i="6"/>
  <c r="CQ1048" i="6"/>
  <c r="CD1048" i="6"/>
  <c r="CA1048" i="6"/>
  <c r="CC1048" i="6" s="1"/>
  <c r="BZ1048" i="6"/>
  <c r="CB1048" i="6" s="1"/>
  <c r="BW1048" i="6"/>
  <c r="BV1048" i="6"/>
  <c r="BU1048" i="6"/>
  <c r="BT1048" i="6"/>
  <c r="BG1048" i="6"/>
  <c r="BE1048" i="6"/>
  <c r="BC1048" i="6"/>
  <c r="BB1048" i="6"/>
  <c r="AX1048" i="6"/>
  <c r="AR1048" i="6"/>
  <c r="AQ1048" i="6"/>
  <c r="AP1048" i="6"/>
  <c r="AO1048" i="6"/>
  <c r="AN1048" i="6"/>
  <c r="AM1048" i="6"/>
  <c r="AE1048" i="6"/>
  <c r="X1048" i="6"/>
  <c r="W1048" i="6"/>
  <c r="CW1047" i="6"/>
  <c r="CV1047" i="6"/>
  <c r="CS1047" i="6"/>
  <c r="CQ1047" i="6"/>
  <c r="CD1047" i="6"/>
  <c r="CA1047" i="6"/>
  <c r="CC1047" i="6" s="1"/>
  <c r="BZ1047" i="6"/>
  <c r="CB1047" i="6" s="1"/>
  <c r="BW1047" i="6"/>
  <c r="BV1047" i="6"/>
  <c r="BU1047" i="6"/>
  <c r="BT1047" i="6"/>
  <c r="BG1047" i="6"/>
  <c r="BE1047" i="6"/>
  <c r="BC1047" i="6"/>
  <c r="BB1047" i="6"/>
  <c r="AX1047" i="6"/>
  <c r="AR1047" i="6"/>
  <c r="AQ1047" i="6"/>
  <c r="AP1047" i="6"/>
  <c r="AO1047" i="6"/>
  <c r="AN1047" i="6"/>
  <c r="AM1047" i="6"/>
  <c r="AE1047" i="6"/>
  <c r="X1047" i="6"/>
  <c r="W1047" i="6"/>
  <c r="CW1046" i="6"/>
  <c r="CV1046" i="6"/>
  <c r="CS1046" i="6"/>
  <c r="CQ1046" i="6"/>
  <c r="CD1046" i="6"/>
  <c r="CA1046" i="6"/>
  <c r="CC1046" i="6" s="1"/>
  <c r="BZ1046" i="6"/>
  <c r="CB1046" i="6" s="1"/>
  <c r="BW1046" i="6"/>
  <c r="BV1046" i="6"/>
  <c r="BU1046" i="6"/>
  <c r="BT1046" i="6"/>
  <c r="BG1046" i="6"/>
  <c r="BE1046" i="6"/>
  <c r="BC1046" i="6"/>
  <c r="BB1046" i="6"/>
  <c r="AX1046" i="6"/>
  <c r="AR1046" i="6"/>
  <c r="AQ1046" i="6"/>
  <c r="AP1046" i="6"/>
  <c r="AO1046" i="6"/>
  <c r="AN1046" i="6"/>
  <c r="AM1046" i="6"/>
  <c r="AE1046" i="6"/>
  <c r="X1046" i="6"/>
  <c r="W1046" i="6"/>
  <c r="CW1045" i="6"/>
  <c r="CV1045" i="6"/>
  <c r="CS1045" i="6"/>
  <c r="CQ1045" i="6"/>
  <c r="CD1045" i="6"/>
  <c r="CA1045" i="6"/>
  <c r="CC1045" i="6" s="1"/>
  <c r="BZ1045" i="6"/>
  <c r="CB1045" i="6" s="1"/>
  <c r="BW1045" i="6"/>
  <c r="BV1045" i="6"/>
  <c r="BU1045" i="6"/>
  <c r="BT1045" i="6"/>
  <c r="BG1045" i="6"/>
  <c r="BE1045" i="6"/>
  <c r="BC1045" i="6"/>
  <c r="BB1045" i="6"/>
  <c r="AX1045" i="6"/>
  <c r="AR1045" i="6"/>
  <c r="AQ1045" i="6"/>
  <c r="AP1045" i="6"/>
  <c r="AO1045" i="6"/>
  <c r="AN1045" i="6"/>
  <c r="AM1045" i="6"/>
  <c r="AE1045" i="6"/>
  <c r="X1045" i="6"/>
  <c r="W1045" i="6"/>
  <c r="CW1044" i="6"/>
  <c r="CV1044" i="6"/>
  <c r="CS1044" i="6"/>
  <c r="CQ1044" i="6"/>
  <c r="CD1044" i="6"/>
  <c r="CA1044" i="6"/>
  <c r="CC1044" i="6" s="1"/>
  <c r="BZ1044" i="6"/>
  <c r="CB1044" i="6" s="1"/>
  <c r="BW1044" i="6"/>
  <c r="BV1044" i="6"/>
  <c r="BU1044" i="6"/>
  <c r="BT1044" i="6"/>
  <c r="BG1044" i="6"/>
  <c r="BE1044" i="6"/>
  <c r="BC1044" i="6"/>
  <c r="BB1044" i="6"/>
  <c r="AX1044" i="6"/>
  <c r="AR1044" i="6"/>
  <c r="AQ1044" i="6"/>
  <c r="AP1044" i="6"/>
  <c r="AO1044" i="6"/>
  <c r="AN1044" i="6"/>
  <c r="AM1044" i="6"/>
  <c r="AE1044" i="6"/>
  <c r="X1044" i="6"/>
  <c r="W1044" i="6"/>
  <c r="CW1043" i="6"/>
  <c r="CV1043" i="6"/>
  <c r="CS1043" i="6"/>
  <c r="CQ1043" i="6"/>
  <c r="CD1043" i="6"/>
  <c r="CA1043" i="6"/>
  <c r="CC1043" i="6" s="1"/>
  <c r="BZ1043" i="6"/>
  <c r="CB1043" i="6" s="1"/>
  <c r="BW1043" i="6"/>
  <c r="BV1043" i="6"/>
  <c r="BU1043" i="6"/>
  <c r="BT1043" i="6"/>
  <c r="BG1043" i="6"/>
  <c r="BE1043" i="6"/>
  <c r="BC1043" i="6"/>
  <c r="BB1043" i="6"/>
  <c r="AX1043" i="6"/>
  <c r="AR1043" i="6"/>
  <c r="AQ1043" i="6"/>
  <c r="AP1043" i="6"/>
  <c r="AO1043" i="6"/>
  <c r="AN1043" i="6"/>
  <c r="AM1043" i="6"/>
  <c r="AE1043" i="6"/>
  <c r="X1043" i="6"/>
  <c r="W1043" i="6"/>
  <c r="CW1042" i="6"/>
  <c r="CV1042" i="6"/>
  <c r="CS1042" i="6"/>
  <c r="CQ1042" i="6"/>
  <c r="CD1042" i="6"/>
  <c r="CA1042" i="6"/>
  <c r="CC1042" i="6" s="1"/>
  <c r="BZ1042" i="6"/>
  <c r="CB1042" i="6" s="1"/>
  <c r="BW1042" i="6"/>
  <c r="BV1042" i="6"/>
  <c r="BU1042" i="6"/>
  <c r="BT1042" i="6"/>
  <c r="BG1042" i="6"/>
  <c r="BE1042" i="6"/>
  <c r="BC1042" i="6"/>
  <c r="BB1042" i="6"/>
  <c r="AX1042" i="6"/>
  <c r="AR1042" i="6"/>
  <c r="AQ1042" i="6"/>
  <c r="AP1042" i="6"/>
  <c r="AO1042" i="6"/>
  <c r="AN1042" i="6"/>
  <c r="AM1042" i="6"/>
  <c r="AE1042" i="6"/>
  <c r="X1042" i="6"/>
  <c r="W1042" i="6"/>
  <c r="CW1041" i="6"/>
  <c r="CV1041" i="6"/>
  <c r="CS1041" i="6"/>
  <c r="CQ1041" i="6"/>
  <c r="CD1041" i="6"/>
  <c r="CA1041" i="6"/>
  <c r="CC1041" i="6" s="1"/>
  <c r="BZ1041" i="6"/>
  <c r="CB1041" i="6" s="1"/>
  <c r="BW1041" i="6"/>
  <c r="BV1041" i="6"/>
  <c r="BU1041" i="6"/>
  <c r="BT1041" i="6"/>
  <c r="BG1041" i="6"/>
  <c r="BE1041" i="6"/>
  <c r="BC1041" i="6"/>
  <c r="BB1041" i="6"/>
  <c r="AX1041" i="6"/>
  <c r="AR1041" i="6"/>
  <c r="AQ1041" i="6"/>
  <c r="AP1041" i="6"/>
  <c r="AO1041" i="6"/>
  <c r="AN1041" i="6"/>
  <c r="AM1041" i="6"/>
  <c r="AE1041" i="6"/>
  <c r="X1041" i="6"/>
  <c r="W1041" i="6"/>
  <c r="CW1040" i="6"/>
  <c r="CV1040" i="6"/>
  <c r="CS1040" i="6"/>
  <c r="CQ1040" i="6"/>
  <c r="CD1040" i="6"/>
  <c r="CA1040" i="6"/>
  <c r="CC1040" i="6" s="1"/>
  <c r="BZ1040" i="6"/>
  <c r="CB1040" i="6" s="1"/>
  <c r="BW1040" i="6"/>
  <c r="BV1040" i="6"/>
  <c r="BU1040" i="6"/>
  <c r="BT1040" i="6"/>
  <c r="BG1040" i="6"/>
  <c r="BE1040" i="6"/>
  <c r="BC1040" i="6"/>
  <c r="BB1040" i="6"/>
  <c r="AX1040" i="6"/>
  <c r="AR1040" i="6"/>
  <c r="AQ1040" i="6"/>
  <c r="AP1040" i="6"/>
  <c r="AO1040" i="6"/>
  <c r="AN1040" i="6"/>
  <c r="AM1040" i="6"/>
  <c r="AE1040" i="6"/>
  <c r="X1040" i="6"/>
  <c r="W1040" i="6"/>
  <c r="CW1039" i="6"/>
  <c r="CV1039" i="6"/>
  <c r="CS1039" i="6"/>
  <c r="CQ1039" i="6"/>
  <c r="CD1039" i="6"/>
  <c r="CA1039" i="6"/>
  <c r="CC1039" i="6" s="1"/>
  <c r="BZ1039" i="6"/>
  <c r="CB1039" i="6" s="1"/>
  <c r="BW1039" i="6"/>
  <c r="BV1039" i="6"/>
  <c r="BU1039" i="6"/>
  <c r="BT1039" i="6"/>
  <c r="BG1039" i="6"/>
  <c r="BE1039" i="6"/>
  <c r="BC1039" i="6"/>
  <c r="BB1039" i="6"/>
  <c r="AX1039" i="6"/>
  <c r="AR1039" i="6"/>
  <c r="AQ1039" i="6"/>
  <c r="AP1039" i="6"/>
  <c r="AO1039" i="6"/>
  <c r="AN1039" i="6"/>
  <c r="AM1039" i="6"/>
  <c r="AE1039" i="6"/>
  <c r="X1039" i="6"/>
  <c r="W1039" i="6"/>
  <c r="CW1038" i="6"/>
  <c r="CV1038" i="6"/>
  <c r="CS1038" i="6"/>
  <c r="CQ1038" i="6"/>
  <c r="CD1038" i="6"/>
  <c r="CA1038" i="6"/>
  <c r="CC1038" i="6" s="1"/>
  <c r="BZ1038" i="6"/>
  <c r="CB1038" i="6" s="1"/>
  <c r="BW1038" i="6"/>
  <c r="BV1038" i="6"/>
  <c r="BU1038" i="6"/>
  <c r="BT1038" i="6"/>
  <c r="BG1038" i="6"/>
  <c r="BE1038" i="6"/>
  <c r="BC1038" i="6"/>
  <c r="BB1038" i="6"/>
  <c r="AX1038" i="6"/>
  <c r="AR1038" i="6"/>
  <c r="AQ1038" i="6"/>
  <c r="AP1038" i="6"/>
  <c r="AO1038" i="6"/>
  <c r="AN1038" i="6"/>
  <c r="AM1038" i="6"/>
  <c r="AE1038" i="6"/>
  <c r="X1038" i="6"/>
  <c r="W1038" i="6"/>
  <c r="CW1037" i="6"/>
  <c r="CV1037" i="6"/>
  <c r="CS1037" i="6"/>
  <c r="CQ1037" i="6"/>
  <c r="CD1037" i="6"/>
  <c r="CA1037" i="6"/>
  <c r="CC1037" i="6" s="1"/>
  <c r="BZ1037" i="6"/>
  <c r="CB1037" i="6" s="1"/>
  <c r="BW1037" i="6"/>
  <c r="BV1037" i="6"/>
  <c r="BU1037" i="6"/>
  <c r="BT1037" i="6"/>
  <c r="BG1037" i="6"/>
  <c r="BE1037" i="6"/>
  <c r="BC1037" i="6"/>
  <c r="BB1037" i="6"/>
  <c r="AX1037" i="6"/>
  <c r="AR1037" i="6"/>
  <c r="AQ1037" i="6"/>
  <c r="AP1037" i="6"/>
  <c r="AO1037" i="6"/>
  <c r="AN1037" i="6"/>
  <c r="AM1037" i="6"/>
  <c r="AE1037" i="6"/>
  <c r="X1037" i="6"/>
  <c r="W1037" i="6"/>
  <c r="CW1036" i="6"/>
  <c r="CV1036" i="6"/>
  <c r="CS1036" i="6"/>
  <c r="CQ1036" i="6"/>
  <c r="CD1036" i="6"/>
  <c r="CA1036" i="6"/>
  <c r="CC1036" i="6" s="1"/>
  <c r="BZ1036" i="6"/>
  <c r="CB1036" i="6" s="1"/>
  <c r="BW1036" i="6"/>
  <c r="BV1036" i="6"/>
  <c r="BU1036" i="6"/>
  <c r="BT1036" i="6"/>
  <c r="BG1036" i="6"/>
  <c r="BE1036" i="6"/>
  <c r="BC1036" i="6"/>
  <c r="BB1036" i="6"/>
  <c r="AX1036" i="6"/>
  <c r="AR1036" i="6"/>
  <c r="AQ1036" i="6"/>
  <c r="AP1036" i="6"/>
  <c r="AO1036" i="6"/>
  <c r="AN1036" i="6"/>
  <c r="AM1036" i="6"/>
  <c r="AE1036" i="6"/>
  <c r="X1036" i="6"/>
  <c r="W1036" i="6"/>
  <c r="CW1035" i="6"/>
  <c r="CV1035" i="6"/>
  <c r="CS1035" i="6"/>
  <c r="CQ1035" i="6"/>
  <c r="CD1035" i="6"/>
  <c r="CA1035" i="6"/>
  <c r="CC1035" i="6" s="1"/>
  <c r="BZ1035" i="6"/>
  <c r="CB1035" i="6" s="1"/>
  <c r="BW1035" i="6"/>
  <c r="BV1035" i="6"/>
  <c r="BU1035" i="6"/>
  <c r="BT1035" i="6"/>
  <c r="BG1035" i="6"/>
  <c r="BE1035" i="6"/>
  <c r="BC1035" i="6"/>
  <c r="BB1035" i="6"/>
  <c r="AX1035" i="6"/>
  <c r="AR1035" i="6"/>
  <c r="AQ1035" i="6"/>
  <c r="AP1035" i="6"/>
  <c r="AO1035" i="6"/>
  <c r="AN1035" i="6"/>
  <c r="AM1035" i="6"/>
  <c r="AE1035" i="6"/>
  <c r="X1035" i="6"/>
  <c r="W1035" i="6"/>
  <c r="CW1034" i="6"/>
  <c r="CV1034" i="6"/>
  <c r="CS1034" i="6"/>
  <c r="CQ1034" i="6"/>
  <c r="CD1034" i="6"/>
  <c r="CA1034" i="6"/>
  <c r="CC1034" i="6" s="1"/>
  <c r="BZ1034" i="6"/>
  <c r="CB1034" i="6" s="1"/>
  <c r="BW1034" i="6"/>
  <c r="BV1034" i="6"/>
  <c r="BU1034" i="6"/>
  <c r="BT1034" i="6"/>
  <c r="BG1034" i="6"/>
  <c r="BE1034" i="6"/>
  <c r="BC1034" i="6"/>
  <c r="BB1034" i="6"/>
  <c r="AX1034" i="6"/>
  <c r="AR1034" i="6"/>
  <c r="AQ1034" i="6"/>
  <c r="AP1034" i="6"/>
  <c r="AO1034" i="6"/>
  <c r="AN1034" i="6"/>
  <c r="AM1034" i="6"/>
  <c r="AE1034" i="6"/>
  <c r="X1034" i="6"/>
  <c r="W1034" i="6"/>
  <c r="CW1033" i="6"/>
  <c r="CV1033" i="6"/>
  <c r="CS1033" i="6"/>
  <c r="CQ1033" i="6"/>
  <c r="CD1033" i="6"/>
  <c r="CA1033" i="6"/>
  <c r="CC1033" i="6" s="1"/>
  <c r="BZ1033" i="6"/>
  <c r="CB1033" i="6" s="1"/>
  <c r="BW1033" i="6"/>
  <c r="BV1033" i="6"/>
  <c r="BU1033" i="6"/>
  <c r="BT1033" i="6"/>
  <c r="BG1033" i="6"/>
  <c r="BE1033" i="6"/>
  <c r="BC1033" i="6"/>
  <c r="BB1033" i="6"/>
  <c r="AX1033" i="6"/>
  <c r="AR1033" i="6"/>
  <c r="AQ1033" i="6"/>
  <c r="AP1033" i="6"/>
  <c r="AO1033" i="6"/>
  <c r="AN1033" i="6"/>
  <c r="AM1033" i="6"/>
  <c r="AE1033" i="6"/>
  <c r="X1033" i="6"/>
  <c r="W1033" i="6"/>
  <c r="CW1032" i="6"/>
  <c r="CV1032" i="6"/>
  <c r="CS1032" i="6"/>
  <c r="CQ1032" i="6"/>
  <c r="CD1032" i="6"/>
  <c r="CA1032" i="6"/>
  <c r="CC1032" i="6" s="1"/>
  <c r="BZ1032" i="6"/>
  <c r="CB1032" i="6" s="1"/>
  <c r="BW1032" i="6"/>
  <c r="BV1032" i="6"/>
  <c r="BU1032" i="6"/>
  <c r="BT1032" i="6"/>
  <c r="BG1032" i="6"/>
  <c r="BE1032" i="6"/>
  <c r="BC1032" i="6"/>
  <c r="BB1032" i="6"/>
  <c r="AX1032" i="6"/>
  <c r="AR1032" i="6"/>
  <c r="AQ1032" i="6"/>
  <c r="AP1032" i="6"/>
  <c r="AO1032" i="6"/>
  <c r="AN1032" i="6"/>
  <c r="AM1032" i="6"/>
  <c r="AE1032" i="6"/>
  <c r="X1032" i="6"/>
  <c r="W1032" i="6"/>
  <c r="CW1031" i="6"/>
  <c r="CV1031" i="6"/>
  <c r="CS1031" i="6"/>
  <c r="CQ1031" i="6"/>
  <c r="CD1031" i="6"/>
  <c r="CA1031" i="6"/>
  <c r="CC1031" i="6" s="1"/>
  <c r="BZ1031" i="6"/>
  <c r="CB1031" i="6" s="1"/>
  <c r="BW1031" i="6"/>
  <c r="BV1031" i="6"/>
  <c r="BU1031" i="6"/>
  <c r="BT1031" i="6"/>
  <c r="BG1031" i="6"/>
  <c r="BE1031" i="6"/>
  <c r="BC1031" i="6"/>
  <c r="BB1031" i="6"/>
  <c r="AX1031" i="6"/>
  <c r="AR1031" i="6"/>
  <c r="AQ1031" i="6"/>
  <c r="AP1031" i="6"/>
  <c r="AO1031" i="6"/>
  <c r="AN1031" i="6"/>
  <c r="AM1031" i="6"/>
  <c r="AE1031" i="6"/>
  <c r="X1031" i="6"/>
  <c r="W1031" i="6"/>
  <c r="CW1030" i="6"/>
  <c r="CV1030" i="6"/>
  <c r="CS1030" i="6"/>
  <c r="CQ1030" i="6"/>
  <c r="CD1030" i="6"/>
  <c r="CA1030" i="6"/>
  <c r="CC1030" i="6" s="1"/>
  <c r="BZ1030" i="6"/>
  <c r="CB1030" i="6" s="1"/>
  <c r="BW1030" i="6"/>
  <c r="BV1030" i="6"/>
  <c r="BU1030" i="6"/>
  <c r="BT1030" i="6"/>
  <c r="BG1030" i="6"/>
  <c r="BE1030" i="6"/>
  <c r="BC1030" i="6"/>
  <c r="BB1030" i="6"/>
  <c r="AX1030" i="6"/>
  <c r="AR1030" i="6"/>
  <c r="AQ1030" i="6"/>
  <c r="AP1030" i="6"/>
  <c r="AO1030" i="6"/>
  <c r="AN1030" i="6"/>
  <c r="AM1030" i="6"/>
  <c r="AE1030" i="6"/>
  <c r="X1030" i="6"/>
  <c r="W1030" i="6"/>
  <c r="CW1029" i="6"/>
  <c r="CV1029" i="6"/>
  <c r="CS1029" i="6"/>
  <c r="CQ1029" i="6"/>
  <c r="CD1029" i="6"/>
  <c r="CA1029" i="6"/>
  <c r="CC1029" i="6" s="1"/>
  <c r="BZ1029" i="6"/>
  <c r="CB1029" i="6" s="1"/>
  <c r="BW1029" i="6"/>
  <c r="BV1029" i="6"/>
  <c r="BU1029" i="6"/>
  <c r="BT1029" i="6"/>
  <c r="BG1029" i="6"/>
  <c r="BE1029" i="6"/>
  <c r="BC1029" i="6"/>
  <c r="BB1029" i="6"/>
  <c r="AX1029" i="6"/>
  <c r="AR1029" i="6"/>
  <c r="AQ1029" i="6"/>
  <c r="AP1029" i="6"/>
  <c r="AO1029" i="6"/>
  <c r="AN1029" i="6"/>
  <c r="AM1029" i="6"/>
  <c r="AE1029" i="6"/>
  <c r="X1029" i="6"/>
  <c r="W1029" i="6"/>
  <c r="CW1028" i="6"/>
  <c r="CV1028" i="6"/>
  <c r="CS1028" i="6"/>
  <c r="CQ1028" i="6"/>
  <c r="CD1028" i="6"/>
  <c r="CA1028" i="6"/>
  <c r="CC1028" i="6" s="1"/>
  <c r="BZ1028" i="6"/>
  <c r="CB1028" i="6" s="1"/>
  <c r="BW1028" i="6"/>
  <c r="BV1028" i="6"/>
  <c r="BU1028" i="6"/>
  <c r="BT1028" i="6"/>
  <c r="BG1028" i="6"/>
  <c r="BE1028" i="6"/>
  <c r="BC1028" i="6"/>
  <c r="BB1028" i="6"/>
  <c r="AX1028" i="6"/>
  <c r="AR1028" i="6"/>
  <c r="AQ1028" i="6"/>
  <c r="AP1028" i="6"/>
  <c r="AO1028" i="6"/>
  <c r="AN1028" i="6"/>
  <c r="AM1028" i="6"/>
  <c r="AE1028" i="6"/>
  <c r="X1028" i="6"/>
  <c r="W1028" i="6"/>
  <c r="CW1027" i="6"/>
  <c r="CV1027" i="6"/>
  <c r="CS1027" i="6"/>
  <c r="CQ1027" i="6"/>
  <c r="CD1027" i="6"/>
  <c r="CA1027" i="6"/>
  <c r="CC1027" i="6" s="1"/>
  <c r="BZ1027" i="6"/>
  <c r="CB1027" i="6" s="1"/>
  <c r="BW1027" i="6"/>
  <c r="BV1027" i="6"/>
  <c r="BU1027" i="6"/>
  <c r="BT1027" i="6"/>
  <c r="BG1027" i="6"/>
  <c r="BE1027" i="6"/>
  <c r="BC1027" i="6"/>
  <c r="BB1027" i="6"/>
  <c r="AX1027" i="6"/>
  <c r="AR1027" i="6"/>
  <c r="AQ1027" i="6"/>
  <c r="AP1027" i="6"/>
  <c r="AO1027" i="6"/>
  <c r="AN1027" i="6"/>
  <c r="AM1027" i="6"/>
  <c r="AE1027" i="6"/>
  <c r="X1027" i="6"/>
  <c r="W1027" i="6"/>
  <c r="CW1026" i="6"/>
  <c r="CV1026" i="6"/>
  <c r="CS1026" i="6"/>
  <c r="CQ1026" i="6"/>
  <c r="CD1026" i="6"/>
  <c r="CA1026" i="6"/>
  <c r="CC1026" i="6" s="1"/>
  <c r="BZ1026" i="6"/>
  <c r="CB1026" i="6" s="1"/>
  <c r="BW1026" i="6"/>
  <c r="BV1026" i="6"/>
  <c r="BU1026" i="6"/>
  <c r="BT1026" i="6"/>
  <c r="BG1026" i="6"/>
  <c r="BE1026" i="6"/>
  <c r="BC1026" i="6"/>
  <c r="BB1026" i="6"/>
  <c r="AX1026" i="6"/>
  <c r="AR1026" i="6"/>
  <c r="AQ1026" i="6"/>
  <c r="AP1026" i="6"/>
  <c r="AO1026" i="6"/>
  <c r="AN1026" i="6"/>
  <c r="AM1026" i="6"/>
  <c r="AE1026" i="6"/>
  <c r="X1026" i="6"/>
  <c r="W1026" i="6"/>
  <c r="CW1025" i="6"/>
  <c r="CV1025" i="6"/>
  <c r="CS1025" i="6"/>
  <c r="CQ1025" i="6"/>
  <c r="CD1025" i="6"/>
  <c r="CA1025" i="6"/>
  <c r="CC1025" i="6" s="1"/>
  <c r="BZ1025" i="6"/>
  <c r="CB1025" i="6" s="1"/>
  <c r="BW1025" i="6"/>
  <c r="BV1025" i="6"/>
  <c r="BU1025" i="6"/>
  <c r="BT1025" i="6"/>
  <c r="BG1025" i="6"/>
  <c r="BE1025" i="6"/>
  <c r="BC1025" i="6"/>
  <c r="BB1025" i="6"/>
  <c r="AX1025" i="6"/>
  <c r="AR1025" i="6"/>
  <c r="AQ1025" i="6"/>
  <c r="AP1025" i="6"/>
  <c r="AO1025" i="6"/>
  <c r="AN1025" i="6"/>
  <c r="AM1025" i="6"/>
  <c r="AE1025" i="6"/>
  <c r="X1025" i="6"/>
  <c r="W1025" i="6"/>
  <c r="CW1024" i="6"/>
  <c r="CV1024" i="6"/>
  <c r="CS1024" i="6"/>
  <c r="CQ1024" i="6"/>
  <c r="CD1024" i="6"/>
  <c r="CA1024" i="6"/>
  <c r="CC1024" i="6" s="1"/>
  <c r="BZ1024" i="6"/>
  <c r="CB1024" i="6" s="1"/>
  <c r="BW1024" i="6"/>
  <c r="BV1024" i="6"/>
  <c r="BU1024" i="6"/>
  <c r="BT1024" i="6"/>
  <c r="BG1024" i="6"/>
  <c r="BE1024" i="6"/>
  <c r="BC1024" i="6"/>
  <c r="BB1024" i="6"/>
  <c r="AX1024" i="6"/>
  <c r="AR1024" i="6"/>
  <c r="AQ1024" i="6"/>
  <c r="AP1024" i="6"/>
  <c r="AO1024" i="6"/>
  <c r="AN1024" i="6"/>
  <c r="AM1024" i="6"/>
  <c r="AE1024" i="6"/>
  <c r="X1024" i="6"/>
  <c r="W1024" i="6"/>
  <c r="CW1023" i="6"/>
  <c r="CV1023" i="6"/>
  <c r="CS1023" i="6"/>
  <c r="CQ1023" i="6"/>
  <c r="CD1023" i="6"/>
  <c r="CA1023" i="6"/>
  <c r="CC1023" i="6" s="1"/>
  <c r="BZ1023" i="6"/>
  <c r="CB1023" i="6" s="1"/>
  <c r="BW1023" i="6"/>
  <c r="BV1023" i="6"/>
  <c r="BU1023" i="6"/>
  <c r="BT1023" i="6"/>
  <c r="BG1023" i="6"/>
  <c r="BE1023" i="6"/>
  <c r="BC1023" i="6"/>
  <c r="BB1023" i="6"/>
  <c r="AX1023" i="6"/>
  <c r="AR1023" i="6"/>
  <c r="AQ1023" i="6"/>
  <c r="AP1023" i="6"/>
  <c r="AO1023" i="6"/>
  <c r="AN1023" i="6"/>
  <c r="AM1023" i="6"/>
  <c r="AE1023" i="6"/>
  <c r="X1023" i="6"/>
  <c r="W1023" i="6"/>
  <c r="CW1022" i="6"/>
  <c r="CV1022" i="6"/>
  <c r="CS1022" i="6"/>
  <c r="CQ1022" i="6"/>
  <c r="CD1022" i="6"/>
  <c r="CA1022" i="6"/>
  <c r="CC1022" i="6" s="1"/>
  <c r="BZ1022" i="6"/>
  <c r="CB1022" i="6" s="1"/>
  <c r="BW1022" i="6"/>
  <c r="BV1022" i="6"/>
  <c r="BU1022" i="6"/>
  <c r="BT1022" i="6"/>
  <c r="BG1022" i="6"/>
  <c r="BE1022" i="6"/>
  <c r="BC1022" i="6"/>
  <c r="BB1022" i="6"/>
  <c r="AX1022" i="6"/>
  <c r="AR1022" i="6"/>
  <c r="AQ1022" i="6"/>
  <c r="AP1022" i="6"/>
  <c r="AO1022" i="6"/>
  <c r="AN1022" i="6"/>
  <c r="AM1022" i="6"/>
  <c r="AE1022" i="6"/>
  <c r="X1022" i="6"/>
  <c r="W1022" i="6"/>
  <c r="CW1021" i="6"/>
  <c r="CV1021" i="6"/>
  <c r="CS1021" i="6"/>
  <c r="CQ1021" i="6"/>
  <c r="CD1021" i="6"/>
  <c r="CA1021" i="6"/>
  <c r="CC1021" i="6" s="1"/>
  <c r="BZ1021" i="6"/>
  <c r="CB1021" i="6" s="1"/>
  <c r="BW1021" i="6"/>
  <c r="BV1021" i="6"/>
  <c r="BU1021" i="6"/>
  <c r="BT1021" i="6"/>
  <c r="BG1021" i="6"/>
  <c r="BE1021" i="6"/>
  <c r="BC1021" i="6"/>
  <c r="BB1021" i="6"/>
  <c r="AX1021" i="6"/>
  <c r="AR1021" i="6"/>
  <c r="AQ1021" i="6"/>
  <c r="AP1021" i="6"/>
  <c r="AO1021" i="6"/>
  <c r="AN1021" i="6"/>
  <c r="AM1021" i="6"/>
  <c r="AE1021" i="6"/>
  <c r="X1021" i="6"/>
  <c r="W1021" i="6"/>
  <c r="CW1020" i="6"/>
  <c r="CV1020" i="6"/>
  <c r="CS1020" i="6"/>
  <c r="CQ1020" i="6"/>
  <c r="CD1020" i="6"/>
  <c r="CA1020" i="6"/>
  <c r="CC1020" i="6" s="1"/>
  <c r="BZ1020" i="6"/>
  <c r="CB1020" i="6" s="1"/>
  <c r="BW1020" i="6"/>
  <c r="BV1020" i="6"/>
  <c r="BU1020" i="6"/>
  <c r="BT1020" i="6"/>
  <c r="BG1020" i="6"/>
  <c r="BE1020" i="6"/>
  <c r="BC1020" i="6"/>
  <c r="BB1020" i="6"/>
  <c r="AX1020" i="6"/>
  <c r="AR1020" i="6"/>
  <c r="AQ1020" i="6"/>
  <c r="AP1020" i="6"/>
  <c r="AO1020" i="6"/>
  <c r="AN1020" i="6"/>
  <c r="AM1020" i="6"/>
  <c r="AE1020" i="6"/>
  <c r="X1020" i="6"/>
  <c r="W1020" i="6"/>
  <c r="CW1019" i="6"/>
  <c r="CV1019" i="6"/>
  <c r="CS1019" i="6"/>
  <c r="CQ1019" i="6"/>
  <c r="CD1019" i="6"/>
  <c r="CA1019" i="6"/>
  <c r="CC1019" i="6" s="1"/>
  <c r="BZ1019" i="6"/>
  <c r="CB1019" i="6" s="1"/>
  <c r="BW1019" i="6"/>
  <c r="BV1019" i="6"/>
  <c r="BU1019" i="6"/>
  <c r="BT1019" i="6"/>
  <c r="BG1019" i="6"/>
  <c r="BE1019" i="6"/>
  <c r="BC1019" i="6"/>
  <c r="BB1019" i="6"/>
  <c r="AX1019" i="6"/>
  <c r="AR1019" i="6"/>
  <c r="AQ1019" i="6"/>
  <c r="AP1019" i="6"/>
  <c r="AO1019" i="6"/>
  <c r="AN1019" i="6"/>
  <c r="AM1019" i="6"/>
  <c r="AE1019" i="6"/>
  <c r="X1019" i="6"/>
  <c r="W1019" i="6"/>
  <c r="CW1018" i="6"/>
  <c r="CV1018" i="6"/>
  <c r="CS1018" i="6"/>
  <c r="CQ1018" i="6"/>
  <c r="CD1018" i="6"/>
  <c r="CA1018" i="6"/>
  <c r="CC1018" i="6" s="1"/>
  <c r="BZ1018" i="6"/>
  <c r="CB1018" i="6" s="1"/>
  <c r="BW1018" i="6"/>
  <c r="BV1018" i="6"/>
  <c r="BU1018" i="6"/>
  <c r="BT1018" i="6"/>
  <c r="BG1018" i="6"/>
  <c r="BE1018" i="6"/>
  <c r="BC1018" i="6"/>
  <c r="BB1018" i="6"/>
  <c r="AX1018" i="6"/>
  <c r="AR1018" i="6"/>
  <c r="AQ1018" i="6"/>
  <c r="AP1018" i="6"/>
  <c r="AO1018" i="6"/>
  <c r="AN1018" i="6"/>
  <c r="AM1018" i="6"/>
  <c r="AE1018" i="6"/>
  <c r="X1018" i="6"/>
  <c r="W1018" i="6"/>
  <c r="CW1017" i="6"/>
  <c r="CV1017" i="6"/>
  <c r="CS1017" i="6"/>
  <c r="CQ1017" i="6"/>
  <c r="CD1017" i="6"/>
  <c r="CA1017" i="6"/>
  <c r="CC1017" i="6" s="1"/>
  <c r="BZ1017" i="6"/>
  <c r="CB1017" i="6" s="1"/>
  <c r="BW1017" i="6"/>
  <c r="BV1017" i="6"/>
  <c r="BU1017" i="6"/>
  <c r="BT1017" i="6"/>
  <c r="BG1017" i="6"/>
  <c r="BE1017" i="6"/>
  <c r="BC1017" i="6"/>
  <c r="BB1017" i="6"/>
  <c r="AX1017" i="6"/>
  <c r="AR1017" i="6"/>
  <c r="AQ1017" i="6"/>
  <c r="AP1017" i="6"/>
  <c r="AO1017" i="6"/>
  <c r="AN1017" i="6"/>
  <c r="AM1017" i="6"/>
  <c r="AE1017" i="6"/>
  <c r="X1017" i="6"/>
  <c r="W1017" i="6"/>
  <c r="CW1016" i="6"/>
  <c r="CV1016" i="6"/>
  <c r="CS1016" i="6"/>
  <c r="CQ1016" i="6"/>
  <c r="CD1016" i="6"/>
  <c r="CA1016" i="6"/>
  <c r="CC1016" i="6" s="1"/>
  <c r="BZ1016" i="6"/>
  <c r="CB1016" i="6" s="1"/>
  <c r="BW1016" i="6"/>
  <c r="BV1016" i="6"/>
  <c r="BU1016" i="6"/>
  <c r="BT1016" i="6"/>
  <c r="BG1016" i="6"/>
  <c r="BE1016" i="6"/>
  <c r="BC1016" i="6"/>
  <c r="BB1016" i="6"/>
  <c r="AX1016" i="6"/>
  <c r="AR1016" i="6"/>
  <c r="AQ1016" i="6"/>
  <c r="AP1016" i="6"/>
  <c r="AO1016" i="6"/>
  <c r="AN1016" i="6"/>
  <c r="AM1016" i="6"/>
  <c r="AE1016" i="6"/>
  <c r="X1016" i="6"/>
  <c r="W1016" i="6"/>
  <c r="CW1015" i="6"/>
  <c r="CV1015" i="6"/>
  <c r="CS1015" i="6"/>
  <c r="CQ1015" i="6"/>
  <c r="CD1015" i="6"/>
  <c r="CA1015" i="6"/>
  <c r="CC1015" i="6" s="1"/>
  <c r="BZ1015" i="6"/>
  <c r="CB1015" i="6" s="1"/>
  <c r="BW1015" i="6"/>
  <c r="BV1015" i="6"/>
  <c r="BU1015" i="6"/>
  <c r="BT1015" i="6"/>
  <c r="BG1015" i="6"/>
  <c r="BE1015" i="6"/>
  <c r="BC1015" i="6"/>
  <c r="BB1015" i="6"/>
  <c r="AX1015" i="6"/>
  <c r="AR1015" i="6"/>
  <c r="AQ1015" i="6"/>
  <c r="AP1015" i="6"/>
  <c r="AO1015" i="6"/>
  <c r="AN1015" i="6"/>
  <c r="AM1015" i="6"/>
  <c r="AE1015" i="6"/>
  <c r="X1015" i="6"/>
  <c r="W1015" i="6"/>
  <c r="CW1014" i="6"/>
  <c r="CV1014" i="6"/>
  <c r="CS1014" i="6"/>
  <c r="CQ1014" i="6"/>
  <c r="CD1014" i="6"/>
  <c r="CA1014" i="6"/>
  <c r="CC1014" i="6" s="1"/>
  <c r="BZ1014" i="6"/>
  <c r="CB1014" i="6" s="1"/>
  <c r="BW1014" i="6"/>
  <c r="BV1014" i="6"/>
  <c r="BU1014" i="6"/>
  <c r="BT1014" i="6"/>
  <c r="BG1014" i="6"/>
  <c r="BE1014" i="6"/>
  <c r="BC1014" i="6"/>
  <c r="BB1014" i="6"/>
  <c r="AX1014" i="6"/>
  <c r="AR1014" i="6"/>
  <c r="AQ1014" i="6"/>
  <c r="AP1014" i="6"/>
  <c r="AO1014" i="6"/>
  <c r="AN1014" i="6"/>
  <c r="AM1014" i="6"/>
  <c r="AE1014" i="6"/>
  <c r="X1014" i="6"/>
  <c r="W1014" i="6"/>
  <c r="CW1013" i="6"/>
  <c r="CV1013" i="6"/>
  <c r="CS1013" i="6"/>
  <c r="CQ1013" i="6"/>
  <c r="CD1013" i="6"/>
  <c r="CA1013" i="6"/>
  <c r="CC1013" i="6" s="1"/>
  <c r="BZ1013" i="6"/>
  <c r="CB1013" i="6" s="1"/>
  <c r="BW1013" i="6"/>
  <c r="BV1013" i="6"/>
  <c r="BU1013" i="6"/>
  <c r="BT1013" i="6"/>
  <c r="BG1013" i="6"/>
  <c r="BE1013" i="6"/>
  <c r="BC1013" i="6"/>
  <c r="BB1013" i="6"/>
  <c r="AX1013" i="6"/>
  <c r="AR1013" i="6"/>
  <c r="AQ1013" i="6"/>
  <c r="AP1013" i="6"/>
  <c r="AO1013" i="6"/>
  <c r="AN1013" i="6"/>
  <c r="AM1013" i="6"/>
  <c r="AE1013" i="6"/>
  <c r="X1013" i="6"/>
  <c r="W1013" i="6"/>
  <c r="CW1012" i="6"/>
  <c r="CV1012" i="6"/>
  <c r="CS1012" i="6"/>
  <c r="CQ1012" i="6"/>
  <c r="CD1012" i="6"/>
  <c r="CA1012" i="6"/>
  <c r="CC1012" i="6" s="1"/>
  <c r="BZ1012" i="6"/>
  <c r="CB1012" i="6" s="1"/>
  <c r="BW1012" i="6"/>
  <c r="BV1012" i="6"/>
  <c r="BU1012" i="6"/>
  <c r="BT1012" i="6"/>
  <c r="BG1012" i="6"/>
  <c r="BE1012" i="6"/>
  <c r="BC1012" i="6"/>
  <c r="BB1012" i="6"/>
  <c r="AX1012" i="6"/>
  <c r="AR1012" i="6"/>
  <c r="AQ1012" i="6"/>
  <c r="AP1012" i="6"/>
  <c r="AO1012" i="6"/>
  <c r="AN1012" i="6"/>
  <c r="AM1012" i="6"/>
  <c r="AE1012" i="6"/>
  <c r="X1012" i="6"/>
  <c r="W1012" i="6"/>
  <c r="CW1011" i="6"/>
  <c r="CV1011" i="6"/>
  <c r="CS1011" i="6"/>
  <c r="CQ1011" i="6"/>
  <c r="CD1011" i="6"/>
  <c r="CA1011" i="6"/>
  <c r="CC1011" i="6" s="1"/>
  <c r="BZ1011" i="6"/>
  <c r="CB1011" i="6" s="1"/>
  <c r="BW1011" i="6"/>
  <c r="BV1011" i="6"/>
  <c r="BU1011" i="6"/>
  <c r="BT1011" i="6"/>
  <c r="BG1011" i="6"/>
  <c r="BE1011" i="6"/>
  <c r="BC1011" i="6"/>
  <c r="BB1011" i="6"/>
  <c r="AX1011" i="6"/>
  <c r="AR1011" i="6"/>
  <c r="AQ1011" i="6"/>
  <c r="AP1011" i="6"/>
  <c r="AO1011" i="6"/>
  <c r="AN1011" i="6"/>
  <c r="AM1011" i="6"/>
  <c r="AE1011" i="6"/>
  <c r="X1011" i="6"/>
  <c r="W1011" i="6"/>
  <c r="CW1010" i="6"/>
  <c r="CV1010" i="6"/>
  <c r="CS1010" i="6"/>
  <c r="CQ1010" i="6"/>
  <c r="CD1010" i="6"/>
  <c r="CA1010" i="6"/>
  <c r="CC1010" i="6" s="1"/>
  <c r="BZ1010" i="6"/>
  <c r="CB1010" i="6" s="1"/>
  <c r="BW1010" i="6"/>
  <c r="BV1010" i="6"/>
  <c r="BU1010" i="6"/>
  <c r="BT1010" i="6"/>
  <c r="BG1010" i="6"/>
  <c r="BE1010" i="6"/>
  <c r="BC1010" i="6"/>
  <c r="BB1010" i="6"/>
  <c r="AX1010" i="6"/>
  <c r="AR1010" i="6"/>
  <c r="AQ1010" i="6"/>
  <c r="AP1010" i="6"/>
  <c r="AO1010" i="6"/>
  <c r="AN1010" i="6"/>
  <c r="AM1010" i="6"/>
  <c r="AE1010" i="6"/>
  <c r="X1010" i="6"/>
  <c r="W1010" i="6"/>
  <c r="CW1009" i="6"/>
  <c r="CV1009" i="6"/>
  <c r="CS1009" i="6"/>
  <c r="CQ1009" i="6"/>
  <c r="CD1009" i="6"/>
  <c r="CA1009" i="6"/>
  <c r="CC1009" i="6" s="1"/>
  <c r="BZ1009" i="6"/>
  <c r="CB1009" i="6" s="1"/>
  <c r="BW1009" i="6"/>
  <c r="BV1009" i="6"/>
  <c r="BU1009" i="6"/>
  <c r="BT1009" i="6"/>
  <c r="BG1009" i="6"/>
  <c r="BE1009" i="6"/>
  <c r="BC1009" i="6"/>
  <c r="BB1009" i="6"/>
  <c r="AX1009" i="6"/>
  <c r="AR1009" i="6"/>
  <c r="AQ1009" i="6"/>
  <c r="AP1009" i="6"/>
  <c r="AO1009" i="6"/>
  <c r="AN1009" i="6"/>
  <c r="AM1009" i="6"/>
  <c r="AE1009" i="6"/>
  <c r="X1009" i="6"/>
  <c r="W1009" i="6"/>
  <c r="CW1008" i="6"/>
  <c r="CV1008" i="6"/>
  <c r="CS1008" i="6"/>
  <c r="CQ1008" i="6"/>
  <c r="CD1008" i="6"/>
  <c r="CA1008" i="6"/>
  <c r="CC1008" i="6" s="1"/>
  <c r="BZ1008" i="6"/>
  <c r="CB1008" i="6" s="1"/>
  <c r="BW1008" i="6"/>
  <c r="BV1008" i="6"/>
  <c r="BU1008" i="6"/>
  <c r="BT1008" i="6"/>
  <c r="BG1008" i="6"/>
  <c r="BE1008" i="6"/>
  <c r="BC1008" i="6"/>
  <c r="BB1008" i="6"/>
  <c r="AX1008" i="6"/>
  <c r="AR1008" i="6"/>
  <c r="AQ1008" i="6"/>
  <c r="AP1008" i="6"/>
  <c r="AO1008" i="6"/>
  <c r="AN1008" i="6"/>
  <c r="AM1008" i="6"/>
  <c r="AE1008" i="6"/>
  <c r="X1008" i="6"/>
  <c r="W1008" i="6"/>
  <c r="CW1007" i="6"/>
  <c r="CV1007" i="6"/>
  <c r="CS1007" i="6"/>
  <c r="CQ1007" i="6"/>
  <c r="CD1007" i="6"/>
  <c r="CA1007" i="6"/>
  <c r="CC1007" i="6" s="1"/>
  <c r="BZ1007" i="6"/>
  <c r="CB1007" i="6" s="1"/>
  <c r="BW1007" i="6"/>
  <c r="BV1007" i="6"/>
  <c r="BU1007" i="6"/>
  <c r="BT1007" i="6"/>
  <c r="BG1007" i="6"/>
  <c r="BE1007" i="6"/>
  <c r="BC1007" i="6"/>
  <c r="BB1007" i="6"/>
  <c r="AX1007" i="6"/>
  <c r="AR1007" i="6"/>
  <c r="AQ1007" i="6"/>
  <c r="AP1007" i="6"/>
  <c r="AO1007" i="6"/>
  <c r="AN1007" i="6"/>
  <c r="AM1007" i="6"/>
  <c r="AE1007" i="6"/>
  <c r="X1007" i="6"/>
  <c r="W1007" i="6"/>
  <c r="CW1006" i="6"/>
  <c r="CV1006" i="6"/>
  <c r="CS1006" i="6"/>
  <c r="CQ1006" i="6"/>
  <c r="CD1006" i="6"/>
  <c r="CA1006" i="6"/>
  <c r="CC1006" i="6" s="1"/>
  <c r="BZ1006" i="6"/>
  <c r="CB1006" i="6" s="1"/>
  <c r="BW1006" i="6"/>
  <c r="BV1006" i="6"/>
  <c r="BU1006" i="6"/>
  <c r="BT1006" i="6"/>
  <c r="BG1006" i="6"/>
  <c r="BE1006" i="6"/>
  <c r="BC1006" i="6"/>
  <c r="BB1006" i="6"/>
  <c r="AX1006" i="6"/>
  <c r="AR1006" i="6"/>
  <c r="AQ1006" i="6"/>
  <c r="AP1006" i="6"/>
  <c r="AO1006" i="6"/>
  <c r="AN1006" i="6"/>
  <c r="AM1006" i="6"/>
  <c r="AE1006" i="6"/>
  <c r="X1006" i="6"/>
  <c r="W1006" i="6"/>
  <c r="CW1005" i="6"/>
  <c r="CV1005" i="6"/>
  <c r="CS1005" i="6"/>
  <c r="CQ1005" i="6"/>
  <c r="CD1005" i="6"/>
  <c r="CA1005" i="6"/>
  <c r="CC1005" i="6" s="1"/>
  <c r="BZ1005" i="6"/>
  <c r="CB1005" i="6" s="1"/>
  <c r="BW1005" i="6"/>
  <c r="BV1005" i="6"/>
  <c r="BU1005" i="6"/>
  <c r="BT1005" i="6"/>
  <c r="BG1005" i="6"/>
  <c r="BE1005" i="6"/>
  <c r="BC1005" i="6"/>
  <c r="BB1005" i="6"/>
  <c r="AX1005" i="6"/>
  <c r="AR1005" i="6"/>
  <c r="AQ1005" i="6"/>
  <c r="AP1005" i="6"/>
  <c r="AO1005" i="6"/>
  <c r="AN1005" i="6"/>
  <c r="AM1005" i="6"/>
  <c r="AE1005" i="6"/>
  <c r="X1005" i="6"/>
  <c r="W1005" i="6"/>
  <c r="CW1004" i="6"/>
  <c r="CV1004" i="6"/>
  <c r="CS1004" i="6"/>
  <c r="CQ1004" i="6"/>
  <c r="CD1004" i="6"/>
  <c r="CA1004" i="6"/>
  <c r="CC1004" i="6" s="1"/>
  <c r="BZ1004" i="6"/>
  <c r="CB1004" i="6" s="1"/>
  <c r="BW1004" i="6"/>
  <c r="BV1004" i="6"/>
  <c r="BU1004" i="6"/>
  <c r="BT1004" i="6"/>
  <c r="BG1004" i="6"/>
  <c r="BE1004" i="6"/>
  <c r="BC1004" i="6"/>
  <c r="BB1004" i="6"/>
  <c r="AX1004" i="6"/>
  <c r="AR1004" i="6"/>
  <c r="AQ1004" i="6"/>
  <c r="AP1004" i="6"/>
  <c r="AO1004" i="6"/>
  <c r="AN1004" i="6"/>
  <c r="AM1004" i="6"/>
  <c r="AE1004" i="6"/>
  <c r="X1004" i="6"/>
  <c r="W1004" i="6"/>
  <c r="CW1003" i="6"/>
  <c r="CV1003" i="6"/>
  <c r="CS1003" i="6"/>
  <c r="CQ1003" i="6"/>
  <c r="CD1003" i="6"/>
  <c r="CA1003" i="6"/>
  <c r="CC1003" i="6" s="1"/>
  <c r="BZ1003" i="6"/>
  <c r="CB1003" i="6" s="1"/>
  <c r="BW1003" i="6"/>
  <c r="BV1003" i="6"/>
  <c r="BU1003" i="6"/>
  <c r="BT1003" i="6"/>
  <c r="BG1003" i="6"/>
  <c r="BE1003" i="6"/>
  <c r="BC1003" i="6"/>
  <c r="BB1003" i="6"/>
  <c r="AX1003" i="6"/>
  <c r="AR1003" i="6"/>
  <c r="AQ1003" i="6"/>
  <c r="AP1003" i="6"/>
  <c r="AO1003" i="6"/>
  <c r="AN1003" i="6"/>
  <c r="AM1003" i="6"/>
  <c r="AE1003" i="6"/>
  <c r="X1003" i="6"/>
  <c r="W1003" i="6"/>
  <c r="CW1002" i="6"/>
  <c r="CV1002" i="6"/>
  <c r="CS1002" i="6"/>
  <c r="CQ1002" i="6"/>
  <c r="CD1002" i="6"/>
  <c r="CA1002" i="6"/>
  <c r="CC1002" i="6" s="1"/>
  <c r="BZ1002" i="6"/>
  <c r="CB1002" i="6" s="1"/>
  <c r="BW1002" i="6"/>
  <c r="BV1002" i="6"/>
  <c r="BU1002" i="6"/>
  <c r="BT1002" i="6"/>
  <c r="BG1002" i="6"/>
  <c r="BE1002" i="6"/>
  <c r="BC1002" i="6"/>
  <c r="BB1002" i="6"/>
  <c r="AX1002" i="6"/>
  <c r="AR1002" i="6"/>
  <c r="AQ1002" i="6"/>
  <c r="AP1002" i="6"/>
  <c r="AO1002" i="6"/>
  <c r="AN1002" i="6"/>
  <c r="AM1002" i="6"/>
  <c r="AE1002" i="6"/>
  <c r="X1002" i="6"/>
  <c r="W1002" i="6"/>
  <c r="CW1001" i="6"/>
  <c r="CV1001" i="6"/>
  <c r="CS1001" i="6"/>
  <c r="CQ1001" i="6"/>
  <c r="CD1001" i="6"/>
  <c r="CA1001" i="6"/>
  <c r="CC1001" i="6" s="1"/>
  <c r="BZ1001" i="6"/>
  <c r="CB1001" i="6" s="1"/>
  <c r="BW1001" i="6"/>
  <c r="BV1001" i="6"/>
  <c r="BU1001" i="6"/>
  <c r="BT1001" i="6"/>
  <c r="BG1001" i="6"/>
  <c r="BE1001" i="6"/>
  <c r="BC1001" i="6"/>
  <c r="BB1001" i="6"/>
  <c r="AX1001" i="6"/>
  <c r="AR1001" i="6"/>
  <c r="AQ1001" i="6"/>
  <c r="AP1001" i="6"/>
  <c r="AO1001" i="6"/>
  <c r="AN1001" i="6"/>
  <c r="AM1001" i="6"/>
  <c r="AE1001" i="6"/>
  <c r="X1001" i="6"/>
  <c r="W1001" i="6"/>
  <c r="CW1000" i="6"/>
  <c r="CV1000" i="6"/>
  <c r="CS1000" i="6"/>
  <c r="CQ1000" i="6"/>
  <c r="CD1000" i="6"/>
  <c r="CA1000" i="6"/>
  <c r="CC1000" i="6" s="1"/>
  <c r="BZ1000" i="6"/>
  <c r="CB1000" i="6" s="1"/>
  <c r="BW1000" i="6"/>
  <c r="BV1000" i="6"/>
  <c r="BU1000" i="6"/>
  <c r="BT1000" i="6"/>
  <c r="BG1000" i="6"/>
  <c r="BE1000" i="6"/>
  <c r="BC1000" i="6"/>
  <c r="BB1000" i="6"/>
  <c r="AX1000" i="6"/>
  <c r="AR1000" i="6"/>
  <c r="AQ1000" i="6"/>
  <c r="AP1000" i="6"/>
  <c r="AO1000" i="6"/>
  <c r="AN1000" i="6"/>
  <c r="AM1000" i="6"/>
  <c r="AE1000" i="6"/>
  <c r="X1000" i="6"/>
  <c r="W1000" i="6"/>
  <c r="CW999" i="6"/>
  <c r="CV999" i="6"/>
  <c r="CS999" i="6"/>
  <c r="CQ999" i="6"/>
  <c r="CD999" i="6"/>
  <c r="CA999" i="6"/>
  <c r="CC999" i="6" s="1"/>
  <c r="BZ999" i="6"/>
  <c r="CB999" i="6" s="1"/>
  <c r="BW999" i="6"/>
  <c r="BV999" i="6"/>
  <c r="BU999" i="6"/>
  <c r="BT999" i="6"/>
  <c r="BG999" i="6"/>
  <c r="BE999" i="6"/>
  <c r="BC999" i="6"/>
  <c r="BB999" i="6"/>
  <c r="AX999" i="6"/>
  <c r="AR999" i="6"/>
  <c r="AQ999" i="6"/>
  <c r="AP999" i="6"/>
  <c r="AO999" i="6"/>
  <c r="AN999" i="6"/>
  <c r="AM999" i="6"/>
  <c r="AE999" i="6"/>
  <c r="X999" i="6"/>
  <c r="W999" i="6"/>
  <c r="CW998" i="6"/>
  <c r="CV998" i="6"/>
  <c r="CS998" i="6"/>
  <c r="CQ998" i="6"/>
  <c r="CD998" i="6"/>
  <c r="CA998" i="6"/>
  <c r="CC998" i="6" s="1"/>
  <c r="BZ998" i="6"/>
  <c r="CB998" i="6" s="1"/>
  <c r="BW998" i="6"/>
  <c r="BV998" i="6"/>
  <c r="BU998" i="6"/>
  <c r="BT998" i="6"/>
  <c r="BG998" i="6"/>
  <c r="BE998" i="6"/>
  <c r="BC998" i="6"/>
  <c r="BB998" i="6"/>
  <c r="AX998" i="6"/>
  <c r="AR998" i="6"/>
  <c r="AQ998" i="6"/>
  <c r="AP998" i="6"/>
  <c r="AO998" i="6"/>
  <c r="AN998" i="6"/>
  <c r="AM998" i="6"/>
  <c r="AE998" i="6"/>
  <c r="X998" i="6"/>
  <c r="W998" i="6"/>
  <c r="CW997" i="6"/>
  <c r="CV997" i="6"/>
  <c r="CS997" i="6"/>
  <c r="CQ997" i="6"/>
  <c r="CD997" i="6"/>
  <c r="CA997" i="6"/>
  <c r="CC997" i="6" s="1"/>
  <c r="BZ997" i="6"/>
  <c r="CB997" i="6" s="1"/>
  <c r="BW997" i="6"/>
  <c r="BV997" i="6"/>
  <c r="BU997" i="6"/>
  <c r="BT997" i="6"/>
  <c r="BG997" i="6"/>
  <c r="BE997" i="6"/>
  <c r="BC997" i="6"/>
  <c r="BB997" i="6"/>
  <c r="AX997" i="6"/>
  <c r="AR997" i="6"/>
  <c r="AQ997" i="6"/>
  <c r="AP997" i="6"/>
  <c r="AO997" i="6"/>
  <c r="AN997" i="6"/>
  <c r="AM997" i="6"/>
  <c r="AE997" i="6"/>
  <c r="X997" i="6"/>
  <c r="W997" i="6"/>
  <c r="CW996" i="6"/>
  <c r="CV996" i="6"/>
  <c r="CS996" i="6"/>
  <c r="CQ996" i="6"/>
  <c r="CD996" i="6"/>
  <c r="CA996" i="6"/>
  <c r="CC996" i="6" s="1"/>
  <c r="BZ996" i="6"/>
  <c r="CB996" i="6" s="1"/>
  <c r="BW996" i="6"/>
  <c r="BV996" i="6"/>
  <c r="BU996" i="6"/>
  <c r="BT996" i="6"/>
  <c r="BG996" i="6"/>
  <c r="BE996" i="6"/>
  <c r="BC996" i="6"/>
  <c r="BB996" i="6"/>
  <c r="AX996" i="6"/>
  <c r="AR996" i="6"/>
  <c r="AQ996" i="6"/>
  <c r="AP996" i="6"/>
  <c r="AO996" i="6"/>
  <c r="AN996" i="6"/>
  <c r="AM996" i="6"/>
  <c r="AE996" i="6"/>
  <c r="X996" i="6"/>
  <c r="W996" i="6"/>
  <c r="CW995" i="6"/>
  <c r="CV995" i="6"/>
  <c r="CS995" i="6"/>
  <c r="CQ995" i="6"/>
  <c r="CD995" i="6"/>
  <c r="CA995" i="6"/>
  <c r="CC995" i="6" s="1"/>
  <c r="BZ995" i="6"/>
  <c r="CB995" i="6" s="1"/>
  <c r="BW995" i="6"/>
  <c r="BV995" i="6"/>
  <c r="BU995" i="6"/>
  <c r="BT995" i="6"/>
  <c r="BG995" i="6"/>
  <c r="BE995" i="6"/>
  <c r="BC995" i="6"/>
  <c r="BB995" i="6"/>
  <c r="AX995" i="6"/>
  <c r="AR995" i="6"/>
  <c r="AQ995" i="6"/>
  <c r="AP995" i="6"/>
  <c r="AO995" i="6"/>
  <c r="AN995" i="6"/>
  <c r="AM995" i="6"/>
  <c r="AE995" i="6"/>
  <c r="X995" i="6"/>
  <c r="W995" i="6"/>
  <c r="CW994" i="6"/>
  <c r="CV994" i="6"/>
  <c r="CS994" i="6"/>
  <c r="CQ994" i="6"/>
  <c r="CD994" i="6"/>
  <c r="CA994" i="6"/>
  <c r="CC994" i="6" s="1"/>
  <c r="BZ994" i="6"/>
  <c r="CB994" i="6" s="1"/>
  <c r="BW994" i="6"/>
  <c r="BV994" i="6"/>
  <c r="BU994" i="6"/>
  <c r="BT994" i="6"/>
  <c r="BG994" i="6"/>
  <c r="BE994" i="6"/>
  <c r="BC994" i="6"/>
  <c r="BB994" i="6"/>
  <c r="AX994" i="6"/>
  <c r="AR994" i="6"/>
  <c r="AQ994" i="6"/>
  <c r="AP994" i="6"/>
  <c r="AO994" i="6"/>
  <c r="AN994" i="6"/>
  <c r="AM994" i="6"/>
  <c r="AE994" i="6"/>
  <c r="X994" i="6"/>
  <c r="W994" i="6"/>
  <c r="CW993" i="6"/>
  <c r="CV993" i="6"/>
  <c r="CS993" i="6"/>
  <c r="CQ993" i="6"/>
  <c r="CD993" i="6"/>
  <c r="CA993" i="6"/>
  <c r="CC993" i="6" s="1"/>
  <c r="BZ993" i="6"/>
  <c r="CB993" i="6" s="1"/>
  <c r="BW993" i="6"/>
  <c r="BV993" i="6"/>
  <c r="BU993" i="6"/>
  <c r="BT993" i="6"/>
  <c r="BG993" i="6"/>
  <c r="BE993" i="6"/>
  <c r="BC993" i="6"/>
  <c r="BB993" i="6"/>
  <c r="AX993" i="6"/>
  <c r="AR993" i="6"/>
  <c r="AQ993" i="6"/>
  <c r="AP993" i="6"/>
  <c r="AO993" i="6"/>
  <c r="AN993" i="6"/>
  <c r="AM993" i="6"/>
  <c r="AE993" i="6"/>
  <c r="X993" i="6"/>
  <c r="W993" i="6"/>
  <c r="CW992" i="6"/>
  <c r="CV992" i="6"/>
  <c r="CS992" i="6"/>
  <c r="CQ992" i="6"/>
  <c r="CD992" i="6"/>
  <c r="CA992" i="6"/>
  <c r="CC992" i="6" s="1"/>
  <c r="BZ992" i="6"/>
  <c r="CB992" i="6" s="1"/>
  <c r="BW992" i="6"/>
  <c r="BV992" i="6"/>
  <c r="BU992" i="6"/>
  <c r="BT992" i="6"/>
  <c r="BG992" i="6"/>
  <c r="BE992" i="6"/>
  <c r="BC992" i="6"/>
  <c r="BB992" i="6"/>
  <c r="AX992" i="6"/>
  <c r="AR992" i="6"/>
  <c r="AQ992" i="6"/>
  <c r="AP992" i="6"/>
  <c r="AO992" i="6"/>
  <c r="AN992" i="6"/>
  <c r="AM992" i="6"/>
  <c r="AE992" i="6"/>
  <c r="X992" i="6"/>
  <c r="W992" i="6"/>
  <c r="CW991" i="6"/>
  <c r="CV991" i="6"/>
  <c r="CS991" i="6"/>
  <c r="CQ991" i="6"/>
  <c r="CD991" i="6"/>
  <c r="CA991" i="6"/>
  <c r="CC991" i="6" s="1"/>
  <c r="BZ991" i="6"/>
  <c r="CB991" i="6" s="1"/>
  <c r="BW991" i="6"/>
  <c r="BV991" i="6"/>
  <c r="BU991" i="6"/>
  <c r="BT991" i="6"/>
  <c r="BG991" i="6"/>
  <c r="BE991" i="6"/>
  <c r="BC991" i="6"/>
  <c r="BB991" i="6"/>
  <c r="AX991" i="6"/>
  <c r="AR991" i="6"/>
  <c r="AQ991" i="6"/>
  <c r="AP991" i="6"/>
  <c r="AO991" i="6"/>
  <c r="AN991" i="6"/>
  <c r="AM991" i="6"/>
  <c r="AE991" i="6"/>
  <c r="X991" i="6"/>
  <c r="W991" i="6"/>
  <c r="CW990" i="6"/>
  <c r="CV990" i="6"/>
  <c r="CS990" i="6"/>
  <c r="CQ990" i="6"/>
  <c r="CD990" i="6"/>
  <c r="CA990" i="6"/>
  <c r="CC990" i="6" s="1"/>
  <c r="BZ990" i="6"/>
  <c r="CB990" i="6" s="1"/>
  <c r="BW990" i="6"/>
  <c r="BV990" i="6"/>
  <c r="BU990" i="6"/>
  <c r="BT990" i="6"/>
  <c r="BG990" i="6"/>
  <c r="BE990" i="6"/>
  <c r="BC990" i="6"/>
  <c r="BB990" i="6"/>
  <c r="AX990" i="6"/>
  <c r="AR990" i="6"/>
  <c r="AQ990" i="6"/>
  <c r="AP990" i="6"/>
  <c r="AO990" i="6"/>
  <c r="AN990" i="6"/>
  <c r="AM990" i="6"/>
  <c r="AE990" i="6"/>
  <c r="X990" i="6"/>
  <c r="W990" i="6"/>
  <c r="CW989" i="6"/>
  <c r="CV989" i="6"/>
  <c r="CS989" i="6"/>
  <c r="CQ989" i="6"/>
  <c r="CD989" i="6"/>
  <c r="CA989" i="6"/>
  <c r="CC989" i="6" s="1"/>
  <c r="BZ989" i="6"/>
  <c r="CB989" i="6" s="1"/>
  <c r="BW989" i="6"/>
  <c r="BV989" i="6"/>
  <c r="BU989" i="6"/>
  <c r="BT989" i="6"/>
  <c r="BG989" i="6"/>
  <c r="BE989" i="6"/>
  <c r="BC989" i="6"/>
  <c r="BB989" i="6"/>
  <c r="AX989" i="6"/>
  <c r="AR989" i="6"/>
  <c r="AQ989" i="6"/>
  <c r="AP989" i="6"/>
  <c r="AO989" i="6"/>
  <c r="AN989" i="6"/>
  <c r="AM989" i="6"/>
  <c r="AE989" i="6"/>
  <c r="X989" i="6"/>
  <c r="W989" i="6"/>
  <c r="CW988" i="6"/>
  <c r="CV988" i="6"/>
  <c r="CS988" i="6"/>
  <c r="CQ988" i="6"/>
  <c r="CD988" i="6"/>
  <c r="CA988" i="6"/>
  <c r="CC988" i="6" s="1"/>
  <c r="BZ988" i="6"/>
  <c r="CB988" i="6" s="1"/>
  <c r="BW988" i="6"/>
  <c r="BV988" i="6"/>
  <c r="BU988" i="6"/>
  <c r="BT988" i="6"/>
  <c r="BG988" i="6"/>
  <c r="BE988" i="6"/>
  <c r="BC988" i="6"/>
  <c r="BB988" i="6"/>
  <c r="AX988" i="6"/>
  <c r="AR988" i="6"/>
  <c r="AQ988" i="6"/>
  <c r="AP988" i="6"/>
  <c r="AO988" i="6"/>
  <c r="AN988" i="6"/>
  <c r="AM988" i="6"/>
  <c r="AE988" i="6"/>
  <c r="X988" i="6"/>
  <c r="W988" i="6"/>
  <c r="CW987" i="6"/>
  <c r="CV987" i="6"/>
  <c r="CS987" i="6"/>
  <c r="CQ987" i="6"/>
  <c r="CD987" i="6"/>
  <c r="CA987" i="6"/>
  <c r="CC987" i="6" s="1"/>
  <c r="BZ987" i="6"/>
  <c r="CB987" i="6" s="1"/>
  <c r="BW987" i="6"/>
  <c r="BV987" i="6"/>
  <c r="BU987" i="6"/>
  <c r="BT987" i="6"/>
  <c r="BG987" i="6"/>
  <c r="BE987" i="6"/>
  <c r="BC987" i="6"/>
  <c r="BB987" i="6"/>
  <c r="AX987" i="6"/>
  <c r="AR987" i="6"/>
  <c r="AQ987" i="6"/>
  <c r="AP987" i="6"/>
  <c r="AO987" i="6"/>
  <c r="AN987" i="6"/>
  <c r="AM987" i="6"/>
  <c r="AE987" i="6"/>
  <c r="X987" i="6"/>
  <c r="W987" i="6"/>
  <c r="CW986" i="6"/>
  <c r="CV986" i="6"/>
  <c r="CS986" i="6"/>
  <c r="CQ986" i="6"/>
  <c r="CD986" i="6"/>
  <c r="CA986" i="6"/>
  <c r="CC986" i="6" s="1"/>
  <c r="BZ986" i="6"/>
  <c r="CB986" i="6" s="1"/>
  <c r="BW986" i="6"/>
  <c r="BV986" i="6"/>
  <c r="BU986" i="6"/>
  <c r="BT986" i="6"/>
  <c r="BG986" i="6"/>
  <c r="BE986" i="6"/>
  <c r="BC986" i="6"/>
  <c r="BB986" i="6"/>
  <c r="AX986" i="6"/>
  <c r="AR986" i="6"/>
  <c r="AQ986" i="6"/>
  <c r="AP986" i="6"/>
  <c r="AO986" i="6"/>
  <c r="AN986" i="6"/>
  <c r="AM986" i="6"/>
  <c r="AE986" i="6"/>
  <c r="X986" i="6"/>
  <c r="W986" i="6"/>
  <c r="CW985" i="6"/>
  <c r="CV985" i="6"/>
  <c r="CS985" i="6"/>
  <c r="CQ985" i="6"/>
  <c r="CD985" i="6"/>
  <c r="CA985" i="6"/>
  <c r="CC985" i="6" s="1"/>
  <c r="BZ985" i="6"/>
  <c r="CB985" i="6" s="1"/>
  <c r="BW985" i="6"/>
  <c r="BV985" i="6"/>
  <c r="BU985" i="6"/>
  <c r="BT985" i="6"/>
  <c r="BG985" i="6"/>
  <c r="BE985" i="6"/>
  <c r="BC985" i="6"/>
  <c r="BB985" i="6"/>
  <c r="AX985" i="6"/>
  <c r="AR985" i="6"/>
  <c r="AQ985" i="6"/>
  <c r="AP985" i="6"/>
  <c r="AO985" i="6"/>
  <c r="AN985" i="6"/>
  <c r="AM985" i="6"/>
  <c r="AE985" i="6"/>
  <c r="X985" i="6"/>
  <c r="W985" i="6"/>
  <c r="CW984" i="6"/>
  <c r="CV984" i="6"/>
  <c r="CS984" i="6"/>
  <c r="CQ984" i="6"/>
  <c r="CD984" i="6"/>
  <c r="CA984" i="6"/>
  <c r="CC984" i="6" s="1"/>
  <c r="BZ984" i="6"/>
  <c r="CB984" i="6" s="1"/>
  <c r="BW984" i="6"/>
  <c r="BV984" i="6"/>
  <c r="BU984" i="6"/>
  <c r="BT984" i="6"/>
  <c r="BG984" i="6"/>
  <c r="BE984" i="6"/>
  <c r="BC984" i="6"/>
  <c r="BB984" i="6"/>
  <c r="AX984" i="6"/>
  <c r="AR984" i="6"/>
  <c r="AQ984" i="6"/>
  <c r="AP984" i="6"/>
  <c r="AO984" i="6"/>
  <c r="AN984" i="6"/>
  <c r="AM984" i="6"/>
  <c r="AE984" i="6"/>
  <c r="X984" i="6"/>
  <c r="W984" i="6"/>
  <c r="CW983" i="6"/>
  <c r="CV983" i="6"/>
  <c r="CS983" i="6"/>
  <c r="CQ983" i="6"/>
  <c r="CD983" i="6"/>
  <c r="CA983" i="6"/>
  <c r="CC983" i="6" s="1"/>
  <c r="BZ983" i="6"/>
  <c r="CB983" i="6" s="1"/>
  <c r="BW983" i="6"/>
  <c r="BV983" i="6"/>
  <c r="BU983" i="6"/>
  <c r="BT983" i="6"/>
  <c r="BG983" i="6"/>
  <c r="BE983" i="6"/>
  <c r="BC983" i="6"/>
  <c r="BB983" i="6"/>
  <c r="AX983" i="6"/>
  <c r="AR983" i="6"/>
  <c r="AQ983" i="6"/>
  <c r="AP983" i="6"/>
  <c r="AO983" i="6"/>
  <c r="AN983" i="6"/>
  <c r="AM983" i="6"/>
  <c r="AE983" i="6"/>
  <c r="X983" i="6"/>
  <c r="W983" i="6"/>
  <c r="CW982" i="6"/>
  <c r="CV982" i="6"/>
  <c r="CS982" i="6"/>
  <c r="CQ982" i="6"/>
  <c r="CD982" i="6"/>
  <c r="CA982" i="6"/>
  <c r="CC982" i="6" s="1"/>
  <c r="BZ982" i="6"/>
  <c r="CB982" i="6" s="1"/>
  <c r="BW982" i="6"/>
  <c r="BV982" i="6"/>
  <c r="BU982" i="6"/>
  <c r="BT982" i="6"/>
  <c r="BG982" i="6"/>
  <c r="BE982" i="6"/>
  <c r="BC982" i="6"/>
  <c r="BB982" i="6"/>
  <c r="AX982" i="6"/>
  <c r="AR982" i="6"/>
  <c r="AQ982" i="6"/>
  <c r="AP982" i="6"/>
  <c r="AO982" i="6"/>
  <c r="AN982" i="6"/>
  <c r="AM982" i="6"/>
  <c r="AE982" i="6"/>
  <c r="X982" i="6"/>
  <c r="W982" i="6"/>
  <c r="CW981" i="6"/>
  <c r="CV981" i="6"/>
  <c r="CS981" i="6"/>
  <c r="CQ981" i="6"/>
  <c r="CD981" i="6"/>
  <c r="CA981" i="6"/>
  <c r="CC981" i="6" s="1"/>
  <c r="BZ981" i="6"/>
  <c r="CB981" i="6" s="1"/>
  <c r="BW981" i="6"/>
  <c r="BV981" i="6"/>
  <c r="BU981" i="6"/>
  <c r="BT981" i="6"/>
  <c r="BG981" i="6"/>
  <c r="BE981" i="6"/>
  <c r="BC981" i="6"/>
  <c r="BB981" i="6"/>
  <c r="AX981" i="6"/>
  <c r="AR981" i="6"/>
  <c r="AQ981" i="6"/>
  <c r="AP981" i="6"/>
  <c r="AO981" i="6"/>
  <c r="AN981" i="6"/>
  <c r="AM981" i="6"/>
  <c r="AE981" i="6"/>
  <c r="X981" i="6"/>
  <c r="W981" i="6"/>
  <c r="CW980" i="6"/>
  <c r="CV980" i="6"/>
  <c r="CS980" i="6"/>
  <c r="CQ980" i="6"/>
  <c r="CD980" i="6"/>
  <c r="CA980" i="6"/>
  <c r="CC980" i="6" s="1"/>
  <c r="BZ980" i="6"/>
  <c r="CB980" i="6" s="1"/>
  <c r="BW980" i="6"/>
  <c r="BV980" i="6"/>
  <c r="BU980" i="6"/>
  <c r="BT980" i="6"/>
  <c r="BG980" i="6"/>
  <c r="BE980" i="6"/>
  <c r="BC980" i="6"/>
  <c r="BB980" i="6"/>
  <c r="AX980" i="6"/>
  <c r="AR980" i="6"/>
  <c r="AQ980" i="6"/>
  <c r="AP980" i="6"/>
  <c r="AO980" i="6"/>
  <c r="AN980" i="6"/>
  <c r="AM980" i="6"/>
  <c r="AE980" i="6"/>
  <c r="X980" i="6"/>
  <c r="W980" i="6"/>
  <c r="CW979" i="6"/>
  <c r="CV979" i="6"/>
  <c r="CS979" i="6"/>
  <c r="CQ979" i="6"/>
  <c r="CD979" i="6"/>
  <c r="CA979" i="6"/>
  <c r="CC979" i="6" s="1"/>
  <c r="BZ979" i="6"/>
  <c r="CB979" i="6" s="1"/>
  <c r="BW979" i="6"/>
  <c r="BV979" i="6"/>
  <c r="BU979" i="6"/>
  <c r="BT979" i="6"/>
  <c r="BG979" i="6"/>
  <c r="BE979" i="6"/>
  <c r="BC979" i="6"/>
  <c r="BB979" i="6"/>
  <c r="AX979" i="6"/>
  <c r="AR979" i="6"/>
  <c r="AQ979" i="6"/>
  <c r="AP979" i="6"/>
  <c r="AO979" i="6"/>
  <c r="AN979" i="6"/>
  <c r="AM979" i="6"/>
  <c r="AE979" i="6"/>
  <c r="X979" i="6"/>
  <c r="W979" i="6"/>
  <c r="CW978" i="6"/>
  <c r="CV978" i="6"/>
  <c r="CS978" i="6"/>
  <c r="CQ978" i="6"/>
  <c r="CD978" i="6"/>
  <c r="CA978" i="6"/>
  <c r="CC978" i="6" s="1"/>
  <c r="BZ978" i="6"/>
  <c r="CB978" i="6" s="1"/>
  <c r="BW978" i="6"/>
  <c r="BV978" i="6"/>
  <c r="BU978" i="6"/>
  <c r="BT978" i="6"/>
  <c r="BG978" i="6"/>
  <c r="BE978" i="6"/>
  <c r="BC978" i="6"/>
  <c r="BB978" i="6"/>
  <c r="AX978" i="6"/>
  <c r="AR978" i="6"/>
  <c r="AQ978" i="6"/>
  <c r="AP978" i="6"/>
  <c r="AO978" i="6"/>
  <c r="AN978" i="6"/>
  <c r="AM978" i="6"/>
  <c r="AE978" i="6"/>
  <c r="X978" i="6"/>
  <c r="W978" i="6"/>
  <c r="CW977" i="6"/>
  <c r="CV977" i="6"/>
  <c r="CS977" i="6"/>
  <c r="CQ977" i="6"/>
  <c r="CD977" i="6"/>
  <c r="CA977" i="6"/>
  <c r="CC977" i="6" s="1"/>
  <c r="BZ977" i="6"/>
  <c r="CB977" i="6" s="1"/>
  <c r="BW977" i="6"/>
  <c r="BV977" i="6"/>
  <c r="BU977" i="6"/>
  <c r="BT977" i="6"/>
  <c r="BG977" i="6"/>
  <c r="BE977" i="6"/>
  <c r="BC977" i="6"/>
  <c r="BB977" i="6"/>
  <c r="AX977" i="6"/>
  <c r="AR977" i="6"/>
  <c r="AQ977" i="6"/>
  <c r="AP977" i="6"/>
  <c r="AO977" i="6"/>
  <c r="AN977" i="6"/>
  <c r="AM977" i="6"/>
  <c r="AE977" i="6"/>
  <c r="X977" i="6"/>
  <c r="W977" i="6"/>
  <c r="CW976" i="6"/>
  <c r="CV976" i="6"/>
  <c r="CS976" i="6"/>
  <c r="CQ976" i="6"/>
  <c r="CD976" i="6"/>
  <c r="CA976" i="6"/>
  <c r="CC976" i="6" s="1"/>
  <c r="BZ976" i="6"/>
  <c r="CB976" i="6" s="1"/>
  <c r="BW976" i="6"/>
  <c r="BV976" i="6"/>
  <c r="BU976" i="6"/>
  <c r="BT976" i="6"/>
  <c r="BG976" i="6"/>
  <c r="BE976" i="6"/>
  <c r="BC976" i="6"/>
  <c r="BB976" i="6"/>
  <c r="AX976" i="6"/>
  <c r="AR976" i="6"/>
  <c r="AQ976" i="6"/>
  <c r="AP976" i="6"/>
  <c r="AO976" i="6"/>
  <c r="AN976" i="6"/>
  <c r="AM976" i="6"/>
  <c r="AE976" i="6"/>
  <c r="X976" i="6"/>
  <c r="W976" i="6"/>
  <c r="CW975" i="6"/>
  <c r="CV975" i="6"/>
  <c r="CS975" i="6"/>
  <c r="CQ975" i="6"/>
  <c r="CD975" i="6"/>
  <c r="CA975" i="6"/>
  <c r="CC975" i="6" s="1"/>
  <c r="BZ975" i="6"/>
  <c r="CB975" i="6" s="1"/>
  <c r="BW975" i="6"/>
  <c r="BV975" i="6"/>
  <c r="BU975" i="6"/>
  <c r="BT975" i="6"/>
  <c r="BG975" i="6"/>
  <c r="BE975" i="6"/>
  <c r="BC975" i="6"/>
  <c r="BB975" i="6"/>
  <c r="AX975" i="6"/>
  <c r="AR975" i="6"/>
  <c r="AQ975" i="6"/>
  <c r="AP975" i="6"/>
  <c r="AO975" i="6"/>
  <c r="AN975" i="6"/>
  <c r="AM975" i="6"/>
  <c r="AE975" i="6"/>
  <c r="X975" i="6"/>
  <c r="W975" i="6"/>
  <c r="CW974" i="6"/>
  <c r="CV974" i="6"/>
  <c r="CS974" i="6"/>
  <c r="CQ974" i="6"/>
  <c r="CD974" i="6"/>
  <c r="CA974" i="6"/>
  <c r="CC974" i="6" s="1"/>
  <c r="BZ974" i="6"/>
  <c r="CB974" i="6" s="1"/>
  <c r="BW974" i="6"/>
  <c r="BV974" i="6"/>
  <c r="BU974" i="6"/>
  <c r="BT974" i="6"/>
  <c r="BG974" i="6"/>
  <c r="BE974" i="6"/>
  <c r="BC974" i="6"/>
  <c r="BB974" i="6"/>
  <c r="AX974" i="6"/>
  <c r="AR974" i="6"/>
  <c r="AQ974" i="6"/>
  <c r="AP974" i="6"/>
  <c r="AO974" i="6"/>
  <c r="AN974" i="6"/>
  <c r="AM974" i="6"/>
  <c r="AE974" i="6"/>
  <c r="X974" i="6"/>
  <c r="W974" i="6"/>
  <c r="CW973" i="6"/>
  <c r="CV973" i="6"/>
  <c r="CS973" i="6"/>
  <c r="CQ973" i="6"/>
  <c r="CD973" i="6"/>
  <c r="CA973" i="6"/>
  <c r="CC973" i="6" s="1"/>
  <c r="BZ973" i="6"/>
  <c r="CB973" i="6" s="1"/>
  <c r="BW973" i="6"/>
  <c r="BV973" i="6"/>
  <c r="BU973" i="6"/>
  <c r="BT973" i="6"/>
  <c r="BG973" i="6"/>
  <c r="BE973" i="6"/>
  <c r="BC973" i="6"/>
  <c r="BB973" i="6"/>
  <c r="AX973" i="6"/>
  <c r="AR973" i="6"/>
  <c r="AQ973" i="6"/>
  <c r="AP973" i="6"/>
  <c r="AO973" i="6"/>
  <c r="AN973" i="6"/>
  <c r="AM973" i="6"/>
  <c r="AE973" i="6"/>
  <c r="X973" i="6"/>
  <c r="W973" i="6"/>
  <c r="CW972" i="6"/>
  <c r="CV972" i="6"/>
  <c r="CS972" i="6"/>
  <c r="CQ972" i="6"/>
  <c r="CD972" i="6"/>
  <c r="CA972" i="6"/>
  <c r="CC972" i="6" s="1"/>
  <c r="BZ972" i="6"/>
  <c r="CB972" i="6" s="1"/>
  <c r="BW972" i="6"/>
  <c r="BV972" i="6"/>
  <c r="BU972" i="6"/>
  <c r="BT972" i="6"/>
  <c r="BG972" i="6"/>
  <c r="BE972" i="6"/>
  <c r="BC972" i="6"/>
  <c r="BB972" i="6"/>
  <c r="AX972" i="6"/>
  <c r="AR972" i="6"/>
  <c r="AQ972" i="6"/>
  <c r="AP972" i="6"/>
  <c r="AO972" i="6"/>
  <c r="AN972" i="6"/>
  <c r="AM972" i="6"/>
  <c r="AE972" i="6"/>
  <c r="X972" i="6"/>
  <c r="W972" i="6"/>
  <c r="CW971" i="6"/>
  <c r="CV971" i="6"/>
  <c r="CS971" i="6"/>
  <c r="CQ971" i="6"/>
  <c r="CD971" i="6"/>
  <c r="CA971" i="6"/>
  <c r="CC971" i="6" s="1"/>
  <c r="BZ971" i="6"/>
  <c r="CB971" i="6" s="1"/>
  <c r="BW971" i="6"/>
  <c r="BV971" i="6"/>
  <c r="BU971" i="6"/>
  <c r="BT971" i="6"/>
  <c r="BG971" i="6"/>
  <c r="BE971" i="6"/>
  <c r="BC971" i="6"/>
  <c r="BB971" i="6"/>
  <c r="AX971" i="6"/>
  <c r="AR971" i="6"/>
  <c r="AQ971" i="6"/>
  <c r="AP971" i="6"/>
  <c r="AO971" i="6"/>
  <c r="AN971" i="6"/>
  <c r="AM971" i="6"/>
  <c r="AE971" i="6"/>
  <c r="X971" i="6"/>
  <c r="W971" i="6"/>
  <c r="CW970" i="6"/>
  <c r="CV970" i="6"/>
  <c r="CS970" i="6"/>
  <c r="CQ970" i="6"/>
  <c r="CD970" i="6"/>
  <c r="CA970" i="6"/>
  <c r="CC970" i="6" s="1"/>
  <c r="BZ970" i="6"/>
  <c r="CB970" i="6" s="1"/>
  <c r="BW970" i="6"/>
  <c r="BV970" i="6"/>
  <c r="BU970" i="6"/>
  <c r="BT970" i="6"/>
  <c r="BG970" i="6"/>
  <c r="BE970" i="6"/>
  <c r="BC970" i="6"/>
  <c r="BB970" i="6"/>
  <c r="AX970" i="6"/>
  <c r="AR970" i="6"/>
  <c r="AQ970" i="6"/>
  <c r="AP970" i="6"/>
  <c r="AO970" i="6"/>
  <c r="AN970" i="6"/>
  <c r="AM970" i="6"/>
  <c r="AE970" i="6"/>
  <c r="X970" i="6"/>
  <c r="W970" i="6"/>
  <c r="CW969" i="6"/>
  <c r="CV969" i="6"/>
  <c r="CS969" i="6"/>
  <c r="CQ969" i="6"/>
  <c r="CD969" i="6"/>
  <c r="CA969" i="6"/>
  <c r="CC969" i="6" s="1"/>
  <c r="BZ969" i="6"/>
  <c r="CB969" i="6" s="1"/>
  <c r="BW969" i="6"/>
  <c r="BV969" i="6"/>
  <c r="BU969" i="6"/>
  <c r="BT969" i="6"/>
  <c r="BG969" i="6"/>
  <c r="BE969" i="6"/>
  <c r="BC969" i="6"/>
  <c r="BB969" i="6"/>
  <c r="AX969" i="6"/>
  <c r="AR969" i="6"/>
  <c r="AQ969" i="6"/>
  <c r="AP969" i="6"/>
  <c r="AO969" i="6"/>
  <c r="AN969" i="6"/>
  <c r="AM969" i="6"/>
  <c r="AE969" i="6"/>
  <c r="X969" i="6"/>
  <c r="W969" i="6"/>
  <c r="CW968" i="6"/>
  <c r="CV968" i="6"/>
  <c r="CS968" i="6"/>
  <c r="CQ968" i="6"/>
  <c r="CD968" i="6"/>
  <c r="CA968" i="6"/>
  <c r="CC968" i="6" s="1"/>
  <c r="BZ968" i="6"/>
  <c r="CB968" i="6" s="1"/>
  <c r="BW968" i="6"/>
  <c r="BV968" i="6"/>
  <c r="BU968" i="6"/>
  <c r="BT968" i="6"/>
  <c r="BG968" i="6"/>
  <c r="BE968" i="6"/>
  <c r="BC968" i="6"/>
  <c r="BB968" i="6"/>
  <c r="AX968" i="6"/>
  <c r="AR968" i="6"/>
  <c r="AQ968" i="6"/>
  <c r="AP968" i="6"/>
  <c r="AO968" i="6"/>
  <c r="AN968" i="6"/>
  <c r="AM968" i="6"/>
  <c r="AE968" i="6"/>
  <c r="X968" i="6"/>
  <c r="W968" i="6"/>
  <c r="CW967" i="6"/>
  <c r="CV967" i="6"/>
  <c r="CS967" i="6"/>
  <c r="CQ967" i="6"/>
  <c r="CD967" i="6"/>
  <c r="CA967" i="6"/>
  <c r="CC967" i="6" s="1"/>
  <c r="BZ967" i="6"/>
  <c r="CB967" i="6" s="1"/>
  <c r="BW967" i="6"/>
  <c r="BV967" i="6"/>
  <c r="BU967" i="6"/>
  <c r="BT967" i="6"/>
  <c r="BG967" i="6"/>
  <c r="BE967" i="6"/>
  <c r="BC967" i="6"/>
  <c r="BB967" i="6"/>
  <c r="AX967" i="6"/>
  <c r="AR967" i="6"/>
  <c r="AQ967" i="6"/>
  <c r="AP967" i="6"/>
  <c r="AO967" i="6"/>
  <c r="AN967" i="6"/>
  <c r="AM967" i="6"/>
  <c r="AE967" i="6"/>
  <c r="X967" i="6"/>
  <c r="W967" i="6"/>
  <c r="CW966" i="6"/>
  <c r="CV966" i="6"/>
  <c r="CS966" i="6"/>
  <c r="CQ966" i="6"/>
  <c r="CD966" i="6"/>
  <c r="CB966" i="6"/>
  <c r="CA966" i="6"/>
  <c r="CC966" i="6" s="1"/>
  <c r="BZ966" i="6"/>
  <c r="BW966" i="6"/>
  <c r="BV966" i="6"/>
  <c r="BU966" i="6"/>
  <c r="BT966" i="6"/>
  <c r="BG966" i="6"/>
  <c r="BE966" i="6"/>
  <c r="BC966" i="6"/>
  <c r="BB966" i="6"/>
  <c r="AX966" i="6"/>
  <c r="AR966" i="6"/>
  <c r="AQ966" i="6"/>
  <c r="AP966" i="6"/>
  <c r="AO966" i="6"/>
  <c r="AN966" i="6"/>
  <c r="AM966" i="6"/>
  <c r="AE966" i="6"/>
  <c r="X966" i="6"/>
  <c r="W966" i="6"/>
  <c r="CW965" i="6"/>
  <c r="CV965" i="6"/>
  <c r="CS965" i="6"/>
  <c r="CQ965" i="6"/>
  <c r="CD965" i="6"/>
  <c r="CA965" i="6"/>
  <c r="CC965" i="6" s="1"/>
  <c r="BZ965" i="6"/>
  <c r="CB965" i="6" s="1"/>
  <c r="BW965" i="6"/>
  <c r="BV965" i="6"/>
  <c r="BU965" i="6"/>
  <c r="BT965" i="6"/>
  <c r="BG965" i="6"/>
  <c r="BE965" i="6"/>
  <c r="BC965" i="6"/>
  <c r="BB965" i="6"/>
  <c r="AX965" i="6"/>
  <c r="AR965" i="6"/>
  <c r="AQ965" i="6"/>
  <c r="AP965" i="6"/>
  <c r="AO965" i="6"/>
  <c r="AN965" i="6"/>
  <c r="AM965" i="6"/>
  <c r="AE965" i="6"/>
  <c r="X965" i="6"/>
  <c r="W965" i="6"/>
  <c r="CW964" i="6"/>
  <c r="CV964" i="6"/>
  <c r="CS964" i="6"/>
  <c r="CQ964" i="6"/>
  <c r="CD964" i="6"/>
  <c r="CA964" i="6"/>
  <c r="CC964" i="6" s="1"/>
  <c r="BZ964" i="6"/>
  <c r="CB964" i="6" s="1"/>
  <c r="BW964" i="6"/>
  <c r="BV964" i="6"/>
  <c r="BU964" i="6"/>
  <c r="BT964" i="6"/>
  <c r="BG964" i="6"/>
  <c r="BE964" i="6"/>
  <c r="BC964" i="6"/>
  <c r="BB964" i="6"/>
  <c r="AX964" i="6"/>
  <c r="AR964" i="6"/>
  <c r="AQ964" i="6"/>
  <c r="AP964" i="6"/>
  <c r="AO964" i="6"/>
  <c r="AN964" i="6"/>
  <c r="AM964" i="6"/>
  <c r="AE964" i="6"/>
  <c r="X964" i="6"/>
  <c r="W964" i="6"/>
  <c r="CW963" i="6"/>
  <c r="CV963" i="6"/>
  <c r="CS963" i="6"/>
  <c r="CQ963" i="6"/>
  <c r="CD963" i="6"/>
  <c r="CA963" i="6"/>
  <c r="CC963" i="6" s="1"/>
  <c r="BZ963" i="6"/>
  <c r="CB963" i="6" s="1"/>
  <c r="BW963" i="6"/>
  <c r="BV963" i="6"/>
  <c r="BU963" i="6"/>
  <c r="BT963" i="6"/>
  <c r="BG963" i="6"/>
  <c r="BE963" i="6"/>
  <c r="BC963" i="6"/>
  <c r="BB963" i="6"/>
  <c r="AX963" i="6"/>
  <c r="AR963" i="6"/>
  <c r="AQ963" i="6"/>
  <c r="AP963" i="6"/>
  <c r="AO963" i="6"/>
  <c r="AN963" i="6"/>
  <c r="AM963" i="6"/>
  <c r="AE963" i="6"/>
  <c r="X963" i="6"/>
  <c r="W963" i="6"/>
  <c r="CW962" i="6"/>
  <c r="CV962" i="6"/>
  <c r="CS962" i="6"/>
  <c r="CQ962" i="6"/>
  <c r="CD962" i="6"/>
  <c r="CA962" i="6"/>
  <c r="CC962" i="6" s="1"/>
  <c r="BZ962" i="6"/>
  <c r="CB962" i="6" s="1"/>
  <c r="BW962" i="6"/>
  <c r="BV962" i="6"/>
  <c r="BU962" i="6"/>
  <c r="BT962" i="6"/>
  <c r="BG962" i="6"/>
  <c r="BE962" i="6"/>
  <c r="BC962" i="6"/>
  <c r="BB962" i="6"/>
  <c r="AX962" i="6"/>
  <c r="AR962" i="6"/>
  <c r="AQ962" i="6"/>
  <c r="AP962" i="6"/>
  <c r="AO962" i="6"/>
  <c r="AN962" i="6"/>
  <c r="AM962" i="6"/>
  <c r="AE962" i="6"/>
  <c r="X962" i="6"/>
  <c r="W962" i="6"/>
  <c r="CW961" i="6"/>
  <c r="CV961" i="6"/>
  <c r="CS961" i="6"/>
  <c r="CQ961" i="6"/>
  <c r="CD961" i="6"/>
  <c r="CA961" i="6"/>
  <c r="CC961" i="6" s="1"/>
  <c r="BZ961" i="6"/>
  <c r="CB961" i="6" s="1"/>
  <c r="BW961" i="6"/>
  <c r="BV961" i="6"/>
  <c r="BU961" i="6"/>
  <c r="BT961" i="6"/>
  <c r="BG961" i="6"/>
  <c r="BE961" i="6"/>
  <c r="BC961" i="6"/>
  <c r="BB961" i="6"/>
  <c r="AX961" i="6"/>
  <c r="AR961" i="6"/>
  <c r="AQ961" i="6"/>
  <c r="AP961" i="6"/>
  <c r="AO961" i="6"/>
  <c r="AN961" i="6"/>
  <c r="AM961" i="6"/>
  <c r="AE961" i="6"/>
  <c r="X961" i="6"/>
  <c r="W961" i="6"/>
  <c r="CW960" i="6"/>
  <c r="CV960" i="6"/>
  <c r="CS960" i="6"/>
  <c r="CQ960" i="6"/>
  <c r="CD960" i="6"/>
  <c r="CA960" i="6"/>
  <c r="CC960" i="6" s="1"/>
  <c r="BZ960" i="6"/>
  <c r="CB960" i="6" s="1"/>
  <c r="BW960" i="6"/>
  <c r="BV960" i="6"/>
  <c r="BU960" i="6"/>
  <c r="BT960" i="6"/>
  <c r="BG960" i="6"/>
  <c r="BE960" i="6"/>
  <c r="BC960" i="6"/>
  <c r="BB960" i="6"/>
  <c r="AX960" i="6"/>
  <c r="AR960" i="6"/>
  <c r="AQ960" i="6"/>
  <c r="AP960" i="6"/>
  <c r="AO960" i="6"/>
  <c r="AN960" i="6"/>
  <c r="AM960" i="6"/>
  <c r="AE960" i="6"/>
  <c r="X960" i="6"/>
  <c r="W960" i="6"/>
  <c r="CW959" i="6"/>
  <c r="CV959" i="6"/>
  <c r="CS959" i="6"/>
  <c r="CQ959" i="6"/>
  <c r="CD959" i="6"/>
  <c r="CA959" i="6"/>
  <c r="CC959" i="6" s="1"/>
  <c r="BZ959" i="6"/>
  <c r="CB959" i="6" s="1"/>
  <c r="BW959" i="6"/>
  <c r="BV959" i="6"/>
  <c r="BU959" i="6"/>
  <c r="BT959" i="6"/>
  <c r="BG959" i="6"/>
  <c r="BE959" i="6"/>
  <c r="BC959" i="6"/>
  <c r="BB959" i="6"/>
  <c r="AX959" i="6"/>
  <c r="AR959" i="6"/>
  <c r="AQ959" i="6"/>
  <c r="AP959" i="6"/>
  <c r="AO959" i="6"/>
  <c r="AN959" i="6"/>
  <c r="AM959" i="6"/>
  <c r="AE959" i="6"/>
  <c r="X959" i="6"/>
  <c r="W959" i="6"/>
  <c r="CW958" i="6"/>
  <c r="CV958" i="6"/>
  <c r="CS958" i="6"/>
  <c r="CQ958" i="6"/>
  <c r="CD958" i="6"/>
  <c r="CA958" i="6"/>
  <c r="CC958" i="6" s="1"/>
  <c r="BZ958" i="6"/>
  <c r="CB958" i="6" s="1"/>
  <c r="BW958" i="6"/>
  <c r="BV958" i="6"/>
  <c r="BU958" i="6"/>
  <c r="BT958" i="6"/>
  <c r="BG958" i="6"/>
  <c r="BE958" i="6"/>
  <c r="BC958" i="6"/>
  <c r="BB958" i="6"/>
  <c r="AX958" i="6"/>
  <c r="AR958" i="6"/>
  <c r="AQ958" i="6"/>
  <c r="AP958" i="6"/>
  <c r="AO958" i="6"/>
  <c r="AN958" i="6"/>
  <c r="AM958" i="6"/>
  <c r="AE958" i="6"/>
  <c r="X958" i="6"/>
  <c r="W958" i="6"/>
  <c r="CW957" i="6"/>
  <c r="CV957" i="6"/>
  <c r="CS957" i="6"/>
  <c r="CQ957" i="6"/>
  <c r="CD957" i="6"/>
  <c r="CA957" i="6"/>
  <c r="CC957" i="6" s="1"/>
  <c r="BZ957" i="6"/>
  <c r="CB957" i="6" s="1"/>
  <c r="BW957" i="6"/>
  <c r="BV957" i="6"/>
  <c r="BU957" i="6"/>
  <c r="BT957" i="6"/>
  <c r="BG957" i="6"/>
  <c r="BE957" i="6"/>
  <c r="BC957" i="6"/>
  <c r="BB957" i="6"/>
  <c r="AX957" i="6"/>
  <c r="AR957" i="6"/>
  <c r="AQ957" i="6"/>
  <c r="AP957" i="6"/>
  <c r="AO957" i="6"/>
  <c r="AN957" i="6"/>
  <c r="AM957" i="6"/>
  <c r="AE957" i="6"/>
  <c r="X957" i="6"/>
  <c r="W957" i="6"/>
  <c r="CW956" i="6"/>
  <c r="CV956" i="6"/>
  <c r="CS956" i="6"/>
  <c r="CQ956" i="6"/>
  <c r="CD956" i="6"/>
  <c r="CA956" i="6"/>
  <c r="CC956" i="6" s="1"/>
  <c r="BZ956" i="6"/>
  <c r="CB956" i="6" s="1"/>
  <c r="BW956" i="6"/>
  <c r="BV956" i="6"/>
  <c r="BU956" i="6"/>
  <c r="BT956" i="6"/>
  <c r="BG956" i="6"/>
  <c r="BE956" i="6"/>
  <c r="BC956" i="6"/>
  <c r="BB956" i="6"/>
  <c r="AX956" i="6"/>
  <c r="AR956" i="6"/>
  <c r="AQ956" i="6"/>
  <c r="AP956" i="6"/>
  <c r="AO956" i="6"/>
  <c r="AN956" i="6"/>
  <c r="AM956" i="6"/>
  <c r="AE956" i="6"/>
  <c r="X956" i="6"/>
  <c r="W956" i="6"/>
  <c r="CW955" i="6"/>
  <c r="CV955" i="6"/>
  <c r="CS955" i="6"/>
  <c r="CQ955" i="6"/>
  <c r="CD955" i="6"/>
  <c r="CA955" i="6"/>
  <c r="CC955" i="6" s="1"/>
  <c r="BZ955" i="6"/>
  <c r="CB955" i="6" s="1"/>
  <c r="BW955" i="6"/>
  <c r="BV955" i="6"/>
  <c r="BU955" i="6"/>
  <c r="BT955" i="6"/>
  <c r="BG955" i="6"/>
  <c r="BE955" i="6"/>
  <c r="BC955" i="6"/>
  <c r="BB955" i="6"/>
  <c r="AX955" i="6"/>
  <c r="AR955" i="6"/>
  <c r="AQ955" i="6"/>
  <c r="AP955" i="6"/>
  <c r="AO955" i="6"/>
  <c r="AN955" i="6"/>
  <c r="AM955" i="6"/>
  <c r="AE955" i="6"/>
  <c r="X955" i="6"/>
  <c r="W955" i="6"/>
  <c r="CW954" i="6"/>
  <c r="CV954" i="6"/>
  <c r="CS954" i="6"/>
  <c r="CQ954" i="6"/>
  <c r="CD954" i="6"/>
  <c r="CA954" i="6"/>
  <c r="CC954" i="6" s="1"/>
  <c r="BZ954" i="6"/>
  <c r="CB954" i="6" s="1"/>
  <c r="BW954" i="6"/>
  <c r="BV954" i="6"/>
  <c r="BU954" i="6"/>
  <c r="BT954" i="6"/>
  <c r="BG954" i="6"/>
  <c r="BE954" i="6"/>
  <c r="BC954" i="6"/>
  <c r="BB954" i="6"/>
  <c r="AX954" i="6"/>
  <c r="AR954" i="6"/>
  <c r="AQ954" i="6"/>
  <c r="AP954" i="6"/>
  <c r="AO954" i="6"/>
  <c r="AN954" i="6"/>
  <c r="AM954" i="6"/>
  <c r="AE954" i="6"/>
  <c r="X954" i="6"/>
  <c r="W954" i="6"/>
  <c r="CW953" i="6"/>
  <c r="CV953" i="6"/>
  <c r="CS953" i="6"/>
  <c r="CQ953" i="6"/>
  <c r="CD953" i="6"/>
  <c r="CA953" i="6"/>
  <c r="CC953" i="6" s="1"/>
  <c r="BZ953" i="6"/>
  <c r="CB953" i="6" s="1"/>
  <c r="BW953" i="6"/>
  <c r="BV953" i="6"/>
  <c r="BU953" i="6"/>
  <c r="BT953" i="6"/>
  <c r="BG953" i="6"/>
  <c r="BE953" i="6"/>
  <c r="BC953" i="6"/>
  <c r="BB953" i="6"/>
  <c r="AX953" i="6"/>
  <c r="AR953" i="6"/>
  <c r="AQ953" i="6"/>
  <c r="AP953" i="6"/>
  <c r="AO953" i="6"/>
  <c r="AN953" i="6"/>
  <c r="AM953" i="6"/>
  <c r="AE953" i="6"/>
  <c r="X953" i="6"/>
  <c r="W953" i="6"/>
  <c r="CW952" i="6"/>
  <c r="CV952" i="6"/>
  <c r="CS952" i="6"/>
  <c r="CQ952" i="6"/>
  <c r="CD952" i="6"/>
  <c r="CA952" i="6"/>
  <c r="CC952" i="6" s="1"/>
  <c r="BZ952" i="6"/>
  <c r="CB952" i="6" s="1"/>
  <c r="BW952" i="6"/>
  <c r="BV952" i="6"/>
  <c r="BU952" i="6"/>
  <c r="BT952" i="6"/>
  <c r="BG952" i="6"/>
  <c r="BE952" i="6"/>
  <c r="BC952" i="6"/>
  <c r="BB952" i="6"/>
  <c r="AX952" i="6"/>
  <c r="AR952" i="6"/>
  <c r="AQ952" i="6"/>
  <c r="AP952" i="6"/>
  <c r="AO952" i="6"/>
  <c r="AN952" i="6"/>
  <c r="AM952" i="6"/>
  <c r="AE952" i="6"/>
  <c r="X952" i="6"/>
  <c r="W952" i="6"/>
  <c r="CW951" i="6"/>
  <c r="CV951" i="6"/>
  <c r="CS951" i="6"/>
  <c r="CQ951" i="6"/>
  <c r="CD951" i="6"/>
  <c r="CA951" i="6"/>
  <c r="CC951" i="6" s="1"/>
  <c r="BZ951" i="6"/>
  <c r="CB951" i="6" s="1"/>
  <c r="BW951" i="6"/>
  <c r="BV951" i="6"/>
  <c r="BU951" i="6"/>
  <c r="BT951" i="6"/>
  <c r="BG951" i="6"/>
  <c r="BE951" i="6"/>
  <c r="BC951" i="6"/>
  <c r="BB951" i="6"/>
  <c r="AX951" i="6"/>
  <c r="AR951" i="6"/>
  <c r="AQ951" i="6"/>
  <c r="AP951" i="6"/>
  <c r="AO951" i="6"/>
  <c r="AN951" i="6"/>
  <c r="AM951" i="6"/>
  <c r="AE951" i="6"/>
  <c r="X951" i="6"/>
  <c r="W951" i="6"/>
  <c r="CW950" i="6"/>
  <c r="CV950" i="6"/>
  <c r="CS950" i="6"/>
  <c r="CQ950" i="6"/>
  <c r="CD950" i="6"/>
  <c r="CA950" i="6"/>
  <c r="CC950" i="6" s="1"/>
  <c r="BZ950" i="6"/>
  <c r="CB950" i="6" s="1"/>
  <c r="BW950" i="6"/>
  <c r="BV950" i="6"/>
  <c r="BU950" i="6"/>
  <c r="BT950" i="6"/>
  <c r="BG950" i="6"/>
  <c r="BE950" i="6"/>
  <c r="BC950" i="6"/>
  <c r="BB950" i="6"/>
  <c r="AX950" i="6"/>
  <c r="AR950" i="6"/>
  <c r="AQ950" i="6"/>
  <c r="AP950" i="6"/>
  <c r="AO950" i="6"/>
  <c r="AN950" i="6"/>
  <c r="AM950" i="6"/>
  <c r="AE950" i="6"/>
  <c r="X950" i="6"/>
  <c r="W950" i="6"/>
  <c r="CW949" i="6"/>
  <c r="CV949" i="6"/>
  <c r="CS949" i="6"/>
  <c r="CQ949" i="6"/>
  <c r="CD949" i="6"/>
  <c r="CA949" i="6"/>
  <c r="CC949" i="6" s="1"/>
  <c r="BZ949" i="6"/>
  <c r="CB949" i="6" s="1"/>
  <c r="BW949" i="6"/>
  <c r="BV949" i="6"/>
  <c r="BU949" i="6"/>
  <c r="BT949" i="6"/>
  <c r="BG949" i="6"/>
  <c r="BE949" i="6"/>
  <c r="BC949" i="6"/>
  <c r="BB949" i="6"/>
  <c r="AX949" i="6"/>
  <c r="AR949" i="6"/>
  <c r="AQ949" i="6"/>
  <c r="AP949" i="6"/>
  <c r="AO949" i="6"/>
  <c r="AN949" i="6"/>
  <c r="AM949" i="6"/>
  <c r="AE949" i="6"/>
  <c r="X949" i="6"/>
  <c r="W949" i="6"/>
  <c r="CW948" i="6"/>
  <c r="CV948" i="6"/>
  <c r="CS948" i="6"/>
  <c r="CQ948" i="6"/>
  <c r="CD948" i="6"/>
  <c r="CA948" i="6"/>
  <c r="CC948" i="6" s="1"/>
  <c r="BZ948" i="6"/>
  <c r="CB948" i="6" s="1"/>
  <c r="BW948" i="6"/>
  <c r="BV948" i="6"/>
  <c r="BU948" i="6"/>
  <c r="BT948" i="6"/>
  <c r="BG948" i="6"/>
  <c r="BE948" i="6"/>
  <c r="BC948" i="6"/>
  <c r="BB948" i="6"/>
  <c r="AX948" i="6"/>
  <c r="AR948" i="6"/>
  <c r="AQ948" i="6"/>
  <c r="AP948" i="6"/>
  <c r="AO948" i="6"/>
  <c r="AN948" i="6"/>
  <c r="AM948" i="6"/>
  <c r="AE948" i="6"/>
  <c r="X948" i="6"/>
  <c r="W948" i="6"/>
  <c r="CW947" i="6"/>
  <c r="CV947" i="6"/>
  <c r="CS947" i="6"/>
  <c r="CQ947" i="6"/>
  <c r="CD947" i="6"/>
  <c r="CA947" i="6"/>
  <c r="CC947" i="6" s="1"/>
  <c r="BZ947" i="6"/>
  <c r="CB947" i="6" s="1"/>
  <c r="BW947" i="6"/>
  <c r="BV947" i="6"/>
  <c r="BU947" i="6"/>
  <c r="BT947" i="6"/>
  <c r="BG947" i="6"/>
  <c r="BE947" i="6"/>
  <c r="BC947" i="6"/>
  <c r="BB947" i="6"/>
  <c r="AX947" i="6"/>
  <c r="AR947" i="6"/>
  <c r="AQ947" i="6"/>
  <c r="AP947" i="6"/>
  <c r="AO947" i="6"/>
  <c r="AN947" i="6"/>
  <c r="AM947" i="6"/>
  <c r="AE947" i="6"/>
  <c r="X947" i="6"/>
  <c r="W947" i="6"/>
  <c r="CW946" i="6"/>
  <c r="CV946" i="6"/>
  <c r="CS946" i="6"/>
  <c r="CQ946" i="6"/>
  <c r="CD946" i="6"/>
  <c r="CA946" i="6"/>
  <c r="CC946" i="6" s="1"/>
  <c r="BZ946" i="6"/>
  <c r="CB946" i="6" s="1"/>
  <c r="BW946" i="6"/>
  <c r="BV946" i="6"/>
  <c r="BU946" i="6"/>
  <c r="BT946" i="6"/>
  <c r="BG946" i="6"/>
  <c r="BE946" i="6"/>
  <c r="BC946" i="6"/>
  <c r="BB946" i="6"/>
  <c r="AX946" i="6"/>
  <c r="AR946" i="6"/>
  <c r="AQ946" i="6"/>
  <c r="AP946" i="6"/>
  <c r="AO946" i="6"/>
  <c r="AN946" i="6"/>
  <c r="AM946" i="6"/>
  <c r="AE946" i="6"/>
  <c r="X946" i="6"/>
  <c r="W946" i="6"/>
  <c r="CW945" i="6"/>
  <c r="CV945" i="6"/>
  <c r="CS945" i="6"/>
  <c r="CQ945" i="6"/>
  <c r="CD945" i="6"/>
  <c r="CA945" i="6"/>
  <c r="CC945" i="6" s="1"/>
  <c r="BZ945" i="6"/>
  <c r="CB945" i="6" s="1"/>
  <c r="BW945" i="6"/>
  <c r="BV945" i="6"/>
  <c r="BU945" i="6"/>
  <c r="BT945" i="6"/>
  <c r="BG945" i="6"/>
  <c r="BE945" i="6"/>
  <c r="BC945" i="6"/>
  <c r="BB945" i="6"/>
  <c r="AX945" i="6"/>
  <c r="AR945" i="6"/>
  <c r="AQ945" i="6"/>
  <c r="AP945" i="6"/>
  <c r="AO945" i="6"/>
  <c r="AN945" i="6"/>
  <c r="AM945" i="6"/>
  <c r="AE945" i="6"/>
  <c r="X945" i="6"/>
  <c r="W945" i="6"/>
  <c r="CW944" i="6"/>
  <c r="CV944" i="6"/>
  <c r="CS944" i="6"/>
  <c r="CQ944" i="6"/>
  <c r="CD944" i="6"/>
  <c r="CA944" i="6"/>
  <c r="CC944" i="6" s="1"/>
  <c r="BZ944" i="6"/>
  <c r="CB944" i="6" s="1"/>
  <c r="BW944" i="6"/>
  <c r="BV944" i="6"/>
  <c r="BU944" i="6"/>
  <c r="BT944" i="6"/>
  <c r="BG944" i="6"/>
  <c r="BE944" i="6"/>
  <c r="BC944" i="6"/>
  <c r="BB944" i="6"/>
  <c r="AX944" i="6"/>
  <c r="AR944" i="6"/>
  <c r="AQ944" i="6"/>
  <c r="AP944" i="6"/>
  <c r="AO944" i="6"/>
  <c r="AN944" i="6"/>
  <c r="AM944" i="6"/>
  <c r="AE944" i="6"/>
  <c r="X944" i="6"/>
  <c r="W944" i="6"/>
  <c r="CW943" i="6"/>
  <c r="CV943" i="6"/>
  <c r="CS943" i="6"/>
  <c r="CQ943" i="6"/>
  <c r="CD943" i="6"/>
  <c r="CA943" i="6"/>
  <c r="CC943" i="6" s="1"/>
  <c r="BZ943" i="6"/>
  <c r="CB943" i="6" s="1"/>
  <c r="BW943" i="6"/>
  <c r="BV943" i="6"/>
  <c r="BU943" i="6"/>
  <c r="BT943" i="6"/>
  <c r="BG943" i="6"/>
  <c r="BE943" i="6"/>
  <c r="BC943" i="6"/>
  <c r="BB943" i="6"/>
  <c r="AX943" i="6"/>
  <c r="AR943" i="6"/>
  <c r="AQ943" i="6"/>
  <c r="AP943" i="6"/>
  <c r="AO943" i="6"/>
  <c r="AN943" i="6"/>
  <c r="AM943" i="6"/>
  <c r="AE943" i="6"/>
  <c r="X943" i="6"/>
  <c r="W943" i="6"/>
  <c r="CW942" i="6"/>
  <c r="CV942" i="6"/>
  <c r="CS942" i="6"/>
  <c r="CQ942" i="6"/>
  <c r="CD942" i="6"/>
  <c r="CB942" i="6"/>
  <c r="CA942" i="6"/>
  <c r="CC942" i="6" s="1"/>
  <c r="BZ942" i="6"/>
  <c r="BW942" i="6"/>
  <c r="BV942" i="6"/>
  <c r="BU942" i="6"/>
  <c r="BT942" i="6"/>
  <c r="BG942" i="6"/>
  <c r="BE942" i="6"/>
  <c r="BC942" i="6"/>
  <c r="BB942" i="6"/>
  <c r="AX942" i="6"/>
  <c r="AR942" i="6"/>
  <c r="AQ942" i="6"/>
  <c r="AP942" i="6"/>
  <c r="AO942" i="6"/>
  <c r="AN942" i="6"/>
  <c r="AM942" i="6"/>
  <c r="AE942" i="6"/>
  <c r="X942" i="6"/>
  <c r="W942" i="6"/>
  <c r="CW941" i="6"/>
  <c r="CV941" i="6"/>
  <c r="CS941" i="6"/>
  <c r="CQ941" i="6"/>
  <c r="CD941" i="6"/>
  <c r="CA941" i="6"/>
  <c r="CC941" i="6" s="1"/>
  <c r="BZ941" i="6"/>
  <c r="CB941" i="6" s="1"/>
  <c r="BW941" i="6"/>
  <c r="BV941" i="6"/>
  <c r="BU941" i="6"/>
  <c r="BT941" i="6"/>
  <c r="BG941" i="6"/>
  <c r="BE941" i="6"/>
  <c r="BC941" i="6"/>
  <c r="BB941" i="6"/>
  <c r="AX941" i="6"/>
  <c r="AR941" i="6"/>
  <c r="AQ941" i="6"/>
  <c r="AP941" i="6"/>
  <c r="AO941" i="6"/>
  <c r="AN941" i="6"/>
  <c r="AM941" i="6"/>
  <c r="AE941" i="6"/>
  <c r="X941" i="6"/>
  <c r="W941" i="6"/>
  <c r="CW940" i="6"/>
  <c r="CV940" i="6"/>
  <c r="CS940" i="6"/>
  <c r="CQ940" i="6"/>
  <c r="CD940" i="6"/>
  <c r="CA940" i="6"/>
  <c r="CC940" i="6" s="1"/>
  <c r="BZ940" i="6"/>
  <c r="CB940" i="6" s="1"/>
  <c r="BW940" i="6"/>
  <c r="BV940" i="6"/>
  <c r="BU940" i="6"/>
  <c r="BT940" i="6"/>
  <c r="BG940" i="6"/>
  <c r="BE940" i="6"/>
  <c r="BC940" i="6"/>
  <c r="BB940" i="6"/>
  <c r="AX940" i="6"/>
  <c r="AR940" i="6"/>
  <c r="AQ940" i="6"/>
  <c r="AP940" i="6"/>
  <c r="AO940" i="6"/>
  <c r="AN940" i="6"/>
  <c r="AM940" i="6"/>
  <c r="AE940" i="6"/>
  <c r="X940" i="6"/>
  <c r="W940" i="6"/>
  <c r="CW939" i="6"/>
  <c r="CV939" i="6"/>
  <c r="CS939" i="6"/>
  <c r="CQ939" i="6"/>
  <c r="CD939" i="6"/>
  <c r="CA939" i="6"/>
  <c r="CC939" i="6" s="1"/>
  <c r="BZ939" i="6"/>
  <c r="CB939" i="6" s="1"/>
  <c r="BW939" i="6"/>
  <c r="BV939" i="6"/>
  <c r="BU939" i="6"/>
  <c r="BT939" i="6"/>
  <c r="BG939" i="6"/>
  <c r="BE939" i="6"/>
  <c r="BC939" i="6"/>
  <c r="BB939" i="6"/>
  <c r="AX939" i="6"/>
  <c r="AR939" i="6"/>
  <c r="AQ939" i="6"/>
  <c r="AP939" i="6"/>
  <c r="AO939" i="6"/>
  <c r="AN939" i="6"/>
  <c r="AM939" i="6"/>
  <c r="AE939" i="6"/>
  <c r="X939" i="6"/>
  <c r="W939" i="6"/>
  <c r="CW938" i="6"/>
  <c r="CV938" i="6"/>
  <c r="CS938" i="6"/>
  <c r="CQ938" i="6"/>
  <c r="CD938" i="6"/>
  <c r="CA938" i="6"/>
  <c r="CC938" i="6" s="1"/>
  <c r="BZ938" i="6"/>
  <c r="CB938" i="6" s="1"/>
  <c r="BW938" i="6"/>
  <c r="BV938" i="6"/>
  <c r="BU938" i="6"/>
  <c r="BT938" i="6"/>
  <c r="BG938" i="6"/>
  <c r="BE938" i="6"/>
  <c r="BC938" i="6"/>
  <c r="BB938" i="6"/>
  <c r="AX938" i="6"/>
  <c r="AR938" i="6"/>
  <c r="AQ938" i="6"/>
  <c r="AP938" i="6"/>
  <c r="AO938" i="6"/>
  <c r="AN938" i="6"/>
  <c r="AM938" i="6"/>
  <c r="AE938" i="6"/>
  <c r="X938" i="6"/>
  <c r="W938" i="6"/>
  <c r="CW937" i="6"/>
  <c r="CV937" i="6"/>
  <c r="CS937" i="6"/>
  <c r="CQ937" i="6"/>
  <c r="CD937" i="6"/>
  <c r="CA937" i="6"/>
  <c r="CC937" i="6" s="1"/>
  <c r="BZ937" i="6"/>
  <c r="CB937" i="6" s="1"/>
  <c r="BW937" i="6"/>
  <c r="BV937" i="6"/>
  <c r="BU937" i="6"/>
  <c r="BT937" i="6"/>
  <c r="BG937" i="6"/>
  <c r="BE937" i="6"/>
  <c r="BC937" i="6"/>
  <c r="BB937" i="6"/>
  <c r="AX937" i="6"/>
  <c r="AR937" i="6"/>
  <c r="AQ937" i="6"/>
  <c r="AP937" i="6"/>
  <c r="AO937" i="6"/>
  <c r="AN937" i="6"/>
  <c r="AM937" i="6"/>
  <c r="AE937" i="6"/>
  <c r="X937" i="6"/>
  <c r="W937" i="6"/>
  <c r="CW936" i="6"/>
  <c r="CV936" i="6"/>
  <c r="CS936" i="6"/>
  <c r="CQ936" i="6"/>
  <c r="CD936" i="6"/>
  <c r="CA936" i="6"/>
  <c r="CC936" i="6" s="1"/>
  <c r="BZ936" i="6"/>
  <c r="CB936" i="6" s="1"/>
  <c r="BW936" i="6"/>
  <c r="BV936" i="6"/>
  <c r="BU936" i="6"/>
  <c r="BT936" i="6"/>
  <c r="BG936" i="6"/>
  <c r="BE936" i="6"/>
  <c r="BC936" i="6"/>
  <c r="BB936" i="6"/>
  <c r="AX936" i="6"/>
  <c r="AR936" i="6"/>
  <c r="AQ936" i="6"/>
  <c r="AP936" i="6"/>
  <c r="AO936" i="6"/>
  <c r="AN936" i="6"/>
  <c r="AM936" i="6"/>
  <c r="AE936" i="6"/>
  <c r="X936" i="6"/>
  <c r="W936" i="6"/>
  <c r="CW935" i="6"/>
  <c r="CV935" i="6"/>
  <c r="CS935" i="6"/>
  <c r="CQ935" i="6"/>
  <c r="CD935" i="6"/>
  <c r="CA935" i="6"/>
  <c r="CC935" i="6" s="1"/>
  <c r="BZ935" i="6"/>
  <c r="CB935" i="6" s="1"/>
  <c r="BW935" i="6"/>
  <c r="BV935" i="6"/>
  <c r="BU935" i="6"/>
  <c r="BT935" i="6"/>
  <c r="BG935" i="6"/>
  <c r="BE935" i="6"/>
  <c r="BC935" i="6"/>
  <c r="BB935" i="6"/>
  <c r="AX935" i="6"/>
  <c r="AR935" i="6"/>
  <c r="AQ935" i="6"/>
  <c r="AP935" i="6"/>
  <c r="AO935" i="6"/>
  <c r="AN935" i="6"/>
  <c r="AM935" i="6"/>
  <c r="AE935" i="6"/>
  <c r="X935" i="6"/>
  <c r="W935" i="6"/>
  <c r="CW934" i="6"/>
  <c r="CV934" i="6"/>
  <c r="CS934" i="6"/>
  <c r="CQ934" i="6"/>
  <c r="CD934" i="6"/>
  <c r="CA934" i="6"/>
  <c r="CC934" i="6" s="1"/>
  <c r="BZ934" i="6"/>
  <c r="CB934" i="6" s="1"/>
  <c r="BW934" i="6"/>
  <c r="BV934" i="6"/>
  <c r="BU934" i="6"/>
  <c r="BT934" i="6"/>
  <c r="BG934" i="6"/>
  <c r="BE934" i="6"/>
  <c r="BC934" i="6"/>
  <c r="BB934" i="6"/>
  <c r="AX934" i="6"/>
  <c r="AR934" i="6"/>
  <c r="AQ934" i="6"/>
  <c r="AP934" i="6"/>
  <c r="AO934" i="6"/>
  <c r="AN934" i="6"/>
  <c r="AM934" i="6"/>
  <c r="AE934" i="6"/>
  <c r="X934" i="6"/>
  <c r="W934" i="6"/>
  <c r="CW933" i="6"/>
  <c r="CV933" i="6"/>
  <c r="CS933" i="6"/>
  <c r="CQ933" i="6"/>
  <c r="CD933" i="6"/>
  <c r="CA933" i="6"/>
  <c r="CC933" i="6" s="1"/>
  <c r="BZ933" i="6"/>
  <c r="CB933" i="6" s="1"/>
  <c r="BW933" i="6"/>
  <c r="BV933" i="6"/>
  <c r="BU933" i="6"/>
  <c r="BT933" i="6"/>
  <c r="BG933" i="6"/>
  <c r="BE933" i="6"/>
  <c r="BC933" i="6"/>
  <c r="BB933" i="6"/>
  <c r="AX933" i="6"/>
  <c r="AR933" i="6"/>
  <c r="AQ933" i="6"/>
  <c r="AP933" i="6"/>
  <c r="AO933" i="6"/>
  <c r="AN933" i="6"/>
  <c r="AM933" i="6"/>
  <c r="AE933" i="6"/>
  <c r="X933" i="6"/>
  <c r="W933" i="6"/>
  <c r="CW932" i="6"/>
  <c r="CV932" i="6"/>
  <c r="CS932" i="6"/>
  <c r="CQ932" i="6"/>
  <c r="CD932" i="6"/>
  <c r="CA932" i="6"/>
  <c r="CC932" i="6" s="1"/>
  <c r="BZ932" i="6"/>
  <c r="CB932" i="6" s="1"/>
  <c r="BW932" i="6"/>
  <c r="BV932" i="6"/>
  <c r="BU932" i="6"/>
  <c r="BT932" i="6"/>
  <c r="BG932" i="6"/>
  <c r="BE932" i="6"/>
  <c r="BC932" i="6"/>
  <c r="BB932" i="6"/>
  <c r="AX932" i="6"/>
  <c r="AR932" i="6"/>
  <c r="AQ932" i="6"/>
  <c r="AP932" i="6"/>
  <c r="AO932" i="6"/>
  <c r="AN932" i="6"/>
  <c r="AM932" i="6"/>
  <c r="AE932" i="6"/>
  <c r="X932" i="6"/>
  <c r="W932" i="6"/>
  <c r="CW931" i="6"/>
  <c r="CV931" i="6"/>
  <c r="CS931" i="6"/>
  <c r="CQ931" i="6"/>
  <c r="CD931" i="6"/>
  <c r="CA931" i="6"/>
  <c r="CC931" i="6" s="1"/>
  <c r="BZ931" i="6"/>
  <c r="CB931" i="6" s="1"/>
  <c r="BW931" i="6"/>
  <c r="BV931" i="6"/>
  <c r="BU931" i="6"/>
  <c r="BT931" i="6"/>
  <c r="BG931" i="6"/>
  <c r="BE931" i="6"/>
  <c r="BC931" i="6"/>
  <c r="BB931" i="6"/>
  <c r="AX931" i="6"/>
  <c r="AR931" i="6"/>
  <c r="AQ931" i="6"/>
  <c r="AP931" i="6"/>
  <c r="AO931" i="6"/>
  <c r="AN931" i="6"/>
  <c r="AM931" i="6"/>
  <c r="AE931" i="6"/>
  <c r="X931" i="6"/>
  <c r="W931" i="6"/>
  <c r="CW930" i="6"/>
  <c r="CV930" i="6"/>
  <c r="CS930" i="6"/>
  <c r="CQ930" i="6"/>
  <c r="CD930" i="6"/>
  <c r="CA930" i="6"/>
  <c r="CC930" i="6" s="1"/>
  <c r="BZ930" i="6"/>
  <c r="CB930" i="6" s="1"/>
  <c r="BW930" i="6"/>
  <c r="BV930" i="6"/>
  <c r="BU930" i="6"/>
  <c r="BT930" i="6"/>
  <c r="BG930" i="6"/>
  <c r="BE930" i="6"/>
  <c r="BC930" i="6"/>
  <c r="BB930" i="6"/>
  <c r="AX930" i="6"/>
  <c r="AR930" i="6"/>
  <c r="AQ930" i="6"/>
  <c r="AP930" i="6"/>
  <c r="AO930" i="6"/>
  <c r="AN930" i="6"/>
  <c r="AM930" i="6"/>
  <c r="AE930" i="6"/>
  <c r="X930" i="6"/>
  <c r="W930" i="6"/>
  <c r="CW929" i="6"/>
  <c r="CV929" i="6"/>
  <c r="CS929" i="6"/>
  <c r="CQ929" i="6"/>
  <c r="CD929" i="6"/>
  <c r="CA929" i="6"/>
  <c r="CC929" i="6" s="1"/>
  <c r="BZ929" i="6"/>
  <c r="CB929" i="6" s="1"/>
  <c r="BW929" i="6"/>
  <c r="BV929" i="6"/>
  <c r="BU929" i="6"/>
  <c r="BT929" i="6"/>
  <c r="BG929" i="6"/>
  <c r="BE929" i="6"/>
  <c r="BC929" i="6"/>
  <c r="BB929" i="6"/>
  <c r="AX929" i="6"/>
  <c r="AR929" i="6"/>
  <c r="AQ929" i="6"/>
  <c r="AP929" i="6"/>
  <c r="AO929" i="6"/>
  <c r="AN929" i="6"/>
  <c r="AM929" i="6"/>
  <c r="AE929" i="6"/>
  <c r="X929" i="6"/>
  <c r="W929" i="6"/>
  <c r="CW928" i="6"/>
  <c r="CV928" i="6"/>
  <c r="CS928" i="6"/>
  <c r="CQ928" i="6"/>
  <c r="CD928" i="6"/>
  <c r="CA928" i="6"/>
  <c r="CC928" i="6" s="1"/>
  <c r="BZ928" i="6"/>
  <c r="CB928" i="6" s="1"/>
  <c r="BW928" i="6"/>
  <c r="BV928" i="6"/>
  <c r="BU928" i="6"/>
  <c r="BT928" i="6"/>
  <c r="BG928" i="6"/>
  <c r="BE928" i="6"/>
  <c r="BC928" i="6"/>
  <c r="BB928" i="6"/>
  <c r="AX928" i="6"/>
  <c r="AR928" i="6"/>
  <c r="AQ928" i="6"/>
  <c r="AP928" i="6"/>
  <c r="AO928" i="6"/>
  <c r="AN928" i="6"/>
  <c r="AM928" i="6"/>
  <c r="AE928" i="6"/>
  <c r="X928" i="6"/>
  <c r="W928" i="6"/>
  <c r="CW927" i="6"/>
  <c r="CV927" i="6"/>
  <c r="CS927" i="6"/>
  <c r="CQ927" i="6"/>
  <c r="CD927" i="6"/>
  <c r="CA927" i="6"/>
  <c r="CC927" i="6" s="1"/>
  <c r="BZ927" i="6"/>
  <c r="CB927" i="6" s="1"/>
  <c r="BW927" i="6"/>
  <c r="BV927" i="6"/>
  <c r="BU927" i="6"/>
  <c r="BT927" i="6"/>
  <c r="BG927" i="6"/>
  <c r="BE927" i="6"/>
  <c r="BC927" i="6"/>
  <c r="BB927" i="6"/>
  <c r="AX927" i="6"/>
  <c r="AR927" i="6"/>
  <c r="AQ927" i="6"/>
  <c r="AP927" i="6"/>
  <c r="AO927" i="6"/>
  <c r="AN927" i="6"/>
  <c r="AM927" i="6"/>
  <c r="AE927" i="6"/>
  <c r="X927" i="6"/>
  <c r="W927" i="6"/>
  <c r="CW926" i="6"/>
  <c r="CV926" i="6"/>
  <c r="CS926" i="6"/>
  <c r="CQ926" i="6"/>
  <c r="CD926" i="6"/>
  <c r="CA926" i="6"/>
  <c r="CC926" i="6" s="1"/>
  <c r="BZ926" i="6"/>
  <c r="CB926" i="6" s="1"/>
  <c r="BW926" i="6"/>
  <c r="BV926" i="6"/>
  <c r="BU926" i="6"/>
  <c r="BT926" i="6"/>
  <c r="BG926" i="6"/>
  <c r="BE926" i="6"/>
  <c r="BC926" i="6"/>
  <c r="BB926" i="6"/>
  <c r="AX926" i="6"/>
  <c r="AR926" i="6"/>
  <c r="AQ926" i="6"/>
  <c r="AP926" i="6"/>
  <c r="AO926" i="6"/>
  <c r="AN926" i="6"/>
  <c r="AM926" i="6"/>
  <c r="AE926" i="6"/>
  <c r="X926" i="6"/>
  <c r="W926" i="6"/>
  <c r="CW925" i="6"/>
  <c r="CV925" i="6"/>
  <c r="CS925" i="6"/>
  <c r="CQ925" i="6"/>
  <c r="CD925" i="6"/>
  <c r="CA925" i="6"/>
  <c r="CC925" i="6" s="1"/>
  <c r="BZ925" i="6"/>
  <c r="CB925" i="6" s="1"/>
  <c r="BW925" i="6"/>
  <c r="BV925" i="6"/>
  <c r="BU925" i="6"/>
  <c r="BT925" i="6"/>
  <c r="BG925" i="6"/>
  <c r="BE925" i="6"/>
  <c r="BC925" i="6"/>
  <c r="BB925" i="6"/>
  <c r="AX925" i="6"/>
  <c r="AR925" i="6"/>
  <c r="AQ925" i="6"/>
  <c r="AP925" i="6"/>
  <c r="AO925" i="6"/>
  <c r="AN925" i="6"/>
  <c r="AM925" i="6"/>
  <c r="AE925" i="6"/>
  <c r="X925" i="6"/>
  <c r="W925" i="6"/>
  <c r="CW924" i="6"/>
  <c r="CV924" i="6"/>
  <c r="CS924" i="6"/>
  <c r="CQ924" i="6"/>
  <c r="CD924" i="6"/>
  <c r="CA924" i="6"/>
  <c r="CC924" i="6" s="1"/>
  <c r="BZ924" i="6"/>
  <c r="CB924" i="6" s="1"/>
  <c r="BW924" i="6"/>
  <c r="BV924" i="6"/>
  <c r="BU924" i="6"/>
  <c r="BT924" i="6"/>
  <c r="BG924" i="6"/>
  <c r="BE924" i="6"/>
  <c r="BC924" i="6"/>
  <c r="BB924" i="6"/>
  <c r="AX924" i="6"/>
  <c r="AR924" i="6"/>
  <c r="AQ924" i="6"/>
  <c r="AP924" i="6"/>
  <c r="AO924" i="6"/>
  <c r="AN924" i="6"/>
  <c r="AM924" i="6"/>
  <c r="AE924" i="6"/>
  <c r="X924" i="6"/>
  <c r="W924" i="6"/>
  <c r="CS922" i="6"/>
  <c r="CG922" i="6"/>
  <c r="CD922" i="6"/>
  <c r="CA922" i="6"/>
  <c r="CC922" i="6" s="1"/>
  <c r="BZ922" i="6"/>
  <c r="CB922" i="6" s="1"/>
  <c r="BG922" i="6"/>
  <c r="BE922" i="6"/>
  <c r="BC922" i="6"/>
  <c r="BB922" i="6"/>
  <c r="AX922" i="6"/>
  <c r="AE922" i="6"/>
  <c r="W922" i="6"/>
  <c r="T922" i="6"/>
  <c r="R922" i="6"/>
  <c r="P922" i="6"/>
  <c r="CQ922" i="6" s="1"/>
  <c r="O922" i="6"/>
  <c r="N922" i="6"/>
  <c r="M922" i="6"/>
  <c r="D922" i="6"/>
  <c r="CS921" i="6"/>
  <c r="CP921" i="6"/>
  <c r="CQ921" i="6" s="1"/>
  <c r="CD921" i="6"/>
  <c r="CA921" i="6"/>
  <c r="CC921" i="6" s="1"/>
  <c r="BZ921" i="6"/>
  <c r="CB921" i="6" s="1"/>
  <c r="BW921" i="6"/>
  <c r="BV921" i="6"/>
  <c r="BU921" i="6"/>
  <c r="BT921" i="6"/>
  <c r="BG921" i="6"/>
  <c r="BE921" i="6"/>
  <c r="BC921" i="6"/>
  <c r="BB921" i="6"/>
  <c r="AX921" i="6"/>
  <c r="AE921" i="6"/>
  <c r="W921" i="6"/>
  <c r="X921" i="6" s="1"/>
  <c r="CS920" i="6"/>
  <c r="CQ920" i="6"/>
  <c r="CG920" i="6"/>
  <c r="CD920" i="6"/>
  <c r="CA920" i="6"/>
  <c r="CC920" i="6" s="1"/>
  <c r="BZ920" i="6"/>
  <c r="BG920" i="6"/>
  <c r="BE920" i="6"/>
  <c r="BC920" i="6"/>
  <c r="BB920" i="6"/>
  <c r="AX920" i="6"/>
  <c r="AE920" i="6"/>
  <c r="W920" i="6"/>
  <c r="T920" i="6"/>
  <c r="R920" i="6"/>
  <c r="P920" i="6"/>
  <c r="O920" i="6"/>
  <c r="N920" i="6"/>
  <c r="M920" i="6"/>
  <c r="D920" i="6"/>
  <c r="CS919" i="6"/>
  <c r="CP919" i="6"/>
  <c r="CQ919" i="6" s="1"/>
  <c r="CD919" i="6"/>
  <c r="CA919" i="6"/>
  <c r="CC919" i="6" s="1"/>
  <c r="BZ919" i="6"/>
  <c r="CB919" i="6" s="1"/>
  <c r="BW919" i="6"/>
  <c r="BV919" i="6"/>
  <c r="BU919" i="6"/>
  <c r="BT919" i="6"/>
  <c r="BG919" i="6"/>
  <c r="BE919" i="6"/>
  <c r="BC919" i="6"/>
  <c r="BB919" i="6"/>
  <c r="AX919" i="6"/>
  <c r="AE919" i="6"/>
  <c r="W919" i="6"/>
  <c r="X919" i="6" s="1"/>
  <c r="CS918" i="6"/>
  <c r="CG918" i="6"/>
  <c r="CD918" i="6"/>
  <c r="CA918" i="6"/>
  <c r="CC918" i="6" s="1"/>
  <c r="BZ918" i="6"/>
  <c r="BG918" i="6"/>
  <c r="BE918" i="6"/>
  <c r="BC918" i="6"/>
  <c r="BB918" i="6"/>
  <c r="AX918" i="6"/>
  <c r="AE918" i="6"/>
  <c r="W918" i="6"/>
  <c r="T918" i="6"/>
  <c r="R918" i="6"/>
  <c r="P918" i="6"/>
  <c r="CQ918" i="6" s="1"/>
  <c r="O918" i="6"/>
  <c r="N918" i="6"/>
  <c r="M918" i="6"/>
  <c r="D918" i="6"/>
  <c r="CS917" i="6"/>
  <c r="CP917" i="6"/>
  <c r="CQ917" i="6" s="1"/>
  <c r="CD917" i="6"/>
  <c r="CA917" i="6"/>
  <c r="CC917" i="6" s="1"/>
  <c r="BZ917" i="6"/>
  <c r="CB917" i="6" s="1"/>
  <c r="BW917" i="6"/>
  <c r="BV917" i="6"/>
  <c r="BU917" i="6"/>
  <c r="BT917" i="6"/>
  <c r="BG917" i="6"/>
  <c r="BE917" i="6"/>
  <c r="BC917" i="6"/>
  <c r="BB917" i="6"/>
  <c r="AX917" i="6"/>
  <c r="AE917" i="6"/>
  <c r="W917" i="6"/>
  <c r="X917" i="6" s="1"/>
  <c r="CS916" i="6"/>
  <c r="CG916" i="6"/>
  <c r="CD916" i="6"/>
  <c r="CA916" i="6"/>
  <c r="CC916" i="6" s="1"/>
  <c r="BZ916" i="6"/>
  <c r="CB916" i="6" s="1"/>
  <c r="BG916" i="6"/>
  <c r="BE916" i="6"/>
  <c r="BC916" i="6"/>
  <c r="BB916" i="6"/>
  <c r="AX916" i="6"/>
  <c r="AE916" i="6"/>
  <c r="W916" i="6"/>
  <c r="CS915" i="6"/>
  <c r="CP915" i="6"/>
  <c r="CQ915" i="6" s="1"/>
  <c r="CG915" i="6"/>
  <c r="CD915" i="6"/>
  <c r="CA915" i="6"/>
  <c r="CC915" i="6" s="1"/>
  <c r="BZ915" i="6"/>
  <c r="BG915" i="6"/>
  <c r="BE915" i="6"/>
  <c r="BC915" i="6"/>
  <c r="BB915" i="6"/>
  <c r="AX915" i="6"/>
  <c r="AE915" i="6"/>
  <c r="W915" i="6"/>
  <c r="CS914" i="6"/>
  <c r="CP914" i="6"/>
  <c r="CQ914" i="6" s="1"/>
  <c r="CG914" i="6"/>
  <c r="CD914" i="6"/>
  <c r="CA914" i="6"/>
  <c r="BZ914" i="6"/>
  <c r="CB914" i="6" s="1"/>
  <c r="BG914" i="6"/>
  <c r="BE914" i="6"/>
  <c r="BC914" i="6"/>
  <c r="BB914" i="6"/>
  <c r="AX914" i="6"/>
  <c r="AE914" i="6"/>
  <c r="W914" i="6"/>
  <c r="CS913" i="6"/>
  <c r="CP913" i="6"/>
  <c r="CQ913" i="6" s="1"/>
  <c r="CG913" i="6"/>
  <c r="CD913" i="6"/>
  <c r="CA913" i="6"/>
  <c r="CC913" i="6" s="1"/>
  <c r="BZ913" i="6"/>
  <c r="BG913" i="6"/>
  <c r="BE913" i="6"/>
  <c r="BC913" i="6"/>
  <c r="BB913" i="6"/>
  <c r="AX913" i="6"/>
  <c r="AE913" i="6"/>
  <c r="W913" i="6"/>
  <c r="CS912" i="6"/>
  <c r="CP912" i="6"/>
  <c r="CQ912" i="6" s="1"/>
  <c r="CG912" i="6"/>
  <c r="CD912" i="6"/>
  <c r="CA912" i="6"/>
  <c r="BZ912" i="6"/>
  <c r="CB912" i="6" s="1"/>
  <c r="BG912" i="6"/>
  <c r="BE912" i="6"/>
  <c r="BC912" i="6"/>
  <c r="BB912" i="6"/>
  <c r="AX912" i="6"/>
  <c r="AL912" i="6"/>
  <c r="AL913" i="6" s="1"/>
  <c r="AF912" i="6"/>
  <c r="AF913" i="6" s="1"/>
  <c r="AF914" i="6" s="1"/>
  <c r="AF915" i="6" s="1"/>
  <c r="AE912" i="6"/>
  <c r="W912" i="6"/>
  <c r="C912" i="6"/>
  <c r="C913" i="6" s="1"/>
  <c r="C914" i="6" s="1"/>
  <c r="C915" i="6" s="1"/>
  <c r="C916" i="6" s="1"/>
  <c r="CS911" i="6"/>
  <c r="CP911" i="6"/>
  <c r="CQ911" i="6" s="1"/>
  <c r="CA911" i="6"/>
  <c r="BZ911" i="6"/>
  <c r="CB911" i="6" s="1"/>
  <c r="BU911" i="6"/>
  <c r="BT911" i="6"/>
  <c r="BG911" i="6"/>
  <c r="BE911" i="6"/>
  <c r="BC911" i="6"/>
  <c r="BB911" i="6"/>
  <c r="AX911" i="6"/>
  <c r="AR911" i="6"/>
  <c r="AQ911" i="6"/>
  <c r="AP911" i="6"/>
  <c r="AO911" i="6"/>
  <c r="AN911" i="6"/>
  <c r="AM911" i="6"/>
  <c r="AE911" i="6"/>
  <c r="W911" i="6"/>
  <c r="R911" i="6"/>
  <c r="R912" i="6" s="1"/>
  <c r="R913" i="6" s="1"/>
  <c r="R914" i="6" s="1"/>
  <c r="R915" i="6" s="1"/>
  <c r="R916" i="6" s="1"/>
  <c r="P911" i="6"/>
  <c r="P912" i="6" s="1"/>
  <c r="P913" i="6" s="1"/>
  <c r="P914" i="6" s="1"/>
  <c r="P915" i="6" s="1"/>
  <c r="P916" i="6" s="1"/>
  <c r="CQ916" i="6" s="1"/>
  <c r="O911" i="6"/>
  <c r="N911" i="6"/>
  <c r="N912" i="6" s="1"/>
  <c r="N913" i="6" s="1"/>
  <c r="N914" i="6" s="1"/>
  <c r="N915" i="6" s="1"/>
  <c r="N916" i="6" s="1"/>
  <c r="M911" i="6"/>
  <c r="M912" i="6" s="1"/>
  <c r="M913" i="6" s="1"/>
  <c r="M914" i="6" s="1"/>
  <c r="M915" i="6" s="1"/>
  <c r="M916" i="6" s="1"/>
  <c r="D911" i="6"/>
  <c r="D912" i="6" s="1"/>
  <c r="D913" i="6" s="1"/>
  <c r="D914" i="6" s="1"/>
  <c r="D915" i="6" s="1"/>
  <c r="D916" i="6" s="1"/>
  <c r="CS910" i="6"/>
  <c r="CP910" i="6"/>
  <c r="CQ910" i="6" s="1"/>
  <c r="CD910" i="6"/>
  <c r="CA910" i="6"/>
  <c r="CC910" i="6" s="1"/>
  <c r="BZ910" i="6"/>
  <c r="CB910" i="6" s="1"/>
  <c r="BW910" i="6"/>
  <c r="BV910" i="6"/>
  <c r="BU910" i="6"/>
  <c r="BT910" i="6"/>
  <c r="BG910" i="6"/>
  <c r="BE910" i="6"/>
  <c r="BC910" i="6"/>
  <c r="BB910" i="6"/>
  <c r="AX910" i="6"/>
  <c r="AE910" i="6"/>
  <c r="W910" i="6"/>
  <c r="X910" i="6" s="1"/>
  <c r="CS909" i="6"/>
  <c r="CG909" i="6"/>
  <c r="CD909" i="6"/>
  <c r="CA909" i="6"/>
  <c r="CC909" i="6" s="1"/>
  <c r="BZ909" i="6"/>
  <c r="BG909" i="6"/>
  <c r="BE909" i="6"/>
  <c r="BC909" i="6"/>
  <c r="BB909" i="6"/>
  <c r="AX909" i="6"/>
  <c r="AE909" i="6"/>
  <c r="W909" i="6"/>
  <c r="CS908" i="6"/>
  <c r="CP908" i="6"/>
  <c r="CQ908" i="6" s="1"/>
  <c r="CG908" i="6"/>
  <c r="CD908" i="6"/>
  <c r="CA908" i="6"/>
  <c r="BZ908" i="6"/>
  <c r="CB908" i="6" s="1"/>
  <c r="BG908" i="6"/>
  <c r="BE908" i="6"/>
  <c r="BC908" i="6"/>
  <c r="BB908" i="6"/>
  <c r="AX908" i="6"/>
  <c r="AE908" i="6"/>
  <c r="W908" i="6"/>
  <c r="CS907" i="6"/>
  <c r="CP907" i="6"/>
  <c r="CQ907" i="6" s="1"/>
  <c r="CG907" i="6"/>
  <c r="CD907" i="6"/>
  <c r="CA907" i="6"/>
  <c r="CC907" i="6" s="1"/>
  <c r="BZ907" i="6"/>
  <c r="CB907" i="6" s="1"/>
  <c r="BG907" i="6"/>
  <c r="BE907" i="6"/>
  <c r="BC907" i="6"/>
  <c r="BB907" i="6"/>
  <c r="AX907" i="6"/>
  <c r="AE907" i="6"/>
  <c r="W907" i="6"/>
  <c r="CS906" i="6"/>
  <c r="CP906" i="6"/>
  <c r="CQ906" i="6" s="1"/>
  <c r="CG906" i="6"/>
  <c r="CD906" i="6"/>
  <c r="CA906" i="6"/>
  <c r="CC906" i="6" s="1"/>
  <c r="BZ906" i="6"/>
  <c r="CB906" i="6" s="1"/>
  <c r="BG906" i="6"/>
  <c r="BE906" i="6"/>
  <c r="BC906" i="6"/>
  <c r="BB906" i="6"/>
  <c r="AX906" i="6"/>
  <c r="AE906" i="6"/>
  <c r="W906" i="6"/>
  <c r="CS905" i="6"/>
  <c r="CP905" i="6"/>
  <c r="CQ905" i="6" s="1"/>
  <c r="CG905" i="6"/>
  <c r="CD905" i="6"/>
  <c r="CA905" i="6"/>
  <c r="CC905" i="6" s="1"/>
  <c r="BZ905" i="6"/>
  <c r="BG905" i="6"/>
  <c r="BE905" i="6"/>
  <c r="BC905" i="6"/>
  <c r="BB905" i="6"/>
  <c r="AX905" i="6"/>
  <c r="AL905" i="6"/>
  <c r="AF905" i="6"/>
  <c r="AF906" i="6" s="1"/>
  <c r="AF907" i="6" s="1"/>
  <c r="AF908" i="6" s="1"/>
  <c r="AE905" i="6"/>
  <c r="W905" i="6"/>
  <c r="C905" i="6"/>
  <c r="C906" i="6" s="1"/>
  <c r="C907" i="6" s="1"/>
  <c r="C908" i="6" s="1"/>
  <c r="CS904" i="6"/>
  <c r="CP904" i="6"/>
  <c r="CQ904" i="6" s="1"/>
  <c r="CA904" i="6"/>
  <c r="CC904" i="6" s="1"/>
  <c r="BZ904" i="6"/>
  <c r="CB904" i="6" s="1"/>
  <c r="BU904" i="6"/>
  <c r="BT904" i="6"/>
  <c r="BG904" i="6"/>
  <c r="BE904" i="6"/>
  <c r="BC904" i="6"/>
  <c r="BB904" i="6"/>
  <c r="AX904" i="6"/>
  <c r="AR904" i="6"/>
  <c r="AQ904" i="6"/>
  <c r="AP904" i="6"/>
  <c r="AO904" i="6"/>
  <c r="AN904" i="6"/>
  <c r="AM904" i="6"/>
  <c r="AE904" i="6"/>
  <c r="W904" i="6"/>
  <c r="R904" i="6"/>
  <c r="R905" i="6" s="1"/>
  <c r="R906" i="6" s="1"/>
  <c r="R907" i="6" s="1"/>
  <c r="R908" i="6" s="1"/>
  <c r="R909" i="6" s="1"/>
  <c r="P904" i="6"/>
  <c r="P905" i="6" s="1"/>
  <c r="P906" i="6" s="1"/>
  <c r="P907" i="6" s="1"/>
  <c r="P908" i="6" s="1"/>
  <c r="P909" i="6" s="1"/>
  <c r="CQ909" i="6" s="1"/>
  <c r="O904" i="6"/>
  <c r="O905" i="6" s="1"/>
  <c r="O906" i="6" s="1"/>
  <c r="N904" i="6"/>
  <c r="N905" i="6" s="1"/>
  <c r="N906" i="6" s="1"/>
  <c r="N907" i="6" s="1"/>
  <c r="N908" i="6" s="1"/>
  <c r="N909" i="6" s="1"/>
  <c r="M904" i="6"/>
  <c r="M905" i="6" s="1"/>
  <c r="M906" i="6" s="1"/>
  <c r="M907" i="6" s="1"/>
  <c r="M908" i="6" s="1"/>
  <c r="M909" i="6" s="1"/>
  <c r="D904" i="6"/>
  <c r="D905" i="6" s="1"/>
  <c r="D906" i="6" s="1"/>
  <c r="D907" i="6" s="1"/>
  <c r="D908" i="6" s="1"/>
  <c r="D909" i="6" s="1"/>
  <c r="CS903" i="6"/>
  <c r="CP903" i="6"/>
  <c r="CQ903" i="6" s="1"/>
  <c r="CD903" i="6"/>
  <c r="CA903" i="6"/>
  <c r="CC903" i="6" s="1"/>
  <c r="BZ903" i="6"/>
  <c r="BW903" i="6"/>
  <c r="BV903" i="6"/>
  <c r="BU903" i="6"/>
  <c r="BT903" i="6"/>
  <c r="BG903" i="6"/>
  <c r="BE903" i="6"/>
  <c r="BC903" i="6"/>
  <c r="BB903" i="6"/>
  <c r="AX903" i="6"/>
  <c r="AE903" i="6"/>
  <c r="W903" i="6"/>
  <c r="X903" i="6" s="1"/>
  <c r="CS902" i="6"/>
  <c r="CG902" i="6"/>
  <c r="CD902" i="6"/>
  <c r="CA902" i="6"/>
  <c r="CC902" i="6" s="1"/>
  <c r="BZ902" i="6"/>
  <c r="CB902" i="6" s="1"/>
  <c r="BG902" i="6"/>
  <c r="BE902" i="6"/>
  <c r="BC902" i="6"/>
  <c r="BB902" i="6"/>
  <c r="AX902" i="6"/>
  <c r="AE902" i="6"/>
  <c r="W902" i="6"/>
  <c r="CS901" i="6"/>
  <c r="CQ901" i="6"/>
  <c r="CP901" i="6"/>
  <c r="CG901" i="6"/>
  <c r="CD901" i="6"/>
  <c r="CA901" i="6"/>
  <c r="CC901" i="6" s="1"/>
  <c r="BZ901" i="6"/>
  <c r="BG901" i="6"/>
  <c r="BE901" i="6"/>
  <c r="BC901" i="6"/>
  <c r="BB901" i="6"/>
  <c r="AX901" i="6"/>
  <c r="AL901" i="6"/>
  <c r="AF901" i="6"/>
  <c r="AF902" i="6" s="1"/>
  <c r="AE901" i="6"/>
  <c r="W901" i="6"/>
  <c r="R901" i="6"/>
  <c r="R902" i="6" s="1"/>
  <c r="C901" i="6"/>
  <c r="C903" i="6" s="1"/>
  <c r="CS900" i="6"/>
  <c r="CP900" i="6"/>
  <c r="CQ900" i="6" s="1"/>
  <c r="CA900" i="6"/>
  <c r="CC900" i="6" s="1"/>
  <c r="BZ900" i="6"/>
  <c r="BU900" i="6"/>
  <c r="BT900" i="6"/>
  <c r="BG900" i="6"/>
  <c r="BE900" i="6"/>
  <c r="BC900" i="6"/>
  <c r="BB900" i="6"/>
  <c r="AX900" i="6"/>
  <c r="AR900" i="6"/>
  <c r="AQ900" i="6"/>
  <c r="AP900" i="6"/>
  <c r="AO900" i="6"/>
  <c r="AN900" i="6"/>
  <c r="AM900" i="6"/>
  <c r="AE900" i="6"/>
  <c r="W900" i="6"/>
  <c r="P900" i="6"/>
  <c r="P901" i="6" s="1"/>
  <c r="P902" i="6" s="1"/>
  <c r="CQ902" i="6" s="1"/>
  <c r="O900" i="6"/>
  <c r="N900" i="6"/>
  <c r="N901" i="6" s="1"/>
  <c r="N902" i="6" s="1"/>
  <c r="M900" i="6"/>
  <c r="M901" i="6" s="1"/>
  <c r="M902" i="6" s="1"/>
  <c r="D900" i="6"/>
  <c r="D901" i="6" s="1"/>
  <c r="D902" i="6" s="1"/>
  <c r="CS899" i="6"/>
  <c r="CP899" i="6"/>
  <c r="CQ899" i="6" s="1"/>
  <c r="CD899" i="6"/>
  <c r="CC899" i="6"/>
  <c r="CA899" i="6"/>
  <c r="BZ899" i="6"/>
  <c r="CB899" i="6" s="1"/>
  <c r="BW899" i="6"/>
  <c r="BV899" i="6"/>
  <c r="BU899" i="6"/>
  <c r="BT899" i="6"/>
  <c r="BG899" i="6"/>
  <c r="BE899" i="6"/>
  <c r="BC899" i="6"/>
  <c r="BB899" i="6"/>
  <c r="AX899" i="6"/>
  <c r="AE899" i="6"/>
  <c r="W899" i="6"/>
  <c r="X899" i="6" s="1"/>
  <c r="CS898" i="6"/>
  <c r="CG898" i="6"/>
  <c r="CD898" i="6"/>
  <c r="CA898" i="6"/>
  <c r="CC898" i="6" s="1"/>
  <c r="BZ898" i="6"/>
  <c r="BG898" i="6"/>
  <c r="BE898" i="6"/>
  <c r="BC898" i="6"/>
  <c r="BB898" i="6"/>
  <c r="AX898" i="6"/>
  <c r="AE898" i="6"/>
  <c r="W898" i="6"/>
  <c r="CS897" i="6"/>
  <c r="CP897" i="6"/>
  <c r="CQ897" i="6" s="1"/>
  <c r="CG897" i="6"/>
  <c r="CD897" i="6"/>
  <c r="CA897" i="6"/>
  <c r="CC897" i="6" s="1"/>
  <c r="BZ897" i="6"/>
  <c r="BG897" i="6"/>
  <c r="BE897" i="6"/>
  <c r="BC897" i="6"/>
  <c r="BB897" i="6"/>
  <c r="AX897" i="6"/>
  <c r="AL897" i="6"/>
  <c r="AL899" i="6" s="1"/>
  <c r="AF897" i="6"/>
  <c r="AE897" i="6"/>
  <c r="W897" i="6"/>
  <c r="R897" i="6"/>
  <c r="R898" i="6" s="1"/>
  <c r="C897" i="6"/>
  <c r="CS896" i="6"/>
  <c r="CP896" i="6"/>
  <c r="CQ896" i="6" s="1"/>
  <c r="CC896" i="6"/>
  <c r="CA896" i="6"/>
  <c r="BZ896" i="6"/>
  <c r="BU896" i="6"/>
  <c r="BT896" i="6"/>
  <c r="BG896" i="6"/>
  <c r="BE896" i="6"/>
  <c r="BC896" i="6"/>
  <c r="BB896" i="6"/>
  <c r="AX896" i="6"/>
  <c r="AR896" i="6"/>
  <c r="AQ896" i="6"/>
  <c r="AP896" i="6"/>
  <c r="AO896" i="6"/>
  <c r="AN896" i="6"/>
  <c r="AM896" i="6"/>
  <c r="AE896" i="6"/>
  <c r="W896" i="6"/>
  <c r="P896" i="6"/>
  <c r="P897" i="6" s="1"/>
  <c r="P898" i="6" s="1"/>
  <c r="CQ898" i="6" s="1"/>
  <c r="O896" i="6"/>
  <c r="N896" i="6"/>
  <c r="N897" i="6" s="1"/>
  <c r="N898" i="6" s="1"/>
  <c r="M896" i="6"/>
  <c r="M897" i="6" s="1"/>
  <c r="M898" i="6" s="1"/>
  <c r="D896" i="6"/>
  <c r="D897" i="6" s="1"/>
  <c r="D898" i="6" s="1"/>
  <c r="CS895" i="6"/>
  <c r="CP895" i="6"/>
  <c r="CQ895" i="6" s="1"/>
  <c r="CD895" i="6"/>
  <c r="CC895" i="6"/>
  <c r="CA895" i="6"/>
  <c r="BZ895" i="6"/>
  <c r="CB895" i="6" s="1"/>
  <c r="BW895" i="6"/>
  <c r="BV895" i="6"/>
  <c r="BU895" i="6"/>
  <c r="BT895" i="6"/>
  <c r="BG895" i="6"/>
  <c r="BE895" i="6"/>
  <c r="BC895" i="6"/>
  <c r="BB895" i="6"/>
  <c r="AX895" i="6"/>
  <c r="AE895" i="6"/>
  <c r="W895" i="6"/>
  <c r="X895" i="6" s="1"/>
  <c r="CS894" i="6"/>
  <c r="CG894" i="6"/>
  <c r="CD894" i="6"/>
  <c r="CA894" i="6"/>
  <c r="CC894" i="6" s="1"/>
  <c r="BZ894" i="6"/>
  <c r="CB894" i="6" s="1"/>
  <c r="BG894" i="6"/>
  <c r="BE894" i="6"/>
  <c r="BC894" i="6"/>
  <c r="BB894" i="6"/>
  <c r="AX894" i="6"/>
  <c r="AE894" i="6"/>
  <c r="W894" i="6"/>
  <c r="CS893" i="6"/>
  <c r="CP893" i="6"/>
  <c r="CQ893" i="6" s="1"/>
  <c r="CG893" i="6"/>
  <c r="CD893" i="6"/>
  <c r="CA893" i="6"/>
  <c r="CC893" i="6" s="1"/>
  <c r="BZ893" i="6"/>
  <c r="CB893" i="6" s="1"/>
  <c r="BG893" i="6"/>
  <c r="BE893" i="6"/>
  <c r="BC893" i="6"/>
  <c r="BB893" i="6"/>
  <c r="AX893" i="6"/>
  <c r="AL893" i="6"/>
  <c r="AF893" i="6"/>
  <c r="AF895" i="6" s="1"/>
  <c r="AE893" i="6"/>
  <c r="W893" i="6"/>
  <c r="R893" i="6"/>
  <c r="R894" i="6" s="1"/>
  <c r="C893" i="6"/>
  <c r="C894" i="6" s="1"/>
  <c r="CS892" i="6"/>
  <c r="CP892" i="6"/>
  <c r="CQ892" i="6" s="1"/>
  <c r="CA892" i="6"/>
  <c r="CC892" i="6" s="1"/>
  <c r="BZ892" i="6"/>
  <c r="BU892" i="6"/>
  <c r="BT892" i="6"/>
  <c r="BG892" i="6"/>
  <c r="BE892" i="6"/>
  <c r="BC892" i="6"/>
  <c r="BB892" i="6"/>
  <c r="AX892" i="6"/>
  <c r="AR892" i="6"/>
  <c r="AQ892" i="6"/>
  <c r="AP892" i="6"/>
  <c r="AO892" i="6"/>
  <c r="AN892" i="6"/>
  <c r="AM892" i="6"/>
  <c r="AE892" i="6"/>
  <c r="W892" i="6"/>
  <c r="P892" i="6"/>
  <c r="P893" i="6" s="1"/>
  <c r="P894" i="6" s="1"/>
  <c r="CQ894" i="6" s="1"/>
  <c r="O892" i="6"/>
  <c r="N892" i="6"/>
  <c r="N893" i="6" s="1"/>
  <c r="N894" i="6" s="1"/>
  <c r="M892" i="6"/>
  <c r="M893" i="6" s="1"/>
  <c r="M894" i="6" s="1"/>
  <c r="D892" i="6"/>
  <c r="D893" i="6" s="1"/>
  <c r="D894" i="6" s="1"/>
  <c r="CS891" i="6"/>
  <c r="CP891" i="6"/>
  <c r="CQ891" i="6" s="1"/>
  <c r="CD891" i="6"/>
  <c r="CA891" i="6"/>
  <c r="CC891" i="6" s="1"/>
  <c r="BZ891" i="6"/>
  <c r="CB891" i="6" s="1"/>
  <c r="BW891" i="6"/>
  <c r="BV891" i="6"/>
  <c r="BU891" i="6"/>
  <c r="BT891" i="6"/>
  <c r="BG891" i="6"/>
  <c r="BE891" i="6"/>
  <c r="BC891" i="6"/>
  <c r="BB891" i="6"/>
  <c r="AX891" i="6"/>
  <c r="AE891" i="6"/>
  <c r="W891" i="6"/>
  <c r="X891" i="6" s="1"/>
  <c r="CS890" i="6"/>
  <c r="CG890" i="6"/>
  <c r="CD890" i="6"/>
  <c r="CA890" i="6"/>
  <c r="CC890" i="6" s="1"/>
  <c r="BZ890" i="6"/>
  <c r="BG890" i="6"/>
  <c r="BE890" i="6"/>
  <c r="BC890" i="6"/>
  <c r="BB890" i="6"/>
  <c r="AX890" i="6"/>
  <c r="AE890" i="6"/>
  <c r="W890" i="6"/>
  <c r="CS889" i="6"/>
  <c r="CP889" i="6"/>
  <c r="CQ889" i="6" s="1"/>
  <c r="CG889" i="6"/>
  <c r="CD889" i="6"/>
  <c r="CA889" i="6"/>
  <c r="BZ889" i="6"/>
  <c r="CB889" i="6" s="1"/>
  <c r="BG889" i="6"/>
  <c r="BE889" i="6"/>
  <c r="BC889" i="6"/>
  <c r="BB889" i="6"/>
  <c r="AX889" i="6"/>
  <c r="AE889" i="6"/>
  <c r="W889" i="6"/>
  <c r="CS888" i="6"/>
  <c r="CP888" i="6"/>
  <c r="CQ888" i="6" s="1"/>
  <c r="CG888" i="6"/>
  <c r="CD888" i="6"/>
  <c r="CA888" i="6"/>
  <c r="CC888" i="6" s="1"/>
  <c r="BZ888" i="6"/>
  <c r="BG888" i="6"/>
  <c r="BE888" i="6"/>
  <c r="BC888" i="6"/>
  <c r="BB888" i="6"/>
  <c r="AX888" i="6"/>
  <c r="AE888" i="6"/>
  <c r="W888" i="6"/>
  <c r="CS887" i="6"/>
  <c r="CP887" i="6"/>
  <c r="CQ887" i="6" s="1"/>
  <c r="CG887" i="6"/>
  <c r="CD887" i="6"/>
  <c r="CA887" i="6"/>
  <c r="BZ887" i="6"/>
  <c r="CB887" i="6" s="1"/>
  <c r="BG887" i="6"/>
  <c r="BE887" i="6"/>
  <c r="BC887" i="6"/>
  <c r="BB887" i="6"/>
  <c r="AX887" i="6"/>
  <c r="AL887" i="6"/>
  <c r="AF887" i="6"/>
  <c r="AE887" i="6"/>
  <c r="W887" i="6"/>
  <c r="R887" i="6"/>
  <c r="C887" i="6"/>
  <c r="CS886" i="6"/>
  <c r="CP886" i="6"/>
  <c r="CQ886" i="6" s="1"/>
  <c r="CG886" i="6"/>
  <c r="CD886" i="6"/>
  <c r="CA886" i="6"/>
  <c r="CC886" i="6" s="1"/>
  <c r="BZ886" i="6"/>
  <c r="CB886" i="6" s="1"/>
  <c r="BG886" i="6"/>
  <c r="BE886" i="6"/>
  <c r="BC886" i="6"/>
  <c r="BB886" i="6"/>
  <c r="AX886" i="6"/>
  <c r="AE886" i="6"/>
  <c r="W886" i="6"/>
  <c r="CS885" i="6"/>
  <c r="CP885" i="6"/>
  <c r="CQ885" i="6" s="1"/>
  <c r="CG885" i="6"/>
  <c r="CD885" i="6"/>
  <c r="CA885" i="6"/>
  <c r="BZ885" i="6"/>
  <c r="CB885" i="6" s="1"/>
  <c r="BG885" i="6"/>
  <c r="BE885" i="6"/>
  <c r="BC885" i="6"/>
  <c r="BB885" i="6"/>
  <c r="AX885" i="6"/>
  <c r="AE885" i="6"/>
  <c r="W885" i="6"/>
  <c r="R885" i="6"/>
  <c r="R888" i="6" s="1"/>
  <c r="R889" i="6" s="1"/>
  <c r="R890" i="6" s="1"/>
  <c r="CS884" i="6"/>
  <c r="CQ884" i="6"/>
  <c r="CP884" i="6"/>
  <c r="CC884" i="6"/>
  <c r="CA884" i="6"/>
  <c r="BZ884" i="6"/>
  <c r="BU884" i="6"/>
  <c r="BT884" i="6"/>
  <c r="BG884" i="6"/>
  <c r="BE884" i="6"/>
  <c r="BC884" i="6"/>
  <c r="BB884" i="6"/>
  <c r="AX884" i="6"/>
  <c r="AR884" i="6"/>
  <c r="AQ884" i="6"/>
  <c r="AP884" i="6"/>
  <c r="AO884" i="6"/>
  <c r="AN884" i="6"/>
  <c r="AM884" i="6"/>
  <c r="AE884" i="6"/>
  <c r="W884" i="6"/>
  <c r="P884" i="6"/>
  <c r="P885" i="6" s="1"/>
  <c r="P886" i="6" s="1"/>
  <c r="P887" i="6" s="1"/>
  <c r="P888" i="6" s="1"/>
  <c r="P889" i="6" s="1"/>
  <c r="P890" i="6" s="1"/>
  <c r="CQ890" i="6" s="1"/>
  <c r="O884" i="6"/>
  <c r="O885" i="6" s="1"/>
  <c r="O886" i="6" s="1"/>
  <c r="O887" i="6" s="1"/>
  <c r="N884" i="6"/>
  <c r="N885" i="6" s="1"/>
  <c r="N886" i="6" s="1"/>
  <c r="N887" i="6" s="1"/>
  <c r="N888" i="6" s="1"/>
  <c r="N889" i="6" s="1"/>
  <c r="N890" i="6" s="1"/>
  <c r="M884" i="6"/>
  <c r="M885" i="6" s="1"/>
  <c r="M886" i="6" s="1"/>
  <c r="M887" i="6" s="1"/>
  <c r="M888" i="6" s="1"/>
  <c r="M889" i="6" s="1"/>
  <c r="M890" i="6" s="1"/>
  <c r="D884" i="6"/>
  <c r="D885" i="6" s="1"/>
  <c r="D886" i="6" s="1"/>
  <c r="D887" i="6" s="1"/>
  <c r="D888" i="6" s="1"/>
  <c r="D889" i="6" s="1"/>
  <c r="D890" i="6" s="1"/>
  <c r="CS883" i="6"/>
  <c r="CP883" i="6"/>
  <c r="CQ883" i="6" s="1"/>
  <c r="CD883" i="6"/>
  <c r="CA883" i="6"/>
  <c r="CC883" i="6" s="1"/>
  <c r="BZ883" i="6"/>
  <c r="CB883" i="6" s="1"/>
  <c r="BW883" i="6"/>
  <c r="BV883" i="6"/>
  <c r="BU883" i="6"/>
  <c r="BT883" i="6"/>
  <c r="BG883" i="6"/>
  <c r="BE883" i="6"/>
  <c r="BC883" i="6"/>
  <c r="BB883" i="6"/>
  <c r="AX883" i="6"/>
  <c r="AE883" i="6"/>
  <c r="W883" i="6"/>
  <c r="X883" i="6" s="1"/>
  <c r="CS882" i="6"/>
  <c r="CG882" i="6"/>
  <c r="CD882" i="6"/>
  <c r="CA882" i="6"/>
  <c r="CC882" i="6" s="1"/>
  <c r="BZ882" i="6"/>
  <c r="BG882" i="6"/>
  <c r="BE882" i="6"/>
  <c r="BC882" i="6"/>
  <c r="BB882" i="6"/>
  <c r="AX882" i="6"/>
  <c r="AE882" i="6"/>
  <c r="W882" i="6"/>
  <c r="CS881" i="6"/>
  <c r="CP881" i="6"/>
  <c r="CQ881" i="6" s="1"/>
  <c r="CG881" i="6"/>
  <c r="CD881" i="6"/>
  <c r="CA881" i="6"/>
  <c r="CC881" i="6" s="1"/>
  <c r="BZ881" i="6"/>
  <c r="BG881" i="6"/>
  <c r="BE881" i="6"/>
  <c r="BC881" i="6"/>
  <c r="BB881" i="6"/>
  <c r="AX881" i="6"/>
  <c r="AE881" i="6"/>
  <c r="W881" i="6"/>
  <c r="CS880" i="6"/>
  <c r="CP880" i="6"/>
  <c r="CQ880" i="6" s="1"/>
  <c r="CG880" i="6"/>
  <c r="CD880" i="6"/>
  <c r="CA880" i="6"/>
  <c r="CC880" i="6" s="1"/>
  <c r="BZ880" i="6"/>
  <c r="BG880" i="6"/>
  <c r="BE880" i="6"/>
  <c r="BC880" i="6"/>
  <c r="BB880" i="6"/>
  <c r="AX880" i="6"/>
  <c r="AE880" i="6"/>
  <c r="W880" i="6"/>
  <c r="CS879" i="6"/>
  <c r="CP879" i="6"/>
  <c r="CQ879" i="6" s="1"/>
  <c r="CG879" i="6"/>
  <c r="CD879" i="6"/>
  <c r="CA879" i="6"/>
  <c r="CC879" i="6" s="1"/>
  <c r="BZ879" i="6"/>
  <c r="CB879" i="6" s="1"/>
  <c r="BG879" i="6"/>
  <c r="BE879" i="6"/>
  <c r="BC879" i="6"/>
  <c r="BB879" i="6"/>
  <c r="AX879" i="6"/>
  <c r="AL879" i="6"/>
  <c r="AF879" i="6"/>
  <c r="AE879" i="6"/>
  <c r="W879" i="6"/>
  <c r="R879" i="6"/>
  <c r="C879" i="6"/>
  <c r="CS878" i="6"/>
  <c r="CP878" i="6"/>
  <c r="CQ878" i="6" s="1"/>
  <c r="CG878" i="6"/>
  <c r="CD878" i="6"/>
  <c r="CA878" i="6"/>
  <c r="CC878" i="6" s="1"/>
  <c r="BZ878" i="6"/>
  <c r="CB878" i="6" s="1"/>
  <c r="BG878" i="6"/>
  <c r="BE878" i="6"/>
  <c r="BC878" i="6"/>
  <c r="BB878" i="6"/>
  <c r="AX878" i="6"/>
  <c r="AE878" i="6"/>
  <c r="W878" i="6"/>
  <c r="CS877" i="6"/>
  <c r="CP877" i="6"/>
  <c r="CQ877" i="6" s="1"/>
  <c r="CG877" i="6"/>
  <c r="CD877" i="6"/>
  <c r="CA877" i="6"/>
  <c r="CC877" i="6" s="1"/>
  <c r="BZ877" i="6"/>
  <c r="BG877" i="6"/>
  <c r="BE877" i="6"/>
  <c r="BC877" i="6"/>
  <c r="BB877" i="6"/>
  <c r="AX877" i="6"/>
  <c r="AE877" i="6"/>
  <c r="W877" i="6"/>
  <c r="R877" i="6"/>
  <c r="R878" i="6" s="1"/>
  <c r="CS876" i="6"/>
  <c r="CP876" i="6"/>
  <c r="CQ876" i="6" s="1"/>
  <c r="CA876" i="6"/>
  <c r="CC876" i="6" s="1"/>
  <c r="BZ876" i="6"/>
  <c r="CB876" i="6" s="1"/>
  <c r="BU876" i="6"/>
  <c r="BT876" i="6"/>
  <c r="BG876" i="6"/>
  <c r="BE876" i="6"/>
  <c r="BC876" i="6"/>
  <c r="BB876" i="6"/>
  <c r="AX876" i="6"/>
  <c r="AR876" i="6"/>
  <c r="AQ876" i="6"/>
  <c r="AP876" i="6"/>
  <c r="AO876" i="6"/>
  <c r="AN876" i="6"/>
  <c r="AM876" i="6"/>
  <c r="AE876" i="6"/>
  <c r="W876" i="6"/>
  <c r="P876" i="6"/>
  <c r="O876" i="6"/>
  <c r="O877" i="6" s="1"/>
  <c r="O878" i="6" s="1"/>
  <c r="N876" i="6"/>
  <c r="N877" i="6" s="1"/>
  <c r="N878" i="6" s="1"/>
  <c r="N879" i="6" s="1"/>
  <c r="N880" i="6" s="1"/>
  <c r="N881" i="6" s="1"/>
  <c r="N882" i="6" s="1"/>
  <c r="M876" i="6"/>
  <c r="M877" i="6" s="1"/>
  <c r="M878" i="6" s="1"/>
  <c r="M879" i="6" s="1"/>
  <c r="M880" i="6" s="1"/>
  <c r="M881" i="6" s="1"/>
  <c r="M882" i="6" s="1"/>
  <c r="D876" i="6"/>
  <c r="D877" i="6" s="1"/>
  <c r="D878" i="6" s="1"/>
  <c r="D879" i="6" s="1"/>
  <c r="D880" i="6" s="1"/>
  <c r="D881" i="6" s="1"/>
  <c r="D882" i="6" s="1"/>
  <c r="CS875" i="6"/>
  <c r="CP875" i="6"/>
  <c r="CQ875" i="6" s="1"/>
  <c r="CD875" i="6"/>
  <c r="CA875" i="6"/>
  <c r="CC875" i="6" s="1"/>
  <c r="BZ875" i="6"/>
  <c r="CB875" i="6" s="1"/>
  <c r="BW875" i="6"/>
  <c r="BV875" i="6"/>
  <c r="BU875" i="6"/>
  <c r="BT875" i="6"/>
  <c r="BG875" i="6"/>
  <c r="BE875" i="6"/>
  <c r="BC875" i="6"/>
  <c r="BB875" i="6"/>
  <c r="AX875" i="6"/>
  <c r="AE875" i="6"/>
  <c r="W875" i="6"/>
  <c r="X875" i="6" s="1"/>
  <c r="CS874" i="6"/>
  <c r="CG874" i="6"/>
  <c r="CD874" i="6"/>
  <c r="CA874" i="6"/>
  <c r="CC874" i="6" s="1"/>
  <c r="BZ874" i="6"/>
  <c r="BG874" i="6"/>
  <c r="BE874" i="6"/>
  <c r="BC874" i="6"/>
  <c r="BB874" i="6"/>
  <c r="AX874" i="6"/>
  <c r="AE874" i="6"/>
  <c r="W874" i="6"/>
  <c r="CS873" i="6"/>
  <c r="CP873" i="6"/>
  <c r="CQ873" i="6" s="1"/>
  <c r="CG873" i="6"/>
  <c r="CD873" i="6"/>
  <c r="CA873" i="6"/>
  <c r="CC873" i="6" s="1"/>
  <c r="BZ873" i="6"/>
  <c r="BG873" i="6"/>
  <c r="BE873" i="6"/>
  <c r="BC873" i="6"/>
  <c r="BB873" i="6"/>
  <c r="AX873" i="6"/>
  <c r="AE873" i="6"/>
  <c r="W873" i="6"/>
  <c r="CS872" i="6"/>
  <c r="CP872" i="6"/>
  <c r="CQ872" i="6" s="1"/>
  <c r="CG872" i="6"/>
  <c r="CD872" i="6"/>
  <c r="CA872" i="6"/>
  <c r="CC872" i="6" s="1"/>
  <c r="BZ872" i="6"/>
  <c r="CB872" i="6" s="1"/>
  <c r="BG872" i="6"/>
  <c r="BE872" i="6"/>
  <c r="BC872" i="6"/>
  <c r="BB872" i="6"/>
  <c r="AX872" i="6"/>
  <c r="AE872" i="6"/>
  <c r="W872" i="6"/>
  <c r="CS871" i="6"/>
  <c r="CP871" i="6"/>
  <c r="CQ871" i="6" s="1"/>
  <c r="CG871" i="6"/>
  <c r="CD871" i="6"/>
  <c r="CA871" i="6"/>
  <c r="CC871" i="6" s="1"/>
  <c r="BZ871" i="6"/>
  <c r="BG871" i="6"/>
  <c r="BE871" i="6"/>
  <c r="BC871" i="6"/>
  <c r="BB871" i="6"/>
  <c r="AX871" i="6"/>
  <c r="AL871" i="6"/>
  <c r="AP871" i="6" s="1"/>
  <c r="AF871" i="6"/>
  <c r="AE871" i="6"/>
  <c r="W871" i="6"/>
  <c r="R871" i="6"/>
  <c r="C871" i="6"/>
  <c r="CS870" i="6"/>
  <c r="CP870" i="6"/>
  <c r="CQ870" i="6" s="1"/>
  <c r="CG870" i="6"/>
  <c r="CD870" i="6"/>
  <c r="CA870" i="6"/>
  <c r="CC870" i="6" s="1"/>
  <c r="BZ870" i="6"/>
  <c r="BG870" i="6"/>
  <c r="BE870" i="6"/>
  <c r="BC870" i="6"/>
  <c r="BB870" i="6"/>
  <c r="AX870" i="6"/>
  <c r="AE870" i="6"/>
  <c r="W870" i="6"/>
  <c r="CS869" i="6"/>
  <c r="CP869" i="6"/>
  <c r="CQ869" i="6" s="1"/>
  <c r="CG869" i="6"/>
  <c r="CD869" i="6"/>
  <c r="CA869" i="6"/>
  <c r="BZ869" i="6"/>
  <c r="CB869" i="6" s="1"/>
  <c r="BG869" i="6"/>
  <c r="BE869" i="6"/>
  <c r="BC869" i="6"/>
  <c r="BB869" i="6"/>
  <c r="AX869" i="6"/>
  <c r="AE869" i="6"/>
  <c r="W869" i="6"/>
  <c r="R869" i="6"/>
  <c r="R872" i="6" s="1"/>
  <c r="R873" i="6" s="1"/>
  <c r="R874" i="6" s="1"/>
  <c r="CS868" i="6"/>
  <c r="CP868" i="6"/>
  <c r="CQ868" i="6" s="1"/>
  <c r="CA868" i="6"/>
  <c r="CC868" i="6" s="1"/>
  <c r="BZ868" i="6"/>
  <c r="CB868" i="6" s="1"/>
  <c r="BU868" i="6"/>
  <c r="BT868" i="6"/>
  <c r="BG868" i="6"/>
  <c r="BE868" i="6"/>
  <c r="BC868" i="6"/>
  <c r="BB868" i="6"/>
  <c r="AX868" i="6"/>
  <c r="AR868" i="6"/>
  <c r="AQ868" i="6"/>
  <c r="AP868" i="6"/>
  <c r="AO868" i="6"/>
  <c r="AN868" i="6"/>
  <c r="AM868" i="6"/>
  <c r="AE868" i="6"/>
  <c r="W868" i="6"/>
  <c r="P868" i="6"/>
  <c r="P869" i="6" s="1"/>
  <c r="P870" i="6" s="1"/>
  <c r="P871" i="6" s="1"/>
  <c r="P872" i="6" s="1"/>
  <c r="P873" i="6" s="1"/>
  <c r="P874" i="6" s="1"/>
  <c r="CQ874" i="6" s="1"/>
  <c r="O868" i="6"/>
  <c r="N868" i="6"/>
  <c r="N869" i="6" s="1"/>
  <c r="N870" i="6" s="1"/>
  <c r="N871" i="6" s="1"/>
  <c r="N872" i="6" s="1"/>
  <c r="N873" i="6" s="1"/>
  <c r="N874" i="6" s="1"/>
  <c r="M868" i="6"/>
  <c r="M869" i="6" s="1"/>
  <c r="M870" i="6" s="1"/>
  <c r="M871" i="6" s="1"/>
  <c r="M872" i="6" s="1"/>
  <c r="M873" i="6" s="1"/>
  <c r="M874" i="6" s="1"/>
  <c r="D868" i="6"/>
  <c r="D869" i="6" s="1"/>
  <c r="D870" i="6" s="1"/>
  <c r="D871" i="6" s="1"/>
  <c r="D872" i="6" s="1"/>
  <c r="D873" i="6" s="1"/>
  <c r="D874" i="6" s="1"/>
  <c r="CS867" i="6"/>
  <c r="CP867" i="6"/>
  <c r="CQ867" i="6" s="1"/>
  <c r="CD867" i="6"/>
  <c r="CA867" i="6"/>
  <c r="CC867" i="6" s="1"/>
  <c r="BZ867" i="6"/>
  <c r="CB867" i="6" s="1"/>
  <c r="BW867" i="6"/>
  <c r="BV867" i="6"/>
  <c r="BU867" i="6"/>
  <c r="BT867" i="6"/>
  <c r="BG867" i="6"/>
  <c r="BE867" i="6"/>
  <c r="BC867" i="6"/>
  <c r="BB867" i="6"/>
  <c r="AX867" i="6"/>
  <c r="AE867" i="6"/>
  <c r="W867" i="6"/>
  <c r="X867" i="6" s="1"/>
  <c r="CS866" i="6"/>
  <c r="CG866" i="6"/>
  <c r="CD866" i="6"/>
  <c r="CA866" i="6"/>
  <c r="CC866" i="6" s="1"/>
  <c r="BZ866" i="6"/>
  <c r="CB866" i="6" s="1"/>
  <c r="BG866" i="6"/>
  <c r="BE866" i="6"/>
  <c r="BC866" i="6"/>
  <c r="BB866" i="6"/>
  <c r="AX866" i="6"/>
  <c r="AE866" i="6"/>
  <c r="W866" i="6"/>
  <c r="CS865" i="6"/>
  <c r="CP865" i="6"/>
  <c r="CQ865" i="6" s="1"/>
  <c r="CG865" i="6"/>
  <c r="CD865" i="6"/>
  <c r="CA865" i="6"/>
  <c r="CC865" i="6" s="1"/>
  <c r="BZ865" i="6"/>
  <c r="BG865" i="6"/>
  <c r="BE865" i="6"/>
  <c r="BC865" i="6"/>
  <c r="BB865" i="6"/>
  <c r="AX865" i="6"/>
  <c r="AE865" i="6"/>
  <c r="W865" i="6"/>
  <c r="CS864" i="6"/>
  <c r="CP864" i="6"/>
  <c r="CQ864" i="6" s="1"/>
  <c r="CG864" i="6"/>
  <c r="CD864" i="6"/>
  <c r="CA864" i="6"/>
  <c r="CC864" i="6" s="1"/>
  <c r="BZ864" i="6"/>
  <c r="BG864" i="6"/>
  <c r="BE864" i="6"/>
  <c r="BC864" i="6"/>
  <c r="BB864" i="6"/>
  <c r="AX864" i="6"/>
  <c r="AE864" i="6"/>
  <c r="W864" i="6"/>
  <c r="CS863" i="6"/>
  <c r="CP863" i="6"/>
  <c r="CQ863" i="6" s="1"/>
  <c r="CG863" i="6"/>
  <c r="CD863" i="6"/>
  <c r="CA863" i="6"/>
  <c r="CC863" i="6" s="1"/>
  <c r="BZ863" i="6"/>
  <c r="CB863" i="6" s="1"/>
  <c r="BG863" i="6"/>
  <c r="BE863" i="6"/>
  <c r="BC863" i="6"/>
  <c r="BB863" i="6"/>
  <c r="AX863" i="6"/>
  <c r="AL863" i="6"/>
  <c r="AF863" i="6"/>
  <c r="AE863" i="6"/>
  <c r="W863" i="6"/>
  <c r="R863" i="6"/>
  <c r="C863" i="6"/>
  <c r="CS862" i="6"/>
  <c r="CP862" i="6"/>
  <c r="CQ862" i="6" s="1"/>
  <c r="CG862" i="6"/>
  <c r="CD862" i="6"/>
  <c r="CA862" i="6"/>
  <c r="CC862" i="6" s="1"/>
  <c r="BZ862" i="6"/>
  <c r="CB862" i="6" s="1"/>
  <c r="BG862" i="6"/>
  <c r="BE862" i="6"/>
  <c r="BC862" i="6"/>
  <c r="BB862" i="6"/>
  <c r="AX862" i="6"/>
  <c r="AE862" i="6"/>
  <c r="W862" i="6"/>
  <c r="CS861" i="6"/>
  <c r="CP861" i="6"/>
  <c r="CQ861" i="6" s="1"/>
  <c r="CG861" i="6"/>
  <c r="CD861" i="6"/>
  <c r="CA861" i="6"/>
  <c r="BZ861" i="6"/>
  <c r="CB861" i="6" s="1"/>
  <c r="BG861" i="6"/>
  <c r="BE861" i="6"/>
  <c r="BC861" i="6"/>
  <c r="BB861" i="6"/>
  <c r="AX861" i="6"/>
  <c r="AE861" i="6"/>
  <c r="W861" i="6"/>
  <c r="R861" i="6"/>
  <c r="R862" i="6" s="1"/>
  <c r="CS860" i="6"/>
  <c r="CP860" i="6"/>
  <c r="CQ860" i="6" s="1"/>
  <c r="CA860" i="6"/>
  <c r="CC860" i="6" s="1"/>
  <c r="BZ860" i="6"/>
  <c r="BU860" i="6"/>
  <c r="BT860" i="6"/>
  <c r="BV860" i="6" s="1"/>
  <c r="BW860" i="6" s="1"/>
  <c r="BG860" i="6"/>
  <c r="BE860" i="6"/>
  <c r="BC860" i="6"/>
  <c r="BB860" i="6"/>
  <c r="AX860" i="6"/>
  <c r="AR860" i="6"/>
  <c r="AQ860" i="6"/>
  <c r="AP860" i="6"/>
  <c r="AO860" i="6"/>
  <c r="AN860" i="6"/>
  <c r="AM860" i="6"/>
  <c r="AE860" i="6"/>
  <c r="W860" i="6"/>
  <c r="P860" i="6"/>
  <c r="P861" i="6" s="1"/>
  <c r="P862" i="6" s="1"/>
  <c r="P863" i="6" s="1"/>
  <c r="P864" i="6" s="1"/>
  <c r="P865" i="6" s="1"/>
  <c r="P866" i="6" s="1"/>
  <c r="CQ866" i="6" s="1"/>
  <c r="O860" i="6"/>
  <c r="O861" i="6" s="1"/>
  <c r="N860" i="6"/>
  <c r="N861" i="6" s="1"/>
  <c r="N862" i="6" s="1"/>
  <c r="N863" i="6" s="1"/>
  <c r="N864" i="6" s="1"/>
  <c r="N865" i="6" s="1"/>
  <c r="N866" i="6" s="1"/>
  <c r="M860" i="6"/>
  <c r="M861" i="6" s="1"/>
  <c r="M862" i="6" s="1"/>
  <c r="M863" i="6" s="1"/>
  <c r="M864" i="6" s="1"/>
  <c r="M865" i="6" s="1"/>
  <c r="M866" i="6" s="1"/>
  <c r="D860" i="6"/>
  <c r="D861" i="6" s="1"/>
  <c r="D862" i="6" s="1"/>
  <c r="D863" i="6" s="1"/>
  <c r="D864" i="6" s="1"/>
  <c r="D865" i="6" s="1"/>
  <c r="D866" i="6" s="1"/>
  <c r="CS859" i="6"/>
  <c r="CP859" i="6"/>
  <c r="CQ859" i="6" s="1"/>
  <c r="CD859" i="6"/>
  <c r="CA859" i="6"/>
  <c r="CC859" i="6" s="1"/>
  <c r="BZ859" i="6"/>
  <c r="CB859" i="6" s="1"/>
  <c r="BW859" i="6"/>
  <c r="BV859" i="6"/>
  <c r="BU859" i="6"/>
  <c r="BT859" i="6"/>
  <c r="BG859" i="6"/>
  <c r="BE859" i="6"/>
  <c r="BC859" i="6"/>
  <c r="BB859" i="6"/>
  <c r="AX859" i="6"/>
  <c r="AE859" i="6"/>
  <c r="X859" i="6"/>
  <c r="W859" i="6"/>
  <c r="CS858" i="6"/>
  <c r="CG858" i="6"/>
  <c r="CD858" i="6"/>
  <c r="CA858" i="6"/>
  <c r="CC858" i="6" s="1"/>
  <c r="BZ858" i="6"/>
  <c r="CB858" i="6" s="1"/>
  <c r="BG858" i="6"/>
  <c r="BE858" i="6"/>
  <c r="BC858" i="6"/>
  <c r="BB858" i="6"/>
  <c r="AX858" i="6"/>
  <c r="AE858" i="6"/>
  <c r="W858" i="6"/>
  <c r="CS857" i="6"/>
  <c r="CP857" i="6"/>
  <c r="CQ857" i="6" s="1"/>
  <c r="CG857" i="6"/>
  <c r="CD857" i="6"/>
  <c r="CA857" i="6"/>
  <c r="CC857" i="6" s="1"/>
  <c r="BZ857" i="6"/>
  <c r="BG857" i="6"/>
  <c r="BE857" i="6"/>
  <c r="BC857" i="6"/>
  <c r="BB857" i="6"/>
  <c r="AX857" i="6"/>
  <c r="AE857" i="6"/>
  <c r="W857" i="6"/>
  <c r="CS856" i="6"/>
  <c r="CP856" i="6"/>
  <c r="CQ856" i="6" s="1"/>
  <c r="CG856" i="6"/>
  <c r="CD856" i="6"/>
  <c r="CA856" i="6"/>
  <c r="CC856" i="6" s="1"/>
  <c r="BZ856" i="6"/>
  <c r="CB856" i="6" s="1"/>
  <c r="BG856" i="6"/>
  <c r="BE856" i="6"/>
  <c r="BC856" i="6"/>
  <c r="BB856" i="6"/>
  <c r="AX856" i="6"/>
  <c r="AE856" i="6"/>
  <c r="W856" i="6"/>
  <c r="CS855" i="6"/>
  <c r="CP855" i="6"/>
  <c r="CQ855" i="6" s="1"/>
  <c r="CG855" i="6"/>
  <c r="CD855" i="6"/>
  <c r="CA855" i="6"/>
  <c r="CC855" i="6" s="1"/>
  <c r="BZ855" i="6"/>
  <c r="CB855" i="6" s="1"/>
  <c r="BG855" i="6"/>
  <c r="BE855" i="6"/>
  <c r="BC855" i="6"/>
  <c r="BB855" i="6"/>
  <c r="AX855" i="6"/>
  <c r="AL855" i="6"/>
  <c r="AF855" i="6"/>
  <c r="AE855" i="6"/>
  <c r="W855" i="6"/>
  <c r="R855" i="6"/>
  <c r="C855" i="6"/>
  <c r="CS854" i="6"/>
  <c r="CP854" i="6"/>
  <c r="CQ854" i="6" s="1"/>
  <c r="CG854" i="6"/>
  <c r="CD854" i="6"/>
  <c r="CA854" i="6"/>
  <c r="BZ854" i="6"/>
  <c r="CB854" i="6" s="1"/>
  <c r="BG854" i="6"/>
  <c r="BE854" i="6"/>
  <c r="BC854" i="6"/>
  <c r="BB854" i="6"/>
  <c r="AX854" i="6"/>
  <c r="AE854" i="6"/>
  <c r="W854" i="6"/>
  <c r="CS853" i="6"/>
  <c r="CP853" i="6"/>
  <c r="CQ853" i="6" s="1"/>
  <c r="CG853" i="6"/>
  <c r="CD853" i="6"/>
  <c r="CA853" i="6"/>
  <c r="CC853" i="6" s="1"/>
  <c r="BZ853" i="6"/>
  <c r="BG853" i="6"/>
  <c r="BE853" i="6"/>
  <c r="BC853" i="6"/>
  <c r="BB853" i="6"/>
  <c r="AX853" i="6"/>
  <c r="AE853" i="6"/>
  <c r="W853" i="6"/>
  <c r="R853" i="6"/>
  <c r="CS852" i="6"/>
  <c r="CP852" i="6"/>
  <c r="CQ852" i="6" s="1"/>
  <c r="CA852" i="6"/>
  <c r="CC852" i="6" s="1"/>
  <c r="BZ852" i="6"/>
  <c r="BU852" i="6"/>
  <c r="BT852" i="6"/>
  <c r="BG852" i="6"/>
  <c r="BE852" i="6"/>
  <c r="BC852" i="6"/>
  <c r="BB852" i="6"/>
  <c r="AX852" i="6"/>
  <c r="AR852" i="6"/>
  <c r="AQ852" i="6"/>
  <c r="AP852" i="6"/>
  <c r="AO852" i="6"/>
  <c r="AN852" i="6"/>
  <c r="AM852" i="6"/>
  <c r="AE852" i="6"/>
  <c r="W852" i="6"/>
  <c r="P852" i="6"/>
  <c r="P853" i="6" s="1"/>
  <c r="P854" i="6" s="1"/>
  <c r="P855" i="6" s="1"/>
  <c r="P856" i="6" s="1"/>
  <c r="P857" i="6" s="1"/>
  <c r="P858" i="6" s="1"/>
  <c r="CQ858" i="6" s="1"/>
  <c r="O852" i="6"/>
  <c r="O853" i="6" s="1"/>
  <c r="O854" i="6" s="1"/>
  <c r="N852" i="6"/>
  <c r="N853" i="6" s="1"/>
  <c r="N854" i="6" s="1"/>
  <c r="N855" i="6" s="1"/>
  <c r="N856" i="6" s="1"/>
  <c r="N857" i="6" s="1"/>
  <c r="N858" i="6" s="1"/>
  <c r="M852" i="6"/>
  <c r="M853" i="6" s="1"/>
  <c r="M854" i="6" s="1"/>
  <c r="M855" i="6" s="1"/>
  <c r="M856" i="6" s="1"/>
  <c r="M857" i="6" s="1"/>
  <c r="M858" i="6" s="1"/>
  <c r="D852" i="6"/>
  <c r="D853" i="6" s="1"/>
  <c r="D854" i="6" s="1"/>
  <c r="D855" i="6" s="1"/>
  <c r="D856" i="6" s="1"/>
  <c r="D857" i="6" s="1"/>
  <c r="D858" i="6" s="1"/>
  <c r="CS851" i="6"/>
  <c r="CP851" i="6"/>
  <c r="CQ851" i="6" s="1"/>
  <c r="CD851" i="6"/>
  <c r="CA851" i="6"/>
  <c r="CC851" i="6" s="1"/>
  <c r="BZ851" i="6"/>
  <c r="CB851" i="6" s="1"/>
  <c r="BW851" i="6"/>
  <c r="BV851" i="6"/>
  <c r="BU851" i="6"/>
  <c r="BT851" i="6"/>
  <c r="BG851" i="6"/>
  <c r="BE851" i="6"/>
  <c r="BC851" i="6"/>
  <c r="BB851" i="6"/>
  <c r="AX851" i="6"/>
  <c r="AE851" i="6"/>
  <c r="W851" i="6"/>
  <c r="X851" i="6" s="1"/>
  <c r="CS850" i="6"/>
  <c r="CG850" i="6"/>
  <c r="CD850" i="6"/>
  <c r="CA850" i="6"/>
  <c r="CC850" i="6" s="1"/>
  <c r="BZ850" i="6"/>
  <c r="CB850" i="6" s="1"/>
  <c r="BG850" i="6"/>
  <c r="BE850" i="6"/>
  <c r="BC850" i="6"/>
  <c r="BB850" i="6"/>
  <c r="AX850" i="6"/>
  <c r="AE850" i="6"/>
  <c r="W850" i="6"/>
  <c r="CS849" i="6"/>
  <c r="CP849" i="6"/>
  <c r="CQ849" i="6" s="1"/>
  <c r="CG849" i="6"/>
  <c r="CD849" i="6"/>
  <c r="CA849" i="6"/>
  <c r="CC849" i="6" s="1"/>
  <c r="BZ849" i="6"/>
  <c r="BG849" i="6"/>
  <c r="BE849" i="6"/>
  <c r="BC849" i="6"/>
  <c r="BB849" i="6"/>
  <c r="AX849" i="6"/>
  <c r="AE849" i="6"/>
  <c r="W849" i="6"/>
  <c r="CS848" i="6"/>
  <c r="CP848" i="6"/>
  <c r="CQ848" i="6" s="1"/>
  <c r="CG848" i="6"/>
  <c r="CD848" i="6"/>
  <c r="CB848" i="6"/>
  <c r="CA848" i="6"/>
  <c r="CC848" i="6" s="1"/>
  <c r="BZ848" i="6"/>
  <c r="BG848" i="6"/>
  <c r="BE848" i="6"/>
  <c r="BC848" i="6"/>
  <c r="BB848" i="6"/>
  <c r="AX848" i="6"/>
  <c r="AE848" i="6"/>
  <c r="W848" i="6"/>
  <c r="CS847" i="6"/>
  <c r="CP847" i="6"/>
  <c r="CQ847" i="6" s="1"/>
  <c r="CG847" i="6"/>
  <c r="CD847" i="6"/>
  <c r="CB847" i="6"/>
  <c r="CA847" i="6"/>
  <c r="CC847" i="6" s="1"/>
  <c r="BZ847" i="6"/>
  <c r="CV847" i="6" s="1"/>
  <c r="BG847" i="6"/>
  <c r="BE847" i="6"/>
  <c r="BC847" i="6"/>
  <c r="BB847" i="6"/>
  <c r="AX847" i="6"/>
  <c r="AR847" i="6"/>
  <c r="AL847" i="6"/>
  <c r="AN847" i="6" s="1"/>
  <c r="AF847" i="6"/>
  <c r="AE847" i="6"/>
  <c r="W847" i="6"/>
  <c r="R847" i="6"/>
  <c r="C847" i="6"/>
  <c r="CS846" i="6"/>
  <c r="CP846" i="6"/>
  <c r="CQ846" i="6" s="1"/>
  <c r="CG846" i="6"/>
  <c r="CD846" i="6"/>
  <c r="CA846" i="6"/>
  <c r="CC846" i="6" s="1"/>
  <c r="BZ846" i="6"/>
  <c r="CB846" i="6" s="1"/>
  <c r="BG846" i="6"/>
  <c r="BE846" i="6"/>
  <c r="BC846" i="6"/>
  <c r="BB846" i="6"/>
  <c r="AX846" i="6"/>
  <c r="AE846" i="6"/>
  <c r="W846" i="6"/>
  <c r="CS845" i="6"/>
  <c r="CP845" i="6"/>
  <c r="CQ845" i="6" s="1"/>
  <c r="CG845" i="6"/>
  <c r="CD845" i="6"/>
  <c r="CA845" i="6"/>
  <c r="CC845" i="6" s="1"/>
  <c r="BZ845" i="6"/>
  <c r="CB845" i="6" s="1"/>
  <c r="BG845" i="6"/>
  <c r="BE845" i="6"/>
  <c r="BC845" i="6"/>
  <c r="BB845" i="6"/>
  <c r="AX845" i="6"/>
  <c r="AE845" i="6"/>
  <c r="W845" i="6"/>
  <c r="R845" i="6"/>
  <c r="CS844" i="6"/>
  <c r="CP844" i="6"/>
  <c r="CQ844" i="6" s="1"/>
  <c r="CA844" i="6"/>
  <c r="CC844" i="6" s="1"/>
  <c r="BZ844" i="6"/>
  <c r="BU844" i="6"/>
  <c r="BT844" i="6"/>
  <c r="BG844" i="6"/>
  <c r="BE844" i="6"/>
  <c r="BC844" i="6"/>
  <c r="BB844" i="6"/>
  <c r="AX844" i="6"/>
  <c r="AR844" i="6"/>
  <c r="AQ844" i="6"/>
  <c r="AP844" i="6"/>
  <c r="AO844" i="6"/>
  <c r="AN844" i="6"/>
  <c r="AM844" i="6"/>
  <c r="AE844" i="6"/>
  <c r="W844" i="6"/>
  <c r="P844" i="6"/>
  <c r="O844" i="6"/>
  <c r="O845" i="6" s="1"/>
  <c r="O846" i="6" s="1"/>
  <c r="O847" i="6" s="1"/>
  <c r="O848" i="6" s="1"/>
  <c r="N844" i="6"/>
  <c r="N845" i="6" s="1"/>
  <c r="N846" i="6" s="1"/>
  <c r="N847" i="6" s="1"/>
  <c r="N848" i="6" s="1"/>
  <c r="N849" i="6" s="1"/>
  <c r="N850" i="6" s="1"/>
  <c r="M844" i="6"/>
  <c r="M845" i="6" s="1"/>
  <c r="M846" i="6" s="1"/>
  <c r="M847" i="6" s="1"/>
  <c r="M848" i="6" s="1"/>
  <c r="M849" i="6" s="1"/>
  <c r="M850" i="6" s="1"/>
  <c r="D844" i="6"/>
  <c r="D845" i="6" s="1"/>
  <c r="D846" i="6" s="1"/>
  <c r="D847" i="6" s="1"/>
  <c r="D848" i="6" s="1"/>
  <c r="D849" i="6" s="1"/>
  <c r="D850" i="6" s="1"/>
  <c r="CS843" i="6"/>
  <c r="CP843" i="6"/>
  <c r="CQ843" i="6" s="1"/>
  <c r="CD843" i="6"/>
  <c r="CA843" i="6"/>
  <c r="CC843" i="6" s="1"/>
  <c r="BZ843" i="6"/>
  <c r="CB843" i="6" s="1"/>
  <c r="BW843" i="6"/>
  <c r="BV843" i="6"/>
  <c r="BU843" i="6"/>
  <c r="BT843" i="6"/>
  <c r="BG843" i="6"/>
  <c r="BE843" i="6"/>
  <c r="BC843" i="6"/>
  <c r="BB843" i="6"/>
  <c r="AX843" i="6"/>
  <c r="AE843" i="6"/>
  <c r="W843" i="6"/>
  <c r="X843" i="6" s="1"/>
  <c r="CS842" i="6"/>
  <c r="CG842" i="6"/>
  <c r="CD842" i="6"/>
  <c r="CA842" i="6"/>
  <c r="CC842" i="6" s="1"/>
  <c r="BZ842" i="6"/>
  <c r="BG842" i="6"/>
  <c r="BE842" i="6"/>
  <c r="BC842" i="6"/>
  <c r="BB842" i="6"/>
  <c r="AX842" i="6"/>
  <c r="AE842" i="6"/>
  <c r="W842" i="6"/>
  <c r="CS841" i="6"/>
  <c r="CP841" i="6"/>
  <c r="CQ841" i="6" s="1"/>
  <c r="CG841" i="6"/>
  <c r="CD841" i="6"/>
  <c r="CA841" i="6"/>
  <c r="CC841" i="6" s="1"/>
  <c r="BZ841" i="6"/>
  <c r="BG841" i="6"/>
  <c r="BE841" i="6"/>
  <c r="BC841" i="6"/>
  <c r="BB841" i="6"/>
  <c r="AX841" i="6"/>
  <c r="AE841" i="6"/>
  <c r="W841" i="6"/>
  <c r="CS840" i="6"/>
  <c r="CP840" i="6"/>
  <c r="CQ840" i="6" s="1"/>
  <c r="CG840" i="6"/>
  <c r="CD840" i="6"/>
  <c r="CA840" i="6"/>
  <c r="CC840" i="6" s="1"/>
  <c r="BZ840" i="6"/>
  <c r="BG840" i="6"/>
  <c r="BE840" i="6"/>
  <c r="BC840" i="6"/>
  <c r="BB840" i="6"/>
  <c r="AX840" i="6"/>
  <c r="AE840" i="6"/>
  <c r="W840" i="6"/>
  <c r="CS839" i="6"/>
  <c r="CP839" i="6"/>
  <c r="CQ839" i="6" s="1"/>
  <c r="CG839" i="6"/>
  <c r="CD839" i="6"/>
  <c r="CA839" i="6"/>
  <c r="CC839" i="6" s="1"/>
  <c r="BZ839" i="6"/>
  <c r="CB839" i="6" s="1"/>
  <c r="BG839" i="6"/>
  <c r="BE839" i="6"/>
  <c r="BC839" i="6"/>
  <c r="BB839" i="6"/>
  <c r="AX839" i="6"/>
  <c r="AL839" i="6"/>
  <c r="AF839" i="6"/>
  <c r="AE839" i="6"/>
  <c r="W839" i="6"/>
  <c r="R839" i="6"/>
  <c r="C839" i="6"/>
  <c r="CS838" i="6"/>
  <c r="CP838" i="6"/>
  <c r="CQ838" i="6" s="1"/>
  <c r="CG838" i="6"/>
  <c r="CD838" i="6"/>
  <c r="CA838" i="6"/>
  <c r="CC838" i="6" s="1"/>
  <c r="BZ838" i="6"/>
  <c r="CB838" i="6" s="1"/>
  <c r="BG838" i="6"/>
  <c r="BE838" i="6"/>
  <c r="BC838" i="6"/>
  <c r="BB838" i="6"/>
  <c r="AX838" i="6"/>
  <c r="AE838" i="6"/>
  <c r="W838" i="6"/>
  <c r="CS837" i="6"/>
  <c r="CP837" i="6"/>
  <c r="CQ837" i="6" s="1"/>
  <c r="CG837" i="6"/>
  <c r="CD837" i="6"/>
  <c r="CA837" i="6"/>
  <c r="BZ837" i="6"/>
  <c r="CB837" i="6" s="1"/>
  <c r="BG837" i="6"/>
  <c r="BE837" i="6"/>
  <c r="BC837" i="6"/>
  <c r="BB837" i="6"/>
  <c r="AX837" i="6"/>
  <c r="AE837" i="6"/>
  <c r="W837" i="6"/>
  <c r="R837" i="6"/>
  <c r="O837" i="6"/>
  <c r="CS836" i="6"/>
  <c r="CP836" i="6"/>
  <c r="CQ836" i="6" s="1"/>
  <c r="CA836" i="6"/>
  <c r="CC836" i="6" s="1"/>
  <c r="BZ836" i="6"/>
  <c r="BU836" i="6"/>
  <c r="BT836" i="6"/>
  <c r="BG836" i="6"/>
  <c r="BE836" i="6"/>
  <c r="BC836" i="6"/>
  <c r="BB836" i="6"/>
  <c r="AX836" i="6"/>
  <c r="AR836" i="6"/>
  <c r="AQ836" i="6"/>
  <c r="AP836" i="6"/>
  <c r="AO836" i="6"/>
  <c r="AN836" i="6"/>
  <c r="AM836" i="6"/>
  <c r="AE836" i="6"/>
  <c r="W836" i="6"/>
  <c r="P836" i="6"/>
  <c r="P837" i="6" s="1"/>
  <c r="P838" i="6" s="1"/>
  <c r="P839" i="6" s="1"/>
  <c r="P840" i="6" s="1"/>
  <c r="P841" i="6" s="1"/>
  <c r="P842" i="6" s="1"/>
  <c r="CQ842" i="6" s="1"/>
  <c r="O836" i="6"/>
  <c r="N836" i="6"/>
  <c r="N837" i="6" s="1"/>
  <c r="N838" i="6" s="1"/>
  <c r="N839" i="6" s="1"/>
  <c r="N840" i="6" s="1"/>
  <c r="N841" i="6" s="1"/>
  <c r="N842" i="6" s="1"/>
  <c r="M836" i="6"/>
  <c r="M837" i="6" s="1"/>
  <c r="M838" i="6" s="1"/>
  <c r="M839" i="6" s="1"/>
  <c r="M840" i="6" s="1"/>
  <c r="M841" i="6" s="1"/>
  <c r="M842" i="6" s="1"/>
  <c r="D836" i="6"/>
  <c r="D837" i="6" s="1"/>
  <c r="D838" i="6" s="1"/>
  <c r="D839" i="6" s="1"/>
  <c r="D840" i="6" s="1"/>
  <c r="D841" i="6" s="1"/>
  <c r="D842" i="6" s="1"/>
  <c r="CS835" i="6"/>
  <c r="CP835" i="6"/>
  <c r="CQ835" i="6" s="1"/>
  <c r="CD835" i="6"/>
  <c r="CA835" i="6"/>
  <c r="CC835" i="6" s="1"/>
  <c r="BZ835" i="6"/>
  <c r="CB835" i="6" s="1"/>
  <c r="BW835" i="6"/>
  <c r="BV835" i="6"/>
  <c r="BU835" i="6"/>
  <c r="BT835" i="6"/>
  <c r="BG835" i="6"/>
  <c r="BE835" i="6"/>
  <c r="BC835" i="6"/>
  <c r="BB835" i="6"/>
  <c r="AX835" i="6"/>
  <c r="AE835" i="6"/>
  <c r="W835" i="6"/>
  <c r="X835" i="6" s="1"/>
  <c r="CS834" i="6"/>
  <c r="CG834" i="6"/>
  <c r="CD834" i="6"/>
  <c r="CA834" i="6"/>
  <c r="CC834" i="6" s="1"/>
  <c r="BZ834" i="6"/>
  <c r="CB834" i="6" s="1"/>
  <c r="BG834" i="6"/>
  <c r="BE834" i="6"/>
  <c r="BC834" i="6"/>
  <c r="BB834" i="6"/>
  <c r="AX834" i="6"/>
  <c r="AE834" i="6"/>
  <c r="W834" i="6"/>
  <c r="CS833" i="6"/>
  <c r="CQ833" i="6"/>
  <c r="CP833" i="6"/>
  <c r="CG833" i="6"/>
  <c r="CD833" i="6"/>
  <c r="CA833" i="6"/>
  <c r="CC833" i="6" s="1"/>
  <c r="BZ833" i="6"/>
  <c r="CV833" i="6" s="1"/>
  <c r="BG833" i="6"/>
  <c r="BE833" i="6"/>
  <c r="BC833" i="6"/>
  <c r="BB833" i="6"/>
  <c r="AX833" i="6"/>
  <c r="AE833" i="6"/>
  <c r="W833" i="6"/>
  <c r="CS832" i="6"/>
  <c r="CP832" i="6"/>
  <c r="CQ832" i="6" s="1"/>
  <c r="CG832" i="6"/>
  <c r="CD832" i="6"/>
  <c r="CA832" i="6"/>
  <c r="CC832" i="6" s="1"/>
  <c r="BZ832" i="6"/>
  <c r="CB832" i="6" s="1"/>
  <c r="BG832" i="6"/>
  <c r="BE832" i="6"/>
  <c r="BC832" i="6"/>
  <c r="BB832" i="6"/>
  <c r="AX832" i="6"/>
  <c r="AE832" i="6"/>
  <c r="W832" i="6"/>
  <c r="CS831" i="6"/>
  <c r="CP831" i="6"/>
  <c r="CQ831" i="6" s="1"/>
  <c r="CG831" i="6"/>
  <c r="CD831" i="6"/>
  <c r="CA831" i="6"/>
  <c r="CC831" i="6" s="1"/>
  <c r="BZ831" i="6"/>
  <c r="BG831" i="6"/>
  <c r="BE831" i="6"/>
  <c r="BC831" i="6"/>
  <c r="BB831" i="6"/>
  <c r="AX831" i="6"/>
  <c r="AM831" i="6"/>
  <c r="AL831" i="6"/>
  <c r="AO831" i="6" s="1"/>
  <c r="AF831" i="6"/>
  <c r="AE831" i="6"/>
  <c r="W831" i="6"/>
  <c r="R831" i="6"/>
  <c r="C831" i="6"/>
  <c r="CS830" i="6"/>
  <c r="CQ830" i="6"/>
  <c r="CP830" i="6"/>
  <c r="CG830" i="6"/>
  <c r="CD830" i="6"/>
  <c r="CA830" i="6"/>
  <c r="BZ830" i="6"/>
  <c r="CB830" i="6" s="1"/>
  <c r="BG830" i="6"/>
  <c r="BE830" i="6"/>
  <c r="BC830" i="6"/>
  <c r="BB830" i="6"/>
  <c r="AX830" i="6"/>
  <c r="AE830" i="6"/>
  <c r="W830" i="6"/>
  <c r="CS829" i="6"/>
  <c r="CP829" i="6"/>
  <c r="CQ829" i="6" s="1"/>
  <c r="CG829" i="6"/>
  <c r="CD829" i="6"/>
  <c r="CA829" i="6"/>
  <c r="CC829" i="6" s="1"/>
  <c r="BZ829" i="6"/>
  <c r="BG829" i="6"/>
  <c r="BE829" i="6"/>
  <c r="BC829" i="6"/>
  <c r="BB829" i="6"/>
  <c r="AX829" i="6"/>
  <c r="AE829" i="6"/>
  <c r="W829" i="6"/>
  <c r="R829" i="6"/>
  <c r="R830" i="6" s="1"/>
  <c r="CS828" i="6"/>
  <c r="CP828" i="6"/>
  <c r="CQ828" i="6" s="1"/>
  <c r="CA828" i="6"/>
  <c r="CC828" i="6" s="1"/>
  <c r="BZ828" i="6"/>
  <c r="BU828" i="6"/>
  <c r="BT828" i="6"/>
  <c r="BV828" i="6" s="1"/>
  <c r="BW828" i="6" s="1"/>
  <c r="BG828" i="6"/>
  <c r="BE828" i="6"/>
  <c r="BC828" i="6"/>
  <c r="BB828" i="6"/>
  <c r="AX828" i="6"/>
  <c r="AR828" i="6"/>
  <c r="AQ828" i="6"/>
  <c r="AP828" i="6"/>
  <c r="AO828" i="6"/>
  <c r="AN828" i="6"/>
  <c r="AM828" i="6"/>
  <c r="AE828" i="6"/>
  <c r="W828" i="6"/>
  <c r="P828" i="6"/>
  <c r="P829" i="6" s="1"/>
  <c r="P830" i="6" s="1"/>
  <c r="P831" i="6" s="1"/>
  <c r="P832" i="6" s="1"/>
  <c r="P833" i="6" s="1"/>
  <c r="P834" i="6" s="1"/>
  <c r="CQ834" i="6" s="1"/>
  <c r="O828" i="6"/>
  <c r="O829" i="6" s="1"/>
  <c r="N828" i="6"/>
  <c r="N829" i="6" s="1"/>
  <c r="N830" i="6" s="1"/>
  <c r="N831" i="6" s="1"/>
  <c r="N832" i="6" s="1"/>
  <c r="N833" i="6" s="1"/>
  <c r="N834" i="6" s="1"/>
  <c r="M828" i="6"/>
  <c r="M829" i="6" s="1"/>
  <c r="M830" i="6" s="1"/>
  <c r="M831" i="6" s="1"/>
  <c r="M832" i="6" s="1"/>
  <c r="M833" i="6" s="1"/>
  <c r="M834" i="6" s="1"/>
  <c r="D828" i="6"/>
  <c r="D829" i="6" s="1"/>
  <c r="D830" i="6" s="1"/>
  <c r="D831" i="6" s="1"/>
  <c r="D832" i="6" s="1"/>
  <c r="D833" i="6" s="1"/>
  <c r="D834" i="6" s="1"/>
  <c r="CS827" i="6"/>
  <c r="CP827" i="6"/>
  <c r="CQ827" i="6" s="1"/>
  <c r="CD827" i="6"/>
  <c r="CA827" i="6"/>
  <c r="CC827" i="6" s="1"/>
  <c r="BZ827" i="6"/>
  <c r="CB827" i="6" s="1"/>
  <c r="BW827" i="6"/>
  <c r="BV827" i="6"/>
  <c r="BU827" i="6"/>
  <c r="BT827" i="6"/>
  <c r="BG827" i="6"/>
  <c r="BE827" i="6"/>
  <c r="BC827" i="6"/>
  <c r="BB827" i="6"/>
  <c r="AX827" i="6"/>
  <c r="AE827" i="6"/>
  <c r="W827" i="6"/>
  <c r="X827" i="6" s="1"/>
  <c r="CS826" i="6"/>
  <c r="CG826" i="6"/>
  <c r="CD826" i="6"/>
  <c r="CA826" i="6"/>
  <c r="CC826" i="6" s="1"/>
  <c r="BZ826" i="6"/>
  <c r="BG826" i="6"/>
  <c r="BE826" i="6"/>
  <c r="BC826" i="6"/>
  <c r="BB826" i="6"/>
  <c r="AX826" i="6"/>
  <c r="AE826" i="6"/>
  <c r="W826" i="6"/>
  <c r="CS825" i="6"/>
  <c r="CP825" i="6"/>
  <c r="CQ825" i="6" s="1"/>
  <c r="CG825" i="6"/>
  <c r="CD825" i="6"/>
  <c r="CC825" i="6"/>
  <c r="CA825" i="6"/>
  <c r="BZ825" i="6"/>
  <c r="CV825" i="6" s="1"/>
  <c r="BG825" i="6"/>
  <c r="BE825" i="6"/>
  <c r="BC825" i="6"/>
  <c r="BB825" i="6"/>
  <c r="AX825" i="6"/>
  <c r="AE825" i="6"/>
  <c r="W825" i="6"/>
  <c r="CS824" i="6"/>
  <c r="CP824" i="6"/>
  <c r="CQ824" i="6" s="1"/>
  <c r="CG824" i="6"/>
  <c r="CD824" i="6"/>
  <c r="CA824" i="6"/>
  <c r="CC824" i="6" s="1"/>
  <c r="BZ824" i="6"/>
  <c r="BG824" i="6"/>
  <c r="BE824" i="6"/>
  <c r="BC824" i="6"/>
  <c r="BB824" i="6"/>
  <c r="AX824" i="6"/>
  <c r="AE824" i="6"/>
  <c r="W824" i="6"/>
  <c r="CS823" i="6"/>
  <c r="CP823" i="6"/>
  <c r="CQ823" i="6" s="1"/>
  <c r="CG823" i="6"/>
  <c r="CD823" i="6"/>
  <c r="CA823" i="6"/>
  <c r="BZ823" i="6"/>
  <c r="CB823" i="6" s="1"/>
  <c r="BG823" i="6"/>
  <c r="BE823" i="6"/>
  <c r="BC823" i="6"/>
  <c r="BB823" i="6"/>
  <c r="AX823" i="6"/>
  <c r="AN823" i="6"/>
  <c r="AL823" i="6"/>
  <c r="AF823" i="6"/>
  <c r="AE823" i="6"/>
  <c r="W823" i="6"/>
  <c r="R823" i="6"/>
  <c r="C823" i="6"/>
  <c r="CS822" i="6"/>
  <c r="CP822" i="6"/>
  <c r="CQ822" i="6" s="1"/>
  <c r="CG822" i="6"/>
  <c r="CD822" i="6"/>
  <c r="CA822" i="6"/>
  <c r="CC822" i="6" s="1"/>
  <c r="BZ822" i="6"/>
  <c r="BG822" i="6"/>
  <c r="BE822" i="6"/>
  <c r="BC822" i="6"/>
  <c r="BB822" i="6"/>
  <c r="AX822" i="6"/>
  <c r="AE822" i="6"/>
  <c r="W822" i="6"/>
  <c r="CS821" i="6"/>
  <c r="CP821" i="6"/>
  <c r="CQ821" i="6" s="1"/>
  <c r="CG821" i="6"/>
  <c r="CD821" i="6"/>
  <c r="CA821" i="6"/>
  <c r="CC821" i="6" s="1"/>
  <c r="BZ821" i="6"/>
  <c r="CB821" i="6" s="1"/>
  <c r="BG821" i="6"/>
  <c r="BE821" i="6"/>
  <c r="BC821" i="6"/>
  <c r="BB821" i="6"/>
  <c r="AX821" i="6"/>
  <c r="AE821" i="6"/>
  <c r="W821" i="6"/>
  <c r="R821" i="6"/>
  <c r="R824" i="6" s="1"/>
  <c r="R825" i="6" s="1"/>
  <c r="R826" i="6" s="1"/>
  <c r="CS820" i="6"/>
  <c r="CP820" i="6"/>
  <c r="CQ820" i="6" s="1"/>
  <c r="CA820" i="6"/>
  <c r="CC820" i="6" s="1"/>
  <c r="BZ820" i="6"/>
  <c r="CB820" i="6" s="1"/>
  <c r="BU820" i="6"/>
  <c r="BT820" i="6"/>
  <c r="BG820" i="6"/>
  <c r="BE820" i="6"/>
  <c r="BC820" i="6"/>
  <c r="BB820" i="6"/>
  <c r="AX820" i="6"/>
  <c r="AR820" i="6"/>
  <c r="AQ820" i="6"/>
  <c r="AP820" i="6"/>
  <c r="AO820" i="6"/>
  <c r="AN820" i="6"/>
  <c r="AM820" i="6"/>
  <c r="AE820" i="6"/>
  <c r="W820" i="6"/>
  <c r="P820" i="6"/>
  <c r="P821" i="6" s="1"/>
  <c r="P822" i="6" s="1"/>
  <c r="P823" i="6" s="1"/>
  <c r="P824" i="6" s="1"/>
  <c r="P825" i="6" s="1"/>
  <c r="P826" i="6" s="1"/>
  <c r="CQ826" i="6" s="1"/>
  <c r="O820" i="6"/>
  <c r="O821" i="6" s="1"/>
  <c r="N820" i="6"/>
  <c r="N821" i="6" s="1"/>
  <c r="N822" i="6" s="1"/>
  <c r="N823" i="6" s="1"/>
  <c r="N824" i="6" s="1"/>
  <c r="N825" i="6" s="1"/>
  <c r="N826" i="6" s="1"/>
  <c r="M820" i="6"/>
  <c r="M821" i="6" s="1"/>
  <c r="M822" i="6" s="1"/>
  <c r="M823" i="6" s="1"/>
  <c r="M824" i="6" s="1"/>
  <c r="M825" i="6" s="1"/>
  <c r="M826" i="6" s="1"/>
  <c r="D820" i="6"/>
  <c r="D821" i="6" s="1"/>
  <c r="D822" i="6" s="1"/>
  <c r="D823" i="6" s="1"/>
  <c r="D824" i="6" s="1"/>
  <c r="D825" i="6" s="1"/>
  <c r="D826" i="6" s="1"/>
  <c r="CS819" i="6"/>
  <c r="CP819" i="6"/>
  <c r="CQ819" i="6" s="1"/>
  <c r="CD819" i="6"/>
  <c r="CC819" i="6"/>
  <c r="CA819" i="6"/>
  <c r="BZ819" i="6"/>
  <c r="BW819" i="6"/>
  <c r="BV819" i="6"/>
  <c r="BU819" i="6"/>
  <c r="BT819" i="6"/>
  <c r="BG819" i="6"/>
  <c r="BE819" i="6"/>
  <c r="BC819" i="6"/>
  <c r="BB819" i="6"/>
  <c r="AX819" i="6"/>
  <c r="AE819" i="6"/>
  <c r="W819" i="6"/>
  <c r="X819" i="6" s="1"/>
  <c r="CS818" i="6"/>
  <c r="CG818" i="6"/>
  <c r="CD818" i="6"/>
  <c r="CA818" i="6"/>
  <c r="CC818" i="6" s="1"/>
  <c r="BZ818" i="6"/>
  <c r="CB818" i="6" s="1"/>
  <c r="BG818" i="6"/>
  <c r="BE818" i="6"/>
  <c r="BC818" i="6"/>
  <c r="BB818" i="6"/>
  <c r="AX818" i="6"/>
  <c r="AE818" i="6"/>
  <c r="W818" i="6"/>
  <c r="CS817" i="6"/>
  <c r="CP817" i="6"/>
  <c r="CQ817" i="6" s="1"/>
  <c r="CG817" i="6"/>
  <c r="CD817" i="6"/>
  <c r="CA817" i="6"/>
  <c r="CC817" i="6" s="1"/>
  <c r="BZ817" i="6"/>
  <c r="CB817" i="6" s="1"/>
  <c r="BG817" i="6"/>
  <c r="BE817" i="6"/>
  <c r="BC817" i="6"/>
  <c r="BB817" i="6"/>
  <c r="AX817" i="6"/>
  <c r="AE817" i="6"/>
  <c r="W817" i="6"/>
  <c r="CS816" i="6"/>
  <c r="CP816" i="6"/>
  <c r="CQ816" i="6" s="1"/>
  <c r="CG816" i="6"/>
  <c r="CD816" i="6"/>
  <c r="CA816" i="6"/>
  <c r="BZ816" i="6"/>
  <c r="CB816" i="6" s="1"/>
  <c r="BG816" i="6"/>
  <c r="BE816" i="6"/>
  <c r="BC816" i="6"/>
  <c r="BB816" i="6"/>
  <c r="AX816" i="6"/>
  <c r="AE816" i="6"/>
  <c r="W816" i="6"/>
  <c r="CS815" i="6"/>
  <c r="CP815" i="6"/>
  <c r="CQ815" i="6" s="1"/>
  <c r="CG815" i="6"/>
  <c r="CD815" i="6"/>
  <c r="CA815" i="6"/>
  <c r="CC815" i="6" s="1"/>
  <c r="BZ815" i="6"/>
  <c r="BG815" i="6"/>
  <c r="BE815" i="6"/>
  <c r="BC815" i="6"/>
  <c r="BB815" i="6"/>
  <c r="AX815" i="6"/>
  <c r="AE815" i="6"/>
  <c r="W815" i="6"/>
  <c r="CS814" i="6"/>
  <c r="CP814" i="6"/>
  <c r="CQ814" i="6" s="1"/>
  <c r="CG814" i="6"/>
  <c r="CD814" i="6"/>
  <c r="CA814" i="6"/>
  <c r="CC814" i="6" s="1"/>
  <c r="BZ814" i="6"/>
  <c r="CV814" i="6" s="1"/>
  <c r="BG814" i="6"/>
  <c r="BE814" i="6"/>
  <c r="BC814" i="6"/>
  <c r="BB814" i="6"/>
  <c r="AX814" i="6"/>
  <c r="AE814" i="6"/>
  <c r="W814" i="6"/>
  <c r="S814" i="6"/>
  <c r="S815" i="6" s="1"/>
  <c r="CS813" i="6"/>
  <c r="CP813" i="6"/>
  <c r="CQ813" i="6" s="1"/>
  <c r="CG813" i="6"/>
  <c r="CD813" i="6"/>
  <c r="CA813" i="6"/>
  <c r="CC813" i="6" s="1"/>
  <c r="BZ813" i="6"/>
  <c r="BG813" i="6"/>
  <c r="BE813" i="6"/>
  <c r="BC813" i="6"/>
  <c r="BB813" i="6"/>
  <c r="AX813" i="6"/>
  <c r="AE813" i="6"/>
  <c r="W813" i="6"/>
  <c r="CS812" i="6"/>
  <c r="CP812" i="6"/>
  <c r="CQ812" i="6" s="1"/>
  <c r="CG812" i="6"/>
  <c r="CD812" i="6"/>
  <c r="CA812" i="6"/>
  <c r="CC812" i="6" s="1"/>
  <c r="BZ812" i="6"/>
  <c r="CB812" i="6" s="1"/>
  <c r="BG812" i="6"/>
  <c r="BE812" i="6"/>
  <c r="BC812" i="6"/>
  <c r="BB812" i="6"/>
  <c r="AX812" i="6"/>
  <c r="AO812" i="6"/>
  <c r="AL812" i="6"/>
  <c r="AF812" i="6"/>
  <c r="AE812" i="6"/>
  <c r="W812" i="6"/>
  <c r="R812" i="6"/>
  <c r="C812" i="6"/>
  <c r="CS811" i="6"/>
  <c r="CP811" i="6"/>
  <c r="CQ811" i="6" s="1"/>
  <c r="CG811" i="6"/>
  <c r="CD811" i="6"/>
  <c r="CA811" i="6"/>
  <c r="CC811" i="6" s="1"/>
  <c r="BZ811" i="6"/>
  <c r="CB811" i="6" s="1"/>
  <c r="BG811" i="6"/>
  <c r="BE811" i="6"/>
  <c r="BC811" i="6"/>
  <c r="BB811" i="6"/>
  <c r="AX811" i="6"/>
  <c r="AE811" i="6"/>
  <c r="W811" i="6"/>
  <c r="CS810" i="6"/>
  <c r="CP810" i="6"/>
  <c r="CQ810" i="6" s="1"/>
  <c r="CG810" i="6"/>
  <c r="CD810" i="6"/>
  <c r="CA810" i="6"/>
  <c r="CC810" i="6" s="1"/>
  <c r="BZ810" i="6"/>
  <c r="CB810" i="6" s="1"/>
  <c r="BG810" i="6"/>
  <c r="BE810" i="6"/>
  <c r="BC810" i="6"/>
  <c r="BB810" i="6"/>
  <c r="AX810" i="6"/>
  <c r="AE810" i="6"/>
  <c r="W810" i="6"/>
  <c r="R810" i="6"/>
  <c r="R811" i="6" s="1"/>
  <c r="CS809" i="6"/>
  <c r="CP809" i="6"/>
  <c r="CQ809" i="6" s="1"/>
  <c r="CA809" i="6"/>
  <c r="CC809" i="6" s="1"/>
  <c r="BZ809" i="6"/>
  <c r="CD809" i="6" s="1"/>
  <c r="BU809" i="6"/>
  <c r="BT809" i="6"/>
  <c r="CV809" i="6" s="1"/>
  <c r="BG809" i="6"/>
  <c r="BE809" i="6"/>
  <c r="BC809" i="6"/>
  <c r="BB809" i="6"/>
  <c r="AX809" i="6"/>
  <c r="AR809" i="6"/>
  <c r="AQ809" i="6"/>
  <c r="AP809" i="6"/>
  <c r="AO809" i="6"/>
  <c r="AN809" i="6"/>
  <c r="AM809" i="6"/>
  <c r="AE809" i="6"/>
  <c r="W809" i="6"/>
  <c r="P809" i="6"/>
  <c r="P810" i="6" s="1"/>
  <c r="P811" i="6" s="1"/>
  <c r="P812" i="6" s="1"/>
  <c r="P813" i="6" s="1"/>
  <c r="P814" i="6" s="1"/>
  <c r="P815" i="6" s="1"/>
  <c r="P816" i="6" s="1"/>
  <c r="P817" i="6" s="1"/>
  <c r="P818" i="6" s="1"/>
  <c r="CQ818" i="6" s="1"/>
  <c r="O809" i="6"/>
  <c r="O810" i="6" s="1"/>
  <c r="O811" i="6" s="1"/>
  <c r="N809" i="6"/>
  <c r="N810" i="6" s="1"/>
  <c r="N811" i="6" s="1"/>
  <c r="N812" i="6" s="1"/>
  <c r="N813" i="6" s="1"/>
  <c r="N814" i="6" s="1"/>
  <c r="N815" i="6" s="1"/>
  <c r="N816" i="6" s="1"/>
  <c r="N817" i="6" s="1"/>
  <c r="N818" i="6" s="1"/>
  <c r="M809" i="6"/>
  <c r="M810" i="6" s="1"/>
  <c r="M811" i="6" s="1"/>
  <c r="M812" i="6" s="1"/>
  <c r="M813" i="6" s="1"/>
  <c r="M814" i="6" s="1"/>
  <c r="M815" i="6" s="1"/>
  <c r="M816" i="6" s="1"/>
  <c r="M817" i="6" s="1"/>
  <c r="M818" i="6" s="1"/>
  <c r="D809" i="6"/>
  <c r="D810" i="6" s="1"/>
  <c r="D811" i="6" s="1"/>
  <c r="D812" i="6" s="1"/>
  <c r="D813" i="6" s="1"/>
  <c r="D814" i="6" s="1"/>
  <c r="D815" i="6" s="1"/>
  <c r="D816" i="6" s="1"/>
  <c r="D817" i="6" s="1"/>
  <c r="D818" i="6" s="1"/>
  <c r="CS808" i="6"/>
  <c r="CP808" i="6"/>
  <c r="CQ808" i="6" s="1"/>
  <c r="CD808" i="6"/>
  <c r="CA808" i="6"/>
  <c r="CC808" i="6" s="1"/>
  <c r="BZ808" i="6"/>
  <c r="CB808" i="6" s="1"/>
  <c r="BW808" i="6"/>
  <c r="BV808" i="6"/>
  <c r="BU808" i="6"/>
  <c r="BT808" i="6"/>
  <c r="BG808" i="6"/>
  <c r="BE808" i="6"/>
  <c r="BC808" i="6"/>
  <c r="BB808" i="6"/>
  <c r="AX808" i="6"/>
  <c r="AE808" i="6"/>
  <c r="W808" i="6"/>
  <c r="X808" i="6" s="1"/>
  <c r="CS807" i="6"/>
  <c r="CG807" i="6"/>
  <c r="CD807" i="6"/>
  <c r="CA807" i="6"/>
  <c r="CC807" i="6" s="1"/>
  <c r="BZ807" i="6"/>
  <c r="CB807" i="6" s="1"/>
  <c r="BG807" i="6"/>
  <c r="BE807" i="6"/>
  <c r="BC807" i="6"/>
  <c r="BB807" i="6"/>
  <c r="AX807" i="6"/>
  <c r="AE807" i="6"/>
  <c r="W807" i="6"/>
  <c r="CS806" i="6"/>
  <c r="CP806" i="6"/>
  <c r="CQ806" i="6" s="1"/>
  <c r="CG806" i="6"/>
  <c r="CD806" i="6"/>
  <c r="CA806" i="6"/>
  <c r="CC806" i="6" s="1"/>
  <c r="BZ806" i="6"/>
  <c r="BG806" i="6"/>
  <c r="BE806" i="6"/>
  <c r="BC806" i="6"/>
  <c r="BB806" i="6"/>
  <c r="AX806" i="6"/>
  <c r="AE806" i="6"/>
  <c r="W806" i="6"/>
  <c r="CS805" i="6"/>
  <c r="CP805" i="6"/>
  <c r="CQ805" i="6" s="1"/>
  <c r="CG805" i="6"/>
  <c r="CD805" i="6"/>
  <c r="CA805" i="6"/>
  <c r="BZ805" i="6"/>
  <c r="CB805" i="6" s="1"/>
  <c r="BG805" i="6"/>
  <c r="BE805" i="6"/>
  <c r="BC805" i="6"/>
  <c r="BB805" i="6"/>
  <c r="AX805" i="6"/>
  <c r="AE805" i="6"/>
  <c r="W805" i="6"/>
  <c r="CS804" i="6"/>
  <c r="CP804" i="6"/>
  <c r="CQ804" i="6" s="1"/>
  <c r="CG804" i="6"/>
  <c r="CD804" i="6"/>
  <c r="CA804" i="6"/>
  <c r="CC804" i="6" s="1"/>
  <c r="BZ804" i="6"/>
  <c r="CB804" i="6" s="1"/>
  <c r="BG804" i="6"/>
  <c r="BE804" i="6"/>
  <c r="BC804" i="6"/>
  <c r="BB804" i="6"/>
  <c r="AX804" i="6"/>
  <c r="AE804" i="6"/>
  <c r="W804" i="6"/>
  <c r="CS803" i="6"/>
  <c r="CP803" i="6"/>
  <c r="CQ803" i="6" s="1"/>
  <c r="CG803" i="6"/>
  <c r="CD803" i="6"/>
  <c r="CA803" i="6"/>
  <c r="CC803" i="6" s="1"/>
  <c r="BZ803" i="6"/>
  <c r="BG803" i="6"/>
  <c r="BE803" i="6"/>
  <c r="BC803" i="6"/>
  <c r="BB803" i="6"/>
  <c r="AX803" i="6"/>
  <c r="AE803" i="6"/>
  <c r="W803" i="6"/>
  <c r="S803" i="6"/>
  <c r="S804" i="6" s="1"/>
  <c r="CS802" i="6"/>
  <c r="CP802" i="6"/>
  <c r="CQ802" i="6" s="1"/>
  <c r="CG802" i="6"/>
  <c r="CD802" i="6"/>
  <c r="CB802" i="6"/>
  <c r="CA802" i="6"/>
  <c r="CC802" i="6" s="1"/>
  <c r="BZ802" i="6"/>
  <c r="BG802" i="6"/>
  <c r="BE802" i="6"/>
  <c r="BC802" i="6"/>
  <c r="BB802" i="6"/>
  <c r="AX802" i="6"/>
  <c r="AE802" i="6"/>
  <c r="W802" i="6"/>
  <c r="CS801" i="6"/>
  <c r="CP801" i="6"/>
  <c r="CQ801" i="6" s="1"/>
  <c r="CG801" i="6"/>
  <c r="CD801" i="6"/>
  <c r="CA801" i="6"/>
  <c r="CC801" i="6" s="1"/>
  <c r="BZ801" i="6"/>
  <c r="CB801" i="6" s="1"/>
  <c r="BG801" i="6"/>
  <c r="BE801" i="6"/>
  <c r="BC801" i="6"/>
  <c r="BB801" i="6"/>
  <c r="AX801" i="6"/>
  <c r="AL801" i="6"/>
  <c r="AF801" i="6"/>
  <c r="AE801" i="6"/>
  <c r="W801" i="6"/>
  <c r="R801" i="6"/>
  <c r="C801" i="6"/>
  <c r="CS800" i="6"/>
  <c r="CP800" i="6"/>
  <c r="CQ800" i="6" s="1"/>
  <c r="CG800" i="6"/>
  <c r="CD800" i="6"/>
  <c r="CA800" i="6"/>
  <c r="CC800" i="6" s="1"/>
  <c r="BZ800" i="6"/>
  <c r="BG800" i="6"/>
  <c r="BE800" i="6"/>
  <c r="BC800" i="6"/>
  <c r="BB800" i="6"/>
  <c r="AX800" i="6"/>
  <c r="AE800" i="6"/>
  <c r="W800" i="6"/>
  <c r="CS799" i="6"/>
  <c r="CP799" i="6"/>
  <c r="CQ799" i="6" s="1"/>
  <c r="CG799" i="6"/>
  <c r="CD799" i="6"/>
  <c r="CC799" i="6"/>
  <c r="CA799" i="6"/>
  <c r="BZ799" i="6"/>
  <c r="CB799" i="6" s="1"/>
  <c r="BG799" i="6"/>
  <c r="BE799" i="6"/>
  <c r="BC799" i="6"/>
  <c r="BB799" i="6"/>
  <c r="AX799" i="6"/>
  <c r="AE799" i="6"/>
  <c r="W799" i="6"/>
  <c r="R799" i="6"/>
  <c r="CS798" i="6"/>
  <c r="CP798" i="6"/>
  <c r="CQ798" i="6" s="1"/>
  <c r="CA798" i="6"/>
  <c r="BZ798" i="6"/>
  <c r="CB798" i="6" s="1"/>
  <c r="BU798" i="6"/>
  <c r="BT798" i="6"/>
  <c r="BG798" i="6"/>
  <c r="BE798" i="6"/>
  <c r="BC798" i="6"/>
  <c r="BB798" i="6"/>
  <c r="AX798" i="6"/>
  <c r="AR798" i="6"/>
  <c r="AQ798" i="6"/>
  <c r="AP798" i="6"/>
  <c r="AO798" i="6"/>
  <c r="AN798" i="6"/>
  <c r="AM798" i="6"/>
  <c r="AE798" i="6"/>
  <c r="W798" i="6"/>
  <c r="P798" i="6"/>
  <c r="P799" i="6" s="1"/>
  <c r="P800" i="6" s="1"/>
  <c r="P801" i="6" s="1"/>
  <c r="P802" i="6" s="1"/>
  <c r="P803" i="6" s="1"/>
  <c r="P804" i="6" s="1"/>
  <c r="P805" i="6" s="1"/>
  <c r="P806" i="6" s="1"/>
  <c r="P807" i="6" s="1"/>
  <c r="CQ807" i="6" s="1"/>
  <c r="O798" i="6"/>
  <c r="O799" i="6" s="1"/>
  <c r="N798" i="6"/>
  <c r="N799" i="6" s="1"/>
  <c r="N800" i="6" s="1"/>
  <c r="N801" i="6" s="1"/>
  <c r="N802" i="6" s="1"/>
  <c r="N803" i="6" s="1"/>
  <c r="N804" i="6" s="1"/>
  <c r="N805" i="6" s="1"/>
  <c r="N806" i="6" s="1"/>
  <c r="N807" i="6" s="1"/>
  <c r="M798" i="6"/>
  <c r="M799" i="6" s="1"/>
  <c r="M800" i="6" s="1"/>
  <c r="M801" i="6" s="1"/>
  <c r="M802" i="6" s="1"/>
  <c r="M803" i="6" s="1"/>
  <c r="M804" i="6" s="1"/>
  <c r="M805" i="6" s="1"/>
  <c r="M806" i="6" s="1"/>
  <c r="M807" i="6" s="1"/>
  <c r="D798" i="6"/>
  <c r="D799" i="6" s="1"/>
  <c r="D800" i="6" s="1"/>
  <c r="D801" i="6" s="1"/>
  <c r="D802" i="6" s="1"/>
  <c r="D803" i="6" s="1"/>
  <c r="D804" i="6" s="1"/>
  <c r="D805" i="6" s="1"/>
  <c r="D806" i="6" s="1"/>
  <c r="D807" i="6" s="1"/>
  <c r="CS797" i="6"/>
  <c r="CP797" i="6"/>
  <c r="CQ797" i="6" s="1"/>
  <c r="CD797" i="6"/>
  <c r="CA797" i="6"/>
  <c r="CC797" i="6" s="1"/>
  <c r="BZ797" i="6"/>
  <c r="CB797" i="6" s="1"/>
  <c r="BW797" i="6"/>
  <c r="BV797" i="6"/>
  <c r="BU797" i="6"/>
  <c r="BT797" i="6"/>
  <c r="BG797" i="6"/>
  <c r="BE797" i="6"/>
  <c r="BC797" i="6"/>
  <c r="BB797" i="6"/>
  <c r="AX797" i="6"/>
  <c r="AE797" i="6"/>
  <c r="W797" i="6"/>
  <c r="X797" i="6" s="1"/>
  <c r="CS796" i="6"/>
  <c r="CG796" i="6"/>
  <c r="CD796" i="6"/>
  <c r="CA796" i="6"/>
  <c r="CC796" i="6" s="1"/>
  <c r="BZ796" i="6"/>
  <c r="BG796" i="6"/>
  <c r="BE796" i="6"/>
  <c r="BC796" i="6"/>
  <c r="BB796" i="6"/>
  <c r="AX796" i="6"/>
  <c r="AE796" i="6"/>
  <c r="W796" i="6"/>
  <c r="CS795" i="6"/>
  <c r="CP795" i="6"/>
  <c r="CQ795" i="6" s="1"/>
  <c r="CG795" i="6"/>
  <c r="CD795" i="6"/>
  <c r="CA795" i="6"/>
  <c r="CC795" i="6" s="1"/>
  <c r="BZ795" i="6"/>
  <c r="CB795" i="6" s="1"/>
  <c r="BG795" i="6"/>
  <c r="BE795" i="6"/>
  <c r="BC795" i="6"/>
  <c r="BB795" i="6"/>
  <c r="AX795" i="6"/>
  <c r="AE795" i="6"/>
  <c r="W795" i="6"/>
  <c r="CS794" i="6"/>
  <c r="CP794" i="6"/>
  <c r="CQ794" i="6" s="1"/>
  <c r="CG794" i="6"/>
  <c r="CD794" i="6"/>
  <c r="CA794" i="6"/>
  <c r="CC794" i="6" s="1"/>
  <c r="BZ794" i="6"/>
  <c r="CB794" i="6" s="1"/>
  <c r="BG794" i="6"/>
  <c r="BE794" i="6"/>
  <c r="BC794" i="6"/>
  <c r="BB794" i="6"/>
  <c r="AX794" i="6"/>
  <c r="AE794" i="6"/>
  <c r="W794" i="6"/>
  <c r="CS793" i="6"/>
  <c r="CQ793" i="6"/>
  <c r="CP793" i="6"/>
  <c r="CG793" i="6"/>
  <c r="CD793" i="6"/>
  <c r="CA793" i="6"/>
  <c r="CC793" i="6" s="1"/>
  <c r="BZ793" i="6"/>
  <c r="BG793" i="6"/>
  <c r="BE793" i="6"/>
  <c r="BC793" i="6"/>
  <c r="BB793" i="6"/>
  <c r="AX793" i="6"/>
  <c r="AE793" i="6"/>
  <c r="W793" i="6"/>
  <c r="CS792" i="6"/>
  <c r="CP792" i="6"/>
  <c r="CQ792" i="6" s="1"/>
  <c r="CG792" i="6"/>
  <c r="CD792" i="6"/>
  <c r="CA792" i="6"/>
  <c r="CC792" i="6" s="1"/>
  <c r="BZ792" i="6"/>
  <c r="BG792" i="6"/>
  <c r="BE792" i="6"/>
  <c r="BC792" i="6"/>
  <c r="BB792" i="6"/>
  <c r="AX792" i="6"/>
  <c r="AE792" i="6"/>
  <c r="W792" i="6"/>
  <c r="S792" i="6"/>
  <c r="S793" i="6" s="1"/>
  <c r="CS791" i="6"/>
  <c r="CP791" i="6"/>
  <c r="CQ791" i="6" s="1"/>
  <c r="CG791" i="6"/>
  <c r="CD791" i="6"/>
  <c r="CA791" i="6"/>
  <c r="CC791" i="6" s="1"/>
  <c r="BZ791" i="6"/>
  <c r="BG791" i="6"/>
  <c r="BE791" i="6"/>
  <c r="BC791" i="6"/>
  <c r="BB791" i="6"/>
  <c r="AX791" i="6"/>
  <c r="AE791" i="6"/>
  <c r="W791" i="6"/>
  <c r="CS790" i="6"/>
  <c r="CP790" i="6"/>
  <c r="CQ790" i="6" s="1"/>
  <c r="CG790" i="6"/>
  <c r="CD790" i="6"/>
  <c r="CA790" i="6"/>
  <c r="BZ790" i="6"/>
  <c r="CB790" i="6" s="1"/>
  <c r="BG790" i="6"/>
  <c r="BE790" i="6"/>
  <c r="BC790" i="6"/>
  <c r="BB790" i="6"/>
  <c r="AX790" i="6"/>
  <c r="AL790" i="6"/>
  <c r="AF790" i="6"/>
  <c r="AE790" i="6"/>
  <c r="W790" i="6"/>
  <c r="R790" i="6"/>
  <c r="C790" i="6"/>
  <c r="CS789" i="6"/>
  <c r="CP789" i="6"/>
  <c r="CQ789" i="6" s="1"/>
  <c r="CG789" i="6"/>
  <c r="CD789" i="6"/>
  <c r="CA789" i="6"/>
  <c r="CC789" i="6" s="1"/>
  <c r="BZ789" i="6"/>
  <c r="CB789" i="6" s="1"/>
  <c r="BG789" i="6"/>
  <c r="BE789" i="6"/>
  <c r="BC789" i="6"/>
  <c r="BB789" i="6"/>
  <c r="AX789" i="6"/>
  <c r="AE789" i="6"/>
  <c r="W789" i="6"/>
  <c r="CS788" i="6"/>
  <c r="CP788" i="6"/>
  <c r="CQ788" i="6" s="1"/>
  <c r="CG788" i="6"/>
  <c r="CD788" i="6"/>
  <c r="CA788" i="6"/>
  <c r="CC788" i="6" s="1"/>
  <c r="BZ788" i="6"/>
  <c r="CB788" i="6" s="1"/>
  <c r="BG788" i="6"/>
  <c r="BE788" i="6"/>
  <c r="BC788" i="6"/>
  <c r="BB788" i="6"/>
  <c r="AX788" i="6"/>
  <c r="AE788" i="6"/>
  <c r="W788" i="6"/>
  <c r="R788" i="6"/>
  <c r="R789" i="6" s="1"/>
  <c r="CS787" i="6"/>
  <c r="CP787" i="6"/>
  <c r="CQ787" i="6" s="1"/>
  <c r="CA787" i="6"/>
  <c r="CC787" i="6" s="1"/>
  <c r="BZ787" i="6"/>
  <c r="BU787" i="6"/>
  <c r="BT787" i="6"/>
  <c r="BG787" i="6"/>
  <c r="BE787" i="6"/>
  <c r="BC787" i="6"/>
  <c r="BB787" i="6"/>
  <c r="AX787" i="6"/>
  <c r="AR787" i="6"/>
  <c r="AQ787" i="6"/>
  <c r="AP787" i="6"/>
  <c r="AO787" i="6"/>
  <c r="AN787" i="6"/>
  <c r="AM787" i="6"/>
  <c r="AE787" i="6"/>
  <c r="W787" i="6"/>
  <c r="P787" i="6"/>
  <c r="P788" i="6" s="1"/>
  <c r="P789" i="6" s="1"/>
  <c r="P790" i="6" s="1"/>
  <c r="P791" i="6" s="1"/>
  <c r="P792" i="6" s="1"/>
  <c r="P793" i="6" s="1"/>
  <c r="P794" i="6" s="1"/>
  <c r="P795" i="6" s="1"/>
  <c r="P796" i="6" s="1"/>
  <c r="CQ796" i="6" s="1"/>
  <c r="O787" i="6"/>
  <c r="N787" i="6"/>
  <c r="N788" i="6" s="1"/>
  <c r="N789" i="6" s="1"/>
  <c r="N790" i="6" s="1"/>
  <c r="N791" i="6" s="1"/>
  <c r="N792" i="6" s="1"/>
  <c r="N793" i="6" s="1"/>
  <c r="N794" i="6" s="1"/>
  <c r="N795" i="6" s="1"/>
  <c r="N796" i="6" s="1"/>
  <c r="M787" i="6"/>
  <c r="M788" i="6" s="1"/>
  <c r="M789" i="6" s="1"/>
  <c r="M790" i="6" s="1"/>
  <c r="M791" i="6" s="1"/>
  <c r="M792" i="6" s="1"/>
  <c r="M793" i="6" s="1"/>
  <c r="M794" i="6" s="1"/>
  <c r="M795" i="6" s="1"/>
  <c r="M796" i="6" s="1"/>
  <c r="D787" i="6"/>
  <c r="D788" i="6" s="1"/>
  <c r="D789" i="6" s="1"/>
  <c r="D790" i="6" s="1"/>
  <c r="D791" i="6" s="1"/>
  <c r="D792" i="6" s="1"/>
  <c r="D793" i="6" s="1"/>
  <c r="D794" i="6" s="1"/>
  <c r="D795" i="6" s="1"/>
  <c r="D796" i="6" s="1"/>
  <c r="CS786" i="6"/>
  <c r="CP786" i="6"/>
  <c r="CQ786" i="6" s="1"/>
  <c r="CD786" i="6"/>
  <c r="CA786" i="6"/>
  <c r="CC786" i="6" s="1"/>
  <c r="BZ786" i="6"/>
  <c r="CB786" i="6" s="1"/>
  <c r="BW786" i="6"/>
  <c r="BV786" i="6"/>
  <c r="BU786" i="6"/>
  <c r="BT786" i="6"/>
  <c r="BG786" i="6"/>
  <c r="BE786" i="6"/>
  <c r="BC786" i="6"/>
  <c r="BB786" i="6"/>
  <c r="AX786" i="6"/>
  <c r="AE786" i="6"/>
  <c r="W786" i="6"/>
  <c r="X786" i="6" s="1"/>
  <c r="CS785" i="6"/>
  <c r="CG785" i="6"/>
  <c r="CD785" i="6"/>
  <c r="CA785" i="6"/>
  <c r="CC785" i="6" s="1"/>
  <c r="BZ785" i="6"/>
  <c r="CB785" i="6" s="1"/>
  <c r="BG785" i="6"/>
  <c r="BE785" i="6"/>
  <c r="BC785" i="6"/>
  <c r="BB785" i="6"/>
  <c r="AX785" i="6"/>
  <c r="AE785" i="6"/>
  <c r="W785" i="6"/>
  <c r="CS784" i="6"/>
  <c r="CP784" i="6"/>
  <c r="CQ784" i="6" s="1"/>
  <c r="CG784" i="6"/>
  <c r="CD784" i="6"/>
  <c r="CA784" i="6"/>
  <c r="CC784" i="6" s="1"/>
  <c r="BZ784" i="6"/>
  <c r="BG784" i="6"/>
  <c r="BE784" i="6"/>
  <c r="BC784" i="6"/>
  <c r="BB784" i="6"/>
  <c r="AX784" i="6"/>
  <c r="AE784" i="6"/>
  <c r="W784" i="6"/>
  <c r="CS783" i="6"/>
  <c r="CP783" i="6"/>
  <c r="CQ783" i="6" s="1"/>
  <c r="CG783" i="6"/>
  <c r="CD783" i="6"/>
  <c r="CA783" i="6"/>
  <c r="CC783" i="6" s="1"/>
  <c r="BZ783" i="6"/>
  <c r="CB783" i="6" s="1"/>
  <c r="BG783" i="6"/>
  <c r="BE783" i="6"/>
  <c r="BC783" i="6"/>
  <c r="BB783" i="6"/>
  <c r="AX783" i="6"/>
  <c r="AE783" i="6"/>
  <c r="W783" i="6"/>
  <c r="CS782" i="6"/>
  <c r="CP782" i="6"/>
  <c r="CQ782" i="6" s="1"/>
  <c r="CG782" i="6"/>
  <c r="CD782" i="6"/>
  <c r="CA782" i="6"/>
  <c r="CC782" i="6" s="1"/>
  <c r="BZ782" i="6"/>
  <c r="CB782" i="6" s="1"/>
  <c r="BG782" i="6"/>
  <c r="BE782" i="6"/>
  <c r="BC782" i="6"/>
  <c r="BB782" i="6"/>
  <c r="AX782" i="6"/>
  <c r="AE782" i="6"/>
  <c r="W782" i="6"/>
  <c r="CS781" i="6"/>
  <c r="CP781" i="6"/>
  <c r="CQ781" i="6" s="1"/>
  <c r="CG781" i="6"/>
  <c r="CD781" i="6"/>
  <c r="CA781" i="6"/>
  <c r="CC781" i="6" s="1"/>
  <c r="BZ781" i="6"/>
  <c r="CB781" i="6" s="1"/>
  <c r="BG781" i="6"/>
  <c r="BE781" i="6"/>
  <c r="BC781" i="6"/>
  <c r="BB781" i="6"/>
  <c r="AX781" i="6"/>
  <c r="AE781" i="6"/>
  <c r="W781" i="6"/>
  <c r="S781" i="6"/>
  <c r="S782" i="6" s="1"/>
  <c r="CS780" i="6"/>
  <c r="CP780" i="6"/>
  <c r="CQ780" i="6" s="1"/>
  <c r="CG780" i="6"/>
  <c r="CD780" i="6"/>
  <c r="CA780" i="6"/>
  <c r="CC780" i="6" s="1"/>
  <c r="BZ780" i="6"/>
  <c r="CV780" i="6" s="1"/>
  <c r="BG780" i="6"/>
  <c r="BE780" i="6"/>
  <c r="BC780" i="6"/>
  <c r="BB780" i="6"/>
  <c r="AX780" i="6"/>
  <c r="AE780" i="6"/>
  <c r="W780" i="6"/>
  <c r="CS779" i="6"/>
  <c r="CP779" i="6"/>
  <c r="CQ779" i="6" s="1"/>
  <c r="CG779" i="6"/>
  <c r="CD779" i="6"/>
  <c r="CA779" i="6"/>
  <c r="CC779" i="6" s="1"/>
  <c r="BZ779" i="6"/>
  <c r="CB779" i="6" s="1"/>
  <c r="BG779" i="6"/>
  <c r="BE779" i="6"/>
  <c r="BC779" i="6"/>
  <c r="BB779" i="6"/>
  <c r="AX779" i="6"/>
  <c r="AP779" i="6"/>
  <c r="AL779" i="6"/>
  <c r="AQ779" i="6" s="1"/>
  <c r="AF779" i="6"/>
  <c r="AE779" i="6"/>
  <c r="W779" i="6"/>
  <c r="R779" i="6"/>
  <c r="C779" i="6"/>
  <c r="CS778" i="6"/>
  <c r="CP778" i="6"/>
  <c r="CQ778" i="6" s="1"/>
  <c r="CG778" i="6"/>
  <c r="CD778" i="6"/>
  <c r="CA778" i="6"/>
  <c r="BZ778" i="6"/>
  <c r="CB778" i="6" s="1"/>
  <c r="BG778" i="6"/>
  <c r="BE778" i="6"/>
  <c r="BC778" i="6"/>
  <c r="BB778" i="6"/>
  <c r="AX778" i="6"/>
  <c r="AE778" i="6"/>
  <c r="W778" i="6"/>
  <c r="CS777" i="6"/>
  <c r="CP777" i="6"/>
  <c r="CQ777" i="6" s="1"/>
  <c r="CG777" i="6"/>
  <c r="CD777" i="6"/>
  <c r="CA777" i="6"/>
  <c r="CC777" i="6" s="1"/>
  <c r="BZ777" i="6"/>
  <c r="BG777" i="6"/>
  <c r="BE777" i="6"/>
  <c r="BC777" i="6"/>
  <c r="BB777" i="6"/>
  <c r="AX777" i="6"/>
  <c r="AE777" i="6"/>
  <c r="W777" i="6"/>
  <c r="R777" i="6"/>
  <c r="R778" i="6" s="1"/>
  <c r="CS776" i="6"/>
  <c r="CP776" i="6"/>
  <c r="CQ776" i="6" s="1"/>
  <c r="CA776" i="6"/>
  <c r="CC776" i="6" s="1"/>
  <c r="BZ776" i="6"/>
  <c r="BU776" i="6"/>
  <c r="BT776" i="6"/>
  <c r="BG776" i="6"/>
  <c r="BE776" i="6"/>
  <c r="BC776" i="6"/>
  <c r="BB776" i="6"/>
  <c r="AX776" i="6"/>
  <c r="AR776" i="6"/>
  <c r="AQ776" i="6"/>
  <c r="AP776" i="6"/>
  <c r="AO776" i="6"/>
  <c r="AN776" i="6"/>
  <c r="AM776" i="6"/>
  <c r="AE776" i="6"/>
  <c r="W776" i="6"/>
  <c r="P776" i="6"/>
  <c r="P777" i="6" s="1"/>
  <c r="P778" i="6" s="1"/>
  <c r="P779" i="6" s="1"/>
  <c r="P780" i="6" s="1"/>
  <c r="P781" i="6" s="1"/>
  <c r="P782" i="6" s="1"/>
  <c r="P783" i="6" s="1"/>
  <c r="P784" i="6" s="1"/>
  <c r="P785" i="6" s="1"/>
  <c r="CQ785" i="6" s="1"/>
  <c r="O776" i="6"/>
  <c r="O777" i="6" s="1"/>
  <c r="O778" i="6" s="1"/>
  <c r="N776" i="6"/>
  <c r="N777" i="6" s="1"/>
  <c r="N778" i="6" s="1"/>
  <c r="N779" i="6" s="1"/>
  <c r="N780" i="6" s="1"/>
  <c r="N781" i="6" s="1"/>
  <c r="N782" i="6" s="1"/>
  <c r="N783" i="6" s="1"/>
  <c r="N784" i="6" s="1"/>
  <c r="N785" i="6" s="1"/>
  <c r="M776" i="6"/>
  <c r="M777" i="6" s="1"/>
  <c r="M778" i="6" s="1"/>
  <c r="M779" i="6" s="1"/>
  <c r="M780" i="6" s="1"/>
  <c r="M781" i="6" s="1"/>
  <c r="M782" i="6" s="1"/>
  <c r="M783" i="6" s="1"/>
  <c r="M784" i="6" s="1"/>
  <c r="M785" i="6" s="1"/>
  <c r="D776" i="6"/>
  <c r="D777" i="6" s="1"/>
  <c r="D778" i="6" s="1"/>
  <c r="D779" i="6" s="1"/>
  <c r="D780" i="6" s="1"/>
  <c r="D781" i="6" s="1"/>
  <c r="D782" i="6" s="1"/>
  <c r="D783" i="6" s="1"/>
  <c r="D784" i="6" s="1"/>
  <c r="D785" i="6" s="1"/>
  <c r="CS775" i="6"/>
  <c r="CP775" i="6"/>
  <c r="CQ775" i="6" s="1"/>
  <c r="CD775" i="6"/>
  <c r="CA775" i="6"/>
  <c r="CC775" i="6" s="1"/>
  <c r="BZ775" i="6"/>
  <c r="CB775" i="6" s="1"/>
  <c r="BW775" i="6"/>
  <c r="BV775" i="6"/>
  <c r="BU775" i="6"/>
  <c r="BT775" i="6"/>
  <c r="BG775" i="6"/>
  <c r="BE775" i="6"/>
  <c r="BC775" i="6"/>
  <c r="BB775" i="6"/>
  <c r="AX775" i="6"/>
  <c r="AE775" i="6"/>
  <c r="W775" i="6"/>
  <c r="X775" i="6" s="1"/>
  <c r="CS774" i="6"/>
  <c r="CG774" i="6"/>
  <c r="CD774" i="6"/>
  <c r="CA774" i="6"/>
  <c r="CC774" i="6" s="1"/>
  <c r="BZ774" i="6"/>
  <c r="BG774" i="6"/>
  <c r="BE774" i="6"/>
  <c r="BC774" i="6"/>
  <c r="BB774" i="6"/>
  <c r="AX774" i="6"/>
  <c r="AE774" i="6"/>
  <c r="W774" i="6"/>
  <c r="CS773" i="6"/>
  <c r="CP773" i="6"/>
  <c r="CQ773" i="6" s="1"/>
  <c r="CG773" i="6"/>
  <c r="CD773" i="6"/>
  <c r="CC773" i="6"/>
  <c r="CA773" i="6"/>
  <c r="BZ773" i="6"/>
  <c r="CB773" i="6" s="1"/>
  <c r="BG773" i="6"/>
  <c r="BE773" i="6"/>
  <c r="BC773" i="6"/>
  <c r="BB773" i="6"/>
  <c r="AX773" i="6"/>
  <c r="AE773" i="6"/>
  <c r="W773" i="6"/>
  <c r="CS772" i="6"/>
  <c r="CP772" i="6"/>
  <c r="CQ772" i="6" s="1"/>
  <c r="CG772" i="6"/>
  <c r="CD772" i="6"/>
  <c r="CB772" i="6"/>
  <c r="CA772" i="6"/>
  <c r="CC772" i="6" s="1"/>
  <c r="BZ772" i="6"/>
  <c r="BG772" i="6"/>
  <c r="BE772" i="6"/>
  <c r="BC772" i="6"/>
  <c r="BB772" i="6"/>
  <c r="AX772" i="6"/>
  <c r="AE772" i="6"/>
  <c r="W772" i="6"/>
  <c r="CS771" i="6"/>
  <c r="CP771" i="6"/>
  <c r="CQ771" i="6" s="1"/>
  <c r="CG771" i="6"/>
  <c r="CD771" i="6"/>
  <c r="CA771" i="6"/>
  <c r="BZ771" i="6"/>
  <c r="CB771" i="6" s="1"/>
  <c r="BG771" i="6"/>
  <c r="BE771" i="6"/>
  <c r="BC771" i="6"/>
  <c r="BB771" i="6"/>
  <c r="AX771" i="6"/>
  <c r="AE771" i="6"/>
  <c r="W771" i="6"/>
  <c r="CS770" i="6"/>
  <c r="CP770" i="6"/>
  <c r="CQ770" i="6" s="1"/>
  <c r="CG770" i="6"/>
  <c r="CD770" i="6"/>
  <c r="CA770" i="6"/>
  <c r="CC770" i="6" s="1"/>
  <c r="BZ770" i="6"/>
  <c r="CB770" i="6" s="1"/>
  <c r="BG770" i="6"/>
  <c r="BE770" i="6"/>
  <c r="BC770" i="6"/>
  <c r="BB770" i="6"/>
  <c r="AX770" i="6"/>
  <c r="AE770" i="6"/>
  <c r="W770" i="6"/>
  <c r="S770" i="6"/>
  <c r="S771" i="6" s="1"/>
  <c r="CS769" i="6"/>
  <c r="CP769" i="6"/>
  <c r="CQ769" i="6" s="1"/>
  <c r="CG769" i="6"/>
  <c r="CD769" i="6"/>
  <c r="CA769" i="6"/>
  <c r="BZ769" i="6"/>
  <c r="CB769" i="6" s="1"/>
  <c r="BG769" i="6"/>
  <c r="BE769" i="6"/>
  <c r="BC769" i="6"/>
  <c r="BB769" i="6"/>
  <c r="AX769" i="6"/>
  <c r="AE769" i="6"/>
  <c r="W769" i="6"/>
  <c r="CS768" i="6"/>
  <c r="CP768" i="6"/>
  <c r="CQ768" i="6" s="1"/>
  <c r="CG768" i="6"/>
  <c r="CD768" i="6"/>
  <c r="CA768" i="6"/>
  <c r="CC768" i="6" s="1"/>
  <c r="BZ768" i="6"/>
  <c r="BG768" i="6"/>
  <c r="BE768" i="6"/>
  <c r="BC768" i="6"/>
  <c r="BB768" i="6"/>
  <c r="AX768" i="6"/>
  <c r="AL768" i="6"/>
  <c r="AM768" i="6" s="1"/>
  <c r="AF768" i="6"/>
  <c r="AE768" i="6"/>
  <c r="W768" i="6"/>
  <c r="R768" i="6"/>
  <c r="C768" i="6"/>
  <c r="CS767" i="6"/>
  <c r="CP767" i="6"/>
  <c r="CQ767" i="6" s="1"/>
  <c r="CG767" i="6"/>
  <c r="CD767" i="6"/>
  <c r="CA767" i="6"/>
  <c r="CC767" i="6" s="1"/>
  <c r="BZ767" i="6"/>
  <c r="CB767" i="6" s="1"/>
  <c r="BG767" i="6"/>
  <c r="BE767" i="6"/>
  <c r="BC767" i="6"/>
  <c r="BB767" i="6"/>
  <c r="AX767" i="6"/>
  <c r="AE767" i="6"/>
  <c r="W767" i="6"/>
  <c r="CS766" i="6"/>
  <c r="CP766" i="6"/>
  <c r="CQ766" i="6" s="1"/>
  <c r="CG766" i="6"/>
  <c r="CD766" i="6"/>
  <c r="CA766" i="6"/>
  <c r="CC766" i="6" s="1"/>
  <c r="BZ766" i="6"/>
  <c r="CB766" i="6" s="1"/>
  <c r="BG766" i="6"/>
  <c r="BE766" i="6"/>
  <c r="BC766" i="6"/>
  <c r="BB766" i="6"/>
  <c r="AX766" i="6"/>
  <c r="AE766" i="6"/>
  <c r="W766" i="6"/>
  <c r="R766" i="6"/>
  <c r="CS765" i="6"/>
  <c r="CP765" i="6"/>
  <c r="CQ765" i="6" s="1"/>
  <c r="CA765" i="6"/>
  <c r="CC765" i="6" s="1"/>
  <c r="BZ765" i="6"/>
  <c r="BU765" i="6"/>
  <c r="BT765" i="6"/>
  <c r="BG765" i="6"/>
  <c r="BE765" i="6"/>
  <c r="BC765" i="6"/>
  <c r="BB765" i="6"/>
  <c r="AX765" i="6"/>
  <c r="AR765" i="6"/>
  <c r="AQ765" i="6"/>
  <c r="AP765" i="6"/>
  <c r="AO765" i="6"/>
  <c r="AN765" i="6"/>
  <c r="AM765" i="6"/>
  <c r="AE765" i="6"/>
  <c r="W765" i="6"/>
  <c r="P765" i="6"/>
  <c r="P766" i="6" s="1"/>
  <c r="P767" i="6" s="1"/>
  <c r="P768" i="6" s="1"/>
  <c r="P769" i="6" s="1"/>
  <c r="P770" i="6" s="1"/>
  <c r="P771" i="6" s="1"/>
  <c r="P772" i="6" s="1"/>
  <c r="P773" i="6" s="1"/>
  <c r="P774" i="6" s="1"/>
  <c r="CQ774" i="6" s="1"/>
  <c r="O765" i="6"/>
  <c r="O766" i="6" s="1"/>
  <c r="N765" i="6"/>
  <c r="N766" i="6" s="1"/>
  <c r="N767" i="6" s="1"/>
  <c r="N768" i="6" s="1"/>
  <c r="N769" i="6" s="1"/>
  <c r="N770" i="6" s="1"/>
  <c r="N771" i="6" s="1"/>
  <c r="N772" i="6" s="1"/>
  <c r="N773" i="6" s="1"/>
  <c r="N774" i="6" s="1"/>
  <c r="M765" i="6"/>
  <c r="M766" i="6" s="1"/>
  <c r="M767" i="6" s="1"/>
  <c r="M768" i="6" s="1"/>
  <c r="M769" i="6" s="1"/>
  <c r="M770" i="6" s="1"/>
  <c r="M771" i="6" s="1"/>
  <c r="M772" i="6" s="1"/>
  <c r="M773" i="6" s="1"/>
  <c r="M774" i="6" s="1"/>
  <c r="D765" i="6"/>
  <c r="D766" i="6" s="1"/>
  <c r="D767" i="6" s="1"/>
  <c r="D768" i="6" s="1"/>
  <c r="D769" i="6" s="1"/>
  <c r="D770" i="6" s="1"/>
  <c r="D771" i="6" s="1"/>
  <c r="D772" i="6" s="1"/>
  <c r="D773" i="6" s="1"/>
  <c r="D774" i="6" s="1"/>
  <c r="CS764" i="6"/>
  <c r="CP764" i="6"/>
  <c r="CQ764" i="6" s="1"/>
  <c r="CD764" i="6"/>
  <c r="CA764" i="6"/>
  <c r="CC764" i="6" s="1"/>
  <c r="BZ764" i="6"/>
  <c r="CB764" i="6" s="1"/>
  <c r="BW764" i="6"/>
  <c r="BV764" i="6"/>
  <c r="BU764" i="6"/>
  <c r="BT764" i="6"/>
  <c r="BG764" i="6"/>
  <c r="BE764" i="6"/>
  <c r="BC764" i="6"/>
  <c r="BB764" i="6"/>
  <c r="AX764" i="6"/>
  <c r="AE764" i="6"/>
  <c r="W764" i="6"/>
  <c r="X764" i="6" s="1"/>
  <c r="CS763" i="6"/>
  <c r="CG763" i="6"/>
  <c r="CD763" i="6"/>
  <c r="CA763" i="6"/>
  <c r="CC763" i="6" s="1"/>
  <c r="BZ763" i="6"/>
  <c r="CB763" i="6" s="1"/>
  <c r="BG763" i="6"/>
  <c r="BE763" i="6"/>
  <c r="BC763" i="6"/>
  <c r="BB763" i="6"/>
  <c r="AX763" i="6"/>
  <c r="AE763" i="6"/>
  <c r="W763" i="6"/>
  <c r="CS762" i="6"/>
  <c r="CP762" i="6"/>
  <c r="CQ762" i="6" s="1"/>
  <c r="CG762" i="6"/>
  <c r="CD762" i="6"/>
  <c r="CA762" i="6"/>
  <c r="BZ762" i="6"/>
  <c r="CB762" i="6" s="1"/>
  <c r="BG762" i="6"/>
  <c r="BE762" i="6"/>
  <c r="BC762" i="6"/>
  <c r="BB762" i="6"/>
  <c r="AX762" i="6"/>
  <c r="AE762" i="6"/>
  <c r="W762" i="6"/>
  <c r="CS761" i="6"/>
  <c r="CP761" i="6"/>
  <c r="CQ761" i="6" s="1"/>
  <c r="CG761" i="6"/>
  <c r="CD761" i="6"/>
  <c r="CA761" i="6"/>
  <c r="CC761" i="6" s="1"/>
  <c r="BZ761" i="6"/>
  <c r="BG761" i="6"/>
  <c r="BE761" i="6"/>
  <c r="BC761" i="6"/>
  <c r="BB761" i="6"/>
  <c r="AX761" i="6"/>
  <c r="AE761" i="6"/>
  <c r="W761" i="6"/>
  <c r="CS760" i="6"/>
  <c r="CP760" i="6"/>
  <c r="CQ760" i="6" s="1"/>
  <c r="CG760" i="6"/>
  <c r="CD760" i="6"/>
  <c r="CA760" i="6"/>
  <c r="CC760" i="6" s="1"/>
  <c r="BZ760" i="6"/>
  <c r="CB760" i="6" s="1"/>
  <c r="BG760" i="6"/>
  <c r="BE760" i="6"/>
  <c r="BC760" i="6"/>
  <c r="BB760" i="6"/>
  <c r="AX760" i="6"/>
  <c r="AE760" i="6"/>
  <c r="W760" i="6"/>
  <c r="CS759" i="6"/>
  <c r="CP759" i="6"/>
  <c r="CQ759" i="6" s="1"/>
  <c r="CG759" i="6"/>
  <c r="CD759" i="6"/>
  <c r="CB759" i="6"/>
  <c r="CA759" i="6"/>
  <c r="CC759" i="6" s="1"/>
  <c r="BZ759" i="6"/>
  <c r="BG759" i="6"/>
  <c r="BE759" i="6"/>
  <c r="BC759" i="6"/>
  <c r="BB759" i="6"/>
  <c r="AX759" i="6"/>
  <c r="AE759" i="6"/>
  <c r="W759" i="6"/>
  <c r="S759" i="6"/>
  <c r="S760" i="6" s="1"/>
  <c r="CS758" i="6"/>
  <c r="CP758" i="6"/>
  <c r="CQ758" i="6" s="1"/>
  <c r="CG758" i="6"/>
  <c r="CD758" i="6"/>
  <c r="CA758" i="6"/>
  <c r="CC758" i="6" s="1"/>
  <c r="BZ758" i="6"/>
  <c r="CB758" i="6" s="1"/>
  <c r="BG758" i="6"/>
  <c r="BE758" i="6"/>
  <c r="BC758" i="6"/>
  <c r="BB758" i="6"/>
  <c r="AX758" i="6"/>
  <c r="AE758" i="6"/>
  <c r="W758" i="6"/>
  <c r="CS757" i="6"/>
  <c r="CP757" i="6"/>
  <c r="CQ757" i="6" s="1"/>
  <c r="CG757" i="6"/>
  <c r="CD757" i="6"/>
  <c r="CA757" i="6"/>
  <c r="CC757" i="6" s="1"/>
  <c r="BZ757" i="6"/>
  <c r="CB757" i="6" s="1"/>
  <c r="BG757" i="6"/>
  <c r="BE757" i="6"/>
  <c r="BC757" i="6"/>
  <c r="BB757" i="6"/>
  <c r="AX757" i="6"/>
  <c r="AL757" i="6"/>
  <c r="AF757" i="6"/>
  <c r="AE757" i="6"/>
  <c r="W757" i="6"/>
  <c r="R757" i="6"/>
  <c r="C757" i="6"/>
  <c r="CS756" i="6"/>
  <c r="CP756" i="6"/>
  <c r="CQ756" i="6" s="1"/>
  <c r="CG756" i="6"/>
  <c r="CD756" i="6"/>
  <c r="CA756" i="6"/>
  <c r="CC756" i="6" s="1"/>
  <c r="BZ756" i="6"/>
  <c r="CB756" i="6" s="1"/>
  <c r="BG756" i="6"/>
  <c r="BE756" i="6"/>
  <c r="BC756" i="6"/>
  <c r="BB756" i="6"/>
  <c r="AX756" i="6"/>
  <c r="AE756" i="6"/>
  <c r="W756" i="6"/>
  <c r="CS755" i="6"/>
  <c r="CP755" i="6"/>
  <c r="CQ755" i="6" s="1"/>
  <c r="CG755" i="6"/>
  <c r="CD755" i="6"/>
  <c r="CA755" i="6"/>
  <c r="CC755" i="6" s="1"/>
  <c r="BZ755" i="6"/>
  <c r="BG755" i="6"/>
  <c r="BE755" i="6"/>
  <c r="BC755" i="6"/>
  <c r="BB755" i="6"/>
  <c r="AX755" i="6"/>
  <c r="AE755" i="6"/>
  <c r="W755" i="6"/>
  <c r="R755" i="6"/>
  <c r="R756" i="6" s="1"/>
  <c r="CS754" i="6"/>
  <c r="CP754" i="6"/>
  <c r="CQ754" i="6" s="1"/>
  <c r="CA754" i="6"/>
  <c r="BZ754" i="6"/>
  <c r="CB754" i="6" s="1"/>
  <c r="BU754" i="6"/>
  <c r="BT754" i="6"/>
  <c r="BG754" i="6"/>
  <c r="BE754" i="6"/>
  <c r="BC754" i="6"/>
  <c r="BB754" i="6"/>
  <c r="AX754" i="6"/>
  <c r="AR754" i="6"/>
  <c r="AQ754" i="6"/>
  <c r="AP754" i="6"/>
  <c r="AO754" i="6"/>
  <c r="AN754" i="6"/>
  <c r="AM754" i="6"/>
  <c r="AE754" i="6"/>
  <c r="W754" i="6"/>
  <c r="P754" i="6"/>
  <c r="P755" i="6" s="1"/>
  <c r="P756" i="6" s="1"/>
  <c r="P757" i="6" s="1"/>
  <c r="P758" i="6" s="1"/>
  <c r="P759" i="6" s="1"/>
  <c r="P760" i="6" s="1"/>
  <c r="P761" i="6" s="1"/>
  <c r="P762" i="6" s="1"/>
  <c r="P763" i="6" s="1"/>
  <c r="CQ763" i="6" s="1"/>
  <c r="O754" i="6"/>
  <c r="O755" i="6" s="1"/>
  <c r="N754" i="6"/>
  <c r="N755" i="6" s="1"/>
  <c r="N756" i="6" s="1"/>
  <c r="N757" i="6" s="1"/>
  <c r="N758" i="6" s="1"/>
  <c r="N759" i="6" s="1"/>
  <c r="N760" i="6" s="1"/>
  <c r="N761" i="6" s="1"/>
  <c r="N762" i="6" s="1"/>
  <c r="N763" i="6" s="1"/>
  <c r="M754" i="6"/>
  <c r="M755" i="6" s="1"/>
  <c r="M756" i="6" s="1"/>
  <c r="M757" i="6" s="1"/>
  <c r="M758" i="6" s="1"/>
  <c r="M759" i="6" s="1"/>
  <c r="M760" i="6" s="1"/>
  <c r="M761" i="6" s="1"/>
  <c r="M762" i="6" s="1"/>
  <c r="M763" i="6" s="1"/>
  <c r="D754" i="6"/>
  <c r="D755" i="6" s="1"/>
  <c r="D756" i="6" s="1"/>
  <c r="D757" i="6" s="1"/>
  <c r="D758" i="6" s="1"/>
  <c r="D759" i="6" s="1"/>
  <c r="D760" i="6" s="1"/>
  <c r="D761" i="6" s="1"/>
  <c r="D762" i="6" s="1"/>
  <c r="D763" i="6" s="1"/>
  <c r="CS753" i="6"/>
  <c r="CP753" i="6"/>
  <c r="CQ753" i="6" s="1"/>
  <c r="CD753" i="6"/>
  <c r="CA753" i="6"/>
  <c r="CC753" i="6" s="1"/>
  <c r="BZ753" i="6"/>
  <c r="BW753" i="6"/>
  <c r="BV753" i="6"/>
  <c r="BU753" i="6"/>
  <c r="BT753" i="6"/>
  <c r="BG753" i="6"/>
  <c r="BE753" i="6"/>
  <c r="BC753" i="6"/>
  <c r="BB753" i="6"/>
  <c r="AX753" i="6"/>
  <c r="AE753" i="6"/>
  <c r="W753" i="6"/>
  <c r="X753" i="6" s="1"/>
  <c r="CS752" i="6"/>
  <c r="CG752" i="6"/>
  <c r="CD752" i="6"/>
  <c r="CA752" i="6"/>
  <c r="CC752" i="6" s="1"/>
  <c r="BZ752" i="6"/>
  <c r="CB752" i="6" s="1"/>
  <c r="BG752" i="6"/>
  <c r="BE752" i="6"/>
  <c r="BC752" i="6"/>
  <c r="BB752" i="6"/>
  <c r="AX752" i="6"/>
  <c r="AE752" i="6"/>
  <c r="W752" i="6"/>
  <c r="CS751" i="6"/>
  <c r="CP751" i="6"/>
  <c r="CQ751" i="6" s="1"/>
  <c r="CG751" i="6"/>
  <c r="CD751" i="6"/>
  <c r="CA751" i="6"/>
  <c r="CC751" i="6" s="1"/>
  <c r="BZ751" i="6"/>
  <c r="CB751" i="6" s="1"/>
  <c r="BG751" i="6"/>
  <c r="BE751" i="6"/>
  <c r="BC751" i="6"/>
  <c r="BB751" i="6"/>
  <c r="AX751" i="6"/>
  <c r="AE751" i="6"/>
  <c r="W751" i="6"/>
  <c r="CS750" i="6"/>
  <c r="CP750" i="6"/>
  <c r="CQ750" i="6" s="1"/>
  <c r="CG750" i="6"/>
  <c r="CD750" i="6"/>
  <c r="CA750" i="6"/>
  <c r="BZ750" i="6"/>
  <c r="CB750" i="6" s="1"/>
  <c r="BG750" i="6"/>
  <c r="BE750" i="6"/>
  <c r="BC750" i="6"/>
  <c r="BB750" i="6"/>
  <c r="AX750" i="6"/>
  <c r="AE750" i="6"/>
  <c r="W750" i="6"/>
  <c r="CS749" i="6"/>
  <c r="CP749" i="6"/>
  <c r="CQ749" i="6" s="1"/>
  <c r="CG749" i="6"/>
  <c r="CD749" i="6"/>
  <c r="CA749" i="6"/>
  <c r="CC749" i="6" s="1"/>
  <c r="BZ749" i="6"/>
  <c r="CB749" i="6" s="1"/>
  <c r="BG749" i="6"/>
  <c r="BE749" i="6"/>
  <c r="BC749" i="6"/>
  <c r="BB749" i="6"/>
  <c r="AX749" i="6"/>
  <c r="AE749" i="6"/>
  <c r="W749" i="6"/>
  <c r="CS748" i="6"/>
  <c r="CP748" i="6"/>
  <c r="CQ748" i="6" s="1"/>
  <c r="CG748" i="6"/>
  <c r="CD748" i="6"/>
  <c r="CA748" i="6"/>
  <c r="BZ748" i="6"/>
  <c r="CB748" i="6" s="1"/>
  <c r="BG748" i="6"/>
  <c r="BE748" i="6"/>
  <c r="BC748" i="6"/>
  <c r="BB748" i="6"/>
  <c r="AX748" i="6"/>
  <c r="AE748" i="6"/>
  <c r="W748" i="6"/>
  <c r="S748" i="6"/>
  <c r="S749" i="6" s="1"/>
  <c r="CS747" i="6"/>
  <c r="CP747" i="6"/>
  <c r="CQ747" i="6" s="1"/>
  <c r="CG747" i="6"/>
  <c r="CD747" i="6"/>
  <c r="CA747" i="6"/>
  <c r="CC747" i="6" s="1"/>
  <c r="BZ747" i="6"/>
  <c r="CB747" i="6" s="1"/>
  <c r="BG747" i="6"/>
  <c r="BE747" i="6"/>
  <c r="BC747" i="6"/>
  <c r="BB747" i="6"/>
  <c r="AX747" i="6"/>
  <c r="AE747" i="6"/>
  <c r="W747" i="6"/>
  <c r="CS746" i="6"/>
  <c r="CP746" i="6"/>
  <c r="CQ746" i="6" s="1"/>
  <c r="CG746" i="6"/>
  <c r="CD746" i="6"/>
  <c r="CA746" i="6"/>
  <c r="CC746" i="6" s="1"/>
  <c r="BZ746" i="6"/>
  <c r="BG746" i="6"/>
  <c r="BE746" i="6"/>
  <c r="BC746" i="6"/>
  <c r="BB746" i="6"/>
  <c r="AX746" i="6"/>
  <c r="AP746" i="6"/>
  <c r="AL746" i="6"/>
  <c r="AF746" i="6"/>
  <c r="AE746" i="6"/>
  <c r="W746" i="6"/>
  <c r="R746" i="6"/>
  <c r="C746" i="6"/>
  <c r="CS745" i="6"/>
  <c r="CQ745" i="6"/>
  <c r="CP745" i="6"/>
  <c r="CG745" i="6"/>
  <c r="CD745" i="6"/>
  <c r="CA745" i="6"/>
  <c r="CC745" i="6" s="1"/>
  <c r="BZ745" i="6"/>
  <c r="CB745" i="6" s="1"/>
  <c r="BG745" i="6"/>
  <c r="BE745" i="6"/>
  <c r="BC745" i="6"/>
  <c r="BB745" i="6"/>
  <c r="AX745" i="6"/>
  <c r="AE745" i="6"/>
  <c r="W745" i="6"/>
  <c r="CS744" i="6"/>
  <c r="CP744" i="6"/>
  <c r="CQ744" i="6" s="1"/>
  <c r="CG744" i="6"/>
  <c r="CD744" i="6"/>
  <c r="CA744" i="6"/>
  <c r="CC744" i="6" s="1"/>
  <c r="BZ744" i="6"/>
  <c r="CB744" i="6" s="1"/>
  <c r="BG744" i="6"/>
  <c r="BE744" i="6"/>
  <c r="BC744" i="6"/>
  <c r="BB744" i="6"/>
  <c r="AX744" i="6"/>
  <c r="AE744" i="6"/>
  <c r="W744" i="6"/>
  <c r="R744" i="6"/>
  <c r="R747" i="6" s="1"/>
  <c r="CS743" i="6"/>
  <c r="CP743" i="6"/>
  <c r="CQ743" i="6" s="1"/>
  <c r="CA743" i="6"/>
  <c r="CC743" i="6" s="1"/>
  <c r="BZ743" i="6"/>
  <c r="CB743" i="6" s="1"/>
  <c r="BU743" i="6"/>
  <c r="BT743" i="6"/>
  <c r="BG743" i="6"/>
  <c r="BE743" i="6"/>
  <c r="BC743" i="6"/>
  <c r="BB743" i="6"/>
  <c r="AX743" i="6"/>
  <c r="AR743" i="6"/>
  <c r="AQ743" i="6"/>
  <c r="AP743" i="6"/>
  <c r="AO743" i="6"/>
  <c r="AN743" i="6"/>
  <c r="AM743" i="6"/>
  <c r="AE743" i="6"/>
  <c r="W743" i="6"/>
  <c r="P743" i="6"/>
  <c r="P744" i="6" s="1"/>
  <c r="P745" i="6" s="1"/>
  <c r="P746" i="6" s="1"/>
  <c r="P747" i="6" s="1"/>
  <c r="P748" i="6" s="1"/>
  <c r="P749" i="6" s="1"/>
  <c r="P750" i="6" s="1"/>
  <c r="P751" i="6" s="1"/>
  <c r="P752" i="6" s="1"/>
  <c r="CQ752" i="6" s="1"/>
  <c r="O743" i="6"/>
  <c r="N743" i="6"/>
  <c r="N744" i="6" s="1"/>
  <c r="N745" i="6" s="1"/>
  <c r="N746" i="6" s="1"/>
  <c r="N747" i="6" s="1"/>
  <c r="N748" i="6" s="1"/>
  <c r="N749" i="6" s="1"/>
  <c r="N750" i="6" s="1"/>
  <c r="N751" i="6" s="1"/>
  <c r="N752" i="6" s="1"/>
  <c r="M743" i="6"/>
  <c r="M744" i="6" s="1"/>
  <c r="M745" i="6" s="1"/>
  <c r="M746" i="6" s="1"/>
  <c r="M747" i="6" s="1"/>
  <c r="M748" i="6" s="1"/>
  <c r="M749" i="6" s="1"/>
  <c r="M750" i="6" s="1"/>
  <c r="M751" i="6" s="1"/>
  <c r="M752" i="6" s="1"/>
  <c r="D743" i="6"/>
  <c r="D744" i="6" s="1"/>
  <c r="D745" i="6" s="1"/>
  <c r="D746" i="6" s="1"/>
  <c r="D747" i="6" s="1"/>
  <c r="D748" i="6" s="1"/>
  <c r="D749" i="6" s="1"/>
  <c r="D750" i="6" s="1"/>
  <c r="D751" i="6" s="1"/>
  <c r="D752" i="6" s="1"/>
  <c r="CS742" i="6"/>
  <c r="CP742" i="6"/>
  <c r="CQ742" i="6" s="1"/>
  <c r="CD742" i="6"/>
  <c r="CA742" i="6"/>
  <c r="CC742" i="6" s="1"/>
  <c r="BZ742" i="6"/>
  <c r="CB742" i="6" s="1"/>
  <c r="BW742" i="6"/>
  <c r="BV742" i="6"/>
  <c r="BU742" i="6"/>
  <c r="BT742" i="6"/>
  <c r="BG742" i="6"/>
  <c r="BE742" i="6"/>
  <c r="BC742" i="6"/>
  <c r="BB742" i="6"/>
  <c r="AX742" i="6"/>
  <c r="AE742" i="6"/>
  <c r="W742" i="6"/>
  <c r="X742" i="6" s="1"/>
  <c r="CS741" i="6"/>
  <c r="CG741" i="6"/>
  <c r="CD741" i="6"/>
  <c r="CA741" i="6"/>
  <c r="CC741" i="6" s="1"/>
  <c r="BZ741" i="6"/>
  <c r="BG741" i="6"/>
  <c r="BE741" i="6"/>
  <c r="BC741" i="6"/>
  <c r="BB741" i="6"/>
  <c r="AX741" i="6"/>
  <c r="AE741" i="6"/>
  <c r="W741" i="6"/>
  <c r="CS740" i="6"/>
  <c r="CP740" i="6"/>
  <c r="CQ740" i="6" s="1"/>
  <c r="CG740" i="6"/>
  <c r="CD740" i="6"/>
  <c r="CA740" i="6"/>
  <c r="CC740" i="6" s="1"/>
  <c r="BZ740" i="6"/>
  <c r="BG740" i="6"/>
  <c r="BE740" i="6"/>
  <c r="BC740" i="6"/>
  <c r="BB740" i="6"/>
  <c r="AX740" i="6"/>
  <c r="AE740" i="6"/>
  <c r="W740" i="6"/>
  <c r="CS739" i="6"/>
  <c r="CP739" i="6"/>
  <c r="CQ739" i="6" s="1"/>
  <c r="CG739" i="6"/>
  <c r="CD739" i="6"/>
  <c r="CA739" i="6"/>
  <c r="CC739" i="6" s="1"/>
  <c r="BZ739" i="6"/>
  <c r="BG739" i="6"/>
  <c r="BE739" i="6"/>
  <c r="BC739" i="6"/>
  <c r="BB739" i="6"/>
  <c r="AX739" i="6"/>
  <c r="AE739" i="6"/>
  <c r="W739" i="6"/>
  <c r="CS738" i="6"/>
  <c r="CP738" i="6"/>
  <c r="CQ738" i="6" s="1"/>
  <c r="CG738" i="6"/>
  <c r="CD738" i="6"/>
  <c r="CC738" i="6"/>
  <c r="CA738" i="6"/>
  <c r="BZ738" i="6"/>
  <c r="CB738" i="6" s="1"/>
  <c r="BG738" i="6"/>
  <c r="BE738" i="6"/>
  <c r="BC738" i="6"/>
  <c r="BB738" i="6"/>
  <c r="AX738" i="6"/>
  <c r="AE738" i="6"/>
  <c r="W738" i="6"/>
  <c r="CS737" i="6"/>
  <c r="CP737" i="6"/>
  <c r="CQ737" i="6" s="1"/>
  <c r="CG737" i="6"/>
  <c r="CD737" i="6"/>
  <c r="CA737" i="6"/>
  <c r="CC737" i="6" s="1"/>
  <c r="BZ737" i="6"/>
  <c r="CB737" i="6" s="1"/>
  <c r="BG737" i="6"/>
  <c r="BE737" i="6"/>
  <c r="BC737" i="6"/>
  <c r="BB737" i="6"/>
  <c r="AX737" i="6"/>
  <c r="AE737" i="6"/>
  <c r="W737" i="6"/>
  <c r="S737" i="6"/>
  <c r="S738" i="6" s="1"/>
  <c r="CS736" i="6"/>
  <c r="CP736" i="6"/>
  <c r="CQ736" i="6" s="1"/>
  <c r="CG736" i="6"/>
  <c r="CD736" i="6"/>
  <c r="CA736" i="6"/>
  <c r="CC736" i="6" s="1"/>
  <c r="BZ736" i="6"/>
  <c r="CB736" i="6" s="1"/>
  <c r="BG736" i="6"/>
  <c r="BE736" i="6"/>
  <c r="BC736" i="6"/>
  <c r="BB736" i="6"/>
  <c r="AX736" i="6"/>
  <c r="AE736" i="6"/>
  <c r="W736" i="6"/>
  <c r="CS735" i="6"/>
  <c r="CP735" i="6"/>
  <c r="CQ735" i="6" s="1"/>
  <c r="CG735" i="6"/>
  <c r="CD735" i="6"/>
  <c r="CA735" i="6"/>
  <c r="CC735" i="6" s="1"/>
  <c r="BZ735" i="6"/>
  <c r="CB735" i="6" s="1"/>
  <c r="BG735" i="6"/>
  <c r="BE735" i="6"/>
  <c r="BC735" i="6"/>
  <c r="BB735" i="6"/>
  <c r="AX735" i="6"/>
  <c r="AL735" i="6"/>
  <c r="AF735" i="6"/>
  <c r="AE735" i="6"/>
  <c r="W735" i="6"/>
  <c r="R735" i="6"/>
  <c r="C735" i="6"/>
  <c r="CS734" i="6"/>
  <c r="CP734" i="6"/>
  <c r="CQ734" i="6" s="1"/>
  <c r="CG734" i="6"/>
  <c r="CD734" i="6"/>
  <c r="CA734" i="6"/>
  <c r="BZ734" i="6"/>
  <c r="CB734" i="6" s="1"/>
  <c r="BG734" i="6"/>
  <c r="BE734" i="6"/>
  <c r="BC734" i="6"/>
  <c r="BB734" i="6"/>
  <c r="AX734" i="6"/>
  <c r="AE734" i="6"/>
  <c r="W734" i="6"/>
  <c r="CS733" i="6"/>
  <c r="CP733" i="6"/>
  <c r="CQ733" i="6" s="1"/>
  <c r="CG733" i="6"/>
  <c r="CD733" i="6"/>
  <c r="CA733" i="6"/>
  <c r="CC733" i="6" s="1"/>
  <c r="BZ733" i="6"/>
  <c r="BG733" i="6"/>
  <c r="BE733" i="6"/>
  <c r="BC733" i="6"/>
  <c r="BB733" i="6"/>
  <c r="AX733" i="6"/>
  <c r="AE733" i="6"/>
  <c r="W733" i="6"/>
  <c r="R733" i="6"/>
  <c r="R734" i="6" s="1"/>
  <c r="CS732" i="6"/>
  <c r="CP732" i="6"/>
  <c r="CQ732" i="6" s="1"/>
  <c r="CC732" i="6"/>
  <c r="CA732" i="6"/>
  <c r="BZ732" i="6"/>
  <c r="BU732" i="6"/>
  <c r="BT732" i="6"/>
  <c r="BG732" i="6"/>
  <c r="BE732" i="6"/>
  <c r="BC732" i="6"/>
  <c r="BB732" i="6"/>
  <c r="AX732" i="6"/>
  <c r="AR732" i="6"/>
  <c r="AQ732" i="6"/>
  <c r="AP732" i="6"/>
  <c r="AO732" i="6"/>
  <c r="AN732" i="6"/>
  <c r="AM732" i="6"/>
  <c r="AE732" i="6"/>
  <c r="W732" i="6"/>
  <c r="P732" i="6"/>
  <c r="P733" i="6" s="1"/>
  <c r="P734" i="6" s="1"/>
  <c r="P735" i="6" s="1"/>
  <c r="P736" i="6" s="1"/>
  <c r="P737" i="6" s="1"/>
  <c r="P738" i="6" s="1"/>
  <c r="P739" i="6" s="1"/>
  <c r="P740" i="6" s="1"/>
  <c r="P741" i="6" s="1"/>
  <c r="CQ741" i="6" s="1"/>
  <c r="O732" i="6"/>
  <c r="O733" i="6" s="1"/>
  <c r="O734" i="6" s="1"/>
  <c r="N732" i="6"/>
  <c r="N733" i="6" s="1"/>
  <c r="N734" i="6" s="1"/>
  <c r="N735" i="6" s="1"/>
  <c r="N736" i="6" s="1"/>
  <c r="N737" i="6" s="1"/>
  <c r="N738" i="6" s="1"/>
  <c r="N739" i="6" s="1"/>
  <c r="N740" i="6" s="1"/>
  <c r="N741" i="6" s="1"/>
  <c r="M732" i="6"/>
  <c r="M733" i="6" s="1"/>
  <c r="M734" i="6" s="1"/>
  <c r="M735" i="6" s="1"/>
  <c r="M736" i="6" s="1"/>
  <c r="M737" i="6" s="1"/>
  <c r="M738" i="6" s="1"/>
  <c r="M739" i="6" s="1"/>
  <c r="M740" i="6" s="1"/>
  <c r="M741" i="6" s="1"/>
  <c r="D732" i="6"/>
  <c r="D733" i="6" s="1"/>
  <c r="D734" i="6" s="1"/>
  <c r="D735" i="6" s="1"/>
  <c r="D736" i="6" s="1"/>
  <c r="D737" i="6" s="1"/>
  <c r="D738" i="6" s="1"/>
  <c r="D739" i="6" s="1"/>
  <c r="D740" i="6" s="1"/>
  <c r="D741" i="6" s="1"/>
  <c r="CS731" i="6"/>
  <c r="CP731" i="6"/>
  <c r="CQ731" i="6" s="1"/>
  <c r="CD731" i="6"/>
  <c r="CA731" i="6"/>
  <c r="CC731" i="6" s="1"/>
  <c r="BZ731" i="6"/>
  <c r="CB731" i="6" s="1"/>
  <c r="BW731" i="6"/>
  <c r="BV731" i="6"/>
  <c r="BU731" i="6"/>
  <c r="BT731" i="6"/>
  <c r="BG731" i="6"/>
  <c r="BE731" i="6"/>
  <c r="BC731" i="6"/>
  <c r="BB731" i="6"/>
  <c r="AX731" i="6"/>
  <c r="AE731" i="6"/>
  <c r="W731" i="6"/>
  <c r="X731" i="6" s="1"/>
  <c r="CS730" i="6"/>
  <c r="CG730" i="6"/>
  <c r="CD730" i="6"/>
  <c r="CA730" i="6"/>
  <c r="CC730" i="6" s="1"/>
  <c r="BZ730" i="6"/>
  <c r="CB730" i="6" s="1"/>
  <c r="BG730" i="6"/>
  <c r="BE730" i="6"/>
  <c r="BC730" i="6"/>
  <c r="BB730" i="6"/>
  <c r="AX730" i="6"/>
  <c r="AE730" i="6"/>
  <c r="W730" i="6"/>
  <c r="CS729" i="6"/>
  <c r="CP729" i="6"/>
  <c r="CQ729" i="6" s="1"/>
  <c r="CG729" i="6"/>
  <c r="CD729" i="6"/>
  <c r="CA729" i="6"/>
  <c r="CC729" i="6" s="1"/>
  <c r="BZ729" i="6"/>
  <c r="BG729" i="6"/>
  <c r="BE729" i="6"/>
  <c r="BC729" i="6"/>
  <c r="BB729" i="6"/>
  <c r="AX729" i="6"/>
  <c r="AE729" i="6"/>
  <c r="W729" i="6"/>
  <c r="CS728" i="6"/>
  <c r="CP728" i="6"/>
  <c r="CQ728" i="6" s="1"/>
  <c r="CG728" i="6"/>
  <c r="CD728" i="6"/>
  <c r="CC728" i="6"/>
  <c r="CB728" i="6"/>
  <c r="CA728" i="6"/>
  <c r="BZ728" i="6"/>
  <c r="BG728" i="6"/>
  <c r="BE728" i="6"/>
  <c r="BC728" i="6"/>
  <c r="BB728" i="6"/>
  <c r="AX728" i="6"/>
  <c r="AE728" i="6"/>
  <c r="W728" i="6"/>
  <c r="CS727" i="6"/>
  <c r="CP727" i="6"/>
  <c r="CQ727" i="6" s="1"/>
  <c r="CG727" i="6"/>
  <c r="CD727" i="6"/>
  <c r="CA727" i="6"/>
  <c r="CC727" i="6" s="1"/>
  <c r="BZ727" i="6"/>
  <c r="CB727" i="6" s="1"/>
  <c r="BG727" i="6"/>
  <c r="BE727" i="6"/>
  <c r="BC727" i="6"/>
  <c r="BB727" i="6"/>
  <c r="AX727" i="6"/>
  <c r="AE727" i="6"/>
  <c r="W727" i="6"/>
  <c r="CS726" i="6"/>
  <c r="CQ726" i="6"/>
  <c r="CP726" i="6"/>
  <c r="CG726" i="6"/>
  <c r="CD726" i="6"/>
  <c r="CA726" i="6"/>
  <c r="CC726" i="6" s="1"/>
  <c r="BZ726" i="6"/>
  <c r="CB726" i="6" s="1"/>
  <c r="BG726" i="6"/>
  <c r="BE726" i="6"/>
  <c r="BC726" i="6"/>
  <c r="BB726" i="6"/>
  <c r="AX726" i="6"/>
  <c r="AE726" i="6"/>
  <c r="W726" i="6"/>
  <c r="S726" i="6"/>
  <c r="S727" i="6" s="1"/>
  <c r="CS725" i="6"/>
  <c r="CQ725" i="6"/>
  <c r="CP725" i="6"/>
  <c r="CG725" i="6"/>
  <c r="CD725" i="6"/>
  <c r="CA725" i="6"/>
  <c r="CC725" i="6" s="1"/>
  <c r="BZ725" i="6"/>
  <c r="BG725" i="6"/>
  <c r="BE725" i="6"/>
  <c r="BC725" i="6"/>
  <c r="BB725" i="6"/>
  <c r="AX725" i="6"/>
  <c r="AE725" i="6"/>
  <c r="W725" i="6"/>
  <c r="CS724" i="6"/>
  <c r="CP724" i="6"/>
  <c r="CQ724" i="6" s="1"/>
  <c r="CG724" i="6"/>
  <c r="CD724" i="6"/>
  <c r="CC724" i="6"/>
  <c r="CA724" i="6"/>
  <c r="BZ724" i="6"/>
  <c r="CV724" i="6" s="1"/>
  <c r="BG724" i="6"/>
  <c r="BE724" i="6"/>
  <c r="BC724" i="6"/>
  <c r="BB724" i="6"/>
  <c r="AX724" i="6"/>
  <c r="AL724" i="6"/>
  <c r="AR724" i="6" s="1"/>
  <c r="AF724" i="6"/>
  <c r="AE724" i="6"/>
  <c r="W724" i="6"/>
  <c r="R724" i="6"/>
  <c r="C724" i="6"/>
  <c r="CS723" i="6"/>
  <c r="CP723" i="6"/>
  <c r="CQ723" i="6" s="1"/>
  <c r="CG723" i="6"/>
  <c r="CD723" i="6"/>
  <c r="CA723" i="6"/>
  <c r="CC723" i="6" s="1"/>
  <c r="BZ723" i="6"/>
  <c r="BG723" i="6"/>
  <c r="BE723" i="6"/>
  <c r="BC723" i="6"/>
  <c r="BB723" i="6"/>
  <c r="AX723" i="6"/>
  <c r="AE723" i="6"/>
  <c r="W723" i="6"/>
  <c r="CS722" i="6"/>
  <c r="CP722" i="6"/>
  <c r="CQ722" i="6" s="1"/>
  <c r="CG722" i="6"/>
  <c r="CD722" i="6"/>
  <c r="CA722" i="6"/>
  <c r="BZ722" i="6"/>
  <c r="CB722" i="6" s="1"/>
  <c r="BG722" i="6"/>
  <c r="BE722" i="6"/>
  <c r="BC722" i="6"/>
  <c r="BB722" i="6"/>
  <c r="AX722" i="6"/>
  <c r="AE722" i="6"/>
  <c r="W722" i="6"/>
  <c r="R722" i="6"/>
  <c r="R723" i="6" s="1"/>
  <c r="CS721" i="6"/>
  <c r="CP721" i="6"/>
  <c r="CQ721" i="6" s="1"/>
  <c r="CA721" i="6"/>
  <c r="CC721" i="6" s="1"/>
  <c r="BZ721" i="6"/>
  <c r="BU721" i="6"/>
  <c r="BT721" i="6"/>
  <c r="BG721" i="6"/>
  <c r="BE721" i="6"/>
  <c r="BC721" i="6"/>
  <c r="BB721" i="6"/>
  <c r="AX721" i="6"/>
  <c r="AR721" i="6"/>
  <c r="AQ721" i="6"/>
  <c r="AP721" i="6"/>
  <c r="AO721" i="6"/>
  <c r="AN721" i="6"/>
  <c r="AM721" i="6"/>
  <c r="AE721" i="6"/>
  <c r="W721" i="6"/>
  <c r="P721" i="6"/>
  <c r="P722" i="6" s="1"/>
  <c r="P723" i="6" s="1"/>
  <c r="P724" i="6" s="1"/>
  <c r="P725" i="6" s="1"/>
  <c r="P726" i="6" s="1"/>
  <c r="P727" i="6" s="1"/>
  <c r="P728" i="6" s="1"/>
  <c r="P729" i="6" s="1"/>
  <c r="P730" i="6" s="1"/>
  <c r="CQ730" i="6" s="1"/>
  <c r="O721" i="6"/>
  <c r="O722" i="6" s="1"/>
  <c r="N721" i="6"/>
  <c r="N722" i="6" s="1"/>
  <c r="N723" i="6" s="1"/>
  <c r="N724" i="6" s="1"/>
  <c r="N725" i="6" s="1"/>
  <c r="N726" i="6" s="1"/>
  <c r="N727" i="6" s="1"/>
  <c r="N728" i="6" s="1"/>
  <c r="N729" i="6" s="1"/>
  <c r="N730" i="6" s="1"/>
  <c r="M721" i="6"/>
  <c r="M722" i="6" s="1"/>
  <c r="M723" i="6" s="1"/>
  <c r="M724" i="6" s="1"/>
  <c r="M725" i="6" s="1"/>
  <c r="M726" i="6" s="1"/>
  <c r="M727" i="6" s="1"/>
  <c r="M728" i="6" s="1"/>
  <c r="M729" i="6" s="1"/>
  <c r="M730" i="6" s="1"/>
  <c r="D722" i="6"/>
  <c r="D723" i="6" s="1"/>
  <c r="D724" i="6" s="1"/>
  <c r="D725" i="6" s="1"/>
  <c r="D726" i="6" s="1"/>
  <c r="D727" i="6" s="1"/>
  <c r="D728" i="6" s="1"/>
  <c r="D729" i="6" s="1"/>
  <c r="D730" i="6" s="1"/>
  <c r="CS720" i="6"/>
  <c r="CP720" i="6"/>
  <c r="CQ720" i="6" s="1"/>
  <c r="CD720" i="6"/>
  <c r="CA720" i="6"/>
  <c r="CC720" i="6" s="1"/>
  <c r="BZ720" i="6"/>
  <c r="CB720" i="6" s="1"/>
  <c r="BW720" i="6"/>
  <c r="BV720" i="6"/>
  <c r="BU720" i="6"/>
  <c r="BT720" i="6"/>
  <c r="BG720" i="6"/>
  <c r="BE720" i="6"/>
  <c r="BC720" i="6"/>
  <c r="BB720" i="6"/>
  <c r="AX720" i="6"/>
  <c r="AE720" i="6"/>
  <c r="W720" i="6"/>
  <c r="X720" i="6" s="1"/>
  <c r="CS719" i="6"/>
  <c r="CG719" i="6"/>
  <c r="CD719" i="6"/>
  <c r="CA719" i="6"/>
  <c r="CC719" i="6" s="1"/>
  <c r="BZ719" i="6"/>
  <c r="CB719" i="6" s="1"/>
  <c r="BG719" i="6"/>
  <c r="BE719" i="6"/>
  <c r="BC719" i="6"/>
  <c r="BB719" i="6"/>
  <c r="AX719" i="6"/>
  <c r="AE719" i="6"/>
  <c r="W719" i="6"/>
  <c r="CS718" i="6"/>
  <c r="CP718" i="6"/>
  <c r="CQ718" i="6" s="1"/>
  <c r="CG718" i="6"/>
  <c r="CD718" i="6"/>
  <c r="CA718" i="6"/>
  <c r="CC718" i="6" s="1"/>
  <c r="BZ718" i="6"/>
  <c r="CB718" i="6" s="1"/>
  <c r="BG718" i="6"/>
  <c r="BE718" i="6"/>
  <c r="BC718" i="6"/>
  <c r="BB718" i="6"/>
  <c r="AX718" i="6"/>
  <c r="AE718" i="6"/>
  <c r="W718" i="6"/>
  <c r="CS717" i="6"/>
  <c r="CP717" i="6"/>
  <c r="CQ717" i="6" s="1"/>
  <c r="CG717" i="6"/>
  <c r="CD717" i="6"/>
  <c r="CA717" i="6"/>
  <c r="BZ717" i="6"/>
  <c r="CB717" i="6" s="1"/>
  <c r="BG717" i="6"/>
  <c r="BE717" i="6"/>
  <c r="BC717" i="6"/>
  <c r="BB717" i="6"/>
  <c r="AX717" i="6"/>
  <c r="AE717" i="6"/>
  <c r="W717" i="6"/>
  <c r="CS716" i="6"/>
  <c r="CP716" i="6"/>
  <c r="CQ716" i="6" s="1"/>
  <c r="CG716" i="6"/>
  <c r="CD716" i="6"/>
  <c r="CA716" i="6"/>
  <c r="CC716" i="6" s="1"/>
  <c r="BZ716" i="6"/>
  <c r="BG716" i="6"/>
  <c r="BE716" i="6"/>
  <c r="BC716" i="6"/>
  <c r="BB716" i="6"/>
  <c r="AX716" i="6"/>
  <c r="AE716" i="6"/>
  <c r="W716" i="6"/>
  <c r="CS715" i="6"/>
  <c r="CP715" i="6"/>
  <c r="CQ715" i="6" s="1"/>
  <c r="CG715" i="6"/>
  <c r="CD715" i="6"/>
  <c r="CA715" i="6"/>
  <c r="CC715" i="6" s="1"/>
  <c r="BZ715" i="6"/>
  <c r="CB715" i="6" s="1"/>
  <c r="BG715" i="6"/>
  <c r="BE715" i="6"/>
  <c r="BC715" i="6"/>
  <c r="BB715" i="6"/>
  <c r="AX715" i="6"/>
  <c r="AE715" i="6"/>
  <c r="W715" i="6"/>
  <c r="S715" i="6"/>
  <c r="S716" i="6" s="1"/>
  <c r="CS714" i="6"/>
  <c r="CP714" i="6"/>
  <c r="CQ714" i="6" s="1"/>
  <c r="CG714" i="6"/>
  <c r="CD714" i="6"/>
  <c r="CA714" i="6"/>
  <c r="CC714" i="6" s="1"/>
  <c r="BZ714" i="6"/>
  <c r="BG714" i="6"/>
  <c r="BE714" i="6"/>
  <c r="BC714" i="6"/>
  <c r="BB714" i="6"/>
  <c r="AX714" i="6"/>
  <c r="AE714" i="6"/>
  <c r="W714" i="6"/>
  <c r="CS713" i="6"/>
  <c r="CP713" i="6"/>
  <c r="CQ713" i="6" s="1"/>
  <c r="CG713" i="6"/>
  <c r="CD713" i="6"/>
  <c r="CA713" i="6"/>
  <c r="BZ713" i="6"/>
  <c r="CB713" i="6" s="1"/>
  <c r="BG713" i="6"/>
  <c r="BE713" i="6"/>
  <c r="BC713" i="6"/>
  <c r="BB713" i="6"/>
  <c r="AX713" i="6"/>
  <c r="AL713" i="6"/>
  <c r="AF713" i="6"/>
  <c r="AE713" i="6"/>
  <c r="W713" i="6"/>
  <c r="R713" i="6"/>
  <c r="D713" i="6"/>
  <c r="C713" i="6"/>
  <c r="CS712" i="6"/>
  <c r="CP712" i="6"/>
  <c r="CQ712" i="6" s="1"/>
  <c r="CG712" i="6"/>
  <c r="CD712" i="6"/>
  <c r="CC712" i="6"/>
  <c r="CA712" i="6"/>
  <c r="BZ712" i="6"/>
  <c r="BG712" i="6"/>
  <c r="BE712" i="6"/>
  <c r="BC712" i="6"/>
  <c r="BB712" i="6"/>
  <c r="AX712" i="6"/>
  <c r="AE712" i="6"/>
  <c r="W712" i="6"/>
  <c r="CS711" i="6"/>
  <c r="CP711" i="6"/>
  <c r="CQ711" i="6" s="1"/>
  <c r="CG711" i="6"/>
  <c r="CD711" i="6"/>
  <c r="CA711" i="6"/>
  <c r="CC711" i="6" s="1"/>
  <c r="BZ711" i="6"/>
  <c r="CB711" i="6" s="1"/>
  <c r="BG711" i="6"/>
  <c r="BE711" i="6"/>
  <c r="BC711" i="6"/>
  <c r="BB711" i="6"/>
  <c r="AX711" i="6"/>
  <c r="AE711" i="6"/>
  <c r="W711" i="6"/>
  <c r="R711" i="6"/>
  <c r="D711" i="6"/>
  <c r="D712" i="6" s="1"/>
  <c r="CS710" i="6"/>
  <c r="CP710" i="6"/>
  <c r="CQ710" i="6" s="1"/>
  <c r="CA710" i="6"/>
  <c r="CC710" i="6" s="1"/>
  <c r="BZ710" i="6"/>
  <c r="CB710" i="6" s="1"/>
  <c r="BU710" i="6"/>
  <c r="BT710" i="6"/>
  <c r="BG710" i="6"/>
  <c r="BE710" i="6"/>
  <c r="BC710" i="6"/>
  <c r="BB710" i="6"/>
  <c r="AX710" i="6"/>
  <c r="AR710" i="6"/>
  <c r="AQ710" i="6"/>
  <c r="AP710" i="6"/>
  <c r="AO710" i="6"/>
  <c r="AN710" i="6"/>
  <c r="AM710" i="6"/>
  <c r="AE710" i="6"/>
  <c r="W710" i="6"/>
  <c r="P710" i="6"/>
  <c r="P711" i="6" s="1"/>
  <c r="P712" i="6" s="1"/>
  <c r="P713" i="6" s="1"/>
  <c r="P714" i="6" s="1"/>
  <c r="P715" i="6" s="1"/>
  <c r="P716" i="6" s="1"/>
  <c r="P717" i="6" s="1"/>
  <c r="P718" i="6" s="1"/>
  <c r="P719" i="6" s="1"/>
  <c r="CQ719" i="6" s="1"/>
  <c r="O710" i="6"/>
  <c r="O711" i="6" s="1"/>
  <c r="N710" i="6"/>
  <c r="N711" i="6" s="1"/>
  <c r="N712" i="6" s="1"/>
  <c r="N713" i="6" s="1"/>
  <c r="N714" i="6" s="1"/>
  <c r="N715" i="6" s="1"/>
  <c r="N716" i="6" s="1"/>
  <c r="N717" i="6" s="1"/>
  <c r="N718" i="6" s="1"/>
  <c r="N719" i="6" s="1"/>
  <c r="M710" i="6"/>
  <c r="M711" i="6" s="1"/>
  <c r="M712" i="6" s="1"/>
  <c r="M713" i="6" s="1"/>
  <c r="M714" i="6" s="1"/>
  <c r="M715" i="6" s="1"/>
  <c r="M716" i="6" s="1"/>
  <c r="M717" i="6" s="1"/>
  <c r="M718" i="6" s="1"/>
  <c r="M719" i="6" s="1"/>
  <c r="CS709" i="6"/>
  <c r="CP709" i="6"/>
  <c r="CQ709" i="6" s="1"/>
  <c r="CD709" i="6"/>
  <c r="CA709" i="6"/>
  <c r="CC709" i="6" s="1"/>
  <c r="BZ709" i="6"/>
  <c r="CB709" i="6" s="1"/>
  <c r="BW709" i="6"/>
  <c r="BV709" i="6"/>
  <c r="BU709" i="6"/>
  <c r="BT709" i="6"/>
  <c r="BG709" i="6"/>
  <c r="BE709" i="6"/>
  <c r="BC709" i="6"/>
  <c r="BB709" i="6"/>
  <c r="AX709" i="6"/>
  <c r="AE709" i="6"/>
  <c r="W709" i="6"/>
  <c r="X709" i="6" s="1"/>
  <c r="CS708" i="6"/>
  <c r="CG708" i="6"/>
  <c r="CD708" i="6"/>
  <c r="CA708" i="6"/>
  <c r="CC708" i="6" s="1"/>
  <c r="BZ708" i="6"/>
  <c r="BG708" i="6"/>
  <c r="BE708" i="6"/>
  <c r="BC708" i="6"/>
  <c r="BB708" i="6"/>
  <c r="AX708" i="6"/>
  <c r="AE708" i="6"/>
  <c r="W708" i="6"/>
  <c r="CS707" i="6"/>
  <c r="CP707" i="6"/>
  <c r="CQ707" i="6" s="1"/>
  <c r="CG707" i="6"/>
  <c r="CD707" i="6"/>
  <c r="CA707" i="6"/>
  <c r="CC707" i="6" s="1"/>
  <c r="BZ707" i="6"/>
  <c r="BG707" i="6"/>
  <c r="BE707" i="6"/>
  <c r="BC707" i="6"/>
  <c r="BB707" i="6"/>
  <c r="AX707" i="6"/>
  <c r="AE707" i="6"/>
  <c r="W707" i="6"/>
  <c r="CS706" i="6"/>
  <c r="CP706" i="6"/>
  <c r="CQ706" i="6" s="1"/>
  <c r="CG706" i="6"/>
  <c r="CD706" i="6"/>
  <c r="CA706" i="6"/>
  <c r="CC706" i="6" s="1"/>
  <c r="BZ706" i="6"/>
  <c r="CB706" i="6" s="1"/>
  <c r="BG706" i="6"/>
  <c r="BE706" i="6"/>
  <c r="BC706" i="6"/>
  <c r="BB706" i="6"/>
  <c r="AX706" i="6"/>
  <c r="AE706" i="6"/>
  <c r="W706" i="6"/>
  <c r="CS705" i="6"/>
  <c r="CP705" i="6"/>
  <c r="CQ705" i="6" s="1"/>
  <c r="CG705" i="6"/>
  <c r="CD705" i="6"/>
  <c r="CA705" i="6"/>
  <c r="BZ705" i="6"/>
  <c r="CB705" i="6" s="1"/>
  <c r="BG705" i="6"/>
  <c r="BE705" i="6"/>
  <c r="BC705" i="6"/>
  <c r="BB705" i="6"/>
  <c r="AX705" i="6"/>
  <c r="AE705" i="6"/>
  <c r="W705" i="6"/>
  <c r="CS704" i="6"/>
  <c r="CP704" i="6"/>
  <c r="CQ704" i="6" s="1"/>
  <c r="CG704" i="6"/>
  <c r="CD704" i="6"/>
  <c r="CA704" i="6"/>
  <c r="BZ704" i="6"/>
  <c r="CB704" i="6" s="1"/>
  <c r="BG704" i="6"/>
  <c r="BE704" i="6"/>
  <c r="BC704" i="6"/>
  <c r="BB704" i="6"/>
  <c r="AX704" i="6"/>
  <c r="AE704" i="6"/>
  <c r="W704" i="6"/>
  <c r="S704" i="6"/>
  <c r="S705" i="6" s="1"/>
  <c r="CS703" i="6"/>
  <c r="CP703" i="6"/>
  <c r="CQ703" i="6" s="1"/>
  <c r="CG703" i="6"/>
  <c r="CD703" i="6"/>
  <c r="CA703" i="6"/>
  <c r="CC703" i="6" s="1"/>
  <c r="BZ703" i="6"/>
  <c r="CB703" i="6" s="1"/>
  <c r="BG703" i="6"/>
  <c r="BE703" i="6"/>
  <c r="BC703" i="6"/>
  <c r="BB703" i="6"/>
  <c r="AX703" i="6"/>
  <c r="AE703" i="6"/>
  <c r="W703" i="6"/>
  <c r="CS702" i="6"/>
  <c r="CP702" i="6"/>
  <c r="CQ702" i="6" s="1"/>
  <c r="CG702" i="6"/>
  <c r="CD702" i="6"/>
  <c r="CA702" i="6"/>
  <c r="BZ702" i="6"/>
  <c r="CB702" i="6" s="1"/>
  <c r="BG702" i="6"/>
  <c r="BE702" i="6"/>
  <c r="BC702" i="6"/>
  <c r="BB702" i="6"/>
  <c r="AX702" i="6"/>
  <c r="AL702" i="6"/>
  <c r="AF702" i="6"/>
  <c r="AE702" i="6"/>
  <c r="W702" i="6"/>
  <c r="R702" i="6"/>
  <c r="D702" i="6"/>
  <c r="C702" i="6"/>
  <c r="CS701" i="6"/>
  <c r="CP701" i="6"/>
  <c r="CQ701" i="6" s="1"/>
  <c r="CG701" i="6"/>
  <c r="CD701" i="6"/>
  <c r="CA701" i="6"/>
  <c r="CC701" i="6" s="1"/>
  <c r="BZ701" i="6"/>
  <c r="CB701" i="6" s="1"/>
  <c r="BG701" i="6"/>
  <c r="BE701" i="6"/>
  <c r="BC701" i="6"/>
  <c r="BB701" i="6"/>
  <c r="AX701" i="6"/>
  <c r="AE701" i="6"/>
  <c r="W701" i="6"/>
  <c r="CS700" i="6"/>
  <c r="CP700" i="6"/>
  <c r="CQ700" i="6" s="1"/>
  <c r="CG700" i="6"/>
  <c r="CD700" i="6"/>
  <c r="CA700" i="6"/>
  <c r="CC700" i="6" s="1"/>
  <c r="BZ700" i="6"/>
  <c r="CB700" i="6" s="1"/>
  <c r="BG700" i="6"/>
  <c r="BE700" i="6"/>
  <c r="BC700" i="6"/>
  <c r="BB700" i="6"/>
  <c r="AX700" i="6"/>
  <c r="AE700" i="6"/>
  <c r="W700" i="6"/>
  <c r="R700" i="6"/>
  <c r="R703" i="6" s="1"/>
  <c r="D700" i="6"/>
  <c r="CS699" i="6"/>
  <c r="CP699" i="6"/>
  <c r="CQ699" i="6" s="1"/>
  <c r="CD699" i="6"/>
  <c r="CA699" i="6"/>
  <c r="CC699" i="6" s="1"/>
  <c r="BZ699" i="6"/>
  <c r="CB699" i="6" s="1"/>
  <c r="BU699" i="6"/>
  <c r="BT699" i="6"/>
  <c r="BG699" i="6"/>
  <c r="BE699" i="6"/>
  <c r="BC699" i="6"/>
  <c r="BB699" i="6"/>
  <c r="AX699" i="6"/>
  <c r="AR699" i="6"/>
  <c r="AQ699" i="6"/>
  <c r="AP699" i="6"/>
  <c r="AO699" i="6"/>
  <c r="AN699" i="6"/>
  <c r="AM699" i="6"/>
  <c r="AE699" i="6"/>
  <c r="W699" i="6"/>
  <c r="P699" i="6"/>
  <c r="P700" i="6" s="1"/>
  <c r="P701" i="6" s="1"/>
  <c r="P702" i="6" s="1"/>
  <c r="P703" i="6" s="1"/>
  <c r="P704" i="6" s="1"/>
  <c r="P705" i="6" s="1"/>
  <c r="P706" i="6" s="1"/>
  <c r="P707" i="6" s="1"/>
  <c r="P708" i="6" s="1"/>
  <c r="CQ708" i="6" s="1"/>
  <c r="O699" i="6"/>
  <c r="N699" i="6"/>
  <c r="N700" i="6" s="1"/>
  <c r="N701" i="6" s="1"/>
  <c r="N702" i="6" s="1"/>
  <c r="N703" i="6" s="1"/>
  <c r="N704" i="6" s="1"/>
  <c r="N705" i="6" s="1"/>
  <c r="N706" i="6" s="1"/>
  <c r="N707" i="6" s="1"/>
  <c r="N708" i="6" s="1"/>
  <c r="M699" i="6"/>
  <c r="M700" i="6" s="1"/>
  <c r="M701" i="6" s="1"/>
  <c r="M702" i="6" s="1"/>
  <c r="M703" i="6" s="1"/>
  <c r="M704" i="6" s="1"/>
  <c r="M705" i="6" s="1"/>
  <c r="M706" i="6" s="1"/>
  <c r="M707" i="6" s="1"/>
  <c r="M708" i="6" s="1"/>
  <c r="CS698" i="6"/>
  <c r="CP698" i="6"/>
  <c r="CQ698" i="6" s="1"/>
  <c r="CD698" i="6"/>
  <c r="CA698" i="6"/>
  <c r="CC698" i="6" s="1"/>
  <c r="BZ698" i="6"/>
  <c r="CB698" i="6" s="1"/>
  <c r="BW698" i="6"/>
  <c r="BV698" i="6"/>
  <c r="BU698" i="6"/>
  <c r="BT698" i="6"/>
  <c r="BG698" i="6"/>
  <c r="BE698" i="6"/>
  <c r="BC698" i="6"/>
  <c r="BB698" i="6"/>
  <c r="AX698" i="6"/>
  <c r="AE698" i="6"/>
  <c r="W698" i="6"/>
  <c r="X698" i="6" s="1"/>
  <c r="CS697" i="6"/>
  <c r="CG697" i="6"/>
  <c r="CD697" i="6"/>
  <c r="CA697" i="6"/>
  <c r="CC697" i="6" s="1"/>
  <c r="BZ697" i="6"/>
  <c r="BG697" i="6"/>
  <c r="BE697" i="6"/>
  <c r="BC697" i="6"/>
  <c r="BB697" i="6"/>
  <c r="AX697" i="6"/>
  <c r="AE697" i="6"/>
  <c r="W697" i="6"/>
  <c r="CS696" i="6"/>
  <c r="CP696" i="6"/>
  <c r="CQ696" i="6" s="1"/>
  <c r="CG696" i="6"/>
  <c r="CD696" i="6"/>
  <c r="CA696" i="6"/>
  <c r="CC696" i="6" s="1"/>
  <c r="BZ696" i="6"/>
  <c r="BG696" i="6"/>
  <c r="BE696" i="6"/>
  <c r="BC696" i="6"/>
  <c r="BB696" i="6"/>
  <c r="AX696" i="6"/>
  <c r="AE696" i="6"/>
  <c r="W696" i="6"/>
  <c r="CS695" i="6"/>
  <c r="CP695" i="6"/>
  <c r="CQ695" i="6" s="1"/>
  <c r="CG695" i="6"/>
  <c r="CD695" i="6"/>
  <c r="CA695" i="6"/>
  <c r="CC695" i="6" s="1"/>
  <c r="BZ695" i="6"/>
  <c r="BG695" i="6"/>
  <c r="BE695" i="6"/>
  <c r="BC695" i="6"/>
  <c r="BB695" i="6"/>
  <c r="AX695" i="6"/>
  <c r="AE695" i="6"/>
  <c r="W695" i="6"/>
  <c r="CS694" i="6"/>
  <c r="CP694" i="6"/>
  <c r="CQ694" i="6" s="1"/>
  <c r="CG694" i="6"/>
  <c r="CD694" i="6"/>
  <c r="CA694" i="6"/>
  <c r="CC694" i="6" s="1"/>
  <c r="BZ694" i="6"/>
  <c r="CB694" i="6" s="1"/>
  <c r="BG694" i="6"/>
  <c r="BE694" i="6"/>
  <c r="BC694" i="6"/>
  <c r="BB694" i="6"/>
  <c r="AX694" i="6"/>
  <c r="AE694" i="6"/>
  <c r="W694" i="6"/>
  <c r="CS693" i="6"/>
  <c r="CP693" i="6"/>
  <c r="CQ693" i="6" s="1"/>
  <c r="CG693" i="6"/>
  <c r="CD693" i="6"/>
  <c r="CA693" i="6"/>
  <c r="CC693" i="6" s="1"/>
  <c r="BZ693" i="6"/>
  <c r="CB693" i="6" s="1"/>
  <c r="BG693" i="6"/>
  <c r="BE693" i="6"/>
  <c r="BC693" i="6"/>
  <c r="BB693" i="6"/>
  <c r="AX693" i="6"/>
  <c r="AE693" i="6"/>
  <c r="W693" i="6"/>
  <c r="S693" i="6"/>
  <c r="S694" i="6" s="1"/>
  <c r="CS692" i="6"/>
  <c r="CP692" i="6"/>
  <c r="CQ692" i="6" s="1"/>
  <c r="CG692" i="6"/>
  <c r="CD692" i="6"/>
  <c r="CA692" i="6"/>
  <c r="CC692" i="6" s="1"/>
  <c r="BZ692" i="6"/>
  <c r="CB692" i="6" s="1"/>
  <c r="BG692" i="6"/>
  <c r="BE692" i="6"/>
  <c r="BC692" i="6"/>
  <c r="BB692" i="6"/>
  <c r="AX692" i="6"/>
  <c r="AE692" i="6"/>
  <c r="W692" i="6"/>
  <c r="CS691" i="6"/>
  <c r="CP691" i="6"/>
  <c r="CQ691" i="6" s="1"/>
  <c r="CG691" i="6"/>
  <c r="CD691" i="6"/>
  <c r="CA691" i="6"/>
  <c r="CC691" i="6" s="1"/>
  <c r="BZ691" i="6"/>
  <c r="CB691" i="6" s="1"/>
  <c r="BG691" i="6"/>
  <c r="BE691" i="6"/>
  <c r="BC691" i="6"/>
  <c r="BB691" i="6"/>
  <c r="AX691" i="6"/>
  <c r="AL691" i="6"/>
  <c r="AF691" i="6"/>
  <c r="AE691" i="6"/>
  <c r="W691" i="6"/>
  <c r="R691" i="6"/>
  <c r="D691" i="6"/>
  <c r="C691" i="6"/>
  <c r="CS690" i="6"/>
  <c r="CP690" i="6"/>
  <c r="CQ690" i="6" s="1"/>
  <c r="CG690" i="6"/>
  <c r="CD690" i="6"/>
  <c r="CA690" i="6"/>
  <c r="CC690" i="6" s="1"/>
  <c r="BZ690" i="6"/>
  <c r="CV690" i="6" s="1"/>
  <c r="BG690" i="6"/>
  <c r="BE690" i="6"/>
  <c r="BC690" i="6"/>
  <c r="BB690" i="6"/>
  <c r="AX690" i="6"/>
  <c r="AE690" i="6"/>
  <c r="W690" i="6"/>
  <c r="CS689" i="6"/>
  <c r="CP689" i="6"/>
  <c r="CQ689" i="6" s="1"/>
  <c r="CG689" i="6"/>
  <c r="CD689" i="6"/>
  <c r="CA689" i="6"/>
  <c r="CC689" i="6" s="1"/>
  <c r="BZ689" i="6"/>
  <c r="CB689" i="6" s="1"/>
  <c r="BG689" i="6"/>
  <c r="BE689" i="6"/>
  <c r="BC689" i="6"/>
  <c r="BB689" i="6"/>
  <c r="AX689" i="6"/>
  <c r="AE689" i="6"/>
  <c r="W689" i="6"/>
  <c r="R689" i="6"/>
  <c r="D689" i="6"/>
  <c r="D692" i="6" s="1"/>
  <c r="CS688" i="6"/>
  <c r="CP688" i="6"/>
  <c r="CQ688" i="6" s="1"/>
  <c r="CA688" i="6"/>
  <c r="CC688" i="6" s="1"/>
  <c r="BZ688" i="6"/>
  <c r="BU688" i="6"/>
  <c r="BT688" i="6"/>
  <c r="BG688" i="6"/>
  <c r="BE688" i="6"/>
  <c r="BC688" i="6"/>
  <c r="BB688" i="6"/>
  <c r="AX688" i="6"/>
  <c r="AR688" i="6"/>
  <c r="AQ688" i="6"/>
  <c r="AP688" i="6"/>
  <c r="AO688" i="6"/>
  <c r="AN688" i="6"/>
  <c r="AM688" i="6"/>
  <c r="AE688" i="6"/>
  <c r="W688" i="6"/>
  <c r="P688" i="6"/>
  <c r="P689" i="6" s="1"/>
  <c r="P690" i="6" s="1"/>
  <c r="P691" i="6" s="1"/>
  <c r="P692" i="6" s="1"/>
  <c r="P693" i="6" s="1"/>
  <c r="P694" i="6" s="1"/>
  <c r="P695" i="6" s="1"/>
  <c r="P696" i="6" s="1"/>
  <c r="P697" i="6" s="1"/>
  <c r="CQ697" i="6" s="1"/>
  <c r="O688" i="6"/>
  <c r="O689" i="6" s="1"/>
  <c r="N688" i="6"/>
  <c r="N689" i="6" s="1"/>
  <c r="N690" i="6" s="1"/>
  <c r="N691" i="6" s="1"/>
  <c r="N692" i="6" s="1"/>
  <c r="N693" i="6" s="1"/>
  <c r="N694" i="6" s="1"/>
  <c r="N695" i="6" s="1"/>
  <c r="N696" i="6" s="1"/>
  <c r="N697" i="6" s="1"/>
  <c r="M688" i="6"/>
  <c r="M689" i="6" s="1"/>
  <c r="M690" i="6" s="1"/>
  <c r="M691" i="6" s="1"/>
  <c r="M692" i="6" s="1"/>
  <c r="M693" i="6" s="1"/>
  <c r="M694" i="6" s="1"/>
  <c r="M695" i="6" s="1"/>
  <c r="M696" i="6" s="1"/>
  <c r="M697" i="6" s="1"/>
  <c r="CS687" i="6"/>
  <c r="CP687" i="6"/>
  <c r="CQ687" i="6" s="1"/>
  <c r="CD687" i="6"/>
  <c r="CA687" i="6"/>
  <c r="CC687" i="6" s="1"/>
  <c r="BZ687" i="6"/>
  <c r="CB687" i="6" s="1"/>
  <c r="BW687" i="6"/>
  <c r="BV687" i="6"/>
  <c r="BU687" i="6"/>
  <c r="BT687" i="6"/>
  <c r="BG687" i="6"/>
  <c r="BE687" i="6"/>
  <c r="BC687" i="6"/>
  <c r="BB687" i="6"/>
  <c r="AX687" i="6"/>
  <c r="AE687" i="6"/>
  <c r="W687" i="6"/>
  <c r="X687" i="6" s="1"/>
  <c r="CS686" i="6"/>
  <c r="CG686" i="6"/>
  <c r="CD686" i="6"/>
  <c r="CA686" i="6"/>
  <c r="CC686" i="6" s="1"/>
  <c r="BZ686" i="6"/>
  <c r="CB686" i="6" s="1"/>
  <c r="BG686" i="6"/>
  <c r="BE686" i="6"/>
  <c r="BC686" i="6"/>
  <c r="BB686" i="6"/>
  <c r="AX686" i="6"/>
  <c r="AE686" i="6"/>
  <c r="W686" i="6"/>
  <c r="CS685" i="6"/>
  <c r="CP685" i="6"/>
  <c r="CQ685" i="6" s="1"/>
  <c r="CG685" i="6"/>
  <c r="CD685" i="6"/>
  <c r="CA685" i="6"/>
  <c r="CV685" i="6" s="1"/>
  <c r="BZ685" i="6"/>
  <c r="CB685" i="6" s="1"/>
  <c r="BG685" i="6"/>
  <c r="BE685" i="6"/>
  <c r="BC685" i="6"/>
  <c r="BB685" i="6"/>
  <c r="AX685" i="6"/>
  <c r="AE685" i="6"/>
  <c r="W685" i="6"/>
  <c r="CS684" i="6"/>
  <c r="CP684" i="6"/>
  <c r="CQ684" i="6" s="1"/>
  <c r="CG684" i="6"/>
  <c r="CD684" i="6"/>
  <c r="CA684" i="6"/>
  <c r="CC684" i="6" s="1"/>
  <c r="BZ684" i="6"/>
  <c r="BG684" i="6"/>
  <c r="BE684" i="6"/>
  <c r="BC684" i="6"/>
  <c r="BB684" i="6"/>
  <c r="AX684" i="6"/>
  <c r="AE684" i="6"/>
  <c r="W684" i="6"/>
  <c r="CS683" i="6"/>
  <c r="CP683" i="6"/>
  <c r="CQ683" i="6" s="1"/>
  <c r="CG683" i="6"/>
  <c r="CD683" i="6"/>
  <c r="CA683" i="6"/>
  <c r="CC683" i="6" s="1"/>
  <c r="BZ683" i="6"/>
  <c r="BG683" i="6"/>
  <c r="BE683" i="6"/>
  <c r="BC683" i="6"/>
  <c r="BB683" i="6"/>
  <c r="AX683" i="6"/>
  <c r="AE683" i="6"/>
  <c r="W683" i="6"/>
  <c r="CS682" i="6"/>
  <c r="CP682" i="6"/>
  <c r="CQ682" i="6" s="1"/>
  <c r="CG682" i="6"/>
  <c r="CD682" i="6"/>
  <c r="CA682" i="6"/>
  <c r="BZ682" i="6"/>
  <c r="CB682" i="6" s="1"/>
  <c r="BG682" i="6"/>
  <c r="BE682" i="6"/>
  <c r="BC682" i="6"/>
  <c r="BB682" i="6"/>
  <c r="AX682" i="6"/>
  <c r="AE682" i="6"/>
  <c r="W682" i="6"/>
  <c r="S682" i="6"/>
  <c r="S683" i="6" s="1"/>
  <c r="CS681" i="6"/>
  <c r="CP681" i="6"/>
  <c r="CQ681" i="6" s="1"/>
  <c r="CG681" i="6"/>
  <c r="CD681" i="6"/>
  <c r="CC681" i="6"/>
  <c r="CA681" i="6"/>
  <c r="BZ681" i="6"/>
  <c r="CB681" i="6" s="1"/>
  <c r="BG681" i="6"/>
  <c r="BE681" i="6"/>
  <c r="BC681" i="6"/>
  <c r="BB681" i="6"/>
  <c r="AX681" i="6"/>
  <c r="AE681" i="6"/>
  <c r="W681" i="6"/>
  <c r="CS680" i="6"/>
  <c r="CP680" i="6"/>
  <c r="CQ680" i="6" s="1"/>
  <c r="CG680" i="6"/>
  <c r="CD680" i="6"/>
  <c r="CA680" i="6"/>
  <c r="CC680" i="6" s="1"/>
  <c r="BZ680" i="6"/>
  <c r="BG680" i="6"/>
  <c r="BE680" i="6"/>
  <c r="BC680" i="6"/>
  <c r="BB680" i="6"/>
  <c r="AX680" i="6"/>
  <c r="AL680" i="6"/>
  <c r="AQ680" i="6" s="1"/>
  <c r="AF680" i="6"/>
  <c r="AE680" i="6"/>
  <c r="W680" i="6"/>
  <c r="R680" i="6"/>
  <c r="D680" i="6"/>
  <c r="C680" i="6"/>
  <c r="CS679" i="6"/>
  <c r="CP679" i="6"/>
  <c r="CQ679" i="6" s="1"/>
  <c r="CG679" i="6"/>
  <c r="CD679" i="6"/>
  <c r="CA679" i="6"/>
  <c r="CC679" i="6" s="1"/>
  <c r="BZ679" i="6"/>
  <c r="CB679" i="6" s="1"/>
  <c r="BG679" i="6"/>
  <c r="BE679" i="6"/>
  <c r="BC679" i="6"/>
  <c r="BB679" i="6"/>
  <c r="AX679" i="6"/>
  <c r="AE679" i="6"/>
  <c r="W679" i="6"/>
  <c r="CS678" i="6"/>
  <c r="CP678" i="6"/>
  <c r="CQ678" i="6" s="1"/>
  <c r="CG678" i="6"/>
  <c r="CD678" i="6"/>
  <c r="CA678" i="6"/>
  <c r="CC678" i="6" s="1"/>
  <c r="BZ678" i="6"/>
  <c r="BG678" i="6"/>
  <c r="BE678" i="6"/>
  <c r="BC678" i="6"/>
  <c r="BB678" i="6"/>
  <c r="AX678" i="6"/>
  <c r="AE678" i="6"/>
  <c r="W678" i="6"/>
  <c r="R678" i="6"/>
  <c r="R679" i="6" s="1"/>
  <c r="D678" i="6"/>
  <c r="D679" i="6" s="1"/>
  <c r="CS677" i="6"/>
  <c r="CP677" i="6"/>
  <c r="CQ677" i="6" s="1"/>
  <c r="CA677" i="6"/>
  <c r="CC677" i="6" s="1"/>
  <c r="BZ677" i="6"/>
  <c r="CB677" i="6" s="1"/>
  <c r="BU677" i="6"/>
  <c r="BT677" i="6"/>
  <c r="BV677" i="6" s="1"/>
  <c r="BW677" i="6" s="1"/>
  <c r="BG677" i="6"/>
  <c r="BE677" i="6"/>
  <c r="BC677" i="6"/>
  <c r="BB677" i="6"/>
  <c r="AX677" i="6"/>
  <c r="AR677" i="6"/>
  <c r="AQ677" i="6"/>
  <c r="AP677" i="6"/>
  <c r="AO677" i="6"/>
  <c r="AN677" i="6"/>
  <c r="AM677" i="6"/>
  <c r="AE677" i="6"/>
  <c r="W677" i="6"/>
  <c r="P677" i="6"/>
  <c r="P678" i="6" s="1"/>
  <c r="P679" i="6" s="1"/>
  <c r="P680" i="6" s="1"/>
  <c r="P681" i="6" s="1"/>
  <c r="P682" i="6" s="1"/>
  <c r="P683" i="6" s="1"/>
  <c r="P684" i="6" s="1"/>
  <c r="P685" i="6" s="1"/>
  <c r="P686" i="6" s="1"/>
  <c r="CQ686" i="6" s="1"/>
  <c r="O677" i="6"/>
  <c r="O678" i="6" s="1"/>
  <c r="N677" i="6"/>
  <c r="N678" i="6" s="1"/>
  <c r="N679" i="6" s="1"/>
  <c r="N680" i="6" s="1"/>
  <c r="N681" i="6" s="1"/>
  <c r="N682" i="6" s="1"/>
  <c r="N683" i="6" s="1"/>
  <c r="N684" i="6" s="1"/>
  <c r="N685" i="6" s="1"/>
  <c r="N686" i="6" s="1"/>
  <c r="M677" i="6"/>
  <c r="M678" i="6" s="1"/>
  <c r="M679" i="6" s="1"/>
  <c r="M680" i="6" s="1"/>
  <c r="M681" i="6" s="1"/>
  <c r="M682" i="6" s="1"/>
  <c r="M683" i="6" s="1"/>
  <c r="M684" i="6" s="1"/>
  <c r="M685" i="6" s="1"/>
  <c r="M686" i="6" s="1"/>
  <c r="CS676" i="6"/>
  <c r="CQ676" i="6"/>
  <c r="CP676" i="6"/>
  <c r="CD676" i="6"/>
  <c r="CC676" i="6"/>
  <c r="CA676" i="6"/>
  <c r="BZ676" i="6"/>
  <c r="CB676" i="6" s="1"/>
  <c r="BW676" i="6"/>
  <c r="BV676" i="6"/>
  <c r="BU676" i="6"/>
  <c r="BT676" i="6"/>
  <c r="BG676" i="6"/>
  <c r="BE676" i="6"/>
  <c r="BC676" i="6"/>
  <c r="BB676" i="6"/>
  <c r="AX676" i="6"/>
  <c r="AE676" i="6"/>
  <c r="W676" i="6"/>
  <c r="X676" i="6" s="1"/>
  <c r="CS675" i="6"/>
  <c r="CG675" i="6"/>
  <c r="CD675" i="6"/>
  <c r="CA675" i="6"/>
  <c r="CC675" i="6" s="1"/>
  <c r="BZ675" i="6"/>
  <c r="CB675" i="6" s="1"/>
  <c r="BG675" i="6"/>
  <c r="BE675" i="6"/>
  <c r="BC675" i="6"/>
  <c r="BB675" i="6"/>
  <c r="AX675" i="6"/>
  <c r="AL675" i="6"/>
  <c r="AF675" i="6"/>
  <c r="AE675" i="6"/>
  <c r="C675" i="6"/>
  <c r="CS674" i="6"/>
  <c r="CP674" i="6"/>
  <c r="CQ674" i="6" s="1"/>
  <c r="CG674" i="6"/>
  <c r="CD674" i="6"/>
  <c r="CA674" i="6"/>
  <c r="CC674" i="6" s="1"/>
  <c r="BZ674" i="6"/>
  <c r="CB674" i="6" s="1"/>
  <c r="BW674" i="6"/>
  <c r="BV674" i="6"/>
  <c r="BU674" i="6"/>
  <c r="BT674" i="6"/>
  <c r="BG674" i="6"/>
  <c r="BE674" i="6"/>
  <c r="BC674" i="6"/>
  <c r="BB674" i="6"/>
  <c r="AX674" i="6"/>
  <c r="AE674" i="6"/>
  <c r="CS673" i="6"/>
  <c r="CP673" i="6"/>
  <c r="CQ673" i="6" s="1"/>
  <c r="CG673" i="6"/>
  <c r="CD673" i="6"/>
  <c r="CA673" i="6"/>
  <c r="CC673" i="6" s="1"/>
  <c r="BZ673" i="6"/>
  <c r="CB673" i="6" s="1"/>
  <c r="BW673" i="6"/>
  <c r="BV673" i="6"/>
  <c r="BU673" i="6"/>
  <c r="BT673" i="6"/>
  <c r="BG673" i="6"/>
  <c r="BE673" i="6"/>
  <c r="BC673" i="6"/>
  <c r="BB673" i="6"/>
  <c r="AX673" i="6"/>
  <c r="AE673" i="6"/>
  <c r="W673" i="6"/>
  <c r="CS672" i="6"/>
  <c r="CP672" i="6"/>
  <c r="CQ672" i="6" s="1"/>
  <c r="CG672" i="6"/>
  <c r="CD672" i="6"/>
  <c r="CA672" i="6"/>
  <c r="CC672" i="6" s="1"/>
  <c r="BZ672" i="6"/>
  <c r="CB672" i="6" s="1"/>
  <c r="BG672" i="6"/>
  <c r="BE672" i="6"/>
  <c r="BC672" i="6"/>
  <c r="BB672" i="6"/>
  <c r="AX672" i="6"/>
  <c r="AP672" i="6"/>
  <c r="AL672" i="6"/>
  <c r="AN672" i="6" s="1"/>
  <c r="AF672" i="6"/>
  <c r="AF673" i="6" s="1"/>
  <c r="AF674" i="6" s="1"/>
  <c r="AF676" i="6" s="1"/>
  <c r="AF678" i="6" s="1"/>
  <c r="AE672" i="6"/>
  <c r="W672" i="6"/>
  <c r="C672" i="6"/>
  <c r="C673" i="6" s="1"/>
  <c r="C674" i="6" s="1"/>
  <c r="C676" i="6" s="1"/>
  <c r="C678" i="6" s="1"/>
  <c r="C681" i="6" s="1"/>
  <c r="CS671" i="6"/>
  <c r="CP671" i="6"/>
  <c r="CQ671" i="6" s="1"/>
  <c r="CG671" i="6"/>
  <c r="CD671" i="6"/>
  <c r="CA671" i="6"/>
  <c r="BZ671" i="6"/>
  <c r="CB671" i="6" s="1"/>
  <c r="BW671" i="6"/>
  <c r="BV671" i="6"/>
  <c r="BU671" i="6"/>
  <c r="BT671" i="6"/>
  <c r="BG671" i="6"/>
  <c r="BE671" i="6"/>
  <c r="BC671" i="6"/>
  <c r="BB671" i="6"/>
  <c r="AX671" i="6"/>
  <c r="AE671" i="6"/>
  <c r="W671" i="6"/>
  <c r="CS670" i="6"/>
  <c r="CP670" i="6"/>
  <c r="CQ670" i="6" s="1"/>
  <c r="CG670" i="6"/>
  <c r="CD670" i="6"/>
  <c r="CA670" i="6"/>
  <c r="BZ670" i="6"/>
  <c r="CB670" i="6" s="1"/>
  <c r="BG670" i="6"/>
  <c r="BE670" i="6"/>
  <c r="BC670" i="6"/>
  <c r="BB670" i="6"/>
  <c r="AX670" i="6"/>
  <c r="AE670" i="6"/>
  <c r="W670" i="6"/>
  <c r="CS669" i="6"/>
  <c r="CP669" i="6"/>
  <c r="CQ669" i="6" s="1"/>
  <c r="CG669" i="6"/>
  <c r="CD669" i="6"/>
  <c r="CA669" i="6"/>
  <c r="CC669" i="6" s="1"/>
  <c r="BZ669" i="6"/>
  <c r="CB669" i="6" s="1"/>
  <c r="BW669" i="6"/>
  <c r="BV669" i="6"/>
  <c r="BU669" i="6"/>
  <c r="BT669" i="6"/>
  <c r="BG669" i="6"/>
  <c r="BE669" i="6"/>
  <c r="BC669" i="6"/>
  <c r="BB669" i="6"/>
  <c r="AX669" i="6"/>
  <c r="AE669" i="6"/>
  <c r="W669" i="6"/>
  <c r="CS668" i="6"/>
  <c r="CP668" i="6"/>
  <c r="CQ668" i="6" s="1"/>
  <c r="CG668" i="6"/>
  <c r="CD668" i="6"/>
  <c r="CA668" i="6"/>
  <c r="BZ668" i="6"/>
  <c r="CB668" i="6" s="1"/>
  <c r="BW668" i="6"/>
  <c r="BV668" i="6"/>
  <c r="BU668" i="6"/>
  <c r="BT668" i="6"/>
  <c r="BG668" i="6"/>
  <c r="BE668" i="6"/>
  <c r="BC668" i="6"/>
  <c r="BB668" i="6"/>
  <c r="AX668" i="6"/>
  <c r="AE668" i="6"/>
  <c r="W668" i="6"/>
  <c r="CS667" i="6"/>
  <c r="CP667" i="6"/>
  <c r="CQ667" i="6" s="1"/>
  <c r="CG667" i="6"/>
  <c r="CD667" i="6"/>
  <c r="CA667" i="6"/>
  <c r="CC667" i="6" s="1"/>
  <c r="BZ667" i="6"/>
  <c r="CB667" i="6" s="1"/>
  <c r="BW667" i="6"/>
  <c r="BV667" i="6"/>
  <c r="BU667" i="6"/>
  <c r="BT667" i="6"/>
  <c r="BG667" i="6"/>
  <c r="BE667" i="6"/>
  <c r="BC667" i="6"/>
  <c r="BB667" i="6"/>
  <c r="AX667" i="6"/>
  <c r="AE667" i="6"/>
  <c r="W667" i="6"/>
  <c r="CS666" i="6"/>
  <c r="CP666" i="6"/>
  <c r="CQ666" i="6" s="1"/>
  <c r="CG666" i="6"/>
  <c r="CD666" i="6"/>
  <c r="CA666" i="6"/>
  <c r="CC666" i="6" s="1"/>
  <c r="BZ666" i="6"/>
  <c r="CB666" i="6" s="1"/>
  <c r="BG666" i="6"/>
  <c r="BE666" i="6"/>
  <c r="BC666" i="6"/>
  <c r="BB666" i="6"/>
  <c r="AX666" i="6"/>
  <c r="AL666" i="6"/>
  <c r="AN666" i="6" s="1"/>
  <c r="AF666" i="6"/>
  <c r="AF667" i="6" s="1"/>
  <c r="AF668" i="6" s="1"/>
  <c r="AF669" i="6" s="1"/>
  <c r="AF670" i="6" s="1"/>
  <c r="AF671" i="6" s="1"/>
  <c r="AE666" i="6"/>
  <c r="W666" i="6"/>
  <c r="C666" i="6"/>
  <c r="C667" i="6" s="1"/>
  <c r="C668" i="6" s="1"/>
  <c r="C669" i="6" s="1"/>
  <c r="C670" i="6" s="1"/>
  <c r="C671" i="6" s="1"/>
  <c r="CS665" i="6"/>
  <c r="CP665" i="6"/>
  <c r="CQ665" i="6" s="1"/>
  <c r="CG665" i="6"/>
  <c r="CD665" i="6"/>
  <c r="CA665" i="6"/>
  <c r="BZ665" i="6"/>
  <c r="CB665" i="6" s="1"/>
  <c r="BW665" i="6"/>
  <c r="BV665" i="6"/>
  <c r="BU665" i="6"/>
  <c r="BT665" i="6"/>
  <c r="BG665" i="6"/>
  <c r="BE665" i="6"/>
  <c r="BC665" i="6"/>
  <c r="BB665" i="6"/>
  <c r="AX665" i="6"/>
  <c r="AL665" i="6"/>
  <c r="AN665" i="6" s="1"/>
  <c r="AF665" i="6"/>
  <c r="AE665" i="6"/>
  <c r="W665" i="6"/>
  <c r="V665" i="6"/>
  <c r="V666" i="6" s="1"/>
  <c r="V667" i="6" s="1"/>
  <c r="V668" i="6" s="1"/>
  <c r="V669" i="6" s="1"/>
  <c r="V670" i="6" s="1"/>
  <c r="V671" i="6" s="1"/>
  <c r="V672" i="6" s="1"/>
  <c r="V673" i="6" s="1"/>
  <c r="V674" i="6" s="1"/>
  <c r="V675" i="6" s="1"/>
  <c r="R665" i="6"/>
  <c r="R666" i="6" s="1"/>
  <c r="R667" i="6" s="1"/>
  <c r="R668" i="6" s="1"/>
  <c r="R669" i="6" s="1"/>
  <c r="R670" i="6" s="1"/>
  <c r="R671" i="6" s="1"/>
  <c r="R672" i="6" s="1"/>
  <c r="R673" i="6" s="1"/>
  <c r="R674" i="6" s="1"/>
  <c r="R675" i="6" s="1"/>
  <c r="P665" i="6"/>
  <c r="P666" i="6" s="1"/>
  <c r="P667" i="6" s="1"/>
  <c r="P668" i="6" s="1"/>
  <c r="P669" i="6" s="1"/>
  <c r="P670" i="6" s="1"/>
  <c r="P671" i="6" s="1"/>
  <c r="P672" i="6" s="1"/>
  <c r="P673" i="6" s="1"/>
  <c r="P674" i="6" s="1"/>
  <c r="P675" i="6" s="1"/>
  <c r="CQ675" i="6" s="1"/>
  <c r="O665" i="6"/>
  <c r="O666" i="6" s="1"/>
  <c r="O667" i="6" s="1"/>
  <c r="N665" i="6"/>
  <c r="N666" i="6" s="1"/>
  <c r="N667" i="6" s="1"/>
  <c r="N668" i="6" s="1"/>
  <c r="N669" i="6" s="1"/>
  <c r="N670" i="6" s="1"/>
  <c r="N671" i="6" s="1"/>
  <c r="N672" i="6" s="1"/>
  <c r="N673" i="6" s="1"/>
  <c r="N674" i="6" s="1"/>
  <c r="N675" i="6" s="1"/>
  <c r="M665" i="6"/>
  <c r="M666" i="6" s="1"/>
  <c r="M667" i="6" s="1"/>
  <c r="M668" i="6" s="1"/>
  <c r="M669" i="6" s="1"/>
  <c r="M670" i="6" s="1"/>
  <c r="M671" i="6" s="1"/>
  <c r="M672" i="6" s="1"/>
  <c r="M673" i="6" s="1"/>
  <c r="M674" i="6" s="1"/>
  <c r="M675" i="6" s="1"/>
  <c r="D665" i="6"/>
  <c r="D666" i="6" s="1"/>
  <c r="D667" i="6" s="1"/>
  <c r="D668" i="6" s="1"/>
  <c r="D669" i="6" s="1"/>
  <c r="D670" i="6" s="1"/>
  <c r="D671" i="6" s="1"/>
  <c r="D672" i="6" s="1"/>
  <c r="D673" i="6" s="1"/>
  <c r="D674" i="6" s="1"/>
  <c r="D675" i="6" s="1"/>
  <c r="C665" i="6"/>
  <c r="CS664" i="6"/>
  <c r="CP664" i="6"/>
  <c r="CQ664" i="6" s="1"/>
  <c r="CG664" i="6"/>
  <c r="CD664" i="6"/>
  <c r="CA664" i="6"/>
  <c r="BZ664" i="6"/>
  <c r="CB664" i="6" s="1"/>
  <c r="BW664" i="6"/>
  <c r="BV664" i="6"/>
  <c r="BU664" i="6"/>
  <c r="BT664" i="6"/>
  <c r="BG664" i="6"/>
  <c r="BE664" i="6"/>
  <c r="BC664" i="6"/>
  <c r="BB664" i="6"/>
  <c r="AX664" i="6"/>
  <c r="AR664" i="6"/>
  <c r="AQ664" i="6"/>
  <c r="AP664" i="6"/>
  <c r="AO664" i="6"/>
  <c r="AN664" i="6"/>
  <c r="AM664" i="6"/>
  <c r="AE664" i="6"/>
  <c r="W664" i="6"/>
  <c r="X664" i="6" s="1"/>
  <c r="CS663" i="6"/>
  <c r="CG663" i="6"/>
  <c r="CD663" i="6"/>
  <c r="CA663" i="6"/>
  <c r="CC663" i="6" s="1"/>
  <c r="BZ663" i="6"/>
  <c r="CB663" i="6" s="1"/>
  <c r="BG663" i="6"/>
  <c r="BE663" i="6"/>
  <c r="BC663" i="6"/>
  <c r="BB663" i="6"/>
  <c r="AX663" i="6"/>
  <c r="AL663" i="6"/>
  <c r="AO663" i="6" s="1"/>
  <c r="AF663" i="6"/>
  <c r="AE663" i="6"/>
  <c r="C663" i="6"/>
  <c r="CS662" i="6"/>
  <c r="CP662" i="6"/>
  <c r="CQ662" i="6" s="1"/>
  <c r="CG662" i="6"/>
  <c r="CD662" i="6"/>
  <c r="CA662" i="6"/>
  <c r="BZ662" i="6"/>
  <c r="CB662" i="6" s="1"/>
  <c r="BW662" i="6"/>
  <c r="BV662" i="6"/>
  <c r="BU662" i="6"/>
  <c r="BT662" i="6"/>
  <c r="BG662" i="6"/>
  <c r="BE662" i="6"/>
  <c r="BC662" i="6"/>
  <c r="BB662" i="6"/>
  <c r="AX662" i="6"/>
  <c r="AE662" i="6"/>
  <c r="CS661" i="6"/>
  <c r="CP661" i="6"/>
  <c r="CQ661" i="6" s="1"/>
  <c r="CG661" i="6"/>
  <c r="CD661" i="6"/>
  <c r="CC661" i="6"/>
  <c r="CA661" i="6"/>
  <c r="BZ661" i="6"/>
  <c r="CB661" i="6" s="1"/>
  <c r="BW661" i="6"/>
  <c r="BV661" i="6"/>
  <c r="BU661" i="6"/>
  <c r="BT661" i="6"/>
  <c r="CV661" i="6" s="1"/>
  <c r="BG661" i="6"/>
  <c r="BE661" i="6"/>
  <c r="BC661" i="6"/>
  <c r="BB661" i="6"/>
  <c r="AX661" i="6"/>
  <c r="AE661" i="6"/>
  <c r="W661" i="6"/>
  <c r="CS660" i="6"/>
  <c r="CP660" i="6"/>
  <c r="CQ660" i="6" s="1"/>
  <c r="CG660" i="6"/>
  <c r="CD660" i="6"/>
  <c r="CA660" i="6"/>
  <c r="CC660" i="6" s="1"/>
  <c r="BZ660" i="6"/>
  <c r="CV660" i="6" s="1"/>
  <c r="BG660" i="6"/>
  <c r="BE660" i="6"/>
  <c r="BC660" i="6"/>
  <c r="BB660" i="6"/>
  <c r="AX660" i="6"/>
  <c r="AL660" i="6"/>
  <c r="AF660" i="6"/>
  <c r="AF661" i="6" s="1"/>
  <c r="AF662" i="6" s="1"/>
  <c r="AE660" i="6"/>
  <c r="W660" i="6"/>
  <c r="C660" i="6"/>
  <c r="C661" i="6" s="1"/>
  <c r="C662" i="6" s="1"/>
  <c r="CS659" i="6"/>
  <c r="CP659" i="6"/>
  <c r="CQ659" i="6" s="1"/>
  <c r="CG659" i="6"/>
  <c r="CD659" i="6"/>
  <c r="CA659" i="6"/>
  <c r="CC659" i="6" s="1"/>
  <c r="BZ659" i="6"/>
  <c r="CB659" i="6" s="1"/>
  <c r="BW659" i="6"/>
  <c r="BV659" i="6"/>
  <c r="BU659" i="6"/>
  <c r="BT659" i="6"/>
  <c r="BG659" i="6"/>
  <c r="BE659" i="6"/>
  <c r="BC659" i="6"/>
  <c r="BB659" i="6"/>
  <c r="AX659" i="6"/>
  <c r="AE659" i="6"/>
  <c r="W659" i="6"/>
  <c r="CS658" i="6"/>
  <c r="CP658" i="6"/>
  <c r="CQ658" i="6" s="1"/>
  <c r="CG658" i="6"/>
  <c r="CD658" i="6"/>
  <c r="CA658" i="6"/>
  <c r="CC658" i="6" s="1"/>
  <c r="BZ658" i="6"/>
  <c r="BG658" i="6"/>
  <c r="BE658" i="6"/>
  <c r="BC658" i="6"/>
  <c r="BB658" i="6"/>
  <c r="AX658" i="6"/>
  <c r="AE658" i="6"/>
  <c r="W658" i="6"/>
  <c r="CS657" i="6"/>
  <c r="CP657" i="6"/>
  <c r="CQ657" i="6" s="1"/>
  <c r="CG657" i="6"/>
  <c r="CD657" i="6"/>
  <c r="CA657" i="6"/>
  <c r="CC657" i="6" s="1"/>
  <c r="BZ657" i="6"/>
  <c r="CB657" i="6" s="1"/>
  <c r="BW657" i="6"/>
  <c r="BV657" i="6"/>
  <c r="BU657" i="6"/>
  <c r="BT657" i="6"/>
  <c r="BG657" i="6"/>
  <c r="BE657" i="6"/>
  <c r="BC657" i="6"/>
  <c r="BB657" i="6"/>
  <c r="AX657" i="6"/>
  <c r="AE657" i="6"/>
  <c r="W657" i="6"/>
  <c r="CS656" i="6"/>
  <c r="CP656" i="6"/>
  <c r="CQ656" i="6" s="1"/>
  <c r="CG656" i="6"/>
  <c r="CD656" i="6"/>
  <c r="CA656" i="6"/>
  <c r="CC656" i="6" s="1"/>
  <c r="BZ656" i="6"/>
  <c r="CB656" i="6" s="1"/>
  <c r="BW656" i="6"/>
  <c r="BV656" i="6"/>
  <c r="BU656" i="6"/>
  <c r="BT656" i="6"/>
  <c r="BG656" i="6"/>
  <c r="BE656" i="6"/>
  <c r="BC656" i="6"/>
  <c r="BB656" i="6"/>
  <c r="AX656" i="6"/>
  <c r="AE656" i="6"/>
  <c r="W656" i="6"/>
  <c r="CS655" i="6"/>
  <c r="CP655" i="6"/>
  <c r="CQ655" i="6" s="1"/>
  <c r="CG655" i="6"/>
  <c r="CD655" i="6"/>
  <c r="CA655" i="6"/>
  <c r="CC655" i="6" s="1"/>
  <c r="BZ655" i="6"/>
  <c r="CB655" i="6" s="1"/>
  <c r="BW655" i="6"/>
  <c r="BV655" i="6"/>
  <c r="BU655" i="6"/>
  <c r="BT655" i="6"/>
  <c r="BG655" i="6"/>
  <c r="BE655" i="6"/>
  <c r="BC655" i="6"/>
  <c r="BB655" i="6"/>
  <c r="AX655" i="6"/>
  <c r="AE655" i="6"/>
  <c r="W655" i="6"/>
  <c r="CS654" i="6"/>
  <c r="CP654" i="6"/>
  <c r="CQ654" i="6" s="1"/>
  <c r="CG654" i="6"/>
  <c r="CD654" i="6"/>
  <c r="CC654" i="6"/>
  <c r="CA654" i="6"/>
  <c r="BZ654" i="6"/>
  <c r="BG654" i="6"/>
  <c r="BE654" i="6"/>
  <c r="BC654" i="6"/>
  <c r="BB654" i="6"/>
  <c r="AX654" i="6"/>
  <c r="AL654" i="6"/>
  <c r="AF654" i="6"/>
  <c r="AF655" i="6" s="1"/>
  <c r="AF656" i="6" s="1"/>
  <c r="AF657" i="6" s="1"/>
  <c r="AF658" i="6" s="1"/>
  <c r="AF659" i="6" s="1"/>
  <c r="AE654" i="6"/>
  <c r="W654" i="6"/>
  <c r="C654" i="6"/>
  <c r="C655" i="6" s="1"/>
  <c r="C656" i="6" s="1"/>
  <c r="C657" i="6" s="1"/>
  <c r="C658" i="6" s="1"/>
  <c r="C659" i="6" s="1"/>
  <c r="CS653" i="6"/>
  <c r="CP653" i="6"/>
  <c r="CQ653" i="6" s="1"/>
  <c r="CG653" i="6"/>
  <c r="CD653" i="6"/>
  <c r="CA653" i="6"/>
  <c r="CC653" i="6" s="1"/>
  <c r="BZ653" i="6"/>
  <c r="CB653" i="6" s="1"/>
  <c r="BW653" i="6"/>
  <c r="BV653" i="6"/>
  <c r="BU653" i="6"/>
  <c r="BT653" i="6"/>
  <c r="BG653" i="6"/>
  <c r="BE653" i="6"/>
  <c r="BC653" i="6"/>
  <c r="BB653" i="6"/>
  <c r="AX653" i="6"/>
  <c r="AL653" i="6"/>
  <c r="AF653" i="6"/>
  <c r="AE653" i="6"/>
  <c r="W653" i="6"/>
  <c r="V653" i="6"/>
  <c r="V654" i="6" s="1"/>
  <c r="V655" i="6" s="1"/>
  <c r="V656" i="6" s="1"/>
  <c r="V657" i="6" s="1"/>
  <c r="V658" i="6" s="1"/>
  <c r="V659" i="6" s="1"/>
  <c r="V660" i="6" s="1"/>
  <c r="V661" i="6" s="1"/>
  <c r="V662" i="6" s="1"/>
  <c r="V663" i="6" s="1"/>
  <c r="R653" i="6"/>
  <c r="R654" i="6" s="1"/>
  <c r="R655" i="6" s="1"/>
  <c r="R656" i="6" s="1"/>
  <c r="R657" i="6" s="1"/>
  <c r="R658" i="6" s="1"/>
  <c r="R659" i="6" s="1"/>
  <c r="R660" i="6" s="1"/>
  <c r="R661" i="6" s="1"/>
  <c r="R662" i="6" s="1"/>
  <c r="R663" i="6" s="1"/>
  <c r="P653" i="6"/>
  <c r="P654" i="6" s="1"/>
  <c r="P655" i="6" s="1"/>
  <c r="P656" i="6" s="1"/>
  <c r="P657" i="6" s="1"/>
  <c r="P658" i="6" s="1"/>
  <c r="P659" i="6" s="1"/>
  <c r="P660" i="6" s="1"/>
  <c r="P661" i="6" s="1"/>
  <c r="P662" i="6" s="1"/>
  <c r="P663" i="6" s="1"/>
  <c r="CQ663" i="6" s="1"/>
  <c r="O653" i="6"/>
  <c r="N653" i="6"/>
  <c r="N654" i="6" s="1"/>
  <c r="N655" i="6" s="1"/>
  <c r="N656" i="6" s="1"/>
  <c r="N657" i="6" s="1"/>
  <c r="N658" i="6" s="1"/>
  <c r="N659" i="6" s="1"/>
  <c r="N660" i="6" s="1"/>
  <c r="N661" i="6" s="1"/>
  <c r="N662" i="6" s="1"/>
  <c r="N663" i="6" s="1"/>
  <c r="M653" i="6"/>
  <c r="M654" i="6" s="1"/>
  <c r="M655" i="6" s="1"/>
  <c r="M656" i="6" s="1"/>
  <c r="M657" i="6" s="1"/>
  <c r="M658" i="6" s="1"/>
  <c r="M659" i="6" s="1"/>
  <c r="M660" i="6" s="1"/>
  <c r="M661" i="6" s="1"/>
  <c r="M662" i="6" s="1"/>
  <c r="M663" i="6" s="1"/>
  <c r="D653" i="6"/>
  <c r="D654" i="6" s="1"/>
  <c r="D655" i="6" s="1"/>
  <c r="D656" i="6" s="1"/>
  <c r="D657" i="6" s="1"/>
  <c r="D658" i="6" s="1"/>
  <c r="D659" i="6" s="1"/>
  <c r="D660" i="6" s="1"/>
  <c r="D661" i="6" s="1"/>
  <c r="D662" i="6" s="1"/>
  <c r="D663" i="6" s="1"/>
  <c r="C653" i="6"/>
  <c r="CS652" i="6"/>
  <c r="CP652" i="6"/>
  <c r="CQ652" i="6" s="1"/>
  <c r="CG652" i="6"/>
  <c r="CD652" i="6"/>
  <c r="CA652" i="6"/>
  <c r="CC652" i="6" s="1"/>
  <c r="BZ652" i="6"/>
  <c r="CB652" i="6" s="1"/>
  <c r="BW652" i="6"/>
  <c r="BV652" i="6"/>
  <c r="BU652" i="6"/>
  <c r="BT652" i="6"/>
  <c r="BG652" i="6"/>
  <c r="BE652" i="6"/>
  <c r="BC652" i="6"/>
  <c r="BB652" i="6"/>
  <c r="AX652" i="6"/>
  <c r="AR652" i="6"/>
  <c r="AQ652" i="6"/>
  <c r="AP652" i="6"/>
  <c r="AO652" i="6"/>
  <c r="AN652" i="6"/>
  <c r="AM652" i="6"/>
  <c r="AE652" i="6"/>
  <c r="W652" i="6"/>
  <c r="X652" i="6" s="1"/>
  <c r="CS651" i="6"/>
  <c r="CG651" i="6"/>
  <c r="CD651" i="6"/>
  <c r="CA651" i="6"/>
  <c r="CC651" i="6" s="1"/>
  <c r="BZ651" i="6"/>
  <c r="CB651" i="6" s="1"/>
  <c r="BG651" i="6"/>
  <c r="BE651" i="6"/>
  <c r="BC651" i="6"/>
  <c r="BB651" i="6"/>
  <c r="AX651" i="6"/>
  <c r="AL651" i="6"/>
  <c r="AR651" i="6" s="1"/>
  <c r="AF651" i="6"/>
  <c r="AE651" i="6"/>
  <c r="C651" i="6"/>
  <c r="CS650" i="6"/>
  <c r="CP650" i="6"/>
  <c r="CQ650" i="6" s="1"/>
  <c r="CG650" i="6"/>
  <c r="CD650" i="6"/>
  <c r="CA650" i="6"/>
  <c r="CC650" i="6" s="1"/>
  <c r="BZ650" i="6"/>
  <c r="CB650" i="6" s="1"/>
  <c r="BW650" i="6"/>
  <c r="BV650" i="6"/>
  <c r="BU650" i="6"/>
  <c r="BT650" i="6"/>
  <c r="BG650" i="6"/>
  <c r="BE650" i="6"/>
  <c r="BC650" i="6"/>
  <c r="BB650" i="6"/>
  <c r="AX650" i="6"/>
  <c r="AE650" i="6"/>
  <c r="CS649" i="6"/>
  <c r="CP649" i="6"/>
  <c r="CQ649" i="6" s="1"/>
  <c r="CG649" i="6"/>
  <c r="CD649" i="6"/>
  <c r="CA649" i="6"/>
  <c r="BZ649" i="6"/>
  <c r="CB649" i="6" s="1"/>
  <c r="BW649" i="6"/>
  <c r="BV649" i="6"/>
  <c r="BU649" i="6"/>
  <c r="BT649" i="6"/>
  <c r="BG649" i="6"/>
  <c r="BE649" i="6"/>
  <c r="BC649" i="6"/>
  <c r="BB649" i="6"/>
  <c r="AX649" i="6"/>
  <c r="AE649" i="6"/>
  <c r="W649" i="6"/>
  <c r="CS648" i="6"/>
  <c r="CP648" i="6"/>
  <c r="CQ648" i="6" s="1"/>
  <c r="CG648" i="6"/>
  <c r="CD648" i="6"/>
  <c r="CA648" i="6"/>
  <c r="BZ648" i="6"/>
  <c r="CB648" i="6" s="1"/>
  <c r="BG648" i="6"/>
  <c r="BE648" i="6"/>
  <c r="BC648" i="6"/>
  <c r="BB648" i="6"/>
  <c r="AX648" i="6"/>
  <c r="AL648" i="6"/>
  <c r="AR648" i="6" s="1"/>
  <c r="AF648" i="6"/>
  <c r="AF649" i="6" s="1"/>
  <c r="AF650" i="6" s="1"/>
  <c r="AE648" i="6"/>
  <c r="W648" i="6"/>
  <c r="C648" i="6"/>
  <c r="C649" i="6" s="1"/>
  <c r="C650" i="6" s="1"/>
  <c r="CS647" i="6"/>
  <c r="CP647" i="6"/>
  <c r="CQ647" i="6" s="1"/>
  <c r="CG647" i="6"/>
  <c r="CD647" i="6"/>
  <c r="CA647" i="6"/>
  <c r="CC647" i="6" s="1"/>
  <c r="BZ647" i="6"/>
  <c r="CB647" i="6" s="1"/>
  <c r="BW647" i="6"/>
  <c r="BV647" i="6"/>
  <c r="BU647" i="6"/>
  <c r="BT647" i="6"/>
  <c r="BG647" i="6"/>
  <c r="BE647" i="6"/>
  <c r="BC647" i="6"/>
  <c r="BB647" i="6"/>
  <c r="AX647" i="6"/>
  <c r="AE647" i="6"/>
  <c r="W647" i="6"/>
  <c r="CS646" i="6"/>
  <c r="CP646" i="6"/>
  <c r="CQ646" i="6" s="1"/>
  <c r="CG646" i="6"/>
  <c r="CD646" i="6"/>
  <c r="CA646" i="6"/>
  <c r="CC646" i="6" s="1"/>
  <c r="BZ646" i="6"/>
  <c r="CV646" i="6" s="1"/>
  <c r="BG646" i="6"/>
  <c r="BE646" i="6"/>
  <c r="BC646" i="6"/>
  <c r="BB646" i="6"/>
  <c r="AX646" i="6"/>
  <c r="AE646" i="6"/>
  <c r="W646" i="6"/>
  <c r="CS645" i="6"/>
  <c r="CP645" i="6"/>
  <c r="CQ645" i="6" s="1"/>
  <c r="CG645" i="6"/>
  <c r="CD645" i="6"/>
  <c r="CA645" i="6"/>
  <c r="BZ645" i="6"/>
  <c r="CB645" i="6" s="1"/>
  <c r="BW645" i="6"/>
  <c r="BV645" i="6"/>
  <c r="BU645" i="6"/>
  <c r="BT645" i="6"/>
  <c r="BG645" i="6"/>
  <c r="BE645" i="6"/>
  <c r="BC645" i="6"/>
  <c r="BB645" i="6"/>
  <c r="AX645" i="6"/>
  <c r="AE645" i="6"/>
  <c r="W645" i="6"/>
  <c r="CS644" i="6"/>
  <c r="CP644" i="6"/>
  <c r="CQ644" i="6" s="1"/>
  <c r="CG644" i="6"/>
  <c r="CD644" i="6"/>
  <c r="CA644" i="6"/>
  <c r="BZ644" i="6"/>
  <c r="CB644" i="6" s="1"/>
  <c r="BW644" i="6"/>
  <c r="BV644" i="6"/>
  <c r="BU644" i="6"/>
  <c r="BT644" i="6"/>
  <c r="BG644" i="6"/>
  <c r="BE644" i="6"/>
  <c r="BC644" i="6"/>
  <c r="BB644" i="6"/>
  <c r="AX644" i="6"/>
  <c r="AE644" i="6"/>
  <c r="W644" i="6"/>
  <c r="CS643" i="6"/>
  <c r="CP643" i="6"/>
  <c r="CQ643" i="6" s="1"/>
  <c r="CG643" i="6"/>
  <c r="CD643" i="6"/>
  <c r="CA643" i="6"/>
  <c r="BZ643" i="6"/>
  <c r="CB643" i="6" s="1"/>
  <c r="BW643" i="6"/>
  <c r="BV643" i="6"/>
  <c r="BU643" i="6"/>
  <c r="BT643" i="6"/>
  <c r="BG643" i="6"/>
  <c r="BE643" i="6"/>
  <c r="BC643" i="6"/>
  <c r="BB643" i="6"/>
  <c r="AX643" i="6"/>
  <c r="AE643" i="6"/>
  <c r="W643" i="6"/>
  <c r="CS642" i="6"/>
  <c r="CP642" i="6"/>
  <c r="CQ642" i="6" s="1"/>
  <c r="CG642" i="6"/>
  <c r="CD642" i="6"/>
  <c r="CA642" i="6"/>
  <c r="CC642" i="6" s="1"/>
  <c r="BZ642" i="6"/>
  <c r="CB642" i="6" s="1"/>
  <c r="BG642" i="6"/>
  <c r="BE642" i="6"/>
  <c r="BC642" i="6"/>
  <c r="BB642" i="6"/>
  <c r="AX642" i="6"/>
  <c r="AL642" i="6"/>
  <c r="AL643" i="6" s="1"/>
  <c r="AF642" i="6"/>
  <c r="AF643" i="6" s="1"/>
  <c r="AF644" i="6" s="1"/>
  <c r="AF645" i="6" s="1"/>
  <c r="AF646" i="6" s="1"/>
  <c r="AF647" i="6" s="1"/>
  <c r="AE642" i="6"/>
  <c r="W642" i="6"/>
  <c r="C642" i="6"/>
  <c r="C643" i="6" s="1"/>
  <c r="C644" i="6" s="1"/>
  <c r="C645" i="6" s="1"/>
  <c r="C646" i="6" s="1"/>
  <c r="C647" i="6" s="1"/>
  <c r="CS641" i="6"/>
  <c r="CP641" i="6"/>
  <c r="CQ641" i="6" s="1"/>
  <c r="CG641" i="6"/>
  <c r="CD641" i="6"/>
  <c r="CA641" i="6"/>
  <c r="CC641" i="6" s="1"/>
  <c r="BZ641" i="6"/>
  <c r="CB641" i="6" s="1"/>
  <c r="BW641" i="6"/>
  <c r="BV641" i="6"/>
  <c r="BU641" i="6"/>
  <c r="BT641" i="6"/>
  <c r="BG641" i="6"/>
  <c r="BE641" i="6"/>
  <c r="BC641" i="6"/>
  <c r="BB641" i="6"/>
  <c r="AX641" i="6"/>
  <c r="AL641" i="6"/>
  <c r="AP641" i="6" s="1"/>
  <c r="AF641" i="6"/>
  <c r="AE641" i="6"/>
  <c r="W641" i="6"/>
  <c r="V641" i="6"/>
  <c r="V642" i="6" s="1"/>
  <c r="V643" i="6" s="1"/>
  <c r="V644" i="6" s="1"/>
  <c r="V645" i="6" s="1"/>
  <c r="V646" i="6" s="1"/>
  <c r="V647" i="6" s="1"/>
  <c r="V648" i="6" s="1"/>
  <c r="V649" i="6" s="1"/>
  <c r="V650" i="6" s="1"/>
  <c r="V651" i="6" s="1"/>
  <c r="R641" i="6"/>
  <c r="R642" i="6" s="1"/>
  <c r="R643" i="6" s="1"/>
  <c r="R644" i="6" s="1"/>
  <c r="R645" i="6" s="1"/>
  <c r="R646" i="6" s="1"/>
  <c r="R647" i="6" s="1"/>
  <c r="R648" i="6" s="1"/>
  <c r="R649" i="6" s="1"/>
  <c r="R650" i="6" s="1"/>
  <c r="R651" i="6" s="1"/>
  <c r="P641" i="6"/>
  <c r="P642" i="6" s="1"/>
  <c r="P643" i="6" s="1"/>
  <c r="P644" i="6" s="1"/>
  <c r="P645" i="6" s="1"/>
  <c r="P646" i="6" s="1"/>
  <c r="P647" i="6" s="1"/>
  <c r="P648" i="6" s="1"/>
  <c r="P649" i="6" s="1"/>
  <c r="P650" i="6" s="1"/>
  <c r="P651" i="6" s="1"/>
  <c r="CQ651" i="6" s="1"/>
  <c r="O641" i="6"/>
  <c r="N641" i="6"/>
  <c r="N642" i="6" s="1"/>
  <c r="N643" i="6" s="1"/>
  <c r="N644" i="6" s="1"/>
  <c r="N645" i="6" s="1"/>
  <c r="N646" i="6" s="1"/>
  <c r="N647" i="6" s="1"/>
  <c r="N648" i="6" s="1"/>
  <c r="N649" i="6" s="1"/>
  <c r="N650" i="6" s="1"/>
  <c r="N651" i="6" s="1"/>
  <c r="M641" i="6"/>
  <c r="M642" i="6" s="1"/>
  <c r="M643" i="6" s="1"/>
  <c r="M644" i="6" s="1"/>
  <c r="M645" i="6" s="1"/>
  <c r="M646" i="6" s="1"/>
  <c r="M647" i="6" s="1"/>
  <c r="M648" i="6" s="1"/>
  <c r="M649" i="6" s="1"/>
  <c r="M650" i="6" s="1"/>
  <c r="M651" i="6" s="1"/>
  <c r="D641" i="6"/>
  <c r="D642" i="6" s="1"/>
  <c r="D643" i="6" s="1"/>
  <c r="D644" i="6" s="1"/>
  <c r="D645" i="6" s="1"/>
  <c r="D646" i="6" s="1"/>
  <c r="D647" i="6" s="1"/>
  <c r="D648" i="6" s="1"/>
  <c r="D649" i="6" s="1"/>
  <c r="D650" i="6" s="1"/>
  <c r="D651" i="6" s="1"/>
  <c r="C641" i="6"/>
  <c r="CS640" i="6"/>
  <c r="CP640" i="6"/>
  <c r="CQ640" i="6" s="1"/>
  <c r="CG640" i="6"/>
  <c r="CD640" i="6"/>
  <c r="CA640" i="6"/>
  <c r="CC640" i="6" s="1"/>
  <c r="BZ640" i="6"/>
  <c r="CB640" i="6" s="1"/>
  <c r="BW640" i="6"/>
  <c r="BV640" i="6"/>
  <c r="BU640" i="6"/>
  <c r="BT640" i="6"/>
  <c r="BG640" i="6"/>
  <c r="BE640" i="6"/>
  <c r="BC640" i="6"/>
  <c r="BB640" i="6"/>
  <c r="AX640" i="6"/>
  <c r="AR640" i="6"/>
  <c r="AQ640" i="6"/>
  <c r="AP640" i="6"/>
  <c r="AO640" i="6"/>
  <c r="AN640" i="6"/>
  <c r="AM640" i="6"/>
  <c r="AE640" i="6"/>
  <c r="W640" i="6"/>
  <c r="X640" i="6" s="1"/>
  <c r="CS627" i="6"/>
  <c r="CG627" i="6"/>
  <c r="CD627" i="6"/>
  <c r="CA627" i="6"/>
  <c r="CC627" i="6" s="1"/>
  <c r="BZ627" i="6"/>
  <c r="CB627" i="6" s="1"/>
  <c r="BG627" i="6"/>
  <c r="BE627" i="6"/>
  <c r="BC627" i="6"/>
  <c r="BB627" i="6"/>
  <c r="AX627" i="6"/>
  <c r="AL627" i="6"/>
  <c r="AF627" i="6"/>
  <c r="AE627" i="6"/>
  <c r="C627" i="6"/>
  <c r="CS626" i="6"/>
  <c r="CP626" i="6"/>
  <c r="CQ626" i="6" s="1"/>
  <c r="CG626" i="6"/>
  <c r="CD626" i="6"/>
  <c r="CA626" i="6"/>
  <c r="CC626" i="6" s="1"/>
  <c r="BZ626" i="6"/>
  <c r="CB626" i="6" s="1"/>
  <c r="BW626" i="6"/>
  <c r="BV626" i="6"/>
  <c r="BU626" i="6"/>
  <c r="BT626" i="6"/>
  <c r="BG626" i="6"/>
  <c r="BE626" i="6"/>
  <c r="BC626" i="6"/>
  <c r="BB626" i="6"/>
  <c r="AX626" i="6"/>
  <c r="AE626" i="6"/>
  <c r="W626" i="6"/>
  <c r="CS625" i="6"/>
  <c r="CP625" i="6"/>
  <c r="CQ625" i="6" s="1"/>
  <c r="CG625" i="6"/>
  <c r="CD625" i="6"/>
  <c r="CA625" i="6"/>
  <c r="CC625" i="6" s="1"/>
  <c r="BZ625" i="6"/>
  <c r="CB625" i="6" s="1"/>
  <c r="BW625" i="6"/>
  <c r="BV625" i="6"/>
  <c r="BU625" i="6"/>
  <c r="BT625" i="6"/>
  <c r="BG625" i="6"/>
  <c r="BE625" i="6"/>
  <c r="BC625" i="6"/>
  <c r="BB625" i="6"/>
  <c r="AX625" i="6"/>
  <c r="AP625" i="6"/>
  <c r="AL625" i="6"/>
  <c r="AO625" i="6" s="1"/>
  <c r="AF625" i="6"/>
  <c r="AF626" i="6" s="1"/>
  <c r="AE625" i="6"/>
  <c r="W625" i="6"/>
  <c r="C625" i="6"/>
  <c r="C626" i="6" s="1"/>
  <c r="CS624" i="6"/>
  <c r="CP624" i="6"/>
  <c r="CQ624" i="6" s="1"/>
  <c r="CG624" i="6"/>
  <c r="CD624" i="6"/>
  <c r="CA624" i="6"/>
  <c r="CC624" i="6" s="1"/>
  <c r="BZ624" i="6"/>
  <c r="CB624" i="6" s="1"/>
  <c r="BG624" i="6"/>
  <c r="BE624" i="6"/>
  <c r="BC624" i="6"/>
  <c r="BB624" i="6"/>
  <c r="AX624" i="6"/>
  <c r="AL624" i="6"/>
  <c r="AM624" i="6" s="1"/>
  <c r="AF624" i="6"/>
  <c r="AE624" i="6"/>
  <c r="W624" i="6"/>
  <c r="C624" i="6"/>
  <c r="CS623" i="6"/>
  <c r="CP623" i="6"/>
  <c r="CQ623" i="6" s="1"/>
  <c r="CG623" i="6"/>
  <c r="CD623" i="6"/>
  <c r="CA623" i="6"/>
  <c r="CC623" i="6" s="1"/>
  <c r="BZ623" i="6"/>
  <c r="CB623" i="6" s="1"/>
  <c r="BW623" i="6"/>
  <c r="BV623" i="6"/>
  <c r="BU623" i="6"/>
  <c r="BT623" i="6"/>
  <c r="BG623" i="6"/>
  <c r="BE623" i="6"/>
  <c r="BC623" i="6"/>
  <c r="BB623" i="6"/>
  <c r="AX623" i="6"/>
  <c r="AE623" i="6"/>
  <c r="W623" i="6"/>
  <c r="CS622" i="6"/>
  <c r="CP622" i="6"/>
  <c r="CQ622" i="6" s="1"/>
  <c r="CG622" i="6"/>
  <c r="CD622" i="6"/>
  <c r="CA622" i="6"/>
  <c r="CC622" i="6" s="1"/>
  <c r="BZ622" i="6"/>
  <c r="CB622" i="6" s="1"/>
  <c r="BG622" i="6"/>
  <c r="BE622" i="6"/>
  <c r="BC622" i="6"/>
  <c r="BB622" i="6"/>
  <c r="AX622" i="6"/>
  <c r="AE622" i="6"/>
  <c r="W622" i="6"/>
  <c r="CS621" i="6"/>
  <c r="CP621" i="6"/>
  <c r="CQ621" i="6" s="1"/>
  <c r="CG621" i="6"/>
  <c r="CD621" i="6"/>
  <c r="CA621" i="6"/>
  <c r="CC621" i="6" s="1"/>
  <c r="BZ621" i="6"/>
  <c r="CB621" i="6" s="1"/>
  <c r="BW621" i="6"/>
  <c r="BV621" i="6"/>
  <c r="BU621" i="6"/>
  <c r="BT621" i="6"/>
  <c r="CV621" i="6" s="1"/>
  <c r="BG621" i="6"/>
  <c r="BE621" i="6"/>
  <c r="BC621" i="6"/>
  <c r="BB621" i="6"/>
  <c r="AX621" i="6"/>
  <c r="AE621" i="6"/>
  <c r="W621" i="6"/>
  <c r="CS620" i="6"/>
  <c r="CP620" i="6"/>
  <c r="CQ620" i="6" s="1"/>
  <c r="CG620" i="6"/>
  <c r="CD620" i="6"/>
  <c r="CA620" i="6"/>
  <c r="CC620" i="6" s="1"/>
  <c r="BZ620" i="6"/>
  <c r="CB620" i="6" s="1"/>
  <c r="BW620" i="6"/>
  <c r="BV620" i="6"/>
  <c r="BU620" i="6"/>
  <c r="BT620" i="6"/>
  <c r="BG620" i="6"/>
  <c r="BE620" i="6"/>
  <c r="BC620" i="6"/>
  <c r="BB620" i="6"/>
  <c r="AX620" i="6"/>
  <c r="AE620" i="6"/>
  <c r="W620" i="6"/>
  <c r="CS619" i="6"/>
  <c r="CP619" i="6"/>
  <c r="CQ619" i="6" s="1"/>
  <c r="CG619" i="6"/>
  <c r="CD619" i="6"/>
  <c r="CA619" i="6"/>
  <c r="CC619" i="6" s="1"/>
  <c r="BZ619" i="6"/>
  <c r="CB619" i="6" s="1"/>
  <c r="BW619" i="6"/>
  <c r="BV619" i="6"/>
  <c r="BU619" i="6"/>
  <c r="BT619" i="6"/>
  <c r="BG619" i="6"/>
  <c r="BE619" i="6"/>
  <c r="BC619" i="6"/>
  <c r="BB619" i="6"/>
  <c r="AX619" i="6"/>
  <c r="AE619" i="6"/>
  <c r="W619" i="6"/>
  <c r="CS618" i="6"/>
  <c r="CP618" i="6"/>
  <c r="CQ618" i="6" s="1"/>
  <c r="CG618" i="6"/>
  <c r="CD618" i="6"/>
  <c r="CA618" i="6"/>
  <c r="CC618" i="6" s="1"/>
  <c r="BZ618" i="6"/>
  <c r="CB618" i="6" s="1"/>
  <c r="BG618" i="6"/>
  <c r="BE618" i="6"/>
  <c r="BC618" i="6"/>
  <c r="BB618" i="6"/>
  <c r="AX618" i="6"/>
  <c r="AN618" i="6"/>
  <c r="AL618" i="6"/>
  <c r="AM618" i="6" s="1"/>
  <c r="AF618" i="6"/>
  <c r="AF619" i="6" s="1"/>
  <c r="AF620" i="6" s="1"/>
  <c r="AF621" i="6" s="1"/>
  <c r="AF622" i="6" s="1"/>
  <c r="AF623" i="6" s="1"/>
  <c r="AE618" i="6"/>
  <c r="W618" i="6"/>
  <c r="C618" i="6"/>
  <c r="C619" i="6" s="1"/>
  <c r="C620" i="6" s="1"/>
  <c r="C621" i="6" s="1"/>
  <c r="C622" i="6" s="1"/>
  <c r="C623" i="6" s="1"/>
  <c r="CS617" i="6"/>
  <c r="CP617" i="6"/>
  <c r="CQ617" i="6" s="1"/>
  <c r="CG617" i="6"/>
  <c r="CD617" i="6"/>
  <c r="CB617" i="6"/>
  <c r="CA617" i="6"/>
  <c r="CC617" i="6" s="1"/>
  <c r="BZ617" i="6"/>
  <c r="BW617" i="6"/>
  <c r="BV617" i="6"/>
  <c r="BU617" i="6"/>
  <c r="BT617" i="6"/>
  <c r="BG617" i="6"/>
  <c r="BE617" i="6"/>
  <c r="BC617" i="6"/>
  <c r="BB617" i="6"/>
  <c r="AX617" i="6"/>
  <c r="AL617" i="6"/>
  <c r="AF617" i="6"/>
  <c r="AE617" i="6"/>
  <c r="W617" i="6"/>
  <c r="V617" i="6"/>
  <c r="V618" i="6" s="1"/>
  <c r="V619" i="6" s="1"/>
  <c r="V620" i="6" s="1"/>
  <c r="V621" i="6" s="1"/>
  <c r="V622" i="6" s="1"/>
  <c r="V623" i="6" s="1"/>
  <c r="V624" i="6" s="1"/>
  <c r="V625" i="6" s="1"/>
  <c r="V626" i="6" s="1"/>
  <c r="V627" i="6" s="1"/>
  <c r="R617" i="6"/>
  <c r="R618" i="6" s="1"/>
  <c r="R619" i="6" s="1"/>
  <c r="R620" i="6" s="1"/>
  <c r="R621" i="6" s="1"/>
  <c r="R622" i="6" s="1"/>
  <c r="R623" i="6" s="1"/>
  <c r="R624" i="6" s="1"/>
  <c r="R625" i="6" s="1"/>
  <c r="R626" i="6" s="1"/>
  <c r="R627" i="6" s="1"/>
  <c r="P617" i="6"/>
  <c r="P618" i="6" s="1"/>
  <c r="P619" i="6" s="1"/>
  <c r="P620" i="6" s="1"/>
  <c r="P621" i="6" s="1"/>
  <c r="P622" i="6" s="1"/>
  <c r="P623" i="6" s="1"/>
  <c r="P624" i="6" s="1"/>
  <c r="P625" i="6" s="1"/>
  <c r="P626" i="6" s="1"/>
  <c r="P627" i="6" s="1"/>
  <c r="CQ627" i="6" s="1"/>
  <c r="O617" i="6"/>
  <c r="O618" i="6" s="1"/>
  <c r="N617" i="6"/>
  <c r="N618" i="6" s="1"/>
  <c r="N619" i="6" s="1"/>
  <c r="N620" i="6" s="1"/>
  <c r="N621" i="6" s="1"/>
  <c r="N622" i="6" s="1"/>
  <c r="N623" i="6" s="1"/>
  <c r="N624" i="6" s="1"/>
  <c r="N625" i="6" s="1"/>
  <c r="N626" i="6" s="1"/>
  <c r="N627" i="6" s="1"/>
  <c r="M617" i="6"/>
  <c r="M618" i="6" s="1"/>
  <c r="M619" i="6" s="1"/>
  <c r="M620" i="6" s="1"/>
  <c r="M621" i="6" s="1"/>
  <c r="M622" i="6" s="1"/>
  <c r="M623" i="6" s="1"/>
  <c r="M624" i="6" s="1"/>
  <c r="M625" i="6" s="1"/>
  <c r="M626" i="6" s="1"/>
  <c r="M627" i="6" s="1"/>
  <c r="D617" i="6"/>
  <c r="D618" i="6" s="1"/>
  <c r="D619" i="6" s="1"/>
  <c r="D620" i="6" s="1"/>
  <c r="D621" i="6" s="1"/>
  <c r="D622" i="6" s="1"/>
  <c r="D623" i="6" s="1"/>
  <c r="D624" i="6" s="1"/>
  <c r="D625" i="6" s="1"/>
  <c r="D626" i="6" s="1"/>
  <c r="D627" i="6" s="1"/>
  <c r="C617" i="6"/>
  <c r="CS616" i="6"/>
  <c r="CP616" i="6"/>
  <c r="CQ616" i="6" s="1"/>
  <c r="CG616" i="6"/>
  <c r="CD616" i="6"/>
  <c r="CA616" i="6"/>
  <c r="CC616" i="6" s="1"/>
  <c r="BZ616" i="6"/>
  <c r="CB616" i="6" s="1"/>
  <c r="BW616" i="6"/>
  <c r="BV616" i="6"/>
  <c r="BU616" i="6"/>
  <c r="BT616" i="6"/>
  <c r="BG616" i="6"/>
  <c r="BE616" i="6"/>
  <c r="BC616" i="6"/>
  <c r="BB616" i="6"/>
  <c r="AX616" i="6"/>
  <c r="AR616" i="6"/>
  <c r="AQ616" i="6"/>
  <c r="AP616" i="6"/>
  <c r="AO616" i="6"/>
  <c r="AN616" i="6"/>
  <c r="AM616" i="6"/>
  <c r="AE616" i="6"/>
  <c r="W616" i="6"/>
  <c r="X616" i="6" s="1"/>
  <c r="CS615" i="6"/>
  <c r="CG615" i="6"/>
  <c r="CD615" i="6"/>
  <c r="CC615" i="6"/>
  <c r="CA615" i="6"/>
  <c r="BZ615" i="6"/>
  <c r="CB615" i="6" s="1"/>
  <c r="BG615" i="6"/>
  <c r="BE615" i="6"/>
  <c r="BC615" i="6"/>
  <c r="BB615" i="6"/>
  <c r="AX615" i="6"/>
  <c r="AL615" i="6"/>
  <c r="AF615" i="6"/>
  <c r="AE615" i="6"/>
  <c r="C615" i="6"/>
  <c r="CS614" i="6"/>
  <c r="CP614" i="6"/>
  <c r="CQ614" i="6" s="1"/>
  <c r="CG614" i="6"/>
  <c r="CD614" i="6"/>
  <c r="CA614" i="6"/>
  <c r="CC614" i="6" s="1"/>
  <c r="BZ614" i="6"/>
  <c r="BW614" i="6"/>
  <c r="BV614" i="6"/>
  <c r="BU614" i="6"/>
  <c r="BT614" i="6"/>
  <c r="BG614" i="6"/>
  <c r="BE614" i="6"/>
  <c r="BC614" i="6"/>
  <c r="BB614" i="6"/>
  <c r="AX614" i="6"/>
  <c r="AE614" i="6"/>
  <c r="W614" i="6"/>
  <c r="CS613" i="6"/>
  <c r="CP613" i="6"/>
  <c r="CQ613" i="6" s="1"/>
  <c r="CG613" i="6"/>
  <c r="CD613" i="6"/>
  <c r="CA613" i="6"/>
  <c r="CC613" i="6" s="1"/>
  <c r="BZ613" i="6"/>
  <c r="BW613" i="6"/>
  <c r="BV613" i="6"/>
  <c r="BU613" i="6"/>
  <c r="BT613" i="6"/>
  <c r="BG613" i="6"/>
  <c r="BE613" i="6"/>
  <c r="BC613" i="6"/>
  <c r="BB613" i="6"/>
  <c r="AX613" i="6"/>
  <c r="AL613" i="6"/>
  <c r="AL614" i="6" s="1"/>
  <c r="AO614" i="6" s="1"/>
  <c r="AF613" i="6"/>
  <c r="AF614" i="6" s="1"/>
  <c r="AE613" i="6"/>
  <c r="W613" i="6"/>
  <c r="C613" i="6"/>
  <c r="C614" i="6" s="1"/>
  <c r="CS612" i="6"/>
  <c r="CP612" i="6"/>
  <c r="CQ612" i="6" s="1"/>
  <c r="CG612" i="6"/>
  <c r="CD612" i="6"/>
  <c r="CB612" i="6"/>
  <c r="CA612" i="6"/>
  <c r="CV612" i="6" s="1"/>
  <c r="BZ612" i="6"/>
  <c r="BG612" i="6"/>
  <c r="BE612" i="6"/>
  <c r="BC612" i="6"/>
  <c r="BB612" i="6"/>
  <c r="AX612" i="6"/>
  <c r="AL612" i="6"/>
  <c r="AF612" i="6"/>
  <c r="AE612" i="6"/>
  <c r="W612" i="6"/>
  <c r="C612" i="6"/>
  <c r="CS611" i="6"/>
  <c r="CP611" i="6"/>
  <c r="CQ611" i="6" s="1"/>
  <c r="CG611" i="6"/>
  <c r="CD611" i="6"/>
  <c r="CA611" i="6"/>
  <c r="CC611" i="6" s="1"/>
  <c r="BZ611" i="6"/>
  <c r="CB611" i="6" s="1"/>
  <c r="BW611" i="6"/>
  <c r="BV611" i="6"/>
  <c r="BU611" i="6"/>
  <c r="BT611" i="6"/>
  <c r="BG611" i="6"/>
  <c r="BE611" i="6"/>
  <c r="BC611" i="6"/>
  <c r="BB611" i="6"/>
  <c r="AX611" i="6"/>
  <c r="AE611" i="6"/>
  <c r="W611" i="6"/>
  <c r="CS610" i="6"/>
  <c r="CP610" i="6"/>
  <c r="CQ610" i="6" s="1"/>
  <c r="CG610" i="6"/>
  <c r="CD610" i="6"/>
  <c r="CA610" i="6"/>
  <c r="CC610" i="6" s="1"/>
  <c r="BZ610" i="6"/>
  <c r="CB610" i="6" s="1"/>
  <c r="BG610" i="6"/>
  <c r="BE610" i="6"/>
  <c r="BC610" i="6"/>
  <c r="BB610" i="6"/>
  <c r="AX610" i="6"/>
  <c r="AE610" i="6"/>
  <c r="W610" i="6"/>
  <c r="CS609" i="6"/>
  <c r="CP609" i="6"/>
  <c r="CQ609" i="6" s="1"/>
  <c r="CG609" i="6"/>
  <c r="CD609" i="6"/>
  <c r="CA609" i="6"/>
  <c r="CC609" i="6" s="1"/>
  <c r="BZ609" i="6"/>
  <c r="CV609" i="6" s="1"/>
  <c r="BW609" i="6"/>
  <c r="BV609" i="6"/>
  <c r="BU609" i="6"/>
  <c r="BT609" i="6"/>
  <c r="BG609" i="6"/>
  <c r="BE609" i="6"/>
  <c r="BC609" i="6"/>
  <c r="BB609" i="6"/>
  <c r="AX609" i="6"/>
  <c r="AE609" i="6"/>
  <c r="W609" i="6"/>
  <c r="CS608" i="6"/>
  <c r="CP608" i="6"/>
  <c r="CQ608" i="6" s="1"/>
  <c r="CG608" i="6"/>
  <c r="CD608" i="6"/>
  <c r="CA608" i="6"/>
  <c r="CC608" i="6" s="1"/>
  <c r="BZ608" i="6"/>
  <c r="CB608" i="6" s="1"/>
  <c r="BW608" i="6"/>
  <c r="BV608" i="6"/>
  <c r="BU608" i="6"/>
  <c r="BT608" i="6"/>
  <c r="BG608" i="6"/>
  <c r="BE608" i="6"/>
  <c r="BC608" i="6"/>
  <c r="BB608" i="6"/>
  <c r="AX608" i="6"/>
  <c r="AE608" i="6"/>
  <c r="W608" i="6"/>
  <c r="CS607" i="6"/>
  <c r="CP607" i="6"/>
  <c r="CQ607" i="6" s="1"/>
  <c r="CG607" i="6"/>
  <c r="CD607" i="6"/>
  <c r="CA607" i="6"/>
  <c r="CC607" i="6" s="1"/>
  <c r="BZ607" i="6"/>
  <c r="CB607" i="6" s="1"/>
  <c r="BW607" i="6"/>
  <c r="BV607" i="6"/>
  <c r="BU607" i="6"/>
  <c r="BT607" i="6"/>
  <c r="BG607" i="6"/>
  <c r="BE607" i="6"/>
  <c r="BC607" i="6"/>
  <c r="BB607" i="6"/>
  <c r="AX607" i="6"/>
  <c r="AE607" i="6"/>
  <c r="W607" i="6"/>
  <c r="CS606" i="6"/>
  <c r="CP606" i="6"/>
  <c r="CQ606" i="6" s="1"/>
  <c r="CG606" i="6"/>
  <c r="CD606" i="6"/>
  <c r="CA606" i="6"/>
  <c r="CC606" i="6" s="1"/>
  <c r="BZ606" i="6"/>
  <c r="BG606" i="6"/>
  <c r="BE606" i="6"/>
  <c r="BC606" i="6"/>
  <c r="BB606" i="6"/>
  <c r="AX606" i="6"/>
  <c r="AL606" i="6"/>
  <c r="AO606" i="6" s="1"/>
  <c r="AF606" i="6"/>
  <c r="AF607" i="6" s="1"/>
  <c r="AF608" i="6" s="1"/>
  <c r="AF609" i="6" s="1"/>
  <c r="AF610" i="6" s="1"/>
  <c r="AF611" i="6" s="1"/>
  <c r="AE606" i="6"/>
  <c r="W606" i="6"/>
  <c r="C606" i="6"/>
  <c r="C607" i="6" s="1"/>
  <c r="C608" i="6" s="1"/>
  <c r="C609" i="6" s="1"/>
  <c r="C610" i="6" s="1"/>
  <c r="C611" i="6" s="1"/>
  <c r="CS605" i="6"/>
  <c r="CP605" i="6"/>
  <c r="CQ605" i="6" s="1"/>
  <c r="CG605" i="6"/>
  <c r="CD605" i="6"/>
  <c r="CA605" i="6"/>
  <c r="CC605" i="6" s="1"/>
  <c r="BZ605" i="6"/>
  <c r="CB605" i="6" s="1"/>
  <c r="BW605" i="6"/>
  <c r="BV605" i="6"/>
  <c r="BU605" i="6"/>
  <c r="BT605" i="6"/>
  <c r="BG605" i="6"/>
  <c r="BE605" i="6"/>
  <c r="BC605" i="6"/>
  <c r="BB605" i="6"/>
  <c r="AX605" i="6"/>
  <c r="AL605" i="6"/>
  <c r="AF605" i="6"/>
  <c r="AE605" i="6"/>
  <c r="W605" i="6"/>
  <c r="V605" i="6"/>
  <c r="V606" i="6" s="1"/>
  <c r="V607" i="6" s="1"/>
  <c r="V608" i="6" s="1"/>
  <c r="V609" i="6" s="1"/>
  <c r="V610" i="6" s="1"/>
  <c r="V611" i="6" s="1"/>
  <c r="V612" i="6" s="1"/>
  <c r="V613" i="6" s="1"/>
  <c r="V614" i="6" s="1"/>
  <c r="V615" i="6" s="1"/>
  <c r="R605" i="6"/>
  <c r="R606" i="6" s="1"/>
  <c r="R607" i="6" s="1"/>
  <c r="R608" i="6" s="1"/>
  <c r="R609" i="6" s="1"/>
  <c r="R610" i="6" s="1"/>
  <c r="R611" i="6" s="1"/>
  <c r="R612" i="6" s="1"/>
  <c r="R613" i="6" s="1"/>
  <c r="R614" i="6" s="1"/>
  <c r="R615" i="6" s="1"/>
  <c r="P605" i="6"/>
  <c r="P606" i="6" s="1"/>
  <c r="P607" i="6" s="1"/>
  <c r="P608" i="6" s="1"/>
  <c r="P609" i="6" s="1"/>
  <c r="P610" i="6" s="1"/>
  <c r="P611" i="6" s="1"/>
  <c r="P612" i="6" s="1"/>
  <c r="P613" i="6" s="1"/>
  <c r="P614" i="6" s="1"/>
  <c r="P615" i="6" s="1"/>
  <c r="CQ615" i="6" s="1"/>
  <c r="O605" i="6"/>
  <c r="O606" i="6" s="1"/>
  <c r="N605" i="6"/>
  <c r="N606" i="6" s="1"/>
  <c r="N607" i="6" s="1"/>
  <c r="N608" i="6" s="1"/>
  <c r="N609" i="6" s="1"/>
  <c r="N610" i="6" s="1"/>
  <c r="N611" i="6" s="1"/>
  <c r="N612" i="6" s="1"/>
  <c r="N613" i="6" s="1"/>
  <c r="N614" i="6" s="1"/>
  <c r="N615" i="6" s="1"/>
  <c r="M605" i="6"/>
  <c r="M606" i="6" s="1"/>
  <c r="M607" i="6" s="1"/>
  <c r="M608" i="6" s="1"/>
  <c r="M609" i="6" s="1"/>
  <c r="M610" i="6" s="1"/>
  <c r="M611" i="6" s="1"/>
  <c r="M612" i="6" s="1"/>
  <c r="M613" i="6" s="1"/>
  <c r="M614" i="6" s="1"/>
  <c r="M615" i="6" s="1"/>
  <c r="D605" i="6"/>
  <c r="D606" i="6" s="1"/>
  <c r="D607" i="6" s="1"/>
  <c r="D608" i="6" s="1"/>
  <c r="D609" i="6" s="1"/>
  <c r="D610" i="6" s="1"/>
  <c r="D611" i="6" s="1"/>
  <c r="D612" i="6" s="1"/>
  <c r="D613" i="6" s="1"/>
  <c r="D614" i="6" s="1"/>
  <c r="D615" i="6" s="1"/>
  <c r="C605" i="6"/>
  <c r="CS604" i="6"/>
  <c r="CP604" i="6"/>
  <c r="CQ604" i="6" s="1"/>
  <c r="CG604" i="6"/>
  <c r="CD604" i="6"/>
  <c r="CA604" i="6"/>
  <c r="CC604" i="6" s="1"/>
  <c r="BZ604" i="6"/>
  <c r="CB604" i="6" s="1"/>
  <c r="BW604" i="6"/>
  <c r="BV604" i="6"/>
  <c r="BU604" i="6"/>
  <c r="BT604" i="6"/>
  <c r="BG604" i="6"/>
  <c r="BE604" i="6"/>
  <c r="BC604" i="6"/>
  <c r="BB604" i="6"/>
  <c r="AX604" i="6"/>
  <c r="AR604" i="6"/>
  <c r="AQ604" i="6"/>
  <c r="AP604" i="6"/>
  <c r="AO604" i="6"/>
  <c r="AN604" i="6"/>
  <c r="AM604" i="6"/>
  <c r="AE604" i="6"/>
  <c r="W604" i="6"/>
  <c r="X604" i="6" s="1"/>
  <c r="CS603" i="6"/>
  <c r="CG603" i="6"/>
  <c r="CD603" i="6"/>
  <c r="CA603" i="6"/>
  <c r="CC603" i="6" s="1"/>
  <c r="BZ603" i="6"/>
  <c r="BG603" i="6"/>
  <c r="BE603" i="6"/>
  <c r="BC603" i="6"/>
  <c r="BB603" i="6"/>
  <c r="AX603" i="6"/>
  <c r="AL603" i="6"/>
  <c r="AF603" i="6"/>
  <c r="AE603" i="6"/>
  <c r="C603" i="6"/>
  <c r="CS602" i="6"/>
  <c r="CP602" i="6"/>
  <c r="CQ602" i="6" s="1"/>
  <c r="CG602" i="6"/>
  <c r="CD602" i="6"/>
  <c r="CA602" i="6"/>
  <c r="CC602" i="6" s="1"/>
  <c r="BZ602" i="6"/>
  <c r="CB602" i="6" s="1"/>
  <c r="BW602" i="6"/>
  <c r="BV602" i="6"/>
  <c r="BU602" i="6"/>
  <c r="BT602" i="6"/>
  <c r="BG602" i="6"/>
  <c r="BE602" i="6"/>
  <c r="BC602" i="6"/>
  <c r="BB602" i="6"/>
  <c r="AX602" i="6"/>
  <c r="AE602" i="6"/>
  <c r="W602" i="6"/>
  <c r="CS601" i="6"/>
  <c r="CQ601" i="6"/>
  <c r="CP601" i="6"/>
  <c r="CG601" i="6"/>
  <c r="CD601" i="6"/>
  <c r="CA601" i="6"/>
  <c r="CC601" i="6" s="1"/>
  <c r="BZ601" i="6"/>
  <c r="CB601" i="6" s="1"/>
  <c r="BW601" i="6"/>
  <c r="BV601" i="6"/>
  <c r="BU601" i="6"/>
  <c r="BT601" i="6"/>
  <c r="BG601" i="6"/>
  <c r="BE601" i="6"/>
  <c r="BC601" i="6"/>
  <c r="BB601" i="6"/>
  <c r="AX601" i="6"/>
  <c r="AL601" i="6"/>
  <c r="AF601" i="6"/>
  <c r="AF602" i="6" s="1"/>
  <c r="AE601" i="6"/>
  <c r="W601" i="6"/>
  <c r="C601" i="6"/>
  <c r="C602" i="6" s="1"/>
  <c r="CS600" i="6"/>
  <c r="CP600" i="6"/>
  <c r="CQ600" i="6" s="1"/>
  <c r="CG600" i="6"/>
  <c r="CD600" i="6"/>
  <c r="CA600" i="6"/>
  <c r="CC600" i="6" s="1"/>
  <c r="BZ600" i="6"/>
  <c r="CB600" i="6" s="1"/>
  <c r="BG600" i="6"/>
  <c r="BE600" i="6"/>
  <c r="BC600" i="6"/>
  <c r="BB600" i="6"/>
  <c r="AX600" i="6"/>
  <c r="AL600" i="6"/>
  <c r="AF600" i="6"/>
  <c r="AE600" i="6"/>
  <c r="W600" i="6"/>
  <c r="C600" i="6"/>
  <c r="CS599" i="6"/>
  <c r="CP599" i="6"/>
  <c r="CQ599" i="6" s="1"/>
  <c r="CG599" i="6"/>
  <c r="CD599" i="6"/>
  <c r="CA599" i="6"/>
  <c r="CC599" i="6" s="1"/>
  <c r="BZ599" i="6"/>
  <c r="BW599" i="6"/>
  <c r="BV599" i="6"/>
  <c r="BU599" i="6"/>
  <c r="BT599" i="6"/>
  <c r="BG599" i="6"/>
  <c r="BE599" i="6"/>
  <c r="BC599" i="6"/>
  <c r="BB599" i="6"/>
  <c r="AX599" i="6"/>
  <c r="AE599" i="6"/>
  <c r="W599" i="6"/>
  <c r="CS598" i="6"/>
  <c r="CP598" i="6"/>
  <c r="CQ598" i="6" s="1"/>
  <c r="CG598" i="6"/>
  <c r="CD598" i="6"/>
  <c r="CA598" i="6"/>
  <c r="CC598" i="6" s="1"/>
  <c r="BZ598" i="6"/>
  <c r="BG598" i="6"/>
  <c r="BE598" i="6"/>
  <c r="BC598" i="6"/>
  <c r="BB598" i="6"/>
  <c r="AX598" i="6"/>
  <c r="AE598" i="6"/>
  <c r="W598" i="6"/>
  <c r="CS597" i="6"/>
  <c r="CP597" i="6"/>
  <c r="CQ597" i="6" s="1"/>
  <c r="CG597" i="6"/>
  <c r="CD597" i="6"/>
  <c r="CA597" i="6"/>
  <c r="CC597" i="6" s="1"/>
  <c r="BZ597" i="6"/>
  <c r="CB597" i="6" s="1"/>
  <c r="BW597" i="6"/>
  <c r="BV597" i="6"/>
  <c r="BU597" i="6"/>
  <c r="BT597" i="6"/>
  <c r="BG597" i="6"/>
  <c r="BE597" i="6"/>
  <c r="BC597" i="6"/>
  <c r="BB597" i="6"/>
  <c r="AX597" i="6"/>
  <c r="AE597" i="6"/>
  <c r="W597" i="6"/>
  <c r="CS596" i="6"/>
  <c r="CP596" i="6"/>
  <c r="CQ596" i="6" s="1"/>
  <c r="CG596" i="6"/>
  <c r="CD596" i="6"/>
  <c r="CA596" i="6"/>
  <c r="CC596" i="6" s="1"/>
  <c r="BZ596" i="6"/>
  <c r="CB596" i="6" s="1"/>
  <c r="BW596" i="6"/>
  <c r="BV596" i="6"/>
  <c r="BU596" i="6"/>
  <c r="BT596" i="6"/>
  <c r="BG596" i="6"/>
  <c r="BE596" i="6"/>
  <c r="BC596" i="6"/>
  <c r="BB596" i="6"/>
  <c r="AX596" i="6"/>
  <c r="AE596" i="6"/>
  <c r="W596" i="6"/>
  <c r="CS595" i="6"/>
  <c r="CP595" i="6"/>
  <c r="CQ595" i="6" s="1"/>
  <c r="CG595" i="6"/>
  <c r="CD595" i="6"/>
  <c r="CA595" i="6"/>
  <c r="CC595" i="6" s="1"/>
  <c r="BZ595" i="6"/>
  <c r="CB595" i="6" s="1"/>
  <c r="BW595" i="6"/>
  <c r="BV595" i="6"/>
  <c r="BU595" i="6"/>
  <c r="BT595" i="6"/>
  <c r="CV595" i="6" s="1"/>
  <c r="BG595" i="6"/>
  <c r="BE595" i="6"/>
  <c r="BC595" i="6"/>
  <c r="BB595" i="6"/>
  <c r="AX595" i="6"/>
  <c r="AE595" i="6"/>
  <c r="W595" i="6"/>
  <c r="CS594" i="6"/>
  <c r="CP594" i="6"/>
  <c r="CQ594" i="6" s="1"/>
  <c r="CG594" i="6"/>
  <c r="CD594" i="6"/>
  <c r="CA594" i="6"/>
  <c r="CC594" i="6" s="1"/>
  <c r="BZ594" i="6"/>
  <c r="CB594" i="6" s="1"/>
  <c r="BG594" i="6"/>
  <c r="BE594" i="6"/>
  <c r="BC594" i="6"/>
  <c r="BB594" i="6"/>
  <c r="AX594" i="6"/>
  <c r="AL594" i="6"/>
  <c r="AM594" i="6" s="1"/>
  <c r="AF594" i="6"/>
  <c r="AF595" i="6" s="1"/>
  <c r="AF596" i="6" s="1"/>
  <c r="AF597" i="6" s="1"/>
  <c r="AF598" i="6" s="1"/>
  <c r="AF599" i="6" s="1"/>
  <c r="AE594" i="6"/>
  <c r="W594" i="6"/>
  <c r="C594" i="6"/>
  <c r="C595" i="6" s="1"/>
  <c r="C596" i="6" s="1"/>
  <c r="C597" i="6" s="1"/>
  <c r="C598" i="6" s="1"/>
  <c r="C599" i="6" s="1"/>
  <c r="CS593" i="6"/>
  <c r="CP593" i="6"/>
  <c r="CQ593" i="6" s="1"/>
  <c r="CG593" i="6"/>
  <c r="CD593" i="6"/>
  <c r="CA593" i="6"/>
  <c r="CC593" i="6" s="1"/>
  <c r="BZ593" i="6"/>
  <c r="BW593" i="6"/>
  <c r="BV593" i="6"/>
  <c r="BU593" i="6"/>
  <c r="BT593" i="6"/>
  <c r="BG593" i="6"/>
  <c r="BE593" i="6"/>
  <c r="BC593" i="6"/>
  <c r="BB593" i="6"/>
  <c r="AX593" i="6"/>
  <c r="AL593" i="6"/>
  <c r="AF593" i="6"/>
  <c r="AE593" i="6"/>
  <c r="W593" i="6"/>
  <c r="V593" i="6"/>
  <c r="V594" i="6" s="1"/>
  <c r="V595" i="6" s="1"/>
  <c r="V596" i="6" s="1"/>
  <c r="V597" i="6" s="1"/>
  <c r="V598" i="6" s="1"/>
  <c r="V599" i="6" s="1"/>
  <c r="V600" i="6" s="1"/>
  <c r="V601" i="6" s="1"/>
  <c r="V602" i="6" s="1"/>
  <c r="V603" i="6" s="1"/>
  <c r="R593" i="6"/>
  <c r="R594" i="6" s="1"/>
  <c r="R595" i="6" s="1"/>
  <c r="R596" i="6" s="1"/>
  <c r="R597" i="6" s="1"/>
  <c r="R598" i="6" s="1"/>
  <c r="R599" i="6" s="1"/>
  <c r="R600" i="6" s="1"/>
  <c r="R601" i="6" s="1"/>
  <c r="R602" i="6" s="1"/>
  <c r="R603" i="6" s="1"/>
  <c r="P593" i="6"/>
  <c r="P594" i="6" s="1"/>
  <c r="P595" i="6" s="1"/>
  <c r="P596" i="6" s="1"/>
  <c r="P597" i="6" s="1"/>
  <c r="P598" i="6" s="1"/>
  <c r="P599" i="6" s="1"/>
  <c r="P600" i="6" s="1"/>
  <c r="P601" i="6" s="1"/>
  <c r="P602" i="6" s="1"/>
  <c r="P603" i="6" s="1"/>
  <c r="CQ603" i="6" s="1"/>
  <c r="O593" i="6"/>
  <c r="O594" i="6" s="1"/>
  <c r="N593" i="6"/>
  <c r="N594" i="6" s="1"/>
  <c r="N595" i="6" s="1"/>
  <c r="N596" i="6" s="1"/>
  <c r="N597" i="6" s="1"/>
  <c r="N598" i="6" s="1"/>
  <c r="N599" i="6" s="1"/>
  <c r="N600" i="6" s="1"/>
  <c r="N601" i="6" s="1"/>
  <c r="N602" i="6" s="1"/>
  <c r="N603" i="6" s="1"/>
  <c r="M593" i="6"/>
  <c r="M594" i="6" s="1"/>
  <c r="M595" i="6" s="1"/>
  <c r="M596" i="6" s="1"/>
  <c r="M597" i="6" s="1"/>
  <c r="M598" i="6" s="1"/>
  <c r="M599" i="6" s="1"/>
  <c r="M600" i="6" s="1"/>
  <c r="M601" i="6" s="1"/>
  <c r="M602" i="6" s="1"/>
  <c r="M603" i="6" s="1"/>
  <c r="D593" i="6"/>
  <c r="D594" i="6" s="1"/>
  <c r="D595" i="6" s="1"/>
  <c r="D596" i="6" s="1"/>
  <c r="D597" i="6" s="1"/>
  <c r="D598" i="6" s="1"/>
  <c r="D599" i="6" s="1"/>
  <c r="D600" i="6" s="1"/>
  <c r="D601" i="6" s="1"/>
  <c r="D602" i="6" s="1"/>
  <c r="D603" i="6" s="1"/>
  <c r="C593" i="6"/>
  <c r="CS592" i="6"/>
  <c r="CP592" i="6"/>
  <c r="CQ592" i="6" s="1"/>
  <c r="CG592" i="6"/>
  <c r="CD592" i="6"/>
  <c r="CA592" i="6"/>
  <c r="CC592" i="6" s="1"/>
  <c r="BZ592" i="6"/>
  <c r="BW592" i="6"/>
  <c r="BV592" i="6"/>
  <c r="BU592" i="6"/>
  <c r="BT592" i="6"/>
  <c r="BG592" i="6"/>
  <c r="BE592" i="6"/>
  <c r="BC592" i="6"/>
  <c r="BB592" i="6"/>
  <c r="AX592" i="6"/>
  <c r="AR592" i="6"/>
  <c r="AQ592" i="6"/>
  <c r="AP592" i="6"/>
  <c r="AO592" i="6"/>
  <c r="AN592" i="6"/>
  <c r="AM592" i="6"/>
  <c r="AE592" i="6"/>
  <c r="W592" i="6"/>
  <c r="X592" i="6" s="1"/>
  <c r="CS591" i="6"/>
  <c r="CG591" i="6"/>
  <c r="CD591" i="6"/>
  <c r="CA591" i="6"/>
  <c r="CC591" i="6" s="1"/>
  <c r="BZ591" i="6"/>
  <c r="CB591" i="6" s="1"/>
  <c r="BG591" i="6"/>
  <c r="BE591" i="6"/>
  <c r="BC591" i="6"/>
  <c r="BB591" i="6"/>
  <c r="AX591" i="6"/>
  <c r="AP591" i="6"/>
  <c r="AL591" i="6"/>
  <c r="AR591" i="6" s="1"/>
  <c r="AF591" i="6"/>
  <c r="AE591" i="6"/>
  <c r="C591" i="6"/>
  <c r="CS590" i="6"/>
  <c r="CP590" i="6"/>
  <c r="CQ590" i="6" s="1"/>
  <c r="CG590" i="6"/>
  <c r="CD590" i="6"/>
  <c r="CA590" i="6"/>
  <c r="BZ590" i="6"/>
  <c r="CB590" i="6" s="1"/>
  <c r="BW590" i="6"/>
  <c r="BV590" i="6"/>
  <c r="BU590" i="6"/>
  <c r="BT590" i="6"/>
  <c r="BG590" i="6"/>
  <c r="BE590" i="6"/>
  <c r="BC590" i="6"/>
  <c r="BB590" i="6"/>
  <c r="AX590" i="6"/>
  <c r="AE590" i="6"/>
  <c r="W590" i="6"/>
  <c r="CS589" i="6"/>
  <c r="CP589" i="6"/>
  <c r="CQ589" i="6" s="1"/>
  <c r="CG589" i="6"/>
  <c r="CD589" i="6"/>
  <c r="CC589" i="6"/>
  <c r="CA589" i="6"/>
  <c r="BZ589" i="6"/>
  <c r="CB589" i="6" s="1"/>
  <c r="BW589" i="6"/>
  <c r="BV589" i="6"/>
  <c r="BU589" i="6"/>
  <c r="BT589" i="6"/>
  <c r="BG589" i="6"/>
  <c r="BE589" i="6"/>
  <c r="BC589" i="6"/>
  <c r="BB589" i="6"/>
  <c r="AX589" i="6"/>
  <c r="AL589" i="6"/>
  <c r="AL590" i="6" s="1"/>
  <c r="AF589" i="6"/>
  <c r="AF590" i="6" s="1"/>
  <c r="AE589" i="6"/>
  <c r="W589" i="6"/>
  <c r="C589" i="6"/>
  <c r="C590" i="6" s="1"/>
  <c r="CS588" i="6"/>
  <c r="CQ588" i="6"/>
  <c r="CP588" i="6"/>
  <c r="CG588" i="6"/>
  <c r="CD588" i="6"/>
  <c r="CA588" i="6"/>
  <c r="CC588" i="6" s="1"/>
  <c r="BZ588" i="6"/>
  <c r="CB588" i="6" s="1"/>
  <c r="BG588" i="6"/>
  <c r="BE588" i="6"/>
  <c r="BC588" i="6"/>
  <c r="BB588" i="6"/>
  <c r="AX588" i="6"/>
  <c r="AL588" i="6"/>
  <c r="AF588" i="6"/>
  <c r="AE588" i="6"/>
  <c r="W588" i="6"/>
  <c r="C588" i="6"/>
  <c r="CS587" i="6"/>
  <c r="CP587" i="6"/>
  <c r="CQ587" i="6" s="1"/>
  <c r="CG587" i="6"/>
  <c r="CD587" i="6"/>
  <c r="CA587" i="6"/>
  <c r="CC587" i="6" s="1"/>
  <c r="BZ587" i="6"/>
  <c r="CB587" i="6" s="1"/>
  <c r="BW587" i="6"/>
  <c r="BV587" i="6"/>
  <c r="BU587" i="6"/>
  <c r="BT587" i="6"/>
  <c r="BG587" i="6"/>
  <c r="BE587" i="6"/>
  <c r="BC587" i="6"/>
  <c r="BB587" i="6"/>
  <c r="AX587" i="6"/>
  <c r="AE587" i="6"/>
  <c r="W587" i="6"/>
  <c r="CS586" i="6"/>
  <c r="CP586" i="6"/>
  <c r="CQ586" i="6" s="1"/>
  <c r="CG586" i="6"/>
  <c r="CD586" i="6"/>
  <c r="CA586" i="6"/>
  <c r="CC586" i="6" s="1"/>
  <c r="BZ586" i="6"/>
  <c r="CB586" i="6" s="1"/>
  <c r="BG586" i="6"/>
  <c r="BE586" i="6"/>
  <c r="BC586" i="6"/>
  <c r="BB586" i="6"/>
  <c r="AX586" i="6"/>
  <c r="AE586" i="6"/>
  <c r="W586" i="6"/>
  <c r="CS585" i="6"/>
  <c r="CP585" i="6"/>
  <c r="CQ585" i="6" s="1"/>
  <c r="CG585" i="6"/>
  <c r="CD585" i="6"/>
  <c r="CA585" i="6"/>
  <c r="CC585" i="6" s="1"/>
  <c r="BZ585" i="6"/>
  <c r="BW585" i="6"/>
  <c r="BV585" i="6"/>
  <c r="BU585" i="6"/>
  <c r="BT585" i="6"/>
  <c r="BG585" i="6"/>
  <c r="BE585" i="6"/>
  <c r="BC585" i="6"/>
  <c r="BB585" i="6"/>
  <c r="AX585" i="6"/>
  <c r="AE585" i="6"/>
  <c r="W585" i="6"/>
  <c r="CS584" i="6"/>
  <c r="CP584" i="6"/>
  <c r="CQ584" i="6" s="1"/>
  <c r="CG584" i="6"/>
  <c r="CD584" i="6"/>
  <c r="CA584" i="6"/>
  <c r="CC584" i="6" s="1"/>
  <c r="BZ584" i="6"/>
  <c r="CB584" i="6" s="1"/>
  <c r="BW584" i="6"/>
  <c r="BV584" i="6"/>
  <c r="BU584" i="6"/>
  <c r="BT584" i="6"/>
  <c r="BG584" i="6"/>
  <c r="BE584" i="6"/>
  <c r="BC584" i="6"/>
  <c r="BB584" i="6"/>
  <c r="AX584" i="6"/>
  <c r="AE584" i="6"/>
  <c r="W584" i="6"/>
  <c r="CS583" i="6"/>
  <c r="CP583" i="6"/>
  <c r="CQ583" i="6" s="1"/>
  <c r="CG583" i="6"/>
  <c r="CD583" i="6"/>
  <c r="CA583" i="6"/>
  <c r="CC583" i="6" s="1"/>
  <c r="BZ583" i="6"/>
  <c r="BW583" i="6"/>
  <c r="BV583" i="6"/>
  <c r="BU583" i="6"/>
  <c r="BT583" i="6"/>
  <c r="BG583" i="6"/>
  <c r="BE583" i="6"/>
  <c r="BC583" i="6"/>
  <c r="BB583" i="6"/>
  <c r="AX583" i="6"/>
  <c r="AE583" i="6"/>
  <c r="W583" i="6"/>
  <c r="CS582" i="6"/>
  <c r="CP582" i="6"/>
  <c r="CQ582" i="6" s="1"/>
  <c r="CG582" i="6"/>
  <c r="CD582" i="6"/>
  <c r="CB582" i="6"/>
  <c r="CA582" i="6"/>
  <c r="BZ582" i="6"/>
  <c r="BG582" i="6"/>
  <c r="BE582" i="6"/>
  <c r="BC582" i="6"/>
  <c r="BB582" i="6"/>
  <c r="AX582" i="6"/>
  <c r="AR582" i="6"/>
  <c r="AL582" i="6"/>
  <c r="AO582" i="6" s="1"/>
  <c r="AF582" i="6"/>
  <c r="AF583" i="6" s="1"/>
  <c r="AF584" i="6" s="1"/>
  <c r="AF585" i="6" s="1"/>
  <c r="AF586" i="6" s="1"/>
  <c r="AF587" i="6" s="1"/>
  <c r="AE582" i="6"/>
  <c r="W582" i="6"/>
  <c r="C582" i="6"/>
  <c r="C583" i="6" s="1"/>
  <c r="C584" i="6" s="1"/>
  <c r="C585" i="6" s="1"/>
  <c r="C586" i="6" s="1"/>
  <c r="C587" i="6" s="1"/>
  <c r="CS581" i="6"/>
  <c r="CP581" i="6"/>
  <c r="CQ581" i="6" s="1"/>
  <c r="CG581" i="6"/>
  <c r="CD581" i="6"/>
  <c r="CA581" i="6"/>
  <c r="CC581" i="6" s="1"/>
  <c r="BZ581" i="6"/>
  <c r="CB581" i="6" s="1"/>
  <c r="BW581" i="6"/>
  <c r="BV581" i="6"/>
  <c r="BU581" i="6"/>
  <c r="BT581" i="6"/>
  <c r="BG581" i="6"/>
  <c r="BE581" i="6"/>
  <c r="BC581" i="6"/>
  <c r="BB581" i="6"/>
  <c r="AX581" i="6"/>
  <c r="AL581" i="6"/>
  <c r="AF581" i="6"/>
  <c r="AE581" i="6"/>
  <c r="W581" i="6"/>
  <c r="V581" i="6"/>
  <c r="V582" i="6" s="1"/>
  <c r="V583" i="6" s="1"/>
  <c r="V584" i="6" s="1"/>
  <c r="V585" i="6" s="1"/>
  <c r="V586" i="6" s="1"/>
  <c r="V587" i="6" s="1"/>
  <c r="V588" i="6" s="1"/>
  <c r="V589" i="6" s="1"/>
  <c r="V590" i="6" s="1"/>
  <c r="V591" i="6" s="1"/>
  <c r="R581" i="6"/>
  <c r="R582" i="6" s="1"/>
  <c r="R583" i="6" s="1"/>
  <c r="R584" i="6" s="1"/>
  <c r="R585" i="6" s="1"/>
  <c r="R586" i="6" s="1"/>
  <c r="R587" i="6" s="1"/>
  <c r="R588" i="6" s="1"/>
  <c r="R589" i="6" s="1"/>
  <c r="R590" i="6" s="1"/>
  <c r="R591" i="6" s="1"/>
  <c r="P581" i="6"/>
  <c r="P582" i="6" s="1"/>
  <c r="P583" i="6" s="1"/>
  <c r="P584" i="6" s="1"/>
  <c r="P585" i="6" s="1"/>
  <c r="P586" i="6" s="1"/>
  <c r="P587" i="6" s="1"/>
  <c r="P588" i="6" s="1"/>
  <c r="P589" i="6" s="1"/>
  <c r="P590" i="6" s="1"/>
  <c r="P591" i="6" s="1"/>
  <c r="CQ591" i="6" s="1"/>
  <c r="O581" i="6"/>
  <c r="O582" i="6" s="1"/>
  <c r="N581" i="6"/>
  <c r="N582" i="6" s="1"/>
  <c r="N583" i="6" s="1"/>
  <c r="N584" i="6" s="1"/>
  <c r="N585" i="6" s="1"/>
  <c r="N586" i="6" s="1"/>
  <c r="N587" i="6" s="1"/>
  <c r="N588" i="6" s="1"/>
  <c r="N589" i="6" s="1"/>
  <c r="N590" i="6" s="1"/>
  <c r="N591" i="6" s="1"/>
  <c r="M581" i="6"/>
  <c r="M582" i="6" s="1"/>
  <c r="M583" i="6" s="1"/>
  <c r="M584" i="6" s="1"/>
  <c r="M585" i="6" s="1"/>
  <c r="M586" i="6" s="1"/>
  <c r="M587" i="6" s="1"/>
  <c r="M588" i="6" s="1"/>
  <c r="M589" i="6" s="1"/>
  <c r="M590" i="6" s="1"/>
  <c r="M591" i="6" s="1"/>
  <c r="D581" i="6"/>
  <c r="D582" i="6" s="1"/>
  <c r="D583" i="6" s="1"/>
  <c r="D584" i="6" s="1"/>
  <c r="D585" i="6" s="1"/>
  <c r="D586" i="6" s="1"/>
  <c r="D587" i="6" s="1"/>
  <c r="D588" i="6" s="1"/>
  <c r="D589" i="6" s="1"/>
  <c r="D590" i="6" s="1"/>
  <c r="D591" i="6" s="1"/>
  <c r="C581" i="6"/>
  <c r="CS580" i="6"/>
  <c r="CP580" i="6"/>
  <c r="CQ580" i="6" s="1"/>
  <c r="CG580" i="6"/>
  <c r="CD580" i="6"/>
  <c r="CA580" i="6"/>
  <c r="CC580" i="6" s="1"/>
  <c r="BZ580" i="6"/>
  <c r="CB580" i="6" s="1"/>
  <c r="BW580" i="6"/>
  <c r="BV580" i="6"/>
  <c r="BU580" i="6"/>
  <c r="BT580" i="6"/>
  <c r="BG580" i="6"/>
  <c r="BE580" i="6"/>
  <c r="BC580" i="6"/>
  <c r="BB580" i="6"/>
  <c r="AX580" i="6"/>
  <c r="AR580" i="6"/>
  <c r="AQ580" i="6"/>
  <c r="AP580" i="6"/>
  <c r="AO580" i="6"/>
  <c r="AN580" i="6"/>
  <c r="AM580" i="6"/>
  <c r="AE580" i="6"/>
  <c r="W580" i="6"/>
  <c r="X580" i="6" s="1"/>
  <c r="CS579" i="6"/>
  <c r="CG579" i="6"/>
  <c r="CD579" i="6"/>
  <c r="CA579" i="6"/>
  <c r="CC579" i="6" s="1"/>
  <c r="BZ579" i="6"/>
  <c r="CV579" i="6" s="1"/>
  <c r="BG579" i="6"/>
  <c r="BE579" i="6"/>
  <c r="BC579" i="6"/>
  <c r="BB579" i="6"/>
  <c r="AX579" i="6"/>
  <c r="AL579" i="6"/>
  <c r="AF579" i="6"/>
  <c r="AE579" i="6"/>
  <c r="C579" i="6"/>
  <c r="CS578" i="6"/>
  <c r="CP578" i="6"/>
  <c r="CQ578" i="6" s="1"/>
  <c r="CG578" i="6"/>
  <c r="CD578" i="6"/>
  <c r="CA578" i="6"/>
  <c r="CC578" i="6" s="1"/>
  <c r="BZ578" i="6"/>
  <c r="CB578" i="6" s="1"/>
  <c r="BW578" i="6"/>
  <c r="BV578" i="6"/>
  <c r="BU578" i="6"/>
  <c r="BT578" i="6"/>
  <c r="BG578" i="6"/>
  <c r="BE578" i="6"/>
  <c r="BC578" i="6"/>
  <c r="BB578" i="6"/>
  <c r="AX578" i="6"/>
  <c r="AE578" i="6"/>
  <c r="W578" i="6"/>
  <c r="CS577" i="6"/>
  <c r="CP577" i="6"/>
  <c r="CQ577" i="6" s="1"/>
  <c r="CG577" i="6"/>
  <c r="CD577" i="6"/>
  <c r="CA577" i="6"/>
  <c r="CC577" i="6" s="1"/>
  <c r="BZ577" i="6"/>
  <c r="CB577" i="6" s="1"/>
  <c r="BW577" i="6"/>
  <c r="BV577" i="6"/>
  <c r="BU577" i="6"/>
  <c r="BT577" i="6"/>
  <c r="BG577" i="6"/>
  <c r="BE577" i="6"/>
  <c r="BC577" i="6"/>
  <c r="BB577" i="6"/>
  <c r="AX577" i="6"/>
  <c r="AL577" i="6"/>
  <c r="AO577" i="6" s="1"/>
  <c r="AF577" i="6"/>
  <c r="AF578" i="6" s="1"/>
  <c r="AE577" i="6"/>
  <c r="W577" i="6"/>
  <c r="C577" i="6"/>
  <c r="C578" i="6" s="1"/>
  <c r="CS576" i="6"/>
  <c r="CP576" i="6"/>
  <c r="CQ576" i="6" s="1"/>
  <c r="CG576" i="6"/>
  <c r="CD576" i="6"/>
  <c r="CA576" i="6"/>
  <c r="CC576" i="6" s="1"/>
  <c r="BZ576" i="6"/>
  <c r="BG576" i="6"/>
  <c r="BE576" i="6"/>
  <c r="BC576" i="6"/>
  <c r="BB576" i="6"/>
  <c r="AX576" i="6"/>
  <c r="AR576" i="6"/>
  <c r="AP576" i="6"/>
  <c r="AL576" i="6"/>
  <c r="AQ576" i="6" s="1"/>
  <c r="AF576" i="6"/>
  <c r="AE576" i="6"/>
  <c r="W576" i="6"/>
  <c r="C576" i="6"/>
  <c r="CS575" i="6"/>
  <c r="CP575" i="6"/>
  <c r="CQ575" i="6" s="1"/>
  <c r="CG575" i="6"/>
  <c r="CD575" i="6"/>
  <c r="CA575" i="6"/>
  <c r="CC575" i="6" s="1"/>
  <c r="BZ575" i="6"/>
  <c r="CB575" i="6" s="1"/>
  <c r="BW575" i="6"/>
  <c r="BV575" i="6"/>
  <c r="BU575" i="6"/>
  <c r="BT575" i="6"/>
  <c r="BG575" i="6"/>
  <c r="BE575" i="6"/>
  <c r="BC575" i="6"/>
  <c r="BB575" i="6"/>
  <c r="AX575" i="6"/>
  <c r="AE575" i="6"/>
  <c r="W575" i="6"/>
  <c r="CS574" i="6"/>
  <c r="CP574" i="6"/>
  <c r="CQ574" i="6" s="1"/>
  <c r="CG574" i="6"/>
  <c r="CD574" i="6"/>
  <c r="CA574" i="6"/>
  <c r="BZ574" i="6"/>
  <c r="CB574" i="6" s="1"/>
  <c r="BG574" i="6"/>
  <c r="BE574" i="6"/>
  <c r="BC574" i="6"/>
  <c r="BB574" i="6"/>
  <c r="AX574" i="6"/>
  <c r="AE574" i="6"/>
  <c r="W574" i="6"/>
  <c r="CS573" i="6"/>
  <c r="CP573" i="6"/>
  <c r="CQ573" i="6" s="1"/>
  <c r="CG573" i="6"/>
  <c r="CD573" i="6"/>
  <c r="CA573" i="6"/>
  <c r="CC573" i="6" s="1"/>
  <c r="BZ573" i="6"/>
  <c r="CB573" i="6" s="1"/>
  <c r="BW573" i="6"/>
  <c r="BV573" i="6"/>
  <c r="BU573" i="6"/>
  <c r="BT573" i="6"/>
  <c r="BG573" i="6"/>
  <c r="BE573" i="6"/>
  <c r="BC573" i="6"/>
  <c r="BB573" i="6"/>
  <c r="AX573" i="6"/>
  <c r="AE573" i="6"/>
  <c r="W573" i="6"/>
  <c r="CS572" i="6"/>
  <c r="CP572" i="6"/>
  <c r="CQ572" i="6" s="1"/>
  <c r="CG572" i="6"/>
  <c r="CD572" i="6"/>
  <c r="CA572" i="6"/>
  <c r="CC572" i="6" s="1"/>
  <c r="BZ572" i="6"/>
  <c r="CB572" i="6" s="1"/>
  <c r="BW572" i="6"/>
  <c r="BV572" i="6"/>
  <c r="BU572" i="6"/>
  <c r="BT572" i="6"/>
  <c r="BG572" i="6"/>
  <c r="BE572" i="6"/>
  <c r="BC572" i="6"/>
  <c r="BB572" i="6"/>
  <c r="AX572" i="6"/>
  <c r="AE572" i="6"/>
  <c r="W572" i="6"/>
  <c r="CS571" i="6"/>
  <c r="CP571" i="6"/>
  <c r="CQ571" i="6" s="1"/>
  <c r="CG571" i="6"/>
  <c r="CD571" i="6"/>
  <c r="CA571" i="6"/>
  <c r="CC571" i="6" s="1"/>
  <c r="BZ571" i="6"/>
  <c r="CB571" i="6" s="1"/>
  <c r="BW571" i="6"/>
  <c r="BV571" i="6"/>
  <c r="BU571" i="6"/>
  <c r="BT571" i="6"/>
  <c r="BG571" i="6"/>
  <c r="BE571" i="6"/>
  <c r="BC571" i="6"/>
  <c r="BB571" i="6"/>
  <c r="AX571" i="6"/>
  <c r="AE571" i="6"/>
  <c r="W571" i="6"/>
  <c r="CS570" i="6"/>
  <c r="CP570" i="6"/>
  <c r="CQ570" i="6" s="1"/>
  <c r="CG570" i="6"/>
  <c r="CD570" i="6"/>
  <c r="CA570" i="6"/>
  <c r="CC570" i="6" s="1"/>
  <c r="BZ570" i="6"/>
  <c r="CB570" i="6" s="1"/>
  <c r="BG570" i="6"/>
  <c r="BE570" i="6"/>
  <c r="BC570" i="6"/>
  <c r="BB570" i="6"/>
  <c r="AX570" i="6"/>
  <c r="AM570" i="6"/>
  <c r="AL570" i="6"/>
  <c r="AQ570" i="6" s="1"/>
  <c r="AF570" i="6"/>
  <c r="AF571" i="6" s="1"/>
  <c r="AF572" i="6" s="1"/>
  <c r="AF573" i="6" s="1"/>
  <c r="AF574" i="6" s="1"/>
  <c r="AF575" i="6" s="1"/>
  <c r="AE570" i="6"/>
  <c r="W570" i="6"/>
  <c r="C570" i="6"/>
  <c r="C571" i="6" s="1"/>
  <c r="C572" i="6" s="1"/>
  <c r="C573" i="6" s="1"/>
  <c r="C574" i="6" s="1"/>
  <c r="C575" i="6" s="1"/>
  <c r="CS569" i="6"/>
  <c r="CP569" i="6"/>
  <c r="CQ569" i="6" s="1"/>
  <c r="CG569" i="6"/>
  <c r="CD569" i="6"/>
  <c r="CA569" i="6"/>
  <c r="CC569" i="6" s="1"/>
  <c r="BZ569" i="6"/>
  <c r="CB569" i="6" s="1"/>
  <c r="BW569" i="6"/>
  <c r="BV569" i="6"/>
  <c r="BU569" i="6"/>
  <c r="BT569" i="6"/>
  <c r="BG569" i="6"/>
  <c r="BE569" i="6"/>
  <c r="BC569" i="6"/>
  <c r="BB569" i="6"/>
  <c r="AX569" i="6"/>
  <c r="AL569" i="6"/>
  <c r="AF569" i="6"/>
  <c r="AE569" i="6"/>
  <c r="W569" i="6"/>
  <c r="V569" i="6"/>
  <c r="V570" i="6" s="1"/>
  <c r="V571" i="6" s="1"/>
  <c r="V572" i="6" s="1"/>
  <c r="V573" i="6" s="1"/>
  <c r="V574" i="6" s="1"/>
  <c r="V575" i="6" s="1"/>
  <c r="V576" i="6" s="1"/>
  <c r="V577" i="6" s="1"/>
  <c r="V578" i="6" s="1"/>
  <c r="V579" i="6" s="1"/>
  <c r="R569" i="6"/>
  <c r="R570" i="6" s="1"/>
  <c r="R571" i="6" s="1"/>
  <c r="R572" i="6" s="1"/>
  <c r="R573" i="6" s="1"/>
  <c r="R574" i="6" s="1"/>
  <c r="R575" i="6" s="1"/>
  <c r="R576" i="6" s="1"/>
  <c r="R577" i="6" s="1"/>
  <c r="R578" i="6" s="1"/>
  <c r="R579" i="6" s="1"/>
  <c r="P569" i="6"/>
  <c r="P570" i="6" s="1"/>
  <c r="P571" i="6" s="1"/>
  <c r="P572" i="6" s="1"/>
  <c r="P573" i="6" s="1"/>
  <c r="P574" i="6" s="1"/>
  <c r="P575" i="6" s="1"/>
  <c r="P576" i="6" s="1"/>
  <c r="P577" i="6" s="1"/>
  <c r="P578" i="6" s="1"/>
  <c r="P579" i="6" s="1"/>
  <c r="CQ579" i="6" s="1"/>
  <c r="O569" i="6"/>
  <c r="N569" i="6"/>
  <c r="N570" i="6" s="1"/>
  <c r="N571" i="6" s="1"/>
  <c r="N572" i="6" s="1"/>
  <c r="N573" i="6" s="1"/>
  <c r="N574" i="6" s="1"/>
  <c r="N575" i="6" s="1"/>
  <c r="N576" i="6" s="1"/>
  <c r="N577" i="6" s="1"/>
  <c r="N578" i="6" s="1"/>
  <c r="N579" i="6" s="1"/>
  <c r="M569" i="6"/>
  <c r="M570" i="6" s="1"/>
  <c r="M571" i="6" s="1"/>
  <c r="M572" i="6" s="1"/>
  <c r="M573" i="6" s="1"/>
  <c r="M574" i="6" s="1"/>
  <c r="M575" i="6" s="1"/>
  <c r="M576" i="6" s="1"/>
  <c r="M577" i="6" s="1"/>
  <c r="M578" i="6" s="1"/>
  <c r="M579" i="6" s="1"/>
  <c r="D569" i="6"/>
  <c r="D570" i="6" s="1"/>
  <c r="D571" i="6" s="1"/>
  <c r="D572" i="6" s="1"/>
  <c r="D573" i="6" s="1"/>
  <c r="D574" i="6" s="1"/>
  <c r="D575" i="6" s="1"/>
  <c r="D576" i="6" s="1"/>
  <c r="D577" i="6" s="1"/>
  <c r="D578" i="6" s="1"/>
  <c r="D579" i="6" s="1"/>
  <c r="C569" i="6"/>
  <c r="CS568" i="6"/>
  <c r="CP568" i="6"/>
  <c r="CQ568" i="6" s="1"/>
  <c r="CG568" i="6"/>
  <c r="CD568" i="6"/>
  <c r="CA568" i="6"/>
  <c r="CC568" i="6" s="1"/>
  <c r="BZ568" i="6"/>
  <c r="CB568" i="6" s="1"/>
  <c r="BW568" i="6"/>
  <c r="BV568" i="6"/>
  <c r="BU568" i="6"/>
  <c r="BT568" i="6"/>
  <c r="BG568" i="6"/>
  <c r="BE568" i="6"/>
  <c r="BC568" i="6"/>
  <c r="BB568" i="6"/>
  <c r="AX568" i="6"/>
  <c r="AR568" i="6"/>
  <c r="AQ568" i="6"/>
  <c r="AP568" i="6"/>
  <c r="AO568" i="6"/>
  <c r="AN568" i="6"/>
  <c r="AM568" i="6"/>
  <c r="AE568" i="6"/>
  <c r="W568" i="6"/>
  <c r="X568" i="6" s="1"/>
  <c r="CV567" i="6"/>
  <c r="CS567" i="6"/>
  <c r="CG567" i="6"/>
  <c r="CD567" i="6"/>
  <c r="CA567" i="6"/>
  <c r="CC567" i="6" s="1"/>
  <c r="BZ567" i="6"/>
  <c r="CB567" i="6" s="1"/>
  <c r="BG567" i="6"/>
  <c r="BE567" i="6"/>
  <c r="BC567" i="6"/>
  <c r="BB567" i="6"/>
  <c r="AX567" i="6"/>
  <c r="AL567" i="6"/>
  <c r="AR567" i="6" s="1"/>
  <c r="AF567" i="6"/>
  <c r="AE567" i="6"/>
  <c r="C567" i="6"/>
  <c r="CS566" i="6"/>
  <c r="CP566" i="6"/>
  <c r="CQ566" i="6" s="1"/>
  <c r="CG566" i="6"/>
  <c r="CD566" i="6"/>
  <c r="CA566" i="6"/>
  <c r="CC566" i="6" s="1"/>
  <c r="BZ566" i="6"/>
  <c r="CB566" i="6" s="1"/>
  <c r="BW566" i="6"/>
  <c r="BV566" i="6"/>
  <c r="BU566" i="6"/>
  <c r="BT566" i="6"/>
  <c r="BG566" i="6"/>
  <c r="BE566" i="6"/>
  <c r="BC566" i="6"/>
  <c r="BB566" i="6"/>
  <c r="AX566" i="6"/>
  <c r="AE566" i="6"/>
  <c r="W566" i="6"/>
  <c r="CS565" i="6"/>
  <c r="CP565" i="6"/>
  <c r="CQ565" i="6" s="1"/>
  <c r="CG565" i="6"/>
  <c r="CD565" i="6"/>
  <c r="CA565" i="6"/>
  <c r="CC565" i="6" s="1"/>
  <c r="BZ565" i="6"/>
  <c r="CB565" i="6" s="1"/>
  <c r="BW565" i="6"/>
  <c r="BV565" i="6"/>
  <c r="BU565" i="6"/>
  <c r="BT565" i="6"/>
  <c r="BG565" i="6"/>
  <c r="BE565" i="6"/>
  <c r="BC565" i="6"/>
  <c r="BB565" i="6"/>
  <c r="AX565" i="6"/>
  <c r="AP565" i="6"/>
  <c r="AL565" i="6"/>
  <c r="AQ565" i="6" s="1"/>
  <c r="AF565" i="6"/>
  <c r="AF566" i="6" s="1"/>
  <c r="AE565" i="6"/>
  <c r="W565" i="6"/>
  <c r="C565" i="6"/>
  <c r="C566" i="6" s="1"/>
  <c r="CS564" i="6"/>
  <c r="CP564" i="6"/>
  <c r="CQ564" i="6" s="1"/>
  <c r="CG564" i="6"/>
  <c r="CD564" i="6"/>
  <c r="CA564" i="6"/>
  <c r="CC564" i="6" s="1"/>
  <c r="BZ564" i="6"/>
  <c r="CB564" i="6" s="1"/>
  <c r="BG564" i="6"/>
  <c r="BE564" i="6"/>
  <c r="BC564" i="6"/>
  <c r="BB564" i="6"/>
  <c r="AX564" i="6"/>
  <c r="AL564" i="6"/>
  <c r="AO564" i="6" s="1"/>
  <c r="AF564" i="6"/>
  <c r="AE564" i="6"/>
  <c r="W564" i="6"/>
  <c r="C564" i="6"/>
  <c r="CS563" i="6"/>
  <c r="CP563" i="6"/>
  <c r="CQ563" i="6" s="1"/>
  <c r="CG563" i="6"/>
  <c r="CD563" i="6"/>
  <c r="CA563" i="6"/>
  <c r="CC563" i="6" s="1"/>
  <c r="BZ563" i="6"/>
  <c r="CB563" i="6" s="1"/>
  <c r="BW563" i="6"/>
  <c r="BV563" i="6"/>
  <c r="BU563" i="6"/>
  <c r="BT563" i="6"/>
  <c r="BG563" i="6"/>
  <c r="BE563" i="6"/>
  <c r="BC563" i="6"/>
  <c r="BB563" i="6"/>
  <c r="AX563" i="6"/>
  <c r="AE563" i="6"/>
  <c r="W563" i="6"/>
  <c r="CS562" i="6"/>
  <c r="CP562" i="6"/>
  <c r="CQ562" i="6" s="1"/>
  <c r="CG562" i="6"/>
  <c r="CD562" i="6"/>
  <c r="CA562" i="6"/>
  <c r="CC562" i="6" s="1"/>
  <c r="BZ562" i="6"/>
  <c r="CB562" i="6" s="1"/>
  <c r="BG562" i="6"/>
  <c r="BE562" i="6"/>
  <c r="BC562" i="6"/>
  <c r="BB562" i="6"/>
  <c r="AX562" i="6"/>
  <c r="AE562" i="6"/>
  <c r="W562" i="6"/>
  <c r="CS561" i="6"/>
  <c r="CP561" i="6"/>
  <c r="CQ561" i="6" s="1"/>
  <c r="CG561" i="6"/>
  <c r="CD561" i="6"/>
  <c r="CA561" i="6"/>
  <c r="CC561" i="6" s="1"/>
  <c r="BZ561" i="6"/>
  <c r="CB561" i="6" s="1"/>
  <c r="BW561" i="6"/>
  <c r="BV561" i="6"/>
  <c r="BU561" i="6"/>
  <c r="BT561" i="6"/>
  <c r="BG561" i="6"/>
  <c r="BE561" i="6"/>
  <c r="BC561" i="6"/>
  <c r="BB561" i="6"/>
  <c r="AX561" i="6"/>
  <c r="AE561" i="6"/>
  <c r="W561" i="6"/>
  <c r="CS560" i="6"/>
  <c r="CP560" i="6"/>
  <c r="CQ560" i="6" s="1"/>
  <c r="CG560" i="6"/>
  <c r="CD560" i="6"/>
  <c r="CA560" i="6"/>
  <c r="CC560" i="6" s="1"/>
  <c r="BZ560" i="6"/>
  <c r="CB560" i="6" s="1"/>
  <c r="BW560" i="6"/>
  <c r="BV560" i="6"/>
  <c r="BU560" i="6"/>
  <c r="BT560" i="6"/>
  <c r="BG560" i="6"/>
  <c r="BE560" i="6"/>
  <c r="BC560" i="6"/>
  <c r="BB560" i="6"/>
  <c r="AX560" i="6"/>
  <c r="AE560" i="6"/>
  <c r="W560" i="6"/>
  <c r="CS559" i="6"/>
  <c r="CP559" i="6"/>
  <c r="CQ559" i="6" s="1"/>
  <c r="CG559" i="6"/>
  <c r="CD559" i="6"/>
  <c r="CB559" i="6"/>
  <c r="CA559" i="6"/>
  <c r="CC559" i="6" s="1"/>
  <c r="BZ559" i="6"/>
  <c r="BW559" i="6"/>
  <c r="BV559" i="6"/>
  <c r="BU559" i="6"/>
  <c r="BT559" i="6"/>
  <c r="BG559" i="6"/>
  <c r="BE559" i="6"/>
  <c r="BC559" i="6"/>
  <c r="BB559" i="6"/>
  <c r="AX559" i="6"/>
  <c r="AE559" i="6"/>
  <c r="W559" i="6"/>
  <c r="CS558" i="6"/>
  <c r="CP558" i="6"/>
  <c r="CQ558" i="6" s="1"/>
  <c r="CG558" i="6"/>
  <c r="CD558" i="6"/>
  <c r="CB558" i="6"/>
  <c r="CA558" i="6"/>
  <c r="CV558" i="6" s="1"/>
  <c r="BZ558" i="6"/>
  <c r="BG558" i="6"/>
  <c r="BE558" i="6"/>
  <c r="BC558" i="6"/>
  <c r="BB558" i="6"/>
  <c r="AX558" i="6"/>
  <c r="AR558" i="6"/>
  <c r="AN558" i="6"/>
  <c r="AL558" i="6"/>
  <c r="AO558" i="6" s="1"/>
  <c r="AF558" i="6"/>
  <c r="AF559" i="6" s="1"/>
  <c r="AF560" i="6" s="1"/>
  <c r="AF561" i="6" s="1"/>
  <c r="AF562" i="6" s="1"/>
  <c r="AF563" i="6" s="1"/>
  <c r="AE558" i="6"/>
  <c r="W558" i="6"/>
  <c r="C558" i="6"/>
  <c r="C559" i="6" s="1"/>
  <c r="C560" i="6" s="1"/>
  <c r="C561" i="6" s="1"/>
  <c r="C562" i="6" s="1"/>
  <c r="C563" i="6" s="1"/>
  <c r="CS557" i="6"/>
  <c r="CP557" i="6"/>
  <c r="CQ557" i="6" s="1"/>
  <c r="CG557" i="6"/>
  <c r="CD557" i="6"/>
  <c r="CA557" i="6"/>
  <c r="CC557" i="6" s="1"/>
  <c r="BZ557" i="6"/>
  <c r="CB557" i="6" s="1"/>
  <c r="BW557" i="6"/>
  <c r="BV557" i="6"/>
  <c r="BU557" i="6"/>
  <c r="BT557" i="6"/>
  <c r="BG557" i="6"/>
  <c r="BE557" i="6"/>
  <c r="BC557" i="6"/>
  <c r="BB557" i="6"/>
  <c r="AX557" i="6"/>
  <c r="AR557" i="6"/>
  <c r="AL557" i="6"/>
  <c r="AN557" i="6" s="1"/>
  <c r="AF557" i="6"/>
  <c r="AE557" i="6"/>
  <c r="W557" i="6"/>
  <c r="V557" i="6"/>
  <c r="V558" i="6" s="1"/>
  <c r="V559" i="6" s="1"/>
  <c r="V560" i="6" s="1"/>
  <c r="V561" i="6" s="1"/>
  <c r="V562" i="6" s="1"/>
  <c r="V563" i="6" s="1"/>
  <c r="V564" i="6" s="1"/>
  <c r="V565" i="6" s="1"/>
  <c r="V566" i="6" s="1"/>
  <c r="V567" i="6" s="1"/>
  <c r="R557" i="6"/>
  <c r="R558" i="6" s="1"/>
  <c r="R559" i="6" s="1"/>
  <c r="R560" i="6" s="1"/>
  <c r="R561" i="6" s="1"/>
  <c r="R562" i="6" s="1"/>
  <c r="R563" i="6" s="1"/>
  <c r="R564" i="6" s="1"/>
  <c r="R565" i="6" s="1"/>
  <c r="R566" i="6" s="1"/>
  <c r="R567" i="6" s="1"/>
  <c r="P557" i="6"/>
  <c r="P558" i="6" s="1"/>
  <c r="P559" i="6" s="1"/>
  <c r="P560" i="6" s="1"/>
  <c r="P561" i="6" s="1"/>
  <c r="P562" i="6" s="1"/>
  <c r="P563" i="6" s="1"/>
  <c r="P564" i="6" s="1"/>
  <c r="P565" i="6" s="1"/>
  <c r="P566" i="6" s="1"/>
  <c r="P567" i="6" s="1"/>
  <c r="CQ567" i="6" s="1"/>
  <c r="O557" i="6"/>
  <c r="N557" i="6"/>
  <c r="N558" i="6" s="1"/>
  <c r="N559" i="6" s="1"/>
  <c r="N560" i="6" s="1"/>
  <c r="N561" i="6" s="1"/>
  <c r="N562" i="6" s="1"/>
  <c r="N563" i="6" s="1"/>
  <c r="N564" i="6" s="1"/>
  <c r="N565" i="6" s="1"/>
  <c r="N566" i="6" s="1"/>
  <c r="N567" i="6" s="1"/>
  <c r="M557" i="6"/>
  <c r="M558" i="6" s="1"/>
  <c r="M559" i="6" s="1"/>
  <c r="M560" i="6" s="1"/>
  <c r="M561" i="6" s="1"/>
  <c r="M562" i="6" s="1"/>
  <c r="M563" i="6" s="1"/>
  <c r="M564" i="6" s="1"/>
  <c r="M565" i="6" s="1"/>
  <c r="M566" i="6" s="1"/>
  <c r="M567" i="6" s="1"/>
  <c r="D557" i="6"/>
  <c r="D558" i="6" s="1"/>
  <c r="D559" i="6" s="1"/>
  <c r="D560" i="6" s="1"/>
  <c r="D561" i="6" s="1"/>
  <c r="D562" i="6" s="1"/>
  <c r="D563" i="6" s="1"/>
  <c r="D564" i="6" s="1"/>
  <c r="D565" i="6" s="1"/>
  <c r="D566" i="6" s="1"/>
  <c r="D567" i="6" s="1"/>
  <c r="C557" i="6"/>
  <c r="CS556" i="6"/>
  <c r="CP556" i="6"/>
  <c r="CQ556" i="6" s="1"/>
  <c r="CG556" i="6"/>
  <c r="CD556" i="6"/>
  <c r="CA556" i="6"/>
  <c r="CC556" i="6" s="1"/>
  <c r="BZ556" i="6"/>
  <c r="CB556" i="6" s="1"/>
  <c r="BW556" i="6"/>
  <c r="BV556" i="6"/>
  <c r="BU556" i="6"/>
  <c r="BT556" i="6"/>
  <c r="BG556" i="6"/>
  <c r="BE556" i="6"/>
  <c r="BC556" i="6"/>
  <c r="BB556" i="6"/>
  <c r="AX556" i="6"/>
  <c r="AR556" i="6"/>
  <c r="AQ556" i="6"/>
  <c r="AP556" i="6"/>
  <c r="AO556" i="6"/>
  <c r="AN556" i="6"/>
  <c r="AM556" i="6"/>
  <c r="AE556" i="6"/>
  <c r="W556" i="6"/>
  <c r="X556" i="6" s="1"/>
  <c r="CS555" i="6"/>
  <c r="CG555" i="6"/>
  <c r="CD555" i="6"/>
  <c r="CA555" i="6"/>
  <c r="CC555" i="6" s="1"/>
  <c r="BZ555" i="6"/>
  <c r="BG555" i="6"/>
  <c r="BE555" i="6"/>
  <c r="BC555" i="6"/>
  <c r="BB555" i="6"/>
  <c r="AX555" i="6"/>
  <c r="AL555" i="6"/>
  <c r="AO555" i="6" s="1"/>
  <c r="AF555" i="6"/>
  <c r="AE555" i="6"/>
  <c r="C555" i="6"/>
  <c r="CS554" i="6"/>
  <c r="CP554" i="6"/>
  <c r="CQ554" i="6" s="1"/>
  <c r="CG554" i="6"/>
  <c r="CD554" i="6"/>
  <c r="CA554" i="6"/>
  <c r="CC554" i="6" s="1"/>
  <c r="BZ554" i="6"/>
  <c r="CB554" i="6" s="1"/>
  <c r="BW554" i="6"/>
  <c r="BV554" i="6"/>
  <c r="BU554" i="6"/>
  <c r="BT554" i="6"/>
  <c r="BG554" i="6"/>
  <c r="BE554" i="6"/>
  <c r="BC554" i="6"/>
  <c r="BB554" i="6"/>
  <c r="AX554" i="6"/>
  <c r="AE554" i="6"/>
  <c r="W554" i="6"/>
  <c r="CS553" i="6"/>
  <c r="CP553" i="6"/>
  <c r="CQ553" i="6" s="1"/>
  <c r="CG553" i="6"/>
  <c r="CD553" i="6"/>
  <c r="CA553" i="6"/>
  <c r="CC553" i="6" s="1"/>
  <c r="BZ553" i="6"/>
  <c r="CB553" i="6" s="1"/>
  <c r="BW553" i="6"/>
  <c r="BV553" i="6"/>
  <c r="BU553" i="6"/>
  <c r="BT553" i="6"/>
  <c r="BG553" i="6"/>
  <c r="BE553" i="6"/>
  <c r="BC553" i="6"/>
  <c r="BB553" i="6"/>
  <c r="AX553" i="6"/>
  <c r="AL553" i="6"/>
  <c r="AF553" i="6"/>
  <c r="AF554" i="6" s="1"/>
  <c r="AE553" i="6"/>
  <c r="W553" i="6"/>
  <c r="C553" i="6"/>
  <c r="C554" i="6" s="1"/>
  <c r="CS552" i="6"/>
  <c r="CP552" i="6"/>
  <c r="CQ552" i="6" s="1"/>
  <c r="CG552" i="6"/>
  <c r="CD552" i="6"/>
  <c r="CA552" i="6"/>
  <c r="CC552" i="6" s="1"/>
  <c r="BZ552" i="6"/>
  <c r="BG552" i="6"/>
  <c r="BE552" i="6"/>
  <c r="BC552" i="6"/>
  <c r="BB552" i="6"/>
  <c r="AX552" i="6"/>
  <c r="AL552" i="6"/>
  <c r="AQ552" i="6" s="1"/>
  <c r="AF552" i="6"/>
  <c r="AE552" i="6"/>
  <c r="W552" i="6"/>
  <c r="C552" i="6"/>
  <c r="CS551" i="6"/>
  <c r="CP551" i="6"/>
  <c r="CQ551" i="6" s="1"/>
  <c r="CG551" i="6"/>
  <c r="CD551" i="6"/>
  <c r="CA551" i="6"/>
  <c r="CC551" i="6" s="1"/>
  <c r="BZ551" i="6"/>
  <c r="CB551" i="6" s="1"/>
  <c r="BW551" i="6"/>
  <c r="BV551" i="6"/>
  <c r="BU551" i="6"/>
  <c r="BT551" i="6"/>
  <c r="BG551" i="6"/>
  <c r="BE551" i="6"/>
  <c r="BC551" i="6"/>
  <c r="BB551" i="6"/>
  <c r="AX551" i="6"/>
  <c r="AE551" i="6"/>
  <c r="W551" i="6"/>
  <c r="CS550" i="6"/>
  <c r="CP550" i="6"/>
  <c r="CQ550" i="6" s="1"/>
  <c r="CG550" i="6"/>
  <c r="CD550" i="6"/>
  <c r="CA550" i="6"/>
  <c r="CC550" i="6" s="1"/>
  <c r="BZ550" i="6"/>
  <c r="BG550" i="6"/>
  <c r="BE550" i="6"/>
  <c r="BC550" i="6"/>
  <c r="BB550" i="6"/>
  <c r="AX550" i="6"/>
  <c r="AE550" i="6"/>
  <c r="W550" i="6"/>
  <c r="CS549" i="6"/>
  <c r="CP549" i="6"/>
  <c r="CQ549" i="6" s="1"/>
  <c r="CG549" i="6"/>
  <c r="CD549" i="6"/>
  <c r="CA549" i="6"/>
  <c r="CC549" i="6" s="1"/>
  <c r="BZ549" i="6"/>
  <c r="CB549" i="6" s="1"/>
  <c r="BW549" i="6"/>
  <c r="BV549" i="6"/>
  <c r="BU549" i="6"/>
  <c r="BT549" i="6"/>
  <c r="BG549" i="6"/>
  <c r="BE549" i="6"/>
  <c r="BC549" i="6"/>
  <c r="BB549" i="6"/>
  <c r="AX549" i="6"/>
  <c r="AE549" i="6"/>
  <c r="W549" i="6"/>
  <c r="CS548" i="6"/>
  <c r="CP548" i="6"/>
  <c r="CQ548" i="6" s="1"/>
  <c r="CG548" i="6"/>
  <c r="CD548" i="6"/>
  <c r="CA548" i="6"/>
  <c r="CC548" i="6" s="1"/>
  <c r="BZ548" i="6"/>
  <c r="CB548" i="6" s="1"/>
  <c r="BW548" i="6"/>
  <c r="BV548" i="6"/>
  <c r="BU548" i="6"/>
  <c r="BT548" i="6"/>
  <c r="CV548" i="6" s="1"/>
  <c r="BG548" i="6"/>
  <c r="BE548" i="6"/>
  <c r="BC548" i="6"/>
  <c r="BB548" i="6"/>
  <c r="AX548" i="6"/>
  <c r="AE548" i="6"/>
  <c r="W548" i="6"/>
  <c r="CS547" i="6"/>
  <c r="CP547" i="6"/>
  <c r="CQ547" i="6" s="1"/>
  <c r="CG547" i="6"/>
  <c r="CD547" i="6"/>
  <c r="CA547" i="6"/>
  <c r="CC547" i="6" s="1"/>
  <c r="BZ547" i="6"/>
  <c r="CB547" i="6" s="1"/>
  <c r="BW547" i="6"/>
  <c r="BV547" i="6"/>
  <c r="BU547" i="6"/>
  <c r="BT547" i="6"/>
  <c r="BG547" i="6"/>
  <c r="BE547" i="6"/>
  <c r="BC547" i="6"/>
  <c r="BB547" i="6"/>
  <c r="AX547" i="6"/>
  <c r="AE547" i="6"/>
  <c r="W547" i="6"/>
  <c r="CS546" i="6"/>
  <c r="CP546" i="6"/>
  <c r="CQ546" i="6" s="1"/>
  <c r="CG546" i="6"/>
  <c r="CD546" i="6"/>
  <c r="CA546" i="6"/>
  <c r="CC546" i="6" s="1"/>
  <c r="BZ546" i="6"/>
  <c r="BG546" i="6"/>
  <c r="BE546" i="6"/>
  <c r="BC546" i="6"/>
  <c r="BB546" i="6"/>
  <c r="AX546" i="6"/>
  <c r="AL546" i="6"/>
  <c r="AF546" i="6"/>
  <c r="AF547" i="6" s="1"/>
  <c r="AF548" i="6" s="1"/>
  <c r="AF549" i="6" s="1"/>
  <c r="AF550" i="6" s="1"/>
  <c r="AF551" i="6" s="1"/>
  <c r="AE546" i="6"/>
  <c r="W546" i="6"/>
  <c r="C546" i="6"/>
  <c r="C547" i="6" s="1"/>
  <c r="C548" i="6" s="1"/>
  <c r="C549" i="6" s="1"/>
  <c r="C550" i="6" s="1"/>
  <c r="C551" i="6" s="1"/>
  <c r="CS545" i="6"/>
  <c r="CP545" i="6"/>
  <c r="CQ545" i="6" s="1"/>
  <c r="CG545" i="6"/>
  <c r="CD545" i="6"/>
  <c r="CA545" i="6"/>
  <c r="CC545" i="6" s="1"/>
  <c r="BZ545" i="6"/>
  <c r="CB545" i="6" s="1"/>
  <c r="BW545" i="6"/>
  <c r="BV545" i="6"/>
  <c r="BU545" i="6"/>
  <c r="BT545" i="6"/>
  <c r="BG545" i="6"/>
  <c r="BE545" i="6"/>
  <c r="BC545" i="6"/>
  <c r="BB545" i="6"/>
  <c r="AX545" i="6"/>
  <c r="AP545" i="6"/>
  <c r="AL545" i="6"/>
  <c r="AQ545" i="6" s="1"/>
  <c r="AF545" i="6"/>
  <c r="AE545" i="6"/>
  <c r="W545" i="6"/>
  <c r="V545" i="6"/>
  <c r="V546" i="6" s="1"/>
  <c r="V547" i="6" s="1"/>
  <c r="V548" i="6" s="1"/>
  <c r="V549" i="6" s="1"/>
  <c r="V550" i="6" s="1"/>
  <c r="V551" i="6" s="1"/>
  <c r="V552" i="6" s="1"/>
  <c r="V553" i="6" s="1"/>
  <c r="V554" i="6" s="1"/>
  <c r="V555" i="6" s="1"/>
  <c r="R545" i="6"/>
  <c r="R546" i="6" s="1"/>
  <c r="R547" i="6" s="1"/>
  <c r="R548" i="6" s="1"/>
  <c r="R549" i="6" s="1"/>
  <c r="R550" i="6" s="1"/>
  <c r="R551" i="6" s="1"/>
  <c r="R552" i="6" s="1"/>
  <c r="R553" i="6" s="1"/>
  <c r="R554" i="6" s="1"/>
  <c r="R555" i="6" s="1"/>
  <c r="P545" i="6"/>
  <c r="P546" i="6" s="1"/>
  <c r="P547" i="6" s="1"/>
  <c r="P548" i="6" s="1"/>
  <c r="P549" i="6" s="1"/>
  <c r="P550" i="6" s="1"/>
  <c r="P551" i="6" s="1"/>
  <c r="P552" i="6" s="1"/>
  <c r="P553" i="6" s="1"/>
  <c r="P554" i="6" s="1"/>
  <c r="P555" i="6" s="1"/>
  <c r="CQ555" i="6" s="1"/>
  <c r="O545" i="6"/>
  <c r="N545" i="6"/>
  <c r="N546" i="6" s="1"/>
  <c r="N547" i="6" s="1"/>
  <c r="N548" i="6" s="1"/>
  <c r="N549" i="6" s="1"/>
  <c r="N550" i="6" s="1"/>
  <c r="N551" i="6" s="1"/>
  <c r="N552" i="6" s="1"/>
  <c r="N553" i="6" s="1"/>
  <c r="N554" i="6" s="1"/>
  <c r="N555" i="6" s="1"/>
  <c r="M545" i="6"/>
  <c r="M546" i="6" s="1"/>
  <c r="M547" i="6" s="1"/>
  <c r="M548" i="6" s="1"/>
  <c r="M549" i="6" s="1"/>
  <c r="M550" i="6" s="1"/>
  <c r="M551" i="6" s="1"/>
  <c r="M552" i="6" s="1"/>
  <c r="M553" i="6" s="1"/>
  <c r="M554" i="6" s="1"/>
  <c r="M555" i="6" s="1"/>
  <c r="D545" i="6"/>
  <c r="D546" i="6" s="1"/>
  <c r="D547" i="6" s="1"/>
  <c r="D548" i="6" s="1"/>
  <c r="D549" i="6" s="1"/>
  <c r="D550" i="6" s="1"/>
  <c r="D551" i="6" s="1"/>
  <c r="D552" i="6" s="1"/>
  <c r="D553" i="6" s="1"/>
  <c r="D554" i="6" s="1"/>
  <c r="D555" i="6" s="1"/>
  <c r="C545" i="6"/>
  <c r="CS544" i="6"/>
  <c r="CP544" i="6"/>
  <c r="CQ544" i="6" s="1"/>
  <c r="CG544" i="6"/>
  <c r="CD544" i="6"/>
  <c r="CA544" i="6"/>
  <c r="CC544" i="6" s="1"/>
  <c r="BZ544" i="6"/>
  <c r="CB544" i="6" s="1"/>
  <c r="BW544" i="6"/>
  <c r="BV544" i="6"/>
  <c r="BU544" i="6"/>
  <c r="BT544" i="6"/>
  <c r="BG544" i="6"/>
  <c r="BE544" i="6"/>
  <c r="BC544" i="6"/>
  <c r="BB544" i="6"/>
  <c r="AX544" i="6"/>
  <c r="AR544" i="6"/>
  <c r="AQ544" i="6"/>
  <c r="AP544" i="6"/>
  <c r="AO544" i="6"/>
  <c r="AN544" i="6"/>
  <c r="AM544" i="6"/>
  <c r="AE544" i="6"/>
  <c r="W544" i="6"/>
  <c r="X544" i="6" s="1"/>
  <c r="CS543" i="6"/>
  <c r="CG543" i="6"/>
  <c r="CD543" i="6"/>
  <c r="CA543" i="6"/>
  <c r="CC543" i="6" s="1"/>
  <c r="BZ543" i="6"/>
  <c r="CB543" i="6" s="1"/>
  <c r="BG543" i="6"/>
  <c r="BE543" i="6"/>
  <c r="BC543" i="6"/>
  <c r="BB543" i="6"/>
  <c r="AX543" i="6"/>
  <c r="AL543" i="6"/>
  <c r="AF543" i="6"/>
  <c r="AE543" i="6"/>
  <c r="C543" i="6"/>
  <c r="CS542" i="6"/>
  <c r="CP542" i="6"/>
  <c r="CQ542" i="6" s="1"/>
  <c r="CG542" i="6"/>
  <c r="CD542" i="6"/>
  <c r="CC542" i="6"/>
  <c r="CA542" i="6"/>
  <c r="BZ542" i="6"/>
  <c r="CB542" i="6" s="1"/>
  <c r="BW542" i="6"/>
  <c r="BV542" i="6"/>
  <c r="BU542" i="6"/>
  <c r="BT542" i="6"/>
  <c r="BG542" i="6"/>
  <c r="BE542" i="6"/>
  <c r="BC542" i="6"/>
  <c r="BB542" i="6"/>
  <c r="AX542" i="6"/>
  <c r="AE542" i="6"/>
  <c r="W542" i="6"/>
  <c r="CS541" i="6"/>
  <c r="CP541" i="6"/>
  <c r="CQ541" i="6" s="1"/>
  <c r="CG541" i="6"/>
  <c r="CD541" i="6"/>
  <c r="CC541" i="6"/>
  <c r="CA541" i="6"/>
  <c r="BZ541" i="6"/>
  <c r="CB541" i="6" s="1"/>
  <c r="BW541" i="6"/>
  <c r="BV541" i="6"/>
  <c r="BU541" i="6"/>
  <c r="BT541" i="6"/>
  <c r="BG541" i="6"/>
  <c r="BE541" i="6"/>
  <c r="BC541" i="6"/>
  <c r="BB541" i="6"/>
  <c r="AX541" i="6"/>
  <c r="AL541" i="6"/>
  <c r="AP541" i="6" s="1"/>
  <c r="AF541" i="6"/>
  <c r="AF542" i="6" s="1"/>
  <c r="AE541" i="6"/>
  <c r="W541" i="6"/>
  <c r="C541" i="6"/>
  <c r="C542" i="6" s="1"/>
  <c r="CS540" i="6"/>
  <c r="CP540" i="6"/>
  <c r="CQ540" i="6" s="1"/>
  <c r="CG540" i="6"/>
  <c r="CD540" i="6"/>
  <c r="CA540" i="6"/>
  <c r="CC540" i="6" s="1"/>
  <c r="BZ540" i="6"/>
  <c r="CB540" i="6" s="1"/>
  <c r="BG540" i="6"/>
  <c r="BE540" i="6"/>
  <c r="BC540" i="6"/>
  <c r="BB540" i="6"/>
  <c r="AX540" i="6"/>
  <c r="AL540" i="6"/>
  <c r="AR540" i="6" s="1"/>
  <c r="AF540" i="6"/>
  <c r="AE540" i="6"/>
  <c r="W540" i="6"/>
  <c r="C540" i="6"/>
  <c r="CS539" i="6"/>
  <c r="CQ539" i="6"/>
  <c r="CP539" i="6"/>
  <c r="CG539" i="6"/>
  <c r="CD539" i="6"/>
  <c r="CA539" i="6"/>
  <c r="CC539" i="6" s="1"/>
  <c r="BZ539" i="6"/>
  <c r="BW539" i="6"/>
  <c r="BV539" i="6"/>
  <c r="BU539" i="6"/>
  <c r="BT539" i="6"/>
  <c r="BG539" i="6"/>
  <c r="BE539" i="6"/>
  <c r="BC539" i="6"/>
  <c r="BB539" i="6"/>
  <c r="AX539" i="6"/>
  <c r="AE539" i="6"/>
  <c r="W539" i="6"/>
  <c r="CS538" i="6"/>
  <c r="CP538" i="6"/>
  <c r="CQ538" i="6" s="1"/>
  <c r="CG538" i="6"/>
  <c r="CD538" i="6"/>
  <c r="CA538" i="6"/>
  <c r="CC538" i="6" s="1"/>
  <c r="BZ538" i="6"/>
  <c r="BG538" i="6"/>
  <c r="BE538" i="6"/>
  <c r="BC538" i="6"/>
  <c r="BB538" i="6"/>
  <c r="AX538" i="6"/>
  <c r="AE538" i="6"/>
  <c r="W538" i="6"/>
  <c r="CS537" i="6"/>
  <c r="CP537" i="6"/>
  <c r="CQ537" i="6" s="1"/>
  <c r="CG537" i="6"/>
  <c r="CD537" i="6"/>
  <c r="CA537" i="6"/>
  <c r="CC537" i="6" s="1"/>
  <c r="BZ537" i="6"/>
  <c r="CB537" i="6" s="1"/>
  <c r="BW537" i="6"/>
  <c r="BV537" i="6"/>
  <c r="BU537" i="6"/>
  <c r="BT537" i="6"/>
  <c r="BG537" i="6"/>
  <c r="BE537" i="6"/>
  <c r="BC537" i="6"/>
  <c r="BB537" i="6"/>
  <c r="AX537" i="6"/>
  <c r="AE537" i="6"/>
  <c r="W537" i="6"/>
  <c r="CS536" i="6"/>
  <c r="CP536" i="6"/>
  <c r="CQ536" i="6" s="1"/>
  <c r="CG536" i="6"/>
  <c r="CD536" i="6"/>
  <c r="CA536" i="6"/>
  <c r="CC536" i="6" s="1"/>
  <c r="BZ536" i="6"/>
  <c r="CB536" i="6" s="1"/>
  <c r="BW536" i="6"/>
  <c r="BV536" i="6"/>
  <c r="BU536" i="6"/>
  <c r="BT536" i="6"/>
  <c r="BG536" i="6"/>
  <c r="BE536" i="6"/>
  <c r="BC536" i="6"/>
  <c r="BB536" i="6"/>
  <c r="AX536" i="6"/>
  <c r="AE536" i="6"/>
  <c r="W536" i="6"/>
  <c r="CS535" i="6"/>
  <c r="CP535" i="6"/>
  <c r="CQ535" i="6" s="1"/>
  <c r="CG535" i="6"/>
  <c r="CD535" i="6"/>
  <c r="CA535" i="6"/>
  <c r="CC535" i="6" s="1"/>
  <c r="BZ535" i="6"/>
  <c r="CB535" i="6" s="1"/>
  <c r="BW535" i="6"/>
  <c r="BV535" i="6"/>
  <c r="BU535" i="6"/>
  <c r="BT535" i="6"/>
  <c r="BG535" i="6"/>
  <c r="BE535" i="6"/>
  <c r="BC535" i="6"/>
  <c r="BB535" i="6"/>
  <c r="AX535" i="6"/>
  <c r="AE535" i="6"/>
  <c r="W535" i="6"/>
  <c r="CS534" i="6"/>
  <c r="CP534" i="6"/>
  <c r="CQ534" i="6" s="1"/>
  <c r="CG534" i="6"/>
  <c r="CD534" i="6"/>
  <c r="CA534" i="6"/>
  <c r="CC534" i="6" s="1"/>
  <c r="BZ534" i="6"/>
  <c r="CB534" i="6" s="1"/>
  <c r="BG534" i="6"/>
  <c r="BE534" i="6"/>
  <c r="BC534" i="6"/>
  <c r="BB534" i="6"/>
  <c r="AX534" i="6"/>
  <c r="AL534" i="6"/>
  <c r="AR534" i="6" s="1"/>
  <c r="AF534" i="6"/>
  <c r="AF535" i="6" s="1"/>
  <c r="AF536" i="6" s="1"/>
  <c r="AF537" i="6" s="1"/>
  <c r="AF538" i="6" s="1"/>
  <c r="AF539" i="6" s="1"/>
  <c r="AE534" i="6"/>
  <c r="W534" i="6"/>
  <c r="C534" i="6"/>
  <c r="C535" i="6" s="1"/>
  <c r="C536" i="6" s="1"/>
  <c r="C537" i="6" s="1"/>
  <c r="C538" i="6" s="1"/>
  <c r="C539" i="6" s="1"/>
  <c r="CS533" i="6"/>
  <c r="CP533" i="6"/>
  <c r="CQ533" i="6" s="1"/>
  <c r="CG533" i="6"/>
  <c r="CD533" i="6"/>
  <c r="CA533" i="6"/>
  <c r="CC533" i="6" s="1"/>
  <c r="BZ533" i="6"/>
  <c r="CB533" i="6" s="1"/>
  <c r="BW533" i="6"/>
  <c r="BV533" i="6"/>
  <c r="BU533" i="6"/>
  <c r="BT533" i="6"/>
  <c r="BG533" i="6"/>
  <c r="BE533" i="6"/>
  <c r="BC533" i="6"/>
  <c r="BB533" i="6"/>
  <c r="AX533" i="6"/>
  <c r="AL533" i="6"/>
  <c r="AR533" i="6" s="1"/>
  <c r="AF533" i="6"/>
  <c r="AE533" i="6"/>
  <c r="W533" i="6"/>
  <c r="V533" i="6"/>
  <c r="V534" i="6" s="1"/>
  <c r="V535" i="6" s="1"/>
  <c r="V536" i="6" s="1"/>
  <c r="V537" i="6" s="1"/>
  <c r="V538" i="6" s="1"/>
  <c r="V539" i="6" s="1"/>
  <c r="V540" i="6" s="1"/>
  <c r="V541" i="6" s="1"/>
  <c r="V542" i="6" s="1"/>
  <c r="V543" i="6" s="1"/>
  <c r="R533" i="6"/>
  <c r="R534" i="6" s="1"/>
  <c r="R535" i="6" s="1"/>
  <c r="R536" i="6" s="1"/>
  <c r="R537" i="6" s="1"/>
  <c r="R538" i="6" s="1"/>
  <c r="R539" i="6" s="1"/>
  <c r="R540" i="6" s="1"/>
  <c r="R541" i="6" s="1"/>
  <c r="R542" i="6" s="1"/>
  <c r="R543" i="6" s="1"/>
  <c r="P533" i="6"/>
  <c r="P534" i="6" s="1"/>
  <c r="P535" i="6" s="1"/>
  <c r="P536" i="6" s="1"/>
  <c r="P537" i="6" s="1"/>
  <c r="P538" i="6" s="1"/>
  <c r="P539" i="6" s="1"/>
  <c r="P540" i="6" s="1"/>
  <c r="P541" i="6" s="1"/>
  <c r="P542" i="6" s="1"/>
  <c r="P543" i="6" s="1"/>
  <c r="CQ543" i="6" s="1"/>
  <c r="O533" i="6"/>
  <c r="N533" i="6"/>
  <c r="N534" i="6" s="1"/>
  <c r="N535" i="6" s="1"/>
  <c r="N536" i="6" s="1"/>
  <c r="N537" i="6" s="1"/>
  <c r="N538" i="6" s="1"/>
  <c r="N539" i="6" s="1"/>
  <c r="N540" i="6" s="1"/>
  <c r="N541" i="6" s="1"/>
  <c r="N542" i="6" s="1"/>
  <c r="N543" i="6" s="1"/>
  <c r="M533" i="6"/>
  <c r="M534" i="6" s="1"/>
  <c r="M535" i="6" s="1"/>
  <c r="M536" i="6" s="1"/>
  <c r="M537" i="6" s="1"/>
  <c r="M538" i="6" s="1"/>
  <c r="M539" i="6" s="1"/>
  <c r="M540" i="6" s="1"/>
  <c r="M541" i="6" s="1"/>
  <c r="M542" i="6" s="1"/>
  <c r="M543" i="6" s="1"/>
  <c r="D533" i="6"/>
  <c r="D534" i="6" s="1"/>
  <c r="D535" i="6" s="1"/>
  <c r="D536" i="6" s="1"/>
  <c r="D537" i="6" s="1"/>
  <c r="D538" i="6" s="1"/>
  <c r="D539" i="6" s="1"/>
  <c r="D540" i="6" s="1"/>
  <c r="D541" i="6" s="1"/>
  <c r="D542" i="6" s="1"/>
  <c r="D543" i="6" s="1"/>
  <c r="C533" i="6"/>
  <c r="CS532" i="6"/>
  <c r="CP532" i="6"/>
  <c r="CQ532" i="6" s="1"/>
  <c r="CG532" i="6"/>
  <c r="CD532" i="6"/>
  <c r="CA532" i="6"/>
  <c r="CC532" i="6" s="1"/>
  <c r="BZ532" i="6"/>
  <c r="CB532" i="6" s="1"/>
  <c r="BW532" i="6"/>
  <c r="BV532" i="6"/>
  <c r="BU532" i="6"/>
  <c r="BT532" i="6"/>
  <c r="BG532" i="6"/>
  <c r="BE532" i="6"/>
  <c r="BC532" i="6"/>
  <c r="BB532" i="6"/>
  <c r="AX532" i="6"/>
  <c r="AR532" i="6"/>
  <c r="AQ532" i="6"/>
  <c r="AP532" i="6"/>
  <c r="AO532" i="6"/>
  <c r="AN532" i="6"/>
  <c r="AM532" i="6"/>
  <c r="AE532" i="6"/>
  <c r="W532" i="6"/>
  <c r="X532" i="6" s="1"/>
  <c r="CS531" i="6"/>
  <c r="CG531" i="6"/>
  <c r="CD531" i="6"/>
  <c r="CA531" i="6"/>
  <c r="CC531" i="6" s="1"/>
  <c r="BZ531" i="6"/>
  <c r="BG531" i="6"/>
  <c r="BE531" i="6"/>
  <c r="BC531" i="6"/>
  <c r="BB531" i="6"/>
  <c r="AX531" i="6"/>
  <c r="AL531" i="6"/>
  <c r="AF531" i="6"/>
  <c r="AE531" i="6"/>
  <c r="C531" i="6"/>
  <c r="CS530" i="6"/>
  <c r="CP530" i="6"/>
  <c r="CQ530" i="6" s="1"/>
  <c r="CG530" i="6"/>
  <c r="CD530" i="6"/>
  <c r="CA530" i="6"/>
  <c r="CC530" i="6" s="1"/>
  <c r="BZ530" i="6"/>
  <c r="CB530" i="6" s="1"/>
  <c r="BW530" i="6"/>
  <c r="BV530" i="6"/>
  <c r="BU530" i="6"/>
  <c r="BT530" i="6"/>
  <c r="BG530" i="6"/>
  <c r="BE530" i="6"/>
  <c r="BC530" i="6"/>
  <c r="BB530" i="6"/>
  <c r="AX530" i="6"/>
  <c r="AE530" i="6"/>
  <c r="W530" i="6"/>
  <c r="CS529" i="6"/>
  <c r="CP529" i="6"/>
  <c r="CQ529" i="6" s="1"/>
  <c r="CG529" i="6"/>
  <c r="CD529" i="6"/>
  <c r="CA529" i="6"/>
  <c r="CC529" i="6" s="1"/>
  <c r="BZ529" i="6"/>
  <c r="CB529" i="6" s="1"/>
  <c r="BW529" i="6"/>
  <c r="BV529" i="6"/>
  <c r="BU529" i="6"/>
  <c r="BT529" i="6"/>
  <c r="BG529" i="6"/>
  <c r="BE529" i="6"/>
  <c r="BC529" i="6"/>
  <c r="BB529" i="6"/>
  <c r="AX529" i="6"/>
  <c r="AL529" i="6"/>
  <c r="AL530" i="6" s="1"/>
  <c r="AF529" i="6"/>
  <c r="AF530" i="6" s="1"/>
  <c r="AE529" i="6"/>
  <c r="W529" i="6"/>
  <c r="C529" i="6"/>
  <c r="C530" i="6" s="1"/>
  <c r="CS528" i="6"/>
  <c r="CP528" i="6"/>
  <c r="CQ528" i="6" s="1"/>
  <c r="CG528" i="6"/>
  <c r="CD528" i="6"/>
  <c r="CA528" i="6"/>
  <c r="CC528" i="6" s="1"/>
  <c r="BZ528" i="6"/>
  <c r="CB528" i="6" s="1"/>
  <c r="BG528" i="6"/>
  <c r="BE528" i="6"/>
  <c r="BC528" i="6"/>
  <c r="BB528" i="6"/>
  <c r="AX528" i="6"/>
  <c r="AP528" i="6"/>
  <c r="AM528" i="6"/>
  <c r="AL528" i="6"/>
  <c r="AN528" i="6" s="1"/>
  <c r="AF528" i="6"/>
  <c r="AE528" i="6"/>
  <c r="W528" i="6"/>
  <c r="C528" i="6"/>
  <c r="CS527" i="6"/>
  <c r="CP527" i="6"/>
  <c r="CQ527" i="6" s="1"/>
  <c r="CG527" i="6"/>
  <c r="CD527" i="6"/>
  <c r="CA527" i="6"/>
  <c r="CC527" i="6" s="1"/>
  <c r="BZ527" i="6"/>
  <c r="CB527" i="6" s="1"/>
  <c r="BW527" i="6"/>
  <c r="BV527" i="6"/>
  <c r="BU527" i="6"/>
  <c r="BT527" i="6"/>
  <c r="BG527" i="6"/>
  <c r="BE527" i="6"/>
  <c r="BC527" i="6"/>
  <c r="BB527" i="6"/>
  <c r="AX527" i="6"/>
  <c r="AE527" i="6"/>
  <c r="W527" i="6"/>
  <c r="CS526" i="6"/>
  <c r="CP526" i="6"/>
  <c r="CQ526" i="6" s="1"/>
  <c r="CG526" i="6"/>
  <c r="CD526" i="6"/>
  <c r="CA526" i="6"/>
  <c r="CC526" i="6" s="1"/>
  <c r="BZ526" i="6"/>
  <c r="CB526" i="6" s="1"/>
  <c r="BG526" i="6"/>
  <c r="BE526" i="6"/>
  <c r="BC526" i="6"/>
  <c r="BB526" i="6"/>
  <c r="AX526" i="6"/>
  <c r="AE526" i="6"/>
  <c r="W526" i="6"/>
  <c r="CS525" i="6"/>
  <c r="CP525" i="6"/>
  <c r="CQ525" i="6" s="1"/>
  <c r="CG525" i="6"/>
  <c r="CD525" i="6"/>
  <c r="CA525" i="6"/>
  <c r="CC525" i="6" s="1"/>
  <c r="BZ525" i="6"/>
  <c r="CB525" i="6" s="1"/>
  <c r="BW525" i="6"/>
  <c r="BV525" i="6"/>
  <c r="BU525" i="6"/>
  <c r="BT525" i="6"/>
  <c r="BG525" i="6"/>
  <c r="BE525" i="6"/>
  <c r="BC525" i="6"/>
  <c r="BB525" i="6"/>
  <c r="AX525" i="6"/>
  <c r="AE525" i="6"/>
  <c r="W525" i="6"/>
  <c r="CS524" i="6"/>
  <c r="CP524" i="6"/>
  <c r="CQ524" i="6" s="1"/>
  <c r="CG524" i="6"/>
  <c r="CD524" i="6"/>
  <c r="CA524" i="6"/>
  <c r="CC524" i="6" s="1"/>
  <c r="BZ524" i="6"/>
  <c r="CB524" i="6" s="1"/>
  <c r="BW524" i="6"/>
  <c r="BV524" i="6"/>
  <c r="BU524" i="6"/>
  <c r="BT524" i="6"/>
  <c r="BG524" i="6"/>
  <c r="BE524" i="6"/>
  <c r="BC524" i="6"/>
  <c r="BB524" i="6"/>
  <c r="AX524" i="6"/>
  <c r="AE524" i="6"/>
  <c r="W524" i="6"/>
  <c r="CS523" i="6"/>
  <c r="CP523" i="6"/>
  <c r="CQ523" i="6" s="1"/>
  <c r="CG523" i="6"/>
  <c r="CD523" i="6"/>
  <c r="CA523" i="6"/>
  <c r="CC523" i="6" s="1"/>
  <c r="BZ523" i="6"/>
  <c r="CB523" i="6" s="1"/>
  <c r="BW523" i="6"/>
  <c r="BV523" i="6"/>
  <c r="BU523" i="6"/>
  <c r="BT523" i="6"/>
  <c r="BG523" i="6"/>
  <c r="BE523" i="6"/>
  <c r="BC523" i="6"/>
  <c r="BB523" i="6"/>
  <c r="AX523" i="6"/>
  <c r="AE523" i="6"/>
  <c r="W523" i="6"/>
  <c r="CS522" i="6"/>
  <c r="CP522" i="6"/>
  <c r="CQ522" i="6" s="1"/>
  <c r="CG522" i="6"/>
  <c r="CD522" i="6"/>
  <c r="CA522" i="6"/>
  <c r="CC522" i="6" s="1"/>
  <c r="BZ522" i="6"/>
  <c r="CB522" i="6" s="1"/>
  <c r="BG522" i="6"/>
  <c r="BE522" i="6"/>
  <c r="BC522" i="6"/>
  <c r="BB522" i="6"/>
  <c r="AX522" i="6"/>
  <c r="AL522" i="6"/>
  <c r="AN522" i="6" s="1"/>
  <c r="AF522" i="6"/>
  <c r="AF523" i="6" s="1"/>
  <c r="AF524" i="6" s="1"/>
  <c r="AF525" i="6" s="1"/>
  <c r="AF526" i="6" s="1"/>
  <c r="AF527" i="6" s="1"/>
  <c r="AE522" i="6"/>
  <c r="W522" i="6"/>
  <c r="C522" i="6"/>
  <c r="C523" i="6" s="1"/>
  <c r="C524" i="6" s="1"/>
  <c r="C525" i="6" s="1"/>
  <c r="C526" i="6" s="1"/>
  <c r="C527" i="6" s="1"/>
  <c r="CS521" i="6"/>
  <c r="CP521" i="6"/>
  <c r="CQ521" i="6" s="1"/>
  <c r="CG521" i="6"/>
  <c r="CD521" i="6"/>
  <c r="CA521" i="6"/>
  <c r="CC521" i="6" s="1"/>
  <c r="BZ521" i="6"/>
  <c r="CB521" i="6" s="1"/>
  <c r="BW521" i="6"/>
  <c r="BV521" i="6"/>
  <c r="BU521" i="6"/>
  <c r="BT521" i="6"/>
  <c r="BG521" i="6"/>
  <c r="BE521" i="6"/>
  <c r="BC521" i="6"/>
  <c r="BB521" i="6"/>
  <c r="AX521" i="6"/>
  <c r="AM521" i="6"/>
  <c r="AL521" i="6"/>
  <c r="AN521" i="6" s="1"/>
  <c r="AF521" i="6"/>
  <c r="AE521" i="6"/>
  <c r="W521" i="6"/>
  <c r="V521" i="6"/>
  <c r="V522" i="6" s="1"/>
  <c r="V523" i="6" s="1"/>
  <c r="V524" i="6" s="1"/>
  <c r="V525" i="6" s="1"/>
  <c r="V526" i="6" s="1"/>
  <c r="V527" i="6" s="1"/>
  <c r="V528" i="6" s="1"/>
  <c r="V529" i="6" s="1"/>
  <c r="V530" i="6" s="1"/>
  <c r="V531" i="6" s="1"/>
  <c r="R521" i="6"/>
  <c r="R522" i="6" s="1"/>
  <c r="R523" i="6" s="1"/>
  <c r="R524" i="6" s="1"/>
  <c r="R525" i="6" s="1"/>
  <c r="R526" i="6" s="1"/>
  <c r="R527" i="6" s="1"/>
  <c r="R528" i="6" s="1"/>
  <c r="R529" i="6" s="1"/>
  <c r="R530" i="6" s="1"/>
  <c r="R531" i="6" s="1"/>
  <c r="P521" i="6"/>
  <c r="P522" i="6" s="1"/>
  <c r="P523" i="6" s="1"/>
  <c r="P524" i="6" s="1"/>
  <c r="P525" i="6" s="1"/>
  <c r="P526" i="6" s="1"/>
  <c r="P527" i="6" s="1"/>
  <c r="P528" i="6" s="1"/>
  <c r="P529" i="6" s="1"/>
  <c r="P530" i="6" s="1"/>
  <c r="P531" i="6" s="1"/>
  <c r="CQ531" i="6" s="1"/>
  <c r="O521" i="6"/>
  <c r="O522" i="6" s="1"/>
  <c r="O523" i="6" s="1"/>
  <c r="N521" i="6"/>
  <c r="N522" i="6" s="1"/>
  <c r="N523" i="6" s="1"/>
  <c r="N524" i="6" s="1"/>
  <c r="N525" i="6" s="1"/>
  <c r="N526" i="6" s="1"/>
  <c r="N527" i="6" s="1"/>
  <c r="N528" i="6" s="1"/>
  <c r="N529" i="6" s="1"/>
  <c r="N530" i="6" s="1"/>
  <c r="N531" i="6" s="1"/>
  <c r="M521" i="6"/>
  <c r="M522" i="6" s="1"/>
  <c r="M523" i="6" s="1"/>
  <c r="M524" i="6" s="1"/>
  <c r="M525" i="6" s="1"/>
  <c r="M526" i="6" s="1"/>
  <c r="M527" i="6" s="1"/>
  <c r="M528" i="6" s="1"/>
  <c r="M529" i="6" s="1"/>
  <c r="M530" i="6" s="1"/>
  <c r="M531" i="6" s="1"/>
  <c r="D521" i="6"/>
  <c r="D522" i="6" s="1"/>
  <c r="D523" i="6" s="1"/>
  <c r="D524" i="6" s="1"/>
  <c r="D525" i="6" s="1"/>
  <c r="D526" i="6" s="1"/>
  <c r="D527" i="6" s="1"/>
  <c r="D528" i="6" s="1"/>
  <c r="D529" i="6" s="1"/>
  <c r="D530" i="6" s="1"/>
  <c r="D531" i="6" s="1"/>
  <c r="C521" i="6"/>
  <c r="CS520" i="6"/>
  <c r="CP520" i="6"/>
  <c r="CQ520" i="6" s="1"/>
  <c r="CG520" i="6"/>
  <c r="CD520" i="6"/>
  <c r="CA520" i="6"/>
  <c r="CC520" i="6" s="1"/>
  <c r="BZ520" i="6"/>
  <c r="CB520" i="6" s="1"/>
  <c r="BW520" i="6"/>
  <c r="BV520" i="6"/>
  <c r="BU520" i="6"/>
  <c r="BT520" i="6"/>
  <c r="BG520" i="6"/>
  <c r="BE520" i="6"/>
  <c r="BC520" i="6"/>
  <c r="BB520" i="6"/>
  <c r="AX520" i="6"/>
  <c r="AR520" i="6"/>
  <c r="AQ520" i="6"/>
  <c r="AP520" i="6"/>
  <c r="AO520" i="6"/>
  <c r="AN520" i="6"/>
  <c r="AM520" i="6"/>
  <c r="AE520" i="6"/>
  <c r="W520" i="6"/>
  <c r="X520" i="6" s="1"/>
  <c r="CS519" i="6"/>
  <c r="CG519" i="6"/>
  <c r="CD519" i="6"/>
  <c r="CA519" i="6"/>
  <c r="CC519" i="6" s="1"/>
  <c r="BZ519" i="6"/>
  <c r="BG519" i="6"/>
  <c r="BE519" i="6"/>
  <c r="BC519" i="6"/>
  <c r="BB519" i="6"/>
  <c r="AX519" i="6"/>
  <c r="AN519" i="6"/>
  <c r="AL519" i="6"/>
  <c r="AO519" i="6" s="1"/>
  <c r="AF519" i="6"/>
  <c r="AE519" i="6"/>
  <c r="C519" i="6"/>
  <c r="CS518" i="6"/>
  <c r="CP518" i="6"/>
  <c r="CQ518" i="6" s="1"/>
  <c r="CG518" i="6"/>
  <c r="CD518" i="6"/>
  <c r="CA518" i="6"/>
  <c r="CC518" i="6" s="1"/>
  <c r="BZ518" i="6"/>
  <c r="CB518" i="6" s="1"/>
  <c r="BW518" i="6"/>
  <c r="BV518" i="6"/>
  <c r="BU518" i="6"/>
  <c r="BT518" i="6"/>
  <c r="BG518" i="6"/>
  <c r="BE518" i="6"/>
  <c r="BC518" i="6"/>
  <c r="BB518" i="6"/>
  <c r="AX518" i="6"/>
  <c r="AE518" i="6"/>
  <c r="W518" i="6"/>
  <c r="CS517" i="6"/>
  <c r="CP517" i="6"/>
  <c r="CQ517" i="6" s="1"/>
  <c r="CG517" i="6"/>
  <c r="CD517" i="6"/>
  <c r="CA517" i="6"/>
  <c r="CC517" i="6" s="1"/>
  <c r="BZ517" i="6"/>
  <c r="CB517" i="6" s="1"/>
  <c r="BW517" i="6"/>
  <c r="BV517" i="6"/>
  <c r="BU517" i="6"/>
  <c r="BT517" i="6"/>
  <c r="BG517" i="6"/>
  <c r="BE517" i="6"/>
  <c r="BC517" i="6"/>
  <c r="BB517" i="6"/>
  <c r="AX517" i="6"/>
  <c r="AL517" i="6"/>
  <c r="AL518" i="6" s="1"/>
  <c r="AR518" i="6" s="1"/>
  <c r="AF517" i="6"/>
  <c r="AF518" i="6" s="1"/>
  <c r="AE517" i="6"/>
  <c r="W517" i="6"/>
  <c r="C517" i="6"/>
  <c r="C518" i="6" s="1"/>
  <c r="CS516" i="6"/>
  <c r="CP516" i="6"/>
  <c r="CQ516" i="6" s="1"/>
  <c r="CG516" i="6"/>
  <c r="CD516" i="6"/>
  <c r="CA516" i="6"/>
  <c r="CC516" i="6" s="1"/>
  <c r="BZ516" i="6"/>
  <c r="CB516" i="6" s="1"/>
  <c r="BG516" i="6"/>
  <c r="BE516" i="6"/>
  <c r="BC516" i="6"/>
  <c r="BB516" i="6"/>
  <c r="AX516" i="6"/>
  <c r="AL516" i="6"/>
  <c r="AF516" i="6"/>
  <c r="AE516" i="6"/>
  <c r="W516" i="6"/>
  <c r="C516" i="6"/>
  <c r="CS515" i="6"/>
  <c r="CP515" i="6"/>
  <c r="CQ515" i="6" s="1"/>
  <c r="CG515" i="6"/>
  <c r="CD515" i="6"/>
  <c r="CA515" i="6"/>
  <c r="CC515" i="6" s="1"/>
  <c r="BZ515" i="6"/>
  <c r="CB515" i="6" s="1"/>
  <c r="BW515" i="6"/>
  <c r="BV515" i="6"/>
  <c r="BU515" i="6"/>
  <c r="BT515" i="6"/>
  <c r="BG515" i="6"/>
  <c r="BE515" i="6"/>
  <c r="BC515" i="6"/>
  <c r="BB515" i="6"/>
  <c r="AX515" i="6"/>
  <c r="AE515" i="6"/>
  <c r="W515" i="6"/>
  <c r="CS514" i="6"/>
  <c r="CP514" i="6"/>
  <c r="CQ514" i="6" s="1"/>
  <c r="CG514" i="6"/>
  <c r="CD514" i="6"/>
  <c r="CA514" i="6"/>
  <c r="CC514" i="6" s="1"/>
  <c r="BZ514" i="6"/>
  <c r="BG514" i="6"/>
  <c r="BE514" i="6"/>
  <c r="BC514" i="6"/>
  <c r="BB514" i="6"/>
  <c r="AX514" i="6"/>
  <c r="AE514" i="6"/>
  <c r="W514" i="6"/>
  <c r="CS513" i="6"/>
  <c r="CP513" i="6"/>
  <c r="CQ513" i="6" s="1"/>
  <c r="CG513" i="6"/>
  <c r="CD513" i="6"/>
  <c r="CA513" i="6"/>
  <c r="CC513" i="6" s="1"/>
  <c r="BZ513" i="6"/>
  <c r="CB513" i="6" s="1"/>
  <c r="BW513" i="6"/>
  <c r="BV513" i="6"/>
  <c r="BU513" i="6"/>
  <c r="BT513" i="6"/>
  <c r="BG513" i="6"/>
  <c r="BE513" i="6"/>
  <c r="BC513" i="6"/>
  <c r="BB513" i="6"/>
  <c r="AX513" i="6"/>
  <c r="AE513" i="6"/>
  <c r="W513" i="6"/>
  <c r="CS512" i="6"/>
  <c r="CP512" i="6"/>
  <c r="CQ512" i="6" s="1"/>
  <c r="CG512" i="6"/>
  <c r="CD512" i="6"/>
  <c r="CA512" i="6"/>
  <c r="CC512" i="6" s="1"/>
  <c r="BZ512" i="6"/>
  <c r="CB512" i="6" s="1"/>
  <c r="BW512" i="6"/>
  <c r="BV512" i="6"/>
  <c r="BU512" i="6"/>
  <c r="BT512" i="6"/>
  <c r="BG512" i="6"/>
  <c r="BE512" i="6"/>
  <c r="BC512" i="6"/>
  <c r="BB512" i="6"/>
  <c r="AX512" i="6"/>
  <c r="AE512" i="6"/>
  <c r="W512" i="6"/>
  <c r="CS511" i="6"/>
  <c r="CP511" i="6"/>
  <c r="CQ511" i="6" s="1"/>
  <c r="CG511" i="6"/>
  <c r="CD511" i="6"/>
  <c r="CA511" i="6"/>
  <c r="CC511" i="6" s="1"/>
  <c r="BZ511" i="6"/>
  <c r="CB511" i="6" s="1"/>
  <c r="BW511" i="6"/>
  <c r="BV511" i="6"/>
  <c r="BU511" i="6"/>
  <c r="BT511" i="6"/>
  <c r="BG511" i="6"/>
  <c r="BE511" i="6"/>
  <c r="BC511" i="6"/>
  <c r="BB511" i="6"/>
  <c r="AX511" i="6"/>
  <c r="AE511" i="6"/>
  <c r="W511" i="6"/>
  <c r="CS510" i="6"/>
  <c r="CP510" i="6"/>
  <c r="CQ510" i="6" s="1"/>
  <c r="CG510" i="6"/>
  <c r="CD510" i="6"/>
  <c r="CB510" i="6"/>
  <c r="CA510" i="6"/>
  <c r="CC510" i="6" s="1"/>
  <c r="BZ510" i="6"/>
  <c r="BG510" i="6"/>
  <c r="BE510" i="6"/>
  <c r="BC510" i="6"/>
  <c r="BB510" i="6"/>
  <c r="AX510" i="6"/>
  <c r="AN510" i="6"/>
  <c r="AL510" i="6"/>
  <c r="AF510" i="6"/>
  <c r="AF511" i="6" s="1"/>
  <c r="AF512" i="6" s="1"/>
  <c r="AF513" i="6" s="1"/>
  <c r="AF514" i="6" s="1"/>
  <c r="AF515" i="6" s="1"/>
  <c r="AE510" i="6"/>
  <c r="W510" i="6"/>
  <c r="C510" i="6"/>
  <c r="C511" i="6" s="1"/>
  <c r="C512" i="6" s="1"/>
  <c r="C513" i="6" s="1"/>
  <c r="C514" i="6" s="1"/>
  <c r="C515" i="6" s="1"/>
  <c r="CS509" i="6"/>
  <c r="CP509" i="6"/>
  <c r="CQ509" i="6" s="1"/>
  <c r="CG509" i="6"/>
  <c r="CD509" i="6"/>
  <c r="CA509" i="6"/>
  <c r="CC509" i="6" s="1"/>
  <c r="BZ509" i="6"/>
  <c r="CB509" i="6" s="1"/>
  <c r="BW509" i="6"/>
  <c r="BV509" i="6"/>
  <c r="BU509" i="6"/>
  <c r="BT509" i="6"/>
  <c r="BG509" i="6"/>
  <c r="BE509" i="6"/>
  <c r="BC509" i="6"/>
  <c r="BB509" i="6"/>
  <c r="AX509" i="6"/>
  <c r="AL509" i="6"/>
  <c r="AF509" i="6"/>
  <c r="AE509" i="6"/>
  <c r="W509" i="6"/>
  <c r="V509" i="6"/>
  <c r="V510" i="6" s="1"/>
  <c r="V511" i="6" s="1"/>
  <c r="V512" i="6" s="1"/>
  <c r="V513" i="6" s="1"/>
  <c r="V514" i="6" s="1"/>
  <c r="V515" i="6" s="1"/>
  <c r="V516" i="6" s="1"/>
  <c r="V517" i="6" s="1"/>
  <c r="V518" i="6" s="1"/>
  <c r="V519" i="6" s="1"/>
  <c r="R509" i="6"/>
  <c r="R510" i="6" s="1"/>
  <c r="R511" i="6" s="1"/>
  <c r="R512" i="6" s="1"/>
  <c r="R513" i="6" s="1"/>
  <c r="R514" i="6" s="1"/>
  <c r="R515" i="6" s="1"/>
  <c r="R516" i="6" s="1"/>
  <c r="R517" i="6" s="1"/>
  <c r="R518" i="6" s="1"/>
  <c r="R519" i="6" s="1"/>
  <c r="P509" i="6"/>
  <c r="P510" i="6" s="1"/>
  <c r="P511" i="6" s="1"/>
  <c r="P512" i="6" s="1"/>
  <c r="P513" i="6" s="1"/>
  <c r="P514" i="6" s="1"/>
  <c r="P515" i="6" s="1"/>
  <c r="P516" i="6" s="1"/>
  <c r="P517" i="6" s="1"/>
  <c r="P518" i="6" s="1"/>
  <c r="P519" i="6" s="1"/>
  <c r="CQ519" i="6" s="1"/>
  <c r="O509" i="6"/>
  <c r="O510" i="6" s="1"/>
  <c r="N509" i="6"/>
  <c r="N510" i="6" s="1"/>
  <c r="N511" i="6" s="1"/>
  <c r="N512" i="6" s="1"/>
  <c r="N513" i="6" s="1"/>
  <c r="N514" i="6" s="1"/>
  <c r="N515" i="6" s="1"/>
  <c r="N516" i="6" s="1"/>
  <c r="N517" i="6" s="1"/>
  <c r="N518" i="6" s="1"/>
  <c r="N519" i="6" s="1"/>
  <c r="M509" i="6"/>
  <c r="M510" i="6" s="1"/>
  <c r="M511" i="6" s="1"/>
  <c r="M512" i="6" s="1"/>
  <c r="M513" i="6" s="1"/>
  <c r="M514" i="6" s="1"/>
  <c r="M515" i="6" s="1"/>
  <c r="M516" i="6" s="1"/>
  <c r="M517" i="6" s="1"/>
  <c r="M518" i="6" s="1"/>
  <c r="M519" i="6" s="1"/>
  <c r="D509" i="6"/>
  <c r="D510" i="6" s="1"/>
  <c r="D511" i="6" s="1"/>
  <c r="D512" i="6" s="1"/>
  <c r="D513" i="6" s="1"/>
  <c r="D514" i="6" s="1"/>
  <c r="D515" i="6" s="1"/>
  <c r="D516" i="6" s="1"/>
  <c r="D517" i="6" s="1"/>
  <c r="D518" i="6" s="1"/>
  <c r="D519" i="6" s="1"/>
  <c r="C509" i="6"/>
  <c r="CS508" i="6"/>
  <c r="CP508" i="6"/>
  <c r="CQ508" i="6" s="1"/>
  <c r="CG508" i="6"/>
  <c r="CD508" i="6"/>
  <c r="CA508" i="6"/>
  <c r="CC508" i="6" s="1"/>
  <c r="BZ508" i="6"/>
  <c r="CB508" i="6" s="1"/>
  <c r="BW508" i="6"/>
  <c r="BV508" i="6"/>
  <c r="BU508" i="6"/>
  <c r="BT508" i="6"/>
  <c r="BG508" i="6"/>
  <c r="BE508" i="6"/>
  <c r="BC508" i="6"/>
  <c r="BB508" i="6"/>
  <c r="AX508" i="6"/>
  <c r="AR508" i="6"/>
  <c r="AQ508" i="6"/>
  <c r="AP508" i="6"/>
  <c r="AO508" i="6"/>
  <c r="AN508" i="6"/>
  <c r="AM508" i="6"/>
  <c r="AE508" i="6"/>
  <c r="W508" i="6"/>
  <c r="X508" i="6" s="1"/>
  <c r="CS505" i="6"/>
  <c r="CG505" i="6"/>
  <c r="CD505" i="6"/>
  <c r="CA505" i="6"/>
  <c r="CC505" i="6" s="1"/>
  <c r="BZ505" i="6"/>
  <c r="CB505" i="6" s="1"/>
  <c r="BG505" i="6"/>
  <c r="BE505" i="6"/>
  <c r="BC505" i="6"/>
  <c r="BB505" i="6"/>
  <c r="AX505" i="6"/>
  <c r="AE505" i="6"/>
  <c r="W505" i="6"/>
  <c r="C505" i="6"/>
  <c r="CS504" i="6"/>
  <c r="CP504" i="6"/>
  <c r="CQ504" i="6" s="1"/>
  <c r="CL504" i="6"/>
  <c r="CG504" i="6"/>
  <c r="CD504" i="6"/>
  <c r="CA504" i="6"/>
  <c r="CC504" i="6" s="1"/>
  <c r="BZ504" i="6"/>
  <c r="BG504" i="6"/>
  <c r="BE504" i="6"/>
  <c r="BC504" i="6"/>
  <c r="BB504" i="6"/>
  <c r="AX504" i="6"/>
  <c r="AE504" i="6"/>
  <c r="W504" i="6"/>
  <c r="CS503" i="6"/>
  <c r="CP503" i="6"/>
  <c r="CQ503" i="6" s="1"/>
  <c r="CG503" i="6"/>
  <c r="CD503" i="6"/>
  <c r="CA503" i="6"/>
  <c r="CC503" i="6" s="1"/>
  <c r="BZ503" i="6"/>
  <c r="BG503" i="6"/>
  <c r="BE503" i="6"/>
  <c r="BC503" i="6"/>
  <c r="BB503" i="6"/>
  <c r="AX503" i="6"/>
  <c r="AE503" i="6"/>
  <c r="W503" i="6"/>
  <c r="CS502" i="6"/>
  <c r="CP502" i="6"/>
  <c r="CQ502" i="6" s="1"/>
  <c r="CG502" i="6"/>
  <c r="CD502" i="6"/>
  <c r="CA502" i="6"/>
  <c r="BZ502" i="6"/>
  <c r="CB502" i="6" s="1"/>
  <c r="BG502" i="6"/>
  <c r="BE502" i="6"/>
  <c r="BC502" i="6"/>
  <c r="BB502" i="6"/>
  <c r="AX502" i="6"/>
  <c r="AE502" i="6"/>
  <c r="W502" i="6"/>
  <c r="CS501" i="6"/>
  <c r="CP501" i="6"/>
  <c r="CQ501" i="6" s="1"/>
  <c r="CG501" i="6"/>
  <c r="CD501" i="6"/>
  <c r="CA501" i="6"/>
  <c r="CC501" i="6" s="1"/>
  <c r="BZ501" i="6"/>
  <c r="CB501" i="6" s="1"/>
  <c r="BG501" i="6"/>
  <c r="BE501" i="6"/>
  <c r="BC501" i="6"/>
  <c r="BB501" i="6"/>
  <c r="AX501" i="6"/>
  <c r="AE501" i="6"/>
  <c r="W501" i="6"/>
  <c r="R501" i="6"/>
  <c r="R502" i="6" s="1"/>
  <c r="R503" i="6" s="1"/>
  <c r="R504" i="6" s="1"/>
  <c r="R505" i="6" s="1"/>
  <c r="R506" i="6" s="1"/>
  <c r="R507" i="6" s="1"/>
  <c r="N501" i="6"/>
  <c r="N502" i="6" s="1"/>
  <c r="N503" i="6" s="1"/>
  <c r="N504" i="6" s="1"/>
  <c r="N505" i="6" s="1"/>
  <c r="N506" i="6" s="1"/>
  <c r="N507" i="6" s="1"/>
  <c r="D501" i="6"/>
  <c r="D502" i="6" s="1"/>
  <c r="D503" i="6" s="1"/>
  <c r="D504" i="6" s="1"/>
  <c r="D505" i="6" s="1"/>
  <c r="CS500" i="6"/>
  <c r="CP500" i="6"/>
  <c r="CQ500" i="6" s="1"/>
  <c r="CG500" i="6"/>
  <c r="CD500" i="6"/>
  <c r="CA500" i="6"/>
  <c r="CC500" i="6" s="1"/>
  <c r="BZ500" i="6"/>
  <c r="BG500" i="6"/>
  <c r="BE500" i="6"/>
  <c r="BC500" i="6"/>
  <c r="BB500" i="6"/>
  <c r="AX500" i="6"/>
  <c r="AE500" i="6"/>
  <c r="W500" i="6"/>
  <c r="CS499" i="6"/>
  <c r="CP499" i="6"/>
  <c r="CQ499" i="6" s="1"/>
  <c r="CL499" i="6"/>
  <c r="W21" i="9" s="1"/>
  <c r="CG499" i="6"/>
  <c r="CD499" i="6"/>
  <c r="CA499" i="6"/>
  <c r="CC499" i="6" s="1"/>
  <c r="BZ499" i="6"/>
  <c r="BG499" i="6"/>
  <c r="BE499" i="6"/>
  <c r="BC499" i="6"/>
  <c r="BB499" i="6"/>
  <c r="AX499" i="6"/>
  <c r="AE499" i="6"/>
  <c r="X499" i="6"/>
  <c r="CS498" i="6"/>
  <c r="CP498" i="6"/>
  <c r="CQ498" i="6" s="1"/>
  <c r="CG498" i="6"/>
  <c r="CD498" i="6"/>
  <c r="CA498" i="6"/>
  <c r="CC498" i="6" s="1"/>
  <c r="BZ498" i="6"/>
  <c r="CB498" i="6" s="1"/>
  <c r="BG498" i="6"/>
  <c r="BE498" i="6"/>
  <c r="BC498" i="6"/>
  <c r="BB498" i="6"/>
  <c r="AX498" i="6"/>
  <c r="AE498" i="6"/>
  <c r="X498" i="6"/>
  <c r="CS497" i="6"/>
  <c r="CP497" i="6"/>
  <c r="CQ497" i="6" s="1"/>
  <c r="CG497" i="6"/>
  <c r="CD497" i="6"/>
  <c r="CA497" i="6"/>
  <c r="CC497" i="6" s="1"/>
  <c r="BZ497" i="6"/>
  <c r="CB497" i="6" s="1"/>
  <c r="BG497" i="6"/>
  <c r="BE497" i="6"/>
  <c r="BC497" i="6"/>
  <c r="BB497" i="6"/>
  <c r="AX497" i="6"/>
  <c r="AE497" i="6"/>
  <c r="W497" i="6"/>
  <c r="C497" i="6"/>
  <c r="CS496" i="6"/>
  <c r="CG496" i="6"/>
  <c r="CD496" i="6"/>
  <c r="CB496" i="6"/>
  <c r="CA496" i="6"/>
  <c r="CC496" i="6" s="1"/>
  <c r="BZ496" i="6"/>
  <c r="BG496" i="6"/>
  <c r="BE496" i="6"/>
  <c r="BC496" i="6"/>
  <c r="BB496" i="6"/>
  <c r="AX496" i="6"/>
  <c r="AE496" i="6"/>
  <c r="W496" i="6"/>
  <c r="S496" i="6"/>
  <c r="S497" i="6" s="1"/>
  <c r="R496" i="6"/>
  <c r="R497" i="6" s="1"/>
  <c r="N496" i="6"/>
  <c r="N497" i="6" s="1"/>
  <c r="D496" i="6"/>
  <c r="D497" i="6" s="1"/>
  <c r="CS495" i="6"/>
  <c r="CP495" i="6"/>
  <c r="CQ495" i="6" s="1"/>
  <c r="CG495" i="6"/>
  <c r="CD495" i="6"/>
  <c r="CA495" i="6"/>
  <c r="BZ495" i="6"/>
  <c r="CB495" i="6" s="1"/>
  <c r="BG495" i="6"/>
  <c r="BE495" i="6"/>
  <c r="BC495" i="6"/>
  <c r="BB495" i="6"/>
  <c r="AX495" i="6"/>
  <c r="AE495" i="6"/>
  <c r="W495" i="6"/>
  <c r="CS494" i="6"/>
  <c r="CP494" i="6"/>
  <c r="CG494" i="6"/>
  <c r="CD494" i="6"/>
  <c r="CA494" i="6"/>
  <c r="CC494" i="6" s="1"/>
  <c r="BZ494" i="6"/>
  <c r="CB494" i="6" s="1"/>
  <c r="BG494" i="6"/>
  <c r="BE494" i="6"/>
  <c r="BC494" i="6"/>
  <c r="BB494" i="6"/>
  <c r="AX494" i="6"/>
  <c r="AE494" i="6"/>
  <c r="W494" i="6"/>
  <c r="S494" i="6"/>
  <c r="CS493" i="6"/>
  <c r="CP493" i="6"/>
  <c r="CG493" i="6"/>
  <c r="CD493" i="6"/>
  <c r="CA493" i="6"/>
  <c r="CC493" i="6" s="1"/>
  <c r="BZ493" i="6"/>
  <c r="BG493" i="6"/>
  <c r="BE493" i="6"/>
  <c r="BC493" i="6"/>
  <c r="BB493" i="6"/>
  <c r="AX493" i="6"/>
  <c r="AE493" i="6"/>
  <c r="W493" i="6"/>
  <c r="CS492" i="6"/>
  <c r="CP492" i="6"/>
  <c r="CQ492" i="6" s="1"/>
  <c r="CG492" i="6"/>
  <c r="CD492" i="6"/>
  <c r="CA492" i="6"/>
  <c r="CC492" i="6" s="1"/>
  <c r="BZ492" i="6"/>
  <c r="BG492" i="6"/>
  <c r="BE492" i="6"/>
  <c r="BC492" i="6"/>
  <c r="BB492" i="6"/>
  <c r="AX492" i="6"/>
  <c r="AE492" i="6"/>
  <c r="W492" i="6"/>
  <c r="CS491" i="6"/>
  <c r="CP491" i="6"/>
  <c r="CQ491" i="6" s="1"/>
  <c r="CG491" i="6"/>
  <c r="CD491" i="6"/>
  <c r="CA491" i="6"/>
  <c r="CC491" i="6" s="1"/>
  <c r="BZ491" i="6"/>
  <c r="CB491" i="6" s="1"/>
  <c r="BG491" i="6"/>
  <c r="BE491" i="6"/>
  <c r="BC491" i="6"/>
  <c r="BB491" i="6"/>
  <c r="AX491" i="6"/>
  <c r="AE491" i="6"/>
  <c r="W491" i="6"/>
  <c r="CS490" i="6"/>
  <c r="CP490" i="6"/>
  <c r="CQ490" i="6" s="1"/>
  <c r="CG490" i="6"/>
  <c r="CD490" i="6"/>
  <c r="CA490" i="6"/>
  <c r="CC490" i="6" s="1"/>
  <c r="BZ490" i="6"/>
  <c r="BG490" i="6"/>
  <c r="BE490" i="6"/>
  <c r="BC490" i="6"/>
  <c r="BB490" i="6"/>
  <c r="AX490" i="6"/>
  <c r="AE490" i="6"/>
  <c r="W490" i="6"/>
  <c r="CS489" i="6"/>
  <c r="CP489" i="6"/>
  <c r="CQ489" i="6" s="1"/>
  <c r="CG489" i="6"/>
  <c r="CD489" i="6"/>
  <c r="CA489" i="6"/>
  <c r="CC489" i="6" s="1"/>
  <c r="BZ489" i="6"/>
  <c r="CV489" i="6" s="1"/>
  <c r="BG489" i="6"/>
  <c r="BE489" i="6"/>
  <c r="BC489" i="6"/>
  <c r="BB489" i="6"/>
  <c r="AX489" i="6"/>
  <c r="AE489" i="6"/>
  <c r="W489" i="6"/>
  <c r="CS488" i="6"/>
  <c r="CP488" i="6"/>
  <c r="CQ488" i="6" s="1"/>
  <c r="CG488" i="6"/>
  <c r="CD488" i="6"/>
  <c r="CA488" i="6"/>
  <c r="CC488" i="6" s="1"/>
  <c r="BZ488" i="6"/>
  <c r="CB488" i="6" s="1"/>
  <c r="BG488" i="6"/>
  <c r="BE488" i="6"/>
  <c r="BC488" i="6"/>
  <c r="BB488" i="6"/>
  <c r="AX488" i="6"/>
  <c r="AE488" i="6"/>
  <c r="W488" i="6"/>
  <c r="CS487" i="6"/>
  <c r="CP487" i="6"/>
  <c r="CQ487" i="6" s="1"/>
  <c r="CG487" i="6"/>
  <c r="CD487" i="6"/>
  <c r="CA487" i="6"/>
  <c r="CC487" i="6" s="1"/>
  <c r="BZ487" i="6"/>
  <c r="CB487" i="6" s="1"/>
  <c r="BG487" i="6"/>
  <c r="BE487" i="6"/>
  <c r="BC487" i="6"/>
  <c r="BB487" i="6"/>
  <c r="AX487" i="6"/>
  <c r="AE487" i="6"/>
  <c r="W487" i="6"/>
  <c r="CS486" i="6"/>
  <c r="CP486" i="6"/>
  <c r="CQ486" i="6" s="1"/>
  <c r="CG486" i="6"/>
  <c r="CD486" i="6"/>
  <c r="CC486" i="6"/>
  <c r="CA486" i="6"/>
  <c r="BZ486" i="6"/>
  <c r="CB486" i="6" s="1"/>
  <c r="BW486" i="6"/>
  <c r="BV486" i="6"/>
  <c r="BU486" i="6"/>
  <c r="BT486" i="6"/>
  <c r="CV486" i="6" s="1"/>
  <c r="BG486" i="6"/>
  <c r="BE486" i="6"/>
  <c r="BC486" i="6"/>
  <c r="BB486" i="6"/>
  <c r="AX486" i="6"/>
  <c r="AE486" i="6"/>
  <c r="W486" i="6"/>
  <c r="CS485" i="6"/>
  <c r="CP485" i="6"/>
  <c r="CQ485" i="6" s="1"/>
  <c r="CG485" i="6"/>
  <c r="CD485" i="6"/>
  <c r="CA485" i="6"/>
  <c r="CC485" i="6" s="1"/>
  <c r="BZ485" i="6"/>
  <c r="CB485" i="6" s="1"/>
  <c r="BG485" i="6"/>
  <c r="BE485" i="6"/>
  <c r="BC485" i="6"/>
  <c r="BB485" i="6"/>
  <c r="AX485" i="6"/>
  <c r="AE485" i="6"/>
  <c r="W485" i="6"/>
  <c r="S485" i="6"/>
  <c r="CS484" i="6"/>
  <c r="CP484" i="6"/>
  <c r="CQ484" i="6" s="1"/>
  <c r="CG484" i="6"/>
  <c r="CD484" i="6"/>
  <c r="CA484" i="6"/>
  <c r="CC484" i="6" s="1"/>
  <c r="BZ484" i="6"/>
  <c r="CB484" i="6" s="1"/>
  <c r="BG484" i="6"/>
  <c r="BE484" i="6"/>
  <c r="BC484" i="6"/>
  <c r="BB484" i="6"/>
  <c r="AX484" i="6"/>
  <c r="AE484" i="6"/>
  <c r="W484" i="6"/>
  <c r="CS483" i="6"/>
  <c r="CP483" i="6"/>
  <c r="CQ483" i="6" s="1"/>
  <c r="CG483" i="6"/>
  <c r="CD483" i="6"/>
  <c r="CA483" i="6"/>
  <c r="CC483" i="6" s="1"/>
  <c r="BZ483" i="6"/>
  <c r="BG483" i="6"/>
  <c r="BE483" i="6"/>
  <c r="BC483" i="6"/>
  <c r="BB483" i="6"/>
  <c r="AX483" i="6"/>
  <c r="AL483" i="6"/>
  <c r="AF483" i="6"/>
  <c r="AF484" i="6" s="1"/>
  <c r="AF487" i="6" s="1"/>
  <c r="AE483" i="6"/>
  <c r="W483" i="6"/>
  <c r="R483" i="6"/>
  <c r="R484" i="6" s="1"/>
  <c r="P483" i="6"/>
  <c r="P484" i="6" s="1"/>
  <c r="P485" i="6" s="1"/>
  <c r="P486" i="6" s="1"/>
  <c r="P487" i="6" s="1"/>
  <c r="P488" i="6" s="1"/>
  <c r="P489" i="6" s="1"/>
  <c r="P490" i="6" s="1"/>
  <c r="P491" i="6" s="1"/>
  <c r="P492" i="6" s="1"/>
  <c r="P493" i="6" s="1"/>
  <c r="O483" i="6"/>
  <c r="O484" i="6" s="1"/>
  <c r="N483" i="6"/>
  <c r="N484" i="6" s="1"/>
  <c r="N485" i="6" s="1"/>
  <c r="N486" i="6" s="1"/>
  <c r="N487" i="6" s="1"/>
  <c r="N488" i="6" s="1"/>
  <c r="N489" i="6" s="1"/>
  <c r="N490" i="6" s="1"/>
  <c r="N491" i="6" s="1"/>
  <c r="N492" i="6" s="1"/>
  <c r="N493" i="6" s="1"/>
  <c r="N494" i="6" s="1"/>
  <c r="M483" i="6"/>
  <c r="M484" i="6" s="1"/>
  <c r="M485" i="6" s="1"/>
  <c r="M486" i="6" s="1"/>
  <c r="M487" i="6" s="1"/>
  <c r="M488" i="6" s="1"/>
  <c r="M489" i="6" s="1"/>
  <c r="M490" i="6" s="1"/>
  <c r="M491" i="6" s="1"/>
  <c r="M492" i="6" s="1"/>
  <c r="M493" i="6" s="1"/>
  <c r="M494" i="6" s="1"/>
  <c r="M495" i="6" s="1"/>
  <c r="D483" i="6"/>
  <c r="D484" i="6" s="1"/>
  <c r="D485" i="6" s="1"/>
  <c r="D486" i="6" s="1"/>
  <c r="D487" i="6" s="1"/>
  <c r="D488" i="6" s="1"/>
  <c r="D489" i="6" s="1"/>
  <c r="D490" i="6" s="1"/>
  <c r="D491" i="6" s="1"/>
  <c r="D492" i="6" s="1"/>
  <c r="D493" i="6" s="1"/>
  <c r="D494" i="6" s="1"/>
  <c r="C483" i="6"/>
  <c r="C484" i="6" s="1"/>
  <c r="C485" i="6" s="1"/>
  <c r="C486" i="6" s="1"/>
  <c r="C488" i="6" s="1"/>
  <c r="C489" i="6" s="1"/>
  <c r="C490" i="6" s="1"/>
  <c r="C491" i="6" s="1"/>
  <c r="C492" i="6" s="1"/>
  <c r="C493" i="6" s="1"/>
  <c r="C494" i="6" s="1"/>
  <c r="CS482" i="6"/>
  <c r="CP482" i="6"/>
  <c r="CQ482" i="6" s="1"/>
  <c r="CG482" i="6"/>
  <c r="CD482" i="6"/>
  <c r="CA482" i="6"/>
  <c r="CC482" i="6" s="1"/>
  <c r="BZ482" i="6"/>
  <c r="CB482" i="6" s="1"/>
  <c r="BW482" i="6"/>
  <c r="BV482" i="6"/>
  <c r="BU482" i="6"/>
  <c r="BT482" i="6"/>
  <c r="BG482" i="6"/>
  <c r="BE482" i="6"/>
  <c r="BC482" i="6"/>
  <c r="BB482" i="6"/>
  <c r="AX482" i="6"/>
  <c r="AR482" i="6"/>
  <c r="AQ482" i="6"/>
  <c r="AP482" i="6"/>
  <c r="AO482" i="6"/>
  <c r="AN482" i="6"/>
  <c r="W482" i="6"/>
  <c r="X482" i="6" s="1"/>
  <c r="B482" i="6"/>
  <c r="B483" i="6" s="1"/>
  <c r="B484" i="6" s="1"/>
  <c r="B485" i="6" s="1"/>
  <c r="B486" i="6" s="1"/>
  <c r="B487" i="6" s="1"/>
  <c r="B488" i="6" s="1"/>
  <c r="B489" i="6" s="1"/>
  <c r="B490" i="6" s="1"/>
  <c r="B491" i="6" s="1"/>
  <c r="B492" i="6" s="1"/>
  <c r="B493" i="6" s="1"/>
  <c r="B494" i="6" s="1"/>
  <c r="B495" i="6" s="1"/>
  <c r="B496" i="6" s="1"/>
  <c r="B497" i="6" s="1"/>
  <c r="B498" i="6" s="1"/>
  <c r="B499" i="6" s="1"/>
  <c r="B500" i="6" s="1"/>
  <c r="B501" i="6" s="1"/>
  <c r="B502" i="6" s="1"/>
  <c r="B503" i="6" s="1"/>
  <c r="B504" i="6" s="1"/>
  <c r="B505" i="6" s="1"/>
  <c r="B506" i="6" s="1"/>
  <c r="B507" i="6" s="1"/>
  <c r="B508" i="6" s="1"/>
  <c r="CV473" i="6"/>
  <c r="CU473" i="6"/>
  <c r="CS473" i="6"/>
  <c r="BG473" i="6"/>
  <c r="BE473" i="6"/>
  <c r="BC473" i="6"/>
  <c r="BB473" i="6"/>
  <c r="AR473" i="6"/>
  <c r="AQ473" i="6"/>
  <c r="AP473" i="6"/>
  <c r="AO473" i="6"/>
  <c r="AN473" i="6"/>
  <c r="AM473" i="6"/>
  <c r="AE473" i="6"/>
  <c r="W473" i="6"/>
  <c r="S473" i="6"/>
  <c r="R473" i="6"/>
  <c r="Q473" i="6"/>
  <c r="P473" i="6"/>
  <c r="CQ473" i="6" s="1"/>
  <c r="O473" i="6"/>
  <c r="N473" i="6"/>
  <c r="M473" i="6"/>
  <c r="D473" i="6"/>
  <c r="C473" i="6"/>
  <c r="CV472" i="6"/>
  <c r="CU472" i="6"/>
  <c r="CS472" i="6"/>
  <c r="CQ472" i="6"/>
  <c r="BG472" i="6"/>
  <c r="BE472" i="6"/>
  <c r="BC472" i="6"/>
  <c r="BB472" i="6"/>
  <c r="AX472" i="6"/>
  <c r="AR472" i="6"/>
  <c r="AQ472" i="6"/>
  <c r="AP472" i="6"/>
  <c r="AO472" i="6"/>
  <c r="AN472" i="6"/>
  <c r="AM472" i="6"/>
  <c r="AE472" i="6"/>
  <c r="W472" i="6"/>
  <c r="B472" i="6"/>
  <c r="CV467" i="6"/>
  <c r="CU467" i="6"/>
  <c r="CS467" i="6"/>
  <c r="BI467" i="6"/>
  <c r="BH467" i="6"/>
  <c r="BG467" i="6"/>
  <c r="BE467" i="6"/>
  <c r="BC467" i="6"/>
  <c r="BB467" i="6"/>
  <c r="AR467" i="6"/>
  <c r="AQ467" i="6"/>
  <c r="AP467" i="6"/>
  <c r="AO467" i="6"/>
  <c r="AN467" i="6"/>
  <c r="AM467" i="6"/>
  <c r="AE467" i="6"/>
  <c r="W467" i="6"/>
  <c r="V467" i="6"/>
  <c r="R467" i="6"/>
  <c r="Q467" i="6"/>
  <c r="P467" i="6"/>
  <c r="CQ467" i="6" s="1"/>
  <c r="O467" i="6"/>
  <c r="N467" i="6"/>
  <c r="M467" i="6"/>
  <c r="D467" i="6"/>
  <c r="AX467" i="6" s="1"/>
  <c r="C467" i="6"/>
  <c r="CV466" i="6"/>
  <c r="CU466" i="6"/>
  <c r="CS466" i="6"/>
  <c r="CQ466" i="6"/>
  <c r="CM466" i="6"/>
  <c r="CK466" i="6"/>
  <c r="BG466" i="6"/>
  <c r="BE466" i="6"/>
  <c r="BC466" i="6"/>
  <c r="BB466" i="6"/>
  <c r="AX466" i="6"/>
  <c r="AR466" i="6"/>
  <c r="AQ466" i="6"/>
  <c r="AP466" i="6"/>
  <c r="AO466" i="6"/>
  <c r="AN466" i="6"/>
  <c r="AM466" i="6"/>
  <c r="AE466" i="6"/>
  <c r="W466" i="6"/>
  <c r="B466" i="6"/>
  <c r="CS461" i="6"/>
  <c r="CP461" i="6"/>
  <c r="CQ461" i="6" s="1"/>
  <c r="BW461" i="6"/>
  <c r="BU461" i="6"/>
  <c r="BT461" i="6"/>
  <c r="BG461" i="6"/>
  <c r="BE461" i="6"/>
  <c r="BC461" i="6"/>
  <c r="BB461" i="6"/>
  <c r="AX461" i="6"/>
  <c r="AE461" i="6"/>
  <c r="X461" i="6"/>
  <c r="W461" i="6"/>
  <c r="CS460" i="6"/>
  <c r="CP460" i="6"/>
  <c r="CQ460" i="6" s="1"/>
  <c r="CD460" i="6"/>
  <c r="CA460" i="6"/>
  <c r="CC460" i="6" s="1"/>
  <c r="BZ460" i="6"/>
  <c r="BW460" i="6"/>
  <c r="BV460" i="6"/>
  <c r="BU460" i="6"/>
  <c r="BT460" i="6"/>
  <c r="BG460" i="6"/>
  <c r="BE460" i="6"/>
  <c r="BC460" i="6"/>
  <c r="BB460" i="6"/>
  <c r="AX460" i="6"/>
  <c r="AE460" i="6"/>
  <c r="X460" i="6"/>
  <c r="W460" i="6"/>
  <c r="CS459" i="6"/>
  <c r="CP459" i="6"/>
  <c r="CD459" i="6"/>
  <c r="CA459" i="6"/>
  <c r="CC459" i="6" s="1"/>
  <c r="BZ459" i="6"/>
  <c r="CB459" i="6" s="1"/>
  <c r="BW459" i="6"/>
  <c r="BV459" i="6"/>
  <c r="BU459" i="6"/>
  <c r="BT459" i="6"/>
  <c r="BG459" i="6"/>
  <c r="BE459" i="6"/>
  <c r="BC459" i="6"/>
  <c r="BB459" i="6"/>
  <c r="AX459" i="6"/>
  <c r="AE459" i="6"/>
  <c r="W459" i="6"/>
  <c r="CS458" i="6"/>
  <c r="CP458" i="6"/>
  <c r="CD458" i="6"/>
  <c r="CA458" i="6"/>
  <c r="CC458" i="6" s="1"/>
  <c r="BZ458" i="6"/>
  <c r="CB458" i="6" s="1"/>
  <c r="BW458" i="6"/>
  <c r="BV458" i="6"/>
  <c r="BU458" i="6"/>
  <c r="BT458" i="6"/>
  <c r="BG458" i="6"/>
  <c r="BE458" i="6"/>
  <c r="BC458" i="6"/>
  <c r="BB458" i="6"/>
  <c r="AX458" i="6"/>
  <c r="AE458" i="6"/>
  <c r="W458" i="6"/>
  <c r="CS457" i="6"/>
  <c r="CP457" i="6"/>
  <c r="CD457" i="6"/>
  <c r="CA457" i="6"/>
  <c r="CC457" i="6" s="1"/>
  <c r="BZ457" i="6"/>
  <c r="CB457" i="6" s="1"/>
  <c r="BW457" i="6"/>
  <c r="BV457" i="6"/>
  <c r="BU457" i="6"/>
  <c r="BT457" i="6"/>
  <c r="BG457" i="6"/>
  <c r="BE457" i="6"/>
  <c r="BC457" i="6"/>
  <c r="BB457" i="6"/>
  <c r="AX457" i="6"/>
  <c r="AE457" i="6"/>
  <c r="W457" i="6"/>
  <c r="CS456" i="6"/>
  <c r="CP456" i="6"/>
  <c r="CD456" i="6"/>
  <c r="CA456" i="6"/>
  <c r="CC456" i="6" s="1"/>
  <c r="BZ456" i="6"/>
  <c r="BW456" i="6"/>
  <c r="BV456" i="6"/>
  <c r="BU456" i="6"/>
  <c r="BT456" i="6"/>
  <c r="BG456" i="6"/>
  <c r="BE456" i="6"/>
  <c r="BC456" i="6"/>
  <c r="BB456" i="6"/>
  <c r="AX456" i="6"/>
  <c r="AE456" i="6"/>
  <c r="W456" i="6"/>
  <c r="CS455" i="6"/>
  <c r="CP455" i="6"/>
  <c r="BW455" i="6"/>
  <c r="BU455" i="6"/>
  <c r="BT455" i="6"/>
  <c r="BG455" i="6"/>
  <c r="BE455" i="6"/>
  <c r="BC455" i="6"/>
  <c r="BB455" i="6"/>
  <c r="AX455" i="6"/>
  <c r="AE455" i="6"/>
  <c r="W455" i="6"/>
  <c r="CS454" i="6"/>
  <c r="CP454" i="6"/>
  <c r="BW454" i="6"/>
  <c r="BU454" i="6"/>
  <c r="BT454" i="6"/>
  <c r="BH454" i="6"/>
  <c r="BH456" i="6" s="1"/>
  <c r="BH458" i="6" s="1"/>
  <c r="BH460" i="6" s="1"/>
  <c r="BG454" i="6"/>
  <c r="BE454" i="6"/>
  <c r="BC454" i="6"/>
  <c r="BB454" i="6"/>
  <c r="AX454" i="6"/>
  <c r="AL454" i="6"/>
  <c r="AQ454" i="6" s="1"/>
  <c r="AF454" i="6"/>
  <c r="AF455" i="6" s="1"/>
  <c r="AF456" i="6" s="1"/>
  <c r="AF457" i="6" s="1"/>
  <c r="AF458" i="6" s="1"/>
  <c r="AF459" i="6" s="1"/>
  <c r="AF460" i="6" s="1"/>
  <c r="AF461" i="6" s="1"/>
  <c r="AE454" i="6"/>
  <c r="W454" i="6"/>
  <c r="Q454" i="6"/>
  <c r="Q455" i="6" s="1"/>
  <c r="Q456" i="6" s="1"/>
  <c r="Q457" i="6" s="1"/>
  <c r="Q458" i="6" s="1"/>
  <c r="Q459" i="6" s="1"/>
  <c r="Q460" i="6" s="1"/>
  <c r="Q461" i="6" s="1"/>
  <c r="P454" i="6"/>
  <c r="P455" i="6" s="1"/>
  <c r="P456" i="6" s="1"/>
  <c r="P457" i="6" s="1"/>
  <c r="O454" i="6"/>
  <c r="O455" i="6" s="1"/>
  <c r="O456" i="6" s="1"/>
  <c r="O457" i="6" s="1"/>
  <c r="O458" i="6" s="1"/>
  <c r="O459" i="6" s="1"/>
  <c r="O460" i="6" s="1"/>
  <c r="O461" i="6" s="1"/>
  <c r="N454" i="6"/>
  <c r="N455" i="6" s="1"/>
  <c r="N456" i="6" s="1"/>
  <c r="N457" i="6" s="1"/>
  <c r="N458" i="6" s="1"/>
  <c r="N459" i="6" s="1"/>
  <c r="N460" i="6" s="1"/>
  <c r="N461" i="6" s="1"/>
  <c r="M454" i="6"/>
  <c r="M455" i="6" s="1"/>
  <c r="D454" i="6"/>
  <c r="D455" i="6" s="1"/>
  <c r="D456" i="6" s="1"/>
  <c r="D457" i="6" s="1"/>
  <c r="D458" i="6" s="1"/>
  <c r="D459" i="6" s="1"/>
  <c r="D460" i="6" s="1"/>
  <c r="D461" i="6" s="1"/>
  <c r="C454" i="6"/>
  <c r="C455" i="6" s="1"/>
  <c r="CS453" i="6"/>
  <c r="CP453" i="6"/>
  <c r="CQ453" i="6" s="1"/>
  <c r="BW453" i="6"/>
  <c r="BV453" i="6"/>
  <c r="BU453" i="6"/>
  <c r="BT453" i="6"/>
  <c r="BH453" i="6"/>
  <c r="BH455" i="6" s="1"/>
  <c r="BH457" i="6" s="1"/>
  <c r="BH459" i="6" s="1"/>
  <c r="BH461" i="6" s="1"/>
  <c r="BG453" i="6"/>
  <c r="BE453" i="6"/>
  <c r="BC453" i="6"/>
  <c r="BB453" i="6"/>
  <c r="AX453" i="6"/>
  <c r="AR453" i="6"/>
  <c r="AQ453" i="6"/>
  <c r="AP453" i="6"/>
  <c r="AO453" i="6"/>
  <c r="AN453" i="6"/>
  <c r="AM453" i="6"/>
  <c r="AE453" i="6"/>
  <c r="W453" i="6"/>
  <c r="X453" i="6" s="1"/>
  <c r="CW449" i="6"/>
  <c r="CV449" i="6"/>
  <c r="CS449" i="6"/>
  <c r="CP449" i="6"/>
  <c r="CQ449" i="6" s="1"/>
  <c r="CD449" i="6"/>
  <c r="CA449" i="6"/>
  <c r="CC449" i="6" s="1"/>
  <c r="BZ449" i="6"/>
  <c r="CB449" i="6" s="1"/>
  <c r="BW449" i="6"/>
  <c r="BV449" i="6"/>
  <c r="BU449" i="6"/>
  <c r="BT449" i="6"/>
  <c r="BG449" i="6"/>
  <c r="BE449" i="6"/>
  <c r="BC449" i="6"/>
  <c r="BB449" i="6"/>
  <c r="AX449" i="6"/>
  <c r="AL449" i="6"/>
  <c r="AF449" i="6"/>
  <c r="AE449" i="6"/>
  <c r="X449" i="6"/>
  <c r="W449" i="6"/>
  <c r="CS448" i="6"/>
  <c r="CP448" i="6"/>
  <c r="CQ448" i="6" s="1"/>
  <c r="CD448" i="6"/>
  <c r="CC448" i="6"/>
  <c r="CA448" i="6"/>
  <c r="BZ448" i="6"/>
  <c r="CB448" i="6" s="1"/>
  <c r="BW448" i="6"/>
  <c r="BV448" i="6"/>
  <c r="BU448" i="6"/>
  <c r="BT448" i="6"/>
  <c r="BC448" i="6"/>
  <c r="BB448" i="6"/>
  <c r="AX448" i="6"/>
  <c r="AR448" i="6"/>
  <c r="AL448" i="6"/>
  <c r="AM448" i="6" s="1"/>
  <c r="AF448" i="6"/>
  <c r="AE448" i="6"/>
  <c r="W448" i="6"/>
  <c r="CS447" i="6"/>
  <c r="CP447" i="6"/>
  <c r="CQ447" i="6" s="1"/>
  <c r="CD447" i="6"/>
  <c r="CA447" i="6"/>
  <c r="CC447" i="6" s="1"/>
  <c r="BZ447" i="6"/>
  <c r="CB447" i="6" s="1"/>
  <c r="BW447" i="6"/>
  <c r="BV447" i="6"/>
  <c r="BU447" i="6"/>
  <c r="BT447" i="6"/>
  <c r="BH447" i="6"/>
  <c r="BH449" i="6" s="1"/>
  <c r="BC447" i="6"/>
  <c r="BB447" i="6"/>
  <c r="AX447" i="6"/>
  <c r="AL447" i="6"/>
  <c r="AQ447" i="6" s="1"/>
  <c r="AF447" i="6"/>
  <c r="AE447" i="6"/>
  <c r="W447" i="6"/>
  <c r="V447" i="6"/>
  <c r="V448" i="6" s="1"/>
  <c r="U447" i="6"/>
  <c r="U448" i="6" s="1"/>
  <c r="T447" i="6"/>
  <c r="R447" i="6"/>
  <c r="R448" i="6" s="1"/>
  <c r="Q447" i="6"/>
  <c r="Q448" i="6" s="1"/>
  <c r="P447" i="6"/>
  <c r="P448" i="6" s="1"/>
  <c r="D447" i="6"/>
  <c r="D448" i="6" s="1"/>
  <c r="C447" i="6"/>
  <c r="CS446" i="6"/>
  <c r="CP446" i="6"/>
  <c r="CQ446" i="6" s="1"/>
  <c r="CD446" i="6"/>
  <c r="CA446" i="6"/>
  <c r="CC446" i="6" s="1"/>
  <c r="BZ446" i="6"/>
  <c r="CB446" i="6" s="1"/>
  <c r="BW446" i="6"/>
  <c r="BV446" i="6"/>
  <c r="BU446" i="6"/>
  <c r="BT446" i="6"/>
  <c r="BH446" i="6"/>
  <c r="BH448" i="6" s="1"/>
  <c r="BC446" i="6"/>
  <c r="BB446" i="6"/>
  <c r="AX446" i="6"/>
  <c r="AR446" i="6"/>
  <c r="AQ446" i="6"/>
  <c r="AP446" i="6"/>
  <c r="AO446" i="6"/>
  <c r="AN446" i="6"/>
  <c r="AM446" i="6"/>
  <c r="AE446" i="6"/>
  <c r="W446" i="6"/>
  <c r="X446" i="6" s="1"/>
  <c r="CS443" i="6"/>
  <c r="CD443" i="6"/>
  <c r="CA443" i="6"/>
  <c r="CC443" i="6" s="1"/>
  <c r="BZ443" i="6"/>
  <c r="CB443" i="6" s="1"/>
  <c r="BW443" i="6"/>
  <c r="BV443" i="6"/>
  <c r="BU443" i="6"/>
  <c r="BT443" i="6"/>
  <c r="BR443" i="6"/>
  <c r="BQ443" i="6"/>
  <c r="BP443" i="6"/>
  <c r="BO443" i="6"/>
  <c r="BN443" i="6"/>
  <c r="BM443" i="6"/>
  <c r="BL443" i="6"/>
  <c r="BK443" i="6"/>
  <c r="BJ443" i="6"/>
  <c r="BI443" i="6"/>
  <c r="BH443" i="6"/>
  <c r="BG443" i="6"/>
  <c r="BE443" i="6"/>
  <c r="BC443" i="6"/>
  <c r="BB443" i="6"/>
  <c r="AX443" i="6"/>
  <c r="AL443" i="6"/>
  <c r="AP443" i="6" s="1"/>
  <c r="AF443" i="6"/>
  <c r="AE443" i="6"/>
  <c r="W443" i="6"/>
  <c r="R443" i="6"/>
  <c r="CS442" i="6"/>
  <c r="CP442" i="6"/>
  <c r="CD442" i="6"/>
  <c r="CA442" i="6"/>
  <c r="CC442" i="6" s="1"/>
  <c r="BZ442" i="6"/>
  <c r="CB442" i="6" s="1"/>
  <c r="BW442" i="6"/>
  <c r="BV442" i="6"/>
  <c r="BU442" i="6"/>
  <c r="BT442" i="6"/>
  <c r="BG442" i="6"/>
  <c r="BE442" i="6"/>
  <c r="BC442" i="6"/>
  <c r="BB442" i="6"/>
  <c r="AX442" i="6"/>
  <c r="AR442" i="6"/>
  <c r="AQ442" i="6"/>
  <c r="AP442" i="6"/>
  <c r="AO442" i="6"/>
  <c r="AN442" i="6"/>
  <c r="AM442" i="6"/>
  <c r="AE442" i="6"/>
  <c r="W442" i="6"/>
  <c r="D442" i="6"/>
  <c r="D443" i="6" s="1"/>
  <c r="CS441" i="6"/>
  <c r="CQ441" i="6"/>
  <c r="CD441" i="6"/>
  <c r="CA441" i="6"/>
  <c r="CC441" i="6" s="1"/>
  <c r="BZ441" i="6"/>
  <c r="CB441" i="6" s="1"/>
  <c r="BW441" i="6"/>
  <c r="BV441" i="6"/>
  <c r="BU441" i="6"/>
  <c r="BT441" i="6"/>
  <c r="BG441" i="6"/>
  <c r="BE441" i="6"/>
  <c r="BC441" i="6"/>
  <c r="BB441" i="6"/>
  <c r="AX441" i="6"/>
  <c r="AE441" i="6"/>
  <c r="W441" i="6"/>
  <c r="CS440" i="6"/>
  <c r="CQ440" i="6"/>
  <c r="CD440" i="6"/>
  <c r="CA440" i="6"/>
  <c r="CC440" i="6" s="1"/>
  <c r="BZ440" i="6"/>
  <c r="CB440" i="6" s="1"/>
  <c r="BW440" i="6"/>
  <c r="BV440" i="6"/>
  <c r="BU440" i="6"/>
  <c r="BT440" i="6"/>
  <c r="BG440" i="6"/>
  <c r="BE440" i="6"/>
  <c r="BC440" i="6"/>
  <c r="BB440" i="6"/>
  <c r="AX440" i="6"/>
  <c r="AE440" i="6"/>
  <c r="W440" i="6"/>
  <c r="V440" i="6"/>
  <c r="V441" i="6" s="1"/>
  <c r="U440" i="6"/>
  <c r="U441" i="6" s="1"/>
  <c r="CS439" i="6"/>
  <c r="CQ439" i="6"/>
  <c r="CK439" i="6"/>
  <c r="CK440" i="6" s="1"/>
  <c r="CK441" i="6" s="1"/>
  <c r="CJ439" i="6"/>
  <c r="CJ440" i="6" s="1"/>
  <c r="CJ441" i="6" s="1"/>
  <c r="CD439" i="6"/>
  <c r="CA439" i="6"/>
  <c r="CC439" i="6" s="1"/>
  <c r="BZ439" i="6"/>
  <c r="CB439" i="6" s="1"/>
  <c r="BW439" i="6"/>
  <c r="BV439" i="6"/>
  <c r="BU439" i="6"/>
  <c r="BT439" i="6"/>
  <c r="BG439" i="6"/>
  <c r="BE439" i="6"/>
  <c r="BC439" i="6"/>
  <c r="BB439" i="6"/>
  <c r="AX439" i="6"/>
  <c r="AE439" i="6"/>
  <c r="W439" i="6"/>
  <c r="CS438" i="6"/>
  <c r="CQ438" i="6"/>
  <c r="CD438" i="6"/>
  <c r="CC438" i="6"/>
  <c r="CA438" i="6"/>
  <c r="BZ438" i="6"/>
  <c r="CB438" i="6" s="1"/>
  <c r="BW438" i="6"/>
  <c r="BV438" i="6"/>
  <c r="BU438" i="6"/>
  <c r="BT438" i="6"/>
  <c r="BG438" i="6"/>
  <c r="BE438" i="6"/>
  <c r="BC438" i="6"/>
  <c r="BB438" i="6"/>
  <c r="AX438" i="6"/>
  <c r="AE438" i="6"/>
  <c r="W438" i="6"/>
  <c r="S438" i="6"/>
  <c r="CS437" i="6"/>
  <c r="CQ437" i="6"/>
  <c r="CD437" i="6"/>
  <c r="CA437" i="6"/>
  <c r="CC437" i="6" s="1"/>
  <c r="BZ437" i="6"/>
  <c r="CB437" i="6" s="1"/>
  <c r="BW437" i="6"/>
  <c r="BV437" i="6"/>
  <c r="BU437" i="6"/>
  <c r="BT437" i="6"/>
  <c r="BG437" i="6"/>
  <c r="BE437" i="6"/>
  <c r="BC437" i="6"/>
  <c r="BB437" i="6"/>
  <c r="AX437" i="6"/>
  <c r="AE437" i="6"/>
  <c r="W437" i="6"/>
  <c r="CS436" i="6"/>
  <c r="CQ436" i="6"/>
  <c r="CD436" i="6"/>
  <c r="CA436" i="6"/>
  <c r="BZ436" i="6"/>
  <c r="CB436" i="6" s="1"/>
  <c r="BW436" i="6"/>
  <c r="BV436" i="6"/>
  <c r="BU436" i="6"/>
  <c r="BT436" i="6"/>
  <c r="BG436" i="6"/>
  <c r="BE436" i="6"/>
  <c r="BC436" i="6"/>
  <c r="BB436" i="6"/>
  <c r="AX436" i="6"/>
  <c r="AE436" i="6"/>
  <c r="W436" i="6"/>
  <c r="CD435" i="6"/>
  <c r="CA435" i="6"/>
  <c r="CC435" i="6" s="1"/>
  <c r="BZ435" i="6"/>
  <c r="CB435" i="6" s="1"/>
  <c r="BW435" i="6"/>
  <c r="BV435" i="6"/>
  <c r="BU435" i="6"/>
  <c r="BT435" i="6"/>
  <c r="BR435" i="6"/>
  <c r="BR436" i="6" s="1"/>
  <c r="BR437" i="6" s="1"/>
  <c r="BR438" i="6" s="1"/>
  <c r="BR439" i="6" s="1"/>
  <c r="BR440" i="6" s="1"/>
  <c r="BR441" i="6" s="1"/>
  <c r="BQ435" i="6"/>
  <c r="BQ436" i="6" s="1"/>
  <c r="BQ437" i="6" s="1"/>
  <c r="BQ438" i="6" s="1"/>
  <c r="BQ439" i="6" s="1"/>
  <c r="BQ440" i="6" s="1"/>
  <c r="BQ441" i="6" s="1"/>
  <c r="BP435" i="6"/>
  <c r="BP436" i="6" s="1"/>
  <c r="BP437" i="6" s="1"/>
  <c r="BP438" i="6" s="1"/>
  <c r="BP439" i="6" s="1"/>
  <c r="BP440" i="6" s="1"/>
  <c r="BP441" i="6" s="1"/>
  <c r="BO435" i="6"/>
  <c r="BO436" i="6" s="1"/>
  <c r="BO437" i="6" s="1"/>
  <c r="BO438" i="6" s="1"/>
  <c r="BO439" i="6" s="1"/>
  <c r="BO440" i="6" s="1"/>
  <c r="BO441" i="6" s="1"/>
  <c r="BN435" i="6"/>
  <c r="BN436" i="6" s="1"/>
  <c r="BN437" i="6" s="1"/>
  <c r="BN438" i="6" s="1"/>
  <c r="BN439" i="6" s="1"/>
  <c r="BN440" i="6" s="1"/>
  <c r="BN441" i="6" s="1"/>
  <c r="BM435" i="6"/>
  <c r="BM436" i="6" s="1"/>
  <c r="BM437" i="6" s="1"/>
  <c r="BM438" i="6" s="1"/>
  <c r="BM439" i="6" s="1"/>
  <c r="BM440" i="6" s="1"/>
  <c r="BM441" i="6" s="1"/>
  <c r="BL435" i="6"/>
  <c r="BL436" i="6" s="1"/>
  <c r="BL437" i="6" s="1"/>
  <c r="BL438" i="6" s="1"/>
  <c r="BL439" i="6" s="1"/>
  <c r="BL440" i="6" s="1"/>
  <c r="BL441" i="6" s="1"/>
  <c r="BK435" i="6"/>
  <c r="BK436" i="6" s="1"/>
  <c r="BK437" i="6" s="1"/>
  <c r="BK438" i="6" s="1"/>
  <c r="BK439" i="6" s="1"/>
  <c r="BK440" i="6" s="1"/>
  <c r="BK441" i="6" s="1"/>
  <c r="BJ435" i="6"/>
  <c r="BJ436" i="6" s="1"/>
  <c r="BJ437" i="6" s="1"/>
  <c r="BJ438" i="6" s="1"/>
  <c r="BJ439" i="6" s="1"/>
  <c r="BJ440" i="6" s="1"/>
  <c r="BJ441" i="6" s="1"/>
  <c r="BI435" i="6"/>
  <c r="BH435" i="6"/>
  <c r="BG435" i="6"/>
  <c r="BE435" i="6"/>
  <c r="BC435" i="6"/>
  <c r="BB435" i="6"/>
  <c r="AX435" i="6"/>
  <c r="AL435" i="6"/>
  <c r="AM435" i="6" s="1"/>
  <c r="AF435" i="6"/>
  <c r="AF436" i="6" s="1"/>
  <c r="AF437" i="6" s="1"/>
  <c r="AF438" i="6" s="1"/>
  <c r="AF439" i="6" s="1"/>
  <c r="AF440" i="6" s="1"/>
  <c r="AF441" i="6" s="1"/>
  <c r="AE435" i="6"/>
  <c r="W435" i="6"/>
  <c r="V435" i="6"/>
  <c r="R435" i="6"/>
  <c r="R436" i="6" s="1"/>
  <c r="R437" i="6" s="1"/>
  <c r="R438" i="6" s="1"/>
  <c r="R439" i="6" s="1"/>
  <c r="R440" i="6" s="1"/>
  <c r="R441" i="6" s="1"/>
  <c r="Q435" i="6"/>
  <c r="Q436" i="6" s="1"/>
  <c r="Q437" i="6" s="1"/>
  <c r="Q438" i="6" s="1"/>
  <c r="Q439" i="6" s="1"/>
  <c r="Q440" i="6" s="1"/>
  <c r="Q441" i="6" s="1"/>
  <c r="Q442" i="6" s="1"/>
  <c r="Q443" i="6" s="1"/>
  <c r="P435" i="6"/>
  <c r="P436" i="6" s="1"/>
  <c r="P437" i="6" s="1"/>
  <c r="P438" i="6" s="1"/>
  <c r="P439" i="6" s="1"/>
  <c r="P440" i="6" s="1"/>
  <c r="P441" i="6" s="1"/>
  <c r="P442" i="6" s="1"/>
  <c r="O435" i="6"/>
  <c r="O436" i="6" s="1"/>
  <c r="O437" i="6" s="1"/>
  <c r="O438" i="6" s="1"/>
  <c r="O439" i="6" s="1"/>
  <c r="O440" i="6" s="1"/>
  <c r="O441" i="6" s="1"/>
  <c r="O442" i="6" s="1"/>
  <c r="O443" i="6" s="1"/>
  <c r="N435" i="6"/>
  <c r="N436" i="6" s="1"/>
  <c r="N437" i="6" s="1"/>
  <c r="N438" i="6" s="1"/>
  <c r="N439" i="6" s="1"/>
  <c r="N440" i="6" s="1"/>
  <c r="N441" i="6" s="1"/>
  <c r="N442" i="6" s="1"/>
  <c r="N443" i="6" s="1"/>
  <c r="M435" i="6"/>
  <c r="M436" i="6" s="1"/>
  <c r="M437" i="6" s="1"/>
  <c r="M438" i="6" s="1"/>
  <c r="M439" i="6" s="1"/>
  <c r="M440" i="6" s="1"/>
  <c r="M441" i="6" s="1"/>
  <c r="M442" i="6" s="1"/>
  <c r="M443" i="6" s="1"/>
  <c r="D435" i="6"/>
  <c r="D436" i="6" s="1"/>
  <c r="D437" i="6" s="1"/>
  <c r="D438" i="6" s="1"/>
  <c r="D439" i="6" s="1"/>
  <c r="D440" i="6" s="1"/>
  <c r="D441" i="6" s="1"/>
  <c r="C435" i="6"/>
  <c r="C436" i="6" s="1"/>
  <c r="C437" i="6" s="1"/>
  <c r="C438" i="6" s="1"/>
  <c r="C439" i="6" s="1"/>
  <c r="C440" i="6" s="1"/>
  <c r="C441" i="6" s="1"/>
  <c r="C442" i="6" s="1"/>
  <c r="C443" i="6" s="1"/>
  <c r="B435" i="6"/>
  <c r="CS434" i="6"/>
  <c r="CP434" i="6"/>
  <c r="CQ434" i="6" s="1"/>
  <c r="CD434" i="6"/>
  <c r="CA434" i="6"/>
  <c r="CC434" i="6" s="1"/>
  <c r="BZ434" i="6"/>
  <c r="BW434" i="6"/>
  <c r="BV434" i="6"/>
  <c r="BU434" i="6"/>
  <c r="BT434" i="6"/>
  <c r="BG434" i="6"/>
  <c r="BE434" i="6"/>
  <c r="BC434" i="6"/>
  <c r="BB434" i="6"/>
  <c r="AX434" i="6"/>
  <c r="AR434" i="6"/>
  <c r="AQ434" i="6"/>
  <c r="AP434" i="6"/>
  <c r="AO434" i="6"/>
  <c r="AN434" i="6"/>
  <c r="AM434" i="6"/>
  <c r="AE434" i="6"/>
  <c r="W434" i="6"/>
  <c r="X434" i="6" s="1"/>
  <c r="CS431" i="6"/>
  <c r="CQ431" i="6"/>
  <c r="CD431" i="6"/>
  <c r="CC431" i="6"/>
  <c r="CA431" i="6"/>
  <c r="BZ431" i="6"/>
  <c r="CB431" i="6" s="1"/>
  <c r="BW431" i="6"/>
  <c r="BV431" i="6"/>
  <c r="BU431" i="6"/>
  <c r="BT431" i="6"/>
  <c r="BG431" i="6"/>
  <c r="BE431" i="6"/>
  <c r="BC431" i="6"/>
  <c r="BB431" i="6"/>
  <c r="AX431" i="6"/>
  <c r="AE431" i="6"/>
  <c r="W431" i="6"/>
  <c r="CS430" i="6"/>
  <c r="CQ430" i="6"/>
  <c r="CD430" i="6"/>
  <c r="CA430" i="6"/>
  <c r="BZ430" i="6"/>
  <c r="CB430" i="6" s="1"/>
  <c r="BW430" i="6"/>
  <c r="BV430" i="6"/>
  <c r="BU430" i="6"/>
  <c r="BT430" i="6"/>
  <c r="BG430" i="6"/>
  <c r="BE430" i="6"/>
  <c r="BC430" i="6"/>
  <c r="BB430" i="6"/>
  <c r="AX430" i="6"/>
  <c r="AE430" i="6"/>
  <c r="W430" i="6"/>
  <c r="V430" i="6"/>
  <c r="V431" i="6" s="1"/>
  <c r="U430" i="6"/>
  <c r="U431" i="6" s="1"/>
  <c r="CS429" i="6"/>
  <c r="CQ429" i="6"/>
  <c r="CK429" i="6"/>
  <c r="CK430" i="6" s="1"/>
  <c r="CK431" i="6" s="1"/>
  <c r="CJ429" i="6"/>
  <c r="CJ430" i="6" s="1"/>
  <c r="CJ431" i="6" s="1"/>
  <c r="CD429" i="6"/>
  <c r="CA429" i="6"/>
  <c r="CC429" i="6" s="1"/>
  <c r="BZ429" i="6"/>
  <c r="CB429" i="6" s="1"/>
  <c r="BW429" i="6"/>
  <c r="BV429" i="6"/>
  <c r="BU429" i="6"/>
  <c r="BT429" i="6"/>
  <c r="BG429" i="6"/>
  <c r="BE429" i="6"/>
  <c r="BC429" i="6"/>
  <c r="BB429" i="6"/>
  <c r="AX429" i="6"/>
  <c r="AE429" i="6"/>
  <c r="W429" i="6"/>
  <c r="CS428" i="6"/>
  <c r="CQ428" i="6"/>
  <c r="CD428" i="6"/>
  <c r="CA428" i="6"/>
  <c r="BZ428" i="6"/>
  <c r="CB428" i="6" s="1"/>
  <c r="BW428" i="6"/>
  <c r="BV428" i="6"/>
  <c r="BU428" i="6"/>
  <c r="BT428" i="6"/>
  <c r="BG428" i="6"/>
  <c r="BE428" i="6"/>
  <c r="BC428" i="6"/>
  <c r="BB428" i="6"/>
  <c r="AX428" i="6"/>
  <c r="AR428" i="6"/>
  <c r="AL428" i="6"/>
  <c r="AM428" i="6" s="1"/>
  <c r="AF428" i="6"/>
  <c r="AF430" i="6" s="1"/>
  <c r="AE428" i="6"/>
  <c r="W428" i="6"/>
  <c r="R428" i="6"/>
  <c r="R430" i="6" s="1"/>
  <c r="Q428" i="6"/>
  <c r="Q430" i="6" s="1"/>
  <c r="P428" i="6"/>
  <c r="P430" i="6" s="1"/>
  <c r="O428" i="6"/>
  <c r="O430" i="6" s="1"/>
  <c r="N428" i="6"/>
  <c r="N430" i="6" s="1"/>
  <c r="M428" i="6"/>
  <c r="M430" i="6" s="1"/>
  <c r="C428" i="6"/>
  <c r="C429" i="6" s="1"/>
  <c r="CS427" i="6"/>
  <c r="CQ427" i="6"/>
  <c r="CD427" i="6"/>
  <c r="CA427" i="6"/>
  <c r="BZ427" i="6"/>
  <c r="CB427" i="6" s="1"/>
  <c r="BW427" i="6"/>
  <c r="BV427" i="6"/>
  <c r="BU427" i="6"/>
  <c r="BT427" i="6"/>
  <c r="BR427" i="6"/>
  <c r="BR428" i="6" s="1"/>
  <c r="BR429" i="6" s="1"/>
  <c r="BR430" i="6" s="1"/>
  <c r="BR431" i="6" s="1"/>
  <c r="BQ427" i="6"/>
  <c r="BQ428" i="6" s="1"/>
  <c r="BQ429" i="6" s="1"/>
  <c r="BQ430" i="6" s="1"/>
  <c r="BQ431" i="6" s="1"/>
  <c r="BP427" i="6"/>
  <c r="BP428" i="6" s="1"/>
  <c r="BP429" i="6" s="1"/>
  <c r="BP430" i="6" s="1"/>
  <c r="BP431" i="6" s="1"/>
  <c r="BO427" i="6"/>
  <c r="BO428" i="6" s="1"/>
  <c r="BO429" i="6" s="1"/>
  <c r="BO430" i="6" s="1"/>
  <c r="BO431" i="6" s="1"/>
  <c r="BN427" i="6"/>
  <c r="BN428" i="6" s="1"/>
  <c r="BN429" i="6" s="1"/>
  <c r="BN430" i="6" s="1"/>
  <c r="BN431" i="6" s="1"/>
  <c r="BM427" i="6"/>
  <c r="BM428" i="6" s="1"/>
  <c r="BM429" i="6" s="1"/>
  <c r="BM430" i="6" s="1"/>
  <c r="BM431" i="6" s="1"/>
  <c r="BL427" i="6"/>
  <c r="BL428" i="6" s="1"/>
  <c r="BL429" i="6" s="1"/>
  <c r="BL430" i="6" s="1"/>
  <c r="BL431" i="6" s="1"/>
  <c r="BK427" i="6"/>
  <c r="BK428" i="6" s="1"/>
  <c r="BK429" i="6" s="1"/>
  <c r="BK430" i="6" s="1"/>
  <c r="BK431" i="6" s="1"/>
  <c r="BJ427" i="6"/>
  <c r="BJ428" i="6" s="1"/>
  <c r="BJ429" i="6" s="1"/>
  <c r="BJ430" i="6" s="1"/>
  <c r="BJ431" i="6" s="1"/>
  <c r="BG427" i="6"/>
  <c r="BE427" i="6"/>
  <c r="BC427" i="6"/>
  <c r="BB427" i="6"/>
  <c r="AX427" i="6"/>
  <c r="AN427" i="6"/>
  <c r="AL427" i="6"/>
  <c r="AM427" i="6" s="1"/>
  <c r="AF427" i="6"/>
  <c r="AF429" i="6" s="1"/>
  <c r="AF431" i="6" s="1"/>
  <c r="AE427" i="6"/>
  <c r="W427" i="6"/>
  <c r="U427" i="6"/>
  <c r="T427" i="6"/>
  <c r="T428" i="6" s="1"/>
  <c r="S427" i="6"/>
  <c r="S428" i="6" s="1"/>
  <c r="R427" i="6"/>
  <c r="R429" i="6" s="1"/>
  <c r="R431" i="6" s="1"/>
  <c r="Q427" i="6"/>
  <c r="Q429" i="6" s="1"/>
  <c r="Q431" i="6" s="1"/>
  <c r="P427" i="6"/>
  <c r="P429" i="6" s="1"/>
  <c r="P431" i="6" s="1"/>
  <c r="O427" i="6"/>
  <c r="O429" i="6" s="1"/>
  <c r="O431" i="6" s="1"/>
  <c r="N427" i="6"/>
  <c r="N429" i="6" s="1"/>
  <c r="N431" i="6" s="1"/>
  <c r="M427" i="6"/>
  <c r="M429" i="6" s="1"/>
  <c r="M431" i="6" s="1"/>
  <c r="D427" i="6"/>
  <c r="D428" i="6" s="1"/>
  <c r="D429" i="6" s="1"/>
  <c r="D430" i="6" s="1"/>
  <c r="D431" i="6" s="1"/>
  <c r="C427" i="6"/>
  <c r="CS426" i="6"/>
  <c r="CP426" i="6"/>
  <c r="CQ426" i="6" s="1"/>
  <c r="CD426" i="6"/>
  <c r="CA426" i="6"/>
  <c r="CC426" i="6" s="1"/>
  <c r="BZ426" i="6"/>
  <c r="CB426" i="6" s="1"/>
  <c r="BW426" i="6"/>
  <c r="BV426" i="6"/>
  <c r="BU426" i="6"/>
  <c r="BT426" i="6"/>
  <c r="BG426" i="6"/>
  <c r="BE426" i="6"/>
  <c r="BC426" i="6"/>
  <c r="BB426" i="6"/>
  <c r="AX426" i="6"/>
  <c r="AR426" i="6"/>
  <c r="AQ426" i="6"/>
  <c r="AP426" i="6"/>
  <c r="AO426" i="6"/>
  <c r="AN426" i="6"/>
  <c r="AM426" i="6"/>
  <c r="AE426" i="6"/>
  <c r="W426" i="6"/>
  <c r="X426" i="6" s="1"/>
  <c r="CW423" i="6"/>
  <c r="CV423" i="6"/>
  <c r="CS423" i="6"/>
  <c r="CP423" i="6"/>
  <c r="CQ423" i="6" s="1"/>
  <c r="CD423" i="6"/>
  <c r="CA423" i="6"/>
  <c r="CC423" i="6" s="1"/>
  <c r="BZ423" i="6"/>
  <c r="CB423" i="6" s="1"/>
  <c r="BW423" i="6"/>
  <c r="BV423" i="6"/>
  <c r="BU423" i="6"/>
  <c r="BT423" i="6"/>
  <c r="BG423" i="6"/>
  <c r="BE423" i="6"/>
  <c r="BC423" i="6"/>
  <c r="BB423" i="6"/>
  <c r="AX423" i="6"/>
  <c r="AE423" i="6"/>
  <c r="X423" i="6"/>
  <c r="W423" i="6"/>
  <c r="CS422" i="6"/>
  <c r="CP422" i="6"/>
  <c r="CD422" i="6"/>
  <c r="CA422" i="6"/>
  <c r="CC422" i="6" s="1"/>
  <c r="BZ422" i="6"/>
  <c r="CB422" i="6" s="1"/>
  <c r="BW422" i="6"/>
  <c r="BV422" i="6"/>
  <c r="BU422" i="6"/>
  <c r="BT422" i="6"/>
  <c r="BG422" i="6"/>
  <c r="BE422" i="6"/>
  <c r="BC422" i="6"/>
  <c r="BB422" i="6"/>
  <c r="AX422" i="6"/>
  <c r="AE422" i="6"/>
  <c r="W422" i="6"/>
  <c r="CS421" i="6"/>
  <c r="CP421" i="6"/>
  <c r="CQ421" i="6" s="1"/>
  <c r="CD421" i="6"/>
  <c r="CA421" i="6"/>
  <c r="CC421" i="6" s="1"/>
  <c r="BZ421" i="6"/>
  <c r="CB421" i="6" s="1"/>
  <c r="BW421" i="6"/>
  <c r="BV421" i="6"/>
  <c r="BU421" i="6"/>
  <c r="BT421" i="6"/>
  <c r="BG421" i="6"/>
  <c r="BE421" i="6"/>
  <c r="BC421" i="6"/>
  <c r="BB421" i="6"/>
  <c r="AX421" i="6"/>
  <c r="AE421" i="6"/>
  <c r="W421" i="6"/>
  <c r="CS420" i="6"/>
  <c r="CP420" i="6"/>
  <c r="CD420" i="6"/>
  <c r="CA420" i="6"/>
  <c r="CC420" i="6" s="1"/>
  <c r="BZ420" i="6"/>
  <c r="CB420" i="6" s="1"/>
  <c r="BW420" i="6"/>
  <c r="BV420" i="6"/>
  <c r="BU420" i="6"/>
  <c r="BT420" i="6"/>
  <c r="BG420" i="6"/>
  <c r="BE420" i="6"/>
  <c r="BC420" i="6"/>
  <c r="BB420" i="6"/>
  <c r="AX420" i="6"/>
  <c r="AE420" i="6"/>
  <c r="W420" i="6"/>
  <c r="CS419" i="6"/>
  <c r="CP419" i="6"/>
  <c r="CQ419" i="6" s="1"/>
  <c r="CD419" i="6"/>
  <c r="CA419" i="6"/>
  <c r="CC419" i="6" s="1"/>
  <c r="BZ419" i="6"/>
  <c r="BW419" i="6"/>
  <c r="BV419" i="6"/>
  <c r="BU419" i="6"/>
  <c r="BT419" i="6"/>
  <c r="BG419" i="6"/>
  <c r="BE419" i="6"/>
  <c r="BC419" i="6"/>
  <c r="BB419" i="6"/>
  <c r="AX419" i="6"/>
  <c r="AE419" i="6"/>
  <c r="W419" i="6"/>
  <c r="T419" i="6"/>
  <c r="T420" i="6" s="1"/>
  <c r="T421" i="6" s="1"/>
  <c r="T422" i="6" s="1"/>
  <c r="CS418" i="6"/>
  <c r="CP418" i="6"/>
  <c r="CD418" i="6"/>
  <c r="CA418" i="6"/>
  <c r="CC418" i="6" s="1"/>
  <c r="BZ418" i="6"/>
  <c r="CB418" i="6" s="1"/>
  <c r="BW418" i="6"/>
  <c r="BV418" i="6"/>
  <c r="BU418" i="6"/>
  <c r="BT418" i="6"/>
  <c r="BG418" i="6"/>
  <c r="BE418" i="6"/>
  <c r="BC418" i="6"/>
  <c r="BB418" i="6"/>
  <c r="AX418" i="6"/>
  <c r="AE418" i="6"/>
  <c r="W418" i="6"/>
  <c r="CS417" i="6"/>
  <c r="CP417" i="6"/>
  <c r="CQ417" i="6" s="1"/>
  <c r="CD417" i="6"/>
  <c r="CA417" i="6"/>
  <c r="CC417" i="6" s="1"/>
  <c r="BZ417" i="6"/>
  <c r="CB417" i="6" s="1"/>
  <c r="BW417" i="6"/>
  <c r="BV417" i="6"/>
  <c r="BU417" i="6"/>
  <c r="BT417" i="6"/>
  <c r="BG417" i="6"/>
  <c r="BE417" i="6"/>
  <c r="BC417" i="6"/>
  <c r="BB417" i="6"/>
  <c r="AX417" i="6"/>
  <c r="AE417" i="6"/>
  <c r="W417" i="6"/>
  <c r="CS416" i="6"/>
  <c r="CP416" i="6"/>
  <c r="CQ416" i="6" s="1"/>
  <c r="CD416" i="6"/>
  <c r="CA416" i="6"/>
  <c r="CC416" i="6" s="1"/>
  <c r="BZ416" i="6"/>
  <c r="CB416" i="6" s="1"/>
  <c r="BW416" i="6"/>
  <c r="BV416" i="6"/>
  <c r="BU416" i="6"/>
  <c r="BT416" i="6"/>
  <c r="BG416" i="6"/>
  <c r="BE416" i="6"/>
  <c r="BC416" i="6"/>
  <c r="BB416" i="6"/>
  <c r="AX416" i="6"/>
  <c r="AE416" i="6"/>
  <c r="W416" i="6"/>
  <c r="CS415" i="6"/>
  <c r="CP415" i="6"/>
  <c r="CQ415" i="6" s="1"/>
  <c r="CD415" i="6"/>
  <c r="CA415" i="6"/>
  <c r="CC415" i="6" s="1"/>
  <c r="BZ415" i="6"/>
  <c r="CB415" i="6" s="1"/>
  <c r="BW415" i="6"/>
  <c r="BV415" i="6"/>
  <c r="BU415" i="6"/>
  <c r="BT415" i="6"/>
  <c r="BG415" i="6"/>
  <c r="BE415" i="6"/>
  <c r="BC415" i="6"/>
  <c r="BB415" i="6"/>
  <c r="AX415" i="6"/>
  <c r="AE415" i="6"/>
  <c r="W415" i="6"/>
  <c r="T415" i="6"/>
  <c r="S415" i="6"/>
  <c r="S416" i="6" s="1"/>
  <c r="S417" i="6" s="1"/>
  <c r="S418" i="6" s="1"/>
  <c r="S419" i="6" s="1"/>
  <c r="S420" i="6" s="1"/>
  <c r="S421" i="6" s="1"/>
  <c r="S422" i="6" s="1"/>
  <c r="S423" i="6" s="1"/>
  <c r="CS414" i="6"/>
  <c r="CP414" i="6"/>
  <c r="CD414" i="6"/>
  <c r="CA414" i="6"/>
  <c r="CC414" i="6" s="1"/>
  <c r="BZ414" i="6"/>
  <c r="CB414" i="6" s="1"/>
  <c r="BW414" i="6"/>
  <c r="BV414" i="6"/>
  <c r="BU414" i="6"/>
  <c r="BT414" i="6"/>
  <c r="BG414" i="6"/>
  <c r="BE414" i="6"/>
  <c r="BC414" i="6"/>
  <c r="BB414" i="6"/>
  <c r="AX414" i="6"/>
  <c r="AE414" i="6"/>
  <c r="W414" i="6"/>
  <c r="CS413" i="6"/>
  <c r="CP413" i="6"/>
  <c r="CQ413" i="6" s="1"/>
  <c r="CD413" i="6"/>
  <c r="CA413" i="6"/>
  <c r="CC413" i="6" s="1"/>
  <c r="BZ413" i="6"/>
  <c r="CB413" i="6" s="1"/>
  <c r="BW413" i="6"/>
  <c r="BV413" i="6"/>
  <c r="BU413" i="6"/>
  <c r="BT413" i="6"/>
  <c r="BG413" i="6"/>
  <c r="BE413" i="6"/>
  <c r="BC413" i="6"/>
  <c r="BB413" i="6"/>
  <c r="AX413" i="6"/>
  <c r="AE413" i="6"/>
  <c r="W413" i="6"/>
  <c r="T413" i="6"/>
  <c r="CS412" i="6"/>
  <c r="CP412" i="6"/>
  <c r="CQ412" i="6" s="1"/>
  <c r="CD412" i="6"/>
  <c r="CA412" i="6"/>
  <c r="CC412" i="6" s="1"/>
  <c r="BZ412" i="6"/>
  <c r="CB412" i="6" s="1"/>
  <c r="BW412" i="6"/>
  <c r="BV412" i="6"/>
  <c r="BU412" i="6"/>
  <c r="BT412" i="6"/>
  <c r="BG412" i="6"/>
  <c r="BE412" i="6"/>
  <c r="BC412" i="6"/>
  <c r="BB412" i="6"/>
  <c r="AX412" i="6"/>
  <c r="AE412" i="6"/>
  <c r="W412" i="6"/>
  <c r="CS411" i="6"/>
  <c r="CP411" i="6"/>
  <c r="CQ411" i="6" s="1"/>
  <c r="CD411" i="6"/>
  <c r="CA411" i="6"/>
  <c r="CC411" i="6" s="1"/>
  <c r="BZ411" i="6"/>
  <c r="CB411" i="6" s="1"/>
  <c r="BW411" i="6"/>
  <c r="BV411" i="6"/>
  <c r="BU411" i="6"/>
  <c r="BT411" i="6"/>
  <c r="BG411" i="6"/>
  <c r="BE411" i="6"/>
  <c r="BC411" i="6"/>
  <c r="BB411" i="6"/>
  <c r="AX411" i="6"/>
  <c r="AE411" i="6"/>
  <c r="W411" i="6"/>
  <c r="CS410" i="6"/>
  <c r="CP410" i="6"/>
  <c r="CQ410" i="6" s="1"/>
  <c r="CD410" i="6"/>
  <c r="CA410" i="6"/>
  <c r="CC410" i="6" s="1"/>
  <c r="BZ410" i="6"/>
  <c r="CB410" i="6" s="1"/>
  <c r="BW410" i="6"/>
  <c r="BV410" i="6"/>
  <c r="BU410" i="6"/>
  <c r="BT410" i="6"/>
  <c r="BG410" i="6"/>
  <c r="BE410" i="6"/>
  <c r="BC410" i="6"/>
  <c r="BB410" i="6"/>
  <c r="AX410" i="6"/>
  <c r="AE410" i="6"/>
  <c r="W410" i="6"/>
  <c r="T410" i="6"/>
  <c r="CS409" i="6"/>
  <c r="CP409" i="6"/>
  <c r="CQ409" i="6" s="1"/>
  <c r="CD409" i="6"/>
  <c r="CA409" i="6"/>
  <c r="CC409" i="6" s="1"/>
  <c r="BZ409" i="6"/>
  <c r="CB409" i="6" s="1"/>
  <c r="BW409" i="6"/>
  <c r="BV409" i="6"/>
  <c r="BU409" i="6"/>
  <c r="BT409" i="6"/>
  <c r="BG409" i="6"/>
  <c r="BE409" i="6"/>
  <c r="BC409" i="6"/>
  <c r="BB409" i="6"/>
  <c r="AX409" i="6"/>
  <c r="AE409" i="6"/>
  <c r="W409" i="6"/>
  <c r="S409" i="6"/>
  <c r="S410" i="6" s="1"/>
  <c r="S411" i="6" s="1"/>
  <c r="S412" i="6" s="1"/>
  <c r="S413" i="6" s="1"/>
  <c r="CS408" i="6"/>
  <c r="CP408" i="6"/>
  <c r="CQ408" i="6" s="1"/>
  <c r="CD408" i="6"/>
  <c r="CA408" i="6"/>
  <c r="CC408" i="6" s="1"/>
  <c r="BZ408" i="6"/>
  <c r="CB408" i="6" s="1"/>
  <c r="BW408" i="6"/>
  <c r="BV408" i="6"/>
  <c r="BU408" i="6"/>
  <c r="BT408" i="6"/>
  <c r="BG408" i="6"/>
  <c r="BE408" i="6"/>
  <c r="BC408" i="6"/>
  <c r="BB408" i="6"/>
  <c r="AX408" i="6"/>
  <c r="AE408" i="6"/>
  <c r="W408" i="6"/>
  <c r="CS407" i="6"/>
  <c r="CP407" i="6"/>
  <c r="CQ407" i="6" s="1"/>
  <c r="CD407" i="6"/>
  <c r="CA407" i="6"/>
  <c r="CC407" i="6" s="1"/>
  <c r="BZ407" i="6"/>
  <c r="CB407" i="6" s="1"/>
  <c r="BW407" i="6"/>
  <c r="BV407" i="6"/>
  <c r="BU407" i="6"/>
  <c r="BT407" i="6"/>
  <c r="BG407" i="6"/>
  <c r="BE407" i="6"/>
  <c r="BC407" i="6"/>
  <c r="BB407" i="6"/>
  <c r="AX407" i="6"/>
  <c r="AE407" i="6"/>
  <c r="W407" i="6"/>
  <c r="CS406" i="6"/>
  <c r="CP406" i="6"/>
  <c r="CQ406" i="6" s="1"/>
  <c r="CD406" i="6"/>
  <c r="CA406" i="6"/>
  <c r="CC406" i="6" s="1"/>
  <c r="BZ406" i="6"/>
  <c r="CB406" i="6" s="1"/>
  <c r="BW406" i="6"/>
  <c r="BV406" i="6"/>
  <c r="BU406" i="6"/>
  <c r="BT406" i="6"/>
  <c r="BG406" i="6"/>
  <c r="BE406" i="6"/>
  <c r="BC406" i="6"/>
  <c r="BB406" i="6"/>
  <c r="AX406" i="6"/>
  <c r="AE406" i="6"/>
  <c r="W406" i="6"/>
  <c r="CS405" i="6"/>
  <c r="CP405" i="6"/>
  <c r="CQ405" i="6" s="1"/>
  <c r="CD405" i="6"/>
  <c r="CA405" i="6"/>
  <c r="CC405" i="6" s="1"/>
  <c r="BZ405" i="6"/>
  <c r="CB405" i="6" s="1"/>
  <c r="BW405" i="6"/>
  <c r="BV405" i="6"/>
  <c r="BU405" i="6"/>
  <c r="BT405" i="6"/>
  <c r="BG405" i="6"/>
  <c r="BE405" i="6"/>
  <c r="BC405" i="6"/>
  <c r="BB405" i="6"/>
  <c r="AX405" i="6"/>
  <c r="AE405" i="6"/>
  <c r="W405" i="6"/>
  <c r="T405" i="6"/>
  <c r="T406" i="6" s="1"/>
  <c r="CS404" i="6"/>
  <c r="CP404" i="6"/>
  <c r="CQ404" i="6" s="1"/>
  <c r="CD404" i="6"/>
  <c r="CA404" i="6"/>
  <c r="CC404" i="6" s="1"/>
  <c r="BZ404" i="6"/>
  <c r="CB404" i="6" s="1"/>
  <c r="BW404" i="6"/>
  <c r="BV404" i="6"/>
  <c r="BU404" i="6"/>
  <c r="BT404" i="6"/>
  <c r="BG404" i="6"/>
  <c r="BE404" i="6"/>
  <c r="BC404" i="6"/>
  <c r="BB404" i="6"/>
  <c r="AX404" i="6"/>
  <c r="AE404" i="6"/>
  <c r="W404" i="6"/>
  <c r="S404" i="6"/>
  <c r="S405" i="6" s="1"/>
  <c r="S406" i="6" s="1"/>
  <c r="S407" i="6" s="1"/>
  <c r="CS403" i="6"/>
  <c r="CP403" i="6"/>
  <c r="CQ403" i="6" s="1"/>
  <c r="CD403" i="6"/>
  <c r="CA403" i="6"/>
  <c r="CC403" i="6" s="1"/>
  <c r="BZ403" i="6"/>
  <c r="CB403" i="6" s="1"/>
  <c r="BW403" i="6"/>
  <c r="BV403" i="6"/>
  <c r="BU403" i="6"/>
  <c r="BT403" i="6"/>
  <c r="BG403" i="6"/>
  <c r="BE403" i="6"/>
  <c r="BC403" i="6"/>
  <c r="BB403" i="6"/>
  <c r="AX403" i="6"/>
  <c r="AE403" i="6"/>
  <c r="W403" i="6"/>
  <c r="CS402" i="6"/>
  <c r="CP402" i="6"/>
  <c r="CQ402" i="6" s="1"/>
  <c r="CD402" i="6"/>
  <c r="CA402" i="6"/>
  <c r="CC402" i="6" s="1"/>
  <c r="BZ402" i="6"/>
  <c r="CB402" i="6" s="1"/>
  <c r="BW402" i="6"/>
  <c r="BV402" i="6"/>
  <c r="BU402" i="6"/>
  <c r="BT402" i="6"/>
  <c r="BG402" i="6"/>
  <c r="BE402" i="6"/>
  <c r="BC402" i="6"/>
  <c r="BB402" i="6"/>
  <c r="AX402" i="6"/>
  <c r="AE402" i="6"/>
  <c r="W402" i="6"/>
  <c r="CS401" i="6"/>
  <c r="CP401" i="6"/>
  <c r="CQ401" i="6" s="1"/>
  <c r="CD401" i="6"/>
  <c r="CA401" i="6"/>
  <c r="CC401" i="6" s="1"/>
  <c r="BZ401" i="6"/>
  <c r="CB401" i="6" s="1"/>
  <c r="BW401" i="6"/>
  <c r="BV401" i="6"/>
  <c r="BU401" i="6"/>
  <c r="BT401" i="6"/>
  <c r="CV401" i="6" s="1"/>
  <c r="BG401" i="6"/>
  <c r="BE401" i="6"/>
  <c r="BC401" i="6"/>
  <c r="BB401" i="6"/>
  <c r="AX401" i="6"/>
  <c r="AE401" i="6"/>
  <c r="W401" i="6"/>
  <c r="CS400" i="6"/>
  <c r="CP400" i="6"/>
  <c r="CQ400" i="6" s="1"/>
  <c r="CD400" i="6"/>
  <c r="CA400" i="6"/>
  <c r="CC400" i="6" s="1"/>
  <c r="BZ400" i="6"/>
  <c r="CB400" i="6" s="1"/>
  <c r="BW400" i="6"/>
  <c r="BV400" i="6"/>
  <c r="BU400" i="6"/>
  <c r="BT400" i="6"/>
  <c r="BG400" i="6"/>
  <c r="BE400" i="6"/>
  <c r="BC400" i="6"/>
  <c r="BB400" i="6"/>
  <c r="AX400" i="6"/>
  <c r="AL400" i="6"/>
  <c r="AP400" i="6" s="1"/>
  <c r="AF400" i="6"/>
  <c r="AF401" i="6" s="1"/>
  <c r="AF402" i="6" s="1"/>
  <c r="AF403" i="6" s="1"/>
  <c r="AF404" i="6" s="1"/>
  <c r="AF405" i="6" s="1"/>
  <c r="AF406" i="6" s="1"/>
  <c r="AF407" i="6" s="1"/>
  <c r="AF408" i="6" s="1"/>
  <c r="AF409" i="6" s="1"/>
  <c r="AF410" i="6" s="1"/>
  <c r="AF411" i="6" s="1"/>
  <c r="AF412" i="6" s="1"/>
  <c r="AF413" i="6" s="1"/>
  <c r="AF414" i="6" s="1"/>
  <c r="AF415" i="6" s="1"/>
  <c r="AF416" i="6" s="1"/>
  <c r="AF417" i="6" s="1"/>
  <c r="AF418" i="6" s="1"/>
  <c r="AF419" i="6" s="1"/>
  <c r="AF420" i="6" s="1"/>
  <c r="AF421" i="6" s="1"/>
  <c r="AF422" i="6" s="1"/>
  <c r="AF423" i="6" s="1"/>
  <c r="AE400" i="6"/>
  <c r="W400" i="6"/>
  <c r="T400" i="6"/>
  <c r="T401" i="6" s="1"/>
  <c r="T402" i="6" s="1"/>
  <c r="S400" i="6"/>
  <c r="S401" i="6" s="1"/>
  <c r="S402" i="6" s="1"/>
  <c r="R400" i="6"/>
  <c r="R401" i="6" s="1"/>
  <c r="R402" i="6" s="1"/>
  <c r="R403" i="6" s="1"/>
  <c r="R404" i="6" s="1"/>
  <c r="R405" i="6" s="1"/>
  <c r="R406" i="6" s="1"/>
  <c r="R407" i="6" s="1"/>
  <c r="R408" i="6" s="1"/>
  <c r="R409" i="6" s="1"/>
  <c r="R410" i="6" s="1"/>
  <c r="R411" i="6" s="1"/>
  <c r="R412" i="6" s="1"/>
  <c r="R413" i="6" s="1"/>
  <c r="R414" i="6" s="1"/>
  <c r="R415" i="6" s="1"/>
  <c r="R416" i="6" s="1"/>
  <c r="R417" i="6" s="1"/>
  <c r="R418" i="6" s="1"/>
  <c r="R419" i="6" s="1"/>
  <c r="R420" i="6" s="1"/>
  <c r="R421" i="6" s="1"/>
  <c r="R422" i="6" s="1"/>
  <c r="R423" i="6" s="1"/>
  <c r="Q400" i="6"/>
  <c r="Q401" i="6" s="1"/>
  <c r="Q402" i="6" s="1"/>
  <c r="Q403" i="6" s="1"/>
  <c r="Q404" i="6" s="1"/>
  <c r="Q405" i="6" s="1"/>
  <c r="Q406" i="6" s="1"/>
  <c r="Q407" i="6" s="1"/>
  <c r="Q408" i="6" s="1"/>
  <c r="Q409" i="6" s="1"/>
  <c r="Q410" i="6" s="1"/>
  <c r="Q411" i="6" s="1"/>
  <c r="Q412" i="6" s="1"/>
  <c r="Q413" i="6" s="1"/>
  <c r="Q414" i="6" s="1"/>
  <c r="Q415" i="6" s="1"/>
  <c r="Q416" i="6" s="1"/>
  <c r="Q417" i="6" s="1"/>
  <c r="Q418" i="6" s="1"/>
  <c r="Q419" i="6" s="1"/>
  <c r="Q420" i="6" s="1"/>
  <c r="Q421" i="6" s="1"/>
  <c r="Q422" i="6" s="1"/>
  <c r="Q423" i="6" s="1"/>
  <c r="P400" i="6"/>
  <c r="P401" i="6" s="1"/>
  <c r="P402" i="6" s="1"/>
  <c r="P403" i="6" s="1"/>
  <c r="P404" i="6" s="1"/>
  <c r="P405" i="6" s="1"/>
  <c r="P406" i="6" s="1"/>
  <c r="P407" i="6" s="1"/>
  <c r="P408" i="6" s="1"/>
  <c r="P409" i="6" s="1"/>
  <c r="P410" i="6" s="1"/>
  <c r="P411" i="6" s="1"/>
  <c r="P412" i="6" s="1"/>
  <c r="P413" i="6" s="1"/>
  <c r="P414" i="6" s="1"/>
  <c r="P415" i="6" s="1"/>
  <c r="P416" i="6" s="1"/>
  <c r="P417" i="6" s="1"/>
  <c r="P418" i="6" s="1"/>
  <c r="P419" i="6" s="1"/>
  <c r="P420" i="6" s="1"/>
  <c r="P421" i="6" s="1"/>
  <c r="P422" i="6" s="1"/>
  <c r="P423" i="6" s="1"/>
  <c r="O400" i="6"/>
  <c r="O401" i="6" s="1"/>
  <c r="O402" i="6" s="1"/>
  <c r="O403" i="6" s="1"/>
  <c r="O404" i="6" s="1"/>
  <c r="O405" i="6" s="1"/>
  <c r="O406" i="6" s="1"/>
  <c r="O407" i="6" s="1"/>
  <c r="O408" i="6" s="1"/>
  <c r="O409" i="6" s="1"/>
  <c r="O410" i="6" s="1"/>
  <c r="O411" i="6" s="1"/>
  <c r="O412" i="6" s="1"/>
  <c r="O413" i="6" s="1"/>
  <c r="O414" i="6" s="1"/>
  <c r="O415" i="6" s="1"/>
  <c r="O416" i="6" s="1"/>
  <c r="O417" i="6" s="1"/>
  <c r="O418" i="6" s="1"/>
  <c r="O419" i="6" s="1"/>
  <c r="O420" i="6" s="1"/>
  <c r="O421" i="6" s="1"/>
  <c r="O422" i="6" s="1"/>
  <c r="O423" i="6" s="1"/>
  <c r="N400" i="6"/>
  <c r="N401" i="6" s="1"/>
  <c r="N402" i="6" s="1"/>
  <c r="N403" i="6" s="1"/>
  <c r="N404" i="6" s="1"/>
  <c r="N405" i="6" s="1"/>
  <c r="N406" i="6" s="1"/>
  <c r="N407" i="6" s="1"/>
  <c r="N408" i="6" s="1"/>
  <c r="N409" i="6" s="1"/>
  <c r="N410" i="6" s="1"/>
  <c r="N411" i="6" s="1"/>
  <c r="N412" i="6" s="1"/>
  <c r="N413" i="6" s="1"/>
  <c r="N414" i="6" s="1"/>
  <c r="N415" i="6" s="1"/>
  <c r="N416" i="6" s="1"/>
  <c r="N417" i="6" s="1"/>
  <c r="N418" i="6" s="1"/>
  <c r="N419" i="6" s="1"/>
  <c r="N420" i="6" s="1"/>
  <c r="N421" i="6" s="1"/>
  <c r="N422" i="6" s="1"/>
  <c r="N423" i="6" s="1"/>
  <c r="M400" i="6"/>
  <c r="M401" i="6" s="1"/>
  <c r="M402" i="6" s="1"/>
  <c r="M403" i="6" s="1"/>
  <c r="M404" i="6" s="1"/>
  <c r="M405" i="6" s="1"/>
  <c r="M406" i="6" s="1"/>
  <c r="M407" i="6" s="1"/>
  <c r="M408" i="6" s="1"/>
  <c r="M409" i="6" s="1"/>
  <c r="M410" i="6" s="1"/>
  <c r="M411" i="6" s="1"/>
  <c r="M412" i="6" s="1"/>
  <c r="M413" i="6" s="1"/>
  <c r="M414" i="6" s="1"/>
  <c r="M415" i="6" s="1"/>
  <c r="M416" i="6" s="1"/>
  <c r="M417" i="6" s="1"/>
  <c r="M418" i="6" s="1"/>
  <c r="M419" i="6" s="1"/>
  <c r="M420" i="6" s="1"/>
  <c r="M421" i="6" s="1"/>
  <c r="M422" i="6" s="1"/>
  <c r="M423" i="6" s="1"/>
  <c r="D400" i="6"/>
  <c r="D401" i="6" s="1"/>
  <c r="D402" i="6" s="1"/>
  <c r="D403" i="6" s="1"/>
  <c r="D404" i="6" s="1"/>
  <c r="D405" i="6" s="1"/>
  <c r="D406" i="6" s="1"/>
  <c r="D407" i="6" s="1"/>
  <c r="D408" i="6" s="1"/>
  <c r="D409" i="6" s="1"/>
  <c r="D410" i="6" s="1"/>
  <c r="D411" i="6" s="1"/>
  <c r="D412" i="6" s="1"/>
  <c r="D413" i="6" s="1"/>
  <c r="D414" i="6" s="1"/>
  <c r="D415" i="6" s="1"/>
  <c r="D416" i="6" s="1"/>
  <c r="D417" i="6" s="1"/>
  <c r="D418" i="6" s="1"/>
  <c r="D419" i="6" s="1"/>
  <c r="D420" i="6" s="1"/>
  <c r="D421" i="6" s="1"/>
  <c r="D422" i="6" s="1"/>
  <c r="D423" i="6" s="1"/>
  <c r="C400" i="6"/>
  <c r="CS399" i="6"/>
  <c r="CQ399" i="6"/>
  <c r="CD399" i="6"/>
  <c r="CA399" i="6"/>
  <c r="CC399" i="6" s="1"/>
  <c r="BZ399" i="6"/>
  <c r="CB399" i="6" s="1"/>
  <c r="BW399" i="6"/>
  <c r="BV399" i="6"/>
  <c r="BU399" i="6"/>
  <c r="BT399" i="6"/>
  <c r="BH399" i="6"/>
  <c r="BH400" i="6" s="1"/>
  <c r="BH401" i="6" s="1"/>
  <c r="BH402" i="6" s="1"/>
  <c r="BH403" i="6" s="1"/>
  <c r="BH404" i="6" s="1"/>
  <c r="BH405" i="6" s="1"/>
  <c r="BH406" i="6" s="1"/>
  <c r="BH407" i="6" s="1"/>
  <c r="BH408" i="6" s="1"/>
  <c r="BH409" i="6" s="1"/>
  <c r="BH410" i="6" s="1"/>
  <c r="BH411" i="6" s="1"/>
  <c r="BH412" i="6" s="1"/>
  <c r="BH413" i="6" s="1"/>
  <c r="BH414" i="6" s="1"/>
  <c r="BH415" i="6" s="1"/>
  <c r="BH416" i="6" s="1"/>
  <c r="BH417" i="6" s="1"/>
  <c r="BH418" i="6" s="1"/>
  <c r="BH419" i="6" s="1"/>
  <c r="BH420" i="6" s="1"/>
  <c r="BH421" i="6" s="1"/>
  <c r="BH422" i="6" s="1"/>
  <c r="BH423" i="6" s="1"/>
  <c r="BG399" i="6"/>
  <c r="BE399" i="6"/>
  <c r="BC399" i="6"/>
  <c r="BB399" i="6"/>
  <c r="AX399" i="6"/>
  <c r="AR399" i="6"/>
  <c r="AQ399" i="6"/>
  <c r="AP399" i="6"/>
  <c r="AO399" i="6"/>
  <c r="AN399" i="6"/>
  <c r="AM399" i="6"/>
  <c r="AE399" i="6"/>
  <c r="W399" i="6"/>
  <c r="X399" i="6" s="1"/>
  <c r="CW396" i="6"/>
  <c r="CV396" i="6"/>
  <c r="CS396" i="6"/>
  <c r="CP396" i="6"/>
  <c r="CQ396" i="6" s="1"/>
  <c r="CD396" i="6"/>
  <c r="CA396" i="6"/>
  <c r="CC396" i="6" s="1"/>
  <c r="BZ396" i="6"/>
  <c r="CB396" i="6" s="1"/>
  <c r="BW396" i="6"/>
  <c r="BV396" i="6"/>
  <c r="BU396" i="6"/>
  <c r="BT396" i="6"/>
  <c r="BG396" i="6"/>
  <c r="BE396" i="6"/>
  <c r="BC396" i="6"/>
  <c r="BB396" i="6"/>
  <c r="AX396" i="6"/>
  <c r="AE396" i="6"/>
  <c r="X396" i="6"/>
  <c r="W396" i="6"/>
  <c r="CW395" i="6"/>
  <c r="CV395" i="6"/>
  <c r="CS395" i="6"/>
  <c r="CP395" i="6"/>
  <c r="CQ395" i="6" s="1"/>
  <c r="CD395" i="6"/>
  <c r="CA395" i="6"/>
  <c r="CC395" i="6" s="1"/>
  <c r="BZ395" i="6"/>
  <c r="CB395" i="6" s="1"/>
  <c r="BW395" i="6"/>
  <c r="BV395" i="6"/>
  <c r="BU395" i="6"/>
  <c r="BT395" i="6"/>
  <c r="BG395" i="6"/>
  <c r="BE395" i="6"/>
  <c r="BC395" i="6"/>
  <c r="BB395" i="6"/>
  <c r="AX395" i="6"/>
  <c r="AE395" i="6"/>
  <c r="X395" i="6"/>
  <c r="W395" i="6"/>
  <c r="CW394" i="6"/>
  <c r="CV394" i="6"/>
  <c r="CS394" i="6"/>
  <c r="CP394" i="6"/>
  <c r="CQ394" i="6" s="1"/>
  <c r="CD394" i="6"/>
  <c r="CA394" i="6"/>
  <c r="CC394" i="6" s="1"/>
  <c r="BZ394" i="6"/>
  <c r="CB394" i="6" s="1"/>
  <c r="BW394" i="6"/>
  <c r="BV394" i="6"/>
  <c r="BU394" i="6"/>
  <c r="BT394" i="6"/>
  <c r="BG394" i="6"/>
  <c r="BE394" i="6"/>
  <c r="BC394" i="6"/>
  <c r="BB394" i="6"/>
  <c r="AX394" i="6"/>
  <c r="AE394" i="6"/>
  <c r="X394" i="6"/>
  <c r="W394" i="6"/>
  <c r="CS393" i="6"/>
  <c r="CP393" i="6"/>
  <c r="CD393" i="6"/>
  <c r="CA393" i="6"/>
  <c r="CC393" i="6" s="1"/>
  <c r="BZ393" i="6"/>
  <c r="CB393" i="6" s="1"/>
  <c r="BW393" i="6"/>
  <c r="BV393" i="6"/>
  <c r="BU393" i="6"/>
  <c r="BT393" i="6"/>
  <c r="BH393" i="6"/>
  <c r="BH395" i="6" s="1"/>
  <c r="BG393" i="6"/>
  <c r="BE393" i="6"/>
  <c r="BC393" i="6"/>
  <c r="BB393" i="6"/>
  <c r="AX393" i="6"/>
  <c r="AL393" i="6"/>
  <c r="AF393" i="6"/>
  <c r="AF394" i="6" s="1"/>
  <c r="AF395" i="6" s="1"/>
  <c r="AF396" i="6" s="1"/>
  <c r="AE393" i="6"/>
  <c r="W393" i="6"/>
  <c r="Q393" i="6"/>
  <c r="Q394" i="6" s="1"/>
  <c r="Q395" i="6" s="1"/>
  <c r="Q396" i="6" s="1"/>
  <c r="P393" i="6"/>
  <c r="P394" i="6" s="1"/>
  <c r="P395" i="6" s="1"/>
  <c r="P396" i="6" s="1"/>
  <c r="O393" i="6"/>
  <c r="O394" i="6" s="1"/>
  <c r="O395" i="6" s="1"/>
  <c r="O396" i="6" s="1"/>
  <c r="N393" i="6"/>
  <c r="N394" i="6" s="1"/>
  <c r="N395" i="6" s="1"/>
  <c r="N396" i="6" s="1"/>
  <c r="M393" i="6"/>
  <c r="M394" i="6" s="1"/>
  <c r="M395" i="6" s="1"/>
  <c r="M396" i="6" s="1"/>
  <c r="D393" i="6"/>
  <c r="C393" i="6"/>
  <c r="CS392" i="6"/>
  <c r="CQ392" i="6"/>
  <c r="CD392" i="6"/>
  <c r="CA392" i="6"/>
  <c r="CC392" i="6" s="1"/>
  <c r="BZ392" i="6"/>
  <c r="CB392" i="6" s="1"/>
  <c r="BW392" i="6"/>
  <c r="BV392" i="6"/>
  <c r="BU392" i="6"/>
  <c r="BT392" i="6"/>
  <c r="BH392" i="6"/>
  <c r="BH394" i="6" s="1"/>
  <c r="BH396" i="6" s="1"/>
  <c r="BG392" i="6"/>
  <c r="BE392" i="6"/>
  <c r="BC392" i="6"/>
  <c r="BB392" i="6"/>
  <c r="AX392" i="6"/>
  <c r="AR392" i="6"/>
  <c r="AQ392" i="6"/>
  <c r="AP392" i="6"/>
  <c r="AO392" i="6"/>
  <c r="AN392" i="6"/>
  <c r="AM392" i="6"/>
  <c r="AE392" i="6"/>
  <c r="W392" i="6"/>
  <c r="X392" i="6" s="1"/>
  <c r="CW389" i="6"/>
  <c r="CV389" i="6"/>
  <c r="CS389" i="6"/>
  <c r="CP389" i="6"/>
  <c r="CQ389" i="6" s="1"/>
  <c r="CD389" i="6"/>
  <c r="CA389" i="6"/>
  <c r="CC389" i="6" s="1"/>
  <c r="BZ389" i="6"/>
  <c r="CB389" i="6" s="1"/>
  <c r="BW389" i="6"/>
  <c r="BV389" i="6"/>
  <c r="BU389" i="6"/>
  <c r="BT389" i="6"/>
  <c r="BG389" i="6"/>
  <c r="BE389" i="6"/>
  <c r="BC389" i="6"/>
  <c r="BB389" i="6"/>
  <c r="AX389" i="6"/>
  <c r="AE389" i="6"/>
  <c r="X389" i="6"/>
  <c r="W389" i="6"/>
  <c r="CW388" i="6"/>
  <c r="CV388" i="6"/>
  <c r="CS388" i="6"/>
  <c r="CP388" i="6"/>
  <c r="CQ388" i="6" s="1"/>
  <c r="CD388" i="6"/>
  <c r="CA388" i="6"/>
  <c r="CC388" i="6" s="1"/>
  <c r="BZ388" i="6"/>
  <c r="CB388" i="6" s="1"/>
  <c r="BW388" i="6"/>
  <c r="BV388" i="6"/>
  <c r="BU388" i="6"/>
  <c r="BT388" i="6"/>
  <c r="BG388" i="6"/>
  <c r="BE388" i="6"/>
  <c r="BC388" i="6"/>
  <c r="BB388" i="6"/>
  <c r="AX388" i="6"/>
  <c r="AE388" i="6"/>
  <c r="X388" i="6"/>
  <c r="W388" i="6"/>
  <c r="CW387" i="6"/>
  <c r="CV387" i="6"/>
  <c r="CS387" i="6"/>
  <c r="CP387" i="6"/>
  <c r="CQ387" i="6" s="1"/>
  <c r="CD387" i="6"/>
  <c r="CA387" i="6"/>
  <c r="CC387" i="6" s="1"/>
  <c r="BZ387" i="6"/>
  <c r="CB387" i="6" s="1"/>
  <c r="BW387" i="6"/>
  <c r="BV387" i="6"/>
  <c r="BU387" i="6"/>
  <c r="BT387" i="6"/>
  <c r="BG387" i="6"/>
  <c r="BE387" i="6"/>
  <c r="BC387" i="6"/>
  <c r="BB387" i="6"/>
  <c r="AX387" i="6"/>
  <c r="AE387" i="6"/>
  <c r="X387" i="6"/>
  <c r="W387" i="6"/>
  <c r="CS386" i="6"/>
  <c r="CP386" i="6"/>
  <c r="CD386" i="6"/>
  <c r="CA386" i="6"/>
  <c r="CC386" i="6" s="1"/>
  <c r="BZ386" i="6"/>
  <c r="CB386" i="6" s="1"/>
  <c r="BW386" i="6"/>
  <c r="BV386" i="6"/>
  <c r="BU386" i="6"/>
  <c r="BT386" i="6"/>
  <c r="BH386" i="6"/>
  <c r="BH388" i="6" s="1"/>
  <c r="BG386" i="6"/>
  <c r="BE386" i="6"/>
  <c r="BC386" i="6"/>
  <c r="BB386" i="6"/>
  <c r="AX386" i="6"/>
  <c r="AO386" i="6"/>
  <c r="AL386" i="6"/>
  <c r="AP386" i="6" s="1"/>
  <c r="AF386" i="6"/>
  <c r="AF387" i="6" s="1"/>
  <c r="AF388" i="6" s="1"/>
  <c r="AF389" i="6" s="1"/>
  <c r="AE386" i="6"/>
  <c r="W386" i="6"/>
  <c r="R386" i="6"/>
  <c r="Q386" i="6"/>
  <c r="Q387" i="6" s="1"/>
  <c r="Q388" i="6" s="1"/>
  <c r="Q389" i="6" s="1"/>
  <c r="P386" i="6"/>
  <c r="P387" i="6" s="1"/>
  <c r="P388" i="6" s="1"/>
  <c r="P389" i="6" s="1"/>
  <c r="O386" i="6"/>
  <c r="O387" i="6" s="1"/>
  <c r="O388" i="6" s="1"/>
  <c r="O389" i="6" s="1"/>
  <c r="N386" i="6"/>
  <c r="N387" i="6" s="1"/>
  <c r="N388" i="6" s="1"/>
  <c r="N389" i="6" s="1"/>
  <c r="M386" i="6"/>
  <c r="M387" i="6" s="1"/>
  <c r="M388" i="6" s="1"/>
  <c r="M389" i="6" s="1"/>
  <c r="D386" i="6"/>
  <c r="C386" i="6"/>
  <c r="CS385" i="6"/>
  <c r="CP385" i="6"/>
  <c r="CQ385" i="6" s="1"/>
  <c r="CD385" i="6"/>
  <c r="CA385" i="6"/>
  <c r="CC385" i="6" s="1"/>
  <c r="BZ385" i="6"/>
  <c r="CB385" i="6" s="1"/>
  <c r="BW385" i="6"/>
  <c r="BV385" i="6"/>
  <c r="BU385" i="6"/>
  <c r="BT385" i="6"/>
  <c r="BH385" i="6"/>
  <c r="BH387" i="6" s="1"/>
  <c r="BH389" i="6" s="1"/>
  <c r="BG385" i="6"/>
  <c r="BE385" i="6"/>
  <c r="BC385" i="6"/>
  <c r="BB385" i="6"/>
  <c r="AX385" i="6"/>
  <c r="AR385" i="6"/>
  <c r="AQ385" i="6"/>
  <c r="AP385" i="6"/>
  <c r="AO385" i="6"/>
  <c r="AN385" i="6"/>
  <c r="AM385" i="6"/>
  <c r="AE385" i="6"/>
  <c r="W385" i="6"/>
  <c r="B385" i="6"/>
  <c r="CS382" i="6"/>
  <c r="CP382" i="6"/>
  <c r="CQ382" i="6" s="1"/>
  <c r="CD382" i="6"/>
  <c r="CA382" i="6"/>
  <c r="CC382" i="6" s="1"/>
  <c r="BZ382" i="6"/>
  <c r="CB382" i="6" s="1"/>
  <c r="BW382" i="6"/>
  <c r="BV382" i="6"/>
  <c r="BU382" i="6"/>
  <c r="BT382" i="6"/>
  <c r="BH382" i="6"/>
  <c r="BG382" i="6"/>
  <c r="BE382" i="6"/>
  <c r="BC382" i="6"/>
  <c r="BB382" i="6"/>
  <c r="AX382" i="6"/>
  <c r="AE382" i="6"/>
  <c r="W382" i="6"/>
  <c r="CP381" i="6"/>
  <c r="CJ381" i="6"/>
  <c r="CJ382" i="6" s="1"/>
  <c r="CD381" i="6"/>
  <c r="CA381" i="6"/>
  <c r="CC381" i="6" s="1"/>
  <c r="BZ381" i="6"/>
  <c r="CB381" i="6" s="1"/>
  <c r="BW381" i="6"/>
  <c r="BV381" i="6"/>
  <c r="BU381" i="6"/>
  <c r="BT381" i="6"/>
  <c r="BH381" i="6"/>
  <c r="BG381" i="6"/>
  <c r="BE381" i="6"/>
  <c r="BC381" i="6"/>
  <c r="BB381" i="6"/>
  <c r="AX381" i="6"/>
  <c r="AE381" i="6"/>
  <c r="W381" i="6"/>
  <c r="N381" i="6"/>
  <c r="N382" i="6" s="1"/>
  <c r="CS380" i="6"/>
  <c r="CP380" i="6"/>
  <c r="CQ380" i="6" s="1"/>
  <c r="CM380" i="6"/>
  <c r="CM381" i="6" s="1"/>
  <c r="CM382" i="6" s="1"/>
  <c r="CL380" i="6"/>
  <c r="CL381" i="6" s="1"/>
  <c r="CL382" i="6" s="1"/>
  <c r="CK380" i="6"/>
  <c r="CK381" i="6" s="1"/>
  <c r="CK382" i="6" s="1"/>
  <c r="CJ380" i="6"/>
  <c r="CG380" i="6"/>
  <c r="CG381" i="6" s="1"/>
  <c r="CG382" i="6" s="1"/>
  <c r="CD380" i="6"/>
  <c r="CA380" i="6"/>
  <c r="BZ380" i="6"/>
  <c r="CB380" i="6" s="1"/>
  <c r="BW380" i="6"/>
  <c r="BV380" i="6"/>
  <c r="BU380" i="6"/>
  <c r="BT380" i="6"/>
  <c r="BH380" i="6"/>
  <c r="BG380" i="6"/>
  <c r="BE380" i="6"/>
  <c r="BC380" i="6"/>
  <c r="BB380" i="6"/>
  <c r="AX380" i="6"/>
  <c r="AL380" i="6"/>
  <c r="AQ380" i="6" s="1"/>
  <c r="AF380" i="6"/>
  <c r="AF381" i="6" s="1"/>
  <c r="AF382" i="6" s="1"/>
  <c r="AE380" i="6"/>
  <c r="W380" i="6"/>
  <c r="S380" i="6"/>
  <c r="S381" i="6" s="1"/>
  <c r="S382" i="6" s="1"/>
  <c r="R380" i="6"/>
  <c r="R381" i="6" s="1"/>
  <c r="R382" i="6" s="1"/>
  <c r="Q380" i="6"/>
  <c r="Q381" i="6" s="1"/>
  <c r="Q382" i="6" s="1"/>
  <c r="P380" i="6"/>
  <c r="P381" i="6" s="1"/>
  <c r="P382" i="6" s="1"/>
  <c r="O380" i="6"/>
  <c r="O381" i="6" s="1"/>
  <c r="O382" i="6" s="1"/>
  <c r="N380" i="6"/>
  <c r="M380" i="6"/>
  <c r="M381" i="6" s="1"/>
  <c r="M382" i="6" s="1"/>
  <c r="D380" i="6"/>
  <c r="D381" i="6" s="1"/>
  <c r="D382" i="6" s="1"/>
  <c r="CQ379" i="6"/>
  <c r="CD379" i="6"/>
  <c r="CA379" i="6"/>
  <c r="BZ379" i="6"/>
  <c r="CB379" i="6" s="1"/>
  <c r="BW379" i="6"/>
  <c r="BV379" i="6"/>
  <c r="BU379" i="6"/>
  <c r="BT379" i="6"/>
  <c r="BH379" i="6"/>
  <c r="BG379" i="6"/>
  <c r="BE379" i="6"/>
  <c r="BC379" i="6"/>
  <c r="BB379" i="6"/>
  <c r="AX379" i="6"/>
  <c r="AR379" i="6"/>
  <c r="AQ379" i="6"/>
  <c r="AP379" i="6"/>
  <c r="AO379" i="6"/>
  <c r="AN379" i="6"/>
  <c r="AM379" i="6"/>
  <c r="AE379" i="6"/>
  <c r="W379" i="6"/>
  <c r="X379" i="6" s="1"/>
  <c r="CW376" i="6"/>
  <c r="CV376" i="6"/>
  <c r="CS376" i="6"/>
  <c r="CP376" i="6"/>
  <c r="CQ376" i="6" s="1"/>
  <c r="CD376" i="6"/>
  <c r="CA376" i="6"/>
  <c r="CC376" i="6" s="1"/>
  <c r="BZ376" i="6"/>
  <c r="CB376" i="6" s="1"/>
  <c r="BW376" i="6"/>
  <c r="BV376" i="6"/>
  <c r="BU376" i="6"/>
  <c r="BT376" i="6"/>
  <c r="BG376" i="6"/>
  <c r="BE376" i="6"/>
  <c r="BC376" i="6"/>
  <c r="BB376" i="6"/>
  <c r="AX376" i="6"/>
  <c r="AE376" i="6"/>
  <c r="X376" i="6"/>
  <c r="W376" i="6"/>
  <c r="CW375" i="6"/>
  <c r="CV375" i="6"/>
  <c r="CS375" i="6"/>
  <c r="CP375" i="6"/>
  <c r="CQ375" i="6" s="1"/>
  <c r="CD375" i="6"/>
  <c r="CA375" i="6"/>
  <c r="CC375" i="6" s="1"/>
  <c r="BZ375" i="6"/>
  <c r="CB375" i="6" s="1"/>
  <c r="BW375" i="6"/>
  <c r="BV375" i="6"/>
  <c r="BU375" i="6"/>
  <c r="BT375" i="6"/>
  <c r="BH375" i="6"/>
  <c r="BG375" i="6"/>
  <c r="BE375" i="6"/>
  <c r="BC375" i="6"/>
  <c r="BB375" i="6"/>
  <c r="AX375" i="6"/>
  <c r="AL375" i="6"/>
  <c r="AP375" i="6" s="1"/>
  <c r="AF375" i="6"/>
  <c r="AF376" i="6" s="1"/>
  <c r="AE375" i="6"/>
  <c r="X375" i="6"/>
  <c r="W375" i="6"/>
  <c r="O375" i="6"/>
  <c r="O376" i="6" s="1"/>
  <c r="N375" i="6"/>
  <c r="N376" i="6" s="1"/>
  <c r="M375" i="6"/>
  <c r="M376" i="6" s="1"/>
  <c r="CS374" i="6"/>
  <c r="CQ374" i="6"/>
  <c r="CD374" i="6"/>
  <c r="CA374" i="6"/>
  <c r="CC374" i="6" s="1"/>
  <c r="BZ374" i="6"/>
  <c r="CB374" i="6" s="1"/>
  <c r="BW374" i="6"/>
  <c r="BV374" i="6"/>
  <c r="BU374" i="6"/>
  <c r="BT374" i="6"/>
  <c r="BH374" i="6"/>
  <c r="BH376" i="6" s="1"/>
  <c r="BG374" i="6"/>
  <c r="BE374" i="6"/>
  <c r="BC374" i="6"/>
  <c r="BB374" i="6"/>
  <c r="AX374" i="6"/>
  <c r="AR374" i="6"/>
  <c r="AQ374" i="6"/>
  <c r="AP374" i="6"/>
  <c r="AO374" i="6"/>
  <c r="AN374" i="6"/>
  <c r="AM374" i="6"/>
  <c r="AE374" i="6"/>
  <c r="W374" i="6"/>
  <c r="X374" i="6" s="1"/>
  <c r="CS371" i="6"/>
  <c r="CQ371" i="6"/>
  <c r="CD371" i="6"/>
  <c r="CA371" i="6"/>
  <c r="CC371" i="6" s="1"/>
  <c r="BZ371" i="6"/>
  <c r="CB371" i="6" s="1"/>
  <c r="BW371" i="6"/>
  <c r="BV371" i="6"/>
  <c r="BU371" i="6"/>
  <c r="BT371" i="6"/>
  <c r="BG371" i="6"/>
  <c r="BE371" i="6"/>
  <c r="BC371" i="6"/>
  <c r="BB371" i="6"/>
  <c r="AX371" i="6"/>
  <c r="AE371" i="6"/>
  <c r="W371" i="6"/>
  <c r="CS370" i="6"/>
  <c r="CQ370" i="6"/>
  <c r="CD370" i="6"/>
  <c r="CA370" i="6"/>
  <c r="BZ370" i="6"/>
  <c r="CB370" i="6" s="1"/>
  <c r="BW370" i="6"/>
  <c r="BV370" i="6"/>
  <c r="BU370" i="6"/>
  <c r="BT370" i="6"/>
  <c r="BG370" i="6"/>
  <c r="BE370" i="6"/>
  <c r="BC370" i="6"/>
  <c r="BB370" i="6"/>
  <c r="AX370" i="6"/>
  <c r="AE370" i="6"/>
  <c r="W370" i="6"/>
  <c r="V370" i="6"/>
  <c r="V371" i="6" s="1"/>
  <c r="U370" i="6"/>
  <c r="U371" i="6" s="1"/>
  <c r="CS369" i="6"/>
  <c r="CQ369" i="6"/>
  <c r="CK369" i="6"/>
  <c r="CK370" i="6" s="1"/>
  <c r="CK371" i="6" s="1"/>
  <c r="CJ369" i="6"/>
  <c r="CJ370" i="6" s="1"/>
  <c r="CJ371" i="6" s="1"/>
  <c r="CD369" i="6"/>
  <c r="CA369" i="6"/>
  <c r="CC369" i="6" s="1"/>
  <c r="BZ369" i="6"/>
  <c r="CB369" i="6" s="1"/>
  <c r="BW369" i="6"/>
  <c r="BV369" i="6"/>
  <c r="BU369" i="6"/>
  <c r="BT369" i="6"/>
  <c r="BG369" i="6"/>
  <c r="BE369" i="6"/>
  <c r="BC369" i="6"/>
  <c r="BB369" i="6"/>
  <c r="AX369" i="6"/>
  <c r="AE369" i="6"/>
  <c r="W369" i="6"/>
  <c r="CS368" i="6"/>
  <c r="CQ368" i="6"/>
  <c r="CD368" i="6"/>
  <c r="CA368" i="6"/>
  <c r="CC368" i="6" s="1"/>
  <c r="BZ368" i="6"/>
  <c r="CB368" i="6" s="1"/>
  <c r="BW368" i="6"/>
  <c r="BV368" i="6"/>
  <c r="BU368" i="6"/>
  <c r="BT368" i="6"/>
  <c r="BG368" i="6"/>
  <c r="BE368" i="6"/>
  <c r="BC368" i="6"/>
  <c r="BB368" i="6"/>
  <c r="AX368" i="6"/>
  <c r="AL368" i="6"/>
  <c r="AF368" i="6"/>
  <c r="AF370" i="6" s="1"/>
  <c r="AE368" i="6"/>
  <c r="W368" i="6"/>
  <c r="R368" i="6"/>
  <c r="R370" i="6" s="1"/>
  <c r="Q368" i="6"/>
  <c r="Q370" i="6" s="1"/>
  <c r="P368" i="6"/>
  <c r="P370" i="6" s="1"/>
  <c r="O368" i="6"/>
  <c r="O370" i="6" s="1"/>
  <c r="N368" i="6"/>
  <c r="N370" i="6" s="1"/>
  <c r="M368" i="6"/>
  <c r="M370" i="6" s="1"/>
  <c r="CS367" i="6"/>
  <c r="CQ367" i="6"/>
  <c r="CD367" i="6"/>
  <c r="CA367" i="6"/>
  <c r="CC367" i="6" s="1"/>
  <c r="BZ367" i="6"/>
  <c r="CB367" i="6" s="1"/>
  <c r="BW367" i="6"/>
  <c r="BV367" i="6"/>
  <c r="BU367" i="6"/>
  <c r="BT367" i="6"/>
  <c r="BR367" i="6"/>
  <c r="BR368" i="6" s="1"/>
  <c r="BR369" i="6" s="1"/>
  <c r="BR370" i="6" s="1"/>
  <c r="BR371" i="6" s="1"/>
  <c r="BQ367" i="6"/>
  <c r="BQ368" i="6" s="1"/>
  <c r="BQ369" i="6" s="1"/>
  <c r="BQ370" i="6" s="1"/>
  <c r="BQ371" i="6" s="1"/>
  <c r="BP367" i="6"/>
  <c r="BP368" i="6" s="1"/>
  <c r="BP369" i="6" s="1"/>
  <c r="BP370" i="6" s="1"/>
  <c r="BP371" i="6" s="1"/>
  <c r="BO367" i="6"/>
  <c r="BO368" i="6" s="1"/>
  <c r="BO369" i="6" s="1"/>
  <c r="BO370" i="6" s="1"/>
  <c r="BO371" i="6" s="1"/>
  <c r="BN367" i="6"/>
  <c r="BN368" i="6" s="1"/>
  <c r="BN369" i="6" s="1"/>
  <c r="BN370" i="6" s="1"/>
  <c r="BN371" i="6" s="1"/>
  <c r="BM367" i="6"/>
  <c r="BM368" i="6" s="1"/>
  <c r="BM369" i="6" s="1"/>
  <c r="BM370" i="6" s="1"/>
  <c r="BM371" i="6" s="1"/>
  <c r="BL367" i="6"/>
  <c r="BL368" i="6" s="1"/>
  <c r="BL369" i="6" s="1"/>
  <c r="BL370" i="6" s="1"/>
  <c r="BL371" i="6" s="1"/>
  <c r="BK367" i="6"/>
  <c r="BK368" i="6" s="1"/>
  <c r="BK369" i="6" s="1"/>
  <c r="BK370" i="6" s="1"/>
  <c r="BK371" i="6" s="1"/>
  <c r="BJ367" i="6"/>
  <c r="BJ368" i="6" s="1"/>
  <c r="BJ369" i="6" s="1"/>
  <c r="BJ370" i="6" s="1"/>
  <c r="BJ371" i="6" s="1"/>
  <c r="BG367" i="6"/>
  <c r="BE367" i="6"/>
  <c r="BC367" i="6"/>
  <c r="BB367" i="6"/>
  <c r="AX367" i="6"/>
  <c r="AE367" i="6"/>
  <c r="W367" i="6"/>
  <c r="U367" i="6"/>
  <c r="T367" i="6"/>
  <c r="T368" i="6" s="1"/>
  <c r="S367" i="6"/>
  <c r="S368" i="6" s="1"/>
  <c r="R367" i="6"/>
  <c r="R369" i="6" s="1"/>
  <c r="R371" i="6" s="1"/>
  <c r="Q367" i="6"/>
  <c r="Q369" i="6" s="1"/>
  <c r="Q371" i="6" s="1"/>
  <c r="P367" i="6"/>
  <c r="P369" i="6" s="1"/>
  <c r="P371" i="6" s="1"/>
  <c r="O367" i="6"/>
  <c r="O369" i="6" s="1"/>
  <c r="O371" i="6" s="1"/>
  <c r="N367" i="6"/>
  <c r="N369" i="6" s="1"/>
  <c r="N371" i="6" s="1"/>
  <c r="M367" i="6"/>
  <c r="M369" i="6" s="1"/>
  <c r="M371" i="6" s="1"/>
  <c r="CS366" i="6"/>
  <c r="CP366" i="6"/>
  <c r="CQ366" i="6" s="1"/>
  <c r="CD366" i="6"/>
  <c r="CA366" i="6"/>
  <c r="CC366" i="6" s="1"/>
  <c r="BZ366" i="6"/>
  <c r="CB366" i="6" s="1"/>
  <c r="BW366" i="6"/>
  <c r="BV366" i="6"/>
  <c r="BU366" i="6"/>
  <c r="BT366" i="6"/>
  <c r="BG366" i="6"/>
  <c r="BE366" i="6"/>
  <c r="BC366" i="6"/>
  <c r="BB366" i="6"/>
  <c r="AX366" i="6"/>
  <c r="AR366" i="6"/>
  <c r="AQ366" i="6"/>
  <c r="AP366" i="6"/>
  <c r="AO366" i="6"/>
  <c r="AN366" i="6"/>
  <c r="AM366" i="6"/>
  <c r="AE366" i="6"/>
  <c r="W366" i="6"/>
  <c r="CS365" i="6"/>
  <c r="CD365" i="6"/>
  <c r="CA365" i="6"/>
  <c r="CC365" i="6" s="1"/>
  <c r="BZ365" i="6"/>
  <c r="CB365" i="6" s="1"/>
  <c r="BW365" i="6"/>
  <c r="BV365" i="6"/>
  <c r="BU365" i="6"/>
  <c r="BT365" i="6"/>
  <c r="BH365" i="6"/>
  <c r="BG365" i="6"/>
  <c r="BE365" i="6"/>
  <c r="BC365" i="6"/>
  <c r="BB365" i="6"/>
  <c r="AX365" i="6"/>
  <c r="AL365" i="6"/>
  <c r="AO365" i="6" s="1"/>
  <c r="AF365" i="6"/>
  <c r="AF367" i="6" s="1"/>
  <c r="AF369" i="6" s="1"/>
  <c r="AF371" i="6" s="1"/>
  <c r="AE365" i="6"/>
  <c r="W365" i="6"/>
  <c r="R365" i="6"/>
  <c r="Q365" i="6"/>
  <c r="P365" i="6"/>
  <c r="CQ365" i="6" s="1"/>
  <c r="O365" i="6"/>
  <c r="N365" i="6"/>
  <c r="M365" i="6"/>
  <c r="D365" i="6"/>
  <c r="D366" i="6" s="1"/>
  <c r="D367" i="6" s="1"/>
  <c r="D368" i="6" s="1"/>
  <c r="D369" i="6" s="1"/>
  <c r="D370" i="6" s="1"/>
  <c r="D371" i="6" s="1"/>
  <c r="C365" i="6"/>
  <c r="C366" i="6" s="1"/>
  <c r="C367" i="6" s="1"/>
  <c r="CS364" i="6"/>
  <c r="CP364" i="6"/>
  <c r="CQ364" i="6" s="1"/>
  <c r="CD364" i="6"/>
  <c r="CA364" i="6"/>
  <c r="CC364" i="6" s="1"/>
  <c r="BZ364" i="6"/>
  <c r="CB364" i="6" s="1"/>
  <c r="BW364" i="6"/>
  <c r="BV364" i="6"/>
  <c r="BU364" i="6"/>
  <c r="BT364" i="6"/>
  <c r="BH364" i="6"/>
  <c r="BG364" i="6"/>
  <c r="BE364" i="6"/>
  <c r="BC364" i="6"/>
  <c r="BB364" i="6"/>
  <c r="AX364" i="6"/>
  <c r="AR364" i="6"/>
  <c r="AQ364" i="6"/>
  <c r="AP364" i="6"/>
  <c r="AO364" i="6"/>
  <c r="AN364" i="6"/>
  <c r="AM364" i="6"/>
  <c r="AE364" i="6"/>
  <c r="W364" i="6"/>
  <c r="X364" i="6" s="1"/>
  <c r="CS359" i="6"/>
  <c r="CP359" i="6"/>
  <c r="CQ359" i="6" s="1"/>
  <c r="CD359" i="6"/>
  <c r="CA359" i="6"/>
  <c r="CC359" i="6" s="1"/>
  <c r="BZ359" i="6"/>
  <c r="CB359" i="6" s="1"/>
  <c r="BW359" i="6"/>
  <c r="BV359" i="6"/>
  <c r="BU359" i="6"/>
  <c r="BT359" i="6"/>
  <c r="BG359" i="6"/>
  <c r="BE359" i="6"/>
  <c r="BC359" i="6"/>
  <c r="BB359" i="6"/>
  <c r="AX359" i="6"/>
  <c r="AE359" i="6"/>
  <c r="W359" i="6"/>
  <c r="CS358" i="6"/>
  <c r="CP358" i="6"/>
  <c r="CQ358" i="6" s="1"/>
  <c r="BW358" i="6"/>
  <c r="BU358" i="6"/>
  <c r="BT358" i="6"/>
  <c r="BG358" i="6"/>
  <c r="BE358" i="6"/>
  <c r="BC358" i="6"/>
  <c r="BB358" i="6"/>
  <c r="AX358" i="6"/>
  <c r="AE358" i="6"/>
  <c r="W358" i="6"/>
  <c r="D358" i="6"/>
  <c r="C358" i="6"/>
  <c r="CS357" i="6"/>
  <c r="CP357" i="6"/>
  <c r="CQ357" i="6" s="1"/>
  <c r="BW357" i="6"/>
  <c r="BU357" i="6"/>
  <c r="BT357" i="6"/>
  <c r="BH357" i="6"/>
  <c r="BH358" i="6" s="1"/>
  <c r="BH359" i="6" s="1"/>
  <c r="BG357" i="6"/>
  <c r="BE357" i="6"/>
  <c r="CA357" i="6" s="1"/>
  <c r="CC357" i="6" s="1"/>
  <c r="BC357" i="6"/>
  <c r="BB357" i="6"/>
  <c r="AX357" i="6"/>
  <c r="AL357" i="6"/>
  <c r="AE357" i="6"/>
  <c r="W357" i="6"/>
  <c r="R357" i="6"/>
  <c r="R358" i="6" s="1"/>
  <c r="R359" i="6" s="1"/>
  <c r="Q357" i="6"/>
  <c r="Q358" i="6" s="1"/>
  <c r="Q359" i="6" s="1"/>
  <c r="P357" i="6"/>
  <c r="P358" i="6" s="1"/>
  <c r="P359" i="6" s="1"/>
  <c r="O357" i="6"/>
  <c r="O358" i="6" s="1"/>
  <c r="O359" i="6" s="1"/>
  <c r="N357" i="6"/>
  <c r="N358" i="6" s="1"/>
  <c r="N359" i="6" s="1"/>
  <c r="M357" i="6"/>
  <c r="M358" i="6" s="1"/>
  <c r="M359" i="6" s="1"/>
  <c r="D357" i="6"/>
  <c r="D359" i="6" s="1"/>
  <c r="C357" i="6"/>
  <c r="C359" i="6" s="1"/>
  <c r="B357" i="6"/>
  <c r="B358" i="6" s="1"/>
  <c r="B359" i="6" s="1"/>
  <c r="CS356" i="6"/>
  <c r="CP356" i="6"/>
  <c r="CQ356" i="6" s="1"/>
  <c r="CA356" i="6"/>
  <c r="BZ356" i="6"/>
  <c r="CB356" i="6" s="1"/>
  <c r="BU356" i="6"/>
  <c r="BT356" i="6"/>
  <c r="BG356" i="6"/>
  <c r="BE356" i="6"/>
  <c r="BC356" i="6"/>
  <c r="BB356" i="6"/>
  <c r="AX356" i="6"/>
  <c r="AR356" i="6"/>
  <c r="AQ356" i="6"/>
  <c r="AP356" i="6"/>
  <c r="AO356" i="6"/>
  <c r="AN356" i="6"/>
  <c r="AM356" i="6"/>
  <c r="AE356" i="6"/>
  <c r="W356" i="6"/>
  <c r="X356" i="6" s="1"/>
  <c r="CS353" i="6"/>
  <c r="CP353" i="6"/>
  <c r="CQ353" i="6" s="1"/>
  <c r="CD353" i="6"/>
  <c r="CA353" i="6"/>
  <c r="CC353" i="6" s="1"/>
  <c r="BZ353" i="6"/>
  <c r="CB353" i="6" s="1"/>
  <c r="BW353" i="6"/>
  <c r="BV353" i="6"/>
  <c r="BU353" i="6"/>
  <c r="BT353" i="6"/>
  <c r="BG353" i="6"/>
  <c r="BE353" i="6"/>
  <c r="BC353" i="6"/>
  <c r="BB353" i="6"/>
  <c r="AX353" i="6"/>
  <c r="AR353" i="6"/>
  <c r="AQ353" i="6"/>
  <c r="AP353" i="6"/>
  <c r="AO353" i="6"/>
  <c r="AN353" i="6"/>
  <c r="AM353" i="6"/>
  <c r="AE353" i="6"/>
  <c r="W353" i="6"/>
  <c r="S353" i="6"/>
  <c r="R353" i="6"/>
  <c r="Q353" i="6"/>
  <c r="P353" i="6"/>
  <c r="O353" i="6"/>
  <c r="N353" i="6"/>
  <c r="M353" i="6"/>
  <c r="D353" i="6"/>
  <c r="C353" i="6"/>
  <c r="CS352" i="6"/>
  <c r="CP352" i="6"/>
  <c r="CQ352" i="6" s="1"/>
  <c r="CA352" i="6"/>
  <c r="CC352" i="6" s="1"/>
  <c r="BZ352" i="6"/>
  <c r="CB352" i="6" s="1"/>
  <c r="BU352" i="6"/>
  <c r="BT352" i="6"/>
  <c r="BG352" i="6"/>
  <c r="BE352" i="6"/>
  <c r="BC352" i="6"/>
  <c r="BB352" i="6"/>
  <c r="AX352" i="6"/>
  <c r="AR352" i="6"/>
  <c r="AQ352" i="6"/>
  <c r="AP352" i="6"/>
  <c r="AO352" i="6"/>
  <c r="AN352" i="6"/>
  <c r="AM352" i="6"/>
  <c r="AE352" i="6"/>
  <c r="X352" i="6"/>
  <c r="W352" i="6"/>
  <c r="B352" i="6"/>
  <c r="B353" i="6" s="1"/>
  <c r="CS349" i="6"/>
  <c r="CP349" i="6"/>
  <c r="CD349" i="6"/>
  <c r="CA349" i="6"/>
  <c r="CC349" i="6" s="1"/>
  <c r="BZ349" i="6"/>
  <c r="CB349" i="6" s="1"/>
  <c r="BW349" i="6"/>
  <c r="BV349" i="6"/>
  <c r="BU349" i="6"/>
  <c r="BT349" i="6"/>
  <c r="BG349" i="6"/>
  <c r="BE349" i="6"/>
  <c r="BC349" i="6"/>
  <c r="BB349" i="6"/>
  <c r="AX349" i="6"/>
  <c r="AR349" i="6"/>
  <c r="AQ349" i="6"/>
  <c r="AP349" i="6"/>
  <c r="AO349" i="6"/>
  <c r="AN349" i="6"/>
  <c r="AM349" i="6"/>
  <c r="AE349" i="6"/>
  <c r="W349" i="6"/>
  <c r="S349" i="6"/>
  <c r="R349" i="6"/>
  <c r="Q349" i="6"/>
  <c r="P349" i="6"/>
  <c r="O349" i="6"/>
  <c r="N349" i="6"/>
  <c r="M349" i="6"/>
  <c r="D349" i="6"/>
  <c r="C349" i="6"/>
  <c r="CS348" i="6"/>
  <c r="CP348" i="6"/>
  <c r="CQ348" i="6" s="1"/>
  <c r="CA348" i="6"/>
  <c r="CC348" i="6" s="1"/>
  <c r="BZ348" i="6"/>
  <c r="BU348" i="6"/>
  <c r="BT348" i="6"/>
  <c r="BG348" i="6"/>
  <c r="BE348" i="6"/>
  <c r="BC348" i="6"/>
  <c r="BB348" i="6"/>
  <c r="AX348" i="6"/>
  <c r="AR348" i="6"/>
  <c r="AQ348" i="6"/>
  <c r="AP348" i="6"/>
  <c r="AO348" i="6"/>
  <c r="AN348" i="6"/>
  <c r="AM348" i="6"/>
  <c r="AE348" i="6"/>
  <c r="W348" i="6"/>
  <c r="X348" i="6" s="1"/>
  <c r="CS345" i="6"/>
  <c r="CP345" i="6"/>
  <c r="CQ345" i="6" s="1"/>
  <c r="CD345" i="6"/>
  <c r="CA345" i="6"/>
  <c r="CC345" i="6" s="1"/>
  <c r="BZ345" i="6"/>
  <c r="CB345" i="6" s="1"/>
  <c r="BW345" i="6"/>
  <c r="BV345" i="6"/>
  <c r="BU345" i="6"/>
  <c r="BT345" i="6"/>
  <c r="BG345" i="6"/>
  <c r="BE345" i="6"/>
  <c r="BC345" i="6"/>
  <c r="BB345" i="6"/>
  <c r="AX345" i="6"/>
  <c r="AE345" i="6"/>
  <c r="W345" i="6"/>
  <c r="T345" i="6"/>
  <c r="CS344" i="6"/>
  <c r="CP344" i="6"/>
  <c r="CQ344" i="6" s="1"/>
  <c r="CD344" i="6"/>
  <c r="CA344" i="6"/>
  <c r="CC344" i="6" s="1"/>
  <c r="BZ344" i="6"/>
  <c r="CB344" i="6" s="1"/>
  <c r="BW344" i="6"/>
  <c r="BV344" i="6"/>
  <c r="BU344" i="6"/>
  <c r="BT344" i="6"/>
  <c r="BG344" i="6"/>
  <c r="BE344" i="6"/>
  <c r="BC344" i="6"/>
  <c r="BB344" i="6"/>
  <c r="AX344" i="6"/>
  <c r="AE344" i="6"/>
  <c r="W344" i="6"/>
  <c r="CS343" i="6"/>
  <c r="CP343" i="6"/>
  <c r="CQ343" i="6" s="1"/>
  <c r="CD343" i="6"/>
  <c r="CA343" i="6"/>
  <c r="CC343" i="6" s="1"/>
  <c r="BZ343" i="6"/>
  <c r="CB343" i="6" s="1"/>
  <c r="BW343" i="6"/>
  <c r="BV343" i="6"/>
  <c r="BU343" i="6"/>
  <c r="BT343" i="6"/>
  <c r="BG343" i="6"/>
  <c r="BE343" i="6"/>
  <c r="BC343" i="6"/>
  <c r="BB343" i="6"/>
  <c r="AX343" i="6"/>
  <c r="AE343" i="6"/>
  <c r="W343" i="6"/>
  <c r="P343" i="6"/>
  <c r="P345" i="6" s="1"/>
  <c r="CS342" i="6"/>
  <c r="CP342" i="6"/>
  <c r="CQ342" i="6" s="1"/>
  <c r="CD342" i="6"/>
  <c r="CA342" i="6"/>
  <c r="CC342" i="6" s="1"/>
  <c r="BZ342" i="6"/>
  <c r="CB342" i="6" s="1"/>
  <c r="BW342" i="6"/>
  <c r="BV342" i="6"/>
  <c r="BU342" i="6"/>
  <c r="BT342" i="6"/>
  <c r="BG342" i="6"/>
  <c r="BE342" i="6"/>
  <c r="BC342" i="6"/>
  <c r="BB342" i="6"/>
  <c r="AX342" i="6"/>
  <c r="AE342" i="6"/>
  <c r="W342" i="6"/>
  <c r="T342" i="6"/>
  <c r="T344" i="6" s="1"/>
  <c r="CS341" i="6"/>
  <c r="CP341" i="6"/>
  <c r="CQ341" i="6" s="1"/>
  <c r="CD341" i="6"/>
  <c r="CA341" i="6"/>
  <c r="CC341" i="6" s="1"/>
  <c r="BZ341" i="6"/>
  <c r="CB341" i="6" s="1"/>
  <c r="BW341" i="6"/>
  <c r="BV341" i="6"/>
  <c r="BU341" i="6"/>
  <c r="BT341" i="6"/>
  <c r="BH341" i="6"/>
  <c r="BG341" i="6"/>
  <c r="BE341" i="6"/>
  <c r="BC341" i="6"/>
  <c r="BB341" i="6"/>
  <c r="AX341" i="6"/>
  <c r="AL341" i="6"/>
  <c r="AP341" i="6" s="1"/>
  <c r="AF341" i="6"/>
  <c r="AE341" i="6"/>
  <c r="W341" i="6"/>
  <c r="T341" i="6"/>
  <c r="S341" i="6"/>
  <c r="S343" i="6" s="1"/>
  <c r="S345" i="6" s="1"/>
  <c r="R341" i="6"/>
  <c r="R343" i="6" s="1"/>
  <c r="R345" i="6" s="1"/>
  <c r="Q341" i="6"/>
  <c r="Q343" i="6" s="1"/>
  <c r="Q345" i="6" s="1"/>
  <c r="P341" i="6"/>
  <c r="O341" i="6"/>
  <c r="O343" i="6" s="1"/>
  <c r="O345" i="6" s="1"/>
  <c r="N341" i="6"/>
  <c r="N343" i="6" s="1"/>
  <c r="N345" i="6" s="1"/>
  <c r="M341" i="6"/>
  <c r="M343" i="6" s="1"/>
  <c r="M345" i="6" s="1"/>
  <c r="CS340" i="6"/>
  <c r="CP340" i="6"/>
  <c r="CQ340" i="6" s="1"/>
  <c r="CD340" i="6"/>
  <c r="CB340" i="6"/>
  <c r="CA340" i="6"/>
  <c r="CC340" i="6" s="1"/>
  <c r="BZ340" i="6"/>
  <c r="BW340" i="6"/>
  <c r="BV340" i="6"/>
  <c r="BU340" i="6"/>
  <c r="BT340" i="6"/>
  <c r="BH340" i="6"/>
  <c r="BH342" i="6" s="1"/>
  <c r="BG340" i="6"/>
  <c r="BE340" i="6"/>
  <c r="BC340" i="6"/>
  <c r="BB340" i="6"/>
  <c r="AX340" i="6"/>
  <c r="AN340" i="6"/>
  <c r="AL340" i="6"/>
  <c r="AQ340" i="6" s="1"/>
  <c r="AF340" i="6"/>
  <c r="AF342" i="6" s="1"/>
  <c r="AF343" i="6" s="1"/>
  <c r="AF345" i="6" s="1"/>
  <c r="AE340" i="6"/>
  <c r="W340" i="6"/>
  <c r="S340" i="6"/>
  <c r="S342" i="6" s="1"/>
  <c r="S344" i="6" s="1"/>
  <c r="R340" i="6"/>
  <c r="R342" i="6" s="1"/>
  <c r="R344" i="6" s="1"/>
  <c r="Q340" i="6"/>
  <c r="Q342" i="6" s="1"/>
  <c r="Q344" i="6" s="1"/>
  <c r="P340" i="6"/>
  <c r="P342" i="6" s="1"/>
  <c r="P344" i="6" s="1"/>
  <c r="O340" i="6"/>
  <c r="O342" i="6" s="1"/>
  <c r="O344" i="6" s="1"/>
  <c r="N340" i="6"/>
  <c r="N342" i="6" s="1"/>
  <c r="N344" i="6" s="1"/>
  <c r="M340" i="6"/>
  <c r="M342" i="6" s="1"/>
  <c r="M344" i="6" s="1"/>
  <c r="D340" i="6"/>
  <c r="D341" i="6" s="1"/>
  <c r="D342" i="6" s="1"/>
  <c r="D343" i="6" s="1"/>
  <c r="D344" i="6" s="1"/>
  <c r="D345" i="6" s="1"/>
  <c r="C340" i="6"/>
  <c r="CS339" i="6"/>
  <c r="CP339" i="6"/>
  <c r="CQ339" i="6" s="1"/>
  <c r="CD339" i="6"/>
  <c r="CA339" i="6"/>
  <c r="CC339" i="6" s="1"/>
  <c r="BZ339" i="6"/>
  <c r="BW339" i="6"/>
  <c r="BV339" i="6"/>
  <c r="BU339" i="6"/>
  <c r="BT339" i="6"/>
  <c r="BG339" i="6"/>
  <c r="BE339" i="6"/>
  <c r="BC339" i="6"/>
  <c r="BB339" i="6"/>
  <c r="AX339" i="6"/>
  <c r="AR339" i="6"/>
  <c r="AQ339" i="6"/>
  <c r="AP339" i="6"/>
  <c r="AO339" i="6"/>
  <c r="AN339" i="6"/>
  <c r="AM339" i="6"/>
  <c r="AE339" i="6"/>
  <c r="W339" i="6"/>
  <c r="X339" i="6" s="1"/>
  <c r="CS338" i="6"/>
  <c r="CP338" i="6"/>
  <c r="CQ338" i="6" s="1"/>
  <c r="CD338" i="6"/>
  <c r="CA338" i="6"/>
  <c r="CC338" i="6" s="1"/>
  <c r="BZ338" i="6"/>
  <c r="CB338" i="6" s="1"/>
  <c r="BW338" i="6"/>
  <c r="BV338" i="6"/>
  <c r="BU338" i="6"/>
  <c r="BT338" i="6"/>
  <c r="BG338" i="6"/>
  <c r="BE338" i="6"/>
  <c r="BC338" i="6"/>
  <c r="BB338" i="6"/>
  <c r="AX338" i="6"/>
  <c r="AR338" i="6"/>
  <c r="AQ338" i="6"/>
  <c r="AP338" i="6"/>
  <c r="AO338" i="6"/>
  <c r="AN338" i="6"/>
  <c r="AM338" i="6"/>
  <c r="AE338" i="6"/>
  <c r="W338" i="6"/>
  <c r="X338" i="6" s="1"/>
  <c r="CS335" i="6"/>
  <c r="CP335" i="6"/>
  <c r="CQ335" i="6" s="1"/>
  <c r="CD335" i="6"/>
  <c r="CA335" i="6"/>
  <c r="CC335" i="6" s="1"/>
  <c r="BZ335" i="6"/>
  <c r="CB335" i="6" s="1"/>
  <c r="BW335" i="6"/>
  <c r="BV335" i="6"/>
  <c r="BU335" i="6"/>
  <c r="BT335" i="6"/>
  <c r="BG335" i="6"/>
  <c r="BE335" i="6"/>
  <c r="BC335" i="6"/>
  <c r="BB335" i="6"/>
  <c r="AX335" i="6"/>
  <c r="AE335" i="6"/>
  <c r="W335" i="6"/>
  <c r="CS334" i="6"/>
  <c r="CP334" i="6"/>
  <c r="CQ334" i="6" s="1"/>
  <c r="CD334" i="6"/>
  <c r="CA334" i="6"/>
  <c r="CC334" i="6" s="1"/>
  <c r="BZ334" i="6"/>
  <c r="CB334" i="6" s="1"/>
  <c r="BW334" i="6"/>
  <c r="BV334" i="6"/>
  <c r="BU334" i="6"/>
  <c r="BT334" i="6"/>
  <c r="BG334" i="6"/>
  <c r="BE334" i="6"/>
  <c r="BC334" i="6"/>
  <c r="BB334" i="6"/>
  <c r="AX334" i="6"/>
  <c r="AE334" i="6"/>
  <c r="W334" i="6"/>
  <c r="CS333" i="6"/>
  <c r="CP333" i="6"/>
  <c r="CQ333" i="6" s="1"/>
  <c r="CD333" i="6"/>
  <c r="CB333" i="6"/>
  <c r="CA333" i="6"/>
  <c r="CC333" i="6" s="1"/>
  <c r="BZ333" i="6"/>
  <c r="BW333" i="6"/>
  <c r="BV333" i="6"/>
  <c r="BU333" i="6"/>
  <c r="BT333" i="6"/>
  <c r="BG333" i="6"/>
  <c r="BE333" i="6"/>
  <c r="BC333" i="6"/>
  <c r="BB333" i="6"/>
  <c r="AX333" i="6"/>
  <c r="AE333" i="6"/>
  <c r="W333" i="6"/>
  <c r="T333" i="6"/>
  <c r="CS332" i="6"/>
  <c r="CQ332" i="6"/>
  <c r="CP332" i="6"/>
  <c r="CD332" i="6"/>
  <c r="CA332" i="6"/>
  <c r="CC332" i="6" s="1"/>
  <c r="BZ332" i="6"/>
  <c r="CB332" i="6" s="1"/>
  <c r="BW332" i="6"/>
  <c r="BV332" i="6"/>
  <c r="BU332" i="6"/>
  <c r="BT332" i="6"/>
  <c r="BH332" i="6"/>
  <c r="BH333" i="6" s="1"/>
  <c r="BH334" i="6" s="1"/>
  <c r="BH335" i="6" s="1"/>
  <c r="BG332" i="6"/>
  <c r="BE332" i="6"/>
  <c r="BC332" i="6"/>
  <c r="BB332" i="6"/>
  <c r="AX332" i="6"/>
  <c r="AQ332" i="6"/>
  <c r="AP332" i="6"/>
  <c r="AL332" i="6"/>
  <c r="AL333" i="6" s="1"/>
  <c r="AN333" i="6" s="1"/>
  <c r="AF332" i="6"/>
  <c r="AF333" i="6" s="1"/>
  <c r="AF334" i="6" s="1"/>
  <c r="AF335" i="6" s="1"/>
  <c r="AE332" i="6"/>
  <c r="W332" i="6"/>
  <c r="R332" i="6"/>
  <c r="R333" i="6" s="1"/>
  <c r="R334" i="6" s="1"/>
  <c r="R335" i="6" s="1"/>
  <c r="Q332" i="6"/>
  <c r="Q333" i="6" s="1"/>
  <c r="Q334" i="6" s="1"/>
  <c r="Q335" i="6" s="1"/>
  <c r="P332" i="6"/>
  <c r="P333" i="6" s="1"/>
  <c r="O332" i="6"/>
  <c r="O333" i="6" s="1"/>
  <c r="O334" i="6" s="1"/>
  <c r="O335" i="6" s="1"/>
  <c r="N332" i="6"/>
  <c r="N333" i="6" s="1"/>
  <c r="N334" i="6" s="1"/>
  <c r="N335" i="6" s="1"/>
  <c r="M332" i="6"/>
  <c r="M333" i="6" s="1"/>
  <c r="M334" i="6" s="1"/>
  <c r="M335" i="6" s="1"/>
  <c r="D332" i="6"/>
  <c r="D333" i="6" s="1"/>
  <c r="D334" i="6" s="1"/>
  <c r="D335" i="6" s="1"/>
  <c r="C332" i="6"/>
  <c r="C333" i="6" s="1"/>
  <c r="C334" i="6" s="1"/>
  <c r="C335" i="6" s="1"/>
  <c r="CS331" i="6"/>
  <c r="CP331" i="6"/>
  <c r="CQ331" i="6" s="1"/>
  <c r="CD331" i="6"/>
  <c r="CA331" i="6"/>
  <c r="CC331" i="6" s="1"/>
  <c r="BZ331" i="6"/>
  <c r="CB331" i="6" s="1"/>
  <c r="BW331" i="6"/>
  <c r="BV331" i="6"/>
  <c r="BU331" i="6"/>
  <c r="BT331" i="6"/>
  <c r="BG331" i="6"/>
  <c r="BE331" i="6"/>
  <c r="BC331" i="6"/>
  <c r="BB331" i="6"/>
  <c r="AX331" i="6"/>
  <c r="AR331" i="6"/>
  <c r="AQ331" i="6"/>
  <c r="AP331" i="6"/>
  <c r="AO331" i="6"/>
  <c r="AN331" i="6"/>
  <c r="AM331" i="6"/>
  <c r="AE331" i="6"/>
  <c r="W331" i="6"/>
  <c r="X331" i="6" s="1"/>
  <c r="B331" i="6"/>
  <c r="B332" i="6" s="1"/>
  <c r="B333" i="6" s="1"/>
  <c r="B334" i="6" s="1"/>
  <c r="B335" i="6" s="1"/>
  <c r="CS328" i="6"/>
  <c r="CP328" i="6"/>
  <c r="CQ328" i="6" s="1"/>
  <c r="BU328" i="6"/>
  <c r="BT328" i="6"/>
  <c r="BG328" i="6"/>
  <c r="BC328" i="6"/>
  <c r="BB328" i="6"/>
  <c r="AR328" i="6"/>
  <c r="AQ328" i="6"/>
  <c r="AP328" i="6"/>
  <c r="AO328" i="6"/>
  <c r="AN328" i="6"/>
  <c r="AM328" i="6"/>
  <c r="AE328" i="6"/>
  <c r="CS327" i="6"/>
  <c r="CQ327" i="6"/>
  <c r="CP327" i="6"/>
  <c r="BU327" i="6"/>
  <c r="BT327" i="6"/>
  <c r="BG327" i="6"/>
  <c r="BC327" i="6"/>
  <c r="BB327" i="6"/>
  <c r="AR327" i="6"/>
  <c r="AQ327" i="6"/>
  <c r="AP327" i="6"/>
  <c r="AO327" i="6"/>
  <c r="AN327" i="6"/>
  <c r="AM327" i="6"/>
  <c r="AE327" i="6"/>
  <c r="I327" i="6"/>
  <c r="D327" i="6"/>
  <c r="D328" i="6" s="1"/>
  <c r="C327" i="6"/>
  <c r="C328" i="6" s="1"/>
  <c r="CS326" i="6"/>
  <c r="CP326" i="6"/>
  <c r="CQ326" i="6" s="1"/>
  <c r="BU326" i="6"/>
  <c r="BT326" i="6"/>
  <c r="BG326" i="6"/>
  <c r="BE326" i="6"/>
  <c r="BC326" i="6"/>
  <c r="BB326" i="6"/>
  <c r="AR326" i="6"/>
  <c r="AQ326" i="6"/>
  <c r="AP326" i="6"/>
  <c r="AO326" i="6"/>
  <c r="AN326" i="6"/>
  <c r="AM326" i="6"/>
  <c r="AE326" i="6"/>
  <c r="W326" i="6"/>
  <c r="X326" i="6" s="1"/>
  <c r="B326" i="6"/>
  <c r="B327" i="6" s="1"/>
  <c r="B328" i="6" s="1"/>
  <c r="CW323" i="6"/>
  <c r="CV323" i="6"/>
  <c r="CS323" i="6"/>
  <c r="CP323" i="6"/>
  <c r="CQ323" i="6" s="1"/>
  <c r="CD323" i="6"/>
  <c r="CA323" i="6"/>
  <c r="CC323" i="6" s="1"/>
  <c r="BZ323" i="6"/>
  <c r="CB323" i="6" s="1"/>
  <c r="BW323" i="6"/>
  <c r="BV323" i="6"/>
  <c r="BU323" i="6"/>
  <c r="BT323" i="6"/>
  <c r="BG323" i="6"/>
  <c r="BE323" i="6"/>
  <c r="BC323" i="6"/>
  <c r="BB323" i="6"/>
  <c r="AX323" i="6"/>
  <c r="AR323" i="6"/>
  <c r="AQ323" i="6"/>
  <c r="AP323" i="6"/>
  <c r="AO323" i="6"/>
  <c r="AN323" i="6"/>
  <c r="AM323" i="6"/>
  <c r="AE323" i="6"/>
  <c r="X323" i="6"/>
  <c r="W323" i="6"/>
  <c r="CS322" i="6"/>
  <c r="CP322" i="6"/>
  <c r="CQ322" i="6" s="1"/>
  <c r="CA322" i="6"/>
  <c r="CC322" i="6" s="1"/>
  <c r="BZ322" i="6"/>
  <c r="BU322" i="6"/>
  <c r="BT322" i="6"/>
  <c r="BG322" i="6"/>
  <c r="BE322" i="6"/>
  <c r="BC322" i="6"/>
  <c r="BB322" i="6"/>
  <c r="AX322" i="6"/>
  <c r="AR322" i="6"/>
  <c r="AQ322" i="6"/>
  <c r="AP322" i="6"/>
  <c r="AO322" i="6"/>
  <c r="AN322" i="6"/>
  <c r="AM322" i="6"/>
  <c r="AE322" i="6"/>
  <c r="W322" i="6"/>
  <c r="X322" i="6" s="1"/>
  <c r="CS321" i="6"/>
  <c r="CP321" i="6"/>
  <c r="CQ321" i="6" s="1"/>
  <c r="CC321" i="6"/>
  <c r="CA321" i="6"/>
  <c r="BZ321" i="6"/>
  <c r="CB321" i="6" s="1"/>
  <c r="BU321" i="6"/>
  <c r="BT321" i="6"/>
  <c r="BG321" i="6"/>
  <c r="BE321" i="6"/>
  <c r="BC321" i="6"/>
  <c r="BB321" i="6"/>
  <c r="AX321" i="6"/>
  <c r="AR321" i="6"/>
  <c r="AQ321" i="6"/>
  <c r="AP321" i="6"/>
  <c r="AO321" i="6"/>
  <c r="AN321" i="6"/>
  <c r="AM321" i="6"/>
  <c r="AE321" i="6"/>
  <c r="W321" i="6"/>
  <c r="X321" i="6" s="1"/>
  <c r="CS320" i="6"/>
  <c r="CP320" i="6"/>
  <c r="CQ320" i="6" s="1"/>
  <c r="CA320" i="6"/>
  <c r="CC320" i="6" s="1"/>
  <c r="BZ320" i="6"/>
  <c r="BU320" i="6"/>
  <c r="BT320" i="6"/>
  <c r="BG320" i="6"/>
  <c r="BE320" i="6"/>
  <c r="BC320" i="6"/>
  <c r="BB320" i="6"/>
  <c r="AX320" i="6"/>
  <c r="AR320" i="6"/>
  <c r="AQ320" i="6"/>
  <c r="AP320" i="6"/>
  <c r="AO320" i="6"/>
  <c r="AN320" i="6"/>
  <c r="AM320" i="6"/>
  <c r="AE320" i="6"/>
  <c r="W320" i="6"/>
  <c r="X320" i="6" s="1"/>
  <c r="CS319" i="6"/>
  <c r="CP319" i="6"/>
  <c r="CQ319" i="6" s="1"/>
  <c r="CA319" i="6"/>
  <c r="CC319" i="6" s="1"/>
  <c r="BZ319" i="6"/>
  <c r="CB319" i="6" s="1"/>
  <c r="BU319" i="6"/>
  <c r="BT319" i="6"/>
  <c r="BG319" i="6"/>
  <c r="BE319" i="6"/>
  <c r="BC319" i="6"/>
  <c r="BB319" i="6"/>
  <c r="AX319" i="6"/>
  <c r="AR319" i="6"/>
  <c r="AQ319" i="6"/>
  <c r="AP319" i="6"/>
  <c r="AO319" i="6"/>
  <c r="AN319" i="6"/>
  <c r="AM319" i="6"/>
  <c r="AE319" i="6"/>
  <c r="W319" i="6"/>
  <c r="X319" i="6" s="1"/>
  <c r="CS318" i="6"/>
  <c r="CP318" i="6"/>
  <c r="CQ318" i="6" s="1"/>
  <c r="BU318" i="6"/>
  <c r="BT318" i="6"/>
  <c r="BV318" i="6" s="1"/>
  <c r="BW318" i="6" s="1"/>
  <c r="BG318" i="6"/>
  <c r="BE318" i="6"/>
  <c r="BC318" i="6"/>
  <c r="BB318" i="6"/>
  <c r="AX318" i="6"/>
  <c r="AR318" i="6"/>
  <c r="AQ318" i="6"/>
  <c r="AP318" i="6"/>
  <c r="AO318" i="6"/>
  <c r="AN318" i="6"/>
  <c r="AM318" i="6"/>
  <c r="AE318" i="6"/>
  <c r="W318" i="6"/>
  <c r="X318" i="6" s="1"/>
  <c r="CS317" i="6"/>
  <c r="CP317" i="6"/>
  <c r="CQ317" i="6" s="1"/>
  <c r="BW317" i="6"/>
  <c r="BV317" i="6"/>
  <c r="BU317" i="6"/>
  <c r="BT317" i="6"/>
  <c r="BH317" i="6"/>
  <c r="BH319" i="6" s="1"/>
  <c r="BH323" i="6" s="1"/>
  <c r="BG317" i="6"/>
  <c r="BE317" i="6"/>
  <c r="BC317" i="6"/>
  <c r="BB317" i="6"/>
  <c r="AX317" i="6"/>
  <c r="AR317" i="6"/>
  <c r="AQ317" i="6"/>
  <c r="AP317" i="6"/>
  <c r="AO317" i="6"/>
  <c r="AN317" i="6"/>
  <c r="AM317" i="6"/>
  <c r="AE317" i="6"/>
  <c r="W317" i="6"/>
  <c r="X317" i="6" s="1"/>
  <c r="CS316" i="6"/>
  <c r="CP316" i="6"/>
  <c r="CQ316" i="6" s="1"/>
  <c r="CD316" i="6"/>
  <c r="CA316" i="6"/>
  <c r="CC316" i="6" s="1"/>
  <c r="BZ316" i="6"/>
  <c r="CB316" i="6" s="1"/>
  <c r="BW316" i="6"/>
  <c r="BV316" i="6"/>
  <c r="BU316" i="6"/>
  <c r="BT316" i="6"/>
  <c r="BH316" i="6"/>
  <c r="BH318" i="6" s="1"/>
  <c r="BH320" i="6" s="1"/>
  <c r="BG316" i="6"/>
  <c r="BE316" i="6"/>
  <c r="BC316" i="6"/>
  <c r="BB316" i="6"/>
  <c r="AX316" i="6"/>
  <c r="AR316" i="6"/>
  <c r="AQ316" i="6"/>
  <c r="AP316" i="6"/>
  <c r="AO316" i="6"/>
  <c r="AN316" i="6"/>
  <c r="AM316" i="6"/>
  <c r="AE316" i="6"/>
  <c r="X316" i="6"/>
  <c r="W316" i="6"/>
  <c r="CS313" i="6"/>
  <c r="CQ313" i="6"/>
  <c r="CP313" i="6"/>
  <c r="CG313" i="6"/>
  <c r="CD313" i="6"/>
  <c r="CA313" i="6"/>
  <c r="CC313" i="6" s="1"/>
  <c r="BZ313" i="6"/>
  <c r="BG313" i="6"/>
  <c r="BB313" i="6"/>
  <c r="AE313" i="6"/>
  <c r="W313" i="6"/>
  <c r="CS312" i="6"/>
  <c r="CP312" i="6"/>
  <c r="CQ312" i="6" s="1"/>
  <c r="CG312" i="6"/>
  <c r="CD312" i="6"/>
  <c r="CA312" i="6"/>
  <c r="BZ312" i="6"/>
  <c r="CB312" i="6" s="1"/>
  <c r="BG312" i="6"/>
  <c r="BB312" i="6"/>
  <c r="AE312" i="6"/>
  <c r="W312" i="6"/>
  <c r="CS311" i="6"/>
  <c r="CP311" i="6"/>
  <c r="CQ311" i="6" s="1"/>
  <c r="CG311" i="6"/>
  <c r="CD311" i="6"/>
  <c r="CA311" i="6"/>
  <c r="CC311" i="6" s="1"/>
  <c r="BZ311" i="6"/>
  <c r="CB311" i="6" s="1"/>
  <c r="BG311" i="6"/>
  <c r="BE311" i="6"/>
  <c r="BC311" i="6"/>
  <c r="BB311" i="6"/>
  <c r="AE311" i="6"/>
  <c r="W311" i="6"/>
  <c r="CS310" i="6"/>
  <c r="CP310" i="6"/>
  <c r="BU310" i="6"/>
  <c r="BT310" i="6"/>
  <c r="BG310" i="6"/>
  <c r="BE310" i="6"/>
  <c r="CA310" i="6" s="1"/>
  <c r="CC310" i="6" s="1"/>
  <c r="BC310" i="6"/>
  <c r="BB310" i="6"/>
  <c r="AE310" i="6"/>
  <c r="W310" i="6"/>
  <c r="CS309" i="6"/>
  <c r="CP309" i="6"/>
  <c r="CA309" i="6"/>
  <c r="CC309" i="6" s="1"/>
  <c r="BZ309" i="6"/>
  <c r="BU309" i="6"/>
  <c r="BT309" i="6"/>
  <c r="BG309" i="6"/>
  <c r="BE309" i="6"/>
  <c r="BC309" i="6"/>
  <c r="BB309" i="6"/>
  <c r="AY309" i="6"/>
  <c r="AE309" i="6"/>
  <c r="W309" i="6"/>
  <c r="CS308" i="6"/>
  <c r="CQ308" i="6"/>
  <c r="CP308" i="6"/>
  <c r="BU308" i="6"/>
  <c r="BT308" i="6"/>
  <c r="BH308" i="6"/>
  <c r="BH309" i="6" s="1"/>
  <c r="BG308" i="6"/>
  <c r="BE308" i="6"/>
  <c r="BC308" i="6"/>
  <c r="BB308" i="6"/>
  <c r="AL308" i="6"/>
  <c r="AN308" i="6" s="1"/>
  <c r="AF308" i="6"/>
  <c r="AF309" i="6" s="1"/>
  <c r="AE308" i="6"/>
  <c r="W308" i="6"/>
  <c r="R308" i="6"/>
  <c r="R309" i="6" s="1"/>
  <c r="R310" i="6" s="1"/>
  <c r="R312" i="6" s="1"/>
  <c r="R313" i="6" s="1"/>
  <c r="Q308" i="6"/>
  <c r="Q309" i="6" s="1"/>
  <c r="P308" i="6"/>
  <c r="P309" i="6" s="1"/>
  <c r="P310" i="6" s="1"/>
  <c r="O308" i="6"/>
  <c r="O309" i="6" s="1"/>
  <c r="O311" i="6" s="1"/>
  <c r="N308" i="6"/>
  <c r="N309" i="6" s="1"/>
  <c r="M308" i="6"/>
  <c r="M309" i="6" s="1"/>
  <c r="D308" i="6"/>
  <c r="D309" i="6" s="1"/>
  <c r="C308" i="6"/>
  <c r="C309" i="6" s="1"/>
  <c r="C310" i="6" s="1"/>
  <c r="CS307" i="6"/>
  <c r="CP307" i="6"/>
  <c r="CQ307" i="6" s="1"/>
  <c r="CG307" i="6"/>
  <c r="BW307" i="6"/>
  <c r="BV307" i="6"/>
  <c r="BU307" i="6"/>
  <c r="BT307" i="6"/>
  <c r="BG307" i="6"/>
  <c r="BE307" i="6"/>
  <c r="BC307" i="6"/>
  <c r="BB307" i="6"/>
  <c r="AX307" i="6"/>
  <c r="AR307" i="6"/>
  <c r="AQ307" i="6"/>
  <c r="AP307" i="6"/>
  <c r="AO307" i="6"/>
  <c r="AN307" i="6"/>
  <c r="AM307" i="6"/>
  <c r="AE307" i="6"/>
  <c r="W307" i="6"/>
  <c r="X307" i="6" s="1"/>
  <c r="CS304" i="6"/>
  <c r="CP304" i="6"/>
  <c r="CG304" i="6"/>
  <c r="BG304" i="6"/>
  <c r="BE304" i="6"/>
  <c r="BC304" i="6"/>
  <c r="BB304" i="6"/>
  <c r="AX304" i="6"/>
  <c r="AE304" i="6"/>
  <c r="W304" i="6"/>
  <c r="S304" i="6"/>
  <c r="CS303" i="6"/>
  <c r="CP303" i="6"/>
  <c r="CG303" i="6"/>
  <c r="CD303" i="6"/>
  <c r="CA303" i="6"/>
  <c r="CC303" i="6" s="1"/>
  <c r="BZ303" i="6"/>
  <c r="CB303" i="6" s="1"/>
  <c r="BW303" i="6"/>
  <c r="BV303" i="6"/>
  <c r="BU303" i="6"/>
  <c r="BT303" i="6"/>
  <c r="BG303" i="6"/>
  <c r="BE303" i="6"/>
  <c r="BC303" i="6"/>
  <c r="BB303" i="6"/>
  <c r="AX303" i="6"/>
  <c r="AE303" i="6"/>
  <c r="W303" i="6"/>
  <c r="CS302" i="6"/>
  <c r="CP302" i="6"/>
  <c r="CQ302" i="6" s="1"/>
  <c r="CG302" i="6"/>
  <c r="CD302" i="6"/>
  <c r="CA302" i="6"/>
  <c r="CC302" i="6" s="1"/>
  <c r="BZ302" i="6"/>
  <c r="BG302" i="6"/>
  <c r="BE302" i="6"/>
  <c r="BC302" i="6"/>
  <c r="BB302" i="6"/>
  <c r="AX302" i="6"/>
  <c r="AE302" i="6"/>
  <c r="W302" i="6"/>
  <c r="CS301" i="6"/>
  <c r="CP301" i="6"/>
  <c r="CG301" i="6"/>
  <c r="CD301" i="6"/>
  <c r="CA301" i="6"/>
  <c r="BZ301" i="6"/>
  <c r="CB301" i="6" s="1"/>
  <c r="BW301" i="6"/>
  <c r="BV301" i="6"/>
  <c r="BU301" i="6"/>
  <c r="BT301" i="6"/>
  <c r="BG301" i="6"/>
  <c r="BE301" i="6"/>
  <c r="BC301" i="6"/>
  <c r="BB301" i="6"/>
  <c r="AX301" i="6"/>
  <c r="AE301" i="6"/>
  <c r="W301" i="6"/>
  <c r="CS300" i="6"/>
  <c r="CP300" i="6"/>
  <c r="CQ300" i="6" s="1"/>
  <c r="CG300" i="6"/>
  <c r="BW300" i="6"/>
  <c r="BU300" i="6"/>
  <c r="BT300" i="6"/>
  <c r="BG300" i="6"/>
  <c r="BE300" i="6"/>
  <c r="BC300" i="6"/>
  <c r="BB300" i="6"/>
  <c r="AX300" i="6"/>
  <c r="AE300" i="6"/>
  <c r="W300" i="6"/>
  <c r="S300" i="6"/>
  <c r="S301" i="6" s="1"/>
  <c r="CS299" i="6"/>
  <c r="CP299" i="6"/>
  <c r="CQ299" i="6" s="1"/>
  <c r="CG299" i="6"/>
  <c r="BW299" i="6"/>
  <c r="BU299" i="6"/>
  <c r="BT299" i="6"/>
  <c r="BG299" i="6"/>
  <c r="BE299" i="6"/>
  <c r="BC299" i="6"/>
  <c r="BB299" i="6"/>
  <c r="AX299" i="6"/>
  <c r="AE299" i="6"/>
  <c r="W299" i="6"/>
  <c r="CS298" i="6"/>
  <c r="CP298" i="6"/>
  <c r="CQ298" i="6" s="1"/>
  <c r="CG298" i="6"/>
  <c r="CD298" i="6"/>
  <c r="CA298" i="6"/>
  <c r="CC298" i="6" s="1"/>
  <c r="BZ298" i="6"/>
  <c r="CB298" i="6" s="1"/>
  <c r="BW298" i="6"/>
  <c r="BV298" i="6"/>
  <c r="BU298" i="6"/>
  <c r="BT298" i="6"/>
  <c r="BG298" i="6"/>
  <c r="BE298" i="6"/>
  <c r="BC298" i="6"/>
  <c r="BB298" i="6"/>
  <c r="AX298" i="6"/>
  <c r="AE298" i="6"/>
  <c r="W298" i="6"/>
  <c r="CS297" i="6"/>
  <c r="CP297" i="6"/>
  <c r="CQ297" i="6" s="1"/>
  <c r="CG297" i="6"/>
  <c r="CD297" i="6"/>
  <c r="CA297" i="6"/>
  <c r="CC297" i="6" s="1"/>
  <c r="BZ297" i="6"/>
  <c r="CB297" i="6" s="1"/>
  <c r="BW297" i="6"/>
  <c r="BV297" i="6"/>
  <c r="BU297" i="6"/>
  <c r="BT297" i="6"/>
  <c r="CV297" i="6" s="1"/>
  <c r="BG297" i="6"/>
  <c r="BE297" i="6"/>
  <c r="BC297" i="6"/>
  <c r="BB297" i="6"/>
  <c r="AX297" i="6"/>
  <c r="AE297" i="6"/>
  <c r="W297" i="6"/>
  <c r="CS296" i="6"/>
  <c r="CP296" i="6"/>
  <c r="CQ296" i="6" s="1"/>
  <c r="CG296" i="6"/>
  <c r="BW296" i="6"/>
  <c r="BU296" i="6"/>
  <c r="BT296" i="6"/>
  <c r="BG296" i="6"/>
  <c r="BE296" i="6"/>
  <c r="CA296" i="6" s="1"/>
  <c r="CC296" i="6" s="1"/>
  <c r="BC296" i="6"/>
  <c r="BB296" i="6"/>
  <c r="AX296" i="6"/>
  <c r="AE296" i="6"/>
  <c r="W296" i="6"/>
  <c r="S296" i="6"/>
  <c r="CS295" i="6"/>
  <c r="CP295" i="6"/>
  <c r="CQ295" i="6" s="1"/>
  <c r="CG295" i="6"/>
  <c r="BW295" i="6"/>
  <c r="BU295" i="6"/>
  <c r="BT295" i="6"/>
  <c r="BG295" i="6"/>
  <c r="BE295" i="6"/>
  <c r="BC295" i="6"/>
  <c r="BB295" i="6"/>
  <c r="AX295" i="6"/>
  <c r="AE295" i="6"/>
  <c r="W295" i="6"/>
  <c r="CS294" i="6"/>
  <c r="CP294" i="6"/>
  <c r="CQ294" i="6" s="1"/>
  <c r="CG294" i="6"/>
  <c r="CD294" i="6"/>
  <c r="CA294" i="6"/>
  <c r="BZ294" i="6"/>
  <c r="CB294" i="6" s="1"/>
  <c r="BW294" i="6"/>
  <c r="BV294" i="6"/>
  <c r="BU294" i="6"/>
  <c r="BT294" i="6"/>
  <c r="BG294" i="6"/>
  <c r="BE294" i="6"/>
  <c r="BC294" i="6"/>
  <c r="BB294" i="6"/>
  <c r="AX294" i="6"/>
  <c r="AE294" i="6"/>
  <c r="W294" i="6"/>
  <c r="CS293" i="6"/>
  <c r="CP293" i="6"/>
  <c r="CQ293" i="6" s="1"/>
  <c r="CG293" i="6"/>
  <c r="CD293" i="6"/>
  <c r="CA293" i="6"/>
  <c r="BZ293" i="6"/>
  <c r="CB293" i="6" s="1"/>
  <c r="BW293" i="6"/>
  <c r="BV293" i="6"/>
  <c r="BU293" i="6"/>
  <c r="BT293" i="6"/>
  <c r="BG293" i="6"/>
  <c r="BE293" i="6"/>
  <c r="BC293" i="6"/>
  <c r="BB293" i="6"/>
  <c r="AX293" i="6"/>
  <c r="AE293" i="6"/>
  <c r="W293" i="6"/>
  <c r="CS292" i="6"/>
  <c r="CP292" i="6"/>
  <c r="CQ292" i="6" s="1"/>
  <c r="CG292" i="6"/>
  <c r="CD292" i="6"/>
  <c r="CA292" i="6"/>
  <c r="BZ292" i="6"/>
  <c r="CB292" i="6" s="1"/>
  <c r="BW292" i="6"/>
  <c r="BV292" i="6"/>
  <c r="BU292" i="6"/>
  <c r="BT292" i="6"/>
  <c r="BG292" i="6"/>
  <c r="BE292" i="6"/>
  <c r="BC292" i="6"/>
  <c r="BB292" i="6"/>
  <c r="AX292" i="6"/>
  <c r="AE292" i="6"/>
  <c r="W292" i="6"/>
  <c r="CS291" i="6"/>
  <c r="CP291" i="6"/>
  <c r="CQ291" i="6" s="1"/>
  <c r="CG291" i="6"/>
  <c r="CD291" i="6"/>
  <c r="CA291" i="6"/>
  <c r="BZ291" i="6"/>
  <c r="CB291" i="6" s="1"/>
  <c r="BW291" i="6"/>
  <c r="BV291" i="6"/>
  <c r="BU291" i="6"/>
  <c r="BT291" i="6"/>
  <c r="BG291" i="6"/>
  <c r="BE291" i="6"/>
  <c r="BC291" i="6"/>
  <c r="BB291" i="6"/>
  <c r="AX291" i="6"/>
  <c r="AE291" i="6"/>
  <c r="W291" i="6"/>
  <c r="CS290" i="6"/>
  <c r="CP290" i="6"/>
  <c r="CQ290" i="6" s="1"/>
  <c r="CG290" i="6"/>
  <c r="CD290" i="6"/>
  <c r="CA290" i="6"/>
  <c r="BZ290" i="6"/>
  <c r="CB290" i="6" s="1"/>
  <c r="BW290" i="6"/>
  <c r="BV290" i="6"/>
  <c r="BU290" i="6"/>
  <c r="BT290" i="6"/>
  <c r="BG290" i="6"/>
  <c r="BE290" i="6"/>
  <c r="BC290" i="6"/>
  <c r="BB290" i="6"/>
  <c r="AX290" i="6"/>
  <c r="AE290" i="6"/>
  <c r="W290" i="6"/>
  <c r="CS289" i="6"/>
  <c r="CP289" i="6"/>
  <c r="CQ289" i="6" s="1"/>
  <c r="CG289" i="6"/>
  <c r="CD289" i="6"/>
  <c r="CA289" i="6"/>
  <c r="BZ289" i="6"/>
  <c r="CB289" i="6" s="1"/>
  <c r="BW289" i="6"/>
  <c r="BV289" i="6"/>
  <c r="BU289" i="6"/>
  <c r="BT289" i="6"/>
  <c r="BG289" i="6"/>
  <c r="BE289" i="6"/>
  <c r="BC289" i="6"/>
  <c r="BB289" i="6"/>
  <c r="AX289" i="6"/>
  <c r="AE289" i="6"/>
  <c r="W289" i="6"/>
  <c r="CS288" i="6"/>
  <c r="CP288" i="6"/>
  <c r="CQ288" i="6" s="1"/>
  <c r="CG288" i="6"/>
  <c r="CD288" i="6"/>
  <c r="CA288" i="6"/>
  <c r="BZ288" i="6"/>
  <c r="CB288" i="6" s="1"/>
  <c r="BW288" i="6"/>
  <c r="BV288" i="6"/>
  <c r="BU288" i="6"/>
  <c r="BT288" i="6"/>
  <c r="BG288" i="6"/>
  <c r="BE288" i="6"/>
  <c r="BC288" i="6"/>
  <c r="BB288" i="6"/>
  <c r="AX288" i="6"/>
  <c r="AE288" i="6"/>
  <c r="W288" i="6"/>
  <c r="CS287" i="6"/>
  <c r="CQ287" i="6"/>
  <c r="CG287" i="6"/>
  <c r="CD287" i="6"/>
  <c r="CA287" i="6"/>
  <c r="CC287" i="6" s="1"/>
  <c r="BZ287" i="6"/>
  <c r="CB287" i="6" s="1"/>
  <c r="BW287" i="6"/>
  <c r="BV287" i="6"/>
  <c r="BU287" i="6"/>
  <c r="BT287" i="6"/>
  <c r="BG287" i="6"/>
  <c r="BE287" i="6"/>
  <c r="BC287" i="6"/>
  <c r="BB287" i="6"/>
  <c r="AX287" i="6"/>
  <c r="AE287" i="6"/>
  <c r="W287" i="6"/>
  <c r="CS286" i="6"/>
  <c r="CG286" i="6"/>
  <c r="CD286" i="6"/>
  <c r="CA286" i="6"/>
  <c r="CC286" i="6" s="1"/>
  <c r="BZ286" i="6"/>
  <c r="CB286" i="6" s="1"/>
  <c r="BG286" i="6"/>
  <c r="BE286" i="6"/>
  <c r="BC286" i="6"/>
  <c r="BB286" i="6"/>
  <c r="AX286" i="6"/>
  <c r="AE286" i="6"/>
  <c r="W286" i="6"/>
  <c r="CS285" i="6"/>
  <c r="CP285" i="6"/>
  <c r="CQ285" i="6" s="1"/>
  <c r="CG285" i="6"/>
  <c r="CD285" i="6"/>
  <c r="CA285" i="6"/>
  <c r="CC285" i="6" s="1"/>
  <c r="BZ285" i="6"/>
  <c r="CB285" i="6" s="1"/>
  <c r="BG285" i="6"/>
  <c r="BE285" i="6"/>
  <c r="BC285" i="6"/>
  <c r="BB285" i="6"/>
  <c r="AX285" i="6"/>
  <c r="AE285" i="6"/>
  <c r="W285" i="6"/>
  <c r="CS284" i="6"/>
  <c r="CP284" i="6"/>
  <c r="CQ284" i="6" s="1"/>
  <c r="CG284" i="6"/>
  <c r="CD284" i="6"/>
  <c r="CA284" i="6"/>
  <c r="CC284" i="6" s="1"/>
  <c r="BZ284" i="6"/>
  <c r="CB284" i="6" s="1"/>
  <c r="BG284" i="6"/>
  <c r="BE284" i="6"/>
  <c r="BC284" i="6"/>
  <c r="BB284" i="6"/>
  <c r="AX284" i="6"/>
  <c r="AE284" i="6"/>
  <c r="W284" i="6"/>
  <c r="CS283" i="6"/>
  <c r="CP283" i="6"/>
  <c r="CQ283" i="6" s="1"/>
  <c r="CG283" i="6"/>
  <c r="CD283" i="6"/>
  <c r="CA283" i="6"/>
  <c r="CC283" i="6" s="1"/>
  <c r="BZ283" i="6"/>
  <c r="CB283" i="6" s="1"/>
  <c r="BG283" i="6"/>
  <c r="BE283" i="6"/>
  <c r="BC283" i="6"/>
  <c r="BB283" i="6"/>
  <c r="AX283" i="6"/>
  <c r="AE283" i="6"/>
  <c r="W283" i="6"/>
  <c r="CS282" i="6"/>
  <c r="CP282" i="6"/>
  <c r="CQ282" i="6" s="1"/>
  <c r="CG282" i="6"/>
  <c r="CD282" i="6"/>
  <c r="CA282" i="6"/>
  <c r="CC282" i="6" s="1"/>
  <c r="BZ282" i="6"/>
  <c r="CB282" i="6" s="1"/>
  <c r="BG282" i="6"/>
  <c r="BE282" i="6"/>
  <c r="BC282" i="6"/>
  <c r="BB282" i="6"/>
  <c r="AX282" i="6"/>
  <c r="AE282" i="6"/>
  <c r="W282" i="6"/>
  <c r="S282" i="6"/>
  <c r="S283" i="6" s="1"/>
  <c r="S284" i="6" s="1"/>
  <c r="S285" i="6" s="1"/>
  <c r="S286" i="6" s="1"/>
  <c r="S287" i="6" s="1"/>
  <c r="S288" i="6" s="1"/>
  <c r="S289" i="6" s="1"/>
  <c r="S290" i="6" s="1"/>
  <c r="S291" i="6" s="1"/>
  <c r="S292" i="6" s="1"/>
  <c r="S293" i="6" s="1"/>
  <c r="S294" i="6" s="1"/>
  <c r="CS281" i="6"/>
  <c r="CP281" i="6"/>
  <c r="CQ281" i="6" s="1"/>
  <c r="CG281" i="6"/>
  <c r="CD281" i="6"/>
  <c r="CA281" i="6"/>
  <c r="CC281" i="6" s="1"/>
  <c r="BZ281" i="6"/>
  <c r="CB281" i="6" s="1"/>
  <c r="BW281" i="6"/>
  <c r="BV281" i="6"/>
  <c r="BU281" i="6"/>
  <c r="BT281" i="6"/>
  <c r="BG281" i="6"/>
  <c r="BE281" i="6"/>
  <c r="BC281" i="6"/>
  <c r="BB281" i="6"/>
  <c r="AX281" i="6"/>
  <c r="AL281" i="6"/>
  <c r="AF281" i="6"/>
  <c r="AF282" i="6" s="1"/>
  <c r="AF283" i="6" s="1"/>
  <c r="AF284" i="6" s="1"/>
  <c r="AF285" i="6" s="1"/>
  <c r="AF286" i="6" s="1"/>
  <c r="AF287" i="6" s="1"/>
  <c r="AF288" i="6" s="1"/>
  <c r="AF289" i="6" s="1"/>
  <c r="AF290" i="6" s="1"/>
  <c r="AF291" i="6" s="1"/>
  <c r="AF292" i="6" s="1"/>
  <c r="AF293" i="6" s="1"/>
  <c r="AF294" i="6" s="1"/>
  <c r="AF295" i="6" s="1"/>
  <c r="AF296" i="6" s="1"/>
  <c r="AF297" i="6" s="1"/>
  <c r="AF298" i="6" s="1"/>
  <c r="AF299" i="6" s="1"/>
  <c r="AF300" i="6" s="1"/>
  <c r="AF301" i="6" s="1"/>
  <c r="AF302" i="6" s="1"/>
  <c r="AF303" i="6" s="1"/>
  <c r="AF304" i="6" s="1"/>
  <c r="AE281" i="6"/>
  <c r="W281" i="6"/>
  <c r="R281" i="6"/>
  <c r="R282" i="6" s="1"/>
  <c r="R283" i="6" s="1"/>
  <c r="R284" i="6" s="1"/>
  <c r="R285" i="6" s="1"/>
  <c r="R286" i="6" s="1"/>
  <c r="R287" i="6" s="1"/>
  <c r="R288" i="6" s="1"/>
  <c r="R289" i="6" s="1"/>
  <c r="R290" i="6" s="1"/>
  <c r="R291" i="6" s="1"/>
  <c r="R292" i="6" s="1"/>
  <c r="R293" i="6" s="1"/>
  <c r="R294" i="6" s="1"/>
  <c r="R295" i="6" s="1"/>
  <c r="R296" i="6" s="1"/>
  <c r="R297" i="6" s="1"/>
  <c r="R298" i="6" s="1"/>
  <c r="R299" i="6" s="1"/>
  <c r="R300" i="6" s="1"/>
  <c r="R301" i="6" s="1"/>
  <c r="R302" i="6" s="1"/>
  <c r="R303" i="6" s="1"/>
  <c r="R304" i="6" s="1"/>
  <c r="Q281" i="6"/>
  <c r="Q282" i="6" s="1"/>
  <c r="Q283" i="6" s="1"/>
  <c r="Q284" i="6" s="1"/>
  <c r="Q285" i="6" s="1"/>
  <c r="Q286" i="6" s="1"/>
  <c r="Q287" i="6" s="1"/>
  <c r="Q288" i="6" s="1"/>
  <c r="Q289" i="6" s="1"/>
  <c r="Q290" i="6" s="1"/>
  <c r="Q291" i="6" s="1"/>
  <c r="Q292" i="6" s="1"/>
  <c r="Q293" i="6" s="1"/>
  <c r="Q294" i="6" s="1"/>
  <c r="Q295" i="6" s="1"/>
  <c r="Q296" i="6" s="1"/>
  <c r="Q297" i="6" s="1"/>
  <c r="Q298" i="6" s="1"/>
  <c r="Q299" i="6" s="1"/>
  <c r="Q300" i="6" s="1"/>
  <c r="Q301" i="6" s="1"/>
  <c r="Q302" i="6" s="1"/>
  <c r="Q303" i="6" s="1"/>
  <c r="Q304" i="6" s="1"/>
  <c r="P281" i="6"/>
  <c r="P282" i="6" s="1"/>
  <c r="P283" i="6" s="1"/>
  <c r="P284" i="6" s="1"/>
  <c r="P285" i="6" s="1"/>
  <c r="P286" i="6" s="1"/>
  <c r="O281" i="6"/>
  <c r="O282" i="6" s="1"/>
  <c r="O283" i="6" s="1"/>
  <c r="O284" i="6" s="1"/>
  <c r="O285" i="6" s="1"/>
  <c r="O286" i="6" s="1"/>
  <c r="O287" i="6" s="1"/>
  <c r="O288" i="6" s="1"/>
  <c r="O289" i="6" s="1"/>
  <c r="O290" i="6" s="1"/>
  <c r="O291" i="6" s="1"/>
  <c r="O292" i="6" s="1"/>
  <c r="O293" i="6" s="1"/>
  <c r="O294" i="6" s="1"/>
  <c r="O295" i="6" s="1"/>
  <c r="O296" i="6" s="1"/>
  <c r="O297" i="6" s="1"/>
  <c r="O298" i="6" s="1"/>
  <c r="O299" i="6" s="1"/>
  <c r="O300" i="6" s="1"/>
  <c r="O301" i="6" s="1"/>
  <c r="O302" i="6" s="1"/>
  <c r="O303" i="6" s="1"/>
  <c r="O304" i="6" s="1"/>
  <c r="N281" i="6"/>
  <c r="N282" i="6" s="1"/>
  <c r="N283" i="6" s="1"/>
  <c r="N284" i="6" s="1"/>
  <c r="N285" i="6" s="1"/>
  <c r="N286" i="6" s="1"/>
  <c r="N287" i="6" s="1"/>
  <c r="N288" i="6" s="1"/>
  <c r="N289" i="6" s="1"/>
  <c r="N290" i="6" s="1"/>
  <c r="N291" i="6" s="1"/>
  <c r="N292" i="6" s="1"/>
  <c r="N293" i="6" s="1"/>
  <c r="N294" i="6" s="1"/>
  <c r="N295" i="6" s="1"/>
  <c r="N296" i="6" s="1"/>
  <c r="N297" i="6" s="1"/>
  <c r="N298" i="6" s="1"/>
  <c r="N299" i="6" s="1"/>
  <c r="N300" i="6" s="1"/>
  <c r="N301" i="6" s="1"/>
  <c r="N302" i="6" s="1"/>
  <c r="N303" i="6" s="1"/>
  <c r="N304" i="6" s="1"/>
  <c r="M281" i="6"/>
  <c r="M282" i="6" s="1"/>
  <c r="M283" i="6" s="1"/>
  <c r="M284" i="6" s="1"/>
  <c r="M285" i="6" s="1"/>
  <c r="M286" i="6" s="1"/>
  <c r="M287" i="6" s="1"/>
  <c r="M288" i="6" s="1"/>
  <c r="M289" i="6" s="1"/>
  <c r="M290" i="6" s="1"/>
  <c r="M291" i="6" s="1"/>
  <c r="M292" i="6" s="1"/>
  <c r="M293" i="6" s="1"/>
  <c r="M294" i="6" s="1"/>
  <c r="M295" i="6" s="1"/>
  <c r="D281" i="6"/>
  <c r="D282" i="6" s="1"/>
  <c r="D283" i="6" s="1"/>
  <c r="D284" i="6" s="1"/>
  <c r="D285" i="6" s="1"/>
  <c r="D286" i="6" s="1"/>
  <c r="D287" i="6" s="1"/>
  <c r="D288" i="6" s="1"/>
  <c r="D289" i="6" s="1"/>
  <c r="D290" i="6" s="1"/>
  <c r="D291" i="6" s="1"/>
  <c r="D292" i="6" s="1"/>
  <c r="D293" i="6" s="1"/>
  <c r="D294" i="6" s="1"/>
  <c r="D295" i="6" s="1"/>
  <c r="D296" i="6" s="1"/>
  <c r="D297" i="6" s="1"/>
  <c r="D298" i="6" s="1"/>
  <c r="D299" i="6" s="1"/>
  <c r="D300" i="6" s="1"/>
  <c r="D301" i="6" s="1"/>
  <c r="D302" i="6" s="1"/>
  <c r="D303" i="6" s="1"/>
  <c r="D304" i="6" s="1"/>
  <c r="C281" i="6"/>
  <c r="C282" i="6" s="1"/>
  <c r="C283" i="6" s="1"/>
  <c r="C284" i="6" s="1"/>
  <c r="CS280" i="6"/>
  <c r="CP280" i="6"/>
  <c r="CQ280" i="6" s="1"/>
  <c r="CG280" i="6"/>
  <c r="CD280" i="6"/>
  <c r="CA280" i="6"/>
  <c r="CC280" i="6" s="1"/>
  <c r="BZ280" i="6"/>
  <c r="CB280" i="6" s="1"/>
  <c r="BW280" i="6"/>
  <c r="BV280" i="6"/>
  <c r="BU280" i="6"/>
  <c r="BT280" i="6"/>
  <c r="BG280" i="6"/>
  <c r="BE280" i="6"/>
  <c r="BC280" i="6"/>
  <c r="BB280" i="6"/>
  <c r="AX280" i="6"/>
  <c r="AR280" i="6"/>
  <c r="AQ280" i="6"/>
  <c r="AP280" i="6"/>
  <c r="AO280" i="6"/>
  <c r="AN280" i="6"/>
  <c r="AM280" i="6"/>
  <c r="AE280" i="6"/>
  <c r="W280" i="6"/>
  <c r="X280" i="6" s="1"/>
  <c r="CS277" i="6"/>
  <c r="CP277" i="6"/>
  <c r="CQ277" i="6" s="1"/>
  <c r="CG277" i="6"/>
  <c r="CD277" i="6"/>
  <c r="CA277" i="6"/>
  <c r="CC277" i="6" s="1"/>
  <c r="BZ277" i="6"/>
  <c r="CB277" i="6" s="1"/>
  <c r="BG277" i="6"/>
  <c r="BE277" i="6"/>
  <c r="BC277" i="6"/>
  <c r="BB277" i="6"/>
  <c r="AX277" i="6"/>
  <c r="AE277" i="6"/>
  <c r="W277" i="6"/>
  <c r="CW276" i="6"/>
  <c r="CV276" i="6"/>
  <c r="CS276" i="6"/>
  <c r="CP276" i="6"/>
  <c r="CQ276" i="6" s="1"/>
  <c r="CG276" i="6"/>
  <c r="CD276" i="6"/>
  <c r="CA276" i="6"/>
  <c r="CC276" i="6" s="1"/>
  <c r="BZ276" i="6"/>
  <c r="CB276" i="6" s="1"/>
  <c r="BG276" i="6"/>
  <c r="BE276" i="6"/>
  <c r="BC276" i="6"/>
  <c r="BB276" i="6"/>
  <c r="AX276" i="6"/>
  <c r="AE276" i="6"/>
  <c r="X276" i="6"/>
  <c r="W276" i="6"/>
  <c r="CW275" i="6"/>
  <c r="CV275" i="6"/>
  <c r="CS275" i="6"/>
  <c r="CP275" i="6"/>
  <c r="CQ275" i="6" s="1"/>
  <c r="CG275" i="6"/>
  <c r="CD275" i="6"/>
  <c r="CA275" i="6"/>
  <c r="CC275" i="6" s="1"/>
  <c r="BZ275" i="6"/>
  <c r="CB275" i="6" s="1"/>
  <c r="BG275" i="6"/>
  <c r="BE275" i="6"/>
  <c r="BC275" i="6"/>
  <c r="BB275" i="6"/>
  <c r="AX275" i="6"/>
  <c r="AE275" i="6"/>
  <c r="X275" i="6"/>
  <c r="W275" i="6"/>
  <c r="CS274" i="6"/>
  <c r="CP274" i="6"/>
  <c r="CQ274" i="6" s="1"/>
  <c r="CG274" i="6"/>
  <c r="CD274" i="6"/>
  <c r="CA274" i="6"/>
  <c r="CC274" i="6" s="1"/>
  <c r="BZ274" i="6"/>
  <c r="CB274" i="6" s="1"/>
  <c r="BG274" i="6"/>
  <c r="BE274" i="6"/>
  <c r="BC274" i="6"/>
  <c r="BB274" i="6"/>
  <c r="AX274" i="6"/>
  <c r="AE274" i="6"/>
  <c r="W274" i="6"/>
  <c r="CW273" i="6"/>
  <c r="CV273" i="6"/>
  <c r="CS273" i="6"/>
  <c r="CP273" i="6"/>
  <c r="CQ273" i="6" s="1"/>
  <c r="CG273" i="6"/>
  <c r="CD273" i="6"/>
  <c r="CA273" i="6"/>
  <c r="CC273" i="6" s="1"/>
  <c r="BZ273" i="6"/>
  <c r="CB273" i="6" s="1"/>
  <c r="BW273" i="6"/>
  <c r="BV273" i="6"/>
  <c r="BU273" i="6"/>
  <c r="BT273" i="6"/>
  <c r="BG273" i="6"/>
  <c r="BE273" i="6"/>
  <c r="BC273" i="6"/>
  <c r="BB273" i="6"/>
  <c r="AX273" i="6"/>
  <c r="AE273" i="6"/>
  <c r="X273" i="6"/>
  <c r="W273" i="6"/>
  <c r="CW272" i="6"/>
  <c r="CV272" i="6"/>
  <c r="CS272" i="6"/>
  <c r="CP272" i="6"/>
  <c r="CQ272" i="6" s="1"/>
  <c r="CG272" i="6"/>
  <c r="CD272" i="6"/>
  <c r="CA272" i="6"/>
  <c r="CC272" i="6" s="1"/>
  <c r="BZ272" i="6"/>
  <c r="CB272" i="6" s="1"/>
  <c r="BW272" i="6"/>
  <c r="BV272" i="6"/>
  <c r="BU272" i="6"/>
  <c r="BT272" i="6"/>
  <c r="BG272" i="6"/>
  <c r="BE272" i="6"/>
  <c r="BC272" i="6"/>
  <c r="BB272" i="6"/>
  <c r="AX272" i="6"/>
  <c r="AE272" i="6"/>
  <c r="X272" i="6"/>
  <c r="W272" i="6"/>
  <c r="CW271" i="6"/>
  <c r="CV271" i="6"/>
  <c r="CS271" i="6"/>
  <c r="CP271" i="6"/>
  <c r="CQ271" i="6" s="1"/>
  <c r="CG271" i="6"/>
  <c r="CD271" i="6"/>
  <c r="CA271" i="6"/>
  <c r="CC271" i="6" s="1"/>
  <c r="BZ271" i="6"/>
  <c r="CB271" i="6" s="1"/>
  <c r="BW271" i="6"/>
  <c r="BV271" i="6"/>
  <c r="BU271" i="6"/>
  <c r="BT271" i="6"/>
  <c r="BG271" i="6"/>
  <c r="BE271" i="6"/>
  <c r="BC271" i="6"/>
  <c r="BB271" i="6"/>
  <c r="AX271" i="6"/>
  <c r="AE271" i="6"/>
  <c r="X271" i="6"/>
  <c r="W271" i="6"/>
  <c r="CS270" i="6"/>
  <c r="CP270" i="6"/>
  <c r="CQ270" i="6" s="1"/>
  <c r="CG270" i="6"/>
  <c r="CD270" i="6"/>
  <c r="CA270" i="6"/>
  <c r="CC270" i="6" s="1"/>
  <c r="BZ270" i="6"/>
  <c r="CB270" i="6" s="1"/>
  <c r="BW270" i="6"/>
  <c r="BV270" i="6"/>
  <c r="BU270" i="6"/>
  <c r="BT270" i="6"/>
  <c r="BG270" i="6"/>
  <c r="BE270" i="6"/>
  <c r="BC270" i="6"/>
  <c r="BB270" i="6"/>
  <c r="AX270" i="6"/>
  <c r="AE270" i="6"/>
  <c r="W270" i="6"/>
  <c r="CS269" i="6"/>
  <c r="CP269" i="6"/>
  <c r="CQ269" i="6" s="1"/>
  <c r="CG269" i="6"/>
  <c r="CD269" i="6"/>
  <c r="CA269" i="6"/>
  <c r="CC269" i="6" s="1"/>
  <c r="BZ269" i="6"/>
  <c r="CB269" i="6" s="1"/>
  <c r="BW269" i="6"/>
  <c r="BV269" i="6"/>
  <c r="BU269" i="6"/>
  <c r="BT269" i="6"/>
  <c r="BH269" i="6"/>
  <c r="BG269" i="6"/>
  <c r="BE269" i="6"/>
  <c r="BC269" i="6"/>
  <c r="BB269" i="6"/>
  <c r="AX269" i="6"/>
  <c r="AE269" i="6"/>
  <c r="W269" i="6"/>
  <c r="CS268" i="6"/>
  <c r="CP268" i="6"/>
  <c r="CQ268" i="6" s="1"/>
  <c r="CG268" i="6"/>
  <c r="CD268" i="6"/>
  <c r="CA268" i="6"/>
  <c r="CC268" i="6" s="1"/>
  <c r="BZ268" i="6"/>
  <c r="BH268" i="6"/>
  <c r="BG268" i="6"/>
  <c r="BE268" i="6"/>
  <c r="BC268" i="6"/>
  <c r="BB268" i="6"/>
  <c r="AX268" i="6"/>
  <c r="AE268" i="6"/>
  <c r="W268" i="6"/>
  <c r="CS267" i="6"/>
  <c r="CQ267" i="6"/>
  <c r="CP267" i="6"/>
  <c r="CG267" i="6"/>
  <c r="CD267" i="6"/>
  <c r="CA267" i="6"/>
  <c r="CC267" i="6" s="1"/>
  <c r="BZ267" i="6"/>
  <c r="CB267" i="6" s="1"/>
  <c r="BG267" i="6"/>
  <c r="BE267" i="6"/>
  <c r="BC267" i="6"/>
  <c r="BB267" i="6"/>
  <c r="AX267" i="6"/>
  <c r="AE267" i="6"/>
  <c r="W267" i="6"/>
  <c r="CS266" i="6"/>
  <c r="CP266" i="6"/>
  <c r="CQ266" i="6" s="1"/>
  <c r="CG266" i="6"/>
  <c r="CD266" i="6"/>
  <c r="CA266" i="6"/>
  <c r="CC266" i="6" s="1"/>
  <c r="BZ266" i="6"/>
  <c r="BG266" i="6"/>
  <c r="BE266" i="6"/>
  <c r="BC266" i="6"/>
  <c r="BB266" i="6"/>
  <c r="AX266" i="6"/>
  <c r="AE266" i="6"/>
  <c r="W266" i="6"/>
  <c r="CS265" i="6"/>
  <c r="CP265" i="6"/>
  <c r="CQ265" i="6" s="1"/>
  <c r="CG265" i="6"/>
  <c r="CD265" i="6"/>
  <c r="CA265" i="6"/>
  <c r="BZ265" i="6"/>
  <c r="CB265" i="6" s="1"/>
  <c r="BW265" i="6"/>
  <c r="BV265" i="6"/>
  <c r="BU265" i="6"/>
  <c r="BT265" i="6"/>
  <c r="BG265" i="6"/>
  <c r="BE265" i="6"/>
  <c r="BC265" i="6"/>
  <c r="BB265" i="6"/>
  <c r="AX265" i="6"/>
  <c r="AE265" i="6"/>
  <c r="W265" i="6"/>
  <c r="CS264" i="6"/>
  <c r="CP264" i="6"/>
  <c r="CQ264" i="6" s="1"/>
  <c r="CG264" i="6"/>
  <c r="BG264" i="6"/>
  <c r="BE264" i="6"/>
  <c r="BC264" i="6"/>
  <c r="BB264" i="6"/>
  <c r="AX264" i="6"/>
  <c r="AE264" i="6"/>
  <c r="W264" i="6"/>
  <c r="CW263" i="6"/>
  <c r="CV263" i="6"/>
  <c r="CS263" i="6"/>
  <c r="CQ263" i="6"/>
  <c r="CP263" i="6"/>
  <c r="CG263" i="6"/>
  <c r="CD263" i="6"/>
  <c r="CA263" i="6"/>
  <c r="CC263" i="6" s="1"/>
  <c r="BZ263" i="6"/>
  <c r="CB263" i="6" s="1"/>
  <c r="BW263" i="6"/>
  <c r="BV263" i="6"/>
  <c r="BU263" i="6"/>
  <c r="BT263" i="6"/>
  <c r="BG263" i="6"/>
  <c r="BE263" i="6"/>
  <c r="BC263" i="6"/>
  <c r="BB263" i="6"/>
  <c r="AX263" i="6"/>
  <c r="AE263" i="6"/>
  <c r="X263" i="6"/>
  <c r="W263" i="6"/>
  <c r="CW262" i="6"/>
  <c r="CV262" i="6"/>
  <c r="CS262" i="6"/>
  <c r="CP262" i="6"/>
  <c r="CQ262" i="6" s="1"/>
  <c r="CG262" i="6"/>
  <c r="CD262" i="6"/>
  <c r="CA262" i="6"/>
  <c r="CC262" i="6" s="1"/>
  <c r="BZ262" i="6"/>
  <c r="CB262" i="6" s="1"/>
  <c r="BW262" i="6"/>
  <c r="BV262" i="6"/>
  <c r="BU262" i="6"/>
  <c r="BT262" i="6"/>
  <c r="BG262" i="6"/>
  <c r="BE262" i="6"/>
  <c r="BC262" i="6"/>
  <c r="BB262" i="6"/>
  <c r="AX262" i="6"/>
  <c r="AE262" i="6"/>
  <c r="X262" i="6"/>
  <c r="W262" i="6"/>
  <c r="CW261" i="6"/>
  <c r="CV261" i="6"/>
  <c r="CS261" i="6"/>
  <c r="CP261" i="6"/>
  <c r="CQ261" i="6" s="1"/>
  <c r="CG261" i="6"/>
  <c r="CD261" i="6"/>
  <c r="CA261" i="6"/>
  <c r="CC261" i="6" s="1"/>
  <c r="BZ261" i="6"/>
  <c r="CB261" i="6" s="1"/>
  <c r="BW261" i="6"/>
  <c r="BV261" i="6"/>
  <c r="BU261" i="6"/>
  <c r="BT261" i="6"/>
  <c r="BG261" i="6"/>
  <c r="BE261" i="6"/>
  <c r="BC261" i="6"/>
  <c r="BB261" i="6"/>
  <c r="AX261" i="6"/>
  <c r="AE261" i="6"/>
  <c r="X261" i="6"/>
  <c r="W261" i="6"/>
  <c r="CS260" i="6"/>
  <c r="CP260" i="6"/>
  <c r="CQ260" i="6" s="1"/>
  <c r="CG260" i="6"/>
  <c r="CD260" i="6"/>
  <c r="CA260" i="6"/>
  <c r="CC260" i="6" s="1"/>
  <c r="BZ260" i="6"/>
  <c r="CB260" i="6" s="1"/>
  <c r="BG260" i="6"/>
  <c r="BE260" i="6"/>
  <c r="BC260" i="6"/>
  <c r="BB260" i="6"/>
  <c r="AX260" i="6"/>
  <c r="AE260" i="6"/>
  <c r="W260" i="6"/>
  <c r="CS259" i="6"/>
  <c r="CQ259" i="6"/>
  <c r="CP259" i="6"/>
  <c r="CG259" i="6"/>
  <c r="CD259" i="6"/>
  <c r="CA259" i="6"/>
  <c r="CC259" i="6" s="1"/>
  <c r="BZ259" i="6"/>
  <c r="CB259" i="6" s="1"/>
  <c r="BW259" i="6"/>
  <c r="BV259" i="6"/>
  <c r="BU259" i="6"/>
  <c r="BT259" i="6"/>
  <c r="BH259" i="6"/>
  <c r="BG259" i="6"/>
  <c r="BE259" i="6"/>
  <c r="BC259" i="6"/>
  <c r="BB259" i="6"/>
  <c r="AX259" i="6"/>
  <c r="AE259" i="6"/>
  <c r="W259" i="6"/>
  <c r="CW258" i="6"/>
  <c r="CV258" i="6"/>
  <c r="CS258" i="6"/>
  <c r="CP258" i="6"/>
  <c r="CQ258" i="6" s="1"/>
  <c r="CG258" i="6"/>
  <c r="CD258" i="6"/>
  <c r="CA258" i="6"/>
  <c r="CC258" i="6" s="1"/>
  <c r="BZ258" i="6"/>
  <c r="CB258" i="6" s="1"/>
  <c r="BW258" i="6"/>
  <c r="BV258" i="6"/>
  <c r="BU258" i="6"/>
  <c r="BT258" i="6"/>
  <c r="BG258" i="6"/>
  <c r="BE258" i="6"/>
  <c r="BC258" i="6"/>
  <c r="BB258" i="6"/>
  <c r="AX258" i="6"/>
  <c r="AL258" i="6"/>
  <c r="AF258" i="6"/>
  <c r="AF259" i="6" s="1"/>
  <c r="AF260" i="6" s="1"/>
  <c r="AF261" i="6" s="1"/>
  <c r="AF262" i="6" s="1"/>
  <c r="AF263" i="6" s="1"/>
  <c r="AF264" i="6" s="1"/>
  <c r="AF265" i="6" s="1"/>
  <c r="AF266" i="6" s="1"/>
  <c r="AF267" i="6" s="1"/>
  <c r="AF268" i="6" s="1"/>
  <c r="AF269" i="6" s="1"/>
  <c r="AF270" i="6" s="1"/>
  <c r="AF271" i="6" s="1"/>
  <c r="AF272" i="6" s="1"/>
  <c r="AF273" i="6" s="1"/>
  <c r="AF274" i="6" s="1"/>
  <c r="AF275" i="6" s="1"/>
  <c r="AF276" i="6" s="1"/>
  <c r="AF277" i="6" s="1"/>
  <c r="AE258" i="6"/>
  <c r="X258" i="6"/>
  <c r="W258" i="6"/>
  <c r="R258" i="6"/>
  <c r="R259" i="6" s="1"/>
  <c r="R260" i="6" s="1"/>
  <c r="R261" i="6" s="1"/>
  <c r="R262" i="6" s="1"/>
  <c r="R263" i="6" s="1"/>
  <c r="R264" i="6" s="1"/>
  <c r="R265" i="6" s="1"/>
  <c r="R266" i="6" s="1"/>
  <c r="R267" i="6" s="1"/>
  <c r="R268" i="6" s="1"/>
  <c r="R269" i="6" s="1"/>
  <c r="R270" i="6" s="1"/>
  <c r="R271" i="6" s="1"/>
  <c r="R272" i="6" s="1"/>
  <c r="R273" i="6" s="1"/>
  <c r="R274" i="6" s="1"/>
  <c r="R275" i="6" s="1"/>
  <c r="R276" i="6" s="1"/>
  <c r="R277" i="6" s="1"/>
  <c r="Q258" i="6"/>
  <c r="Q259" i="6" s="1"/>
  <c r="Q260" i="6" s="1"/>
  <c r="Q261" i="6" s="1"/>
  <c r="Q262" i="6" s="1"/>
  <c r="Q263" i="6" s="1"/>
  <c r="Q264" i="6" s="1"/>
  <c r="Q265" i="6" s="1"/>
  <c r="Q266" i="6" s="1"/>
  <c r="Q267" i="6" s="1"/>
  <c r="Q268" i="6" s="1"/>
  <c r="Q269" i="6" s="1"/>
  <c r="Q270" i="6" s="1"/>
  <c r="Q271" i="6" s="1"/>
  <c r="Q272" i="6" s="1"/>
  <c r="Q273" i="6" s="1"/>
  <c r="Q274" i="6" s="1"/>
  <c r="Q275" i="6" s="1"/>
  <c r="Q276" i="6" s="1"/>
  <c r="Q277" i="6" s="1"/>
  <c r="P258" i="6"/>
  <c r="P259" i="6" s="1"/>
  <c r="P260" i="6" s="1"/>
  <c r="P261" i="6" s="1"/>
  <c r="P262" i="6" s="1"/>
  <c r="P263" i="6" s="1"/>
  <c r="P264" i="6" s="1"/>
  <c r="P265" i="6" s="1"/>
  <c r="P266" i="6" s="1"/>
  <c r="P267" i="6" s="1"/>
  <c r="P268" i="6" s="1"/>
  <c r="P269" i="6" s="1"/>
  <c r="P270" i="6" s="1"/>
  <c r="P271" i="6" s="1"/>
  <c r="P272" i="6" s="1"/>
  <c r="P273" i="6" s="1"/>
  <c r="P274" i="6" s="1"/>
  <c r="P275" i="6" s="1"/>
  <c r="P276" i="6" s="1"/>
  <c r="P277" i="6" s="1"/>
  <c r="O258" i="6"/>
  <c r="O259" i="6" s="1"/>
  <c r="O260" i="6" s="1"/>
  <c r="O261" i="6" s="1"/>
  <c r="O262" i="6" s="1"/>
  <c r="O263" i="6" s="1"/>
  <c r="O264" i="6" s="1"/>
  <c r="O265" i="6" s="1"/>
  <c r="O266" i="6" s="1"/>
  <c r="O267" i="6" s="1"/>
  <c r="O268" i="6" s="1"/>
  <c r="O269" i="6" s="1"/>
  <c r="O270" i="6" s="1"/>
  <c r="O271" i="6" s="1"/>
  <c r="O272" i="6" s="1"/>
  <c r="O273" i="6" s="1"/>
  <c r="O274" i="6" s="1"/>
  <c r="O275" i="6" s="1"/>
  <c r="O276" i="6" s="1"/>
  <c r="O277" i="6" s="1"/>
  <c r="N258" i="6"/>
  <c r="N259" i="6" s="1"/>
  <c r="N260" i="6" s="1"/>
  <c r="N261" i="6" s="1"/>
  <c r="N262" i="6" s="1"/>
  <c r="N263" i="6" s="1"/>
  <c r="N264" i="6" s="1"/>
  <c r="N265" i="6" s="1"/>
  <c r="N266" i="6" s="1"/>
  <c r="N267" i="6" s="1"/>
  <c r="N268" i="6" s="1"/>
  <c r="N269" i="6" s="1"/>
  <c r="N270" i="6" s="1"/>
  <c r="N271" i="6" s="1"/>
  <c r="N272" i="6" s="1"/>
  <c r="N273" i="6" s="1"/>
  <c r="N274" i="6" s="1"/>
  <c r="N275" i="6" s="1"/>
  <c r="N276" i="6" s="1"/>
  <c r="N277" i="6" s="1"/>
  <c r="M258" i="6"/>
  <c r="M259" i="6" s="1"/>
  <c r="M260" i="6" s="1"/>
  <c r="M261" i="6" s="1"/>
  <c r="M262" i="6" s="1"/>
  <c r="M263" i="6" s="1"/>
  <c r="M264" i="6" s="1"/>
  <c r="D258" i="6"/>
  <c r="D259" i="6" s="1"/>
  <c r="D260" i="6" s="1"/>
  <c r="D261" i="6" s="1"/>
  <c r="D262" i="6" s="1"/>
  <c r="D263" i="6" s="1"/>
  <c r="D264" i="6" s="1"/>
  <c r="D265" i="6" s="1"/>
  <c r="D266" i="6" s="1"/>
  <c r="D267" i="6" s="1"/>
  <c r="D268" i="6" s="1"/>
  <c r="D269" i="6" s="1"/>
  <c r="D270" i="6" s="1"/>
  <c r="D271" i="6" s="1"/>
  <c r="D272" i="6" s="1"/>
  <c r="D273" i="6" s="1"/>
  <c r="D274" i="6" s="1"/>
  <c r="D275" i="6" s="1"/>
  <c r="D276" i="6" s="1"/>
  <c r="D277" i="6" s="1"/>
  <c r="C258" i="6"/>
  <c r="C259" i="6" s="1"/>
  <c r="C260" i="6" s="1"/>
  <c r="CS257" i="6"/>
  <c r="CP257" i="6"/>
  <c r="CQ257" i="6" s="1"/>
  <c r="CG257" i="6"/>
  <c r="CD257" i="6"/>
  <c r="CA257" i="6"/>
  <c r="CC257" i="6" s="1"/>
  <c r="BZ257" i="6"/>
  <c r="CB257" i="6" s="1"/>
  <c r="BW257" i="6"/>
  <c r="BV257" i="6"/>
  <c r="BU257" i="6"/>
  <c r="BT257" i="6"/>
  <c r="BG257" i="6"/>
  <c r="BE257" i="6"/>
  <c r="BC257" i="6"/>
  <c r="BB257" i="6"/>
  <c r="AX257" i="6"/>
  <c r="AR257" i="6"/>
  <c r="AQ257" i="6"/>
  <c r="AP257" i="6"/>
  <c r="AO257" i="6"/>
  <c r="AN257" i="6"/>
  <c r="AM257" i="6"/>
  <c r="AE257" i="6"/>
  <c r="W257" i="6"/>
  <c r="X257" i="6" s="1"/>
  <c r="CS254" i="6"/>
  <c r="CP254" i="6"/>
  <c r="CQ254" i="6" s="1"/>
  <c r="CG254" i="6"/>
  <c r="CD254" i="6"/>
  <c r="CA254" i="6"/>
  <c r="CC254" i="6" s="1"/>
  <c r="BZ254" i="6"/>
  <c r="CB254" i="6" s="1"/>
  <c r="BG254" i="6"/>
  <c r="BE254" i="6"/>
  <c r="BC254" i="6"/>
  <c r="BB254" i="6"/>
  <c r="AX254" i="6"/>
  <c r="AE254" i="6"/>
  <c r="W254" i="6"/>
  <c r="CW253" i="6"/>
  <c r="CV253" i="6"/>
  <c r="CS253" i="6"/>
  <c r="CP253" i="6"/>
  <c r="CQ253" i="6" s="1"/>
  <c r="CG253" i="6"/>
  <c r="CD253" i="6"/>
  <c r="CA253" i="6"/>
  <c r="CC253" i="6" s="1"/>
  <c r="BZ253" i="6"/>
  <c r="CB253" i="6" s="1"/>
  <c r="BG253" i="6"/>
  <c r="BE253" i="6"/>
  <c r="BC253" i="6"/>
  <c r="BB253" i="6"/>
  <c r="AX253" i="6"/>
  <c r="AE253" i="6"/>
  <c r="X253" i="6"/>
  <c r="W253" i="6"/>
  <c r="CW252" i="6"/>
  <c r="CV252" i="6"/>
  <c r="CS252" i="6"/>
  <c r="CP252" i="6"/>
  <c r="CQ252" i="6" s="1"/>
  <c r="CG252" i="6"/>
  <c r="CD252" i="6"/>
  <c r="CA252" i="6"/>
  <c r="CC252" i="6" s="1"/>
  <c r="BZ252" i="6"/>
  <c r="CB252" i="6" s="1"/>
  <c r="BG252" i="6"/>
  <c r="BE252" i="6"/>
  <c r="BC252" i="6"/>
  <c r="BB252" i="6"/>
  <c r="AX252" i="6"/>
  <c r="AE252" i="6"/>
  <c r="X252" i="6"/>
  <c r="W252" i="6"/>
  <c r="CS251" i="6"/>
  <c r="CP251" i="6"/>
  <c r="CQ251" i="6" s="1"/>
  <c r="CG251" i="6"/>
  <c r="CD251" i="6"/>
  <c r="CA251" i="6"/>
  <c r="CC251" i="6" s="1"/>
  <c r="BZ251" i="6"/>
  <c r="BG251" i="6"/>
  <c r="BE251" i="6"/>
  <c r="BC251" i="6"/>
  <c r="BB251" i="6"/>
  <c r="AX251" i="6"/>
  <c r="AE251" i="6"/>
  <c r="W251" i="6"/>
  <c r="CW250" i="6"/>
  <c r="CV250" i="6"/>
  <c r="CS250" i="6"/>
  <c r="CP250" i="6"/>
  <c r="CQ250" i="6" s="1"/>
  <c r="CG250" i="6"/>
  <c r="CD250" i="6"/>
  <c r="CA250" i="6"/>
  <c r="CC250" i="6" s="1"/>
  <c r="BZ250" i="6"/>
  <c r="CB250" i="6" s="1"/>
  <c r="BW250" i="6"/>
  <c r="BV250" i="6"/>
  <c r="BU250" i="6"/>
  <c r="BT250" i="6"/>
  <c r="BG250" i="6"/>
  <c r="BE250" i="6"/>
  <c r="BC250" i="6"/>
  <c r="BB250" i="6"/>
  <c r="AX250" i="6"/>
  <c r="AE250" i="6"/>
  <c r="X250" i="6"/>
  <c r="W250" i="6"/>
  <c r="CW249" i="6"/>
  <c r="CV249" i="6"/>
  <c r="CS249" i="6"/>
  <c r="CP249" i="6"/>
  <c r="CQ249" i="6" s="1"/>
  <c r="CG249" i="6"/>
  <c r="CD249" i="6"/>
  <c r="CA249" i="6"/>
  <c r="CC249" i="6" s="1"/>
  <c r="BZ249" i="6"/>
  <c r="CB249" i="6" s="1"/>
  <c r="BW249" i="6"/>
  <c r="BV249" i="6"/>
  <c r="BU249" i="6"/>
  <c r="BT249" i="6"/>
  <c r="BG249" i="6"/>
  <c r="BE249" i="6"/>
  <c r="BC249" i="6"/>
  <c r="BB249" i="6"/>
  <c r="AX249" i="6"/>
  <c r="AE249" i="6"/>
  <c r="X249" i="6"/>
  <c r="W249" i="6"/>
  <c r="CW248" i="6"/>
  <c r="CV248" i="6"/>
  <c r="CS248" i="6"/>
  <c r="CP248" i="6"/>
  <c r="CQ248" i="6" s="1"/>
  <c r="CG248" i="6"/>
  <c r="CD248" i="6"/>
  <c r="CA248" i="6"/>
  <c r="CC248" i="6" s="1"/>
  <c r="BZ248" i="6"/>
  <c r="CB248" i="6" s="1"/>
  <c r="BW248" i="6"/>
  <c r="BV248" i="6"/>
  <c r="BU248" i="6"/>
  <c r="BT248" i="6"/>
  <c r="BG248" i="6"/>
  <c r="BE248" i="6"/>
  <c r="BC248" i="6"/>
  <c r="BB248" i="6"/>
  <c r="AX248" i="6"/>
  <c r="AE248" i="6"/>
  <c r="X248" i="6"/>
  <c r="W248" i="6"/>
  <c r="CS247" i="6"/>
  <c r="CP247" i="6"/>
  <c r="CQ247" i="6" s="1"/>
  <c r="CG247" i="6"/>
  <c r="CD247" i="6"/>
  <c r="CA247" i="6"/>
  <c r="CC247" i="6" s="1"/>
  <c r="BZ247" i="6"/>
  <c r="CB247" i="6" s="1"/>
  <c r="BW247" i="6"/>
  <c r="BV247" i="6"/>
  <c r="BU247" i="6"/>
  <c r="BT247" i="6"/>
  <c r="BG247" i="6"/>
  <c r="BE247" i="6"/>
  <c r="BC247" i="6"/>
  <c r="BB247" i="6"/>
  <c r="AX247" i="6"/>
  <c r="AE247" i="6"/>
  <c r="W247" i="6"/>
  <c r="CS246" i="6"/>
  <c r="CP246" i="6"/>
  <c r="CQ246" i="6" s="1"/>
  <c r="CG246" i="6"/>
  <c r="CD246" i="6"/>
  <c r="CA246" i="6"/>
  <c r="CC246" i="6" s="1"/>
  <c r="BZ246" i="6"/>
  <c r="CB246" i="6" s="1"/>
  <c r="BW246" i="6"/>
  <c r="BV246" i="6"/>
  <c r="BU246" i="6"/>
  <c r="BT246" i="6"/>
  <c r="BH246" i="6"/>
  <c r="BG246" i="6"/>
  <c r="BE246" i="6"/>
  <c r="BC246" i="6"/>
  <c r="BB246" i="6"/>
  <c r="AX246" i="6"/>
  <c r="AE246" i="6"/>
  <c r="W246" i="6"/>
  <c r="CS245" i="6"/>
  <c r="CP245" i="6"/>
  <c r="CQ245" i="6" s="1"/>
  <c r="CG245" i="6"/>
  <c r="CD245" i="6"/>
  <c r="CA245" i="6"/>
  <c r="CC245" i="6" s="1"/>
  <c r="BZ245" i="6"/>
  <c r="BH245" i="6"/>
  <c r="BG245" i="6"/>
  <c r="BE245" i="6"/>
  <c r="BC245" i="6"/>
  <c r="BB245" i="6"/>
  <c r="AX245" i="6"/>
  <c r="AE245" i="6"/>
  <c r="W245" i="6"/>
  <c r="CS244" i="6"/>
  <c r="CP244" i="6"/>
  <c r="CQ244" i="6" s="1"/>
  <c r="CG244" i="6"/>
  <c r="CD244" i="6"/>
  <c r="CA244" i="6"/>
  <c r="CV244" i="6" s="1"/>
  <c r="BZ244" i="6"/>
  <c r="CB244" i="6" s="1"/>
  <c r="BG244" i="6"/>
  <c r="BE244" i="6"/>
  <c r="BC244" i="6"/>
  <c r="BB244" i="6"/>
  <c r="AX244" i="6"/>
  <c r="AE244" i="6"/>
  <c r="W244" i="6"/>
  <c r="CS243" i="6"/>
  <c r="CP243" i="6"/>
  <c r="CQ243" i="6" s="1"/>
  <c r="CG243" i="6"/>
  <c r="CD243" i="6"/>
  <c r="CA243" i="6"/>
  <c r="BZ243" i="6"/>
  <c r="CB243" i="6" s="1"/>
  <c r="BG243" i="6"/>
  <c r="BE243" i="6"/>
  <c r="BC243" i="6"/>
  <c r="BB243" i="6"/>
  <c r="AX243" i="6"/>
  <c r="AE243" i="6"/>
  <c r="W243" i="6"/>
  <c r="CS242" i="6"/>
  <c r="CP242" i="6"/>
  <c r="CQ242" i="6" s="1"/>
  <c r="CG242" i="6"/>
  <c r="CD242" i="6"/>
  <c r="CA242" i="6"/>
  <c r="CC242" i="6" s="1"/>
  <c r="BZ242" i="6"/>
  <c r="CB242" i="6" s="1"/>
  <c r="BW242" i="6"/>
  <c r="BV242" i="6"/>
  <c r="BU242" i="6"/>
  <c r="BT242" i="6"/>
  <c r="BG242" i="6"/>
  <c r="BE242" i="6"/>
  <c r="BC242" i="6"/>
  <c r="BB242" i="6"/>
  <c r="AX242" i="6"/>
  <c r="AE242" i="6"/>
  <c r="W242" i="6"/>
  <c r="CS241" i="6"/>
  <c r="CP241" i="6"/>
  <c r="CQ241" i="6" s="1"/>
  <c r="CG241" i="6"/>
  <c r="BG241" i="6"/>
  <c r="BE241" i="6"/>
  <c r="BC241" i="6"/>
  <c r="BB241" i="6"/>
  <c r="AX241" i="6"/>
  <c r="AE241" i="6"/>
  <c r="W241" i="6"/>
  <c r="CW240" i="6"/>
  <c r="CV240" i="6"/>
  <c r="CS240" i="6"/>
  <c r="CP240" i="6"/>
  <c r="CQ240" i="6" s="1"/>
  <c r="CG240" i="6"/>
  <c r="CD240" i="6"/>
  <c r="CA240" i="6"/>
  <c r="CC240" i="6" s="1"/>
  <c r="BZ240" i="6"/>
  <c r="CB240" i="6" s="1"/>
  <c r="BW240" i="6"/>
  <c r="BV240" i="6"/>
  <c r="BU240" i="6"/>
  <c r="BT240" i="6"/>
  <c r="BG240" i="6"/>
  <c r="BE240" i="6"/>
  <c r="BC240" i="6"/>
  <c r="BB240" i="6"/>
  <c r="AX240" i="6"/>
  <c r="AE240" i="6"/>
  <c r="X240" i="6"/>
  <c r="W240" i="6"/>
  <c r="CW239" i="6"/>
  <c r="CV239" i="6"/>
  <c r="CS239" i="6"/>
  <c r="CP239" i="6"/>
  <c r="CQ239" i="6" s="1"/>
  <c r="CG239" i="6"/>
  <c r="CD239" i="6"/>
  <c r="CA239" i="6"/>
  <c r="CC239" i="6" s="1"/>
  <c r="BZ239" i="6"/>
  <c r="CB239" i="6" s="1"/>
  <c r="BW239" i="6"/>
  <c r="BV239" i="6"/>
  <c r="BU239" i="6"/>
  <c r="BT239" i="6"/>
  <c r="BG239" i="6"/>
  <c r="BE239" i="6"/>
  <c r="BC239" i="6"/>
  <c r="BB239" i="6"/>
  <c r="AX239" i="6"/>
  <c r="AE239" i="6"/>
  <c r="X239" i="6"/>
  <c r="W239" i="6"/>
  <c r="CW238" i="6"/>
  <c r="CV238" i="6"/>
  <c r="CS238" i="6"/>
  <c r="CP238" i="6"/>
  <c r="CQ238" i="6" s="1"/>
  <c r="CG238" i="6"/>
  <c r="CD238" i="6"/>
  <c r="CA238" i="6"/>
  <c r="CC238" i="6" s="1"/>
  <c r="BZ238" i="6"/>
  <c r="CB238" i="6" s="1"/>
  <c r="BW238" i="6"/>
  <c r="BV238" i="6"/>
  <c r="BU238" i="6"/>
  <c r="BT238" i="6"/>
  <c r="BG238" i="6"/>
  <c r="BE238" i="6"/>
  <c r="BC238" i="6"/>
  <c r="BB238" i="6"/>
  <c r="AX238" i="6"/>
  <c r="AE238" i="6"/>
  <c r="X238" i="6"/>
  <c r="W238" i="6"/>
  <c r="CS237" i="6"/>
  <c r="CP237" i="6"/>
  <c r="CQ237" i="6" s="1"/>
  <c r="CG237" i="6"/>
  <c r="CD237" i="6"/>
  <c r="CA237" i="6"/>
  <c r="CC237" i="6" s="1"/>
  <c r="BZ237" i="6"/>
  <c r="BG237" i="6"/>
  <c r="BE237" i="6"/>
  <c r="BC237" i="6"/>
  <c r="BB237" i="6"/>
  <c r="AX237" i="6"/>
  <c r="AE237" i="6"/>
  <c r="W237" i="6"/>
  <c r="CS236" i="6"/>
  <c r="CP236" i="6"/>
  <c r="CQ236" i="6" s="1"/>
  <c r="CG236" i="6"/>
  <c r="CD236" i="6"/>
  <c r="CA236" i="6"/>
  <c r="CC236" i="6" s="1"/>
  <c r="BZ236" i="6"/>
  <c r="CB236" i="6" s="1"/>
  <c r="BW236" i="6"/>
  <c r="BV236" i="6"/>
  <c r="BU236" i="6"/>
  <c r="BT236" i="6"/>
  <c r="BH236" i="6"/>
  <c r="BG236" i="6"/>
  <c r="BE236" i="6"/>
  <c r="BC236" i="6"/>
  <c r="BB236" i="6"/>
  <c r="AX236" i="6"/>
  <c r="AE236" i="6"/>
  <c r="W236" i="6"/>
  <c r="CW235" i="6"/>
  <c r="CV235" i="6"/>
  <c r="CS235" i="6"/>
  <c r="CP235" i="6"/>
  <c r="CQ235" i="6" s="1"/>
  <c r="CG235" i="6"/>
  <c r="CD235" i="6"/>
  <c r="CA235" i="6"/>
  <c r="CC235" i="6" s="1"/>
  <c r="BZ235" i="6"/>
  <c r="CB235" i="6" s="1"/>
  <c r="BW235" i="6"/>
  <c r="BV235" i="6"/>
  <c r="BU235" i="6"/>
  <c r="BT235" i="6"/>
  <c r="BG235" i="6"/>
  <c r="BE235" i="6"/>
  <c r="BC235" i="6"/>
  <c r="BB235" i="6"/>
  <c r="AX235" i="6"/>
  <c r="AO235" i="6"/>
  <c r="AL235" i="6"/>
  <c r="AN235" i="6" s="1"/>
  <c r="AF235" i="6"/>
  <c r="AF236" i="6" s="1"/>
  <c r="AF237" i="6" s="1"/>
  <c r="AF238" i="6" s="1"/>
  <c r="AF239" i="6" s="1"/>
  <c r="AF240" i="6" s="1"/>
  <c r="AF241" i="6" s="1"/>
  <c r="AF242" i="6" s="1"/>
  <c r="AF243" i="6" s="1"/>
  <c r="AF244" i="6" s="1"/>
  <c r="AF245" i="6" s="1"/>
  <c r="AF246" i="6" s="1"/>
  <c r="AF247" i="6" s="1"/>
  <c r="AF248" i="6" s="1"/>
  <c r="AF249" i="6" s="1"/>
  <c r="AF250" i="6" s="1"/>
  <c r="AF251" i="6" s="1"/>
  <c r="AF252" i="6" s="1"/>
  <c r="AF253" i="6" s="1"/>
  <c r="AF254" i="6" s="1"/>
  <c r="AE235" i="6"/>
  <c r="X235" i="6"/>
  <c r="W235" i="6"/>
  <c r="R235" i="6"/>
  <c r="R236" i="6" s="1"/>
  <c r="R237" i="6" s="1"/>
  <c r="R238" i="6" s="1"/>
  <c r="R239" i="6" s="1"/>
  <c r="R240" i="6" s="1"/>
  <c r="R241" i="6" s="1"/>
  <c r="R242" i="6" s="1"/>
  <c r="R243" i="6" s="1"/>
  <c r="R244" i="6" s="1"/>
  <c r="R245" i="6" s="1"/>
  <c r="R246" i="6" s="1"/>
  <c r="R247" i="6" s="1"/>
  <c r="R248" i="6" s="1"/>
  <c r="R249" i="6" s="1"/>
  <c r="R250" i="6" s="1"/>
  <c r="R251" i="6" s="1"/>
  <c r="R252" i="6" s="1"/>
  <c r="R253" i="6" s="1"/>
  <c r="R254" i="6" s="1"/>
  <c r="Q235" i="6"/>
  <c r="Q236" i="6" s="1"/>
  <c r="Q237" i="6" s="1"/>
  <c r="Q238" i="6" s="1"/>
  <c r="Q239" i="6" s="1"/>
  <c r="Q240" i="6" s="1"/>
  <c r="Q241" i="6" s="1"/>
  <c r="Q242" i="6" s="1"/>
  <c r="Q243" i="6" s="1"/>
  <c r="Q244" i="6" s="1"/>
  <c r="Q245" i="6" s="1"/>
  <c r="Q246" i="6" s="1"/>
  <c r="Q247" i="6" s="1"/>
  <c r="Q248" i="6" s="1"/>
  <c r="Q249" i="6" s="1"/>
  <c r="Q250" i="6" s="1"/>
  <c r="Q251" i="6" s="1"/>
  <c r="Q252" i="6" s="1"/>
  <c r="Q253" i="6" s="1"/>
  <c r="Q254" i="6" s="1"/>
  <c r="P235" i="6"/>
  <c r="P236" i="6" s="1"/>
  <c r="P237" i="6" s="1"/>
  <c r="P238" i="6" s="1"/>
  <c r="P239" i="6" s="1"/>
  <c r="P240" i="6" s="1"/>
  <c r="P241" i="6" s="1"/>
  <c r="P242" i="6" s="1"/>
  <c r="P243" i="6" s="1"/>
  <c r="P244" i="6" s="1"/>
  <c r="P245" i="6" s="1"/>
  <c r="P246" i="6" s="1"/>
  <c r="P247" i="6" s="1"/>
  <c r="P248" i="6" s="1"/>
  <c r="P249" i="6" s="1"/>
  <c r="P250" i="6" s="1"/>
  <c r="P251" i="6" s="1"/>
  <c r="P252" i="6" s="1"/>
  <c r="P253" i="6" s="1"/>
  <c r="P254" i="6" s="1"/>
  <c r="O235" i="6"/>
  <c r="O236" i="6" s="1"/>
  <c r="O237" i="6" s="1"/>
  <c r="O238" i="6" s="1"/>
  <c r="O239" i="6" s="1"/>
  <c r="O240" i="6" s="1"/>
  <c r="O241" i="6" s="1"/>
  <c r="O242" i="6" s="1"/>
  <c r="O243" i="6" s="1"/>
  <c r="O244" i="6" s="1"/>
  <c r="O245" i="6" s="1"/>
  <c r="O246" i="6" s="1"/>
  <c r="O247" i="6" s="1"/>
  <c r="O248" i="6" s="1"/>
  <c r="O249" i="6" s="1"/>
  <c r="O250" i="6" s="1"/>
  <c r="O251" i="6" s="1"/>
  <c r="O252" i="6" s="1"/>
  <c r="O253" i="6" s="1"/>
  <c r="O254" i="6" s="1"/>
  <c r="N235" i="6"/>
  <c r="N236" i="6" s="1"/>
  <c r="N237" i="6" s="1"/>
  <c r="N238" i="6" s="1"/>
  <c r="N239" i="6" s="1"/>
  <c r="N240" i="6" s="1"/>
  <c r="N241" i="6" s="1"/>
  <c r="N242" i="6" s="1"/>
  <c r="N243" i="6" s="1"/>
  <c r="N244" i="6" s="1"/>
  <c r="N245" i="6" s="1"/>
  <c r="N246" i="6" s="1"/>
  <c r="N247" i="6" s="1"/>
  <c r="N248" i="6" s="1"/>
  <c r="N249" i="6" s="1"/>
  <c r="N250" i="6" s="1"/>
  <c r="N251" i="6" s="1"/>
  <c r="N252" i="6" s="1"/>
  <c r="N253" i="6" s="1"/>
  <c r="N254" i="6" s="1"/>
  <c r="M235" i="6"/>
  <c r="M236" i="6" s="1"/>
  <c r="M237" i="6" s="1"/>
  <c r="M238" i="6" s="1"/>
  <c r="M239" i="6" s="1"/>
  <c r="M240" i="6" s="1"/>
  <c r="M241" i="6" s="1"/>
  <c r="D235" i="6"/>
  <c r="D236" i="6" s="1"/>
  <c r="D237" i="6" s="1"/>
  <c r="D238" i="6" s="1"/>
  <c r="D239" i="6" s="1"/>
  <c r="D240" i="6" s="1"/>
  <c r="D241" i="6" s="1"/>
  <c r="D242" i="6" s="1"/>
  <c r="D243" i="6" s="1"/>
  <c r="D244" i="6" s="1"/>
  <c r="D245" i="6" s="1"/>
  <c r="D246" i="6" s="1"/>
  <c r="D247" i="6" s="1"/>
  <c r="D248" i="6" s="1"/>
  <c r="D249" i="6" s="1"/>
  <c r="D250" i="6" s="1"/>
  <c r="D251" i="6" s="1"/>
  <c r="D252" i="6" s="1"/>
  <c r="D253" i="6" s="1"/>
  <c r="D254" i="6" s="1"/>
  <c r="C235" i="6"/>
  <c r="C236" i="6" s="1"/>
  <c r="CS234" i="6"/>
  <c r="CP234" i="6"/>
  <c r="CQ234" i="6" s="1"/>
  <c r="CG234" i="6"/>
  <c r="CD234" i="6"/>
  <c r="CC234" i="6"/>
  <c r="CA234" i="6"/>
  <c r="BZ234" i="6"/>
  <c r="CB234" i="6" s="1"/>
  <c r="BW234" i="6"/>
  <c r="BV234" i="6"/>
  <c r="BU234" i="6"/>
  <c r="BT234" i="6"/>
  <c r="BG234" i="6"/>
  <c r="BE234" i="6"/>
  <c r="BC234" i="6"/>
  <c r="BB234" i="6"/>
  <c r="AX234" i="6"/>
  <c r="AR234" i="6"/>
  <c r="AQ234" i="6"/>
  <c r="AP234" i="6"/>
  <c r="AO234" i="6"/>
  <c r="AN234" i="6"/>
  <c r="AM234" i="6"/>
  <c r="AE234" i="6"/>
  <c r="W234" i="6"/>
  <c r="X234" i="6" s="1"/>
  <c r="CW231" i="6"/>
  <c r="CV231" i="6"/>
  <c r="CS231" i="6"/>
  <c r="CP231" i="6"/>
  <c r="CQ231" i="6" s="1"/>
  <c r="CG231" i="6"/>
  <c r="CD231" i="6"/>
  <c r="CA231" i="6"/>
  <c r="CC231" i="6" s="1"/>
  <c r="BZ231" i="6"/>
  <c r="CB231" i="6" s="1"/>
  <c r="BG231" i="6"/>
  <c r="BE231" i="6"/>
  <c r="BC231" i="6"/>
  <c r="BB231" i="6"/>
  <c r="AX231" i="6"/>
  <c r="AE231" i="6"/>
  <c r="X231" i="6"/>
  <c r="W231" i="6"/>
  <c r="CW230" i="6"/>
  <c r="CV230" i="6"/>
  <c r="CS230" i="6"/>
  <c r="CP230" i="6"/>
  <c r="CQ230" i="6" s="1"/>
  <c r="CG230" i="6"/>
  <c r="CD230" i="6"/>
  <c r="CA230" i="6"/>
  <c r="CC230" i="6" s="1"/>
  <c r="BZ230" i="6"/>
  <c r="CB230" i="6" s="1"/>
  <c r="BG230" i="6"/>
  <c r="BE230" i="6"/>
  <c r="BC230" i="6"/>
  <c r="BB230" i="6"/>
  <c r="AX230" i="6"/>
  <c r="AE230" i="6"/>
  <c r="X230" i="6"/>
  <c r="W230" i="6"/>
  <c r="CS229" i="6"/>
  <c r="CP229" i="6"/>
  <c r="CQ229" i="6" s="1"/>
  <c r="CG229" i="6"/>
  <c r="CD229" i="6"/>
  <c r="CA229" i="6"/>
  <c r="CC229" i="6" s="1"/>
  <c r="BZ229" i="6"/>
  <c r="CB229" i="6" s="1"/>
  <c r="BG229" i="6"/>
  <c r="BE229" i="6"/>
  <c r="BC229" i="6"/>
  <c r="BB229" i="6"/>
  <c r="AX229" i="6"/>
  <c r="AE229" i="6"/>
  <c r="W229" i="6"/>
  <c r="CS228" i="6"/>
  <c r="CP228" i="6"/>
  <c r="CQ228" i="6" s="1"/>
  <c r="CG228" i="6"/>
  <c r="CD228" i="6"/>
  <c r="CA228" i="6"/>
  <c r="CC228" i="6" s="1"/>
  <c r="BZ228" i="6"/>
  <c r="BG228" i="6"/>
  <c r="BE228" i="6"/>
  <c r="BC228" i="6"/>
  <c r="BB228" i="6"/>
  <c r="AX228" i="6"/>
  <c r="AE228" i="6"/>
  <c r="W228" i="6"/>
  <c r="CW227" i="6"/>
  <c r="CV227" i="6"/>
  <c r="CS227" i="6"/>
  <c r="CP227" i="6"/>
  <c r="CQ227" i="6" s="1"/>
  <c r="CG227" i="6"/>
  <c r="CD227" i="6"/>
  <c r="CA227" i="6"/>
  <c r="CC227" i="6" s="1"/>
  <c r="BZ227" i="6"/>
  <c r="CB227" i="6" s="1"/>
  <c r="BG227" i="6"/>
  <c r="BE227" i="6"/>
  <c r="BC227" i="6"/>
  <c r="BB227" i="6"/>
  <c r="AX227" i="6"/>
  <c r="AE227" i="6"/>
  <c r="X227" i="6"/>
  <c r="W227" i="6"/>
  <c r="CW226" i="6"/>
  <c r="CV226" i="6"/>
  <c r="CS226" i="6"/>
  <c r="CP226" i="6"/>
  <c r="CQ226" i="6" s="1"/>
  <c r="CG226" i="6"/>
  <c r="CD226" i="6"/>
  <c r="CA226" i="6"/>
  <c r="CC226" i="6" s="1"/>
  <c r="BZ226" i="6"/>
  <c r="CB226" i="6" s="1"/>
  <c r="BG226" i="6"/>
  <c r="BE226" i="6"/>
  <c r="BC226" i="6"/>
  <c r="BB226" i="6"/>
  <c r="AX226" i="6"/>
  <c r="AE226" i="6"/>
  <c r="X226" i="6"/>
  <c r="W226" i="6"/>
  <c r="CS225" i="6"/>
  <c r="CP225" i="6"/>
  <c r="CQ225" i="6" s="1"/>
  <c r="CG225" i="6"/>
  <c r="CD225" i="6"/>
  <c r="CA225" i="6"/>
  <c r="CC225" i="6" s="1"/>
  <c r="BZ225" i="6"/>
  <c r="BG225" i="6"/>
  <c r="BE225" i="6"/>
  <c r="BC225" i="6"/>
  <c r="BB225" i="6"/>
  <c r="AX225" i="6"/>
  <c r="AE225" i="6"/>
  <c r="W225" i="6"/>
  <c r="CW224" i="6"/>
  <c r="CV224" i="6"/>
  <c r="CS224" i="6"/>
  <c r="CP224" i="6"/>
  <c r="CQ224" i="6" s="1"/>
  <c r="CG224" i="6"/>
  <c r="CD224" i="6"/>
  <c r="CA224" i="6"/>
  <c r="CC224" i="6" s="1"/>
  <c r="BZ224" i="6"/>
  <c r="CB224" i="6" s="1"/>
  <c r="BW224" i="6"/>
  <c r="BV224" i="6"/>
  <c r="BU224" i="6"/>
  <c r="BT224" i="6"/>
  <c r="BG224" i="6"/>
  <c r="BE224" i="6"/>
  <c r="BC224" i="6"/>
  <c r="BB224" i="6"/>
  <c r="AX224" i="6"/>
  <c r="AE224" i="6"/>
  <c r="X224" i="6"/>
  <c r="W224" i="6"/>
  <c r="CW223" i="6"/>
  <c r="CV223" i="6"/>
  <c r="CS223" i="6"/>
  <c r="CP223" i="6"/>
  <c r="CQ223" i="6" s="1"/>
  <c r="CG223" i="6"/>
  <c r="CD223" i="6"/>
  <c r="CA223" i="6"/>
  <c r="CC223" i="6" s="1"/>
  <c r="BZ223" i="6"/>
  <c r="CB223" i="6" s="1"/>
  <c r="BW223" i="6"/>
  <c r="BV223" i="6"/>
  <c r="BU223" i="6"/>
  <c r="BT223" i="6"/>
  <c r="BG223" i="6"/>
  <c r="BE223" i="6"/>
  <c r="BC223" i="6"/>
  <c r="BB223" i="6"/>
  <c r="AX223" i="6"/>
  <c r="AE223" i="6"/>
  <c r="X223" i="6"/>
  <c r="W223" i="6"/>
  <c r="CW222" i="6"/>
  <c r="CV222" i="6"/>
  <c r="CS222" i="6"/>
  <c r="CP222" i="6"/>
  <c r="CQ222" i="6" s="1"/>
  <c r="CG222" i="6"/>
  <c r="CD222" i="6"/>
  <c r="CA222" i="6"/>
  <c r="CC222" i="6" s="1"/>
  <c r="BZ222" i="6"/>
  <c r="CB222" i="6" s="1"/>
  <c r="BW222" i="6"/>
  <c r="BV222" i="6"/>
  <c r="BU222" i="6"/>
  <c r="BT222" i="6"/>
  <c r="BG222" i="6"/>
  <c r="BE222" i="6"/>
  <c r="BC222" i="6"/>
  <c r="BB222" i="6"/>
  <c r="AX222" i="6"/>
  <c r="AE222" i="6"/>
  <c r="X222" i="6"/>
  <c r="W222" i="6"/>
  <c r="CS221" i="6"/>
  <c r="CP221" i="6"/>
  <c r="CQ221" i="6" s="1"/>
  <c r="CG221" i="6"/>
  <c r="CD221" i="6"/>
  <c r="CA221" i="6"/>
  <c r="CC221" i="6" s="1"/>
  <c r="BZ221" i="6"/>
  <c r="CB221" i="6" s="1"/>
  <c r="BW221" i="6"/>
  <c r="BV221" i="6"/>
  <c r="BU221" i="6"/>
  <c r="BT221" i="6"/>
  <c r="BG221" i="6"/>
  <c r="BE221" i="6"/>
  <c r="BC221" i="6"/>
  <c r="BB221" i="6"/>
  <c r="AX221" i="6"/>
  <c r="AE221" i="6"/>
  <c r="W221" i="6"/>
  <c r="CS220" i="6"/>
  <c r="CP220" i="6"/>
  <c r="CQ220" i="6" s="1"/>
  <c r="CG220" i="6"/>
  <c r="CD220" i="6"/>
  <c r="CA220" i="6"/>
  <c r="CC220" i="6" s="1"/>
  <c r="BZ220" i="6"/>
  <c r="CB220" i="6" s="1"/>
  <c r="BW220" i="6"/>
  <c r="BV220" i="6"/>
  <c r="BU220" i="6"/>
  <c r="BT220" i="6"/>
  <c r="BH220" i="6"/>
  <c r="BG220" i="6"/>
  <c r="BE220" i="6"/>
  <c r="BC220" i="6"/>
  <c r="BB220" i="6"/>
  <c r="AX220" i="6"/>
  <c r="AE220" i="6"/>
  <c r="W220" i="6"/>
  <c r="CS219" i="6"/>
  <c r="CP219" i="6"/>
  <c r="CQ219" i="6" s="1"/>
  <c r="CG219" i="6"/>
  <c r="CD219" i="6"/>
  <c r="CA219" i="6"/>
  <c r="CC219" i="6" s="1"/>
  <c r="BZ219" i="6"/>
  <c r="CB219" i="6" s="1"/>
  <c r="BW219" i="6"/>
  <c r="BV219" i="6"/>
  <c r="BU219" i="6"/>
  <c r="BT219" i="6"/>
  <c r="BH219" i="6"/>
  <c r="BG219" i="6"/>
  <c r="BE219" i="6"/>
  <c r="BC219" i="6"/>
  <c r="BB219" i="6"/>
  <c r="AX219" i="6"/>
  <c r="AE219" i="6"/>
  <c r="W219" i="6"/>
  <c r="CS218" i="6"/>
  <c r="CP218" i="6"/>
  <c r="CQ218" i="6" s="1"/>
  <c r="CG218" i="6"/>
  <c r="CD218" i="6"/>
  <c r="CA218" i="6"/>
  <c r="CC218" i="6" s="1"/>
  <c r="BZ218" i="6"/>
  <c r="CB218" i="6" s="1"/>
  <c r="BH218" i="6"/>
  <c r="BG218" i="6"/>
  <c r="BE218" i="6"/>
  <c r="BC218" i="6"/>
  <c r="BB218" i="6"/>
  <c r="AX218" i="6"/>
  <c r="AE218" i="6"/>
  <c r="W218" i="6"/>
  <c r="CS217" i="6"/>
  <c r="CP217" i="6"/>
  <c r="CQ217" i="6" s="1"/>
  <c r="CG217" i="6"/>
  <c r="CD217" i="6"/>
  <c r="CA217" i="6"/>
  <c r="CC217" i="6" s="1"/>
  <c r="BZ217" i="6"/>
  <c r="CB217" i="6" s="1"/>
  <c r="BG217" i="6"/>
  <c r="BE217" i="6"/>
  <c r="BC217" i="6"/>
  <c r="BB217" i="6"/>
  <c r="AX217" i="6"/>
  <c r="AE217" i="6"/>
  <c r="W217" i="6"/>
  <c r="CS216" i="6"/>
  <c r="CP216" i="6"/>
  <c r="CQ216" i="6" s="1"/>
  <c r="CG216" i="6"/>
  <c r="CD216" i="6"/>
  <c r="CA216" i="6"/>
  <c r="CC216" i="6" s="1"/>
  <c r="BZ216" i="6"/>
  <c r="CB216" i="6" s="1"/>
  <c r="BG216" i="6"/>
  <c r="BE216" i="6"/>
  <c r="BC216" i="6"/>
  <c r="BB216" i="6"/>
  <c r="AX216" i="6"/>
  <c r="AE216" i="6"/>
  <c r="W216" i="6"/>
  <c r="CS215" i="6"/>
  <c r="CP215" i="6"/>
  <c r="CQ215" i="6" s="1"/>
  <c r="CG215" i="6"/>
  <c r="CD215" i="6"/>
  <c r="CA215" i="6"/>
  <c r="CC215" i="6" s="1"/>
  <c r="BZ215" i="6"/>
  <c r="CB215" i="6" s="1"/>
  <c r="BW215" i="6"/>
  <c r="BV215" i="6"/>
  <c r="BU215" i="6"/>
  <c r="BT215" i="6"/>
  <c r="BG215" i="6"/>
  <c r="BE215" i="6"/>
  <c r="BC215" i="6"/>
  <c r="BB215" i="6"/>
  <c r="AX215" i="6"/>
  <c r="AE215" i="6"/>
  <c r="W215" i="6"/>
  <c r="CS214" i="6"/>
  <c r="CP214" i="6"/>
  <c r="CQ214" i="6" s="1"/>
  <c r="CG214" i="6"/>
  <c r="BG214" i="6"/>
  <c r="BE214" i="6"/>
  <c r="CA214" i="6" s="1"/>
  <c r="CC214" i="6" s="1"/>
  <c r="BC214" i="6"/>
  <c r="BB214" i="6"/>
  <c r="AX214" i="6"/>
  <c r="AE214" i="6"/>
  <c r="W214" i="6"/>
  <c r="CW213" i="6"/>
  <c r="CV213" i="6"/>
  <c r="CS213" i="6"/>
  <c r="CP213" i="6"/>
  <c r="CQ213" i="6" s="1"/>
  <c r="CG213" i="6"/>
  <c r="CD213" i="6"/>
  <c r="CA213" i="6"/>
  <c r="CC213" i="6" s="1"/>
  <c r="BZ213" i="6"/>
  <c r="CB213" i="6" s="1"/>
  <c r="BW213" i="6"/>
  <c r="BV213" i="6"/>
  <c r="BU213" i="6"/>
  <c r="BT213" i="6"/>
  <c r="BG213" i="6"/>
  <c r="BE213" i="6"/>
  <c r="BC213" i="6"/>
  <c r="BB213" i="6"/>
  <c r="AX213" i="6"/>
  <c r="AE213" i="6"/>
  <c r="X213" i="6"/>
  <c r="W213" i="6"/>
  <c r="CW212" i="6"/>
  <c r="CV212" i="6"/>
  <c r="CS212" i="6"/>
  <c r="CP212" i="6"/>
  <c r="CQ212" i="6" s="1"/>
  <c r="CG212" i="6"/>
  <c r="CD212" i="6"/>
  <c r="CA212" i="6"/>
  <c r="CC212" i="6" s="1"/>
  <c r="BZ212" i="6"/>
  <c r="CB212" i="6" s="1"/>
  <c r="BW212" i="6"/>
  <c r="BV212" i="6"/>
  <c r="BU212" i="6"/>
  <c r="BT212" i="6"/>
  <c r="BG212" i="6"/>
  <c r="BE212" i="6"/>
  <c r="BC212" i="6"/>
  <c r="BB212" i="6"/>
  <c r="AX212" i="6"/>
  <c r="AE212" i="6"/>
  <c r="X212" i="6"/>
  <c r="W212" i="6"/>
  <c r="CW211" i="6"/>
  <c r="CV211" i="6"/>
  <c r="CS211" i="6"/>
  <c r="CP211" i="6"/>
  <c r="CQ211" i="6" s="1"/>
  <c r="CG211" i="6"/>
  <c r="CD211" i="6"/>
  <c r="CA211" i="6"/>
  <c r="CC211" i="6" s="1"/>
  <c r="BZ211" i="6"/>
  <c r="CB211" i="6" s="1"/>
  <c r="BW211" i="6"/>
  <c r="BV211" i="6"/>
  <c r="BU211" i="6"/>
  <c r="BT211" i="6"/>
  <c r="BG211" i="6"/>
  <c r="BE211" i="6"/>
  <c r="BC211" i="6"/>
  <c r="BB211" i="6"/>
  <c r="AX211" i="6"/>
  <c r="AE211" i="6"/>
  <c r="X211" i="6"/>
  <c r="W211" i="6"/>
  <c r="CW210" i="6"/>
  <c r="CV210" i="6"/>
  <c r="CS210" i="6"/>
  <c r="CP210" i="6"/>
  <c r="CQ210" i="6" s="1"/>
  <c r="CG210" i="6"/>
  <c r="CD210" i="6"/>
  <c r="CA210" i="6"/>
  <c r="CC210" i="6" s="1"/>
  <c r="BZ210" i="6"/>
  <c r="CB210" i="6" s="1"/>
  <c r="BG210" i="6"/>
  <c r="BE210" i="6"/>
  <c r="BC210" i="6"/>
  <c r="BB210" i="6"/>
  <c r="AX210" i="6"/>
  <c r="AE210" i="6"/>
  <c r="X210" i="6"/>
  <c r="W210" i="6"/>
  <c r="CW209" i="6"/>
  <c r="CV209" i="6"/>
  <c r="CS209" i="6"/>
  <c r="CP209" i="6"/>
  <c r="CQ209" i="6" s="1"/>
  <c r="CG209" i="6"/>
  <c r="CD209" i="6"/>
  <c r="CA209" i="6"/>
  <c r="CC209" i="6" s="1"/>
  <c r="BZ209" i="6"/>
  <c r="CB209" i="6" s="1"/>
  <c r="BG209" i="6"/>
  <c r="BE209" i="6"/>
  <c r="BC209" i="6"/>
  <c r="BB209" i="6"/>
  <c r="AX209" i="6"/>
  <c r="AE209" i="6"/>
  <c r="X209" i="6"/>
  <c r="W209" i="6"/>
  <c r="CS208" i="6"/>
  <c r="CP208" i="6"/>
  <c r="CQ208" i="6" s="1"/>
  <c r="CG208" i="6"/>
  <c r="CD208" i="6"/>
  <c r="CA208" i="6"/>
  <c r="CC208" i="6" s="1"/>
  <c r="BZ208" i="6"/>
  <c r="CB208" i="6" s="1"/>
  <c r="BG208" i="6"/>
  <c r="BE208" i="6"/>
  <c r="BC208" i="6"/>
  <c r="BB208" i="6"/>
  <c r="AX208" i="6"/>
  <c r="AE208" i="6"/>
  <c r="W208" i="6"/>
  <c r="CS207" i="6"/>
  <c r="CP207" i="6"/>
  <c r="CQ207" i="6" s="1"/>
  <c r="CG207" i="6"/>
  <c r="CD207" i="6"/>
  <c r="CA207" i="6"/>
  <c r="CC207" i="6" s="1"/>
  <c r="BZ207" i="6"/>
  <c r="CB207" i="6" s="1"/>
  <c r="BG207" i="6"/>
  <c r="BE207" i="6"/>
  <c r="BC207" i="6"/>
  <c r="BB207" i="6"/>
  <c r="AX207" i="6"/>
  <c r="AE207" i="6"/>
  <c r="W207" i="6"/>
  <c r="CS206" i="6"/>
  <c r="CP206" i="6"/>
  <c r="CQ206" i="6" s="1"/>
  <c r="CG206" i="6"/>
  <c r="CD206" i="6"/>
  <c r="CA206" i="6"/>
  <c r="CC206" i="6" s="1"/>
  <c r="BZ206" i="6"/>
  <c r="CB206" i="6" s="1"/>
  <c r="BW206" i="6"/>
  <c r="BV206" i="6"/>
  <c r="BU206" i="6"/>
  <c r="BT206" i="6"/>
  <c r="BH206" i="6"/>
  <c r="BG206" i="6"/>
  <c r="BE206" i="6"/>
  <c r="BC206" i="6"/>
  <c r="BB206" i="6"/>
  <c r="AX206" i="6"/>
  <c r="AE206" i="6"/>
  <c r="W206" i="6"/>
  <c r="CW205" i="6"/>
  <c r="CV205" i="6"/>
  <c r="CS205" i="6"/>
  <c r="CP205" i="6"/>
  <c r="CQ205" i="6" s="1"/>
  <c r="CG205" i="6"/>
  <c r="CD205" i="6"/>
  <c r="CA205" i="6"/>
  <c r="CC205" i="6" s="1"/>
  <c r="BZ205" i="6"/>
  <c r="CB205" i="6" s="1"/>
  <c r="BW205" i="6"/>
  <c r="BV205" i="6"/>
  <c r="BU205" i="6"/>
  <c r="BT205" i="6"/>
  <c r="BG205" i="6"/>
  <c r="BE205" i="6"/>
  <c r="BC205" i="6"/>
  <c r="BB205" i="6"/>
  <c r="AX205" i="6"/>
  <c r="AL205" i="6"/>
  <c r="AR205" i="6" s="1"/>
  <c r="AF205" i="6"/>
  <c r="AF206" i="6" s="1"/>
  <c r="AF207" i="6" s="1"/>
  <c r="AF208" i="6" s="1"/>
  <c r="AF209" i="6" s="1"/>
  <c r="AF210" i="6" s="1"/>
  <c r="AF211" i="6" s="1"/>
  <c r="AF212" i="6" s="1"/>
  <c r="AF213" i="6" s="1"/>
  <c r="AF214" i="6" s="1"/>
  <c r="AF215" i="6" s="1"/>
  <c r="AF216" i="6" s="1"/>
  <c r="AF217" i="6" s="1"/>
  <c r="AF218" i="6" s="1"/>
  <c r="AF219" i="6" s="1"/>
  <c r="AF220" i="6" s="1"/>
  <c r="AF221" i="6" s="1"/>
  <c r="AF222" i="6" s="1"/>
  <c r="AF223" i="6" s="1"/>
  <c r="AF224" i="6" s="1"/>
  <c r="AF225" i="6" s="1"/>
  <c r="AF226" i="6" s="1"/>
  <c r="AF227" i="6" s="1"/>
  <c r="AF228" i="6" s="1"/>
  <c r="AF229" i="6" s="1"/>
  <c r="AF230" i="6" s="1"/>
  <c r="AF231" i="6" s="1"/>
  <c r="AE205" i="6"/>
  <c r="X205" i="6"/>
  <c r="W205" i="6"/>
  <c r="R205" i="6"/>
  <c r="R206" i="6" s="1"/>
  <c r="R207" i="6" s="1"/>
  <c r="R208" i="6" s="1"/>
  <c r="R209" i="6" s="1"/>
  <c r="R210" i="6" s="1"/>
  <c r="R211" i="6" s="1"/>
  <c r="R212" i="6" s="1"/>
  <c r="R213" i="6" s="1"/>
  <c r="R214" i="6" s="1"/>
  <c r="R215" i="6" s="1"/>
  <c r="R216" i="6" s="1"/>
  <c r="R217" i="6" s="1"/>
  <c r="R218" i="6" s="1"/>
  <c r="R219" i="6" s="1"/>
  <c r="R220" i="6" s="1"/>
  <c r="R221" i="6" s="1"/>
  <c r="R222" i="6" s="1"/>
  <c r="R223" i="6" s="1"/>
  <c r="R224" i="6" s="1"/>
  <c r="R225" i="6" s="1"/>
  <c r="R226" i="6" s="1"/>
  <c r="R227" i="6" s="1"/>
  <c r="R228" i="6" s="1"/>
  <c r="R229" i="6" s="1"/>
  <c r="R230" i="6" s="1"/>
  <c r="R231" i="6" s="1"/>
  <c r="Q205" i="6"/>
  <c r="Q206" i="6" s="1"/>
  <c r="Q207" i="6" s="1"/>
  <c r="Q208" i="6" s="1"/>
  <c r="Q209" i="6" s="1"/>
  <c r="Q210" i="6" s="1"/>
  <c r="Q211" i="6" s="1"/>
  <c r="Q212" i="6" s="1"/>
  <c r="Q213" i="6" s="1"/>
  <c r="Q214" i="6" s="1"/>
  <c r="Q215" i="6" s="1"/>
  <c r="Q216" i="6" s="1"/>
  <c r="Q217" i="6" s="1"/>
  <c r="Q218" i="6" s="1"/>
  <c r="Q219" i="6" s="1"/>
  <c r="Q220" i="6" s="1"/>
  <c r="Q221" i="6" s="1"/>
  <c r="Q222" i="6" s="1"/>
  <c r="Q223" i="6" s="1"/>
  <c r="Q224" i="6" s="1"/>
  <c r="Q225" i="6" s="1"/>
  <c r="Q226" i="6" s="1"/>
  <c r="Q227" i="6" s="1"/>
  <c r="Q228" i="6" s="1"/>
  <c r="Q229" i="6" s="1"/>
  <c r="Q230" i="6" s="1"/>
  <c r="Q231" i="6" s="1"/>
  <c r="P205" i="6"/>
  <c r="P206" i="6" s="1"/>
  <c r="P207" i="6" s="1"/>
  <c r="P208" i="6" s="1"/>
  <c r="P209" i="6" s="1"/>
  <c r="P210" i="6" s="1"/>
  <c r="P211" i="6" s="1"/>
  <c r="P212" i="6" s="1"/>
  <c r="P213" i="6" s="1"/>
  <c r="P214" i="6" s="1"/>
  <c r="P215" i="6" s="1"/>
  <c r="P216" i="6" s="1"/>
  <c r="P217" i="6" s="1"/>
  <c r="P218" i="6" s="1"/>
  <c r="P219" i="6" s="1"/>
  <c r="P220" i="6" s="1"/>
  <c r="P221" i="6" s="1"/>
  <c r="P222" i="6" s="1"/>
  <c r="P223" i="6" s="1"/>
  <c r="P224" i="6" s="1"/>
  <c r="P225" i="6" s="1"/>
  <c r="P226" i="6" s="1"/>
  <c r="P227" i="6" s="1"/>
  <c r="P228" i="6" s="1"/>
  <c r="P229" i="6" s="1"/>
  <c r="P230" i="6" s="1"/>
  <c r="P231" i="6" s="1"/>
  <c r="O205" i="6"/>
  <c r="O206" i="6" s="1"/>
  <c r="O207" i="6" s="1"/>
  <c r="O208" i="6" s="1"/>
  <c r="O209" i="6" s="1"/>
  <c r="O210" i="6" s="1"/>
  <c r="O211" i="6" s="1"/>
  <c r="O212" i="6" s="1"/>
  <c r="O213" i="6" s="1"/>
  <c r="O214" i="6" s="1"/>
  <c r="O215" i="6" s="1"/>
  <c r="O216" i="6" s="1"/>
  <c r="O217" i="6" s="1"/>
  <c r="O218" i="6" s="1"/>
  <c r="O219" i="6" s="1"/>
  <c r="O220" i="6" s="1"/>
  <c r="O221" i="6" s="1"/>
  <c r="O222" i="6" s="1"/>
  <c r="O223" i="6" s="1"/>
  <c r="O224" i="6" s="1"/>
  <c r="O225" i="6" s="1"/>
  <c r="O226" i="6" s="1"/>
  <c r="O227" i="6" s="1"/>
  <c r="O228" i="6" s="1"/>
  <c r="O229" i="6" s="1"/>
  <c r="O230" i="6" s="1"/>
  <c r="O231" i="6" s="1"/>
  <c r="N205" i="6"/>
  <c r="N206" i="6" s="1"/>
  <c r="N207" i="6" s="1"/>
  <c r="N208" i="6" s="1"/>
  <c r="N209" i="6" s="1"/>
  <c r="N210" i="6" s="1"/>
  <c r="N211" i="6" s="1"/>
  <c r="N212" i="6" s="1"/>
  <c r="N213" i="6" s="1"/>
  <c r="N214" i="6" s="1"/>
  <c r="N215" i="6" s="1"/>
  <c r="N216" i="6" s="1"/>
  <c r="N217" i="6" s="1"/>
  <c r="N218" i="6" s="1"/>
  <c r="N219" i="6" s="1"/>
  <c r="N220" i="6" s="1"/>
  <c r="N221" i="6" s="1"/>
  <c r="N222" i="6" s="1"/>
  <c r="N223" i="6" s="1"/>
  <c r="N224" i="6" s="1"/>
  <c r="N225" i="6" s="1"/>
  <c r="N226" i="6" s="1"/>
  <c r="N227" i="6" s="1"/>
  <c r="N228" i="6" s="1"/>
  <c r="N229" i="6" s="1"/>
  <c r="N230" i="6" s="1"/>
  <c r="N231" i="6" s="1"/>
  <c r="M205" i="6"/>
  <c r="M206" i="6" s="1"/>
  <c r="M207" i="6" s="1"/>
  <c r="M208" i="6" s="1"/>
  <c r="M209" i="6" s="1"/>
  <c r="M210" i="6" s="1"/>
  <c r="M211" i="6" s="1"/>
  <c r="M212" i="6" s="1"/>
  <c r="M213" i="6" s="1"/>
  <c r="M214" i="6" s="1"/>
  <c r="D205" i="6"/>
  <c r="D206" i="6" s="1"/>
  <c r="D207" i="6" s="1"/>
  <c r="D208" i="6" s="1"/>
  <c r="D209" i="6" s="1"/>
  <c r="D210" i="6" s="1"/>
  <c r="D211" i="6" s="1"/>
  <c r="D212" i="6" s="1"/>
  <c r="D213" i="6" s="1"/>
  <c r="D214" i="6" s="1"/>
  <c r="D215" i="6" s="1"/>
  <c r="D216" i="6" s="1"/>
  <c r="D217" i="6" s="1"/>
  <c r="D218" i="6" s="1"/>
  <c r="D219" i="6" s="1"/>
  <c r="D220" i="6" s="1"/>
  <c r="D221" i="6" s="1"/>
  <c r="D222" i="6" s="1"/>
  <c r="D223" i="6" s="1"/>
  <c r="D224" i="6" s="1"/>
  <c r="D225" i="6" s="1"/>
  <c r="D226" i="6" s="1"/>
  <c r="D227" i="6" s="1"/>
  <c r="D228" i="6" s="1"/>
  <c r="D229" i="6" s="1"/>
  <c r="D230" i="6" s="1"/>
  <c r="D231" i="6" s="1"/>
  <c r="C205" i="6"/>
  <c r="C206" i="6" s="1"/>
  <c r="CS204" i="6"/>
  <c r="CP204" i="6"/>
  <c r="CQ204" i="6" s="1"/>
  <c r="CG204" i="6"/>
  <c r="CD204" i="6"/>
  <c r="CA204" i="6"/>
  <c r="BZ204" i="6"/>
  <c r="CB204" i="6" s="1"/>
  <c r="BW204" i="6"/>
  <c r="BV204" i="6"/>
  <c r="BU204" i="6"/>
  <c r="BT204" i="6"/>
  <c r="BG204" i="6"/>
  <c r="BE204" i="6"/>
  <c r="BC204" i="6"/>
  <c r="BB204" i="6"/>
  <c r="AX204" i="6"/>
  <c r="AR204" i="6"/>
  <c r="AQ204" i="6"/>
  <c r="AP204" i="6"/>
  <c r="AO204" i="6"/>
  <c r="AN204" i="6"/>
  <c r="AM204" i="6"/>
  <c r="AE204" i="6"/>
  <c r="W204" i="6"/>
  <c r="X204" i="6" s="1"/>
  <c r="CS201" i="6"/>
  <c r="CP201" i="6"/>
  <c r="CQ201" i="6" s="1"/>
  <c r="CG201" i="6"/>
  <c r="CD201" i="6"/>
  <c r="CA201" i="6"/>
  <c r="CC201" i="6" s="1"/>
  <c r="BZ201" i="6"/>
  <c r="CB201" i="6" s="1"/>
  <c r="BG201" i="6"/>
  <c r="BE201" i="6"/>
  <c r="BB201" i="6"/>
  <c r="AX201" i="6"/>
  <c r="AE201" i="6"/>
  <c r="W201" i="6"/>
  <c r="CW200" i="6"/>
  <c r="CV200" i="6"/>
  <c r="CS200" i="6"/>
  <c r="CP200" i="6"/>
  <c r="CQ200" i="6" s="1"/>
  <c r="CG200" i="6"/>
  <c r="BG200" i="6"/>
  <c r="BE200" i="6"/>
  <c r="BC200" i="6"/>
  <c r="BB200" i="6"/>
  <c r="AX200" i="6"/>
  <c r="AE200" i="6"/>
  <c r="X200" i="6"/>
  <c r="W200" i="6"/>
  <c r="CW199" i="6"/>
  <c r="CV199" i="6"/>
  <c r="CS199" i="6"/>
  <c r="CP199" i="6"/>
  <c r="CQ199" i="6" s="1"/>
  <c r="CG199" i="6"/>
  <c r="BG199" i="6"/>
  <c r="BE199" i="6"/>
  <c r="BC199" i="6"/>
  <c r="BB199" i="6"/>
  <c r="AX199" i="6"/>
  <c r="AE199" i="6"/>
  <c r="X199" i="6"/>
  <c r="W199" i="6"/>
  <c r="CS198" i="6"/>
  <c r="CP198" i="6"/>
  <c r="CQ198" i="6" s="1"/>
  <c r="CG198" i="6"/>
  <c r="BG198" i="6"/>
  <c r="BE198" i="6"/>
  <c r="BC198" i="6"/>
  <c r="BB198" i="6"/>
  <c r="AX198" i="6"/>
  <c r="AE198" i="6"/>
  <c r="W198" i="6"/>
  <c r="CS197" i="6"/>
  <c r="CP197" i="6"/>
  <c r="CQ197" i="6" s="1"/>
  <c r="CG197" i="6"/>
  <c r="BG197" i="6"/>
  <c r="BE197" i="6"/>
  <c r="BC197" i="6"/>
  <c r="BB197" i="6"/>
  <c r="AX197" i="6"/>
  <c r="AE197" i="6"/>
  <c r="W197" i="6"/>
  <c r="CW196" i="6"/>
  <c r="CV196" i="6"/>
  <c r="CS196" i="6"/>
  <c r="CP196" i="6"/>
  <c r="CQ196" i="6" s="1"/>
  <c r="CG196" i="6"/>
  <c r="BG196" i="6"/>
  <c r="BE196" i="6"/>
  <c r="BC196" i="6"/>
  <c r="BB196" i="6"/>
  <c r="AX196" i="6"/>
  <c r="AE196" i="6"/>
  <c r="X196" i="6"/>
  <c r="W196" i="6"/>
  <c r="CW195" i="6"/>
  <c r="CV195" i="6"/>
  <c r="CS195" i="6"/>
  <c r="CP195" i="6"/>
  <c r="CQ195" i="6" s="1"/>
  <c r="CG195" i="6"/>
  <c r="BG195" i="6"/>
  <c r="BE195" i="6"/>
  <c r="BC195" i="6"/>
  <c r="BB195" i="6"/>
  <c r="AX195" i="6"/>
  <c r="AE195" i="6"/>
  <c r="X195" i="6"/>
  <c r="W195" i="6"/>
  <c r="CS194" i="6"/>
  <c r="CP194" i="6"/>
  <c r="CQ194" i="6" s="1"/>
  <c r="CG194" i="6"/>
  <c r="BG194" i="6"/>
  <c r="CA194" i="6" s="1"/>
  <c r="CC194" i="6" s="1"/>
  <c r="BE194" i="6"/>
  <c r="BC194" i="6"/>
  <c r="BB194" i="6"/>
  <c r="AX194" i="6"/>
  <c r="AE194" i="6"/>
  <c r="W194" i="6"/>
  <c r="CS193" i="6"/>
  <c r="CQ193" i="6"/>
  <c r="CP193" i="6"/>
  <c r="CG193" i="6"/>
  <c r="BG193" i="6"/>
  <c r="BE193" i="6"/>
  <c r="CA193" i="6" s="1"/>
  <c r="CC193" i="6" s="1"/>
  <c r="BC193" i="6"/>
  <c r="BB193" i="6"/>
  <c r="AX193" i="6"/>
  <c r="AE193" i="6"/>
  <c r="W193" i="6"/>
  <c r="CW192" i="6"/>
  <c r="CV192" i="6"/>
  <c r="CS192" i="6"/>
  <c r="CP192" i="6"/>
  <c r="CQ192" i="6" s="1"/>
  <c r="CG192" i="6"/>
  <c r="BG192" i="6"/>
  <c r="CA192" i="6" s="1"/>
  <c r="CC192" i="6" s="1"/>
  <c r="BE192" i="6"/>
  <c r="BC192" i="6"/>
  <c r="BB192" i="6"/>
  <c r="AX192" i="6"/>
  <c r="AE192" i="6"/>
  <c r="X192" i="6"/>
  <c r="W192" i="6"/>
  <c r="CW191" i="6"/>
  <c r="CV191" i="6"/>
  <c r="CS191" i="6"/>
  <c r="CP191" i="6"/>
  <c r="CQ191" i="6" s="1"/>
  <c r="CG191" i="6"/>
  <c r="BG191" i="6"/>
  <c r="BE191" i="6"/>
  <c r="CA191" i="6" s="1"/>
  <c r="CC191" i="6" s="1"/>
  <c r="BC191" i="6"/>
  <c r="BB191" i="6"/>
  <c r="AX191" i="6"/>
  <c r="AE191" i="6"/>
  <c r="X191" i="6"/>
  <c r="W191" i="6"/>
  <c r="N191" i="6"/>
  <c r="N192" i="6" s="1"/>
  <c r="N193" i="6" s="1"/>
  <c r="N194" i="6" s="1"/>
  <c r="N195" i="6" s="1"/>
  <c r="N196" i="6" s="1"/>
  <c r="N197" i="6" s="1"/>
  <c r="N198" i="6" s="1"/>
  <c r="N199" i="6" s="1"/>
  <c r="N200" i="6" s="1"/>
  <c r="N201" i="6" s="1"/>
  <c r="CS190" i="6"/>
  <c r="CP190" i="6"/>
  <c r="CQ190" i="6" s="1"/>
  <c r="CG190" i="6"/>
  <c r="BH190" i="6"/>
  <c r="BH191" i="6" s="1"/>
  <c r="BG190" i="6"/>
  <c r="BE190" i="6"/>
  <c r="BC190" i="6"/>
  <c r="BB190" i="6"/>
  <c r="AX190" i="6"/>
  <c r="AL190" i="6"/>
  <c r="AN190" i="6" s="1"/>
  <c r="AF190" i="6"/>
  <c r="AF191" i="6" s="1"/>
  <c r="AF192" i="6" s="1"/>
  <c r="AF193" i="6" s="1"/>
  <c r="AF194" i="6" s="1"/>
  <c r="AF195" i="6" s="1"/>
  <c r="AF196" i="6" s="1"/>
  <c r="AF197" i="6" s="1"/>
  <c r="AF198" i="6" s="1"/>
  <c r="AF199" i="6" s="1"/>
  <c r="AF200" i="6" s="1"/>
  <c r="AF201" i="6" s="1"/>
  <c r="AE190" i="6"/>
  <c r="W190" i="6"/>
  <c r="R190" i="6"/>
  <c r="R191" i="6" s="1"/>
  <c r="R192" i="6" s="1"/>
  <c r="R193" i="6" s="1"/>
  <c r="R194" i="6" s="1"/>
  <c r="R195" i="6" s="1"/>
  <c r="R196" i="6" s="1"/>
  <c r="R197" i="6" s="1"/>
  <c r="R198" i="6" s="1"/>
  <c r="R199" i="6" s="1"/>
  <c r="R200" i="6" s="1"/>
  <c r="R201" i="6" s="1"/>
  <c r="Q190" i="6"/>
  <c r="Q191" i="6" s="1"/>
  <c r="Q192" i="6" s="1"/>
  <c r="Q193" i="6" s="1"/>
  <c r="Q194" i="6" s="1"/>
  <c r="Q195" i="6" s="1"/>
  <c r="Q196" i="6" s="1"/>
  <c r="Q197" i="6" s="1"/>
  <c r="Q198" i="6" s="1"/>
  <c r="Q199" i="6" s="1"/>
  <c r="Q200" i="6" s="1"/>
  <c r="Q201" i="6" s="1"/>
  <c r="P190" i="6"/>
  <c r="P191" i="6" s="1"/>
  <c r="P192" i="6" s="1"/>
  <c r="P193" i="6" s="1"/>
  <c r="P194" i="6" s="1"/>
  <c r="P195" i="6" s="1"/>
  <c r="P196" i="6" s="1"/>
  <c r="P197" i="6" s="1"/>
  <c r="P198" i="6" s="1"/>
  <c r="P199" i="6" s="1"/>
  <c r="P200" i="6" s="1"/>
  <c r="P201" i="6" s="1"/>
  <c r="O190" i="6"/>
  <c r="O191" i="6" s="1"/>
  <c r="O192" i="6" s="1"/>
  <c r="O193" i="6" s="1"/>
  <c r="O194" i="6" s="1"/>
  <c r="O195" i="6" s="1"/>
  <c r="O196" i="6" s="1"/>
  <c r="O197" i="6" s="1"/>
  <c r="O198" i="6" s="1"/>
  <c r="O199" i="6" s="1"/>
  <c r="O200" i="6" s="1"/>
  <c r="O201" i="6" s="1"/>
  <c r="N190" i="6"/>
  <c r="M190" i="6"/>
  <c r="M191" i="6" s="1"/>
  <c r="D190" i="6"/>
  <c r="D191" i="6" s="1"/>
  <c r="D192" i="6" s="1"/>
  <c r="D193" i="6" s="1"/>
  <c r="D194" i="6" s="1"/>
  <c r="D195" i="6" s="1"/>
  <c r="D196" i="6" s="1"/>
  <c r="D197" i="6" s="1"/>
  <c r="D198" i="6" s="1"/>
  <c r="D199" i="6" s="1"/>
  <c r="D200" i="6" s="1"/>
  <c r="D201" i="6" s="1"/>
  <c r="C190" i="6"/>
  <c r="C191" i="6" s="1"/>
  <c r="C192" i="6" s="1"/>
  <c r="C193" i="6" s="1"/>
  <c r="CS189" i="6"/>
  <c r="CP189" i="6"/>
  <c r="CQ189" i="6" s="1"/>
  <c r="CG189" i="6"/>
  <c r="BG189" i="6"/>
  <c r="BE189" i="6"/>
  <c r="BC189" i="6"/>
  <c r="BZ189" i="6" s="1"/>
  <c r="BB189" i="6"/>
  <c r="AX189" i="6"/>
  <c r="AR189" i="6"/>
  <c r="AQ189" i="6"/>
  <c r="AP189" i="6"/>
  <c r="AO189" i="6"/>
  <c r="AN189" i="6"/>
  <c r="AM189" i="6"/>
  <c r="AE189" i="6"/>
  <c r="W189" i="6"/>
  <c r="X189" i="6" s="1"/>
  <c r="CS186" i="6"/>
  <c r="CP186" i="6"/>
  <c r="CQ186" i="6" s="1"/>
  <c r="CA186" i="6"/>
  <c r="CC186" i="6" s="1"/>
  <c r="BZ186" i="6"/>
  <c r="CB186" i="6" s="1"/>
  <c r="BV186" i="6"/>
  <c r="BW186" i="6" s="1"/>
  <c r="BG186" i="6"/>
  <c r="BC186" i="6"/>
  <c r="BB186" i="6"/>
  <c r="AE186" i="6"/>
  <c r="W186" i="6"/>
  <c r="CW185" i="6"/>
  <c r="CV185" i="6"/>
  <c r="CS185" i="6"/>
  <c r="CP185" i="6"/>
  <c r="CQ185" i="6" s="1"/>
  <c r="CA185" i="6"/>
  <c r="CC185" i="6" s="1"/>
  <c r="BZ185" i="6"/>
  <c r="BV185" i="6"/>
  <c r="BW185" i="6" s="1"/>
  <c r="BG185" i="6"/>
  <c r="BE185" i="6"/>
  <c r="BC185" i="6"/>
  <c r="BB185" i="6"/>
  <c r="AE185" i="6"/>
  <c r="X185" i="6"/>
  <c r="W185" i="6"/>
  <c r="CW184" i="6"/>
  <c r="CV184" i="6"/>
  <c r="CS184" i="6"/>
  <c r="CP184" i="6"/>
  <c r="CQ184" i="6" s="1"/>
  <c r="CC184" i="6"/>
  <c r="CA184" i="6"/>
  <c r="BZ184" i="6"/>
  <c r="BV184" i="6"/>
  <c r="BW184" i="6" s="1"/>
  <c r="BG184" i="6"/>
  <c r="BE184" i="6"/>
  <c r="BC184" i="6"/>
  <c r="BB184" i="6"/>
  <c r="AE184" i="6"/>
  <c r="X184" i="6"/>
  <c r="W184" i="6"/>
  <c r="CS183" i="6"/>
  <c r="CP183" i="6"/>
  <c r="CQ183" i="6" s="1"/>
  <c r="CA183" i="6"/>
  <c r="CC183" i="6" s="1"/>
  <c r="BZ183" i="6"/>
  <c r="BV183" i="6"/>
  <c r="BW183" i="6" s="1"/>
  <c r="BG183" i="6"/>
  <c r="BC183" i="6"/>
  <c r="BB183" i="6"/>
  <c r="AE183" i="6"/>
  <c r="W183" i="6"/>
  <c r="CS182" i="6"/>
  <c r="CP182" i="6"/>
  <c r="CQ182" i="6" s="1"/>
  <c r="CA182" i="6"/>
  <c r="CC182" i="6" s="1"/>
  <c r="BZ182" i="6"/>
  <c r="BV182" i="6"/>
  <c r="BW182" i="6" s="1"/>
  <c r="BG182" i="6"/>
  <c r="BC182" i="6"/>
  <c r="BB182" i="6"/>
  <c r="AE182" i="6"/>
  <c r="W182" i="6"/>
  <c r="CS181" i="6"/>
  <c r="CP181" i="6"/>
  <c r="CQ181" i="6" s="1"/>
  <c r="CA181" i="6"/>
  <c r="CC181" i="6" s="1"/>
  <c r="BZ181" i="6"/>
  <c r="BV181" i="6"/>
  <c r="BW181" i="6" s="1"/>
  <c r="BG181" i="6"/>
  <c r="BC181" i="6"/>
  <c r="BB181" i="6"/>
  <c r="AE181" i="6"/>
  <c r="W181" i="6"/>
  <c r="CW180" i="6"/>
  <c r="CV180" i="6"/>
  <c r="CS180" i="6"/>
  <c r="CP180" i="6"/>
  <c r="CQ180" i="6" s="1"/>
  <c r="CA180" i="6"/>
  <c r="CC180" i="6" s="1"/>
  <c r="BZ180" i="6"/>
  <c r="CB180" i="6" s="1"/>
  <c r="BU180" i="6"/>
  <c r="BT180" i="6"/>
  <c r="BG180" i="6"/>
  <c r="BE180" i="6"/>
  <c r="BC180" i="6"/>
  <c r="BB180" i="6"/>
  <c r="AE180" i="6"/>
  <c r="X180" i="6"/>
  <c r="W180" i="6"/>
  <c r="CS179" i="6"/>
  <c r="CP179" i="6"/>
  <c r="CQ179" i="6" s="1"/>
  <c r="CA179" i="6"/>
  <c r="CC179" i="6" s="1"/>
  <c r="BZ179" i="6"/>
  <c r="CB179" i="6" s="1"/>
  <c r="BU179" i="6"/>
  <c r="BT179" i="6"/>
  <c r="BG179" i="6"/>
  <c r="BE179" i="6"/>
  <c r="BC179" i="6"/>
  <c r="BB179" i="6"/>
  <c r="AE179" i="6"/>
  <c r="W179" i="6"/>
  <c r="CS178" i="6"/>
  <c r="CP178" i="6"/>
  <c r="CQ178" i="6" s="1"/>
  <c r="BU178" i="6"/>
  <c r="BT178" i="6"/>
  <c r="BG178" i="6"/>
  <c r="BE178" i="6"/>
  <c r="BC178" i="6"/>
  <c r="BB178" i="6"/>
  <c r="AE178" i="6"/>
  <c r="W178" i="6"/>
  <c r="CS177" i="6"/>
  <c r="CP177" i="6"/>
  <c r="CQ177" i="6" s="1"/>
  <c r="BU177" i="6"/>
  <c r="BT177" i="6"/>
  <c r="BG177" i="6"/>
  <c r="BE177" i="6"/>
  <c r="BC177" i="6"/>
  <c r="BB177" i="6"/>
  <c r="AE177" i="6"/>
  <c r="W177" i="6"/>
  <c r="CS176" i="6"/>
  <c r="CA176" i="6"/>
  <c r="CC176" i="6" s="1"/>
  <c r="BZ176" i="6"/>
  <c r="CD176" i="6" s="1"/>
  <c r="BU176" i="6"/>
  <c r="BT176" i="6"/>
  <c r="BG176" i="6"/>
  <c r="BE176" i="6"/>
  <c r="BC176" i="6"/>
  <c r="BB176" i="6"/>
  <c r="AE176" i="6"/>
  <c r="W176" i="6"/>
  <c r="CW175" i="6"/>
  <c r="CV175" i="6"/>
  <c r="CS175" i="6"/>
  <c r="CP175" i="6"/>
  <c r="CQ175" i="6" s="1"/>
  <c r="CA175" i="6"/>
  <c r="CC175" i="6" s="1"/>
  <c r="BZ175" i="6"/>
  <c r="BU175" i="6"/>
  <c r="BT175" i="6"/>
  <c r="BG175" i="6"/>
  <c r="BE175" i="6"/>
  <c r="BC175" i="6"/>
  <c r="BB175" i="6"/>
  <c r="AE175" i="6"/>
  <c r="X175" i="6"/>
  <c r="W175" i="6"/>
  <c r="CS174" i="6"/>
  <c r="CP174" i="6"/>
  <c r="CA174" i="6"/>
  <c r="CC174" i="6" s="1"/>
  <c r="BZ174" i="6"/>
  <c r="BU174" i="6"/>
  <c r="BT174" i="6"/>
  <c r="BG174" i="6"/>
  <c r="BE174" i="6"/>
  <c r="BC174" i="6"/>
  <c r="BB174" i="6"/>
  <c r="AE174" i="6"/>
  <c r="W174" i="6"/>
  <c r="CS173" i="6"/>
  <c r="CP173" i="6"/>
  <c r="CQ173" i="6" s="1"/>
  <c r="BU173" i="6"/>
  <c r="BT173" i="6"/>
  <c r="BG173" i="6"/>
  <c r="BE173" i="6"/>
  <c r="BC173" i="6"/>
  <c r="BB173" i="6"/>
  <c r="AE173" i="6"/>
  <c r="W173" i="6"/>
  <c r="CS172" i="6"/>
  <c r="CP172" i="6"/>
  <c r="CQ172" i="6" s="1"/>
  <c r="CA172" i="6"/>
  <c r="CC172" i="6" s="1"/>
  <c r="BZ172" i="6"/>
  <c r="CB172" i="6" s="1"/>
  <c r="BU172" i="6"/>
  <c r="BT172" i="6"/>
  <c r="BG172" i="6"/>
  <c r="BC172" i="6"/>
  <c r="BB172" i="6"/>
  <c r="AE172" i="6"/>
  <c r="W172" i="6"/>
  <c r="CS171" i="6"/>
  <c r="CP171" i="6"/>
  <c r="CB171" i="6"/>
  <c r="CA171" i="6"/>
  <c r="BZ171" i="6"/>
  <c r="BU171" i="6"/>
  <c r="BT171" i="6"/>
  <c r="BG171" i="6"/>
  <c r="BE171" i="6"/>
  <c r="BC171" i="6"/>
  <c r="BB171" i="6"/>
  <c r="AE171" i="6"/>
  <c r="W171" i="6"/>
  <c r="CS170" i="6"/>
  <c r="CP170" i="6"/>
  <c r="CA170" i="6"/>
  <c r="CC170" i="6" s="1"/>
  <c r="BZ170" i="6"/>
  <c r="BU170" i="6"/>
  <c r="BT170" i="6"/>
  <c r="BG170" i="6"/>
  <c r="BE170" i="6"/>
  <c r="BC170" i="6"/>
  <c r="BB170" i="6"/>
  <c r="AE170" i="6"/>
  <c r="W170" i="6"/>
  <c r="CW169" i="6"/>
  <c r="CV169" i="6"/>
  <c r="CS169" i="6"/>
  <c r="CP169" i="6"/>
  <c r="CQ169" i="6" s="1"/>
  <c r="CA169" i="6"/>
  <c r="CC169" i="6" s="1"/>
  <c r="BZ169" i="6"/>
  <c r="BU169" i="6"/>
  <c r="BT169" i="6"/>
  <c r="BG169" i="6"/>
  <c r="BE169" i="6"/>
  <c r="BC169" i="6"/>
  <c r="BB169" i="6"/>
  <c r="AE169" i="6"/>
  <c r="X169" i="6"/>
  <c r="W169" i="6"/>
  <c r="CW168" i="6"/>
  <c r="CV168" i="6"/>
  <c r="CS168" i="6"/>
  <c r="CP168" i="6"/>
  <c r="CQ168" i="6" s="1"/>
  <c r="CA168" i="6"/>
  <c r="CC168" i="6" s="1"/>
  <c r="BZ168" i="6"/>
  <c r="BU168" i="6"/>
  <c r="BT168" i="6"/>
  <c r="BI168" i="6"/>
  <c r="BH168" i="6"/>
  <c r="BH169" i="6" s="1"/>
  <c r="BH170" i="6" s="1"/>
  <c r="BH171" i="6" s="1"/>
  <c r="BH172" i="6" s="1"/>
  <c r="BH173" i="6" s="1"/>
  <c r="BH174" i="6" s="1"/>
  <c r="BH175" i="6" s="1"/>
  <c r="BH176" i="6" s="1"/>
  <c r="BH177" i="6" s="1"/>
  <c r="BH178" i="6" s="1"/>
  <c r="BH179" i="6" s="1"/>
  <c r="BH180" i="6" s="1"/>
  <c r="BH181" i="6" s="1"/>
  <c r="BH182" i="6" s="1"/>
  <c r="BH183" i="6" s="1"/>
  <c r="BH184" i="6" s="1"/>
  <c r="BH185" i="6" s="1"/>
  <c r="BH186" i="6" s="1"/>
  <c r="BG168" i="6"/>
  <c r="BE168" i="6"/>
  <c r="BC168" i="6"/>
  <c r="BB168" i="6"/>
  <c r="AL168" i="6"/>
  <c r="AR168" i="6" s="1"/>
  <c r="AF168" i="6"/>
  <c r="AF169" i="6" s="1"/>
  <c r="AF170" i="6" s="1"/>
  <c r="AF171" i="6" s="1"/>
  <c r="AF172" i="6" s="1"/>
  <c r="AF173" i="6" s="1"/>
  <c r="AF174" i="6" s="1"/>
  <c r="AF175" i="6" s="1"/>
  <c r="AF176" i="6" s="1"/>
  <c r="AF177" i="6" s="1"/>
  <c r="AF178" i="6" s="1"/>
  <c r="AF179" i="6" s="1"/>
  <c r="AF180" i="6" s="1"/>
  <c r="AF181" i="6" s="1"/>
  <c r="AF182" i="6" s="1"/>
  <c r="AF183" i="6" s="1"/>
  <c r="AF184" i="6" s="1"/>
  <c r="AF185" i="6" s="1"/>
  <c r="AF186" i="6" s="1"/>
  <c r="AE168" i="6"/>
  <c r="X168" i="6"/>
  <c r="W168" i="6"/>
  <c r="R168" i="6"/>
  <c r="R169" i="6" s="1"/>
  <c r="R170" i="6" s="1"/>
  <c r="R171" i="6" s="1"/>
  <c r="R172" i="6" s="1"/>
  <c r="R173" i="6" s="1"/>
  <c r="R174" i="6" s="1"/>
  <c r="R175" i="6" s="1"/>
  <c r="R176" i="6" s="1"/>
  <c r="R177" i="6" s="1"/>
  <c r="R178" i="6" s="1"/>
  <c r="R179" i="6" s="1"/>
  <c r="R180" i="6" s="1"/>
  <c r="R181" i="6" s="1"/>
  <c r="R182" i="6" s="1"/>
  <c r="R183" i="6" s="1"/>
  <c r="R184" i="6" s="1"/>
  <c r="R185" i="6" s="1"/>
  <c r="R186" i="6" s="1"/>
  <c r="Q168" i="6"/>
  <c r="Q169" i="6" s="1"/>
  <c r="Q170" i="6" s="1"/>
  <c r="Q171" i="6" s="1"/>
  <c r="Q172" i="6" s="1"/>
  <c r="Q173" i="6" s="1"/>
  <c r="Q174" i="6" s="1"/>
  <c r="Q175" i="6" s="1"/>
  <c r="Q176" i="6" s="1"/>
  <c r="Q177" i="6" s="1"/>
  <c r="Q178" i="6" s="1"/>
  <c r="Q179" i="6" s="1"/>
  <c r="Q180" i="6" s="1"/>
  <c r="Q181" i="6" s="1"/>
  <c r="Q182" i="6" s="1"/>
  <c r="Q183" i="6" s="1"/>
  <c r="Q184" i="6" s="1"/>
  <c r="Q185" i="6" s="1"/>
  <c r="Q186" i="6" s="1"/>
  <c r="P168" i="6"/>
  <c r="P169" i="6" s="1"/>
  <c r="P170" i="6" s="1"/>
  <c r="P171" i="6" s="1"/>
  <c r="O168" i="6"/>
  <c r="O169" i="6" s="1"/>
  <c r="O170" i="6" s="1"/>
  <c r="O171" i="6" s="1"/>
  <c r="O172" i="6" s="1"/>
  <c r="O173" i="6" s="1"/>
  <c r="O174" i="6" s="1"/>
  <c r="O175" i="6" s="1"/>
  <c r="O176" i="6" s="1"/>
  <c r="O177" i="6" s="1"/>
  <c r="O178" i="6" s="1"/>
  <c r="O179" i="6" s="1"/>
  <c r="O180" i="6" s="1"/>
  <c r="O181" i="6" s="1"/>
  <c r="O182" i="6" s="1"/>
  <c r="O183" i="6" s="1"/>
  <c r="O184" i="6" s="1"/>
  <c r="O185" i="6" s="1"/>
  <c r="O186" i="6" s="1"/>
  <c r="N168" i="6"/>
  <c r="N169" i="6" s="1"/>
  <c r="N170" i="6" s="1"/>
  <c r="N171" i="6" s="1"/>
  <c r="N172" i="6" s="1"/>
  <c r="N173" i="6" s="1"/>
  <c r="N174" i="6" s="1"/>
  <c r="N175" i="6" s="1"/>
  <c r="N176" i="6" s="1"/>
  <c r="N177" i="6" s="1"/>
  <c r="N178" i="6" s="1"/>
  <c r="N179" i="6" s="1"/>
  <c r="N180" i="6" s="1"/>
  <c r="N181" i="6" s="1"/>
  <c r="N182" i="6" s="1"/>
  <c r="N183" i="6" s="1"/>
  <c r="N184" i="6" s="1"/>
  <c r="N185" i="6" s="1"/>
  <c r="N186" i="6" s="1"/>
  <c r="M168" i="6"/>
  <c r="M169" i="6" s="1"/>
  <c r="M170" i="6" s="1"/>
  <c r="M171" i="6" s="1"/>
  <c r="M172" i="6" s="1"/>
  <c r="M173" i="6" s="1"/>
  <c r="M174" i="6" s="1"/>
  <c r="M175" i="6" s="1"/>
  <c r="M176" i="6" s="1"/>
  <c r="M177" i="6" s="1"/>
  <c r="D168" i="6"/>
  <c r="C168" i="6"/>
  <c r="C169" i="6" s="1"/>
  <c r="C170" i="6" s="1"/>
  <c r="CS167" i="6"/>
  <c r="CQ167" i="6"/>
  <c r="CP167" i="6"/>
  <c r="CA167" i="6"/>
  <c r="CC167" i="6" s="1"/>
  <c r="BZ167" i="6"/>
  <c r="CD167" i="6" s="1"/>
  <c r="BU167" i="6"/>
  <c r="BT167" i="6"/>
  <c r="BG167" i="6"/>
  <c r="BE167" i="6"/>
  <c r="BC167" i="6"/>
  <c r="BB167" i="6"/>
  <c r="AX167" i="6"/>
  <c r="AR167" i="6"/>
  <c r="AQ167" i="6"/>
  <c r="AP167" i="6"/>
  <c r="AO167" i="6"/>
  <c r="AN167" i="6"/>
  <c r="AM167" i="6"/>
  <c r="AE167" i="6"/>
  <c r="W167" i="6"/>
  <c r="X167" i="6" s="1"/>
  <c r="CS164" i="6"/>
  <c r="CP164" i="6"/>
  <c r="CQ164" i="6" s="1"/>
  <c r="CA164" i="6"/>
  <c r="CC164" i="6" s="1"/>
  <c r="BZ164" i="6"/>
  <c r="BV164" i="6"/>
  <c r="BW164" i="6" s="1"/>
  <c r="BG164" i="6"/>
  <c r="BC164" i="6"/>
  <c r="BB164" i="6"/>
  <c r="AE164" i="6"/>
  <c r="W164" i="6"/>
  <c r="CS163" i="6"/>
  <c r="CP163" i="6"/>
  <c r="CQ163" i="6" s="1"/>
  <c r="CA163" i="6"/>
  <c r="CC163" i="6" s="1"/>
  <c r="BZ163" i="6"/>
  <c r="CD163" i="6" s="1"/>
  <c r="BV163" i="6"/>
  <c r="BW163" i="6" s="1"/>
  <c r="BG163" i="6"/>
  <c r="BC163" i="6"/>
  <c r="BB163" i="6"/>
  <c r="AE163" i="6"/>
  <c r="W163" i="6"/>
  <c r="CS162" i="6"/>
  <c r="CP162" i="6"/>
  <c r="CQ162" i="6" s="1"/>
  <c r="CA162" i="6"/>
  <c r="BZ162" i="6"/>
  <c r="CB162" i="6" s="1"/>
  <c r="BV162" i="6"/>
  <c r="BW162" i="6" s="1"/>
  <c r="BG162" i="6"/>
  <c r="BC162" i="6"/>
  <c r="BB162" i="6"/>
  <c r="AE162" i="6"/>
  <c r="W162" i="6"/>
  <c r="CS161" i="6"/>
  <c r="CP161" i="6"/>
  <c r="CQ161" i="6" s="1"/>
  <c r="CA161" i="6"/>
  <c r="CC161" i="6" s="1"/>
  <c r="BZ161" i="6"/>
  <c r="CD161" i="6" s="1"/>
  <c r="BV161" i="6"/>
  <c r="BW161" i="6" s="1"/>
  <c r="BG161" i="6"/>
  <c r="BC161" i="6"/>
  <c r="BB161" i="6"/>
  <c r="AE161" i="6"/>
  <c r="W161" i="6"/>
  <c r="CS160" i="6"/>
  <c r="CP160" i="6"/>
  <c r="CQ160" i="6" s="1"/>
  <c r="CA160" i="6"/>
  <c r="CC160" i="6" s="1"/>
  <c r="BZ160" i="6"/>
  <c r="BV160" i="6"/>
  <c r="BW160" i="6" s="1"/>
  <c r="BG160" i="6"/>
  <c r="BC160" i="6"/>
  <c r="BB160" i="6"/>
  <c r="AE160" i="6"/>
  <c r="W160" i="6"/>
  <c r="CS159" i="6"/>
  <c r="CP159" i="6"/>
  <c r="CQ159" i="6" s="1"/>
  <c r="CA159" i="6"/>
  <c r="CC159" i="6" s="1"/>
  <c r="BZ159" i="6"/>
  <c r="BV159" i="6"/>
  <c r="BW159" i="6" s="1"/>
  <c r="BG159" i="6"/>
  <c r="BC159" i="6"/>
  <c r="BB159" i="6"/>
  <c r="AE159" i="6"/>
  <c r="W159" i="6"/>
  <c r="CS158" i="6"/>
  <c r="CP158" i="6"/>
  <c r="CQ158" i="6" s="1"/>
  <c r="CA158" i="6"/>
  <c r="CC158" i="6" s="1"/>
  <c r="BZ158" i="6"/>
  <c r="CB158" i="6" s="1"/>
  <c r="BU158" i="6"/>
  <c r="BT158" i="6"/>
  <c r="BG158" i="6"/>
  <c r="BE158" i="6"/>
  <c r="BC158" i="6"/>
  <c r="BB158" i="6"/>
  <c r="AE158" i="6"/>
  <c r="W158" i="6"/>
  <c r="CS157" i="6"/>
  <c r="CP157" i="6"/>
  <c r="CQ157" i="6" s="1"/>
  <c r="CA157" i="6"/>
  <c r="BZ157" i="6"/>
  <c r="CB157" i="6" s="1"/>
  <c r="BU157" i="6"/>
  <c r="BT157" i="6"/>
  <c r="BG157" i="6"/>
  <c r="BE157" i="6"/>
  <c r="BC157" i="6"/>
  <c r="BB157" i="6"/>
  <c r="AE157" i="6"/>
  <c r="W157" i="6"/>
  <c r="CS156" i="6"/>
  <c r="CP156" i="6"/>
  <c r="CQ156" i="6" s="1"/>
  <c r="BU156" i="6"/>
  <c r="BT156" i="6"/>
  <c r="BG156" i="6"/>
  <c r="BE156" i="6"/>
  <c r="BC156" i="6"/>
  <c r="BB156" i="6"/>
  <c r="AE156" i="6"/>
  <c r="W156" i="6"/>
  <c r="CS155" i="6"/>
  <c r="CP155" i="6"/>
  <c r="CQ155" i="6" s="1"/>
  <c r="BU155" i="6"/>
  <c r="BT155" i="6"/>
  <c r="BG155" i="6"/>
  <c r="BE155" i="6"/>
  <c r="BC155" i="6"/>
  <c r="BB155" i="6"/>
  <c r="AE155" i="6"/>
  <c r="W155" i="6"/>
  <c r="CS154" i="6"/>
  <c r="CP154" i="6"/>
  <c r="CQ154" i="6" s="1"/>
  <c r="CA154" i="6"/>
  <c r="CC154" i="6" s="1"/>
  <c r="BZ154" i="6"/>
  <c r="CD154" i="6" s="1"/>
  <c r="BU154" i="6"/>
  <c r="BT154" i="6"/>
  <c r="BG154" i="6"/>
  <c r="BE154" i="6"/>
  <c r="BC154" i="6"/>
  <c r="BB154" i="6"/>
  <c r="AE154" i="6"/>
  <c r="W154" i="6"/>
  <c r="CS153" i="6"/>
  <c r="CP153" i="6"/>
  <c r="CQ153" i="6" s="1"/>
  <c r="CB153" i="6"/>
  <c r="CA153" i="6"/>
  <c r="CC153" i="6" s="1"/>
  <c r="BZ153" i="6"/>
  <c r="BU153" i="6"/>
  <c r="BT153" i="6"/>
  <c r="BV153" i="6" s="1"/>
  <c r="BW153" i="6" s="1"/>
  <c r="BG153" i="6"/>
  <c r="BE153" i="6"/>
  <c r="BC153" i="6"/>
  <c r="BB153" i="6"/>
  <c r="AE153" i="6"/>
  <c r="W153" i="6"/>
  <c r="CS152" i="6"/>
  <c r="CP152" i="6"/>
  <c r="CA152" i="6"/>
  <c r="CC152" i="6" s="1"/>
  <c r="BZ152" i="6"/>
  <c r="CB152" i="6" s="1"/>
  <c r="BU152" i="6"/>
  <c r="BT152" i="6"/>
  <c r="BG152" i="6"/>
  <c r="BE152" i="6"/>
  <c r="BC152" i="6"/>
  <c r="BB152" i="6"/>
  <c r="AE152" i="6"/>
  <c r="W152" i="6"/>
  <c r="CS151" i="6"/>
  <c r="CP151" i="6"/>
  <c r="CQ151" i="6" s="1"/>
  <c r="BU151" i="6"/>
  <c r="BT151" i="6"/>
  <c r="BG151" i="6"/>
  <c r="BE151" i="6"/>
  <c r="BC151" i="6"/>
  <c r="BB151" i="6"/>
  <c r="AE151" i="6"/>
  <c r="W151" i="6"/>
  <c r="CS150" i="6"/>
  <c r="CP150" i="6"/>
  <c r="CQ150" i="6" s="1"/>
  <c r="CA150" i="6"/>
  <c r="CC150" i="6" s="1"/>
  <c r="BZ150" i="6"/>
  <c r="BU150" i="6"/>
  <c r="BT150" i="6"/>
  <c r="BG150" i="6"/>
  <c r="BE150" i="6"/>
  <c r="BC150" i="6"/>
  <c r="BB150" i="6"/>
  <c r="AE150" i="6"/>
  <c r="W150" i="6"/>
  <c r="CS149" i="6"/>
  <c r="CP149" i="6"/>
  <c r="CA149" i="6"/>
  <c r="BZ149" i="6"/>
  <c r="CB149" i="6" s="1"/>
  <c r="BU149" i="6"/>
  <c r="BT149" i="6"/>
  <c r="BG149" i="6"/>
  <c r="BE149" i="6"/>
  <c r="BC149" i="6"/>
  <c r="BB149" i="6"/>
  <c r="AE149" i="6"/>
  <c r="W149" i="6"/>
  <c r="CS148" i="6"/>
  <c r="CP148" i="6"/>
  <c r="CA148" i="6"/>
  <c r="CC148" i="6" s="1"/>
  <c r="BZ148" i="6"/>
  <c r="BU148" i="6"/>
  <c r="BT148" i="6"/>
  <c r="BG148" i="6"/>
  <c r="BE148" i="6"/>
  <c r="BC148" i="6"/>
  <c r="BB148" i="6"/>
  <c r="AE148" i="6"/>
  <c r="W148" i="6"/>
  <c r="CS147" i="6"/>
  <c r="CP147" i="6"/>
  <c r="CQ147" i="6" s="1"/>
  <c r="CA147" i="6"/>
  <c r="CC147" i="6" s="1"/>
  <c r="BU147" i="6"/>
  <c r="BT147" i="6"/>
  <c r="BG147" i="6"/>
  <c r="BB147" i="6"/>
  <c r="BZ147" i="6" s="1"/>
  <c r="CB147" i="6" s="1"/>
  <c r="AE147" i="6"/>
  <c r="W147" i="6"/>
  <c r="CS146" i="6"/>
  <c r="CP146" i="6"/>
  <c r="CQ146" i="6" s="1"/>
  <c r="BU146" i="6"/>
  <c r="BT146" i="6"/>
  <c r="BI146" i="6"/>
  <c r="BH146" i="6"/>
  <c r="BH147" i="6" s="1"/>
  <c r="BH148" i="6" s="1"/>
  <c r="BH149" i="6" s="1"/>
  <c r="BH150" i="6" s="1"/>
  <c r="BH151" i="6" s="1"/>
  <c r="BH152" i="6" s="1"/>
  <c r="BH153" i="6" s="1"/>
  <c r="BH154" i="6" s="1"/>
  <c r="BH155" i="6" s="1"/>
  <c r="BH156" i="6" s="1"/>
  <c r="BH157" i="6" s="1"/>
  <c r="BG146" i="6"/>
  <c r="BE146" i="6"/>
  <c r="BC146" i="6"/>
  <c r="BB146" i="6"/>
  <c r="AL146" i="6"/>
  <c r="AQ146" i="6" s="1"/>
  <c r="AF146" i="6"/>
  <c r="AF147" i="6" s="1"/>
  <c r="AF148" i="6" s="1"/>
  <c r="AF149" i="6" s="1"/>
  <c r="AF150" i="6" s="1"/>
  <c r="AF151" i="6" s="1"/>
  <c r="AF152" i="6" s="1"/>
  <c r="AF153" i="6" s="1"/>
  <c r="AF154" i="6" s="1"/>
  <c r="AF155" i="6" s="1"/>
  <c r="AF156" i="6" s="1"/>
  <c r="AF157" i="6" s="1"/>
  <c r="AF158" i="6" s="1"/>
  <c r="AF159" i="6" s="1"/>
  <c r="AF160" i="6" s="1"/>
  <c r="AF161" i="6" s="1"/>
  <c r="AF162" i="6" s="1"/>
  <c r="AF163" i="6" s="1"/>
  <c r="AF164" i="6" s="1"/>
  <c r="AE146" i="6"/>
  <c r="W146" i="6"/>
  <c r="R146" i="6"/>
  <c r="R147" i="6" s="1"/>
  <c r="R148" i="6" s="1"/>
  <c r="R149" i="6" s="1"/>
  <c r="R150" i="6" s="1"/>
  <c r="R151" i="6" s="1"/>
  <c r="R152" i="6" s="1"/>
  <c r="R153" i="6" s="1"/>
  <c r="R154" i="6" s="1"/>
  <c r="R155" i="6" s="1"/>
  <c r="R156" i="6" s="1"/>
  <c r="R157" i="6" s="1"/>
  <c r="Q146" i="6"/>
  <c r="Q147" i="6" s="1"/>
  <c r="Q148" i="6" s="1"/>
  <c r="Q149" i="6" s="1"/>
  <c r="Q150" i="6" s="1"/>
  <c r="Q151" i="6" s="1"/>
  <c r="Q152" i="6" s="1"/>
  <c r="Q153" i="6" s="1"/>
  <c r="Q154" i="6" s="1"/>
  <c r="Q155" i="6" s="1"/>
  <c r="Q156" i="6" s="1"/>
  <c r="Q157" i="6" s="1"/>
  <c r="P146" i="6"/>
  <c r="P147" i="6" s="1"/>
  <c r="P148" i="6" s="1"/>
  <c r="P149" i="6" s="1"/>
  <c r="O146" i="6"/>
  <c r="O147" i="6" s="1"/>
  <c r="O148" i="6" s="1"/>
  <c r="O149" i="6" s="1"/>
  <c r="O150" i="6" s="1"/>
  <c r="O151" i="6" s="1"/>
  <c r="O152" i="6" s="1"/>
  <c r="O153" i="6" s="1"/>
  <c r="O154" i="6" s="1"/>
  <c r="O155" i="6" s="1"/>
  <c r="O156" i="6" s="1"/>
  <c r="O157" i="6" s="1"/>
  <c r="N146" i="6"/>
  <c r="N147" i="6" s="1"/>
  <c r="N148" i="6" s="1"/>
  <c r="N149" i="6" s="1"/>
  <c r="N150" i="6" s="1"/>
  <c r="N151" i="6" s="1"/>
  <c r="N152" i="6" s="1"/>
  <c r="N153" i="6" s="1"/>
  <c r="N154" i="6" s="1"/>
  <c r="N155" i="6" s="1"/>
  <c r="N156" i="6" s="1"/>
  <c r="N157" i="6" s="1"/>
  <c r="M146" i="6"/>
  <c r="M147" i="6" s="1"/>
  <c r="M148" i="6" s="1"/>
  <c r="M149" i="6" s="1"/>
  <c r="M150" i="6" s="1"/>
  <c r="M151" i="6" s="1"/>
  <c r="M152" i="6" s="1"/>
  <c r="M153" i="6" s="1"/>
  <c r="M154" i="6" s="1"/>
  <c r="M155" i="6" s="1"/>
  <c r="M156" i="6" s="1"/>
  <c r="M157" i="6" s="1"/>
  <c r="D146" i="6"/>
  <c r="D147" i="6" s="1"/>
  <c r="D148" i="6" s="1"/>
  <c r="C146" i="6"/>
  <c r="CS145" i="6"/>
  <c r="CP145" i="6"/>
  <c r="CQ145" i="6" s="1"/>
  <c r="BU145" i="6"/>
  <c r="BT145" i="6"/>
  <c r="BG145" i="6"/>
  <c r="CA145" i="6" s="1"/>
  <c r="CC145" i="6" s="1"/>
  <c r="BE145" i="6"/>
  <c r="BC145" i="6"/>
  <c r="BB145" i="6"/>
  <c r="AX145" i="6"/>
  <c r="AR145" i="6"/>
  <c r="AQ145" i="6"/>
  <c r="AP145" i="6"/>
  <c r="AO145" i="6"/>
  <c r="AN145" i="6"/>
  <c r="AM145" i="6"/>
  <c r="AE145" i="6"/>
  <c r="W145" i="6"/>
  <c r="X145" i="6" s="1"/>
  <c r="CS142" i="6"/>
  <c r="CP142" i="6"/>
  <c r="CQ142" i="6" s="1"/>
  <c r="BU142" i="6"/>
  <c r="BT142" i="6"/>
  <c r="BG142" i="6"/>
  <c r="CA142" i="6" s="1"/>
  <c r="CC142" i="6" s="1"/>
  <c r="BC142" i="6"/>
  <c r="BB142" i="6"/>
  <c r="AE142" i="6"/>
  <c r="W142" i="6"/>
  <c r="CS141" i="6"/>
  <c r="BU141" i="6"/>
  <c r="BT141" i="6"/>
  <c r="BG141" i="6"/>
  <c r="CA141" i="6" s="1"/>
  <c r="CC141" i="6" s="1"/>
  <c r="BC141" i="6"/>
  <c r="BB141" i="6"/>
  <c r="AE141" i="6"/>
  <c r="W141" i="6"/>
  <c r="CS140" i="6"/>
  <c r="CP140" i="6"/>
  <c r="CQ140" i="6" s="1"/>
  <c r="CA140" i="6"/>
  <c r="CC140" i="6" s="1"/>
  <c r="BZ140" i="6"/>
  <c r="CB140" i="6" s="1"/>
  <c r="BU140" i="6"/>
  <c r="BT140" i="6"/>
  <c r="BG140" i="6"/>
  <c r="BC140" i="6"/>
  <c r="BB140" i="6"/>
  <c r="AE140" i="6"/>
  <c r="W140" i="6"/>
  <c r="CS139" i="6"/>
  <c r="CP139" i="6"/>
  <c r="CQ139" i="6" s="1"/>
  <c r="CA139" i="6"/>
  <c r="BZ139" i="6"/>
  <c r="CB139" i="6" s="1"/>
  <c r="BU139" i="6"/>
  <c r="BT139" i="6"/>
  <c r="CV139" i="6" s="1"/>
  <c r="BG139" i="6"/>
  <c r="BC139" i="6"/>
  <c r="BB139" i="6"/>
  <c r="AE139" i="6"/>
  <c r="W139" i="6"/>
  <c r="CS138" i="6"/>
  <c r="CP138" i="6"/>
  <c r="CQ138" i="6" s="1"/>
  <c r="CA138" i="6"/>
  <c r="CC138" i="6" s="1"/>
  <c r="BZ138" i="6"/>
  <c r="CB138" i="6" s="1"/>
  <c r="BU138" i="6"/>
  <c r="BT138" i="6"/>
  <c r="BV138" i="6" s="1"/>
  <c r="BW138" i="6" s="1"/>
  <c r="BG138" i="6"/>
  <c r="BC138" i="6"/>
  <c r="BB138" i="6"/>
  <c r="AE138" i="6"/>
  <c r="W138" i="6"/>
  <c r="CS137" i="6"/>
  <c r="CP137" i="6"/>
  <c r="CQ137" i="6" s="1"/>
  <c r="CA137" i="6"/>
  <c r="CC137" i="6" s="1"/>
  <c r="BZ137" i="6"/>
  <c r="BU137" i="6"/>
  <c r="BT137" i="6"/>
  <c r="BG137" i="6"/>
  <c r="BC137" i="6"/>
  <c r="BB137" i="6"/>
  <c r="AE137" i="6"/>
  <c r="W137" i="6"/>
  <c r="CS136" i="6"/>
  <c r="CP136" i="6"/>
  <c r="CQ136" i="6" s="1"/>
  <c r="CA136" i="6"/>
  <c r="CC136" i="6" s="1"/>
  <c r="BZ136" i="6"/>
  <c r="CB136" i="6" s="1"/>
  <c r="BU136" i="6"/>
  <c r="BT136" i="6"/>
  <c r="BG136" i="6"/>
  <c r="BC136" i="6"/>
  <c r="BB136" i="6"/>
  <c r="AE136" i="6"/>
  <c r="W136" i="6"/>
  <c r="CS135" i="6"/>
  <c r="CP135" i="6"/>
  <c r="CQ135" i="6" s="1"/>
  <c r="CA135" i="6"/>
  <c r="BZ135" i="6"/>
  <c r="CB135" i="6" s="1"/>
  <c r="BU135" i="6"/>
  <c r="BT135" i="6"/>
  <c r="BG135" i="6"/>
  <c r="BC135" i="6"/>
  <c r="BB135" i="6"/>
  <c r="AE135" i="6"/>
  <c r="W135" i="6"/>
  <c r="CS134" i="6"/>
  <c r="CP134" i="6"/>
  <c r="CQ134" i="6" s="1"/>
  <c r="CA134" i="6"/>
  <c r="CC134" i="6" s="1"/>
  <c r="BZ134" i="6"/>
  <c r="CB134" i="6" s="1"/>
  <c r="BU134" i="6"/>
  <c r="BT134" i="6"/>
  <c r="BV134" i="6" s="1"/>
  <c r="BW134" i="6" s="1"/>
  <c r="BG134" i="6"/>
  <c r="BE134" i="6"/>
  <c r="BC134" i="6"/>
  <c r="BB134" i="6"/>
  <c r="AE134" i="6"/>
  <c r="W134" i="6"/>
  <c r="CS133" i="6"/>
  <c r="CP133" i="6"/>
  <c r="CQ133" i="6" s="1"/>
  <c r="CA133" i="6"/>
  <c r="CC133" i="6" s="1"/>
  <c r="BZ133" i="6"/>
  <c r="BU133" i="6"/>
  <c r="BT133" i="6"/>
  <c r="BV133" i="6" s="1"/>
  <c r="BW133" i="6" s="1"/>
  <c r="BG133" i="6"/>
  <c r="BE133" i="6"/>
  <c r="BC133" i="6"/>
  <c r="BB133" i="6"/>
  <c r="AE133" i="6"/>
  <c r="W133" i="6"/>
  <c r="CS132" i="6"/>
  <c r="CP132" i="6"/>
  <c r="CQ132" i="6" s="1"/>
  <c r="BU132" i="6"/>
  <c r="BT132" i="6"/>
  <c r="BG132" i="6"/>
  <c r="BE132" i="6"/>
  <c r="BC132" i="6"/>
  <c r="BB132" i="6"/>
  <c r="AE132" i="6"/>
  <c r="W132" i="6"/>
  <c r="CS131" i="6"/>
  <c r="CP131" i="6"/>
  <c r="CQ131" i="6" s="1"/>
  <c r="BU131" i="6"/>
  <c r="BT131" i="6"/>
  <c r="BG131" i="6"/>
  <c r="BE131" i="6"/>
  <c r="BC131" i="6"/>
  <c r="BB131" i="6"/>
  <c r="AE131" i="6"/>
  <c r="W131" i="6"/>
  <c r="CS130" i="6"/>
  <c r="CP130" i="6"/>
  <c r="CQ130" i="6" s="1"/>
  <c r="CA130" i="6"/>
  <c r="CC130" i="6" s="1"/>
  <c r="BZ130" i="6"/>
  <c r="CB130" i="6" s="1"/>
  <c r="BU130" i="6"/>
  <c r="BT130" i="6"/>
  <c r="BG130" i="6"/>
  <c r="BE130" i="6"/>
  <c r="BC130" i="6"/>
  <c r="BB130" i="6"/>
  <c r="AE130" i="6"/>
  <c r="W130" i="6"/>
  <c r="CS129" i="6"/>
  <c r="CQ129" i="6"/>
  <c r="CA129" i="6"/>
  <c r="CC129" i="6" s="1"/>
  <c r="BZ129" i="6"/>
  <c r="CB129" i="6" s="1"/>
  <c r="BU129" i="6"/>
  <c r="BT129" i="6"/>
  <c r="CV129" i="6" s="1"/>
  <c r="BG129" i="6"/>
  <c r="BE129" i="6"/>
  <c r="BC129" i="6"/>
  <c r="BB129" i="6"/>
  <c r="AE129" i="6"/>
  <c r="W129" i="6"/>
  <c r="CS128" i="6"/>
  <c r="CP128" i="6"/>
  <c r="CC128" i="6"/>
  <c r="CA128" i="6"/>
  <c r="BZ128" i="6"/>
  <c r="CD128" i="6" s="1"/>
  <c r="BU128" i="6"/>
  <c r="BT128" i="6"/>
  <c r="BG128" i="6"/>
  <c r="BE128" i="6"/>
  <c r="BC128" i="6"/>
  <c r="BB128" i="6"/>
  <c r="AE128" i="6"/>
  <c r="W128" i="6"/>
  <c r="CS127" i="6"/>
  <c r="CP127" i="6"/>
  <c r="CQ127" i="6" s="1"/>
  <c r="BU127" i="6"/>
  <c r="BT127" i="6"/>
  <c r="BG127" i="6"/>
  <c r="BE127" i="6"/>
  <c r="BC127" i="6"/>
  <c r="BB127" i="6"/>
  <c r="AE127" i="6"/>
  <c r="W127" i="6"/>
  <c r="CS126" i="6"/>
  <c r="CP126" i="6"/>
  <c r="CQ126" i="6" s="1"/>
  <c r="CA126" i="6"/>
  <c r="CC126" i="6" s="1"/>
  <c r="BZ126" i="6"/>
  <c r="BU126" i="6"/>
  <c r="BT126" i="6"/>
  <c r="BV126" i="6" s="1"/>
  <c r="BW126" i="6" s="1"/>
  <c r="BG126" i="6"/>
  <c r="BE126" i="6"/>
  <c r="BC126" i="6"/>
  <c r="BB126" i="6"/>
  <c r="AE126" i="6"/>
  <c r="W126" i="6"/>
  <c r="CS125" i="6"/>
  <c r="CP125" i="6"/>
  <c r="CA125" i="6"/>
  <c r="CC125" i="6" s="1"/>
  <c r="BZ125" i="6"/>
  <c r="CB125" i="6" s="1"/>
  <c r="BU125" i="6"/>
  <c r="BT125" i="6"/>
  <c r="BG125" i="6"/>
  <c r="BE125" i="6"/>
  <c r="BC125" i="6"/>
  <c r="BB125" i="6"/>
  <c r="AE125" i="6"/>
  <c r="W125" i="6"/>
  <c r="CS124" i="6"/>
  <c r="CP124" i="6"/>
  <c r="CA124" i="6"/>
  <c r="CC124" i="6" s="1"/>
  <c r="BZ124" i="6"/>
  <c r="BU124" i="6"/>
  <c r="BT124" i="6"/>
  <c r="BV124" i="6" s="1"/>
  <c r="BW124" i="6" s="1"/>
  <c r="BG124" i="6"/>
  <c r="BE124" i="6"/>
  <c r="BC124" i="6"/>
  <c r="BB124" i="6"/>
  <c r="AE124" i="6"/>
  <c r="W124" i="6"/>
  <c r="CS123" i="6"/>
  <c r="CP123" i="6"/>
  <c r="CQ123" i="6" s="1"/>
  <c r="BU123" i="6"/>
  <c r="BT123" i="6"/>
  <c r="BG123" i="6"/>
  <c r="CA123" i="6" s="1"/>
  <c r="CC123" i="6" s="1"/>
  <c r="BB123" i="6"/>
  <c r="BZ123" i="6" s="1"/>
  <c r="AE123" i="6"/>
  <c r="W123" i="6"/>
  <c r="CS122" i="6"/>
  <c r="CP122" i="6"/>
  <c r="CQ122" i="6" s="1"/>
  <c r="BU122" i="6"/>
  <c r="BT122" i="6"/>
  <c r="BI122" i="6"/>
  <c r="BH122" i="6"/>
  <c r="BH123" i="6" s="1"/>
  <c r="BH124" i="6" s="1"/>
  <c r="BH125" i="6" s="1"/>
  <c r="BH127" i="6" s="1"/>
  <c r="BH128" i="6" s="1"/>
  <c r="BH130" i="6" s="1"/>
  <c r="BH131" i="6" s="1"/>
  <c r="BH132" i="6" s="1"/>
  <c r="BH133" i="6" s="1"/>
  <c r="BH134" i="6" s="1"/>
  <c r="BH135" i="6" s="1"/>
  <c r="BH136" i="6" s="1"/>
  <c r="BH137" i="6" s="1"/>
  <c r="BH138" i="6" s="1"/>
  <c r="BH139" i="6" s="1"/>
  <c r="BH140" i="6" s="1"/>
  <c r="BH141" i="6" s="1"/>
  <c r="BH142" i="6" s="1"/>
  <c r="BG122" i="6"/>
  <c r="BE122" i="6"/>
  <c r="BC122" i="6"/>
  <c r="BB122" i="6"/>
  <c r="AL122" i="6"/>
  <c r="AO122" i="6" s="1"/>
  <c r="AF122" i="6"/>
  <c r="AF123" i="6" s="1"/>
  <c r="AF124" i="6" s="1"/>
  <c r="AF125" i="6" s="1"/>
  <c r="AF126" i="6" s="1"/>
  <c r="AF127" i="6" s="1"/>
  <c r="AF128" i="6" s="1"/>
  <c r="AF129" i="6" s="1"/>
  <c r="AF130" i="6" s="1"/>
  <c r="AF131" i="6" s="1"/>
  <c r="AF132" i="6" s="1"/>
  <c r="AF133" i="6" s="1"/>
  <c r="AF134" i="6" s="1"/>
  <c r="AF135" i="6" s="1"/>
  <c r="AF136" i="6" s="1"/>
  <c r="AF137" i="6" s="1"/>
  <c r="AF138" i="6" s="1"/>
  <c r="AF139" i="6" s="1"/>
  <c r="AF140" i="6" s="1"/>
  <c r="AF141" i="6" s="1"/>
  <c r="AF142" i="6" s="1"/>
  <c r="AE122" i="6"/>
  <c r="W122" i="6"/>
  <c r="R122" i="6"/>
  <c r="R123" i="6" s="1"/>
  <c r="R124" i="6" s="1"/>
  <c r="R125" i="6" s="1"/>
  <c r="R126" i="6" s="1"/>
  <c r="R127" i="6" s="1"/>
  <c r="R128" i="6" s="1"/>
  <c r="R129" i="6" s="1"/>
  <c r="R130" i="6" s="1"/>
  <c r="R131" i="6" s="1"/>
  <c r="R132" i="6" s="1"/>
  <c r="R133" i="6" s="1"/>
  <c r="R134" i="6" s="1"/>
  <c r="R135" i="6" s="1"/>
  <c r="R136" i="6" s="1"/>
  <c r="R137" i="6" s="1"/>
  <c r="R138" i="6" s="1"/>
  <c r="R139" i="6" s="1"/>
  <c r="R140" i="6" s="1"/>
  <c r="R141" i="6" s="1"/>
  <c r="R142" i="6" s="1"/>
  <c r="Q122" i="6"/>
  <c r="Q123" i="6" s="1"/>
  <c r="Q124" i="6" s="1"/>
  <c r="Q125" i="6" s="1"/>
  <c r="Q126" i="6" s="1"/>
  <c r="Q127" i="6" s="1"/>
  <c r="Q128" i="6" s="1"/>
  <c r="Q129" i="6" s="1"/>
  <c r="Q130" i="6" s="1"/>
  <c r="Q131" i="6" s="1"/>
  <c r="Q132" i="6" s="1"/>
  <c r="Q133" i="6" s="1"/>
  <c r="Q134" i="6" s="1"/>
  <c r="Q135" i="6" s="1"/>
  <c r="Q136" i="6" s="1"/>
  <c r="Q137" i="6" s="1"/>
  <c r="Q138" i="6" s="1"/>
  <c r="Q139" i="6" s="1"/>
  <c r="Q140" i="6" s="1"/>
  <c r="Q141" i="6" s="1"/>
  <c r="Q142" i="6" s="1"/>
  <c r="P122" i="6"/>
  <c r="P123" i="6" s="1"/>
  <c r="P124" i="6" s="1"/>
  <c r="O122" i="6"/>
  <c r="O123" i="6" s="1"/>
  <c r="O124" i="6" s="1"/>
  <c r="O125" i="6" s="1"/>
  <c r="O126" i="6" s="1"/>
  <c r="O127" i="6" s="1"/>
  <c r="O128" i="6" s="1"/>
  <c r="O129" i="6" s="1"/>
  <c r="O130" i="6" s="1"/>
  <c r="O131" i="6" s="1"/>
  <c r="O132" i="6" s="1"/>
  <c r="O133" i="6" s="1"/>
  <c r="O134" i="6" s="1"/>
  <c r="O135" i="6" s="1"/>
  <c r="O136" i="6" s="1"/>
  <c r="O137" i="6" s="1"/>
  <c r="O138" i="6" s="1"/>
  <c r="O139" i="6" s="1"/>
  <c r="O140" i="6" s="1"/>
  <c r="O141" i="6" s="1"/>
  <c r="O142" i="6" s="1"/>
  <c r="N122" i="6"/>
  <c r="N123" i="6" s="1"/>
  <c r="N124" i="6" s="1"/>
  <c r="N125" i="6" s="1"/>
  <c r="N126" i="6" s="1"/>
  <c r="N127" i="6" s="1"/>
  <c r="N128" i="6" s="1"/>
  <c r="N129" i="6" s="1"/>
  <c r="N130" i="6" s="1"/>
  <c r="N131" i="6" s="1"/>
  <c r="N132" i="6" s="1"/>
  <c r="N133" i="6" s="1"/>
  <c r="N134" i="6" s="1"/>
  <c r="N135" i="6" s="1"/>
  <c r="N136" i="6" s="1"/>
  <c r="N137" i="6" s="1"/>
  <c r="N138" i="6" s="1"/>
  <c r="N139" i="6" s="1"/>
  <c r="N140" i="6" s="1"/>
  <c r="N141" i="6" s="1"/>
  <c r="N142" i="6" s="1"/>
  <c r="M122" i="6"/>
  <c r="M123" i="6" s="1"/>
  <c r="M124" i="6" s="1"/>
  <c r="M125" i="6" s="1"/>
  <c r="M126" i="6" s="1"/>
  <c r="M127" i="6" s="1"/>
  <c r="M128" i="6" s="1"/>
  <c r="M129" i="6" s="1"/>
  <c r="M130" i="6" s="1"/>
  <c r="M131" i="6" s="1"/>
  <c r="D122" i="6"/>
  <c r="C122" i="6"/>
  <c r="CS121" i="6"/>
  <c r="CQ121" i="6"/>
  <c r="BU121" i="6"/>
  <c r="BT121" i="6"/>
  <c r="BG121" i="6"/>
  <c r="BE121" i="6"/>
  <c r="CA121" i="6" s="1"/>
  <c r="CC121" i="6" s="1"/>
  <c r="BC121" i="6"/>
  <c r="BB121" i="6"/>
  <c r="AX121" i="6"/>
  <c r="AR121" i="6"/>
  <c r="AQ121" i="6"/>
  <c r="AP121" i="6"/>
  <c r="AO121" i="6"/>
  <c r="AN121" i="6"/>
  <c r="AM121" i="6"/>
  <c r="AE121" i="6"/>
  <c r="W121" i="6"/>
  <c r="X121" i="6" s="1"/>
  <c r="CS118" i="6"/>
  <c r="CP118" i="6"/>
  <c r="CQ118" i="6" s="1"/>
  <c r="CA118" i="6"/>
  <c r="CC118" i="6" s="1"/>
  <c r="BZ118" i="6"/>
  <c r="BU118" i="6"/>
  <c r="BT118" i="6"/>
  <c r="BG118" i="6"/>
  <c r="BC118" i="6"/>
  <c r="BB118" i="6"/>
  <c r="AE118" i="6"/>
  <c r="W118" i="6"/>
  <c r="CS117" i="6"/>
  <c r="CP117" i="6"/>
  <c r="CQ117" i="6" s="1"/>
  <c r="CA117" i="6"/>
  <c r="BZ117" i="6"/>
  <c r="CB117" i="6" s="1"/>
  <c r="BU117" i="6"/>
  <c r="BT117" i="6"/>
  <c r="BG117" i="6"/>
  <c r="BC117" i="6"/>
  <c r="BB117" i="6"/>
  <c r="AE117" i="6"/>
  <c r="W117" i="6"/>
  <c r="CS116" i="6"/>
  <c r="CP116" i="6"/>
  <c r="CQ116" i="6" s="1"/>
  <c r="CA116" i="6"/>
  <c r="CC116" i="6" s="1"/>
  <c r="BZ116" i="6"/>
  <c r="BU116" i="6"/>
  <c r="BT116" i="6"/>
  <c r="BG116" i="6"/>
  <c r="BC116" i="6"/>
  <c r="BB116" i="6"/>
  <c r="AE116" i="6"/>
  <c r="W116" i="6"/>
  <c r="CS115" i="6"/>
  <c r="CP115" i="6"/>
  <c r="CQ115" i="6" s="1"/>
  <c r="BU115" i="6"/>
  <c r="BT115" i="6"/>
  <c r="BG115" i="6"/>
  <c r="BE115" i="6"/>
  <c r="BC115" i="6"/>
  <c r="BB115" i="6"/>
  <c r="AE115" i="6"/>
  <c r="W115" i="6"/>
  <c r="CS114" i="6"/>
  <c r="CP114" i="6"/>
  <c r="CQ114" i="6" s="1"/>
  <c r="CB114" i="6"/>
  <c r="CA114" i="6"/>
  <c r="CC114" i="6" s="1"/>
  <c r="BZ114" i="6"/>
  <c r="BW114" i="6"/>
  <c r="BV114" i="6"/>
  <c r="BG114" i="6"/>
  <c r="BC114" i="6"/>
  <c r="BB114" i="6"/>
  <c r="AE114" i="6"/>
  <c r="W114" i="6"/>
  <c r="CS113" i="6"/>
  <c r="CP113" i="6"/>
  <c r="CQ113" i="6" s="1"/>
  <c r="CA113" i="6"/>
  <c r="CC113" i="6" s="1"/>
  <c r="BZ113" i="6"/>
  <c r="BV113" i="6"/>
  <c r="BW113" i="6" s="1"/>
  <c r="BG113" i="6"/>
  <c r="BC113" i="6"/>
  <c r="BB113" i="6"/>
  <c r="AE113" i="6"/>
  <c r="W113" i="6"/>
  <c r="CS112" i="6"/>
  <c r="CP112" i="6"/>
  <c r="CQ112" i="6" s="1"/>
  <c r="CA112" i="6"/>
  <c r="BZ112" i="6"/>
  <c r="CB112" i="6" s="1"/>
  <c r="BV112" i="6"/>
  <c r="BW112" i="6" s="1"/>
  <c r="BG112" i="6"/>
  <c r="BC112" i="6"/>
  <c r="BB112" i="6"/>
  <c r="AE112" i="6"/>
  <c r="W112" i="6"/>
  <c r="CS111" i="6"/>
  <c r="CP111" i="6"/>
  <c r="CQ111" i="6" s="1"/>
  <c r="CA111" i="6"/>
  <c r="CC111" i="6" s="1"/>
  <c r="BZ111" i="6"/>
  <c r="BV111" i="6"/>
  <c r="BW111" i="6" s="1"/>
  <c r="BG111" i="6"/>
  <c r="BC111" i="6"/>
  <c r="BB111" i="6"/>
  <c r="AE111" i="6"/>
  <c r="W111" i="6"/>
  <c r="CS110" i="6"/>
  <c r="CP110" i="6"/>
  <c r="CQ110" i="6" s="1"/>
  <c r="CA110" i="6"/>
  <c r="CC110" i="6" s="1"/>
  <c r="BZ110" i="6"/>
  <c r="BU110" i="6"/>
  <c r="BT110" i="6"/>
  <c r="BV110" i="6" s="1"/>
  <c r="BW110" i="6" s="1"/>
  <c r="BG110" i="6"/>
  <c r="BE110" i="6"/>
  <c r="BC110" i="6"/>
  <c r="BB110" i="6"/>
  <c r="AE110" i="6"/>
  <c r="W110" i="6"/>
  <c r="CW109" i="6"/>
  <c r="CV109" i="6"/>
  <c r="CS109" i="6"/>
  <c r="CP109" i="6"/>
  <c r="CQ109" i="6" s="1"/>
  <c r="CA109" i="6"/>
  <c r="CC109" i="6" s="1"/>
  <c r="BZ109" i="6"/>
  <c r="CD109" i="6" s="1"/>
  <c r="BU109" i="6"/>
  <c r="BT109" i="6"/>
  <c r="BG109" i="6"/>
  <c r="BE109" i="6"/>
  <c r="BC109" i="6"/>
  <c r="BB109" i="6"/>
  <c r="AE109" i="6"/>
  <c r="X109" i="6"/>
  <c r="W109" i="6"/>
  <c r="CS108" i="6"/>
  <c r="CA108" i="6"/>
  <c r="BZ108" i="6"/>
  <c r="CB108" i="6" s="1"/>
  <c r="BU108" i="6"/>
  <c r="BT108" i="6"/>
  <c r="BG108" i="6"/>
  <c r="BE108" i="6"/>
  <c r="BC108" i="6"/>
  <c r="BB108" i="6"/>
  <c r="AE108" i="6"/>
  <c r="W108" i="6"/>
  <c r="CS107" i="6"/>
  <c r="CP107" i="6"/>
  <c r="CQ107" i="6" s="1"/>
  <c r="CA107" i="6"/>
  <c r="BZ107" i="6"/>
  <c r="CB107" i="6" s="1"/>
  <c r="BU107" i="6"/>
  <c r="BT107" i="6"/>
  <c r="BG107" i="6"/>
  <c r="BE107" i="6"/>
  <c r="BC107" i="6"/>
  <c r="BB107" i="6"/>
  <c r="AE107" i="6"/>
  <c r="W107" i="6"/>
  <c r="CS106" i="6"/>
  <c r="CP106" i="6"/>
  <c r="CA106" i="6"/>
  <c r="CC106" i="6" s="1"/>
  <c r="BZ106" i="6"/>
  <c r="BU106" i="6"/>
  <c r="BT106" i="6"/>
  <c r="BV106" i="6" s="1"/>
  <c r="BW106" i="6" s="1"/>
  <c r="BG106" i="6"/>
  <c r="BE106" i="6"/>
  <c r="BC106" i="6"/>
  <c r="BB106" i="6"/>
  <c r="AY106" i="6"/>
  <c r="AE106" i="6"/>
  <c r="W106" i="6"/>
  <c r="CS105" i="6"/>
  <c r="CP105" i="6"/>
  <c r="CQ105" i="6" s="1"/>
  <c r="BU105" i="6"/>
  <c r="BT105" i="6"/>
  <c r="BG105" i="6"/>
  <c r="BE105" i="6"/>
  <c r="BC105" i="6"/>
  <c r="BB105" i="6"/>
  <c r="AE105" i="6"/>
  <c r="W105" i="6"/>
  <c r="CS104" i="6"/>
  <c r="CP104" i="6"/>
  <c r="CQ104" i="6" s="1"/>
  <c r="CA104" i="6"/>
  <c r="BZ104" i="6"/>
  <c r="CB104" i="6" s="1"/>
  <c r="BU104" i="6"/>
  <c r="BT104" i="6"/>
  <c r="BG104" i="6"/>
  <c r="BE104" i="6"/>
  <c r="BC104" i="6"/>
  <c r="BB104" i="6"/>
  <c r="AE104" i="6"/>
  <c r="W104" i="6"/>
  <c r="CS103" i="6"/>
  <c r="CP103" i="6"/>
  <c r="CA103" i="6"/>
  <c r="CC103" i="6" s="1"/>
  <c r="BZ103" i="6"/>
  <c r="BU103" i="6"/>
  <c r="BT103" i="6"/>
  <c r="BG103" i="6"/>
  <c r="BE103" i="6"/>
  <c r="BC103" i="6"/>
  <c r="BB103" i="6"/>
  <c r="AE103" i="6"/>
  <c r="W103" i="6"/>
  <c r="CS102" i="6"/>
  <c r="CP102" i="6"/>
  <c r="CQ102" i="6" s="1"/>
  <c r="BU102" i="6"/>
  <c r="BT102" i="6"/>
  <c r="BG102" i="6"/>
  <c r="BE102" i="6"/>
  <c r="BB102" i="6"/>
  <c r="BZ102" i="6" s="1"/>
  <c r="AE102" i="6"/>
  <c r="W102" i="6"/>
  <c r="CS101" i="6"/>
  <c r="CP101" i="6"/>
  <c r="CQ101" i="6" s="1"/>
  <c r="BU101" i="6"/>
  <c r="BT101" i="6"/>
  <c r="BG101" i="6"/>
  <c r="BE101" i="6"/>
  <c r="BC101" i="6"/>
  <c r="BB101" i="6"/>
  <c r="AE101" i="6"/>
  <c r="W101" i="6"/>
  <c r="CS100" i="6"/>
  <c r="CP100" i="6"/>
  <c r="CQ100" i="6" s="1"/>
  <c r="BU100" i="6"/>
  <c r="BT100" i="6"/>
  <c r="BG100" i="6"/>
  <c r="BE100" i="6"/>
  <c r="BC100" i="6"/>
  <c r="BB100" i="6"/>
  <c r="AE100" i="6"/>
  <c r="W100" i="6"/>
  <c r="CW99" i="6"/>
  <c r="CV99" i="6"/>
  <c r="CS99" i="6"/>
  <c r="CP99" i="6"/>
  <c r="CQ99" i="6" s="1"/>
  <c r="CA99" i="6"/>
  <c r="CC99" i="6" s="1"/>
  <c r="BZ99" i="6"/>
  <c r="CD99" i="6" s="1"/>
  <c r="BU99" i="6"/>
  <c r="BT99" i="6"/>
  <c r="BV99" i="6" s="1"/>
  <c r="BW99" i="6" s="1"/>
  <c r="BG99" i="6"/>
  <c r="BE99" i="6"/>
  <c r="BC99" i="6"/>
  <c r="BB99" i="6"/>
  <c r="AE99" i="6"/>
  <c r="X99" i="6"/>
  <c r="W99" i="6"/>
  <c r="CW98" i="6"/>
  <c r="CV98" i="6"/>
  <c r="CS98" i="6"/>
  <c r="CP98" i="6"/>
  <c r="CQ98" i="6" s="1"/>
  <c r="CA98" i="6"/>
  <c r="CC98" i="6" s="1"/>
  <c r="BZ98" i="6"/>
  <c r="CB98" i="6" s="1"/>
  <c r="BU98" i="6"/>
  <c r="BT98" i="6"/>
  <c r="BH98" i="6"/>
  <c r="BH99" i="6" s="1"/>
  <c r="BG98" i="6"/>
  <c r="BE98" i="6"/>
  <c r="BC98" i="6"/>
  <c r="BB98" i="6"/>
  <c r="AE98" i="6"/>
  <c r="X98" i="6"/>
  <c r="W98" i="6"/>
  <c r="CW97" i="6"/>
  <c r="CV97" i="6"/>
  <c r="CS97" i="6"/>
  <c r="CP97" i="6"/>
  <c r="CQ97" i="6" s="1"/>
  <c r="CA97" i="6"/>
  <c r="CC97" i="6" s="1"/>
  <c r="BZ97" i="6"/>
  <c r="BU97" i="6"/>
  <c r="BT97" i="6"/>
  <c r="BG97" i="6"/>
  <c r="BE97" i="6"/>
  <c r="BC97" i="6"/>
  <c r="BB97" i="6"/>
  <c r="AE97" i="6"/>
  <c r="X97" i="6"/>
  <c r="W97" i="6"/>
  <c r="CS96" i="6"/>
  <c r="CP96" i="6"/>
  <c r="CQ96" i="6" s="1"/>
  <c r="CA96" i="6"/>
  <c r="CC96" i="6" s="1"/>
  <c r="BZ96" i="6"/>
  <c r="CB96" i="6" s="1"/>
  <c r="BU96" i="6"/>
  <c r="BT96" i="6"/>
  <c r="BV96" i="6" s="1"/>
  <c r="BW96" i="6" s="1"/>
  <c r="BG96" i="6"/>
  <c r="BE96" i="6"/>
  <c r="BC96" i="6"/>
  <c r="BB96" i="6"/>
  <c r="AE96" i="6"/>
  <c r="W96" i="6"/>
  <c r="CS95" i="6"/>
  <c r="CP95" i="6"/>
  <c r="CQ95" i="6" s="1"/>
  <c r="CA95" i="6"/>
  <c r="CC95" i="6" s="1"/>
  <c r="BZ95" i="6"/>
  <c r="CB95" i="6" s="1"/>
  <c r="BU95" i="6"/>
  <c r="BT95" i="6"/>
  <c r="BG95" i="6"/>
  <c r="BE95" i="6"/>
  <c r="BC95" i="6"/>
  <c r="BB95" i="6"/>
  <c r="AE95" i="6"/>
  <c r="W95" i="6"/>
  <c r="CS94" i="6"/>
  <c r="CP94" i="6"/>
  <c r="CQ94" i="6" s="1"/>
  <c r="BU94" i="6"/>
  <c r="BT94" i="6"/>
  <c r="BG94" i="6"/>
  <c r="BE94" i="6"/>
  <c r="CA94" i="6" s="1"/>
  <c r="CC94" i="6" s="1"/>
  <c r="BC94" i="6"/>
  <c r="BB94" i="6"/>
  <c r="AE94" i="6"/>
  <c r="W94" i="6"/>
  <c r="CS93" i="6"/>
  <c r="CP93" i="6"/>
  <c r="CQ93" i="6" s="1"/>
  <c r="CA93" i="6"/>
  <c r="CC93" i="6" s="1"/>
  <c r="BZ93" i="6"/>
  <c r="CB93" i="6" s="1"/>
  <c r="BU93" i="6"/>
  <c r="BT93" i="6"/>
  <c r="BV93" i="6" s="1"/>
  <c r="BW93" i="6" s="1"/>
  <c r="BG93" i="6"/>
  <c r="BE93" i="6"/>
  <c r="BC93" i="6"/>
  <c r="BB93" i="6"/>
  <c r="AE93" i="6"/>
  <c r="W93" i="6"/>
  <c r="CS92" i="6"/>
  <c r="CP92" i="6"/>
  <c r="CQ92" i="6" s="1"/>
  <c r="BU92" i="6"/>
  <c r="BT92" i="6"/>
  <c r="BG92" i="6"/>
  <c r="BE92" i="6"/>
  <c r="CA92" i="6" s="1"/>
  <c r="CC92" i="6" s="1"/>
  <c r="BC92" i="6"/>
  <c r="BB92" i="6"/>
  <c r="AE92" i="6"/>
  <c r="W92" i="6"/>
  <c r="CS91" i="6"/>
  <c r="CP91" i="6"/>
  <c r="CQ91" i="6" s="1"/>
  <c r="BU91" i="6"/>
  <c r="BT91" i="6"/>
  <c r="BG91" i="6"/>
  <c r="BE91" i="6"/>
  <c r="CA91" i="6" s="1"/>
  <c r="CC91" i="6" s="1"/>
  <c r="BC91" i="6"/>
  <c r="BB91" i="6"/>
  <c r="AE91" i="6"/>
  <c r="W91" i="6"/>
  <c r="CS90" i="6"/>
  <c r="CP90" i="6"/>
  <c r="CQ90" i="6" s="1"/>
  <c r="BU90" i="6"/>
  <c r="BT90" i="6"/>
  <c r="BG90" i="6"/>
  <c r="BE90" i="6"/>
  <c r="CA90" i="6" s="1"/>
  <c r="CC90" i="6" s="1"/>
  <c r="BC90" i="6"/>
  <c r="BB90" i="6"/>
  <c r="AE90" i="6"/>
  <c r="W90" i="6"/>
  <c r="CS89" i="6"/>
  <c r="CP89" i="6"/>
  <c r="CQ89" i="6" s="1"/>
  <c r="BU89" i="6"/>
  <c r="BT89" i="6"/>
  <c r="BG89" i="6"/>
  <c r="BE89" i="6"/>
  <c r="CA89" i="6" s="1"/>
  <c r="CC89" i="6" s="1"/>
  <c r="BC89" i="6"/>
  <c r="BB89" i="6"/>
  <c r="AE89" i="6"/>
  <c r="W89" i="6"/>
  <c r="CX88" i="6"/>
  <c r="CS88" i="6"/>
  <c r="CA88" i="6"/>
  <c r="CC88" i="6" s="1"/>
  <c r="BZ88" i="6"/>
  <c r="CB88" i="6" s="1"/>
  <c r="BU88" i="6"/>
  <c r="BT88" i="6"/>
  <c r="BG88" i="6"/>
  <c r="BE88" i="6"/>
  <c r="BC88" i="6"/>
  <c r="BB88" i="6"/>
  <c r="AE88" i="6"/>
  <c r="W88" i="6"/>
  <c r="CX87" i="6"/>
  <c r="CS87" i="6"/>
  <c r="CP87" i="6"/>
  <c r="CQ87" i="6" s="1"/>
  <c r="CA87" i="6"/>
  <c r="CD87" i="6" s="1"/>
  <c r="BZ87" i="6"/>
  <c r="CB87" i="6" s="1"/>
  <c r="BU87" i="6"/>
  <c r="BT87" i="6"/>
  <c r="BG87" i="6"/>
  <c r="BE87" i="6"/>
  <c r="BC87" i="6"/>
  <c r="BB87" i="6"/>
  <c r="AE87" i="6"/>
  <c r="W87" i="6"/>
  <c r="CX86" i="6"/>
  <c r="CS86" i="6"/>
  <c r="CP86" i="6"/>
  <c r="CA86" i="6"/>
  <c r="BZ86" i="6"/>
  <c r="CB86" i="6" s="1"/>
  <c r="BU86" i="6"/>
  <c r="BT86" i="6"/>
  <c r="BG86" i="6"/>
  <c r="BE86" i="6"/>
  <c r="BC86" i="6"/>
  <c r="BB86" i="6"/>
  <c r="AE86" i="6"/>
  <c r="W86" i="6"/>
  <c r="CX85" i="6"/>
  <c r="CS85" i="6"/>
  <c r="CP85" i="6"/>
  <c r="CQ85" i="6" s="1"/>
  <c r="BU85" i="6"/>
  <c r="BT85" i="6"/>
  <c r="BG85" i="6"/>
  <c r="BE85" i="6"/>
  <c r="CA85" i="6" s="1"/>
  <c r="CC85" i="6" s="1"/>
  <c r="BC85" i="6"/>
  <c r="BB85" i="6"/>
  <c r="AE85" i="6"/>
  <c r="W85" i="6"/>
  <c r="CX84" i="6"/>
  <c r="CS84" i="6"/>
  <c r="CP84" i="6"/>
  <c r="CQ84" i="6" s="1"/>
  <c r="CA84" i="6"/>
  <c r="CC84" i="6" s="1"/>
  <c r="BZ84" i="6"/>
  <c r="BU84" i="6"/>
  <c r="BT84" i="6"/>
  <c r="BG84" i="6"/>
  <c r="BE84" i="6"/>
  <c r="BC84" i="6"/>
  <c r="BB84" i="6"/>
  <c r="AE84" i="6"/>
  <c r="W84" i="6"/>
  <c r="CX83" i="6"/>
  <c r="CS83" i="6"/>
  <c r="CP83" i="6"/>
  <c r="CA83" i="6"/>
  <c r="CC83" i="6" s="1"/>
  <c r="BZ83" i="6"/>
  <c r="BU83" i="6"/>
  <c r="BT83" i="6"/>
  <c r="BG83" i="6"/>
  <c r="BE83" i="6"/>
  <c r="BC83" i="6"/>
  <c r="BB83" i="6"/>
  <c r="AE83" i="6"/>
  <c r="W83" i="6"/>
  <c r="CX82" i="6"/>
  <c r="CS82" i="6"/>
  <c r="CP82" i="6"/>
  <c r="CA82" i="6"/>
  <c r="BZ82" i="6"/>
  <c r="CB82" i="6" s="1"/>
  <c r="BU82" i="6"/>
  <c r="BT82" i="6"/>
  <c r="BV82" i="6" s="1"/>
  <c r="BW82" i="6" s="1"/>
  <c r="BG82" i="6"/>
  <c r="BE82" i="6"/>
  <c r="BC82" i="6"/>
  <c r="BB82" i="6"/>
  <c r="AE82" i="6"/>
  <c r="W82" i="6"/>
  <c r="CX81" i="6"/>
  <c r="CS81" i="6"/>
  <c r="CA81" i="6"/>
  <c r="BZ81" i="6"/>
  <c r="CB81" i="6" s="1"/>
  <c r="BU81" i="6"/>
  <c r="BT81" i="6"/>
  <c r="CV81" i="6" s="1"/>
  <c r="BG81" i="6"/>
  <c r="BE81" i="6"/>
  <c r="BC81" i="6"/>
  <c r="BB81" i="6"/>
  <c r="AE81" i="6"/>
  <c r="W81" i="6"/>
  <c r="CX80" i="6"/>
  <c r="CS80" i="6"/>
  <c r="CP80" i="6"/>
  <c r="CQ80" i="6" s="1"/>
  <c r="CA80" i="6"/>
  <c r="CC80" i="6" s="1"/>
  <c r="BZ80" i="6"/>
  <c r="BU80" i="6"/>
  <c r="BT80" i="6"/>
  <c r="BG80" i="6"/>
  <c r="BE80" i="6"/>
  <c r="BC80" i="6"/>
  <c r="BB80" i="6"/>
  <c r="AE80" i="6"/>
  <c r="W80" i="6"/>
  <c r="CX79" i="6"/>
  <c r="CS79" i="6"/>
  <c r="CP79" i="6"/>
  <c r="CQ79" i="6" s="1"/>
  <c r="BU79" i="6"/>
  <c r="BT79" i="6"/>
  <c r="BG79" i="6"/>
  <c r="BE79" i="6"/>
  <c r="BB79" i="6"/>
  <c r="AE79" i="6"/>
  <c r="W79" i="6"/>
  <c r="CX78" i="6"/>
  <c r="CS78" i="6"/>
  <c r="CP78" i="6"/>
  <c r="CQ78" i="6" s="1"/>
  <c r="BU78" i="6"/>
  <c r="BT78" i="6"/>
  <c r="BH78" i="6"/>
  <c r="BH80" i="6" s="1"/>
  <c r="BH81" i="6" s="1"/>
  <c r="BH82" i="6" s="1"/>
  <c r="BH83" i="6" s="1"/>
  <c r="BH85" i="6" s="1"/>
  <c r="BH86" i="6" s="1"/>
  <c r="BH88" i="6" s="1"/>
  <c r="BH89" i="6" s="1"/>
  <c r="BH90" i="6" s="1"/>
  <c r="BH91" i="6" s="1"/>
  <c r="BH92" i="6" s="1"/>
  <c r="BH93" i="6" s="1"/>
  <c r="BH94" i="6" s="1"/>
  <c r="BH95" i="6" s="1"/>
  <c r="BH96" i="6" s="1"/>
  <c r="BH100" i="6" s="1"/>
  <c r="BH101" i="6" s="1"/>
  <c r="BH103" i="6" s="1"/>
  <c r="BH105" i="6" s="1"/>
  <c r="BH106" i="6" s="1"/>
  <c r="BH108" i="6" s="1"/>
  <c r="BH110" i="6" s="1"/>
  <c r="BH111" i="6" s="1"/>
  <c r="BH112" i="6" s="1"/>
  <c r="BH113" i="6" s="1"/>
  <c r="BH114" i="6" s="1"/>
  <c r="BH115" i="6" s="1"/>
  <c r="BH116" i="6" s="1"/>
  <c r="BH117" i="6" s="1"/>
  <c r="BH118" i="6" s="1"/>
  <c r="BG78" i="6"/>
  <c r="BE78" i="6"/>
  <c r="BC78" i="6"/>
  <c r="BB78" i="6"/>
  <c r="AL78" i="6"/>
  <c r="AF78" i="6"/>
  <c r="AF79" i="6" s="1"/>
  <c r="AF80" i="6" s="1"/>
  <c r="AF81" i="6" s="1"/>
  <c r="AF82" i="6" s="1"/>
  <c r="AF83" i="6" s="1"/>
  <c r="AF84" i="6" s="1"/>
  <c r="AF85" i="6" s="1"/>
  <c r="AF86" i="6" s="1"/>
  <c r="AF87" i="6" s="1"/>
  <c r="AF88" i="6" s="1"/>
  <c r="AF89" i="6" s="1"/>
  <c r="AF90" i="6" s="1"/>
  <c r="AF91" i="6" s="1"/>
  <c r="AF92" i="6" s="1"/>
  <c r="AF93" i="6" s="1"/>
  <c r="AF94" i="6" s="1"/>
  <c r="AF95" i="6" s="1"/>
  <c r="AF96" i="6" s="1"/>
  <c r="AF97" i="6" s="1"/>
  <c r="AF98" i="6" s="1"/>
  <c r="AF99" i="6" s="1"/>
  <c r="AF100" i="6" s="1"/>
  <c r="AF101" i="6" s="1"/>
  <c r="AF102" i="6" s="1"/>
  <c r="AF103" i="6" s="1"/>
  <c r="AF104" i="6" s="1"/>
  <c r="AF105" i="6" s="1"/>
  <c r="AF106" i="6" s="1"/>
  <c r="AF107" i="6" s="1"/>
  <c r="AF108" i="6" s="1"/>
  <c r="AF109" i="6" s="1"/>
  <c r="AF110" i="6" s="1"/>
  <c r="AF111" i="6" s="1"/>
  <c r="AF112" i="6" s="1"/>
  <c r="AF113" i="6" s="1"/>
  <c r="AF114" i="6" s="1"/>
  <c r="AF115" i="6" s="1"/>
  <c r="AF116" i="6" s="1"/>
  <c r="AF117" i="6" s="1"/>
  <c r="AF118" i="6" s="1"/>
  <c r="AE78" i="6"/>
  <c r="W78" i="6"/>
  <c r="R78" i="6"/>
  <c r="R79" i="6" s="1"/>
  <c r="R80" i="6" s="1"/>
  <c r="R81" i="6" s="1"/>
  <c r="R82" i="6" s="1"/>
  <c r="R83" i="6" s="1"/>
  <c r="R84" i="6" s="1"/>
  <c r="R85" i="6" s="1"/>
  <c r="R86" i="6" s="1"/>
  <c r="R87" i="6" s="1"/>
  <c r="R88" i="6" s="1"/>
  <c r="R89" i="6" s="1"/>
  <c r="R90" i="6" s="1"/>
  <c r="R91" i="6" s="1"/>
  <c r="R92" i="6" s="1"/>
  <c r="R93" i="6" s="1"/>
  <c r="R94" i="6" s="1"/>
  <c r="R95" i="6" s="1"/>
  <c r="R96" i="6" s="1"/>
  <c r="R97" i="6" s="1"/>
  <c r="R98" i="6" s="1"/>
  <c r="R99" i="6" s="1"/>
  <c r="R100" i="6" s="1"/>
  <c r="R101" i="6" s="1"/>
  <c r="R102" i="6" s="1"/>
  <c r="R103" i="6" s="1"/>
  <c r="R104" i="6" s="1"/>
  <c r="R105" i="6" s="1"/>
  <c r="R106" i="6" s="1"/>
  <c r="R107" i="6" s="1"/>
  <c r="R108" i="6" s="1"/>
  <c r="R109" i="6" s="1"/>
  <c r="R110" i="6" s="1"/>
  <c r="R111" i="6" s="1"/>
  <c r="R112" i="6" s="1"/>
  <c r="R113" i="6" s="1"/>
  <c r="R114" i="6" s="1"/>
  <c r="R115" i="6" s="1"/>
  <c r="R116" i="6" s="1"/>
  <c r="R117" i="6" s="1"/>
  <c r="R118" i="6" s="1"/>
  <c r="Q78" i="6"/>
  <c r="Q79" i="6" s="1"/>
  <c r="Q80" i="6" s="1"/>
  <c r="Q81" i="6" s="1"/>
  <c r="Q82" i="6" s="1"/>
  <c r="Q83" i="6" s="1"/>
  <c r="Q84" i="6" s="1"/>
  <c r="Q85" i="6" s="1"/>
  <c r="Q86" i="6" s="1"/>
  <c r="Q87" i="6" s="1"/>
  <c r="Q88" i="6" s="1"/>
  <c r="Q89" i="6" s="1"/>
  <c r="Q90" i="6" s="1"/>
  <c r="Q91" i="6" s="1"/>
  <c r="Q92" i="6" s="1"/>
  <c r="Q93" i="6" s="1"/>
  <c r="Q94" i="6" s="1"/>
  <c r="Q95" i="6" s="1"/>
  <c r="Q96" i="6" s="1"/>
  <c r="Q97" i="6" s="1"/>
  <c r="Q98" i="6" s="1"/>
  <c r="Q99" i="6" s="1"/>
  <c r="Q100" i="6" s="1"/>
  <c r="Q101" i="6" s="1"/>
  <c r="Q102" i="6" s="1"/>
  <c r="Q103" i="6" s="1"/>
  <c r="Q104" i="6" s="1"/>
  <c r="Q105" i="6" s="1"/>
  <c r="Q106" i="6" s="1"/>
  <c r="Q107" i="6" s="1"/>
  <c r="Q108" i="6" s="1"/>
  <c r="Q109" i="6" s="1"/>
  <c r="Q110" i="6" s="1"/>
  <c r="Q111" i="6" s="1"/>
  <c r="Q112" i="6" s="1"/>
  <c r="Q113" i="6" s="1"/>
  <c r="Q114" i="6" s="1"/>
  <c r="Q115" i="6" s="1"/>
  <c r="Q116" i="6" s="1"/>
  <c r="Q117" i="6" s="1"/>
  <c r="Q118" i="6" s="1"/>
  <c r="P78" i="6"/>
  <c r="P79" i="6" s="1"/>
  <c r="P80" i="6" s="1"/>
  <c r="P81" i="6" s="1"/>
  <c r="O78" i="6"/>
  <c r="O79" i="6" s="1"/>
  <c r="O80" i="6" s="1"/>
  <c r="O81" i="6" s="1"/>
  <c r="O82" i="6" s="1"/>
  <c r="O83" i="6" s="1"/>
  <c r="O84" i="6" s="1"/>
  <c r="O85" i="6" s="1"/>
  <c r="O86" i="6" s="1"/>
  <c r="O87" i="6" s="1"/>
  <c r="O88" i="6" s="1"/>
  <c r="O89" i="6" s="1"/>
  <c r="O90" i="6" s="1"/>
  <c r="O91" i="6" s="1"/>
  <c r="O92" i="6" s="1"/>
  <c r="O93" i="6" s="1"/>
  <c r="O94" i="6" s="1"/>
  <c r="O95" i="6" s="1"/>
  <c r="O96" i="6" s="1"/>
  <c r="O97" i="6" s="1"/>
  <c r="O98" i="6" s="1"/>
  <c r="O99" i="6" s="1"/>
  <c r="O100" i="6" s="1"/>
  <c r="O101" i="6" s="1"/>
  <c r="O102" i="6" s="1"/>
  <c r="O103" i="6" s="1"/>
  <c r="O104" i="6" s="1"/>
  <c r="O105" i="6" s="1"/>
  <c r="O106" i="6" s="1"/>
  <c r="O107" i="6" s="1"/>
  <c r="O108" i="6" s="1"/>
  <c r="O109" i="6" s="1"/>
  <c r="O110" i="6" s="1"/>
  <c r="O111" i="6" s="1"/>
  <c r="O112" i="6" s="1"/>
  <c r="O113" i="6" s="1"/>
  <c r="O114" i="6" s="1"/>
  <c r="O115" i="6" s="1"/>
  <c r="O116" i="6" s="1"/>
  <c r="O117" i="6" s="1"/>
  <c r="O118" i="6" s="1"/>
  <c r="N78" i="6"/>
  <c r="N79" i="6" s="1"/>
  <c r="N80" i="6" s="1"/>
  <c r="N81" i="6" s="1"/>
  <c r="N82" i="6" s="1"/>
  <c r="N83" i="6" s="1"/>
  <c r="N84" i="6" s="1"/>
  <c r="N85" i="6" s="1"/>
  <c r="N86" i="6" s="1"/>
  <c r="N87" i="6" s="1"/>
  <c r="N88" i="6" s="1"/>
  <c r="N89" i="6" s="1"/>
  <c r="N90" i="6" s="1"/>
  <c r="N91" i="6" s="1"/>
  <c r="N92" i="6" s="1"/>
  <c r="N93" i="6" s="1"/>
  <c r="N94" i="6" s="1"/>
  <c r="N95" i="6" s="1"/>
  <c r="N96" i="6" s="1"/>
  <c r="N97" i="6" s="1"/>
  <c r="N98" i="6" s="1"/>
  <c r="N99" i="6" s="1"/>
  <c r="N100" i="6" s="1"/>
  <c r="N101" i="6" s="1"/>
  <c r="N102" i="6" s="1"/>
  <c r="N103" i="6" s="1"/>
  <c r="N104" i="6" s="1"/>
  <c r="N105" i="6" s="1"/>
  <c r="N106" i="6" s="1"/>
  <c r="N107" i="6" s="1"/>
  <c r="N108" i="6" s="1"/>
  <c r="N109" i="6" s="1"/>
  <c r="N110" i="6" s="1"/>
  <c r="N111" i="6" s="1"/>
  <c r="N112" i="6" s="1"/>
  <c r="N113" i="6" s="1"/>
  <c r="N114" i="6" s="1"/>
  <c r="N115" i="6" s="1"/>
  <c r="N116" i="6" s="1"/>
  <c r="N117" i="6" s="1"/>
  <c r="N118" i="6" s="1"/>
  <c r="M78" i="6"/>
  <c r="M79" i="6" s="1"/>
  <c r="M80" i="6" s="1"/>
  <c r="M81" i="6" s="1"/>
  <c r="M82" i="6" s="1"/>
  <c r="M83" i="6" s="1"/>
  <c r="M84" i="6" s="1"/>
  <c r="M85" i="6" s="1"/>
  <c r="M86" i="6" s="1"/>
  <c r="M87" i="6" s="1"/>
  <c r="M88" i="6" s="1"/>
  <c r="M89" i="6" s="1"/>
  <c r="M90" i="6" s="1"/>
  <c r="M91" i="6" s="1"/>
  <c r="M92" i="6" s="1"/>
  <c r="M93" i="6" s="1"/>
  <c r="M94" i="6" s="1"/>
  <c r="M95" i="6" s="1"/>
  <c r="M96" i="6" s="1"/>
  <c r="M97" i="6" s="1"/>
  <c r="M98" i="6" s="1"/>
  <c r="M99" i="6" s="1"/>
  <c r="M100" i="6" s="1"/>
  <c r="M101" i="6" s="1"/>
  <c r="M102" i="6" s="1"/>
  <c r="M103" i="6" s="1"/>
  <c r="M104" i="6" s="1"/>
  <c r="M105" i="6" s="1"/>
  <c r="M106" i="6" s="1"/>
  <c r="M107" i="6" s="1"/>
  <c r="M108" i="6" s="1"/>
  <c r="M109" i="6" s="1"/>
  <c r="M110" i="6" s="1"/>
  <c r="M111" i="6" s="1"/>
  <c r="M112" i="6" s="1"/>
  <c r="M113" i="6" s="1"/>
  <c r="M114" i="6" s="1"/>
  <c r="M115" i="6" s="1"/>
  <c r="M116" i="6" s="1"/>
  <c r="M117" i="6" s="1"/>
  <c r="M118" i="6" s="1"/>
  <c r="D78" i="6"/>
  <c r="D79" i="6" s="1"/>
  <c r="C78" i="6"/>
  <c r="C79" i="6" s="1"/>
  <c r="C80" i="6" s="1"/>
  <c r="C81" i="6" s="1"/>
  <c r="C82" i="6" s="1"/>
  <c r="C83" i="6" s="1"/>
  <c r="C84" i="6" s="1"/>
  <c r="C85" i="6" s="1"/>
  <c r="C86" i="6" s="1"/>
  <c r="C87" i="6" s="1"/>
  <c r="C88" i="6" s="1"/>
  <c r="C89" i="6" s="1"/>
  <c r="C90" i="6" s="1"/>
  <c r="C91" i="6" s="1"/>
  <c r="C92" i="6" s="1"/>
  <c r="C93" i="6" s="1"/>
  <c r="C94" i="6" s="1"/>
  <c r="C95" i="6" s="1"/>
  <c r="C96" i="6" s="1"/>
  <c r="C97" i="6" s="1"/>
  <c r="C98" i="6" s="1"/>
  <c r="C99" i="6" s="1"/>
  <c r="C100" i="6" s="1"/>
  <c r="C101" i="6" s="1"/>
  <c r="C102" i="6" s="1"/>
  <c r="C103" i="6" s="1"/>
  <c r="C104" i="6" s="1"/>
  <c r="C105" i="6" s="1"/>
  <c r="C106" i="6" s="1"/>
  <c r="C107" i="6" s="1"/>
  <c r="C108" i="6" s="1"/>
  <c r="C109" i="6" s="1"/>
  <c r="C110" i="6" s="1"/>
  <c r="C111" i="6" s="1"/>
  <c r="C112" i="6" s="1"/>
  <c r="C113" i="6" s="1"/>
  <c r="C114" i="6" s="1"/>
  <c r="C115" i="6" s="1"/>
  <c r="C116" i="6" s="1"/>
  <c r="C117" i="6" s="1"/>
  <c r="C118" i="6" s="1"/>
  <c r="CX77" i="6"/>
  <c r="CS77" i="6"/>
  <c r="CP77" i="6"/>
  <c r="CQ77" i="6" s="1"/>
  <c r="BU77" i="6"/>
  <c r="BT77" i="6"/>
  <c r="BG77" i="6"/>
  <c r="BE77" i="6"/>
  <c r="BC77" i="6"/>
  <c r="BB77" i="6"/>
  <c r="AX77" i="6"/>
  <c r="AR77" i="6"/>
  <c r="AQ77" i="6"/>
  <c r="AP77" i="6"/>
  <c r="AO77" i="6"/>
  <c r="AN77" i="6"/>
  <c r="AM77" i="6"/>
  <c r="AE77" i="6"/>
  <c r="W77" i="6"/>
  <c r="B77" i="6"/>
  <c r="B78" i="6" s="1"/>
  <c r="CS74" i="6"/>
  <c r="CP74" i="6"/>
  <c r="CQ74" i="6" s="1"/>
  <c r="BU74" i="6"/>
  <c r="BT74" i="6"/>
  <c r="BG74" i="6"/>
  <c r="CA74" i="6" s="1"/>
  <c r="CC74" i="6" s="1"/>
  <c r="BC74" i="6"/>
  <c r="BB74" i="6"/>
  <c r="AE74" i="6"/>
  <c r="W74" i="6"/>
  <c r="CS73" i="6"/>
  <c r="CP73" i="6"/>
  <c r="CQ73" i="6" s="1"/>
  <c r="CA73" i="6"/>
  <c r="CC73" i="6" s="1"/>
  <c r="BZ73" i="6"/>
  <c r="CB73" i="6" s="1"/>
  <c r="BV73" i="6"/>
  <c r="BW73" i="6" s="1"/>
  <c r="BG73" i="6"/>
  <c r="BC73" i="6"/>
  <c r="BB73" i="6"/>
  <c r="AE73" i="6"/>
  <c r="W73" i="6"/>
  <c r="CS72" i="6"/>
  <c r="CP72" i="6"/>
  <c r="CQ72" i="6" s="1"/>
  <c r="CC72" i="6"/>
  <c r="CA72" i="6"/>
  <c r="BZ72" i="6"/>
  <c r="BV72" i="6"/>
  <c r="BW72" i="6" s="1"/>
  <c r="BG72" i="6"/>
  <c r="BC72" i="6"/>
  <c r="BB72" i="6"/>
  <c r="AE72" i="6"/>
  <c r="W72" i="6"/>
  <c r="CS71" i="6"/>
  <c r="CP71" i="6"/>
  <c r="CQ71" i="6" s="1"/>
  <c r="BU71" i="6"/>
  <c r="BT71" i="6"/>
  <c r="BG71" i="6"/>
  <c r="CA71" i="6" s="1"/>
  <c r="CC71" i="6" s="1"/>
  <c r="BC71" i="6"/>
  <c r="BZ71" i="6" s="1"/>
  <c r="CV71" i="6" s="1"/>
  <c r="BB71" i="6"/>
  <c r="AE71" i="6"/>
  <c r="W71" i="6"/>
  <c r="CS70" i="6"/>
  <c r="CP70" i="6"/>
  <c r="CQ70" i="6" s="1"/>
  <c r="CA70" i="6"/>
  <c r="CC70" i="6" s="1"/>
  <c r="BZ70" i="6"/>
  <c r="BV70" i="6"/>
  <c r="BW70" i="6" s="1"/>
  <c r="BG70" i="6"/>
  <c r="BC70" i="6"/>
  <c r="BB70" i="6"/>
  <c r="AE70" i="6"/>
  <c r="W70" i="6"/>
  <c r="CS69" i="6"/>
  <c r="CP69" i="6"/>
  <c r="CQ69" i="6" s="1"/>
  <c r="CC69" i="6"/>
  <c r="CA69" i="6"/>
  <c r="BZ69" i="6"/>
  <c r="CV69" i="6" s="1"/>
  <c r="BV69" i="6"/>
  <c r="BW69" i="6" s="1"/>
  <c r="BG69" i="6"/>
  <c r="BC69" i="6"/>
  <c r="BB69" i="6"/>
  <c r="AE69" i="6"/>
  <c r="W69" i="6"/>
  <c r="CS68" i="6"/>
  <c r="CP68" i="6"/>
  <c r="CQ68" i="6" s="1"/>
  <c r="BU68" i="6"/>
  <c r="BT68" i="6"/>
  <c r="BG68" i="6"/>
  <c r="CA68" i="6" s="1"/>
  <c r="CC68" i="6" s="1"/>
  <c r="BC68" i="6"/>
  <c r="BB68" i="6"/>
  <c r="AE68" i="6"/>
  <c r="W68" i="6"/>
  <c r="CS67" i="6"/>
  <c r="CP67" i="6"/>
  <c r="CQ67" i="6" s="1"/>
  <c r="CA67" i="6"/>
  <c r="CC67" i="6" s="1"/>
  <c r="BZ67" i="6"/>
  <c r="BV67" i="6"/>
  <c r="BW67" i="6" s="1"/>
  <c r="BG67" i="6"/>
  <c r="BC67" i="6"/>
  <c r="BB67" i="6"/>
  <c r="AE67" i="6"/>
  <c r="W67" i="6"/>
  <c r="CS66" i="6"/>
  <c r="CP66" i="6"/>
  <c r="CQ66" i="6" s="1"/>
  <c r="CA66" i="6"/>
  <c r="CC66" i="6" s="1"/>
  <c r="BZ66" i="6"/>
  <c r="BV66" i="6"/>
  <c r="BW66" i="6" s="1"/>
  <c r="BG66" i="6"/>
  <c r="BC66" i="6"/>
  <c r="BB66" i="6"/>
  <c r="AE66" i="6"/>
  <c r="W66" i="6"/>
  <c r="CS65" i="6"/>
  <c r="CP65" i="6"/>
  <c r="CQ65" i="6" s="1"/>
  <c r="BU65" i="6"/>
  <c r="BT65" i="6"/>
  <c r="BG65" i="6"/>
  <c r="CA65" i="6" s="1"/>
  <c r="CC65" i="6" s="1"/>
  <c r="BC65" i="6"/>
  <c r="BZ65" i="6" s="1"/>
  <c r="BB65" i="6"/>
  <c r="AE65" i="6"/>
  <c r="W65" i="6"/>
  <c r="CS64" i="6"/>
  <c r="CP64" i="6"/>
  <c r="CQ64" i="6" s="1"/>
  <c r="CA64" i="6"/>
  <c r="CC64" i="6" s="1"/>
  <c r="BZ64" i="6"/>
  <c r="CB64" i="6" s="1"/>
  <c r="BV64" i="6"/>
  <c r="BW64" i="6" s="1"/>
  <c r="BG64" i="6"/>
  <c r="BC64" i="6"/>
  <c r="BB64" i="6"/>
  <c r="AE64" i="6"/>
  <c r="W64" i="6"/>
  <c r="CS63" i="6"/>
  <c r="CP63" i="6"/>
  <c r="CQ63" i="6" s="1"/>
  <c r="CA63" i="6"/>
  <c r="BZ63" i="6"/>
  <c r="CB63" i="6" s="1"/>
  <c r="BV63" i="6"/>
  <c r="BW63" i="6" s="1"/>
  <c r="BG63" i="6"/>
  <c r="BC63" i="6"/>
  <c r="BB63" i="6"/>
  <c r="AE63" i="6"/>
  <c r="W63" i="6"/>
  <c r="CS62" i="6"/>
  <c r="CP62" i="6"/>
  <c r="CQ62" i="6" s="1"/>
  <c r="CA62" i="6"/>
  <c r="CC62" i="6" s="1"/>
  <c r="BU62" i="6"/>
  <c r="BT62" i="6"/>
  <c r="BG62" i="6"/>
  <c r="BC62" i="6"/>
  <c r="BB62" i="6"/>
  <c r="AE62" i="6"/>
  <c r="W62" i="6"/>
  <c r="CS61" i="6"/>
  <c r="CP61" i="6"/>
  <c r="CQ61" i="6" s="1"/>
  <c r="CA61" i="6"/>
  <c r="CD61" i="6" s="1"/>
  <c r="BZ61" i="6"/>
  <c r="BV61" i="6"/>
  <c r="BW61" i="6" s="1"/>
  <c r="BG61" i="6"/>
  <c r="BC61" i="6"/>
  <c r="BB61" i="6"/>
  <c r="AE61" i="6"/>
  <c r="W61" i="6"/>
  <c r="CS60" i="6"/>
  <c r="CP60" i="6"/>
  <c r="CQ60" i="6" s="1"/>
  <c r="CA60" i="6"/>
  <c r="CC60" i="6" s="1"/>
  <c r="BZ60" i="6"/>
  <c r="BV60" i="6"/>
  <c r="BW60" i="6" s="1"/>
  <c r="BG60" i="6"/>
  <c r="BC60" i="6"/>
  <c r="BB60" i="6"/>
  <c r="AE60" i="6"/>
  <c r="W60" i="6"/>
  <c r="CS59" i="6"/>
  <c r="CP59" i="6"/>
  <c r="CQ59" i="6" s="1"/>
  <c r="CA59" i="6"/>
  <c r="CC59" i="6" s="1"/>
  <c r="BZ59" i="6"/>
  <c r="CB59" i="6" s="1"/>
  <c r="BU59" i="6"/>
  <c r="BT59" i="6"/>
  <c r="CV59" i="6" s="1"/>
  <c r="BG59" i="6"/>
  <c r="BC59" i="6"/>
  <c r="BB59" i="6"/>
  <c r="AE59" i="6"/>
  <c r="W59" i="6"/>
  <c r="CS58" i="6"/>
  <c r="CP58" i="6"/>
  <c r="CQ58" i="6" s="1"/>
  <c r="BU58" i="6"/>
  <c r="BT58" i="6"/>
  <c r="BG58" i="6"/>
  <c r="CA58" i="6" s="1"/>
  <c r="CC58" i="6" s="1"/>
  <c r="BC58" i="6"/>
  <c r="BZ58" i="6" s="1"/>
  <c r="CB58" i="6" s="1"/>
  <c r="BB58" i="6"/>
  <c r="AE58" i="6"/>
  <c r="W58" i="6"/>
  <c r="CS57" i="6"/>
  <c r="CP57" i="6"/>
  <c r="CQ57" i="6" s="1"/>
  <c r="CA57" i="6"/>
  <c r="BZ57" i="6"/>
  <c r="BV57" i="6"/>
  <c r="BW57" i="6" s="1"/>
  <c r="BG57" i="6"/>
  <c r="BC57" i="6"/>
  <c r="BB57" i="6"/>
  <c r="AE57" i="6"/>
  <c r="W57" i="6"/>
  <c r="CS56" i="6"/>
  <c r="CP56" i="6"/>
  <c r="CQ56" i="6" s="1"/>
  <c r="CA56" i="6"/>
  <c r="CC56" i="6" s="1"/>
  <c r="BZ56" i="6"/>
  <c r="CB56" i="6" s="1"/>
  <c r="BV56" i="6"/>
  <c r="BW56" i="6" s="1"/>
  <c r="BG56" i="6"/>
  <c r="BC56" i="6"/>
  <c r="BB56" i="6"/>
  <c r="AE56" i="6"/>
  <c r="W56" i="6"/>
  <c r="CS55" i="6"/>
  <c r="CP55" i="6"/>
  <c r="CQ55" i="6" s="1"/>
  <c r="CA55" i="6"/>
  <c r="CC55" i="6" s="1"/>
  <c r="BZ55" i="6"/>
  <c r="BV55" i="6"/>
  <c r="BW55" i="6" s="1"/>
  <c r="BG55" i="6"/>
  <c r="BC55" i="6"/>
  <c r="BB55" i="6"/>
  <c r="AE55" i="6"/>
  <c r="W55" i="6"/>
  <c r="CS54" i="6"/>
  <c r="CP54" i="6"/>
  <c r="CQ54" i="6" s="1"/>
  <c r="CA54" i="6"/>
  <c r="CC54" i="6" s="1"/>
  <c r="BZ54" i="6"/>
  <c r="BV54" i="6"/>
  <c r="BW54" i="6" s="1"/>
  <c r="BG54" i="6"/>
  <c r="BC54" i="6"/>
  <c r="BB54" i="6"/>
  <c r="AE54" i="6"/>
  <c r="W54" i="6"/>
  <c r="CS53" i="6"/>
  <c r="CP53" i="6"/>
  <c r="CQ53" i="6" s="1"/>
  <c r="CA53" i="6"/>
  <c r="CC53" i="6" s="1"/>
  <c r="BZ53" i="6"/>
  <c r="CB53" i="6" s="1"/>
  <c r="BV53" i="6"/>
  <c r="BW53" i="6" s="1"/>
  <c r="BG53" i="6"/>
  <c r="BC53" i="6"/>
  <c r="BB53" i="6"/>
  <c r="AE53" i="6"/>
  <c r="W53" i="6"/>
  <c r="CS52" i="6"/>
  <c r="CP52" i="6"/>
  <c r="CQ52" i="6" s="1"/>
  <c r="BU52" i="6"/>
  <c r="BT52" i="6"/>
  <c r="BG52" i="6"/>
  <c r="CA52" i="6" s="1"/>
  <c r="CC52" i="6" s="1"/>
  <c r="BC52" i="6"/>
  <c r="BB52" i="6"/>
  <c r="AE52" i="6"/>
  <c r="W52" i="6"/>
  <c r="CS51" i="6"/>
  <c r="CP51" i="6"/>
  <c r="CQ51" i="6" s="1"/>
  <c r="CA51" i="6"/>
  <c r="CC51" i="6" s="1"/>
  <c r="BZ51" i="6"/>
  <c r="CB51" i="6" s="1"/>
  <c r="BV51" i="6"/>
  <c r="BW51" i="6" s="1"/>
  <c r="BG51" i="6"/>
  <c r="BC51" i="6"/>
  <c r="BB51" i="6"/>
  <c r="AE51" i="6"/>
  <c r="W51" i="6"/>
  <c r="CS50" i="6"/>
  <c r="CP50" i="6"/>
  <c r="CQ50" i="6" s="1"/>
  <c r="CA50" i="6"/>
  <c r="CC50" i="6" s="1"/>
  <c r="BZ50" i="6"/>
  <c r="BV50" i="6"/>
  <c r="BW50" i="6" s="1"/>
  <c r="BG50" i="6"/>
  <c r="BC50" i="6"/>
  <c r="BB50" i="6"/>
  <c r="AE50" i="6"/>
  <c r="W50" i="6"/>
  <c r="CS49" i="6"/>
  <c r="CP49" i="6"/>
  <c r="CQ49" i="6" s="1"/>
  <c r="CA49" i="6"/>
  <c r="CC49" i="6" s="1"/>
  <c r="BZ49" i="6"/>
  <c r="BV49" i="6"/>
  <c r="BW49" i="6" s="1"/>
  <c r="BG49" i="6"/>
  <c r="BC49" i="6"/>
  <c r="BB49" i="6"/>
  <c r="AE49" i="6"/>
  <c r="W49" i="6"/>
  <c r="CS48" i="6"/>
  <c r="CP48" i="6"/>
  <c r="CQ48" i="6" s="1"/>
  <c r="BU48" i="6"/>
  <c r="BT48" i="6"/>
  <c r="BG48" i="6"/>
  <c r="CA48" i="6" s="1"/>
  <c r="CC48" i="6" s="1"/>
  <c r="BC48" i="6"/>
  <c r="BB48" i="6"/>
  <c r="AE48" i="6"/>
  <c r="W48" i="6"/>
  <c r="CS47" i="6"/>
  <c r="CP47" i="6"/>
  <c r="CQ47" i="6" s="1"/>
  <c r="CA47" i="6"/>
  <c r="CC47" i="6" s="1"/>
  <c r="BZ47" i="6"/>
  <c r="BV47" i="6"/>
  <c r="BW47" i="6" s="1"/>
  <c r="BG47" i="6"/>
  <c r="BC47" i="6"/>
  <c r="BB47" i="6"/>
  <c r="AE47" i="6"/>
  <c r="W47" i="6"/>
  <c r="CS46" i="6"/>
  <c r="CP46" i="6"/>
  <c r="CQ46" i="6" s="1"/>
  <c r="CA46" i="6"/>
  <c r="CC46" i="6" s="1"/>
  <c r="BZ46" i="6"/>
  <c r="BV46" i="6"/>
  <c r="BW46" i="6" s="1"/>
  <c r="BG46" i="6"/>
  <c r="BC46" i="6"/>
  <c r="BB46" i="6"/>
  <c r="AE46" i="6"/>
  <c r="W46" i="6"/>
  <c r="CS45" i="6"/>
  <c r="CP45" i="6"/>
  <c r="CQ45" i="6" s="1"/>
  <c r="CA45" i="6"/>
  <c r="BZ45" i="6"/>
  <c r="BV45" i="6"/>
  <c r="BW45" i="6" s="1"/>
  <c r="BG45" i="6"/>
  <c r="BC45" i="6"/>
  <c r="BB45" i="6"/>
  <c r="AE45" i="6"/>
  <c r="W45" i="6"/>
  <c r="CS44" i="6"/>
  <c r="CP44" i="6"/>
  <c r="CQ44" i="6" s="1"/>
  <c r="CA44" i="6"/>
  <c r="CC44" i="6" s="1"/>
  <c r="BZ44" i="6"/>
  <c r="CB44" i="6" s="1"/>
  <c r="BV44" i="6"/>
  <c r="BW44" i="6" s="1"/>
  <c r="BG44" i="6"/>
  <c r="BC44" i="6"/>
  <c r="BB44" i="6"/>
  <c r="AE44" i="6"/>
  <c r="W44" i="6"/>
  <c r="CS43" i="6"/>
  <c r="CP43" i="6"/>
  <c r="CQ43" i="6" s="1"/>
  <c r="BU43" i="6"/>
  <c r="BT43" i="6"/>
  <c r="BG43" i="6"/>
  <c r="CA43" i="6" s="1"/>
  <c r="CC43" i="6" s="1"/>
  <c r="BB43" i="6"/>
  <c r="BZ43" i="6" s="1"/>
  <c r="AE43" i="6"/>
  <c r="W43" i="6"/>
  <c r="CS42" i="6"/>
  <c r="CP42" i="6"/>
  <c r="CQ42" i="6" s="1"/>
  <c r="CB42" i="6"/>
  <c r="BU42" i="6"/>
  <c r="BT42" i="6"/>
  <c r="BG42" i="6"/>
  <c r="CA42" i="6" s="1"/>
  <c r="BB42" i="6"/>
  <c r="AE42" i="6"/>
  <c r="W42" i="6"/>
  <c r="CS41" i="6"/>
  <c r="CQ41" i="6"/>
  <c r="CP41" i="6"/>
  <c r="CA41" i="6"/>
  <c r="CC41" i="6" s="1"/>
  <c r="BZ41" i="6"/>
  <c r="CD41" i="6" s="1"/>
  <c r="BU41" i="6"/>
  <c r="BV41" i="6" s="1"/>
  <c r="BW41" i="6" s="1"/>
  <c r="BT41" i="6"/>
  <c r="BG41" i="6"/>
  <c r="BE41" i="6"/>
  <c r="BC41" i="6"/>
  <c r="BB41" i="6"/>
  <c r="AE41" i="6"/>
  <c r="W41" i="6"/>
  <c r="CS40" i="6"/>
  <c r="CP40" i="6"/>
  <c r="CQ40" i="6" s="1"/>
  <c r="BU40" i="6"/>
  <c r="BT40" i="6"/>
  <c r="BG40" i="6"/>
  <c r="CA40" i="6" s="1"/>
  <c r="CC40" i="6" s="1"/>
  <c r="BB40" i="6"/>
  <c r="BZ40" i="6" s="1"/>
  <c r="CB40" i="6" s="1"/>
  <c r="AE40" i="6"/>
  <c r="W40" i="6"/>
  <c r="CS39" i="6"/>
  <c r="CP39" i="6"/>
  <c r="BU39" i="6"/>
  <c r="BT39" i="6"/>
  <c r="BG39" i="6"/>
  <c r="BE39" i="6"/>
  <c r="CA39" i="6" s="1"/>
  <c r="CC39" i="6" s="1"/>
  <c r="BC39" i="6"/>
  <c r="BB39" i="6"/>
  <c r="AE39" i="6"/>
  <c r="W39" i="6"/>
  <c r="CS38" i="6"/>
  <c r="CA38" i="6"/>
  <c r="CC38" i="6" s="1"/>
  <c r="BZ38" i="6"/>
  <c r="BU38" i="6"/>
  <c r="BT38" i="6"/>
  <c r="BG38" i="6"/>
  <c r="BE38" i="6"/>
  <c r="BC38" i="6"/>
  <c r="BB38" i="6"/>
  <c r="AE38" i="6"/>
  <c r="W38" i="6"/>
  <c r="CS37" i="6"/>
  <c r="CP37" i="6"/>
  <c r="CQ37" i="6" s="1"/>
  <c r="CA37" i="6"/>
  <c r="CC37" i="6" s="1"/>
  <c r="BZ37" i="6"/>
  <c r="BU37" i="6"/>
  <c r="BT37" i="6"/>
  <c r="BG37" i="6"/>
  <c r="BE37" i="6"/>
  <c r="BC37" i="6"/>
  <c r="BB37" i="6"/>
  <c r="AE37" i="6"/>
  <c r="W37" i="6"/>
  <c r="CS36" i="6"/>
  <c r="CP36" i="6"/>
  <c r="CA36" i="6"/>
  <c r="CC36" i="6" s="1"/>
  <c r="BZ36" i="6"/>
  <c r="CB36" i="6" s="1"/>
  <c r="BU36" i="6"/>
  <c r="BT36" i="6"/>
  <c r="BG36" i="6"/>
  <c r="BE36" i="6"/>
  <c r="BC36" i="6"/>
  <c r="BB36" i="6"/>
  <c r="AY36" i="6"/>
  <c r="AE36" i="6"/>
  <c r="W36" i="6"/>
  <c r="CS35" i="6"/>
  <c r="CP35" i="6"/>
  <c r="CQ35" i="6" s="1"/>
  <c r="BU35" i="6"/>
  <c r="BT35" i="6"/>
  <c r="BG35" i="6"/>
  <c r="BE35" i="6"/>
  <c r="BC35" i="6"/>
  <c r="BB35" i="6"/>
  <c r="BZ35" i="6" s="1"/>
  <c r="AE35" i="6"/>
  <c r="W35" i="6"/>
  <c r="CS34" i="6"/>
  <c r="CP34" i="6"/>
  <c r="CQ34" i="6" s="1"/>
  <c r="CA34" i="6"/>
  <c r="CC34" i="6" s="1"/>
  <c r="BZ34" i="6"/>
  <c r="BU34" i="6"/>
  <c r="BT34" i="6"/>
  <c r="BG34" i="6"/>
  <c r="BE34" i="6"/>
  <c r="BC34" i="6"/>
  <c r="BB34" i="6"/>
  <c r="AE34" i="6"/>
  <c r="W34" i="6"/>
  <c r="CS33" i="6"/>
  <c r="CP33" i="6"/>
  <c r="CA33" i="6"/>
  <c r="CC33" i="6" s="1"/>
  <c r="BZ33" i="6"/>
  <c r="CB33" i="6" s="1"/>
  <c r="BU33" i="6"/>
  <c r="BT33" i="6"/>
  <c r="BG33" i="6"/>
  <c r="BE33" i="6"/>
  <c r="BC33" i="6"/>
  <c r="BB33" i="6"/>
  <c r="AE33" i="6"/>
  <c r="W33" i="6"/>
  <c r="CS32" i="6"/>
  <c r="CP32" i="6"/>
  <c r="CQ32" i="6" s="1"/>
  <c r="BU32" i="6"/>
  <c r="BT32" i="6"/>
  <c r="BG32" i="6"/>
  <c r="CA32" i="6" s="1"/>
  <c r="CC32" i="6" s="1"/>
  <c r="BB32" i="6"/>
  <c r="AE32" i="6"/>
  <c r="W32" i="6"/>
  <c r="CS31" i="6"/>
  <c r="CP31" i="6"/>
  <c r="CQ31" i="6" s="1"/>
  <c r="BU31" i="6"/>
  <c r="BT31" i="6"/>
  <c r="BG31" i="6"/>
  <c r="BE31" i="6"/>
  <c r="BC31" i="6"/>
  <c r="BB31" i="6"/>
  <c r="AE31" i="6"/>
  <c r="W31" i="6"/>
  <c r="CS30" i="6"/>
  <c r="CP30" i="6"/>
  <c r="CQ30" i="6" s="1"/>
  <c r="BU30" i="6"/>
  <c r="BT30" i="6"/>
  <c r="BG30" i="6"/>
  <c r="BE30" i="6"/>
  <c r="BC30" i="6"/>
  <c r="BB30" i="6"/>
  <c r="AE30" i="6"/>
  <c r="W30" i="6"/>
  <c r="CS29" i="6"/>
  <c r="CP29" i="6"/>
  <c r="CQ29" i="6" s="1"/>
  <c r="BU29" i="6"/>
  <c r="BT29" i="6"/>
  <c r="BG29" i="6"/>
  <c r="CA29" i="6" s="1"/>
  <c r="CC29" i="6" s="1"/>
  <c r="BB29" i="6"/>
  <c r="BZ29" i="6" s="1"/>
  <c r="CB29" i="6" s="1"/>
  <c r="AE29" i="6"/>
  <c r="W29" i="6"/>
  <c r="CS28" i="6"/>
  <c r="CP28" i="6"/>
  <c r="CA28" i="6"/>
  <c r="CC28" i="6" s="1"/>
  <c r="BZ28" i="6"/>
  <c r="CD28" i="6" s="1"/>
  <c r="BU28" i="6"/>
  <c r="BT28" i="6"/>
  <c r="BG28" i="6"/>
  <c r="BE28" i="6"/>
  <c r="BC28" i="6"/>
  <c r="BB28" i="6"/>
  <c r="AE28" i="6"/>
  <c r="W28" i="6"/>
  <c r="CS27" i="6"/>
  <c r="CP27" i="6"/>
  <c r="BU27" i="6"/>
  <c r="BT27" i="6"/>
  <c r="BG27" i="6"/>
  <c r="BE27" i="6"/>
  <c r="BC27" i="6"/>
  <c r="BB27" i="6"/>
  <c r="AE27" i="6"/>
  <c r="W27" i="6"/>
  <c r="CS26" i="6"/>
  <c r="CP26" i="6"/>
  <c r="CA26" i="6"/>
  <c r="CC26" i="6" s="1"/>
  <c r="BZ26" i="6"/>
  <c r="CB26" i="6" s="1"/>
  <c r="BU26" i="6"/>
  <c r="BT26" i="6"/>
  <c r="BG26" i="6"/>
  <c r="BE26" i="6"/>
  <c r="BC26" i="6"/>
  <c r="BB26" i="6"/>
  <c r="AE26" i="6"/>
  <c r="W26" i="6"/>
  <c r="CS25" i="6"/>
  <c r="CP25" i="6"/>
  <c r="CQ25" i="6" s="1"/>
  <c r="BU25" i="6"/>
  <c r="BT25" i="6"/>
  <c r="BG25" i="6"/>
  <c r="BE25" i="6"/>
  <c r="BC25" i="6"/>
  <c r="BB25" i="6"/>
  <c r="BZ25" i="6" s="1"/>
  <c r="AE25" i="6"/>
  <c r="W25" i="6"/>
  <c r="CS24" i="6"/>
  <c r="CP24" i="6"/>
  <c r="CQ24" i="6" s="1"/>
  <c r="CA24" i="6"/>
  <c r="CC24" i="6" s="1"/>
  <c r="BZ24" i="6"/>
  <c r="CD24" i="6" s="1"/>
  <c r="BU24" i="6"/>
  <c r="BT24" i="6"/>
  <c r="BG24" i="6"/>
  <c r="BE24" i="6"/>
  <c r="BC24" i="6"/>
  <c r="BB24" i="6"/>
  <c r="AE24" i="6"/>
  <c r="W24" i="6"/>
  <c r="CS23" i="6"/>
  <c r="CP23" i="6"/>
  <c r="CQ23" i="6" s="1"/>
  <c r="CA23" i="6"/>
  <c r="CC23" i="6" s="1"/>
  <c r="BZ23" i="6"/>
  <c r="BU23" i="6"/>
  <c r="BT23" i="6"/>
  <c r="BG23" i="6"/>
  <c r="BE23" i="6"/>
  <c r="BC23" i="6"/>
  <c r="BB23" i="6"/>
  <c r="AE23" i="6"/>
  <c r="W23" i="6"/>
  <c r="CS22" i="6"/>
  <c r="CP22" i="6"/>
  <c r="CQ22" i="6" s="1"/>
  <c r="BU22" i="6"/>
  <c r="BT22" i="6"/>
  <c r="BG22" i="6"/>
  <c r="BE22" i="6"/>
  <c r="BC22" i="6"/>
  <c r="BB22" i="6"/>
  <c r="AE22" i="6"/>
  <c r="W22" i="6"/>
  <c r="CS21" i="6"/>
  <c r="CP21" i="6"/>
  <c r="CQ21" i="6" s="1"/>
  <c r="BU21" i="6"/>
  <c r="BT21" i="6"/>
  <c r="BG21" i="6"/>
  <c r="BE21" i="6"/>
  <c r="BC21" i="6"/>
  <c r="BB21" i="6"/>
  <c r="BZ21" i="6" s="1"/>
  <c r="AE21" i="6"/>
  <c r="W21" i="6"/>
  <c r="CS20" i="6"/>
  <c r="CP20" i="6"/>
  <c r="CQ20" i="6" s="1"/>
  <c r="BU20" i="6"/>
  <c r="BT20" i="6"/>
  <c r="BG20" i="6"/>
  <c r="BE20" i="6"/>
  <c r="CA20" i="6" s="1"/>
  <c r="CC20" i="6" s="1"/>
  <c r="BC20" i="6"/>
  <c r="BB20" i="6"/>
  <c r="AE20" i="6"/>
  <c r="W20" i="6"/>
  <c r="CS19" i="6"/>
  <c r="CP19" i="6"/>
  <c r="CQ19" i="6" s="1"/>
  <c r="BU19" i="6"/>
  <c r="BT19" i="6"/>
  <c r="BG19" i="6"/>
  <c r="BE19" i="6"/>
  <c r="CA19" i="6" s="1"/>
  <c r="CC19" i="6" s="1"/>
  <c r="BC19" i="6"/>
  <c r="BB19" i="6"/>
  <c r="AE19" i="6"/>
  <c r="W19" i="6"/>
  <c r="CS18" i="6"/>
  <c r="CQ18" i="6"/>
  <c r="CP18" i="6"/>
  <c r="BU18" i="6"/>
  <c r="BT18" i="6"/>
  <c r="BG18" i="6"/>
  <c r="BE18" i="6"/>
  <c r="BC18" i="6"/>
  <c r="BB18" i="6"/>
  <c r="AE18" i="6"/>
  <c r="W18" i="6"/>
  <c r="CS17" i="6"/>
  <c r="CP17" i="6"/>
  <c r="CQ17" i="6" s="1"/>
  <c r="BU17" i="6"/>
  <c r="BT17" i="6"/>
  <c r="BG17" i="6"/>
  <c r="BE17" i="6"/>
  <c r="BC17" i="6"/>
  <c r="BB17" i="6"/>
  <c r="AE17" i="6"/>
  <c r="W17" i="6"/>
  <c r="CS16" i="6"/>
  <c r="CP16" i="6"/>
  <c r="CQ16" i="6" s="1"/>
  <c r="BU16" i="6"/>
  <c r="BT16" i="6"/>
  <c r="BG16" i="6"/>
  <c r="BE16" i="6"/>
  <c r="BC16" i="6"/>
  <c r="BB16" i="6"/>
  <c r="AE16" i="6"/>
  <c r="W16" i="6"/>
  <c r="CS15" i="6"/>
  <c r="CP15" i="6"/>
  <c r="CQ15" i="6" s="1"/>
  <c r="BU15" i="6"/>
  <c r="BT15" i="6"/>
  <c r="BG15" i="6"/>
  <c r="BE15" i="6"/>
  <c r="BC15" i="6"/>
  <c r="BB15" i="6"/>
  <c r="AE15" i="6"/>
  <c r="W15" i="6"/>
  <c r="CX14" i="6"/>
  <c r="CS14" i="6"/>
  <c r="CA14" i="6"/>
  <c r="CC14" i="6" s="1"/>
  <c r="BZ14" i="6"/>
  <c r="BU14" i="6"/>
  <c r="BT14" i="6"/>
  <c r="BV14" i="6" s="1"/>
  <c r="BW14" i="6" s="1"/>
  <c r="BG14" i="6"/>
  <c r="BE14" i="6"/>
  <c r="BC14" i="6"/>
  <c r="BB14" i="6"/>
  <c r="AE14" i="6"/>
  <c r="W14" i="6"/>
  <c r="CX13" i="6"/>
  <c r="CS13" i="6"/>
  <c r="CP13" i="6"/>
  <c r="CQ13" i="6" s="1"/>
  <c r="CA13" i="6"/>
  <c r="CC13" i="6" s="1"/>
  <c r="BZ13" i="6"/>
  <c r="BU13" i="6"/>
  <c r="BT13" i="6"/>
  <c r="CV13" i="6" s="1"/>
  <c r="BG13" i="6"/>
  <c r="BE13" i="6"/>
  <c r="BC13" i="6"/>
  <c r="BB13" i="6"/>
  <c r="AE13" i="6"/>
  <c r="W13" i="6"/>
  <c r="CX12" i="6"/>
  <c r="CS12" i="6"/>
  <c r="CP12" i="6"/>
  <c r="CA12" i="6"/>
  <c r="CC12" i="6" s="1"/>
  <c r="BZ12" i="6"/>
  <c r="CB12" i="6" s="1"/>
  <c r="BU12" i="6"/>
  <c r="BT12" i="6"/>
  <c r="BG12" i="6"/>
  <c r="BE12" i="6"/>
  <c r="BC12" i="6"/>
  <c r="BB12" i="6"/>
  <c r="AE12" i="6"/>
  <c r="W12" i="6"/>
  <c r="CX11" i="6"/>
  <c r="CS11" i="6"/>
  <c r="CP11" i="6"/>
  <c r="CQ11" i="6" s="1"/>
  <c r="BU11" i="6"/>
  <c r="BT11" i="6"/>
  <c r="BG11" i="6"/>
  <c r="BE11" i="6"/>
  <c r="BC11" i="6"/>
  <c r="BB11" i="6"/>
  <c r="AE11" i="6"/>
  <c r="W11" i="6"/>
  <c r="CX10" i="6"/>
  <c r="CS10" i="6"/>
  <c r="CP10" i="6"/>
  <c r="CQ10" i="6" s="1"/>
  <c r="CA10" i="6"/>
  <c r="CC10" i="6" s="1"/>
  <c r="BZ10" i="6"/>
  <c r="BU10" i="6"/>
  <c r="BT10" i="6"/>
  <c r="BG10" i="6"/>
  <c r="BE10" i="6"/>
  <c r="BC10" i="6"/>
  <c r="BB10" i="6"/>
  <c r="AE10" i="6"/>
  <c r="W10" i="6"/>
  <c r="CX9" i="6"/>
  <c r="CS9" i="6"/>
  <c r="CP9" i="6"/>
  <c r="CA9" i="6"/>
  <c r="CC9" i="6" s="1"/>
  <c r="BZ9" i="6"/>
  <c r="CD9" i="6" s="1"/>
  <c r="BU9" i="6"/>
  <c r="BT9" i="6"/>
  <c r="CV9" i="6" s="1"/>
  <c r="BG9" i="6"/>
  <c r="BE9" i="6"/>
  <c r="BC9" i="6"/>
  <c r="BB9" i="6"/>
  <c r="AE9" i="6"/>
  <c r="W9" i="6"/>
  <c r="CX8" i="6"/>
  <c r="CS8" i="6"/>
  <c r="CP8" i="6"/>
  <c r="CA8" i="6"/>
  <c r="CC8" i="6" s="1"/>
  <c r="BZ8" i="6"/>
  <c r="BU8" i="6"/>
  <c r="BT8" i="6"/>
  <c r="BG8" i="6"/>
  <c r="BE8" i="6"/>
  <c r="BC8" i="6"/>
  <c r="BB8" i="6"/>
  <c r="AE8" i="6"/>
  <c r="W8" i="6"/>
  <c r="CX7" i="6"/>
  <c r="CS7" i="6"/>
  <c r="CP7" i="6"/>
  <c r="CQ7" i="6" s="1"/>
  <c r="CA7" i="6"/>
  <c r="CC7" i="6" s="1"/>
  <c r="BZ7" i="6"/>
  <c r="CB7" i="6" s="1"/>
  <c r="BU7" i="6"/>
  <c r="BT7" i="6"/>
  <c r="BG7" i="6"/>
  <c r="BE7" i="6"/>
  <c r="BC7" i="6"/>
  <c r="BB7" i="6"/>
  <c r="AE7" i="6"/>
  <c r="W7" i="6"/>
  <c r="CX6" i="6"/>
  <c r="CS6" i="6"/>
  <c r="CP6" i="6"/>
  <c r="CQ6" i="6" s="1"/>
  <c r="CA6" i="6"/>
  <c r="CC6" i="6" s="1"/>
  <c r="BZ6" i="6"/>
  <c r="BU6" i="6"/>
  <c r="BT6" i="6"/>
  <c r="BV6" i="6" s="1"/>
  <c r="BW6" i="6" s="1"/>
  <c r="BG6" i="6"/>
  <c r="BE6" i="6"/>
  <c r="BC6" i="6"/>
  <c r="BB6" i="6"/>
  <c r="AE6" i="6"/>
  <c r="W6" i="6"/>
  <c r="CX5" i="6"/>
  <c r="CS5" i="6"/>
  <c r="CP5" i="6"/>
  <c r="CQ5" i="6" s="1"/>
  <c r="BU5" i="6"/>
  <c r="BT5" i="6"/>
  <c r="BG5" i="6"/>
  <c r="CA5" i="6" s="1"/>
  <c r="CC5" i="6" s="1"/>
  <c r="BB5" i="6"/>
  <c r="BZ5" i="6" s="1"/>
  <c r="AE5" i="6"/>
  <c r="W5" i="6"/>
  <c r="CX4" i="6"/>
  <c r="CS4" i="6"/>
  <c r="CP4" i="6"/>
  <c r="CQ4" i="6" s="1"/>
  <c r="BU4" i="6"/>
  <c r="BT4" i="6"/>
  <c r="BG4" i="6"/>
  <c r="BE4" i="6"/>
  <c r="CA4" i="6" s="1"/>
  <c r="CC4" i="6" s="1"/>
  <c r="BC4" i="6"/>
  <c r="BB4" i="6"/>
  <c r="AL4" i="6"/>
  <c r="AQ4" i="6" s="1"/>
  <c r="AF4" i="6"/>
  <c r="AF5" i="6" s="1"/>
  <c r="AF6" i="6" s="1"/>
  <c r="AF7" i="6" s="1"/>
  <c r="AF8" i="6" s="1"/>
  <c r="AF9" i="6" s="1"/>
  <c r="AF10" i="6" s="1"/>
  <c r="AF11" i="6" s="1"/>
  <c r="AF12" i="6" s="1"/>
  <c r="AF13" i="6" s="1"/>
  <c r="AF14" i="6" s="1"/>
  <c r="AF15" i="6" s="1"/>
  <c r="AF16" i="6" s="1"/>
  <c r="AF17" i="6" s="1"/>
  <c r="AF18" i="6" s="1"/>
  <c r="AF19" i="6" s="1"/>
  <c r="AF20" i="6" s="1"/>
  <c r="AF21" i="6" s="1"/>
  <c r="AF22" i="6" s="1"/>
  <c r="AF23" i="6" s="1"/>
  <c r="AF24" i="6" s="1"/>
  <c r="AF25" i="6" s="1"/>
  <c r="AF26" i="6" s="1"/>
  <c r="AF27" i="6" s="1"/>
  <c r="AF28" i="6" s="1"/>
  <c r="AF29" i="6" s="1"/>
  <c r="AF30" i="6" s="1"/>
  <c r="AF31" i="6" s="1"/>
  <c r="AF32" i="6" s="1"/>
  <c r="AF33" i="6" s="1"/>
  <c r="AF34" i="6" s="1"/>
  <c r="AF35" i="6" s="1"/>
  <c r="AF36" i="6" s="1"/>
  <c r="AF37" i="6" s="1"/>
  <c r="AF38" i="6" s="1"/>
  <c r="AF39" i="6" s="1"/>
  <c r="AF40" i="6" s="1"/>
  <c r="AF41" i="6" s="1"/>
  <c r="AF42" i="6" s="1"/>
  <c r="AF43" i="6" s="1"/>
  <c r="AF44" i="6" s="1"/>
  <c r="AF45" i="6" s="1"/>
  <c r="AF46" i="6" s="1"/>
  <c r="AF47" i="6" s="1"/>
  <c r="AF48" i="6" s="1"/>
  <c r="AF49" i="6" s="1"/>
  <c r="AF50" i="6" s="1"/>
  <c r="AF51" i="6" s="1"/>
  <c r="AF52" i="6" s="1"/>
  <c r="AE4" i="6"/>
  <c r="W4" i="6"/>
  <c r="R4" i="6"/>
  <c r="R5" i="6" s="1"/>
  <c r="R6" i="6" s="1"/>
  <c r="R7" i="6" s="1"/>
  <c r="R8" i="6" s="1"/>
  <c r="R9" i="6" s="1"/>
  <c r="R10" i="6" s="1"/>
  <c r="R11" i="6" s="1"/>
  <c r="R12" i="6" s="1"/>
  <c r="R13" i="6" s="1"/>
  <c r="R14" i="6" s="1"/>
  <c r="R15" i="6" s="1"/>
  <c r="R16" i="6" s="1"/>
  <c r="R17" i="6" s="1"/>
  <c r="R18" i="6" s="1"/>
  <c r="R19" i="6" s="1"/>
  <c r="R20" i="6" s="1"/>
  <c r="R21" i="6" s="1"/>
  <c r="R22" i="6" s="1"/>
  <c r="R23" i="6" s="1"/>
  <c r="R24" i="6" s="1"/>
  <c r="R25" i="6" s="1"/>
  <c r="R26" i="6" s="1"/>
  <c r="R27" i="6" s="1"/>
  <c r="R28" i="6" s="1"/>
  <c r="R29" i="6" s="1"/>
  <c r="R30" i="6" s="1"/>
  <c r="R31" i="6" s="1"/>
  <c r="R32" i="6" s="1"/>
  <c r="R33" i="6" s="1"/>
  <c r="R34" i="6" s="1"/>
  <c r="R35" i="6" s="1"/>
  <c r="R36" i="6" s="1"/>
  <c r="R37" i="6" s="1"/>
  <c r="R38" i="6" s="1"/>
  <c r="R39" i="6" s="1"/>
  <c r="R40" i="6" s="1"/>
  <c r="R41" i="6" s="1"/>
  <c r="R42" i="6" s="1"/>
  <c r="R43" i="6" s="1"/>
  <c r="R44" i="6" s="1"/>
  <c r="R45" i="6" s="1"/>
  <c r="R46" i="6" s="1"/>
  <c r="R47" i="6" s="1"/>
  <c r="R48" i="6" s="1"/>
  <c r="R49" i="6" s="1"/>
  <c r="R50" i="6" s="1"/>
  <c r="R51" i="6" s="1"/>
  <c r="R52" i="6" s="1"/>
  <c r="Q4" i="6"/>
  <c r="Q5" i="6" s="1"/>
  <c r="Q6" i="6" s="1"/>
  <c r="Q7" i="6" s="1"/>
  <c r="Q8" i="6" s="1"/>
  <c r="Q9" i="6" s="1"/>
  <c r="Q10" i="6" s="1"/>
  <c r="Q11" i="6" s="1"/>
  <c r="Q12" i="6" s="1"/>
  <c r="Q13" i="6" s="1"/>
  <c r="Q14" i="6" s="1"/>
  <c r="Q15" i="6" s="1"/>
  <c r="Q16" i="6" s="1"/>
  <c r="Q17" i="6" s="1"/>
  <c r="Q18" i="6" s="1"/>
  <c r="Q19" i="6" s="1"/>
  <c r="Q20" i="6" s="1"/>
  <c r="Q21" i="6" s="1"/>
  <c r="Q22" i="6" s="1"/>
  <c r="Q23" i="6" s="1"/>
  <c r="Q24" i="6" s="1"/>
  <c r="Q25" i="6" s="1"/>
  <c r="Q26" i="6" s="1"/>
  <c r="Q27" i="6" s="1"/>
  <c r="Q28" i="6" s="1"/>
  <c r="Q29" i="6" s="1"/>
  <c r="Q30" i="6" s="1"/>
  <c r="Q31" i="6" s="1"/>
  <c r="Q32" i="6" s="1"/>
  <c r="Q33" i="6" s="1"/>
  <c r="Q34" i="6" s="1"/>
  <c r="Q35" i="6" s="1"/>
  <c r="Q36" i="6" s="1"/>
  <c r="Q37" i="6" s="1"/>
  <c r="Q38" i="6" s="1"/>
  <c r="Q39" i="6" s="1"/>
  <c r="Q40" i="6" s="1"/>
  <c r="Q41" i="6" s="1"/>
  <c r="Q42" i="6" s="1"/>
  <c r="Q43" i="6" s="1"/>
  <c r="Q44" i="6" s="1"/>
  <c r="Q45" i="6" s="1"/>
  <c r="Q46" i="6" s="1"/>
  <c r="Q47" i="6" s="1"/>
  <c r="Q48" i="6" s="1"/>
  <c r="Q49" i="6" s="1"/>
  <c r="Q50" i="6" s="1"/>
  <c r="Q51" i="6" s="1"/>
  <c r="Q52" i="6" s="1"/>
  <c r="P4" i="6"/>
  <c r="P5" i="6" s="1"/>
  <c r="P6" i="6" s="1"/>
  <c r="P7" i="6" s="1"/>
  <c r="P8" i="6" s="1"/>
  <c r="P9" i="6" s="1"/>
  <c r="P10" i="6" s="1"/>
  <c r="P11" i="6" s="1"/>
  <c r="P12" i="6" s="1"/>
  <c r="O4" i="6"/>
  <c r="O5" i="6" s="1"/>
  <c r="O6" i="6" s="1"/>
  <c r="O7" i="6" s="1"/>
  <c r="O8" i="6" s="1"/>
  <c r="O9" i="6" s="1"/>
  <c r="O10" i="6" s="1"/>
  <c r="O11" i="6" s="1"/>
  <c r="O12" i="6" s="1"/>
  <c r="O13" i="6" s="1"/>
  <c r="O14" i="6" s="1"/>
  <c r="O15" i="6" s="1"/>
  <c r="O16" i="6" s="1"/>
  <c r="O17" i="6" s="1"/>
  <c r="O18" i="6" s="1"/>
  <c r="O19" i="6" s="1"/>
  <c r="O20" i="6" s="1"/>
  <c r="O21" i="6" s="1"/>
  <c r="O22" i="6" s="1"/>
  <c r="O23" i="6" s="1"/>
  <c r="O24" i="6" s="1"/>
  <c r="O25" i="6" s="1"/>
  <c r="O26" i="6" s="1"/>
  <c r="O27" i="6" s="1"/>
  <c r="O28" i="6" s="1"/>
  <c r="O29" i="6" s="1"/>
  <c r="O30" i="6" s="1"/>
  <c r="O31" i="6" s="1"/>
  <c r="O32" i="6" s="1"/>
  <c r="O33" i="6" s="1"/>
  <c r="O34" i="6" s="1"/>
  <c r="O35" i="6" s="1"/>
  <c r="O36" i="6" s="1"/>
  <c r="O37" i="6" s="1"/>
  <c r="O38" i="6" s="1"/>
  <c r="O39" i="6" s="1"/>
  <c r="O40" i="6" s="1"/>
  <c r="O41" i="6" s="1"/>
  <c r="O42" i="6" s="1"/>
  <c r="O43" i="6" s="1"/>
  <c r="O44" i="6" s="1"/>
  <c r="O45" i="6" s="1"/>
  <c r="O46" i="6" s="1"/>
  <c r="O47" i="6" s="1"/>
  <c r="O48" i="6" s="1"/>
  <c r="O49" i="6" s="1"/>
  <c r="O50" i="6" s="1"/>
  <c r="O51" i="6" s="1"/>
  <c r="O52" i="6" s="1"/>
  <c r="N4" i="6"/>
  <c r="N5" i="6" s="1"/>
  <c r="N6" i="6" s="1"/>
  <c r="N7" i="6" s="1"/>
  <c r="N8" i="6" s="1"/>
  <c r="N9" i="6" s="1"/>
  <c r="N10" i="6" s="1"/>
  <c r="N11" i="6" s="1"/>
  <c r="N12" i="6" s="1"/>
  <c r="N13" i="6" s="1"/>
  <c r="N14" i="6" s="1"/>
  <c r="N15" i="6" s="1"/>
  <c r="N16" i="6" s="1"/>
  <c r="N17" i="6" s="1"/>
  <c r="N18" i="6" s="1"/>
  <c r="N19" i="6" s="1"/>
  <c r="N20" i="6" s="1"/>
  <c r="N21" i="6" s="1"/>
  <c r="N22" i="6" s="1"/>
  <c r="N23" i="6" s="1"/>
  <c r="N24" i="6" s="1"/>
  <c r="N25" i="6" s="1"/>
  <c r="N26" i="6" s="1"/>
  <c r="N27" i="6" s="1"/>
  <c r="N28" i="6" s="1"/>
  <c r="N29" i="6" s="1"/>
  <c r="N30" i="6" s="1"/>
  <c r="N31" i="6" s="1"/>
  <c r="N32" i="6" s="1"/>
  <c r="N33" i="6" s="1"/>
  <c r="N34" i="6" s="1"/>
  <c r="N35" i="6" s="1"/>
  <c r="N36" i="6" s="1"/>
  <c r="N37" i="6" s="1"/>
  <c r="N38" i="6" s="1"/>
  <c r="N39" i="6" s="1"/>
  <c r="N40" i="6" s="1"/>
  <c r="N41" i="6" s="1"/>
  <c r="N42" i="6" s="1"/>
  <c r="N43" i="6" s="1"/>
  <c r="N44" i="6" s="1"/>
  <c r="N45" i="6" s="1"/>
  <c r="N46" i="6" s="1"/>
  <c r="N47" i="6" s="1"/>
  <c r="N48" i="6" s="1"/>
  <c r="N49" i="6" s="1"/>
  <c r="N50" i="6" s="1"/>
  <c r="N51" i="6" s="1"/>
  <c r="N52" i="6" s="1"/>
  <c r="M4" i="6"/>
  <c r="D4" i="6"/>
  <c r="D5" i="6" s="1"/>
  <c r="C4" i="6"/>
  <c r="CX3" i="6"/>
  <c r="CS3" i="6"/>
  <c r="CP3" i="6"/>
  <c r="CQ3" i="6" s="1"/>
  <c r="BU3" i="6"/>
  <c r="BT3" i="6"/>
  <c r="BG3" i="6"/>
  <c r="BE3" i="6"/>
  <c r="BC3" i="6"/>
  <c r="BB3" i="6"/>
  <c r="AX3" i="6"/>
  <c r="AR3" i="6"/>
  <c r="AQ3" i="6"/>
  <c r="AP3" i="6"/>
  <c r="AO3" i="6"/>
  <c r="AN3" i="6"/>
  <c r="AM3" i="6"/>
  <c r="AE3" i="6"/>
  <c r="W3" i="6"/>
  <c r="X3" i="6" s="1"/>
  <c r="C25" i="12"/>
  <c r="AR636" i="6" l="1"/>
  <c r="AQ636" i="6"/>
  <c r="AL637" i="6"/>
  <c r="AP636" i="6"/>
  <c r="AO636" i="6"/>
  <c r="AN636" i="6"/>
  <c r="CA77" i="6"/>
  <c r="CC77" i="6" s="1"/>
  <c r="BZ121" i="6"/>
  <c r="CB121" i="6" s="1"/>
  <c r="CD121" i="6" s="1"/>
  <c r="AR517" i="6"/>
  <c r="BZ173" i="6"/>
  <c r="CD776" i="6"/>
  <c r="CB776" i="6"/>
  <c r="BZ68" i="6"/>
  <c r="BV77" i="6"/>
  <c r="BW77" i="6" s="1"/>
  <c r="BZ196" i="6"/>
  <c r="CB196" i="6" s="1"/>
  <c r="CV493" i="6"/>
  <c r="CB493" i="6"/>
  <c r="CD721" i="6"/>
  <c r="CB721" i="6"/>
  <c r="CV869" i="6"/>
  <c r="CW636" i="6"/>
  <c r="AM636" i="6"/>
  <c r="BZ4" i="6"/>
  <c r="CD72" i="6"/>
  <c r="BZ105" i="6"/>
  <c r="CD139" i="6"/>
  <c r="BV168" i="6"/>
  <c r="BW168" i="6" s="1"/>
  <c r="BZ308" i="6"/>
  <c r="AL484" i="6"/>
  <c r="AR483" i="6"/>
  <c r="AR823" i="6"/>
  <c r="AQ823" i="6"/>
  <c r="AP823" i="6"/>
  <c r="CW628" i="6"/>
  <c r="CW633" i="6"/>
  <c r="BV167" i="6"/>
  <c r="BW167" i="6" s="1"/>
  <c r="BV148" i="6"/>
  <c r="BW148" i="6" s="1"/>
  <c r="BV98" i="6"/>
  <c r="BW98" i="6" s="1"/>
  <c r="BV121" i="6"/>
  <c r="BW121" i="6" s="1"/>
  <c r="AQ122" i="6"/>
  <c r="CD168" i="6"/>
  <c r="BV180" i="6"/>
  <c r="BW180" i="6" s="1"/>
  <c r="CA199" i="6"/>
  <c r="CC199" i="6" s="1"/>
  <c r="CV374" i="6"/>
  <c r="AP483" i="6"/>
  <c r="AO605" i="6"/>
  <c r="AR605" i="6"/>
  <c r="BV688" i="6"/>
  <c r="BW688" i="6" s="1"/>
  <c r="CW632" i="6"/>
  <c r="CW638" i="6"/>
  <c r="CW639" i="6"/>
  <c r="AR863" i="6"/>
  <c r="AQ863" i="6"/>
  <c r="AP863" i="6"/>
  <c r="AO863" i="6"/>
  <c r="AN4" i="6"/>
  <c r="CD162" i="6"/>
  <c r="BV170" i="6"/>
  <c r="BW170" i="6" s="1"/>
  <c r="AP4" i="6"/>
  <c r="CD13" i="6"/>
  <c r="CV37" i="6"/>
  <c r="BZ62" i="6"/>
  <c r="CB62" i="6" s="1"/>
  <c r="BZ74" i="6"/>
  <c r="CW134" i="6"/>
  <c r="CV574" i="6"/>
  <c r="CC574" i="6"/>
  <c r="AM593" i="6"/>
  <c r="AN593" i="6"/>
  <c r="CV680" i="6"/>
  <c r="R838" i="6"/>
  <c r="R840" i="6"/>
  <c r="R841" i="6" s="1"/>
  <c r="R842" i="6" s="1"/>
  <c r="AR629" i="6"/>
  <c r="AQ629" i="6"/>
  <c r="AP629" i="6"/>
  <c r="AO629" i="6"/>
  <c r="AN629" i="6"/>
  <c r="AR630" i="6"/>
  <c r="AQ630" i="6"/>
  <c r="AL631" i="6"/>
  <c r="AP630" i="6"/>
  <c r="AO630" i="6"/>
  <c r="AN630" i="6"/>
  <c r="CW631" i="6"/>
  <c r="BZ198" i="6"/>
  <c r="X630" i="6"/>
  <c r="O631" i="6"/>
  <c r="CA17" i="6"/>
  <c r="CC17" i="6" s="1"/>
  <c r="CD49" i="6"/>
  <c r="CD57" i="6"/>
  <c r="BZ131" i="6"/>
  <c r="CB131" i="6" s="1"/>
  <c r="CD171" i="6"/>
  <c r="BV174" i="6"/>
  <c r="BW174" i="6" s="1"/>
  <c r="CD183" i="6"/>
  <c r="CV683" i="6"/>
  <c r="CB683" i="6"/>
  <c r="AQ735" i="6"/>
  <c r="AM735" i="6"/>
  <c r="AP812" i="6"/>
  <c r="AQ812" i="6"/>
  <c r="X629" i="6"/>
  <c r="AM629" i="6"/>
  <c r="CV629" i="6"/>
  <c r="AM630" i="6"/>
  <c r="CV265" i="6"/>
  <c r="CV288" i="6"/>
  <c r="BZ304" i="6"/>
  <c r="CA326" i="6"/>
  <c r="CC326" i="6" s="1"/>
  <c r="BZ327" i="6"/>
  <c r="CQ349" i="6"/>
  <c r="CV420" i="6"/>
  <c r="CV448" i="6"/>
  <c r="CV511" i="6"/>
  <c r="CV748" i="6"/>
  <c r="CV826" i="6"/>
  <c r="X836" i="6"/>
  <c r="CV837" i="6"/>
  <c r="CV841" i="6"/>
  <c r="BV884" i="6"/>
  <c r="BW884" i="6" s="1"/>
  <c r="CW573" i="6"/>
  <c r="CV775" i="6"/>
  <c r="AM639" i="6"/>
  <c r="CV382" i="6"/>
  <c r="AN435" i="6"/>
  <c r="CW446" i="6"/>
  <c r="AN447" i="6"/>
  <c r="BZ453" i="6"/>
  <c r="CB453" i="6" s="1"/>
  <c r="CD453" i="6" s="1"/>
  <c r="CW547" i="6"/>
  <c r="AR564" i="6"/>
  <c r="AQ591" i="6"/>
  <c r="CV720" i="6"/>
  <c r="CW730" i="6"/>
  <c r="CW786" i="6"/>
  <c r="CV790" i="6"/>
  <c r="AN831" i="6"/>
  <c r="CB841" i="6"/>
  <c r="AQ912" i="6"/>
  <c r="AN639" i="6"/>
  <c r="CW229" i="6"/>
  <c r="BV319" i="6"/>
  <c r="BW319" i="6" s="1"/>
  <c r="CV413" i="6"/>
  <c r="CV414" i="6"/>
  <c r="AR435" i="6"/>
  <c r="CV503" i="6"/>
  <c r="CV514" i="6"/>
  <c r="CV524" i="6"/>
  <c r="CV571" i="6"/>
  <c r="AM589" i="6"/>
  <c r="CW686" i="6"/>
  <c r="CV697" i="6"/>
  <c r="CB825" i="6"/>
  <c r="CW825" i="6" s="1"/>
  <c r="CV840" i="6"/>
  <c r="CW893" i="6"/>
  <c r="CV910" i="6"/>
  <c r="AP506" i="6"/>
  <c r="AO639" i="6"/>
  <c r="CW569" i="6"/>
  <c r="CV625" i="6"/>
  <c r="CV787" i="6"/>
  <c r="CV259" i="6"/>
  <c r="CA300" i="6"/>
  <c r="CC300" i="6" s="1"/>
  <c r="AR332" i="6"/>
  <c r="CW349" i="6"/>
  <c r="CV415" i="6"/>
  <c r="CV416" i="6"/>
  <c r="X466" i="6"/>
  <c r="AP519" i="6"/>
  <c r="AM565" i="6"/>
  <c r="AO576" i="6"/>
  <c r="AN582" i="6"/>
  <c r="CV582" i="6"/>
  <c r="CV721" i="6"/>
  <c r="AR779" i="6"/>
  <c r="X787" i="6"/>
  <c r="CV864" i="6"/>
  <c r="CA3" i="6"/>
  <c r="CC3" i="6" s="1"/>
  <c r="CD12" i="6"/>
  <c r="CV41" i="6"/>
  <c r="X78" i="6"/>
  <c r="BZ100" i="6"/>
  <c r="CD117" i="6"/>
  <c r="BV137" i="6"/>
  <c r="BW137" i="6" s="1"/>
  <c r="AO146" i="6"/>
  <c r="CV147" i="6"/>
  <c r="CV149" i="6"/>
  <c r="CA155" i="6"/>
  <c r="CC155" i="6" s="1"/>
  <c r="CV160" i="6"/>
  <c r="CC162" i="6"/>
  <c r="AX168" i="6"/>
  <c r="CV172" i="6"/>
  <c r="BZ193" i="6"/>
  <c r="CV193" i="6" s="1"/>
  <c r="CA195" i="6"/>
  <c r="CC195" i="6" s="1"/>
  <c r="CV245" i="6"/>
  <c r="AX308" i="6"/>
  <c r="CV320" i="6"/>
  <c r="AM332" i="6"/>
  <c r="CV421" i="6"/>
  <c r="CW426" i="6"/>
  <c r="CV436" i="6"/>
  <c r="AO454" i="6"/>
  <c r="AO521" i="6"/>
  <c r="X533" i="6"/>
  <c r="AN533" i="6"/>
  <c r="CV580" i="6"/>
  <c r="CV713" i="6"/>
  <c r="CC713" i="6"/>
  <c r="CW728" i="6"/>
  <c r="CB24" i="6"/>
  <c r="CA25" i="6"/>
  <c r="CC25" i="6" s="1"/>
  <c r="CA27" i="6"/>
  <c r="CC27" i="6" s="1"/>
  <c r="CB28" i="6"/>
  <c r="CW28" i="6" s="1"/>
  <c r="CD59" i="6"/>
  <c r="X77" i="6"/>
  <c r="BV95" i="6"/>
  <c r="BW95" i="6" s="1"/>
  <c r="BV107" i="6"/>
  <c r="BW107" i="6" s="1"/>
  <c r="BV109" i="6"/>
  <c r="BW109" i="6" s="1"/>
  <c r="CD112" i="6"/>
  <c r="X122" i="6"/>
  <c r="BZ127" i="6"/>
  <c r="CB127" i="6" s="1"/>
  <c r="AX146" i="6"/>
  <c r="CW162" i="6"/>
  <c r="CW234" i="6"/>
  <c r="CW287" i="6"/>
  <c r="CW297" i="6"/>
  <c r="CV313" i="6"/>
  <c r="AL367" i="6"/>
  <c r="CW385" i="6"/>
  <c r="X435" i="6"/>
  <c r="CV435" i="6"/>
  <c r="CW437" i="6"/>
  <c r="AP447" i="6"/>
  <c r="AP454" i="6"/>
  <c r="AL455" i="6"/>
  <c r="AR455" i="6" s="1"/>
  <c r="AR521" i="6"/>
  <c r="CW530" i="6"/>
  <c r="CV557" i="6"/>
  <c r="O642" i="6"/>
  <c r="X641" i="6"/>
  <c r="AR713" i="6"/>
  <c r="AQ713" i="6"/>
  <c r="CD828" i="6"/>
  <c r="CB828" i="6"/>
  <c r="CV865" i="6"/>
  <c r="CB865" i="6"/>
  <c r="CV14" i="6"/>
  <c r="CA18" i="6"/>
  <c r="CC18" i="6" s="1"/>
  <c r="CA21" i="6"/>
  <c r="CC21" i="6" s="1"/>
  <c r="CD23" i="6"/>
  <c r="BV36" i="6"/>
  <c r="BW36" i="6" s="1"/>
  <c r="CD66" i="6"/>
  <c r="CV80" i="6"/>
  <c r="CV87" i="6"/>
  <c r="BV97" i="6"/>
  <c r="BW97" i="6" s="1"/>
  <c r="CV110" i="6"/>
  <c r="BV116" i="6"/>
  <c r="BW116" i="6" s="1"/>
  <c r="CA122" i="6"/>
  <c r="CC122" i="6" s="1"/>
  <c r="CD126" i="6"/>
  <c r="CD137" i="6"/>
  <c r="CD160" i="6"/>
  <c r="CV179" i="6"/>
  <c r="BZ192" i="6"/>
  <c r="CB192" i="6" s="1"/>
  <c r="CV206" i="6"/>
  <c r="CV268" i="6"/>
  <c r="CV303" i="6"/>
  <c r="BV320" i="6"/>
  <c r="BW320" i="6" s="1"/>
  <c r="CV332" i="6"/>
  <c r="AM340" i="6"/>
  <c r="AM341" i="6"/>
  <c r="CV368" i="6"/>
  <c r="AL381" i="6"/>
  <c r="CV381" i="6"/>
  <c r="AN386" i="6"/>
  <c r="CV428" i="6"/>
  <c r="CW442" i="6"/>
  <c r="AR454" i="6"/>
  <c r="AM483" i="6"/>
  <c r="CV483" i="6"/>
  <c r="AN517" i="6"/>
  <c r="CW554" i="6"/>
  <c r="CV613" i="6"/>
  <c r="CV708" i="6"/>
  <c r="R856" i="6"/>
  <c r="R857" i="6" s="1"/>
  <c r="R858" i="6" s="1"/>
  <c r="R854" i="6"/>
  <c r="X854" i="6" s="1"/>
  <c r="AO855" i="6"/>
  <c r="AN855" i="6"/>
  <c r="AR879" i="6"/>
  <c r="AQ879" i="6"/>
  <c r="AP879" i="6"/>
  <c r="AN879" i="6"/>
  <c r="AN801" i="6"/>
  <c r="AQ801" i="6"/>
  <c r="AR4" i="6"/>
  <c r="BZ16" i="6"/>
  <c r="BV34" i="6"/>
  <c r="BW34" i="6" s="1"/>
  <c r="BV38" i="6"/>
  <c r="BW38" i="6" s="1"/>
  <c r="CV45" i="6"/>
  <c r="CV57" i="6"/>
  <c r="CD70" i="6"/>
  <c r="CD80" i="6"/>
  <c r="CD97" i="6"/>
  <c r="CD107" i="6"/>
  <c r="CD169" i="6"/>
  <c r="CV171" i="6"/>
  <c r="BV175" i="6"/>
  <c r="BW175" i="6" s="1"/>
  <c r="CA189" i="6"/>
  <c r="CC189" i="6" s="1"/>
  <c r="CV225" i="6"/>
  <c r="CB268" i="6"/>
  <c r="AO340" i="6"/>
  <c r="BV356" i="6"/>
  <c r="BW356" i="6" s="1"/>
  <c r="AM365" i="6"/>
  <c r="AM375" i="6"/>
  <c r="AN380" i="6"/>
  <c r="AR386" i="6"/>
  <c r="CW399" i="6"/>
  <c r="CW408" i="6"/>
  <c r="CW413" i="6"/>
  <c r="AN443" i="6"/>
  <c r="AO528" i="6"/>
  <c r="CV529" i="6"/>
  <c r="CW548" i="6"/>
  <c r="AM555" i="6"/>
  <c r="AO601" i="6"/>
  <c r="AR601" i="6"/>
  <c r="AP601" i="6"/>
  <c r="AR615" i="6"/>
  <c r="AP615" i="6"/>
  <c r="AN615" i="6"/>
  <c r="AR624" i="6"/>
  <c r="AO624" i="6"/>
  <c r="CV682" i="6"/>
  <c r="CV702" i="6"/>
  <c r="CW706" i="6"/>
  <c r="AQ757" i="6"/>
  <c r="AR757" i="6"/>
  <c r="AM801" i="6"/>
  <c r="CW834" i="6"/>
  <c r="CB874" i="6"/>
  <c r="CW874" i="6" s="1"/>
  <c r="CV874" i="6"/>
  <c r="CD911" i="6"/>
  <c r="CD10" i="6"/>
  <c r="CV28" i="6"/>
  <c r="CB41" i="6"/>
  <c r="AM122" i="6"/>
  <c r="BV136" i="6"/>
  <c r="BW136" i="6" s="1"/>
  <c r="BV154" i="6"/>
  <c r="BW154" i="6" s="1"/>
  <c r="CW259" i="6"/>
  <c r="CV287" i="6"/>
  <c r="CA317" i="6"/>
  <c r="CC317" i="6" s="1"/>
  <c r="CV338" i="6"/>
  <c r="AP340" i="6"/>
  <c r="AP365" i="6"/>
  <c r="CV379" i="6"/>
  <c r="AO380" i="6"/>
  <c r="AR443" i="6"/>
  <c r="BZ454" i="6"/>
  <c r="CB454" i="6" s="1"/>
  <c r="BZ455" i="6"/>
  <c r="AN534" i="6"/>
  <c r="CV541" i="6"/>
  <c r="CW542" i="6"/>
  <c r="AO545" i="6"/>
  <c r="AO581" i="6"/>
  <c r="AR581" i="6"/>
  <c r="AQ601" i="6"/>
  <c r="CW642" i="6"/>
  <c r="AN663" i="6"/>
  <c r="CV665" i="6"/>
  <c r="CD900" i="6"/>
  <c r="CB900" i="6"/>
  <c r="CB13" i="6"/>
  <c r="CW13" i="6" s="1"/>
  <c r="BV26" i="6"/>
  <c r="BW26" i="6" s="1"/>
  <c r="CA35" i="6"/>
  <c r="CC35" i="6" s="1"/>
  <c r="CD46" i="6"/>
  <c r="CD55" i="6"/>
  <c r="CV61" i="6"/>
  <c r="CA79" i="6"/>
  <c r="CC79" i="6" s="1"/>
  <c r="CD82" i="6"/>
  <c r="CB97" i="6"/>
  <c r="BV104" i="6"/>
  <c r="BW104" i="6" s="1"/>
  <c r="BZ115" i="6"/>
  <c r="CB115" i="6" s="1"/>
  <c r="AP122" i="6"/>
  <c r="CA132" i="6"/>
  <c r="CC132" i="6" s="1"/>
  <c r="CD150" i="6"/>
  <c r="CA151" i="6"/>
  <c r="CC151" i="6" s="1"/>
  <c r="CV157" i="6"/>
  <c r="CD175" i="6"/>
  <c r="BZ191" i="6"/>
  <c r="CB191" i="6" s="1"/>
  <c r="BZ241" i="6"/>
  <c r="CB241" i="6" s="1"/>
  <c r="CV283" i="6"/>
  <c r="AQ365" i="6"/>
  <c r="CV365" i="6"/>
  <c r="AP380" i="6"/>
  <c r="AN428" i="6"/>
  <c r="CV440" i="6"/>
  <c r="CV442" i="6"/>
  <c r="CV443" i="6"/>
  <c r="CV495" i="6"/>
  <c r="AQ528" i="6"/>
  <c r="CV537" i="6"/>
  <c r="AN581" i="6"/>
  <c r="CW700" i="6"/>
  <c r="CV831" i="6"/>
  <c r="CB831" i="6"/>
  <c r="CV290" i="6"/>
  <c r="AO308" i="6"/>
  <c r="CD319" i="6"/>
  <c r="CD321" i="6"/>
  <c r="BV326" i="6"/>
  <c r="BW326" i="6" s="1"/>
  <c r="BV328" i="6"/>
  <c r="BW328" i="6" s="1"/>
  <c r="AR365" i="6"/>
  <c r="CW369" i="6"/>
  <c r="AR380" i="6"/>
  <c r="CV412" i="6"/>
  <c r="CV429" i="6"/>
  <c r="CV438" i="6"/>
  <c r="AM454" i="6"/>
  <c r="CW536" i="6"/>
  <c r="CV542" i="6"/>
  <c r="AR552" i="6"/>
  <c r="CV596" i="6"/>
  <c r="AM893" i="6"/>
  <c r="AR893" i="6"/>
  <c r="AQ893" i="6"/>
  <c r="AP893" i="6"/>
  <c r="AN893" i="6"/>
  <c r="CW507" i="6"/>
  <c r="CW567" i="6"/>
  <c r="CV593" i="6"/>
  <c r="CW608" i="6"/>
  <c r="CW651" i="6"/>
  <c r="CW699" i="6"/>
  <c r="BV732" i="6"/>
  <c r="BW732" i="6" s="1"/>
  <c r="BV754" i="6"/>
  <c r="BW754" i="6" s="1"/>
  <c r="BV765" i="6"/>
  <c r="BW765" i="6" s="1"/>
  <c r="CV771" i="6"/>
  <c r="AR831" i="6"/>
  <c r="CV872" i="6"/>
  <c r="BV876" i="6"/>
  <c r="BW876" i="6" s="1"/>
  <c r="CV899" i="6"/>
  <c r="C902" i="6"/>
  <c r="CV912" i="6"/>
  <c r="CW779" i="6"/>
  <c r="CW789" i="6"/>
  <c r="CW841" i="6"/>
  <c r="CV867" i="6"/>
  <c r="R886" i="6"/>
  <c r="CV917" i="6"/>
  <c r="CW923" i="6"/>
  <c r="CV560" i="6"/>
  <c r="AN565" i="6"/>
  <c r="AO570" i="6"/>
  <c r="CV573" i="6"/>
  <c r="CV575" i="6"/>
  <c r="CV602" i="6"/>
  <c r="X605" i="6"/>
  <c r="AO618" i="6"/>
  <c r="AR625" i="6"/>
  <c r="CV644" i="6"/>
  <c r="CV691" i="6"/>
  <c r="CV698" i="6"/>
  <c r="CV709" i="6"/>
  <c r="CV711" i="6"/>
  <c r="X732" i="6"/>
  <c r="AO735" i="6"/>
  <c r="CV762" i="6"/>
  <c r="CV765" i="6"/>
  <c r="BV776" i="6"/>
  <c r="BW776" i="6" s="1"/>
  <c r="BV809" i="6"/>
  <c r="BW809" i="6" s="1"/>
  <c r="BV904" i="6"/>
  <c r="BW904" i="6" s="1"/>
  <c r="AO565" i="6"/>
  <c r="CV565" i="6"/>
  <c r="AN567" i="6"/>
  <c r="AP570" i="6"/>
  <c r="CV576" i="6"/>
  <c r="CW586" i="6"/>
  <c r="CV592" i="6"/>
  <c r="CW616" i="6"/>
  <c r="CW674" i="6"/>
  <c r="CW710" i="6"/>
  <c r="AP735" i="6"/>
  <c r="CC790" i="6"/>
  <c r="CV875" i="6"/>
  <c r="CV921" i="6"/>
  <c r="CV507" i="6"/>
  <c r="CW568" i="6"/>
  <c r="CV578" i="6"/>
  <c r="CV587" i="6"/>
  <c r="AM591" i="6"/>
  <c r="AN594" i="6"/>
  <c r="AP606" i="6"/>
  <c r="AL607" i="6"/>
  <c r="CV611" i="6"/>
  <c r="AN613" i="6"/>
  <c r="CV623" i="6"/>
  <c r="AQ642" i="6"/>
  <c r="CV642" i="6"/>
  <c r="CV645" i="6"/>
  <c r="CV664" i="6"/>
  <c r="AM724" i="6"/>
  <c r="CB724" i="6"/>
  <c r="CW724" i="6" s="1"/>
  <c r="AR735" i="6"/>
  <c r="CV742" i="6"/>
  <c r="R780" i="6"/>
  <c r="CV883" i="6"/>
  <c r="CV900" i="6"/>
  <c r="AN506" i="6"/>
  <c r="AO507" i="6"/>
  <c r="CV563" i="6"/>
  <c r="AN564" i="6"/>
  <c r="CV564" i="6"/>
  <c r="AR565" i="6"/>
  <c r="AO591" i="6"/>
  <c r="CV599" i="6"/>
  <c r="AQ606" i="6"/>
  <c r="CW622" i="6"/>
  <c r="AR642" i="6"/>
  <c r="CV667" i="6"/>
  <c r="CW669" i="6"/>
  <c r="CV673" i="6"/>
  <c r="CV674" i="6"/>
  <c r="CV676" i="6"/>
  <c r="CV686" i="6"/>
  <c r="CV752" i="6"/>
  <c r="CV759" i="6"/>
  <c r="X776" i="6"/>
  <c r="AM779" i="6"/>
  <c r="CV796" i="6"/>
  <c r="AN812" i="6"/>
  <c r="R832" i="6"/>
  <c r="R833" i="6" s="1"/>
  <c r="R834" i="6" s="1"/>
  <c r="X860" i="6"/>
  <c r="CD904" i="6"/>
  <c r="AO506" i="6"/>
  <c r="AR507" i="6"/>
  <c r="AP507" i="6"/>
  <c r="AQ507" i="6"/>
  <c r="CW506" i="6"/>
  <c r="CV506" i="6"/>
  <c r="AQ506" i="6"/>
  <c r="B509" i="6"/>
  <c r="B510" i="6" s="1"/>
  <c r="B511" i="6" s="1"/>
  <c r="B512" i="6" s="1"/>
  <c r="B513" i="6" s="1"/>
  <c r="B514" i="6" s="1"/>
  <c r="B515" i="6" s="1"/>
  <c r="B516" i="6" s="1"/>
  <c r="B517" i="6" s="1"/>
  <c r="B518" i="6" s="1"/>
  <c r="B519" i="6" s="1"/>
  <c r="B520" i="6" s="1"/>
  <c r="B521" i="6" s="1"/>
  <c r="B522" i="6" s="1"/>
  <c r="B523" i="6" s="1"/>
  <c r="B524" i="6" s="1"/>
  <c r="B525" i="6" s="1"/>
  <c r="B526" i="6" s="1"/>
  <c r="B527" i="6" s="1"/>
  <c r="B528" i="6" s="1"/>
  <c r="B529" i="6" s="1"/>
  <c r="B530" i="6" s="1"/>
  <c r="B531" i="6" s="1"/>
  <c r="B532" i="6" s="1"/>
  <c r="B533" i="6" s="1"/>
  <c r="B534" i="6" s="1"/>
  <c r="B535" i="6" s="1"/>
  <c r="B536" i="6" s="1"/>
  <c r="B537" i="6" s="1"/>
  <c r="B538" i="6" s="1"/>
  <c r="B539" i="6" s="1"/>
  <c r="B540" i="6" s="1"/>
  <c r="B541" i="6" s="1"/>
  <c r="B542" i="6" s="1"/>
  <c r="B543" i="6" s="1"/>
  <c r="B544" i="6" s="1"/>
  <c r="B545" i="6" s="1"/>
  <c r="B546" i="6" s="1"/>
  <c r="B547" i="6" s="1"/>
  <c r="B548" i="6" s="1"/>
  <c r="B549" i="6" s="1"/>
  <c r="B550" i="6" s="1"/>
  <c r="B551" i="6" s="1"/>
  <c r="B552" i="6" s="1"/>
  <c r="B553" i="6" s="1"/>
  <c r="B554" i="6" s="1"/>
  <c r="B555" i="6" s="1"/>
  <c r="B556" i="6" s="1"/>
  <c r="B557" i="6" s="1"/>
  <c r="B558" i="6" s="1"/>
  <c r="B559" i="6" s="1"/>
  <c r="B560" i="6" s="1"/>
  <c r="B561" i="6" s="1"/>
  <c r="B562" i="6" s="1"/>
  <c r="B563" i="6" s="1"/>
  <c r="B564" i="6" s="1"/>
  <c r="B565" i="6" s="1"/>
  <c r="B566" i="6" s="1"/>
  <c r="B567" i="6" s="1"/>
  <c r="B568" i="6" s="1"/>
  <c r="B569" i="6" s="1"/>
  <c r="B570" i="6" s="1"/>
  <c r="B571" i="6" s="1"/>
  <c r="B572" i="6" s="1"/>
  <c r="B573" i="6" s="1"/>
  <c r="B574" i="6" s="1"/>
  <c r="B575" i="6" s="1"/>
  <c r="B576" i="6" s="1"/>
  <c r="B577" i="6" s="1"/>
  <c r="B578" i="6" s="1"/>
  <c r="B579" i="6" s="1"/>
  <c r="B580" i="6" s="1"/>
  <c r="B581" i="6" s="1"/>
  <c r="B582" i="6" s="1"/>
  <c r="B583" i="6" s="1"/>
  <c r="B584" i="6" s="1"/>
  <c r="B585" i="6" s="1"/>
  <c r="B586" i="6" s="1"/>
  <c r="B587" i="6" s="1"/>
  <c r="B588" i="6" s="1"/>
  <c r="B589" i="6" s="1"/>
  <c r="B590" i="6" s="1"/>
  <c r="B591" i="6" s="1"/>
  <c r="B592" i="6" s="1"/>
  <c r="B593" i="6" s="1"/>
  <c r="B594" i="6" s="1"/>
  <c r="B595" i="6" s="1"/>
  <c r="B596" i="6" s="1"/>
  <c r="B597" i="6" s="1"/>
  <c r="B598" i="6" s="1"/>
  <c r="B599" i="6" s="1"/>
  <c r="B600" i="6" s="1"/>
  <c r="B601" i="6" s="1"/>
  <c r="B602" i="6" s="1"/>
  <c r="B603" i="6" s="1"/>
  <c r="B604" i="6" s="1"/>
  <c r="B605" i="6" s="1"/>
  <c r="B606" i="6" s="1"/>
  <c r="B607" i="6" s="1"/>
  <c r="B608" i="6" s="1"/>
  <c r="B609" i="6" s="1"/>
  <c r="B610" i="6" s="1"/>
  <c r="B611" i="6" s="1"/>
  <c r="B612" i="6" s="1"/>
  <c r="B613" i="6" s="1"/>
  <c r="B614" i="6" s="1"/>
  <c r="B615" i="6" s="1"/>
  <c r="AO4" i="6"/>
  <c r="CA11" i="6"/>
  <c r="CC11" i="6" s="1"/>
  <c r="CA16" i="6"/>
  <c r="CC16" i="6" s="1"/>
  <c r="BV23" i="6"/>
  <c r="BW23" i="6" s="1"/>
  <c r="CV88" i="6"/>
  <c r="CD111" i="6"/>
  <c r="CB111" i="6"/>
  <c r="CW111" i="6" s="1"/>
  <c r="CW153" i="6"/>
  <c r="CV301" i="6"/>
  <c r="CC301" i="6"/>
  <c r="CV7" i="6"/>
  <c r="CD8" i="6"/>
  <c r="CV10" i="6"/>
  <c r="BZ17" i="6"/>
  <c r="CB17" i="6" s="1"/>
  <c r="CW17" i="6" s="1"/>
  <c r="CW24" i="6"/>
  <c r="CV186" i="6"/>
  <c r="CD186" i="6"/>
  <c r="X4" i="6"/>
  <c r="CV6" i="6"/>
  <c r="BV10" i="6"/>
  <c r="BW10" i="6" s="1"/>
  <c r="BZ20" i="6"/>
  <c r="CB20" i="6" s="1"/>
  <c r="CW20" i="6" s="1"/>
  <c r="CA22" i="6"/>
  <c r="CC22" i="6" s="1"/>
  <c r="CD34" i="6"/>
  <c r="CB34" i="6"/>
  <c r="CD125" i="6"/>
  <c r="CV164" i="6"/>
  <c r="CD164" i="6"/>
  <c r="CB164" i="6"/>
  <c r="CW164" i="6" s="1"/>
  <c r="CV236" i="6"/>
  <c r="CB45" i="6"/>
  <c r="CB60" i="6"/>
  <c r="CD60" i="6"/>
  <c r="BV87" i="6"/>
  <c r="BW87" i="6" s="1"/>
  <c r="CB184" i="6"/>
  <c r="CD184" i="6"/>
  <c r="CV204" i="6"/>
  <c r="CC204" i="6"/>
  <c r="BV4" i="6"/>
  <c r="BW4" i="6" s="1"/>
  <c r="CB6" i="6"/>
  <c r="CW6" i="6" s="1"/>
  <c r="BV9" i="6"/>
  <c r="BW9" i="6" s="1"/>
  <c r="CV12" i="6"/>
  <c r="CW14" i="6"/>
  <c r="CV24" i="6"/>
  <c r="CV26" i="6"/>
  <c r="CV68" i="6"/>
  <c r="CB113" i="6"/>
  <c r="CD113" i="6"/>
  <c r="CB150" i="6"/>
  <c r="CW150" i="6" s="1"/>
  <c r="CW208" i="6"/>
  <c r="R485" i="6"/>
  <c r="R486" i="6" s="1"/>
  <c r="R488" i="6" s="1"/>
  <c r="R489" i="6" s="1"/>
  <c r="R490" i="6" s="1"/>
  <c r="R491" i="6" s="1"/>
  <c r="R492" i="6" s="1"/>
  <c r="R493" i="6" s="1"/>
  <c r="R494" i="6" s="1"/>
  <c r="R487" i="6"/>
  <c r="CW7" i="6"/>
  <c r="CB10" i="6"/>
  <c r="CW10" i="6" s="1"/>
  <c r="CB14" i="6"/>
  <c r="CA15" i="6"/>
  <c r="CC15" i="6" s="1"/>
  <c r="CW26" i="6"/>
  <c r="BZ30" i="6"/>
  <c r="CB30" i="6" s="1"/>
  <c r="AL79" i="6"/>
  <c r="AO78" i="6"/>
  <c r="AR78" i="6"/>
  <c r="CV133" i="6"/>
  <c r="BV149" i="6"/>
  <c r="BW149" i="6" s="1"/>
  <c r="BV157" i="6"/>
  <c r="BW157" i="6" s="1"/>
  <c r="CW207" i="6"/>
  <c r="CV243" i="6"/>
  <c r="CC243" i="6"/>
  <c r="BV8" i="6"/>
  <c r="BW8" i="6" s="1"/>
  <c r="BV24" i="6"/>
  <c r="BW24" i="6" s="1"/>
  <c r="CD47" i="6"/>
  <c r="CD174" i="6"/>
  <c r="CB174" i="6"/>
  <c r="CW34" i="6"/>
  <c r="CV40" i="6"/>
  <c r="CD63" i="6"/>
  <c r="BZ77" i="6"/>
  <c r="BV128" i="6"/>
  <c r="BW128" i="6" s="1"/>
  <c r="CW130" i="6"/>
  <c r="CD130" i="6"/>
  <c r="BZ145" i="6"/>
  <c r="X146" i="6"/>
  <c r="CD149" i="6"/>
  <c r="CD157" i="6"/>
  <c r="BZ178" i="6"/>
  <c r="CV178" i="6" s="1"/>
  <c r="BZ197" i="6"/>
  <c r="CV229" i="6"/>
  <c r="AN258" i="6"/>
  <c r="AL259" i="6"/>
  <c r="AO258" i="6"/>
  <c r="AM258" i="6"/>
  <c r="BV28" i="6"/>
  <c r="BW28" i="6" s="1"/>
  <c r="CW41" i="6"/>
  <c r="CD64" i="6"/>
  <c r="CB66" i="6"/>
  <c r="CW66" i="6" s="1"/>
  <c r="CD86" i="6"/>
  <c r="CB99" i="6"/>
  <c r="CA102" i="6"/>
  <c r="CC102" i="6" s="1"/>
  <c r="CV118" i="6"/>
  <c r="CW129" i="6"/>
  <c r="CW138" i="6"/>
  <c r="BV139" i="6"/>
  <c r="BW139" i="6" s="1"/>
  <c r="CW152" i="6"/>
  <c r="CD158" i="6"/>
  <c r="BV171" i="6"/>
  <c r="BW171" i="6" s="1"/>
  <c r="CA178" i="6"/>
  <c r="CC178" i="6" s="1"/>
  <c r="BZ194" i="6"/>
  <c r="CA197" i="6"/>
  <c r="CC197" i="6" s="1"/>
  <c r="AP205" i="6"/>
  <c r="CV215" i="6"/>
  <c r="CW221" i="6"/>
  <c r="CB245" i="6"/>
  <c r="BV322" i="6"/>
  <c r="BW322" i="6" s="1"/>
  <c r="CV349" i="6"/>
  <c r="CW381" i="6"/>
  <c r="CD33" i="6"/>
  <c r="CB46" i="6"/>
  <c r="CW46" i="6" s="1"/>
  <c r="CB57" i="6"/>
  <c r="CV58" i="6"/>
  <c r="CW59" i="6"/>
  <c r="CW60" i="6"/>
  <c r="CW64" i="6"/>
  <c r="BZ78" i="6"/>
  <c r="CB80" i="6"/>
  <c r="CW80" i="6" s="1"/>
  <c r="CV108" i="6"/>
  <c r="CV112" i="6"/>
  <c r="CW113" i="6"/>
  <c r="CD114" i="6"/>
  <c r="BV118" i="6"/>
  <c r="BW118" i="6" s="1"/>
  <c r="CV123" i="6"/>
  <c r="CV125" i="6"/>
  <c r="CW137" i="6"/>
  <c r="CB137" i="6"/>
  <c r="CW147" i="6"/>
  <c r="CV150" i="6"/>
  <c r="CB160" i="6"/>
  <c r="AM168" i="6"/>
  <c r="CW179" i="6"/>
  <c r="CD179" i="6"/>
  <c r="CB225" i="6"/>
  <c r="CW225" i="6" s="1"/>
  <c r="CV234" i="6"/>
  <c r="AM235" i="6"/>
  <c r="CW254" i="6"/>
  <c r="CW260" i="6"/>
  <c r="CV294" i="6"/>
  <c r="CV367" i="6"/>
  <c r="CW382" i="6"/>
  <c r="X447" i="6"/>
  <c r="CW459" i="6"/>
  <c r="CW33" i="6"/>
  <c r="CV34" i="6"/>
  <c r="CW36" i="6"/>
  <c r="CV38" i="6"/>
  <c r="CD44" i="6"/>
  <c r="CD50" i="6"/>
  <c r="CV54" i="6"/>
  <c r="CB61" i="6"/>
  <c r="CV67" i="6"/>
  <c r="CA78" i="6"/>
  <c r="CC78" i="6" s="1"/>
  <c r="BV84" i="6"/>
  <c r="BW84" i="6" s="1"/>
  <c r="CW95" i="6"/>
  <c r="CD106" i="6"/>
  <c r="CD116" i="6"/>
  <c r="CD118" i="6"/>
  <c r="AR122" i="6"/>
  <c r="CA127" i="6"/>
  <c r="CC127" i="6" s="1"/>
  <c r="CV135" i="6"/>
  <c r="CV152" i="6"/>
  <c r="CD153" i="6"/>
  <c r="CV158" i="6"/>
  <c r="CD159" i="6"/>
  <c r="CW160" i="6"/>
  <c r="CV162" i="6"/>
  <c r="AQ168" i="6"/>
  <c r="CD181" i="6"/>
  <c r="BZ214" i="6"/>
  <c r="AL236" i="6"/>
  <c r="AO236" i="6" s="1"/>
  <c r="AN281" i="6"/>
  <c r="AO281" i="6"/>
  <c r="AM281" i="6"/>
  <c r="CA299" i="6"/>
  <c r="CC299" i="6" s="1"/>
  <c r="BV309" i="6"/>
  <c r="BW309" i="6" s="1"/>
  <c r="CW353" i="6"/>
  <c r="CW366" i="6"/>
  <c r="AN367" i="6"/>
  <c r="AL369" i="6"/>
  <c r="AR367" i="6"/>
  <c r="CW415" i="6"/>
  <c r="CV457" i="6"/>
  <c r="CD38" i="6"/>
  <c r="CD45" i="6"/>
  <c r="CV47" i="6"/>
  <c r="CV49" i="6"/>
  <c r="CB54" i="6"/>
  <c r="CW54" i="6" s="1"/>
  <c r="CW73" i="6"/>
  <c r="BV83" i="6"/>
  <c r="BW83" i="6" s="1"/>
  <c r="CD84" i="6"/>
  <c r="CV86" i="6"/>
  <c r="CD98" i="6"/>
  <c r="BZ101" i="6"/>
  <c r="BV103" i="6"/>
  <c r="BW103" i="6" s="1"/>
  <c r="CD104" i="6"/>
  <c r="CD108" i="6"/>
  <c r="CW114" i="6"/>
  <c r="CA115" i="6"/>
  <c r="CC115" i="6" s="1"/>
  <c r="BV117" i="6"/>
  <c r="BW117" i="6" s="1"/>
  <c r="CB118" i="6"/>
  <c r="CW118" i="6" s="1"/>
  <c r="AX122" i="6"/>
  <c r="BZ122" i="6"/>
  <c r="CV122" i="6" s="1"/>
  <c r="BV129" i="6"/>
  <c r="BW129" i="6" s="1"/>
  <c r="BV135" i="6"/>
  <c r="BW135" i="6" s="1"/>
  <c r="BV140" i="6"/>
  <c r="BW140" i="6" s="1"/>
  <c r="BZ155" i="6"/>
  <c r="BV169" i="6"/>
  <c r="BW169" i="6" s="1"/>
  <c r="CD170" i="6"/>
  <c r="BV176" i="6"/>
  <c r="BW176" i="6" s="1"/>
  <c r="BZ177" i="6"/>
  <c r="CB177" i="6" s="1"/>
  <c r="CV182" i="6"/>
  <c r="CD185" i="6"/>
  <c r="CA190" i="6"/>
  <c r="CC190" i="6" s="1"/>
  <c r="BZ195" i="6"/>
  <c r="CB195" i="6" s="1"/>
  <c r="CA196" i="6"/>
  <c r="CC196" i="6" s="1"/>
  <c r="CA198" i="6"/>
  <c r="CC198" i="6" s="1"/>
  <c r="BZ200" i="6"/>
  <c r="CB200" i="6" s="1"/>
  <c r="CW204" i="6"/>
  <c r="CW215" i="6"/>
  <c r="CW219" i="6"/>
  <c r="CW236" i="6"/>
  <c r="CV285" i="6"/>
  <c r="CA295" i="6"/>
  <c r="CC295" i="6" s="1"/>
  <c r="CV312" i="6"/>
  <c r="CC312" i="6"/>
  <c r="X332" i="6"/>
  <c r="CW334" i="6"/>
  <c r="AN368" i="6"/>
  <c r="AR368" i="6"/>
  <c r="CV441" i="6"/>
  <c r="AN357" i="6"/>
  <c r="AO357" i="6"/>
  <c r="AM357" i="6"/>
  <c r="AL358" i="6"/>
  <c r="AP358" i="6" s="1"/>
  <c r="CA30" i="6"/>
  <c r="CC30" i="6" s="1"/>
  <c r="CD37" i="6"/>
  <c r="CB38" i="6"/>
  <c r="BZ48" i="6"/>
  <c r="CD56" i="6"/>
  <c r="CW58" i="6"/>
  <c r="BV78" i="6"/>
  <c r="BW78" i="6" s="1"/>
  <c r="BV80" i="6"/>
  <c r="BW80" i="6" s="1"/>
  <c r="CD81" i="6"/>
  <c r="CD83" i="6"/>
  <c r="BZ85" i="6"/>
  <c r="CV85" i="6" s="1"/>
  <c r="BV86" i="6"/>
  <c r="BW86" i="6" s="1"/>
  <c r="CW96" i="6"/>
  <c r="CD103" i="6"/>
  <c r="CV124" i="6"/>
  <c r="CD129" i="6"/>
  <c r="CD135" i="6"/>
  <c r="BZ142" i="6"/>
  <c r="CB142" i="6" s="1"/>
  <c r="CW142" i="6" s="1"/>
  <c r="BZ146" i="6"/>
  <c r="BZ156" i="6"/>
  <c r="CW158" i="6"/>
  <c r="CW174" i="6"/>
  <c r="CB182" i="6"/>
  <c r="CW182" i="6" s="1"/>
  <c r="CW186" i="6"/>
  <c r="BZ199" i="6"/>
  <c r="CB199" i="6" s="1"/>
  <c r="CA200" i="6"/>
  <c r="CC200" i="6" s="1"/>
  <c r="CW243" i="6"/>
  <c r="Q311" i="6"/>
  <c r="Q310" i="6"/>
  <c r="Q312" i="6" s="1"/>
  <c r="Q313" i="6" s="1"/>
  <c r="CD348" i="6"/>
  <c r="CB348" i="6"/>
  <c r="CW348" i="6" s="1"/>
  <c r="CV434" i="6"/>
  <c r="CB434" i="6"/>
  <c r="CW434" i="6" s="1"/>
  <c r="CW525" i="6"/>
  <c r="AL554" i="6"/>
  <c r="AR554" i="6" s="1"/>
  <c r="AR553" i="6"/>
  <c r="AN553" i="6"/>
  <c r="AM600" i="6"/>
  <c r="AO600" i="6"/>
  <c r="AN600" i="6"/>
  <c r="CV649" i="6"/>
  <c r="CC649" i="6"/>
  <c r="CW649" i="6" s="1"/>
  <c r="CV712" i="6"/>
  <c r="CB712" i="6"/>
  <c r="CW257" i="6"/>
  <c r="CV267" i="6"/>
  <c r="CV293" i="6"/>
  <c r="CA304" i="6"/>
  <c r="CC304" i="6" s="1"/>
  <c r="CA307" i="6"/>
  <c r="CC307" i="6" s="1"/>
  <c r="AL309" i="6"/>
  <c r="AL310" i="6" s="1"/>
  <c r="AR310" i="6" s="1"/>
  <c r="AN341" i="6"/>
  <c r="AL342" i="6"/>
  <c r="BZ357" i="6"/>
  <c r="CW374" i="6"/>
  <c r="AQ375" i="6"/>
  <c r="AO381" i="6"/>
  <c r="X385" i="6"/>
  <c r="B386" i="6"/>
  <c r="B387" i="6" s="1"/>
  <c r="B388" i="6" s="1"/>
  <c r="B389" i="6" s="1"/>
  <c r="AQ386" i="6"/>
  <c r="CW405" i="6"/>
  <c r="CV419" i="6"/>
  <c r="AR427" i="6"/>
  <c r="CV431" i="6"/>
  <c r="CV439" i="6"/>
  <c r="BV454" i="6"/>
  <c r="CA455" i="6"/>
  <c r="CC455" i="6" s="1"/>
  <c r="CW485" i="6"/>
  <c r="C487" i="6"/>
  <c r="CV487" i="6"/>
  <c r="CB489" i="6"/>
  <c r="CW489" i="6" s="1"/>
  <c r="CW496" i="6"/>
  <c r="CV502" i="6"/>
  <c r="CV513" i="6"/>
  <c r="CV518" i="6"/>
  <c r="CV521" i="6"/>
  <c r="AM522" i="6"/>
  <c r="CW523" i="6"/>
  <c r="CW528" i="6"/>
  <c r="AN529" i="6"/>
  <c r="CV538" i="6"/>
  <c r="CB538" i="6"/>
  <c r="CW566" i="6"/>
  <c r="CV614" i="6"/>
  <c r="CB614" i="6"/>
  <c r="CW614" i="6" s="1"/>
  <c r="CW623" i="6"/>
  <c r="AR691" i="6"/>
  <c r="AQ691" i="6"/>
  <c r="AP691" i="6"/>
  <c r="AN691" i="6"/>
  <c r="AM691" i="6"/>
  <c r="CD884" i="6"/>
  <c r="CB884" i="6"/>
  <c r="CW270" i="6"/>
  <c r="CV309" i="6"/>
  <c r="CV331" i="6"/>
  <c r="AO341" i="6"/>
  <c r="CW352" i="6"/>
  <c r="CW364" i="6"/>
  <c r="AR375" i="6"/>
  <c r="CV392" i="6"/>
  <c r="CW406" i="6"/>
  <c r="CW407" i="6"/>
  <c r="CW414" i="6"/>
  <c r="CV417" i="6"/>
  <c r="AL429" i="6"/>
  <c r="CW443" i="6"/>
  <c r="CV482" i="6"/>
  <c r="CW486" i="6"/>
  <c r="CW510" i="6"/>
  <c r="CW511" i="6"/>
  <c r="AQ519" i="6"/>
  <c r="CV520" i="6"/>
  <c r="AP521" i="6"/>
  <c r="AO522" i="6"/>
  <c r="CV522" i="6"/>
  <c r="AR529" i="6"/>
  <c r="CV536" i="6"/>
  <c r="AO588" i="6"/>
  <c r="AR588" i="6"/>
  <c r="AQ588" i="6"/>
  <c r="AP588" i="6"/>
  <c r="CV914" i="6"/>
  <c r="CC914" i="6"/>
  <c r="CA241" i="6"/>
  <c r="CC241" i="6" s="1"/>
  <c r="CV246" i="6"/>
  <c r="CV266" i="6"/>
  <c r="CV269" i="6"/>
  <c r="CV291" i="6"/>
  <c r="CW298" i="6"/>
  <c r="CW303" i="6"/>
  <c r="CA308" i="6"/>
  <c r="CC308" i="6" s="1"/>
  <c r="BZ317" i="6"/>
  <c r="CW332" i="6"/>
  <c r="CW333" i="6"/>
  <c r="CV339" i="6"/>
  <c r="AR340" i="6"/>
  <c r="AQ341" i="6"/>
  <c r="CW342" i="6"/>
  <c r="CV356" i="6"/>
  <c r="X365" i="6"/>
  <c r="CQ381" i="6"/>
  <c r="X393" i="6"/>
  <c r="CQ393" i="6"/>
  <c r="CV403" i="6"/>
  <c r="CV405" i="6"/>
  <c r="CV418" i="6"/>
  <c r="CB419" i="6"/>
  <c r="CW419" i="6" s="1"/>
  <c r="CV430" i="6"/>
  <c r="AM443" i="6"/>
  <c r="AN448" i="6"/>
  <c r="AN454" i="6"/>
  <c r="CA454" i="6"/>
  <c r="CC454" i="6" s="1"/>
  <c r="CW467" i="6"/>
  <c r="CV485" i="6"/>
  <c r="CV492" i="6"/>
  <c r="CW505" i="6"/>
  <c r="CV508" i="6"/>
  <c r="CW509" i="6"/>
  <c r="CW512" i="6"/>
  <c r="AP522" i="6"/>
  <c r="CW526" i="6"/>
  <c r="CV528" i="6"/>
  <c r="CW533" i="6"/>
  <c r="CW534" i="6"/>
  <c r="AQ546" i="6"/>
  <c r="AL547" i="6"/>
  <c r="AR546" i="6"/>
  <c r="AP546" i="6"/>
  <c r="AO546" i="6"/>
  <c r="AN546" i="6"/>
  <c r="AO612" i="6"/>
  <c r="AR612" i="6"/>
  <c r="AQ612" i="6"/>
  <c r="AP612" i="6"/>
  <c r="CB871" i="6"/>
  <c r="CV871" i="6"/>
  <c r="CW516" i="6"/>
  <c r="AM517" i="6"/>
  <c r="AR522" i="6"/>
  <c r="CW522" i="6"/>
  <c r="CV527" i="6"/>
  <c r="CW529" i="6"/>
  <c r="AQ569" i="6"/>
  <c r="AR569" i="6"/>
  <c r="AP569" i="6"/>
  <c r="AO569" i="6"/>
  <c r="AN569" i="6"/>
  <c r="AM569" i="6"/>
  <c r="CW588" i="6"/>
  <c r="CV598" i="6"/>
  <c r="CB598" i="6"/>
  <c r="CW598" i="6" s="1"/>
  <c r="BV868" i="6"/>
  <c r="BW868" i="6" s="1"/>
  <c r="CV868" i="6"/>
  <c r="CW245" i="6"/>
  <c r="CA264" i="6"/>
  <c r="CC264" i="6" s="1"/>
  <c r="CB266" i="6"/>
  <c r="CW266" i="6" s="1"/>
  <c r="CW268" i="6"/>
  <c r="CV289" i="6"/>
  <c r="CW312" i="6"/>
  <c r="CV316" i="6"/>
  <c r="AN332" i="6"/>
  <c r="CW335" i="6"/>
  <c r="CB339" i="6"/>
  <c r="CW339" i="6" s="1"/>
  <c r="AF344" i="6"/>
  <c r="BV352" i="6"/>
  <c r="BW352" i="6" s="1"/>
  <c r="CW365" i="6"/>
  <c r="CV371" i="6"/>
  <c r="CW386" i="6"/>
  <c r="CV408" i="6"/>
  <c r="CW409" i="6"/>
  <c r="CW416" i="6"/>
  <c r="CV427" i="6"/>
  <c r="CW431" i="6"/>
  <c r="CV437" i="6"/>
  <c r="AO443" i="6"/>
  <c r="BZ461" i="6"/>
  <c r="CB461" i="6" s="1"/>
  <c r="CW513" i="6"/>
  <c r="CW515" i="6"/>
  <c r="CW518" i="6"/>
  <c r="CW535" i="6"/>
  <c r="CW537" i="6"/>
  <c r="CW541" i="6"/>
  <c r="AM607" i="6"/>
  <c r="AO607" i="6"/>
  <c r="AN607" i="6"/>
  <c r="AM617" i="6"/>
  <c r="AO617" i="6"/>
  <c r="AN617" i="6"/>
  <c r="CW246" i="6"/>
  <c r="CV247" i="6"/>
  <c r="CV270" i="6"/>
  <c r="CW280" i="6"/>
  <c r="CV292" i="6"/>
  <c r="AM308" i="6"/>
  <c r="BZ328" i="6"/>
  <c r="AO332" i="6"/>
  <c r="CW341" i="6"/>
  <c r="CV348" i="6"/>
  <c r="X349" i="6"/>
  <c r="X353" i="6"/>
  <c r="CD356" i="6"/>
  <c r="CV370" i="6"/>
  <c r="AM386" i="6"/>
  <c r="AL387" i="6"/>
  <c r="AM387" i="6" s="1"/>
  <c r="CW417" i="6"/>
  <c r="CW420" i="6"/>
  <c r="CW421" i="6"/>
  <c r="CW438" i="6"/>
  <c r="AQ443" i="6"/>
  <c r="AR447" i="6"/>
  <c r="CW448" i="6"/>
  <c r="CA461" i="6"/>
  <c r="CC461" i="6" s="1"/>
  <c r="CW472" i="6"/>
  <c r="AO517" i="6"/>
  <c r="CV517" i="6"/>
  <c r="CW524" i="6"/>
  <c r="CW532" i="6"/>
  <c r="AL542" i="6"/>
  <c r="AR541" i="6"/>
  <c r="AQ541" i="6"/>
  <c r="AN541" i="6"/>
  <c r="AM541" i="6"/>
  <c r="CV603" i="6"/>
  <c r="CB603" i="6"/>
  <c r="CW603" i="6" s="1"/>
  <c r="AR675" i="6"/>
  <c r="AQ675" i="6"/>
  <c r="AO675" i="6"/>
  <c r="AN675" i="6"/>
  <c r="CW340" i="6"/>
  <c r="CW344" i="6"/>
  <c r="CV345" i="6"/>
  <c r="CV353" i="6"/>
  <c r="CA358" i="6"/>
  <c r="CC358" i="6" s="1"/>
  <c r="CV364" i="6"/>
  <c r="CW371" i="6"/>
  <c r="CW402" i="6"/>
  <c r="CV404" i="6"/>
  <c r="CW410" i="6"/>
  <c r="CW411" i="6"/>
  <c r="CW418" i="6"/>
  <c r="CV426" i="6"/>
  <c r="CW439" i="6"/>
  <c r="CW441" i="6"/>
  <c r="CW458" i="6"/>
  <c r="CW466" i="6"/>
  <c r="AX473" i="6"/>
  <c r="CW473" i="6"/>
  <c r="CV494" i="6"/>
  <c r="CV498" i="6"/>
  <c r="CV505" i="6"/>
  <c r="CW508" i="6"/>
  <c r="CV512" i="6"/>
  <c r="AP517" i="6"/>
  <c r="AL523" i="6"/>
  <c r="AR523" i="6" s="1"/>
  <c r="AR528" i="6"/>
  <c r="CV531" i="6"/>
  <c r="CV534" i="6"/>
  <c r="CV535" i="6"/>
  <c r="CW540" i="6"/>
  <c r="AO541" i="6"/>
  <c r="AN543" i="6"/>
  <c r="AR543" i="6"/>
  <c r="AQ543" i="6"/>
  <c r="AP543" i="6"/>
  <c r="AO543" i="6"/>
  <c r="AM543" i="6"/>
  <c r="AR545" i="6"/>
  <c r="CW557" i="6"/>
  <c r="CC558" i="6"/>
  <c r="CW558" i="6" s="1"/>
  <c r="CV568" i="6"/>
  <c r="X569" i="6"/>
  <c r="AR570" i="6"/>
  <c r="CW574" i="6"/>
  <c r="CW575" i="6"/>
  <c r="CV577" i="6"/>
  <c r="CW581" i="6"/>
  <c r="CV583" i="6"/>
  <c r="AN589" i="6"/>
  <c r="CV590" i="6"/>
  <c r="AO613" i="6"/>
  <c r="CV619" i="6"/>
  <c r="CW621" i="6"/>
  <c r="CV622" i="6"/>
  <c r="CC644" i="6"/>
  <c r="CW644" i="6" s="1"/>
  <c r="CV656" i="6"/>
  <c r="AR663" i="6"/>
  <c r="CV666" i="6"/>
  <c r="CV670" i="6"/>
  <c r="AQ672" i="6"/>
  <c r="AL673" i="6"/>
  <c r="CC682" i="6"/>
  <c r="CV687" i="6"/>
  <c r="R701" i="6"/>
  <c r="CV704" i="6"/>
  <c r="BV710" i="6"/>
  <c r="BW710" i="6" s="1"/>
  <c r="CV725" i="6"/>
  <c r="CB725" i="6"/>
  <c r="CW731" i="6"/>
  <c r="X809" i="6"/>
  <c r="CW832" i="6"/>
  <c r="CB840" i="6"/>
  <c r="CW840" i="6" s="1"/>
  <c r="CV852" i="6"/>
  <c r="BV852" i="6"/>
  <c r="BW852" i="6" s="1"/>
  <c r="CW855" i="6"/>
  <c r="AM897" i="6"/>
  <c r="AR897" i="6"/>
  <c r="AQ897" i="6"/>
  <c r="AO897" i="6"/>
  <c r="AN897" i="6"/>
  <c r="AL898" i="6"/>
  <c r="AQ898" i="6" s="1"/>
  <c r="AR901" i="6"/>
  <c r="AL903" i="6"/>
  <c r="AO903" i="6" s="1"/>
  <c r="AP901" i="6"/>
  <c r="CV539" i="6"/>
  <c r="CW543" i="6"/>
  <c r="CV546" i="6"/>
  <c r="CW551" i="6"/>
  <c r="AL571" i="6"/>
  <c r="AQ571" i="6" s="1"/>
  <c r="AN577" i="6"/>
  <c r="CV588" i="6"/>
  <c r="AO589" i="6"/>
  <c r="CW615" i="6"/>
  <c r="CW625" i="6"/>
  <c r="CV626" i="6"/>
  <c r="CV643" i="6"/>
  <c r="CV647" i="6"/>
  <c r="CW681" i="6"/>
  <c r="CW693" i="6"/>
  <c r="CD732" i="6"/>
  <c r="CB732" i="6"/>
  <c r="CV750" i="6"/>
  <c r="CC750" i="6"/>
  <c r="O788" i="6"/>
  <c r="O789" i="6" s="1"/>
  <c r="CW802" i="6"/>
  <c r="CW817" i="6"/>
  <c r="CV836" i="6"/>
  <c r="CW862" i="6"/>
  <c r="AP897" i="6"/>
  <c r="AP913" i="6"/>
  <c r="AN913" i="6"/>
  <c r="CV920" i="6"/>
  <c r="CB920" i="6"/>
  <c r="CW920" i="6" s="1"/>
  <c r="CV550" i="6"/>
  <c r="CV555" i="6"/>
  <c r="CW556" i="6"/>
  <c r="CW561" i="6"/>
  <c r="CV566" i="6"/>
  <c r="CV569" i="6"/>
  <c r="CW572" i="6"/>
  <c r="AM576" i="6"/>
  <c r="AR577" i="6"/>
  <c r="CW578" i="6"/>
  <c r="CB579" i="6"/>
  <c r="CW579" i="6" s="1"/>
  <c r="CW580" i="6"/>
  <c r="CV581" i="6"/>
  <c r="CB583" i="6"/>
  <c r="CW583" i="6" s="1"/>
  <c r="CV584" i="6"/>
  <c r="CC590" i="6"/>
  <c r="CW590" i="6" s="1"/>
  <c r="AO593" i="6"/>
  <c r="AO594" i="6"/>
  <c r="CW597" i="6"/>
  <c r="CV601" i="6"/>
  <c r="CV620" i="6"/>
  <c r="CV640" i="6"/>
  <c r="CV641" i="6"/>
  <c r="CV653" i="6"/>
  <c r="CW655" i="6"/>
  <c r="CV657" i="6"/>
  <c r="CV659" i="6"/>
  <c r="CW661" i="6"/>
  <c r="AM665" i="6"/>
  <c r="AM666" i="6"/>
  <c r="CV671" i="6"/>
  <c r="CW672" i="6"/>
  <c r="CV679" i="6"/>
  <c r="AM680" i="6"/>
  <c r="CW683" i="6"/>
  <c r="CB708" i="6"/>
  <c r="CW708" i="6" s="1"/>
  <c r="CW735" i="6"/>
  <c r="CV805" i="6"/>
  <c r="CC805" i="6"/>
  <c r="CW835" i="6"/>
  <c r="CD852" i="6"/>
  <c r="CB852" i="6"/>
  <c r="CW856" i="6"/>
  <c r="CW879" i="6"/>
  <c r="CV887" i="6"/>
  <c r="CC887" i="6"/>
  <c r="CW887" i="6" s="1"/>
  <c r="CV905" i="6"/>
  <c r="CB905" i="6"/>
  <c r="CW544" i="6"/>
  <c r="CV551" i="6"/>
  <c r="CW553" i="6"/>
  <c r="CV554" i="6"/>
  <c r="CW559" i="6"/>
  <c r="CV561" i="6"/>
  <c r="CW564" i="6"/>
  <c r="AN576" i="6"/>
  <c r="CW584" i="6"/>
  <c r="CV604" i="6"/>
  <c r="AP605" i="6"/>
  <c r="CV605" i="6"/>
  <c r="CV607" i="6"/>
  <c r="CC612" i="6"/>
  <c r="CW612" i="6" s="1"/>
  <c r="CV617" i="6"/>
  <c r="AN624" i="6"/>
  <c r="AQ641" i="6"/>
  <c r="CC643" i="6"/>
  <c r="CW643" i="6" s="1"/>
  <c r="AN648" i="6"/>
  <c r="AM651" i="6"/>
  <c r="AP665" i="6"/>
  <c r="AQ666" i="6"/>
  <c r="AN680" i="6"/>
  <c r="CW694" i="6"/>
  <c r="BV743" i="6"/>
  <c r="BW743" i="6" s="1"/>
  <c r="CV743" i="6"/>
  <c r="R769" i="6"/>
  <c r="R772" i="6" s="1"/>
  <c r="R773" i="6" s="1"/>
  <c r="R774" i="6" s="1"/>
  <c r="R767" i="6"/>
  <c r="CW782" i="6"/>
  <c r="CV824" i="6"/>
  <c r="CB824" i="6"/>
  <c r="CW824" i="6" s="1"/>
  <c r="CD836" i="6"/>
  <c r="CB836" i="6"/>
  <c r="CW859" i="6"/>
  <c r="CV873" i="6"/>
  <c r="CB873" i="6"/>
  <c r="AF894" i="6"/>
  <c r="CV902" i="6"/>
  <c r="CC912" i="6"/>
  <c r="CW912" i="6" s="1"/>
  <c r="AO913" i="6"/>
  <c r="CV540" i="6"/>
  <c r="CW545" i="6"/>
  <c r="CB550" i="6"/>
  <c r="CW550" i="6" s="1"/>
  <c r="AN552" i="6"/>
  <c r="CB555" i="6"/>
  <c r="CW562" i="6"/>
  <c r="AO567" i="6"/>
  <c r="CW570" i="6"/>
  <c r="CV572" i="6"/>
  <c r="CW587" i="6"/>
  <c r="CV589" i="6"/>
  <c r="CB599" i="6"/>
  <c r="CW599" i="6" s="1"/>
  <c r="AQ605" i="6"/>
  <c r="CV606" i="6"/>
  <c r="CB609" i="6"/>
  <c r="CB613" i="6"/>
  <c r="CW613" i="6" s="1"/>
  <c r="AN614" i="6"/>
  <c r="AM615" i="6"/>
  <c r="CV616" i="6"/>
  <c r="CW619" i="6"/>
  <c r="AR641" i="6"/>
  <c r="CC645" i="6"/>
  <c r="CW645" i="6" s="1"/>
  <c r="AO648" i="6"/>
  <c r="CV648" i="6"/>
  <c r="CV650" i="6"/>
  <c r="AQ651" i="6"/>
  <c r="CW656" i="6"/>
  <c r="AQ665" i="6"/>
  <c r="CW673" i="6"/>
  <c r="AP680" i="6"/>
  <c r="R681" i="6"/>
  <c r="R684" i="6" s="1"/>
  <c r="R685" i="6" s="1"/>
  <c r="R686" i="6" s="1"/>
  <c r="CV681" i="6"/>
  <c r="CV695" i="6"/>
  <c r="CB697" i="6"/>
  <c r="CW715" i="6"/>
  <c r="CD787" i="6"/>
  <c r="CB787" i="6"/>
  <c r="AP790" i="6"/>
  <c r="AR790" i="6"/>
  <c r="AO790" i="6"/>
  <c r="AM790" i="6"/>
  <c r="CB842" i="6"/>
  <c r="CV842" i="6"/>
  <c r="AR905" i="6"/>
  <c r="AP905" i="6"/>
  <c r="CW905" i="6"/>
  <c r="CV544" i="6"/>
  <c r="AN545" i="6"/>
  <c r="CW549" i="6"/>
  <c r="AO552" i="6"/>
  <c r="CV559" i="6"/>
  <c r="CW563" i="6"/>
  <c r="AP567" i="6"/>
  <c r="AN570" i="6"/>
  <c r="CW577" i="6"/>
  <c r="CC582" i="6"/>
  <c r="CW582" i="6" s="1"/>
  <c r="CV585" i="6"/>
  <c r="CW589" i="6"/>
  <c r="AN591" i="6"/>
  <c r="CW595" i="6"/>
  <c r="CW607" i="6"/>
  <c r="CW609" i="6"/>
  <c r="CW611" i="6"/>
  <c r="CW617" i="6"/>
  <c r="CW626" i="6"/>
  <c r="AQ648" i="6"/>
  <c r="CC648" i="6"/>
  <c r="CW648" i="6" s="1"/>
  <c r="CV662" i="6"/>
  <c r="AM672" i="6"/>
  <c r="CV672" i="6"/>
  <c r="CV677" i="6"/>
  <c r="AR680" i="6"/>
  <c r="CB680" i="6"/>
  <c r="CW680" i="6" s="1"/>
  <c r="CW691" i="6"/>
  <c r="CC702" i="6"/>
  <c r="CW703" i="6"/>
  <c r="CV717" i="6"/>
  <c r="CC717" i="6"/>
  <c r="CW717" i="6" s="1"/>
  <c r="CB740" i="6"/>
  <c r="CV740" i="6"/>
  <c r="CB780" i="6"/>
  <c r="CW780" i="6" s="1"/>
  <c r="CV782" i="6"/>
  <c r="AQ790" i="6"/>
  <c r="CW843" i="6"/>
  <c r="AP847" i="6"/>
  <c r="AM847" i="6"/>
  <c r="AQ847" i="6"/>
  <c r="AO847" i="6"/>
  <c r="X884" i="6"/>
  <c r="CD896" i="6"/>
  <c r="CB896" i="6"/>
  <c r="CV545" i="6"/>
  <c r="AP552" i="6"/>
  <c r="CW560" i="6"/>
  <c r="CV562" i="6"/>
  <c r="CW565" i="6"/>
  <c r="AQ567" i="6"/>
  <c r="CV570" i="6"/>
  <c r="CW571" i="6"/>
  <c r="CB576" i="6"/>
  <c r="CW576" i="6" s="1"/>
  <c r="AL583" i="6"/>
  <c r="AP583" i="6" s="1"/>
  <c r="CB592" i="6"/>
  <c r="CW592" i="6" s="1"/>
  <c r="CB593" i="6"/>
  <c r="CW593" i="6" s="1"/>
  <c r="CV597" i="6"/>
  <c r="CW601" i="6"/>
  <c r="AR606" i="6"/>
  <c r="CB606" i="6"/>
  <c r="CW606" i="6" s="1"/>
  <c r="CV608" i="6"/>
  <c r="AM613" i="6"/>
  <c r="AO615" i="6"/>
  <c r="AQ625" i="6"/>
  <c r="CV627" i="6"/>
  <c r="CW640" i="6"/>
  <c r="CW641" i="6"/>
  <c r="CV655" i="6"/>
  <c r="CW657" i="6"/>
  <c r="CW659" i="6"/>
  <c r="CV663" i="6"/>
  <c r="X665" i="6"/>
  <c r="AO672" i="6"/>
  <c r="CW677" i="6"/>
  <c r="CV678" i="6"/>
  <c r="CB695" i="6"/>
  <c r="CW695" i="6" s="1"/>
  <c r="CW718" i="6"/>
  <c r="CD754" i="6"/>
  <c r="CC754" i="6"/>
  <c r="CW754" i="6" s="1"/>
  <c r="CW763" i="6"/>
  <c r="CW783" i="6"/>
  <c r="CV803" i="6"/>
  <c r="CB803" i="6"/>
  <c r="CV819" i="6"/>
  <c r="CB819" i="6"/>
  <c r="CW819" i="6" s="1"/>
  <c r="CW831" i="6"/>
  <c r="CW836" i="6"/>
  <c r="CV888" i="6"/>
  <c r="CB888" i="6"/>
  <c r="CW888" i="6" s="1"/>
  <c r="CW719" i="6"/>
  <c r="CV722" i="6"/>
  <c r="CW725" i="6"/>
  <c r="CV799" i="6"/>
  <c r="CW803" i="6"/>
  <c r="CV816" i="6"/>
  <c r="CV821" i="6"/>
  <c r="CV827" i="6"/>
  <c r="CV835" i="6"/>
  <c r="CW838" i="6"/>
  <c r="BV844" i="6"/>
  <c r="BW844" i="6" s="1"/>
  <c r="CV848" i="6"/>
  <c r="AR855" i="6"/>
  <c r="CW873" i="6"/>
  <c r="CW883" i="6"/>
  <c r="CW886" i="6"/>
  <c r="AO893" i="6"/>
  <c r="CW919" i="6"/>
  <c r="CC722" i="6"/>
  <c r="CW722" i="6" s="1"/>
  <c r="CV730" i="6"/>
  <c r="CV741" i="6"/>
  <c r="CW751" i="6"/>
  <c r="CV755" i="6"/>
  <c r="CW757" i="6"/>
  <c r="CW764" i="6"/>
  <c r="CV764" i="6"/>
  <c r="CV769" i="6"/>
  <c r="CW785" i="6"/>
  <c r="X810" i="6"/>
  <c r="CW812" i="6"/>
  <c r="BV820" i="6"/>
  <c r="BW820" i="6" s="1"/>
  <c r="CD844" i="6"/>
  <c r="CV859" i="6"/>
  <c r="CD860" i="6"/>
  <c r="CV861" i="6"/>
  <c r="CW865" i="6"/>
  <c r="CW872" i="6"/>
  <c r="CW878" i="6"/>
  <c r="AM879" i="6"/>
  <c r="CV885" i="6"/>
  <c r="BV892" i="6"/>
  <c r="BW892" i="6" s="1"/>
  <c r="CV893" i="6"/>
  <c r="CV901" i="6"/>
  <c r="CW902" i="6"/>
  <c r="CV915" i="6"/>
  <c r="CB915" i="6"/>
  <c r="CW915" i="6" s="1"/>
  <c r="CW711" i="6"/>
  <c r="CW726" i="6"/>
  <c r="AN735" i="6"/>
  <c r="CV738" i="6"/>
  <c r="CB741" i="6"/>
  <c r="CW741" i="6" s="1"/>
  <c r="R758" i="6"/>
  <c r="R761" i="6" s="1"/>
  <c r="R762" i="6" s="1"/>
  <c r="R763" i="6" s="1"/>
  <c r="CW766" i="6"/>
  <c r="CV773" i="6"/>
  <c r="CV774" i="6"/>
  <c r="CW775" i="6"/>
  <c r="AN779" i="6"/>
  <c r="CV797" i="6"/>
  <c r="CW821" i="6"/>
  <c r="CV832" i="6"/>
  <c r="CB844" i="6"/>
  <c r="CV854" i="6"/>
  <c r="CW868" i="6"/>
  <c r="AO879" i="6"/>
  <c r="CV879" i="6"/>
  <c r="CV882" i="6"/>
  <c r="CC885" i="6"/>
  <c r="CW885" i="6" s="1"/>
  <c r="CV886" i="6"/>
  <c r="CV891" i="6"/>
  <c r="C895" i="6"/>
  <c r="AF903" i="6"/>
  <c r="CW907" i="6"/>
  <c r="AN912" i="6"/>
  <c r="AP912" i="6"/>
  <c r="CV922" i="6"/>
  <c r="CV718" i="6"/>
  <c r="CV727" i="6"/>
  <c r="CV728" i="6"/>
  <c r="CV735" i="6"/>
  <c r="R736" i="6"/>
  <c r="CW744" i="6"/>
  <c r="CW750" i="6"/>
  <c r="AN757" i="6"/>
  <c r="CV757" i="6"/>
  <c r="AP768" i="6"/>
  <c r="CV772" i="6"/>
  <c r="AO779" i="6"/>
  <c r="CV779" i="6"/>
  <c r="CV789" i="6"/>
  <c r="CW810" i="6"/>
  <c r="CV817" i="6"/>
  <c r="CV818" i="6"/>
  <c r="AM823" i="6"/>
  <c r="CW827" i="6"/>
  <c r="AP831" i="6"/>
  <c r="CV851" i="6"/>
  <c r="CW858" i="6"/>
  <c r="CV880" i="6"/>
  <c r="CV890" i="6"/>
  <c r="CV895" i="6"/>
  <c r="CW910" i="6"/>
  <c r="AO912" i="6"/>
  <c r="CW720" i="6"/>
  <c r="CW740" i="6"/>
  <c r="CV744" i="6"/>
  <c r="R745" i="6"/>
  <c r="CV745" i="6"/>
  <c r="CV754" i="6"/>
  <c r="CV763" i="6"/>
  <c r="CV766" i="6"/>
  <c r="CW772" i="6"/>
  <c r="CV778" i="6"/>
  <c r="CV783" i="6"/>
  <c r="BV787" i="6"/>
  <c r="BW787" i="6" s="1"/>
  <c r="CW811" i="6"/>
  <c r="CV812" i="6"/>
  <c r="CV823" i="6"/>
  <c r="X829" i="6"/>
  <c r="CV830" i="6"/>
  <c r="BV836" i="6"/>
  <c r="BW836" i="6" s="1"/>
  <c r="CW848" i="6"/>
  <c r="CV855" i="6"/>
  <c r="CV857" i="6"/>
  <c r="CV862" i="6"/>
  <c r="CV866" i="6"/>
  <c r="CV876" i="6"/>
  <c r="CB880" i="6"/>
  <c r="CW880" i="6" s="1"/>
  <c r="CB890" i="6"/>
  <c r="AL894" i="6"/>
  <c r="AM894" i="6" s="1"/>
  <c r="CV904" i="6"/>
  <c r="AR912" i="6"/>
  <c r="CV907" i="6"/>
  <c r="CV908" i="6"/>
  <c r="CV919" i="6"/>
  <c r="X922" i="6"/>
  <c r="CQ8" i="6"/>
  <c r="CB35" i="6"/>
  <c r="D6" i="6"/>
  <c r="CD4" i="6"/>
  <c r="CB4" i="6"/>
  <c r="CW4" i="6" s="1"/>
  <c r="CV5" i="6"/>
  <c r="N53" i="6"/>
  <c r="N55" i="6" s="1"/>
  <c r="N57" i="6" s="1"/>
  <c r="N58" i="6" s="1"/>
  <c r="N59" i="6" s="1"/>
  <c r="N60" i="6" s="1"/>
  <c r="N61" i="6" s="1"/>
  <c r="N62" i="6" s="1"/>
  <c r="N63" i="6" s="1"/>
  <c r="N64" i="6" s="1"/>
  <c r="N65" i="6" s="1"/>
  <c r="N66" i="6" s="1"/>
  <c r="N67" i="6" s="1"/>
  <c r="N68" i="6" s="1"/>
  <c r="N69" i="6" s="1"/>
  <c r="N70" i="6" s="1"/>
  <c r="N71" i="6" s="1"/>
  <c r="N72" i="6" s="1"/>
  <c r="N73" i="6" s="1"/>
  <c r="N74" i="6" s="1"/>
  <c r="N54" i="6"/>
  <c r="N56" i="6" s="1"/>
  <c r="CB21" i="6"/>
  <c r="R54" i="6"/>
  <c r="R56" i="6" s="1"/>
  <c r="R53" i="6"/>
  <c r="R55" i="6" s="1"/>
  <c r="R57" i="6" s="1"/>
  <c r="R58" i="6" s="1"/>
  <c r="R59" i="6" s="1"/>
  <c r="R60" i="6" s="1"/>
  <c r="R61" i="6" s="1"/>
  <c r="R62" i="6" s="1"/>
  <c r="R63" i="6" s="1"/>
  <c r="R64" i="6" s="1"/>
  <c r="R65" i="6" s="1"/>
  <c r="R66" i="6" s="1"/>
  <c r="R67" i="6" s="1"/>
  <c r="R68" i="6" s="1"/>
  <c r="R69" i="6" s="1"/>
  <c r="R70" i="6" s="1"/>
  <c r="R71" i="6" s="1"/>
  <c r="R72" i="6" s="1"/>
  <c r="R73" i="6" s="1"/>
  <c r="R74" i="6" s="1"/>
  <c r="CV20" i="6"/>
  <c r="O53" i="6"/>
  <c r="O55" i="6" s="1"/>
  <c r="O57" i="6" s="1"/>
  <c r="O58" i="6" s="1"/>
  <c r="O59" i="6" s="1"/>
  <c r="O60" i="6" s="1"/>
  <c r="O61" i="6" s="1"/>
  <c r="O62" i="6" s="1"/>
  <c r="O63" i="6" s="1"/>
  <c r="O64" i="6" s="1"/>
  <c r="O65" i="6" s="1"/>
  <c r="O66" i="6" s="1"/>
  <c r="O67" i="6" s="1"/>
  <c r="O68" i="6" s="1"/>
  <c r="O69" i="6" s="1"/>
  <c r="O70" i="6" s="1"/>
  <c r="O71" i="6" s="1"/>
  <c r="O72" i="6" s="1"/>
  <c r="O73" i="6" s="1"/>
  <c r="O74" i="6" s="1"/>
  <c r="O54" i="6"/>
  <c r="O56" i="6" s="1"/>
  <c r="CV4" i="6"/>
  <c r="CB16" i="6"/>
  <c r="CW16" i="6" s="1"/>
  <c r="P13" i="6"/>
  <c r="P14" i="6" s="1"/>
  <c r="CQ12" i="6"/>
  <c r="CQ9" i="6"/>
  <c r="Q54" i="6"/>
  <c r="Q56" i="6" s="1"/>
  <c r="Q53" i="6"/>
  <c r="Q55" i="6" s="1"/>
  <c r="Q57" i="6" s="1"/>
  <c r="Q58" i="6" s="1"/>
  <c r="Q59" i="6" s="1"/>
  <c r="Q60" i="6" s="1"/>
  <c r="Q61" i="6" s="1"/>
  <c r="Q62" i="6" s="1"/>
  <c r="Q63" i="6" s="1"/>
  <c r="Q64" i="6" s="1"/>
  <c r="Q65" i="6" s="1"/>
  <c r="Q66" i="6" s="1"/>
  <c r="Q67" i="6" s="1"/>
  <c r="Q68" i="6" s="1"/>
  <c r="Q69" i="6" s="1"/>
  <c r="Q70" i="6" s="1"/>
  <c r="Q71" i="6" s="1"/>
  <c r="Q72" i="6" s="1"/>
  <c r="Q73" i="6" s="1"/>
  <c r="Q74" i="6" s="1"/>
  <c r="AF53" i="6"/>
  <c r="AF55" i="6" s="1"/>
  <c r="AF57" i="6" s="1"/>
  <c r="AF58" i="6" s="1"/>
  <c r="AF59" i="6" s="1"/>
  <c r="AF60" i="6" s="1"/>
  <c r="AF61" i="6" s="1"/>
  <c r="AF62" i="6" s="1"/>
  <c r="AF63" i="6" s="1"/>
  <c r="AF64" i="6" s="1"/>
  <c r="AF65" i="6" s="1"/>
  <c r="AF66" i="6" s="1"/>
  <c r="AF67" i="6" s="1"/>
  <c r="AF68" i="6" s="1"/>
  <c r="AF69" i="6" s="1"/>
  <c r="AF70" i="6" s="1"/>
  <c r="AF71" i="6" s="1"/>
  <c r="AF72" i="6" s="1"/>
  <c r="AF73" i="6" s="1"/>
  <c r="AF74" i="6" s="1"/>
  <c r="AF54" i="6"/>
  <c r="AF56" i="6" s="1"/>
  <c r="CW12" i="6"/>
  <c r="CB5" i="6"/>
  <c r="CW5" i="6" s="1"/>
  <c r="CB25" i="6"/>
  <c r="CW25" i="6" s="1"/>
  <c r="BV3" i="6"/>
  <c r="BW3" i="6" s="1"/>
  <c r="AX4" i="6"/>
  <c r="AL5" i="6"/>
  <c r="CD7" i="6"/>
  <c r="BZ11" i="6"/>
  <c r="BZ32" i="6"/>
  <c r="CV32" i="6" s="1"/>
  <c r="CW38" i="6"/>
  <c r="CB48" i="6"/>
  <c r="CW48" i="6" s="1"/>
  <c r="CW53" i="6"/>
  <c r="CB85" i="6"/>
  <c r="R159" i="6"/>
  <c r="R161" i="6" s="1"/>
  <c r="R163" i="6" s="1"/>
  <c r="R158" i="6"/>
  <c r="R160" i="6" s="1"/>
  <c r="R162" i="6" s="1"/>
  <c r="R164" i="6" s="1"/>
  <c r="CD6" i="6"/>
  <c r="CD14" i="6"/>
  <c r="CD26" i="6"/>
  <c r="CW62" i="6"/>
  <c r="CQ81" i="6"/>
  <c r="P82" i="6"/>
  <c r="P83" i="6" s="1"/>
  <c r="P84" i="6" s="1"/>
  <c r="P85" i="6" s="1"/>
  <c r="P86" i="6" s="1"/>
  <c r="CB123" i="6"/>
  <c r="CD123" i="6" s="1"/>
  <c r="BZ3" i="6"/>
  <c r="AM4" i="6"/>
  <c r="BV7" i="6"/>
  <c r="BW7" i="6" s="1"/>
  <c r="CD36" i="6"/>
  <c r="CW40" i="6"/>
  <c r="CV42" i="6"/>
  <c r="CC42" i="6"/>
  <c r="CW42" i="6" s="1"/>
  <c r="CV48" i="6"/>
  <c r="CW56" i="6"/>
  <c r="CW88" i="6"/>
  <c r="P125" i="6"/>
  <c r="P126" i="6" s="1"/>
  <c r="P127" i="6" s="1"/>
  <c r="P128" i="6" s="1"/>
  <c r="P129" i="6" s="1"/>
  <c r="P130" i="6" s="1"/>
  <c r="P131" i="6" s="1"/>
  <c r="P132" i="6" s="1"/>
  <c r="P133" i="6" s="1"/>
  <c r="P134" i="6" s="1"/>
  <c r="P135" i="6" s="1"/>
  <c r="P136" i="6" s="1"/>
  <c r="P137" i="6" s="1"/>
  <c r="P138" i="6" s="1"/>
  <c r="P139" i="6" s="1"/>
  <c r="P140" i="6" s="1"/>
  <c r="P141" i="6" s="1"/>
  <c r="CQ124" i="6"/>
  <c r="CV8" i="6"/>
  <c r="BZ15" i="6"/>
  <c r="BZ19" i="6"/>
  <c r="CV23" i="6"/>
  <c r="BZ27" i="6"/>
  <c r="CB65" i="6"/>
  <c r="CW65" i="6" s="1"/>
  <c r="CD78" i="6"/>
  <c r="CB78" i="6"/>
  <c r="CW78" i="6" s="1"/>
  <c r="CB100" i="6"/>
  <c r="M158" i="6"/>
  <c r="M160" i="6" s="1"/>
  <c r="M162" i="6" s="1"/>
  <c r="M164" i="6" s="1"/>
  <c r="M159" i="6"/>
  <c r="M161" i="6" s="1"/>
  <c r="M163" i="6" s="1"/>
  <c r="C5" i="6"/>
  <c r="CB9" i="6"/>
  <c r="CW9" i="6" s="1"/>
  <c r="BV13" i="6"/>
  <c r="BW13" i="6" s="1"/>
  <c r="CV30" i="6"/>
  <c r="CA31" i="6"/>
  <c r="CC31" i="6" s="1"/>
  <c r="CW51" i="6"/>
  <c r="AX79" i="6"/>
  <c r="CB105" i="6"/>
  <c r="BV123" i="6"/>
  <c r="BW123" i="6" s="1"/>
  <c r="N158" i="6"/>
  <c r="N160" i="6" s="1"/>
  <c r="N162" i="6" s="1"/>
  <c r="N164" i="6" s="1"/>
  <c r="N159" i="6"/>
  <c r="N161" i="6" s="1"/>
  <c r="N163" i="6" s="1"/>
  <c r="CB8" i="6"/>
  <c r="CW8" i="6" s="1"/>
  <c r="BV12" i="6"/>
  <c r="BW12" i="6" s="1"/>
  <c r="BZ18" i="6"/>
  <c r="BZ22" i="6"/>
  <c r="CB23" i="6"/>
  <c r="CW23" i="6" s="1"/>
  <c r="CV29" i="6"/>
  <c r="CB68" i="6"/>
  <c r="CW68" i="6" s="1"/>
  <c r="CD102" i="6"/>
  <c r="M5" i="6"/>
  <c r="M6" i="6" s="1"/>
  <c r="M7" i="6" s="1"/>
  <c r="M8" i="6" s="1"/>
  <c r="M9" i="6" s="1"/>
  <c r="M10" i="6" s="1"/>
  <c r="M11" i="6" s="1"/>
  <c r="M12" i="6" s="1"/>
  <c r="M13" i="6" s="1"/>
  <c r="M14" i="6" s="1"/>
  <c r="M15" i="6" s="1"/>
  <c r="M16" i="6" s="1"/>
  <c r="CV33" i="6"/>
  <c r="BV33" i="6"/>
  <c r="BW33" i="6" s="1"/>
  <c r="CW44" i="6"/>
  <c r="CW93" i="6"/>
  <c r="CB101" i="6"/>
  <c r="CW29" i="6"/>
  <c r="AL80" i="6"/>
  <c r="AR79" i="6"/>
  <c r="AQ79" i="6"/>
  <c r="AP79" i="6"/>
  <c r="AO79" i="6"/>
  <c r="AN79" i="6"/>
  <c r="AM79" i="6"/>
  <c r="CV78" i="6"/>
  <c r="CW85" i="6"/>
  <c r="M132" i="6"/>
  <c r="CW125" i="6"/>
  <c r="Q158" i="6"/>
  <c r="Q160" i="6" s="1"/>
  <c r="Q162" i="6" s="1"/>
  <c r="Q164" i="6" s="1"/>
  <c r="Q159" i="6"/>
  <c r="Q161" i="6" s="1"/>
  <c r="Q163" i="6" s="1"/>
  <c r="CV36" i="6"/>
  <c r="CB37" i="6"/>
  <c r="CW37" i="6" s="1"/>
  <c r="CB47" i="6"/>
  <c r="CW47" i="6" s="1"/>
  <c r="CB49" i="6"/>
  <c r="CW49" i="6" s="1"/>
  <c r="CD51" i="6"/>
  <c r="CD53" i="6"/>
  <c r="BV59" i="6"/>
  <c r="BW59" i="6" s="1"/>
  <c r="CV63" i="6"/>
  <c r="CV65" i="6"/>
  <c r="CB67" i="6"/>
  <c r="CW67" i="6" s="1"/>
  <c r="CB69" i="6"/>
  <c r="CW69" i="6" s="1"/>
  <c r="CB71" i="6"/>
  <c r="CW71" i="6" s="1"/>
  <c r="CD73" i="6"/>
  <c r="AN78" i="6"/>
  <c r="CV82" i="6"/>
  <c r="CD88" i="6"/>
  <c r="CD93" i="6"/>
  <c r="CD95" i="6"/>
  <c r="CD96" i="6"/>
  <c r="CV104" i="6"/>
  <c r="CV107" i="6"/>
  <c r="CB109" i="6"/>
  <c r="CB110" i="6"/>
  <c r="CW110" i="6" s="1"/>
  <c r="CV117" i="6"/>
  <c r="BV122" i="6"/>
  <c r="BW122" i="6" s="1"/>
  <c r="AL123" i="6"/>
  <c r="CB124" i="6"/>
  <c r="CW124" i="6" s="1"/>
  <c r="BV127" i="6"/>
  <c r="BW127" i="6" s="1"/>
  <c r="CV134" i="6"/>
  <c r="O158" i="6"/>
  <c r="O160" i="6" s="1"/>
  <c r="O162" i="6" s="1"/>
  <c r="O164" i="6" s="1"/>
  <c r="O159" i="6"/>
  <c r="O161" i="6" s="1"/>
  <c r="O163" i="6" s="1"/>
  <c r="CB156" i="6"/>
  <c r="M178" i="6"/>
  <c r="M179" i="6" s="1"/>
  <c r="M180" i="6" s="1"/>
  <c r="M181" i="6" s="1"/>
  <c r="M182" i="6" s="1"/>
  <c r="M183" i="6" s="1"/>
  <c r="M184" i="6" s="1"/>
  <c r="M185" i="6" s="1"/>
  <c r="M186" i="6" s="1"/>
  <c r="CQ170" i="6"/>
  <c r="M192" i="6"/>
  <c r="CD191" i="6"/>
  <c r="CW217" i="6"/>
  <c r="CW220" i="6"/>
  <c r="M242" i="6"/>
  <c r="M243" i="6" s="1"/>
  <c r="M244" i="6" s="1"/>
  <c r="M245" i="6" s="1"/>
  <c r="M246" i="6" s="1"/>
  <c r="M247" i="6" s="1"/>
  <c r="M248" i="6" s="1"/>
  <c r="M249" i="6" s="1"/>
  <c r="M250" i="6" s="1"/>
  <c r="M251" i="6" s="1"/>
  <c r="M252" i="6" s="1"/>
  <c r="M253" i="6" s="1"/>
  <c r="M254" i="6" s="1"/>
  <c r="BZ39" i="6"/>
  <c r="CV50" i="6"/>
  <c r="BZ52" i="6"/>
  <c r="CV70" i="6"/>
  <c r="CV72" i="6"/>
  <c r="CV74" i="6"/>
  <c r="CV83" i="6"/>
  <c r="CV84" i="6"/>
  <c r="CV102" i="6"/>
  <c r="CV103" i="6"/>
  <c r="CA105" i="6"/>
  <c r="CC105" i="6" s="1"/>
  <c r="CW105" i="6" s="1"/>
  <c r="CV106" i="6"/>
  <c r="CV116" i="6"/>
  <c r="CV128" i="6"/>
  <c r="CA131" i="6"/>
  <c r="CV131" i="6" s="1"/>
  <c r="P150" i="6"/>
  <c r="P151" i="6" s="1"/>
  <c r="P152" i="6" s="1"/>
  <c r="P153" i="6" s="1"/>
  <c r="P154" i="6" s="1"/>
  <c r="P155" i="6" s="1"/>
  <c r="P156" i="6" s="1"/>
  <c r="P157" i="6" s="1"/>
  <c r="CQ149" i="6"/>
  <c r="BV146" i="6"/>
  <c r="BW146" i="6" s="1"/>
  <c r="CQ152" i="6"/>
  <c r="CB197" i="6"/>
  <c r="CV43" i="6"/>
  <c r="CV55" i="6"/>
  <c r="CD67" i="6"/>
  <c r="CD69" i="6"/>
  <c r="AP78" i="6"/>
  <c r="B79" i="6"/>
  <c r="BV88" i="6"/>
  <c r="BW88" i="6" s="1"/>
  <c r="CD110" i="6"/>
  <c r="CV114" i="6"/>
  <c r="AN122" i="6"/>
  <c r="CD124" i="6"/>
  <c r="CD133" i="6"/>
  <c r="CB133" i="6"/>
  <c r="CW133" i="6" s="1"/>
  <c r="CV136" i="6"/>
  <c r="CV140" i="6"/>
  <c r="CA146" i="6"/>
  <c r="CC146" i="6" s="1"/>
  <c r="CW172" i="6"/>
  <c r="CB194" i="6"/>
  <c r="CW194" i="6" s="1"/>
  <c r="CV194" i="6"/>
  <c r="CW201" i="6"/>
  <c r="CW206" i="6"/>
  <c r="CW216" i="6"/>
  <c r="BZ31" i="6"/>
  <c r="CC45" i="6"/>
  <c r="CW45" i="6" s="1"/>
  <c r="CV46" i="6"/>
  <c r="CB50" i="6"/>
  <c r="CW50" i="6" s="1"/>
  <c r="CD54" i="6"/>
  <c r="CC57" i="6"/>
  <c r="CW57" i="6" s="1"/>
  <c r="CC61" i="6"/>
  <c r="CW61" i="6" s="1"/>
  <c r="CC63" i="6"/>
  <c r="CW63" i="6" s="1"/>
  <c r="CV64" i="6"/>
  <c r="CV66" i="6"/>
  <c r="CB70" i="6"/>
  <c r="CW70" i="6" s="1"/>
  <c r="CB72" i="6"/>
  <c r="CW72" i="6" s="1"/>
  <c r="CB74" i="6"/>
  <c r="CW74" i="6" s="1"/>
  <c r="AQ78" i="6"/>
  <c r="D80" i="6"/>
  <c r="CC81" i="6"/>
  <c r="CW81" i="6" s="1"/>
  <c r="CC82" i="6"/>
  <c r="CW82" i="6" s="1"/>
  <c r="CB83" i="6"/>
  <c r="CW83" i="6" s="1"/>
  <c r="CB84" i="6"/>
  <c r="CW84" i="6" s="1"/>
  <c r="CB102" i="6"/>
  <c r="CW102" i="6" s="1"/>
  <c r="CB103" i="6"/>
  <c r="CW103" i="6" s="1"/>
  <c r="CC104" i="6"/>
  <c r="CW104" i="6" s="1"/>
  <c r="CB106" i="6"/>
  <c r="CW106" i="6" s="1"/>
  <c r="CC107" i="6"/>
  <c r="CW107" i="6" s="1"/>
  <c r="CC108" i="6"/>
  <c r="CW108" i="6" s="1"/>
  <c r="CV111" i="6"/>
  <c r="CC112" i="6"/>
  <c r="CW112" i="6" s="1"/>
  <c r="CB116" i="6"/>
  <c r="CW116" i="6" s="1"/>
  <c r="CC117" i="6"/>
  <c r="CW117" i="6" s="1"/>
  <c r="BV125" i="6"/>
  <c r="BW125" i="6" s="1"/>
  <c r="CV126" i="6"/>
  <c r="CB128" i="6"/>
  <c r="CW128" i="6" s="1"/>
  <c r="BZ132" i="6"/>
  <c r="CD138" i="6"/>
  <c r="CB145" i="6"/>
  <c r="CW145" i="6" s="1"/>
  <c r="CB146" i="6"/>
  <c r="CD147" i="6"/>
  <c r="CD148" i="6"/>
  <c r="P172" i="6"/>
  <c r="P173" i="6" s="1"/>
  <c r="P174" i="6" s="1"/>
  <c r="CQ171" i="6"/>
  <c r="M296" i="6"/>
  <c r="BV37" i="6"/>
  <c r="BW37" i="6" s="1"/>
  <c r="CB43" i="6"/>
  <c r="CW43" i="6" s="1"/>
  <c r="CV51" i="6"/>
  <c r="CV53" i="6"/>
  <c r="CB55" i="6"/>
  <c r="CW55" i="6" s="1"/>
  <c r="CV73" i="6"/>
  <c r="BZ89" i="6"/>
  <c r="BZ90" i="6"/>
  <c r="BZ91" i="6"/>
  <c r="BZ92" i="6"/>
  <c r="CV93" i="6"/>
  <c r="BZ94" i="6"/>
  <c r="CV95" i="6"/>
  <c r="CV96" i="6"/>
  <c r="CA100" i="6"/>
  <c r="CC100" i="6" s="1"/>
  <c r="CA101" i="6"/>
  <c r="CC101" i="6" s="1"/>
  <c r="CW101" i="6" s="1"/>
  <c r="C123" i="6"/>
  <c r="AX147" i="6"/>
  <c r="CB198" i="6"/>
  <c r="CW198" i="6" s="1"/>
  <c r="CV198" i="6"/>
  <c r="CV214" i="6"/>
  <c r="CB214" i="6"/>
  <c r="CV44" i="6"/>
  <c r="CV56" i="6"/>
  <c r="CV60" i="6"/>
  <c r="AX78" i="6"/>
  <c r="CV113" i="6"/>
  <c r="D123" i="6"/>
  <c r="CB126" i="6"/>
  <c r="CW126" i="6" s="1"/>
  <c r="BV130" i="6"/>
  <c r="BW130" i="6" s="1"/>
  <c r="CV130" i="6"/>
  <c r="CD134" i="6"/>
  <c r="AX148" i="6"/>
  <c r="D149" i="6"/>
  <c r="CQ148" i="6"/>
  <c r="X206" i="6"/>
  <c r="C207" i="6"/>
  <c r="CW214" i="6"/>
  <c r="M265" i="6"/>
  <c r="M266" i="6" s="1"/>
  <c r="M267" i="6" s="1"/>
  <c r="M268" i="6" s="1"/>
  <c r="M269" i="6" s="1"/>
  <c r="M270" i="6" s="1"/>
  <c r="M271" i="6" s="1"/>
  <c r="M272" i="6" s="1"/>
  <c r="M273" i="6" s="1"/>
  <c r="M274" i="6" s="1"/>
  <c r="M275" i="6" s="1"/>
  <c r="M276" i="6" s="1"/>
  <c r="M277" i="6" s="1"/>
  <c r="BZ79" i="6"/>
  <c r="BV81" i="6"/>
  <c r="BW81" i="6" s="1"/>
  <c r="CC86" i="6"/>
  <c r="CW86" i="6" s="1"/>
  <c r="CC87" i="6"/>
  <c r="CW87" i="6" s="1"/>
  <c r="BV108" i="6"/>
  <c r="BW108" i="6" s="1"/>
  <c r="CV138" i="6"/>
  <c r="CV145" i="6"/>
  <c r="BH159" i="6"/>
  <c r="BH158" i="6"/>
  <c r="BH160" i="6" s="1"/>
  <c r="CB155" i="6"/>
  <c r="CW155" i="6" s="1"/>
  <c r="CV155" i="6"/>
  <c r="X170" i="6"/>
  <c r="C171" i="6"/>
  <c r="C194" i="6"/>
  <c r="AM78" i="6"/>
  <c r="CW136" i="6"/>
  <c r="CD136" i="6"/>
  <c r="CW140" i="6"/>
  <c r="CD140" i="6"/>
  <c r="BV147" i="6"/>
  <c r="BW147" i="6" s="1"/>
  <c r="CB173" i="6"/>
  <c r="CB189" i="6"/>
  <c r="CD189" i="6" s="1"/>
  <c r="BH201" i="6"/>
  <c r="BH215" i="6" s="1"/>
  <c r="BH192" i="6"/>
  <c r="BH193" i="6" s="1"/>
  <c r="BH194" i="6" s="1"/>
  <c r="BH195" i="6" s="1"/>
  <c r="BH196" i="6" s="1"/>
  <c r="BH197" i="6" s="1"/>
  <c r="BH198" i="6" s="1"/>
  <c r="BH199" i="6" s="1"/>
  <c r="BH200" i="6" s="1"/>
  <c r="BH214" i="6" s="1"/>
  <c r="M215" i="6"/>
  <c r="M216" i="6" s="1"/>
  <c r="M217" i="6" s="1"/>
  <c r="M218" i="6" s="1"/>
  <c r="M219" i="6" s="1"/>
  <c r="M220" i="6" s="1"/>
  <c r="M221" i="6" s="1"/>
  <c r="M222" i="6" s="1"/>
  <c r="M223" i="6" s="1"/>
  <c r="M224" i="6" s="1"/>
  <c r="M225" i="6" s="1"/>
  <c r="M226" i="6" s="1"/>
  <c r="M227" i="6" s="1"/>
  <c r="M228" i="6" s="1"/>
  <c r="M229" i="6" s="1"/>
  <c r="M230" i="6" s="1"/>
  <c r="M231" i="6" s="1"/>
  <c r="CD214" i="6"/>
  <c r="CW218" i="6"/>
  <c r="AR146" i="6"/>
  <c r="CV148" i="6"/>
  <c r="CD152" i="6"/>
  <c r="AL169" i="6"/>
  <c r="CV170" i="6"/>
  <c r="CV176" i="6"/>
  <c r="CA177" i="6"/>
  <c r="CC177" i="6" s="1"/>
  <c r="CD180" i="6"/>
  <c r="CV181" i="6"/>
  <c r="CD182" i="6"/>
  <c r="CV183" i="6"/>
  <c r="AO190" i="6"/>
  <c r="AL206" i="6"/>
  <c r="CV208" i="6"/>
  <c r="CV221" i="6"/>
  <c r="BZ299" i="6"/>
  <c r="CB308" i="6"/>
  <c r="CD308" i="6" s="1"/>
  <c r="CB322" i="6"/>
  <c r="CW322" i="6" s="1"/>
  <c r="CD322" i="6"/>
  <c r="AP342" i="6"/>
  <c r="AO342" i="6"/>
  <c r="AN342" i="6"/>
  <c r="AL344" i="6"/>
  <c r="AM342" i="6"/>
  <c r="AR342" i="6"/>
  <c r="AQ342" i="6"/>
  <c r="CA156" i="6"/>
  <c r="CC156" i="6" s="1"/>
  <c r="CW156" i="6" s="1"/>
  <c r="CD172" i="6"/>
  <c r="AP190" i="6"/>
  <c r="AL191" i="6"/>
  <c r="CV218" i="6"/>
  <c r="CV219" i="6"/>
  <c r="CV220" i="6"/>
  <c r="CC244" i="6"/>
  <c r="CW244" i="6" s="1"/>
  <c r="CB251" i="6"/>
  <c r="CW251" i="6" s="1"/>
  <c r="CV251" i="6"/>
  <c r="CV257" i="6"/>
  <c r="CW277" i="6"/>
  <c r="X284" i="6"/>
  <c r="C285" i="6"/>
  <c r="X308" i="6"/>
  <c r="BZ310" i="6"/>
  <c r="CW311" i="6"/>
  <c r="CV341" i="6"/>
  <c r="C368" i="6"/>
  <c r="X367" i="6"/>
  <c r="CV385" i="6"/>
  <c r="CQ386" i="6"/>
  <c r="AL394" i="6"/>
  <c r="AP393" i="6"/>
  <c r="AO393" i="6"/>
  <c r="AN393" i="6"/>
  <c r="AM393" i="6"/>
  <c r="AR393" i="6"/>
  <c r="AQ393" i="6"/>
  <c r="CC135" i="6"/>
  <c r="CW135" i="6" s="1"/>
  <c r="CC139" i="6"/>
  <c r="CW139" i="6" s="1"/>
  <c r="BV145" i="6"/>
  <c r="BW145" i="6" s="1"/>
  <c r="AL147" i="6"/>
  <c r="CB148" i="6"/>
  <c r="CW148" i="6" s="1"/>
  <c r="CC149" i="6"/>
  <c r="CW149" i="6" s="1"/>
  <c r="BV152" i="6"/>
  <c r="BW152" i="6" s="1"/>
  <c r="CV154" i="6"/>
  <c r="CC157" i="6"/>
  <c r="CW157" i="6" s="1"/>
  <c r="CV159" i="6"/>
  <c r="CV161" i="6"/>
  <c r="CV163" i="6"/>
  <c r="CV167" i="6"/>
  <c r="AN168" i="6"/>
  <c r="CB170" i="6"/>
  <c r="CW170" i="6" s="1"/>
  <c r="CC171" i="6"/>
  <c r="CW171" i="6" s="1"/>
  <c r="BV173" i="6"/>
  <c r="BW173" i="6" s="1"/>
  <c r="CB181" i="6"/>
  <c r="CW181" i="6" s="1"/>
  <c r="CB183" i="6"/>
  <c r="CW183" i="6" s="1"/>
  <c r="X190" i="6"/>
  <c r="AQ190" i="6"/>
  <c r="BZ190" i="6"/>
  <c r="AM205" i="6"/>
  <c r="CV216" i="6"/>
  <c r="CW242" i="6"/>
  <c r="CV242" i="6"/>
  <c r="CW247" i="6"/>
  <c r="AP259" i="6"/>
  <c r="AO259" i="6"/>
  <c r="AM259" i="6"/>
  <c r="AR259" i="6"/>
  <c r="AQ259" i="6"/>
  <c r="AL260" i="6"/>
  <c r="BZ264" i="6"/>
  <c r="CV280" i="6"/>
  <c r="P287" i="6"/>
  <c r="P288" i="6" s="1"/>
  <c r="P289" i="6" s="1"/>
  <c r="P290" i="6" s="1"/>
  <c r="P291" i="6" s="1"/>
  <c r="P292" i="6" s="1"/>
  <c r="P293" i="6" s="1"/>
  <c r="P294" i="6" s="1"/>
  <c r="P295" i="6" s="1"/>
  <c r="P296" i="6" s="1"/>
  <c r="P297" i="6" s="1"/>
  <c r="P298" i="6" s="1"/>
  <c r="P299" i="6" s="1"/>
  <c r="P300" i="6" s="1"/>
  <c r="P301" i="6" s="1"/>
  <c r="CQ286" i="6"/>
  <c r="CW283" i="6"/>
  <c r="CW285" i="6"/>
  <c r="BZ295" i="6"/>
  <c r="CB295" i="6" s="1"/>
  <c r="CW295" i="6" s="1"/>
  <c r="D311" i="6"/>
  <c r="AX309" i="6"/>
  <c r="D310" i="6"/>
  <c r="AQ309" i="6"/>
  <c r="O310" i="6"/>
  <c r="O312" i="6" s="1"/>
  <c r="O313" i="6" s="1"/>
  <c r="CB313" i="6"/>
  <c r="CW313" i="6" s="1"/>
  <c r="CW321" i="6"/>
  <c r="CW338" i="6"/>
  <c r="BV357" i="6"/>
  <c r="BZ358" i="6"/>
  <c r="X366" i="6"/>
  <c r="X386" i="6"/>
  <c r="CW392" i="6"/>
  <c r="CV137" i="6"/>
  <c r="BZ141" i="6"/>
  <c r="AM146" i="6"/>
  <c r="BV151" i="6"/>
  <c r="BW151" i="6" s="1"/>
  <c r="CV153" i="6"/>
  <c r="AO168" i="6"/>
  <c r="CB169" i="6"/>
  <c r="BV172" i="6"/>
  <c r="BW172" i="6" s="1"/>
  <c r="CV174" i="6"/>
  <c r="CB176" i="6"/>
  <c r="CW176" i="6" s="1"/>
  <c r="BV179" i="6"/>
  <c r="BW179" i="6" s="1"/>
  <c r="AR190" i="6"/>
  <c r="AN205" i="6"/>
  <c r="AN259" i="6"/>
  <c r="CV281" i="6"/>
  <c r="M310" i="6"/>
  <c r="M311" i="6"/>
  <c r="AF310" i="6"/>
  <c r="AF312" i="6" s="1"/>
  <c r="AF313" i="6" s="1"/>
  <c r="AF311" i="6"/>
  <c r="P311" i="6"/>
  <c r="CW316" i="6"/>
  <c r="CA318" i="6"/>
  <c r="CC318" i="6" s="1"/>
  <c r="CB320" i="6"/>
  <c r="CW320" i="6" s="1"/>
  <c r="CD320" i="6"/>
  <c r="CV333" i="6"/>
  <c r="CV334" i="6"/>
  <c r="AL343" i="6"/>
  <c r="CW359" i="6"/>
  <c r="CW368" i="6"/>
  <c r="CV386" i="6"/>
  <c r="CW393" i="6"/>
  <c r="AN146" i="6"/>
  <c r="BV150" i="6"/>
  <c r="BW150" i="6" s="1"/>
  <c r="CB154" i="6"/>
  <c r="CW154" i="6" s="1"/>
  <c r="BV158" i="6"/>
  <c r="BW158" i="6" s="1"/>
  <c r="CB159" i="6"/>
  <c r="CW159" i="6" s="1"/>
  <c r="CB161" i="6"/>
  <c r="CW161" i="6" s="1"/>
  <c r="CB163" i="6"/>
  <c r="CW163" i="6" s="1"/>
  <c r="CB167" i="6"/>
  <c r="CW167" i="6" s="1"/>
  <c r="AP168" i="6"/>
  <c r="CB168" i="6"/>
  <c r="CB175" i="6"/>
  <c r="CB185" i="6"/>
  <c r="AO205" i="6"/>
  <c r="X236" i="6"/>
  <c r="AL237" i="6"/>
  <c r="CB237" i="6"/>
  <c r="CW237" i="6" s="1"/>
  <c r="CV237" i="6"/>
  <c r="CW281" i="6"/>
  <c r="X282" i="6"/>
  <c r="CV298" i="6"/>
  <c r="CW301" i="6"/>
  <c r="N310" i="6"/>
  <c r="N312" i="6" s="1"/>
  <c r="N313" i="6" s="1"/>
  <c r="N311" i="6"/>
  <c r="BH310" i="6"/>
  <c r="BH312" i="6" s="1"/>
  <c r="BH313" i="6" s="1"/>
  <c r="BH311" i="6"/>
  <c r="CV308" i="6"/>
  <c r="CB309" i="6"/>
  <c r="CW309" i="6" s="1"/>
  <c r="CD309" i="6"/>
  <c r="R311" i="6"/>
  <c r="CB328" i="6"/>
  <c r="AR333" i="6"/>
  <c r="AQ333" i="6"/>
  <c r="AO333" i="6"/>
  <c r="AM333" i="6"/>
  <c r="AL334" i="6"/>
  <c r="AP333" i="6"/>
  <c r="CB357" i="6"/>
  <c r="CW357" i="6" s="1"/>
  <c r="CV357" i="6"/>
  <c r="CV380" i="6"/>
  <c r="CC380" i="6"/>
  <c r="CW380" i="6" s="1"/>
  <c r="C430" i="6"/>
  <c r="X429" i="6"/>
  <c r="P443" i="6"/>
  <c r="CQ443" i="6" s="1"/>
  <c r="CQ442" i="6"/>
  <c r="M500" i="6"/>
  <c r="M501" i="6" s="1"/>
  <c r="M502" i="6" s="1"/>
  <c r="M503" i="6" s="1"/>
  <c r="M504" i="6" s="1"/>
  <c r="M496" i="6"/>
  <c r="M497" i="6" s="1"/>
  <c r="BZ151" i="6"/>
  <c r="CV151" i="6" s="1"/>
  <c r="D169" i="6"/>
  <c r="CA173" i="6"/>
  <c r="CC173" i="6" s="1"/>
  <c r="CV207" i="6"/>
  <c r="CV217" i="6"/>
  <c r="C261" i="6"/>
  <c r="C262" i="6" s="1"/>
  <c r="C263" i="6" s="1"/>
  <c r="C264" i="6" s="1"/>
  <c r="X260" i="6"/>
  <c r="CW267" i="6"/>
  <c r="CW269" i="6"/>
  <c r="X281" i="6"/>
  <c r="CW282" i="6"/>
  <c r="X283" i="6"/>
  <c r="CW284" i="6"/>
  <c r="CW286" i="6"/>
  <c r="CB304" i="6"/>
  <c r="CW304" i="6" s="1"/>
  <c r="BZ307" i="6"/>
  <c r="CB307" i="6" s="1"/>
  <c r="CD307" i="6" s="1"/>
  <c r="C311" i="6"/>
  <c r="CW319" i="6"/>
  <c r="CV322" i="6"/>
  <c r="BV327" i="6"/>
  <c r="BW327" i="6" s="1"/>
  <c r="X333" i="6"/>
  <c r="P334" i="6"/>
  <c r="CW343" i="6"/>
  <c r="CW345" i="6"/>
  <c r="X357" i="6"/>
  <c r="AP146" i="6"/>
  <c r="C147" i="6"/>
  <c r="AM190" i="6"/>
  <c r="CV201" i="6"/>
  <c r="AQ205" i="6"/>
  <c r="CW274" i="6"/>
  <c r="CV295" i="6"/>
  <c r="BZ296" i="6"/>
  <c r="CB296" i="6" s="1"/>
  <c r="CW296" i="6" s="1"/>
  <c r="BZ300" i="6"/>
  <c r="P312" i="6"/>
  <c r="P313" i="6" s="1"/>
  <c r="CQ310" i="6"/>
  <c r="AM310" i="6"/>
  <c r="CV317" i="6"/>
  <c r="CB317" i="6"/>
  <c r="CD317" i="6" s="1"/>
  <c r="BV321" i="6"/>
  <c r="BW321" i="6" s="1"/>
  <c r="CV321" i="6"/>
  <c r="CB327" i="6"/>
  <c r="BH343" i="6"/>
  <c r="BH345" i="6" s="1"/>
  <c r="BH344" i="6"/>
  <c r="AL371" i="6"/>
  <c r="AP369" i="6"/>
  <c r="AO369" i="6"/>
  <c r="AN369" i="6"/>
  <c r="AM369" i="6"/>
  <c r="AR369" i="6"/>
  <c r="AQ369" i="6"/>
  <c r="CB456" i="6"/>
  <c r="CW456" i="6" s="1"/>
  <c r="CV456" i="6"/>
  <c r="CB228" i="6"/>
  <c r="CW228" i="6" s="1"/>
  <c r="CV228" i="6"/>
  <c r="C237" i="6"/>
  <c r="CB302" i="6"/>
  <c r="CW302" i="6" s="1"/>
  <c r="CV302" i="6"/>
  <c r="BV308" i="6"/>
  <c r="BW308" i="6" s="1"/>
  <c r="CQ309" i="6"/>
  <c r="BZ318" i="6"/>
  <c r="BE327" i="6"/>
  <c r="CA327" i="6" s="1"/>
  <c r="CC327" i="6" s="1"/>
  <c r="W327" i="6"/>
  <c r="X327" i="6" s="1"/>
  <c r="I328" i="6"/>
  <c r="CW331" i="6"/>
  <c r="CV335" i="6"/>
  <c r="X340" i="6"/>
  <c r="CV340" i="6"/>
  <c r="X359" i="6"/>
  <c r="CV359" i="6"/>
  <c r="CW367" i="6"/>
  <c r="CW370" i="6"/>
  <c r="AP235" i="6"/>
  <c r="AP258" i="6"/>
  <c r="X259" i="6"/>
  <c r="CV260" i="6"/>
  <c r="CV274" i="6"/>
  <c r="AP281" i="6"/>
  <c r="CV286" i="6"/>
  <c r="AP308" i="6"/>
  <c r="X309" i="6"/>
  <c r="CV311" i="6"/>
  <c r="CV319" i="6"/>
  <c r="AR341" i="6"/>
  <c r="BV348" i="6"/>
  <c r="BW348" i="6" s="1"/>
  <c r="CD352" i="6"/>
  <c r="AP357" i="6"/>
  <c r="AN365" i="6"/>
  <c r="AO367" i="6"/>
  <c r="AO368" i="6"/>
  <c r="AN375" i="6"/>
  <c r="AL376" i="6"/>
  <c r="AP381" i="6"/>
  <c r="CV399" i="6"/>
  <c r="CW403" i="6"/>
  <c r="CW404" i="6"/>
  <c r="CV409" i="6"/>
  <c r="CW412" i="6"/>
  <c r="CQ418" i="6"/>
  <c r="M456" i="6"/>
  <c r="M457" i="6" s="1"/>
  <c r="M458" i="6" s="1"/>
  <c r="M459" i="6" s="1"/>
  <c r="M460" i="6" s="1"/>
  <c r="M461" i="6" s="1"/>
  <c r="CB460" i="6"/>
  <c r="CW460" i="6" s="1"/>
  <c r="CV460" i="6"/>
  <c r="AL487" i="6"/>
  <c r="AR484" i="6"/>
  <c r="AQ484" i="6"/>
  <c r="AL485" i="6"/>
  <c r="AP484" i="6"/>
  <c r="AN484" i="6"/>
  <c r="AO484" i="6"/>
  <c r="AM484" i="6"/>
  <c r="AQ235" i="6"/>
  <c r="CV254" i="6"/>
  <c r="AQ258" i="6"/>
  <c r="CC265" i="6"/>
  <c r="CW265" i="6" s="1"/>
  <c r="CV277" i="6"/>
  <c r="AQ281" i="6"/>
  <c r="CV282" i="6"/>
  <c r="CV284" i="6"/>
  <c r="CC288" i="6"/>
  <c r="CW288" i="6" s="1"/>
  <c r="CC289" i="6"/>
  <c r="CW289" i="6" s="1"/>
  <c r="CC290" i="6"/>
  <c r="CW290" i="6" s="1"/>
  <c r="CC291" i="6"/>
  <c r="CW291" i="6" s="1"/>
  <c r="CC292" i="6"/>
  <c r="CW292" i="6" s="1"/>
  <c r="CC293" i="6"/>
  <c r="CW293" i="6" s="1"/>
  <c r="CC294" i="6"/>
  <c r="CW294" i="6" s="1"/>
  <c r="AQ308" i="6"/>
  <c r="CC356" i="6"/>
  <c r="CW356" i="6" s="1"/>
  <c r="AQ357" i="6"/>
  <c r="X358" i="6"/>
  <c r="AP367" i="6"/>
  <c r="AP368" i="6"/>
  <c r="CC370" i="6"/>
  <c r="AO375" i="6"/>
  <c r="CC379" i="6"/>
  <c r="CW379" i="6" s="1"/>
  <c r="AQ381" i="6"/>
  <c r="CS381" i="6"/>
  <c r="AN387" i="6"/>
  <c r="CV407" i="6"/>
  <c r="CV411" i="6"/>
  <c r="CQ414" i="6"/>
  <c r="CQ420" i="6"/>
  <c r="CQ422" i="6"/>
  <c r="CW440" i="6"/>
  <c r="CV446" i="6"/>
  <c r="AP449" i="6"/>
  <c r="AO449" i="6"/>
  <c r="AN449" i="6"/>
  <c r="AM449" i="6"/>
  <c r="AR449" i="6"/>
  <c r="AQ449" i="6"/>
  <c r="BV455" i="6"/>
  <c r="CW457" i="6"/>
  <c r="AR235" i="6"/>
  <c r="AR258" i="6"/>
  <c r="AR281" i="6"/>
  <c r="AR308" i="6"/>
  <c r="AR357" i="6"/>
  <c r="BV358" i="6"/>
  <c r="AQ367" i="6"/>
  <c r="AQ368" i="6"/>
  <c r="AM380" i="6"/>
  <c r="AR381" i="6"/>
  <c r="X400" i="6"/>
  <c r="CW400" i="6"/>
  <c r="CW401" i="6"/>
  <c r="X427" i="6"/>
  <c r="CW447" i="6"/>
  <c r="C456" i="6"/>
  <c r="X455" i="6"/>
  <c r="X454" i="6"/>
  <c r="AL282" i="6"/>
  <c r="C341" i="6"/>
  <c r="CV342" i="6"/>
  <c r="CV343" i="6"/>
  <c r="CV352" i="6"/>
  <c r="CV366" i="6"/>
  <c r="CV393" i="6"/>
  <c r="CW422" i="6"/>
  <c r="AL431" i="6"/>
  <c r="AP429" i="6"/>
  <c r="AO429" i="6"/>
  <c r="AN429" i="6"/>
  <c r="AM429" i="6"/>
  <c r="AR429" i="6"/>
  <c r="AQ429" i="6"/>
  <c r="CB455" i="6"/>
  <c r="CD455" i="6" s="1"/>
  <c r="CQ455" i="6"/>
  <c r="P494" i="6"/>
  <c r="P495" i="6" s="1"/>
  <c r="CQ493" i="6"/>
  <c r="CV344" i="6"/>
  <c r="CV369" i="6"/>
  <c r="AL370" i="6"/>
  <c r="BZ326" i="6"/>
  <c r="AM367" i="6"/>
  <c r="AM368" i="6"/>
  <c r="AN381" i="6"/>
  <c r="CV402" i="6"/>
  <c r="CV406" i="6"/>
  <c r="CV410" i="6"/>
  <c r="CW429" i="6"/>
  <c r="CW435" i="6"/>
  <c r="CQ456" i="6"/>
  <c r="AR400" i="6"/>
  <c r="AQ400" i="6"/>
  <c r="AO400" i="6"/>
  <c r="AN400" i="6"/>
  <c r="AL401" i="6"/>
  <c r="AM400" i="6"/>
  <c r="CA453" i="6"/>
  <c r="CC453" i="6" s="1"/>
  <c r="CQ457" i="6"/>
  <c r="P458" i="6"/>
  <c r="P459" i="6" s="1"/>
  <c r="CV400" i="6"/>
  <c r="CV422" i="6"/>
  <c r="AO427" i="6"/>
  <c r="AO428" i="6"/>
  <c r="AO435" i="6"/>
  <c r="B436" i="6"/>
  <c r="CV447" i="6"/>
  <c r="AO448" i="6"/>
  <c r="CW482" i="6"/>
  <c r="AR509" i="6"/>
  <c r="AQ509" i="6"/>
  <c r="AP509" i="6"/>
  <c r="AO509" i="6"/>
  <c r="AM509" i="6"/>
  <c r="AO518" i="6"/>
  <c r="AN518" i="6"/>
  <c r="AM518" i="6"/>
  <c r="AQ518" i="6"/>
  <c r="X523" i="6"/>
  <c r="AP427" i="6"/>
  <c r="CC427" i="6"/>
  <c r="CW427" i="6" s="1"/>
  <c r="AP428" i="6"/>
  <c r="CC428" i="6"/>
  <c r="CW428" i="6" s="1"/>
  <c r="CC430" i="6"/>
  <c r="CW430" i="6" s="1"/>
  <c r="AP435" i="6"/>
  <c r="CC436" i="6"/>
  <c r="CW436" i="6" s="1"/>
  <c r="AP448" i="6"/>
  <c r="CW493" i="6"/>
  <c r="X509" i="6"/>
  <c r="AN509" i="6"/>
  <c r="CV515" i="6"/>
  <c r="CW521" i="6"/>
  <c r="CW538" i="6"/>
  <c r="C401" i="6"/>
  <c r="AQ427" i="6"/>
  <c r="X428" i="6"/>
  <c r="AQ428" i="6"/>
  <c r="AQ435" i="6"/>
  <c r="AM447" i="6"/>
  <c r="C448" i="6"/>
  <c r="AQ448" i="6"/>
  <c r="CW488" i="6"/>
  <c r="CW491" i="6"/>
  <c r="CB492" i="6"/>
  <c r="CW492" i="6" s="1"/>
  <c r="CW498" i="6"/>
  <c r="AR510" i="6"/>
  <c r="AQ510" i="6"/>
  <c r="AL511" i="6"/>
  <c r="AP510" i="6"/>
  <c r="AO510" i="6"/>
  <c r="AM510" i="6"/>
  <c r="AP518" i="6"/>
  <c r="CV519" i="6"/>
  <c r="CW520" i="6"/>
  <c r="O524" i="6"/>
  <c r="CV552" i="6"/>
  <c r="CB552" i="6"/>
  <c r="CW552" i="6" s="1"/>
  <c r="AO447" i="6"/>
  <c r="CV458" i="6"/>
  <c r="CQ458" i="6"/>
  <c r="CV459" i="6"/>
  <c r="X484" i="6"/>
  <c r="O485" i="6"/>
  <c r="CB490" i="6"/>
  <c r="CW490" i="6" s="1"/>
  <c r="CV490" i="6"/>
  <c r="CW497" i="6"/>
  <c r="CV504" i="6"/>
  <c r="CB504" i="6"/>
  <c r="CW504" i="6" s="1"/>
  <c r="X522" i="6"/>
  <c r="CV523" i="6"/>
  <c r="CW527" i="6"/>
  <c r="AO530" i="6"/>
  <c r="AM530" i="6"/>
  <c r="AQ530" i="6"/>
  <c r="AP530" i="6"/>
  <c r="AR530" i="6"/>
  <c r="AN530" i="6"/>
  <c r="AL430" i="6"/>
  <c r="CQ435" i="6"/>
  <c r="AL436" i="6"/>
  <c r="CQ454" i="6"/>
  <c r="B473" i="6"/>
  <c r="X473" i="6" s="1"/>
  <c r="X472" i="6"/>
  <c r="X483" i="6"/>
  <c r="CW484" i="6"/>
  <c r="CW494" i="6"/>
  <c r="CW501" i="6"/>
  <c r="CB503" i="6"/>
  <c r="CW503" i="6" s="1"/>
  <c r="X510" i="6"/>
  <c r="O511" i="6"/>
  <c r="AR516" i="6"/>
  <c r="AQ516" i="6"/>
  <c r="AP516" i="6"/>
  <c r="AO516" i="6"/>
  <c r="AM516" i="6"/>
  <c r="AM523" i="6"/>
  <c r="CB483" i="6"/>
  <c r="CW483" i="6" s="1"/>
  <c r="AF485" i="6"/>
  <c r="AF486" i="6" s="1"/>
  <c r="AF488" i="6" s="1"/>
  <c r="AF489" i="6" s="1"/>
  <c r="AF490" i="6" s="1"/>
  <c r="AF491" i="6" s="1"/>
  <c r="AF492" i="6" s="1"/>
  <c r="AF493" i="6" s="1"/>
  <c r="AF494" i="6" s="1"/>
  <c r="CV496" i="6"/>
  <c r="CV499" i="6"/>
  <c r="CB499" i="6"/>
  <c r="CW499" i="6" s="1"/>
  <c r="AN516" i="6"/>
  <c r="AN523" i="6"/>
  <c r="CV525" i="6"/>
  <c r="CW487" i="6"/>
  <c r="CB500" i="6"/>
  <c r="CW500" i="6" s="1"/>
  <c r="CV500" i="6"/>
  <c r="CV509" i="6"/>
  <c r="CB514" i="6"/>
  <c r="CW514" i="6" s="1"/>
  <c r="CW517" i="6"/>
  <c r="AQ583" i="6"/>
  <c r="AM643" i="6"/>
  <c r="AL644" i="6"/>
  <c r="AR643" i="6"/>
  <c r="AQ643" i="6"/>
  <c r="AP643" i="6"/>
  <c r="AQ483" i="6"/>
  <c r="CC495" i="6"/>
  <c r="CW495" i="6" s="1"/>
  <c r="CC502" i="6"/>
  <c r="CW502" i="6" s="1"/>
  <c r="AQ517" i="6"/>
  <c r="AR519" i="6"/>
  <c r="CB519" i="6"/>
  <c r="CW519" i="6" s="1"/>
  <c r="X521" i="6"/>
  <c r="AQ521" i="6"/>
  <c r="AQ522" i="6"/>
  <c r="CV530" i="6"/>
  <c r="CV532" i="6"/>
  <c r="AO533" i="6"/>
  <c r="AM533" i="6"/>
  <c r="AQ533" i="6"/>
  <c r="AP533" i="6"/>
  <c r="CV533" i="6"/>
  <c r="O534" i="6"/>
  <c r="AO553" i="6"/>
  <c r="AM553" i="6"/>
  <c r="AQ553" i="6"/>
  <c r="AP553" i="6"/>
  <c r="CV553" i="6"/>
  <c r="AP555" i="6"/>
  <c r="AN555" i="6"/>
  <c r="AR555" i="6"/>
  <c r="AQ555" i="6"/>
  <c r="CW602" i="6"/>
  <c r="O583" i="6"/>
  <c r="X582" i="6"/>
  <c r="B467" i="6"/>
  <c r="X467" i="6" s="1"/>
  <c r="AO529" i="6"/>
  <c r="AQ529" i="6"/>
  <c r="AO540" i="6"/>
  <c r="AM540" i="6"/>
  <c r="AQ540" i="6"/>
  <c r="AP540" i="6"/>
  <c r="CV543" i="6"/>
  <c r="AM590" i="6"/>
  <c r="AR590" i="6"/>
  <c r="AQ590" i="6"/>
  <c r="AP590" i="6"/>
  <c r="AN590" i="6"/>
  <c r="AO590" i="6"/>
  <c r="AN643" i="6"/>
  <c r="CC668" i="6"/>
  <c r="CW668" i="6" s="1"/>
  <c r="CV668" i="6"/>
  <c r="CV484" i="6"/>
  <c r="AM519" i="6"/>
  <c r="AM529" i="6"/>
  <c r="CB539" i="6"/>
  <c r="CW539" i="6" s="1"/>
  <c r="AN540" i="6"/>
  <c r="AQ542" i="6"/>
  <c r="AM542" i="6"/>
  <c r="AN542" i="6"/>
  <c r="X545" i="6"/>
  <c r="AO547" i="6"/>
  <c r="AM547" i="6"/>
  <c r="AQ547" i="6"/>
  <c r="AP547" i="6"/>
  <c r="CV547" i="6"/>
  <c r="CV549" i="6"/>
  <c r="AO643" i="6"/>
  <c r="CV488" i="6"/>
  <c r="CV497" i="6"/>
  <c r="CV501" i="6"/>
  <c r="CV510" i="6"/>
  <c r="CV516" i="6"/>
  <c r="CV526" i="6"/>
  <c r="AP531" i="6"/>
  <c r="AN531" i="6"/>
  <c r="AR531" i="6"/>
  <c r="AQ531" i="6"/>
  <c r="AO554" i="6"/>
  <c r="AM554" i="6"/>
  <c r="AQ554" i="6"/>
  <c r="AP554" i="6"/>
  <c r="CW555" i="6"/>
  <c r="AP579" i="6"/>
  <c r="AN579" i="6"/>
  <c r="AM579" i="6"/>
  <c r="AR579" i="6"/>
  <c r="AQ579" i="6"/>
  <c r="AN483" i="6"/>
  <c r="CV491" i="6"/>
  <c r="AP529" i="6"/>
  <c r="AM531" i="6"/>
  <c r="AO534" i="6"/>
  <c r="AM534" i="6"/>
  <c r="AQ534" i="6"/>
  <c r="AL535" i="6"/>
  <c r="AP534" i="6"/>
  <c r="AP542" i="6"/>
  <c r="CB546" i="6"/>
  <c r="CW546" i="6" s="1"/>
  <c r="AR547" i="6"/>
  <c r="AN554" i="6"/>
  <c r="CV556" i="6"/>
  <c r="AO557" i="6"/>
  <c r="AM557" i="6"/>
  <c r="AQ557" i="6"/>
  <c r="AP557" i="6"/>
  <c r="AO579" i="6"/>
  <c r="AO483" i="6"/>
  <c r="AO531" i="6"/>
  <c r="O558" i="6"/>
  <c r="X557" i="6"/>
  <c r="O546" i="6"/>
  <c r="AP558" i="6"/>
  <c r="AL559" i="6"/>
  <c r="AP564" i="6"/>
  <c r="AL566" i="6"/>
  <c r="AM567" i="6"/>
  <c r="O570" i="6"/>
  <c r="AP577" i="6"/>
  <c r="AP581" i="6"/>
  <c r="AP582" i="6"/>
  <c r="CB585" i="6"/>
  <c r="CW585" i="6" s="1"/>
  <c r="CW594" i="6"/>
  <c r="X606" i="6"/>
  <c r="O607" i="6"/>
  <c r="CW610" i="6"/>
  <c r="AM614" i="6"/>
  <c r="AR614" i="6"/>
  <c r="AQ614" i="6"/>
  <c r="AP614" i="6"/>
  <c r="CW627" i="6"/>
  <c r="CV699" i="6"/>
  <c r="BV699" i="6"/>
  <c r="BW699" i="6" s="1"/>
  <c r="CB531" i="6"/>
  <c r="CW531" i="6" s="1"/>
  <c r="AM545" i="6"/>
  <c r="AM546" i="6"/>
  <c r="AM552" i="6"/>
  <c r="AQ558" i="6"/>
  <c r="AQ564" i="6"/>
  <c r="AQ577" i="6"/>
  <c r="X581" i="6"/>
  <c r="AQ581" i="6"/>
  <c r="AQ582" i="6"/>
  <c r="CW591" i="6"/>
  <c r="CV591" i="6"/>
  <c r="X594" i="6"/>
  <c r="O595" i="6"/>
  <c r="CW596" i="6"/>
  <c r="X642" i="6"/>
  <c r="O643" i="6"/>
  <c r="O700" i="6"/>
  <c r="X699" i="6"/>
  <c r="D701" i="6"/>
  <c r="D703" i="6"/>
  <c r="AL578" i="6"/>
  <c r="CW618" i="6"/>
  <c r="CW624" i="6"/>
  <c r="AQ654" i="6"/>
  <c r="AO654" i="6"/>
  <c r="AN654" i="6"/>
  <c r="AM654" i="6"/>
  <c r="AR654" i="6"/>
  <c r="AL655" i="6"/>
  <c r="O712" i="6"/>
  <c r="X711" i="6"/>
  <c r="AM558" i="6"/>
  <c r="AM564" i="6"/>
  <c r="AM571" i="6"/>
  <c r="AM577" i="6"/>
  <c r="AM581" i="6"/>
  <c r="AM582" i="6"/>
  <c r="CW604" i="6"/>
  <c r="CW605" i="6"/>
  <c r="CV615" i="6"/>
  <c r="X618" i="6"/>
  <c r="O619" i="6"/>
  <c r="CW620" i="6"/>
  <c r="AP654" i="6"/>
  <c r="CW600" i="6"/>
  <c r="AR603" i="6"/>
  <c r="AQ603" i="6"/>
  <c r="AP603" i="6"/>
  <c r="AO603" i="6"/>
  <c r="AN603" i="6"/>
  <c r="AM603" i="6"/>
  <c r="AR627" i="6"/>
  <c r="AQ627" i="6"/>
  <c r="AP627" i="6"/>
  <c r="AO627" i="6"/>
  <c r="AN627" i="6"/>
  <c r="AM627" i="6"/>
  <c r="R690" i="6"/>
  <c r="R692" i="6"/>
  <c r="AQ653" i="6"/>
  <c r="AO653" i="6"/>
  <c r="AN653" i="6"/>
  <c r="AM653" i="6"/>
  <c r="AR653" i="6"/>
  <c r="AP653" i="6"/>
  <c r="AF679" i="6"/>
  <c r="AF681" i="6"/>
  <c r="CW687" i="6"/>
  <c r="X689" i="6"/>
  <c r="O690" i="6"/>
  <c r="CC705" i="6"/>
  <c r="CW705" i="6" s="1"/>
  <c r="CV705" i="6"/>
  <c r="AP589" i="6"/>
  <c r="AP593" i="6"/>
  <c r="AP594" i="6"/>
  <c r="AL595" i="6"/>
  <c r="AP600" i="6"/>
  <c r="AL602" i="6"/>
  <c r="AP607" i="6"/>
  <c r="AP613" i="6"/>
  <c r="AQ615" i="6"/>
  <c r="AP617" i="6"/>
  <c r="AP618" i="6"/>
  <c r="AL619" i="6"/>
  <c r="AP624" i="6"/>
  <c r="AL626" i="6"/>
  <c r="CW650" i="6"/>
  <c r="X653" i="6"/>
  <c r="CW666" i="6"/>
  <c r="C684" i="6"/>
  <c r="C685" i="6" s="1"/>
  <c r="C682" i="6"/>
  <c r="C683" i="6" s="1"/>
  <c r="CW682" i="6"/>
  <c r="CB684" i="6"/>
  <c r="CV684" i="6"/>
  <c r="CD688" i="6"/>
  <c r="CW697" i="6"/>
  <c r="CW698" i="6"/>
  <c r="CV703" i="6"/>
  <c r="CV586" i="6"/>
  <c r="AM588" i="6"/>
  <c r="AQ589" i="6"/>
  <c r="X593" i="6"/>
  <c r="AQ593" i="6"/>
  <c r="AQ594" i="6"/>
  <c r="CV594" i="6"/>
  <c r="AQ600" i="6"/>
  <c r="CV600" i="6"/>
  <c r="AM601" i="6"/>
  <c r="AM605" i="6"/>
  <c r="AM606" i="6"/>
  <c r="AQ607" i="6"/>
  <c r="CV610" i="6"/>
  <c r="AM612" i="6"/>
  <c r="AQ613" i="6"/>
  <c r="X617" i="6"/>
  <c r="AQ617" i="6"/>
  <c r="AQ618" i="6"/>
  <c r="CV618" i="6"/>
  <c r="AQ624" i="6"/>
  <c r="CV624" i="6"/>
  <c r="AM625" i="6"/>
  <c r="AM641" i="6"/>
  <c r="AM642" i="6"/>
  <c r="CV652" i="6"/>
  <c r="X666" i="6"/>
  <c r="CW667" i="6"/>
  <c r="R706" i="6"/>
  <c r="R707" i="6" s="1"/>
  <c r="R708" i="6" s="1"/>
  <c r="R704" i="6"/>
  <c r="R705" i="6" s="1"/>
  <c r="CW701" i="6"/>
  <c r="X722" i="6"/>
  <c r="O723" i="6"/>
  <c r="AN588" i="6"/>
  <c r="AR589" i="6"/>
  <c r="AR593" i="6"/>
  <c r="AR594" i="6"/>
  <c r="AR600" i="6"/>
  <c r="AN601" i="6"/>
  <c r="AN605" i="6"/>
  <c r="AN606" i="6"/>
  <c r="AR607" i="6"/>
  <c r="AN612" i="6"/>
  <c r="AR613" i="6"/>
  <c r="AR617" i="6"/>
  <c r="AR618" i="6"/>
  <c r="AN625" i="6"/>
  <c r="AN641" i="6"/>
  <c r="AN642" i="6"/>
  <c r="CB646" i="6"/>
  <c r="CW646" i="6" s="1"/>
  <c r="CW647" i="6"/>
  <c r="CW653" i="6"/>
  <c r="O654" i="6"/>
  <c r="CW663" i="6"/>
  <c r="X667" i="6"/>
  <c r="O668" i="6"/>
  <c r="CV669" i="6"/>
  <c r="CW676" i="6"/>
  <c r="X678" i="6"/>
  <c r="O679" i="6"/>
  <c r="CB753" i="6"/>
  <c r="CW753" i="6" s="1"/>
  <c r="CV753" i="6"/>
  <c r="AO641" i="6"/>
  <c r="AO642" i="6"/>
  <c r="CW679" i="6"/>
  <c r="AQ702" i="6"/>
  <c r="AP702" i="6"/>
  <c r="AO702" i="6"/>
  <c r="AN702" i="6"/>
  <c r="AM702" i="6"/>
  <c r="AR702" i="6"/>
  <c r="AL608" i="6"/>
  <c r="AP642" i="6"/>
  <c r="CV651" i="6"/>
  <c r="CW684" i="6"/>
  <c r="CW689" i="6"/>
  <c r="CB696" i="6"/>
  <c r="CW696" i="6" s="1"/>
  <c r="CV696" i="6"/>
  <c r="CW652" i="6"/>
  <c r="CV654" i="6"/>
  <c r="CB654" i="6"/>
  <c r="CW654" i="6" s="1"/>
  <c r="CB658" i="6"/>
  <c r="CW658" i="6" s="1"/>
  <c r="CV658" i="6"/>
  <c r="AQ660" i="6"/>
  <c r="AL661" i="6"/>
  <c r="AP660" i="6"/>
  <c r="AO660" i="6"/>
  <c r="AN660" i="6"/>
  <c r="AM660" i="6"/>
  <c r="AR660" i="6"/>
  <c r="CW675" i="6"/>
  <c r="C679" i="6"/>
  <c r="D695" i="6"/>
  <c r="D696" i="6" s="1"/>
  <c r="D697" i="6" s="1"/>
  <c r="D693" i="6"/>
  <c r="D694" i="6" s="1"/>
  <c r="CW692" i="6"/>
  <c r="CW702" i="6"/>
  <c r="AM648" i="6"/>
  <c r="CB660" i="6"/>
  <c r="CW660" i="6" s="1"/>
  <c r="CC662" i="6"/>
  <c r="CW662" i="6" s="1"/>
  <c r="AP663" i="6"/>
  <c r="CC664" i="6"/>
  <c r="CW664" i="6" s="1"/>
  <c r="AO665" i="6"/>
  <c r="CC665" i="6"/>
  <c r="CW665" i="6" s="1"/>
  <c r="AO666" i="6"/>
  <c r="CC670" i="6"/>
  <c r="CW670" i="6" s="1"/>
  <c r="CC671" i="6"/>
  <c r="CW671" i="6" s="1"/>
  <c r="AL674" i="6"/>
  <c r="AM675" i="6"/>
  <c r="CD677" i="6"/>
  <c r="CB678" i="6"/>
  <c r="CW678" i="6" s="1"/>
  <c r="CC685" i="6"/>
  <c r="CW685" i="6" s="1"/>
  <c r="X688" i="6"/>
  <c r="D690" i="6"/>
  <c r="CB690" i="6"/>
  <c r="CW690" i="6" s="1"/>
  <c r="AO691" i="6"/>
  <c r="CC704" i="6"/>
  <c r="CW704" i="6" s="1"/>
  <c r="CV731" i="6"/>
  <c r="AQ663" i="6"/>
  <c r="AP666" i="6"/>
  <c r="AL667" i="6"/>
  <c r="D681" i="6"/>
  <c r="R682" i="6"/>
  <c r="R683" i="6" s="1"/>
  <c r="CV688" i="6"/>
  <c r="CV693" i="6"/>
  <c r="CV700" i="6"/>
  <c r="CW709" i="6"/>
  <c r="CW727" i="6"/>
  <c r="AP648" i="6"/>
  <c r="AL649" i="6"/>
  <c r="AN651" i="6"/>
  <c r="AR665" i="6"/>
  <c r="AR666" i="6"/>
  <c r="AR672" i="6"/>
  <c r="AN673" i="6"/>
  <c r="AP675" i="6"/>
  <c r="CV675" i="6"/>
  <c r="X677" i="6"/>
  <c r="AO680" i="6"/>
  <c r="CB688" i="6"/>
  <c r="CW688" i="6" s="1"/>
  <c r="CB714" i="6"/>
  <c r="CW714" i="6" s="1"/>
  <c r="CV714" i="6"/>
  <c r="AO651" i="6"/>
  <c r="AO673" i="6"/>
  <c r="CV689" i="6"/>
  <c r="CV701" i="6"/>
  <c r="CB707" i="6"/>
  <c r="CW707" i="6" s="1"/>
  <c r="CV707" i="6"/>
  <c r="R714" i="6"/>
  <c r="R712" i="6"/>
  <c r="CB716" i="6"/>
  <c r="CW716" i="6" s="1"/>
  <c r="CV716" i="6"/>
  <c r="CB723" i="6"/>
  <c r="CW723" i="6" s="1"/>
  <c r="CV723" i="6"/>
  <c r="AP651" i="6"/>
  <c r="AM663" i="6"/>
  <c r="AP673" i="6"/>
  <c r="CV692" i="6"/>
  <c r="CV694" i="6"/>
  <c r="CV706" i="6"/>
  <c r="CW721" i="6"/>
  <c r="CW713" i="6"/>
  <c r="O735" i="6"/>
  <c r="X734" i="6"/>
  <c r="CC734" i="6"/>
  <c r="CW734" i="6" s="1"/>
  <c r="CV734" i="6"/>
  <c r="CV746" i="6"/>
  <c r="CB746" i="6"/>
  <c r="CW746" i="6" s="1"/>
  <c r="CW712" i="6"/>
  <c r="CD710" i="6"/>
  <c r="CV719" i="6"/>
  <c r="BV721" i="6"/>
  <c r="BW721" i="6" s="1"/>
  <c r="AN724" i="6"/>
  <c r="AQ746" i="6"/>
  <c r="AO746" i="6"/>
  <c r="AN746" i="6"/>
  <c r="AM746" i="6"/>
  <c r="AR746" i="6"/>
  <c r="CV749" i="6"/>
  <c r="CW752" i="6"/>
  <c r="CW776" i="6"/>
  <c r="X777" i="6"/>
  <c r="X837" i="6"/>
  <c r="O838" i="6"/>
  <c r="AM713" i="6"/>
  <c r="D714" i="6"/>
  <c r="X721" i="6"/>
  <c r="AO724" i="6"/>
  <c r="CV726" i="6"/>
  <c r="CW736" i="6"/>
  <c r="CW738" i="6"/>
  <c r="CV739" i="6"/>
  <c r="CB739" i="6"/>
  <c r="CW739" i="6" s="1"/>
  <c r="O744" i="6"/>
  <c r="X743" i="6"/>
  <c r="CV747" i="6"/>
  <c r="X755" i="6"/>
  <c r="O756" i="6"/>
  <c r="CW756" i="6"/>
  <c r="CW758" i="6"/>
  <c r="X778" i="6"/>
  <c r="O779" i="6"/>
  <c r="AN713" i="6"/>
  <c r="AP724" i="6"/>
  <c r="CB733" i="6"/>
  <c r="CV733" i="6"/>
  <c r="R750" i="6"/>
  <c r="R751" i="6" s="1"/>
  <c r="R752" i="6" s="1"/>
  <c r="R748" i="6"/>
  <c r="R749" i="6" s="1"/>
  <c r="CB761" i="6"/>
  <c r="CV761" i="6"/>
  <c r="CB777" i="6"/>
  <c r="CW777" i="6" s="1"/>
  <c r="CV777" i="6"/>
  <c r="X799" i="6"/>
  <c r="O800" i="6"/>
  <c r="X710" i="6"/>
  <c r="AO713" i="6"/>
  <c r="AQ724" i="6"/>
  <c r="R739" i="6"/>
  <c r="R740" i="6" s="1"/>
  <c r="R741" i="6" s="1"/>
  <c r="R737" i="6"/>
  <c r="R738" i="6" s="1"/>
  <c r="CW759" i="6"/>
  <c r="X766" i="6"/>
  <c r="O767" i="6"/>
  <c r="CW770" i="6"/>
  <c r="R781" i="6"/>
  <c r="R782" i="6" s="1"/>
  <c r="R783" i="6"/>
  <c r="R784" i="6" s="1"/>
  <c r="R785" i="6" s="1"/>
  <c r="CW781" i="6"/>
  <c r="CV710" i="6"/>
  <c r="AP713" i="6"/>
  <c r="CV715" i="6"/>
  <c r="R725" i="6"/>
  <c r="CB729" i="6"/>
  <c r="CW729" i="6" s="1"/>
  <c r="CV729" i="6"/>
  <c r="CW743" i="6"/>
  <c r="CD743" i="6"/>
  <c r="CW745" i="6"/>
  <c r="CV756" i="6"/>
  <c r="CD765" i="6"/>
  <c r="CB765" i="6"/>
  <c r="CW765" i="6" s="1"/>
  <c r="CW767" i="6"/>
  <c r="CW732" i="6"/>
  <c r="CW737" i="6"/>
  <c r="CW749" i="6"/>
  <c r="CW760" i="6"/>
  <c r="CB768" i="6"/>
  <c r="CW768" i="6" s="1"/>
  <c r="CV768" i="6"/>
  <c r="X733" i="6"/>
  <c r="CW733" i="6"/>
  <c r="CW742" i="6"/>
  <c r="CW747" i="6"/>
  <c r="CW761" i="6"/>
  <c r="CV770" i="6"/>
  <c r="CW773" i="6"/>
  <c r="CW795" i="6"/>
  <c r="CV732" i="6"/>
  <c r="CV737" i="6"/>
  <c r="CC748" i="6"/>
  <c r="CW748" i="6" s="1"/>
  <c r="CV751" i="6"/>
  <c r="CB755" i="6"/>
  <c r="CW755" i="6" s="1"/>
  <c r="CV758" i="6"/>
  <c r="CV760" i="6"/>
  <c r="CC762" i="6"/>
  <c r="CW762" i="6" s="1"/>
  <c r="CV767" i="6"/>
  <c r="AN768" i="6"/>
  <c r="CC769" i="6"/>
  <c r="CW769" i="6" s="1"/>
  <c r="CC771" i="6"/>
  <c r="CW771" i="6" s="1"/>
  <c r="CB774" i="6"/>
  <c r="CW774" i="6" s="1"/>
  <c r="CV776" i="6"/>
  <c r="CC778" i="6"/>
  <c r="CW778" i="6" s="1"/>
  <c r="CV781" i="6"/>
  <c r="X789" i="6"/>
  <c r="O790" i="6"/>
  <c r="CW788" i="6"/>
  <c r="CW794" i="6"/>
  <c r="CW799" i="6"/>
  <c r="CB815" i="6"/>
  <c r="CV815" i="6"/>
  <c r="CB822" i="6"/>
  <c r="CW822" i="6" s="1"/>
  <c r="CV822" i="6"/>
  <c r="O830" i="6"/>
  <c r="O855" i="6"/>
  <c r="AM757" i="6"/>
  <c r="X765" i="6"/>
  <c r="AO768" i="6"/>
  <c r="CV786" i="6"/>
  <c r="CV793" i="6"/>
  <c r="CB793" i="6"/>
  <c r="CW793" i="6" s="1"/>
  <c r="CW797" i="6"/>
  <c r="BV798" i="6"/>
  <c r="BW798" i="6" s="1"/>
  <c r="R800" i="6"/>
  <c r="R802" i="6"/>
  <c r="CW801" i="6"/>
  <c r="CW805" i="6"/>
  <c r="CW808" i="6"/>
  <c r="CW828" i="6"/>
  <c r="CB829" i="6"/>
  <c r="CW829" i="6" s="1"/>
  <c r="CV829" i="6"/>
  <c r="AO839" i="6"/>
  <c r="AR839" i="6"/>
  <c r="AQ839" i="6"/>
  <c r="AP839" i="6"/>
  <c r="AN839" i="6"/>
  <c r="AM839" i="6"/>
  <c r="X754" i="6"/>
  <c r="AO757" i="6"/>
  <c r="AQ768" i="6"/>
  <c r="CW787" i="6"/>
  <c r="X788" i="6"/>
  <c r="CV788" i="6"/>
  <c r="CV791" i="6"/>
  <c r="CB791" i="6"/>
  <c r="CW791" i="6" s="1"/>
  <c r="CW804" i="6"/>
  <c r="CW807" i="6"/>
  <c r="X811" i="6"/>
  <c r="O812" i="6"/>
  <c r="CW820" i="6"/>
  <c r="CV736" i="6"/>
  <c r="AP757" i="6"/>
  <c r="AR768" i="6"/>
  <c r="CV784" i="6"/>
  <c r="CB784" i="6"/>
  <c r="CW784" i="6" s="1"/>
  <c r="CW790" i="6"/>
  <c r="CV794" i="6"/>
  <c r="CD798" i="6"/>
  <c r="CC798" i="6"/>
  <c r="CW798" i="6" s="1"/>
  <c r="CV801" i="6"/>
  <c r="CW815" i="6"/>
  <c r="CW839" i="6"/>
  <c r="CW818" i="6"/>
  <c r="CB792" i="6"/>
  <c r="CW792" i="6" s="1"/>
  <c r="CV792" i="6"/>
  <c r="CB806" i="6"/>
  <c r="CW806" i="6" s="1"/>
  <c r="CV806" i="6"/>
  <c r="CV810" i="6"/>
  <c r="CB849" i="6"/>
  <c r="CW849" i="6" s="1"/>
  <c r="CV849" i="6"/>
  <c r="CV800" i="6"/>
  <c r="CB800" i="6"/>
  <c r="CW800" i="6" s="1"/>
  <c r="CB813" i="6"/>
  <c r="CW813" i="6" s="1"/>
  <c r="CV813" i="6"/>
  <c r="O822" i="6"/>
  <c r="X821" i="6"/>
  <c r="X798" i="6"/>
  <c r="AO801" i="6"/>
  <c r="CB814" i="6"/>
  <c r="CW814" i="6" s="1"/>
  <c r="CC816" i="6"/>
  <c r="CW816" i="6" s="1"/>
  <c r="CC823" i="6"/>
  <c r="CW823" i="6" s="1"/>
  <c r="CB826" i="6"/>
  <c r="CW826" i="6" s="1"/>
  <c r="CV828" i="6"/>
  <c r="CC830" i="6"/>
  <c r="CW830" i="6" s="1"/>
  <c r="CB833" i="6"/>
  <c r="CW833" i="6" s="1"/>
  <c r="CC837" i="6"/>
  <c r="CW837" i="6" s="1"/>
  <c r="CW844" i="6"/>
  <c r="CW852" i="6"/>
  <c r="CB870" i="6"/>
  <c r="CW870" i="6" s="1"/>
  <c r="CV870" i="6"/>
  <c r="CV785" i="6"/>
  <c r="AN790" i="6"/>
  <c r="CB796" i="6"/>
  <c r="CW796" i="6" s="1"/>
  <c r="CV798" i="6"/>
  <c r="AP801" i="6"/>
  <c r="CB809" i="6"/>
  <c r="CW809" i="6" s="1"/>
  <c r="AR812" i="6"/>
  <c r="R813" i="6"/>
  <c r="CD820" i="6"/>
  <c r="R822" i="6"/>
  <c r="AQ831" i="6"/>
  <c r="CV834" i="6"/>
  <c r="P845" i="6"/>
  <c r="P846" i="6" s="1"/>
  <c r="P847" i="6" s="1"/>
  <c r="P848" i="6" s="1"/>
  <c r="P849" i="6" s="1"/>
  <c r="P850" i="6" s="1"/>
  <c r="CQ850" i="6" s="1"/>
  <c r="X844" i="6"/>
  <c r="CW846" i="6"/>
  <c r="CW876" i="6"/>
  <c r="AR801" i="6"/>
  <c r="CW845" i="6"/>
  <c r="CV846" i="6"/>
  <c r="CW850" i="6"/>
  <c r="CW863" i="6"/>
  <c r="AM812" i="6"/>
  <c r="X820" i="6"/>
  <c r="AO823" i="6"/>
  <c r="CV839" i="6"/>
  <c r="CW842" i="6"/>
  <c r="CV843" i="6"/>
  <c r="R848" i="6"/>
  <c r="R849" i="6" s="1"/>
  <c r="R850" i="6" s="1"/>
  <c r="R846" i="6"/>
  <c r="X846" i="6" s="1"/>
  <c r="CW847" i="6"/>
  <c r="CV850" i="6"/>
  <c r="CW851" i="6"/>
  <c r="CB853" i="6"/>
  <c r="CW853" i="6" s="1"/>
  <c r="CV853" i="6"/>
  <c r="C910" i="6"/>
  <c r="C909" i="6"/>
  <c r="R791" i="6"/>
  <c r="CV795" i="6"/>
  <c r="CV802" i="6"/>
  <c r="CV804" i="6"/>
  <c r="CV807" i="6"/>
  <c r="CV808" i="6"/>
  <c r="CV811" i="6"/>
  <c r="CV820" i="6"/>
  <c r="O849" i="6"/>
  <c r="X853" i="6"/>
  <c r="X861" i="6"/>
  <c r="O862" i="6"/>
  <c r="O879" i="6"/>
  <c r="CV838" i="6"/>
  <c r="X828" i="6"/>
  <c r="CV844" i="6"/>
  <c r="CV858" i="6"/>
  <c r="CV845" i="6"/>
  <c r="CC854" i="6"/>
  <c r="CW854" i="6" s="1"/>
  <c r="AP855" i="6"/>
  <c r="CB857" i="6"/>
  <c r="CW857" i="6" s="1"/>
  <c r="CC861" i="6"/>
  <c r="CW861" i="6" s="1"/>
  <c r="AM863" i="6"/>
  <c r="CB864" i="6"/>
  <c r="CW864" i="6" s="1"/>
  <c r="CW866" i="6"/>
  <c r="AR887" i="6"/>
  <c r="AQ887" i="6"/>
  <c r="AP887" i="6"/>
  <c r="AO887" i="6"/>
  <c r="AN887" i="6"/>
  <c r="CW894" i="6"/>
  <c r="AQ855" i="6"/>
  <c r="AN863" i="6"/>
  <c r="CC869" i="6"/>
  <c r="CW869" i="6" s="1"/>
  <c r="CW871" i="6"/>
  <c r="X885" i="6"/>
  <c r="X886" i="6"/>
  <c r="AM887" i="6"/>
  <c r="CD892" i="6"/>
  <c r="CB903" i="6"/>
  <c r="CW903" i="6" s="1"/>
  <c r="CV903" i="6"/>
  <c r="AF909" i="6"/>
  <c r="AF910" i="6"/>
  <c r="CV860" i="6"/>
  <c r="O869" i="6"/>
  <c r="X868" i="6"/>
  <c r="CB897" i="6"/>
  <c r="CW897" i="6" s="1"/>
  <c r="CV897" i="6"/>
  <c r="O901" i="6"/>
  <c r="X900" i="6"/>
  <c r="X906" i="6"/>
  <c r="O907" i="6"/>
  <c r="O912" i="6"/>
  <c r="X911" i="6"/>
  <c r="CV911" i="6"/>
  <c r="BV911" i="6"/>
  <c r="BW911" i="6" s="1"/>
  <c r="AF916" i="6"/>
  <c r="AF917" i="6"/>
  <c r="CV856" i="6"/>
  <c r="CV863" i="6"/>
  <c r="AR871" i="6"/>
  <c r="AO871" i="6"/>
  <c r="AN871" i="6"/>
  <c r="CW875" i="6"/>
  <c r="CB881" i="6"/>
  <c r="CW881" i="6" s="1"/>
  <c r="CV881" i="6"/>
  <c r="CW884" i="6"/>
  <c r="CV918" i="6"/>
  <c r="CB918" i="6"/>
  <c r="CW918" i="6" s="1"/>
  <c r="AM855" i="6"/>
  <c r="CB860" i="6"/>
  <c r="CW860" i="6" s="1"/>
  <c r="R864" i="6"/>
  <c r="R865" i="6" s="1"/>
  <c r="R866" i="6" s="1"/>
  <c r="R870" i="6"/>
  <c r="AM871" i="6"/>
  <c r="CV878" i="6"/>
  <c r="CW896" i="6"/>
  <c r="X887" i="6"/>
  <c r="O888" i="6"/>
  <c r="CC889" i="6"/>
  <c r="CW889" i="6" s="1"/>
  <c r="CV889" i="6"/>
  <c r="CB898" i="6"/>
  <c r="CW898" i="6" s="1"/>
  <c r="CV898" i="6"/>
  <c r="AO899" i="6"/>
  <c r="AN899" i="6"/>
  <c r="AM899" i="6"/>
  <c r="AR899" i="6"/>
  <c r="AQ899" i="6"/>
  <c r="AP899" i="6"/>
  <c r="X852" i="6"/>
  <c r="CW867" i="6"/>
  <c r="CD868" i="6"/>
  <c r="AQ871" i="6"/>
  <c r="P877" i="6"/>
  <c r="P878" i="6" s="1"/>
  <c r="P879" i="6" s="1"/>
  <c r="P880" i="6" s="1"/>
  <c r="P881" i="6" s="1"/>
  <c r="P882" i="6" s="1"/>
  <c r="CQ882" i="6" s="1"/>
  <c r="X876" i="6"/>
  <c r="CB877" i="6"/>
  <c r="CW877" i="6" s="1"/>
  <c r="CV877" i="6"/>
  <c r="R880" i="6"/>
  <c r="R881" i="6" s="1"/>
  <c r="R882" i="6" s="1"/>
  <c r="AF898" i="6"/>
  <c r="AF899" i="6"/>
  <c r="AP903" i="6"/>
  <c r="CB909" i="6"/>
  <c r="CW909" i="6" s="1"/>
  <c r="CV909" i="6"/>
  <c r="CB882" i="6"/>
  <c r="CW882" i="6" s="1"/>
  <c r="CV884" i="6"/>
  <c r="C899" i="6"/>
  <c r="C898" i="6"/>
  <c r="CW899" i="6"/>
  <c r="CB901" i="6"/>
  <c r="CW901" i="6" s="1"/>
  <c r="CC908" i="6"/>
  <c r="CW908" i="6" s="1"/>
  <c r="CW914" i="6"/>
  <c r="X918" i="6"/>
  <c r="CD876" i="6"/>
  <c r="O893" i="6"/>
  <c r="X892" i="6"/>
  <c r="X905" i="6"/>
  <c r="CW906" i="6"/>
  <c r="CW916" i="6"/>
  <c r="CV892" i="6"/>
  <c r="CB892" i="6"/>
  <c r="CW892" i="6" s="1"/>
  <c r="CW895" i="6"/>
  <c r="BV900" i="6"/>
  <c r="BW900" i="6" s="1"/>
  <c r="AL906" i="6"/>
  <c r="AO905" i="6"/>
  <c r="AN905" i="6"/>
  <c r="AM905" i="6"/>
  <c r="AQ905" i="6"/>
  <c r="CV906" i="6"/>
  <c r="CC911" i="6"/>
  <c r="CW911" i="6" s="1"/>
  <c r="AR913" i="6"/>
  <c r="AQ913" i="6"/>
  <c r="AM913" i="6"/>
  <c r="AL914" i="6"/>
  <c r="C917" i="6"/>
  <c r="CW891" i="6"/>
  <c r="CV896" i="6"/>
  <c r="BV896" i="6"/>
  <c r="BW896" i="6" s="1"/>
  <c r="AR898" i="6"/>
  <c r="CW904" i="6"/>
  <c r="CB913" i="6"/>
  <c r="CW913" i="6" s="1"/>
  <c r="CV913" i="6"/>
  <c r="CW917" i="6"/>
  <c r="CW890" i="6"/>
  <c r="O897" i="6"/>
  <c r="X896" i="6"/>
  <c r="CW900" i="6"/>
  <c r="AL902" i="6"/>
  <c r="AO901" i="6"/>
  <c r="AN901" i="6"/>
  <c r="AM901" i="6"/>
  <c r="AQ901" i="6"/>
  <c r="CV894" i="6"/>
  <c r="AL895" i="6"/>
  <c r="X904" i="6"/>
  <c r="CV916" i="6"/>
  <c r="CW922" i="6"/>
  <c r="AM912" i="6"/>
  <c r="X920" i="6"/>
  <c r="CW921" i="6"/>
  <c r="AR583" i="6" l="1"/>
  <c r="AL524" i="6"/>
  <c r="CV461" i="6"/>
  <c r="AO310" i="6"/>
  <c r="CV304" i="6"/>
  <c r="AR309" i="6"/>
  <c r="CW308" i="6"/>
  <c r="CV121" i="6"/>
  <c r="AP455" i="6"/>
  <c r="AM455" i="6"/>
  <c r="CW30" i="6"/>
  <c r="CV17" i="6"/>
  <c r="AO631" i="6"/>
  <c r="AN631" i="6"/>
  <c r="AM631" i="6"/>
  <c r="AL632" i="6"/>
  <c r="AR631" i="6"/>
  <c r="AP631" i="6"/>
  <c r="AQ631" i="6"/>
  <c r="AL312" i="6"/>
  <c r="AL311" i="6"/>
  <c r="CV189" i="6"/>
  <c r="O632" i="6"/>
  <c r="X631" i="6"/>
  <c r="AO894" i="6"/>
  <c r="AN894" i="6"/>
  <c r="AM903" i="6"/>
  <c r="AO523" i="6"/>
  <c r="AM358" i="6"/>
  <c r="AP310" i="6"/>
  <c r="AN309" i="6"/>
  <c r="AM309" i="6"/>
  <c r="CW21" i="6"/>
  <c r="AO898" i="6"/>
  <c r="AQ903" i="6"/>
  <c r="AL584" i="6"/>
  <c r="AM583" i="6"/>
  <c r="AP523" i="6"/>
  <c r="CW453" i="6"/>
  <c r="CV455" i="6"/>
  <c r="AO309" i="6"/>
  <c r="CV142" i="6"/>
  <c r="CW461" i="6"/>
  <c r="AP894" i="6"/>
  <c r="AR903" i="6"/>
  <c r="R759" i="6"/>
  <c r="R760" i="6" s="1"/>
  <c r="AP571" i="6"/>
  <c r="AN583" i="6"/>
  <c r="AQ523" i="6"/>
  <c r="AL456" i="6"/>
  <c r="AQ455" i="6"/>
  <c r="AN310" i="6"/>
  <c r="AP309" i="6"/>
  <c r="CB193" i="6"/>
  <c r="CW193" i="6" s="1"/>
  <c r="BV156" i="6"/>
  <c r="BW156" i="6" s="1"/>
  <c r="CV16" i="6"/>
  <c r="AO637" i="6"/>
  <c r="AN637" i="6"/>
  <c r="AM637" i="6"/>
  <c r="AL638" i="6"/>
  <c r="AR637" i="6"/>
  <c r="AQ637" i="6"/>
  <c r="AP637" i="6"/>
  <c r="AQ894" i="6"/>
  <c r="AN903" i="6"/>
  <c r="AL572" i="6"/>
  <c r="AO583" i="6"/>
  <c r="AQ310" i="6"/>
  <c r="CW173" i="6"/>
  <c r="CV62" i="6"/>
  <c r="CW115" i="6"/>
  <c r="CW454" i="6"/>
  <c r="CW127" i="6"/>
  <c r="AR894" i="6"/>
  <c r="CQ494" i="6"/>
  <c r="BV131" i="6"/>
  <c r="BW131" i="6" s="1"/>
  <c r="CV25" i="6"/>
  <c r="CV21" i="6"/>
  <c r="B616" i="6"/>
  <c r="B617" i="6" s="1"/>
  <c r="B618" i="6" s="1"/>
  <c r="B619" i="6" s="1"/>
  <c r="B620" i="6" s="1"/>
  <c r="B621" i="6" s="1"/>
  <c r="B622" i="6" s="1"/>
  <c r="B623" i="6" s="1"/>
  <c r="B624" i="6" s="1"/>
  <c r="B625" i="6" s="1"/>
  <c r="B626" i="6" s="1"/>
  <c r="B627" i="6" s="1"/>
  <c r="B640" i="6" s="1"/>
  <c r="B641" i="6" s="1"/>
  <c r="B642" i="6" s="1"/>
  <c r="B643" i="6" s="1"/>
  <c r="B644" i="6" s="1"/>
  <c r="B645" i="6" s="1"/>
  <c r="B646" i="6" s="1"/>
  <c r="B647" i="6" s="1"/>
  <c r="B648" i="6" s="1"/>
  <c r="B649" i="6" s="1"/>
  <c r="B650" i="6" s="1"/>
  <c r="B651" i="6" s="1"/>
  <c r="B652" i="6" s="1"/>
  <c r="B653" i="6" s="1"/>
  <c r="B654" i="6" s="1"/>
  <c r="B655" i="6" s="1"/>
  <c r="B656" i="6" s="1"/>
  <c r="B657" i="6" s="1"/>
  <c r="B658" i="6" s="1"/>
  <c r="B659" i="6" s="1"/>
  <c r="B660" i="6" s="1"/>
  <c r="B661" i="6" s="1"/>
  <c r="B662" i="6" s="1"/>
  <c r="B663" i="6" s="1"/>
  <c r="B664" i="6" s="1"/>
  <c r="B665" i="6" s="1"/>
  <c r="B666" i="6" s="1"/>
  <c r="B667" i="6" s="1"/>
  <c r="B668" i="6" s="1"/>
  <c r="B669" i="6" s="1"/>
  <c r="B670" i="6" s="1"/>
  <c r="B671" i="6" s="1"/>
  <c r="B672" i="6" s="1"/>
  <c r="B673" i="6" s="1"/>
  <c r="B674" i="6" s="1"/>
  <c r="B675" i="6" s="1"/>
  <c r="B676" i="6" s="1"/>
  <c r="B677" i="6" s="1"/>
  <c r="B678" i="6" s="1"/>
  <c r="B679" i="6" s="1"/>
  <c r="B680" i="6" s="1"/>
  <c r="B681" i="6" s="1"/>
  <c r="B682" i="6" s="1"/>
  <c r="B683" i="6" s="1"/>
  <c r="B684" i="6" s="1"/>
  <c r="B685" i="6" s="1"/>
  <c r="B686" i="6" s="1"/>
  <c r="B687" i="6" s="1"/>
  <c r="B688" i="6" s="1"/>
  <c r="B689" i="6" s="1"/>
  <c r="B690" i="6" s="1"/>
  <c r="B691" i="6" s="1"/>
  <c r="B692" i="6" s="1"/>
  <c r="B693" i="6" s="1"/>
  <c r="B694" i="6" s="1"/>
  <c r="B695" i="6" s="1"/>
  <c r="B696" i="6" s="1"/>
  <c r="B697" i="6" s="1"/>
  <c r="B698" i="6" s="1"/>
  <c r="B699" i="6" s="1"/>
  <c r="B700" i="6" s="1"/>
  <c r="B701" i="6" s="1"/>
  <c r="B702" i="6" s="1"/>
  <c r="B703" i="6" s="1"/>
  <c r="B704" i="6" s="1"/>
  <c r="B705" i="6" s="1"/>
  <c r="B706" i="6" s="1"/>
  <c r="B707" i="6" s="1"/>
  <c r="B708" i="6" s="1"/>
  <c r="B709" i="6" s="1"/>
  <c r="B710" i="6" s="1"/>
  <c r="B711" i="6" s="1"/>
  <c r="B712" i="6" s="1"/>
  <c r="B713" i="6" s="1"/>
  <c r="B714" i="6" s="1"/>
  <c r="B715" i="6" s="1"/>
  <c r="B716" i="6" s="1"/>
  <c r="B717" i="6" s="1"/>
  <c r="B718" i="6" s="1"/>
  <c r="B719" i="6" s="1"/>
  <c r="B720" i="6" s="1"/>
  <c r="B721" i="6" s="1"/>
  <c r="B722" i="6" s="1"/>
  <c r="B723" i="6" s="1"/>
  <c r="B724" i="6" s="1"/>
  <c r="B725" i="6" s="1"/>
  <c r="B726" i="6" s="1"/>
  <c r="B727" i="6" s="1"/>
  <c r="B728" i="6" s="1"/>
  <c r="B729" i="6" s="1"/>
  <c r="B730" i="6" s="1"/>
  <c r="B731" i="6" s="1"/>
  <c r="B732" i="6" s="1"/>
  <c r="B733" i="6" s="1"/>
  <c r="B734" i="6" s="1"/>
  <c r="B735" i="6" s="1"/>
  <c r="B736" i="6" s="1"/>
  <c r="B737" i="6" s="1"/>
  <c r="B738" i="6" s="1"/>
  <c r="B739" i="6" s="1"/>
  <c r="B740" i="6" s="1"/>
  <c r="B741" i="6" s="1"/>
  <c r="B742" i="6" s="1"/>
  <c r="B743" i="6" s="1"/>
  <c r="B744" i="6" s="1"/>
  <c r="B745" i="6" s="1"/>
  <c r="B746" i="6" s="1"/>
  <c r="B747" i="6" s="1"/>
  <c r="B748" i="6" s="1"/>
  <c r="B749" i="6" s="1"/>
  <c r="B750" i="6" s="1"/>
  <c r="B751" i="6" s="1"/>
  <c r="B752" i="6" s="1"/>
  <c r="B753" i="6" s="1"/>
  <c r="B754" i="6" s="1"/>
  <c r="B755" i="6" s="1"/>
  <c r="B756" i="6" s="1"/>
  <c r="B757" i="6" s="1"/>
  <c r="B758" i="6" s="1"/>
  <c r="B759" i="6" s="1"/>
  <c r="B760" i="6" s="1"/>
  <c r="B761" i="6" s="1"/>
  <c r="B762" i="6" s="1"/>
  <c r="B763" i="6" s="1"/>
  <c r="B764" i="6" s="1"/>
  <c r="B765" i="6" s="1"/>
  <c r="B766" i="6" s="1"/>
  <c r="B767" i="6" s="1"/>
  <c r="B768" i="6" s="1"/>
  <c r="B769" i="6" s="1"/>
  <c r="B770" i="6" s="1"/>
  <c r="B771" i="6" s="1"/>
  <c r="B772" i="6" s="1"/>
  <c r="B773" i="6" s="1"/>
  <c r="B774" i="6" s="1"/>
  <c r="B775" i="6" s="1"/>
  <c r="B776" i="6" s="1"/>
  <c r="B777" i="6" s="1"/>
  <c r="B778" i="6" s="1"/>
  <c r="B779" i="6" s="1"/>
  <c r="B780" i="6" s="1"/>
  <c r="B781" i="6" s="1"/>
  <c r="B782" i="6" s="1"/>
  <c r="B783" i="6" s="1"/>
  <c r="B784" i="6" s="1"/>
  <c r="B785" i="6" s="1"/>
  <c r="B786" i="6" s="1"/>
  <c r="B787" i="6" s="1"/>
  <c r="B788" i="6" s="1"/>
  <c r="B789" i="6" s="1"/>
  <c r="B790" i="6" s="1"/>
  <c r="B791" i="6" s="1"/>
  <c r="B792" i="6" s="1"/>
  <c r="B793" i="6" s="1"/>
  <c r="B794" i="6" s="1"/>
  <c r="B795" i="6" s="1"/>
  <c r="B796" i="6" s="1"/>
  <c r="B797" i="6" s="1"/>
  <c r="B798" i="6" s="1"/>
  <c r="B799" i="6" s="1"/>
  <c r="B800" i="6" s="1"/>
  <c r="B801" i="6" s="1"/>
  <c r="B802" i="6" s="1"/>
  <c r="B803" i="6" s="1"/>
  <c r="B804" i="6" s="1"/>
  <c r="B805" i="6" s="1"/>
  <c r="B806" i="6" s="1"/>
  <c r="B807" i="6" s="1"/>
  <c r="B808" i="6" s="1"/>
  <c r="B809" i="6" s="1"/>
  <c r="B810" i="6" s="1"/>
  <c r="B811" i="6" s="1"/>
  <c r="B812" i="6" s="1"/>
  <c r="B813" i="6" s="1"/>
  <c r="B814" i="6" s="1"/>
  <c r="B815" i="6" s="1"/>
  <c r="B816" i="6" s="1"/>
  <c r="B817" i="6" s="1"/>
  <c r="B818" i="6" s="1"/>
  <c r="B819" i="6" s="1"/>
  <c r="B820" i="6" s="1"/>
  <c r="B821" i="6" s="1"/>
  <c r="B822" i="6" s="1"/>
  <c r="B823" i="6" s="1"/>
  <c r="B824" i="6" s="1"/>
  <c r="B825" i="6" s="1"/>
  <c r="B826" i="6" s="1"/>
  <c r="B827" i="6" s="1"/>
  <c r="B828" i="6" s="1"/>
  <c r="B829" i="6" s="1"/>
  <c r="B830" i="6" s="1"/>
  <c r="B831" i="6" s="1"/>
  <c r="B832" i="6" s="1"/>
  <c r="B833" i="6" s="1"/>
  <c r="B834" i="6" s="1"/>
  <c r="B835" i="6" s="1"/>
  <c r="B836" i="6" s="1"/>
  <c r="B837" i="6" s="1"/>
  <c r="B838" i="6" s="1"/>
  <c r="B839" i="6" s="1"/>
  <c r="B840" i="6" s="1"/>
  <c r="B841" i="6" s="1"/>
  <c r="B842" i="6" s="1"/>
  <c r="B843" i="6" s="1"/>
  <c r="B844" i="6" s="1"/>
  <c r="B845" i="6" s="1"/>
  <c r="B846" i="6" s="1"/>
  <c r="B847" i="6" s="1"/>
  <c r="B848" i="6" s="1"/>
  <c r="B849" i="6" s="1"/>
  <c r="B850" i="6" s="1"/>
  <c r="B851" i="6" s="1"/>
  <c r="B852" i="6" s="1"/>
  <c r="B853" i="6" s="1"/>
  <c r="B854" i="6" s="1"/>
  <c r="B855" i="6" s="1"/>
  <c r="B856" i="6" s="1"/>
  <c r="B857" i="6" s="1"/>
  <c r="B858" i="6" s="1"/>
  <c r="B859" i="6" s="1"/>
  <c r="B860" i="6" s="1"/>
  <c r="B861" i="6" s="1"/>
  <c r="B862" i="6" s="1"/>
  <c r="B863" i="6" s="1"/>
  <c r="B864" i="6" s="1"/>
  <c r="B865" i="6" s="1"/>
  <c r="B866" i="6" s="1"/>
  <c r="B867" i="6" s="1"/>
  <c r="B868" i="6" s="1"/>
  <c r="B869" i="6" s="1"/>
  <c r="B870" i="6" s="1"/>
  <c r="B871" i="6" s="1"/>
  <c r="B872" i="6" s="1"/>
  <c r="B873" i="6" s="1"/>
  <c r="B874" i="6" s="1"/>
  <c r="B875" i="6" s="1"/>
  <c r="B876" i="6" s="1"/>
  <c r="B877" i="6" s="1"/>
  <c r="B878" i="6" s="1"/>
  <c r="B879" i="6" s="1"/>
  <c r="B880" i="6" s="1"/>
  <c r="B881" i="6" s="1"/>
  <c r="B882" i="6" s="1"/>
  <c r="B883" i="6" s="1"/>
  <c r="B884" i="6" s="1"/>
  <c r="B885" i="6" s="1"/>
  <c r="B886" i="6" s="1"/>
  <c r="B887" i="6" s="1"/>
  <c r="B888" i="6" s="1"/>
  <c r="B889" i="6" s="1"/>
  <c r="B890" i="6" s="1"/>
  <c r="B891" i="6" s="1"/>
  <c r="B892" i="6" s="1"/>
  <c r="B893" i="6" s="1"/>
  <c r="B894" i="6" s="1"/>
  <c r="B895" i="6" s="1"/>
  <c r="B896" i="6" s="1"/>
  <c r="B897" i="6" s="1"/>
  <c r="B898" i="6" s="1"/>
  <c r="B899" i="6" s="1"/>
  <c r="B900" i="6" s="1"/>
  <c r="B901" i="6" s="1"/>
  <c r="B902" i="6" s="1"/>
  <c r="B903" i="6" s="1"/>
  <c r="B904" i="6" s="1"/>
  <c r="B905" i="6" s="1"/>
  <c r="B906" i="6" s="1"/>
  <c r="B907" i="6" s="1"/>
  <c r="B908" i="6" s="1"/>
  <c r="B909" i="6" s="1"/>
  <c r="B910" i="6" s="1"/>
  <c r="B911" i="6" s="1"/>
  <c r="B912" i="6" s="1"/>
  <c r="B913" i="6" s="1"/>
  <c r="B914" i="6" s="1"/>
  <c r="B915" i="6" s="1"/>
  <c r="B916" i="6" s="1"/>
  <c r="B917" i="6" s="1"/>
  <c r="B918" i="6" s="1"/>
  <c r="B919" i="6" s="1"/>
  <c r="B920" i="6" s="1"/>
  <c r="B921" i="6" s="1"/>
  <c r="B922" i="6" s="1"/>
  <c r="B923" i="6" s="1"/>
  <c r="X923" i="6" s="1"/>
  <c r="B629" i="6"/>
  <c r="B630" i="6" s="1"/>
  <c r="B631" i="6" s="1"/>
  <c r="B632" i="6" s="1"/>
  <c r="B633" i="6" s="1"/>
  <c r="B634" i="6" s="1"/>
  <c r="B635" i="6" s="1"/>
  <c r="B636" i="6" s="1"/>
  <c r="B637" i="6" s="1"/>
  <c r="B638" i="6" s="1"/>
  <c r="B639" i="6" s="1"/>
  <c r="CD241" i="6"/>
  <c r="CW241" i="6"/>
  <c r="AP236" i="6"/>
  <c r="AN236" i="6"/>
  <c r="AQ236" i="6"/>
  <c r="CW177" i="6"/>
  <c r="CV197" i="6"/>
  <c r="CV77" i="6"/>
  <c r="X845" i="6"/>
  <c r="CV454" i="6"/>
  <c r="AQ358" i="6"/>
  <c r="AR236" i="6"/>
  <c r="CB178" i="6"/>
  <c r="CW178" i="6" s="1"/>
  <c r="CV127" i="6"/>
  <c r="CD454" i="6"/>
  <c r="AL382" i="6"/>
  <c r="AM381" i="6"/>
  <c r="AR358" i="6"/>
  <c r="AM236" i="6"/>
  <c r="BV155" i="6"/>
  <c r="BW155" i="6" s="1"/>
  <c r="CB122" i="6"/>
  <c r="CW122" i="6" s="1"/>
  <c r="CV115" i="6"/>
  <c r="X848" i="6"/>
  <c r="AL359" i="6"/>
  <c r="R770" i="6"/>
  <c r="R771" i="6" s="1"/>
  <c r="AN358" i="6"/>
  <c r="CD145" i="6"/>
  <c r="CW123" i="6"/>
  <c r="AO358" i="6"/>
  <c r="CV241" i="6"/>
  <c r="CB77" i="6"/>
  <c r="CW77" i="6" s="1"/>
  <c r="CV35" i="6"/>
  <c r="AN455" i="6"/>
  <c r="AO455" i="6"/>
  <c r="CW327" i="6"/>
  <c r="CW197" i="6"/>
  <c r="CW35" i="6"/>
  <c r="CW100" i="6"/>
  <c r="AN547" i="6"/>
  <c r="AL548" i="6"/>
  <c r="CV1445" i="6"/>
  <c r="CW146" i="6"/>
  <c r="AR673" i="6"/>
  <c r="AQ673" i="6"/>
  <c r="AM673" i="6"/>
  <c r="X878" i="6"/>
  <c r="CW307" i="6"/>
  <c r="CD155" i="6"/>
  <c r="CD327" i="6"/>
  <c r="CQ83" i="6"/>
  <c r="CV453" i="6"/>
  <c r="CQ128" i="6"/>
  <c r="AO571" i="6"/>
  <c r="AR571" i="6"/>
  <c r="AN571" i="6"/>
  <c r="AP898" i="6"/>
  <c r="AM898" i="6"/>
  <c r="AN898" i="6"/>
  <c r="AR542" i="6"/>
  <c r="AO542" i="6"/>
  <c r="AO387" i="6"/>
  <c r="AP387" i="6"/>
  <c r="AL388" i="6"/>
  <c r="AR387" i="6"/>
  <c r="AQ387" i="6"/>
  <c r="O889" i="6"/>
  <c r="X888" i="6"/>
  <c r="X855" i="6"/>
  <c r="O856" i="6"/>
  <c r="X735" i="6"/>
  <c r="O736" i="6"/>
  <c r="X723" i="6"/>
  <c r="O724" i="6"/>
  <c r="X619" i="6"/>
  <c r="O620" i="6"/>
  <c r="AQ566" i="6"/>
  <c r="AP566" i="6"/>
  <c r="AM566" i="6"/>
  <c r="AO566" i="6"/>
  <c r="AN566" i="6"/>
  <c r="AR566" i="6"/>
  <c r="X558" i="6"/>
  <c r="O559" i="6"/>
  <c r="O486" i="6"/>
  <c r="X485" i="6"/>
  <c r="AR371" i="6"/>
  <c r="AQ371" i="6"/>
  <c r="AO371" i="6"/>
  <c r="AN371" i="6"/>
  <c r="AM371" i="6"/>
  <c r="AP371" i="6"/>
  <c r="C265" i="6"/>
  <c r="X264" i="6"/>
  <c r="M505" i="6"/>
  <c r="M506" i="6" s="1"/>
  <c r="M507" i="6" s="1"/>
  <c r="M312" i="6"/>
  <c r="M313" i="6" s="1"/>
  <c r="BV310" i="6"/>
  <c r="BW310" i="6" s="1"/>
  <c r="AX311" i="6"/>
  <c r="CB190" i="6"/>
  <c r="CV190" i="6"/>
  <c r="C369" i="6"/>
  <c r="X368" i="6"/>
  <c r="C286" i="6"/>
  <c r="X285" i="6"/>
  <c r="BH161" i="6"/>
  <c r="BH163" i="6" s="1"/>
  <c r="BH164" i="6" s="1"/>
  <c r="BH162" i="6"/>
  <c r="C208" i="6"/>
  <c r="X207" i="6"/>
  <c r="CD146" i="6"/>
  <c r="AX80" i="6"/>
  <c r="D81" i="6"/>
  <c r="CV173" i="6"/>
  <c r="CC131" i="6"/>
  <c r="CW131" i="6" s="1"/>
  <c r="CD131" i="6"/>
  <c r="CV146" i="6"/>
  <c r="AR123" i="6"/>
  <c r="AL124" i="6"/>
  <c r="AQ123" i="6"/>
  <c r="AP123" i="6"/>
  <c r="AO123" i="6"/>
  <c r="AN123" i="6"/>
  <c r="AM123" i="6"/>
  <c r="M133" i="6"/>
  <c r="M134" i="6" s="1"/>
  <c r="M135" i="6" s="1"/>
  <c r="M136" i="6" s="1"/>
  <c r="M137" i="6" s="1"/>
  <c r="M138" i="6" s="1"/>
  <c r="M139" i="6" s="1"/>
  <c r="M140" i="6" s="1"/>
  <c r="M141" i="6" s="1"/>
  <c r="CD141" i="6" s="1"/>
  <c r="BV132" i="6"/>
  <c r="BW132" i="6" s="1"/>
  <c r="AL81" i="6"/>
  <c r="AM80" i="6"/>
  <c r="AR80" i="6"/>
  <c r="AQ80" i="6"/>
  <c r="AP80" i="6"/>
  <c r="AO80" i="6"/>
  <c r="AN80" i="6"/>
  <c r="CD127" i="6"/>
  <c r="CB15" i="6"/>
  <c r="CW15" i="6" s="1"/>
  <c r="CV15" i="6"/>
  <c r="CV101" i="6"/>
  <c r="CB11" i="6"/>
  <c r="CW11" i="6" s="1"/>
  <c r="CV11" i="6"/>
  <c r="X897" i="6"/>
  <c r="O898" i="6"/>
  <c r="X898" i="6" s="1"/>
  <c r="AR906" i="6"/>
  <c r="AN906" i="6"/>
  <c r="AP906" i="6"/>
  <c r="AO906" i="6"/>
  <c r="AM906" i="6"/>
  <c r="AL907" i="6"/>
  <c r="AQ906" i="6"/>
  <c r="X862" i="6"/>
  <c r="O863" i="6"/>
  <c r="X877" i="6"/>
  <c r="O757" i="6"/>
  <c r="X756" i="6"/>
  <c r="X668" i="6"/>
  <c r="O669" i="6"/>
  <c r="AO511" i="6"/>
  <c r="AN511" i="6"/>
  <c r="AM511" i="6"/>
  <c r="AL512" i="6"/>
  <c r="AQ511" i="6"/>
  <c r="AR511" i="6"/>
  <c r="AP511" i="6"/>
  <c r="AN370" i="6"/>
  <c r="AM370" i="6"/>
  <c r="AQ370" i="6"/>
  <c r="AP370" i="6"/>
  <c r="AO370" i="6"/>
  <c r="AR370" i="6"/>
  <c r="AR431" i="6"/>
  <c r="AQ431" i="6"/>
  <c r="AO431" i="6"/>
  <c r="AN431" i="6"/>
  <c r="AM431" i="6"/>
  <c r="AP431" i="6"/>
  <c r="X341" i="6"/>
  <c r="C342" i="6"/>
  <c r="CW455" i="6"/>
  <c r="BE328" i="6"/>
  <c r="CA328" i="6" s="1"/>
  <c r="CV328" i="6" s="1"/>
  <c r="W328" i="6"/>
  <c r="X328" i="6" s="1"/>
  <c r="CB300" i="6"/>
  <c r="CW300" i="6" s="1"/>
  <c r="CV300" i="6"/>
  <c r="CB358" i="6"/>
  <c r="CV358" i="6"/>
  <c r="CV296" i="6"/>
  <c r="CB92" i="6"/>
  <c r="CW92" i="6" s="1"/>
  <c r="CV92" i="6"/>
  <c r="CB31" i="6"/>
  <c r="CW31" i="6" s="1"/>
  <c r="CW189" i="6"/>
  <c r="CW121" i="6"/>
  <c r="CD5" i="6"/>
  <c r="O913" i="6"/>
  <c r="X912" i="6"/>
  <c r="X847" i="6"/>
  <c r="R816" i="6"/>
  <c r="R817" i="6" s="1"/>
  <c r="R818" i="6" s="1"/>
  <c r="R814" i="6"/>
  <c r="R815" i="6" s="1"/>
  <c r="O813" i="6"/>
  <c r="X812" i="6"/>
  <c r="X830" i="6"/>
  <c r="O831" i="6"/>
  <c r="X790" i="6"/>
  <c r="O791" i="6"/>
  <c r="AQ626" i="6"/>
  <c r="AP626" i="6"/>
  <c r="AO626" i="6"/>
  <c r="AN626" i="6"/>
  <c r="AM626" i="6"/>
  <c r="AR626" i="6"/>
  <c r="AQ602" i="6"/>
  <c r="AP602" i="6"/>
  <c r="AO602" i="6"/>
  <c r="AN602" i="6"/>
  <c r="AM602" i="6"/>
  <c r="AR602" i="6"/>
  <c r="X690" i="6"/>
  <c r="O691" i="6"/>
  <c r="X700" i="6"/>
  <c r="O701" i="6"/>
  <c r="AQ559" i="6"/>
  <c r="AP559" i="6"/>
  <c r="AM559" i="6"/>
  <c r="AL560" i="6"/>
  <c r="AR559" i="6"/>
  <c r="AO559" i="6"/>
  <c r="AN559" i="6"/>
  <c r="AR584" i="6"/>
  <c r="AQ584" i="6"/>
  <c r="AP584" i="6"/>
  <c r="AO584" i="6"/>
  <c r="AN584" i="6"/>
  <c r="AM584" i="6"/>
  <c r="AL585" i="6"/>
  <c r="X524" i="6"/>
  <c r="O525" i="6"/>
  <c r="AQ456" i="6"/>
  <c r="AP456" i="6"/>
  <c r="AO456" i="6"/>
  <c r="AN456" i="6"/>
  <c r="AL457" i="6"/>
  <c r="AR456" i="6"/>
  <c r="AM456" i="6"/>
  <c r="P460" i="6"/>
  <c r="P461" i="6" s="1"/>
  <c r="CD461" i="6" s="1"/>
  <c r="CQ459" i="6"/>
  <c r="AO282" i="6"/>
  <c r="AN282" i="6"/>
  <c r="AR282" i="6"/>
  <c r="AQ282" i="6"/>
  <c r="AL283" i="6"/>
  <c r="AP282" i="6"/>
  <c r="AM282" i="6"/>
  <c r="AP485" i="6"/>
  <c r="AL486" i="6"/>
  <c r="AO485" i="6"/>
  <c r="AN485" i="6"/>
  <c r="AM485" i="6"/>
  <c r="AR485" i="6"/>
  <c r="AQ485" i="6"/>
  <c r="CW317" i="6"/>
  <c r="CD357" i="6"/>
  <c r="AQ311" i="6"/>
  <c r="AP311" i="6"/>
  <c r="AN311" i="6"/>
  <c r="AR311" i="6"/>
  <c r="AM311" i="6"/>
  <c r="AO311" i="6"/>
  <c r="AL148" i="6"/>
  <c r="AQ147" i="6"/>
  <c r="AP147" i="6"/>
  <c r="AN147" i="6"/>
  <c r="AM147" i="6"/>
  <c r="AR147" i="6"/>
  <c r="AO147" i="6"/>
  <c r="CD173" i="6"/>
  <c r="X171" i="6"/>
  <c r="C172" i="6"/>
  <c r="CV79" i="6"/>
  <c r="CD79" i="6"/>
  <c r="CB79" i="6"/>
  <c r="CW79" i="6" s="1"/>
  <c r="X123" i="6"/>
  <c r="C124" i="6"/>
  <c r="CB91" i="6"/>
  <c r="CW91" i="6" s="1"/>
  <c r="CV91" i="6"/>
  <c r="P175" i="6"/>
  <c r="P176" i="6" s="1"/>
  <c r="CQ174" i="6"/>
  <c r="P158" i="6"/>
  <c r="P160" i="6" s="1"/>
  <c r="P162" i="6" s="1"/>
  <c r="P164" i="6" s="1"/>
  <c r="P159" i="6"/>
  <c r="P161" i="6" s="1"/>
  <c r="P163" i="6" s="1"/>
  <c r="CD122" i="6"/>
  <c r="CQ82" i="6"/>
  <c r="CQ125" i="6"/>
  <c r="AR5" i="6"/>
  <c r="AL6" i="6"/>
  <c r="AQ5" i="6"/>
  <c r="AP5" i="6"/>
  <c r="AO5" i="6"/>
  <c r="AN5" i="6"/>
  <c r="AM5" i="6"/>
  <c r="P15" i="6"/>
  <c r="P16" i="6" s="1"/>
  <c r="P17" i="6" s="1"/>
  <c r="P18" i="6" s="1"/>
  <c r="P19" i="6" s="1"/>
  <c r="P20" i="6" s="1"/>
  <c r="P21" i="6" s="1"/>
  <c r="P22" i="6" s="1"/>
  <c r="P23" i="6" s="1"/>
  <c r="P24" i="6" s="1"/>
  <c r="P25" i="6" s="1"/>
  <c r="P26" i="6" s="1"/>
  <c r="CQ14" i="6"/>
  <c r="X822" i="6"/>
  <c r="O823" i="6"/>
  <c r="R805" i="6"/>
  <c r="R806" i="6" s="1"/>
  <c r="R807" i="6" s="1"/>
  <c r="R803" i="6"/>
  <c r="R804" i="6" s="1"/>
  <c r="O644" i="6"/>
  <c r="X643" i="6"/>
  <c r="X583" i="6"/>
  <c r="O584" i="6"/>
  <c r="O512" i="6"/>
  <c r="X511" i="6"/>
  <c r="X401" i="6"/>
  <c r="C402" i="6"/>
  <c r="B437" i="6"/>
  <c r="X436" i="6"/>
  <c r="X147" i="6"/>
  <c r="C148" i="6"/>
  <c r="CV141" i="6"/>
  <c r="CB141" i="6"/>
  <c r="CW141" i="6" s="1"/>
  <c r="CB264" i="6"/>
  <c r="CV264" i="6"/>
  <c r="AR206" i="6"/>
  <c r="AQ206" i="6"/>
  <c r="AP206" i="6"/>
  <c r="AO206" i="6"/>
  <c r="AN206" i="6"/>
  <c r="AM206" i="6"/>
  <c r="AL207" i="6"/>
  <c r="CV327" i="6"/>
  <c r="CB90" i="6"/>
  <c r="CW90" i="6" s="1"/>
  <c r="CV90" i="6"/>
  <c r="BV295" i="6"/>
  <c r="CB22" i="6"/>
  <c r="CW22" i="6" s="1"/>
  <c r="CV22" i="6"/>
  <c r="BV5" i="6"/>
  <c r="BW5" i="6" s="1"/>
  <c r="P87" i="6"/>
  <c r="P88" i="6" s="1"/>
  <c r="CQ86" i="6"/>
  <c r="X907" i="6"/>
  <c r="O908" i="6"/>
  <c r="O870" i="6"/>
  <c r="X869" i="6"/>
  <c r="X849" i="6"/>
  <c r="O850" i="6"/>
  <c r="X850" i="6" s="1"/>
  <c r="X779" i="6"/>
  <c r="O780" i="6"/>
  <c r="AP649" i="6"/>
  <c r="AN649" i="6"/>
  <c r="AM649" i="6"/>
  <c r="AR649" i="6"/>
  <c r="AQ649" i="6"/>
  <c r="AL650" i="6"/>
  <c r="AO649" i="6"/>
  <c r="AM608" i="6"/>
  <c r="AL609" i="6"/>
  <c r="AR608" i="6"/>
  <c r="AQ608" i="6"/>
  <c r="AP608" i="6"/>
  <c r="AO608" i="6"/>
  <c r="AN608" i="6"/>
  <c r="X654" i="6"/>
  <c r="O655" i="6"/>
  <c r="AQ619" i="6"/>
  <c r="AP619" i="6"/>
  <c r="AO619" i="6"/>
  <c r="AN619" i="6"/>
  <c r="AM619" i="6"/>
  <c r="AL620" i="6"/>
  <c r="AR619" i="6"/>
  <c r="AQ595" i="6"/>
  <c r="AP595" i="6"/>
  <c r="AO595" i="6"/>
  <c r="AN595" i="6"/>
  <c r="AM595" i="6"/>
  <c r="AL596" i="6"/>
  <c r="AR595" i="6"/>
  <c r="X712" i="6"/>
  <c r="O713" i="6"/>
  <c r="X546" i="6"/>
  <c r="O547" i="6"/>
  <c r="AM644" i="6"/>
  <c r="AL645" i="6"/>
  <c r="AR644" i="6"/>
  <c r="AQ644" i="6"/>
  <c r="AP644" i="6"/>
  <c r="AO644" i="6"/>
  <c r="AN644" i="6"/>
  <c r="C238" i="6"/>
  <c r="C239" i="6" s="1"/>
  <c r="C240" i="6" s="1"/>
  <c r="C241" i="6" s="1"/>
  <c r="X237" i="6"/>
  <c r="X310" i="6"/>
  <c r="X430" i="6"/>
  <c r="C431" i="6"/>
  <c r="X431" i="6" s="1"/>
  <c r="AR334" i="6"/>
  <c r="AQ334" i="6"/>
  <c r="AO334" i="6"/>
  <c r="AM334" i="6"/>
  <c r="AL335" i="6"/>
  <c r="AP334" i="6"/>
  <c r="AN334" i="6"/>
  <c r="AP343" i="6"/>
  <c r="AO343" i="6"/>
  <c r="AL345" i="6"/>
  <c r="AN343" i="6"/>
  <c r="AM343" i="6"/>
  <c r="AR343" i="6"/>
  <c r="AQ343" i="6"/>
  <c r="AP260" i="6"/>
  <c r="AL261" i="6"/>
  <c r="AO260" i="6"/>
  <c r="AM260" i="6"/>
  <c r="AR260" i="6"/>
  <c r="AQ260" i="6"/>
  <c r="AN260" i="6"/>
  <c r="AR394" i="6"/>
  <c r="AQ394" i="6"/>
  <c r="AO394" i="6"/>
  <c r="AN394" i="6"/>
  <c r="AM394" i="6"/>
  <c r="AP394" i="6"/>
  <c r="AL395" i="6"/>
  <c r="AL170" i="6"/>
  <c r="AR169" i="6"/>
  <c r="AQ169" i="6"/>
  <c r="AP169" i="6"/>
  <c r="AO169" i="6"/>
  <c r="AN169" i="6"/>
  <c r="AM169" i="6"/>
  <c r="CB89" i="6"/>
  <c r="CW89" i="6" s="1"/>
  <c r="CV89" i="6"/>
  <c r="CD295" i="6"/>
  <c r="CV177" i="6"/>
  <c r="CB52" i="6"/>
  <c r="CW52" i="6" s="1"/>
  <c r="CV52" i="6"/>
  <c r="X5" i="6"/>
  <c r="C6" i="6"/>
  <c r="CB3" i="6"/>
  <c r="CW3" i="6" s="1"/>
  <c r="CB32" i="6"/>
  <c r="CW32" i="6" s="1"/>
  <c r="AX6" i="6"/>
  <c r="D7" i="6"/>
  <c r="BV11" i="6"/>
  <c r="BW11" i="6" s="1"/>
  <c r="AF919" i="6"/>
  <c r="AF918" i="6"/>
  <c r="R794" i="6"/>
  <c r="R795" i="6" s="1"/>
  <c r="R796" i="6" s="1"/>
  <c r="R792" i="6"/>
  <c r="R793" i="6" s="1"/>
  <c r="X744" i="6"/>
  <c r="O745" i="6"/>
  <c r="D717" i="6"/>
  <c r="D718" i="6" s="1"/>
  <c r="D719" i="6" s="1"/>
  <c r="D715" i="6"/>
  <c r="D716" i="6" s="1"/>
  <c r="D684" i="6"/>
  <c r="D685" i="6" s="1"/>
  <c r="D686" i="6" s="1"/>
  <c r="D682" i="6"/>
  <c r="D683" i="6" s="1"/>
  <c r="O680" i="6"/>
  <c r="X679" i="6"/>
  <c r="C687" i="6"/>
  <c r="C689" i="6" s="1"/>
  <c r="C686" i="6"/>
  <c r="AF682" i="6"/>
  <c r="AF683" i="6" s="1"/>
  <c r="AF684" i="6"/>
  <c r="AF685" i="6" s="1"/>
  <c r="AM655" i="6"/>
  <c r="AR655" i="6"/>
  <c r="AQ655" i="6"/>
  <c r="AO655" i="6"/>
  <c r="AN655" i="6"/>
  <c r="AP655" i="6"/>
  <c r="AL656" i="6"/>
  <c r="AO578" i="6"/>
  <c r="AM578" i="6"/>
  <c r="AQ578" i="6"/>
  <c r="AP578" i="6"/>
  <c r="AR578" i="6"/>
  <c r="AN578" i="6"/>
  <c r="O608" i="6"/>
  <c r="X607" i="6"/>
  <c r="AN436" i="6"/>
  <c r="AM436" i="6"/>
  <c r="AL437" i="6"/>
  <c r="AQ436" i="6"/>
  <c r="AP436" i="6"/>
  <c r="AO436" i="6"/>
  <c r="AR436" i="6"/>
  <c r="C449" i="6"/>
  <c r="X448" i="6"/>
  <c r="AN487" i="6"/>
  <c r="AM487" i="6"/>
  <c r="AR487" i="6"/>
  <c r="AP487" i="6"/>
  <c r="AQ487" i="6"/>
  <c r="AO487" i="6"/>
  <c r="AR376" i="6"/>
  <c r="AQ376" i="6"/>
  <c r="AP376" i="6"/>
  <c r="AN376" i="6"/>
  <c r="AM376" i="6"/>
  <c r="AO376" i="6"/>
  <c r="CV318" i="6"/>
  <c r="CB318" i="6"/>
  <c r="CW318" i="6" s="1"/>
  <c r="AM312" i="6"/>
  <c r="AR312" i="6"/>
  <c r="AP312" i="6"/>
  <c r="AO312" i="6"/>
  <c r="AL313" i="6"/>
  <c r="AN312" i="6"/>
  <c r="AQ312" i="6"/>
  <c r="X334" i="6"/>
  <c r="P335" i="6"/>
  <c r="X335" i="6" s="1"/>
  <c r="X311" i="6"/>
  <c r="C312" i="6"/>
  <c r="AX169" i="6"/>
  <c r="D170" i="6"/>
  <c r="CB310" i="6"/>
  <c r="CW310" i="6" s="1"/>
  <c r="CV310" i="6"/>
  <c r="AO344" i="6"/>
  <c r="AN344" i="6"/>
  <c r="AM344" i="6"/>
  <c r="AR344" i="6"/>
  <c r="AQ344" i="6"/>
  <c r="AP344" i="6"/>
  <c r="C195" i="6"/>
  <c r="C196" i="6" s="1"/>
  <c r="C197" i="6" s="1"/>
  <c r="AX123" i="6"/>
  <c r="D124" i="6"/>
  <c r="M297" i="6"/>
  <c r="M298" i="6" s="1"/>
  <c r="M299" i="6" s="1"/>
  <c r="CD296" i="6"/>
  <c r="BV296" i="6"/>
  <c r="M193" i="6"/>
  <c r="CD192" i="6"/>
  <c r="CV156" i="6"/>
  <c r="CB18" i="6"/>
  <c r="CW18" i="6" s="1"/>
  <c r="CV18" i="6"/>
  <c r="CB27" i="6"/>
  <c r="CW27" i="6" s="1"/>
  <c r="CV27" i="6"/>
  <c r="CQ141" i="6"/>
  <c r="P142" i="6"/>
  <c r="CV3" i="6"/>
  <c r="AX5" i="6"/>
  <c r="AR902" i="6"/>
  <c r="AN902" i="6"/>
  <c r="AQ902" i="6"/>
  <c r="AP902" i="6"/>
  <c r="AO902" i="6"/>
  <c r="AM902" i="6"/>
  <c r="C918" i="6"/>
  <c r="C919" i="6"/>
  <c r="O880" i="6"/>
  <c r="X879" i="6"/>
  <c r="R728" i="6"/>
  <c r="R729" i="6" s="1"/>
  <c r="R730" i="6" s="1"/>
  <c r="R726" i="6"/>
  <c r="R727" i="6" s="1"/>
  <c r="O768" i="6"/>
  <c r="X767" i="6"/>
  <c r="AR667" i="6"/>
  <c r="AQ667" i="6"/>
  <c r="AP667" i="6"/>
  <c r="AO667" i="6"/>
  <c r="AN667" i="6"/>
  <c r="AL668" i="6"/>
  <c r="AM667" i="6"/>
  <c r="AR674" i="6"/>
  <c r="AQ674" i="6"/>
  <c r="AP674" i="6"/>
  <c r="AL676" i="6"/>
  <c r="AO674" i="6"/>
  <c r="AM674" i="6"/>
  <c r="AN674" i="6"/>
  <c r="AM661" i="6"/>
  <c r="AL662" i="6"/>
  <c r="AR661" i="6"/>
  <c r="AQ661" i="6"/>
  <c r="AO661" i="6"/>
  <c r="AN661" i="6"/>
  <c r="AP661" i="6"/>
  <c r="AO572" i="6"/>
  <c r="AM572" i="6"/>
  <c r="AL573" i="6"/>
  <c r="AQ572" i="6"/>
  <c r="AP572" i="6"/>
  <c r="AR572" i="6"/>
  <c r="AN572" i="6"/>
  <c r="X595" i="6"/>
  <c r="O596" i="6"/>
  <c r="X570" i="6"/>
  <c r="O571" i="6"/>
  <c r="X534" i="6"/>
  <c r="O535" i="6"/>
  <c r="CW1445" i="6"/>
  <c r="AR401" i="6"/>
  <c r="AQ401" i="6"/>
  <c r="AP401" i="6"/>
  <c r="AN401" i="6"/>
  <c r="AL402" i="6"/>
  <c r="AM401" i="6"/>
  <c r="AO401" i="6"/>
  <c r="P496" i="6"/>
  <c r="P500" i="6"/>
  <c r="P501" i="6" s="1"/>
  <c r="P502" i="6" s="1"/>
  <c r="P503" i="6" s="1"/>
  <c r="P504" i="6" s="1"/>
  <c r="X456" i="6"/>
  <c r="C457" i="6"/>
  <c r="CB151" i="6"/>
  <c r="CW151" i="6" s="1"/>
  <c r="AL238" i="6"/>
  <c r="AO237" i="6"/>
  <c r="AM237" i="6"/>
  <c r="AR237" i="6"/>
  <c r="AQ237" i="6"/>
  <c r="AP237" i="6"/>
  <c r="AN237" i="6"/>
  <c r="AX310" i="6"/>
  <c r="D312" i="6"/>
  <c r="AR191" i="6"/>
  <c r="AQ191" i="6"/>
  <c r="AL192" i="6"/>
  <c r="AP191" i="6"/>
  <c r="AO191" i="6"/>
  <c r="AN191" i="6"/>
  <c r="AM191" i="6"/>
  <c r="CB299" i="6"/>
  <c r="CW299" i="6" s="1"/>
  <c r="CV299" i="6"/>
  <c r="AX149" i="6"/>
  <c r="D150" i="6"/>
  <c r="CV132" i="6"/>
  <c r="CB132" i="6"/>
  <c r="CW132" i="6" s="1"/>
  <c r="CB39" i="6"/>
  <c r="CW39" i="6" s="1"/>
  <c r="CV39" i="6"/>
  <c r="CV105" i="6"/>
  <c r="CV100" i="6"/>
  <c r="CV31" i="6"/>
  <c r="AN895" i="6"/>
  <c r="AM895" i="6"/>
  <c r="AR895" i="6"/>
  <c r="AQ895" i="6"/>
  <c r="AP895" i="6"/>
  <c r="AO895" i="6"/>
  <c r="AP914" i="6"/>
  <c r="AL915" i="6"/>
  <c r="AO914" i="6"/>
  <c r="AN914" i="6"/>
  <c r="AR914" i="6"/>
  <c r="AQ914" i="6"/>
  <c r="AM914" i="6"/>
  <c r="O894" i="6"/>
  <c r="X894" i="6" s="1"/>
  <c r="X893" i="6"/>
  <c r="X901" i="6"/>
  <c r="O902" i="6"/>
  <c r="X902" i="6" s="1"/>
  <c r="X800" i="6"/>
  <c r="O801" i="6"/>
  <c r="O839" i="6"/>
  <c r="X838" i="6"/>
  <c r="R717" i="6"/>
  <c r="R718" i="6" s="1"/>
  <c r="R719" i="6" s="1"/>
  <c r="R715" i="6"/>
  <c r="R716" i="6" s="1"/>
  <c r="R695" i="6"/>
  <c r="R696" i="6" s="1"/>
  <c r="R697" i="6" s="1"/>
  <c r="R693" i="6"/>
  <c r="R694" i="6" s="1"/>
  <c r="D706" i="6"/>
  <c r="D707" i="6" s="1"/>
  <c r="D708" i="6" s="1"/>
  <c r="D704" i="6"/>
  <c r="D705" i="6" s="1"/>
  <c r="AQ535" i="6"/>
  <c r="AM535" i="6"/>
  <c r="AL536" i="6"/>
  <c r="AO535" i="6"/>
  <c r="AN535" i="6"/>
  <c r="AR535" i="6"/>
  <c r="AP535" i="6"/>
  <c r="AR524" i="6"/>
  <c r="AQ524" i="6"/>
  <c r="AP524" i="6"/>
  <c r="AO524" i="6"/>
  <c r="AM524" i="6"/>
  <c r="AL525" i="6"/>
  <c r="AN524" i="6"/>
  <c r="AN430" i="6"/>
  <c r="AM430" i="6"/>
  <c r="AQ430" i="6"/>
  <c r="AP430" i="6"/>
  <c r="AO430" i="6"/>
  <c r="AR430" i="6"/>
  <c r="CV326" i="6"/>
  <c r="CB326" i="6"/>
  <c r="CW326" i="6" s="1"/>
  <c r="AQ359" i="6"/>
  <c r="AP359" i="6"/>
  <c r="AO359" i="6"/>
  <c r="AN359" i="6"/>
  <c r="AR359" i="6"/>
  <c r="AM359" i="6"/>
  <c r="P302" i="6"/>
  <c r="P303" i="6" s="1"/>
  <c r="CQ301" i="6"/>
  <c r="CV307" i="6"/>
  <c r="CB94" i="6"/>
  <c r="CW94" i="6" s="1"/>
  <c r="CV94" i="6"/>
  <c r="BV79" i="6"/>
  <c r="BW79" i="6" s="1"/>
  <c r="X79" i="6"/>
  <c r="B80" i="6"/>
  <c r="CD156" i="6"/>
  <c r="BV16" i="6"/>
  <c r="BW16" i="6" s="1"/>
  <c r="M17" i="6"/>
  <c r="CB19" i="6"/>
  <c r="CW19" i="6" s="1"/>
  <c r="CV19" i="6"/>
  <c r="BV15" i="6"/>
  <c r="BW15" i="6" s="1"/>
  <c r="AO632" i="6" l="1"/>
  <c r="AN632" i="6"/>
  <c r="AM632" i="6"/>
  <c r="AL633" i="6"/>
  <c r="AR632" i="6"/>
  <c r="AQ632" i="6"/>
  <c r="AP632" i="6"/>
  <c r="O633" i="6"/>
  <c r="X632" i="6"/>
  <c r="BV461" i="6"/>
  <c r="AP638" i="6"/>
  <c r="AO638" i="6"/>
  <c r="AN638" i="6"/>
  <c r="AM638" i="6"/>
  <c r="AR638" i="6"/>
  <c r="AQ638" i="6"/>
  <c r="CD77" i="6"/>
  <c r="CD326" i="6"/>
  <c r="AP382" i="6"/>
  <c r="AO382" i="6"/>
  <c r="AN382" i="6"/>
  <c r="AM382" i="6"/>
  <c r="AR382" i="6"/>
  <c r="AQ382" i="6"/>
  <c r="B924" i="6"/>
  <c r="B925" i="6" s="1"/>
  <c r="B926" i="6" s="1"/>
  <c r="B927" i="6" s="1"/>
  <c r="B928" i="6" s="1"/>
  <c r="B929" i="6" s="1"/>
  <c r="B930" i="6" s="1"/>
  <c r="B931" i="6" s="1"/>
  <c r="B932" i="6" s="1"/>
  <c r="B933" i="6" s="1"/>
  <c r="B934" i="6" s="1"/>
  <c r="B935" i="6" s="1"/>
  <c r="B936" i="6" s="1"/>
  <c r="B937" i="6" s="1"/>
  <c r="B938" i="6" s="1"/>
  <c r="B939" i="6" s="1"/>
  <c r="B940" i="6" s="1"/>
  <c r="B941" i="6" s="1"/>
  <c r="B942" i="6" s="1"/>
  <c r="B943" i="6" s="1"/>
  <c r="B944" i="6" s="1"/>
  <c r="B945" i="6" s="1"/>
  <c r="B946" i="6" s="1"/>
  <c r="B947" i="6" s="1"/>
  <c r="B948" i="6" s="1"/>
  <c r="B949" i="6" s="1"/>
  <c r="B950" i="6" s="1"/>
  <c r="B951" i="6" s="1"/>
  <c r="B952" i="6" s="1"/>
  <c r="B953" i="6" s="1"/>
  <c r="B954" i="6" s="1"/>
  <c r="B955" i="6" s="1"/>
  <c r="B956" i="6" s="1"/>
  <c r="B957" i="6" s="1"/>
  <c r="B958" i="6" s="1"/>
  <c r="B959" i="6" s="1"/>
  <c r="B960" i="6" s="1"/>
  <c r="B961" i="6" s="1"/>
  <c r="B962" i="6" s="1"/>
  <c r="B963" i="6" s="1"/>
  <c r="B964" i="6" s="1"/>
  <c r="B965" i="6" s="1"/>
  <c r="B966" i="6" s="1"/>
  <c r="B967" i="6" s="1"/>
  <c r="B968" i="6" s="1"/>
  <c r="B969" i="6" s="1"/>
  <c r="B970" i="6" s="1"/>
  <c r="B971" i="6" s="1"/>
  <c r="B972" i="6" s="1"/>
  <c r="B973" i="6" s="1"/>
  <c r="B974" i="6" s="1"/>
  <c r="B975" i="6" s="1"/>
  <c r="B976" i="6" s="1"/>
  <c r="B977" i="6" s="1"/>
  <c r="B978" i="6" s="1"/>
  <c r="B979" i="6" s="1"/>
  <c r="B980" i="6" s="1"/>
  <c r="B981" i="6" s="1"/>
  <c r="B982" i="6" s="1"/>
  <c r="B983" i="6" s="1"/>
  <c r="B984" i="6" s="1"/>
  <c r="B985" i="6" s="1"/>
  <c r="B986" i="6" s="1"/>
  <c r="B987" i="6" s="1"/>
  <c r="B988" i="6" s="1"/>
  <c r="B989" i="6" s="1"/>
  <c r="B990" i="6" s="1"/>
  <c r="B991" i="6" s="1"/>
  <c r="B992" i="6" s="1"/>
  <c r="B993" i="6" s="1"/>
  <c r="B994" i="6" s="1"/>
  <c r="B995" i="6" s="1"/>
  <c r="B996" i="6" s="1"/>
  <c r="B997" i="6" s="1"/>
  <c r="B998" i="6" s="1"/>
  <c r="B999" i="6" s="1"/>
  <c r="B1000" i="6" s="1"/>
  <c r="B1001" i="6" s="1"/>
  <c r="B1002" i="6" s="1"/>
  <c r="B1003" i="6" s="1"/>
  <c r="B1004" i="6" s="1"/>
  <c r="B1005" i="6" s="1"/>
  <c r="B1006" i="6" s="1"/>
  <c r="B1007" i="6" s="1"/>
  <c r="B1008" i="6" s="1"/>
  <c r="B1009" i="6" s="1"/>
  <c r="B1010" i="6" s="1"/>
  <c r="B1011" i="6" s="1"/>
  <c r="B1012" i="6" s="1"/>
  <c r="B1013" i="6" s="1"/>
  <c r="B1014" i="6" s="1"/>
  <c r="B1015" i="6" s="1"/>
  <c r="B1016" i="6" s="1"/>
  <c r="B1017" i="6" s="1"/>
  <c r="B1018" i="6" s="1"/>
  <c r="B1019" i="6" s="1"/>
  <c r="B1020" i="6" s="1"/>
  <c r="B1021" i="6" s="1"/>
  <c r="B1022" i="6" s="1"/>
  <c r="B1023" i="6" s="1"/>
  <c r="B1024" i="6" s="1"/>
  <c r="B1025" i="6" s="1"/>
  <c r="B1026" i="6" s="1"/>
  <c r="B1027" i="6" s="1"/>
  <c r="B1028" i="6" s="1"/>
  <c r="B1029" i="6" s="1"/>
  <c r="B1030" i="6" s="1"/>
  <c r="B1031" i="6" s="1"/>
  <c r="B1032" i="6" s="1"/>
  <c r="B1033" i="6" s="1"/>
  <c r="B1034" i="6" s="1"/>
  <c r="B1035" i="6" s="1"/>
  <c r="B1036" i="6" s="1"/>
  <c r="B1037" i="6" s="1"/>
  <c r="B1038" i="6" s="1"/>
  <c r="B1039" i="6" s="1"/>
  <c r="B1040" i="6" s="1"/>
  <c r="B1041" i="6" s="1"/>
  <c r="B1042" i="6" s="1"/>
  <c r="B1043" i="6" s="1"/>
  <c r="B1044" i="6" s="1"/>
  <c r="B1045" i="6" s="1"/>
  <c r="B1046" i="6" s="1"/>
  <c r="B1047" i="6" s="1"/>
  <c r="B1048" i="6" s="1"/>
  <c r="B1049" i="6" s="1"/>
  <c r="B1050" i="6" s="1"/>
  <c r="B1051" i="6" s="1"/>
  <c r="B1052" i="6" s="1"/>
  <c r="B1053" i="6" s="1"/>
  <c r="B1054" i="6" s="1"/>
  <c r="B1055" i="6" s="1"/>
  <c r="B1056" i="6" s="1"/>
  <c r="B1057" i="6" s="1"/>
  <c r="B1058" i="6" s="1"/>
  <c r="B1059" i="6" s="1"/>
  <c r="B1060" i="6" s="1"/>
  <c r="B1061" i="6" s="1"/>
  <c r="B1062" i="6" s="1"/>
  <c r="B1063" i="6" s="1"/>
  <c r="B1064" i="6" s="1"/>
  <c r="B1065" i="6" s="1"/>
  <c r="B1066" i="6" s="1"/>
  <c r="B1067" i="6" s="1"/>
  <c r="B1068" i="6" s="1"/>
  <c r="B1069" i="6" s="1"/>
  <c r="B1070" i="6" s="1"/>
  <c r="B1071" i="6" s="1"/>
  <c r="B1072" i="6" s="1"/>
  <c r="B1073" i="6" s="1"/>
  <c r="B1074" i="6" s="1"/>
  <c r="B1075" i="6" s="1"/>
  <c r="B1076" i="6" s="1"/>
  <c r="B1077" i="6" s="1"/>
  <c r="B1078" i="6" s="1"/>
  <c r="B1079" i="6" s="1"/>
  <c r="B1080" i="6" s="1"/>
  <c r="B1081" i="6" s="1"/>
  <c r="B1082" i="6" s="1"/>
  <c r="B1083" i="6" s="1"/>
  <c r="B1084" i="6" s="1"/>
  <c r="B1085" i="6" s="1"/>
  <c r="B1086" i="6" s="1"/>
  <c r="B1087" i="6" s="1"/>
  <c r="B1088" i="6" s="1"/>
  <c r="B1089" i="6" s="1"/>
  <c r="B1090" i="6" s="1"/>
  <c r="B1091" i="6" s="1"/>
  <c r="B1092" i="6" s="1"/>
  <c r="B1093" i="6" s="1"/>
  <c r="B1094" i="6" s="1"/>
  <c r="B1095" i="6" s="1"/>
  <c r="B1096" i="6" s="1"/>
  <c r="B1097" i="6" s="1"/>
  <c r="B1098" i="6" s="1"/>
  <c r="B1099" i="6" s="1"/>
  <c r="B1100" i="6" s="1"/>
  <c r="B1101" i="6" s="1"/>
  <c r="B1102" i="6" s="1"/>
  <c r="B1103" i="6" s="1"/>
  <c r="B1104" i="6" s="1"/>
  <c r="B1105" i="6" s="1"/>
  <c r="B1106" i="6" s="1"/>
  <c r="B1107" i="6" s="1"/>
  <c r="B1108" i="6" s="1"/>
  <c r="B1109" i="6" s="1"/>
  <c r="B1110" i="6" s="1"/>
  <c r="B1111" i="6" s="1"/>
  <c r="B1112" i="6" s="1"/>
  <c r="B1113" i="6" s="1"/>
  <c r="B1114" i="6" s="1"/>
  <c r="B1115" i="6" s="1"/>
  <c r="B1116" i="6" s="1"/>
  <c r="B1117" i="6" s="1"/>
  <c r="B1118" i="6" s="1"/>
  <c r="B1119" i="6" s="1"/>
  <c r="B1120" i="6" s="1"/>
  <c r="B1121" i="6" s="1"/>
  <c r="B1122" i="6" s="1"/>
  <c r="B1123" i="6" s="1"/>
  <c r="B1124" i="6" s="1"/>
  <c r="B1125" i="6" s="1"/>
  <c r="B1126" i="6" s="1"/>
  <c r="B1127" i="6" s="1"/>
  <c r="B1128" i="6" s="1"/>
  <c r="B1129" i="6" s="1"/>
  <c r="B1130" i="6" s="1"/>
  <c r="B1131" i="6" s="1"/>
  <c r="B1132" i="6" s="1"/>
  <c r="B1133" i="6" s="1"/>
  <c r="B1134" i="6" s="1"/>
  <c r="B1135" i="6" s="1"/>
  <c r="B1136" i="6" s="1"/>
  <c r="B1137" i="6" s="1"/>
  <c r="B1138" i="6" s="1"/>
  <c r="B1139" i="6" s="1"/>
  <c r="B1140" i="6" s="1"/>
  <c r="B1141" i="6" s="1"/>
  <c r="B1142" i="6" s="1"/>
  <c r="B1143" i="6" s="1"/>
  <c r="B1144" i="6" s="1"/>
  <c r="B1145" i="6" s="1"/>
  <c r="B1146" i="6" s="1"/>
  <c r="B1147" i="6" s="1"/>
  <c r="B1148" i="6" s="1"/>
  <c r="B1149" i="6" s="1"/>
  <c r="B1150" i="6" s="1"/>
  <c r="B1151" i="6" s="1"/>
  <c r="B1152" i="6" s="1"/>
  <c r="B1153" i="6" s="1"/>
  <c r="B1154" i="6" s="1"/>
  <c r="B1155" i="6" s="1"/>
  <c r="B1156" i="6" s="1"/>
  <c r="B1157" i="6" s="1"/>
  <c r="B1158" i="6" s="1"/>
  <c r="B1159" i="6" s="1"/>
  <c r="B1160" i="6" s="1"/>
  <c r="B1161" i="6" s="1"/>
  <c r="B1162" i="6" s="1"/>
  <c r="B1163" i="6" s="1"/>
  <c r="B1164" i="6" s="1"/>
  <c r="B1165" i="6" s="1"/>
  <c r="B1166" i="6" s="1"/>
  <c r="B1167" i="6" s="1"/>
  <c r="B1168" i="6" s="1"/>
  <c r="B1169" i="6" s="1"/>
  <c r="B1170" i="6" s="1"/>
  <c r="B1171" i="6" s="1"/>
  <c r="B1172" i="6" s="1"/>
  <c r="B1173" i="6" s="1"/>
  <c r="B1174" i="6" s="1"/>
  <c r="B1175" i="6" s="1"/>
  <c r="B1176" i="6" s="1"/>
  <c r="B1177" i="6" s="1"/>
  <c r="B1178" i="6" s="1"/>
  <c r="B1179" i="6" s="1"/>
  <c r="B1180" i="6" s="1"/>
  <c r="B1181" i="6" s="1"/>
  <c r="B1182" i="6" s="1"/>
  <c r="B1183" i="6" s="1"/>
  <c r="B1184" i="6" s="1"/>
  <c r="B1185" i="6" s="1"/>
  <c r="B1186" i="6" s="1"/>
  <c r="B1187" i="6" s="1"/>
  <c r="B1188" i="6" s="1"/>
  <c r="B1189" i="6" s="1"/>
  <c r="B1190" i="6" s="1"/>
  <c r="B1191" i="6" s="1"/>
  <c r="B1192" i="6" s="1"/>
  <c r="B1193" i="6" s="1"/>
  <c r="B1194" i="6" s="1"/>
  <c r="B1195" i="6" s="1"/>
  <c r="B1196" i="6" s="1"/>
  <c r="B1197" i="6" s="1"/>
  <c r="B1198" i="6" s="1"/>
  <c r="B1199" i="6" s="1"/>
  <c r="B1200" i="6" s="1"/>
  <c r="B1201" i="6" s="1"/>
  <c r="B1202" i="6" s="1"/>
  <c r="B1203" i="6" s="1"/>
  <c r="B1204" i="6" s="1"/>
  <c r="B1205" i="6" s="1"/>
  <c r="B1206" i="6" s="1"/>
  <c r="B1207" i="6" s="1"/>
  <c r="B1208" i="6" s="1"/>
  <c r="B1209" i="6" s="1"/>
  <c r="B1210" i="6" s="1"/>
  <c r="B1211" i="6" s="1"/>
  <c r="B1212" i="6" s="1"/>
  <c r="B1213" i="6" s="1"/>
  <c r="B1214" i="6" s="1"/>
  <c r="B1215" i="6" s="1"/>
  <c r="B1216" i="6" s="1"/>
  <c r="B1217" i="6" s="1"/>
  <c r="B1218" i="6" s="1"/>
  <c r="B1219" i="6" s="1"/>
  <c r="B1220" i="6" s="1"/>
  <c r="B1221" i="6" s="1"/>
  <c r="B1222" i="6" s="1"/>
  <c r="B1223" i="6" s="1"/>
  <c r="B1224" i="6" s="1"/>
  <c r="B1225" i="6" s="1"/>
  <c r="B1226" i="6" s="1"/>
  <c r="B1227" i="6" s="1"/>
  <c r="B1228" i="6" s="1"/>
  <c r="B1229" i="6" s="1"/>
  <c r="B1230" i="6" s="1"/>
  <c r="B1231" i="6" s="1"/>
  <c r="B1232" i="6" s="1"/>
  <c r="B1233" i="6" s="1"/>
  <c r="B1234" i="6" s="1"/>
  <c r="B1235" i="6" s="1"/>
  <c r="B1236" i="6" s="1"/>
  <c r="B1237" i="6" s="1"/>
  <c r="B1238" i="6" s="1"/>
  <c r="B1239" i="6" s="1"/>
  <c r="B1240" i="6" s="1"/>
  <c r="B1241" i="6" s="1"/>
  <c r="B1242" i="6" s="1"/>
  <c r="B1243" i="6" s="1"/>
  <c r="B1244" i="6" s="1"/>
  <c r="B1245" i="6" s="1"/>
  <c r="B1246" i="6" s="1"/>
  <c r="B1247" i="6" s="1"/>
  <c r="B1248" i="6" s="1"/>
  <c r="B1249" i="6" s="1"/>
  <c r="B1250" i="6" s="1"/>
  <c r="B1251" i="6" s="1"/>
  <c r="B1252" i="6" s="1"/>
  <c r="B1253" i="6" s="1"/>
  <c r="B1254" i="6" s="1"/>
  <c r="B1255" i="6" s="1"/>
  <c r="B1256" i="6" s="1"/>
  <c r="B1257" i="6" s="1"/>
  <c r="B1258" i="6" s="1"/>
  <c r="B1259" i="6" s="1"/>
  <c r="B1260" i="6" s="1"/>
  <c r="B1261" i="6" s="1"/>
  <c r="B1262" i="6" s="1"/>
  <c r="B1263" i="6" s="1"/>
  <c r="B1264" i="6" s="1"/>
  <c r="B1265" i="6" s="1"/>
  <c r="B1266" i="6" s="1"/>
  <c r="B1267" i="6" s="1"/>
  <c r="B1268" i="6" s="1"/>
  <c r="B1269" i="6" s="1"/>
  <c r="B1270" i="6" s="1"/>
  <c r="B1271" i="6" s="1"/>
  <c r="B1272" i="6" s="1"/>
  <c r="B1273" i="6" s="1"/>
  <c r="B1274" i="6" s="1"/>
  <c r="B1275" i="6" s="1"/>
  <c r="B1276" i="6" s="1"/>
  <c r="B1277" i="6" s="1"/>
  <c r="B1278" i="6" s="1"/>
  <c r="B1279" i="6" s="1"/>
  <c r="B1280" i="6" s="1"/>
  <c r="B1281" i="6" s="1"/>
  <c r="B1282" i="6" s="1"/>
  <c r="B1283" i="6" s="1"/>
  <c r="B1284" i="6" s="1"/>
  <c r="B1285" i="6" s="1"/>
  <c r="B1286" i="6" s="1"/>
  <c r="B1287" i="6" s="1"/>
  <c r="B1288" i="6" s="1"/>
  <c r="B1289" i="6" s="1"/>
  <c r="B1290" i="6" s="1"/>
  <c r="B1291" i="6" s="1"/>
  <c r="B1292" i="6" s="1"/>
  <c r="B1293" i="6" s="1"/>
  <c r="B1294" i="6" s="1"/>
  <c r="B1295" i="6" s="1"/>
  <c r="B1296" i="6" s="1"/>
  <c r="B1297" i="6" s="1"/>
  <c r="B1298" i="6" s="1"/>
  <c r="B1299" i="6" s="1"/>
  <c r="B1300" i="6" s="1"/>
  <c r="B1301" i="6" s="1"/>
  <c r="B1302" i="6" s="1"/>
  <c r="B1303" i="6" s="1"/>
  <c r="B1304" i="6" s="1"/>
  <c r="B1305" i="6" s="1"/>
  <c r="B1306" i="6" s="1"/>
  <c r="B1307" i="6" s="1"/>
  <c r="B1308" i="6" s="1"/>
  <c r="B1309" i="6" s="1"/>
  <c r="B1310" i="6" s="1"/>
  <c r="B1311" i="6" s="1"/>
  <c r="B1312" i="6" s="1"/>
  <c r="B1313" i="6" s="1"/>
  <c r="B1314" i="6" s="1"/>
  <c r="B1315" i="6" s="1"/>
  <c r="B1316" i="6" s="1"/>
  <c r="B1317" i="6" s="1"/>
  <c r="B1318" i="6" s="1"/>
  <c r="B1319" i="6" s="1"/>
  <c r="B1320" i="6" s="1"/>
  <c r="B1321" i="6" s="1"/>
  <c r="B1322" i="6" s="1"/>
  <c r="B1323" i="6" s="1"/>
  <c r="B1324" i="6" s="1"/>
  <c r="B1325" i="6" s="1"/>
  <c r="B1326" i="6" s="1"/>
  <c r="B1327" i="6" s="1"/>
  <c r="B1328" i="6" s="1"/>
  <c r="B1329" i="6" s="1"/>
  <c r="B1330" i="6" s="1"/>
  <c r="B1331" i="6" s="1"/>
  <c r="B1332" i="6" s="1"/>
  <c r="B1333" i="6" s="1"/>
  <c r="B1334" i="6" s="1"/>
  <c r="B1335" i="6" s="1"/>
  <c r="B1336" i="6" s="1"/>
  <c r="B1337" i="6" s="1"/>
  <c r="B1338" i="6" s="1"/>
  <c r="B1339" i="6" s="1"/>
  <c r="B1340" i="6" s="1"/>
  <c r="B1341" i="6" s="1"/>
  <c r="B1342" i="6" s="1"/>
  <c r="B1343" i="6" s="1"/>
  <c r="B1344" i="6" s="1"/>
  <c r="B1345" i="6" s="1"/>
  <c r="B1346" i="6" s="1"/>
  <c r="B1347" i="6" s="1"/>
  <c r="B1348" i="6" s="1"/>
  <c r="B1349" i="6" s="1"/>
  <c r="B1350" i="6" s="1"/>
  <c r="B1351" i="6" s="1"/>
  <c r="B1352" i="6" s="1"/>
  <c r="B1353" i="6" s="1"/>
  <c r="B1354" i="6" s="1"/>
  <c r="B1355" i="6" s="1"/>
  <c r="B1356" i="6" s="1"/>
  <c r="B1357" i="6" s="1"/>
  <c r="B1358" i="6" s="1"/>
  <c r="B1359" i="6" s="1"/>
  <c r="B1360" i="6" s="1"/>
  <c r="B1361" i="6" s="1"/>
  <c r="B1362" i="6" s="1"/>
  <c r="B1363" i="6" s="1"/>
  <c r="B1364" i="6" s="1"/>
  <c r="B1365" i="6" s="1"/>
  <c r="B1366" i="6" s="1"/>
  <c r="B1367" i="6" s="1"/>
  <c r="B1368" i="6" s="1"/>
  <c r="B1369" i="6" s="1"/>
  <c r="B1370" i="6" s="1"/>
  <c r="B1371" i="6" s="1"/>
  <c r="B1372" i="6" s="1"/>
  <c r="B1373" i="6" s="1"/>
  <c r="B1374" i="6" s="1"/>
  <c r="B1375" i="6" s="1"/>
  <c r="B1376" i="6" s="1"/>
  <c r="B1377" i="6" s="1"/>
  <c r="B1378" i="6" s="1"/>
  <c r="B1379" i="6" s="1"/>
  <c r="B1380" i="6" s="1"/>
  <c r="B1381" i="6" s="1"/>
  <c r="B1382" i="6" s="1"/>
  <c r="B1383" i="6" s="1"/>
  <c r="B1384" i="6" s="1"/>
  <c r="B1385" i="6" s="1"/>
  <c r="B1386" i="6" s="1"/>
  <c r="B1387" i="6" s="1"/>
  <c r="B1388" i="6" s="1"/>
  <c r="B1389" i="6" s="1"/>
  <c r="B1390" i="6" s="1"/>
  <c r="B1391" i="6" s="1"/>
  <c r="B1392" i="6" s="1"/>
  <c r="B1393" i="6" s="1"/>
  <c r="B1394" i="6" s="1"/>
  <c r="B1395" i="6" s="1"/>
  <c r="B1396" i="6" s="1"/>
  <c r="B1397" i="6" s="1"/>
  <c r="B1398" i="6" s="1"/>
  <c r="B1399" i="6" s="1"/>
  <c r="B1400" i="6" s="1"/>
  <c r="B1401" i="6" s="1"/>
  <c r="B1402" i="6" s="1"/>
  <c r="B1403" i="6" s="1"/>
  <c r="B1404" i="6" s="1"/>
  <c r="B1405" i="6" s="1"/>
  <c r="B1406" i="6" s="1"/>
  <c r="B1407" i="6" s="1"/>
  <c r="B1408" i="6" s="1"/>
  <c r="B1409" i="6" s="1"/>
  <c r="B1410" i="6" s="1"/>
  <c r="B1411" i="6" s="1"/>
  <c r="B1412" i="6" s="1"/>
  <c r="B1413" i="6" s="1"/>
  <c r="B1414" i="6" s="1"/>
  <c r="B1415" i="6" s="1"/>
  <c r="B1416" i="6" s="1"/>
  <c r="B1417" i="6" s="1"/>
  <c r="B1418" i="6" s="1"/>
  <c r="B1419" i="6" s="1"/>
  <c r="B1420" i="6" s="1"/>
  <c r="B1421" i="6" s="1"/>
  <c r="B1422" i="6" s="1"/>
  <c r="B1423" i="6" s="1"/>
  <c r="B1424" i="6" s="1"/>
  <c r="B1425" i="6" s="1"/>
  <c r="B1426" i="6" s="1"/>
  <c r="B1427" i="6" s="1"/>
  <c r="B1428" i="6" s="1"/>
  <c r="B1429" i="6" s="1"/>
  <c r="B1430" i="6" s="1"/>
  <c r="B1431" i="6" s="1"/>
  <c r="B1432" i="6" s="1"/>
  <c r="B1433" i="6" s="1"/>
  <c r="B1434" i="6" s="1"/>
  <c r="B1435" i="6" s="1"/>
  <c r="B1436" i="6" s="1"/>
  <c r="B1437" i="6" s="1"/>
  <c r="B1438" i="6" s="1"/>
  <c r="B1439" i="6" s="1"/>
  <c r="B1440" i="6" s="1"/>
  <c r="B1441" i="6" s="1"/>
  <c r="B1442" i="6" s="1"/>
  <c r="B1444" i="6" s="1"/>
  <c r="B478" i="6" s="1"/>
  <c r="CD310" i="6"/>
  <c r="CD3" i="6"/>
  <c r="CD11" i="6"/>
  <c r="AO548" i="6"/>
  <c r="AM548" i="6"/>
  <c r="AQ548" i="6"/>
  <c r="AP548" i="6"/>
  <c r="AL549" i="6"/>
  <c r="AR548" i="6"/>
  <c r="AN548" i="6"/>
  <c r="CD151" i="6"/>
  <c r="AO388" i="6"/>
  <c r="AM388" i="6"/>
  <c r="AQ388" i="6"/>
  <c r="AL389" i="6"/>
  <c r="AP388" i="6"/>
  <c r="AR388" i="6"/>
  <c r="AN388" i="6"/>
  <c r="AQ536" i="6"/>
  <c r="AM536" i="6"/>
  <c r="AL537" i="6"/>
  <c r="AR536" i="6"/>
  <c r="AP536" i="6"/>
  <c r="AO536" i="6"/>
  <c r="AN536" i="6"/>
  <c r="X80" i="6"/>
  <c r="B81" i="6"/>
  <c r="P304" i="6"/>
  <c r="CQ304" i="6" s="1"/>
  <c r="CQ303" i="6"/>
  <c r="AR525" i="6"/>
  <c r="AQ525" i="6"/>
  <c r="AP525" i="6"/>
  <c r="AO525" i="6"/>
  <c r="AM525" i="6"/>
  <c r="AL526" i="6"/>
  <c r="AN525" i="6"/>
  <c r="AM915" i="6"/>
  <c r="AL917" i="6"/>
  <c r="AL916" i="6"/>
  <c r="AO915" i="6"/>
  <c r="AQ915" i="6"/>
  <c r="AP915" i="6"/>
  <c r="AN915" i="6"/>
  <c r="AR915" i="6"/>
  <c r="CD132" i="6"/>
  <c r="M194" i="6"/>
  <c r="CD193" i="6"/>
  <c r="X193" i="6"/>
  <c r="CD318" i="6"/>
  <c r="C690" i="6"/>
  <c r="C692" i="6"/>
  <c r="P89" i="6"/>
  <c r="P90" i="6" s="1"/>
  <c r="P91" i="6" s="1"/>
  <c r="P92" i="6" s="1"/>
  <c r="P93" i="6" s="1"/>
  <c r="P94" i="6" s="1"/>
  <c r="P95" i="6" s="1"/>
  <c r="P96" i="6" s="1"/>
  <c r="P97" i="6" s="1"/>
  <c r="P98" i="6" s="1"/>
  <c r="P99" i="6" s="1"/>
  <c r="P100" i="6" s="1"/>
  <c r="P101" i="6" s="1"/>
  <c r="P102" i="6" s="1"/>
  <c r="P103" i="6" s="1"/>
  <c r="CQ88" i="6"/>
  <c r="O513" i="6"/>
  <c r="X512" i="6"/>
  <c r="AN6" i="6"/>
  <c r="AM6" i="6"/>
  <c r="AL7" i="6"/>
  <c r="AR6" i="6"/>
  <c r="AQ6" i="6"/>
  <c r="AP6" i="6"/>
  <c r="AO6" i="6"/>
  <c r="P177" i="6"/>
  <c r="CQ176" i="6"/>
  <c r="AM486" i="6"/>
  <c r="AR486" i="6"/>
  <c r="AQ486" i="6"/>
  <c r="AO486" i="6"/>
  <c r="AL488" i="6"/>
  <c r="AN486" i="6"/>
  <c r="AP486" i="6"/>
  <c r="X863" i="6"/>
  <c r="O864" i="6"/>
  <c r="C287" i="6"/>
  <c r="X286" i="6"/>
  <c r="X736" i="6"/>
  <c r="O737" i="6"/>
  <c r="AX150" i="6"/>
  <c r="D151" i="6"/>
  <c r="AN192" i="6"/>
  <c r="AM192" i="6"/>
  <c r="AR192" i="6"/>
  <c r="AQ192" i="6"/>
  <c r="AL193" i="6"/>
  <c r="AP192" i="6"/>
  <c r="AO192" i="6"/>
  <c r="P505" i="6"/>
  <c r="AP676" i="6"/>
  <c r="AO676" i="6"/>
  <c r="AN676" i="6"/>
  <c r="AM676" i="6"/>
  <c r="AR676" i="6"/>
  <c r="AQ676" i="6"/>
  <c r="AL678" i="6"/>
  <c r="X880" i="6"/>
  <c r="O881" i="6"/>
  <c r="AX170" i="6"/>
  <c r="D171" i="6"/>
  <c r="AR313" i="6"/>
  <c r="AP313" i="6"/>
  <c r="AN313" i="6"/>
  <c r="AM313" i="6"/>
  <c r="AQ313" i="6"/>
  <c r="AO313" i="6"/>
  <c r="AM261" i="6"/>
  <c r="AR261" i="6"/>
  <c r="AP261" i="6"/>
  <c r="AO261" i="6"/>
  <c r="AN261" i="6"/>
  <c r="AL262" i="6"/>
  <c r="AQ261" i="6"/>
  <c r="AQ620" i="6"/>
  <c r="AP620" i="6"/>
  <c r="AO620" i="6"/>
  <c r="AN620" i="6"/>
  <c r="AM620" i="6"/>
  <c r="AL621" i="6"/>
  <c r="AR620" i="6"/>
  <c r="AQ650" i="6"/>
  <c r="AO650" i="6"/>
  <c r="AN650" i="6"/>
  <c r="AM650" i="6"/>
  <c r="AR650" i="6"/>
  <c r="AP650" i="6"/>
  <c r="X584" i="6"/>
  <c r="O585" i="6"/>
  <c r="C173" i="6"/>
  <c r="X172" i="6"/>
  <c r="CD15" i="6"/>
  <c r="AL82" i="6"/>
  <c r="AR81" i="6"/>
  <c r="AQ81" i="6"/>
  <c r="AP81" i="6"/>
  <c r="AO81" i="6"/>
  <c r="AN81" i="6"/>
  <c r="AM81" i="6"/>
  <c r="AN124" i="6"/>
  <c r="AM124" i="6"/>
  <c r="AL125" i="6"/>
  <c r="AR124" i="6"/>
  <c r="AQ124" i="6"/>
  <c r="AP124" i="6"/>
  <c r="AO124" i="6"/>
  <c r="X535" i="6"/>
  <c r="O536" i="6"/>
  <c r="C921" i="6"/>
  <c r="C922" i="6" s="1"/>
  <c r="C920" i="6"/>
  <c r="X680" i="6"/>
  <c r="O681" i="6"/>
  <c r="AQ596" i="6"/>
  <c r="AP596" i="6"/>
  <c r="AO596" i="6"/>
  <c r="AN596" i="6"/>
  <c r="AM596" i="6"/>
  <c r="AL597" i="6"/>
  <c r="AR596" i="6"/>
  <c r="P27" i="6"/>
  <c r="CQ26" i="6"/>
  <c r="AL149" i="6"/>
  <c r="AQ148" i="6"/>
  <c r="AP148" i="6"/>
  <c r="AO148" i="6"/>
  <c r="AM148" i="6"/>
  <c r="AR148" i="6"/>
  <c r="AN148" i="6"/>
  <c r="X525" i="6"/>
  <c r="O526" i="6"/>
  <c r="X701" i="6"/>
  <c r="O702" i="6"/>
  <c r="X791" i="6"/>
  <c r="O792" i="6"/>
  <c r="C370" i="6"/>
  <c r="X369" i="6"/>
  <c r="X856" i="6"/>
  <c r="O857" i="6"/>
  <c r="CQ496" i="6"/>
  <c r="P497" i="6"/>
  <c r="M300" i="6"/>
  <c r="CD299" i="6"/>
  <c r="BV299" i="6"/>
  <c r="C313" i="6"/>
  <c r="X313" i="6" s="1"/>
  <c r="X312" i="6"/>
  <c r="AO437" i="6"/>
  <c r="AN437" i="6"/>
  <c r="AM437" i="6"/>
  <c r="AL438" i="6"/>
  <c r="AR437" i="6"/>
  <c r="AQ437" i="6"/>
  <c r="AP437" i="6"/>
  <c r="AM645" i="6"/>
  <c r="AL646" i="6"/>
  <c r="AR645" i="6"/>
  <c r="AQ645" i="6"/>
  <c r="AP645" i="6"/>
  <c r="AO645" i="6"/>
  <c r="AN645" i="6"/>
  <c r="AR207" i="6"/>
  <c r="AQ207" i="6"/>
  <c r="AP207" i="6"/>
  <c r="AL208" i="6"/>
  <c r="AO207" i="6"/>
  <c r="AN207" i="6"/>
  <c r="AM207" i="6"/>
  <c r="CD264" i="6"/>
  <c r="CW264" i="6"/>
  <c r="X669" i="6"/>
  <c r="O670" i="6"/>
  <c r="AQ907" i="6"/>
  <c r="AP907" i="6"/>
  <c r="AL908" i="6"/>
  <c r="AO907" i="6"/>
  <c r="AR907" i="6"/>
  <c r="AN907" i="6"/>
  <c r="AM907" i="6"/>
  <c r="M142" i="6"/>
  <c r="BV141" i="6"/>
  <c r="BW141" i="6" s="1"/>
  <c r="C209" i="6"/>
  <c r="C210" i="6" s="1"/>
  <c r="C211" i="6" s="1"/>
  <c r="C212" i="6" s="1"/>
  <c r="C213" i="6" s="1"/>
  <c r="C214" i="6" s="1"/>
  <c r="X208" i="6"/>
  <c r="C266" i="6"/>
  <c r="X265" i="6"/>
  <c r="O487" i="6"/>
  <c r="X486" i="6"/>
  <c r="M18" i="6"/>
  <c r="CD17" i="6"/>
  <c r="BV17" i="6"/>
  <c r="BW17" i="6" s="1"/>
  <c r="X839" i="6"/>
  <c r="O840" i="6"/>
  <c r="D313" i="6"/>
  <c r="AX313" i="6" s="1"/>
  <c r="AX312" i="6"/>
  <c r="AR238" i="6"/>
  <c r="AP238" i="6"/>
  <c r="AO238" i="6"/>
  <c r="AN238" i="6"/>
  <c r="AL239" i="6"/>
  <c r="AQ238" i="6"/>
  <c r="AM238" i="6"/>
  <c r="O572" i="6"/>
  <c r="X571" i="6"/>
  <c r="AO573" i="6"/>
  <c r="AM573" i="6"/>
  <c r="AL574" i="6"/>
  <c r="AQ573" i="6"/>
  <c r="AP573" i="6"/>
  <c r="AR573" i="6"/>
  <c r="AN573" i="6"/>
  <c r="AN662" i="6"/>
  <c r="AM662" i="6"/>
  <c r="AR662" i="6"/>
  <c r="AP662" i="6"/>
  <c r="AO662" i="6"/>
  <c r="AQ662" i="6"/>
  <c r="AX124" i="6"/>
  <c r="D125" i="6"/>
  <c r="AF921" i="6"/>
  <c r="AF922" i="6" s="1"/>
  <c r="AF920" i="6"/>
  <c r="X6" i="6"/>
  <c r="C7" i="6"/>
  <c r="AL171" i="6"/>
  <c r="AR170" i="6"/>
  <c r="AQ170" i="6"/>
  <c r="AP170" i="6"/>
  <c r="AO170" i="6"/>
  <c r="AN170" i="6"/>
  <c r="AM170" i="6"/>
  <c r="AR335" i="6"/>
  <c r="AQ335" i="6"/>
  <c r="AO335" i="6"/>
  <c r="AM335" i="6"/>
  <c r="AP335" i="6"/>
  <c r="AN335" i="6"/>
  <c r="X870" i="6"/>
  <c r="O871" i="6"/>
  <c r="B438" i="6"/>
  <c r="X437" i="6"/>
  <c r="O645" i="6"/>
  <c r="X644" i="6"/>
  <c r="X124" i="6"/>
  <c r="C125" i="6"/>
  <c r="AR283" i="6"/>
  <c r="AL284" i="6"/>
  <c r="AP283" i="6"/>
  <c r="AN283" i="6"/>
  <c r="AM283" i="6"/>
  <c r="AO283" i="6"/>
  <c r="AQ283" i="6"/>
  <c r="AL586" i="6"/>
  <c r="AR585" i="6"/>
  <c r="AQ585" i="6"/>
  <c r="AP585" i="6"/>
  <c r="AO585" i="6"/>
  <c r="AN585" i="6"/>
  <c r="AM585" i="6"/>
  <c r="O692" i="6"/>
  <c r="X691" i="6"/>
  <c r="X831" i="6"/>
  <c r="O832" i="6"/>
  <c r="X913" i="6"/>
  <c r="O914" i="6"/>
  <c r="CW190" i="6"/>
  <c r="CD190" i="6"/>
  <c r="X559" i="6"/>
  <c r="O560" i="6"/>
  <c r="X620" i="6"/>
  <c r="O621" i="6"/>
  <c r="AQ402" i="6"/>
  <c r="AP402" i="6"/>
  <c r="AO402" i="6"/>
  <c r="AM402" i="6"/>
  <c r="AL403" i="6"/>
  <c r="AN402" i="6"/>
  <c r="AR402" i="6"/>
  <c r="X768" i="6"/>
  <c r="O769" i="6"/>
  <c r="AF687" i="6"/>
  <c r="AF689" i="6" s="1"/>
  <c r="AF686" i="6"/>
  <c r="AL396" i="6"/>
  <c r="AP395" i="6"/>
  <c r="AO395" i="6"/>
  <c r="AN395" i="6"/>
  <c r="AM395" i="6"/>
  <c r="AR395" i="6"/>
  <c r="AQ395" i="6"/>
  <c r="C242" i="6"/>
  <c r="X241" i="6"/>
  <c r="X547" i="6"/>
  <c r="O548" i="6"/>
  <c r="O909" i="6"/>
  <c r="X909" i="6" s="1"/>
  <c r="X908" i="6"/>
  <c r="X402" i="6"/>
  <c r="C403" i="6"/>
  <c r="AR457" i="6"/>
  <c r="AQ457" i="6"/>
  <c r="AP457" i="6"/>
  <c r="AN457" i="6"/>
  <c r="AM457" i="6"/>
  <c r="AO457" i="6"/>
  <c r="AL458" i="6"/>
  <c r="X889" i="6"/>
  <c r="O890" i="6"/>
  <c r="X890" i="6" s="1"/>
  <c r="O802" i="6"/>
  <c r="X801" i="6"/>
  <c r="X596" i="6"/>
  <c r="O597" i="6"/>
  <c r="AR668" i="6"/>
  <c r="AQ668" i="6"/>
  <c r="AP668" i="6"/>
  <c r="AO668" i="6"/>
  <c r="AN668" i="6"/>
  <c r="AL669" i="6"/>
  <c r="AM668" i="6"/>
  <c r="AM656" i="6"/>
  <c r="AL657" i="6"/>
  <c r="AR656" i="6"/>
  <c r="AQ656" i="6"/>
  <c r="AO656" i="6"/>
  <c r="AN656" i="6"/>
  <c r="AP656" i="6"/>
  <c r="AX7" i="6"/>
  <c r="D8" i="6"/>
  <c r="AM609" i="6"/>
  <c r="AL610" i="6"/>
  <c r="AR609" i="6"/>
  <c r="AQ609" i="6"/>
  <c r="AP609" i="6"/>
  <c r="AO609" i="6"/>
  <c r="AN609" i="6"/>
  <c r="AQ560" i="6"/>
  <c r="AP560" i="6"/>
  <c r="AM560" i="6"/>
  <c r="AL561" i="6"/>
  <c r="AR560" i="6"/>
  <c r="AO560" i="6"/>
  <c r="AN560" i="6"/>
  <c r="CC328" i="6"/>
  <c r="CW328" i="6" s="1"/>
  <c r="CD328" i="6"/>
  <c r="C343" i="6"/>
  <c r="X342" i="6"/>
  <c r="X757" i="6"/>
  <c r="O758" i="6"/>
  <c r="X724" i="6"/>
  <c r="O725" i="6"/>
  <c r="CD16" i="6"/>
  <c r="X457" i="6"/>
  <c r="C458" i="6"/>
  <c r="C198" i="6"/>
  <c r="O609" i="6"/>
  <c r="X608" i="6"/>
  <c r="X745" i="6"/>
  <c r="O746" i="6"/>
  <c r="AN345" i="6"/>
  <c r="AM345" i="6"/>
  <c r="AQ345" i="6"/>
  <c r="AP345" i="6"/>
  <c r="AO345" i="6"/>
  <c r="AR345" i="6"/>
  <c r="O714" i="6"/>
  <c r="X713" i="6"/>
  <c r="X655" i="6"/>
  <c r="O656" i="6"/>
  <c r="X780" i="6"/>
  <c r="O781" i="6"/>
  <c r="X148" i="6"/>
  <c r="C149" i="6"/>
  <c r="X823" i="6"/>
  <c r="O824" i="6"/>
  <c r="X813" i="6"/>
  <c r="O814" i="6"/>
  <c r="CD358" i="6"/>
  <c r="CW358" i="6"/>
  <c r="AO512" i="6"/>
  <c r="AN512" i="6"/>
  <c r="AM512" i="6"/>
  <c r="AL513" i="6"/>
  <c r="AQ512" i="6"/>
  <c r="AR512" i="6"/>
  <c r="AP512" i="6"/>
  <c r="AX81" i="6"/>
  <c r="D82" i="6"/>
  <c r="O634" i="6" l="1"/>
  <c r="X633" i="6"/>
  <c r="AO633" i="6"/>
  <c r="AN633" i="6"/>
  <c r="AM633" i="6"/>
  <c r="AL634" i="6"/>
  <c r="AR633" i="6"/>
  <c r="AP633" i="6"/>
  <c r="AQ633" i="6"/>
  <c r="CQ505" i="6"/>
  <c r="P506" i="6"/>
  <c r="P507" i="6" s="1"/>
  <c r="AP549" i="6"/>
  <c r="AL550" i="6"/>
  <c r="AR549" i="6"/>
  <c r="AN549" i="6"/>
  <c r="AO549" i="6"/>
  <c r="AM549" i="6"/>
  <c r="AQ549" i="6"/>
  <c r="AR389" i="6"/>
  <c r="AQ389" i="6"/>
  <c r="AP389" i="6"/>
  <c r="AO389" i="6"/>
  <c r="AM389" i="6"/>
  <c r="AN389" i="6"/>
  <c r="O782" i="6"/>
  <c r="X781" i="6"/>
  <c r="C199" i="6"/>
  <c r="C200" i="6" s="1"/>
  <c r="C201" i="6" s="1"/>
  <c r="AQ561" i="6"/>
  <c r="AP561" i="6"/>
  <c r="AM561" i="6"/>
  <c r="AL562" i="6"/>
  <c r="AR561" i="6"/>
  <c r="AO561" i="6"/>
  <c r="AN561" i="6"/>
  <c r="X403" i="6"/>
  <c r="C404" i="6"/>
  <c r="AF692" i="6"/>
  <c r="AF690" i="6"/>
  <c r="O915" i="6"/>
  <c r="X914" i="6"/>
  <c r="AM171" i="6"/>
  <c r="AL172" i="6"/>
  <c r="AR171" i="6"/>
  <c r="AQ171" i="6"/>
  <c r="AP171" i="6"/>
  <c r="AO171" i="6"/>
  <c r="AN171" i="6"/>
  <c r="AM239" i="6"/>
  <c r="AL240" i="6"/>
  <c r="AQ239" i="6"/>
  <c r="AP239" i="6"/>
  <c r="AO239" i="6"/>
  <c r="AR239" i="6"/>
  <c r="AN239" i="6"/>
  <c r="X214" i="6"/>
  <c r="C215" i="6"/>
  <c r="X702" i="6"/>
  <c r="O703" i="6"/>
  <c r="X536" i="6"/>
  <c r="O537" i="6"/>
  <c r="X287" i="6"/>
  <c r="C288" i="6"/>
  <c r="AO7" i="6"/>
  <c r="AN7" i="6"/>
  <c r="AM7" i="6"/>
  <c r="AL8" i="6"/>
  <c r="AR7" i="6"/>
  <c r="AQ7" i="6"/>
  <c r="AP7" i="6"/>
  <c r="AM610" i="6"/>
  <c r="AR610" i="6"/>
  <c r="AQ610" i="6"/>
  <c r="AL611" i="6"/>
  <c r="AP610" i="6"/>
  <c r="AO610" i="6"/>
  <c r="AN610" i="6"/>
  <c r="AL459" i="6"/>
  <c r="AR458" i="6"/>
  <c r="AP458" i="6"/>
  <c r="AM458" i="6"/>
  <c r="AQ458" i="6"/>
  <c r="AO458" i="6"/>
  <c r="AN458" i="6"/>
  <c r="X769" i="6"/>
  <c r="O770" i="6"/>
  <c r="B439" i="6"/>
  <c r="X438" i="6"/>
  <c r="C8" i="6"/>
  <c r="X7" i="6"/>
  <c r="AO574" i="6"/>
  <c r="AM574" i="6"/>
  <c r="AQ574" i="6"/>
  <c r="AL575" i="6"/>
  <c r="AP574" i="6"/>
  <c r="AR574" i="6"/>
  <c r="AN574" i="6"/>
  <c r="AP208" i="6"/>
  <c r="AL209" i="6"/>
  <c r="AO208" i="6"/>
  <c r="AN208" i="6"/>
  <c r="AM208" i="6"/>
  <c r="AR208" i="6"/>
  <c r="AQ208" i="6"/>
  <c r="X881" i="6"/>
  <c r="O882" i="6"/>
  <c r="X882" i="6" s="1"/>
  <c r="X864" i="6"/>
  <c r="O865" i="6"/>
  <c r="X814" i="6"/>
  <c r="O815" i="6"/>
  <c r="O657" i="6"/>
  <c r="X656" i="6"/>
  <c r="C459" i="6"/>
  <c r="X458" i="6"/>
  <c r="C344" i="6"/>
  <c r="X343" i="6"/>
  <c r="AM657" i="6"/>
  <c r="AL658" i="6"/>
  <c r="AR657" i="6"/>
  <c r="AQ657" i="6"/>
  <c r="AO657" i="6"/>
  <c r="AN657" i="6"/>
  <c r="AP657" i="6"/>
  <c r="X621" i="6"/>
  <c r="O622" i="6"/>
  <c r="X832" i="6"/>
  <c r="O833" i="6"/>
  <c r="AO284" i="6"/>
  <c r="AN284" i="6"/>
  <c r="AR284" i="6"/>
  <c r="AQ284" i="6"/>
  <c r="AL285" i="6"/>
  <c r="AP284" i="6"/>
  <c r="AM284" i="6"/>
  <c r="O872" i="6"/>
  <c r="X871" i="6"/>
  <c r="CD142" i="6"/>
  <c r="BV142" i="6"/>
  <c r="BW142" i="6" s="1"/>
  <c r="X670" i="6"/>
  <c r="O671" i="6"/>
  <c r="AL647" i="6"/>
  <c r="AM646" i="6"/>
  <c r="AR646" i="6"/>
  <c r="AQ646" i="6"/>
  <c r="AP646" i="6"/>
  <c r="AO646" i="6"/>
  <c r="AN646" i="6"/>
  <c r="X857" i="6"/>
  <c r="O858" i="6"/>
  <c r="X858" i="6" s="1"/>
  <c r="X526" i="6"/>
  <c r="O527" i="6"/>
  <c r="AM149" i="6"/>
  <c r="AL150" i="6"/>
  <c r="AR149" i="6"/>
  <c r="AQ149" i="6"/>
  <c r="AP149" i="6"/>
  <c r="AO149" i="6"/>
  <c r="AN149" i="6"/>
  <c r="C174" i="6"/>
  <c r="X173" i="6"/>
  <c r="D9" i="6"/>
  <c r="AX8" i="6"/>
  <c r="X597" i="6"/>
  <c r="O598" i="6"/>
  <c r="BV18" i="6"/>
  <c r="BW18" i="6" s="1"/>
  <c r="M19" i="6"/>
  <c r="CD18" i="6"/>
  <c r="X585" i="6"/>
  <c r="O586" i="6"/>
  <c r="AN262" i="6"/>
  <c r="AM262" i="6"/>
  <c r="AL263" i="6"/>
  <c r="AQ262" i="6"/>
  <c r="AP262" i="6"/>
  <c r="AO262" i="6"/>
  <c r="AR262" i="6"/>
  <c r="AQ678" i="6"/>
  <c r="AP678" i="6"/>
  <c r="AL679" i="6"/>
  <c r="AO678" i="6"/>
  <c r="AN678" i="6"/>
  <c r="AL681" i="6"/>
  <c r="AM678" i="6"/>
  <c r="AR678" i="6"/>
  <c r="AX151" i="6"/>
  <c r="D152" i="6"/>
  <c r="P178" i="6"/>
  <c r="BV177" i="6"/>
  <c r="BW177" i="6" s="1"/>
  <c r="CD177" i="6"/>
  <c r="AR916" i="6"/>
  <c r="AQ916" i="6"/>
  <c r="AP916" i="6"/>
  <c r="AN916" i="6"/>
  <c r="AM916" i="6"/>
  <c r="AO916" i="6"/>
  <c r="AO513" i="6"/>
  <c r="AN513" i="6"/>
  <c r="AM513" i="6"/>
  <c r="AL514" i="6"/>
  <c r="AQ513" i="6"/>
  <c r="AR513" i="6"/>
  <c r="AP513" i="6"/>
  <c r="X824" i="6"/>
  <c r="O825" i="6"/>
  <c r="X746" i="6"/>
  <c r="O747" i="6"/>
  <c r="X548" i="6"/>
  <c r="O549" i="6"/>
  <c r="X560" i="6"/>
  <c r="O561" i="6"/>
  <c r="AM586" i="6"/>
  <c r="AR586" i="6"/>
  <c r="AQ586" i="6"/>
  <c r="AL587" i="6"/>
  <c r="AP586" i="6"/>
  <c r="AN586" i="6"/>
  <c r="AO586" i="6"/>
  <c r="C126" i="6"/>
  <c r="X125" i="6"/>
  <c r="O488" i="6"/>
  <c r="X487" i="6"/>
  <c r="P28" i="6"/>
  <c r="CQ27" i="6"/>
  <c r="O682" i="6"/>
  <c r="X681" i="6"/>
  <c r="AQ621" i="6"/>
  <c r="AP621" i="6"/>
  <c r="AO621" i="6"/>
  <c r="AN621" i="6"/>
  <c r="AM621" i="6"/>
  <c r="AL622" i="6"/>
  <c r="AR621" i="6"/>
  <c r="O514" i="6"/>
  <c r="X513" i="6"/>
  <c r="M195" i="6"/>
  <c r="CD194" i="6"/>
  <c r="X194" i="6"/>
  <c r="AN917" i="6"/>
  <c r="AM917" i="6"/>
  <c r="AP917" i="6"/>
  <c r="AQ917" i="6"/>
  <c r="AO917" i="6"/>
  <c r="AL918" i="6"/>
  <c r="AL919" i="6"/>
  <c r="AR917" i="6"/>
  <c r="X714" i="6"/>
  <c r="O715" i="6"/>
  <c r="X725" i="6"/>
  <c r="O726" i="6"/>
  <c r="AR669" i="6"/>
  <c r="AQ669" i="6"/>
  <c r="AP669" i="6"/>
  <c r="AO669" i="6"/>
  <c r="AN669" i="6"/>
  <c r="AL670" i="6"/>
  <c r="AM669" i="6"/>
  <c r="AR403" i="6"/>
  <c r="AQ403" i="6"/>
  <c r="AP403" i="6"/>
  <c r="AN403" i="6"/>
  <c r="AM403" i="6"/>
  <c r="AL404" i="6"/>
  <c r="AO403" i="6"/>
  <c r="X692" i="6"/>
  <c r="O693" i="6"/>
  <c r="AX125" i="6"/>
  <c r="D126" i="6"/>
  <c r="O573" i="6"/>
  <c r="X572" i="6"/>
  <c r="X370" i="6"/>
  <c r="C371" i="6"/>
  <c r="X371" i="6" s="1"/>
  <c r="O738" i="6"/>
  <c r="X737" i="6"/>
  <c r="AR488" i="6"/>
  <c r="AQ488" i="6"/>
  <c r="AP488" i="6"/>
  <c r="AL489" i="6"/>
  <c r="AO488" i="6"/>
  <c r="AM488" i="6"/>
  <c r="AN488" i="6"/>
  <c r="AQ537" i="6"/>
  <c r="AM537" i="6"/>
  <c r="AL538" i="6"/>
  <c r="AR537" i="6"/>
  <c r="AP537" i="6"/>
  <c r="AO537" i="6"/>
  <c r="AN537" i="6"/>
  <c r="X149" i="6"/>
  <c r="C150" i="6"/>
  <c r="X802" i="6"/>
  <c r="O803" i="6"/>
  <c r="AM396" i="6"/>
  <c r="AR396" i="6"/>
  <c r="AP396" i="6"/>
  <c r="AO396" i="6"/>
  <c r="AN396" i="6"/>
  <c r="AQ396" i="6"/>
  <c r="C267" i="6"/>
  <c r="X266" i="6"/>
  <c r="X792" i="6"/>
  <c r="O793" i="6"/>
  <c r="AQ597" i="6"/>
  <c r="AP597" i="6"/>
  <c r="AO597" i="6"/>
  <c r="AN597" i="6"/>
  <c r="AM597" i="6"/>
  <c r="AL598" i="6"/>
  <c r="AR597" i="6"/>
  <c r="AO125" i="6"/>
  <c r="AN125" i="6"/>
  <c r="AM125" i="6"/>
  <c r="AL126" i="6"/>
  <c r="AR125" i="6"/>
  <c r="AQ125" i="6"/>
  <c r="AP125" i="6"/>
  <c r="AR193" i="6"/>
  <c r="AQ193" i="6"/>
  <c r="AL194" i="6"/>
  <c r="AP193" i="6"/>
  <c r="AO193" i="6"/>
  <c r="AN193" i="6"/>
  <c r="AM193" i="6"/>
  <c r="P104" i="6"/>
  <c r="P105" i="6" s="1"/>
  <c r="P106" i="6" s="1"/>
  <c r="CQ103" i="6"/>
  <c r="AX82" i="6"/>
  <c r="D83" i="6"/>
  <c r="O610" i="6"/>
  <c r="X609" i="6"/>
  <c r="O759" i="6"/>
  <c r="X758" i="6"/>
  <c r="C243" i="6"/>
  <c r="X242" i="6"/>
  <c r="O646" i="6"/>
  <c r="X645" i="6"/>
  <c r="O841" i="6"/>
  <c r="X840" i="6"/>
  <c r="AN908" i="6"/>
  <c r="AM908" i="6"/>
  <c r="AP908" i="6"/>
  <c r="AL909" i="6"/>
  <c r="AQ908" i="6"/>
  <c r="AO908" i="6"/>
  <c r="AL910" i="6"/>
  <c r="AR908" i="6"/>
  <c r="AO438" i="6"/>
  <c r="AN438" i="6"/>
  <c r="AM438" i="6"/>
  <c r="AR438" i="6"/>
  <c r="AQ438" i="6"/>
  <c r="AP438" i="6"/>
  <c r="AL439" i="6"/>
  <c r="M301" i="6"/>
  <c r="M302" i="6" s="1"/>
  <c r="M303" i="6" s="1"/>
  <c r="M304" i="6" s="1"/>
  <c r="CD304" i="6" s="1"/>
  <c r="CD300" i="6"/>
  <c r="BV300" i="6"/>
  <c r="AR82" i="6"/>
  <c r="AQ82" i="6"/>
  <c r="AP82" i="6"/>
  <c r="AO82" i="6"/>
  <c r="AN82" i="6"/>
  <c r="AL83" i="6"/>
  <c r="AM82" i="6"/>
  <c r="AX171" i="6"/>
  <c r="D172" i="6"/>
  <c r="C695" i="6"/>
  <c r="C696" i="6" s="1"/>
  <c r="C693" i="6"/>
  <c r="C694" i="6" s="1"/>
  <c r="AR526" i="6"/>
  <c r="AQ526" i="6"/>
  <c r="AL527" i="6"/>
  <c r="AP526" i="6"/>
  <c r="AO526" i="6"/>
  <c r="AM526" i="6"/>
  <c r="AN526" i="6"/>
  <c r="X81" i="6"/>
  <c r="B82" i="6"/>
  <c r="AO634" i="6" l="1"/>
  <c r="AN634" i="6"/>
  <c r="AM634" i="6"/>
  <c r="AR634" i="6"/>
  <c r="AQ634" i="6"/>
  <c r="AP634" i="6"/>
  <c r="AL635" i="6"/>
  <c r="O635" i="6"/>
  <c r="X634" i="6"/>
  <c r="AM550" i="6"/>
  <c r="AQ550" i="6"/>
  <c r="AL551" i="6"/>
  <c r="AP550" i="6"/>
  <c r="AR550" i="6"/>
  <c r="AN550" i="6"/>
  <c r="AO550" i="6"/>
  <c r="AP126" i="6"/>
  <c r="AO126" i="6"/>
  <c r="AN126" i="6"/>
  <c r="AM126" i="6"/>
  <c r="AL127" i="6"/>
  <c r="AR126" i="6"/>
  <c r="AQ126" i="6"/>
  <c r="X738" i="6"/>
  <c r="O739" i="6"/>
  <c r="X682" i="6"/>
  <c r="O683" i="6"/>
  <c r="X549" i="6"/>
  <c r="O550" i="6"/>
  <c r="X915" i="6"/>
  <c r="O916" i="6"/>
  <c r="X916" i="6" s="1"/>
  <c r="AQ562" i="6"/>
  <c r="AL563" i="6"/>
  <c r="AP562" i="6"/>
  <c r="AM562" i="6"/>
  <c r="AR562" i="6"/>
  <c r="AO562" i="6"/>
  <c r="AN562" i="6"/>
  <c r="X841" i="6"/>
  <c r="O842" i="6"/>
  <c r="X842" i="6" s="1"/>
  <c r="X610" i="6"/>
  <c r="O611" i="6"/>
  <c r="AR670" i="6"/>
  <c r="AQ670" i="6"/>
  <c r="AL671" i="6"/>
  <c r="AP670" i="6"/>
  <c r="AO670" i="6"/>
  <c r="AN670" i="6"/>
  <c r="AM670" i="6"/>
  <c r="X715" i="6"/>
  <c r="O716" i="6"/>
  <c r="AQ622" i="6"/>
  <c r="AL623" i="6"/>
  <c r="AP622" i="6"/>
  <c r="AO622" i="6"/>
  <c r="AN622" i="6"/>
  <c r="AM622" i="6"/>
  <c r="AR622" i="6"/>
  <c r="AO514" i="6"/>
  <c r="AN514" i="6"/>
  <c r="AM514" i="6"/>
  <c r="AQ514" i="6"/>
  <c r="AR514" i="6"/>
  <c r="AP514" i="6"/>
  <c r="AL515" i="6"/>
  <c r="X174" i="6"/>
  <c r="C175" i="6"/>
  <c r="C176" i="6" s="1"/>
  <c r="O528" i="6"/>
  <c r="X527" i="6"/>
  <c r="O873" i="6"/>
  <c r="X872" i="6"/>
  <c r="X833" i="6"/>
  <c r="O834" i="6"/>
  <c r="X834" i="6" s="1"/>
  <c r="O658" i="6"/>
  <c r="X657" i="6"/>
  <c r="B440" i="6"/>
  <c r="X439" i="6"/>
  <c r="C289" i="6"/>
  <c r="X288" i="6"/>
  <c r="AO527" i="6"/>
  <c r="AN527" i="6"/>
  <c r="AM527" i="6"/>
  <c r="AQ527" i="6"/>
  <c r="AR527" i="6"/>
  <c r="AP527" i="6"/>
  <c r="AR83" i="6"/>
  <c r="AQ83" i="6"/>
  <c r="AP83" i="6"/>
  <c r="AO83" i="6"/>
  <c r="AN83" i="6"/>
  <c r="AL84" i="6"/>
  <c r="AM83" i="6"/>
  <c r="AX83" i="6"/>
  <c r="D84" i="6"/>
  <c r="AN194" i="6"/>
  <c r="AM194" i="6"/>
  <c r="AR194" i="6"/>
  <c r="AQ194" i="6"/>
  <c r="AL195" i="6"/>
  <c r="AP194" i="6"/>
  <c r="AO194" i="6"/>
  <c r="AR404" i="6"/>
  <c r="AQ404" i="6"/>
  <c r="AP404" i="6"/>
  <c r="AN404" i="6"/>
  <c r="AL405" i="6"/>
  <c r="AM404" i="6"/>
  <c r="AO404" i="6"/>
  <c r="P29" i="6"/>
  <c r="P30" i="6" s="1"/>
  <c r="P31" i="6" s="1"/>
  <c r="P32" i="6" s="1"/>
  <c r="P33" i="6" s="1"/>
  <c r="CQ28" i="6"/>
  <c r="AQ587" i="6"/>
  <c r="AP587" i="6"/>
  <c r="AO587" i="6"/>
  <c r="AN587" i="6"/>
  <c r="AM587" i="6"/>
  <c r="AR587" i="6"/>
  <c r="O748" i="6"/>
  <c r="X747" i="6"/>
  <c r="AL682" i="6"/>
  <c r="AP681" i="6"/>
  <c r="AL684" i="6"/>
  <c r="AO681" i="6"/>
  <c r="AN681" i="6"/>
  <c r="AM681" i="6"/>
  <c r="AR681" i="6"/>
  <c r="AQ681" i="6"/>
  <c r="M20" i="6"/>
  <c r="BV19" i="6"/>
  <c r="BW19" i="6" s="1"/>
  <c r="CD19" i="6"/>
  <c r="AM658" i="6"/>
  <c r="AR658" i="6"/>
  <c r="AQ658" i="6"/>
  <c r="AO658" i="6"/>
  <c r="AN658" i="6"/>
  <c r="AP658" i="6"/>
  <c r="AL659" i="6"/>
  <c r="X815" i="6"/>
  <c r="O816" i="6"/>
  <c r="AQ575" i="6"/>
  <c r="AP575" i="6"/>
  <c r="AM575" i="6"/>
  <c r="AR575" i="6"/>
  <c r="AO575" i="6"/>
  <c r="AN575" i="6"/>
  <c r="O771" i="6"/>
  <c r="X770" i="6"/>
  <c r="AM459" i="6"/>
  <c r="AL460" i="6"/>
  <c r="AR459" i="6"/>
  <c r="AQ459" i="6"/>
  <c r="AO459" i="6"/>
  <c r="AP459" i="6"/>
  <c r="AN459" i="6"/>
  <c r="AF693" i="6"/>
  <c r="AF694" i="6" s="1"/>
  <c r="AF695" i="6"/>
  <c r="AF696" i="6" s="1"/>
  <c r="AP439" i="6"/>
  <c r="AL440" i="6"/>
  <c r="AO439" i="6"/>
  <c r="AN439" i="6"/>
  <c r="AM439" i="6"/>
  <c r="AR439" i="6"/>
  <c r="AQ439" i="6"/>
  <c r="AO910" i="6"/>
  <c r="AN910" i="6"/>
  <c r="AM910" i="6"/>
  <c r="AQ910" i="6"/>
  <c r="AP910" i="6"/>
  <c r="AR910" i="6"/>
  <c r="O647" i="6"/>
  <c r="X646" i="6"/>
  <c r="X793" i="6"/>
  <c r="O794" i="6"/>
  <c r="AP489" i="6"/>
  <c r="AL490" i="6"/>
  <c r="AO489" i="6"/>
  <c r="AN489" i="6"/>
  <c r="AM489" i="6"/>
  <c r="AR489" i="6"/>
  <c r="AQ489" i="6"/>
  <c r="AR647" i="6"/>
  <c r="AP647" i="6"/>
  <c r="AM647" i="6"/>
  <c r="AO647" i="6"/>
  <c r="AN647" i="6"/>
  <c r="AQ647" i="6"/>
  <c r="X622" i="6"/>
  <c r="O623" i="6"/>
  <c r="X537" i="6"/>
  <c r="O538" i="6"/>
  <c r="X404" i="6"/>
  <c r="C405" i="6"/>
  <c r="X82" i="6"/>
  <c r="B83" i="6"/>
  <c r="O574" i="6"/>
  <c r="X573" i="6"/>
  <c r="AL920" i="6"/>
  <c r="AR919" i="6"/>
  <c r="AQ919" i="6"/>
  <c r="AL921" i="6"/>
  <c r="AM919" i="6"/>
  <c r="AP919" i="6"/>
  <c r="AO919" i="6"/>
  <c r="AN919" i="6"/>
  <c r="X488" i="6"/>
  <c r="O489" i="6"/>
  <c r="X825" i="6"/>
  <c r="O826" i="6"/>
  <c r="X826" i="6" s="1"/>
  <c r="AO263" i="6"/>
  <c r="AN263" i="6"/>
  <c r="AR263" i="6"/>
  <c r="AQ263" i="6"/>
  <c r="AP263" i="6"/>
  <c r="AL264" i="6"/>
  <c r="AM263" i="6"/>
  <c r="X598" i="6"/>
  <c r="O599" i="6"/>
  <c r="O672" i="6"/>
  <c r="X671" i="6"/>
  <c r="AR285" i="6"/>
  <c r="AL286" i="6"/>
  <c r="AP285" i="6"/>
  <c r="AN285" i="6"/>
  <c r="AM285" i="6"/>
  <c r="AO285" i="6"/>
  <c r="AQ285" i="6"/>
  <c r="O866" i="6"/>
  <c r="X866" i="6" s="1"/>
  <c r="X865" i="6"/>
  <c r="C244" i="6"/>
  <c r="X243" i="6"/>
  <c r="P107" i="6"/>
  <c r="P108" i="6" s="1"/>
  <c r="CQ106" i="6"/>
  <c r="AQ598" i="6"/>
  <c r="AL599" i="6"/>
  <c r="AP598" i="6"/>
  <c r="AO598" i="6"/>
  <c r="AN598" i="6"/>
  <c r="AM598" i="6"/>
  <c r="AR598" i="6"/>
  <c r="X803" i="6"/>
  <c r="O804" i="6"/>
  <c r="AQ538" i="6"/>
  <c r="AM538" i="6"/>
  <c r="AP538" i="6"/>
  <c r="AL539" i="6"/>
  <c r="AO538" i="6"/>
  <c r="AN538" i="6"/>
  <c r="AR538" i="6"/>
  <c r="D127" i="6"/>
  <c r="AX126" i="6"/>
  <c r="AO918" i="6"/>
  <c r="AN918" i="6"/>
  <c r="AM918" i="6"/>
  <c r="AQ918" i="6"/>
  <c r="AR918" i="6"/>
  <c r="AP918" i="6"/>
  <c r="M196" i="6"/>
  <c r="CD195" i="6"/>
  <c r="P179" i="6"/>
  <c r="P180" i="6" s="1"/>
  <c r="P181" i="6" s="1"/>
  <c r="P182" i="6" s="1"/>
  <c r="P183" i="6" s="1"/>
  <c r="P184" i="6" s="1"/>
  <c r="P185" i="6" s="1"/>
  <c r="P186" i="6" s="1"/>
  <c r="CD178" i="6"/>
  <c r="BV178" i="6"/>
  <c r="BW178" i="6" s="1"/>
  <c r="AN679" i="6"/>
  <c r="AM679" i="6"/>
  <c r="AR679" i="6"/>
  <c r="AP679" i="6"/>
  <c r="AO679" i="6"/>
  <c r="AQ679" i="6"/>
  <c r="C345" i="6"/>
  <c r="X345" i="6" s="1"/>
  <c r="X344" i="6"/>
  <c r="AM209" i="6"/>
  <c r="AR209" i="6"/>
  <c r="AQ209" i="6"/>
  <c r="AP209" i="6"/>
  <c r="AL210" i="6"/>
  <c r="AO209" i="6"/>
  <c r="AN209" i="6"/>
  <c r="AP8" i="6"/>
  <c r="AO8" i="6"/>
  <c r="AN8" i="6"/>
  <c r="AM8" i="6"/>
  <c r="AL9" i="6"/>
  <c r="AR8" i="6"/>
  <c r="AQ8" i="6"/>
  <c r="O704" i="6"/>
  <c r="X703" i="6"/>
  <c r="AN172" i="6"/>
  <c r="AM172" i="6"/>
  <c r="AL173" i="6"/>
  <c r="AR172" i="6"/>
  <c r="AQ172" i="6"/>
  <c r="AP172" i="6"/>
  <c r="AO172" i="6"/>
  <c r="C697" i="6"/>
  <c r="C698" i="6"/>
  <c r="C700" i="6" s="1"/>
  <c r="AR909" i="6"/>
  <c r="AQ909" i="6"/>
  <c r="AM909" i="6"/>
  <c r="AP909" i="6"/>
  <c r="AO909" i="6"/>
  <c r="AN909" i="6"/>
  <c r="C268" i="6"/>
  <c r="X267" i="6"/>
  <c r="C127" i="6"/>
  <c r="X126" i="6"/>
  <c r="X561" i="6"/>
  <c r="O562" i="6"/>
  <c r="D153" i="6"/>
  <c r="AX152" i="6"/>
  <c r="AQ611" i="6"/>
  <c r="AP611" i="6"/>
  <c r="AO611" i="6"/>
  <c r="AN611" i="6"/>
  <c r="AM611" i="6"/>
  <c r="AR611" i="6"/>
  <c r="AN240" i="6"/>
  <c r="AR240" i="6"/>
  <c r="AQ240" i="6"/>
  <c r="AP240" i="6"/>
  <c r="AL241" i="6"/>
  <c r="AO240" i="6"/>
  <c r="AM240" i="6"/>
  <c r="AX172" i="6"/>
  <c r="D173" i="6"/>
  <c r="X759" i="6"/>
  <c r="O760" i="6"/>
  <c r="X150" i="6"/>
  <c r="C151" i="6"/>
  <c r="X693" i="6"/>
  <c r="O694" i="6"/>
  <c r="O727" i="6"/>
  <c r="X726" i="6"/>
  <c r="X514" i="6"/>
  <c r="O515" i="6"/>
  <c r="X586" i="6"/>
  <c r="O587" i="6"/>
  <c r="D10" i="6"/>
  <c r="AX9" i="6"/>
  <c r="AN150" i="6"/>
  <c r="AM150" i="6"/>
  <c r="AL151" i="6"/>
  <c r="AR150" i="6"/>
  <c r="AQ150" i="6"/>
  <c r="AP150" i="6"/>
  <c r="AO150" i="6"/>
  <c r="X459" i="6"/>
  <c r="C460" i="6"/>
  <c r="C461" i="6" s="1"/>
  <c r="C9" i="6"/>
  <c r="X8" i="6"/>
  <c r="X215" i="6"/>
  <c r="C216" i="6"/>
  <c r="O783" i="6"/>
  <c r="X782" i="6"/>
  <c r="X635" i="6" l="1"/>
  <c r="O636" i="6"/>
  <c r="AR635" i="6"/>
  <c r="AQ635" i="6"/>
  <c r="AP635" i="6"/>
  <c r="AO635" i="6"/>
  <c r="AN635" i="6"/>
  <c r="AM635" i="6"/>
  <c r="AO551" i="6"/>
  <c r="AN551" i="6"/>
  <c r="AQ551" i="6"/>
  <c r="AM551" i="6"/>
  <c r="AR551" i="6"/>
  <c r="AP551" i="6"/>
  <c r="D11" i="6"/>
  <c r="AX10" i="6"/>
  <c r="X783" i="6"/>
  <c r="O784" i="6"/>
  <c r="X587" i="6"/>
  <c r="O588" i="6"/>
  <c r="C152" i="6"/>
  <c r="X151" i="6"/>
  <c r="AL242" i="6"/>
  <c r="AO241" i="6"/>
  <c r="AM241" i="6"/>
  <c r="AR241" i="6"/>
  <c r="AQ241" i="6"/>
  <c r="AP241" i="6"/>
  <c r="AN241" i="6"/>
  <c r="X127" i="6"/>
  <c r="C128" i="6"/>
  <c r="AP173" i="6"/>
  <c r="AO173" i="6"/>
  <c r="AN173" i="6"/>
  <c r="AM173" i="6"/>
  <c r="AL174" i="6"/>
  <c r="AR173" i="6"/>
  <c r="AQ173" i="6"/>
  <c r="AL922" i="6"/>
  <c r="AP921" i="6"/>
  <c r="AO921" i="6"/>
  <c r="AM921" i="6"/>
  <c r="AR921" i="6"/>
  <c r="AN921" i="6"/>
  <c r="AQ921" i="6"/>
  <c r="X405" i="6"/>
  <c r="C406" i="6"/>
  <c r="BV20" i="6"/>
  <c r="BW20" i="6" s="1"/>
  <c r="M21" i="6"/>
  <c r="CD20" i="6"/>
  <c r="AR682" i="6"/>
  <c r="AQ682" i="6"/>
  <c r="AL683" i="6"/>
  <c r="AP682" i="6"/>
  <c r="AN682" i="6"/>
  <c r="AM682" i="6"/>
  <c r="AO682" i="6"/>
  <c r="C701" i="6"/>
  <c r="C703" i="6"/>
  <c r="P109" i="6"/>
  <c r="P110" i="6" s="1"/>
  <c r="P111" i="6" s="1"/>
  <c r="P112" i="6" s="1"/>
  <c r="P113" i="6" s="1"/>
  <c r="P114" i="6" s="1"/>
  <c r="P115" i="6" s="1"/>
  <c r="P116" i="6" s="1"/>
  <c r="P117" i="6" s="1"/>
  <c r="P118" i="6" s="1"/>
  <c r="CQ108" i="6"/>
  <c r="AM490" i="6"/>
  <c r="AR490" i="6"/>
  <c r="AQ490" i="6"/>
  <c r="AL491" i="6"/>
  <c r="AO490" i="6"/>
  <c r="AP490" i="6"/>
  <c r="AN490" i="6"/>
  <c r="D85" i="6"/>
  <c r="AX84" i="6"/>
  <c r="C290" i="6"/>
  <c r="X289" i="6"/>
  <c r="X873" i="6"/>
  <c r="O874" i="6"/>
  <c r="X874" i="6" s="1"/>
  <c r="X804" i="6"/>
  <c r="O805" i="6"/>
  <c r="C217" i="6"/>
  <c r="X216" i="6"/>
  <c r="X515" i="6"/>
  <c r="O516" i="6"/>
  <c r="O761" i="6"/>
  <c r="X760" i="6"/>
  <c r="X268" i="6"/>
  <c r="C269" i="6"/>
  <c r="AP264" i="6"/>
  <c r="AL265" i="6"/>
  <c r="AO264" i="6"/>
  <c r="AM264" i="6"/>
  <c r="AR264" i="6"/>
  <c r="AQ264" i="6"/>
  <c r="AN264" i="6"/>
  <c r="O490" i="6"/>
  <c r="X489" i="6"/>
  <c r="X538" i="6"/>
  <c r="O539" i="6"/>
  <c r="AM440" i="6"/>
  <c r="AR440" i="6"/>
  <c r="AP440" i="6"/>
  <c r="AL441" i="6"/>
  <c r="AO440" i="6"/>
  <c r="AN440" i="6"/>
  <c r="AQ440" i="6"/>
  <c r="O749" i="6"/>
  <c r="X748" i="6"/>
  <c r="P34" i="6"/>
  <c r="P35" i="6" s="1"/>
  <c r="P36" i="6" s="1"/>
  <c r="CQ33" i="6"/>
  <c r="AM623" i="6"/>
  <c r="AR623" i="6"/>
  <c r="AQ623" i="6"/>
  <c r="AP623" i="6"/>
  <c r="AO623" i="6"/>
  <c r="AN623" i="6"/>
  <c r="AN671" i="6"/>
  <c r="AM671" i="6"/>
  <c r="AR671" i="6"/>
  <c r="AP671" i="6"/>
  <c r="AO671" i="6"/>
  <c r="AQ671" i="6"/>
  <c r="X550" i="6"/>
  <c r="O551" i="6"/>
  <c r="AR127" i="6"/>
  <c r="AQ127" i="6"/>
  <c r="AP127" i="6"/>
  <c r="AO127" i="6"/>
  <c r="AN127" i="6"/>
  <c r="AM127" i="6"/>
  <c r="AL128" i="6"/>
  <c r="M197" i="6"/>
  <c r="CD196" i="6"/>
  <c r="O600" i="6"/>
  <c r="X599" i="6"/>
  <c r="AO539" i="6"/>
  <c r="AM539" i="6"/>
  <c r="AQ539" i="6"/>
  <c r="AP539" i="6"/>
  <c r="AN539" i="6"/>
  <c r="AR539" i="6"/>
  <c r="X244" i="6"/>
  <c r="C245" i="6"/>
  <c r="AL287" i="6"/>
  <c r="AO286" i="6"/>
  <c r="AN286" i="6"/>
  <c r="AR286" i="6"/>
  <c r="AQ286" i="6"/>
  <c r="AP286" i="6"/>
  <c r="AM286" i="6"/>
  <c r="AO920" i="6"/>
  <c r="AQ920" i="6"/>
  <c r="AR920" i="6"/>
  <c r="AP920" i="6"/>
  <c r="AN920" i="6"/>
  <c r="AM920" i="6"/>
  <c r="O795" i="6"/>
  <c r="X794" i="6"/>
  <c r="AO460" i="6"/>
  <c r="AN460" i="6"/>
  <c r="AQ460" i="6"/>
  <c r="AP460" i="6"/>
  <c r="AM460" i="6"/>
  <c r="AL461" i="6"/>
  <c r="AR460" i="6"/>
  <c r="B441" i="6"/>
  <c r="X440" i="6"/>
  <c r="O529" i="6"/>
  <c r="X528" i="6"/>
  <c r="AO151" i="6"/>
  <c r="AN151" i="6"/>
  <c r="AM151" i="6"/>
  <c r="AL152" i="6"/>
  <c r="AR151" i="6"/>
  <c r="AQ151" i="6"/>
  <c r="AP151" i="6"/>
  <c r="X9" i="6"/>
  <c r="C10" i="6"/>
  <c r="D174" i="6"/>
  <c r="AX173" i="6"/>
  <c r="D154" i="6"/>
  <c r="AX153" i="6"/>
  <c r="X704" i="6"/>
  <c r="O705" i="6"/>
  <c r="O624" i="6"/>
  <c r="X623" i="6"/>
  <c r="AF698" i="6"/>
  <c r="AF700" i="6" s="1"/>
  <c r="AF697" i="6"/>
  <c r="AR195" i="6"/>
  <c r="AQ195" i="6"/>
  <c r="AL196" i="6"/>
  <c r="AP195" i="6"/>
  <c r="AO195" i="6"/>
  <c r="AN195" i="6"/>
  <c r="AM195" i="6"/>
  <c r="AR84" i="6"/>
  <c r="AQ84" i="6"/>
  <c r="AP84" i="6"/>
  <c r="AO84" i="6"/>
  <c r="AN84" i="6"/>
  <c r="AM84" i="6"/>
  <c r="AL85" i="6"/>
  <c r="X176" i="6"/>
  <c r="C177" i="6"/>
  <c r="X716" i="6"/>
  <c r="O717" i="6"/>
  <c r="O684" i="6"/>
  <c r="X683" i="6"/>
  <c r="D128" i="6"/>
  <c r="AX127" i="6"/>
  <c r="AQ659" i="6"/>
  <c r="AP659" i="6"/>
  <c r="AO659" i="6"/>
  <c r="AN659" i="6"/>
  <c r="AM659" i="6"/>
  <c r="AR659" i="6"/>
  <c r="X562" i="6"/>
  <c r="O563" i="6"/>
  <c r="X574" i="6"/>
  <c r="O575" i="6"/>
  <c r="X816" i="6"/>
  <c r="O817" i="6"/>
  <c r="AQ405" i="6"/>
  <c r="AP405" i="6"/>
  <c r="AO405" i="6"/>
  <c r="AL406" i="6"/>
  <c r="AM405" i="6"/>
  <c r="AR405" i="6"/>
  <c r="AN405" i="6"/>
  <c r="X658" i="6"/>
  <c r="O659" i="6"/>
  <c r="X611" i="6"/>
  <c r="O612" i="6"/>
  <c r="AQ9" i="6"/>
  <c r="AP9" i="6"/>
  <c r="AO9" i="6"/>
  <c r="AN9" i="6"/>
  <c r="AM9" i="6"/>
  <c r="AL10" i="6"/>
  <c r="AR9" i="6"/>
  <c r="O728" i="6"/>
  <c r="X727" i="6"/>
  <c r="X694" i="6"/>
  <c r="O695" i="6"/>
  <c r="AR210" i="6"/>
  <c r="AQ210" i="6"/>
  <c r="AP210" i="6"/>
  <c r="AL211" i="6"/>
  <c r="AO210" i="6"/>
  <c r="AN210" i="6"/>
  <c r="AM210" i="6"/>
  <c r="AM599" i="6"/>
  <c r="AR599" i="6"/>
  <c r="AQ599" i="6"/>
  <c r="AP599" i="6"/>
  <c r="AN599" i="6"/>
  <c r="AO599" i="6"/>
  <c r="O673" i="6"/>
  <c r="X672" i="6"/>
  <c r="X83" i="6"/>
  <c r="B84" i="6"/>
  <c r="O648" i="6"/>
  <c r="X647" i="6"/>
  <c r="X771" i="6"/>
  <c r="O772" i="6"/>
  <c r="AM684" i="6"/>
  <c r="AR684" i="6"/>
  <c r="AQ684" i="6"/>
  <c r="AL685" i="6"/>
  <c r="AO684" i="6"/>
  <c r="AN684" i="6"/>
  <c r="AP684" i="6"/>
  <c r="AR515" i="6"/>
  <c r="AQ515" i="6"/>
  <c r="AP515" i="6"/>
  <c r="AO515" i="6"/>
  <c r="AM515" i="6"/>
  <c r="AN515" i="6"/>
  <c r="AO563" i="6"/>
  <c r="AM563" i="6"/>
  <c r="AQ563" i="6"/>
  <c r="AP563" i="6"/>
  <c r="AR563" i="6"/>
  <c r="AN563" i="6"/>
  <c r="X739" i="6"/>
  <c r="O740" i="6"/>
  <c r="X636" i="6" l="1"/>
  <c r="O637" i="6"/>
  <c r="X772" i="6"/>
  <c r="O773" i="6"/>
  <c r="X728" i="6"/>
  <c r="O729" i="6"/>
  <c r="X612" i="6"/>
  <c r="O613" i="6"/>
  <c r="AX128" i="6"/>
  <c r="D129" i="6"/>
  <c r="X624" i="6"/>
  <c r="O625" i="6"/>
  <c r="C218" i="6"/>
  <c r="X217" i="6"/>
  <c r="D86" i="6"/>
  <c r="AX85" i="6"/>
  <c r="AP683" i="6"/>
  <c r="AO683" i="6"/>
  <c r="AN683" i="6"/>
  <c r="AM683" i="6"/>
  <c r="AR683" i="6"/>
  <c r="AQ683" i="6"/>
  <c r="C153" i="6"/>
  <c r="X152" i="6"/>
  <c r="AO211" i="6"/>
  <c r="AN211" i="6"/>
  <c r="AM211" i="6"/>
  <c r="AL212" i="6"/>
  <c r="AR211" i="6"/>
  <c r="AQ211" i="6"/>
  <c r="AP211" i="6"/>
  <c r="O706" i="6"/>
  <c r="X705" i="6"/>
  <c r="X529" i="6"/>
  <c r="O530" i="6"/>
  <c r="AL288" i="6"/>
  <c r="AQ287" i="6"/>
  <c r="AO287" i="6"/>
  <c r="AN287" i="6"/>
  <c r="AM287" i="6"/>
  <c r="AR287" i="6"/>
  <c r="AP287" i="6"/>
  <c r="X490" i="6"/>
  <c r="O491" i="6"/>
  <c r="X269" i="6"/>
  <c r="C270" i="6"/>
  <c r="O806" i="6"/>
  <c r="X805" i="6"/>
  <c r="AQ174" i="6"/>
  <c r="AP174" i="6"/>
  <c r="AO174" i="6"/>
  <c r="AN174" i="6"/>
  <c r="AM174" i="6"/>
  <c r="AL175" i="6"/>
  <c r="AR174" i="6"/>
  <c r="X588" i="6"/>
  <c r="O589" i="6"/>
  <c r="AP406" i="6"/>
  <c r="AO406" i="6"/>
  <c r="AN406" i="6"/>
  <c r="AL407" i="6"/>
  <c r="AR406" i="6"/>
  <c r="AQ406" i="6"/>
  <c r="AM406" i="6"/>
  <c r="AR85" i="6"/>
  <c r="AQ85" i="6"/>
  <c r="AP85" i="6"/>
  <c r="AO85" i="6"/>
  <c r="AN85" i="6"/>
  <c r="AL86" i="6"/>
  <c r="AM85" i="6"/>
  <c r="X684" i="6"/>
  <c r="O685" i="6"/>
  <c r="AN196" i="6"/>
  <c r="AM196" i="6"/>
  <c r="AR196" i="6"/>
  <c r="AQ196" i="6"/>
  <c r="AL197" i="6"/>
  <c r="AP196" i="6"/>
  <c r="AO196" i="6"/>
  <c r="X245" i="6"/>
  <c r="C246" i="6"/>
  <c r="AR441" i="6"/>
  <c r="AQ441" i="6"/>
  <c r="AP441" i="6"/>
  <c r="AO441" i="6"/>
  <c r="AM441" i="6"/>
  <c r="AN441" i="6"/>
  <c r="C706" i="6"/>
  <c r="C707" i="6" s="1"/>
  <c r="C704" i="6"/>
  <c r="C705" i="6" s="1"/>
  <c r="X673" i="6"/>
  <c r="O674" i="6"/>
  <c r="O564" i="6"/>
  <c r="X563" i="6"/>
  <c r="AM265" i="6"/>
  <c r="AR265" i="6"/>
  <c r="AP265" i="6"/>
  <c r="AO265" i="6"/>
  <c r="AN265" i="6"/>
  <c r="AL266" i="6"/>
  <c r="AQ265" i="6"/>
  <c r="AR10" i="6"/>
  <c r="AQ10" i="6"/>
  <c r="AP10" i="6"/>
  <c r="AO10" i="6"/>
  <c r="AN10" i="6"/>
  <c r="AM10" i="6"/>
  <c r="AL11" i="6"/>
  <c r="O741" i="6"/>
  <c r="X741" i="6" s="1"/>
  <c r="X740" i="6"/>
  <c r="X817" i="6"/>
  <c r="O818" i="6"/>
  <c r="X818" i="6" s="1"/>
  <c r="X441" i="6"/>
  <c r="B442" i="6"/>
  <c r="X600" i="6"/>
  <c r="O601" i="6"/>
  <c r="X784" i="6"/>
  <c r="O785" i="6"/>
  <c r="X785" i="6" s="1"/>
  <c r="X10" i="6"/>
  <c r="C11" i="6"/>
  <c r="X659" i="6"/>
  <c r="O660" i="6"/>
  <c r="X648" i="6"/>
  <c r="O649" i="6"/>
  <c r="X717" i="6"/>
  <c r="O718" i="6"/>
  <c r="AR685" i="6"/>
  <c r="AQ685" i="6"/>
  <c r="AP685" i="6"/>
  <c r="AL686" i="6"/>
  <c r="AO685" i="6"/>
  <c r="AN685" i="6"/>
  <c r="AL687" i="6"/>
  <c r="AM685" i="6"/>
  <c r="X84" i="6"/>
  <c r="B85" i="6"/>
  <c r="D155" i="6"/>
  <c r="AX154" i="6"/>
  <c r="AP152" i="6"/>
  <c r="AO152" i="6"/>
  <c r="AN152" i="6"/>
  <c r="AM152" i="6"/>
  <c r="AL153" i="6"/>
  <c r="AR152" i="6"/>
  <c r="AQ152" i="6"/>
  <c r="X795" i="6"/>
  <c r="O796" i="6"/>
  <c r="X796" i="6" s="1"/>
  <c r="P37" i="6"/>
  <c r="P38" i="6" s="1"/>
  <c r="CQ36" i="6"/>
  <c r="X761" i="6"/>
  <c r="O762" i="6"/>
  <c r="AR491" i="6"/>
  <c r="AQ491" i="6"/>
  <c r="AP491" i="6"/>
  <c r="AL492" i="6"/>
  <c r="AO491" i="6"/>
  <c r="AN491" i="6"/>
  <c r="AM491" i="6"/>
  <c r="M22" i="6"/>
  <c r="BV21" i="6"/>
  <c r="BW21" i="6" s="1"/>
  <c r="CD21" i="6"/>
  <c r="O696" i="6"/>
  <c r="X695" i="6"/>
  <c r="X575" i="6"/>
  <c r="O576" i="6"/>
  <c r="X177" i="6"/>
  <c r="C178" i="6"/>
  <c r="AQ461" i="6"/>
  <c r="AP461" i="6"/>
  <c r="AN461" i="6"/>
  <c r="AM461" i="6"/>
  <c r="AR461" i="6"/>
  <c r="AO461" i="6"/>
  <c r="M198" i="6"/>
  <c r="CD197" i="6"/>
  <c r="X197" i="6"/>
  <c r="X551" i="6"/>
  <c r="O552" i="6"/>
  <c r="X516" i="6"/>
  <c r="O517" i="6"/>
  <c r="AF701" i="6"/>
  <c r="AF703" i="6"/>
  <c r="D175" i="6"/>
  <c r="AX174" i="6"/>
  <c r="AL129" i="6"/>
  <c r="AR128" i="6"/>
  <c r="AQ128" i="6"/>
  <c r="AP128" i="6"/>
  <c r="AO128" i="6"/>
  <c r="AN128" i="6"/>
  <c r="AM128" i="6"/>
  <c r="O750" i="6"/>
  <c r="X749" i="6"/>
  <c r="X539" i="6"/>
  <c r="O540" i="6"/>
  <c r="C291" i="6"/>
  <c r="X290" i="6"/>
  <c r="C407" i="6"/>
  <c r="X406" i="6"/>
  <c r="AR922" i="6"/>
  <c r="AQ922" i="6"/>
  <c r="AP922" i="6"/>
  <c r="AN922" i="6"/>
  <c r="AM922" i="6"/>
  <c r="AO922" i="6"/>
  <c r="X128" i="6"/>
  <c r="C129" i="6"/>
  <c r="AR242" i="6"/>
  <c r="AP242" i="6"/>
  <c r="AO242" i="6"/>
  <c r="AN242" i="6"/>
  <c r="AM242" i="6"/>
  <c r="AL243" i="6"/>
  <c r="AQ242" i="6"/>
  <c r="AX11" i="6"/>
  <c r="D12" i="6"/>
  <c r="O638" i="6" l="1"/>
  <c r="X637" i="6"/>
  <c r="X442" i="6"/>
  <c r="B443" i="6"/>
  <c r="X443" i="6" s="1"/>
  <c r="AX129" i="6"/>
  <c r="D130" i="6"/>
  <c r="AL130" i="6"/>
  <c r="AR129" i="6"/>
  <c r="AQ129" i="6"/>
  <c r="AP129" i="6"/>
  <c r="AO129" i="6"/>
  <c r="AN129" i="6"/>
  <c r="AM129" i="6"/>
  <c r="AX155" i="6"/>
  <c r="D156" i="6"/>
  <c r="C709" i="6"/>
  <c r="C711" i="6" s="1"/>
  <c r="C708" i="6"/>
  <c r="X685" i="6"/>
  <c r="O686" i="6"/>
  <c r="X686" i="6" s="1"/>
  <c r="O590" i="6"/>
  <c r="X589" i="6"/>
  <c r="X552" i="6"/>
  <c r="O553" i="6"/>
  <c r="X660" i="6"/>
  <c r="O661" i="6"/>
  <c r="X750" i="6"/>
  <c r="O751" i="6"/>
  <c r="X85" i="6"/>
  <c r="B86" i="6"/>
  <c r="BV85" i="6"/>
  <c r="BW85" i="6" s="1"/>
  <c r="CD85" i="6"/>
  <c r="X11" i="6"/>
  <c r="C12" i="6"/>
  <c r="X706" i="6"/>
  <c r="O707" i="6"/>
  <c r="O614" i="6"/>
  <c r="X613" i="6"/>
  <c r="X696" i="6"/>
  <c r="O697" i="6"/>
  <c r="X697" i="6" s="1"/>
  <c r="X246" i="6"/>
  <c r="C247" i="6"/>
  <c r="X178" i="6"/>
  <c r="C179" i="6"/>
  <c r="BV22" i="6"/>
  <c r="BW22" i="6" s="1"/>
  <c r="M23" i="6"/>
  <c r="M24" i="6" s="1"/>
  <c r="M25" i="6" s="1"/>
  <c r="CD22" i="6"/>
  <c r="X762" i="6"/>
  <c r="O763" i="6"/>
  <c r="X763" i="6" s="1"/>
  <c r="AQ153" i="6"/>
  <c r="AP153" i="6"/>
  <c r="AO153" i="6"/>
  <c r="AN153" i="6"/>
  <c r="AM153" i="6"/>
  <c r="AL154" i="6"/>
  <c r="AR153" i="6"/>
  <c r="X806" i="6"/>
  <c r="O807" i="6"/>
  <c r="X807" i="6" s="1"/>
  <c r="X153" i="6"/>
  <c r="C154" i="6"/>
  <c r="AX86" i="6"/>
  <c r="D87" i="6"/>
  <c r="X129" i="6"/>
  <c r="C130" i="6"/>
  <c r="X718" i="6"/>
  <c r="O719" i="6"/>
  <c r="X719" i="6" s="1"/>
  <c r="AR197" i="6"/>
  <c r="AQ197" i="6"/>
  <c r="AL198" i="6"/>
  <c r="AP197" i="6"/>
  <c r="AO197" i="6"/>
  <c r="AN197" i="6"/>
  <c r="AM197" i="6"/>
  <c r="AQ86" i="6"/>
  <c r="AP86" i="6"/>
  <c r="AO86" i="6"/>
  <c r="AN86" i="6"/>
  <c r="AL87" i="6"/>
  <c r="AM86" i="6"/>
  <c r="AR86" i="6"/>
  <c r="AR175" i="6"/>
  <c r="AQ175" i="6"/>
  <c r="AP175" i="6"/>
  <c r="AO175" i="6"/>
  <c r="AN175" i="6"/>
  <c r="AM175" i="6"/>
  <c r="AL176" i="6"/>
  <c r="X270" i="6"/>
  <c r="C271" i="6"/>
  <c r="C272" i="6" s="1"/>
  <c r="C273" i="6" s="1"/>
  <c r="C274" i="6" s="1"/>
  <c r="X729" i="6"/>
  <c r="O730" i="6"/>
  <c r="X730" i="6" s="1"/>
  <c r="D176" i="6"/>
  <c r="AX175" i="6"/>
  <c r="M199" i="6"/>
  <c r="CD198" i="6"/>
  <c r="X198" i="6"/>
  <c r="AM243" i="6"/>
  <c r="AQ243" i="6"/>
  <c r="AP243" i="6"/>
  <c r="AL244" i="6"/>
  <c r="AO243" i="6"/>
  <c r="AR243" i="6"/>
  <c r="AN243" i="6"/>
  <c r="X576" i="6"/>
  <c r="O577" i="6"/>
  <c r="AL689" i="6"/>
  <c r="AR687" i="6"/>
  <c r="AQ687" i="6"/>
  <c r="AP687" i="6"/>
  <c r="AO687" i="6"/>
  <c r="AM687" i="6"/>
  <c r="AN687" i="6"/>
  <c r="X564" i="6"/>
  <c r="O565" i="6"/>
  <c r="AQ407" i="6"/>
  <c r="AP407" i="6"/>
  <c r="AO407" i="6"/>
  <c r="AN407" i="6"/>
  <c r="AL408" i="6"/>
  <c r="AR407" i="6"/>
  <c r="AM407" i="6"/>
  <c r="C219" i="6"/>
  <c r="X218" i="6"/>
  <c r="AO686" i="6"/>
  <c r="AN686" i="6"/>
  <c r="AM686" i="6"/>
  <c r="AQ686" i="6"/>
  <c r="AP686" i="6"/>
  <c r="AR686" i="6"/>
  <c r="AX12" i="6"/>
  <c r="D13" i="6"/>
  <c r="X407" i="6"/>
  <c r="C408" i="6"/>
  <c r="AF706" i="6"/>
  <c r="AF707" i="6" s="1"/>
  <c r="AF704" i="6"/>
  <c r="AF705" i="6" s="1"/>
  <c r="C292" i="6"/>
  <c r="X291" i="6"/>
  <c r="O518" i="6"/>
  <c r="X517" i="6"/>
  <c r="P39" i="6"/>
  <c r="CQ38" i="6"/>
  <c r="O650" i="6"/>
  <c r="X649" i="6"/>
  <c r="X601" i="6"/>
  <c r="O602" i="6"/>
  <c r="AL12" i="6"/>
  <c r="AR11" i="6"/>
  <c r="AQ11" i="6"/>
  <c r="AP11" i="6"/>
  <c r="AO11" i="6"/>
  <c r="AN11" i="6"/>
  <c r="AM11" i="6"/>
  <c r="AN266" i="6"/>
  <c r="AM266" i="6"/>
  <c r="AQ266" i="6"/>
  <c r="AP266" i="6"/>
  <c r="AL267" i="6"/>
  <c r="AO266" i="6"/>
  <c r="AR266" i="6"/>
  <c r="X674" i="6"/>
  <c r="O675" i="6"/>
  <c r="X675" i="6" s="1"/>
  <c r="X491" i="6"/>
  <c r="O492" i="6"/>
  <c r="AM288" i="6"/>
  <c r="AL289" i="6"/>
  <c r="AR288" i="6"/>
  <c r="AP288" i="6"/>
  <c r="AO288" i="6"/>
  <c r="AN288" i="6"/>
  <c r="AQ288" i="6"/>
  <c r="AP212" i="6"/>
  <c r="AO212" i="6"/>
  <c r="AN212" i="6"/>
  <c r="AM212" i="6"/>
  <c r="AL213" i="6"/>
  <c r="AR212" i="6"/>
  <c r="AQ212" i="6"/>
  <c r="X625" i="6"/>
  <c r="O626" i="6"/>
  <c r="X773" i="6"/>
  <c r="O774" i="6"/>
  <c r="X774" i="6" s="1"/>
  <c r="X540" i="6"/>
  <c r="O541" i="6"/>
  <c r="AL493" i="6"/>
  <c r="AO492" i="6"/>
  <c r="AN492" i="6"/>
  <c r="AM492" i="6"/>
  <c r="AQ492" i="6"/>
  <c r="AR492" i="6"/>
  <c r="AP492" i="6"/>
  <c r="X530" i="6"/>
  <c r="O531" i="6"/>
  <c r="X531" i="6" s="1"/>
  <c r="O639" i="6" l="1"/>
  <c r="X639" i="6" s="1"/>
  <c r="X638" i="6"/>
  <c r="AL13" i="6"/>
  <c r="AR12" i="6"/>
  <c r="AQ12" i="6"/>
  <c r="AP12" i="6"/>
  <c r="AO12" i="6"/>
  <c r="AN12" i="6"/>
  <c r="AM12" i="6"/>
  <c r="O519" i="6"/>
  <c r="X519" i="6" s="1"/>
  <c r="X518" i="6"/>
  <c r="X219" i="6"/>
  <c r="C220" i="6"/>
  <c r="X565" i="6"/>
  <c r="O566" i="6"/>
  <c r="AR689" i="6"/>
  <c r="AQ689" i="6"/>
  <c r="AP689" i="6"/>
  <c r="AN689" i="6"/>
  <c r="AL692" i="6"/>
  <c r="AM689" i="6"/>
  <c r="AL690" i="6"/>
  <c r="AO689" i="6"/>
  <c r="X247" i="6"/>
  <c r="C248" i="6"/>
  <c r="C249" i="6" s="1"/>
  <c r="C250" i="6" s="1"/>
  <c r="C251" i="6" s="1"/>
  <c r="X12" i="6"/>
  <c r="C13" i="6"/>
  <c r="O662" i="6"/>
  <c r="X661" i="6"/>
  <c r="X602" i="6"/>
  <c r="O603" i="6"/>
  <c r="X603" i="6" s="1"/>
  <c r="O578" i="6"/>
  <c r="X577" i="6"/>
  <c r="C275" i="6"/>
  <c r="C276" i="6" s="1"/>
  <c r="C277" i="6" s="1"/>
  <c r="X277" i="6" s="1"/>
  <c r="X274" i="6"/>
  <c r="C712" i="6"/>
  <c r="C714" i="6"/>
  <c r="AR493" i="6"/>
  <c r="AQ493" i="6"/>
  <c r="AL494" i="6"/>
  <c r="AP493" i="6"/>
  <c r="AN493" i="6"/>
  <c r="AO493" i="6"/>
  <c r="AM493" i="6"/>
  <c r="C131" i="6"/>
  <c r="X130" i="6"/>
  <c r="X553" i="6"/>
  <c r="O554" i="6"/>
  <c r="AX156" i="6"/>
  <c r="D157" i="6"/>
  <c r="AO130" i="6"/>
  <c r="AL131" i="6"/>
  <c r="AR130" i="6"/>
  <c r="AQ130" i="6"/>
  <c r="AP130" i="6"/>
  <c r="AN130" i="6"/>
  <c r="AM130" i="6"/>
  <c r="AQ213" i="6"/>
  <c r="AP213" i="6"/>
  <c r="AO213" i="6"/>
  <c r="AN213" i="6"/>
  <c r="AM213" i="6"/>
  <c r="AL214" i="6"/>
  <c r="AR213" i="6"/>
  <c r="AR408" i="6"/>
  <c r="AQ408" i="6"/>
  <c r="AP408" i="6"/>
  <c r="AO408" i="6"/>
  <c r="AM408" i="6"/>
  <c r="AL409" i="6"/>
  <c r="AN408" i="6"/>
  <c r="AX130" i="6"/>
  <c r="D131" i="6"/>
  <c r="AX13" i="6"/>
  <c r="D14" i="6"/>
  <c r="C293" i="6"/>
  <c r="X292" i="6"/>
  <c r="X541" i="6"/>
  <c r="O542" i="6"/>
  <c r="AL177" i="6"/>
  <c r="AR176" i="6"/>
  <c r="AQ176" i="6"/>
  <c r="AP176" i="6"/>
  <c r="AO176" i="6"/>
  <c r="AN176" i="6"/>
  <c r="AM176" i="6"/>
  <c r="AR154" i="6"/>
  <c r="AQ154" i="6"/>
  <c r="AP154" i="6"/>
  <c r="AO154" i="6"/>
  <c r="AN154" i="6"/>
  <c r="AM154" i="6"/>
  <c r="AL155" i="6"/>
  <c r="X650" i="6"/>
  <c r="O651" i="6"/>
  <c r="X651" i="6" s="1"/>
  <c r="AF708" i="6"/>
  <c r="AF709" i="6"/>
  <c r="AF711" i="6" s="1"/>
  <c r="M200" i="6"/>
  <c r="CD199" i="6"/>
  <c r="AP87" i="6"/>
  <c r="AO87" i="6"/>
  <c r="AN87" i="6"/>
  <c r="AM87" i="6"/>
  <c r="AL88" i="6"/>
  <c r="AR87" i="6"/>
  <c r="AQ87" i="6"/>
  <c r="AX87" i="6"/>
  <c r="D88" i="6"/>
  <c r="M26" i="6"/>
  <c r="M27" i="6" s="1"/>
  <c r="CD25" i="6"/>
  <c r="BV25" i="6"/>
  <c r="BW25" i="6" s="1"/>
  <c r="X86" i="6"/>
  <c r="B87" i="6"/>
  <c r="X492" i="6"/>
  <c r="O493" i="6"/>
  <c r="AM289" i="6"/>
  <c r="AL290" i="6"/>
  <c r="AR289" i="6"/>
  <c r="AP289" i="6"/>
  <c r="AO289" i="6"/>
  <c r="AN289" i="6"/>
  <c r="AQ289" i="6"/>
  <c r="AR267" i="6"/>
  <c r="AP267" i="6"/>
  <c r="AN267" i="6"/>
  <c r="AM267" i="6"/>
  <c r="AL268" i="6"/>
  <c r="AQ267" i="6"/>
  <c r="AO267" i="6"/>
  <c r="X408" i="6"/>
  <c r="C409" i="6"/>
  <c r="AN198" i="6"/>
  <c r="AM198" i="6"/>
  <c r="AR198" i="6"/>
  <c r="AQ198" i="6"/>
  <c r="AL199" i="6"/>
  <c r="AP198" i="6"/>
  <c r="AO198" i="6"/>
  <c r="O615" i="6"/>
  <c r="X615" i="6" s="1"/>
  <c r="X614" i="6"/>
  <c r="O591" i="6"/>
  <c r="X591" i="6" s="1"/>
  <c r="X590" i="6"/>
  <c r="X626" i="6"/>
  <c r="O627" i="6"/>
  <c r="X627" i="6" s="1"/>
  <c r="P40" i="6"/>
  <c r="P41" i="6" s="1"/>
  <c r="P42" i="6" s="1"/>
  <c r="P43" i="6" s="1"/>
  <c r="P44" i="6" s="1"/>
  <c r="P45" i="6" s="1"/>
  <c r="P46" i="6" s="1"/>
  <c r="P47" i="6" s="1"/>
  <c r="P48" i="6" s="1"/>
  <c r="P49" i="6" s="1"/>
  <c r="P50" i="6" s="1"/>
  <c r="P51" i="6" s="1"/>
  <c r="P52" i="6" s="1"/>
  <c r="CQ39" i="6"/>
  <c r="AR244" i="6"/>
  <c r="AP244" i="6"/>
  <c r="AN244" i="6"/>
  <c r="AM244" i="6"/>
  <c r="AL245" i="6"/>
  <c r="AQ244" i="6"/>
  <c r="AO244" i="6"/>
  <c r="AX176" i="6"/>
  <c r="D177" i="6"/>
  <c r="X154" i="6"/>
  <c r="C155" i="6"/>
  <c r="C180" i="6"/>
  <c r="C181" i="6" s="1"/>
  <c r="X179" i="6"/>
  <c r="X707" i="6"/>
  <c r="O708" i="6"/>
  <c r="X708" i="6" s="1"/>
  <c r="O752" i="6"/>
  <c r="X752" i="6" s="1"/>
  <c r="X751" i="6"/>
  <c r="M201" i="6" l="1"/>
  <c r="X201" i="6" s="1"/>
  <c r="CD200" i="6"/>
  <c r="P54" i="6"/>
  <c r="P56" i="6" s="1"/>
  <c r="P53" i="6"/>
  <c r="P55" i="6" s="1"/>
  <c r="P57" i="6" s="1"/>
  <c r="P58" i="6" s="1"/>
  <c r="P59" i="6" s="1"/>
  <c r="P60" i="6" s="1"/>
  <c r="P61" i="6" s="1"/>
  <c r="P62" i="6" s="1"/>
  <c r="P63" i="6" s="1"/>
  <c r="P64" i="6" s="1"/>
  <c r="P65" i="6" s="1"/>
  <c r="P66" i="6" s="1"/>
  <c r="P67" i="6" s="1"/>
  <c r="P68" i="6" s="1"/>
  <c r="P69" i="6" s="1"/>
  <c r="P70" i="6" s="1"/>
  <c r="P71" i="6" s="1"/>
  <c r="P72" i="6" s="1"/>
  <c r="P73" i="6" s="1"/>
  <c r="P74" i="6" s="1"/>
  <c r="B88" i="6"/>
  <c r="X87" i="6"/>
  <c r="AF712" i="6"/>
  <c r="AF714" i="6"/>
  <c r="D132" i="6"/>
  <c r="AX131" i="6"/>
  <c r="C252" i="6"/>
  <c r="C253" i="6" s="1"/>
  <c r="C254" i="6" s="1"/>
  <c r="X254" i="6" s="1"/>
  <c r="X251" i="6"/>
  <c r="AR199" i="6"/>
  <c r="AQ199" i="6"/>
  <c r="AL200" i="6"/>
  <c r="AP199" i="6"/>
  <c r="AO199" i="6"/>
  <c r="AN199" i="6"/>
  <c r="AM199" i="6"/>
  <c r="AP88" i="6"/>
  <c r="AO88" i="6"/>
  <c r="AN88" i="6"/>
  <c r="AM88" i="6"/>
  <c r="AL89" i="6"/>
  <c r="AR88" i="6"/>
  <c r="AQ88" i="6"/>
  <c r="AM177" i="6"/>
  <c r="AL178" i="6"/>
  <c r="AR177" i="6"/>
  <c r="AQ177" i="6"/>
  <c r="AP177" i="6"/>
  <c r="AO177" i="6"/>
  <c r="AN177" i="6"/>
  <c r="X554" i="6"/>
  <c r="O555" i="6"/>
  <c r="X555" i="6" s="1"/>
  <c r="AP494" i="6"/>
  <c r="AO494" i="6"/>
  <c r="AN494" i="6"/>
  <c r="AM494" i="6"/>
  <c r="AR494" i="6"/>
  <c r="AQ494" i="6"/>
  <c r="O579" i="6"/>
  <c r="X579" i="6" s="1"/>
  <c r="X578" i="6"/>
  <c r="AL269" i="6"/>
  <c r="AP268" i="6"/>
  <c r="AO268" i="6"/>
  <c r="AM268" i="6"/>
  <c r="AR268" i="6"/>
  <c r="AQ268" i="6"/>
  <c r="AN268" i="6"/>
  <c r="X542" i="6"/>
  <c r="O543" i="6"/>
  <c r="X543" i="6" s="1"/>
  <c r="AR214" i="6"/>
  <c r="AQ214" i="6"/>
  <c r="AL215" i="6"/>
  <c r="AP214" i="6"/>
  <c r="AO214" i="6"/>
  <c r="AN214" i="6"/>
  <c r="AM214" i="6"/>
  <c r="X566" i="6"/>
  <c r="O567" i="6"/>
  <c r="X567" i="6" s="1"/>
  <c r="AX157" i="6"/>
  <c r="D158" i="6"/>
  <c r="D159" i="6"/>
  <c r="AO245" i="6"/>
  <c r="AM245" i="6"/>
  <c r="AR245" i="6"/>
  <c r="AQ245" i="6"/>
  <c r="AP245" i="6"/>
  <c r="AN245" i="6"/>
  <c r="AL246" i="6"/>
  <c r="X181" i="6"/>
  <c r="C182" i="6"/>
  <c r="AR409" i="6"/>
  <c r="AQ409" i="6"/>
  <c r="AP409" i="6"/>
  <c r="AO409" i="6"/>
  <c r="AL410" i="6"/>
  <c r="AM409" i="6"/>
  <c r="AN409" i="6"/>
  <c r="AQ690" i="6"/>
  <c r="AP690" i="6"/>
  <c r="AO690" i="6"/>
  <c r="AN690" i="6"/>
  <c r="AM690" i="6"/>
  <c r="AR690" i="6"/>
  <c r="X155" i="6"/>
  <c r="C156" i="6"/>
  <c r="AM290" i="6"/>
  <c r="AL291" i="6"/>
  <c r="AR290" i="6"/>
  <c r="AP290" i="6"/>
  <c r="AO290" i="6"/>
  <c r="AN290" i="6"/>
  <c r="AQ290" i="6"/>
  <c r="M28" i="6"/>
  <c r="M29" i="6" s="1"/>
  <c r="BV27" i="6"/>
  <c r="BW27" i="6" s="1"/>
  <c r="CD27" i="6"/>
  <c r="AL156" i="6"/>
  <c r="AR155" i="6"/>
  <c r="AQ155" i="6"/>
  <c r="AP155" i="6"/>
  <c r="AO155" i="6"/>
  <c r="AN155" i="6"/>
  <c r="AM155" i="6"/>
  <c r="C132" i="6"/>
  <c r="X131" i="6"/>
  <c r="C717" i="6"/>
  <c r="C718" i="6" s="1"/>
  <c r="C715" i="6"/>
  <c r="C716" i="6" s="1"/>
  <c r="X220" i="6"/>
  <c r="C221" i="6"/>
  <c r="AX88" i="6"/>
  <c r="D89" i="6"/>
  <c r="C294" i="6"/>
  <c r="X293" i="6"/>
  <c r="AP131" i="6"/>
  <c r="AO131" i="6"/>
  <c r="AM131" i="6"/>
  <c r="AQ131" i="6"/>
  <c r="AL132" i="6"/>
  <c r="AN131" i="6"/>
  <c r="AR131" i="6"/>
  <c r="O663" i="6"/>
  <c r="X663" i="6" s="1"/>
  <c r="X662" i="6"/>
  <c r="AR692" i="6"/>
  <c r="AQ692" i="6"/>
  <c r="AL693" i="6"/>
  <c r="AP692" i="6"/>
  <c r="AL695" i="6"/>
  <c r="AO692" i="6"/>
  <c r="AM692" i="6"/>
  <c r="AN692" i="6"/>
  <c r="AX177" i="6"/>
  <c r="D178" i="6"/>
  <c r="X409" i="6"/>
  <c r="C410" i="6"/>
  <c r="X493" i="6"/>
  <c r="O494" i="6"/>
  <c r="AX14" i="6"/>
  <c r="D15" i="6"/>
  <c r="X13" i="6"/>
  <c r="C14" i="6"/>
  <c r="AM13" i="6"/>
  <c r="AL14" i="6"/>
  <c r="AR13" i="6"/>
  <c r="AQ13" i="6"/>
  <c r="AP13" i="6"/>
  <c r="AO13" i="6"/>
  <c r="AN13" i="6"/>
  <c r="AN14" i="6" l="1"/>
  <c r="AM14" i="6"/>
  <c r="AL15" i="6"/>
  <c r="AR14" i="6"/>
  <c r="AQ14" i="6"/>
  <c r="AP14" i="6"/>
  <c r="AO14" i="6"/>
  <c r="AQ132" i="6"/>
  <c r="AP132" i="6"/>
  <c r="AN132" i="6"/>
  <c r="AM132" i="6"/>
  <c r="AO132" i="6"/>
  <c r="AL133" i="6"/>
  <c r="AR132" i="6"/>
  <c r="X156" i="6"/>
  <c r="C157" i="6"/>
  <c r="AX159" i="6"/>
  <c r="D161" i="6"/>
  <c r="AP89" i="6"/>
  <c r="AO89" i="6"/>
  <c r="AN89" i="6"/>
  <c r="AM89" i="6"/>
  <c r="AL90" i="6"/>
  <c r="AR89" i="6"/>
  <c r="AQ89" i="6"/>
  <c r="AF715" i="6"/>
  <c r="AF716" i="6" s="1"/>
  <c r="AF717" i="6"/>
  <c r="AF718" i="6" s="1"/>
  <c r="AO693" i="6"/>
  <c r="AN693" i="6"/>
  <c r="AM693" i="6"/>
  <c r="AQ693" i="6"/>
  <c r="AL694" i="6"/>
  <c r="AP693" i="6"/>
  <c r="AR693" i="6"/>
  <c r="X221" i="6"/>
  <c r="C222" i="6"/>
  <c r="C223" i="6" s="1"/>
  <c r="C224" i="6" s="1"/>
  <c r="C225" i="6" s="1"/>
  <c r="AQ246" i="6"/>
  <c r="AO246" i="6"/>
  <c r="AN246" i="6"/>
  <c r="AM246" i="6"/>
  <c r="AL247" i="6"/>
  <c r="AR246" i="6"/>
  <c r="AP246" i="6"/>
  <c r="D160" i="6"/>
  <c r="AX158" i="6"/>
  <c r="AN215" i="6"/>
  <c r="AM215" i="6"/>
  <c r="AL216" i="6"/>
  <c r="AR215" i="6"/>
  <c r="AQ215" i="6"/>
  <c r="AP215" i="6"/>
  <c r="AO215" i="6"/>
  <c r="AN200" i="6"/>
  <c r="AM200" i="6"/>
  <c r="AR200" i="6"/>
  <c r="AQ200" i="6"/>
  <c r="AL201" i="6"/>
  <c r="AP200" i="6"/>
  <c r="AO200" i="6"/>
  <c r="O495" i="6"/>
  <c r="X494" i="6"/>
  <c r="M30" i="6"/>
  <c r="BV29" i="6"/>
  <c r="BW29" i="6" s="1"/>
  <c r="CD29" i="6"/>
  <c r="C15" i="6"/>
  <c r="X14" i="6"/>
  <c r="AX178" i="6"/>
  <c r="D179" i="6"/>
  <c r="AQ410" i="6"/>
  <c r="AP410" i="6"/>
  <c r="AO410" i="6"/>
  <c r="AN410" i="6"/>
  <c r="AL411" i="6"/>
  <c r="AR410" i="6"/>
  <c r="AM410" i="6"/>
  <c r="X410" i="6"/>
  <c r="C411" i="6"/>
  <c r="B89" i="6"/>
  <c r="X88" i="6"/>
  <c r="C720" i="6"/>
  <c r="C722" i="6" s="1"/>
  <c r="C719" i="6"/>
  <c r="AN178" i="6"/>
  <c r="AM178" i="6"/>
  <c r="AL179" i="6"/>
  <c r="AR178" i="6"/>
  <c r="AQ178" i="6"/>
  <c r="AP178" i="6"/>
  <c r="AO178" i="6"/>
  <c r="AL270" i="6"/>
  <c r="AQ269" i="6"/>
  <c r="AO269" i="6"/>
  <c r="AN269" i="6"/>
  <c r="AM269" i="6"/>
  <c r="AR269" i="6"/>
  <c r="AP269" i="6"/>
  <c r="AL157" i="6"/>
  <c r="AR156" i="6"/>
  <c r="AQ156" i="6"/>
  <c r="AP156" i="6"/>
  <c r="AO156" i="6"/>
  <c r="AN156" i="6"/>
  <c r="AM156" i="6"/>
  <c r="X132" i="6"/>
  <c r="C133" i="6"/>
  <c r="AM291" i="6"/>
  <c r="AL292" i="6"/>
  <c r="AR291" i="6"/>
  <c r="AP291" i="6"/>
  <c r="AO291" i="6"/>
  <c r="AN291" i="6"/>
  <c r="AQ291" i="6"/>
  <c r="D16" i="6"/>
  <c r="AX15" i="6"/>
  <c r="C295" i="6"/>
  <c r="X294" i="6"/>
  <c r="AP695" i="6"/>
  <c r="AL696" i="6"/>
  <c r="AO695" i="6"/>
  <c r="AN695" i="6"/>
  <c r="AM695" i="6"/>
  <c r="AR695" i="6"/>
  <c r="AQ695" i="6"/>
  <c r="AX89" i="6"/>
  <c r="D90" i="6"/>
  <c r="C183" i="6"/>
  <c r="X182" i="6"/>
  <c r="D133" i="6"/>
  <c r="AX132" i="6"/>
  <c r="D17" i="6" l="1"/>
  <c r="AX16" i="6"/>
  <c r="X133" i="6"/>
  <c r="C134" i="6"/>
  <c r="C725" i="6"/>
  <c r="C723" i="6"/>
  <c r="AR694" i="6"/>
  <c r="AQ694" i="6"/>
  <c r="AP694" i="6"/>
  <c r="AO694" i="6"/>
  <c r="AM694" i="6"/>
  <c r="AN694" i="6"/>
  <c r="X157" i="6"/>
  <c r="C158" i="6"/>
  <c r="D134" i="6"/>
  <c r="AX133" i="6"/>
  <c r="AP90" i="6"/>
  <c r="AO90" i="6"/>
  <c r="AN90" i="6"/>
  <c r="AM90" i="6"/>
  <c r="AL91" i="6"/>
  <c r="AR90" i="6"/>
  <c r="AQ90" i="6"/>
  <c r="X295" i="6"/>
  <c r="C296" i="6"/>
  <c r="AM157" i="6"/>
  <c r="AL158" i="6"/>
  <c r="AL159" i="6"/>
  <c r="AR157" i="6"/>
  <c r="AQ157" i="6"/>
  <c r="AP157" i="6"/>
  <c r="AO157" i="6"/>
  <c r="AN157" i="6"/>
  <c r="AN216" i="6"/>
  <c r="AM216" i="6"/>
  <c r="AR216" i="6"/>
  <c r="AQ216" i="6"/>
  <c r="AP216" i="6"/>
  <c r="AL217" i="6"/>
  <c r="AO216" i="6"/>
  <c r="B90" i="6"/>
  <c r="X89" i="6"/>
  <c r="BV89" i="6"/>
  <c r="BW89" i="6" s="1"/>
  <c r="CD89" i="6"/>
  <c r="M31" i="6"/>
  <c r="BV30" i="6"/>
  <c r="BW30" i="6" s="1"/>
  <c r="CD30" i="6"/>
  <c r="AM696" i="6"/>
  <c r="AL698" i="6"/>
  <c r="AR696" i="6"/>
  <c r="AQ696" i="6"/>
  <c r="AL697" i="6"/>
  <c r="AO696" i="6"/>
  <c r="AN696" i="6"/>
  <c r="AP696" i="6"/>
  <c r="X411" i="6"/>
  <c r="C412" i="6"/>
  <c r="AR133" i="6"/>
  <c r="AQ133" i="6"/>
  <c r="AO133" i="6"/>
  <c r="AN133" i="6"/>
  <c r="AP133" i="6"/>
  <c r="AM133" i="6"/>
  <c r="AL134" i="6"/>
  <c r="X183" i="6"/>
  <c r="C184" i="6"/>
  <c r="C185" i="6" s="1"/>
  <c r="C186" i="6" s="1"/>
  <c r="X186" i="6" s="1"/>
  <c r="AX90" i="6"/>
  <c r="D91" i="6"/>
  <c r="AO179" i="6"/>
  <c r="AN179" i="6"/>
  <c r="AM179" i="6"/>
  <c r="AL180" i="6"/>
  <c r="AR179" i="6"/>
  <c r="AQ179" i="6"/>
  <c r="AP179" i="6"/>
  <c r="AX179" i="6"/>
  <c r="D180" i="6"/>
  <c r="X495" i="6"/>
  <c r="O496" i="6"/>
  <c r="O500" i="6"/>
  <c r="AX160" i="6"/>
  <c r="D162" i="6"/>
  <c r="C226" i="6"/>
  <c r="C227" i="6" s="1"/>
  <c r="C228" i="6" s="1"/>
  <c r="X225" i="6"/>
  <c r="AF719" i="6"/>
  <c r="AF720" i="6"/>
  <c r="AF722" i="6" s="1"/>
  <c r="AP15" i="6"/>
  <c r="AO15" i="6"/>
  <c r="AN15" i="6"/>
  <c r="AM15" i="6"/>
  <c r="AL16" i="6"/>
  <c r="AR15" i="6"/>
  <c r="AQ15" i="6"/>
  <c r="AX161" i="6"/>
  <c r="D163" i="6"/>
  <c r="AX163" i="6" s="1"/>
  <c r="AM292" i="6"/>
  <c r="AL293" i="6"/>
  <c r="AR292" i="6"/>
  <c r="AP292" i="6"/>
  <c r="AO292" i="6"/>
  <c r="AN292" i="6"/>
  <c r="AQ292" i="6"/>
  <c r="AL271" i="6"/>
  <c r="AQ270" i="6"/>
  <c r="AO270" i="6"/>
  <c r="AN270" i="6"/>
  <c r="AM270" i="6"/>
  <c r="AR270" i="6"/>
  <c r="AP270" i="6"/>
  <c r="AQ411" i="6"/>
  <c r="AP411" i="6"/>
  <c r="AO411" i="6"/>
  <c r="AN411" i="6"/>
  <c r="AL412" i="6"/>
  <c r="AR411" i="6"/>
  <c r="AM411" i="6"/>
  <c r="C16" i="6"/>
  <c r="X15" i="6"/>
  <c r="AR201" i="6"/>
  <c r="AQ201" i="6"/>
  <c r="AP201" i="6"/>
  <c r="AO201" i="6"/>
  <c r="AN201" i="6"/>
  <c r="AM201" i="6"/>
  <c r="AL248" i="6"/>
  <c r="AQ247" i="6"/>
  <c r="AO247" i="6"/>
  <c r="AN247" i="6"/>
  <c r="AM247" i="6"/>
  <c r="AP247" i="6"/>
  <c r="AR247" i="6"/>
  <c r="X500" i="6" l="1"/>
  <c r="O501" i="6"/>
  <c r="AP180" i="6"/>
  <c r="AO180" i="6"/>
  <c r="AN180" i="6"/>
  <c r="AM180" i="6"/>
  <c r="AL181" i="6"/>
  <c r="AR180" i="6"/>
  <c r="AQ180" i="6"/>
  <c r="AL135" i="6"/>
  <c r="AR134" i="6"/>
  <c r="AP134" i="6"/>
  <c r="AO134" i="6"/>
  <c r="AQ134" i="6"/>
  <c r="AN134" i="6"/>
  <c r="AM134" i="6"/>
  <c r="AM271" i="6"/>
  <c r="AR271" i="6"/>
  <c r="AP271" i="6"/>
  <c r="AO271" i="6"/>
  <c r="AN271" i="6"/>
  <c r="AL272" i="6"/>
  <c r="AQ271" i="6"/>
  <c r="O497" i="6"/>
  <c r="X497" i="6" s="1"/>
  <c r="X496" i="6"/>
  <c r="AR217" i="6"/>
  <c r="AQ217" i="6"/>
  <c r="AP217" i="6"/>
  <c r="AL218" i="6"/>
  <c r="AO217" i="6"/>
  <c r="AN217" i="6"/>
  <c r="AM217" i="6"/>
  <c r="AX134" i="6"/>
  <c r="D135" i="6"/>
  <c r="AF723" i="6"/>
  <c r="AF725" i="6"/>
  <c r="X158" i="6"/>
  <c r="C159" i="6"/>
  <c r="AR248" i="6"/>
  <c r="AP248" i="6"/>
  <c r="AO248" i="6"/>
  <c r="AN248" i="6"/>
  <c r="AM248" i="6"/>
  <c r="AL249" i="6"/>
  <c r="AQ248" i="6"/>
  <c r="X16" i="6"/>
  <c r="C17" i="6"/>
  <c r="D181" i="6"/>
  <c r="AX180" i="6"/>
  <c r="M32" i="6"/>
  <c r="BV31" i="6"/>
  <c r="BW31" i="6" s="1"/>
  <c r="CD31" i="6"/>
  <c r="AP91" i="6"/>
  <c r="AO91" i="6"/>
  <c r="AN91" i="6"/>
  <c r="AM91" i="6"/>
  <c r="AL92" i="6"/>
  <c r="AR91" i="6"/>
  <c r="AQ91" i="6"/>
  <c r="C728" i="6"/>
  <c r="C729" i="6" s="1"/>
  <c r="C726" i="6"/>
  <c r="C727" i="6" s="1"/>
  <c r="AX91" i="6"/>
  <c r="D92" i="6"/>
  <c r="AR697" i="6"/>
  <c r="AQ697" i="6"/>
  <c r="AP697" i="6"/>
  <c r="AO697" i="6"/>
  <c r="AN697" i="6"/>
  <c r="AM697" i="6"/>
  <c r="C135" i="6"/>
  <c r="X134" i="6"/>
  <c r="AO159" i="6"/>
  <c r="AN159" i="6"/>
  <c r="AM159" i="6"/>
  <c r="AL161" i="6"/>
  <c r="AR159" i="6"/>
  <c r="AQ159" i="6"/>
  <c r="AP159" i="6"/>
  <c r="AL17" i="6"/>
  <c r="AR16" i="6"/>
  <c r="AQ16" i="6"/>
  <c r="AP16" i="6"/>
  <c r="AO16" i="6"/>
  <c r="AN16" i="6"/>
  <c r="AM16" i="6"/>
  <c r="C229" i="6"/>
  <c r="X228" i="6"/>
  <c r="AN158" i="6"/>
  <c r="AM158" i="6"/>
  <c r="AR158" i="6"/>
  <c r="AQ158" i="6"/>
  <c r="AP158" i="6"/>
  <c r="AL160" i="6"/>
  <c r="AO158" i="6"/>
  <c r="AQ412" i="6"/>
  <c r="AP412" i="6"/>
  <c r="AO412" i="6"/>
  <c r="AN412" i="6"/>
  <c r="AR412" i="6"/>
  <c r="AM412" i="6"/>
  <c r="AL413" i="6"/>
  <c r="AX162" i="6"/>
  <c r="D164" i="6"/>
  <c r="AX164" i="6" s="1"/>
  <c r="AM293" i="6"/>
  <c r="AL294" i="6"/>
  <c r="AR293" i="6"/>
  <c r="AP293" i="6"/>
  <c r="AO293" i="6"/>
  <c r="AN293" i="6"/>
  <c r="AQ293" i="6"/>
  <c r="X412" i="6"/>
  <c r="C413" i="6"/>
  <c r="AN698" i="6"/>
  <c r="AM698" i="6"/>
  <c r="AL700" i="6"/>
  <c r="AR698" i="6"/>
  <c r="AP698" i="6"/>
  <c r="AO698" i="6"/>
  <c r="AQ698" i="6"/>
  <c r="B91" i="6"/>
  <c r="X90" i="6"/>
  <c r="BV90" i="6"/>
  <c r="BW90" i="6" s="1"/>
  <c r="CD90" i="6"/>
  <c r="X296" i="6"/>
  <c r="C297" i="6"/>
  <c r="AX17" i="6"/>
  <c r="D18" i="6"/>
  <c r="C414" i="6" l="1"/>
  <c r="X413" i="6"/>
  <c r="AX18" i="6"/>
  <c r="D19" i="6"/>
  <c r="AL18" i="6"/>
  <c r="AR17" i="6"/>
  <c r="AQ17" i="6"/>
  <c r="AP17" i="6"/>
  <c r="AO17" i="6"/>
  <c r="AN17" i="6"/>
  <c r="AM17" i="6"/>
  <c r="AX92" i="6"/>
  <c r="D93" i="6"/>
  <c r="X17" i="6"/>
  <c r="C18" i="6"/>
  <c r="AQ181" i="6"/>
  <c r="AL182" i="6"/>
  <c r="AP181" i="6"/>
  <c r="AO181" i="6"/>
  <c r="AN181" i="6"/>
  <c r="AM181" i="6"/>
  <c r="AR181" i="6"/>
  <c r="B92" i="6"/>
  <c r="X91" i="6"/>
  <c r="BV91" i="6"/>
  <c r="BW91" i="6" s="1"/>
  <c r="CD91" i="6"/>
  <c r="C230" i="6"/>
  <c r="C231" i="6" s="1"/>
  <c r="X229" i="6"/>
  <c r="X135" i="6"/>
  <c r="C136" i="6"/>
  <c r="C160" i="6"/>
  <c r="X159" i="6"/>
  <c r="AN272" i="6"/>
  <c r="AM272" i="6"/>
  <c r="AL273" i="6"/>
  <c r="AQ272" i="6"/>
  <c r="AP272" i="6"/>
  <c r="AO272" i="6"/>
  <c r="AR272" i="6"/>
  <c r="AP413" i="6"/>
  <c r="AO413" i="6"/>
  <c r="AN413" i="6"/>
  <c r="AM413" i="6"/>
  <c r="AL414" i="6"/>
  <c r="AR413" i="6"/>
  <c r="AQ413" i="6"/>
  <c r="AL219" i="6"/>
  <c r="AP218" i="6"/>
  <c r="AO218" i="6"/>
  <c r="AN218" i="6"/>
  <c r="AM218" i="6"/>
  <c r="AR218" i="6"/>
  <c r="AQ218" i="6"/>
  <c r="AM294" i="6"/>
  <c r="AR294" i="6"/>
  <c r="AP294" i="6"/>
  <c r="AO294" i="6"/>
  <c r="AN294" i="6"/>
  <c r="AL295" i="6"/>
  <c r="AQ294" i="6"/>
  <c r="D182" i="6"/>
  <c r="AX181" i="6"/>
  <c r="C298" i="6"/>
  <c r="X297" i="6"/>
  <c r="AR160" i="6"/>
  <c r="AQ160" i="6"/>
  <c r="AP160" i="6"/>
  <c r="AO160" i="6"/>
  <c r="AN160" i="6"/>
  <c r="AM160" i="6"/>
  <c r="AL162" i="6"/>
  <c r="C731" i="6"/>
  <c r="C733" i="6" s="1"/>
  <c r="C730" i="6"/>
  <c r="AM249" i="6"/>
  <c r="AL250" i="6"/>
  <c r="AQ249" i="6"/>
  <c r="AP249" i="6"/>
  <c r="AO249" i="6"/>
  <c r="AR249" i="6"/>
  <c r="AN249" i="6"/>
  <c r="AF726" i="6"/>
  <c r="AF727" i="6" s="1"/>
  <c r="AF728" i="6"/>
  <c r="AF729" i="6" s="1"/>
  <c r="AL701" i="6"/>
  <c r="AO700" i="6"/>
  <c r="AN700" i="6"/>
  <c r="AL703" i="6"/>
  <c r="AM700" i="6"/>
  <c r="AQ700" i="6"/>
  <c r="AP700" i="6"/>
  <c r="AR700" i="6"/>
  <c r="AO161" i="6"/>
  <c r="AN161" i="6"/>
  <c r="AM161" i="6"/>
  <c r="AL163" i="6"/>
  <c r="AR161" i="6"/>
  <c r="AQ161" i="6"/>
  <c r="AP161" i="6"/>
  <c r="M33" i="6"/>
  <c r="M34" i="6" s="1"/>
  <c r="M35" i="6" s="1"/>
  <c r="BV32" i="6"/>
  <c r="BW32" i="6" s="1"/>
  <c r="CD32" i="6"/>
  <c r="AX135" i="6"/>
  <c r="D136" i="6"/>
  <c r="AQ135" i="6"/>
  <c r="AP135" i="6"/>
  <c r="AL136" i="6"/>
  <c r="AR135" i="6"/>
  <c r="AO135" i="6"/>
  <c r="AN135" i="6"/>
  <c r="AM135" i="6"/>
  <c r="X501" i="6"/>
  <c r="O502" i="6"/>
  <c r="AP92" i="6"/>
  <c r="AO92" i="6"/>
  <c r="AN92" i="6"/>
  <c r="AM92" i="6"/>
  <c r="AL93" i="6"/>
  <c r="AR92" i="6"/>
  <c r="AQ92" i="6"/>
  <c r="AF731" i="6" l="1"/>
  <c r="AF733" i="6" s="1"/>
  <c r="AF730" i="6"/>
  <c r="C736" i="6"/>
  <c r="C734" i="6"/>
  <c r="X502" i="6"/>
  <c r="O503" i="6"/>
  <c r="AR162" i="6"/>
  <c r="AQ162" i="6"/>
  <c r="AP162" i="6"/>
  <c r="AO162" i="6"/>
  <c r="AN162" i="6"/>
  <c r="AM162" i="6"/>
  <c r="AL164" i="6"/>
  <c r="C299" i="6"/>
  <c r="X298" i="6"/>
  <c r="AL220" i="6"/>
  <c r="AR219" i="6"/>
  <c r="AQ219" i="6"/>
  <c r="AP219" i="6"/>
  <c r="AO219" i="6"/>
  <c r="AN219" i="6"/>
  <c r="AM219" i="6"/>
  <c r="X160" i="6"/>
  <c r="C161" i="6"/>
  <c r="B93" i="6"/>
  <c r="X92" i="6"/>
  <c r="BV92" i="6"/>
  <c r="BW92" i="6" s="1"/>
  <c r="CD92" i="6"/>
  <c r="C19" i="6"/>
  <c r="X18" i="6"/>
  <c r="AX136" i="6"/>
  <c r="D137" i="6"/>
  <c r="AO163" i="6"/>
  <c r="AN163" i="6"/>
  <c r="AM163" i="6"/>
  <c r="AR163" i="6"/>
  <c r="AQ163" i="6"/>
  <c r="AP163" i="6"/>
  <c r="AN703" i="6"/>
  <c r="AM703" i="6"/>
  <c r="AR703" i="6"/>
  <c r="AL704" i="6"/>
  <c r="AP703" i="6"/>
  <c r="AL706" i="6"/>
  <c r="AO703" i="6"/>
  <c r="AQ703" i="6"/>
  <c r="C137" i="6"/>
  <c r="X136" i="6"/>
  <c r="D183" i="6"/>
  <c r="AX182" i="6"/>
  <c r="AX93" i="6"/>
  <c r="D94" i="6"/>
  <c r="AN18" i="6"/>
  <c r="AM18" i="6"/>
  <c r="AL19" i="6"/>
  <c r="AR18" i="6"/>
  <c r="AQ18" i="6"/>
  <c r="AP18" i="6"/>
  <c r="AO18" i="6"/>
  <c r="AP93" i="6"/>
  <c r="AO93" i="6"/>
  <c r="AN93" i="6"/>
  <c r="AM93" i="6"/>
  <c r="AL94" i="6"/>
  <c r="AR93" i="6"/>
  <c r="AQ93" i="6"/>
  <c r="AQ414" i="6"/>
  <c r="AP414" i="6"/>
  <c r="AO414" i="6"/>
  <c r="AN414" i="6"/>
  <c r="AR414" i="6"/>
  <c r="AM414" i="6"/>
  <c r="AL415" i="6"/>
  <c r="D20" i="6"/>
  <c r="AX19" i="6"/>
  <c r="AR701" i="6"/>
  <c r="AQ701" i="6"/>
  <c r="AP701" i="6"/>
  <c r="AN701" i="6"/>
  <c r="AM701" i="6"/>
  <c r="AO701" i="6"/>
  <c r="AN250" i="6"/>
  <c r="AR250" i="6"/>
  <c r="AQ250" i="6"/>
  <c r="AP250" i="6"/>
  <c r="AM250" i="6"/>
  <c r="AL251" i="6"/>
  <c r="AO250" i="6"/>
  <c r="AN295" i="6"/>
  <c r="AM295" i="6"/>
  <c r="AQ295" i="6"/>
  <c r="AP295" i="6"/>
  <c r="AO295" i="6"/>
  <c r="AL296" i="6"/>
  <c r="AR295" i="6"/>
  <c r="AO273" i="6"/>
  <c r="AN273" i="6"/>
  <c r="AR273" i="6"/>
  <c r="AQ273" i="6"/>
  <c r="AP273" i="6"/>
  <c r="AM273" i="6"/>
  <c r="AL274" i="6"/>
  <c r="M36" i="6"/>
  <c r="M37" i="6" s="1"/>
  <c r="M38" i="6" s="1"/>
  <c r="M39" i="6" s="1"/>
  <c r="BV35" i="6"/>
  <c r="BW35" i="6" s="1"/>
  <c r="CD35" i="6"/>
  <c r="AN136" i="6"/>
  <c r="AM136" i="6"/>
  <c r="AL137" i="6"/>
  <c r="AR136" i="6"/>
  <c r="AQ136" i="6"/>
  <c r="AO136" i="6"/>
  <c r="AP136" i="6"/>
  <c r="AM182" i="6"/>
  <c r="AR182" i="6"/>
  <c r="AQ182" i="6"/>
  <c r="AL183" i="6"/>
  <c r="AP182" i="6"/>
  <c r="AO182" i="6"/>
  <c r="AN182" i="6"/>
  <c r="X414" i="6"/>
  <c r="C415" i="6"/>
  <c r="AP94" i="6" l="1"/>
  <c r="AO94" i="6"/>
  <c r="AN94" i="6"/>
  <c r="AM94" i="6"/>
  <c r="AL95" i="6"/>
  <c r="AR94" i="6"/>
  <c r="AQ94" i="6"/>
  <c r="D138" i="6"/>
  <c r="AX137" i="6"/>
  <c r="C162" i="6"/>
  <c r="X161" i="6"/>
  <c r="AL221" i="6"/>
  <c r="AR220" i="6"/>
  <c r="AQ220" i="6"/>
  <c r="AP220" i="6"/>
  <c r="AO220" i="6"/>
  <c r="AN220" i="6"/>
  <c r="AM220" i="6"/>
  <c r="M40" i="6"/>
  <c r="BV39" i="6"/>
  <c r="BW39" i="6" s="1"/>
  <c r="CD39" i="6"/>
  <c r="AL252" i="6"/>
  <c r="AO251" i="6"/>
  <c r="AM251" i="6"/>
  <c r="AR251" i="6"/>
  <c r="AQ251" i="6"/>
  <c r="AP251" i="6"/>
  <c r="AN251" i="6"/>
  <c r="AP19" i="6"/>
  <c r="AO19" i="6"/>
  <c r="AN19" i="6"/>
  <c r="AM19" i="6"/>
  <c r="AL20" i="6"/>
  <c r="AR19" i="6"/>
  <c r="AQ19" i="6"/>
  <c r="X137" i="6"/>
  <c r="C138" i="6"/>
  <c r="AP274" i="6"/>
  <c r="AL275" i="6"/>
  <c r="AO274" i="6"/>
  <c r="AM274" i="6"/>
  <c r="AR274" i="6"/>
  <c r="AQ274" i="6"/>
  <c r="AN274" i="6"/>
  <c r="AN296" i="6"/>
  <c r="AM296" i="6"/>
  <c r="AL297" i="6"/>
  <c r="AQ296" i="6"/>
  <c r="AP296" i="6"/>
  <c r="AO296" i="6"/>
  <c r="AR296" i="6"/>
  <c r="X299" i="6"/>
  <c r="C300" i="6"/>
  <c r="O504" i="6"/>
  <c r="X503" i="6"/>
  <c r="D21" i="6"/>
  <c r="AX20" i="6"/>
  <c r="C416" i="6"/>
  <c r="X415" i="6"/>
  <c r="C20" i="6"/>
  <c r="X19" i="6"/>
  <c r="AR164" i="6"/>
  <c r="AQ164" i="6"/>
  <c r="AP164" i="6"/>
  <c r="AO164" i="6"/>
  <c r="AN164" i="6"/>
  <c r="AM164" i="6"/>
  <c r="AQ183" i="6"/>
  <c r="AL184" i="6"/>
  <c r="AP183" i="6"/>
  <c r="AO183" i="6"/>
  <c r="AN183" i="6"/>
  <c r="AM183" i="6"/>
  <c r="AR183" i="6"/>
  <c r="AP137" i="6"/>
  <c r="AO137" i="6"/>
  <c r="AM137" i="6"/>
  <c r="AQ137" i="6"/>
  <c r="AN137" i="6"/>
  <c r="AL138" i="6"/>
  <c r="AR137" i="6"/>
  <c r="AX94" i="6"/>
  <c r="D95" i="6"/>
  <c r="AR706" i="6"/>
  <c r="AQ706" i="6"/>
  <c r="AP706" i="6"/>
  <c r="AO706" i="6"/>
  <c r="AM706" i="6"/>
  <c r="AN706" i="6"/>
  <c r="AL707" i="6"/>
  <c r="C739" i="6"/>
  <c r="C740" i="6" s="1"/>
  <c r="C737" i="6"/>
  <c r="C738" i="6" s="1"/>
  <c r="AR704" i="6"/>
  <c r="AQ704" i="6"/>
  <c r="AL705" i="6"/>
  <c r="AP704" i="6"/>
  <c r="AO704" i="6"/>
  <c r="AN704" i="6"/>
  <c r="AM704" i="6"/>
  <c r="AP415" i="6"/>
  <c r="AO415" i="6"/>
  <c r="AN415" i="6"/>
  <c r="AM415" i="6"/>
  <c r="AR415" i="6"/>
  <c r="AQ415" i="6"/>
  <c r="AL416" i="6"/>
  <c r="D184" i="6"/>
  <c r="AX183" i="6"/>
  <c r="B94" i="6"/>
  <c r="X93" i="6"/>
  <c r="AF734" i="6"/>
  <c r="AF736" i="6"/>
  <c r="AF739" i="6" l="1"/>
  <c r="AF740" i="6" s="1"/>
  <c r="AF737" i="6"/>
  <c r="AF738" i="6" s="1"/>
  <c r="AL139" i="6"/>
  <c r="AR138" i="6"/>
  <c r="AQ138" i="6"/>
  <c r="AO138" i="6"/>
  <c r="AN138" i="6"/>
  <c r="AM138" i="6"/>
  <c r="AP138" i="6"/>
  <c r="AX21" i="6"/>
  <c r="D22" i="6"/>
  <c r="D139" i="6"/>
  <c r="AX138" i="6"/>
  <c r="AN705" i="6"/>
  <c r="AM705" i="6"/>
  <c r="AR705" i="6"/>
  <c r="AP705" i="6"/>
  <c r="AO705" i="6"/>
  <c r="AQ705" i="6"/>
  <c r="AO297" i="6"/>
  <c r="AN297" i="6"/>
  <c r="AR297" i="6"/>
  <c r="AQ297" i="6"/>
  <c r="AP297" i="6"/>
  <c r="AM297" i="6"/>
  <c r="AL298" i="6"/>
  <c r="AM275" i="6"/>
  <c r="AR275" i="6"/>
  <c r="AP275" i="6"/>
  <c r="AL276" i="6"/>
  <c r="AO275" i="6"/>
  <c r="AN275" i="6"/>
  <c r="AQ275" i="6"/>
  <c r="B95" i="6"/>
  <c r="X94" i="6"/>
  <c r="BV94" i="6"/>
  <c r="BW94" i="6" s="1"/>
  <c r="CD94" i="6"/>
  <c r="O505" i="6"/>
  <c r="X504" i="6"/>
  <c r="AR252" i="6"/>
  <c r="AP252" i="6"/>
  <c r="AL253" i="6"/>
  <c r="AO252" i="6"/>
  <c r="AN252" i="6"/>
  <c r="AQ252" i="6"/>
  <c r="AM252" i="6"/>
  <c r="AP95" i="6"/>
  <c r="AO95" i="6"/>
  <c r="AN95" i="6"/>
  <c r="AM95" i="6"/>
  <c r="AL96" i="6"/>
  <c r="AR95" i="6"/>
  <c r="AQ95" i="6"/>
  <c r="AM184" i="6"/>
  <c r="AR184" i="6"/>
  <c r="AL185" i="6"/>
  <c r="AQ184" i="6"/>
  <c r="AP184" i="6"/>
  <c r="AO184" i="6"/>
  <c r="AN184" i="6"/>
  <c r="X300" i="6"/>
  <c r="C301" i="6"/>
  <c r="X20" i="6"/>
  <c r="C21" i="6"/>
  <c r="AL222" i="6"/>
  <c r="AR221" i="6"/>
  <c r="AQ221" i="6"/>
  <c r="AP221" i="6"/>
  <c r="AO221" i="6"/>
  <c r="AN221" i="6"/>
  <c r="AM221" i="6"/>
  <c r="X138" i="6"/>
  <c r="C139" i="6"/>
  <c r="AX184" i="6"/>
  <c r="D185" i="6"/>
  <c r="C742" i="6"/>
  <c r="C744" i="6" s="1"/>
  <c r="C741" i="6"/>
  <c r="AX95" i="6"/>
  <c r="D96" i="6"/>
  <c r="M41" i="6"/>
  <c r="M42" i="6" s="1"/>
  <c r="CD40" i="6"/>
  <c r="BV40" i="6"/>
  <c r="BW40" i="6" s="1"/>
  <c r="AP416" i="6"/>
  <c r="AO416" i="6"/>
  <c r="AN416" i="6"/>
  <c r="AM416" i="6"/>
  <c r="AR416" i="6"/>
  <c r="AQ416" i="6"/>
  <c r="AL417" i="6"/>
  <c r="C417" i="6"/>
  <c r="X416" i="6"/>
  <c r="X162" i="6"/>
  <c r="C163" i="6"/>
  <c r="AL709" i="6"/>
  <c r="AR707" i="6"/>
  <c r="AQ707" i="6"/>
  <c r="AP707" i="6"/>
  <c r="AO707" i="6"/>
  <c r="AL708" i="6"/>
  <c r="AN707" i="6"/>
  <c r="AM707" i="6"/>
  <c r="AL21" i="6"/>
  <c r="AR20" i="6"/>
  <c r="AQ20" i="6"/>
  <c r="AP20" i="6"/>
  <c r="AO20" i="6"/>
  <c r="AN20" i="6"/>
  <c r="AM20" i="6"/>
  <c r="X505" i="6" l="1"/>
  <c r="O506" i="6"/>
  <c r="AX96" i="6"/>
  <c r="D97" i="6"/>
  <c r="AL22" i="6"/>
  <c r="AR21" i="6"/>
  <c r="AQ21" i="6"/>
  <c r="AP21" i="6"/>
  <c r="AO21" i="6"/>
  <c r="AN21" i="6"/>
  <c r="AM21" i="6"/>
  <c r="AO709" i="6"/>
  <c r="AM709" i="6"/>
  <c r="AL711" i="6"/>
  <c r="AR709" i="6"/>
  <c r="AQ709" i="6"/>
  <c r="AP709" i="6"/>
  <c r="AN709" i="6"/>
  <c r="X301" i="6"/>
  <c r="C302" i="6"/>
  <c r="D186" i="6"/>
  <c r="AX186" i="6" s="1"/>
  <c r="AX185" i="6"/>
  <c r="AP96" i="6"/>
  <c r="AO96" i="6"/>
  <c r="AN96" i="6"/>
  <c r="AM96" i="6"/>
  <c r="AL97" i="6"/>
  <c r="AR96" i="6"/>
  <c r="AQ96" i="6"/>
  <c r="AX139" i="6"/>
  <c r="D140" i="6"/>
  <c r="C745" i="6"/>
  <c r="C747" i="6"/>
  <c r="C418" i="6"/>
  <c r="X417" i="6"/>
  <c r="AQ253" i="6"/>
  <c r="AL254" i="6"/>
  <c r="AO253" i="6"/>
  <c r="AM253" i="6"/>
  <c r="AR253" i="6"/>
  <c r="AP253" i="6"/>
  <c r="AN253" i="6"/>
  <c r="AX22" i="6"/>
  <c r="D23" i="6"/>
  <c r="AQ139" i="6"/>
  <c r="AP139" i="6"/>
  <c r="AO139" i="6"/>
  <c r="AM139" i="6"/>
  <c r="AL140" i="6"/>
  <c r="AR139" i="6"/>
  <c r="AN139" i="6"/>
  <c r="AP417" i="6"/>
  <c r="AO417" i="6"/>
  <c r="AN417" i="6"/>
  <c r="AM417" i="6"/>
  <c r="AR417" i="6"/>
  <c r="AQ417" i="6"/>
  <c r="AL418" i="6"/>
  <c r="X139" i="6"/>
  <c r="C140" i="6"/>
  <c r="AM222" i="6"/>
  <c r="AL223" i="6"/>
  <c r="AR222" i="6"/>
  <c r="AQ222" i="6"/>
  <c r="AP222" i="6"/>
  <c r="AO222" i="6"/>
  <c r="AN222" i="6"/>
  <c r="B96" i="6"/>
  <c r="X95" i="6"/>
  <c r="AP298" i="6"/>
  <c r="AO298" i="6"/>
  <c r="AM298" i="6"/>
  <c r="AL299" i="6"/>
  <c r="AR298" i="6"/>
  <c r="AQ298" i="6"/>
  <c r="AN298" i="6"/>
  <c r="C164" i="6"/>
  <c r="X164" i="6" s="1"/>
  <c r="X163" i="6"/>
  <c r="AR276" i="6"/>
  <c r="AQ276" i="6"/>
  <c r="AL277" i="6"/>
  <c r="AO276" i="6"/>
  <c r="AM276" i="6"/>
  <c r="AP276" i="6"/>
  <c r="AN276" i="6"/>
  <c r="AP708" i="6"/>
  <c r="AO708" i="6"/>
  <c r="AN708" i="6"/>
  <c r="AR708" i="6"/>
  <c r="AQ708" i="6"/>
  <c r="AM708" i="6"/>
  <c r="M43" i="6"/>
  <c r="BV42" i="6"/>
  <c r="BW42" i="6" s="1"/>
  <c r="CD42" i="6"/>
  <c r="X21" i="6"/>
  <c r="C22" i="6"/>
  <c r="AP185" i="6"/>
  <c r="AO185" i="6"/>
  <c r="AN185" i="6"/>
  <c r="AM185" i="6"/>
  <c r="AR185" i="6"/>
  <c r="AL186" i="6"/>
  <c r="AQ185" i="6"/>
  <c r="AF741" i="6"/>
  <c r="AF742" i="6"/>
  <c r="AF744" i="6" s="1"/>
  <c r="O507" i="6" l="1"/>
  <c r="X507" i="6" s="1"/>
  <c r="X506" i="6"/>
  <c r="C23" i="6"/>
  <c r="X22" i="6"/>
  <c r="AN254" i="6"/>
  <c r="AR254" i="6"/>
  <c r="AQ254" i="6"/>
  <c r="AP254" i="6"/>
  <c r="AO254" i="6"/>
  <c r="AM254" i="6"/>
  <c r="AX140" i="6"/>
  <c r="D141" i="6"/>
  <c r="M44" i="6"/>
  <c r="M45" i="6" s="1"/>
  <c r="M46" i="6" s="1"/>
  <c r="M47" i="6" s="1"/>
  <c r="M48" i="6" s="1"/>
  <c r="BV43" i="6"/>
  <c r="BW43" i="6" s="1"/>
  <c r="CD43" i="6"/>
  <c r="B97" i="6"/>
  <c r="B98" i="6" s="1"/>
  <c r="B99" i="6" s="1"/>
  <c r="B100" i="6" s="1"/>
  <c r="X96" i="6"/>
  <c r="C141" i="6"/>
  <c r="X140" i="6"/>
  <c r="D24" i="6"/>
  <c r="AX23" i="6"/>
  <c r="AP711" i="6"/>
  <c r="AN711" i="6"/>
  <c r="AL714" i="6"/>
  <c r="AM711" i="6"/>
  <c r="AR711" i="6"/>
  <c r="AL712" i="6"/>
  <c r="AQ711" i="6"/>
  <c r="AO711" i="6"/>
  <c r="AN223" i="6"/>
  <c r="AM223" i="6"/>
  <c r="AL224" i="6"/>
  <c r="AR223" i="6"/>
  <c r="AQ223" i="6"/>
  <c r="AP223" i="6"/>
  <c r="AO223" i="6"/>
  <c r="AN22" i="6"/>
  <c r="AM22" i="6"/>
  <c r="AL23" i="6"/>
  <c r="AR22" i="6"/>
  <c r="AQ22" i="6"/>
  <c r="AP22" i="6"/>
  <c r="AO22" i="6"/>
  <c r="AP418" i="6"/>
  <c r="AO418" i="6"/>
  <c r="AN418" i="6"/>
  <c r="AL419" i="6"/>
  <c r="AM418" i="6"/>
  <c r="AR418" i="6"/>
  <c r="AQ418" i="6"/>
  <c r="C419" i="6"/>
  <c r="X418" i="6"/>
  <c r="X302" i="6"/>
  <c r="C303" i="6"/>
  <c r="D98" i="6"/>
  <c r="AX97" i="6"/>
  <c r="AR186" i="6"/>
  <c r="AQ186" i="6"/>
  <c r="AP186" i="6"/>
  <c r="AO186" i="6"/>
  <c r="AN186" i="6"/>
  <c r="AM186" i="6"/>
  <c r="AF747" i="6"/>
  <c r="AF745" i="6"/>
  <c r="AO277" i="6"/>
  <c r="AN277" i="6"/>
  <c r="AR277" i="6"/>
  <c r="AQ277" i="6"/>
  <c r="AP277" i="6"/>
  <c r="AM277" i="6"/>
  <c r="AQ299" i="6"/>
  <c r="AP299" i="6"/>
  <c r="AN299" i="6"/>
  <c r="AL300" i="6"/>
  <c r="AR299" i="6"/>
  <c r="AO299" i="6"/>
  <c r="AM299" i="6"/>
  <c r="AN140" i="6"/>
  <c r="AM140" i="6"/>
  <c r="AL141" i="6"/>
  <c r="AR140" i="6"/>
  <c r="AQ140" i="6"/>
  <c r="AO140" i="6"/>
  <c r="AP140" i="6"/>
  <c r="C750" i="6"/>
  <c r="C751" i="6" s="1"/>
  <c r="C748" i="6"/>
  <c r="C749" i="6" s="1"/>
  <c r="AP97" i="6"/>
  <c r="AO97" i="6"/>
  <c r="AN97" i="6"/>
  <c r="AM97" i="6"/>
  <c r="AL98" i="6"/>
  <c r="AR97" i="6"/>
  <c r="AQ97" i="6"/>
  <c r="AP141" i="6" l="1"/>
  <c r="AO141" i="6"/>
  <c r="AM141" i="6"/>
  <c r="AL142" i="6"/>
  <c r="AQ141" i="6"/>
  <c r="AN141" i="6"/>
  <c r="AR141" i="6"/>
  <c r="AO224" i="6"/>
  <c r="AN224" i="6"/>
  <c r="AM224" i="6"/>
  <c r="AR224" i="6"/>
  <c r="AQ224" i="6"/>
  <c r="AL225" i="6"/>
  <c r="AP224" i="6"/>
  <c r="AL717" i="6"/>
  <c r="AO714" i="6"/>
  <c r="AN714" i="6"/>
  <c r="AM714" i="6"/>
  <c r="AR714" i="6"/>
  <c r="AQ714" i="6"/>
  <c r="AL715" i="6"/>
  <c r="AP714" i="6"/>
  <c r="X100" i="6"/>
  <c r="B101" i="6"/>
  <c r="BV100" i="6"/>
  <c r="BW100" i="6" s="1"/>
  <c r="CD100" i="6"/>
  <c r="AF750" i="6"/>
  <c r="AF751" i="6" s="1"/>
  <c r="AF748" i="6"/>
  <c r="AF749" i="6" s="1"/>
  <c r="D99" i="6"/>
  <c r="AX98" i="6"/>
  <c r="AO419" i="6"/>
  <c r="AN419" i="6"/>
  <c r="AL420" i="6"/>
  <c r="AM419" i="6"/>
  <c r="AR419" i="6"/>
  <c r="AQ419" i="6"/>
  <c r="AP419" i="6"/>
  <c r="AP23" i="6"/>
  <c r="AO23" i="6"/>
  <c r="AN23" i="6"/>
  <c r="AM23" i="6"/>
  <c r="AL24" i="6"/>
  <c r="AR23" i="6"/>
  <c r="AQ23" i="6"/>
  <c r="M49" i="6"/>
  <c r="M50" i="6" s="1"/>
  <c r="M51" i="6" s="1"/>
  <c r="M52" i="6" s="1"/>
  <c r="BV48" i="6"/>
  <c r="BW48" i="6" s="1"/>
  <c r="CD48" i="6"/>
  <c r="C753" i="6"/>
  <c r="C755" i="6" s="1"/>
  <c r="C752" i="6"/>
  <c r="D25" i="6"/>
  <c r="AX24" i="6"/>
  <c r="AX141" i="6"/>
  <c r="D142" i="6"/>
  <c r="AX142" i="6" s="1"/>
  <c r="C304" i="6"/>
  <c r="X304" i="6" s="1"/>
  <c r="X303" i="6"/>
  <c r="AQ98" i="6"/>
  <c r="AP98" i="6"/>
  <c r="AO98" i="6"/>
  <c r="AN98" i="6"/>
  <c r="AM98" i="6"/>
  <c r="AL99" i="6"/>
  <c r="AR98" i="6"/>
  <c r="C420" i="6"/>
  <c r="X419" i="6"/>
  <c r="AM712" i="6"/>
  <c r="AR712" i="6"/>
  <c r="AQ712" i="6"/>
  <c r="AP712" i="6"/>
  <c r="AO712" i="6"/>
  <c r="AN712" i="6"/>
  <c r="AQ300" i="6"/>
  <c r="AP300" i="6"/>
  <c r="AN300" i="6"/>
  <c r="AL301" i="6"/>
  <c r="AR300" i="6"/>
  <c r="AO300" i="6"/>
  <c r="AM300" i="6"/>
  <c r="C142" i="6"/>
  <c r="X142" i="6" s="1"/>
  <c r="X141" i="6"/>
  <c r="C24" i="6"/>
  <c r="X23" i="6"/>
  <c r="X420" i="6" l="1"/>
  <c r="C421" i="6"/>
  <c r="C758" i="6"/>
  <c r="C756" i="6"/>
  <c r="X101" i="6"/>
  <c r="B102" i="6"/>
  <c r="BV101" i="6"/>
  <c r="BW101" i="6" s="1"/>
  <c r="CD101" i="6"/>
  <c r="AQ99" i="6"/>
  <c r="AP99" i="6"/>
  <c r="AO99" i="6"/>
  <c r="AN99" i="6"/>
  <c r="AM99" i="6"/>
  <c r="AL100" i="6"/>
  <c r="AR99" i="6"/>
  <c r="AR717" i="6"/>
  <c r="AQ717" i="6"/>
  <c r="AP717" i="6"/>
  <c r="AL718" i="6"/>
  <c r="AO717" i="6"/>
  <c r="AN717" i="6"/>
  <c r="AM717" i="6"/>
  <c r="AN420" i="6"/>
  <c r="AL421" i="6"/>
  <c r="AM420" i="6"/>
  <c r="AQ420" i="6"/>
  <c r="AP420" i="6"/>
  <c r="AO420" i="6"/>
  <c r="AR420" i="6"/>
  <c r="X24" i="6"/>
  <c r="C25" i="6"/>
  <c r="AX25" i="6"/>
  <c r="D26" i="6"/>
  <c r="D100" i="6"/>
  <c r="AX99" i="6"/>
  <c r="AR715" i="6"/>
  <c r="AQ715" i="6"/>
  <c r="AL716" i="6"/>
  <c r="AP715" i="6"/>
  <c r="AO715" i="6"/>
  <c r="AN715" i="6"/>
  <c r="AM715" i="6"/>
  <c r="AP225" i="6"/>
  <c r="AR225" i="6"/>
  <c r="AL226" i="6"/>
  <c r="AQ225" i="6"/>
  <c r="AO225" i="6"/>
  <c r="AN225" i="6"/>
  <c r="AM225" i="6"/>
  <c r="M53" i="6"/>
  <c r="M55" i="6" s="1"/>
  <c r="M57" i="6" s="1"/>
  <c r="M58" i="6" s="1"/>
  <c r="M54" i="6"/>
  <c r="M56" i="6" s="1"/>
  <c r="BV52" i="6"/>
  <c r="BW52" i="6" s="1"/>
  <c r="CD52" i="6"/>
  <c r="AQ301" i="6"/>
  <c r="AP301" i="6"/>
  <c r="AN301" i="6"/>
  <c r="AL302" i="6"/>
  <c r="AR301" i="6"/>
  <c r="AO301" i="6"/>
  <c r="AM301" i="6"/>
  <c r="AR142" i="6"/>
  <c r="AP142" i="6"/>
  <c r="AO142" i="6"/>
  <c r="AN142" i="6"/>
  <c r="AQ142" i="6"/>
  <c r="AM142" i="6"/>
  <c r="AF752" i="6"/>
  <c r="AF753" i="6"/>
  <c r="AF755" i="6" s="1"/>
  <c r="AL25" i="6"/>
  <c r="AR24" i="6"/>
  <c r="AQ24" i="6"/>
  <c r="AP24" i="6"/>
  <c r="AO24" i="6"/>
  <c r="AN24" i="6"/>
  <c r="AM24" i="6"/>
  <c r="AO716" i="6" l="1"/>
  <c r="AN716" i="6"/>
  <c r="AM716" i="6"/>
  <c r="AR716" i="6"/>
  <c r="AQ716" i="6"/>
  <c r="AP716" i="6"/>
  <c r="AL26" i="6"/>
  <c r="AR25" i="6"/>
  <c r="AQ25" i="6"/>
  <c r="AP25" i="6"/>
  <c r="AO25" i="6"/>
  <c r="AN25" i="6"/>
  <c r="AM25" i="6"/>
  <c r="AM226" i="6"/>
  <c r="AQ226" i="6"/>
  <c r="AP226" i="6"/>
  <c r="AL227" i="6"/>
  <c r="AO226" i="6"/>
  <c r="AR226" i="6"/>
  <c r="AN226" i="6"/>
  <c r="AL422" i="6"/>
  <c r="AM421" i="6"/>
  <c r="AR421" i="6"/>
  <c r="AP421" i="6"/>
  <c r="AO421" i="6"/>
  <c r="AN421" i="6"/>
  <c r="AQ421" i="6"/>
  <c r="AF756" i="6"/>
  <c r="AF758" i="6"/>
  <c r="AQ100" i="6"/>
  <c r="AP100" i="6"/>
  <c r="AO100" i="6"/>
  <c r="AN100" i="6"/>
  <c r="AM100" i="6"/>
  <c r="AL101" i="6"/>
  <c r="AR100" i="6"/>
  <c r="X102" i="6"/>
  <c r="B103" i="6"/>
  <c r="BV102" i="6"/>
  <c r="BW102" i="6" s="1"/>
  <c r="AQ718" i="6"/>
  <c r="AP718" i="6"/>
  <c r="AL719" i="6"/>
  <c r="AO718" i="6"/>
  <c r="AN718" i="6"/>
  <c r="AM718" i="6"/>
  <c r="AL720" i="6"/>
  <c r="AR718" i="6"/>
  <c r="M59" i="6"/>
  <c r="M60" i="6" s="1"/>
  <c r="M61" i="6" s="1"/>
  <c r="M62" i="6" s="1"/>
  <c r="CD58" i="6"/>
  <c r="BV58" i="6"/>
  <c r="BW58" i="6" s="1"/>
  <c r="D101" i="6"/>
  <c r="AX100" i="6"/>
  <c r="AR302" i="6"/>
  <c r="AQ302" i="6"/>
  <c r="AL303" i="6"/>
  <c r="AO302" i="6"/>
  <c r="AM302" i="6"/>
  <c r="AP302" i="6"/>
  <c r="AN302" i="6"/>
  <c r="AX26" i="6"/>
  <c r="D27" i="6"/>
  <c r="C761" i="6"/>
  <c r="C762" i="6" s="1"/>
  <c r="C759" i="6"/>
  <c r="C760" i="6" s="1"/>
  <c r="C422" i="6"/>
  <c r="X421" i="6"/>
  <c r="X25" i="6"/>
  <c r="C26" i="6"/>
  <c r="X422" i="6" l="1"/>
  <c r="C423" i="6"/>
  <c r="AR720" i="6"/>
  <c r="AQ720" i="6"/>
  <c r="AP720" i="6"/>
  <c r="AO720" i="6"/>
  <c r="AN720" i="6"/>
  <c r="AM720" i="6"/>
  <c r="AL722" i="6"/>
  <c r="X103" i="6"/>
  <c r="B104" i="6"/>
  <c r="D28" i="6"/>
  <c r="AX27" i="6"/>
  <c r="AF759" i="6"/>
  <c r="AF760" i="6" s="1"/>
  <c r="AF761" i="6"/>
  <c r="AF762" i="6" s="1"/>
  <c r="AN26" i="6"/>
  <c r="AM26" i="6"/>
  <c r="AL27" i="6"/>
  <c r="AR26" i="6"/>
  <c r="AQ26" i="6"/>
  <c r="AP26" i="6"/>
  <c r="AO26" i="6"/>
  <c r="M63" i="6"/>
  <c r="M64" i="6" s="1"/>
  <c r="M65" i="6" s="1"/>
  <c r="CD62" i="6"/>
  <c r="BV62" i="6"/>
  <c r="BW62" i="6" s="1"/>
  <c r="C764" i="6"/>
  <c r="C766" i="6" s="1"/>
  <c r="C763" i="6"/>
  <c r="AQ101" i="6"/>
  <c r="AP101" i="6"/>
  <c r="AO101" i="6"/>
  <c r="AN101" i="6"/>
  <c r="AM101" i="6"/>
  <c r="AL102" i="6"/>
  <c r="AR101" i="6"/>
  <c r="C27" i="6"/>
  <c r="X26" i="6"/>
  <c r="D102" i="6"/>
  <c r="AX101" i="6"/>
  <c r="AL423" i="6"/>
  <c r="AR422" i="6"/>
  <c r="AQ422" i="6"/>
  <c r="AO422" i="6"/>
  <c r="AN422" i="6"/>
  <c r="AM422" i="6"/>
  <c r="AP422" i="6"/>
  <c r="AN719" i="6"/>
  <c r="AM719" i="6"/>
  <c r="AR719" i="6"/>
  <c r="AQ719" i="6"/>
  <c r="AP719" i="6"/>
  <c r="AO719" i="6"/>
  <c r="AO303" i="6"/>
  <c r="AN303" i="6"/>
  <c r="AL304" i="6"/>
  <c r="AR303" i="6"/>
  <c r="AQ303" i="6"/>
  <c r="AP303" i="6"/>
  <c r="AM303" i="6"/>
  <c r="AR227" i="6"/>
  <c r="AN227" i="6"/>
  <c r="AM227" i="6"/>
  <c r="AP227" i="6"/>
  <c r="AL228" i="6"/>
  <c r="AO227" i="6"/>
  <c r="AQ227" i="6"/>
  <c r="AR722" i="6" l="1"/>
  <c r="AQ722" i="6"/>
  <c r="AP722" i="6"/>
  <c r="AL723" i="6"/>
  <c r="AO722" i="6"/>
  <c r="AN722" i="6"/>
  <c r="AL725" i="6"/>
  <c r="AM722" i="6"/>
  <c r="AL229" i="6"/>
  <c r="AO228" i="6"/>
  <c r="AR228" i="6"/>
  <c r="AQ228" i="6"/>
  <c r="AM228" i="6"/>
  <c r="AP228" i="6"/>
  <c r="AN228" i="6"/>
  <c r="AR423" i="6"/>
  <c r="AQ423" i="6"/>
  <c r="AO423" i="6"/>
  <c r="AN423" i="6"/>
  <c r="AM423" i="6"/>
  <c r="AP423" i="6"/>
  <c r="M66" i="6"/>
  <c r="M67" i="6" s="1"/>
  <c r="M68" i="6" s="1"/>
  <c r="CD65" i="6"/>
  <c r="BV65" i="6"/>
  <c r="BW65" i="6" s="1"/>
  <c r="AF764" i="6"/>
  <c r="AF766" i="6" s="1"/>
  <c r="AF763" i="6"/>
  <c r="AQ102" i="6"/>
  <c r="AP102" i="6"/>
  <c r="AO102" i="6"/>
  <c r="AN102" i="6"/>
  <c r="AM102" i="6"/>
  <c r="AL103" i="6"/>
  <c r="AR102" i="6"/>
  <c r="AO304" i="6"/>
  <c r="AN304" i="6"/>
  <c r="AR304" i="6"/>
  <c r="AQ304" i="6"/>
  <c r="AP304" i="6"/>
  <c r="AM304" i="6"/>
  <c r="D103" i="6"/>
  <c r="AX102" i="6"/>
  <c r="D29" i="6"/>
  <c r="AX28" i="6"/>
  <c r="C28" i="6"/>
  <c r="X27" i="6"/>
  <c r="X104" i="6"/>
  <c r="B105" i="6"/>
  <c r="C769" i="6"/>
  <c r="C767" i="6"/>
  <c r="AP27" i="6"/>
  <c r="AO27" i="6"/>
  <c r="AN27" i="6"/>
  <c r="AM27" i="6"/>
  <c r="AL28" i="6"/>
  <c r="AR27" i="6"/>
  <c r="AQ27" i="6"/>
  <c r="AX103" i="6" l="1"/>
  <c r="D104" i="6"/>
  <c r="AR103" i="6"/>
  <c r="AQ103" i="6"/>
  <c r="AP103" i="6"/>
  <c r="AO103" i="6"/>
  <c r="AN103" i="6"/>
  <c r="AM103" i="6"/>
  <c r="AL104" i="6"/>
  <c r="X105" i="6"/>
  <c r="B106" i="6"/>
  <c r="BV105" i="6"/>
  <c r="BW105" i="6" s="1"/>
  <c r="CD105" i="6"/>
  <c r="AL728" i="6"/>
  <c r="AQ725" i="6"/>
  <c r="AL726" i="6"/>
  <c r="AP725" i="6"/>
  <c r="AO725" i="6"/>
  <c r="AN725" i="6"/>
  <c r="AM725" i="6"/>
  <c r="AR725" i="6"/>
  <c r="M69" i="6"/>
  <c r="M70" i="6" s="1"/>
  <c r="M71" i="6" s="1"/>
  <c r="BV68" i="6"/>
  <c r="BW68" i="6" s="1"/>
  <c r="CD68" i="6"/>
  <c r="C772" i="6"/>
  <c r="C773" i="6" s="1"/>
  <c r="C770" i="6"/>
  <c r="C771" i="6" s="1"/>
  <c r="AR28" i="6"/>
  <c r="AQ28" i="6"/>
  <c r="AL29" i="6"/>
  <c r="AP28" i="6"/>
  <c r="AO28" i="6"/>
  <c r="AN28" i="6"/>
  <c r="AM28" i="6"/>
  <c r="X28" i="6"/>
  <c r="C29" i="6"/>
  <c r="AO723" i="6"/>
  <c r="AN723" i="6"/>
  <c r="AM723" i="6"/>
  <c r="AR723" i="6"/>
  <c r="AQ723" i="6"/>
  <c r="AP723" i="6"/>
  <c r="AX29" i="6"/>
  <c r="D30" i="6"/>
  <c r="AF769" i="6"/>
  <c r="AF767" i="6"/>
  <c r="AP229" i="6"/>
  <c r="AL230" i="6"/>
  <c r="AO229" i="6"/>
  <c r="AN229" i="6"/>
  <c r="AR229" i="6"/>
  <c r="AQ229" i="6"/>
  <c r="AM229" i="6"/>
  <c r="AL727" i="6" l="1"/>
  <c r="AM726" i="6"/>
  <c r="AR726" i="6"/>
  <c r="AQ726" i="6"/>
  <c r="AP726" i="6"/>
  <c r="AO726" i="6"/>
  <c r="AN726" i="6"/>
  <c r="AQ230" i="6"/>
  <c r="AL231" i="6"/>
  <c r="AO230" i="6"/>
  <c r="AM230" i="6"/>
  <c r="AP230" i="6"/>
  <c r="AN230" i="6"/>
  <c r="AR230" i="6"/>
  <c r="BV71" i="6"/>
  <c r="BW71" i="6" s="1"/>
  <c r="M72" i="6"/>
  <c r="M73" i="6" s="1"/>
  <c r="M74" i="6" s="1"/>
  <c r="CD71" i="6"/>
  <c r="AQ728" i="6"/>
  <c r="AP728" i="6"/>
  <c r="AR728" i="6"/>
  <c r="AL729" i="6"/>
  <c r="AO728" i="6"/>
  <c r="AN728" i="6"/>
  <c r="AM728" i="6"/>
  <c r="AR29" i="6"/>
  <c r="AN29" i="6"/>
  <c r="AO29" i="6"/>
  <c r="AM29" i="6"/>
  <c r="AL30" i="6"/>
  <c r="AQ29" i="6"/>
  <c r="AP29" i="6"/>
  <c r="AF770" i="6"/>
  <c r="AF771" i="6" s="1"/>
  <c r="AF772" i="6"/>
  <c r="AF773" i="6" s="1"/>
  <c r="AX30" i="6"/>
  <c r="D31" i="6"/>
  <c r="X29" i="6"/>
  <c r="C30" i="6"/>
  <c r="X106" i="6"/>
  <c r="B107" i="6"/>
  <c r="AX104" i="6"/>
  <c r="D105" i="6"/>
  <c r="C774" i="6"/>
  <c r="C775" i="6"/>
  <c r="C777" i="6" s="1"/>
  <c r="AL105" i="6"/>
  <c r="AR104" i="6"/>
  <c r="AQ104" i="6"/>
  <c r="AP104" i="6"/>
  <c r="AO104" i="6"/>
  <c r="AN104" i="6"/>
  <c r="AM104" i="6"/>
  <c r="C778" i="6" l="1"/>
  <c r="C780" i="6"/>
  <c r="AX105" i="6"/>
  <c r="D106" i="6"/>
  <c r="X107" i="6"/>
  <c r="B108" i="6"/>
  <c r="AF775" i="6"/>
  <c r="AF777" i="6" s="1"/>
  <c r="AF774" i="6"/>
  <c r="D32" i="6"/>
  <c r="AX31" i="6"/>
  <c r="CD74" i="6"/>
  <c r="BV74" i="6"/>
  <c r="BW74" i="6" s="1"/>
  <c r="C31" i="6"/>
  <c r="X30" i="6"/>
  <c r="AN30" i="6"/>
  <c r="AL31" i="6"/>
  <c r="AR30" i="6"/>
  <c r="AQ30" i="6"/>
  <c r="AP30" i="6"/>
  <c r="AO30" i="6"/>
  <c r="AM30" i="6"/>
  <c r="AR729" i="6"/>
  <c r="AQ729" i="6"/>
  <c r="AN729" i="6"/>
  <c r="AM729" i="6"/>
  <c r="AP729" i="6"/>
  <c r="AO729" i="6"/>
  <c r="AL731" i="6"/>
  <c r="AL730" i="6"/>
  <c r="AL106" i="6"/>
  <c r="AR105" i="6"/>
  <c r="AQ105" i="6"/>
  <c r="AP105" i="6"/>
  <c r="AO105" i="6"/>
  <c r="AN105" i="6"/>
  <c r="AM105" i="6"/>
  <c r="AN231" i="6"/>
  <c r="AR231" i="6"/>
  <c r="AQ231" i="6"/>
  <c r="AP231" i="6"/>
  <c r="AM231" i="6"/>
  <c r="AO231" i="6"/>
  <c r="AO727" i="6"/>
  <c r="AN727" i="6"/>
  <c r="AM727" i="6"/>
  <c r="AR727" i="6"/>
  <c r="AQ727" i="6"/>
  <c r="AP727" i="6"/>
  <c r="AP31" i="6" l="1"/>
  <c r="AN31" i="6"/>
  <c r="AM31" i="6"/>
  <c r="AQ31" i="6"/>
  <c r="AO31" i="6"/>
  <c r="AL32" i="6"/>
  <c r="AR31" i="6"/>
  <c r="AF780" i="6"/>
  <c r="AF778" i="6"/>
  <c r="AR106" i="6"/>
  <c r="AQ106" i="6"/>
  <c r="AP106" i="6"/>
  <c r="AO106" i="6"/>
  <c r="AN106" i="6"/>
  <c r="AL107" i="6"/>
  <c r="AM106" i="6"/>
  <c r="X108" i="6"/>
  <c r="B109" i="6"/>
  <c r="B110" i="6" s="1"/>
  <c r="AR731" i="6"/>
  <c r="AQ731" i="6"/>
  <c r="AO731" i="6"/>
  <c r="AN731" i="6"/>
  <c r="AP731" i="6"/>
  <c r="AM731" i="6"/>
  <c r="AL733" i="6"/>
  <c r="AX106" i="6"/>
  <c r="D107" i="6"/>
  <c r="C781" i="6"/>
  <c r="C782" i="6" s="1"/>
  <c r="C783" i="6"/>
  <c r="C784" i="6" s="1"/>
  <c r="AO730" i="6"/>
  <c r="AN730" i="6"/>
  <c r="AM730" i="6"/>
  <c r="AR730" i="6"/>
  <c r="AQ730" i="6"/>
  <c r="AP730" i="6"/>
  <c r="C32" i="6"/>
  <c r="X31" i="6"/>
  <c r="AX32" i="6"/>
  <c r="D33" i="6"/>
  <c r="AX107" i="6" l="1"/>
  <c r="D108" i="6"/>
  <c r="AF783" i="6"/>
  <c r="AF784" i="6" s="1"/>
  <c r="AF781" i="6"/>
  <c r="AF782" i="6" s="1"/>
  <c r="AX33" i="6"/>
  <c r="D34" i="6"/>
  <c r="AL108" i="6"/>
  <c r="AR107" i="6"/>
  <c r="AQ107" i="6"/>
  <c r="AP107" i="6"/>
  <c r="AO107" i="6"/>
  <c r="AN107" i="6"/>
  <c r="AM107" i="6"/>
  <c r="AR32" i="6"/>
  <c r="AL33" i="6"/>
  <c r="AP32" i="6"/>
  <c r="AO32" i="6"/>
  <c r="AN32" i="6"/>
  <c r="AQ32" i="6"/>
  <c r="AM32" i="6"/>
  <c r="C786" i="6"/>
  <c r="C788" i="6" s="1"/>
  <c r="C785" i="6"/>
  <c r="X32" i="6"/>
  <c r="C33" i="6"/>
  <c r="X110" i="6"/>
  <c r="B111" i="6"/>
  <c r="AL736" i="6"/>
  <c r="AR733" i="6"/>
  <c r="AQ733" i="6"/>
  <c r="AL734" i="6"/>
  <c r="AO733" i="6"/>
  <c r="AN733" i="6"/>
  <c r="AP733" i="6"/>
  <c r="AM733" i="6"/>
  <c r="AN33" i="6" l="1"/>
  <c r="AL34" i="6"/>
  <c r="AR33" i="6"/>
  <c r="AO33" i="6"/>
  <c r="AM33" i="6"/>
  <c r="AQ33" i="6"/>
  <c r="AP33" i="6"/>
  <c r="AL109" i="6"/>
  <c r="AR108" i="6"/>
  <c r="AQ108" i="6"/>
  <c r="AP108" i="6"/>
  <c r="AO108" i="6"/>
  <c r="AN108" i="6"/>
  <c r="AM108" i="6"/>
  <c r="C34" i="6"/>
  <c r="X33" i="6"/>
  <c r="AP734" i="6"/>
  <c r="AO734" i="6"/>
  <c r="AN734" i="6"/>
  <c r="AM734" i="6"/>
  <c r="AR734" i="6"/>
  <c r="AQ734" i="6"/>
  <c r="D35" i="6"/>
  <c r="AX34" i="6"/>
  <c r="C791" i="6"/>
  <c r="C789" i="6"/>
  <c r="AR736" i="6"/>
  <c r="AQ736" i="6"/>
  <c r="AL737" i="6"/>
  <c r="AP736" i="6"/>
  <c r="AN736" i="6"/>
  <c r="AM736" i="6"/>
  <c r="AL739" i="6"/>
  <c r="AO736" i="6"/>
  <c r="AF785" i="6"/>
  <c r="AF786" i="6"/>
  <c r="AF788" i="6" s="1"/>
  <c r="B112" i="6"/>
  <c r="X111" i="6"/>
  <c r="AX108" i="6"/>
  <c r="D109" i="6"/>
  <c r="D36" i="6" l="1"/>
  <c r="AX35" i="6"/>
  <c r="C35" i="6"/>
  <c r="X34" i="6"/>
  <c r="AM109" i="6"/>
  <c r="AL110" i="6"/>
  <c r="AR109" i="6"/>
  <c r="AQ109" i="6"/>
  <c r="AP109" i="6"/>
  <c r="AO109" i="6"/>
  <c r="AN109" i="6"/>
  <c r="X112" i="6"/>
  <c r="B113" i="6"/>
  <c r="AL738" i="6"/>
  <c r="AP737" i="6"/>
  <c r="AN737" i="6"/>
  <c r="AM737" i="6"/>
  <c r="AR737" i="6"/>
  <c r="AQ737" i="6"/>
  <c r="AO737" i="6"/>
  <c r="AF789" i="6"/>
  <c r="AF791" i="6"/>
  <c r="AX109" i="6"/>
  <c r="D110" i="6"/>
  <c r="AP34" i="6"/>
  <c r="AO34" i="6"/>
  <c r="AN34" i="6"/>
  <c r="AM34" i="6"/>
  <c r="AQ34" i="6"/>
  <c r="AL35" i="6"/>
  <c r="AR34" i="6"/>
  <c r="AQ739" i="6"/>
  <c r="AL740" i="6"/>
  <c r="AO739" i="6"/>
  <c r="AN739" i="6"/>
  <c r="AM739" i="6"/>
  <c r="AR739" i="6"/>
  <c r="AP739" i="6"/>
  <c r="C794" i="6"/>
  <c r="C795" i="6" s="1"/>
  <c r="C792" i="6"/>
  <c r="C793" i="6" s="1"/>
  <c r="X35" i="6" l="1"/>
  <c r="C36" i="6"/>
  <c r="AL36" i="6"/>
  <c r="AR35" i="6"/>
  <c r="AQ35" i="6"/>
  <c r="AP35" i="6"/>
  <c r="AO35" i="6"/>
  <c r="AN35" i="6"/>
  <c r="AM35" i="6"/>
  <c r="AF792" i="6"/>
  <c r="AF793" i="6" s="1"/>
  <c r="AF794" i="6"/>
  <c r="AF795" i="6" s="1"/>
  <c r="AR738" i="6"/>
  <c r="AQ738" i="6"/>
  <c r="AP738" i="6"/>
  <c r="AN738" i="6"/>
  <c r="AM738" i="6"/>
  <c r="AO738" i="6"/>
  <c r="AN110" i="6"/>
  <c r="AM110" i="6"/>
  <c r="AL111" i="6"/>
  <c r="AR110" i="6"/>
  <c r="AQ110" i="6"/>
  <c r="AP110" i="6"/>
  <c r="AO110" i="6"/>
  <c r="AX110" i="6"/>
  <c r="D111" i="6"/>
  <c r="C796" i="6"/>
  <c r="C797" i="6"/>
  <c r="C799" i="6" s="1"/>
  <c r="B114" i="6"/>
  <c r="X113" i="6"/>
  <c r="AN740" i="6"/>
  <c r="AL742" i="6"/>
  <c r="AR740" i="6"/>
  <c r="AP740" i="6"/>
  <c r="AL741" i="6"/>
  <c r="AO740" i="6"/>
  <c r="AQ740" i="6"/>
  <c r="AM740" i="6"/>
  <c r="AX36" i="6"/>
  <c r="D37" i="6"/>
  <c r="AF797" i="6" l="1"/>
  <c r="AF799" i="6" s="1"/>
  <c r="AF796" i="6"/>
  <c r="AX37" i="6"/>
  <c r="D38" i="6"/>
  <c r="B115" i="6"/>
  <c r="X114" i="6"/>
  <c r="AL37" i="6"/>
  <c r="AR36" i="6"/>
  <c r="AQ36" i="6"/>
  <c r="AP36" i="6"/>
  <c r="AO36" i="6"/>
  <c r="AM36" i="6"/>
  <c r="AN36" i="6"/>
  <c r="AO742" i="6"/>
  <c r="AM742" i="6"/>
  <c r="AL744" i="6"/>
  <c r="AQ742" i="6"/>
  <c r="AP742" i="6"/>
  <c r="AR742" i="6"/>
  <c r="AN742" i="6"/>
  <c r="C800" i="6"/>
  <c r="C802" i="6"/>
  <c r="AN111" i="6"/>
  <c r="AM111" i="6"/>
  <c r="AR111" i="6"/>
  <c r="AL112" i="6"/>
  <c r="AQ111" i="6"/>
  <c r="AP111" i="6"/>
  <c r="AO111" i="6"/>
  <c r="AQ741" i="6"/>
  <c r="AP741" i="6"/>
  <c r="AO741" i="6"/>
  <c r="AM741" i="6"/>
  <c r="AR741" i="6"/>
  <c r="AN741" i="6"/>
  <c r="D112" i="6"/>
  <c r="AX111" i="6"/>
  <c r="X36" i="6"/>
  <c r="C37" i="6"/>
  <c r="AL745" i="6" l="1"/>
  <c r="AO744" i="6"/>
  <c r="AL747" i="6"/>
  <c r="AM744" i="6"/>
  <c r="AQ744" i="6"/>
  <c r="AP744" i="6"/>
  <c r="AR744" i="6"/>
  <c r="AN744" i="6"/>
  <c r="X37" i="6"/>
  <c r="C38" i="6"/>
  <c r="AM37" i="6"/>
  <c r="AL38" i="6"/>
  <c r="AR37" i="6"/>
  <c r="AQ37" i="6"/>
  <c r="AP37" i="6"/>
  <c r="AO37" i="6"/>
  <c r="AN37" i="6"/>
  <c r="X115" i="6"/>
  <c r="B116" i="6"/>
  <c r="CD115" i="6"/>
  <c r="BV115" i="6"/>
  <c r="BW115" i="6" s="1"/>
  <c r="C805" i="6"/>
  <c r="C806" i="6" s="1"/>
  <c r="C803" i="6"/>
  <c r="C804" i="6" s="1"/>
  <c r="D113" i="6"/>
  <c r="AX112" i="6"/>
  <c r="D39" i="6"/>
  <c r="AX38" i="6"/>
  <c r="AL113" i="6"/>
  <c r="AQ112" i="6"/>
  <c r="AP112" i="6"/>
  <c r="AO112" i="6"/>
  <c r="AN112" i="6"/>
  <c r="AM112" i="6"/>
  <c r="AR112" i="6"/>
  <c r="AF802" i="6"/>
  <c r="AF800" i="6"/>
  <c r="X116" i="6" l="1"/>
  <c r="B117" i="6"/>
  <c r="AN747" i="6"/>
  <c r="AR747" i="6"/>
  <c r="AL748" i="6"/>
  <c r="AP747" i="6"/>
  <c r="AL750" i="6"/>
  <c r="AO747" i="6"/>
  <c r="AQ747" i="6"/>
  <c r="AM747" i="6"/>
  <c r="D40" i="6"/>
  <c r="AX39" i="6"/>
  <c r="C807" i="6"/>
  <c r="C808" i="6"/>
  <c r="C810" i="6" s="1"/>
  <c r="AX113" i="6"/>
  <c r="D114" i="6"/>
  <c r="AR113" i="6"/>
  <c r="AL114" i="6"/>
  <c r="AQ113" i="6"/>
  <c r="AP113" i="6"/>
  <c r="AO113" i="6"/>
  <c r="AN113" i="6"/>
  <c r="AM113" i="6"/>
  <c r="AO38" i="6"/>
  <c r="AN38" i="6"/>
  <c r="AM38" i="6"/>
  <c r="AR38" i="6"/>
  <c r="AL39" i="6"/>
  <c r="AQ38" i="6"/>
  <c r="AP38" i="6"/>
  <c r="AF803" i="6"/>
  <c r="AF804" i="6" s="1"/>
  <c r="AF805" i="6"/>
  <c r="AF806" i="6" s="1"/>
  <c r="C39" i="6"/>
  <c r="X38" i="6"/>
  <c r="AR745" i="6"/>
  <c r="AQ745" i="6"/>
  <c r="AP745" i="6"/>
  <c r="AN745" i="6"/>
  <c r="AM745" i="6"/>
  <c r="AO745" i="6"/>
  <c r="AR750" i="6" l="1"/>
  <c r="AQ750" i="6"/>
  <c r="AP750" i="6"/>
  <c r="AL751" i="6"/>
  <c r="AO750" i="6"/>
  <c r="AM750" i="6"/>
  <c r="AN750" i="6"/>
  <c r="AF808" i="6"/>
  <c r="AF810" i="6" s="1"/>
  <c r="AF807" i="6"/>
  <c r="C811" i="6"/>
  <c r="C813" i="6"/>
  <c r="D115" i="6"/>
  <c r="AX114" i="6"/>
  <c r="AR748" i="6"/>
  <c r="AL749" i="6"/>
  <c r="AP748" i="6"/>
  <c r="AO748" i="6"/>
  <c r="AN748" i="6"/>
  <c r="AQ748" i="6"/>
  <c r="AM748" i="6"/>
  <c r="AL40" i="6"/>
  <c r="AR39" i="6"/>
  <c r="AQ39" i="6"/>
  <c r="AP39" i="6"/>
  <c r="AO39" i="6"/>
  <c r="AN39" i="6"/>
  <c r="AM39" i="6"/>
  <c r="AX40" i="6"/>
  <c r="D41" i="6"/>
  <c r="AO114" i="6"/>
  <c r="AN114" i="6"/>
  <c r="AM114" i="6"/>
  <c r="AR114" i="6"/>
  <c r="AL115" i="6"/>
  <c r="AQ114" i="6"/>
  <c r="AP114" i="6"/>
  <c r="X117" i="6"/>
  <c r="B118" i="6"/>
  <c r="X118" i="6" s="1"/>
  <c r="X39" i="6"/>
  <c r="C40" i="6"/>
  <c r="C41" i="6" l="1"/>
  <c r="X40" i="6"/>
  <c r="AN749" i="6"/>
  <c r="AM749" i="6"/>
  <c r="AR749" i="6"/>
  <c r="AP749" i="6"/>
  <c r="AO749" i="6"/>
  <c r="AQ749" i="6"/>
  <c r="D42" i="6"/>
  <c r="AX41" i="6"/>
  <c r="AR40" i="6"/>
  <c r="AQ40" i="6"/>
  <c r="AL41" i="6"/>
  <c r="AP40" i="6"/>
  <c r="AO40" i="6"/>
  <c r="AN40" i="6"/>
  <c r="AM40" i="6"/>
  <c r="AF811" i="6"/>
  <c r="AF813" i="6"/>
  <c r="D116" i="6"/>
  <c r="AX115" i="6"/>
  <c r="AP751" i="6"/>
  <c r="AL752" i="6"/>
  <c r="AO751" i="6"/>
  <c r="AN751" i="6"/>
  <c r="AM751" i="6"/>
  <c r="AR751" i="6"/>
  <c r="AQ751" i="6"/>
  <c r="AL753" i="6"/>
  <c r="C816" i="6"/>
  <c r="C817" i="6" s="1"/>
  <c r="C814" i="6"/>
  <c r="C815" i="6" s="1"/>
  <c r="AR115" i="6"/>
  <c r="AQ115" i="6"/>
  <c r="AP115" i="6"/>
  <c r="AO115" i="6"/>
  <c r="AN115" i="6"/>
  <c r="AM115" i="6"/>
  <c r="AL116" i="6"/>
  <c r="AM752" i="6" l="1"/>
  <c r="AR752" i="6"/>
  <c r="AQ752" i="6"/>
  <c r="AO752" i="6"/>
  <c r="AN752" i="6"/>
  <c r="AP752" i="6"/>
  <c r="AR116" i="6"/>
  <c r="AQ116" i="6"/>
  <c r="AP116" i="6"/>
  <c r="AO116" i="6"/>
  <c r="AN116" i="6"/>
  <c r="AM116" i="6"/>
  <c r="AL117" i="6"/>
  <c r="C819" i="6"/>
  <c r="C821" i="6" s="1"/>
  <c r="C818" i="6"/>
  <c r="AQ753" i="6"/>
  <c r="AP753" i="6"/>
  <c r="AO753" i="6"/>
  <c r="AN753" i="6"/>
  <c r="AM753" i="6"/>
  <c r="AR753" i="6"/>
  <c r="AL755" i="6"/>
  <c r="AP41" i="6"/>
  <c r="AO41" i="6"/>
  <c r="AN41" i="6"/>
  <c r="AM41" i="6"/>
  <c r="AL42" i="6"/>
  <c r="AR41" i="6"/>
  <c r="AQ41" i="6"/>
  <c r="D117" i="6"/>
  <c r="AX116" i="6"/>
  <c r="AF814" i="6"/>
  <c r="AF815" i="6" s="1"/>
  <c r="AF816" i="6"/>
  <c r="AF817" i="6" s="1"/>
  <c r="D43" i="6"/>
  <c r="AX42" i="6"/>
  <c r="C42" i="6"/>
  <c r="X41" i="6"/>
  <c r="AX117" i="6" l="1"/>
  <c r="D118" i="6"/>
  <c r="AX118" i="6" s="1"/>
  <c r="AQ755" i="6"/>
  <c r="AP755" i="6"/>
  <c r="AL756" i="6"/>
  <c r="AO755" i="6"/>
  <c r="AN755" i="6"/>
  <c r="AL758" i="6"/>
  <c r="AM755" i="6"/>
  <c r="AR755" i="6"/>
  <c r="C822" i="6"/>
  <c r="C824" i="6"/>
  <c r="C825" i="6" s="1"/>
  <c r="AL118" i="6"/>
  <c r="AR117" i="6"/>
  <c r="AQ117" i="6"/>
  <c r="AP117" i="6"/>
  <c r="AO117" i="6"/>
  <c r="AN117" i="6"/>
  <c r="AM117" i="6"/>
  <c r="AR42" i="6"/>
  <c r="AQ42" i="6"/>
  <c r="AP42" i="6"/>
  <c r="AL43" i="6"/>
  <c r="AO42" i="6"/>
  <c r="AN42" i="6"/>
  <c r="AM42" i="6"/>
  <c r="D44" i="6"/>
  <c r="AX43" i="6"/>
  <c r="X42" i="6"/>
  <c r="C43" i="6"/>
  <c r="AF818" i="6"/>
  <c r="AF819" i="6"/>
  <c r="AF821" i="6" s="1"/>
  <c r="AL759" i="6" l="1"/>
  <c r="AP758" i="6"/>
  <c r="AL761" i="6"/>
  <c r="AO758" i="6"/>
  <c r="AN758" i="6"/>
  <c r="AM758" i="6"/>
  <c r="AR758" i="6"/>
  <c r="AQ758" i="6"/>
  <c r="AO43" i="6"/>
  <c r="AN43" i="6"/>
  <c r="AM43" i="6"/>
  <c r="AR43" i="6"/>
  <c r="AQ43" i="6"/>
  <c r="AL44" i="6"/>
  <c r="AP43" i="6"/>
  <c r="C44" i="6"/>
  <c r="X43" i="6"/>
  <c r="AR118" i="6"/>
  <c r="AQ118" i="6"/>
  <c r="AP118" i="6"/>
  <c r="AO118" i="6"/>
  <c r="AN118" i="6"/>
  <c r="AM118" i="6"/>
  <c r="AN756" i="6"/>
  <c r="AM756" i="6"/>
  <c r="AR756" i="6"/>
  <c r="AP756" i="6"/>
  <c r="AO756" i="6"/>
  <c r="AQ756" i="6"/>
  <c r="AF822" i="6"/>
  <c r="AF824" i="6"/>
  <c r="AF825" i="6" s="1"/>
  <c r="C826" i="6"/>
  <c r="C827" i="6"/>
  <c r="C829" i="6" s="1"/>
  <c r="AX44" i="6"/>
  <c r="D45" i="6"/>
  <c r="D46" i="6" l="1"/>
  <c r="AX45" i="6"/>
  <c r="C45" i="6"/>
  <c r="X44" i="6"/>
  <c r="AF827" i="6"/>
  <c r="AF829" i="6" s="1"/>
  <c r="AF826" i="6"/>
  <c r="AR44" i="6"/>
  <c r="AQ44" i="6"/>
  <c r="AP44" i="6"/>
  <c r="AL45" i="6"/>
  <c r="AO44" i="6"/>
  <c r="AN44" i="6"/>
  <c r="AM44" i="6"/>
  <c r="AM761" i="6"/>
  <c r="AR761" i="6"/>
  <c r="AQ761" i="6"/>
  <c r="AL762" i="6"/>
  <c r="AO761" i="6"/>
  <c r="AN761" i="6"/>
  <c r="AP761" i="6"/>
  <c r="C830" i="6"/>
  <c r="C832" i="6"/>
  <c r="C833" i="6" s="1"/>
  <c r="AR759" i="6"/>
  <c r="AQ759" i="6"/>
  <c r="AL760" i="6"/>
  <c r="AP759" i="6"/>
  <c r="AN759" i="6"/>
  <c r="AM759" i="6"/>
  <c r="AO759" i="6"/>
  <c r="C835" i="6" l="1"/>
  <c r="C837" i="6" s="1"/>
  <c r="C834" i="6"/>
  <c r="AF832" i="6"/>
  <c r="AF833" i="6" s="1"/>
  <c r="AF830" i="6"/>
  <c r="C46" i="6"/>
  <c r="X45" i="6"/>
  <c r="AP45" i="6"/>
  <c r="AL46" i="6"/>
  <c r="AO45" i="6"/>
  <c r="AN45" i="6"/>
  <c r="AM45" i="6"/>
  <c r="AR45" i="6"/>
  <c r="AQ45" i="6"/>
  <c r="AP760" i="6"/>
  <c r="AO760" i="6"/>
  <c r="AN760" i="6"/>
  <c r="AM760" i="6"/>
  <c r="AR760" i="6"/>
  <c r="AQ760" i="6"/>
  <c r="AR762" i="6"/>
  <c r="AQ762" i="6"/>
  <c r="AP762" i="6"/>
  <c r="AL763" i="6"/>
  <c r="AO762" i="6"/>
  <c r="AN762" i="6"/>
  <c r="AL764" i="6"/>
  <c r="AM762" i="6"/>
  <c r="D47" i="6"/>
  <c r="AX46" i="6"/>
  <c r="AM46" i="6" l="1"/>
  <c r="AR46" i="6"/>
  <c r="AQ46" i="6"/>
  <c r="AP46" i="6"/>
  <c r="AL47" i="6"/>
  <c r="AO46" i="6"/>
  <c r="AN46" i="6"/>
  <c r="AO763" i="6"/>
  <c r="AN763" i="6"/>
  <c r="AM763" i="6"/>
  <c r="AQ763" i="6"/>
  <c r="AP763" i="6"/>
  <c r="AR763" i="6"/>
  <c r="C47" i="6"/>
  <c r="X46" i="6"/>
  <c r="AF834" i="6"/>
  <c r="AF835" i="6"/>
  <c r="AF837" i="6" s="1"/>
  <c r="D48" i="6"/>
  <c r="AX47" i="6"/>
  <c r="AR764" i="6"/>
  <c r="AQ764" i="6"/>
  <c r="AP764" i="6"/>
  <c r="AO764" i="6"/>
  <c r="AM764" i="6"/>
  <c r="AL766" i="6"/>
  <c r="AN764" i="6"/>
  <c r="C840" i="6"/>
  <c r="C841" i="6" s="1"/>
  <c r="C838" i="6"/>
  <c r="X47" i="6" l="1"/>
  <c r="C48" i="6"/>
  <c r="AR47" i="6"/>
  <c r="AQ47" i="6"/>
  <c r="AP47" i="6"/>
  <c r="AL48" i="6"/>
  <c r="AO47" i="6"/>
  <c r="AN47" i="6"/>
  <c r="AM47" i="6"/>
  <c r="C842" i="6"/>
  <c r="C843" i="6"/>
  <c r="C845" i="6" s="1"/>
  <c r="D49" i="6"/>
  <c r="AX48" i="6"/>
  <c r="AR766" i="6"/>
  <c r="AQ766" i="6"/>
  <c r="AP766" i="6"/>
  <c r="AL767" i="6"/>
  <c r="AO766" i="6"/>
  <c r="AL769" i="6"/>
  <c r="AM766" i="6"/>
  <c r="AN766" i="6"/>
  <c r="AF840" i="6"/>
  <c r="AF841" i="6" s="1"/>
  <c r="AF838" i="6"/>
  <c r="AF842" i="6" l="1"/>
  <c r="AF843" i="6"/>
  <c r="AF845" i="6" s="1"/>
  <c r="AO48" i="6"/>
  <c r="AN48" i="6"/>
  <c r="AM48" i="6"/>
  <c r="AR48" i="6"/>
  <c r="AL49" i="6"/>
  <c r="AQ48" i="6"/>
  <c r="AP48" i="6"/>
  <c r="D50" i="6"/>
  <c r="AX49" i="6"/>
  <c r="AR769" i="6"/>
  <c r="AQ769" i="6"/>
  <c r="AL770" i="6"/>
  <c r="AP769" i="6"/>
  <c r="AL772" i="6"/>
  <c r="AO769" i="6"/>
  <c r="AN769" i="6"/>
  <c r="AM769" i="6"/>
  <c r="C848" i="6"/>
  <c r="C849" i="6" s="1"/>
  <c r="C846" i="6"/>
  <c r="C49" i="6"/>
  <c r="X48" i="6"/>
  <c r="AP767" i="6"/>
  <c r="AO767" i="6"/>
  <c r="AN767" i="6"/>
  <c r="AM767" i="6"/>
  <c r="AR767" i="6"/>
  <c r="AQ767" i="6"/>
  <c r="AR49" i="6" l="1"/>
  <c r="AQ49" i="6"/>
  <c r="AP49" i="6"/>
  <c r="AL50" i="6"/>
  <c r="AO49" i="6"/>
  <c r="AN49" i="6"/>
  <c r="AM49" i="6"/>
  <c r="C850" i="6"/>
  <c r="C851" i="6"/>
  <c r="C853" i="6" s="1"/>
  <c r="AL773" i="6"/>
  <c r="AO772" i="6"/>
  <c r="AN772" i="6"/>
  <c r="AM772" i="6"/>
  <c r="AQ772" i="6"/>
  <c r="AP772" i="6"/>
  <c r="AR772" i="6"/>
  <c r="X49" i="6"/>
  <c r="C50" i="6"/>
  <c r="AN770" i="6"/>
  <c r="AM770" i="6"/>
  <c r="AR770" i="6"/>
  <c r="AL771" i="6"/>
  <c r="AP770" i="6"/>
  <c r="AO770" i="6"/>
  <c r="AQ770" i="6"/>
  <c r="D51" i="6"/>
  <c r="AX50" i="6"/>
  <c r="AF846" i="6"/>
  <c r="AF848" i="6"/>
  <c r="AF849" i="6" s="1"/>
  <c r="AR771" i="6" l="1"/>
  <c r="AQ771" i="6"/>
  <c r="AP771" i="6"/>
  <c r="AO771" i="6"/>
  <c r="AN771" i="6"/>
  <c r="AM771" i="6"/>
  <c r="AF851" i="6"/>
  <c r="AF853" i="6" s="1"/>
  <c r="AF850" i="6"/>
  <c r="AL51" i="6"/>
  <c r="AO50" i="6"/>
  <c r="AN50" i="6"/>
  <c r="AM50" i="6"/>
  <c r="AR50" i="6"/>
  <c r="AQ50" i="6"/>
  <c r="AP50" i="6"/>
  <c r="D52" i="6"/>
  <c r="AX51" i="6"/>
  <c r="C51" i="6"/>
  <c r="X50" i="6"/>
  <c r="AL775" i="6"/>
  <c r="AR773" i="6"/>
  <c r="AQ773" i="6"/>
  <c r="AP773" i="6"/>
  <c r="AN773" i="6"/>
  <c r="AM773" i="6"/>
  <c r="AL774" i="6"/>
  <c r="AO773" i="6"/>
  <c r="C856" i="6"/>
  <c r="C857" i="6" s="1"/>
  <c r="C854" i="6"/>
  <c r="C859" i="6" l="1"/>
  <c r="C861" i="6" s="1"/>
  <c r="C858" i="6"/>
  <c r="AM775" i="6"/>
  <c r="AL777" i="6"/>
  <c r="AR775" i="6"/>
  <c r="AQ775" i="6"/>
  <c r="AO775" i="6"/>
  <c r="AN775" i="6"/>
  <c r="AP775" i="6"/>
  <c r="AQ774" i="6"/>
  <c r="AP774" i="6"/>
  <c r="AO774" i="6"/>
  <c r="AN774" i="6"/>
  <c r="AM774" i="6"/>
  <c r="AR774" i="6"/>
  <c r="C52" i="6"/>
  <c r="X51" i="6"/>
  <c r="AF856" i="6"/>
  <c r="AF857" i="6" s="1"/>
  <c r="AF854" i="6"/>
  <c r="D54" i="6"/>
  <c r="D53" i="6"/>
  <c r="AX52" i="6"/>
  <c r="AR51" i="6"/>
  <c r="AQ51" i="6"/>
  <c r="AP51" i="6"/>
  <c r="AL52" i="6"/>
  <c r="AO51" i="6"/>
  <c r="AN51" i="6"/>
  <c r="AM51" i="6"/>
  <c r="AX53" i="6" l="1"/>
  <c r="D55" i="6"/>
  <c r="D56" i="6"/>
  <c r="AX56" i="6" s="1"/>
  <c r="AX54" i="6"/>
  <c r="AL780" i="6"/>
  <c r="AM777" i="6"/>
  <c r="AR777" i="6"/>
  <c r="AQ777" i="6"/>
  <c r="AL778" i="6"/>
  <c r="AO777" i="6"/>
  <c r="AN777" i="6"/>
  <c r="AP777" i="6"/>
  <c r="X52" i="6"/>
  <c r="C53" i="6"/>
  <c r="AL53" i="6"/>
  <c r="AQ52" i="6"/>
  <c r="AP52" i="6"/>
  <c r="AO52" i="6"/>
  <c r="AN52" i="6"/>
  <c r="AM52" i="6"/>
  <c r="AL54" i="6"/>
  <c r="AR52" i="6"/>
  <c r="AF858" i="6"/>
  <c r="AF859" i="6"/>
  <c r="AF861" i="6" s="1"/>
  <c r="C864" i="6"/>
  <c r="C865" i="6" s="1"/>
  <c r="C862" i="6"/>
  <c r="AL55" i="6" l="1"/>
  <c r="AR53" i="6"/>
  <c r="AQ53" i="6"/>
  <c r="AP53" i="6"/>
  <c r="AO53" i="6"/>
  <c r="AN53" i="6"/>
  <c r="AM53" i="6"/>
  <c r="C54" i="6"/>
  <c r="X53" i="6"/>
  <c r="AQ54" i="6"/>
  <c r="AP54" i="6"/>
  <c r="AO54" i="6"/>
  <c r="AN54" i="6"/>
  <c r="AM54" i="6"/>
  <c r="AL56" i="6"/>
  <c r="AR54" i="6"/>
  <c r="AL783" i="6"/>
  <c r="AR780" i="6"/>
  <c r="AQ780" i="6"/>
  <c r="AL781" i="6"/>
  <c r="AP780" i="6"/>
  <c r="AN780" i="6"/>
  <c r="AM780" i="6"/>
  <c r="AO780" i="6"/>
  <c r="AF862" i="6"/>
  <c r="AF864" i="6"/>
  <c r="AF865" i="6" s="1"/>
  <c r="AX55" i="6"/>
  <c r="D57" i="6"/>
  <c r="C866" i="6"/>
  <c r="C867" i="6"/>
  <c r="C869" i="6" s="1"/>
  <c r="AR778" i="6"/>
  <c r="AQ778" i="6"/>
  <c r="AP778" i="6"/>
  <c r="AO778" i="6"/>
  <c r="AN778" i="6"/>
  <c r="AM778" i="6"/>
  <c r="X54" i="6" l="1"/>
  <c r="C55" i="6"/>
  <c r="AR56" i="6"/>
  <c r="AQ56" i="6"/>
  <c r="AP56" i="6"/>
  <c r="AO56" i="6"/>
  <c r="AN56" i="6"/>
  <c r="AM56" i="6"/>
  <c r="C870" i="6"/>
  <c r="C872" i="6"/>
  <c r="C873" i="6" s="1"/>
  <c r="D58" i="6"/>
  <c r="AX57" i="6"/>
  <c r="AL782" i="6"/>
  <c r="AP781" i="6"/>
  <c r="AO781" i="6"/>
  <c r="AN781" i="6"/>
  <c r="AM781" i="6"/>
  <c r="AR781" i="6"/>
  <c r="AQ781" i="6"/>
  <c r="AF867" i="6"/>
  <c r="AF869" i="6" s="1"/>
  <c r="AF866" i="6"/>
  <c r="AQ783" i="6"/>
  <c r="AP783" i="6"/>
  <c r="AN783" i="6"/>
  <c r="AR783" i="6"/>
  <c r="AO783" i="6"/>
  <c r="AL784" i="6"/>
  <c r="AM783" i="6"/>
  <c r="AN55" i="6"/>
  <c r="AM55" i="6"/>
  <c r="AL57" i="6"/>
  <c r="AR55" i="6"/>
  <c r="AQ55" i="6"/>
  <c r="AP55" i="6"/>
  <c r="AO55" i="6"/>
  <c r="AP57" i="6" l="1"/>
  <c r="AL58" i="6"/>
  <c r="AO57" i="6"/>
  <c r="AN57" i="6"/>
  <c r="AM57" i="6"/>
  <c r="AR57" i="6"/>
  <c r="AQ57" i="6"/>
  <c r="AX58" i="6"/>
  <c r="D59" i="6"/>
  <c r="AR782" i="6"/>
  <c r="AQ782" i="6"/>
  <c r="AP782" i="6"/>
  <c r="AN782" i="6"/>
  <c r="AM782" i="6"/>
  <c r="AO782" i="6"/>
  <c r="AF872" i="6"/>
  <c r="AF873" i="6" s="1"/>
  <c r="AF870" i="6"/>
  <c r="AQ784" i="6"/>
  <c r="AL785" i="6"/>
  <c r="AN784" i="6"/>
  <c r="AM784" i="6"/>
  <c r="AL786" i="6"/>
  <c r="AR784" i="6"/>
  <c r="AP784" i="6"/>
  <c r="AO784" i="6"/>
  <c r="C874" i="6"/>
  <c r="C875" i="6"/>
  <c r="C877" i="6" s="1"/>
  <c r="C56" i="6"/>
  <c r="X55" i="6"/>
  <c r="AR786" i="6" l="1"/>
  <c r="AP786" i="6"/>
  <c r="AO786" i="6"/>
  <c r="AN786" i="6"/>
  <c r="AL788" i="6"/>
  <c r="AQ786" i="6"/>
  <c r="AM786" i="6"/>
  <c r="C57" i="6"/>
  <c r="X56" i="6"/>
  <c r="C880" i="6"/>
  <c r="C881" i="6" s="1"/>
  <c r="C878" i="6"/>
  <c r="AN785" i="6"/>
  <c r="AR785" i="6"/>
  <c r="AP785" i="6"/>
  <c r="AO785" i="6"/>
  <c r="AQ785" i="6"/>
  <c r="AM785" i="6"/>
  <c r="AF875" i="6"/>
  <c r="AF877" i="6" s="1"/>
  <c r="AF874" i="6"/>
  <c r="AM58" i="6"/>
  <c r="AR58" i="6"/>
  <c r="AL59" i="6"/>
  <c r="AQ58" i="6"/>
  <c r="AP58" i="6"/>
  <c r="AO58" i="6"/>
  <c r="AN58" i="6"/>
  <c r="D60" i="6"/>
  <c r="AX59" i="6"/>
  <c r="AR788" i="6" l="1"/>
  <c r="AP788" i="6"/>
  <c r="AL789" i="6"/>
  <c r="AO788" i="6"/>
  <c r="AN788" i="6"/>
  <c r="AQ788" i="6"/>
  <c r="AM788" i="6"/>
  <c r="AL791" i="6"/>
  <c r="AX60" i="6"/>
  <c r="D61" i="6"/>
  <c r="C58" i="6"/>
  <c r="X57" i="6"/>
  <c r="AP59" i="6"/>
  <c r="AO59" i="6"/>
  <c r="AN59" i="6"/>
  <c r="AM59" i="6"/>
  <c r="AR59" i="6"/>
  <c r="AL60" i="6"/>
  <c r="AQ59" i="6"/>
  <c r="AF878" i="6"/>
  <c r="AF880" i="6"/>
  <c r="AF881" i="6" s="1"/>
  <c r="C883" i="6"/>
  <c r="C885" i="6" s="1"/>
  <c r="C882" i="6"/>
  <c r="AF883" i="6" l="1"/>
  <c r="AF885" i="6" s="1"/>
  <c r="AF882" i="6"/>
  <c r="C59" i="6"/>
  <c r="X58" i="6"/>
  <c r="AO789" i="6"/>
  <c r="AM789" i="6"/>
  <c r="AQ789" i="6"/>
  <c r="AP789" i="6"/>
  <c r="AR789" i="6"/>
  <c r="AN789" i="6"/>
  <c r="AQ791" i="6"/>
  <c r="AL794" i="6"/>
  <c r="AO791" i="6"/>
  <c r="AN791" i="6"/>
  <c r="AM791" i="6"/>
  <c r="AR791" i="6"/>
  <c r="AL792" i="6"/>
  <c r="AP791" i="6"/>
  <c r="C888" i="6"/>
  <c r="C889" i="6" s="1"/>
  <c r="C886" i="6"/>
  <c r="AR60" i="6"/>
  <c r="AQ60" i="6"/>
  <c r="AP60" i="6"/>
  <c r="AL61" i="6"/>
  <c r="AO60" i="6"/>
  <c r="AN60" i="6"/>
  <c r="AM60" i="6"/>
  <c r="D62" i="6"/>
  <c r="AX61" i="6"/>
  <c r="C890" i="6" l="1"/>
  <c r="C891" i="6"/>
  <c r="C60" i="6"/>
  <c r="X59" i="6"/>
  <c r="AP61" i="6"/>
  <c r="AL62" i="6"/>
  <c r="AO61" i="6"/>
  <c r="AN61" i="6"/>
  <c r="AM61" i="6"/>
  <c r="AR61" i="6"/>
  <c r="AQ61" i="6"/>
  <c r="AX62" i="6"/>
  <c r="D63" i="6"/>
  <c r="AN794" i="6"/>
  <c r="AR794" i="6"/>
  <c r="AP794" i="6"/>
  <c r="AL795" i="6"/>
  <c r="AO794" i="6"/>
  <c r="AQ794" i="6"/>
  <c r="AM794" i="6"/>
  <c r="AM792" i="6"/>
  <c r="AR792" i="6"/>
  <c r="AQ792" i="6"/>
  <c r="AO792" i="6"/>
  <c r="AN792" i="6"/>
  <c r="AP792" i="6"/>
  <c r="AL793" i="6"/>
  <c r="AF886" i="6"/>
  <c r="AF888" i="6"/>
  <c r="AF889" i="6" s="1"/>
  <c r="AM62" i="6" l="1"/>
  <c r="AR62" i="6"/>
  <c r="AL63" i="6"/>
  <c r="AQ62" i="6"/>
  <c r="AP62" i="6"/>
  <c r="AO62" i="6"/>
  <c r="AN62" i="6"/>
  <c r="AF891" i="6"/>
  <c r="AF890" i="6"/>
  <c r="D64" i="6"/>
  <c r="AX63" i="6"/>
  <c r="AQ793" i="6"/>
  <c r="AO793" i="6"/>
  <c r="AN793" i="6"/>
  <c r="AM793" i="6"/>
  <c r="AR793" i="6"/>
  <c r="AP793" i="6"/>
  <c r="C61" i="6"/>
  <c r="X60" i="6"/>
  <c r="AL797" i="6"/>
  <c r="AQ795" i="6"/>
  <c r="AP795" i="6"/>
  <c r="AL796" i="6"/>
  <c r="AO795" i="6"/>
  <c r="AM795" i="6"/>
  <c r="AN795" i="6"/>
  <c r="AR795" i="6"/>
  <c r="AL799" i="6" l="1"/>
  <c r="AR797" i="6"/>
  <c r="AQ797" i="6"/>
  <c r="AP797" i="6"/>
  <c r="AN797" i="6"/>
  <c r="AM797" i="6"/>
  <c r="AO797" i="6"/>
  <c r="AP63" i="6"/>
  <c r="AL64" i="6"/>
  <c r="AO63" i="6"/>
  <c r="AN63" i="6"/>
  <c r="AM63" i="6"/>
  <c r="AR63" i="6"/>
  <c r="AQ63" i="6"/>
  <c r="AP796" i="6"/>
  <c r="AN796" i="6"/>
  <c r="AM796" i="6"/>
  <c r="AR796" i="6"/>
  <c r="AQ796" i="6"/>
  <c r="AO796" i="6"/>
  <c r="C62" i="6"/>
  <c r="X61" i="6"/>
  <c r="D65" i="6"/>
  <c r="AX64" i="6"/>
  <c r="C63" i="6" l="1"/>
  <c r="X62" i="6"/>
  <c r="D66" i="6"/>
  <c r="AX65" i="6"/>
  <c r="AM64" i="6"/>
  <c r="AR64" i="6"/>
  <c r="AQ64" i="6"/>
  <c r="AP64" i="6"/>
  <c r="AL65" i="6"/>
  <c r="AO64" i="6"/>
  <c r="AN64" i="6"/>
  <c r="AR799" i="6"/>
  <c r="AQ799" i="6"/>
  <c r="AP799" i="6"/>
  <c r="AN799" i="6"/>
  <c r="AL802" i="6"/>
  <c r="AM799" i="6"/>
  <c r="AO799" i="6"/>
  <c r="AL800" i="6"/>
  <c r="AQ800" i="6" l="1"/>
  <c r="AO800" i="6"/>
  <c r="AN800" i="6"/>
  <c r="AM800" i="6"/>
  <c r="AR800" i="6"/>
  <c r="AP800" i="6"/>
  <c r="D67" i="6"/>
  <c r="AX66" i="6"/>
  <c r="AQ802" i="6"/>
  <c r="AL803" i="6"/>
  <c r="AP802" i="6"/>
  <c r="AL805" i="6"/>
  <c r="AO802" i="6"/>
  <c r="AM802" i="6"/>
  <c r="AN802" i="6"/>
  <c r="AR802" i="6"/>
  <c r="AR65" i="6"/>
  <c r="AL66" i="6"/>
  <c r="AQ65" i="6"/>
  <c r="AP65" i="6"/>
  <c r="AO65" i="6"/>
  <c r="AN65" i="6"/>
  <c r="AM65" i="6"/>
  <c r="C64" i="6"/>
  <c r="X63" i="6"/>
  <c r="D68" i="6" l="1"/>
  <c r="AX67" i="6"/>
  <c r="C65" i="6"/>
  <c r="X64" i="6"/>
  <c r="AP805" i="6"/>
  <c r="AL806" i="6"/>
  <c r="AO805" i="6"/>
  <c r="AN805" i="6"/>
  <c r="AM805" i="6"/>
  <c r="AR805" i="6"/>
  <c r="AQ805" i="6"/>
  <c r="AM66" i="6"/>
  <c r="AR66" i="6"/>
  <c r="AQ66" i="6"/>
  <c r="AP66" i="6"/>
  <c r="AL67" i="6"/>
  <c r="AO66" i="6"/>
  <c r="AN66" i="6"/>
  <c r="AO803" i="6"/>
  <c r="AM803" i="6"/>
  <c r="AQ803" i="6"/>
  <c r="AL804" i="6"/>
  <c r="AP803" i="6"/>
  <c r="AR803" i="6"/>
  <c r="AN803" i="6"/>
  <c r="AM806" i="6" l="1"/>
  <c r="AL808" i="6"/>
  <c r="AR806" i="6"/>
  <c r="AQ806" i="6"/>
  <c r="AL807" i="6"/>
  <c r="AO806" i="6"/>
  <c r="AN806" i="6"/>
  <c r="AP806" i="6"/>
  <c r="AR67" i="6"/>
  <c r="AQ67" i="6"/>
  <c r="AP67" i="6"/>
  <c r="AL68" i="6"/>
  <c r="AO67" i="6"/>
  <c r="AN67" i="6"/>
  <c r="AM67" i="6"/>
  <c r="AR804" i="6"/>
  <c r="AQ804" i="6"/>
  <c r="AP804" i="6"/>
  <c r="AO804" i="6"/>
  <c r="AM804" i="6"/>
  <c r="AN804" i="6"/>
  <c r="X65" i="6"/>
  <c r="C66" i="6"/>
  <c r="D69" i="6"/>
  <c r="AX68" i="6"/>
  <c r="D70" i="6" l="1"/>
  <c r="AX69" i="6"/>
  <c r="C67" i="6"/>
  <c r="X66" i="6"/>
  <c r="AR807" i="6"/>
  <c r="AQ807" i="6"/>
  <c r="AP807" i="6"/>
  <c r="AO807" i="6"/>
  <c r="AN807" i="6"/>
  <c r="AM807" i="6"/>
  <c r="AO68" i="6"/>
  <c r="AN68" i="6"/>
  <c r="AM68" i="6"/>
  <c r="AR68" i="6"/>
  <c r="AL69" i="6"/>
  <c r="AQ68" i="6"/>
  <c r="AP68" i="6"/>
  <c r="AN808" i="6"/>
  <c r="AM808" i="6"/>
  <c r="AL810" i="6"/>
  <c r="AR808" i="6"/>
  <c r="AP808" i="6"/>
  <c r="AO808" i="6"/>
  <c r="AQ808" i="6"/>
  <c r="AR69" i="6" l="1"/>
  <c r="AQ69" i="6"/>
  <c r="AP69" i="6"/>
  <c r="AL70" i="6"/>
  <c r="AO69" i="6"/>
  <c r="AN69" i="6"/>
  <c r="AM69" i="6"/>
  <c r="AN810" i="6"/>
  <c r="AL813" i="6"/>
  <c r="AM810" i="6"/>
  <c r="AR810" i="6"/>
  <c r="AP810" i="6"/>
  <c r="AL811" i="6"/>
  <c r="AO810" i="6"/>
  <c r="AQ810" i="6"/>
  <c r="X67" i="6"/>
  <c r="C68" i="6"/>
  <c r="D71" i="6"/>
  <c r="AX70" i="6"/>
  <c r="AR811" i="6" l="1"/>
  <c r="AQ811" i="6"/>
  <c r="AP811" i="6"/>
  <c r="AO811" i="6"/>
  <c r="AM811" i="6"/>
  <c r="AN811" i="6"/>
  <c r="AL71" i="6"/>
  <c r="AO70" i="6"/>
  <c r="AN70" i="6"/>
  <c r="AM70" i="6"/>
  <c r="AR70" i="6"/>
  <c r="AQ70" i="6"/>
  <c r="AP70" i="6"/>
  <c r="AX71" i="6"/>
  <c r="D72" i="6"/>
  <c r="C69" i="6"/>
  <c r="X68" i="6"/>
  <c r="AM813" i="6"/>
  <c r="AR813" i="6"/>
  <c r="AQ813" i="6"/>
  <c r="AL816" i="6"/>
  <c r="AO813" i="6"/>
  <c r="AN813" i="6"/>
  <c r="AP813" i="6"/>
  <c r="AL814" i="6"/>
  <c r="D73" i="6" l="1"/>
  <c r="AX72" i="6"/>
  <c r="AR71" i="6"/>
  <c r="AL72" i="6"/>
  <c r="AQ71" i="6"/>
  <c r="AP71" i="6"/>
  <c r="AO71" i="6"/>
  <c r="AN71" i="6"/>
  <c r="AM71" i="6"/>
  <c r="AR816" i="6"/>
  <c r="AQ816" i="6"/>
  <c r="AP816" i="6"/>
  <c r="AL817" i="6"/>
  <c r="AO816" i="6"/>
  <c r="AN816" i="6"/>
  <c r="AM816" i="6"/>
  <c r="X69" i="6"/>
  <c r="C70" i="6"/>
  <c r="AQ814" i="6"/>
  <c r="AL815" i="6"/>
  <c r="AP814" i="6"/>
  <c r="AO814" i="6"/>
  <c r="AN814" i="6"/>
  <c r="AM814" i="6"/>
  <c r="AR814" i="6"/>
  <c r="AL818" i="6" l="1"/>
  <c r="AO817" i="6"/>
  <c r="AN817" i="6"/>
  <c r="AM817" i="6"/>
  <c r="AL819" i="6"/>
  <c r="AQ817" i="6"/>
  <c r="AP817" i="6"/>
  <c r="AR817" i="6"/>
  <c r="AM815" i="6"/>
  <c r="AR815" i="6"/>
  <c r="AQ815" i="6"/>
  <c r="AO815" i="6"/>
  <c r="AN815" i="6"/>
  <c r="AP815" i="6"/>
  <c r="AL73" i="6"/>
  <c r="AO72" i="6"/>
  <c r="AN72" i="6"/>
  <c r="AM72" i="6"/>
  <c r="AR72" i="6"/>
  <c r="AQ72" i="6"/>
  <c r="AP72" i="6"/>
  <c r="C71" i="6"/>
  <c r="X70" i="6"/>
  <c r="D74" i="6"/>
  <c r="AX74" i="6" s="1"/>
  <c r="AX73" i="6"/>
  <c r="AR73" i="6" l="1"/>
  <c r="AQ73" i="6"/>
  <c r="AP73" i="6"/>
  <c r="AL74" i="6"/>
  <c r="AO73" i="6"/>
  <c r="AN73" i="6"/>
  <c r="AM73" i="6"/>
  <c r="AP819" i="6"/>
  <c r="AO819" i="6"/>
  <c r="AN819" i="6"/>
  <c r="AM819" i="6"/>
  <c r="AL821" i="6"/>
  <c r="AR819" i="6"/>
  <c r="AQ819" i="6"/>
  <c r="X71" i="6"/>
  <c r="C72" i="6"/>
  <c r="AR818" i="6"/>
  <c r="AQ818" i="6"/>
  <c r="AP818" i="6"/>
  <c r="AN818" i="6"/>
  <c r="AM818" i="6"/>
  <c r="AO818" i="6"/>
  <c r="C73" i="6" l="1"/>
  <c r="X72" i="6"/>
  <c r="AP821" i="6"/>
  <c r="AL822" i="6"/>
  <c r="AO821" i="6"/>
  <c r="AN821" i="6"/>
  <c r="AL824" i="6"/>
  <c r="AM821" i="6"/>
  <c r="AR821" i="6"/>
  <c r="AQ821" i="6"/>
  <c r="AQ74" i="6"/>
  <c r="AP74" i="6"/>
  <c r="AO74" i="6"/>
  <c r="AN74" i="6"/>
  <c r="AM74" i="6"/>
  <c r="AR74" i="6"/>
  <c r="AL825" i="6" l="1"/>
  <c r="AO824" i="6"/>
  <c r="AN824" i="6"/>
  <c r="AM824" i="6"/>
  <c r="AQ824" i="6"/>
  <c r="AP824" i="6"/>
  <c r="AR824" i="6"/>
  <c r="AM822" i="6"/>
  <c r="AR822" i="6"/>
  <c r="AQ822" i="6"/>
  <c r="AO822" i="6"/>
  <c r="AN822" i="6"/>
  <c r="AP822" i="6"/>
  <c r="C74" i="6"/>
  <c r="X74" i="6" s="1"/>
  <c r="X73" i="6"/>
  <c r="AL827" i="6" l="1"/>
  <c r="AR825" i="6"/>
  <c r="AQ825" i="6"/>
  <c r="AP825" i="6"/>
  <c r="AN825" i="6"/>
  <c r="AM825" i="6"/>
  <c r="AL826" i="6"/>
  <c r="AO825" i="6"/>
  <c r="AQ826" i="6" l="1"/>
  <c r="AP826" i="6"/>
  <c r="AO826" i="6"/>
  <c r="AN826" i="6"/>
  <c r="AM826" i="6"/>
  <c r="AR826" i="6"/>
  <c r="AM827" i="6"/>
  <c r="AL829" i="6"/>
  <c r="AR827" i="6"/>
  <c r="AQ827" i="6"/>
  <c r="AO827" i="6"/>
  <c r="AN827" i="6"/>
  <c r="AP827" i="6"/>
  <c r="AL832" i="6" l="1"/>
  <c r="AM829" i="6"/>
  <c r="AR829" i="6"/>
  <c r="AQ829" i="6"/>
  <c r="AL830" i="6"/>
  <c r="AO829" i="6"/>
  <c r="AN829" i="6"/>
  <c r="AP829" i="6"/>
  <c r="AR830" i="6" l="1"/>
  <c r="AQ830" i="6"/>
  <c r="AP830" i="6"/>
  <c r="AO830" i="6"/>
  <c r="AN830" i="6"/>
  <c r="AM830" i="6"/>
  <c r="AR832" i="6"/>
  <c r="AQ832" i="6"/>
  <c r="AP832" i="6"/>
  <c r="AN832" i="6"/>
  <c r="AM832" i="6"/>
  <c r="AL833" i="6"/>
  <c r="AO832" i="6"/>
  <c r="AQ833" i="6" l="1"/>
  <c r="AP833" i="6"/>
  <c r="AL834" i="6"/>
  <c r="AO833" i="6"/>
  <c r="AN833" i="6"/>
  <c r="AM833" i="6"/>
  <c r="AL835" i="6"/>
  <c r="AR833" i="6"/>
  <c r="AN834" i="6" l="1"/>
  <c r="AM834" i="6"/>
  <c r="AR834" i="6"/>
  <c r="AP834" i="6"/>
  <c r="AO834" i="6"/>
  <c r="AQ834" i="6"/>
  <c r="AR835" i="6"/>
  <c r="AQ835" i="6"/>
  <c r="AP835" i="6"/>
  <c r="AO835" i="6"/>
  <c r="AN835" i="6"/>
  <c r="AL837" i="6"/>
  <c r="AM835" i="6"/>
  <c r="AL840" i="6" l="1"/>
  <c r="AR837" i="6"/>
  <c r="AQ837" i="6"/>
  <c r="AP837" i="6"/>
  <c r="AL838" i="6"/>
  <c r="AO837" i="6"/>
  <c r="AN837" i="6"/>
  <c r="AM837" i="6"/>
  <c r="AN838" i="6" l="1"/>
  <c r="AR838" i="6"/>
  <c r="AP838" i="6"/>
  <c r="AO838" i="6"/>
  <c r="AM838" i="6"/>
  <c r="AQ838" i="6"/>
  <c r="AP840" i="6"/>
  <c r="AN840" i="6"/>
  <c r="AM840" i="6"/>
  <c r="AQ840" i="6"/>
  <c r="AO840" i="6"/>
  <c r="AR840" i="6"/>
  <c r="AL841" i="6"/>
  <c r="AL842" i="6" l="1"/>
  <c r="AO841" i="6"/>
  <c r="AM841" i="6"/>
  <c r="AQ841" i="6"/>
  <c r="AP841" i="6"/>
  <c r="AR841" i="6"/>
  <c r="AL843" i="6"/>
  <c r="AN841" i="6"/>
  <c r="AP843" i="6" l="1"/>
  <c r="AN843" i="6"/>
  <c r="AM843" i="6"/>
  <c r="AR843" i="6"/>
  <c r="AQ843" i="6"/>
  <c r="AO843" i="6"/>
  <c r="AL845" i="6"/>
  <c r="AR842" i="6"/>
  <c r="AQ842" i="6"/>
  <c r="AN842" i="6"/>
  <c r="AM842" i="6"/>
  <c r="AO842" i="6"/>
  <c r="AP842" i="6"/>
  <c r="AP845" i="6" l="1"/>
  <c r="AN845" i="6"/>
  <c r="AL848" i="6"/>
  <c r="AM845" i="6"/>
  <c r="AR845" i="6"/>
  <c r="AQ845" i="6"/>
  <c r="AL846" i="6"/>
  <c r="AO845" i="6"/>
  <c r="AM846" i="6" l="1"/>
  <c r="AR846" i="6"/>
  <c r="AO846" i="6"/>
  <c r="AN846" i="6"/>
  <c r="AQ846" i="6"/>
  <c r="AP846" i="6"/>
  <c r="AL849" i="6"/>
  <c r="AO848" i="6"/>
  <c r="AM848" i="6"/>
  <c r="AQ848" i="6"/>
  <c r="AP848" i="6"/>
  <c r="AR848" i="6"/>
  <c r="AN848" i="6"/>
  <c r="AR849" i="6" l="1"/>
  <c r="AQ849" i="6"/>
  <c r="AN849" i="6"/>
  <c r="AM849" i="6"/>
  <c r="AL850" i="6"/>
  <c r="AP849" i="6"/>
  <c r="AO849" i="6"/>
  <c r="AL851" i="6"/>
  <c r="AQ850" i="6" l="1"/>
  <c r="AO850" i="6"/>
  <c r="AN850" i="6"/>
  <c r="AR850" i="6"/>
  <c r="AP850" i="6"/>
  <c r="AM850" i="6"/>
  <c r="AM851" i="6"/>
  <c r="AR851" i="6"/>
  <c r="AO851" i="6"/>
  <c r="AN851" i="6"/>
  <c r="AL853" i="6"/>
  <c r="AP851" i="6"/>
  <c r="AQ851" i="6"/>
  <c r="AL856" i="6" l="1"/>
  <c r="AM853" i="6"/>
  <c r="AR853" i="6"/>
  <c r="AQ853" i="6"/>
  <c r="AL854" i="6"/>
  <c r="AO853" i="6"/>
  <c r="AN853" i="6"/>
  <c r="AP853" i="6"/>
  <c r="AR854" i="6" l="1"/>
  <c r="AP854" i="6"/>
  <c r="AO854" i="6"/>
  <c r="AN854" i="6"/>
  <c r="AQ854" i="6"/>
  <c r="AM854" i="6"/>
  <c r="AR856" i="6"/>
  <c r="AQ856" i="6"/>
  <c r="AP856" i="6"/>
  <c r="AN856" i="6"/>
  <c r="AM856" i="6"/>
  <c r="AL857" i="6"/>
  <c r="AO856" i="6"/>
  <c r="AQ857" i="6" l="1"/>
  <c r="AP857" i="6"/>
  <c r="AL858" i="6"/>
  <c r="AO857" i="6"/>
  <c r="AN857" i="6"/>
  <c r="AM857" i="6"/>
  <c r="AL859" i="6"/>
  <c r="AR857" i="6"/>
  <c r="AR859" i="6" l="1"/>
  <c r="AQ859" i="6"/>
  <c r="AP859" i="6"/>
  <c r="AO859" i="6"/>
  <c r="AN859" i="6"/>
  <c r="AL861" i="6"/>
  <c r="AM859" i="6"/>
  <c r="AN858" i="6"/>
  <c r="AM858" i="6"/>
  <c r="AR858" i="6"/>
  <c r="AP858" i="6"/>
  <c r="AO858" i="6"/>
  <c r="AQ858" i="6"/>
  <c r="AR861" i="6" l="1"/>
  <c r="AQ861" i="6"/>
  <c r="AP861" i="6"/>
  <c r="AL862" i="6"/>
  <c r="AO861" i="6"/>
  <c r="AN861" i="6"/>
  <c r="AM861" i="6"/>
  <c r="AL864" i="6"/>
  <c r="AQ864" i="6" l="1"/>
  <c r="AP864" i="6"/>
  <c r="AL865" i="6"/>
  <c r="AO864" i="6"/>
  <c r="AN864" i="6"/>
  <c r="AM864" i="6"/>
  <c r="AR864" i="6"/>
  <c r="AO862" i="6"/>
  <c r="AN862" i="6"/>
  <c r="AM862" i="6"/>
  <c r="AQ862" i="6"/>
  <c r="AP862" i="6"/>
  <c r="AR862" i="6"/>
  <c r="AL866" i="6" l="1"/>
  <c r="AL867" i="6"/>
  <c r="AN865" i="6"/>
  <c r="AM865" i="6"/>
  <c r="AR865" i="6"/>
  <c r="AP865" i="6"/>
  <c r="AO865" i="6"/>
  <c r="AQ865" i="6"/>
  <c r="AP867" i="6" l="1"/>
  <c r="AM867" i="6"/>
  <c r="AL869" i="6"/>
  <c r="AR867" i="6"/>
  <c r="AQ867" i="6"/>
  <c r="AO867" i="6"/>
  <c r="AN867" i="6"/>
  <c r="AQ866" i="6"/>
  <c r="AP866" i="6"/>
  <c r="AR866" i="6"/>
  <c r="AO866" i="6"/>
  <c r="AN866" i="6"/>
  <c r="AM866" i="6"/>
  <c r="AP869" i="6" l="1"/>
  <c r="AL872" i="6"/>
  <c r="AM869" i="6"/>
  <c r="AQ869" i="6"/>
  <c r="AO869" i="6"/>
  <c r="AN869" i="6"/>
  <c r="AL870" i="6"/>
  <c r="AR869" i="6"/>
  <c r="AP872" i="6" l="1"/>
  <c r="AL873" i="6"/>
  <c r="AO872" i="6"/>
  <c r="AR872" i="6"/>
  <c r="AQ872" i="6"/>
  <c r="AN872" i="6"/>
  <c r="AM872" i="6"/>
  <c r="AM870" i="6"/>
  <c r="AR870" i="6"/>
  <c r="AQ870" i="6"/>
  <c r="AP870" i="6"/>
  <c r="AO870" i="6"/>
  <c r="AN870" i="6"/>
  <c r="AM873" i="6" l="1"/>
  <c r="AQ873" i="6"/>
  <c r="AP873" i="6"/>
  <c r="AR873" i="6"/>
  <c r="AL874" i="6"/>
  <c r="AO873" i="6"/>
  <c r="AN873" i="6"/>
  <c r="AL875" i="6"/>
  <c r="AR874" i="6" l="1"/>
  <c r="AQ874" i="6"/>
  <c r="AN874" i="6"/>
  <c r="AM874" i="6"/>
  <c r="AP874" i="6"/>
  <c r="AO874" i="6"/>
  <c r="AN875" i="6"/>
  <c r="AM875" i="6"/>
  <c r="AR875" i="6"/>
  <c r="AQ875" i="6"/>
  <c r="AL877" i="6"/>
  <c r="AO875" i="6"/>
  <c r="AP875" i="6"/>
  <c r="AN877" i="6" l="1"/>
  <c r="AL880" i="6"/>
  <c r="AM877" i="6"/>
  <c r="AR877" i="6"/>
  <c r="AQ877" i="6"/>
  <c r="AL878" i="6"/>
  <c r="AP877" i="6"/>
  <c r="AO877" i="6"/>
  <c r="AM880" i="6" l="1"/>
  <c r="AQ880" i="6"/>
  <c r="AP880" i="6"/>
  <c r="AR880" i="6"/>
  <c r="AL881" i="6"/>
  <c r="AO880" i="6"/>
  <c r="AN880" i="6"/>
  <c r="AR878" i="6"/>
  <c r="AO878" i="6"/>
  <c r="AN878" i="6"/>
  <c r="AM878" i="6"/>
  <c r="AQ878" i="6"/>
  <c r="AP878" i="6"/>
  <c r="AL883" i="6" l="1"/>
  <c r="AR881" i="6"/>
  <c r="AQ881" i="6"/>
  <c r="AN881" i="6"/>
  <c r="AM881" i="6"/>
  <c r="AP881" i="6"/>
  <c r="AO881" i="6"/>
  <c r="AL882" i="6"/>
  <c r="AP882" i="6" l="1"/>
  <c r="AO882" i="6"/>
  <c r="AN882" i="6"/>
  <c r="AR882" i="6"/>
  <c r="AQ882" i="6"/>
  <c r="AM882" i="6"/>
  <c r="AL885" i="6"/>
  <c r="AR883" i="6"/>
  <c r="AO883" i="6"/>
  <c r="AN883" i="6"/>
  <c r="AQ883" i="6"/>
  <c r="AP883" i="6"/>
  <c r="AM883" i="6"/>
  <c r="AP885" i="6" l="1"/>
  <c r="AN885" i="6"/>
  <c r="AL888" i="6"/>
  <c r="AL886" i="6"/>
  <c r="AQ885" i="6"/>
  <c r="AO885" i="6"/>
  <c r="AR885" i="6"/>
  <c r="AM885" i="6"/>
  <c r="AM886" i="6" l="1"/>
  <c r="AO886" i="6"/>
  <c r="AN886" i="6"/>
  <c r="AR886" i="6"/>
  <c r="AQ886" i="6"/>
  <c r="AP886" i="6"/>
  <c r="AL889" i="6"/>
  <c r="AO888" i="6"/>
  <c r="AN888" i="6"/>
  <c r="AM888" i="6"/>
  <c r="AQ888" i="6"/>
  <c r="AP888" i="6"/>
  <c r="AR888" i="6"/>
  <c r="AL891" i="6" l="1"/>
  <c r="AR889" i="6"/>
  <c r="AL890" i="6"/>
  <c r="AO889" i="6"/>
  <c r="AN889" i="6"/>
  <c r="AQ889" i="6"/>
  <c r="AP889" i="6"/>
  <c r="AM889" i="6"/>
  <c r="AQ890" i="6" l="1"/>
  <c r="AP890" i="6"/>
  <c r="AO890" i="6"/>
  <c r="AR890" i="6"/>
  <c r="AN890" i="6"/>
  <c r="AM890" i="6"/>
  <c r="AM891" i="6"/>
  <c r="AQ891" i="6"/>
  <c r="AP891" i="6"/>
  <c r="AO891" i="6"/>
  <c r="AR891" i="6"/>
  <c r="AN891" i="6"/>
  <c r="C380" i="14"/>
  <c r="X380" i="14"/>
  <c r="C381" i="14"/>
  <c r="X381" i="14"/>
  <c r="C382" i="14"/>
  <c r="X382" i="14"/>
  <c r="C380" i="6"/>
  <c r="X380" i="6"/>
  <c r="C381" i="6"/>
  <c r="X381" i="6"/>
  <c r="C382" i="6"/>
  <c r="X382" i="6"/>
  <c r="C495" i="6"/>
  <c r="AF495" i="6"/>
  <c r="AL495" i="6"/>
  <c r="AM495" i="6"/>
  <c r="AN495" i="6"/>
  <c r="AO495" i="6"/>
  <c r="AP495" i="6"/>
  <c r="AQ495" i="6"/>
  <c r="AR495" i="6"/>
  <c r="C496" i="6"/>
  <c r="AF496" i="6"/>
  <c r="AL496" i="6"/>
  <c r="AM496" i="6"/>
  <c r="AN496" i="6"/>
  <c r="AO496" i="6"/>
  <c r="AP496" i="6"/>
  <c r="AQ496" i="6"/>
  <c r="AR496" i="6"/>
  <c r="AF497" i="6"/>
  <c r="AL497" i="6"/>
  <c r="AM497" i="6"/>
  <c r="AN497" i="6"/>
  <c r="AO497" i="6"/>
  <c r="AP497" i="6"/>
  <c r="AQ497" i="6"/>
  <c r="AR497" i="6"/>
  <c r="AF498" i="6"/>
  <c r="AL498" i="6"/>
  <c r="AM498" i="6"/>
  <c r="AN498" i="6"/>
  <c r="AO498" i="6"/>
  <c r="AP498" i="6"/>
  <c r="AQ498" i="6"/>
  <c r="AR498" i="6"/>
  <c r="AF499" i="6"/>
  <c r="AL499" i="6"/>
  <c r="AM499" i="6"/>
  <c r="AN499" i="6"/>
  <c r="AO499" i="6"/>
  <c r="AP499" i="6"/>
  <c r="AQ499" i="6"/>
  <c r="AR499" i="6"/>
  <c r="C500" i="6"/>
  <c r="AF500" i="6"/>
  <c r="AL500" i="6"/>
  <c r="AM500" i="6"/>
  <c r="AN500" i="6"/>
  <c r="AO500" i="6"/>
  <c r="AP500" i="6"/>
  <c r="AQ500" i="6"/>
  <c r="AR500" i="6"/>
  <c r="C501" i="6"/>
  <c r="AF501" i="6"/>
  <c r="AL501" i="6"/>
  <c r="AM501" i="6"/>
  <c r="AN501" i="6"/>
  <c r="AO501" i="6"/>
  <c r="AP501" i="6"/>
  <c r="AQ501" i="6"/>
  <c r="AR501" i="6"/>
  <c r="C502" i="6"/>
  <c r="AF502" i="6"/>
  <c r="AL502" i="6"/>
  <c r="AM502" i="6"/>
  <c r="AN502" i="6"/>
  <c r="AO502" i="6"/>
  <c r="AP502" i="6"/>
  <c r="AQ502" i="6"/>
  <c r="AR502" i="6"/>
  <c r="AF503" i="6"/>
  <c r="AL503" i="6"/>
  <c r="AM503" i="6"/>
  <c r="AN503" i="6"/>
  <c r="AO503" i="6"/>
  <c r="AP503" i="6"/>
  <c r="AQ503" i="6"/>
  <c r="AR503" i="6"/>
  <c r="AF504" i="6"/>
  <c r="AL504" i="6"/>
  <c r="AM504" i="6"/>
  <c r="AN504" i="6"/>
  <c r="AO504" i="6"/>
  <c r="AP504" i="6"/>
  <c r="AQ504" i="6"/>
  <c r="AR504" i="6"/>
  <c r="AF505" i="6"/>
  <c r="AL505" i="6"/>
  <c r="AM505" i="6"/>
  <c r="AN505" i="6"/>
  <c r="AO505" i="6"/>
  <c r="AP505" i="6"/>
  <c r="AQ505" i="6"/>
  <c r="AR505" i="6"/>
  <c r="C380" i="13"/>
  <c r="X380" i="13"/>
  <c r="C381" i="13"/>
  <c r="X381" i="13"/>
  <c r="C382" i="13"/>
  <c r="X382" i="13"/>
</calcChain>
</file>

<file path=xl/sharedStrings.xml><?xml version="1.0" encoding="utf-8"?>
<sst xmlns="http://schemas.openxmlformats.org/spreadsheetml/2006/main" count="25311" uniqueCount="1515">
  <si>
    <t>TA</t>
  </si>
  <si>
    <t>TS</t>
  </si>
  <si>
    <t>TC</t>
  </si>
  <si>
    <t>TM</t>
  </si>
  <si>
    <t>TR</t>
  </si>
  <si>
    <t>CP</t>
  </si>
  <si>
    <t>VUE</t>
  </si>
  <si>
    <t>Comptage</t>
  </si>
  <si>
    <t>Supervision</t>
  </si>
  <si>
    <t>mesure</t>
  </si>
  <si>
    <t>signal</t>
  </si>
  <si>
    <t>entrée analog</t>
  </si>
  <si>
    <t>sortie analog</t>
  </si>
  <si>
    <t>sorties vers PC</t>
  </si>
  <si>
    <t>état de marche, éclairage</t>
  </si>
  <si>
    <t>pressostat manque d'eau</t>
  </si>
  <si>
    <t>Exemple</t>
  </si>
  <si>
    <t>Entrées/sortie</t>
  </si>
  <si>
    <t>Désignation</t>
  </si>
  <si>
    <t>Points</t>
  </si>
  <si>
    <t>Températures</t>
  </si>
  <si>
    <t>Réglage</t>
  </si>
  <si>
    <t>0-100%</t>
  </si>
  <si>
    <t>alarme</t>
  </si>
  <si>
    <t>VC</t>
  </si>
  <si>
    <t>SF</t>
  </si>
  <si>
    <t>variateur vitesse soufflage</t>
  </si>
  <si>
    <t>Sonde hygro air neuf</t>
  </si>
  <si>
    <t>chauffage ventilation</t>
  </si>
  <si>
    <t>CVC</t>
  </si>
  <si>
    <t>PS</t>
  </si>
  <si>
    <t>CFO</t>
  </si>
  <si>
    <t>Ne pas écrire insérer au dessus de cette ligne</t>
  </si>
  <si>
    <t>A</t>
  </si>
  <si>
    <t>R</t>
  </si>
  <si>
    <t>UTA</t>
  </si>
  <si>
    <t>SSF</t>
  </si>
  <si>
    <t>SSP</t>
  </si>
  <si>
    <t>VCC</t>
  </si>
  <si>
    <t>Famille d'équipement</t>
  </si>
  <si>
    <t>type d'équipement</t>
  </si>
  <si>
    <t>métier</t>
  </si>
  <si>
    <t>étage</t>
  </si>
  <si>
    <t>zone</t>
  </si>
  <si>
    <t>équipement</t>
  </si>
  <si>
    <t>type</t>
  </si>
  <si>
    <t>air neuf</t>
  </si>
  <si>
    <t>air repris</t>
  </si>
  <si>
    <t>air rejeté</t>
  </si>
  <si>
    <t>air soufflage</t>
  </si>
  <si>
    <t>ambiance</t>
  </si>
  <si>
    <t>ventilation</t>
  </si>
  <si>
    <t>2ème champs : localisation</t>
  </si>
  <si>
    <t>bâtiment</t>
  </si>
  <si>
    <t>Loc_bat (code bât sur 2 carac)</t>
  </si>
  <si>
    <t>Loc_eta (code étage sur 2 carac)</t>
  </si>
  <si>
    <t>eau chaude sanitaire</t>
  </si>
  <si>
    <t>bouclage</t>
  </si>
  <si>
    <t>ventilo convecteur</t>
  </si>
  <si>
    <t>equip_ty</t>
  </si>
  <si>
    <t>circuit</t>
  </si>
  <si>
    <t>sonde</t>
  </si>
  <si>
    <t>moteur</t>
  </si>
  <si>
    <t>registre</t>
  </si>
  <si>
    <t>pompe</t>
  </si>
  <si>
    <t>PPE</t>
  </si>
  <si>
    <t>vanne 2 voies</t>
  </si>
  <si>
    <t>vanne 3 voies</t>
  </si>
  <si>
    <t>bat électrique</t>
  </si>
  <si>
    <t>SND</t>
  </si>
  <si>
    <t>organe</t>
  </si>
  <si>
    <t>MOT</t>
  </si>
  <si>
    <t>REG</t>
  </si>
  <si>
    <t>CPT</t>
  </si>
  <si>
    <t>V2V</t>
  </si>
  <si>
    <t>V3V</t>
  </si>
  <si>
    <t>org_ty</t>
  </si>
  <si>
    <t>information</t>
  </si>
  <si>
    <t>Température</t>
  </si>
  <si>
    <t>Pression</t>
  </si>
  <si>
    <t>Pression différentielle</t>
  </si>
  <si>
    <t>hygrométrie</t>
  </si>
  <si>
    <t>débit</t>
  </si>
  <si>
    <t>puissance</t>
  </si>
  <si>
    <t>énergie</t>
  </si>
  <si>
    <t>vitesse</t>
  </si>
  <si>
    <t>défaut</t>
  </si>
  <si>
    <t>hyg</t>
  </si>
  <si>
    <t>vol</t>
  </si>
  <si>
    <t>vit</t>
  </si>
  <si>
    <t>Type valeur</t>
  </si>
  <si>
    <t>val_ty</t>
  </si>
  <si>
    <t>valeur</t>
  </si>
  <si>
    <t>CALC</t>
  </si>
  <si>
    <t>attribut</t>
  </si>
  <si>
    <t>moteur de registre</t>
  </si>
  <si>
    <t>télé-alarme</t>
  </si>
  <si>
    <t>télé-signal</t>
  </si>
  <si>
    <t>télé-commande</t>
  </si>
  <si>
    <t>télé-mesure</t>
  </si>
  <si>
    <t>télé-régulation</t>
  </si>
  <si>
    <t>contact de début de course</t>
  </si>
  <si>
    <t>contact de fin de course</t>
  </si>
  <si>
    <t>pressostat différentiel encrassement de filtre air neuf G4</t>
  </si>
  <si>
    <t>pressostat différentiel encrassement de filtre air neuf F7</t>
  </si>
  <si>
    <t>G4</t>
  </si>
  <si>
    <t>F7</t>
  </si>
  <si>
    <t>température</t>
  </si>
  <si>
    <t>Sonde de pression différentielle ventil soufflage</t>
  </si>
  <si>
    <t>m³/h</t>
  </si>
  <si>
    <t>débit d'air</t>
  </si>
  <si>
    <t>binaire (0 ou 1)</t>
  </si>
  <si>
    <t>unité</t>
  </si>
  <si>
    <t>origine</t>
  </si>
  <si>
    <t>ouvert</t>
  </si>
  <si>
    <t>fermée</t>
  </si>
  <si>
    <t>Liste de points</t>
  </si>
  <si>
    <t>val_ori</t>
  </si>
  <si>
    <t>val_fin</t>
  </si>
  <si>
    <t>signal 0 - 10V</t>
  </si>
  <si>
    <t>signal 0 - 20mA</t>
  </si>
  <si>
    <t>0 V</t>
  </si>
  <si>
    <t>0 mA</t>
  </si>
  <si>
    <t>10 V</t>
  </si>
  <si>
    <t>20 mA</t>
  </si>
  <si>
    <t>0</t>
  </si>
  <si>
    <t>Type de signal</t>
  </si>
  <si>
    <t>unité valeur</t>
  </si>
  <si>
    <t>%</t>
  </si>
  <si>
    <t>val_uni</t>
  </si>
  <si>
    <t>°C</t>
  </si>
  <si>
    <t>débit d'eau</t>
  </si>
  <si>
    <t>l/h</t>
  </si>
  <si>
    <t>pression d'air</t>
  </si>
  <si>
    <t>Pa</t>
  </si>
  <si>
    <t>pression d'eau</t>
  </si>
  <si>
    <t>mCE</t>
  </si>
  <si>
    <t>sans unité</t>
  </si>
  <si>
    <t>SU</t>
  </si>
  <si>
    <t>bon</t>
  </si>
  <si>
    <t>encrassé</t>
  </si>
  <si>
    <t>Débit de soufflage</t>
  </si>
  <si>
    <t>calcul</t>
  </si>
  <si>
    <t>calcul en fonction de la pression différentielle, du % de vitesse du variateur et de la courbe du groupe moto ventilateur</t>
  </si>
  <si>
    <t>Registre bypass échangeur</t>
  </si>
  <si>
    <t>ech</t>
  </si>
  <si>
    <t>Sonde temp gaine de soufflage après batterie chaude</t>
  </si>
  <si>
    <t>Sonde temp gaine de soufflage avant batterie</t>
  </si>
  <si>
    <t>Sonde temp air neuf</t>
  </si>
  <si>
    <t>tmp</t>
  </si>
  <si>
    <t>pre</t>
  </si>
  <si>
    <t>prd</t>
  </si>
  <si>
    <t>def</t>
  </si>
  <si>
    <t>cdc</t>
  </si>
  <si>
    <t>cfc</t>
  </si>
  <si>
    <t>deb</t>
  </si>
  <si>
    <t>nrj</t>
  </si>
  <si>
    <t>VEN</t>
  </si>
  <si>
    <t>an</t>
  </si>
  <si>
    <t>ar</t>
  </si>
  <si>
    <t>ae</t>
  </si>
  <si>
    <t>as</t>
  </si>
  <si>
    <t>am</t>
  </si>
  <si>
    <t>ec1</t>
  </si>
  <si>
    <t>eg1</t>
  </si>
  <si>
    <t>ec2</t>
  </si>
  <si>
    <t>eg2</t>
  </si>
  <si>
    <t>eg3</t>
  </si>
  <si>
    <t>efs</t>
  </si>
  <si>
    <t>ecs</t>
  </si>
  <si>
    <t>bcl</t>
  </si>
  <si>
    <t>Sonde de pression différentielle ventil d'extraction</t>
  </si>
  <si>
    <t>variateur vitesse extraction</t>
  </si>
  <si>
    <t>Débit d'extraction</t>
  </si>
  <si>
    <t>sonde temp rejet</t>
  </si>
  <si>
    <t>défaut ventilateur soufflage</t>
  </si>
  <si>
    <t>défaut ventilateur extraction</t>
  </si>
  <si>
    <t>information soit issue d'un depressostats spécifique soit du variateur de vitesse</t>
  </si>
  <si>
    <t>Table de points niveau automate</t>
  </si>
  <si>
    <t>points remontées sur la supervision</t>
  </si>
  <si>
    <t>affichage du points sur la vue</t>
  </si>
  <si>
    <t>vue 1</t>
  </si>
  <si>
    <t>vue 2</t>
  </si>
  <si>
    <t>vue 3</t>
  </si>
  <si>
    <t>OUI</t>
  </si>
  <si>
    <t>NON</t>
  </si>
  <si>
    <t>commande</t>
  </si>
  <si>
    <t>sortie logique</t>
  </si>
  <si>
    <t>entrée logique</t>
  </si>
  <si>
    <t>marche / arrêt</t>
  </si>
  <si>
    <t>FM</t>
  </si>
  <si>
    <t>information code</t>
  </si>
  <si>
    <t xml:space="preserve"> dénomination equipement</t>
  </si>
  <si>
    <t>nouveau numéro disponible</t>
  </si>
  <si>
    <t>3ème champ : métier</t>
  </si>
  <si>
    <t>Unité de traitement d'air (confort thermique)</t>
  </si>
  <si>
    <t>Loc_zo (code zone sur 1 caractère)</t>
  </si>
  <si>
    <t>Eau glacée</t>
  </si>
  <si>
    <t>Récupérateur</t>
  </si>
  <si>
    <t>ec</t>
  </si>
  <si>
    <t>eg</t>
  </si>
  <si>
    <t>rec</t>
  </si>
  <si>
    <t>Eau chaude préchauffage</t>
  </si>
  <si>
    <t>ref</t>
  </si>
  <si>
    <t>eau chaude primaire</t>
  </si>
  <si>
    <t>eau chaude secondaire</t>
  </si>
  <si>
    <t>eau chaude récupération</t>
  </si>
  <si>
    <t>gaz</t>
  </si>
  <si>
    <t>fioul</t>
  </si>
  <si>
    <t>alimentation eau froide</t>
  </si>
  <si>
    <t>ecr</t>
  </si>
  <si>
    <t>ven</t>
  </si>
  <si>
    <t>fio</t>
  </si>
  <si>
    <t>eau glacée primaire</t>
  </si>
  <si>
    <t>eau glacée secondaire</t>
  </si>
  <si>
    <t>eau glacée tertiaire</t>
  </si>
  <si>
    <t>eau de refroidissement</t>
  </si>
  <si>
    <t>liaison frigorifique</t>
  </si>
  <si>
    <t>erf</t>
  </si>
  <si>
    <t>fri</t>
  </si>
  <si>
    <t>mélange</t>
  </si>
  <si>
    <t>eau froide sanitaire</t>
  </si>
  <si>
    <t>récupération</t>
  </si>
  <si>
    <t>échangeur</t>
  </si>
  <si>
    <t>co</t>
  </si>
  <si>
    <t>localisation (champ 2)</t>
  </si>
  <si>
    <t>numéro
(champ 1)</t>
  </si>
  <si>
    <t>métier (champ 3)</t>
  </si>
  <si>
    <t>équipement (champ 4)</t>
  </si>
  <si>
    <t>sous-station chaud (chaufferie)</t>
  </si>
  <si>
    <t>chaudière</t>
  </si>
  <si>
    <t>cha</t>
  </si>
  <si>
    <t>groupe froid</t>
  </si>
  <si>
    <t>gf</t>
  </si>
  <si>
    <t>org_1</t>
  </si>
  <si>
    <t>org_2</t>
  </si>
  <si>
    <t>COMP</t>
  </si>
  <si>
    <t>CAPT</t>
  </si>
  <si>
    <t>pui</t>
  </si>
  <si>
    <t>marche arrêt</t>
  </si>
  <si>
    <t>m/a</t>
  </si>
  <si>
    <t>org_3</t>
  </si>
  <si>
    <t>pos</t>
  </si>
  <si>
    <t>pourcentage fonct</t>
  </si>
  <si>
    <t>org_4</t>
  </si>
  <si>
    <t>org_5</t>
  </si>
  <si>
    <t>org_6</t>
  </si>
  <si>
    <t>org_7</t>
  </si>
  <si>
    <t>CPTE</t>
  </si>
  <si>
    <t>CPTA</t>
  </si>
  <si>
    <t>VENT</t>
  </si>
  <si>
    <t>VARI</t>
  </si>
  <si>
    <t>AvEC</t>
  </si>
  <si>
    <t>PRE</t>
  </si>
  <si>
    <t>AvEG</t>
  </si>
  <si>
    <t>Thermostat antigel</t>
  </si>
  <si>
    <t>DBF1</t>
  </si>
  <si>
    <t>(champ 5)</t>
  </si>
  <si>
    <t>5ème champs : équipement</t>
  </si>
  <si>
    <t>5ème champs : organe</t>
  </si>
  <si>
    <t>6ème champs : valeur</t>
  </si>
  <si>
    <t>dénom  (5 caract,)</t>
  </si>
  <si>
    <t>automate</t>
  </si>
  <si>
    <t>supervision</t>
  </si>
  <si>
    <t>début/0</t>
  </si>
  <si>
    <t>concentrateur</t>
  </si>
  <si>
    <t>nom du concentrateur</t>
  </si>
  <si>
    <t>bus</t>
  </si>
  <si>
    <t>bus de terrain</t>
  </si>
  <si>
    <t>adresse</t>
  </si>
  <si>
    <t>complément libre (4 caract)</t>
  </si>
  <si>
    <t>type de signal</t>
  </si>
  <si>
    <t>entrée ou sortie logique</t>
  </si>
  <si>
    <t>val_log</t>
  </si>
  <si>
    <t>3 points</t>
  </si>
  <si>
    <t>bus IP</t>
  </si>
  <si>
    <t>info matériel signal d'entrée ou sortie (log ou analog)</t>
  </si>
  <si>
    <t>organe (capteur actionneur)</t>
  </si>
  <si>
    <t>marque</t>
  </si>
  <si>
    <t>modèle</t>
  </si>
  <si>
    <t>N°de serie</t>
  </si>
  <si>
    <t>fin/Y1</t>
  </si>
  <si>
    <t>Y2</t>
  </si>
  <si>
    <t>Nom de l'automate</t>
  </si>
  <si>
    <t>n°de serie</t>
  </si>
  <si>
    <t>complément pour le nom</t>
  </si>
  <si>
    <t>TAC</t>
  </si>
  <si>
    <t>fin/Y1(3 pts)</t>
  </si>
  <si>
    <t>Y2(3 pts)</t>
  </si>
  <si>
    <t>attributs et commentaires</t>
  </si>
  <si>
    <t>commentaire</t>
  </si>
  <si>
    <t>Remontées supervision</t>
  </si>
  <si>
    <t>points remontés</t>
  </si>
  <si>
    <t>Forçage des valeurs</t>
  </si>
  <si>
    <t>forçage</t>
  </si>
  <si>
    <t>passage de manuel à automatique</t>
  </si>
  <si>
    <t>Type de signal automate</t>
  </si>
  <si>
    <t>Type de signal supervision</t>
  </si>
  <si>
    <t>Code mmémotechnique supervision</t>
  </si>
  <si>
    <t>adresse concentrateur IP</t>
  </si>
  <si>
    <t>adresse automate bus de terrain</t>
  </si>
  <si>
    <t>Valeur pour mode manu</t>
  </si>
  <si>
    <t>Entrée automate</t>
  </si>
  <si>
    <t>sortie supervision</t>
  </si>
  <si>
    <t>matériels</t>
  </si>
  <si>
    <t>SIEMENS</t>
  </si>
  <si>
    <t>WAGO</t>
  </si>
  <si>
    <t>Nombre total de points</t>
  </si>
  <si>
    <t>niveau automate de terrain</t>
  </si>
  <si>
    <t>niveau supervision</t>
  </si>
  <si>
    <t>ALERTON</t>
  </si>
  <si>
    <t>SAÏA</t>
  </si>
  <si>
    <t>Xenta 121</t>
  </si>
  <si>
    <t>Xenta 401</t>
  </si>
  <si>
    <t>marque (mar)</t>
  </si>
  <si>
    <t>val_3pts</t>
  </si>
  <si>
    <t>signal 4 - 20mA</t>
  </si>
  <si>
    <t>Bus IP</t>
  </si>
  <si>
    <t>bus_ter</t>
  </si>
  <si>
    <t>bus_IP</t>
  </si>
  <si>
    <t>mbus (mesure comptage)</t>
  </si>
  <si>
    <t>mbus</t>
  </si>
  <si>
    <t>lon</t>
  </si>
  <si>
    <t>lon (VC,…)</t>
  </si>
  <si>
    <t>modbus (groupe froid,…)</t>
  </si>
  <si>
    <t>bacnet</t>
  </si>
  <si>
    <t>backnet IP</t>
  </si>
  <si>
    <t>modbus</t>
  </si>
  <si>
    <t>modbus IP</t>
  </si>
  <si>
    <t>liste des vues</t>
  </si>
  <si>
    <t xml:space="preserve"> dénomination vues</t>
  </si>
  <si>
    <t>site</t>
  </si>
  <si>
    <t>lombez</t>
  </si>
  <si>
    <t>atrium</t>
  </si>
  <si>
    <t>CLI</t>
  </si>
  <si>
    <t>ATR</t>
  </si>
  <si>
    <t>sit</t>
  </si>
  <si>
    <t>adresse MAC</t>
  </si>
  <si>
    <t>adresse IP (clinique)</t>
  </si>
  <si>
    <t>dénomination automate</t>
  </si>
  <si>
    <t>divers</t>
  </si>
  <si>
    <t>DIV</t>
  </si>
  <si>
    <t>description automate</t>
  </si>
  <si>
    <t>complément libre (5 caract)</t>
  </si>
  <si>
    <t>nota :</t>
  </si>
  <si>
    <t>l'objet de ce tableau est principalement de rassembler tous les automates IP servant d'interfaces entre le réseau IP de la clinique et la supervision</t>
  </si>
  <si>
    <t>adresse mac</t>
  </si>
  <si>
    <t>description automate
(fourniture prestataire régulation)</t>
  </si>
  <si>
    <t>(fourniture Clinique)</t>
  </si>
  <si>
    <t>Adresse IP réseau</t>
  </si>
  <si>
    <t>code mnémotechnique automate
(aut_cod)</t>
  </si>
  <si>
    <t>GE</t>
  </si>
  <si>
    <t>local
(5 caract)</t>
  </si>
  <si>
    <t>code mnémotechnique supervision
(vue_cod)</t>
  </si>
  <si>
    <t>abréviation matériel technique</t>
  </si>
  <si>
    <t>dénomination complète</t>
  </si>
  <si>
    <t>Centrale de traitement d'air double flux</t>
  </si>
  <si>
    <t>abréviation</t>
  </si>
  <si>
    <t>DBF</t>
  </si>
  <si>
    <t>Centrale de traitement d'air simple flux</t>
  </si>
  <si>
    <t>Ventilo-convecteur</t>
  </si>
  <si>
    <t>GF</t>
  </si>
  <si>
    <t>CHA</t>
  </si>
  <si>
    <t>Disjoncteur</t>
  </si>
  <si>
    <t>ty_met</t>
  </si>
  <si>
    <t>DIJ</t>
  </si>
  <si>
    <t>CTA double flux</t>
  </si>
  <si>
    <t>TABLE D'ECHANGE</t>
  </si>
  <si>
    <t xml:space="preserve">CTA double flux </t>
  </si>
  <si>
    <t>test (oui; non)</t>
  </si>
  <si>
    <t>contact de début de course de registre air neuf</t>
  </si>
  <si>
    <t>contact de fin de course de registre air neuf</t>
  </si>
  <si>
    <t>vitesse de soufflage</t>
  </si>
  <si>
    <t>pourcentage</t>
  </si>
  <si>
    <t>m/s</t>
  </si>
  <si>
    <t>calcul en fonction de la vitesse d'air et du diamètre du réseau</t>
  </si>
  <si>
    <t>sonde type aile de mesure; tube de pitot</t>
  </si>
  <si>
    <t>moteur échangeur à roue</t>
  </si>
  <si>
    <t>position O/F</t>
  </si>
  <si>
    <t>régul V2V ou V3V eau chaude</t>
  </si>
  <si>
    <t>position tout ou rien</t>
  </si>
  <si>
    <t>Régul V2V ou V3V eau glacée</t>
  </si>
  <si>
    <t>POST</t>
  </si>
  <si>
    <t>Sonde temp gaine de soufflage</t>
  </si>
  <si>
    <t>Sonde hygro gaine de soufflage</t>
  </si>
  <si>
    <t>détection de combustion des filtres</t>
  </si>
  <si>
    <t>rampe d'humidification</t>
  </si>
  <si>
    <t>défaut humidificateur</t>
  </si>
  <si>
    <t>pressostat différentiel encrassement de filtre air repris</t>
  </si>
  <si>
    <t>pressostat différentiel encrassement de filtre air soufflé</t>
  </si>
  <si>
    <t>vitesse de reprise</t>
  </si>
  <si>
    <t>humidificateur</t>
  </si>
  <si>
    <t>HUM</t>
  </si>
  <si>
    <t>F9</t>
  </si>
  <si>
    <t>ELEC</t>
  </si>
  <si>
    <t>CONS</t>
  </si>
  <si>
    <t>mode occupation / inoccupation</t>
  </si>
  <si>
    <t>consigne température de soufflage point X1</t>
  </si>
  <si>
    <t>consigne température de soufflage point X2</t>
  </si>
  <si>
    <t>consigne humidité relative au soufflage occupation</t>
  </si>
  <si>
    <t>consigne humidité relative au soufflage inoccupation</t>
  </si>
  <si>
    <t>consigne température de soufflage point Y1 / occu</t>
  </si>
  <si>
    <t>consigne température de soufflage point Y2 / inoccu</t>
  </si>
  <si>
    <t>consigne humidité relative à l'ambiance occupation</t>
  </si>
  <si>
    <t>consigne pression constante au soufflage inoccupation</t>
  </si>
  <si>
    <t>consigne humidité relative à l'ambiance inoccupation</t>
  </si>
  <si>
    <t>consigne pression constante au soufflage occupation</t>
  </si>
  <si>
    <t>consigne pression constante à la reprise occupation</t>
  </si>
  <si>
    <t>consigne pression constante à la reprise inoccupation</t>
  </si>
  <si>
    <t>consigne débit constant au soufflage occupation</t>
  </si>
  <si>
    <t>consigne débit constant au soufflage inoccupation</t>
  </si>
  <si>
    <t>consigne débit constant à la reprise occupation</t>
  </si>
  <si>
    <t>consigne débit constant à la reprise inoccupation</t>
  </si>
  <si>
    <t>occupation</t>
  </si>
  <si>
    <t>occ</t>
  </si>
  <si>
    <t>X1</t>
  </si>
  <si>
    <t>Y1</t>
  </si>
  <si>
    <t>X2</t>
  </si>
  <si>
    <t>inoc</t>
  </si>
  <si>
    <t>inoccupation</t>
  </si>
  <si>
    <t>consigne limite basse température de soufflage</t>
  </si>
  <si>
    <t>lim</t>
  </si>
  <si>
    <t>bouton local de relance mode occupation</t>
  </si>
  <si>
    <t>horl</t>
  </si>
  <si>
    <t>loc</t>
  </si>
  <si>
    <t>niveau utilisateur</t>
  </si>
  <si>
    <t>utilisateur</t>
  </si>
  <si>
    <t>lecture</t>
  </si>
  <si>
    <t>écriture</t>
  </si>
  <si>
    <t>modification</t>
  </si>
  <si>
    <t>administrateur</t>
  </si>
  <si>
    <t>exploitant CVC</t>
  </si>
  <si>
    <t>personnalisée</t>
  </si>
  <si>
    <t>ALL</t>
  </si>
  <si>
    <t>Responsable technique</t>
  </si>
  <si>
    <t>exploitant ELEC</t>
  </si>
  <si>
    <t>utilisateurs</t>
  </si>
  <si>
    <t>responsable technique</t>
  </si>
  <si>
    <t>rwe</t>
  </si>
  <si>
    <t>r--</t>
  </si>
  <si>
    <t>rw-</t>
  </si>
  <si>
    <t>r(lecture)w(écriture)e(modification)</t>
  </si>
  <si>
    <t>Sonde temp air ambiance</t>
  </si>
  <si>
    <t>contact de feuillure</t>
  </si>
  <si>
    <t>Sonde de température de reprise</t>
  </si>
  <si>
    <t>ventilation petite vitesse (boitier de commande)</t>
  </si>
  <si>
    <t>ventilation moyenne vitesse (boitier de commande)</t>
  </si>
  <si>
    <t>ventilation auto (boitier de commande)</t>
  </si>
  <si>
    <t>ventilation variable (boitier de commande)</t>
  </si>
  <si>
    <t>mode occupation / inoccupation (boitier de commande)</t>
  </si>
  <si>
    <t>position vanne de régulation EG ou CO</t>
  </si>
  <si>
    <t>position vanne de régulation EC</t>
  </si>
  <si>
    <t>décalage du point de consigne (boitier de commande)</t>
  </si>
  <si>
    <t>Position ventilateur à débit variable</t>
  </si>
  <si>
    <t>Position ventilateur petite vitesse</t>
  </si>
  <si>
    <t>Position ventilateur moyenne vitesse</t>
  </si>
  <si>
    <t>Position ventilateur grande vitesse</t>
  </si>
  <si>
    <t>consigne d'ambiance hiver (concentrateur de zone)</t>
  </si>
  <si>
    <t>consigne d'ambiance été (concentrateur de zone)</t>
  </si>
  <si>
    <t>consigne moyenne (à associer à une plage neutre) (concentrateur de zone)</t>
  </si>
  <si>
    <t>plage neutre (concentrateur de zone)</t>
  </si>
  <si>
    <t>autorisation de décalage du point de consigne (concentrateur de zone)</t>
  </si>
  <si>
    <t>feuillure</t>
  </si>
  <si>
    <t>fei</t>
  </si>
  <si>
    <t>hiv</t>
  </si>
  <si>
    <t>été</t>
  </si>
  <si>
    <t>moy</t>
  </si>
  <si>
    <t>neu</t>
  </si>
  <si>
    <t>Ventilo convecteur du local ???</t>
  </si>
  <si>
    <t>pet</t>
  </si>
  <si>
    <t>grd</t>
  </si>
  <si>
    <t>aut</t>
  </si>
  <si>
    <t>var</t>
  </si>
  <si>
    <t>decb</t>
  </si>
  <si>
    <t>decs</t>
  </si>
  <si>
    <t>dp1</t>
  </si>
  <si>
    <t>fp1</t>
  </si>
  <si>
    <t>dp2</t>
  </si>
  <si>
    <t>heure</t>
  </si>
  <si>
    <t>heu</t>
  </si>
  <si>
    <t>petit vit</t>
  </si>
  <si>
    <t>moy vit</t>
  </si>
  <si>
    <t>grd vit</t>
  </si>
  <si>
    <t>auto</t>
  </si>
  <si>
    <t>manu</t>
  </si>
  <si>
    <t>inocc</t>
  </si>
  <si>
    <t>h</t>
  </si>
  <si>
    <t>calendrier hebdomadaire (concentrateur de zone)</t>
  </si>
  <si>
    <t>plage horaire occupation  (concentrateur de zone)</t>
  </si>
  <si>
    <t>plage horaire inoccupation  (concentrateur de zone)</t>
  </si>
  <si>
    <t>consigne d'ambiance hiver réduit (concentrateur de zone)</t>
  </si>
  <si>
    <t>consigne d'ambiance été réduit (concentrateur de zone)</t>
  </si>
  <si>
    <t>consigne moyenne réduit (à associer à une plage neutre) (concentrateur de zone)</t>
  </si>
  <si>
    <t>plage neutre réduit (concentrateur de zone)</t>
  </si>
  <si>
    <t>hivr</t>
  </si>
  <si>
    <t>étér</t>
  </si>
  <si>
    <t>moyr</t>
  </si>
  <si>
    <t>neur</t>
  </si>
  <si>
    <t>le concentrateur récupère les informations propre au calendrier</t>
  </si>
  <si>
    <t>le concentrateur de zone permet de déterminer par zone la période d'occupation, il envoi une info occ/inocc à l'automate</t>
  </si>
  <si>
    <t>Tableau divisionnaire &amp; NOM???</t>
  </si>
  <si>
    <t>synthèse défaut disjonction</t>
  </si>
  <si>
    <t>arrêt d'urgence</t>
  </si>
  <si>
    <t>modification des plages de consignes depuis la supervision via le concentrateur de zone qui envoi l'ordre de modif au régulateur</t>
  </si>
  <si>
    <t>TD</t>
  </si>
  <si>
    <t>NOM</t>
  </si>
  <si>
    <t>Boitier d'alarme</t>
  </si>
  <si>
    <t>problème pression AM 4 bars</t>
  </si>
  <si>
    <t>problème pression AM 8 bars</t>
  </si>
  <si>
    <t>problème pression AM moteur</t>
  </si>
  <si>
    <t>problème pression AMSEGA</t>
  </si>
  <si>
    <t>problème pression O2 4 bars</t>
  </si>
  <si>
    <t>problème pression CO2 4 bars</t>
  </si>
  <si>
    <t>problème pression Vide</t>
  </si>
  <si>
    <t>normal</t>
  </si>
  <si>
    <t>AU ouvert</t>
  </si>
  <si>
    <t>possibilité de forçage à 0 journalièrement</t>
  </si>
  <si>
    <t>Transformateur</t>
  </si>
  <si>
    <t>Transformateur &amp; Nom???</t>
  </si>
  <si>
    <t>TRF</t>
  </si>
  <si>
    <t>elc</t>
  </si>
  <si>
    <t>cellule</t>
  </si>
  <si>
    <t>cel</t>
  </si>
  <si>
    <t>disjoncteur</t>
  </si>
  <si>
    <t>dis</t>
  </si>
  <si>
    <t>OND</t>
  </si>
  <si>
    <t>tem</t>
  </si>
  <si>
    <t>refroidissement</t>
  </si>
  <si>
    <t>au</t>
  </si>
  <si>
    <t>ouv</t>
  </si>
  <si>
    <t>Protection thermique signalisation seuil 1</t>
  </si>
  <si>
    <t>Protection thermique déclenchement seuil 2</t>
  </si>
  <si>
    <t>se1</t>
  </si>
  <si>
    <t>se2</t>
  </si>
  <si>
    <t>seuil 1</t>
  </si>
  <si>
    <t>seuil 2</t>
  </si>
  <si>
    <t>signalisation de passage du seuil 2. alarme de niveau 3</t>
  </si>
  <si>
    <t>signalisation de passage du seuil 1. alarme de niveau 2</t>
  </si>
  <si>
    <t>Onduleur &amp; Nom???</t>
  </si>
  <si>
    <t>Présence tension</t>
  </si>
  <si>
    <t>intensité</t>
  </si>
  <si>
    <t>tension</t>
  </si>
  <si>
    <t>Ia</t>
  </si>
  <si>
    <t>Uv</t>
  </si>
  <si>
    <t>voyant vert présence de tension</t>
  </si>
  <si>
    <t>Tableau onduleur TGS…</t>
  </si>
  <si>
    <t>compteur &amp; Nom???</t>
  </si>
  <si>
    <t>comptage d'énergie électrique tableau</t>
  </si>
  <si>
    <t>comptage d'énergie électrique PC ou éclairage</t>
  </si>
  <si>
    <t>kWh</t>
  </si>
  <si>
    <t>kVAh</t>
  </si>
  <si>
    <t>prise de courant</t>
  </si>
  <si>
    <t>pc</t>
  </si>
  <si>
    <t>éclairage</t>
  </si>
  <si>
    <t>ecl</t>
  </si>
  <si>
    <t>armoire</t>
  </si>
  <si>
    <t>arm</t>
  </si>
  <si>
    <t>kW</t>
  </si>
  <si>
    <t>kVA</t>
  </si>
  <si>
    <t>consommation en kWh circuit prises</t>
  </si>
  <si>
    <t>consommation en kWh circuit éclairage</t>
  </si>
  <si>
    <t>consommation en kWh circuit FM</t>
  </si>
  <si>
    <t>force motrice</t>
  </si>
  <si>
    <t>fm</t>
  </si>
  <si>
    <t>PRK</t>
  </si>
  <si>
    <t>fonctionnement</t>
  </si>
  <si>
    <t>arrêt</t>
  </si>
  <si>
    <t>on</t>
  </si>
  <si>
    <t>off</t>
  </si>
  <si>
    <t>pompe &amp;nom???</t>
  </si>
  <si>
    <t>électrovannes &amp; nom???</t>
  </si>
  <si>
    <t>défaut pompe</t>
  </si>
  <si>
    <t>déclenchement électrovanne</t>
  </si>
  <si>
    <t>ARR</t>
  </si>
  <si>
    <t>ext</t>
  </si>
  <si>
    <t>Cellules électriques</t>
  </si>
  <si>
    <t>contact principaux</t>
  </si>
  <si>
    <t>fermé</t>
  </si>
  <si>
    <t>état des contacts</t>
  </si>
  <si>
    <t>enregistrement</t>
  </si>
  <si>
    <t>type d'enregistrement</t>
  </si>
  <si>
    <t>à chaque changement de valeur</t>
  </si>
  <si>
    <t>période</t>
  </si>
  <si>
    <t>valeur de chang.
/période</t>
  </si>
  <si>
    <t>stockage</t>
  </si>
  <si>
    <t>reporting</t>
  </si>
  <si>
    <t>type de rapport</t>
  </si>
  <si>
    <t>sur alarme</t>
  </si>
  <si>
    <t>périodique</t>
  </si>
  <si>
    <t>sur demande</t>
  </si>
  <si>
    <t xml:space="preserve"> dénomination rapport</t>
  </si>
  <si>
    <t>valeur déclenchant le rapport</t>
  </si>
  <si>
    <t>Gestion des Alertes</t>
  </si>
  <si>
    <t>consigne température de soufflage active</t>
  </si>
  <si>
    <t>act</t>
  </si>
  <si>
    <t>1er point de la pente - abscisse température extérieure point 1</t>
  </si>
  <si>
    <t>1er point de la pente - ordonnée température de consigne point 1</t>
  </si>
  <si>
    <t>2ème point de la pente - abscisse température extérieure point 2</t>
  </si>
  <si>
    <t>2ème point de la pente - ordonnée température de consigne point 2</t>
  </si>
  <si>
    <t>Valeur rentrée dans l'automate depuis la supervision</t>
  </si>
  <si>
    <t>valeur donnée par la commande locale via l'utilisateur</t>
  </si>
  <si>
    <t>bouton de commande consigne temp d'ambiance</t>
  </si>
  <si>
    <t>bouton de commande consigne d'humidité relative d'ambiance occupation</t>
  </si>
  <si>
    <t xml:space="preserve">  </t>
  </si>
  <si>
    <t>consigne humidité relative au soufflage active</t>
  </si>
  <si>
    <t>consigne température d'ambiance active</t>
  </si>
  <si>
    <t>consigne humidité relative à l'ambiance active</t>
  </si>
  <si>
    <t>consigne pression constante au soufflage active</t>
  </si>
  <si>
    <t>consigne pression constante à la reprise active</t>
  </si>
  <si>
    <t>consigne débit constant au soufflage active</t>
  </si>
  <si>
    <t>consigne débit constant à la reprise active</t>
  </si>
  <si>
    <t>cette consigne est recalculée dans l'automate local - possibilité de la forcer</t>
  </si>
  <si>
    <t>rapport 1</t>
  </si>
  <si>
    <t>nom</t>
  </si>
  <si>
    <t>rapport 2</t>
  </si>
  <si>
    <t>rapport 3</t>
  </si>
  <si>
    <t>La supervision ne shunte pas le thermostat mais simule un déclanchement de ce dernier pour tester la chaine de mise en sécurité</t>
  </si>
  <si>
    <t>ventilation grande vitesse (boitier de commande)</t>
  </si>
  <si>
    <t>valeur déclenchant l'enregistrement</t>
  </si>
  <si>
    <t>transmission du rapport</t>
  </si>
  <si>
    <t>élément déclenchant le rapport</t>
  </si>
  <si>
    <t>FRI</t>
  </si>
  <si>
    <t>libellé</t>
  </si>
  <si>
    <t>1er information</t>
  </si>
  <si>
    <t>2ème information</t>
  </si>
  <si>
    <t>3ème information</t>
  </si>
  <si>
    <t>4ème information</t>
  </si>
  <si>
    <t>code mnémotechnique supervision
(rep_cod)</t>
  </si>
  <si>
    <t>RAP_5__CVC_evenM</t>
  </si>
  <si>
    <t>RAP_13__CVC_DJU</t>
  </si>
  <si>
    <t>après calcul</t>
  </si>
  <si>
    <t>passage en manu</t>
  </si>
  <si>
    <t>RAP_11__ALL_defJ</t>
  </si>
  <si>
    <t>garde fou</t>
  </si>
  <si>
    <t>non respect de la consigne sur tempo</t>
  </si>
  <si>
    <t>Sonde temp gaine de reprise ou d'ambiance</t>
  </si>
  <si>
    <t>Sonde hygro gaine de reprise ou d'ambiance</t>
  </si>
  <si>
    <t>Production</t>
  </si>
  <si>
    <t>Sonde de température</t>
  </si>
  <si>
    <t>EXT</t>
  </si>
  <si>
    <t>sonde de température extérieure située en toiture du bâtiment (à préciser)</t>
  </si>
  <si>
    <t>Clapets coupe feu</t>
  </si>
  <si>
    <t>déclenchement feu</t>
  </si>
  <si>
    <t>feu</t>
  </si>
  <si>
    <t>CCF</t>
  </si>
  <si>
    <t>non raccordé au CMSI</t>
  </si>
  <si>
    <t>nom ???</t>
  </si>
  <si>
    <t>Ventilateur local élec</t>
  </si>
  <si>
    <t>variateur vitesse ventilateur</t>
  </si>
  <si>
    <t>défaut ventilateur</t>
  </si>
  <si>
    <t>Thermostat alarme température haute</t>
  </si>
  <si>
    <t>consigne d'ambiance seuil 1</t>
  </si>
  <si>
    <t>consigne d'ambiance seuil 2</t>
  </si>
  <si>
    <t>s1</t>
  </si>
  <si>
    <t>s2</t>
  </si>
  <si>
    <t>Ventilateur du local ???</t>
  </si>
  <si>
    <t>La supervision ne shunte pas le thermostat mais simule un déclenchement de ce dernier pour tester la chaine de mise en sécurité</t>
  </si>
  <si>
    <t>contact pour mise en sécurité</t>
  </si>
  <si>
    <t>ACT</t>
  </si>
  <si>
    <t>libr</t>
  </si>
  <si>
    <t>contact disponible pour une éventuelle mise en sécurité</t>
  </si>
  <si>
    <t>Armoire de climatisation</t>
  </si>
  <si>
    <t>consigne débit constant au soufflage</t>
  </si>
  <si>
    <t>TGBT</t>
  </si>
  <si>
    <t>16_GE_ALL_PERMA</t>
  </si>
  <si>
    <t>ret</t>
  </si>
  <si>
    <t>Défaut traçage antigel</t>
  </si>
  <si>
    <t>Exte</t>
  </si>
  <si>
    <t>Traçage</t>
  </si>
  <si>
    <t>tra</t>
  </si>
  <si>
    <t>gel</t>
  </si>
  <si>
    <t>Groupe d'eau glacée</t>
  </si>
  <si>
    <t>Groupe d'eau glacée N°1 passerelle ???</t>
  </si>
  <si>
    <t>signal délestage demandé</t>
  </si>
  <si>
    <t>val</t>
  </si>
  <si>
    <t>code défaut</t>
  </si>
  <si>
    <t>cod</t>
  </si>
  <si>
    <t>VAL</t>
  </si>
  <si>
    <t>DISJ</t>
  </si>
  <si>
    <t>SYN</t>
  </si>
  <si>
    <t>dep</t>
  </si>
  <si>
    <t>del</t>
  </si>
  <si>
    <t>consigne de départ EG</t>
  </si>
  <si>
    <t>limitation puissance compresseur 1</t>
  </si>
  <si>
    <t>limitation puissance compresseur 2</t>
  </si>
  <si>
    <t>pourcentage de charge des compresseurs 1</t>
  </si>
  <si>
    <t>pourcentage de charge des compresseurs 2</t>
  </si>
  <si>
    <t>CMP2</t>
  </si>
  <si>
    <t>CMP1</t>
  </si>
  <si>
    <t xml:space="preserve">modification des plages de consignes depuis la supervision </t>
  </si>
  <si>
    <t>Les codes d'érreurs remontent sous forme de code qui sera traduit en libéllé d'erreur pour 10 valeurs.</t>
  </si>
  <si>
    <t>Point a valider en fonction des données du groupe froid</t>
  </si>
  <si>
    <t>consigne de retour EG</t>
  </si>
  <si>
    <t>La régulation de la cascade se fera au choix sur la température de consigne soit sur la commande générale, soit la limitation de puissance</t>
  </si>
  <si>
    <t>22_P7Ctoit_CVC_GF1</t>
  </si>
  <si>
    <t>EG</t>
  </si>
  <si>
    <t>23_CLMasse_CVC_EG</t>
  </si>
  <si>
    <t>Ventilo-convecteur 4 tubes</t>
  </si>
  <si>
    <t>Ventilo-convecteur chaud seul</t>
  </si>
  <si>
    <t>4_P-1_ALL_</t>
  </si>
  <si>
    <t>20_P_CVC_TabVC</t>
  </si>
  <si>
    <t>Ventilo-convecteur 2 tubes EG</t>
  </si>
  <si>
    <t>vue 4</t>
  </si>
  <si>
    <t>Sonde temp ambiante</t>
  </si>
  <si>
    <t>Sonde hygro ambiance</t>
  </si>
  <si>
    <t>pressostat différentiel encrassement de filtre air G4</t>
  </si>
  <si>
    <t>pressostat différentiel encrassement de filtre air  F7</t>
  </si>
  <si>
    <t>haute</t>
  </si>
  <si>
    <t>basse</t>
  </si>
  <si>
    <t>GTC</t>
  </si>
  <si>
    <t>eau</t>
  </si>
  <si>
    <t>Incendie</t>
  </si>
  <si>
    <t>Niveau</t>
  </si>
  <si>
    <t>très haute</t>
  </si>
  <si>
    <t>urgence</t>
  </si>
  <si>
    <t>service indisponible</t>
  </si>
  <si>
    <t>métier alarme</t>
  </si>
  <si>
    <t>Armoire de climatisation ?</t>
  </si>
  <si>
    <t>condition</t>
  </si>
  <si>
    <t>condition 1</t>
  </si>
  <si>
    <t>condition 2</t>
  </si>
  <si>
    <t>RAP_7__CFO_evenM</t>
  </si>
  <si>
    <t>aprés analyse service technique</t>
  </si>
  <si>
    <t>1 kW</t>
  </si>
  <si>
    <t>1kWh</t>
  </si>
  <si>
    <t>RAP_1_P_CFO_consM</t>
  </si>
  <si>
    <t>RAP_9__FM_evenM</t>
  </si>
  <si>
    <t>al</t>
  </si>
  <si>
    <t>re</t>
  </si>
  <si>
    <t>contrôleur de débit d'eau</t>
  </si>
  <si>
    <t>pourcentage de charge des compresseurs 3</t>
  </si>
  <si>
    <t>pourcentage de charge des compresseurs 4</t>
  </si>
  <si>
    <t>Température d'entrée GF d'eau glacée</t>
  </si>
  <si>
    <t>Température de sortie GF d'eau glacée</t>
  </si>
  <si>
    <t>Arrêt récupération totale</t>
  </si>
  <si>
    <t>consigne de sortie récupération condenseur</t>
  </si>
  <si>
    <t>commande V2V à pression constante</t>
  </si>
  <si>
    <t>Défaut manque d'eau pressostat</t>
  </si>
  <si>
    <t>Commande Pompe d'eau chaude récupération primaire 1</t>
  </si>
  <si>
    <t>Consigne de régulation des pompes primaires eau glacée</t>
  </si>
  <si>
    <t>Défaut disjonction armoire</t>
  </si>
  <si>
    <t>commande à distance GF</t>
  </si>
  <si>
    <t>synthèse défaut armoire</t>
  </si>
  <si>
    <t>remontée code d'erreur avec libellé GF</t>
  </si>
  <si>
    <t>Recu</t>
  </si>
  <si>
    <t>Etat Pompe d'eau glacée primaire 1</t>
  </si>
  <si>
    <t>Etat Pompe d'eau glacée primaire 2</t>
  </si>
  <si>
    <t>EG1</t>
  </si>
  <si>
    <t>EG2</t>
  </si>
  <si>
    <t>La mesure est donnée en Pascal la documentation de la vanne permet la conversion en m³/h au travers d'un calcul.</t>
  </si>
  <si>
    <t>Maintien du débit constant sur le groupe. La consigne est déterminé par la sélection du GF</t>
  </si>
  <si>
    <t>0,5 mCE</t>
  </si>
  <si>
    <t>1 m³/h</t>
  </si>
  <si>
    <t>Mesure débit sur entrée GF</t>
  </si>
  <si>
    <t>comptage d'énergie Thermique</t>
  </si>
  <si>
    <t>Débit</t>
  </si>
  <si>
    <t>volume</t>
  </si>
  <si>
    <t>m³</t>
  </si>
  <si>
    <t>34_CLTabl_PS_compt</t>
  </si>
  <si>
    <t>RAP_3_P000_PS_consM</t>
  </si>
  <si>
    <t>Température aller</t>
  </si>
  <si>
    <t>Température retour</t>
  </si>
  <si>
    <t>Puissance instantannée</t>
  </si>
  <si>
    <t>Energie cumulée</t>
  </si>
  <si>
    <t>Compt</t>
  </si>
  <si>
    <t>36_CLTabl_CVC_compt</t>
  </si>
  <si>
    <t>0,1 m³/h</t>
  </si>
  <si>
    <t>1 kWh</t>
  </si>
  <si>
    <t>RAP_2_P000_CVC_consM</t>
  </si>
  <si>
    <t>37_CLTabl_PS_boucl</t>
  </si>
  <si>
    <t>Volume</t>
  </si>
  <si>
    <t>EU</t>
  </si>
  <si>
    <t>Eau usée</t>
  </si>
  <si>
    <t>Eaux pluviales</t>
  </si>
  <si>
    <t>EP</t>
  </si>
  <si>
    <t>0,2 m³</t>
  </si>
  <si>
    <t>0,01 m³/h</t>
  </si>
  <si>
    <t>Débitmètre</t>
  </si>
  <si>
    <t>Séparateur d'hydrocarbures</t>
  </si>
  <si>
    <t>niveau</t>
  </si>
  <si>
    <t>niv</t>
  </si>
  <si>
    <t>p</t>
  </si>
  <si>
    <t>Séparteur d'hygrocarbures</t>
  </si>
  <si>
    <t>sonde de niveau</t>
  </si>
  <si>
    <t>Eaux usées spécifiques</t>
  </si>
  <si>
    <t>EUS</t>
  </si>
  <si>
    <t>CO2</t>
  </si>
  <si>
    <t>VID</t>
  </si>
  <si>
    <t>Concentrateur de zone ventilo convecteur</t>
  </si>
  <si>
    <t xml:space="preserve">Concentrateur de zone VC </t>
  </si>
  <si>
    <t>ventilation auto</t>
  </si>
  <si>
    <t>ZON</t>
  </si>
  <si>
    <t>CTA ISO sans déshu ?</t>
  </si>
  <si>
    <t>pressostat différentiel encrassement de filtre air F7</t>
  </si>
  <si>
    <t>CTA recyclage ISO8 sans déshu air neuf prétraité</t>
  </si>
  <si>
    <t>pressostat différentiel encrassement de filtre air  H10</t>
  </si>
  <si>
    <t>électricité</t>
  </si>
  <si>
    <t>elec</t>
  </si>
  <si>
    <t>AM4</t>
  </si>
  <si>
    <t>Air médical 4 bars</t>
  </si>
  <si>
    <t>Air médical 8 bars</t>
  </si>
  <si>
    <t>AM8</t>
  </si>
  <si>
    <t>Oxygène 8 bars</t>
  </si>
  <si>
    <t>Oxygène 4 bars</t>
  </si>
  <si>
    <t>Vide</t>
  </si>
  <si>
    <t>O24</t>
  </si>
  <si>
    <t>O28</t>
  </si>
  <si>
    <t>CO24</t>
  </si>
  <si>
    <t>CO2 4 bars</t>
  </si>
  <si>
    <t>CO2 8 bars</t>
  </si>
  <si>
    <t>CO28</t>
  </si>
  <si>
    <t>N2O 4 bars</t>
  </si>
  <si>
    <t>N2O 8 bars</t>
  </si>
  <si>
    <t>NO24</t>
  </si>
  <si>
    <t>NO28</t>
  </si>
  <si>
    <t>UMS</t>
  </si>
  <si>
    <t>transfert</t>
  </si>
  <si>
    <t xml:space="preserve">CTA double flux Bloc </t>
  </si>
  <si>
    <t>CTA ISO 5 ou 7 avec déshu et prétraitement de l'AN par CTA</t>
  </si>
  <si>
    <t>CTA ISO ?</t>
  </si>
  <si>
    <t>Sonde de pression différentielle entre local traité et extérieur</t>
  </si>
  <si>
    <t>Moteur de registre de transfert entre locaux</t>
  </si>
  <si>
    <t>moteur de registre d'air neuf</t>
  </si>
  <si>
    <t>consigne température d'ambiance basse</t>
  </si>
  <si>
    <t>consigne température d'ambiance haute</t>
  </si>
  <si>
    <t>consigne humidité relative d'ambiance basse</t>
  </si>
  <si>
    <t>consigne humidité relative d'ambiance haute</t>
  </si>
  <si>
    <t>bas</t>
  </si>
  <si>
    <t>haut</t>
  </si>
  <si>
    <t>CTA</t>
  </si>
  <si>
    <t>SEGA</t>
  </si>
  <si>
    <t>52_P1CAB1_ALL_BLOC</t>
  </si>
  <si>
    <t>consigne température d'ambiance hiver occupation</t>
  </si>
  <si>
    <t>consigne température d'ambiance été occupation</t>
  </si>
  <si>
    <t>consigne température d'ambiance hiver inoccupation</t>
  </si>
  <si>
    <t>consigne température d'ambiance été inoccupation</t>
  </si>
  <si>
    <t>Comptage d'eau chaude sanitaire</t>
  </si>
  <si>
    <t>Débit circuit aller</t>
  </si>
  <si>
    <t>Débit circuit retour</t>
  </si>
  <si>
    <t>différence de Puissance instantannée</t>
  </si>
  <si>
    <t>Energie puisée</t>
  </si>
  <si>
    <t>Volume puisée</t>
  </si>
  <si>
    <t>compteur d'eau chaude sanitaire ???</t>
  </si>
  <si>
    <t>compteur d'eau froide sanitaire ???</t>
  </si>
  <si>
    <t>détecteur d'eau au sol ???</t>
  </si>
  <si>
    <t>fuite</t>
  </si>
  <si>
    <t>FUIT</t>
  </si>
  <si>
    <t>CTA double flux prétraitement de l'air neuf bloc</t>
  </si>
  <si>
    <t>mix</t>
  </si>
  <si>
    <t>sonde de température</t>
  </si>
  <si>
    <t>PT100</t>
  </si>
  <si>
    <t>80_P_FRI_REPOR</t>
  </si>
  <si>
    <t>RAP_10__FRI_evenM</t>
  </si>
  <si>
    <t>défaut depuis coffret de contrôle AB1</t>
  </si>
  <si>
    <t>Un gestionnaire de contrôle laisse un contact sec à disposition</t>
  </si>
  <si>
    <t>FRIGO</t>
  </si>
  <si>
    <t>Frigos bloc ???</t>
  </si>
  <si>
    <t>architecture</t>
  </si>
  <si>
    <t>AUTO</t>
  </si>
  <si>
    <t>Contrôle fonctionnement</t>
  </si>
  <si>
    <t>libéllé défaut</t>
  </si>
  <si>
    <t>libe</t>
  </si>
  <si>
    <t>Protection positive si signal valeur 0 alors alarme</t>
  </si>
  <si>
    <t>81__GTC_ARCHI</t>
  </si>
  <si>
    <t>5_PR_ALL_</t>
  </si>
  <si>
    <t>vue 5</t>
  </si>
  <si>
    <t>vue 6</t>
  </si>
  <si>
    <t>vue 7</t>
  </si>
  <si>
    <t>vue 8</t>
  </si>
  <si>
    <t>vue 9</t>
  </si>
  <si>
    <t>uniquement si non programmé</t>
  </si>
  <si>
    <t>ond</t>
  </si>
  <si>
    <t>Nombre de points sur la vue</t>
  </si>
  <si>
    <t>82_P2COND_CFO_TG0Bk</t>
  </si>
  <si>
    <t>CPI</t>
  </si>
  <si>
    <t>S1</t>
  </si>
  <si>
    <t>S2</t>
  </si>
  <si>
    <t>82_P2CAB1_CFO_</t>
  </si>
  <si>
    <t>Comptage dénergie électrique Puissance</t>
  </si>
  <si>
    <t>35_CLTabl_CFO_compt</t>
  </si>
  <si>
    <t>Comptage dénergie électrique consommation active</t>
  </si>
  <si>
    <t>Comptage dénergie électrique consommation réactive</t>
  </si>
  <si>
    <t>kVAr</t>
  </si>
  <si>
    <t>Armoire divisionnaire Bloc SO ?????</t>
  </si>
  <si>
    <t>Comptage dénergie électrique absorbée force motrice</t>
  </si>
  <si>
    <t>Comptage dénergie électrique absorbée PC</t>
  </si>
  <si>
    <t>Comptage dénergie électrique absorbée éclairage</t>
  </si>
  <si>
    <t>1 kVAh</t>
  </si>
  <si>
    <t>1kVArh</t>
  </si>
  <si>
    <t>0,2kVA</t>
  </si>
  <si>
    <t>Armoire électrique bloc type</t>
  </si>
  <si>
    <t>alarme 1er défaut</t>
  </si>
  <si>
    <t>alarme déclenchement 2è défaut</t>
  </si>
  <si>
    <t>Tableau divisionnaire avec comptage d'NRJ</t>
  </si>
  <si>
    <t>GESTIONNAIRE DES VUES</t>
  </si>
  <si>
    <t>GESTIONNAIRE DES RAPPORTS</t>
  </si>
  <si>
    <t>GESTIONNAIRE DU MATERIEL</t>
  </si>
  <si>
    <t>ty_ser</t>
  </si>
  <si>
    <t>numéro
(champ 0)</t>
  </si>
  <si>
    <t>RAD</t>
  </si>
  <si>
    <t>AMB</t>
  </si>
  <si>
    <t>Groupe électrogène</t>
  </si>
  <si>
    <t>Onduleurs</t>
  </si>
  <si>
    <t>couplage normal /secours</t>
  </si>
  <si>
    <t>état couplé</t>
  </si>
  <si>
    <t>couplage interdit</t>
  </si>
  <si>
    <t>défaut couplage</t>
  </si>
  <si>
    <t>état découplé</t>
  </si>
  <si>
    <t>couplage électrique GE / normal TGBT 1</t>
  </si>
  <si>
    <t>couplage</t>
  </si>
  <si>
    <t>cpl</t>
  </si>
  <si>
    <t>inter</t>
  </si>
  <si>
    <t>dit</t>
  </si>
  <si>
    <t>fréquence</t>
  </si>
  <si>
    <t>sortie utilisation - Taux d'utilisation</t>
  </si>
  <si>
    <t>sortie utilisation - courants efficace phase 1</t>
  </si>
  <si>
    <t>sortie utilisation - courants efficace phase 2</t>
  </si>
  <si>
    <t>sortie utilisation - courants efficace phase 3</t>
  </si>
  <si>
    <t>sortie utilisation - Puissance de sortie</t>
  </si>
  <si>
    <t>entrée - Tension phase 1</t>
  </si>
  <si>
    <t>entrée - Tension phase 2</t>
  </si>
  <si>
    <t>entrée - Tension phase 3</t>
  </si>
  <si>
    <t>entrée - fréquence</t>
  </si>
  <si>
    <t>circuit continu - autonomie disponible</t>
  </si>
  <si>
    <t>circuit continu - tension sortie redresseur</t>
  </si>
  <si>
    <t>circuit continu - courant de sortie</t>
  </si>
  <si>
    <t>circuit continu - température enceinte batterie</t>
  </si>
  <si>
    <t>circuit continu - courant de décharge batterie</t>
  </si>
  <si>
    <t>circuit continu - courant de charge batterie</t>
  </si>
  <si>
    <t>Tension réseau absente</t>
  </si>
  <si>
    <t>Fonctionnement sur batterie</t>
  </si>
  <si>
    <t>Tension réseau maximum</t>
  </si>
  <si>
    <t>Fin de décharge</t>
  </si>
  <si>
    <t>Fréquence réseau hors tolérance</t>
  </si>
  <si>
    <t>fin de recharge batterie</t>
  </si>
  <si>
    <t>surcharge onduleur</t>
  </si>
  <si>
    <t>utilisation sur by-pass</t>
  </si>
  <si>
    <t>source bypass non synchronisé</t>
  </si>
  <si>
    <t>test batterie</t>
  </si>
  <si>
    <t>entrée</t>
  </si>
  <si>
    <t>sortie utilisation</t>
  </si>
  <si>
    <t>circuit continu</t>
  </si>
  <si>
    <t>in</t>
  </si>
  <si>
    <t>out</t>
  </si>
  <si>
    <t>dc</t>
  </si>
  <si>
    <t>inf</t>
  </si>
  <si>
    <t>Hz</t>
  </si>
  <si>
    <t>batt</t>
  </si>
  <si>
    <t>util</t>
  </si>
  <si>
    <t>dech</t>
  </si>
  <si>
    <t>Max</t>
  </si>
  <si>
    <t>fin</t>
  </si>
  <si>
    <t>sur</t>
  </si>
  <si>
    <t>chrg</t>
  </si>
  <si>
    <t>by</t>
  </si>
  <si>
    <t>pass</t>
  </si>
  <si>
    <t>byp</t>
  </si>
  <si>
    <t>test</t>
  </si>
  <si>
    <t>V</t>
  </si>
  <si>
    <t>absence</t>
  </si>
  <si>
    <t>batterie</t>
  </si>
  <si>
    <t>fin décharge</t>
  </si>
  <si>
    <t>fré hors toléra</t>
  </si>
  <si>
    <t>fin recharge</t>
  </si>
  <si>
    <t>surcharge</t>
  </si>
  <si>
    <t>bypass</t>
  </si>
  <si>
    <t>def bypass</t>
  </si>
  <si>
    <t>AG</t>
  </si>
  <si>
    <t>Ventilation intermittente</t>
  </si>
  <si>
    <t>Ventilation intermittente nom ???</t>
  </si>
  <si>
    <t>registre soufflage</t>
  </si>
  <si>
    <t>registre reprise</t>
  </si>
  <si>
    <t>bouton de relance</t>
  </si>
  <si>
    <t>co2</t>
  </si>
  <si>
    <t>Co2</t>
  </si>
  <si>
    <t>partie par millier</t>
  </si>
  <si>
    <t>ppm</t>
  </si>
  <si>
    <t>50ppm</t>
  </si>
  <si>
    <t>RAP_14_PRadio_CVC_evenM</t>
  </si>
  <si>
    <t>Nombre de points sur le rapports</t>
  </si>
  <si>
    <t>NomDuSite
(champ 1)</t>
  </si>
  <si>
    <t>NomDuSite</t>
  </si>
  <si>
    <t>Site A</t>
  </si>
  <si>
    <t>Site B</t>
  </si>
  <si>
    <t>02GC</t>
  </si>
  <si>
    <t>Loc1_équipement (champ 4)</t>
  </si>
  <si>
    <t>Electricité</t>
  </si>
  <si>
    <t>INC</t>
  </si>
  <si>
    <t>SST</t>
  </si>
  <si>
    <t>Centrale de traitement d'air (CTA)</t>
  </si>
  <si>
    <t>Batterie terminale</t>
  </si>
  <si>
    <t>BT</t>
  </si>
  <si>
    <t>Extracteur</t>
  </si>
  <si>
    <t>EXTR</t>
  </si>
  <si>
    <t>Groupe froid</t>
  </si>
  <si>
    <t>Compresseur réversible</t>
  </si>
  <si>
    <t>PAC</t>
  </si>
  <si>
    <t>Tour aéro</t>
  </si>
  <si>
    <t>TOUR</t>
  </si>
  <si>
    <t>Aero condenseur</t>
  </si>
  <si>
    <t>AERO</t>
  </si>
  <si>
    <t>Onduleur</t>
  </si>
  <si>
    <t>Tableau divisionnaire</t>
  </si>
  <si>
    <t>4ème champs : équipement</t>
  </si>
  <si>
    <t>type d'équipements
(champ 4)</t>
  </si>
  <si>
    <t>loc_équipement</t>
  </si>
  <si>
    <t>Récupération</t>
  </si>
  <si>
    <t>Mélange</t>
  </si>
  <si>
    <t>Départ</t>
  </si>
  <si>
    <t>Retour</t>
  </si>
  <si>
    <t>Primaire</t>
  </si>
  <si>
    <t>Echangeur</t>
  </si>
  <si>
    <t>Remplissage</t>
  </si>
  <si>
    <t>Condenseur</t>
  </si>
  <si>
    <t>Evaporateur</t>
  </si>
  <si>
    <t>Chaud</t>
  </si>
  <si>
    <t>Basse température</t>
  </si>
  <si>
    <t>Haute température</t>
  </si>
  <si>
    <t>Relevage</t>
  </si>
  <si>
    <t>Haute tension</t>
  </si>
  <si>
    <t>Basse tension</t>
  </si>
  <si>
    <t>SOUF</t>
  </si>
  <si>
    <t>REPR</t>
  </si>
  <si>
    <t>AN</t>
  </si>
  <si>
    <t>air extrcation</t>
  </si>
  <si>
    <t>EXTRAC</t>
  </si>
  <si>
    <t>RECUP</t>
  </si>
  <si>
    <t>MEL</t>
  </si>
  <si>
    <t>DEP</t>
  </si>
  <si>
    <t>RET</t>
  </si>
  <si>
    <t>PRIM</t>
  </si>
  <si>
    <t>Secondaire</t>
  </si>
  <si>
    <t>SEC</t>
  </si>
  <si>
    <t>ECH</t>
  </si>
  <si>
    <t>REMP</t>
  </si>
  <si>
    <t>COND</t>
  </si>
  <si>
    <t>EVAP</t>
  </si>
  <si>
    <t>CH</t>
  </si>
  <si>
    <t>Froid</t>
  </si>
  <si>
    <t>FR</t>
  </si>
  <si>
    <t>BTMP</t>
  </si>
  <si>
    <t>HTMP</t>
  </si>
  <si>
    <t>REL</t>
  </si>
  <si>
    <t>Arrosage</t>
  </si>
  <si>
    <t>ARRO</t>
  </si>
  <si>
    <t>HT</t>
  </si>
  <si>
    <t>Parafoudre</t>
  </si>
  <si>
    <t>PARA</t>
  </si>
  <si>
    <t>Variateur</t>
  </si>
  <si>
    <t>VAR</t>
  </si>
  <si>
    <t>BE</t>
  </si>
  <si>
    <t>Roue</t>
  </si>
  <si>
    <t>ROUE</t>
  </si>
  <si>
    <t>Antigel</t>
  </si>
  <si>
    <t>Thermostat de sécurité</t>
  </si>
  <si>
    <t>THS</t>
  </si>
  <si>
    <t>Manque d'eau</t>
  </si>
  <si>
    <t>MQE</t>
  </si>
  <si>
    <t>Ballon</t>
  </si>
  <si>
    <t>BAL</t>
  </si>
  <si>
    <t>TEMP</t>
  </si>
  <si>
    <t>compteur horaire</t>
  </si>
  <si>
    <t>CPTH</t>
  </si>
  <si>
    <t>PRESS</t>
  </si>
  <si>
    <t>DPRES</t>
  </si>
  <si>
    <t>Hygrométrie</t>
  </si>
  <si>
    <t>HR</t>
  </si>
  <si>
    <t>VOL</t>
  </si>
  <si>
    <t>Puissance</t>
  </si>
  <si>
    <t>PW</t>
  </si>
  <si>
    <t>Energie</t>
  </si>
  <si>
    <t>NRJ</t>
  </si>
  <si>
    <t>DEB</t>
  </si>
  <si>
    <t>Interrupteur</t>
  </si>
  <si>
    <t>INTER</t>
  </si>
  <si>
    <t>Inverseur</t>
  </si>
  <si>
    <t>INV</t>
  </si>
  <si>
    <t>Intensité</t>
  </si>
  <si>
    <t>I</t>
  </si>
  <si>
    <t>Tesnion simple</t>
  </si>
  <si>
    <t>U</t>
  </si>
  <si>
    <t>Tension composée</t>
  </si>
  <si>
    <t>Fréquence</t>
  </si>
  <si>
    <t>Cos phi</t>
  </si>
  <si>
    <t>COS</t>
  </si>
  <si>
    <t>NRJA</t>
  </si>
  <si>
    <t>Energie active</t>
  </si>
  <si>
    <t>Energie réactive</t>
  </si>
  <si>
    <t>NRJR</t>
  </si>
  <si>
    <t>Puissance active</t>
  </si>
  <si>
    <t>PWA</t>
  </si>
  <si>
    <t>Puissance réactive</t>
  </si>
  <si>
    <t>PWR</t>
  </si>
  <si>
    <t>Puissance apparente</t>
  </si>
  <si>
    <t>PWS</t>
  </si>
  <si>
    <t>type
(champ 5)</t>
  </si>
  <si>
    <t xml:space="preserve">Loc2_équipement </t>
  </si>
  <si>
    <t>AL</t>
  </si>
  <si>
    <t>CMD</t>
  </si>
  <si>
    <t>ETAT</t>
  </si>
  <si>
    <t>MES</t>
  </si>
  <si>
    <t>CDE</t>
  </si>
  <si>
    <t>Consigne analogique</t>
  </si>
  <si>
    <t>extérieure</t>
  </si>
  <si>
    <t>INSATLS</t>
  </si>
  <si>
    <t>compteur primaire SGE GC (recopie)</t>
  </si>
  <si>
    <t>Sonde d'ambiance Temp/CO2/Hr Ouest</t>
  </si>
  <si>
    <t>Température d'ambiance</t>
  </si>
  <si>
    <t>Ouest1</t>
  </si>
  <si>
    <t>Sonde CO2</t>
  </si>
  <si>
    <t>Sonde HR</t>
  </si>
  <si>
    <t>Sonde d'ambiance locale</t>
  </si>
  <si>
    <r>
      <rPr>
        <sz val="9"/>
        <color theme="1"/>
        <rFont val="Arial"/>
        <family val="2"/>
      </rPr>
      <t xml:space="preserve">SARL au Capital de 6000 € </t>
    </r>
    <r>
      <rPr>
        <b/>
        <sz val="9"/>
        <color rgb="FF79CBF3"/>
        <rFont val="Arial"/>
        <family val="2"/>
      </rPr>
      <t>│</t>
    </r>
    <r>
      <rPr>
        <sz val="9"/>
        <color theme="1"/>
        <rFont val="Arial"/>
        <family val="2"/>
      </rPr>
      <t xml:space="preserve">APE 7112B </t>
    </r>
    <r>
      <rPr>
        <b/>
        <sz val="9"/>
        <color rgb="FF79CBF3"/>
        <rFont val="Arial"/>
        <family val="2"/>
      </rPr>
      <t>│</t>
    </r>
    <r>
      <rPr>
        <sz val="9"/>
        <color theme="1"/>
        <rFont val="Arial"/>
        <family val="2"/>
      </rPr>
      <t xml:space="preserve"> RCS TOULOUSE </t>
    </r>
    <r>
      <rPr>
        <b/>
        <sz val="9"/>
        <color rgb="FF79CBF3"/>
        <rFont val="Arial"/>
        <family val="2"/>
      </rPr>
      <t>│</t>
    </r>
    <r>
      <rPr>
        <sz val="9"/>
        <color theme="1"/>
        <rFont val="Arial"/>
        <family val="2"/>
      </rPr>
      <t xml:space="preserve"> SIRET 824 742 415 00022 </t>
    </r>
    <r>
      <rPr>
        <b/>
        <sz val="9"/>
        <color rgb="FF79CBF3"/>
        <rFont val="Arial"/>
        <family val="2"/>
      </rPr>
      <t>│</t>
    </r>
    <r>
      <rPr>
        <sz val="9"/>
        <color theme="1"/>
        <rFont val="Arial"/>
        <family val="2"/>
      </rPr>
      <t xml:space="preserve"> TVA FR48 824742415</t>
    </r>
  </si>
  <si>
    <t>ECL</t>
  </si>
  <si>
    <t>Radiateur</t>
  </si>
  <si>
    <t>code mnémonique supervision</t>
  </si>
  <si>
    <t>Bar</t>
  </si>
  <si>
    <t>valeur max</t>
  </si>
  <si>
    <t>Général</t>
  </si>
  <si>
    <t>Horloge</t>
  </si>
  <si>
    <t>HLG</t>
  </si>
  <si>
    <r>
      <t xml:space="preserve">HYLOZ </t>
    </r>
    <r>
      <rPr>
        <b/>
        <sz val="9"/>
        <color rgb="FF79CBF3"/>
        <rFont val="Arial"/>
        <family val="2"/>
      </rPr>
      <t>│</t>
    </r>
    <r>
      <rPr>
        <sz val="9"/>
        <color theme="1"/>
        <rFont val="Arial"/>
        <family val="2"/>
      </rPr>
      <t xml:space="preserve"> 9 chemin de Lourmet 31180 CASTELMAUROU </t>
    </r>
    <r>
      <rPr>
        <b/>
        <sz val="9"/>
        <color rgb="FF79CBF3"/>
        <rFont val="Arial"/>
        <family val="2"/>
      </rPr>
      <t>│</t>
    </r>
    <r>
      <rPr>
        <sz val="9"/>
        <color theme="1"/>
        <rFont val="Arial"/>
        <family val="2"/>
      </rPr>
      <t xml:space="preserve"> 06 49 45 86 92 </t>
    </r>
    <r>
      <rPr>
        <b/>
        <sz val="9"/>
        <color rgb="FF79CBF3"/>
        <rFont val="Arial"/>
        <family val="2"/>
      </rPr>
      <t>│</t>
    </r>
    <r>
      <rPr>
        <sz val="9"/>
        <color theme="1"/>
        <rFont val="Arial"/>
        <family val="2"/>
      </rPr>
      <t xml:space="preserve"> contact@hyloz.fr</t>
    </r>
  </si>
  <si>
    <t>Valeur DP</t>
  </si>
  <si>
    <t>Consigne débit</t>
  </si>
  <si>
    <t>info seuil débit mini</t>
  </si>
  <si>
    <t>Etat de marche</t>
  </si>
  <si>
    <t>Défaut</t>
  </si>
  <si>
    <t>Pompe secondaire Eau glacée</t>
  </si>
  <si>
    <t>Pompe secondaire Chauffage PCC</t>
  </si>
  <si>
    <t>Pompe secondaire Chauffage Bureau</t>
  </si>
  <si>
    <t>Pompe secondaire Récupération GF</t>
  </si>
  <si>
    <t>Pompe secondaire Eau glacée GF</t>
  </si>
  <si>
    <t>V2V 1 armoire de clim serveur R+1</t>
  </si>
  <si>
    <t>V2V 2 armoire de clim serveur R+1</t>
  </si>
  <si>
    <t>Groupe d'eau glacée à récupération de chaleur totale</t>
  </si>
  <si>
    <t>Pressostat manque d'eau SST 27-GP (recopie depuis SGE)</t>
  </si>
  <si>
    <t>Pressostat manque d'eau</t>
  </si>
  <si>
    <t>Controleur de débit SST 27-GP (recopie depuis SGE)</t>
  </si>
  <si>
    <t>controleur de débit</t>
  </si>
  <si>
    <t>Aquastat limite SST 27-GP (recopie depuis SGE)</t>
  </si>
  <si>
    <t>Aquastat limiteur</t>
  </si>
  <si>
    <t>Aquastat sécurité SST 27-GP (recopie depuis SGE)</t>
  </si>
  <si>
    <t>Aquastat sécurité</t>
  </si>
  <si>
    <t>limite</t>
  </si>
  <si>
    <t>sécurité</t>
  </si>
  <si>
    <t>Contrôle fonctionnement automate horloge</t>
  </si>
  <si>
    <t>horloge confort - occupation</t>
  </si>
  <si>
    <t>horloge réduit - inoccupation</t>
  </si>
  <si>
    <t>horloge hors gel - inoccupation</t>
  </si>
  <si>
    <t>automate horloge bit de vie</t>
  </si>
  <si>
    <t>gestion du mode confort</t>
  </si>
  <si>
    <t>gestion du mode réduit</t>
  </si>
  <si>
    <t>gestion du mode hors gel</t>
  </si>
  <si>
    <t>automate GC bit de vie</t>
  </si>
  <si>
    <t>Sonde de température extérieure 08-multiS</t>
  </si>
  <si>
    <t>Contrôle fonctionnement automate</t>
  </si>
  <si>
    <t>Température extérieure</t>
  </si>
  <si>
    <t>COM</t>
  </si>
  <si>
    <t>conf</t>
  </si>
  <si>
    <t>red</t>
  </si>
  <si>
    <t>HG</t>
  </si>
  <si>
    <t>Tensions composées</t>
  </si>
  <si>
    <t>Tensions simples</t>
  </si>
  <si>
    <t>Courant de phase</t>
  </si>
  <si>
    <t>Courant de neutre</t>
  </si>
  <si>
    <t>Synchronisation</t>
  </si>
  <si>
    <t>Energies actives et réactives</t>
  </si>
  <si>
    <t>Ampèremètre batteries</t>
  </si>
  <si>
    <t>Pression d’huile (Bar/Psi)</t>
  </si>
  <si>
    <t>Température d’eau (°C/°F)</t>
  </si>
  <si>
    <t>Température d’huile (°C/°F)</t>
  </si>
  <si>
    <t>Tension batterie</t>
  </si>
  <si>
    <t xml:space="preserve">Compteur horaire total et partiel </t>
  </si>
  <si>
    <t>Intensité alternateur de charge</t>
  </si>
  <si>
    <t>Mesure de synchronisme (écart de phase, écart de tension, écart de fréquence)</t>
  </si>
  <si>
    <t>Vitesse de rotation moteur</t>
  </si>
  <si>
    <t>Niveau fuel (%) réservoir journalier</t>
  </si>
  <si>
    <t>Mini/maxi tension alternateur</t>
  </si>
  <si>
    <t>Mini/Maxi fréquence alternateur</t>
  </si>
  <si>
    <t>Mini/Maxi tension batterie</t>
  </si>
  <si>
    <t>Surcharge et/ou court-circuit</t>
  </si>
  <si>
    <t>Puissance active/réactive</t>
  </si>
  <si>
    <t>Pression d’huile</t>
  </si>
  <si>
    <t>Température d’eau</t>
  </si>
  <si>
    <t>Survitesse</t>
  </si>
  <si>
    <t>Sous vitesse</t>
  </si>
  <si>
    <t>Surcharge, court-circuit</t>
  </si>
  <si>
    <t>Directionnel de courant de phase</t>
  </si>
  <si>
    <t>Composante inverse</t>
  </si>
  <si>
    <t>Retenue de tension</t>
  </si>
  <si>
    <t>Image thermique</t>
  </si>
  <si>
    <t>Présence et absence de tension</t>
  </si>
  <si>
    <t>Défaut général</t>
  </si>
  <si>
    <t>Défaut non démarrage</t>
  </si>
  <si>
    <t>Défaut pression huile</t>
  </si>
  <si>
    <t>Défaut température eau</t>
  </si>
  <si>
    <t>Défaut niveau bas eau</t>
  </si>
  <si>
    <t>Défaut survitesse</t>
  </si>
  <si>
    <t>Défaut tension alternateur</t>
  </si>
  <si>
    <t>Défaut surcharge</t>
  </si>
  <si>
    <t>Défaut température transformateur</t>
  </si>
  <si>
    <t>Défaut arrêt urgence enclenché</t>
  </si>
  <si>
    <t>Défaut bac de rétention (réservoir journalier)</t>
  </si>
  <si>
    <t>Alarme générale</t>
  </si>
  <si>
    <t>Alarme niveau bas carburant (réservoir journalier)</t>
  </si>
  <si>
    <t>Alarme manque préchauffage eau</t>
  </si>
  <si>
    <t>Alarme mini tension batterie</t>
  </si>
  <si>
    <t>Alarme défaut chargeur de batterie</t>
  </si>
  <si>
    <t>Manque préchauffage</t>
  </si>
  <si>
    <t>Défaut chargeur (24V)</t>
  </si>
  <si>
    <t>Sécurité de niveau bas eau</t>
  </si>
  <si>
    <t>Marche groupe</t>
  </si>
  <si>
    <t>Groupe en mode automatique</t>
  </si>
  <si>
    <t>Groupe en mode non automatique</t>
  </si>
  <si>
    <t>Groupe en mode manuel</t>
  </si>
  <si>
    <t>Groupe en mode test</t>
  </si>
  <si>
    <t>Groupe à l’arrêt</t>
  </si>
  <si>
    <t>Arrêt d’urgence</t>
  </si>
  <si>
    <t>Tensions, par phases</t>
  </si>
  <si>
    <t>Taux d'utilisation</t>
  </si>
  <si>
    <t>Tensions par phases et phase neutre</t>
  </si>
  <si>
    <t>Courants efficaces par phases</t>
  </si>
  <si>
    <t>Puissance de sortie</t>
  </si>
  <si>
    <t>Tension sortie redresseur</t>
  </si>
  <si>
    <t>Autonomie disponible</t>
  </si>
  <si>
    <t>Courant sortie redresseur</t>
  </si>
  <si>
    <t>Température enceinte batterie</t>
  </si>
  <si>
    <t>Courant de décharge batterie</t>
  </si>
  <si>
    <t>Courant de charge batterie</t>
  </si>
  <si>
    <t>Fin de recharge batterie</t>
  </si>
  <si>
    <t>Surcharge onduleur</t>
  </si>
  <si>
    <t>Utilisation sur by-pass</t>
  </si>
  <si>
    <t>Source by-pass non synchronisée</t>
  </si>
  <si>
    <t>Test batterie</t>
  </si>
  <si>
    <t>Tensions simples et composées (3V, 3U)</t>
  </si>
  <si>
    <t>Fréquence (f)</t>
  </si>
  <si>
    <t>Puissances active, réactive et apparente par phase et totale (+/­3P, +/­3Q, 3S, +ΣP, +ΣQ, ΣS)</t>
  </si>
  <si>
    <t>Facteur de puissance par phase et total</t>
  </si>
  <si>
    <t>Puissances active, réactive et apparente totales +ΣP, +ΣQ, ΣS)</t>
  </si>
  <si>
    <t>Taux de distorsion harmonique en tension et en courant intégrés jusqu’au rang 51 (THD 3I, In, 3V, 3U)</t>
  </si>
  <si>
    <t>Centrale de mesure TGBT</t>
  </si>
  <si>
    <t>Courants (3I, In mesuré par 4ème TC)</t>
  </si>
  <si>
    <t>ASI 5</t>
  </si>
  <si>
    <t>ASI 6</t>
  </si>
  <si>
    <t>position vanne de régulation EG</t>
  </si>
  <si>
    <t>Ventilo convecteur de l'infirmerie</t>
  </si>
  <si>
    <t>retour de marche ventilo-convecteur</t>
  </si>
  <si>
    <t>ventilation vitesse (boitier de commande)</t>
  </si>
  <si>
    <t>NIV</t>
  </si>
  <si>
    <t>1_01_PASS5_GTC_NIV</t>
  </si>
  <si>
    <t>2_01_PASS5_GTC_JEUX</t>
  </si>
  <si>
    <t>mode occupation / inoccupation / standby (boitier de commande)</t>
  </si>
  <si>
    <t>retour de marche CTA</t>
  </si>
  <si>
    <t>Sonde de température d'ambiance</t>
  </si>
  <si>
    <t>Sonde température de soufflage après batterie</t>
  </si>
  <si>
    <t>consigne d'ambiance été</t>
  </si>
  <si>
    <t>consigne d'ambiance été réduit</t>
  </si>
  <si>
    <t>consigne d'ambiance hiver</t>
  </si>
  <si>
    <t>consigne d'ambiance hiver réduit</t>
  </si>
  <si>
    <t>autorisation de décalage du point de consigne</t>
  </si>
  <si>
    <t>CTA compact box CH00</t>
  </si>
  <si>
    <t>USIC</t>
  </si>
  <si>
    <t>02_PAS</t>
  </si>
  <si>
    <t>HBG</t>
  </si>
  <si>
    <t>DTH</t>
  </si>
  <si>
    <t>CTA compact box CH16</t>
  </si>
  <si>
    <t>Ventilo convecteur du SAS DTH</t>
  </si>
  <si>
    <t>Ventilo convecteur du bureau médical</t>
  </si>
  <si>
    <t>Ventilo convecteur du bureau responsable</t>
  </si>
  <si>
    <t>Ventilo convecteur de l'attente</t>
  </si>
  <si>
    <t>10_02_PAS3DTH_CVC_INF</t>
  </si>
  <si>
    <t>Lot CVC-PS</t>
  </si>
  <si>
    <r>
      <t xml:space="preserve">Tables d'échanges GTC
</t>
    </r>
    <r>
      <rPr>
        <sz val="28"/>
        <color theme="8" tint="-0.249977111117893"/>
        <rFont val="Arial"/>
        <family val="2"/>
      </rPr>
      <t>DCE</t>
    </r>
  </si>
  <si>
    <t xml:space="preserve">Version du </t>
  </si>
  <si>
    <t>vitesse ventilateur</t>
  </si>
  <si>
    <t>débit soufflage</t>
  </si>
  <si>
    <t>modification des plages de consignes depuis la supervision qui envoi l'ordre de modif au régulateur</t>
  </si>
  <si>
    <t>identification de la période d'occupation suivant un calendrier définit sur la supervision, envoie une info occ/inocc à l'automate</t>
  </si>
  <si>
    <t>pressostat différentiel encrassement de filtre</t>
  </si>
  <si>
    <t>consigne actuelle</t>
  </si>
  <si>
    <t>1_02_PAS_3_USIC_CVC_NIV</t>
  </si>
  <si>
    <t>7_02_PAS3USIC_CVC_BOXS</t>
  </si>
  <si>
    <t>3_02_PAS_3_DTH_CVC_SAS</t>
  </si>
  <si>
    <t>4_02_PAS_3_DTH_CVC_BMED</t>
  </si>
  <si>
    <t>5_02_PAS_3_DTH_CVC_BRESP</t>
  </si>
  <si>
    <t>6_02_PAS_3_DTH_CVC_ATT</t>
  </si>
  <si>
    <t>01</t>
  </si>
  <si>
    <t>02</t>
  </si>
  <si>
    <t>03</t>
  </si>
  <si>
    <t>04</t>
  </si>
  <si>
    <t>05</t>
  </si>
  <si>
    <t>06</t>
  </si>
  <si>
    <t>07</t>
  </si>
  <si>
    <t>08</t>
  </si>
  <si>
    <t>09</t>
  </si>
  <si>
    <t>Ventilo convecteur du bureau 1</t>
  </si>
  <si>
    <t>Ventilo convecteur du bureau 2</t>
  </si>
  <si>
    <t>Ventilo convecteur du bureau 3</t>
  </si>
  <si>
    <t>Ventilo convecteur de la zone picking 1</t>
  </si>
  <si>
    <t>Ventilo convecteur de la zone picking 2</t>
  </si>
  <si>
    <t>Ventilo convecteur de la zone picking 3</t>
  </si>
  <si>
    <t>Ventilo convecteur du local stupéfiant</t>
  </si>
  <si>
    <t>Ventilo convecteur du local gaz</t>
  </si>
  <si>
    <t>position de régulation</t>
  </si>
  <si>
    <t>retour de marche monosplit</t>
  </si>
  <si>
    <t>Monosplit Zone AUTOMATE</t>
  </si>
  <si>
    <t>Ventilo convecteur de la zone contrôle 1</t>
  </si>
  <si>
    <t>Ventilo convecteur de la zone contrôle 2</t>
  </si>
  <si>
    <t>Monosplit Zone DEBLIST</t>
  </si>
  <si>
    <t>1_02_PAS_2_PHA_CVC_NIV</t>
  </si>
  <si>
    <t>4_02_PAS_2_PHA_CVC_VC</t>
  </si>
  <si>
    <t>2_02_PAS_2_PHA_CVC_DEB</t>
  </si>
  <si>
    <t>3_02_PAS_2_PHA_CVC_AUTO</t>
  </si>
  <si>
    <r>
      <rPr>
        <b/>
        <sz val="48"/>
        <color rgb="FF124765"/>
        <rFont val="Arial"/>
        <family val="2"/>
      </rPr>
      <t>CHU DE TOULOUSE</t>
    </r>
    <r>
      <rPr>
        <sz val="28"/>
        <color rgb="FF124765"/>
        <rFont val="Arial"/>
        <family val="2"/>
      </rPr>
      <t xml:space="preserve">
Production d’eau glacée de
l’Institut Fédératif de Biologie</t>
    </r>
  </si>
  <si>
    <t>Température d'entrée EG primaire - échangeurs</t>
  </si>
  <si>
    <t>IFB CHU PURPAN</t>
  </si>
  <si>
    <t>02_RDC_bas</t>
  </si>
  <si>
    <t>IFB</t>
  </si>
  <si>
    <t>Température de retour EG primaire - échangeur 1</t>
  </si>
  <si>
    <t>Température de retour EG primaire - échangeur 2</t>
  </si>
  <si>
    <t>Consigne de départ EG secondaire</t>
  </si>
  <si>
    <t>Sonde de pression sur le départ EG secondaire</t>
  </si>
  <si>
    <t>Moyenne des deux sondes</t>
  </si>
  <si>
    <t>Alarme consigne non atteinte</t>
  </si>
  <si>
    <t>RAP</t>
  </si>
  <si>
    <t>Rapport</t>
  </si>
  <si>
    <t>1_02_RDC_bas_R_IFB_CVC_RAP</t>
  </si>
  <si>
    <t>Consigne de ventilation PV/MV/GV/auto (boitier de commande)</t>
  </si>
  <si>
    <t>position ventilateur à débit variable</t>
  </si>
  <si>
    <t>Ventilo convecteur 001 PIJA01</t>
  </si>
  <si>
    <t>Ventilo convecteur 002 PIJA02A</t>
  </si>
  <si>
    <t>Ventilo convecteur 003 PIJA02A</t>
  </si>
  <si>
    <t>Ventilo convecteur 004 PIJA02B</t>
  </si>
  <si>
    <t>Ventilo convecteur 005 PIJA02B</t>
  </si>
  <si>
    <t>Ventilo convecteur 006 PIJA03</t>
  </si>
  <si>
    <t>Ventilo convecteur 007 PIJA03</t>
  </si>
  <si>
    <t>Ventilo convecteur 008 PIJA05</t>
  </si>
  <si>
    <t>Ventilo convecteur 009 PIJA07</t>
  </si>
  <si>
    <t>Ventilo convecteur 010 PIJA07</t>
  </si>
  <si>
    <t>Monosplit 001 PIJA02</t>
  </si>
  <si>
    <t>MONO</t>
  </si>
  <si>
    <t>Monosplit 003 PIJA07</t>
  </si>
  <si>
    <t>Monosplit 002 PIJA03</t>
  </si>
  <si>
    <t>Consigne UE</t>
  </si>
  <si>
    <t>valeur parametrable : 2°C par défaut</t>
  </si>
  <si>
    <t>lecture, régulation suivant température de consigne</t>
  </si>
  <si>
    <t>Alarme</t>
  </si>
  <si>
    <t>sonde déportée</t>
  </si>
  <si>
    <t>sonde présente dans le boitier de commande</t>
  </si>
  <si>
    <t>CHU PURPAN</t>
  </si>
  <si>
    <t>02_IFB</t>
  </si>
  <si>
    <t>TZ</t>
  </si>
  <si>
    <t>PROD</t>
  </si>
  <si>
    <t>SERO</t>
  </si>
  <si>
    <t>1_02_IFB_R_TZ_CVC_NIV</t>
  </si>
  <si>
    <t>cons</t>
  </si>
  <si>
    <t>4_02_IFB_R_SERO_CVC_VC</t>
  </si>
  <si>
    <t>5_02_IFB_R_SERO_CVC_MONO</t>
  </si>
  <si>
    <t>AP</t>
  </si>
  <si>
    <t>RP</t>
  </si>
  <si>
    <t>RS</t>
  </si>
  <si>
    <t>AS</t>
  </si>
  <si>
    <t>Calcul de la tempérture de départ (voir CCTP)</t>
  </si>
  <si>
    <t>Défaut pompes</t>
  </si>
  <si>
    <t>Défaut V2V</t>
  </si>
  <si>
    <t>POMPE</t>
  </si>
  <si>
    <t>Commande pompe</t>
  </si>
  <si>
    <t>Mesure du débit</t>
  </si>
  <si>
    <t>Synoptique réseaux EG</t>
  </si>
  <si>
    <t>SDP</t>
  </si>
  <si>
    <t>Tableau récapitulatif V2V lectures/mesures/commandes</t>
  </si>
  <si>
    <t>7_02_IFB_R_TZ_CVC_V2V</t>
  </si>
  <si>
    <t>Température d'entrée EG secondaire - échangeurs</t>
  </si>
  <si>
    <t>Température aller antenne</t>
  </si>
  <si>
    <t>Calcul de la puissance</t>
  </si>
  <si>
    <t>Température retour antenne</t>
  </si>
  <si>
    <t>Pression aller antenne</t>
  </si>
  <si>
    <t>Pression retour antenne</t>
  </si>
  <si>
    <t>Calcul de l'écrt de pression DP</t>
  </si>
  <si>
    <t>Calcul suivant débit mesuré et écart de température mesuré sonde aller/retour</t>
  </si>
  <si>
    <t>Calcul suivant écart de pression mesuré sonde aller/retour</t>
  </si>
  <si>
    <t>Position de la vanne de régulation</t>
  </si>
  <si>
    <t>Énergie cummulée</t>
  </si>
  <si>
    <t>puis</t>
  </si>
  <si>
    <t>press</t>
  </si>
  <si>
    <t>DP</t>
  </si>
  <si>
    <t>maxi</t>
  </si>
  <si>
    <t>Réglage débit maxi antenne</t>
  </si>
  <si>
    <t>mes</t>
  </si>
  <si>
    <t>all</t>
  </si>
  <si>
    <t>ech1</t>
  </si>
  <si>
    <t>ech2</t>
  </si>
  <si>
    <t>Température de sortie EG secondaire - échangeurs 1</t>
  </si>
  <si>
    <t>Température de sortie EG secondaire - échangeurs 2</t>
  </si>
  <si>
    <t>Alarme écart sonde de température A et B</t>
  </si>
  <si>
    <t>Température de sortie EG secondaire départ commun A</t>
  </si>
  <si>
    <t>Température de sortie EG secondaire départ commun B</t>
  </si>
  <si>
    <t>B</t>
  </si>
  <si>
    <t>SE</t>
  </si>
  <si>
    <t>RAP_6__CVC_evenM</t>
  </si>
  <si>
    <t>Pressostat manque d'eau (recopie DALKIA)</t>
  </si>
  <si>
    <t>Controleur de débit (recopie DALKIA)</t>
  </si>
  <si>
    <t>Compteur secondaire (IFB)</t>
  </si>
  <si>
    <t>Pompes secondaires SST EG</t>
  </si>
  <si>
    <t>Sous-station EG</t>
  </si>
  <si>
    <t>Température de sortie EG primaire - échangeurs</t>
  </si>
  <si>
    <t>AB</t>
  </si>
  <si>
    <t>001</t>
  </si>
  <si>
    <t>002</t>
  </si>
  <si>
    <t>003</t>
  </si>
  <si>
    <t>004</t>
  </si>
  <si>
    <t>006</t>
  </si>
  <si>
    <t>005</t>
  </si>
  <si>
    <t>007</t>
  </si>
  <si>
    <t>008</t>
  </si>
  <si>
    <t>009</t>
  </si>
  <si>
    <t>010</t>
  </si>
  <si>
    <t>PV</t>
  </si>
  <si>
    <t>MV</t>
  </si>
  <si>
    <t>GV</t>
  </si>
  <si>
    <t>AV</t>
  </si>
  <si>
    <t>VIT</t>
  </si>
  <si>
    <t>MSR</t>
  </si>
  <si>
    <t>DEC</t>
  </si>
  <si>
    <t>LB3</t>
  </si>
  <si>
    <t>LB1</t>
  </si>
  <si>
    <t>LB2</t>
  </si>
  <si>
    <t>LBH</t>
  </si>
  <si>
    <t>BR3</t>
  </si>
  <si>
    <t>BR2</t>
  </si>
  <si>
    <t>BR1</t>
  </si>
  <si>
    <t>BRH</t>
  </si>
  <si>
    <t>H</t>
  </si>
  <si>
    <t>A1</t>
  </si>
  <si>
    <t>A2</t>
  </si>
  <si>
    <t>A3</t>
  </si>
  <si>
    <t>A4</t>
  </si>
  <si>
    <t>A5</t>
  </si>
  <si>
    <t>TA SMART-DP R+3 colonne LABO</t>
  </si>
  <si>
    <t>TA SMART-DP R+2 colonne LABO</t>
  </si>
  <si>
    <t>TA SMART-DP R+1 colonne LABO</t>
  </si>
  <si>
    <t>TA SMART-DP RDC H colonne LABO</t>
  </si>
  <si>
    <t>TA SMART-DP R+3 colonne BURO</t>
  </si>
  <si>
    <t>TA SMART-DP R+2 colonne BURO</t>
  </si>
  <si>
    <t>TA SMART-DP R+1 colonne BURO</t>
  </si>
  <si>
    <t>TA SMART-DP RDC H colonne BURO</t>
  </si>
  <si>
    <t>TA SMART-DP RDC B antenne 1 : sérothèque</t>
  </si>
  <si>
    <t>TA SMART-DP RDC B antenne 2</t>
  </si>
  <si>
    <t>TA SMART-DP RDC B antenne 3</t>
  </si>
  <si>
    <t>TA SMART-DP RDC B antenne 4</t>
  </si>
  <si>
    <t>TA SMART-DP RDC B antenne 5</t>
  </si>
  <si>
    <t>TA SMART R+4 CTA01</t>
  </si>
  <si>
    <t>TA SMART R+4 CTA02</t>
  </si>
  <si>
    <t>TA SMART R+4 CTA03</t>
  </si>
  <si>
    <t>TA SMART R+4 CTA04</t>
  </si>
  <si>
    <t>TA SMART R+4 CTA05</t>
  </si>
  <si>
    <t>TA SMART R+4 CTA06</t>
  </si>
  <si>
    <t>TA SMART R+4 CTA07</t>
  </si>
  <si>
    <t>TA SMART R+4 CTA08</t>
  </si>
  <si>
    <t>TA SMART R+4 CTA09</t>
  </si>
  <si>
    <t>CTA1</t>
  </si>
  <si>
    <t>CTA2</t>
  </si>
  <si>
    <t>CTA3</t>
  </si>
  <si>
    <t>CTA4</t>
  </si>
  <si>
    <t>CTA5</t>
  </si>
  <si>
    <t>CTA6</t>
  </si>
  <si>
    <t>CTA7</t>
  </si>
  <si>
    <t>CTA8</t>
  </si>
  <si>
    <t>CTA9</t>
  </si>
  <si>
    <t>TA MODULATOR RDC EMET 1</t>
  </si>
  <si>
    <t>TA MODULATOR RDC EMET 2</t>
  </si>
  <si>
    <t>TA MODULATOR RDC EMET 3</t>
  </si>
  <si>
    <t>TA MODULATOR SST EG - echangeur 1</t>
  </si>
  <si>
    <t>Réglage débit maxi  - echangeur 1</t>
  </si>
  <si>
    <t>Mesure du débit - echangeur 1</t>
  </si>
  <si>
    <t>Position de la vanne de régulation - echangeur 1</t>
  </si>
  <si>
    <t>Lecture de la position de la vanne - echangeur 1</t>
  </si>
  <si>
    <t>Etat du moteur - echangeur 1</t>
  </si>
  <si>
    <t>Current défaut - echangeur 1</t>
  </si>
  <si>
    <t>Défaut - echangeur 1</t>
  </si>
  <si>
    <t>TA MODULATOR SST EG - echangeur 2</t>
  </si>
  <si>
    <t>Réglage débit maxi  - echangeur 2</t>
  </si>
  <si>
    <t>Mesure du débit - echangeur 2</t>
  </si>
  <si>
    <t>Position de la vanne de régulation - echangeur 2</t>
  </si>
  <si>
    <t>Lecture de la position de la vanne - echangeur 2</t>
  </si>
  <si>
    <t>Etat du moteur - echangeur 2</t>
  </si>
  <si>
    <t>Current défaut - echangeur 2</t>
  </si>
  <si>
    <t>Défaut - echangeur 2</t>
  </si>
  <si>
    <t>ECH1</t>
  </si>
  <si>
    <t>ECH2</t>
  </si>
  <si>
    <t>etat</t>
  </si>
  <si>
    <t>lst</t>
  </si>
  <si>
    <t>E1</t>
  </si>
  <si>
    <t>E2</t>
  </si>
  <si>
    <t>E3</t>
  </si>
  <si>
    <t>6_02_IFB_R_TZ_CVC_SYN</t>
  </si>
  <si>
    <t>voir CCTP</t>
  </si>
  <si>
    <t>Retour de marche</t>
  </si>
  <si>
    <t>DSH</t>
  </si>
  <si>
    <t>Groupe de maintien de pression EG</t>
  </si>
  <si>
    <t>Groupe de maintien de pression CH</t>
  </si>
  <si>
    <t>GP</t>
  </si>
  <si>
    <t>Déshumidificateur</t>
  </si>
  <si>
    <t>Sous-station EG : Production FROID</t>
  </si>
  <si>
    <t>SSTEG</t>
  </si>
  <si>
    <t>2_02_IFB_R_PROD_CVC_SDP</t>
  </si>
  <si>
    <t>3_02_IFB_R_PROD_CVC_SSTEG</t>
  </si>
  <si>
    <t>pompe relevage SS EG</t>
  </si>
  <si>
    <t>Vanne d'isolement motorisé secondaire 1</t>
  </si>
  <si>
    <t>Vanne d'isolement motorisé secondaire 2</t>
  </si>
  <si>
    <t>Monosplit 000 PIJA01</t>
  </si>
  <si>
    <t>Plans de niveau RDCBAS</t>
  </si>
  <si>
    <t>Plans de niveau R+4</t>
  </si>
  <si>
    <t>Tableau récapitulatif Ventiloconvecteurs Biotheque</t>
  </si>
  <si>
    <t>Tableau récapitulatif Monosplits Biotheque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</si>
</sst>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0.0&quot; °C&quot;;\+0.0&quot; °C&quot;"/>
    <numFmt numFmtId="165" formatCode="0&quot; V&quot;"/>
    <numFmt numFmtId="166" formatCode="0&quot; mA&quot;"/>
    <numFmt numFmtId="167" formatCode="\+0.0;\-0.0"/>
    <numFmt numFmtId="168" formatCode="0000"/>
    <numFmt numFmtId="169" formatCode="00000"/>
    <numFmt numFmtId="170" formatCode="0&quot; TC&quot;"/>
    <numFmt numFmtId="171" formatCode="0&quot; TS&quot;"/>
    <numFmt numFmtId="172" formatCode="h:mm;@"/>
    <numFmt numFmtId="173" formatCode="0.0E+00"/>
    <numFmt numFmtId="174" formatCode="0&quot; Pa&quot;"/>
    <numFmt numFmtId="175" formatCode="0.00&quot; m/s&quot;"/>
    <numFmt numFmtId="176" formatCode="0&quot; m³/h&quot;"/>
    <numFmt numFmtId="177" formatCode="0.0&quot; °C&quot;"/>
    <numFmt numFmtId="178" formatCode="[$-F800]dddd\,\ mmmm\ dd\,\ yyyy"/>
    <numFmt numFmtId="179" formatCode="dd/mm/yy;@"/>
  </numFmts>
  <fonts count="22" x14ac:knownFonts="1">
    <font>
      <sz val="11"/>
      <color theme="1"/>
      <name val="Calibri"/>
      <family val="2"/>
      <scheme val="minor"/>
    </font>
    <font>
      <b/>
      <sz val="11"/>
      <color theme="1"/>
      <name val="Calibri"/>
      <family val="2"/>
      <scheme val="minor"/>
    </font>
    <font>
      <i/>
      <sz val="11"/>
      <color theme="1"/>
      <name val="Calibri"/>
      <family val="2"/>
      <scheme val="minor"/>
    </font>
    <font>
      <b/>
      <sz val="12"/>
      <color theme="1"/>
      <name val="Calibri"/>
      <family val="2"/>
      <scheme val="minor"/>
    </font>
    <font>
      <b/>
      <sz val="11"/>
      <color rgb="FFFF0000"/>
      <name val="Calibri"/>
      <family val="2"/>
      <scheme val="minor"/>
    </font>
    <font>
      <b/>
      <sz val="11"/>
      <color theme="5" tint="-0.249977111117893"/>
      <name val="Calibri"/>
      <family val="2"/>
      <scheme val="minor"/>
    </font>
    <font>
      <b/>
      <sz val="12"/>
      <color theme="5" tint="-0.249977111117893"/>
      <name val="Calibri"/>
      <family val="2"/>
      <scheme val="minor"/>
    </font>
    <font>
      <b/>
      <sz val="18"/>
      <color theme="1"/>
      <name val="Calibri"/>
      <family val="2"/>
      <scheme val="minor"/>
    </font>
    <font>
      <b/>
      <sz val="24"/>
      <color theme="1"/>
      <name val="Calibri"/>
      <family val="2"/>
      <scheme val="minor"/>
    </font>
    <font>
      <sz val="11"/>
      <color theme="1"/>
      <name val="Calibri"/>
      <family val="2"/>
      <scheme val="minor"/>
    </font>
    <font>
      <b/>
      <sz val="16"/>
      <color theme="1"/>
      <name val="Calibri"/>
      <family val="2"/>
      <scheme val="minor"/>
    </font>
    <font>
      <b/>
      <sz val="20"/>
      <color theme="1"/>
      <name val="Calibri"/>
      <family val="2"/>
      <scheme val="minor"/>
    </font>
    <font>
      <sz val="8"/>
      <name val="Calibri"/>
      <family val="2"/>
      <scheme val="minor"/>
    </font>
    <font>
      <sz val="28"/>
      <color rgb="FF124765"/>
      <name val="Arial"/>
      <family val="2"/>
    </font>
    <font>
      <sz val="36"/>
      <color rgb="FF124765"/>
      <name val="Arial"/>
      <family val="2"/>
    </font>
    <font>
      <b/>
      <sz val="10"/>
      <color rgb="FF124765"/>
      <name val="Arial"/>
      <family val="2"/>
    </font>
    <font>
      <sz val="9"/>
      <color theme="1"/>
      <name val="Arial"/>
      <family val="2"/>
    </font>
    <font>
      <b/>
      <sz val="9"/>
      <color rgb="FF79CBF3"/>
      <name val="Arial"/>
      <family val="2"/>
    </font>
    <font>
      <sz val="11"/>
      <color theme="1"/>
      <name val="Arial"/>
      <family val="2"/>
    </font>
    <font>
      <sz val="11"/>
      <color rgb="FFFF0000"/>
      <name val="Calibri"/>
      <family val="2"/>
      <scheme val="minor"/>
    </font>
    <font>
      <sz val="28"/>
      <color theme="8" tint="-0.249977111117893"/>
      <name val="Arial"/>
      <family val="2"/>
    </font>
    <font>
      <b/>
      <sz val="48"/>
      <color rgb="FF124765"/>
      <name val="Arial"/>
      <family val="2"/>
    </font>
  </fonts>
  <fills count="28">
    <fill>
      <patternFill patternType="none"/>
    </fill>
    <fill>
      <patternFill patternType="gray125"/>
    </fill>
    <fill>
      <patternFill patternType="solid">
        <fgColor rgb="FFFFFF00"/>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theme="3"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rgb="FFFFC000"/>
        <bgColor indexed="64"/>
      </patternFill>
    </fill>
    <fill>
      <patternFill patternType="solid">
        <fgColor theme="7" tint="0.59999389629810485"/>
        <bgColor indexed="64"/>
      </patternFill>
    </fill>
    <fill>
      <patternFill patternType="solid">
        <fgColor rgb="FF00B0F0"/>
        <bgColor indexed="64"/>
      </patternFill>
    </fill>
    <fill>
      <patternFill patternType="solid">
        <fgColor rgb="FF00B050"/>
        <bgColor indexed="64"/>
      </patternFill>
    </fill>
    <fill>
      <patternFill patternType="solid">
        <fgColor rgb="FF92D050"/>
        <bgColor indexed="64"/>
      </patternFill>
    </fill>
    <fill>
      <patternFill patternType="solid">
        <fgColor theme="5"/>
        <bgColor indexed="64"/>
      </patternFill>
    </fill>
    <fill>
      <patternFill patternType="solid">
        <fgColor theme="7" tint="0.79998168889431442"/>
        <bgColor indexed="64"/>
      </patternFill>
    </fill>
  </fills>
  <borders count="2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style="thin">
        <color indexed="64"/>
      </right>
      <top style="thin">
        <color indexed="64"/>
      </top>
      <bottom style="thin">
        <color indexed="64"/>
      </bottom>
      <diagonal/>
    </border>
    <border>
      <left style="dashed">
        <color indexed="64"/>
      </left>
      <right/>
      <top style="thin">
        <color indexed="64"/>
      </top>
      <bottom style="thin">
        <color indexed="64"/>
      </bottom>
      <diagonal/>
    </border>
    <border>
      <left/>
      <right/>
      <top/>
      <bottom style="medium">
        <color rgb="FF79CBF3"/>
      </bottom>
      <diagonal/>
    </border>
  </borders>
  <cellStyleXfs count="3">
    <xf numFmtId="0" fontId="0" fillId="0" borderId="0"/>
    <xf numFmtId="9" fontId="9" fillId="0" borderId="0" applyFont="0" applyFill="0" applyBorder="0" applyAlignment="0" applyProtection="0"/>
    <xf numFmtId="0" fontId="9" fillId="0" borderId="0"/>
  </cellStyleXfs>
  <cellXfs count="298">
    <xf numFmtId="0" fontId="0" fillId="0" borderId="0" xfId="0"/>
    <xf numFmtId="0" fontId="0" fillId="0" borderId="2" xfId="0" applyBorder="1"/>
    <xf numFmtId="0" fontId="0" fillId="0" borderId="4" xfId="0" applyBorder="1" applyAlignment="1">
      <alignment horizontal="left"/>
    </xf>
    <xf numFmtId="0" fontId="0" fillId="0" borderId="3" xfId="0" applyBorder="1" applyAlignment="1">
      <alignment horizontal="left"/>
    </xf>
    <xf numFmtId="0" fontId="0" fillId="0" borderId="6" xfId="0" applyBorder="1" applyAlignment="1">
      <alignment horizontal="left"/>
    </xf>
    <xf numFmtId="0" fontId="0" fillId="0" borderId="1" xfId="0" applyBorder="1"/>
    <xf numFmtId="0" fontId="2" fillId="0" borderId="8" xfId="0" applyFont="1" applyBorder="1"/>
    <xf numFmtId="0" fontId="2" fillId="0" borderId="9" xfId="0" applyFont="1" applyBorder="1"/>
    <xf numFmtId="0" fontId="2" fillId="0" borderId="10" xfId="0" applyFont="1" applyBorder="1"/>
    <xf numFmtId="0" fontId="0" fillId="0" borderId="7" xfId="0" applyBorder="1"/>
    <xf numFmtId="0" fontId="0" fillId="0" borderId="11" xfId="0" applyBorder="1"/>
    <xf numFmtId="0" fontId="0" fillId="0" borderId="4" xfId="0" applyBorder="1" applyAlignment="1">
      <alignment horizontal="center"/>
    </xf>
    <xf numFmtId="0" fontId="0" fillId="0" borderId="5" xfId="0" applyBorder="1"/>
    <xf numFmtId="0" fontId="0" fillId="0" borderId="5" xfId="0" applyBorder="1" applyAlignment="1">
      <alignment horizontal="left"/>
    </xf>
    <xf numFmtId="0" fontId="0" fillId="5" borderId="0" xfId="0" applyFill="1"/>
    <xf numFmtId="0" fontId="1" fillId="2" borderId="0" xfId="0" applyFont="1" applyFill="1" applyAlignment="1">
      <alignment horizontal="center"/>
    </xf>
    <xf numFmtId="0" fontId="0" fillId="4" borderId="0" xfId="0" applyFill="1"/>
    <xf numFmtId="0" fontId="1" fillId="4" borderId="0" xfId="0" applyFont="1" applyFill="1"/>
    <xf numFmtId="0" fontId="3" fillId="6" borderId="0" xfId="0" applyFont="1" applyFill="1"/>
    <xf numFmtId="0" fontId="4" fillId="5" borderId="0" xfId="0" applyFont="1" applyFill="1" applyAlignment="1">
      <alignment horizontal="center"/>
    </xf>
    <xf numFmtId="0" fontId="3" fillId="4" borderId="0" xfId="0" applyFont="1" applyFill="1"/>
    <xf numFmtId="0" fontId="4" fillId="4" borderId="0" xfId="0" applyFont="1" applyFill="1" applyAlignment="1">
      <alignment horizontal="center"/>
    </xf>
    <xf numFmtId="0" fontId="4" fillId="6" borderId="0" xfId="0" applyFont="1" applyFill="1" applyAlignment="1">
      <alignment horizontal="center"/>
    </xf>
    <xf numFmtId="0" fontId="6" fillId="3" borderId="0" xfId="0" applyFont="1" applyFill="1" applyAlignment="1">
      <alignment horizontal="center"/>
    </xf>
    <xf numFmtId="0" fontId="6" fillId="3" borderId="0" xfId="0" applyFont="1" applyFill="1" applyAlignment="1">
      <alignment horizontal="right"/>
    </xf>
    <xf numFmtId="0" fontId="5" fillId="3" borderId="2" xfId="0" applyFont="1" applyFill="1" applyBorder="1" applyAlignment="1">
      <alignment horizontal="center"/>
    </xf>
    <xf numFmtId="0" fontId="0" fillId="0" borderId="0" xfId="0" applyAlignment="1">
      <alignment horizontal="center" vertical="center"/>
    </xf>
    <xf numFmtId="0" fontId="0" fillId="0" borderId="2" xfId="0" applyBorder="1" applyAlignment="1">
      <alignment horizontal="center" vertical="center"/>
    </xf>
    <xf numFmtId="0" fontId="0" fillId="7" borderId="2" xfId="0" applyFill="1" applyBorder="1" applyAlignment="1">
      <alignment horizontal="center" vertical="center"/>
    </xf>
    <xf numFmtId="0" fontId="0" fillId="11" borderId="2" xfId="0" applyFill="1" applyBorder="1" applyAlignment="1">
      <alignment horizontal="center" vertical="center"/>
    </xf>
    <xf numFmtId="1" fontId="1" fillId="2" borderId="0" xfId="0" applyNumberFormat="1" applyFont="1" applyFill="1" applyAlignment="1">
      <alignment horizontal="center"/>
    </xf>
    <xf numFmtId="165" fontId="1" fillId="2" borderId="0" xfId="0" applyNumberFormat="1" applyFont="1" applyFill="1" applyAlignment="1">
      <alignment horizontal="center"/>
    </xf>
    <xf numFmtId="166" fontId="1" fillId="2" borderId="0" xfId="0" applyNumberFormat="1" applyFont="1" applyFill="1" applyAlignment="1">
      <alignment horizontal="center"/>
    </xf>
    <xf numFmtId="49" fontId="1" fillId="2" borderId="0" xfId="0" applyNumberFormat="1" applyFont="1" applyFill="1" applyAlignment="1">
      <alignment horizontal="center"/>
    </xf>
    <xf numFmtId="0" fontId="0" fillId="0" borderId="2" xfId="0" applyBorder="1" applyAlignment="1">
      <alignment horizontal="center"/>
    </xf>
    <xf numFmtId="0" fontId="0" fillId="4" borderId="2" xfId="0" applyFill="1" applyBorder="1" applyAlignment="1">
      <alignment horizontal="center"/>
    </xf>
    <xf numFmtId="0" fontId="0" fillId="4" borderId="2" xfId="0" applyFill="1" applyBorder="1" applyAlignment="1">
      <alignment horizontal="center" vertical="center"/>
    </xf>
    <xf numFmtId="0" fontId="0" fillId="13" borderId="2" xfId="0" applyFill="1" applyBorder="1"/>
    <xf numFmtId="0" fontId="0" fillId="15" borderId="2" xfId="0" applyFill="1" applyBorder="1" applyAlignment="1">
      <alignment horizontal="center" vertical="center"/>
    </xf>
    <xf numFmtId="0" fontId="0" fillId="18" borderId="2" xfId="0" applyFill="1" applyBorder="1" applyAlignment="1">
      <alignment horizontal="center" vertical="center"/>
    </xf>
    <xf numFmtId="0" fontId="0" fillId="13" borderId="2" xfId="0" applyFill="1" applyBorder="1" applyAlignment="1">
      <alignment horizontal="center" vertical="center"/>
    </xf>
    <xf numFmtId="169" fontId="0" fillId="7" borderId="2" xfId="0" applyNumberFormat="1" applyFill="1" applyBorder="1" applyAlignment="1">
      <alignment horizontal="center" vertical="center"/>
    </xf>
    <xf numFmtId="169" fontId="0" fillId="0" borderId="2" xfId="0" applyNumberFormat="1" applyBorder="1" applyAlignment="1">
      <alignment horizontal="center" vertical="center"/>
    </xf>
    <xf numFmtId="169" fontId="4" fillId="2" borderId="2" xfId="0" applyNumberFormat="1" applyFont="1" applyFill="1" applyBorder="1" applyAlignment="1">
      <alignment horizontal="center" vertical="center"/>
    </xf>
    <xf numFmtId="0" fontId="4" fillId="4" borderId="2" xfId="0" applyFont="1" applyFill="1" applyBorder="1" applyAlignment="1">
      <alignment horizontal="left"/>
    </xf>
    <xf numFmtId="0" fontId="4" fillId="4" borderId="2" xfId="0" applyFont="1" applyFill="1" applyBorder="1" applyAlignment="1">
      <alignment horizontal="center"/>
    </xf>
    <xf numFmtId="0" fontId="0" fillId="5" borderId="0" xfId="0" applyFill="1" applyAlignment="1">
      <alignment horizontal="center"/>
    </xf>
    <xf numFmtId="0" fontId="0" fillId="21" borderId="0" xfId="0" applyFill="1" applyAlignment="1">
      <alignment horizontal="center"/>
    </xf>
    <xf numFmtId="0" fontId="6" fillId="3" borderId="3" xfId="0" applyFont="1" applyFill="1" applyBorder="1" applyAlignment="1">
      <alignment horizontal="right"/>
    </xf>
    <xf numFmtId="0" fontId="6" fillId="3" borderId="14" xfId="0" applyFont="1" applyFill="1" applyBorder="1" applyAlignment="1">
      <alignment horizontal="center"/>
    </xf>
    <xf numFmtId="0" fontId="0" fillId="5" borderId="3" xfId="0" applyFill="1" applyBorder="1"/>
    <xf numFmtId="0" fontId="1" fillId="2" borderId="14" xfId="0" applyFont="1" applyFill="1" applyBorder="1" applyAlignment="1">
      <alignment horizontal="center"/>
    </xf>
    <xf numFmtId="0" fontId="0" fillId="4" borderId="6" xfId="0" applyFill="1" applyBorder="1"/>
    <xf numFmtId="0" fontId="0" fillId="4" borderId="15" xfId="0" applyFill="1" applyBorder="1"/>
    <xf numFmtId="0" fontId="0" fillId="18" borderId="8" xfId="0" applyFill="1" applyBorder="1" applyAlignment="1">
      <alignment vertical="center"/>
    </xf>
    <xf numFmtId="0" fontId="0" fillId="18" borderId="9" xfId="0" applyFill="1" applyBorder="1" applyAlignment="1">
      <alignment horizontal="center" vertical="center"/>
    </xf>
    <xf numFmtId="0" fontId="0" fillId="18" borderId="10" xfId="0" applyFill="1" applyBorder="1" applyAlignment="1">
      <alignment horizontal="center" vertical="center"/>
    </xf>
    <xf numFmtId="0" fontId="6" fillId="3" borderId="0" xfId="0" applyFont="1" applyFill="1" applyAlignment="1">
      <alignment horizontal="left"/>
    </xf>
    <xf numFmtId="0" fontId="6" fillId="3" borderId="0" xfId="0" applyFont="1" applyFill="1" applyAlignment="1">
      <alignment horizontal="center" vertical="center"/>
    </xf>
    <xf numFmtId="168" fontId="0" fillId="7" borderId="2" xfId="0" applyNumberFormat="1" applyFill="1" applyBorder="1"/>
    <xf numFmtId="0" fontId="0" fillId="18" borderId="2" xfId="0" applyFill="1" applyBorder="1" applyAlignment="1">
      <alignment horizontal="center" vertical="center" wrapText="1"/>
    </xf>
    <xf numFmtId="0" fontId="0" fillId="18" borderId="4" xfId="0" applyFill="1" applyBorder="1" applyAlignment="1">
      <alignment horizontal="center" vertical="center"/>
    </xf>
    <xf numFmtId="0" fontId="0" fillId="18" borderId="6" xfId="0" applyFill="1" applyBorder="1" applyAlignment="1">
      <alignment horizontal="center" vertical="center"/>
    </xf>
    <xf numFmtId="0" fontId="0" fillId="0" borderId="2" xfId="0" applyBorder="1" applyAlignment="1">
      <alignment horizontal="left" vertical="center"/>
    </xf>
    <xf numFmtId="0" fontId="0" fillId="20" borderId="16" xfId="0" applyFill="1" applyBorder="1" applyAlignment="1">
      <alignment horizontal="center" vertical="center"/>
    </xf>
    <xf numFmtId="0" fontId="0" fillId="20" borderId="17" xfId="0" applyFill="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17" borderId="16" xfId="0" applyFill="1" applyBorder="1" applyAlignment="1">
      <alignment horizontal="center" vertical="center" wrapText="1"/>
    </xf>
    <xf numFmtId="0" fontId="0" fillId="17" borderId="17" xfId="0" applyFill="1" applyBorder="1" applyAlignment="1">
      <alignment horizontal="center" vertical="center" wrapText="1"/>
    </xf>
    <xf numFmtId="0" fontId="0" fillId="17" borderId="18" xfId="0" applyFill="1" applyBorder="1" applyAlignment="1">
      <alignment horizontal="center" vertical="center"/>
    </xf>
    <xf numFmtId="0" fontId="0" fillId="17" borderId="16" xfId="0" applyFill="1" applyBorder="1" applyAlignment="1">
      <alignment horizontal="center" vertical="center"/>
    </xf>
    <xf numFmtId="0" fontId="0" fillId="20" borderId="16" xfId="0" applyFill="1" applyBorder="1" applyAlignment="1">
      <alignment horizontal="center" vertical="center" wrapText="1"/>
    </xf>
    <xf numFmtId="0" fontId="0" fillId="20" borderId="17" xfId="0" applyFill="1" applyBorder="1" applyAlignment="1">
      <alignment horizontal="center" vertical="center" wrapText="1"/>
    </xf>
    <xf numFmtId="0" fontId="0" fillId="10" borderId="16" xfId="0" applyFill="1" applyBorder="1" applyAlignment="1">
      <alignment horizontal="center" vertical="center"/>
    </xf>
    <xf numFmtId="0" fontId="0" fillId="10" borderId="17" xfId="0" applyFill="1" applyBorder="1" applyAlignment="1">
      <alignment horizontal="center" vertical="center"/>
    </xf>
    <xf numFmtId="0" fontId="0" fillId="10" borderId="18" xfId="0" applyFill="1" applyBorder="1" applyAlignment="1">
      <alignment horizontal="center" vertical="center"/>
    </xf>
    <xf numFmtId="164" fontId="0" fillId="10" borderId="16" xfId="0" applyNumberFormat="1" applyFill="1" applyBorder="1" applyAlignment="1">
      <alignment horizontal="center" vertical="center"/>
    </xf>
    <xf numFmtId="167" fontId="0" fillId="10" borderId="17" xfId="0" applyNumberFormat="1" applyFill="1" applyBorder="1" applyAlignment="1">
      <alignment horizontal="center" vertical="center"/>
    </xf>
    <xf numFmtId="167" fontId="0" fillId="10" borderId="18" xfId="0" applyNumberFormat="1" applyFill="1" applyBorder="1" applyAlignment="1">
      <alignment horizontal="center" vertical="center"/>
    </xf>
    <xf numFmtId="0" fontId="0" fillId="4" borderId="2" xfId="0" applyFill="1" applyBorder="1" applyAlignment="1">
      <alignment horizontal="center" vertical="center" wrapText="1"/>
    </xf>
    <xf numFmtId="0" fontId="0" fillId="7" borderId="2" xfId="0" applyFill="1" applyBorder="1" applyAlignment="1">
      <alignment horizontal="center" wrapText="1"/>
    </xf>
    <xf numFmtId="0" fontId="0" fillId="7" borderId="2" xfId="0" applyFill="1" applyBorder="1" applyAlignment="1">
      <alignment horizontal="center" vertical="center" wrapText="1"/>
    </xf>
    <xf numFmtId="0" fontId="0" fillId="15" borderId="2" xfId="0" applyFill="1" applyBorder="1" applyAlignment="1">
      <alignment horizontal="center" vertical="center" wrapText="1"/>
    </xf>
    <xf numFmtId="0" fontId="0" fillId="4" borderId="11" xfId="0" applyFill="1" applyBorder="1" applyAlignment="1">
      <alignment horizontal="center"/>
    </xf>
    <xf numFmtId="1" fontId="0" fillId="19" borderId="2" xfId="0" applyNumberFormat="1" applyFill="1" applyBorder="1" applyAlignment="1">
      <alignment horizontal="center" vertical="center"/>
    </xf>
    <xf numFmtId="0" fontId="6" fillId="3" borderId="4" xfId="0" applyFont="1" applyFill="1" applyBorder="1" applyAlignment="1">
      <alignment horizontal="center"/>
    </xf>
    <xf numFmtId="0" fontId="0" fillId="5" borderId="3" xfId="0" applyFill="1" applyBorder="1" applyAlignment="1">
      <alignment horizontal="center"/>
    </xf>
    <xf numFmtId="0" fontId="0" fillId="5" borderId="6" xfId="0" applyFill="1" applyBorder="1" applyAlignment="1">
      <alignment horizontal="center"/>
    </xf>
    <xf numFmtId="0" fontId="0" fillId="17" borderId="17" xfId="0" applyFill="1" applyBorder="1" applyAlignment="1">
      <alignment horizontal="center" vertical="center"/>
    </xf>
    <xf numFmtId="0" fontId="3" fillId="14" borderId="2" xfId="0" applyFont="1" applyFill="1" applyBorder="1" applyAlignment="1">
      <alignment horizont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left" vertical="center"/>
    </xf>
    <xf numFmtId="0" fontId="0" fillId="20" borderId="19" xfId="0" applyFill="1" applyBorder="1" applyAlignment="1">
      <alignment horizontal="center" vertical="center"/>
    </xf>
    <xf numFmtId="0" fontId="1" fillId="0" borderId="0" xfId="0" applyFont="1" applyAlignment="1">
      <alignment horizontal="left"/>
    </xf>
    <xf numFmtId="0" fontId="0" fillId="0" borderId="2" xfId="0" applyBorder="1" applyAlignment="1">
      <alignment horizontal="left"/>
    </xf>
    <xf numFmtId="0" fontId="1" fillId="0" borderId="2" xfId="0" applyFont="1" applyBorder="1" applyAlignment="1">
      <alignment horizontal="left"/>
    </xf>
    <xf numFmtId="0" fontId="2" fillId="7" borderId="8" xfId="0" applyFont="1" applyFill="1" applyBorder="1"/>
    <xf numFmtId="0" fontId="2" fillId="7" borderId="9" xfId="0" applyFont="1" applyFill="1" applyBorder="1"/>
    <xf numFmtId="0" fontId="2" fillId="7" borderId="10" xfId="0" applyFont="1" applyFill="1" applyBorder="1"/>
    <xf numFmtId="0" fontId="3" fillId="0" borderId="0" xfId="0" applyFont="1" applyAlignment="1">
      <alignment horizontal="left" vertical="center"/>
    </xf>
    <xf numFmtId="0" fontId="8" fillId="0" borderId="0" xfId="0" applyFont="1" applyAlignment="1">
      <alignment horizontal="left" vertical="center"/>
    </xf>
    <xf numFmtId="168" fontId="0" fillId="0" borderId="2" xfId="0" applyNumberFormat="1" applyBorder="1"/>
    <xf numFmtId="0" fontId="0" fillId="7" borderId="2" xfId="0" applyFill="1" applyBorder="1" applyAlignment="1">
      <alignment horizontal="left" vertical="center"/>
    </xf>
    <xf numFmtId="171" fontId="0" fillId="7" borderId="2" xfId="0" applyNumberFormat="1" applyFill="1" applyBorder="1" applyAlignment="1">
      <alignment horizontal="center" vertical="center"/>
    </xf>
    <xf numFmtId="170" fontId="0" fillId="7" borderId="2" xfId="0" applyNumberFormat="1" applyFill="1" applyBorder="1" applyAlignment="1">
      <alignment horizontal="center" vertical="center"/>
    </xf>
    <xf numFmtId="0" fontId="6" fillId="3" borderId="12" xfId="0" applyFont="1" applyFill="1" applyBorder="1" applyAlignment="1">
      <alignment horizontal="center"/>
    </xf>
    <xf numFmtId="0" fontId="6" fillId="3" borderId="13" xfId="0" applyFont="1" applyFill="1" applyBorder="1" applyAlignment="1">
      <alignment horizontal="center"/>
    </xf>
    <xf numFmtId="0" fontId="1" fillId="2" borderId="3" xfId="0" applyFont="1" applyFill="1" applyBorder="1" applyAlignment="1">
      <alignment horizontal="center"/>
    </xf>
    <xf numFmtId="0" fontId="0" fillId="4" borderId="1" xfId="0" applyFill="1" applyBorder="1"/>
    <xf numFmtId="172" fontId="0" fillId="10" borderId="17" xfId="0" applyNumberFormat="1" applyFill="1" applyBorder="1" applyAlignment="1">
      <alignment horizontal="center" vertical="center"/>
    </xf>
    <xf numFmtId="173" fontId="0" fillId="10" borderId="17" xfId="0" applyNumberFormat="1" applyFill="1" applyBorder="1" applyAlignment="1">
      <alignment horizontal="center" vertical="center"/>
    </xf>
    <xf numFmtId="0" fontId="0" fillId="17" borderId="11" xfId="0" applyFill="1" applyBorder="1" applyAlignment="1">
      <alignment horizontal="center" vertical="center" wrapText="1"/>
    </xf>
    <xf numFmtId="164" fontId="0" fillId="0" borderId="2" xfId="0" applyNumberFormat="1" applyBorder="1" applyAlignment="1">
      <alignment horizontal="center" vertical="center"/>
    </xf>
    <xf numFmtId="0" fontId="0" fillId="17" borderId="11" xfId="0" applyFill="1" applyBorder="1" applyAlignment="1">
      <alignment vertical="center" wrapText="1"/>
    </xf>
    <xf numFmtId="0" fontId="0" fillId="22" borderId="11" xfId="0" applyFill="1" applyBorder="1" applyAlignment="1">
      <alignment horizontal="center" vertical="center" wrapText="1"/>
    </xf>
    <xf numFmtId="0" fontId="5" fillId="3" borderId="5" xfId="0" applyFont="1" applyFill="1" applyBorder="1" applyAlignment="1">
      <alignment horizontal="center"/>
    </xf>
    <xf numFmtId="0" fontId="1" fillId="2" borderId="2" xfId="0" applyFont="1" applyFill="1" applyBorder="1" applyAlignment="1">
      <alignment horizontal="center"/>
    </xf>
    <xf numFmtId="0" fontId="1" fillId="2" borderId="0" xfId="0" applyFont="1" applyFill="1" applyAlignment="1">
      <alignment horizontal="left"/>
    </xf>
    <xf numFmtId="9" fontId="0" fillId="0" borderId="2" xfId="1" applyFont="1" applyFill="1" applyBorder="1" applyAlignment="1">
      <alignment horizontal="center" vertical="center"/>
    </xf>
    <xf numFmtId="174" fontId="0" fillId="0" borderId="2" xfId="0" applyNumberFormat="1" applyBorder="1" applyAlignment="1">
      <alignment horizontal="center" vertical="center"/>
    </xf>
    <xf numFmtId="175" fontId="0" fillId="0" borderId="2" xfId="0" applyNumberFormat="1" applyBorder="1" applyAlignment="1">
      <alignment horizontal="center" vertical="center"/>
    </xf>
    <xf numFmtId="176" fontId="0" fillId="0" borderId="2" xfId="0" applyNumberFormat="1" applyBorder="1" applyAlignment="1">
      <alignment horizontal="center" vertical="center"/>
    </xf>
    <xf numFmtId="177" fontId="0" fillId="0" borderId="2" xfId="0" applyNumberFormat="1" applyBorder="1" applyAlignment="1">
      <alignment horizontal="center" vertical="center"/>
    </xf>
    <xf numFmtId="0" fontId="0" fillId="9" borderId="11" xfId="0" applyFill="1" applyBorder="1" applyAlignment="1">
      <alignment horizontal="center" vertical="center" wrapText="1"/>
    </xf>
    <xf numFmtId="0" fontId="0" fillId="5" borderId="2" xfId="0" applyFill="1" applyBorder="1" applyAlignment="1">
      <alignment horizontal="center" vertical="center" wrapText="1"/>
    </xf>
    <xf numFmtId="0" fontId="0" fillId="10" borderId="2" xfId="0" applyFill="1" applyBorder="1" applyAlignment="1">
      <alignment horizontal="center" vertical="center" wrapText="1"/>
    </xf>
    <xf numFmtId="0" fontId="0" fillId="10" borderId="13" xfId="0" applyFill="1" applyBorder="1" applyAlignment="1">
      <alignment horizontal="center" vertical="center"/>
    </xf>
    <xf numFmtId="0" fontId="0" fillId="10" borderId="15" xfId="0" applyFill="1" applyBorder="1" applyAlignment="1">
      <alignment horizontal="center" vertical="center"/>
    </xf>
    <xf numFmtId="0" fontId="1" fillId="2" borderId="0" xfId="0" applyFont="1" applyFill="1"/>
    <xf numFmtId="0" fontId="5" fillId="3" borderId="14" xfId="0" applyFont="1" applyFill="1" applyBorder="1" applyAlignment="1">
      <alignment horizontal="center"/>
    </xf>
    <xf numFmtId="10" fontId="0" fillId="0" borderId="0" xfId="1" applyNumberFormat="1" applyFont="1" applyAlignment="1">
      <alignment horizontal="center" vertical="center"/>
    </xf>
    <xf numFmtId="0" fontId="0" fillId="4" borderId="13" xfId="0" applyFill="1" applyBorder="1" applyAlignment="1">
      <alignment horizontal="center"/>
    </xf>
    <xf numFmtId="0" fontId="0" fillId="5" borderId="2" xfId="0" applyFill="1" applyBorder="1" applyAlignment="1">
      <alignment horizontal="center" vertical="center"/>
    </xf>
    <xf numFmtId="0" fontId="0" fillId="0" borderId="5" xfId="0" applyBorder="1" applyAlignment="1">
      <alignment horizontal="center" vertical="center"/>
    </xf>
    <xf numFmtId="169" fontId="4" fillId="2" borderId="5" xfId="0" applyNumberFormat="1" applyFont="1" applyFill="1" applyBorder="1" applyAlignment="1">
      <alignment horizontal="center" vertical="center"/>
    </xf>
    <xf numFmtId="0" fontId="3" fillId="14" borderId="11" xfId="0" applyFont="1" applyFill="1" applyBorder="1" applyAlignment="1">
      <alignment horizontal="center"/>
    </xf>
    <xf numFmtId="0" fontId="1" fillId="0" borderId="0" xfId="0" applyFont="1" applyAlignment="1">
      <alignment horizontal="center"/>
    </xf>
    <xf numFmtId="0" fontId="7" fillId="0" borderId="0" xfId="0" applyFont="1" applyAlignment="1">
      <alignment horizontal="center"/>
    </xf>
    <xf numFmtId="0" fontId="10" fillId="0" borderId="0" xfId="0" applyFont="1" applyAlignment="1">
      <alignment horizontal="left"/>
    </xf>
    <xf numFmtId="1" fontId="1" fillId="4" borderId="2" xfId="0" applyNumberFormat="1" applyFont="1" applyFill="1" applyBorder="1" applyAlignment="1">
      <alignment horizontal="center" vertical="center"/>
    </xf>
    <xf numFmtId="169" fontId="4" fillId="0" borderId="2" xfId="0" applyNumberFormat="1" applyFont="1" applyBorder="1" applyAlignment="1">
      <alignment horizontal="center" vertical="center"/>
    </xf>
    <xf numFmtId="0" fontId="9" fillId="0" borderId="20" xfId="2" applyBorder="1"/>
    <xf numFmtId="0" fontId="9" fillId="0" borderId="0" xfId="2"/>
    <xf numFmtId="0" fontId="14" fillId="0" borderId="0" xfId="2" applyFont="1" applyAlignment="1">
      <alignment vertical="center" wrapText="1"/>
    </xf>
    <xf numFmtId="0" fontId="13" fillId="0" borderId="0" xfId="2" applyFont="1" applyAlignment="1">
      <alignment vertical="center"/>
    </xf>
    <xf numFmtId="0" fontId="9" fillId="0" borderId="0" xfId="2" applyAlignment="1">
      <alignment vertical="top"/>
    </xf>
    <xf numFmtId="179" fontId="15" fillId="0" borderId="0" xfId="2" applyNumberFormat="1" applyFont="1" applyAlignment="1">
      <alignment horizontal="left" vertical="center"/>
    </xf>
    <xf numFmtId="179" fontId="15" fillId="0" borderId="0" xfId="2" applyNumberFormat="1" applyFont="1" applyAlignment="1">
      <alignment vertical="center"/>
    </xf>
    <xf numFmtId="178" fontId="15" fillId="0" borderId="0" xfId="2" applyNumberFormat="1" applyFont="1" applyAlignment="1">
      <alignment vertical="center"/>
    </xf>
    <xf numFmtId="0" fontId="18" fillId="0" borderId="0" xfId="2" applyFont="1"/>
    <xf numFmtId="0" fontId="16" fillId="0" borderId="0" xfId="2" applyFont="1"/>
    <xf numFmtId="0" fontId="9" fillId="0" borderId="0" xfId="2" applyAlignment="1">
      <alignment horizontal="center"/>
    </xf>
    <xf numFmtId="0" fontId="0" fillId="2" borderId="2" xfId="0" applyFill="1" applyBorder="1" applyAlignment="1">
      <alignment horizontal="center"/>
    </xf>
    <xf numFmtId="169" fontId="0" fillId="23" borderId="2" xfId="0" applyNumberFormat="1" applyFill="1" applyBorder="1" applyAlignment="1">
      <alignment horizontal="center" vertical="center"/>
    </xf>
    <xf numFmtId="0" fontId="0" fillId="17" borderId="2" xfId="0" applyFill="1" applyBorder="1" applyAlignment="1">
      <alignment horizontal="center" vertical="center"/>
    </xf>
    <xf numFmtId="169" fontId="0" fillId="24" borderId="2" xfId="0" applyNumberFormat="1" applyFill="1" applyBorder="1" applyAlignment="1">
      <alignment horizontal="center" vertical="center"/>
    </xf>
    <xf numFmtId="169" fontId="0" fillId="25" borderId="2" xfId="0" applyNumberFormat="1" applyFill="1" applyBorder="1" applyAlignment="1">
      <alignment horizontal="center" vertical="center"/>
    </xf>
    <xf numFmtId="169" fontId="0" fillId="3" borderId="2" xfId="0" applyNumberFormat="1" applyFill="1" applyBorder="1" applyAlignment="1">
      <alignment horizontal="center" vertical="center"/>
    </xf>
    <xf numFmtId="169" fontId="0" fillId="26" borderId="2" xfId="0" applyNumberFormat="1" applyFill="1" applyBorder="1" applyAlignment="1">
      <alignment horizontal="center" vertical="center"/>
    </xf>
    <xf numFmtId="169" fontId="19" fillId="7" borderId="2" xfId="0" applyNumberFormat="1" applyFont="1" applyFill="1" applyBorder="1" applyAlignment="1">
      <alignment horizontal="center" vertical="center"/>
    </xf>
    <xf numFmtId="169" fontId="19" fillId="0" borderId="2" xfId="0" applyNumberFormat="1" applyFont="1" applyBorder="1" applyAlignment="1">
      <alignment horizontal="center" vertical="center"/>
    </xf>
    <xf numFmtId="168" fontId="19" fillId="0" borderId="2" xfId="0" applyNumberFormat="1" applyFont="1" applyBorder="1"/>
    <xf numFmtId="168" fontId="19" fillId="7" borderId="2" xfId="0" applyNumberFormat="1" applyFont="1" applyFill="1" applyBorder="1"/>
    <xf numFmtId="171" fontId="0" fillId="0" borderId="2" xfId="0" applyNumberFormat="1" applyBorder="1" applyAlignment="1">
      <alignment horizontal="center" vertical="center"/>
    </xf>
    <xf numFmtId="170" fontId="0" fillId="0" borderId="2" xfId="0" applyNumberFormat="1" applyBorder="1" applyAlignment="1">
      <alignment horizontal="center" vertical="center"/>
    </xf>
    <xf numFmtId="9" fontId="0" fillId="17" borderId="2" xfId="1" applyFont="1" applyFill="1" applyBorder="1" applyAlignment="1">
      <alignment horizontal="center" vertical="center"/>
    </xf>
    <xf numFmtId="177" fontId="0" fillId="17" borderId="2" xfId="0" applyNumberFormat="1" applyFill="1" applyBorder="1" applyAlignment="1">
      <alignment horizontal="center" vertical="center"/>
    </xf>
    <xf numFmtId="0" fontId="0" fillId="27" borderId="2" xfId="0" applyFill="1" applyBorder="1" applyAlignment="1">
      <alignment horizontal="center" vertical="center"/>
    </xf>
    <xf numFmtId="174" fontId="0" fillId="17" borderId="2" xfId="0" applyNumberFormat="1" applyFill="1" applyBorder="1" applyAlignment="1">
      <alignment horizontal="center" vertical="center"/>
    </xf>
    <xf numFmtId="175" fontId="0" fillId="17" borderId="2" xfId="0" applyNumberFormat="1" applyFill="1" applyBorder="1" applyAlignment="1">
      <alignment horizontal="center" vertical="center"/>
    </xf>
    <xf numFmtId="176" fontId="0" fillId="17" borderId="2" xfId="0" applyNumberFormat="1" applyFill="1" applyBorder="1" applyAlignment="1">
      <alignment horizontal="center" vertical="center"/>
    </xf>
    <xf numFmtId="164" fontId="0" fillId="17" borderId="2" xfId="0" applyNumberFormat="1" applyFill="1" applyBorder="1" applyAlignment="1">
      <alignment horizontal="center" vertical="center"/>
    </xf>
    <xf numFmtId="164" fontId="0" fillId="0" borderId="16" xfId="0" applyNumberFormat="1" applyBorder="1" applyAlignment="1">
      <alignment horizontal="center" vertical="center"/>
    </xf>
    <xf numFmtId="167" fontId="0" fillId="0" borderId="17" xfId="0" applyNumberFormat="1" applyBorder="1" applyAlignment="1">
      <alignment horizontal="center" vertical="center"/>
    </xf>
    <xf numFmtId="167" fontId="0" fillId="0" borderId="18" xfId="0" applyNumberFormat="1" applyBorder="1" applyAlignment="1">
      <alignment horizontal="center" vertical="center"/>
    </xf>
    <xf numFmtId="1" fontId="0" fillId="0" borderId="2" xfId="0" applyNumberFormat="1" applyBorder="1" applyAlignment="1">
      <alignment horizontal="center" vertical="center"/>
    </xf>
    <xf numFmtId="11" fontId="0" fillId="11" borderId="2" xfId="0" applyNumberFormat="1" applyFill="1" applyBorder="1" applyAlignment="1">
      <alignment horizontal="center" vertical="center"/>
    </xf>
    <xf numFmtId="49" fontId="0" fillId="0" borderId="0" xfId="0" applyNumberFormat="1"/>
    <xf numFmtId="0" fontId="0" fillId="2" borderId="2" xfId="0" applyFill="1" applyBorder="1" applyAlignment="1">
      <alignment horizontal="center" vertical="center"/>
    </xf>
    <xf numFmtId="49" fontId="0" fillId="0" borderId="2" xfId="0" applyNumberFormat="1" applyBorder="1" applyAlignment="1">
      <alignment horizontal="center" vertical="center"/>
    </xf>
    <xf numFmtId="49" fontId="0" fillId="7" borderId="2" xfId="0" applyNumberFormat="1" applyFill="1" applyBorder="1" applyAlignment="1">
      <alignment horizontal="center" vertical="center"/>
    </xf>
    <xf numFmtId="0" fontId="16" fillId="0" borderId="0" xfId="2" applyFont="1" applyAlignment="1">
      <alignment horizontal="center"/>
    </xf>
    <xf numFmtId="0" fontId="11" fillId="0" borderId="0" xfId="0" applyFont="1" applyAlignment="1">
      <alignment horizontal="center"/>
    </xf>
    <xf numFmtId="0" fontId="13" fillId="0" borderId="0" xfId="2" applyFont="1" applyAlignment="1">
      <alignment horizontal="center" vertical="center" wrapText="1"/>
    </xf>
    <xf numFmtId="0" fontId="13" fillId="0" borderId="0" xfId="2" applyFont="1" applyAlignment="1">
      <alignment horizontal="center" vertical="center"/>
    </xf>
    <xf numFmtId="178" fontId="15" fillId="0" borderId="0" xfId="2" applyNumberFormat="1" applyFont="1" applyAlignment="1">
      <alignment horizontal="right" vertical="center"/>
    </xf>
    <xf numFmtId="0" fontId="0" fillId="19" borderId="8" xfId="0" applyFill="1" applyBorder="1" applyAlignment="1">
      <alignment horizontal="center" vertical="center" wrapText="1"/>
    </xf>
    <xf numFmtId="0" fontId="0" fillId="19" borderId="10" xfId="0" applyFill="1" applyBorder="1" applyAlignment="1">
      <alignment horizontal="center" vertical="center" wrapText="1"/>
    </xf>
    <xf numFmtId="0" fontId="0" fillId="19" borderId="5" xfId="0" applyFill="1" applyBorder="1" applyAlignment="1">
      <alignment horizontal="center" vertical="center" wrapText="1"/>
    </xf>
    <xf numFmtId="0" fontId="0" fillId="19" borderId="11" xfId="0" applyFill="1" applyBorder="1" applyAlignment="1">
      <alignment horizontal="center" vertical="center" wrapText="1"/>
    </xf>
    <xf numFmtId="0" fontId="0" fillId="17" borderId="8" xfId="0" applyFill="1" applyBorder="1" applyAlignment="1">
      <alignment horizontal="center" vertical="center"/>
    </xf>
    <xf numFmtId="0" fontId="0" fillId="17" borderId="9" xfId="0" applyFill="1" applyBorder="1" applyAlignment="1">
      <alignment horizontal="center" vertical="center"/>
    </xf>
    <xf numFmtId="0" fontId="0" fillId="17" borderId="10" xfId="0" applyFill="1" applyBorder="1" applyAlignment="1">
      <alignment horizontal="center" vertical="center"/>
    </xf>
    <xf numFmtId="0" fontId="0" fillId="7" borderId="2" xfId="0" applyFill="1" applyBorder="1" applyAlignment="1">
      <alignment horizontal="center"/>
    </xf>
    <xf numFmtId="0" fontId="0" fillId="15" borderId="2" xfId="0" applyFill="1" applyBorder="1" applyAlignment="1">
      <alignment horizontal="center" vertical="center"/>
    </xf>
    <xf numFmtId="0" fontId="0" fillId="15" borderId="8" xfId="0" applyFill="1" applyBorder="1" applyAlignment="1">
      <alignment horizontal="center" vertical="center"/>
    </xf>
    <xf numFmtId="0" fontId="0" fillId="15" borderId="10" xfId="0" applyFill="1" applyBorder="1" applyAlignment="1">
      <alignment horizontal="center" vertical="center"/>
    </xf>
    <xf numFmtId="0" fontId="0" fillId="15" borderId="5" xfId="0" applyFill="1" applyBorder="1" applyAlignment="1">
      <alignment horizontal="center" vertical="center"/>
    </xf>
    <xf numFmtId="0" fontId="0" fillId="15" borderId="11" xfId="0" applyFill="1" applyBorder="1" applyAlignment="1">
      <alignment horizontal="center" vertical="center"/>
    </xf>
    <xf numFmtId="0" fontId="0" fillId="15" borderId="5" xfId="0" applyFill="1" applyBorder="1" applyAlignment="1">
      <alignment horizontal="center" vertical="center" wrapText="1"/>
    </xf>
    <xf numFmtId="0" fontId="0" fillId="15" borderId="11" xfId="0" applyFill="1" applyBorder="1" applyAlignment="1">
      <alignment horizontal="center" vertical="center" wrapText="1"/>
    </xf>
    <xf numFmtId="0" fontId="0" fillId="9" borderId="2" xfId="0" applyFill="1" applyBorder="1" applyAlignment="1">
      <alignment horizontal="center" vertical="center"/>
    </xf>
    <xf numFmtId="0" fontId="0" fillId="5" borderId="2" xfId="0" applyFill="1" applyBorder="1" applyAlignment="1">
      <alignment horizontal="center" vertical="center"/>
    </xf>
    <xf numFmtId="0" fontId="0" fillId="22" borderId="8" xfId="0" applyFill="1" applyBorder="1" applyAlignment="1">
      <alignment horizontal="center" vertical="center"/>
    </xf>
    <xf numFmtId="0" fontId="0" fillId="22" borderId="9" xfId="0" applyFill="1" applyBorder="1" applyAlignment="1">
      <alignment horizontal="center" vertical="center"/>
    </xf>
    <xf numFmtId="0" fontId="7" fillId="18" borderId="2" xfId="0" applyFont="1" applyFill="1" applyBorder="1" applyAlignment="1">
      <alignment horizontal="left" vertical="center"/>
    </xf>
    <xf numFmtId="0" fontId="0" fillId="12" borderId="5" xfId="0" applyFill="1" applyBorder="1" applyAlignment="1">
      <alignment horizontal="center" vertical="center"/>
    </xf>
    <xf numFmtId="0" fontId="0" fillId="12" borderId="7" xfId="0" applyFill="1" applyBorder="1" applyAlignment="1">
      <alignment horizontal="center" vertical="center"/>
    </xf>
    <xf numFmtId="0" fontId="0" fillId="12" borderId="11" xfId="0" applyFill="1" applyBorder="1" applyAlignment="1">
      <alignment horizontal="center" vertical="center"/>
    </xf>
    <xf numFmtId="0" fontId="0" fillId="10" borderId="8" xfId="0" applyFill="1" applyBorder="1" applyAlignment="1">
      <alignment horizontal="center" vertical="center"/>
    </xf>
    <xf numFmtId="0" fontId="0" fillId="10" borderId="9" xfId="0" applyFill="1" applyBorder="1" applyAlignment="1">
      <alignment horizontal="center" vertical="center"/>
    </xf>
    <xf numFmtId="0" fontId="0" fillId="10" borderId="10" xfId="0" applyFill="1" applyBorder="1" applyAlignment="1">
      <alignment horizontal="center" vertical="center"/>
    </xf>
    <xf numFmtId="0" fontId="0" fillId="17" borderId="2" xfId="0" applyFill="1" applyBorder="1" applyAlignment="1">
      <alignment horizontal="center" vertical="center"/>
    </xf>
    <xf numFmtId="0" fontId="0" fillId="16" borderId="8" xfId="0" applyFill="1" applyBorder="1" applyAlignment="1">
      <alignment horizontal="center" vertical="center"/>
    </xf>
    <xf numFmtId="0" fontId="0" fillId="16" borderId="9" xfId="0" applyFill="1" applyBorder="1" applyAlignment="1">
      <alignment horizontal="center" vertical="center"/>
    </xf>
    <xf numFmtId="0" fontId="0" fillId="16" borderId="10" xfId="0" applyFill="1" applyBorder="1" applyAlignment="1">
      <alignment horizontal="center" vertical="center"/>
    </xf>
    <xf numFmtId="0" fontId="0" fillId="7" borderId="5" xfId="0" applyFill="1" applyBorder="1" applyAlignment="1">
      <alignment horizontal="center" vertical="center"/>
    </xf>
    <xf numFmtId="0" fontId="0" fillId="7" borderId="11" xfId="0" applyFill="1" applyBorder="1" applyAlignment="1">
      <alignment horizontal="center" vertical="center"/>
    </xf>
    <xf numFmtId="0" fontId="0" fillId="18" borderId="8" xfId="0" applyFill="1" applyBorder="1" applyAlignment="1">
      <alignment horizontal="center" vertical="center"/>
    </xf>
    <xf numFmtId="0" fontId="0" fillId="18" borderId="9" xfId="0" applyFill="1" applyBorder="1" applyAlignment="1">
      <alignment horizontal="center" vertical="center"/>
    </xf>
    <xf numFmtId="0" fontId="0" fillId="18" borderId="10" xfId="0" applyFill="1" applyBorder="1" applyAlignment="1">
      <alignment horizontal="center" vertical="center"/>
    </xf>
    <xf numFmtId="0" fontId="3" fillId="14" borderId="8" xfId="0" applyFont="1" applyFill="1" applyBorder="1" applyAlignment="1">
      <alignment horizontal="center"/>
    </xf>
    <xf numFmtId="0" fontId="3" fillId="14" borderId="9" xfId="0" applyFont="1" applyFill="1" applyBorder="1" applyAlignment="1">
      <alignment horizontal="center"/>
    </xf>
    <xf numFmtId="0" fontId="3" fillId="14" borderId="10" xfId="0" applyFont="1" applyFill="1" applyBorder="1" applyAlignment="1">
      <alignment horizontal="center"/>
    </xf>
    <xf numFmtId="0" fontId="0" fillId="13" borderId="8" xfId="0" applyFill="1" applyBorder="1" applyAlignment="1">
      <alignment horizontal="center"/>
    </xf>
    <xf numFmtId="0" fontId="0" fillId="13" borderId="9" xfId="0" applyFill="1" applyBorder="1" applyAlignment="1">
      <alignment horizontal="center"/>
    </xf>
    <xf numFmtId="0" fontId="0" fillId="13" borderId="10" xfId="0" applyFill="1" applyBorder="1" applyAlignment="1">
      <alignment horizontal="center"/>
    </xf>
    <xf numFmtId="0" fontId="0" fillId="8" borderId="2" xfId="0" applyFill="1" applyBorder="1" applyAlignment="1">
      <alignment horizontal="center" vertical="center" wrapText="1"/>
    </xf>
    <xf numFmtId="0" fontId="0" fillId="8" borderId="2" xfId="0" applyFill="1" applyBorder="1" applyAlignment="1">
      <alignment horizontal="center" vertical="center"/>
    </xf>
    <xf numFmtId="0" fontId="0" fillId="13" borderId="5" xfId="0" applyFill="1" applyBorder="1" applyAlignment="1">
      <alignment horizontal="center" vertical="center"/>
    </xf>
    <xf numFmtId="0" fontId="0" fillId="13" borderId="11" xfId="0" applyFill="1" applyBorder="1" applyAlignment="1">
      <alignment horizontal="center" vertical="center"/>
    </xf>
    <xf numFmtId="0" fontId="0" fillId="18" borderId="2" xfId="0" applyFill="1" applyBorder="1" applyAlignment="1">
      <alignment horizontal="center" vertical="center"/>
    </xf>
    <xf numFmtId="0" fontId="0" fillId="18" borderId="2" xfId="0" applyFill="1" applyBorder="1" applyAlignment="1">
      <alignment horizontal="center" vertical="center" wrapText="1"/>
    </xf>
    <xf numFmtId="0" fontId="0" fillId="22" borderId="4" xfId="0" applyFill="1" applyBorder="1" applyAlignment="1">
      <alignment horizontal="center" vertical="center" wrapText="1"/>
    </xf>
    <xf numFmtId="0" fontId="0" fillId="22" borderId="6" xfId="0" applyFill="1" applyBorder="1" applyAlignment="1">
      <alignment horizontal="center" vertical="center" wrapText="1"/>
    </xf>
    <xf numFmtId="0" fontId="0" fillId="22" borderId="12" xfId="0" applyFill="1" applyBorder="1" applyAlignment="1">
      <alignment horizontal="center" vertical="center" wrapText="1"/>
    </xf>
    <xf numFmtId="0" fontId="0" fillId="22" borderId="1" xfId="0" applyFill="1" applyBorder="1" applyAlignment="1">
      <alignment horizontal="center" vertical="center" wrapText="1"/>
    </xf>
    <xf numFmtId="0" fontId="0" fillId="22" borderId="9" xfId="0" applyFill="1" applyBorder="1" applyAlignment="1">
      <alignment horizontal="center" vertical="center" wrapText="1"/>
    </xf>
    <xf numFmtId="0" fontId="0" fillId="22" borderId="10" xfId="0" applyFill="1" applyBorder="1" applyAlignment="1">
      <alignment horizontal="center" vertical="center" wrapText="1"/>
    </xf>
    <xf numFmtId="0" fontId="0" fillId="9" borderId="5" xfId="0" applyFill="1" applyBorder="1" applyAlignment="1">
      <alignment horizontal="center" vertical="center"/>
    </xf>
    <xf numFmtId="0" fontId="0" fillId="9" borderId="11" xfId="0" applyFill="1" applyBorder="1" applyAlignment="1">
      <alignment horizontal="center" vertical="center"/>
    </xf>
    <xf numFmtId="0" fontId="0" fillId="4" borderId="4" xfId="0" applyFill="1" applyBorder="1" applyAlignment="1">
      <alignment horizontal="center"/>
    </xf>
    <xf numFmtId="0" fontId="0" fillId="4" borderId="12" xfId="0" applyFill="1" applyBorder="1" applyAlignment="1">
      <alignment horizontal="center"/>
    </xf>
    <xf numFmtId="0" fontId="0" fillId="4" borderId="13" xfId="0" applyFill="1" applyBorder="1" applyAlignment="1">
      <alignment horizontal="center"/>
    </xf>
    <xf numFmtId="0" fontId="0" fillId="17" borderId="4" xfId="0" applyFill="1" applyBorder="1" applyAlignment="1">
      <alignment horizontal="center" vertical="center" wrapText="1"/>
    </xf>
    <xf numFmtId="0" fontId="0" fillId="17" borderId="12" xfId="0" applyFill="1" applyBorder="1" applyAlignment="1">
      <alignment horizontal="center" vertical="center" wrapText="1"/>
    </xf>
    <xf numFmtId="0" fontId="0" fillId="17" borderId="13" xfId="0" applyFill="1" applyBorder="1" applyAlignment="1">
      <alignment horizontal="center" vertical="center" wrapText="1"/>
    </xf>
    <xf numFmtId="0" fontId="0" fillId="17" borderId="6" xfId="0" applyFill="1" applyBorder="1" applyAlignment="1">
      <alignment horizontal="center" vertical="center" wrapText="1"/>
    </xf>
    <xf numFmtId="0" fontId="0" fillId="17" borderId="1" xfId="0" applyFill="1" applyBorder="1" applyAlignment="1">
      <alignment horizontal="center" vertical="center" wrapText="1"/>
    </xf>
    <xf numFmtId="0" fontId="0" fillId="17" borderId="15" xfId="0" applyFill="1" applyBorder="1" applyAlignment="1">
      <alignment horizontal="center" vertical="center" wrapText="1"/>
    </xf>
    <xf numFmtId="0" fontId="0" fillId="9" borderId="8" xfId="0" applyFill="1" applyBorder="1" applyAlignment="1">
      <alignment horizontal="center" vertical="center"/>
    </xf>
    <xf numFmtId="0" fontId="0" fillId="9" borderId="9" xfId="0" applyFill="1" applyBorder="1" applyAlignment="1">
      <alignment horizontal="center" vertical="center"/>
    </xf>
    <xf numFmtId="0" fontId="0" fillId="9" borderId="10" xfId="0" applyFill="1" applyBorder="1" applyAlignment="1">
      <alignment horizontal="center" vertical="center"/>
    </xf>
    <xf numFmtId="0" fontId="0" fillId="9" borderId="8" xfId="0" applyFill="1" applyBorder="1" applyAlignment="1">
      <alignment horizontal="center" vertical="center" wrapText="1"/>
    </xf>
    <xf numFmtId="0" fontId="0" fillId="9" borderId="10" xfId="0" applyFill="1" applyBorder="1" applyAlignment="1">
      <alignment horizontal="center" vertical="center" wrapText="1"/>
    </xf>
    <xf numFmtId="0" fontId="0" fillId="4" borderId="2" xfId="0" applyFill="1" applyBorder="1" applyAlignment="1">
      <alignment horizontal="center"/>
    </xf>
    <xf numFmtId="0" fontId="10" fillId="0" borderId="1" xfId="0" applyFont="1" applyBorder="1" applyAlignment="1">
      <alignment horizontal="center"/>
    </xf>
    <xf numFmtId="0" fontId="0" fillId="16" borderId="6" xfId="0" applyFill="1" applyBorder="1" applyAlignment="1">
      <alignment horizontal="center" vertical="center"/>
    </xf>
    <xf numFmtId="0" fontId="0" fillId="16" borderId="1" xfId="0" applyFill="1" applyBorder="1" applyAlignment="1">
      <alignment horizontal="center" vertical="center"/>
    </xf>
    <xf numFmtId="0" fontId="0" fillId="12" borderId="7" xfId="0" applyFill="1" applyBorder="1" applyAlignment="1">
      <alignment horizontal="center" vertical="center" wrapText="1"/>
    </xf>
    <xf numFmtId="0" fontId="0" fillId="7" borderId="6" xfId="0" applyFill="1" applyBorder="1" applyAlignment="1">
      <alignment horizontal="center" vertical="center"/>
    </xf>
    <xf numFmtId="0" fontId="0" fillId="7" borderId="1" xfId="0" applyFill="1" applyBorder="1" applyAlignment="1">
      <alignment horizontal="center" vertical="center"/>
    </xf>
    <xf numFmtId="0" fontId="0" fillId="7" borderId="15" xfId="0" applyFill="1" applyBorder="1" applyAlignment="1">
      <alignment horizontal="center" vertical="center"/>
    </xf>
    <xf numFmtId="0" fontId="0" fillId="7" borderId="8" xfId="0" applyFill="1" applyBorder="1" applyAlignment="1">
      <alignment horizontal="center"/>
    </xf>
    <xf numFmtId="0" fontId="0" fillId="7" borderId="9" xfId="0" applyFill="1" applyBorder="1" applyAlignment="1">
      <alignment horizontal="center"/>
    </xf>
    <xf numFmtId="0" fontId="0" fillId="7" borderId="10" xfId="0" applyFill="1" applyBorder="1" applyAlignment="1">
      <alignment horizontal="center"/>
    </xf>
    <xf numFmtId="0" fontId="0" fillId="0" borderId="8"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11" borderId="5" xfId="0" applyFill="1" applyBorder="1" applyAlignment="1">
      <alignment horizontal="center" vertical="center" wrapText="1"/>
    </xf>
    <xf numFmtId="0" fontId="0" fillId="11" borderId="7" xfId="0" applyFill="1" applyBorder="1" applyAlignment="1">
      <alignment horizontal="center" vertical="center" wrapText="1"/>
    </xf>
    <xf numFmtId="0" fontId="0" fillId="11" borderId="11" xfId="0" applyFill="1" applyBorder="1" applyAlignment="1">
      <alignment horizontal="center" vertical="center" wrapText="1"/>
    </xf>
    <xf numFmtId="0" fontId="0" fillId="12" borderId="5" xfId="0" applyFill="1" applyBorder="1" applyAlignment="1">
      <alignment horizontal="center" vertical="center" wrapText="1"/>
    </xf>
    <xf numFmtId="0" fontId="0" fillId="7" borderId="8" xfId="0" applyFill="1" applyBorder="1" applyAlignment="1">
      <alignment horizontal="center" vertical="center"/>
    </xf>
    <xf numFmtId="0" fontId="0" fillId="7" borderId="9" xfId="0" applyFill="1" applyBorder="1" applyAlignment="1">
      <alignment horizontal="center" vertical="center"/>
    </xf>
    <xf numFmtId="0" fontId="0" fillId="7" borderId="10" xfId="0" applyFill="1" applyBorder="1" applyAlignment="1">
      <alignment horizontal="center" vertical="center"/>
    </xf>
    <xf numFmtId="0" fontId="0" fillId="5" borderId="5" xfId="0" applyFill="1" applyBorder="1" applyAlignment="1">
      <alignment horizontal="center" vertical="center"/>
    </xf>
    <xf numFmtId="0" fontId="0" fillId="5" borderId="11" xfId="0" applyFill="1" applyBorder="1" applyAlignment="1">
      <alignment horizontal="center" vertical="center"/>
    </xf>
    <xf numFmtId="0" fontId="0" fillId="10" borderId="4" xfId="0" applyFill="1" applyBorder="1" applyAlignment="1">
      <alignment horizontal="center" vertical="center"/>
    </xf>
    <xf numFmtId="0" fontId="0" fillId="10" borderId="12" xfId="0" applyFill="1" applyBorder="1" applyAlignment="1">
      <alignment horizontal="center" vertical="center"/>
    </xf>
    <xf numFmtId="0" fontId="0" fillId="10" borderId="13" xfId="0" applyFill="1" applyBorder="1" applyAlignment="1">
      <alignment horizontal="center" vertical="center"/>
    </xf>
    <xf numFmtId="0" fontId="0" fillId="10" borderId="6" xfId="0" applyFill="1" applyBorder="1" applyAlignment="1">
      <alignment horizontal="center" vertical="center"/>
    </xf>
    <xf numFmtId="0" fontId="0" fillId="10" borderId="1" xfId="0" applyFill="1" applyBorder="1" applyAlignment="1">
      <alignment horizontal="center" vertical="center"/>
    </xf>
    <xf numFmtId="0" fontId="0" fillId="10" borderId="15" xfId="0" applyFill="1" applyBorder="1" applyAlignment="1">
      <alignment horizontal="center" vertical="center"/>
    </xf>
    <xf numFmtId="0" fontId="3" fillId="6" borderId="0" xfId="0" applyFont="1" applyFill="1" applyAlignment="1">
      <alignment horizontal="center"/>
    </xf>
    <xf numFmtId="0" fontId="5" fillId="3" borderId="0" xfId="0" applyFont="1" applyFill="1" applyAlignment="1">
      <alignment horizontal="center"/>
    </xf>
    <xf numFmtId="0" fontId="4" fillId="5" borderId="8" xfId="0" applyFont="1" applyFill="1" applyBorder="1" applyAlignment="1">
      <alignment horizontal="center"/>
    </xf>
    <xf numFmtId="0" fontId="4" fillId="5" borderId="9" xfId="0" applyFont="1" applyFill="1" applyBorder="1" applyAlignment="1">
      <alignment horizontal="center"/>
    </xf>
    <xf numFmtId="0" fontId="4" fillId="5" borderId="10" xfId="0" applyFont="1" applyFill="1" applyBorder="1" applyAlignment="1">
      <alignment horizontal="center"/>
    </xf>
    <xf numFmtId="0" fontId="0" fillId="20" borderId="4" xfId="0" applyFill="1" applyBorder="1" applyAlignment="1">
      <alignment horizontal="center" vertical="center" wrapText="1"/>
    </xf>
    <xf numFmtId="0" fontId="0" fillId="20" borderId="12" xfId="0" applyFill="1" applyBorder="1" applyAlignment="1">
      <alignment horizontal="center" vertical="center"/>
    </xf>
    <xf numFmtId="0" fontId="0" fillId="20" borderId="6" xfId="0" applyFill="1" applyBorder="1" applyAlignment="1">
      <alignment horizontal="center" vertical="center"/>
    </xf>
    <xf numFmtId="0" fontId="0" fillId="20" borderId="1" xfId="0" applyFill="1" applyBorder="1" applyAlignment="1">
      <alignment horizontal="center" vertical="center"/>
    </xf>
    <xf numFmtId="0" fontId="0" fillId="13" borderId="2" xfId="0" applyFill="1" applyBorder="1" applyAlignment="1">
      <alignment horizontal="center" vertical="center"/>
    </xf>
  </cellXfs>
  <cellStyles count="3">
    <cellStyle name="Normal" xfId="0" builtinId="0"/>
    <cellStyle name="Normal 2" xfId="2" xr:uid="{1DFF4BFB-FEA1-4AC9-A972-C368AC381732}"/>
    <cellStyle name="Pourcentage" xfId="1" builtinId="5"/>
  </cellStyles>
  <dxfs count="1">
    <dxf>
      <fill>
        <patternFill>
          <bgColor theme="5" tint="0.7999816888943144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oneCellAnchor>
    <xdr:from>
      <xdr:col>2</xdr:col>
      <xdr:colOff>751007</xdr:colOff>
      <xdr:row>0</xdr:row>
      <xdr:rowOff>81190</xdr:rowOff>
    </xdr:from>
    <xdr:ext cx="1684688" cy="416960"/>
    <xdr:pic>
      <xdr:nvPicPr>
        <xdr:cNvPr id="3" name="Image 2">
          <a:extLst>
            <a:ext uri="{FF2B5EF4-FFF2-40B4-BE49-F238E27FC236}">
              <a16:creationId xmlns:a16="http://schemas.microsoft.com/office/drawing/2014/main" id="{83EDF8D2-3681-4129-BABD-F1957EFA8F9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94057" y="81190"/>
          <a:ext cx="1684688" cy="416960"/>
        </a:xfrm>
        <a:prstGeom prst="rect">
          <a:avLst/>
        </a:prstGeom>
      </xdr:spPr>
    </xdr:pic>
    <xdr:clientData/>
  </xdr:oneCellAnchor>
  <xdr:twoCellAnchor editAs="oneCell">
    <xdr:from>
      <xdr:col>0</xdr:col>
      <xdr:colOff>119606</xdr:colOff>
      <xdr:row>3</xdr:row>
      <xdr:rowOff>91108</xdr:rowOff>
    </xdr:from>
    <xdr:to>
      <xdr:col>7</xdr:col>
      <xdr:colOff>686701</xdr:colOff>
      <xdr:row>19</xdr:row>
      <xdr:rowOff>74543</xdr:rowOff>
    </xdr:to>
    <xdr:pic>
      <xdr:nvPicPr>
        <xdr:cNvPr id="2" name="Image 1">
          <a:extLst>
            <a:ext uri="{FF2B5EF4-FFF2-40B4-BE49-F238E27FC236}">
              <a16:creationId xmlns:a16="http://schemas.microsoft.com/office/drawing/2014/main" id="{87D2E639-9483-5A9D-04D9-3FD0988B869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119606" y="3186733"/>
          <a:ext cx="6586895" cy="29933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nseignement/INSA%20de%20TOULOUSE/07%20Affaires%20en%20cours/001%20R&#233;novations%20sous-stations%20hydrauliques/04%20audit/Chiffrage%20-%20DPGF%2013-05-19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rande%20distribution/E%20LECLERC/ENVAL/Enval%20restructuration%20et%20extension%202009/DCE/PI/Grande%20distribution/E%20LECLERC/Perpignan%20Sud%20extension%202008/DCE/CVC/CDPGF%20CVPS%20pour%20envo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dg"/>
      <sheetName val="Récap synthèse chiffrage"/>
      <sheetName val="DPGF"/>
      <sheetName val="Coef. de vente"/>
    </sheetNames>
    <sheetDataSet>
      <sheetData sheetId="0"/>
      <sheetData sheetId="1"/>
      <sheetData sheetId="2"/>
      <sheetData sheetId="3">
        <row r="3">
          <cell r="C3">
            <v>45</v>
          </cell>
        </row>
        <row r="4">
          <cell r="C4">
            <v>1.4</v>
          </cell>
        </row>
        <row r="8">
          <cell r="C8">
            <v>0.7</v>
          </cell>
        </row>
        <row r="10">
          <cell r="C10">
            <v>0.7</v>
          </cell>
        </row>
        <row r="13">
          <cell r="C13">
            <v>0.7</v>
          </cell>
        </row>
        <row r="57">
          <cell r="K57">
            <v>90</v>
          </cell>
        </row>
        <row r="59">
          <cell r="K59">
            <v>142</v>
          </cell>
        </row>
        <row r="86">
          <cell r="K86">
            <v>7.5</v>
          </cell>
        </row>
        <row r="88">
          <cell r="K88">
            <v>15.2</v>
          </cell>
        </row>
        <row r="89">
          <cell r="K89">
            <v>24.2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dg"/>
      <sheetName val="Feuille de chiffrage"/>
    </sheetNames>
    <sheetDataSet>
      <sheetData sheetId="0"/>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DE75E-ABFA-4A12-959B-99B161B21BAD}">
  <sheetPr codeName="Feuil2">
    <tabColor rgb="FF00B050"/>
    <pageSetUpPr fitToPage="1"/>
  </sheetPr>
  <dimension ref="A1:L38"/>
  <sheetViews>
    <sheetView view="pageBreakPreview" zoomScaleNormal="100" zoomScaleSheetLayoutView="100" workbookViewId="0">
      <selection activeCell="L3" sqref="L3"/>
    </sheetView>
  </sheetViews>
  <sheetFormatPr baseColWidth="10" defaultColWidth="11.5546875" defaultRowHeight="14.4" x14ac:dyDescent="0.3"/>
  <cols>
    <col min="1" max="1" width="11.5546875" style="146"/>
    <col min="2" max="2" width="14.44140625" style="146" customWidth="1"/>
    <col min="3" max="3" width="15.33203125" style="146" customWidth="1"/>
    <col min="4" max="4" width="12.6640625" style="146" customWidth="1"/>
    <col min="5" max="6" width="11.5546875" style="146"/>
    <col min="7" max="7" width="13.109375" style="146" customWidth="1"/>
    <col min="8" max="8" width="11.5546875" style="146"/>
    <col min="9" max="10" width="3.109375" style="146" customWidth="1"/>
    <col min="11" max="18" width="11.5546875" style="146"/>
    <col min="19" max="19" width="0.109375" style="146" customWidth="1"/>
    <col min="20" max="21" width="11.5546875" style="146"/>
    <col min="22" max="22" width="0.109375" style="146" customWidth="1"/>
    <col min="23" max="81" width="11.5546875" style="146"/>
    <col min="82" max="82" width="65.88671875" style="146" customWidth="1"/>
    <col min="83" max="16384" width="11.5546875" style="146"/>
  </cols>
  <sheetData>
    <row r="1" spans="1:10" ht="46.95" customHeight="1" thickBot="1" x14ac:dyDescent="0.35">
      <c r="A1" s="145"/>
      <c r="B1" s="145"/>
      <c r="C1" s="145"/>
      <c r="D1" s="145"/>
      <c r="E1" s="145"/>
      <c r="F1" s="145"/>
      <c r="G1" s="145"/>
      <c r="H1" s="145"/>
    </row>
    <row r="2" spans="1:10" ht="34.65" customHeight="1" x14ac:dyDescent="0.3"/>
    <row r="3" spans="1:10" ht="162.75" customHeight="1" x14ac:dyDescent="0.3">
      <c r="A3" s="187" t="s">
        <v>1313</v>
      </c>
      <c r="B3" s="187"/>
      <c r="C3" s="187"/>
      <c r="D3" s="187"/>
      <c r="E3" s="187"/>
      <c r="F3" s="187"/>
      <c r="G3" s="187"/>
      <c r="H3" s="187"/>
      <c r="I3" s="147"/>
      <c r="J3" s="147"/>
    </row>
    <row r="4" spans="1:10" ht="12" customHeight="1" x14ac:dyDescent="0.3"/>
    <row r="5" spans="1:10" x14ac:dyDescent="0.3">
      <c r="A5" s="149"/>
      <c r="B5" s="149"/>
      <c r="C5" s="149"/>
    </row>
    <row r="6" spans="1:10" x14ac:dyDescent="0.3">
      <c r="A6" s="149"/>
      <c r="B6" s="149"/>
      <c r="C6" s="149"/>
    </row>
    <row r="7" spans="1:10" x14ac:dyDescent="0.3">
      <c r="A7" s="149"/>
      <c r="B7" s="149"/>
      <c r="C7" s="149"/>
    </row>
    <row r="8" spans="1:10" x14ac:dyDescent="0.3">
      <c r="A8" s="149"/>
      <c r="B8" s="149"/>
      <c r="C8" s="149"/>
    </row>
    <row r="9" spans="1:10" x14ac:dyDescent="0.3">
      <c r="A9" s="149"/>
      <c r="B9" s="149"/>
      <c r="C9" s="149"/>
    </row>
    <row r="10" spans="1:10" x14ac:dyDescent="0.3">
      <c r="A10" s="149"/>
      <c r="B10" s="149"/>
      <c r="C10" s="149"/>
    </row>
    <row r="11" spans="1:10" x14ac:dyDescent="0.3">
      <c r="A11" s="149"/>
      <c r="B11" s="149"/>
      <c r="C11" s="149"/>
    </row>
    <row r="12" spans="1:10" x14ac:dyDescent="0.3">
      <c r="A12" s="149"/>
      <c r="B12" s="149"/>
      <c r="C12" s="149"/>
    </row>
    <row r="13" spans="1:10" x14ac:dyDescent="0.3">
      <c r="A13" s="149"/>
      <c r="B13" s="149"/>
      <c r="C13" s="149"/>
    </row>
    <row r="14" spans="1:10" x14ac:dyDescent="0.3">
      <c r="A14" s="149"/>
      <c r="B14" s="149"/>
      <c r="C14" s="149"/>
    </row>
    <row r="15" spans="1:10" x14ac:dyDescent="0.3">
      <c r="A15" s="149"/>
      <c r="B15" s="149"/>
      <c r="C15" s="149"/>
    </row>
    <row r="16" spans="1:10" x14ac:dyDescent="0.3">
      <c r="A16" s="149"/>
      <c r="B16" s="149"/>
      <c r="C16" s="149"/>
    </row>
    <row r="17" spans="1:12" x14ac:dyDescent="0.3">
      <c r="A17" s="149"/>
      <c r="B17" s="149"/>
      <c r="C17" s="149"/>
    </row>
    <row r="18" spans="1:12" x14ac:dyDescent="0.3">
      <c r="A18" s="149"/>
      <c r="B18" s="149"/>
      <c r="C18" s="149"/>
    </row>
    <row r="19" spans="1:12" x14ac:dyDescent="0.3">
      <c r="A19" s="149"/>
      <c r="B19" s="149"/>
      <c r="C19" s="149"/>
    </row>
    <row r="20" spans="1:12" x14ac:dyDescent="0.3">
      <c r="A20" s="149"/>
      <c r="B20" s="149"/>
      <c r="C20" s="149"/>
    </row>
    <row r="21" spans="1:12" ht="34.799999999999997" x14ac:dyDescent="0.3">
      <c r="A21" s="188" t="s">
        <v>1271</v>
      </c>
      <c r="B21" s="188"/>
      <c r="C21" s="188"/>
      <c r="D21" s="188"/>
      <c r="E21" s="188"/>
      <c r="F21" s="188"/>
      <c r="G21" s="188"/>
      <c r="H21" s="188"/>
      <c r="I21" s="148"/>
      <c r="J21" s="148"/>
    </row>
    <row r="22" spans="1:12" ht="63" customHeight="1" x14ac:dyDescent="0.3">
      <c r="A22" s="187" t="s">
        <v>1272</v>
      </c>
      <c r="B22" s="188"/>
      <c r="C22" s="188"/>
      <c r="D22" s="188"/>
      <c r="E22" s="188"/>
      <c r="F22" s="188"/>
      <c r="G22" s="188"/>
      <c r="H22" s="188"/>
      <c r="I22" s="148"/>
      <c r="J22" s="148"/>
    </row>
    <row r="25" spans="1:12" x14ac:dyDescent="0.3">
      <c r="A25" s="189" t="s">
        <v>1273</v>
      </c>
      <c r="B25" s="189"/>
      <c r="C25" s="150">
        <f ca="1">TODAY()</f>
        <v>45694</v>
      </c>
      <c r="K25" s="151"/>
      <c r="L25" s="152"/>
    </row>
    <row r="29" spans="1:12" x14ac:dyDescent="0.3">
      <c r="A29" s="185" t="s">
        <v>1121</v>
      </c>
      <c r="B29" s="185"/>
      <c r="C29" s="185"/>
      <c r="D29" s="185"/>
      <c r="E29" s="185"/>
      <c r="F29" s="185"/>
      <c r="G29" s="185"/>
      <c r="H29" s="185"/>
      <c r="I29" s="153"/>
      <c r="J29" s="153"/>
    </row>
    <row r="30" spans="1:12" x14ac:dyDescent="0.3">
      <c r="A30" s="185" t="s">
        <v>1112</v>
      </c>
      <c r="B30" s="185"/>
      <c r="C30" s="185"/>
      <c r="D30" s="185"/>
      <c r="E30" s="185"/>
      <c r="F30" s="185"/>
      <c r="G30" s="185"/>
      <c r="H30" s="185"/>
      <c r="I30" s="154"/>
      <c r="J30" s="155"/>
    </row>
    <row r="31" spans="1:12" ht="25.8" x14ac:dyDescent="0.5">
      <c r="A31" s="186"/>
      <c r="B31" s="186"/>
      <c r="C31" s="186"/>
      <c r="D31" s="186"/>
      <c r="E31" s="186"/>
      <c r="F31" s="186"/>
      <c r="G31" s="186"/>
      <c r="H31" s="186"/>
    </row>
    <row r="32" spans="1:12" x14ac:dyDescent="0.3">
      <c r="A32"/>
      <c r="B32"/>
      <c r="C32"/>
      <c r="D32"/>
      <c r="E32"/>
      <c r="F32"/>
      <c r="G32"/>
      <c r="H32"/>
    </row>
    <row r="33" spans="1:8" ht="23.4" x14ac:dyDescent="0.45">
      <c r="A33"/>
      <c r="B33" s="140"/>
      <c r="C33" s="141"/>
      <c r="D33" s="142"/>
      <c r="E33"/>
      <c r="F33"/>
      <c r="G33"/>
      <c r="H33"/>
    </row>
    <row r="34" spans="1:8" ht="23.4" x14ac:dyDescent="0.45">
      <c r="A34"/>
      <c r="B34" s="140"/>
      <c r="C34" s="141"/>
      <c r="D34" s="142"/>
      <c r="E34"/>
      <c r="F34"/>
      <c r="G34"/>
      <c r="H34"/>
    </row>
    <row r="35" spans="1:8" ht="23.4" x14ac:dyDescent="0.45">
      <c r="A35"/>
      <c r="B35" s="140"/>
      <c r="C35" s="141"/>
      <c r="D35" s="142"/>
      <c r="E35"/>
      <c r="F35"/>
      <c r="G35"/>
      <c r="H35"/>
    </row>
    <row r="36" spans="1:8" ht="23.4" x14ac:dyDescent="0.45">
      <c r="A36"/>
      <c r="B36" s="140"/>
      <c r="C36" s="141"/>
      <c r="D36" s="142"/>
      <c r="E36"/>
      <c r="F36"/>
      <c r="G36"/>
      <c r="H36"/>
    </row>
    <row r="37" spans="1:8" ht="23.4" x14ac:dyDescent="0.45">
      <c r="A37"/>
      <c r="B37" s="140"/>
      <c r="C37" s="141"/>
      <c r="D37" s="142"/>
      <c r="E37"/>
      <c r="F37"/>
      <c r="G37"/>
      <c r="H37"/>
    </row>
    <row r="38" spans="1:8" ht="23.4" x14ac:dyDescent="0.45">
      <c r="A38"/>
      <c r="B38" s="140"/>
      <c r="C38" s="141"/>
      <c r="D38" s="142"/>
      <c r="E38"/>
      <c r="F38"/>
      <c r="G38"/>
      <c r="H38"/>
    </row>
  </sheetData>
  <mergeCells count="7">
    <mergeCell ref="A29:H29"/>
    <mergeCell ref="A30:H30"/>
    <mergeCell ref="A31:H31"/>
    <mergeCell ref="A3:H3"/>
    <mergeCell ref="A21:H21"/>
    <mergeCell ref="A22:H22"/>
    <mergeCell ref="A25:B25"/>
  </mergeCells>
  <printOptions horizontalCentered="1" verticalCentered="1"/>
  <pageMargins left="0" right="0" top="0" bottom="0" header="0" footer="0"/>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6">
    <tabColor rgb="FF00B050"/>
  </sheetPr>
  <dimension ref="A1:DD1450"/>
  <sheetViews>
    <sheetView showGridLines="0" showZeros="0" tabSelected="1" view="pageBreakPreview" topLeftCell="D733" zoomScale="70" zoomScaleNormal="100" zoomScaleSheetLayoutView="70" zoomScalePageLayoutView="10" workbookViewId="0">
      <selection activeCell="L3" sqref="L3"/>
    </sheetView>
  </sheetViews>
  <sheetFormatPr baseColWidth="10" defaultColWidth="11.44140625" defaultRowHeight="14.4" outlineLevelRow="2" outlineLevelCol="3" x14ac:dyDescent="0.3"/>
  <cols>
    <col min="1" max="1" width="1.88671875" style="26" customWidth="1"/>
    <col min="2" max="2" width="16.109375" style="26" customWidth="1"/>
    <col min="3" max="3" width="47.33203125" style="26" hidden="1" customWidth="1" outlineLevel="1"/>
    <col min="4" max="4" width="43.109375" style="26" customWidth="1" collapsed="1"/>
    <col min="5" max="5" width="74.5546875" style="26" customWidth="1"/>
    <col min="6" max="6" width="3.33203125" style="26" customWidth="1"/>
    <col min="7" max="7" width="3" style="26" customWidth="1"/>
    <col min="8" max="8" width="3.109375" style="26" customWidth="1"/>
    <col min="9" max="9" width="3.6640625" style="26" customWidth="1"/>
    <col min="10" max="10" width="3.109375" style="26" customWidth="1"/>
    <col min="11" max="11" width="5.109375" style="26" customWidth="1"/>
    <col min="12" max="12" width="10" style="26" customWidth="1"/>
    <col min="13" max="13" width="13.6640625" style="26" hidden="1" customWidth="1" outlineLevel="1"/>
    <col min="14" max="14" width="10.5546875" style="26" hidden="1" customWidth="1" outlineLevel="1"/>
    <col min="15" max="15" width="9.88671875" style="26" hidden="1" customWidth="1" outlineLevel="1"/>
    <col min="16" max="16" width="7" style="26" hidden="1" customWidth="1" outlineLevel="1"/>
    <col min="17" max="17" width="26.44140625" style="26" hidden="1" customWidth="1" outlineLevel="2"/>
    <col min="18" max="18" width="14.33203125" style="26" hidden="1" customWidth="1" outlineLevel="1" collapsed="1"/>
    <col min="19" max="19" width="11" style="26" hidden="1" customWidth="1" outlineLevel="1"/>
    <col min="20" max="20" width="11.6640625" style="26" hidden="1" customWidth="1" outlineLevel="1"/>
    <col min="21" max="21" width="16.109375" style="26" hidden="1" customWidth="1" outlineLevel="1"/>
    <col min="22" max="22" width="18.109375" style="26" hidden="1" customWidth="1" outlineLevel="1"/>
    <col min="23" max="23" width="14.33203125" style="26" hidden="1" customWidth="1" outlineLevel="1"/>
    <col min="24" max="24" width="36.44140625" style="26" bestFit="1" customWidth="1" collapsed="1"/>
    <col min="25" max="25" width="24.109375" style="26" hidden="1" customWidth="1" outlineLevel="1"/>
    <col min="26" max="26" width="12.44140625" style="26" hidden="1" customWidth="1" outlineLevel="2"/>
    <col min="27" max="27" width="14.88671875" style="26" hidden="1" customWidth="1" outlineLevel="2"/>
    <col min="28" max="28" width="12.6640625" style="26" hidden="1" customWidth="1" outlineLevel="2" collapsed="1"/>
    <col min="29" max="29" width="10.88671875" style="26" hidden="1" customWidth="1" outlineLevel="2"/>
    <col min="30" max="30" width="7.5546875" style="26" hidden="1" customWidth="1" outlineLevel="2"/>
    <col min="31" max="31" width="27.6640625" style="26" hidden="1" customWidth="1" outlineLevel="1" collapsed="1"/>
    <col min="32" max="32" width="16.88671875" style="26" hidden="1" customWidth="1" outlineLevel="2"/>
    <col min="33" max="33" width="12.44140625" style="26" hidden="1" customWidth="1" outlineLevel="1" collapsed="1"/>
    <col min="34" max="34" width="12.44140625" style="26" hidden="1" customWidth="1" outlineLevel="2"/>
    <col min="35" max="35" width="14.5546875" style="26" hidden="1" customWidth="1" outlineLevel="2"/>
    <col min="36" max="36" width="11.5546875" style="26" hidden="1" customWidth="1" outlineLevel="2"/>
    <col min="37" max="37" width="12.44140625" style="26" hidden="1" customWidth="1" outlineLevel="1" collapsed="1"/>
    <col min="38" max="38" width="25.33203125" style="26" hidden="1" customWidth="1" outlineLevel="2"/>
    <col min="39" max="40" width="12.44140625" style="26" hidden="1" customWidth="1" outlineLevel="2"/>
    <col min="41" max="41" width="10" style="26" hidden="1" customWidth="1" outlineLevel="2"/>
    <col min="42" max="42" width="10.88671875" style="26" hidden="1" customWidth="1" outlineLevel="2"/>
    <col min="43" max="43" width="17" style="26" hidden="1" customWidth="1" outlineLevel="2"/>
    <col min="44" max="44" width="14.5546875" style="26" hidden="1" customWidth="1" outlineLevel="2"/>
    <col min="45" max="45" width="12.44140625" style="26" hidden="1" customWidth="1" outlineLevel="1" collapsed="1"/>
    <col min="46" max="46" width="7.5546875" style="26" customWidth="1" collapsed="1"/>
    <col min="47" max="47" width="10.6640625" style="26" customWidth="1" outlineLevel="1"/>
    <col min="48" max="48" width="13.5546875" style="26" customWidth="1" outlineLevel="1"/>
    <col min="49" max="49" width="13.109375" style="26" customWidth="1" outlineLevel="1"/>
    <col min="50" max="50" width="85.109375" style="26" customWidth="1" outlineLevel="2"/>
    <col min="51" max="51" width="124.33203125" style="26" customWidth="1" outlineLevel="2"/>
    <col min="52" max="52" width="2.88671875" style="26" customWidth="1" outlineLevel="1"/>
    <col min="53" max="53" width="13.109375" style="26" customWidth="1" outlineLevel="1"/>
    <col min="54" max="54" width="7.5546875" style="26" customWidth="1" outlineLevel="1"/>
    <col min="55" max="59" width="6.109375" style="26" customWidth="1" outlineLevel="1"/>
    <col min="60" max="60" width="28.6640625" style="26" customWidth="1" outlineLevel="1"/>
    <col min="61" max="61" width="35.6640625" style="26" customWidth="1" outlineLevel="1"/>
    <col min="62" max="62" width="28.88671875" style="26" customWidth="1" outlineLevel="1"/>
    <col min="63" max="63" width="17.109375" style="26" hidden="1" customWidth="1" outlineLevel="2"/>
    <col min="64" max="70" width="13" style="26" hidden="1" customWidth="1" outlineLevel="3"/>
    <col min="71" max="71" width="8" style="26" customWidth="1" outlineLevel="1" collapsed="1"/>
    <col min="72" max="75" width="14.33203125" style="26" customWidth="1" outlineLevel="1"/>
    <col min="76" max="76" width="24.88671875" style="26" hidden="1" customWidth="1" outlineLevel="2"/>
    <col min="77" max="77" width="23.5546875" style="26" hidden="1" customWidth="1" outlineLevel="2"/>
    <col min="78" max="78" width="8.44140625" style="26" customWidth="1" outlineLevel="1" collapsed="1"/>
    <col min="79" max="79" width="8.44140625" style="26" customWidth="1" outlineLevel="1"/>
    <col min="80" max="81" width="8.6640625" style="26" customWidth="1" outlineLevel="1"/>
    <col min="82" max="82" width="57.33203125" style="26" customWidth="1" outlineLevel="1"/>
    <col min="83" max="83" width="31.6640625" style="26" hidden="1" customWidth="1" outlineLevel="2" collapsed="1"/>
    <col min="84" max="84" width="25.33203125" style="26" hidden="1" customWidth="1" outlineLevel="2"/>
    <col min="85" max="85" width="14.88671875" style="26" customWidth="1" outlineLevel="1" collapsed="1"/>
    <col min="86" max="86" width="30.88671875" style="26" customWidth="1" outlineLevel="1"/>
    <col min="87" max="87" width="23.5546875" style="26" customWidth="1"/>
    <col min="88" max="88" width="33.109375" style="26" customWidth="1"/>
    <col min="89" max="89" width="38.33203125" style="26" customWidth="1"/>
    <col min="90" max="90" width="22.5546875" style="26" hidden="1" customWidth="1" outlineLevel="1"/>
    <col min="91" max="91" width="36.88671875" style="26" hidden="1" customWidth="1" outlineLevel="1"/>
    <col min="92" max="92" width="12" style="26" hidden="1" customWidth="1" outlineLevel="1"/>
    <col min="93" max="93" width="26" style="26" hidden="1" customWidth="1" outlineLevel="1"/>
    <col min="94" max="94" width="7.109375" style="26" bestFit="1" customWidth="1" collapsed="1"/>
    <col min="95" max="95" width="7.109375" style="26" customWidth="1" collapsed="1"/>
    <col min="96" max="96" width="10.88671875" style="26" customWidth="1"/>
    <col min="97" max="97" width="43.44140625" style="26" bestFit="1" customWidth="1"/>
    <col min="98" max="98" width="14.44140625" style="26" hidden="1" customWidth="1" outlineLevel="1"/>
    <col min="99" max="99" width="32.109375" style="26" hidden="1" customWidth="1" outlineLevel="1"/>
    <col min="100" max="100" width="13.5546875" style="26" customWidth="1" collapsed="1"/>
    <col min="101" max="101" width="11.109375" style="26" customWidth="1"/>
    <col min="102" max="16384" width="11.44140625" style="26"/>
  </cols>
  <sheetData>
    <row r="1" spans="2:102" ht="23.4" outlineLevel="1" x14ac:dyDescent="0.3">
      <c r="B1" s="209" t="s">
        <v>29</v>
      </c>
      <c r="C1" s="209"/>
      <c r="D1" s="209"/>
      <c r="E1" s="55"/>
      <c r="F1" s="55"/>
      <c r="G1" s="55"/>
      <c r="H1" s="55"/>
      <c r="I1" s="55"/>
      <c r="J1" s="55"/>
      <c r="K1" s="55"/>
      <c r="L1" s="55"/>
      <c r="M1" s="55"/>
      <c r="N1" s="55"/>
      <c r="O1" s="55"/>
      <c r="P1" s="55"/>
      <c r="Q1" s="55"/>
      <c r="R1" s="55"/>
      <c r="S1" s="55"/>
      <c r="T1" s="55"/>
      <c r="U1" s="55"/>
      <c r="V1" s="55"/>
      <c r="W1" s="55"/>
      <c r="X1" s="55"/>
      <c r="Y1" s="55"/>
      <c r="Z1" s="55"/>
      <c r="AA1" s="55"/>
      <c r="AB1" s="55"/>
      <c r="AC1" s="55"/>
      <c r="AD1" s="55"/>
      <c r="AE1" s="55"/>
      <c r="AF1" s="55"/>
      <c r="AG1" s="55"/>
      <c r="AH1" s="55"/>
      <c r="AI1" s="55"/>
      <c r="AJ1" s="55"/>
      <c r="AK1" s="55"/>
      <c r="AL1" s="55"/>
      <c r="AM1" s="55"/>
      <c r="AN1" s="55"/>
      <c r="AO1" s="55"/>
      <c r="AP1" s="55"/>
      <c r="AQ1" s="55"/>
      <c r="AR1" s="55"/>
      <c r="AS1" s="55"/>
      <c r="AT1" s="55"/>
      <c r="AU1" s="55"/>
      <c r="AV1" s="55"/>
      <c r="AW1" s="55"/>
      <c r="AX1" s="55"/>
      <c r="AY1" s="55"/>
      <c r="AZ1" s="55"/>
      <c r="BA1" s="55"/>
      <c r="BB1" s="55"/>
      <c r="BC1" s="55"/>
      <c r="BD1" s="55"/>
      <c r="BE1" s="55"/>
      <c r="BF1" s="55"/>
      <c r="BG1" s="55"/>
      <c r="BH1" s="55"/>
      <c r="BI1" s="55"/>
      <c r="BJ1" s="55"/>
      <c r="BK1" s="55"/>
      <c r="BL1" s="55"/>
      <c r="BM1" s="55"/>
      <c r="BN1" s="55"/>
      <c r="BO1" s="55"/>
      <c r="BP1" s="55"/>
      <c r="BQ1" s="55"/>
      <c r="BR1" s="55"/>
      <c r="BS1" s="55"/>
      <c r="BT1" s="55"/>
      <c r="BU1" s="55"/>
      <c r="BV1" s="55"/>
      <c r="BW1" s="55"/>
      <c r="BX1" s="55"/>
      <c r="BY1" s="55"/>
      <c r="BZ1" s="55"/>
      <c r="CA1" s="55"/>
      <c r="CB1" s="55"/>
      <c r="CC1" s="55"/>
      <c r="CD1" s="55"/>
      <c r="CE1" s="55"/>
      <c r="CF1" s="55"/>
      <c r="CG1" s="55"/>
      <c r="CH1" s="55"/>
      <c r="CI1" s="55"/>
      <c r="CJ1" s="55"/>
      <c r="CK1" s="55"/>
      <c r="CL1" s="55"/>
      <c r="CM1" s="55"/>
      <c r="CN1" s="55"/>
      <c r="CO1" s="55"/>
      <c r="CP1" s="55"/>
      <c r="CQ1" s="55"/>
      <c r="CR1" s="55"/>
      <c r="CS1" s="55"/>
      <c r="CT1" s="55"/>
      <c r="CU1" s="55"/>
      <c r="CV1" s="55"/>
      <c r="CW1" s="56"/>
    </row>
    <row r="2" spans="2:102" ht="15.6" outlineLevel="1" x14ac:dyDescent="0.3">
      <c r="B2" s="103" t="s">
        <v>366</v>
      </c>
      <c r="C2" s="103"/>
    </row>
    <row r="3" spans="2:102" customFormat="1" outlineLevel="1" x14ac:dyDescent="0.3">
      <c r="B3" s="41"/>
      <c r="C3" s="42"/>
      <c r="D3" s="105" t="s">
        <v>368</v>
      </c>
      <c r="E3" s="37" t="s">
        <v>148</v>
      </c>
      <c r="F3" s="34"/>
      <c r="G3" s="34"/>
      <c r="H3" s="34"/>
      <c r="I3" s="34">
        <v>1</v>
      </c>
      <c r="J3" s="34"/>
      <c r="K3" s="34"/>
      <c r="L3" s="34"/>
      <c r="M3" s="27"/>
      <c r="N3" s="27"/>
      <c r="O3" s="27"/>
      <c r="P3" s="27" t="s">
        <v>29</v>
      </c>
      <c r="Q3" s="27"/>
      <c r="R3" s="27" t="s">
        <v>157</v>
      </c>
      <c r="S3" s="28" t="s">
        <v>158</v>
      </c>
      <c r="T3" s="28" t="s">
        <v>69</v>
      </c>
      <c r="U3" s="28" t="s">
        <v>149</v>
      </c>
      <c r="V3" s="28"/>
      <c r="W3" s="28" t="str">
        <f t="shared" ref="W3:W34" si="0">IF(F3&lt;&gt;0,$F$481,IF(G3&lt;&gt;0,$G$481,IF(H3&lt;&gt;0,$H$481,IF(I3&lt;&gt;0,$I$481,IF(J3&lt;&gt;0,$J$481,IF(K3&lt;&gt;0,$K$481,IF($L3&lt;&gt;0,$L$481,0)))))))</f>
        <v>TM</v>
      </c>
      <c r="X3" s="29" t="e">
        <f t="shared" ref="X3:X34" si="1">IF(SUM(F3:L3)=0,0,B3&amp;"_"&amp;VLOOKUP(C3,ty_ser,2,FALSE)&amp;"_"&amp;M3&amp;N3&amp;O3&amp;"_"&amp;P3&amp;"_"&amp;Q3&amp;"_"&amp;R3&amp;S3&amp;T3&amp;U3&amp;V3&amp;"_"&amp;W3)</f>
        <v>#N/A</v>
      </c>
      <c r="Y3" s="66"/>
      <c r="Z3" s="67"/>
      <c r="AA3" s="67"/>
      <c r="AB3" s="67"/>
      <c r="AC3" s="67"/>
      <c r="AD3" s="67"/>
      <c r="AE3" s="72">
        <f>IF(AG3=0,0,B3&amp;"_"&amp;M3&amp;N3&amp;O3&amp;"_"&amp;P3&amp;"_"&amp;Q3&amp;"_"&amp;AF3)</f>
        <v>0</v>
      </c>
      <c r="AF3" s="67">
        <v>0</v>
      </c>
      <c r="AG3" s="66"/>
      <c r="AH3" s="67"/>
      <c r="AI3" s="67"/>
      <c r="AJ3" s="67"/>
      <c r="AK3" s="68"/>
      <c r="AL3" s="66">
        <v>0</v>
      </c>
      <c r="AM3" s="64">
        <f t="shared" ref="AM3:AM33" si="2">VLOOKUP($AL3,aut_car,2,FALSE)</f>
        <v>0</v>
      </c>
      <c r="AN3" s="64">
        <f t="shared" ref="AN3:AN33" si="3">VLOOKUP($AL3,aut_car,3,FALSE)</f>
        <v>0</v>
      </c>
      <c r="AO3" s="64">
        <f t="shared" ref="AO3:AO33" si="4">VLOOKUP($AL3,aut_car,4,FALSE)</f>
        <v>0</v>
      </c>
      <c r="AP3" s="64">
        <f t="shared" ref="AP3:AP33" si="5">VLOOKUP($AL3,aut_car,5,FALSE)</f>
        <v>0</v>
      </c>
      <c r="AQ3" s="64">
        <f t="shared" ref="AQ3:AQ33" si="6">VLOOKUP($AL3,aut_car,6,FALSE)</f>
        <v>0</v>
      </c>
      <c r="AR3" s="64">
        <f t="shared" ref="AR3:AR33" si="7">VLOOKUP($AL3,aut_car,7,FALSE)</f>
        <v>0</v>
      </c>
      <c r="AS3" s="68"/>
      <c r="AT3" s="78" t="s">
        <v>130</v>
      </c>
      <c r="AU3" s="79">
        <v>-50</v>
      </c>
      <c r="AV3" s="79">
        <v>50</v>
      </c>
      <c r="AW3" s="80"/>
      <c r="AX3" s="106" t="str">
        <f>E3&amp;" "&amp;D3&amp;" "&amp;M3</f>
        <v xml:space="preserve">Sonde temp air neuf CTA double flux  </v>
      </c>
      <c r="AY3" s="63"/>
      <c r="BA3" s="36" t="s">
        <v>184</v>
      </c>
      <c r="BB3" s="27">
        <f>IF(BA3="NON",0,F3)</f>
        <v>0</v>
      </c>
      <c r="BC3" s="27">
        <f>IF(BA3="NON",0,H3+G3)</f>
        <v>0</v>
      </c>
      <c r="BD3" s="27"/>
      <c r="BE3" s="27">
        <f t="shared" ref="BE3:BE13" si="8">IF(BA3="NON",0,I3+J3+K3+L3)</f>
        <v>1</v>
      </c>
      <c r="BF3" s="27"/>
      <c r="BG3" s="27">
        <f>IF(BA3="NON",0,K3)</f>
        <v>0</v>
      </c>
      <c r="BH3" s="1"/>
      <c r="BI3" s="1"/>
      <c r="BJ3" s="1"/>
      <c r="BK3" s="1"/>
      <c r="BL3" s="1"/>
      <c r="BM3" s="1"/>
      <c r="BN3" s="1"/>
      <c r="BO3" s="1"/>
      <c r="BP3" s="1"/>
      <c r="BQ3" s="1"/>
      <c r="BR3" s="1"/>
      <c r="BS3" s="38" t="s">
        <v>184</v>
      </c>
      <c r="BT3" s="107">
        <f>IF(BS3="OUI",1,0)</f>
        <v>1</v>
      </c>
      <c r="BU3" s="108">
        <f>IF(BS3="OUI",1,0)</f>
        <v>1</v>
      </c>
      <c r="BV3" s="28" t="str">
        <f>IF(OR(BT3=0,BU3=0),0,B3&amp;"_"&amp;M3&amp;N3&amp;O3&amp;"_"&amp;P3&amp;"_"&amp;Q3&amp;"_"&amp;R3&amp;S3&amp;T3&amp;U3&amp;V3&amp;"_MANU")</f>
        <v>__CVC__VENanSNDtmp_MANU</v>
      </c>
      <c r="BW3" s="28">
        <f>IF(BV3&lt;&gt;0,1,0)</f>
        <v>1</v>
      </c>
      <c r="BX3" s="27"/>
      <c r="BY3" s="27"/>
      <c r="BZ3" s="38">
        <f>IF(BS3="OUI",IF((BC3+BB3)&lt;&gt;0,(BB3+BC3),0),0)</f>
        <v>0</v>
      </c>
      <c r="CA3" s="38">
        <f>IF(BS3="OUI",IF((BE3+BG3)&lt;&gt;0,(BG3+BE3),0),0)</f>
        <v>1</v>
      </c>
      <c r="CB3" s="38">
        <f>IF(BZ3=0,0,BZ3)</f>
        <v>0</v>
      </c>
      <c r="CC3" s="38">
        <f>IF(CA3=0,0,CA3)</f>
        <v>1</v>
      </c>
      <c r="CD3" s="38" t="str">
        <f>IF(AND(BZ3=0,CA3=0),0,B3&amp;"_"&amp;M3&amp;N3&amp;O3&amp;"_"&amp;P3&amp;"_"&amp;Q3&amp;"_"&amp;R3&amp;S3&amp;T3&amp;U3&amp;V3&amp;"_FORC"&amp;IF(CB3=0,"TR","TC"))</f>
        <v>__CVC__VENanSNDtmp_FORCTR</v>
      </c>
      <c r="CE3" s="27"/>
      <c r="CF3" s="27"/>
      <c r="CG3" s="27" t="s">
        <v>184</v>
      </c>
      <c r="CH3" s="27" t="s">
        <v>581</v>
      </c>
      <c r="CI3" s="126">
        <v>0.2</v>
      </c>
      <c r="CJ3" s="116" t="s">
        <v>629</v>
      </c>
      <c r="CK3" s="27" t="s">
        <v>630</v>
      </c>
      <c r="CL3" s="116"/>
      <c r="CM3" s="27"/>
      <c r="CN3" s="116"/>
      <c r="CO3" s="27"/>
      <c r="CP3" s="27" t="str">
        <f>IF(F3=0,"NON","OUI")</f>
        <v>NON</v>
      </c>
      <c r="CQ3" s="27">
        <f>IF(CP3="OUI",P3,0)</f>
        <v>0</v>
      </c>
      <c r="CR3" s="27"/>
      <c r="CS3" s="27">
        <f t="shared" ref="CS3:CS8" si="9">IF(CR3&lt;&gt;0,CK3,0)</f>
        <v>0</v>
      </c>
      <c r="CT3" s="27"/>
      <c r="CU3" s="27"/>
      <c r="CV3" s="86">
        <f>IF(SUM(F3:L3)=0,0,SUM(F3:L3)+BT3+BZ3+CA3)</f>
        <v>3</v>
      </c>
      <c r="CW3" s="86">
        <f>IF(SUM(F3:L3)=0,0,SUM(BB3:BG3)+BU3+CC3+CB3)</f>
        <v>3</v>
      </c>
      <c r="CX3">
        <f>IF(F3=1,"OUI",)</f>
        <v>0</v>
      </c>
    </row>
    <row r="4" spans="2:102" customFormat="1" outlineLevel="2" x14ac:dyDescent="0.3">
      <c r="B4" s="41"/>
      <c r="C4" s="41">
        <f>C3</f>
        <v>0</v>
      </c>
      <c r="D4" s="59" t="str">
        <f>D3</f>
        <v xml:space="preserve">CTA double flux </v>
      </c>
      <c r="E4" s="37" t="s">
        <v>27</v>
      </c>
      <c r="F4" s="34"/>
      <c r="G4" s="34"/>
      <c r="H4" s="34"/>
      <c r="I4" s="34">
        <v>1</v>
      </c>
      <c r="J4" s="34"/>
      <c r="K4" s="34"/>
      <c r="L4" s="34"/>
      <c r="M4" s="39">
        <f t="shared" ref="M4:R4" si="10">M3</f>
        <v>0</v>
      </c>
      <c r="N4" s="39">
        <f t="shared" si="10"/>
        <v>0</v>
      </c>
      <c r="O4" s="39">
        <f t="shared" si="10"/>
        <v>0</v>
      </c>
      <c r="P4" s="39" t="str">
        <f t="shared" si="10"/>
        <v>CVC</v>
      </c>
      <c r="Q4" s="39">
        <f t="shared" si="10"/>
        <v>0</v>
      </c>
      <c r="R4" s="28" t="str">
        <f t="shared" si="10"/>
        <v>VEN</v>
      </c>
      <c r="S4" s="28" t="s">
        <v>158</v>
      </c>
      <c r="T4" s="28" t="s">
        <v>69</v>
      </c>
      <c r="U4" s="28" t="s">
        <v>87</v>
      </c>
      <c r="V4" s="28"/>
      <c r="W4" s="28" t="str">
        <f t="shared" si="0"/>
        <v>TM</v>
      </c>
      <c r="X4" s="29" t="e">
        <f t="shared" si="1"/>
        <v>#N/A</v>
      </c>
      <c r="Y4" s="66"/>
      <c r="Z4" s="67"/>
      <c r="AA4" s="67"/>
      <c r="AB4" s="67"/>
      <c r="AC4" s="67"/>
      <c r="AD4" s="67"/>
      <c r="AE4" s="72">
        <f>IF(AG4=0,0,B4&amp;"_"&amp;M4&amp;N4&amp;O4&amp;"_"&amp;P4&amp;"_"&amp;Q4&amp;"_"&amp;AF4)</f>
        <v>0</v>
      </c>
      <c r="AF4" s="90">
        <f>AF3</f>
        <v>0</v>
      </c>
      <c r="AG4" s="66"/>
      <c r="AH4" s="67"/>
      <c r="AI4" s="67"/>
      <c r="AJ4" s="67"/>
      <c r="AK4" s="68"/>
      <c r="AL4" s="64">
        <f>AL3</f>
        <v>0</v>
      </c>
      <c r="AM4" s="64">
        <f t="shared" si="2"/>
        <v>0</v>
      </c>
      <c r="AN4" s="64">
        <f t="shared" si="3"/>
        <v>0</v>
      </c>
      <c r="AO4" s="64">
        <f t="shared" si="4"/>
        <v>0</v>
      </c>
      <c r="AP4" s="64">
        <f t="shared" si="5"/>
        <v>0</v>
      </c>
      <c r="AQ4" s="64">
        <f t="shared" si="6"/>
        <v>0</v>
      </c>
      <c r="AR4" s="64">
        <f t="shared" si="7"/>
        <v>0</v>
      </c>
      <c r="AS4" s="68"/>
      <c r="AT4" s="78" t="s">
        <v>128</v>
      </c>
      <c r="AU4" s="79">
        <v>0</v>
      </c>
      <c r="AV4" s="79">
        <v>100</v>
      </c>
      <c r="AW4" s="80"/>
      <c r="AX4" s="106" t="str">
        <f t="shared" ref="AX4:AX73" si="11">E4&amp;" "&amp;D4&amp;" "&amp;M4</f>
        <v>Sonde hygro air neuf CTA double flux  0</v>
      </c>
      <c r="AY4" s="63"/>
      <c r="BA4" s="36" t="s">
        <v>184</v>
      </c>
      <c r="BB4" s="27">
        <f>IF(BA4="NON",0,F4)</f>
        <v>0</v>
      </c>
      <c r="BC4" s="27">
        <f>IF(BA4="NON",0,H4+G4)</f>
        <v>0</v>
      </c>
      <c r="BD4" s="27"/>
      <c r="BE4" s="27">
        <f t="shared" si="8"/>
        <v>1</v>
      </c>
      <c r="BF4" s="27"/>
      <c r="BG4" s="27">
        <f>IF(BA4="NON",0,K4)</f>
        <v>0</v>
      </c>
      <c r="BH4" s="1"/>
      <c r="BI4" s="1"/>
      <c r="BJ4" s="1"/>
      <c r="BK4" s="1"/>
      <c r="BL4" s="1"/>
      <c r="BM4" s="1"/>
      <c r="BN4" s="1"/>
      <c r="BO4" s="1"/>
      <c r="BP4" s="1"/>
      <c r="BQ4" s="1"/>
      <c r="BR4" s="1"/>
      <c r="BS4" s="38" t="s">
        <v>184</v>
      </c>
      <c r="BT4" s="107">
        <f t="shared" ref="BT4:BT43" si="12">IF(BS4="OUI",1,0)</f>
        <v>1</v>
      </c>
      <c r="BU4" s="108">
        <f t="shared" ref="BU4:BU43" si="13">IF(BS4="OUI",1,0)</f>
        <v>1</v>
      </c>
      <c r="BV4" s="28" t="str">
        <f t="shared" ref="BV4:BV73" si="14">IF(OR(BT4=0,BU4=0),0,B4&amp;"_"&amp;M4&amp;N4&amp;O4&amp;"_"&amp;P4&amp;"_"&amp;Q4&amp;"_"&amp;R4&amp;S4&amp;T4&amp;U4&amp;V4&amp;"_MANU")</f>
        <v>_000_CVC_0_VENanSNDhyg_MANU</v>
      </c>
      <c r="BW4" s="28">
        <f t="shared" ref="BW4:BW73" si="15">IF(BV4&lt;&gt;0,1,0)</f>
        <v>1</v>
      </c>
      <c r="BX4" s="27"/>
      <c r="BY4" s="27"/>
      <c r="BZ4" s="38">
        <f t="shared" ref="BZ4:BZ10" si="16">IF(BS4="OUI",IF((BC4+BB4)&lt;&gt;0,(BB4+BC4),0),0)</f>
        <v>0</v>
      </c>
      <c r="CA4" s="38">
        <f t="shared" ref="CA4:CA10" si="17">IF(BS4="OUI",IF((BE4+BG4)&lt;&gt;0,(BG4+BE4),0),0)</f>
        <v>1</v>
      </c>
      <c r="CB4" s="38">
        <f t="shared" ref="CB4:CB43" si="18">IF(BZ4=0,0,BZ4)</f>
        <v>0</v>
      </c>
      <c r="CC4" s="38">
        <f t="shared" ref="CC4:CC43" si="19">IF(CA4=0,0,CA4)</f>
        <v>1</v>
      </c>
      <c r="CD4" s="38" t="str">
        <f t="shared" ref="CD4:CD43" si="20">IF(AND(BZ4=0,CA4=0),0,B4&amp;"_"&amp;M4&amp;N4&amp;O4&amp;"_"&amp;P4&amp;"_"&amp;Q4&amp;"_"&amp;R4&amp;S4&amp;T4&amp;U4&amp;V4&amp;"_FORC"&amp;IF(CB4=0,"TR","TC"))</f>
        <v>_000_CVC_0_VENanSNDhyg_FORCTR</v>
      </c>
      <c r="CE4" s="27"/>
      <c r="CF4" s="27"/>
      <c r="CG4" s="27" t="s">
        <v>184</v>
      </c>
      <c r="CH4" s="27" t="s">
        <v>581</v>
      </c>
      <c r="CI4" s="122">
        <v>0.05</v>
      </c>
      <c r="CJ4" s="116"/>
      <c r="CK4" s="27"/>
      <c r="CL4" s="116"/>
      <c r="CM4" s="27"/>
      <c r="CN4" s="116"/>
      <c r="CO4" s="27"/>
      <c r="CP4" s="27" t="str">
        <f t="shared" ref="CP4:CP68" si="21">IF(F4=0,"NON","OUI")</f>
        <v>NON</v>
      </c>
      <c r="CQ4" s="27">
        <f t="shared" ref="CQ4:CQ68" si="22">IF(CP4="OUI",P4,0)</f>
        <v>0</v>
      </c>
      <c r="CR4" s="27"/>
      <c r="CS4" s="27">
        <f t="shared" si="9"/>
        <v>0</v>
      </c>
      <c r="CT4" s="27"/>
      <c r="CU4" s="27"/>
      <c r="CV4" s="86">
        <f t="shared" ref="CV4:CV68" si="23">IF(SUM(F4:L4)=0,0,SUM(F4:L4)+BT4+BZ4+CA4)</f>
        <v>3</v>
      </c>
      <c r="CW4" s="86">
        <f t="shared" ref="CW4:CW68" si="24">IF(SUM(F4:L4)=0,0,SUM(BB4:BG4)+BU4+CC4+CB4)</f>
        <v>3</v>
      </c>
      <c r="CX4">
        <f t="shared" ref="CX4:CX14" si="25">IF(F4=1,"OUI",)</f>
        <v>0</v>
      </c>
    </row>
    <row r="5" spans="2:102" customFormat="1" outlineLevel="2" x14ac:dyDescent="0.3">
      <c r="B5" s="41"/>
      <c r="C5" s="41">
        <f t="shared" ref="C5:C68" si="26">C4</f>
        <v>0</v>
      </c>
      <c r="D5" s="59" t="str">
        <f t="shared" ref="D5:D74" si="27">D4</f>
        <v xml:space="preserve">CTA double flux </v>
      </c>
      <c r="E5" s="37" t="s">
        <v>95</v>
      </c>
      <c r="F5" s="34"/>
      <c r="G5" s="34"/>
      <c r="H5" s="34">
        <v>1</v>
      </c>
      <c r="I5" s="34"/>
      <c r="J5" s="34"/>
      <c r="K5" s="34"/>
      <c r="L5" s="34"/>
      <c r="M5" s="39">
        <f t="shared" ref="M5:M35" si="28">M4</f>
        <v>0</v>
      </c>
      <c r="N5" s="39">
        <f t="shared" ref="N5:N35" si="29">N4</f>
        <v>0</v>
      </c>
      <c r="O5" s="39">
        <f t="shared" ref="O5:O69" si="30">O4</f>
        <v>0</v>
      </c>
      <c r="P5" s="39" t="str">
        <f t="shared" ref="P5:P69" si="31">P4</f>
        <v>CVC</v>
      </c>
      <c r="Q5" s="39">
        <f t="shared" ref="Q5:Q69" si="32">Q4</f>
        <v>0</v>
      </c>
      <c r="R5" s="28" t="str">
        <f t="shared" ref="R5:R69" si="33">R4</f>
        <v>VEN</v>
      </c>
      <c r="S5" s="28" t="s">
        <v>158</v>
      </c>
      <c r="T5" s="28" t="s">
        <v>72</v>
      </c>
      <c r="U5" s="28" t="s">
        <v>242</v>
      </c>
      <c r="V5" s="28"/>
      <c r="W5" s="28" t="str">
        <f t="shared" si="0"/>
        <v>TC</v>
      </c>
      <c r="X5" s="29" t="e">
        <f t="shared" si="1"/>
        <v>#N/A</v>
      </c>
      <c r="Y5" s="66"/>
      <c r="Z5" s="67"/>
      <c r="AA5" s="67"/>
      <c r="AB5" s="67"/>
      <c r="AC5" s="67"/>
      <c r="AD5" s="67"/>
      <c r="AE5" s="72">
        <f t="shared" ref="AE5:AE21" si="34">IF(AG5=0,0,B5&amp;"_"&amp;M5&amp;N5&amp;O5&amp;"_"&amp;P5&amp;"_"&amp;Q5&amp;"_"&amp;AF5)</f>
        <v>0</v>
      </c>
      <c r="AF5" s="90">
        <f t="shared" ref="AF5:AF74" si="35">AF4</f>
        <v>0</v>
      </c>
      <c r="AG5" s="66"/>
      <c r="AH5" s="67"/>
      <c r="AI5" s="67"/>
      <c r="AJ5" s="67"/>
      <c r="AK5" s="68"/>
      <c r="AL5" s="64">
        <f t="shared" ref="AL5:AL74" si="36">AL4</f>
        <v>0</v>
      </c>
      <c r="AM5" s="64">
        <f t="shared" si="2"/>
        <v>0</v>
      </c>
      <c r="AN5" s="64">
        <f t="shared" si="3"/>
        <v>0</v>
      </c>
      <c r="AO5" s="64">
        <f t="shared" si="4"/>
        <v>0</v>
      </c>
      <c r="AP5" s="64">
        <f t="shared" si="5"/>
        <v>0</v>
      </c>
      <c r="AQ5" s="64">
        <f t="shared" si="6"/>
        <v>0</v>
      </c>
      <c r="AR5" s="64">
        <f t="shared" si="7"/>
        <v>0</v>
      </c>
      <c r="AS5" s="68"/>
      <c r="AT5" s="78" t="s">
        <v>138</v>
      </c>
      <c r="AU5" s="79" t="s">
        <v>115</v>
      </c>
      <c r="AV5" s="79" t="s">
        <v>114</v>
      </c>
      <c r="AW5" s="80"/>
      <c r="AX5" s="106" t="str">
        <f t="shared" si="11"/>
        <v>moteur de registre CTA double flux  0</v>
      </c>
      <c r="AY5" s="63"/>
      <c r="BA5" s="36" t="s">
        <v>184</v>
      </c>
      <c r="BB5" s="27">
        <f>IF(BA5="NON",0,F5)</f>
        <v>0</v>
      </c>
      <c r="BC5" s="27"/>
      <c r="BD5" s="27"/>
      <c r="BE5" s="27">
        <v>1</v>
      </c>
      <c r="BF5" s="27"/>
      <c r="BG5" s="27">
        <f>IF(BA5="NON",0,K5)</f>
        <v>0</v>
      </c>
      <c r="BH5" s="1"/>
      <c r="BI5" s="1"/>
      <c r="BJ5" s="1"/>
      <c r="BK5" s="1"/>
      <c r="BL5" s="1"/>
      <c r="BM5" s="1"/>
      <c r="BN5" s="1"/>
      <c r="BO5" s="1"/>
      <c r="BP5" s="1"/>
      <c r="BQ5" s="1"/>
      <c r="BR5" s="1"/>
      <c r="BS5" s="38" t="s">
        <v>184</v>
      </c>
      <c r="BT5" s="107">
        <f t="shared" si="12"/>
        <v>1</v>
      </c>
      <c r="BU5" s="108">
        <f t="shared" si="13"/>
        <v>1</v>
      </c>
      <c r="BV5" s="28" t="str">
        <f t="shared" si="14"/>
        <v>_000_CVC_0_VENanREGpos_MANU</v>
      </c>
      <c r="BW5" s="28">
        <f t="shared" si="15"/>
        <v>1</v>
      </c>
      <c r="BX5" s="27"/>
      <c r="BY5" s="27"/>
      <c r="BZ5" s="38">
        <f t="shared" si="16"/>
        <v>0</v>
      </c>
      <c r="CA5" s="38">
        <f t="shared" si="17"/>
        <v>1</v>
      </c>
      <c r="CB5" s="38">
        <f t="shared" si="18"/>
        <v>0</v>
      </c>
      <c r="CC5" s="38">
        <f t="shared" si="19"/>
        <v>1</v>
      </c>
      <c r="CD5" s="38" t="str">
        <f t="shared" si="20"/>
        <v>_000_CVC_0_VENanREGpos_FORCTR</v>
      </c>
      <c r="CE5" s="27"/>
      <c r="CF5" s="27"/>
      <c r="CG5" s="27" t="s">
        <v>184</v>
      </c>
      <c r="CH5" s="27" t="s">
        <v>581</v>
      </c>
      <c r="CI5" s="122">
        <v>0.05</v>
      </c>
      <c r="CJ5" s="116" t="s">
        <v>628</v>
      </c>
      <c r="CK5" s="27" t="s">
        <v>631</v>
      </c>
      <c r="CL5" s="116"/>
      <c r="CM5" s="27"/>
      <c r="CN5" s="116"/>
      <c r="CO5" s="27"/>
      <c r="CP5" s="27" t="str">
        <f t="shared" si="21"/>
        <v>NON</v>
      </c>
      <c r="CQ5" s="27">
        <f t="shared" si="22"/>
        <v>0</v>
      </c>
      <c r="CR5" s="27"/>
      <c r="CS5" s="27">
        <f t="shared" si="9"/>
        <v>0</v>
      </c>
      <c r="CT5" s="27"/>
      <c r="CU5" s="27"/>
      <c r="CV5" s="86">
        <f t="shared" si="23"/>
        <v>3</v>
      </c>
      <c r="CW5" s="86">
        <f t="shared" si="24"/>
        <v>3</v>
      </c>
      <c r="CX5">
        <f t="shared" si="25"/>
        <v>0</v>
      </c>
    </row>
    <row r="6" spans="2:102" customFormat="1" outlineLevel="2" x14ac:dyDescent="0.3">
      <c r="B6" s="41"/>
      <c r="C6" s="41">
        <f t="shared" si="26"/>
        <v>0</v>
      </c>
      <c r="D6" s="59" t="str">
        <f t="shared" si="27"/>
        <v xml:space="preserve">CTA double flux </v>
      </c>
      <c r="E6" s="37" t="s">
        <v>370</v>
      </c>
      <c r="F6" s="34"/>
      <c r="G6" s="34">
        <v>1</v>
      </c>
      <c r="H6" s="34"/>
      <c r="I6" s="34"/>
      <c r="J6" s="34"/>
      <c r="K6" s="34"/>
      <c r="L6" s="34"/>
      <c r="M6" s="39">
        <f t="shared" si="28"/>
        <v>0</v>
      </c>
      <c r="N6" s="39">
        <f t="shared" si="29"/>
        <v>0</v>
      </c>
      <c r="O6" s="39">
        <f t="shared" si="30"/>
        <v>0</v>
      </c>
      <c r="P6" s="39" t="str">
        <f t="shared" si="31"/>
        <v>CVC</v>
      </c>
      <c r="Q6" s="39">
        <f t="shared" si="32"/>
        <v>0</v>
      </c>
      <c r="R6" s="28" t="str">
        <f t="shared" si="33"/>
        <v>VEN</v>
      </c>
      <c r="S6" s="28" t="s">
        <v>158</v>
      </c>
      <c r="T6" s="28" t="s">
        <v>72</v>
      </c>
      <c r="U6" s="28" t="s">
        <v>153</v>
      </c>
      <c r="V6" s="28"/>
      <c r="W6" s="28" t="str">
        <f t="shared" si="0"/>
        <v>TS</v>
      </c>
      <c r="X6" s="29" t="e">
        <f t="shared" si="1"/>
        <v>#N/A</v>
      </c>
      <c r="Y6" s="66"/>
      <c r="Z6" s="67"/>
      <c r="AA6" s="67"/>
      <c r="AB6" s="67"/>
      <c r="AC6" s="67"/>
      <c r="AD6" s="67"/>
      <c r="AE6" s="72">
        <f t="shared" si="34"/>
        <v>0</v>
      </c>
      <c r="AF6" s="90">
        <f t="shared" si="35"/>
        <v>0</v>
      </c>
      <c r="AG6" s="66"/>
      <c r="AH6" s="67"/>
      <c r="AI6" s="67"/>
      <c r="AJ6" s="67"/>
      <c r="AK6" s="68"/>
      <c r="AL6" s="64">
        <f t="shared" si="36"/>
        <v>0</v>
      </c>
      <c r="AM6" s="64">
        <f t="shared" si="2"/>
        <v>0</v>
      </c>
      <c r="AN6" s="64">
        <f t="shared" si="3"/>
        <v>0</v>
      </c>
      <c r="AO6" s="64">
        <f t="shared" si="4"/>
        <v>0</v>
      </c>
      <c r="AP6" s="64">
        <f t="shared" si="5"/>
        <v>0</v>
      </c>
      <c r="AQ6" s="64">
        <f t="shared" si="6"/>
        <v>0</v>
      </c>
      <c r="AR6" s="64">
        <f t="shared" si="7"/>
        <v>0</v>
      </c>
      <c r="AS6" s="68"/>
      <c r="AT6" s="78" t="s">
        <v>138</v>
      </c>
      <c r="AU6" s="79"/>
      <c r="AV6" s="79" t="s">
        <v>114</v>
      </c>
      <c r="AW6" s="80"/>
      <c r="AX6" s="106" t="str">
        <f t="shared" si="11"/>
        <v>contact de début de course de registre air neuf CTA double flux  0</v>
      </c>
      <c r="AY6" s="63"/>
      <c r="BA6" s="36" t="s">
        <v>184</v>
      </c>
      <c r="BB6" s="27">
        <f t="shared" ref="BB6:BB43" si="37">IF(BA6="NON",0,F6)</f>
        <v>0</v>
      </c>
      <c r="BC6" s="27">
        <f t="shared" ref="BC6:BC41" si="38">IF(BA6="NON",0,H6+G6)</f>
        <v>1</v>
      </c>
      <c r="BD6" s="27"/>
      <c r="BE6" s="27">
        <f t="shared" si="8"/>
        <v>0</v>
      </c>
      <c r="BF6" s="27"/>
      <c r="BG6" s="27">
        <f t="shared" ref="BG6:BG43" si="39">IF(BA6="NON",0,K6)</f>
        <v>0</v>
      </c>
      <c r="BH6" s="1"/>
      <c r="BI6" s="1"/>
      <c r="BJ6" s="1"/>
      <c r="BK6" s="1"/>
      <c r="BL6" s="1"/>
      <c r="BM6" s="1"/>
      <c r="BN6" s="1"/>
      <c r="BO6" s="1"/>
      <c r="BP6" s="1"/>
      <c r="BQ6" s="1"/>
      <c r="BR6" s="1"/>
      <c r="BS6" s="38" t="s">
        <v>185</v>
      </c>
      <c r="BT6" s="107">
        <f t="shared" si="12"/>
        <v>0</v>
      </c>
      <c r="BU6" s="108">
        <f t="shared" si="13"/>
        <v>0</v>
      </c>
      <c r="BV6" s="28">
        <f t="shared" si="14"/>
        <v>0</v>
      </c>
      <c r="BW6" s="28">
        <f t="shared" si="15"/>
        <v>0</v>
      </c>
      <c r="BX6" s="27"/>
      <c r="BY6" s="27"/>
      <c r="BZ6" s="38">
        <f t="shared" si="16"/>
        <v>0</v>
      </c>
      <c r="CA6" s="38">
        <f t="shared" si="17"/>
        <v>0</v>
      </c>
      <c r="CB6" s="38">
        <f t="shared" si="18"/>
        <v>0</v>
      </c>
      <c r="CC6" s="38">
        <f t="shared" si="19"/>
        <v>0</v>
      </c>
      <c r="CD6" s="38">
        <f t="shared" si="20"/>
        <v>0</v>
      </c>
      <c r="CE6" s="27"/>
      <c r="CF6" s="27"/>
      <c r="CG6" s="27" t="s">
        <v>184</v>
      </c>
      <c r="CH6" s="27" t="s">
        <v>581</v>
      </c>
      <c r="CI6" s="116"/>
      <c r="CJ6" s="116"/>
      <c r="CK6" s="27"/>
      <c r="CL6" s="116"/>
      <c r="CM6" s="27"/>
      <c r="CN6" s="116"/>
      <c r="CO6" s="27"/>
      <c r="CP6" s="27" t="str">
        <f t="shared" si="21"/>
        <v>NON</v>
      </c>
      <c r="CQ6" s="27">
        <f t="shared" si="22"/>
        <v>0</v>
      </c>
      <c r="CR6" s="27"/>
      <c r="CS6" s="27">
        <f t="shared" si="9"/>
        <v>0</v>
      </c>
      <c r="CT6" s="27"/>
      <c r="CU6" s="27"/>
      <c r="CV6" s="86">
        <f t="shared" si="23"/>
        <v>1</v>
      </c>
      <c r="CW6" s="86">
        <f t="shared" si="24"/>
        <v>1</v>
      </c>
      <c r="CX6">
        <f t="shared" si="25"/>
        <v>0</v>
      </c>
    </row>
    <row r="7" spans="2:102" customFormat="1" outlineLevel="2" x14ac:dyDescent="0.3">
      <c r="B7" s="41"/>
      <c r="C7" s="41">
        <f t="shared" si="26"/>
        <v>0</v>
      </c>
      <c r="D7" s="59" t="str">
        <f t="shared" si="27"/>
        <v xml:space="preserve">CTA double flux </v>
      </c>
      <c r="E7" s="37" t="s">
        <v>371</v>
      </c>
      <c r="F7" s="34"/>
      <c r="G7" s="34">
        <v>1</v>
      </c>
      <c r="H7" s="34"/>
      <c r="I7" s="34"/>
      <c r="J7" s="34"/>
      <c r="K7" s="34"/>
      <c r="L7" s="34"/>
      <c r="M7" s="39">
        <f t="shared" si="28"/>
        <v>0</v>
      </c>
      <c r="N7" s="39">
        <f t="shared" si="29"/>
        <v>0</v>
      </c>
      <c r="O7" s="39">
        <f t="shared" si="30"/>
        <v>0</v>
      </c>
      <c r="P7" s="39" t="str">
        <f t="shared" si="31"/>
        <v>CVC</v>
      </c>
      <c r="Q7" s="39">
        <f t="shared" si="32"/>
        <v>0</v>
      </c>
      <c r="R7" s="28" t="str">
        <f t="shared" si="33"/>
        <v>VEN</v>
      </c>
      <c r="S7" s="28" t="s">
        <v>158</v>
      </c>
      <c r="T7" s="28" t="s">
        <v>72</v>
      </c>
      <c r="U7" s="28" t="s">
        <v>154</v>
      </c>
      <c r="V7" s="28"/>
      <c r="W7" s="28" t="str">
        <f t="shared" si="0"/>
        <v>TS</v>
      </c>
      <c r="X7" s="29" t="e">
        <f t="shared" si="1"/>
        <v>#N/A</v>
      </c>
      <c r="Y7" s="66"/>
      <c r="Z7" s="67"/>
      <c r="AA7" s="67"/>
      <c r="AB7" s="67"/>
      <c r="AC7" s="67"/>
      <c r="AD7" s="67"/>
      <c r="AE7" s="72">
        <f t="shared" si="34"/>
        <v>0</v>
      </c>
      <c r="AF7" s="90">
        <f t="shared" si="35"/>
        <v>0</v>
      </c>
      <c r="AG7" s="66"/>
      <c r="AH7" s="67"/>
      <c r="AI7" s="67"/>
      <c r="AJ7" s="67"/>
      <c r="AK7" s="68"/>
      <c r="AL7" s="64">
        <f t="shared" si="36"/>
        <v>0</v>
      </c>
      <c r="AM7" s="64">
        <f t="shared" si="2"/>
        <v>0</v>
      </c>
      <c r="AN7" s="64">
        <f t="shared" si="3"/>
        <v>0</v>
      </c>
      <c r="AO7" s="64">
        <f t="shared" si="4"/>
        <v>0</v>
      </c>
      <c r="AP7" s="64">
        <f t="shared" si="5"/>
        <v>0</v>
      </c>
      <c r="AQ7" s="64">
        <f t="shared" si="6"/>
        <v>0</v>
      </c>
      <c r="AR7" s="64">
        <f t="shared" si="7"/>
        <v>0</v>
      </c>
      <c r="AS7" s="68"/>
      <c r="AT7" s="78" t="s">
        <v>138</v>
      </c>
      <c r="AU7" s="79"/>
      <c r="AV7" s="79" t="s">
        <v>115</v>
      </c>
      <c r="AW7" s="80"/>
      <c r="AX7" s="106" t="str">
        <f t="shared" si="11"/>
        <v>contact de fin de course de registre air neuf CTA double flux  0</v>
      </c>
      <c r="AY7" s="63"/>
      <c r="BA7" s="36" t="s">
        <v>184</v>
      </c>
      <c r="BB7" s="27">
        <f t="shared" si="37"/>
        <v>0</v>
      </c>
      <c r="BC7" s="27">
        <f t="shared" si="38"/>
        <v>1</v>
      </c>
      <c r="BD7" s="27"/>
      <c r="BE7" s="27">
        <f t="shared" si="8"/>
        <v>0</v>
      </c>
      <c r="BF7" s="27"/>
      <c r="BG7" s="27">
        <f t="shared" si="39"/>
        <v>0</v>
      </c>
      <c r="BH7" s="1"/>
      <c r="BI7" s="1"/>
      <c r="BJ7" s="1"/>
      <c r="BK7" s="1"/>
      <c r="BL7" s="1"/>
      <c r="BM7" s="1"/>
      <c r="BN7" s="1"/>
      <c r="BO7" s="1"/>
      <c r="BP7" s="1"/>
      <c r="BQ7" s="1"/>
      <c r="BR7" s="1"/>
      <c r="BS7" s="38" t="s">
        <v>185</v>
      </c>
      <c r="BT7" s="107">
        <f t="shared" si="12"/>
        <v>0</v>
      </c>
      <c r="BU7" s="108">
        <f t="shared" si="13"/>
        <v>0</v>
      </c>
      <c r="BV7" s="28">
        <f t="shared" si="14"/>
        <v>0</v>
      </c>
      <c r="BW7" s="28">
        <f t="shared" si="15"/>
        <v>0</v>
      </c>
      <c r="BX7" s="27"/>
      <c r="BY7" s="27"/>
      <c r="BZ7" s="38">
        <f t="shared" si="16"/>
        <v>0</v>
      </c>
      <c r="CA7" s="38">
        <f t="shared" si="17"/>
        <v>0</v>
      </c>
      <c r="CB7" s="38">
        <f t="shared" si="18"/>
        <v>0</v>
      </c>
      <c r="CC7" s="38">
        <f t="shared" si="19"/>
        <v>0</v>
      </c>
      <c r="CD7" s="38">
        <f t="shared" si="20"/>
        <v>0</v>
      </c>
      <c r="CE7" s="27"/>
      <c r="CF7" s="27"/>
      <c r="CG7" s="27" t="s">
        <v>184</v>
      </c>
      <c r="CH7" s="27" t="s">
        <v>581</v>
      </c>
      <c r="CI7" s="116"/>
      <c r="CJ7" s="116" t="s">
        <v>628</v>
      </c>
      <c r="CK7" s="27" t="s">
        <v>581</v>
      </c>
      <c r="CL7" s="116"/>
      <c r="CM7" s="27"/>
      <c r="CN7" s="116"/>
      <c r="CO7" s="27"/>
      <c r="CP7" s="27" t="str">
        <f t="shared" si="21"/>
        <v>NON</v>
      </c>
      <c r="CQ7" s="27">
        <f t="shared" si="22"/>
        <v>0</v>
      </c>
      <c r="CR7" s="27"/>
      <c r="CS7" s="27">
        <f t="shared" si="9"/>
        <v>0</v>
      </c>
      <c r="CT7" s="27"/>
      <c r="CU7" s="27"/>
      <c r="CV7" s="86">
        <f t="shared" si="23"/>
        <v>1</v>
      </c>
      <c r="CW7" s="86">
        <f t="shared" si="24"/>
        <v>1</v>
      </c>
      <c r="CX7">
        <f t="shared" si="25"/>
        <v>0</v>
      </c>
    </row>
    <row r="8" spans="2:102" customFormat="1" outlineLevel="2" x14ac:dyDescent="0.3">
      <c r="B8" s="41"/>
      <c r="C8" s="41">
        <f t="shared" si="26"/>
        <v>0</v>
      </c>
      <c r="D8" s="59" t="str">
        <f t="shared" si="27"/>
        <v xml:space="preserve">CTA double flux </v>
      </c>
      <c r="E8" s="37" t="s">
        <v>103</v>
      </c>
      <c r="F8" s="34">
        <v>1</v>
      </c>
      <c r="G8" s="34"/>
      <c r="H8" s="34"/>
      <c r="I8" s="34"/>
      <c r="J8" s="34"/>
      <c r="K8" s="34"/>
      <c r="L8" s="34"/>
      <c r="M8" s="39">
        <f t="shared" si="28"/>
        <v>0</v>
      </c>
      <c r="N8" s="39">
        <f t="shared" si="29"/>
        <v>0</v>
      </c>
      <c r="O8" s="39">
        <f t="shared" si="30"/>
        <v>0</v>
      </c>
      <c r="P8" s="39" t="str">
        <f t="shared" si="31"/>
        <v>CVC</v>
      </c>
      <c r="Q8" s="39">
        <f t="shared" si="32"/>
        <v>0</v>
      </c>
      <c r="R8" s="28" t="str">
        <f t="shared" si="33"/>
        <v>VEN</v>
      </c>
      <c r="S8" s="28" t="s">
        <v>158</v>
      </c>
      <c r="T8" s="28" t="s">
        <v>237</v>
      </c>
      <c r="U8" s="28" t="s">
        <v>151</v>
      </c>
      <c r="V8" s="28" t="s">
        <v>105</v>
      </c>
      <c r="W8" s="28" t="str">
        <f t="shared" si="0"/>
        <v>TA</v>
      </c>
      <c r="X8" s="29" t="e">
        <f t="shared" si="1"/>
        <v>#N/A</v>
      </c>
      <c r="Y8" s="66"/>
      <c r="Z8" s="67"/>
      <c r="AA8" s="67"/>
      <c r="AB8" s="67"/>
      <c r="AC8" s="67"/>
      <c r="AD8" s="67"/>
      <c r="AE8" s="72">
        <f t="shared" si="34"/>
        <v>0</v>
      </c>
      <c r="AF8" s="90">
        <f t="shared" si="35"/>
        <v>0</v>
      </c>
      <c r="AG8" s="66"/>
      <c r="AH8" s="67"/>
      <c r="AI8" s="67"/>
      <c r="AJ8" s="67"/>
      <c r="AK8" s="68"/>
      <c r="AL8" s="64">
        <f t="shared" si="36"/>
        <v>0</v>
      </c>
      <c r="AM8" s="64">
        <f t="shared" si="2"/>
        <v>0</v>
      </c>
      <c r="AN8" s="64">
        <f t="shared" si="3"/>
        <v>0</v>
      </c>
      <c r="AO8" s="64">
        <f t="shared" si="4"/>
        <v>0</v>
      </c>
      <c r="AP8" s="64">
        <f t="shared" si="5"/>
        <v>0</v>
      </c>
      <c r="AQ8" s="64">
        <f t="shared" si="6"/>
        <v>0</v>
      </c>
      <c r="AR8" s="64">
        <f t="shared" si="7"/>
        <v>0</v>
      </c>
      <c r="AS8" s="68"/>
      <c r="AT8" s="78" t="s">
        <v>138</v>
      </c>
      <c r="AU8" s="79" t="s">
        <v>139</v>
      </c>
      <c r="AV8" s="79" t="s">
        <v>140</v>
      </c>
      <c r="AW8" s="80"/>
      <c r="AX8" s="106" t="str">
        <f t="shared" si="11"/>
        <v>pressostat différentiel encrassement de filtre air neuf G4 CTA double flux  0</v>
      </c>
      <c r="AY8" s="63"/>
      <c r="BA8" s="36" t="s">
        <v>184</v>
      </c>
      <c r="BB8" s="27">
        <f t="shared" si="37"/>
        <v>1</v>
      </c>
      <c r="BC8" s="27">
        <f t="shared" si="38"/>
        <v>0</v>
      </c>
      <c r="BD8" s="27"/>
      <c r="BE8" s="27">
        <f t="shared" si="8"/>
        <v>0</v>
      </c>
      <c r="BF8" s="27"/>
      <c r="BG8" s="27">
        <f t="shared" si="39"/>
        <v>0</v>
      </c>
      <c r="BH8" s="1"/>
      <c r="BI8" s="1"/>
      <c r="BJ8" s="1"/>
      <c r="BK8" s="1"/>
      <c r="BL8" s="1"/>
      <c r="BM8" s="1"/>
      <c r="BN8" s="1"/>
      <c r="BO8" s="1"/>
      <c r="BP8" s="1"/>
      <c r="BQ8" s="1"/>
      <c r="BR8" s="1"/>
      <c r="BS8" s="38" t="s">
        <v>185</v>
      </c>
      <c r="BT8" s="107">
        <f t="shared" si="12"/>
        <v>0</v>
      </c>
      <c r="BU8" s="108">
        <f t="shared" si="13"/>
        <v>0</v>
      </c>
      <c r="BV8" s="28">
        <f t="shared" si="14"/>
        <v>0</v>
      </c>
      <c r="BW8" s="28">
        <f t="shared" si="15"/>
        <v>0</v>
      </c>
      <c r="BX8" s="27"/>
      <c r="BY8" s="27"/>
      <c r="BZ8" s="38">
        <f t="shared" si="16"/>
        <v>0</v>
      </c>
      <c r="CA8" s="38">
        <f t="shared" si="17"/>
        <v>0</v>
      </c>
      <c r="CB8" s="38">
        <f t="shared" si="18"/>
        <v>0</v>
      </c>
      <c r="CC8" s="38">
        <f t="shared" si="19"/>
        <v>0</v>
      </c>
      <c r="CD8" s="38">
        <f t="shared" si="20"/>
        <v>0</v>
      </c>
      <c r="CE8" s="27"/>
      <c r="CF8" s="27"/>
      <c r="CG8" s="27" t="s">
        <v>184</v>
      </c>
      <c r="CH8" s="27" t="s">
        <v>581</v>
      </c>
      <c r="CI8" s="123"/>
      <c r="CJ8" s="116" t="s">
        <v>632</v>
      </c>
      <c r="CK8" s="27" t="s">
        <v>581</v>
      </c>
      <c r="CL8" s="116"/>
      <c r="CM8" s="27"/>
      <c r="CN8" s="116"/>
      <c r="CO8" s="27"/>
      <c r="CP8" s="27" t="str">
        <f t="shared" si="21"/>
        <v>OUI</v>
      </c>
      <c r="CQ8" s="27" t="str">
        <f t="shared" si="22"/>
        <v>CVC</v>
      </c>
      <c r="CR8" s="27" t="s">
        <v>708</v>
      </c>
      <c r="CS8" s="27" t="str">
        <f t="shared" si="9"/>
        <v>à chaque changement de valeur</v>
      </c>
      <c r="CT8" s="27"/>
      <c r="CU8" s="27"/>
      <c r="CV8" s="86">
        <f t="shared" si="23"/>
        <v>1</v>
      </c>
      <c r="CW8" s="86">
        <f t="shared" si="24"/>
        <v>1</v>
      </c>
      <c r="CX8" t="str">
        <f t="shared" si="25"/>
        <v>OUI</v>
      </c>
    </row>
    <row r="9" spans="2:102" customFormat="1" outlineLevel="2" x14ac:dyDescent="0.3">
      <c r="B9" s="41"/>
      <c r="C9" s="41">
        <f t="shared" si="26"/>
        <v>0</v>
      </c>
      <c r="D9" s="59" t="str">
        <f t="shared" si="27"/>
        <v xml:space="preserve">CTA double flux </v>
      </c>
      <c r="E9" s="37" t="s">
        <v>104</v>
      </c>
      <c r="F9" s="34">
        <v>1</v>
      </c>
      <c r="G9" s="34"/>
      <c r="H9" s="34"/>
      <c r="I9" s="34"/>
      <c r="J9" s="34"/>
      <c r="K9" s="34"/>
      <c r="L9" s="34"/>
      <c r="M9" s="39">
        <f t="shared" si="28"/>
        <v>0</v>
      </c>
      <c r="N9" s="39">
        <f t="shared" si="29"/>
        <v>0</v>
      </c>
      <c r="O9" s="39">
        <f t="shared" si="30"/>
        <v>0</v>
      </c>
      <c r="P9" s="39" t="str">
        <f t="shared" si="31"/>
        <v>CVC</v>
      </c>
      <c r="Q9" s="39">
        <f t="shared" si="32"/>
        <v>0</v>
      </c>
      <c r="R9" s="28" t="str">
        <f t="shared" si="33"/>
        <v>VEN</v>
      </c>
      <c r="S9" s="28" t="s">
        <v>158</v>
      </c>
      <c r="T9" s="28" t="s">
        <v>237</v>
      </c>
      <c r="U9" s="28" t="s">
        <v>151</v>
      </c>
      <c r="V9" s="28" t="s">
        <v>106</v>
      </c>
      <c r="W9" s="28" t="str">
        <f t="shared" si="0"/>
        <v>TA</v>
      </c>
      <c r="X9" s="29" t="e">
        <f t="shared" si="1"/>
        <v>#N/A</v>
      </c>
      <c r="Y9" s="66"/>
      <c r="Z9" s="67"/>
      <c r="AA9" s="67"/>
      <c r="AB9" s="67"/>
      <c r="AC9" s="67"/>
      <c r="AD9" s="67"/>
      <c r="AE9" s="72">
        <f t="shared" si="34"/>
        <v>0</v>
      </c>
      <c r="AF9" s="90">
        <f t="shared" si="35"/>
        <v>0</v>
      </c>
      <c r="AG9" s="66"/>
      <c r="AH9" s="67"/>
      <c r="AI9" s="67"/>
      <c r="AJ9" s="67"/>
      <c r="AK9" s="68"/>
      <c r="AL9" s="64">
        <f t="shared" si="36"/>
        <v>0</v>
      </c>
      <c r="AM9" s="64">
        <f t="shared" si="2"/>
        <v>0</v>
      </c>
      <c r="AN9" s="64">
        <f t="shared" si="3"/>
        <v>0</v>
      </c>
      <c r="AO9" s="64">
        <f t="shared" si="4"/>
        <v>0</v>
      </c>
      <c r="AP9" s="64">
        <f t="shared" si="5"/>
        <v>0</v>
      </c>
      <c r="AQ9" s="64">
        <f t="shared" si="6"/>
        <v>0</v>
      </c>
      <c r="AR9" s="64">
        <f t="shared" si="7"/>
        <v>0</v>
      </c>
      <c r="AS9" s="68"/>
      <c r="AT9" s="78" t="s">
        <v>138</v>
      </c>
      <c r="AU9" s="79" t="s">
        <v>139</v>
      </c>
      <c r="AV9" s="79" t="s">
        <v>140</v>
      </c>
      <c r="AW9" s="80"/>
      <c r="AX9" s="106" t="str">
        <f t="shared" si="11"/>
        <v>pressostat différentiel encrassement de filtre air neuf F7 CTA double flux  0</v>
      </c>
      <c r="AY9" s="63"/>
      <c r="BA9" s="36" t="s">
        <v>184</v>
      </c>
      <c r="BB9" s="27">
        <f t="shared" si="37"/>
        <v>1</v>
      </c>
      <c r="BC9" s="27">
        <f t="shared" si="38"/>
        <v>0</v>
      </c>
      <c r="BD9" s="27"/>
      <c r="BE9" s="27">
        <f t="shared" si="8"/>
        <v>0</v>
      </c>
      <c r="BF9" s="27"/>
      <c r="BG9" s="27">
        <f t="shared" si="39"/>
        <v>0</v>
      </c>
      <c r="BH9" s="1"/>
      <c r="BI9" s="1"/>
      <c r="BJ9" s="1"/>
      <c r="BK9" s="1"/>
      <c r="BL9" s="1"/>
      <c r="BM9" s="1"/>
      <c r="BN9" s="1"/>
      <c r="BO9" s="1"/>
      <c r="BP9" s="1"/>
      <c r="BQ9" s="1"/>
      <c r="BR9" s="1"/>
      <c r="BS9" s="38" t="s">
        <v>185</v>
      </c>
      <c r="BT9" s="107">
        <f t="shared" si="12"/>
        <v>0</v>
      </c>
      <c r="BU9" s="108">
        <f t="shared" si="13"/>
        <v>0</v>
      </c>
      <c r="BV9" s="28">
        <f t="shared" si="14"/>
        <v>0</v>
      </c>
      <c r="BW9" s="28">
        <f t="shared" si="15"/>
        <v>0</v>
      </c>
      <c r="BX9" s="27"/>
      <c r="BY9" s="27"/>
      <c r="BZ9" s="38">
        <f t="shared" si="16"/>
        <v>0</v>
      </c>
      <c r="CA9" s="38">
        <f t="shared" si="17"/>
        <v>0</v>
      </c>
      <c r="CB9" s="38">
        <f t="shared" si="18"/>
        <v>0</v>
      </c>
      <c r="CC9" s="38">
        <f t="shared" si="19"/>
        <v>0</v>
      </c>
      <c r="CD9" s="38">
        <f t="shared" si="20"/>
        <v>0</v>
      </c>
      <c r="CE9" s="27"/>
      <c r="CF9" s="27"/>
      <c r="CG9" s="27" t="s">
        <v>184</v>
      </c>
      <c r="CH9" s="27" t="s">
        <v>581</v>
      </c>
      <c r="CI9" s="123"/>
      <c r="CJ9" s="116" t="s">
        <v>632</v>
      </c>
      <c r="CK9" s="27" t="s">
        <v>581</v>
      </c>
      <c r="CL9" s="116"/>
      <c r="CM9" s="27"/>
      <c r="CN9" s="116"/>
      <c r="CO9" s="27"/>
      <c r="CP9" s="27" t="str">
        <f t="shared" si="21"/>
        <v>OUI</v>
      </c>
      <c r="CQ9" s="27" t="str">
        <f t="shared" si="22"/>
        <v>CVC</v>
      </c>
      <c r="CR9" s="27" t="s">
        <v>708</v>
      </c>
      <c r="CS9" s="27" t="str">
        <f t="shared" ref="CS9:CS73" si="40">IF(CR9&lt;&gt;0,CK9,0)</f>
        <v>à chaque changement de valeur</v>
      </c>
      <c r="CT9" s="27"/>
      <c r="CU9" s="27"/>
      <c r="CV9" s="86">
        <f t="shared" si="23"/>
        <v>1</v>
      </c>
      <c r="CW9" s="86">
        <f t="shared" si="24"/>
        <v>1</v>
      </c>
      <c r="CX9" t="str">
        <f t="shared" si="25"/>
        <v>OUI</v>
      </c>
    </row>
    <row r="10" spans="2:102" customFormat="1" outlineLevel="2" x14ac:dyDescent="0.3">
      <c r="B10" s="41"/>
      <c r="C10" s="41">
        <f t="shared" si="26"/>
        <v>0</v>
      </c>
      <c r="D10" s="59" t="str">
        <f t="shared" si="27"/>
        <v xml:space="preserve">CTA double flux </v>
      </c>
      <c r="E10" s="37" t="s">
        <v>108</v>
      </c>
      <c r="F10" s="34"/>
      <c r="G10" s="34"/>
      <c r="H10" s="34"/>
      <c r="I10" s="34">
        <v>1</v>
      </c>
      <c r="J10" s="34"/>
      <c r="K10" s="34"/>
      <c r="L10" s="34"/>
      <c r="M10" s="39">
        <f t="shared" si="28"/>
        <v>0</v>
      </c>
      <c r="N10" s="39">
        <f t="shared" si="29"/>
        <v>0</v>
      </c>
      <c r="O10" s="39">
        <f t="shared" si="30"/>
        <v>0</v>
      </c>
      <c r="P10" s="39" t="str">
        <f t="shared" si="31"/>
        <v>CVC</v>
      </c>
      <c r="Q10" s="39">
        <f t="shared" si="32"/>
        <v>0</v>
      </c>
      <c r="R10" s="28" t="str">
        <f t="shared" si="33"/>
        <v>VEN</v>
      </c>
      <c r="S10" s="28" t="s">
        <v>161</v>
      </c>
      <c r="T10" s="28" t="s">
        <v>69</v>
      </c>
      <c r="U10" s="28" t="s">
        <v>151</v>
      </c>
      <c r="V10" s="28" t="s">
        <v>250</v>
      </c>
      <c r="W10" s="28" t="str">
        <f t="shared" si="0"/>
        <v>TM</v>
      </c>
      <c r="X10" s="29" t="e">
        <f t="shared" si="1"/>
        <v>#N/A</v>
      </c>
      <c r="Y10" s="66"/>
      <c r="Z10" s="67"/>
      <c r="AA10" s="67"/>
      <c r="AB10" s="67"/>
      <c r="AC10" s="67"/>
      <c r="AD10" s="67"/>
      <c r="AE10" s="72">
        <f t="shared" si="34"/>
        <v>0</v>
      </c>
      <c r="AF10" s="90">
        <f t="shared" si="35"/>
        <v>0</v>
      </c>
      <c r="AG10" s="66"/>
      <c r="AH10" s="67"/>
      <c r="AI10" s="67"/>
      <c r="AJ10" s="67"/>
      <c r="AK10" s="68"/>
      <c r="AL10" s="64">
        <f t="shared" si="36"/>
        <v>0</v>
      </c>
      <c r="AM10" s="64">
        <f t="shared" si="2"/>
        <v>0</v>
      </c>
      <c r="AN10" s="64">
        <f t="shared" si="3"/>
        <v>0</v>
      </c>
      <c r="AO10" s="64">
        <f t="shared" si="4"/>
        <v>0</v>
      </c>
      <c r="AP10" s="64">
        <f t="shared" si="5"/>
        <v>0</v>
      </c>
      <c r="AQ10" s="64">
        <f t="shared" si="6"/>
        <v>0</v>
      </c>
      <c r="AR10" s="64">
        <f t="shared" si="7"/>
        <v>0</v>
      </c>
      <c r="AS10" s="68"/>
      <c r="AT10" s="78" t="s">
        <v>134</v>
      </c>
      <c r="AU10" s="79">
        <v>0</v>
      </c>
      <c r="AV10" s="79">
        <v>2000</v>
      </c>
      <c r="AW10" s="80"/>
      <c r="AX10" s="106" t="str">
        <f t="shared" si="11"/>
        <v>Sonde de pression différentielle ventil soufflage CTA double flux  0</v>
      </c>
      <c r="AY10" s="63"/>
      <c r="BA10" s="36" t="s">
        <v>184</v>
      </c>
      <c r="BB10" s="27">
        <f t="shared" si="37"/>
        <v>0</v>
      </c>
      <c r="BC10" s="27">
        <f t="shared" si="38"/>
        <v>0</v>
      </c>
      <c r="BD10" s="27"/>
      <c r="BE10" s="27">
        <f t="shared" si="8"/>
        <v>1</v>
      </c>
      <c r="BF10" s="27"/>
      <c r="BG10" s="27">
        <f t="shared" si="39"/>
        <v>0</v>
      </c>
      <c r="BH10" s="1"/>
      <c r="BI10" s="1"/>
      <c r="BJ10" s="1"/>
      <c r="BK10" s="1"/>
      <c r="BL10" s="1"/>
      <c r="BM10" s="1"/>
      <c r="BN10" s="1"/>
      <c r="BO10" s="1"/>
      <c r="BP10" s="1"/>
      <c r="BQ10" s="1"/>
      <c r="BR10" s="1"/>
      <c r="BS10" s="38" t="s">
        <v>185</v>
      </c>
      <c r="BT10" s="107">
        <f t="shared" si="12"/>
        <v>0</v>
      </c>
      <c r="BU10" s="108">
        <f t="shared" si="13"/>
        <v>0</v>
      </c>
      <c r="BV10" s="28">
        <f t="shared" si="14"/>
        <v>0</v>
      </c>
      <c r="BW10" s="28">
        <f t="shared" si="15"/>
        <v>0</v>
      </c>
      <c r="BX10" s="27"/>
      <c r="BY10" s="27"/>
      <c r="BZ10" s="38">
        <f t="shared" si="16"/>
        <v>0</v>
      </c>
      <c r="CA10" s="38">
        <f t="shared" si="17"/>
        <v>0</v>
      </c>
      <c r="CB10" s="38">
        <f t="shared" si="18"/>
        <v>0</v>
      </c>
      <c r="CC10" s="38">
        <f t="shared" si="19"/>
        <v>0</v>
      </c>
      <c r="CD10" s="38">
        <f t="shared" si="20"/>
        <v>0</v>
      </c>
      <c r="CE10" s="27"/>
      <c r="CF10" s="27"/>
      <c r="CG10" s="27" t="s">
        <v>184</v>
      </c>
      <c r="CH10" s="27" t="s">
        <v>581</v>
      </c>
      <c r="CI10" s="123">
        <v>5</v>
      </c>
      <c r="CJ10" s="116"/>
      <c r="CK10" s="27"/>
      <c r="CL10" s="116"/>
      <c r="CM10" s="27"/>
      <c r="CN10" s="116"/>
      <c r="CO10" s="27"/>
      <c r="CP10" s="27" t="str">
        <f t="shared" si="21"/>
        <v>NON</v>
      </c>
      <c r="CQ10" s="27">
        <f t="shared" si="22"/>
        <v>0</v>
      </c>
      <c r="CR10" s="27"/>
      <c r="CS10" s="27">
        <f t="shared" si="40"/>
        <v>0</v>
      </c>
      <c r="CT10" s="27"/>
      <c r="CU10" s="27"/>
      <c r="CV10" s="86">
        <f t="shared" si="23"/>
        <v>1</v>
      </c>
      <c r="CW10" s="86">
        <f t="shared" si="24"/>
        <v>1</v>
      </c>
      <c r="CX10">
        <f t="shared" si="25"/>
        <v>0</v>
      </c>
    </row>
    <row r="11" spans="2:102" customFormat="1" outlineLevel="2" x14ac:dyDescent="0.3">
      <c r="B11" s="41"/>
      <c r="C11" s="41">
        <f t="shared" si="26"/>
        <v>0</v>
      </c>
      <c r="D11" s="59" t="str">
        <f t="shared" si="27"/>
        <v xml:space="preserve">CTA double flux </v>
      </c>
      <c r="E11" s="37" t="s">
        <v>26</v>
      </c>
      <c r="F11" s="34"/>
      <c r="G11" s="34"/>
      <c r="H11" s="34"/>
      <c r="I11" s="34"/>
      <c r="J11" s="34">
        <v>1</v>
      </c>
      <c r="K11" s="34"/>
      <c r="L11" s="34"/>
      <c r="M11" s="39">
        <f t="shared" si="28"/>
        <v>0</v>
      </c>
      <c r="N11" s="39">
        <f t="shared" si="29"/>
        <v>0</v>
      </c>
      <c r="O11" s="39">
        <f t="shared" si="30"/>
        <v>0</v>
      </c>
      <c r="P11" s="39" t="str">
        <f t="shared" si="31"/>
        <v>CVC</v>
      </c>
      <c r="Q11" s="39">
        <f t="shared" si="32"/>
        <v>0</v>
      </c>
      <c r="R11" s="28" t="str">
        <f t="shared" si="33"/>
        <v>VEN</v>
      </c>
      <c r="S11" s="28" t="s">
        <v>161</v>
      </c>
      <c r="T11" s="28" t="s">
        <v>157</v>
      </c>
      <c r="U11" s="28" t="s">
        <v>128</v>
      </c>
      <c r="V11" s="28" t="s">
        <v>251</v>
      </c>
      <c r="W11" s="28" t="str">
        <f t="shared" si="0"/>
        <v>TR</v>
      </c>
      <c r="X11" s="29" t="e">
        <f t="shared" si="1"/>
        <v>#N/A</v>
      </c>
      <c r="Y11" s="66"/>
      <c r="Z11" s="67"/>
      <c r="AA11" s="67"/>
      <c r="AB11" s="67"/>
      <c r="AC11" s="67"/>
      <c r="AD11" s="67"/>
      <c r="AE11" s="72">
        <f t="shared" si="34"/>
        <v>0</v>
      </c>
      <c r="AF11" s="90">
        <f t="shared" si="35"/>
        <v>0</v>
      </c>
      <c r="AG11" s="66"/>
      <c r="AH11" s="67"/>
      <c r="AI11" s="67"/>
      <c r="AJ11" s="67"/>
      <c r="AK11" s="68"/>
      <c r="AL11" s="64">
        <f t="shared" si="36"/>
        <v>0</v>
      </c>
      <c r="AM11" s="64">
        <f t="shared" si="2"/>
        <v>0</v>
      </c>
      <c r="AN11" s="64">
        <f t="shared" si="3"/>
        <v>0</v>
      </c>
      <c r="AO11" s="64">
        <f t="shared" si="4"/>
        <v>0</v>
      </c>
      <c r="AP11" s="64">
        <f t="shared" si="5"/>
        <v>0</v>
      </c>
      <c r="AQ11" s="64">
        <f t="shared" si="6"/>
        <v>0</v>
      </c>
      <c r="AR11" s="64">
        <f t="shared" si="7"/>
        <v>0</v>
      </c>
      <c r="AS11" s="68"/>
      <c r="AT11" s="78" t="s">
        <v>128</v>
      </c>
      <c r="AU11" s="79">
        <v>0</v>
      </c>
      <c r="AV11" s="79">
        <v>100</v>
      </c>
      <c r="AW11" s="80"/>
      <c r="AX11" s="106" t="str">
        <f t="shared" si="11"/>
        <v>variateur vitesse soufflage CTA double flux  0</v>
      </c>
      <c r="AY11" s="63"/>
      <c r="BA11" s="36" t="s">
        <v>184</v>
      </c>
      <c r="BB11" s="27">
        <f t="shared" si="37"/>
        <v>0</v>
      </c>
      <c r="BC11" s="27">
        <f t="shared" si="38"/>
        <v>0</v>
      </c>
      <c r="BD11" s="27"/>
      <c r="BE11" s="27">
        <f t="shared" si="8"/>
        <v>1</v>
      </c>
      <c r="BF11" s="27"/>
      <c r="BG11" s="27">
        <f t="shared" si="39"/>
        <v>0</v>
      </c>
      <c r="BH11" s="1"/>
      <c r="BI11" s="1"/>
      <c r="BJ11" s="1"/>
      <c r="BK11" s="1"/>
      <c r="BL11" s="1"/>
      <c r="BM11" s="1"/>
      <c r="BN11" s="1"/>
      <c r="BO11" s="1"/>
      <c r="BP11" s="1"/>
      <c r="BQ11" s="1"/>
      <c r="BR11" s="1"/>
      <c r="BS11" s="38" t="s">
        <v>184</v>
      </c>
      <c r="BT11" s="107">
        <f t="shared" si="12"/>
        <v>1</v>
      </c>
      <c r="BU11" s="108">
        <f t="shared" si="13"/>
        <v>1</v>
      </c>
      <c r="BV11" s="28" t="str">
        <f t="shared" si="14"/>
        <v>_000_CVC_0_VENasVEN%VARI_MANU</v>
      </c>
      <c r="BW11" s="28">
        <f t="shared" si="15"/>
        <v>1</v>
      </c>
      <c r="BX11" s="27"/>
      <c r="BY11" s="27"/>
      <c r="BZ11" s="38">
        <f t="shared" ref="BZ11:BZ41" si="41">IF(BS11="OUI",IF((BC11+BB11)&lt;&gt;0,(BB11+BC11),0),0)</f>
        <v>0</v>
      </c>
      <c r="CA11" s="38">
        <f t="shared" ref="CA11:CA44" si="42">IF(BS11="OUI",IF((BE11+BG11)&lt;&gt;0,(BG11+BE11),0),0)</f>
        <v>1</v>
      </c>
      <c r="CB11" s="38">
        <f t="shared" si="18"/>
        <v>0</v>
      </c>
      <c r="CC11" s="38">
        <f t="shared" si="19"/>
        <v>1</v>
      </c>
      <c r="CD11" s="38" t="str">
        <f t="shared" si="20"/>
        <v>_000_CVC_0_VENasVEN%VARI_FORCTR</v>
      </c>
      <c r="CE11" s="27"/>
      <c r="CF11" s="27"/>
      <c r="CG11" s="27" t="s">
        <v>184</v>
      </c>
      <c r="CH11" s="27" t="s">
        <v>581</v>
      </c>
      <c r="CI11" s="123"/>
      <c r="CJ11" s="116" t="s">
        <v>628</v>
      </c>
      <c r="CK11" s="27" t="s">
        <v>631</v>
      </c>
      <c r="CL11" s="116"/>
      <c r="CM11" s="27"/>
      <c r="CN11" s="116"/>
      <c r="CO11" s="27"/>
      <c r="CP11" s="27" t="str">
        <f t="shared" si="21"/>
        <v>NON</v>
      </c>
      <c r="CQ11" s="27">
        <f t="shared" si="22"/>
        <v>0</v>
      </c>
      <c r="CR11" s="27"/>
      <c r="CS11" s="27">
        <f t="shared" si="40"/>
        <v>0</v>
      </c>
      <c r="CT11" s="27"/>
      <c r="CU11" s="27"/>
      <c r="CV11" s="86">
        <f t="shared" si="23"/>
        <v>3</v>
      </c>
      <c r="CW11" s="86">
        <f t="shared" si="24"/>
        <v>3</v>
      </c>
      <c r="CX11">
        <f t="shared" si="25"/>
        <v>0</v>
      </c>
    </row>
    <row r="12" spans="2:102" customFormat="1" outlineLevel="2" x14ac:dyDescent="0.3">
      <c r="B12" s="41"/>
      <c r="C12" s="41">
        <f t="shared" si="26"/>
        <v>0</v>
      </c>
      <c r="D12" s="59" t="str">
        <f t="shared" si="27"/>
        <v xml:space="preserve">CTA double flux </v>
      </c>
      <c r="E12" s="37" t="s">
        <v>175</v>
      </c>
      <c r="F12" s="1">
        <v>1</v>
      </c>
      <c r="G12" s="1"/>
      <c r="H12" s="1"/>
      <c r="I12" s="1"/>
      <c r="J12" s="1"/>
      <c r="K12" s="1"/>
      <c r="L12" s="1"/>
      <c r="M12" s="39">
        <f t="shared" si="28"/>
        <v>0</v>
      </c>
      <c r="N12" s="39">
        <f t="shared" si="29"/>
        <v>0</v>
      </c>
      <c r="O12" s="39">
        <f t="shared" si="30"/>
        <v>0</v>
      </c>
      <c r="P12" s="39" t="str">
        <f t="shared" si="31"/>
        <v>CVC</v>
      </c>
      <c r="Q12" s="39">
        <f t="shared" si="32"/>
        <v>0</v>
      </c>
      <c r="R12" s="28" t="str">
        <f t="shared" si="33"/>
        <v>VEN</v>
      </c>
      <c r="S12" s="28" t="s">
        <v>161</v>
      </c>
      <c r="T12" s="28" t="s">
        <v>157</v>
      </c>
      <c r="U12" s="28" t="s">
        <v>152</v>
      </c>
      <c r="V12" s="28"/>
      <c r="W12" s="28" t="str">
        <f t="shared" si="0"/>
        <v>TA</v>
      </c>
      <c r="X12" s="29" t="e">
        <f t="shared" si="1"/>
        <v>#N/A</v>
      </c>
      <c r="Y12" s="66"/>
      <c r="Z12" s="67"/>
      <c r="AA12" s="67"/>
      <c r="AB12" s="67"/>
      <c r="AC12" s="67"/>
      <c r="AD12" s="67"/>
      <c r="AE12" s="72">
        <f>IF(AG12=0,0,B12&amp;"_"&amp;M12&amp;N12&amp;O12&amp;"_"&amp;P12&amp;"_"&amp;Q12&amp;"_"&amp;AF12)</f>
        <v>0</v>
      </c>
      <c r="AF12" s="90">
        <f t="shared" si="35"/>
        <v>0</v>
      </c>
      <c r="AG12" s="66"/>
      <c r="AH12" s="67"/>
      <c r="AI12" s="67"/>
      <c r="AJ12" s="67"/>
      <c r="AK12" s="68"/>
      <c r="AL12" s="64">
        <f t="shared" si="36"/>
        <v>0</v>
      </c>
      <c r="AM12" s="64">
        <f t="shared" si="2"/>
        <v>0</v>
      </c>
      <c r="AN12" s="64">
        <f t="shared" si="3"/>
        <v>0</v>
      </c>
      <c r="AO12" s="64">
        <f t="shared" si="4"/>
        <v>0</v>
      </c>
      <c r="AP12" s="64">
        <f t="shared" si="5"/>
        <v>0</v>
      </c>
      <c r="AQ12" s="64">
        <f t="shared" si="6"/>
        <v>0</v>
      </c>
      <c r="AR12" s="64">
        <f t="shared" si="7"/>
        <v>0</v>
      </c>
      <c r="AS12" s="68"/>
      <c r="AT12" s="78" t="s">
        <v>138</v>
      </c>
      <c r="AU12" s="79" t="b">
        <v>0</v>
      </c>
      <c r="AV12" s="79" t="b">
        <v>1</v>
      </c>
      <c r="AW12" s="80"/>
      <c r="AX12" s="106" t="str">
        <f t="shared" si="11"/>
        <v>défaut ventilateur soufflage CTA double flux  0</v>
      </c>
      <c r="AY12" s="63" t="s">
        <v>177</v>
      </c>
      <c r="BA12" s="36" t="s">
        <v>184</v>
      </c>
      <c r="BB12" s="27">
        <f>IF(BA12="NON",0,F12)</f>
        <v>1</v>
      </c>
      <c r="BC12" s="27">
        <f>IF(BA12="NON",0,H12+G12)</f>
        <v>0</v>
      </c>
      <c r="BD12" s="27"/>
      <c r="BE12" s="27">
        <f>IF(BA12="NON",0,I12+J12+K12+L12)</f>
        <v>0</v>
      </c>
      <c r="BF12" s="27"/>
      <c r="BG12" s="27">
        <f>IF(BA12="NON",0,K12)</f>
        <v>0</v>
      </c>
      <c r="BH12" s="1"/>
      <c r="BI12" s="1"/>
      <c r="BJ12" s="1"/>
      <c r="BK12" s="1"/>
      <c r="BL12" s="1"/>
      <c r="BM12" s="1"/>
      <c r="BN12" s="1"/>
      <c r="BO12" s="1"/>
      <c r="BP12" s="1"/>
      <c r="BQ12" s="1"/>
      <c r="BR12" s="1"/>
      <c r="BS12" s="38" t="s">
        <v>185</v>
      </c>
      <c r="BT12" s="107">
        <f>IF(BS12="OUI",1,0)</f>
        <v>0</v>
      </c>
      <c r="BU12" s="108">
        <f>IF(BS12="OUI",1,0)</f>
        <v>0</v>
      </c>
      <c r="BV12" s="28">
        <f t="shared" si="14"/>
        <v>0</v>
      </c>
      <c r="BW12" s="28">
        <f t="shared" si="15"/>
        <v>0</v>
      </c>
      <c r="BX12" s="27"/>
      <c r="BY12" s="27"/>
      <c r="BZ12" s="38">
        <f t="shared" si="41"/>
        <v>0</v>
      </c>
      <c r="CA12" s="38">
        <f t="shared" si="42"/>
        <v>0</v>
      </c>
      <c r="CB12" s="38">
        <f>IF(BZ12=0,0,BZ12)</f>
        <v>0</v>
      </c>
      <c r="CC12" s="38">
        <f>IF(CA12=0,0,CA12)</f>
        <v>0</v>
      </c>
      <c r="CD12" s="38">
        <f t="shared" si="20"/>
        <v>0</v>
      </c>
      <c r="CE12" s="27"/>
      <c r="CF12" s="27"/>
      <c r="CG12" s="27" t="s">
        <v>184</v>
      </c>
      <c r="CH12" s="27" t="s">
        <v>581</v>
      </c>
      <c r="CI12" s="123"/>
      <c r="CJ12" s="116" t="s">
        <v>632</v>
      </c>
      <c r="CK12" s="27" t="s">
        <v>581</v>
      </c>
      <c r="CL12" s="116"/>
      <c r="CM12" s="27"/>
      <c r="CN12" s="116"/>
      <c r="CO12" s="27"/>
      <c r="CP12" s="27" t="str">
        <f t="shared" si="21"/>
        <v>OUI</v>
      </c>
      <c r="CQ12" s="27" t="str">
        <f t="shared" si="22"/>
        <v>CVC</v>
      </c>
      <c r="CR12" s="27" t="s">
        <v>707</v>
      </c>
      <c r="CS12" s="27" t="str">
        <f t="shared" si="40"/>
        <v>à chaque changement de valeur</v>
      </c>
      <c r="CT12" s="27"/>
      <c r="CU12" s="27"/>
      <c r="CV12" s="86">
        <f t="shared" si="23"/>
        <v>1</v>
      </c>
      <c r="CW12" s="86">
        <f t="shared" si="24"/>
        <v>1</v>
      </c>
      <c r="CX12" t="str">
        <f t="shared" si="25"/>
        <v>OUI</v>
      </c>
    </row>
    <row r="13" spans="2:102" customFormat="1" outlineLevel="2" x14ac:dyDescent="0.3">
      <c r="B13" s="41"/>
      <c r="C13" s="41">
        <f t="shared" si="26"/>
        <v>0</v>
      </c>
      <c r="D13" s="59" t="str">
        <f t="shared" si="27"/>
        <v xml:space="preserve">CTA double flux </v>
      </c>
      <c r="E13" s="37" t="s">
        <v>372</v>
      </c>
      <c r="F13" s="34"/>
      <c r="G13" s="34"/>
      <c r="H13" s="34"/>
      <c r="I13" s="34">
        <v>1</v>
      </c>
      <c r="J13" s="34"/>
      <c r="K13" s="34"/>
      <c r="L13" s="34"/>
      <c r="M13" s="39">
        <f t="shared" si="28"/>
        <v>0</v>
      </c>
      <c r="N13" s="39">
        <f t="shared" si="29"/>
        <v>0</v>
      </c>
      <c r="O13" s="39">
        <f t="shared" si="30"/>
        <v>0</v>
      </c>
      <c r="P13" s="39" t="str">
        <f t="shared" si="31"/>
        <v>CVC</v>
      </c>
      <c r="Q13" s="39">
        <f t="shared" si="32"/>
        <v>0</v>
      </c>
      <c r="R13" s="28" t="str">
        <f t="shared" si="33"/>
        <v>VEN</v>
      </c>
      <c r="S13" s="28" t="s">
        <v>161</v>
      </c>
      <c r="T13" s="28" t="s">
        <v>69</v>
      </c>
      <c r="U13" s="28" t="s">
        <v>89</v>
      </c>
      <c r="V13" s="28"/>
      <c r="W13" s="28" t="str">
        <f t="shared" si="0"/>
        <v>TM</v>
      </c>
      <c r="X13" s="29" t="e">
        <f t="shared" si="1"/>
        <v>#N/A</v>
      </c>
      <c r="Y13" s="66"/>
      <c r="Z13" s="67"/>
      <c r="AA13" s="67"/>
      <c r="AB13" s="67"/>
      <c r="AC13" s="67"/>
      <c r="AD13" s="67"/>
      <c r="AE13" s="72">
        <f t="shared" si="34"/>
        <v>0</v>
      </c>
      <c r="AF13" s="90">
        <f t="shared" si="35"/>
        <v>0</v>
      </c>
      <c r="AG13" s="66"/>
      <c r="AH13" s="67"/>
      <c r="AI13" s="67"/>
      <c r="AJ13" s="67"/>
      <c r="AK13" s="68"/>
      <c r="AL13" s="64">
        <f t="shared" si="36"/>
        <v>0</v>
      </c>
      <c r="AM13" s="64">
        <f t="shared" si="2"/>
        <v>0</v>
      </c>
      <c r="AN13" s="64">
        <f t="shared" si="3"/>
        <v>0</v>
      </c>
      <c r="AO13" s="64">
        <f t="shared" si="4"/>
        <v>0</v>
      </c>
      <c r="AP13" s="64">
        <f t="shared" si="5"/>
        <v>0</v>
      </c>
      <c r="AQ13" s="64">
        <f t="shared" si="6"/>
        <v>0</v>
      </c>
      <c r="AR13" s="64">
        <f t="shared" si="7"/>
        <v>0</v>
      </c>
      <c r="AS13" s="68"/>
      <c r="AT13" s="78" t="s">
        <v>374</v>
      </c>
      <c r="AU13" s="79">
        <v>0</v>
      </c>
      <c r="AV13" s="79">
        <v>20</v>
      </c>
      <c r="AW13" s="80"/>
      <c r="AX13" s="106" t="str">
        <f t="shared" si="11"/>
        <v>vitesse de soufflage CTA double flux  0</v>
      </c>
      <c r="AY13" s="63" t="s">
        <v>376</v>
      </c>
      <c r="BA13" s="36" t="s">
        <v>184</v>
      </c>
      <c r="BB13" s="27">
        <f>IF(BA13="NON",0,F13)</f>
        <v>0</v>
      </c>
      <c r="BC13" s="27">
        <f>IF(BA13="NON",0,H13+G13)</f>
        <v>0</v>
      </c>
      <c r="BD13" s="27"/>
      <c r="BE13" s="27">
        <f t="shared" si="8"/>
        <v>1</v>
      </c>
      <c r="BF13" s="27"/>
      <c r="BG13" s="27">
        <f>IF(BA13="NON",0,K13)</f>
        <v>0</v>
      </c>
      <c r="BH13" s="1"/>
      <c r="BI13" s="1"/>
      <c r="BJ13" s="1"/>
      <c r="BK13" s="1"/>
      <c r="BL13" s="1"/>
      <c r="BM13" s="1"/>
      <c r="BN13" s="1"/>
      <c r="BO13" s="1"/>
      <c r="BP13" s="1"/>
      <c r="BQ13" s="1"/>
      <c r="BR13" s="1"/>
      <c r="BS13" s="38" t="s">
        <v>185</v>
      </c>
      <c r="BT13" s="107">
        <f t="shared" si="12"/>
        <v>0</v>
      </c>
      <c r="BU13" s="108">
        <f>IF(BS13="OUI",1,0)</f>
        <v>0</v>
      </c>
      <c r="BV13" s="28">
        <f t="shared" si="14"/>
        <v>0</v>
      </c>
      <c r="BW13" s="28">
        <f t="shared" si="15"/>
        <v>0</v>
      </c>
      <c r="BX13" s="27"/>
      <c r="BY13" s="27"/>
      <c r="BZ13" s="38">
        <f t="shared" si="41"/>
        <v>0</v>
      </c>
      <c r="CA13" s="38">
        <f t="shared" si="42"/>
        <v>0</v>
      </c>
      <c r="CB13" s="38">
        <f>IF(BZ13=0,0,BZ13)</f>
        <v>0</v>
      </c>
      <c r="CC13" s="38">
        <f>IF(CA13=0,0,CA13)</f>
        <v>0</v>
      </c>
      <c r="CD13" s="38">
        <f t="shared" si="20"/>
        <v>0</v>
      </c>
      <c r="CE13" s="27"/>
      <c r="CF13" s="27"/>
      <c r="CG13" s="27" t="s">
        <v>184</v>
      </c>
      <c r="CH13" s="27" t="s">
        <v>581</v>
      </c>
      <c r="CI13" s="124">
        <v>0.2</v>
      </c>
      <c r="CJ13" s="116"/>
      <c r="CK13" s="27"/>
      <c r="CL13" s="116"/>
      <c r="CM13" s="27"/>
      <c r="CN13" s="116"/>
      <c r="CO13" s="27"/>
      <c r="CP13" s="27" t="str">
        <f t="shared" si="21"/>
        <v>NON</v>
      </c>
      <c r="CQ13" s="27">
        <f t="shared" si="22"/>
        <v>0</v>
      </c>
      <c r="CR13" s="27"/>
      <c r="CS13" s="27">
        <f t="shared" si="40"/>
        <v>0</v>
      </c>
      <c r="CT13" s="27"/>
      <c r="CU13" s="27"/>
      <c r="CV13" s="86">
        <f t="shared" si="23"/>
        <v>1</v>
      </c>
      <c r="CW13" s="86">
        <f t="shared" si="24"/>
        <v>1</v>
      </c>
      <c r="CX13">
        <f t="shared" si="25"/>
        <v>0</v>
      </c>
    </row>
    <row r="14" spans="2:102" customFormat="1" outlineLevel="2" x14ac:dyDescent="0.3">
      <c r="B14" s="41"/>
      <c r="C14" s="41">
        <f t="shared" si="26"/>
        <v>0</v>
      </c>
      <c r="D14" s="59" t="str">
        <f t="shared" si="27"/>
        <v xml:space="preserve">CTA double flux </v>
      </c>
      <c r="E14" s="37" t="s">
        <v>141</v>
      </c>
      <c r="F14" s="34"/>
      <c r="G14" s="34"/>
      <c r="H14" s="34"/>
      <c r="I14" s="34"/>
      <c r="J14" s="34"/>
      <c r="K14" s="34"/>
      <c r="L14" s="34">
        <v>1</v>
      </c>
      <c r="M14" s="39">
        <f t="shared" si="28"/>
        <v>0</v>
      </c>
      <c r="N14" s="39">
        <f t="shared" si="29"/>
        <v>0</v>
      </c>
      <c r="O14" s="39">
        <f t="shared" si="30"/>
        <v>0</v>
      </c>
      <c r="P14" s="39" t="str">
        <f t="shared" si="31"/>
        <v>CVC</v>
      </c>
      <c r="Q14" s="39">
        <f t="shared" si="32"/>
        <v>0</v>
      </c>
      <c r="R14" s="28" t="str">
        <f t="shared" si="33"/>
        <v>VEN</v>
      </c>
      <c r="S14" s="28" t="s">
        <v>161</v>
      </c>
      <c r="T14" s="28" t="s">
        <v>249</v>
      </c>
      <c r="U14" s="28" t="s">
        <v>155</v>
      </c>
      <c r="V14" s="28"/>
      <c r="W14" s="28" t="str">
        <f t="shared" si="0"/>
        <v>CALC</v>
      </c>
      <c r="X14" s="29" t="e">
        <f t="shared" si="1"/>
        <v>#N/A</v>
      </c>
      <c r="Y14" s="66"/>
      <c r="Z14" s="67"/>
      <c r="AA14" s="67"/>
      <c r="AB14" s="67"/>
      <c r="AC14" s="67"/>
      <c r="AD14" s="67"/>
      <c r="AE14" s="72">
        <f t="shared" si="34"/>
        <v>0</v>
      </c>
      <c r="AF14" s="90">
        <f t="shared" si="35"/>
        <v>0</v>
      </c>
      <c r="AG14" s="66"/>
      <c r="AH14" s="67"/>
      <c r="AI14" s="67"/>
      <c r="AJ14" s="67"/>
      <c r="AK14" s="68"/>
      <c r="AL14" s="64">
        <f t="shared" si="36"/>
        <v>0</v>
      </c>
      <c r="AM14" s="64">
        <f t="shared" si="2"/>
        <v>0</v>
      </c>
      <c r="AN14" s="64">
        <f t="shared" si="3"/>
        <v>0</v>
      </c>
      <c r="AO14" s="64">
        <f t="shared" si="4"/>
        <v>0</v>
      </c>
      <c r="AP14" s="64">
        <f t="shared" si="5"/>
        <v>0</v>
      </c>
      <c r="AQ14" s="64">
        <f t="shared" si="6"/>
        <v>0</v>
      </c>
      <c r="AR14" s="64">
        <f t="shared" si="7"/>
        <v>0</v>
      </c>
      <c r="AS14" s="68"/>
      <c r="AT14" s="78" t="s">
        <v>109</v>
      </c>
      <c r="AU14" s="79">
        <v>0</v>
      </c>
      <c r="AV14" s="79">
        <v>25000</v>
      </c>
      <c r="AW14" s="80"/>
      <c r="AX14" s="106" t="str">
        <f t="shared" si="11"/>
        <v>Débit de soufflage CTA double flux  0</v>
      </c>
      <c r="AY14" s="63" t="s">
        <v>375</v>
      </c>
      <c r="BA14" s="36" t="s">
        <v>184</v>
      </c>
      <c r="BB14" s="27">
        <f t="shared" si="37"/>
        <v>0</v>
      </c>
      <c r="BC14" s="27">
        <f t="shared" si="38"/>
        <v>0</v>
      </c>
      <c r="BD14" s="27"/>
      <c r="BE14" s="27">
        <f>IF(BA14="NON",0,I14+J14+K14+L14)</f>
        <v>1</v>
      </c>
      <c r="BF14" s="27"/>
      <c r="BG14" s="27">
        <f t="shared" si="39"/>
        <v>0</v>
      </c>
      <c r="BH14" s="1"/>
      <c r="BI14" s="1"/>
      <c r="BJ14" s="1"/>
      <c r="BK14" s="1"/>
      <c r="BL14" s="1"/>
      <c r="BM14" s="1"/>
      <c r="BN14" s="1"/>
      <c r="BO14" s="1"/>
      <c r="BP14" s="1"/>
      <c r="BQ14" s="1"/>
      <c r="BR14" s="1"/>
      <c r="BS14" s="38" t="s">
        <v>185</v>
      </c>
      <c r="BT14" s="107">
        <f t="shared" si="12"/>
        <v>0</v>
      </c>
      <c r="BU14" s="108">
        <f t="shared" si="13"/>
        <v>0</v>
      </c>
      <c r="BV14" s="28">
        <f t="shared" si="14"/>
        <v>0</v>
      </c>
      <c r="BW14" s="28">
        <f t="shared" si="15"/>
        <v>0</v>
      </c>
      <c r="BX14" s="27"/>
      <c r="BY14" s="27"/>
      <c r="BZ14" s="38">
        <f t="shared" si="41"/>
        <v>0</v>
      </c>
      <c r="CA14" s="38">
        <f t="shared" si="42"/>
        <v>0</v>
      </c>
      <c r="CB14" s="38">
        <f t="shared" si="18"/>
        <v>0</v>
      </c>
      <c r="CC14" s="38">
        <f t="shared" si="19"/>
        <v>0</v>
      </c>
      <c r="CD14" s="38">
        <f t="shared" si="20"/>
        <v>0</v>
      </c>
      <c r="CE14" s="27"/>
      <c r="CF14" s="27"/>
      <c r="CG14" s="27" t="s">
        <v>184</v>
      </c>
      <c r="CH14" s="27" t="s">
        <v>581</v>
      </c>
      <c r="CI14" s="125">
        <v>10</v>
      </c>
      <c r="CJ14" s="116" t="s">
        <v>632</v>
      </c>
      <c r="CK14" s="27" t="s">
        <v>634</v>
      </c>
      <c r="CL14" s="116"/>
      <c r="CM14" s="27"/>
      <c r="CN14" s="116"/>
      <c r="CO14" s="27"/>
      <c r="CP14" s="27" t="s">
        <v>184</v>
      </c>
      <c r="CQ14" s="27" t="str">
        <f t="shared" si="22"/>
        <v>CVC</v>
      </c>
      <c r="CR14" s="27" t="s">
        <v>707</v>
      </c>
      <c r="CS14" s="27" t="str">
        <f t="shared" si="40"/>
        <v>non respect de la consigne sur tempo</v>
      </c>
      <c r="CT14" s="27"/>
      <c r="CU14" s="27"/>
      <c r="CV14" s="86">
        <f t="shared" si="23"/>
        <v>1</v>
      </c>
      <c r="CW14" s="86">
        <f t="shared" si="24"/>
        <v>1</v>
      </c>
      <c r="CX14">
        <f t="shared" si="25"/>
        <v>0</v>
      </c>
    </row>
    <row r="15" spans="2:102" customFormat="1" outlineLevel="2" x14ac:dyDescent="0.3">
      <c r="B15" s="41"/>
      <c r="C15" s="41">
        <f t="shared" si="26"/>
        <v>0</v>
      </c>
      <c r="D15" s="59" t="str">
        <f t="shared" si="27"/>
        <v xml:space="preserve">CTA double flux </v>
      </c>
      <c r="E15" s="37" t="s">
        <v>377</v>
      </c>
      <c r="F15" s="34"/>
      <c r="G15" s="34"/>
      <c r="H15" s="34"/>
      <c r="I15" s="34"/>
      <c r="J15" s="34">
        <v>1</v>
      </c>
      <c r="K15" s="34"/>
      <c r="L15" s="34"/>
      <c r="M15" s="39">
        <f t="shared" si="28"/>
        <v>0</v>
      </c>
      <c r="N15" s="39">
        <f t="shared" si="29"/>
        <v>0</v>
      </c>
      <c r="O15" s="39">
        <f t="shared" si="30"/>
        <v>0</v>
      </c>
      <c r="P15" s="39" t="str">
        <f t="shared" si="31"/>
        <v>CVC</v>
      </c>
      <c r="Q15" s="39">
        <f t="shared" si="32"/>
        <v>0</v>
      </c>
      <c r="R15" s="28" t="str">
        <f t="shared" si="33"/>
        <v>VEN</v>
      </c>
      <c r="S15" s="28" t="s">
        <v>201</v>
      </c>
      <c r="T15" s="28" t="s">
        <v>71</v>
      </c>
      <c r="U15" s="28" t="s">
        <v>128</v>
      </c>
      <c r="V15" s="28"/>
      <c r="W15" s="28" t="str">
        <f t="shared" si="0"/>
        <v>TR</v>
      </c>
      <c r="X15" s="29" t="e">
        <f t="shared" si="1"/>
        <v>#N/A</v>
      </c>
      <c r="Y15" s="66"/>
      <c r="Z15" s="67"/>
      <c r="AA15" s="67"/>
      <c r="AB15" s="67"/>
      <c r="AC15" s="67"/>
      <c r="AD15" s="67"/>
      <c r="AE15" s="72">
        <f t="shared" si="34"/>
        <v>0</v>
      </c>
      <c r="AF15" s="90">
        <f t="shared" si="35"/>
        <v>0</v>
      </c>
      <c r="AG15" s="66"/>
      <c r="AH15" s="67"/>
      <c r="AI15" s="67"/>
      <c r="AJ15" s="67"/>
      <c r="AK15" s="68"/>
      <c r="AL15" s="64">
        <f t="shared" si="36"/>
        <v>0</v>
      </c>
      <c r="AM15" s="64">
        <f t="shared" si="2"/>
        <v>0</v>
      </c>
      <c r="AN15" s="64">
        <f t="shared" si="3"/>
        <v>0</v>
      </c>
      <c r="AO15" s="64">
        <f t="shared" si="4"/>
        <v>0</v>
      </c>
      <c r="AP15" s="64">
        <f t="shared" si="5"/>
        <v>0</v>
      </c>
      <c r="AQ15" s="64">
        <f t="shared" si="6"/>
        <v>0</v>
      </c>
      <c r="AR15" s="64">
        <f t="shared" si="7"/>
        <v>0</v>
      </c>
      <c r="AS15" s="68"/>
      <c r="AT15" s="78" t="s">
        <v>128</v>
      </c>
      <c r="AU15" s="79">
        <v>0</v>
      </c>
      <c r="AV15" s="79">
        <v>100</v>
      </c>
      <c r="AW15" s="80"/>
      <c r="AX15" s="106" t="str">
        <f t="shared" si="11"/>
        <v>moteur échangeur à roue CTA double flux  0</v>
      </c>
      <c r="AY15" s="63"/>
      <c r="BA15" s="36" t="s">
        <v>184</v>
      </c>
      <c r="BB15" s="27">
        <f t="shared" si="37"/>
        <v>0</v>
      </c>
      <c r="BC15" s="27">
        <f t="shared" si="38"/>
        <v>0</v>
      </c>
      <c r="BD15" s="27"/>
      <c r="BE15" s="27">
        <f t="shared" ref="BE15:BE41" si="43">IF(BA15="NON",0,I15+J15+K15+L15)</f>
        <v>1</v>
      </c>
      <c r="BF15" s="27"/>
      <c r="BG15" s="27">
        <f t="shared" si="39"/>
        <v>0</v>
      </c>
      <c r="BH15" s="1"/>
      <c r="BI15" s="1"/>
      <c r="BJ15" s="1"/>
      <c r="BK15" s="1"/>
      <c r="BL15" s="1"/>
      <c r="BM15" s="1"/>
      <c r="BN15" s="1"/>
      <c r="BO15" s="1"/>
      <c r="BP15" s="1"/>
      <c r="BQ15" s="1"/>
      <c r="BR15" s="1"/>
      <c r="BS15" s="38" t="s">
        <v>184</v>
      </c>
      <c r="BT15" s="107">
        <f t="shared" si="12"/>
        <v>1</v>
      </c>
      <c r="BU15" s="108">
        <f t="shared" si="13"/>
        <v>1</v>
      </c>
      <c r="BV15" s="28" t="str">
        <f t="shared" si="14"/>
        <v>_000_CVC_0_VENrecMOT%_MANU</v>
      </c>
      <c r="BW15" s="28">
        <f t="shared" si="15"/>
        <v>1</v>
      </c>
      <c r="BX15" s="27"/>
      <c r="BY15" s="27"/>
      <c r="BZ15" s="38">
        <f t="shared" si="41"/>
        <v>0</v>
      </c>
      <c r="CA15" s="38">
        <f t="shared" si="42"/>
        <v>1</v>
      </c>
      <c r="CB15" s="38">
        <f t="shared" si="18"/>
        <v>0</v>
      </c>
      <c r="CC15" s="38">
        <f t="shared" si="19"/>
        <v>1</v>
      </c>
      <c r="CD15" s="38" t="str">
        <f t="shared" si="20"/>
        <v>_000_CVC_0_VENrecMOT%_FORCTR</v>
      </c>
      <c r="CE15" s="27"/>
      <c r="CF15" s="27"/>
      <c r="CG15" s="27" t="s">
        <v>184</v>
      </c>
      <c r="CH15" s="27" t="s">
        <v>581</v>
      </c>
      <c r="CI15" s="122">
        <v>0.05</v>
      </c>
      <c r="CJ15" s="116" t="s">
        <v>628</v>
      </c>
      <c r="CK15" s="27" t="s">
        <v>631</v>
      </c>
      <c r="CL15" s="116"/>
      <c r="CM15" s="27"/>
      <c r="CN15" s="116"/>
      <c r="CO15" s="27"/>
      <c r="CP15" s="27" t="str">
        <f t="shared" si="21"/>
        <v>NON</v>
      </c>
      <c r="CQ15" s="27">
        <f t="shared" si="22"/>
        <v>0</v>
      </c>
      <c r="CR15" s="27"/>
      <c r="CS15" s="27">
        <f t="shared" si="40"/>
        <v>0</v>
      </c>
      <c r="CT15" s="27"/>
      <c r="CU15" s="27"/>
      <c r="CV15" s="86">
        <f t="shared" si="23"/>
        <v>3</v>
      </c>
      <c r="CW15" s="86">
        <f t="shared" si="24"/>
        <v>3</v>
      </c>
    </row>
    <row r="16" spans="2:102" customFormat="1" outlineLevel="2" x14ac:dyDescent="0.3">
      <c r="B16" s="41"/>
      <c r="C16" s="41">
        <f t="shared" si="26"/>
        <v>0</v>
      </c>
      <c r="D16" s="59" t="str">
        <f t="shared" si="27"/>
        <v xml:space="preserve">CTA double flux </v>
      </c>
      <c r="E16" s="37" t="s">
        <v>144</v>
      </c>
      <c r="F16" s="34"/>
      <c r="G16" s="34"/>
      <c r="H16" s="34"/>
      <c r="I16" s="34"/>
      <c r="J16" s="34">
        <v>1</v>
      </c>
      <c r="K16" s="34"/>
      <c r="L16" s="34"/>
      <c r="M16" s="39">
        <f t="shared" si="28"/>
        <v>0</v>
      </c>
      <c r="N16" s="39">
        <f t="shared" si="29"/>
        <v>0</v>
      </c>
      <c r="O16" s="39">
        <f t="shared" si="30"/>
        <v>0</v>
      </c>
      <c r="P16" s="39" t="str">
        <f t="shared" si="31"/>
        <v>CVC</v>
      </c>
      <c r="Q16" s="39">
        <f t="shared" si="32"/>
        <v>0</v>
      </c>
      <c r="R16" s="28" t="str">
        <f t="shared" si="33"/>
        <v>VEN</v>
      </c>
      <c r="S16" s="28" t="s">
        <v>201</v>
      </c>
      <c r="T16" s="28" t="s">
        <v>72</v>
      </c>
      <c r="U16" s="28" t="s">
        <v>128</v>
      </c>
      <c r="V16" s="28"/>
      <c r="W16" s="28" t="str">
        <f t="shared" si="0"/>
        <v>TR</v>
      </c>
      <c r="X16" s="29" t="e">
        <f t="shared" si="1"/>
        <v>#N/A</v>
      </c>
      <c r="Y16" s="66"/>
      <c r="Z16" s="67"/>
      <c r="AA16" s="67"/>
      <c r="AB16" s="67"/>
      <c r="AC16" s="67"/>
      <c r="AD16" s="67"/>
      <c r="AE16" s="72">
        <f>IF(AG16=0,0,B16&amp;"_"&amp;M16&amp;N16&amp;O16&amp;"_"&amp;P16&amp;"_"&amp;Q16&amp;"_"&amp;AF16)</f>
        <v>0</v>
      </c>
      <c r="AF16" s="90">
        <f t="shared" si="35"/>
        <v>0</v>
      </c>
      <c r="AG16" s="66"/>
      <c r="AH16" s="67"/>
      <c r="AI16" s="67"/>
      <c r="AJ16" s="67"/>
      <c r="AK16" s="68"/>
      <c r="AL16" s="64">
        <f t="shared" si="36"/>
        <v>0</v>
      </c>
      <c r="AM16" s="64">
        <f t="shared" si="2"/>
        <v>0</v>
      </c>
      <c r="AN16" s="64">
        <f t="shared" si="3"/>
        <v>0</v>
      </c>
      <c r="AO16" s="64">
        <f t="shared" si="4"/>
        <v>0</v>
      </c>
      <c r="AP16" s="64">
        <f t="shared" si="5"/>
        <v>0</v>
      </c>
      <c r="AQ16" s="64">
        <f t="shared" si="6"/>
        <v>0</v>
      </c>
      <c r="AR16" s="64">
        <f t="shared" si="7"/>
        <v>0</v>
      </c>
      <c r="AS16" s="68"/>
      <c r="AT16" s="78" t="s">
        <v>128</v>
      </c>
      <c r="AU16" s="79">
        <v>0</v>
      </c>
      <c r="AV16" s="79">
        <v>100</v>
      </c>
      <c r="AW16" s="80"/>
      <c r="AX16" s="106" t="str">
        <f t="shared" si="11"/>
        <v>Registre bypass échangeur CTA double flux  0</v>
      </c>
      <c r="AY16" s="63"/>
      <c r="BA16" s="36" t="s">
        <v>184</v>
      </c>
      <c r="BB16" s="27">
        <f>IF(BA16="NON",0,F16)</f>
        <v>0</v>
      </c>
      <c r="BC16" s="27">
        <f>IF(BA16="NON",0,H16+G16)</f>
        <v>0</v>
      </c>
      <c r="BD16" s="27"/>
      <c r="BE16" s="27">
        <f>IF(BA16="NON",0,I16+J16+K16+L16)</f>
        <v>1</v>
      </c>
      <c r="BF16" s="27"/>
      <c r="BG16" s="27">
        <f>IF(BA16="NON",0,K16)</f>
        <v>0</v>
      </c>
      <c r="BH16" s="1"/>
      <c r="BI16" s="1"/>
      <c r="BJ16" s="1"/>
      <c r="BK16" s="1"/>
      <c r="BL16" s="1"/>
      <c r="BM16" s="1"/>
      <c r="BN16" s="1"/>
      <c r="BO16" s="1"/>
      <c r="BP16" s="1"/>
      <c r="BQ16" s="1"/>
      <c r="BR16" s="1"/>
      <c r="BS16" s="38" t="s">
        <v>184</v>
      </c>
      <c r="BT16" s="107">
        <f t="shared" si="12"/>
        <v>1</v>
      </c>
      <c r="BU16" s="108">
        <f>IF(BS16="OUI",1,0)</f>
        <v>1</v>
      </c>
      <c r="BV16" s="28" t="str">
        <f t="shared" si="14"/>
        <v>_000_CVC_0_VENrecREG%_MANU</v>
      </c>
      <c r="BW16" s="28">
        <f t="shared" si="15"/>
        <v>1</v>
      </c>
      <c r="BX16" s="27"/>
      <c r="BY16" s="27"/>
      <c r="BZ16" s="38">
        <f t="shared" si="41"/>
        <v>0</v>
      </c>
      <c r="CA16" s="38">
        <f t="shared" si="42"/>
        <v>1</v>
      </c>
      <c r="CB16" s="38">
        <f>IF(BZ16=0,0,BZ16)</f>
        <v>0</v>
      </c>
      <c r="CC16" s="38">
        <f>IF(CA16=0,0,CA16)</f>
        <v>1</v>
      </c>
      <c r="CD16" s="38" t="str">
        <f t="shared" si="20"/>
        <v>_000_CVC_0_VENrecREG%_FORCTR</v>
      </c>
      <c r="CE16" s="27"/>
      <c r="CF16" s="27"/>
      <c r="CG16" s="27" t="s">
        <v>184</v>
      </c>
      <c r="CH16" s="27" t="s">
        <v>581</v>
      </c>
      <c r="CI16" s="122">
        <v>0.05</v>
      </c>
      <c r="CJ16" s="116" t="s">
        <v>628</v>
      </c>
      <c r="CK16" s="27" t="s">
        <v>631</v>
      </c>
      <c r="CL16" s="116"/>
      <c r="CM16" s="27"/>
      <c r="CN16" s="116"/>
      <c r="CO16" s="27"/>
      <c r="CP16" s="27" t="str">
        <f t="shared" si="21"/>
        <v>NON</v>
      </c>
      <c r="CQ16" s="27">
        <f t="shared" si="22"/>
        <v>0</v>
      </c>
      <c r="CR16" s="27"/>
      <c r="CS16" s="27">
        <f t="shared" si="40"/>
        <v>0</v>
      </c>
      <c r="CT16" s="27"/>
      <c r="CU16" s="27"/>
      <c r="CV16" s="86">
        <f t="shared" si="23"/>
        <v>3</v>
      </c>
      <c r="CW16" s="86">
        <f t="shared" si="24"/>
        <v>3</v>
      </c>
    </row>
    <row r="17" spans="2:101" customFormat="1" outlineLevel="2" x14ac:dyDescent="0.3">
      <c r="B17" s="41"/>
      <c r="C17" s="41">
        <f t="shared" si="26"/>
        <v>0</v>
      </c>
      <c r="D17" s="59" t="str">
        <f t="shared" si="27"/>
        <v xml:space="preserve">CTA double flux </v>
      </c>
      <c r="E17" s="37" t="s">
        <v>147</v>
      </c>
      <c r="F17" s="34"/>
      <c r="G17" s="34"/>
      <c r="H17" s="34"/>
      <c r="I17" s="34">
        <v>1</v>
      </c>
      <c r="J17" s="34"/>
      <c r="K17" s="34"/>
      <c r="L17" s="34"/>
      <c r="M17" s="39">
        <f t="shared" si="28"/>
        <v>0</v>
      </c>
      <c r="N17" s="39">
        <f t="shared" si="29"/>
        <v>0</v>
      </c>
      <c r="O17" s="39">
        <f t="shared" si="30"/>
        <v>0</v>
      </c>
      <c r="P17" s="39" t="str">
        <f t="shared" si="31"/>
        <v>CVC</v>
      </c>
      <c r="Q17" s="39">
        <f t="shared" si="32"/>
        <v>0</v>
      </c>
      <c r="R17" s="28" t="str">
        <f t="shared" si="33"/>
        <v>VEN</v>
      </c>
      <c r="S17" s="28" t="s">
        <v>161</v>
      </c>
      <c r="T17" s="28" t="s">
        <v>69</v>
      </c>
      <c r="U17" s="28" t="s">
        <v>149</v>
      </c>
      <c r="V17" s="28" t="s">
        <v>252</v>
      </c>
      <c r="W17" s="28" t="str">
        <f t="shared" si="0"/>
        <v>TM</v>
      </c>
      <c r="X17" s="29" t="e">
        <f t="shared" si="1"/>
        <v>#N/A</v>
      </c>
      <c r="Y17" s="66"/>
      <c r="Z17" s="67"/>
      <c r="AA17" s="67"/>
      <c r="AB17" s="67"/>
      <c r="AC17" s="67"/>
      <c r="AD17" s="67"/>
      <c r="AE17" s="72">
        <f t="shared" si="34"/>
        <v>0</v>
      </c>
      <c r="AF17" s="90">
        <f t="shared" si="35"/>
        <v>0</v>
      </c>
      <c r="AG17" s="66"/>
      <c r="AH17" s="67"/>
      <c r="AI17" s="67"/>
      <c r="AJ17" s="67"/>
      <c r="AK17" s="68"/>
      <c r="AL17" s="64">
        <f t="shared" si="36"/>
        <v>0</v>
      </c>
      <c r="AM17" s="64">
        <f t="shared" si="2"/>
        <v>0</v>
      </c>
      <c r="AN17" s="64">
        <f t="shared" si="3"/>
        <v>0</v>
      </c>
      <c r="AO17" s="64">
        <f t="shared" si="4"/>
        <v>0</v>
      </c>
      <c r="AP17" s="64">
        <f t="shared" si="5"/>
        <v>0</v>
      </c>
      <c r="AQ17" s="64">
        <f t="shared" si="6"/>
        <v>0</v>
      </c>
      <c r="AR17" s="64">
        <f t="shared" si="7"/>
        <v>0</v>
      </c>
      <c r="AS17" s="68"/>
      <c r="AT17" s="78" t="s">
        <v>130</v>
      </c>
      <c r="AU17" s="79">
        <v>-50</v>
      </c>
      <c r="AV17" s="79">
        <v>50</v>
      </c>
      <c r="AW17" s="80"/>
      <c r="AX17" s="106" t="str">
        <f t="shared" si="11"/>
        <v>Sonde temp gaine de soufflage avant batterie CTA double flux  0</v>
      </c>
      <c r="AY17" s="63"/>
      <c r="BA17" s="36" t="s">
        <v>184</v>
      </c>
      <c r="BB17" s="27">
        <f t="shared" si="37"/>
        <v>0</v>
      </c>
      <c r="BC17" s="27">
        <f t="shared" si="38"/>
        <v>0</v>
      </c>
      <c r="BD17" s="27"/>
      <c r="BE17" s="27">
        <f t="shared" si="43"/>
        <v>1</v>
      </c>
      <c r="BF17" s="27"/>
      <c r="BG17" s="27">
        <f t="shared" si="39"/>
        <v>0</v>
      </c>
      <c r="BH17" s="1"/>
      <c r="BI17" s="1"/>
      <c r="BJ17" s="1"/>
      <c r="BK17" s="1"/>
      <c r="BL17" s="1"/>
      <c r="BM17" s="1"/>
      <c r="BN17" s="1"/>
      <c r="BO17" s="1"/>
      <c r="BP17" s="1"/>
      <c r="BQ17" s="1"/>
      <c r="BR17" s="1"/>
      <c r="BS17" s="38" t="s">
        <v>184</v>
      </c>
      <c r="BT17" s="107">
        <f t="shared" si="12"/>
        <v>1</v>
      </c>
      <c r="BU17" s="108">
        <f t="shared" si="13"/>
        <v>1</v>
      </c>
      <c r="BV17" s="28" t="str">
        <f t="shared" si="14"/>
        <v>_000_CVC_0_VENasSNDtmpAvEC_MANU</v>
      </c>
      <c r="BW17" s="28">
        <f t="shared" si="15"/>
        <v>1</v>
      </c>
      <c r="BX17" s="27"/>
      <c r="BY17" s="27"/>
      <c r="BZ17" s="38">
        <f t="shared" si="41"/>
        <v>0</v>
      </c>
      <c r="CA17" s="38">
        <f t="shared" si="42"/>
        <v>1</v>
      </c>
      <c r="CB17" s="38">
        <f t="shared" si="18"/>
        <v>0</v>
      </c>
      <c r="CC17" s="38">
        <f t="shared" si="19"/>
        <v>1</v>
      </c>
      <c r="CD17" s="38" t="str">
        <f t="shared" si="20"/>
        <v>_000_CVC_0_VENasSNDtmpAvEC_FORCTR</v>
      </c>
      <c r="CE17" s="27"/>
      <c r="CF17" s="27"/>
      <c r="CG17" s="27" t="s">
        <v>184</v>
      </c>
      <c r="CH17" s="27" t="s">
        <v>581</v>
      </c>
      <c r="CI17" s="126">
        <v>0.2</v>
      </c>
      <c r="CJ17" s="116" t="s">
        <v>632</v>
      </c>
      <c r="CK17" s="27" t="s">
        <v>634</v>
      </c>
      <c r="CL17" s="116"/>
      <c r="CM17" s="27"/>
      <c r="CN17" s="116"/>
      <c r="CO17" s="27"/>
      <c r="CP17" s="27" t="str">
        <f t="shared" si="21"/>
        <v>NON</v>
      </c>
      <c r="CQ17" s="27">
        <f t="shared" si="22"/>
        <v>0</v>
      </c>
      <c r="CR17" s="27"/>
      <c r="CS17" s="27">
        <f t="shared" si="40"/>
        <v>0</v>
      </c>
      <c r="CT17" s="27"/>
      <c r="CU17" s="27"/>
      <c r="CV17" s="86">
        <f t="shared" si="23"/>
        <v>3</v>
      </c>
      <c r="CW17" s="86">
        <f t="shared" si="24"/>
        <v>3</v>
      </c>
    </row>
    <row r="18" spans="2:101" customFormat="1" outlineLevel="2" x14ac:dyDescent="0.3">
      <c r="B18" s="41"/>
      <c r="C18" s="41">
        <f t="shared" si="26"/>
        <v>0</v>
      </c>
      <c r="D18" s="59" t="str">
        <f t="shared" si="27"/>
        <v xml:space="preserve">CTA double flux </v>
      </c>
      <c r="E18" s="37" t="s">
        <v>379</v>
      </c>
      <c r="F18" s="34"/>
      <c r="G18" s="34"/>
      <c r="H18" s="34"/>
      <c r="I18" s="34"/>
      <c r="J18" s="34">
        <v>1</v>
      </c>
      <c r="K18" s="34"/>
      <c r="L18" s="34"/>
      <c r="M18" s="39">
        <f t="shared" si="28"/>
        <v>0</v>
      </c>
      <c r="N18" s="39">
        <f t="shared" si="29"/>
        <v>0</v>
      </c>
      <c r="O18" s="39">
        <f t="shared" si="30"/>
        <v>0</v>
      </c>
      <c r="P18" s="39" t="str">
        <f t="shared" si="31"/>
        <v>CVC</v>
      </c>
      <c r="Q18" s="39">
        <f t="shared" si="32"/>
        <v>0</v>
      </c>
      <c r="R18" s="28" t="str">
        <f t="shared" si="33"/>
        <v>VEN</v>
      </c>
      <c r="S18" s="28" t="s">
        <v>199</v>
      </c>
      <c r="T18" s="28" t="s">
        <v>74</v>
      </c>
      <c r="U18" s="28" t="s">
        <v>128</v>
      </c>
      <c r="V18" s="28" t="s">
        <v>253</v>
      </c>
      <c r="W18" s="28" t="str">
        <f t="shared" si="0"/>
        <v>TR</v>
      </c>
      <c r="X18" s="29" t="e">
        <f t="shared" si="1"/>
        <v>#N/A</v>
      </c>
      <c r="Y18" s="66"/>
      <c r="Z18" s="67"/>
      <c r="AA18" s="67"/>
      <c r="AB18" s="67"/>
      <c r="AC18" s="67"/>
      <c r="AD18" s="67"/>
      <c r="AE18" s="72">
        <f t="shared" si="34"/>
        <v>0</v>
      </c>
      <c r="AF18" s="90">
        <f t="shared" si="35"/>
        <v>0</v>
      </c>
      <c r="AG18" s="66"/>
      <c r="AH18" s="67"/>
      <c r="AI18" s="67"/>
      <c r="AJ18" s="67"/>
      <c r="AK18" s="68"/>
      <c r="AL18" s="64">
        <f t="shared" si="36"/>
        <v>0</v>
      </c>
      <c r="AM18" s="64">
        <f t="shared" si="2"/>
        <v>0</v>
      </c>
      <c r="AN18" s="64">
        <f t="shared" si="3"/>
        <v>0</v>
      </c>
      <c r="AO18" s="64">
        <f t="shared" si="4"/>
        <v>0</v>
      </c>
      <c r="AP18" s="64">
        <f t="shared" si="5"/>
        <v>0</v>
      </c>
      <c r="AQ18" s="64">
        <f t="shared" si="6"/>
        <v>0</v>
      </c>
      <c r="AR18" s="64">
        <f t="shared" si="7"/>
        <v>0</v>
      </c>
      <c r="AS18" s="68"/>
      <c r="AT18" s="78" t="s">
        <v>128</v>
      </c>
      <c r="AU18" s="79">
        <v>0</v>
      </c>
      <c r="AV18" s="79">
        <v>100</v>
      </c>
      <c r="AW18" s="80"/>
      <c r="AX18" s="106" t="str">
        <f t="shared" si="11"/>
        <v>régul V2V ou V3V eau chaude CTA double flux  0</v>
      </c>
      <c r="AY18" s="63"/>
      <c r="BA18" s="36" t="s">
        <v>184</v>
      </c>
      <c r="BB18" s="27">
        <f t="shared" si="37"/>
        <v>0</v>
      </c>
      <c r="BC18" s="27">
        <f t="shared" si="38"/>
        <v>0</v>
      </c>
      <c r="BD18" s="27"/>
      <c r="BE18" s="27">
        <f t="shared" si="43"/>
        <v>1</v>
      </c>
      <c r="BF18" s="27"/>
      <c r="BG18" s="27">
        <f t="shared" si="39"/>
        <v>0</v>
      </c>
      <c r="BH18" s="1"/>
      <c r="BI18" s="1"/>
      <c r="BJ18" s="1"/>
      <c r="BK18" s="1"/>
      <c r="BL18" s="1"/>
      <c r="BM18" s="1"/>
      <c r="BN18" s="1"/>
      <c r="BO18" s="1"/>
      <c r="BP18" s="1"/>
      <c r="BQ18" s="1"/>
      <c r="BR18" s="1"/>
      <c r="BS18" s="38" t="s">
        <v>184</v>
      </c>
      <c r="BT18" s="107">
        <f t="shared" si="12"/>
        <v>1</v>
      </c>
      <c r="BU18" s="108">
        <f t="shared" si="13"/>
        <v>1</v>
      </c>
      <c r="BV18" s="28" t="str">
        <f t="shared" si="14"/>
        <v>_000_CVC_0_VENecV2V%PRE_MANU</v>
      </c>
      <c r="BW18" s="28">
        <f t="shared" si="15"/>
        <v>1</v>
      </c>
      <c r="BX18" s="27"/>
      <c r="BY18" s="27"/>
      <c r="BZ18" s="38">
        <f t="shared" si="41"/>
        <v>0</v>
      </c>
      <c r="CA18" s="38">
        <f t="shared" si="42"/>
        <v>1</v>
      </c>
      <c r="CB18" s="38">
        <f t="shared" si="18"/>
        <v>0</v>
      </c>
      <c r="CC18" s="38">
        <f t="shared" si="19"/>
        <v>1</v>
      </c>
      <c r="CD18" s="38" t="str">
        <f t="shared" si="20"/>
        <v>_000_CVC_0_VENecV2V%PRE_FORCTR</v>
      </c>
      <c r="CE18" s="27"/>
      <c r="CF18" s="27"/>
      <c r="CG18" s="27" t="s">
        <v>184</v>
      </c>
      <c r="CH18" s="27" t="s">
        <v>581</v>
      </c>
      <c r="CI18" s="122">
        <v>0.05</v>
      </c>
      <c r="CJ18" s="116" t="s">
        <v>628</v>
      </c>
      <c r="CK18" s="27" t="s">
        <v>631</v>
      </c>
      <c r="CL18" s="116"/>
      <c r="CM18" s="27"/>
      <c r="CN18" s="116"/>
      <c r="CO18" s="27"/>
      <c r="CP18" s="27" t="str">
        <f t="shared" si="21"/>
        <v>NON</v>
      </c>
      <c r="CQ18" s="27">
        <f t="shared" si="22"/>
        <v>0</v>
      </c>
      <c r="CR18" s="27"/>
      <c r="CS18" s="27">
        <f t="shared" si="40"/>
        <v>0</v>
      </c>
      <c r="CT18" s="27"/>
      <c r="CU18" s="27"/>
      <c r="CV18" s="86">
        <f t="shared" si="23"/>
        <v>3</v>
      </c>
      <c r="CW18" s="86">
        <f t="shared" si="24"/>
        <v>3</v>
      </c>
    </row>
    <row r="19" spans="2:101" customFormat="1" outlineLevel="2" x14ac:dyDescent="0.3">
      <c r="B19" s="41"/>
      <c r="C19" s="41">
        <f t="shared" si="26"/>
        <v>0</v>
      </c>
      <c r="D19" s="59" t="str">
        <f t="shared" si="27"/>
        <v xml:space="preserve">CTA double flux </v>
      </c>
      <c r="E19" s="37" t="s">
        <v>146</v>
      </c>
      <c r="F19" s="34"/>
      <c r="G19" s="34"/>
      <c r="H19" s="34"/>
      <c r="I19" s="34">
        <v>1</v>
      </c>
      <c r="J19" s="34"/>
      <c r="K19" s="34"/>
      <c r="L19" s="34"/>
      <c r="M19" s="39">
        <f t="shared" si="28"/>
        <v>0</v>
      </c>
      <c r="N19" s="39">
        <f t="shared" si="29"/>
        <v>0</v>
      </c>
      <c r="O19" s="39">
        <f t="shared" si="30"/>
        <v>0</v>
      </c>
      <c r="P19" s="39" t="str">
        <f t="shared" si="31"/>
        <v>CVC</v>
      </c>
      <c r="Q19" s="39">
        <f t="shared" si="32"/>
        <v>0</v>
      </c>
      <c r="R19" s="28" t="str">
        <f t="shared" si="33"/>
        <v>VEN</v>
      </c>
      <c r="S19" s="28" t="s">
        <v>161</v>
      </c>
      <c r="T19" s="28" t="s">
        <v>69</v>
      </c>
      <c r="U19" s="28" t="s">
        <v>149</v>
      </c>
      <c r="V19" s="28" t="s">
        <v>254</v>
      </c>
      <c r="W19" s="28" t="str">
        <f t="shared" si="0"/>
        <v>TM</v>
      </c>
      <c r="X19" s="29" t="e">
        <f t="shared" si="1"/>
        <v>#N/A</v>
      </c>
      <c r="Y19" s="66"/>
      <c r="Z19" s="67"/>
      <c r="AA19" s="67"/>
      <c r="AB19" s="67"/>
      <c r="AC19" s="67"/>
      <c r="AD19" s="67"/>
      <c r="AE19" s="72">
        <f t="shared" si="34"/>
        <v>0</v>
      </c>
      <c r="AF19" s="90">
        <f t="shared" si="35"/>
        <v>0</v>
      </c>
      <c r="AG19" s="66"/>
      <c r="AH19" s="67"/>
      <c r="AI19" s="67"/>
      <c r="AJ19" s="67"/>
      <c r="AK19" s="68"/>
      <c r="AL19" s="64">
        <f t="shared" si="36"/>
        <v>0</v>
      </c>
      <c r="AM19" s="64">
        <f t="shared" si="2"/>
        <v>0</v>
      </c>
      <c r="AN19" s="64">
        <f t="shared" si="3"/>
        <v>0</v>
      </c>
      <c r="AO19" s="64">
        <f t="shared" si="4"/>
        <v>0</v>
      </c>
      <c r="AP19" s="64">
        <f t="shared" si="5"/>
        <v>0</v>
      </c>
      <c r="AQ19" s="64">
        <f t="shared" si="6"/>
        <v>0</v>
      </c>
      <c r="AR19" s="64">
        <f t="shared" si="7"/>
        <v>0</v>
      </c>
      <c r="AS19" s="68"/>
      <c r="AT19" s="78" t="s">
        <v>130</v>
      </c>
      <c r="AU19" s="79">
        <v>-50</v>
      </c>
      <c r="AV19" s="79">
        <v>50</v>
      </c>
      <c r="AW19" s="80"/>
      <c r="AX19" s="106" t="str">
        <f t="shared" si="11"/>
        <v>Sonde temp gaine de soufflage après batterie chaude CTA double flux  0</v>
      </c>
      <c r="AY19" s="63"/>
      <c r="BA19" s="36" t="s">
        <v>184</v>
      </c>
      <c r="BB19" s="27">
        <f t="shared" si="37"/>
        <v>0</v>
      </c>
      <c r="BC19" s="27">
        <f t="shared" si="38"/>
        <v>0</v>
      </c>
      <c r="BD19" s="27"/>
      <c r="BE19" s="27">
        <f t="shared" si="43"/>
        <v>1</v>
      </c>
      <c r="BF19" s="27"/>
      <c r="BG19" s="27">
        <f t="shared" si="39"/>
        <v>0</v>
      </c>
      <c r="BH19" s="1"/>
      <c r="BI19" s="1"/>
      <c r="BJ19" s="1"/>
      <c r="BK19" s="1"/>
      <c r="BL19" s="1"/>
      <c r="BM19" s="1"/>
      <c r="BN19" s="1"/>
      <c r="BO19" s="1"/>
      <c r="BP19" s="1"/>
      <c r="BQ19" s="1"/>
      <c r="BR19" s="1"/>
      <c r="BS19" s="38" t="s">
        <v>184</v>
      </c>
      <c r="BT19" s="107">
        <f t="shared" si="12"/>
        <v>1</v>
      </c>
      <c r="BU19" s="108">
        <f t="shared" si="13"/>
        <v>1</v>
      </c>
      <c r="BV19" s="28" t="str">
        <f t="shared" si="14"/>
        <v>_000_CVC_0_VENasSNDtmpAvEG_MANU</v>
      </c>
      <c r="BW19" s="28">
        <f t="shared" si="15"/>
        <v>1</v>
      </c>
      <c r="BX19" s="27"/>
      <c r="BY19" s="27"/>
      <c r="BZ19" s="38">
        <f t="shared" si="41"/>
        <v>0</v>
      </c>
      <c r="CA19" s="38">
        <f t="shared" si="42"/>
        <v>1</v>
      </c>
      <c r="CB19" s="38">
        <f t="shared" si="18"/>
        <v>0</v>
      </c>
      <c r="CC19" s="38">
        <f t="shared" si="19"/>
        <v>1</v>
      </c>
      <c r="CD19" s="38" t="str">
        <f t="shared" si="20"/>
        <v>_000_CVC_0_VENasSNDtmpAvEG_FORCTR</v>
      </c>
      <c r="CE19" s="27"/>
      <c r="CF19" s="27"/>
      <c r="CG19" s="27" t="s">
        <v>184</v>
      </c>
      <c r="CH19" s="27" t="s">
        <v>581</v>
      </c>
      <c r="CI19" s="126">
        <v>0.2</v>
      </c>
      <c r="CJ19" s="116" t="s">
        <v>632</v>
      </c>
      <c r="CK19" s="27" t="s">
        <v>634</v>
      </c>
      <c r="CL19" s="116"/>
      <c r="CM19" s="27"/>
      <c r="CN19" s="116"/>
      <c r="CO19" s="27"/>
      <c r="CP19" s="27" t="str">
        <f t="shared" si="21"/>
        <v>NON</v>
      </c>
      <c r="CQ19" s="27">
        <f t="shared" si="22"/>
        <v>0</v>
      </c>
      <c r="CR19" s="27"/>
      <c r="CS19" s="27">
        <f t="shared" si="40"/>
        <v>0</v>
      </c>
      <c r="CT19" s="27"/>
      <c r="CU19" s="27"/>
      <c r="CV19" s="86">
        <f t="shared" si="23"/>
        <v>3</v>
      </c>
      <c r="CW19" s="86">
        <f t="shared" si="24"/>
        <v>3</v>
      </c>
    </row>
    <row r="20" spans="2:101" customFormat="1" outlineLevel="2" x14ac:dyDescent="0.3">
      <c r="B20" s="41"/>
      <c r="C20" s="41">
        <f t="shared" si="26"/>
        <v>0</v>
      </c>
      <c r="D20" s="59" t="str">
        <f t="shared" si="27"/>
        <v xml:space="preserve">CTA double flux </v>
      </c>
      <c r="E20" s="37" t="s">
        <v>255</v>
      </c>
      <c r="F20" s="34"/>
      <c r="G20" s="34">
        <v>1</v>
      </c>
      <c r="H20" s="34"/>
      <c r="I20" s="34"/>
      <c r="J20" s="34"/>
      <c r="K20" s="34"/>
      <c r="L20" s="34"/>
      <c r="M20" s="39">
        <f t="shared" si="28"/>
        <v>0</v>
      </c>
      <c r="N20" s="39">
        <f t="shared" si="29"/>
        <v>0</v>
      </c>
      <c r="O20" s="39">
        <f t="shared" si="30"/>
        <v>0</v>
      </c>
      <c r="P20" s="39" t="str">
        <f t="shared" si="31"/>
        <v>CVC</v>
      </c>
      <c r="Q20" s="39">
        <f t="shared" si="32"/>
        <v>0</v>
      </c>
      <c r="R20" s="28" t="str">
        <f t="shared" si="33"/>
        <v>VEN</v>
      </c>
      <c r="S20" s="28" t="s">
        <v>158</v>
      </c>
      <c r="T20" s="28" t="s">
        <v>237</v>
      </c>
      <c r="U20" s="28" t="s">
        <v>149</v>
      </c>
      <c r="V20" s="28"/>
      <c r="W20" s="28" t="str">
        <f t="shared" si="0"/>
        <v>TS</v>
      </c>
      <c r="X20" s="29" t="e">
        <f t="shared" si="1"/>
        <v>#N/A</v>
      </c>
      <c r="Y20" s="66"/>
      <c r="Z20" s="67"/>
      <c r="AA20" s="67"/>
      <c r="AB20" s="67"/>
      <c r="AC20" s="67"/>
      <c r="AD20" s="67"/>
      <c r="AE20" s="72">
        <f t="shared" si="34"/>
        <v>0</v>
      </c>
      <c r="AF20" s="90">
        <f t="shared" si="35"/>
        <v>0</v>
      </c>
      <c r="AG20" s="66"/>
      <c r="AH20" s="67"/>
      <c r="AI20" s="67"/>
      <c r="AJ20" s="67"/>
      <c r="AK20" s="68"/>
      <c r="AL20" s="64">
        <f t="shared" si="36"/>
        <v>0</v>
      </c>
      <c r="AM20" s="64">
        <f t="shared" si="2"/>
        <v>0</v>
      </c>
      <c r="AN20" s="64">
        <f t="shared" si="3"/>
        <v>0</v>
      </c>
      <c r="AO20" s="64">
        <f t="shared" si="4"/>
        <v>0</v>
      </c>
      <c r="AP20" s="64">
        <f t="shared" si="5"/>
        <v>0</v>
      </c>
      <c r="AQ20" s="64">
        <f t="shared" si="6"/>
        <v>0</v>
      </c>
      <c r="AR20" s="64">
        <f t="shared" si="7"/>
        <v>0</v>
      </c>
      <c r="AS20" s="68"/>
      <c r="AT20" s="78" t="s">
        <v>138</v>
      </c>
      <c r="AU20" s="79" t="s">
        <v>114</v>
      </c>
      <c r="AV20" s="79" t="s">
        <v>115</v>
      </c>
      <c r="AW20" s="80"/>
      <c r="AX20" s="106" t="str">
        <f t="shared" si="11"/>
        <v>Thermostat antigel CTA double flux  0</v>
      </c>
      <c r="AY20" s="63" t="s">
        <v>616</v>
      </c>
      <c r="BA20" s="36" t="s">
        <v>184</v>
      </c>
      <c r="BB20" s="27">
        <f>IF(BA20="NON",0,F20)</f>
        <v>0</v>
      </c>
      <c r="BC20" s="27">
        <f>IF(BA20="NON",0,H20+G20)</f>
        <v>1</v>
      </c>
      <c r="BD20" s="27"/>
      <c r="BE20" s="27">
        <f t="shared" si="43"/>
        <v>0</v>
      </c>
      <c r="BF20" s="27"/>
      <c r="BG20" s="27">
        <f>IF(BA20="NON",0,K20)</f>
        <v>0</v>
      </c>
      <c r="BH20" s="1"/>
      <c r="BI20" s="1"/>
      <c r="BJ20" s="1"/>
      <c r="BK20" s="1"/>
      <c r="BL20" s="1"/>
      <c r="BM20" s="1"/>
      <c r="BN20" s="1"/>
      <c r="BO20" s="1"/>
      <c r="BP20" s="1"/>
      <c r="BQ20" s="1"/>
      <c r="BR20" s="1"/>
      <c r="BS20" s="38" t="s">
        <v>184</v>
      </c>
      <c r="BT20" s="107">
        <f>IF(BS20="OUI",1,0)</f>
        <v>1</v>
      </c>
      <c r="BU20" s="108">
        <f>IF(BS20="OUI",1,0)</f>
        <v>1</v>
      </c>
      <c r="BV20" s="28" t="str">
        <f t="shared" si="14"/>
        <v>_000_CVC_0_VENanCAPTtmp_MANU</v>
      </c>
      <c r="BW20" s="28">
        <f t="shared" si="15"/>
        <v>1</v>
      </c>
      <c r="BX20" s="27"/>
      <c r="BY20" s="27"/>
      <c r="BZ20" s="38">
        <f t="shared" si="41"/>
        <v>1</v>
      </c>
      <c r="CA20" s="38">
        <f t="shared" si="42"/>
        <v>0</v>
      </c>
      <c r="CB20" s="38">
        <f>IF(BZ20=0,0,BZ20)</f>
        <v>1</v>
      </c>
      <c r="CC20" s="38">
        <f>IF(CA20=0,0,CA20)</f>
        <v>0</v>
      </c>
      <c r="CD20" s="38" t="str">
        <f t="shared" si="20"/>
        <v>_000_CVC_0_VENanCAPTtmp_FORCTC</v>
      </c>
      <c r="CE20" s="27"/>
      <c r="CF20" s="27"/>
      <c r="CG20" s="27" t="s">
        <v>184</v>
      </c>
      <c r="CH20" s="27" t="s">
        <v>581</v>
      </c>
      <c r="CI20" s="126"/>
      <c r="CJ20" s="116" t="s">
        <v>632</v>
      </c>
      <c r="CK20" s="27" t="s">
        <v>581</v>
      </c>
      <c r="CL20" s="116"/>
      <c r="CM20" s="27"/>
      <c r="CN20" s="116"/>
      <c r="CO20" s="27"/>
      <c r="CP20" s="27" t="str">
        <f t="shared" si="21"/>
        <v>NON</v>
      </c>
      <c r="CQ20" s="27">
        <f t="shared" si="22"/>
        <v>0</v>
      </c>
      <c r="CR20" s="27"/>
      <c r="CS20" s="27">
        <f t="shared" si="40"/>
        <v>0</v>
      </c>
      <c r="CT20" s="27"/>
      <c r="CU20" s="27"/>
      <c r="CV20" s="86">
        <f t="shared" si="23"/>
        <v>3</v>
      </c>
      <c r="CW20" s="86">
        <f t="shared" si="24"/>
        <v>3</v>
      </c>
    </row>
    <row r="21" spans="2:101" customFormat="1" outlineLevel="2" x14ac:dyDescent="0.3">
      <c r="B21" s="41"/>
      <c r="C21" s="41">
        <f t="shared" si="26"/>
        <v>0</v>
      </c>
      <c r="D21" s="59" t="str">
        <f t="shared" si="27"/>
        <v xml:space="preserve">CTA double flux </v>
      </c>
      <c r="E21" s="37" t="s">
        <v>381</v>
      </c>
      <c r="F21" s="34"/>
      <c r="G21" s="34"/>
      <c r="H21" s="34"/>
      <c r="I21" s="34"/>
      <c r="J21" s="34">
        <v>1</v>
      </c>
      <c r="K21" s="34"/>
      <c r="L21" s="34"/>
      <c r="M21" s="39">
        <f t="shared" si="28"/>
        <v>0</v>
      </c>
      <c r="N21" s="39">
        <f t="shared" si="29"/>
        <v>0</v>
      </c>
      <c r="O21" s="39">
        <f t="shared" si="30"/>
        <v>0</v>
      </c>
      <c r="P21" s="39" t="str">
        <f t="shared" si="31"/>
        <v>CVC</v>
      </c>
      <c r="Q21" s="39">
        <f t="shared" si="32"/>
        <v>0</v>
      </c>
      <c r="R21" s="28" t="str">
        <f t="shared" si="33"/>
        <v>VEN</v>
      </c>
      <c r="S21" s="28" t="s">
        <v>200</v>
      </c>
      <c r="T21" s="28" t="s">
        <v>74</v>
      </c>
      <c r="U21" s="28" t="s">
        <v>128</v>
      </c>
      <c r="V21" s="28"/>
      <c r="W21" s="28" t="str">
        <f t="shared" si="0"/>
        <v>TR</v>
      </c>
      <c r="X21" s="29" t="e">
        <f t="shared" si="1"/>
        <v>#N/A</v>
      </c>
      <c r="Y21" s="66"/>
      <c r="Z21" s="67"/>
      <c r="AA21" s="67"/>
      <c r="AB21" s="67"/>
      <c r="AC21" s="67"/>
      <c r="AD21" s="67"/>
      <c r="AE21" s="72">
        <f t="shared" si="34"/>
        <v>0</v>
      </c>
      <c r="AF21" s="90">
        <f t="shared" si="35"/>
        <v>0</v>
      </c>
      <c r="AG21" s="66"/>
      <c r="AH21" s="67"/>
      <c r="AI21" s="67"/>
      <c r="AJ21" s="67"/>
      <c r="AK21" s="68"/>
      <c r="AL21" s="64">
        <f t="shared" si="36"/>
        <v>0</v>
      </c>
      <c r="AM21" s="64">
        <f t="shared" si="2"/>
        <v>0</v>
      </c>
      <c r="AN21" s="64">
        <f t="shared" si="3"/>
        <v>0</v>
      </c>
      <c r="AO21" s="64">
        <f t="shared" si="4"/>
        <v>0</v>
      </c>
      <c r="AP21" s="64">
        <f t="shared" si="5"/>
        <v>0</v>
      </c>
      <c r="AQ21" s="64">
        <f t="shared" si="6"/>
        <v>0</v>
      </c>
      <c r="AR21" s="64">
        <f t="shared" si="7"/>
        <v>0</v>
      </c>
      <c r="AS21" s="68"/>
      <c r="AT21" s="78" t="s">
        <v>128</v>
      </c>
      <c r="AU21" s="79">
        <v>0</v>
      </c>
      <c r="AV21" s="79">
        <v>100</v>
      </c>
      <c r="AW21" s="80"/>
      <c r="AX21" s="106" t="str">
        <f t="shared" si="11"/>
        <v>Régul V2V ou V3V eau glacée CTA double flux  0</v>
      </c>
      <c r="AY21" s="63"/>
      <c r="BA21" s="36" t="s">
        <v>184</v>
      </c>
      <c r="BB21" s="27">
        <f t="shared" si="37"/>
        <v>0</v>
      </c>
      <c r="BC21" s="27">
        <f t="shared" si="38"/>
        <v>0</v>
      </c>
      <c r="BD21" s="27"/>
      <c r="BE21" s="27">
        <f t="shared" si="43"/>
        <v>1</v>
      </c>
      <c r="BF21" s="27"/>
      <c r="BG21" s="27">
        <f t="shared" si="39"/>
        <v>0</v>
      </c>
      <c r="BH21" s="1"/>
      <c r="BI21" s="1"/>
      <c r="BJ21" s="1"/>
      <c r="BK21" s="1"/>
      <c r="BL21" s="1"/>
      <c r="BM21" s="1"/>
      <c r="BN21" s="1"/>
      <c r="BO21" s="1"/>
      <c r="BP21" s="1"/>
      <c r="BQ21" s="1"/>
      <c r="BR21" s="1"/>
      <c r="BS21" s="38" t="s">
        <v>184</v>
      </c>
      <c r="BT21" s="107">
        <f t="shared" si="12"/>
        <v>1</v>
      </c>
      <c r="BU21" s="108">
        <f t="shared" si="13"/>
        <v>1</v>
      </c>
      <c r="BV21" s="28" t="str">
        <f t="shared" si="14"/>
        <v>_000_CVC_0_VENegV2V%_MANU</v>
      </c>
      <c r="BW21" s="28">
        <f t="shared" si="15"/>
        <v>1</v>
      </c>
      <c r="BX21" s="27"/>
      <c r="BY21" s="27"/>
      <c r="BZ21" s="38">
        <f t="shared" si="41"/>
        <v>0</v>
      </c>
      <c r="CA21" s="38">
        <f t="shared" si="42"/>
        <v>1</v>
      </c>
      <c r="CB21" s="38">
        <f t="shared" si="18"/>
        <v>0</v>
      </c>
      <c r="CC21" s="38">
        <f t="shared" si="19"/>
        <v>1</v>
      </c>
      <c r="CD21" s="38" t="str">
        <f t="shared" si="20"/>
        <v>_000_CVC_0_VENegV2V%_FORCTR</v>
      </c>
      <c r="CE21" s="27"/>
      <c r="CF21" s="27"/>
      <c r="CG21" s="27" t="s">
        <v>184</v>
      </c>
      <c r="CH21" s="27" t="s">
        <v>581</v>
      </c>
      <c r="CI21" s="122">
        <v>0.05</v>
      </c>
      <c r="CJ21" s="116" t="s">
        <v>628</v>
      </c>
      <c r="CK21" s="27" t="s">
        <v>631</v>
      </c>
      <c r="CL21" s="116"/>
      <c r="CM21" s="27"/>
      <c r="CN21" s="116"/>
      <c r="CO21" s="27"/>
      <c r="CP21" s="27" t="str">
        <f t="shared" si="21"/>
        <v>NON</v>
      </c>
      <c r="CQ21" s="27">
        <f t="shared" si="22"/>
        <v>0</v>
      </c>
      <c r="CR21" s="27"/>
      <c r="CS21" s="27">
        <f t="shared" si="40"/>
        <v>0</v>
      </c>
      <c r="CT21" s="27"/>
      <c r="CU21" s="27"/>
      <c r="CV21" s="86">
        <f t="shared" si="23"/>
        <v>3</v>
      </c>
      <c r="CW21" s="86">
        <f t="shared" si="24"/>
        <v>3</v>
      </c>
    </row>
    <row r="22" spans="2:101" customFormat="1" outlineLevel="2" x14ac:dyDescent="0.3">
      <c r="B22" s="41"/>
      <c r="C22" s="41">
        <f t="shared" si="26"/>
        <v>0</v>
      </c>
      <c r="D22" s="59" t="str">
        <f t="shared" si="27"/>
        <v xml:space="preserve">CTA double flux </v>
      </c>
      <c r="E22" s="37" t="s">
        <v>379</v>
      </c>
      <c r="F22" s="34"/>
      <c r="G22" s="34"/>
      <c r="H22" s="34"/>
      <c r="I22" s="34"/>
      <c r="J22" s="34">
        <v>1</v>
      </c>
      <c r="K22" s="34"/>
      <c r="L22" s="34"/>
      <c r="M22" s="39">
        <f t="shared" si="28"/>
        <v>0</v>
      </c>
      <c r="N22" s="39">
        <f t="shared" si="29"/>
        <v>0</v>
      </c>
      <c r="O22" s="39">
        <f t="shared" si="30"/>
        <v>0</v>
      </c>
      <c r="P22" s="39" t="str">
        <f t="shared" si="31"/>
        <v>CVC</v>
      </c>
      <c r="Q22" s="39">
        <f t="shared" si="32"/>
        <v>0</v>
      </c>
      <c r="R22" s="28" t="str">
        <f t="shared" si="33"/>
        <v>VEN</v>
      </c>
      <c r="S22" s="28" t="s">
        <v>199</v>
      </c>
      <c r="T22" s="28" t="s">
        <v>74</v>
      </c>
      <c r="U22" s="28" t="s">
        <v>128</v>
      </c>
      <c r="V22" s="28" t="s">
        <v>382</v>
      </c>
      <c r="W22" s="28" t="str">
        <f t="shared" si="0"/>
        <v>TR</v>
      </c>
      <c r="X22" s="29" t="e">
        <f t="shared" si="1"/>
        <v>#N/A</v>
      </c>
      <c r="Y22" s="66"/>
      <c r="Z22" s="67"/>
      <c r="AA22" s="67"/>
      <c r="AB22" s="67"/>
      <c r="AC22" s="67"/>
      <c r="AD22" s="67"/>
      <c r="AE22" s="72">
        <f t="shared" ref="AE22:AE43" si="44">IF(AG22=0,0,B22&amp;"_"&amp;M22&amp;N22&amp;O22&amp;"_"&amp;P22&amp;"_"&amp;Q22&amp;"_"&amp;AF22)</f>
        <v>0</v>
      </c>
      <c r="AF22" s="90">
        <f t="shared" si="35"/>
        <v>0</v>
      </c>
      <c r="AG22" s="66"/>
      <c r="AH22" s="67"/>
      <c r="AI22" s="67"/>
      <c r="AJ22" s="67"/>
      <c r="AK22" s="68"/>
      <c r="AL22" s="64">
        <f t="shared" si="36"/>
        <v>0</v>
      </c>
      <c r="AM22" s="64">
        <f t="shared" si="2"/>
        <v>0</v>
      </c>
      <c r="AN22" s="64">
        <f t="shared" si="3"/>
        <v>0</v>
      </c>
      <c r="AO22" s="64">
        <f t="shared" si="4"/>
        <v>0</v>
      </c>
      <c r="AP22" s="64">
        <f t="shared" si="5"/>
        <v>0</v>
      </c>
      <c r="AQ22" s="64">
        <f t="shared" si="6"/>
        <v>0</v>
      </c>
      <c r="AR22" s="64">
        <f t="shared" si="7"/>
        <v>0</v>
      </c>
      <c r="AS22" s="68"/>
      <c r="AT22" s="78" t="s">
        <v>128</v>
      </c>
      <c r="AU22" s="79">
        <v>0</v>
      </c>
      <c r="AV22" s="79">
        <v>100</v>
      </c>
      <c r="AW22" s="80"/>
      <c r="AX22" s="106" t="str">
        <f t="shared" si="11"/>
        <v>régul V2V ou V3V eau chaude CTA double flux  0</v>
      </c>
      <c r="AY22" s="63"/>
      <c r="BA22" s="36" t="s">
        <v>184</v>
      </c>
      <c r="BB22" s="27">
        <f>IF(BA22="NON",0,F22)</f>
        <v>0</v>
      </c>
      <c r="BC22" s="27">
        <f>IF(BA22="NON",0,H22+G22)</f>
        <v>0</v>
      </c>
      <c r="BD22" s="27"/>
      <c r="BE22" s="27">
        <f>IF(BA22="NON",0,I22+J22+K22+L22)</f>
        <v>1</v>
      </c>
      <c r="BF22" s="27"/>
      <c r="BG22" s="27">
        <f>IF(BA22="NON",0,K22)</f>
        <v>0</v>
      </c>
      <c r="BH22" s="1"/>
      <c r="BI22" s="1"/>
      <c r="BJ22" s="1"/>
      <c r="BK22" s="1"/>
      <c r="BL22" s="1"/>
      <c r="BM22" s="1"/>
      <c r="BN22" s="1"/>
      <c r="BO22" s="1"/>
      <c r="BP22" s="1"/>
      <c r="BQ22" s="1"/>
      <c r="BR22" s="1"/>
      <c r="BS22" s="38" t="s">
        <v>184</v>
      </c>
      <c r="BT22" s="107">
        <f t="shared" si="12"/>
        <v>1</v>
      </c>
      <c r="BU22" s="108">
        <f>IF(BS22="OUI",1,0)</f>
        <v>1</v>
      </c>
      <c r="BV22" s="28" t="str">
        <f t="shared" si="14"/>
        <v>_000_CVC_0_VENecV2V%POST_MANU</v>
      </c>
      <c r="BW22" s="28">
        <f t="shared" si="15"/>
        <v>1</v>
      </c>
      <c r="BX22" s="27"/>
      <c r="BY22" s="27"/>
      <c r="BZ22" s="38">
        <f t="shared" si="41"/>
        <v>0</v>
      </c>
      <c r="CA22" s="38">
        <f t="shared" si="42"/>
        <v>1</v>
      </c>
      <c r="CB22" s="38">
        <f>IF(BZ22=0,0,BZ22)</f>
        <v>0</v>
      </c>
      <c r="CC22" s="38">
        <f>IF(CA22=0,0,CA22)</f>
        <v>1</v>
      </c>
      <c r="CD22" s="38" t="str">
        <f t="shared" si="20"/>
        <v>_000_CVC_0_VENecV2V%POST_FORCTR</v>
      </c>
      <c r="CE22" s="27"/>
      <c r="CF22" s="27"/>
      <c r="CG22" s="27" t="s">
        <v>184</v>
      </c>
      <c r="CH22" s="27" t="s">
        <v>581</v>
      </c>
      <c r="CI22" s="122">
        <v>0.05</v>
      </c>
      <c r="CJ22" s="116" t="s">
        <v>628</v>
      </c>
      <c r="CK22" s="27" t="s">
        <v>631</v>
      </c>
      <c r="CL22" s="116"/>
      <c r="CM22" s="27"/>
      <c r="CN22" s="116"/>
      <c r="CO22" s="27"/>
      <c r="CP22" s="27" t="str">
        <f t="shared" si="21"/>
        <v>NON</v>
      </c>
      <c r="CQ22" s="27">
        <f t="shared" si="22"/>
        <v>0</v>
      </c>
      <c r="CR22" s="27"/>
      <c r="CS22" s="27">
        <f t="shared" si="40"/>
        <v>0</v>
      </c>
      <c r="CT22" s="27"/>
      <c r="CU22" s="27"/>
      <c r="CV22" s="86">
        <f t="shared" si="23"/>
        <v>3</v>
      </c>
      <c r="CW22" s="86">
        <f t="shared" si="24"/>
        <v>3</v>
      </c>
    </row>
    <row r="23" spans="2:101" customFormat="1" outlineLevel="2" x14ac:dyDescent="0.3">
      <c r="B23" s="41"/>
      <c r="C23" s="41">
        <f t="shared" si="26"/>
        <v>0</v>
      </c>
      <c r="D23" s="59" t="str">
        <f t="shared" si="27"/>
        <v xml:space="preserve">CTA double flux </v>
      </c>
      <c r="E23" s="37" t="s">
        <v>383</v>
      </c>
      <c r="F23" s="34"/>
      <c r="G23" s="34"/>
      <c r="H23" s="34"/>
      <c r="I23" s="34">
        <v>1</v>
      </c>
      <c r="J23" s="34"/>
      <c r="K23" s="34"/>
      <c r="L23" s="34"/>
      <c r="M23" s="39">
        <f t="shared" si="28"/>
        <v>0</v>
      </c>
      <c r="N23" s="39">
        <f t="shared" si="29"/>
        <v>0</v>
      </c>
      <c r="O23" s="39">
        <f t="shared" si="30"/>
        <v>0</v>
      </c>
      <c r="P23" s="39" t="str">
        <f t="shared" si="31"/>
        <v>CVC</v>
      </c>
      <c r="Q23" s="39">
        <f t="shared" si="32"/>
        <v>0</v>
      </c>
      <c r="R23" s="28" t="str">
        <f t="shared" si="33"/>
        <v>VEN</v>
      </c>
      <c r="S23" s="28" t="s">
        <v>161</v>
      </c>
      <c r="T23" s="28" t="s">
        <v>69</v>
      </c>
      <c r="U23" s="28" t="s">
        <v>149</v>
      </c>
      <c r="V23" s="28"/>
      <c r="W23" s="28" t="str">
        <f t="shared" si="0"/>
        <v>TM</v>
      </c>
      <c r="X23" s="29" t="e">
        <f t="shared" si="1"/>
        <v>#N/A</v>
      </c>
      <c r="Y23" s="66"/>
      <c r="Z23" s="67"/>
      <c r="AA23" s="67"/>
      <c r="AB23" s="67"/>
      <c r="AC23" s="67"/>
      <c r="AD23" s="67"/>
      <c r="AE23" s="72">
        <f t="shared" si="44"/>
        <v>0</v>
      </c>
      <c r="AF23" s="90">
        <f t="shared" si="35"/>
        <v>0</v>
      </c>
      <c r="AG23" s="66"/>
      <c r="AH23" s="67"/>
      <c r="AI23" s="67"/>
      <c r="AJ23" s="67"/>
      <c r="AK23" s="68"/>
      <c r="AL23" s="64">
        <f t="shared" si="36"/>
        <v>0</v>
      </c>
      <c r="AM23" s="64">
        <f t="shared" si="2"/>
        <v>0</v>
      </c>
      <c r="AN23" s="64">
        <f t="shared" si="3"/>
        <v>0</v>
      </c>
      <c r="AO23" s="64">
        <f t="shared" si="4"/>
        <v>0</v>
      </c>
      <c r="AP23" s="64">
        <f t="shared" si="5"/>
        <v>0</v>
      </c>
      <c r="AQ23" s="64">
        <f t="shared" si="6"/>
        <v>0</v>
      </c>
      <c r="AR23" s="64">
        <f t="shared" si="7"/>
        <v>0</v>
      </c>
      <c r="AS23" s="68"/>
      <c r="AT23" s="78" t="s">
        <v>130</v>
      </c>
      <c r="AU23" s="79">
        <v>-50</v>
      </c>
      <c r="AV23" s="79">
        <v>50</v>
      </c>
      <c r="AW23" s="80"/>
      <c r="AX23" s="106" t="str">
        <f t="shared" si="11"/>
        <v>Sonde temp gaine de soufflage CTA double flux  0</v>
      </c>
      <c r="AY23" s="63"/>
      <c r="BA23" s="36" t="s">
        <v>184</v>
      </c>
      <c r="BB23" s="27">
        <f>IF(BA23="NON",0,F23)</f>
        <v>0</v>
      </c>
      <c r="BC23" s="27">
        <f>IF(BA23="NON",0,H23+G23)</f>
        <v>0</v>
      </c>
      <c r="BD23" s="27"/>
      <c r="BE23" s="27">
        <f>IF(BA23="NON",0,I23+J23+K23+L23)</f>
        <v>1</v>
      </c>
      <c r="BF23" s="27"/>
      <c r="BG23" s="27">
        <f>IF(BA23="NON",0,K23)</f>
        <v>0</v>
      </c>
      <c r="BH23" s="1"/>
      <c r="BI23" s="1"/>
      <c r="BJ23" s="1"/>
      <c r="BK23" s="1"/>
      <c r="BL23" s="1"/>
      <c r="BM23" s="1"/>
      <c r="BN23" s="1"/>
      <c r="BO23" s="1"/>
      <c r="BP23" s="1"/>
      <c r="BQ23" s="1"/>
      <c r="BR23" s="1"/>
      <c r="BS23" s="38" t="s">
        <v>185</v>
      </c>
      <c r="BT23" s="107">
        <f t="shared" si="12"/>
        <v>0</v>
      </c>
      <c r="BU23" s="108">
        <f>IF(BS23="OUI",1,0)</f>
        <v>0</v>
      </c>
      <c r="BV23" s="28">
        <f t="shared" si="14"/>
        <v>0</v>
      </c>
      <c r="BW23" s="28">
        <f t="shared" si="15"/>
        <v>0</v>
      </c>
      <c r="BX23" s="27"/>
      <c r="BY23" s="27"/>
      <c r="BZ23" s="38">
        <f t="shared" si="41"/>
        <v>0</v>
      </c>
      <c r="CA23" s="38">
        <f t="shared" si="42"/>
        <v>0</v>
      </c>
      <c r="CB23" s="38">
        <f>IF(BZ23=0,0,BZ23)</f>
        <v>0</v>
      </c>
      <c r="CC23" s="38">
        <f>IF(CA23=0,0,CA23)</f>
        <v>0</v>
      </c>
      <c r="CD23" s="38">
        <f t="shared" si="20"/>
        <v>0</v>
      </c>
      <c r="CE23" s="27"/>
      <c r="CF23" s="27"/>
      <c r="CG23" s="27" t="s">
        <v>184</v>
      </c>
      <c r="CH23" s="27" t="s">
        <v>581</v>
      </c>
      <c r="CI23" s="126">
        <v>0.2</v>
      </c>
      <c r="CJ23" s="116" t="s">
        <v>632</v>
      </c>
      <c r="CK23" s="27" t="s">
        <v>634</v>
      </c>
      <c r="CL23" s="116"/>
      <c r="CM23" s="27"/>
      <c r="CN23" s="116"/>
      <c r="CO23" s="27"/>
      <c r="CP23" s="27" t="str">
        <f t="shared" si="21"/>
        <v>NON</v>
      </c>
      <c r="CQ23" s="27">
        <f t="shared" si="22"/>
        <v>0</v>
      </c>
      <c r="CR23" s="27"/>
      <c r="CS23" s="27">
        <f t="shared" si="40"/>
        <v>0</v>
      </c>
      <c r="CT23" s="27"/>
      <c r="CU23" s="27"/>
      <c r="CV23" s="86">
        <f t="shared" si="23"/>
        <v>1</v>
      </c>
      <c r="CW23" s="86">
        <f t="shared" si="24"/>
        <v>1</v>
      </c>
    </row>
    <row r="24" spans="2:101" customFormat="1" outlineLevel="2" x14ac:dyDescent="0.3">
      <c r="B24" s="41"/>
      <c r="C24" s="41">
        <f t="shared" si="26"/>
        <v>0</v>
      </c>
      <c r="D24" s="59" t="str">
        <f t="shared" si="27"/>
        <v xml:space="preserve">CTA double flux </v>
      </c>
      <c r="E24" s="37" t="s">
        <v>384</v>
      </c>
      <c r="F24" s="34"/>
      <c r="G24" s="34"/>
      <c r="H24" s="34"/>
      <c r="I24" s="34">
        <v>1</v>
      </c>
      <c r="J24" s="34"/>
      <c r="K24" s="34"/>
      <c r="L24" s="34"/>
      <c r="M24" s="39">
        <f t="shared" si="28"/>
        <v>0</v>
      </c>
      <c r="N24" s="39">
        <f t="shared" si="29"/>
        <v>0</v>
      </c>
      <c r="O24" s="39">
        <f t="shared" si="30"/>
        <v>0</v>
      </c>
      <c r="P24" s="39" t="str">
        <f t="shared" si="31"/>
        <v>CVC</v>
      </c>
      <c r="Q24" s="39">
        <f t="shared" si="32"/>
        <v>0</v>
      </c>
      <c r="R24" s="28" t="str">
        <f t="shared" si="33"/>
        <v>VEN</v>
      </c>
      <c r="S24" s="28" t="s">
        <v>161</v>
      </c>
      <c r="T24" s="28" t="s">
        <v>69</v>
      </c>
      <c r="U24" s="28" t="s">
        <v>87</v>
      </c>
      <c r="V24" s="28"/>
      <c r="W24" s="28" t="str">
        <f t="shared" si="0"/>
        <v>TM</v>
      </c>
      <c r="X24" s="29" t="e">
        <f t="shared" si="1"/>
        <v>#N/A</v>
      </c>
      <c r="Y24" s="66"/>
      <c r="Z24" s="67"/>
      <c r="AA24" s="67"/>
      <c r="AB24" s="67"/>
      <c r="AC24" s="67"/>
      <c r="AD24" s="67"/>
      <c r="AE24" s="72">
        <f t="shared" si="44"/>
        <v>0</v>
      </c>
      <c r="AF24" s="90">
        <f t="shared" si="35"/>
        <v>0</v>
      </c>
      <c r="AG24" s="66"/>
      <c r="AH24" s="67"/>
      <c r="AI24" s="67"/>
      <c r="AJ24" s="67"/>
      <c r="AK24" s="68"/>
      <c r="AL24" s="64">
        <f t="shared" si="36"/>
        <v>0</v>
      </c>
      <c r="AM24" s="64">
        <f t="shared" si="2"/>
        <v>0</v>
      </c>
      <c r="AN24" s="64">
        <f t="shared" si="3"/>
        <v>0</v>
      </c>
      <c r="AO24" s="64">
        <f t="shared" si="4"/>
        <v>0</v>
      </c>
      <c r="AP24" s="64">
        <f t="shared" si="5"/>
        <v>0</v>
      </c>
      <c r="AQ24" s="64">
        <f t="shared" si="6"/>
        <v>0</v>
      </c>
      <c r="AR24" s="64">
        <f t="shared" si="7"/>
        <v>0</v>
      </c>
      <c r="AS24" s="68"/>
      <c r="AT24" s="78" t="s">
        <v>128</v>
      </c>
      <c r="AU24" s="79">
        <v>0</v>
      </c>
      <c r="AV24" s="79">
        <v>100</v>
      </c>
      <c r="AW24" s="80"/>
      <c r="AX24" s="106" t="str">
        <f t="shared" si="11"/>
        <v>Sonde hygro gaine de soufflage CTA double flux  0</v>
      </c>
      <c r="AY24" s="63"/>
      <c r="BA24" s="36" t="s">
        <v>184</v>
      </c>
      <c r="BB24" s="27">
        <f t="shared" si="37"/>
        <v>0</v>
      </c>
      <c r="BC24" s="27">
        <f t="shared" si="38"/>
        <v>0</v>
      </c>
      <c r="BD24" s="27"/>
      <c r="BE24" s="27">
        <f t="shared" si="43"/>
        <v>1</v>
      </c>
      <c r="BF24" s="27"/>
      <c r="BG24" s="27">
        <f t="shared" si="39"/>
        <v>0</v>
      </c>
      <c r="BH24" s="1"/>
      <c r="BI24" s="1"/>
      <c r="BJ24" s="1"/>
      <c r="BK24" s="1"/>
      <c r="BL24" s="1"/>
      <c r="BM24" s="1"/>
      <c r="BN24" s="1"/>
      <c r="BO24" s="1"/>
      <c r="BP24" s="1"/>
      <c r="BQ24" s="1"/>
      <c r="BR24" s="1"/>
      <c r="BS24" s="38" t="s">
        <v>185</v>
      </c>
      <c r="BT24" s="107">
        <f t="shared" si="12"/>
        <v>0</v>
      </c>
      <c r="BU24" s="108">
        <f t="shared" si="13"/>
        <v>0</v>
      </c>
      <c r="BV24" s="28">
        <f t="shared" si="14"/>
        <v>0</v>
      </c>
      <c r="BW24" s="28">
        <f t="shared" si="15"/>
        <v>0</v>
      </c>
      <c r="BX24" s="27"/>
      <c r="BY24" s="27"/>
      <c r="BZ24" s="38">
        <f t="shared" si="41"/>
        <v>0</v>
      </c>
      <c r="CA24" s="38">
        <f t="shared" si="42"/>
        <v>0</v>
      </c>
      <c r="CB24" s="38">
        <f t="shared" si="18"/>
        <v>0</v>
      </c>
      <c r="CC24" s="38">
        <f t="shared" si="19"/>
        <v>0</v>
      </c>
      <c r="CD24" s="38">
        <f t="shared" si="20"/>
        <v>0</v>
      </c>
      <c r="CE24" s="27"/>
      <c r="CF24" s="27"/>
      <c r="CG24" s="27" t="s">
        <v>184</v>
      </c>
      <c r="CH24" s="27" t="s">
        <v>581</v>
      </c>
      <c r="CI24" s="122">
        <v>0.05</v>
      </c>
      <c r="CJ24" s="116" t="s">
        <v>632</v>
      </c>
      <c r="CK24" s="27" t="s">
        <v>634</v>
      </c>
      <c r="CL24" s="116"/>
      <c r="CM24" s="27"/>
      <c r="CN24" s="116"/>
      <c r="CO24" s="27"/>
      <c r="CP24" s="27" t="str">
        <f t="shared" si="21"/>
        <v>NON</v>
      </c>
      <c r="CQ24" s="27">
        <f t="shared" si="22"/>
        <v>0</v>
      </c>
      <c r="CR24" s="27"/>
      <c r="CS24" s="27">
        <f t="shared" si="40"/>
        <v>0</v>
      </c>
      <c r="CT24" s="27"/>
      <c r="CU24" s="27"/>
      <c r="CV24" s="86">
        <f t="shared" si="23"/>
        <v>1</v>
      </c>
      <c r="CW24" s="86">
        <f t="shared" si="24"/>
        <v>1</v>
      </c>
    </row>
    <row r="25" spans="2:101" customFormat="1" outlineLevel="2" x14ac:dyDescent="0.3">
      <c r="B25" s="41"/>
      <c r="C25" s="41">
        <f t="shared" si="26"/>
        <v>0</v>
      </c>
      <c r="D25" s="59" t="str">
        <f t="shared" si="27"/>
        <v xml:space="preserve">CTA double flux </v>
      </c>
      <c r="E25" s="37" t="s">
        <v>386</v>
      </c>
      <c r="F25" s="34"/>
      <c r="G25" s="34"/>
      <c r="H25" s="34"/>
      <c r="I25" s="34"/>
      <c r="J25" s="34">
        <v>1</v>
      </c>
      <c r="K25" s="34"/>
      <c r="L25" s="34"/>
      <c r="M25" s="39">
        <f t="shared" si="28"/>
        <v>0</v>
      </c>
      <c r="N25" s="39">
        <f t="shared" si="29"/>
        <v>0</v>
      </c>
      <c r="O25" s="39">
        <f t="shared" si="30"/>
        <v>0</v>
      </c>
      <c r="P25" s="39" t="str">
        <f t="shared" si="31"/>
        <v>CVC</v>
      </c>
      <c r="Q25" s="39">
        <f t="shared" si="32"/>
        <v>0</v>
      </c>
      <c r="R25" s="28" t="str">
        <f t="shared" si="33"/>
        <v>VEN</v>
      </c>
      <c r="S25" s="28" t="s">
        <v>161</v>
      </c>
      <c r="T25" s="28" t="s">
        <v>392</v>
      </c>
      <c r="U25" s="28" t="s">
        <v>128</v>
      </c>
      <c r="V25" s="28"/>
      <c r="W25" s="28" t="str">
        <f t="shared" si="0"/>
        <v>TR</v>
      </c>
      <c r="X25" s="29" t="e">
        <f t="shared" si="1"/>
        <v>#N/A</v>
      </c>
      <c r="Y25" s="66"/>
      <c r="Z25" s="67"/>
      <c r="AA25" s="67"/>
      <c r="AB25" s="67"/>
      <c r="AC25" s="67"/>
      <c r="AD25" s="67"/>
      <c r="AE25" s="72">
        <f>IF(AG25=0,0,B25&amp;"_"&amp;M25&amp;N25&amp;O25&amp;"_"&amp;P25&amp;"_"&amp;Q25&amp;"_"&amp;AF25)</f>
        <v>0</v>
      </c>
      <c r="AF25" s="90">
        <f t="shared" si="35"/>
        <v>0</v>
      </c>
      <c r="AG25" s="66"/>
      <c r="AH25" s="67"/>
      <c r="AI25" s="67"/>
      <c r="AJ25" s="67"/>
      <c r="AK25" s="68"/>
      <c r="AL25" s="64">
        <f t="shared" si="36"/>
        <v>0</v>
      </c>
      <c r="AM25" s="64">
        <f t="shared" si="2"/>
        <v>0</v>
      </c>
      <c r="AN25" s="64">
        <f t="shared" si="3"/>
        <v>0</v>
      </c>
      <c r="AO25" s="64">
        <f t="shared" si="4"/>
        <v>0</v>
      </c>
      <c r="AP25" s="64">
        <f t="shared" si="5"/>
        <v>0</v>
      </c>
      <c r="AQ25" s="64">
        <f t="shared" si="6"/>
        <v>0</v>
      </c>
      <c r="AR25" s="64">
        <f t="shared" si="7"/>
        <v>0</v>
      </c>
      <c r="AS25" s="68"/>
      <c r="AT25" s="78" t="s">
        <v>128</v>
      </c>
      <c r="AU25" s="79">
        <v>0</v>
      </c>
      <c r="AV25" s="79">
        <v>100</v>
      </c>
      <c r="AW25" s="80"/>
      <c r="AX25" s="106" t="str">
        <f t="shared" si="11"/>
        <v>rampe d'humidification CTA double flux  0</v>
      </c>
      <c r="AY25" s="63"/>
      <c r="BA25" s="36" t="s">
        <v>184</v>
      </c>
      <c r="BB25" s="27">
        <f t="shared" si="37"/>
        <v>0</v>
      </c>
      <c r="BC25" s="27">
        <f t="shared" si="38"/>
        <v>0</v>
      </c>
      <c r="BD25" s="27"/>
      <c r="BE25" s="27">
        <f t="shared" si="43"/>
        <v>1</v>
      </c>
      <c r="BF25" s="27"/>
      <c r="BG25" s="27">
        <f t="shared" si="39"/>
        <v>0</v>
      </c>
      <c r="BH25" s="1"/>
      <c r="BI25" s="1"/>
      <c r="BJ25" s="1"/>
      <c r="BK25" s="1"/>
      <c r="BL25" s="1"/>
      <c r="BM25" s="1"/>
      <c r="BN25" s="1"/>
      <c r="BO25" s="1"/>
      <c r="BP25" s="1"/>
      <c r="BQ25" s="1"/>
      <c r="BR25" s="1"/>
      <c r="BS25" s="38" t="s">
        <v>184</v>
      </c>
      <c r="BT25" s="107">
        <f t="shared" si="12"/>
        <v>1</v>
      </c>
      <c r="BU25" s="108">
        <f t="shared" si="13"/>
        <v>1</v>
      </c>
      <c r="BV25" s="28" t="str">
        <f t="shared" si="14"/>
        <v>_000_CVC_0_VENasHUM%_MANU</v>
      </c>
      <c r="BW25" s="28">
        <f t="shared" si="15"/>
        <v>1</v>
      </c>
      <c r="BX25" s="27"/>
      <c r="BY25" s="27"/>
      <c r="BZ25" s="38">
        <f t="shared" si="41"/>
        <v>0</v>
      </c>
      <c r="CA25" s="38">
        <f t="shared" si="42"/>
        <v>1</v>
      </c>
      <c r="CB25" s="38">
        <f t="shared" si="18"/>
        <v>0</v>
      </c>
      <c r="CC25" s="38">
        <f t="shared" si="19"/>
        <v>1</v>
      </c>
      <c r="CD25" s="38" t="str">
        <f t="shared" si="20"/>
        <v>_000_CVC_0_VENasHUM%_FORCTR</v>
      </c>
      <c r="CE25" s="27"/>
      <c r="CF25" s="27"/>
      <c r="CG25" s="27" t="s">
        <v>184</v>
      </c>
      <c r="CH25" s="27" t="s">
        <v>581</v>
      </c>
      <c r="CI25" s="122">
        <v>0.05</v>
      </c>
      <c r="CJ25" s="116" t="s">
        <v>628</v>
      </c>
      <c r="CK25" s="27" t="s">
        <v>631</v>
      </c>
      <c r="CL25" s="116"/>
      <c r="CM25" s="27"/>
      <c r="CN25" s="116"/>
      <c r="CO25" s="27"/>
      <c r="CP25" s="27" t="str">
        <f t="shared" si="21"/>
        <v>NON</v>
      </c>
      <c r="CQ25" s="27">
        <f t="shared" si="22"/>
        <v>0</v>
      </c>
      <c r="CR25" s="27"/>
      <c r="CS25" s="27">
        <f t="shared" si="40"/>
        <v>0</v>
      </c>
      <c r="CT25" s="27"/>
      <c r="CU25" s="27"/>
      <c r="CV25" s="86">
        <f t="shared" si="23"/>
        <v>3</v>
      </c>
      <c r="CW25" s="86">
        <f t="shared" si="24"/>
        <v>3</v>
      </c>
    </row>
    <row r="26" spans="2:101" customFormat="1" outlineLevel="2" x14ac:dyDescent="0.3">
      <c r="B26" s="41"/>
      <c r="C26" s="41">
        <f t="shared" si="26"/>
        <v>0</v>
      </c>
      <c r="D26" s="59" t="str">
        <f t="shared" si="27"/>
        <v xml:space="preserve">CTA double flux </v>
      </c>
      <c r="E26" s="37" t="s">
        <v>387</v>
      </c>
      <c r="F26" s="34">
        <v>1</v>
      </c>
      <c r="G26" s="34"/>
      <c r="H26" s="34"/>
      <c r="I26" s="34"/>
      <c r="J26" s="34"/>
      <c r="K26" s="34"/>
      <c r="L26" s="34"/>
      <c r="M26" s="39">
        <f t="shared" si="28"/>
        <v>0</v>
      </c>
      <c r="N26" s="39">
        <f t="shared" si="29"/>
        <v>0</v>
      </c>
      <c r="O26" s="39">
        <f t="shared" si="30"/>
        <v>0</v>
      </c>
      <c r="P26" s="39" t="str">
        <f t="shared" si="31"/>
        <v>CVC</v>
      </c>
      <c r="Q26" s="39">
        <f t="shared" si="32"/>
        <v>0</v>
      </c>
      <c r="R26" s="28" t="str">
        <f t="shared" si="33"/>
        <v>VEN</v>
      </c>
      <c r="S26" s="28" t="s">
        <v>161</v>
      </c>
      <c r="T26" s="28" t="s">
        <v>392</v>
      </c>
      <c r="U26" s="28" t="s">
        <v>152</v>
      </c>
      <c r="V26" s="28"/>
      <c r="W26" s="28" t="str">
        <f t="shared" si="0"/>
        <v>TA</v>
      </c>
      <c r="X26" s="29" t="e">
        <f t="shared" si="1"/>
        <v>#N/A</v>
      </c>
      <c r="Y26" s="66"/>
      <c r="Z26" s="67"/>
      <c r="AA26" s="67"/>
      <c r="AB26" s="67"/>
      <c r="AC26" s="67"/>
      <c r="AD26" s="67"/>
      <c r="AE26" s="72">
        <f>IF(AG26=0,0,B26&amp;"_"&amp;M26&amp;N26&amp;O26&amp;"_"&amp;P26&amp;"_"&amp;Q26&amp;"_"&amp;AF26)</f>
        <v>0</v>
      </c>
      <c r="AF26" s="90">
        <f t="shared" si="35"/>
        <v>0</v>
      </c>
      <c r="AG26" s="66"/>
      <c r="AH26" s="67"/>
      <c r="AI26" s="67"/>
      <c r="AJ26" s="67"/>
      <c r="AK26" s="68"/>
      <c r="AL26" s="64">
        <f t="shared" si="36"/>
        <v>0</v>
      </c>
      <c r="AM26" s="64">
        <f t="shared" si="2"/>
        <v>0</v>
      </c>
      <c r="AN26" s="64">
        <f t="shared" si="3"/>
        <v>0</v>
      </c>
      <c r="AO26" s="64">
        <f t="shared" si="4"/>
        <v>0</v>
      </c>
      <c r="AP26" s="64">
        <f t="shared" si="5"/>
        <v>0</v>
      </c>
      <c r="AQ26" s="64">
        <f t="shared" si="6"/>
        <v>0</v>
      </c>
      <c r="AR26" s="64">
        <f t="shared" si="7"/>
        <v>0</v>
      </c>
      <c r="AS26" s="68"/>
      <c r="AT26" s="78" t="s">
        <v>138</v>
      </c>
      <c r="AU26" s="79" t="b">
        <v>0</v>
      </c>
      <c r="AV26" s="79" t="b">
        <v>1</v>
      </c>
      <c r="AW26" s="80"/>
      <c r="AX26" s="106" t="str">
        <f t="shared" si="11"/>
        <v>défaut humidificateur CTA double flux  0</v>
      </c>
      <c r="AY26" s="63"/>
      <c r="BA26" s="36" t="s">
        <v>184</v>
      </c>
      <c r="BB26" s="27">
        <f>IF(BA26="NON",0,F26)</f>
        <v>1</v>
      </c>
      <c r="BC26" s="27">
        <f>IF(BA26="NON",0,H26+G26)</f>
        <v>0</v>
      </c>
      <c r="BD26" s="27"/>
      <c r="BE26" s="27">
        <f>IF(BA26="NON",0,I26+J26+K26+L26)</f>
        <v>0</v>
      </c>
      <c r="BF26" s="27"/>
      <c r="BG26" s="27">
        <f>IF(BA26="NON",0,K26)</f>
        <v>0</v>
      </c>
      <c r="BH26" s="1"/>
      <c r="BI26" s="1"/>
      <c r="BJ26" s="1"/>
      <c r="BK26" s="1"/>
      <c r="BL26" s="1"/>
      <c r="BM26" s="1"/>
      <c r="BN26" s="1"/>
      <c r="BO26" s="1"/>
      <c r="BP26" s="1"/>
      <c r="BQ26" s="1"/>
      <c r="BR26" s="1"/>
      <c r="BS26" s="38" t="s">
        <v>185</v>
      </c>
      <c r="BT26" s="107">
        <f t="shared" si="12"/>
        <v>0</v>
      </c>
      <c r="BU26" s="108">
        <f>IF(BS26="OUI",1,0)</f>
        <v>0</v>
      </c>
      <c r="BV26" s="28">
        <f t="shared" si="14"/>
        <v>0</v>
      </c>
      <c r="BW26" s="28">
        <f t="shared" si="15"/>
        <v>0</v>
      </c>
      <c r="BX26" s="27"/>
      <c r="BY26" s="27"/>
      <c r="BZ26" s="38">
        <f t="shared" si="41"/>
        <v>0</v>
      </c>
      <c r="CA26" s="38">
        <f t="shared" si="42"/>
        <v>0</v>
      </c>
      <c r="CB26" s="38">
        <f t="shared" ref="CB26:CC29" si="45">IF(BZ26=0,0,BZ26)</f>
        <v>0</v>
      </c>
      <c r="CC26" s="38">
        <f t="shared" si="45"/>
        <v>0</v>
      </c>
      <c r="CD26" s="38">
        <f>IF(AND(BZ26=0,CA26=0),0,B26&amp;"_"&amp;M26&amp;N26&amp;O26&amp;"_"&amp;P26&amp;"_"&amp;Q26&amp;"_"&amp;R26&amp;S26&amp;T26&amp;U26&amp;V26&amp;"_FORC"&amp;IF(CB26=0,"TR","TC"))</f>
        <v>0</v>
      </c>
      <c r="CE26" s="27"/>
      <c r="CF26" s="27"/>
      <c r="CG26" s="27" t="s">
        <v>184</v>
      </c>
      <c r="CH26" s="27" t="s">
        <v>581</v>
      </c>
      <c r="CI26" s="126"/>
      <c r="CJ26" s="116" t="s">
        <v>632</v>
      </c>
      <c r="CK26" s="27" t="s">
        <v>581</v>
      </c>
      <c r="CL26" s="116"/>
      <c r="CM26" s="27"/>
      <c r="CN26" s="116"/>
      <c r="CO26" s="27"/>
      <c r="CP26" s="27" t="str">
        <f t="shared" si="21"/>
        <v>OUI</v>
      </c>
      <c r="CQ26" s="27" t="str">
        <f t="shared" si="22"/>
        <v>CVC</v>
      </c>
      <c r="CR26" s="27" t="s">
        <v>708</v>
      </c>
      <c r="CS26" s="27" t="str">
        <f t="shared" si="40"/>
        <v>à chaque changement de valeur</v>
      </c>
      <c r="CT26" s="27"/>
      <c r="CU26" s="27"/>
      <c r="CV26" s="86">
        <f t="shared" si="23"/>
        <v>1</v>
      </c>
      <c r="CW26" s="86">
        <f t="shared" si="24"/>
        <v>1</v>
      </c>
    </row>
    <row r="27" spans="2:101" customFormat="1" outlineLevel="2" x14ac:dyDescent="0.3">
      <c r="B27" s="41"/>
      <c r="C27" s="41">
        <f t="shared" si="26"/>
        <v>0</v>
      </c>
      <c r="D27" s="59" t="str">
        <f t="shared" si="27"/>
        <v xml:space="preserve">CTA double flux </v>
      </c>
      <c r="E27" s="37" t="s">
        <v>385</v>
      </c>
      <c r="F27" s="34">
        <v>1</v>
      </c>
      <c r="G27" s="34"/>
      <c r="H27" s="34"/>
      <c r="I27" s="34"/>
      <c r="J27" s="34"/>
      <c r="K27" s="34"/>
      <c r="L27" s="34"/>
      <c r="M27" s="39">
        <f t="shared" si="28"/>
        <v>0</v>
      </c>
      <c r="N27" s="39">
        <f t="shared" si="29"/>
        <v>0</v>
      </c>
      <c r="O27" s="39">
        <f t="shared" si="30"/>
        <v>0</v>
      </c>
      <c r="P27" s="39" t="str">
        <f t="shared" si="31"/>
        <v>CVC</v>
      </c>
      <c r="Q27" s="39">
        <f t="shared" si="32"/>
        <v>0</v>
      </c>
      <c r="R27" s="28" t="str">
        <f t="shared" si="33"/>
        <v>VEN</v>
      </c>
      <c r="S27" s="28" t="s">
        <v>161</v>
      </c>
      <c r="T27" s="28" t="s">
        <v>237</v>
      </c>
      <c r="U27" s="28" t="s">
        <v>152</v>
      </c>
      <c r="V27" s="28"/>
      <c r="W27" s="28" t="str">
        <f t="shared" si="0"/>
        <v>TA</v>
      </c>
      <c r="X27" s="29" t="e">
        <f t="shared" si="1"/>
        <v>#N/A</v>
      </c>
      <c r="Y27" s="66"/>
      <c r="Z27" s="67"/>
      <c r="AA27" s="67"/>
      <c r="AB27" s="67"/>
      <c r="AC27" s="67"/>
      <c r="AD27" s="67"/>
      <c r="AE27" s="72">
        <f>IF(AG27=0,0,B27&amp;"_"&amp;M27&amp;N27&amp;O27&amp;"_"&amp;P27&amp;"_"&amp;Q27&amp;"_"&amp;AF27)</f>
        <v>0</v>
      </c>
      <c r="AF27" s="90">
        <f t="shared" si="35"/>
        <v>0</v>
      </c>
      <c r="AG27" s="66"/>
      <c r="AH27" s="67"/>
      <c r="AI27" s="67"/>
      <c r="AJ27" s="67"/>
      <c r="AK27" s="68"/>
      <c r="AL27" s="64">
        <f t="shared" si="36"/>
        <v>0</v>
      </c>
      <c r="AM27" s="64">
        <f t="shared" si="2"/>
        <v>0</v>
      </c>
      <c r="AN27" s="64">
        <f t="shared" si="3"/>
        <v>0</v>
      </c>
      <c r="AO27" s="64">
        <f t="shared" si="4"/>
        <v>0</v>
      </c>
      <c r="AP27" s="64">
        <f t="shared" si="5"/>
        <v>0</v>
      </c>
      <c r="AQ27" s="64">
        <f t="shared" si="6"/>
        <v>0</v>
      </c>
      <c r="AR27" s="64">
        <f t="shared" si="7"/>
        <v>0</v>
      </c>
      <c r="AS27" s="68"/>
      <c r="AT27" s="78" t="s">
        <v>138</v>
      </c>
      <c r="AU27" s="79" t="b">
        <v>0</v>
      </c>
      <c r="AV27" s="79" t="b">
        <v>1</v>
      </c>
      <c r="AW27" s="80"/>
      <c r="AX27" s="106" t="str">
        <f t="shared" si="11"/>
        <v>détection de combustion des filtres CTA double flux  0</v>
      </c>
      <c r="AY27" s="63"/>
      <c r="BA27" s="36" t="s">
        <v>184</v>
      </c>
      <c r="BB27" s="27">
        <f>IF(BA27="NON",0,F27)</f>
        <v>1</v>
      </c>
      <c r="BC27" s="27">
        <f>IF(BA27="NON",0,H27+G27)</f>
        <v>0</v>
      </c>
      <c r="BD27" s="27"/>
      <c r="BE27" s="27">
        <f>IF(BA27="NON",0,I27+J27+K27+L27)</f>
        <v>0</v>
      </c>
      <c r="BF27" s="27"/>
      <c r="BG27" s="27">
        <f>IF(BA27="NON",0,K27)</f>
        <v>0</v>
      </c>
      <c r="BH27" s="1"/>
      <c r="BI27" s="1"/>
      <c r="BJ27" s="1"/>
      <c r="BK27" s="1"/>
      <c r="BL27" s="1"/>
      <c r="BM27" s="1"/>
      <c r="BN27" s="1"/>
      <c r="BO27" s="1"/>
      <c r="BP27" s="1"/>
      <c r="BQ27" s="1"/>
      <c r="BR27" s="1"/>
      <c r="BS27" s="38" t="s">
        <v>184</v>
      </c>
      <c r="BT27" s="107">
        <f t="shared" si="12"/>
        <v>1</v>
      </c>
      <c r="BU27" s="108">
        <f>IF(BS27="OUI",1,0)</f>
        <v>1</v>
      </c>
      <c r="BV27" s="28" t="str">
        <f t="shared" si="14"/>
        <v>_000_CVC_0_VENasCAPTdef_MANU</v>
      </c>
      <c r="BW27" s="28">
        <f t="shared" si="15"/>
        <v>1</v>
      </c>
      <c r="BX27" s="27"/>
      <c r="BY27" s="27"/>
      <c r="BZ27" s="38">
        <f t="shared" si="41"/>
        <v>1</v>
      </c>
      <c r="CA27" s="38">
        <f t="shared" si="42"/>
        <v>0</v>
      </c>
      <c r="CB27" s="38">
        <f t="shared" si="45"/>
        <v>1</v>
      </c>
      <c r="CC27" s="38">
        <f t="shared" si="45"/>
        <v>0</v>
      </c>
      <c r="CD27" s="38" t="str">
        <f t="shared" si="20"/>
        <v>_000_CVC_0_VENasCAPTdef_FORCTC</v>
      </c>
      <c r="CE27" s="27"/>
      <c r="CF27" s="27"/>
      <c r="CG27" s="27" t="s">
        <v>184</v>
      </c>
      <c r="CH27" s="27" t="s">
        <v>581</v>
      </c>
      <c r="CI27" s="126"/>
      <c r="CJ27" s="116" t="s">
        <v>632</v>
      </c>
      <c r="CK27" s="27" t="s">
        <v>581</v>
      </c>
      <c r="CL27" s="116"/>
      <c r="CM27" s="27"/>
      <c r="CN27" s="116"/>
      <c r="CO27" s="27"/>
      <c r="CP27" s="27" t="str">
        <f t="shared" si="21"/>
        <v>OUI</v>
      </c>
      <c r="CQ27" s="27" t="str">
        <f t="shared" si="22"/>
        <v>CVC</v>
      </c>
      <c r="CR27" s="27" t="s">
        <v>707</v>
      </c>
      <c r="CS27" s="27" t="str">
        <f t="shared" si="40"/>
        <v>à chaque changement de valeur</v>
      </c>
      <c r="CT27" s="27"/>
      <c r="CU27" s="27"/>
      <c r="CV27" s="86">
        <f t="shared" si="23"/>
        <v>3</v>
      </c>
      <c r="CW27" s="86">
        <f t="shared" si="24"/>
        <v>3</v>
      </c>
    </row>
    <row r="28" spans="2:101" customFormat="1" outlineLevel="2" x14ac:dyDescent="0.3">
      <c r="B28" s="41"/>
      <c r="C28" s="41">
        <f t="shared" si="26"/>
        <v>0</v>
      </c>
      <c r="D28" s="59" t="str">
        <f t="shared" si="27"/>
        <v xml:space="preserve">CTA double flux </v>
      </c>
      <c r="E28" s="37" t="s">
        <v>389</v>
      </c>
      <c r="F28" s="34">
        <v>1</v>
      </c>
      <c r="G28" s="34"/>
      <c r="H28" s="34"/>
      <c r="I28" s="34"/>
      <c r="J28" s="34"/>
      <c r="K28" s="34"/>
      <c r="L28" s="34"/>
      <c r="M28" s="39">
        <f t="shared" si="28"/>
        <v>0</v>
      </c>
      <c r="N28" s="39">
        <f t="shared" si="29"/>
        <v>0</v>
      </c>
      <c r="O28" s="39">
        <f t="shared" si="30"/>
        <v>0</v>
      </c>
      <c r="P28" s="39" t="str">
        <f t="shared" si="31"/>
        <v>CVC</v>
      </c>
      <c r="Q28" s="39">
        <f t="shared" si="32"/>
        <v>0</v>
      </c>
      <c r="R28" s="28" t="str">
        <f t="shared" si="33"/>
        <v>VEN</v>
      </c>
      <c r="S28" s="28" t="s">
        <v>161</v>
      </c>
      <c r="T28" s="28" t="s">
        <v>237</v>
      </c>
      <c r="U28" s="28" t="s">
        <v>151</v>
      </c>
      <c r="V28" s="28" t="s">
        <v>393</v>
      </c>
      <c r="W28" s="28" t="str">
        <f t="shared" si="0"/>
        <v>TA</v>
      </c>
      <c r="X28" s="29" t="e">
        <f t="shared" si="1"/>
        <v>#N/A</v>
      </c>
      <c r="Y28" s="66"/>
      <c r="Z28" s="67"/>
      <c r="AA28" s="67"/>
      <c r="AB28" s="67"/>
      <c r="AC28" s="67"/>
      <c r="AD28" s="67"/>
      <c r="AE28" s="72">
        <f>IF(AG28=0,0,B28&amp;"_"&amp;M28&amp;N28&amp;O28&amp;"_"&amp;P28&amp;"_"&amp;Q28&amp;"_"&amp;AF28)</f>
        <v>0</v>
      </c>
      <c r="AF28" s="90">
        <f t="shared" si="35"/>
        <v>0</v>
      </c>
      <c r="AG28" s="66"/>
      <c r="AH28" s="67"/>
      <c r="AI28" s="67"/>
      <c r="AJ28" s="67"/>
      <c r="AK28" s="68"/>
      <c r="AL28" s="64">
        <f t="shared" si="36"/>
        <v>0</v>
      </c>
      <c r="AM28" s="64">
        <f t="shared" si="2"/>
        <v>0</v>
      </c>
      <c r="AN28" s="64">
        <f t="shared" si="3"/>
        <v>0</v>
      </c>
      <c r="AO28" s="64">
        <f t="shared" si="4"/>
        <v>0</v>
      </c>
      <c r="AP28" s="64">
        <f t="shared" si="5"/>
        <v>0</v>
      </c>
      <c r="AQ28" s="64">
        <f t="shared" si="6"/>
        <v>0</v>
      </c>
      <c r="AR28" s="64">
        <f t="shared" si="7"/>
        <v>0</v>
      </c>
      <c r="AS28" s="68"/>
      <c r="AT28" s="78" t="s">
        <v>138</v>
      </c>
      <c r="AU28" s="79" t="s">
        <v>139</v>
      </c>
      <c r="AV28" s="79" t="s">
        <v>140</v>
      </c>
      <c r="AW28" s="80"/>
      <c r="AX28" s="106" t="str">
        <f t="shared" si="11"/>
        <v>pressostat différentiel encrassement de filtre air soufflé CTA double flux  0</v>
      </c>
      <c r="AY28" s="63"/>
      <c r="BA28" s="36" t="s">
        <v>184</v>
      </c>
      <c r="BB28" s="27">
        <f>IF(BA28="NON",0,F28)</f>
        <v>1</v>
      </c>
      <c r="BC28" s="27">
        <f>IF(BA28="NON",0,H28+G28)</f>
        <v>0</v>
      </c>
      <c r="BD28" s="27"/>
      <c r="BE28" s="27">
        <f>IF(BA28="NON",0,I28+J28+K28+L28)</f>
        <v>0</v>
      </c>
      <c r="BF28" s="27"/>
      <c r="BG28" s="27">
        <f>IF(BA28="NON",0,K28)</f>
        <v>0</v>
      </c>
      <c r="BH28" s="1"/>
      <c r="BI28" s="1"/>
      <c r="BJ28" s="1"/>
      <c r="BK28" s="1"/>
      <c r="BL28" s="1"/>
      <c r="BM28" s="1"/>
      <c r="BN28" s="1"/>
      <c r="BO28" s="1"/>
      <c r="BP28" s="1"/>
      <c r="BQ28" s="1"/>
      <c r="BR28" s="1"/>
      <c r="BS28" s="38" t="s">
        <v>185</v>
      </c>
      <c r="BT28" s="107">
        <f t="shared" si="12"/>
        <v>0</v>
      </c>
      <c r="BU28" s="108">
        <f>IF(BS28="OUI",1,0)</f>
        <v>0</v>
      </c>
      <c r="BV28" s="28">
        <f t="shared" si="14"/>
        <v>0</v>
      </c>
      <c r="BW28" s="28">
        <f t="shared" si="15"/>
        <v>0</v>
      </c>
      <c r="BX28" s="27"/>
      <c r="BY28" s="27"/>
      <c r="BZ28" s="38">
        <f t="shared" si="41"/>
        <v>0</v>
      </c>
      <c r="CA28" s="38">
        <f t="shared" si="42"/>
        <v>0</v>
      </c>
      <c r="CB28" s="38">
        <f t="shared" si="45"/>
        <v>0</v>
      </c>
      <c r="CC28" s="38">
        <f t="shared" si="45"/>
        <v>0</v>
      </c>
      <c r="CD28" s="38">
        <f t="shared" si="20"/>
        <v>0</v>
      </c>
      <c r="CE28" s="27"/>
      <c r="CF28" s="27"/>
      <c r="CG28" s="27" t="s">
        <v>184</v>
      </c>
      <c r="CH28" s="27" t="s">
        <v>581</v>
      </c>
      <c r="CI28" s="116"/>
      <c r="CJ28" s="116" t="s">
        <v>632</v>
      </c>
      <c r="CK28" s="27" t="s">
        <v>581</v>
      </c>
      <c r="CL28" s="116"/>
      <c r="CM28" s="27"/>
      <c r="CN28" s="116"/>
      <c r="CO28" s="27"/>
      <c r="CP28" s="27" t="str">
        <f t="shared" si="21"/>
        <v>OUI</v>
      </c>
      <c r="CQ28" s="27" t="str">
        <f t="shared" si="22"/>
        <v>CVC</v>
      </c>
      <c r="CR28" s="27" t="s">
        <v>708</v>
      </c>
      <c r="CS28" s="27" t="str">
        <f t="shared" si="40"/>
        <v>à chaque changement de valeur</v>
      </c>
      <c r="CT28" s="27"/>
      <c r="CU28" s="27"/>
      <c r="CV28" s="86">
        <f t="shared" si="23"/>
        <v>1</v>
      </c>
      <c r="CW28" s="86">
        <f t="shared" si="24"/>
        <v>1</v>
      </c>
    </row>
    <row r="29" spans="2:101" customFormat="1" outlineLevel="2" x14ac:dyDescent="0.3">
      <c r="B29" s="41"/>
      <c r="C29" s="41">
        <f t="shared" si="26"/>
        <v>0</v>
      </c>
      <c r="D29" s="59" t="str">
        <f t="shared" si="27"/>
        <v xml:space="preserve">CTA double flux </v>
      </c>
      <c r="E29" s="37" t="s">
        <v>95</v>
      </c>
      <c r="F29" s="34"/>
      <c r="G29" s="34"/>
      <c r="H29" s="34">
        <v>1</v>
      </c>
      <c r="I29" s="34"/>
      <c r="J29" s="34"/>
      <c r="K29" s="34"/>
      <c r="L29" s="34"/>
      <c r="M29" s="39">
        <f t="shared" si="28"/>
        <v>0</v>
      </c>
      <c r="N29" s="39">
        <f t="shared" si="29"/>
        <v>0</v>
      </c>
      <c r="O29" s="39">
        <f t="shared" si="30"/>
        <v>0</v>
      </c>
      <c r="P29" s="39" t="str">
        <f t="shared" si="31"/>
        <v>CVC</v>
      </c>
      <c r="Q29" s="39">
        <f t="shared" si="32"/>
        <v>0</v>
      </c>
      <c r="R29" s="28" t="str">
        <f t="shared" si="33"/>
        <v>VEN</v>
      </c>
      <c r="S29" s="28" t="s">
        <v>161</v>
      </c>
      <c r="T29" s="28" t="s">
        <v>72</v>
      </c>
      <c r="U29" s="28" t="s">
        <v>242</v>
      </c>
      <c r="V29" s="28"/>
      <c r="W29" s="28" t="str">
        <f t="shared" si="0"/>
        <v>TC</v>
      </c>
      <c r="X29" s="29" t="e">
        <f t="shared" si="1"/>
        <v>#N/A</v>
      </c>
      <c r="Y29" s="66"/>
      <c r="Z29" s="67"/>
      <c r="AA29" s="67"/>
      <c r="AB29" s="67"/>
      <c r="AC29" s="67"/>
      <c r="AD29" s="67"/>
      <c r="AE29" s="72">
        <f>IF(AG29=0,0,B29&amp;"_"&amp;M29&amp;N29&amp;O29&amp;"_"&amp;P29&amp;"_"&amp;Q29&amp;"_"&amp;AF29)</f>
        <v>0</v>
      </c>
      <c r="AF29" s="90">
        <f t="shared" si="35"/>
        <v>0</v>
      </c>
      <c r="AG29" s="66"/>
      <c r="AH29" s="67"/>
      <c r="AI29" s="67"/>
      <c r="AJ29" s="67"/>
      <c r="AK29" s="68"/>
      <c r="AL29" s="64">
        <f t="shared" si="36"/>
        <v>0</v>
      </c>
      <c r="AM29" s="64">
        <f t="shared" si="2"/>
        <v>0</v>
      </c>
      <c r="AN29" s="64">
        <f t="shared" si="3"/>
        <v>0</v>
      </c>
      <c r="AO29" s="64">
        <f t="shared" si="4"/>
        <v>0</v>
      </c>
      <c r="AP29" s="64">
        <f t="shared" si="5"/>
        <v>0</v>
      </c>
      <c r="AQ29" s="64">
        <f t="shared" si="6"/>
        <v>0</v>
      </c>
      <c r="AR29" s="64">
        <f t="shared" si="7"/>
        <v>0</v>
      </c>
      <c r="AS29" s="68"/>
      <c r="AT29" s="78" t="s">
        <v>138</v>
      </c>
      <c r="AU29" s="79" t="s">
        <v>115</v>
      </c>
      <c r="AV29" s="79" t="s">
        <v>114</v>
      </c>
      <c r="AW29" s="80"/>
      <c r="AX29" s="106" t="str">
        <f t="shared" si="11"/>
        <v>moteur de registre CTA double flux  0</v>
      </c>
      <c r="AY29" s="63"/>
      <c r="BA29" s="36" t="s">
        <v>184</v>
      </c>
      <c r="BB29" s="27">
        <f>IF(BA29="NON",0,F29)</f>
        <v>0</v>
      </c>
      <c r="BC29" s="27"/>
      <c r="BD29" s="27"/>
      <c r="BE29" s="27">
        <v>1</v>
      </c>
      <c r="BF29" s="27"/>
      <c r="BG29" s="27">
        <f>IF(BA29="NON",0,K29)</f>
        <v>0</v>
      </c>
      <c r="BH29" s="1"/>
      <c r="BI29" s="1"/>
      <c r="BJ29" s="1"/>
      <c r="BK29" s="1"/>
      <c r="BL29" s="1"/>
      <c r="BM29" s="1"/>
      <c r="BN29" s="1"/>
      <c r="BO29" s="1"/>
      <c r="BP29" s="1"/>
      <c r="BQ29" s="1"/>
      <c r="BR29" s="1"/>
      <c r="BS29" s="38" t="s">
        <v>184</v>
      </c>
      <c r="BT29" s="107">
        <f t="shared" si="12"/>
        <v>1</v>
      </c>
      <c r="BU29" s="108">
        <f>IF(BS29="OUI",1,0)</f>
        <v>1</v>
      </c>
      <c r="BV29" s="28" t="str">
        <f t="shared" si="14"/>
        <v>_000_CVC_0_VENasREGpos_MANU</v>
      </c>
      <c r="BW29" s="28">
        <f t="shared" si="15"/>
        <v>1</v>
      </c>
      <c r="BX29" s="27"/>
      <c r="BY29" s="27"/>
      <c r="BZ29" s="38">
        <f t="shared" si="41"/>
        <v>0</v>
      </c>
      <c r="CA29" s="38">
        <f t="shared" si="42"/>
        <v>1</v>
      </c>
      <c r="CB29" s="38">
        <f t="shared" si="45"/>
        <v>0</v>
      </c>
      <c r="CC29" s="38">
        <f t="shared" si="45"/>
        <v>1</v>
      </c>
      <c r="CD29" s="38" t="str">
        <f t="shared" si="20"/>
        <v>_000_CVC_0_VENasREGpos_FORCTR</v>
      </c>
      <c r="CE29" s="27"/>
      <c r="CF29" s="27"/>
      <c r="CG29" s="27" t="s">
        <v>184</v>
      </c>
      <c r="CH29" s="27" t="s">
        <v>581</v>
      </c>
      <c r="CI29" s="122">
        <v>0.05</v>
      </c>
      <c r="CJ29" s="116" t="s">
        <v>628</v>
      </c>
      <c r="CK29" s="27" t="s">
        <v>631</v>
      </c>
      <c r="CL29" s="116"/>
      <c r="CM29" s="27"/>
      <c r="CN29" s="116"/>
      <c r="CO29" s="27"/>
      <c r="CP29" s="27" t="str">
        <f t="shared" si="21"/>
        <v>NON</v>
      </c>
      <c r="CQ29" s="27">
        <f t="shared" si="22"/>
        <v>0</v>
      </c>
      <c r="CR29" s="27"/>
      <c r="CS29" s="27">
        <f t="shared" si="40"/>
        <v>0</v>
      </c>
      <c r="CT29" s="27"/>
      <c r="CU29" s="27"/>
      <c r="CV29" s="86">
        <f t="shared" si="23"/>
        <v>3</v>
      </c>
      <c r="CW29" s="86">
        <f t="shared" si="24"/>
        <v>3</v>
      </c>
    </row>
    <row r="30" spans="2:101" customFormat="1" outlineLevel="2" x14ac:dyDescent="0.3">
      <c r="B30" s="41"/>
      <c r="C30" s="41">
        <f t="shared" si="26"/>
        <v>0</v>
      </c>
      <c r="D30" s="59" t="str">
        <f t="shared" si="27"/>
        <v xml:space="preserve">CTA double flux </v>
      </c>
      <c r="E30" s="37" t="s">
        <v>635</v>
      </c>
      <c r="F30" s="34"/>
      <c r="G30" s="34"/>
      <c r="H30" s="34"/>
      <c r="I30" s="34">
        <v>1</v>
      </c>
      <c r="J30" s="34"/>
      <c r="K30" s="34"/>
      <c r="L30" s="34"/>
      <c r="M30" s="39">
        <f t="shared" si="28"/>
        <v>0</v>
      </c>
      <c r="N30" s="39">
        <f t="shared" si="29"/>
        <v>0</v>
      </c>
      <c r="O30" s="39">
        <f t="shared" si="30"/>
        <v>0</v>
      </c>
      <c r="P30" s="39" t="str">
        <f t="shared" si="31"/>
        <v>CVC</v>
      </c>
      <c r="Q30" s="39">
        <f t="shared" si="32"/>
        <v>0</v>
      </c>
      <c r="R30" s="28" t="str">
        <f t="shared" si="33"/>
        <v>VEN</v>
      </c>
      <c r="S30" s="28" t="s">
        <v>159</v>
      </c>
      <c r="T30" s="28" t="s">
        <v>69</v>
      </c>
      <c r="U30" s="28" t="s">
        <v>149</v>
      </c>
      <c r="V30" s="28"/>
      <c r="W30" s="28" t="str">
        <f t="shared" si="0"/>
        <v>TM</v>
      </c>
      <c r="X30" s="29" t="e">
        <f t="shared" si="1"/>
        <v>#N/A</v>
      </c>
      <c r="Y30" s="66"/>
      <c r="Z30" s="67"/>
      <c r="AA30" s="67"/>
      <c r="AB30" s="67"/>
      <c r="AC30" s="67"/>
      <c r="AD30" s="67"/>
      <c r="AE30" s="72">
        <f t="shared" si="44"/>
        <v>0</v>
      </c>
      <c r="AF30" s="90">
        <f t="shared" si="35"/>
        <v>0</v>
      </c>
      <c r="AG30" s="66"/>
      <c r="AH30" s="67"/>
      <c r="AI30" s="67"/>
      <c r="AJ30" s="67"/>
      <c r="AK30" s="68"/>
      <c r="AL30" s="64">
        <f t="shared" si="36"/>
        <v>0</v>
      </c>
      <c r="AM30" s="64">
        <f t="shared" si="2"/>
        <v>0</v>
      </c>
      <c r="AN30" s="64">
        <f t="shared" si="3"/>
        <v>0</v>
      </c>
      <c r="AO30" s="64">
        <f t="shared" si="4"/>
        <v>0</v>
      </c>
      <c r="AP30" s="64">
        <f t="shared" si="5"/>
        <v>0</v>
      </c>
      <c r="AQ30" s="64">
        <f t="shared" si="6"/>
        <v>0</v>
      </c>
      <c r="AR30" s="64">
        <f t="shared" si="7"/>
        <v>0</v>
      </c>
      <c r="AS30" s="68"/>
      <c r="AT30" s="78" t="s">
        <v>130</v>
      </c>
      <c r="AU30" s="79">
        <v>-50</v>
      </c>
      <c r="AV30" s="79">
        <v>50</v>
      </c>
      <c r="AW30" s="80"/>
      <c r="AX30" s="106" t="str">
        <f t="shared" si="11"/>
        <v>Sonde temp gaine de reprise ou d'ambiance CTA double flux  0</v>
      </c>
      <c r="AY30" s="63"/>
      <c r="BA30" s="36" t="s">
        <v>184</v>
      </c>
      <c r="BB30" s="27">
        <f t="shared" si="37"/>
        <v>0</v>
      </c>
      <c r="BC30" s="27">
        <f t="shared" si="38"/>
        <v>0</v>
      </c>
      <c r="BD30" s="27"/>
      <c r="BE30" s="27">
        <f t="shared" si="43"/>
        <v>1</v>
      </c>
      <c r="BF30" s="27"/>
      <c r="BG30" s="27">
        <f t="shared" si="39"/>
        <v>0</v>
      </c>
      <c r="BH30" s="1"/>
      <c r="BI30" s="1"/>
      <c r="BJ30" s="1"/>
      <c r="BK30" s="1"/>
      <c r="BL30" s="1"/>
      <c r="BM30" s="1"/>
      <c r="BN30" s="1"/>
      <c r="BO30" s="1"/>
      <c r="BP30" s="1"/>
      <c r="BQ30" s="1"/>
      <c r="BR30" s="1"/>
      <c r="BS30" s="38" t="s">
        <v>184</v>
      </c>
      <c r="BT30" s="107">
        <f t="shared" si="12"/>
        <v>1</v>
      </c>
      <c r="BU30" s="108">
        <f t="shared" si="13"/>
        <v>1</v>
      </c>
      <c r="BV30" s="28" t="str">
        <f t="shared" si="14"/>
        <v>_000_CVC_0_VENarSNDtmp_MANU</v>
      </c>
      <c r="BW30" s="28">
        <f t="shared" si="15"/>
        <v>1</v>
      </c>
      <c r="BX30" s="27"/>
      <c r="BY30" s="27"/>
      <c r="BZ30" s="38">
        <f t="shared" si="41"/>
        <v>0</v>
      </c>
      <c r="CA30" s="38">
        <f t="shared" si="42"/>
        <v>1</v>
      </c>
      <c r="CB30" s="38">
        <f t="shared" si="18"/>
        <v>0</v>
      </c>
      <c r="CC30" s="38">
        <f t="shared" si="19"/>
        <v>1</v>
      </c>
      <c r="CD30" s="38" t="str">
        <f t="shared" si="20"/>
        <v>_000_CVC_0_VENarSNDtmp_FORCTR</v>
      </c>
      <c r="CE30" s="27"/>
      <c r="CF30" s="27"/>
      <c r="CG30" s="27" t="s">
        <v>184</v>
      </c>
      <c r="CH30" s="27" t="s">
        <v>581</v>
      </c>
      <c r="CI30" s="126">
        <v>0.2</v>
      </c>
      <c r="CJ30" s="116" t="s">
        <v>632</v>
      </c>
      <c r="CK30" s="27" t="s">
        <v>634</v>
      </c>
      <c r="CL30" s="116"/>
      <c r="CM30" s="27"/>
      <c r="CN30" s="116"/>
      <c r="CO30" s="27"/>
      <c r="CP30" s="27" t="str">
        <f t="shared" si="21"/>
        <v>NON</v>
      </c>
      <c r="CQ30" s="27">
        <f t="shared" si="22"/>
        <v>0</v>
      </c>
      <c r="CR30" s="27"/>
      <c r="CS30" s="27">
        <f t="shared" si="40"/>
        <v>0</v>
      </c>
      <c r="CT30" s="27"/>
      <c r="CU30" s="27"/>
      <c r="CV30" s="86">
        <f t="shared" si="23"/>
        <v>3</v>
      </c>
      <c r="CW30" s="86">
        <f t="shared" si="24"/>
        <v>3</v>
      </c>
    </row>
    <row r="31" spans="2:101" customFormat="1" outlineLevel="2" x14ac:dyDescent="0.3">
      <c r="B31" s="41"/>
      <c r="C31" s="41">
        <f t="shared" si="26"/>
        <v>0</v>
      </c>
      <c r="D31" s="59" t="str">
        <f t="shared" si="27"/>
        <v xml:space="preserve">CTA double flux </v>
      </c>
      <c r="E31" s="37" t="s">
        <v>636</v>
      </c>
      <c r="F31" s="34"/>
      <c r="G31" s="34"/>
      <c r="H31" s="34"/>
      <c r="I31" s="34">
        <v>1</v>
      </c>
      <c r="J31" s="34"/>
      <c r="K31" s="34"/>
      <c r="L31" s="34"/>
      <c r="M31" s="39">
        <f t="shared" si="28"/>
        <v>0</v>
      </c>
      <c r="N31" s="39">
        <f t="shared" si="29"/>
        <v>0</v>
      </c>
      <c r="O31" s="39">
        <f t="shared" si="30"/>
        <v>0</v>
      </c>
      <c r="P31" s="39" t="str">
        <f t="shared" si="31"/>
        <v>CVC</v>
      </c>
      <c r="Q31" s="39">
        <f t="shared" si="32"/>
        <v>0</v>
      </c>
      <c r="R31" s="28" t="str">
        <f t="shared" si="33"/>
        <v>VEN</v>
      </c>
      <c r="S31" s="28" t="s">
        <v>159</v>
      </c>
      <c r="T31" s="28" t="s">
        <v>69</v>
      </c>
      <c r="U31" s="28" t="s">
        <v>87</v>
      </c>
      <c r="V31" s="28"/>
      <c r="W31" s="28" t="str">
        <f t="shared" si="0"/>
        <v>TM</v>
      </c>
      <c r="X31" s="29" t="e">
        <f t="shared" si="1"/>
        <v>#N/A</v>
      </c>
      <c r="Y31" s="66"/>
      <c r="Z31" s="67"/>
      <c r="AA31" s="67"/>
      <c r="AB31" s="67"/>
      <c r="AC31" s="67"/>
      <c r="AD31" s="67"/>
      <c r="AE31" s="72">
        <f t="shared" si="44"/>
        <v>0</v>
      </c>
      <c r="AF31" s="90">
        <f t="shared" si="35"/>
        <v>0</v>
      </c>
      <c r="AG31" s="66"/>
      <c r="AH31" s="67"/>
      <c r="AI31" s="67"/>
      <c r="AJ31" s="67"/>
      <c r="AK31" s="68"/>
      <c r="AL31" s="64">
        <f t="shared" si="36"/>
        <v>0</v>
      </c>
      <c r="AM31" s="64">
        <f t="shared" si="2"/>
        <v>0</v>
      </c>
      <c r="AN31" s="64">
        <f t="shared" si="3"/>
        <v>0</v>
      </c>
      <c r="AO31" s="64">
        <f t="shared" si="4"/>
        <v>0</v>
      </c>
      <c r="AP31" s="64">
        <f t="shared" si="5"/>
        <v>0</v>
      </c>
      <c r="AQ31" s="64">
        <f t="shared" si="6"/>
        <v>0</v>
      </c>
      <c r="AR31" s="64">
        <f t="shared" si="7"/>
        <v>0</v>
      </c>
      <c r="AS31" s="68"/>
      <c r="AT31" s="78" t="s">
        <v>128</v>
      </c>
      <c r="AU31" s="79">
        <v>0</v>
      </c>
      <c r="AV31" s="79">
        <v>100</v>
      </c>
      <c r="AW31" s="80"/>
      <c r="AX31" s="106" t="str">
        <f t="shared" si="11"/>
        <v>Sonde hygro gaine de reprise ou d'ambiance CTA double flux  0</v>
      </c>
      <c r="AY31" s="63"/>
      <c r="BA31" s="36" t="s">
        <v>184</v>
      </c>
      <c r="BB31" s="27">
        <f t="shared" si="37"/>
        <v>0</v>
      </c>
      <c r="BC31" s="27">
        <f t="shared" si="38"/>
        <v>0</v>
      </c>
      <c r="BD31" s="27"/>
      <c r="BE31" s="27">
        <f t="shared" si="43"/>
        <v>1</v>
      </c>
      <c r="BF31" s="27"/>
      <c r="BG31" s="27">
        <f t="shared" si="39"/>
        <v>0</v>
      </c>
      <c r="BH31" s="1"/>
      <c r="BI31" s="1"/>
      <c r="BJ31" s="1"/>
      <c r="BK31" s="1"/>
      <c r="BL31" s="1"/>
      <c r="BM31" s="1"/>
      <c r="BN31" s="1"/>
      <c r="BO31" s="1"/>
      <c r="BP31" s="1"/>
      <c r="BQ31" s="1"/>
      <c r="BR31" s="1"/>
      <c r="BS31" s="38" t="s">
        <v>184</v>
      </c>
      <c r="BT31" s="107">
        <f t="shared" si="12"/>
        <v>1</v>
      </c>
      <c r="BU31" s="108">
        <f t="shared" si="13"/>
        <v>1</v>
      </c>
      <c r="BV31" s="28" t="str">
        <f t="shared" si="14"/>
        <v>_000_CVC_0_VENarSNDhyg_MANU</v>
      </c>
      <c r="BW31" s="28">
        <f t="shared" si="15"/>
        <v>1</v>
      </c>
      <c r="BX31" s="27"/>
      <c r="BY31" s="27"/>
      <c r="BZ31" s="38">
        <f t="shared" si="41"/>
        <v>0</v>
      </c>
      <c r="CA31" s="38">
        <f t="shared" si="42"/>
        <v>1</v>
      </c>
      <c r="CB31" s="38">
        <f t="shared" si="18"/>
        <v>0</v>
      </c>
      <c r="CC31" s="38">
        <f t="shared" si="19"/>
        <v>1</v>
      </c>
      <c r="CD31" s="38" t="str">
        <f>IF(AND(BZ31=0,CA31=0),0,B31&amp;"_"&amp;M31&amp;N31&amp;O31&amp;"_"&amp;P31&amp;"_"&amp;Q31&amp;"_"&amp;R31&amp;S31&amp;T31&amp;U31&amp;V31&amp;"_FORC"&amp;IF(CB31=0,"TR","TC"))</f>
        <v>_000_CVC_0_VENarSNDhyg_FORCTR</v>
      </c>
      <c r="CE31" s="27"/>
      <c r="CF31" s="27"/>
      <c r="CG31" s="27" t="s">
        <v>184</v>
      </c>
      <c r="CH31" s="27" t="s">
        <v>581</v>
      </c>
      <c r="CI31" s="122">
        <v>0.05</v>
      </c>
      <c r="CJ31" s="116" t="s">
        <v>632</v>
      </c>
      <c r="CK31" s="27" t="s">
        <v>634</v>
      </c>
      <c r="CL31" s="116"/>
      <c r="CM31" s="27"/>
      <c r="CN31" s="116"/>
      <c r="CO31" s="27"/>
      <c r="CP31" s="27" t="str">
        <f t="shared" si="21"/>
        <v>NON</v>
      </c>
      <c r="CQ31" s="27">
        <f t="shared" si="22"/>
        <v>0</v>
      </c>
      <c r="CR31" s="27"/>
      <c r="CS31" s="27">
        <f t="shared" si="40"/>
        <v>0</v>
      </c>
      <c r="CT31" s="27"/>
      <c r="CU31" s="27"/>
      <c r="CV31" s="86">
        <f t="shared" si="23"/>
        <v>3</v>
      </c>
      <c r="CW31" s="86">
        <f t="shared" si="24"/>
        <v>3</v>
      </c>
    </row>
    <row r="32" spans="2:101" customFormat="1" outlineLevel="2" x14ac:dyDescent="0.3">
      <c r="B32" s="41"/>
      <c r="C32" s="41">
        <f t="shared" si="26"/>
        <v>0</v>
      </c>
      <c r="D32" s="59" t="str">
        <f t="shared" si="27"/>
        <v xml:space="preserve">CTA double flux </v>
      </c>
      <c r="E32" s="37" t="s">
        <v>95</v>
      </c>
      <c r="F32" s="34"/>
      <c r="G32" s="34"/>
      <c r="H32" s="34">
        <v>1</v>
      </c>
      <c r="I32" s="34"/>
      <c r="J32" s="34"/>
      <c r="K32" s="34"/>
      <c r="L32" s="34"/>
      <c r="M32" s="39">
        <f t="shared" si="28"/>
        <v>0</v>
      </c>
      <c r="N32" s="39">
        <f t="shared" si="29"/>
        <v>0</v>
      </c>
      <c r="O32" s="39">
        <f t="shared" si="30"/>
        <v>0</v>
      </c>
      <c r="P32" s="39" t="str">
        <f t="shared" si="31"/>
        <v>CVC</v>
      </c>
      <c r="Q32" s="39">
        <f t="shared" si="32"/>
        <v>0</v>
      </c>
      <c r="R32" s="28" t="str">
        <f t="shared" si="33"/>
        <v>VEN</v>
      </c>
      <c r="S32" s="28" t="s">
        <v>159</v>
      </c>
      <c r="T32" s="28" t="s">
        <v>72</v>
      </c>
      <c r="U32" s="28" t="s">
        <v>242</v>
      </c>
      <c r="V32" s="28"/>
      <c r="W32" s="28" t="str">
        <f t="shared" si="0"/>
        <v>TC</v>
      </c>
      <c r="X32" s="29" t="e">
        <f t="shared" si="1"/>
        <v>#N/A</v>
      </c>
      <c r="Y32" s="66"/>
      <c r="Z32" s="67"/>
      <c r="AA32" s="67"/>
      <c r="AB32" s="67"/>
      <c r="AC32" s="67"/>
      <c r="AD32" s="67"/>
      <c r="AE32" s="72">
        <f t="shared" si="44"/>
        <v>0</v>
      </c>
      <c r="AF32" s="90">
        <f t="shared" si="35"/>
        <v>0</v>
      </c>
      <c r="AG32" s="66"/>
      <c r="AH32" s="67"/>
      <c r="AI32" s="67"/>
      <c r="AJ32" s="67"/>
      <c r="AK32" s="68"/>
      <c r="AL32" s="64">
        <f t="shared" si="36"/>
        <v>0</v>
      </c>
      <c r="AM32" s="64">
        <f t="shared" si="2"/>
        <v>0</v>
      </c>
      <c r="AN32" s="64">
        <f t="shared" si="3"/>
        <v>0</v>
      </c>
      <c r="AO32" s="64">
        <f t="shared" si="4"/>
        <v>0</v>
      </c>
      <c r="AP32" s="64">
        <f t="shared" si="5"/>
        <v>0</v>
      </c>
      <c r="AQ32" s="64">
        <f t="shared" si="6"/>
        <v>0</v>
      </c>
      <c r="AR32" s="64">
        <f t="shared" si="7"/>
        <v>0</v>
      </c>
      <c r="AS32" s="68"/>
      <c r="AT32" s="78" t="s">
        <v>138</v>
      </c>
      <c r="AU32" s="79" t="s">
        <v>115</v>
      </c>
      <c r="AV32" s="79" t="s">
        <v>114</v>
      </c>
      <c r="AW32" s="80"/>
      <c r="AX32" s="106" t="str">
        <f t="shared" si="11"/>
        <v>moteur de registre CTA double flux  0</v>
      </c>
      <c r="AY32" s="63"/>
      <c r="BA32" s="36" t="s">
        <v>184</v>
      </c>
      <c r="BB32" s="27">
        <f t="shared" si="37"/>
        <v>0</v>
      </c>
      <c r="BC32" s="27"/>
      <c r="BD32" s="27"/>
      <c r="BE32" s="27">
        <v>1</v>
      </c>
      <c r="BF32" s="27"/>
      <c r="BG32" s="27">
        <f t="shared" si="39"/>
        <v>0</v>
      </c>
      <c r="BH32" s="1"/>
      <c r="BI32" s="1"/>
      <c r="BJ32" s="1"/>
      <c r="BK32" s="1"/>
      <c r="BL32" s="1"/>
      <c r="BM32" s="1"/>
      <c r="BN32" s="1"/>
      <c r="BO32" s="1"/>
      <c r="BP32" s="1"/>
      <c r="BQ32" s="1"/>
      <c r="BR32" s="1"/>
      <c r="BS32" s="38" t="s">
        <v>184</v>
      </c>
      <c r="BT32" s="107">
        <f t="shared" si="12"/>
        <v>1</v>
      </c>
      <c r="BU32" s="108">
        <f t="shared" si="13"/>
        <v>1</v>
      </c>
      <c r="BV32" s="28" t="str">
        <f t="shared" si="14"/>
        <v>_000_CVC_0_VENarREGpos_MANU</v>
      </c>
      <c r="BW32" s="28">
        <f t="shared" si="15"/>
        <v>1</v>
      </c>
      <c r="BX32" s="27"/>
      <c r="BY32" s="27"/>
      <c r="BZ32" s="38">
        <f t="shared" si="41"/>
        <v>0</v>
      </c>
      <c r="CA32" s="38">
        <f t="shared" si="42"/>
        <v>1</v>
      </c>
      <c r="CB32" s="38">
        <f t="shared" si="18"/>
        <v>0</v>
      </c>
      <c r="CC32" s="38">
        <f t="shared" si="19"/>
        <v>1</v>
      </c>
      <c r="CD32" s="38" t="str">
        <f t="shared" si="20"/>
        <v>_000_CVC_0_VENarREGpos_FORCTR</v>
      </c>
      <c r="CE32" s="27"/>
      <c r="CF32" s="27"/>
      <c r="CG32" s="27" t="s">
        <v>184</v>
      </c>
      <c r="CH32" s="27" t="s">
        <v>581</v>
      </c>
      <c r="CI32" s="122">
        <v>0.05</v>
      </c>
      <c r="CJ32" s="116" t="s">
        <v>628</v>
      </c>
      <c r="CK32" s="27" t="s">
        <v>631</v>
      </c>
      <c r="CL32" s="116"/>
      <c r="CM32" s="27"/>
      <c r="CN32" s="116"/>
      <c r="CO32" s="27"/>
      <c r="CP32" s="27" t="str">
        <f t="shared" si="21"/>
        <v>NON</v>
      </c>
      <c r="CQ32" s="27">
        <f t="shared" si="22"/>
        <v>0</v>
      </c>
      <c r="CR32" s="27"/>
      <c r="CS32" s="27">
        <f t="shared" si="40"/>
        <v>0</v>
      </c>
      <c r="CT32" s="27"/>
      <c r="CU32" s="27"/>
      <c r="CV32" s="86">
        <f t="shared" si="23"/>
        <v>3</v>
      </c>
      <c r="CW32" s="86">
        <f t="shared" si="24"/>
        <v>3</v>
      </c>
    </row>
    <row r="33" spans="2:101" customFormat="1" outlineLevel="2" x14ac:dyDescent="0.3">
      <c r="B33" s="41"/>
      <c r="C33" s="41">
        <f t="shared" si="26"/>
        <v>0</v>
      </c>
      <c r="D33" s="59" t="str">
        <f t="shared" si="27"/>
        <v xml:space="preserve">CTA double flux </v>
      </c>
      <c r="E33" s="37" t="s">
        <v>388</v>
      </c>
      <c r="F33" s="34">
        <v>1</v>
      </c>
      <c r="G33" s="34"/>
      <c r="H33" s="34"/>
      <c r="I33" s="34"/>
      <c r="J33" s="34"/>
      <c r="K33" s="34"/>
      <c r="L33" s="34"/>
      <c r="M33" s="39">
        <f t="shared" si="28"/>
        <v>0</v>
      </c>
      <c r="N33" s="39">
        <f t="shared" si="29"/>
        <v>0</v>
      </c>
      <c r="O33" s="39">
        <f t="shared" si="30"/>
        <v>0</v>
      </c>
      <c r="P33" s="39" t="str">
        <f t="shared" si="31"/>
        <v>CVC</v>
      </c>
      <c r="Q33" s="39">
        <f t="shared" si="32"/>
        <v>0</v>
      </c>
      <c r="R33" s="28" t="str">
        <f t="shared" si="33"/>
        <v>VEN</v>
      </c>
      <c r="S33" s="28" t="s">
        <v>159</v>
      </c>
      <c r="T33" s="28" t="s">
        <v>237</v>
      </c>
      <c r="U33" s="28" t="s">
        <v>151</v>
      </c>
      <c r="V33" s="28" t="s">
        <v>105</v>
      </c>
      <c r="W33" s="28" t="str">
        <f t="shared" si="0"/>
        <v>TA</v>
      </c>
      <c r="X33" s="29" t="e">
        <f t="shared" si="1"/>
        <v>#N/A</v>
      </c>
      <c r="Y33" s="66"/>
      <c r="Z33" s="67"/>
      <c r="AA33" s="67"/>
      <c r="AB33" s="67"/>
      <c r="AC33" s="67"/>
      <c r="AD33" s="67"/>
      <c r="AE33" s="72">
        <f>IF(AG33=0,0,B33&amp;"_"&amp;M33&amp;N33&amp;O33&amp;"_"&amp;P33&amp;"_"&amp;Q33&amp;"_"&amp;AF33)</f>
        <v>0</v>
      </c>
      <c r="AF33" s="90">
        <f t="shared" si="35"/>
        <v>0</v>
      </c>
      <c r="AG33" s="66"/>
      <c r="AH33" s="67"/>
      <c r="AI33" s="67"/>
      <c r="AJ33" s="67"/>
      <c r="AK33" s="68"/>
      <c r="AL33" s="64">
        <f t="shared" si="36"/>
        <v>0</v>
      </c>
      <c r="AM33" s="64">
        <f t="shared" si="2"/>
        <v>0</v>
      </c>
      <c r="AN33" s="64">
        <f t="shared" si="3"/>
        <v>0</v>
      </c>
      <c r="AO33" s="64">
        <f t="shared" si="4"/>
        <v>0</v>
      </c>
      <c r="AP33" s="64">
        <f t="shared" si="5"/>
        <v>0</v>
      </c>
      <c r="AQ33" s="64">
        <f t="shared" si="6"/>
        <v>0</v>
      </c>
      <c r="AR33" s="64">
        <f t="shared" si="7"/>
        <v>0</v>
      </c>
      <c r="AS33" s="68"/>
      <c r="AT33" s="78" t="s">
        <v>138</v>
      </c>
      <c r="AU33" s="79" t="s">
        <v>139</v>
      </c>
      <c r="AV33" s="79" t="s">
        <v>140</v>
      </c>
      <c r="AW33" s="80"/>
      <c r="AX33" s="106" t="str">
        <f t="shared" si="11"/>
        <v>pressostat différentiel encrassement de filtre air repris CTA double flux  0</v>
      </c>
      <c r="AY33" s="63"/>
      <c r="BA33" s="36" t="s">
        <v>184</v>
      </c>
      <c r="BB33" s="27">
        <f>IF(BA33="NON",0,F33)</f>
        <v>1</v>
      </c>
      <c r="BC33" s="27">
        <f>IF(BA33="NON",0,H33+G33)</f>
        <v>0</v>
      </c>
      <c r="BD33" s="27"/>
      <c r="BE33" s="27">
        <f>IF(BA33="NON",0,I33+J33+K33+L33)</f>
        <v>0</v>
      </c>
      <c r="BF33" s="27"/>
      <c r="BG33" s="27">
        <f>IF(BA33="NON",0,K33)</f>
        <v>0</v>
      </c>
      <c r="BH33" s="1"/>
      <c r="BI33" s="1"/>
      <c r="BJ33" s="1"/>
      <c r="BK33" s="1"/>
      <c r="BL33" s="1"/>
      <c r="BM33" s="1"/>
      <c r="BN33" s="1"/>
      <c r="BO33" s="1"/>
      <c r="BP33" s="1"/>
      <c r="BQ33" s="1"/>
      <c r="BR33" s="1"/>
      <c r="BS33" s="38" t="s">
        <v>185</v>
      </c>
      <c r="BT33" s="107">
        <f>IF(BS33="OUI",1,0)</f>
        <v>0</v>
      </c>
      <c r="BU33" s="108">
        <f>IF(BS33="OUI",1,0)</f>
        <v>0</v>
      </c>
      <c r="BV33" s="28">
        <f t="shared" si="14"/>
        <v>0</v>
      </c>
      <c r="BW33" s="28">
        <f t="shared" si="15"/>
        <v>0</v>
      </c>
      <c r="BX33" s="27"/>
      <c r="BY33" s="27"/>
      <c r="BZ33" s="38">
        <f t="shared" si="41"/>
        <v>0</v>
      </c>
      <c r="CA33" s="38">
        <f t="shared" si="42"/>
        <v>0</v>
      </c>
      <c r="CB33" s="38">
        <f>IF(BZ33=0,0,BZ33)</f>
        <v>0</v>
      </c>
      <c r="CC33" s="38">
        <f>IF(CA33=0,0,CA33)</f>
        <v>0</v>
      </c>
      <c r="CD33" s="38">
        <f t="shared" si="20"/>
        <v>0</v>
      </c>
      <c r="CE33" s="27"/>
      <c r="CF33" s="27"/>
      <c r="CG33" s="27" t="s">
        <v>184</v>
      </c>
      <c r="CH33" s="27" t="s">
        <v>581</v>
      </c>
      <c r="CI33" s="116"/>
      <c r="CJ33" s="116" t="s">
        <v>632</v>
      </c>
      <c r="CK33" s="27" t="s">
        <v>581</v>
      </c>
      <c r="CL33" s="116"/>
      <c r="CM33" s="27"/>
      <c r="CN33" s="116"/>
      <c r="CO33" s="27"/>
      <c r="CP33" s="27" t="str">
        <f t="shared" si="21"/>
        <v>OUI</v>
      </c>
      <c r="CQ33" s="27" t="str">
        <f t="shared" si="22"/>
        <v>CVC</v>
      </c>
      <c r="CR33" s="27" t="s">
        <v>708</v>
      </c>
      <c r="CS33" s="27" t="str">
        <f t="shared" si="40"/>
        <v>à chaque changement de valeur</v>
      </c>
      <c r="CT33" s="27"/>
      <c r="CU33" s="27"/>
      <c r="CV33" s="86">
        <f t="shared" si="23"/>
        <v>1</v>
      </c>
      <c r="CW33" s="86">
        <f t="shared" si="24"/>
        <v>1</v>
      </c>
    </row>
    <row r="34" spans="2:101" customFormat="1" outlineLevel="2" x14ac:dyDescent="0.3">
      <c r="B34" s="41"/>
      <c r="C34" s="41">
        <f t="shared" si="26"/>
        <v>0</v>
      </c>
      <c r="D34" s="59" t="str">
        <f t="shared" si="27"/>
        <v xml:space="preserve">CTA double flux </v>
      </c>
      <c r="E34" s="37" t="s">
        <v>171</v>
      </c>
      <c r="F34" s="34"/>
      <c r="G34" s="34"/>
      <c r="H34" s="34"/>
      <c r="I34" s="34">
        <v>1</v>
      </c>
      <c r="J34" s="34"/>
      <c r="K34" s="34"/>
      <c r="L34" s="34"/>
      <c r="M34" s="39">
        <f t="shared" si="28"/>
        <v>0</v>
      </c>
      <c r="N34" s="39">
        <f t="shared" si="29"/>
        <v>0</v>
      </c>
      <c r="O34" s="39">
        <f t="shared" si="30"/>
        <v>0</v>
      </c>
      <c r="P34" s="39" t="str">
        <f t="shared" si="31"/>
        <v>CVC</v>
      </c>
      <c r="Q34" s="39">
        <f t="shared" si="32"/>
        <v>0</v>
      </c>
      <c r="R34" s="28" t="str">
        <f t="shared" si="33"/>
        <v>VEN</v>
      </c>
      <c r="S34" s="28" t="s">
        <v>159</v>
      </c>
      <c r="T34" s="28" t="s">
        <v>69</v>
      </c>
      <c r="U34" s="28" t="s">
        <v>151</v>
      </c>
      <c r="V34" s="28" t="s">
        <v>250</v>
      </c>
      <c r="W34" s="28" t="str">
        <f t="shared" si="0"/>
        <v>TM</v>
      </c>
      <c r="X34" s="29" t="e">
        <f t="shared" si="1"/>
        <v>#N/A</v>
      </c>
      <c r="Y34" s="66"/>
      <c r="Z34" s="67"/>
      <c r="AA34" s="67"/>
      <c r="AB34" s="67"/>
      <c r="AC34" s="67"/>
      <c r="AD34" s="67"/>
      <c r="AE34" s="72">
        <f t="shared" si="44"/>
        <v>0</v>
      </c>
      <c r="AF34" s="90">
        <f t="shared" si="35"/>
        <v>0</v>
      </c>
      <c r="AG34" s="66"/>
      <c r="AH34" s="67"/>
      <c r="AI34" s="67"/>
      <c r="AJ34" s="67"/>
      <c r="AK34" s="68"/>
      <c r="AL34" s="64">
        <f t="shared" si="36"/>
        <v>0</v>
      </c>
      <c r="AM34" s="64">
        <f t="shared" ref="AM34:AM74" si="46">VLOOKUP($AL34,aut_car,2,FALSE)</f>
        <v>0</v>
      </c>
      <c r="AN34" s="64">
        <f t="shared" ref="AN34:AN74" si="47">VLOOKUP($AL34,aut_car,3,FALSE)</f>
        <v>0</v>
      </c>
      <c r="AO34" s="64">
        <f t="shared" ref="AO34:AO74" si="48">VLOOKUP($AL34,aut_car,4,FALSE)</f>
        <v>0</v>
      </c>
      <c r="AP34" s="64">
        <f t="shared" ref="AP34:AP74" si="49">VLOOKUP($AL34,aut_car,5,FALSE)</f>
        <v>0</v>
      </c>
      <c r="AQ34" s="64">
        <f t="shared" ref="AQ34:AQ74" si="50">VLOOKUP($AL34,aut_car,6,FALSE)</f>
        <v>0</v>
      </c>
      <c r="AR34" s="64">
        <f t="shared" ref="AR34:AR74" si="51">VLOOKUP($AL34,aut_car,7,FALSE)</f>
        <v>0</v>
      </c>
      <c r="AS34" s="68"/>
      <c r="AT34" s="78" t="s">
        <v>134</v>
      </c>
      <c r="AU34" s="79">
        <v>0</v>
      </c>
      <c r="AV34" s="79">
        <v>2000</v>
      </c>
      <c r="AW34" s="80"/>
      <c r="AX34" s="106" t="str">
        <f t="shared" si="11"/>
        <v>Sonde de pression différentielle ventil d'extraction CTA double flux  0</v>
      </c>
      <c r="AY34" s="63"/>
      <c r="BA34" s="36" t="s">
        <v>184</v>
      </c>
      <c r="BB34" s="27">
        <f t="shared" si="37"/>
        <v>0</v>
      </c>
      <c r="BC34" s="27">
        <f t="shared" si="38"/>
        <v>0</v>
      </c>
      <c r="BD34" s="27"/>
      <c r="BE34" s="27">
        <f t="shared" si="43"/>
        <v>1</v>
      </c>
      <c r="BF34" s="27"/>
      <c r="BG34" s="27">
        <f t="shared" si="39"/>
        <v>0</v>
      </c>
      <c r="BH34" s="1"/>
      <c r="BI34" s="1"/>
      <c r="BJ34" s="1"/>
      <c r="BK34" s="1"/>
      <c r="BL34" s="1"/>
      <c r="BM34" s="1"/>
      <c r="BN34" s="1"/>
      <c r="BO34" s="1"/>
      <c r="BP34" s="1"/>
      <c r="BQ34" s="1"/>
      <c r="BR34" s="1"/>
      <c r="BS34" s="38" t="s">
        <v>185</v>
      </c>
      <c r="BT34" s="107">
        <f t="shared" si="12"/>
        <v>0</v>
      </c>
      <c r="BU34" s="108">
        <f t="shared" si="13"/>
        <v>0</v>
      </c>
      <c r="BV34" s="28">
        <f t="shared" si="14"/>
        <v>0</v>
      </c>
      <c r="BW34" s="28">
        <f t="shared" si="15"/>
        <v>0</v>
      </c>
      <c r="BX34" s="27"/>
      <c r="BY34" s="27"/>
      <c r="BZ34" s="38">
        <f t="shared" si="41"/>
        <v>0</v>
      </c>
      <c r="CA34" s="38">
        <f t="shared" si="42"/>
        <v>0</v>
      </c>
      <c r="CB34" s="38">
        <f t="shared" si="18"/>
        <v>0</v>
      </c>
      <c r="CC34" s="38">
        <f t="shared" si="19"/>
        <v>0</v>
      </c>
      <c r="CD34" s="38">
        <f t="shared" si="20"/>
        <v>0</v>
      </c>
      <c r="CE34" s="27"/>
      <c r="CF34" s="27"/>
      <c r="CG34" s="27" t="s">
        <v>184</v>
      </c>
      <c r="CH34" s="27" t="s">
        <v>581</v>
      </c>
      <c r="CI34" s="123">
        <v>5</v>
      </c>
      <c r="CJ34" s="116"/>
      <c r="CK34" s="27"/>
      <c r="CL34" s="116"/>
      <c r="CM34" s="27"/>
      <c r="CN34" s="116"/>
      <c r="CO34" s="27"/>
      <c r="CP34" s="27" t="str">
        <f t="shared" si="21"/>
        <v>NON</v>
      </c>
      <c r="CQ34" s="27">
        <f t="shared" si="22"/>
        <v>0</v>
      </c>
      <c r="CR34" s="27"/>
      <c r="CS34" s="27">
        <f t="shared" si="40"/>
        <v>0</v>
      </c>
      <c r="CT34" s="27"/>
      <c r="CU34" s="27"/>
      <c r="CV34" s="86">
        <f t="shared" si="23"/>
        <v>1</v>
      </c>
      <c r="CW34" s="86">
        <f t="shared" si="24"/>
        <v>1</v>
      </c>
    </row>
    <row r="35" spans="2:101" customFormat="1" outlineLevel="2" x14ac:dyDescent="0.3">
      <c r="B35" s="41"/>
      <c r="C35" s="41">
        <f t="shared" si="26"/>
        <v>0</v>
      </c>
      <c r="D35" s="59" t="str">
        <f t="shared" si="27"/>
        <v xml:space="preserve">CTA double flux </v>
      </c>
      <c r="E35" s="37" t="s">
        <v>172</v>
      </c>
      <c r="F35" s="34"/>
      <c r="G35" s="34"/>
      <c r="H35" s="34"/>
      <c r="I35" s="34"/>
      <c r="J35" s="34">
        <v>1</v>
      </c>
      <c r="K35" s="34"/>
      <c r="L35" s="34"/>
      <c r="M35" s="39">
        <f t="shared" si="28"/>
        <v>0</v>
      </c>
      <c r="N35" s="39">
        <f t="shared" si="29"/>
        <v>0</v>
      </c>
      <c r="O35" s="39">
        <f t="shared" si="30"/>
        <v>0</v>
      </c>
      <c r="P35" s="39" t="str">
        <f t="shared" si="31"/>
        <v>CVC</v>
      </c>
      <c r="Q35" s="39">
        <f t="shared" si="32"/>
        <v>0</v>
      </c>
      <c r="R35" s="28" t="str">
        <f t="shared" si="33"/>
        <v>VEN</v>
      </c>
      <c r="S35" s="28" t="s">
        <v>160</v>
      </c>
      <c r="T35" s="28" t="s">
        <v>157</v>
      </c>
      <c r="U35" s="28" t="s">
        <v>128</v>
      </c>
      <c r="V35" s="28" t="s">
        <v>251</v>
      </c>
      <c r="W35" s="28" t="str">
        <f t="shared" ref="W35:W66" si="52">IF(F35&lt;&gt;0,$F$481,IF(G35&lt;&gt;0,$G$481,IF(H35&lt;&gt;0,$H$481,IF(I35&lt;&gt;0,$I$481,IF(J35&lt;&gt;0,$J$481,IF(K35&lt;&gt;0,$K$481,IF($L35&lt;&gt;0,$L$481,0)))))))</f>
        <v>TR</v>
      </c>
      <c r="X35" s="29" t="e">
        <f t="shared" ref="X35:X66" si="53">IF(SUM(F35:L35)=0,0,B35&amp;"_"&amp;VLOOKUP(C35,ty_ser,2,FALSE)&amp;"_"&amp;M35&amp;N35&amp;O35&amp;"_"&amp;P35&amp;"_"&amp;Q35&amp;"_"&amp;R35&amp;S35&amp;T35&amp;U35&amp;V35&amp;"_"&amp;W35)</f>
        <v>#N/A</v>
      </c>
      <c r="Y35" s="66"/>
      <c r="Z35" s="67"/>
      <c r="AA35" s="67"/>
      <c r="AB35" s="67"/>
      <c r="AC35" s="67"/>
      <c r="AD35" s="67"/>
      <c r="AE35" s="72">
        <f t="shared" si="44"/>
        <v>0</v>
      </c>
      <c r="AF35" s="90">
        <f t="shared" si="35"/>
        <v>0</v>
      </c>
      <c r="AG35" s="66"/>
      <c r="AH35" s="67"/>
      <c r="AI35" s="67"/>
      <c r="AJ35" s="67"/>
      <c r="AK35" s="68"/>
      <c r="AL35" s="64">
        <f t="shared" si="36"/>
        <v>0</v>
      </c>
      <c r="AM35" s="64">
        <f t="shared" si="46"/>
        <v>0</v>
      </c>
      <c r="AN35" s="64">
        <f t="shared" si="47"/>
        <v>0</v>
      </c>
      <c r="AO35" s="64">
        <f t="shared" si="48"/>
        <v>0</v>
      </c>
      <c r="AP35" s="64">
        <f t="shared" si="49"/>
        <v>0</v>
      </c>
      <c r="AQ35" s="64">
        <f t="shared" si="50"/>
        <v>0</v>
      </c>
      <c r="AR35" s="64">
        <f t="shared" si="51"/>
        <v>0</v>
      </c>
      <c r="AS35" s="68"/>
      <c r="AT35" s="78" t="s">
        <v>128</v>
      </c>
      <c r="AU35" s="79">
        <v>0</v>
      </c>
      <c r="AV35" s="79">
        <v>100</v>
      </c>
      <c r="AW35" s="80"/>
      <c r="AX35" s="106" t="str">
        <f t="shared" si="11"/>
        <v>variateur vitesse extraction CTA double flux  0</v>
      </c>
      <c r="AY35" s="63"/>
      <c r="BA35" s="36" t="s">
        <v>184</v>
      </c>
      <c r="BB35" s="27">
        <f t="shared" si="37"/>
        <v>0</v>
      </c>
      <c r="BC35" s="27">
        <f t="shared" si="38"/>
        <v>0</v>
      </c>
      <c r="BD35" s="27"/>
      <c r="BE35" s="27">
        <f t="shared" si="43"/>
        <v>1</v>
      </c>
      <c r="BF35" s="27"/>
      <c r="BG35" s="27">
        <f t="shared" si="39"/>
        <v>0</v>
      </c>
      <c r="BH35" s="1"/>
      <c r="BI35" s="1"/>
      <c r="BJ35" s="1"/>
      <c r="BK35" s="1"/>
      <c r="BL35" s="1"/>
      <c r="BM35" s="1"/>
      <c r="BN35" s="1"/>
      <c r="BO35" s="1"/>
      <c r="BP35" s="1"/>
      <c r="BQ35" s="1"/>
      <c r="BR35" s="1"/>
      <c r="BS35" s="38" t="s">
        <v>184</v>
      </c>
      <c r="BT35" s="107">
        <f t="shared" si="12"/>
        <v>1</v>
      </c>
      <c r="BU35" s="108">
        <f t="shared" si="13"/>
        <v>1</v>
      </c>
      <c r="BV35" s="28" t="str">
        <f t="shared" si="14"/>
        <v>_000_CVC_0_VENaeVEN%VARI_MANU</v>
      </c>
      <c r="BW35" s="28">
        <f t="shared" si="15"/>
        <v>1</v>
      </c>
      <c r="BX35" s="27"/>
      <c r="BY35" s="27"/>
      <c r="BZ35" s="38">
        <f t="shared" si="41"/>
        <v>0</v>
      </c>
      <c r="CA35" s="38">
        <f t="shared" si="42"/>
        <v>1</v>
      </c>
      <c r="CB35" s="38">
        <f t="shared" si="18"/>
        <v>0</v>
      </c>
      <c r="CC35" s="38">
        <f t="shared" si="19"/>
        <v>1</v>
      </c>
      <c r="CD35" s="38" t="str">
        <f t="shared" si="20"/>
        <v>_000_CVC_0_VENaeVEN%VARI_FORCTR</v>
      </c>
      <c r="CE35" s="27"/>
      <c r="CF35" s="27"/>
      <c r="CG35" s="27" t="s">
        <v>184</v>
      </c>
      <c r="CH35" s="27" t="s">
        <v>581</v>
      </c>
      <c r="CI35" s="122">
        <v>0.05</v>
      </c>
      <c r="CJ35" s="116" t="s">
        <v>628</v>
      </c>
      <c r="CK35" s="27" t="s">
        <v>631</v>
      </c>
      <c r="CL35" s="116"/>
      <c r="CM35" s="27"/>
      <c r="CN35" s="116"/>
      <c r="CO35" s="27"/>
      <c r="CP35" s="27" t="str">
        <f t="shared" si="21"/>
        <v>NON</v>
      </c>
      <c r="CQ35" s="27">
        <f t="shared" si="22"/>
        <v>0</v>
      </c>
      <c r="CR35" s="27"/>
      <c r="CS35" s="27">
        <f t="shared" si="40"/>
        <v>0</v>
      </c>
      <c r="CT35" s="27"/>
      <c r="CU35" s="27"/>
      <c r="CV35" s="86">
        <f t="shared" si="23"/>
        <v>3</v>
      </c>
      <c r="CW35" s="86">
        <f t="shared" si="24"/>
        <v>3</v>
      </c>
    </row>
    <row r="36" spans="2:101" customFormat="1" outlineLevel="2" x14ac:dyDescent="0.3">
      <c r="B36" s="41"/>
      <c r="C36" s="41">
        <f t="shared" si="26"/>
        <v>0</v>
      </c>
      <c r="D36" s="59" t="str">
        <f t="shared" si="27"/>
        <v xml:space="preserve">CTA double flux </v>
      </c>
      <c r="E36" s="37" t="s">
        <v>176</v>
      </c>
      <c r="F36" s="1">
        <v>1</v>
      </c>
      <c r="G36" s="1"/>
      <c r="H36" s="1"/>
      <c r="I36" s="1"/>
      <c r="J36" s="1"/>
      <c r="K36" s="1"/>
      <c r="L36" s="1"/>
      <c r="M36" s="39">
        <f t="shared" ref="M36:M74" si="54">M35</f>
        <v>0</v>
      </c>
      <c r="N36" s="39">
        <f t="shared" ref="N36:N74" si="55">N35</f>
        <v>0</v>
      </c>
      <c r="O36" s="39">
        <f t="shared" si="30"/>
        <v>0</v>
      </c>
      <c r="P36" s="39" t="str">
        <f t="shared" si="31"/>
        <v>CVC</v>
      </c>
      <c r="Q36" s="39">
        <f t="shared" si="32"/>
        <v>0</v>
      </c>
      <c r="R36" s="28" t="str">
        <f t="shared" si="33"/>
        <v>VEN</v>
      </c>
      <c r="S36" s="28" t="s">
        <v>160</v>
      </c>
      <c r="T36" s="28" t="s">
        <v>157</v>
      </c>
      <c r="U36" s="28" t="s">
        <v>152</v>
      </c>
      <c r="V36" s="28"/>
      <c r="W36" s="28" t="str">
        <f t="shared" si="52"/>
        <v>TA</v>
      </c>
      <c r="X36" s="29" t="e">
        <f t="shared" si="53"/>
        <v>#N/A</v>
      </c>
      <c r="Y36" s="66"/>
      <c r="Z36" s="67"/>
      <c r="AA36" s="67"/>
      <c r="AB36" s="67"/>
      <c r="AC36" s="67"/>
      <c r="AD36" s="67"/>
      <c r="AE36" s="72">
        <f>IF(AG36=0,0,B36&amp;"_"&amp;M36&amp;N36&amp;O36&amp;"_"&amp;P36&amp;"_"&amp;Q36&amp;"_"&amp;AF36)</f>
        <v>0</v>
      </c>
      <c r="AF36" s="90">
        <f t="shared" si="35"/>
        <v>0</v>
      </c>
      <c r="AG36" s="66"/>
      <c r="AH36" s="67"/>
      <c r="AI36" s="67"/>
      <c r="AJ36" s="67"/>
      <c r="AK36" s="68"/>
      <c r="AL36" s="64">
        <f t="shared" si="36"/>
        <v>0</v>
      </c>
      <c r="AM36" s="64">
        <f t="shared" si="46"/>
        <v>0</v>
      </c>
      <c r="AN36" s="64">
        <f t="shared" si="47"/>
        <v>0</v>
      </c>
      <c r="AO36" s="64">
        <f t="shared" si="48"/>
        <v>0</v>
      </c>
      <c r="AP36" s="64">
        <f t="shared" si="49"/>
        <v>0</v>
      </c>
      <c r="AQ36" s="64">
        <f t="shared" si="50"/>
        <v>0</v>
      </c>
      <c r="AR36" s="64">
        <f t="shared" si="51"/>
        <v>0</v>
      </c>
      <c r="AS36" s="68"/>
      <c r="AT36" s="78" t="s">
        <v>138</v>
      </c>
      <c r="AU36" s="79" t="b">
        <v>0</v>
      </c>
      <c r="AV36" s="79" t="b">
        <v>1</v>
      </c>
      <c r="AW36" s="80"/>
      <c r="AX36" s="106" t="str">
        <f t="shared" si="11"/>
        <v>défaut ventilateur extraction CTA double flux  0</v>
      </c>
      <c r="AY36" s="63" t="str">
        <f>AY12</f>
        <v>information soit issue d'un depressostats spécifique soit du variateur de vitesse</v>
      </c>
      <c r="BA36" s="36" t="s">
        <v>184</v>
      </c>
      <c r="BB36" s="27">
        <f>IF(BA36="NON",0,F36)</f>
        <v>1</v>
      </c>
      <c r="BC36" s="27">
        <f>IF(BA36="NON",0,H36+G36)</f>
        <v>0</v>
      </c>
      <c r="BD36" s="27"/>
      <c r="BE36" s="27">
        <f>IF(BA36="NON",0,I36+J36+K36+L36)</f>
        <v>0</v>
      </c>
      <c r="BF36" s="27"/>
      <c r="BG36" s="27">
        <f>IF(BA36="NON",0,K36)</f>
        <v>0</v>
      </c>
      <c r="BH36" s="1"/>
      <c r="BI36" s="1"/>
      <c r="BJ36" s="1"/>
      <c r="BK36" s="1"/>
      <c r="BL36" s="1"/>
      <c r="BM36" s="1"/>
      <c r="BN36" s="1"/>
      <c r="BO36" s="1"/>
      <c r="BP36" s="1"/>
      <c r="BQ36" s="1"/>
      <c r="BR36" s="1"/>
      <c r="BS36" s="38" t="s">
        <v>185</v>
      </c>
      <c r="BT36" s="107">
        <f>IF(BS36="OUI",1,0)</f>
        <v>0</v>
      </c>
      <c r="BU36" s="108">
        <f>IF(BS36="OUI",1,0)</f>
        <v>0</v>
      </c>
      <c r="BV36" s="28">
        <f t="shared" si="14"/>
        <v>0</v>
      </c>
      <c r="BW36" s="28">
        <f t="shared" si="15"/>
        <v>0</v>
      </c>
      <c r="BX36" s="27"/>
      <c r="BY36" s="27"/>
      <c r="BZ36" s="38">
        <f t="shared" si="41"/>
        <v>0</v>
      </c>
      <c r="CA36" s="38">
        <f t="shared" si="42"/>
        <v>0</v>
      </c>
      <c r="CB36" s="38">
        <f>IF(BZ36=0,0,BZ36)</f>
        <v>0</v>
      </c>
      <c r="CC36" s="38">
        <f>IF(CA36=0,0,CA36)</f>
        <v>0</v>
      </c>
      <c r="CD36" s="38">
        <f t="shared" si="20"/>
        <v>0</v>
      </c>
      <c r="CE36" s="27"/>
      <c r="CF36" s="27"/>
      <c r="CG36" s="27" t="s">
        <v>184</v>
      </c>
      <c r="CH36" s="27" t="s">
        <v>581</v>
      </c>
      <c r="CI36" s="116"/>
      <c r="CJ36" s="116" t="s">
        <v>632</v>
      </c>
      <c r="CK36" s="27" t="s">
        <v>581</v>
      </c>
      <c r="CL36" s="116"/>
      <c r="CM36" s="27"/>
      <c r="CN36" s="116"/>
      <c r="CO36" s="27"/>
      <c r="CP36" s="27" t="str">
        <f t="shared" si="21"/>
        <v>OUI</v>
      </c>
      <c r="CQ36" s="27" t="str">
        <f t="shared" si="22"/>
        <v>CVC</v>
      </c>
      <c r="CR36" s="27" t="s">
        <v>707</v>
      </c>
      <c r="CS36" s="27" t="str">
        <f t="shared" si="40"/>
        <v>à chaque changement de valeur</v>
      </c>
      <c r="CT36" s="27"/>
      <c r="CU36" s="27"/>
      <c r="CV36" s="86">
        <f t="shared" si="23"/>
        <v>1</v>
      </c>
      <c r="CW36" s="86">
        <f t="shared" si="24"/>
        <v>1</v>
      </c>
    </row>
    <row r="37" spans="2:101" customFormat="1" outlineLevel="2" x14ac:dyDescent="0.3">
      <c r="B37" s="41"/>
      <c r="C37" s="41">
        <f t="shared" si="26"/>
        <v>0</v>
      </c>
      <c r="D37" s="59" t="str">
        <f t="shared" si="27"/>
        <v xml:space="preserve">CTA double flux </v>
      </c>
      <c r="E37" s="37" t="s">
        <v>390</v>
      </c>
      <c r="F37" s="34"/>
      <c r="G37" s="34"/>
      <c r="H37" s="34"/>
      <c r="I37" s="34">
        <v>1</v>
      </c>
      <c r="J37" s="34"/>
      <c r="K37" s="34"/>
      <c r="L37" s="34"/>
      <c r="M37" s="39">
        <f t="shared" si="54"/>
        <v>0</v>
      </c>
      <c r="N37" s="39">
        <f t="shared" si="55"/>
        <v>0</v>
      </c>
      <c r="O37" s="39">
        <f t="shared" si="30"/>
        <v>0</v>
      </c>
      <c r="P37" s="39" t="str">
        <f t="shared" si="31"/>
        <v>CVC</v>
      </c>
      <c r="Q37" s="39">
        <f t="shared" si="32"/>
        <v>0</v>
      </c>
      <c r="R37" s="28" t="str">
        <f t="shared" si="33"/>
        <v>VEN</v>
      </c>
      <c r="S37" s="28" t="s">
        <v>160</v>
      </c>
      <c r="T37" s="28" t="s">
        <v>69</v>
      </c>
      <c r="U37" s="28" t="s">
        <v>89</v>
      </c>
      <c r="V37" s="28"/>
      <c r="W37" s="28" t="str">
        <f t="shared" si="52"/>
        <v>TM</v>
      </c>
      <c r="X37" s="29" t="e">
        <f t="shared" si="53"/>
        <v>#N/A</v>
      </c>
      <c r="Y37" s="66"/>
      <c r="Z37" s="67"/>
      <c r="AA37" s="67"/>
      <c r="AB37" s="67"/>
      <c r="AC37" s="67"/>
      <c r="AD37" s="67"/>
      <c r="AE37" s="72">
        <f t="shared" si="44"/>
        <v>0</v>
      </c>
      <c r="AF37" s="90">
        <f t="shared" si="35"/>
        <v>0</v>
      </c>
      <c r="AG37" s="66"/>
      <c r="AH37" s="67"/>
      <c r="AI37" s="67"/>
      <c r="AJ37" s="67"/>
      <c r="AK37" s="68"/>
      <c r="AL37" s="64">
        <f t="shared" si="36"/>
        <v>0</v>
      </c>
      <c r="AM37" s="64">
        <f t="shared" si="46"/>
        <v>0</v>
      </c>
      <c r="AN37" s="64">
        <f t="shared" si="47"/>
        <v>0</v>
      </c>
      <c r="AO37" s="64">
        <f t="shared" si="48"/>
        <v>0</v>
      </c>
      <c r="AP37" s="64">
        <f t="shared" si="49"/>
        <v>0</v>
      </c>
      <c r="AQ37" s="64">
        <f t="shared" si="50"/>
        <v>0</v>
      </c>
      <c r="AR37" s="64">
        <f t="shared" si="51"/>
        <v>0</v>
      </c>
      <c r="AS37" s="68"/>
      <c r="AT37" s="78" t="s">
        <v>374</v>
      </c>
      <c r="AU37" s="79">
        <v>0</v>
      </c>
      <c r="AV37" s="79">
        <v>20</v>
      </c>
      <c r="AW37" s="80"/>
      <c r="AX37" s="106" t="str">
        <f t="shared" si="11"/>
        <v>vitesse de reprise CTA double flux  0</v>
      </c>
      <c r="AY37" s="63" t="s">
        <v>376</v>
      </c>
      <c r="BA37" s="36" t="s">
        <v>184</v>
      </c>
      <c r="BB37" s="27">
        <f t="shared" si="37"/>
        <v>0</v>
      </c>
      <c r="BC37" s="27">
        <f t="shared" si="38"/>
        <v>0</v>
      </c>
      <c r="BD37" s="27"/>
      <c r="BE37" s="27">
        <f t="shared" si="43"/>
        <v>1</v>
      </c>
      <c r="BF37" s="27"/>
      <c r="BG37" s="27">
        <f t="shared" si="39"/>
        <v>0</v>
      </c>
      <c r="BH37" s="1"/>
      <c r="BI37" s="1"/>
      <c r="BJ37" s="1"/>
      <c r="BK37" s="1"/>
      <c r="BL37" s="1"/>
      <c r="BM37" s="1"/>
      <c r="BN37" s="1"/>
      <c r="BO37" s="1"/>
      <c r="BP37" s="1"/>
      <c r="BQ37" s="1"/>
      <c r="BR37" s="1"/>
      <c r="BS37" s="38" t="s">
        <v>185</v>
      </c>
      <c r="BT37" s="107">
        <f t="shared" si="12"/>
        <v>0</v>
      </c>
      <c r="BU37" s="108">
        <f t="shared" si="13"/>
        <v>0</v>
      </c>
      <c r="BV37" s="28">
        <f t="shared" si="14"/>
        <v>0</v>
      </c>
      <c r="BW37" s="28">
        <f t="shared" si="15"/>
        <v>0</v>
      </c>
      <c r="BX37" s="27"/>
      <c r="BY37" s="27"/>
      <c r="BZ37" s="38">
        <f t="shared" si="41"/>
        <v>0</v>
      </c>
      <c r="CA37" s="38">
        <f t="shared" si="42"/>
        <v>0</v>
      </c>
      <c r="CB37" s="38">
        <f t="shared" si="18"/>
        <v>0</v>
      </c>
      <c r="CC37" s="38">
        <f t="shared" si="19"/>
        <v>0</v>
      </c>
      <c r="CD37" s="38">
        <f t="shared" si="20"/>
        <v>0</v>
      </c>
      <c r="CE37" s="27"/>
      <c r="CF37" s="27"/>
      <c r="CG37" s="27" t="s">
        <v>184</v>
      </c>
      <c r="CH37" s="27" t="s">
        <v>581</v>
      </c>
      <c r="CI37" s="124">
        <v>0.2</v>
      </c>
      <c r="CJ37" s="116"/>
      <c r="CK37" s="27"/>
      <c r="CL37" s="116"/>
      <c r="CM37" s="27"/>
      <c r="CN37" s="116"/>
      <c r="CO37" s="27"/>
      <c r="CP37" s="27" t="str">
        <f t="shared" si="21"/>
        <v>NON</v>
      </c>
      <c r="CQ37" s="27">
        <f t="shared" si="22"/>
        <v>0</v>
      </c>
      <c r="CR37" s="27"/>
      <c r="CS37" s="27">
        <f t="shared" si="40"/>
        <v>0</v>
      </c>
      <c r="CT37" s="27"/>
      <c r="CU37" s="27"/>
      <c r="CV37" s="86">
        <f t="shared" si="23"/>
        <v>1</v>
      </c>
      <c r="CW37" s="86">
        <f t="shared" si="24"/>
        <v>1</v>
      </c>
    </row>
    <row r="38" spans="2:101" customFormat="1" outlineLevel="2" x14ac:dyDescent="0.3">
      <c r="B38" s="41"/>
      <c r="C38" s="41">
        <f t="shared" si="26"/>
        <v>0</v>
      </c>
      <c r="D38" s="59" t="str">
        <f t="shared" si="27"/>
        <v xml:space="preserve">CTA double flux </v>
      </c>
      <c r="E38" s="37" t="s">
        <v>173</v>
      </c>
      <c r="F38" s="34"/>
      <c r="G38" s="34"/>
      <c r="H38" s="34"/>
      <c r="I38" s="34"/>
      <c r="J38" s="34"/>
      <c r="K38" s="34"/>
      <c r="L38" s="34">
        <v>1</v>
      </c>
      <c r="M38" s="39">
        <f t="shared" si="54"/>
        <v>0</v>
      </c>
      <c r="N38" s="39">
        <f t="shared" si="55"/>
        <v>0</v>
      </c>
      <c r="O38" s="39">
        <f t="shared" si="30"/>
        <v>0</v>
      </c>
      <c r="P38" s="39" t="str">
        <f t="shared" si="31"/>
        <v>CVC</v>
      </c>
      <c r="Q38" s="39">
        <f t="shared" si="32"/>
        <v>0</v>
      </c>
      <c r="R38" s="28" t="str">
        <f t="shared" si="33"/>
        <v>VEN</v>
      </c>
      <c r="S38" s="28" t="s">
        <v>160</v>
      </c>
      <c r="T38" s="28" t="s">
        <v>249</v>
      </c>
      <c r="U38" s="28" t="s">
        <v>155</v>
      </c>
      <c r="V38" s="28"/>
      <c r="W38" s="28" t="str">
        <f t="shared" si="52"/>
        <v>CALC</v>
      </c>
      <c r="X38" s="29" t="e">
        <f t="shared" si="53"/>
        <v>#N/A</v>
      </c>
      <c r="Y38" s="66"/>
      <c r="Z38" s="67"/>
      <c r="AA38" s="67"/>
      <c r="AB38" s="67"/>
      <c r="AC38" s="67"/>
      <c r="AD38" s="67"/>
      <c r="AE38" s="72">
        <f t="shared" si="44"/>
        <v>0</v>
      </c>
      <c r="AF38" s="90">
        <f t="shared" si="35"/>
        <v>0</v>
      </c>
      <c r="AG38" s="66"/>
      <c r="AH38" s="67"/>
      <c r="AI38" s="67"/>
      <c r="AJ38" s="67"/>
      <c r="AK38" s="68"/>
      <c r="AL38" s="64">
        <f t="shared" si="36"/>
        <v>0</v>
      </c>
      <c r="AM38" s="64">
        <f t="shared" si="46"/>
        <v>0</v>
      </c>
      <c r="AN38" s="64">
        <f t="shared" si="47"/>
        <v>0</v>
      </c>
      <c r="AO38" s="64">
        <f t="shared" si="48"/>
        <v>0</v>
      </c>
      <c r="AP38" s="64">
        <f t="shared" si="49"/>
        <v>0</v>
      </c>
      <c r="AQ38" s="64">
        <f t="shared" si="50"/>
        <v>0</v>
      </c>
      <c r="AR38" s="64">
        <f t="shared" si="51"/>
        <v>0</v>
      </c>
      <c r="AS38" s="68"/>
      <c r="AT38" s="78" t="s">
        <v>109</v>
      </c>
      <c r="AU38" s="79"/>
      <c r="AV38" s="79">
        <v>25000</v>
      </c>
      <c r="AW38" s="80"/>
      <c r="AX38" s="106" t="str">
        <f t="shared" si="11"/>
        <v>Débit d'extraction CTA double flux  0</v>
      </c>
      <c r="AY38" s="63" t="s">
        <v>143</v>
      </c>
      <c r="BA38" s="36" t="s">
        <v>184</v>
      </c>
      <c r="BB38" s="27">
        <f t="shared" si="37"/>
        <v>0</v>
      </c>
      <c r="BC38" s="27">
        <f t="shared" si="38"/>
        <v>0</v>
      </c>
      <c r="BD38" s="27"/>
      <c r="BE38" s="27">
        <f t="shared" si="43"/>
        <v>1</v>
      </c>
      <c r="BF38" s="27"/>
      <c r="BG38" s="27">
        <f t="shared" si="39"/>
        <v>0</v>
      </c>
      <c r="BH38" s="1"/>
      <c r="BI38" s="1"/>
      <c r="BJ38" s="1"/>
      <c r="BK38" s="1"/>
      <c r="BL38" s="1"/>
      <c r="BM38" s="1"/>
      <c r="BN38" s="1"/>
      <c r="BO38" s="1"/>
      <c r="BP38" s="1"/>
      <c r="BQ38" s="1"/>
      <c r="BR38" s="1"/>
      <c r="BS38" s="38" t="s">
        <v>185</v>
      </c>
      <c r="BT38" s="107">
        <f t="shared" si="12"/>
        <v>0</v>
      </c>
      <c r="BU38" s="108">
        <f t="shared" si="13"/>
        <v>0</v>
      </c>
      <c r="BV38" s="28">
        <f t="shared" si="14"/>
        <v>0</v>
      </c>
      <c r="BW38" s="28">
        <f t="shared" si="15"/>
        <v>0</v>
      </c>
      <c r="BX38" s="27"/>
      <c r="BY38" s="27"/>
      <c r="BZ38" s="38">
        <f t="shared" si="41"/>
        <v>0</v>
      </c>
      <c r="CA38" s="38">
        <f t="shared" si="42"/>
        <v>0</v>
      </c>
      <c r="CB38" s="38">
        <f t="shared" si="18"/>
        <v>0</v>
      </c>
      <c r="CC38" s="38">
        <f t="shared" si="19"/>
        <v>0</v>
      </c>
      <c r="CD38" s="38">
        <f t="shared" si="20"/>
        <v>0</v>
      </c>
      <c r="CE38" s="27"/>
      <c r="CF38" s="27"/>
      <c r="CG38" s="27" t="s">
        <v>184</v>
      </c>
      <c r="CH38" s="27" t="s">
        <v>581</v>
      </c>
      <c r="CI38" s="125">
        <v>10</v>
      </c>
      <c r="CJ38" s="116" t="s">
        <v>632</v>
      </c>
      <c r="CK38" s="27" t="s">
        <v>634</v>
      </c>
      <c r="CL38" s="116"/>
      <c r="CM38" s="27"/>
      <c r="CN38" s="116"/>
      <c r="CO38" s="27"/>
      <c r="CP38" s="27" t="s">
        <v>184</v>
      </c>
      <c r="CQ38" s="27" t="str">
        <f t="shared" si="22"/>
        <v>CVC</v>
      </c>
      <c r="CR38" s="27" t="s">
        <v>707</v>
      </c>
      <c r="CS38" s="27" t="str">
        <f t="shared" si="40"/>
        <v>non respect de la consigne sur tempo</v>
      </c>
      <c r="CT38" s="27"/>
      <c r="CU38" s="27"/>
      <c r="CV38" s="86">
        <f t="shared" si="23"/>
        <v>1</v>
      </c>
      <c r="CW38" s="86">
        <f t="shared" si="24"/>
        <v>1</v>
      </c>
    </row>
    <row r="39" spans="2:101" customFormat="1" outlineLevel="2" x14ac:dyDescent="0.3">
      <c r="B39" s="41"/>
      <c r="C39" s="41">
        <f t="shared" si="26"/>
        <v>0</v>
      </c>
      <c r="D39" s="59" t="str">
        <f t="shared" si="27"/>
        <v xml:space="preserve">CTA double flux </v>
      </c>
      <c r="E39" s="37" t="s">
        <v>385</v>
      </c>
      <c r="F39" s="34">
        <v>1</v>
      </c>
      <c r="G39" s="34"/>
      <c r="H39" s="34"/>
      <c r="I39" s="34"/>
      <c r="J39" s="34"/>
      <c r="K39" s="34"/>
      <c r="L39" s="34"/>
      <c r="M39" s="39">
        <f t="shared" si="54"/>
        <v>0</v>
      </c>
      <c r="N39" s="39">
        <f t="shared" si="55"/>
        <v>0</v>
      </c>
      <c r="O39" s="39">
        <f t="shared" si="30"/>
        <v>0</v>
      </c>
      <c r="P39" s="39" t="str">
        <f t="shared" si="31"/>
        <v>CVC</v>
      </c>
      <c r="Q39" s="39">
        <f t="shared" si="32"/>
        <v>0</v>
      </c>
      <c r="R39" s="28" t="str">
        <f t="shared" si="33"/>
        <v>VEN</v>
      </c>
      <c r="S39" s="28" t="s">
        <v>160</v>
      </c>
      <c r="T39" s="28" t="s">
        <v>237</v>
      </c>
      <c r="U39" s="28" t="s">
        <v>152</v>
      </c>
      <c r="V39" s="28"/>
      <c r="W39" s="28" t="str">
        <f t="shared" si="52"/>
        <v>TA</v>
      </c>
      <c r="X39" s="29" t="e">
        <f t="shared" si="53"/>
        <v>#N/A</v>
      </c>
      <c r="Y39" s="66"/>
      <c r="Z39" s="67"/>
      <c r="AA39" s="67"/>
      <c r="AB39" s="67"/>
      <c r="AC39" s="67"/>
      <c r="AD39" s="67"/>
      <c r="AE39" s="72">
        <f>IF(AG39=0,0,B39&amp;"_"&amp;M39&amp;N39&amp;O39&amp;"_"&amp;P39&amp;"_"&amp;Q39&amp;"_"&amp;AF39)</f>
        <v>0</v>
      </c>
      <c r="AF39" s="90">
        <f t="shared" si="35"/>
        <v>0</v>
      </c>
      <c r="AG39" s="66"/>
      <c r="AH39" s="67"/>
      <c r="AI39" s="67"/>
      <c r="AJ39" s="67"/>
      <c r="AK39" s="68"/>
      <c r="AL39" s="64">
        <f t="shared" si="36"/>
        <v>0</v>
      </c>
      <c r="AM39" s="64">
        <f t="shared" si="46"/>
        <v>0</v>
      </c>
      <c r="AN39" s="64">
        <f t="shared" si="47"/>
        <v>0</v>
      </c>
      <c r="AO39" s="64">
        <f t="shared" si="48"/>
        <v>0</v>
      </c>
      <c r="AP39" s="64">
        <f t="shared" si="49"/>
        <v>0</v>
      </c>
      <c r="AQ39" s="64">
        <f t="shared" si="50"/>
        <v>0</v>
      </c>
      <c r="AR39" s="64">
        <f t="shared" si="51"/>
        <v>0</v>
      </c>
      <c r="AS39" s="68"/>
      <c r="AT39" s="78" t="s">
        <v>138</v>
      </c>
      <c r="AU39" s="79" t="b">
        <v>0</v>
      </c>
      <c r="AV39" s="79" t="b">
        <v>1</v>
      </c>
      <c r="AW39" s="80"/>
      <c r="AX39" s="106" t="str">
        <f t="shared" si="11"/>
        <v>détection de combustion des filtres CTA double flux  0</v>
      </c>
      <c r="AY39" s="63"/>
      <c r="BA39" s="36" t="s">
        <v>184</v>
      </c>
      <c r="BB39" s="27">
        <f>IF(BA39="NON",0,F39)</f>
        <v>1</v>
      </c>
      <c r="BC39" s="27">
        <f>IF(BA39="NON",0,H39+G39)</f>
        <v>0</v>
      </c>
      <c r="BD39" s="27"/>
      <c r="BE39" s="27">
        <f>IF(BA39="NON",0,I39+J39+K39+L39)</f>
        <v>0</v>
      </c>
      <c r="BF39" s="27"/>
      <c r="BG39" s="27">
        <f>IF(BA39="NON",0,K39)</f>
        <v>0</v>
      </c>
      <c r="BH39" s="1"/>
      <c r="BI39" s="1"/>
      <c r="BJ39" s="1"/>
      <c r="BK39" s="1"/>
      <c r="BL39" s="1"/>
      <c r="BM39" s="1"/>
      <c r="BN39" s="1"/>
      <c r="BO39" s="1"/>
      <c r="BP39" s="1"/>
      <c r="BQ39" s="1"/>
      <c r="BR39" s="1"/>
      <c r="BS39" s="38" t="s">
        <v>184</v>
      </c>
      <c r="BT39" s="107">
        <f>IF(BS39="OUI",1,0)</f>
        <v>1</v>
      </c>
      <c r="BU39" s="108">
        <f>IF(BS39="OUI",1,0)</f>
        <v>1</v>
      </c>
      <c r="BV39" s="28" t="str">
        <f t="shared" si="14"/>
        <v>_000_CVC_0_VENaeCAPTdef_MANU</v>
      </c>
      <c r="BW39" s="28">
        <f t="shared" si="15"/>
        <v>1</v>
      </c>
      <c r="BX39" s="27"/>
      <c r="BY39" s="27"/>
      <c r="BZ39" s="38">
        <f t="shared" si="41"/>
        <v>1</v>
      </c>
      <c r="CA39" s="38">
        <f t="shared" si="42"/>
        <v>0</v>
      </c>
      <c r="CB39" s="38">
        <f>IF(BZ39=0,0,BZ39)</f>
        <v>1</v>
      </c>
      <c r="CC39" s="38">
        <f>IF(CA39=0,0,CA39)</f>
        <v>0</v>
      </c>
      <c r="CD39" s="38" t="str">
        <f t="shared" si="20"/>
        <v>_000_CVC_0_VENaeCAPTdef_FORCTC</v>
      </c>
      <c r="CE39" s="27"/>
      <c r="CF39" s="27"/>
      <c r="CG39" s="27" t="s">
        <v>184</v>
      </c>
      <c r="CH39" s="27" t="s">
        <v>581</v>
      </c>
      <c r="CI39" s="116"/>
      <c r="CJ39" s="116" t="s">
        <v>632</v>
      </c>
      <c r="CK39" s="27" t="s">
        <v>581</v>
      </c>
      <c r="CL39" s="116"/>
      <c r="CM39" s="27"/>
      <c r="CN39" s="116"/>
      <c r="CO39" s="27"/>
      <c r="CP39" s="27" t="str">
        <f t="shared" si="21"/>
        <v>OUI</v>
      </c>
      <c r="CQ39" s="27" t="str">
        <f t="shared" si="22"/>
        <v>CVC</v>
      </c>
      <c r="CR39" s="27" t="s">
        <v>707</v>
      </c>
      <c r="CS39" s="27" t="str">
        <f t="shared" si="40"/>
        <v>à chaque changement de valeur</v>
      </c>
      <c r="CT39" s="27"/>
      <c r="CU39" s="27"/>
      <c r="CV39" s="86">
        <f t="shared" si="23"/>
        <v>3</v>
      </c>
      <c r="CW39" s="86">
        <f t="shared" si="24"/>
        <v>3</v>
      </c>
    </row>
    <row r="40" spans="2:101" customFormat="1" outlineLevel="2" x14ac:dyDescent="0.3">
      <c r="B40" s="41"/>
      <c r="C40" s="41">
        <f t="shared" si="26"/>
        <v>0</v>
      </c>
      <c r="D40" s="59" t="str">
        <f t="shared" si="27"/>
        <v xml:space="preserve">CTA double flux </v>
      </c>
      <c r="E40" s="37" t="s">
        <v>95</v>
      </c>
      <c r="F40" s="34"/>
      <c r="G40" s="34"/>
      <c r="H40" s="34">
        <v>1</v>
      </c>
      <c r="I40" s="34"/>
      <c r="J40" s="34"/>
      <c r="K40" s="34"/>
      <c r="L40" s="34"/>
      <c r="M40" s="39">
        <f t="shared" si="54"/>
        <v>0</v>
      </c>
      <c r="N40" s="39">
        <f t="shared" si="55"/>
        <v>0</v>
      </c>
      <c r="O40" s="39">
        <f t="shared" si="30"/>
        <v>0</v>
      </c>
      <c r="P40" s="39" t="str">
        <f t="shared" si="31"/>
        <v>CVC</v>
      </c>
      <c r="Q40" s="39">
        <f t="shared" si="32"/>
        <v>0</v>
      </c>
      <c r="R40" s="28" t="str">
        <f t="shared" si="33"/>
        <v>VEN</v>
      </c>
      <c r="S40" s="28" t="s">
        <v>160</v>
      </c>
      <c r="T40" s="28" t="s">
        <v>72</v>
      </c>
      <c r="U40" s="28" t="s">
        <v>242</v>
      </c>
      <c r="V40" s="28"/>
      <c r="W40" s="28" t="str">
        <f t="shared" si="52"/>
        <v>TC</v>
      </c>
      <c r="X40" s="29" t="e">
        <f t="shared" si="53"/>
        <v>#N/A</v>
      </c>
      <c r="Y40" s="66"/>
      <c r="Z40" s="67"/>
      <c r="AA40" s="67"/>
      <c r="AB40" s="67"/>
      <c r="AC40" s="67"/>
      <c r="AD40" s="67"/>
      <c r="AE40" s="72">
        <f t="shared" si="44"/>
        <v>0</v>
      </c>
      <c r="AF40" s="90">
        <f t="shared" si="35"/>
        <v>0</v>
      </c>
      <c r="AG40" s="66"/>
      <c r="AH40" s="67"/>
      <c r="AI40" s="67"/>
      <c r="AJ40" s="67"/>
      <c r="AK40" s="68"/>
      <c r="AL40" s="64">
        <f t="shared" si="36"/>
        <v>0</v>
      </c>
      <c r="AM40" s="64">
        <f t="shared" si="46"/>
        <v>0</v>
      </c>
      <c r="AN40" s="64">
        <f t="shared" si="47"/>
        <v>0</v>
      </c>
      <c r="AO40" s="64">
        <f t="shared" si="48"/>
        <v>0</v>
      </c>
      <c r="AP40" s="64">
        <f t="shared" si="49"/>
        <v>0</v>
      </c>
      <c r="AQ40" s="64">
        <f t="shared" si="50"/>
        <v>0</v>
      </c>
      <c r="AR40" s="64">
        <f t="shared" si="51"/>
        <v>0</v>
      </c>
      <c r="AS40" s="68"/>
      <c r="AT40" s="78" t="s">
        <v>138</v>
      </c>
      <c r="AU40" s="79" t="s">
        <v>115</v>
      </c>
      <c r="AV40" s="79" t="s">
        <v>114</v>
      </c>
      <c r="AW40" s="80"/>
      <c r="AX40" s="106" t="str">
        <f t="shared" si="11"/>
        <v>moteur de registre CTA double flux  0</v>
      </c>
      <c r="AY40" s="63"/>
      <c r="BA40" s="36" t="s">
        <v>184</v>
      </c>
      <c r="BB40" s="27">
        <f t="shared" si="37"/>
        <v>0</v>
      </c>
      <c r="BC40" s="27"/>
      <c r="BD40" s="27"/>
      <c r="BE40" s="27">
        <v>1</v>
      </c>
      <c r="BF40" s="27"/>
      <c r="BG40" s="27">
        <f t="shared" si="39"/>
        <v>0</v>
      </c>
      <c r="BH40" s="1"/>
      <c r="BI40" s="1"/>
      <c r="BJ40" s="1"/>
      <c r="BK40" s="1"/>
      <c r="BL40" s="1"/>
      <c r="BM40" s="1"/>
      <c r="BN40" s="1"/>
      <c r="BO40" s="1"/>
      <c r="BP40" s="1"/>
      <c r="BQ40" s="1"/>
      <c r="BR40" s="1"/>
      <c r="BS40" s="38" t="s">
        <v>184</v>
      </c>
      <c r="BT40" s="107">
        <f t="shared" si="12"/>
        <v>1</v>
      </c>
      <c r="BU40" s="108">
        <f t="shared" si="13"/>
        <v>1</v>
      </c>
      <c r="BV40" s="28" t="str">
        <f t="shared" si="14"/>
        <v>_000_CVC_0_VENaeREGpos_MANU</v>
      </c>
      <c r="BW40" s="28">
        <f t="shared" si="15"/>
        <v>1</v>
      </c>
      <c r="BX40" s="27"/>
      <c r="BY40" s="27"/>
      <c r="BZ40" s="38">
        <f t="shared" si="41"/>
        <v>0</v>
      </c>
      <c r="CA40" s="38">
        <f t="shared" si="42"/>
        <v>1</v>
      </c>
      <c r="CB40" s="38">
        <f t="shared" si="18"/>
        <v>0</v>
      </c>
      <c r="CC40" s="38">
        <f t="shared" si="19"/>
        <v>1</v>
      </c>
      <c r="CD40" s="38" t="str">
        <f t="shared" si="20"/>
        <v>_000_CVC_0_VENaeREGpos_FORCTR</v>
      </c>
      <c r="CE40" s="27"/>
      <c r="CF40" s="27"/>
      <c r="CG40" s="27" t="s">
        <v>184</v>
      </c>
      <c r="CH40" s="27" t="s">
        <v>581</v>
      </c>
      <c r="CI40" s="122">
        <v>0.05</v>
      </c>
      <c r="CJ40" s="116" t="s">
        <v>628</v>
      </c>
      <c r="CK40" s="27" t="s">
        <v>631</v>
      </c>
      <c r="CL40" s="116"/>
      <c r="CM40" s="27"/>
      <c r="CN40" s="116"/>
      <c r="CO40" s="27"/>
      <c r="CP40" s="27" t="str">
        <f t="shared" si="21"/>
        <v>NON</v>
      </c>
      <c r="CQ40" s="27">
        <f t="shared" si="22"/>
        <v>0</v>
      </c>
      <c r="CR40" s="27"/>
      <c r="CS40" s="27">
        <f t="shared" si="40"/>
        <v>0</v>
      </c>
      <c r="CT40" s="27"/>
      <c r="CU40" s="27"/>
      <c r="CV40" s="86">
        <f t="shared" si="23"/>
        <v>3</v>
      </c>
      <c r="CW40" s="86">
        <f t="shared" si="24"/>
        <v>3</v>
      </c>
    </row>
    <row r="41" spans="2:101" customFormat="1" outlineLevel="2" x14ac:dyDescent="0.3">
      <c r="B41" s="41"/>
      <c r="C41" s="41">
        <f t="shared" si="26"/>
        <v>0</v>
      </c>
      <c r="D41" s="59" t="str">
        <f t="shared" si="27"/>
        <v xml:space="preserve">CTA double flux </v>
      </c>
      <c r="E41" s="37" t="s">
        <v>174</v>
      </c>
      <c r="F41" s="34"/>
      <c r="G41" s="34"/>
      <c r="H41" s="34"/>
      <c r="I41" s="34">
        <v>1</v>
      </c>
      <c r="J41" s="34"/>
      <c r="K41" s="34"/>
      <c r="L41" s="34"/>
      <c r="M41" s="39">
        <f t="shared" si="54"/>
        <v>0</v>
      </c>
      <c r="N41" s="39">
        <f t="shared" si="55"/>
        <v>0</v>
      </c>
      <c r="O41" s="39">
        <f t="shared" si="30"/>
        <v>0</v>
      </c>
      <c r="P41" s="39" t="str">
        <f t="shared" si="31"/>
        <v>CVC</v>
      </c>
      <c r="Q41" s="39">
        <f t="shared" si="32"/>
        <v>0</v>
      </c>
      <c r="R41" s="28" t="str">
        <f t="shared" si="33"/>
        <v>VEN</v>
      </c>
      <c r="S41" s="28" t="s">
        <v>160</v>
      </c>
      <c r="T41" s="28" t="s">
        <v>69</v>
      </c>
      <c r="U41" s="28" t="s">
        <v>149</v>
      </c>
      <c r="V41" s="28"/>
      <c r="W41" s="28" t="str">
        <f t="shared" si="52"/>
        <v>TM</v>
      </c>
      <c r="X41" s="29" t="e">
        <f t="shared" si="53"/>
        <v>#N/A</v>
      </c>
      <c r="Y41" s="66"/>
      <c r="Z41" s="67"/>
      <c r="AA41" s="67"/>
      <c r="AB41" s="67"/>
      <c r="AC41" s="67"/>
      <c r="AD41" s="67"/>
      <c r="AE41" s="72">
        <f t="shared" si="44"/>
        <v>0</v>
      </c>
      <c r="AF41" s="90">
        <f t="shared" si="35"/>
        <v>0</v>
      </c>
      <c r="AG41" s="66"/>
      <c r="AH41" s="67"/>
      <c r="AI41" s="67"/>
      <c r="AJ41" s="67"/>
      <c r="AK41" s="68"/>
      <c r="AL41" s="64">
        <f t="shared" si="36"/>
        <v>0</v>
      </c>
      <c r="AM41" s="64">
        <f t="shared" si="46"/>
        <v>0</v>
      </c>
      <c r="AN41" s="64">
        <f t="shared" si="47"/>
        <v>0</v>
      </c>
      <c r="AO41" s="64">
        <f t="shared" si="48"/>
        <v>0</v>
      </c>
      <c r="AP41" s="64">
        <f t="shared" si="49"/>
        <v>0</v>
      </c>
      <c r="AQ41" s="64">
        <f t="shared" si="50"/>
        <v>0</v>
      </c>
      <c r="AR41" s="64">
        <f t="shared" si="51"/>
        <v>0</v>
      </c>
      <c r="AS41" s="68"/>
      <c r="AT41" s="78" t="s">
        <v>130</v>
      </c>
      <c r="AU41" s="79">
        <v>-50</v>
      </c>
      <c r="AV41" s="79">
        <v>50</v>
      </c>
      <c r="AW41" s="80"/>
      <c r="AX41" s="106" t="str">
        <f t="shared" si="11"/>
        <v>sonde temp rejet CTA double flux  0</v>
      </c>
      <c r="AY41" s="63"/>
      <c r="BA41" s="36" t="s">
        <v>184</v>
      </c>
      <c r="BB41" s="27">
        <f t="shared" si="37"/>
        <v>0</v>
      </c>
      <c r="BC41" s="27">
        <f t="shared" si="38"/>
        <v>0</v>
      </c>
      <c r="BD41" s="27"/>
      <c r="BE41" s="27">
        <f t="shared" si="43"/>
        <v>1</v>
      </c>
      <c r="BF41" s="27"/>
      <c r="BG41" s="27">
        <f t="shared" si="39"/>
        <v>0</v>
      </c>
      <c r="BH41" s="1"/>
      <c r="BI41" s="1"/>
      <c r="BJ41" s="1"/>
      <c r="BK41" s="1"/>
      <c r="BL41" s="1"/>
      <c r="BM41" s="1"/>
      <c r="BN41" s="1"/>
      <c r="BO41" s="1"/>
      <c r="BP41" s="1"/>
      <c r="BQ41" s="1"/>
      <c r="BR41" s="1"/>
      <c r="BS41" s="38" t="s">
        <v>185</v>
      </c>
      <c r="BT41" s="107">
        <f t="shared" si="12"/>
        <v>0</v>
      </c>
      <c r="BU41" s="108">
        <f t="shared" si="13"/>
        <v>0</v>
      </c>
      <c r="BV41" s="28">
        <f t="shared" si="14"/>
        <v>0</v>
      </c>
      <c r="BW41" s="28">
        <f t="shared" si="15"/>
        <v>0</v>
      </c>
      <c r="BX41" s="27"/>
      <c r="BY41" s="27"/>
      <c r="BZ41" s="38">
        <f t="shared" si="41"/>
        <v>0</v>
      </c>
      <c r="CA41" s="38">
        <f t="shared" si="42"/>
        <v>0</v>
      </c>
      <c r="CB41" s="38">
        <f t="shared" si="18"/>
        <v>0</v>
      </c>
      <c r="CC41" s="38">
        <f t="shared" si="19"/>
        <v>0</v>
      </c>
      <c r="CD41" s="38">
        <f t="shared" si="20"/>
        <v>0</v>
      </c>
      <c r="CE41" s="27"/>
      <c r="CF41" s="27"/>
      <c r="CG41" s="27" t="s">
        <v>184</v>
      </c>
      <c r="CH41" s="27" t="s">
        <v>581</v>
      </c>
      <c r="CI41" s="126">
        <v>0.2</v>
      </c>
      <c r="CJ41" s="116"/>
      <c r="CK41" s="27"/>
      <c r="CL41" s="116"/>
      <c r="CM41" s="27"/>
      <c r="CN41" s="116"/>
      <c r="CO41" s="27"/>
      <c r="CP41" s="27" t="str">
        <f t="shared" si="21"/>
        <v>NON</v>
      </c>
      <c r="CQ41" s="27">
        <f t="shared" si="22"/>
        <v>0</v>
      </c>
      <c r="CR41" s="27"/>
      <c r="CS41" s="27">
        <f t="shared" si="40"/>
        <v>0</v>
      </c>
      <c r="CT41" s="27"/>
      <c r="CU41" s="27"/>
      <c r="CV41" s="86">
        <f t="shared" si="23"/>
        <v>1</v>
      </c>
      <c r="CW41" s="86">
        <f t="shared" si="24"/>
        <v>1</v>
      </c>
    </row>
    <row r="42" spans="2:101" customFormat="1" outlineLevel="2" x14ac:dyDescent="0.3">
      <c r="B42" s="41"/>
      <c r="C42" s="41">
        <f t="shared" si="26"/>
        <v>0</v>
      </c>
      <c r="D42" s="59" t="str">
        <f t="shared" si="27"/>
        <v xml:space="preserve">CTA double flux </v>
      </c>
      <c r="E42" s="37" t="s">
        <v>422</v>
      </c>
      <c r="F42" s="34"/>
      <c r="G42" s="34">
        <v>1</v>
      </c>
      <c r="H42" s="34"/>
      <c r="I42" s="34"/>
      <c r="J42" s="34"/>
      <c r="K42" s="34"/>
      <c r="L42" s="34"/>
      <c r="M42" s="39">
        <f t="shared" si="54"/>
        <v>0</v>
      </c>
      <c r="N42" s="39">
        <f t="shared" si="55"/>
        <v>0</v>
      </c>
      <c r="O42" s="39">
        <f t="shared" si="30"/>
        <v>0</v>
      </c>
      <c r="P42" s="39" t="str">
        <f t="shared" si="31"/>
        <v>CVC</v>
      </c>
      <c r="Q42" s="39">
        <f t="shared" si="32"/>
        <v>0</v>
      </c>
      <c r="R42" s="28" t="str">
        <f t="shared" si="33"/>
        <v>VEN</v>
      </c>
      <c r="S42" s="28" t="s">
        <v>162</v>
      </c>
      <c r="T42" s="28" t="s">
        <v>395</v>
      </c>
      <c r="U42" s="28" t="s">
        <v>414</v>
      </c>
      <c r="V42" s="28" t="s">
        <v>424</v>
      </c>
      <c r="W42" s="28" t="str">
        <f t="shared" si="52"/>
        <v>TS</v>
      </c>
      <c r="X42" s="29" t="e">
        <f t="shared" si="53"/>
        <v>#N/A</v>
      </c>
      <c r="Y42" s="66"/>
      <c r="Z42" s="67"/>
      <c r="AA42" s="67"/>
      <c r="AB42" s="67"/>
      <c r="AC42" s="67"/>
      <c r="AD42" s="67"/>
      <c r="AE42" s="72">
        <f>IF(AG42=0,0,B42&amp;"_"&amp;M42&amp;N42&amp;O42&amp;"_"&amp;P42&amp;"_"&amp;Q42&amp;"_"&amp;AF42)</f>
        <v>0</v>
      </c>
      <c r="AF42" s="90">
        <f t="shared" si="35"/>
        <v>0</v>
      </c>
      <c r="AG42" s="66"/>
      <c r="AH42" s="67"/>
      <c r="AI42" s="67"/>
      <c r="AJ42" s="67"/>
      <c r="AK42" s="68"/>
      <c r="AL42" s="64">
        <f t="shared" si="36"/>
        <v>0</v>
      </c>
      <c r="AM42" s="64">
        <f t="shared" si="46"/>
        <v>0</v>
      </c>
      <c r="AN42" s="64">
        <f t="shared" si="47"/>
        <v>0</v>
      </c>
      <c r="AO42" s="64">
        <f t="shared" si="48"/>
        <v>0</v>
      </c>
      <c r="AP42" s="64">
        <f t="shared" si="49"/>
        <v>0</v>
      </c>
      <c r="AQ42" s="64">
        <f t="shared" si="50"/>
        <v>0</v>
      </c>
      <c r="AR42" s="64">
        <f t="shared" si="51"/>
        <v>0</v>
      </c>
      <c r="AS42" s="68"/>
      <c r="AT42" s="78" t="s">
        <v>138</v>
      </c>
      <c r="AU42" s="79" t="s">
        <v>413</v>
      </c>
      <c r="AV42" s="79" t="s">
        <v>419</v>
      </c>
      <c r="AW42" s="80"/>
      <c r="AX42" s="106" t="str">
        <f t="shared" si="11"/>
        <v>bouton local de relance mode occupation CTA double flux  0</v>
      </c>
      <c r="AY42" s="63"/>
      <c r="BA42" s="36" t="s">
        <v>184</v>
      </c>
      <c r="BB42" s="27">
        <f>IF(BA42="NON",0,F42)</f>
        <v>0</v>
      </c>
      <c r="BC42" s="27">
        <v>1</v>
      </c>
      <c r="BD42" s="27"/>
      <c r="BE42" s="27"/>
      <c r="BF42" s="27"/>
      <c r="BG42" s="27">
        <f>IF(BA42="NON",0,K42)</f>
        <v>0</v>
      </c>
      <c r="BH42" s="1"/>
      <c r="BI42" s="1"/>
      <c r="BJ42" s="1"/>
      <c r="BK42" s="1"/>
      <c r="BL42" s="1"/>
      <c r="BM42" s="1"/>
      <c r="BN42" s="1"/>
      <c r="BO42" s="1"/>
      <c r="BP42" s="1"/>
      <c r="BQ42" s="1"/>
      <c r="BR42" s="1"/>
      <c r="BS42" s="38" t="s">
        <v>184</v>
      </c>
      <c r="BT42" s="107">
        <f t="shared" si="12"/>
        <v>1</v>
      </c>
      <c r="BU42" s="108">
        <f>IF(BS42="OUI",1,0)</f>
        <v>1</v>
      </c>
      <c r="BV42" s="28" t="str">
        <f t="shared" si="14"/>
        <v>_000_CVC_0_VENamCONSoccloc_MANU</v>
      </c>
      <c r="BW42" s="28">
        <f t="shared" si="15"/>
        <v>1</v>
      </c>
      <c r="BX42" s="27"/>
      <c r="BY42" s="27"/>
      <c r="BZ42" s="38">
        <v>1</v>
      </c>
      <c r="CA42" s="38">
        <f t="shared" si="42"/>
        <v>0</v>
      </c>
      <c r="CB42" s="38">
        <f>IF(BZ42=0,0,BZ42)</f>
        <v>1</v>
      </c>
      <c r="CC42" s="38">
        <f>IF(CA42=0,0,CA42)</f>
        <v>0</v>
      </c>
      <c r="CD42" s="38" t="str">
        <f t="shared" si="20"/>
        <v>_000_CVC_0_VENamCONSoccloc_FORCTC</v>
      </c>
      <c r="CE42" s="27"/>
      <c r="CF42" s="27"/>
      <c r="CG42" s="27" t="s">
        <v>185</v>
      </c>
      <c r="CH42" s="27"/>
      <c r="CI42" s="116"/>
      <c r="CJ42" s="116"/>
      <c r="CK42" s="27"/>
      <c r="CL42" s="116"/>
      <c r="CM42" s="27"/>
      <c r="CN42" s="116"/>
      <c r="CO42" s="27"/>
      <c r="CP42" s="27" t="str">
        <f t="shared" si="21"/>
        <v>NON</v>
      </c>
      <c r="CQ42" s="27">
        <f t="shared" si="22"/>
        <v>0</v>
      </c>
      <c r="CR42" s="27"/>
      <c r="CS42" s="27">
        <f t="shared" si="40"/>
        <v>0</v>
      </c>
      <c r="CT42" s="27"/>
      <c r="CU42" s="27"/>
      <c r="CV42" s="86">
        <f t="shared" si="23"/>
        <v>3</v>
      </c>
      <c r="CW42" s="86">
        <f t="shared" si="24"/>
        <v>3</v>
      </c>
    </row>
    <row r="43" spans="2:101" customFormat="1" outlineLevel="2" x14ac:dyDescent="0.3">
      <c r="B43" s="41"/>
      <c r="C43" s="41">
        <f t="shared" si="26"/>
        <v>0</v>
      </c>
      <c r="D43" s="59" t="str">
        <f t="shared" si="27"/>
        <v xml:space="preserve">CTA double flux </v>
      </c>
      <c r="E43" s="37" t="s">
        <v>396</v>
      </c>
      <c r="F43" s="34"/>
      <c r="G43" s="34">
        <v>1</v>
      </c>
      <c r="H43" s="34"/>
      <c r="I43" s="34"/>
      <c r="J43" s="34"/>
      <c r="K43" s="34"/>
      <c r="L43" s="34"/>
      <c r="M43" s="39">
        <f t="shared" si="54"/>
        <v>0</v>
      </c>
      <c r="N43" s="39">
        <f t="shared" si="55"/>
        <v>0</v>
      </c>
      <c r="O43" s="39">
        <f t="shared" si="30"/>
        <v>0</v>
      </c>
      <c r="P43" s="39" t="str">
        <f t="shared" si="31"/>
        <v>CVC</v>
      </c>
      <c r="Q43" s="39">
        <f t="shared" si="32"/>
        <v>0</v>
      </c>
      <c r="R43" s="28" t="str">
        <f t="shared" si="33"/>
        <v>VEN</v>
      </c>
      <c r="S43" s="28" t="s">
        <v>162</v>
      </c>
      <c r="T43" s="28" t="s">
        <v>395</v>
      </c>
      <c r="U43" s="28" t="s">
        <v>414</v>
      </c>
      <c r="V43" s="28" t="s">
        <v>423</v>
      </c>
      <c r="W43" s="28" t="str">
        <f t="shared" si="52"/>
        <v>TS</v>
      </c>
      <c r="X43" s="29" t="e">
        <f t="shared" si="53"/>
        <v>#N/A</v>
      </c>
      <c r="Y43" s="66"/>
      <c r="Z43" s="67"/>
      <c r="AA43" s="67"/>
      <c r="AB43" s="67"/>
      <c r="AC43" s="67"/>
      <c r="AD43" s="67"/>
      <c r="AE43" s="72">
        <f t="shared" si="44"/>
        <v>0</v>
      </c>
      <c r="AF43" s="90">
        <f t="shared" si="35"/>
        <v>0</v>
      </c>
      <c r="AG43" s="66"/>
      <c r="AH43" s="67"/>
      <c r="AI43" s="67"/>
      <c r="AJ43" s="67"/>
      <c r="AK43" s="68"/>
      <c r="AL43" s="64">
        <f t="shared" si="36"/>
        <v>0</v>
      </c>
      <c r="AM43" s="64">
        <f t="shared" si="46"/>
        <v>0</v>
      </c>
      <c r="AN43" s="64">
        <f t="shared" si="47"/>
        <v>0</v>
      </c>
      <c r="AO43" s="64">
        <f t="shared" si="48"/>
        <v>0</v>
      </c>
      <c r="AP43" s="64">
        <f t="shared" si="49"/>
        <v>0</v>
      </c>
      <c r="AQ43" s="64">
        <f t="shared" si="50"/>
        <v>0</v>
      </c>
      <c r="AR43" s="64">
        <f t="shared" si="51"/>
        <v>0</v>
      </c>
      <c r="AS43" s="68"/>
      <c r="AT43" s="78" t="s">
        <v>138</v>
      </c>
      <c r="AU43" s="79" t="s">
        <v>413</v>
      </c>
      <c r="AV43" s="79" t="s">
        <v>419</v>
      </c>
      <c r="AW43" s="80"/>
      <c r="AX43" s="106" t="str">
        <f t="shared" si="11"/>
        <v>mode occupation / inoccupation CTA double flux  0</v>
      </c>
      <c r="AY43" s="63"/>
      <c r="BA43" s="36" t="s">
        <v>184</v>
      </c>
      <c r="BB43" s="27">
        <f t="shared" si="37"/>
        <v>0</v>
      </c>
      <c r="BC43" s="27">
        <v>1</v>
      </c>
      <c r="BD43" s="27"/>
      <c r="BE43" s="27"/>
      <c r="BF43" s="27"/>
      <c r="BG43" s="27">
        <f t="shared" si="39"/>
        <v>0</v>
      </c>
      <c r="BH43" s="1"/>
      <c r="BI43" s="1"/>
      <c r="BJ43" s="1"/>
      <c r="BK43" s="1"/>
      <c r="BL43" s="1"/>
      <c r="BM43" s="1"/>
      <c r="BN43" s="1"/>
      <c r="BO43" s="1"/>
      <c r="BP43" s="1"/>
      <c r="BQ43" s="1"/>
      <c r="BR43" s="1"/>
      <c r="BS43" s="38" t="s">
        <v>184</v>
      </c>
      <c r="BT43" s="107">
        <f t="shared" si="12"/>
        <v>1</v>
      </c>
      <c r="BU43" s="108">
        <f t="shared" si="13"/>
        <v>1</v>
      </c>
      <c r="BV43" s="28" t="str">
        <f t="shared" si="14"/>
        <v>_000_CVC_0_VENamCONSocchorl_MANU</v>
      </c>
      <c r="BW43" s="28">
        <f t="shared" si="15"/>
        <v>1</v>
      </c>
      <c r="BX43" s="27"/>
      <c r="BY43" s="27"/>
      <c r="BZ43" s="38">
        <f>IF(BS43="OUI",IF((BC43+BB43)&lt;&gt;0,(BB43+BC43),0),0)</f>
        <v>1</v>
      </c>
      <c r="CA43" s="38">
        <f t="shared" si="42"/>
        <v>0</v>
      </c>
      <c r="CB43" s="38">
        <f t="shared" si="18"/>
        <v>1</v>
      </c>
      <c r="CC43" s="38">
        <f t="shared" si="19"/>
        <v>0</v>
      </c>
      <c r="CD43" s="38" t="str">
        <f t="shared" si="20"/>
        <v>_000_CVC_0_VENamCONSocchorl_FORCTC</v>
      </c>
      <c r="CE43" s="27"/>
      <c r="CF43" s="27"/>
      <c r="CG43" s="27" t="s">
        <v>185</v>
      </c>
      <c r="CH43" s="27"/>
      <c r="CI43" s="116"/>
      <c r="CJ43" s="116" t="s">
        <v>628</v>
      </c>
      <c r="CK43" s="27" t="s">
        <v>631</v>
      </c>
      <c r="CL43" s="116"/>
      <c r="CM43" s="27"/>
      <c r="CN43" s="116"/>
      <c r="CO43" s="27"/>
      <c r="CP43" s="27" t="str">
        <f t="shared" si="21"/>
        <v>NON</v>
      </c>
      <c r="CQ43" s="27">
        <f t="shared" si="22"/>
        <v>0</v>
      </c>
      <c r="CR43" s="27"/>
      <c r="CS43" s="27">
        <f t="shared" si="40"/>
        <v>0</v>
      </c>
      <c r="CT43" s="27"/>
      <c r="CU43" s="27"/>
      <c r="CV43" s="86">
        <f t="shared" si="23"/>
        <v>3</v>
      </c>
      <c r="CW43" s="86">
        <f t="shared" si="24"/>
        <v>3</v>
      </c>
    </row>
    <row r="44" spans="2:101" customFormat="1" outlineLevel="2" x14ac:dyDescent="0.3">
      <c r="B44" s="41"/>
      <c r="C44" s="41">
        <f t="shared" si="26"/>
        <v>0</v>
      </c>
      <c r="D44" s="59" t="str">
        <f t="shared" si="27"/>
        <v xml:space="preserve">CTA double flux </v>
      </c>
      <c r="E44" s="37" t="s">
        <v>397</v>
      </c>
      <c r="F44" s="34"/>
      <c r="G44" s="34"/>
      <c r="H44" s="34"/>
      <c r="I44" s="34"/>
      <c r="J44" s="34">
        <v>1</v>
      </c>
      <c r="K44" s="34"/>
      <c r="L44" s="34"/>
      <c r="M44" s="39">
        <f t="shared" si="54"/>
        <v>0</v>
      </c>
      <c r="N44" s="39">
        <f t="shared" si="55"/>
        <v>0</v>
      </c>
      <c r="O44" s="39">
        <f t="shared" si="30"/>
        <v>0</v>
      </c>
      <c r="P44" s="39" t="str">
        <f t="shared" si="31"/>
        <v>CVC</v>
      </c>
      <c r="Q44" s="39">
        <f t="shared" si="32"/>
        <v>0</v>
      </c>
      <c r="R44" s="28" t="str">
        <f t="shared" si="33"/>
        <v>VEN</v>
      </c>
      <c r="S44" s="28" t="s">
        <v>161</v>
      </c>
      <c r="T44" s="28" t="s">
        <v>395</v>
      </c>
      <c r="U44" s="28" t="s">
        <v>149</v>
      </c>
      <c r="V44" s="28" t="s">
        <v>415</v>
      </c>
      <c r="W44" s="28" t="str">
        <f t="shared" si="52"/>
        <v>TR</v>
      </c>
      <c r="X44" s="29" t="e">
        <f t="shared" si="53"/>
        <v>#N/A</v>
      </c>
      <c r="Y44" s="66"/>
      <c r="Z44" s="67"/>
      <c r="AA44" s="67"/>
      <c r="AB44" s="67"/>
      <c r="AC44" s="67"/>
      <c r="AD44" s="67"/>
      <c r="AE44" s="72">
        <f t="shared" ref="AE44:AE50" si="56">IF(AG44=0,0,B44&amp;"_"&amp;M44&amp;N44&amp;O44&amp;"_"&amp;P44&amp;"_"&amp;Q44&amp;"_"&amp;AF44)</f>
        <v>0</v>
      </c>
      <c r="AF44" s="90">
        <f t="shared" si="35"/>
        <v>0</v>
      </c>
      <c r="AG44" s="66"/>
      <c r="AH44" s="67"/>
      <c r="AI44" s="67"/>
      <c r="AJ44" s="67"/>
      <c r="AK44" s="68"/>
      <c r="AL44" s="64">
        <f t="shared" si="36"/>
        <v>0</v>
      </c>
      <c r="AM44" s="64">
        <f t="shared" si="46"/>
        <v>0</v>
      </c>
      <c r="AN44" s="64">
        <f t="shared" si="47"/>
        <v>0</v>
      </c>
      <c r="AO44" s="64">
        <f t="shared" si="48"/>
        <v>0</v>
      </c>
      <c r="AP44" s="64">
        <f t="shared" si="49"/>
        <v>0</v>
      </c>
      <c r="AQ44" s="64">
        <f t="shared" si="50"/>
        <v>0</v>
      </c>
      <c r="AR44" s="64">
        <f t="shared" si="51"/>
        <v>0</v>
      </c>
      <c r="AS44" s="68"/>
      <c r="AT44" s="78" t="s">
        <v>130</v>
      </c>
      <c r="AU44" s="79">
        <v>-50</v>
      </c>
      <c r="AV44" s="79">
        <v>50</v>
      </c>
      <c r="AW44" s="80"/>
      <c r="AX44" s="106" t="str">
        <f t="shared" si="11"/>
        <v>consigne température de soufflage point X1 CTA double flux  0</v>
      </c>
      <c r="AY44" s="63" t="s">
        <v>595</v>
      </c>
      <c r="BA44" s="36" t="s">
        <v>184</v>
      </c>
      <c r="BB44" s="27">
        <f t="shared" ref="BB44:BB50" si="57">IF(BA44="NON",0,F44)</f>
        <v>0</v>
      </c>
      <c r="BC44" s="27">
        <f t="shared" ref="BC44:BC50" si="58">IF(BA44="NON",0,H44+G44)</f>
        <v>0</v>
      </c>
      <c r="BD44" s="27"/>
      <c r="BE44" s="27"/>
      <c r="BF44" s="27">
        <v>1</v>
      </c>
      <c r="BG44" s="27">
        <f t="shared" ref="BG44:BG50" si="59">IF(BA44="NON",0,K44)</f>
        <v>0</v>
      </c>
      <c r="BH44" s="1"/>
      <c r="BI44" s="1"/>
      <c r="BJ44" s="1"/>
      <c r="BK44" s="1"/>
      <c r="BL44" s="1"/>
      <c r="BM44" s="1"/>
      <c r="BN44" s="1"/>
      <c r="BO44" s="1"/>
      <c r="BP44" s="1"/>
      <c r="BQ44" s="1"/>
      <c r="BR44" s="1"/>
      <c r="BS44" s="38" t="s">
        <v>185</v>
      </c>
      <c r="BT44" s="107"/>
      <c r="BU44" s="108"/>
      <c r="BV44" s="28">
        <f t="shared" si="14"/>
        <v>0</v>
      </c>
      <c r="BW44" s="28">
        <f t="shared" si="15"/>
        <v>0</v>
      </c>
      <c r="BX44" s="27"/>
      <c r="BY44" s="27"/>
      <c r="BZ44" s="38">
        <f>IF(BS44="OUI",IF((BC44+BB44)&lt;&gt;0,(BB44+BC44),0),0)</f>
        <v>0</v>
      </c>
      <c r="CA44" s="38">
        <f t="shared" si="42"/>
        <v>0</v>
      </c>
      <c r="CB44" s="38">
        <f>IF(BZ44=0,0,BZ44)</f>
        <v>0</v>
      </c>
      <c r="CC44" s="38">
        <f>IF(CA44=0,0,CA44)</f>
        <v>0</v>
      </c>
      <c r="CD44" s="38">
        <f>IF(AND(BZ44=0,CA44=0),0,B44&amp;"_"&amp;M44&amp;N44&amp;O44&amp;"_"&amp;P44&amp;"_"&amp;Q44&amp;"_"&amp;R44&amp;S44&amp;T44&amp;U44&amp;V44&amp;"_FORC"&amp;IF(CB44=0,"TR","TC"))</f>
        <v>0</v>
      </c>
      <c r="CE44" s="27"/>
      <c r="CF44" s="27"/>
      <c r="CG44" s="27" t="s">
        <v>185</v>
      </c>
      <c r="CH44" s="27"/>
      <c r="CI44" s="116"/>
      <c r="CJ44" s="116"/>
      <c r="CK44" s="27"/>
      <c r="CL44" s="116"/>
      <c r="CM44" s="27"/>
      <c r="CN44" s="116"/>
      <c r="CO44" s="27"/>
      <c r="CP44" s="27" t="str">
        <f t="shared" si="21"/>
        <v>NON</v>
      </c>
      <c r="CQ44" s="27">
        <f t="shared" si="22"/>
        <v>0</v>
      </c>
      <c r="CR44" s="27"/>
      <c r="CS44" s="27">
        <f t="shared" si="40"/>
        <v>0</v>
      </c>
      <c r="CT44" s="27"/>
      <c r="CU44" s="27"/>
      <c r="CV44" s="86">
        <f t="shared" si="23"/>
        <v>1</v>
      </c>
      <c r="CW44" s="86">
        <f t="shared" si="24"/>
        <v>1</v>
      </c>
    </row>
    <row r="45" spans="2:101" customFormat="1" outlineLevel="2" x14ac:dyDescent="0.3">
      <c r="B45" s="41"/>
      <c r="C45" s="41">
        <f t="shared" si="26"/>
        <v>0</v>
      </c>
      <c r="D45" s="59" t="str">
        <f t="shared" si="27"/>
        <v xml:space="preserve">CTA double flux </v>
      </c>
      <c r="E45" s="37" t="s">
        <v>401</v>
      </c>
      <c r="F45" s="34"/>
      <c r="G45" s="34"/>
      <c r="H45" s="34"/>
      <c r="I45" s="34"/>
      <c r="J45" s="34">
        <v>1</v>
      </c>
      <c r="K45" s="34"/>
      <c r="L45" s="34"/>
      <c r="M45" s="39">
        <f t="shared" si="54"/>
        <v>0</v>
      </c>
      <c r="N45" s="39">
        <f t="shared" si="55"/>
        <v>0</v>
      </c>
      <c r="O45" s="39">
        <f t="shared" si="30"/>
        <v>0</v>
      </c>
      <c r="P45" s="39" t="str">
        <f t="shared" si="31"/>
        <v>CVC</v>
      </c>
      <c r="Q45" s="39">
        <f t="shared" si="32"/>
        <v>0</v>
      </c>
      <c r="R45" s="28" t="str">
        <f t="shared" si="33"/>
        <v>VEN</v>
      </c>
      <c r="S45" s="28" t="s">
        <v>161</v>
      </c>
      <c r="T45" s="28" t="s">
        <v>395</v>
      </c>
      <c r="U45" s="28" t="s">
        <v>149</v>
      </c>
      <c r="V45" s="28" t="s">
        <v>416</v>
      </c>
      <c r="W45" s="28" t="str">
        <f t="shared" si="52"/>
        <v>TR</v>
      </c>
      <c r="X45" s="29" t="e">
        <f t="shared" si="53"/>
        <v>#N/A</v>
      </c>
      <c r="Y45" s="66"/>
      <c r="Z45" s="67"/>
      <c r="AA45" s="67"/>
      <c r="AB45" s="67"/>
      <c r="AC45" s="67"/>
      <c r="AD45" s="67"/>
      <c r="AE45" s="72">
        <f t="shared" si="56"/>
        <v>0</v>
      </c>
      <c r="AF45" s="90">
        <f t="shared" si="35"/>
        <v>0</v>
      </c>
      <c r="AG45" s="66"/>
      <c r="AH45" s="67"/>
      <c r="AI45" s="67"/>
      <c r="AJ45" s="67"/>
      <c r="AK45" s="68"/>
      <c r="AL45" s="64">
        <f t="shared" si="36"/>
        <v>0</v>
      </c>
      <c r="AM45" s="64">
        <f t="shared" si="46"/>
        <v>0</v>
      </c>
      <c r="AN45" s="64">
        <f t="shared" si="47"/>
        <v>0</v>
      </c>
      <c r="AO45" s="64">
        <f t="shared" si="48"/>
        <v>0</v>
      </c>
      <c r="AP45" s="64">
        <f t="shared" si="49"/>
        <v>0</v>
      </c>
      <c r="AQ45" s="64">
        <f t="shared" si="50"/>
        <v>0</v>
      </c>
      <c r="AR45" s="64">
        <f t="shared" si="51"/>
        <v>0</v>
      </c>
      <c r="AS45" s="68"/>
      <c r="AT45" s="78" t="s">
        <v>130</v>
      </c>
      <c r="AU45" s="79">
        <v>-50</v>
      </c>
      <c r="AV45" s="79">
        <v>50</v>
      </c>
      <c r="AW45" s="80"/>
      <c r="AX45" s="106" t="str">
        <f t="shared" si="11"/>
        <v>consigne température de soufflage point Y1 / occu CTA double flux  0</v>
      </c>
      <c r="AY45" s="63" t="s">
        <v>596</v>
      </c>
      <c r="BA45" s="36" t="s">
        <v>184</v>
      </c>
      <c r="BB45" s="27">
        <f t="shared" si="57"/>
        <v>0</v>
      </c>
      <c r="BC45" s="27">
        <f t="shared" si="58"/>
        <v>0</v>
      </c>
      <c r="BD45" s="27"/>
      <c r="BE45" s="27"/>
      <c r="BF45" s="27">
        <v>1</v>
      </c>
      <c r="BG45" s="27">
        <f t="shared" si="59"/>
        <v>0</v>
      </c>
      <c r="BH45" s="1"/>
      <c r="BI45" s="1"/>
      <c r="BJ45" s="1"/>
      <c r="BK45" s="1"/>
      <c r="BL45" s="1"/>
      <c r="BM45" s="1"/>
      <c r="BN45" s="1"/>
      <c r="BO45" s="1"/>
      <c r="BP45" s="1"/>
      <c r="BQ45" s="1"/>
      <c r="BR45" s="1"/>
      <c r="BS45" s="38" t="s">
        <v>185</v>
      </c>
      <c r="BT45" s="107"/>
      <c r="BU45" s="108"/>
      <c r="BV45" s="28">
        <f t="shared" si="14"/>
        <v>0</v>
      </c>
      <c r="BW45" s="28">
        <f t="shared" si="15"/>
        <v>0</v>
      </c>
      <c r="BX45" s="27"/>
      <c r="BY45" s="27"/>
      <c r="BZ45" s="38">
        <f t="shared" ref="BZ45:BZ74" si="60">IF(BS45="OUI",IF((BC45+BB45)&lt;&gt;0,(BB45+BC45),0),0)</f>
        <v>0</v>
      </c>
      <c r="CA45" s="38">
        <f t="shared" ref="CA45:CA74" si="61">IF(BS45="OUI",IF((BE45+BG45)&lt;&gt;0,(BG45+BE45),0),0)</f>
        <v>0</v>
      </c>
      <c r="CB45" s="38">
        <f t="shared" ref="CB45:CB74" si="62">IF(BZ45=0,0,BZ45)</f>
        <v>0</v>
      </c>
      <c r="CC45" s="38">
        <f t="shared" ref="CC45:CC74" si="63">IF(CA45=0,0,CA45)</f>
        <v>0</v>
      </c>
      <c r="CD45" s="38">
        <f t="shared" ref="CD45:CD74" si="64">IF(AND(BZ45=0,CA45=0),0,B45&amp;"_"&amp;M45&amp;N45&amp;O45&amp;"_"&amp;P45&amp;"_"&amp;Q45&amp;"_"&amp;R45&amp;S45&amp;T45&amp;U45&amp;V45&amp;"_FORC"&amp;IF(CB45=0,"TR","TC"))</f>
        <v>0</v>
      </c>
      <c r="CE45" s="27"/>
      <c r="CF45" s="27"/>
      <c r="CG45" s="27" t="s">
        <v>185</v>
      </c>
      <c r="CH45" s="27"/>
      <c r="CI45" s="116"/>
      <c r="CJ45" s="116"/>
      <c r="CK45" s="27"/>
      <c r="CL45" s="116"/>
      <c r="CM45" s="27"/>
      <c r="CN45" s="116"/>
      <c r="CO45" s="27"/>
      <c r="CP45" s="27" t="str">
        <f t="shared" si="21"/>
        <v>NON</v>
      </c>
      <c r="CQ45" s="27">
        <f t="shared" si="22"/>
        <v>0</v>
      </c>
      <c r="CR45" s="27"/>
      <c r="CS45" s="27">
        <f t="shared" si="40"/>
        <v>0</v>
      </c>
      <c r="CT45" s="27"/>
      <c r="CU45" s="27"/>
      <c r="CV45" s="86">
        <f t="shared" si="23"/>
        <v>1</v>
      </c>
      <c r="CW45" s="86">
        <f t="shared" si="24"/>
        <v>1</v>
      </c>
    </row>
    <row r="46" spans="2:101" customFormat="1" outlineLevel="2" x14ac:dyDescent="0.3">
      <c r="B46" s="41"/>
      <c r="C46" s="41">
        <f t="shared" si="26"/>
        <v>0</v>
      </c>
      <c r="D46" s="59" t="str">
        <f t="shared" si="27"/>
        <v xml:space="preserve">CTA double flux </v>
      </c>
      <c r="E46" s="37" t="s">
        <v>398</v>
      </c>
      <c r="F46" s="34"/>
      <c r="G46" s="34"/>
      <c r="H46" s="34"/>
      <c r="I46" s="34"/>
      <c r="J46" s="34">
        <v>1</v>
      </c>
      <c r="K46" s="34"/>
      <c r="L46" s="34"/>
      <c r="M46" s="39">
        <f t="shared" si="54"/>
        <v>0</v>
      </c>
      <c r="N46" s="39">
        <f t="shared" si="55"/>
        <v>0</v>
      </c>
      <c r="O46" s="39">
        <f t="shared" si="30"/>
        <v>0</v>
      </c>
      <c r="P46" s="39" t="str">
        <f t="shared" si="31"/>
        <v>CVC</v>
      </c>
      <c r="Q46" s="39">
        <f t="shared" si="32"/>
        <v>0</v>
      </c>
      <c r="R46" s="28" t="str">
        <f t="shared" si="33"/>
        <v>VEN</v>
      </c>
      <c r="S46" s="28" t="s">
        <v>161</v>
      </c>
      <c r="T46" s="28" t="s">
        <v>395</v>
      </c>
      <c r="U46" s="28" t="s">
        <v>149</v>
      </c>
      <c r="V46" s="28" t="s">
        <v>417</v>
      </c>
      <c r="W46" s="28" t="str">
        <f t="shared" si="52"/>
        <v>TR</v>
      </c>
      <c r="X46" s="29" t="e">
        <f t="shared" si="53"/>
        <v>#N/A</v>
      </c>
      <c r="Y46" s="66"/>
      <c r="Z46" s="67"/>
      <c r="AA46" s="67"/>
      <c r="AB46" s="67"/>
      <c r="AC46" s="67"/>
      <c r="AD46" s="67"/>
      <c r="AE46" s="72">
        <f t="shared" si="56"/>
        <v>0</v>
      </c>
      <c r="AF46" s="90">
        <f t="shared" si="35"/>
        <v>0</v>
      </c>
      <c r="AG46" s="66"/>
      <c r="AH46" s="67"/>
      <c r="AI46" s="67"/>
      <c r="AJ46" s="67"/>
      <c r="AK46" s="68"/>
      <c r="AL46" s="64">
        <f t="shared" si="36"/>
        <v>0</v>
      </c>
      <c r="AM46" s="64">
        <f t="shared" si="46"/>
        <v>0</v>
      </c>
      <c r="AN46" s="64">
        <f t="shared" si="47"/>
        <v>0</v>
      </c>
      <c r="AO46" s="64">
        <f t="shared" si="48"/>
        <v>0</v>
      </c>
      <c r="AP46" s="64">
        <f t="shared" si="49"/>
        <v>0</v>
      </c>
      <c r="AQ46" s="64">
        <f t="shared" si="50"/>
        <v>0</v>
      </c>
      <c r="AR46" s="64">
        <f t="shared" si="51"/>
        <v>0</v>
      </c>
      <c r="AS46" s="68"/>
      <c r="AT46" s="78" t="s">
        <v>130</v>
      </c>
      <c r="AU46" s="79">
        <v>-50</v>
      </c>
      <c r="AV46" s="79">
        <v>50</v>
      </c>
      <c r="AW46" s="80"/>
      <c r="AX46" s="106" t="str">
        <f t="shared" si="11"/>
        <v>consigne température de soufflage point X2 CTA double flux  0</v>
      </c>
      <c r="AY46" s="63" t="s">
        <v>597</v>
      </c>
      <c r="BA46" s="36" t="s">
        <v>184</v>
      </c>
      <c r="BB46" s="27">
        <f t="shared" si="57"/>
        <v>0</v>
      </c>
      <c r="BC46" s="27">
        <f t="shared" si="58"/>
        <v>0</v>
      </c>
      <c r="BD46" s="27"/>
      <c r="BE46" s="27"/>
      <c r="BF46" s="27">
        <v>1</v>
      </c>
      <c r="BG46" s="27">
        <f t="shared" si="59"/>
        <v>0</v>
      </c>
      <c r="BH46" s="1"/>
      <c r="BI46" s="1"/>
      <c r="BJ46" s="1"/>
      <c r="BK46" s="1"/>
      <c r="BL46" s="1"/>
      <c r="BM46" s="1"/>
      <c r="BN46" s="1"/>
      <c r="BO46" s="1"/>
      <c r="BP46" s="1"/>
      <c r="BQ46" s="1"/>
      <c r="BR46" s="1"/>
      <c r="BS46" s="38" t="s">
        <v>185</v>
      </c>
      <c r="BT46" s="107"/>
      <c r="BU46" s="108"/>
      <c r="BV46" s="28">
        <f t="shared" si="14"/>
        <v>0</v>
      </c>
      <c r="BW46" s="28">
        <f t="shared" si="15"/>
        <v>0</v>
      </c>
      <c r="BX46" s="27"/>
      <c r="BY46" s="27"/>
      <c r="BZ46" s="38">
        <f t="shared" si="60"/>
        <v>0</v>
      </c>
      <c r="CA46" s="38">
        <f t="shared" si="61"/>
        <v>0</v>
      </c>
      <c r="CB46" s="38">
        <f t="shared" si="62"/>
        <v>0</v>
      </c>
      <c r="CC46" s="38">
        <f t="shared" si="63"/>
        <v>0</v>
      </c>
      <c r="CD46" s="38">
        <f t="shared" si="64"/>
        <v>0</v>
      </c>
      <c r="CE46" s="27"/>
      <c r="CF46" s="27"/>
      <c r="CG46" s="27" t="s">
        <v>185</v>
      </c>
      <c r="CH46" s="27"/>
      <c r="CI46" s="116"/>
      <c r="CJ46" s="116"/>
      <c r="CK46" s="27"/>
      <c r="CL46" s="116"/>
      <c r="CM46" s="27"/>
      <c r="CN46" s="116"/>
      <c r="CO46" s="27"/>
      <c r="CP46" s="27" t="str">
        <f t="shared" si="21"/>
        <v>NON</v>
      </c>
      <c r="CQ46" s="27">
        <f t="shared" si="22"/>
        <v>0</v>
      </c>
      <c r="CR46" s="27"/>
      <c r="CS46" s="27">
        <f t="shared" si="40"/>
        <v>0</v>
      </c>
      <c r="CT46" s="27"/>
      <c r="CU46" s="27"/>
      <c r="CV46" s="86">
        <f t="shared" si="23"/>
        <v>1</v>
      </c>
      <c r="CW46" s="86">
        <f t="shared" si="24"/>
        <v>1</v>
      </c>
    </row>
    <row r="47" spans="2:101" customFormat="1" outlineLevel="2" x14ac:dyDescent="0.3">
      <c r="B47" s="41"/>
      <c r="C47" s="41">
        <f t="shared" si="26"/>
        <v>0</v>
      </c>
      <c r="D47" s="59" t="str">
        <f t="shared" si="27"/>
        <v xml:space="preserve">CTA double flux </v>
      </c>
      <c r="E47" s="37" t="s">
        <v>402</v>
      </c>
      <c r="F47" s="34"/>
      <c r="G47" s="34"/>
      <c r="H47" s="34"/>
      <c r="I47" s="34"/>
      <c r="J47" s="34">
        <v>1</v>
      </c>
      <c r="K47" s="34"/>
      <c r="L47" s="34"/>
      <c r="M47" s="39">
        <f t="shared" si="54"/>
        <v>0</v>
      </c>
      <c r="N47" s="39">
        <f t="shared" si="55"/>
        <v>0</v>
      </c>
      <c r="O47" s="39">
        <f t="shared" si="30"/>
        <v>0</v>
      </c>
      <c r="P47" s="39" t="str">
        <f t="shared" si="31"/>
        <v>CVC</v>
      </c>
      <c r="Q47" s="39">
        <f t="shared" si="32"/>
        <v>0</v>
      </c>
      <c r="R47" s="28" t="str">
        <f t="shared" si="33"/>
        <v>VEN</v>
      </c>
      <c r="S47" s="28" t="s">
        <v>161</v>
      </c>
      <c r="T47" s="28" t="s">
        <v>395</v>
      </c>
      <c r="U47" s="28" t="s">
        <v>149</v>
      </c>
      <c r="V47" s="28" t="s">
        <v>282</v>
      </c>
      <c r="W47" s="28" t="str">
        <f t="shared" si="52"/>
        <v>TR</v>
      </c>
      <c r="X47" s="29" t="e">
        <f t="shared" si="53"/>
        <v>#N/A</v>
      </c>
      <c r="Y47" s="66"/>
      <c r="Z47" s="67"/>
      <c r="AA47" s="67"/>
      <c r="AB47" s="67"/>
      <c r="AC47" s="67"/>
      <c r="AD47" s="67"/>
      <c r="AE47" s="72">
        <f t="shared" si="56"/>
        <v>0</v>
      </c>
      <c r="AF47" s="90">
        <f t="shared" si="35"/>
        <v>0</v>
      </c>
      <c r="AG47" s="66"/>
      <c r="AH47" s="67"/>
      <c r="AI47" s="67"/>
      <c r="AJ47" s="67"/>
      <c r="AK47" s="68"/>
      <c r="AL47" s="64">
        <f t="shared" si="36"/>
        <v>0</v>
      </c>
      <c r="AM47" s="64">
        <f t="shared" si="46"/>
        <v>0</v>
      </c>
      <c r="AN47" s="64">
        <f t="shared" si="47"/>
        <v>0</v>
      </c>
      <c r="AO47" s="64">
        <f t="shared" si="48"/>
        <v>0</v>
      </c>
      <c r="AP47" s="64">
        <f t="shared" si="49"/>
        <v>0</v>
      </c>
      <c r="AQ47" s="64">
        <f t="shared" si="50"/>
        <v>0</v>
      </c>
      <c r="AR47" s="64">
        <f t="shared" si="51"/>
        <v>0</v>
      </c>
      <c r="AS47" s="68"/>
      <c r="AT47" s="78" t="s">
        <v>130</v>
      </c>
      <c r="AU47" s="79">
        <v>-50</v>
      </c>
      <c r="AV47" s="79">
        <v>50</v>
      </c>
      <c r="AW47" s="80"/>
      <c r="AX47" s="106" t="str">
        <f t="shared" si="11"/>
        <v>consigne température de soufflage point Y2 / inoccu CTA double flux  0</v>
      </c>
      <c r="AY47" s="63" t="s">
        <v>598</v>
      </c>
      <c r="BA47" s="36" t="s">
        <v>184</v>
      </c>
      <c r="BB47" s="27">
        <f t="shared" si="57"/>
        <v>0</v>
      </c>
      <c r="BC47" s="27">
        <f t="shared" si="58"/>
        <v>0</v>
      </c>
      <c r="BD47" s="27"/>
      <c r="BE47" s="27"/>
      <c r="BF47" s="27">
        <v>1</v>
      </c>
      <c r="BG47" s="27">
        <f t="shared" si="59"/>
        <v>0</v>
      </c>
      <c r="BH47" s="1"/>
      <c r="BI47" s="1"/>
      <c r="BJ47" s="1"/>
      <c r="BK47" s="1"/>
      <c r="BL47" s="1"/>
      <c r="BM47" s="1"/>
      <c r="BN47" s="1"/>
      <c r="BO47" s="1"/>
      <c r="BP47" s="1"/>
      <c r="BQ47" s="1"/>
      <c r="BR47" s="1"/>
      <c r="BS47" s="38" t="s">
        <v>185</v>
      </c>
      <c r="BT47" s="107"/>
      <c r="BU47" s="108"/>
      <c r="BV47" s="28">
        <f t="shared" si="14"/>
        <v>0</v>
      </c>
      <c r="BW47" s="28">
        <f t="shared" si="15"/>
        <v>0</v>
      </c>
      <c r="BX47" s="27"/>
      <c r="BY47" s="27"/>
      <c r="BZ47" s="38">
        <f t="shared" si="60"/>
        <v>0</v>
      </c>
      <c r="CA47" s="38">
        <f t="shared" si="61"/>
        <v>0</v>
      </c>
      <c r="CB47" s="38">
        <f t="shared" si="62"/>
        <v>0</v>
      </c>
      <c r="CC47" s="38">
        <f t="shared" si="63"/>
        <v>0</v>
      </c>
      <c r="CD47" s="38">
        <f t="shared" si="64"/>
        <v>0</v>
      </c>
      <c r="CE47" s="27"/>
      <c r="CF47" s="27"/>
      <c r="CG47" s="27" t="s">
        <v>185</v>
      </c>
      <c r="CH47" s="27"/>
      <c r="CI47" s="116"/>
      <c r="CJ47" s="116"/>
      <c r="CK47" s="27"/>
      <c r="CL47" s="116"/>
      <c r="CM47" s="27"/>
      <c r="CN47" s="116"/>
      <c r="CO47" s="27"/>
      <c r="CP47" s="27" t="str">
        <f t="shared" si="21"/>
        <v>NON</v>
      </c>
      <c r="CQ47" s="27">
        <f t="shared" si="22"/>
        <v>0</v>
      </c>
      <c r="CR47" s="27"/>
      <c r="CS47" s="27">
        <f t="shared" si="40"/>
        <v>0</v>
      </c>
      <c r="CT47" s="27"/>
      <c r="CU47" s="27"/>
      <c r="CV47" s="86">
        <f t="shared" si="23"/>
        <v>1</v>
      </c>
      <c r="CW47" s="86">
        <f t="shared" si="24"/>
        <v>1</v>
      </c>
    </row>
    <row r="48" spans="2:101" customFormat="1" outlineLevel="2" x14ac:dyDescent="0.3">
      <c r="B48" s="41"/>
      <c r="C48" s="41">
        <f t="shared" si="26"/>
        <v>0</v>
      </c>
      <c r="D48" s="59" t="str">
        <f t="shared" si="27"/>
        <v xml:space="preserve">CTA double flux </v>
      </c>
      <c r="E48" s="37" t="s">
        <v>593</v>
      </c>
      <c r="F48" s="34"/>
      <c r="G48" s="34"/>
      <c r="H48" s="34"/>
      <c r="I48" s="34"/>
      <c r="J48" s="34"/>
      <c r="K48" s="34"/>
      <c r="L48" s="34">
        <v>1</v>
      </c>
      <c r="M48" s="39">
        <f t="shared" si="54"/>
        <v>0</v>
      </c>
      <c r="N48" s="39">
        <f t="shared" si="55"/>
        <v>0</v>
      </c>
      <c r="O48" s="39">
        <f t="shared" si="30"/>
        <v>0</v>
      </c>
      <c r="P48" s="39" t="str">
        <f t="shared" si="31"/>
        <v>CVC</v>
      </c>
      <c r="Q48" s="39">
        <f t="shared" si="32"/>
        <v>0</v>
      </c>
      <c r="R48" s="28" t="str">
        <f t="shared" si="33"/>
        <v>VEN</v>
      </c>
      <c r="S48" s="28" t="s">
        <v>161</v>
      </c>
      <c r="T48" s="28" t="s">
        <v>395</v>
      </c>
      <c r="U48" s="28" t="s">
        <v>149</v>
      </c>
      <c r="V48" s="28" t="s">
        <v>594</v>
      </c>
      <c r="W48" s="28" t="str">
        <f t="shared" si="52"/>
        <v>CALC</v>
      </c>
      <c r="X48" s="29" t="e">
        <f t="shared" si="53"/>
        <v>#N/A</v>
      </c>
      <c r="Y48" s="66"/>
      <c r="Z48" s="67"/>
      <c r="AA48" s="67"/>
      <c r="AB48" s="67"/>
      <c r="AC48" s="67"/>
      <c r="AD48" s="67"/>
      <c r="AE48" s="72">
        <f t="shared" si="56"/>
        <v>0</v>
      </c>
      <c r="AF48" s="90">
        <f t="shared" si="35"/>
        <v>0</v>
      </c>
      <c r="AG48" s="66"/>
      <c r="AH48" s="67"/>
      <c r="AI48" s="67"/>
      <c r="AJ48" s="67"/>
      <c r="AK48" s="68"/>
      <c r="AL48" s="64">
        <f t="shared" si="36"/>
        <v>0</v>
      </c>
      <c r="AM48" s="64">
        <f t="shared" si="46"/>
        <v>0</v>
      </c>
      <c r="AN48" s="64">
        <f t="shared" si="47"/>
        <v>0</v>
      </c>
      <c r="AO48" s="64">
        <f t="shared" si="48"/>
        <v>0</v>
      </c>
      <c r="AP48" s="64">
        <f t="shared" si="49"/>
        <v>0</v>
      </c>
      <c r="AQ48" s="64">
        <f t="shared" si="50"/>
        <v>0</v>
      </c>
      <c r="AR48" s="64">
        <f t="shared" si="51"/>
        <v>0</v>
      </c>
      <c r="AS48" s="68"/>
      <c r="AT48" s="78" t="s">
        <v>130</v>
      </c>
      <c r="AU48" s="79">
        <v>-50</v>
      </c>
      <c r="AV48" s="79">
        <v>50</v>
      </c>
      <c r="AW48" s="80"/>
      <c r="AX48" s="106" t="str">
        <f t="shared" si="11"/>
        <v>consigne température de soufflage active CTA double flux  0</v>
      </c>
      <c r="AY48" s="63" t="s">
        <v>611</v>
      </c>
      <c r="BA48" s="36" t="s">
        <v>184</v>
      </c>
      <c r="BB48" s="27">
        <f t="shared" si="57"/>
        <v>0</v>
      </c>
      <c r="BC48" s="27">
        <f t="shared" si="58"/>
        <v>0</v>
      </c>
      <c r="BD48" s="27"/>
      <c r="BE48" s="27">
        <v>1</v>
      </c>
      <c r="BF48" s="27"/>
      <c r="BG48" s="27">
        <f t="shared" si="59"/>
        <v>0</v>
      </c>
      <c r="BH48" s="1"/>
      <c r="BI48" s="1"/>
      <c r="BJ48" s="1"/>
      <c r="BK48" s="1"/>
      <c r="BL48" s="1"/>
      <c r="BM48" s="1"/>
      <c r="BN48" s="1"/>
      <c r="BO48" s="1"/>
      <c r="BP48" s="1"/>
      <c r="BQ48" s="1"/>
      <c r="BR48" s="1"/>
      <c r="BS48" s="38" t="s">
        <v>184</v>
      </c>
      <c r="BT48" s="107">
        <f>IF(BS48="OUI",1,0)</f>
        <v>1</v>
      </c>
      <c r="BU48" s="108">
        <f>IF(BS48="OUI",1,0)</f>
        <v>1</v>
      </c>
      <c r="BV48" s="28" t="str">
        <f t="shared" si="14"/>
        <v>_000_CVC_0_VENasCONStmpact_MANU</v>
      </c>
      <c r="BW48" s="28">
        <f t="shared" si="15"/>
        <v>1</v>
      </c>
      <c r="BX48" s="27"/>
      <c r="BY48" s="27"/>
      <c r="BZ48" s="38">
        <f t="shared" si="60"/>
        <v>0</v>
      </c>
      <c r="CA48" s="38">
        <f t="shared" si="61"/>
        <v>1</v>
      </c>
      <c r="CB48" s="38">
        <f t="shared" si="62"/>
        <v>0</v>
      </c>
      <c r="CC48" s="38">
        <f t="shared" si="63"/>
        <v>1</v>
      </c>
      <c r="CD48" s="38" t="str">
        <f t="shared" si="64"/>
        <v>_000_CVC_0_VENasCONStmpact_FORCTR</v>
      </c>
      <c r="CE48" s="27"/>
      <c r="CF48" s="27"/>
      <c r="CG48" s="27" t="s">
        <v>184</v>
      </c>
      <c r="CH48" s="27" t="s">
        <v>581</v>
      </c>
      <c r="CI48" s="126">
        <v>0.2</v>
      </c>
      <c r="CJ48" s="116" t="s">
        <v>628</v>
      </c>
      <c r="CK48" s="27" t="s">
        <v>633</v>
      </c>
      <c r="CL48" s="116"/>
      <c r="CM48" s="27"/>
      <c r="CN48" s="116"/>
      <c r="CO48" s="27"/>
      <c r="CP48" s="27" t="str">
        <f t="shared" si="21"/>
        <v>NON</v>
      </c>
      <c r="CQ48" s="27">
        <f t="shared" si="22"/>
        <v>0</v>
      </c>
      <c r="CR48" s="27"/>
      <c r="CS48" s="27">
        <f t="shared" si="40"/>
        <v>0</v>
      </c>
      <c r="CT48" s="27"/>
      <c r="CU48" s="27"/>
      <c r="CV48" s="86">
        <f t="shared" si="23"/>
        <v>3</v>
      </c>
      <c r="CW48" s="86">
        <f t="shared" si="24"/>
        <v>3</v>
      </c>
    </row>
    <row r="49" spans="2:101" customFormat="1" outlineLevel="2" x14ac:dyDescent="0.3">
      <c r="B49" s="41"/>
      <c r="C49" s="41">
        <f t="shared" si="26"/>
        <v>0</v>
      </c>
      <c r="D49" s="59" t="str">
        <f t="shared" si="27"/>
        <v xml:space="preserve">CTA double flux </v>
      </c>
      <c r="E49" s="37" t="s">
        <v>420</v>
      </c>
      <c r="F49" s="34"/>
      <c r="G49" s="34"/>
      <c r="H49" s="34"/>
      <c r="I49" s="34"/>
      <c r="J49" s="34">
        <v>1</v>
      </c>
      <c r="K49" s="34"/>
      <c r="L49" s="34"/>
      <c r="M49" s="39">
        <f t="shared" si="54"/>
        <v>0</v>
      </c>
      <c r="N49" s="39">
        <f t="shared" si="55"/>
        <v>0</v>
      </c>
      <c r="O49" s="39">
        <f t="shared" si="30"/>
        <v>0</v>
      </c>
      <c r="P49" s="39" t="str">
        <f t="shared" si="31"/>
        <v>CVC</v>
      </c>
      <c r="Q49" s="39">
        <f t="shared" si="32"/>
        <v>0</v>
      </c>
      <c r="R49" s="28" t="str">
        <f t="shared" si="33"/>
        <v>VEN</v>
      </c>
      <c r="S49" s="28" t="s">
        <v>161</v>
      </c>
      <c r="T49" s="28" t="s">
        <v>395</v>
      </c>
      <c r="U49" s="28" t="s">
        <v>149</v>
      </c>
      <c r="V49" s="28" t="s">
        <v>421</v>
      </c>
      <c r="W49" s="28" t="str">
        <f t="shared" si="52"/>
        <v>TR</v>
      </c>
      <c r="X49" s="29" t="e">
        <f t="shared" si="53"/>
        <v>#N/A</v>
      </c>
      <c r="Y49" s="66"/>
      <c r="Z49" s="67"/>
      <c r="AA49" s="67"/>
      <c r="AB49" s="67"/>
      <c r="AC49" s="67"/>
      <c r="AD49" s="67"/>
      <c r="AE49" s="72">
        <f t="shared" si="56"/>
        <v>0</v>
      </c>
      <c r="AF49" s="90">
        <f t="shared" si="35"/>
        <v>0</v>
      </c>
      <c r="AG49" s="66"/>
      <c r="AH49" s="67"/>
      <c r="AI49" s="67"/>
      <c r="AJ49" s="67"/>
      <c r="AK49" s="68"/>
      <c r="AL49" s="64">
        <f t="shared" si="36"/>
        <v>0</v>
      </c>
      <c r="AM49" s="64">
        <f t="shared" si="46"/>
        <v>0</v>
      </c>
      <c r="AN49" s="64">
        <f t="shared" si="47"/>
        <v>0</v>
      </c>
      <c r="AO49" s="64">
        <f t="shared" si="48"/>
        <v>0</v>
      </c>
      <c r="AP49" s="64">
        <f t="shared" si="49"/>
        <v>0</v>
      </c>
      <c r="AQ49" s="64">
        <f t="shared" si="50"/>
        <v>0</v>
      </c>
      <c r="AR49" s="64">
        <f t="shared" si="51"/>
        <v>0</v>
      </c>
      <c r="AS49" s="68"/>
      <c r="AT49" s="78" t="s">
        <v>130</v>
      </c>
      <c r="AU49" s="79">
        <v>-50</v>
      </c>
      <c r="AV49" s="79">
        <v>50</v>
      </c>
      <c r="AW49" s="80"/>
      <c r="AX49" s="106" t="str">
        <f t="shared" si="11"/>
        <v>consigne limite basse température de soufflage CTA double flux  0</v>
      </c>
      <c r="AY49" s="63" t="s">
        <v>599</v>
      </c>
      <c r="BA49" s="36" t="s">
        <v>184</v>
      </c>
      <c r="BB49" s="27">
        <f t="shared" si="57"/>
        <v>0</v>
      </c>
      <c r="BC49" s="27">
        <f t="shared" si="58"/>
        <v>0</v>
      </c>
      <c r="BD49" s="27"/>
      <c r="BE49" s="27"/>
      <c r="BF49" s="27">
        <v>1</v>
      </c>
      <c r="BG49" s="27">
        <f t="shared" si="59"/>
        <v>0</v>
      </c>
      <c r="BH49" s="1"/>
      <c r="BI49" s="1"/>
      <c r="BJ49" s="1"/>
      <c r="BK49" s="1"/>
      <c r="BL49" s="1"/>
      <c r="BM49" s="1"/>
      <c r="BN49" s="1"/>
      <c r="BO49" s="1"/>
      <c r="BP49" s="1"/>
      <c r="BQ49" s="1"/>
      <c r="BR49" s="1"/>
      <c r="BS49" s="38" t="s">
        <v>185</v>
      </c>
      <c r="BT49" s="107"/>
      <c r="BU49" s="108"/>
      <c r="BV49" s="28">
        <f t="shared" si="14"/>
        <v>0</v>
      </c>
      <c r="BW49" s="28">
        <f t="shared" si="15"/>
        <v>0</v>
      </c>
      <c r="BX49" s="27"/>
      <c r="BY49" s="27"/>
      <c r="BZ49" s="38">
        <f t="shared" si="60"/>
        <v>0</v>
      </c>
      <c r="CA49" s="38">
        <f t="shared" si="61"/>
        <v>0</v>
      </c>
      <c r="CB49" s="38">
        <f t="shared" si="62"/>
        <v>0</v>
      </c>
      <c r="CC49" s="38">
        <f t="shared" si="63"/>
        <v>0</v>
      </c>
      <c r="CD49" s="38">
        <f t="shared" si="64"/>
        <v>0</v>
      </c>
      <c r="CE49" s="27"/>
      <c r="CF49" s="27"/>
      <c r="CG49" s="27" t="s">
        <v>184</v>
      </c>
      <c r="CH49" s="27" t="s">
        <v>581</v>
      </c>
      <c r="CI49" s="126">
        <v>0.2</v>
      </c>
      <c r="CJ49" s="116" t="s">
        <v>628</v>
      </c>
      <c r="CK49" s="27" t="s">
        <v>633</v>
      </c>
      <c r="CL49" s="116"/>
      <c r="CM49" s="27"/>
      <c r="CN49" s="116"/>
      <c r="CO49" s="27"/>
      <c r="CP49" s="27" t="str">
        <f t="shared" si="21"/>
        <v>NON</v>
      </c>
      <c r="CQ49" s="27">
        <f t="shared" si="22"/>
        <v>0</v>
      </c>
      <c r="CR49" s="27"/>
      <c r="CS49" s="27">
        <f t="shared" si="40"/>
        <v>0</v>
      </c>
      <c r="CT49" s="27"/>
      <c r="CU49" s="27"/>
      <c r="CV49" s="86">
        <f t="shared" si="23"/>
        <v>1</v>
      </c>
      <c r="CW49" s="86">
        <f t="shared" si="24"/>
        <v>1</v>
      </c>
    </row>
    <row r="50" spans="2:101" customFormat="1" outlineLevel="2" x14ac:dyDescent="0.3">
      <c r="B50" s="41"/>
      <c r="C50" s="41">
        <f t="shared" si="26"/>
        <v>0</v>
      </c>
      <c r="D50" s="59" t="str">
        <f t="shared" si="27"/>
        <v xml:space="preserve">CTA double flux </v>
      </c>
      <c r="E50" s="37" t="s">
        <v>399</v>
      </c>
      <c r="F50" s="34"/>
      <c r="G50" s="34"/>
      <c r="H50" s="34"/>
      <c r="I50" s="34"/>
      <c r="J50" s="34">
        <v>1</v>
      </c>
      <c r="K50" s="34"/>
      <c r="L50" s="34"/>
      <c r="M50" s="39">
        <f t="shared" si="54"/>
        <v>0</v>
      </c>
      <c r="N50" s="39">
        <f t="shared" si="55"/>
        <v>0</v>
      </c>
      <c r="O50" s="39">
        <f t="shared" si="30"/>
        <v>0</v>
      </c>
      <c r="P50" s="39" t="str">
        <f t="shared" si="31"/>
        <v>CVC</v>
      </c>
      <c r="Q50" s="39">
        <f t="shared" si="32"/>
        <v>0</v>
      </c>
      <c r="R50" s="28" t="str">
        <f t="shared" si="33"/>
        <v>VEN</v>
      </c>
      <c r="S50" s="28" t="s">
        <v>161</v>
      </c>
      <c r="T50" s="28" t="s">
        <v>395</v>
      </c>
      <c r="U50" s="28" t="s">
        <v>87</v>
      </c>
      <c r="V50" s="28" t="s">
        <v>414</v>
      </c>
      <c r="W50" s="28" t="str">
        <f t="shared" si="52"/>
        <v>TR</v>
      </c>
      <c r="X50" s="29" t="e">
        <f t="shared" si="53"/>
        <v>#N/A</v>
      </c>
      <c r="Y50" s="66"/>
      <c r="Z50" s="67"/>
      <c r="AA50" s="67"/>
      <c r="AB50" s="67"/>
      <c r="AC50" s="67"/>
      <c r="AD50" s="67"/>
      <c r="AE50" s="72">
        <f t="shared" si="56"/>
        <v>0</v>
      </c>
      <c r="AF50" s="90">
        <f t="shared" si="35"/>
        <v>0</v>
      </c>
      <c r="AG50" s="66"/>
      <c r="AH50" s="67"/>
      <c r="AI50" s="67"/>
      <c r="AJ50" s="67"/>
      <c r="AK50" s="68"/>
      <c r="AL50" s="64">
        <f t="shared" si="36"/>
        <v>0</v>
      </c>
      <c r="AM50" s="64">
        <f t="shared" si="46"/>
        <v>0</v>
      </c>
      <c r="AN50" s="64">
        <f t="shared" si="47"/>
        <v>0</v>
      </c>
      <c r="AO50" s="64">
        <f t="shared" si="48"/>
        <v>0</v>
      </c>
      <c r="AP50" s="64">
        <f t="shared" si="49"/>
        <v>0</v>
      </c>
      <c r="AQ50" s="64">
        <f t="shared" si="50"/>
        <v>0</v>
      </c>
      <c r="AR50" s="64">
        <f t="shared" si="51"/>
        <v>0</v>
      </c>
      <c r="AS50" s="68"/>
      <c r="AT50" s="78" t="s">
        <v>128</v>
      </c>
      <c r="AU50" s="79">
        <v>0</v>
      </c>
      <c r="AV50" s="79">
        <v>100</v>
      </c>
      <c r="AW50" s="80"/>
      <c r="AX50" s="106" t="str">
        <f t="shared" si="11"/>
        <v>consigne humidité relative au soufflage occupation CTA double flux  0</v>
      </c>
      <c r="AY50" s="63" t="s">
        <v>599</v>
      </c>
      <c r="BA50" s="36" t="s">
        <v>184</v>
      </c>
      <c r="BB50" s="27">
        <f t="shared" si="57"/>
        <v>0</v>
      </c>
      <c r="BC50" s="27">
        <f t="shared" si="58"/>
        <v>0</v>
      </c>
      <c r="BD50" s="27"/>
      <c r="BE50" s="27"/>
      <c r="BF50" s="27">
        <v>1</v>
      </c>
      <c r="BG50" s="27">
        <f t="shared" si="59"/>
        <v>0</v>
      </c>
      <c r="BH50" s="1"/>
      <c r="BI50" s="1"/>
      <c r="BJ50" s="1"/>
      <c r="BK50" s="1"/>
      <c r="BL50" s="1"/>
      <c r="BM50" s="1"/>
      <c r="BN50" s="1"/>
      <c r="BO50" s="1"/>
      <c r="BP50" s="1"/>
      <c r="BQ50" s="1"/>
      <c r="BR50" s="1"/>
      <c r="BS50" s="38" t="s">
        <v>185</v>
      </c>
      <c r="BT50" s="107"/>
      <c r="BU50" s="108"/>
      <c r="BV50" s="28">
        <f t="shared" si="14"/>
        <v>0</v>
      </c>
      <c r="BW50" s="28">
        <f t="shared" si="15"/>
        <v>0</v>
      </c>
      <c r="BX50" s="27"/>
      <c r="BY50" s="27"/>
      <c r="BZ50" s="38">
        <f t="shared" si="60"/>
        <v>0</v>
      </c>
      <c r="CA50" s="38">
        <f t="shared" si="61"/>
        <v>0</v>
      </c>
      <c r="CB50" s="38">
        <f t="shared" si="62"/>
        <v>0</v>
      </c>
      <c r="CC50" s="38">
        <f t="shared" si="63"/>
        <v>0</v>
      </c>
      <c r="CD50" s="38">
        <f t="shared" si="64"/>
        <v>0</v>
      </c>
      <c r="CE50" s="27"/>
      <c r="CF50" s="27"/>
      <c r="CG50" s="27" t="s">
        <v>185</v>
      </c>
      <c r="CH50" s="27"/>
      <c r="CI50" s="122"/>
      <c r="CJ50" s="116" t="s">
        <v>628</v>
      </c>
      <c r="CK50" s="27" t="s">
        <v>633</v>
      </c>
      <c r="CL50" s="116"/>
      <c r="CM50" s="27"/>
      <c r="CN50" s="116"/>
      <c r="CO50" s="27"/>
      <c r="CP50" s="27" t="str">
        <f t="shared" si="21"/>
        <v>NON</v>
      </c>
      <c r="CQ50" s="27">
        <f t="shared" si="22"/>
        <v>0</v>
      </c>
      <c r="CR50" s="27"/>
      <c r="CS50" s="27">
        <f t="shared" si="40"/>
        <v>0</v>
      </c>
      <c r="CT50" s="27"/>
      <c r="CU50" s="27"/>
      <c r="CV50" s="86">
        <f t="shared" si="23"/>
        <v>1</v>
      </c>
      <c r="CW50" s="86">
        <f t="shared" si="24"/>
        <v>1</v>
      </c>
    </row>
    <row r="51" spans="2:101" customFormat="1" outlineLevel="2" x14ac:dyDescent="0.3">
      <c r="B51" s="41"/>
      <c r="C51" s="41">
        <f t="shared" si="26"/>
        <v>0</v>
      </c>
      <c r="D51" s="59" t="str">
        <f t="shared" si="27"/>
        <v xml:space="preserve">CTA double flux </v>
      </c>
      <c r="E51" s="37" t="s">
        <v>400</v>
      </c>
      <c r="F51" s="34"/>
      <c r="G51" s="34"/>
      <c r="H51" s="34"/>
      <c r="I51" s="34"/>
      <c r="J51" s="34">
        <v>1</v>
      </c>
      <c r="K51" s="34"/>
      <c r="L51" s="34"/>
      <c r="M51" s="39">
        <f t="shared" si="54"/>
        <v>0</v>
      </c>
      <c r="N51" s="39">
        <f t="shared" si="55"/>
        <v>0</v>
      </c>
      <c r="O51" s="39">
        <f t="shared" si="30"/>
        <v>0</v>
      </c>
      <c r="P51" s="39" t="str">
        <f t="shared" si="31"/>
        <v>CVC</v>
      </c>
      <c r="Q51" s="39">
        <f t="shared" si="32"/>
        <v>0</v>
      </c>
      <c r="R51" s="28" t="str">
        <f t="shared" si="33"/>
        <v>VEN</v>
      </c>
      <c r="S51" s="28" t="s">
        <v>161</v>
      </c>
      <c r="T51" s="28" t="s">
        <v>395</v>
      </c>
      <c r="U51" s="28" t="s">
        <v>87</v>
      </c>
      <c r="V51" s="28" t="s">
        <v>418</v>
      </c>
      <c r="W51" s="28" t="str">
        <f t="shared" si="52"/>
        <v>TR</v>
      </c>
      <c r="X51" s="29" t="e">
        <f t="shared" si="53"/>
        <v>#N/A</v>
      </c>
      <c r="Y51" s="66"/>
      <c r="Z51" s="67"/>
      <c r="AA51" s="67"/>
      <c r="AB51" s="67"/>
      <c r="AC51" s="67"/>
      <c r="AD51" s="67"/>
      <c r="AE51" s="72">
        <f t="shared" ref="AE51:AE59" si="65">IF(AG51=0,0,B51&amp;"_"&amp;M51&amp;N51&amp;O51&amp;"_"&amp;P51&amp;"_"&amp;Q51&amp;"_"&amp;AF51)</f>
        <v>0</v>
      </c>
      <c r="AF51" s="90">
        <f t="shared" si="35"/>
        <v>0</v>
      </c>
      <c r="AG51" s="66"/>
      <c r="AH51" s="67"/>
      <c r="AI51" s="67"/>
      <c r="AJ51" s="67"/>
      <c r="AK51" s="68"/>
      <c r="AL51" s="64">
        <f t="shared" si="36"/>
        <v>0</v>
      </c>
      <c r="AM51" s="64">
        <f t="shared" si="46"/>
        <v>0</v>
      </c>
      <c r="AN51" s="64">
        <f t="shared" si="47"/>
        <v>0</v>
      </c>
      <c r="AO51" s="64">
        <f t="shared" si="48"/>
        <v>0</v>
      </c>
      <c r="AP51" s="64">
        <f t="shared" si="49"/>
        <v>0</v>
      </c>
      <c r="AQ51" s="64">
        <f t="shared" si="50"/>
        <v>0</v>
      </c>
      <c r="AR51" s="64">
        <f t="shared" si="51"/>
        <v>0</v>
      </c>
      <c r="AS51" s="68"/>
      <c r="AT51" s="78" t="s">
        <v>128</v>
      </c>
      <c r="AU51" s="79">
        <v>0</v>
      </c>
      <c r="AV51" s="79">
        <v>100</v>
      </c>
      <c r="AW51" s="80"/>
      <c r="AX51" s="106" t="str">
        <f t="shared" si="11"/>
        <v>consigne humidité relative au soufflage inoccupation CTA double flux  0</v>
      </c>
      <c r="AY51" s="63" t="s">
        <v>599</v>
      </c>
      <c r="BA51" s="36" t="s">
        <v>184</v>
      </c>
      <c r="BB51" s="27">
        <f t="shared" ref="BB51:BB59" si="66">IF(BA51="NON",0,F51)</f>
        <v>0</v>
      </c>
      <c r="BC51" s="27">
        <f t="shared" ref="BC51:BC59" si="67">IF(BA51="NON",0,H51+G51)</f>
        <v>0</v>
      </c>
      <c r="BD51" s="27"/>
      <c r="BE51" s="27"/>
      <c r="BF51" s="27">
        <v>1</v>
      </c>
      <c r="BG51" s="27">
        <f t="shared" ref="BG51:BG59" si="68">IF(BA51="NON",0,K51)</f>
        <v>0</v>
      </c>
      <c r="BH51" s="1"/>
      <c r="BI51" s="1"/>
      <c r="BJ51" s="1"/>
      <c r="BK51" s="1"/>
      <c r="BL51" s="1"/>
      <c r="BM51" s="1"/>
      <c r="BN51" s="1"/>
      <c r="BO51" s="1"/>
      <c r="BP51" s="1"/>
      <c r="BQ51" s="1"/>
      <c r="BR51" s="1"/>
      <c r="BS51" s="38" t="s">
        <v>185</v>
      </c>
      <c r="BT51" s="107"/>
      <c r="BU51" s="108"/>
      <c r="BV51" s="28">
        <f t="shared" si="14"/>
        <v>0</v>
      </c>
      <c r="BW51" s="28">
        <f t="shared" si="15"/>
        <v>0</v>
      </c>
      <c r="BX51" s="27"/>
      <c r="BY51" s="27"/>
      <c r="BZ51" s="38">
        <f t="shared" si="60"/>
        <v>0</v>
      </c>
      <c r="CA51" s="38">
        <f t="shared" si="61"/>
        <v>0</v>
      </c>
      <c r="CB51" s="38">
        <f t="shared" si="62"/>
        <v>0</v>
      </c>
      <c r="CC51" s="38">
        <f t="shared" si="63"/>
        <v>0</v>
      </c>
      <c r="CD51" s="38">
        <f t="shared" si="64"/>
        <v>0</v>
      </c>
      <c r="CE51" s="27"/>
      <c r="CF51" s="27"/>
      <c r="CG51" s="27" t="s">
        <v>185</v>
      </c>
      <c r="CH51" s="27"/>
      <c r="CI51" s="122"/>
      <c r="CJ51" s="116" t="s">
        <v>628</v>
      </c>
      <c r="CK51" s="27" t="s">
        <v>633</v>
      </c>
      <c r="CL51" s="116"/>
      <c r="CM51" s="27"/>
      <c r="CN51" s="116"/>
      <c r="CO51" s="27"/>
      <c r="CP51" s="27" t="str">
        <f t="shared" si="21"/>
        <v>NON</v>
      </c>
      <c r="CQ51" s="27">
        <f t="shared" si="22"/>
        <v>0</v>
      </c>
      <c r="CR51" s="27"/>
      <c r="CS51" s="27">
        <f t="shared" si="40"/>
        <v>0</v>
      </c>
      <c r="CT51" s="27"/>
      <c r="CU51" s="27"/>
      <c r="CV51" s="86">
        <f t="shared" si="23"/>
        <v>1</v>
      </c>
      <c r="CW51" s="86">
        <f t="shared" si="24"/>
        <v>1</v>
      </c>
    </row>
    <row r="52" spans="2:101" customFormat="1" outlineLevel="2" x14ac:dyDescent="0.3">
      <c r="B52" s="41"/>
      <c r="C52" s="41">
        <f t="shared" si="26"/>
        <v>0</v>
      </c>
      <c r="D52" s="59" t="str">
        <f t="shared" si="27"/>
        <v xml:space="preserve">CTA double flux </v>
      </c>
      <c r="E52" s="37" t="s">
        <v>604</v>
      </c>
      <c r="F52" s="34"/>
      <c r="G52" s="34"/>
      <c r="H52" s="34"/>
      <c r="I52" s="34"/>
      <c r="J52" s="34"/>
      <c r="K52" s="34"/>
      <c r="L52" s="34">
        <v>1</v>
      </c>
      <c r="M52" s="39">
        <f t="shared" si="54"/>
        <v>0</v>
      </c>
      <c r="N52" s="39">
        <f t="shared" si="55"/>
        <v>0</v>
      </c>
      <c r="O52" s="39">
        <f t="shared" si="30"/>
        <v>0</v>
      </c>
      <c r="P52" s="39" t="str">
        <f t="shared" si="31"/>
        <v>CVC</v>
      </c>
      <c r="Q52" s="39">
        <f t="shared" si="32"/>
        <v>0</v>
      </c>
      <c r="R52" s="28" t="str">
        <f t="shared" si="33"/>
        <v>VEN</v>
      </c>
      <c r="S52" s="28" t="s">
        <v>161</v>
      </c>
      <c r="T52" s="28" t="s">
        <v>395</v>
      </c>
      <c r="U52" s="28" t="s">
        <v>87</v>
      </c>
      <c r="V52" s="28" t="s">
        <v>594</v>
      </c>
      <c r="W52" s="28" t="str">
        <f t="shared" si="52"/>
        <v>CALC</v>
      </c>
      <c r="X52" s="29" t="e">
        <f t="shared" si="53"/>
        <v>#N/A</v>
      </c>
      <c r="Y52" s="66"/>
      <c r="Z52" s="67"/>
      <c r="AA52" s="67"/>
      <c r="AB52" s="67"/>
      <c r="AC52" s="67"/>
      <c r="AD52" s="67"/>
      <c r="AE52" s="72">
        <f>IF(AG52=0,0,B52&amp;"_"&amp;M52&amp;N52&amp;O52&amp;"_"&amp;P52&amp;"_"&amp;Q52&amp;"_"&amp;AF52)</f>
        <v>0</v>
      </c>
      <c r="AF52" s="90">
        <f t="shared" si="35"/>
        <v>0</v>
      </c>
      <c r="AG52" s="66"/>
      <c r="AH52" s="67"/>
      <c r="AI52" s="67"/>
      <c r="AJ52" s="67"/>
      <c r="AK52" s="68"/>
      <c r="AL52" s="64">
        <f t="shared" si="36"/>
        <v>0</v>
      </c>
      <c r="AM52" s="64">
        <f t="shared" si="46"/>
        <v>0</v>
      </c>
      <c r="AN52" s="64">
        <f t="shared" si="47"/>
        <v>0</v>
      </c>
      <c r="AO52" s="64">
        <f t="shared" si="48"/>
        <v>0</v>
      </c>
      <c r="AP52" s="64">
        <f t="shared" si="49"/>
        <v>0</v>
      </c>
      <c r="AQ52" s="64">
        <f t="shared" si="50"/>
        <v>0</v>
      </c>
      <c r="AR52" s="64">
        <f t="shared" si="51"/>
        <v>0</v>
      </c>
      <c r="AS52" s="68"/>
      <c r="AT52" s="78" t="s">
        <v>128</v>
      </c>
      <c r="AU52" s="79">
        <v>0</v>
      </c>
      <c r="AV52" s="79">
        <v>100</v>
      </c>
      <c r="AW52" s="80"/>
      <c r="AX52" s="106" t="str">
        <f>E52&amp;" "&amp;D52&amp;" "&amp;M52</f>
        <v>consigne humidité relative au soufflage active CTA double flux  0</v>
      </c>
      <c r="AY52" s="63" t="s">
        <v>611</v>
      </c>
      <c r="BA52" s="36" t="s">
        <v>184</v>
      </c>
      <c r="BB52" s="27">
        <f>IF(BA52="NON",0,F52)</f>
        <v>0</v>
      </c>
      <c r="BC52" s="27">
        <f>IF(BA52="NON",0,H52+G52)</f>
        <v>0</v>
      </c>
      <c r="BD52" s="27"/>
      <c r="BE52" s="27">
        <v>1</v>
      </c>
      <c r="BF52" s="27"/>
      <c r="BG52" s="27">
        <f>IF(BA52="NON",0,K52)</f>
        <v>0</v>
      </c>
      <c r="BH52" s="1"/>
      <c r="BI52" s="1"/>
      <c r="BJ52" s="1"/>
      <c r="BK52" s="1"/>
      <c r="BL52" s="1"/>
      <c r="BM52" s="1"/>
      <c r="BN52" s="1"/>
      <c r="BO52" s="1"/>
      <c r="BP52" s="1"/>
      <c r="BQ52" s="1"/>
      <c r="BR52" s="1"/>
      <c r="BS52" s="38" t="s">
        <v>184</v>
      </c>
      <c r="BT52" s="107">
        <f>IF(BS52="OUI",1,0)</f>
        <v>1</v>
      </c>
      <c r="BU52" s="108">
        <f>IF(BS52="OUI",1,0)</f>
        <v>1</v>
      </c>
      <c r="BV52" s="28" t="str">
        <f>IF(OR(BT52=0,BU52=0),0,B52&amp;"_"&amp;M52&amp;N52&amp;O52&amp;"_"&amp;P52&amp;"_"&amp;Q52&amp;"_"&amp;R52&amp;S52&amp;T52&amp;U52&amp;V52&amp;"_MANU")</f>
        <v>_000_CVC_0_VENasCONShygact_MANU</v>
      </c>
      <c r="BW52" s="28">
        <f>IF(BV52&lt;&gt;0,1,0)</f>
        <v>1</v>
      </c>
      <c r="BX52" s="27"/>
      <c r="BY52" s="27"/>
      <c r="BZ52" s="38">
        <f t="shared" si="60"/>
        <v>0</v>
      </c>
      <c r="CA52" s="38">
        <f t="shared" si="61"/>
        <v>1</v>
      </c>
      <c r="CB52" s="38">
        <f t="shared" si="62"/>
        <v>0</v>
      </c>
      <c r="CC52" s="38">
        <f t="shared" si="63"/>
        <v>1</v>
      </c>
      <c r="CD52" s="38" t="str">
        <f t="shared" si="64"/>
        <v>_000_CVC_0_VENasCONShygact_FORCTR</v>
      </c>
      <c r="CE52" s="27"/>
      <c r="CF52" s="27"/>
      <c r="CG52" s="27" t="s">
        <v>184</v>
      </c>
      <c r="CH52" s="27" t="s">
        <v>581</v>
      </c>
      <c r="CI52" s="122">
        <v>0.05</v>
      </c>
      <c r="CJ52" s="116" t="s">
        <v>628</v>
      </c>
      <c r="CK52" s="27" t="s">
        <v>633</v>
      </c>
      <c r="CL52" s="116"/>
      <c r="CM52" s="27"/>
      <c r="CN52" s="116"/>
      <c r="CO52" s="27"/>
      <c r="CP52" s="27" t="str">
        <f t="shared" si="21"/>
        <v>NON</v>
      </c>
      <c r="CQ52" s="27">
        <f t="shared" si="22"/>
        <v>0</v>
      </c>
      <c r="CR52" s="27"/>
      <c r="CS52" s="27">
        <f t="shared" si="40"/>
        <v>0</v>
      </c>
      <c r="CT52" s="27"/>
      <c r="CU52" s="27"/>
      <c r="CV52" s="86">
        <f t="shared" si="23"/>
        <v>3</v>
      </c>
      <c r="CW52" s="86">
        <f t="shared" si="24"/>
        <v>3</v>
      </c>
    </row>
    <row r="53" spans="2:101" customFormat="1" outlineLevel="2" x14ac:dyDescent="0.3">
      <c r="B53" s="41"/>
      <c r="C53" s="41">
        <f t="shared" si="26"/>
        <v>0</v>
      </c>
      <c r="D53" s="59" t="str">
        <f t="shared" si="27"/>
        <v xml:space="preserve">CTA double flux </v>
      </c>
      <c r="E53" s="37" t="s">
        <v>601</v>
      </c>
      <c r="F53" s="34"/>
      <c r="G53" s="34"/>
      <c r="H53" s="34"/>
      <c r="I53" s="34">
        <v>1</v>
      </c>
      <c r="J53" s="34"/>
      <c r="K53" s="34"/>
      <c r="L53" s="34"/>
      <c r="M53" s="39">
        <f t="shared" si="54"/>
        <v>0</v>
      </c>
      <c r="N53" s="39">
        <f t="shared" si="55"/>
        <v>0</v>
      </c>
      <c r="O53" s="39">
        <f t="shared" si="30"/>
        <v>0</v>
      </c>
      <c r="P53" s="39" t="str">
        <f t="shared" si="31"/>
        <v>CVC</v>
      </c>
      <c r="Q53" s="39">
        <f t="shared" si="32"/>
        <v>0</v>
      </c>
      <c r="R53" s="28" t="str">
        <f t="shared" si="33"/>
        <v>VEN</v>
      </c>
      <c r="S53" s="28" t="s">
        <v>162</v>
      </c>
      <c r="T53" s="28" t="s">
        <v>395</v>
      </c>
      <c r="U53" s="28" t="s">
        <v>149</v>
      </c>
      <c r="V53" s="28" t="s">
        <v>414</v>
      </c>
      <c r="W53" s="28" t="str">
        <f t="shared" si="52"/>
        <v>TM</v>
      </c>
      <c r="X53" s="29" t="e">
        <f t="shared" si="53"/>
        <v>#N/A</v>
      </c>
      <c r="Y53" s="66"/>
      <c r="Z53" s="67"/>
      <c r="AA53" s="67"/>
      <c r="AB53" s="67"/>
      <c r="AC53" s="67"/>
      <c r="AD53" s="67"/>
      <c r="AE53" s="72">
        <f t="shared" si="65"/>
        <v>0</v>
      </c>
      <c r="AF53" s="90">
        <f t="shared" si="35"/>
        <v>0</v>
      </c>
      <c r="AG53" s="66"/>
      <c r="AH53" s="67"/>
      <c r="AI53" s="67"/>
      <c r="AJ53" s="67"/>
      <c r="AK53" s="68"/>
      <c r="AL53" s="64">
        <f t="shared" si="36"/>
        <v>0</v>
      </c>
      <c r="AM53" s="64">
        <f t="shared" si="46"/>
        <v>0</v>
      </c>
      <c r="AN53" s="64">
        <f t="shared" si="47"/>
        <v>0</v>
      </c>
      <c r="AO53" s="64">
        <f t="shared" si="48"/>
        <v>0</v>
      </c>
      <c r="AP53" s="64">
        <f t="shared" si="49"/>
        <v>0</v>
      </c>
      <c r="AQ53" s="64">
        <f t="shared" si="50"/>
        <v>0</v>
      </c>
      <c r="AR53" s="64">
        <f t="shared" si="51"/>
        <v>0</v>
      </c>
      <c r="AS53" s="68"/>
      <c r="AT53" s="78" t="s">
        <v>130</v>
      </c>
      <c r="AU53" s="79">
        <v>-50</v>
      </c>
      <c r="AV53" s="79">
        <v>50</v>
      </c>
      <c r="AW53" s="80"/>
      <c r="AX53" s="106" t="str">
        <f t="shared" si="11"/>
        <v>bouton de commande consigne temp d'ambiance CTA double flux  0</v>
      </c>
      <c r="AY53" s="63" t="s">
        <v>600</v>
      </c>
      <c r="BA53" s="36" t="s">
        <v>185</v>
      </c>
      <c r="BB53" s="27">
        <f t="shared" si="66"/>
        <v>0</v>
      </c>
      <c r="BC53" s="27">
        <f t="shared" si="67"/>
        <v>0</v>
      </c>
      <c r="BD53" s="27"/>
      <c r="BE53" s="27"/>
      <c r="BF53" s="27"/>
      <c r="BG53" s="27">
        <f t="shared" si="68"/>
        <v>0</v>
      </c>
      <c r="BH53" s="1"/>
      <c r="BI53" s="1"/>
      <c r="BJ53" s="1"/>
      <c r="BK53" s="1"/>
      <c r="BL53" s="1"/>
      <c r="BM53" s="1"/>
      <c r="BN53" s="1"/>
      <c r="BO53" s="1"/>
      <c r="BP53" s="1"/>
      <c r="BQ53" s="1"/>
      <c r="BR53" s="1"/>
      <c r="BS53" s="38" t="s">
        <v>185</v>
      </c>
      <c r="BT53" s="107"/>
      <c r="BU53" s="108"/>
      <c r="BV53" s="28">
        <f>IF(OR(BT53=0,BU53=0),0,B53&amp;"_"&amp;M53&amp;N53&amp;O53&amp;"_"&amp;P53&amp;"_"&amp;Q53&amp;"_"&amp;R53&amp;S53&amp;T53&amp;U53&amp;V53&amp;"_MANU")</f>
        <v>0</v>
      </c>
      <c r="BW53" s="28">
        <f t="shared" si="15"/>
        <v>0</v>
      </c>
      <c r="BX53" s="27"/>
      <c r="BY53" s="27"/>
      <c r="BZ53" s="38">
        <f t="shared" si="60"/>
        <v>0</v>
      </c>
      <c r="CA53" s="38">
        <f t="shared" si="61"/>
        <v>0</v>
      </c>
      <c r="CB53" s="38">
        <f t="shared" si="62"/>
        <v>0</v>
      </c>
      <c r="CC53" s="38">
        <f t="shared" si="63"/>
        <v>0</v>
      </c>
      <c r="CD53" s="38">
        <f t="shared" si="64"/>
        <v>0</v>
      </c>
      <c r="CE53" s="27"/>
      <c r="CF53" s="27"/>
      <c r="CG53" s="27" t="s">
        <v>185</v>
      </c>
      <c r="CH53" s="27"/>
      <c r="CI53" s="116"/>
      <c r="CJ53" s="116"/>
      <c r="CK53" s="27"/>
      <c r="CL53" s="116"/>
      <c r="CM53" s="27"/>
      <c r="CN53" s="116"/>
      <c r="CO53" s="27"/>
      <c r="CP53" s="27" t="str">
        <f t="shared" si="21"/>
        <v>NON</v>
      </c>
      <c r="CQ53" s="27">
        <f t="shared" si="22"/>
        <v>0</v>
      </c>
      <c r="CR53" s="27"/>
      <c r="CS53" s="27">
        <f t="shared" si="40"/>
        <v>0</v>
      </c>
      <c r="CT53" s="27"/>
      <c r="CU53" s="27"/>
      <c r="CV53" s="86">
        <f t="shared" si="23"/>
        <v>1</v>
      </c>
      <c r="CW53" s="86">
        <f t="shared" si="24"/>
        <v>0</v>
      </c>
    </row>
    <row r="54" spans="2:101" customFormat="1" outlineLevel="2" x14ac:dyDescent="0.3">
      <c r="B54" s="41"/>
      <c r="C54" s="41">
        <f t="shared" si="26"/>
        <v>0</v>
      </c>
      <c r="D54" s="59" t="str">
        <f>D52</f>
        <v xml:space="preserve">CTA double flux </v>
      </c>
      <c r="E54" s="37" t="s">
        <v>832</v>
      </c>
      <c r="F54" s="34"/>
      <c r="G54" s="34"/>
      <c r="H54" s="34"/>
      <c r="I54" s="34"/>
      <c r="J54" s="34">
        <v>1</v>
      </c>
      <c r="K54" s="34"/>
      <c r="L54" s="34"/>
      <c r="M54" s="39">
        <f t="shared" ref="M54:R57" si="69">M52</f>
        <v>0</v>
      </c>
      <c r="N54" s="39">
        <f t="shared" si="69"/>
        <v>0</v>
      </c>
      <c r="O54" s="39">
        <f t="shared" si="69"/>
        <v>0</v>
      </c>
      <c r="P54" s="39" t="str">
        <f t="shared" si="69"/>
        <v>CVC</v>
      </c>
      <c r="Q54" s="39">
        <f t="shared" si="69"/>
        <v>0</v>
      </c>
      <c r="R54" s="28" t="str">
        <f t="shared" si="69"/>
        <v>VEN</v>
      </c>
      <c r="S54" s="28" t="s">
        <v>162</v>
      </c>
      <c r="T54" s="28" t="s">
        <v>395</v>
      </c>
      <c r="U54" s="28" t="s">
        <v>149</v>
      </c>
      <c r="V54" s="28" t="s">
        <v>414</v>
      </c>
      <c r="W54" s="28" t="str">
        <f t="shared" si="52"/>
        <v>TR</v>
      </c>
      <c r="X54" s="29" t="e">
        <f t="shared" si="53"/>
        <v>#N/A</v>
      </c>
      <c r="Y54" s="66"/>
      <c r="Z54" s="67"/>
      <c r="AA54" s="67"/>
      <c r="AB54" s="67"/>
      <c r="AC54" s="67"/>
      <c r="AD54" s="67"/>
      <c r="AE54" s="72">
        <f>IF(AG54=0,0,B54&amp;"_"&amp;M54&amp;N54&amp;O54&amp;"_"&amp;P54&amp;"_"&amp;Q54&amp;"_"&amp;AF54)</f>
        <v>0</v>
      </c>
      <c r="AF54" s="90">
        <f>AF52</f>
        <v>0</v>
      </c>
      <c r="AG54" s="66"/>
      <c r="AH54" s="67"/>
      <c r="AI54" s="67"/>
      <c r="AJ54" s="67"/>
      <c r="AK54" s="68"/>
      <c r="AL54" s="64">
        <f>AL52</f>
        <v>0</v>
      </c>
      <c r="AM54" s="64">
        <f t="shared" si="46"/>
        <v>0</v>
      </c>
      <c r="AN54" s="64">
        <f t="shared" si="47"/>
        <v>0</v>
      </c>
      <c r="AO54" s="64">
        <f t="shared" si="48"/>
        <v>0</v>
      </c>
      <c r="AP54" s="64">
        <f t="shared" si="49"/>
        <v>0</v>
      </c>
      <c r="AQ54" s="64">
        <f t="shared" si="50"/>
        <v>0</v>
      </c>
      <c r="AR54" s="64">
        <f t="shared" si="51"/>
        <v>0</v>
      </c>
      <c r="AS54" s="68"/>
      <c r="AT54" s="78" t="s">
        <v>130</v>
      </c>
      <c r="AU54" s="79">
        <v>-50</v>
      </c>
      <c r="AV54" s="79">
        <v>50</v>
      </c>
      <c r="AW54" s="80"/>
      <c r="AX54" s="106" t="str">
        <f>E54&amp;" "&amp;D54&amp;" "&amp;M54</f>
        <v>consigne température d'ambiance hiver occupation CTA double flux  0</v>
      </c>
      <c r="AY54" s="63" t="s">
        <v>599</v>
      </c>
      <c r="BA54" s="36" t="s">
        <v>184</v>
      </c>
      <c r="BB54" s="27">
        <f>IF(BA54="NON",0,F54)</f>
        <v>0</v>
      </c>
      <c r="BC54" s="27">
        <f>IF(BA54="NON",0,H54+G54)</f>
        <v>0</v>
      </c>
      <c r="BD54" s="27"/>
      <c r="BE54" s="27"/>
      <c r="BF54" s="27">
        <v>1</v>
      </c>
      <c r="BG54" s="27">
        <f>IF(BA54="NON",0,K54)</f>
        <v>0</v>
      </c>
      <c r="BH54" s="1"/>
      <c r="BI54" s="1"/>
      <c r="BJ54" s="1"/>
      <c r="BK54" s="1"/>
      <c r="BL54" s="1"/>
      <c r="BM54" s="1"/>
      <c r="BN54" s="1"/>
      <c r="BO54" s="1"/>
      <c r="BP54" s="1"/>
      <c r="BQ54" s="1"/>
      <c r="BR54" s="1"/>
      <c r="BS54" s="38" t="s">
        <v>185</v>
      </c>
      <c r="BT54" s="107"/>
      <c r="BU54" s="108"/>
      <c r="BV54" s="28">
        <f>IF(OR(BT54=0,BU54=0),0,B54&amp;"_"&amp;M54&amp;N54&amp;O54&amp;"_"&amp;P54&amp;"_"&amp;Q54&amp;"_"&amp;R54&amp;S54&amp;T54&amp;U54&amp;V54&amp;"_MANU")</f>
        <v>0</v>
      </c>
      <c r="BW54" s="28">
        <f>IF(BV54&lt;&gt;0,1,0)</f>
        <v>0</v>
      </c>
      <c r="BX54" s="27"/>
      <c r="BY54" s="27"/>
      <c r="BZ54" s="38">
        <f>IF(BS54="OUI",IF((BC54+BB54)&lt;&gt;0,(BB54+BC54),0),0)</f>
        <v>0</v>
      </c>
      <c r="CA54" s="38">
        <f>IF(BS54="OUI",IF((BE54+BG54)&lt;&gt;0,(BG54+BE54),0),0)</f>
        <v>0</v>
      </c>
      <c r="CB54" s="38">
        <f>IF(BZ54=0,0,BZ54)</f>
        <v>0</v>
      </c>
      <c r="CC54" s="38">
        <f>IF(CA54=0,0,CA54)</f>
        <v>0</v>
      </c>
      <c r="CD54" s="38">
        <f>IF(AND(BZ54=0,CA54=0),0,B54&amp;"_"&amp;M54&amp;N54&amp;O54&amp;"_"&amp;P54&amp;"_"&amp;Q54&amp;"_"&amp;R54&amp;S54&amp;T54&amp;U54&amp;V54&amp;"_FORC"&amp;IF(CB54=0,"TR","TC"))</f>
        <v>0</v>
      </c>
      <c r="CE54" s="27"/>
      <c r="CF54" s="27"/>
      <c r="CG54" s="27" t="s">
        <v>185</v>
      </c>
      <c r="CH54" s="27"/>
      <c r="CI54" s="116"/>
      <c r="CJ54" s="116" t="s">
        <v>628</v>
      </c>
      <c r="CK54" s="27" t="s">
        <v>633</v>
      </c>
      <c r="CL54" s="116"/>
      <c r="CM54" s="27"/>
      <c r="CN54" s="116"/>
      <c r="CO54" s="27"/>
      <c r="CP54" s="27" t="str">
        <f>IF(F54=0,"NON","OUI")</f>
        <v>NON</v>
      </c>
      <c r="CQ54" s="27">
        <f>IF(CP54="OUI",P54,0)</f>
        <v>0</v>
      </c>
      <c r="CR54" s="27"/>
      <c r="CS54" s="27">
        <f>IF(CR54&lt;&gt;0,CK54,0)</f>
        <v>0</v>
      </c>
      <c r="CT54" s="27"/>
      <c r="CU54" s="27"/>
      <c r="CV54" s="86">
        <f>IF(SUM(F54:L54)=0,0,SUM(F54:L54)+BT54+BZ54+CA54)</f>
        <v>1</v>
      </c>
      <c r="CW54" s="86">
        <f>IF(SUM(F54:L54)=0,0,SUM(BB54:BG54)+BU54+CC54+CB54)</f>
        <v>1</v>
      </c>
    </row>
    <row r="55" spans="2:101" customFormat="1" outlineLevel="2" x14ac:dyDescent="0.3">
      <c r="B55" s="41"/>
      <c r="C55" s="41">
        <f t="shared" si="26"/>
        <v>0</v>
      </c>
      <c r="D55" s="59" t="str">
        <f>D53</f>
        <v xml:space="preserve">CTA double flux </v>
      </c>
      <c r="E55" s="37" t="s">
        <v>833</v>
      </c>
      <c r="F55" s="34"/>
      <c r="G55" s="34"/>
      <c r="H55" s="34"/>
      <c r="I55" s="34"/>
      <c r="J55" s="34">
        <v>1</v>
      </c>
      <c r="K55" s="34"/>
      <c r="L55" s="34"/>
      <c r="M55" s="39">
        <f t="shared" si="69"/>
        <v>0</v>
      </c>
      <c r="N55" s="39">
        <f t="shared" si="69"/>
        <v>0</v>
      </c>
      <c r="O55" s="39">
        <f t="shared" si="69"/>
        <v>0</v>
      </c>
      <c r="P55" s="39" t="str">
        <f t="shared" si="69"/>
        <v>CVC</v>
      </c>
      <c r="Q55" s="39">
        <f t="shared" si="69"/>
        <v>0</v>
      </c>
      <c r="R55" s="28" t="str">
        <f t="shared" si="69"/>
        <v>VEN</v>
      </c>
      <c r="S55" s="28" t="s">
        <v>162</v>
      </c>
      <c r="T55" s="28" t="s">
        <v>395</v>
      </c>
      <c r="U55" s="28" t="s">
        <v>149</v>
      </c>
      <c r="V55" s="28" t="s">
        <v>414</v>
      </c>
      <c r="W55" s="28" t="str">
        <f t="shared" si="52"/>
        <v>TR</v>
      </c>
      <c r="X55" s="29" t="e">
        <f t="shared" si="53"/>
        <v>#N/A</v>
      </c>
      <c r="Y55" s="66"/>
      <c r="Z55" s="67"/>
      <c r="AA55" s="67"/>
      <c r="AB55" s="67"/>
      <c r="AC55" s="67"/>
      <c r="AD55" s="67"/>
      <c r="AE55" s="72">
        <f>IF(AG55=0,0,B55&amp;"_"&amp;M55&amp;N55&amp;O55&amp;"_"&amp;P55&amp;"_"&amp;Q55&amp;"_"&amp;AF55)</f>
        <v>0</v>
      </c>
      <c r="AF55" s="90">
        <f>AF53</f>
        <v>0</v>
      </c>
      <c r="AG55" s="66"/>
      <c r="AH55" s="67"/>
      <c r="AI55" s="67"/>
      <c r="AJ55" s="67"/>
      <c r="AK55" s="68"/>
      <c r="AL55" s="64">
        <f>AL53</f>
        <v>0</v>
      </c>
      <c r="AM55" s="64">
        <f t="shared" si="46"/>
        <v>0</v>
      </c>
      <c r="AN55" s="64">
        <f t="shared" si="47"/>
        <v>0</v>
      </c>
      <c r="AO55" s="64">
        <f t="shared" si="48"/>
        <v>0</v>
      </c>
      <c r="AP55" s="64">
        <f t="shared" si="49"/>
        <v>0</v>
      </c>
      <c r="AQ55" s="64">
        <f t="shared" si="50"/>
        <v>0</v>
      </c>
      <c r="AR55" s="64">
        <f t="shared" si="51"/>
        <v>0</v>
      </c>
      <c r="AS55" s="68"/>
      <c r="AT55" s="78" t="s">
        <v>130</v>
      </c>
      <c r="AU55" s="79">
        <v>-50</v>
      </c>
      <c r="AV55" s="79">
        <v>50</v>
      </c>
      <c r="AW55" s="80"/>
      <c r="AX55" s="106" t="str">
        <f t="shared" si="11"/>
        <v>consigne température d'ambiance été occupation CTA double flux  0</v>
      </c>
      <c r="AY55" s="63" t="s">
        <v>599</v>
      </c>
      <c r="BA55" s="36" t="s">
        <v>184</v>
      </c>
      <c r="BB55" s="27">
        <f>IF(BA55="NON",0,F55)</f>
        <v>0</v>
      </c>
      <c r="BC55" s="27">
        <f>IF(BA55="NON",0,H55+G55)</f>
        <v>0</v>
      </c>
      <c r="BD55" s="27"/>
      <c r="BE55" s="27"/>
      <c r="BF55" s="27">
        <v>1</v>
      </c>
      <c r="BG55" s="27">
        <f>IF(BA55="NON",0,K55)</f>
        <v>0</v>
      </c>
      <c r="BH55" s="1"/>
      <c r="BI55" s="1"/>
      <c r="BJ55" s="1"/>
      <c r="BK55" s="1"/>
      <c r="BL55" s="1"/>
      <c r="BM55" s="1"/>
      <c r="BN55" s="1"/>
      <c r="BO55" s="1"/>
      <c r="BP55" s="1"/>
      <c r="BQ55" s="1"/>
      <c r="BR55" s="1"/>
      <c r="BS55" s="38" t="s">
        <v>185</v>
      </c>
      <c r="BT55" s="107"/>
      <c r="BU55" s="108"/>
      <c r="BV55" s="28">
        <f t="shared" si="14"/>
        <v>0</v>
      </c>
      <c r="BW55" s="28">
        <f t="shared" si="15"/>
        <v>0</v>
      </c>
      <c r="BX55" s="27"/>
      <c r="BY55" s="27"/>
      <c r="BZ55" s="38">
        <f t="shared" si="60"/>
        <v>0</v>
      </c>
      <c r="CA55" s="38">
        <f t="shared" si="61"/>
        <v>0</v>
      </c>
      <c r="CB55" s="38">
        <f t="shared" si="62"/>
        <v>0</v>
      </c>
      <c r="CC55" s="38">
        <f t="shared" si="63"/>
        <v>0</v>
      </c>
      <c r="CD55" s="38">
        <f t="shared" si="64"/>
        <v>0</v>
      </c>
      <c r="CE55" s="27"/>
      <c r="CF55" s="27"/>
      <c r="CG55" s="27" t="s">
        <v>185</v>
      </c>
      <c r="CH55" s="27"/>
      <c r="CI55" s="116"/>
      <c r="CJ55" s="116" t="s">
        <v>628</v>
      </c>
      <c r="CK55" s="27" t="s">
        <v>633</v>
      </c>
      <c r="CL55" s="116"/>
      <c r="CM55" s="27"/>
      <c r="CN55" s="116"/>
      <c r="CO55" s="27"/>
      <c r="CP55" s="27" t="str">
        <f t="shared" si="21"/>
        <v>NON</v>
      </c>
      <c r="CQ55" s="27">
        <f t="shared" si="22"/>
        <v>0</v>
      </c>
      <c r="CR55" s="27"/>
      <c r="CS55" s="27">
        <f t="shared" si="40"/>
        <v>0</v>
      </c>
      <c r="CT55" s="27"/>
      <c r="CU55" s="27"/>
      <c r="CV55" s="86">
        <f t="shared" si="23"/>
        <v>1</v>
      </c>
      <c r="CW55" s="86">
        <f t="shared" si="24"/>
        <v>1</v>
      </c>
    </row>
    <row r="56" spans="2:101" customFormat="1" outlineLevel="2" x14ac:dyDescent="0.3">
      <c r="B56" s="41"/>
      <c r="C56" s="41">
        <f t="shared" si="26"/>
        <v>0</v>
      </c>
      <c r="D56" s="59" t="str">
        <f>D54</f>
        <v xml:space="preserve">CTA double flux </v>
      </c>
      <c r="E56" s="37" t="s">
        <v>834</v>
      </c>
      <c r="F56" s="34"/>
      <c r="G56" s="34"/>
      <c r="H56" s="34"/>
      <c r="I56" s="34"/>
      <c r="J56" s="34">
        <v>1</v>
      </c>
      <c r="K56" s="34"/>
      <c r="L56" s="34"/>
      <c r="M56" s="39">
        <f t="shared" si="69"/>
        <v>0</v>
      </c>
      <c r="N56" s="39">
        <f t="shared" si="69"/>
        <v>0</v>
      </c>
      <c r="O56" s="39">
        <f t="shared" si="69"/>
        <v>0</v>
      </c>
      <c r="P56" s="39" t="str">
        <f t="shared" si="69"/>
        <v>CVC</v>
      </c>
      <c r="Q56" s="39">
        <f t="shared" si="69"/>
        <v>0</v>
      </c>
      <c r="R56" s="28" t="str">
        <f t="shared" si="69"/>
        <v>VEN</v>
      </c>
      <c r="S56" s="28" t="s">
        <v>162</v>
      </c>
      <c r="T56" s="28" t="s">
        <v>395</v>
      </c>
      <c r="U56" s="28" t="s">
        <v>149</v>
      </c>
      <c r="V56" s="28" t="s">
        <v>418</v>
      </c>
      <c r="W56" s="28" t="str">
        <f t="shared" si="52"/>
        <v>TR</v>
      </c>
      <c r="X56" s="29" t="e">
        <f t="shared" si="53"/>
        <v>#N/A</v>
      </c>
      <c r="Y56" s="66"/>
      <c r="Z56" s="67"/>
      <c r="AA56" s="67"/>
      <c r="AB56" s="67"/>
      <c r="AC56" s="67"/>
      <c r="AD56" s="67"/>
      <c r="AE56" s="72">
        <f>IF(AG56=0,0,B56&amp;"_"&amp;M56&amp;N56&amp;O56&amp;"_"&amp;P56&amp;"_"&amp;Q56&amp;"_"&amp;AF56)</f>
        <v>0</v>
      </c>
      <c r="AF56" s="90">
        <f>AF54</f>
        <v>0</v>
      </c>
      <c r="AG56" s="66"/>
      <c r="AH56" s="67"/>
      <c r="AI56" s="67"/>
      <c r="AJ56" s="67"/>
      <c r="AK56" s="68"/>
      <c r="AL56" s="64">
        <f>AL54</f>
        <v>0</v>
      </c>
      <c r="AM56" s="64">
        <f t="shared" si="46"/>
        <v>0</v>
      </c>
      <c r="AN56" s="64">
        <f t="shared" si="47"/>
        <v>0</v>
      </c>
      <c r="AO56" s="64">
        <f t="shared" si="48"/>
        <v>0</v>
      </c>
      <c r="AP56" s="64">
        <f t="shared" si="49"/>
        <v>0</v>
      </c>
      <c r="AQ56" s="64">
        <f t="shared" si="50"/>
        <v>0</v>
      </c>
      <c r="AR56" s="64">
        <f t="shared" si="51"/>
        <v>0</v>
      </c>
      <c r="AS56" s="68"/>
      <c r="AT56" s="78" t="s">
        <v>130</v>
      </c>
      <c r="AU56" s="79">
        <v>-50</v>
      </c>
      <c r="AV56" s="79">
        <v>50</v>
      </c>
      <c r="AW56" s="80"/>
      <c r="AX56" s="106" t="str">
        <f>E56&amp;" "&amp;D56&amp;" "&amp;M56</f>
        <v>consigne température d'ambiance hiver inoccupation CTA double flux  0</v>
      </c>
      <c r="AY56" s="63" t="s">
        <v>599</v>
      </c>
      <c r="BA56" s="36" t="s">
        <v>184</v>
      </c>
      <c r="BB56" s="27">
        <f>IF(BA56="NON",0,F56)</f>
        <v>0</v>
      </c>
      <c r="BC56" s="27">
        <f>IF(BA56="NON",0,H56+G56)</f>
        <v>0</v>
      </c>
      <c r="BD56" s="27"/>
      <c r="BE56" s="27"/>
      <c r="BF56" s="27">
        <v>1</v>
      </c>
      <c r="BG56" s="27">
        <f>IF(BA56="NON",0,K56)</f>
        <v>0</v>
      </c>
      <c r="BH56" s="1"/>
      <c r="BI56" s="1"/>
      <c r="BJ56" s="1"/>
      <c r="BK56" s="1"/>
      <c r="BL56" s="1"/>
      <c r="BM56" s="1"/>
      <c r="BN56" s="1"/>
      <c r="BO56" s="1"/>
      <c r="BP56" s="1"/>
      <c r="BQ56" s="1"/>
      <c r="BR56" s="1"/>
      <c r="BS56" s="38" t="s">
        <v>185</v>
      </c>
      <c r="BT56" s="107"/>
      <c r="BU56" s="108"/>
      <c r="BV56" s="28">
        <f>IF(OR(BT56=0,BU56=0),0,B56&amp;"_"&amp;M56&amp;N56&amp;O56&amp;"_"&amp;P56&amp;"_"&amp;Q56&amp;"_"&amp;R56&amp;S56&amp;T56&amp;U56&amp;V56&amp;"_MANU")</f>
        <v>0</v>
      </c>
      <c r="BW56" s="28">
        <f>IF(BV56&lt;&gt;0,1,0)</f>
        <v>0</v>
      </c>
      <c r="BX56" s="27"/>
      <c r="BY56" s="27"/>
      <c r="BZ56" s="38">
        <f>IF(BS56="OUI",IF((BC56+BB56)&lt;&gt;0,(BB56+BC56),0),0)</f>
        <v>0</v>
      </c>
      <c r="CA56" s="38">
        <f>IF(BS56="OUI",IF((BE56+BG56)&lt;&gt;0,(BG56+BE56),0),0)</f>
        <v>0</v>
      </c>
      <c r="CB56" s="38">
        <f>IF(BZ56=0,0,BZ56)</f>
        <v>0</v>
      </c>
      <c r="CC56" s="38">
        <f>IF(CA56=0,0,CA56)</f>
        <v>0</v>
      </c>
      <c r="CD56" s="38">
        <f>IF(AND(BZ56=0,CA56=0),0,B56&amp;"_"&amp;M56&amp;N56&amp;O56&amp;"_"&amp;P56&amp;"_"&amp;Q56&amp;"_"&amp;R56&amp;S56&amp;T56&amp;U56&amp;V56&amp;"_FORC"&amp;IF(CB56=0,"TR","TC"))</f>
        <v>0</v>
      </c>
      <c r="CE56" s="27"/>
      <c r="CF56" s="27"/>
      <c r="CG56" s="27" t="s">
        <v>185</v>
      </c>
      <c r="CH56" s="27"/>
      <c r="CI56" s="116"/>
      <c r="CJ56" s="116" t="s">
        <v>628</v>
      </c>
      <c r="CK56" s="27" t="s">
        <v>633</v>
      </c>
      <c r="CL56" s="116"/>
      <c r="CM56" s="27"/>
      <c r="CN56" s="116"/>
      <c r="CO56" s="27"/>
      <c r="CP56" s="27" t="str">
        <f>IF(F56=0,"NON","OUI")</f>
        <v>NON</v>
      </c>
      <c r="CQ56" s="27">
        <f>IF(CP56="OUI",P56,0)</f>
        <v>0</v>
      </c>
      <c r="CR56" s="27"/>
      <c r="CS56" s="27">
        <f>IF(CR56&lt;&gt;0,CK56,0)</f>
        <v>0</v>
      </c>
      <c r="CT56" s="27"/>
      <c r="CU56" s="27"/>
      <c r="CV56" s="86">
        <f>IF(SUM(F56:L56)=0,0,SUM(F56:L56)+BT56+BZ56+CA56)</f>
        <v>1</v>
      </c>
      <c r="CW56" s="86">
        <f>IF(SUM(F56:L56)=0,0,SUM(BB56:BG56)+BU56+CC56+CB56)</f>
        <v>1</v>
      </c>
    </row>
    <row r="57" spans="2:101" customFormat="1" outlineLevel="2" x14ac:dyDescent="0.3">
      <c r="B57" s="41"/>
      <c r="C57" s="41">
        <f t="shared" si="26"/>
        <v>0</v>
      </c>
      <c r="D57" s="59" t="str">
        <f>D55</f>
        <v xml:space="preserve">CTA double flux </v>
      </c>
      <c r="E57" s="37" t="s">
        <v>835</v>
      </c>
      <c r="F57" s="34"/>
      <c r="G57" s="34"/>
      <c r="H57" s="34"/>
      <c r="I57" s="34"/>
      <c r="J57" s="34">
        <v>1</v>
      </c>
      <c r="K57" s="34"/>
      <c r="L57" s="34"/>
      <c r="M57" s="39">
        <f t="shared" si="69"/>
        <v>0</v>
      </c>
      <c r="N57" s="39">
        <f t="shared" si="69"/>
        <v>0</v>
      </c>
      <c r="O57" s="39">
        <f t="shared" si="69"/>
        <v>0</v>
      </c>
      <c r="P57" s="39" t="str">
        <f t="shared" si="69"/>
        <v>CVC</v>
      </c>
      <c r="Q57" s="39">
        <f t="shared" si="69"/>
        <v>0</v>
      </c>
      <c r="R57" s="28" t="str">
        <f t="shared" si="69"/>
        <v>VEN</v>
      </c>
      <c r="S57" s="28" t="s">
        <v>162</v>
      </c>
      <c r="T57" s="28" t="s">
        <v>395</v>
      </c>
      <c r="U57" s="28" t="s">
        <v>149</v>
      </c>
      <c r="V57" s="28" t="s">
        <v>418</v>
      </c>
      <c r="W57" s="28" t="str">
        <f t="shared" si="52"/>
        <v>TR</v>
      </c>
      <c r="X57" s="29" t="e">
        <f t="shared" si="53"/>
        <v>#N/A</v>
      </c>
      <c r="Y57" s="66"/>
      <c r="Z57" s="67"/>
      <c r="AA57" s="67"/>
      <c r="AB57" s="67"/>
      <c r="AC57" s="67"/>
      <c r="AD57" s="67"/>
      <c r="AE57" s="72">
        <f t="shared" si="65"/>
        <v>0</v>
      </c>
      <c r="AF57" s="90">
        <f>AF55</f>
        <v>0</v>
      </c>
      <c r="AG57" s="66"/>
      <c r="AH57" s="67"/>
      <c r="AI57" s="67"/>
      <c r="AJ57" s="67"/>
      <c r="AK57" s="68"/>
      <c r="AL57" s="64">
        <f>AL55</f>
        <v>0</v>
      </c>
      <c r="AM57" s="64">
        <f t="shared" si="46"/>
        <v>0</v>
      </c>
      <c r="AN57" s="64">
        <f t="shared" si="47"/>
        <v>0</v>
      </c>
      <c r="AO57" s="64">
        <f t="shared" si="48"/>
        <v>0</v>
      </c>
      <c r="AP57" s="64">
        <f t="shared" si="49"/>
        <v>0</v>
      </c>
      <c r="AQ57" s="64">
        <f t="shared" si="50"/>
        <v>0</v>
      </c>
      <c r="AR57" s="64">
        <f t="shared" si="51"/>
        <v>0</v>
      </c>
      <c r="AS57" s="68"/>
      <c r="AT57" s="78" t="s">
        <v>130</v>
      </c>
      <c r="AU57" s="79">
        <v>-50</v>
      </c>
      <c r="AV57" s="79">
        <v>50</v>
      </c>
      <c r="AW57" s="80"/>
      <c r="AX57" s="106" t="str">
        <f t="shared" si="11"/>
        <v>consigne température d'ambiance été inoccupation CTA double flux  0</v>
      </c>
      <c r="AY57" s="63" t="s">
        <v>599</v>
      </c>
      <c r="BA57" s="36" t="s">
        <v>184</v>
      </c>
      <c r="BB57" s="27">
        <f t="shared" si="66"/>
        <v>0</v>
      </c>
      <c r="BC57" s="27">
        <f t="shared" si="67"/>
        <v>0</v>
      </c>
      <c r="BD57" s="27"/>
      <c r="BE57" s="27"/>
      <c r="BF57" s="27">
        <v>1</v>
      </c>
      <c r="BG57" s="27">
        <f t="shared" si="68"/>
        <v>0</v>
      </c>
      <c r="BH57" s="1"/>
      <c r="BI57" s="1"/>
      <c r="BJ57" s="1"/>
      <c r="BK57" s="1"/>
      <c r="BL57" s="1"/>
      <c r="BM57" s="1"/>
      <c r="BN57" s="1"/>
      <c r="BO57" s="1"/>
      <c r="BP57" s="1"/>
      <c r="BQ57" s="1"/>
      <c r="BR57" s="1"/>
      <c r="BS57" s="38" t="s">
        <v>185</v>
      </c>
      <c r="BT57" s="107"/>
      <c r="BU57" s="108"/>
      <c r="BV57" s="28">
        <f t="shared" si="14"/>
        <v>0</v>
      </c>
      <c r="BW57" s="28">
        <f t="shared" si="15"/>
        <v>0</v>
      </c>
      <c r="BX57" s="27"/>
      <c r="BY57" s="27"/>
      <c r="BZ57" s="38">
        <f t="shared" si="60"/>
        <v>0</v>
      </c>
      <c r="CA57" s="38">
        <f t="shared" si="61"/>
        <v>0</v>
      </c>
      <c r="CB57" s="38">
        <f t="shared" si="62"/>
        <v>0</v>
      </c>
      <c r="CC57" s="38">
        <f t="shared" si="63"/>
        <v>0</v>
      </c>
      <c r="CD57" s="38">
        <f t="shared" si="64"/>
        <v>0</v>
      </c>
      <c r="CE57" s="27"/>
      <c r="CF57" s="27"/>
      <c r="CG57" s="27" t="s">
        <v>185</v>
      </c>
      <c r="CH57" s="27"/>
      <c r="CI57" s="116"/>
      <c r="CJ57" s="116" t="s">
        <v>628</v>
      </c>
      <c r="CK57" s="27" t="s">
        <v>633</v>
      </c>
      <c r="CL57" s="116"/>
      <c r="CM57" s="27"/>
      <c r="CN57" s="116"/>
      <c r="CO57" s="27"/>
      <c r="CP57" s="27" t="str">
        <f t="shared" si="21"/>
        <v>NON</v>
      </c>
      <c r="CQ57" s="27">
        <f t="shared" si="22"/>
        <v>0</v>
      </c>
      <c r="CR57" s="27"/>
      <c r="CS57" s="27">
        <f t="shared" si="40"/>
        <v>0</v>
      </c>
      <c r="CT57" s="27"/>
      <c r="CU57" s="27"/>
      <c r="CV57" s="86">
        <f t="shared" si="23"/>
        <v>1</v>
      </c>
      <c r="CW57" s="86">
        <f t="shared" si="24"/>
        <v>1</v>
      </c>
    </row>
    <row r="58" spans="2:101" customFormat="1" outlineLevel="2" x14ac:dyDescent="0.3">
      <c r="B58" s="41"/>
      <c r="C58" s="41">
        <f t="shared" si="26"/>
        <v>0</v>
      </c>
      <c r="D58" s="59" t="str">
        <f t="shared" si="27"/>
        <v xml:space="preserve">CTA double flux </v>
      </c>
      <c r="E58" s="37" t="s">
        <v>605</v>
      </c>
      <c r="F58" s="34"/>
      <c r="G58" s="34"/>
      <c r="H58" s="34"/>
      <c r="I58" s="34"/>
      <c r="J58" s="34"/>
      <c r="K58" s="34"/>
      <c r="L58" s="34">
        <v>1</v>
      </c>
      <c r="M58" s="39">
        <f t="shared" si="54"/>
        <v>0</v>
      </c>
      <c r="N58" s="39">
        <f t="shared" si="55"/>
        <v>0</v>
      </c>
      <c r="O58" s="39">
        <f t="shared" si="30"/>
        <v>0</v>
      </c>
      <c r="P58" s="39" t="str">
        <f t="shared" si="31"/>
        <v>CVC</v>
      </c>
      <c r="Q58" s="39">
        <f t="shared" si="32"/>
        <v>0</v>
      </c>
      <c r="R58" s="28" t="str">
        <f t="shared" si="33"/>
        <v>VEN</v>
      </c>
      <c r="S58" s="28" t="s">
        <v>162</v>
      </c>
      <c r="T58" s="28" t="s">
        <v>395</v>
      </c>
      <c r="U58" s="28" t="s">
        <v>149</v>
      </c>
      <c r="V58" s="28" t="s">
        <v>594</v>
      </c>
      <c r="W58" s="28" t="str">
        <f t="shared" si="52"/>
        <v>CALC</v>
      </c>
      <c r="X58" s="29" t="e">
        <f t="shared" si="53"/>
        <v>#N/A</v>
      </c>
      <c r="Y58" s="66"/>
      <c r="Z58" s="67"/>
      <c r="AA58" s="67"/>
      <c r="AB58" s="67"/>
      <c r="AC58" s="67"/>
      <c r="AD58" s="67"/>
      <c r="AE58" s="72">
        <f>IF(AG58=0,0,B58&amp;"_"&amp;M58&amp;N58&amp;O58&amp;"_"&amp;P58&amp;"_"&amp;Q58&amp;"_"&amp;AF58)</f>
        <v>0</v>
      </c>
      <c r="AF58" s="90">
        <f t="shared" si="35"/>
        <v>0</v>
      </c>
      <c r="AG58" s="66"/>
      <c r="AH58" s="67"/>
      <c r="AI58" s="67"/>
      <c r="AJ58" s="67"/>
      <c r="AK58" s="68"/>
      <c r="AL58" s="64">
        <f t="shared" si="36"/>
        <v>0</v>
      </c>
      <c r="AM58" s="64">
        <f t="shared" si="46"/>
        <v>0</v>
      </c>
      <c r="AN58" s="64">
        <f t="shared" si="47"/>
        <v>0</v>
      </c>
      <c r="AO58" s="64">
        <f t="shared" si="48"/>
        <v>0</v>
      </c>
      <c r="AP58" s="64">
        <f t="shared" si="49"/>
        <v>0</v>
      </c>
      <c r="AQ58" s="64">
        <f t="shared" si="50"/>
        <v>0</v>
      </c>
      <c r="AR58" s="64">
        <f t="shared" si="51"/>
        <v>0</v>
      </c>
      <c r="AS58" s="68"/>
      <c r="AT58" s="78" t="s">
        <v>130</v>
      </c>
      <c r="AU58" s="79">
        <v>-50</v>
      </c>
      <c r="AV58" s="79">
        <v>50</v>
      </c>
      <c r="AW58" s="80"/>
      <c r="AX58" s="106" t="str">
        <f>E58&amp;" "&amp;D58&amp;" "&amp;M58</f>
        <v>consigne température d'ambiance active CTA double flux  0</v>
      </c>
      <c r="AY58" s="63" t="s">
        <v>611</v>
      </c>
      <c r="BA58" s="36" t="s">
        <v>184</v>
      </c>
      <c r="BB58" s="27">
        <f>IF(BA58="NON",0,F58)</f>
        <v>0</v>
      </c>
      <c r="BC58" s="27">
        <f>IF(BA58="NON",0,H58+G58)</f>
        <v>0</v>
      </c>
      <c r="BD58" s="27"/>
      <c r="BE58" s="27">
        <v>1</v>
      </c>
      <c r="BF58" s="27"/>
      <c r="BG58" s="27">
        <f>IF(BA58="NON",0,K58)</f>
        <v>0</v>
      </c>
      <c r="BH58" s="1"/>
      <c r="BI58" s="1"/>
      <c r="BJ58" s="1"/>
      <c r="BK58" s="1"/>
      <c r="BL58" s="1"/>
      <c r="BM58" s="1"/>
      <c r="BN58" s="1"/>
      <c r="BO58" s="1"/>
      <c r="BP58" s="1"/>
      <c r="BQ58" s="1"/>
      <c r="BR58" s="1"/>
      <c r="BS58" s="38" t="s">
        <v>184</v>
      </c>
      <c r="BT58" s="107">
        <f>IF(BS58="OUI",1,0)</f>
        <v>1</v>
      </c>
      <c r="BU58" s="108">
        <f>IF(BS58="OUI",1,0)</f>
        <v>1</v>
      </c>
      <c r="BV58" s="28" t="str">
        <f>IF(OR(BT58=0,BU58=0),0,B58&amp;"_"&amp;M58&amp;N58&amp;O58&amp;"_"&amp;P58&amp;"_"&amp;Q58&amp;"_"&amp;R58&amp;S58&amp;T58&amp;U58&amp;V58&amp;"_MANU")</f>
        <v>_000_CVC_0_VENamCONStmpact_MANU</v>
      </c>
      <c r="BW58" s="28">
        <f>IF(BV58&lt;&gt;0,1,0)</f>
        <v>1</v>
      </c>
      <c r="BX58" s="27"/>
      <c r="BY58" s="27"/>
      <c r="BZ58" s="38">
        <f t="shared" si="60"/>
        <v>0</v>
      </c>
      <c r="CA58" s="38">
        <f t="shared" si="61"/>
        <v>1</v>
      </c>
      <c r="CB58" s="38">
        <f t="shared" si="62"/>
        <v>0</v>
      </c>
      <c r="CC58" s="38">
        <f t="shared" si="63"/>
        <v>1</v>
      </c>
      <c r="CD58" s="38" t="str">
        <f t="shared" si="64"/>
        <v>_000_CVC_0_VENamCONStmpact_FORCTR</v>
      </c>
      <c r="CE58" s="27"/>
      <c r="CF58" s="27"/>
      <c r="CG58" s="27" t="s">
        <v>184</v>
      </c>
      <c r="CH58" s="27" t="s">
        <v>581</v>
      </c>
      <c r="CI58" s="126">
        <v>0.2</v>
      </c>
      <c r="CJ58" s="116"/>
      <c r="CK58" s="27"/>
      <c r="CL58" s="116"/>
      <c r="CM58" s="27"/>
      <c r="CN58" s="116"/>
      <c r="CO58" s="27"/>
      <c r="CP58" s="27" t="str">
        <f t="shared" si="21"/>
        <v>NON</v>
      </c>
      <c r="CQ58" s="27">
        <f t="shared" si="22"/>
        <v>0</v>
      </c>
      <c r="CR58" s="27"/>
      <c r="CS58" s="27">
        <f t="shared" si="40"/>
        <v>0</v>
      </c>
      <c r="CT58" s="27"/>
      <c r="CU58" s="27"/>
      <c r="CV58" s="86">
        <f t="shared" si="23"/>
        <v>3</v>
      </c>
      <c r="CW58" s="86">
        <f t="shared" si="24"/>
        <v>3</v>
      </c>
    </row>
    <row r="59" spans="2:101" customFormat="1" outlineLevel="2" x14ac:dyDescent="0.3">
      <c r="B59" s="41"/>
      <c r="C59" s="41">
        <f t="shared" si="26"/>
        <v>0</v>
      </c>
      <c r="D59" s="59" t="str">
        <f t="shared" si="27"/>
        <v xml:space="preserve">CTA double flux </v>
      </c>
      <c r="E59" s="37" t="s">
        <v>602</v>
      </c>
      <c r="F59" s="34"/>
      <c r="G59" s="34"/>
      <c r="H59" s="34"/>
      <c r="I59" s="34"/>
      <c r="J59" s="34">
        <v>1</v>
      </c>
      <c r="K59" s="34"/>
      <c r="L59" s="34"/>
      <c r="M59" s="39">
        <f t="shared" si="54"/>
        <v>0</v>
      </c>
      <c r="N59" s="39">
        <f t="shared" si="55"/>
        <v>0</v>
      </c>
      <c r="O59" s="39">
        <f t="shared" si="30"/>
        <v>0</v>
      </c>
      <c r="P59" s="39" t="str">
        <f t="shared" si="31"/>
        <v>CVC</v>
      </c>
      <c r="Q59" s="39">
        <f t="shared" si="32"/>
        <v>0</v>
      </c>
      <c r="R59" s="28" t="str">
        <f t="shared" si="33"/>
        <v>VEN</v>
      </c>
      <c r="S59" s="28" t="s">
        <v>162</v>
      </c>
      <c r="T59" s="28" t="s">
        <v>395</v>
      </c>
      <c r="U59" s="28" t="s">
        <v>87</v>
      </c>
      <c r="V59" s="28" t="s">
        <v>414</v>
      </c>
      <c r="W59" s="28" t="str">
        <f t="shared" si="52"/>
        <v>TR</v>
      </c>
      <c r="X59" s="29" t="e">
        <f t="shared" si="53"/>
        <v>#N/A</v>
      </c>
      <c r="Y59" s="66"/>
      <c r="Z59" s="67"/>
      <c r="AA59" s="67"/>
      <c r="AB59" s="67"/>
      <c r="AC59" s="67"/>
      <c r="AD59" s="67"/>
      <c r="AE59" s="72">
        <f t="shared" si="65"/>
        <v>0</v>
      </c>
      <c r="AF59" s="90">
        <f t="shared" si="35"/>
        <v>0</v>
      </c>
      <c r="AG59" s="66"/>
      <c r="AH59" s="67"/>
      <c r="AI59" s="67"/>
      <c r="AJ59" s="67"/>
      <c r="AK59" s="68"/>
      <c r="AL59" s="64">
        <f t="shared" si="36"/>
        <v>0</v>
      </c>
      <c r="AM59" s="64">
        <f t="shared" si="46"/>
        <v>0</v>
      </c>
      <c r="AN59" s="64">
        <f t="shared" si="47"/>
        <v>0</v>
      </c>
      <c r="AO59" s="64">
        <f t="shared" si="48"/>
        <v>0</v>
      </c>
      <c r="AP59" s="64">
        <f t="shared" si="49"/>
        <v>0</v>
      </c>
      <c r="AQ59" s="64">
        <f t="shared" si="50"/>
        <v>0</v>
      </c>
      <c r="AR59" s="64">
        <f t="shared" si="51"/>
        <v>0</v>
      </c>
      <c r="AS59" s="68"/>
      <c r="AT59" s="78" t="s">
        <v>128</v>
      </c>
      <c r="AU59" s="79">
        <v>0</v>
      </c>
      <c r="AV59" s="79">
        <v>100</v>
      </c>
      <c r="AW59" s="80"/>
      <c r="AX59" s="106" t="str">
        <f>E59&amp;" "&amp;D59&amp;" "&amp;M59</f>
        <v>bouton de commande consigne d'humidité relative d'ambiance occupation CTA double flux  0</v>
      </c>
      <c r="AY59" s="63" t="s">
        <v>600</v>
      </c>
      <c r="BA59" s="36" t="s">
        <v>185</v>
      </c>
      <c r="BB59" s="27">
        <f t="shared" si="66"/>
        <v>0</v>
      </c>
      <c r="BC59" s="27">
        <f t="shared" si="67"/>
        <v>0</v>
      </c>
      <c r="BD59" s="27"/>
      <c r="BE59" s="27"/>
      <c r="BF59" s="27"/>
      <c r="BG59" s="27">
        <f t="shared" si="68"/>
        <v>0</v>
      </c>
      <c r="BH59" s="1"/>
      <c r="BI59" s="1"/>
      <c r="BJ59" s="1"/>
      <c r="BK59" s="1"/>
      <c r="BL59" s="1"/>
      <c r="BM59" s="1"/>
      <c r="BN59" s="1"/>
      <c r="BO59" s="1"/>
      <c r="BP59" s="1"/>
      <c r="BQ59" s="1"/>
      <c r="BR59" s="1"/>
      <c r="BS59" s="38" t="s">
        <v>185</v>
      </c>
      <c r="BT59" s="107">
        <f>IF(BS59="OUI",1,0)</f>
        <v>0</v>
      </c>
      <c r="BU59" s="108">
        <f>IF(BS59="OUI",1,0)</f>
        <v>0</v>
      </c>
      <c r="BV59" s="28">
        <f>IF(OR(BT59=0,BU59=0),0,B59&amp;"_"&amp;M59&amp;N59&amp;O59&amp;"_"&amp;P59&amp;"_"&amp;Q59&amp;"_"&amp;R59&amp;S59&amp;T59&amp;U59&amp;V59&amp;"_MANU")</f>
        <v>0</v>
      </c>
      <c r="BW59" s="28">
        <f t="shared" si="15"/>
        <v>0</v>
      </c>
      <c r="BX59" s="27"/>
      <c r="BY59" s="27"/>
      <c r="BZ59" s="38">
        <f t="shared" si="60"/>
        <v>0</v>
      </c>
      <c r="CA59" s="38">
        <f t="shared" si="61"/>
        <v>0</v>
      </c>
      <c r="CB59" s="38">
        <f t="shared" si="62"/>
        <v>0</v>
      </c>
      <c r="CC59" s="38">
        <f t="shared" si="63"/>
        <v>0</v>
      </c>
      <c r="CD59" s="38">
        <f t="shared" si="64"/>
        <v>0</v>
      </c>
      <c r="CE59" s="27"/>
      <c r="CF59" s="27"/>
      <c r="CG59" s="27" t="s">
        <v>185</v>
      </c>
      <c r="CH59" s="27"/>
      <c r="CI59" s="116"/>
      <c r="CJ59" s="116"/>
      <c r="CK59" s="27"/>
      <c r="CL59" s="116"/>
      <c r="CM59" s="27"/>
      <c r="CN59" s="116"/>
      <c r="CO59" s="27"/>
      <c r="CP59" s="27" t="str">
        <f t="shared" si="21"/>
        <v>NON</v>
      </c>
      <c r="CQ59" s="27">
        <f t="shared" si="22"/>
        <v>0</v>
      </c>
      <c r="CR59" s="27"/>
      <c r="CS59" s="27">
        <f t="shared" si="40"/>
        <v>0</v>
      </c>
      <c r="CT59" s="27"/>
      <c r="CU59" s="27"/>
      <c r="CV59" s="86">
        <f t="shared" si="23"/>
        <v>1</v>
      </c>
      <c r="CW59" s="86">
        <f t="shared" si="24"/>
        <v>0</v>
      </c>
    </row>
    <row r="60" spans="2:101" customFormat="1" outlineLevel="2" x14ac:dyDescent="0.3">
      <c r="B60" s="41"/>
      <c r="C60" s="41">
        <f t="shared" si="26"/>
        <v>0</v>
      </c>
      <c r="D60" s="59" t="str">
        <f t="shared" si="27"/>
        <v xml:space="preserve">CTA double flux </v>
      </c>
      <c r="E60" s="37" t="s">
        <v>403</v>
      </c>
      <c r="F60" s="34"/>
      <c r="G60" s="34"/>
      <c r="H60" s="34"/>
      <c r="I60" s="34"/>
      <c r="J60" s="34">
        <v>1</v>
      </c>
      <c r="K60" s="34"/>
      <c r="L60" s="34"/>
      <c r="M60" s="39">
        <f t="shared" si="54"/>
        <v>0</v>
      </c>
      <c r="N60" s="39">
        <f t="shared" si="55"/>
        <v>0</v>
      </c>
      <c r="O60" s="39">
        <f t="shared" si="30"/>
        <v>0</v>
      </c>
      <c r="P60" s="39" t="str">
        <f t="shared" si="31"/>
        <v>CVC</v>
      </c>
      <c r="Q60" s="39">
        <f t="shared" si="32"/>
        <v>0</v>
      </c>
      <c r="R60" s="28" t="str">
        <f t="shared" si="33"/>
        <v>VEN</v>
      </c>
      <c r="S60" s="28" t="s">
        <v>162</v>
      </c>
      <c r="T60" s="28" t="s">
        <v>395</v>
      </c>
      <c r="U60" s="28" t="s">
        <v>87</v>
      </c>
      <c r="V60" s="28" t="s">
        <v>414</v>
      </c>
      <c r="W60" s="28" t="str">
        <f t="shared" si="52"/>
        <v>TR</v>
      </c>
      <c r="X60" s="29" t="e">
        <f t="shared" si="53"/>
        <v>#N/A</v>
      </c>
      <c r="Y60" s="66"/>
      <c r="Z60" s="67"/>
      <c r="AA60" s="67"/>
      <c r="AB60" s="67"/>
      <c r="AC60" s="67"/>
      <c r="AD60" s="67"/>
      <c r="AE60" s="72">
        <f t="shared" ref="AE60:AE66" si="70">IF(AG60=0,0,B60&amp;"_"&amp;M60&amp;N60&amp;O60&amp;"_"&amp;P60&amp;"_"&amp;Q60&amp;"_"&amp;AF60)</f>
        <v>0</v>
      </c>
      <c r="AF60" s="90">
        <f t="shared" si="35"/>
        <v>0</v>
      </c>
      <c r="AG60" s="66"/>
      <c r="AH60" s="67"/>
      <c r="AI60" s="67"/>
      <c r="AJ60" s="67"/>
      <c r="AK60" s="68"/>
      <c r="AL60" s="64">
        <f t="shared" si="36"/>
        <v>0</v>
      </c>
      <c r="AM60" s="64">
        <f t="shared" si="46"/>
        <v>0</v>
      </c>
      <c r="AN60" s="64">
        <f t="shared" si="47"/>
        <v>0</v>
      </c>
      <c r="AO60" s="64">
        <f t="shared" si="48"/>
        <v>0</v>
      </c>
      <c r="AP60" s="64">
        <f t="shared" si="49"/>
        <v>0</v>
      </c>
      <c r="AQ60" s="64">
        <f t="shared" si="50"/>
        <v>0</v>
      </c>
      <c r="AR60" s="64">
        <f t="shared" si="51"/>
        <v>0</v>
      </c>
      <c r="AS60" s="68"/>
      <c r="AT60" s="78" t="s">
        <v>128</v>
      </c>
      <c r="AU60" s="79">
        <v>0</v>
      </c>
      <c r="AV60" s="79">
        <v>100</v>
      </c>
      <c r="AW60" s="80"/>
      <c r="AX60" s="106" t="str">
        <f t="shared" si="11"/>
        <v>consigne humidité relative à l'ambiance occupation CTA double flux  0</v>
      </c>
      <c r="AY60" s="63" t="s">
        <v>599</v>
      </c>
      <c r="BA60" s="36" t="s">
        <v>184</v>
      </c>
      <c r="BB60" s="27">
        <f t="shared" ref="BB60:BB66" si="71">IF(BA60="NON",0,F60)</f>
        <v>0</v>
      </c>
      <c r="BC60" s="27">
        <f t="shared" ref="BC60:BC66" si="72">IF(BA60="NON",0,H60+G60)</f>
        <v>0</v>
      </c>
      <c r="BD60" s="27"/>
      <c r="BE60" s="27"/>
      <c r="BF60" s="27">
        <v>1</v>
      </c>
      <c r="BG60" s="27">
        <f t="shared" ref="BG60:BG66" si="73">IF(BA60="NON",0,K60)</f>
        <v>0</v>
      </c>
      <c r="BH60" s="1"/>
      <c r="BI60" s="1"/>
      <c r="BJ60" s="1"/>
      <c r="BK60" s="1"/>
      <c r="BL60" s="1"/>
      <c r="BM60" s="1"/>
      <c r="BN60" s="1"/>
      <c r="BO60" s="1"/>
      <c r="BP60" s="1"/>
      <c r="BQ60" s="1"/>
      <c r="BR60" s="1"/>
      <c r="BS60" s="38" t="s">
        <v>185</v>
      </c>
      <c r="BT60" s="107"/>
      <c r="BU60" s="108"/>
      <c r="BV60" s="28">
        <f t="shared" si="14"/>
        <v>0</v>
      </c>
      <c r="BW60" s="28">
        <f t="shared" si="15"/>
        <v>0</v>
      </c>
      <c r="BX60" s="27"/>
      <c r="BY60" s="27"/>
      <c r="BZ60" s="38">
        <f t="shared" si="60"/>
        <v>0</v>
      </c>
      <c r="CA60" s="38">
        <f t="shared" si="61"/>
        <v>0</v>
      </c>
      <c r="CB60" s="38">
        <f t="shared" si="62"/>
        <v>0</v>
      </c>
      <c r="CC60" s="38">
        <f t="shared" si="63"/>
        <v>0</v>
      </c>
      <c r="CD60" s="38">
        <f t="shared" si="64"/>
        <v>0</v>
      </c>
      <c r="CE60" s="27"/>
      <c r="CF60" s="27"/>
      <c r="CG60" s="27" t="s">
        <v>185</v>
      </c>
      <c r="CH60" s="27"/>
      <c r="CI60" s="116"/>
      <c r="CJ60" s="116" t="s">
        <v>628</v>
      </c>
      <c r="CK60" s="27" t="s">
        <v>633</v>
      </c>
      <c r="CL60" s="116"/>
      <c r="CM60" s="27"/>
      <c r="CN60" s="116"/>
      <c r="CO60" s="27"/>
      <c r="CP60" s="27" t="str">
        <f t="shared" si="21"/>
        <v>NON</v>
      </c>
      <c r="CQ60" s="27">
        <f t="shared" si="22"/>
        <v>0</v>
      </c>
      <c r="CR60" s="27"/>
      <c r="CS60" s="27">
        <f t="shared" si="40"/>
        <v>0</v>
      </c>
      <c r="CT60" s="27"/>
      <c r="CU60" s="27"/>
      <c r="CV60" s="86">
        <f t="shared" si="23"/>
        <v>1</v>
      </c>
      <c r="CW60" s="86">
        <f t="shared" si="24"/>
        <v>1</v>
      </c>
    </row>
    <row r="61" spans="2:101" customFormat="1" outlineLevel="2" x14ac:dyDescent="0.3">
      <c r="B61" s="41"/>
      <c r="C61" s="41">
        <f t="shared" si="26"/>
        <v>0</v>
      </c>
      <c r="D61" s="59" t="str">
        <f t="shared" si="27"/>
        <v xml:space="preserve">CTA double flux </v>
      </c>
      <c r="E61" s="37" t="s">
        <v>405</v>
      </c>
      <c r="F61" s="34"/>
      <c r="G61" s="34"/>
      <c r="H61" s="34"/>
      <c r="I61" s="34"/>
      <c r="J61" s="34">
        <v>1</v>
      </c>
      <c r="K61" s="34"/>
      <c r="L61" s="34"/>
      <c r="M61" s="39">
        <f t="shared" si="54"/>
        <v>0</v>
      </c>
      <c r="N61" s="39">
        <f t="shared" si="55"/>
        <v>0</v>
      </c>
      <c r="O61" s="39">
        <f t="shared" si="30"/>
        <v>0</v>
      </c>
      <c r="P61" s="39" t="str">
        <f t="shared" si="31"/>
        <v>CVC</v>
      </c>
      <c r="Q61" s="39">
        <f t="shared" si="32"/>
        <v>0</v>
      </c>
      <c r="R61" s="28" t="str">
        <f t="shared" si="33"/>
        <v>VEN</v>
      </c>
      <c r="S61" s="28" t="s">
        <v>162</v>
      </c>
      <c r="T61" s="28" t="s">
        <v>395</v>
      </c>
      <c r="U61" s="28" t="s">
        <v>87</v>
      </c>
      <c r="V61" s="28" t="s">
        <v>418</v>
      </c>
      <c r="W61" s="28" t="str">
        <f t="shared" si="52"/>
        <v>TR</v>
      </c>
      <c r="X61" s="29" t="e">
        <f t="shared" si="53"/>
        <v>#N/A</v>
      </c>
      <c r="Y61" s="66"/>
      <c r="Z61" s="67"/>
      <c r="AA61" s="67"/>
      <c r="AB61" s="67"/>
      <c r="AC61" s="67"/>
      <c r="AD61" s="67"/>
      <c r="AE61" s="72">
        <f t="shared" si="70"/>
        <v>0</v>
      </c>
      <c r="AF61" s="90">
        <f t="shared" si="35"/>
        <v>0</v>
      </c>
      <c r="AG61" s="66"/>
      <c r="AH61" s="67"/>
      <c r="AI61" s="67"/>
      <c r="AJ61" s="67"/>
      <c r="AK61" s="68"/>
      <c r="AL61" s="64">
        <f t="shared" si="36"/>
        <v>0</v>
      </c>
      <c r="AM61" s="64">
        <f t="shared" si="46"/>
        <v>0</v>
      </c>
      <c r="AN61" s="64">
        <f t="shared" si="47"/>
        <v>0</v>
      </c>
      <c r="AO61" s="64">
        <f t="shared" si="48"/>
        <v>0</v>
      </c>
      <c r="AP61" s="64">
        <f t="shared" si="49"/>
        <v>0</v>
      </c>
      <c r="AQ61" s="64">
        <f t="shared" si="50"/>
        <v>0</v>
      </c>
      <c r="AR61" s="64">
        <f t="shared" si="51"/>
        <v>0</v>
      </c>
      <c r="AS61" s="68"/>
      <c r="AT61" s="78" t="s">
        <v>128</v>
      </c>
      <c r="AU61" s="79">
        <v>0</v>
      </c>
      <c r="AV61" s="79">
        <v>100</v>
      </c>
      <c r="AW61" s="80"/>
      <c r="AX61" s="106" t="str">
        <f t="shared" si="11"/>
        <v>consigne humidité relative à l'ambiance inoccupation CTA double flux  0</v>
      </c>
      <c r="AY61" s="63" t="s">
        <v>599</v>
      </c>
      <c r="BA61" s="36" t="s">
        <v>184</v>
      </c>
      <c r="BB61" s="27">
        <f t="shared" si="71"/>
        <v>0</v>
      </c>
      <c r="BC61" s="27">
        <f t="shared" si="72"/>
        <v>0</v>
      </c>
      <c r="BD61" s="27"/>
      <c r="BE61" s="27"/>
      <c r="BF61" s="27">
        <v>1</v>
      </c>
      <c r="BG61" s="27">
        <f t="shared" si="73"/>
        <v>0</v>
      </c>
      <c r="BH61" s="1"/>
      <c r="BI61" s="1"/>
      <c r="BJ61" s="1"/>
      <c r="BK61" s="1"/>
      <c r="BL61" s="1"/>
      <c r="BM61" s="1"/>
      <c r="BN61" s="1"/>
      <c r="BO61" s="1"/>
      <c r="BP61" s="1"/>
      <c r="BQ61" s="1"/>
      <c r="BR61" s="1"/>
      <c r="BS61" s="38" t="s">
        <v>185</v>
      </c>
      <c r="BT61" s="107"/>
      <c r="BU61" s="108"/>
      <c r="BV61" s="28">
        <f t="shared" si="14"/>
        <v>0</v>
      </c>
      <c r="BW61" s="28">
        <f t="shared" si="15"/>
        <v>0</v>
      </c>
      <c r="BX61" s="27"/>
      <c r="BY61" s="27"/>
      <c r="BZ61" s="38">
        <f t="shared" si="60"/>
        <v>0</v>
      </c>
      <c r="CA61" s="38">
        <f t="shared" si="61"/>
        <v>0</v>
      </c>
      <c r="CB61" s="38">
        <f t="shared" si="62"/>
        <v>0</v>
      </c>
      <c r="CC61" s="38">
        <f t="shared" si="63"/>
        <v>0</v>
      </c>
      <c r="CD61" s="38">
        <f t="shared" si="64"/>
        <v>0</v>
      </c>
      <c r="CE61" s="27"/>
      <c r="CF61" s="27" t="s">
        <v>603</v>
      </c>
      <c r="CG61" s="27" t="s">
        <v>185</v>
      </c>
      <c r="CH61" s="27"/>
      <c r="CI61" s="116"/>
      <c r="CJ61" s="116" t="s">
        <v>628</v>
      </c>
      <c r="CK61" s="27" t="s">
        <v>633</v>
      </c>
      <c r="CL61" s="116"/>
      <c r="CM61" s="27"/>
      <c r="CN61" s="116"/>
      <c r="CO61" s="27"/>
      <c r="CP61" s="27" t="str">
        <f t="shared" si="21"/>
        <v>NON</v>
      </c>
      <c r="CQ61" s="27">
        <f t="shared" si="22"/>
        <v>0</v>
      </c>
      <c r="CR61" s="27"/>
      <c r="CS61" s="27">
        <f t="shared" si="40"/>
        <v>0</v>
      </c>
      <c r="CT61" s="27"/>
      <c r="CU61" s="27"/>
      <c r="CV61" s="86">
        <f t="shared" si="23"/>
        <v>1</v>
      </c>
      <c r="CW61" s="86">
        <f t="shared" si="24"/>
        <v>1</v>
      </c>
    </row>
    <row r="62" spans="2:101" customFormat="1" outlineLevel="2" x14ac:dyDescent="0.3">
      <c r="B62" s="41"/>
      <c r="C62" s="41">
        <f t="shared" si="26"/>
        <v>0</v>
      </c>
      <c r="D62" s="59" t="str">
        <f t="shared" si="27"/>
        <v xml:space="preserve">CTA double flux </v>
      </c>
      <c r="E62" s="37" t="s">
        <v>606</v>
      </c>
      <c r="F62" s="34"/>
      <c r="G62" s="34"/>
      <c r="H62" s="34"/>
      <c r="I62" s="34"/>
      <c r="J62" s="34"/>
      <c r="K62" s="34"/>
      <c r="L62" s="34">
        <v>1</v>
      </c>
      <c r="M62" s="39">
        <f t="shared" si="54"/>
        <v>0</v>
      </c>
      <c r="N62" s="39">
        <f t="shared" si="55"/>
        <v>0</v>
      </c>
      <c r="O62" s="39">
        <f t="shared" si="30"/>
        <v>0</v>
      </c>
      <c r="P62" s="39" t="str">
        <f t="shared" si="31"/>
        <v>CVC</v>
      </c>
      <c r="Q62" s="39">
        <f t="shared" si="32"/>
        <v>0</v>
      </c>
      <c r="R62" s="28" t="str">
        <f t="shared" si="33"/>
        <v>VEN</v>
      </c>
      <c r="S62" s="28" t="s">
        <v>162</v>
      </c>
      <c r="T62" s="28" t="s">
        <v>395</v>
      </c>
      <c r="U62" s="28" t="s">
        <v>87</v>
      </c>
      <c r="V62" s="28" t="s">
        <v>594</v>
      </c>
      <c r="W62" s="28" t="str">
        <f t="shared" si="52"/>
        <v>CALC</v>
      </c>
      <c r="X62" s="29" t="e">
        <f t="shared" si="53"/>
        <v>#N/A</v>
      </c>
      <c r="Y62" s="66"/>
      <c r="Z62" s="67"/>
      <c r="AA62" s="67"/>
      <c r="AB62" s="67"/>
      <c r="AC62" s="67"/>
      <c r="AD62" s="67"/>
      <c r="AE62" s="72">
        <f t="shared" si="70"/>
        <v>0</v>
      </c>
      <c r="AF62" s="90">
        <f t="shared" si="35"/>
        <v>0</v>
      </c>
      <c r="AG62" s="66"/>
      <c r="AH62" s="67"/>
      <c r="AI62" s="67"/>
      <c r="AJ62" s="67"/>
      <c r="AK62" s="68"/>
      <c r="AL62" s="64">
        <f t="shared" si="36"/>
        <v>0</v>
      </c>
      <c r="AM62" s="64">
        <f t="shared" si="46"/>
        <v>0</v>
      </c>
      <c r="AN62" s="64">
        <f t="shared" si="47"/>
        <v>0</v>
      </c>
      <c r="AO62" s="64">
        <f t="shared" si="48"/>
        <v>0</v>
      </c>
      <c r="AP62" s="64">
        <f t="shared" si="49"/>
        <v>0</v>
      </c>
      <c r="AQ62" s="64">
        <f t="shared" si="50"/>
        <v>0</v>
      </c>
      <c r="AR62" s="64">
        <f t="shared" si="51"/>
        <v>0</v>
      </c>
      <c r="AS62" s="68"/>
      <c r="AT62" s="78" t="s">
        <v>128</v>
      </c>
      <c r="AU62" s="79">
        <v>0</v>
      </c>
      <c r="AV62" s="79">
        <v>100</v>
      </c>
      <c r="AW62" s="80"/>
      <c r="AX62" s="106" t="str">
        <f>E62&amp;" "&amp;D62&amp;" "&amp;M62</f>
        <v>consigne humidité relative à l'ambiance active CTA double flux  0</v>
      </c>
      <c r="AY62" s="63" t="s">
        <v>611</v>
      </c>
      <c r="BA62" s="36" t="s">
        <v>184</v>
      </c>
      <c r="BB62" s="27">
        <f t="shared" si="71"/>
        <v>0</v>
      </c>
      <c r="BC62" s="27">
        <f t="shared" si="72"/>
        <v>0</v>
      </c>
      <c r="BD62" s="27"/>
      <c r="BE62" s="27">
        <v>1</v>
      </c>
      <c r="BF62" s="27"/>
      <c r="BG62" s="27">
        <f t="shared" si="73"/>
        <v>0</v>
      </c>
      <c r="BH62" s="1"/>
      <c r="BI62" s="1"/>
      <c r="BJ62" s="1"/>
      <c r="BK62" s="1"/>
      <c r="BL62" s="1"/>
      <c r="BM62" s="1"/>
      <c r="BN62" s="1"/>
      <c r="BO62" s="1"/>
      <c r="BP62" s="1"/>
      <c r="BQ62" s="1"/>
      <c r="BR62" s="1"/>
      <c r="BS62" s="38" t="s">
        <v>184</v>
      </c>
      <c r="BT62" s="107">
        <f>IF(BS62="OUI",1,0)</f>
        <v>1</v>
      </c>
      <c r="BU62" s="108">
        <f>IF(BS62="OUI",1,0)</f>
        <v>1</v>
      </c>
      <c r="BV62" s="28" t="str">
        <f>IF(OR(BT62=0,BU62=0),0,B62&amp;"_"&amp;M62&amp;N62&amp;O62&amp;"_"&amp;P62&amp;"_"&amp;Q62&amp;"_"&amp;R62&amp;S62&amp;T62&amp;U62&amp;V62&amp;"_MANU")</f>
        <v>_000_CVC_0_VENamCONShygact_MANU</v>
      </c>
      <c r="BW62" s="28">
        <f>IF(BV62&lt;&gt;0,1,0)</f>
        <v>1</v>
      </c>
      <c r="BX62" s="27"/>
      <c r="BY62" s="27"/>
      <c r="BZ62" s="38">
        <f t="shared" si="60"/>
        <v>0</v>
      </c>
      <c r="CA62" s="38">
        <f t="shared" si="61"/>
        <v>1</v>
      </c>
      <c r="CB62" s="38">
        <f t="shared" si="62"/>
        <v>0</v>
      </c>
      <c r="CC62" s="38">
        <f t="shared" si="63"/>
        <v>1</v>
      </c>
      <c r="CD62" s="38" t="str">
        <f t="shared" si="64"/>
        <v>_000_CVC_0_VENamCONShygact_FORCTR</v>
      </c>
      <c r="CE62" s="27"/>
      <c r="CF62" s="27" t="s">
        <v>603</v>
      </c>
      <c r="CG62" s="27" t="s">
        <v>184</v>
      </c>
      <c r="CH62" s="27" t="s">
        <v>581</v>
      </c>
      <c r="CI62" s="122">
        <v>0.05</v>
      </c>
      <c r="CJ62" s="116"/>
      <c r="CK62" s="27"/>
      <c r="CL62" s="116"/>
      <c r="CM62" s="27"/>
      <c r="CN62" s="116"/>
      <c r="CO62" s="27"/>
      <c r="CP62" s="27" t="str">
        <f t="shared" si="21"/>
        <v>NON</v>
      </c>
      <c r="CQ62" s="27">
        <f t="shared" si="22"/>
        <v>0</v>
      </c>
      <c r="CR62" s="27"/>
      <c r="CS62" s="27">
        <f t="shared" si="40"/>
        <v>0</v>
      </c>
      <c r="CT62" s="27"/>
      <c r="CU62" s="27"/>
      <c r="CV62" s="86">
        <f t="shared" si="23"/>
        <v>3</v>
      </c>
      <c r="CW62" s="86">
        <f t="shared" si="24"/>
        <v>3</v>
      </c>
    </row>
    <row r="63" spans="2:101" customFormat="1" outlineLevel="2" x14ac:dyDescent="0.3">
      <c r="B63" s="41"/>
      <c r="C63" s="41">
        <f t="shared" si="26"/>
        <v>0</v>
      </c>
      <c r="D63" s="59" t="str">
        <f t="shared" si="27"/>
        <v xml:space="preserve">CTA double flux </v>
      </c>
      <c r="E63" s="37" t="s">
        <v>406</v>
      </c>
      <c r="F63" s="34"/>
      <c r="G63" s="34"/>
      <c r="H63" s="34"/>
      <c r="I63" s="34"/>
      <c r="J63" s="34">
        <v>1</v>
      </c>
      <c r="K63" s="34"/>
      <c r="L63" s="34"/>
      <c r="M63" s="39">
        <f t="shared" si="54"/>
        <v>0</v>
      </c>
      <c r="N63" s="39">
        <f t="shared" si="55"/>
        <v>0</v>
      </c>
      <c r="O63" s="39">
        <f t="shared" si="30"/>
        <v>0</v>
      </c>
      <c r="P63" s="39" t="str">
        <f t="shared" si="31"/>
        <v>CVC</v>
      </c>
      <c r="Q63" s="39">
        <f t="shared" si="32"/>
        <v>0</v>
      </c>
      <c r="R63" s="28" t="str">
        <f t="shared" si="33"/>
        <v>VEN</v>
      </c>
      <c r="S63" s="28" t="s">
        <v>161</v>
      </c>
      <c r="T63" s="28" t="s">
        <v>395</v>
      </c>
      <c r="U63" s="28" t="s">
        <v>150</v>
      </c>
      <c r="V63" s="28" t="s">
        <v>414</v>
      </c>
      <c r="W63" s="28" t="str">
        <f t="shared" si="52"/>
        <v>TR</v>
      </c>
      <c r="X63" s="29" t="e">
        <f t="shared" si="53"/>
        <v>#N/A</v>
      </c>
      <c r="Y63" s="66"/>
      <c r="Z63" s="67"/>
      <c r="AA63" s="67"/>
      <c r="AB63" s="67"/>
      <c r="AC63" s="67"/>
      <c r="AD63" s="67"/>
      <c r="AE63" s="72">
        <f t="shared" si="70"/>
        <v>0</v>
      </c>
      <c r="AF63" s="90">
        <f t="shared" si="35"/>
        <v>0</v>
      </c>
      <c r="AG63" s="66"/>
      <c r="AH63" s="67"/>
      <c r="AI63" s="67"/>
      <c r="AJ63" s="67"/>
      <c r="AK63" s="68"/>
      <c r="AL63" s="64">
        <f t="shared" si="36"/>
        <v>0</v>
      </c>
      <c r="AM63" s="64">
        <f t="shared" si="46"/>
        <v>0</v>
      </c>
      <c r="AN63" s="64">
        <f t="shared" si="47"/>
        <v>0</v>
      </c>
      <c r="AO63" s="64">
        <f t="shared" si="48"/>
        <v>0</v>
      </c>
      <c r="AP63" s="64">
        <f t="shared" si="49"/>
        <v>0</v>
      </c>
      <c r="AQ63" s="64">
        <f t="shared" si="50"/>
        <v>0</v>
      </c>
      <c r="AR63" s="64">
        <f t="shared" si="51"/>
        <v>0</v>
      </c>
      <c r="AS63" s="68"/>
      <c r="AT63" s="78" t="s">
        <v>134</v>
      </c>
      <c r="AU63" s="79">
        <v>0</v>
      </c>
      <c r="AV63" s="79">
        <v>2000</v>
      </c>
      <c r="AW63" s="80"/>
      <c r="AX63" s="106" t="str">
        <f t="shared" si="11"/>
        <v>consigne pression constante au soufflage occupation CTA double flux  0</v>
      </c>
      <c r="AY63" s="63" t="s">
        <v>599</v>
      </c>
      <c r="BA63" s="36" t="s">
        <v>184</v>
      </c>
      <c r="BB63" s="27">
        <f t="shared" si="71"/>
        <v>0</v>
      </c>
      <c r="BC63" s="27">
        <f t="shared" si="72"/>
        <v>0</v>
      </c>
      <c r="BD63" s="27"/>
      <c r="BE63" s="27"/>
      <c r="BF63" s="27">
        <v>1</v>
      </c>
      <c r="BG63" s="27">
        <f t="shared" si="73"/>
        <v>0</v>
      </c>
      <c r="BH63" s="1"/>
      <c r="BI63" s="1"/>
      <c r="BJ63" s="1"/>
      <c r="BK63" s="1"/>
      <c r="BL63" s="1"/>
      <c r="BM63" s="1"/>
      <c r="BN63" s="1"/>
      <c r="BO63" s="1"/>
      <c r="BP63" s="1"/>
      <c r="BQ63" s="1"/>
      <c r="BR63" s="1"/>
      <c r="BS63" s="38" t="s">
        <v>185</v>
      </c>
      <c r="BT63" s="107"/>
      <c r="BU63" s="108"/>
      <c r="BV63" s="28">
        <f t="shared" si="14"/>
        <v>0</v>
      </c>
      <c r="BW63" s="28">
        <f t="shared" si="15"/>
        <v>0</v>
      </c>
      <c r="BX63" s="27"/>
      <c r="BY63" s="27"/>
      <c r="BZ63" s="38">
        <f t="shared" si="60"/>
        <v>0</v>
      </c>
      <c r="CA63" s="38">
        <f t="shared" si="61"/>
        <v>0</v>
      </c>
      <c r="CB63" s="38">
        <f t="shared" si="62"/>
        <v>0</v>
      </c>
      <c r="CC63" s="38">
        <f t="shared" si="63"/>
        <v>0</v>
      </c>
      <c r="CD63" s="38">
        <f t="shared" si="64"/>
        <v>0</v>
      </c>
      <c r="CE63" s="27"/>
      <c r="CF63" s="27"/>
      <c r="CG63" s="27" t="s">
        <v>185</v>
      </c>
      <c r="CH63" s="27"/>
      <c r="CI63" s="116"/>
      <c r="CJ63" s="116" t="s">
        <v>628</v>
      </c>
      <c r="CK63" s="27" t="s">
        <v>633</v>
      </c>
      <c r="CL63" s="116"/>
      <c r="CM63" s="27"/>
      <c r="CN63" s="116"/>
      <c r="CO63" s="27"/>
      <c r="CP63" s="27" t="str">
        <f t="shared" si="21"/>
        <v>NON</v>
      </c>
      <c r="CQ63" s="27">
        <f t="shared" si="22"/>
        <v>0</v>
      </c>
      <c r="CR63" s="27"/>
      <c r="CS63" s="27">
        <f t="shared" si="40"/>
        <v>0</v>
      </c>
      <c r="CT63" s="27"/>
      <c r="CU63" s="27"/>
      <c r="CV63" s="86">
        <f t="shared" si="23"/>
        <v>1</v>
      </c>
      <c r="CW63" s="86">
        <f t="shared" si="24"/>
        <v>1</v>
      </c>
    </row>
    <row r="64" spans="2:101" customFormat="1" outlineLevel="2" x14ac:dyDescent="0.3">
      <c r="B64" s="41"/>
      <c r="C64" s="41">
        <f t="shared" si="26"/>
        <v>0</v>
      </c>
      <c r="D64" s="59" t="str">
        <f t="shared" si="27"/>
        <v xml:space="preserve">CTA double flux </v>
      </c>
      <c r="E64" s="37" t="s">
        <v>404</v>
      </c>
      <c r="F64" s="34"/>
      <c r="G64" s="34"/>
      <c r="H64" s="34"/>
      <c r="I64" s="34"/>
      <c r="J64" s="34">
        <v>1</v>
      </c>
      <c r="K64" s="34"/>
      <c r="L64" s="34"/>
      <c r="M64" s="39">
        <f t="shared" si="54"/>
        <v>0</v>
      </c>
      <c r="N64" s="39">
        <f t="shared" si="55"/>
        <v>0</v>
      </c>
      <c r="O64" s="39">
        <f t="shared" si="30"/>
        <v>0</v>
      </c>
      <c r="P64" s="39" t="str">
        <f t="shared" si="31"/>
        <v>CVC</v>
      </c>
      <c r="Q64" s="39">
        <f t="shared" si="32"/>
        <v>0</v>
      </c>
      <c r="R64" s="28" t="str">
        <f t="shared" si="33"/>
        <v>VEN</v>
      </c>
      <c r="S64" s="28" t="s">
        <v>161</v>
      </c>
      <c r="T64" s="28" t="s">
        <v>395</v>
      </c>
      <c r="U64" s="28" t="s">
        <v>150</v>
      </c>
      <c r="V64" s="28" t="s">
        <v>418</v>
      </c>
      <c r="W64" s="28" t="str">
        <f t="shared" si="52"/>
        <v>TR</v>
      </c>
      <c r="X64" s="29" t="e">
        <f t="shared" si="53"/>
        <v>#N/A</v>
      </c>
      <c r="Y64" s="66"/>
      <c r="Z64" s="67"/>
      <c r="AA64" s="67"/>
      <c r="AB64" s="67"/>
      <c r="AC64" s="67"/>
      <c r="AD64" s="67"/>
      <c r="AE64" s="72">
        <f t="shared" si="70"/>
        <v>0</v>
      </c>
      <c r="AF64" s="90">
        <f t="shared" si="35"/>
        <v>0</v>
      </c>
      <c r="AG64" s="66"/>
      <c r="AH64" s="67"/>
      <c r="AI64" s="67"/>
      <c r="AJ64" s="67"/>
      <c r="AK64" s="68"/>
      <c r="AL64" s="64">
        <f t="shared" si="36"/>
        <v>0</v>
      </c>
      <c r="AM64" s="64">
        <f t="shared" si="46"/>
        <v>0</v>
      </c>
      <c r="AN64" s="64">
        <f t="shared" si="47"/>
        <v>0</v>
      </c>
      <c r="AO64" s="64">
        <f t="shared" si="48"/>
        <v>0</v>
      </c>
      <c r="AP64" s="64">
        <f t="shared" si="49"/>
        <v>0</v>
      </c>
      <c r="AQ64" s="64">
        <f t="shared" si="50"/>
        <v>0</v>
      </c>
      <c r="AR64" s="64">
        <f t="shared" si="51"/>
        <v>0</v>
      </c>
      <c r="AS64" s="68"/>
      <c r="AT64" s="78" t="s">
        <v>134</v>
      </c>
      <c r="AU64" s="79">
        <v>0</v>
      </c>
      <c r="AV64" s="79">
        <v>2000</v>
      </c>
      <c r="AW64" s="80"/>
      <c r="AX64" s="106" t="str">
        <f t="shared" si="11"/>
        <v>consigne pression constante au soufflage inoccupation CTA double flux  0</v>
      </c>
      <c r="AY64" s="63" t="s">
        <v>599</v>
      </c>
      <c r="BA64" s="36" t="s">
        <v>184</v>
      </c>
      <c r="BB64" s="27">
        <f t="shared" si="71"/>
        <v>0</v>
      </c>
      <c r="BC64" s="27">
        <f t="shared" si="72"/>
        <v>0</v>
      </c>
      <c r="BD64" s="27"/>
      <c r="BE64" s="27"/>
      <c r="BF64" s="27">
        <v>1</v>
      </c>
      <c r="BG64" s="27">
        <f t="shared" si="73"/>
        <v>0</v>
      </c>
      <c r="BH64" s="1"/>
      <c r="BI64" s="1"/>
      <c r="BJ64" s="1"/>
      <c r="BK64" s="1"/>
      <c r="BL64" s="1"/>
      <c r="BM64" s="1"/>
      <c r="BN64" s="1"/>
      <c r="BO64" s="1"/>
      <c r="BP64" s="1"/>
      <c r="BQ64" s="1"/>
      <c r="BR64" s="1"/>
      <c r="BS64" s="38" t="s">
        <v>185</v>
      </c>
      <c r="BT64" s="107"/>
      <c r="BU64" s="108"/>
      <c r="BV64" s="28">
        <f t="shared" si="14"/>
        <v>0</v>
      </c>
      <c r="BW64" s="28">
        <f t="shared" si="15"/>
        <v>0</v>
      </c>
      <c r="BX64" s="27"/>
      <c r="BY64" s="27"/>
      <c r="BZ64" s="38">
        <f t="shared" si="60"/>
        <v>0</v>
      </c>
      <c r="CA64" s="38">
        <f t="shared" si="61"/>
        <v>0</v>
      </c>
      <c r="CB64" s="38">
        <f t="shared" si="62"/>
        <v>0</v>
      </c>
      <c r="CC64" s="38">
        <f t="shared" si="63"/>
        <v>0</v>
      </c>
      <c r="CD64" s="38">
        <f t="shared" si="64"/>
        <v>0</v>
      </c>
      <c r="CE64" s="27"/>
      <c r="CF64" s="27"/>
      <c r="CG64" s="27" t="s">
        <v>185</v>
      </c>
      <c r="CH64" s="27"/>
      <c r="CI64" s="116"/>
      <c r="CJ64" s="116" t="s">
        <v>628</v>
      </c>
      <c r="CK64" s="27" t="s">
        <v>633</v>
      </c>
      <c r="CL64" s="116"/>
      <c r="CM64" s="27"/>
      <c r="CN64" s="116"/>
      <c r="CO64" s="27"/>
      <c r="CP64" s="27" t="str">
        <f t="shared" si="21"/>
        <v>NON</v>
      </c>
      <c r="CQ64" s="27">
        <f t="shared" si="22"/>
        <v>0</v>
      </c>
      <c r="CR64" s="27"/>
      <c r="CS64" s="27">
        <f t="shared" si="40"/>
        <v>0</v>
      </c>
      <c r="CT64" s="27"/>
      <c r="CU64" s="27"/>
      <c r="CV64" s="86">
        <f t="shared" si="23"/>
        <v>1</v>
      </c>
      <c r="CW64" s="86">
        <f t="shared" si="24"/>
        <v>1</v>
      </c>
    </row>
    <row r="65" spans="2:102" customFormat="1" outlineLevel="2" x14ac:dyDescent="0.3">
      <c r="B65" s="41"/>
      <c r="C65" s="41">
        <f t="shared" si="26"/>
        <v>0</v>
      </c>
      <c r="D65" s="59" t="str">
        <f t="shared" si="27"/>
        <v xml:space="preserve">CTA double flux </v>
      </c>
      <c r="E65" s="37" t="s">
        <v>607</v>
      </c>
      <c r="F65" s="34"/>
      <c r="G65" s="34"/>
      <c r="H65" s="34"/>
      <c r="I65" s="34"/>
      <c r="J65" s="34"/>
      <c r="K65" s="34"/>
      <c r="L65" s="34">
        <v>1</v>
      </c>
      <c r="M65" s="39">
        <f t="shared" si="54"/>
        <v>0</v>
      </c>
      <c r="N65" s="39">
        <f t="shared" si="55"/>
        <v>0</v>
      </c>
      <c r="O65" s="39">
        <f t="shared" si="30"/>
        <v>0</v>
      </c>
      <c r="P65" s="39" t="str">
        <f t="shared" si="31"/>
        <v>CVC</v>
      </c>
      <c r="Q65" s="39">
        <f t="shared" si="32"/>
        <v>0</v>
      </c>
      <c r="R65" s="28" t="str">
        <f t="shared" si="33"/>
        <v>VEN</v>
      </c>
      <c r="S65" s="28" t="s">
        <v>161</v>
      </c>
      <c r="T65" s="28" t="s">
        <v>395</v>
      </c>
      <c r="U65" s="28" t="s">
        <v>150</v>
      </c>
      <c r="V65" s="28" t="s">
        <v>594</v>
      </c>
      <c r="W65" s="28" t="str">
        <f t="shared" si="52"/>
        <v>CALC</v>
      </c>
      <c r="X65" s="29" t="e">
        <f t="shared" si="53"/>
        <v>#N/A</v>
      </c>
      <c r="Y65" s="66"/>
      <c r="Z65" s="67"/>
      <c r="AA65" s="67"/>
      <c r="AB65" s="67"/>
      <c r="AC65" s="67"/>
      <c r="AD65" s="67"/>
      <c r="AE65" s="72">
        <f t="shared" si="70"/>
        <v>0</v>
      </c>
      <c r="AF65" s="90">
        <f t="shared" si="35"/>
        <v>0</v>
      </c>
      <c r="AG65" s="66"/>
      <c r="AH65" s="67"/>
      <c r="AI65" s="67"/>
      <c r="AJ65" s="67"/>
      <c r="AK65" s="68"/>
      <c r="AL65" s="64">
        <f t="shared" si="36"/>
        <v>0</v>
      </c>
      <c r="AM65" s="64">
        <f t="shared" si="46"/>
        <v>0</v>
      </c>
      <c r="AN65" s="64">
        <f t="shared" si="47"/>
        <v>0</v>
      </c>
      <c r="AO65" s="64">
        <f t="shared" si="48"/>
        <v>0</v>
      </c>
      <c r="AP65" s="64">
        <f t="shared" si="49"/>
        <v>0</v>
      </c>
      <c r="AQ65" s="64">
        <f t="shared" si="50"/>
        <v>0</v>
      </c>
      <c r="AR65" s="64">
        <f t="shared" si="51"/>
        <v>0</v>
      </c>
      <c r="AS65" s="68"/>
      <c r="AT65" s="78" t="s">
        <v>134</v>
      </c>
      <c r="AU65" s="79">
        <v>0</v>
      </c>
      <c r="AV65" s="79">
        <v>2000</v>
      </c>
      <c r="AW65" s="80"/>
      <c r="AX65" s="106" t="str">
        <f>E65&amp;" "&amp;D65&amp;" "&amp;M65</f>
        <v>consigne pression constante au soufflage active CTA double flux  0</v>
      </c>
      <c r="AY65" s="63" t="s">
        <v>611</v>
      </c>
      <c r="BA65" s="36" t="s">
        <v>184</v>
      </c>
      <c r="BB65" s="27">
        <f t="shared" si="71"/>
        <v>0</v>
      </c>
      <c r="BC65" s="27">
        <f t="shared" si="72"/>
        <v>0</v>
      </c>
      <c r="BD65" s="27"/>
      <c r="BE65" s="27">
        <v>1</v>
      </c>
      <c r="BF65" s="27"/>
      <c r="BG65" s="27">
        <f t="shared" si="73"/>
        <v>0</v>
      </c>
      <c r="BH65" s="1"/>
      <c r="BI65" s="1"/>
      <c r="BJ65" s="1"/>
      <c r="BK65" s="1"/>
      <c r="BL65" s="1"/>
      <c r="BM65" s="1"/>
      <c r="BN65" s="1"/>
      <c r="BO65" s="1"/>
      <c r="BP65" s="1"/>
      <c r="BQ65" s="1"/>
      <c r="BR65" s="1"/>
      <c r="BS65" s="38" t="s">
        <v>184</v>
      </c>
      <c r="BT65" s="107">
        <f>IF(BS65="OUI",1,0)</f>
        <v>1</v>
      </c>
      <c r="BU65" s="108">
        <f>IF(BS65="OUI",1,0)</f>
        <v>1</v>
      </c>
      <c r="BV65" s="28" t="str">
        <f>IF(OR(BT65=0,BU65=0),0,B65&amp;"_"&amp;M65&amp;N65&amp;O65&amp;"_"&amp;P65&amp;"_"&amp;Q65&amp;"_"&amp;R65&amp;S65&amp;T65&amp;U65&amp;V65&amp;"_MANU")</f>
        <v>_000_CVC_0_VENasCONSpreact_MANU</v>
      </c>
      <c r="BW65" s="28">
        <f>IF(BV65&lt;&gt;0,1,0)</f>
        <v>1</v>
      </c>
      <c r="BX65" s="27"/>
      <c r="BY65" s="27"/>
      <c r="BZ65" s="38">
        <f t="shared" si="60"/>
        <v>0</v>
      </c>
      <c r="CA65" s="38">
        <f t="shared" si="61"/>
        <v>1</v>
      </c>
      <c r="CB65" s="38">
        <f t="shared" si="62"/>
        <v>0</v>
      </c>
      <c r="CC65" s="38">
        <f t="shared" si="63"/>
        <v>1</v>
      </c>
      <c r="CD65" s="38" t="str">
        <f t="shared" si="64"/>
        <v>_000_CVC_0_VENasCONSpreact_FORCTR</v>
      </c>
      <c r="CE65" s="27"/>
      <c r="CF65" s="27"/>
      <c r="CG65" s="27" t="s">
        <v>184</v>
      </c>
      <c r="CH65" s="27" t="s">
        <v>581</v>
      </c>
      <c r="CI65" s="123">
        <v>5</v>
      </c>
      <c r="CJ65" s="116"/>
      <c r="CK65" s="27"/>
      <c r="CL65" s="116"/>
      <c r="CM65" s="27"/>
      <c r="CN65" s="116"/>
      <c r="CO65" s="27"/>
      <c r="CP65" s="27" t="str">
        <f t="shared" si="21"/>
        <v>NON</v>
      </c>
      <c r="CQ65" s="27">
        <f t="shared" si="22"/>
        <v>0</v>
      </c>
      <c r="CR65" s="27"/>
      <c r="CS65" s="27">
        <f t="shared" si="40"/>
        <v>0</v>
      </c>
      <c r="CT65" s="27"/>
      <c r="CU65" s="27"/>
      <c r="CV65" s="86">
        <f t="shared" si="23"/>
        <v>3</v>
      </c>
      <c r="CW65" s="86">
        <f t="shared" si="24"/>
        <v>3</v>
      </c>
    </row>
    <row r="66" spans="2:102" customFormat="1" outlineLevel="2" x14ac:dyDescent="0.3">
      <c r="B66" s="41"/>
      <c r="C66" s="41">
        <f t="shared" si="26"/>
        <v>0</v>
      </c>
      <c r="D66" s="59" t="str">
        <f t="shared" si="27"/>
        <v xml:space="preserve">CTA double flux </v>
      </c>
      <c r="E66" s="37" t="s">
        <v>407</v>
      </c>
      <c r="F66" s="34"/>
      <c r="G66" s="34"/>
      <c r="H66" s="34"/>
      <c r="I66" s="34"/>
      <c r="J66" s="34">
        <v>1</v>
      </c>
      <c r="K66" s="34"/>
      <c r="L66" s="34"/>
      <c r="M66" s="39">
        <f t="shared" si="54"/>
        <v>0</v>
      </c>
      <c r="N66" s="39">
        <f t="shared" si="55"/>
        <v>0</v>
      </c>
      <c r="O66" s="39">
        <f t="shared" si="30"/>
        <v>0</v>
      </c>
      <c r="P66" s="39" t="str">
        <f t="shared" si="31"/>
        <v>CVC</v>
      </c>
      <c r="Q66" s="39">
        <f t="shared" si="32"/>
        <v>0</v>
      </c>
      <c r="R66" s="28" t="str">
        <f t="shared" si="33"/>
        <v>VEN</v>
      </c>
      <c r="S66" s="28" t="s">
        <v>159</v>
      </c>
      <c r="T66" s="28" t="s">
        <v>395</v>
      </c>
      <c r="U66" s="28" t="s">
        <v>150</v>
      </c>
      <c r="V66" s="28" t="s">
        <v>414</v>
      </c>
      <c r="W66" s="28" t="str">
        <f t="shared" si="52"/>
        <v>TR</v>
      </c>
      <c r="X66" s="29" t="e">
        <f t="shared" si="53"/>
        <v>#N/A</v>
      </c>
      <c r="Y66" s="66"/>
      <c r="Z66" s="67"/>
      <c r="AA66" s="67"/>
      <c r="AB66" s="67"/>
      <c r="AC66" s="67"/>
      <c r="AD66" s="67"/>
      <c r="AE66" s="72">
        <f t="shared" si="70"/>
        <v>0</v>
      </c>
      <c r="AF66" s="90">
        <f t="shared" si="35"/>
        <v>0</v>
      </c>
      <c r="AG66" s="66"/>
      <c r="AH66" s="67"/>
      <c r="AI66" s="67"/>
      <c r="AJ66" s="67"/>
      <c r="AK66" s="68"/>
      <c r="AL66" s="64">
        <f t="shared" si="36"/>
        <v>0</v>
      </c>
      <c r="AM66" s="64">
        <f t="shared" si="46"/>
        <v>0</v>
      </c>
      <c r="AN66" s="64">
        <f t="shared" si="47"/>
        <v>0</v>
      </c>
      <c r="AO66" s="64">
        <f t="shared" si="48"/>
        <v>0</v>
      </c>
      <c r="AP66" s="64">
        <f t="shared" si="49"/>
        <v>0</v>
      </c>
      <c r="AQ66" s="64">
        <f t="shared" si="50"/>
        <v>0</v>
      </c>
      <c r="AR66" s="64">
        <f t="shared" si="51"/>
        <v>0</v>
      </c>
      <c r="AS66" s="68"/>
      <c r="AT66" s="78" t="s">
        <v>134</v>
      </c>
      <c r="AU66" s="79">
        <v>0</v>
      </c>
      <c r="AV66" s="79">
        <v>2000</v>
      </c>
      <c r="AW66" s="80"/>
      <c r="AX66" s="106" t="str">
        <f t="shared" si="11"/>
        <v>consigne pression constante à la reprise occupation CTA double flux  0</v>
      </c>
      <c r="AY66" s="63" t="s">
        <v>599</v>
      </c>
      <c r="BA66" s="36" t="s">
        <v>184</v>
      </c>
      <c r="BB66" s="27">
        <f t="shared" si="71"/>
        <v>0</v>
      </c>
      <c r="BC66" s="27">
        <f t="shared" si="72"/>
        <v>0</v>
      </c>
      <c r="BD66" s="27"/>
      <c r="BE66" s="27"/>
      <c r="BF66" s="27">
        <v>1</v>
      </c>
      <c r="BG66" s="27">
        <f t="shared" si="73"/>
        <v>0</v>
      </c>
      <c r="BH66" s="1"/>
      <c r="BI66" s="1"/>
      <c r="BJ66" s="1"/>
      <c r="BK66" s="1"/>
      <c r="BL66" s="1"/>
      <c r="BM66" s="1"/>
      <c r="BN66" s="1"/>
      <c r="BO66" s="1"/>
      <c r="BP66" s="1"/>
      <c r="BQ66" s="1"/>
      <c r="BR66" s="1"/>
      <c r="BS66" s="38" t="s">
        <v>185</v>
      </c>
      <c r="BT66" s="107"/>
      <c r="BU66" s="108"/>
      <c r="BV66" s="28">
        <f t="shared" si="14"/>
        <v>0</v>
      </c>
      <c r="BW66" s="28">
        <f t="shared" si="15"/>
        <v>0</v>
      </c>
      <c r="BX66" s="27"/>
      <c r="BY66" s="27"/>
      <c r="BZ66" s="38">
        <f t="shared" si="60"/>
        <v>0</v>
      </c>
      <c r="CA66" s="38">
        <f t="shared" si="61"/>
        <v>0</v>
      </c>
      <c r="CB66" s="38">
        <f t="shared" si="62"/>
        <v>0</v>
      </c>
      <c r="CC66" s="38">
        <f t="shared" si="63"/>
        <v>0</v>
      </c>
      <c r="CD66" s="38">
        <f t="shared" si="64"/>
        <v>0</v>
      </c>
      <c r="CE66" s="27"/>
      <c r="CF66" s="27"/>
      <c r="CG66" s="27" t="s">
        <v>185</v>
      </c>
      <c r="CH66" s="27"/>
      <c r="CI66" s="116"/>
      <c r="CJ66" s="116" t="s">
        <v>628</v>
      </c>
      <c r="CK66" s="27" t="s">
        <v>633</v>
      </c>
      <c r="CL66" s="116"/>
      <c r="CM66" s="27"/>
      <c r="CN66" s="116"/>
      <c r="CO66" s="27"/>
      <c r="CP66" s="27" t="str">
        <f t="shared" si="21"/>
        <v>NON</v>
      </c>
      <c r="CQ66" s="27">
        <f t="shared" si="22"/>
        <v>0</v>
      </c>
      <c r="CR66" s="27"/>
      <c r="CS66" s="27">
        <f t="shared" si="40"/>
        <v>0</v>
      </c>
      <c r="CT66" s="27"/>
      <c r="CU66" s="27"/>
      <c r="CV66" s="86">
        <f t="shared" si="23"/>
        <v>1</v>
      </c>
      <c r="CW66" s="86">
        <f t="shared" si="24"/>
        <v>1</v>
      </c>
    </row>
    <row r="67" spans="2:102" customFormat="1" outlineLevel="2" x14ac:dyDescent="0.3">
      <c r="B67" s="41"/>
      <c r="C67" s="41">
        <f t="shared" si="26"/>
        <v>0</v>
      </c>
      <c r="D67" s="59" t="str">
        <f t="shared" si="27"/>
        <v xml:space="preserve">CTA double flux </v>
      </c>
      <c r="E67" s="37" t="s">
        <v>408</v>
      </c>
      <c r="F67" s="34"/>
      <c r="G67" s="34"/>
      <c r="H67" s="34"/>
      <c r="I67" s="34"/>
      <c r="J67" s="34">
        <v>1</v>
      </c>
      <c r="K67" s="34"/>
      <c r="L67" s="34"/>
      <c r="M67" s="39">
        <f t="shared" si="54"/>
        <v>0</v>
      </c>
      <c r="N67" s="39">
        <f t="shared" si="55"/>
        <v>0</v>
      </c>
      <c r="O67" s="39">
        <f t="shared" si="30"/>
        <v>0</v>
      </c>
      <c r="P67" s="39" t="str">
        <f t="shared" si="31"/>
        <v>CVC</v>
      </c>
      <c r="Q67" s="39">
        <f t="shared" si="32"/>
        <v>0</v>
      </c>
      <c r="R67" s="28" t="str">
        <f t="shared" si="33"/>
        <v>VEN</v>
      </c>
      <c r="S67" s="28" t="s">
        <v>159</v>
      </c>
      <c r="T67" s="28" t="s">
        <v>395</v>
      </c>
      <c r="U67" s="28" t="s">
        <v>150</v>
      </c>
      <c r="V67" s="28" t="s">
        <v>418</v>
      </c>
      <c r="W67" s="28" t="str">
        <f t="shared" ref="W67:W74" si="74">IF(F67&lt;&gt;0,$F$481,IF(G67&lt;&gt;0,$G$481,IF(H67&lt;&gt;0,$H$481,IF(I67&lt;&gt;0,$I$481,IF(J67&lt;&gt;0,$J$481,IF(K67&lt;&gt;0,$K$481,IF($L67&lt;&gt;0,$L$481,0)))))))</f>
        <v>TR</v>
      </c>
      <c r="X67" s="29" t="e">
        <f t="shared" ref="X67:X74" si="75">IF(SUM(F67:L67)=0,0,B67&amp;"_"&amp;VLOOKUP(C67,ty_ser,2,FALSE)&amp;"_"&amp;M67&amp;N67&amp;O67&amp;"_"&amp;P67&amp;"_"&amp;Q67&amp;"_"&amp;R67&amp;S67&amp;T67&amp;U67&amp;V67&amp;"_"&amp;W67)</f>
        <v>#N/A</v>
      </c>
      <c r="Y67" s="66"/>
      <c r="Z67" s="67"/>
      <c r="AA67" s="67"/>
      <c r="AB67" s="67"/>
      <c r="AC67" s="67"/>
      <c r="AD67" s="67"/>
      <c r="AE67" s="72">
        <f t="shared" ref="AE67:AE72" si="76">IF(AG67=0,0,B67&amp;"_"&amp;M67&amp;N67&amp;O67&amp;"_"&amp;P67&amp;"_"&amp;Q67&amp;"_"&amp;AF67)</f>
        <v>0</v>
      </c>
      <c r="AF67" s="90">
        <f t="shared" si="35"/>
        <v>0</v>
      </c>
      <c r="AG67" s="66"/>
      <c r="AH67" s="67"/>
      <c r="AI67" s="67"/>
      <c r="AJ67" s="67"/>
      <c r="AK67" s="68"/>
      <c r="AL67" s="64">
        <f t="shared" si="36"/>
        <v>0</v>
      </c>
      <c r="AM67" s="64">
        <f t="shared" si="46"/>
        <v>0</v>
      </c>
      <c r="AN67" s="64">
        <f t="shared" si="47"/>
        <v>0</v>
      </c>
      <c r="AO67" s="64">
        <f t="shared" si="48"/>
        <v>0</v>
      </c>
      <c r="AP67" s="64">
        <f t="shared" si="49"/>
        <v>0</v>
      </c>
      <c r="AQ67" s="64">
        <f t="shared" si="50"/>
        <v>0</v>
      </c>
      <c r="AR67" s="64">
        <f t="shared" si="51"/>
        <v>0</v>
      </c>
      <c r="AS67" s="68"/>
      <c r="AT67" s="78" t="s">
        <v>134</v>
      </c>
      <c r="AU67" s="79">
        <v>0</v>
      </c>
      <c r="AV67" s="79">
        <v>2000</v>
      </c>
      <c r="AW67" s="80"/>
      <c r="AX67" s="106" t="str">
        <f t="shared" si="11"/>
        <v>consigne pression constante à la reprise inoccupation CTA double flux  0</v>
      </c>
      <c r="AY67" s="63" t="s">
        <v>599</v>
      </c>
      <c r="BA67" s="36" t="s">
        <v>184</v>
      </c>
      <c r="BB67" s="27">
        <f t="shared" ref="BB67:BB72" si="77">IF(BA67="NON",0,F67)</f>
        <v>0</v>
      </c>
      <c r="BC67" s="27">
        <f t="shared" ref="BC67:BC72" si="78">IF(BA67="NON",0,H67+G67)</f>
        <v>0</v>
      </c>
      <c r="BD67" s="27"/>
      <c r="BE67" s="27"/>
      <c r="BF67" s="27">
        <v>1</v>
      </c>
      <c r="BG67" s="27">
        <f t="shared" ref="BG67:BG72" si="79">IF(BA67="NON",0,K67)</f>
        <v>0</v>
      </c>
      <c r="BH67" s="1"/>
      <c r="BI67" s="1"/>
      <c r="BJ67" s="1"/>
      <c r="BK67" s="1"/>
      <c r="BL67" s="1"/>
      <c r="BM67" s="1"/>
      <c r="BN67" s="1"/>
      <c r="BO67" s="1"/>
      <c r="BP67" s="1"/>
      <c r="BQ67" s="1"/>
      <c r="BR67" s="1"/>
      <c r="BS67" s="38" t="s">
        <v>185</v>
      </c>
      <c r="BT67" s="107"/>
      <c r="BU67" s="108"/>
      <c r="BV67" s="28">
        <f t="shared" si="14"/>
        <v>0</v>
      </c>
      <c r="BW67" s="28">
        <f t="shared" si="15"/>
        <v>0</v>
      </c>
      <c r="BX67" s="27"/>
      <c r="BY67" s="27"/>
      <c r="BZ67" s="38">
        <f t="shared" si="60"/>
        <v>0</v>
      </c>
      <c r="CA67" s="38">
        <f t="shared" si="61"/>
        <v>0</v>
      </c>
      <c r="CB67" s="38">
        <f t="shared" si="62"/>
        <v>0</v>
      </c>
      <c r="CC67" s="38">
        <f t="shared" si="63"/>
        <v>0</v>
      </c>
      <c r="CD67" s="38">
        <f t="shared" si="64"/>
        <v>0</v>
      </c>
      <c r="CE67" s="27"/>
      <c r="CF67" s="27"/>
      <c r="CG67" s="27" t="s">
        <v>185</v>
      </c>
      <c r="CH67" s="27"/>
      <c r="CI67" s="116"/>
      <c r="CJ67" s="116" t="s">
        <v>628</v>
      </c>
      <c r="CK67" s="27" t="s">
        <v>633</v>
      </c>
      <c r="CL67" s="116"/>
      <c r="CM67" s="27"/>
      <c r="CN67" s="116"/>
      <c r="CO67" s="27"/>
      <c r="CP67" s="27" t="str">
        <f t="shared" si="21"/>
        <v>NON</v>
      </c>
      <c r="CQ67" s="27">
        <f t="shared" si="22"/>
        <v>0</v>
      </c>
      <c r="CR67" s="27"/>
      <c r="CS67" s="27">
        <f t="shared" si="40"/>
        <v>0</v>
      </c>
      <c r="CT67" s="27"/>
      <c r="CU67" s="27"/>
      <c r="CV67" s="86">
        <f t="shared" si="23"/>
        <v>1</v>
      </c>
      <c r="CW67" s="86">
        <f t="shared" si="24"/>
        <v>1</v>
      </c>
    </row>
    <row r="68" spans="2:102" customFormat="1" outlineLevel="2" x14ac:dyDescent="0.3">
      <c r="B68" s="41"/>
      <c r="C68" s="41">
        <f t="shared" si="26"/>
        <v>0</v>
      </c>
      <c r="D68" s="59" t="str">
        <f t="shared" si="27"/>
        <v xml:space="preserve">CTA double flux </v>
      </c>
      <c r="E68" s="37" t="s">
        <v>608</v>
      </c>
      <c r="F68" s="34"/>
      <c r="G68" s="34"/>
      <c r="H68" s="34"/>
      <c r="I68" s="34"/>
      <c r="J68" s="34"/>
      <c r="K68" s="34"/>
      <c r="L68" s="34">
        <v>1</v>
      </c>
      <c r="M68" s="39">
        <f t="shared" si="54"/>
        <v>0</v>
      </c>
      <c r="N68" s="39">
        <f t="shared" si="55"/>
        <v>0</v>
      </c>
      <c r="O68" s="39">
        <f t="shared" si="30"/>
        <v>0</v>
      </c>
      <c r="P68" s="39" t="str">
        <f t="shared" si="31"/>
        <v>CVC</v>
      </c>
      <c r="Q68" s="39">
        <f t="shared" si="32"/>
        <v>0</v>
      </c>
      <c r="R68" s="28" t="str">
        <f t="shared" si="33"/>
        <v>VEN</v>
      </c>
      <c r="S68" s="28" t="s">
        <v>159</v>
      </c>
      <c r="T68" s="28" t="s">
        <v>395</v>
      </c>
      <c r="U68" s="28" t="s">
        <v>150</v>
      </c>
      <c r="V68" s="28" t="s">
        <v>594</v>
      </c>
      <c r="W68" s="28" t="str">
        <f t="shared" si="74"/>
        <v>CALC</v>
      </c>
      <c r="X68" s="29" t="e">
        <f t="shared" si="75"/>
        <v>#N/A</v>
      </c>
      <c r="Y68" s="66"/>
      <c r="Z68" s="67"/>
      <c r="AA68" s="67"/>
      <c r="AB68" s="67"/>
      <c r="AC68" s="67"/>
      <c r="AD68" s="67"/>
      <c r="AE68" s="72">
        <f>IF(AG68=0,0,B68&amp;"_"&amp;M68&amp;N68&amp;O68&amp;"_"&amp;P68&amp;"_"&amp;Q68&amp;"_"&amp;AF68)</f>
        <v>0</v>
      </c>
      <c r="AF68" s="90">
        <f t="shared" si="35"/>
        <v>0</v>
      </c>
      <c r="AG68" s="66"/>
      <c r="AH68" s="67"/>
      <c r="AI68" s="67"/>
      <c r="AJ68" s="67"/>
      <c r="AK68" s="68"/>
      <c r="AL68" s="64">
        <f t="shared" si="36"/>
        <v>0</v>
      </c>
      <c r="AM68" s="64">
        <f t="shared" si="46"/>
        <v>0</v>
      </c>
      <c r="AN68" s="64">
        <f t="shared" si="47"/>
        <v>0</v>
      </c>
      <c r="AO68" s="64">
        <f t="shared" si="48"/>
        <v>0</v>
      </c>
      <c r="AP68" s="64">
        <f t="shared" si="49"/>
        <v>0</v>
      </c>
      <c r="AQ68" s="64">
        <f t="shared" si="50"/>
        <v>0</v>
      </c>
      <c r="AR68" s="64">
        <f t="shared" si="51"/>
        <v>0</v>
      </c>
      <c r="AS68" s="68"/>
      <c r="AT68" s="78" t="s">
        <v>134</v>
      </c>
      <c r="AU68" s="79">
        <v>0</v>
      </c>
      <c r="AV68" s="79">
        <v>2000</v>
      </c>
      <c r="AW68" s="80"/>
      <c r="AX68" s="106" t="str">
        <f>E68&amp;" "&amp;D68&amp;" "&amp;M68</f>
        <v>consigne pression constante à la reprise active CTA double flux  0</v>
      </c>
      <c r="AY68" s="63" t="s">
        <v>611</v>
      </c>
      <c r="BA68" s="36" t="s">
        <v>184</v>
      </c>
      <c r="BB68" s="27">
        <f>IF(BA68="NON",0,F68)</f>
        <v>0</v>
      </c>
      <c r="BC68" s="27">
        <f>IF(BA68="NON",0,H68+G68)</f>
        <v>0</v>
      </c>
      <c r="BD68" s="27"/>
      <c r="BE68" s="27">
        <v>1</v>
      </c>
      <c r="BF68" s="27"/>
      <c r="BG68" s="27">
        <f>IF(BA68="NON",0,K68)</f>
        <v>0</v>
      </c>
      <c r="BH68" s="1"/>
      <c r="BI68" s="1"/>
      <c r="BJ68" s="1"/>
      <c r="BK68" s="1"/>
      <c r="BL68" s="1"/>
      <c r="BM68" s="1"/>
      <c r="BN68" s="1"/>
      <c r="BO68" s="1"/>
      <c r="BP68" s="1"/>
      <c r="BQ68" s="1"/>
      <c r="BR68" s="1"/>
      <c r="BS68" s="38" t="s">
        <v>184</v>
      </c>
      <c r="BT68" s="107">
        <f>IF(BS68="OUI",1,0)</f>
        <v>1</v>
      </c>
      <c r="BU68" s="108">
        <f>IF(BS68="OUI",1,0)</f>
        <v>1</v>
      </c>
      <c r="BV68" s="28" t="str">
        <f>IF(OR(BT68=0,BU68=0),0,B68&amp;"_"&amp;M68&amp;N68&amp;O68&amp;"_"&amp;P68&amp;"_"&amp;Q68&amp;"_"&amp;R68&amp;S68&amp;T68&amp;U68&amp;V68&amp;"_MANU")</f>
        <v>_000_CVC_0_VENarCONSpreact_MANU</v>
      </c>
      <c r="BW68" s="28">
        <f>IF(BV68&lt;&gt;0,1,0)</f>
        <v>1</v>
      </c>
      <c r="BX68" s="27"/>
      <c r="BY68" s="27"/>
      <c r="BZ68" s="38">
        <f t="shared" si="60"/>
        <v>0</v>
      </c>
      <c r="CA68" s="38">
        <f t="shared" si="61"/>
        <v>1</v>
      </c>
      <c r="CB68" s="38">
        <f t="shared" si="62"/>
        <v>0</v>
      </c>
      <c r="CC68" s="38">
        <f t="shared" si="63"/>
        <v>1</v>
      </c>
      <c r="CD68" s="38" t="str">
        <f t="shared" si="64"/>
        <v>_000_CVC_0_VENarCONSpreact_FORCTR</v>
      </c>
      <c r="CE68" s="27"/>
      <c r="CF68" s="27"/>
      <c r="CG68" s="27" t="s">
        <v>184</v>
      </c>
      <c r="CH68" s="27" t="s">
        <v>581</v>
      </c>
      <c r="CI68" s="123">
        <v>5</v>
      </c>
      <c r="CJ68" s="116"/>
      <c r="CK68" s="27"/>
      <c r="CL68" s="116"/>
      <c r="CM68" s="27"/>
      <c r="CN68" s="116"/>
      <c r="CO68" s="27"/>
      <c r="CP68" s="27" t="str">
        <f t="shared" si="21"/>
        <v>NON</v>
      </c>
      <c r="CQ68" s="27">
        <f t="shared" si="22"/>
        <v>0</v>
      </c>
      <c r="CR68" s="27"/>
      <c r="CS68" s="27">
        <f t="shared" si="40"/>
        <v>0</v>
      </c>
      <c r="CT68" s="27"/>
      <c r="CU68" s="27"/>
      <c r="CV68" s="86">
        <f t="shared" si="23"/>
        <v>3</v>
      </c>
      <c r="CW68" s="86">
        <f t="shared" si="24"/>
        <v>3</v>
      </c>
    </row>
    <row r="69" spans="2:102" customFormat="1" outlineLevel="2" x14ac:dyDescent="0.3">
      <c r="B69" s="41"/>
      <c r="C69" s="41">
        <f t="shared" ref="C69:C74" si="80">C68</f>
        <v>0</v>
      </c>
      <c r="D69" s="59" t="str">
        <f t="shared" si="27"/>
        <v xml:space="preserve">CTA double flux </v>
      </c>
      <c r="E69" s="37" t="s">
        <v>409</v>
      </c>
      <c r="F69" s="34"/>
      <c r="G69" s="34"/>
      <c r="H69" s="34"/>
      <c r="I69" s="34"/>
      <c r="J69" s="34">
        <v>1</v>
      </c>
      <c r="K69" s="34"/>
      <c r="L69" s="34"/>
      <c r="M69" s="39">
        <f t="shared" si="54"/>
        <v>0</v>
      </c>
      <c r="N69" s="39">
        <f t="shared" si="55"/>
        <v>0</v>
      </c>
      <c r="O69" s="39">
        <f t="shared" si="30"/>
        <v>0</v>
      </c>
      <c r="P69" s="39" t="str">
        <f t="shared" si="31"/>
        <v>CVC</v>
      </c>
      <c r="Q69" s="39">
        <f t="shared" si="32"/>
        <v>0</v>
      </c>
      <c r="R69" s="28" t="str">
        <f t="shared" si="33"/>
        <v>VEN</v>
      </c>
      <c r="S69" s="28" t="s">
        <v>161</v>
      </c>
      <c r="T69" s="28" t="s">
        <v>395</v>
      </c>
      <c r="U69" s="28" t="s">
        <v>155</v>
      </c>
      <c r="V69" s="28" t="s">
        <v>414</v>
      </c>
      <c r="W69" s="28" t="str">
        <f t="shared" si="74"/>
        <v>TR</v>
      </c>
      <c r="X69" s="29" t="e">
        <f t="shared" si="75"/>
        <v>#N/A</v>
      </c>
      <c r="Y69" s="66"/>
      <c r="Z69" s="67"/>
      <c r="AA69" s="67"/>
      <c r="AB69" s="67"/>
      <c r="AC69" s="67"/>
      <c r="AD69" s="67"/>
      <c r="AE69" s="72">
        <f>IF(AG69=0,0,B69&amp;"_"&amp;M69&amp;N69&amp;O69&amp;"_"&amp;P69&amp;"_"&amp;Q69&amp;"_"&amp;AF69)</f>
        <v>0</v>
      </c>
      <c r="AF69" s="90">
        <f t="shared" si="35"/>
        <v>0</v>
      </c>
      <c r="AG69" s="66"/>
      <c r="AH69" s="67"/>
      <c r="AI69" s="67"/>
      <c r="AJ69" s="67"/>
      <c r="AK69" s="68"/>
      <c r="AL69" s="64">
        <f t="shared" si="36"/>
        <v>0</v>
      </c>
      <c r="AM69" s="64">
        <f t="shared" si="46"/>
        <v>0</v>
      </c>
      <c r="AN69" s="64">
        <f t="shared" si="47"/>
        <v>0</v>
      </c>
      <c r="AO69" s="64">
        <f t="shared" si="48"/>
        <v>0</v>
      </c>
      <c r="AP69" s="64">
        <f t="shared" si="49"/>
        <v>0</v>
      </c>
      <c r="AQ69" s="64">
        <f t="shared" si="50"/>
        <v>0</v>
      </c>
      <c r="AR69" s="64">
        <f t="shared" si="51"/>
        <v>0</v>
      </c>
      <c r="AS69" s="68"/>
      <c r="AT69" s="78" t="s">
        <v>109</v>
      </c>
      <c r="AU69" s="79"/>
      <c r="AV69" s="79">
        <v>25000</v>
      </c>
      <c r="AW69" s="80"/>
      <c r="AX69" s="106" t="str">
        <f t="shared" si="11"/>
        <v>consigne débit constant au soufflage occupation CTA double flux  0</v>
      </c>
      <c r="AY69" s="63" t="s">
        <v>599</v>
      </c>
      <c r="BA69" s="36" t="s">
        <v>184</v>
      </c>
      <c r="BB69" s="27">
        <f>IF(BA69="NON",0,F69)</f>
        <v>0</v>
      </c>
      <c r="BC69" s="27">
        <f>IF(BA69="NON",0,H69+G69)</f>
        <v>0</v>
      </c>
      <c r="BD69" s="27"/>
      <c r="BE69" s="27"/>
      <c r="BF69" s="27">
        <v>1</v>
      </c>
      <c r="BG69" s="27">
        <f>IF(BA69="NON",0,K69)</f>
        <v>0</v>
      </c>
      <c r="BH69" s="1"/>
      <c r="BI69" s="1"/>
      <c r="BJ69" s="1"/>
      <c r="BK69" s="1"/>
      <c r="BL69" s="1"/>
      <c r="BM69" s="1"/>
      <c r="BN69" s="1"/>
      <c r="BO69" s="1"/>
      <c r="BP69" s="1"/>
      <c r="BQ69" s="1"/>
      <c r="BR69" s="1"/>
      <c r="BS69" s="38" t="s">
        <v>185</v>
      </c>
      <c r="BT69" s="107"/>
      <c r="BU69" s="108"/>
      <c r="BV69" s="28">
        <f t="shared" si="14"/>
        <v>0</v>
      </c>
      <c r="BW69" s="28">
        <f t="shared" si="15"/>
        <v>0</v>
      </c>
      <c r="BX69" s="27"/>
      <c r="BY69" s="27"/>
      <c r="BZ69" s="38">
        <f t="shared" si="60"/>
        <v>0</v>
      </c>
      <c r="CA69" s="38">
        <f t="shared" si="61"/>
        <v>0</v>
      </c>
      <c r="CB69" s="38">
        <f t="shared" si="62"/>
        <v>0</v>
      </c>
      <c r="CC69" s="38">
        <f t="shared" si="63"/>
        <v>0</v>
      </c>
      <c r="CD69" s="38">
        <f t="shared" si="64"/>
        <v>0</v>
      </c>
      <c r="CE69" s="27"/>
      <c r="CF69" s="27"/>
      <c r="CG69" s="27" t="s">
        <v>185</v>
      </c>
      <c r="CH69" s="27"/>
      <c r="CI69" s="116"/>
      <c r="CJ69" s="116" t="s">
        <v>628</v>
      </c>
      <c r="CK69" s="27" t="s">
        <v>633</v>
      </c>
      <c r="CL69" s="116"/>
      <c r="CM69" s="27"/>
      <c r="CN69" s="116"/>
      <c r="CO69" s="27"/>
      <c r="CP69" s="27" t="str">
        <f t="shared" ref="CP69:CP74" si="81">IF(F69=0,"NON","OUI")</f>
        <v>NON</v>
      </c>
      <c r="CQ69" s="27">
        <f t="shared" ref="CQ69:CQ74" si="82">IF(CP69="OUI",P69,0)</f>
        <v>0</v>
      </c>
      <c r="CR69" s="27"/>
      <c r="CS69" s="27">
        <f t="shared" si="40"/>
        <v>0</v>
      </c>
      <c r="CT69" s="27"/>
      <c r="CU69" s="27"/>
      <c r="CV69" s="86">
        <f t="shared" ref="CV69:CV74" si="83">IF(SUM(F69:L69)=0,0,SUM(F69:L69)+BT69+BZ69+CA69)</f>
        <v>1</v>
      </c>
      <c r="CW69" s="86">
        <f t="shared" ref="CW69:CW74" si="84">IF(SUM(F69:L69)=0,0,SUM(BB69:BG69)+BU69+CC69+CB69)</f>
        <v>1</v>
      </c>
    </row>
    <row r="70" spans="2:102" customFormat="1" outlineLevel="2" x14ac:dyDescent="0.3">
      <c r="B70" s="41"/>
      <c r="C70" s="41">
        <f t="shared" si="80"/>
        <v>0</v>
      </c>
      <c r="D70" s="59" t="str">
        <f t="shared" si="27"/>
        <v xml:space="preserve">CTA double flux </v>
      </c>
      <c r="E70" s="37" t="s">
        <v>410</v>
      </c>
      <c r="F70" s="34"/>
      <c r="G70" s="34"/>
      <c r="H70" s="34"/>
      <c r="I70" s="34"/>
      <c r="J70" s="34">
        <v>1</v>
      </c>
      <c r="K70" s="34"/>
      <c r="L70" s="34"/>
      <c r="M70" s="39">
        <f t="shared" si="54"/>
        <v>0</v>
      </c>
      <c r="N70" s="39">
        <f t="shared" si="55"/>
        <v>0</v>
      </c>
      <c r="O70" s="39">
        <f t="shared" ref="O70:R74" si="85">O69</f>
        <v>0</v>
      </c>
      <c r="P70" s="39" t="str">
        <f t="shared" si="85"/>
        <v>CVC</v>
      </c>
      <c r="Q70" s="39">
        <f t="shared" si="85"/>
        <v>0</v>
      </c>
      <c r="R70" s="28" t="str">
        <f t="shared" si="85"/>
        <v>VEN</v>
      </c>
      <c r="S70" s="28" t="s">
        <v>161</v>
      </c>
      <c r="T70" s="28" t="s">
        <v>395</v>
      </c>
      <c r="U70" s="28" t="s">
        <v>155</v>
      </c>
      <c r="V70" s="28" t="s">
        <v>418</v>
      </c>
      <c r="W70" s="28" t="str">
        <f t="shared" si="74"/>
        <v>TR</v>
      </c>
      <c r="X70" s="29" t="e">
        <f t="shared" si="75"/>
        <v>#N/A</v>
      </c>
      <c r="Y70" s="66"/>
      <c r="Z70" s="67"/>
      <c r="AA70" s="67"/>
      <c r="AB70" s="67"/>
      <c r="AC70" s="67"/>
      <c r="AD70" s="67"/>
      <c r="AE70" s="72">
        <f t="shared" si="76"/>
        <v>0</v>
      </c>
      <c r="AF70" s="90">
        <f t="shared" si="35"/>
        <v>0</v>
      </c>
      <c r="AG70" s="66"/>
      <c r="AH70" s="67"/>
      <c r="AI70" s="67"/>
      <c r="AJ70" s="67"/>
      <c r="AK70" s="68"/>
      <c r="AL70" s="64">
        <f t="shared" si="36"/>
        <v>0</v>
      </c>
      <c r="AM70" s="64">
        <f t="shared" si="46"/>
        <v>0</v>
      </c>
      <c r="AN70" s="64">
        <f t="shared" si="47"/>
        <v>0</v>
      </c>
      <c r="AO70" s="64">
        <f t="shared" si="48"/>
        <v>0</v>
      </c>
      <c r="AP70" s="64">
        <f t="shared" si="49"/>
        <v>0</v>
      </c>
      <c r="AQ70" s="64">
        <f t="shared" si="50"/>
        <v>0</v>
      </c>
      <c r="AR70" s="64">
        <f t="shared" si="51"/>
        <v>0</v>
      </c>
      <c r="AS70" s="68"/>
      <c r="AT70" s="78" t="s">
        <v>109</v>
      </c>
      <c r="AU70" s="79"/>
      <c r="AV70" s="79">
        <v>25000</v>
      </c>
      <c r="AW70" s="80"/>
      <c r="AX70" s="106" t="str">
        <f t="shared" si="11"/>
        <v>consigne débit constant au soufflage inoccupation CTA double flux  0</v>
      </c>
      <c r="AY70" s="63" t="s">
        <v>599</v>
      </c>
      <c r="BA70" s="36" t="s">
        <v>184</v>
      </c>
      <c r="BB70" s="27">
        <f t="shared" si="77"/>
        <v>0</v>
      </c>
      <c r="BC70" s="27">
        <f t="shared" si="78"/>
        <v>0</v>
      </c>
      <c r="BD70" s="27"/>
      <c r="BE70" s="27"/>
      <c r="BF70" s="27">
        <v>1</v>
      </c>
      <c r="BG70" s="27">
        <f t="shared" si="79"/>
        <v>0</v>
      </c>
      <c r="BH70" s="1"/>
      <c r="BI70" s="1"/>
      <c r="BJ70" s="1"/>
      <c r="BK70" s="1"/>
      <c r="BL70" s="1"/>
      <c r="BM70" s="1"/>
      <c r="BN70" s="1"/>
      <c r="BO70" s="1"/>
      <c r="BP70" s="1"/>
      <c r="BQ70" s="1"/>
      <c r="BR70" s="1"/>
      <c r="BS70" s="38" t="s">
        <v>185</v>
      </c>
      <c r="BT70" s="107"/>
      <c r="BU70" s="108"/>
      <c r="BV70" s="28">
        <f t="shared" si="14"/>
        <v>0</v>
      </c>
      <c r="BW70" s="28">
        <f t="shared" si="15"/>
        <v>0</v>
      </c>
      <c r="BX70" s="27"/>
      <c r="BY70" s="27"/>
      <c r="BZ70" s="38">
        <f t="shared" si="60"/>
        <v>0</v>
      </c>
      <c r="CA70" s="38">
        <f t="shared" si="61"/>
        <v>0</v>
      </c>
      <c r="CB70" s="38">
        <f t="shared" si="62"/>
        <v>0</v>
      </c>
      <c r="CC70" s="38">
        <f t="shared" si="63"/>
        <v>0</v>
      </c>
      <c r="CD70" s="38">
        <f t="shared" si="64"/>
        <v>0</v>
      </c>
      <c r="CE70" s="27"/>
      <c r="CF70" s="27"/>
      <c r="CG70" s="27" t="s">
        <v>185</v>
      </c>
      <c r="CH70" s="27"/>
      <c r="CI70" s="116"/>
      <c r="CJ70" s="116" t="s">
        <v>628</v>
      </c>
      <c r="CK70" s="27" t="s">
        <v>633</v>
      </c>
      <c r="CL70" s="116"/>
      <c r="CM70" s="27"/>
      <c r="CN70" s="116"/>
      <c r="CO70" s="27"/>
      <c r="CP70" s="27" t="str">
        <f t="shared" si="81"/>
        <v>NON</v>
      </c>
      <c r="CQ70" s="27">
        <f t="shared" si="82"/>
        <v>0</v>
      </c>
      <c r="CR70" s="27"/>
      <c r="CS70" s="27">
        <f t="shared" si="40"/>
        <v>0</v>
      </c>
      <c r="CT70" s="27"/>
      <c r="CU70" s="27"/>
      <c r="CV70" s="86">
        <f t="shared" si="83"/>
        <v>1</v>
      </c>
      <c r="CW70" s="86">
        <f t="shared" si="84"/>
        <v>1</v>
      </c>
    </row>
    <row r="71" spans="2:102" customFormat="1" outlineLevel="2" x14ac:dyDescent="0.3">
      <c r="B71" s="41"/>
      <c r="C71" s="41">
        <f t="shared" si="80"/>
        <v>0</v>
      </c>
      <c r="D71" s="59" t="str">
        <f t="shared" si="27"/>
        <v xml:space="preserve">CTA double flux </v>
      </c>
      <c r="E71" s="37" t="s">
        <v>609</v>
      </c>
      <c r="F71" s="34"/>
      <c r="G71" s="34"/>
      <c r="H71" s="34"/>
      <c r="I71" s="34"/>
      <c r="J71" s="34"/>
      <c r="K71" s="34"/>
      <c r="L71" s="34">
        <v>1</v>
      </c>
      <c r="M71" s="39">
        <f t="shared" si="54"/>
        <v>0</v>
      </c>
      <c r="N71" s="39">
        <f t="shared" si="55"/>
        <v>0</v>
      </c>
      <c r="O71" s="39">
        <f t="shared" si="85"/>
        <v>0</v>
      </c>
      <c r="P71" s="39" t="str">
        <f t="shared" si="85"/>
        <v>CVC</v>
      </c>
      <c r="Q71" s="39">
        <f t="shared" si="85"/>
        <v>0</v>
      </c>
      <c r="R71" s="28" t="str">
        <f t="shared" si="85"/>
        <v>VEN</v>
      </c>
      <c r="S71" s="28" t="s">
        <v>161</v>
      </c>
      <c r="T71" s="28" t="s">
        <v>395</v>
      </c>
      <c r="U71" s="28" t="s">
        <v>155</v>
      </c>
      <c r="V71" s="28" t="s">
        <v>594</v>
      </c>
      <c r="W71" s="28" t="str">
        <f t="shared" si="74"/>
        <v>CALC</v>
      </c>
      <c r="X71" s="29" t="e">
        <f t="shared" si="75"/>
        <v>#N/A</v>
      </c>
      <c r="Y71" s="66"/>
      <c r="Z71" s="67"/>
      <c r="AA71" s="67"/>
      <c r="AB71" s="67"/>
      <c r="AC71" s="67"/>
      <c r="AD71" s="67"/>
      <c r="AE71" s="72">
        <f>IF(AG71=0,0,B71&amp;"_"&amp;M71&amp;N71&amp;O71&amp;"_"&amp;P71&amp;"_"&amp;Q71&amp;"_"&amp;AF71)</f>
        <v>0</v>
      </c>
      <c r="AF71" s="90">
        <f t="shared" si="35"/>
        <v>0</v>
      </c>
      <c r="AG71" s="66"/>
      <c r="AH71" s="67"/>
      <c r="AI71" s="67"/>
      <c r="AJ71" s="67"/>
      <c r="AK71" s="68"/>
      <c r="AL71" s="64">
        <f t="shared" si="36"/>
        <v>0</v>
      </c>
      <c r="AM71" s="64">
        <f t="shared" si="46"/>
        <v>0</v>
      </c>
      <c r="AN71" s="64">
        <f t="shared" si="47"/>
        <v>0</v>
      </c>
      <c r="AO71" s="64">
        <f t="shared" si="48"/>
        <v>0</v>
      </c>
      <c r="AP71" s="64">
        <f t="shared" si="49"/>
        <v>0</v>
      </c>
      <c r="AQ71" s="64">
        <f t="shared" si="50"/>
        <v>0</v>
      </c>
      <c r="AR71" s="64">
        <f t="shared" si="51"/>
        <v>0</v>
      </c>
      <c r="AS71" s="68"/>
      <c r="AT71" s="78" t="s">
        <v>109</v>
      </c>
      <c r="AU71" s="79"/>
      <c r="AV71" s="79">
        <v>25000</v>
      </c>
      <c r="AW71" s="80"/>
      <c r="AX71" s="106" t="str">
        <f>E71&amp;" "&amp;D71&amp;" "&amp;M71</f>
        <v>consigne débit constant au soufflage active CTA double flux  0</v>
      </c>
      <c r="AY71" s="63" t="s">
        <v>611</v>
      </c>
      <c r="BA71" s="36" t="s">
        <v>184</v>
      </c>
      <c r="BB71" s="27">
        <f>IF(BA71="NON",0,F71)</f>
        <v>0</v>
      </c>
      <c r="BC71" s="27">
        <f>IF(BA71="NON",0,H71+G71)</f>
        <v>0</v>
      </c>
      <c r="BD71" s="27"/>
      <c r="BE71" s="27">
        <v>1</v>
      </c>
      <c r="BF71" s="27"/>
      <c r="BG71" s="27">
        <f>IF(BA71="NON",0,K71)</f>
        <v>0</v>
      </c>
      <c r="BH71" s="1"/>
      <c r="BI71" s="1"/>
      <c r="BJ71" s="1"/>
      <c r="BK71" s="1"/>
      <c r="BL71" s="1"/>
      <c r="BM71" s="1"/>
      <c r="BN71" s="1"/>
      <c r="BO71" s="1"/>
      <c r="BP71" s="1"/>
      <c r="BQ71" s="1"/>
      <c r="BR71" s="1"/>
      <c r="BS71" s="38" t="s">
        <v>184</v>
      </c>
      <c r="BT71" s="107">
        <f>IF(BS71="OUI",1,0)</f>
        <v>1</v>
      </c>
      <c r="BU71" s="108">
        <f>IF(BS71="OUI",1,0)</f>
        <v>1</v>
      </c>
      <c r="BV71" s="28" t="str">
        <f>IF(OR(BT71=0,BU71=0),0,B71&amp;"_"&amp;M71&amp;N71&amp;O71&amp;"_"&amp;P71&amp;"_"&amp;Q71&amp;"_"&amp;R71&amp;S71&amp;T71&amp;U71&amp;V71&amp;"_MANU")</f>
        <v>_000_CVC_0_VENasCONSdebact_MANU</v>
      </c>
      <c r="BW71" s="28">
        <f>IF(BV71&lt;&gt;0,1,0)</f>
        <v>1</v>
      </c>
      <c r="BX71" s="27"/>
      <c r="BY71" s="27"/>
      <c r="BZ71" s="38">
        <f t="shared" si="60"/>
        <v>0</v>
      </c>
      <c r="CA71" s="38">
        <f t="shared" si="61"/>
        <v>1</v>
      </c>
      <c r="CB71" s="38">
        <f t="shared" si="62"/>
        <v>0</v>
      </c>
      <c r="CC71" s="38">
        <f t="shared" si="63"/>
        <v>1</v>
      </c>
      <c r="CD71" s="38" t="str">
        <f t="shared" si="64"/>
        <v>_000_CVC_0_VENasCONSdebact_FORCTR</v>
      </c>
      <c r="CE71" s="27"/>
      <c r="CF71" s="27"/>
      <c r="CG71" s="27" t="s">
        <v>184</v>
      </c>
      <c r="CH71" s="27" t="s">
        <v>581</v>
      </c>
      <c r="CI71" s="125">
        <v>10</v>
      </c>
      <c r="CJ71" s="116"/>
      <c r="CK71" s="27"/>
      <c r="CL71" s="116"/>
      <c r="CM71" s="27"/>
      <c r="CN71" s="116"/>
      <c r="CO71" s="27"/>
      <c r="CP71" s="27" t="str">
        <f t="shared" si="81"/>
        <v>NON</v>
      </c>
      <c r="CQ71" s="27">
        <f t="shared" si="82"/>
        <v>0</v>
      </c>
      <c r="CR71" s="27"/>
      <c r="CS71" s="27">
        <f t="shared" si="40"/>
        <v>0</v>
      </c>
      <c r="CT71" s="27"/>
      <c r="CU71" s="27"/>
      <c r="CV71" s="86">
        <f t="shared" si="83"/>
        <v>3</v>
      </c>
      <c r="CW71" s="86">
        <f t="shared" si="84"/>
        <v>3</v>
      </c>
    </row>
    <row r="72" spans="2:102" customFormat="1" outlineLevel="2" x14ac:dyDescent="0.3">
      <c r="B72" s="41"/>
      <c r="C72" s="41">
        <f t="shared" si="80"/>
        <v>0</v>
      </c>
      <c r="D72" s="59" t="str">
        <f t="shared" si="27"/>
        <v xml:space="preserve">CTA double flux </v>
      </c>
      <c r="E72" s="37" t="s">
        <v>411</v>
      </c>
      <c r="F72" s="34"/>
      <c r="G72" s="34"/>
      <c r="H72" s="34"/>
      <c r="I72" s="34"/>
      <c r="J72" s="34">
        <v>1</v>
      </c>
      <c r="K72" s="34"/>
      <c r="L72" s="34"/>
      <c r="M72" s="39">
        <f t="shared" si="54"/>
        <v>0</v>
      </c>
      <c r="N72" s="39">
        <f t="shared" si="55"/>
        <v>0</v>
      </c>
      <c r="O72" s="39">
        <f t="shared" si="85"/>
        <v>0</v>
      </c>
      <c r="P72" s="39" t="str">
        <f t="shared" si="85"/>
        <v>CVC</v>
      </c>
      <c r="Q72" s="39">
        <f t="shared" si="85"/>
        <v>0</v>
      </c>
      <c r="R72" s="28" t="str">
        <f t="shared" si="85"/>
        <v>VEN</v>
      </c>
      <c r="S72" s="28" t="s">
        <v>159</v>
      </c>
      <c r="T72" s="28" t="s">
        <v>395</v>
      </c>
      <c r="U72" s="28" t="s">
        <v>155</v>
      </c>
      <c r="V72" s="28" t="s">
        <v>414</v>
      </c>
      <c r="W72" s="28" t="str">
        <f t="shared" si="74"/>
        <v>TR</v>
      </c>
      <c r="X72" s="29" t="e">
        <f t="shared" si="75"/>
        <v>#N/A</v>
      </c>
      <c r="Y72" s="66"/>
      <c r="Z72" s="67"/>
      <c r="AA72" s="67"/>
      <c r="AB72" s="67"/>
      <c r="AC72" s="67"/>
      <c r="AD72" s="67"/>
      <c r="AE72" s="72">
        <f t="shared" si="76"/>
        <v>0</v>
      </c>
      <c r="AF72" s="90">
        <f t="shared" si="35"/>
        <v>0</v>
      </c>
      <c r="AG72" s="66"/>
      <c r="AH72" s="67"/>
      <c r="AI72" s="67"/>
      <c r="AJ72" s="67"/>
      <c r="AK72" s="68"/>
      <c r="AL72" s="64">
        <f t="shared" si="36"/>
        <v>0</v>
      </c>
      <c r="AM72" s="64">
        <f t="shared" si="46"/>
        <v>0</v>
      </c>
      <c r="AN72" s="64">
        <f t="shared" si="47"/>
        <v>0</v>
      </c>
      <c r="AO72" s="64">
        <f t="shared" si="48"/>
        <v>0</v>
      </c>
      <c r="AP72" s="64">
        <f t="shared" si="49"/>
        <v>0</v>
      </c>
      <c r="AQ72" s="64">
        <f t="shared" si="50"/>
        <v>0</v>
      </c>
      <c r="AR72" s="64">
        <f t="shared" si="51"/>
        <v>0</v>
      </c>
      <c r="AS72" s="68"/>
      <c r="AT72" s="78" t="s">
        <v>109</v>
      </c>
      <c r="AU72" s="79"/>
      <c r="AV72" s="79">
        <v>25000</v>
      </c>
      <c r="AW72" s="80"/>
      <c r="AX72" s="106" t="str">
        <f t="shared" si="11"/>
        <v>consigne débit constant à la reprise occupation CTA double flux  0</v>
      </c>
      <c r="AY72" s="63" t="s">
        <v>599</v>
      </c>
      <c r="BA72" s="36" t="s">
        <v>184</v>
      </c>
      <c r="BB72" s="27">
        <f t="shared" si="77"/>
        <v>0</v>
      </c>
      <c r="BC72" s="27">
        <f t="shared" si="78"/>
        <v>0</v>
      </c>
      <c r="BD72" s="27"/>
      <c r="BE72" s="27"/>
      <c r="BF72" s="27">
        <v>1</v>
      </c>
      <c r="BG72" s="27">
        <f t="shared" si="79"/>
        <v>0</v>
      </c>
      <c r="BH72" s="1"/>
      <c r="BI72" s="1"/>
      <c r="BJ72" s="1"/>
      <c r="BK72" s="1"/>
      <c r="BL72" s="1"/>
      <c r="BM72" s="1"/>
      <c r="BN72" s="1"/>
      <c r="BO72" s="1"/>
      <c r="BP72" s="1"/>
      <c r="BQ72" s="1"/>
      <c r="BR72" s="1"/>
      <c r="BS72" s="38" t="s">
        <v>185</v>
      </c>
      <c r="BT72" s="107"/>
      <c r="BU72" s="108"/>
      <c r="BV72" s="28">
        <f t="shared" si="14"/>
        <v>0</v>
      </c>
      <c r="BW72" s="28">
        <f t="shared" si="15"/>
        <v>0</v>
      </c>
      <c r="BX72" s="27"/>
      <c r="BY72" s="27"/>
      <c r="BZ72" s="38">
        <f t="shared" si="60"/>
        <v>0</v>
      </c>
      <c r="CA72" s="38">
        <f t="shared" si="61"/>
        <v>0</v>
      </c>
      <c r="CB72" s="38">
        <f t="shared" si="62"/>
        <v>0</v>
      </c>
      <c r="CC72" s="38">
        <f t="shared" si="63"/>
        <v>0</v>
      </c>
      <c r="CD72" s="38">
        <f t="shared" si="64"/>
        <v>0</v>
      </c>
      <c r="CE72" s="27"/>
      <c r="CF72" s="27"/>
      <c r="CG72" s="27" t="s">
        <v>185</v>
      </c>
      <c r="CH72" s="27"/>
      <c r="CI72" s="116"/>
      <c r="CJ72" s="116" t="s">
        <v>628</v>
      </c>
      <c r="CK72" s="27" t="s">
        <v>633</v>
      </c>
      <c r="CL72" s="116"/>
      <c r="CM72" s="27"/>
      <c r="CN72" s="116"/>
      <c r="CO72" s="27"/>
      <c r="CP72" s="27" t="str">
        <f t="shared" si="81"/>
        <v>NON</v>
      </c>
      <c r="CQ72" s="27">
        <f t="shared" si="82"/>
        <v>0</v>
      </c>
      <c r="CR72" s="27"/>
      <c r="CS72" s="27">
        <f t="shared" si="40"/>
        <v>0</v>
      </c>
      <c r="CT72" s="27"/>
      <c r="CU72" s="27"/>
      <c r="CV72" s="86">
        <f t="shared" si="83"/>
        <v>1</v>
      </c>
      <c r="CW72" s="86">
        <f t="shared" si="84"/>
        <v>1</v>
      </c>
    </row>
    <row r="73" spans="2:102" customFormat="1" outlineLevel="2" x14ac:dyDescent="0.3">
      <c r="B73" s="41"/>
      <c r="C73" s="41">
        <f t="shared" si="80"/>
        <v>0</v>
      </c>
      <c r="D73" s="59" t="str">
        <f t="shared" si="27"/>
        <v xml:space="preserve">CTA double flux </v>
      </c>
      <c r="E73" s="37" t="s">
        <v>412</v>
      </c>
      <c r="F73" s="34"/>
      <c r="G73" s="34"/>
      <c r="H73" s="34"/>
      <c r="I73" s="34"/>
      <c r="J73" s="34">
        <v>1</v>
      </c>
      <c r="K73" s="34"/>
      <c r="L73" s="34"/>
      <c r="M73" s="39">
        <f t="shared" si="54"/>
        <v>0</v>
      </c>
      <c r="N73" s="39">
        <f t="shared" si="55"/>
        <v>0</v>
      </c>
      <c r="O73" s="39">
        <f t="shared" si="85"/>
        <v>0</v>
      </c>
      <c r="P73" s="39" t="str">
        <f t="shared" si="85"/>
        <v>CVC</v>
      </c>
      <c r="Q73" s="39">
        <f t="shared" si="85"/>
        <v>0</v>
      </c>
      <c r="R73" s="28" t="str">
        <f t="shared" si="85"/>
        <v>VEN</v>
      </c>
      <c r="S73" s="28" t="s">
        <v>159</v>
      </c>
      <c r="T73" s="28" t="s">
        <v>395</v>
      </c>
      <c r="U73" s="28" t="s">
        <v>155</v>
      </c>
      <c r="V73" s="28" t="s">
        <v>418</v>
      </c>
      <c r="W73" s="28" t="str">
        <f t="shared" si="74"/>
        <v>TR</v>
      </c>
      <c r="X73" s="29" t="e">
        <f t="shared" si="75"/>
        <v>#N/A</v>
      </c>
      <c r="Y73" s="66"/>
      <c r="Z73" s="67"/>
      <c r="AA73" s="67"/>
      <c r="AB73" s="67"/>
      <c r="AC73" s="67"/>
      <c r="AD73" s="67"/>
      <c r="AE73" s="72">
        <f>IF(AG73=0,0,B73&amp;"_"&amp;M73&amp;N73&amp;O73&amp;"_"&amp;P73&amp;"_"&amp;Q73&amp;"_"&amp;AF73)</f>
        <v>0</v>
      </c>
      <c r="AF73" s="90">
        <f t="shared" si="35"/>
        <v>0</v>
      </c>
      <c r="AG73" s="66"/>
      <c r="AH73" s="67"/>
      <c r="AI73" s="67"/>
      <c r="AJ73" s="67"/>
      <c r="AK73" s="68"/>
      <c r="AL73" s="64">
        <f t="shared" si="36"/>
        <v>0</v>
      </c>
      <c r="AM73" s="64">
        <f t="shared" si="46"/>
        <v>0</v>
      </c>
      <c r="AN73" s="64">
        <f t="shared" si="47"/>
        <v>0</v>
      </c>
      <c r="AO73" s="64">
        <f t="shared" si="48"/>
        <v>0</v>
      </c>
      <c r="AP73" s="64">
        <f t="shared" si="49"/>
        <v>0</v>
      </c>
      <c r="AQ73" s="64">
        <f t="shared" si="50"/>
        <v>0</v>
      </c>
      <c r="AR73" s="64">
        <f t="shared" si="51"/>
        <v>0</v>
      </c>
      <c r="AS73" s="68"/>
      <c r="AT73" s="78" t="s">
        <v>109</v>
      </c>
      <c r="AU73" s="79"/>
      <c r="AV73" s="79">
        <v>25000</v>
      </c>
      <c r="AW73" s="80"/>
      <c r="AX73" s="106" t="str">
        <f t="shared" si="11"/>
        <v>consigne débit constant à la reprise inoccupation CTA double flux  0</v>
      </c>
      <c r="AY73" s="63" t="s">
        <v>599</v>
      </c>
      <c r="BA73" s="36" t="s">
        <v>184</v>
      </c>
      <c r="BB73" s="27">
        <f>IF(BA73="NON",0,F73)</f>
        <v>0</v>
      </c>
      <c r="BC73" s="27">
        <f>IF(BA73="NON",0,H73+G73)</f>
        <v>0</v>
      </c>
      <c r="BD73" s="27"/>
      <c r="BE73" s="27"/>
      <c r="BF73" s="27">
        <v>1</v>
      </c>
      <c r="BG73" s="27">
        <f>IF(BA73="NON",0,K73)</f>
        <v>0</v>
      </c>
      <c r="BH73" s="1"/>
      <c r="BI73" s="1"/>
      <c r="BJ73" s="1"/>
      <c r="BK73" s="1"/>
      <c r="BL73" s="1"/>
      <c r="BM73" s="1"/>
      <c r="BN73" s="1"/>
      <c r="BO73" s="1"/>
      <c r="BP73" s="1"/>
      <c r="BQ73" s="1"/>
      <c r="BR73" s="1"/>
      <c r="BS73" s="38" t="s">
        <v>185</v>
      </c>
      <c r="BT73" s="107"/>
      <c r="BU73" s="108"/>
      <c r="BV73" s="28">
        <f t="shared" si="14"/>
        <v>0</v>
      </c>
      <c r="BW73" s="28">
        <f t="shared" si="15"/>
        <v>0</v>
      </c>
      <c r="BX73" s="27"/>
      <c r="BY73" s="27"/>
      <c r="BZ73" s="38">
        <f t="shared" si="60"/>
        <v>0</v>
      </c>
      <c r="CA73" s="38">
        <f t="shared" si="61"/>
        <v>0</v>
      </c>
      <c r="CB73" s="38">
        <f t="shared" si="62"/>
        <v>0</v>
      </c>
      <c r="CC73" s="38">
        <f t="shared" si="63"/>
        <v>0</v>
      </c>
      <c r="CD73" s="38">
        <f t="shared" si="64"/>
        <v>0</v>
      </c>
      <c r="CE73" s="27"/>
      <c r="CF73" s="27"/>
      <c r="CG73" s="27" t="s">
        <v>185</v>
      </c>
      <c r="CH73" s="27"/>
      <c r="CI73" s="116"/>
      <c r="CJ73" s="116" t="s">
        <v>628</v>
      </c>
      <c r="CK73" s="27" t="s">
        <v>633</v>
      </c>
      <c r="CL73" s="116"/>
      <c r="CM73" s="27"/>
      <c r="CN73" s="116"/>
      <c r="CO73" s="27"/>
      <c r="CP73" s="27" t="str">
        <f t="shared" si="81"/>
        <v>NON</v>
      </c>
      <c r="CQ73" s="27">
        <f t="shared" si="82"/>
        <v>0</v>
      </c>
      <c r="CR73" s="27"/>
      <c r="CS73" s="27">
        <f t="shared" si="40"/>
        <v>0</v>
      </c>
      <c r="CT73" s="27"/>
      <c r="CU73" s="27"/>
      <c r="CV73" s="86">
        <f t="shared" si="83"/>
        <v>1</v>
      </c>
      <c r="CW73" s="86">
        <f t="shared" si="84"/>
        <v>1</v>
      </c>
    </row>
    <row r="74" spans="2:102" customFormat="1" outlineLevel="2" x14ac:dyDescent="0.3">
      <c r="B74" s="41"/>
      <c r="C74" s="41">
        <f t="shared" si="80"/>
        <v>0</v>
      </c>
      <c r="D74" s="59" t="str">
        <f t="shared" si="27"/>
        <v xml:space="preserve">CTA double flux </v>
      </c>
      <c r="E74" s="37" t="s">
        <v>610</v>
      </c>
      <c r="F74" s="34"/>
      <c r="G74" s="34"/>
      <c r="H74" s="34"/>
      <c r="I74" s="34"/>
      <c r="J74" s="34"/>
      <c r="K74" s="34"/>
      <c r="L74" s="34">
        <v>1</v>
      </c>
      <c r="M74" s="39">
        <f t="shared" si="54"/>
        <v>0</v>
      </c>
      <c r="N74" s="39">
        <f t="shared" si="55"/>
        <v>0</v>
      </c>
      <c r="O74" s="39">
        <f t="shared" si="85"/>
        <v>0</v>
      </c>
      <c r="P74" s="39" t="str">
        <f t="shared" si="85"/>
        <v>CVC</v>
      </c>
      <c r="Q74" s="39">
        <f t="shared" si="85"/>
        <v>0</v>
      </c>
      <c r="R74" s="28" t="str">
        <f t="shared" si="85"/>
        <v>VEN</v>
      </c>
      <c r="S74" s="28" t="s">
        <v>159</v>
      </c>
      <c r="T74" s="28" t="s">
        <v>395</v>
      </c>
      <c r="U74" s="28" t="s">
        <v>155</v>
      </c>
      <c r="V74" s="28" t="s">
        <v>594</v>
      </c>
      <c r="W74" s="28" t="str">
        <f t="shared" si="74"/>
        <v>CALC</v>
      </c>
      <c r="X74" s="29" t="e">
        <f t="shared" si="75"/>
        <v>#N/A</v>
      </c>
      <c r="Y74" s="66"/>
      <c r="Z74" s="67"/>
      <c r="AA74" s="67"/>
      <c r="AB74" s="67"/>
      <c r="AC74" s="67"/>
      <c r="AD74" s="67"/>
      <c r="AE74" s="72">
        <f>IF(AG74=0,0,B74&amp;"_"&amp;M74&amp;N74&amp;O74&amp;"_"&amp;P74&amp;"_"&amp;Q74&amp;"_"&amp;AF74)</f>
        <v>0</v>
      </c>
      <c r="AF74" s="90">
        <f t="shared" si="35"/>
        <v>0</v>
      </c>
      <c r="AG74" s="66"/>
      <c r="AH74" s="67"/>
      <c r="AI74" s="67"/>
      <c r="AJ74" s="67"/>
      <c r="AK74" s="68"/>
      <c r="AL74" s="64">
        <f t="shared" si="36"/>
        <v>0</v>
      </c>
      <c r="AM74" s="64">
        <f t="shared" si="46"/>
        <v>0</v>
      </c>
      <c r="AN74" s="64">
        <f t="shared" si="47"/>
        <v>0</v>
      </c>
      <c r="AO74" s="64">
        <f t="shared" si="48"/>
        <v>0</v>
      </c>
      <c r="AP74" s="64">
        <f t="shared" si="49"/>
        <v>0</v>
      </c>
      <c r="AQ74" s="64">
        <f t="shared" si="50"/>
        <v>0</v>
      </c>
      <c r="AR74" s="64">
        <f t="shared" si="51"/>
        <v>0</v>
      </c>
      <c r="AS74" s="68"/>
      <c r="AT74" s="78" t="s">
        <v>109</v>
      </c>
      <c r="AU74" s="79"/>
      <c r="AV74" s="79">
        <v>25000</v>
      </c>
      <c r="AW74" s="80"/>
      <c r="AX74" s="106" t="str">
        <f>E74&amp;" "&amp;D74&amp;" "&amp;M74</f>
        <v>consigne débit constant à la reprise active CTA double flux  0</v>
      </c>
      <c r="AY74" s="63" t="s">
        <v>611</v>
      </c>
      <c r="BA74" s="36" t="s">
        <v>184</v>
      </c>
      <c r="BB74" s="27">
        <f>IF(BA74="NON",0,F74)</f>
        <v>0</v>
      </c>
      <c r="BC74" s="27">
        <f>IF(BA74="NON",0,H74+G74)</f>
        <v>0</v>
      </c>
      <c r="BD74" s="27"/>
      <c r="BE74" s="27">
        <v>1</v>
      </c>
      <c r="BF74" s="27"/>
      <c r="BG74" s="27">
        <f>IF(BA74="NON",0,K74)</f>
        <v>0</v>
      </c>
      <c r="BH74" s="1"/>
      <c r="BI74" s="1"/>
      <c r="BJ74" s="1"/>
      <c r="BK74" s="1"/>
      <c r="BL74" s="1"/>
      <c r="BM74" s="1"/>
      <c r="BN74" s="1"/>
      <c r="BO74" s="1"/>
      <c r="BP74" s="1"/>
      <c r="BQ74" s="1"/>
      <c r="BR74" s="1"/>
      <c r="BS74" s="38" t="s">
        <v>184</v>
      </c>
      <c r="BT74" s="107">
        <f>IF(BS74="OUI",1,0)</f>
        <v>1</v>
      </c>
      <c r="BU74" s="108">
        <f>IF(BS74="OUI",1,0)</f>
        <v>1</v>
      </c>
      <c r="BV74" s="28" t="str">
        <f>IF(OR(BT74=0,BU74=0),0,B74&amp;"_"&amp;M74&amp;N74&amp;O74&amp;"_"&amp;P74&amp;"_"&amp;Q74&amp;"_"&amp;R74&amp;S74&amp;T74&amp;U74&amp;V74&amp;"_MANU")</f>
        <v>_000_CVC_0_VENarCONSdebact_MANU</v>
      </c>
      <c r="BW74" s="28">
        <f>IF(BV74&lt;&gt;0,1,0)</f>
        <v>1</v>
      </c>
      <c r="BX74" s="27"/>
      <c r="BY74" s="27"/>
      <c r="BZ74" s="38">
        <f t="shared" si="60"/>
        <v>0</v>
      </c>
      <c r="CA74" s="38">
        <f t="shared" si="61"/>
        <v>1</v>
      </c>
      <c r="CB74" s="38">
        <f t="shared" si="62"/>
        <v>0</v>
      </c>
      <c r="CC74" s="38">
        <f t="shared" si="63"/>
        <v>1</v>
      </c>
      <c r="CD74" s="38" t="str">
        <f t="shared" si="64"/>
        <v>_000_CVC_0_VENarCONSdebact_FORCTR</v>
      </c>
      <c r="CE74" s="27"/>
      <c r="CF74" s="27"/>
      <c r="CG74" s="27" t="s">
        <v>184</v>
      </c>
      <c r="CH74" s="27" t="s">
        <v>581</v>
      </c>
      <c r="CI74" s="125">
        <v>10</v>
      </c>
      <c r="CJ74" s="116"/>
      <c r="CK74" s="27"/>
      <c r="CL74" s="116"/>
      <c r="CM74" s="27"/>
      <c r="CN74" s="116"/>
      <c r="CO74" s="27"/>
      <c r="CP74" s="27" t="str">
        <f t="shared" si="81"/>
        <v>NON</v>
      </c>
      <c r="CQ74" s="27">
        <f t="shared" si="82"/>
        <v>0</v>
      </c>
      <c r="CR74" s="27"/>
      <c r="CS74" s="27">
        <f>IF(CR74&lt;&gt;0,CK74,0)</f>
        <v>0</v>
      </c>
      <c r="CT74" s="27"/>
      <c r="CU74" s="27"/>
      <c r="CV74" s="86">
        <f t="shared" si="83"/>
        <v>3</v>
      </c>
      <c r="CW74" s="86">
        <f t="shared" si="84"/>
        <v>3</v>
      </c>
    </row>
    <row r="75" spans="2:102" outlineLevel="1" x14ac:dyDescent="0.3"/>
    <row r="76" spans="2:102" ht="15.6" outlineLevel="1" x14ac:dyDescent="0.3">
      <c r="B76" s="103" t="s">
        <v>847</v>
      </c>
      <c r="C76" s="103"/>
    </row>
    <row r="77" spans="2:102" customFormat="1" outlineLevel="1" x14ac:dyDescent="0.3">
      <c r="B77" s="41">
        <f>B75+1</f>
        <v>1</v>
      </c>
      <c r="C77" s="42"/>
      <c r="D77" s="105" t="s">
        <v>817</v>
      </c>
      <c r="E77" s="37" t="s">
        <v>148</v>
      </c>
      <c r="F77" s="34"/>
      <c r="G77" s="34"/>
      <c r="H77" s="34"/>
      <c r="I77" s="34">
        <v>1</v>
      </c>
      <c r="J77" s="34"/>
      <c r="K77" s="34"/>
      <c r="L77" s="34"/>
      <c r="M77" s="27"/>
      <c r="N77" s="27"/>
      <c r="O77" s="27"/>
      <c r="P77" s="27" t="s">
        <v>29</v>
      </c>
      <c r="Q77" s="27" t="s">
        <v>256</v>
      </c>
      <c r="R77" s="27" t="s">
        <v>157</v>
      </c>
      <c r="S77" s="28" t="s">
        <v>158</v>
      </c>
      <c r="T77" s="28" t="s">
        <v>69</v>
      </c>
      <c r="U77" s="28" t="s">
        <v>149</v>
      </c>
      <c r="V77" s="28"/>
      <c r="W77" s="28" t="str">
        <f t="shared" ref="W77:W118" si="86">IF(F77&lt;&gt;0,$F$481,IF(G77&lt;&gt;0,$G$481,IF(H77&lt;&gt;0,$H$481,IF(I77&lt;&gt;0,$I$481,IF(J77&lt;&gt;0,$J$481,IF(K77&lt;&gt;0,$K$481,IF($L77&lt;&gt;0,$L$481,0)))))))</f>
        <v>TM</v>
      </c>
      <c r="X77" s="29" t="e">
        <f t="shared" ref="X77:X118" si="87">IF(SUM(F77:L77)=0,0,B77&amp;"_"&amp;VLOOKUP(C77,ty_ser,2,FALSE)&amp;"_"&amp;M77&amp;N77&amp;O77&amp;"_"&amp;P77&amp;"_"&amp;Q77&amp;"_"&amp;R77&amp;S77&amp;T77&amp;U77&amp;V77&amp;"_"&amp;W77)</f>
        <v>#N/A</v>
      </c>
      <c r="Y77" s="66"/>
      <c r="Z77" s="67"/>
      <c r="AA77" s="67"/>
      <c r="AB77" s="67"/>
      <c r="AC77" s="67"/>
      <c r="AD77" s="67"/>
      <c r="AE77" s="72">
        <f>IF(AG77=0,0,B77&amp;"_"&amp;M77&amp;N77&amp;O77&amp;"_"&amp;P77&amp;"_"&amp;Q77&amp;"_"&amp;AF77)</f>
        <v>0</v>
      </c>
      <c r="AF77" s="67">
        <v>0</v>
      </c>
      <c r="AG77" s="66"/>
      <c r="AH77" s="67"/>
      <c r="AI77" s="67"/>
      <c r="AJ77" s="67"/>
      <c r="AK77" s="68"/>
      <c r="AL77" s="66">
        <v>0</v>
      </c>
      <c r="AM77" s="64">
        <f t="shared" ref="AM77:AM118" si="88">VLOOKUP($AL77,aut_car,2,FALSE)</f>
        <v>0</v>
      </c>
      <c r="AN77" s="64">
        <f t="shared" ref="AN77:AN118" si="89">VLOOKUP($AL77,aut_car,3,FALSE)</f>
        <v>0</v>
      </c>
      <c r="AO77" s="64">
        <f t="shared" ref="AO77:AO118" si="90">VLOOKUP($AL77,aut_car,4,FALSE)</f>
        <v>0</v>
      </c>
      <c r="AP77" s="64">
        <f t="shared" ref="AP77:AP118" si="91">VLOOKUP($AL77,aut_car,5,FALSE)</f>
        <v>0</v>
      </c>
      <c r="AQ77" s="64">
        <f t="shared" ref="AQ77:AQ118" si="92">VLOOKUP($AL77,aut_car,6,FALSE)</f>
        <v>0</v>
      </c>
      <c r="AR77" s="64">
        <f t="shared" ref="AR77:AR118" si="93">VLOOKUP($AL77,aut_car,7,FALSE)</f>
        <v>0</v>
      </c>
      <c r="AS77" s="68"/>
      <c r="AT77" s="78" t="s">
        <v>130</v>
      </c>
      <c r="AU77" s="79">
        <v>-50</v>
      </c>
      <c r="AV77" s="79">
        <v>50</v>
      </c>
      <c r="AW77" s="80"/>
      <c r="AX77" s="106" t="str">
        <f>E77&amp;" "&amp;D77&amp;" "&amp;M77</f>
        <v xml:space="preserve">Sonde temp air neuf CTA double flux Bloc  </v>
      </c>
      <c r="AY77" s="63"/>
      <c r="BA77" s="36" t="s">
        <v>184</v>
      </c>
      <c r="BB77" s="27">
        <f>IF(BA77="NON",0,F77)</f>
        <v>0</v>
      </c>
      <c r="BC77" s="27">
        <f>IF(BA77="NON",0,H77+G77)</f>
        <v>0</v>
      </c>
      <c r="BD77" s="27"/>
      <c r="BE77" s="27">
        <f t="shared" ref="BE77:BE110" si="94">IF(BA77="NON",0,I77+J77+K77+L77)</f>
        <v>1</v>
      </c>
      <c r="BF77" s="27"/>
      <c r="BG77" s="27">
        <f>IF(BA77="NON",0,K77)</f>
        <v>0</v>
      </c>
      <c r="BH77" s="1"/>
      <c r="BI77" s="1"/>
      <c r="BJ77" s="1"/>
      <c r="BK77" s="1"/>
      <c r="BL77" s="1"/>
      <c r="BM77" s="1"/>
      <c r="BN77" s="1"/>
      <c r="BO77" s="1"/>
      <c r="BP77" s="1"/>
      <c r="BQ77" s="1"/>
      <c r="BR77" s="1"/>
      <c r="BS77" s="38" t="s">
        <v>184</v>
      </c>
      <c r="BT77" s="107">
        <f>IF(BS77="OUI",1,0)</f>
        <v>1</v>
      </c>
      <c r="BU77" s="108">
        <f>IF(BS77="OUI",1,0)</f>
        <v>1</v>
      </c>
      <c r="BV77" s="28" t="str">
        <f>IF(OR(BT77=0,BU77=0),0,B77&amp;"_"&amp;M77&amp;N77&amp;O77&amp;"_"&amp;P77&amp;"_"&amp;Q77&amp;"_"&amp;R77&amp;S77&amp;T77&amp;U77&amp;V77&amp;"_MANU")</f>
        <v>1__CVC_DBF1_VENanSNDtmp_MANU</v>
      </c>
      <c r="BW77" s="28">
        <f>IF(BV77&lt;&gt;0,1,0)</f>
        <v>1</v>
      </c>
      <c r="BX77" s="27"/>
      <c r="BY77" s="27"/>
      <c r="BZ77" s="38">
        <f>IF(BS77="OUI",IF((BC77+BB77)&lt;&gt;0,(BB77+BC77),0),0)</f>
        <v>0</v>
      </c>
      <c r="CA77" s="38">
        <f>IF(BS77="OUI",IF((BE77+BG77)&lt;&gt;0,(BG77+BE77),0),0)</f>
        <v>1</v>
      </c>
      <c r="CB77" s="38">
        <f>IF(BZ77=0,0,BZ77)</f>
        <v>0</v>
      </c>
      <c r="CC77" s="38">
        <f>IF(CA77=0,0,CA77)</f>
        <v>1</v>
      </c>
      <c r="CD77" s="38" t="str">
        <f>IF(AND(BZ77=0,CA77=0),0,B77&amp;"_"&amp;M77&amp;N77&amp;O77&amp;"_"&amp;P77&amp;"_"&amp;Q77&amp;"_"&amp;R77&amp;S77&amp;T77&amp;U77&amp;V77&amp;"_FORC"&amp;IF(CB77=0,"TR","TC"))</f>
        <v>1__CVC_DBF1_VENanSNDtmp_FORCTR</v>
      </c>
      <c r="CE77" s="27"/>
      <c r="CF77" s="27"/>
      <c r="CG77" s="27" t="s">
        <v>184</v>
      </c>
      <c r="CH77" s="27" t="s">
        <v>581</v>
      </c>
      <c r="CI77" s="126">
        <v>0.2</v>
      </c>
      <c r="CJ77" s="116" t="s">
        <v>629</v>
      </c>
      <c r="CK77" s="27" t="s">
        <v>630</v>
      </c>
      <c r="CL77" s="116"/>
      <c r="CM77" s="27"/>
      <c r="CN77" s="116"/>
      <c r="CO77" s="27"/>
      <c r="CP77" s="27" t="str">
        <f>IF(F77=0,"NON","OUI")</f>
        <v>NON</v>
      </c>
      <c r="CQ77" s="27">
        <f>IF(CP77="OUI",P77,0)</f>
        <v>0</v>
      </c>
      <c r="CR77" s="27"/>
      <c r="CS77" s="27">
        <f t="shared" ref="CS77:CS118" si="95">IF(CR77&lt;&gt;0,CK77,0)</f>
        <v>0</v>
      </c>
      <c r="CT77" s="27"/>
      <c r="CU77" s="27"/>
      <c r="CV77" s="86">
        <f>IF(SUM(F77:L77)=0,0,SUM(F77:L77)+BT77+BZ77+CA77)</f>
        <v>3</v>
      </c>
      <c r="CW77" s="86">
        <f>IF(SUM(F77:L77)=0,0,SUM(BB77:BG77)+BU77+CC77+CB77)</f>
        <v>3</v>
      </c>
      <c r="CX77">
        <f>IF(F77=1,"OUI",)</f>
        <v>0</v>
      </c>
    </row>
    <row r="78" spans="2:102" customFormat="1" outlineLevel="2" x14ac:dyDescent="0.3">
      <c r="B78" s="41">
        <f t="shared" ref="B78:B118" si="96">B77+1</f>
        <v>2</v>
      </c>
      <c r="C78" s="41">
        <f>C77</f>
        <v>0</v>
      </c>
      <c r="D78" s="59" t="str">
        <f>D77</f>
        <v xml:space="preserve">CTA double flux Bloc </v>
      </c>
      <c r="E78" s="37" t="s">
        <v>27</v>
      </c>
      <c r="F78" s="34"/>
      <c r="G78" s="34"/>
      <c r="H78" s="34"/>
      <c r="I78" s="34">
        <v>1</v>
      </c>
      <c r="J78" s="34"/>
      <c r="K78" s="34"/>
      <c r="L78" s="34"/>
      <c r="M78" s="39">
        <f t="shared" ref="M78:R78" si="97">M77</f>
        <v>0</v>
      </c>
      <c r="N78" s="39">
        <f t="shared" si="97"/>
        <v>0</v>
      </c>
      <c r="O78" s="39">
        <f t="shared" si="97"/>
        <v>0</v>
      </c>
      <c r="P78" s="39" t="str">
        <f t="shared" si="97"/>
        <v>CVC</v>
      </c>
      <c r="Q78" s="39" t="str">
        <f t="shared" si="97"/>
        <v>DBF1</v>
      </c>
      <c r="R78" s="28" t="str">
        <f t="shared" si="97"/>
        <v>VEN</v>
      </c>
      <c r="S78" s="28" t="s">
        <v>158</v>
      </c>
      <c r="T78" s="28" t="s">
        <v>69</v>
      </c>
      <c r="U78" s="28" t="s">
        <v>87</v>
      </c>
      <c r="V78" s="28"/>
      <c r="W78" s="28" t="str">
        <f t="shared" si="86"/>
        <v>TM</v>
      </c>
      <c r="X78" s="29" t="e">
        <f t="shared" si="87"/>
        <v>#N/A</v>
      </c>
      <c r="Y78" s="66"/>
      <c r="Z78" s="67"/>
      <c r="AA78" s="67"/>
      <c r="AB78" s="67"/>
      <c r="AC78" s="67"/>
      <c r="AD78" s="67"/>
      <c r="AE78" s="72">
        <f>IF(AG78=0,0,B78&amp;"_"&amp;M78&amp;N78&amp;O78&amp;"_"&amp;P78&amp;"_"&amp;Q78&amp;"_"&amp;AF78)</f>
        <v>0</v>
      </c>
      <c r="AF78" s="90">
        <f>AF77</f>
        <v>0</v>
      </c>
      <c r="AG78" s="66"/>
      <c r="AH78" s="67"/>
      <c r="AI78" s="67"/>
      <c r="AJ78" s="67"/>
      <c r="AK78" s="68"/>
      <c r="AL78" s="64">
        <f>AL77</f>
        <v>0</v>
      </c>
      <c r="AM78" s="64">
        <f t="shared" si="88"/>
        <v>0</v>
      </c>
      <c r="AN78" s="64">
        <f t="shared" si="89"/>
        <v>0</v>
      </c>
      <c r="AO78" s="64">
        <f t="shared" si="90"/>
        <v>0</v>
      </c>
      <c r="AP78" s="64">
        <f t="shared" si="91"/>
        <v>0</v>
      </c>
      <c r="AQ78" s="64">
        <f t="shared" si="92"/>
        <v>0</v>
      </c>
      <c r="AR78" s="64">
        <f t="shared" si="93"/>
        <v>0</v>
      </c>
      <c r="AS78" s="68"/>
      <c r="AT78" s="78" t="s">
        <v>128</v>
      </c>
      <c r="AU78" s="79">
        <v>0</v>
      </c>
      <c r="AV78" s="79">
        <v>100</v>
      </c>
      <c r="AW78" s="80"/>
      <c r="AX78" s="106" t="str">
        <f t="shared" ref="AX78:AX115" si="98">E78&amp;" "&amp;D78&amp;" "&amp;M78</f>
        <v>Sonde hygro air neuf CTA double flux Bloc  0</v>
      </c>
      <c r="AY78" s="63"/>
      <c r="BA78" s="36" t="s">
        <v>184</v>
      </c>
      <c r="BB78" s="27">
        <f t="shared" ref="BB78:BB118" si="99">IF(BA78="NON",0,F78)</f>
        <v>0</v>
      </c>
      <c r="BC78" s="27">
        <f>IF(BA78="NON",0,H78+G78)</f>
        <v>0</v>
      </c>
      <c r="BD78" s="27"/>
      <c r="BE78" s="27">
        <f t="shared" si="94"/>
        <v>1</v>
      </c>
      <c r="BF78" s="27"/>
      <c r="BG78" s="27">
        <f t="shared" ref="BG78:BG118" si="100">IF(BA78="NON",0,K78)</f>
        <v>0</v>
      </c>
      <c r="BH78" s="1">
        <f>BH77</f>
        <v>0</v>
      </c>
      <c r="BI78" s="1"/>
      <c r="BJ78" s="1"/>
      <c r="BK78" s="1"/>
      <c r="BL78" s="1"/>
      <c r="BM78" s="1"/>
      <c r="BN78" s="1"/>
      <c r="BO78" s="1"/>
      <c r="BP78" s="1"/>
      <c r="BQ78" s="1"/>
      <c r="BR78" s="1"/>
      <c r="BS78" s="38" t="s">
        <v>184</v>
      </c>
      <c r="BT78" s="107">
        <f t="shared" ref="BT78:BT85" si="101">IF(BS78="OUI",1,0)</f>
        <v>1</v>
      </c>
      <c r="BU78" s="108">
        <f t="shared" ref="BU78:BU85" si="102">IF(BS78="OUI",1,0)</f>
        <v>1</v>
      </c>
      <c r="BV78" s="28" t="str">
        <f t="shared" ref="BV78:BV115" si="103">IF(OR(BT78=0,BU78=0),0,B78&amp;"_"&amp;M78&amp;N78&amp;O78&amp;"_"&amp;P78&amp;"_"&amp;Q78&amp;"_"&amp;R78&amp;S78&amp;T78&amp;U78&amp;V78&amp;"_MANU")</f>
        <v>2_000_CVC_DBF1_VENanSNDhyg_MANU</v>
      </c>
      <c r="BW78" s="28">
        <f t="shared" ref="BW78:BW115" si="104">IF(BV78&lt;&gt;0,1,0)</f>
        <v>1</v>
      </c>
      <c r="BX78" s="27"/>
      <c r="BY78" s="27"/>
      <c r="BZ78" s="38">
        <f t="shared" ref="BZ78:BZ110" si="105">IF(BS78="OUI",IF((BC78+BB78)&lt;&gt;0,(BB78+BC78),0),0)</f>
        <v>0</v>
      </c>
      <c r="CA78" s="38">
        <f t="shared" ref="CA78:CA118" si="106">IF(BS78="OUI",IF((BE78+BG78)&lt;&gt;0,(BG78+BE78),0),0)</f>
        <v>1</v>
      </c>
      <c r="CB78" s="38">
        <f t="shared" ref="CB78:CB85" si="107">IF(BZ78=0,0,BZ78)</f>
        <v>0</v>
      </c>
      <c r="CC78" s="38">
        <f t="shared" ref="CC78:CC85" si="108">IF(CA78=0,0,CA78)</f>
        <v>1</v>
      </c>
      <c r="CD78" s="38" t="str">
        <f t="shared" ref="CD78:CD97" si="109">IF(AND(BZ78=0,CA78=0),0,B78&amp;"_"&amp;M78&amp;N78&amp;O78&amp;"_"&amp;P78&amp;"_"&amp;Q78&amp;"_"&amp;R78&amp;S78&amp;T78&amp;U78&amp;V78&amp;"_FORC"&amp;IF(CB78=0,"TR","TC"))</f>
        <v>2_000_CVC_DBF1_VENanSNDhyg_FORCTR</v>
      </c>
      <c r="CE78" s="27"/>
      <c r="CF78" s="27"/>
      <c r="CG78" s="27" t="s">
        <v>184</v>
      </c>
      <c r="CH78" s="27" t="s">
        <v>581</v>
      </c>
      <c r="CI78" s="122">
        <v>0.05</v>
      </c>
      <c r="CJ78" s="116"/>
      <c r="CK78" s="27"/>
      <c r="CL78" s="116"/>
      <c r="CM78" s="27"/>
      <c r="CN78" s="116"/>
      <c r="CO78" s="27"/>
      <c r="CP78" s="27" t="str">
        <f>IF(F78=0,"NON","OUI")</f>
        <v>NON</v>
      </c>
      <c r="CQ78" s="27">
        <f t="shared" ref="CQ78:CQ118" si="110">IF(CP78="OUI",P78,0)</f>
        <v>0</v>
      </c>
      <c r="CR78" s="27"/>
      <c r="CS78" s="27">
        <f t="shared" si="95"/>
        <v>0</v>
      </c>
      <c r="CT78" s="27"/>
      <c r="CU78" s="27"/>
      <c r="CV78" s="86">
        <f t="shared" ref="CV78:CV118" si="111">IF(SUM(F78:L78)=0,0,SUM(F78:L78)+BT78+BZ78+CA78)</f>
        <v>3</v>
      </c>
      <c r="CW78" s="86">
        <f t="shared" ref="CW78:CW118" si="112">IF(SUM(F78:L78)=0,0,SUM(BB78:BG78)+BU78+CC78+CB78)</f>
        <v>3</v>
      </c>
      <c r="CX78">
        <f t="shared" ref="CX78:CX88" si="113">IF(F78=1,"OUI",)</f>
        <v>0</v>
      </c>
    </row>
    <row r="79" spans="2:102" customFormat="1" outlineLevel="2" x14ac:dyDescent="0.3">
      <c r="B79" s="41">
        <f t="shared" si="96"/>
        <v>3</v>
      </c>
      <c r="C79" s="41">
        <f t="shared" ref="C79:C118" si="114">C78</f>
        <v>0</v>
      </c>
      <c r="D79" s="59" t="str">
        <f t="shared" ref="D79:D118" si="115">D78</f>
        <v xml:space="preserve">CTA double flux Bloc </v>
      </c>
      <c r="E79" s="37" t="s">
        <v>95</v>
      </c>
      <c r="F79" s="34"/>
      <c r="G79" s="34"/>
      <c r="H79" s="34">
        <v>1</v>
      </c>
      <c r="I79" s="34"/>
      <c r="J79" s="34"/>
      <c r="K79" s="34"/>
      <c r="L79" s="34"/>
      <c r="M79" s="39">
        <f t="shared" ref="M79:R79" si="116">M78</f>
        <v>0</v>
      </c>
      <c r="N79" s="39">
        <f t="shared" si="116"/>
        <v>0</v>
      </c>
      <c r="O79" s="39">
        <f t="shared" si="116"/>
        <v>0</v>
      </c>
      <c r="P79" s="39" t="str">
        <f t="shared" si="116"/>
        <v>CVC</v>
      </c>
      <c r="Q79" s="39" t="str">
        <f t="shared" si="116"/>
        <v>DBF1</v>
      </c>
      <c r="R79" s="28" t="str">
        <f t="shared" si="116"/>
        <v>VEN</v>
      </c>
      <c r="S79" s="28" t="s">
        <v>158</v>
      </c>
      <c r="T79" s="28" t="s">
        <v>72</v>
      </c>
      <c r="U79" s="28" t="s">
        <v>242</v>
      </c>
      <c r="V79" s="28"/>
      <c r="W79" s="28" t="str">
        <f t="shared" si="86"/>
        <v>TC</v>
      </c>
      <c r="X79" s="29" t="e">
        <f t="shared" si="87"/>
        <v>#N/A</v>
      </c>
      <c r="Y79" s="66"/>
      <c r="Z79" s="67"/>
      <c r="AA79" s="67"/>
      <c r="AB79" s="67"/>
      <c r="AC79" s="67"/>
      <c r="AD79" s="67"/>
      <c r="AE79" s="72">
        <f t="shared" ref="AE79:AE85" si="117">IF(AG79=0,0,B79&amp;"_"&amp;M79&amp;N79&amp;O79&amp;"_"&amp;P79&amp;"_"&amp;Q79&amp;"_"&amp;AF79)</f>
        <v>0</v>
      </c>
      <c r="AF79" s="90">
        <f t="shared" ref="AF79:AF118" si="118">AF78</f>
        <v>0</v>
      </c>
      <c r="AG79" s="66"/>
      <c r="AH79" s="67"/>
      <c r="AI79" s="67"/>
      <c r="AJ79" s="67"/>
      <c r="AK79" s="68"/>
      <c r="AL79" s="64">
        <f t="shared" ref="AL79:AL118" si="119">AL78</f>
        <v>0</v>
      </c>
      <c r="AM79" s="64">
        <f t="shared" si="88"/>
        <v>0</v>
      </c>
      <c r="AN79" s="64">
        <f t="shared" si="89"/>
        <v>0</v>
      </c>
      <c r="AO79" s="64">
        <f t="shared" si="90"/>
        <v>0</v>
      </c>
      <c r="AP79" s="64">
        <f t="shared" si="91"/>
        <v>0</v>
      </c>
      <c r="AQ79" s="64">
        <f t="shared" si="92"/>
        <v>0</v>
      </c>
      <c r="AR79" s="64">
        <f t="shared" si="93"/>
        <v>0</v>
      </c>
      <c r="AS79" s="68"/>
      <c r="AT79" s="78" t="s">
        <v>138</v>
      </c>
      <c r="AU79" s="79" t="s">
        <v>115</v>
      </c>
      <c r="AV79" s="79" t="s">
        <v>114</v>
      </c>
      <c r="AW79" s="80"/>
      <c r="AX79" s="106" t="str">
        <f t="shared" si="98"/>
        <v>moteur de registre CTA double flux Bloc  0</v>
      </c>
      <c r="AY79" s="63"/>
      <c r="BA79" s="36" t="s">
        <v>185</v>
      </c>
      <c r="BB79" s="27">
        <f t="shared" si="99"/>
        <v>0</v>
      </c>
      <c r="BC79" s="27"/>
      <c r="BD79" s="27"/>
      <c r="BE79" s="27">
        <f t="shared" si="94"/>
        <v>0</v>
      </c>
      <c r="BF79" s="27"/>
      <c r="BG79" s="27">
        <f t="shared" si="100"/>
        <v>0</v>
      </c>
      <c r="BH79" s="1"/>
      <c r="BI79" s="1"/>
      <c r="BJ79" s="1"/>
      <c r="BK79" s="1"/>
      <c r="BL79" s="1"/>
      <c r="BM79" s="1"/>
      <c r="BN79" s="1"/>
      <c r="BO79" s="1"/>
      <c r="BP79" s="1"/>
      <c r="BQ79" s="1"/>
      <c r="BR79" s="1"/>
      <c r="BS79" s="38" t="s">
        <v>184</v>
      </c>
      <c r="BT79" s="107">
        <f t="shared" si="101"/>
        <v>1</v>
      </c>
      <c r="BU79" s="108">
        <f t="shared" si="102"/>
        <v>1</v>
      </c>
      <c r="BV79" s="28" t="str">
        <f t="shared" si="103"/>
        <v>3_000_CVC_DBF1_VENanREGpos_MANU</v>
      </c>
      <c r="BW79" s="28">
        <f t="shared" si="104"/>
        <v>1</v>
      </c>
      <c r="BX79" s="27"/>
      <c r="BY79" s="27"/>
      <c r="BZ79" s="38">
        <f t="shared" si="105"/>
        <v>0</v>
      </c>
      <c r="CA79" s="38">
        <f t="shared" si="106"/>
        <v>0</v>
      </c>
      <c r="CB79" s="38">
        <f t="shared" si="107"/>
        <v>0</v>
      </c>
      <c r="CC79" s="38">
        <f t="shared" si="108"/>
        <v>0</v>
      </c>
      <c r="CD79" s="38">
        <f t="shared" si="109"/>
        <v>0</v>
      </c>
      <c r="CE79" s="27"/>
      <c r="CF79" s="27"/>
      <c r="CG79" s="27" t="s">
        <v>184</v>
      </c>
      <c r="CH79" s="27" t="s">
        <v>581</v>
      </c>
      <c r="CI79" s="122">
        <v>0.05</v>
      </c>
      <c r="CJ79" s="116" t="s">
        <v>628</v>
      </c>
      <c r="CK79" s="27" t="s">
        <v>631</v>
      </c>
      <c r="CL79" s="116"/>
      <c r="CM79" s="27"/>
      <c r="CN79" s="116"/>
      <c r="CO79" s="27"/>
      <c r="CP79" s="27" t="str">
        <f>IF(F79=0,"NON","OUI")</f>
        <v>NON</v>
      </c>
      <c r="CQ79" s="27">
        <f t="shared" si="110"/>
        <v>0</v>
      </c>
      <c r="CR79" s="27"/>
      <c r="CS79" s="27">
        <f t="shared" si="95"/>
        <v>0</v>
      </c>
      <c r="CT79" s="27"/>
      <c r="CU79" s="27"/>
      <c r="CV79" s="86">
        <f t="shared" si="111"/>
        <v>2</v>
      </c>
      <c r="CW79" s="86">
        <f t="shared" si="112"/>
        <v>1</v>
      </c>
      <c r="CX79">
        <f t="shared" si="113"/>
        <v>0</v>
      </c>
    </row>
    <row r="80" spans="2:102" customFormat="1" outlineLevel="2" x14ac:dyDescent="0.3">
      <c r="B80" s="41">
        <f t="shared" si="96"/>
        <v>4</v>
      </c>
      <c r="C80" s="41">
        <f t="shared" si="114"/>
        <v>0</v>
      </c>
      <c r="D80" s="59" t="str">
        <f t="shared" si="115"/>
        <v xml:space="preserve">CTA double flux Bloc </v>
      </c>
      <c r="E80" s="37" t="s">
        <v>370</v>
      </c>
      <c r="F80" s="34"/>
      <c r="G80" s="34">
        <v>1</v>
      </c>
      <c r="H80" s="34"/>
      <c r="I80" s="34"/>
      <c r="J80" s="34"/>
      <c r="K80" s="34"/>
      <c r="L80" s="34"/>
      <c r="M80" s="39">
        <f t="shared" ref="M80:R80" si="120">M79</f>
        <v>0</v>
      </c>
      <c r="N80" s="39">
        <f t="shared" si="120"/>
        <v>0</v>
      </c>
      <c r="O80" s="39">
        <f t="shared" si="120"/>
        <v>0</v>
      </c>
      <c r="P80" s="39" t="str">
        <f t="shared" si="120"/>
        <v>CVC</v>
      </c>
      <c r="Q80" s="39" t="str">
        <f t="shared" si="120"/>
        <v>DBF1</v>
      </c>
      <c r="R80" s="28" t="str">
        <f t="shared" si="120"/>
        <v>VEN</v>
      </c>
      <c r="S80" s="28" t="s">
        <v>158</v>
      </c>
      <c r="T80" s="28" t="s">
        <v>72</v>
      </c>
      <c r="U80" s="28" t="s">
        <v>153</v>
      </c>
      <c r="V80" s="28"/>
      <c r="W80" s="28" t="str">
        <f t="shared" si="86"/>
        <v>TS</v>
      </c>
      <c r="X80" s="29" t="e">
        <f t="shared" si="87"/>
        <v>#N/A</v>
      </c>
      <c r="Y80" s="66"/>
      <c r="Z80" s="67"/>
      <c r="AA80" s="67"/>
      <c r="AB80" s="67"/>
      <c r="AC80" s="67"/>
      <c r="AD80" s="67"/>
      <c r="AE80" s="72">
        <f t="shared" si="117"/>
        <v>0</v>
      </c>
      <c r="AF80" s="90">
        <f t="shared" si="118"/>
        <v>0</v>
      </c>
      <c r="AG80" s="66"/>
      <c r="AH80" s="67"/>
      <c r="AI80" s="67"/>
      <c r="AJ80" s="67"/>
      <c r="AK80" s="68"/>
      <c r="AL80" s="64">
        <f t="shared" si="119"/>
        <v>0</v>
      </c>
      <c r="AM80" s="64">
        <f t="shared" si="88"/>
        <v>0</v>
      </c>
      <c r="AN80" s="64">
        <f t="shared" si="89"/>
        <v>0</v>
      </c>
      <c r="AO80" s="64">
        <f t="shared" si="90"/>
        <v>0</v>
      </c>
      <c r="AP80" s="64">
        <f t="shared" si="91"/>
        <v>0</v>
      </c>
      <c r="AQ80" s="64">
        <f t="shared" si="92"/>
        <v>0</v>
      </c>
      <c r="AR80" s="64">
        <f t="shared" si="93"/>
        <v>0</v>
      </c>
      <c r="AS80" s="68"/>
      <c r="AT80" s="78" t="s">
        <v>138</v>
      </c>
      <c r="AU80" s="79"/>
      <c r="AV80" s="79" t="s">
        <v>114</v>
      </c>
      <c r="AW80" s="80"/>
      <c r="AX80" s="106" t="str">
        <f t="shared" si="98"/>
        <v>contact de début de course de registre air neuf CTA double flux Bloc  0</v>
      </c>
      <c r="AY80" s="63"/>
      <c r="BA80" s="36" t="s">
        <v>184</v>
      </c>
      <c r="BB80" s="27">
        <f t="shared" si="99"/>
        <v>0</v>
      </c>
      <c r="BC80" s="27">
        <f t="shared" ref="BC80:BC101" si="121">IF(BA80="NON",0,H80+G80)</f>
        <v>1</v>
      </c>
      <c r="BD80" s="27"/>
      <c r="BE80" s="27">
        <f t="shared" si="94"/>
        <v>0</v>
      </c>
      <c r="BF80" s="27"/>
      <c r="BG80" s="27">
        <f t="shared" si="100"/>
        <v>0</v>
      </c>
      <c r="BH80" s="1">
        <f>BH78</f>
        <v>0</v>
      </c>
      <c r="BI80" s="1"/>
      <c r="BJ80" s="1"/>
      <c r="BK80" s="1"/>
      <c r="BL80" s="1"/>
      <c r="BM80" s="1"/>
      <c r="BN80" s="1"/>
      <c r="BO80" s="1"/>
      <c r="BP80" s="1"/>
      <c r="BQ80" s="1"/>
      <c r="BR80" s="1"/>
      <c r="BS80" s="38" t="s">
        <v>185</v>
      </c>
      <c r="BT80" s="107">
        <f t="shared" si="101"/>
        <v>0</v>
      </c>
      <c r="BU80" s="108">
        <f t="shared" si="102"/>
        <v>0</v>
      </c>
      <c r="BV80" s="28">
        <f t="shared" si="103"/>
        <v>0</v>
      </c>
      <c r="BW80" s="28">
        <f t="shared" si="104"/>
        <v>0</v>
      </c>
      <c r="BX80" s="27"/>
      <c r="BY80" s="27"/>
      <c r="BZ80" s="38">
        <f t="shared" si="105"/>
        <v>0</v>
      </c>
      <c r="CA80" s="38">
        <f t="shared" si="106"/>
        <v>0</v>
      </c>
      <c r="CB80" s="38">
        <f t="shared" si="107"/>
        <v>0</v>
      </c>
      <c r="CC80" s="38">
        <f t="shared" si="108"/>
        <v>0</v>
      </c>
      <c r="CD80" s="38">
        <f t="shared" si="109"/>
        <v>0</v>
      </c>
      <c r="CE80" s="27"/>
      <c r="CF80" s="27"/>
      <c r="CG80" s="27" t="s">
        <v>184</v>
      </c>
      <c r="CH80" s="27" t="s">
        <v>581</v>
      </c>
      <c r="CI80" s="116"/>
      <c r="CJ80" s="116"/>
      <c r="CK80" s="27"/>
      <c r="CL80" s="116"/>
      <c r="CM80" s="27"/>
      <c r="CN80" s="116"/>
      <c r="CO80" s="27"/>
      <c r="CP80" s="27" t="str">
        <f>IF(F80=0,"NON","OUI")</f>
        <v>NON</v>
      </c>
      <c r="CQ80" s="27">
        <f t="shared" si="110"/>
        <v>0</v>
      </c>
      <c r="CR80" s="27"/>
      <c r="CS80" s="27">
        <f t="shared" si="95"/>
        <v>0</v>
      </c>
      <c r="CT80" s="27"/>
      <c r="CU80" s="27"/>
      <c r="CV80" s="86">
        <f t="shared" si="111"/>
        <v>1</v>
      </c>
      <c r="CW80" s="86">
        <f t="shared" si="112"/>
        <v>1</v>
      </c>
      <c r="CX80">
        <f t="shared" si="113"/>
        <v>0</v>
      </c>
    </row>
    <row r="81" spans="2:102" customFormat="1" outlineLevel="2" x14ac:dyDescent="0.3">
      <c r="B81" s="41">
        <f t="shared" si="96"/>
        <v>5</v>
      </c>
      <c r="C81" s="41">
        <f t="shared" si="114"/>
        <v>0</v>
      </c>
      <c r="D81" s="59" t="str">
        <f t="shared" si="115"/>
        <v xml:space="preserve">CTA double flux Bloc </v>
      </c>
      <c r="E81" s="37" t="s">
        <v>371</v>
      </c>
      <c r="F81" s="34"/>
      <c r="G81" s="34">
        <v>1</v>
      </c>
      <c r="H81" s="34"/>
      <c r="I81" s="34"/>
      <c r="J81" s="34"/>
      <c r="K81" s="34"/>
      <c r="L81" s="34"/>
      <c r="M81" s="39">
        <f t="shared" ref="M81:R81" si="122">M80</f>
        <v>0</v>
      </c>
      <c r="N81" s="39">
        <f t="shared" si="122"/>
        <v>0</v>
      </c>
      <c r="O81" s="39">
        <f t="shared" si="122"/>
        <v>0</v>
      </c>
      <c r="P81" s="39" t="str">
        <f t="shared" si="122"/>
        <v>CVC</v>
      </c>
      <c r="Q81" s="39" t="str">
        <f t="shared" si="122"/>
        <v>DBF1</v>
      </c>
      <c r="R81" s="28" t="str">
        <f t="shared" si="122"/>
        <v>VEN</v>
      </c>
      <c r="S81" s="28" t="s">
        <v>158</v>
      </c>
      <c r="T81" s="28" t="s">
        <v>72</v>
      </c>
      <c r="U81" s="28" t="s">
        <v>154</v>
      </c>
      <c r="V81" s="28"/>
      <c r="W81" s="28" t="str">
        <f t="shared" si="86"/>
        <v>TS</v>
      </c>
      <c r="X81" s="29" t="e">
        <f t="shared" si="87"/>
        <v>#N/A</v>
      </c>
      <c r="Y81" s="66"/>
      <c r="Z81" s="67"/>
      <c r="AA81" s="67"/>
      <c r="AB81" s="67"/>
      <c r="AC81" s="67"/>
      <c r="AD81" s="67"/>
      <c r="AE81" s="72">
        <f t="shared" si="117"/>
        <v>0</v>
      </c>
      <c r="AF81" s="90">
        <f t="shared" si="118"/>
        <v>0</v>
      </c>
      <c r="AG81" s="66"/>
      <c r="AH81" s="67"/>
      <c r="AI81" s="67"/>
      <c r="AJ81" s="67"/>
      <c r="AK81" s="68"/>
      <c r="AL81" s="64">
        <f t="shared" si="119"/>
        <v>0</v>
      </c>
      <c r="AM81" s="64">
        <f t="shared" si="88"/>
        <v>0</v>
      </c>
      <c r="AN81" s="64">
        <f t="shared" si="89"/>
        <v>0</v>
      </c>
      <c r="AO81" s="64">
        <f t="shared" si="90"/>
        <v>0</v>
      </c>
      <c r="AP81" s="64">
        <f t="shared" si="91"/>
        <v>0</v>
      </c>
      <c r="AQ81" s="64">
        <f t="shared" si="92"/>
        <v>0</v>
      </c>
      <c r="AR81" s="64">
        <f t="shared" si="93"/>
        <v>0</v>
      </c>
      <c r="AS81" s="68"/>
      <c r="AT81" s="78" t="s">
        <v>138</v>
      </c>
      <c r="AU81" s="79"/>
      <c r="AV81" s="79" t="s">
        <v>115</v>
      </c>
      <c r="AW81" s="80"/>
      <c r="AX81" s="106" t="str">
        <f t="shared" si="98"/>
        <v>contact de fin de course de registre air neuf CTA double flux Bloc  0</v>
      </c>
      <c r="AY81" s="63"/>
      <c r="BA81" s="36" t="s">
        <v>184</v>
      </c>
      <c r="BB81" s="27">
        <f t="shared" si="99"/>
        <v>0</v>
      </c>
      <c r="BC81" s="27">
        <f t="shared" si="121"/>
        <v>1</v>
      </c>
      <c r="BD81" s="27"/>
      <c r="BE81" s="27">
        <f t="shared" si="94"/>
        <v>0</v>
      </c>
      <c r="BF81" s="27"/>
      <c r="BG81" s="27">
        <f t="shared" si="100"/>
        <v>0</v>
      </c>
      <c r="BH81" s="1">
        <f>BH80</f>
        <v>0</v>
      </c>
      <c r="BI81" s="1"/>
      <c r="BJ81" s="1"/>
      <c r="BK81" s="1"/>
      <c r="BL81" s="1"/>
      <c r="BM81" s="1"/>
      <c r="BN81" s="1"/>
      <c r="BO81" s="1"/>
      <c r="BP81" s="1"/>
      <c r="BQ81" s="1"/>
      <c r="BR81" s="1"/>
      <c r="BS81" s="38" t="s">
        <v>185</v>
      </c>
      <c r="BT81" s="107">
        <f t="shared" si="101"/>
        <v>0</v>
      </c>
      <c r="BU81" s="108">
        <f t="shared" si="102"/>
        <v>0</v>
      </c>
      <c r="BV81" s="28">
        <f t="shared" si="103"/>
        <v>0</v>
      </c>
      <c r="BW81" s="28">
        <f t="shared" si="104"/>
        <v>0</v>
      </c>
      <c r="BX81" s="27"/>
      <c r="BY81" s="27"/>
      <c r="BZ81" s="38">
        <f t="shared" si="105"/>
        <v>0</v>
      </c>
      <c r="CA81" s="38">
        <f t="shared" si="106"/>
        <v>0</v>
      </c>
      <c r="CB81" s="38">
        <f t="shared" si="107"/>
        <v>0</v>
      </c>
      <c r="CC81" s="38">
        <f t="shared" si="108"/>
        <v>0</v>
      </c>
      <c r="CD81" s="38">
        <f t="shared" si="109"/>
        <v>0</v>
      </c>
      <c r="CE81" s="27"/>
      <c r="CF81" s="27"/>
      <c r="CG81" s="27" t="s">
        <v>184</v>
      </c>
      <c r="CH81" s="27" t="s">
        <v>581</v>
      </c>
      <c r="CI81" s="116"/>
      <c r="CJ81" s="116" t="s">
        <v>628</v>
      </c>
      <c r="CK81" s="27" t="s">
        <v>581</v>
      </c>
      <c r="CL81" s="116"/>
      <c r="CM81" s="27"/>
      <c r="CN81" s="116"/>
      <c r="CO81" s="27"/>
      <c r="CP81" s="27" t="s">
        <v>184</v>
      </c>
      <c r="CQ81" s="27" t="str">
        <f t="shared" si="110"/>
        <v>CVC</v>
      </c>
      <c r="CR81" s="27" t="s">
        <v>707</v>
      </c>
      <c r="CS81" s="27" t="str">
        <f t="shared" si="95"/>
        <v>à chaque changement de valeur</v>
      </c>
      <c r="CT81" s="27"/>
      <c r="CU81" s="27"/>
      <c r="CV81" s="86">
        <f t="shared" si="111"/>
        <v>1</v>
      </c>
      <c r="CW81" s="86">
        <f t="shared" si="112"/>
        <v>1</v>
      </c>
      <c r="CX81">
        <f t="shared" si="113"/>
        <v>0</v>
      </c>
    </row>
    <row r="82" spans="2:102" customFormat="1" outlineLevel="2" x14ac:dyDescent="0.3">
      <c r="B82" s="41">
        <f t="shared" si="96"/>
        <v>6</v>
      </c>
      <c r="C82" s="41">
        <f t="shared" si="114"/>
        <v>0</v>
      </c>
      <c r="D82" s="59" t="str">
        <f t="shared" si="115"/>
        <v xml:space="preserve">CTA double flux Bloc </v>
      </c>
      <c r="E82" s="37" t="s">
        <v>103</v>
      </c>
      <c r="F82" s="34">
        <v>1</v>
      </c>
      <c r="G82" s="34"/>
      <c r="H82" s="34"/>
      <c r="I82" s="34"/>
      <c r="J82" s="34"/>
      <c r="K82" s="34"/>
      <c r="L82" s="34"/>
      <c r="M82" s="39">
        <f t="shared" ref="M82:R82" si="123">M81</f>
        <v>0</v>
      </c>
      <c r="N82" s="39">
        <f t="shared" si="123"/>
        <v>0</v>
      </c>
      <c r="O82" s="39">
        <f t="shared" si="123"/>
        <v>0</v>
      </c>
      <c r="P82" s="39" t="str">
        <f t="shared" si="123"/>
        <v>CVC</v>
      </c>
      <c r="Q82" s="39" t="str">
        <f t="shared" si="123"/>
        <v>DBF1</v>
      </c>
      <c r="R82" s="28" t="str">
        <f t="shared" si="123"/>
        <v>VEN</v>
      </c>
      <c r="S82" s="28" t="s">
        <v>158</v>
      </c>
      <c r="T82" s="28" t="s">
        <v>237</v>
      </c>
      <c r="U82" s="28" t="s">
        <v>151</v>
      </c>
      <c r="V82" s="28" t="s">
        <v>105</v>
      </c>
      <c r="W82" s="28" t="str">
        <f t="shared" si="86"/>
        <v>TA</v>
      </c>
      <c r="X82" s="29" t="e">
        <f t="shared" si="87"/>
        <v>#N/A</v>
      </c>
      <c r="Y82" s="66"/>
      <c r="Z82" s="67"/>
      <c r="AA82" s="67"/>
      <c r="AB82" s="67"/>
      <c r="AC82" s="67"/>
      <c r="AD82" s="67"/>
      <c r="AE82" s="72">
        <f t="shared" si="117"/>
        <v>0</v>
      </c>
      <c r="AF82" s="90">
        <f t="shared" si="118"/>
        <v>0</v>
      </c>
      <c r="AG82" s="66"/>
      <c r="AH82" s="67"/>
      <c r="AI82" s="67"/>
      <c r="AJ82" s="67"/>
      <c r="AK82" s="68"/>
      <c r="AL82" s="64">
        <f t="shared" si="119"/>
        <v>0</v>
      </c>
      <c r="AM82" s="64">
        <f t="shared" si="88"/>
        <v>0</v>
      </c>
      <c r="AN82" s="64">
        <f t="shared" si="89"/>
        <v>0</v>
      </c>
      <c r="AO82" s="64">
        <f t="shared" si="90"/>
        <v>0</v>
      </c>
      <c r="AP82" s="64">
        <f t="shared" si="91"/>
        <v>0</v>
      </c>
      <c r="AQ82" s="64">
        <f t="shared" si="92"/>
        <v>0</v>
      </c>
      <c r="AR82" s="64">
        <f t="shared" si="93"/>
        <v>0</v>
      </c>
      <c r="AS82" s="68"/>
      <c r="AT82" s="78" t="s">
        <v>138</v>
      </c>
      <c r="AU82" s="79" t="s">
        <v>139</v>
      </c>
      <c r="AV82" s="79" t="s">
        <v>140</v>
      </c>
      <c r="AW82" s="80"/>
      <c r="AX82" s="106" t="str">
        <f t="shared" si="98"/>
        <v>pressostat différentiel encrassement de filtre air neuf G4 CTA double flux Bloc  0</v>
      </c>
      <c r="AY82" s="63"/>
      <c r="BA82" s="36" t="s">
        <v>184</v>
      </c>
      <c r="BB82" s="27">
        <f t="shared" si="99"/>
        <v>1</v>
      </c>
      <c r="BC82" s="27">
        <f t="shared" si="121"/>
        <v>0</v>
      </c>
      <c r="BD82" s="27"/>
      <c r="BE82" s="27">
        <f t="shared" si="94"/>
        <v>0</v>
      </c>
      <c r="BF82" s="27"/>
      <c r="BG82" s="27">
        <f t="shared" si="100"/>
        <v>0</v>
      </c>
      <c r="BH82" s="1">
        <f>BH81</f>
        <v>0</v>
      </c>
      <c r="BI82" s="1"/>
      <c r="BJ82" s="1"/>
      <c r="BK82" s="1"/>
      <c r="BL82" s="1"/>
      <c r="BM82" s="1"/>
      <c r="BN82" s="1"/>
      <c r="BO82" s="1"/>
      <c r="BP82" s="1"/>
      <c r="BQ82" s="1"/>
      <c r="BR82" s="1"/>
      <c r="BS82" s="38" t="s">
        <v>185</v>
      </c>
      <c r="BT82" s="107">
        <f t="shared" si="101"/>
        <v>0</v>
      </c>
      <c r="BU82" s="108">
        <f t="shared" si="102"/>
        <v>0</v>
      </c>
      <c r="BV82" s="28">
        <f t="shared" si="103"/>
        <v>0</v>
      </c>
      <c r="BW82" s="28">
        <f t="shared" si="104"/>
        <v>0</v>
      </c>
      <c r="BX82" s="27"/>
      <c r="BY82" s="27"/>
      <c r="BZ82" s="38">
        <f t="shared" si="105"/>
        <v>0</v>
      </c>
      <c r="CA82" s="38">
        <f t="shared" si="106"/>
        <v>0</v>
      </c>
      <c r="CB82" s="38">
        <f t="shared" si="107"/>
        <v>0</v>
      </c>
      <c r="CC82" s="38">
        <f t="shared" si="108"/>
        <v>0</v>
      </c>
      <c r="CD82" s="38">
        <f t="shared" si="109"/>
        <v>0</v>
      </c>
      <c r="CE82" s="27"/>
      <c r="CF82" s="27"/>
      <c r="CG82" s="27" t="s">
        <v>184</v>
      </c>
      <c r="CH82" s="27" t="s">
        <v>581</v>
      </c>
      <c r="CI82" s="123"/>
      <c r="CJ82" s="116" t="s">
        <v>632</v>
      </c>
      <c r="CK82" s="27" t="s">
        <v>581</v>
      </c>
      <c r="CL82" s="116"/>
      <c r="CM82" s="27"/>
      <c r="CN82" s="116"/>
      <c r="CO82" s="27"/>
      <c r="CP82" s="27" t="str">
        <f t="shared" ref="CP82:CP87" si="124">IF(F82=0,"NON","OUI")</f>
        <v>OUI</v>
      </c>
      <c r="CQ82" s="27" t="str">
        <f t="shared" si="110"/>
        <v>CVC</v>
      </c>
      <c r="CR82" s="27" t="s">
        <v>708</v>
      </c>
      <c r="CS82" s="27" t="str">
        <f t="shared" si="95"/>
        <v>à chaque changement de valeur</v>
      </c>
      <c r="CT82" s="27"/>
      <c r="CU82" s="27"/>
      <c r="CV82" s="86">
        <f t="shared" si="111"/>
        <v>1</v>
      </c>
      <c r="CW82" s="86">
        <f t="shared" si="112"/>
        <v>1</v>
      </c>
      <c r="CX82" t="str">
        <f t="shared" si="113"/>
        <v>OUI</v>
      </c>
    </row>
    <row r="83" spans="2:102" customFormat="1" outlineLevel="2" x14ac:dyDescent="0.3">
      <c r="B83" s="41">
        <f t="shared" si="96"/>
        <v>7</v>
      </c>
      <c r="C83" s="41">
        <f t="shared" si="114"/>
        <v>0</v>
      </c>
      <c r="D83" s="59" t="str">
        <f t="shared" si="115"/>
        <v xml:space="preserve">CTA double flux Bloc </v>
      </c>
      <c r="E83" s="37" t="s">
        <v>104</v>
      </c>
      <c r="F83" s="34">
        <v>1</v>
      </c>
      <c r="G83" s="34"/>
      <c r="H83" s="34"/>
      <c r="I83" s="34"/>
      <c r="J83" s="34"/>
      <c r="K83" s="34"/>
      <c r="L83" s="34"/>
      <c r="M83" s="39">
        <f t="shared" ref="M83:R83" si="125">M82</f>
        <v>0</v>
      </c>
      <c r="N83" s="39">
        <f t="shared" si="125"/>
        <v>0</v>
      </c>
      <c r="O83" s="39">
        <f t="shared" si="125"/>
        <v>0</v>
      </c>
      <c r="P83" s="39" t="str">
        <f t="shared" si="125"/>
        <v>CVC</v>
      </c>
      <c r="Q83" s="39" t="str">
        <f t="shared" si="125"/>
        <v>DBF1</v>
      </c>
      <c r="R83" s="28" t="str">
        <f t="shared" si="125"/>
        <v>VEN</v>
      </c>
      <c r="S83" s="28" t="s">
        <v>158</v>
      </c>
      <c r="T83" s="28" t="s">
        <v>237</v>
      </c>
      <c r="U83" s="28" t="s">
        <v>151</v>
      </c>
      <c r="V83" s="28" t="s">
        <v>106</v>
      </c>
      <c r="W83" s="28" t="str">
        <f t="shared" si="86"/>
        <v>TA</v>
      </c>
      <c r="X83" s="29" t="e">
        <f t="shared" si="87"/>
        <v>#N/A</v>
      </c>
      <c r="Y83" s="66"/>
      <c r="Z83" s="67"/>
      <c r="AA83" s="67"/>
      <c r="AB83" s="67"/>
      <c r="AC83" s="67"/>
      <c r="AD83" s="67"/>
      <c r="AE83" s="72">
        <f t="shared" si="117"/>
        <v>0</v>
      </c>
      <c r="AF83" s="90">
        <f t="shared" si="118"/>
        <v>0</v>
      </c>
      <c r="AG83" s="66"/>
      <c r="AH83" s="67"/>
      <c r="AI83" s="67"/>
      <c r="AJ83" s="67"/>
      <c r="AK83" s="68"/>
      <c r="AL83" s="64">
        <f t="shared" si="119"/>
        <v>0</v>
      </c>
      <c r="AM83" s="64">
        <f t="shared" si="88"/>
        <v>0</v>
      </c>
      <c r="AN83" s="64">
        <f t="shared" si="89"/>
        <v>0</v>
      </c>
      <c r="AO83" s="64">
        <f t="shared" si="90"/>
        <v>0</v>
      </c>
      <c r="AP83" s="64">
        <f t="shared" si="91"/>
        <v>0</v>
      </c>
      <c r="AQ83" s="64">
        <f t="shared" si="92"/>
        <v>0</v>
      </c>
      <c r="AR83" s="64">
        <f t="shared" si="93"/>
        <v>0</v>
      </c>
      <c r="AS83" s="68"/>
      <c r="AT83" s="78" t="s">
        <v>138</v>
      </c>
      <c r="AU83" s="79" t="s">
        <v>139</v>
      </c>
      <c r="AV83" s="79" t="s">
        <v>140</v>
      </c>
      <c r="AW83" s="80"/>
      <c r="AX83" s="106" t="str">
        <f t="shared" si="98"/>
        <v>pressostat différentiel encrassement de filtre air neuf F7 CTA double flux Bloc  0</v>
      </c>
      <c r="AY83" s="63"/>
      <c r="BA83" s="36" t="s">
        <v>184</v>
      </c>
      <c r="BB83" s="27">
        <f t="shared" si="99"/>
        <v>1</v>
      </c>
      <c r="BC83" s="27">
        <f t="shared" si="121"/>
        <v>0</v>
      </c>
      <c r="BD83" s="27"/>
      <c r="BE83" s="27">
        <f t="shared" si="94"/>
        <v>0</v>
      </c>
      <c r="BF83" s="27"/>
      <c r="BG83" s="27">
        <f t="shared" si="100"/>
        <v>0</v>
      </c>
      <c r="BH83" s="1">
        <f>BH82</f>
        <v>0</v>
      </c>
      <c r="BI83" s="1"/>
      <c r="BJ83" s="1"/>
      <c r="BK83" s="1"/>
      <c r="BL83" s="1"/>
      <c r="BM83" s="1"/>
      <c r="BN83" s="1"/>
      <c r="BO83" s="1"/>
      <c r="BP83" s="1"/>
      <c r="BQ83" s="1"/>
      <c r="BR83" s="1"/>
      <c r="BS83" s="38" t="s">
        <v>185</v>
      </c>
      <c r="BT83" s="107">
        <f t="shared" si="101"/>
        <v>0</v>
      </c>
      <c r="BU83" s="108">
        <f t="shared" si="102"/>
        <v>0</v>
      </c>
      <c r="BV83" s="28">
        <f t="shared" si="103"/>
        <v>0</v>
      </c>
      <c r="BW83" s="28">
        <f t="shared" si="104"/>
        <v>0</v>
      </c>
      <c r="BX83" s="27"/>
      <c r="BY83" s="27"/>
      <c r="BZ83" s="38">
        <f t="shared" si="105"/>
        <v>0</v>
      </c>
      <c r="CA83" s="38">
        <f t="shared" si="106"/>
        <v>0</v>
      </c>
      <c r="CB83" s="38">
        <f t="shared" si="107"/>
        <v>0</v>
      </c>
      <c r="CC83" s="38">
        <f t="shared" si="108"/>
        <v>0</v>
      </c>
      <c r="CD83" s="38">
        <f t="shared" si="109"/>
        <v>0</v>
      </c>
      <c r="CE83" s="27"/>
      <c r="CF83" s="27"/>
      <c r="CG83" s="27" t="s">
        <v>184</v>
      </c>
      <c r="CH83" s="27" t="s">
        <v>581</v>
      </c>
      <c r="CI83" s="123"/>
      <c r="CJ83" s="116" t="s">
        <v>632</v>
      </c>
      <c r="CK83" s="27" t="s">
        <v>581</v>
      </c>
      <c r="CL83" s="116"/>
      <c r="CM83" s="27"/>
      <c r="CN83" s="116"/>
      <c r="CO83" s="27"/>
      <c r="CP83" s="27" t="str">
        <f t="shared" si="124"/>
        <v>OUI</v>
      </c>
      <c r="CQ83" s="27" t="str">
        <f t="shared" si="110"/>
        <v>CVC</v>
      </c>
      <c r="CR83" s="27" t="s">
        <v>708</v>
      </c>
      <c r="CS83" s="27" t="str">
        <f t="shared" si="95"/>
        <v>à chaque changement de valeur</v>
      </c>
      <c r="CT83" s="27"/>
      <c r="CU83" s="27"/>
      <c r="CV83" s="86">
        <f t="shared" si="111"/>
        <v>1</v>
      </c>
      <c r="CW83" s="86">
        <f t="shared" si="112"/>
        <v>1</v>
      </c>
      <c r="CX83" t="str">
        <f t="shared" si="113"/>
        <v>OUI</v>
      </c>
    </row>
    <row r="84" spans="2:102" customFormat="1" outlineLevel="2" x14ac:dyDescent="0.3">
      <c r="B84" s="41">
        <f t="shared" si="96"/>
        <v>8</v>
      </c>
      <c r="C84" s="41">
        <f t="shared" si="114"/>
        <v>0</v>
      </c>
      <c r="D84" s="59" t="str">
        <f t="shared" si="115"/>
        <v xml:space="preserve">CTA double flux Bloc </v>
      </c>
      <c r="E84" s="37" t="s">
        <v>108</v>
      </c>
      <c r="F84" s="34"/>
      <c r="G84" s="34"/>
      <c r="H84" s="34"/>
      <c r="I84" s="34">
        <v>1</v>
      </c>
      <c r="J84" s="34"/>
      <c r="K84" s="34"/>
      <c r="L84" s="34"/>
      <c r="M84" s="39">
        <f t="shared" ref="M84:R84" si="126">M83</f>
        <v>0</v>
      </c>
      <c r="N84" s="39">
        <f t="shared" si="126"/>
        <v>0</v>
      </c>
      <c r="O84" s="39">
        <f t="shared" si="126"/>
        <v>0</v>
      </c>
      <c r="P84" s="39" t="str">
        <f t="shared" si="126"/>
        <v>CVC</v>
      </c>
      <c r="Q84" s="39" t="str">
        <f t="shared" si="126"/>
        <v>DBF1</v>
      </c>
      <c r="R84" s="28" t="str">
        <f t="shared" si="126"/>
        <v>VEN</v>
      </c>
      <c r="S84" s="28" t="s">
        <v>161</v>
      </c>
      <c r="T84" s="28" t="s">
        <v>69</v>
      </c>
      <c r="U84" s="28" t="s">
        <v>151</v>
      </c>
      <c r="V84" s="28" t="s">
        <v>250</v>
      </c>
      <c r="W84" s="28" t="str">
        <f t="shared" si="86"/>
        <v>TM</v>
      </c>
      <c r="X84" s="29" t="e">
        <f t="shared" si="87"/>
        <v>#N/A</v>
      </c>
      <c r="Y84" s="66"/>
      <c r="Z84" s="67"/>
      <c r="AA84" s="67"/>
      <c r="AB84" s="67"/>
      <c r="AC84" s="67"/>
      <c r="AD84" s="67"/>
      <c r="AE84" s="72">
        <f t="shared" si="117"/>
        <v>0</v>
      </c>
      <c r="AF84" s="90">
        <f t="shared" si="118"/>
        <v>0</v>
      </c>
      <c r="AG84" s="66"/>
      <c r="AH84" s="67"/>
      <c r="AI84" s="67"/>
      <c r="AJ84" s="67"/>
      <c r="AK84" s="68"/>
      <c r="AL84" s="64">
        <f t="shared" si="119"/>
        <v>0</v>
      </c>
      <c r="AM84" s="64">
        <f t="shared" si="88"/>
        <v>0</v>
      </c>
      <c r="AN84" s="64">
        <f t="shared" si="89"/>
        <v>0</v>
      </c>
      <c r="AO84" s="64">
        <f t="shared" si="90"/>
        <v>0</v>
      </c>
      <c r="AP84" s="64">
        <f t="shared" si="91"/>
        <v>0</v>
      </c>
      <c r="AQ84" s="64">
        <f t="shared" si="92"/>
        <v>0</v>
      </c>
      <c r="AR84" s="64">
        <f t="shared" si="93"/>
        <v>0</v>
      </c>
      <c r="AS84" s="68"/>
      <c r="AT84" s="78" t="s">
        <v>134</v>
      </c>
      <c r="AU84" s="79">
        <v>0</v>
      </c>
      <c r="AV84" s="79">
        <v>2000</v>
      </c>
      <c r="AW84" s="80"/>
      <c r="AX84" s="106" t="str">
        <f t="shared" si="98"/>
        <v>Sonde de pression différentielle ventil soufflage CTA double flux Bloc  0</v>
      </c>
      <c r="AY84" s="63"/>
      <c r="BA84" s="36" t="s">
        <v>185</v>
      </c>
      <c r="BB84" s="27">
        <f t="shared" si="99"/>
        <v>0</v>
      </c>
      <c r="BC84" s="27">
        <f t="shared" si="121"/>
        <v>0</v>
      </c>
      <c r="BD84" s="27"/>
      <c r="BE84" s="27">
        <f t="shared" si="94"/>
        <v>0</v>
      </c>
      <c r="BF84" s="27"/>
      <c r="BG84" s="27">
        <f t="shared" si="100"/>
        <v>0</v>
      </c>
      <c r="BH84" s="1"/>
      <c r="BI84" s="1"/>
      <c r="BJ84" s="1"/>
      <c r="BK84" s="1"/>
      <c r="BL84" s="1"/>
      <c r="BM84" s="1"/>
      <c r="BN84" s="1"/>
      <c r="BO84" s="1"/>
      <c r="BP84" s="1"/>
      <c r="BQ84" s="1"/>
      <c r="BR84" s="1"/>
      <c r="BS84" s="38" t="s">
        <v>185</v>
      </c>
      <c r="BT84" s="107">
        <f t="shared" si="101"/>
        <v>0</v>
      </c>
      <c r="BU84" s="108">
        <f t="shared" si="102"/>
        <v>0</v>
      </c>
      <c r="BV84" s="28">
        <f t="shared" si="103"/>
        <v>0</v>
      </c>
      <c r="BW84" s="28">
        <f t="shared" si="104"/>
        <v>0</v>
      </c>
      <c r="BX84" s="27"/>
      <c r="BY84" s="27"/>
      <c r="BZ84" s="38">
        <f t="shared" si="105"/>
        <v>0</v>
      </c>
      <c r="CA84" s="38">
        <f t="shared" si="106"/>
        <v>0</v>
      </c>
      <c r="CB84" s="38">
        <f t="shared" si="107"/>
        <v>0</v>
      </c>
      <c r="CC84" s="38">
        <f t="shared" si="108"/>
        <v>0</v>
      </c>
      <c r="CD84" s="38">
        <f t="shared" si="109"/>
        <v>0</v>
      </c>
      <c r="CE84" s="27"/>
      <c r="CF84" s="27"/>
      <c r="CG84" s="27" t="s">
        <v>184</v>
      </c>
      <c r="CH84" s="27" t="s">
        <v>581</v>
      </c>
      <c r="CI84" s="123">
        <v>5</v>
      </c>
      <c r="CJ84" s="116"/>
      <c r="CK84" s="27"/>
      <c r="CL84" s="116"/>
      <c r="CM84" s="27"/>
      <c r="CN84" s="116"/>
      <c r="CO84" s="27"/>
      <c r="CP84" s="27" t="str">
        <f t="shared" si="124"/>
        <v>NON</v>
      </c>
      <c r="CQ84" s="27">
        <f t="shared" si="110"/>
        <v>0</v>
      </c>
      <c r="CR84" s="27"/>
      <c r="CS84" s="27">
        <f t="shared" si="95"/>
        <v>0</v>
      </c>
      <c r="CT84" s="27"/>
      <c r="CU84" s="27"/>
      <c r="CV84" s="86">
        <f t="shared" si="111"/>
        <v>1</v>
      </c>
      <c r="CW84" s="86">
        <f t="shared" si="112"/>
        <v>0</v>
      </c>
      <c r="CX84">
        <f t="shared" si="113"/>
        <v>0</v>
      </c>
    </row>
    <row r="85" spans="2:102" customFormat="1" outlineLevel="2" x14ac:dyDescent="0.3">
      <c r="B85" s="41">
        <f t="shared" si="96"/>
        <v>9</v>
      </c>
      <c r="C85" s="41">
        <f t="shared" si="114"/>
        <v>0</v>
      </c>
      <c r="D85" s="59" t="str">
        <f t="shared" si="115"/>
        <v xml:space="preserve">CTA double flux Bloc </v>
      </c>
      <c r="E85" s="37" t="s">
        <v>26</v>
      </c>
      <c r="F85" s="34"/>
      <c r="G85" s="34"/>
      <c r="H85" s="34"/>
      <c r="I85" s="34"/>
      <c r="J85" s="34">
        <v>1</v>
      </c>
      <c r="K85" s="34"/>
      <c r="L85" s="34"/>
      <c r="M85" s="39">
        <f t="shared" ref="M85:R85" si="127">M84</f>
        <v>0</v>
      </c>
      <c r="N85" s="39">
        <f t="shared" si="127"/>
        <v>0</v>
      </c>
      <c r="O85" s="39">
        <f t="shared" si="127"/>
        <v>0</v>
      </c>
      <c r="P85" s="39" t="str">
        <f t="shared" si="127"/>
        <v>CVC</v>
      </c>
      <c r="Q85" s="39" t="str">
        <f t="shared" si="127"/>
        <v>DBF1</v>
      </c>
      <c r="R85" s="28" t="str">
        <f t="shared" si="127"/>
        <v>VEN</v>
      </c>
      <c r="S85" s="28" t="s">
        <v>161</v>
      </c>
      <c r="T85" s="28" t="s">
        <v>157</v>
      </c>
      <c r="U85" s="28" t="s">
        <v>128</v>
      </c>
      <c r="V85" s="28" t="s">
        <v>251</v>
      </c>
      <c r="W85" s="28" t="str">
        <f t="shared" si="86"/>
        <v>TR</v>
      </c>
      <c r="X85" s="29" t="e">
        <f t="shared" si="87"/>
        <v>#N/A</v>
      </c>
      <c r="Y85" s="66"/>
      <c r="Z85" s="67"/>
      <c r="AA85" s="67"/>
      <c r="AB85" s="67"/>
      <c r="AC85" s="67"/>
      <c r="AD85" s="67"/>
      <c r="AE85" s="72">
        <f t="shared" si="117"/>
        <v>0</v>
      </c>
      <c r="AF85" s="90">
        <f t="shared" si="118"/>
        <v>0</v>
      </c>
      <c r="AG85" s="66"/>
      <c r="AH85" s="67"/>
      <c r="AI85" s="67"/>
      <c r="AJ85" s="67"/>
      <c r="AK85" s="68"/>
      <c r="AL85" s="64">
        <f t="shared" si="119"/>
        <v>0</v>
      </c>
      <c r="AM85" s="64">
        <f t="shared" si="88"/>
        <v>0</v>
      </c>
      <c r="AN85" s="64">
        <f t="shared" si="89"/>
        <v>0</v>
      </c>
      <c r="AO85" s="64">
        <f t="shared" si="90"/>
        <v>0</v>
      </c>
      <c r="AP85" s="64">
        <f t="shared" si="91"/>
        <v>0</v>
      </c>
      <c r="AQ85" s="64">
        <f t="shared" si="92"/>
        <v>0</v>
      </c>
      <c r="AR85" s="64">
        <f t="shared" si="93"/>
        <v>0</v>
      </c>
      <c r="AS85" s="68"/>
      <c r="AT85" s="78" t="s">
        <v>128</v>
      </c>
      <c r="AU85" s="79">
        <v>0</v>
      </c>
      <c r="AV85" s="79">
        <v>100</v>
      </c>
      <c r="AW85" s="80"/>
      <c r="AX85" s="106" t="str">
        <f t="shared" si="98"/>
        <v>variateur vitesse soufflage CTA double flux Bloc  0</v>
      </c>
      <c r="AY85" s="63"/>
      <c r="BA85" s="36" t="s">
        <v>184</v>
      </c>
      <c r="BB85" s="27">
        <f t="shared" si="99"/>
        <v>0</v>
      </c>
      <c r="BC85" s="27">
        <f t="shared" si="121"/>
        <v>0</v>
      </c>
      <c r="BD85" s="27"/>
      <c r="BE85" s="27">
        <f t="shared" si="94"/>
        <v>1</v>
      </c>
      <c r="BF85" s="27"/>
      <c r="BG85" s="27">
        <f t="shared" si="100"/>
        <v>0</v>
      </c>
      <c r="BH85" s="1">
        <f>BH83</f>
        <v>0</v>
      </c>
      <c r="BI85" s="1"/>
      <c r="BJ85" s="1"/>
      <c r="BK85" s="1"/>
      <c r="BL85" s="1"/>
      <c r="BM85" s="1"/>
      <c r="BN85" s="1"/>
      <c r="BO85" s="1"/>
      <c r="BP85" s="1"/>
      <c r="BQ85" s="1"/>
      <c r="BR85" s="1"/>
      <c r="BS85" s="38" t="s">
        <v>184</v>
      </c>
      <c r="BT85" s="107">
        <f t="shared" si="101"/>
        <v>1</v>
      </c>
      <c r="BU85" s="108">
        <f t="shared" si="102"/>
        <v>1</v>
      </c>
      <c r="BV85" s="28" t="str">
        <f t="shared" si="103"/>
        <v>9_000_CVC_DBF1_VENasVEN%VARI_MANU</v>
      </c>
      <c r="BW85" s="28">
        <f t="shared" si="104"/>
        <v>1</v>
      </c>
      <c r="BX85" s="27"/>
      <c r="BY85" s="27"/>
      <c r="BZ85" s="38">
        <f t="shared" si="105"/>
        <v>0</v>
      </c>
      <c r="CA85" s="38">
        <f t="shared" si="106"/>
        <v>1</v>
      </c>
      <c r="CB85" s="38">
        <f t="shared" si="107"/>
        <v>0</v>
      </c>
      <c r="CC85" s="38">
        <f t="shared" si="108"/>
        <v>1</v>
      </c>
      <c r="CD85" s="38" t="str">
        <f t="shared" si="109"/>
        <v>9_000_CVC_DBF1_VENasVEN%VARI_FORCTR</v>
      </c>
      <c r="CE85" s="27"/>
      <c r="CF85" s="27"/>
      <c r="CG85" s="27" t="s">
        <v>184</v>
      </c>
      <c r="CH85" s="27" t="s">
        <v>581</v>
      </c>
      <c r="CI85" s="123"/>
      <c r="CJ85" s="116" t="s">
        <v>628</v>
      </c>
      <c r="CK85" s="27" t="s">
        <v>631</v>
      </c>
      <c r="CL85" s="116"/>
      <c r="CM85" s="27"/>
      <c r="CN85" s="116"/>
      <c r="CO85" s="27"/>
      <c r="CP85" s="27" t="str">
        <f t="shared" si="124"/>
        <v>NON</v>
      </c>
      <c r="CQ85" s="27">
        <f t="shared" si="110"/>
        <v>0</v>
      </c>
      <c r="CR85" s="27"/>
      <c r="CS85" s="27">
        <f t="shared" si="95"/>
        <v>0</v>
      </c>
      <c r="CT85" s="27"/>
      <c r="CU85" s="27"/>
      <c r="CV85" s="86">
        <f t="shared" si="111"/>
        <v>3</v>
      </c>
      <c r="CW85" s="86">
        <f t="shared" si="112"/>
        <v>3</v>
      </c>
      <c r="CX85">
        <f t="shared" si="113"/>
        <v>0</v>
      </c>
    </row>
    <row r="86" spans="2:102" customFormat="1" outlineLevel="2" x14ac:dyDescent="0.3">
      <c r="B86" s="41">
        <f t="shared" si="96"/>
        <v>10</v>
      </c>
      <c r="C86" s="41">
        <f t="shared" si="114"/>
        <v>0</v>
      </c>
      <c r="D86" s="59" t="str">
        <f t="shared" si="115"/>
        <v xml:space="preserve">CTA double flux Bloc </v>
      </c>
      <c r="E86" s="37" t="s">
        <v>175</v>
      </c>
      <c r="F86" s="1">
        <v>1</v>
      </c>
      <c r="G86" s="1"/>
      <c r="H86" s="1"/>
      <c r="I86" s="1"/>
      <c r="J86" s="1"/>
      <c r="K86" s="1"/>
      <c r="L86" s="1"/>
      <c r="M86" s="39">
        <f t="shared" ref="M86:R86" si="128">M85</f>
        <v>0</v>
      </c>
      <c r="N86" s="39">
        <f t="shared" si="128"/>
        <v>0</v>
      </c>
      <c r="O86" s="39">
        <f t="shared" si="128"/>
        <v>0</v>
      </c>
      <c r="P86" s="39" t="str">
        <f t="shared" si="128"/>
        <v>CVC</v>
      </c>
      <c r="Q86" s="39" t="str">
        <f t="shared" si="128"/>
        <v>DBF1</v>
      </c>
      <c r="R86" s="28" t="str">
        <f t="shared" si="128"/>
        <v>VEN</v>
      </c>
      <c r="S86" s="28" t="s">
        <v>161</v>
      </c>
      <c r="T86" s="28" t="s">
        <v>157</v>
      </c>
      <c r="U86" s="28" t="s">
        <v>152</v>
      </c>
      <c r="V86" s="28"/>
      <c r="W86" s="28" t="str">
        <f t="shared" si="86"/>
        <v>TA</v>
      </c>
      <c r="X86" s="29" t="e">
        <f t="shared" si="87"/>
        <v>#N/A</v>
      </c>
      <c r="Y86" s="66"/>
      <c r="Z86" s="67"/>
      <c r="AA86" s="67"/>
      <c r="AB86" s="67"/>
      <c r="AC86" s="67"/>
      <c r="AD86" s="67"/>
      <c r="AE86" s="72">
        <f>IF(AG86=0,0,B86&amp;"_"&amp;M86&amp;N86&amp;O86&amp;"_"&amp;P86&amp;"_"&amp;Q86&amp;"_"&amp;AF86)</f>
        <v>0</v>
      </c>
      <c r="AF86" s="90">
        <f t="shared" si="118"/>
        <v>0</v>
      </c>
      <c r="AG86" s="66"/>
      <c r="AH86" s="67"/>
      <c r="AI86" s="67"/>
      <c r="AJ86" s="67"/>
      <c r="AK86" s="68"/>
      <c r="AL86" s="64">
        <f t="shared" si="119"/>
        <v>0</v>
      </c>
      <c r="AM86" s="64">
        <f t="shared" si="88"/>
        <v>0</v>
      </c>
      <c r="AN86" s="64">
        <f t="shared" si="89"/>
        <v>0</v>
      </c>
      <c r="AO86" s="64">
        <f t="shared" si="90"/>
        <v>0</v>
      </c>
      <c r="AP86" s="64">
        <f t="shared" si="91"/>
        <v>0</v>
      </c>
      <c r="AQ86" s="64">
        <f t="shared" si="92"/>
        <v>0</v>
      </c>
      <c r="AR86" s="64">
        <f t="shared" si="93"/>
        <v>0</v>
      </c>
      <c r="AS86" s="68"/>
      <c r="AT86" s="78" t="s">
        <v>138</v>
      </c>
      <c r="AU86" s="79" t="b">
        <v>0</v>
      </c>
      <c r="AV86" s="79" t="b">
        <v>1</v>
      </c>
      <c r="AW86" s="80"/>
      <c r="AX86" s="106" t="str">
        <f t="shared" si="98"/>
        <v>défaut ventilateur soufflage CTA double flux Bloc  0</v>
      </c>
      <c r="AY86" s="63" t="s">
        <v>177</v>
      </c>
      <c r="BA86" s="36" t="s">
        <v>184</v>
      </c>
      <c r="BB86" s="27">
        <f t="shared" si="99"/>
        <v>1</v>
      </c>
      <c r="BC86" s="27">
        <f t="shared" si="121"/>
        <v>0</v>
      </c>
      <c r="BD86" s="27"/>
      <c r="BE86" s="27">
        <f t="shared" si="94"/>
        <v>0</v>
      </c>
      <c r="BF86" s="27"/>
      <c r="BG86" s="27">
        <f t="shared" si="100"/>
        <v>0</v>
      </c>
      <c r="BH86" s="1">
        <f>BH85</f>
        <v>0</v>
      </c>
      <c r="BI86" s="1"/>
      <c r="BJ86" s="1"/>
      <c r="BK86" s="1"/>
      <c r="BL86" s="1"/>
      <c r="BM86" s="1"/>
      <c r="BN86" s="1"/>
      <c r="BO86" s="1"/>
      <c r="BP86" s="1"/>
      <c r="BQ86" s="1"/>
      <c r="BR86" s="1"/>
      <c r="BS86" s="38" t="s">
        <v>185</v>
      </c>
      <c r="BT86" s="107">
        <f>IF(BS86="OUI",1,0)</f>
        <v>0</v>
      </c>
      <c r="BU86" s="108">
        <f t="shared" ref="BU86:BU110" si="129">IF(BS86="OUI",1,0)</f>
        <v>0</v>
      </c>
      <c r="BV86" s="28">
        <f t="shared" si="103"/>
        <v>0</v>
      </c>
      <c r="BW86" s="28">
        <f t="shared" si="104"/>
        <v>0</v>
      </c>
      <c r="BX86" s="27"/>
      <c r="BY86" s="27"/>
      <c r="BZ86" s="38">
        <f t="shared" si="105"/>
        <v>0</v>
      </c>
      <c r="CA86" s="38">
        <f t="shared" si="106"/>
        <v>0</v>
      </c>
      <c r="CB86" s="38">
        <f t="shared" ref="CB86:CB95" si="130">IF(BZ86=0,0,BZ86)</f>
        <v>0</v>
      </c>
      <c r="CC86" s="38">
        <f t="shared" ref="CC86:CC95" si="131">IF(CA86=0,0,CA86)</f>
        <v>0</v>
      </c>
      <c r="CD86" s="38">
        <f t="shared" si="109"/>
        <v>0</v>
      </c>
      <c r="CE86" s="27"/>
      <c r="CF86" s="27"/>
      <c r="CG86" s="27" t="s">
        <v>184</v>
      </c>
      <c r="CH86" s="27" t="s">
        <v>581</v>
      </c>
      <c r="CI86" s="123"/>
      <c r="CJ86" s="116" t="s">
        <v>632</v>
      </c>
      <c r="CK86" s="27" t="s">
        <v>581</v>
      </c>
      <c r="CL86" s="116"/>
      <c r="CM86" s="27"/>
      <c r="CN86" s="116"/>
      <c r="CO86" s="27"/>
      <c r="CP86" s="27" t="str">
        <f t="shared" si="124"/>
        <v>OUI</v>
      </c>
      <c r="CQ86" s="27" t="str">
        <f t="shared" si="110"/>
        <v>CVC</v>
      </c>
      <c r="CR86" s="27" t="s">
        <v>707</v>
      </c>
      <c r="CS86" s="27" t="str">
        <f t="shared" si="95"/>
        <v>à chaque changement de valeur</v>
      </c>
      <c r="CT86" s="27"/>
      <c r="CU86" s="27"/>
      <c r="CV86" s="86">
        <f t="shared" si="111"/>
        <v>1</v>
      </c>
      <c r="CW86" s="86">
        <f t="shared" si="112"/>
        <v>1</v>
      </c>
      <c r="CX86" t="str">
        <f t="shared" si="113"/>
        <v>OUI</v>
      </c>
    </row>
    <row r="87" spans="2:102" customFormat="1" outlineLevel="2" x14ac:dyDescent="0.3">
      <c r="B87" s="41">
        <f t="shared" si="96"/>
        <v>11</v>
      </c>
      <c r="C87" s="41">
        <f t="shared" si="114"/>
        <v>0</v>
      </c>
      <c r="D87" s="59" t="str">
        <f t="shared" si="115"/>
        <v xml:space="preserve">CTA double flux Bloc </v>
      </c>
      <c r="E87" s="37" t="s">
        <v>372</v>
      </c>
      <c r="F87" s="34"/>
      <c r="G87" s="34"/>
      <c r="H87" s="34"/>
      <c r="I87" s="34">
        <v>1</v>
      </c>
      <c r="J87" s="34"/>
      <c r="K87" s="34"/>
      <c r="L87" s="34"/>
      <c r="M87" s="39">
        <f t="shared" ref="M87:R87" si="132">M86</f>
        <v>0</v>
      </c>
      <c r="N87" s="39">
        <f t="shared" si="132"/>
        <v>0</v>
      </c>
      <c r="O87" s="39">
        <f t="shared" si="132"/>
        <v>0</v>
      </c>
      <c r="P87" s="39" t="str">
        <f t="shared" si="132"/>
        <v>CVC</v>
      </c>
      <c r="Q87" s="39" t="str">
        <f t="shared" si="132"/>
        <v>DBF1</v>
      </c>
      <c r="R87" s="28" t="str">
        <f t="shared" si="132"/>
        <v>VEN</v>
      </c>
      <c r="S87" s="28" t="s">
        <v>161</v>
      </c>
      <c r="T87" s="28" t="s">
        <v>69</v>
      </c>
      <c r="U87" s="28" t="s">
        <v>89</v>
      </c>
      <c r="V87" s="28"/>
      <c r="W87" s="28" t="str">
        <f t="shared" si="86"/>
        <v>TM</v>
      </c>
      <c r="X87" s="29" t="e">
        <f t="shared" si="87"/>
        <v>#N/A</v>
      </c>
      <c r="Y87" s="66"/>
      <c r="Z87" s="67"/>
      <c r="AA87" s="67"/>
      <c r="AB87" s="67"/>
      <c r="AC87" s="67"/>
      <c r="AD87" s="67"/>
      <c r="AE87" s="72">
        <f>IF(AG87=0,0,B87&amp;"_"&amp;M87&amp;N87&amp;O87&amp;"_"&amp;P87&amp;"_"&amp;Q87&amp;"_"&amp;AF87)</f>
        <v>0</v>
      </c>
      <c r="AF87" s="90">
        <f t="shared" si="118"/>
        <v>0</v>
      </c>
      <c r="AG87" s="66"/>
      <c r="AH87" s="67"/>
      <c r="AI87" s="67"/>
      <c r="AJ87" s="67"/>
      <c r="AK87" s="68"/>
      <c r="AL87" s="64">
        <f t="shared" si="119"/>
        <v>0</v>
      </c>
      <c r="AM87" s="64">
        <f t="shared" si="88"/>
        <v>0</v>
      </c>
      <c r="AN87" s="64">
        <f t="shared" si="89"/>
        <v>0</v>
      </c>
      <c r="AO87" s="64">
        <f t="shared" si="90"/>
        <v>0</v>
      </c>
      <c r="AP87" s="64">
        <f t="shared" si="91"/>
        <v>0</v>
      </c>
      <c r="AQ87" s="64">
        <f t="shared" si="92"/>
        <v>0</v>
      </c>
      <c r="AR87" s="64">
        <f t="shared" si="93"/>
        <v>0</v>
      </c>
      <c r="AS87" s="68"/>
      <c r="AT87" s="78" t="s">
        <v>374</v>
      </c>
      <c r="AU87" s="79">
        <v>0</v>
      </c>
      <c r="AV87" s="79">
        <v>20</v>
      </c>
      <c r="AW87" s="80"/>
      <c r="AX87" s="106" t="str">
        <f t="shared" si="98"/>
        <v>vitesse de soufflage CTA double flux Bloc  0</v>
      </c>
      <c r="AY87" s="63" t="s">
        <v>376</v>
      </c>
      <c r="BA87" s="36" t="s">
        <v>185</v>
      </c>
      <c r="BB87" s="27">
        <f t="shared" si="99"/>
        <v>0</v>
      </c>
      <c r="BC87" s="27">
        <f t="shared" si="121"/>
        <v>0</v>
      </c>
      <c r="BD87" s="27"/>
      <c r="BE87" s="27">
        <f t="shared" si="94"/>
        <v>0</v>
      </c>
      <c r="BF87" s="27"/>
      <c r="BG87" s="27">
        <f t="shared" si="100"/>
        <v>0</v>
      </c>
      <c r="BH87" s="1"/>
      <c r="BI87" s="1"/>
      <c r="BJ87" s="1"/>
      <c r="BK87" s="1"/>
      <c r="BL87" s="1"/>
      <c r="BM87" s="1"/>
      <c r="BN87" s="1"/>
      <c r="BO87" s="1"/>
      <c r="BP87" s="1"/>
      <c r="BQ87" s="1"/>
      <c r="BR87" s="1"/>
      <c r="BS87" s="38" t="s">
        <v>185</v>
      </c>
      <c r="BT87" s="107">
        <f t="shared" ref="BT87:BT92" si="133">IF(BS87="OUI",1,0)</f>
        <v>0</v>
      </c>
      <c r="BU87" s="108">
        <f t="shared" si="129"/>
        <v>0</v>
      </c>
      <c r="BV87" s="28">
        <f t="shared" si="103"/>
        <v>0</v>
      </c>
      <c r="BW87" s="28">
        <f t="shared" si="104"/>
        <v>0</v>
      </c>
      <c r="BX87" s="27"/>
      <c r="BY87" s="27"/>
      <c r="BZ87" s="38">
        <f t="shared" si="105"/>
        <v>0</v>
      </c>
      <c r="CA87" s="38">
        <f t="shared" si="106"/>
        <v>0</v>
      </c>
      <c r="CB87" s="38">
        <f t="shared" si="130"/>
        <v>0</v>
      </c>
      <c r="CC87" s="38">
        <f t="shared" si="131"/>
        <v>0</v>
      </c>
      <c r="CD87" s="38">
        <f t="shared" si="109"/>
        <v>0</v>
      </c>
      <c r="CE87" s="27"/>
      <c r="CF87" s="27"/>
      <c r="CG87" s="27" t="s">
        <v>184</v>
      </c>
      <c r="CH87" s="27" t="s">
        <v>581</v>
      </c>
      <c r="CI87" s="124">
        <v>0.2</v>
      </c>
      <c r="CJ87" s="116"/>
      <c r="CK87" s="27"/>
      <c r="CL87" s="116"/>
      <c r="CM87" s="27"/>
      <c r="CN87" s="116"/>
      <c r="CO87" s="27"/>
      <c r="CP87" s="27" t="str">
        <f t="shared" si="124"/>
        <v>NON</v>
      </c>
      <c r="CQ87" s="27">
        <f t="shared" si="110"/>
        <v>0</v>
      </c>
      <c r="CR87" s="27"/>
      <c r="CS87" s="27">
        <f t="shared" si="95"/>
        <v>0</v>
      </c>
      <c r="CT87" s="27"/>
      <c r="CU87" s="27"/>
      <c r="CV87" s="86">
        <f t="shared" si="111"/>
        <v>1</v>
      </c>
      <c r="CW87" s="86">
        <f t="shared" si="112"/>
        <v>0</v>
      </c>
      <c r="CX87">
        <f t="shared" si="113"/>
        <v>0</v>
      </c>
    </row>
    <row r="88" spans="2:102" customFormat="1" outlineLevel="2" x14ac:dyDescent="0.3">
      <c r="B88" s="41">
        <f t="shared" si="96"/>
        <v>12</v>
      </c>
      <c r="C88" s="41">
        <f t="shared" si="114"/>
        <v>0</v>
      </c>
      <c r="D88" s="59" t="str">
        <f t="shared" si="115"/>
        <v xml:space="preserve">CTA double flux Bloc </v>
      </c>
      <c r="E88" s="37" t="s">
        <v>141</v>
      </c>
      <c r="F88" s="34"/>
      <c r="G88" s="34"/>
      <c r="H88" s="34"/>
      <c r="I88" s="34"/>
      <c r="J88" s="34"/>
      <c r="K88" s="34"/>
      <c r="L88" s="34">
        <v>1</v>
      </c>
      <c r="M88" s="39">
        <f t="shared" ref="M88:R88" si="134">M87</f>
        <v>0</v>
      </c>
      <c r="N88" s="39">
        <f t="shared" si="134"/>
        <v>0</v>
      </c>
      <c r="O88" s="39">
        <f t="shared" si="134"/>
        <v>0</v>
      </c>
      <c r="P88" s="39" t="str">
        <f t="shared" si="134"/>
        <v>CVC</v>
      </c>
      <c r="Q88" s="39" t="str">
        <f t="shared" si="134"/>
        <v>DBF1</v>
      </c>
      <c r="R88" s="28" t="str">
        <f t="shared" si="134"/>
        <v>VEN</v>
      </c>
      <c r="S88" s="28" t="s">
        <v>161</v>
      </c>
      <c r="T88" s="28" t="s">
        <v>249</v>
      </c>
      <c r="U88" s="28" t="s">
        <v>155</v>
      </c>
      <c r="V88" s="28"/>
      <c r="W88" s="28" t="str">
        <f t="shared" si="86"/>
        <v>CALC</v>
      </c>
      <c r="X88" s="29" t="e">
        <f t="shared" si="87"/>
        <v>#N/A</v>
      </c>
      <c r="Y88" s="66"/>
      <c r="Z88" s="67"/>
      <c r="AA88" s="67"/>
      <c r="AB88" s="67"/>
      <c r="AC88" s="67"/>
      <c r="AD88" s="67"/>
      <c r="AE88" s="72">
        <f>IF(AG88=0,0,B88&amp;"_"&amp;M88&amp;N88&amp;O88&amp;"_"&amp;P88&amp;"_"&amp;Q88&amp;"_"&amp;AF88)</f>
        <v>0</v>
      </c>
      <c r="AF88" s="90">
        <f t="shared" si="118"/>
        <v>0</v>
      </c>
      <c r="AG88" s="66"/>
      <c r="AH88" s="67"/>
      <c r="AI88" s="67"/>
      <c r="AJ88" s="67"/>
      <c r="AK88" s="68"/>
      <c r="AL88" s="64">
        <f t="shared" si="119"/>
        <v>0</v>
      </c>
      <c r="AM88" s="64">
        <f t="shared" si="88"/>
        <v>0</v>
      </c>
      <c r="AN88" s="64">
        <f t="shared" si="89"/>
        <v>0</v>
      </c>
      <c r="AO88" s="64">
        <f t="shared" si="90"/>
        <v>0</v>
      </c>
      <c r="AP88" s="64">
        <f t="shared" si="91"/>
        <v>0</v>
      </c>
      <c r="AQ88" s="64">
        <f t="shared" si="92"/>
        <v>0</v>
      </c>
      <c r="AR88" s="64">
        <f t="shared" si="93"/>
        <v>0</v>
      </c>
      <c r="AS88" s="68"/>
      <c r="AT88" s="78" t="s">
        <v>109</v>
      </c>
      <c r="AU88" s="79">
        <v>0</v>
      </c>
      <c r="AV88" s="79">
        <v>25000</v>
      </c>
      <c r="AW88" s="80"/>
      <c r="AX88" s="106" t="str">
        <f t="shared" si="98"/>
        <v>Débit de soufflage CTA double flux Bloc  0</v>
      </c>
      <c r="AY88" s="63" t="s">
        <v>375</v>
      </c>
      <c r="BA88" s="36" t="s">
        <v>184</v>
      </c>
      <c r="BB88" s="27">
        <f t="shared" si="99"/>
        <v>0</v>
      </c>
      <c r="BC88" s="27">
        <f t="shared" si="121"/>
        <v>0</v>
      </c>
      <c r="BD88" s="27"/>
      <c r="BE88" s="27">
        <f t="shared" si="94"/>
        <v>1</v>
      </c>
      <c r="BF88" s="27"/>
      <c r="BG88" s="27">
        <f t="shared" si="100"/>
        <v>0</v>
      </c>
      <c r="BH88" s="1">
        <f>BH86</f>
        <v>0</v>
      </c>
      <c r="BI88" s="1"/>
      <c r="BJ88" s="1"/>
      <c r="BK88" s="1"/>
      <c r="BL88" s="1"/>
      <c r="BM88" s="1"/>
      <c r="BN88" s="1"/>
      <c r="BO88" s="1"/>
      <c r="BP88" s="1"/>
      <c r="BQ88" s="1"/>
      <c r="BR88" s="1"/>
      <c r="BS88" s="38" t="s">
        <v>185</v>
      </c>
      <c r="BT88" s="107">
        <f t="shared" si="133"/>
        <v>0</v>
      </c>
      <c r="BU88" s="108">
        <f t="shared" si="129"/>
        <v>0</v>
      </c>
      <c r="BV88" s="28">
        <f t="shared" si="103"/>
        <v>0</v>
      </c>
      <c r="BW88" s="28">
        <f t="shared" si="104"/>
        <v>0</v>
      </c>
      <c r="BX88" s="27"/>
      <c r="BY88" s="27"/>
      <c r="BZ88" s="38">
        <f t="shared" si="105"/>
        <v>0</v>
      </c>
      <c r="CA88" s="38">
        <f t="shared" si="106"/>
        <v>0</v>
      </c>
      <c r="CB88" s="38">
        <f t="shared" si="130"/>
        <v>0</v>
      </c>
      <c r="CC88" s="38">
        <f t="shared" si="131"/>
        <v>0</v>
      </c>
      <c r="CD88" s="38">
        <f t="shared" si="109"/>
        <v>0</v>
      </c>
      <c r="CE88" s="27"/>
      <c r="CF88" s="27"/>
      <c r="CG88" s="27" t="s">
        <v>184</v>
      </c>
      <c r="CH88" s="27" t="s">
        <v>581</v>
      </c>
      <c r="CI88" s="125">
        <v>10</v>
      </c>
      <c r="CJ88" s="116" t="s">
        <v>632</v>
      </c>
      <c r="CK88" s="27" t="s">
        <v>634</v>
      </c>
      <c r="CL88" s="116"/>
      <c r="CM88" s="27"/>
      <c r="CN88" s="116"/>
      <c r="CO88" s="27"/>
      <c r="CP88" s="27" t="s">
        <v>184</v>
      </c>
      <c r="CQ88" s="27" t="str">
        <f t="shared" si="110"/>
        <v>CVC</v>
      </c>
      <c r="CR88" s="27" t="s">
        <v>707</v>
      </c>
      <c r="CS88" s="27" t="str">
        <f t="shared" si="95"/>
        <v>non respect de la consigne sur tempo</v>
      </c>
      <c r="CT88" s="27"/>
      <c r="CU88" s="27"/>
      <c r="CV88" s="86">
        <f t="shared" si="111"/>
        <v>1</v>
      </c>
      <c r="CW88" s="86">
        <f t="shared" si="112"/>
        <v>1</v>
      </c>
      <c r="CX88">
        <f t="shared" si="113"/>
        <v>0</v>
      </c>
    </row>
    <row r="89" spans="2:102" customFormat="1" outlineLevel="2" x14ac:dyDescent="0.3">
      <c r="B89" s="41">
        <f t="shared" si="96"/>
        <v>13</v>
      </c>
      <c r="C89" s="41">
        <f t="shared" si="114"/>
        <v>0</v>
      </c>
      <c r="D89" s="59" t="str">
        <f t="shared" si="115"/>
        <v xml:space="preserve">CTA double flux Bloc </v>
      </c>
      <c r="E89" s="37" t="s">
        <v>144</v>
      </c>
      <c r="F89" s="34"/>
      <c r="G89" s="34"/>
      <c r="H89" s="34"/>
      <c r="I89" s="34"/>
      <c r="J89" s="34">
        <v>1</v>
      </c>
      <c r="K89" s="34"/>
      <c r="L89" s="34"/>
      <c r="M89" s="39">
        <f t="shared" ref="M89:R89" si="135">M88</f>
        <v>0</v>
      </c>
      <c r="N89" s="39">
        <f t="shared" si="135"/>
        <v>0</v>
      </c>
      <c r="O89" s="39">
        <f t="shared" si="135"/>
        <v>0</v>
      </c>
      <c r="P89" s="39" t="str">
        <f t="shared" si="135"/>
        <v>CVC</v>
      </c>
      <c r="Q89" s="39" t="str">
        <f t="shared" si="135"/>
        <v>DBF1</v>
      </c>
      <c r="R89" s="28" t="str">
        <f t="shared" si="135"/>
        <v>VEN</v>
      </c>
      <c r="S89" s="28" t="s">
        <v>201</v>
      </c>
      <c r="T89" s="28" t="s">
        <v>72</v>
      </c>
      <c r="U89" s="28" t="s">
        <v>128</v>
      </c>
      <c r="V89" s="28"/>
      <c r="W89" s="28" t="str">
        <f t="shared" si="86"/>
        <v>TR</v>
      </c>
      <c r="X89" s="29" t="e">
        <f t="shared" si="87"/>
        <v>#N/A</v>
      </c>
      <c r="Y89" s="66"/>
      <c r="Z89" s="67"/>
      <c r="AA89" s="67"/>
      <c r="AB89" s="67"/>
      <c r="AC89" s="67"/>
      <c r="AD89" s="67"/>
      <c r="AE89" s="72">
        <f>IF(AG89=0,0,B89&amp;"_"&amp;M89&amp;N89&amp;O89&amp;"_"&amp;P89&amp;"_"&amp;Q89&amp;"_"&amp;AF89)</f>
        <v>0</v>
      </c>
      <c r="AF89" s="90">
        <f t="shared" si="118"/>
        <v>0</v>
      </c>
      <c r="AG89" s="66"/>
      <c r="AH89" s="67"/>
      <c r="AI89" s="67"/>
      <c r="AJ89" s="67"/>
      <c r="AK89" s="68"/>
      <c r="AL89" s="64">
        <f t="shared" si="119"/>
        <v>0</v>
      </c>
      <c r="AM89" s="64">
        <f t="shared" si="88"/>
        <v>0</v>
      </c>
      <c r="AN89" s="64">
        <f t="shared" si="89"/>
        <v>0</v>
      </c>
      <c r="AO89" s="64">
        <f t="shared" si="90"/>
        <v>0</v>
      </c>
      <c r="AP89" s="64">
        <f t="shared" si="91"/>
        <v>0</v>
      </c>
      <c r="AQ89" s="64">
        <f t="shared" si="92"/>
        <v>0</v>
      </c>
      <c r="AR89" s="64">
        <f t="shared" si="93"/>
        <v>0</v>
      </c>
      <c r="AS89" s="68"/>
      <c r="AT89" s="78" t="s">
        <v>128</v>
      </c>
      <c r="AU89" s="79">
        <v>0</v>
      </c>
      <c r="AV89" s="79">
        <v>100</v>
      </c>
      <c r="AW89" s="80"/>
      <c r="AX89" s="106" t="str">
        <f t="shared" si="98"/>
        <v>Registre bypass échangeur CTA double flux Bloc  0</v>
      </c>
      <c r="AY89" s="63"/>
      <c r="BA89" s="36" t="s">
        <v>184</v>
      </c>
      <c r="BB89" s="27">
        <f t="shared" si="99"/>
        <v>0</v>
      </c>
      <c r="BC89" s="27">
        <f t="shared" si="121"/>
        <v>0</v>
      </c>
      <c r="BD89" s="27"/>
      <c r="BE89" s="27">
        <f t="shared" si="94"/>
        <v>1</v>
      </c>
      <c r="BF89" s="27"/>
      <c r="BG89" s="27">
        <f t="shared" si="100"/>
        <v>0</v>
      </c>
      <c r="BH89" s="1">
        <f t="shared" ref="BH89:BH96" si="136">BH88</f>
        <v>0</v>
      </c>
      <c r="BI89" s="1"/>
      <c r="BJ89" s="1"/>
      <c r="BK89" s="1"/>
      <c r="BL89" s="1"/>
      <c r="BM89" s="1"/>
      <c r="BN89" s="1"/>
      <c r="BO89" s="1"/>
      <c r="BP89" s="1"/>
      <c r="BQ89" s="1"/>
      <c r="BR89" s="1"/>
      <c r="BS89" s="38" t="s">
        <v>184</v>
      </c>
      <c r="BT89" s="107">
        <f t="shared" si="133"/>
        <v>1</v>
      </c>
      <c r="BU89" s="108">
        <f t="shared" si="129"/>
        <v>1</v>
      </c>
      <c r="BV89" s="28" t="str">
        <f t="shared" si="103"/>
        <v>13_000_CVC_DBF1_VENrecREG%_MANU</v>
      </c>
      <c r="BW89" s="28">
        <f t="shared" si="104"/>
        <v>1</v>
      </c>
      <c r="BX89" s="27"/>
      <c r="BY89" s="27"/>
      <c r="BZ89" s="38">
        <f t="shared" si="105"/>
        <v>0</v>
      </c>
      <c r="CA89" s="38">
        <f t="shared" si="106"/>
        <v>1</v>
      </c>
      <c r="CB89" s="38">
        <f t="shared" si="130"/>
        <v>0</v>
      </c>
      <c r="CC89" s="38">
        <f t="shared" si="131"/>
        <v>1</v>
      </c>
      <c r="CD89" s="38" t="str">
        <f t="shared" si="109"/>
        <v>13_000_CVC_DBF1_VENrecREG%_FORCTR</v>
      </c>
      <c r="CE89" s="27"/>
      <c r="CF89" s="27"/>
      <c r="CG89" s="27" t="s">
        <v>184</v>
      </c>
      <c r="CH89" s="27" t="s">
        <v>581</v>
      </c>
      <c r="CI89" s="122">
        <v>0.05</v>
      </c>
      <c r="CJ89" s="116" t="s">
        <v>628</v>
      </c>
      <c r="CK89" s="27" t="s">
        <v>631</v>
      </c>
      <c r="CL89" s="116"/>
      <c r="CM89" s="27"/>
      <c r="CN89" s="116"/>
      <c r="CO89" s="27"/>
      <c r="CP89" s="27" t="str">
        <f t="shared" ref="CP89:CP107" si="137">IF(F89=0,"NON","OUI")</f>
        <v>NON</v>
      </c>
      <c r="CQ89" s="27">
        <f t="shared" si="110"/>
        <v>0</v>
      </c>
      <c r="CR89" s="27"/>
      <c r="CS89" s="27">
        <f t="shared" si="95"/>
        <v>0</v>
      </c>
      <c r="CT89" s="27"/>
      <c r="CU89" s="27"/>
      <c r="CV89" s="86">
        <f t="shared" si="111"/>
        <v>3</v>
      </c>
      <c r="CW89" s="86">
        <f t="shared" si="112"/>
        <v>3</v>
      </c>
    </row>
    <row r="90" spans="2:102" customFormat="1" outlineLevel="2" x14ac:dyDescent="0.3">
      <c r="B90" s="41">
        <f t="shared" si="96"/>
        <v>14</v>
      </c>
      <c r="C90" s="41">
        <f t="shared" si="114"/>
        <v>0</v>
      </c>
      <c r="D90" s="59" t="str">
        <f t="shared" si="115"/>
        <v xml:space="preserve">CTA double flux Bloc </v>
      </c>
      <c r="E90" s="37" t="s">
        <v>147</v>
      </c>
      <c r="F90" s="34"/>
      <c r="G90" s="34"/>
      <c r="H90" s="34"/>
      <c r="I90" s="34">
        <v>1</v>
      </c>
      <c r="J90" s="34"/>
      <c r="K90" s="34"/>
      <c r="L90" s="34"/>
      <c r="M90" s="39">
        <f t="shared" ref="M90:R90" si="138">M89</f>
        <v>0</v>
      </c>
      <c r="N90" s="39">
        <f t="shared" si="138"/>
        <v>0</v>
      </c>
      <c r="O90" s="39">
        <f t="shared" si="138"/>
        <v>0</v>
      </c>
      <c r="P90" s="39" t="str">
        <f t="shared" si="138"/>
        <v>CVC</v>
      </c>
      <c r="Q90" s="39" t="str">
        <f t="shared" si="138"/>
        <v>DBF1</v>
      </c>
      <c r="R90" s="28" t="str">
        <f t="shared" si="138"/>
        <v>VEN</v>
      </c>
      <c r="S90" s="28" t="s">
        <v>161</v>
      </c>
      <c r="T90" s="28" t="s">
        <v>69</v>
      </c>
      <c r="U90" s="28" t="s">
        <v>149</v>
      </c>
      <c r="V90" s="28" t="s">
        <v>252</v>
      </c>
      <c r="W90" s="28" t="str">
        <f t="shared" si="86"/>
        <v>TM</v>
      </c>
      <c r="X90" s="29" t="e">
        <f t="shared" si="87"/>
        <v>#N/A</v>
      </c>
      <c r="Y90" s="66"/>
      <c r="Z90" s="67"/>
      <c r="AA90" s="67"/>
      <c r="AB90" s="67"/>
      <c r="AC90" s="67"/>
      <c r="AD90" s="67"/>
      <c r="AE90" s="72">
        <f t="shared" ref="AE90:AE96" si="139">IF(AG90=0,0,B90&amp;"_"&amp;M90&amp;N90&amp;O90&amp;"_"&amp;P90&amp;"_"&amp;Q90&amp;"_"&amp;AF90)</f>
        <v>0</v>
      </c>
      <c r="AF90" s="90">
        <f t="shared" si="118"/>
        <v>0</v>
      </c>
      <c r="AG90" s="66"/>
      <c r="AH90" s="67"/>
      <c r="AI90" s="67"/>
      <c r="AJ90" s="67"/>
      <c r="AK90" s="68"/>
      <c r="AL90" s="64">
        <f t="shared" si="119"/>
        <v>0</v>
      </c>
      <c r="AM90" s="64">
        <f t="shared" si="88"/>
        <v>0</v>
      </c>
      <c r="AN90" s="64">
        <f t="shared" si="89"/>
        <v>0</v>
      </c>
      <c r="AO90" s="64">
        <f t="shared" si="90"/>
        <v>0</v>
      </c>
      <c r="AP90" s="64">
        <f t="shared" si="91"/>
        <v>0</v>
      </c>
      <c r="AQ90" s="64">
        <f t="shared" si="92"/>
        <v>0</v>
      </c>
      <c r="AR90" s="64">
        <f t="shared" si="93"/>
        <v>0</v>
      </c>
      <c r="AS90" s="68"/>
      <c r="AT90" s="78" t="s">
        <v>130</v>
      </c>
      <c r="AU90" s="79">
        <v>-50</v>
      </c>
      <c r="AV90" s="79">
        <v>50</v>
      </c>
      <c r="AW90" s="80"/>
      <c r="AX90" s="106" t="str">
        <f t="shared" si="98"/>
        <v>Sonde temp gaine de soufflage avant batterie CTA double flux Bloc  0</v>
      </c>
      <c r="AY90" s="63"/>
      <c r="BA90" s="36" t="s">
        <v>184</v>
      </c>
      <c r="BB90" s="27">
        <f t="shared" si="99"/>
        <v>0</v>
      </c>
      <c r="BC90" s="27">
        <f t="shared" si="121"/>
        <v>0</v>
      </c>
      <c r="BD90" s="27"/>
      <c r="BE90" s="27">
        <f t="shared" si="94"/>
        <v>1</v>
      </c>
      <c r="BF90" s="27"/>
      <c r="BG90" s="27">
        <f t="shared" si="100"/>
        <v>0</v>
      </c>
      <c r="BH90" s="1">
        <f t="shared" si="136"/>
        <v>0</v>
      </c>
      <c r="BI90" s="1"/>
      <c r="BJ90" s="1"/>
      <c r="BK90" s="1"/>
      <c r="BL90" s="1"/>
      <c r="BM90" s="1"/>
      <c r="BN90" s="1"/>
      <c r="BO90" s="1"/>
      <c r="BP90" s="1"/>
      <c r="BQ90" s="1"/>
      <c r="BR90" s="1"/>
      <c r="BS90" s="38" t="s">
        <v>184</v>
      </c>
      <c r="BT90" s="107">
        <f t="shared" si="133"/>
        <v>1</v>
      </c>
      <c r="BU90" s="108">
        <f t="shared" si="129"/>
        <v>1</v>
      </c>
      <c r="BV90" s="28" t="str">
        <f t="shared" si="103"/>
        <v>14_000_CVC_DBF1_VENasSNDtmpAvEC_MANU</v>
      </c>
      <c r="BW90" s="28">
        <f t="shared" si="104"/>
        <v>1</v>
      </c>
      <c r="BX90" s="27"/>
      <c r="BY90" s="27"/>
      <c r="BZ90" s="38">
        <f t="shared" si="105"/>
        <v>0</v>
      </c>
      <c r="CA90" s="38">
        <f t="shared" si="106"/>
        <v>1</v>
      </c>
      <c r="CB90" s="38">
        <f t="shared" si="130"/>
        <v>0</v>
      </c>
      <c r="CC90" s="38">
        <f t="shared" si="131"/>
        <v>1</v>
      </c>
      <c r="CD90" s="38" t="str">
        <f t="shared" si="109"/>
        <v>14_000_CVC_DBF1_VENasSNDtmpAvEC_FORCTR</v>
      </c>
      <c r="CE90" s="27"/>
      <c r="CF90" s="27"/>
      <c r="CG90" s="27" t="s">
        <v>184</v>
      </c>
      <c r="CH90" s="27" t="s">
        <v>581</v>
      </c>
      <c r="CI90" s="126">
        <v>0.2</v>
      </c>
      <c r="CJ90" s="116" t="s">
        <v>632</v>
      </c>
      <c r="CK90" s="27" t="s">
        <v>634</v>
      </c>
      <c r="CL90" s="116"/>
      <c r="CM90" s="27"/>
      <c r="CN90" s="116"/>
      <c r="CO90" s="27"/>
      <c r="CP90" s="27" t="str">
        <f t="shared" si="137"/>
        <v>NON</v>
      </c>
      <c r="CQ90" s="27">
        <f t="shared" si="110"/>
        <v>0</v>
      </c>
      <c r="CR90" s="27"/>
      <c r="CS90" s="27">
        <f t="shared" si="95"/>
        <v>0</v>
      </c>
      <c r="CT90" s="27"/>
      <c r="CU90" s="27"/>
      <c r="CV90" s="86">
        <f t="shared" si="111"/>
        <v>3</v>
      </c>
      <c r="CW90" s="86">
        <f t="shared" si="112"/>
        <v>3</v>
      </c>
    </row>
    <row r="91" spans="2:102" customFormat="1" outlineLevel="2" x14ac:dyDescent="0.3">
      <c r="B91" s="41">
        <f t="shared" si="96"/>
        <v>15</v>
      </c>
      <c r="C91" s="41">
        <f t="shared" si="114"/>
        <v>0</v>
      </c>
      <c r="D91" s="59" t="str">
        <f t="shared" si="115"/>
        <v xml:space="preserve">CTA double flux Bloc </v>
      </c>
      <c r="E91" s="37" t="s">
        <v>379</v>
      </c>
      <c r="F91" s="34"/>
      <c r="G91" s="34"/>
      <c r="H91" s="34"/>
      <c r="I91" s="34"/>
      <c r="J91" s="34">
        <v>1</v>
      </c>
      <c r="K91" s="34"/>
      <c r="L91" s="34"/>
      <c r="M91" s="39">
        <f t="shared" ref="M91:R91" si="140">M90</f>
        <v>0</v>
      </c>
      <c r="N91" s="39">
        <f t="shared" si="140"/>
        <v>0</v>
      </c>
      <c r="O91" s="39">
        <f t="shared" si="140"/>
        <v>0</v>
      </c>
      <c r="P91" s="39" t="str">
        <f t="shared" si="140"/>
        <v>CVC</v>
      </c>
      <c r="Q91" s="39" t="str">
        <f t="shared" si="140"/>
        <v>DBF1</v>
      </c>
      <c r="R91" s="28" t="str">
        <f t="shared" si="140"/>
        <v>VEN</v>
      </c>
      <c r="S91" s="28" t="s">
        <v>199</v>
      </c>
      <c r="T91" s="28" t="s">
        <v>74</v>
      </c>
      <c r="U91" s="28" t="s">
        <v>128</v>
      </c>
      <c r="V91" s="28" t="s">
        <v>253</v>
      </c>
      <c r="W91" s="28" t="str">
        <f t="shared" si="86"/>
        <v>TR</v>
      </c>
      <c r="X91" s="29" t="e">
        <f t="shared" si="87"/>
        <v>#N/A</v>
      </c>
      <c r="Y91" s="66"/>
      <c r="Z91" s="67"/>
      <c r="AA91" s="67"/>
      <c r="AB91" s="67"/>
      <c r="AC91" s="67"/>
      <c r="AD91" s="67"/>
      <c r="AE91" s="72">
        <f t="shared" si="139"/>
        <v>0</v>
      </c>
      <c r="AF91" s="90">
        <f t="shared" si="118"/>
        <v>0</v>
      </c>
      <c r="AG91" s="66"/>
      <c r="AH91" s="67"/>
      <c r="AI91" s="67"/>
      <c r="AJ91" s="67"/>
      <c r="AK91" s="68"/>
      <c r="AL91" s="64">
        <f t="shared" si="119"/>
        <v>0</v>
      </c>
      <c r="AM91" s="64">
        <f t="shared" si="88"/>
        <v>0</v>
      </c>
      <c r="AN91" s="64">
        <f t="shared" si="89"/>
        <v>0</v>
      </c>
      <c r="AO91" s="64">
        <f t="shared" si="90"/>
        <v>0</v>
      </c>
      <c r="AP91" s="64">
        <f t="shared" si="91"/>
        <v>0</v>
      </c>
      <c r="AQ91" s="64">
        <f t="shared" si="92"/>
        <v>0</v>
      </c>
      <c r="AR91" s="64">
        <f t="shared" si="93"/>
        <v>0</v>
      </c>
      <c r="AS91" s="68"/>
      <c r="AT91" s="78" t="s">
        <v>128</v>
      </c>
      <c r="AU91" s="79">
        <v>0</v>
      </c>
      <c r="AV91" s="79">
        <v>100</v>
      </c>
      <c r="AW91" s="80"/>
      <c r="AX91" s="106" t="str">
        <f t="shared" si="98"/>
        <v>régul V2V ou V3V eau chaude CTA double flux Bloc  0</v>
      </c>
      <c r="AY91" s="63"/>
      <c r="BA91" s="36" t="s">
        <v>184</v>
      </c>
      <c r="BB91" s="27">
        <f t="shared" si="99"/>
        <v>0</v>
      </c>
      <c r="BC91" s="27">
        <f t="shared" si="121"/>
        <v>0</v>
      </c>
      <c r="BD91" s="27"/>
      <c r="BE91" s="27">
        <f t="shared" si="94"/>
        <v>1</v>
      </c>
      <c r="BF91" s="27"/>
      <c r="BG91" s="27">
        <f t="shared" si="100"/>
        <v>0</v>
      </c>
      <c r="BH91" s="1">
        <f t="shared" si="136"/>
        <v>0</v>
      </c>
      <c r="BI91" s="1"/>
      <c r="BJ91" s="1"/>
      <c r="BK91" s="1"/>
      <c r="BL91" s="1"/>
      <c r="BM91" s="1"/>
      <c r="BN91" s="1"/>
      <c r="BO91" s="1"/>
      <c r="BP91" s="1"/>
      <c r="BQ91" s="1"/>
      <c r="BR91" s="1"/>
      <c r="BS91" s="38" t="s">
        <v>184</v>
      </c>
      <c r="BT91" s="107">
        <f t="shared" si="133"/>
        <v>1</v>
      </c>
      <c r="BU91" s="108">
        <f t="shared" si="129"/>
        <v>1</v>
      </c>
      <c r="BV91" s="28" t="str">
        <f t="shared" si="103"/>
        <v>15_000_CVC_DBF1_VENecV2V%PRE_MANU</v>
      </c>
      <c r="BW91" s="28">
        <f t="shared" si="104"/>
        <v>1</v>
      </c>
      <c r="BX91" s="27"/>
      <c r="BY91" s="27"/>
      <c r="BZ91" s="38">
        <f t="shared" si="105"/>
        <v>0</v>
      </c>
      <c r="CA91" s="38">
        <f t="shared" si="106"/>
        <v>1</v>
      </c>
      <c r="CB91" s="38">
        <f t="shared" si="130"/>
        <v>0</v>
      </c>
      <c r="CC91" s="38">
        <f t="shared" si="131"/>
        <v>1</v>
      </c>
      <c r="CD91" s="38" t="str">
        <f t="shared" si="109"/>
        <v>15_000_CVC_DBF1_VENecV2V%PRE_FORCTR</v>
      </c>
      <c r="CE91" s="27"/>
      <c r="CF91" s="27"/>
      <c r="CG91" s="27" t="s">
        <v>184</v>
      </c>
      <c r="CH91" s="27" t="s">
        <v>581</v>
      </c>
      <c r="CI91" s="122">
        <v>0.05</v>
      </c>
      <c r="CJ91" s="116" t="s">
        <v>628</v>
      </c>
      <c r="CK91" s="27" t="s">
        <v>631</v>
      </c>
      <c r="CL91" s="116"/>
      <c r="CM91" s="27"/>
      <c r="CN91" s="116"/>
      <c r="CO91" s="27"/>
      <c r="CP91" s="27" t="str">
        <f t="shared" si="137"/>
        <v>NON</v>
      </c>
      <c r="CQ91" s="27">
        <f t="shared" si="110"/>
        <v>0</v>
      </c>
      <c r="CR91" s="27"/>
      <c r="CS91" s="27">
        <f t="shared" si="95"/>
        <v>0</v>
      </c>
      <c r="CT91" s="27"/>
      <c r="CU91" s="27"/>
      <c r="CV91" s="86">
        <f t="shared" si="111"/>
        <v>3</v>
      </c>
      <c r="CW91" s="86">
        <f t="shared" si="112"/>
        <v>3</v>
      </c>
    </row>
    <row r="92" spans="2:102" customFormat="1" outlineLevel="2" x14ac:dyDescent="0.3">
      <c r="B92" s="41">
        <f t="shared" si="96"/>
        <v>16</v>
      </c>
      <c r="C92" s="41">
        <f t="shared" si="114"/>
        <v>0</v>
      </c>
      <c r="D92" s="59" t="str">
        <f t="shared" si="115"/>
        <v xml:space="preserve">CTA double flux Bloc </v>
      </c>
      <c r="E92" s="37" t="s">
        <v>146</v>
      </c>
      <c r="F92" s="34"/>
      <c r="G92" s="34"/>
      <c r="H92" s="34"/>
      <c r="I92" s="34">
        <v>1</v>
      </c>
      <c r="J92" s="34"/>
      <c r="K92" s="34"/>
      <c r="L92" s="34"/>
      <c r="M92" s="39">
        <f t="shared" ref="M92:R92" si="141">M91</f>
        <v>0</v>
      </c>
      <c r="N92" s="39">
        <f t="shared" si="141"/>
        <v>0</v>
      </c>
      <c r="O92" s="39">
        <f t="shared" si="141"/>
        <v>0</v>
      </c>
      <c r="P92" s="39" t="str">
        <f t="shared" si="141"/>
        <v>CVC</v>
      </c>
      <c r="Q92" s="39" t="str">
        <f t="shared" si="141"/>
        <v>DBF1</v>
      </c>
      <c r="R92" s="28" t="str">
        <f t="shared" si="141"/>
        <v>VEN</v>
      </c>
      <c r="S92" s="28" t="s">
        <v>161</v>
      </c>
      <c r="T92" s="28" t="s">
        <v>69</v>
      </c>
      <c r="U92" s="28" t="s">
        <v>149</v>
      </c>
      <c r="V92" s="28" t="s">
        <v>254</v>
      </c>
      <c r="W92" s="28" t="str">
        <f t="shared" si="86"/>
        <v>TM</v>
      </c>
      <c r="X92" s="29" t="e">
        <f t="shared" si="87"/>
        <v>#N/A</v>
      </c>
      <c r="Y92" s="66"/>
      <c r="Z92" s="67"/>
      <c r="AA92" s="67"/>
      <c r="AB92" s="67"/>
      <c r="AC92" s="67"/>
      <c r="AD92" s="67"/>
      <c r="AE92" s="72">
        <f t="shared" si="139"/>
        <v>0</v>
      </c>
      <c r="AF92" s="90">
        <f t="shared" si="118"/>
        <v>0</v>
      </c>
      <c r="AG92" s="66"/>
      <c r="AH92" s="67"/>
      <c r="AI92" s="67"/>
      <c r="AJ92" s="67"/>
      <c r="AK92" s="68"/>
      <c r="AL92" s="64">
        <f t="shared" si="119"/>
        <v>0</v>
      </c>
      <c r="AM92" s="64">
        <f t="shared" si="88"/>
        <v>0</v>
      </c>
      <c r="AN92" s="64">
        <f t="shared" si="89"/>
        <v>0</v>
      </c>
      <c r="AO92" s="64">
        <f t="shared" si="90"/>
        <v>0</v>
      </c>
      <c r="AP92" s="64">
        <f t="shared" si="91"/>
        <v>0</v>
      </c>
      <c r="AQ92" s="64">
        <f t="shared" si="92"/>
        <v>0</v>
      </c>
      <c r="AR92" s="64">
        <f t="shared" si="93"/>
        <v>0</v>
      </c>
      <c r="AS92" s="68"/>
      <c r="AT92" s="78" t="s">
        <v>130</v>
      </c>
      <c r="AU92" s="79">
        <v>-50</v>
      </c>
      <c r="AV92" s="79">
        <v>50</v>
      </c>
      <c r="AW92" s="80"/>
      <c r="AX92" s="106" t="str">
        <f t="shared" si="98"/>
        <v>Sonde temp gaine de soufflage après batterie chaude CTA double flux Bloc  0</v>
      </c>
      <c r="AY92" s="63"/>
      <c r="BA92" s="36" t="s">
        <v>184</v>
      </c>
      <c r="BB92" s="27">
        <f t="shared" si="99"/>
        <v>0</v>
      </c>
      <c r="BC92" s="27">
        <f t="shared" si="121"/>
        <v>0</v>
      </c>
      <c r="BD92" s="27"/>
      <c r="BE92" s="27">
        <f t="shared" si="94"/>
        <v>1</v>
      </c>
      <c r="BF92" s="27"/>
      <c r="BG92" s="27">
        <f t="shared" si="100"/>
        <v>0</v>
      </c>
      <c r="BH92" s="1">
        <f t="shared" si="136"/>
        <v>0</v>
      </c>
      <c r="BI92" s="1"/>
      <c r="BJ92" s="1"/>
      <c r="BK92" s="1"/>
      <c r="BL92" s="1"/>
      <c r="BM92" s="1"/>
      <c r="BN92" s="1"/>
      <c r="BO92" s="1"/>
      <c r="BP92" s="1"/>
      <c r="BQ92" s="1"/>
      <c r="BR92" s="1"/>
      <c r="BS92" s="38" t="s">
        <v>184</v>
      </c>
      <c r="BT92" s="107">
        <f t="shared" si="133"/>
        <v>1</v>
      </c>
      <c r="BU92" s="108">
        <f t="shared" si="129"/>
        <v>1</v>
      </c>
      <c r="BV92" s="28" t="str">
        <f t="shared" si="103"/>
        <v>16_000_CVC_DBF1_VENasSNDtmpAvEG_MANU</v>
      </c>
      <c r="BW92" s="28">
        <f t="shared" si="104"/>
        <v>1</v>
      </c>
      <c r="BX92" s="27"/>
      <c r="BY92" s="27"/>
      <c r="BZ92" s="38">
        <f t="shared" si="105"/>
        <v>0</v>
      </c>
      <c r="CA92" s="38">
        <f t="shared" si="106"/>
        <v>1</v>
      </c>
      <c r="CB92" s="38">
        <f t="shared" si="130"/>
        <v>0</v>
      </c>
      <c r="CC92" s="38">
        <f t="shared" si="131"/>
        <v>1</v>
      </c>
      <c r="CD92" s="38" t="str">
        <f t="shared" si="109"/>
        <v>16_000_CVC_DBF1_VENasSNDtmpAvEG_FORCTR</v>
      </c>
      <c r="CE92" s="27"/>
      <c r="CF92" s="27"/>
      <c r="CG92" s="27" t="s">
        <v>184</v>
      </c>
      <c r="CH92" s="27" t="s">
        <v>581</v>
      </c>
      <c r="CI92" s="126">
        <v>0.2</v>
      </c>
      <c r="CJ92" s="116" t="s">
        <v>632</v>
      </c>
      <c r="CK92" s="27" t="s">
        <v>634</v>
      </c>
      <c r="CL92" s="116"/>
      <c r="CM92" s="27"/>
      <c r="CN92" s="116"/>
      <c r="CO92" s="27"/>
      <c r="CP92" s="27" t="str">
        <f t="shared" si="137"/>
        <v>NON</v>
      </c>
      <c r="CQ92" s="27">
        <f t="shared" si="110"/>
        <v>0</v>
      </c>
      <c r="CR92" s="27"/>
      <c r="CS92" s="27">
        <f t="shared" si="95"/>
        <v>0</v>
      </c>
      <c r="CT92" s="27"/>
      <c r="CU92" s="27"/>
      <c r="CV92" s="86">
        <f t="shared" si="111"/>
        <v>3</v>
      </c>
      <c r="CW92" s="86">
        <f t="shared" si="112"/>
        <v>3</v>
      </c>
    </row>
    <row r="93" spans="2:102" customFormat="1" outlineLevel="2" x14ac:dyDescent="0.3">
      <c r="B93" s="41">
        <f t="shared" si="96"/>
        <v>17</v>
      </c>
      <c r="C93" s="41">
        <f t="shared" si="114"/>
        <v>0</v>
      </c>
      <c r="D93" s="59" t="str">
        <f t="shared" si="115"/>
        <v xml:space="preserve">CTA double flux Bloc </v>
      </c>
      <c r="E93" s="37" t="s">
        <v>255</v>
      </c>
      <c r="F93" s="34"/>
      <c r="G93" s="34">
        <v>1</v>
      </c>
      <c r="H93" s="34"/>
      <c r="I93" s="34"/>
      <c r="J93" s="34"/>
      <c r="K93" s="34"/>
      <c r="L93" s="34"/>
      <c r="M93" s="39">
        <f t="shared" ref="M93:R93" si="142">M92</f>
        <v>0</v>
      </c>
      <c r="N93" s="39">
        <f t="shared" si="142"/>
        <v>0</v>
      </c>
      <c r="O93" s="39">
        <f t="shared" si="142"/>
        <v>0</v>
      </c>
      <c r="P93" s="39" t="str">
        <f t="shared" si="142"/>
        <v>CVC</v>
      </c>
      <c r="Q93" s="39" t="str">
        <f t="shared" si="142"/>
        <v>DBF1</v>
      </c>
      <c r="R93" s="28" t="str">
        <f t="shared" si="142"/>
        <v>VEN</v>
      </c>
      <c r="S93" s="28" t="s">
        <v>158</v>
      </c>
      <c r="T93" s="28" t="s">
        <v>237</v>
      </c>
      <c r="U93" s="28" t="s">
        <v>149</v>
      </c>
      <c r="V93" s="28"/>
      <c r="W93" s="28" t="str">
        <f t="shared" si="86"/>
        <v>TS</v>
      </c>
      <c r="X93" s="29" t="e">
        <f t="shared" si="87"/>
        <v>#N/A</v>
      </c>
      <c r="Y93" s="66"/>
      <c r="Z93" s="67"/>
      <c r="AA93" s="67"/>
      <c r="AB93" s="67"/>
      <c r="AC93" s="67"/>
      <c r="AD93" s="67"/>
      <c r="AE93" s="72">
        <f t="shared" si="139"/>
        <v>0</v>
      </c>
      <c r="AF93" s="90">
        <f t="shared" si="118"/>
        <v>0</v>
      </c>
      <c r="AG93" s="66"/>
      <c r="AH93" s="67"/>
      <c r="AI93" s="67"/>
      <c r="AJ93" s="67"/>
      <c r="AK93" s="68"/>
      <c r="AL93" s="64">
        <f t="shared" si="119"/>
        <v>0</v>
      </c>
      <c r="AM93" s="64">
        <f t="shared" si="88"/>
        <v>0</v>
      </c>
      <c r="AN93" s="64">
        <f t="shared" si="89"/>
        <v>0</v>
      </c>
      <c r="AO93" s="64">
        <f t="shared" si="90"/>
        <v>0</v>
      </c>
      <c r="AP93" s="64">
        <f t="shared" si="91"/>
        <v>0</v>
      </c>
      <c r="AQ93" s="64">
        <f t="shared" si="92"/>
        <v>0</v>
      </c>
      <c r="AR93" s="64">
        <f t="shared" si="93"/>
        <v>0</v>
      </c>
      <c r="AS93" s="68"/>
      <c r="AT93" s="78" t="s">
        <v>138</v>
      </c>
      <c r="AU93" s="79" t="s">
        <v>114</v>
      </c>
      <c r="AV93" s="79" t="s">
        <v>115</v>
      </c>
      <c r="AW93" s="80"/>
      <c r="AX93" s="106" t="str">
        <f t="shared" si="98"/>
        <v>Thermostat antigel CTA double flux Bloc  0</v>
      </c>
      <c r="AY93" s="63" t="s">
        <v>616</v>
      </c>
      <c r="BA93" s="36" t="s">
        <v>184</v>
      </c>
      <c r="BB93" s="27">
        <f t="shared" si="99"/>
        <v>0</v>
      </c>
      <c r="BC93" s="27">
        <f t="shared" si="121"/>
        <v>1</v>
      </c>
      <c r="BD93" s="27"/>
      <c r="BE93" s="27">
        <f t="shared" si="94"/>
        <v>0</v>
      </c>
      <c r="BF93" s="27"/>
      <c r="BG93" s="27">
        <f t="shared" si="100"/>
        <v>0</v>
      </c>
      <c r="BH93" s="1">
        <f t="shared" si="136"/>
        <v>0</v>
      </c>
      <c r="BI93" s="1"/>
      <c r="BJ93" s="1"/>
      <c r="BK93" s="1"/>
      <c r="BL93" s="1"/>
      <c r="BM93" s="1"/>
      <c r="BN93" s="1"/>
      <c r="BO93" s="1"/>
      <c r="BP93" s="1"/>
      <c r="BQ93" s="1"/>
      <c r="BR93" s="1"/>
      <c r="BS93" s="38" t="s">
        <v>185</v>
      </c>
      <c r="BT93" s="107">
        <f>IF(BS93="OUI",1,0)</f>
        <v>0</v>
      </c>
      <c r="BU93" s="108">
        <f t="shared" si="129"/>
        <v>0</v>
      </c>
      <c r="BV93" s="28">
        <f t="shared" si="103"/>
        <v>0</v>
      </c>
      <c r="BW93" s="28">
        <f t="shared" si="104"/>
        <v>0</v>
      </c>
      <c r="BX93" s="27"/>
      <c r="BY93" s="27"/>
      <c r="BZ93" s="38">
        <f t="shared" si="105"/>
        <v>0</v>
      </c>
      <c r="CA93" s="38">
        <f t="shared" si="106"/>
        <v>0</v>
      </c>
      <c r="CB93" s="38">
        <f t="shared" si="130"/>
        <v>0</v>
      </c>
      <c r="CC93" s="38">
        <f t="shared" si="131"/>
        <v>0</v>
      </c>
      <c r="CD93" s="38">
        <f t="shared" si="109"/>
        <v>0</v>
      </c>
      <c r="CE93" s="27"/>
      <c r="CF93" s="27"/>
      <c r="CG93" s="27" t="s">
        <v>184</v>
      </c>
      <c r="CH93" s="27" t="s">
        <v>581</v>
      </c>
      <c r="CI93" s="126"/>
      <c r="CJ93" s="116" t="s">
        <v>632</v>
      </c>
      <c r="CK93" s="27" t="s">
        <v>581</v>
      </c>
      <c r="CL93" s="116"/>
      <c r="CM93" s="27"/>
      <c r="CN93" s="116"/>
      <c r="CO93" s="27"/>
      <c r="CP93" s="27" t="str">
        <f t="shared" si="137"/>
        <v>NON</v>
      </c>
      <c r="CQ93" s="27">
        <f t="shared" si="110"/>
        <v>0</v>
      </c>
      <c r="CR93" s="27"/>
      <c r="CS93" s="27">
        <f t="shared" si="95"/>
        <v>0</v>
      </c>
      <c r="CT93" s="27"/>
      <c r="CU93" s="27"/>
      <c r="CV93" s="86">
        <f t="shared" si="111"/>
        <v>1</v>
      </c>
      <c r="CW93" s="86">
        <f t="shared" si="112"/>
        <v>1</v>
      </c>
    </row>
    <row r="94" spans="2:102" customFormat="1" outlineLevel="2" x14ac:dyDescent="0.3">
      <c r="B94" s="41">
        <f t="shared" si="96"/>
        <v>18</v>
      </c>
      <c r="C94" s="41">
        <f t="shared" si="114"/>
        <v>0</v>
      </c>
      <c r="D94" s="59" t="str">
        <f t="shared" si="115"/>
        <v xml:space="preserve">CTA double flux Bloc </v>
      </c>
      <c r="E94" s="37" t="s">
        <v>381</v>
      </c>
      <c r="F94" s="34"/>
      <c r="G94" s="34"/>
      <c r="H94" s="34"/>
      <c r="I94" s="34"/>
      <c r="J94" s="34">
        <v>1</v>
      </c>
      <c r="K94" s="34"/>
      <c r="L94" s="34"/>
      <c r="M94" s="39">
        <f t="shared" ref="M94:R94" si="143">M93</f>
        <v>0</v>
      </c>
      <c r="N94" s="39">
        <f t="shared" si="143"/>
        <v>0</v>
      </c>
      <c r="O94" s="39">
        <f t="shared" si="143"/>
        <v>0</v>
      </c>
      <c r="P94" s="39" t="str">
        <f t="shared" si="143"/>
        <v>CVC</v>
      </c>
      <c r="Q94" s="39" t="str">
        <f t="shared" si="143"/>
        <v>DBF1</v>
      </c>
      <c r="R94" s="28" t="str">
        <f t="shared" si="143"/>
        <v>VEN</v>
      </c>
      <c r="S94" s="28" t="s">
        <v>200</v>
      </c>
      <c r="T94" s="28" t="s">
        <v>74</v>
      </c>
      <c r="U94" s="28" t="s">
        <v>128</v>
      </c>
      <c r="V94" s="28"/>
      <c r="W94" s="28" t="str">
        <f t="shared" si="86"/>
        <v>TR</v>
      </c>
      <c r="X94" s="29" t="e">
        <f t="shared" si="87"/>
        <v>#N/A</v>
      </c>
      <c r="Y94" s="66"/>
      <c r="Z94" s="67"/>
      <c r="AA94" s="67"/>
      <c r="AB94" s="67"/>
      <c r="AC94" s="67"/>
      <c r="AD94" s="67"/>
      <c r="AE94" s="72">
        <f t="shared" si="139"/>
        <v>0</v>
      </c>
      <c r="AF94" s="90">
        <f t="shared" si="118"/>
        <v>0</v>
      </c>
      <c r="AG94" s="66"/>
      <c r="AH94" s="67"/>
      <c r="AI94" s="67"/>
      <c r="AJ94" s="67"/>
      <c r="AK94" s="68"/>
      <c r="AL94" s="64">
        <f t="shared" si="119"/>
        <v>0</v>
      </c>
      <c r="AM94" s="64">
        <f t="shared" si="88"/>
        <v>0</v>
      </c>
      <c r="AN94" s="64">
        <f t="shared" si="89"/>
        <v>0</v>
      </c>
      <c r="AO94" s="64">
        <f t="shared" si="90"/>
        <v>0</v>
      </c>
      <c r="AP94" s="64">
        <f t="shared" si="91"/>
        <v>0</v>
      </c>
      <c r="AQ94" s="64">
        <f t="shared" si="92"/>
        <v>0</v>
      </c>
      <c r="AR94" s="64">
        <f t="shared" si="93"/>
        <v>0</v>
      </c>
      <c r="AS94" s="68"/>
      <c r="AT94" s="78" t="s">
        <v>128</v>
      </c>
      <c r="AU94" s="79">
        <v>0</v>
      </c>
      <c r="AV94" s="79">
        <v>100</v>
      </c>
      <c r="AW94" s="80"/>
      <c r="AX94" s="106" t="str">
        <f t="shared" si="98"/>
        <v>Régul V2V ou V3V eau glacée CTA double flux Bloc  0</v>
      </c>
      <c r="AY94" s="63"/>
      <c r="BA94" s="36" t="s">
        <v>184</v>
      </c>
      <c r="BB94" s="27">
        <f t="shared" si="99"/>
        <v>0</v>
      </c>
      <c r="BC94" s="27">
        <f t="shared" si="121"/>
        <v>0</v>
      </c>
      <c r="BD94" s="27"/>
      <c r="BE94" s="27">
        <f t="shared" si="94"/>
        <v>1</v>
      </c>
      <c r="BF94" s="27"/>
      <c r="BG94" s="27">
        <f t="shared" si="100"/>
        <v>0</v>
      </c>
      <c r="BH94" s="1">
        <f t="shared" si="136"/>
        <v>0</v>
      </c>
      <c r="BI94" s="1"/>
      <c r="BJ94" s="1"/>
      <c r="BK94" s="1"/>
      <c r="BL94" s="1"/>
      <c r="BM94" s="1"/>
      <c r="BN94" s="1"/>
      <c r="BO94" s="1"/>
      <c r="BP94" s="1"/>
      <c r="BQ94" s="1"/>
      <c r="BR94" s="1"/>
      <c r="BS94" s="38" t="s">
        <v>184</v>
      </c>
      <c r="BT94" s="107">
        <f t="shared" ref="BT94:BT102" si="144">IF(BS94="OUI",1,0)</f>
        <v>1</v>
      </c>
      <c r="BU94" s="108">
        <f t="shared" si="129"/>
        <v>1</v>
      </c>
      <c r="BV94" s="28" t="str">
        <f t="shared" si="103"/>
        <v>18_000_CVC_DBF1_VENegV2V%_MANU</v>
      </c>
      <c r="BW94" s="28">
        <f t="shared" si="104"/>
        <v>1</v>
      </c>
      <c r="BX94" s="27"/>
      <c r="BY94" s="27"/>
      <c r="BZ94" s="38">
        <f t="shared" si="105"/>
        <v>0</v>
      </c>
      <c r="CA94" s="38">
        <f t="shared" si="106"/>
        <v>1</v>
      </c>
      <c r="CB94" s="38">
        <f t="shared" si="130"/>
        <v>0</v>
      </c>
      <c r="CC94" s="38">
        <f t="shared" si="131"/>
        <v>1</v>
      </c>
      <c r="CD94" s="38" t="str">
        <f t="shared" si="109"/>
        <v>18_000_CVC_DBF1_VENegV2V%_FORCTR</v>
      </c>
      <c r="CE94" s="27"/>
      <c r="CF94" s="27"/>
      <c r="CG94" s="27" t="s">
        <v>184</v>
      </c>
      <c r="CH94" s="27" t="s">
        <v>581</v>
      </c>
      <c r="CI94" s="122">
        <v>0.05</v>
      </c>
      <c r="CJ94" s="116" t="s">
        <v>628</v>
      </c>
      <c r="CK94" s="27" t="s">
        <v>631</v>
      </c>
      <c r="CL94" s="116"/>
      <c r="CM94" s="27"/>
      <c r="CN94" s="116"/>
      <c r="CO94" s="27"/>
      <c r="CP94" s="27" t="str">
        <f t="shared" si="137"/>
        <v>NON</v>
      </c>
      <c r="CQ94" s="27">
        <f t="shared" si="110"/>
        <v>0</v>
      </c>
      <c r="CR94" s="27"/>
      <c r="CS94" s="27">
        <f t="shared" si="95"/>
        <v>0</v>
      </c>
      <c r="CT94" s="27"/>
      <c r="CU94" s="27"/>
      <c r="CV94" s="86">
        <f t="shared" si="111"/>
        <v>3</v>
      </c>
      <c r="CW94" s="86">
        <f t="shared" si="112"/>
        <v>3</v>
      </c>
    </row>
    <row r="95" spans="2:102" customFormat="1" outlineLevel="2" x14ac:dyDescent="0.3">
      <c r="B95" s="41">
        <f t="shared" si="96"/>
        <v>19</v>
      </c>
      <c r="C95" s="41">
        <f t="shared" si="114"/>
        <v>0</v>
      </c>
      <c r="D95" s="59" t="str">
        <f t="shared" si="115"/>
        <v xml:space="preserve">CTA double flux Bloc </v>
      </c>
      <c r="E95" s="37" t="s">
        <v>383</v>
      </c>
      <c r="F95" s="34"/>
      <c r="G95" s="34"/>
      <c r="H95" s="34"/>
      <c r="I95" s="34">
        <v>1</v>
      </c>
      <c r="J95" s="34"/>
      <c r="K95" s="34"/>
      <c r="L95" s="34"/>
      <c r="M95" s="39">
        <f t="shared" ref="M95:R95" si="145">M94</f>
        <v>0</v>
      </c>
      <c r="N95" s="39">
        <f t="shared" si="145"/>
        <v>0</v>
      </c>
      <c r="O95" s="39">
        <f t="shared" si="145"/>
        <v>0</v>
      </c>
      <c r="P95" s="39" t="str">
        <f t="shared" si="145"/>
        <v>CVC</v>
      </c>
      <c r="Q95" s="39" t="str">
        <f t="shared" si="145"/>
        <v>DBF1</v>
      </c>
      <c r="R95" s="28" t="str">
        <f t="shared" si="145"/>
        <v>VEN</v>
      </c>
      <c r="S95" s="28" t="s">
        <v>161</v>
      </c>
      <c r="T95" s="28" t="s">
        <v>69</v>
      </c>
      <c r="U95" s="28" t="s">
        <v>149</v>
      </c>
      <c r="V95" s="28"/>
      <c r="W95" s="28" t="str">
        <f t="shared" si="86"/>
        <v>TM</v>
      </c>
      <c r="X95" s="29" t="e">
        <f t="shared" si="87"/>
        <v>#N/A</v>
      </c>
      <c r="Y95" s="66"/>
      <c r="Z95" s="67"/>
      <c r="AA95" s="67"/>
      <c r="AB95" s="67"/>
      <c r="AC95" s="67"/>
      <c r="AD95" s="67"/>
      <c r="AE95" s="72">
        <f t="shared" si="139"/>
        <v>0</v>
      </c>
      <c r="AF95" s="90">
        <f t="shared" si="118"/>
        <v>0</v>
      </c>
      <c r="AG95" s="66"/>
      <c r="AH95" s="67"/>
      <c r="AI95" s="67"/>
      <c r="AJ95" s="67"/>
      <c r="AK95" s="68"/>
      <c r="AL95" s="64">
        <f t="shared" si="119"/>
        <v>0</v>
      </c>
      <c r="AM95" s="64">
        <f t="shared" si="88"/>
        <v>0</v>
      </c>
      <c r="AN95" s="64">
        <f t="shared" si="89"/>
        <v>0</v>
      </c>
      <c r="AO95" s="64">
        <f t="shared" si="90"/>
        <v>0</v>
      </c>
      <c r="AP95" s="64">
        <f t="shared" si="91"/>
        <v>0</v>
      </c>
      <c r="AQ95" s="64">
        <f t="shared" si="92"/>
        <v>0</v>
      </c>
      <c r="AR95" s="64">
        <f t="shared" si="93"/>
        <v>0</v>
      </c>
      <c r="AS95" s="68"/>
      <c r="AT95" s="78" t="s">
        <v>130</v>
      </c>
      <c r="AU95" s="79">
        <v>-50</v>
      </c>
      <c r="AV95" s="79">
        <v>50</v>
      </c>
      <c r="AW95" s="80"/>
      <c r="AX95" s="106" t="str">
        <f t="shared" si="98"/>
        <v>Sonde temp gaine de soufflage CTA double flux Bloc  0</v>
      </c>
      <c r="AY95" s="63"/>
      <c r="BA95" s="36" t="s">
        <v>184</v>
      </c>
      <c r="BB95" s="27">
        <f t="shared" si="99"/>
        <v>0</v>
      </c>
      <c r="BC95" s="27">
        <f t="shared" si="121"/>
        <v>0</v>
      </c>
      <c r="BD95" s="27"/>
      <c r="BE95" s="27">
        <f t="shared" si="94"/>
        <v>1</v>
      </c>
      <c r="BF95" s="27"/>
      <c r="BG95" s="27">
        <f t="shared" si="100"/>
        <v>0</v>
      </c>
      <c r="BH95" s="1">
        <f t="shared" si="136"/>
        <v>0</v>
      </c>
      <c r="BI95" s="1"/>
      <c r="BJ95" s="1"/>
      <c r="BK95" s="1"/>
      <c r="BL95" s="1"/>
      <c r="BM95" s="1"/>
      <c r="BN95" s="1"/>
      <c r="BO95" s="1"/>
      <c r="BP95" s="1"/>
      <c r="BQ95" s="1"/>
      <c r="BR95" s="1"/>
      <c r="BS95" s="38" t="s">
        <v>185</v>
      </c>
      <c r="BT95" s="107">
        <f t="shared" si="144"/>
        <v>0</v>
      </c>
      <c r="BU95" s="108">
        <f t="shared" si="129"/>
        <v>0</v>
      </c>
      <c r="BV95" s="28">
        <f t="shared" si="103"/>
        <v>0</v>
      </c>
      <c r="BW95" s="28">
        <f t="shared" si="104"/>
        <v>0</v>
      </c>
      <c r="BX95" s="27"/>
      <c r="BY95" s="27"/>
      <c r="BZ95" s="38">
        <f t="shared" si="105"/>
        <v>0</v>
      </c>
      <c r="CA95" s="38">
        <f t="shared" si="106"/>
        <v>0</v>
      </c>
      <c r="CB95" s="38">
        <f t="shared" si="130"/>
        <v>0</v>
      </c>
      <c r="CC95" s="38">
        <f t="shared" si="131"/>
        <v>0</v>
      </c>
      <c r="CD95" s="38">
        <f t="shared" si="109"/>
        <v>0</v>
      </c>
      <c r="CE95" s="27"/>
      <c r="CF95" s="27"/>
      <c r="CG95" s="27" t="s">
        <v>184</v>
      </c>
      <c r="CH95" s="27" t="s">
        <v>581</v>
      </c>
      <c r="CI95" s="126">
        <v>0.2</v>
      </c>
      <c r="CJ95" s="116" t="s">
        <v>632</v>
      </c>
      <c r="CK95" s="27" t="s">
        <v>634</v>
      </c>
      <c r="CL95" s="116"/>
      <c r="CM95" s="27"/>
      <c r="CN95" s="116"/>
      <c r="CO95" s="27"/>
      <c r="CP95" s="27" t="str">
        <f t="shared" si="137"/>
        <v>NON</v>
      </c>
      <c r="CQ95" s="27">
        <f t="shared" si="110"/>
        <v>0</v>
      </c>
      <c r="CR95" s="27"/>
      <c r="CS95" s="27">
        <f t="shared" si="95"/>
        <v>0</v>
      </c>
      <c r="CT95" s="27"/>
      <c r="CU95" s="27"/>
      <c r="CV95" s="86">
        <f t="shared" si="111"/>
        <v>1</v>
      </c>
      <c r="CW95" s="86">
        <f t="shared" si="112"/>
        <v>1</v>
      </c>
    </row>
    <row r="96" spans="2:102" customFormat="1" outlineLevel="2" x14ac:dyDescent="0.3">
      <c r="B96" s="41">
        <f t="shared" si="96"/>
        <v>20</v>
      </c>
      <c r="C96" s="41">
        <f t="shared" si="114"/>
        <v>0</v>
      </c>
      <c r="D96" s="59" t="str">
        <f t="shared" si="115"/>
        <v xml:space="preserve">CTA double flux Bloc </v>
      </c>
      <c r="E96" s="37" t="s">
        <v>384</v>
      </c>
      <c r="F96" s="34"/>
      <c r="G96" s="34"/>
      <c r="H96" s="34"/>
      <c r="I96" s="34">
        <v>1</v>
      </c>
      <c r="J96" s="34"/>
      <c r="K96" s="34"/>
      <c r="L96" s="34"/>
      <c r="M96" s="39">
        <f t="shared" ref="M96:R96" si="146">M95</f>
        <v>0</v>
      </c>
      <c r="N96" s="39">
        <f t="shared" si="146"/>
        <v>0</v>
      </c>
      <c r="O96" s="39">
        <f t="shared" si="146"/>
        <v>0</v>
      </c>
      <c r="P96" s="39" t="str">
        <f t="shared" si="146"/>
        <v>CVC</v>
      </c>
      <c r="Q96" s="39" t="str">
        <f t="shared" si="146"/>
        <v>DBF1</v>
      </c>
      <c r="R96" s="28" t="str">
        <f t="shared" si="146"/>
        <v>VEN</v>
      </c>
      <c r="S96" s="28" t="s">
        <v>161</v>
      </c>
      <c r="T96" s="28" t="s">
        <v>69</v>
      </c>
      <c r="U96" s="28" t="s">
        <v>87</v>
      </c>
      <c r="V96" s="28"/>
      <c r="W96" s="28" t="str">
        <f t="shared" si="86"/>
        <v>TM</v>
      </c>
      <c r="X96" s="29" t="e">
        <f t="shared" si="87"/>
        <v>#N/A</v>
      </c>
      <c r="Y96" s="66"/>
      <c r="Z96" s="67"/>
      <c r="AA96" s="67"/>
      <c r="AB96" s="67"/>
      <c r="AC96" s="67"/>
      <c r="AD96" s="67"/>
      <c r="AE96" s="72">
        <f t="shared" si="139"/>
        <v>0</v>
      </c>
      <c r="AF96" s="90">
        <f t="shared" si="118"/>
        <v>0</v>
      </c>
      <c r="AG96" s="66"/>
      <c r="AH96" s="67"/>
      <c r="AI96" s="67"/>
      <c r="AJ96" s="67"/>
      <c r="AK96" s="68"/>
      <c r="AL96" s="64">
        <f t="shared" si="119"/>
        <v>0</v>
      </c>
      <c r="AM96" s="64">
        <f t="shared" si="88"/>
        <v>0</v>
      </c>
      <c r="AN96" s="64">
        <f t="shared" si="89"/>
        <v>0</v>
      </c>
      <c r="AO96" s="64">
        <f t="shared" si="90"/>
        <v>0</v>
      </c>
      <c r="AP96" s="64">
        <f t="shared" si="91"/>
        <v>0</v>
      </c>
      <c r="AQ96" s="64">
        <f t="shared" si="92"/>
        <v>0</v>
      </c>
      <c r="AR96" s="64">
        <f t="shared" si="93"/>
        <v>0</v>
      </c>
      <c r="AS96" s="68"/>
      <c r="AT96" s="78" t="s">
        <v>128</v>
      </c>
      <c r="AU96" s="79">
        <v>0</v>
      </c>
      <c r="AV96" s="79">
        <v>100</v>
      </c>
      <c r="AW96" s="80"/>
      <c r="AX96" s="106" t="str">
        <f t="shared" si="98"/>
        <v>Sonde hygro gaine de soufflage CTA double flux Bloc  0</v>
      </c>
      <c r="AY96" s="63"/>
      <c r="BA96" s="36" t="s">
        <v>184</v>
      </c>
      <c r="BB96" s="27">
        <f t="shared" si="99"/>
        <v>0</v>
      </c>
      <c r="BC96" s="27">
        <f t="shared" si="121"/>
        <v>0</v>
      </c>
      <c r="BD96" s="27"/>
      <c r="BE96" s="27">
        <f t="shared" si="94"/>
        <v>1</v>
      </c>
      <c r="BF96" s="27"/>
      <c r="BG96" s="27">
        <f t="shared" si="100"/>
        <v>0</v>
      </c>
      <c r="BH96" s="1">
        <f t="shared" si="136"/>
        <v>0</v>
      </c>
      <c r="BI96" s="1"/>
      <c r="BJ96" s="1"/>
      <c r="BK96" s="1"/>
      <c r="BL96" s="1"/>
      <c r="BM96" s="1"/>
      <c r="BN96" s="1"/>
      <c r="BO96" s="1"/>
      <c r="BP96" s="1"/>
      <c r="BQ96" s="1"/>
      <c r="BR96" s="1"/>
      <c r="BS96" s="38" t="s">
        <v>185</v>
      </c>
      <c r="BT96" s="107">
        <f t="shared" si="144"/>
        <v>0</v>
      </c>
      <c r="BU96" s="108">
        <f t="shared" si="129"/>
        <v>0</v>
      </c>
      <c r="BV96" s="28">
        <f t="shared" si="103"/>
        <v>0</v>
      </c>
      <c r="BW96" s="28">
        <f t="shared" si="104"/>
        <v>0</v>
      </c>
      <c r="BX96" s="27"/>
      <c r="BY96" s="27"/>
      <c r="BZ96" s="38">
        <f t="shared" si="105"/>
        <v>0</v>
      </c>
      <c r="CA96" s="38">
        <f t="shared" si="106"/>
        <v>0</v>
      </c>
      <c r="CB96" s="38">
        <f t="shared" ref="CB96:CB102" si="147">IF(BZ96=0,0,BZ96)</f>
        <v>0</v>
      </c>
      <c r="CC96" s="38">
        <f t="shared" ref="CC96:CC102" si="148">IF(CA96=0,0,CA96)</f>
        <v>0</v>
      </c>
      <c r="CD96" s="38">
        <f t="shared" si="109"/>
        <v>0</v>
      </c>
      <c r="CE96" s="27"/>
      <c r="CF96" s="27"/>
      <c r="CG96" s="27" t="s">
        <v>184</v>
      </c>
      <c r="CH96" s="27" t="s">
        <v>581</v>
      </c>
      <c r="CI96" s="122">
        <v>0.05</v>
      </c>
      <c r="CJ96" s="116" t="s">
        <v>632</v>
      </c>
      <c r="CK96" s="27" t="s">
        <v>634</v>
      </c>
      <c r="CL96" s="116"/>
      <c r="CM96" s="27"/>
      <c r="CN96" s="116"/>
      <c r="CO96" s="27"/>
      <c r="CP96" s="27" t="str">
        <f t="shared" si="137"/>
        <v>NON</v>
      </c>
      <c r="CQ96" s="27">
        <f t="shared" si="110"/>
        <v>0</v>
      </c>
      <c r="CR96" s="27"/>
      <c r="CS96" s="27">
        <f t="shared" si="95"/>
        <v>0</v>
      </c>
      <c r="CT96" s="27"/>
      <c r="CU96" s="27"/>
      <c r="CV96" s="86">
        <f t="shared" si="111"/>
        <v>1</v>
      </c>
      <c r="CW96" s="86">
        <f t="shared" si="112"/>
        <v>1</v>
      </c>
    </row>
    <row r="97" spans="2:101" customFormat="1" outlineLevel="2" x14ac:dyDescent="0.3">
      <c r="B97" s="41">
        <f t="shared" si="96"/>
        <v>21</v>
      </c>
      <c r="C97" s="41">
        <f t="shared" si="114"/>
        <v>0</v>
      </c>
      <c r="D97" s="59" t="str">
        <f t="shared" si="115"/>
        <v xml:space="preserve">CTA double flux Bloc </v>
      </c>
      <c r="E97" s="37" t="s">
        <v>386</v>
      </c>
      <c r="F97" s="34"/>
      <c r="G97" s="34"/>
      <c r="H97" s="34"/>
      <c r="I97" s="34"/>
      <c r="J97" s="34"/>
      <c r="K97" s="34"/>
      <c r="L97" s="34"/>
      <c r="M97" s="39">
        <f t="shared" ref="M97:R97" si="149">M96</f>
        <v>0</v>
      </c>
      <c r="N97" s="39">
        <f t="shared" si="149"/>
        <v>0</v>
      </c>
      <c r="O97" s="39">
        <f t="shared" si="149"/>
        <v>0</v>
      </c>
      <c r="P97" s="39" t="str">
        <f t="shared" si="149"/>
        <v>CVC</v>
      </c>
      <c r="Q97" s="39" t="str">
        <f t="shared" si="149"/>
        <v>DBF1</v>
      </c>
      <c r="R97" s="28" t="str">
        <f t="shared" si="149"/>
        <v>VEN</v>
      </c>
      <c r="S97" s="28" t="s">
        <v>161</v>
      </c>
      <c r="T97" s="28" t="s">
        <v>392</v>
      </c>
      <c r="U97" s="28" t="s">
        <v>128</v>
      </c>
      <c r="V97" s="28"/>
      <c r="W97" s="28">
        <f t="shared" si="86"/>
        <v>0</v>
      </c>
      <c r="X97" s="29">
        <f t="shared" si="87"/>
        <v>0</v>
      </c>
      <c r="Y97" s="66"/>
      <c r="Z97" s="67"/>
      <c r="AA97" s="67"/>
      <c r="AB97" s="67"/>
      <c r="AC97" s="67"/>
      <c r="AD97" s="67"/>
      <c r="AE97" s="72">
        <f t="shared" ref="AE97:AE109" si="150">IF(AG97=0,0,B97&amp;"_"&amp;M97&amp;N97&amp;O97&amp;"_"&amp;P97&amp;"_"&amp;Q97&amp;"_"&amp;AF97)</f>
        <v>0</v>
      </c>
      <c r="AF97" s="90">
        <f t="shared" si="118"/>
        <v>0</v>
      </c>
      <c r="AG97" s="66"/>
      <c r="AH97" s="67"/>
      <c r="AI97" s="67"/>
      <c r="AJ97" s="67"/>
      <c r="AK97" s="68"/>
      <c r="AL97" s="64">
        <f t="shared" si="119"/>
        <v>0</v>
      </c>
      <c r="AM97" s="64">
        <f t="shared" si="88"/>
        <v>0</v>
      </c>
      <c r="AN97" s="64">
        <f t="shared" si="89"/>
        <v>0</v>
      </c>
      <c r="AO97" s="64">
        <f t="shared" si="90"/>
        <v>0</v>
      </c>
      <c r="AP97" s="64">
        <f t="shared" si="91"/>
        <v>0</v>
      </c>
      <c r="AQ97" s="64">
        <f t="shared" si="92"/>
        <v>0</v>
      </c>
      <c r="AR97" s="64">
        <f t="shared" si="93"/>
        <v>0</v>
      </c>
      <c r="AS97" s="68"/>
      <c r="AT97" s="78" t="s">
        <v>128</v>
      </c>
      <c r="AU97" s="79">
        <v>0</v>
      </c>
      <c r="AV97" s="79">
        <v>100</v>
      </c>
      <c r="AW97" s="80"/>
      <c r="AX97" s="106" t="str">
        <f t="shared" si="98"/>
        <v>rampe d'humidification CTA double flux Bloc  0</v>
      </c>
      <c r="AY97" s="63"/>
      <c r="BA97" s="36" t="s">
        <v>185</v>
      </c>
      <c r="BB97" s="27">
        <f t="shared" si="99"/>
        <v>0</v>
      </c>
      <c r="BC97" s="27">
        <f t="shared" si="121"/>
        <v>0</v>
      </c>
      <c r="BD97" s="27"/>
      <c r="BE97" s="27">
        <f t="shared" si="94"/>
        <v>0</v>
      </c>
      <c r="BF97" s="27"/>
      <c r="BG97" s="27">
        <f t="shared" si="100"/>
        <v>0</v>
      </c>
      <c r="BH97" s="1"/>
      <c r="BI97" s="1"/>
      <c r="BJ97" s="1"/>
      <c r="BK97" s="1"/>
      <c r="BL97" s="1"/>
      <c r="BM97" s="1"/>
      <c r="BN97" s="1"/>
      <c r="BO97" s="1"/>
      <c r="BP97" s="1"/>
      <c r="BQ97" s="1"/>
      <c r="BR97" s="1"/>
      <c r="BS97" s="38" t="s">
        <v>185</v>
      </c>
      <c r="BT97" s="107">
        <f t="shared" si="144"/>
        <v>0</v>
      </c>
      <c r="BU97" s="108">
        <f t="shared" si="129"/>
        <v>0</v>
      </c>
      <c r="BV97" s="28">
        <f t="shared" si="103"/>
        <v>0</v>
      </c>
      <c r="BW97" s="28">
        <f t="shared" si="104"/>
        <v>0</v>
      </c>
      <c r="BX97" s="27"/>
      <c r="BY97" s="27"/>
      <c r="BZ97" s="38">
        <f t="shared" si="105"/>
        <v>0</v>
      </c>
      <c r="CA97" s="38">
        <f t="shared" si="106"/>
        <v>0</v>
      </c>
      <c r="CB97" s="38">
        <f t="shared" si="147"/>
        <v>0</v>
      </c>
      <c r="CC97" s="38">
        <f t="shared" si="148"/>
        <v>0</v>
      </c>
      <c r="CD97" s="38">
        <f t="shared" si="109"/>
        <v>0</v>
      </c>
      <c r="CE97" s="27"/>
      <c r="CF97" s="27"/>
      <c r="CG97" s="27" t="s">
        <v>184</v>
      </c>
      <c r="CH97" s="27" t="s">
        <v>581</v>
      </c>
      <c r="CI97" s="122">
        <v>0.05</v>
      </c>
      <c r="CJ97" s="116" t="s">
        <v>628</v>
      </c>
      <c r="CK97" s="27" t="s">
        <v>631</v>
      </c>
      <c r="CL97" s="116"/>
      <c r="CM97" s="27"/>
      <c r="CN97" s="116"/>
      <c r="CO97" s="27"/>
      <c r="CP97" s="27" t="str">
        <f t="shared" si="137"/>
        <v>NON</v>
      </c>
      <c r="CQ97" s="27">
        <f t="shared" si="110"/>
        <v>0</v>
      </c>
      <c r="CR97" s="27"/>
      <c r="CS97" s="27">
        <f t="shared" si="95"/>
        <v>0</v>
      </c>
      <c r="CT97" s="27"/>
      <c r="CU97" s="27"/>
      <c r="CV97" s="86">
        <f t="shared" si="111"/>
        <v>0</v>
      </c>
      <c r="CW97" s="86">
        <f t="shared" si="112"/>
        <v>0</v>
      </c>
    </row>
    <row r="98" spans="2:101" customFormat="1" outlineLevel="2" x14ac:dyDescent="0.3">
      <c r="B98" s="41">
        <f t="shared" si="96"/>
        <v>22</v>
      </c>
      <c r="C98" s="41">
        <f t="shared" si="114"/>
        <v>0</v>
      </c>
      <c r="D98" s="59" t="str">
        <f t="shared" si="115"/>
        <v xml:space="preserve">CTA double flux Bloc </v>
      </c>
      <c r="E98" s="37" t="s">
        <v>387</v>
      </c>
      <c r="F98" s="34"/>
      <c r="G98" s="34"/>
      <c r="H98" s="34"/>
      <c r="I98" s="34"/>
      <c r="J98" s="34"/>
      <c r="K98" s="34"/>
      <c r="L98" s="34"/>
      <c r="M98" s="39">
        <f t="shared" ref="M98:R98" si="151">M97</f>
        <v>0</v>
      </c>
      <c r="N98" s="39">
        <f t="shared" si="151"/>
        <v>0</v>
      </c>
      <c r="O98" s="39">
        <f t="shared" si="151"/>
        <v>0</v>
      </c>
      <c r="P98" s="39" t="str">
        <f t="shared" si="151"/>
        <v>CVC</v>
      </c>
      <c r="Q98" s="39" t="str">
        <f t="shared" si="151"/>
        <v>DBF1</v>
      </c>
      <c r="R98" s="28" t="str">
        <f t="shared" si="151"/>
        <v>VEN</v>
      </c>
      <c r="S98" s="28" t="s">
        <v>161</v>
      </c>
      <c r="T98" s="28" t="s">
        <v>392</v>
      </c>
      <c r="U98" s="28" t="s">
        <v>152</v>
      </c>
      <c r="V98" s="28"/>
      <c r="W98" s="28">
        <f t="shared" si="86"/>
        <v>0</v>
      </c>
      <c r="X98" s="29">
        <f t="shared" si="87"/>
        <v>0</v>
      </c>
      <c r="Y98" s="66"/>
      <c r="Z98" s="67"/>
      <c r="AA98" s="67"/>
      <c r="AB98" s="67"/>
      <c r="AC98" s="67"/>
      <c r="AD98" s="67"/>
      <c r="AE98" s="72">
        <f t="shared" si="150"/>
        <v>0</v>
      </c>
      <c r="AF98" s="90">
        <f t="shared" si="118"/>
        <v>0</v>
      </c>
      <c r="AG98" s="66"/>
      <c r="AH98" s="67"/>
      <c r="AI98" s="67"/>
      <c r="AJ98" s="67"/>
      <c r="AK98" s="68"/>
      <c r="AL98" s="64">
        <f t="shared" si="119"/>
        <v>0</v>
      </c>
      <c r="AM98" s="64">
        <f t="shared" si="88"/>
        <v>0</v>
      </c>
      <c r="AN98" s="64">
        <f t="shared" si="89"/>
        <v>0</v>
      </c>
      <c r="AO98" s="64">
        <f t="shared" si="90"/>
        <v>0</v>
      </c>
      <c r="AP98" s="64">
        <f t="shared" si="91"/>
        <v>0</v>
      </c>
      <c r="AQ98" s="64">
        <f t="shared" si="92"/>
        <v>0</v>
      </c>
      <c r="AR98" s="64">
        <f t="shared" si="93"/>
        <v>0</v>
      </c>
      <c r="AS98" s="68"/>
      <c r="AT98" s="78" t="s">
        <v>138</v>
      </c>
      <c r="AU98" s="79" t="b">
        <v>0</v>
      </c>
      <c r="AV98" s="79" t="b">
        <v>1</v>
      </c>
      <c r="AW98" s="80"/>
      <c r="AX98" s="106" t="str">
        <f t="shared" si="98"/>
        <v>défaut humidificateur CTA double flux Bloc  0</v>
      </c>
      <c r="AY98" s="63"/>
      <c r="BA98" s="36" t="s">
        <v>185</v>
      </c>
      <c r="BB98" s="27">
        <f t="shared" si="99"/>
        <v>0</v>
      </c>
      <c r="BC98" s="27">
        <f t="shared" si="121"/>
        <v>0</v>
      </c>
      <c r="BD98" s="27"/>
      <c r="BE98" s="27">
        <f t="shared" si="94"/>
        <v>0</v>
      </c>
      <c r="BF98" s="27"/>
      <c r="BG98" s="27">
        <f t="shared" si="100"/>
        <v>0</v>
      </c>
      <c r="BH98" s="1">
        <f>BH97</f>
        <v>0</v>
      </c>
      <c r="BI98" s="1"/>
      <c r="BJ98" s="1"/>
      <c r="BK98" s="1"/>
      <c r="BL98" s="1"/>
      <c r="BM98" s="1"/>
      <c r="BN98" s="1"/>
      <c r="BO98" s="1"/>
      <c r="BP98" s="1"/>
      <c r="BQ98" s="1"/>
      <c r="BR98" s="1"/>
      <c r="BS98" s="38" t="s">
        <v>185</v>
      </c>
      <c r="BT98" s="107">
        <f t="shared" si="144"/>
        <v>0</v>
      </c>
      <c r="BU98" s="108">
        <f t="shared" si="129"/>
        <v>0</v>
      </c>
      <c r="BV98" s="28">
        <f t="shared" si="103"/>
        <v>0</v>
      </c>
      <c r="BW98" s="28">
        <f t="shared" si="104"/>
        <v>0</v>
      </c>
      <c r="BX98" s="27"/>
      <c r="BY98" s="27"/>
      <c r="BZ98" s="38">
        <f t="shared" si="105"/>
        <v>0</v>
      </c>
      <c r="CA98" s="38">
        <f t="shared" si="106"/>
        <v>0</v>
      </c>
      <c r="CB98" s="38">
        <f t="shared" si="147"/>
        <v>0</v>
      </c>
      <c r="CC98" s="38">
        <f t="shared" si="148"/>
        <v>0</v>
      </c>
      <c r="CD98" s="38">
        <f>IF(AND(BZ98=0,CA98=0),0,B98&amp;"_"&amp;M98&amp;N98&amp;O98&amp;"_"&amp;P98&amp;"_"&amp;Q98&amp;"_"&amp;R98&amp;S98&amp;T98&amp;U98&amp;V98&amp;"_FORC"&amp;IF(CB98=0,"TR","TC"))</f>
        <v>0</v>
      </c>
      <c r="CE98" s="27"/>
      <c r="CF98" s="27"/>
      <c r="CG98" s="27" t="s">
        <v>184</v>
      </c>
      <c r="CH98" s="27" t="s">
        <v>581</v>
      </c>
      <c r="CI98" s="126"/>
      <c r="CJ98" s="116" t="s">
        <v>632</v>
      </c>
      <c r="CK98" s="27" t="s">
        <v>581</v>
      </c>
      <c r="CL98" s="116"/>
      <c r="CM98" s="27"/>
      <c r="CN98" s="116"/>
      <c r="CO98" s="27"/>
      <c r="CP98" s="27" t="str">
        <f t="shared" si="137"/>
        <v>NON</v>
      </c>
      <c r="CQ98" s="27">
        <f t="shared" si="110"/>
        <v>0</v>
      </c>
      <c r="CR98" s="27"/>
      <c r="CS98" s="27">
        <f t="shared" si="95"/>
        <v>0</v>
      </c>
      <c r="CT98" s="27"/>
      <c r="CU98" s="27"/>
      <c r="CV98" s="86">
        <f t="shared" si="111"/>
        <v>0</v>
      </c>
      <c r="CW98" s="86">
        <f t="shared" si="112"/>
        <v>0</v>
      </c>
    </row>
    <row r="99" spans="2:101" customFormat="1" outlineLevel="2" x14ac:dyDescent="0.3">
      <c r="B99" s="41">
        <f t="shared" si="96"/>
        <v>23</v>
      </c>
      <c r="C99" s="41">
        <f t="shared" si="114"/>
        <v>0</v>
      </c>
      <c r="D99" s="59" t="str">
        <f t="shared" si="115"/>
        <v xml:space="preserve">CTA double flux Bloc </v>
      </c>
      <c r="E99" s="37" t="s">
        <v>385</v>
      </c>
      <c r="F99" s="34"/>
      <c r="G99" s="34"/>
      <c r="H99" s="34"/>
      <c r="I99" s="34"/>
      <c r="J99" s="34"/>
      <c r="K99" s="34"/>
      <c r="L99" s="34"/>
      <c r="M99" s="39">
        <f t="shared" ref="M99:R99" si="152">M98</f>
        <v>0</v>
      </c>
      <c r="N99" s="39">
        <f t="shared" si="152"/>
        <v>0</v>
      </c>
      <c r="O99" s="39">
        <f t="shared" si="152"/>
        <v>0</v>
      </c>
      <c r="P99" s="39" t="str">
        <f t="shared" si="152"/>
        <v>CVC</v>
      </c>
      <c r="Q99" s="39" t="str">
        <f t="shared" si="152"/>
        <v>DBF1</v>
      </c>
      <c r="R99" s="28" t="str">
        <f t="shared" si="152"/>
        <v>VEN</v>
      </c>
      <c r="S99" s="28" t="s">
        <v>161</v>
      </c>
      <c r="T99" s="28" t="s">
        <v>237</v>
      </c>
      <c r="U99" s="28" t="s">
        <v>152</v>
      </c>
      <c r="V99" s="28"/>
      <c r="W99" s="28">
        <f t="shared" si="86"/>
        <v>0</v>
      </c>
      <c r="X99" s="29">
        <f t="shared" si="87"/>
        <v>0</v>
      </c>
      <c r="Y99" s="66"/>
      <c r="Z99" s="67"/>
      <c r="AA99" s="67"/>
      <c r="AB99" s="67"/>
      <c r="AC99" s="67"/>
      <c r="AD99" s="67"/>
      <c r="AE99" s="72">
        <f t="shared" si="150"/>
        <v>0</v>
      </c>
      <c r="AF99" s="90">
        <f t="shared" si="118"/>
        <v>0</v>
      </c>
      <c r="AG99" s="66"/>
      <c r="AH99" s="67"/>
      <c r="AI99" s="67"/>
      <c r="AJ99" s="67"/>
      <c r="AK99" s="68"/>
      <c r="AL99" s="64">
        <f t="shared" si="119"/>
        <v>0</v>
      </c>
      <c r="AM99" s="64">
        <f t="shared" si="88"/>
        <v>0</v>
      </c>
      <c r="AN99" s="64">
        <f t="shared" si="89"/>
        <v>0</v>
      </c>
      <c r="AO99" s="64">
        <f t="shared" si="90"/>
        <v>0</v>
      </c>
      <c r="AP99" s="64">
        <f t="shared" si="91"/>
        <v>0</v>
      </c>
      <c r="AQ99" s="64">
        <f t="shared" si="92"/>
        <v>0</v>
      </c>
      <c r="AR99" s="64">
        <f t="shared" si="93"/>
        <v>0</v>
      </c>
      <c r="AS99" s="68"/>
      <c r="AT99" s="78" t="s">
        <v>138</v>
      </c>
      <c r="AU99" s="79" t="b">
        <v>0</v>
      </c>
      <c r="AV99" s="79" t="b">
        <v>1</v>
      </c>
      <c r="AW99" s="80"/>
      <c r="AX99" s="106" t="str">
        <f t="shared" si="98"/>
        <v>détection de combustion des filtres CTA double flux Bloc  0</v>
      </c>
      <c r="AY99" s="63"/>
      <c r="BA99" s="36" t="s">
        <v>185</v>
      </c>
      <c r="BB99" s="27">
        <f t="shared" si="99"/>
        <v>0</v>
      </c>
      <c r="BC99" s="27">
        <f t="shared" si="121"/>
        <v>0</v>
      </c>
      <c r="BD99" s="27"/>
      <c r="BE99" s="27">
        <f t="shared" si="94"/>
        <v>0</v>
      </c>
      <c r="BF99" s="27"/>
      <c r="BG99" s="27">
        <f t="shared" si="100"/>
        <v>0</v>
      </c>
      <c r="BH99" s="1">
        <f>BH98</f>
        <v>0</v>
      </c>
      <c r="BI99" s="1"/>
      <c r="BJ99" s="1"/>
      <c r="BK99" s="1"/>
      <c r="BL99" s="1"/>
      <c r="BM99" s="1"/>
      <c r="BN99" s="1"/>
      <c r="BO99" s="1"/>
      <c r="BP99" s="1"/>
      <c r="BQ99" s="1"/>
      <c r="BR99" s="1"/>
      <c r="BS99" s="38" t="s">
        <v>185</v>
      </c>
      <c r="BT99" s="107">
        <f t="shared" si="144"/>
        <v>0</v>
      </c>
      <c r="BU99" s="108">
        <f t="shared" si="129"/>
        <v>0</v>
      </c>
      <c r="BV99" s="28">
        <f t="shared" si="103"/>
        <v>0</v>
      </c>
      <c r="BW99" s="28">
        <f t="shared" si="104"/>
        <v>0</v>
      </c>
      <c r="BX99" s="27"/>
      <c r="BY99" s="27"/>
      <c r="BZ99" s="38">
        <f t="shared" si="105"/>
        <v>0</v>
      </c>
      <c r="CA99" s="38">
        <f t="shared" si="106"/>
        <v>0</v>
      </c>
      <c r="CB99" s="38">
        <f t="shared" si="147"/>
        <v>0</v>
      </c>
      <c r="CC99" s="38">
        <f t="shared" si="148"/>
        <v>0</v>
      </c>
      <c r="CD99" s="38">
        <f>IF(AND(BZ99=0,CA99=0),0,B99&amp;"_"&amp;M99&amp;N99&amp;O99&amp;"_"&amp;P99&amp;"_"&amp;Q99&amp;"_"&amp;R99&amp;S99&amp;T99&amp;U99&amp;V99&amp;"_FORC"&amp;IF(CB99=0,"TR","TC"))</f>
        <v>0</v>
      </c>
      <c r="CE99" s="27"/>
      <c r="CF99" s="27"/>
      <c r="CG99" s="27" t="s">
        <v>184</v>
      </c>
      <c r="CH99" s="27" t="s">
        <v>581</v>
      </c>
      <c r="CI99" s="126"/>
      <c r="CJ99" s="116" t="s">
        <v>632</v>
      </c>
      <c r="CK99" s="27" t="s">
        <v>581</v>
      </c>
      <c r="CL99" s="116"/>
      <c r="CM99" s="27"/>
      <c r="CN99" s="116"/>
      <c r="CO99" s="27"/>
      <c r="CP99" s="27" t="str">
        <f t="shared" si="137"/>
        <v>NON</v>
      </c>
      <c r="CQ99" s="27">
        <f t="shared" si="110"/>
        <v>0</v>
      </c>
      <c r="CR99" s="27"/>
      <c r="CS99" s="27">
        <f t="shared" si="95"/>
        <v>0</v>
      </c>
      <c r="CT99" s="27"/>
      <c r="CU99" s="27"/>
      <c r="CV99" s="86">
        <f t="shared" si="111"/>
        <v>0</v>
      </c>
      <c r="CW99" s="86">
        <f t="shared" si="112"/>
        <v>0</v>
      </c>
    </row>
    <row r="100" spans="2:101" customFormat="1" outlineLevel="2" x14ac:dyDescent="0.3">
      <c r="B100" s="41">
        <f t="shared" si="96"/>
        <v>24</v>
      </c>
      <c r="C100" s="41">
        <f t="shared" si="114"/>
        <v>0</v>
      </c>
      <c r="D100" s="59" t="str">
        <f t="shared" si="115"/>
        <v xml:space="preserve">CTA double flux Bloc </v>
      </c>
      <c r="E100" s="37" t="s">
        <v>635</v>
      </c>
      <c r="F100" s="34"/>
      <c r="G100" s="34"/>
      <c r="H100" s="34"/>
      <c r="I100" s="34">
        <v>1</v>
      </c>
      <c r="J100" s="34"/>
      <c r="K100" s="34"/>
      <c r="L100" s="34"/>
      <c r="M100" s="39">
        <f t="shared" ref="M100:R100" si="153">M99</f>
        <v>0</v>
      </c>
      <c r="N100" s="39">
        <f t="shared" si="153"/>
        <v>0</v>
      </c>
      <c r="O100" s="39">
        <f t="shared" si="153"/>
        <v>0</v>
      </c>
      <c r="P100" s="39" t="str">
        <f t="shared" si="153"/>
        <v>CVC</v>
      </c>
      <c r="Q100" s="39" t="str">
        <f t="shared" si="153"/>
        <v>DBF1</v>
      </c>
      <c r="R100" s="28" t="str">
        <f t="shared" si="153"/>
        <v>VEN</v>
      </c>
      <c r="S100" s="28" t="s">
        <v>159</v>
      </c>
      <c r="T100" s="28" t="s">
        <v>69</v>
      </c>
      <c r="U100" s="28" t="s">
        <v>149</v>
      </c>
      <c r="V100" s="28"/>
      <c r="W100" s="28" t="str">
        <f t="shared" si="86"/>
        <v>TM</v>
      </c>
      <c r="X100" s="29" t="e">
        <f t="shared" si="87"/>
        <v>#N/A</v>
      </c>
      <c r="Y100" s="66"/>
      <c r="Z100" s="67"/>
      <c r="AA100" s="67"/>
      <c r="AB100" s="67"/>
      <c r="AC100" s="67"/>
      <c r="AD100" s="67"/>
      <c r="AE100" s="72">
        <f t="shared" si="150"/>
        <v>0</v>
      </c>
      <c r="AF100" s="90">
        <f t="shared" si="118"/>
        <v>0</v>
      </c>
      <c r="AG100" s="66"/>
      <c r="AH100" s="67"/>
      <c r="AI100" s="67"/>
      <c r="AJ100" s="67"/>
      <c r="AK100" s="68"/>
      <c r="AL100" s="64">
        <f t="shared" si="119"/>
        <v>0</v>
      </c>
      <c r="AM100" s="64">
        <f t="shared" si="88"/>
        <v>0</v>
      </c>
      <c r="AN100" s="64">
        <f t="shared" si="89"/>
        <v>0</v>
      </c>
      <c r="AO100" s="64">
        <f t="shared" si="90"/>
        <v>0</v>
      </c>
      <c r="AP100" s="64">
        <f t="shared" si="91"/>
        <v>0</v>
      </c>
      <c r="AQ100" s="64">
        <f t="shared" si="92"/>
        <v>0</v>
      </c>
      <c r="AR100" s="64">
        <f t="shared" si="93"/>
        <v>0</v>
      </c>
      <c r="AS100" s="68"/>
      <c r="AT100" s="78" t="s">
        <v>130</v>
      </c>
      <c r="AU100" s="79">
        <v>-50</v>
      </c>
      <c r="AV100" s="79">
        <v>50</v>
      </c>
      <c r="AW100" s="80"/>
      <c r="AX100" s="106" t="str">
        <f t="shared" si="98"/>
        <v>Sonde temp gaine de reprise ou d'ambiance CTA double flux Bloc  0</v>
      </c>
      <c r="AY100" s="63"/>
      <c r="BA100" s="36" t="s">
        <v>184</v>
      </c>
      <c r="BB100" s="27">
        <f t="shared" si="99"/>
        <v>0</v>
      </c>
      <c r="BC100" s="27">
        <f t="shared" si="121"/>
        <v>0</v>
      </c>
      <c r="BD100" s="27"/>
      <c r="BE100" s="27">
        <f t="shared" si="94"/>
        <v>1</v>
      </c>
      <c r="BF100" s="27"/>
      <c r="BG100" s="27">
        <f t="shared" si="100"/>
        <v>0</v>
      </c>
      <c r="BH100" s="1">
        <f>BH96</f>
        <v>0</v>
      </c>
      <c r="BI100" s="1"/>
      <c r="BJ100" s="1"/>
      <c r="BK100" s="1"/>
      <c r="BL100" s="1"/>
      <c r="BM100" s="1"/>
      <c r="BN100" s="1"/>
      <c r="BO100" s="1"/>
      <c r="BP100" s="1"/>
      <c r="BQ100" s="1"/>
      <c r="BR100" s="1"/>
      <c r="BS100" s="38" t="s">
        <v>184</v>
      </c>
      <c r="BT100" s="107">
        <f t="shared" si="144"/>
        <v>1</v>
      </c>
      <c r="BU100" s="108">
        <f t="shared" si="129"/>
        <v>1</v>
      </c>
      <c r="BV100" s="28" t="str">
        <f t="shared" si="103"/>
        <v>24_000_CVC_DBF1_VENarSNDtmp_MANU</v>
      </c>
      <c r="BW100" s="28">
        <f t="shared" si="104"/>
        <v>1</v>
      </c>
      <c r="BX100" s="27"/>
      <c r="BY100" s="27"/>
      <c r="BZ100" s="38">
        <f t="shared" si="105"/>
        <v>0</v>
      </c>
      <c r="CA100" s="38">
        <f t="shared" si="106"/>
        <v>1</v>
      </c>
      <c r="CB100" s="38">
        <f t="shared" si="147"/>
        <v>0</v>
      </c>
      <c r="CC100" s="38">
        <f t="shared" si="148"/>
        <v>1</v>
      </c>
      <c r="CD100" s="38" t="str">
        <f>IF(AND(BZ100=0,CA100=0),0,B100&amp;"_"&amp;M100&amp;N100&amp;O100&amp;"_"&amp;P100&amp;"_"&amp;Q100&amp;"_"&amp;R100&amp;S100&amp;T100&amp;U100&amp;V100&amp;"_FORC"&amp;IF(CB100=0,"TR","TC"))</f>
        <v>24_000_CVC_DBF1_VENarSNDtmp_FORCTR</v>
      </c>
      <c r="CE100" s="27"/>
      <c r="CF100" s="27"/>
      <c r="CG100" s="27" t="s">
        <v>184</v>
      </c>
      <c r="CH100" s="27" t="s">
        <v>581</v>
      </c>
      <c r="CI100" s="126">
        <v>0.2</v>
      </c>
      <c r="CJ100" s="116" t="s">
        <v>632</v>
      </c>
      <c r="CK100" s="27" t="s">
        <v>634</v>
      </c>
      <c r="CL100" s="116"/>
      <c r="CM100" s="27"/>
      <c r="CN100" s="116"/>
      <c r="CO100" s="27"/>
      <c r="CP100" s="27" t="str">
        <f t="shared" si="137"/>
        <v>NON</v>
      </c>
      <c r="CQ100" s="27">
        <f t="shared" si="110"/>
        <v>0</v>
      </c>
      <c r="CR100" s="27"/>
      <c r="CS100" s="27">
        <f t="shared" si="95"/>
        <v>0</v>
      </c>
      <c r="CT100" s="27"/>
      <c r="CU100" s="27"/>
      <c r="CV100" s="86">
        <f t="shared" si="111"/>
        <v>3</v>
      </c>
      <c r="CW100" s="86">
        <f t="shared" si="112"/>
        <v>3</v>
      </c>
    </row>
    <row r="101" spans="2:101" customFormat="1" outlineLevel="2" x14ac:dyDescent="0.3">
      <c r="B101" s="41">
        <f t="shared" si="96"/>
        <v>25</v>
      </c>
      <c r="C101" s="41">
        <f t="shared" si="114"/>
        <v>0</v>
      </c>
      <c r="D101" s="59" t="str">
        <f t="shared" si="115"/>
        <v xml:space="preserve">CTA double flux Bloc </v>
      </c>
      <c r="E101" s="37" t="s">
        <v>636</v>
      </c>
      <c r="F101" s="34"/>
      <c r="G101" s="34"/>
      <c r="H101" s="34"/>
      <c r="I101" s="34">
        <v>1</v>
      </c>
      <c r="J101" s="34"/>
      <c r="K101" s="34"/>
      <c r="L101" s="34"/>
      <c r="M101" s="39">
        <f t="shared" ref="M101:R101" si="154">M100</f>
        <v>0</v>
      </c>
      <c r="N101" s="39">
        <f t="shared" si="154"/>
        <v>0</v>
      </c>
      <c r="O101" s="39">
        <f t="shared" si="154"/>
        <v>0</v>
      </c>
      <c r="P101" s="39" t="str">
        <f t="shared" si="154"/>
        <v>CVC</v>
      </c>
      <c r="Q101" s="39" t="str">
        <f t="shared" si="154"/>
        <v>DBF1</v>
      </c>
      <c r="R101" s="28" t="str">
        <f t="shared" si="154"/>
        <v>VEN</v>
      </c>
      <c r="S101" s="28" t="s">
        <v>159</v>
      </c>
      <c r="T101" s="28" t="s">
        <v>69</v>
      </c>
      <c r="U101" s="28" t="s">
        <v>87</v>
      </c>
      <c r="V101" s="28"/>
      <c r="W101" s="28" t="str">
        <f t="shared" si="86"/>
        <v>TM</v>
      </c>
      <c r="X101" s="29" t="e">
        <f t="shared" si="87"/>
        <v>#N/A</v>
      </c>
      <c r="Y101" s="66"/>
      <c r="Z101" s="67"/>
      <c r="AA101" s="67"/>
      <c r="AB101" s="67"/>
      <c r="AC101" s="67"/>
      <c r="AD101" s="67"/>
      <c r="AE101" s="72">
        <f t="shared" si="150"/>
        <v>0</v>
      </c>
      <c r="AF101" s="90">
        <f t="shared" si="118"/>
        <v>0</v>
      </c>
      <c r="AG101" s="66"/>
      <c r="AH101" s="67"/>
      <c r="AI101" s="67"/>
      <c r="AJ101" s="67"/>
      <c r="AK101" s="68"/>
      <c r="AL101" s="64">
        <f t="shared" si="119"/>
        <v>0</v>
      </c>
      <c r="AM101" s="64">
        <f t="shared" si="88"/>
        <v>0</v>
      </c>
      <c r="AN101" s="64">
        <f t="shared" si="89"/>
        <v>0</v>
      </c>
      <c r="AO101" s="64">
        <f t="shared" si="90"/>
        <v>0</v>
      </c>
      <c r="AP101" s="64">
        <f t="shared" si="91"/>
        <v>0</v>
      </c>
      <c r="AQ101" s="64">
        <f t="shared" si="92"/>
        <v>0</v>
      </c>
      <c r="AR101" s="64">
        <f t="shared" si="93"/>
        <v>0</v>
      </c>
      <c r="AS101" s="68"/>
      <c r="AT101" s="78" t="s">
        <v>128</v>
      </c>
      <c r="AU101" s="79">
        <v>0</v>
      </c>
      <c r="AV101" s="79">
        <v>100</v>
      </c>
      <c r="AW101" s="80"/>
      <c r="AX101" s="106" t="str">
        <f t="shared" si="98"/>
        <v>Sonde hygro gaine de reprise ou d'ambiance CTA double flux Bloc  0</v>
      </c>
      <c r="AY101" s="63"/>
      <c r="BA101" s="36" t="s">
        <v>184</v>
      </c>
      <c r="BB101" s="27">
        <f t="shared" si="99"/>
        <v>0</v>
      </c>
      <c r="BC101" s="27">
        <f t="shared" si="121"/>
        <v>0</v>
      </c>
      <c r="BD101" s="27"/>
      <c r="BE101" s="27">
        <f t="shared" si="94"/>
        <v>1</v>
      </c>
      <c r="BF101" s="27"/>
      <c r="BG101" s="27">
        <f t="shared" si="100"/>
        <v>0</v>
      </c>
      <c r="BH101" s="1">
        <f>BH100</f>
        <v>0</v>
      </c>
      <c r="BI101" s="1"/>
      <c r="BJ101" s="1"/>
      <c r="BK101" s="1"/>
      <c r="BL101" s="1"/>
      <c r="BM101" s="1"/>
      <c r="BN101" s="1"/>
      <c r="BO101" s="1"/>
      <c r="BP101" s="1"/>
      <c r="BQ101" s="1"/>
      <c r="BR101" s="1"/>
      <c r="BS101" s="38" t="s">
        <v>184</v>
      </c>
      <c r="BT101" s="107">
        <f t="shared" si="144"/>
        <v>1</v>
      </c>
      <c r="BU101" s="108">
        <f t="shared" si="129"/>
        <v>1</v>
      </c>
      <c r="BV101" s="28" t="str">
        <f t="shared" si="103"/>
        <v>25_000_CVC_DBF1_VENarSNDhyg_MANU</v>
      </c>
      <c r="BW101" s="28">
        <f t="shared" si="104"/>
        <v>1</v>
      </c>
      <c r="BX101" s="27"/>
      <c r="BY101" s="27"/>
      <c r="BZ101" s="38">
        <f t="shared" si="105"/>
        <v>0</v>
      </c>
      <c r="CA101" s="38">
        <f t="shared" si="106"/>
        <v>1</v>
      </c>
      <c r="CB101" s="38">
        <f t="shared" si="147"/>
        <v>0</v>
      </c>
      <c r="CC101" s="38">
        <f t="shared" si="148"/>
        <v>1</v>
      </c>
      <c r="CD101" s="38" t="str">
        <f>IF(AND(BZ101=0,CA101=0),0,B101&amp;"_"&amp;M101&amp;N101&amp;O101&amp;"_"&amp;P101&amp;"_"&amp;Q101&amp;"_"&amp;R101&amp;S101&amp;T101&amp;U101&amp;V101&amp;"_FORC"&amp;IF(CB101=0,"TR","TC"))</f>
        <v>25_000_CVC_DBF1_VENarSNDhyg_FORCTR</v>
      </c>
      <c r="CE101" s="27"/>
      <c r="CF101" s="27"/>
      <c r="CG101" s="27" t="s">
        <v>184</v>
      </c>
      <c r="CH101" s="27" t="s">
        <v>581</v>
      </c>
      <c r="CI101" s="122">
        <v>0.05</v>
      </c>
      <c r="CJ101" s="116" t="s">
        <v>632</v>
      </c>
      <c r="CK101" s="27" t="s">
        <v>634</v>
      </c>
      <c r="CL101" s="116"/>
      <c r="CM101" s="27"/>
      <c r="CN101" s="116"/>
      <c r="CO101" s="27"/>
      <c r="CP101" s="27" t="str">
        <f t="shared" si="137"/>
        <v>NON</v>
      </c>
      <c r="CQ101" s="27">
        <f t="shared" si="110"/>
        <v>0</v>
      </c>
      <c r="CR101" s="27"/>
      <c r="CS101" s="27">
        <f t="shared" si="95"/>
        <v>0</v>
      </c>
      <c r="CT101" s="27"/>
      <c r="CU101" s="27"/>
      <c r="CV101" s="86">
        <f t="shared" si="111"/>
        <v>3</v>
      </c>
      <c r="CW101" s="86">
        <f t="shared" si="112"/>
        <v>3</v>
      </c>
    </row>
    <row r="102" spans="2:101" customFormat="1" outlineLevel="2" x14ac:dyDescent="0.3">
      <c r="B102" s="41">
        <f t="shared" si="96"/>
        <v>26</v>
      </c>
      <c r="C102" s="41">
        <f t="shared" si="114"/>
        <v>0</v>
      </c>
      <c r="D102" s="59" t="str">
        <f t="shared" si="115"/>
        <v xml:space="preserve">CTA double flux Bloc </v>
      </c>
      <c r="E102" s="37" t="s">
        <v>95</v>
      </c>
      <c r="F102" s="34"/>
      <c r="G102" s="34"/>
      <c r="H102" s="34">
        <v>1</v>
      </c>
      <c r="I102" s="34"/>
      <c r="J102" s="34"/>
      <c r="K102" s="34"/>
      <c r="L102" s="34"/>
      <c r="M102" s="39">
        <f t="shared" ref="M102:R102" si="155">M101</f>
        <v>0</v>
      </c>
      <c r="N102" s="39">
        <f t="shared" si="155"/>
        <v>0</v>
      </c>
      <c r="O102" s="39">
        <f t="shared" si="155"/>
        <v>0</v>
      </c>
      <c r="P102" s="39" t="str">
        <f t="shared" si="155"/>
        <v>CVC</v>
      </c>
      <c r="Q102" s="39" t="str">
        <f t="shared" si="155"/>
        <v>DBF1</v>
      </c>
      <c r="R102" s="28" t="str">
        <f t="shared" si="155"/>
        <v>VEN</v>
      </c>
      <c r="S102" s="28" t="s">
        <v>159</v>
      </c>
      <c r="T102" s="28" t="s">
        <v>72</v>
      </c>
      <c r="U102" s="28" t="s">
        <v>242</v>
      </c>
      <c r="V102" s="28"/>
      <c r="W102" s="28" t="str">
        <f t="shared" si="86"/>
        <v>TC</v>
      </c>
      <c r="X102" s="29" t="e">
        <f t="shared" si="87"/>
        <v>#N/A</v>
      </c>
      <c r="Y102" s="66"/>
      <c r="Z102" s="67"/>
      <c r="AA102" s="67"/>
      <c r="AB102" s="67"/>
      <c r="AC102" s="67"/>
      <c r="AD102" s="67"/>
      <c r="AE102" s="72">
        <f t="shared" si="150"/>
        <v>0</v>
      </c>
      <c r="AF102" s="90">
        <f t="shared" si="118"/>
        <v>0</v>
      </c>
      <c r="AG102" s="66"/>
      <c r="AH102" s="67"/>
      <c r="AI102" s="67"/>
      <c r="AJ102" s="67"/>
      <c r="AK102" s="68"/>
      <c r="AL102" s="64">
        <f t="shared" si="119"/>
        <v>0</v>
      </c>
      <c r="AM102" s="64">
        <f t="shared" si="88"/>
        <v>0</v>
      </c>
      <c r="AN102" s="64">
        <f t="shared" si="89"/>
        <v>0</v>
      </c>
      <c r="AO102" s="64">
        <f t="shared" si="90"/>
        <v>0</v>
      </c>
      <c r="AP102" s="64">
        <f t="shared" si="91"/>
        <v>0</v>
      </c>
      <c r="AQ102" s="64">
        <f t="shared" si="92"/>
        <v>0</v>
      </c>
      <c r="AR102" s="64">
        <f t="shared" si="93"/>
        <v>0</v>
      </c>
      <c r="AS102" s="68"/>
      <c r="AT102" s="78" t="s">
        <v>138</v>
      </c>
      <c r="AU102" s="79" t="s">
        <v>115</v>
      </c>
      <c r="AV102" s="79" t="s">
        <v>114</v>
      </c>
      <c r="AW102" s="80"/>
      <c r="AX102" s="106" t="str">
        <f t="shared" si="98"/>
        <v>moteur de registre CTA double flux Bloc  0</v>
      </c>
      <c r="AY102" s="63"/>
      <c r="BA102" s="36" t="s">
        <v>185</v>
      </c>
      <c r="BB102" s="27">
        <f t="shared" si="99"/>
        <v>0</v>
      </c>
      <c r="BC102" s="27"/>
      <c r="BD102" s="27"/>
      <c r="BE102" s="27">
        <f t="shared" si="94"/>
        <v>0</v>
      </c>
      <c r="BF102" s="27"/>
      <c r="BG102" s="27">
        <f t="shared" si="100"/>
        <v>0</v>
      </c>
      <c r="BH102" s="1"/>
      <c r="BI102" s="1"/>
      <c r="BJ102" s="1"/>
      <c r="BK102" s="1"/>
      <c r="BL102" s="1"/>
      <c r="BM102" s="1"/>
      <c r="BN102" s="1"/>
      <c r="BO102" s="1"/>
      <c r="BP102" s="1"/>
      <c r="BQ102" s="1"/>
      <c r="BR102" s="1"/>
      <c r="BS102" s="38" t="s">
        <v>184</v>
      </c>
      <c r="BT102" s="107">
        <f t="shared" si="144"/>
        <v>1</v>
      </c>
      <c r="BU102" s="108">
        <f t="shared" si="129"/>
        <v>1</v>
      </c>
      <c r="BV102" s="28" t="str">
        <f t="shared" si="103"/>
        <v>26_000_CVC_DBF1_VENarREGpos_MANU</v>
      </c>
      <c r="BW102" s="28">
        <f t="shared" si="104"/>
        <v>1</v>
      </c>
      <c r="BX102" s="27"/>
      <c r="BY102" s="27"/>
      <c r="BZ102" s="38">
        <f t="shared" si="105"/>
        <v>0</v>
      </c>
      <c r="CA102" s="38">
        <f t="shared" si="106"/>
        <v>0</v>
      </c>
      <c r="CB102" s="38">
        <f t="shared" si="147"/>
        <v>0</v>
      </c>
      <c r="CC102" s="38">
        <f t="shared" si="148"/>
        <v>0</v>
      </c>
      <c r="CD102" s="38">
        <f t="shared" ref="CD102:CD110" si="156">IF(AND(BZ102=0,CA102=0),0,B102&amp;"_"&amp;M102&amp;N102&amp;O102&amp;"_"&amp;P102&amp;"_"&amp;Q102&amp;"_"&amp;R102&amp;S102&amp;T102&amp;U102&amp;V102&amp;"_FORC"&amp;IF(CB102=0,"TR","TC"))</f>
        <v>0</v>
      </c>
      <c r="CE102" s="27"/>
      <c r="CF102" s="27"/>
      <c r="CG102" s="27" t="s">
        <v>184</v>
      </c>
      <c r="CH102" s="27" t="s">
        <v>581</v>
      </c>
      <c r="CI102" s="122">
        <v>0.05</v>
      </c>
      <c r="CJ102" s="116" t="s">
        <v>628</v>
      </c>
      <c r="CK102" s="27" t="s">
        <v>631</v>
      </c>
      <c r="CL102" s="116"/>
      <c r="CM102" s="27"/>
      <c r="CN102" s="116"/>
      <c r="CO102" s="27"/>
      <c r="CP102" s="27" t="str">
        <f t="shared" si="137"/>
        <v>NON</v>
      </c>
      <c r="CQ102" s="27">
        <f t="shared" si="110"/>
        <v>0</v>
      </c>
      <c r="CR102" s="27"/>
      <c r="CS102" s="27">
        <f t="shared" si="95"/>
        <v>0</v>
      </c>
      <c r="CT102" s="27"/>
      <c r="CU102" s="27"/>
      <c r="CV102" s="86">
        <f t="shared" si="111"/>
        <v>2</v>
      </c>
      <c r="CW102" s="86">
        <f t="shared" si="112"/>
        <v>1</v>
      </c>
    </row>
    <row r="103" spans="2:101" customFormat="1" outlineLevel="2" x14ac:dyDescent="0.3">
      <c r="B103" s="41">
        <f t="shared" si="96"/>
        <v>27</v>
      </c>
      <c r="C103" s="41">
        <f t="shared" si="114"/>
        <v>0</v>
      </c>
      <c r="D103" s="59" t="str">
        <f t="shared" si="115"/>
        <v xml:space="preserve">CTA double flux Bloc </v>
      </c>
      <c r="E103" s="37" t="s">
        <v>388</v>
      </c>
      <c r="F103" s="34">
        <v>1</v>
      </c>
      <c r="G103" s="34"/>
      <c r="H103" s="34"/>
      <c r="I103" s="34"/>
      <c r="J103" s="34"/>
      <c r="K103" s="34"/>
      <c r="L103" s="34"/>
      <c r="M103" s="39">
        <f t="shared" ref="M103:R103" si="157">M102</f>
        <v>0</v>
      </c>
      <c r="N103" s="39">
        <f t="shared" si="157"/>
        <v>0</v>
      </c>
      <c r="O103" s="39">
        <f t="shared" si="157"/>
        <v>0</v>
      </c>
      <c r="P103" s="39" t="str">
        <f t="shared" si="157"/>
        <v>CVC</v>
      </c>
      <c r="Q103" s="39" t="str">
        <f t="shared" si="157"/>
        <v>DBF1</v>
      </c>
      <c r="R103" s="28" t="str">
        <f t="shared" si="157"/>
        <v>VEN</v>
      </c>
      <c r="S103" s="28" t="s">
        <v>159</v>
      </c>
      <c r="T103" s="28" t="s">
        <v>237</v>
      </c>
      <c r="U103" s="28" t="s">
        <v>151</v>
      </c>
      <c r="V103" s="28" t="s">
        <v>105</v>
      </c>
      <c r="W103" s="28" t="str">
        <f t="shared" si="86"/>
        <v>TA</v>
      </c>
      <c r="X103" s="29" t="e">
        <f t="shared" si="87"/>
        <v>#N/A</v>
      </c>
      <c r="Y103" s="66"/>
      <c r="Z103" s="67"/>
      <c r="AA103" s="67"/>
      <c r="AB103" s="67"/>
      <c r="AC103" s="67"/>
      <c r="AD103" s="67"/>
      <c r="AE103" s="72">
        <f t="shared" si="150"/>
        <v>0</v>
      </c>
      <c r="AF103" s="90">
        <f t="shared" si="118"/>
        <v>0</v>
      </c>
      <c r="AG103" s="66"/>
      <c r="AH103" s="67"/>
      <c r="AI103" s="67"/>
      <c r="AJ103" s="67"/>
      <c r="AK103" s="68"/>
      <c r="AL103" s="64">
        <f t="shared" si="119"/>
        <v>0</v>
      </c>
      <c r="AM103" s="64">
        <f t="shared" si="88"/>
        <v>0</v>
      </c>
      <c r="AN103" s="64">
        <f t="shared" si="89"/>
        <v>0</v>
      </c>
      <c r="AO103" s="64">
        <f t="shared" si="90"/>
        <v>0</v>
      </c>
      <c r="AP103" s="64">
        <f t="shared" si="91"/>
        <v>0</v>
      </c>
      <c r="AQ103" s="64">
        <f t="shared" si="92"/>
        <v>0</v>
      </c>
      <c r="AR103" s="64">
        <f t="shared" si="93"/>
        <v>0</v>
      </c>
      <c r="AS103" s="68"/>
      <c r="AT103" s="78" t="s">
        <v>138</v>
      </c>
      <c r="AU103" s="79" t="s">
        <v>139</v>
      </c>
      <c r="AV103" s="79" t="s">
        <v>140</v>
      </c>
      <c r="AW103" s="80"/>
      <c r="AX103" s="106" t="str">
        <f t="shared" si="98"/>
        <v>pressostat différentiel encrassement de filtre air repris CTA double flux Bloc  0</v>
      </c>
      <c r="AY103" s="63"/>
      <c r="BA103" s="36" t="s">
        <v>184</v>
      </c>
      <c r="BB103" s="27">
        <f t="shared" si="99"/>
        <v>1</v>
      </c>
      <c r="BC103" s="27">
        <f t="shared" ref="BC103:BC118" si="158">IF(BA103="NON",0,H103+G103)</f>
        <v>0</v>
      </c>
      <c r="BD103" s="27"/>
      <c r="BE103" s="27">
        <f t="shared" si="94"/>
        <v>0</v>
      </c>
      <c r="BF103" s="27"/>
      <c r="BG103" s="27">
        <f t="shared" si="100"/>
        <v>0</v>
      </c>
      <c r="BH103" s="1">
        <f>BH101</f>
        <v>0</v>
      </c>
      <c r="BI103" s="1"/>
      <c r="BJ103" s="1"/>
      <c r="BK103" s="1"/>
      <c r="BL103" s="1"/>
      <c r="BM103" s="1"/>
      <c r="BN103" s="1"/>
      <c r="BO103" s="1"/>
      <c r="BP103" s="1"/>
      <c r="BQ103" s="1"/>
      <c r="BR103" s="1"/>
      <c r="BS103" s="38" t="s">
        <v>185</v>
      </c>
      <c r="BT103" s="107">
        <f t="shared" ref="BT103:BT110" si="159">IF(BS103="OUI",1,0)</f>
        <v>0</v>
      </c>
      <c r="BU103" s="108">
        <f t="shared" si="129"/>
        <v>0</v>
      </c>
      <c r="BV103" s="28">
        <f t="shared" si="103"/>
        <v>0</v>
      </c>
      <c r="BW103" s="28">
        <f t="shared" si="104"/>
        <v>0</v>
      </c>
      <c r="BX103" s="27"/>
      <c r="BY103" s="27"/>
      <c r="BZ103" s="38">
        <f t="shared" si="105"/>
        <v>0</v>
      </c>
      <c r="CA103" s="38">
        <f t="shared" si="106"/>
        <v>0</v>
      </c>
      <c r="CB103" s="38">
        <f t="shared" ref="CB103:CB111" si="160">IF(BZ103=0,0,BZ103)</f>
        <v>0</v>
      </c>
      <c r="CC103" s="38">
        <f t="shared" ref="CC103:CC111" si="161">IF(CA103=0,0,CA103)</f>
        <v>0</v>
      </c>
      <c r="CD103" s="38">
        <f t="shared" si="156"/>
        <v>0</v>
      </c>
      <c r="CE103" s="27"/>
      <c r="CF103" s="27"/>
      <c r="CG103" s="27" t="s">
        <v>184</v>
      </c>
      <c r="CH103" s="27" t="s">
        <v>581</v>
      </c>
      <c r="CI103" s="116"/>
      <c r="CJ103" s="116" t="s">
        <v>632</v>
      </c>
      <c r="CK103" s="27" t="s">
        <v>581</v>
      </c>
      <c r="CL103" s="116"/>
      <c r="CM103" s="27"/>
      <c r="CN103" s="116"/>
      <c r="CO103" s="27"/>
      <c r="CP103" s="27" t="str">
        <f t="shared" si="137"/>
        <v>OUI</v>
      </c>
      <c r="CQ103" s="27" t="str">
        <f t="shared" si="110"/>
        <v>CVC</v>
      </c>
      <c r="CR103" s="27" t="s">
        <v>708</v>
      </c>
      <c r="CS103" s="27" t="str">
        <f t="shared" si="95"/>
        <v>à chaque changement de valeur</v>
      </c>
      <c r="CT103" s="27"/>
      <c r="CU103" s="27"/>
      <c r="CV103" s="86">
        <f t="shared" si="111"/>
        <v>1</v>
      </c>
      <c r="CW103" s="86">
        <f t="shared" si="112"/>
        <v>1</v>
      </c>
    </row>
    <row r="104" spans="2:101" customFormat="1" outlineLevel="2" x14ac:dyDescent="0.3">
      <c r="B104" s="41">
        <f t="shared" si="96"/>
        <v>28</v>
      </c>
      <c r="C104" s="41">
        <f t="shared" si="114"/>
        <v>0</v>
      </c>
      <c r="D104" s="59" t="str">
        <f t="shared" si="115"/>
        <v xml:space="preserve">CTA double flux Bloc </v>
      </c>
      <c r="E104" s="37" t="s">
        <v>171</v>
      </c>
      <c r="F104" s="34"/>
      <c r="G104" s="34"/>
      <c r="H104" s="34"/>
      <c r="I104" s="34">
        <v>1</v>
      </c>
      <c r="J104" s="34"/>
      <c r="K104" s="34"/>
      <c r="L104" s="34"/>
      <c r="M104" s="39">
        <f t="shared" ref="M104:R104" si="162">M103</f>
        <v>0</v>
      </c>
      <c r="N104" s="39">
        <f t="shared" si="162"/>
        <v>0</v>
      </c>
      <c r="O104" s="39">
        <f t="shared" si="162"/>
        <v>0</v>
      </c>
      <c r="P104" s="39" t="str">
        <f t="shared" si="162"/>
        <v>CVC</v>
      </c>
      <c r="Q104" s="39" t="str">
        <f t="shared" si="162"/>
        <v>DBF1</v>
      </c>
      <c r="R104" s="28" t="str">
        <f t="shared" si="162"/>
        <v>VEN</v>
      </c>
      <c r="S104" s="28" t="s">
        <v>159</v>
      </c>
      <c r="T104" s="28" t="s">
        <v>69</v>
      </c>
      <c r="U104" s="28" t="s">
        <v>151</v>
      </c>
      <c r="V104" s="28" t="s">
        <v>250</v>
      </c>
      <c r="W104" s="28" t="str">
        <f t="shared" si="86"/>
        <v>TM</v>
      </c>
      <c r="X104" s="29" t="e">
        <f t="shared" si="87"/>
        <v>#N/A</v>
      </c>
      <c r="Y104" s="66"/>
      <c r="Z104" s="67"/>
      <c r="AA104" s="67"/>
      <c r="AB104" s="67"/>
      <c r="AC104" s="67"/>
      <c r="AD104" s="67"/>
      <c r="AE104" s="72">
        <f t="shared" si="150"/>
        <v>0</v>
      </c>
      <c r="AF104" s="90">
        <f t="shared" si="118"/>
        <v>0</v>
      </c>
      <c r="AG104" s="66"/>
      <c r="AH104" s="67"/>
      <c r="AI104" s="67"/>
      <c r="AJ104" s="67"/>
      <c r="AK104" s="68"/>
      <c r="AL104" s="64">
        <f t="shared" si="119"/>
        <v>0</v>
      </c>
      <c r="AM104" s="64">
        <f t="shared" si="88"/>
        <v>0</v>
      </c>
      <c r="AN104" s="64">
        <f t="shared" si="89"/>
        <v>0</v>
      </c>
      <c r="AO104" s="64">
        <f t="shared" si="90"/>
        <v>0</v>
      </c>
      <c r="AP104" s="64">
        <f t="shared" si="91"/>
        <v>0</v>
      </c>
      <c r="AQ104" s="64">
        <f t="shared" si="92"/>
        <v>0</v>
      </c>
      <c r="AR104" s="64">
        <f t="shared" si="93"/>
        <v>0</v>
      </c>
      <c r="AS104" s="68"/>
      <c r="AT104" s="78" t="s">
        <v>134</v>
      </c>
      <c r="AU104" s="79">
        <v>0</v>
      </c>
      <c r="AV104" s="79">
        <v>2000</v>
      </c>
      <c r="AW104" s="80"/>
      <c r="AX104" s="106" t="str">
        <f t="shared" si="98"/>
        <v>Sonde de pression différentielle ventil d'extraction CTA double flux Bloc  0</v>
      </c>
      <c r="AY104" s="63"/>
      <c r="BA104" s="36" t="s">
        <v>185</v>
      </c>
      <c r="BB104" s="27">
        <f t="shared" si="99"/>
        <v>0</v>
      </c>
      <c r="BC104" s="27">
        <f t="shared" si="158"/>
        <v>0</v>
      </c>
      <c r="BD104" s="27"/>
      <c r="BE104" s="27">
        <f t="shared" si="94"/>
        <v>0</v>
      </c>
      <c r="BF104" s="27"/>
      <c r="BG104" s="27">
        <f t="shared" si="100"/>
        <v>0</v>
      </c>
      <c r="BH104" s="1"/>
      <c r="BI104" s="1"/>
      <c r="BJ104" s="1"/>
      <c r="BK104" s="1"/>
      <c r="BL104" s="1"/>
      <c r="BM104" s="1"/>
      <c r="BN104" s="1"/>
      <c r="BO104" s="1"/>
      <c r="BP104" s="1"/>
      <c r="BQ104" s="1"/>
      <c r="BR104" s="1"/>
      <c r="BS104" s="38" t="s">
        <v>185</v>
      </c>
      <c r="BT104" s="107">
        <f t="shared" si="159"/>
        <v>0</v>
      </c>
      <c r="BU104" s="108">
        <f t="shared" si="129"/>
        <v>0</v>
      </c>
      <c r="BV104" s="28">
        <f t="shared" si="103"/>
        <v>0</v>
      </c>
      <c r="BW104" s="28">
        <f t="shared" si="104"/>
        <v>0</v>
      </c>
      <c r="BX104" s="27"/>
      <c r="BY104" s="27"/>
      <c r="BZ104" s="38">
        <f t="shared" si="105"/>
        <v>0</v>
      </c>
      <c r="CA104" s="38">
        <f t="shared" si="106"/>
        <v>0</v>
      </c>
      <c r="CB104" s="38">
        <f t="shared" si="160"/>
        <v>0</v>
      </c>
      <c r="CC104" s="38">
        <f t="shared" si="161"/>
        <v>0</v>
      </c>
      <c r="CD104" s="38">
        <f t="shared" si="156"/>
        <v>0</v>
      </c>
      <c r="CE104" s="27"/>
      <c r="CF104" s="27"/>
      <c r="CG104" s="27" t="s">
        <v>184</v>
      </c>
      <c r="CH104" s="27" t="s">
        <v>581</v>
      </c>
      <c r="CI104" s="123">
        <v>5</v>
      </c>
      <c r="CJ104" s="116"/>
      <c r="CK104" s="27"/>
      <c r="CL104" s="116"/>
      <c r="CM104" s="27"/>
      <c r="CN104" s="116"/>
      <c r="CO104" s="27"/>
      <c r="CP104" s="27" t="str">
        <f t="shared" si="137"/>
        <v>NON</v>
      </c>
      <c r="CQ104" s="27">
        <f t="shared" si="110"/>
        <v>0</v>
      </c>
      <c r="CR104" s="27"/>
      <c r="CS104" s="27">
        <f t="shared" si="95"/>
        <v>0</v>
      </c>
      <c r="CT104" s="27"/>
      <c r="CU104" s="27"/>
      <c r="CV104" s="86">
        <f t="shared" si="111"/>
        <v>1</v>
      </c>
      <c r="CW104" s="86">
        <f t="shared" si="112"/>
        <v>0</v>
      </c>
    </row>
    <row r="105" spans="2:101" customFormat="1" outlineLevel="2" x14ac:dyDescent="0.3">
      <c r="B105" s="41">
        <f t="shared" si="96"/>
        <v>29</v>
      </c>
      <c r="C105" s="41">
        <f t="shared" si="114"/>
        <v>0</v>
      </c>
      <c r="D105" s="59" t="str">
        <f t="shared" si="115"/>
        <v xml:space="preserve">CTA double flux Bloc </v>
      </c>
      <c r="E105" s="37" t="s">
        <v>172</v>
      </c>
      <c r="F105" s="34"/>
      <c r="G105" s="34"/>
      <c r="H105" s="34"/>
      <c r="I105" s="34"/>
      <c r="J105" s="34">
        <v>1</v>
      </c>
      <c r="K105" s="34"/>
      <c r="L105" s="34"/>
      <c r="M105" s="39">
        <f t="shared" ref="M105:R105" si="163">M104</f>
        <v>0</v>
      </c>
      <c r="N105" s="39">
        <f t="shared" si="163"/>
        <v>0</v>
      </c>
      <c r="O105" s="39">
        <f t="shared" si="163"/>
        <v>0</v>
      </c>
      <c r="P105" s="39" t="str">
        <f t="shared" si="163"/>
        <v>CVC</v>
      </c>
      <c r="Q105" s="39" t="str">
        <f t="shared" si="163"/>
        <v>DBF1</v>
      </c>
      <c r="R105" s="28" t="str">
        <f t="shared" si="163"/>
        <v>VEN</v>
      </c>
      <c r="S105" s="28" t="s">
        <v>160</v>
      </c>
      <c r="T105" s="28" t="s">
        <v>157</v>
      </c>
      <c r="U105" s="28" t="s">
        <v>128</v>
      </c>
      <c r="V105" s="28" t="s">
        <v>251</v>
      </c>
      <c r="W105" s="28" t="str">
        <f t="shared" si="86"/>
        <v>TR</v>
      </c>
      <c r="X105" s="29" t="e">
        <f t="shared" si="87"/>
        <v>#N/A</v>
      </c>
      <c r="Y105" s="66"/>
      <c r="Z105" s="67"/>
      <c r="AA105" s="67"/>
      <c r="AB105" s="67"/>
      <c r="AC105" s="67"/>
      <c r="AD105" s="67"/>
      <c r="AE105" s="72">
        <f t="shared" si="150"/>
        <v>0</v>
      </c>
      <c r="AF105" s="90">
        <f t="shared" si="118"/>
        <v>0</v>
      </c>
      <c r="AG105" s="66"/>
      <c r="AH105" s="67"/>
      <c r="AI105" s="67"/>
      <c r="AJ105" s="67"/>
      <c r="AK105" s="68"/>
      <c r="AL105" s="64">
        <f t="shared" si="119"/>
        <v>0</v>
      </c>
      <c r="AM105" s="64">
        <f t="shared" si="88"/>
        <v>0</v>
      </c>
      <c r="AN105" s="64">
        <f t="shared" si="89"/>
        <v>0</v>
      </c>
      <c r="AO105" s="64">
        <f t="shared" si="90"/>
        <v>0</v>
      </c>
      <c r="AP105" s="64">
        <f t="shared" si="91"/>
        <v>0</v>
      </c>
      <c r="AQ105" s="64">
        <f t="shared" si="92"/>
        <v>0</v>
      </c>
      <c r="AR105" s="64">
        <f t="shared" si="93"/>
        <v>0</v>
      </c>
      <c r="AS105" s="68"/>
      <c r="AT105" s="78" t="s">
        <v>128</v>
      </c>
      <c r="AU105" s="79">
        <v>0</v>
      </c>
      <c r="AV105" s="79">
        <v>100</v>
      </c>
      <c r="AW105" s="80"/>
      <c r="AX105" s="106" t="str">
        <f t="shared" si="98"/>
        <v>variateur vitesse extraction CTA double flux Bloc  0</v>
      </c>
      <c r="AY105" s="63"/>
      <c r="BA105" s="36" t="s">
        <v>184</v>
      </c>
      <c r="BB105" s="27">
        <f t="shared" si="99"/>
        <v>0</v>
      </c>
      <c r="BC105" s="27">
        <f t="shared" si="158"/>
        <v>0</v>
      </c>
      <c r="BD105" s="27"/>
      <c r="BE105" s="27">
        <f t="shared" si="94"/>
        <v>1</v>
      </c>
      <c r="BF105" s="27"/>
      <c r="BG105" s="27">
        <f t="shared" si="100"/>
        <v>0</v>
      </c>
      <c r="BH105" s="1">
        <f>BH103</f>
        <v>0</v>
      </c>
      <c r="BI105" s="1"/>
      <c r="BJ105" s="1"/>
      <c r="BK105" s="1"/>
      <c r="BL105" s="1"/>
      <c r="BM105" s="1"/>
      <c r="BN105" s="1"/>
      <c r="BO105" s="1"/>
      <c r="BP105" s="1"/>
      <c r="BQ105" s="1"/>
      <c r="BR105" s="1"/>
      <c r="BS105" s="38" t="s">
        <v>184</v>
      </c>
      <c r="BT105" s="107">
        <f t="shared" si="159"/>
        <v>1</v>
      </c>
      <c r="BU105" s="108">
        <f t="shared" si="129"/>
        <v>1</v>
      </c>
      <c r="BV105" s="28" t="str">
        <f t="shared" si="103"/>
        <v>29_000_CVC_DBF1_VENaeVEN%VARI_MANU</v>
      </c>
      <c r="BW105" s="28">
        <f t="shared" si="104"/>
        <v>1</v>
      </c>
      <c r="BX105" s="27"/>
      <c r="BY105" s="27"/>
      <c r="BZ105" s="38">
        <f t="shared" si="105"/>
        <v>0</v>
      </c>
      <c r="CA105" s="38">
        <f t="shared" si="106"/>
        <v>1</v>
      </c>
      <c r="CB105" s="38">
        <f t="shared" si="160"/>
        <v>0</v>
      </c>
      <c r="CC105" s="38">
        <f t="shared" si="161"/>
        <v>1</v>
      </c>
      <c r="CD105" s="38" t="str">
        <f t="shared" si="156"/>
        <v>29_000_CVC_DBF1_VENaeVEN%VARI_FORCTR</v>
      </c>
      <c r="CE105" s="27"/>
      <c r="CF105" s="27"/>
      <c r="CG105" s="27" t="s">
        <v>184</v>
      </c>
      <c r="CH105" s="27" t="s">
        <v>581</v>
      </c>
      <c r="CI105" s="122">
        <v>0.05</v>
      </c>
      <c r="CJ105" s="116" t="s">
        <v>628</v>
      </c>
      <c r="CK105" s="27" t="s">
        <v>631</v>
      </c>
      <c r="CL105" s="116"/>
      <c r="CM105" s="27"/>
      <c r="CN105" s="116"/>
      <c r="CO105" s="27"/>
      <c r="CP105" s="27" t="str">
        <f t="shared" si="137"/>
        <v>NON</v>
      </c>
      <c r="CQ105" s="27">
        <f t="shared" si="110"/>
        <v>0</v>
      </c>
      <c r="CR105" s="27"/>
      <c r="CS105" s="27">
        <f t="shared" si="95"/>
        <v>0</v>
      </c>
      <c r="CT105" s="27"/>
      <c r="CU105" s="27"/>
      <c r="CV105" s="86">
        <f t="shared" si="111"/>
        <v>3</v>
      </c>
      <c r="CW105" s="86">
        <f t="shared" si="112"/>
        <v>3</v>
      </c>
    </row>
    <row r="106" spans="2:101" customFormat="1" outlineLevel="2" x14ac:dyDescent="0.3">
      <c r="B106" s="41">
        <f t="shared" si="96"/>
        <v>30</v>
      </c>
      <c r="C106" s="41">
        <f t="shared" si="114"/>
        <v>0</v>
      </c>
      <c r="D106" s="59" t="str">
        <f t="shared" si="115"/>
        <v xml:space="preserve">CTA double flux Bloc </v>
      </c>
      <c r="E106" s="37" t="s">
        <v>176</v>
      </c>
      <c r="F106" s="1">
        <v>1</v>
      </c>
      <c r="G106" s="1"/>
      <c r="H106" s="1"/>
      <c r="I106" s="1"/>
      <c r="J106" s="1"/>
      <c r="K106" s="1"/>
      <c r="L106" s="1"/>
      <c r="M106" s="39">
        <f t="shared" ref="M106:R106" si="164">M105</f>
        <v>0</v>
      </c>
      <c r="N106" s="39">
        <f t="shared" si="164"/>
        <v>0</v>
      </c>
      <c r="O106" s="39">
        <f t="shared" si="164"/>
        <v>0</v>
      </c>
      <c r="P106" s="39" t="str">
        <f t="shared" si="164"/>
        <v>CVC</v>
      </c>
      <c r="Q106" s="39" t="str">
        <f t="shared" si="164"/>
        <v>DBF1</v>
      </c>
      <c r="R106" s="28" t="str">
        <f t="shared" si="164"/>
        <v>VEN</v>
      </c>
      <c r="S106" s="28" t="s">
        <v>160</v>
      </c>
      <c r="T106" s="28" t="s">
        <v>157</v>
      </c>
      <c r="U106" s="28" t="s">
        <v>152</v>
      </c>
      <c r="V106" s="28"/>
      <c r="W106" s="28" t="str">
        <f t="shared" si="86"/>
        <v>TA</v>
      </c>
      <c r="X106" s="29" t="e">
        <f t="shared" si="87"/>
        <v>#N/A</v>
      </c>
      <c r="Y106" s="66"/>
      <c r="Z106" s="67"/>
      <c r="AA106" s="67"/>
      <c r="AB106" s="67"/>
      <c r="AC106" s="67"/>
      <c r="AD106" s="67"/>
      <c r="AE106" s="72">
        <f t="shared" si="150"/>
        <v>0</v>
      </c>
      <c r="AF106" s="90">
        <f t="shared" si="118"/>
        <v>0</v>
      </c>
      <c r="AG106" s="66"/>
      <c r="AH106" s="67"/>
      <c r="AI106" s="67"/>
      <c r="AJ106" s="67"/>
      <c r="AK106" s="68"/>
      <c r="AL106" s="64">
        <f t="shared" si="119"/>
        <v>0</v>
      </c>
      <c r="AM106" s="64">
        <f t="shared" si="88"/>
        <v>0</v>
      </c>
      <c r="AN106" s="64">
        <f t="shared" si="89"/>
        <v>0</v>
      </c>
      <c r="AO106" s="64">
        <f t="shared" si="90"/>
        <v>0</v>
      </c>
      <c r="AP106" s="64">
        <f t="shared" si="91"/>
        <v>0</v>
      </c>
      <c r="AQ106" s="64">
        <f t="shared" si="92"/>
        <v>0</v>
      </c>
      <c r="AR106" s="64">
        <f t="shared" si="93"/>
        <v>0</v>
      </c>
      <c r="AS106" s="68"/>
      <c r="AT106" s="78" t="s">
        <v>138</v>
      </c>
      <c r="AU106" s="79" t="b">
        <v>0</v>
      </c>
      <c r="AV106" s="79" t="b">
        <v>1</v>
      </c>
      <c r="AW106" s="80"/>
      <c r="AX106" s="106" t="str">
        <f t="shared" si="98"/>
        <v>défaut ventilateur extraction CTA double flux Bloc  0</v>
      </c>
      <c r="AY106" s="63" t="str">
        <f>AY86</f>
        <v>information soit issue d'un depressostats spécifique soit du variateur de vitesse</v>
      </c>
      <c r="BA106" s="36" t="s">
        <v>184</v>
      </c>
      <c r="BB106" s="27">
        <f t="shared" si="99"/>
        <v>1</v>
      </c>
      <c r="BC106" s="27">
        <f t="shared" si="158"/>
        <v>0</v>
      </c>
      <c r="BD106" s="27"/>
      <c r="BE106" s="27">
        <f t="shared" si="94"/>
        <v>0</v>
      </c>
      <c r="BF106" s="27"/>
      <c r="BG106" s="27">
        <f t="shared" si="100"/>
        <v>0</v>
      </c>
      <c r="BH106" s="1">
        <f>BH105</f>
        <v>0</v>
      </c>
      <c r="BI106" s="1"/>
      <c r="BJ106" s="1"/>
      <c r="BK106" s="1"/>
      <c r="BL106" s="1"/>
      <c r="BM106" s="1"/>
      <c r="BN106" s="1"/>
      <c r="BO106" s="1"/>
      <c r="BP106" s="1"/>
      <c r="BQ106" s="1"/>
      <c r="BR106" s="1"/>
      <c r="BS106" s="38" t="s">
        <v>185</v>
      </c>
      <c r="BT106" s="107">
        <f t="shared" si="159"/>
        <v>0</v>
      </c>
      <c r="BU106" s="108">
        <f t="shared" si="129"/>
        <v>0</v>
      </c>
      <c r="BV106" s="28">
        <f t="shared" si="103"/>
        <v>0</v>
      </c>
      <c r="BW106" s="28">
        <f t="shared" si="104"/>
        <v>0</v>
      </c>
      <c r="BX106" s="27"/>
      <c r="BY106" s="27"/>
      <c r="BZ106" s="38">
        <f t="shared" si="105"/>
        <v>0</v>
      </c>
      <c r="CA106" s="38">
        <f t="shared" si="106"/>
        <v>0</v>
      </c>
      <c r="CB106" s="38">
        <f t="shared" si="160"/>
        <v>0</v>
      </c>
      <c r="CC106" s="38">
        <f t="shared" si="161"/>
        <v>0</v>
      </c>
      <c r="CD106" s="38">
        <f t="shared" si="156"/>
        <v>0</v>
      </c>
      <c r="CE106" s="27"/>
      <c r="CF106" s="27"/>
      <c r="CG106" s="27" t="s">
        <v>184</v>
      </c>
      <c r="CH106" s="27" t="s">
        <v>581</v>
      </c>
      <c r="CI106" s="116"/>
      <c r="CJ106" s="116" t="s">
        <v>632</v>
      </c>
      <c r="CK106" s="27" t="s">
        <v>581</v>
      </c>
      <c r="CL106" s="116"/>
      <c r="CM106" s="27"/>
      <c r="CN106" s="116"/>
      <c r="CO106" s="27"/>
      <c r="CP106" s="27" t="str">
        <f t="shared" si="137"/>
        <v>OUI</v>
      </c>
      <c r="CQ106" s="27" t="str">
        <f t="shared" si="110"/>
        <v>CVC</v>
      </c>
      <c r="CR106" s="27" t="s">
        <v>707</v>
      </c>
      <c r="CS106" s="27" t="str">
        <f t="shared" si="95"/>
        <v>à chaque changement de valeur</v>
      </c>
      <c r="CT106" s="27"/>
      <c r="CU106" s="27"/>
      <c r="CV106" s="86">
        <f t="shared" si="111"/>
        <v>1</v>
      </c>
      <c r="CW106" s="86">
        <f t="shared" si="112"/>
        <v>1</v>
      </c>
    </row>
    <row r="107" spans="2:101" customFormat="1" outlineLevel="2" x14ac:dyDescent="0.3">
      <c r="B107" s="41">
        <f t="shared" si="96"/>
        <v>31</v>
      </c>
      <c r="C107" s="41">
        <f t="shared" si="114"/>
        <v>0</v>
      </c>
      <c r="D107" s="59" t="str">
        <f t="shared" si="115"/>
        <v xml:space="preserve">CTA double flux Bloc </v>
      </c>
      <c r="E107" s="37" t="s">
        <v>390</v>
      </c>
      <c r="F107" s="34"/>
      <c r="G107" s="34"/>
      <c r="H107" s="34"/>
      <c r="I107" s="34">
        <v>1</v>
      </c>
      <c r="J107" s="34"/>
      <c r="K107" s="34"/>
      <c r="L107" s="34"/>
      <c r="M107" s="39">
        <f t="shared" ref="M107:R107" si="165">M106</f>
        <v>0</v>
      </c>
      <c r="N107" s="39">
        <f t="shared" si="165"/>
        <v>0</v>
      </c>
      <c r="O107" s="39">
        <f t="shared" si="165"/>
        <v>0</v>
      </c>
      <c r="P107" s="39" t="str">
        <f t="shared" si="165"/>
        <v>CVC</v>
      </c>
      <c r="Q107" s="39" t="str">
        <f t="shared" si="165"/>
        <v>DBF1</v>
      </c>
      <c r="R107" s="28" t="str">
        <f t="shared" si="165"/>
        <v>VEN</v>
      </c>
      <c r="S107" s="28" t="s">
        <v>160</v>
      </c>
      <c r="T107" s="28" t="s">
        <v>69</v>
      </c>
      <c r="U107" s="28" t="s">
        <v>89</v>
      </c>
      <c r="V107" s="28"/>
      <c r="W107" s="28" t="str">
        <f t="shared" si="86"/>
        <v>TM</v>
      </c>
      <c r="X107" s="29" t="e">
        <f t="shared" si="87"/>
        <v>#N/A</v>
      </c>
      <c r="Y107" s="66"/>
      <c r="Z107" s="67"/>
      <c r="AA107" s="67"/>
      <c r="AB107" s="67"/>
      <c r="AC107" s="67"/>
      <c r="AD107" s="67"/>
      <c r="AE107" s="72">
        <f t="shared" si="150"/>
        <v>0</v>
      </c>
      <c r="AF107" s="90">
        <f t="shared" si="118"/>
        <v>0</v>
      </c>
      <c r="AG107" s="66"/>
      <c r="AH107" s="67"/>
      <c r="AI107" s="67"/>
      <c r="AJ107" s="67"/>
      <c r="AK107" s="68"/>
      <c r="AL107" s="64">
        <f t="shared" si="119"/>
        <v>0</v>
      </c>
      <c r="AM107" s="64">
        <f t="shared" si="88"/>
        <v>0</v>
      </c>
      <c r="AN107" s="64">
        <f t="shared" si="89"/>
        <v>0</v>
      </c>
      <c r="AO107" s="64">
        <f t="shared" si="90"/>
        <v>0</v>
      </c>
      <c r="AP107" s="64">
        <f t="shared" si="91"/>
        <v>0</v>
      </c>
      <c r="AQ107" s="64">
        <f t="shared" si="92"/>
        <v>0</v>
      </c>
      <c r="AR107" s="64">
        <f t="shared" si="93"/>
        <v>0</v>
      </c>
      <c r="AS107" s="68"/>
      <c r="AT107" s="78" t="s">
        <v>374</v>
      </c>
      <c r="AU107" s="79">
        <v>0</v>
      </c>
      <c r="AV107" s="79">
        <v>20</v>
      </c>
      <c r="AW107" s="80"/>
      <c r="AX107" s="106" t="str">
        <f t="shared" si="98"/>
        <v>vitesse de reprise CTA double flux Bloc  0</v>
      </c>
      <c r="AY107" s="63" t="s">
        <v>376</v>
      </c>
      <c r="BA107" s="36" t="s">
        <v>185</v>
      </c>
      <c r="BB107" s="27">
        <f t="shared" si="99"/>
        <v>0</v>
      </c>
      <c r="BC107" s="27">
        <f t="shared" si="158"/>
        <v>0</v>
      </c>
      <c r="BD107" s="27"/>
      <c r="BE107" s="27">
        <f t="shared" si="94"/>
        <v>0</v>
      </c>
      <c r="BF107" s="27"/>
      <c r="BG107" s="27">
        <f t="shared" si="100"/>
        <v>0</v>
      </c>
      <c r="BH107" s="1"/>
      <c r="BI107" s="1"/>
      <c r="BJ107" s="1"/>
      <c r="BK107" s="1"/>
      <c r="BL107" s="1"/>
      <c r="BM107" s="1"/>
      <c r="BN107" s="1"/>
      <c r="BO107" s="1"/>
      <c r="BP107" s="1"/>
      <c r="BQ107" s="1"/>
      <c r="BR107" s="1"/>
      <c r="BS107" s="38" t="s">
        <v>185</v>
      </c>
      <c r="BT107" s="107">
        <f t="shared" si="159"/>
        <v>0</v>
      </c>
      <c r="BU107" s="108">
        <f t="shared" si="129"/>
        <v>0</v>
      </c>
      <c r="BV107" s="28">
        <f t="shared" si="103"/>
        <v>0</v>
      </c>
      <c r="BW107" s="28">
        <f t="shared" si="104"/>
        <v>0</v>
      </c>
      <c r="BX107" s="27"/>
      <c r="BY107" s="27"/>
      <c r="BZ107" s="38">
        <f t="shared" si="105"/>
        <v>0</v>
      </c>
      <c r="CA107" s="38">
        <f t="shared" si="106"/>
        <v>0</v>
      </c>
      <c r="CB107" s="38">
        <f t="shared" si="160"/>
        <v>0</v>
      </c>
      <c r="CC107" s="38">
        <f t="shared" si="161"/>
        <v>0</v>
      </c>
      <c r="CD107" s="38">
        <f t="shared" si="156"/>
        <v>0</v>
      </c>
      <c r="CE107" s="27"/>
      <c r="CF107" s="27"/>
      <c r="CG107" s="27" t="s">
        <v>184</v>
      </c>
      <c r="CH107" s="27" t="s">
        <v>581</v>
      </c>
      <c r="CI107" s="124">
        <v>0.2</v>
      </c>
      <c r="CJ107" s="116"/>
      <c r="CK107" s="27"/>
      <c r="CL107" s="116"/>
      <c r="CM107" s="27"/>
      <c r="CN107" s="116"/>
      <c r="CO107" s="27"/>
      <c r="CP107" s="27" t="str">
        <f t="shared" si="137"/>
        <v>NON</v>
      </c>
      <c r="CQ107" s="27">
        <f t="shared" si="110"/>
        <v>0</v>
      </c>
      <c r="CR107" s="27"/>
      <c r="CS107" s="27">
        <f t="shared" si="95"/>
        <v>0</v>
      </c>
      <c r="CT107" s="27"/>
      <c r="CU107" s="27"/>
      <c r="CV107" s="86">
        <f t="shared" si="111"/>
        <v>1</v>
      </c>
      <c r="CW107" s="86">
        <f t="shared" si="112"/>
        <v>0</v>
      </c>
    </row>
    <row r="108" spans="2:101" customFormat="1" outlineLevel="2" x14ac:dyDescent="0.3">
      <c r="B108" s="41">
        <f t="shared" si="96"/>
        <v>32</v>
      </c>
      <c r="C108" s="41">
        <f t="shared" si="114"/>
        <v>0</v>
      </c>
      <c r="D108" s="59" t="str">
        <f t="shared" si="115"/>
        <v xml:space="preserve">CTA double flux Bloc </v>
      </c>
      <c r="E108" s="37" t="s">
        <v>173</v>
      </c>
      <c r="F108" s="34"/>
      <c r="G108" s="34"/>
      <c r="H108" s="34"/>
      <c r="I108" s="34"/>
      <c r="J108" s="34"/>
      <c r="K108" s="34"/>
      <c r="L108" s="34">
        <v>1</v>
      </c>
      <c r="M108" s="39">
        <f t="shared" ref="M108:R108" si="166">M107</f>
        <v>0</v>
      </c>
      <c r="N108" s="39">
        <f t="shared" si="166"/>
        <v>0</v>
      </c>
      <c r="O108" s="39">
        <f t="shared" si="166"/>
        <v>0</v>
      </c>
      <c r="P108" s="39" t="str">
        <f t="shared" si="166"/>
        <v>CVC</v>
      </c>
      <c r="Q108" s="39" t="str">
        <f t="shared" si="166"/>
        <v>DBF1</v>
      </c>
      <c r="R108" s="28" t="str">
        <f t="shared" si="166"/>
        <v>VEN</v>
      </c>
      <c r="S108" s="28" t="s">
        <v>160</v>
      </c>
      <c r="T108" s="28" t="s">
        <v>249</v>
      </c>
      <c r="U108" s="28" t="s">
        <v>155</v>
      </c>
      <c r="V108" s="28"/>
      <c r="W108" s="28" t="str">
        <f t="shared" si="86"/>
        <v>CALC</v>
      </c>
      <c r="X108" s="29" t="e">
        <f t="shared" si="87"/>
        <v>#N/A</v>
      </c>
      <c r="Y108" s="66"/>
      <c r="Z108" s="67"/>
      <c r="AA108" s="67"/>
      <c r="AB108" s="67"/>
      <c r="AC108" s="67"/>
      <c r="AD108" s="67"/>
      <c r="AE108" s="72">
        <f t="shared" si="150"/>
        <v>0</v>
      </c>
      <c r="AF108" s="90">
        <f t="shared" si="118"/>
        <v>0</v>
      </c>
      <c r="AG108" s="66"/>
      <c r="AH108" s="67"/>
      <c r="AI108" s="67"/>
      <c r="AJ108" s="67"/>
      <c r="AK108" s="68"/>
      <c r="AL108" s="64">
        <f t="shared" si="119"/>
        <v>0</v>
      </c>
      <c r="AM108" s="64">
        <f t="shared" si="88"/>
        <v>0</v>
      </c>
      <c r="AN108" s="64">
        <f t="shared" si="89"/>
        <v>0</v>
      </c>
      <c r="AO108" s="64">
        <f t="shared" si="90"/>
        <v>0</v>
      </c>
      <c r="AP108" s="64">
        <f t="shared" si="91"/>
        <v>0</v>
      </c>
      <c r="AQ108" s="64">
        <f t="shared" si="92"/>
        <v>0</v>
      </c>
      <c r="AR108" s="64">
        <f t="shared" si="93"/>
        <v>0</v>
      </c>
      <c r="AS108" s="68"/>
      <c r="AT108" s="78" t="s">
        <v>109</v>
      </c>
      <c r="AU108" s="79"/>
      <c r="AV108" s="79">
        <v>25000</v>
      </c>
      <c r="AW108" s="80"/>
      <c r="AX108" s="106" t="str">
        <f t="shared" si="98"/>
        <v>Débit d'extraction CTA double flux Bloc  0</v>
      </c>
      <c r="AY108" s="63" t="s">
        <v>143</v>
      </c>
      <c r="BA108" s="36" t="s">
        <v>184</v>
      </c>
      <c r="BB108" s="27">
        <f t="shared" si="99"/>
        <v>0</v>
      </c>
      <c r="BC108" s="27">
        <f t="shared" si="158"/>
        <v>0</v>
      </c>
      <c r="BD108" s="27"/>
      <c r="BE108" s="27">
        <f t="shared" si="94"/>
        <v>1</v>
      </c>
      <c r="BF108" s="27"/>
      <c r="BG108" s="27">
        <f t="shared" si="100"/>
        <v>0</v>
      </c>
      <c r="BH108" s="1">
        <f>BH106</f>
        <v>0</v>
      </c>
      <c r="BI108" s="1"/>
      <c r="BJ108" s="1"/>
      <c r="BK108" s="1"/>
      <c r="BL108" s="1"/>
      <c r="BM108" s="1"/>
      <c r="BN108" s="1"/>
      <c r="BO108" s="1"/>
      <c r="BP108" s="1"/>
      <c r="BQ108" s="1"/>
      <c r="BR108" s="1"/>
      <c r="BS108" s="38" t="s">
        <v>185</v>
      </c>
      <c r="BT108" s="107">
        <f t="shared" si="159"/>
        <v>0</v>
      </c>
      <c r="BU108" s="108">
        <f t="shared" si="129"/>
        <v>0</v>
      </c>
      <c r="BV108" s="28">
        <f t="shared" si="103"/>
        <v>0</v>
      </c>
      <c r="BW108" s="28">
        <f t="shared" si="104"/>
        <v>0</v>
      </c>
      <c r="BX108" s="27"/>
      <c r="BY108" s="27"/>
      <c r="BZ108" s="38">
        <f t="shared" si="105"/>
        <v>0</v>
      </c>
      <c r="CA108" s="38">
        <f t="shared" si="106"/>
        <v>0</v>
      </c>
      <c r="CB108" s="38">
        <f t="shared" si="160"/>
        <v>0</v>
      </c>
      <c r="CC108" s="38">
        <f t="shared" si="161"/>
        <v>0</v>
      </c>
      <c r="CD108" s="38">
        <f t="shared" si="156"/>
        <v>0</v>
      </c>
      <c r="CE108" s="27"/>
      <c r="CF108" s="27"/>
      <c r="CG108" s="27" t="s">
        <v>184</v>
      </c>
      <c r="CH108" s="27" t="s">
        <v>581</v>
      </c>
      <c r="CI108" s="125">
        <v>10</v>
      </c>
      <c r="CJ108" s="116" t="s">
        <v>632</v>
      </c>
      <c r="CK108" s="27" t="s">
        <v>634</v>
      </c>
      <c r="CL108" s="116"/>
      <c r="CM108" s="27"/>
      <c r="CN108" s="116"/>
      <c r="CO108" s="27"/>
      <c r="CP108" s="27" t="s">
        <v>184</v>
      </c>
      <c r="CQ108" s="27" t="str">
        <f t="shared" si="110"/>
        <v>CVC</v>
      </c>
      <c r="CR108" s="27" t="s">
        <v>707</v>
      </c>
      <c r="CS108" s="27" t="str">
        <f t="shared" si="95"/>
        <v>non respect de la consigne sur tempo</v>
      </c>
      <c r="CT108" s="27"/>
      <c r="CU108" s="27"/>
      <c r="CV108" s="86">
        <f t="shared" si="111"/>
        <v>1</v>
      </c>
      <c r="CW108" s="86">
        <f t="shared" si="112"/>
        <v>1</v>
      </c>
    </row>
    <row r="109" spans="2:101" customFormat="1" outlineLevel="2" x14ac:dyDescent="0.3">
      <c r="B109" s="41">
        <f t="shared" si="96"/>
        <v>33</v>
      </c>
      <c r="C109" s="41">
        <f t="shared" si="114"/>
        <v>0</v>
      </c>
      <c r="D109" s="59" t="str">
        <f t="shared" si="115"/>
        <v xml:space="preserve">CTA double flux Bloc </v>
      </c>
      <c r="E109" s="37" t="s">
        <v>385</v>
      </c>
      <c r="F109" s="34"/>
      <c r="G109" s="34"/>
      <c r="H109" s="34"/>
      <c r="I109" s="34"/>
      <c r="J109" s="34"/>
      <c r="K109" s="34"/>
      <c r="L109" s="34"/>
      <c r="M109" s="39">
        <f t="shared" ref="M109:R109" si="167">M108</f>
        <v>0</v>
      </c>
      <c r="N109" s="39">
        <f t="shared" si="167"/>
        <v>0</v>
      </c>
      <c r="O109" s="39">
        <f t="shared" si="167"/>
        <v>0</v>
      </c>
      <c r="P109" s="39" t="str">
        <f t="shared" si="167"/>
        <v>CVC</v>
      </c>
      <c r="Q109" s="39" t="str">
        <f t="shared" si="167"/>
        <v>DBF1</v>
      </c>
      <c r="R109" s="28" t="str">
        <f t="shared" si="167"/>
        <v>VEN</v>
      </c>
      <c r="S109" s="28" t="s">
        <v>160</v>
      </c>
      <c r="T109" s="28" t="s">
        <v>237</v>
      </c>
      <c r="U109" s="28" t="s">
        <v>152</v>
      </c>
      <c r="V109" s="28"/>
      <c r="W109" s="28">
        <f t="shared" si="86"/>
        <v>0</v>
      </c>
      <c r="X109" s="29">
        <f t="shared" si="87"/>
        <v>0</v>
      </c>
      <c r="Y109" s="66"/>
      <c r="Z109" s="67"/>
      <c r="AA109" s="67"/>
      <c r="AB109" s="67"/>
      <c r="AC109" s="67"/>
      <c r="AD109" s="67"/>
      <c r="AE109" s="72">
        <f t="shared" si="150"/>
        <v>0</v>
      </c>
      <c r="AF109" s="90">
        <f t="shared" si="118"/>
        <v>0</v>
      </c>
      <c r="AG109" s="66"/>
      <c r="AH109" s="67"/>
      <c r="AI109" s="67"/>
      <c r="AJ109" s="67"/>
      <c r="AK109" s="68"/>
      <c r="AL109" s="64">
        <f t="shared" si="119"/>
        <v>0</v>
      </c>
      <c r="AM109" s="64">
        <f t="shared" si="88"/>
        <v>0</v>
      </c>
      <c r="AN109" s="64">
        <f t="shared" si="89"/>
        <v>0</v>
      </c>
      <c r="AO109" s="64">
        <f t="shared" si="90"/>
        <v>0</v>
      </c>
      <c r="AP109" s="64">
        <f t="shared" si="91"/>
        <v>0</v>
      </c>
      <c r="AQ109" s="64">
        <f t="shared" si="92"/>
        <v>0</v>
      </c>
      <c r="AR109" s="64">
        <f t="shared" si="93"/>
        <v>0</v>
      </c>
      <c r="AS109" s="68"/>
      <c r="AT109" s="78" t="s">
        <v>138</v>
      </c>
      <c r="AU109" s="79" t="b">
        <v>0</v>
      </c>
      <c r="AV109" s="79" t="b">
        <v>1</v>
      </c>
      <c r="AW109" s="80"/>
      <c r="AX109" s="106" t="str">
        <f t="shared" si="98"/>
        <v>détection de combustion des filtres CTA double flux Bloc  0</v>
      </c>
      <c r="AY109" s="63"/>
      <c r="BA109" s="36" t="s">
        <v>185</v>
      </c>
      <c r="BB109" s="27">
        <f t="shared" si="99"/>
        <v>0</v>
      </c>
      <c r="BC109" s="27">
        <f t="shared" si="158"/>
        <v>0</v>
      </c>
      <c r="BD109" s="27"/>
      <c r="BE109" s="27">
        <f t="shared" si="94"/>
        <v>0</v>
      </c>
      <c r="BF109" s="27"/>
      <c r="BG109" s="27">
        <f t="shared" si="100"/>
        <v>0</v>
      </c>
      <c r="BH109" s="1"/>
      <c r="BI109" s="1"/>
      <c r="BJ109" s="1"/>
      <c r="BK109" s="1"/>
      <c r="BL109" s="1"/>
      <c r="BM109" s="1"/>
      <c r="BN109" s="1"/>
      <c r="BO109" s="1"/>
      <c r="BP109" s="1"/>
      <c r="BQ109" s="1"/>
      <c r="BR109" s="1"/>
      <c r="BS109" s="38" t="s">
        <v>185</v>
      </c>
      <c r="BT109" s="107">
        <f t="shared" si="159"/>
        <v>0</v>
      </c>
      <c r="BU109" s="108">
        <f t="shared" si="129"/>
        <v>0</v>
      </c>
      <c r="BV109" s="28">
        <f t="shared" si="103"/>
        <v>0</v>
      </c>
      <c r="BW109" s="28">
        <f t="shared" si="104"/>
        <v>0</v>
      </c>
      <c r="BX109" s="27"/>
      <c r="BY109" s="27"/>
      <c r="BZ109" s="38">
        <f t="shared" si="105"/>
        <v>0</v>
      </c>
      <c r="CA109" s="38">
        <f t="shared" si="106"/>
        <v>0</v>
      </c>
      <c r="CB109" s="38">
        <f t="shared" si="160"/>
        <v>0</v>
      </c>
      <c r="CC109" s="38">
        <f t="shared" si="161"/>
        <v>0</v>
      </c>
      <c r="CD109" s="38">
        <f t="shared" si="156"/>
        <v>0</v>
      </c>
      <c r="CE109" s="27"/>
      <c r="CF109" s="27"/>
      <c r="CG109" s="27" t="s">
        <v>184</v>
      </c>
      <c r="CH109" s="27" t="s">
        <v>581</v>
      </c>
      <c r="CI109" s="116"/>
      <c r="CJ109" s="116" t="s">
        <v>632</v>
      </c>
      <c r="CK109" s="27" t="s">
        <v>581</v>
      </c>
      <c r="CL109" s="116"/>
      <c r="CM109" s="27"/>
      <c r="CN109" s="116"/>
      <c r="CO109" s="27"/>
      <c r="CP109" s="27" t="str">
        <f t="shared" ref="CP109:CP118" si="168">IF(F109=0,"NON","OUI")</f>
        <v>NON</v>
      </c>
      <c r="CQ109" s="27">
        <f t="shared" si="110"/>
        <v>0</v>
      </c>
      <c r="CR109" s="27"/>
      <c r="CS109" s="27">
        <f t="shared" si="95"/>
        <v>0</v>
      </c>
      <c r="CT109" s="27"/>
      <c r="CU109" s="27"/>
      <c r="CV109" s="86">
        <f t="shared" si="111"/>
        <v>0</v>
      </c>
      <c r="CW109" s="86">
        <f t="shared" si="112"/>
        <v>0</v>
      </c>
    </row>
    <row r="110" spans="2:101" customFormat="1" outlineLevel="2" x14ac:dyDescent="0.3">
      <c r="B110" s="41">
        <f t="shared" si="96"/>
        <v>34</v>
      </c>
      <c r="C110" s="41">
        <f t="shared" si="114"/>
        <v>0</v>
      </c>
      <c r="D110" s="59" t="str">
        <f t="shared" si="115"/>
        <v xml:space="preserve">CTA double flux Bloc </v>
      </c>
      <c r="E110" s="37" t="s">
        <v>174</v>
      </c>
      <c r="F110" s="34"/>
      <c r="G110" s="34"/>
      <c r="H110" s="34"/>
      <c r="I110" s="34">
        <v>1</v>
      </c>
      <c r="J110" s="34"/>
      <c r="K110" s="34"/>
      <c r="L110" s="34"/>
      <c r="M110" s="39">
        <f t="shared" ref="M110:R110" si="169">M109</f>
        <v>0</v>
      </c>
      <c r="N110" s="39">
        <f t="shared" si="169"/>
        <v>0</v>
      </c>
      <c r="O110" s="39">
        <f t="shared" si="169"/>
        <v>0</v>
      </c>
      <c r="P110" s="39" t="str">
        <f t="shared" si="169"/>
        <v>CVC</v>
      </c>
      <c r="Q110" s="39" t="str">
        <f t="shared" si="169"/>
        <v>DBF1</v>
      </c>
      <c r="R110" s="28" t="str">
        <f t="shared" si="169"/>
        <v>VEN</v>
      </c>
      <c r="S110" s="28" t="s">
        <v>160</v>
      </c>
      <c r="T110" s="28" t="s">
        <v>69</v>
      </c>
      <c r="U110" s="28" t="s">
        <v>149</v>
      </c>
      <c r="V110" s="28"/>
      <c r="W110" s="28" t="str">
        <f t="shared" si="86"/>
        <v>TM</v>
      </c>
      <c r="X110" s="29" t="e">
        <f t="shared" si="87"/>
        <v>#N/A</v>
      </c>
      <c r="Y110" s="66"/>
      <c r="Z110" s="67"/>
      <c r="AA110" s="67"/>
      <c r="AB110" s="67"/>
      <c r="AC110" s="67"/>
      <c r="AD110" s="67"/>
      <c r="AE110" s="72">
        <f t="shared" ref="AE110:AE117" si="170">IF(AG110=0,0,B110&amp;"_"&amp;M110&amp;N110&amp;O110&amp;"_"&amp;P110&amp;"_"&amp;Q110&amp;"_"&amp;AF110)</f>
        <v>0</v>
      </c>
      <c r="AF110" s="90">
        <f t="shared" si="118"/>
        <v>0</v>
      </c>
      <c r="AG110" s="66"/>
      <c r="AH110" s="67"/>
      <c r="AI110" s="67"/>
      <c r="AJ110" s="67"/>
      <c r="AK110" s="68"/>
      <c r="AL110" s="64">
        <f t="shared" si="119"/>
        <v>0</v>
      </c>
      <c r="AM110" s="64">
        <f t="shared" si="88"/>
        <v>0</v>
      </c>
      <c r="AN110" s="64">
        <f t="shared" si="89"/>
        <v>0</v>
      </c>
      <c r="AO110" s="64">
        <f t="shared" si="90"/>
        <v>0</v>
      </c>
      <c r="AP110" s="64">
        <f t="shared" si="91"/>
        <v>0</v>
      </c>
      <c r="AQ110" s="64">
        <f t="shared" si="92"/>
        <v>0</v>
      </c>
      <c r="AR110" s="64">
        <f t="shared" si="93"/>
        <v>0</v>
      </c>
      <c r="AS110" s="68"/>
      <c r="AT110" s="78" t="s">
        <v>130</v>
      </c>
      <c r="AU110" s="79">
        <v>-50</v>
      </c>
      <c r="AV110" s="79">
        <v>50</v>
      </c>
      <c r="AW110" s="80"/>
      <c r="AX110" s="106" t="str">
        <f t="shared" si="98"/>
        <v>sonde temp rejet CTA double flux Bloc  0</v>
      </c>
      <c r="AY110" s="63"/>
      <c r="BA110" s="36" t="s">
        <v>184</v>
      </c>
      <c r="BB110" s="27">
        <f t="shared" si="99"/>
        <v>0</v>
      </c>
      <c r="BC110" s="27">
        <f t="shared" si="158"/>
        <v>0</v>
      </c>
      <c r="BD110" s="27"/>
      <c r="BE110" s="27">
        <f t="shared" si="94"/>
        <v>1</v>
      </c>
      <c r="BF110" s="27"/>
      <c r="BG110" s="27">
        <f t="shared" si="100"/>
        <v>0</v>
      </c>
      <c r="BH110" s="1">
        <f>BH108</f>
        <v>0</v>
      </c>
      <c r="BI110" s="1"/>
      <c r="BJ110" s="1"/>
      <c r="BK110" s="1"/>
      <c r="BL110" s="1"/>
      <c r="BM110" s="1"/>
      <c r="BN110" s="1"/>
      <c r="BO110" s="1"/>
      <c r="BP110" s="1"/>
      <c r="BQ110" s="1"/>
      <c r="BR110" s="1"/>
      <c r="BS110" s="38" t="s">
        <v>185</v>
      </c>
      <c r="BT110" s="107">
        <f t="shared" si="159"/>
        <v>0</v>
      </c>
      <c r="BU110" s="108">
        <f t="shared" si="129"/>
        <v>0</v>
      </c>
      <c r="BV110" s="28">
        <f t="shared" si="103"/>
        <v>0</v>
      </c>
      <c r="BW110" s="28">
        <f t="shared" si="104"/>
        <v>0</v>
      </c>
      <c r="BX110" s="27"/>
      <c r="BY110" s="27"/>
      <c r="BZ110" s="38">
        <f t="shared" si="105"/>
        <v>0</v>
      </c>
      <c r="CA110" s="38">
        <f t="shared" si="106"/>
        <v>0</v>
      </c>
      <c r="CB110" s="38">
        <f t="shared" si="160"/>
        <v>0</v>
      </c>
      <c r="CC110" s="38">
        <f t="shared" si="161"/>
        <v>0</v>
      </c>
      <c r="CD110" s="38">
        <f t="shared" si="156"/>
        <v>0</v>
      </c>
      <c r="CE110" s="27"/>
      <c r="CF110" s="27"/>
      <c r="CG110" s="27" t="s">
        <v>184</v>
      </c>
      <c r="CH110" s="27" t="s">
        <v>581</v>
      </c>
      <c r="CI110" s="126">
        <v>0.2</v>
      </c>
      <c r="CJ110" s="116"/>
      <c r="CK110" s="27"/>
      <c r="CL110" s="116"/>
      <c r="CM110" s="27"/>
      <c r="CN110" s="116"/>
      <c r="CO110" s="27"/>
      <c r="CP110" s="27" t="str">
        <f t="shared" si="168"/>
        <v>NON</v>
      </c>
      <c r="CQ110" s="27">
        <f t="shared" si="110"/>
        <v>0</v>
      </c>
      <c r="CR110" s="27"/>
      <c r="CS110" s="27">
        <f t="shared" si="95"/>
        <v>0</v>
      </c>
      <c r="CT110" s="27"/>
      <c r="CU110" s="27"/>
      <c r="CV110" s="86">
        <f t="shared" si="111"/>
        <v>1</v>
      </c>
      <c r="CW110" s="86">
        <f t="shared" si="112"/>
        <v>1</v>
      </c>
    </row>
    <row r="111" spans="2:101" customFormat="1" outlineLevel="2" x14ac:dyDescent="0.3">
      <c r="B111" s="41">
        <f t="shared" si="96"/>
        <v>35</v>
      </c>
      <c r="C111" s="41">
        <f t="shared" si="114"/>
        <v>0</v>
      </c>
      <c r="D111" s="59" t="str">
        <f t="shared" si="115"/>
        <v xml:space="preserve">CTA double flux Bloc </v>
      </c>
      <c r="E111" s="37" t="s">
        <v>397</v>
      </c>
      <c r="F111" s="34"/>
      <c r="G111" s="34"/>
      <c r="H111" s="34"/>
      <c r="I111" s="34">
        <v>1</v>
      </c>
      <c r="J111" s="34"/>
      <c r="K111" s="34"/>
      <c r="L111" s="34"/>
      <c r="M111" s="39">
        <f t="shared" ref="M111:R111" si="171">M110</f>
        <v>0</v>
      </c>
      <c r="N111" s="39">
        <f t="shared" si="171"/>
        <v>0</v>
      </c>
      <c r="O111" s="39">
        <f t="shared" si="171"/>
        <v>0</v>
      </c>
      <c r="P111" s="39" t="str">
        <f t="shared" si="171"/>
        <v>CVC</v>
      </c>
      <c r="Q111" s="39" t="str">
        <f t="shared" si="171"/>
        <v>DBF1</v>
      </c>
      <c r="R111" s="28" t="str">
        <f t="shared" si="171"/>
        <v>VEN</v>
      </c>
      <c r="S111" s="28" t="s">
        <v>161</v>
      </c>
      <c r="T111" s="28" t="s">
        <v>395</v>
      </c>
      <c r="U111" s="28" t="s">
        <v>149</v>
      </c>
      <c r="V111" s="28" t="s">
        <v>415</v>
      </c>
      <c r="W111" s="28" t="str">
        <f t="shared" si="86"/>
        <v>TM</v>
      </c>
      <c r="X111" s="29" t="e">
        <f t="shared" si="87"/>
        <v>#N/A</v>
      </c>
      <c r="Y111" s="66"/>
      <c r="Z111" s="67"/>
      <c r="AA111" s="67"/>
      <c r="AB111" s="67"/>
      <c r="AC111" s="67"/>
      <c r="AD111" s="67"/>
      <c r="AE111" s="72">
        <f t="shared" si="170"/>
        <v>0</v>
      </c>
      <c r="AF111" s="90">
        <f t="shared" si="118"/>
        <v>0</v>
      </c>
      <c r="AG111" s="66"/>
      <c r="AH111" s="67"/>
      <c r="AI111" s="67"/>
      <c r="AJ111" s="67"/>
      <c r="AK111" s="68"/>
      <c r="AL111" s="64">
        <f t="shared" si="119"/>
        <v>0</v>
      </c>
      <c r="AM111" s="64">
        <f t="shared" si="88"/>
        <v>0</v>
      </c>
      <c r="AN111" s="64">
        <f t="shared" si="89"/>
        <v>0</v>
      </c>
      <c r="AO111" s="64">
        <f t="shared" si="90"/>
        <v>0</v>
      </c>
      <c r="AP111" s="64">
        <f t="shared" si="91"/>
        <v>0</v>
      </c>
      <c r="AQ111" s="64">
        <f t="shared" si="92"/>
        <v>0</v>
      </c>
      <c r="AR111" s="64">
        <f t="shared" si="93"/>
        <v>0</v>
      </c>
      <c r="AS111" s="68"/>
      <c r="AT111" s="78" t="s">
        <v>130</v>
      </c>
      <c r="AU111" s="79">
        <v>-50</v>
      </c>
      <c r="AV111" s="79">
        <v>50</v>
      </c>
      <c r="AW111" s="80"/>
      <c r="AX111" s="106" t="str">
        <f t="shared" si="98"/>
        <v>consigne température de soufflage point X1 CTA double flux Bloc  0</v>
      </c>
      <c r="AY111" s="63" t="s">
        <v>595</v>
      </c>
      <c r="BA111" s="36" t="s">
        <v>184</v>
      </c>
      <c r="BB111" s="27">
        <f t="shared" si="99"/>
        <v>0</v>
      </c>
      <c r="BC111" s="27">
        <f t="shared" si="158"/>
        <v>0</v>
      </c>
      <c r="BD111" s="27"/>
      <c r="BE111" s="27"/>
      <c r="BF111" s="27">
        <v>1</v>
      </c>
      <c r="BG111" s="27">
        <f t="shared" si="100"/>
        <v>0</v>
      </c>
      <c r="BH111" s="1">
        <f t="shared" ref="BH111:BH118" si="172">BH110</f>
        <v>0</v>
      </c>
      <c r="BI111" s="1"/>
      <c r="BJ111" s="1"/>
      <c r="BK111" s="1"/>
      <c r="BL111" s="1"/>
      <c r="BM111" s="1"/>
      <c r="BN111" s="1"/>
      <c r="BO111" s="1"/>
      <c r="BP111" s="1"/>
      <c r="BQ111" s="1"/>
      <c r="BR111" s="1"/>
      <c r="BS111" s="38" t="s">
        <v>185</v>
      </c>
      <c r="BT111" s="107"/>
      <c r="BU111" s="108"/>
      <c r="BV111" s="28">
        <f t="shared" si="103"/>
        <v>0</v>
      </c>
      <c r="BW111" s="28">
        <f t="shared" si="104"/>
        <v>0</v>
      </c>
      <c r="BX111" s="27"/>
      <c r="BY111" s="27"/>
      <c r="BZ111" s="38">
        <f>IF(BS111="OUI",IF((BC111+BB111)&lt;&gt;0,(BB111+BC111),0),0)</f>
        <v>0</v>
      </c>
      <c r="CA111" s="38">
        <f t="shared" si="106"/>
        <v>0</v>
      </c>
      <c r="CB111" s="38">
        <f t="shared" si="160"/>
        <v>0</v>
      </c>
      <c r="CC111" s="38">
        <f t="shared" si="161"/>
        <v>0</v>
      </c>
      <c r="CD111" s="38">
        <f>IF(AND(BZ111=0,CA111=0),0,B111&amp;"_"&amp;M111&amp;N111&amp;O111&amp;"_"&amp;P111&amp;"_"&amp;Q111&amp;"_"&amp;R111&amp;S111&amp;T111&amp;U111&amp;V111&amp;"_FORC"&amp;IF(CB111=0,"TR","TC"))</f>
        <v>0</v>
      </c>
      <c r="CE111" s="27"/>
      <c r="CF111" s="27"/>
      <c r="CG111" s="27" t="s">
        <v>185</v>
      </c>
      <c r="CH111" s="27"/>
      <c r="CI111" s="116"/>
      <c r="CJ111" s="116"/>
      <c r="CK111" s="27"/>
      <c r="CL111" s="116"/>
      <c r="CM111" s="27"/>
      <c r="CN111" s="116"/>
      <c r="CO111" s="27"/>
      <c r="CP111" s="27" t="str">
        <f t="shared" si="168"/>
        <v>NON</v>
      </c>
      <c r="CQ111" s="27">
        <f t="shared" si="110"/>
        <v>0</v>
      </c>
      <c r="CR111" s="27"/>
      <c r="CS111" s="27">
        <f t="shared" si="95"/>
        <v>0</v>
      </c>
      <c r="CT111" s="27"/>
      <c r="CU111" s="27"/>
      <c r="CV111" s="86">
        <f t="shared" si="111"/>
        <v>1</v>
      </c>
      <c r="CW111" s="86">
        <f t="shared" si="112"/>
        <v>1</v>
      </c>
    </row>
    <row r="112" spans="2:101" customFormat="1" outlineLevel="2" x14ac:dyDescent="0.3">
      <c r="B112" s="41">
        <f t="shared" si="96"/>
        <v>36</v>
      </c>
      <c r="C112" s="41">
        <f t="shared" si="114"/>
        <v>0</v>
      </c>
      <c r="D112" s="59" t="str">
        <f t="shared" si="115"/>
        <v xml:space="preserve">CTA double flux Bloc </v>
      </c>
      <c r="E112" s="37" t="s">
        <v>401</v>
      </c>
      <c r="F112" s="34"/>
      <c r="G112" s="34"/>
      <c r="H112" s="34"/>
      <c r="I112" s="34">
        <v>1</v>
      </c>
      <c r="J112" s="34"/>
      <c r="K112" s="34"/>
      <c r="L112" s="34"/>
      <c r="M112" s="39">
        <f t="shared" ref="M112:R112" si="173">M111</f>
        <v>0</v>
      </c>
      <c r="N112" s="39">
        <f t="shared" si="173"/>
        <v>0</v>
      </c>
      <c r="O112" s="39">
        <f t="shared" si="173"/>
        <v>0</v>
      </c>
      <c r="P112" s="39" t="str">
        <f t="shared" si="173"/>
        <v>CVC</v>
      </c>
      <c r="Q112" s="39" t="str">
        <f t="shared" si="173"/>
        <v>DBF1</v>
      </c>
      <c r="R112" s="28" t="str">
        <f t="shared" si="173"/>
        <v>VEN</v>
      </c>
      <c r="S112" s="28" t="s">
        <v>161</v>
      </c>
      <c r="T112" s="28" t="s">
        <v>395</v>
      </c>
      <c r="U112" s="28" t="s">
        <v>149</v>
      </c>
      <c r="V112" s="28" t="s">
        <v>416</v>
      </c>
      <c r="W112" s="28" t="str">
        <f t="shared" si="86"/>
        <v>TM</v>
      </c>
      <c r="X112" s="29" t="e">
        <f t="shared" si="87"/>
        <v>#N/A</v>
      </c>
      <c r="Y112" s="66"/>
      <c r="Z112" s="67"/>
      <c r="AA112" s="67"/>
      <c r="AB112" s="67"/>
      <c r="AC112" s="67"/>
      <c r="AD112" s="67"/>
      <c r="AE112" s="72">
        <f t="shared" si="170"/>
        <v>0</v>
      </c>
      <c r="AF112" s="90">
        <f t="shared" si="118"/>
        <v>0</v>
      </c>
      <c r="AG112" s="66"/>
      <c r="AH112" s="67"/>
      <c r="AI112" s="67"/>
      <c r="AJ112" s="67"/>
      <c r="AK112" s="68"/>
      <c r="AL112" s="64">
        <f t="shared" si="119"/>
        <v>0</v>
      </c>
      <c r="AM112" s="64">
        <f t="shared" si="88"/>
        <v>0</v>
      </c>
      <c r="AN112" s="64">
        <f t="shared" si="89"/>
        <v>0</v>
      </c>
      <c r="AO112" s="64">
        <f t="shared" si="90"/>
        <v>0</v>
      </c>
      <c r="AP112" s="64">
        <f t="shared" si="91"/>
        <v>0</v>
      </c>
      <c r="AQ112" s="64">
        <f t="shared" si="92"/>
        <v>0</v>
      </c>
      <c r="AR112" s="64">
        <f t="shared" si="93"/>
        <v>0</v>
      </c>
      <c r="AS112" s="68"/>
      <c r="AT112" s="78" t="s">
        <v>130</v>
      </c>
      <c r="AU112" s="79">
        <v>-50</v>
      </c>
      <c r="AV112" s="79">
        <v>50</v>
      </c>
      <c r="AW112" s="80"/>
      <c r="AX112" s="106" t="str">
        <f t="shared" si="98"/>
        <v>consigne température de soufflage point Y1 / occu CTA double flux Bloc  0</v>
      </c>
      <c r="AY112" s="63" t="s">
        <v>596</v>
      </c>
      <c r="BA112" s="36" t="s">
        <v>184</v>
      </c>
      <c r="BB112" s="27">
        <f t="shared" si="99"/>
        <v>0</v>
      </c>
      <c r="BC112" s="27">
        <f t="shared" si="158"/>
        <v>0</v>
      </c>
      <c r="BD112" s="27"/>
      <c r="BE112" s="27"/>
      <c r="BF112" s="27">
        <v>1</v>
      </c>
      <c r="BG112" s="27">
        <f t="shared" si="100"/>
        <v>0</v>
      </c>
      <c r="BH112" s="1">
        <f t="shared" si="172"/>
        <v>0</v>
      </c>
      <c r="BI112" s="1"/>
      <c r="BJ112" s="1"/>
      <c r="BK112" s="1"/>
      <c r="BL112" s="1"/>
      <c r="BM112" s="1"/>
      <c r="BN112" s="1"/>
      <c r="BO112" s="1"/>
      <c r="BP112" s="1"/>
      <c r="BQ112" s="1"/>
      <c r="BR112" s="1"/>
      <c r="BS112" s="38" t="s">
        <v>185</v>
      </c>
      <c r="BT112" s="107"/>
      <c r="BU112" s="108"/>
      <c r="BV112" s="28">
        <f t="shared" si="103"/>
        <v>0</v>
      </c>
      <c r="BW112" s="28">
        <f t="shared" si="104"/>
        <v>0</v>
      </c>
      <c r="BX112" s="27"/>
      <c r="BY112" s="27"/>
      <c r="BZ112" s="38">
        <f t="shared" ref="BZ112:BZ118" si="174">IF(BS112="OUI",IF((BC112+BB112)&lt;&gt;0,(BB112+BC112),0),0)</f>
        <v>0</v>
      </c>
      <c r="CA112" s="38">
        <f t="shared" si="106"/>
        <v>0</v>
      </c>
      <c r="CB112" s="38">
        <f t="shared" ref="CB112:CB118" si="175">IF(BZ112=0,0,BZ112)</f>
        <v>0</v>
      </c>
      <c r="CC112" s="38">
        <f t="shared" ref="CC112:CC118" si="176">IF(CA112=0,0,CA112)</f>
        <v>0</v>
      </c>
      <c r="CD112" s="38">
        <f t="shared" ref="CD112:CD118" si="177">IF(AND(BZ112=0,CA112=0),0,B112&amp;"_"&amp;M112&amp;N112&amp;O112&amp;"_"&amp;P112&amp;"_"&amp;Q112&amp;"_"&amp;R112&amp;S112&amp;T112&amp;U112&amp;V112&amp;"_FORC"&amp;IF(CB112=0,"TR","TC"))</f>
        <v>0</v>
      </c>
      <c r="CE112" s="27"/>
      <c r="CF112" s="27"/>
      <c r="CG112" s="27" t="s">
        <v>185</v>
      </c>
      <c r="CH112" s="27"/>
      <c r="CI112" s="116"/>
      <c r="CJ112" s="116"/>
      <c r="CK112" s="27"/>
      <c r="CL112" s="116"/>
      <c r="CM112" s="27"/>
      <c r="CN112" s="116"/>
      <c r="CO112" s="27"/>
      <c r="CP112" s="27" t="str">
        <f t="shared" si="168"/>
        <v>NON</v>
      </c>
      <c r="CQ112" s="27">
        <f t="shared" si="110"/>
        <v>0</v>
      </c>
      <c r="CR112" s="27"/>
      <c r="CS112" s="27">
        <f t="shared" si="95"/>
        <v>0</v>
      </c>
      <c r="CT112" s="27"/>
      <c r="CU112" s="27"/>
      <c r="CV112" s="86">
        <f t="shared" si="111"/>
        <v>1</v>
      </c>
      <c r="CW112" s="86">
        <f t="shared" si="112"/>
        <v>1</v>
      </c>
    </row>
    <row r="113" spans="2:101" customFormat="1" outlineLevel="2" x14ac:dyDescent="0.3">
      <c r="B113" s="41">
        <f t="shared" si="96"/>
        <v>37</v>
      </c>
      <c r="C113" s="41">
        <f t="shared" si="114"/>
        <v>0</v>
      </c>
      <c r="D113" s="59" t="str">
        <f t="shared" si="115"/>
        <v xml:space="preserve">CTA double flux Bloc </v>
      </c>
      <c r="E113" s="37" t="s">
        <v>398</v>
      </c>
      <c r="F113" s="34"/>
      <c r="G113" s="34"/>
      <c r="H113" s="34"/>
      <c r="I113" s="34">
        <v>1</v>
      </c>
      <c r="J113" s="34"/>
      <c r="K113" s="34"/>
      <c r="L113" s="34"/>
      <c r="M113" s="39">
        <f t="shared" ref="M113:R113" si="178">M112</f>
        <v>0</v>
      </c>
      <c r="N113" s="39">
        <f t="shared" si="178"/>
        <v>0</v>
      </c>
      <c r="O113" s="39">
        <f t="shared" si="178"/>
        <v>0</v>
      </c>
      <c r="P113" s="39" t="str">
        <f t="shared" si="178"/>
        <v>CVC</v>
      </c>
      <c r="Q113" s="39" t="str">
        <f t="shared" si="178"/>
        <v>DBF1</v>
      </c>
      <c r="R113" s="28" t="str">
        <f t="shared" si="178"/>
        <v>VEN</v>
      </c>
      <c r="S113" s="28" t="s">
        <v>161</v>
      </c>
      <c r="T113" s="28" t="s">
        <v>395</v>
      </c>
      <c r="U113" s="28" t="s">
        <v>149</v>
      </c>
      <c r="V113" s="28" t="s">
        <v>417</v>
      </c>
      <c r="W113" s="28" t="str">
        <f t="shared" si="86"/>
        <v>TM</v>
      </c>
      <c r="X113" s="29" t="e">
        <f t="shared" si="87"/>
        <v>#N/A</v>
      </c>
      <c r="Y113" s="66"/>
      <c r="Z113" s="67"/>
      <c r="AA113" s="67"/>
      <c r="AB113" s="67"/>
      <c r="AC113" s="67"/>
      <c r="AD113" s="67"/>
      <c r="AE113" s="72">
        <f t="shared" si="170"/>
        <v>0</v>
      </c>
      <c r="AF113" s="90">
        <f t="shared" si="118"/>
        <v>0</v>
      </c>
      <c r="AG113" s="66"/>
      <c r="AH113" s="67"/>
      <c r="AI113" s="67"/>
      <c r="AJ113" s="67"/>
      <c r="AK113" s="68"/>
      <c r="AL113" s="64">
        <f t="shared" si="119"/>
        <v>0</v>
      </c>
      <c r="AM113" s="64">
        <f t="shared" si="88"/>
        <v>0</v>
      </c>
      <c r="AN113" s="64">
        <f t="shared" si="89"/>
        <v>0</v>
      </c>
      <c r="AO113" s="64">
        <f t="shared" si="90"/>
        <v>0</v>
      </c>
      <c r="AP113" s="64">
        <f t="shared" si="91"/>
        <v>0</v>
      </c>
      <c r="AQ113" s="64">
        <f t="shared" si="92"/>
        <v>0</v>
      </c>
      <c r="AR113" s="64">
        <f t="shared" si="93"/>
        <v>0</v>
      </c>
      <c r="AS113" s="68"/>
      <c r="AT113" s="78" t="s">
        <v>130</v>
      </c>
      <c r="AU113" s="79">
        <v>-50</v>
      </c>
      <c r="AV113" s="79">
        <v>50</v>
      </c>
      <c r="AW113" s="80"/>
      <c r="AX113" s="106" t="str">
        <f t="shared" si="98"/>
        <v>consigne température de soufflage point X2 CTA double flux Bloc  0</v>
      </c>
      <c r="AY113" s="63" t="s">
        <v>597</v>
      </c>
      <c r="BA113" s="36" t="s">
        <v>184</v>
      </c>
      <c r="BB113" s="27">
        <f t="shared" si="99"/>
        <v>0</v>
      </c>
      <c r="BC113" s="27">
        <f t="shared" si="158"/>
        <v>0</v>
      </c>
      <c r="BD113" s="27"/>
      <c r="BE113" s="27"/>
      <c r="BF113" s="27">
        <v>1</v>
      </c>
      <c r="BG113" s="27">
        <f t="shared" si="100"/>
        <v>0</v>
      </c>
      <c r="BH113" s="1">
        <f t="shared" si="172"/>
        <v>0</v>
      </c>
      <c r="BI113" s="1"/>
      <c r="BJ113" s="1"/>
      <c r="BK113" s="1"/>
      <c r="BL113" s="1"/>
      <c r="BM113" s="1"/>
      <c r="BN113" s="1"/>
      <c r="BO113" s="1"/>
      <c r="BP113" s="1"/>
      <c r="BQ113" s="1"/>
      <c r="BR113" s="1"/>
      <c r="BS113" s="38" t="s">
        <v>185</v>
      </c>
      <c r="BT113" s="107"/>
      <c r="BU113" s="108"/>
      <c r="BV113" s="28">
        <f t="shared" si="103"/>
        <v>0</v>
      </c>
      <c r="BW113" s="28">
        <f t="shared" si="104"/>
        <v>0</v>
      </c>
      <c r="BX113" s="27"/>
      <c r="BY113" s="27"/>
      <c r="BZ113" s="38">
        <f t="shared" si="174"/>
        <v>0</v>
      </c>
      <c r="CA113" s="38">
        <f t="shared" si="106"/>
        <v>0</v>
      </c>
      <c r="CB113" s="38">
        <f t="shared" si="175"/>
        <v>0</v>
      </c>
      <c r="CC113" s="38">
        <f t="shared" si="176"/>
        <v>0</v>
      </c>
      <c r="CD113" s="38">
        <f t="shared" si="177"/>
        <v>0</v>
      </c>
      <c r="CE113" s="27"/>
      <c r="CF113" s="27"/>
      <c r="CG113" s="27" t="s">
        <v>185</v>
      </c>
      <c r="CH113" s="27"/>
      <c r="CI113" s="116"/>
      <c r="CJ113" s="116"/>
      <c r="CK113" s="27"/>
      <c r="CL113" s="116"/>
      <c r="CM113" s="27"/>
      <c r="CN113" s="116"/>
      <c r="CO113" s="27"/>
      <c r="CP113" s="27" t="str">
        <f t="shared" si="168"/>
        <v>NON</v>
      </c>
      <c r="CQ113" s="27">
        <f t="shared" si="110"/>
        <v>0</v>
      </c>
      <c r="CR113" s="27"/>
      <c r="CS113" s="27">
        <f t="shared" si="95"/>
        <v>0</v>
      </c>
      <c r="CT113" s="27"/>
      <c r="CU113" s="27"/>
      <c r="CV113" s="86">
        <f t="shared" si="111"/>
        <v>1</v>
      </c>
      <c r="CW113" s="86">
        <f t="shared" si="112"/>
        <v>1</v>
      </c>
    </row>
    <row r="114" spans="2:101" customFormat="1" outlineLevel="2" x14ac:dyDescent="0.3">
      <c r="B114" s="41">
        <f t="shared" si="96"/>
        <v>38</v>
      </c>
      <c r="C114" s="41">
        <f t="shared" si="114"/>
        <v>0</v>
      </c>
      <c r="D114" s="59" t="str">
        <f t="shared" si="115"/>
        <v xml:space="preserve">CTA double flux Bloc </v>
      </c>
      <c r="E114" s="37" t="s">
        <v>402</v>
      </c>
      <c r="F114" s="34"/>
      <c r="G114" s="34"/>
      <c r="H114" s="34"/>
      <c r="I114" s="34">
        <v>1</v>
      </c>
      <c r="J114" s="34"/>
      <c r="K114" s="34"/>
      <c r="L114" s="34"/>
      <c r="M114" s="39">
        <f t="shared" ref="M114:R114" si="179">M113</f>
        <v>0</v>
      </c>
      <c r="N114" s="39">
        <f t="shared" si="179"/>
        <v>0</v>
      </c>
      <c r="O114" s="39">
        <f t="shared" si="179"/>
        <v>0</v>
      </c>
      <c r="P114" s="39" t="str">
        <f t="shared" si="179"/>
        <v>CVC</v>
      </c>
      <c r="Q114" s="39" t="str">
        <f t="shared" si="179"/>
        <v>DBF1</v>
      </c>
      <c r="R114" s="28" t="str">
        <f t="shared" si="179"/>
        <v>VEN</v>
      </c>
      <c r="S114" s="28" t="s">
        <v>161</v>
      </c>
      <c r="T114" s="28" t="s">
        <v>395</v>
      </c>
      <c r="U114" s="28" t="s">
        <v>149</v>
      </c>
      <c r="V114" s="28" t="s">
        <v>282</v>
      </c>
      <c r="W114" s="28" t="str">
        <f t="shared" si="86"/>
        <v>TM</v>
      </c>
      <c r="X114" s="29" t="e">
        <f t="shared" si="87"/>
        <v>#N/A</v>
      </c>
      <c r="Y114" s="66"/>
      <c r="Z114" s="67"/>
      <c r="AA114" s="67"/>
      <c r="AB114" s="67"/>
      <c r="AC114" s="67"/>
      <c r="AD114" s="67"/>
      <c r="AE114" s="72">
        <f t="shared" si="170"/>
        <v>0</v>
      </c>
      <c r="AF114" s="90">
        <f t="shared" si="118"/>
        <v>0</v>
      </c>
      <c r="AG114" s="66"/>
      <c r="AH114" s="67"/>
      <c r="AI114" s="67"/>
      <c r="AJ114" s="67"/>
      <c r="AK114" s="68"/>
      <c r="AL114" s="64">
        <f t="shared" si="119"/>
        <v>0</v>
      </c>
      <c r="AM114" s="64">
        <f t="shared" si="88"/>
        <v>0</v>
      </c>
      <c r="AN114" s="64">
        <f t="shared" si="89"/>
        <v>0</v>
      </c>
      <c r="AO114" s="64">
        <f t="shared" si="90"/>
        <v>0</v>
      </c>
      <c r="AP114" s="64">
        <f t="shared" si="91"/>
        <v>0</v>
      </c>
      <c r="AQ114" s="64">
        <f t="shared" si="92"/>
        <v>0</v>
      </c>
      <c r="AR114" s="64">
        <f t="shared" si="93"/>
        <v>0</v>
      </c>
      <c r="AS114" s="68"/>
      <c r="AT114" s="78" t="s">
        <v>130</v>
      </c>
      <c r="AU114" s="79">
        <v>-50</v>
      </c>
      <c r="AV114" s="79">
        <v>50</v>
      </c>
      <c r="AW114" s="80"/>
      <c r="AX114" s="106" t="str">
        <f t="shared" si="98"/>
        <v>consigne température de soufflage point Y2 / inoccu CTA double flux Bloc  0</v>
      </c>
      <c r="AY114" s="63" t="s">
        <v>598</v>
      </c>
      <c r="BA114" s="36" t="s">
        <v>184</v>
      </c>
      <c r="BB114" s="27">
        <f t="shared" si="99"/>
        <v>0</v>
      </c>
      <c r="BC114" s="27">
        <f t="shared" si="158"/>
        <v>0</v>
      </c>
      <c r="BD114" s="27"/>
      <c r="BE114" s="27"/>
      <c r="BF114" s="27">
        <v>1</v>
      </c>
      <c r="BG114" s="27">
        <f t="shared" si="100"/>
        <v>0</v>
      </c>
      <c r="BH114" s="1">
        <f t="shared" si="172"/>
        <v>0</v>
      </c>
      <c r="BI114" s="1"/>
      <c r="BJ114" s="1"/>
      <c r="BK114" s="1"/>
      <c r="BL114" s="1"/>
      <c r="BM114" s="1"/>
      <c r="BN114" s="1"/>
      <c r="BO114" s="1"/>
      <c r="BP114" s="1"/>
      <c r="BQ114" s="1"/>
      <c r="BR114" s="1"/>
      <c r="BS114" s="38" t="s">
        <v>185</v>
      </c>
      <c r="BT114" s="107"/>
      <c r="BU114" s="108"/>
      <c r="BV114" s="28">
        <f t="shared" si="103"/>
        <v>0</v>
      </c>
      <c r="BW114" s="28">
        <f t="shared" si="104"/>
        <v>0</v>
      </c>
      <c r="BX114" s="27"/>
      <c r="BY114" s="27"/>
      <c r="BZ114" s="38">
        <f t="shared" si="174"/>
        <v>0</v>
      </c>
      <c r="CA114" s="38">
        <f t="shared" si="106"/>
        <v>0</v>
      </c>
      <c r="CB114" s="38">
        <f t="shared" si="175"/>
        <v>0</v>
      </c>
      <c r="CC114" s="38">
        <f t="shared" si="176"/>
        <v>0</v>
      </c>
      <c r="CD114" s="38">
        <f t="shared" si="177"/>
        <v>0</v>
      </c>
      <c r="CE114" s="27"/>
      <c r="CF114" s="27"/>
      <c r="CG114" s="27" t="s">
        <v>185</v>
      </c>
      <c r="CH114" s="27"/>
      <c r="CI114" s="116"/>
      <c r="CJ114" s="116"/>
      <c r="CK114" s="27"/>
      <c r="CL114" s="116"/>
      <c r="CM114" s="27"/>
      <c r="CN114" s="116"/>
      <c r="CO114" s="27"/>
      <c r="CP114" s="27" t="str">
        <f t="shared" si="168"/>
        <v>NON</v>
      </c>
      <c r="CQ114" s="27">
        <f t="shared" si="110"/>
        <v>0</v>
      </c>
      <c r="CR114" s="27"/>
      <c r="CS114" s="27">
        <f t="shared" si="95"/>
        <v>0</v>
      </c>
      <c r="CT114" s="27"/>
      <c r="CU114" s="27"/>
      <c r="CV114" s="86">
        <f t="shared" si="111"/>
        <v>1</v>
      </c>
      <c r="CW114" s="86">
        <f t="shared" si="112"/>
        <v>1</v>
      </c>
    </row>
    <row r="115" spans="2:101" customFormat="1" outlineLevel="2" x14ac:dyDescent="0.3">
      <c r="B115" s="41">
        <f t="shared" si="96"/>
        <v>39</v>
      </c>
      <c r="C115" s="41">
        <f t="shared" si="114"/>
        <v>0</v>
      </c>
      <c r="D115" s="59" t="str">
        <f t="shared" si="115"/>
        <v xml:space="preserve">CTA double flux Bloc </v>
      </c>
      <c r="E115" s="37" t="s">
        <v>593</v>
      </c>
      <c r="F115" s="34"/>
      <c r="G115" s="34"/>
      <c r="H115" s="34"/>
      <c r="I115" s="34"/>
      <c r="J115" s="34"/>
      <c r="K115" s="34"/>
      <c r="L115" s="34">
        <v>1</v>
      </c>
      <c r="M115" s="39">
        <f t="shared" ref="M115:R115" si="180">M114</f>
        <v>0</v>
      </c>
      <c r="N115" s="39">
        <f t="shared" si="180"/>
        <v>0</v>
      </c>
      <c r="O115" s="39">
        <f t="shared" si="180"/>
        <v>0</v>
      </c>
      <c r="P115" s="39" t="str">
        <f t="shared" si="180"/>
        <v>CVC</v>
      </c>
      <c r="Q115" s="39" t="str">
        <f t="shared" si="180"/>
        <v>DBF1</v>
      </c>
      <c r="R115" s="28" t="str">
        <f t="shared" si="180"/>
        <v>VEN</v>
      </c>
      <c r="S115" s="28" t="s">
        <v>161</v>
      </c>
      <c r="T115" s="28" t="s">
        <v>395</v>
      </c>
      <c r="U115" s="28" t="s">
        <v>149</v>
      </c>
      <c r="V115" s="28" t="s">
        <v>594</v>
      </c>
      <c r="W115" s="28" t="str">
        <f t="shared" si="86"/>
        <v>CALC</v>
      </c>
      <c r="X115" s="29" t="e">
        <f t="shared" si="87"/>
        <v>#N/A</v>
      </c>
      <c r="Y115" s="66"/>
      <c r="Z115" s="67"/>
      <c r="AA115" s="67"/>
      <c r="AB115" s="67"/>
      <c r="AC115" s="67"/>
      <c r="AD115" s="67"/>
      <c r="AE115" s="72">
        <f t="shared" si="170"/>
        <v>0</v>
      </c>
      <c r="AF115" s="90">
        <f t="shared" si="118"/>
        <v>0</v>
      </c>
      <c r="AG115" s="66"/>
      <c r="AH115" s="67"/>
      <c r="AI115" s="67"/>
      <c r="AJ115" s="67"/>
      <c r="AK115" s="68"/>
      <c r="AL115" s="64">
        <f t="shared" si="119"/>
        <v>0</v>
      </c>
      <c r="AM115" s="64">
        <f t="shared" si="88"/>
        <v>0</v>
      </c>
      <c r="AN115" s="64">
        <f t="shared" si="89"/>
        <v>0</v>
      </c>
      <c r="AO115" s="64">
        <f t="shared" si="90"/>
        <v>0</v>
      </c>
      <c r="AP115" s="64">
        <f t="shared" si="91"/>
        <v>0</v>
      </c>
      <c r="AQ115" s="64">
        <f t="shared" si="92"/>
        <v>0</v>
      </c>
      <c r="AR115" s="64">
        <f t="shared" si="93"/>
        <v>0</v>
      </c>
      <c r="AS115" s="68"/>
      <c r="AT115" s="78" t="s">
        <v>130</v>
      </c>
      <c r="AU115" s="79">
        <v>-50</v>
      </c>
      <c r="AV115" s="79">
        <v>50</v>
      </c>
      <c r="AW115" s="80"/>
      <c r="AX115" s="106" t="str">
        <f t="shared" si="98"/>
        <v>consigne température de soufflage active CTA double flux Bloc  0</v>
      </c>
      <c r="AY115" s="63" t="s">
        <v>611</v>
      </c>
      <c r="BA115" s="36" t="s">
        <v>184</v>
      </c>
      <c r="BB115" s="27">
        <f t="shared" si="99"/>
        <v>0</v>
      </c>
      <c r="BC115" s="27">
        <f t="shared" si="158"/>
        <v>0</v>
      </c>
      <c r="BD115" s="27"/>
      <c r="BE115" s="27">
        <f>IF(BA115="NON",0,I115+J115+K115+L115)</f>
        <v>1</v>
      </c>
      <c r="BF115" s="27"/>
      <c r="BG115" s="27">
        <f t="shared" si="100"/>
        <v>0</v>
      </c>
      <c r="BH115" s="1">
        <f t="shared" si="172"/>
        <v>0</v>
      </c>
      <c r="BI115" s="1"/>
      <c r="BJ115" s="1"/>
      <c r="BK115" s="1"/>
      <c r="BL115" s="1"/>
      <c r="BM115" s="1"/>
      <c r="BN115" s="1"/>
      <c r="BO115" s="1"/>
      <c r="BP115" s="1"/>
      <c r="BQ115" s="1"/>
      <c r="BR115" s="1"/>
      <c r="BS115" s="38" t="s">
        <v>184</v>
      </c>
      <c r="BT115" s="107">
        <f>IF(BS115="OUI",1,0)</f>
        <v>1</v>
      </c>
      <c r="BU115" s="108">
        <f>IF(BS115="OUI",1,0)</f>
        <v>1</v>
      </c>
      <c r="BV115" s="28" t="str">
        <f t="shared" si="103"/>
        <v>39_000_CVC_DBF1_VENasCONStmpact_MANU</v>
      </c>
      <c r="BW115" s="28">
        <f t="shared" si="104"/>
        <v>1</v>
      </c>
      <c r="BX115" s="27"/>
      <c r="BY115" s="27"/>
      <c r="BZ115" s="38">
        <f t="shared" si="174"/>
        <v>0</v>
      </c>
      <c r="CA115" s="38">
        <f t="shared" si="106"/>
        <v>1</v>
      </c>
      <c r="CB115" s="38">
        <f t="shared" si="175"/>
        <v>0</v>
      </c>
      <c r="CC115" s="38">
        <f t="shared" si="176"/>
        <v>1</v>
      </c>
      <c r="CD115" s="38" t="str">
        <f t="shared" si="177"/>
        <v>39_000_CVC_DBF1_VENasCONStmpact_FORCTR</v>
      </c>
      <c r="CE115" s="27"/>
      <c r="CF115" s="27"/>
      <c r="CG115" s="27" t="s">
        <v>184</v>
      </c>
      <c r="CH115" s="27" t="s">
        <v>581</v>
      </c>
      <c r="CI115" s="126">
        <v>0.2</v>
      </c>
      <c r="CJ115" s="116" t="s">
        <v>628</v>
      </c>
      <c r="CK115" s="27" t="s">
        <v>633</v>
      </c>
      <c r="CL115" s="116"/>
      <c r="CM115" s="27"/>
      <c r="CN115" s="116"/>
      <c r="CO115" s="27"/>
      <c r="CP115" s="27" t="str">
        <f t="shared" si="168"/>
        <v>NON</v>
      </c>
      <c r="CQ115" s="27">
        <f t="shared" si="110"/>
        <v>0</v>
      </c>
      <c r="CR115" s="27"/>
      <c r="CS115" s="27">
        <f t="shared" si="95"/>
        <v>0</v>
      </c>
      <c r="CT115" s="27"/>
      <c r="CU115" s="27"/>
      <c r="CV115" s="86">
        <f t="shared" si="111"/>
        <v>3</v>
      </c>
      <c r="CW115" s="86">
        <f t="shared" si="112"/>
        <v>3</v>
      </c>
    </row>
    <row r="116" spans="2:101" customFormat="1" outlineLevel="2" x14ac:dyDescent="0.3">
      <c r="B116" s="41">
        <f t="shared" si="96"/>
        <v>40</v>
      </c>
      <c r="C116" s="41">
        <f t="shared" si="114"/>
        <v>0</v>
      </c>
      <c r="D116" s="59" t="str">
        <f t="shared" si="115"/>
        <v xml:space="preserve">CTA double flux Bloc </v>
      </c>
      <c r="E116" s="37" t="s">
        <v>606</v>
      </c>
      <c r="F116" s="34"/>
      <c r="G116" s="34"/>
      <c r="H116" s="34"/>
      <c r="I116" s="34">
        <v>1</v>
      </c>
      <c r="J116" s="34"/>
      <c r="K116" s="34"/>
      <c r="L116" s="34"/>
      <c r="M116" s="39">
        <f t="shared" ref="M116:R116" si="181">M115</f>
        <v>0</v>
      </c>
      <c r="N116" s="39">
        <f t="shared" si="181"/>
        <v>0</v>
      </c>
      <c r="O116" s="39">
        <f t="shared" si="181"/>
        <v>0</v>
      </c>
      <c r="P116" s="39" t="str">
        <f t="shared" si="181"/>
        <v>CVC</v>
      </c>
      <c r="Q116" s="39" t="str">
        <f t="shared" si="181"/>
        <v>DBF1</v>
      </c>
      <c r="R116" s="28" t="str">
        <f t="shared" si="181"/>
        <v>VEN</v>
      </c>
      <c r="S116" s="28" t="s">
        <v>162</v>
      </c>
      <c r="T116" s="28" t="s">
        <v>395</v>
      </c>
      <c r="U116" s="28" t="s">
        <v>87</v>
      </c>
      <c r="V116" s="28" t="s">
        <v>594</v>
      </c>
      <c r="W116" s="28" t="str">
        <f t="shared" si="86"/>
        <v>TM</v>
      </c>
      <c r="X116" s="29" t="e">
        <f t="shared" si="87"/>
        <v>#N/A</v>
      </c>
      <c r="Y116" s="66"/>
      <c r="Z116" s="67"/>
      <c r="AA116" s="67"/>
      <c r="AB116" s="67"/>
      <c r="AC116" s="67"/>
      <c r="AD116" s="67"/>
      <c r="AE116" s="72">
        <f t="shared" si="170"/>
        <v>0</v>
      </c>
      <c r="AF116" s="90">
        <f t="shared" si="118"/>
        <v>0</v>
      </c>
      <c r="AG116" s="66"/>
      <c r="AH116" s="67"/>
      <c r="AI116" s="67"/>
      <c r="AJ116" s="67"/>
      <c r="AK116" s="68"/>
      <c r="AL116" s="64">
        <f t="shared" si="119"/>
        <v>0</v>
      </c>
      <c r="AM116" s="64">
        <f t="shared" si="88"/>
        <v>0</v>
      </c>
      <c r="AN116" s="64">
        <f t="shared" si="89"/>
        <v>0</v>
      </c>
      <c r="AO116" s="64">
        <f t="shared" si="90"/>
        <v>0</v>
      </c>
      <c r="AP116" s="64">
        <f t="shared" si="91"/>
        <v>0</v>
      </c>
      <c r="AQ116" s="64">
        <f t="shared" si="92"/>
        <v>0</v>
      </c>
      <c r="AR116" s="64">
        <f t="shared" si="93"/>
        <v>0</v>
      </c>
      <c r="AS116" s="68"/>
      <c r="AT116" s="78" t="s">
        <v>128</v>
      </c>
      <c r="AU116" s="79">
        <v>0</v>
      </c>
      <c r="AV116" s="79">
        <v>100</v>
      </c>
      <c r="AW116" s="80"/>
      <c r="AX116" s="106" t="str">
        <f>E116&amp;" "&amp;D116&amp;" "&amp;M116</f>
        <v>consigne humidité relative à l'ambiance active CTA double flux Bloc  0</v>
      </c>
      <c r="AY116" s="63" t="s">
        <v>611</v>
      </c>
      <c r="BA116" s="36" t="s">
        <v>184</v>
      </c>
      <c r="BB116" s="27">
        <f t="shared" si="99"/>
        <v>0</v>
      </c>
      <c r="BC116" s="27">
        <f t="shared" si="158"/>
        <v>0</v>
      </c>
      <c r="BD116" s="27"/>
      <c r="BE116" s="27"/>
      <c r="BF116" s="27">
        <v>1</v>
      </c>
      <c r="BG116" s="27">
        <f t="shared" si="100"/>
        <v>0</v>
      </c>
      <c r="BH116" s="1">
        <f t="shared" si="172"/>
        <v>0</v>
      </c>
      <c r="BI116" s="1"/>
      <c r="BJ116" s="1"/>
      <c r="BK116" s="1"/>
      <c r="BL116" s="1"/>
      <c r="BM116" s="1"/>
      <c r="BN116" s="1"/>
      <c r="BO116" s="1"/>
      <c r="BP116" s="1"/>
      <c r="BQ116" s="1"/>
      <c r="BR116" s="1"/>
      <c r="BS116" s="38" t="s">
        <v>185</v>
      </c>
      <c r="BT116" s="107">
        <f>IF(BS116="OUI",1,0)</f>
        <v>0</v>
      </c>
      <c r="BU116" s="108">
        <f>IF(BS116="OUI",1,0)</f>
        <v>0</v>
      </c>
      <c r="BV116" s="28">
        <f>IF(OR(BT116=0,BU116=0),0,B116&amp;"_"&amp;M116&amp;N116&amp;O116&amp;"_"&amp;P116&amp;"_"&amp;Q116&amp;"_"&amp;R116&amp;S116&amp;T116&amp;U116&amp;V116&amp;"_MANU")</f>
        <v>0</v>
      </c>
      <c r="BW116" s="28">
        <f>IF(BV116&lt;&gt;0,1,0)</f>
        <v>0</v>
      </c>
      <c r="BX116" s="27"/>
      <c r="BY116" s="27"/>
      <c r="BZ116" s="38">
        <f t="shared" si="174"/>
        <v>0</v>
      </c>
      <c r="CA116" s="38">
        <f t="shared" si="106"/>
        <v>0</v>
      </c>
      <c r="CB116" s="38">
        <f t="shared" si="175"/>
        <v>0</v>
      </c>
      <c r="CC116" s="38">
        <f t="shared" si="176"/>
        <v>0</v>
      </c>
      <c r="CD116" s="38">
        <f t="shared" si="177"/>
        <v>0</v>
      </c>
      <c r="CE116" s="27"/>
      <c r="CF116" s="27" t="s">
        <v>603</v>
      </c>
      <c r="CG116" s="27" t="s">
        <v>184</v>
      </c>
      <c r="CH116" s="27" t="s">
        <v>581</v>
      </c>
      <c r="CI116" s="122">
        <v>0.05</v>
      </c>
      <c r="CJ116" s="116" t="s">
        <v>628</v>
      </c>
      <c r="CK116" s="27" t="s">
        <v>633</v>
      </c>
      <c r="CL116" s="116"/>
      <c r="CM116" s="27"/>
      <c r="CN116" s="116"/>
      <c r="CO116" s="27"/>
      <c r="CP116" s="27" t="str">
        <f t="shared" si="168"/>
        <v>NON</v>
      </c>
      <c r="CQ116" s="27">
        <f t="shared" si="110"/>
        <v>0</v>
      </c>
      <c r="CR116" s="27"/>
      <c r="CS116" s="27">
        <f t="shared" si="95"/>
        <v>0</v>
      </c>
      <c r="CT116" s="27"/>
      <c r="CU116" s="27"/>
      <c r="CV116" s="86">
        <f t="shared" si="111"/>
        <v>1</v>
      </c>
      <c r="CW116" s="86">
        <f t="shared" si="112"/>
        <v>1</v>
      </c>
    </row>
    <row r="117" spans="2:101" customFormat="1" outlineLevel="2" x14ac:dyDescent="0.3">
      <c r="B117" s="41">
        <f t="shared" si="96"/>
        <v>41</v>
      </c>
      <c r="C117" s="41">
        <f t="shared" si="114"/>
        <v>0</v>
      </c>
      <c r="D117" s="59" t="str">
        <f t="shared" si="115"/>
        <v xml:space="preserve">CTA double flux Bloc </v>
      </c>
      <c r="E117" s="37" t="s">
        <v>607</v>
      </c>
      <c r="F117" s="34"/>
      <c r="G117" s="34"/>
      <c r="H117" s="34"/>
      <c r="I117" s="34">
        <v>1</v>
      </c>
      <c r="J117" s="34"/>
      <c r="K117" s="34"/>
      <c r="L117" s="34"/>
      <c r="M117" s="39">
        <f t="shared" ref="M117:R117" si="182">M116</f>
        <v>0</v>
      </c>
      <c r="N117" s="39">
        <f t="shared" si="182"/>
        <v>0</v>
      </c>
      <c r="O117" s="39">
        <f t="shared" si="182"/>
        <v>0</v>
      </c>
      <c r="P117" s="39" t="str">
        <f t="shared" si="182"/>
        <v>CVC</v>
      </c>
      <c r="Q117" s="39" t="str">
        <f t="shared" si="182"/>
        <v>DBF1</v>
      </c>
      <c r="R117" s="28" t="str">
        <f t="shared" si="182"/>
        <v>VEN</v>
      </c>
      <c r="S117" s="28" t="s">
        <v>161</v>
      </c>
      <c r="T117" s="28" t="s">
        <v>395</v>
      </c>
      <c r="U117" s="28" t="s">
        <v>150</v>
      </c>
      <c r="V117" s="28" t="s">
        <v>594</v>
      </c>
      <c r="W117" s="28" t="str">
        <f t="shared" si="86"/>
        <v>TM</v>
      </c>
      <c r="X117" s="29" t="e">
        <f t="shared" si="87"/>
        <v>#N/A</v>
      </c>
      <c r="Y117" s="66"/>
      <c r="Z117" s="67"/>
      <c r="AA117" s="67"/>
      <c r="AB117" s="67"/>
      <c r="AC117" s="67"/>
      <c r="AD117" s="67"/>
      <c r="AE117" s="72">
        <f t="shared" si="170"/>
        <v>0</v>
      </c>
      <c r="AF117" s="90">
        <f t="shared" si="118"/>
        <v>0</v>
      </c>
      <c r="AG117" s="66"/>
      <c r="AH117" s="67"/>
      <c r="AI117" s="67"/>
      <c r="AJ117" s="67"/>
      <c r="AK117" s="68"/>
      <c r="AL117" s="64">
        <f t="shared" si="119"/>
        <v>0</v>
      </c>
      <c r="AM117" s="64">
        <f t="shared" si="88"/>
        <v>0</v>
      </c>
      <c r="AN117" s="64">
        <f t="shared" si="89"/>
        <v>0</v>
      </c>
      <c r="AO117" s="64">
        <f t="shared" si="90"/>
        <v>0</v>
      </c>
      <c r="AP117" s="64">
        <f t="shared" si="91"/>
        <v>0</v>
      </c>
      <c r="AQ117" s="64">
        <f t="shared" si="92"/>
        <v>0</v>
      </c>
      <c r="AR117" s="64">
        <f t="shared" si="93"/>
        <v>0</v>
      </c>
      <c r="AS117" s="68"/>
      <c r="AT117" s="78" t="s">
        <v>134</v>
      </c>
      <c r="AU117" s="79">
        <v>0</v>
      </c>
      <c r="AV117" s="79">
        <v>2000</v>
      </c>
      <c r="AW117" s="80"/>
      <c r="AX117" s="106" t="str">
        <f>E117&amp;" "&amp;D117&amp;" "&amp;M117</f>
        <v>consigne pression constante au soufflage active CTA double flux Bloc  0</v>
      </c>
      <c r="AY117" s="63" t="s">
        <v>611</v>
      </c>
      <c r="BA117" s="36" t="s">
        <v>184</v>
      </c>
      <c r="BB117" s="27">
        <f t="shared" si="99"/>
        <v>0</v>
      </c>
      <c r="BC117" s="27">
        <f t="shared" si="158"/>
        <v>0</v>
      </c>
      <c r="BD117" s="27"/>
      <c r="BE117" s="27"/>
      <c r="BF117" s="27">
        <v>1</v>
      </c>
      <c r="BG117" s="27">
        <f t="shared" si="100"/>
        <v>0</v>
      </c>
      <c r="BH117" s="1">
        <f t="shared" si="172"/>
        <v>0</v>
      </c>
      <c r="BI117" s="1"/>
      <c r="BJ117" s="1"/>
      <c r="BK117" s="1"/>
      <c r="BL117" s="1"/>
      <c r="BM117" s="1"/>
      <c r="BN117" s="1"/>
      <c r="BO117" s="1"/>
      <c r="BP117" s="1"/>
      <c r="BQ117" s="1"/>
      <c r="BR117" s="1"/>
      <c r="BS117" s="38" t="s">
        <v>185</v>
      </c>
      <c r="BT117" s="107">
        <f>IF(BS117="OUI",1,0)</f>
        <v>0</v>
      </c>
      <c r="BU117" s="108">
        <f>IF(BS117="OUI",1,0)</f>
        <v>0</v>
      </c>
      <c r="BV117" s="28">
        <f>IF(OR(BT117=0,BU117=0),0,B117&amp;"_"&amp;M117&amp;N117&amp;O117&amp;"_"&amp;P117&amp;"_"&amp;Q117&amp;"_"&amp;R117&amp;S117&amp;T117&amp;U117&amp;V117&amp;"_MANU")</f>
        <v>0</v>
      </c>
      <c r="BW117" s="28">
        <f>IF(BV117&lt;&gt;0,1,0)</f>
        <v>0</v>
      </c>
      <c r="BX117" s="27"/>
      <c r="BY117" s="27"/>
      <c r="BZ117" s="38">
        <f t="shared" si="174"/>
        <v>0</v>
      </c>
      <c r="CA117" s="38">
        <f t="shared" si="106"/>
        <v>0</v>
      </c>
      <c r="CB117" s="38">
        <f t="shared" si="175"/>
        <v>0</v>
      </c>
      <c r="CC117" s="38">
        <f t="shared" si="176"/>
        <v>0</v>
      </c>
      <c r="CD117" s="38">
        <f t="shared" si="177"/>
        <v>0</v>
      </c>
      <c r="CE117" s="27"/>
      <c r="CF117" s="27"/>
      <c r="CG117" s="27" t="s">
        <v>184</v>
      </c>
      <c r="CH117" s="27" t="s">
        <v>581</v>
      </c>
      <c r="CI117" s="123">
        <v>5</v>
      </c>
      <c r="CJ117" s="116"/>
      <c r="CK117" s="27"/>
      <c r="CL117" s="116"/>
      <c r="CM117" s="27"/>
      <c r="CN117" s="116"/>
      <c r="CO117" s="27"/>
      <c r="CP117" s="27" t="str">
        <f t="shared" si="168"/>
        <v>NON</v>
      </c>
      <c r="CQ117" s="27">
        <f t="shared" si="110"/>
        <v>0</v>
      </c>
      <c r="CR117" s="27"/>
      <c r="CS117" s="27">
        <f t="shared" si="95"/>
        <v>0</v>
      </c>
      <c r="CT117" s="27"/>
      <c r="CU117" s="27"/>
      <c r="CV117" s="86">
        <f t="shared" si="111"/>
        <v>1</v>
      </c>
      <c r="CW117" s="86">
        <f t="shared" si="112"/>
        <v>1</v>
      </c>
    </row>
    <row r="118" spans="2:101" customFormat="1" outlineLevel="2" x14ac:dyDescent="0.3">
      <c r="B118" s="41">
        <f t="shared" si="96"/>
        <v>42</v>
      </c>
      <c r="C118" s="41">
        <f t="shared" si="114"/>
        <v>0</v>
      </c>
      <c r="D118" s="59" t="str">
        <f t="shared" si="115"/>
        <v xml:space="preserve">CTA double flux Bloc </v>
      </c>
      <c r="E118" s="37" t="s">
        <v>608</v>
      </c>
      <c r="F118" s="34"/>
      <c r="G118" s="34"/>
      <c r="H118" s="34"/>
      <c r="I118" s="34">
        <v>1</v>
      </c>
      <c r="J118" s="34"/>
      <c r="K118" s="34"/>
      <c r="L118" s="34"/>
      <c r="M118" s="39">
        <f t="shared" ref="M118:R118" si="183">M117</f>
        <v>0</v>
      </c>
      <c r="N118" s="39">
        <f t="shared" si="183"/>
        <v>0</v>
      </c>
      <c r="O118" s="39">
        <f t="shared" si="183"/>
        <v>0</v>
      </c>
      <c r="P118" s="39" t="str">
        <f t="shared" si="183"/>
        <v>CVC</v>
      </c>
      <c r="Q118" s="39" t="str">
        <f t="shared" si="183"/>
        <v>DBF1</v>
      </c>
      <c r="R118" s="28" t="str">
        <f t="shared" si="183"/>
        <v>VEN</v>
      </c>
      <c r="S118" s="28" t="s">
        <v>159</v>
      </c>
      <c r="T118" s="28" t="s">
        <v>395</v>
      </c>
      <c r="U118" s="28" t="s">
        <v>150</v>
      </c>
      <c r="V118" s="28" t="s">
        <v>594</v>
      </c>
      <c r="W118" s="28" t="str">
        <f t="shared" si="86"/>
        <v>TM</v>
      </c>
      <c r="X118" s="29" t="e">
        <f t="shared" si="87"/>
        <v>#N/A</v>
      </c>
      <c r="Y118" s="66"/>
      <c r="Z118" s="67"/>
      <c r="AA118" s="67"/>
      <c r="AB118" s="67"/>
      <c r="AC118" s="67"/>
      <c r="AD118" s="67"/>
      <c r="AE118" s="72">
        <f>IF(AG118=0,0,B118&amp;"_"&amp;M118&amp;N118&amp;O118&amp;"_"&amp;P118&amp;"_"&amp;Q118&amp;"_"&amp;AF118)</f>
        <v>0</v>
      </c>
      <c r="AF118" s="90">
        <f t="shared" si="118"/>
        <v>0</v>
      </c>
      <c r="AG118" s="66"/>
      <c r="AH118" s="67"/>
      <c r="AI118" s="67"/>
      <c r="AJ118" s="67"/>
      <c r="AK118" s="68"/>
      <c r="AL118" s="64">
        <f t="shared" si="119"/>
        <v>0</v>
      </c>
      <c r="AM118" s="64">
        <f t="shared" si="88"/>
        <v>0</v>
      </c>
      <c r="AN118" s="64">
        <f t="shared" si="89"/>
        <v>0</v>
      </c>
      <c r="AO118" s="64">
        <f t="shared" si="90"/>
        <v>0</v>
      </c>
      <c r="AP118" s="64">
        <f t="shared" si="91"/>
        <v>0</v>
      </c>
      <c r="AQ118" s="64">
        <f t="shared" si="92"/>
        <v>0</v>
      </c>
      <c r="AR118" s="64">
        <f t="shared" si="93"/>
        <v>0</v>
      </c>
      <c r="AS118" s="68"/>
      <c r="AT118" s="78" t="s">
        <v>134</v>
      </c>
      <c r="AU118" s="79">
        <v>0</v>
      </c>
      <c r="AV118" s="79">
        <v>2000</v>
      </c>
      <c r="AW118" s="80"/>
      <c r="AX118" s="106" t="str">
        <f>E118&amp;" "&amp;D118&amp;" "&amp;M118</f>
        <v>consigne pression constante à la reprise active CTA double flux Bloc  0</v>
      </c>
      <c r="AY118" s="63" t="s">
        <v>611</v>
      </c>
      <c r="BA118" s="36" t="s">
        <v>184</v>
      </c>
      <c r="BB118" s="27">
        <f t="shared" si="99"/>
        <v>0</v>
      </c>
      <c r="BC118" s="27">
        <f t="shared" si="158"/>
        <v>0</v>
      </c>
      <c r="BD118" s="27"/>
      <c r="BE118" s="27"/>
      <c r="BF118" s="27">
        <v>1</v>
      </c>
      <c r="BG118" s="27">
        <f t="shared" si="100"/>
        <v>0</v>
      </c>
      <c r="BH118" s="1">
        <f t="shared" si="172"/>
        <v>0</v>
      </c>
      <c r="BI118" s="1"/>
      <c r="BJ118" s="1"/>
      <c r="BK118" s="1"/>
      <c r="BL118" s="1"/>
      <c r="BM118" s="1"/>
      <c r="BN118" s="1"/>
      <c r="BO118" s="1"/>
      <c r="BP118" s="1"/>
      <c r="BQ118" s="1"/>
      <c r="BR118" s="1"/>
      <c r="BS118" s="38" t="s">
        <v>185</v>
      </c>
      <c r="BT118" s="107">
        <f>IF(BS118="OUI",1,0)</f>
        <v>0</v>
      </c>
      <c r="BU118" s="108">
        <f>IF(BS118="OUI",1,0)</f>
        <v>0</v>
      </c>
      <c r="BV118" s="28">
        <f>IF(OR(BT118=0,BU118=0),0,B118&amp;"_"&amp;M118&amp;N118&amp;O118&amp;"_"&amp;P118&amp;"_"&amp;Q118&amp;"_"&amp;R118&amp;S118&amp;T118&amp;U118&amp;V118&amp;"_MANU")</f>
        <v>0</v>
      </c>
      <c r="BW118" s="28">
        <f>IF(BV118&lt;&gt;0,1,0)</f>
        <v>0</v>
      </c>
      <c r="BX118" s="27"/>
      <c r="BY118" s="27"/>
      <c r="BZ118" s="38">
        <f t="shared" si="174"/>
        <v>0</v>
      </c>
      <c r="CA118" s="38">
        <f t="shared" si="106"/>
        <v>0</v>
      </c>
      <c r="CB118" s="38">
        <f t="shared" si="175"/>
        <v>0</v>
      </c>
      <c r="CC118" s="38">
        <f t="shared" si="176"/>
        <v>0</v>
      </c>
      <c r="CD118" s="38">
        <f t="shared" si="177"/>
        <v>0</v>
      </c>
      <c r="CE118" s="27"/>
      <c r="CF118" s="27"/>
      <c r="CG118" s="27" t="s">
        <v>184</v>
      </c>
      <c r="CH118" s="27" t="s">
        <v>581</v>
      </c>
      <c r="CI118" s="123">
        <v>5</v>
      </c>
      <c r="CJ118" s="116"/>
      <c r="CK118" s="27"/>
      <c r="CL118" s="116"/>
      <c r="CM118" s="27"/>
      <c r="CN118" s="116"/>
      <c r="CO118" s="27"/>
      <c r="CP118" s="27" t="str">
        <f t="shared" si="168"/>
        <v>NON</v>
      </c>
      <c r="CQ118" s="27">
        <f t="shared" si="110"/>
        <v>0</v>
      </c>
      <c r="CR118" s="27"/>
      <c r="CS118" s="27">
        <f t="shared" si="95"/>
        <v>0</v>
      </c>
      <c r="CT118" s="27"/>
      <c r="CU118" s="27"/>
      <c r="CV118" s="86">
        <f t="shared" si="111"/>
        <v>1</v>
      </c>
      <c r="CW118" s="86">
        <f t="shared" si="112"/>
        <v>1</v>
      </c>
    </row>
    <row r="119" spans="2:101" outlineLevel="1" x14ac:dyDescent="0.3"/>
    <row r="120" spans="2:101" ht="15.6" outlineLevel="1" x14ac:dyDescent="0.3">
      <c r="B120" s="103" t="s">
        <v>818</v>
      </c>
      <c r="C120" s="103"/>
    </row>
    <row r="121" spans="2:101" customFormat="1" outlineLevel="1" x14ac:dyDescent="0.3">
      <c r="B121" s="41"/>
      <c r="C121" s="42"/>
      <c r="D121" s="105" t="s">
        <v>819</v>
      </c>
      <c r="E121" s="37" t="s">
        <v>703</v>
      </c>
      <c r="F121" s="34"/>
      <c r="G121" s="34"/>
      <c r="H121" s="34"/>
      <c r="I121" s="34">
        <v>1</v>
      </c>
      <c r="J121" s="34"/>
      <c r="K121" s="34"/>
      <c r="L121" s="34"/>
      <c r="M121" s="27"/>
      <c r="N121" s="27"/>
      <c r="O121" s="27"/>
      <c r="P121" s="27" t="s">
        <v>29</v>
      </c>
      <c r="Q121" s="27"/>
      <c r="R121" s="27" t="s">
        <v>35</v>
      </c>
      <c r="S121" s="28" t="s">
        <v>162</v>
      </c>
      <c r="T121" s="28" t="s">
        <v>69</v>
      </c>
      <c r="U121" s="28" t="s">
        <v>149</v>
      </c>
      <c r="V121" s="28"/>
      <c r="W121" s="28" t="str">
        <f t="shared" ref="W121:W142" si="184">IF(F121&lt;&gt;0,$F$481,IF(G121&lt;&gt;0,$G$481,IF(H121&lt;&gt;0,$H$481,IF(I121&lt;&gt;0,$I$481,IF(J121&lt;&gt;0,$J$481,IF(K121&lt;&gt;0,$K$481,IF($L121&lt;&gt;0,$L$481,0)))))))</f>
        <v>TM</v>
      </c>
      <c r="X121" s="29" t="e">
        <f t="shared" ref="X121:X142" si="185">IF(SUM(F121:L121)=0,0,B121&amp;"_"&amp;VLOOKUP(C121,ty_ser,2,FALSE)&amp;"_"&amp;M121&amp;N121&amp;O121&amp;"_"&amp;P121&amp;"_"&amp;Q121&amp;"_"&amp;R121&amp;S121&amp;T121&amp;U121&amp;V121&amp;"_"&amp;W121)</f>
        <v>#N/A</v>
      </c>
      <c r="Y121" s="66"/>
      <c r="Z121" s="67"/>
      <c r="AA121" s="67"/>
      <c r="AB121" s="67"/>
      <c r="AC121" s="67"/>
      <c r="AD121" s="67"/>
      <c r="AE121" s="72">
        <f t="shared" ref="AE121:AE138" si="186">IF(AG121=0,0,B121&amp;"_"&amp;M121&amp;N121&amp;O121&amp;"_"&amp;P121&amp;"_"&amp;Q121&amp;"_"&amp;AF121)</f>
        <v>0</v>
      </c>
      <c r="AF121" s="67">
        <v>0</v>
      </c>
      <c r="AG121" s="66"/>
      <c r="AH121" s="67"/>
      <c r="AI121" s="67"/>
      <c r="AJ121" s="67"/>
      <c r="AK121" s="68"/>
      <c r="AL121" s="66">
        <v>0</v>
      </c>
      <c r="AM121" s="64">
        <f t="shared" ref="AM121:AM142" si="187">VLOOKUP($AL121,aut_car,2,FALSE)</f>
        <v>0</v>
      </c>
      <c r="AN121" s="64">
        <f t="shared" ref="AN121:AN142" si="188">VLOOKUP($AL121,aut_car,3,FALSE)</f>
        <v>0</v>
      </c>
      <c r="AO121" s="64">
        <f t="shared" ref="AO121:AO142" si="189">VLOOKUP($AL121,aut_car,4,FALSE)</f>
        <v>0</v>
      </c>
      <c r="AP121" s="64">
        <f t="shared" ref="AP121:AP142" si="190">VLOOKUP($AL121,aut_car,5,FALSE)</f>
        <v>0</v>
      </c>
      <c r="AQ121" s="64">
        <f t="shared" ref="AQ121:AQ142" si="191">VLOOKUP($AL121,aut_car,6,FALSE)</f>
        <v>0</v>
      </c>
      <c r="AR121" s="64">
        <f t="shared" ref="AR121:AR142" si="192">VLOOKUP($AL121,aut_car,7,FALSE)</f>
        <v>0</v>
      </c>
      <c r="AS121" s="68"/>
      <c r="AT121" s="78" t="s">
        <v>130</v>
      </c>
      <c r="AU121" s="79">
        <v>-50</v>
      </c>
      <c r="AV121" s="79">
        <v>50</v>
      </c>
      <c r="AW121" s="80"/>
      <c r="AX121" s="106" t="str">
        <f>E121&amp;" "&amp;D121&amp;" "&amp;M121</f>
        <v xml:space="preserve">Sonde temp ambiante CTA ISO ? </v>
      </c>
      <c r="AY121" s="63"/>
      <c r="BA121" s="36" t="s">
        <v>184</v>
      </c>
      <c r="BB121" s="27">
        <f t="shared" ref="BB121:BB140" si="193">IF(BA121="NON",0,F121)</f>
        <v>0</v>
      </c>
      <c r="BC121" s="27">
        <f>IF(BA121="NON",0,H121+G121)</f>
        <v>0</v>
      </c>
      <c r="BD121" s="27"/>
      <c r="BE121" s="27">
        <f>IF(BA121="NON",0,I121+J121+K121+L121)</f>
        <v>1</v>
      </c>
      <c r="BF121" s="27"/>
      <c r="BG121" s="27">
        <f t="shared" ref="BG121:BG140" si="194">IF(BA121="NON",0,K121)</f>
        <v>0</v>
      </c>
      <c r="BH121" s="1"/>
      <c r="BI121" s="1"/>
      <c r="BJ121" s="1"/>
      <c r="BK121" s="1"/>
      <c r="BL121" s="1"/>
      <c r="BM121" s="1"/>
      <c r="BN121" s="1"/>
      <c r="BO121" s="1"/>
      <c r="BP121" s="1"/>
      <c r="BQ121" s="1"/>
      <c r="BR121" s="1"/>
      <c r="BS121" s="38" t="s">
        <v>184</v>
      </c>
      <c r="BT121" s="107">
        <f>IF(BS121="OUI",1,0)</f>
        <v>1</v>
      </c>
      <c r="BU121" s="108">
        <f>IF(BS121="OUI",1,0)</f>
        <v>1</v>
      </c>
      <c r="BV121" s="28" t="str">
        <f>IF(OR(BT121=0,BU121=0),0,B121&amp;"_"&amp;M121&amp;N121&amp;O121&amp;"_"&amp;P121&amp;"_"&amp;Q121&amp;"_"&amp;R121&amp;S121&amp;T121&amp;U121&amp;V121&amp;"_MANU")</f>
        <v>__CVC__UTAamSNDtmp_MANU</v>
      </c>
      <c r="BW121" s="28">
        <f>IF(BV121&lt;&gt;0,1,0)</f>
        <v>1</v>
      </c>
      <c r="BX121" s="27"/>
      <c r="BY121" s="27"/>
      <c r="BZ121" s="38">
        <f>IF(BS121="OUI",IF((BC121+BB121)&lt;&gt;0,(BB121+BC121),0),0)</f>
        <v>0</v>
      </c>
      <c r="CA121" s="38">
        <f>IF(BS121="OUI",IF((BE121+BG121)&lt;&gt;0,(BG121+BE121),0),0)</f>
        <v>1</v>
      </c>
      <c r="CB121" s="38">
        <f>IF(BZ121=0,0,BZ121)</f>
        <v>0</v>
      </c>
      <c r="CC121" s="38">
        <f>IF(CA121=0,0,CA121)</f>
        <v>1</v>
      </c>
      <c r="CD121" s="38" t="str">
        <f>IF(AND(BZ121=0,CA121=0),0,B121&amp;"_"&amp;M121&amp;N121&amp;O121&amp;"_"&amp;P121&amp;"_"&amp;Q121&amp;"_"&amp;R121&amp;S121&amp;T121&amp;U121&amp;V121&amp;"_FORC"&amp;IF(CB121=0,"TR","TC"))</f>
        <v>__CVC__UTAamSNDtmp_FORCTR</v>
      </c>
      <c r="CE121" s="27"/>
      <c r="CF121" s="27"/>
      <c r="CG121" s="27" t="s">
        <v>184</v>
      </c>
      <c r="CH121" s="27" t="s">
        <v>581</v>
      </c>
      <c r="CI121" s="126">
        <v>0.2</v>
      </c>
      <c r="CJ121" s="116" t="s">
        <v>628</v>
      </c>
      <c r="CK121" s="27" t="s">
        <v>634</v>
      </c>
      <c r="CL121" s="116"/>
      <c r="CM121" s="27"/>
      <c r="CN121" s="116"/>
      <c r="CO121" s="27"/>
      <c r="CP121" s="27" t="s">
        <v>184</v>
      </c>
      <c r="CQ121" s="27" t="str">
        <f>IF(CP121="OUI",P121,0)</f>
        <v>CVC</v>
      </c>
      <c r="CR121" s="27" t="s">
        <v>708</v>
      </c>
      <c r="CS121" s="27" t="str">
        <f>IF(CR121&lt;&gt;0,CK121,0)</f>
        <v>non respect de la consigne sur tempo</v>
      </c>
      <c r="CT121" s="27"/>
      <c r="CU121" s="27"/>
      <c r="CV121" s="86">
        <f t="shared" ref="CV121:CV140" si="195">IF(SUM(F121:L121)=0,0,SUM(F121:L121)+BT121+BZ121+CA121)</f>
        <v>3</v>
      </c>
      <c r="CW121" s="86">
        <f t="shared" ref="CW121:CW140" si="196">IF(SUM(F121:L121)=0,0,SUM(BB121:BG121)+BU121+CC121+CB121)</f>
        <v>3</v>
      </c>
    </row>
    <row r="122" spans="2:101" customFormat="1" outlineLevel="2" x14ac:dyDescent="0.3">
      <c r="B122" s="41"/>
      <c r="C122" s="41">
        <f>C121</f>
        <v>0</v>
      </c>
      <c r="D122" s="59" t="str">
        <f>D121</f>
        <v>CTA ISO ?</v>
      </c>
      <c r="E122" s="37" t="s">
        <v>704</v>
      </c>
      <c r="F122" s="34"/>
      <c r="G122" s="34"/>
      <c r="H122" s="34"/>
      <c r="I122" s="34">
        <v>1</v>
      </c>
      <c r="J122" s="34"/>
      <c r="K122" s="34"/>
      <c r="L122" s="34"/>
      <c r="M122" s="39">
        <f t="shared" ref="M122:R122" si="197">M121</f>
        <v>0</v>
      </c>
      <c r="N122" s="39">
        <f t="shared" si="197"/>
        <v>0</v>
      </c>
      <c r="O122" s="39">
        <f t="shared" si="197"/>
        <v>0</v>
      </c>
      <c r="P122" s="39" t="str">
        <f t="shared" si="197"/>
        <v>CVC</v>
      </c>
      <c r="Q122" s="39">
        <f t="shared" si="197"/>
        <v>0</v>
      </c>
      <c r="R122" s="28" t="str">
        <f t="shared" si="197"/>
        <v>UTA</v>
      </c>
      <c r="S122" s="28" t="s">
        <v>162</v>
      </c>
      <c r="T122" s="28" t="s">
        <v>69</v>
      </c>
      <c r="U122" s="28" t="s">
        <v>87</v>
      </c>
      <c r="V122" s="28"/>
      <c r="W122" s="28" t="str">
        <f t="shared" si="184"/>
        <v>TM</v>
      </c>
      <c r="X122" s="29" t="e">
        <f t="shared" si="185"/>
        <v>#N/A</v>
      </c>
      <c r="Y122" s="66"/>
      <c r="Z122" s="67"/>
      <c r="AA122" s="67"/>
      <c r="AB122" s="67"/>
      <c r="AC122" s="67"/>
      <c r="AD122" s="67"/>
      <c r="AE122" s="72">
        <f t="shared" si="186"/>
        <v>0</v>
      </c>
      <c r="AF122" s="90">
        <f>AF121</f>
        <v>0</v>
      </c>
      <c r="AG122" s="66"/>
      <c r="AH122" s="67"/>
      <c r="AI122" s="67"/>
      <c r="AJ122" s="67"/>
      <c r="AK122" s="68"/>
      <c r="AL122" s="64">
        <f>AL121</f>
        <v>0</v>
      </c>
      <c r="AM122" s="64">
        <f t="shared" si="187"/>
        <v>0</v>
      </c>
      <c r="AN122" s="64">
        <f t="shared" si="188"/>
        <v>0</v>
      </c>
      <c r="AO122" s="64">
        <f t="shared" si="189"/>
        <v>0</v>
      </c>
      <c r="AP122" s="64">
        <f t="shared" si="190"/>
        <v>0</v>
      </c>
      <c r="AQ122" s="64">
        <f t="shared" si="191"/>
        <v>0</v>
      </c>
      <c r="AR122" s="64">
        <f t="shared" si="192"/>
        <v>0</v>
      </c>
      <c r="AS122" s="68"/>
      <c r="AT122" s="78" t="s">
        <v>128</v>
      </c>
      <c r="AU122" s="79">
        <v>0</v>
      </c>
      <c r="AV122" s="79">
        <v>100</v>
      </c>
      <c r="AW122" s="80"/>
      <c r="AX122" s="106" t="str">
        <f t="shared" ref="AX122:AX140" si="198">E122&amp;" "&amp;D122&amp;" "&amp;M122</f>
        <v>Sonde hygro ambiance CTA ISO ? 0</v>
      </c>
      <c r="AY122" s="63"/>
      <c r="BA122" s="36" t="s">
        <v>184</v>
      </c>
      <c r="BB122" s="27">
        <f t="shared" si="193"/>
        <v>0</v>
      </c>
      <c r="BC122" s="27">
        <f>IF(BA122="NON",0,H122+G122)</f>
        <v>0</v>
      </c>
      <c r="BD122" s="27"/>
      <c r="BE122" s="27">
        <f>IF(BA122="NON",0,I122+J122+K122+L122)</f>
        <v>1</v>
      </c>
      <c r="BF122" s="27"/>
      <c r="BG122" s="27">
        <f t="shared" si="194"/>
        <v>0</v>
      </c>
      <c r="BH122" s="1">
        <f>BH121</f>
        <v>0</v>
      </c>
      <c r="BI122" s="1">
        <f>BI121</f>
        <v>0</v>
      </c>
      <c r="BJ122" s="1"/>
      <c r="BK122" s="1"/>
      <c r="BL122" s="1"/>
      <c r="BM122" s="1"/>
      <c r="BN122" s="1"/>
      <c r="BO122" s="1"/>
      <c r="BP122" s="1"/>
      <c r="BQ122" s="1"/>
      <c r="BR122" s="1"/>
      <c r="BS122" s="38" t="s">
        <v>184</v>
      </c>
      <c r="BT122" s="107">
        <f t="shared" ref="BT122:BT127" si="199">IF(BS122="OUI",1,0)</f>
        <v>1</v>
      </c>
      <c r="BU122" s="108">
        <f t="shared" ref="BU122:BU133" si="200">IF(BS122="OUI",1,0)</f>
        <v>1</v>
      </c>
      <c r="BV122" s="28" t="str">
        <f t="shared" ref="BV122:BV133" si="201">IF(OR(BT122=0,BU122=0),0,B122&amp;"_"&amp;M122&amp;N122&amp;O122&amp;"_"&amp;P122&amp;"_"&amp;Q122&amp;"_"&amp;R122&amp;S122&amp;T122&amp;U122&amp;V122&amp;"_MANU")</f>
        <v>_000_CVC_0_UTAamSNDhyg_MANU</v>
      </c>
      <c r="BW122" s="28">
        <f t="shared" ref="BW122:BW133" si="202">IF(BV122&lt;&gt;0,1,0)</f>
        <v>1</v>
      </c>
      <c r="BX122" s="27"/>
      <c r="BY122" s="27"/>
      <c r="BZ122" s="38">
        <f t="shared" ref="BZ122:BZ134" si="203">IF(BS122="OUI",IF((BC122+BB122)&lt;&gt;0,(BB122+BC122),0),0)</f>
        <v>0</v>
      </c>
      <c r="CA122" s="38">
        <f t="shared" ref="CA122:CA140" si="204">IF(BS122="OUI",IF((BE122+BG122)&lt;&gt;0,(BG122+BE122),0),0)</f>
        <v>1</v>
      </c>
      <c r="CB122" s="38">
        <f t="shared" ref="CB122:CB140" si="205">IF(BZ122=0,0,BZ122)</f>
        <v>0</v>
      </c>
      <c r="CC122" s="38">
        <f t="shared" ref="CC122:CC140" si="206">IF(CA122=0,0,CA122)</f>
        <v>1</v>
      </c>
      <c r="CD122" s="38" t="str">
        <f t="shared" ref="CD122:CD134" si="207">IF(AND(BZ122=0,CA122=0),0,B122&amp;"_"&amp;M122&amp;N122&amp;O122&amp;"_"&amp;P122&amp;"_"&amp;Q122&amp;"_"&amp;R122&amp;S122&amp;T122&amp;U122&amp;V122&amp;"_FORC"&amp;IF(CB122=0,"TR","TC"))</f>
        <v>_000_CVC_0_UTAamSNDhyg_FORCTR</v>
      </c>
      <c r="CE122" s="27"/>
      <c r="CF122" s="27"/>
      <c r="CG122" s="27" t="s">
        <v>184</v>
      </c>
      <c r="CH122" s="27" t="s">
        <v>581</v>
      </c>
      <c r="CI122" s="122">
        <v>0.05</v>
      </c>
      <c r="CJ122" s="116" t="s">
        <v>628</v>
      </c>
      <c r="CK122" s="27" t="s">
        <v>634</v>
      </c>
      <c r="CL122" s="116"/>
      <c r="CM122" s="27"/>
      <c r="CN122" s="116"/>
      <c r="CO122" s="27"/>
      <c r="CP122" s="27" t="str">
        <f t="shared" ref="CP122:CP140" si="208">IF(F122=0,"NON","OUI")</f>
        <v>NON</v>
      </c>
      <c r="CQ122" s="27">
        <f t="shared" ref="CQ122:CQ140" si="209">IF(CP122="OUI",P122,0)</f>
        <v>0</v>
      </c>
      <c r="CR122" s="27"/>
      <c r="CS122" s="27">
        <f t="shared" ref="CS122:CS141" si="210">IF(CR122&lt;&gt;0,CK122,0)</f>
        <v>0</v>
      </c>
      <c r="CT122" s="27"/>
      <c r="CU122" s="27"/>
      <c r="CV122" s="86">
        <f t="shared" si="195"/>
        <v>3</v>
      </c>
      <c r="CW122" s="86">
        <f t="shared" si="196"/>
        <v>3</v>
      </c>
    </row>
    <row r="123" spans="2:101" customFormat="1" outlineLevel="2" x14ac:dyDescent="0.3">
      <c r="B123" s="41"/>
      <c r="C123" s="41">
        <f t="shared" ref="C123:C142" si="211">C122</f>
        <v>0</v>
      </c>
      <c r="D123" s="59" t="str">
        <f t="shared" ref="D123:D142" si="212">D122</f>
        <v>CTA ISO ?</v>
      </c>
      <c r="E123" s="37" t="s">
        <v>822</v>
      </c>
      <c r="F123" s="34"/>
      <c r="G123" s="34"/>
      <c r="H123" s="34"/>
      <c r="I123" s="34"/>
      <c r="J123" s="34">
        <v>1</v>
      </c>
      <c r="K123" s="34"/>
      <c r="L123" s="34"/>
      <c r="M123" s="39">
        <f t="shared" ref="M123:R123" si="213">M122</f>
        <v>0</v>
      </c>
      <c r="N123" s="39">
        <f t="shared" si="213"/>
        <v>0</v>
      </c>
      <c r="O123" s="39">
        <f t="shared" si="213"/>
        <v>0</v>
      </c>
      <c r="P123" s="39" t="str">
        <f t="shared" si="213"/>
        <v>CVC</v>
      </c>
      <c r="Q123" s="39">
        <f t="shared" si="213"/>
        <v>0</v>
      </c>
      <c r="R123" s="28" t="str">
        <f t="shared" si="213"/>
        <v>UTA</v>
      </c>
      <c r="S123" s="28" t="s">
        <v>161</v>
      </c>
      <c r="T123" s="28" t="s">
        <v>72</v>
      </c>
      <c r="U123" s="28" t="s">
        <v>242</v>
      </c>
      <c r="V123" s="28"/>
      <c r="W123" s="28" t="str">
        <f t="shared" si="184"/>
        <v>TR</v>
      </c>
      <c r="X123" s="29" t="e">
        <f t="shared" si="185"/>
        <v>#N/A</v>
      </c>
      <c r="Y123" s="66"/>
      <c r="Z123" s="67"/>
      <c r="AA123" s="67"/>
      <c r="AB123" s="67"/>
      <c r="AC123" s="67"/>
      <c r="AD123" s="67"/>
      <c r="AE123" s="72">
        <f t="shared" si="186"/>
        <v>0</v>
      </c>
      <c r="AF123" s="90">
        <f t="shared" ref="AF123:AF142" si="214">AF122</f>
        <v>0</v>
      </c>
      <c r="AG123" s="66"/>
      <c r="AH123" s="67"/>
      <c r="AI123" s="67"/>
      <c r="AJ123" s="67"/>
      <c r="AK123" s="68"/>
      <c r="AL123" s="64">
        <f t="shared" ref="AL123:AL142" si="215">AL122</f>
        <v>0</v>
      </c>
      <c r="AM123" s="64">
        <f t="shared" si="187"/>
        <v>0</v>
      </c>
      <c r="AN123" s="64">
        <f t="shared" si="188"/>
        <v>0</v>
      </c>
      <c r="AO123" s="64">
        <f t="shared" si="189"/>
        <v>0</v>
      </c>
      <c r="AP123" s="64">
        <f t="shared" si="190"/>
        <v>0</v>
      </c>
      <c r="AQ123" s="64">
        <f t="shared" si="191"/>
        <v>0</v>
      </c>
      <c r="AR123" s="64">
        <f t="shared" si="192"/>
        <v>0</v>
      </c>
      <c r="AS123" s="68"/>
      <c r="AT123" s="78" t="s">
        <v>138</v>
      </c>
      <c r="AU123" s="79" t="s">
        <v>115</v>
      </c>
      <c r="AV123" s="79" t="s">
        <v>114</v>
      </c>
      <c r="AW123" s="80"/>
      <c r="AX123" s="106" t="str">
        <f t="shared" si="198"/>
        <v>moteur de registre d'air neuf CTA ISO ? 0</v>
      </c>
      <c r="AY123" s="63"/>
      <c r="BA123" s="36" t="s">
        <v>184</v>
      </c>
      <c r="BB123" s="27">
        <f t="shared" si="193"/>
        <v>0</v>
      </c>
      <c r="BC123" s="27"/>
      <c r="BD123" s="27"/>
      <c r="BE123" s="27">
        <v>1</v>
      </c>
      <c r="BF123" s="27"/>
      <c r="BG123" s="27">
        <f t="shared" si="194"/>
        <v>0</v>
      </c>
      <c r="BH123" s="1">
        <f t="shared" ref="BH123:BH135" si="216">BH122</f>
        <v>0</v>
      </c>
      <c r="BI123" s="1"/>
      <c r="BJ123" s="1"/>
      <c r="BK123" s="1"/>
      <c r="BL123" s="1"/>
      <c r="BM123" s="1"/>
      <c r="BN123" s="1"/>
      <c r="BO123" s="1"/>
      <c r="BP123" s="1"/>
      <c r="BQ123" s="1"/>
      <c r="BR123" s="1"/>
      <c r="BS123" s="38" t="s">
        <v>184</v>
      </c>
      <c r="BT123" s="107">
        <f t="shared" si="199"/>
        <v>1</v>
      </c>
      <c r="BU123" s="108">
        <f t="shared" si="200"/>
        <v>1</v>
      </c>
      <c r="BV123" s="28" t="str">
        <f t="shared" si="201"/>
        <v>_000_CVC_0_UTAasREGpos_MANU</v>
      </c>
      <c r="BW123" s="28">
        <f t="shared" si="202"/>
        <v>1</v>
      </c>
      <c r="BX123" s="27"/>
      <c r="BY123" s="27"/>
      <c r="BZ123" s="38">
        <f t="shared" si="203"/>
        <v>0</v>
      </c>
      <c r="CA123" s="38">
        <f t="shared" si="204"/>
        <v>1</v>
      </c>
      <c r="CB123" s="38">
        <f t="shared" si="205"/>
        <v>0</v>
      </c>
      <c r="CC123" s="38">
        <f t="shared" si="206"/>
        <v>1</v>
      </c>
      <c r="CD123" s="38" t="str">
        <f t="shared" si="207"/>
        <v>_000_CVC_0_UTAasREGpos_FORCTR</v>
      </c>
      <c r="CE123" s="27"/>
      <c r="CF123" s="27"/>
      <c r="CG123" s="27" t="s">
        <v>184</v>
      </c>
      <c r="CH123" s="27" t="s">
        <v>581</v>
      </c>
      <c r="CI123" s="122">
        <v>0.05</v>
      </c>
      <c r="CJ123" s="116"/>
      <c r="CK123" s="27"/>
      <c r="CL123" s="116"/>
      <c r="CM123" s="27"/>
      <c r="CN123" s="116"/>
      <c r="CO123" s="27"/>
      <c r="CP123" s="27" t="str">
        <f t="shared" si="208"/>
        <v>NON</v>
      </c>
      <c r="CQ123" s="27">
        <f t="shared" si="209"/>
        <v>0</v>
      </c>
      <c r="CR123" s="27"/>
      <c r="CS123" s="27">
        <f t="shared" si="210"/>
        <v>0</v>
      </c>
      <c r="CT123" s="27"/>
      <c r="CU123" s="27"/>
      <c r="CV123" s="86">
        <f t="shared" si="195"/>
        <v>3</v>
      </c>
      <c r="CW123" s="86">
        <f t="shared" si="196"/>
        <v>3</v>
      </c>
    </row>
    <row r="124" spans="2:101" customFormat="1" outlineLevel="2" x14ac:dyDescent="0.3">
      <c r="B124" s="41"/>
      <c r="C124" s="41">
        <f t="shared" si="211"/>
        <v>0</v>
      </c>
      <c r="D124" s="59" t="str">
        <f t="shared" si="212"/>
        <v>CTA ISO ?</v>
      </c>
      <c r="E124" s="37" t="s">
        <v>705</v>
      </c>
      <c r="F124" s="34">
        <v>1</v>
      </c>
      <c r="G124" s="34"/>
      <c r="H124" s="34"/>
      <c r="I124" s="34"/>
      <c r="J124" s="34"/>
      <c r="K124" s="34"/>
      <c r="L124" s="34"/>
      <c r="M124" s="39">
        <f t="shared" ref="M124:R124" si="217">M123</f>
        <v>0</v>
      </c>
      <c r="N124" s="39">
        <f t="shared" si="217"/>
        <v>0</v>
      </c>
      <c r="O124" s="39">
        <f t="shared" si="217"/>
        <v>0</v>
      </c>
      <c r="P124" s="39" t="str">
        <f t="shared" si="217"/>
        <v>CVC</v>
      </c>
      <c r="Q124" s="39">
        <f t="shared" si="217"/>
        <v>0</v>
      </c>
      <c r="R124" s="28" t="str">
        <f t="shared" si="217"/>
        <v>UTA</v>
      </c>
      <c r="S124" s="28" t="s">
        <v>161</v>
      </c>
      <c r="T124" s="28" t="s">
        <v>237</v>
      </c>
      <c r="U124" s="28" t="s">
        <v>151</v>
      </c>
      <c r="V124" s="28" t="s">
        <v>105</v>
      </c>
      <c r="W124" s="28" t="str">
        <f t="shared" si="184"/>
        <v>TA</v>
      </c>
      <c r="X124" s="29" t="e">
        <f t="shared" si="185"/>
        <v>#N/A</v>
      </c>
      <c r="Y124" s="66"/>
      <c r="Z124" s="67"/>
      <c r="AA124" s="67"/>
      <c r="AB124" s="67"/>
      <c r="AC124" s="67"/>
      <c r="AD124" s="67"/>
      <c r="AE124" s="72">
        <f t="shared" si="186"/>
        <v>0</v>
      </c>
      <c r="AF124" s="90">
        <f t="shared" si="214"/>
        <v>0</v>
      </c>
      <c r="AG124" s="66"/>
      <c r="AH124" s="67"/>
      <c r="AI124" s="67"/>
      <c r="AJ124" s="67"/>
      <c r="AK124" s="68"/>
      <c r="AL124" s="64">
        <f t="shared" si="215"/>
        <v>0</v>
      </c>
      <c r="AM124" s="64">
        <f t="shared" si="187"/>
        <v>0</v>
      </c>
      <c r="AN124" s="64">
        <f t="shared" si="188"/>
        <v>0</v>
      </c>
      <c r="AO124" s="64">
        <f t="shared" si="189"/>
        <v>0</v>
      </c>
      <c r="AP124" s="64">
        <f t="shared" si="190"/>
        <v>0</v>
      </c>
      <c r="AQ124" s="64">
        <f t="shared" si="191"/>
        <v>0</v>
      </c>
      <c r="AR124" s="64">
        <f t="shared" si="192"/>
        <v>0</v>
      </c>
      <c r="AS124" s="68"/>
      <c r="AT124" s="78" t="s">
        <v>138</v>
      </c>
      <c r="AU124" s="79" t="s">
        <v>139</v>
      </c>
      <c r="AV124" s="79" t="s">
        <v>140</v>
      </c>
      <c r="AW124" s="80"/>
      <c r="AX124" s="106" t="str">
        <f t="shared" si="198"/>
        <v>pressostat différentiel encrassement de filtre air G4 CTA ISO ? 0</v>
      </c>
      <c r="AY124" s="63"/>
      <c r="BA124" s="36" t="s">
        <v>184</v>
      </c>
      <c r="BB124" s="27">
        <f t="shared" si="193"/>
        <v>1</v>
      </c>
      <c r="BC124" s="27">
        <f t="shared" ref="BC124:BC140" si="218">IF(BA124="NON",0,H124+G124)</f>
        <v>0</v>
      </c>
      <c r="BD124" s="27"/>
      <c r="BE124" s="27">
        <f t="shared" ref="BE124:BE134" si="219">IF(BA124="NON",0,I124+J124+K124+L124)</f>
        <v>0</v>
      </c>
      <c r="BF124" s="27"/>
      <c r="BG124" s="27">
        <f t="shared" si="194"/>
        <v>0</v>
      </c>
      <c r="BH124" s="1">
        <f t="shared" si="216"/>
        <v>0</v>
      </c>
      <c r="BI124" s="1"/>
      <c r="BJ124" s="1"/>
      <c r="BK124" s="1"/>
      <c r="BL124" s="1"/>
      <c r="BM124" s="1"/>
      <c r="BN124" s="1"/>
      <c r="BO124" s="1"/>
      <c r="BP124" s="1"/>
      <c r="BQ124" s="1"/>
      <c r="BR124" s="1"/>
      <c r="BS124" s="38" t="s">
        <v>185</v>
      </c>
      <c r="BT124" s="107">
        <f t="shared" si="199"/>
        <v>0</v>
      </c>
      <c r="BU124" s="108">
        <f t="shared" si="200"/>
        <v>0</v>
      </c>
      <c r="BV124" s="28">
        <f t="shared" si="201"/>
        <v>0</v>
      </c>
      <c r="BW124" s="28">
        <f t="shared" si="202"/>
        <v>0</v>
      </c>
      <c r="BX124" s="27"/>
      <c r="BY124" s="27"/>
      <c r="BZ124" s="38">
        <f t="shared" si="203"/>
        <v>0</v>
      </c>
      <c r="CA124" s="38">
        <f t="shared" si="204"/>
        <v>0</v>
      </c>
      <c r="CB124" s="38">
        <f t="shared" si="205"/>
        <v>0</v>
      </c>
      <c r="CC124" s="38">
        <f t="shared" si="206"/>
        <v>0</v>
      </c>
      <c r="CD124" s="38">
        <f t="shared" si="207"/>
        <v>0</v>
      </c>
      <c r="CE124" s="27"/>
      <c r="CF124" s="27"/>
      <c r="CG124" s="27" t="s">
        <v>184</v>
      </c>
      <c r="CH124" s="27" t="s">
        <v>581</v>
      </c>
      <c r="CI124" s="123"/>
      <c r="CJ124" s="116" t="s">
        <v>632</v>
      </c>
      <c r="CK124" s="27" t="s">
        <v>581</v>
      </c>
      <c r="CL124" s="116"/>
      <c r="CM124" s="27"/>
      <c r="CN124" s="116"/>
      <c r="CO124" s="27"/>
      <c r="CP124" s="27" t="str">
        <f t="shared" si="208"/>
        <v>OUI</v>
      </c>
      <c r="CQ124" s="27" t="str">
        <f t="shared" si="209"/>
        <v>CVC</v>
      </c>
      <c r="CR124" s="27" t="s">
        <v>708</v>
      </c>
      <c r="CS124" s="27" t="str">
        <f t="shared" si="210"/>
        <v>à chaque changement de valeur</v>
      </c>
      <c r="CT124" s="27"/>
      <c r="CU124" s="27"/>
      <c r="CV124" s="86">
        <f t="shared" si="195"/>
        <v>1</v>
      </c>
      <c r="CW124" s="86">
        <f t="shared" si="196"/>
        <v>1</v>
      </c>
    </row>
    <row r="125" spans="2:101" customFormat="1" outlineLevel="2" x14ac:dyDescent="0.3">
      <c r="B125" s="41"/>
      <c r="C125" s="41">
        <f t="shared" si="211"/>
        <v>0</v>
      </c>
      <c r="D125" s="59" t="str">
        <f t="shared" si="212"/>
        <v>CTA ISO ?</v>
      </c>
      <c r="E125" s="37" t="s">
        <v>706</v>
      </c>
      <c r="F125" s="34">
        <v>1</v>
      </c>
      <c r="G125" s="34"/>
      <c r="H125" s="34"/>
      <c r="I125" s="34"/>
      <c r="J125" s="34"/>
      <c r="K125" s="34"/>
      <c r="L125" s="34"/>
      <c r="M125" s="39">
        <f t="shared" ref="M125:R125" si="220">M124</f>
        <v>0</v>
      </c>
      <c r="N125" s="39">
        <f t="shared" si="220"/>
        <v>0</v>
      </c>
      <c r="O125" s="39">
        <f t="shared" si="220"/>
        <v>0</v>
      </c>
      <c r="P125" s="39" t="str">
        <f t="shared" si="220"/>
        <v>CVC</v>
      </c>
      <c r="Q125" s="39">
        <f t="shared" si="220"/>
        <v>0</v>
      </c>
      <c r="R125" s="28" t="str">
        <f t="shared" si="220"/>
        <v>UTA</v>
      </c>
      <c r="S125" s="28" t="s">
        <v>161</v>
      </c>
      <c r="T125" s="28" t="s">
        <v>237</v>
      </c>
      <c r="U125" s="28" t="s">
        <v>151</v>
      </c>
      <c r="V125" s="28" t="s">
        <v>106</v>
      </c>
      <c r="W125" s="28" t="str">
        <f t="shared" si="184"/>
        <v>TA</v>
      </c>
      <c r="X125" s="29" t="e">
        <f t="shared" si="185"/>
        <v>#N/A</v>
      </c>
      <c r="Y125" s="66"/>
      <c r="Z125" s="67"/>
      <c r="AA125" s="67"/>
      <c r="AB125" s="67"/>
      <c r="AC125" s="67"/>
      <c r="AD125" s="67"/>
      <c r="AE125" s="72">
        <f t="shared" si="186"/>
        <v>0</v>
      </c>
      <c r="AF125" s="90">
        <f t="shared" si="214"/>
        <v>0</v>
      </c>
      <c r="AG125" s="66"/>
      <c r="AH125" s="67"/>
      <c r="AI125" s="67"/>
      <c r="AJ125" s="67"/>
      <c r="AK125" s="68"/>
      <c r="AL125" s="64">
        <f t="shared" si="215"/>
        <v>0</v>
      </c>
      <c r="AM125" s="64">
        <f t="shared" si="187"/>
        <v>0</v>
      </c>
      <c r="AN125" s="64">
        <f t="shared" si="188"/>
        <v>0</v>
      </c>
      <c r="AO125" s="64">
        <f t="shared" si="189"/>
        <v>0</v>
      </c>
      <c r="AP125" s="64">
        <f t="shared" si="190"/>
        <v>0</v>
      </c>
      <c r="AQ125" s="64">
        <f t="shared" si="191"/>
        <v>0</v>
      </c>
      <c r="AR125" s="64">
        <f t="shared" si="192"/>
        <v>0</v>
      </c>
      <c r="AS125" s="68"/>
      <c r="AT125" s="78" t="s">
        <v>138</v>
      </c>
      <c r="AU125" s="79" t="s">
        <v>139</v>
      </c>
      <c r="AV125" s="79" t="s">
        <v>140</v>
      </c>
      <c r="AW125" s="80"/>
      <c r="AX125" s="106" t="str">
        <f t="shared" si="198"/>
        <v>pressostat différentiel encrassement de filtre air  F7 CTA ISO ? 0</v>
      </c>
      <c r="AY125" s="63"/>
      <c r="BA125" s="36" t="s">
        <v>184</v>
      </c>
      <c r="BB125" s="27">
        <f t="shared" si="193"/>
        <v>1</v>
      </c>
      <c r="BC125" s="27">
        <f t="shared" si="218"/>
        <v>0</v>
      </c>
      <c r="BD125" s="27"/>
      <c r="BE125" s="27">
        <f t="shared" si="219"/>
        <v>0</v>
      </c>
      <c r="BF125" s="27"/>
      <c r="BG125" s="27">
        <f t="shared" si="194"/>
        <v>0</v>
      </c>
      <c r="BH125" s="1">
        <f t="shared" si="216"/>
        <v>0</v>
      </c>
      <c r="BI125" s="1"/>
      <c r="BJ125" s="1"/>
      <c r="BK125" s="1"/>
      <c r="BL125" s="1"/>
      <c r="BM125" s="1"/>
      <c r="BN125" s="1"/>
      <c r="BO125" s="1"/>
      <c r="BP125" s="1"/>
      <c r="BQ125" s="1"/>
      <c r="BR125" s="1"/>
      <c r="BS125" s="38" t="s">
        <v>185</v>
      </c>
      <c r="BT125" s="107">
        <f t="shared" si="199"/>
        <v>0</v>
      </c>
      <c r="BU125" s="108">
        <f t="shared" si="200"/>
        <v>0</v>
      </c>
      <c r="BV125" s="28">
        <f t="shared" si="201"/>
        <v>0</v>
      </c>
      <c r="BW125" s="28">
        <f t="shared" si="202"/>
        <v>0</v>
      </c>
      <c r="BX125" s="27"/>
      <c r="BY125" s="27"/>
      <c r="BZ125" s="38">
        <f t="shared" si="203"/>
        <v>0</v>
      </c>
      <c r="CA125" s="38">
        <f t="shared" si="204"/>
        <v>0</v>
      </c>
      <c r="CB125" s="38">
        <f t="shared" si="205"/>
        <v>0</v>
      </c>
      <c r="CC125" s="38">
        <f t="shared" si="206"/>
        <v>0</v>
      </c>
      <c r="CD125" s="38">
        <f t="shared" si="207"/>
        <v>0</v>
      </c>
      <c r="CE125" s="27"/>
      <c r="CF125" s="27"/>
      <c r="CG125" s="27" t="s">
        <v>184</v>
      </c>
      <c r="CH125" s="27" t="s">
        <v>581</v>
      </c>
      <c r="CI125" s="123"/>
      <c r="CJ125" s="116" t="s">
        <v>632</v>
      </c>
      <c r="CK125" s="27" t="s">
        <v>581</v>
      </c>
      <c r="CL125" s="116"/>
      <c r="CM125" s="27"/>
      <c r="CN125" s="116"/>
      <c r="CO125" s="27"/>
      <c r="CP125" s="27" t="str">
        <f t="shared" si="208"/>
        <v>OUI</v>
      </c>
      <c r="CQ125" s="27" t="str">
        <f t="shared" si="209"/>
        <v>CVC</v>
      </c>
      <c r="CR125" s="27" t="s">
        <v>708</v>
      </c>
      <c r="CS125" s="27" t="str">
        <f t="shared" si="210"/>
        <v>à chaque changement de valeur</v>
      </c>
      <c r="CT125" s="27"/>
      <c r="CU125" s="27"/>
      <c r="CV125" s="86">
        <f t="shared" si="195"/>
        <v>1</v>
      </c>
      <c r="CW125" s="86">
        <f t="shared" si="196"/>
        <v>1</v>
      </c>
    </row>
    <row r="126" spans="2:101" customFormat="1" outlineLevel="2" x14ac:dyDescent="0.3">
      <c r="B126" s="41"/>
      <c r="C126" s="41">
        <f t="shared" si="211"/>
        <v>0</v>
      </c>
      <c r="D126" s="59" t="str">
        <f t="shared" si="212"/>
        <v>CTA ISO ?</v>
      </c>
      <c r="E126" s="37" t="s">
        <v>108</v>
      </c>
      <c r="F126" s="34"/>
      <c r="G126" s="34"/>
      <c r="H126" s="34"/>
      <c r="I126" s="34">
        <v>1</v>
      </c>
      <c r="J126" s="34"/>
      <c r="K126" s="34"/>
      <c r="L126" s="34"/>
      <c r="M126" s="39">
        <f t="shared" ref="M126:R126" si="221">M125</f>
        <v>0</v>
      </c>
      <c r="N126" s="39">
        <f t="shared" si="221"/>
        <v>0</v>
      </c>
      <c r="O126" s="39">
        <f t="shared" si="221"/>
        <v>0</v>
      </c>
      <c r="P126" s="39" t="str">
        <f t="shared" si="221"/>
        <v>CVC</v>
      </c>
      <c r="Q126" s="39">
        <f t="shared" si="221"/>
        <v>0</v>
      </c>
      <c r="R126" s="28" t="str">
        <f t="shared" si="221"/>
        <v>UTA</v>
      </c>
      <c r="S126" s="28" t="s">
        <v>161</v>
      </c>
      <c r="T126" s="28" t="s">
        <v>69</v>
      </c>
      <c r="U126" s="28" t="s">
        <v>151</v>
      </c>
      <c r="V126" s="28" t="s">
        <v>250</v>
      </c>
      <c r="W126" s="28" t="str">
        <f t="shared" si="184"/>
        <v>TM</v>
      </c>
      <c r="X126" s="29" t="e">
        <f t="shared" si="185"/>
        <v>#N/A</v>
      </c>
      <c r="Y126" s="66"/>
      <c r="Z126" s="67"/>
      <c r="AA126" s="67"/>
      <c r="AB126" s="67"/>
      <c r="AC126" s="67"/>
      <c r="AD126" s="67"/>
      <c r="AE126" s="72">
        <f t="shared" si="186"/>
        <v>0</v>
      </c>
      <c r="AF126" s="90">
        <f t="shared" si="214"/>
        <v>0</v>
      </c>
      <c r="AG126" s="66"/>
      <c r="AH126" s="67"/>
      <c r="AI126" s="67"/>
      <c r="AJ126" s="67"/>
      <c r="AK126" s="68"/>
      <c r="AL126" s="64">
        <f t="shared" si="215"/>
        <v>0</v>
      </c>
      <c r="AM126" s="64">
        <f t="shared" si="187"/>
        <v>0</v>
      </c>
      <c r="AN126" s="64">
        <f t="shared" si="188"/>
        <v>0</v>
      </c>
      <c r="AO126" s="64">
        <f t="shared" si="189"/>
        <v>0</v>
      </c>
      <c r="AP126" s="64">
        <f t="shared" si="190"/>
        <v>0</v>
      </c>
      <c r="AQ126" s="64">
        <f t="shared" si="191"/>
        <v>0</v>
      </c>
      <c r="AR126" s="64">
        <f t="shared" si="192"/>
        <v>0</v>
      </c>
      <c r="AS126" s="68"/>
      <c r="AT126" s="78" t="s">
        <v>134</v>
      </c>
      <c r="AU126" s="79">
        <v>0</v>
      </c>
      <c r="AV126" s="79">
        <v>2000</v>
      </c>
      <c r="AW126" s="80"/>
      <c r="AX126" s="106" t="str">
        <f t="shared" si="198"/>
        <v>Sonde de pression différentielle ventil soufflage CTA ISO ? 0</v>
      </c>
      <c r="AY126" s="63"/>
      <c r="BA126" s="36" t="s">
        <v>185</v>
      </c>
      <c r="BB126" s="27">
        <f t="shared" si="193"/>
        <v>0</v>
      </c>
      <c r="BC126" s="27">
        <f t="shared" si="218"/>
        <v>0</v>
      </c>
      <c r="BD126" s="27"/>
      <c r="BE126" s="27">
        <f t="shared" si="219"/>
        <v>0</v>
      </c>
      <c r="BF126" s="27"/>
      <c r="BG126" s="27">
        <f t="shared" si="194"/>
        <v>0</v>
      </c>
      <c r="BH126" s="1"/>
      <c r="BI126" s="1"/>
      <c r="BJ126" s="1"/>
      <c r="BK126" s="1"/>
      <c r="BL126" s="1"/>
      <c r="BM126" s="1"/>
      <c r="BN126" s="1"/>
      <c r="BO126" s="1"/>
      <c r="BP126" s="1"/>
      <c r="BQ126" s="1"/>
      <c r="BR126" s="1"/>
      <c r="BS126" s="38" t="s">
        <v>185</v>
      </c>
      <c r="BT126" s="107">
        <f t="shared" si="199"/>
        <v>0</v>
      </c>
      <c r="BU126" s="108">
        <f t="shared" si="200"/>
        <v>0</v>
      </c>
      <c r="BV126" s="28">
        <f t="shared" si="201"/>
        <v>0</v>
      </c>
      <c r="BW126" s="28">
        <f t="shared" si="202"/>
        <v>0</v>
      </c>
      <c r="BX126" s="27"/>
      <c r="BY126" s="27"/>
      <c r="BZ126" s="38">
        <f t="shared" si="203"/>
        <v>0</v>
      </c>
      <c r="CA126" s="38">
        <f t="shared" si="204"/>
        <v>0</v>
      </c>
      <c r="CB126" s="38">
        <f t="shared" si="205"/>
        <v>0</v>
      </c>
      <c r="CC126" s="38">
        <f t="shared" si="206"/>
        <v>0</v>
      </c>
      <c r="CD126" s="38">
        <f t="shared" si="207"/>
        <v>0</v>
      </c>
      <c r="CE126" s="27"/>
      <c r="CF126" s="27"/>
      <c r="CG126" s="27" t="s">
        <v>184</v>
      </c>
      <c r="CH126" s="27" t="s">
        <v>581</v>
      </c>
      <c r="CI126" s="123">
        <v>5</v>
      </c>
      <c r="CJ126" s="116"/>
      <c r="CK126" s="27"/>
      <c r="CL126" s="116"/>
      <c r="CM126" s="27"/>
      <c r="CN126" s="116"/>
      <c r="CO126" s="27"/>
      <c r="CP126" s="27" t="str">
        <f t="shared" si="208"/>
        <v>NON</v>
      </c>
      <c r="CQ126" s="27">
        <f t="shared" si="209"/>
        <v>0</v>
      </c>
      <c r="CR126" s="27"/>
      <c r="CS126" s="27">
        <f t="shared" si="210"/>
        <v>0</v>
      </c>
      <c r="CT126" s="27"/>
      <c r="CU126" s="27"/>
      <c r="CV126" s="86">
        <f t="shared" si="195"/>
        <v>1</v>
      </c>
      <c r="CW126" s="86">
        <f t="shared" si="196"/>
        <v>0</v>
      </c>
    </row>
    <row r="127" spans="2:101" customFormat="1" outlineLevel="2" x14ac:dyDescent="0.3">
      <c r="B127" s="41"/>
      <c r="C127" s="41">
        <f t="shared" si="211"/>
        <v>0</v>
      </c>
      <c r="D127" s="59" t="str">
        <f t="shared" si="212"/>
        <v>CTA ISO ?</v>
      </c>
      <c r="E127" s="37" t="s">
        <v>26</v>
      </c>
      <c r="F127" s="34"/>
      <c r="G127" s="34"/>
      <c r="H127" s="34"/>
      <c r="I127" s="34"/>
      <c r="J127" s="34">
        <v>1</v>
      </c>
      <c r="K127" s="34"/>
      <c r="L127" s="34"/>
      <c r="M127" s="39">
        <f t="shared" ref="M127:R127" si="222">M126</f>
        <v>0</v>
      </c>
      <c r="N127" s="39">
        <f t="shared" si="222"/>
        <v>0</v>
      </c>
      <c r="O127" s="39">
        <f t="shared" si="222"/>
        <v>0</v>
      </c>
      <c r="P127" s="39" t="str">
        <f t="shared" si="222"/>
        <v>CVC</v>
      </c>
      <c r="Q127" s="39">
        <f t="shared" si="222"/>
        <v>0</v>
      </c>
      <c r="R127" s="28" t="str">
        <f t="shared" si="222"/>
        <v>UTA</v>
      </c>
      <c r="S127" s="28" t="s">
        <v>161</v>
      </c>
      <c r="T127" s="28" t="s">
        <v>157</v>
      </c>
      <c r="U127" s="28" t="s">
        <v>128</v>
      </c>
      <c r="V127" s="28" t="s">
        <v>251</v>
      </c>
      <c r="W127" s="28" t="str">
        <f t="shared" si="184"/>
        <v>TR</v>
      </c>
      <c r="X127" s="29" t="e">
        <f t="shared" si="185"/>
        <v>#N/A</v>
      </c>
      <c r="Y127" s="66"/>
      <c r="Z127" s="67"/>
      <c r="AA127" s="67"/>
      <c r="AB127" s="67"/>
      <c r="AC127" s="67"/>
      <c r="AD127" s="67"/>
      <c r="AE127" s="72">
        <f t="shared" si="186"/>
        <v>0</v>
      </c>
      <c r="AF127" s="90">
        <f t="shared" si="214"/>
        <v>0</v>
      </c>
      <c r="AG127" s="66"/>
      <c r="AH127" s="67"/>
      <c r="AI127" s="67"/>
      <c r="AJ127" s="67"/>
      <c r="AK127" s="68"/>
      <c r="AL127" s="64">
        <f t="shared" si="215"/>
        <v>0</v>
      </c>
      <c r="AM127" s="64">
        <f t="shared" si="187"/>
        <v>0</v>
      </c>
      <c r="AN127" s="64">
        <f t="shared" si="188"/>
        <v>0</v>
      </c>
      <c r="AO127" s="64">
        <f t="shared" si="189"/>
        <v>0</v>
      </c>
      <c r="AP127" s="64">
        <f t="shared" si="190"/>
        <v>0</v>
      </c>
      <c r="AQ127" s="64">
        <f t="shared" si="191"/>
        <v>0</v>
      </c>
      <c r="AR127" s="64">
        <f t="shared" si="192"/>
        <v>0</v>
      </c>
      <c r="AS127" s="68"/>
      <c r="AT127" s="78" t="s">
        <v>128</v>
      </c>
      <c r="AU127" s="79">
        <v>0</v>
      </c>
      <c r="AV127" s="79">
        <v>100</v>
      </c>
      <c r="AW127" s="80"/>
      <c r="AX127" s="106" t="str">
        <f t="shared" si="198"/>
        <v>variateur vitesse soufflage CTA ISO ? 0</v>
      </c>
      <c r="AY127" s="63"/>
      <c r="BA127" s="36" t="s">
        <v>184</v>
      </c>
      <c r="BB127" s="27">
        <f t="shared" si="193"/>
        <v>0</v>
      </c>
      <c r="BC127" s="27">
        <f t="shared" si="218"/>
        <v>0</v>
      </c>
      <c r="BD127" s="27"/>
      <c r="BE127" s="27">
        <f t="shared" si="219"/>
        <v>1</v>
      </c>
      <c r="BF127" s="27"/>
      <c r="BG127" s="27">
        <f t="shared" si="194"/>
        <v>0</v>
      </c>
      <c r="BH127" s="1">
        <f>BH125</f>
        <v>0</v>
      </c>
      <c r="BI127" s="1"/>
      <c r="BJ127" s="1"/>
      <c r="BK127" s="1"/>
      <c r="BL127" s="1"/>
      <c r="BM127" s="1"/>
      <c r="BN127" s="1"/>
      <c r="BO127" s="1"/>
      <c r="BP127" s="1"/>
      <c r="BQ127" s="1"/>
      <c r="BR127" s="1"/>
      <c r="BS127" s="38" t="s">
        <v>184</v>
      </c>
      <c r="BT127" s="107">
        <f t="shared" si="199"/>
        <v>1</v>
      </c>
      <c r="BU127" s="108">
        <f t="shared" si="200"/>
        <v>1</v>
      </c>
      <c r="BV127" s="28" t="str">
        <f t="shared" si="201"/>
        <v>_000_CVC_0_UTAasVEN%VARI_MANU</v>
      </c>
      <c r="BW127" s="28">
        <f t="shared" si="202"/>
        <v>1</v>
      </c>
      <c r="BX127" s="27"/>
      <c r="BY127" s="27"/>
      <c r="BZ127" s="38">
        <f t="shared" si="203"/>
        <v>0</v>
      </c>
      <c r="CA127" s="38">
        <f t="shared" si="204"/>
        <v>1</v>
      </c>
      <c r="CB127" s="38">
        <f t="shared" si="205"/>
        <v>0</v>
      </c>
      <c r="CC127" s="38">
        <f t="shared" si="206"/>
        <v>1</v>
      </c>
      <c r="CD127" s="38" t="str">
        <f t="shared" si="207"/>
        <v>_000_CVC_0_UTAasVEN%VARI_FORCTR</v>
      </c>
      <c r="CE127" s="27"/>
      <c r="CF127" s="27"/>
      <c r="CG127" s="27" t="s">
        <v>184</v>
      </c>
      <c r="CH127" s="27" t="s">
        <v>581</v>
      </c>
      <c r="CI127" s="122">
        <v>0.05</v>
      </c>
      <c r="CJ127" s="116" t="s">
        <v>628</v>
      </c>
      <c r="CK127" s="27" t="s">
        <v>631</v>
      </c>
      <c r="CL127" s="116"/>
      <c r="CM127" s="27"/>
      <c r="CN127" s="116"/>
      <c r="CO127" s="27"/>
      <c r="CP127" s="27" t="str">
        <f t="shared" si="208"/>
        <v>NON</v>
      </c>
      <c r="CQ127" s="27">
        <f t="shared" si="209"/>
        <v>0</v>
      </c>
      <c r="CR127" s="27"/>
      <c r="CS127" s="27">
        <f t="shared" si="210"/>
        <v>0</v>
      </c>
      <c r="CT127" s="27"/>
      <c r="CU127" s="27"/>
      <c r="CV127" s="86">
        <f t="shared" si="195"/>
        <v>3</v>
      </c>
      <c r="CW127" s="86">
        <f t="shared" si="196"/>
        <v>3</v>
      </c>
    </row>
    <row r="128" spans="2:101" customFormat="1" outlineLevel="2" x14ac:dyDescent="0.3">
      <c r="B128" s="41"/>
      <c r="C128" s="41">
        <f t="shared" si="211"/>
        <v>0</v>
      </c>
      <c r="D128" s="59" t="str">
        <f t="shared" si="212"/>
        <v>CTA ISO ?</v>
      </c>
      <c r="E128" s="37" t="s">
        <v>175</v>
      </c>
      <c r="F128" s="1">
        <v>1</v>
      </c>
      <c r="G128" s="1"/>
      <c r="H128" s="1"/>
      <c r="I128" s="1"/>
      <c r="J128" s="1"/>
      <c r="K128" s="1"/>
      <c r="L128" s="1"/>
      <c r="M128" s="39">
        <f t="shared" ref="M128:R128" si="223">M127</f>
        <v>0</v>
      </c>
      <c r="N128" s="39">
        <f t="shared" si="223"/>
        <v>0</v>
      </c>
      <c r="O128" s="39">
        <f t="shared" si="223"/>
        <v>0</v>
      </c>
      <c r="P128" s="39" t="str">
        <f t="shared" si="223"/>
        <v>CVC</v>
      </c>
      <c r="Q128" s="39">
        <f t="shared" si="223"/>
        <v>0</v>
      </c>
      <c r="R128" s="28" t="str">
        <f t="shared" si="223"/>
        <v>UTA</v>
      </c>
      <c r="S128" s="28" t="s">
        <v>161</v>
      </c>
      <c r="T128" s="28" t="s">
        <v>157</v>
      </c>
      <c r="U128" s="28" t="s">
        <v>152</v>
      </c>
      <c r="V128" s="28"/>
      <c r="W128" s="28" t="str">
        <f t="shared" si="184"/>
        <v>TA</v>
      </c>
      <c r="X128" s="29" t="e">
        <f t="shared" si="185"/>
        <v>#N/A</v>
      </c>
      <c r="Y128" s="66"/>
      <c r="Z128" s="67"/>
      <c r="AA128" s="67"/>
      <c r="AB128" s="67"/>
      <c r="AC128" s="67"/>
      <c r="AD128" s="67"/>
      <c r="AE128" s="72">
        <f t="shared" si="186"/>
        <v>0</v>
      </c>
      <c r="AF128" s="90">
        <f t="shared" si="214"/>
        <v>0</v>
      </c>
      <c r="AG128" s="66"/>
      <c r="AH128" s="67"/>
      <c r="AI128" s="67"/>
      <c r="AJ128" s="67"/>
      <c r="AK128" s="68"/>
      <c r="AL128" s="64">
        <f t="shared" si="215"/>
        <v>0</v>
      </c>
      <c r="AM128" s="64">
        <f t="shared" si="187"/>
        <v>0</v>
      </c>
      <c r="AN128" s="64">
        <f t="shared" si="188"/>
        <v>0</v>
      </c>
      <c r="AO128" s="64">
        <f t="shared" si="189"/>
        <v>0</v>
      </c>
      <c r="AP128" s="64">
        <f t="shared" si="190"/>
        <v>0</v>
      </c>
      <c r="AQ128" s="64">
        <f t="shared" si="191"/>
        <v>0</v>
      </c>
      <c r="AR128" s="64">
        <f t="shared" si="192"/>
        <v>0</v>
      </c>
      <c r="AS128" s="68"/>
      <c r="AT128" s="78" t="s">
        <v>138</v>
      </c>
      <c r="AU128" s="79" t="b">
        <v>0</v>
      </c>
      <c r="AV128" s="79" t="b">
        <v>1</v>
      </c>
      <c r="AW128" s="80"/>
      <c r="AX128" s="106" t="str">
        <f t="shared" si="198"/>
        <v>défaut ventilateur soufflage CTA ISO ? 0</v>
      </c>
      <c r="AY128" s="63" t="s">
        <v>177</v>
      </c>
      <c r="BA128" s="36" t="s">
        <v>184</v>
      </c>
      <c r="BB128" s="27">
        <f t="shared" si="193"/>
        <v>1</v>
      </c>
      <c r="BC128" s="27">
        <f t="shared" si="218"/>
        <v>0</v>
      </c>
      <c r="BD128" s="27"/>
      <c r="BE128" s="27">
        <f t="shared" si="219"/>
        <v>0</v>
      </c>
      <c r="BF128" s="27"/>
      <c r="BG128" s="27">
        <f t="shared" si="194"/>
        <v>0</v>
      </c>
      <c r="BH128" s="1">
        <f t="shared" si="216"/>
        <v>0</v>
      </c>
      <c r="BI128" s="1"/>
      <c r="BJ128" s="1"/>
      <c r="BK128" s="1"/>
      <c r="BL128" s="1"/>
      <c r="BM128" s="1"/>
      <c r="BN128" s="1"/>
      <c r="BO128" s="1"/>
      <c r="BP128" s="1"/>
      <c r="BQ128" s="1"/>
      <c r="BR128" s="1"/>
      <c r="BS128" s="38" t="s">
        <v>185</v>
      </c>
      <c r="BT128" s="107">
        <f t="shared" ref="BT128:BT133" si="224">IF(BS128="OUI",1,0)</f>
        <v>0</v>
      </c>
      <c r="BU128" s="108">
        <f t="shared" si="200"/>
        <v>0</v>
      </c>
      <c r="BV128" s="28">
        <f t="shared" si="201"/>
        <v>0</v>
      </c>
      <c r="BW128" s="28">
        <f t="shared" si="202"/>
        <v>0</v>
      </c>
      <c r="BX128" s="27"/>
      <c r="BY128" s="27"/>
      <c r="BZ128" s="38">
        <f t="shared" si="203"/>
        <v>0</v>
      </c>
      <c r="CA128" s="38">
        <f t="shared" si="204"/>
        <v>0</v>
      </c>
      <c r="CB128" s="38">
        <f t="shared" si="205"/>
        <v>0</v>
      </c>
      <c r="CC128" s="38">
        <f t="shared" si="206"/>
        <v>0</v>
      </c>
      <c r="CD128" s="38">
        <f t="shared" si="207"/>
        <v>0</v>
      </c>
      <c r="CE128" s="27"/>
      <c r="CF128" s="27"/>
      <c r="CG128" s="27" t="s">
        <v>184</v>
      </c>
      <c r="CH128" s="27" t="s">
        <v>581</v>
      </c>
      <c r="CI128" s="123"/>
      <c r="CJ128" s="116" t="s">
        <v>632</v>
      </c>
      <c r="CK128" s="27" t="s">
        <v>581</v>
      </c>
      <c r="CL128" s="116"/>
      <c r="CM128" s="27"/>
      <c r="CN128" s="116"/>
      <c r="CO128" s="27"/>
      <c r="CP128" s="27" t="str">
        <f t="shared" si="208"/>
        <v>OUI</v>
      </c>
      <c r="CQ128" s="27" t="str">
        <f t="shared" si="209"/>
        <v>CVC</v>
      </c>
      <c r="CR128" s="27" t="s">
        <v>713</v>
      </c>
      <c r="CS128" s="27" t="str">
        <f t="shared" si="210"/>
        <v>à chaque changement de valeur</v>
      </c>
      <c r="CT128" s="27"/>
      <c r="CU128" s="27"/>
      <c r="CV128" s="86">
        <f t="shared" si="195"/>
        <v>1</v>
      </c>
      <c r="CW128" s="86">
        <f t="shared" si="196"/>
        <v>1</v>
      </c>
    </row>
    <row r="129" spans="2:101" customFormat="1" outlineLevel="2" x14ac:dyDescent="0.3">
      <c r="B129" s="41"/>
      <c r="C129" s="41">
        <f t="shared" si="211"/>
        <v>0</v>
      </c>
      <c r="D129" s="59" t="str">
        <f t="shared" si="212"/>
        <v>CTA ISO ?</v>
      </c>
      <c r="E129" s="37" t="s">
        <v>372</v>
      </c>
      <c r="F129" s="34"/>
      <c r="G129" s="34"/>
      <c r="H129" s="34"/>
      <c r="I129" s="34">
        <v>1</v>
      </c>
      <c r="J129" s="34"/>
      <c r="K129" s="34"/>
      <c r="L129" s="34"/>
      <c r="M129" s="39">
        <f t="shared" ref="M129:R129" si="225">M128</f>
        <v>0</v>
      </c>
      <c r="N129" s="39">
        <f t="shared" si="225"/>
        <v>0</v>
      </c>
      <c r="O129" s="39">
        <f t="shared" si="225"/>
        <v>0</v>
      </c>
      <c r="P129" s="39" t="str">
        <f t="shared" si="225"/>
        <v>CVC</v>
      </c>
      <c r="Q129" s="39">
        <f t="shared" si="225"/>
        <v>0</v>
      </c>
      <c r="R129" s="28" t="str">
        <f t="shared" si="225"/>
        <v>UTA</v>
      </c>
      <c r="S129" s="28" t="s">
        <v>161</v>
      </c>
      <c r="T129" s="28" t="s">
        <v>69</v>
      </c>
      <c r="U129" s="28" t="s">
        <v>89</v>
      </c>
      <c r="V129" s="28"/>
      <c r="W129" s="28" t="str">
        <f t="shared" si="184"/>
        <v>TM</v>
      </c>
      <c r="X129" s="29" t="e">
        <f t="shared" si="185"/>
        <v>#N/A</v>
      </c>
      <c r="Y129" s="66"/>
      <c r="Z129" s="67"/>
      <c r="AA129" s="67"/>
      <c r="AB129" s="67"/>
      <c r="AC129" s="67"/>
      <c r="AD129" s="67"/>
      <c r="AE129" s="72">
        <f t="shared" si="186"/>
        <v>0</v>
      </c>
      <c r="AF129" s="90">
        <f t="shared" si="214"/>
        <v>0</v>
      </c>
      <c r="AG129" s="66"/>
      <c r="AH129" s="67"/>
      <c r="AI129" s="67"/>
      <c r="AJ129" s="67"/>
      <c r="AK129" s="68"/>
      <c r="AL129" s="64">
        <f t="shared" si="215"/>
        <v>0</v>
      </c>
      <c r="AM129" s="64">
        <f t="shared" si="187"/>
        <v>0</v>
      </c>
      <c r="AN129" s="64">
        <f t="shared" si="188"/>
        <v>0</v>
      </c>
      <c r="AO129" s="64">
        <f t="shared" si="189"/>
        <v>0</v>
      </c>
      <c r="AP129" s="64">
        <f t="shared" si="190"/>
        <v>0</v>
      </c>
      <c r="AQ129" s="64">
        <f t="shared" si="191"/>
        <v>0</v>
      </c>
      <c r="AR129" s="64">
        <f t="shared" si="192"/>
        <v>0</v>
      </c>
      <c r="AS129" s="68"/>
      <c r="AT129" s="78" t="s">
        <v>374</v>
      </c>
      <c r="AU129" s="79">
        <v>0</v>
      </c>
      <c r="AV129" s="79">
        <v>20</v>
      </c>
      <c r="AW129" s="80"/>
      <c r="AX129" s="106" t="str">
        <f t="shared" si="198"/>
        <v>vitesse de soufflage CTA ISO ? 0</v>
      </c>
      <c r="AY129" s="63" t="s">
        <v>376</v>
      </c>
      <c r="BA129" s="36" t="s">
        <v>185</v>
      </c>
      <c r="BB129" s="27">
        <f t="shared" si="193"/>
        <v>0</v>
      </c>
      <c r="BC129" s="27">
        <f t="shared" si="218"/>
        <v>0</v>
      </c>
      <c r="BD129" s="27"/>
      <c r="BE129" s="27">
        <f t="shared" si="219"/>
        <v>0</v>
      </c>
      <c r="BF129" s="27"/>
      <c r="BG129" s="27">
        <f t="shared" si="194"/>
        <v>0</v>
      </c>
      <c r="BH129" s="1"/>
      <c r="BI129" s="1"/>
      <c r="BJ129" s="1"/>
      <c r="BK129" s="1"/>
      <c r="BL129" s="1"/>
      <c r="BM129" s="1"/>
      <c r="BN129" s="1"/>
      <c r="BO129" s="1"/>
      <c r="BP129" s="1"/>
      <c r="BQ129" s="1"/>
      <c r="BR129" s="1"/>
      <c r="BS129" s="38" t="s">
        <v>185</v>
      </c>
      <c r="BT129" s="107">
        <f t="shared" si="224"/>
        <v>0</v>
      </c>
      <c r="BU129" s="108">
        <f t="shared" si="200"/>
        <v>0</v>
      </c>
      <c r="BV129" s="28">
        <f t="shared" si="201"/>
        <v>0</v>
      </c>
      <c r="BW129" s="28">
        <f t="shared" si="202"/>
        <v>0</v>
      </c>
      <c r="BX129" s="27"/>
      <c r="BY129" s="27"/>
      <c r="BZ129" s="38">
        <f t="shared" si="203"/>
        <v>0</v>
      </c>
      <c r="CA129" s="38">
        <f t="shared" si="204"/>
        <v>0</v>
      </c>
      <c r="CB129" s="38">
        <f t="shared" si="205"/>
        <v>0</v>
      </c>
      <c r="CC129" s="38">
        <f t="shared" si="206"/>
        <v>0</v>
      </c>
      <c r="CD129" s="38">
        <f t="shared" si="207"/>
        <v>0</v>
      </c>
      <c r="CE129" s="27"/>
      <c r="CF129" s="27"/>
      <c r="CG129" s="27" t="s">
        <v>184</v>
      </c>
      <c r="CH129" s="27" t="s">
        <v>581</v>
      </c>
      <c r="CI129" s="124">
        <v>0.2</v>
      </c>
      <c r="CJ129" s="116"/>
      <c r="CK129" s="27"/>
      <c r="CL129" s="116"/>
      <c r="CM129" s="27"/>
      <c r="CN129" s="116"/>
      <c r="CO129" s="27"/>
      <c r="CP129" s="27" t="s">
        <v>185</v>
      </c>
      <c r="CQ129" s="27">
        <f>IF(CP129="OUI",P129,0)</f>
        <v>0</v>
      </c>
      <c r="CR129" s="27"/>
      <c r="CS129" s="27">
        <f t="shared" si="210"/>
        <v>0</v>
      </c>
      <c r="CT129" s="27"/>
      <c r="CU129" s="27"/>
      <c r="CV129" s="86">
        <f t="shared" si="195"/>
        <v>1</v>
      </c>
      <c r="CW129" s="86">
        <f t="shared" si="196"/>
        <v>0</v>
      </c>
    </row>
    <row r="130" spans="2:101" customFormat="1" outlineLevel="2" x14ac:dyDescent="0.3">
      <c r="B130" s="41"/>
      <c r="C130" s="41">
        <f t="shared" si="211"/>
        <v>0</v>
      </c>
      <c r="D130" s="59" t="str">
        <f t="shared" si="212"/>
        <v>CTA ISO ?</v>
      </c>
      <c r="E130" s="37" t="s">
        <v>141</v>
      </c>
      <c r="F130" s="34"/>
      <c r="G130" s="34"/>
      <c r="H130" s="34"/>
      <c r="I130" s="34"/>
      <c r="J130" s="34"/>
      <c r="K130" s="34"/>
      <c r="L130" s="34">
        <v>1</v>
      </c>
      <c r="M130" s="39">
        <f t="shared" ref="M130:R130" si="226">M129</f>
        <v>0</v>
      </c>
      <c r="N130" s="39">
        <f t="shared" si="226"/>
        <v>0</v>
      </c>
      <c r="O130" s="39">
        <f t="shared" si="226"/>
        <v>0</v>
      </c>
      <c r="P130" s="39" t="str">
        <f t="shared" si="226"/>
        <v>CVC</v>
      </c>
      <c r="Q130" s="39">
        <f t="shared" si="226"/>
        <v>0</v>
      </c>
      <c r="R130" s="28" t="str">
        <f t="shared" si="226"/>
        <v>UTA</v>
      </c>
      <c r="S130" s="28" t="s">
        <v>161</v>
      </c>
      <c r="T130" s="28" t="s">
        <v>249</v>
      </c>
      <c r="U130" s="28" t="s">
        <v>155</v>
      </c>
      <c r="V130" s="28"/>
      <c r="W130" s="28" t="str">
        <f t="shared" si="184"/>
        <v>CALC</v>
      </c>
      <c r="X130" s="29" t="e">
        <f t="shared" si="185"/>
        <v>#N/A</v>
      </c>
      <c r="Y130" s="66"/>
      <c r="Z130" s="67"/>
      <c r="AA130" s="67"/>
      <c r="AB130" s="67"/>
      <c r="AC130" s="67"/>
      <c r="AD130" s="67"/>
      <c r="AE130" s="72">
        <f t="shared" si="186"/>
        <v>0</v>
      </c>
      <c r="AF130" s="90">
        <f t="shared" si="214"/>
        <v>0</v>
      </c>
      <c r="AG130" s="66"/>
      <c r="AH130" s="67"/>
      <c r="AI130" s="67"/>
      <c r="AJ130" s="67"/>
      <c r="AK130" s="68"/>
      <c r="AL130" s="64">
        <f t="shared" si="215"/>
        <v>0</v>
      </c>
      <c r="AM130" s="64">
        <f t="shared" si="187"/>
        <v>0</v>
      </c>
      <c r="AN130" s="64">
        <f t="shared" si="188"/>
        <v>0</v>
      </c>
      <c r="AO130" s="64">
        <f t="shared" si="189"/>
        <v>0</v>
      </c>
      <c r="AP130" s="64">
        <f t="shared" si="190"/>
        <v>0</v>
      </c>
      <c r="AQ130" s="64">
        <f t="shared" si="191"/>
        <v>0</v>
      </c>
      <c r="AR130" s="64">
        <f t="shared" si="192"/>
        <v>0</v>
      </c>
      <c r="AS130" s="68"/>
      <c r="AT130" s="78" t="s">
        <v>109</v>
      </c>
      <c r="AU130" s="79">
        <v>0</v>
      </c>
      <c r="AV130" s="79">
        <v>25000</v>
      </c>
      <c r="AW130" s="80"/>
      <c r="AX130" s="106" t="str">
        <f t="shared" si="198"/>
        <v>Débit de soufflage CTA ISO ? 0</v>
      </c>
      <c r="AY130" s="63" t="s">
        <v>375</v>
      </c>
      <c r="BA130" s="36" t="s">
        <v>184</v>
      </c>
      <c r="BB130" s="27">
        <f t="shared" si="193"/>
        <v>0</v>
      </c>
      <c r="BC130" s="27">
        <f t="shared" si="218"/>
        <v>0</v>
      </c>
      <c r="BD130" s="27"/>
      <c r="BE130" s="27">
        <f t="shared" si="219"/>
        <v>1</v>
      </c>
      <c r="BF130" s="27"/>
      <c r="BG130" s="27">
        <f t="shared" si="194"/>
        <v>0</v>
      </c>
      <c r="BH130" s="1">
        <f>BH128</f>
        <v>0</v>
      </c>
      <c r="BI130" s="1"/>
      <c r="BJ130" s="1"/>
      <c r="BK130" s="1"/>
      <c r="BL130" s="1"/>
      <c r="BM130" s="1"/>
      <c r="BN130" s="1"/>
      <c r="BO130" s="1"/>
      <c r="BP130" s="1"/>
      <c r="BQ130" s="1"/>
      <c r="BR130" s="1"/>
      <c r="BS130" s="38" t="s">
        <v>185</v>
      </c>
      <c r="BT130" s="107">
        <f t="shared" si="224"/>
        <v>0</v>
      </c>
      <c r="BU130" s="108">
        <f t="shared" si="200"/>
        <v>0</v>
      </c>
      <c r="BV130" s="28">
        <f t="shared" si="201"/>
        <v>0</v>
      </c>
      <c r="BW130" s="28">
        <f t="shared" si="202"/>
        <v>0</v>
      </c>
      <c r="BX130" s="27"/>
      <c r="BY130" s="27"/>
      <c r="BZ130" s="38">
        <f t="shared" si="203"/>
        <v>0</v>
      </c>
      <c r="CA130" s="38">
        <f t="shared" si="204"/>
        <v>0</v>
      </c>
      <c r="CB130" s="38">
        <f t="shared" si="205"/>
        <v>0</v>
      </c>
      <c r="CC130" s="38">
        <f t="shared" si="206"/>
        <v>0</v>
      </c>
      <c r="CD130" s="38">
        <f t="shared" si="207"/>
        <v>0</v>
      </c>
      <c r="CE130" s="27"/>
      <c r="CF130" s="27"/>
      <c r="CG130" s="27" t="s">
        <v>184</v>
      </c>
      <c r="CH130" s="27" t="s">
        <v>581</v>
      </c>
      <c r="CI130" s="125">
        <v>10</v>
      </c>
      <c r="CJ130" s="116" t="s">
        <v>632</v>
      </c>
      <c r="CK130" s="27" t="s">
        <v>634</v>
      </c>
      <c r="CL130" s="116"/>
      <c r="CM130" s="27"/>
      <c r="CN130" s="116"/>
      <c r="CO130" s="27"/>
      <c r="CP130" s="27" t="str">
        <f t="shared" si="208"/>
        <v>NON</v>
      </c>
      <c r="CQ130" s="27">
        <f t="shared" si="209"/>
        <v>0</v>
      </c>
      <c r="CR130" s="27"/>
      <c r="CS130" s="27">
        <f t="shared" si="210"/>
        <v>0</v>
      </c>
      <c r="CT130" s="27"/>
      <c r="CU130" s="27"/>
      <c r="CV130" s="86">
        <f t="shared" si="195"/>
        <v>1</v>
      </c>
      <c r="CW130" s="86">
        <f t="shared" si="196"/>
        <v>1</v>
      </c>
    </row>
    <row r="131" spans="2:101" customFormat="1" outlineLevel="2" x14ac:dyDescent="0.3">
      <c r="B131" s="41"/>
      <c r="C131" s="41">
        <f t="shared" si="211"/>
        <v>0</v>
      </c>
      <c r="D131" s="59" t="str">
        <f t="shared" si="212"/>
        <v>CTA ISO ?</v>
      </c>
      <c r="E131" s="37" t="s">
        <v>381</v>
      </c>
      <c r="F131" s="34"/>
      <c r="G131" s="34"/>
      <c r="H131" s="34"/>
      <c r="I131" s="34"/>
      <c r="J131" s="34">
        <v>1</v>
      </c>
      <c r="K131" s="34"/>
      <c r="L131" s="34"/>
      <c r="M131" s="39">
        <f t="shared" ref="M131:R134" si="227">M130</f>
        <v>0</v>
      </c>
      <c r="N131" s="39">
        <f t="shared" si="227"/>
        <v>0</v>
      </c>
      <c r="O131" s="39">
        <f t="shared" si="227"/>
        <v>0</v>
      </c>
      <c r="P131" s="39" t="str">
        <f t="shared" si="227"/>
        <v>CVC</v>
      </c>
      <c r="Q131" s="39">
        <f t="shared" si="227"/>
        <v>0</v>
      </c>
      <c r="R131" s="28" t="str">
        <f t="shared" si="227"/>
        <v>UTA</v>
      </c>
      <c r="S131" s="28" t="s">
        <v>200</v>
      </c>
      <c r="T131" s="28" t="s">
        <v>74</v>
      </c>
      <c r="U131" s="28" t="s">
        <v>128</v>
      </c>
      <c r="V131" s="28"/>
      <c r="W131" s="28" t="str">
        <f t="shared" si="184"/>
        <v>TR</v>
      </c>
      <c r="X131" s="29" t="e">
        <f t="shared" si="185"/>
        <v>#N/A</v>
      </c>
      <c r="Y131" s="66"/>
      <c r="Z131" s="67"/>
      <c r="AA131" s="67"/>
      <c r="AB131" s="67"/>
      <c r="AC131" s="67"/>
      <c r="AD131" s="67"/>
      <c r="AE131" s="72">
        <f t="shared" si="186"/>
        <v>0</v>
      </c>
      <c r="AF131" s="90">
        <f t="shared" si="214"/>
        <v>0</v>
      </c>
      <c r="AG131" s="66"/>
      <c r="AH131" s="67"/>
      <c r="AI131" s="67"/>
      <c r="AJ131" s="67"/>
      <c r="AK131" s="68"/>
      <c r="AL131" s="64">
        <f t="shared" si="215"/>
        <v>0</v>
      </c>
      <c r="AM131" s="64">
        <f t="shared" si="187"/>
        <v>0</v>
      </c>
      <c r="AN131" s="64">
        <f t="shared" si="188"/>
        <v>0</v>
      </c>
      <c r="AO131" s="64">
        <f t="shared" si="189"/>
        <v>0</v>
      </c>
      <c r="AP131" s="64">
        <f t="shared" si="190"/>
        <v>0</v>
      </c>
      <c r="AQ131" s="64">
        <f t="shared" si="191"/>
        <v>0</v>
      </c>
      <c r="AR131" s="64">
        <f t="shared" si="192"/>
        <v>0</v>
      </c>
      <c r="AS131" s="68"/>
      <c r="AT131" s="78" t="s">
        <v>128</v>
      </c>
      <c r="AU131" s="79">
        <v>0</v>
      </c>
      <c r="AV131" s="79">
        <v>100</v>
      </c>
      <c r="AW131" s="80"/>
      <c r="AX131" s="106" t="str">
        <f t="shared" si="198"/>
        <v>Régul V2V ou V3V eau glacée CTA ISO ? 0</v>
      </c>
      <c r="AY131" s="63"/>
      <c r="BA131" s="36" t="s">
        <v>184</v>
      </c>
      <c r="BB131" s="27">
        <f t="shared" si="193"/>
        <v>0</v>
      </c>
      <c r="BC131" s="27">
        <f t="shared" si="218"/>
        <v>0</v>
      </c>
      <c r="BD131" s="27"/>
      <c r="BE131" s="27">
        <f t="shared" si="219"/>
        <v>1</v>
      </c>
      <c r="BF131" s="27"/>
      <c r="BG131" s="27">
        <f t="shared" si="194"/>
        <v>0</v>
      </c>
      <c r="BH131" s="1">
        <f t="shared" si="216"/>
        <v>0</v>
      </c>
      <c r="BI131" s="1"/>
      <c r="BJ131" s="1"/>
      <c r="BK131" s="1"/>
      <c r="BL131" s="1"/>
      <c r="BM131" s="1"/>
      <c r="BN131" s="1"/>
      <c r="BO131" s="1"/>
      <c r="BP131" s="1"/>
      <c r="BQ131" s="1"/>
      <c r="BR131" s="1"/>
      <c r="BS131" s="38" t="s">
        <v>184</v>
      </c>
      <c r="BT131" s="107">
        <f t="shared" si="224"/>
        <v>1</v>
      </c>
      <c r="BU131" s="108">
        <f t="shared" si="200"/>
        <v>1</v>
      </c>
      <c r="BV131" s="28" t="str">
        <f t="shared" si="201"/>
        <v>_000_CVC_0_UTAegV2V%_MANU</v>
      </c>
      <c r="BW131" s="28">
        <f t="shared" si="202"/>
        <v>1</v>
      </c>
      <c r="BX131" s="27"/>
      <c r="BY131" s="27"/>
      <c r="BZ131" s="38">
        <f t="shared" si="203"/>
        <v>0</v>
      </c>
      <c r="CA131" s="38">
        <f t="shared" si="204"/>
        <v>1</v>
      </c>
      <c r="CB131" s="38">
        <f t="shared" si="205"/>
        <v>0</v>
      </c>
      <c r="CC131" s="38">
        <f t="shared" si="206"/>
        <v>1</v>
      </c>
      <c r="CD131" s="38" t="str">
        <f t="shared" si="207"/>
        <v>_000_CVC_0_UTAegV2V%_FORCTR</v>
      </c>
      <c r="CE131" s="27"/>
      <c r="CF131" s="27"/>
      <c r="CG131" s="27" t="s">
        <v>184</v>
      </c>
      <c r="CH131" s="27" t="s">
        <v>581</v>
      </c>
      <c r="CI131" s="122">
        <v>0.05</v>
      </c>
      <c r="CJ131" s="116" t="s">
        <v>628</v>
      </c>
      <c r="CK131" s="27" t="s">
        <v>631</v>
      </c>
      <c r="CL131" s="116"/>
      <c r="CM131" s="27"/>
      <c r="CN131" s="116"/>
      <c r="CO131" s="27"/>
      <c r="CP131" s="27" t="str">
        <f t="shared" si="208"/>
        <v>NON</v>
      </c>
      <c r="CQ131" s="27">
        <f t="shared" si="209"/>
        <v>0</v>
      </c>
      <c r="CR131" s="27"/>
      <c r="CS131" s="27">
        <f t="shared" si="210"/>
        <v>0</v>
      </c>
      <c r="CT131" s="27"/>
      <c r="CU131" s="27"/>
      <c r="CV131" s="86">
        <f t="shared" si="195"/>
        <v>3</v>
      </c>
      <c r="CW131" s="86">
        <f t="shared" si="196"/>
        <v>3</v>
      </c>
    </row>
    <row r="132" spans="2:101" customFormat="1" outlineLevel="2" x14ac:dyDescent="0.3">
      <c r="B132" s="41"/>
      <c r="C132" s="41">
        <f t="shared" si="211"/>
        <v>0</v>
      </c>
      <c r="D132" s="59" t="str">
        <f t="shared" si="212"/>
        <v>CTA ISO ?</v>
      </c>
      <c r="E132" s="37" t="s">
        <v>379</v>
      </c>
      <c r="F132" s="34"/>
      <c r="G132" s="34"/>
      <c r="H132" s="34"/>
      <c r="I132" s="34"/>
      <c r="J132" s="34">
        <v>1</v>
      </c>
      <c r="K132" s="34"/>
      <c r="L132" s="34"/>
      <c r="M132" s="39">
        <f t="shared" si="227"/>
        <v>0</v>
      </c>
      <c r="N132" s="39">
        <f t="shared" si="227"/>
        <v>0</v>
      </c>
      <c r="O132" s="39">
        <f t="shared" si="227"/>
        <v>0</v>
      </c>
      <c r="P132" s="39" t="str">
        <f t="shared" si="227"/>
        <v>CVC</v>
      </c>
      <c r="Q132" s="39">
        <f t="shared" si="227"/>
        <v>0</v>
      </c>
      <c r="R132" s="28" t="str">
        <f t="shared" si="227"/>
        <v>UTA</v>
      </c>
      <c r="S132" s="28" t="s">
        <v>199</v>
      </c>
      <c r="T132" s="28" t="s">
        <v>74</v>
      </c>
      <c r="U132" s="28" t="s">
        <v>128</v>
      </c>
      <c r="V132" s="28" t="s">
        <v>382</v>
      </c>
      <c r="W132" s="28" t="str">
        <f t="shared" si="184"/>
        <v>TR</v>
      </c>
      <c r="X132" s="29" t="e">
        <f t="shared" si="185"/>
        <v>#N/A</v>
      </c>
      <c r="Y132" s="66"/>
      <c r="Z132" s="67"/>
      <c r="AA132" s="67"/>
      <c r="AB132" s="67"/>
      <c r="AC132" s="67"/>
      <c r="AD132" s="67"/>
      <c r="AE132" s="72">
        <f t="shared" si="186"/>
        <v>0</v>
      </c>
      <c r="AF132" s="90">
        <f t="shared" si="214"/>
        <v>0</v>
      </c>
      <c r="AG132" s="66"/>
      <c r="AH132" s="67"/>
      <c r="AI132" s="67"/>
      <c r="AJ132" s="67"/>
      <c r="AK132" s="68"/>
      <c r="AL132" s="64">
        <f t="shared" si="215"/>
        <v>0</v>
      </c>
      <c r="AM132" s="64">
        <f t="shared" si="187"/>
        <v>0</v>
      </c>
      <c r="AN132" s="64">
        <f t="shared" si="188"/>
        <v>0</v>
      </c>
      <c r="AO132" s="64">
        <f t="shared" si="189"/>
        <v>0</v>
      </c>
      <c r="AP132" s="64">
        <f t="shared" si="190"/>
        <v>0</v>
      </c>
      <c r="AQ132" s="64">
        <f t="shared" si="191"/>
        <v>0</v>
      </c>
      <c r="AR132" s="64">
        <f t="shared" si="192"/>
        <v>0</v>
      </c>
      <c r="AS132" s="68"/>
      <c r="AT132" s="78" t="s">
        <v>128</v>
      </c>
      <c r="AU132" s="79">
        <v>0</v>
      </c>
      <c r="AV132" s="79">
        <v>100</v>
      </c>
      <c r="AW132" s="80"/>
      <c r="AX132" s="106" t="str">
        <f t="shared" si="198"/>
        <v>régul V2V ou V3V eau chaude CTA ISO ? 0</v>
      </c>
      <c r="AY132" s="63"/>
      <c r="BA132" s="36" t="s">
        <v>184</v>
      </c>
      <c r="BB132" s="27">
        <f t="shared" si="193"/>
        <v>0</v>
      </c>
      <c r="BC132" s="27">
        <f t="shared" si="218"/>
        <v>0</v>
      </c>
      <c r="BD132" s="27"/>
      <c r="BE132" s="27">
        <f t="shared" si="219"/>
        <v>1</v>
      </c>
      <c r="BF132" s="27"/>
      <c r="BG132" s="27">
        <f t="shared" si="194"/>
        <v>0</v>
      </c>
      <c r="BH132" s="1">
        <f t="shared" si="216"/>
        <v>0</v>
      </c>
      <c r="BI132" s="1"/>
      <c r="BJ132" s="1"/>
      <c r="BK132" s="1"/>
      <c r="BL132" s="1"/>
      <c r="BM132" s="1"/>
      <c r="BN132" s="1"/>
      <c r="BO132" s="1"/>
      <c r="BP132" s="1"/>
      <c r="BQ132" s="1"/>
      <c r="BR132" s="1"/>
      <c r="BS132" s="38" t="s">
        <v>184</v>
      </c>
      <c r="BT132" s="107">
        <f t="shared" si="224"/>
        <v>1</v>
      </c>
      <c r="BU132" s="108">
        <f t="shared" si="200"/>
        <v>1</v>
      </c>
      <c r="BV132" s="28" t="str">
        <f t="shared" si="201"/>
        <v>_000_CVC_0_UTAecV2V%POST_MANU</v>
      </c>
      <c r="BW132" s="28">
        <f t="shared" si="202"/>
        <v>1</v>
      </c>
      <c r="BX132" s="27"/>
      <c r="BY132" s="27"/>
      <c r="BZ132" s="38">
        <f t="shared" si="203"/>
        <v>0</v>
      </c>
      <c r="CA132" s="38">
        <f t="shared" si="204"/>
        <v>1</v>
      </c>
      <c r="CB132" s="38">
        <f t="shared" si="205"/>
        <v>0</v>
      </c>
      <c r="CC132" s="38">
        <f t="shared" si="206"/>
        <v>1</v>
      </c>
      <c r="CD132" s="38" t="str">
        <f t="shared" si="207"/>
        <v>_000_CVC_0_UTAecV2V%POST_FORCTR</v>
      </c>
      <c r="CE132" s="27"/>
      <c r="CF132" s="27"/>
      <c r="CG132" s="27" t="s">
        <v>184</v>
      </c>
      <c r="CH132" s="27" t="s">
        <v>581</v>
      </c>
      <c r="CI132" s="122">
        <v>0.05</v>
      </c>
      <c r="CJ132" s="116" t="s">
        <v>628</v>
      </c>
      <c r="CK132" s="27" t="s">
        <v>631</v>
      </c>
      <c r="CL132" s="116"/>
      <c r="CM132" s="27"/>
      <c r="CN132" s="116"/>
      <c r="CO132" s="27"/>
      <c r="CP132" s="27" t="str">
        <f t="shared" si="208"/>
        <v>NON</v>
      </c>
      <c r="CQ132" s="27">
        <f t="shared" si="209"/>
        <v>0</v>
      </c>
      <c r="CR132" s="27"/>
      <c r="CS132" s="27">
        <f t="shared" si="210"/>
        <v>0</v>
      </c>
      <c r="CT132" s="27"/>
      <c r="CU132" s="27"/>
      <c r="CV132" s="86">
        <f t="shared" si="195"/>
        <v>3</v>
      </c>
      <c r="CW132" s="86">
        <f t="shared" si="196"/>
        <v>3</v>
      </c>
    </row>
    <row r="133" spans="2:101" customFormat="1" outlineLevel="2" x14ac:dyDescent="0.3">
      <c r="B133" s="41"/>
      <c r="C133" s="41">
        <f t="shared" si="211"/>
        <v>0</v>
      </c>
      <c r="D133" s="59" t="str">
        <f t="shared" si="212"/>
        <v>CTA ISO ?</v>
      </c>
      <c r="E133" s="37" t="s">
        <v>383</v>
      </c>
      <c r="F133" s="34"/>
      <c r="G133" s="34"/>
      <c r="H133" s="34"/>
      <c r="I133" s="34">
        <v>1</v>
      </c>
      <c r="J133" s="34"/>
      <c r="K133" s="34"/>
      <c r="L133" s="34"/>
      <c r="M133" s="39">
        <f t="shared" si="227"/>
        <v>0</v>
      </c>
      <c r="N133" s="39">
        <f t="shared" si="227"/>
        <v>0</v>
      </c>
      <c r="O133" s="39">
        <f t="shared" si="227"/>
        <v>0</v>
      </c>
      <c r="P133" s="39" t="str">
        <f t="shared" si="227"/>
        <v>CVC</v>
      </c>
      <c r="Q133" s="39">
        <f t="shared" si="227"/>
        <v>0</v>
      </c>
      <c r="R133" s="28" t="str">
        <f t="shared" si="227"/>
        <v>UTA</v>
      </c>
      <c r="S133" s="28" t="s">
        <v>161</v>
      </c>
      <c r="T133" s="28" t="s">
        <v>69</v>
      </c>
      <c r="U133" s="28" t="s">
        <v>149</v>
      </c>
      <c r="V133" s="28"/>
      <c r="W133" s="28" t="str">
        <f t="shared" si="184"/>
        <v>TM</v>
      </c>
      <c r="X133" s="29" t="e">
        <f t="shared" si="185"/>
        <v>#N/A</v>
      </c>
      <c r="Y133" s="66"/>
      <c r="Z133" s="67"/>
      <c r="AA133" s="67"/>
      <c r="AB133" s="67"/>
      <c r="AC133" s="67"/>
      <c r="AD133" s="67"/>
      <c r="AE133" s="72">
        <f t="shared" si="186"/>
        <v>0</v>
      </c>
      <c r="AF133" s="90">
        <f t="shared" si="214"/>
        <v>0</v>
      </c>
      <c r="AG133" s="66"/>
      <c r="AH133" s="67"/>
      <c r="AI133" s="67"/>
      <c r="AJ133" s="67"/>
      <c r="AK133" s="68"/>
      <c r="AL133" s="64">
        <f t="shared" si="215"/>
        <v>0</v>
      </c>
      <c r="AM133" s="64">
        <f t="shared" si="187"/>
        <v>0</v>
      </c>
      <c r="AN133" s="64">
        <f t="shared" si="188"/>
        <v>0</v>
      </c>
      <c r="AO133" s="64">
        <f t="shared" si="189"/>
        <v>0</v>
      </c>
      <c r="AP133" s="64">
        <f t="shared" si="190"/>
        <v>0</v>
      </c>
      <c r="AQ133" s="64">
        <f t="shared" si="191"/>
        <v>0</v>
      </c>
      <c r="AR133" s="64">
        <f t="shared" si="192"/>
        <v>0</v>
      </c>
      <c r="AS133" s="68"/>
      <c r="AT133" s="78" t="s">
        <v>130</v>
      </c>
      <c r="AU133" s="79">
        <v>-50</v>
      </c>
      <c r="AV133" s="79">
        <v>50</v>
      </c>
      <c r="AW133" s="80"/>
      <c r="AX133" s="106" t="str">
        <f t="shared" si="198"/>
        <v>Sonde temp gaine de soufflage CTA ISO ? 0</v>
      </c>
      <c r="AY133" s="63"/>
      <c r="BA133" s="36" t="s">
        <v>184</v>
      </c>
      <c r="BB133" s="27">
        <f t="shared" si="193"/>
        <v>0</v>
      </c>
      <c r="BC133" s="27">
        <f t="shared" si="218"/>
        <v>0</v>
      </c>
      <c r="BD133" s="27"/>
      <c r="BE133" s="27">
        <f t="shared" si="219"/>
        <v>1</v>
      </c>
      <c r="BF133" s="27"/>
      <c r="BG133" s="27">
        <f t="shared" si="194"/>
        <v>0</v>
      </c>
      <c r="BH133" s="1">
        <f t="shared" si="216"/>
        <v>0</v>
      </c>
      <c r="BI133" s="1"/>
      <c r="BJ133" s="1"/>
      <c r="BK133" s="1"/>
      <c r="BL133" s="1"/>
      <c r="BM133" s="1"/>
      <c r="BN133" s="1"/>
      <c r="BO133" s="1"/>
      <c r="BP133" s="1"/>
      <c r="BQ133" s="1"/>
      <c r="BR133" s="1"/>
      <c r="BS133" s="38" t="s">
        <v>185</v>
      </c>
      <c r="BT133" s="107">
        <f t="shared" si="224"/>
        <v>0</v>
      </c>
      <c r="BU133" s="108">
        <f t="shared" si="200"/>
        <v>0</v>
      </c>
      <c r="BV133" s="28">
        <f t="shared" si="201"/>
        <v>0</v>
      </c>
      <c r="BW133" s="28">
        <f t="shared" si="202"/>
        <v>0</v>
      </c>
      <c r="BX133" s="27"/>
      <c r="BY133" s="27"/>
      <c r="BZ133" s="38">
        <f t="shared" si="203"/>
        <v>0</v>
      </c>
      <c r="CA133" s="38">
        <f t="shared" si="204"/>
        <v>0</v>
      </c>
      <c r="CB133" s="38">
        <f t="shared" si="205"/>
        <v>0</v>
      </c>
      <c r="CC133" s="38">
        <f t="shared" si="206"/>
        <v>0</v>
      </c>
      <c r="CD133" s="38">
        <f t="shared" si="207"/>
        <v>0</v>
      </c>
      <c r="CE133" s="27"/>
      <c r="CF133" s="27"/>
      <c r="CG133" s="27" t="s">
        <v>184</v>
      </c>
      <c r="CH133" s="27" t="s">
        <v>581</v>
      </c>
      <c r="CI133" s="126">
        <v>0.2</v>
      </c>
      <c r="CJ133" s="116" t="s">
        <v>632</v>
      </c>
      <c r="CK133" s="27" t="s">
        <v>634</v>
      </c>
      <c r="CL133" s="116"/>
      <c r="CM133" s="27"/>
      <c r="CN133" s="116"/>
      <c r="CO133" s="27"/>
      <c r="CP133" s="27" t="str">
        <f t="shared" si="208"/>
        <v>NON</v>
      </c>
      <c r="CQ133" s="27">
        <f t="shared" si="209"/>
        <v>0</v>
      </c>
      <c r="CR133" s="27"/>
      <c r="CS133" s="27">
        <f t="shared" si="210"/>
        <v>0</v>
      </c>
      <c r="CT133" s="27"/>
      <c r="CU133" s="27"/>
      <c r="CV133" s="86">
        <f t="shared" si="195"/>
        <v>1</v>
      </c>
      <c r="CW133" s="86">
        <f t="shared" si="196"/>
        <v>1</v>
      </c>
    </row>
    <row r="134" spans="2:101" customFormat="1" outlineLevel="2" x14ac:dyDescent="0.3">
      <c r="B134" s="41"/>
      <c r="C134" s="41">
        <f t="shared" si="211"/>
        <v>0</v>
      </c>
      <c r="D134" s="59" t="str">
        <f t="shared" si="212"/>
        <v>CTA ISO ?</v>
      </c>
      <c r="E134" s="37" t="s">
        <v>384</v>
      </c>
      <c r="F134" s="34"/>
      <c r="G134" s="34"/>
      <c r="H134" s="34"/>
      <c r="I134" s="34">
        <v>1</v>
      </c>
      <c r="J134" s="34"/>
      <c r="K134" s="34"/>
      <c r="L134" s="34"/>
      <c r="M134" s="39">
        <f t="shared" si="227"/>
        <v>0</v>
      </c>
      <c r="N134" s="39">
        <f t="shared" si="227"/>
        <v>0</v>
      </c>
      <c r="O134" s="39">
        <f t="shared" si="227"/>
        <v>0</v>
      </c>
      <c r="P134" s="39" t="str">
        <f t="shared" si="227"/>
        <v>CVC</v>
      </c>
      <c r="Q134" s="39">
        <f t="shared" si="227"/>
        <v>0</v>
      </c>
      <c r="R134" s="28" t="str">
        <f t="shared" si="227"/>
        <v>UTA</v>
      </c>
      <c r="S134" s="28" t="s">
        <v>161</v>
      </c>
      <c r="T134" s="28" t="s">
        <v>69</v>
      </c>
      <c r="U134" s="28" t="s">
        <v>87</v>
      </c>
      <c r="V134" s="28"/>
      <c r="W134" s="28" t="str">
        <f t="shared" si="184"/>
        <v>TM</v>
      </c>
      <c r="X134" s="29" t="e">
        <f t="shared" si="185"/>
        <v>#N/A</v>
      </c>
      <c r="Y134" s="66"/>
      <c r="Z134" s="67"/>
      <c r="AA134" s="67"/>
      <c r="AB134" s="67"/>
      <c r="AC134" s="67"/>
      <c r="AD134" s="67"/>
      <c r="AE134" s="72">
        <f t="shared" si="186"/>
        <v>0</v>
      </c>
      <c r="AF134" s="90">
        <f t="shared" si="214"/>
        <v>0</v>
      </c>
      <c r="AG134" s="66"/>
      <c r="AH134" s="67"/>
      <c r="AI134" s="67"/>
      <c r="AJ134" s="67"/>
      <c r="AK134" s="68"/>
      <c r="AL134" s="64">
        <f t="shared" si="215"/>
        <v>0</v>
      </c>
      <c r="AM134" s="64">
        <f t="shared" si="187"/>
        <v>0</v>
      </c>
      <c r="AN134" s="64">
        <f t="shared" si="188"/>
        <v>0</v>
      </c>
      <c r="AO134" s="64">
        <f t="shared" si="189"/>
        <v>0</v>
      </c>
      <c r="AP134" s="64">
        <f t="shared" si="190"/>
        <v>0</v>
      </c>
      <c r="AQ134" s="64">
        <f t="shared" si="191"/>
        <v>0</v>
      </c>
      <c r="AR134" s="64">
        <f t="shared" si="192"/>
        <v>0</v>
      </c>
      <c r="AS134" s="68"/>
      <c r="AT134" s="78" t="s">
        <v>128</v>
      </c>
      <c r="AU134" s="79">
        <v>0</v>
      </c>
      <c r="AV134" s="79">
        <v>100</v>
      </c>
      <c r="AW134" s="80"/>
      <c r="AX134" s="106" t="str">
        <f t="shared" si="198"/>
        <v>Sonde hygro gaine de soufflage CTA ISO ? 0</v>
      </c>
      <c r="AY134" s="63"/>
      <c r="BA134" s="36" t="s">
        <v>184</v>
      </c>
      <c r="BB134" s="27">
        <f t="shared" si="193"/>
        <v>0</v>
      </c>
      <c r="BC134" s="27">
        <f t="shared" si="218"/>
        <v>0</v>
      </c>
      <c r="BD134" s="27"/>
      <c r="BE134" s="27">
        <f t="shared" si="219"/>
        <v>1</v>
      </c>
      <c r="BF134" s="27"/>
      <c r="BG134" s="27">
        <f t="shared" si="194"/>
        <v>0</v>
      </c>
      <c r="BH134" s="1">
        <f t="shared" si="216"/>
        <v>0</v>
      </c>
      <c r="BI134" s="1"/>
      <c r="BJ134" s="1"/>
      <c r="BK134" s="1"/>
      <c r="BL134" s="1"/>
      <c r="BM134" s="1"/>
      <c r="BN134" s="1"/>
      <c r="BO134" s="1"/>
      <c r="BP134" s="1"/>
      <c r="BQ134" s="1"/>
      <c r="BR134" s="1"/>
      <c r="BS134" s="38" t="s">
        <v>185</v>
      </c>
      <c r="BT134" s="107">
        <f t="shared" ref="BT134:BT142" si="228">IF(BS134="OUI",1,0)</f>
        <v>0</v>
      </c>
      <c r="BU134" s="108">
        <f t="shared" ref="BU134:BU142" si="229">IF(BS134="OUI",1,0)</f>
        <v>0</v>
      </c>
      <c r="BV134" s="28">
        <f t="shared" ref="BV134:BV142" si="230">IF(OR(BT134=0,BU134=0),0,B134&amp;"_"&amp;M134&amp;N134&amp;O134&amp;"_"&amp;P134&amp;"_"&amp;Q134&amp;"_"&amp;R134&amp;S134&amp;T134&amp;U134&amp;V134&amp;"_MANU")</f>
        <v>0</v>
      </c>
      <c r="BW134" s="28">
        <f t="shared" ref="BW134:BW142" si="231">IF(BV134&lt;&gt;0,1,0)</f>
        <v>0</v>
      </c>
      <c r="BX134" s="27"/>
      <c r="BY134" s="27"/>
      <c r="BZ134" s="38">
        <f t="shared" si="203"/>
        <v>0</v>
      </c>
      <c r="CA134" s="38">
        <f t="shared" si="204"/>
        <v>0</v>
      </c>
      <c r="CB134" s="38">
        <f t="shared" si="205"/>
        <v>0</v>
      </c>
      <c r="CC134" s="38">
        <f t="shared" si="206"/>
        <v>0</v>
      </c>
      <c r="CD134" s="38">
        <f t="shared" si="207"/>
        <v>0</v>
      </c>
      <c r="CE134" s="27"/>
      <c r="CF134" s="27"/>
      <c r="CG134" s="27" t="s">
        <v>184</v>
      </c>
      <c r="CH134" s="27" t="s">
        <v>581</v>
      </c>
      <c r="CI134" s="122">
        <v>0.05</v>
      </c>
      <c r="CJ134" s="116"/>
      <c r="CK134" s="27"/>
      <c r="CL134" s="116"/>
      <c r="CM134" s="27"/>
      <c r="CN134" s="116"/>
      <c r="CO134" s="27"/>
      <c r="CP134" s="27" t="str">
        <f t="shared" si="208"/>
        <v>NON</v>
      </c>
      <c r="CQ134" s="27">
        <f t="shared" si="209"/>
        <v>0</v>
      </c>
      <c r="CR134" s="27"/>
      <c r="CS134" s="27">
        <f t="shared" si="210"/>
        <v>0</v>
      </c>
      <c r="CT134" s="27"/>
      <c r="CU134" s="27"/>
      <c r="CV134" s="86">
        <f t="shared" si="195"/>
        <v>1</v>
      </c>
      <c r="CW134" s="86">
        <f t="shared" si="196"/>
        <v>1</v>
      </c>
    </row>
    <row r="135" spans="2:101" customFormat="1" outlineLevel="2" x14ac:dyDescent="0.3">
      <c r="B135" s="41"/>
      <c r="C135" s="41">
        <f t="shared" si="211"/>
        <v>0</v>
      </c>
      <c r="D135" s="59" t="str">
        <f t="shared" si="212"/>
        <v>CTA ISO ?</v>
      </c>
      <c r="E135" s="37" t="s">
        <v>823</v>
      </c>
      <c r="F135" s="34"/>
      <c r="G135" s="34"/>
      <c r="H135" s="34"/>
      <c r="I135" s="34">
        <v>1</v>
      </c>
      <c r="J135" s="34"/>
      <c r="K135" s="34"/>
      <c r="L135" s="34"/>
      <c r="M135" s="39">
        <f t="shared" ref="M135:Q142" si="232">M134</f>
        <v>0</v>
      </c>
      <c r="N135" s="39">
        <f t="shared" si="232"/>
        <v>0</v>
      </c>
      <c r="O135" s="39">
        <f t="shared" si="232"/>
        <v>0</v>
      </c>
      <c r="P135" s="39" t="str">
        <f t="shared" si="232"/>
        <v>CVC</v>
      </c>
      <c r="Q135" s="39">
        <f t="shared" si="232"/>
        <v>0</v>
      </c>
      <c r="R135" s="28" t="str">
        <f t="shared" ref="R135:R142" si="233">R134</f>
        <v>UTA</v>
      </c>
      <c r="S135" s="28" t="s">
        <v>161</v>
      </c>
      <c r="T135" s="28" t="s">
        <v>395</v>
      </c>
      <c r="U135" s="28" t="s">
        <v>149</v>
      </c>
      <c r="V135" s="28" t="s">
        <v>415</v>
      </c>
      <c r="W135" s="28" t="str">
        <f t="shared" si="184"/>
        <v>TM</v>
      </c>
      <c r="X135" s="29" t="e">
        <f t="shared" si="185"/>
        <v>#N/A</v>
      </c>
      <c r="Y135" s="66"/>
      <c r="Z135" s="67"/>
      <c r="AA135" s="67"/>
      <c r="AB135" s="67"/>
      <c r="AC135" s="67"/>
      <c r="AD135" s="67"/>
      <c r="AE135" s="72">
        <f t="shared" si="186"/>
        <v>0</v>
      </c>
      <c r="AF135" s="90">
        <f t="shared" si="214"/>
        <v>0</v>
      </c>
      <c r="AG135" s="66"/>
      <c r="AH135" s="67"/>
      <c r="AI135" s="67"/>
      <c r="AJ135" s="67"/>
      <c r="AK135" s="68"/>
      <c r="AL135" s="64">
        <f t="shared" si="215"/>
        <v>0</v>
      </c>
      <c r="AM135" s="64">
        <f t="shared" si="187"/>
        <v>0</v>
      </c>
      <c r="AN135" s="64">
        <f t="shared" si="188"/>
        <v>0</v>
      </c>
      <c r="AO135" s="64">
        <f t="shared" si="189"/>
        <v>0</v>
      </c>
      <c r="AP135" s="64">
        <f t="shared" si="190"/>
        <v>0</v>
      </c>
      <c r="AQ135" s="64">
        <f t="shared" si="191"/>
        <v>0</v>
      </c>
      <c r="AR135" s="64">
        <f t="shared" si="192"/>
        <v>0</v>
      </c>
      <c r="AS135" s="68"/>
      <c r="AT135" s="78" t="s">
        <v>130</v>
      </c>
      <c r="AU135" s="79">
        <v>-50</v>
      </c>
      <c r="AV135" s="79">
        <v>50</v>
      </c>
      <c r="AW135" s="80"/>
      <c r="AX135" s="106" t="str">
        <f t="shared" si="198"/>
        <v>consigne température d'ambiance basse CTA ISO ? 0</v>
      </c>
      <c r="AY135" s="63"/>
      <c r="BA135" s="36" t="s">
        <v>184</v>
      </c>
      <c r="BB135" s="27">
        <f t="shared" si="193"/>
        <v>0</v>
      </c>
      <c r="BC135" s="27">
        <f t="shared" si="218"/>
        <v>0</v>
      </c>
      <c r="BD135" s="27"/>
      <c r="BE135" s="27"/>
      <c r="BF135" s="27">
        <v>1</v>
      </c>
      <c r="BG135" s="27">
        <f t="shared" si="194"/>
        <v>0</v>
      </c>
      <c r="BH135" s="1">
        <f t="shared" si="216"/>
        <v>0</v>
      </c>
      <c r="BI135" s="1"/>
      <c r="BJ135" s="1"/>
      <c r="BK135" s="1"/>
      <c r="BL135" s="1"/>
      <c r="BM135" s="1"/>
      <c r="BN135" s="1"/>
      <c r="BO135" s="1"/>
      <c r="BP135" s="1"/>
      <c r="BQ135" s="1"/>
      <c r="BR135" s="1"/>
      <c r="BS135" s="38" t="s">
        <v>185</v>
      </c>
      <c r="BT135" s="107">
        <f t="shared" si="228"/>
        <v>0</v>
      </c>
      <c r="BU135" s="108">
        <f t="shared" si="229"/>
        <v>0</v>
      </c>
      <c r="BV135" s="28">
        <f t="shared" si="230"/>
        <v>0</v>
      </c>
      <c r="BW135" s="28">
        <f t="shared" si="231"/>
        <v>0</v>
      </c>
      <c r="BX135" s="27"/>
      <c r="BY135" s="27"/>
      <c r="BZ135" s="38">
        <f t="shared" ref="BZ135:BZ142" si="234">IF(BS135="OUI",IF((BC135+BB135)&lt;&gt;0,(BB135+BC135),0),0)</f>
        <v>0</v>
      </c>
      <c r="CA135" s="38">
        <f t="shared" si="204"/>
        <v>0</v>
      </c>
      <c r="CB135" s="38">
        <f t="shared" si="205"/>
        <v>0</v>
      </c>
      <c r="CC135" s="38">
        <f t="shared" si="206"/>
        <v>0</v>
      </c>
      <c r="CD135" s="38">
        <f t="shared" ref="CD135:CD142" si="235">IF(AND(BZ135=0,CA135=0),0,B135&amp;"_"&amp;M135&amp;N135&amp;O135&amp;"_"&amp;P135&amp;"_"&amp;Q135&amp;"_"&amp;R135&amp;S135&amp;T135&amp;U135&amp;V135&amp;"_FORC"&amp;IF(CB135=0,"TR","TC"))</f>
        <v>0</v>
      </c>
      <c r="CE135" s="27"/>
      <c r="CF135" s="27"/>
      <c r="CG135" s="27" t="s">
        <v>184</v>
      </c>
      <c r="CH135" s="27" t="s">
        <v>581</v>
      </c>
      <c r="CI135" s="126"/>
      <c r="CJ135" s="116" t="s">
        <v>628</v>
      </c>
      <c r="CK135" s="27" t="s">
        <v>633</v>
      </c>
      <c r="CL135" s="116"/>
      <c r="CM135" s="27"/>
      <c r="CN135" s="116"/>
      <c r="CO135" s="27"/>
      <c r="CP135" s="27" t="str">
        <f t="shared" si="208"/>
        <v>NON</v>
      </c>
      <c r="CQ135" s="27">
        <f t="shared" si="209"/>
        <v>0</v>
      </c>
      <c r="CR135" s="27"/>
      <c r="CS135" s="27">
        <f t="shared" si="210"/>
        <v>0</v>
      </c>
      <c r="CT135" s="27"/>
      <c r="CU135" s="27"/>
      <c r="CV135" s="86">
        <f t="shared" si="195"/>
        <v>1</v>
      </c>
      <c r="CW135" s="86">
        <f t="shared" si="196"/>
        <v>1</v>
      </c>
    </row>
    <row r="136" spans="2:101" customFormat="1" outlineLevel="2" x14ac:dyDescent="0.3">
      <c r="B136" s="41"/>
      <c r="C136" s="41">
        <f t="shared" si="211"/>
        <v>0</v>
      </c>
      <c r="D136" s="59" t="str">
        <f t="shared" si="212"/>
        <v>CTA ISO ?</v>
      </c>
      <c r="E136" s="37" t="s">
        <v>824</v>
      </c>
      <c r="F136" s="34"/>
      <c r="G136" s="34"/>
      <c r="H136" s="34"/>
      <c r="I136" s="34">
        <v>1</v>
      </c>
      <c r="J136" s="34"/>
      <c r="K136" s="34"/>
      <c r="L136" s="34"/>
      <c r="M136" s="39">
        <f t="shared" si="232"/>
        <v>0</v>
      </c>
      <c r="N136" s="39">
        <f t="shared" si="232"/>
        <v>0</v>
      </c>
      <c r="O136" s="39">
        <f t="shared" si="232"/>
        <v>0</v>
      </c>
      <c r="P136" s="39" t="str">
        <f t="shared" si="232"/>
        <v>CVC</v>
      </c>
      <c r="Q136" s="39">
        <f t="shared" si="232"/>
        <v>0</v>
      </c>
      <c r="R136" s="28" t="str">
        <f t="shared" si="233"/>
        <v>UTA</v>
      </c>
      <c r="S136" s="28" t="s">
        <v>161</v>
      </c>
      <c r="T136" s="28" t="s">
        <v>395</v>
      </c>
      <c r="U136" s="28" t="s">
        <v>149</v>
      </c>
      <c r="V136" s="28" t="s">
        <v>415</v>
      </c>
      <c r="W136" s="28" t="str">
        <f t="shared" si="184"/>
        <v>TM</v>
      </c>
      <c r="X136" s="29" t="e">
        <f t="shared" si="185"/>
        <v>#N/A</v>
      </c>
      <c r="Y136" s="66"/>
      <c r="Z136" s="67"/>
      <c r="AA136" s="67"/>
      <c r="AB136" s="67"/>
      <c r="AC136" s="67"/>
      <c r="AD136" s="67"/>
      <c r="AE136" s="72">
        <f>IF(AG136=0,0,B136&amp;"_"&amp;M136&amp;N136&amp;O136&amp;"_"&amp;P136&amp;"_"&amp;Q136&amp;"_"&amp;AF136)</f>
        <v>0</v>
      </c>
      <c r="AF136" s="90">
        <f t="shared" si="214"/>
        <v>0</v>
      </c>
      <c r="AG136" s="66"/>
      <c r="AH136" s="67"/>
      <c r="AI136" s="67"/>
      <c r="AJ136" s="67"/>
      <c r="AK136" s="68"/>
      <c r="AL136" s="64">
        <f t="shared" si="215"/>
        <v>0</v>
      </c>
      <c r="AM136" s="64">
        <f t="shared" si="187"/>
        <v>0</v>
      </c>
      <c r="AN136" s="64">
        <f t="shared" si="188"/>
        <v>0</v>
      </c>
      <c r="AO136" s="64">
        <f t="shared" si="189"/>
        <v>0</v>
      </c>
      <c r="AP136" s="64">
        <f t="shared" si="190"/>
        <v>0</v>
      </c>
      <c r="AQ136" s="64">
        <f t="shared" si="191"/>
        <v>0</v>
      </c>
      <c r="AR136" s="64">
        <f t="shared" si="192"/>
        <v>0</v>
      </c>
      <c r="AS136" s="68"/>
      <c r="AT136" s="78" t="s">
        <v>130</v>
      </c>
      <c r="AU136" s="79">
        <v>-50</v>
      </c>
      <c r="AV136" s="79">
        <v>50</v>
      </c>
      <c r="AW136" s="80"/>
      <c r="AX136" s="106" t="str">
        <f>E136&amp;" "&amp;D136&amp;" "&amp;M136</f>
        <v>consigne température d'ambiance haute CTA ISO ? 0</v>
      </c>
      <c r="AY136" s="63"/>
      <c r="BA136" s="36" t="s">
        <v>184</v>
      </c>
      <c r="BB136" s="27">
        <f>IF(BA136="NON",0,F136)</f>
        <v>0</v>
      </c>
      <c r="BC136" s="27">
        <f>IF(BA136="NON",0,H136+G136)</f>
        <v>0</v>
      </c>
      <c r="BD136" s="27"/>
      <c r="BE136" s="27"/>
      <c r="BF136" s="27">
        <v>1</v>
      </c>
      <c r="BG136" s="27">
        <f>IF(BA136="NON",0,K136)</f>
        <v>0</v>
      </c>
      <c r="BH136" s="1">
        <f t="shared" ref="BH136:BH142" si="236">BH135</f>
        <v>0</v>
      </c>
      <c r="BI136" s="1"/>
      <c r="BJ136" s="1"/>
      <c r="BK136" s="1"/>
      <c r="BL136" s="1"/>
      <c r="BM136" s="1"/>
      <c r="BN136" s="1"/>
      <c r="BO136" s="1"/>
      <c r="BP136" s="1"/>
      <c r="BQ136" s="1"/>
      <c r="BR136" s="1"/>
      <c r="BS136" s="38" t="s">
        <v>185</v>
      </c>
      <c r="BT136" s="107">
        <f>IF(BS136="OUI",1,0)</f>
        <v>0</v>
      </c>
      <c r="BU136" s="108">
        <f>IF(BS136="OUI",1,0)</f>
        <v>0</v>
      </c>
      <c r="BV136" s="28">
        <f>IF(OR(BT136=0,BU136=0),0,B136&amp;"_"&amp;M136&amp;N136&amp;O136&amp;"_"&amp;P136&amp;"_"&amp;Q136&amp;"_"&amp;R136&amp;S136&amp;T136&amp;U136&amp;V136&amp;"_MANU")</f>
        <v>0</v>
      </c>
      <c r="BW136" s="28">
        <f>IF(BV136&lt;&gt;0,1,0)</f>
        <v>0</v>
      </c>
      <c r="BX136" s="27"/>
      <c r="BY136" s="27"/>
      <c r="BZ136" s="38">
        <f t="shared" si="234"/>
        <v>0</v>
      </c>
      <c r="CA136" s="38">
        <f>IF(BS136="OUI",IF((BE136+BG136)&lt;&gt;0,(BG136+BE136),0),0)</f>
        <v>0</v>
      </c>
      <c r="CB136" s="38">
        <f>IF(BZ136=0,0,BZ136)</f>
        <v>0</v>
      </c>
      <c r="CC136" s="38">
        <f>IF(CA136=0,0,CA136)</f>
        <v>0</v>
      </c>
      <c r="CD136" s="38">
        <f t="shared" si="235"/>
        <v>0</v>
      </c>
      <c r="CE136" s="27"/>
      <c r="CF136" s="27"/>
      <c r="CG136" s="27" t="s">
        <v>184</v>
      </c>
      <c r="CH136" s="27" t="s">
        <v>581</v>
      </c>
      <c r="CI136" s="126"/>
      <c r="CJ136" s="116" t="s">
        <v>628</v>
      </c>
      <c r="CK136" s="27" t="s">
        <v>633</v>
      </c>
      <c r="CL136" s="116"/>
      <c r="CM136" s="27"/>
      <c r="CN136" s="116"/>
      <c r="CO136" s="27"/>
      <c r="CP136" s="27" t="str">
        <f>IF(F136=0,"NON","OUI")</f>
        <v>NON</v>
      </c>
      <c r="CQ136" s="27">
        <f>IF(CP136="OUI",P136,0)</f>
        <v>0</v>
      </c>
      <c r="CR136" s="27"/>
      <c r="CS136" s="27">
        <f>IF(CR136&lt;&gt;0,CK136,0)</f>
        <v>0</v>
      </c>
      <c r="CT136" s="27"/>
      <c r="CU136" s="27"/>
      <c r="CV136" s="86">
        <f>IF(SUM(F136:L136)=0,0,SUM(F136:L136)+BT136+BZ136+CA136)</f>
        <v>1</v>
      </c>
      <c r="CW136" s="86">
        <f>IF(SUM(F136:L136)=0,0,SUM(BB136:BG136)+BU136+CC136+CB136)</f>
        <v>1</v>
      </c>
    </row>
    <row r="137" spans="2:101" customFormat="1" outlineLevel="2" x14ac:dyDescent="0.3">
      <c r="B137" s="41"/>
      <c r="C137" s="41">
        <f t="shared" si="211"/>
        <v>0</v>
      </c>
      <c r="D137" s="59" t="str">
        <f t="shared" si="212"/>
        <v>CTA ISO ?</v>
      </c>
      <c r="E137" s="37" t="s">
        <v>420</v>
      </c>
      <c r="F137" s="34"/>
      <c r="G137" s="34"/>
      <c r="H137" s="34"/>
      <c r="I137" s="34">
        <v>1</v>
      </c>
      <c r="J137" s="34"/>
      <c r="K137" s="34"/>
      <c r="L137" s="34"/>
      <c r="M137" s="39">
        <f t="shared" si="232"/>
        <v>0</v>
      </c>
      <c r="N137" s="39">
        <f t="shared" si="232"/>
        <v>0</v>
      </c>
      <c r="O137" s="39">
        <f t="shared" si="232"/>
        <v>0</v>
      </c>
      <c r="P137" s="39" t="str">
        <f t="shared" si="232"/>
        <v>CVC</v>
      </c>
      <c r="Q137" s="39">
        <f t="shared" si="232"/>
        <v>0</v>
      </c>
      <c r="R137" s="28" t="str">
        <f t="shared" si="233"/>
        <v>UTA</v>
      </c>
      <c r="S137" s="28" t="s">
        <v>161</v>
      </c>
      <c r="T137" s="28" t="s">
        <v>395</v>
      </c>
      <c r="U137" s="28" t="s">
        <v>149</v>
      </c>
      <c r="V137" s="28" t="s">
        <v>421</v>
      </c>
      <c r="W137" s="28" t="str">
        <f t="shared" si="184"/>
        <v>TM</v>
      </c>
      <c r="X137" s="29" t="e">
        <f t="shared" si="185"/>
        <v>#N/A</v>
      </c>
      <c r="Y137" s="66"/>
      <c r="Z137" s="67"/>
      <c r="AA137" s="67"/>
      <c r="AB137" s="67"/>
      <c r="AC137" s="67"/>
      <c r="AD137" s="67"/>
      <c r="AE137" s="72">
        <f t="shared" si="186"/>
        <v>0</v>
      </c>
      <c r="AF137" s="90">
        <f t="shared" si="214"/>
        <v>0</v>
      </c>
      <c r="AG137" s="66"/>
      <c r="AH137" s="67"/>
      <c r="AI137" s="67"/>
      <c r="AJ137" s="67"/>
      <c r="AK137" s="68"/>
      <c r="AL137" s="64">
        <f t="shared" si="215"/>
        <v>0</v>
      </c>
      <c r="AM137" s="64">
        <f t="shared" si="187"/>
        <v>0</v>
      </c>
      <c r="AN137" s="64">
        <f t="shared" si="188"/>
        <v>0</v>
      </c>
      <c r="AO137" s="64">
        <f t="shared" si="189"/>
        <v>0</v>
      </c>
      <c r="AP137" s="64">
        <f t="shared" si="190"/>
        <v>0</v>
      </c>
      <c r="AQ137" s="64">
        <f t="shared" si="191"/>
        <v>0</v>
      </c>
      <c r="AR137" s="64">
        <f t="shared" si="192"/>
        <v>0</v>
      </c>
      <c r="AS137" s="68"/>
      <c r="AT137" s="78" t="s">
        <v>130</v>
      </c>
      <c r="AU137" s="79">
        <v>-50</v>
      </c>
      <c r="AV137" s="79">
        <v>50</v>
      </c>
      <c r="AW137" s="80"/>
      <c r="AX137" s="106" t="str">
        <f t="shared" si="198"/>
        <v>consigne limite basse température de soufflage CTA ISO ? 0</v>
      </c>
      <c r="AY137" s="63" t="s">
        <v>599</v>
      </c>
      <c r="BA137" s="36" t="s">
        <v>184</v>
      </c>
      <c r="BB137" s="27">
        <f t="shared" si="193"/>
        <v>0</v>
      </c>
      <c r="BC137" s="27">
        <f t="shared" si="218"/>
        <v>0</v>
      </c>
      <c r="BD137" s="27"/>
      <c r="BE137" s="27"/>
      <c r="BF137" s="27">
        <v>1</v>
      </c>
      <c r="BG137" s="27">
        <f t="shared" si="194"/>
        <v>0</v>
      </c>
      <c r="BH137" s="1">
        <f t="shared" si="236"/>
        <v>0</v>
      </c>
      <c r="BI137" s="1"/>
      <c r="BJ137" s="1"/>
      <c r="BK137" s="1"/>
      <c r="BL137" s="1"/>
      <c r="BM137" s="1"/>
      <c r="BN137" s="1"/>
      <c r="BO137" s="1"/>
      <c r="BP137" s="1"/>
      <c r="BQ137" s="1"/>
      <c r="BR137" s="1"/>
      <c r="BS137" s="38" t="s">
        <v>185</v>
      </c>
      <c r="BT137" s="107">
        <f t="shared" si="228"/>
        <v>0</v>
      </c>
      <c r="BU137" s="108">
        <f t="shared" si="229"/>
        <v>0</v>
      </c>
      <c r="BV137" s="28">
        <f t="shared" si="230"/>
        <v>0</v>
      </c>
      <c r="BW137" s="28">
        <f t="shared" si="231"/>
        <v>0</v>
      </c>
      <c r="BX137" s="27"/>
      <c r="BY137" s="27"/>
      <c r="BZ137" s="38">
        <f t="shared" si="234"/>
        <v>0</v>
      </c>
      <c r="CA137" s="38">
        <f t="shared" si="204"/>
        <v>0</v>
      </c>
      <c r="CB137" s="38">
        <f t="shared" si="205"/>
        <v>0</v>
      </c>
      <c r="CC137" s="38">
        <f t="shared" si="206"/>
        <v>0</v>
      </c>
      <c r="CD137" s="38">
        <f t="shared" si="235"/>
        <v>0</v>
      </c>
      <c r="CE137" s="27"/>
      <c r="CF137" s="27"/>
      <c r="CG137" s="27" t="s">
        <v>184</v>
      </c>
      <c r="CH137" s="27" t="s">
        <v>581</v>
      </c>
      <c r="CI137" s="126"/>
      <c r="CJ137" s="116" t="s">
        <v>628</v>
      </c>
      <c r="CK137" s="27" t="s">
        <v>633</v>
      </c>
      <c r="CL137" s="116"/>
      <c r="CM137" s="27"/>
      <c r="CN137" s="116"/>
      <c r="CO137" s="27"/>
      <c r="CP137" s="27" t="str">
        <f t="shared" si="208"/>
        <v>NON</v>
      </c>
      <c r="CQ137" s="27">
        <f t="shared" si="209"/>
        <v>0</v>
      </c>
      <c r="CR137" s="27"/>
      <c r="CS137" s="27">
        <f t="shared" si="210"/>
        <v>0</v>
      </c>
      <c r="CT137" s="27"/>
      <c r="CU137" s="27"/>
      <c r="CV137" s="86">
        <f t="shared" si="195"/>
        <v>1</v>
      </c>
      <c r="CW137" s="86">
        <f t="shared" si="196"/>
        <v>1</v>
      </c>
    </row>
    <row r="138" spans="2:101" customFormat="1" outlineLevel="2" x14ac:dyDescent="0.3">
      <c r="B138" s="41"/>
      <c r="C138" s="41">
        <f t="shared" si="211"/>
        <v>0</v>
      </c>
      <c r="D138" s="59" t="str">
        <f t="shared" si="212"/>
        <v>CTA ISO ?</v>
      </c>
      <c r="E138" s="37" t="s">
        <v>825</v>
      </c>
      <c r="F138" s="34"/>
      <c r="G138" s="34"/>
      <c r="H138" s="34"/>
      <c r="I138" s="34">
        <v>1</v>
      </c>
      <c r="J138" s="34"/>
      <c r="K138" s="34"/>
      <c r="L138" s="34"/>
      <c r="M138" s="39">
        <f t="shared" si="232"/>
        <v>0</v>
      </c>
      <c r="N138" s="39">
        <f t="shared" si="232"/>
        <v>0</v>
      </c>
      <c r="O138" s="39">
        <f t="shared" si="232"/>
        <v>0</v>
      </c>
      <c r="P138" s="39" t="str">
        <f t="shared" si="232"/>
        <v>CVC</v>
      </c>
      <c r="Q138" s="39">
        <f t="shared" si="232"/>
        <v>0</v>
      </c>
      <c r="R138" s="28" t="str">
        <f t="shared" si="233"/>
        <v>UTA</v>
      </c>
      <c r="S138" s="28" t="s">
        <v>161</v>
      </c>
      <c r="T138" s="28" t="s">
        <v>395</v>
      </c>
      <c r="U138" s="28" t="s">
        <v>87</v>
      </c>
      <c r="V138" s="28" t="s">
        <v>414</v>
      </c>
      <c r="W138" s="28" t="str">
        <f t="shared" si="184"/>
        <v>TM</v>
      </c>
      <c r="X138" s="29" t="e">
        <f t="shared" si="185"/>
        <v>#N/A</v>
      </c>
      <c r="Y138" s="66"/>
      <c r="Z138" s="67"/>
      <c r="AA138" s="67"/>
      <c r="AB138" s="67"/>
      <c r="AC138" s="67"/>
      <c r="AD138" s="67"/>
      <c r="AE138" s="72">
        <f t="shared" si="186"/>
        <v>0</v>
      </c>
      <c r="AF138" s="90">
        <f t="shared" si="214"/>
        <v>0</v>
      </c>
      <c r="AG138" s="66"/>
      <c r="AH138" s="67"/>
      <c r="AI138" s="67"/>
      <c r="AJ138" s="67"/>
      <c r="AK138" s="68"/>
      <c r="AL138" s="64">
        <f t="shared" si="215"/>
        <v>0</v>
      </c>
      <c r="AM138" s="64">
        <f t="shared" si="187"/>
        <v>0</v>
      </c>
      <c r="AN138" s="64">
        <f t="shared" si="188"/>
        <v>0</v>
      </c>
      <c r="AO138" s="64">
        <f t="shared" si="189"/>
        <v>0</v>
      </c>
      <c r="AP138" s="64">
        <f t="shared" si="190"/>
        <v>0</v>
      </c>
      <c r="AQ138" s="64">
        <f t="shared" si="191"/>
        <v>0</v>
      </c>
      <c r="AR138" s="64">
        <f t="shared" si="192"/>
        <v>0</v>
      </c>
      <c r="AS138" s="68"/>
      <c r="AT138" s="78" t="s">
        <v>128</v>
      </c>
      <c r="AU138" s="79">
        <v>0</v>
      </c>
      <c r="AV138" s="79">
        <v>100</v>
      </c>
      <c r="AW138" s="80"/>
      <c r="AX138" s="106" t="str">
        <f t="shared" si="198"/>
        <v>consigne humidité relative d'ambiance basse CTA ISO ? 0</v>
      </c>
      <c r="AY138" s="63" t="s">
        <v>599</v>
      </c>
      <c r="BA138" s="36" t="s">
        <v>184</v>
      </c>
      <c r="BB138" s="27">
        <f t="shared" si="193"/>
        <v>0</v>
      </c>
      <c r="BC138" s="27">
        <f t="shared" si="218"/>
        <v>0</v>
      </c>
      <c r="BD138" s="27"/>
      <c r="BE138" s="27"/>
      <c r="BF138" s="27">
        <v>1</v>
      </c>
      <c r="BG138" s="27">
        <f t="shared" si="194"/>
        <v>0</v>
      </c>
      <c r="BH138" s="1">
        <f t="shared" si="236"/>
        <v>0</v>
      </c>
      <c r="BI138" s="1"/>
      <c r="BJ138" s="1"/>
      <c r="BK138" s="1"/>
      <c r="BL138" s="1"/>
      <c r="BM138" s="1"/>
      <c r="BN138" s="1"/>
      <c r="BO138" s="1"/>
      <c r="BP138" s="1"/>
      <c r="BQ138" s="1"/>
      <c r="BR138" s="1"/>
      <c r="BS138" s="38" t="s">
        <v>185</v>
      </c>
      <c r="BT138" s="107">
        <f t="shared" si="228"/>
        <v>0</v>
      </c>
      <c r="BU138" s="108">
        <f t="shared" si="229"/>
        <v>0</v>
      </c>
      <c r="BV138" s="28">
        <f t="shared" si="230"/>
        <v>0</v>
      </c>
      <c r="BW138" s="28">
        <f t="shared" si="231"/>
        <v>0</v>
      </c>
      <c r="BX138" s="27"/>
      <c r="BY138" s="27"/>
      <c r="BZ138" s="38">
        <f t="shared" si="234"/>
        <v>0</v>
      </c>
      <c r="CA138" s="38">
        <f t="shared" si="204"/>
        <v>0</v>
      </c>
      <c r="CB138" s="38">
        <f t="shared" si="205"/>
        <v>0</v>
      </c>
      <c r="CC138" s="38">
        <f t="shared" si="206"/>
        <v>0</v>
      </c>
      <c r="CD138" s="38">
        <f t="shared" si="235"/>
        <v>0</v>
      </c>
      <c r="CE138" s="27"/>
      <c r="CF138" s="27"/>
      <c r="CG138" s="27" t="s">
        <v>184</v>
      </c>
      <c r="CH138" s="27" t="s">
        <v>581</v>
      </c>
      <c r="CI138" s="122"/>
      <c r="CJ138" s="116" t="s">
        <v>628</v>
      </c>
      <c r="CK138" s="27" t="s">
        <v>633</v>
      </c>
      <c r="CL138" s="116"/>
      <c r="CM138" s="27"/>
      <c r="CN138" s="116"/>
      <c r="CO138" s="27"/>
      <c r="CP138" s="27" t="str">
        <f t="shared" si="208"/>
        <v>NON</v>
      </c>
      <c r="CQ138" s="27">
        <f t="shared" si="209"/>
        <v>0</v>
      </c>
      <c r="CR138" s="27"/>
      <c r="CS138" s="27">
        <f t="shared" si="210"/>
        <v>0</v>
      </c>
      <c r="CT138" s="27"/>
      <c r="CU138" s="27"/>
      <c r="CV138" s="86">
        <f t="shared" si="195"/>
        <v>1</v>
      </c>
      <c r="CW138" s="86">
        <f t="shared" si="196"/>
        <v>1</v>
      </c>
    </row>
    <row r="139" spans="2:101" customFormat="1" outlineLevel="2" x14ac:dyDescent="0.3">
      <c r="B139" s="41"/>
      <c r="C139" s="41">
        <f t="shared" si="211"/>
        <v>0</v>
      </c>
      <c r="D139" s="59" t="str">
        <f t="shared" si="212"/>
        <v>CTA ISO ?</v>
      </c>
      <c r="E139" s="37" t="s">
        <v>826</v>
      </c>
      <c r="F139" s="34"/>
      <c r="G139" s="34"/>
      <c r="H139" s="34"/>
      <c r="I139" s="34">
        <v>1</v>
      </c>
      <c r="J139" s="34"/>
      <c r="K139" s="34"/>
      <c r="L139" s="34"/>
      <c r="M139" s="39">
        <f t="shared" si="232"/>
        <v>0</v>
      </c>
      <c r="N139" s="39">
        <f t="shared" si="232"/>
        <v>0</v>
      </c>
      <c r="O139" s="39">
        <f t="shared" si="232"/>
        <v>0</v>
      </c>
      <c r="P139" s="39" t="str">
        <f t="shared" si="232"/>
        <v>CVC</v>
      </c>
      <c r="Q139" s="39">
        <f t="shared" si="232"/>
        <v>0</v>
      </c>
      <c r="R139" s="28" t="str">
        <f t="shared" si="233"/>
        <v>UTA</v>
      </c>
      <c r="S139" s="28" t="s">
        <v>161</v>
      </c>
      <c r="T139" s="28" t="s">
        <v>395</v>
      </c>
      <c r="U139" s="28" t="s">
        <v>87</v>
      </c>
      <c r="V139" s="28" t="s">
        <v>414</v>
      </c>
      <c r="W139" s="28" t="str">
        <f t="shared" si="184"/>
        <v>TM</v>
      </c>
      <c r="X139" s="29" t="e">
        <f t="shared" si="185"/>
        <v>#N/A</v>
      </c>
      <c r="Y139" s="66"/>
      <c r="Z139" s="67"/>
      <c r="AA139" s="67"/>
      <c r="AB139" s="67"/>
      <c r="AC139" s="67"/>
      <c r="AD139" s="67"/>
      <c r="AE139" s="72">
        <f>IF(AG139=0,0,B139&amp;"_"&amp;M139&amp;N139&amp;O139&amp;"_"&amp;P139&amp;"_"&amp;Q139&amp;"_"&amp;AF139)</f>
        <v>0</v>
      </c>
      <c r="AF139" s="90">
        <f t="shared" si="214"/>
        <v>0</v>
      </c>
      <c r="AG139" s="66"/>
      <c r="AH139" s="67"/>
      <c r="AI139" s="67"/>
      <c r="AJ139" s="67"/>
      <c r="AK139" s="68"/>
      <c r="AL139" s="64">
        <f t="shared" si="215"/>
        <v>0</v>
      </c>
      <c r="AM139" s="64">
        <f t="shared" si="187"/>
        <v>0</v>
      </c>
      <c r="AN139" s="64">
        <f t="shared" si="188"/>
        <v>0</v>
      </c>
      <c r="AO139" s="64">
        <f t="shared" si="189"/>
        <v>0</v>
      </c>
      <c r="AP139" s="64">
        <f t="shared" si="190"/>
        <v>0</v>
      </c>
      <c r="AQ139" s="64">
        <f t="shared" si="191"/>
        <v>0</v>
      </c>
      <c r="AR139" s="64">
        <f t="shared" si="192"/>
        <v>0</v>
      </c>
      <c r="AS139" s="68"/>
      <c r="AT139" s="78" t="s">
        <v>128</v>
      </c>
      <c r="AU139" s="79">
        <v>0</v>
      </c>
      <c r="AV139" s="79">
        <v>100</v>
      </c>
      <c r="AW139" s="80"/>
      <c r="AX139" s="106" t="str">
        <f>E139&amp;" "&amp;D139&amp;" "&amp;M139</f>
        <v>consigne humidité relative d'ambiance haute CTA ISO ? 0</v>
      </c>
      <c r="AY139" s="63" t="s">
        <v>599</v>
      </c>
      <c r="BA139" s="36" t="s">
        <v>184</v>
      </c>
      <c r="BB139" s="27">
        <f>IF(BA139="NON",0,F139)</f>
        <v>0</v>
      </c>
      <c r="BC139" s="27">
        <f>IF(BA139="NON",0,H139+G139)</f>
        <v>0</v>
      </c>
      <c r="BD139" s="27"/>
      <c r="BE139" s="27"/>
      <c r="BF139" s="27">
        <v>1</v>
      </c>
      <c r="BG139" s="27">
        <f>IF(BA139="NON",0,K139)</f>
        <v>0</v>
      </c>
      <c r="BH139" s="1">
        <f t="shared" si="236"/>
        <v>0</v>
      </c>
      <c r="BI139" s="1"/>
      <c r="BJ139" s="1"/>
      <c r="BK139" s="1"/>
      <c r="BL139" s="1"/>
      <c r="BM139" s="1"/>
      <c r="BN139" s="1"/>
      <c r="BO139" s="1"/>
      <c r="BP139" s="1"/>
      <c r="BQ139" s="1"/>
      <c r="BR139" s="1"/>
      <c r="BS139" s="38" t="s">
        <v>185</v>
      </c>
      <c r="BT139" s="107">
        <f>IF(BS139="OUI",1,0)</f>
        <v>0</v>
      </c>
      <c r="BU139" s="108">
        <f>IF(BS139="OUI",1,0)</f>
        <v>0</v>
      </c>
      <c r="BV139" s="28">
        <f>IF(OR(BT139=0,BU139=0),0,B139&amp;"_"&amp;M139&amp;N139&amp;O139&amp;"_"&amp;P139&amp;"_"&amp;Q139&amp;"_"&amp;R139&amp;S139&amp;T139&amp;U139&amp;V139&amp;"_MANU")</f>
        <v>0</v>
      </c>
      <c r="BW139" s="28">
        <f>IF(BV139&lt;&gt;0,1,0)</f>
        <v>0</v>
      </c>
      <c r="BX139" s="27"/>
      <c r="BY139" s="27"/>
      <c r="BZ139" s="38">
        <f t="shared" si="234"/>
        <v>0</v>
      </c>
      <c r="CA139" s="38">
        <f>IF(BS139="OUI",IF((BE139+BG139)&lt;&gt;0,(BG139+BE139),0),0)</f>
        <v>0</v>
      </c>
      <c r="CB139" s="38">
        <f>IF(BZ139=0,0,BZ139)</f>
        <v>0</v>
      </c>
      <c r="CC139" s="38">
        <f>IF(CA139=0,0,CA139)</f>
        <v>0</v>
      </c>
      <c r="CD139" s="38">
        <f t="shared" si="235"/>
        <v>0</v>
      </c>
      <c r="CE139" s="27"/>
      <c r="CF139" s="27"/>
      <c r="CG139" s="27" t="s">
        <v>184</v>
      </c>
      <c r="CH139" s="27" t="s">
        <v>581</v>
      </c>
      <c r="CI139" s="122"/>
      <c r="CJ139" s="116" t="s">
        <v>628</v>
      </c>
      <c r="CK139" s="27" t="s">
        <v>633</v>
      </c>
      <c r="CL139" s="116"/>
      <c r="CM139" s="27"/>
      <c r="CN139" s="116"/>
      <c r="CO139" s="27"/>
      <c r="CP139" s="27" t="str">
        <f>IF(F139=0,"NON","OUI")</f>
        <v>NON</v>
      </c>
      <c r="CQ139" s="27">
        <f>IF(CP139="OUI",P139,0)</f>
        <v>0</v>
      </c>
      <c r="CR139" s="27"/>
      <c r="CS139" s="27">
        <f>IF(CR139&lt;&gt;0,CK139,0)</f>
        <v>0</v>
      </c>
      <c r="CT139" s="27"/>
      <c r="CU139" s="27"/>
      <c r="CV139" s="86">
        <f>IF(SUM(F139:L139)=0,0,SUM(F139:L139)+BT139+BZ139+CA139)</f>
        <v>1</v>
      </c>
      <c r="CW139" s="86">
        <f>IF(SUM(F139:L139)=0,0,SUM(BB139:BG139)+BU139+CC139+CB139)</f>
        <v>1</v>
      </c>
    </row>
    <row r="140" spans="2:101" customFormat="1" outlineLevel="2" x14ac:dyDescent="0.3">
      <c r="B140" s="41"/>
      <c r="C140" s="41">
        <f t="shared" si="211"/>
        <v>0</v>
      </c>
      <c r="D140" s="59" t="str">
        <f t="shared" si="212"/>
        <v>CTA ISO ?</v>
      </c>
      <c r="E140" s="37" t="s">
        <v>662</v>
      </c>
      <c r="F140" s="34"/>
      <c r="G140" s="34"/>
      <c r="H140" s="34"/>
      <c r="I140" s="34">
        <v>1</v>
      </c>
      <c r="J140" s="34"/>
      <c r="K140" s="34"/>
      <c r="L140" s="34"/>
      <c r="M140" s="39">
        <f t="shared" si="232"/>
        <v>0</v>
      </c>
      <c r="N140" s="39">
        <f t="shared" si="232"/>
        <v>0</v>
      </c>
      <c r="O140" s="39">
        <f t="shared" si="232"/>
        <v>0</v>
      </c>
      <c r="P140" s="39" t="str">
        <f t="shared" si="232"/>
        <v>CVC</v>
      </c>
      <c r="Q140" s="39">
        <f t="shared" si="232"/>
        <v>0</v>
      </c>
      <c r="R140" s="28" t="str">
        <f t="shared" si="233"/>
        <v>UTA</v>
      </c>
      <c r="S140" s="28" t="s">
        <v>161</v>
      </c>
      <c r="T140" s="28" t="s">
        <v>395</v>
      </c>
      <c r="U140" s="28" t="s">
        <v>155</v>
      </c>
      <c r="V140" s="28" t="s">
        <v>414</v>
      </c>
      <c r="W140" s="28" t="str">
        <f t="shared" si="184"/>
        <v>TM</v>
      </c>
      <c r="X140" s="29" t="e">
        <f t="shared" si="185"/>
        <v>#N/A</v>
      </c>
      <c r="Y140" s="66"/>
      <c r="Z140" s="67"/>
      <c r="AA140" s="67"/>
      <c r="AB140" s="67"/>
      <c r="AC140" s="67"/>
      <c r="AD140" s="67"/>
      <c r="AE140" s="72">
        <f>IF(AG140=0,0,B140&amp;"_"&amp;M140&amp;N140&amp;O140&amp;"_"&amp;P140&amp;"_"&amp;Q140&amp;"_"&amp;AF140)</f>
        <v>0</v>
      </c>
      <c r="AF140" s="90">
        <f t="shared" si="214"/>
        <v>0</v>
      </c>
      <c r="AG140" s="66"/>
      <c r="AH140" s="67"/>
      <c r="AI140" s="67"/>
      <c r="AJ140" s="67"/>
      <c r="AK140" s="68"/>
      <c r="AL140" s="64">
        <f t="shared" si="215"/>
        <v>0</v>
      </c>
      <c r="AM140" s="64">
        <f t="shared" si="187"/>
        <v>0</v>
      </c>
      <c r="AN140" s="64">
        <f t="shared" si="188"/>
        <v>0</v>
      </c>
      <c r="AO140" s="64">
        <f t="shared" si="189"/>
        <v>0</v>
      </c>
      <c r="AP140" s="64">
        <f t="shared" si="190"/>
        <v>0</v>
      </c>
      <c r="AQ140" s="64">
        <f t="shared" si="191"/>
        <v>0</v>
      </c>
      <c r="AR140" s="64">
        <f t="shared" si="192"/>
        <v>0</v>
      </c>
      <c r="AS140" s="68"/>
      <c r="AT140" s="78" t="s">
        <v>109</v>
      </c>
      <c r="AU140" s="79"/>
      <c r="AV140" s="79">
        <v>25000</v>
      </c>
      <c r="AW140" s="80"/>
      <c r="AX140" s="106" t="str">
        <f t="shared" si="198"/>
        <v>consigne débit constant au soufflage CTA ISO ? 0</v>
      </c>
      <c r="AY140" s="63" t="s">
        <v>599</v>
      </c>
      <c r="BA140" s="36" t="s">
        <v>184</v>
      </c>
      <c r="BB140" s="27">
        <f t="shared" si="193"/>
        <v>0</v>
      </c>
      <c r="BC140" s="27">
        <f t="shared" si="218"/>
        <v>0</v>
      </c>
      <c r="BD140" s="27"/>
      <c r="BE140" s="27"/>
      <c r="BF140" s="27">
        <v>1</v>
      </c>
      <c r="BG140" s="27">
        <f t="shared" si="194"/>
        <v>0</v>
      </c>
      <c r="BH140" s="1">
        <f t="shared" si="236"/>
        <v>0</v>
      </c>
      <c r="BI140" s="1"/>
      <c r="BJ140" s="1"/>
      <c r="BK140" s="1"/>
      <c r="BL140" s="1"/>
      <c r="BM140" s="1"/>
      <c r="BN140" s="1"/>
      <c r="BO140" s="1"/>
      <c r="BP140" s="1"/>
      <c r="BQ140" s="1"/>
      <c r="BR140" s="1"/>
      <c r="BS140" s="38" t="s">
        <v>185</v>
      </c>
      <c r="BT140" s="107">
        <f t="shared" si="228"/>
        <v>0</v>
      </c>
      <c r="BU140" s="108">
        <f t="shared" si="229"/>
        <v>0</v>
      </c>
      <c r="BV140" s="28">
        <f t="shared" si="230"/>
        <v>0</v>
      </c>
      <c r="BW140" s="28">
        <f t="shared" si="231"/>
        <v>0</v>
      </c>
      <c r="BX140" s="27"/>
      <c r="BY140" s="27"/>
      <c r="BZ140" s="38">
        <f t="shared" si="234"/>
        <v>0</v>
      </c>
      <c r="CA140" s="38">
        <f t="shared" si="204"/>
        <v>0</v>
      </c>
      <c r="CB140" s="38">
        <f t="shared" si="205"/>
        <v>0</v>
      </c>
      <c r="CC140" s="38">
        <f t="shared" si="206"/>
        <v>0</v>
      </c>
      <c r="CD140" s="38">
        <f t="shared" si="235"/>
        <v>0</v>
      </c>
      <c r="CE140" s="27"/>
      <c r="CF140" s="27"/>
      <c r="CG140" s="27" t="s">
        <v>184</v>
      </c>
      <c r="CH140" s="27" t="s">
        <v>581</v>
      </c>
      <c r="CI140" s="116"/>
      <c r="CJ140" s="116" t="s">
        <v>628</v>
      </c>
      <c r="CK140" s="27" t="s">
        <v>633</v>
      </c>
      <c r="CL140" s="116"/>
      <c r="CM140" s="27"/>
      <c r="CN140" s="116"/>
      <c r="CO140" s="27"/>
      <c r="CP140" s="27" t="str">
        <f t="shared" si="208"/>
        <v>NON</v>
      </c>
      <c r="CQ140" s="27">
        <f t="shared" si="209"/>
        <v>0</v>
      </c>
      <c r="CR140" s="27"/>
      <c r="CS140" s="27">
        <f t="shared" si="210"/>
        <v>0</v>
      </c>
      <c r="CT140" s="27"/>
      <c r="CU140" s="27"/>
      <c r="CV140" s="86">
        <f t="shared" si="195"/>
        <v>1</v>
      </c>
      <c r="CW140" s="86">
        <f t="shared" si="196"/>
        <v>1</v>
      </c>
    </row>
    <row r="141" spans="2:101" customFormat="1" outlineLevel="2" x14ac:dyDescent="0.3">
      <c r="B141" s="41"/>
      <c r="C141" s="41">
        <f t="shared" si="211"/>
        <v>0</v>
      </c>
      <c r="D141" s="59" t="str">
        <f t="shared" si="212"/>
        <v>CTA ISO ?</v>
      </c>
      <c r="E141" s="37" t="s">
        <v>820</v>
      </c>
      <c r="F141" s="34"/>
      <c r="G141" s="34"/>
      <c r="H141" s="34"/>
      <c r="I141" s="34">
        <v>1</v>
      </c>
      <c r="J141" s="34"/>
      <c r="K141" s="34"/>
      <c r="L141" s="34"/>
      <c r="M141" s="39">
        <f t="shared" si="232"/>
        <v>0</v>
      </c>
      <c r="N141" s="39">
        <f t="shared" si="232"/>
        <v>0</v>
      </c>
      <c r="O141" s="39">
        <f t="shared" si="232"/>
        <v>0</v>
      </c>
      <c r="P141" s="39" t="str">
        <f t="shared" si="232"/>
        <v>CVC</v>
      </c>
      <c r="Q141" s="39">
        <f t="shared" si="232"/>
        <v>0</v>
      </c>
      <c r="R141" s="28" t="str">
        <f t="shared" si="233"/>
        <v>UTA</v>
      </c>
      <c r="S141" s="28" t="s">
        <v>669</v>
      </c>
      <c r="T141" s="28" t="s">
        <v>69</v>
      </c>
      <c r="U141" s="28" t="s">
        <v>150</v>
      </c>
      <c r="V141" s="28" t="s">
        <v>424</v>
      </c>
      <c r="W141" s="28" t="str">
        <f t="shared" si="184"/>
        <v>TM</v>
      </c>
      <c r="X141" s="29" t="e">
        <f t="shared" si="185"/>
        <v>#N/A</v>
      </c>
      <c r="Y141" s="66"/>
      <c r="Z141" s="67"/>
      <c r="AA141" s="67"/>
      <c r="AB141" s="67"/>
      <c r="AC141" s="67"/>
      <c r="AD141" s="67"/>
      <c r="AE141" s="72">
        <f>IF(AG141=0,0,B141&amp;"_"&amp;M141&amp;N141&amp;O141&amp;"_"&amp;P141&amp;"_"&amp;Q141&amp;"_"&amp;AF141)</f>
        <v>0</v>
      </c>
      <c r="AF141" s="90">
        <f t="shared" si="214"/>
        <v>0</v>
      </c>
      <c r="AG141" s="66"/>
      <c r="AH141" s="67"/>
      <c r="AI141" s="67"/>
      <c r="AJ141" s="67"/>
      <c r="AK141" s="68"/>
      <c r="AL141" s="64">
        <f t="shared" si="215"/>
        <v>0</v>
      </c>
      <c r="AM141" s="64">
        <f t="shared" si="187"/>
        <v>0</v>
      </c>
      <c r="AN141" s="64">
        <f t="shared" si="188"/>
        <v>0</v>
      </c>
      <c r="AO141" s="64">
        <f t="shared" si="189"/>
        <v>0</v>
      </c>
      <c r="AP141" s="64">
        <f t="shared" si="190"/>
        <v>0</v>
      </c>
      <c r="AQ141" s="64">
        <f t="shared" si="191"/>
        <v>0</v>
      </c>
      <c r="AR141" s="64">
        <f t="shared" si="192"/>
        <v>0</v>
      </c>
      <c r="AS141" s="68"/>
      <c r="AT141" s="78" t="s">
        <v>134</v>
      </c>
      <c r="AU141" s="79">
        <v>-100</v>
      </c>
      <c r="AV141" s="79">
        <v>100</v>
      </c>
      <c r="AW141" s="80"/>
      <c r="AX141" s="106" t="str">
        <f>E141&amp;" "&amp;D141&amp;" "&amp;M141</f>
        <v>Sonde de pression différentielle entre local traité et extérieur CTA ISO ? 0</v>
      </c>
      <c r="AY141" s="63"/>
      <c r="BA141" s="36" t="s">
        <v>184</v>
      </c>
      <c r="BB141" s="27">
        <f>IF(BA141="NON",0,F141)</f>
        <v>0</v>
      </c>
      <c r="BC141" s="27">
        <f>IF(BA141="NON",0,H141+G141)</f>
        <v>0</v>
      </c>
      <c r="BD141" s="27"/>
      <c r="BE141" s="27">
        <v>1</v>
      </c>
      <c r="BF141" s="27"/>
      <c r="BG141" s="27">
        <f>IF(BA141="NON",0,K141)</f>
        <v>0</v>
      </c>
      <c r="BH141" s="1">
        <f t="shared" si="236"/>
        <v>0</v>
      </c>
      <c r="BI141" s="1"/>
      <c r="BJ141" s="1"/>
      <c r="BK141" s="1"/>
      <c r="BL141" s="1"/>
      <c r="BM141" s="1"/>
      <c r="BN141" s="1"/>
      <c r="BO141" s="1"/>
      <c r="BP141" s="1"/>
      <c r="BQ141" s="1"/>
      <c r="BR141" s="1"/>
      <c r="BS141" s="38" t="s">
        <v>184</v>
      </c>
      <c r="BT141" s="107">
        <f t="shared" si="228"/>
        <v>1</v>
      </c>
      <c r="BU141" s="108">
        <f t="shared" si="229"/>
        <v>1</v>
      </c>
      <c r="BV141" s="28" t="str">
        <f t="shared" si="230"/>
        <v>_000_CVC_0_UTAtraSNDpreloc_MANU</v>
      </c>
      <c r="BW141" s="28">
        <f t="shared" si="231"/>
        <v>1</v>
      </c>
      <c r="BX141" s="27"/>
      <c r="BY141" s="27"/>
      <c r="BZ141" s="38">
        <f t="shared" si="234"/>
        <v>0</v>
      </c>
      <c r="CA141" s="38">
        <f>IF(BS141="OUI",IF((BE141+BG141)&lt;&gt;0,(BG141+BE141),0),0)</f>
        <v>1</v>
      </c>
      <c r="CB141" s="38">
        <f>IF(BZ141=0,0,BZ141)</f>
        <v>0</v>
      </c>
      <c r="CC141" s="38">
        <f>IF(CA141=0,0,CA141)</f>
        <v>1</v>
      </c>
      <c r="CD141" s="38" t="str">
        <f t="shared" si="235"/>
        <v>_000_CVC_0_UTAtraSNDpreloc_FORCTR</v>
      </c>
      <c r="CE141" s="27"/>
      <c r="CF141" s="27"/>
      <c r="CG141" s="27" t="s">
        <v>184</v>
      </c>
      <c r="CH141" s="27" t="s">
        <v>581</v>
      </c>
      <c r="CI141" s="122"/>
      <c r="CJ141" s="116" t="s">
        <v>632</v>
      </c>
      <c r="CK141" s="27" t="s">
        <v>634</v>
      </c>
      <c r="CL141" s="116"/>
      <c r="CM141" s="27"/>
      <c r="CN141" s="116"/>
      <c r="CO141" s="27"/>
      <c r="CP141" s="27" t="s">
        <v>184</v>
      </c>
      <c r="CQ141" s="27" t="str">
        <f>IF(CP141="OUI",P141,0)</f>
        <v>CVC</v>
      </c>
      <c r="CR141" s="27" t="s">
        <v>707</v>
      </c>
      <c r="CS141" s="27" t="str">
        <f t="shared" si="210"/>
        <v>non respect de la consigne sur tempo</v>
      </c>
      <c r="CT141" s="27"/>
      <c r="CU141" s="27"/>
      <c r="CV141" s="86">
        <f>IF(SUM(F141:L141)=0,0,SUM(F141:L141)+BT141+BZ141+CA141)</f>
        <v>3</v>
      </c>
      <c r="CW141" s="86">
        <f>IF(SUM(F141:L141)=0,0,SUM(BB141:BG141)+BU141+CC141+CB141)</f>
        <v>3</v>
      </c>
    </row>
    <row r="142" spans="2:101" customFormat="1" outlineLevel="2" x14ac:dyDescent="0.3">
      <c r="B142" s="41"/>
      <c r="C142" s="41">
        <f t="shared" si="211"/>
        <v>0</v>
      </c>
      <c r="D142" s="59" t="str">
        <f t="shared" si="212"/>
        <v>CTA ISO ?</v>
      </c>
      <c r="E142" s="37" t="s">
        <v>821</v>
      </c>
      <c r="F142" s="34"/>
      <c r="G142" s="34"/>
      <c r="H142" s="34"/>
      <c r="I142" s="34"/>
      <c r="J142" s="34">
        <v>1</v>
      </c>
      <c r="K142" s="34"/>
      <c r="L142" s="34"/>
      <c r="M142" s="39">
        <f t="shared" si="232"/>
        <v>0</v>
      </c>
      <c r="N142" s="39">
        <f t="shared" si="232"/>
        <v>0</v>
      </c>
      <c r="O142" s="39">
        <f t="shared" si="232"/>
        <v>0</v>
      </c>
      <c r="P142" s="39" t="str">
        <f t="shared" si="232"/>
        <v>CVC</v>
      </c>
      <c r="Q142" s="39">
        <f t="shared" si="232"/>
        <v>0</v>
      </c>
      <c r="R142" s="28" t="str">
        <f t="shared" si="233"/>
        <v>UTA</v>
      </c>
      <c r="S142" s="28" t="s">
        <v>669</v>
      </c>
      <c r="T142" s="28" t="s">
        <v>71</v>
      </c>
      <c r="U142" s="28" t="s">
        <v>128</v>
      </c>
      <c r="V142" s="28" t="s">
        <v>424</v>
      </c>
      <c r="W142" s="28" t="str">
        <f t="shared" si="184"/>
        <v>TR</v>
      </c>
      <c r="X142" s="29" t="e">
        <f t="shared" si="185"/>
        <v>#N/A</v>
      </c>
      <c r="Y142" s="66"/>
      <c r="Z142" s="67"/>
      <c r="AA142" s="67"/>
      <c r="AB142" s="67"/>
      <c r="AC142" s="67"/>
      <c r="AD142" s="67"/>
      <c r="AE142" s="72">
        <f>IF(AG142=0,0,B142&amp;"_"&amp;M142&amp;N142&amp;O142&amp;"_"&amp;P142&amp;"_"&amp;Q142&amp;"_"&amp;AF142)</f>
        <v>0</v>
      </c>
      <c r="AF142" s="90">
        <f t="shared" si="214"/>
        <v>0</v>
      </c>
      <c r="AG142" s="66"/>
      <c r="AH142" s="67"/>
      <c r="AI142" s="67"/>
      <c r="AJ142" s="67"/>
      <c r="AK142" s="68"/>
      <c r="AL142" s="64">
        <f t="shared" si="215"/>
        <v>0</v>
      </c>
      <c r="AM142" s="64">
        <f t="shared" si="187"/>
        <v>0</v>
      </c>
      <c r="AN142" s="64">
        <f t="shared" si="188"/>
        <v>0</v>
      </c>
      <c r="AO142" s="64">
        <f t="shared" si="189"/>
        <v>0</v>
      </c>
      <c r="AP142" s="64">
        <f t="shared" si="190"/>
        <v>0</v>
      </c>
      <c r="AQ142" s="64">
        <f t="shared" si="191"/>
        <v>0</v>
      </c>
      <c r="AR142" s="64">
        <f t="shared" si="192"/>
        <v>0</v>
      </c>
      <c r="AS142" s="68"/>
      <c r="AT142" s="78" t="s">
        <v>128</v>
      </c>
      <c r="AU142" s="79">
        <v>0</v>
      </c>
      <c r="AV142" s="79">
        <v>100</v>
      </c>
      <c r="AW142" s="80"/>
      <c r="AX142" s="106" t="str">
        <f>E142&amp;" "&amp;D142&amp;" "&amp;M142</f>
        <v>Moteur de registre de transfert entre locaux CTA ISO ? 0</v>
      </c>
      <c r="AY142" s="63"/>
      <c r="BA142" s="36" t="s">
        <v>184</v>
      </c>
      <c r="BB142" s="27">
        <f>IF(BA142="NON",0,F142)</f>
        <v>0</v>
      </c>
      <c r="BC142" s="27">
        <f>IF(BA142="NON",0,H142+G142)</f>
        <v>0</v>
      </c>
      <c r="BD142" s="27"/>
      <c r="BE142" s="27">
        <v>1</v>
      </c>
      <c r="BF142" s="27"/>
      <c r="BG142" s="27">
        <f>IF(BA142="NON",0,K142)</f>
        <v>0</v>
      </c>
      <c r="BH142" s="1">
        <f t="shared" si="236"/>
        <v>0</v>
      </c>
      <c r="BI142" s="1"/>
      <c r="BJ142" s="1"/>
      <c r="BK142" s="1"/>
      <c r="BL142" s="1"/>
      <c r="BM142" s="1"/>
      <c r="BN142" s="1"/>
      <c r="BO142" s="1"/>
      <c r="BP142" s="1"/>
      <c r="BQ142" s="1"/>
      <c r="BR142" s="1"/>
      <c r="BS142" s="38" t="s">
        <v>184</v>
      </c>
      <c r="BT142" s="107">
        <f t="shared" si="228"/>
        <v>1</v>
      </c>
      <c r="BU142" s="108">
        <f t="shared" si="229"/>
        <v>1</v>
      </c>
      <c r="BV142" s="28" t="str">
        <f t="shared" si="230"/>
        <v>_000_CVC_0_UTAtraMOT%loc_MANU</v>
      </c>
      <c r="BW142" s="28">
        <f t="shared" si="231"/>
        <v>1</v>
      </c>
      <c r="BX142" s="27"/>
      <c r="BY142" s="27"/>
      <c r="BZ142" s="38">
        <f t="shared" si="234"/>
        <v>0</v>
      </c>
      <c r="CA142" s="38">
        <f>IF(BS142="OUI",IF((BE142+BG142)&lt;&gt;0,(BG142+BE142),0),0)</f>
        <v>1</v>
      </c>
      <c r="CB142" s="38">
        <f>IF(BZ142=0,0,BZ142)</f>
        <v>0</v>
      </c>
      <c r="CC142" s="38">
        <f>IF(CA142=0,0,CA142)</f>
        <v>1</v>
      </c>
      <c r="CD142" s="38" t="str">
        <f t="shared" si="235"/>
        <v>_000_CVC_0_UTAtraMOT%loc_FORCTR</v>
      </c>
      <c r="CE142" s="27"/>
      <c r="CF142" s="27"/>
      <c r="CG142" s="27" t="s">
        <v>184</v>
      </c>
      <c r="CH142" s="27" t="s">
        <v>581</v>
      </c>
      <c r="CI142" s="116"/>
      <c r="CJ142" s="116" t="s">
        <v>628</v>
      </c>
      <c r="CK142" s="27" t="s">
        <v>633</v>
      </c>
      <c r="CL142" s="116"/>
      <c r="CM142" s="27"/>
      <c r="CN142" s="116"/>
      <c r="CO142" s="27"/>
      <c r="CP142" s="27" t="str">
        <f>IF(F142=0,"NON","OUI")</f>
        <v>NON</v>
      </c>
      <c r="CQ142" s="27">
        <f>IF(CP142="OUI",P142,0)</f>
        <v>0</v>
      </c>
      <c r="CR142" s="27"/>
      <c r="CS142" s="27">
        <f>IF(CR142&lt;&gt;0,CK142,0)</f>
        <v>0</v>
      </c>
      <c r="CT142" s="27"/>
      <c r="CU142" s="27"/>
      <c r="CV142" s="86">
        <f>IF(SUM(F142:L142)=0,0,SUM(F142:L142)+BT142+BZ142+CA142)</f>
        <v>3</v>
      </c>
      <c r="CW142" s="86">
        <f>IF(SUM(F142:L142)=0,0,SUM(BB142:BG142)+BU142+CC142+CB142)</f>
        <v>3</v>
      </c>
    </row>
    <row r="143" spans="2:101" outlineLevel="1" x14ac:dyDescent="0.3"/>
    <row r="144" spans="2:101" ht="15.6" outlineLevel="1" x14ac:dyDescent="0.3">
      <c r="B144" s="103" t="s">
        <v>661</v>
      </c>
      <c r="C144" s="103"/>
    </row>
    <row r="145" spans="2:101" customFormat="1" outlineLevel="1" x14ac:dyDescent="0.3">
      <c r="B145" s="41"/>
      <c r="C145" s="42"/>
      <c r="D145" s="105" t="s">
        <v>717</v>
      </c>
      <c r="E145" s="37" t="s">
        <v>703</v>
      </c>
      <c r="F145" s="34"/>
      <c r="G145" s="34"/>
      <c r="H145" s="34"/>
      <c r="I145" s="34">
        <v>1</v>
      </c>
      <c r="J145" s="34"/>
      <c r="K145" s="34"/>
      <c r="L145" s="34"/>
      <c r="M145" s="27"/>
      <c r="N145" s="27"/>
      <c r="O145" s="27"/>
      <c r="P145" s="27" t="s">
        <v>29</v>
      </c>
      <c r="Q145" s="27"/>
      <c r="R145" s="27" t="s">
        <v>35</v>
      </c>
      <c r="S145" s="28" t="s">
        <v>162</v>
      </c>
      <c r="T145" s="28" t="s">
        <v>69</v>
      </c>
      <c r="U145" s="28" t="s">
        <v>149</v>
      </c>
      <c r="V145" s="28"/>
      <c r="W145" s="28" t="str">
        <f t="shared" ref="W145:W164" si="237">IF(F145&lt;&gt;0,$F$481,IF(G145&lt;&gt;0,$G$481,IF(H145&lt;&gt;0,$H$481,IF(I145&lt;&gt;0,$I$481,IF(J145&lt;&gt;0,$J$481,IF(K145&lt;&gt;0,$K$481,IF($L145&lt;&gt;0,$L$481,0)))))))</f>
        <v>TM</v>
      </c>
      <c r="X145" s="29" t="e">
        <f t="shared" ref="X145:X164" si="238">IF(SUM(F145:L145)=0,0,B145&amp;"_"&amp;VLOOKUP(C145,ty_ser,2,FALSE)&amp;"_"&amp;M145&amp;N145&amp;O145&amp;"_"&amp;P145&amp;"_"&amp;Q145&amp;"_"&amp;R145&amp;S145&amp;T145&amp;U145&amp;V145&amp;"_"&amp;W145)</f>
        <v>#N/A</v>
      </c>
      <c r="Y145" s="66"/>
      <c r="Z145" s="67"/>
      <c r="AA145" s="67"/>
      <c r="AB145" s="67"/>
      <c r="AC145" s="67"/>
      <c r="AD145" s="67"/>
      <c r="AE145" s="72">
        <f t="shared" ref="AE145:AE152" si="239">IF(AG145=0,0,B145&amp;"_"&amp;M145&amp;N145&amp;O145&amp;"_"&amp;P145&amp;"_"&amp;Q145&amp;"_"&amp;AF145)</f>
        <v>0</v>
      </c>
      <c r="AF145" s="67">
        <v>0</v>
      </c>
      <c r="AG145" s="66"/>
      <c r="AH145" s="67"/>
      <c r="AI145" s="67"/>
      <c r="AJ145" s="67"/>
      <c r="AK145" s="68"/>
      <c r="AL145" s="66">
        <v>0</v>
      </c>
      <c r="AM145" s="64">
        <f t="shared" ref="AM145:AM164" si="240">VLOOKUP($AL145,aut_car,2,FALSE)</f>
        <v>0</v>
      </c>
      <c r="AN145" s="64">
        <f t="shared" ref="AN145:AN164" si="241">VLOOKUP($AL145,aut_car,3,FALSE)</f>
        <v>0</v>
      </c>
      <c r="AO145" s="64">
        <f t="shared" ref="AO145:AO164" si="242">VLOOKUP($AL145,aut_car,4,FALSE)</f>
        <v>0</v>
      </c>
      <c r="AP145" s="64">
        <f t="shared" ref="AP145:AP164" si="243">VLOOKUP($AL145,aut_car,5,FALSE)</f>
        <v>0</v>
      </c>
      <c r="AQ145" s="64">
        <f t="shared" ref="AQ145:AQ164" si="244">VLOOKUP($AL145,aut_car,6,FALSE)</f>
        <v>0</v>
      </c>
      <c r="AR145" s="64">
        <f t="shared" ref="AR145:AR164" si="245">VLOOKUP($AL145,aut_car,7,FALSE)</f>
        <v>0</v>
      </c>
      <c r="AS145" s="68"/>
      <c r="AT145" s="78" t="s">
        <v>130</v>
      </c>
      <c r="AU145" s="79">
        <v>-50</v>
      </c>
      <c r="AV145" s="79">
        <v>50</v>
      </c>
      <c r="AW145" s="80"/>
      <c r="AX145" s="106" t="str">
        <f>E145&amp;" "&amp;D145&amp;" "&amp;M145</f>
        <v xml:space="preserve">Sonde temp ambiante Armoire de climatisation ? </v>
      </c>
      <c r="AY145" s="63"/>
      <c r="BA145" s="36" t="s">
        <v>184</v>
      </c>
      <c r="BB145" s="27">
        <f t="shared" ref="BB145:BB164" si="246">IF(BA145="NON",0,F145)</f>
        <v>0</v>
      </c>
      <c r="BC145" s="27">
        <f>IF(BA145="NON",0,H145+G145)</f>
        <v>0</v>
      </c>
      <c r="BD145" s="27"/>
      <c r="BE145" s="27">
        <f>IF(BA145="NON",0,I145+J145+K145+L145)</f>
        <v>1</v>
      </c>
      <c r="BF145" s="27"/>
      <c r="BG145" s="27">
        <f t="shared" ref="BG145:BG164" si="247">IF(BA145="NON",0,K145)</f>
        <v>0</v>
      </c>
      <c r="BH145" s="1"/>
      <c r="BI145" s="1"/>
      <c r="BJ145" s="1"/>
      <c r="BK145" s="1"/>
      <c r="BL145" s="1"/>
      <c r="BM145" s="1"/>
      <c r="BN145" s="1"/>
      <c r="BO145" s="1"/>
      <c r="BP145" s="1"/>
      <c r="BQ145" s="1"/>
      <c r="BR145" s="1"/>
      <c r="BS145" s="38" t="s">
        <v>184</v>
      </c>
      <c r="BT145" s="107">
        <f>IF(BS145="OUI",1,0)</f>
        <v>1</v>
      </c>
      <c r="BU145" s="108">
        <f>IF(BS145="OUI",1,0)</f>
        <v>1</v>
      </c>
      <c r="BV145" s="28" t="str">
        <f>IF(OR(BT145=0,BU145=0),0,B145&amp;"_"&amp;M145&amp;N145&amp;O145&amp;"_"&amp;P145&amp;"_"&amp;Q145&amp;"_"&amp;R145&amp;S145&amp;T145&amp;U145&amp;V145&amp;"_MANU")</f>
        <v>__CVC__UTAamSNDtmp_MANU</v>
      </c>
      <c r="BW145" s="28">
        <f>IF(BV145&lt;&gt;0,1,0)</f>
        <v>1</v>
      </c>
      <c r="BX145" s="27"/>
      <c r="BY145" s="27"/>
      <c r="BZ145" s="38">
        <f>IF(BS145="OUI",IF((BC145+BB145)&lt;&gt;0,(BB145+BC145),0),0)</f>
        <v>0</v>
      </c>
      <c r="CA145" s="38">
        <f>IF(BS145="OUI",IF((BE145+BG145)&lt;&gt;0,(BG145+BE145),0),0)</f>
        <v>1</v>
      </c>
      <c r="CB145" s="38">
        <f>IF(BZ145=0,0,BZ145)</f>
        <v>0</v>
      </c>
      <c r="CC145" s="38">
        <f>IF(CA145=0,0,CA145)</f>
        <v>1</v>
      </c>
      <c r="CD145" s="38" t="str">
        <f>IF(AND(BZ145=0,CA145=0),0,B145&amp;"_"&amp;M145&amp;N145&amp;O145&amp;"_"&amp;P145&amp;"_"&amp;Q145&amp;"_"&amp;R145&amp;S145&amp;T145&amp;U145&amp;V145&amp;"_FORC"&amp;IF(CB145=0,"TR","TC"))</f>
        <v>__CVC__UTAamSNDtmp_FORCTR</v>
      </c>
      <c r="CE145" s="27"/>
      <c r="CF145" s="27"/>
      <c r="CG145" s="27" t="s">
        <v>184</v>
      </c>
      <c r="CH145" s="27" t="s">
        <v>581</v>
      </c>
      <c r="CI145" s="126">
        <v>0.2</v>
      </c>
      <c r="CJ145" s="116" t="s">
        <v>628</v>
      </c>
      <c r="CK145" s="27" t="s">
        <v>634</v>
      </c>
      <c r="CL145" s="116"/>
      <c r="CM145" s="27"/>
      <c r="CN145" s="116"/>
      <c r="CO145" s="27"/>
      <c r="CP145" s="27" t="str">
        <f t="shared" ref="CP145:CP164" si="248">IF(F145=0,"NON","OUI")</f>
        <v>NON</v>
      </c>
      <c r="CQ145" s="27">
        <f t="shared" ref="CQ145:CQ164" si="249">IF(CP145="OUI",P145,0)</f>
        <v>0</v>
      </c>
      <c r="CR145" s="27"/>
      <c r="CS145" s="27">
        <f t="shared" ref="CS145:CS164" si="250">IF(CR145&lt;&gt;0,CK145,0)</f>
        <v>0</v>
      </c>
      <c r="CT145" s="27"/>
      <c r="CU145" s="27"/>
      <c r="CV145" s="86">
        <f t="shared" ref="CV145:CV164" si="251">IF(SUM(F145:L145)=0,0,SUM(F145:L145)+BT145+BZ145+CA145)</f>
        <v>3</v>
      </c>
      <c r="CW145" s="86">
        <f t="shared" ref="CW145:CW164" si="252">IF(SUM(F145:L145)=0,0,SUM(BB145:BG145)+BU145+CC145+CB145)</f>
        <v>3</v>
      </c>
    </row>
    <row r="146" spans="2:101" customFormat="1" outlineLevel="2" x14ac:dyDescent="0.3">
      <c r="B146" s="41"/>
      <c r="C146" s="41">
        <f>C145</f>
        <v>0</v>
      </c>
      <c r="D146" s="59" t="str">
        <f>D145</f>
        <v>Armoire de climatisation ?</v>
      </c>
      <c r="E146" s="37" t="s">
        <v>704</v>
      </c>
      <c r="F146" s="34"/>
      <c r="G146" s="34"/>
      <c r="H146" s="34"/>
      <c r="I146" s="34">
        <v>1</v>
      </c>
      <c r="J146" s="34"/>
      <c r="K146" s="34"/>
      <c r="L146" s="34"/>
      <c r="M146" s="39">
        <f t="shared" ref="M146:R146" si="253">M145</f>
        <v>0</v>
      </c>
      <c r="N146" s="39">
        <f t="shared" si="253"/>
        <v>0</v>
      </c>
      <c r="O146" s="39">
        <f t="shared" si="253"/>
        <v>0</v>
      </c>
      <c r="P146" s="39" t="str">
        <f t="shared" si="253"/>
        <v>CVC</v>
      </c>
      <c r="Q146" s="39">
        <f t="shared" si="253"/>
        <v>0</v>
      </c>
      <c r="R146" s="28" t="str">
        <f t="shared" si="253"/>
        <v>UTA</v>
      </c>
      <c r="S146" s="28" t="s">
        <v>162</v>
      </c>
      <c r="T146" s="28" t="s">
        <v>69</v>
      </c>
      <c r="U146" s="28" t="s">
        <v>87</v>
      </c>
      <c r="V146" s="28"/>
      <c r="W146" s="28" t="str">
        <f t="shared" si="237"/>
        <v>TM</v>
      </c>
      <c r="X146" s="29" t="e">
        <f t="shared" si="238"/>
        <v>#N/A</v>
      </c>
      <c r="Y146" s="66"/>
      <c r="Z146" s="67"/>
      <c r="AA146" s="67"/>
      <c r="AB146" s="67"/>
      <c r="AC146" s="67"/>
      <c r="AD146" s="67"/>
      <c r="AE146" s="72">
        <f t="shared" si="239"/>
        <v>0</v>
      </c>
      <c r="AF146" s="90">
        <f>AF145</f>
        <v>0</v>
      </c>
      <c r="AG146" s="66"/>
      <c r="AH146" s="67"/>
      <c r="AI146" s="67"/>
      <c r="AJ146" s="67"/>
      <c r="AK146" s="68"/>
      <c r="AL146" s="64">
        <f>AL145</f>
        <v>0</v>
      </c>
      <c r="AM146" s="64">
        <f t="shared" si="240"/>
        <v>0</v>
      </c>
      <c r="AN146" s="64">
        <f t="shared" si="241"/>
        <v>0</v>
      </c>
      <c r="AO146" s="64">
        <f t="shared" si="242"/>
        <v>0</v>
      </c>
      <c r="AP146" s="64">
        <f t="shared" si="243"/>
        <v>0</v>
      </c>
      <c r="AQ146" s="64">
        <f t="shared" si="244"/>
        <v>0</v>
      </c>
      <c r="AR146" s="64">
        <f t="shared" si="245"/>
        <v>0</v>
      </c>
      <c r="AS146" s="68"/>
      <c r="AT146" s="78" t="s">
        <v>128</v>
      </c>
      <c r="AU146" s="79">
        <v>0</v>
      </c>
      <c r="AV146" s="79">
        <v>100</v>
      </c>
      <c r="AW146" s="80"/>
      <c r="AX146" s="106" t="str">
        <f t="shared" ref="AX146:AX164" si="254">E146&amp;" "&amp;D146&amp;" "&amp;M146</f>
        <v>Sonde hygro ambiance Armoire de climatisation ? 0</v>
      </c>
      <c r="AY146" s="63"/>
      <c r="BA146" s="36" t="s">
        <v>184</v>
      </c>
      <c r="BB146" s="27">
        <f t="shared" si="246"/>
        <v>0</v>
      </c>
      <c r="BC146" s="27">
        <f>IF(BA146="NON",0,H146+G146)</f>
        <v>0</v>
      </c>
      <c r="BD146" s="27"/>
      <c r="BE146" s="27">
        <f>IF(BA146="NON",0,I146+J146+K146+L146)</f>
        <v>1</v>
      </c>
      <c r="BF146" s="27"/>
      <c r="BG146" s="27">
        <f t="shared" si="247"/>
        <v>0</v>
      </c>
      <c r="BH146" s="1">
        <f>BH145</f>
        <v>0</v>
      </c>
      <c r="BI146" s="1">
        <f>BI145</f>
        <v>0</v>
      </c>
      <c r="BJ146" s="1"/>
      <c r="BK146" s="1"/>
      <c r="BL146" s="1"/>
      <c r="BM146" s="1"/>
      <c r="BN146" s="1"/>
      <c r="BO146" s="1"/>
      <c r="BP146" s="1"/>
      <c r="BQ146" s="1"/>
      <c r="BR146" s="1"/>
      <c r="BS146" s="38" t="s">
        <v>184</v>
      </c>
      <c r="BT146" s="107">
        <f t="shared" ref="BT146:BT151" si="255">IF(BS146="OUI",1,0)</f>
        <v>1</v>
      </c>
      <c r="BU146" s="108">
        <f t="shared" ref="BU146:BU151" si="256">IF(BS146="OUI",1,0)</f>
        <v>1</v>
      </c>
      <c r="BV146" s="28" t="str">
        <f t="shared" ref="BV146:BV164" si="257">IF(OR(BT146=0,BU146=0),0,B146&amp;"_"&amp;M146&amp;N146&amp;O146&amp;"_"&amp;P146&amp;"_"&amp;Q146&amp;"_"&amp;R146&amp;S146&amp;T146&amp;U146&amp;V146&amp;"_MANU")</f>
        <v>_000_CVC_0_UTAamSNDhyg_MANU</v>
      </c>
      <c r="BW146" s="28">
        <f t="shared" ref="BW146:BW164" si="258">IF(BV146&lt;&gt;0,1,0)</f>
        <v>1</v>
      </c>
      <c r="BX146" s="27"/>
      <c r="BY146" s="27"/>
      <c r="BZ146" s="38">
        <f t="shared" ref="BZ146:BZ158" si="259">IF(BS146="OUI",IF((BC146+BB146)&lt;&gt;0,(BB146+BC146),0),0)</f>
        <v>0</v>
      </c>
      <c r="CA146" s="38">
        <f t="shared" ref="CA146:CA164" si="260">IF(BS146="OUI",IF((BE146+BG146)&lt;&gt;0,(BG146+BE146),0),0)</f>
        <v>1</v>
      </c>
      <c r="CB146" s="38">
        <f t="shared" ref="CB146:CB151" si="261">IF(BZ146=0,0,BZ146)</f>
        <v>0</v>
      </c>
      <c r="CC146" s="38">
        <f t="shared" ref="CC146:CC151" si="262">IF(CA146=0,0,CA146)</f>
        <v>1</v>
      </c>
      <c r="CD146" s="38" t="str">
        <f t="shared" ref="CD146:CD158" si="263">IF(AND(BZ146=0,CA146=0),0,B146&amp;"_"&amp;M146&amp;N146&amp;O146&amp;"_"&amp;P146&amp;"_"&amp;Q146&amp;"_"&amp;R146&amp;S146&amp;T146&amp;U146&amp;V146&amp;"_FORC"&amp;IF(CB146=0,"TR","TC"))</f>
        <v>_000_CVC_0_UTAamSNDhyg_FORCTR</v>
      </c>
      <c r="CE146" s="27"/>
      <c r="CF146" s="27"/>
      <c r="CG146" s="27" t="s">
        <v>184</v>
      </c>
      <c r="CH146" s="27" t="s">
        <v>581</v>
      </c>
      <c r="CI146" s="122">
        <v>0.05</v>
      </c>
      <c r="CJ146" s="116"/>
      <c r="CK146" s="27"/>
      <c r="CL146" s="116"/>
      <c r="CM146" s="27"/>
      <c r="CN146" s="116"/>
      <c r="CO146" s="27"/>
      <c r="CP146" s="27" t="str">
        <f t="shared" si="248"/>
        <v>NON</v>
      </c>
      <c r="CQ146" s="27">
        <f t="shared" si="249"/>
        <v>0</v>
      </c>
      <c r="CR146" s="27"/>
      <c r="CS146" s="27">
        <f t="shared" si="250"/>
        <v>0</v>
      </c>
      <c r="CT146" s="27"/>
      <c r="CU146" s="27"/>
      <c r="CV146" s="86">
        <f t="shared" si="251"/>
        <v>3</v>
      </c>
      <c r="CW146" s="86">
        <f t="shared" si="252"/>
        <v>3</v>
      </c>
    </row>
    <row r="147" spans="2:101" customFormat="1" outlineLevel="2" x14ac:dyDescent="0.3">
      <c r="B147" s="41"/>
      <c r="C147" s="41">
        <f t="shared" ref="C147:C164" si="264">C146</f>
        <v>0</v>
      </c>
      <c r="D147" s="59" t="str">
        <f t="shared" ref="D147:D158" si="265">D146</f>
        <v>Armoire de climatisation ?</v>
      </c>
      <c r="E147" s="37" t="s">
        <v>95</v>
      </c>
      <c r="F147" s="34"/>
      <c r="G147" s="34"/>
      <c r="H147" s="34"/>
      <c r="I147" s="34"/>
      <c r="J147" s="34">
        <v>1</v>
      </c>
      <c r="K147" s="34"/>
      <c r="L147" s="34"/>
      <c r="M147" s="39">
        <f t="shared" ref="M147:R147" si="266">M146</f>
        <v>0</v>
      </c>
      <c r="N147" s="39">
        <f t="shared" si="266"/>
        <v>0</v>
      </c>
      <c r="O147" s="39">
        <f t="shared" si="266"/>
        <v>0</v>
      </c>
      <c r="P147" s="39" t="str">
        <f t="shared" si="266"/>
        <v>CVC</v>
      </c>
      <c r="Q147" s="39">
        <f t="shared" si="266"/>
        <v>0</v>
      </c>
      <c r="R147" s="28" t="str">
        <f t="shared" si="266"/>
        <v>UTA</v>
      </c>
      <c r="S147" s="28" t="s">
        <v>161</v>
      </c>
      <c r="T147" s="28" t="s">
        <v>72</v>
      </c>
      <c r="U147" s="28" t="s">
        <v>242</v>
      </c>
      <c r="V147" s="28"/>
      <c r="W147" s="28" t="str">
        <f t="shared" si="237"/>
        <v>TR</v>
      </c>
      <c r="X147" s="29" t="e">
        <f t="shared" si="238"/>
        <v>#N/A</v>
      </c>
      <c r="Y147" s="66"/>
      <c r="Z147" s="67"/>
      <c r="AA147" s="67"/>
      <c r="AB147" s="67"/>
      <c r="AC147" s="67"/>
      <c r="AD147" s="67"/>
      <c r="AE147" s="72">
        <f t="shared" si="239"/>
        <v>0</v>
      </c>
      <c r="AF147" s="90">
        <f t="shared" ref="AF147:AF164" si="267">AF146</f>
        <v>0</v>
      </c>
      <c r="AG147" s="66"/>
      <c r="AH147" s="67"/>
      <c r="AI147" s="67"/>
      <c r="AJ147" s="67"/>
      <c r="AK147" s="68"/>
      <c r="AL147" s="64">
        <f t="shared" ref="AL147:AL158" si="268">AL146</f>
        <v>0</v>
      </c>
      <c r="AM147" s="64">
        <f t="shared" si="240"/>
        <v>0</v>
      </c>
      <c r="AN147" s="64">
        <f t="shared" si="241"/>
        <v>0</v>
      </c>
      <c r="AO147" s="64">
        <f t="shared" si="242"/>
        <v>0</v>
      </c>
      <c r="AP147" s="64">
        <f t="shared" si="243"/>
        <v>0</v>
      </c>
      <c r="AQ147" s="64">
        <f t="shared" si="244"/>
        <v>0</v>
      </c>
      <c r="AR147" s="64">
        <f t="shared" si="245"/>
        <v>0</v>
      </c>
      <c r="AS147" s="68"/>
      <c r="AT147" s="78" t="s">
        <v>138</v>
      </c>
      <c r="AU147" s="79" t="s">
        <v>115</v>
      </c>
      <c r="AV147" s="79" t="s">
        <v>114</v>
      </c>
      <c r="AW147" s="80"/>
      <c r="AX147" s="106" t="str">
        <f t="shared" si="254"/>
        <v>moteur de registre Armoire de climatisation ? 0</v>
      </c>
      <c r="AY147" s="63"/>
      <c r="BA147" s="36" t="s">
        <v>184</v>
      </c>
      <c r="BB147" s="27">
        <f t="shared" si="246"/>
        <v>0</v>
      </c>
      <c r="BC147" s="27"/>
      <c r="BD147" s="27"/>
      <c r="BE147" s="27">
        <v>1</v>
      </c>
      <c r="BF147" s="27"/>
      <c r="BG147" s="27">
        <f t="shared" si="247"/>
        <v>0</v>
      </c>
      <c r="BH147" s="1">
        <f t="shared" ref="BH147:BH164" si="269">BH146</f>
        <v>0</v>
      </c>
      <c r="BI147" s="1"/>
      <c r="BJ147" s="1"/>
      <c r="BK147" s="1"/>
      <c r="BL147" s="1"/>
      <c r="BM147" s="1"/>
      <c r="BN147" s="1"/>
      <c r="BO147" s="1"/>
      <c r="BP147" s="1"/>
      <c r="BQ147" s="1"/>
      <c r="BR147" s="1"/>
      <c r="BS147" s="38" t="s">
        <v>184</v>
      </c>
      <c r="BT147" s="107">
        <f t="shared" si="255"/>
        <v>1</v>
      </c>
      <c r="BU147" s="108">
        <f t="shared" si="256"/>
        <v>1</v>
      </c>
      <c r="BV147" s="28" t="str">
        <f t="shared" si="257"/>
        <v>_000_CVC_0_UTAasREGpos_MANU</v>
      </c>
      <c r="BW147" s="28">
        <f t="shared" si="258"/>
        <v>1</v>
      </c>
      <c r="BX147" s="27"/>
      <c r="BY147" s="27"/>
      <c r="BZ147" s="38">
        <f t="shared" si="259"/>
        <v>0</v>
      </c>
      <c r="CA147" s="38">
        <f t="shared" si="260"/>
        <v>1</v>
      </c>
      <c r="CB147" s="38">
        <f t="shared" si="261"/>
        <v>0</v>
      </c>
      <c r="CC147" s="38">
        <f t="shared" si="262"/>
        <v>1</v>
      </c>
      <c r="CD147" s="38" t="str">
        <f t="shared" si="263"/>
        <v>_000_CVC_0_UTAasREGpos_FORCTR</v>
      </c>
      <c r="CE147" s="27"/>
      <c r="CF147" s="27"/>
      <c r="CG147" s="27" t="s">
        <v>184</v>
      </c>
      <c r="CH147" s="27" t="s">
        <v>581</v>
      </c>
      <c r="CI147" s="122">
        <v>0.05</v>
      </c>
      <c r="CJ147" s="116"/>
      <c r="CK147" s="27"/>
      <c r="CL147" s="116"/>
      <c r="CM147" s="27"/>
      <c r="CN147" s="116"/>
      <c r="CO147" s="27"/>
      <c r="CP147" s="27" t="str">
        <f t="shared" si="248"/>
        <v>NON</v>
      </c>
      <c r="CQ147" s="27">
        <f t="shared" si="249"/>
        <v>0</v>
      </c>
      <c r="CR147" s="27"/>
      <c r="CS147" s="27">
        <f t="shared" si="250"/>
        <v>0</v>
      </c>
      <c r="CT147" s="27"/>
      <c r="CU147" s="27"/>
      <c r="CV147" s="86">
        <f t="shared" si="251"/>
        <v>3</v>
      </c>
      <c r="CW147" s="86">
        <f t="shared" si="252"/>
        <v>3</v>
      </c>
    </row>
    <row r="148" spans="2:101" customFormat="1" outlineLevel="2" x14ac:dyDescent="0.3">
      <c r="B148" s="41"/>
      <c r="C148" s="41">
        <f t="shared" si="264"/>
        <v>0</v>
      </c>
      <c r="D148" s="59" t="str">
        <f t="shared" si="265"/>
        <v>Armoire de climatisation ?</v>
      </c>
      <c r="E148" s="37" t="s">
        <v>705</v>
      </c>
      <c r="F148" s="34">
        <v>1</v>
      </c>
      <c r="G148" s="34"/>
      <c r="H148" s="34"/>
      <c r="I148" s="34"/>
      <c r="J148" s="34"/>
      <c r="K148" s="34"/>
      <c r="L148" s="34"/>
      <c r="M148" s="39">
        <f t="shared" ref="M148:R148" si="270">M147</f>
        <v>0</v>
      </c>
      <c r="N148" s="39">
        <f t="shared" si="270"/>
        <v>0</v>
      </c>
      <c r="O148" s="39">
        <f t="shared" si="270"/>
        <v>0</v>
      </c>
      <c r="P148" s="39" t="str">
        <f t="shared" si="270"/>
        <v>CVC</v>
      </c>
      <c r="Q148" s="39">
        <f t="shared" si="270"/>
        <v>0</v>
      </c>
      <c r="R148" s="28" t="str">
        <f t="shared" si="270"/>
        <v>UTA</v>
      </c>
      <c r="S148" s="28" t="s">
        <v>161</v>
      </c>
      <c r="T148" s="28" t="s">
        <v>237</v>
      </c>
      <c r="U148" s="28" t="s">
        <v>151</v>
      </c>
      <c r="V148" s="28" t="s">
        <v>105</v>
      </c>
      <c r="W148" s="28" t="str">
        <f t="shared" si="237"/>
        <v>TA</v>
      </c>
      <c r="X148" s="29" t="e">
        <f t="shared" si="238"/>
        <v>#N/A</v>
      </c>
      <c r="Y148" s="66"/>
      <c r="Z148" s="67"/>
      <c r="AA148" s="67"/>
      <c r="AB148" s="67"/>
      <c r="AC148" s="67"/>
      <c r="AD148" s="67"/>
      <c r="AE148" s="72">
        <f t="shared" si="239"/>
        <v>0</v>
      </c>
      <c r="AF148" s="90">
        <f t="shared" si="267"/>
        <v>0</v>
      </c>
      <c r="AG148" s="66"/>
      <c r="AH148" s="67"/>
      <c r="AI148" s="67"/>
      <c r="AJ148" s="67"/>
      <c r="AK148" s="68"/>
      <c r="AL148" s="64">
        <f t="shared" si="268"/>
        <v>0</v>
      </c>
      <c r="AM148" s="64">
        <f t="shared" si="240"/>
        <v>0</v>
      </c>
      <c r="AN148" s="64">
        <f t="shared" si="241"/>
        <v>0</v>
      </c>
      <c r="AO148" s="64">
        <f t="shared" si="242"/>
        <v>0</v>
      </c>
      <c r="AP148" s="64">
        <f t="shared" si="243"/>
        <v>0</v>
      </c>
      <c r="AQ148" s="64">
        <f t="shared" si="244"/>
        <v>0</v>
      </c>
      <c r="AR148" s="64">
        <f t="shared" si="245"/>
        <v>0</v>
      </c>
      <c r="AS148" s="68"/>
      <c r="AT148" s="78" t="s">
        <v>138</v>
      </c>
      <c r="AU148" s="79" t="s">
        <v>139</v>
      </c>
      <c r="AV148" s="79" t="s">
        <v>140</v>
      </c>
      <c r="AW148" s="80"/>
      <c r="AX148" s="106" t="str">
        <f t="shared" si="254"/>
        <v>pressostat différentiel encrassement de filtre air G4 Armoire de climatisation ? 0</v>
      </c>
      <c r="AY148" s="63"/>
      <c r="BA148" s="36" t="s">
        <v>184</v>
      </c>
      <c r="BB148" s="27">
        <f t="shared" si="246"/>
        <v>1</v>
      </c>
      <c r="BC148" s="27">
        <f t="shared" ref="BC148:BC164" si="271">IF(BA148="NON",0,H148+G148)</f>
        <v>0</v>
      </c>
      <c r="BD148" s="27"/>
      <c r="BE148" s="27">
        <f t="shared" ref="BE148:BE158" si="272">IF(BA148="NON",0,I148+J148+K148+L148)</f>
        <v>0</v>
      </c>
      <c r="BF148" s="27"/>
      <c r="BG148" s="27">
        <f t="shared" si="247"/>
        <v>0</v>
      </c>
      <c r="BH148" s="1">
        <f t="shared" si="269"/>
        <v>0</v>
      </c>
      <c r="BI148" s="1"/>
      <c r="BJ148" s="1"/>
      <c r="BK148" s="1"/>
      <c r="BL148" s="1"/>
      <c r="BM148" s="1"/>
      <c r="BN148" s="1"/>
      <c r="BO148" s="1"/>
      <c r="BP148" s="1"/>
      <c r="BQ148" s="1"/>
      <c r="BR148" s="1"/>
      <c r="BS148" s="38" t="s">
        <v>185</v>
      </c>
      <c r="BT148" s="107">
        <f t="shared" si="255"/>
        <v>0</v>
      </c>
      <c r="BU148" s="108">
        <f t="shared" si="256"/>
        <v>0</v>
      </c>
      <c r="BV148" s="28">
        <f t="shared" si="257"/>
        <v>0</v>
      </c>
      <c r="BW148" s="28">
        <f t="shared" si="258"/>
        <v>0</v>
      </c>
      <c r="BX148" s="27"/>
      <c r="BY148" s="27"/>
      <c r="BZ148" s="38">
        <f t="shared" si="259"/>
        <v>0</v>
      </c>
      <c r="CA148" s="38">
        <f t="shared" si="260"/>
        <v>0</v>
      </c>
      <c r="CB148" s="38">
        <f t="shared" si="261"/>
        <v>0</v>
      </c>
      <c r="CC148" s="38">
        <f t="shared" si="262"/>
        <v>0</v>
      </c>
      <c r="CD148" s="38">
        <f t="shared" si="263"/>
        <v>0</v>
      </c>
      <c r="CE148" s="27"/>
      <c r="CF148" s="27"/>
      <c r="CG148" s="27" t="s">
        <v>184</v>
      </c>
      <c r="CH148" s="27" t="s">
        <v>581</v>
      </c>
      <c r="CI148" s="123"/>
      <c r="CJ148" s="116" t="s">
        <v>632</v>
      </c>
      <c r="CK148" s="27" t="s">
        <v>581</v>
      </c>
      <c r="CL148" s="116"/>
      <c r="CM148" s="27"/>
      <c r="CN148" s="116"/>
      <c r="CO148" s="27"/>
      <c r="CP148" s="27" t="str">
        <f t="shared" si="248"/>
        <v>OUI</v>
      </c>
      <c r="CQ148" s="27" t="str">
        <f t="shared" si="249"/>
        <v>CVC</v>
      </c>
      <c r="CR148" s="27" t="s">
        <v>708</v>
      </c>
      <c r="CS148" s="27" t="str">
        <f t="shared" si="250"/>
        <v>à chaque changement de valeur</v>
      </c>
      <c r="CT148" s="27"/>
      <c r="CU148" s="27"/>
      <c r="CV148" s="86">
        <f t="shared" si="251"/>
        <v>1</v>
      </c>
      <c r="CW148" s="86">
        <f t="shared" si="252"/>
        <v>1</v>
      </c>
    </row>
    <row r="149" spans="2:101" customFormat="1" outlineLevel="2" x14ac:dyDescent="0.3">
      <c r="B149" s="41"/>
      <c r="C149" s="41">
        <f t="shared" si="264"/>
        <v>0</v>
      </c>
      <c r="D149" s="59" t="str">
        <f t="shared" si="265"/>
        <v>Armoire de climatisation ?</v>
      </c>
      <c r="E149" s="37" t="s">
        <v>706</v>
      </c>
      <c r="F149" s="34">
        <v>1</v>
      </c>
      <c r="G149" s="34"/>
      <c r="H149" s="34"/>
      <c r="I149" s="34"/>
      <c r="J149" s="34"/>
      <c r="K149" s="34"/>
      <c r="L149" s="34"/>
      <c r="M149" s="39">
        <f t="shared" ref="M149:R149" si="273">M148</f>
        <v>0</v>
      </c>
      <c r="N149" s="39">
        <f t="shared" si="273"/>
        <v>0</v>
      </c>
      <c r="O149" s="39">
        <f t="shared" si="273"/>
        <v>0</v>
      </c>
      <c r="P149" s="39" t="str">
        <f t="shared" si="273"/>
        <v>CVC</v>
      </c>
      <c r="Q149" s="39">
        <f t="shared" si="273"/>
        <v>0</v>
      </c>
      <c r="R149" s="28" t="str">
        <f t="shared" si="273"/>
        <v>UTA</v>
      </c>
      <c r="S149" s="28" t="s">
        <v>161</v>
      </c>
      <c r="T149" s="28" t="s">
        <v>237</v>
      </c>
      <c r="U149" s="28" t="s">
        <v>151</v>
      </c>
      <c r="V149" s="28" t="s">
        <v>106</v>
      </c>
      <c r="W149" s="28" t="str">
        <f t="shared" si="237"/>
        <v>TA</v>
      </c>
      <c r="X149" s="29" t="e">
        <f t="shared" si="238"/>
        <v>#N/A</v>
      </c>
      <c r="Y149" s="66"/>
      <c r="Z149" s="67"/>
      <c r="AA149" s="67"/>
      <c r="AB149" s="67"/>
      <c r="AC149" s="67"/>
      <c r="AD149" s="67"/>
      <c r="AE149" s="72">
        <f t="shared" si="239"/>
        <v>0</v>
      </c>
      <c r="AF149" s="90">
        <f t="shared" si="267"/>
        <v>0</v>
      </c>
      <c r="AG149" s="66"/>
      <c r="AH149" s="67"/>
      <c r="AI149" s="67"/>
      <c r="AJ149" s="67"/>
      <c r="AK149" s="68"/>
      <c r="AL149" s="64">
        <f t="shared" si="268"/>
        <v>0</v>
      </c>
      <c r="AM149" s="64">
        <f t="shared" si="240"/>
        <v>0</v>
      </c>
      <c r="AN149" s="64">
        <f t="shared" si="241"/>
        <v>0</v>
      </c>
      <c r="AO149" s="64">
        <f t="shared" si="242"/>
        <v>0</v>
      </c>
      <c r="AP149" s="64">
        <f t="shared" si="243"/>
        <v>0</v>
      </c>
      <c r="AQ149" s="64">
        <f t="shared" si="244"/>
        <v>0</v>
      </c>
      <c r="AR149" s="64">
        <f t="shared" si="245"/>
        <v>0</v>
      </c>
      <c r="AS149" s="68"/>
      <c r="AT149" s="78" t="s">
        <v>138</v>
      </c>
      <c r="AU149" s="79" t="s">
        <v>139</v>
      </c>
      <c r="AV149" s="79" t="s">
        <v>140</v>
      </c>
      <c r="AW149" s="80"/>
      <c r="AX149" s="106" t="str">
        <f t="shared" si="254"/>
        <v>pressostat différentiel encrassement de filtre air  F7 Armoire de climatisation ? 0</v>
      </c>
      <c r="AY149" s="63"/>
      <c r="BA149" s="36" t="s">
        <v>184</v>
      </c>
      <c r="BB149" s="27">
        <f t="shared" si="246"/>
        <v>1</v>
      </c>
      <c r="BC149" s="27">
        <f t="shared" si="271"/>
        <v>0</v>
      </c>
      <c r="BD149" s="27"/>
      <c r="BE149" s="27">
        <f t="shared" si="272"/>
        <v>0</v>
      </c>
      <c r="BF149" s="27"/>
      <c r="BG149" s="27">
        <f t="shared" si="247"/>
        <v>0</v>
      </c>
      <c r="BH149" s="1">
        <f t="shared" si="269"/>
        <v>0</v>
      </c>
      <c r="BI149" s="1"/>
      <c r="BJ149" s="1"/>
      <c r="BK149" s="1"/>
      <c r="BL149" s="1"/>
      <c r="BM149" s="1"/>
      <c r="BN149" s="1"/>
      <c r="BO149" s="1"/>
      <c r="BP149" s="1"/>
      <c r="BQ149" s="1"/>
      <c r="BR149" s="1"/>
      <c r="BS149" s="38" t="s">
        <v>185</v>
      </c>
      <c r="BT149" s="107">
        <f t="shared" si="255"/>
        <v>0</v>
      </c>
      <c r="BU149" s="108">
        <f t="shared" si="256"/>
        <v>0</v>
      </c>
      <c r="BV149" s="28">
        <f t="shared" si="257"/>
        <v>0</v>
      </c>
      <c r="BW149" s="28">
        <f t="shared" si="258"/>
        <v>0</v>
      </c>
      <c r="BX149" s="27"/>
      <c r="BY149" s="27"/>
      <c r="BZ149" s="38">
        <f t="shared" si="259"/>
        <v>0</v>
      </c>
      <c r="CA149" s="38">
        <f t="shared" si="260"/>
        <v>0</v>
      </c>
      <c r="CB149" s="38">
        <f t="shared" si="261"/>
        <v>0</v>
      </c>
      <c r="CC149" s="38">
        <f t="shared" si="262"/>
        <v>0</v>
      </c>
      <c r="CD149" s="38">
        <f t="shared" si="263"/>
        <v>0</v>
      </c>
      <c r="CE149" s="27"/>
      <c r="CF149" s="27"/>
      <c r="CG149" s="27" t="s">
        <v>184</v>
      </c>
      <c r="CH149" s="27" t="s">
        <v>581</v>
      </c>
      <c r="CI149" s="123"/>
      <c r="CJ149" s="116" t="s">
        <v>632</v>
      </c>
      <c r="CK149" s="27" t="s">
        <v>581</v>
      </c>
      <c r="CL149" s="116"/>
      <c r="CM149" s="27"/>
      <c r="CN149" s="116"/>
      <c r="CO149" s="27"/>
      <c r="CP149" s="27" t="str">
        <f t="shared" si="248"/>
        <v>OUI</v>
      </c>
      <c r="CQ149" s="27" t="str">
        <f t="shared" si="249"/>
        <v>CVC</v>
      </c>
      <c r="CR149" s="27" t="s">
        <v>708</v>
      </c>
      <c r="CS149" s="27" t="str">
        <f t="shared" si="250"/>
        <v>à chaque changement de valeur</v>
      </c>
      <c r="CT149" s="27"/>
      <c r="CU149" s="27"/>
      <c r="CV149" s="86">
        <f t="shared" si="251"/>
        <v>1</v>
      </c>
      <c r="CW149" s="86">
        <f t="shared" si="252"/>
        <v>1</v>
      </c>
    </row>
    <row r="150" spans="2:101" customFormat="1" outlineLevel="2" x14ac:dyDescent="0.3">
      <c r="B150" s="41"/>
      <c r="C150" s="41">
        <f t="shared" si="264"/>
        <v>0</v>
      </c>
      <c r="D150" s="59" t="str">
        <f t="shared" si="265"/>
        <v>Armoire de climatisation ?</v>
      </c>
      <c r="E150" s="37" t="s">
        <v>108</v>
      </c>
      <c r="F150" s="34"/>
      <c r="G150" s="34"/>
      <c r="H150" s="34"/>
      <c r="I150" s="34">
        <v>1</v>
      </c>
      <c r="J150" s="34"/>
      <c r="K150" s="34"/>
      <c r="L150" s="34"/>
      <c r="M150" s="39">
        <f t="shared" ref="M150:R150" si="274">M149</f>
        <v>0</v>
      </c>
      <c r="N150" s="39">
        <f t="shared" si="274"/>
        <v>0</v>
      </c>
      <c r="O150" s="39">
        <f t="shared" si="274"/>
        <v>0</v>
      </c>
      <c r="P150" s="39" t="str">
        <f t="shared" si="274"/>
        <v>CVC</v>
      </c>
      <c r="Q150" s="39">
        <f t="shared" si="274"/>
        <v>0</v>
      </c>
      <c r="R150" s="28" t="str">
        <f t="shared" si="274"/>
        <v>UTA</v>
      </c>
      <c r="S150" s="28" t="s">
        <v>161</v>
      </c>
      <c r="T150" s="28" t="s">
        <v>69</v>
      </c>
      <c r="U150" s="28" t="s">
        <v>151</v>
      </c>
      <c r="V150" s="28" t="s">
        <v>250</v>
      </c>
      <c r="W150" s="28" t="str">
        <f t="shared" si="237"/>
        <v>TM</v>
      </c>
      <c r="X150" s="29" t="e">
        <f t="shared" si="238"/>
        <v>#N/A</v>
      </c>
      <c r="Y150" s="66"/>
      <c r="Z150" s="67"/>
      <c r="AA150" s="67"/>
      <c r="AB150" s="67"/>
      <c r="AC150" s="67"/>
      <c r="AD150" s="67"/>
      <c r="AE150" s="72">
        <f t="shared" si="239"/>
        <v>0</v>
      </c>
      <c r="AF150" s="90">
        <f t="shared" si="267"/>
        <v>0</v>
      </c>
      <c r="AG150" s="66"/>
      <c r="AH150" s="67"/>
      <c r="AI150" s="67"/>
      <c r="AJ150" s="67"/>
      <c r="AK150" s="68"/>
      <c r="AL150" s="64">
        <f t="shared" si="268"/>
        <v>0</v>
      </c>
      <c r="AM150" s="64">
        <f t="shared" si="240"/>
        <v>0</v>
      </c>
      <c r="AN150" s="64">
        <f t="shared" si="241"/>
        <v>0</v>
      </c>
      <c r="AO150" s="64">
        <f t="shared" si="242"/>
        <v>0</v>
      </c>
      <c r="AP150" s="64">
        <f t="shared" si="243"/>
        <v>0</v>
      </c>
      <c r="AQ150" s="64">
        <f t="shared" si="244"/>
        <v>0</v>
      </c>
      <c r="AR150" s="64">
        <f t="shared" si="245"/>
        <v>0</v>
      </c>
      <c r="AS150" s="68"/>
      <c r="AT150" s="78" t="s">
        <v>134</v>
      </c>
      <c r="AU150" s="79">
        <v>0</v>
      </c>
      <c r="AV150" s="79">
        <v>2000</v>
      </c>
      <c r="AW150" s="80"/>
      <c r="AX150" s="106" t="str">
        <f t="shared" si="254"/>
        <v>Sonde de pression différentielle ventil soufflage Armoire de climatisation ? 0</v>
      </c>
      <c r="AY150" s="63"/>
      <c r="BA150" s="36" t="s">
        <v>184</v>
      </c>
      <c r="BB150" s="27">
        <f t="shared" si="246"/>
        <v>0</v>
      </c>
      <c r="BC150" s="27">
        <f t="shared" si="271"/>
        <v>0</v>
      </c>
      <c r="BD150" s="27"/>
      <c r="BE150" s="27">
        <f t="shared" si="272"/>
        <v>1</v>
      </c>
      <c r="BF150" s="27"/>
      <c r="BG150" s="27">
        <f t="shared" si="247"/>
        <v>0</v>
      </c>
      <c r="BH150" s="1">
        <f t="shared" si="269"/>
        <v>0</v>
      </c>
      <c r="BI150" s="1"/>
      <c r="BJ150" s="1"/>
      <c r="BK150" s="1"/>
      <c r="BL150" s="1"/>
      <c r="BM150" s="1"/>
      <c r="BN150" s="1"/>
      <c r="BO150" s="1"/>
      <c r="BP150" s="1"/>
      <c r="BQ150" s="1"/>
      <c r="BR150" s="1"/>
      <c r="BS150" s="38" t="s">
        <v>185</v>
      </c>
      <c r="BT150" s="107">
        <f t="shared" si="255"/>
        <v>0</v>
      </c>
      <c r="BU150" s="108">
        <f t="shared" si="256"/>
        <v>0</v>
      </c>
      <c r="BV150" s="28">
        <f t="shared" si="257"/>
        <v>0</v>
      </c>
      <c r="BW150" s="28">
        <f t="shared" si="258"/>
        <v>0</v>
      </c>
      <c r="BX150" s="27"/>
      <c r="BY150" s="27"/>
      <c r="BZ150" s="38">
        <f t="shared" si="259"/>
        <v>0</v>
      </c>
      <c r="CA150" s="38">
        <f t="shared" si="260"/>
        <v>0</v>
      </c>
      <c r="CB150" s="38">
        <f t="shared" si="261"/>
        <v>0</v>
      </c>
      <c r="CC150" s="38">
        <f t="shared" si="262"/>
        <v>0</v>
      </c>
      <c r="CD150" s="38">
        <f t="shared" si="263"/>
        <v>0</v>
      </c>
      <c r="CE150" s="27"/>
      <c r="CF150" s="27"/>
      <c r="CG150" s="27" t="s">
        <v>184</v>
      </c>
      <c r="CH150" s="27" t="s">
        <v>581</v>
      </c>
      <c r="CI150" s="123">
        <v>5</v>
      </c>
      <c r="CJ150" s="116"/>
      <c r="CK150" s="27"/>
      <c r="CL150" s="116"/>
      <c r="CM150" s="27"/>
      <c r="CN150" s="116"/>
      <c r="CO150" s="27"/>
      <c r="CP150" s="27" t="str">
        <f t="shared" si="248"/>
        <v>NON</v>
      </c>
      <c r="CQ150" s="27">
        <f t="shared" si="249"/>
        <v>0</v>
      </c>
      <c r="CR150" s="27"/>
      <c r="CS150" s="27">
        <f t="shared" si="250"/>
        <v>0</v>
      </c>
      <c r="CT150" s="27"/>
      <c r="CU150" s="27"/>
      <c r="CV150" s="86">
        <f t="shared" si="251"/>
        <v>1</v>
      </c>
      <c r="CW150" s="86">
        <f t="shared" si="252"/>
        <v>1</v>
      </c>
    </row>
    <row r="151" spans="2:101" customFormat="1" outlineLevel="2" x14ac:dyDescent="0.3">
      <c r="B151" s="41"/>
      <c r="C151" s="41">
        <f t="shared" si="264"/>
        <v>0</v>
      </c>
      <c r="D151" s="59" t="str">
        <f t="shared" si="265"/>
        <v>Armoire de climatisation ?</v>
      </c>
      <c r="E151" s="37" t="s">
        <v>26</v>
      </c>
      <c r="F151" s="34"/>
      <c r="G151" s="34"/>
      <c r="H151" s="34"/>
      <c r="I151" s="34"/>
      <c r="J151" s="34">
        <v>1</v>
      </c>
      <c r="K151" s="34"/>
      <c r="L151" s="34"/>
      <c r="M151" s="39">
        <f t="shared" ref="M151:R151" si="275">M150</f>
        <v>0</v>
      </c>
      <c r="N151" s="39">
        <f t="shared" si="275"/>
        <v>0</v>
      </c>
      <c r="O151" s="39">
        <f t="shared" si="275"/>
        <v>0</v>
      </c>
      <c r="P151" s="39" t="str">
        <f t="shared" si="275"/>
        <v>CVC</v>
      </c>
      <c r="Q151" s="39">
        <f t="shared" si="275"/>
        <v>0</v>
      </c>
      <c r="R151" s="28" t="str">
        <f t="shared" si="275"/>
        <v>UTA</v>
      </c>
      <c r="S151" s="28" t="s">
        <v>161</v>
      </c>
      <c r="T151" s="28" t="s">
        <v>157</v>
      </c>
      <c r="U151" s="28" t="s">
        <v>128</v>
      </c>
      <c r="V151" s="28" t="s">
        <v>251</v>
      </c>
      <c r="W151" s="28" t="str">
        <f t="shared" si="237"/>
        <v>TR</v>
      </c>
      <c r="X151" s="29" t="e">
        <f t="shared" si="238"/>
        <v>#N/A</v>
      </c>
      <c r="Y151" s="66"/>
      <c r="Z151" s="67"/>
      <c r="AA151" s="67"/>
      <c r="AB151" s="67"/>
      <c r="AC151" s="67"/>
      <c r="AD151" s="67"/>
      <c r="AE151" s="72">
        <f t="shared" si="239"/>
        <v>0</v>
      </c>
      <c r="AF151" s="90">
        <f t="shared" si="267"/>
        <v>0</v>
      </c>
      <c r="AG151" s="66"/>
      <c r="AH151" s="67"/>
      <c r="AI151" s="67"/>
      <c r="AJ151" s="67"/>
      <c r="AK151" s="68"/>
      <c r="AL151" s="64">
        <f t="shared" si="268"/>
        <v>0</v>
      </c>
      <c r="AM151" s="64">
        <f t="shared" si="240"/>
        <v>0</v>
      </c>
      <c r="AN151" s="64">
        <f t="shared" si="241"/>
        <v>0</v>
      </c>
      <c r="AO151" s="64">
        <f t="shared" si="242"/>
        <v>0</v>
      </c>
      <c r="AP151" s="64">
        <f t="shared" si="243"/>
        <v>0</v>
      </c>
      <c r="AQ151" s="64">
        <f t="shared" si="244"/>
        <v>0</v>
      </c>
      <c r="AR151" s="64">
        <f t="shared" si="245"/>
        <v>0</v>
      </c>
      <c r="AS151" s="68"/>
      <c r="AT151" s="78" t="s">
        <v>128</v>
      </c>
      <c r="AU151" s="79">
        <v>0</v>
      </c>
      <c r="AV151" s="79">
        <v>100</v>
      </c>
      <c r="AW151" s="80"/>
      <c r="AX151" s="106" t="str">
        <f t="shared" si="254"/>
        <v>variateur vitesse soufflage Armoire de climatisation ? 0</v>
      </c>
      <c r="AY151" s="63"/>
      <c r="BA151" s="36" t="s">
        <v>184</v>
      </c>
      <c r="BB151" s="27">
        <f t="shared" si="246"/>
        <v>0</v>
      </c>
      <c r="BC151" s="27">
        <f t="shared" si="271"/>
        <v>0</v>
      </c>
      <c r="BD151" s="27"/>
      <c r="BE151" s="27">
        <f t="shared" si="272"/>
        <v>1</v>
      </c>
      <c r="BF151" s="27"/>
      <c r="BG151" s="27">
        <f t="shared" si="247"/>
        <v>0</v>
      </c>
      <c r="BH151" s="1">
        <f t="shared" si="269"/>
        <v>0</v>
      </c>
      <c r="BI151" s="1"/>
      <c r="BJ151" s="1"/>
      <c r="BK151" s="1"/>
      <c r="BL151" s="1"/>
      <c r="BM151" s="1"/>
      <c r="BN151" s="1"/>
      <c r="BO151" s="1"/>
      <c r="BP151" s="1"/>
      <c r="BQ151" s="1"/>
      <c r="BR151" s="1"/>
      <c r="BS151" s="38" t="s">
        <v>184</v>
      </c>
      <c r="BT151" s="107">
        <f t="shared" si="255"/>
        <v>1</v>
      </c>
      <c r="BU151" s="108">
        <f t="shared" si="256"/>
        <v>1</v>
      </c>
      <c r="BV151" s="28" t="str">
        <f t="shared" si="257"/>
        <v>_000_CVC_0_UTAasVEN%VARI_MANU</v>
      </c>
      <c r="BW151" s="28">
        <f t="shared" si="258"/>
        <v>1</v>
      </c>
      <c r="BX151" s="27"/>
      <c r="BY151" s="27"/>
      <c r="BZ151" s="38">
        <f t="shared" si="259"/>
        <v>0</v>
      </c>
      <c r="CA151" s="38">
        <f t="shared" si="260"/>
        <v>1</v>
      </c>
      <c r="CB151" s="38">
        <f t="shared" si="261"/>
        <v>0</v>
      </c>
      <c r="CC151" s="38">
        <f t="shared" si="262"/>
        <v>1</v>
      </c>
      <c r="CD151" s="38" t="str">
        <f t="shared" si="263"/>
        <v>_000_CVC_0_UTAasVEN%VARI_FORCTR</v>
      </c>
      <c r="CE151" s="27"/>
      <c r="CF151" s="27"/>
      <c r="CG151" s="27" t="s">
        <v>184</v>
      </c>
      <c r="CH151" s="27" t="s">
        <v>581</v>
      </c>
      <c r="CI151" s="123"/>
      <c r="CJ151" s="116" t="s">
        <v>628</v>
      </c>
      <c r="CK151" s="27" t="s">
        <v>631</v>
      </c>
      <c r="CL151" s="116"/>
      <c r="CM151" s="27"/>
      <c r="CN151" s="116"/>
      <c r="CO151" s="27"/>
      <c r="CP151" s="27" t="str">
        <f t="shared" si="248"/>
        <v>NON</v>
      </c>
      <c r="CQ151" s="27">
        <f t="shared" si="249"/>
        <v>0</v>
      </c>
      <c r="CR151" s="27"/>
      <c r="CS151" s="27">
        <f t="shared" si="250"/>
        <v>0</v>
      </c>
      <c r="CT151" s="27"/>
      <c r="CU151" s="27"/>
      <c r="CV151" s="86">
        <f t="shared" si="251"/>
        <v>3</v>
      </c>
      <c r="CW151" s="86">
        <f t="shared" si="252"/>
        <v>3</v>
      </c>
    </row>
    <row r="152" spans="2:101" customFormat="1" outlineLevel="2" x14ac:dyDescent="0.3">
      <c r="B152" s="41"/>
      <c r="C152" s="41">
        <f t="shared" si="264"/>
        <v>0</v>
      </c>
      <c r="D152" s="59" t="str">
        <f t="shared" si="265"/>
        <v>Armoire de climatisation ?</v>
      </c>
      <c r="E152" s="37" t="s">
        <v>175</v>
      </c>
      <c r="F152" s="1">
        <v>1</v>
      </c>
      <c r="G152" s="1"/>
      <c r="H152" s="1"/>
      <c r="I152" s="1"/>
      <c r="J152" s="1"/>
      <c r="K152" s="1"/>
      <c r="L152" s="1"/>
      <c r="M152" s="39">
        <f t="shared" ref="M152:R152" si="276">M151</f>
        <v>0</v>
      </c>
      <c r="N152" s="39">
        <f t="shared" si="276"/>
        <v>0</v>
      </c>
      <c r="O152" s="39">
        <f t="shared" si="276"/>
        <v>0</v>
      </c>
      <c r="P152" s="39" t="str">
        <f t="shared" si="276"/>
        <v>CVC</v>
      </c>
      <c r="Q152" s="39">
        <f t="shared" si="276"/>
        <v>0</v>
      </c>
      <c r="R152" s="28" t="str">
        <f t="shared" si="276"/>
        <v>UTA</v>
      </c>
      <c r="S152" s="28" t="s">
        <v>161</v>
      </c>
      <c r="T152" s="28" t="s">
        <v>157</v>
      </c>
      <c r="U152" s="28" t="s">
        <v>152</v>
      </c>
      <c r="V152" s="28"/>
      <c r="W152" s="28" t="str">
        <f t="shared" si="237"/>
        <v>TA</v>
      </c>
      <c r="X152" s="29" t="e">
        <f t="shared" si="238"/>
        <v>#N/A</v>
      </c>
      <c r="Y152" s="66"/>
      <c r="Z152" s="67"/>
      <c r="AA152" s="67"/>
      <c r="AB152" s="67"/>
      <c r="AC152" s="67"/>
      <c r="AD152" s="67"/>
      <c r="AE152" s="72">
        <f t="shared" si="239"/>
        <v>0</v>
      </c>
      <c r="AF152" s="90">
        <f t="shared" si="267"/>
        <v>0</v>
      </c>
      <c r="AG152" s="66"/>
      <c r="AH152" s="67"/>
      <c r="AI152" s="67"/>
      <c r="AJ152" s="67"/>
      <c r="AK152" s="68"/>
      <c r="AL152" s="64">
        <f t="shared" si="268"/>
        <v>0</v>
      </c>
      <c r="AM152" s="64">
        <f t="shared" si="240"/>
        <v>0</v>
      </c>
      <c r="AN152" s="64">
        <f t="shared" si="241"/>
        <v>0</v>
      </c>
      <c r="AO152" s="64">
        <f t="shared" si="242"/>
        <v>0</v>
      </c>
      <c r="AP152" s="64">
        <f t="shared" si="243"/>
        <v>0</v>
      </c>
      <c r="AQ152" s="64">
        <f t="shared" si="244"/>
        <v>0</v>
      </c>
      <c r="AR152" s="64">
        <f t="shared" si="245"/>
        <v>0</v>
      </c>
      <c r="AS152" s="68"/>
      <c r="AT152" s="78" t="s">
        <v>138</v>
      </c>
      <c r="AU152" s="79" t="b">
        <v>0</v>
      </c>
      <c r="AV152" s="79" t="b">
        <v>1</v>
      </c>
      <c r="AW152" s="80"/>
      <c r="AX152" s="106" t="str">
        <f t="shared" si="254"/>
        <v>défaut ventilateur soufflage Armoire de climatisation ? 0</v>
      </c>
      <c r="AY152" s="63" t="s">
        <v>177</v>
      </c>
      <c r="BA152" s="36" t="s">
        <v>184</v>
      </c>
      <c r="BB152" s="27">
        <f t="shared" si="246"/>
        <v>1</v>
      </c>
      <c r="BC152" s="27">
        <f t="shared" si="271"/>
        <v>0</v>
      </c>
      <c r="BD152" s="27"/>
      <c r="BE152" s="27">
        <f t="shared" si="272"/>
        <v>0</v>
      </c>
      <c r="BF152" s="27"/>
      <c r="BG152" s="27">
        <f t="shared" si="247"/>
        <v>0</v>
      </c>
      <c r="BH152" s="1">
        <f t="shared" si="269"/>
        <v>0</v>
      </c>
      <c r="BI152" s="1"/>
      <c r="BJ152" s="1"/>
      <c r="BK152" s="1"/>
      <c r="BL152" s="1"/>
      <c r="BM152" s="1"/>
      <c r="BN152" s="1"/>
      <c r="BO152" s="1"/>
      <c r="BP152" s="1"/>
      <c r="BQ152" s="1"/>
      <c r="BR152" s="1"/>
      <c r="BS152" s="38" t="s">
        <v>185</v>
      </c>
      <c r="BT152" s="107">
        <f>IF(BS152="OUI",1,0)</f>
        <v>0</v>
      </c>
      <c r="BU152" s="108">
        <f t="shared" ref="BU152:BU158" si="277">IF(BS152="OUI",1,0)</f>
        <v>0</v>
      </c>
      <c r="BV152" s="28">
        <f t="shared" si="257"/>
        <v>0</v>
      </c>
      <c r="BW152" s="28">
        <f t="shared" si="258"/>
        <v>0</v>
      </c>
      <c r="BX152" s="27"/>
      <c r="BY152" s="27"/>
      <c r="BZ152" s="38">
        <f t="shared" si="259"/>
        <v>0</v>
      </c>
      <c r="CA152" s="38">
        <f t="shared" si="260"/>
        <v>0</v>
      </c>
      <c r="CB152" s="38">
        <f t="shared" ref="CB152:CB164" si="278">IF(BZ152=0,0,BZ152)</f>
        <v>0</v>
      </c>
      <c r="CC152" s="38">
        <f t="shared" ref="CC152:CC164" si="279">IF(CA152=0,0,CA152)</f>
        <v>0</v>
      </c>
      <c r="CD152" s="38">
        <f t="shared" si="263"/>
        <v>0</v>
      </c>
      <c r="CE152" s="27"/>
      <c r="CF152" s="27"/>
      <c r="CG152" s="27" t="s">
        <v>184</v>
      </c>
      <c r="CH152" s="27" t="s">
        <v>581</v>
      </c>
      <c r="CI152" s="123"/>
      <c r="CJ152" s="116" t="s">
        <v>632</v>
      </c>
      <c r="CK152" s="27" t="s">
        <v>581</v>
      </c>
      <c r="CL152" s="116"/>
      <c r="CM152" s="27"/>
      <c r="CN152" s="116"/>
      <c r="CO152" s="27"/>
      <c r="CP152" s="27" t="str">
        <f t="shared" si="248"/>
        <v>OUI</v>
      </c>
      <c r="CQ152" s="27" t="str">
        <f t="shared" si="249"/>
        <v>CVC</v>
      </c>
      <c r="CR152" s="27" t="s">
        <v>707</v>
      </c>
      <c r="CS152" s="27" t="str">
        <f t="shared" si="250"/>
        <v>à chaque changement de valeur</v>
      </c>
      <c r="CT152" s="27"/>
      <c r="CU152" s="27"/>
      <c r="CV152" s="86">
        <f t="shared" si="251"/>
        <v>1</v>
      </c>
      <c r="CW152" s="86">
        <f t="shared" si="252"/>
        <v>1</v>
      </c>
    </row>
    <row r="153" spans="2:101" customFormat="1" outlineLevel="2" x14ac:dyDescent="0.3">
      <c r="B153" s="41"/>
      <c r="C153" s="41">
        <f t="shared" si="264"/>
        <v>0</v>
      </c>
      <c r="D153" s="59" t="str">
        <f t="shared" si="265"/>
        <v>Armoire de climatisation ?</v>
      </c>
      <c r="E153" s="37" t="s">
        <v>372</v>
      </c>
      <c r="F153" s="34"/>
      <c r="G153" s="34"/>
      <c r="H153" s="34"/>
      <c r="I153" s="34">
        <v>1</v>
      </c>
      <c r="J153" s="34"/>
      <c r="K153" s="34"/>
      <c r="L153" s="34"/>
      <c r="M153" s="39">
        <f t="shared" ref="M153:R153" si="280">M152</f>
        <v>0</v>
      </c>
      <c r="N153" s="39">
        <f t="shared" si="280"/>
        <v>0</v>
      </c>
      <c r="O153" s="39">
        <f t="shared" si="280"/>
        <v>0</v>
      </c>
      <c r="P153" s="39" t="str">
        <f t="shared" si="280"/>
        <v>CVC</v>
      </c>
      <c r="Q153" s="39">
        <f t="shared" si="280"/>
        <v>0</v>
      </c>
      <c r="R153" s="28" t="str">
        <f t="shared" si="280"/>
        <v>UTA</v>
      </c>
      <c r="S153" s="28" t="s">
        <v>161</v>
      </c>
      <c r="T153" s="28" t="s">
        <v>69</v>
      </c>
      <c r="U153" s="28" t="s">
        <v>89</v>
      </c>
      <c r="V153" s="28"/>
      <c r="W153" s="28" t="str">
        <f t="shared" si="237"/>
        <v>TM</v>
      </c>
      <c r="X153" s="29" t="e">
        <f t="shared" si="238"/>
        <v>#N/A</v>
      </c>
      <c r="Y153" s="66"/>
      <c r="Z153" s="67"/>
      <c r="AA153" s="67"/>
      <c r="AB153" s="67"/>
      <c r="AC153" s="67"/>
      <c r="AD153" s="67"/>
      <c r="AE153" s="72">
        <f t="shared" ref="AE153:AE163" si="281">IF(AG153=0,0,B153&amp;"_"&amp;M153&amp;N153&amp;O153&amp;"_"&amp;P153&amp;"_"&amp;Q153&amp;"_"&amp;AF153)</f>
        <v>0</v>
      </c>
      <c r="AF153" s="90">
        <f t="shared" si="267"/>
        <v>0</v>
      </c>
      <c r="AG153" s="66"/>
      <c r="AH153" s="67"/>
      <c r="AI153" s="67"/>
      <c r="AJ153" s="67"/>
      <c r="AK153" s="68"/>
      <c r="AL153" s="64">
        <f t="shared" si="268"/>
        <v>0</v>
      </c>
      <c r="AM153" s="64">
        <f t="shared" si="240"/>
        <v>0</v>
      </c>
      <c r="AN153" s="64">
        <f t="shared" si="241"/>
        <v>0</v>
      </c>
      <c r="AO153" s="64">
        <f t="shared" si="242"/>
        <v>0</v>
      </c>
      <c r="AP153" s="64">
        <f t="shared" si="243"/>
        <v>0</v>
      </c>
      <c r="AQ153" s="64">
        <f t="shared" si="244"/>
        <v>0</v>
      </c>
      <c r="AR153" s="64">
        <f t="shared" si="245"/>
        <v>0</v>
      </c>
      <c r="AS153" s="68"/>
      <c r="AT153" s="78" t="s">
        <v>374</v>
      </c>
      <c r="AU153" s="79">
        <v>0</v>
      </c>
      <c r="AV153" s="79">
        <v>20</v>
      </c>
      <c r="AW153" s="80"/>
      <c r="AX153" s="106" t="str">
        <f t="shared" si="254"/>
        <v>vitesse de soufflage Armoire de climatisation ? 0</v>
      </c>
      <c r="AY153" s="63" t="s">
        <v>376</v>
      </c>
      <c r="BA153" s="36" t="s">
        <v>184</v>
      </c>
      <c r="BB153" s="27">
        <f t="shared" si="246"/>
        <v>0</v>
      </c>
      <c r="BC153" s="27">
        <f t="shared" si="271"/>
        <v>0</v>
      </c>
      <c r="BD153" s="27"/>
      <c r="BE153" s="27">
        <f t="shared" si="272"/>
        <v>1</v>
      </c>
      <c r="BF153" s="27"/>
      <c r="BG153" s="27">
        <f t="shared" si="247"/>
        <v>0</v>
      </c>
      <c r="BH153" s="1">
        <f t="shared" si="269"/>
        <v>0</v>
      </c>
      <c r="BI153" s="1"/>
      <c r="BJ153" s="1"/>
      <c r="BK153" s="1"/>
      <c r="BL153" s="1"/>
      <c r="BM153" s="1"/>
      <c r="BN153" s="1"/>
      <c r="BO153" s="1"/>
      <c r="BP153" s="1"/>
      <c r="BQ153" s="1"/>
      <c r="BR153" s="1"/>
      <c r="BS153" s="38" t="s">
        <v>185</v>
      </c>
      <c r="BT153" s="107">
        <f t="shared" ref="BT153:BT158" si="282">IF(BS153="OUI",1,0)</f>
        <v>0</v>
      </c>
      <c r="BU153" s="108">
        <f t="shared" si="277"/>
        <v>0</v>
      </c>
      <c r="BV153" s="28">
        <f t="shared" si="257"/>
        <v>0</v>
      </c>
      <c r="BW153" s="28">
        <f t="shared" si="258"/>
        <v>0</v>
      </c>
      <c r="BX153" s="27"/>
      <c r="BY153" s="27"/>
      <c r="BZ153" s="38">
        <f t="shared" si="259"/>
        <v>0</v>
      </c>
      <c r="CA153" s="38">
        <f t="shared" si="260"/>
        <v>0</v>
      </c>
      <c r="CB153" s="38">
        <f t="shared" si="278"/>
        <v>0</v>
      </c>
      <c r="CC153" s="38">
        <f t="shared" si="279"/>
        <v>0</v>
      </c>
      <c r="CD153" s="38">
        <f t="shared" si="263"/>
        <v>0</v>
      </c>
      <c r="CE153" s="27"/>
      <c r="CF153" s="27"/>
      <c r="CG153" s="27" t="s">
        <v>184</v>
      </c>
      <c r="CH153" s="27" t="s">
        <v>581</v>
      </c>
      <c r="CI153" s="124">
        <v>0.2</v>
      </c>
      <c r="CJ153" s="116"/>
      <c r="CK153" s="27"/>
      <c r="CL153" s="116"/>
      <c r="CM153" s="27"/>
      <c r="CN153" s="116"/>
      <c r="CO153" s="27"/>
      <c r="CP153" s="27" t="str">
        <f t="shared" si="248"/>
        <v>NON</v>
      </c>
      <c r="CQ153" s="27">
        <f t="shared" si="249"/>
        <v>0</v>
      </c>
      <c r="CR153" s="27"/>
      <c r="CS153" s="27">
        <f t="shared" si="250"/>
        <v>0</v>
      </c>
      <c r="CT153" s="27"/>
      <c r="CU153" s="27"/>
      <c r="CV153" s="86">
        <f t="shared" si="251"/>
        <v>1</v>
      </c>
      <c r="CW153" s="86">
        <f t="shared" si="252"/>
        <v>1</v>
      </c>
    </row>
    <row r="154" spans="2:101" customFormat="1" outlineLevel="2" x14ac:dyDescent="0.3">
      <c r="B154" s="41"/>
      <c r="C154" s="41">
        <f t="shared" si="264"/>
        <v>0</v>
      </c>
      <c r="D154" s="59" t="str">
        <f t="shared" si="265"/>
        <v>Armoire de climatisation ?</v>
      </c>
      <c r="E154" s="37" t="s">
        <v>141</v>
      </c>
      <c r="F154" s="34"/>
      <c r="G154" s="34"/>
      <c r="H154" s="34"/>
      <c r="I154" s="34"/>
      <c r="J154" s="34"/>
      <c r="K154" s="34"/>
      <c r="L154" s="34">
        <v>1</v>
      </c>
      <c r="M154" s="39">
        <f t="shared" ref="M154:R154" si="283">M153</f>
        <v>0</v>
      </c>
      <c r="N154" s="39">
        <f t="shared" si="283"/>
        <v>0</v>
      </c>
      <c r="O154" s="39">
        <f t="shared" si="283"/>
        <v>0</v>
      </c>
      <c r="P154" s="39" t="str">
        <f t="shared" si="283"/>
        <v>CVC</v>
      </c>
      <c r="Q154" s="39">
        <f t="shared" si="283"/>
        <v>0</v>
      </c>
      <c r="R154" s="28" t="str">
        <f t="shared" si="283"/>
        <v>UTA</v>
      </c>
      <c r="S154" s="28" t="s">
        <v>161</v>
      </c>
      <c r="T154" s="28" t="s">
        <v>249</v>
      </c>
      <c r="U154" s="28" t="s">
        <v>155</v>
      </c>
      <c r="V154" s="28"/>
      <c r="W154" s="28" t="str">
        <f t="shared" si="237"/>
        <v>CALC</v>
      </c>
      <c r="X154" s="29" t="e">
        <f t="shared" si="238"/>
        <v>#N/A</v>
      </c>
      <c r="Y154" s="66"/>
      <c r="Z154" s="67"/>
      <c r="AA154" s="67"/>
      <c r="AB154" s="67"/>
      <c r="AC154" s="67"/>
      <c r="AD154" s="67"/>
      <c r="AE154" s="72">
        <f t="shared" si="281"/>
        <v>0</v>
      </c>
      <c r="AF154" s="90">
        <f t="shared" si="267"/>
        <v>0</v>
      </c>
      <c r="AG154" s="66"/>
      <c r="AH154" s="67"/>
      <c r="AI154" s="67"/>
      <c r="AJ154" s="67"/>
      <c r="AK154" s="68"/>
      <c r="AL154" s="64">
        <f t="shared" si="268"/>
        <v>0</v>
      </c>
      <c r="AM154" s="64">
        <f t="shared" si="240"/>
        <v>0</v>
      </c>
      <c r="AN154" s="64">
        <f t="shared" si="241"/>
        <v>0</v>
      </c>
      <c r="AO154" s="64">
        <f t="shared" si="242"/>
        <v>0</v>
      </c>
      <c r="AP154" s="64">
        <f t="shared" si="243"/>
        <v>0</v>
      </c>
      <c r="AQ154" s="64">
        <f t="shared" si="244"/>
        <v>0</v>
      </c>
      <c r="AR154" s="64">
        <f t="shared" si="245"/>
        <v>0</v>
      </c>
      <c r="AS154" s="68"/>
      <c r="AT154" s="78" t="s">
        <v>109</v>
      </c>
      <c r="AU154" s="79">
        <v>0</v>
      </c>
      <c r="AV154" s="79">
        <v>25000</v>
      </c>
      <c r="AW154" s="80"/>
      <c r="AX154" s="106" t="str">
        <f t="shared" si="254"/>
        <v>Débit de soufflage Armoire de climatisation ? 0</v>
      </c>
      <c r="AY154" s="63" t="s">
        <v>375</v>
      </c>
      <c r="BA154" s="36" t="s">
        <v>184</v>
      </c>
      <c r="BB154" s="27">
        <f t="shared" si="246"/>
        <v>0</v>
      </c>
      <c r="BC154" s="27">
        <f t="shared" si="271"/>
        <v>0</v>
      </c>
      <c r="BD154" s="27"/>
      <c r="BE154" s="27">
        <f t="shared" si="272"/>
        <v>1</v>
      </c>
      <c r="BF154" s="27"/>
      <c r="BG154" s="27">
        <f t="shared" si="247"/>
        <v>0</v>
      </c>
      <c r="BH154" s="1">
        <f t="shared" si="269"/>
        <v>0</v>
      </c>
      <c r="BI154" s="1"/>
      <c r="BJ154" s="1"/>
      <c r="BK154" s="1"/>
      <c r="BL154" s="1"/>
      <c r="BM154" s="1"/>
      <c r="BN154" s="1"/>
      <c r="BO154" s="1"/>
      <c r="BP154" s="1"/>
      <c r="BQ154" s="1"/>
      <c r="BR154" s="1"/>
      <c r="BS154" s="38" t="s">
        <v>185</v>
      </c>
      <c r="BT154" s="107">
        <f t="shared" si="282"/>
        <v>0</v>
      </c>
      <c r="BU154" s="108">
        <f t="shared" si="277"/>
        <v>0</v>
      </c>
      <c r="BV154" s="28">
        <f t="shared" si="257"/>
        <v>0</v>
      </c>
      <c r="BW154" s="28">
        <f t="shared" si="258"/>
        <v>0</v>
      </c>
      <c r="BX154" s="27"/>
      <c r="BY154" s="27"/>
      <c r="BZ154" s="38">
        <f t="shared" si="259"/>
        <v>0</v>
      </c>
      <c r="CA154" s="38">
        <f t="shared" si="260"/>
        <v>0</v>
      </c>
      <c r="CB154" s="38">
        <f t="shared" si="278"/>
        <v>0</v>
      </c>
      <c r="CC154" s="38">
        <f t="shared" si="279"/>
        <v>0</v>
      </c>
      <c r="CD154" s="38">
        <f t="shared" si="263"/>
        <v>0</v>
      </c>
      <c r="CE154" s="27"/>
      <c r="CF154" s="27"/>
      <c r="CG154" s="27" t="s">
        <v>184</v>
      </c>
      <c r="CH154" s="27" t="s">
        <v>581</v>
      </c>
      <c r="CI154" s="125">
        <v>10</v>
      </c>
      <c r="CJ154" s="116" t="s">
        <v>632</v>
      </c>
      <c r="CK154" s="27" t="s">
        <v>634</v>
      </c>
      <c r="CL154" s="116"/>
      <c r="CM154" s="27"/>
      <c r="CN154" s="116"/>
      <c r="CO154" s="27"/>
      <c r="CP154" s="27" t="str">
        <f t="shared" si="248"/>
        <v>NON</v>
      </c>
      <c r="CQ154" s="27">
        <f t="shared" si="249"/>
        <v>0</v>
      </c>
      <c r="CR154" s="27"/>
      <c r="CS154" s="27">
        <f t="shared" si="250"/>
        <v>0</v>
      </c>
      <c r="CT154" s="27"/>
      <c r="CU154" s="27"/>
      <c r="CV154" s="86">
        <f t="shared" si="251"/>
        <v>1</v>
      </c>
      <c r="CW154" s="86">
        <f t="shared" si="252"/>
        <v>1</v>
      </c>
    </row>
    <row r="155" spans="2:101" customFormat="1" outlineLevel="2" x14ac:dyDescent="0.3">
      <c r="B155" s="41"/>
      <c r="C155" s="41">
        <f t="shared" si="264"/>
        <v>0</v>
      </c>
      <c r="D155" s="59" t="str">
        <f t="shared" si="265"/>
        <v>Armoire de climatisation ?</v>
      </c>
      <c r="E155" s="37" t="s">
        <v>381</v>
      </c>
      <c r="F155" s="34"/>
      <c r="G155" s="34"/>
      <c r="H155" s="34"/>
      <c r="I155" s="34"/>
      <c r="J155" s="34">
        <v>1</v>
      </c>
      <c r="K155" s="34"/>
      <c r="L155" s="34"/>
      <c r="M155" s="39">
        <f t="shared" ref="M155:R156" si="284">M154</f>
        <v>0</v>
      </c>
      <c r="N155" s="39">
        <f t="shared" si="284"/>
        <v>0</v>
      </c>
      <c r="O155" s="39">
        <f t="shared" si="284"/>
        <v>0</v>
      </c>
      <c r="P155" s="39" t="str">
        <f t="shared" si="284"/>
        <v>CVC</v>
      </c>
      <c r="Q155" s="39">
        <f t="shared" si="284"/>
        <v>0</v>
      </c>
      <c r="R155" s="28" t="str">
        <f t="shared" si="284"/>
        <v>UTA</v>
      </c>
      <c r="S155" s="28" t="s">
        <v>200</v>
      </c>
      <c r="T155" s="28" t="s">
        <v>74</v>
      </c>
      <c r="U155" s="28" t="s">
        <v>128</v>
      </c>
      <c r="V155" s="28"/>
      <c r="W155" s="28" t="str">
        <f t="shared" si="237"/>
        <v>TR</v>
      </c>
      <c r="X155" s="29" t="e">
        <f t="shared" si="238"/>
        <v>#N/A</v>
      </c>
      <c r="Y155" s="66"/>
      <c r="Z155" s="67"/>
      <c r="AA155" s="67"/>
      <c r="AB155" s="67"/>
      <c r="AC155" s="67"/>
      <c r="AD155" s="67"/>
      <c r="AE155" s="72">
        <f t="shared" si="281"/>
        <v>0</v>
      </c>
      <c r="AF155" s="90">
        <f t="shared" si="267"/>
        <v>0</v>
      </c>
      <c r="AG155" s="66"/>
      <c r="AH155" s="67"/>
      <c r="AI155" s="67"/>
      <c r="AJ155" s="67"/>
      <c r="AK155" s="68"/>
      <c r="AL155" s="64">
        <f t="shared" si="268"/>
        <v>0</v>
      </c>
      <c r="AM155" s="64">
        <f t="shared" si="240"/>
        <v>0</v>
      </c>
      <c r="AN155" s="64">
        <f t="shared" si="241"/>
        <v>0</v>
      </c>
      <c r="AO155" s="64">
        <f t="shared" si="242"/>
        <v>0</v>
      </c>
      <c r="AP155" s="64">
        <f t="shared" si="243"/>
        <v>0</v>
      </c>
      <c r="AQ155" s="64">
        <f t="shared" si="244"/>
        <v>0</v>
      </c>
      <c r="AR155" s="64">
        <f t="shared" si="245"/>
        <v>0</v>
      </c>
      <c r="AS155" s="68"/>
      <c r="AT155" s="78" t="s">
        <v>128</v>
      </c>
      <c r="AU155" s="79">
        <v>0</v>
      </c>
      <c r="AV155" s="79">
        <v>100</v>
      </c>
      <c r="AW155" s="80"/>
      <c r="AX155" s="106" t="str">
        <f t="shared" si="254"/>
        <v>Régul V2V ou V3V eau glacée Armoire de climatisation ? 0</v>
      </c>
      <c r="AY155" s="63"/>
      <c r="BA155" s="36" t="s">
        <v>184</v>
      </c>
      <c r="BB155" s="27">
        <f t="shared" si="246"/>
        <v>0</v>
      </c>
      <c r="BC155" s="27">
        <f t="shared" si="271"/>
        <v>0</v>
      </c>
      <c r="BD155" s="27"/>
      <c r="BE155" s="27">
        <f t="shared" si="272"/>
        <v>1</v>
      </c>
      <c r="BF155" s="27"/>
      <c r="BG155" s="27">
        <f t="shared" si="247"/>
        <v>0</v>
      </c>
      <c r="BH155" s="1">
        <f t="shared" si="269"/>
        <v>0</v>
      </c>
      <c r="BI155" s="1"/>
      <c r="BJ155" s="1"/>
      <c r="BK155" s="1"/>
      <c r="BL155" s="1"/>
      <c r="BM155" s="1"/>
      <c r="BN155" s="1"/>
      <c r="BO155" s="1"/>
      <c r="BP155" s="1"/>
      <c r="BQ155" s="1"/>
      <c r="BR155" s="1"/>
      <c r="BS155" s="38" t="s">
        <v>184</v>
      </c>
      <c r="BT155" s="107">
        <f t="shared" si="282"/>
        <v>1</v>
      </c>
      <c r="BU155" s="108">
        <f t="shared" si="277"/>
        <v>1</v>
      </c>
      <c r="BV155" s="28" t="str">
        <f t="shared" si="257"/>
        <v>_000_CVC_0_UTAegV2V%_MANU</v>
      </c>
      <c r="BW155" s="28">
        <f t="shared" si="258"/>
        <v>1</v>
      </c>
      <c r="BX155" s="27"/>
      <c r="BY155" s="27"/>
      <c r="BZ155" s="38">
        <f t="shared" si="259"/>
        <v>0</v>
      </c>
      <c r="CA155" s="38">
        <f t="shared" si="260"/>
        <v>1</v>
      </c>
      <c r="CB155" s="38">
        <f t="shared" si="278"/>
        <v>0</v>
      </c>
      <c r="CC155" s="38">
        <f t="shared" si="279"/>
        <v>1</v>
      </c>
      <c r="CD155" s="38" t="str">
        <f t="shared" si="263"/>
        <v>_000_CVC_0_UTAegV2V%_FORCTR</v>
      </c>
      <c r="CE155" s="27"/>
      <c r="CF155" s="27"/>
      <c r="CG155" s="27" t="s">
        <v>184</v>
      </c>
      <c r="CH155" s="27" t="s">
        <v>581</v>
      </c>
      <c r="CI155" s="122">
        <v>0.05</v>
      </c>
      <c r="CJ155" s="116" t="s">
        <v>628</v>
      </c>
      <c r="CK155" s="27" t="s">
        <v>631</v>
      </c>
      <c r="CL155" s="116"/>
      <c r="CM155" s="27"/>
      <c r="CN155" s="116"/>
      <c r="CO155" s="27"/>
      <c r="CP155" s="27" t="str">
        <f t="shared" si="248"/>
        <v>NON</v>
      </c>
      <c r="CQ155" s="27">
        <f t="shared" si="249"/>
        <v>0</v>
      </c>
      <c r="CR155" s="27"/>
      <c r="CS155" s="27">
        <f t="shared" si="250"/>
        <v>0</v>
      </c>
      <c r="CT155" s="27"/>
      <c r="CU155" s="27"/>
      <c r="CV155" s="86">
        <f t="shared" si="251"/>
        <v>3</v>
      </c>
      <c r="CW155" s="86">
        <f t="shared" si="252"/>
        <v>3</v>
      </c>
    </row>
    <row r="156" spans="2:101" customFormat="1" outlineLevel="2" x14ac:dyDescent="0.3">
      <c r="B156" s="41"/>
      <c r="C156" s="41">
        <f t="shared" si="264"/>
        <v>0</v>
      </c>
      <c r="D156" s="59" t="str">
        <f t="shared" si="265"/>
        <v>Armoire de climatisation ?</v>
      </c>
      <c r="E156" s="37" t="s">
        <v>379</v>
      </c>
      <c r="F156" s="34"/>
      <c r="G156" s="34"/>
      <c r="H156" s="34"/>
      <c r="I156" s="34"/>
      <c r="J156" s="34">
        <v>1</v>
      </c>
      <c r="K156" s="34"/>
      <c r="L156" s="34"/>
      <c r="M156" s="39">
        <f t="shared" si="284"/>
        <v>0</v>
      </c>
      <c r="N156" s="39">
        <f t="shared" si="284"/>
        <v>0</v>
      </c>
      <c r="O156" s="39">
        <f t="shared" si="284"/>
        <v>0</v>
      </c>
      <c r="P156" s="39" t="str">
        <f t="shared" si="284"/>
        <v>CVC</v>
      </c>
      <c r="Q156" s="39">
        <f t="shared" si="284"/>
        <v>0</v>
      </c>
      <c r="R156" s="28" t="str">
        <f t="shared" si="284"/>
        <v>UTA</v>
      </c>
      <c r="S156" s="28" t="s">
        <v>199</v>
      </c>
      <c r="T156" s="28" t="s">
        <v>74</v>
      </c>
      <c r="U156" s="28" t="s">
        <v>128</v>
      </c>
      <c r="V156" s="28" t="s">
        <v>382</v>
      </c>
      <c r="W156" s="28" t="str">
        <f t="shared" si="237"/>
        <v>TR</v>
      </c>
      <c r="X156" s="29" t="e">
        <f t="shared" si="238"/>
        <v>#N/A</v>
      </c>
      <c r="Y156" s="66"/>
      <c r="Z156" s="67"/>
      <c r="AA156" s="67"/>
      <c r="AB156" s="67"/>
      <c r="AC156" s="67"/>
      <c r="AD156" s="67"/>
      <c r="AE156" s="72">
        <f t="shared" si="281"/>
        <v>0</v>
      </c>
      <c r="AF156" s="90">
        <f t="shared" si="267"/>
        <v>0</v>
      </c>
      <c r="AG156" s="66"/>
      <c r="AH156" s="67"/>
      <c r="AI156" s="67"/>
      <c r="AJ156" s="67"/>
      <c r="AK156" s="68"/>
      <c r="AL156" s="64">
        <f t="shared" si="268"/>
        <v>0</v>
      </c>
      <c r="AM156" s="64">
        <f t="shared" si="240"/>
        <v>0</v>
      </c>
      <c r="AN156" s="64">
        <f t="shared" si="241"/>
        <v>0</v>
      </c>
      <c r="AO156" s="64">
        <f t="shared" si="242"/>
        <v>0</v>
      </c>
      <c r="AP156" s="64">
        <f t="shared" si="243"/>
        <v>0</v>
      </c>
      <c r="AQ156" s="64">
        <f t="shared" si="244"/>
        <v>0</v>
      </c>
      <c r="AR156" s="64">
        <f t="shared" si="245"/>
        <v>0</v>
      </c>
      <c r="AS156" s="68"/>
      <c r="AT156" s="78" t="s">
        <v>128</v>
      </c>
      <c r="AU156" s="79">
        <v>0</v>
      </c>
      <c r="AV156" s="79">
        <v>100</v>
      </c>
      <c r="AW156" s="80"/>
      <c r="AX156" s="106" t="str">
        <f t="shared" si="254"/>
        <v>régul V2V ou V3V eau chaude Armoire de climatisation ? 0</v>
      </c>
      <c r="AY156" s="63"/>
      <c r="BA156" s="36" t="s">
        <v>184</v>
      </c>
      <c r="BB156" s="27">
        <f t="shared" si="246"/>
        <v>0</v>
      </c>
      <c r="BC156" s="27">
        <f t="shared" si="271"/>
        <v>0</v>
      </c>
      <c r="BD156" s="27"/>
      <c r="BE156" s="27">
        <f t="shared" si="272"/>
        <v>1</v>
      </c>
      <c r="BF156" s="27"/>
      <c r="BG156" s="27">
        <f t="shared" si="247"/>
        <v>0</v>
      </c>
      <c r="BH156" s="1">
        <f t="shared" si="269"/>
        <v>0</v>
      </c>
      <c r="BI156" s="1"/>
      <c r="BJ156" s="1"/>
      <c r="BK156" s="1"/>
      <c r="BL156" s="1"/>
      <c r="BM156" s="1"/>
      <c r="BN156" s="1"/>
      <c r="BO156" s="1"/>
      <c r="BP156" s="1"/>
      <c r="BQ156" s="1"/>
      <c r="BR156" s="1"/>
      <c r="BS156" s="38" t="s">
        <v>184</v>
      </c>
      <c r="BT156" s="107">
        <f t="shared" si="282"/>
        <v>1</v>
      </c>
      <c r="BU156" s="108">
        <f t="shared" si="277"/>
        <v>1</v>
      </c>
      <c r="BV156" s="28" t="str">
        <f t="shared" si="257"/>
        <v>_000_CVC_0_UTAecV2V%POST_MANU</v>
      </c>
      <c r="BW156" s="28">
        <f t="shared" si="258"/>
        <v>1</v>
      </c>
      <c r="BX156" s="27"/>
      <c r="BY156" s="27"/>
      <c r="BZ156" s="38">
        <f t="shared" si="259"/>
        <v>0</v>
      </c>
      <c r="CA156" s="38">
        <f t="shared" si="260"/>
        <v>1</v>
      </c>
      <c r="CB156" s="38">
        <f t="shared" si="278"/>
        <v>0</v>
      </c>
      <c r="CC156" s="38">
        <f t="shared" si="279"/>
        <v>1</v>
      </c>
      <c r="CD156" s="38" t="str">
        <f t="shared" si="263"/>
        <v>_000_CVC_0_UTAecV2V%POST_FORCTR</v>
      </c>
      <c r="CE156" s="27"/>
      <c r="CF156" s="27"/>
      <c r="CG156" s="27" t="s">
        <v>184</v>
      </c>
      <c r="CH156" s="27" t="s">
        <v>581</v>
      </c>
      <c r="CI156" s="122">
        <v>0.05</v>
      </c>
      <c r="CJ156" s="116" t="s">
        <v>628</v>
      </c>
      <c r="CK156" s="27" t="s">
        <v>631</v>
      </c>
      <c r="CL156" s="116"/>
      <c r="CM156" s="27"/>
      <c r="CN156" s="116"/>
      <c r="CO156" s="27"/>
      <c r="CP156" s="27" t="str">
        <f t="shared" si="248"/>
        <v>NON</v>
      </c>
      <c r="CQ156" s="27">
        <f t="shared" si="249"/>
        <v>0</v>
      </c>
      <c r="CR156" s="27"/>
      <c r="CS156" s="27">
        <f t="shared" si="250"/>
        <v>0</v>
      </c>
      <c r="CT156" s="27"/>
      <c r="CU156" s="27"/>
      <c r="CV156" s="86">
        <f t="shared" si="251"/>
        <v>3</v>
      </c>
      <c r="CW156" s="86">
        <f t="shared" si="252"/>
        <v>3</v>
      </c>
    </row>
    <row r="157" spans="2:101" customFormat="1" outlineLevel="2" x14ac:dyDescent="0.3">
      <c r="B157" s="41"/>
      <c r="C157" s="41">
        <f t="shared" si="264"/>
        <v>0</v>
      </c>
      <c r="D157" s="59" t="str">
        <f t="shared" si="265"/>
        <v>Armoire de climatisation ?</v>
      </c>
      <c r="E157" s="37" t="s">
        <v>383</v>
      </c>
      <c r="F157" s="34"/>
      <c r="G157" s="34"/>
      <c r="H157" s="34"/>
      <c r="I157" s="34">
        <v>1</v>
      </c>
      <c r="J157" s="34"/>
      <c r="K157" s="34"/>
      <c r="L157" s="34"/>
      <c r="M157" s="39">
        <f t="shared" ref="M157:R157" si="285">M156</f>
        <v>0</v>
      </c>
      <c r="N157" s="39">
        <f t="shared" si="285"/>
        <v>0</v>
      </c>
      <c r="O157" s="39">
        <f t="shared" si="285"/>
        <v>0</v>
      </c>
      <c r="P157" s="39" t="str">
        <f t="shared" si="285"/>
        <v>CVC</v>
      </c>
      <c r="Q157" s="39">
        <f t="shared" si="285"/>
        <v>0</v>
      </c>
      <c r="R157" s="28" t="str">
        <f t="shared" si="285"/>
        <v>UTA</v>
      </c>
      <c r="S157" s="28" t="s">
        <v>161</v>
      </c>
      <c r="T157" s="28" t="s">
        <v>69</v>
      </c>
      <c r="U157" s="28" t="s">
        <v>149</v>
      </c>
      <c r="V157" s="28"/>
      <c r="W157" s="28" t="str">
        <f t="shared" si="237"/>
        <v>TM</v>
      </c>
      <c r="X157" s="29" t="e">
        <f t="shared" si="238"/>
        <v>#N/A</v>
      </c>
      <c r="Y157" s="66"/>
      <c r="Z157" s="67"/>
      <c r="AA157" s="67"/>
      <c r="AB157" s="67"/>
      <c r="AC157" s="67"/>
      <c r="AD157" s="67"/>
      <c r="AE157" s="72">
        <f t="shared" si="281"/>
        <v>0</v>
      </c>
      <c r="AF157" s="90">
        <f t="shared" si="267"/>
        <v>0</v>
      </c>
      <c r="AG157" s="66"/>
      <c r="AH157" s="67"/>
      <c r="AI157" s="67"/>
      <c r="AJ157" s="67"/>
      <c r="AK157" s="68"/>
      <c r="AL157" s="64">
        <f t="shared" si="268"/>
        <v>0</v>
      </c>
      <c r="AM157" s="64">
        <f t="shared" si="240"/>
        <v>0</v>
      </c>
      <c r="AN157" s="64">
        <f t="shared" si="241"/>
        <v>0</v>
      </c>
      <c r="AO157" s="64">
        <f t="shared" si="242"/>
        <v>0</v>
      </c>
      <c r="AP157" s="64">
        <f t="shared" si="243"/>
        <v>0</v>
      </c>
      <c r="AQ157" s="64">
        <f t="shared" si="244"/>
        <v>0</v>
      </c>
      <c r="AR157" s="64">
        <f t="shared" si="245"/>
        <v>0</v>
      </c>
      <c r="AS157" s="68"/>
      <c r="AT157" s="78" t="s">
        <v>130</v>
      </c>
      <c r="AU157" s="79">
        <v>-50</v>
      </c>
      <c r="AV157" s="79">
        <v>50</v>
      </c>
      <c r="AW157" s="80"/>
      <c r="AX157" s="106" t="str">
        <f t="shared" si="254"/>
        <v>Sonde temp gaine de soufflage Armoire de climatisation ? 0</v>
      </c>
      <c r="AY157" s="63"/>
      <c r="BA157" s="36" t="s">
        <v>184</v>
      </c>
      <c r="BB157" s="27">
        <f t="shared" si="246"/>
        <v>0</v>
      </c>
      <c r="BC157" s="27">
        <f t="shared" si="271"/>
        <v>0</v>
      </c>
      <c r="BD157" s="27"/>
      <c r="BE157" s="27">
        <f t="shared" si="272"/>
        <v>1</v>
      </c>
      <c r="BF157" s="27"/>
      <c r="BG157" s="27">
        <f t="shared" si="247"/>
        <v>0</v>
      </c>
      <c r="BH157" s="1">
        <f t="shared" si="269"/>
        <v>0</v>
      </c>
      <c r="BI157" s="1"/>
      <c r="BJ157" s="1"/>
      <c r="BK157" s="1"/>
      <c r="BL157" s="1"/>
      <c r="BM157" s="1"/>
      <c r="BN157" s="1"/>
      <c r="BO157" s="1"/>
      <c r="BP157" s="1"/>
      <c r="BQ157" s="1"/>
      <c r="BR157" s="1"/>
      <c r="BS157" s="38" t="s">
        <v>185</v>
      </c>
      <c r="BT157" s="107">
        <f t="shared" si="282"/>
        <v>0</v>
      </c>
      <c r="BU157" s="108">
        <f t="shared" si="277"/>
        <v>0</v>
      </c>
      <c r="BV157" s="28">
        <f t="shared" si="257"/>
        <v>0</v>
      </c>
      <c r="BW157" s="28">
        <f t="shared" si="258"/>
        <v>0</v>
      </c>
      <c r="BX157" s="27"/>
      <c r="BY157" s="27"/>
      <c r="BZ157" s="38">
        <f t="shared" si="259"/>
        <v>0</v>
      </c>
      <c r="CA157" s="38">
        <f t="shared" si="260"/>
        <v>0</v>
      </c>
      <c r="CB157" s="38">
        <f t="shared" si="278"/>
        <v>0</v>
      </c>
      <c r="CC157" s="38">
        <f t="shared" si="279"/>
        <v>0</v>
      </c>
      <c r="CD157" s="38">
        <f t="shared" si="263"/>
        <v>0</v>
      </c>
      <c r="CE157" s="27"/>
      <c r="CF157" s="27"/>
      <c r="CG157" s="27" t="s">
        <v>184</v>
      </c>
      <c r="CH157" s="27" t="s">
        <v>581</v>
      </c>
      <c r="CI157" s="126">
        <v>0.2</v>
      </c>
      <c r="CJ157" s="116" t="s">
        <v>632</v>
      </c>
      <c r="CK157" s="27" t="s">
        <v>634</v>
      </c>
      <c r="CL157" s="116"/>
      <c r="CM157" s="27"/>
      <c r="CN157" s="116"/>
      <c r="CO157" s="27"/>
      <c r="CP157" s="27" t="str">
        <f t="shared" si="248"/>
        <v>NON</v>
      </c>
      <c r="CQ157" s="27">
        <f t="shared" si="249"/>
        <v>0</v>
      </c>
      <c r="CR157" s="27"/>
      <c r="CS157" s="27">
        <f t="shared" si="250"/>
        <v>0</v>
      </c>
      <c r="CT157" s="27"/>
      <c r="CU157" s="27"/>
      <c r="CV157" s="86">
        <f t="shared" si="251"/>
        <v>1</v>
      </c>
      <c r="CW157" s="86">
        <f t="shared" si="252"/>
        <v>1</v>
      </c>
    </row>
    <row r="158" spans="2:101" customFormat="1" outlineLevel="2" x14ac:dyDescent="0.3">
      <c r="B158" s="41"/>
      <c r="C158" s="41">
        <f t="shared" si="264"/>
        <v>0</v>
      </c>
      <c r="D158" s="59" t="str">
        <f t="shared" si="265"/>
        <v>Armoire de climatisation ?</v>
      </c>
      <c r="E158" s="37" t="s">
        <v>384</v>
      </c>
      <c r="F158" s="34"/>
      <c r="G158" s="34"/>
      <c r="H158" s="34"/>
      <c r="I158" s="34">
        <v>1</v>
      </c>
      <c r="J158" s="34"/>
      <c r="K158" s="34"/>
      <c r="L158" s="34"/>
      <c r="M158" s="39">
        <f t="shared" ref="M158:R158" si="286">M157</f>
        <v>0</v>
      </c>
      <c r="N158" s="39">
        <f t="shared" si="286"/>
        <v>0</v>
      </c>
      <c r="O158" s="39">
        <f t="shared" si="286"/>
        <v>0</v>
      </c>
      <c r="P158" s="39" t="str">
        <f t="shared" si="286"/>
        <v>CVC</v>
      </c>
      <c r="Q158" s="39">
        <f t="shared" si="286"/>
        <v>0</v>
      </c>
      <c r="R158" s="28" t="str">
        <f t="shared" si="286"/>
        <v>UTA</v>
      </c>
      <c r="S158" s="28" t="s">
        <v>161</v>
      </c>
      <c r="T158" s="28" t="s">
        <v>69</v>
      </c>
      <c r="U158" s="28" t="s">
        <v>87</v>
      </c>
      <c r="V158" s="28"/>
      <c r="W158" s="28" t="str">
        <f t="shared" si="237"/>
        <v>TM</v>
      </c>
      <c r="X158" s="29" t="e">
        <f t="shared" si="238"/>
        <v>#N/A</v>
      </c>
      <c r="Y158" s="66"/>
      <c r="Z158" s="67"/>
      <c r="AA158" s="67"/>
      <c r="AB158" s="67"/>
      <c r="AC158" s="67"/>
      <c r="AD158" s="67"/>
      <c r="AE158" s="72">
        <f t="shared" si="281"/>
        <v>0</v>
      </c>
      <c r="AF158" s="90">
        <f t="shared" si="267"/>
        <v>0</v>
      </c>
      <c r="AG158" s="66"/>
      <c r="AH158" s="67"/>
      <c r="AI158" s="67"/>
      <c r="AJ158" s="67"/>
      <c r="AK158" s="68"/>
      <c r="AL158" s="64">
        <f t="shared" si="268"/>
        <v>0</v>
      </c>
      <c r="AM158" s="64">
        <f t="shared" si="240"/>
        <v>0</v>
      </c>
      <c r="AN158" s="64">
        <f t="shared" si="241"/>
        <v>0</v>
      </c>
      <c r="AO158" s="64">
        <f t="shared" si="242"/>
        <v>0</v>
      </c>
      <c r="AP158" s="64">
        <f t="shared" si="243"/>
        <v>0</v>
      </c>
      <c r="AQ158" s="64">
        <f t="shared" si="244"/>
        <v>0</v>
      </c>
      <c r="AR158" s="64">
        <f t="shared" si="245"/>
        <v>0</v>
      </c>
      <c r="AS158" s="68"/>
      <c r="AT158" s="78" t="s">
        <v>128</v>
      </c>
      <c r="AU158" s="79">
        <v>0</v>
      </c>
      <c r="AV158" s="79">
        <v>100</v>
      </c>
      <c r="AW158" s="80"/>
      <c r="AX158" s="106" t="str">
        <f t="shared" si="254"/>
        <v>Sonde hygro gaine de soufflage Armoire de climatisation ? 0</v>
      </c>
      <c r="AY158" s="63"/>
      <c r="BA158" s="36" t="s">
        <v>184</v>
      </c>
      <c r="BB158" s="27">
        <f t="shared" si="246"/>
        <v>0</v>
      </c>
      <c r="BC158" s="27">
        <f t="shared" si="271"/>
        <v>0</v>
      </c>
      <c r="BD158" s="27"/>
      <c r="BE158" s="27">
        <f t="shared" si="272"/>
        <v>1</v>
      </c>
      <c r="BF158" s="27"/>
      <c r="BG158" s="27">
        <f t="shared" si="247"/>
        <v>0</v>
      </c>
      <c r="BH158" s="1">
        <f t="shared" si="269"/>
        <v>0</v>
      </c>
      <c r="BI158" s="1"/>
      <c r="BJ158" s="1"/>
      <c r="BK158" s="1"/>
      <c r="BL158" s="1"/>
      <c r="BM158" s="1"/>
      <c r="BN158" s="1"/>
      <c r="BO158" s="1"/>
      <c r="BP158" s="1"/>
      <c r="BQ158" s="1"/>
      <c r="BR158" s="1"/>
      <c r="BS158" s="38" t="s">
        <v>185</v>
      </c>
      <c r="BT158" s="107">
        <f t="shared" si="282"/>
        <v>0</v>
      </c>
      <c r="BU158" s="108">
        <f t="shared" si="277"/>
        <v>0</v>
      </c>
      <c r="BV158" s="28">
        <f t="shared" si="257"/>
        <v>0</v>
      </c>
      <c r="BW158" s="28">
        <f t="shared" si="258"/>
        <v>0</v>
      </c>
      <c r="BX158" s="27"/>
      <c r="BY158" s="27"/>
      <c r="BZ158" s="38">
        <f t="shared" si="259"/>
        <v>0</v>
      </c>
      <c r="CA158" s="38">
        <f t="shared" si="260"/>
        <v>0</v>
      </c>
      <c r="CB158" s="38">
        <f t="shared" si="278"/>
        <v>0</v>
      </c>
      <c r="CC158" s="38">
        <f t="shared" si="279"/>
        <v>0</v>
      </c>
      <c r="CD158" s="38">
        <f t="shared" si="263"/>
        <v>0</v>
      </c>
      <c r="CE158" s="27"/>
      <c r="CF158" s="27"/>
      <c r="CG158" s="27" t="s">
        <v>184</v>
      </c>
      <c r="CH158" s="27" t="s">
        <v>581</v>
      </c>
      <c r="CI158" s="122">
        <v>0.05</v>
      </c>
      <c r="CJ158" s="116" t="s">
        <v>632</v>
      </c>
      <c r="CK158" s="27" t="s">
        <v>634</v>
      </c>
      <c r="CL158" s="116"/>
      <c r="CM158" s="27"/>
      <c r="CN158" s="116"/>
      <c r="CO158" s="27"/>
      <c r="CP158" s="27" t="str">
        <f t="shared" si="248"/>
        <v>NON</v>
      </c>
      <c r="CQ158" s="27">
        <f t="shared" si="249"/>
        <v>0</v>
      </c>
      <c r="CR158" s="27"/>
      <c r="CS158" s="27">
        <f t="shared" si="250"/>
        <v>0</v>
      </c>
      <c r="CT158" s="27"/>
      <c r="CU158" s="27"/>
      <c r="CV158" s="86">
        <f t="shared" si="251"/>
        <v>1</v>
      </c>
      <c r="CW158" s="86">
        <f t="shared" si="252"/>
        <v>1</v>
      </c>
    </row>
    <row r="159" spans="2:101" customFormat="1" outlineLevel="2" x14ac:dyDescent="0.3">
      <c r="B159" s="41"/>
      <c r="C159" s="41">
        <f t="shared" si="264"/>
        <v>0</v>
      </c>
      <c r="D159" s="59" t="str">
        <f t="shared" ref="D159:D164" si="287">D157</f>
        <v>Armoire de climatisation ?</v>
      </c>
      <c r="E159" s="37" t="s">
        <v>824</v>
      </c>
      <c r="F159" s="34"/>
      <c r="G159" s="34"/>
      <c r="H159" s="34"/>
      <c r="I159" s="34"/>
      <c r="J159" s="34">
        <v>1</v>
      </c>
      <c r="K159" s="34"/>
      <c r="L159" s="34"/>
      <c r="M159" s="39">
        <f t="shared" ref="M159:R159" si="288">M157</f>
        <v>0</v>
      </c>
      <c r="N159" s="39">
        <f t="shared" si="288"/>
        <v>0</v>
      </c>
      <c r="O159" s="39">
        <f t="shared" si="288"/>
        <v>0</v>
      </c>
      <c r="P159" s="39" t="str">
        <f t="shared" si="288"/>
        <v>CVC</v>
      </c>
      <c r="Q159" s="39">
        <f t="shared" si="288"/>
        <v>0</v>
      </c>
      <c r="R159" s="28" t="str">
        <f t="shared" si="288"/>
        <v>UTA</v>
      </c>
      <c r="S159" s="28" t="s">
        <v>161</v>
      </c>
      <c r="T159" s="28" t="s">
        <v>395</v>
      </c>
      <c r="U159" s="28" t="s">
        <v>149</v>
      </c>
      <c r="V159" s="28" t="s">
        <v>828</v>
      </c>
      <c r="W159" s="28" t="str">
        <f t="shared" si="237"/>
        <v>TR</v>
      </c>
      <c r="X159" s="29" t="e">
        <f t="shared" si="238"/>
        <v>#N/A</v>
      </c>
      <c r="Y159" s="66"/>
      <c r="Z159" s="67"/>
      <c r="AA159" s="67"/>
      <c r="AB159" s="67"/>
      <c r="AC159" s="67"/>
      <c r="AD159" s="67"/>
      <c r="AE159" s="72">
        <f>IF(AG159=0,0,B159&amp;"_"&amp;M159&amp;N159&amp;O159&amp;"_"&amp;P159&amp;"_"&amp;Q159&amp;"_"&amp;AF159)</f>
        <v>0</v>
      </c>
      <c r="AF159" s="90">
        <f t="shared" si="267"/>
        <v>0</v>
      </c>
      <c r="AG159" s="66"/>
      <c r="AH159" s="67"/>
      <c r="AI159" s="67"/>
      <c r="AJ159" s="67"/>
      <c r="AK159" s="68"/>
      <c r="AL159" s="64">
        <f t="shared" ref="AL159:AL164" si="289">AL157</f>
        <v>0</v>
      </c>
      <c r="AM159" s="64">
        <f t="shared" si="240"/>
        <v>0</v>
      </c>
      <c r="AN159" s="64">
        <f t="shared" si="241"/>
        <v>0</v>
      </c>
      <c r="AO159" s="64">
        <f t="shared" si="242"/>
        <v>0</v>
      </c>
      <c r="AP159" s="64">
        <f t="shared" si="243"/>
        <v>0</v>
      </c>
      <c r="AQ159" s="64">
        <f t="shared" si="244"/>
        <v>0</v>
      </c>
      <c r="AR159" s="64">
        <f t="shared" si="245"/>
        <v>0</v>
      </c>
      <c r="AS159" s="68"/>
      <c r="AT159" s="78" t="s">
        <v>130</v>
      </c>
      <c r="AU159" s="79">
        <v>-50</v>
      </c>
      <c r="AV159" s="79">
        <v>50</v>
      </c>
      <c r="AW159" s="80"/>
      <c r="AX159" s="106" t="str">
        <f>E159&amp;" "&amp;D159&amp;" "&amp;M159</f>
        <v>consigne température d'ambiance haute Armoire de climatisation ? 0</v>
      </c>
      <c r="AY159" s="63" t="s">
        <v>595</v>
      </c>
      <c r="BA159" s="36" t="s">
        <v>184</v>
      </c>
      <c r="BB159" s="27">
        <f>IF(BA159="NON",0,F159)</f>
        <v>0</v>
      </c>
      <c r="BC159" s="27">
        <f>IF(BA159="NON",0,H159+G159)</f>
        <v>0</v>
      </c>
      <c r="BD159" s="27"/>
      <c r="BE159" s="27"/>
      <c r="BF159" s="27">
        <v>1</v>
      </c>
      <c r="BG159" s="27">
        <f>IF(BA159="NON",0,K159)</f>
        <v>0</v>
      </c>
      <c r="BH159" s="1">
        <f>BH157</f>
        <v>0</v>
      </c>
      <c r="BI159" s="1"/>
      <c r="BJ159" s="1"/>
      <c r="BK159" s="1"/>
      <c r="BL159" s="1"/>
      <c r="BM159" s="1"/>
      <c r="BN159" s="1"/>
      <c r="BO159" s="1"/>
      <c r="BP159" s="1"/>
      <c r="BQ159" s="1"/>
      <c r="BR159" s="1"/>
      <c r="BS159" s="38" t="s">
        <v>185</v>
      </c>
      <c r="BT159" s="107"/>
      <c r="BU159" s="108"/>
      <c r="BV159" s="28">
        <f>IF(OR(BT159=0,BU159=0),0,B159&amp;"_"&amp;M159&amp;N159&amp;O159&amp;"_"&amp;P159&amp;"_"&amp;Q159&amp;"_"&amp;R159&amp;S159&amp;T159&amp;U159&amp;V159&amp;"_MANU")</f>
        <v>0</v>
      </c>
      <c r="BW159" s="28">
        <f>IF(BV159&lt;&gt;0,1,0)</f>
        <v>0</v>
      </c>
      <c r="BX159" s="27"/>
      <c r="BY159" s="27"/>
      <c r="BZ159" s="38">
        <f t="shared" ref="BZ159:BZ164" si="290">IF(BS159="OUI",IF((BC159+BB159)&lt;&gt;0,(BB159+BC159),0),0)</f>
        <v>0</v>
      </c>
      <c r="CA159" s="38">
        <f>IF(BS159="OUI",IF((BE159+BG159)&lt;&gt;0,(BG159+BE159),0),0)</f>
        <v>0</v>
      </c>
      <c r="CB159" s="38">
        <f>IF(BZ159=0,0,BZ159)</f>
        <v>0</v>
      </c>
      <c r="CC159" s="38">
        <f>IF(CA159=0,0,CA159)</f>
        <v>0</v>
      </c>
      <c r="CD159" s="38">
        <f t="shared" ref="CD159:CD164" si="291">IF(AND(BZ159=0,CA159=0),0,B159&amp;"_"&amp;M159&amp;N159&amp;O159&amp;"_"&amp;P159&amp;"_"&amp;Q159&amp;"_"&amp;R159&amp;S159&amp;T159&amp;U159&amp;V159&amp;"_FORC"&amp;IF(CB159=0,"TR","TC"))</f>
        <v>0</v>
      </c>
      <c r="CE159" s="27"/>
      <c r="CF159" s="27"/>
      <c r="CG159" s="27" t="s">
        <v>185</v>
      </c>
      <c r="CH159" s="27"/>
      <c r="CI159" s="116"/>
      <c r="CJ159" s="116"/>
      <c r="CK159" s="27"/>
      <c r="CL159" s="116"/>
      <c r="CM159" s="27"/>
      <c r="CN159" s="116"/>
      <c r="CO159" s="27"/>
      <c r="CP159" s="27" t="str">
        <f>IF(F159=0,"NON","OUI")</f>
        <v>NON</v>
      </c>
      <c r="CQ159" s="27">
        <f>IF(CP159="OUI",P159,0)</f>
        <v>0</v>
      </c>
      <c r="CR159" s="27"/>
      <c r="CS159" s="27">
        <f>IF(CR159&lt;&gt;0,CK159,0)</f>
        <v>0</v>
      </c>
      <c r="CT159" s="27"/>
      <c r="CU159" s="27"/>
      <c r="CV159" s="86">
        <f>IF(SUM(F159:L159)=0,0,SUM(F159:L159)+BT159+BZ159+CA159)</f>
        <v>1</v>
      </c>
      <c r="CW159" s="86">
        <f>IF(SUM(F159:L159)=0,0,SUM(BB159:BG159)+BU159+CC159+CB159)</f>
        <v>1</v>
      </c>
    </row>
    <row r="160" spans="2:101" customFormat="1" outlineLevel="2" x14ac:dyDescent="0.3">
      <c r="B160" s="41"/>
      <c r="C160" s="41">
        <f t="shared" si="264"/>
        <v>0</v>
      </c>
      <c r="D160" s="59" t="str">
        <f t="shared" si="287"/>
        <v>Armoire de climatisation ?</v>
      </c>
      <c r="E160" s="37" t="s">
        <v>823</v>
      </c>
      <c r="F160" s="34"/>
      <c r="G160" s="34"/>
      <c r="H160" s="34"/>
      <c r="I160" s="34"/>
      <c r="J160" s="34">
        <v>1</v>
      </c>
      <c r="K160" s="34"/>
      <c r="L160" s="34"/>
      <c r="M160" s="39">
        <f t="shared" ref="M160:R160" si="292">M158</f>
        <v>0</v>
      </c>
      <c r="N160" s="39">
        <f t="shared" si="292"/>
        <v>0</v>
      </c>
      <c r="O160" s="39">
        <f t="shared" si="292"/>
        <v>0</v>
      </c>
      <c r="P160" s="39" t="str">
        <f t="shared" si="292"/>
        <v>CVC</v>
      </c>
      <c r="Q160" s="39">
        <f t="shared" si="292"/>
        <v>0</v>
      </c>
      <c r="R160" s="28" t="str">
        <f t="shared" si="292"/>
        <v>UTA</v>
      </c>
      <c r="S160" s="28" t="s">
        <v>161</v>
      </c>
      <c r="T160" s="28" t="s">
        <v>395</v>
      </c>
      <c r="U160" s="28" t="s">
        <v>149</v>
      </c>
      <c r="V160" s="28" t="s">
        <v>827</v>
      </c>
      <c r="W160" s="28" t="str">
        <f t="shared" si="237"/>
        <v>TR</v>
      </c>
      <c r="X160" s="29" t="e">
        <f t="shared" si="238"/>
        <v>#N/A</v>
      </c>
      <c r="Y160" s="66"/>
      <c r="Z160" s="67"/>
      <c r="AA160" s="67"/>
      <c r="AB160" s="67"/>
      <c r="AC160" s="67"/>
      <c r="AD160" s="67"/>
      <c r="AE160" s="72">
        <f t="shared" si="281"/>
        <v>0</v>
      </c>
      <c r="AF160" s="90">
        <f t="shared" si="267"/>
        <v>0</v>
      </c>
      <c r="AG160" s="66"/>
      <c r="AH160" s="67"/>
      <c r="AI160" s="67"/>
      <c r="AJ160" s="67"/>
      <c r="AK160" s="68"/>
      <c r="AL160" s="64">
        <f t="shared" si="289"/>
        <v>0</v>
      </c>
      <c r="AM160" s="64">
        <f t="shared" si="240"/>
        <v>0</v>
      </c>
      <c r="AN160" s="64">
        <f t="shared" si="241"/>
        <v>0</v>
      </c>
      <c r="AO160" s="64">
        <f t="shared" si="242"/>
        <v>0</v>
      </c>
      <c r="AP160" s="64">
        <f t="shared" si="243"/>
        <v>0</v>
      </c>
      <c r="AQ160" s="64">
        <f t="shared" si="244"/>
        <v>0</v>
      </c>
      <c r="AR160" s="64">
        <f t="shared" si="245"/>
        <v>0</v>
      </c>
      <c r="AS160" s="68"/>
      <c r="AT160" s="78" t="s">
        <v>130</v>
      </c>
      <c r="AU160" s="79">
        <v>-50</v>
      </c>
      <c r="AV160" s="79">
        <v>50</v>
      </c>
      <c r="AW160" s="80"/>
      <c r="AX160" s="106" t="str">
        <f t="shared" si="254"/>
        <v>consigne température d'ambiance basse Armoire de climatisation ? 0</v>
      </c>
      <c r="AY160" s="63" t="s">
        <v>595</v>
      </c>
      <c r="BA160" s="36" t="s">
        <v>184</v>
      </c>
      <c r="BB160" s="27">
        <f t="shared" si="246"/>
        <v>0</v>
      </c>
      <c r="BC160" s="27">
        <f t="shared" si="271"/>
        <v>0</v>
      </c>
      <c r="BD160" s="27"/>
      <c r="BE160" s="27"/>
      <c r="BF160" s="27">
        <v>1</v>
      </c>
      <c r="BG160" s="27">
        <f t="shared" si="247"/>
        <v>0</v>
      </c>
      <c r="BH160" s="1">
        <f>BH158</f>
        <v>0</v>
      </c>
      <c r="BI160" s="1"/>
      <c r="BJ160" s="1"/>
      <c r="BK160" s="1"/>
      <c r="BL160" s="1"/>
      <c r="BM160" s="1"/>
      <c r="BN160" s="1"/>
      <c r="BO160" s="1"/>
      <c r="BP160" s="1"/>
      <c r="BQ160" s="1"/>
      <c r="BR160" s="1"/>
      <c r="BS160" s="38" t="s">
        <v>185</v>
      </c>
      <c r="BT160" s="107"/>
      <c r="BU160" s="108"/>
      <c r="BV160" s="28">
        <f t="shared" si="257"/>
        <v>0</v>
      </c>
      <c r="BW160" s="28">
        <f t="shared" si="258"/>
        <v>0</v>
      </c>
      <c r="BX160" s="27"/>
      <c r="BY160" s="27"/>
      <c r="BZ160" s="38">
        <f t="shared" si="290"/>
        <v>0</v>
      </c>
      <c r="CA160" s="38">
        <f t="shared" si="260"/>
        <v>0</v>
      </c>
      <c r="CB160" s="38">
        <f t="shared" si="278"/>
        <v>0</v>
      </c>
      <c r="CC160" s="38">
        <f t="shared" si="279"/>
        <v>0</v>
      </c>
      <c r="CD160" s="38">
        <f t="shared" si="291"/>
        <v>0</v>
      </c>
      <c r="CE160" s="27"/>
      <c r="CF160" s="27"/>
      <c r="CG160" s="27" t="s">
        <v>185</v>
      </c>
      <c r="CH160" s="27"/>
      <c r="CI160" s="116"/>
      <c r="CJ160" s="116"/>
      <c r="CK160" s="27"/>
      <c r="CL160" s="116"/>
      <c r="CM160" s="27"/>
      <c r="CN160" s="116"/>
      <c r="CO160" s="27"/>
      <c r="CP160" s="27" t="str">
        <f t="shared" si="248"/>
        <v>NON</v>
      </c>
      <c r="CQ160" s="27">
        <f t="shared" si="249"/>
        <v>0</v>
      </c>
      <c r="CR160" s="27"/>
      <c r="CS160" s="27">
        <f t="shared" si="250"/>
        <v>0</v>
      </c>
      <c r="CT160" s="27"/>
      <c r="CU160" s="27"/>
      <c r="CV160" s="86">
        <f t="shared" si="251"/>
        <v>1</v>
      </c>
      <c r="CW160" s="86">
        <f t="shared" si="252"/>
        <v>1</v>
      </c>
    </row>
    <row r="161" spans="2:101" customFormat="1" outlineLevel="2" x14ac:dyDescent="0.3">
      <c r="B161" s="41"/>
      <c r="C161" s="41">
        <f t="shared" si="264"/>
        <v>0</v>
      </c>
      <c r="D161" s="59" t="str">
        <f t="shared" si="287"/>
        <v>Armoire de climatisation ?</v>
      </c>
      <c r="E161" s="37" t="s">
        <v>420</v>
      </c>
      <c r="F161" s="34"/>
      <c r="G161" s="34"/>
      <c r="H161" s="34"/>
      <c r="I161" s="34"/>
      <c r="J161" s="34">
        <v>1</v>
      </c>
      <c r="K161" s="34"/>
      <c r="L161" s="34"/>
      <c r="M161" s="39">
        <f t="shared" ref="M161:R161" si="293">M159</f>
        <v>0</v>
      </c>
      <c r="N161" s="39">
        <f t="shared" si="293"/>
        <v>0</v>
      </c>
      <c r="O161" s="39">
        <f t="shared" si="293"/>
        <v>0</v>
      </c>
      <c r="P161" s="39" t="str">
        <f t="shared" si="293"/>
        <v>CVC</v>
      </c>
      <c r="Q161" s="39">
        <f t="shared" si="293"/>
        <v>0</v>
      </c>
      <c r="R161" s="28" t="str">
        <f t="shared" si="293"/>
        <v>UTA</v>
      </c>
      <c r="S161" s="28" t="s">
        <v>161</v>
      </c>
      <c r="T161" s="28" t="s">
        <v>395</v>
      </c>
      <c r="U161" s="28" t="s">
        <v>149</v>
      </c>
      <c r="V161" s="28" t="s">
        <v>421</v>
      </c>
      <c r="W161" s="28" t="str">
        <f t="shared" si="237"/>
        <v>TR</v>
      </c>
      <c r="X161" s="29" t="e">
        <f t="shared" si="238"/>
        <v>#N/A</v>
      </c>
      <c r="Y161" s="66"/>
      <c r="Z161" s="67"/>
      <c r="AA161" s="67"/>
      <c r="AB161" s="67"/>
      <c r="AC161" s="67"/>
      <c r="AD161" s="67"/>
      <c r="AE161" s="72">
        <f t="shared" si="281"/>
        <v>0</v>
      </c>
      <c r="AF161" s="90">
        <f t="shared" si="267"/>
        <v>0</v>
      </c>
      <c r="AG161" s="66"/>
      <c r="AH161" s="67"/>
      <c r="AI161" s="67"/>
      <c r="AJ161" s="67"/>
      <c r="AK161" s="68"/>
      <c r="AL161" s="64">
        <f t="shared" si="289"/>
        <v>0</v>
      </c>
      <c r="AM161" s="64">
        <f t="shared" si="240"/>
        <v>0</v>
      </c>
      <c r="AN161" s="64">
        <f t="shared" si="241"/>
        <v>0</v>
      </c>
      <c r="AO161" s="64">
        <f t="shared" si="242"/>
        <v>0</v>
      </c>
      <c r="AP161" s="64">
        <f t="shared" si="243"/>
        <v>0</v>
      </c>
      <c r="AQ161" s="64">
        <f t="shared" si="244"/>
        <v>0</v>
      </c>
      <c r="AR161" s="64">
        <f t="shared" si="245"/>
        <v>0</v>
      </c>
      <c r="AS161" s="68"/>
      <c r="AT161" s="78" t="s">
        <v>130</v>
      </c>
      <c r="AU161" s="79">
        <v>-50</v>
      </c>
      <c r="AV161" s="79">
        <v>50</v>
      </c>
      <c r="AW161" s="80"/>
      <c r="AX161" s="106" t="str">
        <f t="shared" si="254"/>
        <v>consigne limite basse température de soufflage Armoire de climatisation ? 0</v>
      </c>
      <c r="AY161" s="63" t="s">
        <v>599</v>
      </c>
      <c r="BA161" s="36" t="s">
        <v>184</v>
      </c>
      <c r="BB161" s="27">
        <f t="shared" si="246"/>
        <v>0</v>
      </c>
      <c r="BC161" s="27">
        <f t="shared" si="271"/>
        <v>0</v>
      </c>
      <c r="BD161" s="27"/>
      <c r="BE161" s="27"/>
      <c r="BF161" s="27">
        <v>1</v>
      </c>
      <c r="BG161" s="27">
        <f t="shared" si="247"/>
        <v>0</v>
      </c>
      <c r="BH161" s="1">
        <f t="shared" si="269"/>
        <v>0</v>
      </c>
      <c r="BI161" s="1"/>
      <c r="BJ161" s="1"/>
      <c r="BK161" s="1"/>
      <c r="BL161" s="1"/>
      <c r="BM161" s="1"/>
      <c r="BN161" s="1"/>
      <c r="BO161" s="1"/>
      <c r="BP161" s="1"/>
      <c r="BQ161" s="1"/>
      <c r="BR161" s="1"/>
      <c r="BS161" s="38" t="s">
        <v>185</v>
      </c>
      <c r="BT161" s="107"/>
      <c r="BU161" s="108"/>
      <c r="BV161" s="28">
        <f t="shared" si="257"/>
        <v>0</v>
      </c>
      <c r="BW161" s="28">
        <f t="shared" si="258"/>
        <v>0</v>
      </c>
      <c r="BX161" s="27"/>
      <c r="BY161" s="27"/>
      <c r="BZ161" s="38">
        <f t="shared" si="290"/>
        <v>0</v>
      </c>
      <c r="CA161" s="38">
        <f t="shared" si="260"/>
        <v>0</v>
      </c>
      <c r="CB161" s="38">
        <f t="shared" si="278"/>
        <v>0</v>
      </c>
      <c r="CC161" s="38">
        <f t="shared" si="279"/>
        <v>0</v>
      </c>
      <c r="CD161" s="38">
        <f t="shared" si="291"/>
        <v>0</v>
      </c>
      <c r="CE161" s="27"/>
      <c r="CF161" s="27"/>
      <c r="CG161" s="27" t="s">
        <v>184</v>
      </c>
      <c r="CH161" s="27" t="s">
        <v>581</v>
      </c>
      <c r="CI161" s="126">
        <v>0.2</v>
      </c>
      <c r="CJ161" s="116" t="s">
        <v>628</v>
      </c>
      <c r="CK161" s="27" t="s">
        <v>633</v>
      </c>
      <c r="CL161" s="116"/>
      <c r="CM161" s="27"/>
      <c r="CN161" s="116"/>
      <c r="CO161" s="27"/>
      <c r="CP161" s="27" t="str">
        <f t="shared" si="248"/>
        <v>NON</v>
      </c>
      <c r="CQ161" s="27">
        <f t="shared" si="249"/>
        <v>0</v>
      </c>
      <c r="CR161" s="27"/>
      <c r="CS161" s="27">
        <f t="shared" si="250"/>
        <v>0</v>
      </c>
      <c r="CT161" s="27"/>
      <c r="CU161" s="27"/>
      <c r="CV161" s="86">
        <f t="shared" si="251"/>
        <v>1</v>
      </c>
      <c r="CW161" s="86">
        <f t="shared" si="252"/>
        <v>1</v>
      </c>
    </row>
    <row r="162" spans="2:101" customFormat="1" outlineLevel="2" x14ac:dyDescent="0.3">
      <c r="B162" s="41"/>
      <c r="C162" s="41">
        <f t="shared" si="264"/>
        <v>0</v>
      </c>
      <c r="D162" s="59" t="str">
        <f t="shared" si="287"/>
        <v>Armoire de climatisation ?</v>
      </c>
      <c r="E162" s="37" t="s">
        <v>826</v>
      </c>
      <c r="F162" s="34"/>
      <c r="G162" s="34"/>
      <c r="H162" s="34"/>
      <c r="I162" s="34"/>
      <c r="J162" s="34">
        <v>1</v>
      </c>
      <c r="K162" s="34"/>
      <c r="L162" s="34"/>
      <c r="M162" s="39">
        <f t="shared" ref="M162:R162" si="294">M160</f>
        <v>0</v>
      </c>
      <c r="N162" s="39">
        <f t="shared" si="294"/>
        <v>0</v>
      </c>
      <c r="O162" s="39">
        <f t="shared" si="294"/>
        <v>0</v>
      </c>
      <c r="P162" s="39" t="str">
        <f t="shared" si="294"/>
        <v>CVC</v>
      </c>
      <c r="Q162" s="39">
        <f t="shared" si="294"/>
        <v>0</v>
      </c>
      <c r="R162" s="28" t="str">
        <f t="shared" si="294"/>
        <v>UTA</v>
      </c>
      <c r="S162" s="28" t="s">
        <v>161</v>
      </c>
      <c r="T162" s="28" t="s">
        <v>395</v>
      </c>
      <c r="U162" s="28" t="s">
        <v>87</v>
      </c>
      <c r="V162" s="28" t="s">
        <v>828</v>
      </c>
      <c r="W162" s="28" t="str">
        <f t="shared" si="237"/>
        <v>TR</v>
      </c>
      <c r="X162" s="29" t="e">
        <f t="shared" si="238"/>
        <v>#N/A</v>
      </c>
      <c r="Y162" s="66"/>
      <c r="Z162" s="67"/>
      <c r="AA162" s="67"/>
      <c r="AB162" s="67"/>
      <c r="AC162" s="67"/>
      <c r="AD162" s="67"/>
      <c r="AE162" s="72">
        <f>IF(AG162=0,0,B162&amp;"_"&amp;M162&amp;N162&amp;O162&amp;"_"&amp;P162&amp;"_"&amp;Q162&amp;"_"&amp;AF162)</f>
        <v>0</v>
      </c>
      <c r="AF162" s="90">
        <f t="shared" si="267"/>
        <v>0</v>
      </c>
      <c r="AG162" s="66"/>
      <c r="AH162" s="67"/>
      <c r="AI162" s="67"/>
      <c r="AJ162" s="67"/>
      <c r="AK162" s="68"/>
      <c r="AL162" s="64">
        <f t="shared" si="289"/>
        <v>0</v>
      </c>
      <c r="AM162" s="64">
        <f t="shared" si="240"/>
        <v>0</v>
      </c>
      <c r="AN162" s="64">
        <f t="shared" si="241"/>
        <v>0</v>
      </c>
      <c r="AO162" s="64">
        <f t="shared" si="242"/>
        <v>0</v>
      </c>
      <c r="AP162" s="64">
        <f t="shared" si="243"/>
        <v>0</v>
      </c>
      <c r="AQ162" s="64">
        <f t="shared" si="244"/>
        <v>0</v>
      </c>
      <c r="AR162" s="64">
        <f t="shared" si="245"/>
        <v>0</v>
      </c>
      <c r="AS162" s="68"/>
      <c r="AT162" s="78" t="s">
        <v>128</v>
      </c>
      <c r="AU162" s="79">
        <v>0</v>
      </c>
      <c r="AV162" s="79">
        <v>100</v>
      </c>
      <c r="AW162" s="80"/>
      <c r="AX162" s="106" t="str">
        <f>E162&amp;" "&amp;D162&amp;" "&amp;M162</f>
        <v>consigne humidité relative d'ambiance haute Armoire de climatisation ? 0</v>
      </c>
      <c r="AY162" s="63" t="s">
        <v>599</v>
      </c>
      <c r="BA162" s="36" t="s">
        <v>184</v>
      </c>
      <c r="BB162" s="27">
        <f>IF(BA162="NON",0,F162)</f>
        <v>0</v>
      </c>
      <c r="BC162" s="27">
        <f>IF(BA162="NON",0,H162+G162)</f>
        <v>0</v>
      </c>
      <c r="BD162" s="27"/>
      <c r="BE162" s="27"/>
      <c r="BF162" s="27">
        <v>1</v>
      </c>
      <c r="BG162" s="27">
        <f>IF(BA162="NON",0,K162)</f>
        <v>0</v>
      </c>
      <c r="BH162" s="1">
        <f>BH160</f>
        <v>0</v>
      </c>
      <c r="BI162" s="1"/>
      <c r="BJ162" s="1"/>
      <c r="BK162" s="1"/>
      <c r="BL162" s="1"/>
      <c r="BM162" s="1"/>
      <c r="BN162" s="1"/>
      <c r="BO162" s="1"/>
      <c r="BP162" s="1"/>
      <c r="BQ162" s="1"/>
      <c r="BR162" s="1"/>
      <c r="BS162" s="38" t="s">
        <v>185</v>
      </c>
      <c r="BT162" s="107"/>
      <c r="BU162" s="108"/>
      <c r="BV162" s="28">
        <f>IF(OR(BT162=0,BU162=0),0,B162&amp;"_"&amp;M162&amp;N162&amp;O162&amp;"_"&amp;P162&amp;"_"&amp;Q162&amp;"_"&amp;R162&amp;S162&amp;T162&amp;U162&amp;V162&amp;"_MANU")</f>
        <v>0</v>
      </c>
      <c r="BW162" s="28">
        <f>IF(BV162&lt;&gt;0,1,0)</f>
        <v>0</v>
      </c>
      <c r="BX162" s="27"/>
      <c r="BY162" s="27"/>
      <c r="BZ162" s="38">
        <f t="shared" si="290"/>
        <v>0</v>
      </c>
      <c r="CA162" s="38">
        <f>IF(BS162="OUI",IF((BE162+BG162)&lt;&gt;0,(BG162+BE162),0),0)</f>
        <v>0</v>
      </c>
      <c r="CB162" s="38">
        <f>IF(BZ162=0,0,BZ162)</f>
        <v>0</v>
      </c>
      <c r="CC162" s="38">
        <f>IF(CA162=0,0,CA162)</f>
        <v>0</v>
      </c>
      <c r="CD162" s="38">
        <f t="shared" si="291"/>
        <v>0</v>
      </c>
      <c r="CE162" s="27"/>
      <c r="CF162" s="27"/>
      <c r="CG162" s="27" t="s">
        <v>185</v>
      </c>
      <c r="CH162" s="27"/>
      <c r="CI162" s="122"/>
      <c r="CJ162" s="116" t="s">
        <v>628</v>
      </c>
      <c r="CK162" s="27" t="s">
        <v>633</v>
      </c>
      <c r="CL162" s="116"/>
      <c r="CM162" s="27"/>
      <c r="CN162" s="116"/>
      <c r="CO162" s="27"/>
      <c r="CP162" s="27" t="str">
        <f>IF(F162=0,"NON","OUI")</f>
        <v>NON</v>
      </c>
      <c r="CQ162" s="27">
        <f>IF(CP162="OUI",P162,0)</f>
        <v>0</v>
      </c>
      <c r="CR162" s="27"/>
      <c r="CS162" s="27">
        <f>IF(CR162&lt;&gt;0,CK162,0)</f>
        <v>0</v>
      </c>
      <c r="CT162" s="27"/>
      <c r="CU162" s="27"/>
      <c r="CV162" s="86">
        <f>IF(SUM(F162:L162)=0,0,SUM(F162:L162)+BT162+BZ162+CA162)</f>
        <v>1</v>
      </c>
      <c r="CW162" s="86">
        <f>IF(SUM(F162:L162)=0,0,SUM(BB162:BG162)+BU162+CC162+CB162)</f>
        <v>1</v>
      </c>
    </row>
    <row r="163" spans="2:101" customFormat="1" outlineLevel="2" x14ac:dyDescent="0.3">
      <c r="B163" s="41"/>
      <c r="C163" s="41">
        <f t="shared" si="264"/>
        <v>0</v>
      </c>
      <c r="D163" s="59" t="str">
        <f t="shared" si="287"/>
        <v>Armoire de climatisation ?</v>
      </c>
      <c r="E163" s="37" t="s">
        <v>825</v>
      </c>
      <c r="F163" s="34"/>
      <c r="G163" s="34"/>
      <c r="H163" s="34"/>
      <c r="I163" s="34"/>
      <c r="J163" s="34">
        <v>1</v>
      </c>
      <c r="K163" s="34"/>
      <c r="L163" s="34"/>
      <c r="M163" s="39">
        <f t="shared" ref="M163:R163" si="295">M161</f>
        <v>0</v>
      </c>
      <c r="N163" s="39">
        <f t="shared" si="295"/>
        <v>0</v>
      </c>
      <c r="O163" s="39">
        <f t="shared" si="295"/>
        <v>0</v>
      </c>
      <c r="P163" s="39" t="str">
        <f t="shared" si="295"/>
        <v>CVC</v>
      </c>
      <c r="Q163" s="39">
        <f t="shared" si="295"/>
        <v>0</v>
      </c>
      <c r="R163" s="28" t="str">
        <f t="shared" si="295"/>
        <v>UTA</v>
      </c>
      <c r="S163" s="28" t="s">
        <v>161</v>
      </c>
      <c r="T163" s="28" t="s">
        <v>395</v>
      </c>
      <c r="U163" s="28" t="s">
        <v>87</v>
      </c>
      <c r="V163" s="28" t="s">
        <v>827</v>
      </c>
      <c r="W163" s="28" t="str">
        <f t="shared" si="237"/>
        <v>TR</v>
      </c>
      <c r="X163" s="29" t="e">
        <f t="shared" si="238"/>
        <v>#N/A</v>
      </c>
      <c r="Y163" s="66"/>
      <c r="Z163" s="67"/>
      <c r="AA163" s="67"/>
      <c r="AB163" s="67"/>
      <c r="AC163" s="67"/>
      <c r="AD163" s="67"/>
      <c r="AE163" s="72">
        <f t="shared" si="281"/>
        <v>0</v>
      </c>
      <c r="AF163" s="90">
        <f t="shared" si="267"/>
        <v>0</v>
      </c>
      <c r="AG163" s="66"/>
      <c r="AH163" s="67"/>
      <c r="AI163" s="67"/>
      <c r="AJ163" s="67"/>
      <c r="AK163" s="68"/>
      <c r="AL163" s="64">
        <f t="shared" si="289"/>
        <v>0</v>
      </c>
      <c r="AM163" s="64">
        <f t="shared" si="240"/>
        <v>0</v>
      </c>
      <c r="AN163" s="64">
        <f t="shared" si="241"/>
        <v>0</v>
      </c>
      <c r="AO163" s="64">
        <f t="shared" si="242"/>
        <v>0</v>
      </c>
      <c r="AP163" s="64">
        <f t="shared" si="243"/>
        <v>0</v>
      </c>
      <c r="AQ163" s="64">
        <f t="shared" si="244"/>
        <v>0</v>
      </c>
      <c r="AR163" s="64">
        <f t="shared" si="245"/>
        <v>0</v>
      </c>
      <c r="AS163" s="68"/>
      <c r="AT163" s="78" t="s">
        <v>128</v>
      </c>
      <c r="AU163" s="79">
        <v>0</v>
      </c>
      <c r="AV163" s="79">
        <v>100</v>
      </c>
      <c r="AW163" s="80"/>
      <c r="AX163" s="106" t="str">
        <f t="shared" si="254"/>
        <v>consigne humidité relative d'ambiance basse Armoire de climatisation ? 0</v>
      </c>
      <c r="AY163" s="63" t="s">
        <v>599</v>
      </c>
      <c r="BA163" s="36" t="s">
        <v>184</v>
      </c>
      <c r="BB163" s="27">
        <f t="shared" si="246"/>
        <v>0</v>
      </c>
      <c r="BC163" s="27">
        <f t="shared" si="271"/>
        <v>0</v>
      </c>
      <c r="BD163" s="27"/>
      <c r="BE163" s="27"/>
      <c r="BF163" s="27">
        <v>1</v>
      </c>
      <c r="BG163" s="27">
        <f t="shared" si="247"/>
        <v>0</v>
      </c>
      <c r="BH163" s="1">
        <f>BH161</f>
        <v>0</v>
      </c>
      <c r="BI163" s="1"/>
      <c r="BJ163" s="1"/>
      <c r="BK163" s="1"/>
      <c r="BL163" s="1"/>
      <c r="BM163" s="1"/>
      <c r="BN163" s="1"/>
      <c r="BO163" s="1"/>
      <c r="BP163" s="1"/>
      <c r="BQ163" s="1"/>
      <c r="BR163" s="1"/>
      <c r="BS163" s="38" t="s">
        <v>185</v>
      </c>
      <c r="BT163" s="107"/>
      <c r="BU163" s="108"/>
      <c r="BV163" s="28">
        <f t="shared" si="257"/>
        <v>0</v>
      </c>
      <c r="BW163" s="28">
        <f t="shared" si="258"/>
        <v>0</v>
      </c>
      <c r="BX163" s="27"/>
      <c r="BY163" s="27"/>
      <c r="BZ163" s="38">
        <f t="shared" si="290"/>
        <v>0</v>
      </c>
      <c r="CA163" s="38">
        <f t="shared" si="260"/>
        <v>0</v>
      </c>
      <c r="CB163" s="38">
        <f t="shared" si="278"/>
        <v>0</v>
      </c>
      <c r="CC163" s="38">
        <f t="shared" si="279"/>
        <v>0</v>
      </c>
      <c r="CD163" s="38">
        <f t="shared" si="291"/>
        <v>0</v>
      </c>
      <c r="CE163" s="27"/>
      <c r="CF163" s="27"/>
      <c r="CG163" s="27" t="s">
        <v>185</v>
      </c>
      <c r="CH163" s="27"/>
      <c r="CI163" s="122"/>
      <c r="CJ163" s="116" t="s">
        <v>628</v>
      </c>
      <c r="CK163" s="27" t="s">
        <v>633</v>
      </c>
      <c r="CL163" s="116"/>
      <c r="CM163" s="27"/>
      <c r="CN163" s="116"/>
      <c r="CO163" s="27"/>
      <c r="CP163" s="27" t="str">
        <f t="shared" si="248"/>
        <v>NON</v>
      </c>
      <c r="CQ163" s="27">
        <f t="shared" si="249"/>
        <v>0</v>
      </c>
      <c r="CR163" s="27"/>
      <c r="CS163" s="27">
        <f t="shared" si="250"/>
        <v>0</v>
      </c>
      <c r="CT163" s="27"/>
      <c r="CU163" s="27"/>
      <c r="CV163" s="86">
        <f t="shared" si="251"/>
        <v>1</v>
      </c>
      <c r="CW163" s="86">
        <f t="shared" si="252"/>
        <v>1</v>
      </c>
    </row>
    <row r="164" spans="2:101" customFormat="1" outlineLevel="2" x14ac:dyDescent="0.3">
      <c r="B164" s="41"/>
      <c r="C164" s="41">
        <f t="shared" si="264"/>
        <v>0</v>
      </c>
      <c r="D164" s="59" t="str">
        <f t="shared" si="287"/>
        <v>Armoire de climatisation ?</v>
      </c>
      <c r="E164" s="37" t="s">
        <v>662</v>
      </c>
      <c r="F164" s="34"/>
      <c r="G164" s="34"/>
      <c r="H164" s="34"/>
      <c r="I164" s="34"/>
      <c r="J164" s="34">
        <v>1</v>
      </c>
      <c r="K164" s="34"/>
      <c r="L164" s="34"/>
      <c r="M164" s="39">
        <f t="shared" ref="M164:R164" si="296">M162</f>
        <v>0</v>
      </c>
      <c r="N164" s="39">
        <f t="shared" si="296"/>
        <v>0</v>
      </c>
      <c r="O164" s="39">
        <f t="shared" si="296"/>
        <v>0</v>
      </c>
      <c r="P164" s="39" t="str">
        <f t="shared" si="296"/>
        <v>CVC</v>
      </c>
      <c r="Q164" s="39">
        <f t="shared" si="296"/>
        <v>0</v>
      </c>
      <c r="R164" s="28" t="str">
        <f t="shared" si="296"/>
        <v>UTA</v>
      </c>
      <c r="S164" s="28" t="s">
        <v>161</v>
      </c>
      <c r="T164" s="28" t="s">
        <v>395</v>
      </c>
      <c r="U164" s="28" t="s">
        <v>155</v>
      </c>
      <c r="V164" s="28" t="s">
        <v>414</v>
      </c>
      <c r="W164" s="28" t="str">
        <f t="shared" si="237"/>
        <v>TR</v>
      </c>
      <c r="X164" s="29" t="e">
        <f t="shared" si="238"/>
        <v>#N/A</v>
      </c>
      <c r="Y164" s="66"/>
      <c r="Z164" s="67"/>
      <c r="AA164" s="67"/>
      <c r="AB164" s="67"/>
      <c r="AC164" s="67"/>
      <c r="AD164" s="67"/>
      <c r="AE164" s="72">
        <f>IF(AG164=0,0,B164&amp;"_"&amp;M164&amp;N164&amp;O164&amp;"_"&amp;P164&amp;"_"&amp;Q164&amp;"_"&amp;AF164)</f>
        <v>0</v>
      </c>
      <c r="AF164" s="90">
        <f t="shared" si="267"/>
        <v>0</v>
      </c>
      <c r="AG164" s="66"/>
      <c r="AH164" s="67"/>
      <c r="AI164" s="67"/>
      <c r="AJ164" s="67"/>
      <c r="AK164" s="68"/>
      <c r="AL164" s="64">
        <f t="shared" si="289"/>
        <v>0</v>
      </c>
      <c r="AM164" s="64">
        <f t="shared" si="240"/>
        <v>0</v>
      </c>
      <c r="AN164" s="64">
        <f t="shared" si="241"/>
        <v>0</v>
      </c>
      <c r="AO164" s="64">
        <f t="shared" si="242"/>
        <v>0</v>
      </c>
      <c r="AP164" s="64">
        <f t="shared" si="243"/>
        <v>0</v>
      </c>
      <c r="AQ164" s="64">
        <f t="shared" si="244"/>
        <v>0</v>
      </c>
      <c r="AR164" s="64">
        <f t="shared" si="245"/>
        <v>0</v>
      </c>
      <c r="AS164" s="68"/>
      <c r="AT164" s="78" t="s">
        <v>109</v>
      </c>
      <c r="AU164" s="79"/>
      <c r="AV164" s="79">
        <v>25000</v>
      </c>
      <c r="AW164" s="80"/>
      <c r="AX164" s="106" t="str">
        <f t="shared" si="254"/>
        <v>consigne débit constant au soufflage Armoire de climatisation ? 0</v>
      </c>
      <c r="AY164" s="63" t="s">
        <v>599</v>
      </c>
      <c r="BA164" s="36" t="s">
        <v>184</v>
      </c>
      <c r="BB164" s="27">
        <f t="shared" si="246"/>
        <v>0</v>
      </c>
      <c r="BC164" s="27">
        <f t="shared" si="271"/>
        <v>0</v>
      </c>
      <c r="BD164" s="27"/>
      <c r="BE164" s="27"/>
      <c r="BF164" s="27">
        <v>1</v>
      </c>
      <c r="BG164" s="27">
        <f t="shared" si="247"/>
        <v>0</v>
      </c>
      <c r="BH164" s="1">
        <f t="shared" si="269"/>
        <v>0</v>
      </c>
      <c r="BI164" s="1"/>
      <c r="BJ164" s="1"/>
      <c r="BK164" s="1"/>
      <c r="BL164" s="1"/>
      <c r="BM164" s="1"/>
      <c r="BN164" s="1"/>
      <c r="BO164" s="1"/>
      <c r="BP164" s="1"/>
      <c r="BQ164" s="1"/>
      <c r="BR164" s="1"/>
      <c r="BS164" s="38" t="s">
        <v>185</v>
      </c>
      <c r="BT164" s="107"/>
      <c r="BU164" s="108"/>
      <c r="BV164" s="28">
        <f t="shared" si="257"/>
        <v>0</v>
      </c>
      <c r="BW164" s="28">
        <f t="shared" si="258"/>
        <v>0</v>
      </c>
      <c r="BX164" s="27"/>
      <c r="BY164" s="27"/>
      <c r="BZ164" s="38">
        <f t="shared" si="290"/>
        <v>0</v>
      </c>
      <c r="CA164" s="38">
        <f t="shared" si="260"/>
        <v>0</v>
      </c>
      <c r="CB164" s="38">
        <f t="shared" si="278"/>
        <v>0</v>
      </c>
      <c r="CC164" s="38">
        <f t="shared" si="279"/>
        <v>0</v>
      </c>
      <c r="CD164" s="38">
        <f t="shared" si="291"/>
        <v>0</v>
      </c>
      <c r="CE164" s="27"/>
      <c r="CF164" s="27"/>
      <c r="CG164" s="27" t="s">
        <v>185</v>
      </c>
      <c r="CH164" s="27"/>
      <c r="CI164" s="116"/>
      <c r="CJ164" s="116" t="s">
        <v>628</v>
      </c>
      <c r="CK164" s="27" t="s">
        <v>633</v>
      </c>
      <c r="CL164" s="116"/>
      <c r="CM164" s="27"/>
      <c r="CN164" s="116"/>
      <c r="CO164" s="27"/>
      <c r="CP164" s="27" t="str">
        <f t="shared" si="248"/>
        <v>NON</v>
      </c>
      <c r="CQ164" s="27">
        <f t="shared" si="249"/>
        <v>0</v>
      </c>
      <c r="CR164" s="27"/>
      <c r="CS164" s="27">
        <f t="shared" si="250"/>
        <v>0</v>
      </c>
      <c r="CT164" s="27"/>
      <c r="CU164" s="27"/>
      <c r="CV164" s="86">
        <f t="shared" si="251"/>
        <v>1</v>
      </c>
      <c r="CW164" s="86">
        <f t="shared" si="252"/>
        <v>1</v>
      </c>
    </row>
    <row r="165" spans="2:101" outlineLevel="1" x14ac:dyDescent="0.3"/>
    <row r="166" spans="2:101" ht="15.6" outlineLevel="1" x14ac:dyDescent="0.3">
      <c r="B166" s="103" t="s">
        <v>794</v>
      </c>
      <c r="C166" s="103"/>
    </row>
    <row r="167" spans="2:101" customFormat="1" outlineLevel="1" x14ac:dyDescent="0.3">
      <c r="B167" s="41"/>
      <c r="C167" s="42"/>
      <c r="D167" s="105" t="s">
        <v>792</v>
      </c>
      <c r="E167" s="37" t="s">
        <v>703</v>
      </c>
      <c r="F167" s="34"/>
      <c r="G167" s="34"/>
      <c r="H167" s="34"/>
      <c r="I167" s="34">
        <v>1</v>
      </c>
      <c r="J167" s="34"/>
      <c r="K167" s="34"/>
      <c r="L167" s="34"/>
      <c r="M167" s="27"/>
      <c r="N167" s="27"/>
      <c r="O167" s="27"/>
      <c r="P167" s="27" t="s">
        <v>29</v>
      </c>
      <c r="Q167" s="27"/>
      <c r="R167" s="27" t="s">
        <v>35</v>
      </c>
      <c r="S167" s="28" t="s">
        <v>162</v>
      </c>
      <c r="T167" s="28" t="s">
        <v>69</v>
      </c>
      <c r="U167" s="28" t="s">
        <v>149</v>
      </c>
      <c r="V167" s="28"/>
      <c r="W167" s="28" t="str">
        <f t="shared" ref="W167:W186" si="297">IF(F167&lt;&gt;0,$F$481,IF(G167&lt;&gt;0,$G$481,IF(H167&lt;&gt;0,$H$481,IF(I167&lt;&gt;0,$I$481,IF(J167&lt;&gt;0,$J$481,IF(K167&lt;&gt;0,$K$481,IF($L167&lt;&gt;0,$L$481,0)))))))</f>
        <v>TM</v>
      </c>
      <c r="X167" s="29" t="e">
        <f t="shared" ref="X167:X186" si="298">IF(SUM(F167:L167)=0,0,B167&amp;"_"&amp;VLOOKUP(C167,ty_ser,2,FALSE)&amp;"_"&amp;M167&amp;N167&amp;O167&amp;"_"&amp;P167&amp;"_"&amp;Q167&amp;"_"&amp;R167&amp;S167&amp;T167&amp;U167&amp;V167&amp;"_"&amp;W167)</f>
        <v>#N/A</v>
      </c>
      <c r="Y167" s="66"/>
      <c r="Z167" s="67"/>
      <c r="AA167" s="67"/>
      <c r="AB167" s="67"/>
      <c r="AC167" s="67"/>
      <c r="AD167" s="67"/>
      <c r="AE167" s="72">
        <f t="shared" ref="AE167:AE185" si="299">IF(AG167=0,0,B167&amp;"_"&amp;M167&amp;N167&amp;O167&amp;"_"&amp;P167&amp;"_"&amp;Q167&amp;"_"&amp;AF167)</f>
        <v>0</v>
      </c>
      <c r="AF167" s="67">
        <v>0</v>
      </c>
      <c r="AG167" s="66"/>
      <c r="AH167" s="67"/>
      <c r="AI167" s="67"/>
      <c r="AJ167" s="67"/>
      <c r="AK167" s="68"/>
      <c r="AL167" s="66">
        <v>0</v>
      </c>
      <c r="AM167" s="64">
        <f t="shared" ref="AM167:AM186" si="300">VLOOKUP($AL167,aut_car,2,FALSE)</f>
        <v>0</v>
      </c>
      <c r="AN167" s="64">
        <f t="shared" ref="AN167:AN186" si="301">VLOOKUP($AL167,aut_car,3,FALSE)</f>
        <v>0</v>
      </c>
      <c r="AO167" s="64">
        <f t="shared" ref="AO167:AO186" si="302">VLOOKUP($AL167,aut_car,4,FALSE)</f>
        <v>0</v>
      </c>
      <c r="AP167" s="64">
        <f t="shared" ref="AP167:AP186" si="303">VLOOKUP($AL167,aut_car,5,FALSE)</f>
        <v>0</v>
      </c>
      <c r="AQ167" s="64">
        <f t="shared" ref="AQ167:AQ186" si="304">VLOOKUP($AL167,aut_car,6,FALSE)</f>
        <v>0</v>
      </c>
      <c r="AR167" s="64">
        <f t="shared" ref="AR167:AR186" si="305">VLOOKUP($AL167,aut_car,7,FALSE)</f>
        <v>0</v>
      </c>
      <c r="AS167" s="68"/>
      <c r="AT167" s="78" t="s">
        <v>130</v>
      </c>
      <c r="AU167" s="79">
        <v>-50</v>
      </c>
      <c r="AV167" s="79">
        <v>50</v>
      </c>
      <c r="AW167" s="80"/>
      <c r="AX167" s="106" t="str">
        <f>E167&amp;" "&amp;D167&amp;" "&amp;M167</f>
        <v xml:space="preserve">Sonde temp ambiante CTA ISO sans déshu ? </v>
      </c>
      <c r="AY167" s="63"/>
      <c r="BA167" s="36" t="s">
        <v>184</v>
      </c>
      <c r="BB167" s="27">
        <f>IF(BA167="NON",0,F167)</f>
        <v>0</v>
      </c>
      <c r="BC167" s="27">
        <f>IF(BA167="NON",0,H167+G167)</f>
        <v>0</v>
      </c>
      <c r="BD167" s="27"/>
      <c r="BE167" s="27">
        <f>IF(BA167="NON",0,I167+J167+K167+L167)</f>
        <v>1</v>
      </c>
      <c r="BF167" s="27"/>
      <c r="BG167" s="27">
        <f>IF(BA167="NON",0,K167)</f>
        <v>0</v>
      </c>
      <c r="BH167" s="1"/>
      <c r="BI167" s="1"/>
      <c r="BJ167" s="1"/>
      <c r="BK167" s="1"/>
      <c r="BL167" s="1"/>
      <c r="BM167" s="1"/>
      <c r="BN167" s="1"/>
      <c r="BO167" s="1"/>
      <c r="BP167" s="1"/>
      <c r="BQ167" s="1"/>
      <c r="BR167" s="1"/>
      <c r="BS167" s="38" t="s">
        <v>185</v>
      </c>
      <c r="BT167" s="107">
        <f>IF(BS167="OUI",1,0)</f>
        <v>0</v>
      </c>
      <c r="BU167" s="108">
        <f>IF(BS167="OUI",1,0)</f>
        <v>0</v>
      </c>
      <c r="BV167" s="28">
        <f>IF(OR(BT167=0,BU167=0),0,B167&amp;"_"&amp;M167&amp;N167&amp;O167&amp;"_"&amp;P167&amp;"_"&amp;Q167&amp;"_"&amp;R167&amp;S167&amp;T167&amp;U167&amp;V167&amp;"_MANU")</f>
        <v>0</v>
      </c>
      <c r="BW167" s="28">
        <f>IF(BV167&lt;&gt;0,1,0)</f>
        <v>0</v>
      </c>
      <c r="BX167" s="27"/>
      <c r="BY167" s="27"/>
      <c r="BZ167" s="38">
        <f>IF(BS167="OUI",IF((BC167+BB167)&lt;&gt;0,(BB167+BC167),0),0)</f>
        <v>0</v>
      </c>
      <c r="CA167" s="38">
        <f>IF(BS167="OUI",IF((BE167+BG167)&lt;&gt;0,(BG167+BE167),0),0)</f>
        <v>0</v>
      </c>
      <c r="CB167" s="38">
        <f>IF(BZ167=0,0,BZ167)</f>
        <v>0</v>
      </c>
      <c r="CC167" s="38">
        <f>IF(CA167=0,0,CA167)</f>
        <v>0</v>
      </c>
      <c r="CD167" s="38">
        <f>IF(AND(BZ167=0,CA167=0),0,B167&amp;"_"&amp;M167&amp;N167&amp;O167&amp;"_"&amp;P167&amp;"_"&amp;Q167&amp;"_"&amp;R167&amp;S167&amp;T167&amp;U167&amp;V167&amp;"_FORC"&amp;IF(CB167=0,"TR","TC"))</f>
        <v>0</v>
      </c>
      <c r="CE167" s="27"/>
      <c r="CF167" s="27"/>
      <c r="CG167" s="27" t="s">
        <v>184</v>
      </c>
      <c r="CH167" s="27" t="s">
        <v>581</v>
      </c>
      <c r="CI167" s="126">
        <v>0.2</v>
      </c>
      <c r="CJ167" s="116" t="s">
        <v>628</v>
      </c>
      <c r="CK167" s="27" t="s">
        <v>634</v>
      </c>
      <c r="CL167" s="116"/>
      <c r="CM167" s="27"/>
      <c r="CN167" s="116"/>
      <c r="CO167" s="27"/>
      <c r="CP167" s="27" t="str">
        <f t="shared" ref="CP167:CP186" si="306">IF(F167=0,"NON","OUI")</f>
        <v>NON</v>
      </c>
      <c r="CQ167" s="27">
        <f t="shared" ref="CQ167:CQ186" si="307">IF(CP167="OUI",P167,0)</f>
        <v>0</v>
      </c>
      <c r="CR167" s="27"/>
      <c r="CS167" s="27">
        <f t="shared" ref="CS167:CS186" si="308">IF(CR167&lt;&gt;0,CK167,0)</f>
        <v>0</v>
      </c>
      <c r="CT167" s="27"/>
      <c r="CU167" s="27"/>
      <c r="CV167" s="86">
        <f t="shared" ref="CV167:CV186" si="309">IF(SUM(F167:L167)=0,0,SUM(F167:L167)+BT167+BZ167+CA167)</f>
        <v>1</v>
      </c>
      <c r="CW167" s="86">
        <f t="shared" ref="CW167:CW186" si="310">IF(SUM(F167:L167)=0,0,SUM(BB167:BG167)+BU167+CC167+CB167)</f>
        <v>1</v>
      </c>
    </row>
    <row r="168" spans="2:101" customFormat="1" outlineLevel="2" x14ac:dyDescent="0.3">
      <c r="B168" s="41"/>
      <c r="C168" s="41">
        <f>C167</f>
        <v>0</v>
      </c>
      <c r="D168" s="59" t="str">
        <f>D167</f>
        <v>CTA ISO sans déshu ?</v>
      </c>
      <c r="E168" s="37" t="s">
        <v>704</v>
      </c>
      <c r="F168" s="34"/>
      <c r="G168" s="34"/>
      <c r="H168" s="34"/>
      <c r="I168" s="34"/>
      <c r="J168" s="34"/>
      <c r="K168" s="34"/>
      <c r="L168" s="34"/>
      <c r="M168" s="39">
        <f t="shared" ref="M168:R168" si="311">M167</f>
        <v>0</v>
      </c>
      <c r="N168" s="39">
        <f t="shared" si="311"/>
        <v>0</v>
      </c>
      <c r="O168" s="39">
        <f t="shared" si="311"/>
        <v>0</v>
      </c>
      <c r="P168" s="39" t="str">
        <f t="shared" si="311"/>
        <v>CVC</v>
      </c>
      <c r="Q168" s="39">
        <f t="shared" si="311"/>
        <v>0</v>
      </c>
      <c r="R168" s="28" t="str">
        <f t="shared" si="311"/>
        <v>UTA</v>
      </c>
      <c r="S168" s="28" t="s">
        <v>162</v>
      </c>
      <c r="T168" s="28" t="s">
        <v>69</v>
      </c>
      <c r="U168" s="28" t="s">
        <v>87</v>
      </c>
      <c r="V168" s="28"/>
      <c r="W168" s="28">
        <f t="shared" si="297"/>
        <v>0</v>
      </c>
      <c r="X168" s="29">
        <f t="shared" si="298"/>
        <v>0</v>
      </c>
      <c r="Y168" s="66"/>
      <c r="Z168" s="67"/>
      <c r="AA168" s="67"/>
      <c r="AB168" s="67"/>
      <c r="AC168" s="67"/>
      <c r="AD168" s="67"/>
      <c r="AE168" s="72">
        <f t="shared" si="299"/>
        <v>0</v>
      </c>
      <c r="AF168" s="90">
        <f>AF167</f>
        <v>0</v>
      </c>
      <c r="AG168" s="66"/>
      <c r="AH168" s="67"/>
      <c r="AI168" s="67"/>
      <c r="AJ168" s="67"/>
      <c r="AK168" s="68"/>
      <c r="AL168" s="64">
        <f>AL167</f>
        <v>0</v>
      </c>
      <c r="AM168" s="64">
        <f t="shared" si="300"/>
        <v>0</v>
      </c>
      <c r="AN168" s="64">
        <f t="shared" si="301"/>
        <v>0</v>
      </c>
      <c r="AO168" s="64">
        <f t="shared" si="302"/>
        <v>0</v>
      </c>
      <c r="AP168" s="64">
        <f t="shared" si="303"/>
        <v>0</v>
      </c>
      <c r="AQ168" s="64">
        <f t="shared" si="304"/>
        <v>0</v>
      </c>
      <c r="AR168" s="64">
        <f t="shared" si="305"/>
        <v>0</v>
      </c>
      <c r="AS168" s="68"/>
      <c r="AT168" s="78" t="s">
        <v>128</v>
      </c>
      <c r="AU168" s="79">
        <v>0</v>
      </c>
      <c r="AV168" s="79">
        <v>100</v>
      </c>
      <c r="AW168" s="80"/>
      <c r="AX168" s="106" t="str">
        <f t="shared" ref="AX168:AX186" si="312">E168&amp;" "&amp;D168&amp;" "&amp;M168</f>
        <v>Sonde hygro ambiance CTA ISO sans déshu ? 0</v>
      </c>
      <c r="AY168" s="63"/>
      <c r="BA168" s="36" t="s">
        <v>185</v>
      </c>
      <c r="BB168" s="27">
        <f t="shared" ref="BB168:BB186" si="313">IF(BA168="NON",0,F168)</f>
        <v>0</v>
      </c>
      <c r="BC168" s="27">
        <f t="shared" ref="BC168:BC186" si="314">IF(BA168="NON",0,H168+G168)</f>
        <v>0</v>
      </c>
      <c r="BD168" s="27"/>
      <c r="BE168" s="27">
        <f t="shared" ref="BE168:BE185" si="315">IF(BA168="NON",0,I168+J168+K168+L168)</f>
        <v>0</v>
      </c>
      <c r="BF168" s="27"/>
      <c r="BG168" s="27">
        <f t="shared" ref="BG168:BG186" si="316">IF(BA168="NON",0,K168)</f>
        <v>0</v>
      </c>
      <c r="BH168" s="1">
        <f>BH167</f>
        <v>0</v>
      </c>
      <c r="BI168" s="1">
        <f>BI167</f>
        <v>0</v>
      </c>
      <c r="BJ168" s="1"/>
      <c r="BK168" s="1"/>
      <c r="BL168" s="1"/>
      <c r="BM168" s="1"/>
      <c r="BN168" s="1"/>
      <c r="BO168" s="1"/>
      <c r="BP168" s="1"/>
      <c r="BQ168" s="1"/>
      <c r="BR168" s="1"/>
      <c r="BS168" s="38" t="s">
        <v>185</v>
      </c>
      <c r="BT168" s="107">
        <f t="shared" ref="BT168:BT173" si="317">IF(BS168="OUI",1,0)</f>
        <v>0</v>
      </c>
      <c r="BU168" s="108">
        <f t="shared" ref="BU168:BU180" si="318">IF(BS168="OUI",1,0)</f>
        <v>0</v>
      </c>
      <c r="BV168" s="28">
        <f t="shared" ref="BV168:BV186" si="319">IF(OR(BT168=0,BU168=0),0,B168&amp;"_"&amp;M168&amp;N168&amp;O168&amp;"_"&amp;P168&amp;"_"&amp;Q168&amp;"_"&amp;R168&amp;S168&amp;T168&amp;U168&amp;V168&amp;"_MANU")</f>
        <v>0</v>
      </c>
      <c r="BW168" s="28">
        <f t="shared" ref="BW168:BW186" si="320">IF(BV168&lt;&gt;0,1,0)</f>
        <v>0</v>
      </c>
      <c r="BX168" s="27"/>
      <c r="BY168" s="27"/>
      <c r="BZ168" s="38">
        <f t="shared" ref="BZ168:BZ180" si="321">IF(BS168="OUI",IF((BC168+BB168)&lt;&gt;0,(BB168+BC168),0),0)</f>
        <v>0</v>
      </c>
      <c r="CA168" s="38">
        <f t="shared" ref="CA168:CA186" si="322">IF(BS168="OUI",IF((BE168+BG168)&lt;&gt;0,(BG168+BE168),0),0)</f>
        <v>0</v>
      </c>
      <c r="CB168" s="38">
        <f t="shared" ref="CB168:CB186" si="323">IF(BZ168=0,0,BZ168)</f>
        <v>0</v>
      </c>
      <c r="CC168" s="38">
        <f t="shared" ref="CC168:CC186" si="324">IF(CA168=0,0,CA168)</f>
        <v>0</v>
      </c>
      <c r="CD168" s="38">
        <f t="shared" ref="CD168:CD180" si="325">IF(AND(BZ168=0,CA168=0),0,B168&amp;"_"&amp;M168&amp;N168&amp;O168&amp;"_"&amp;P168&amp;"_"&amp;Q168&amp;"_"&amp;R168&amp;S168&amp;T168&amp;U168&amp;V168&amp;"_FORC"&amp;IF(CB168=0,"TR","TC"))</f>
        <v>0</v>
      </c>
      <c r="CE168" s="27"/>
      <c r="CF168" s="27"/>
      <c r="CG168" s="27" t="s">
        <v>185</v>
      </c>
      <c r="CH168" s="27"/>
      <c r="CI168" s="122">
        <v>0.05</v>
      </c>
      <c r="CJ168" s="116"/>
      <c r="CK168" s="27"/>
      <c r="CL168" s="116"/>
      <c r="CM168" s="27"/>
      <c r="CN168" s="116"/>
      <c r="CO168" s="27"/>
      <c r="CP168" s="27" t="str">
        <f t="shared" si="306"/>
        <v>NON</v>
      </c>
      <c r="CQ168" s="27">
        <f t="shared" si="307"/>
        <v>0</v>
      </c>
      <c r="CR168" s="27"/>
      <c r="CS168" s="27">
        <f t="shared" si="308"/>
        <v>0</v>
      </c>
      <c r="CT168" s="27"/>
      <c r="CU168" s="27"/>
      <c r="CV168" s="86">
        <f t="shared" si="309"/>
        <v>0</v>
      </c>
      <c r="CW168" s="86">
        <f t="shared" si="310"/>
        <v>0</v>
      </c>
    </row>
    <row r="169" spans="2:101" customFormat="1" outlineLevel="2" x14ac:dyDescent="0.3">
      <c r="B169" s="41"/>
      <c r="C169" s="41">
        <f t="shared" ref="C169:C186" si="326">C168</f>
        <v>0</v>
      </c>
      <c r="D169" s="59" t="str">
        <f t="shared" ref="D169:D186" si="327">D168</f>
        <v>CTA ISO sans déshu ?</v>
      </c>
      <c r="E169" s="37" t="s">
        <v>95</v>
      </c>
      <c r="F169" s="34"/>
      <c r="G169" s="34"/>
      <c r="H169" s="34"/>
      <c r="I169" s="34"/>
      <c r="J169" s="34"/>
      <c r="K169" s="34"/>
      <c r="L169" s="34"/>
      <c r="M169" s="39">
        <f t="shared" ref="M169:R169" si="328">M168</f>
        <v>0</v>
      </c>
      <c r="N169" s="39">
        <f t="shared" si="328"/>
        <v>0</v>
      </c>
      <c r="O169" s="39">
        <f t="shared" si="328"/>
        <v>0</v>
      </c>
      <c r="P169" s="39" t="str">
        <f t="shared" si="328"/>
        <v>CVC</v>
      </c>
      <c r="Q169" s="39">
        <f t="shared" si="328"/>
        <v>0</v>
      </c>
      <c r="R169" s="28" t="str">
        <f t="shared" si="328"/>
        <v>UTA</v>
      </c>
      <c r="S169" s="28" t="s">
        <v>161</v>
      </c>
      <c r="T169" s="28" t="s">
        <v>72</v>
      </c>
      <c r="U169" s="28" t="s">
        <v>242</v>
      </c>
      <c r="V169" s="28"/>
      <c r="W169" s="28">
        <f t="shared" si="297"/>
        <v>0</v>
      </c>
      <c r="X169" s="29">
        <f t="shared" si="298"/>
        <v>0</v>
      </c>
      <c r="Y169" s="66"/>
      <c r="Z169" s="67"/>
      <c r="AA169" s="67"/>
      <c r="AB169" s="67"/>
      <c r="AC169" s="67"/>
      <c r="AD169" s="67"/>
      <c r="AE169" s="72">
        <f t="shared" si="299"/>
        <v>0</v>
      </c>
      <c r="AF169" s="90">
        <f t="shared" ref="AF169:AF186" si="329">AF168</f>
        <v>0</v>
      </c>
      <c r="AG169" s="66"/>
      <c r="AH169" s="67"/>
      <c r="AI169" s="67"/>
      <c r="AJ169" s="67"/>
      <c r="AK169" s="68"/>
      <c r="AL169" s="64">
        <f t="shared" ref="AL169:AL186" si="330">AL168</f>
        <v>0</v>
      </c>
      <c r="AM169" s="64">
        <f t="shared" si="300"/>
        <v>0</v>
      </c>
      <c r="AN169" s="64">
        <f t="shared" si="301"/>
        <v>0</v>
      </c>
      <c r="AO169" s="64">
        <f t="shared" si="302"/>
        <v>0</v>
      </c>
      <c r="AP169" s="64">
        <f t="shared" si="303"/>
        <v>0</v>
      </c>
      <c r="AQ169" s="64">
        <f t="shared" si="304"/>
        <v>0</v>
      </c>
      <c r="AR169" s="64">
        <f t="shared" si="305"/>
        <v>0</v>
      </c>
      <c r="AS169" s="68"/>
      <c r="AT169" s="78" t="s">
        <v>138</v>
      </c>
      <c r="AU169" s="79" t="s">
        <v>115</v>
      </c>
      <c r="AV169" s="79" t="s">
        <v>114</v>
      </c>
      <c r="AW169" s="80"/>
      <c r="AX169" s="106" t="str">
        <f t="shared" si="312"/>
        <v>moteur de registre CTA ISO sans déshu ? 0</v>
      </c>
      <c r="AY169" s="63"/>
      <c r="BA169" s="36" t="s">
        <v>185</v>
      </c>
      <c r="BB169" s="27">
        <f t="shared" si="313"/>
        <v>0</v>
      </c>
      <c r="BC169" s="27">
        <f t="shared" si="314"/>
        <v>0</v>
      </c>
      <c r="BD169" s="27"/>
      <c r="BE169" s="27">
        <f t="shared" si="315"/>
        <v>0</v>
      </c>
      <c r="BF169" s="27"/>
      <c r="BG169" s="27">
        <f t="shared" si="316"/>
        <v>0</v>
      </c>
      <c r="BH169" s="1">
        <f t="shared" ref="BH169:BH186" si="331">BH168</f>
        <v>0</v>
      </c>
      <c r="BI169" s="1"/>
      <c r="BJ169" s="1"/>
      <c r="BK169" s="1"/>
      <c r="BL169" s="1"/>
      <c r="BM169" s="1"/>
      <c r="BN169" s="1"/>
      <c r="BO169" s="1"/>
      <c r="BP169" s="1"/>
      <c r="BQ169" s="1"/>
      <c r="BR169" s="1"/>
      <c r="BS169" s="38" t="s">
        <v>185</v>
      </c>
      <c r="BT169" s="107">
        <f t="shared" si="317"/>
        <v>0</v>
      </c>
      <c r="BU169" s="108">
        <f t="shared" si="318"/>
        <v>0</v>
      </c>
      <c r="BV169" s="28">
        <f t="shared" si="319"/>
        <v>0</v>
      </c>
      <c r="BW169" s="28">
        <f t="shared" si="320"/>
        <v>0</v>
      </c>
      <c r="BX169" s="27"/>
      <c r="BY169" s="27"/>
      <c r="BZ169" s="38">
        <f t="shared" si="321"/>
        <v>0</v>
      </c>
      <c r="CA169" s="38">
        <f t="shared" si="322"/>
        <v>0</v>
      </c>
      <c r="CB169" s="38">
        <f t="shared" si="323"/>
        <v>0</v>
      </c>
      <c r="CC169" s="38">
        <f t="shared" si="324"/>
        <v>0</v>
      </c>
      <c r="CD169" s="38">
        <f t="shared" si="325"/>
        <v>0</v>
      </c>
      <c r="CE169" s="27"/>
      <c r="CF169" s="27"/>
      <c r="CG169" s="27" t="s">
        <v>185</v>
      </c>
      <c r="CH169" s="27"/>
      <c r="CI169" s="122">
        <v>0.05</v>
      </c>
      <c r="CJ169" s="116"/>
      <c r="CK169" s="27"/>
      <c r="CL169" s="116"/>
      <c r="CM169" s="27"/>
      <c r="CN169" s="116"/>
      <c r="CO169" s="27"/>
      <c r="CP169" s="27" t="str">
        <f t="shared" si="306"/>
        <v>NON</v>
      </c>
      <c r="CQ169" s="27">
        <f t="shared" si="307"/>
        <v>0</v>
      </c>
      <c r="CR169" s="27"/>
      <c r="CS169" s="27">
        <f t="shared" si="308"/>
        <v>0</v>
      </c>
      <c r="CT169" s="27"/>
      <c r="CU169" s="27"/>
      <c r="CV169" s="86">
        <f t="shared" si="309"/>
        <v>0</v>
      </c>
      <c r="CW169" s="86">
        <f t="shared" si="310"/>
        <v>0</v>
      </c>
    </row>
    <row r="170" spans="2:101" customFormat="1" outlineLevel="2" x14ac:dyDescent="0.3">
      <c r="B170" s="41"/>
      <c r="C170" s="41">
        <f t="shared" si="326"/>
        <v>0</v>
      </c>
      <c r="D170" s="59" t="str">
        <f t="shared" si="327"/>
        <v>CTA ISO sans déshu ?</v>
      </c>
      <c r="E170" s="37" t="s">
        <v>793</v>
      </c>
      <c r="F170" s="34">
        <v>1</v>
      </c>
      <c r="G170" s="34"/>
      <c r="H170" s="34"/>
      <c r="I170" s="34"/>
      <c r="J170" s="34"/>
      <c r="K170" s="34"/>
      <c r="L170" s="34"/>
      <c r="M170" s="39">
        <f t="shared" ref="M170:R170" si="332">M169</f>
        <v>0</v>
      </c>
      <c r="N170" s="39">
        <f t="shared" si="332"/>
        <v>0</v>
      </c>
      <c r="O170" s="39">
        <f t="shared" si="332"/>
        <v>0</v>
      </c>
      <c r="P170" s="39" t="str">
        <f t="shared" si="332"/>
        <v>CVC</v>
      </c>
      <c r="Q170" s="39">
        <f t="shared" si="332"/>
        <v>0</v>
      </c>
      <c r="R170" s="28" t="str">
        <f t="shared" si="332"/>
        <v>UTA</v>
      </c>
      <c r="S170" s="28" t="s">
        <v>161</v>
      </c>
      <c r="T170" s="28" t="s">
        <v>237</v>
      </c>
      <c r="U170" s="28" t="s">
        <v>151</v>
      </c>
      <c r="V170" s="28" t="s">
        <v>105</v>
      </c>
      <c r="W170" s="28" t="str">
        <f t="shared" si="297"/>
        <v>TA</v>
      </c>
      <c r="X170" s="29" t="e">
        <f t="shared" si="298"/>
        <v>#N/A</v>
      </c>
      <c r="Y170" s="66"/>
      <c r="Z170" s="67"/>
      <c r="AA170" s="67"/>
      <c r="AB170" s="67"/>
      <c r="AC170" s="67"/>
      <c r="AD170" s="67"/>
      <c r="AE170" s="72">
        <f t="shared" si="299"/>
        <v>0</v>
      </c>
      <c r="AF170" s="90">
        <f t="shared" si="329"/>
        <v>0</v>
      </c>
      <c r="AG170" s="66"/>
      <c r="AH170" s="67"/>
      <c r="AI170" s="67"/>
      <c r="AJ170" s="67"/>
      <c r="AK170" s="68"/>
      <c r="AL170" s="64">
        <f t="shared" si="330"/>
        <v>0</v>
      </c>
      <c r="AM170" s="64">
        <f t="shared" si="300"/>
        <v>0</v>
      </c>
      <c r="AN170" s="64">
        <f t="shared" si="301"/>
        <v>0</v>
      </c>
      <c r="AO170" s="64">
        <f t="shared" si="302"/>
        <v>0</v>
      </c>
      <c r="AP170" s="64">
        <f t="shared" si="303"/>
        <v>0</v>
      </c>
      <c r="AQ170" s="64">
        <f t="shared" si="304"/>
        <v>0</v>
      </c>
      <c r="AR170" s="64">
        <f t="shared" si="305"/>
        <v>0</v>
      </c>
      <c r="AS170" s="68"/>
      <c r="AT170" s="78" t="s">
        <v>138</v>
      </c>
      <c r="AU170" s="79" t="s">
        <v>139</v>
      </c>
      <c r="AV170" s="79" t="s">
        <v>140</v>
      </c>
      <c r="AW170" s="80"/>
      <c r="AX170" s="106" t="str">
        <f t="shared" si="312"/>
        <v>pressostat différentiel encrassement de filtre air F7 CTA ISO sans déshu ? 0</v>
      </c>
      <c r="AY170" s="63"/>
      <c r="BA170" s="36" t="s">
        <v>184</v>
      </c>
      <c r="BB170" s="27">
        <f t="shared" si="313"/>
        <v>1</v>
      </c>
      <c r="BC170" s="27">
        <f t="shared" si="314"/>
        <v>0</v>
      </c>
      <c r="BD170" s="27"/>
      <c r="BE170" s="27">
        <f t="shared" si="315"/>
        <v>0</v>
      </c>
      <c r="BF170" s="27"/>
      <c r="BG170" s="27">
        <f t="shared" si="316"/>
        <v>0</v>
      </c>
      <c r="BH170" s="1">
        <f t="shared" si="331"/>
        <v>0</v>
      </c>
      <c r="BI170" s="1"/>
      <c r="BJ170" s="1"/>
      <c r="BK170" s="1"/>
      <c r="BL170" s="1"/>
      <c r="BM170" s="1"/>
      <c r="BN170" s="1"/>
      <c r="BO170" s="1"/>
      <c r="BP170" s="1"/>
      <c r="BQ170" s="1"/>
      <c r="BR170" s="1"/>
      <c r="BS170" s="38" t="s">
        <v>185</v>
      </c>
      <c r="BT170" s="107">
        <f t="shared" si="317"/>
        <v>0</v>
      </c>
      <c r="BU170" s="108">
        <f t="shared" si="318"/>
        <v>0</v>
      </c>
      <c r="BV170" s="28">
        <f t="shared" si="319"/>
        <v>0</v>
      </c>
      <c r="BW170" s="28">
        <f t="shared" si="320"/>
        <v>0</v>
      </c>
      <c r="BX170" s="27"/>
      <c r="BY170" s="27"/>
      <c r="BZ170" s="38">
        <f t="shared" si="321"/>
        <v>0</v>
      </c>
      <c r="CA170" s="38">
        <f t="shared" si="322"/>
        <v>0</v>
      </c>
      <c r="CB170" s="38">
        <f t="shared" si="323"/>
        <v>0</v>
      </c>
      <c r="CC170" s="38">
        <f t="shared" si="324"/>
        <v>0</v>
      </c>
      <c r="CD170" s="38">
        <f t="shared" si="325"/>
        <v>0</v>
      </c>
      <c r="CE170" s="27"/>
      <c r="CF170" s="27"/>
      <c r="CG170" s="27" t="s">
        <v>184</v>
      </c>
      <c r="CH170" s="27" t="s">
        <v>581</v>
      </c>
      <c r="CI170" s="123"/>
      <c r="CJ170" s="116" t="s">
        <v>632</v>
      </c>
      <c r="CK170" s="27" t="s">
        <v>581</v>
      </c>
      <c r="CL170" s="116"/>
      <c r="CM170" s="27"/>
      <c r="CN170" s="116"/>
      <c r="CO170" s="27"/>
      <c r="CP170" s="27" t="str">
        <f t="shared" si="306"/>
        <v>OUI</v>
      </c>
      <c r="CQ170" s="27" t="str">
        <f t="shared" si="307"/>
        <v>CVC</v>
      </c>
      <c r="CR170" s="27" t="s">
        <v>708</v>
      </c>
      <c r="CS170" s="27" t="str">
        <f t="shared" si="308"/>
        <v>à chaque changement de valeur</v>
      </c>
      <c r="CT170" s="27"/>
      <c r="CU170" s="27"/>
      <c r="CV170" s="86">
        <f t="shared" si="309"/>
        <v>1</v>
      </c>
      <c r="CW170" s="86">
        <f t="shared" si="310"/>
        <v>1</v>
      </c>
    </row>
    <row r="171" spans="2:101" customFormat="1" outlineLevel="2" x14ac:dyDescent="0.3">
      <c r="B171" s="41"/>
      <c r="C171" s="41">
        <f t="shared" si="326"/>
        <v>0</v>
      </c>
      <c r="D171" s="59" t="str">
        <f t="shared" si="327"/>
        <v>CTA ISO sans déshu ?</v>
      </c>
      <c r="E171" s="37" t="s">
        <v>795</v>
      </c>
      <c r="F171" s="34">
        <v>1</v>
      </c>
      <c r="G171" s="34"/>
      <c r="H171" s="34"/>
      <c r="I171" s="34"/>
      <c r="J171" s="34"/>
      <c r="K171" s="34"/>
      <c r="L171" s="34"/>
      <c r="M171" s="39">
        <f t="shared" ref="M171:R171" si="333">M170</f>
        <v>0</v>
      </c>
      <c r="N171" s="39">
        <f t="shared" si="333"/>
        <v>0</v>
      </c>
      <c r="O171" s="39">
        <f t="shared" si="333"/>
        <v>0</v>
      </c>
      <c r="P171" s="39" t="str">
        <f t="shared" si="333"/>
        <v>CVC</v>
      </c>
      <c r="Q171" s="39">
        <f t="shared" si="333"/>
        <v>0</v>
      </c>
      <c r="R171" s="28" t="str">
        <f t="shared" si="333"/>
        <v>UTA</v>
      </c>
      <c r="S171" s="28" t="s">
        <v>161</v>
      </c>
      <c r="T171" s="28" t="s">
        <v>237</v>
      </c>
      <c r="U171" s="28" t="s">
        <v>151</v>
      </c>
      <c r="V171" s="28" t="s">
        <v>106</v>
      </c>
      <c r="W171" s="28" t="str">
        <f t="shared" si="297"/>
        <v>TA</v>
      </c>
      <c r="X171" s="29" t="e">
        <f t="shared" si="298"/>
        <v>#N/A</v>
      </c>
      <c r="Y171" s="66"/>
      <c r="Z171" s="67"/>
      <c r="AA171" s="67"/>
      <c r="AB171" s="67"/>
      <c r="AC171" s="67"/>
      <c r="AD171" s="67"/>
      <c r="AE171" s="72">
        <f t="shared" si="299"/>
        <v>0</v>
      </c>
      <c r="AF171" s="90">
        <f t="shared" si="329"/>
        <v>0</v>
      </c>
      <c r="AG171" s="66"/>
      <c r="AH171" s="67"/>
      <c r="AI171" s="67"/>
      <c r="AJ171" s="67"/>
      <c r="AK171" s="68"/>
      <c r="AL171" s="64">
        <f t="shared" si="330"/>
        <v>0</v>
      </c>
      <c r="AM171" s="64">
        <f t="shared" si="300"/>
        <v>0</v>
      </c>
      <c r="AN171" s="64">
        <f t="shared" si="301"/>
        <v>0</v>
      </c>
      <c r="AO171" s="64">
        <f t="shared" si="302"/>
        <v>0</v>
      </c>
      <c r="AP171" s="64">
        <f t="shared" si="303"/>
        <v>0</v>
      </c>
      <c r="AQ171" s="64">
        <f t="shared" si="304"/>
        <v>0</v>
      </c>
      <c r="AR171" s="64">
        <f t="shared" si="305"/>
        <v>0</v>
      </c>
      <c r="AS171" s="68"/>
      <c r="AT171" s="78" t="s">
        <v>138</v>
      </c>
      <c r="AU171" s="79" t="s">
        <v>139</v>
      </c>
      <c r="AV171" s="79" t="s">
        <v>140</v>
      </c>
      <c r="AW171" s="80"/>
      <c r="AX171" s="106" t="str">
        <f t="shared" si="312"/>
        <v>pressostat différentiel encrassement de filtre air  H10 CTA ISO sans déshu ? 0</v>
      </c>
      <c r="AY171" s="63"/>
      <c r="BA171" s="36" t="s">
        <v>184</v>
      </c>
      <c r="BB171" s="27">
        <f t="shared" si="313"/>
        <v>1</v>
      </c>
      <c r="BC171" s="27">
        <f t="shared" si="314"/>
        <v>0</v>
      </c>
      <c r="BD171" s="27"/>
      <c r="BE171" s="27">
        <f t="shared" si="315"/>
        <v>0</v>
      </c>
      <c r="BF171" s="27"/>
      <c r="BG171" s="27">
        <f t="shared" si="316"/>
        <v>0</v>
      </c>
      <c r="BH171" s="1">
        <f t="shared" si="331"/>
        <v>0</v>
      </c>
      <c r="BI171" s="1"/>
      <c r="BJ171" s="1"/>
      <c r="BK171" s="1"/>
      <c r="BL171" s="1"/>
      <c r="BM171" s="1"/>
      <c r="BN171" s="1"/>
      <c r="BO171" s="1"/>
      <c r="BP171" s="1"/>
      <c r="BQ171" s="1"/>
      <c r="BR171" s="1"/>
      <c r="BS171" s="38" t="s">
        <v>185</v>
      </c>
      <c r="BT171" s="107">
        <f t="shared" si="317"/>
        <v>0</v>
      </c>
      <c r="BU171" s="108">
        <f t="shared" si="318"/>
        <v>0</v>
      </c>
      <c r="BV171" s="28">
        <f t="shared" si="319"/>
        <v>0</v>
      </c>
      <c r="BW171" s="28">
        <f t="shared" si="320"/>
        <v>0</v>
      </c>
      <c r="BX171" s="27"/>
      <c r="BY171" s="27"/>
      <c r="BZ171" s="38">
        <f t="shared" si="321"/>
        <v>0</v>
      </c>
      <c r="CA171" s="38">
        <f t="shared" si="322"/>
        <v>0</v>
      </c>
      <c r="CB171" s="38">
        <f t="shared" si="323"/>
        <v>0</v>
      </c>
      <c r="CC171" s="38">
        <f t="shared" si="324"/>
        <v>0</v>
      </c>
      <c r="CD171" s="38">
        <f t="shared" si="325"/>
        <v>0</v>
      </c>
      <c r="CE171" s="27"/>
      <c r="CF171" s="27"/>
      <c r="CG171" s="27" t="s">
        <v>184</v>
      </c>
      <c r="CH171" s="27" t="s">
        <v>581</v>
      </c>
      <c r="CI171" s="123"/>
      <c r="CJ171" s="116" t="s">
        <v>632</v>
      </c>
      <c r="CK171" s="27" t="s">
        <v>581</v>
      </c>
      <c r="CL171" s="116"/>
      <c r="CM171" s="27"/>
      <c r="CN171" s="116"/>
      <c r="CO171" s="27"/>
      <c r="CP171" s="27" t="str">
        <f t="shared" si="306"/>
        <v>OUI</v>
      </c>
      <c r="CQ171" s="27" t="str">
        <f t="shared" si="307"/>
        <v>CVC</v>
      </c>
      <c r="CR171" s="27" t="s">
        <v>708</v>
      </c>
      <c r="CS171" s="27" t="str">
        <f t="shared" si="308"/>
        <v>à chaque changement de valeur</v>
      </c>
      <c r="CT171" s="27"/>
      <c r="CU171" s="27"/>
      <c r="CV171" s="86">
        <f t="shared" si="309"/>
        <v>1</v>
      </c>
      <c r="CW171" s="86">
        <f t="shared" si="310"/>
        <v>1</v>
      </c>
    </row>
    <row r="172" spans="2:101" customFormat="1" outlineLevel="2" x14ac:dyDescent="0.3">
      <c r="B172" s="41"/>
      <c r="C172" s="41">
        <f t="shared" si="326"/>
        <v>0</v>
      </c>
      <c r="D172" s="59" t="str">
        <f t="shared" si="327"/>
        <v>CTA ISO sans déshu ?</v>
      </c>
      <c r="E172" s="37" t="s">
        <v>108</v>
      </c>
      <c r="F172" s="34"/>
      <c r="G172" s="34"/>
      <c r="H172" s="34"/>
      <c r="I172" s="34">
        <v>1</v>
      </c>
      <c r="J172" s="34"/>
      <c r="K172" s="34"/>
      <c r="L172" s="34"/>
      <c r="M172" s="39">
        <f t="shared" ref="M172:R172" si="334">M171</f>
        <v>0</v>
      </c>
      <c r="N172" s="39">
        <f t="shared" si="334"/>
        <v>0</v>
      </c>
      <c r="O172" s="39">
        <f t="shared" si="334"/>
        <v>0</v>
      </c>
      <c r="P172" s="39" t="str">
        <f t="shared" si="334"/>
        <v>CVC</v>
      </c>
      <c r="Q172" s="39">
        <f t="shared" si="334"/>
        <v>0</v>
      </c>
      <c r="R172" s="28" t="str">
        <f t="shared" si="334"/>
        <v>UTA</v>
      </c>
      <c r="S172" s="28" t="s">
        <v>161</v>
      </c>
      <c r="T172" s="28" t="s">
        <v>69</v>
      </c>
      <c r="U172" s="28" t="s">
        <v>151</v>
      </c>
      <c r="V172" s="28" t="s">
        <v>250</v>
      </c>
      <c r="W172" s="28" t="str">
        <f t="shared" si="297"/>
        <v>TM</v>
      </c>
      <c r="X172" s="29" t="e">
        <f t="shared" si="298"/>
        <v>#N/A</v>
      </c>
      <c r="Y172" s="66"/>
      <c r="Z172" s="67"/>
      <c r="AA172" s="67"/>
      <c r="AB172" s="67"/>
      <c r="AC172" s="67"/>
      <c r="AD172" s="67"/>
      <c r="AE172" s="72">
        <f t="shared" si="299"/>
        <v>0</v>
      </c>
      <c r="AF172" s="90">
        <f t="shared" si="329"/>
        <v>0</v>
      </c>
      <c r="AG172" s="66"/>
      <c r="AH172" s="67"/>
      <c r="AI172" s="67"/>
      <c r="AJ172" s="67"/>
      <c r="AK172" s="68"/>
      <c r="AL172" s="64">
        <f t="shared" si="330"/>
        <v>0</v>
      </c>
      <c r="AM172" s="64">
        <f t="shared" si="300"/>
        <v>0</v>
      </c>
      <c r="AN172" s="64">
        <f t="shared" si="301"/>
        <v>0</v>
      </c>
      <c r="AO172" s="64">
        <f t="shared" si="302"/>
        <v>0</v>
      </c>
      <c r="AP172" s="64">
        <f t="shared" si="303"/>
        <v>0</v>
      </c>
      <c r="AQ172" s="64">
        <f t="shared" si="304"/>
        <v>0</v>
      </c>
      <c r="AR172" s="64">
        <f t="shared" si="305"/>
        <v>0</v>
      </c>
      <c r="AS172" s="68"/>
      <c r="AT172" s="78" t="s">
        <v>134</v>
      </c>
      <c r="AU172" s="79">
        <v>0</v>
      </c>
      <c r="AV172" s="79">
        <v>2000</v>
      </c>
      <c r="AW172" s="80"/>
      <c r="AX172" s="106" t="str">
        <f t="shared" si="312"/>
        <v>Sonde de pression différentielle ventil soufflage CTA ISO sans déshu ? 0</v>
      </c>
      <c r="AY172" s="63"/>
      <c r="BA172" s="36" t="s">
        <v>185</v>
      </c>
      <c r="BB172" s="27">
        <f t="shared" si="313"/>
        <v>0</v>
      </c>
      <c r="BC172" s="27">
        <f t="shared" si="314"/>
        <v>0</v>
      </c>
      <c r="BD172" s="27"/>
      <c r="BE172" s="27"/>
      <c r="BF172" s="27"/>
      <c r="BG172" s="27">
        <f t="shared" si="316"/>
        <v>0</v>
      </c>
      <c r="BH172" s="1">
        <f t="shared" si="331"/>
        <v>0</v>
      </c>
      <c r="BI172" s="1"/>
      <c r="BJ172" s="1"/>
      <c r="BK172" s="1"/>
      <c r="BL172" s="1"/>
      <c r="BM172" s="1"/>
      <c r="BN172" s="1"/>
      <c r="BO172" s="1"/>
      <c r="BP172" s="1"/>
      <c r="BQ172" s="1"/>
      <c r="BR172" s="1"/>
      <c r="BS172" s="38" t="s">
        <v>185</v>
      </c>
      <c r="BT172" s="107">
        <f t="shared" si="317"/>
        <v>0</v>
      </c>
      <c r="BU172" s="108">
        <f t="shared" si="318"/>
        <v>0</v>
      </c>
      <c r="BV172" s="28">
        <f t="shared" si="319"/>
        <v>0</v>
      </c>
      <c r="BW172" s="28">
        <f t="shared" si="320"/>
        <v>0</v>
      </c>
      <c r="BX172" s="27"/>
      <c r="BY172" s="27"/>
      <c r="BZ172" s="38">
        <f t="shared" si="321"/>
        <v>0</v>
      </c>
      <c r="CA172" s="38">
        <f t="shared" si="322"/>
        <v>0</v>
      </c>
      <c r="CB172" s="38">
        <f t="shared" si="323"/>
        <v>0</v>
      </c>
      <c r="CC172" s="38">
        <f t="shared" si="324"/>
        <v>0</v>
      </c>
      <c r="CD172" s="38">
        <f t="shared" si="325"/>
        <v>0</v>
      </c>
      <c r="CE172" s="27"/>
      <c r="CF172" s="27"/>
      <c r="CG172" s="27" t="s">
        <v>184</v>
      </c>
      <c r="CH172" s="27" t="s">
        <v>581</v>
      </c>
      <c r="CI172" s="123">
        <v>5</v>
      </c>
      <c r="CJ172" s="116"/>
      <c r="CK172" s="27"/>
      <c r="CL172" s="116"/>
      <c r="CM172" s="27"/>
      <c r="CN172" s="116"/>
      <c r="CO172" s="27"/>
      <c r="CP172" s="27" t="str">
        <f t="shared" si="306"/>
        <v>NON</v>
      </c>
      <c r="CQ172" s="27">
        <f t="shared" si="307"/>
        <v>0</v>
      </c>
      <c r="CR172" s="27"/>
      <c r="CS172" s="27">
        <f t="shared" si="308"/>
        <v>0</v>
      </c>
      <c r="CT172" s="27"/>
      <c r="CU172" s="27"/>
      <c r="CV172" s="86">
        <f t="shared" si="309"/>
        <v>1</v>
      </c>
      <c r="CW172" s="86">
        <f t="shared" si="310"/>
        <v>0</v>
      </c>
    </row>
    <row r="173" spans="2:101" customFormat="1" outlineLevel="2" x14ac:dyDescent="0.3">
      <c r="B173" s="41"/>
      <c r="C173" s="41">
        <f t="shared" si="326"/>
        <v>0</v>
      </c>
      <c r="D173" s="59" t="str">
        <f t="shared" si="327"/>
        <v>CTA ISO sans déshu ?</v>
      </c>
      <c r="E173" s="37" t="s">
        <v>26</v>
      </c>
      <c r="F173" s="34"/>
      <c r="G173" s="34"/>
      <c r="H173" s="34"/>
      <c r="I173" s="34"/>
      <c r="J173" s="34">
        <v>1</v>
      </c>
      <c r="K173" s="34"/>
      <c r="L173" s="34"/>
      <c r="M173" s="39">
        <f t="shared" ref="M173:R173" si="335">M172</f>
        <v>0</v>
      </c>
      <c r="N173" s="39">
        <f t="shared" si="335"/>
        <v>0</v>
      </c>
      <c r="O173" s="39">
        <f t="shared" si="335"/>
        <v>0</v>
      </c>
      <c r="P173" s="39" t="str">
        <f t="shared" si="335"/>
        <v>CVC</v>
      </c>
      <c r="Q173" s="39">
        <f t="shared" si="335"/>
        <v>0</v>
      </c>
      <c r="R173" s="28" t="str">
        <f t="shared" si="335"/>
        <v>UTA</v>
      </c>
      <c r="S173" s="28" t="s">
        <v>161</v>
      </c>
      <c r="T173" s="28" t="s">
        <v>157</v>
      </c>
      <c r="U173" s="28" t="s">
        <v>128</v>
      </c>
      <c r="V173" s="28" t="s">
        <v>251</v>
      </c>
      <c r="W173" s="28" t="str">
        <f t="shared" si="297"/>
        <v>TR</v>
      </c>
      <c r="X173" s="29" t="e">
        <f t="shared" si="298"/>
        <v>#N/A</v>
      </c>
      <c r="Y173" s="66"/>
      <c r="Z173" s="67"/>
      <c r="AA173" s="67"/>
      <c r="AB173" s="67"/>
      <c r="AC173" s="67"/>
      <c r="AD173" s="67"/>
      <c r="AE173" s="72">
        <f t="shared" si="299"/>
        <v>0</v>
      </c>
      <c r="AF173" s="90">
        <f t="shared" si="329"/>
        <v>0</v>
      </c>
      <c r="AG173" s="66"/>
      <c r="AH173" s="67"/>
      <c r="AI173" s="67"/>
      <c r="AJ173" s="67"/>
      <c r="AK173" s="68"/>
      <c r="AL173" s="64">
        <f t="shared" si="330"/>
        <v>0</v>
      </c>
      <c r="AM173" s="64">
        <f t="shared" si="300"/>
        <v>0</v>
      </c>
      <c r="AN173" s="64">
        <f t="shared" si="301"/>
        <v>0</v>
      </c>
      <c r="AO173" s="64">
        <f t="shared" si="302"/>
        <v>0</v>
      </c>
      <c r="AP173" s="64">
        <f t="shared" si="303"/>
        <v>0</v>
      </c>
      <c r="AQ173" s="64">
        <f t="shared" si="304"/>
        <v>0</v>
      </c>
      <c r="AR173" s="64">
        <f t="shared" si="305"/>
        <v>0</v>
      </c>
      <c r="AS173" s="68"/>
      <c r="AT173" s="78" t="s">
        <v>128</v>
      </c>
      <c r="AU173" s="79">
        <v>0</v>
      </c>
      <c r="AV173" s="79">
        <v>100</v>
      </c>
      <c r="AW173" s="80"/>
      <c r="AX173" s="106" t="str">
        <f t="shared" si="312"/>
        <v>variateur vitesse soufflage CTA ISO sans déshu ? 0</v>
      </c>
      <c r="AY173" s="63"/>
      <c r="BA173" s="36" t="s">
        <v>184</v>
      </c>
      <c r="BB173" s="27">
        <f t="shared" si="313"/>
        <v>0</v>
      </c>
      <c r="BC173" s="27">
        <f t="shared" si="314"/>
        <v>0</v>
      </c>
      <c r="BD173" s="27"/>
      <c r="BE173" s="27">
        <f t="shared" si="315"/>
        <v>1</v>
      </c>
      <c r="BF173" s="27"/>
      <c r="BG173" s="27">
        <f t="shared" si="316"/>
        <v>0</v>
      </c>
      <c r="BH173" s="1">
        <f t="shared" si="331"/>
        <v>0</v>
      </c>
      <c r="BI173" s="1"/>
      <c r="BJ173" s="1"/>
      <c r="BK173" s="1"/>
      <c r="BL173" s="1"/>
      <c r="BM173" s="1"/>
      <c r="BN173" s="1"/>
      <c r="BO173" s="1"/>
      <c r="BP173" s="1"/>
      <c r="BQ173" s="1"/>
      <c r="BR173" s="1"/>
      <c r="BS173" s="38" t="s">
        <v>184</v>
      </c>
      <c r="BT173" s="107">
        <f t="shared" si="317"/>
        <v>1</v>
      </c>
      <c r="BU173" s="108">
        <f t="shared" si="318"/>
        <v>1</v>
      </c>
      <c r="BV173" s="28" t="str">
        <f t="shared" si="319"/>
        <v>_000_CVC_0_UTAasVEN%VARI_MANU</v>
      </c>
      <c r="BW173" s="28">
        <f t="shared" si="320"/>
        <v>1</v>
      </c>
      <c r="BX173" s="27"/>
      <c r="BY173" s="27"/>
      <c r="BZ173" s="38">
        <f t="shared" si="321"/>
        <v>0</v>
      </c>
      <c r="CA173" s="38">
        <f t="shared" si="322"/>
        <v>1</v>
      </c>
      <c r="CB173" s="38">
        <f t="shared" si="323"/>
        <v>0</v>
      </c>
      <c r="CC173" s="38">
        <f t="shared" si="324"/>
        <v>1</v>
      </c>
      <c r="CD173" s="38" t="str">
        <f t="shared" si="325"/>
        <v>_000_CVC_0_UTAasVEN%VARI_FORCTR</v>
      </c>
      <c r="CE173" s="27"/>
      <c r="CF173" s="27"/>
      <c r="CG173" s="27" t="s">
        <v>184</v>
      </c>
      <c r="CH173" s="27" t="s">
        <v>581</v>
      </c>
      <c r="CI173" s="122">
        <v>0.05</v>
      </c>
      <c r="CJ173" s="116" t="s">
        <v>628</v>
      </c>
      <c r="CK173" s="27" t="s">
        <v>631</v>
      </c>
      <c r="CL173" s="116"/>
      <c r="CM173" s="27"/>
      <c r="CN173" s="116"/>
      <c r="CO173" s="27"/>
      <c r="CP173" s="27" t="str">
        <f t="shared" si="306"/>
        <v>NON</v>
      </c>
      <c r="CQ173" s="27">
        <f t="shared" si="307"/>
        <v>0</v>
      </c>
      <c r="CR173" s="27"/>
      <c r="CS173" s="27">
        <f t="shared" si="308"/>
        <v>0</v>
      </c>
      <c r="CT173" s="27"/>
      <c r="CU173" s="27"/>
      <c r="CV173" s="86">
        <f t="shared" si="309"/>
        <v>3</v>
      </c>
      <c r="CW173" s="86">
        <f t="shared" si="310"/>
        <v>3</v>
      </c>
    </row>
    <row r="174" spans="2:101" customFormat="1" outlineLevel="2" x14ac:dyDescent="0.3">
      <c r="B174" s="41"/>
      <c r="C174" s="41">
        <f t="shared" si="326"/>
        <v>0</v>
      </c>
      <c r="D174" s="59" t="str">
        <f t="shared" si="327"/>
        <v>CTA ISO sans déshu ?</v>
      </c>
      <c r="E174" s="37" t="s">
        <v>175</v>
      </c>
      <c r="F174" s="1">
        <v>1</v>
      </c>
      <c r="G174" s="1"/>
      <c r="H174" s="1"/>
      <c r="I174" s="1"/>
      <c r="J174" s="1"/>
      <c r="K174" s="1"/>
      <c r="L174" s="1"/>
      <c r="M174" s="39">
        <f t="shared" ref="M174:R174" si="336">M173</f>
        <v>0</v>
      </c>
      <c r="N174" s="39">
        <f t="shared" si="336"/>
        <v>0</v>
      </c>
      <c r="O174" s="39">
        <f t="shared" si="336"/>
        <v>0</v>
      </c>
      <c r="P174" s="39" t="str">
        <f t="shared" si="336"/>
        <v>CVC</v>
      </c>
      <c r="Q174" s="39">
        <f t="shared" si="336"/>
        <v>0</v>
      </c>
      <c r="R174" s="28" t="str">
        <f t="shared" si="336"/>
        <v>UTA</v>
      </c>
      <c r="S174" s="28" t="s">
        <v>161</v>
      </c>
      <c r="T174" s="28" t="s">
        <v>157</v>
      </c>
      <c r="U174" s="28" t="s">
        <v>152</v>
      </c>
      <c r="V174" s="28"/>
      <c r="W174" s="28" t="str">
        <f t="shared" si="297"/>
        <v>TA</v>
      </c>
      <c r="X174" s="29" t="e">
        <f t="shared" si="298"/>
        <v>#N/A</v>
      </c>
      <c r="Y174" s="66"/>
      <c r="Z174" s="67"/>
      <c r="AA174" s="67"/>
      <c r="AB174" s="67"/>
      <c r="AC174" s="67"/>
      <c r="AD174" s="67"/>
      <c r="AE174" s="72">
        <f t="shared" si="299"/>
        <v>0</v>
      </c>
      <c r="AF174" s="90">
        <f t="shared" si="329"/>
        <v>0</v>
      </c>
      <c r="AG174" s="66"/>
      <c r="AH174" s="67"/>
      <c r="AI174" s="67"/>
      <c r="AJ174" s="67"/>
      <c r="AK174" s="68"/>
      <c r="AL174" s="64">
        <f t="shared" si="330"/>
        <v>0</v>
      </c>
      <c r="AM174" s="64">
        <f t="shared" si="300"/>
        <v>0</v>
      </c>
      <c r="AN174" s="64">
        <f t="shared" si="301"/>
        <v>0</v>
      </c>
      <c r="AO174" s="64">
        <f t="shared" si="302"/>
        <v>0</v>
      </c>
      <c r="AP174" s="64">
        <f t="shared" si="303"/>
        <v>0</v>
      </c>
      <c r="AQ174" s="64">
        <f t="shared" si="304"/>
        <v>0</v>
      </c>
      <c r="AR174" s="64">
        <f t="shared" si="305"/>
        <v>0</v>
      </c>
      <c r="AS174" s="68"/>
      <c r="AT174" s="78" t="s">
        <v>138</v>
      </c>
      <c r="AU174" s="79" t="b">
        <v>0</v>
      </c>
      <c r="AV174" s="79" t="b">
        <v>1</v>
      </c>
      <c r="AW174" s="80"/>
      <c r="AX174" s="106" t="str">
        <f t="shared" si="312"/>
        <v>défaut ventilateur soufflage CTA ISO sans déshu ? 0</v>
      </c>
      <c r="AY174" s="63" t="s">
        <v>177</v>
      </c>
      <c r="BA174" s="36" t="s">
        <v>184</v>
      </c>
      <c r="BB174" s="27">
        <f t="shared" si="313"/>
        <v>1</v>
      </c>
      <c r="BC174" s="27">
        <f t="shared" si="314"/>
        <v>0</v>
      </c>
      <c r="BD174" s="27"/>
      <c r="BE174" s="27">
        <f t="shared" si="315"/>
        <v>0</v>
      </c>
      <c r="BF174" s="27"/>
      <c r="BG174" s="27">
        <f t="shared" si="316"/>
        <v>0</v>
      </c>
      <c r="BH174" s="1">
        <f t="shared" si="331"/>
        <v>0</v>
      </c>
      <c r="BI174" s="1"/>
      <c r="BJ174" s="1"/>
      <c r="BK174" s="1"/>
      <c r="BL174" s="1"/>
      <c r="BM174" s="1"/>
      <c r="BN174" s="1"/>
      <c r="BO174" s="1"/>
      <c r="BP174" s="1"/>
      <c r="BQ174" s="1"/>
      <c r="BR174" s="1"/>
      <c r="BS174" s="38" t="s">
        <v>185</v>
      </c>
      <c r="BT174" s="107">
        <f>IF(BS174="OUI",1,0)</f>
        <v>0</v>
      </c>
      <c r="BU174" s="108">
        <f t="shared" si="318"/>
        <v>0</v>
      </c>
      <c r="BV174" s="28">
        <f t="shared" si="319"/>
        <v>0</v>
      </c>
      <c r="BW174" s="28">
        <f t="shared" si="320"/>
        <v>0</v>
      </c>
      <c r="BX174" s="27"/>
      <c r="BY174" s="27"/>
      <c r="BZ174" s="38">
        <f t="shared" si="321"/>
        <v>0</v>
      </c>
      <c r="CA174" s="38">
        <f t="shared" si="322"/>
        <v>0</v>
      </c>
      <c r="CB174" s="38">
        <f t="shared" si="323"/>
        <v>0</v>
      </c>
      <c r="CC174" s="38">
        <f t="shared" si="324"/>
        <v>0</v>
      </c>
      <c r="CD174" s="38">
        <f t="shared" si="325"/>
        <v>0</v>
      </c>
      <c r="CE174" s="27"/>
      <c r="CF174" s="27"/>
      <c r="CG174" s="27" t="s">
        <v>184</v>
      </c>
      <c r="CH174" s="27" t="s">
        <v>581</v>
      </c>
      <c r="CI174" s="123"/>
      <c r="CJ174" s="116" t="s">
        <v>632</v>
      </c>
      <c r="CK174" s="27" t="s">
        <v>581</v>
      </c>
      <c r="CL174" s="116"/>
      <c r="CM174" s="27"/>
      <c r="CN174" s="116"/>
      <c r="CO174" s="27"/>
      <c r="CP174" s="27" t="str">
        <f t="shared" si="306"/>
        <v>OUI</v>
      </c>
      <c r="CQ174" s="27" t="str">
        <f t="shared" si="307"/>
        <v>CVC</v>
      </c>
      <c r="CR174" s="27" t="s">
        <v>708</v>
      </c>
      <c r="CS174" s="27" t="str">
        <f t="shared" si="308"/>
        <v>à chaque changement de valeur</v>
      </c>
      <c r="CT174" s="27"/>
      <c r="CU174" s="27"/>
      <c r="CV174" s="86">
        <f t="shared" si="309"/>
        <v>1</v>
      </c>
      <c r="CW174" s="86">
        <f t="shared" si="310"/>
        <v>1</v>
      </c>
    </row>
    <row r="175" spans="2:101" customFormat="1" outlineLevel="2" x14ac:dyDescent="0.3">
      <c r="B175" s="41"/>
      <c r="C175" s="41">
        <f t="shared" si="326"/>
        <v>0</v>
      </c>
      <c r="D175" s="59" t="str">
        <f t="shared" si="327"/>
        <v>CTA ISO sans déshu ?</v>
      </c>
      <c r="E175" s="37" t="s">
        <v>372</v>
      </c>
      <c r="F175" s="34"/>
      <c r="G175" s="34"/>
      <c r="H175" s="34"/>
      <c r="I175" s="34"/>
      <c r="J175" s="34"/>
      <c r="K175" s="34"/>
      <c r="L175" s="34"/>
      <c r="M175" s="39">
        <f t="shared" ref="M175:R175" si="337">M174</f>
        <v>0</v>
      </c>
      <c r="N175" s="39">
        <f t="shared" si="337"/>
        <v>0</v>
      </c>
      <c r="O175" s="39">
        <f t="shared" si="337"/>
        <v>0</v>
      </c>
      <c r="P175" s="39" t="str">
        <f t="shared" si="337"/>
        <v>CVC</v>
      </c>
      <c r="Q175" s="39">
        <f t="shared" si="337"/>
        <v>0</v>
      </c>
      <c r="R175" s="28" t="str">
        <f t="shared" si="337"/>
        <v>UTA</v>
      </c>
      <c r="S175" s="28" t="s">
        <v>161</v>
      </c>
      <c r="T175" s="28" t="s">
        <v>69</v>
      </c>
      <c r="U175" s="28" t="s">
        <v>89</v>
      </c>
      <c r="V175" s="28"/>
      <c r="W175" s="28">
        <f t="shared" si="297"/>
        <v>0</v>
      </c>
      <c r="X175" s="29">
        <f t="shared" si="298"/>
        <v>0</v>
      </c>
      <c r="Y175" s="66"/>
      <c r="Z175" s="67"/>
      <c r="AA175" s="67"/>
      <c r="AB175" s="67"/>
      <c r="AC175" s="67"/>
      <c r="AD175" s="67"/>
      <c r="AE175" s="72">
        <f t="shared" si="299"/>
        <v>0</v>
      </c>
      <c r="AF175" s="90">
        <f t="shared" si="329"/>
        <v>0</v>
      </c>
      <c r="AG175" s="66"/>
      <c r="AH175" s="67"/>
      <c r="AI175" s="67"/>
      <c r="AJ175" s="67"/>
      <c r="AK175" s="68"/>
      <c r="AL175" s="64">
        <f t="shared" si="330"/>
        <v>0</v>
      </c>
      <c r="AM175" s="64">
        <f t="shared" si="300"/>
        <v>0</v>
      </c>
      <c r="AN175" s="64">
        <f t="shared" si="301"/>
        <v>0</v>
      </c>
      <c r="AO175" s="64">
        <f t="shared" si="302"/>
        <v>0</v>
      </c>
      <c r="AP175" s="64">
        <f t="shared" si="303"/>
        <v>0</v>
      </c>
      <c r="AQ175" s="64">
        <f t="shared" si="304"/>
        <v>0</v>
      </c>
      <c r="AR175" s="64">
        <f t="shared" si="305"/>
        <v>0</v>
      </c>
      <c r="AS175" s="68"/>
      <c r="AT175" s="78" t="s">
        <v>374</v>
      </c>
      <c r="AU175" s="79">
        <v>0</v>
      </c>
      <c r="AV175" s="79">
        <v>20</v>
      </c>
      <c r="AW175" s="80"/>
      <c r="AX175" s="106" t="str">
        <f t="shared" si="312"/>
        <v>vitesse de soufflage CTA ISO sans déshu ? 0</v>
      </c>
      <c r="AY175" s="63"/>
      <c r="BA175" s="36" t="s">
        <v>185</v>
      </c>
      <c r="BB175" s="27">
        <f t="shared" si="313"/>
        <v>0</v>
      </c>
      <c r="BC175" s="27">
        <f t="shared" si="314"/>
        <v>0</v>
      </c>
      <c r="BD175" s="27"/>
      <c r="BE175" s="27">
        <f t="shared" si="315"/>
        <v>0</v>
      </c>
      <c r="BF175" s="27"/>
      <c r="BG175" s="27">
        <f t="shared" si="316"/>
        <v>0</v>
      </c>
      <c r="BH175" s="1">
        <f t="shared" si="331"/>
        <v>0</v>
      </c>
      <c r="BI175" s="1"/>
      <c r="BJ175" s="1"/>
      <c r="BK175" s="1"/>
      <c r="BL175" s="1"/>
      <c r="BM175" s="1"/>
      <c r="BN175" s="1"/>
      <c r="BO175" s="1"/>
      <c r="BP175" s="1"/>
      <c r="BQ175" s="1"/>
      <c r="BR175" s="1"/>
      <c r="BS175" s="38" t="s">
        <v>185</v>
      </c>
      <c r="BT175" s="107">
        <f t="shared" ref="BT175:BT180" si="338">IF(BS175="OUI",1,0)</f>
        <v>0</v>
      </c>
      <c r="BU175" s="108">
        <f t="shared" si="318"/>
        <v>0</v>
      </c>
      <c r="BV175" s="28">
        <f t="shared" si="319"/>
        <v>0</v>
      </c>
      <c r="BW175" s="28">
        <f t="shared" si="320"/>
        <v>0</v>
      </c>
      <c r="BX175" s="27"/>
      <c r="BY175" s="27"/>
      <c r="BZ175" s="38">
        <f t="shared" si="321"/>
        <v>0</v>
      </c>
      <c r="CA175" s="38">
        <f t="shared" si="322"/>
        <v>0</v>
      </c>
      <c r="CB175" s="38">
        <f t="shared" si="323"/>
        <v>0</v>
      </c>
      <c r="CC175" s="38">
        <f t="shared" si="324"/>
        <v>0</v>
      </c>
      <c r="CD175" s="38">
        <f t="shared" si="325"/>
        <v>0</v>
      </c>
      <c r="CE175" s="27"/>
      <c r="CF175" s="27"/>
      <c r="CG175" s="27" t="s">
        <v>185</v>
      </c>
      <c r="CH175" s="27"/>
      <c r="CI175" s="124"/>
      <c r="CJ175" s="116"/>
      <c r="CK175" s="27"/>
      <c r="CL175" s="116"/>
      <c r="CM175" s="27"/>
      <c r="CN175" s="116"/>
      <c r="CO175" s="27"/>
      <c r="CP175" s="27" t="str">
        <f t="shared" si="306"/>
        <v>NON</v>
      </c>
      <c r="CQ175" s="27">
        <f t="shared" si="307"/>
        <v>0</v>
      </c>
      <c r="CR175" s="27"/>
      <c r="CS175" s="27">
        <f t="shared" si="308"/>
        <v>0</v>
      </c>
      <c r="CT175" s="27"/>
      <c r="CU175" s="27"/>
      <c r="CV175" s="86">
        <f t="shared" si="309"/>
        <v>0</v>
      </c>
      <c r="CW175" s="86">
        <f t="shared" si="310"/>
        <v>0</v>
      </c>
    </row>
    <row r="176" spans="2:101" customFormat="1" outlineLevel="2" x14ac:dyDescent="0.3">
      <c r="B176" s="41"/>
      <c r="C176" s="41">
        <f t="shared" si="326"/>
        <v>0</v>
      </c>
      <c r="D176" s="59" t="str">
        <f t="shared" si="327"/>
        <v>CTA ISO sans déshu ?</v>
      </c>
      <c r="E176" s="37" t="s">
        <v>141</v>
      </c>
      <c r="F176" s="34"/>
      <c r="G176" s="34"/>
      <c r="H176" s="34"/>
      <c r="I176" s="34"/>
      <c r="J176" s="34"/>
      <c r="K176" s="34"/>
      <c r="L176" s="34">
        <v>1</v>
      </c>
      <c r="M176" s="39">
        <f t="shared" ref="M176:R176" si="339">M175</f>
        <v>0</v>
      </c>
      <c r="N176" s="39">
        <f t="shared" si="339"/>
        <v>0</v>
      </c>
      <c r="O176" s="39">
        <f t="shared" si="339"/>
        <v>0</v>
      </c>
      <c r="P176" s="39" t="str">
        <f t="shared" si="339"/>
        <v>CVC</v>
      </c>
      <c r="Q176" s="39">
        <f t="shared" si="339"/>
        <v>0</v>
      </c>
      <c r="R176" s="28" t="str">
        <f t="shared" si="339"/>
        <v>UTA</v>
      </c>
      <c r="S176" s="28" t="s">
        <v>161</v>
      </c>
      <c r="T176" s="28" t="s">
        <v>249</v>
      </c>
      <c r="U176" s="28" t="s">
        <v>155</v>
      </c>
      <c r="V176" s="28"/>
      <c r="W176" s="28" t="str">
        <f t="shared" si="297"/>
        <v>CALC</v>
      </c>
      <c r="X176" s="29" t="e">
        <f t="shared" si="298"/>
        <v>#N/A</v>
      </c>
      <c r="Y176" s="66"/>
      <c r="Z176" s="67"/>
      <c r="AA176" s="67"/>
      <c r="AB176" s="67"/>
      <c r="AC176" s="67"/>
      <c r="AD176" s="67"/>
      <c r="AE176" s="72">
        <f t="shared" si="299"/>
        <v>0</v>
      </c>
      <c r="AF176" s="90">
        <f t="shared" si="329"/>
        <v>0</v>
      </c>
      <c r="AG176" s="66"/>
      <c r="AH176" s="67"/>
      <c r="AI176" s="67"/>
      <c r="AJ176" s="67"/>
      <c r="AK176" s="68"/>
      <c r="AL176" s="64">
        <f t="shared" si="330"/>
        <v>0</v>
      </c>
      <c r="AM176" s="64">
        <f t="shared" si="300"/>
        <v>0</v>
      </c>
      <c r="AN176" s="64">
        <f t="shared" si="301"/>
        <v>0</v>
      </c>
      <c r="AO176" s="64">
        <f t="shared" si="302"/>
        <v>0</v>
      </c>
      <c r="AP176" s="64">
        <f t="shared" si="303"/>
        <v>0</v>
      </c>
      <c r="AQ176" s="64">
        <f t="shared" si="304"/>
        <v>0</v>
      </c>
      <c r="AR176" s="64">
        <f t="shared" si="305"/>
        <v>0</v>
      </c>
      <c r="AS176" s="68"/>
      <c r="AT176" s="78" t="s">
        <v>109</v>
      </c>
      <c r="AU176" s="79">
        <v>0</v>
      </c>
      <c r="AV176" s="79">
        <v>25000</v>
      </c>
      <c r="AW176" s="80"/>
      <c r="AX176" s="106" t="str">
        <f t="shared" si="312"/>
        <v>Débit de soufflage CTA ISO sans déshu ? 0</v>
      </c>
      <c r="AY176" s="63" t="s">
        <v>375</v>
      </c>
      <c r="BA176" s="36" t="s">
        <v>184</v>
      </c>
      <c r="BB176" s="27">
        <f t="shared" si="313"/>
        <v>0</v>
      </c>
      <c r="BC176" s="27">
        <f t="shared" si="314"/>
        <v>0</v>
      </c>
      <c r="BD176" s="27"/>
      <c r="BE176" s="27">
        <f t="shared" si="315"/>
        <v>1</v>
      </c>
      <c r="BF176" s="27"/>
      <c r="BG176" s="27">
        <f t="shared" si="316"/>
        <v>0</v>
      </c>
      <c r="BH176" s="1">
        <f t="shared" si="331"/>
        <v>0</v>
      </c>
      <c r="BI176" s="1"/>
      <c r="BJ176" s="1"/>
      <c r="BK176" s="1"/>
      <c r="BL176" s="1"/>
      <c r="BM176" s="1"/>
      <c r="BN176" s="1"/>
      <c r="BO176" s="1"/>
      <c r="BP176" s="1"/>
      <c r="BQ176" s="1"/>
      <c r="BR176" s="1"/>
      <c r="BS176" s="38" t="s">
        <v>185</v>
      </c>
      <c r="BT176" s="107">
        <f t="shared" si="338"/>
        <v>0</v>
      </c>
      <c r="BU176" s="108">
        <f t="shared" si="318"/>
        <v>0</v>
      </c>
      <c r="BV176" s="28">
        <f t="shared" si="319"/>
        <v>0</v>
      </c>
      <c r="BW176" s="28">
        <f t="shared" si="320"/>
        <v>0</v>
      </c>
      <c r="BX176" s="27"/>
      <c r="BY176" s="27"/>
      <c r="BZ176" s="38">
        <f t="shared" si="321"/>
        <v>0</v>
      </c>
      <c r="CA176" s="38">
        <f t="shared" si="322"/>
        <v>0</v>
      </c>
      <c r="CB176" s="38">
        <f t="shared" si="323"/>
        <v>0</v>
      </c>
      <c r="CC176" s="38">
        <f t="shared" si="324"/>
        <v>0</v>
      </c>
      <c r="CD176" s="38">
        <f t="shared" si="325"/>
        <v>0</v>
      </c>
      <c r="CE176" s="27"/>
      <c r="CF176" s="27"/>
      <c r="CG176" s="27" t="s">
        <v>184</v>
      </c>
      <c r="CH176" s="27" t="s">
        <v>581</v>
      </c>
      <c r="CI176" s="125">
        <v>10</v>
      </c>
      <c r="CJ176" s="116" t="s">
        <v>632</v>
      </c>
      <c r="CK176" s="27" t="s">
        <v>634</v>
      </c>
      <c r="CL176" s="116"/>
      <c r="CM176" s="27"/>
      <c r="CN176" s="116"/>
      <c r="CO176" s="27"/>
      <c r="CP176" s="27" t="s">
        <v>184</v>
      </c>
      <c r="CQ176" s="27" t="str">
        <f t="shared" si="307"/>
        <v>CVC</v>
      </c>
      <c r="CR176" s="27" t="s">
        <v>708</v>
      </c>
      <c r="CS176" s="27" t="str">
        <f t="shared" si="308"/>
        <v>non respect de la consigne sur tempo</v>
      </c>
      <c r="CT176" s="27"/>
      <c r="CU176" s="27"/>
      <c r="CV176" s="86">
        <f t="shared" si="309"/>
        <v>1</v>
      </c>
      <c r="CW176" s="86">
        <f t="shared" si="310"/>
        <v>1</v>
      </c>
    </row>
    <row r="177" spans="2:101" customFormat="1" outlineLevel="2" x14ac:dyDescent="0.3">
      <c r="B177" s="41"/>
      <c r="C177" s="41">
        <f t="shared" si="326"/>
        <v>0</v>
      </c>
      <c r="D177" s="59" t="str">
        <f t="shared" si="327"/>
        <v>CTA ISO sans déshu ?</v>
      </c>
      <c r="E177" s="37" t="s">
        <v>381</v>
      </c>
      <c r="F177" s="34"/>
      <c r="G177" s="34"/>
      <c r="H177" s="34"/>
      <c r="I177" s="34"/>
      <c r="J177" s="34">
        <v>1</v>
      </c>
      <c r="K177" s="34"/>
      <c r="L177" s="34"/>
      <c r="M177" s="39">
        <f t="shared" ref="M177:R177" si="340">M176</f>
        <v>0</v>
      </c>
      <c r="N177" s="39">
        <f t="shared" si="340"/>
        <v>0</v>
      </c>
      <c r="O177" s="39">
        <f t="shared" si="340"/>
        <v>0</v>
      </c>
      <c r="P177" s="39" t="str">
        <f t="shared" si="340"/>
        <v>CVC</v>
      </c>
      <c r="Q177" s="39">
        <f t="shared" si="340"/>
        <v>0</v>
      </c>
      <c r="R177" s="28" t="str">
        <f t="shared" si="340"/>
        <v>UTA</v>
      </c>
      <c r="S177" s="28" t="s">
        <v>200</v>
      </c>
      <c r="T177" s="28" t="s">
        <v>74</v>
      </c>
      <c r="U177" s="28" t="s">
        <v>128</v>
      </c>
      <c r="V177" s="28"/>
      <c r="W177" s="28" t="str">
        <f t="shared" si="297"/>
        <v>TR</v>
      </c>
      <c r="X177" s="29" t="e">
        <f t="shared" si="298"/>
        <v>#N/A</v>
      </c>
      <c r="Y177" s="66"/>
      <c r="Z177" s="67"/>
      <c r="AA177" s="67"/>
      <c r="AB177" s="67"/>
      <c r="AC177" s="67"/>
      <c r="AD177" s="67"/>
      <c r="AE177" s="72">
        <f t="shared" si="299"/>
        <v>0</v>
      </c>
      <c r="AF177" s="90">
        <f t="shared" si="329"/>
        <v>0</v>
      </c>
      <c r="AG177" s="66"/>
      <c r="AH177" s="67"/>
      <c r="AI177" s="67"/>
      <c r="AJ177" s="67"/>
      <c r="AK177" s="68"/>
      <c r="AL177" s="64">
        <f t="shared" si="330"/>
        <v>0</v>
      </c>
      <c r="AM177" s="64">
        <f t="shared" si="300"/>
        <v>0</v>
      </c>
      <c r="AN177" s="64">
        <f t="shared" si="301"/>
        <v>0</v>
      </c>
      <c r="AO177" s="64">
        <f t="shared" si="302"/>
        <v>0</v>
      </c>
      <c r="AP177" s="64">
        <f t="shared" si="303"/>
        <v>0</v>
      </c>
      <c r="AQ177" s="64">
        <f t="shared" si="304"/>
        <v>0</v>
      </c>
      <c r="AR177" s="64">
        <f t="shared" si="305"/>
        <v>0</v>
      </c>
      <c r="AS177" s="68"/>
      <c r="AT177" s="78" t="s">
        <v>128</v>
      </c>
      <c r="AU177" s="79">
        <v>0</v>
      </c>
      <c r="AV177" s="79">
        <v>100</v>
      </c>
      <c r="AW177" s="80"/>
      <c r="AX177" s="106" t="str">
        <f t="shared" si="312"/>
        <v>Régul V2V ou V3V eau glacée CTA ISO sans déshu ? 0</v>
      </c>
      <c r="AY177" s="63"/>
      <c r="BA177" s="36" t="s">
        <v>184</v>
      </c>
      <c r="BB177" s="27">
        <f t="shared" si="313"/>
        <v>0</v>
      </c>
      <c r="BC177" s="27">
        <f t="shared" si="314"/>
        <v>0</v>
      </c>
      <c r="BD177" s="27"/>
      <c r="BE177" s="27">
        <f t="shared" si="315"/>
        <v>1</v>
      </c>
      <c r="BF177" s="27"/>
      <c r="BG177" s="27">
        <f t="shared" si="316"/>
        <v>0</v>
      </c>
      <c r="BH177" s="1">
        <f t="shared" si="331"/>
        <v>0</v>
      </c>
      <c r="BI177" s="1"/>
      <c r="BJ177" s="1"/>
      <c r="BK177" s="1"/>
      <c r="BL177" s="1"/>
      <c r="BM177" s="1"/>
      <c r="BN177" s="1"/>
      <c r="BO177" s="1"/>
      <c r="BP177" s="1"/>
      <c r="BQ177" s="1"/>
      <c r="BR177" s="1"/>
      <c r="BS177" s="38" t="s">
        <v>184</v>
      </c>
      <c r="BT177" s="107">
        <f t="shared" si="338"/>
        <v>1</v>
      </c>
      <c r="BU177" s="108">
        <f t="shared" si="318"/>
        <v>1</v>
      </c>
      <c r="BV177" s="28" t="str">
        <f t="shared" si="319"/>
        <v>_000_CVC_0_UTAegV2V%_MANU</v>
      </c>
      <c r="BW177" s="28">
        <f t="shared" si="320"/>
        <v>1</v>
      </c>
      <c r="BX177" s="27"/>
      <c r="BY177" s="27"/>
      <c r="BZ177" s="38">
        <f t="shared" si="321"/>
        <v>0</v>
      </c>
      <c r="CA177" s="38">
        <f t="shared" si="322"/>
        <v>1</v>
      </c>
      <c r="CB177" s="38">
        <f t="shared" si="323"/>
        <v>0</v>
      </c>
      <c r="CC177" s="38">
        <f t="shared" si="324"/>
        <v>1</v>
      </c>
      <c r="CD177" s="38" t="str">
        <f t="shared" si="325"/>
        <v>_000_CVC_0_UTAegV2V%_FORCTR</v>
      </c>
      <c r="CE177" s="27"/>
      <c r="CF177" s="27"/>
      <c r="CG177" s="27" t="s">
        <v>184</v>
      </c>
      <c r="CH177" s="27" t="s">
        <v>581</v>
      </c>
      <c r="CI177" s="122">
        <v>0.05</v>
      </c>
      <c r="CJ177" s="116" t="s">
        <v>628</v>
      </c>
      <c r="CK177" s="27" t="s">
        <v>631</v>
      </c>
      <c r="CL177" s="116"/>
      <c r="CM177" s="27"/>
      <c r="CN177" s="116"/>
      <c r="CO177" s="27"/>
      <c r="CP177" s="27" t="str">
        <f t="shared" si="306"/>
        <v>NON</v>
      </c>
      <c r="CQ177" s="27">
        <f t="shared" si="307"/>
        <v>0</v>
      </c>
      <c r="CR177" s="27"/>
      <c r="CS177" s="27">
        <f t="shared" si="308"/>
        <v>0</v>
      </c>
      <c r="CT177" s="27"/>
      <c r="CU177" s="27"/>
      <c r="CV177" s="86">
        <f t="shared" si="309"/>
        <v>3</v>
      </c>
      <c r="CW177" s="86">
        <f t="shared" si="310"/>
        <v>3</v>
      </c>
    </row>
    <row r="178" spans="2:101" customFormat="1" outlineLevel="2" x14ac:dyDescent="0.3">
      <c r="B178" s="41"/>
      <c r="C178" s="41">
        <f t="shared" si="326"/>
        <v>0</v>
      </c>
      <c r="D178" s="59" t="str">
        <f t="shared" si="327"/>
        <v>CTA ISO sans déshu ?</v>
      </c>
      <c r="E178" s="37" t="s">
        <v>379</v>
      </c>
      <c r="F178" s="34"/>
      <c r="G178" s="34"/>
      <c r="H178" s="34"/>
      <c r="I178" s="34"/>
      <c r="J178" s="34">
        <v>1</v>
      </c>
      <c r="K178" s="34"/>
      <c r="L178" s="34"/>
      <c r="M178" s="39">
        <f t="shared" ref="M178:R178" si="341">M177</f>
        <v>0</v>
      </c>
      <c r="N178" s="39">
        <f t="shared" si="341"/>
        <v>0</v>
      </c>
      <c r="O178" s="39">
        <f t="shared" si="341"/>
        <v>0</v>
      </c>
      <c r="P178" s="39" t="str">
        <f t="shared" si="341"/>
        <v>CVC</v>
      </c>
      <c r="Q178" s="39">
        <f t="shared" si="341"/>
        <v>0</v>
      </c>
      <c r="R178" s="28" t="str">
        <f t="shared" si="341"/>
        <v>UTA</v>
      </c>
      <c r="S178" s="28" t="s">
        <v>199</v>
      </c>
      <c r="T178" s="28" t="s">
        <v>74</v>
      </c>
      <c r="U178" s="28" t="s">
        <v>128</v>
      </c>
      <c r="V178" s="28" t="s">
        <v>382</v>
      </c>
      <c r="W178" s="28" t="str">
        <f t="shared" si="297"/>
        <v>TR</v>
      </c>
      <c r="X178" s="29" t="e">
        <f t="shared" si="298"/>
        <v>#N/A</v>
      </c>
      <c r="Y178" s="66"/>
      <c r="Z178" s="67"/>
      <c r="AA178" s="67"/>
      <c r="AB178" s="67"/>
      <c r="AC178" s="67"/>
      <c r="AD178" s="67"/>
      <c r="AE178" s="72">
        <f t="shared" si="299"/>
        <v>0</v>
      </c>
      <c r="AF178" s="90">
        <f t="shared" si="329"/>
        <v>0</v>
      </c>
      <c r="AG178" s="66"/>
      <c r="AH178" s="67"/>
      <c r="AI178" s="67"/>
      <c r="AJ178" s="67"/>
      <c r="AK178" s="68"/>
      <c r="AL178" s="64">
        <f t="shared" si="330"/>
        <v>0</v>
      </c>
      <c r="AM178" s="64">
        <f t="shared" si="300"/>
        <v>0</v>
      </c>
      <c r="AN178" s="64">
        <f t="shared" si="301"/>
        <v>0</v>
      </c>
      <c r="AO178" s="64">
        <f t="shared" si="302"/>
        <v>0</v>
      </c>
      <c r="AP178" s="64">
        <f t="shared" si="303"/>
        <v>0</v>
      </c>
      <c r="AQ178" s="64">
        <f t="shared" si="304"/>
        <v>0</v>
      </c>
      <c r="AR178" s="64">
        <f t="shared" si="305"/>
        <v>0</v>
      </c>
      <c r="AS178" s="68"/>
      <c r="AT178" s="78" t="s">
        <v>128</v>
      </c>
      <c r="AU178" s="79">
        <v>0</v>
      </c>
      <c r="AV178" s="79">
        <v>100</v>
      </c>
      <c r="AW178" s="80"/>
      <c r="AX178" s="106" t="str">
        <f t="shared" si="312"/>
        <v>régul V2V ou V3V eau chaude CTA ISO sans déshu ? 0</v>
      </c>
      <c r="AY178" s="63"/>
      <c r="BA178" s="36" t="s">
        <v>184</v>
      </c>
      <c r="BB178" s="27">
        <f t="shared" si="313"/>
        <v>0</v>
      </c>
      <c r="BC178" s="27">
        <f t="shared" si="314"/>
        <v>0</v>
      </c>
      <c r="BD178" s="27"/>
      <c r="BE178" s="27">
        <f t="shared" si="315"/>
        <v>1</v>
      </c>
      <c r="BF178" s="27"/>
      <c r="BG178" s="27">
        <f t="shared" si="316"/>
        <v>0</v>
      </c>
      <c r="BH178" s="1">
        <f t="shared" si="331"/>
        <v>0</v>
      </c>
      <c r="BI178" s="1"/>
      <c r="BJ178" s="1"/>
      <c r="BK178" s="1"/>
      <c r="BL178" s="1"/>
      <c r="BM178" s="1"/>
      <c r="BN178" s="1"/>
      <c r="BO178" s="1"/>
      <c r="BP178" s="1"/>
      <c r="BQ178" s="1"/>
      <c r="BR178" s="1"/>
      <c r="BS178" s="38" t="s">
        <v>184</v>
      </c>
      <c r="BT178" s="107">
        <f t="shared" si="338"/>
        <v>1</v>
      </c>
      <c r="BU178" s="108">
        <f t="shared" si="318"/>
        <v>1</v>
      </c>
      <c r="BV178" s="28" t="str">
        <f t="shared" si="319"/>
        <v>_000_CVC_0_UTAecV2V%POST_MANU</v>
      </c>
      <c r="BW178" s="28">
        <f t="shared" si="320"/>
        <v>1</v>
      </c>
      <c r="BX178" s="27"/>
      <c r="BY178" s="27"/>
      <c r="BZ178" s="38">
        <f t="shared" si="321"/>
        <v>0</v>
      </c>
      <c r="CA178" s="38">
        <f t="shared" si="322"/>
        <v>1</v>
      </c>
      <c r="CB178" s="38">
        <f t="shared" si="323"/>
        <v>0</v>
      </c>
      <c r="CC178" s="38">
        <f t="shared" si="324"/>
        <v>1</v>
      </c>
      <c r="CD178" s="38" t="str">
        <f t="shared" si="325"/>
        <v>_000_CVC_0_UTAecV2V%POST_FORCTR</v>
      </c>
      <c r="CE178" s="27"/>
      <c r="CF178" s="27"/>
      <c r="CG178" s="27" t="s">
        <v>184</v>
      </c>
      <c r="CH178" s="27" t="s">
        <v>581</v>
      </c>
      <c r="CI178" s="122">
        <v>0.05</v>
      </c>
      <c r="CJ178" s="116" t="s">
        <v>628</v>
      </c>
      <c r="CK178" s="27" t="s">
        <v>631</v>
      </c>
      <c r="CL178" s="116"/>
      <c r="CM178" s="27"/>
      <c r="CN178" s="116"/>
      <c r="CO178" s="27"/>
      <c r="CP178" s="27" t="str">
        <f t="shared" si="306"/>
        <v>NON</v>
      </c>
      <c r="CQ178" s="27">
        <f t="shared" si="307"/>
        <v>0</v>
      </c>
      <c r="CR178" s="27"/>
      <c r="CS178" s="27">
        <f t="shared" si="308"/>
        <v>0</v>
      </c>
      <c r="CT178" s="27"/>
      <c r="CU178" s="27"/>
      <c r="CV178" s="86">
        <f t="shared" si="309"/>
        <v>3</v>
      </c>
      <c r="CW178" s="86">
        <f t="shared" si="310"/>
        <v>3</v>
      </c>
    </row>
    <row r="179" spans="2:101" customFormat="1" outlineLevel="2" x14ac:dyDescent="0.3">
      <c r="B179" s="41"/>
      <c r="C179" s="41">
        <f t="shared" si="326"/>
        <v>0</v>
      </c>
      <c r="D179" s="59" t="str">
        <f t="shared" si="327"/>
        <v>CTA ISO sans déshu ?</v>
      </c>
      <c r="E179" s="37" t="s">
        <v>383</v>
      </c>
      <c r="F179" s="34"/>
      <c r="G179" s="34"/>
      <c r="H179" s="34"/>
      <c r="I179" s="34">
        <v>1</v>
      </c>
      <c r="J179" s="34"/>
      <c r="K179" s="34"/>
      <c r="L179" s="34"/>
      <c r="M179" s="39">
        <f t="shared" ref="M179:R179" si="342">M178</f>
        <v>0</v>
      </c>
      <c r="N179" s="39">
        <f t="shared" si="342"/>
        <v>0</v>
      </c>
      <c r="O179" s="39">
        <f t="shared" si="342"/>
        <v>0</v>
      </c>
      <c r="P179" s="39" t="str">
        <f t="shared" si="342"/>
        <v>CVC</v>
      </c>
      <c r="Q179" s="39">
        <f t="shared" si="342"/>
        <v>0</v>
      </c>
      <c r="R179" s="28" t="str">
        <f t="shared" si="342"/>
        <v>UTA</v>
      </c>
      <c r="S179" s="28" t="s">
        <v>161</v>
      </c>
      <c r="T179" s="28" t="s">
        <v>69</v>
      </c>
      <c r="U179" s="28" t="s">
        <v>149</v>
      </c>
      <c r="V179" s="28"/>
      <c r="W179" s="28" t="str">
        <f t="shared" si="297"/>
        <v>TM</v>
      </c>
      <c r="X179" s="29" t="e">
        <f t="shared" si="298"/>
        <v>#N/A</v>
      </c>
      <c r="Y179" s="66"/>
      <c r="Z179" s="67"/>
      <c r="AA179" s="67"/>
      <c r="AB179" s="67"/>
      <c r="AC179" s="67"/>
      <c r="AD179" s="67"/>
      <c r="AE179" s="72">
        <f t="shared" si="299"/>
        <v>0</v>
      </c>
      <c r="AF179" s="90">
        <f t="shared" si="329"/>
        <v>0</v>
      </c>
      <c r="AG179" s="66"/>
      <c r="AH179" s="67"/>
      <c r="AI179" s="67"/>
      <c r="AJ179" s="67"/>
      <c r="AK179" s="68"/>
      <c r="AL179" s="64">
        <f t="shared" si="330"/>
        <v>0</v>
      </c>
      <c r="AM179" s="64">
        <f t="shared" si="300"/>
        <v>0</v>
      </c>
      <c r="AN179" s="64">
        <f t="shared" si="301"/>
        <v>0</v>
      </c>
      <c r="AO179" s="64">
        <f t="shared" si="302"/>
        <v>0</v>
      </c>
      <c r="AP179" s="64">
        <f t="shared" si="303"/>
        <v>0</v>
      </c>
      <c r="AQ179" s="64">
        <f t="shared" si="304"/>
        <v>0</v>
      </c>
      <c r="AR179" s="64">
        <f t="shared" si="305"/>
        <v>0</v>
      </c>
      <c r="AS179" s="68"/>
      <c r="AT179" s="78" t="s">
        <v>130</v>
      </c>
      <c r="AU179" s="79">
        <v>-50</v>
      </c>
      <c r="AV179" s="79">
        <v>50</v>
      </c>
      <c r="AW179" s="80"/>
      <c r="AX179" s="106" t="str">
        <f t="shared" si="312"/>
        <v>Sonde temp gaine de soufflage CTA ISO sans déshu ? 0</v>
      </c>
      <c r="AY179" s="63"/>
      <c r="BA179" s="36" t="s">
        <v>185</v>
      </c>
      <c r="BB179" s="27">
        <f t="shared" si="313"/>
        <v>0</v>
      </c>
      <c r="BC179" s="27">
        <f t="shared" si="314"/>
        <v>0</v>
      </c>
      <c r="BD179" s="27"/>
      <c r="BE179" s="27">
        <f t="shared" si="315"/>
        <v>0</v>
      </c>
      <c r="BF179" s="27"/>
      <c r="BG179" s="27">
        <f t="shared" si="316"/>
        <v>0</v>
      </c>
      <c r="BH179" s="1">
        <f t="shared" si="331"/>
        <v>0</v>
      </c>
      <c r="BI179" s="1"/>
      <c r="BJ179" s="1"/>
      <c r="BK179" s="1"/>
      <c r="BL179" s="1"/>
      <c r="BM179" s="1"/>
      <c r="BN179" s="1"/>
      <c r="BO179" s="1"/>
      <c r="BP179" s="1"/>
      <c r="BQ179" s="1"/>
      <c r="BR179" s="1"/>
      <c r="BS179" s="38" t="s">
        <v>185</v>
      </c>
      <c r="BT179" s="107">
        <f t="shared" si="338"/>
        <v>0</v>
      </c>
      <c r="BU179" s="108">
        <f t="shared" si="318"/>
        <v>0</v>
      </c>
      <c r="BV179" s="28">
        <f t="shared" si="319"/>
        <v>0</v>
      </c>
      <c r="BW179" s="28">
        <f t="shared" si="320"/>
        <v>0</v>
      </c>
      <c r="BX179" s="27"/>
      <c r="BY179" s="27"/>
      <c r="BZ179" s="38">
        <f t="shared" si="321"/>
        <v>0</v>
      </c>
      <c r="CA179" s="38">
        <f t="shared" si="322"/>
        <v>0</v>
      </c>
      <c r="CB179" s="38">
        <f t="shared" si="323"/>
        <v>0</v>
      </c>
      <c r="CC179" s="38">
        <f t="shared" si="324"/>
        <v>0</v>
      </c>
      <c r="CD179" s="38">
        <f t="shared" si="325"/>
        <v>0</v>
      </c>
      <c r="CE179" s="27"/>
      <c r="CF179" s="27"/>
      <c r="CG179" s="27" t="s">
        <v>185</v>
      </c>
      <c r="CH179" s="27"/>
      <c r="CI179" s="126"/>
      <c r="CJ179" s="116"/>
      <c r="CK179" s="27"/>
      <c r="CL179" s="116"/>
      <c r="CM179" s="27"/>
      <c r="CN179" s="116"/>
      <c r="CO179" s="27"/>
      <c r="CP179" s="27" t="str">
        <f t="shared" si="306"/>
        <v>NON</v>
      </c>
      <c r="CQ179" s="27">
        <f t="shared" si="307"/>
        <v>0</v>
      </c>
      <c r="CR179" s="27"/>
      <c r="CS179" s="27">
        <f t="shared" si="308"/>
        <v>0</v>
      </c>
      <c r="CT179" s="27"/>
      <c r="CU179" s="27"/>
      <c r="CV179" s="86">
        <f t="shared" si="309"/>
        <v>1</v>
      </c>
      <c r="CW179" s="86">
        <f t="shared" si="310"/>
        <v>0</v>
      </c>
    </row>
    <row r="180" spans="2:101" customFormat="1" outlineLevel="2" x14ac:dyDescent="0.3">
      <c r="B180" s="41"/>
      <c r="C180" s="41">
        <f t="shared" si="326"/>
        <v>0</v>
      </c>
      <c r="D180" s="59" t="str">
        <f t="shared" si="327"/>
        <v>CTA ISO sans déshu ?</v>
      </c>
      <c r="E180" s="37" t="s">
        <v>384</v>
      </c>
      <c r="F180" s="34"/>
      <c r="G180" s="34"/>
      <c r="H180" s="34"/>
      <c r="I180" s="34"/>
      <c r="J180" s="34"/>
      <c r="K180" s="34"/>
      <c r="L180" s="34"/>
      <c r="M180" s="39">
        <f t="shared" ref="M180:R180" si="343">M179</f>
        <v>0</v>
      </c>
      <c r="N180" s="39">
        <f t="shared" si="343"/>
        <v>0</v>
      </c>
      <c r="O180" s="39">
        <f t="shared" si="343"/>
        <v>0</v>
      </c>
      <c r="P180" s="39" t="str">
        <f t="shared" si="343"/>
        <v>CVC</v>
      </c>
      <c r="Q180" s="39">
        <f t="shared" si="343"/>
        <v>0</v>
      </c>
      <c r="R180" s="28" t="str">
        <f t="shared" si="343"/>
        <v>UTA</v>
      </c>
      <c r="S180" s="28" t="s">
        <v>161</v>
      </c>
      <c r="T180" s="28" t="s">
        <v>69</v>
      </c>
      <c r="U180" s="28" t="s">
        <v>87</v>
      </c>
      <c r="V180" s="28"/>
      <c r="W180" s="28">
        <f t="shared" si="297"/>
        <v>0</v>
      </c>
      <c r="X180" s="29">
        <f t="shared" si="298"/>
        <v>0</v>
      </c>
      <c r="Y180" s="66"/>
      <c r="Z180" s="67"/>
      <c r="AA180" s="67"/>
      <c r="AB180" s="67"/>
      <c r="AC180" s="67"/>
      <c r="AD180" s="67"/>
      <c r="AE180" s="72">
        <f t="shared" si="299"/>
        <v>0</v>
      </c>
      <c r="AF180" s="90">
        <f t="shared" si="329"/>
        <v>0</v>
      </c>
      <c r="AG180" s="66"/>
      <c r="AH180" s="67"/>
      <c r="AI180" s="67"/>
      <c r="AJ180" s="67"/>
      <c r="AK180" s="68"/>
      <c r="AL180" s="64">
        <f t="shared" si="330"/>
        <v>0</v>
      </c>
      <c r="AM180" s="64">
        <f t="shared" si="300"/>
        <v>0</v>
      </c>
      <c r="AN180" s="64">
        <f t="shared" si="301"/>
        <v>0</v>
      </c>
      <c r="AO180" s="64">
        <f t="shared" si="302"/>
        <v>0</v>
      </c>
      <c r="AP180" s="64">
        <f t="shared" si="303"/>
        <v>0</v>
      </c>
      <c r="AQ180" s="64">
        <f t="shared" si="304"/>
        <v>0</v>
      </c>
      <c r="AR180" s="64">
        <f t="shared" si="305"/>
        <v>0</v>
      </c>
      <c r="AS180" s="68"/>
      <c r="AT180" s="78" t="s">
        <v>128</v>
      </c>
      <c r="AU180" s="79">
        <v>0</v>
      </c>
      <c r="AV180" s="79">
        <v>100</v>
      </c>
      <c r="AW180" s="80"/>
      <c r="AX180" s="106" t="str">
        <f t="shared" si="312"/>
        <v>Sonde hygro gaine de soufflage CTA ISO sans déshu ? 0</v>
      </c>
      <c r="AY180" s="63"/>
      <c r="BA180" s="36" t="s">
        <v>185</v>
      </c>
      <c r="BB180" s="27">
        <f t="shared" si="313"/>
        <v>0</v>
      </c>
      <c r="BC180" s="27">
        <f t="shared" si="314"/>
        <v>0</v>
      </c>
      <c r="BD180" s="27"/>
      <c r="BE180" s="27">
        <f t="shared" si="315"/>
        <v>0</v>
      </c>
      <c r="BF180" s="27"/>
      <c r="BG180" s="27">
        <f t="shared" si="316"/>
        <v>0</v>
      </c>
      <c r="BH180" s="1">
        <f t="shared" si="331"/>
        <v>0</v>
      </c>
      <c r="BI180" s="1"/>
      <c r="BJ180" s="1"/>
      <c r="BK180" s="1"/>
      <c r="BL180" s="1"/>
      <c r="BM180" s="1"/>
      <c r="BN180" s="1"/>
      <c r="BO180" s="1"/>
      <c r="BP180" s="1"/>
      <c r="BQ180" s="1"/>
      <c r="BR180" s="1"/>
      <c r="BS180" s="38" t="s">
        <v>185</v>
      </c>
      <c r="BT180" s="107">
        <f t="shared" si="338"/>
        <v>0</v>
      </c>
      <c r="BU180" s="108">
        <f t="shared" si="318"/>
        <v>0</v>
      </c>
      <c r="BV180" s="28">
        <f t="shared" si="319"/>
        <v>0</v>
      </c>
      <c r="BW180" s="28">
        <f t="shared" si="320"/>
        <v>0</v>
      </c>
      <c r="BX180" s="27"/>
      <c r="BY180" s="27"/>
      <c r="BZ180" s="38">
        <f t="shared" si="321"/>
        <v>0</v>
      </c>
      <c r="CA180" s="38">
        <f t="shared" si="322"/>
        <v>0</v>
      </c>
      <c r="CB180" s="38">
        <f t="shared" si="323"/>
        <v>0</v>
      </c>
      <c r="CC180" s="38">
        <f t="shared" si="324"/>
        <v>0</v>
      </c>
      <c r="CD180" s="38">
        <f t="shared" si="325"/>
        <v>0</v>
      </c>
      <c r="CE180" s="27"/>
      <c r="CF180" s="27"/>
      <c r="CG180" s="27" t="s">
        <v>185</v>
      </c>
      <c r="CH180" s="27"/>
      <c r="CI180" s="122"/>
      <c r="CJ180" s="116"/>
      <c r="CK180" s="27"/>
      <c r="CL180" s="116"/>
      <c r="CM180" s="27"/>
      <c r="CN180" s="116"/>
      <c r="CO180" s="27"/>
      <c r="CP180" s="27" t="str">
        <f t="shared" si="306"/>
        <v>NON</v>
      </c>
      <c r="CQ180" s="27">
        <f t="shared" si="307"/>
        <v>0</v>
      </c>
      <c r="CR180" s="27"/>
      <c r="CS180" s="27">
        <f t="shared" si="308"/>
        <v>0</v>
      </c>
      <c r="CT180" s="27"/>
      <c r="CU180" s="27"/>
      <c r="CV180" s="86">
        <f t="shared" si="309"/>
        <v>0</v>
      </c>
      <c r="CW180" s="86">
        <f t="shared" si="310"/>
        <v>0</v>
      </c>
    </row>
    <row r="181" spans="2:101" customFormat="1" outlineLevel="2" x14ac:dyDescent="0.3">
      <c r="B181" s="41"/>
      <c r="C181" s="41">
        <f t="shared" si="326"/>
        <v>0</v>
      </c>
      <c r="D181" s="59" t="str">
        <f t="shared" si="327"/>
        <v>CTA ISO sans déshu ?</v>
      </c>
      <c r="E181" s="37" t="s">
        <v>824</v>
      </c>
      <c r="F181" s="34"/>
      <c r="G181" s="34"/>
      <c r="H181" s="34"/>
      <c r="I181" s="34">
        <v>1</v>
      </c>
      <c r="J181" s="34"/>
      <c r="K181" s="34"/>
      <c r="L181" s="34"/>
      <c r="M181" s="39">
        <f t="shared" ref="M181:R181" si="344">M180</f>
        <v>0</v>
      </c>
      <c r="N181" s="39">
        <f t="shared" si="344"/>
        <v>0</v>
      </c>
      <c r="O181" s="39">
        <f t="shared" si="344"/>
        <v>0</v>
      </c>
      <c r="P181" s="39" t="str">
        <f t="shared" si="344"/>
        <v>CVC</v>
      </c>
      <c r="Q181" s="39">
        <f t="shared" si="344"/>
        <v>0</v>
      </c>
      <c r="R181" s="28" t="str">
        <f t="shared" si="344"/>
        <v>UTA</v>
      </c>
      <c r="S181" s="28" t="s">
        <v>161</v>
      </c>
      <c r="T181" s="28" t="s">
        <v>395</v>
      </c>
      <c r="U181" s="28" t="s">
        <v>149</v>
      </c>
      <c r="V181" s="28" t="s">
        <v>828</v>
      </c>
      <c r="W181" s="28" t="str">
        <f t="shared" si="297"/>
        <v>TM</v>
      </c>
      <c r="X181" s="29" t="e">
        <f t="shared" si="298"/>
        <v>#N/A</v>
      </c>
      <c r="Y181" s="66"/>
      <c r="Z181" s="67"/>
      <c r="AA181" s="67"/>
      <c r="AB181" s="67"/>
      <c r="AC181" s="67"/>
      <c r="AD181" s="67"/>
      <c r="AE181" s="72">
        <f>IF(AG181=0,0,B181&amp;"_"&amp;M181&amp;N181&amp;O181&amp;"_"&amp;P181&amp;"_"&amp;Q181&amp;"_"&amp;AF181)</f>
        <v>0</v>
      </c>
      <c r="AF181" s="90">
        <f t="shared" si="329"/>
        <v>0</v>
      </c>
      <c r="AG181" s="66"/>
      <c r="AH181" s="67"/>
      <c r="AI181" s="67"/>
      <c r="AJ181" s="67"/>
      <c r="AK181" s="68"/>
      <c r="AL181" s="64">
        <f t="shared" si="330"/>
        <v>0</v>
      </c>
      <c r="AM181" s="64">
        <f t="shared" si="300"/>
        <v>0</v>
      </c>
      <c r="AN181" s="64">
        <f t="shared" si="301"/>
        <v>0</v>
      </c>
      <c r="AO181" s="64">
        <f t="shared" si="302"/>
        <v>0</v>
      </c>
      <c r="AP181" s="64">
        <f t="shared" si="303"/>
        <v>0</v>
      </c>
      <c r="AQ181" s="64">
        <f t="shared" si="304"/>
        <v>0</v>
      </c>
      <c r="AR181" s="64">
        <f t="shared" si="305"/>
        <v>0</v>
      </c>
      <c r="AS181" s="68"/>
      <c r="AT181" s="78" t="s">
        <v>130</v>
      </c>
      <c r="AU181" s="79">
        <v>-50</v>
      </c>
      <c r="AV181" s="79">
        <v>50</v>
      </c>
      <c r="AW181" s="80"/>
      <c r="AX181" s="106" t="str">
        <f>E181&amp;" "&amp;D181&amp;" "&amp;M181</f>
        <v>consigne température d'ambiance haute CTA ISO sans déshu ? 0</v>
      </c>
      <c r="AY181" s="63"/>
      <c r="BA181" s="36" t="s">
        <v>184</v>
      </c>
      <c r="BB181" s="27">
        <f>IF(BA181="NON",0,F181)</f>
        <v>0</v>
      </c>
      <c r="BC181" s="27">
        <f>IF(BA181="NON",0,H181+G181)</f>
        <v>0</v>
      </c>
      <c r="BD181" s="27"/>
      <c r="BE181" s="27"/>
      <c r="BF181" s="27">
        <v>1</v>
      </c>
      <c r="BG181" s="27">
        <f>IF(BA181="NON",0,K181)</f>
        <v>0</v>
      </c>
      <c r="BH181" s="1">
        <f t="shared" si="331"/>
        <v>0</v>
      </c>
      <c r="BI181" s="1"/>
      <c r="BJ181" s="1"/>
      <c r="BK181" s="1"/>
      <c r="BL181" s="1"/>
      <c r="BM181" s="1"/>
      <c r="BN181" s="1"/>
      <c r="BO181" s="1"/>
      <c r="BP181" s="1"/>
      <c r="BQ181" s="1"/>
      <c r="BR181" s="1"/>
      <c r="BS181" s="38" t="s">
        <v>185</v>
      </c>
      <c r="BT181" s="107"/>
      <c r="BU181" s="108"/>
      <c r="BV181" s="28">
        <f>IF(OR(BT181=0,BU181=0),0,B181&amp;"_"&amp;M181&amp;N181&amp;O181&amp;"_"&amp;P181&amp;"_"&amp;Q181&amp;"_"&amp;R181&amp;S181&amp;T181&amp;U181&amp;V181&amp;"_MANU")</f>
        <v>0</v>
      </c>
      <c r="BW181" s="28">
        <f>IF(BV181&lt;&gt;0,1,0)</f>
        <v>0</v>
      </c>
      <c r="BX181" s="27"/>
      <c r="BY181" s="27"/>
      <c r="BZ181" s="38">
        <f t="shared" ref="BZ181:BZ186" si="345">IF(BS181="OUI",IF((BC181+BB181)&lt;&gt;0,(BB181+BC181),0),0)</f>
        <v>0</v>
      </c>
      <c r="CA181" s="38">
        <f>IF(BS181="OUI",IF((BE181+BG181)&lt;&gt;0,(BG181+BE181),0),0)</f>
        <v>0</v>
      </c>
      <c r="CB181" s="38">
        <f>IF(BZ181=0,0,BZ181)</f>
        <v>0</v>
      </c>
      <c r="CC181" s="38">
        <f>IF(CA181=0,0,CA181)</f>
        <v>0</v>
      </c>
      <c r="CD181" s="38">
        <f t="shared" ref="CD181:CD186" si="346">IF(AND(BZ181=0,CA181=0),0,B181&amp;"_"&amp;M181&amp;N181&amp;O181&amp;"_"&amp;P181&amp;"_"&amp;Q181&amp;"_"&amp;R181&amp;S181&amp;T181&amp;U181&amp;V181&amp;"_FORC"&amp;IF(CB181=0,"TR","TC"))</f>
        <v>0</v>
      </c>
      <c r="CE181" s="27"/>
      <c r="CF181" s="27"/>
      <c r="CG181" s="27" t="s">
        <v>184</v>
      </c>
      <c r="CH181" s="27" t="s">
        <v>581</v>
      </c>
      <c r="CI181" s="116"/>
      <c r="CJ181" s="116" t="s">
        <v>628</v>
      </c>
      <c r="CK181" s="27" t="s">
        <v>633</v>
      </c>
      <c r="CL181" s="116"/>
      <c r="CM181" s="27"/>
      <c r="CN181" s="116"/>
      <c r="CO181" s="27"/>
      <c r="CP181" s="27" t="str">
        <f>IF(F181=0,"NON","OUI")</f>
        <v>NON</v>
      </c>
      <c r="CQ181" s="27">
        <f>IF(CP181="OUI",P181,0)</f>
        <v>0</v>
      </c>
      <c r="CR181" s="27"/>
      <c r="CS181" s="27">
        <f>IF(CR181&lt;&gt;0,CK181,0)</f>
        <v>0</v>
      </c>
      <c r="CT181" s="27"/>
      <c r="CU181" s="27"/>
      <c r="CV181" s="86">
        <f>IF(SUM(F181:L181)=0,0,SUM(F181:L181)+BT181+BZ181+CA181)</f>
        <v>1</v>
      </c>
      <c r="CW181" s="86">
        <f>IF(SUM(F181:L181)=0,0,SUM(BB181:BG181)+BU181+CC181+CB181)</f>
        <v>1</v>
      </c>
    </row>
    <row r="182" spans="2:101" customFormat="1" outlineLevel="2" x14ac:dyDescent="0.3">
      <c r="B182" s="41"/>
      <c r="C182" s="41">
        <f t="shared" si="326"/>
        <v>0</v>
      </c>
      <c r="D182" s="59" t="str">
        <f t="shared" si="327"/>
        <v>CTA ISO sans déshu ?</v>
      </c>
      <c r="E182" s="37" t="s">
        <v>823</v>
      </c>
      <c r="F182" s="34"/>
      <c r="G182" s="34"/>
      <c r="H182" s="34"/>
      <c r="I182" s="34">
        <v>1</v>
      </c>
      <c r="J182" s="34"/>
      <c r="K182" s="34"/>
      <c r="L182" s="34"/>
      <c r="M182" s="39">
        <f t="shared" ref="M182:R182" si="347">M181</f>
        <v>0</v>
      </c>
      <c r="N182" s="39">
        <f t="shared" si="347"/>
        <v>0</v>
      </c>
      <c r="O182" s="39">
        <f t="shared" si="347"/>
        <v>0</v>
      </c>
      <c r="P182" s="39" t="str">
        <f t="shared" si="347"/>
        <v>CVC</v>
      </c>
      <c r="Q182" s="39">
        <f t="shared" si="347"/>
        <v>0</v>
      </c>
      <c r="R182" s="28" t="str">
        <f t="shared" si="347"/>
        <v>UTA</v>
      </c>
      <c r="S182" s="28" t="s">
        <v>161</v>
      </c>
      <c r="T182" s="28" t="s">
        <v>395</v>
      </c>
      <c r="U182" s="28" t="s">
        <v>149</v>
      </c>
      <c r="V182" s="28" t="s">
        <v>827</v>
      </c>
      <c r="W182" s="28" t="str">
        <f t="shared" si="297"/>
        <v>TM</v>
      </c>
      <c r="X182" s="29" t="e">
        <f t="shared" si="298"/>
        <v>#N/A</v>
      </c>
      <c r="Y182" s="66"/>
      <c r="Z182" s="67"/>
      <c r="AA182" s="67"/>
      <c r="AB182" s="67"/>
      <c r="AC182" s="67"/>
      <c r="AD182" s="67"/>
      <c r="AE182" s="72">
        <f t="shared" si="299"/>
        <v>0</v>
      </c>
      <c r="AF182" s="90">
        <f t="shared" si="329"/>
        <v>0</v>
      </c>
      <c r="AG182" s="66"/>
      <c r="AH182" s="67"/>
      <c r="AI182" s="67"/>
      <c r="AJ182" s="67"/>
      <c r="AK182" s="68"/>
      <c r="AL182" s="64">
        <f t="shared" si="330"/>
        <v>0</v>
      </c>
      <c r="AM182" s="64">
        <f t="shared" si="300"/>
        <v>0</v>
      </c>
      <c r="AN182" s="64">
        <f t="shared" si="301"/>
        <v>0</v>
      </c>
      <c r="AO182" s="64">
        <f t="shared" si="302"/>
        <v>0</v>
      </c>
      <c r="AP182" s="64">
        <f t="shared" si="303"/>
        <v>0</v>
      </c>
      <c r="AQ182" s="64">
        <f t="shared" si="304"/>
        <v>0</v>
      </c>
      <c r="AR182" s="64">
        <f t="shared" si="305"/>
        <v>0</v>
      </c>
      <c r="AS182" s="68"/>
      <c r="AT182" s="78" t="s">
        <v>130</v>
      </c>
      <c r="AU182" s="79">
        <v>-50</v>
      </c>
      <c r="AV182" s="79">
        <v>50</v>
      </c>
      <c r="AW182" s="80"/>
      <c r="AX182" s="106" t="str">
        <f t="shared" si="312"/>
        <v>consigne température d'ambiance basse CTA ISO sans déshu ? 0</v>
      </c>
      <c r="AY182" s="63"/>
      <c r="BA182" s="36" t="s">
        <v>184</v>
      </c>
      <c r="BB182" s="27">
        <f t="shared" si="313"/>
        <v>0</v>
      </c>
      <c r="BC182" s="27">
        <f t="shared" si="314"/>
        <v>0</v>
      </c>
      <c r="BD182" s="27"/>
      <c r="BE182" s="27"/>
      <c r="BF182" s="27">
        <v>1</v>
      </c>
      <c r="BG182" s="27">
        <f t="shared" si="316"/>
        <v>0</v>
      </c>
      <c r="BH182" s="1">
        <f t="shared" si="331"/>
        <v>0</v>
      </c>
      <c r="BI182" s="1"/>
      <c r="BJ182" s="1"/>
      <c r="BK182" s="1"/>
      <c r="BL182" s="1"/>
      <c r="BM182" s="1"/>
      <c r="BN182" s="1"/>
      <c r="BO182" s="1"/>
      <c r="BP182" s="1"/>
      <c r="BQ182" s="1"/>
      <c r="BR182" s="1"/>
      <c r="BS182" s="38" t="s">
        <v>185</v>
      </c>
      <c r="BT182" s="107"/>
      <c r="BU182" s="108"/>
      <c r="BV182" s="28">
        <f t="shared" si="319"/>
        <v>0</v>
      </c>
      <c r="BW182" s="28">
        <f t="shared" si="320"/>
        <v>0</v>
      </c>
      <c r="BX182" s="27"/>
      <c r="BY182" s="27"/>
      <c r="BZ182" s="38">
        <f t="shared" si="345"/>
        <v>0</v>
      </c>
      <c r="CA182" s="38">
        <f t="shared" si="322"/>
        <v>0</v>
      </c>
      <c r="CB182" s="38">
        <f t="shared" si="323"/>
        <v>0</v>
      </c>
      <c r="CC182" s="38">
        <f t="shared" si="324"/>
        <v>0</v>
      </c>
      <c r="CD182" s="38">
        <f t="shared" si="346"/>
        <v>0</v>
      </c>
      <c r="CE182" s="27"/>
      <c r="CF182" s="27"/>
      <c r="CG182" s="27" t="s">
        <v>184</v>
      </c>
      <c r="CH182" s="27" t="s">
        <v>581</v>
      </c>
      <c r="CI182" s="116"/>
      <c r="CJ182" s="116" t="s">
        <v>628</v>
      </c>
      <c r="CK182" s="27" t="s">
        <v>633</v>
      </c>
      <c r="CL182" s="116"/>
      <c r="CM182" s="27"/>
      <c r="CN182" s="116"/>
      <c r="CO182" s="27"/>
      <c r="CP182" s="27" t="str">
        <f t="shared" si="306"/>
        <v>NON</v>
      </c>
      <c r="CQ182" s="27">
        <f t="shared" si="307"/>
        <v>0</v>
      </c>
      <c r="CR182" s="27"/>
      <c r="CS182" s="27">
        <f t="shared" si="308"/>
        <v>0</v>
      </c>
      <c r="CT182" s="27"/>
      <c r="CU182" s="27"/>
      <c r="CV182" s="86">
        <f t="shared" si="309"/>
        <v>1</v>
      </c>
      <c r="CW182" s="86">
        <f t="shared" si="310"/>
        <v>1</v>
      </c>
    </row>
    <row r="183" spans="2:101" customFormat="1" outlineLevel="2" x14ac:dyDescent="0.3">
      <c r="B183" s="41"/>
      <c r="C183" s="41">
        <f t="shared" si="326"/>
        <v>0</v>
      </c>
      <c r="D183" s="59" t="str">
        <f t="shared" si="327"/>
        <v>CTA ISO sans déshu ?</v>
      </c>
      <c r="E183" s="37" t="s">
        <v>420</v>
      </c>
      <c r="F183" s="34"/>
      <c r="G183" s="34"/>
      <c r="H183" s="34"/>
      <c r="I183" s="34">
        <v>1</v>
      </c>
      <c r="J183" s="34"/>
      <c r="K183" s="34"/>
      <c r="L183" s="34"/>
      <c r="M183" s="39">
        <f t="shared" ref="M183:R183" si="348">M182</f>
        <v>0</v>
      </c>
      <c r="N183" s="39">
        <f t="shared" si="348"/>
        <v>0</v>
      </c>
      <c r="O183" s="39">
        <f t="shared" si="348"/>
        <v>0</v>
      </c>
      <c r="P183" s="39" t="str">
        <f t="shared" si="348"/>
        <v>CVC</v>
      </c>
      <c r="Q183" s="39">
        <f t="shared" si="348"/>
        <v>0</v>
      </c>
      <c r="R183" s="28" t="str">
        <f t="shared" si="348"/>
        <v>UTA</v>
      </c>
      <c r="S183" s="28" t="s">
        <v>161</v>
      </c>
      <c r="T183" s="28" t="s">
        <v>395</v>
      </c>
      <c r="U183" s="28" t="s">
        <v>149</v>
      </c>
      <c r="V183" s="28" t="s">
        <v>421</v>
      </c>
      <c r="W183" s="28" t="str">
        <f t="shared" si="297"/>
        <v>TM</v>
      </c>
      <c r="X183" s="29" t="e">
        <f t="shared" si="298"/>
        <v>#N/A</v>
      </c>
      <c r="Y183" s="66"/>
      <c r="Z183" s="67"/>
      <c r="AA183" s="67"/>
      <c r="AB183" s="67"/>
      <c r="AC183" s="67"/>
      <c r="AD183" s="67"/>
      <c r="AE183" s="72">
        <f t="shared" si="299"/>
        <v>0</v>
      </c>
      <c r="AF183" s="90">
        <f t="shared" si="329"/>
        <v>0</v>
      </c>
      <c r="AG183" s="66"/>
      <c r="AH183" s="67"/>
      <c r="AI183" s="67"/>
      <c r="AJ183" s="67"/>
      <c r="AK183" s="68"/>
      <c r="AL183" s="64">
        <f t="shared" si="330"/>
        <v>0</v>
      </c>
      <c r="AM183" s="64">
        <f t="shared" si="300"/>
        <v>0</v>
      </c>
      <c r="AN183" s="64">
        <f t="shared" si="301"/>
        <v>0</v>
      </c>
      <c r="AO183" s="64">
        <f t="shared" si="302"/>
        <v>0</v>
      </c>
      <c r="AP183" s="64">
        <f t="shared" si="303"/>
        <v>0</v>
      </c>
      <c r="AQ183" s="64">
        <f t="shared" si="304"/>
        <v>0</v>
      </c>
      <c r="AR183" s="64">
        <f t="shared" si="305"/>
        <v>0</v>
      </c>
      <c r="AS183" s="68"/>
      <c r="AT183" s="78" t="s">
        <v>130</v>
      </c>
      <c r="AU183" s="79">
        <v>-50</v>
      </c>
      <c r="AV183" s="79">
        <v>50</v>
      </c>
      <c r="AW183" s="80"/>
      <c r="AX183" s="106" t="str">
        <f t="shared" si="312"/>
        <v>consigne limite basse température de soufflage CTA ISO sans déshu ? 0</v>
      </c>
      <c r="AY183" s="63" t="s">
        <v>599</v>
      </c>
      <c r="BA183" s="36" t="s">
        <v>184</v>
      </c>
      <c r="BB183" s="27">
        <f t="shared" si="313"/>
        <v>0</v>
      </c>
      <c r="BC183" s="27">
        <f t="shared" si="314"/>
        <v>0</v>
      </c>
      <c r="BD183" s="27"/>
      <c r="BE183" s="27"/>
      <c r="BF183" s="27">
        <v>1</v>
      </c>
      <c r="BG183" s="27">
        <f t="shared" si="316"/>
        <v>0</v>
      </c>
      <c r="BH183" s="1">
        <f t="shared" si="331"/>
        <v>0</v>
      </c>
      <c r="BI183" s="1"/>
      <c r="BJ183" s="1"/>
      <c r="BK183" s="1"/>
      <c r="BL183" s="1"/>
      <c r="BM183" s="1"/>
      <c r="BN183" s="1"/>
      <c r="BO183" s="1"/>
      <c r="BP183" s="1"/>
      <c r="BQ183" s="1"/>
      <c r="BR183" s="1"/>
      <c r="BS183" s="38" t="s">
        <v>185</v>
      </c>
      <c r="BT183" s="107"/>
      <c r="BU183" s="108"/>
      <c r="BV183" s="28">
        <f t="shared" si="319"/>
        <v>0</v>
      </c>
      <c r="BW183" s="28">
        <f t="shared" si="320"/>
        <v>0</v>
      </c>
      <c r="BX183" s="27"/>
      <c r="BY183" s="27"/>
      <c r="BZ183" s="38">
        <f t="shared" si="345"/>
        <v>0</v>
      </c>
      <c r="CA183" s="38">
        <f t="shared" si="322"/>
        <v>0</v>
      </c>
      <c r="CB183" s="38">
        <f t="shared" si="323"/>
        <v>0</v>
      </c>
      <c r="CC183" s="38">
        <f t="shared" si="324"/>
        <v>0</v>
      </c>
      <c r="CD183" s="38">
        <f t="shared" si="346"/>
        <v>0</v>
      </c>
      <c r="CE183" s="27"/>
      <c r="CF183" s="27"/>
      <c r="CG183" s="27" t="s">
        <v>184</v>
      </c>
      <c r="CH183" s="27" t="s">
        <v>581</v>
      </c>
      <c r="CI183" s="126"/>
      <c r="CJ183" s="116" t="s">
        <v>628</v>
      </c>
      <c r="CK183" s="27" t="s">
        <v>633</v>
      </c>
      <c r="CL183" s="116"/>
      <c r="CM183" s="27"/>
      <c r="CN183" s="116"/>
      <c r="CO183" s="27"/>
      <c r="CP183" s="27" t="str">
        <f t="shared" si="306"/>
        <v>NON</v>
      </c>
      <c r="CQ183" s="27">
        <f t="shared" si="307"/>
        <v>0</v>
      </c>
      <c r="CR183" s="27"/>
      <c r="CS183" s="27">
        <f t="shared" si="308"/>
        <v>0</v>
      </c>
      <c r="CT183" s="27"/>
      <c r="CU183" s="27"/>
      <c r="CV183" s="86">
        <f t="shared" si="309"/>
        <v>1</v>
      </c>
      <c r="CW183" s="86">
        <f t="shared" si="310"/>
        <v>1</v>
      </c>
    </row>
    <row r="184" spans="2:101" customFormat="1" outlineLevel="2" x14ac:dyDescent="0.3">
      <c r="B184" s="41"/>
      <c r="C184" s="41">
        <f t="shared" si="326"/>
        <v>0</v>
      </c>
      <c r="D184" s="59" t="str">
        <f t="shared" si="327"/>
        <v>CTA ISO sans déshu ?</v>
      </c>
      <c r="E184" s="37" t="s">
        <v>826</v>
      </c>
      <c r="F184" s="34"/>
      <c r="G184" s="34"/>
      <c r="H184" s="34"/>
      <c r="I184" s="34"/>
      <c r="J184" s="34"/>
      <c r="K184" s="34"/>
      <c r="L184" s="34"/>
      <c r="M184" s="39">
        <f t="shared" ref="M184:R184" si="349">M183</f>
        <v>0</v>
      </c>
      <c r="N184" s="39">
        <f t="shared" si="349"/>
        <v>0</v>
      </c>
      <c r="O184" s="39">
        <f t="shared" si="349"/>
        <v>0</v>
      </c>
      <c r="P184" s="39" t="str">
        <f t="shared" si="349"/>
        <v>CVC</v>
      </c>
      <c r="Q184" s="39">
        <f t="shared" si="349"/>
        <v>0</v>
      </c>
      <c r="R184" s="28" t="str">
        <f t="shared" si="349"/>
        <v>UTA</v>
      </c>
      <c r="S184" s="28" t="s">
        <v>161</v>
      </c>
      <c r="T184" s="28" t="s">
        <v>395</v>
      </c>
      <c r="U184" s="28" t="s">
        <v>87</v>
      </c>
      <c r="V184" s="28" t="s">
        <v>828</v>
      </c>
      <c r="W184" s="28">
        <f t="shared" si="297"/>
        <v>0</v>
      </c>
      <c r="X184" s="29">
        <f t="shared" si="298"/>
        <v>0</v>
      </c>
      <c r="Y184" s="66"/>
      <c r="Z184" s="67"/>
      <c r="AA184" s="67"/>
      <c r="AB184" s="67"/>
      <c r="AC184" s="67"/>
      <c r="AD184" s="67"/>
      <c r="AE184" s="72">
        <f>IF(AG184=0,0,B184&amp;"_"&amp;M184&amp;N184&amp;O184&amp;"_"&amp;P184&amp;"_"&amp;Q184&amp;"_"&amp;AF184)</f>
        <v>0</v>
      </c>
      <c r="AF184" s="90">
        <f t="shared" si="329"/>
        <v>0</v>
      </c>
      <c r="AG184" s="66"/>
      <c r="AH184" s="67"/>
      <c r="AI184" s="67"/>
      <c r="AJ184" s="67"/>
      <c r="AK184" s="68"/>
      <c r="AL184" s="64">
        <f t="shared" si="330"/>
        <v>0</v>
      </c>
      <c r="AM184" s="64">
        <f t="shared" si="300"/>
        <v>0</v>
      </c>
      <c r="AN184" s="64">
        <f t="shared" si="301"/>
        <v>0</v>
      </c>
      <c r="AO184" s="64">
        <f t="shared" si="302"/>
        <v>0</v>
      </c>
      <c r="AP184" s="64">
        <f t="shared" si="303"/>
        <v>0</v>
      </c>
      <c r="AQ184" s="64">
        <f t="shared" si="304"/>
        <v>0</v>
      </c>
      <c r="AR184" s="64">
        <f t="shared" si="305"/>
        <v>0</v>
      </c>
      <c r="AS184" s="68"/>
      <c r="AT184" s="78" t="s">
        <v>128</v>
      </c>
      <c r="AU184" s="79">
        <v>0</v>
      </c>
      <c r="AV184" s="79">
        <v>100</v>
      </c>
      <c r="AW184" s="80"/>
      <c r="AX184" s="106" t="str">
        <f>E184&amp;" "&amp;D184&amp;" "&amp;M184</f>
        <v>consigne humidité relative d'ambiance haute CTA ISO sans déshu ? 0</v>
      </c>
      <c r="AY184" s="63" t="s">
        <v>599</v>
      </c>
      <c r="BA184" s="36" t="s">
        <v>185</v>
      </c>
      <c r="BB184" s="27">
        <f>IF(BA184="NON",0,F184)</f>
        <v>0</v>
      </c>
      <c r="BC184" s="27">
        <f>IF(BA184="NON",0,H184+G184)</f>
        <v>0</v>
      </c>
      <c r="BD184" s="27"/>
      <c r="BE184" s="27">
        <f>IF(BA184="NON",0,I184+J184+K184+L184)</f>
        <v>0</v>
      </c>
      <c r="BF184" s="27"/>
      <c r="BG184" s="27">
        <f>IF(BA184="NON",0,K184)</f>
        <v>0</v>
      </c>
      <c r="BH184" s="1">
        <f t="shared" si="331"/>
        <v>0</v>
      </c>
      <c r="BI184" s="1"/>
      <c r="BJ184" s="1"/>
      <c r="BK184" s="1"/>
      <c r="BL184" s="1"/>
      <c r="BM184" s="1"/>
      <c r="BN184" s="1"/>
      <c r="BO184" s="1"/>
      <c r="BP184" s="1"/>
      <c r="BQ184" s="1"/>
      <c r="BR184" s="1"/>
      <c r="BS184" s="38" t="s">
        <v>185</v>
      </c>
      <c r="BT184" s="107"/>
      <c r="BU184" s="108"/>
      <c r="BV184" s="28">
        <f>IF(OR(BT184=0,BU184=0),0,B184&amp;"_"&amp;M184&amp;N184&amp;O184&amp;"_"&amp;P184&amp;"_"&amp;Q184&amp;"_"&amp;R184&amp;S184&amp;T184&amp;U184&amp;V184&amp;"_MANU")</f>
        <v>0</v>
      </c>
      <c r="BW184" s="28">
        <f>IF(BV184&lt;&gt;0,1,0)</f>
        <v>0</v>
      </c>
      <c r="BX184" s="27"/>
      <c r="BY184" s="27"/>
      <c r="BZ184" s="38">
        <f t="shared" si="345"/>
        <v>0</v>
      </c>
      <c r="CA184" s="38">
        <f>IF(BS184="OUI",IF((BE184+BG184)&lt;&gt;0,(BG184+BE184),0),0)</f>
        <v>0</v>
      </c>
      <c r="CB184" s="38">
        <f>IF(BZ184=0,0,BZ184)</f>
        <v>0</v>
      </c>
      <c r="CC184" s="38">
        <f>IF(CA184=0,0,CA184)</f>
        <v>0</v>
      </c>
      <c r="CD184" s="38">
        <f t="shared" si="346"/>
        <v>0</v>
      </c>
      <c r="CE184" s="27"/>
      <c r="CF184" s="27"/>
      <c r="CG184" s="27" t="s">
        <v>185</v>
      </c>
      <c r="CH184" s="27"/>
      <c r="CI184" s="122"/>
      <c r="CJ184" s="116"/>
      <c r="CK184" s="27"/>
      <c r="CL184" s="116"/>
      <c r="CM184" s="27"/>
      <c r="CN184" s="116"/>
      <c r="CO184" s="27"/>
      <c r="CP184" s="27" t="str">
        <f>IF(F184=0,"NON","OUI")</f>
        <v>NON</v>
      </c>
      <c r="CQ184" s="27">
        <f>IF(CP184="OUI",P184,0)</f>
        <v>0</v>
      </c>
      <c r="CR184" s="27"/>
      <c r="CS184" s="27">
        <f>IF(CR184&lt;&gt;0,CK184,0)</f>
        <v>0</v>
      </c>
      <c r="CT184" s="27"/>
      <c r="CU184" s="27"/>
      <c r="CV184" s="86">
        <f>IF(SUM(F184:L184)=0,0,SUM(F184:L184)+BT184+BZ184+CA184)</f>
        <v>0</v>
      </c>
      <c r="CW184" s="86">
        <f>IF(SUM(F184:L184)=0,0,SUM(BB184:BG184)+BU184+CC184+CB184)</f>
        <v>0</v>
      </c>
    </row>
    <row r="185" spans="2:101" customFormat="1" outlineLevel="2" x14ac:dyDescent="0.3">
      <c r="B185" s="41"/>
      <c r="C185" s="41">
        <f t="shared" si="326"/>
        <v>0</v>
      </c>
      <c r="D185" s="59" t="str">
        <f t="shared" si="327"/>
        <v>CTA ISO sans déshu ?</v>
      </c>
      <c r="E185" s="37" t="s">
        <v>825</v>
      </c>
      <c r="F185" s="34"/>
      <c r="G185" s="34"/>
      <c r="H185" s="34"/>
      <c r="I185" s="34"/>
      <c r="J185" s="34"/>
      <c r="K185" s="34"/>
      <c r="L185" s="34"/>
      <c r="M185" s="39">
        <f t="shared" ref="M185:R185" si="350">M184</f>
        <v>0</v>
      </c>
      <c r="N185" s="39">
        <f t="shared" si="350"/>
        <v>0</v>
      </c>
      <c r="O185" s="39">
        <f t="shared" si="350"/>
        <v>0</v>
      </c>
      <c r="P185" s="39" t="str">
        <f t="shared" si="350"/>
        <v>CVC</v>
      </c>
      <c r="Q185" s="39">
        <f t="shared" si="350"/>
        <v>0</v>
      </c>
      <c r="R185" s="28" t="str">
        <f t="shared" si="350"/>
        <v>UTA</v>
      </c>
      <c r="S185" s="28" t="s">
        <v>161</v>
      </c>
      <c r="T185" s="28" t="s">
        <v>395</v>
      </c>
      <c r="U185" s="28" t="s">
        <v>87</v>
      </c>
      <c r="V185" s="28" t="s">
        <v>827</v>
      </c>
      <c r="W185" s="28">
        <f t="shared" si="297"/>
        <v>0</v>
      </c>
      <c r="X185" s="29">
        <f t="shared" si="298"/>
        <v>0</v>
      </c>
      <c r="Y185" s="66"/>
      <c r="Z185" s="67"/>
      <c r="AA185" s="67"/>
      <c r="AB185" s="67"/>
      <c r="AC185" s="67"/>
      <c r="AD185" s="67"/>
      <c r="AE185" s="72">
        <f t="shared" si="299"/>
        <v>0</v>
      </c>
      <c r="AF185" s="90">
        <f t="shared" si="329"/>
        <v>0</v>
      </c>
      <c r="AG185" s="66"/>
      <c r="AH185" s="67"/>
      <c r="AI185" s="67"/>
      <c r="AJ185" s="67"/>
      <c r="AK185" s="68"/>
      <c r="AL185" s="64">
        <f t="shared" si="330"/>
        <v>0</v>
      </c>
      <c r="AM185" s="64">
        <f t="shared" si="300"/>
        <v>0</v>
      </c>
      <c r="AN185" s="64">
        <f t="shared" si="301"/>
        <v>0</v>
      </c>
      <c r="AO185" s="64">
        <f t="shared" si="302"/>
        <v>0</v>
      </c>
      <c r="AP185" s="64">
        <f t="shared" si="303"/>
        <v>0</v>
      </c>
      <c r="AQ185" s="64">
        <f t="shared" si="304"/>
        <v>0</v>
      </c>
      <c r="AR185" s="64">
        <f t="shared" si="305"/>
        <v>0</v>
      </c>
      <c r="AS185" s="68"/>
      <c r="AT185" s="78" t="s">
        <v>128</v>
      </c>
      <c r="AU185" s="79">
        <v>0</v>
      </c>
      <c r="AV185" s="79">
        <v>100</v>
      </c>
      <c r="AW185" s="80"/>
      <c r="AX185" s="106" t="str">
        <f t="shared" si="312"/>
        <v>consigne humidité relative d'ambiance basse CTA ISO sans déshu ? 0</v>
      </c>
      <c r="AY185" s="63" t="s">
        <v>599</v>
      </c>
      <c r="BA185" s="36" t="s">
        <v>185</v>
      </c>
      <c r="BB185" s="27">
        <f t="shared" si="313"/>
        <v>0</v>
      </c>
      <c r="BC185" s="27">
        <f t="shared" si="314"/>
        <v>0</v>
      </c>
      <c r="BD185" s="27"/>
      <c r="BE185" s="27">
        <f t="shared" si="315"/>
        <v>0</v>
      </c>
      <c r="BF185" s="27"/>
      <c r="BG185" s="27">
        <f t="shared" si="316"/>
        <v>0</v>
      </c>
      <c r="BH185" s="1">
        <f t="shared" si="331"/>
        <v>0</v>
      </c>
      <c r="BI185" s="1"/>
      <c r="BJ185" s="1"/>
      <c r="BK185" s="1"/>
      <c r="BL185" s="1"/>
      <c r="BM185" s="1"/>
      <c r="BN185" s="1"/>
      <c r="BO185" s="1"/>
      <c r="BP185" s="1"/>
      <c r="BQ185" s="1"/>
      <c r="BR185" s="1"/>
      <c r="BS185" s="38" t="s">
        <v>185</v>
      </c>
      <c r="BT185" s="107"/>
      <c r="BU185" s="108"/>
      <c r="BV185" s="28">
        <f t="shared" si="319"/>
        <v>0</v>
      </c>
      <c r="BW185" s="28">
        <f t="shared" si="320"/>
        <v>0</v>
      </c>
      <c r="BX185" s="27"/>
      <c r="BY185" s="27"/>
      <c r="BZ185" s="38">
        <f t="shared" si="345"/>
        <v>0</v>
      </c>
      <c r="CA185" s="38">
        <f t="shared" si="322"/>
        <v>0</v>
      </c>
      <c r="CB185" s="38">
        <f t="shared" si="323"/>
        <v>0</v>
      </c>
      <c r="CC185" s="38">
        <f t="shared" si="324"/>
        <v>0</v>
      </c>
      <c r="CD185" s="38">
        <f t="shared" si="346"/>
        <v>0</v>
      </c>
      <c r="CE185" s="27"/>
      <c r="CF185" s="27"/>
      <c r="CG185" s="27" t="s">
        <v>185</v>
      </c>
      <c r="CH185" s="27"/>
      <c r="CI185" s="122"/>
      <c r="CJ185" s="116"/>
      <c r="CK185" s="27"/>
      <c r="CL185" s="116"/>
      <c r="CM185" s="27"/>
      <c r="CN185" s="116"/>
      <c r="CO185" s="27"/>
      <c r="CP185" s="27" t="str">
        <f t="shared" si="306"/>
        <v>NON</v>
      </c>
      <c r="CQ185" s="27">
        <f t="shared" si="307"/>
        <v>0</v>
      </c>
      <c r="CR185" s="27"/>
      <c r="CS185" s="27">
        <f t="shared" si="308"/>
        <v>0</v>
      </c>
      <c r="CT185" s="27"/>
      <c r="CU185" s="27"/>
      <c r="CV185" s="86">
        <f t="shared" si="309"/>
        <v>0</v>
      </c>
      <c r="CW185" s="86">
        <f t="shared" si="310"/>
        <v>0</v>
      </c>
    </row>
    <row r="186" spans="2:101" customFormat="1" outlineLevel="2" x14ac:dyDescent="0.3">
      <c r="B186" s="41"/>
      <c r="C186" s="41">
        <f t="shared" si="326"/>
        <v>0</v>
      </c>
      <c r="D186" s="59" t="str">
        <f t="shared" si="327"/>
        <v>CTA ISO sans déshu ?</v>
      </c>
      <c r="E186" s="37" t="s">
        <v>662</v>
      </c>
      <c r="F186" s="34"/>
      <c r="G186" s="34"/>
      <c r="H186" s="34"/>
      <c r="I186" s="34">
        <v>1</v>
      </c>
      <c r="J186" s="34"/>
      <c r="K186" s="34"/>
      <c r="L186" s="34"/>
      <c r="M186" s="39">
        <f t="shared" ref="M186:R186" si="351">M185</f>
        <v>0</v>
      </c>
      <c r="N186" s="39">
        <f t="shared" si="351"/>
        <v>0</v>
      </c>
      <c r="O186" s="39">
        <f t="shared" si="351"/>
        <v>0</v>
      </c>
      <c r="P186" s="39" t="str">
        <f t="shared" si="351"/>
        <v>CVC</v>
      </c>
      <c r="Q186" s="39">
        <f t="shared" si="351"/>
        <v>0</v>
      </c>
      <c r="R186" s="28" t="str">
        <f t="shared" si="351"/>
        <v>UTA</v>
      </c>
      <c r="S186" s="28" t="s">
        <v>161</v>
      </c>
      <c r="T186" s="28" t="s">
        <v>395</v>
      </c>
      <c r="U186" s="28" t="s">
        <v>155</v>
      </c>
      <c r="V186" s="28"/>
      <c r="W186" s="28" t="str">
        <f t="shared" si="297"/>
        <v>TM</v>
      </c>
      <c r="X186" s="29" t="e">
        <f t="shared" si="298"/>
        <v>#N/A</v>
      </c>
      <c r="Y186" s="66"/>
      <c r="Z186" s="67"/>
      <c r="AA186" s="67"/>
      <c r="AB186" s="67"/>
      <c r="AC186" s="67"/>
      <c r="AD186" s="67"/>
      <c r="AE186" s="72">
        <f>IF(AG186=0,0,B186&amp;"_"&amp;M186&amp;N186&amp;O186&amp;"_"&amp;P186&amp;"_"&amp;Q186&amp;"_"&amp;AF186)</f>
        <v>0</v>
      </c>
      <c r="AF186" s="90">
        <f t="shared" si="329"/>
        <v>0</v>
      </c>
      <c r="AG186" s="66"/>
      <c r="AH186" s="67"/>
      <c r="AI186" s="67"/>
      <c r="AJ186" s="67"/>
      <c r="AK186" s="68"/>
      <c r="AL186" s="64">
        <f t="shared" si="330"/>
        <v>0</v>
      </c>
      <c r="AM186" s="64">
        <f t="shared" si="300"/>
        <v>0</v>
      </c>
      <c r="AN186" s="64">
        <f t="shared" si="301"/>
        <v>0</v>
      </c>
      <c r="AO186" s="64">
        <f t="shared" si="302"/>
        <v>0</v>
      </c>
      <c r="AP186" s="64">
        <f t="shared" si="303"/>
        <v>0</v>
      </c>
      <c r="AQ186" s="64">
        <f t="shared" si="304"/>
        <v>0</v>
      </c>
      <c r="AR186" s="64">
        <f t="shared" si="305"/>
        <v>0</v>
      </c>
      <c r="AS186" s="68"/>
      <c r="AT186" s="78" t="s">
        <v>109</v>
      </c>
      <c r="AU186" s="79"/>
      <c r="AV186" s="79">
        <v>25000</v>
      </c>
      <c r="AW186" s="80"/>
      <c r="AX186" s="106" t="str">
        <f t="shared" si="312"/>
        <v>consigne débit constant au soufflage CTA ISO sans déshu ? 0</v>
      </c>
      <c r="AY186" s="63" t="s">
        <v>599</v>
      </c>
      <c r="BA186" s="36" t="s">
        <v>184</v>
      </c>
      <c r="BB186" s="27">
        <f t="shared" si="313"/>
        <v>0</v>
      </c>
      <c r="BC186" s="27">
        <f t="shared" si="314"/>
        <v>0</v>
      </c>
      <c r="BD186" s="27"/>
      <c r="BE186" s="27"/>
      <c r="BF186" s="27">
        <v>1</v>
      </c>
      <c r="BG186" s="27">
        <f t="shared" si="316"/>
        <v>0</v>
      </c>
      <c r="BH186" s="1">
        <f t="shared" si="331"/>
        <v>0</v>
      </c>
      <c r="BI186" s="1"/>
      <c r="BJ186" s="1"/>
      <c r="BK186" s="1"/>
      <c r="BL186" s="1"/>
      <c r="BM186" s="1"/>
      <c r="BN186" s="1"/>
      <c r="BO186" s="1"/>
      <c r="BP186" s="1"/>
      <c r="BQ186" s="1"/>
      <c r="BR186" s="1"/>
      <c r="BS186" s="38" t="s">
        <v>185</v>
      </c>
      <c r="BT186" s="107"/>
      <c r="BU186" s="108"/>
      <c r="BV186" s="28">
        <f t="shared" si="319"/>
        <v>0</v>
      </c>
      <c r="BW186" s="28">
        <f t="shared" si="320"/>
        <v>0</v>
      </c>
      <c r="BX186" s="27"/>
      <c r="BY186" s="27"/>
      <c r="BZ186" s="38">
        <f t="shared" si="345"/>
        <v>0</v>
      </c>
      <c r="CA186" s="38">
        <f t="shared" si="322"/>
        <v>0</v>
      </c>
      <c r="CB186" s="38">
        <f t="shared" si="323"/>
        <v>0</v>
      </c>
      <c r="CC186" s="38">
        <f t="shared" si="324"/>
        <v>0</v>
      </c>
      <c r="CD186" s="38">
        <f t="shared" si="346"/>
        <v>0</v>
      </c>
      <c r="CE186" s="27"/>
      <c r="CF186" s="27"/>
      <c r="CG186" s="27" t="s">
        <v>184</v>
      </c>
      <c r="CH186" s="27" t="s">
        <v>581</v>
      </c>
      <c r="CI186" s="116"/>
      <c r="CJ186" s="116" t="s">
        <v>628</v>
      </c>
      <c r="CK186" s="27" t="s">
        <v>633</v>
      </c>
      <c r="CL186" s="116"/>
      <c r="CM186" s="27"/>
      <c r="CN186" s="116"/>
      <c r="CO186" s="27"/>
      <c r="CP186" s="27" t="str">
        <f t="shared" si="306"/>
        <v>NON</v>
      </c>
      <c r="CQ186" s="27">
        <f t="shared" si="307"/>
        <v>0</v>
      </c>
      <c r="CR186" s="27"/>
      <c r="CS186" s="27">
        <f t="shared" si="308"/>
        <v>0</v>
      </c>
      <c r="CT186" s="27"/>
      <c r="CU186" s="27"/>
      <c r="CV186" s="86">
        <f t="shared" si="309"/>
        <v>1</v>
      </c>
      <c r="CW186" s="86">
        <f t="shared" si="310"/>
        <v>1</v>
      </c>
    </row>
    <row r="187" spans="2:101" outlineLevel="1" x14ac:dyDescent="0.3"/>
    <row r="188" spans="2:101" ht="15.6" outlineLevel="1" x14ac:dyDescent="0.3">
      <c r="B188" s="103" t="s">
        <v>788</v>
      </c>
      <c r="C188" s="103"/>
    </row>
    <row r="189" spans="2:101" customFormat="1" outlineLevel="1" x14ac:dyDescent="0.3">
      <c r="B189" s="41"/>
      <c r="C189" s="42"/>
      <c r="D189" s="105" t="s">
        <v>789</v>
      </c>
      <c r="E189" s="37" t="s">
        <v>457</v>
      </c>
      <c r="F189" s="34"/>
      <c r="G189" s="34"/>
      <c r="H189" s="34"/>
      <c r="I189" s="34">
        <v>1</v>
      </c>
      <c r="J189" s="34"/>
      <c r="K189" s="34"/>
      <c r="L189" s="34"/>
      <c r="M189" s="39"/>
      <c r="N189" s="39"/>
      <c r="O189" s="39"/>
      <c r="P189" s="39" t="s">
        <v>29</v>
      </c>
      <c r="Q189" s="39"/>
      <c r="R189" s="28" t="s">
        <v>791</v>
      </c>
      <c r="S189" s="28" t="s">
        <v>162</v>
      </c>
      <c r="T189" s="28" t="s">
        <v>395</v>
      </c>
      <c r="U189" s="28" t="s">
        <v>149</v>
      </c>
      <c r="V189" s="28" t="s">
        <v>464</v>
      </c>
      <c r="W189" s="28" t="str">
        <f t="shared" ref="W189:W201" si="352">IF(F189&lt;&gt;0,$F$481,IF(G189&lt;&gt;0,$G$481,IF(H189&lt;&gt;0,$H$481,IF(I189&lt;&gt;0,$I$481,IF(J189&lt;&gt;0,$J$481,IF(K189&lt;&gt;0,$K$481,IF($L189&lt;&gt;0,$L$481,0)))))))</f>
        <v>TM</v>
      </c>
      <c r="X189" s="29" t="e">
        <f t="shared" ref="X189:X201" si="353">IF(SUM(F189:L189)=0,0,B189&amp;"_"&amp;VLOOKUP(C189,ty_ser,2,FALSE)&amp;"_"&amp;M189&amp;N189&amp;O189&amp;"_"&amp;P189&amp;"_"&amp;Q189&amp;"_"&amp;R189&amp;S189&amp;T189&amp;U189&amp;V189&amp;"_"&amp;W189)</f>
        <v>#N/A</v>
      </c>
      <c r="Y189" s="66"/>
      <c r="Z189" s="67"/>
      <c r="AA189" s="67"/>
      <c r="AB189" s="67"/>
      <c r="AC189" s="67"/>
      <c r="AD189" s="67"/>
      <c r="AE189" s="72">
        <f t="shared" ref="AE189:AE201" si="354">IF(AG189=0,0,B189&amp;"_"&amp;M189&amp;N189&amp;O189&amp;"_"&amp;P189&amp;"_"&amp;Q189&amp;"_"&amp;AF189)</f>
        <v>0</v>
      </c>
      <c r="AF189" s="67">
        <v>0</v>
      </c>
      <c r="AG189" s="66"/>
      <c r="AH189" s="67"/>
      <c r="AI189" s="67"/>
      <c r="AJ189" s="67"/>
      <c r="AK189" s="68"/>
      <c r="AL189" s="66">
        <v>0</v>
      </c>
      <c r="AM189" s="64">
        <f t="shared" ref="AM189:AM201" si="355">VLOOKUP($AL189,aut_car,2,FALSE)</f>
        <v>0</v>
      </c>
      <c r="AN189" s="64">
        <f t="shared" ref="AN189:AN201" si="356">VLOOKUP($AL189,aut_car,3,FALSE)</f>
        <v>0</v>
      </c>
      <c r="AO189" s="64">
        <f t="shared" ref="AO189:AO201" si="357">VLOOKUP($AL189,aut_car,4,FALSE)</f>
        <v>0</v>
      </c>
      <c r="AP189" s="64">
        <f t="shared" ref="AP189:AP201" si="358">VLOOKUP($AL189,aut_car,5,FALSE)</f>
        <v>0</v>
      </c>
      <c r="AQ189" s="64">
        <f t="shared" ref="AQ189:AQ201" si="359">VLOOKUP($AL189,aut_car,6,FALSE)</f>
        <v>0</v>
      </c>
      <c r="AR189" s="64">
        <f t="shared" ref="AR189:AR201" si="360">VLOOKUP($AL189,aut_car,7,FALSE)</f>
        <v>0</v>
      </c>
      <c r="AS189" s="68"/>
      <c r="AT189" s="78" t="s">
        <v>130</v>
      </c>
      <c r="AU189" s="79">
        <v>5</v>
      </c>
      <c r="AV189" s="79">
        <v>30</v>
      </c>
      <c r="AW189" s="80"/>
      <c r="AX189" s="106" t="str">
        <f t="shared" ref="AX189:AX201" si="361">E189</f>
        <v>consigne d'ambiance hiver (concentrateur de zone)</v>
      </c>
      <c r="AY189" s="63" t="s">
        <v>503</v>
      </c>
      <c r="BA189" s="36" t="s">
        <v>184</v>
      </c>
      <c r="BB189" s="27">
        <f t="shared" ref="BB189:BB201" si="362">IF(BA189="NON",0,F189)</f>
        <v>0</v>
      </c>
      <c r="BC189" s="27">
        <f t="shared" ref="BC189:BC200" si="363">IF(BA189="NON",0,H189+G189)</f>
        <v>0</v>
      </c>
      <c r="BD189" s="27"/>
      <c r="BE189" s="27">
        <f t="shared" ref="BE189:BE201" si="364">IF(BA189="NON",0,I189+J189+K189+L189)</f>
        <v>1</v>
      </c>
      <c r="BF189" s="27"/>
      <c r="BG189" s="27">
        <f t="shared" ref="BG189:BG201" si="365">IF(BA189="NON",0,K189)</f>
        <v>0</v>
      </c>
      <c r="BH189" s="1" t="s">
        <v>700</v>
      </c>
      <c r="BI189" s="1"/>
      <c r="BJ189" s="1"/>
      <c r="BK189" s="1"/>
      <c r="BL189" s="1"/>
      <c r="BM189" s="1"/>
      <c r="BN189" s="1"/>
      <c r="BO189" s="1"/>
      <c r="BP189" s="1"/>
      <c r="BQ189" s="1"/>
      <c r="BR189" s="1"/>
      <c r="BS189" s="38" t="s">
        <v>184</v>
      </c>
      <c r="BT189" s="107"/>
      <c r="BU189" s="108"/>
      <c r="BV189" s="28"/>
      <c r="BW189" s="28"/>
      <c r="BX189" s="27"/>
      <c r="BY189" s="27"/>
      <c r="BZ189" s="38">
        <f t="shared" ref="BZ189:BZ196" si="366">IF(BS189="OUI",IF((BC189+BB189)&lt;&gt;0,(BB189+BC189),0),0)</f>
        <v>0</v>
      </c>
      <c r="CA189" s="38">
        <f t="shared" ref="CA189:CA196" si="367">IF(BS189="OUI",IF((BE189+BG189)&lt;&gt;0,(BG189+BE189),0),0)</f>
        <v>1</v>
      </c>
      <c r="CB189" s="38">
        <f t="shared" ref="CB189:CB201" si="368">IF(BZ189=0,0,BZ189)</f>
        <v>0</v>
      </c>
      <c r="CC189" s="38">
        <f t="shared" ref="CC189:CC201" si="369">IF(CA189=0,0,CA189)</f>
        <v>1</v>
      </c>
      <c r="CD189" s="38" t="str">
        <f t="shared" ref="CD189:CD201" si="370">IF(OR(BS189=0,BS189="NON"),0,B189&amp;"_"&amp;M189&amp;N189&amp;O189&amp;"_"&amp;P189&amp;"_"&amp;Q189&amp;"_"&amp;R189&amp;S189&amp;T189&amp;U189&amp;V189&amp;"_FORC"&amp;IF(CB189=0,"TR","TC"))</f>
        <v>__CVC__ZONamCONStmphiv_FORCTR</v>
      </c>
      <c r="CE189" s="27"/>
      <c r="CF189" s="27"/>
      <c r="CG189" s="27" t="str">
        <f t="shared" ref="CG189:CG201" si="371">IF(BA189="OUI","OUI","NON")</f>
        <v>OUI</v>
      </c>
      <c r="CH189" s="27" t="s">
        <v>581</v>
      </c>
      <c r="CI189" s="126">
        <v>0.2</v>
      </c>
      <c r="CJ189" s="116" t="s">
        <v>628</v>
      </c>
      <c r="CK189" s="27" t="s">
        <v>633</v>
      </c>
      <c r="CL189" s="116"/>
      <c r="CM189" s="27"/>
      <c r="CN189" s="116"/>
      <c r="CO189" s="27"/>
      <c r="CP189" s="27" t="str">
        <f t="shared" ref="CP189:CP201" si="372">IF(F189=0,"NON","OUI")</f>
        <v>NON</v>
      </c>
      <c r="CQ189" s="27">
        <f t="shared" ref="CQ189:CQ201" si="373">IF(CP189="OUI",P189,0)</f>
        <v>0</v>
      </c>
      <c r="CR189" s="27"/>
      <c r="CS189" s="27">
        <f t="shared" ref="CS189:CS201" si="374">IF(CR189&lt;&gt;0,CK189,0)</f>
        <v>0</v>
      </c>
      <c r="CT189" s="27"/>
      <c r="CU189" s="27"/>
      <c r="CV189" s="86">
        <f t="shared" ref="CV189:CV201" si="375">IF(SUM(F189:L189)=0,0,SUM(F189:L189)+BT189+BZ189+CA189)</f>
        <v>2</v>
      </c>
      <c r="CW189" s="86">
        <f t="shared" ref="CW189:CW201" si="376">IF(SUM(F189:L189)=0,0,SUM(BB189:BG189)+BU189+CC189+CB189)</f>
        <v>2</v>
      </c>
    </row>
    <row r="190" spans="2:101" customFormat="1" outlineLevel="2" x14ac:dyDescent="0.3">
      <c r="B190" s="41"/>
      <c r="C190" s="41">
        <f>C189</f>
        <v>0</v>
      </c>
      <c r="D190" s="59" t="str">
        <f t="shared" ref="D190:D201" si="377">D189</f>
        <v xml:space="preserve">Concentrateur de zone VC </v>
      </c>
      <c r="E190" s="37" t="s">
        <v>458</v>
      </c>
      <c r="F190" s="34"/>
      <c r="G190" s="34"/>
      <c r="H190" s="34"/>
      <c r="I190" s="34">
        <v>1</v>
      </c>
      <c r="J190" s="34"/>
      <c r="K190" s="34"/>
      <c r="L190" s="34"/>
      <c r="M190" s="39">
        <f t="shared" ref="M190:R190" si="378">M189</f>
        <v>0</v>
      </c>
      <c r="N190" s="39">
        <f t="shared" si="378"/>
        <v>0</v>
      </c>
      <c r="O190" s="39">
        <f t="shared" si="378"/>
        <v>0</v>
      </c>
      <c r="P190" s="39" t="str">
        <f t="shared" si="378"/>
        <v>CVC</v>
      </c>
      <c r="Q190" s="39">
        <f t="shared" si="378"/>
        <v>0</v>
      </c>
      <c r="R190" s="28" t="str">
        <f t="shared" si="378"/>
        <v>ZON</v>
      </c>
      <c r="S190" s="28" t="s">
        <v>162</v>
      </c>
      <c r="T190" s="28" t="s">
        <v>395</v>
      </c>
      <c r="U190" s="28" t="s">
        <v>149</v>
      </c>
      <c r="V190" s="28" t="s">
        <v>465</v>
      </c>
      <c r="W190" s="28" t="str">
        <f t="shared" si="352"/>
        <v>TM</v>
      </c>
      <c r="X190" s="29" t="e">
        <f t="shared" si="353"/>
        <v>#N/A</v>
      </c>
      <c r="Y190" s="66"/>
      <c r="Z190" s="67"/>
      <c r="AA190" s="67"/>
      <c r="AB190" s="67"/>
      <c r="AC190" s="67"/>
      <c r="AD190" s="67"/>
      <c r="AE190" s="72">
        <f t="shared" si="354"/>
        <v>0</v>
      </c>
      <c r="AF190" s="90">
        <f t="shared" ref="AF190:AF201" si="379">AF189</f>
        <v>0</v>
      </c>
      <c r="AG190" s="66"/>
      <c r="AH190" s="67"/>
      <c r="AI190" s="67"/>
      <c r="AJ190" s="67"/>
      <c r="AK190" s="68"/>
      <c r="AL190" s="64">
        <f t="shared" ref="AL190:AL201" si="380">AL189</f>
        <v>0</v>
      </c>
      <c r="AM190" s="64">
        <f t="shared" si="355"/>
        <v>0</v>
      </c>
      <c r="AN190" s="64">
        <f t="shared" si="356"/>
        <v>0</v>
      </c>
      <c r="AO190" s="64">
        <f t="shared" si="357"/>
        <v>0</v>
      </c>
      <c r="AP190" s="64">
        <f t="shared" si="358"/>
        <v>0</v>
      </c>
      <c r="AQ190" s="64">
        <f t="shared" si="359"/>
        <v>0</v>
      </c>
      <c r="AR190" s="64">
        <f t="shared" si="360"/>
        <v>0</v>
      </c>
      <c r="AS190" s="68"/>
      <c r="AT190" s="78" t="s">
        <v>130</v>
      </c>
      <c r="AU190" s="79">
        <v>10</v>
      </c>
      <c r="AV190" s="79">
        <v>40</v>
      </c>
      <c r="AW190" s="80"/>
      <c r="AX190" s="106" t="str">
        <f t="shared" si="361"/>
        <v>consigne d'ambiance été (concentrateur de zone)</v>
      </c>
      <c r="AY190" s="63" t="s">
        <v>503</v>
      </c>
      <c r="BA190" s="36" t="s">
        <v>184</v>
      </c>
      <c r="BB190" s="27">
        <f t="shared" si="362"/>
        <v>0</v>
      </c>
      <c r="BC190" s="27">
        <f t="shared" si="363"/>
        <v>0</v>
      </c>
      <c r="BD190" s="27"/>
      <c r="BE190" s="27">
        <f t="shared" si="364"/>
        <v>1</v>
      </c>
      <c r="BF190" s="27"/>
      <c r="BG190" s="27">
        <f t="shared" si="365"/>
        <v>0</v>
      </c>
      <c r="BH190" s="1" t="str">
        <f>BH189</f>
        <v>20_P_CVC_TabVC</v>
      </c>
      <c r="BI190" s="1"/>
      <c r="BJ190" s="1"/>
      <c r="BK190" s="1"/>
      <c r="BL190" s="1"/>
      <c r="BM190" s="1"/>
      <c r="BN190" s="1"/>
      <c r="BO190" s="1"/>
      <c r="BP190" s="1"/>
      <c r="BQ190" s="1"/>
      <c r="BR190" s="1"/>
      <c r="BS190" s="38" t="s">
        <v>184</v>
      </c>
      <c r="BT190" s="107"/>
      <c r="BU190" s="108"/>
      <c r="BV190" s="28"/>
      <c r="BW190" s="28"/>
      <c r="BX190" s="27"/>
      <c r="BY190" s="27"/>
      <c r="BZ190" s="38">
        <f t="shared" si="366"/>
        <v>0</v>
      </c>
      <c r="CA190" s="38">
        <f t="shared" si="367"/>
        <v>1</v>
      </c>
      <c r="CB190" s="38">
        <f t="shared" si="368"/>
        <v>0</v>
      </c>
      <c r="CC190" s="38">
        <f t="shared" si="369"/>
        <v>1</v>
      </c>
      <c r="CD190" s="38" t="str">
        <f t="shared" si="370"/>
        <v>_000_CVC_0_ZONamCONStmpété_FORCTR</v>
      </c>
      <c r="CE190" s="27"/>
      <c r="CF190" s="27"/>
      <c r="CG190" s="27" t="str">
        <f t="shared" si="371"/>
        <v>OUI</v>
      </c>
      <c r="CH190" s="27" t="s">
        <v>581</v>
      </c>
      <c r="CI190" s="126">
        <v>0.2</v>
      </c>
      <c r="CJ190" s="116" t="s">
        <v>628</v>
      </c>
      <c r="CK190" s="27" t="s">
        <v>633</v>
      </c>
      <c r="CL190" s="116"/>
      <c r="CM190" s="27"/>
      <c r="CN190" s="116"/>
      <c r="CO190" s="27"/>
      <c r="CP190" s="27" t="str">
        <f t="shared" si="372"/>
        <v>NON</v>
      </c>
      <c r="CQ190" s="27">
        <f t="shared" si="373"/>
        <v>0</v>
      </c>
      <c r="CR190" s="27"/>
      <c r="CS190" s="27">
        <f t="shared" si="374"/>
        <v>0</v>
      </c>
      <c r="CT190" s="27"/>
      <c r="CU190" s="27"/>
      <c r="CV190" s="86">
        <f t="shared" si="375"/>
        <v>2</v>
      </c>
      <c r="CW190" s="86">
        <f t="shared" si="376"/>
        <v>2</v>
      </c>
    </row>
    <row r="191" spans="2:101" customFormat="1" outlineLevel="2" x14ac:dyDescent="0.3">
      <c r="B191" s="41"/>
      <c r="C191" s="41">
        <f t="shared" ref="C191:C201" si="381">C190</f>
        <v>0</v>
      </c>
      <c r="D191" s="59" t="str">
        <f t="shared" si="377"/>
        <v xml:space="preserve">Concentrateur de zone VC </v>
      </c>
      <c r="E191" s="37" t="s">
        <v>459</v>
      </c>
      <c r="F191" s="34"/>
      <c r="G191" s="34"/>
      <c r="H191" s="34"/>
      <c r="I191" s="34"/>
      <c r="J191" s="34"/>
      <c r="K191" s="34"/>
      <c r="L191" s="34"/>
      <c r="M191" s="39">
        <f t="shared" ref="M191:R191" si="382">M190</f>
        <v>0</v>
      </c>
      <c r="N191" s="39">
        <f t="shared" si="382"/>
        <v>0</v>
      </c>
      <c r="O191" s="39">
        <f t="shared" si="382"/>
        <v>0</v>
      </c>
      <c r="P191" s="39" t="str">
        <f t="shared" si="382"/>
        <v>CVC</v>
      </c>
      <c r="Q191" s="39">
        <f t="shared" si="382"/>
        <v>0</v>
      </c>
      <c r="R191" s="28" t="str">
        <f t="shared" si="382"/>
        <v>ZON</v>
      </c>
      <c r="S191" s="28" t="s">
        <v>162</v>
      </c>
      <c r="T191" s="28" t="s">
        <v>395</v>
      </c>
      <c r="U191" s="28" t="s">
        <v>149</v>
      </c>
      <c r="V191" s="28" t="s">
        <v>466</v>
      </c>
      <c r="W191" s="28">
        <f t="shared" si="352"/>
        <v>0</v>
      </c>
      <c r="X191" s="29">
        <f t="shared" si="353"/>
        <v>0</v>
      </c>
      <c r="Y191" s="66"/>
      <c r="Z191" s="67"/>
      <c r="AA191" s="67"/>
      <c r="AB191" s="67"/>
      <c r="AC191" s="67"/>
      <c r="AD191" s="67"/>
      <c r="AE191" s="72">
        <f t="shared" si="354"/>
        <v>0</v>
      </c>
      <c r="AF191" s="90">
        <f t="shared" si="379"/>
        <v>0</v>
      </c>
      <c r="AG191" s="66"/>
      <c r="AH191" s="67"/>
      <c r="AI191" s="67"/>
      <c r="AJ191" s="67"/>
      <c r="AK191" s="68"/>
      <c r="AL191" s="64">
        <f t="shared" si="380"/>
        <v>0</v>
      </c>
      <c r="AM191" s="64">
        <f t="shared" si="355"/>
        <v>0</v>
      </c>
      <c r="AN191" s="64">
        <f t="shared" si="356"/>
        <v>0</v>
      </c>
      <c r="AO191" s="64">
        <f t="shared" si="357"/>
        <v>0</v>
      </c>
      <c r="AP191" s="64">
        <f t="shared" si="358"/>
        <v>0</v>
      </c>
      <c r="AQ191" s="64">
        <f t="shared" si="359"/>
        <v>0</v>
      </c>
      <c r="AR191" s="64">
        <f t="shared" si="360"/>
        <v>0</v>
      </c>
      <c r="AS191" s="68"/>
      <c r="AT191" s="78" t="s">
        <v>130</v>
      </c>
      <c r="AU191" s="79">
        <v>10</v>
      </c>
      <c r="AV191" s="79">
        <v>40</v>
      </c>
      <c r="AW191" s="80"/>
      <c r="AX191" s="106" t="str">
        <f t="shared" si="361"/>
        <v>consigne moyenne (à associer à une plage neutre) (concentrateur de zone)</v>
      </c>
      <c r="AY191" s="63" t="s">
        <v>503</v>
      </c>
      <c r="BA191" s="36" t="s">
        <v>184</v>
      </c>
      <c r="BB191" s="27">
        <f t="shared" si="362"/>
        <v>0</v>
      </c>
      <c r="BC191" s="27">
        <f t="shared" si="363"/>
        <v>0</v>
      </c>
      <c r="BD191" s="27"/>
      <c r="BE191" s="27">
        <f t="shared" si="364"/>
        <v>0</v>
      </c>
      <c r="BF191" s="27"/>
      <c r="BG191" s="27">
        <f t="shared" si="365"/>
        <v>0</v>
      </c>
      <c r="BH191" s="1" t="str">
        <f t="shared" ref="BH191:BH200" si="383">BH190</f>
        <v>20_P_CVC_TabVC</v>
      </c>
      <c r="BI191" s="1"/>
      <c r="BJ191" s="1"/>
      <c r="BK191" s="1"/>
      <c r="BL191" s="1"/>
      <c r="BM191" s="1"/>
      <c r="BN191" s="1"/>
      <c r="BO191" s="1"/>
      <c r="BP191" s="1"/>
      <c r="BQ191" s="1"/>
      <c r="BR191" s="1"/>
      <c r="BS191" s="38" t="s">
        <v>184</v>
      </c>
      <c r="BT191" s="107"/>
      <c r="BU191" s="108"/>
      <c r="BV191" s="28"/>
      <c r="BW191" s="28"/>
      <c r="BX191" s="27"/>
      <c r="BY191" s="27"/>
      <c r="BZ191" s="38">
        <f t="shared" si="366"/>
        <v>0</v>
      </c>
      <c r="CA191" s="38">
        <f t="shared" si="367"/>
        <v>0</v>
      </c>
      <c r="CB191" s="38">
        <f t="shared" si="368"/>
        <v>0</v>
      </c>
      <c r="CC191" s="38">
        <f t="shared" si="369"/>
        <v>0</v>
      </c>
      <c r="CD191" s="38" t="str">
        <f t="shared" si="370"/>
        <v>_000_CVC_0_ZONamCONStmpmoy_FORCTR</v>
      </c>
      <c r="CE191" s="27"/>
      <c r="CF191" s="27"/>
      <c r="CG191" s="27" t="str">
        <f t="shared" si="371"/>
        <v>OUI</v>
      </c>
      <c r="CH191" s="27" t="s">
        <v>581</v>
      </c>
      <c r="CI191" s="126">
        <v>0.2</v>
      </c>
      <c r="CJ191" s="116" t="s">
        <v>628</v>
      </c>
      <c r="CK191" s="27" t="s">
        <v>633</v>
      </c>
      <c r="CL191" s="116"/>
      <c r="CM191" s="27"/>
      <c r="CN191" s="116"/>
      <c r="CO191" s="27"/>
      <c r="CP191" s="27" t="str">
        <f t="shared" si="372"/>
        <v>NON</v>
      </c>
      <c r="CQ191" s="27">
        <f t="shared" si="373"/>
        <v>0</v>
      </c>
      <c r="CR191" s="27"/>
      <c r="CS191" s="27">
        <f t="shared" si="374"/>
        <v>0</v>
      </c>
      <c r="CT191" s="27"/>
      <c r="CU191" s="27"/>
      <c r="CV191" s="86">
        <f t="shared" si="375"/>
        <v>0</v>
      </c>
      <c r="CW191" s="86">
        <f t="shared" si="376"/>
        <v>0</v>
      </c>
    </row>
    <row r="192" spans="2:101" customFormat="1" outlineLevel="2" x14ac:dyDescent="0.3">
      <c r="B192" s="41"/>
      <c r="C192" s="41">
        <f t="shared" si="381"/>
        <v>0</v>
      </c>
      <c r="D192" s="59" t="str">
        <f t="shared" si="377"/>
        <v xml:space="preserve">Concentrateur de zone VC </v>
      </c>
      <c r="E192" s="37" t="s">
        <v>460</v>
      </c>
      <c r="F192" s="34"/>
      <c r="G192" s="34"/>
      <c r="H192" s="34"/>
      <c r="I192" s="34"/>
      <c r="J192" s="34"/>
      <c r="K192" s="34"/>
      <c r="L192" s="34"/>
      <c r="M192" s="39">
        <f t="shared" ref="M192:R192" si="384">M191</f>
        <v>0</v>
      </c>
      <c r="N192" s="39">
        <f t="shared" si="384"/>
        <v>0</v>
      </c>
      <c r="O192" s="39">
        <f t="shared" si="384"/>
        <v>0</v>
      </c>
      <c r="P192" s="39" t="str">
        <f t="shared" si="384"/>
        <v>CVC</v>
      </c>
      <c r="Q192" s="39">
        <f t="shared" si="384"/>
        <v>0</v>
      </c>
      <c r="R192" s="28" t="str">
        <f t="shared" si="384"/>
        <v>ZON</v>
      </c>
      <c r="S192" s="28" t="s">
        <v>162</v>
      </c>
      <c r="T192" s="28" t="s">
        <v>395</v>
      </c>
      <c r="U192" s="28" t="s">
        <v>149</v>
      </c>
      <c r="V192" s="28" t="s">
        <v>467</v>
      </c>
      <c r="W192" s="28">
        <f t="shared" si="352"/>
        <v>0</v>
      </c>
      <c r="X192" s="29">
        <f t="shared" si="353"/>
        <v>0</v>
      </c>
      <c r="Y192" s="66"/>
      <c r="Z192" s="67"/>
      <c r="AA192" s="67"/>
      <c r="AB192" s="67"/>
      <c r="AC192" s="67"/>
      <c r="AD192" s="67"/>
      <c r="AE192" s="72">
        <f t="shared" si="354"/>
        <v>0</v>
      </c>
      <c r="AF192" s="90">
        <f t="shared" si="379"/>
        <v>0</v>
      </c>
      <c r="AG192" s="66"/>
      <c r="AH192" s="67"/>
      <c r="AI192" s="67"/>
      <c r="AJ192" s="67"/>
      <c r="AK192" s="68"/>
      <c r="AL192" s="64">
        <f t="shared" si="380"/>
        <v>0</v>
      </c>
      <c r="AM192" s="64">
        <f t="shared" si="355"/>
        <v>0</v>
      </c>
      <c r="AN192" s="64">
        <f t="shared" si="356"/>
        <v>0</v>
      </c>
      <c r="AO192" s="64">
        <f t="shared" si="357"/>
        <v>0</v>
      </c>
      <c r="AP192" s="64">
        <f t="shared" si="358"/>
        <v>0</v>
      </c>
      <c r="AQ192" s="64">
        <f t="shared" si="359"/>
        <v>0</v>
      </c>
      <c r="AR192" s="64">
        <f t="shared" si="360"/>
        <v>0</v>
      </c>
      <c r="AS192" s="68"/>
      <c r="AT192" s="78" t="s">
        <v>130</v>
      </c>
      <c r="AU192" s="79">
        <v>0</v>
      </c>
      <c r="AV192" s="79">
        <v>20</v>
      </c>
      <c r="AW192" s="80"/>
      <c r="AX192" s="106" t="str">
        <f t="shared" si="361"/>
        <v>plage neutre (concentrateur de zone)</v>
      </c>
      <c r="AY192" s="63" t="s">
        <v>503</v>
      </c>
      <c r="BA192" s="36" t="s">
        <v>184</v>
      </c>
      <c r="BB192" s="27">
        <f t="shared" si="362"/>
        <v>0</v>
      </c>
      <c r="BC192" s="27">
        <f t="shared" si="363"/>
        <v>0</v>
      </c>
      <c r="BD192" s="27"/>
      <c r="BE192" s="27">
        <f t="shared" si="364"/>
        <v>0</v>
      </c>
      <c r="BF192" s="27"/>
      <c r="BG192" s="27">
        <f t="shared" si="365"/>
        <v>0</v>
      </c>
      <c r="BH192" s="1" t="str">
        <f t="shared" si="383"/>
        <v>20_P_CVC_TabVC</v>
      </c>
      <c r="BI192" s="1"/>
      <c r="BJ192" s="1"/>
      <c r="BK192" s="1"/>
      <c r="BL192" s="1"/>
      <c r="BM192" s="1"/>
      <c r="BN192" s="1"/>
      <c r="BO192" s="1"/>
      <c r="BP192" s="1"/>
      <c r="BQ192" s="1"/>
      <c r="BR192" s="1"/>
      <c r="BS192" s="38" t="s">
        <v>184</v>
      </c>
      <c r="BT192" s="107"/>
      <c r="BU192" s="108"/>
      <c r="BV192" s="28"/>
      <c r="BW192" s="28"/>
      <c r="BX192" s="27"/>
      <c r="BY192" s="27"/>
      <c r="BZ192" s="38">
        <f t="shared" si="366"/>
        <v>0</v>
      </c>
      <c r="CA192" s="38">
        <f t="shared" si="367"/>
        <v>0</v>
      </c>
      <c r="CB192" s="38">
        <f t="shared" si="368"/>
        <v>0</v>
      </c>
      <c r="CC192" s="38">
        <f t="shared" si="369"/>
        <v>0</v>
      </c>
      <c r="CD192" s="38" t="str">
        <f t="shared" si="370"/>
        <v>_000_CVC_0_ZONamCONStmpneu_FORCTR</v>
      </c>
      <c r="CE192" s="27"/>
      <c r="CF192" s="27"/>
      <c r="CG192" s="27" t="str">
        <f t="shared" si="371"/>
        <v>OUI</v>
      </c>
      <c r="CH192" s="27" t="s">
        <v>581</v>
      </c>
      <c r="CI192" s="126">
        <v>0.2</v>
      </c>
      <c r="CJ192" s="116"/>
      <c r="CK192" s="27"/>
      <c r="CL192" s="116"/>
      <c r="CM192" s="27"/>
      <c r="CN192" s="116"/>
      <c r="CO192" s="27"/>
      <c r="CP192" s="27" t="str">
        <f t="shared" si="372"/>
        <v>NON</v>
      </c>
      <c r="CQ192" s="27">
        <f t="shared" si="373"/>
        <v>0</v>
      </c>
      <c r="CR192" s="27"/>
      <c r="CS192" s="27">
        <f t="shared" si="374"/>
        <v>0</v>
      </c>
      <c r="CT192" s="27"/>
      <c r="CU192" s="27"/>
      <c r="CV192" s="86">
        <f t="shared" si="375"/>
        <v>0</v>
      </c>
      <c r="CW192" s="86">
        <f t="shared" si="376"/>
        <v>0</v>
      </c>
    </row>
    <row r="193" spans="2:101" customFormat="1" outlineLevel="2" x14ac:dyDescent="0.3">
      <c r="B193" s="41"/>
      <c r="C193" s="41">
        <f t="shared" si="381"/>
        <v>0</v>
      </c>
      <c r="D193" s="59" t="str">
        <f t="shared" si="377"/>
        <v xml:space="preserve">Concentrateur de zone VC </v>
      </c>
      <c r="E193" s="37" t="s">
        <v>461</v>
      </c>
      <c r="F193" s="34"/>
      <c r="G193" s="34"/>
      <c r="H193" s="34"/>
      <c r="I193" s="34">
        <v>1</v>
      </c>
      <c r="J193" s="34"/>
      <c r="K193" s="34"/>
      <c r="L193" s="34"/>
      <c r="M193" s="39">
        <f t="shared" ref="M193:R193" si="385">M192</f>
        <v>0</v>
      </c>
      <c r="N193" s="39">
        <f t="shared" si="385"/>
        <v>0</v>
      </c>
      <c r="O193" s="39">
        <f t="shared" si="385"/>
        <v>0</v>
      </c>
      <c r="P193" s="39" t="str">
        <f t="shared" si="385"/>
        <v>CVC</v>
      </c>
      <c r="Q193" s="39">
        <f t="shared" si="385"/>
        <v>0</v>
      </c>
      <c r="R193" s="28" t="str">
        <f t="shared" si="385"/>
        <v>ZON</v>
      </c>
      <c r="S193" s="28" t="s">
        <v>162</v>
      </c>
      <c r="T193" s="28" t="s">
        <v>395</v>
      </c>
      <c r="U193" s="28" t="s">
        <v>149</v>
      </c>
      <c r="V193" s="28" t="s">
        <v>474</v>
      </c>
      <c r="W193" s="28" t="str">
        <f t="shared" si="352"/>
        <v>TM</v>
      </c>
      <c r="X193" s="29" t="e">
        <f t="shared" si="353"/>
        <v>#N/A</v>
      </c>
      <c r="Y193" s="66"/>
      <c r="Z193" s="67"/>
      <c r="AA193" s="67"/>
      <c r="AB193" s="67"/>
      <c r="AC193" s="67"/>
      <c r="AD193" s="67"/>
      <c r="AE193" s="72">
        <f t="shared" si="354"/>
        <v>0</v>
      </c>
      <c r="AF193" s="90">
        <f t="shared" si="379"/>
        <v>0</v>
      </c>
      <c r="AG193" s="66"/>
      <c r="AH193" s="67"/>
      <c r="AI193" s="67"/>
      <c r="AJ193" s="67"/>
      <c r="AK193" s="68"/>
      <c r="AL193" s="64">
        <f t="shared" si="380"/>
        <v>0</v>
      </c>
      <c r="AM193" s="64">
        <f t="shared" si="355"/>
        <v>0</v>
      </c>
      <c r="AN193" s="64">
        <f t="shared" si="356"/>
        <v>0</v>
      </c>
      <c r="AO193" s="64">
        <f t="shared" si="357"/>
        <v>0</v>
      </c>
      <c r="AP193" s="64">
        <f t="shared" si="358"/>
        <v>0</v>
      </c>
      <c r="AQ193" s="64">
        <f t="shared" si="359"/>
        <v>0</v>
      </c>
      <c r="AR193" s="64">
        <f t="shared" si="360"/>
        <v>0</v>
      </c>
      <c r="AS193" s="68"/>
      <c r="AT193" s="78" t="s">
        <v>130</v>
      </c>
      <c r="AU193" s="79">
        <v>-2</v>
      </c>
      <c r="AV193" s="79">
        <v>2</v>
      </c>
      <c r="AW193" s="80"/>
      <c r="AX193" s="106" t="str">
        <f t="shared" si="361"/>
        <v>autorisation de décalage du point de consigne (concentrateur de zone)</v>
      </c>
      <c r="AY193" s="63"/>
      <c r="BA193" s="36" t="s">
        <v>184</v>
      </c>
      <c r="BB193" s="27">
        <f t="shared" si="362"/>
        <v>0</v>
      </c>
      <c r="BC193" s="27">
        <f t="shared" si="363"/>
        <v>0</v>
      </c>
      <c r="BD193" s="27"/>
      <c r="BE193" s="27">
        <f t="shared" si="364"/>
        <v>1</v>
      </c>
      <c r="BF193" s="27"/>
      <c r="BG193" s="27">
        <f t="shared" si="365"/>
        <v>0</v>
      </c>
      <c r="BH193" s="1" t="str">
        <f t="shared" si="383"/>
        <v>20_P_CVC_TabVC</v>
      </c>
      <c r="BI193" s="1"/>
      <c r="BJ193" s="1"/>
      <c r="BK193" s="1"/>
      <c r="BL193" s="1"/>
      <c r="BM193" s="1"/>
      <c r="BN193" s="1"/>
      <c r="BO193" s="1"/>
      <c r="BP193" s="1"/>
      <c r="BQ193" s="1"/>
      <c r="BR193" s="1"/>
      <c r="BS193" s="38" t="s">
        <v>184</v>
      </c>
      <c r="BT193" s="107"/>
      <c r="BU193" s="108"/>
      <c r="BV193" s="28"/>
      <c r="BW193" s="28"/>
      <c r="BX193" s="27"/>
      <c r="BY193" s="27"/>
      <c r="BZ193" s="38">
        <f t="shared" si="366"/>
        <v>0</v>
      </c>
      <c r="CA193" s="38">
        <f t="shared" si="367"/>
        <v>1</v>
      </c>
      <c r="CB193" s="38">
        <f t="shared" si="368"/>
        <v>0</v>
      </c>
      <c r="CC193" s="38">
        <f t="shared" si="369"/>
        <v>1</v>
      </c>
      <c r="CD193" s="38" t="str">
        <f t="shared" si="370"/>
        <v>_000_CVC_0_ZONamCONStmpdecs_FORCTR</v>
      </c>
      <c r="CE193" s="27"/>
      <c r="CF193" s="27"/>
      <c r="CG193" s="27" t="str">
        <f t="shared" si="371"/>
        <v>OUI</v>
      </c>
      <c r="CH193" s="27"/>
      <c r="CI193" s="27"/>
      <c r="CJ193" s="116"/>
      <c r="CK193" s="27"/>
      <c r="CL193" s="116"/>
      <c r="CM193" s="27"/>
      <c r="CN193" s="116"/>
      <c r="CO193" s="27"/>
      <c r="CP193" s="27" t="str">
        <f t="shared" si="372"/>
        <v>NON</v>
      </c>
      <c r="CQ193" s="27">
        <f t="shared" si="373"/>
        <v>0</v>
      </c>
      <c r="CR193" s="27"/>
      <c r="CS193" s="27">
        <f t="shared" si="374"/>
        <v>0</v>
      </c>
      <c r="CT193" s="27"/>
      <c r="CU193" s="27"/>
      <c r="CV193" s="86">
        <f t="shared" si="375"/>
        <v>2</v>
      </c>
      <c r="CW193" s="86">
        <f t="shared" si="376"/>
        <v>2</v>
      </c>
    </row>
    <row r="194" spans="2:101" customFormat="1" outlineLevel="2" x14ac:dyDescent="0.3">
      <c r="B194" s="41"/>
      <c r="C194" s="41">
        <f t="shared" si="381"/>
        <v>0</v>
      </c>
      <c r="D194" s="59" t="str">
        <f t="shared" si="377"/>
        <v xml:space="preserve">Concentrateur de zone VC </v>
      </c>
      <c r="E194" s="37" t="s">
        <v>487</v>
      </c>
      <c r="F194" s="34"/>
      <c r="G194" s="34"/>
      <c r="H194" s="34"/>
      <c r="I194" s="34">
        <v>1</v>
      </c>
      <c r="J194" s="34"/>
      <c r="K194" s="34"/>
      <c r="L194" s="34"/>
      <c r="M194" s="39">
        <f t="shared" ref="M194:R194" si="386">M193</f>
        <v>0</v>
      </c>
      <c r="N194" s="39">
        <f t="shared" si="386"/>
        <v>0</v>
      </c>
      <c r="O194" s="39">
        <f t="shared" si="386"/>
        <v>0</v>
      </c>
      <c r="P194" s="39" t="str">
        <f t="shared" si="386"/>
        <v>CVC</v>
      </c>
      <c r="Q194" s="39">
        <f t="shared" si="386"/>
        <v>0</v>
      </c>
      <c r="R194" s="28" t="str">
        <f t="shared" si="386"/>
        <v>ZON</v>
      </c>
      <c r="S194" s="28" t="s">
        <v>162</v>
      </c>
      <c r="T194" s="28" t="s">
        <v>395</v>
      </c>
      <c r="U194" s="28" t="s">
        <v>479</v>
      </c>
      <c r="V194" s="28" t="s">
        <v>475</v>
      </c>
      <c r="W194" s="28" t="str">
        <f t="shared" si="352"/>
        <v>TM</v>
      </c>
      <c r="X194" s="29" t="e">
        <f t="shared" si="353"/>
        <v>#N/A</v>
      </c>
      <c r="Y194" s="66"/>
      <c r="Z194" s="67"/>
      <c r="AA194" s="67"/>
      <c r="AB194" s="67"/>
      <c r="AC194" s="67"/>
      <c r="AD194" s="67"/>
      <c r="AE194" s="72">
        <f t="shared" si="354"/>
        <v>0</v>
      </c>
      <c r="AF194" s="90">
        <f t="shared" si="379"/>
        <v>0</v>
      </c>
      <c r="AG194" s="66"/>
      <c r="AH194" s="67"/>
      <c r="AI194" s="67"/>
      <c r="AJ194" s="67"/>
      <c r="AK194" s="68"/>
      <c r="AL194" s="64">
        <f t="shared" si="380"/>
        <v>0</v>
      </c>
      <c r="AM194" s="64">
        <f t="shared" si="355"/>
        <v>0</v>
      </c>
      <c r="AN194" s="64">
        <f t="shared" si="356"/>
        <v>0</v>
      </c>
      <c r="AO194" s="64">
        <f t="shared" si="357"/>
        <v>0</v>
      </c>
      <c r="AP194" s="64">
        <f t="shared" si="358"/>
        <v>0</v>
      </c>
      <c r="AQ194" s="64">
        <f t="shared" si="359"/>
        <v>0</v>
      </c>
      <c r="AR194" s="64">
        <f t="shared" si="360"/>
        <v>0</v>
      </c>
      <c r="AS194" s="68"/>
      <c r="AT194" s="78" t="s">
        <v>486</v>
      </c>
      <c r="AU194" s="113">
        <v>1E-25</v>
      </c>
      <c r="AV194" s="113">
        <v>0.99930555555555556</v>
      </c>
      <c r="AW194" s="80"/>
      <c r="AX194" s="106" t="str">
        <f t="shared" si="361"/>
        <v>calendrier hebdomadaire (concentrateur de zone)</v>
      </c>
      <c r="AY194" s="63" t="s">
        <v>498</v>
      </c>
      <c r="BA194" s="36" t="s">
        <v>184</v>
      </c>
      <c r="BB194" s="27">
        <f t="shared" si="362"/>
        <v>0</v>
      </c>
      <c r="BC194" s="27">
        <f t="shared" si="363"/>
        <v>0</v>
      </c>
      <c r="BD194" s="27"/>
      <c r="BE194" s="27">
        <f t="shared" si="364"/>
        <v>1</v>
      </c>
      <c r="BF194" s="27"/>
      <c r="BG194" s="27">
        <f t="shared" si="365"/>
        <v>0</v>
      </c>
      <c r="BH194" s="1" t="str">
        <f t="shared" si="383"/>
        <v>20_P_CVC_TabVC</v>
      </c>
      <c r="BI194" s="1"/>
      <c r="BJ194" s="1"/>
      <c r="BK194" s="1"/>
      <c r="BL194" s="1"/>
      <c r="BM194" s="1"/>
      <c r="BN194" s="1"/>
      <c r="BO194" s="1"/>
      <c r="BP194" s="1"/>
      <c r="BQ194" s="1"/>
      <c r="BR194" s="1"/>
      <c r="BS194" s="38" t="s">
        <v>184</v>
      </c>
      <c r="BT194" s="107"/>
      <c r="BU194" s="108"/>
      <c r="BV194" s="28"/>
      <c r="BW194" s="28"/>
      <c r="BX194" s="27"/>
      <c r="BY194" s="27"/>
      <c r="BZ194" s="38">
        <f t="shared" si="366"/>
        <v>0</v>
      </c>
      <c r="CA194" s="38">
        <f t="shared" si="367"/>
        <v>1</v>
      </c>
      <c r="CB194" s="38">
        <f t="shared" si="368"/>
        <v>0</v>
      </c>
      <c r="CC194" s="38">
        <f t="shared" si="369"/>
        <v>1</v>
      </c>
      <c r="CD194" s="38" t="str">
        <f t="shared" si="370"/>
        <v>_000_CVC_0_ZONamCONSheudp1_FORCTR</v>
      </c>
      <c r="CE194" s="27"/>
      <c r="CF194" s="27"/>
      <c r="CG194" s="27" t="str">
        <f t="shared" si="371"/>
        <v>OUI</v>
      </c>
      <c r="CH194" s="27" t="s">
        <v>581</v>
      </c>
      <c r="CI194" s="27"/>
      <c r="CJ194" s="116"/>
      <c r="CK194" s="27"/>
      <c r="CL194" s="116"/>
      <c r="CM194" s="27"/>
      <c r="CN194" s="116"/>
      <c r="CO194" s="27"/>
      <c r="CP194" s="27" t="str">
        <f t="shared" si="372"/>
        <v>NON</v>
      </c>
      <c r="CQ194" s="27">
        <f t="shared" si="373"/>
        <v>0</v>
      </c>
      <c r="CR194" s="27"/>
      <c r="CS194" s="27">
        <f t="shared" si="374"/>
        <v>0</v>
      </c>
      <c r="CT194" s="27"/>
      <c r="CU194" s="27"/>
      <c r="CV194" s="86">
        <f t="shared" si="375"/>
        <v>2</v>
      </c>
      <c r="CW194" s="86">
        <f t="shared" si="376"/>
        <v>2</v>
      </c>
    </row>
    <row r="195" spans="2:101" customFormat="1" outlineLevel="2" x14ac:dyDescent="0.3">
      <c r="B195" s="41"/>
      <c r="C195" s="41">
        <f t="shared" si="381"/>
        <v>0</v>
      </c>
      <c r="D195" s="59" t="str">
        <f t="shared" si="377"/>
        <v xml:space="preserve">Concentrateur de zone VC </v>
      </c>
      <c r="E195" s="37" t="s">
        <v>488</v>
      </c>
      <c r="F195" s="34"/>
      <c r="G195" s="34"/>
      <c r="H195" s="34"/>
      <c r="I195" s="34"/>
      <c r="J195" s="34"/>
      <c r="K195" s="34"/>
      <c r="L195" s="34"/>
      <c r="M195" s="39">
        <f t="shared" ref="M195:R195" si="387">M194</f>
        <v>0</v>
      </c>
      <c r="N195" s="39">
        <f t="shared" si="387"/>
        <v>0</v>
      </c>
      <c r="O195" s="39">
        <f t="shared" si="387"/>
        <v>0</v>
      </c>
      <c r="P195" s="39" t="str">
        <f t="shared" si="387"/>
        <v>CVC</v>
      </c>
      <c r="Q195" s="39">
        <f t="shared" si="387"/>
        <v>0</v>
      </c>
      <c r="R195" s="28" t="str">
        <f t="shared" si="387"/>
        <v>ZON</v>
      </c>
      <c r="S195" s="28" t="s">
        <v>161</v>
      </c>
      <c r="T195" s="28" t="s">
        <v>395</v>
      </c>
      <c r="U195" s="28" t="s">
        <v>479</v>
      </c>
      <c r="V195" s="28" t="s">
        <v>476</v>
      </c>
      <c r="W195" s="28">
        <f t="shared" si="352"/>
        <v>0</v>
      </c>
      <c r="X195" s="29">
        <f t="shared" si="353"/>
        <v>0</v>
      </c>
      <c r="Y195" s="66"/>
      <c r="Z195" s="67"/>
      <c r="AA195" s="67"/>
      <c r="AB195" s="67"/>
      <c r="AC195" s="67"/>
      <c r="AD195" s="67"/>
      <c r="AE195" s="72">
        <f t="shared" si="354"/>
        <v>0</v>
      </c>
      <c r="AF195" s="90">
        <f t="shared" si="379"/>
        <v>0</v>
      </c>
      <c r="AG195" s="66"/>
      <c r="AH195" s="67"/>
      <c r="AI195" s="67"/>
      <c r="AJ195" s="67"/>
      <c r="AK195" s="68"/>
      <c r="AL195" s="64">
        <f t="shared" si="380"/>
        <v>0</v>
      </c>
      <c r="AM195" s="64">
        <f t="shared" si="355"/>
        <v>0</v>
      </c>
      <c r="AN195" s="64">
        <f t="shared" si="356"/>
        <v>0</v>
      </c>
      <c r="AO195" s="64">
        <f t="shared" si="357"/>
        <v>0</v>
      </c>
      <c r="AP195" s="64">
        <f t="shared" si="358"/>
        <v>0</v>
      </c>
      <c r="AQ195" s="64">
        <f t="shared" si="359"/>
        <v>0</v>
      </c>
      <c r="AR195" s="64">
        <f t="shared" si="360"/>
        <v>0</v>
      </c>
      <c r="AS195" s="68"/>
      <c r="AT195" s="78" t="s">
        <v>486</v>
      </c>
      <c r="AU195" s="113">
        <v>1E-25</v>
      </c>
      <c r="AV195" s="113">
        <v>0.99930555555555556</v>
      </c>
      <c r="AW195" s="80"/>
      <c r="AX195" s="106" t="str">
        <f t="shared" si="361"/>
        <v>plage horaire occupation  (concentrateur de zone)</v>
      </c>
      <c r="AY195" s="63" t="s">
        <v>499</v>
      </c>
      <c r="BA195" s="36" t="s">
        <v>184</v>
      </c>
      <c r="BB195" s="27">
        <f t="shared" si="362"/>
        <v>0</v>
      </c>
      <c r="BC195" s="27">
        <f t="shared" si="363"/>
        <v>0</v>
      </c>
      <c r="BD195" s="27"/>
      <c r="BE195" s="27">
        <f t="shared" si="364"/>
        <v>0</v>
      </c>
      <c r="BF195" s="27"/>
      <c r="BG195" s="27">
        <f t="shared" si="365"/>
        <v>0</v>
      </c>
      <c r="BH195" s="1" t="str">
        <f t="shared" si="383"/>
        <v>20_P_CVC_TabVC</v>
      </c>
      <c r="BI195" s="1"/>
      <c r="BJ195" s="1"/>
      <c r="BK195" s="1"/>
      <c r="BL195" s="1"/>
      <c r="BM195" s="1"/>
      <c r="BN195" s="1"/>
      <c r="BO195" s="1"/>
      <c r="BP195" s="1"/>
      <c r="BQ195" s="1"/>
      <c r="BR195" s="1"/>
      <c r="BS195" s="38" t="s">
        <v>184</v>
      </c>
      <c r="BT195" s="107"/>
      <c r="BU195" s="108"/>
      <c r="BV195" s="28"/>
      <c r="BW195" s="28"/>
      <c r="BX195" s="27"/>
      <c r="BY195" s="27"/>
      <c r="BZ195" s="38">
        <f t="shared" si="366"/>
        <v>0</v>
      </c>
      <c r="CA195" s="38">
        <f t="shared" si="367"/>
        <v>0</v>
      </c>
      <c r="CB195" s="38">
        <f t="shared" si="368"/>
        <v>0</v>
      </c>
      <c r="CC195" s="38">
        <f t="shared" si="369"/>
        <v>0</v>
      </c>
      <c r="CD195" s="38" t="str">
        <f t="shared" si="370"/>
        <v>_000_CVC_0_ZONasCONSheufp1_FORCTR</v>
      </c>
      <c r="CE195" s="27"/>
      <c r="CF195" s="27"/>
      <c r="CG195" s="27" t="str">
        <f t="shared" si="371"/>
        <v>OUI</v>
      </c>
      <c r="CH195" s="27" t="s">
        <v>581</v>
      </c>
      <c r="CI195" s="27"/>
      <c r="CJ195" s="116"/>
      <c r="CK195" s="27"/>
      <c r="CL195" s="116"/>
      <c r="CM195" s="27"/>
      <c r="CN195" s="116"/>
      <c r="CO195" s="27"/>
      <c r="CP195" s="27" t="str">
        <f t="shared" si="372"/>
        <v>NON</v>
      </c>
      <c r="CQ195" s="27">
        <f t="shared" si="373"/>
        <v>0</v>
      </c>
      <c r="CR195" s="27"/>
      <c r="CS195" s="27">
        <f t="shared" si="374"/>
        <v>0</v>
      </c>
      <c r="CT195" s="27"/>
      <c r="CU195" s="27"/>
      <c r="CV195" s="86">
        <f t="shared" si="375"/>
        <v>0</v>
      </c>
      <c r="CW195" s="86">
        <f t="shared" si="376"/>
        <v>0</v>
      </c>
    </row>
    <row r="196" spans="2:101" customFormat="1" outlineLevel="2" x14ac:dyDescent="0.3">
      <c r="B196" s="41"/>
      <c r="C196" s="41">
        <f t="shared" si="381"/>
        <v>0</v>
      </c>
      <c r="D196" s="59" t="str">
        <f t="shared" si="377"/>
        <v xml:space="preserve">Concentrateur de zone VC </v>
      </c>
      <c r="E196" s="37" t="s">
        <v>489</v>
      </c>
      <c r="F196" s="34"/>
      <c r="G196" s="34"/>
      <c r="H196" s="34"/>
      <c r="I196" s="34"/>
      <c r="J196" s="34"/>
      <c r="K196" s="34"/>
      <c r="L196" s="34"/>
      <c r="M196" s="39">
        <f t="shared" ref="M196:R196" si="388">M195</f>
        <v>0</v>
      </c>
      <c r="N196" s="39">
        <f t="shared" si="388"/>
        <v>0</v>
      </c>
      <c r="O196" s="39">
        <f t="shared" si="388"/>
        <v>0</v>
      </c>
      <c r="P196" s="39" t="str">
        <f t="shared" si="388"/>
        <v>CVC</v>
      </c>
      <c r="Q196" s="39">
        <f t="shared" si="388"/>
        <v>0</v>
      </c>
      <c r="R196" s="28" t="str">
        <f t="shared" si="388"/>
        <v>ZON</v>
      </c>
      <c r="S196" s="28" t="s">
        <v>161</v>
      </c>
      <c r="T196" s="28" t="s">
        <v>395</v>
      </c>
      <c r="U196" s="28" t="s">
        <v>479</v>
      </c>
      <c r="V196" s="28" t="s">
        <v>477</v>
      </c>
      <c r="W196" s="28">
        <f t="shared" si="352"/>
        <v>0</v>
      </c>
      <c r="X196" s="29">
        <f t="shared" si="353"/>
        <v>0</v>
      </c>
      <c r="Y196" s="66"/>
      <c r="Z196" s="67"/>
      <c r="AA196" s="67"/>
      <c r="AB196" s="67"/>
      <c r="AC196" s="67"/>
      <c r="AD196" s="67"/>
      <c r="AE196" s="72">
        <f t="shared" si="354"/>
        <v>0</v>
      </c>
      <c r="AF196" s="90">
        <f t="shared" si="379"/>
        <v>0</v>
      </c>
      <c r="AG196" s="66"/>
      <c r="AH196" s="67"/>
      <c r="AI196" s="67"/>
      <c r="AJ196" s="67"/>
      <c r="AK196" s="68"/>
      <c r="AL196" s="64">
        <f t="shared" si="380"/>
        <v>0</v>
      </c>
      <c r="AM196" s="64">
        <f t="shared" si="355"/>
        <v>0</v>
      </c>
      <c r="AN196" s="64">
        <f t="shared" si="356"/>
        <v>0</v>
      </c>
      <c r="AO196" s="64">
        <f t="shared" si="357"/>
        <v>0</v>
      </c>
      <c r="AP196" s="64">
        <f t="shared" si="358"/>
        <v>0</v>
      </c>
      <c r="AQ196" s="64">
        <f t="shared" si="359"/>
        <v>0</v>
      </c>
      <c r="AR196" s="64">
        <f t="shared" si="360"/>
        <v>0</v>
      </c>
      <c r="AS196" s="68"/>
      <c r="AT196" s="78" t="s">
        <v>486</v>
      </c>
      <c r="AU196" s="113">
        <v>1E-25</v>
      </c>
      <c r="AV196" s="113">
        <v>0.99930555555555556</v>
      </c>
      <c r="AW196" s="80"/>
      <c r="AX196" s="106" t="str">
        <f t="shared" si="361"/>
        <v>plage horaire inoccupation  (concentrateur de zone)</v>
      </c>
      <c r="AY196" s="63" t="s">
        <v>499</v>
      </c>
      <c r="BA196" s="36" t="s">
        <v>184</v>
      </c>
      <c r="BB196" s="27">
        <f t="shared" si="362"/>
        <v>0</v>
      </c>
      <c r="BC196" s="27">
        <f t="shared" si="363"/>
        <v>0</v>
      </c>
      <c r="BD196" s="27"/>
      <c r="BE196" s="27">
        <f t="shared" si="364"/>
        <v>0</v>
      </c>
      <c r="BF196" s="27"/>
      <c r="BG196" s="27">
        <f t="shared" si="365"/>
        <v>0</v>
      </c>
      <c r="BH196" s="1" t="str">
        <f t="shared" si="383"/>
        <v>20_P_CVC_TabVC</v>
      </c>
      <c r="BI196" s="1"/>
      <c r="BJ196" s="1"/>
      <c r="BK196" s="1"/>
      <c r="BL196" s="1"/>
      <c r="BM196" s="1"/>
      <c r="BN196" s="1"/>
      <c r="BO196" s="1"/>
      <c r="BP196" s="1"/>
      <c r="BQ196" s="1"/>
      <c r="BR196" s="1"/>
      <c r="BS196" s="38" t="s">
        <v>184</v>
      </c>
      <c r="BT196" s="107"/>
      <c r="BU196" s="108"/>
      <c r="BV196" s="28"/>
      <c r="BW196" s="28"/>
      <c r="BX196" s="27"/>
      <c r="BY196" s="27"/>
      <c r="BZ196" s="38">
        <f t="shared" si="366"/>
        <v>0</v>
      </c>
      <c r="CA196" s="38">
        <f t="shared" si="367"/>
        <v>0</v>
      </c>
      <c r="CB196" s="38">
        <f t="shared" si="368"/>
        <v>0</v>
      </c>
      <c r="CC196" s="38">
        <f t="shared" si="369"/>
        <v>0</v>
      </c>
      <c r="CD196" s="38" t="str">
        <f t="shared" si="370"/>
        <v>_000_CVC_0_ZONasCONSheudp2_FORCTR</v>
      </c>
      <c r="CE196" s="27"/>
      <c r="CF196" s="27"/>
      <c r="CG196" s="27" t="str">
        <f t="shared" si="371"/>
        <v>OUI</v>
      </c>
      <c r="CH196" s="27" t="s">
        <v>581</v>
      </c>
      <c r="CI196" s="27"/>
      <c r="CJ196" s="116"/>
      <c r="CK196" s="27"/>
      <c r="CL196" s="116"/>
      <c r="CM196" s="27"/>
      <c r="CN196" s="116"/>
      <c r="CO196" s="27"/>
      <c r="CP196" s="27" t="str">
        <f t="shared" si="372"/>
        <v>NON</v>
      </c>
      <c r="CQ196" s="27">
        <f t="shared" si="373"/>
        <v>0</v>
      </c>
      <c r="CR196" s="27"/>
      <c r="CS196" s="27">
        <f t="shared" si="374"/>
        <v>0</v>
      </c>
      <c r="CT196" s="27"/>
      <c r="CU196" s="27"/>
      <c r="CV196" s="86">
        <f t="shared" si="375"/>
        <v>0</v>
      </c>
      <c r="CW196" s="86">
        <f t="shared" si="376"/>
        <v>0</v>
      </c>
    </row>
    <row r="197" spans="2:101" customFormat="1" outlineLevel="2" x14ac:dyDescent="0.3">
      <c r="B197" s="41"/>
      <c r="C197" s="41">
        <f t="shared" si="381"/>
        <v>0</v>
      </c>
      <c r="D197" s="59" t="str">
        <f t="shared" si="377"/>
        <v xml:space="preserve">Concentrateur de zone VC </v>
      </c>
      <c r="E197" s="37" t="s">
        <v>490</v>
      </c>
      <c r="F197" s="34"/>
      <c r="G197" s="34"/>
      <c r="H197" s="34"/>
      <c r="I197" s="34">
        <v>1</v>
      </c>
      <c r="J197" s="34"/>
      <c r="K197" s="34"/>
      <c r="L197" s="34"/>
      <c r="M197" s="39">
        <f t="shared" ref="M197:R197" si="389">M196</f>
        <v>0</v>
      </c>
      <c r="N197" s="39">
        <f t="shared" si="389"/>
        <v>0</v>
      </c>
      <c r="O197" s="39">
        <f t="shared" si="389"/>
        <v>0</v>
      </c>
      <c r="P197" s="39" t="str">
        <f t="shared" si="389"/>
        <v>CVC</v>
      </c>
      <c r="Q197" s="39">
        <f t="shared" si="389"/>
        <v>0</v>
      </c>
      <c r="R197" s="28" t="str">
        <f t="shared" si="389"/>
        <v>ZON</v>
      </c>
      <c r="S197" s="28" t="s">
        <v>162</v>
      </c>
      <c r="T197" s="28" t="s">
        <v>395</v>
      </c>
      <c r="U197" s="28" t="s">
        <v>149</v>
      </c>
      <c r="V197" s="28" t="s">
        <v>494</v>
      </c>
      <c r="W197" s="28" t="str">
        <f t="shared" si="352"/>
        <v>TM</v>
      </c>
      <c r="X197" s="29" t="e">
        <f t="shared" si="353"/>
        <v>#N/A</v>
      </c>
      <c r="Y197" s="66"/>
      <c r="Z197" s="67"/>
      <c r="AA197" s="67"/>
      <c r="AB197" s="67"/>
      <c r="AC197" s="67"/>
      <c r="AD197" s="67"/>
      <c r="AE197" s="72">
        <f t="shared" si="354"/>
        <v>0</v>
      </c>
      <c r="AF197" s="90">
        <f t="shared" si="379"/>
        <v>0</v>
      </c>
      <c r="AG197" s="66"/>
      <c r="AH197" s="67"/>
      <c r="AI197" s="67"/>
      <c r="AJ197" s="67"/>
      <c r="AK197" s="68"/>
      <c r="AL197" s="64">
        <f t="shared" si="380"/>
        <v>0</v>
      </c>
      <c r="AM197" s="64">
        <f t="shared" si="355"/>
        <v>0</v>
      </c>
      <c r="AN197" s="64">
        <f t="shared" si="356"/>
        <v>0</v>
      </c>
      <c r="AO197" s="64">
        <f t="shared" si="357"/>
        <v>0</v>
      </c>
      <c r="AP197" s="64">
        <f t="shared" si="358"/>
        <v>0</v>
      </c>
      <c r="AQ197" s="64">
        <f t="shared" si="359"/>
        <v>0</v>
      </c>
      <c r="AR197" s="64">
        <f t="shared" si="360"/>
        <v>0</v>
      </c>
      <c r="AS197" s="68"/>
      <c r="AT197" s="78" t="s">
        <v>130</v>
      </c>
      <c r="AU197" s="79">
        <v>5</v>
      </c>
      <c r="AV197" s="79">
        <v>30</v>
      </c>
      <c r="AW197" s="80"/>
      <c r="AX197" s="106" t="str">
        <f t="shared" si="361"/>
        <v>consigne d'ambiance hiver réduit (concentrateur de zone)</v>
      </c>
      <c r="AY197" s="63" t="s">
        <v>503</v>
      </c>
      <c r="BA197" s="36" t="s">
        <v>184</v>
      </c>
      <c r="BB197" s="27">
        <f t="shared" si="362"/>
        <v>0</v>
      </c>
      <c r="BC197" s="27">
        <f t="shared" si="363"/>
        <v>0</v>
      </c>
      <c r="BD197" s="27"/>
      <c r="BE197" s="27">
        <f t="shared" si="364"/>
        <v>1</v>
      </c>
      <c r="BF197" s="27"/>
      <c r="BG197" s="27">
        <f t="shared" si="365"/>
        <v>0</v>
      </c>
      <c r="BH197" s="1" t="str">
        <f t="shared" si="383"/>
        <v>20_P_CVC_TabVC</v>
      </c>
      <c r="BI197" s="1"/>
      <c r="BJ197" s="1"/>
      <c r="BK197" s="1"/>
      <c r="BL197" s="1"/>
      <c r="BM197" s="1"/>
      <c r="BN197" s="1"/>
      <c r="BO197" s="1"/>
      <c r="BP197" s="1"/>
      <c r="BQ197" s="1"/>
      <c r="BR197" s="1"/>
      <c r="BS197" s="38" t="s">
        <v>184</v>
      </c>
      <c r="BT197" s="107"/>
      <c r="BU197" s="108"/>
      <c r="BV197" s="28"/>
      <c r="BW197" s="28"/>
      <c r="BX197" s="27"/>
      <c r="BY197" s="27"/>
      <c r="BZ197" s="38">
        <f>IF(BS197="OUI",IF((BC197+BB197)&lt;&gt;0,(BB197+BC197),0),0)</f>
        <v>0</v>
      </c>
      <c r="CA197" s="38">
        <f>IF(BS197="OUI",IF((BE197+BG197)&lt;&gt;0,(BG197+BE197),0),0)</f>
        <v>1</v>
      </c>
      <c r="CB197" s="38">
        <f t="shared" si="368"/>
        <v>0</v>
      </c>
      <c r="CC197" s="38">
        <f t="shared" si="369"/>
        <v>1</v>
      </c>
      <c r="CD197" s="38" t="str">
        <f t="shared" si="370"/>
        <v>_000_CVC_0_ZONamCONStmphivr_FORCTR</v>
      </c>
      <c r="CE197" s="27"/>
      <c r="CF197" s="27"/>
      <c r="CG197" s="27" t="str">
        <f t="shared" si="371"/>
        <v>OUI</v>
      </c>
      <c r="CH197" s="27" t="s">
        <v>581</v>
      </c>
      <c r="CI197" s="126">
        <v>0.2</v>
      </c>
      <c r="CJ197" s="116"/>
      <c r="CK197" s="27"/>
      <c r="CL197" s="116"/>
      <c r="CM197" s="27"/>
      <c r="CN197" s="116"/>
      <c r="CO197" s="27"/>
      <c r="CP197" s="27" t="str">
        <f t="shared" si="372"/>
        <v>NON</v>
      </c>
      <c r="CQ197" s="27">
        <f t="shared" si="373"/>
        <v>0</v>
      </c>
      <c r="CR197" s="27"/>
      <c r="CS197" s="27">
        <f t="shared" si="374"/>
        <v>0</v>
      </c>
      <c r="CT197" s="27"/>
      <c r="CU197" s="27"/>
      <c r="CV197" s="86">
        <f t="shared" si="375"/>
        <v>2</v>
      </c>
      <c r="CW197" s="86">
        <f t="shared" si="376"/>
        <v>2</v>
      </c>
    </row>
    <row r="198" spans="2:101" customFormat="1" outlineLevel="2" x14ac:dyDescent="0.3">
      <c r="B198" s="41"/>
      <c r="C198" s="41">
        <f t="shared" si="381"/>
        <v>0</v>
      </c>
      <c r="D198" s="59" t="str">
        <f t="shared" si="377"/>
        <v xml:space="preserve">Concentrateur de zone VC </v>
      </c>
      <c r="E198" s="37" t="s">
        <v>491</v>
      </c>
      <c r="F198" s="34"/>
      <c r="G198" s="34"/>
      <c r="H198" s="34"/>
      <c r="I198" s="34">
        <v>1</v>
      </c>
      <c r="J198" s="34"/>
      <c r="K198" s="34"/>
      <c r="L198" s="34"/>
      <c r="M198" s="39">
        <f t="shared" ref="M198:R198" si="390">M197</f>
        <v>0</v>
      </c>
      <c r="N198" s="39">
        <f t="shared" si="390"/>
        <v>0</v>
      </c>
      <c r="O198" s="39">
        <f t="shared" si="390"/>
        <v>0</v>
      </c>
      <c r="P198" s="39" t="str">
        <f t="shared" si="390"/>
        <v>CVC</v>
      </c>
      <c r="Q198" s="39">
        <f t="shared" si="390"/>
        <v>0</v>
      </c>
      <c r="R198" s="28" t="str">
        <f t="shared" si="390"/>
        <v>ZON</v>
      </c>
      <c r="S198" s="28" t="s">
        <v>162</v>
      </c>
      <c r="T198" s="28" t="s">
        <v>395</v>
      </c>
      <c r="U198" s="28" t="s">
        <v>149</v>
      </c>
      <c r="V198" s="28" t="s">
        <v>495</v>
      </c>
      <c r="W198" s="28" t="str">
        <f t="shared" si="352"/>
        <v>TM</v>
      </c>
      <c r="X198" s="29" t="e">
        <f t="shared" si="353"/>
        <v>#N/A</v>
      </c>
      <c r="Y198" s="66"/>
      <c r="Z198" s="67"/>
      <c r="AA198" s="67"/>
      <c r="AB198" s="67"/>
      <c r="AC198" s="67"/>
      <c r="AD198" s="67"/>
      <c r="AE198" s="72">
        <f t="shared" si="354"/>
        <v>0</v>
      </c>
      <c r="AF198" s="90">
        <f t="shared" si="379"/>
        <v>0</v>
      </c>
      <c r="AG198" s="66"/>
      <c r="AH198" s="67"/>
      <c r="AI198" s="67"/>
      <c r="AJ198" s="67"/>
      <c r="AK198" s="68"/>
      <c r="AL198" s="64">
        <f t="shared" si="380"/>
        <v>0</v>
      </c>
      <c r="AM198" s="64">
        <f t="shared" si="355"/>
        <v>0</v>
      </c>
      <c r="AN198" s="64">
        <f t="shared" si="356"/>
        <v>0</v>
      </c>
      <c r="AO198" s="64">
        <f t="shared" si="357"/>
        <v>0</v>
      </c>
      <c r="AP198" s="64">
        <f t="shared" si="358"/>
        <v>0</v>
      </c>
      <c r="AQ198" s="64">
        <f t="shared" si="359"/>
        <v>0</v>
      </c>
      <c r="AR198" s="64">
        <f t="shared" si="360"/>
        <v>0</v>
      </c>
      <c r="AS198" s="68"/>
      <c r="AT198" s="78" t="s">
        <v>130</v>
      </c>
      <c r="AU198" s="79">
        <v>10</v>
      </c>
      <c r="AV198" s="79">
        <v>40</v>
      </c>
      <c r="AW198" s="80"/>
      <c r="AX198" s="106" t="str">
        <f t="shared" si="361"/>
        <v>consigne d'ambiance été réduit (concentrateur de zone)</v>
      </c>
      <c r="AY198" s="63" t="s">
        <v>503</v>
      </c>
      <c r="BA198" s="36" t="s">
        <v>184</v>
      </c>
      <c r="BB198" s="27">
        <f t="shared" si="362"/>
        <v>0</v>
      </c>
      <c r="BC198" s="27">
        <f t="shared" si="363"/>
        <v>0</v>
      </c>
      <c r="BD198" s="27"/>
      <c r="BE198" s="27">
        <f t="shared" si="364"/>
        <v>1</v>
      </c>
      <c r="BF198" s="27"/>
      <c r="BG198" s="27">
        <f t="shared" si="365"/>
        <v>0</v>
      </c>
      <c r="BH198" s="1" t="str">
        <f t="shared" si="383"/>
        <v>20_P_CVC_TabVC</v>
      </c>
      <c r="BI198" s="1"/>
      <c r="BJ198" s="1"/>
      <c r="BK198" s="1"/>
      <c r="BL198" s="1"/>
      <c r="BM198" s="1"/>
      <c r="BN198" s="1"/>
      <c r="BO198" s="1"/>
      <c r="BP198" s="1"/>
      <c r="BQ198" s="1"/>
      <c r="BR198" s="1"/>
      <c r="BS198" s="38" t="s">
        <v>184</v>
      </c>
      <c r="BT198" s="107"/>
      <c r="BU198" s="108"/>
      <c r="BV198" s="28"/>
      <c r="BW198" s="28"/>
      <c r="BX198" s="27"/>
      <c r="BY198" s="27"/>
      <c r="BZ198" s="38">
        <f>IF(BS198="OUI",IF((BC198+BB198)&lt;&gt;0,(BB198+BC198),0),0)</f>
        <v>0</v>
      </c>
      <c r="CA198" s="38">
        <f>IF(BS198="OUI",IF((BE198+BG198)&lt;&gt;0,(BG198+BE198),0),0)</f>
        <v>1</v>
      </c>
      <c r="CB198" s="38">
        <f t="shared" si="368"/>
        <v>0</v>
      </c>
      <c r="CC198" s="38">
        <f t="shared" si="369"/>
        <v>1</v>
      </c>
      <c r="CD198" s="38" t="str">
        <f t="shared" si="370"/>
        <v>_000_CVC_0_ZONamCONStmpétér_FORCTR</v>
      </c>
      <c r="CE198" s="27"/>
      <c r="CF198" s="27"/>
      <c r="CG198" s="27" t="str">
        <f t="shared" si="371"/>
        <v>OUI</v>
      </c>
      <c r="CH198" s="27" t="s">
        <v>581</v>
      </c>
      <c r="CI198" s="126">
        <v>0.2</v>
      </c>
      <c r="CJ198" s="116"/>
      <c r="CK198" s="27"/>
      <c r="CL198" s="116"/>
      <c r="CM198" s="27"/>
      <c r="CN198" s="116"/>
      <c r="CO198" s="27"/>
      <c r="CP198" s="27" t="str">
        <f t="shared" si="372"/>
        <v>NON</v>
      </c>
      <c r="CQ198" s="27">
        <f t="shared" si="373"/>
        <v>0</v>
      </c>
      <c r="CR198" s="27"/>
      <c r="CS198" s="27">
        <f t="shared" si="374"/>
        <v>0</v>
      </c>
      <c r="CT198" s="27"/>
      <c r="CU198" s="27"/>
      <c r="CV198" s="86">
        <f t="shared" si="375"/>
        <v>2</v>
      </c>
      <c r="CW198" s="86">
        <f t="shared" si="376"/>
        <v>2</v>
      </c>
    </row>
    <row r="199" spans="2:101" customFormat="1" outlineLevel="2" x14ac:dyDescent="0.3">
      <c r="B199" s="41"/>
      <c r="C199" s="41">
        <f t="shared" si="381"/>
        <v>0</v>
      </c>
      <c r="D199" s="59" t="str">
        <f t="shared" si="377"/>
        <v xml:space="preserve">Concentrateur de zone VC </v>
      </c>
      <c r="E199" s="37" t="s">
        <v>492</v>
      </c>
      <c r="F199" s="34"/>
      <c r="G199" s="34"/>
      <c r="H199" s="34"/>
      <c r="I199" s="34"/>
      <c r="J199" s="34"/>
      <c r="K199" s="34"/>
      <c r="L199" s="34"/>
      <c r="M199" s="39">
        <f t="shared" ref="M199:R199" si="391">M198</f>
        <v>0</v>
      </c>
      <c r="N199" s="39">
        <f t="shared" si="391"/>
        <v>0</v>
      </c>
      <c r="O199" s="39">
        <f t="shared" si="391"/>
        <v>0</v>
      </c>
      <c r="P199" s="39" t="str">
        <f t="shared" si="391"/>
        <v>CVC</v>
      </c>
      <c r="Q199" s="39">
        <f t="shared" si="391"/>
        <v>0</v>
      </c>
      <c r="R199" s="28" t="str">
        <f t="shared" si="391"/>
        <v>ZON</v>
      </c>
      <c r="S199" s="28" t="s">
        <v>162</v>
      </c>
      <c r="T199" s="28" t="s">
        <v>395</v>
      </c>
      <c r="U199" s="28" t="s">
        <v>149</v>
      </c>
      <c r="V199" s="28" t="s">
        <v>496</v>
      </c>
      <c r="W199" s="28">
        <f t="shared" si="352"/>
        <v>0</v>
      </c>
      <c r="X199" s="29">
        <f t="shared" si="353"/>
        <v>0</v>
      </c>
      <c r="Y199" s="66"/>
      <c r="Z199" s="67"/>
      <c r="AA199" s="67"/>
      <c r="AB199" s="67"/>
      <c r="AC199" s="67"/>
      <c r="AD199" s="67"/>
      <c r="AE199" s="72">
        <f t="shared" si="354"/>
        <v>0</v>
      </c>
      <c r="AF199" s="90">
        <f t="shared" si="379"/>
        <v>0</v>
      </c>
      <c r="AG199" s="66"/>
      <c r="AH199" s="67"/>
      <c r="AI199" s="67"/>
      <c r="AJ199" s="67"/>
      <c r="AK199" s="68"/>
      <c r="AL199" s="64">
        <f t="shared" si="380"/>
        <v>0</v>
      </c>
      <c r="AM199" s="64">
        <f t="shared" si="355"/>
        <v>0</v>
      </c>
      <c r="AN199" s="64">
        <f t="shared" si="356"/>
        <v>0</v>
      </c>
      <c r="AO199" s="64">
        <f t="shared" si="357"/>
        <v>0</v>
      </c>
      <c r="AP199" s="64">
        <f t="shared" si="358"/>
        <v>0</v>
      </c>
      <c r="AQ199" s="64">
        <f t="shared" si="359"/>
        <v>0</v>
      </c>
      <c r="AR199" s="64">
        <f t="shared" si="360"/>
        <v>0</v>
      </c>
      <c r="AS199" s="68"/>
      <c r="AT199" s="78" t="s">
        <v>130</v>
      </c>
      <c r="AU199" s="79">
        <v>10</v>
      </c>
      <c r="AV199" s="79">
        <v>40</v>
      </c>
      <c r="AW199" s="80"/>
      <c r="AX199" s="106" t="str">
        <f t="shared" si="361"/>
        <v>consigne moyenne réduit (à associer à une plage neutre) (concentrateur de zone)</v>
      </c>
      <c r="AY199" s="63" t="s">
        <v>503</v>
      </c>
      <c r="BA199" s="36" t="s">
        <v>184</v>
      </c>
      <c r="BB199" s="27">
        <f t="shared" si="362"/>
        <v>0</v>
      </c>
      <c r="BC199" s="27">
        <f t="shared" si="363"/>
        <v>0</v>
      </c>
      <c r="BD199" s="27"/>
      <c r="BE199" s="27">
        <f t="shared" si="364"/>
        <v>0</v>
      </c>
      <c r="BF199" s="27"/>
      <c r="BG199" s="27">
        <f t="shared" si="365"/>
        <v>0</v>
      </c>
      <c r="BH199" s="1" t="str">
        <f t="shared" si="383"/>
        <v>20_P_CVC_TabVC</v>
      </c>
      <c r="BI199" s="1"/>
      <c r="BJ199" s="1"/>
      <c r="BK199" s="1"/>
      <c r="BL199" s="1"/>
      <c r="BM199" s="1"/>
      <c r="BN199" s="1"/>
      <c r="BO199" s="1"/>
      <c r="BP199" s="1"/>
      <c r="BQ199" s="1"/>
      <c r="BR199" s="1"/>
      <c r="BS199" s="38" t="s">
        <v>184</v>
      </c>
      <c r="BT199" s="107"/>
      <c r="BU199" s="108"/>
      <c r="BV199" s="28"/>
      <c r="BW199" s="28"/>
      <c r="BX199" s="27"/>
      <c r="BY199" s="27"/>
      <c r="BZ199" s="38">
        <f>IF(BS199="OUI",IF((BC199+BB199)&lt;&gt;0,(BB199+BC199),0),0)</f>
        <v>0</v>
      </c>
      <c r="CA199" s="38">
        <f>IF(BS199="OUI",IF((BE199+BG199)&lt;&gt;0,(BG199+BE199),0),0)</f>
        <v>0</v>
      </c>
      <c r="CB199" s="38">
        <f t="shared" si="368"/>
        <v>0</v>
      </c>
      <c r="CC199" s="38">
        <f t="shared" si="369"/>
        <v>0</v>
      </c>
      <c r="CD199" s="38" t="str">
        <f t="shared" si="370"/>
        <v>_000_CVC_0_ZONamCONStmpmoyr_FORCTR</v>
      </c>
      <c r="CE199" s="27"/>
      <c r="CF199" s="27"/>
      <c r="CG199" s="27" t="str">
        <f t="shared" si="371"/>
        <v>OUI</v>
      </c>
      <c r="CH199" s="27" t="s">
        <v>581</v>
      </c>
      <c r="CI199" s="126">
        <v>0.2</v>
      </c>
      <c r="CJ199" s="116"/>
      <c r="CK199" s="27"/>
      <c r="CL199" s="116"/>
      <c r="CM199" s="27"/>
      <c r="CN199" s="116"/>
      <c r="CO199" s="27"/>
      <c r="CP199" s="27" t="str">
        <f t="shared" si="372"/>
        <v>NON</v>
      </c>
      <c r="CQ199" s="27">
        <f t="shared" si="373"/>
        <v>0</v>
      </c>
      <c r="CR199" s="27"/>
      <c r="CS199" s="27">
        <f t="shared" si="374"/>
        <v>0</v>
      </c>
      <c r="CT199" s="27"/>
      <c r="CU199" s="27"/>
      <c r="CV199" s="86">
        <f t="shared" si="375"/>
        <v>0</v>
      </c>
      <c r="CW199" s="86">
        <f t="shared" si="376"/>
        <v>0</v>
      </c>
    </row>
    <row r="200" spans="2:101" customFormat="1" outlineLevel="2" x14ac:dyDescent="0.3">
      <c r="B200" s="41"/>
      <c r="C200" s="41">
        <f t="shared" si="381"/>
        <v>0</v>
      </c>
      <c r="D200" s="59" t="str">
        <f t="shared" si="377"/>
        <v xml:space="preserve">Concentrateur de zone VC </v>
      </c>
      <c r="E200" s="37" t="s">
        <v>493</v>
      </c>
      <c r="F200" s="34"/>
      <c r="G200" s="34"/>
      <c r="H200" s="34"/>
      <c r="I200" s="34"/>
      <c r="J200" s="34"/>
      <c r="K200" s="34"/>
      <c r="L200" s="34"/>
      <c r="M200" s="39">
        <f t="shared" ref="M200:R201" si="392">M199</f>
        <v>0</v>
      </c>
      <c r="N200" s="39">
        <f t="shared" si="392"/>
        <v>0</v>
      </c>
      <c r="O200" s="39">
        <f t="shared" si="392"/>
        <v>0</v>
      </c>
      <c r="P200" s="39" t="str">
        <f t="shared" si="392"/>
        <v>CVC</v>
      </c>
      <c r="Q200" s="39">
        <f t="shared" si="392"/>
        <v>0</v>
      </c>
      <c r="R200" s="28" t="str">
        <f t="shared" si="392"/>
        <v>ZON</v>
      </c>
      <c r="S200" s="28" t="s">
        <v>162</v>
      </c>
      <c r="T200" s="28" t="s">
        <v>395</v>
      </c>
      <c r="U200" s="28" t="s">
        <v>149</v>
      </c>
      <c r="V200" s="28" t="s">
        <v>497</v>
      </c>
      <c r="W200" s="28">
        <f t="shared" si="352"/>
        <v>0</v>
      </c>
      <c r="X200" s="29">
        <f t="shared" si="353"/>
        <v>0</v>
      </c>
      <c r="Y200" s="66"/>
      <c r="Z200" s="67"/>
      <c r="AA200" s="67"/>
      <c r="AB200" s="67"/>
      <c r="AC200" s="67"/>
      <c r="AD200" s="67"/>
      <c r="AE200" s="72">
        <f t="shared" si="354"/>
        <v>0</v>
      </c>
      <c r="AF200" s="90">
        <f t="shared" si="379"/>
        <v>0</v>
      </c>
      <c r="AG200" s="66"/>
      <c r="AH200" s="67"/>
      <c r="AI200" s="67"/>
      <c r="AJ200" s="67"/>
      <c r="AK200" s="68"/>
      <c r="AL200" s="64">
        <f t="shared" si="380"/>
        <v>0</v>
      </c>
      <c r="AM200" s="64">
        <f t="shared" si="355"/>
        <v>0</v>
      </c>
      <c r="AN200" s="64">
        <f t="shared" si="356"/>
        <v>0</v>
      </c>
      <c r="AO200" s="64">
        <f t="shared" si="357"/>
        <v>0</v>
      </c>
      <c r="AP200" s="64">
        <f t="shared" si="358"/>
        <v>0</v>
      </c>
      <c r="AQ200" s="64">
        <f t="shared" si="359"/>
        <v>0</v>
      </c>
      <c r="AR200" s="64">
        <f t="shared" si="360"/>
        <v>0</v>
      </c>
      <c r="AS200" s="68"/>
      <c r="AT200" s="78" t="s">
        <v>130</v>
      </c>
      <c r="AU200" s="79">
        <v>0</v>
      </c>
      <c r="AV200" s="79">
        <v>20</v>
      </c>
      <c r="AW200" s="80"/>
      <c r="AX200" s="106" t="str">
        <f t="shared" si="361"/>
        <v>plage neutre réduit (concentrateur de zone)</v>
      </c>
      <c r="AY200" s="63" t="s">
        <v>503</v>
      </c>
      <c r="BA200" s="36" t="s">
        <v>184</v>
      </c>
      <c r="BB200" s="27">
        <f t="shared" si="362"/>
        <v>0</v>
      </c>
      <c r="BC200" s="27">
        <f t="shared" si="363"/>
        <v>0</v>
      </c>
      <c r="BD200" s="27"/>
      <c r="BE200" s="27">
        <f t="shared" si="364"/>
        <v>0</v>
      </c>
      <c r="BF200" s="27"/>
      <c r="BG200" s="27">
        <f t="shared" si="365"/>
        <v>0</v>
      </c>
      <c r="BH200" s="1" t="str">
        <f t="shared" si="383"/>
        <v>20_P_CVC_TabVC</v>
      </c>
      <c r="BI200" s="1"/>
      <c r="BJ200" s="1"/>
      <c r="BK200" s="1"/>
      <c r="BL200" s="1"/>
      <c r="BM200" s="1"/>
      <c r="BN200" s="1"/>
      <c r="BO200" s="1"/>
      <c r="BP200" s="1"/>
      <c r="BQ200" s="1"/>
      <c r="BR200" s="1"/>
      <c r="BS200" s="38" t="s">
        <v>184</v>
      </c>
      <c r="BT200" s="107"/>
      <c r="BU200" s="108"/>
      <c r="BV200" s="28"/>
      <c r="BW200" s="28"/>
      <c r="BX200" s="27"/>
      <c r="BY200" s="27"/>
      <c r="BZ200" s="38">
        <f>IF(BS200="OUI",IF((BC200+BB200)&lt;&gt;0,(BB200+BC200),0),0)</f>
        <v>0</v>
      </c>
      <c r="CA200" s="38">
        <f>IF(BS200="OUI",IF((BE200+BG200)&lt;&gt;0,(BG200+BE200),0),0)</f>
        <v>0</v>
      </c>
      <c r="CB200" s="38">
        <f t="shared" si="368"/>
        <v>0</v>
      </c>
      <c r="CC200" s="38">
        <f t="shared" si="369"/>
        <v>0</v>
      </c>
      <c r="CD200" s="38" t="str">
        <f t="shared" si="370"/>
        <v>_000_CVC_0_ZONamCONStmpneur_FORCTR</v>
      </c>
      <c r="CE200" s="27"/>
      <c r="CF200" s="27"/>
      <c r="CG200" s="27" t="str">
        <f t="shared" si="371"/>
        <v>OUI</v>
      </c>
      <c r="CH200" s="27" t="s">
        <v>581</v>
      </c>
      <c r="CI200" s="126">
        <v>0.2</v>
      </c>
      <c r="CJ200" s="116"/>
      <c r="CK200" s="27"/>
      <c r="CL200" s="116"/>
      <c r="CM200" s="27"/>
      <c r="CN200" s="116"/>
      <c r="CO200" s="27"/>
      <c r="CP200" s="27" t="str">
        <f t="shared" si="372"/>
        <v>NON</v>
      </c>
      <c r="CQ200" s="27">
        <f t="shared" si="373"/>
        <v>0</v>
      </c>
      <c r="CR200" s="27"/>
      <c r="CS200" s="27">
        <f t="shared" si="374"/>
        <v>0</v>
      </c>
      <c r="CT200" s="27"/>
      <c r="CU200" s="27"/>
      <c r="CV200" s="86">
        <f t="shared" si="375"/>
        <v>0</v>
      </c>
      <c r="CW200" s="86">
        <f t="shared" si="376"/>
        <v>0</v>
      </c>
    </row>
    <row r="201" spans="2:101" customFormat="1" outlineLevel="2" x14ac:dyDescent="0.3">
      <c r="B201" s="41"/>
      <c r="C201" s="41">
        <f t="shared" si="381"/>
        <v>0</v>
      </c>
      <c r="D201" s="59" t="str">
        <f t="shared" si="377"/>
        <v xml:space="preserve">Concentrateur de zone VC </v>
      </c>
      <c r="E201" s="37" t="s">
        <v>790</v>
      </c>
      <c r="F201" s="34"/>
      <c r="G201" s="34">
        <v>1</v>
      </c>
      <c r="H201" s="34"/>
      <c r="I201" s="34"/>
      <c r="J201" s="34"/>
      <c r="K201" s="34"/>
      <c r="L201" s="34"/>
      <c r="M201" s="39">
        <f t="shared" si="392"/>
        <v>0</v>
      </c>
      <c r="N201" s="39">
        <f t="shared" si="392"/>
        <v>0</v>
      </c>
      <c r="O201" s="39">
        <f t="shared" si="392"/>
        <v>0</v>
      </c>
      <c r="P201" s="39" t="str">
        <f t="shared" si="392"/>
        <v>CVC</v>
      </c>
      <c r="Q201" s="39">
        <f t="shared" si="392"/>
        <v>0</v>
      </c>
      <c r="R201" s="28" t="str">
        <f t="shared" si="392"/>
        <v>ZON</v>
      </c>
      <c r="S201" s="28" t="s">
        <v>161</v>
      </c>
      <c r="T201" s="28" t="s">
        <v>395</v>
      </c>
      <c r="U201" s="28" t="s">
        <v>89</v>
      </c>
      <c r="V201" s="28" t="s">
        <v>471</v>
      </c>
      <c r="W201" s="28" t="str">
        <f t="shared" si="352"/>
        <v>TS</v>
      </c>
      <c r="X201" s="29" t="e">
        <f t="shared" si="353"/>
        <v>#N/A</v>
      </c>
      <c r="Y201" s="66"/>
      <c r="Z201" s="67"/>
      <c r="AA201" s="67"/>
      <c r="AB201" s="67"/>
      <c r="AC201" s="67"/>
      <c r="AD201" s="67"/>
      <c r="AE201" s="72">
        <f t="shared" si="354"/>
        <v>0</v>
      </c>
      <c r="AF201" s="90">
        <f t="shared" si="379"/>
        <v>0</v>
      </c>
      <c r="AG201" s="66"/>
      <c r="AH201" s="67"/>
      <c r="AI201" s="67"/>
      <c r="AJ201" s="67"/>
      <c r="AK201" s="68"/>
      <c r="AL201" s="64">
        <f t="shared" si="380"/>
        <v>0</v>
      </c>
      <c r="AM201" s="64">
        <f t="shared" si="355"/>
        <v>0</v>
      </c>
      <c r="AN201" s="64">
        <f t="shared" si="356"/>
        <v>0</v>
      </c>
      <c r="AO201" s="64">
        <f t="shared" si="357"/>
        <v>0</v>
      </c>
      <c r="AP201" s="64">
        <f t="shared" si="358"/>
        <v>0</v>
      </c>
      <c r="AQ201" s="64">
        <f t="shared" si="359"/>
        <v>0</v>
      </c>
      <c r="AR201" s="64">
        <f t="shared" si="360"/>
        <v>0</v>
      </c>
      <c r="AS201" s="68"/>
      <c r="AT201" s="78" t="s">
        <v>138</v>
      </c>
      <c r="AU201" s="79" t="s">
        <v>484</v>
      </c>
      <c r="AV201" s="79" t="s">
        <v>483</v>
      </c>
      <c r="AW201" s="80"/>
      <c r="AX201" s="106" t="str">
        <f t="shared" si="361"/>
        <v>ventilation auto</v>
      </c>
      <c r="AY201" s="63" t="s">
        <v>376</v>
      </c>
      <c r="BA201" s="36" t="s">
        <v>184</v>
      </c>
      <c r="BB201" s="27">
        <f t="shared" si="362"/>
        <v>0</v>
      </c>
      <c r="BC201" s="27"/>
      <c r="BD201" s="27">
        <v>1</v>
      </c>
      <c r="BE201" s="27">
        <f t="shared" si="364"/>
        <v>0</v>
      </c>
      <c r="BF201" s="27"/>
      <c r="BG201" s="27">
        <f t="shared" si="365"/>
        <v>0</v>
      </c>
      <c r="BH201" s="1" t="str">
        <f>BH191</f>
        <v>20_P_CVC_TabVC</v>
      </c>
      <c r="BI201" s="1"/>
      <c r="BJ201" s="1"/>
      <c r="BK201" s="1"/>
      <c r="BL201" s="1"/>
      <c r="BM201" s="1"/>
      <c r="BN201" s="1"/>
      <c r="BO201" s="1"/>
      <c r="BP201" s="1"/>
      <c r="BQ201" s="1"/>
      <c r="BR201" s="1"/>
      <c r="BS201" s="38" t="s">
        <v>185</v>
      </c>
      <c r="BT201" s="107"/>
      <c r="BU201" s="108"/>
      <c r="BV201" s="28"/>
      <c r="BW201" s="28"/>
      <c r="BX201" s="27"/>
      <c r="BY201" s="27"/>
      <c r="BZ201" s="38">
        <f>IF(BS201="OUI",IF((BC201+BB201)&lt;&gt;0,(BB201+BC201),0),0)</f>
        <v>0</v>
      </c>
      <c r="CA201" s="38">
        <f>IF(BS201="OUI",IF((BE201+BG201)&lt;&gt;0,(BG201+BE201),0),0)</f>
        <v>0</v>
      </c>
      <c r="CB201" s="38">
        <f t="shared" si="368"/>
        <v>0</v>
      </c>
      <c r="CC201" s="38">
        <f t="shared" si="369"/>
        <v>0</v>
      </c>
      <c r="CD201" s="38">
        <f t="shared" si="370"/>
        <v>0</v>
      </c>
      <c r="CE201" s="27"/>
      <c r="CF201" s="27"/>
      <c r="CG201" s="27" t="str">
        <f t="shared" si="371"/>
        <v>OUI</v>
      </c>
      <c r="CH201" s="27" t="s">
        <v>581</v>
      </c>
      <c r="CI201" s="27"/>
      <c r="CJ201" s="116"/>
      <c r="CK201" s="27"/>
      <c r="CL201" s="116"/>
      <c r="CM201" s="27"/>
      <c r="CN201" s="116"/>
      <c r="CO201" s="27"/>
      <c r="CP201" s="27" t="str">
        <f t="shared" si="372"/>
        <v>NON</v>
      </c>
      <c r="CQ201" s="27">
        <f t="shared" si="373"/>
        <v>0</v>
      </c>
      <c r="CR201" s="27"/>
      <c r="CS201" s="27">
        <f t="shared" si="374"/>
        <v>0</v>
      </c>
      <c r="CT201" s="27"/>
      <c r="CU201" s="27"/>
      <c r="CV201" s="86">
        <f t="shared" si="375"/>
        <v>1</v>
      </c>
      <c r="CW201" s="86">
        <f t="shared" si="376"/>
        <v>1</v>
      </c>
    </row>
    <row r="202" spans="2:101" outlineLevel="1" x14ac:dyDescent="0.3"/>
    <row r="203" spans="2:101" ht="15.6" outlineLevel="1" x14ac:dyDescent="0.3">
      <c r="B203" s="103" t="s">
        <v>697</v>
      </c>
      <c r="C203" s="103"/>
    </row>
    <row r="204" spans="2:101" customFormat="1" outlineLevel="1" x14ac:dyDescent="0.3">
      <c r="B204" s="41"/>
      <c r="C204" s="42"/>
      <c r="D204" s="105" t="s">
        <v>468</v>
      </c>
      <c r="E204" s="37" t="s">
        <v>442</v>
      </c>
      <c r="F204" s="34"/>
      <c r="G204" s="34"/>
      <c r="H204" s="34"/>
      <c r="I204" s="34">
        <v>1</v>
      </c>
      <c r="J204" s="34"/>
      <c r="K204" s="34"/>
      <c r="L204" s="34"/>
      <c r="M204" s="27"/>
      <c r="N204" s="27"/>
      <c r="O204" s="27"/>
      <c r="P204" s="27" t="s">
        <v>29</v>
      </c>
      <c r="Q204" s="27" t="s">
        <v>424</v>
      </c>
      <c r="R204" s="27" t="s">
        <v>38</v>
      </c>
      <c r="S204" s="28" t="s">
        <v>162</v>
      </c>
      <c r="T204" s="28" t="s">
        <v>69</v>
      </c>
      <c r="U204" s="28" t="s">
        <v>149</v>
      </c>
      <c r="V204" s="28"/>
      <c r="W204" s="28" t="str">
        <f t="shared" ref="W204:W231" si="393">IF(F204&lt;&gt;0,$F$481,IF(G204&lt;&gt;0,$G$481,IF(H204&lt;&gt;0,$H$481,IF(I204&lt;&gt;0,$I$481,IF(J204&lt;&gt;0,$J$481,IF(K204&lt;&gt;0,$K$481,IF($L204&lt;&gt;0,$L$481,0)))))))</f>
        <v>TM</v>
      </c>
      <c r="X204" s="29" t="e">
        <f t="shared" ref="X204:X231" si="394">IF(SUM(F204:L204)=0,0,B204&amp;"_"&amp;VLOOKUP(C204,ty_ser,2,FALSE)&amp;"_"&amp;M204&amp;N204&amp;O204&amp;"_"&amp;P204&amp;"_"&amp;Q204&amp;"_"&amp;R204&amp;S204&amp;T204&amp;U204&amp;V204&amp;"_"&amp;W204)</f>
        <v>#N/A</v>
      </c>
      <c r="Y204" s="66"/>
      <c r="Z204" s="67"/>
      <c r="AA204" s="67"/>
      <c r="AB204" s="67"/>
      <c r="AC204" s="67"/>
      <c r="AD204" s="67"/>
      <c r="AE204" s="72">
        <f>IF(AG204=0,0,B204&amp;"_"&amp;M204&amp;N204&amp;O204&amp;"_"&amp;P204&amp;"_"&amp;Q204&amp;"_"&amp;AF204)</f>
        <v>0</v>
      </c>
      <c r="AF204" s="67">
        <v>0</v>
      </c>
      <c r="AG204" s="66"/>
      <c r="AH204" s="67"/>
      <c r="AI204" s="67"/>
      <c r="AJ204" s="67"/>
      <c r="AK204" s="68"/>
      <c r="AL204" s="66">
        <v>0</v>
      </c>
      <c r="AM204" s="64">
        <f t="shared" ref="AM204:AM231" si="395">VLOOKUP($AL204,aut_car,2,FALSE)</f>
        <v>0</v>
      </c>
      <c r="AN204" s="64">
        <f t="shared" ref="AN204:AN231" si="396">VLOOKUP($AL204,aut_car,3,FALSE)</f>
        <v>0</v>
      </c>
      <c r="AO204" s="64">
        <f t="shared" ref="AO204:AO231" si="397">VLOOKUP($AL204,aut_car,4,FALSE)</f>
        <v>0</v>
      </c>
      <c r="AP204" s="64">
        <f t="shared" ref="AP204:AP231" si="398">VLOOKUP($AL204,aut_car,5,FALSE)</f>
        <v>0</v>
      </c>
      <c r="AQ204" s="64">
        <f t="shared" ref="AQ204:AQ231" si="399">VLOOKUP($AL204,aut_car,6,FALSE)</f>
        <v>0</v>
      </c>
      <c r="AR204" s="64">
        <f t="shared" ref="AR204:AR231" si="400">VLOOKUP($AL204,aut_car,7,FALSE)</f>
        <v>0</v>
      </c>
      <c r="AS204" s="68"/>
      <c r="AT204" s="78" t="s">
        <v>130</v>
      </c>
      <c r="AU204" s="79">
        <v>-50</v>
      </c>
      <c r="AV204" s="79">
        <v>50</v>
      </c>
      <c r="AW204" s="80"/>
      <c r="AX204" s="106" t="str">
        <f t="shared" ref="AX204:AX231" si="401">E204</f>
        <v>Sonde temp air ambiance</v>
      </c>
      <c r="AY204" s="63"/>
      <c r="BA204" s="36" t="s">
        <v>184</v>
      </c>
      <c r="BB204" s="27">
        <f>IF(BA204="NON",0,F204)</f>
        <v>0</v>
      </c>
      <c r="BC204" s="27">
        <f>IF(BA204="NON",0,H204+G204)</f>
        <v>0</v>
      </c>
      <c r="BD204" s="27"/>
      <c r="BE204" s="27">
        <f t="shared" ref="BE204:BE212" si="402">IF(BA204="NON",0,I204+J204+K204+L204)</f>
        <v>1</v>
      </c>
      <c r="BF204" s="27"/>
      <c r="BG204" s="27">
        <f>IF(BA204="NON",0,K204)</f>
        <v>0</v>
      </c>
      <c r="BH204" s="1" t="s">
        <v>700</v>
      </c>
      <c r="BI204" s="1"/>
      <c r="BJ204" s="1"/>
      <c r="BK204" s="1"/>
      <c r="BL204" s="1"/>
      <c r="BM204" s="1"/>
      <c r="BN204" s="1"/>
      <c r="BO204" s="1"/>
      <c r="BP204" s="1"/>
      <c r="BQ204" s="1"/>
      <c r="BR204" s="1"/>
      <c r="BS204" s="38" t="s">
        <v>185</v>
      </c>
      <c r="BT204" s="107">
        <f>IF(BS204="OUI",1,0)</f>
        <v>0</v>
      </c>
      <c r="BU204" s="108">
        <f>IF(BS204="OUI",1,0)</f>
        <v>0</v>
      </c>
      <c r="BV204" s="28">
        <f t="shared" ref="BV204:BV224" si="403">IF(OR(BS204=0,BS204="NON"),0,B204&amp;"_"&amp;M204&amp;N204&amp;O204&amp;"_"&amp;P204&amp;"_"&amp;Q204&amp;"_"&amp;R204&amp;S204&amp;T204&amp;U204&amp;V204&amp;"_MANU")</f>
        <v>0</v>
      </c>
      <c r="BW204" s="28">
        <f>IF(BS204="OUI",1,0)</f>
        <v>0</v>
      </c>
      <c r="BX204" s="27"/>
      <c r="BY204" s="27"/>
      <c r="BZ204" s="38">
        <f>IF(BS204="OUI",IF((BC204+BB204)&lt;&gt;0,(BB204+BC204),0),0)</f>
        <v>0</v>
      </c>
      <c r="CA204" s="38">
        <f>IF(BS204="OUI",IF((BE204+BG204)&lt;&gt;0,(BG204+BE204),0),0)</f>
        <v>0</v>
      </c>
      <c r="CB204" s="38">
        <f>IF(BZ204=0,0,BZ204)</f>
        <v>0</v>
      </c>
      <c r="CC204" s="38">
        <f>IF(CA204=0,0,CA204)</f>
        <v>0</v>
      </c>
      <c r="CD204" s="38">
        <f t="shared" ref="CD204:CD231" si="404">IF(OR(BS204=0,BS204="NON"),0,B204&amp;"_"&amp;M204&amp;N204&amp;O204&amp;"_"&amp;P204&amp;"_"&amp;Q204&amp;"_"&amp;R204&amp;S204&amp;T204&amp;U204&amp;V204&amp;"_FORC"&amp;IF(CB204=0,"TR","TC"))</f>
        <v>0</v>
      </c>
      <c r="CE204" s="27"/>
      <c r="CF204" s="27"/>
      <c r="CG204" s="27" t="str">
        <f>IF(BA204="OUI","OUI","NON")</f>
        <v>OUI</v>
      </c>
      <c r="CH204" s="27" t="s">
        <v>581</v>
      </c>
      <c r="CI204" s="126">
        <v>0.2</v>
      </c>
      <c r="CJ204" s="116" t="s">
        <v>632</v>
      </c>
      <c r="CK204" s="27" t="s">
        <v>634</v>
      </c>
      <c r="CL204" s="116"/>
      <c r="CM204" s="27"/>
      <c r="CN204" s="116"/>
      <c r="CO204" s="27"/>
      <c r="CP204" s="27" t="str">
        <f t="shared" ref="CP204:CP231" si="405">IF(F204=0,"NON","OUI")</f>
        <v>NON</v>
      </c>
      <c r="CQ204" s="27">
        <f t="shared" ref="CQ204:CQ231" si="406">IF(CP204="OUI",P204,0)</f>
        <v>0</v>
      </c>
      <c r="CR204" s="27"/>
      <c r="CS204" s="27">
        <f t="shared" ref="CS204:CS231" si="407">IF(CR204&lt;&gt;0,CK204,0)</f>
        <v>0</v>
      </c>
      <c r="CT204" s="27"/>
      <c r="CU204" s="27"/>
      <c r="CV204" s="86">
        <f t="shared" ref="CV204:CV231" si="408">IF(SUM(F204:L204)=0,0,SUM(F204:L204)+BT204+BZ204+CA204)</f>
        <v>1</v>
      </c>
      <c r="CW204" s="86">
        <f t="shared" ref="CW204:CW231" si="409">IF(SUM(F204:L204)=0,0,SUM(BB204:BG204)+BU204+CC204+CB204)</f>
        <v>1</v>
      </c>
    </row>
    <row r="205" spans="2:101" customFormat="1" outlineLevel="2" x14ac:dyDescent="0.3">
      <c r="B205" s="41"/>
      <c r="C205" s="41">
        <f>C204</f>
        <v>0</v>
      </c>
      <c r="D205" s="59" t="str">
        <f>D204</f>
        <v>Ventilo convecteur du local ???</v>
      </c>
      <c r="E205" s="37" t="s">
        <v>444</v>
      </c>
      <c r="F205" s="34"/>
      <c r="G205" s="34"/>
      <c r="H205" s="34"/>
      <c r="I205" s="34"/>
      <c r="J205" s="34"/>
      <c r="K205" s="34"/>
      <c r="L205" s="34"/>
      <c r="M205" s="39">
        <f t="shared" ref="M205:M231" si="410">M204</f>
        <v>0</v>
      </c>
      <c r="N205" s="39">
        <f t="shared" ref="N205:N231" si="411">N204</f>
        <v>0</v>
      </c>
      <c r="O205" s="39">
        <f t="shared" ref="O205:O231" si="412">O204</f>
        <v>0</v>
      </c>
      <c r="P205" s="39" t="str">
        <f t="shared" ref="P205:P231" si="413">P204</f>
        <v>CVC</v>
      </c>
      <c r="Q205" s="39" t="str">
        <f t="shared" ref="Q205:Q231" si="414">Q204</f>
        <v>loc</v>
      </c>
      <c r="R205" s="28" t="str">
        <f t="shared" ref="R205:R231" si="415">R204</f>
        <v>VCC</v>
      </c>
      <c r="S205" s="28" t="s">
        <v>159</v>
      </c>
      <c r="T205" s="28" t="s">
        <v>69</v>
      </c>
      <c r="U205" s="28" t="s">
        <v>149</v>
      </c>
      <c r="V205" s="28"/>
      <c r="W205" s="28">
        <f t="shared" si="393"/>
        <v>0</v>
      </c>
      <c r="X205" s="29">
        <f t="shared" si="394"/>
        <v>0</v>
      </c>
      <c r="Y205" s="66"/>
      <c r="Z205" s="67"/>
      <c r="AA205" s="67"/>
      <c r="AB205" s="67"/>
      <c r="AC205" s="67"/>
      <c r="AD205" s="67"/>
      <c r="AE205" s="72">
        <f>IF(AG205=0,0,B205&amp;"_"&amp;M205&amp;N205&amp;O205&amp;"_"&amp;P205&amp;"_"&amp;Q205&amp;"_"&amp;AF205)</f>
        <v>0</v>
      </c>
      <c r="AF205" s="90">
        <f>AF204</f>
        <v>0</v>
      </c>
      <c r="AG205" s="66"/>
      <c r="AH205" s="67"/>
      <c r="AI205" s="67"/>
      <c r="AJ205" s="67"/>
      <c r="AK205" s="68"/>
      <c r="AL205" s="64">
        <f>AL204</f>
        <v>0</v>
      </c>
      <c r="AM205" s="64">
        <f t="shared" si="395"/>
        <v>0</v>
      </c>
      <c r="AN205" s="64">
        <f t="shared" si="396"/>
        <v>0</v>
      </c>
      <c r="AO205" s="64">
        <f t="shared" si="397"/>
        <v>0</v>
      </c>
      <c r="AP205" s="64">
        <f t="shared" si="398"/>
        <v>0</v>
      </c>
      <c r="AQ205" s="64">
        <f t="shared" si="399"/>
        <v>0</v>
      </c>
      <c r="AR205" s="64">
        <f t="shared" si="400"/>
        <v>0</v>
      </c>
      <c r="AS205" s="68"/>
      <c r="AT205" s="78" t="s">
        <v>130</v>
      </c>
      <c r="AU205" s="79">
        <v>-50</v>
      </c>
      <c r="AV205" s="79">
        <v>50</v>
      </c>
      <c r="AW205" s="80"/>
      <c r="AX205" s="106" t="str">
        <f t="shared" si="401"/>
        <v>Sonde de température de reprise</v>
      </c>
      <c r="AY205" s="63"/>
      <c r="BA205" s="36" t="s">
        <v>185</v>
      </c>
      <c r="BB205" s="27">
        <f>IF(BA205="NON",0,F205)</f>
        <v>0</v>
      </c>
      <c r="BC205" s="27">
        <f>IF(BA205="NON",0,H205+G205)</f>
        <v>0</v>
      </c>
      <c r="BD205" s="27"/>
      <c r="BE205" s="27">
        <f t="shared" si="402"/>
        <v>0</v>
      </c>
      <c r="BF205" s="27"/>
      <c r="BG205" s="27">
        <f>IF(BA205="NON",0,K205)</f>
        <v>0</v>
      </c>
      <c r="BH205" s="1"/>
      <c r="BI205" s="1"/>
      <c r="BJ205" s="1"/>
      <c r="BK205" s="1"/>
      <c r="BL205" s="1"/>
      <c r="BM205" s="1"/>
      <c r="BN205" s="1"/>
      <c r="BO205" s="1"/>
      <c r="BP205" s="1"/>
      <c r="BQ205" s="1"/>
      <c r="BR205" s="1"/>
      <c r="BS205" s="38" t="s">
        <v>185</v>
      </c>
      <c r="BT205" s="107">
        <f t="shared" ref="BT205:BT212" si="416">IF(BS205="OUI",1,0)</f>
        <v>0</v>
      </c>
      <c r="BU205" s="108">
        <f t="shared" ref="BU205:BU212" si="417">IF(BS205="OUI",1,0)</f>
        <v>0</v>
      </c>
      <c r="BV205" s="28">
        <f t="shared" si="403"/>
        <v>0</v>
      </c>
      <c r="BW205" s="28">
        <f t="shared" ref="BW205:BW212" si="418">IF(BS205="OUI",1,0)</f>
        <v>0</v>
      </c>
      <c r="BX205" s="27"/>
      <c r="BY205" s="27"/>
      <c r="BZ205" s="38">
        <f t="shared" ref="BZ205:BZ211" si="419">IF(BS205="OUI",IF((BC205+BB205)&lt;&gt;0,(BB205+BC205),0),0)</f>
        <v>0</v>
      </c>
      <c r="CA205" s="38">
        <f t="shared" ref="CA205:CA211" si="420">IF(BS205="OUI",IF((BE205+BG205)&lt;&gt;0,(BG205+BE205),0),0)</f>
        <v>0</v>
      </c>
      <c r="CB205" s="38">
        <f t="shared" ref="CB205:CB212" si="421">IF(BZ205=0,0,BZ205)</f>
        <v>0</v>
      </c>
      <c r="CC205" s="38">
        <f t="shared" ref="CC205:CC212" si="422">IF(CA205=0,0,CA205)</f>
        <v>0</v>
      </c>
      <c r="CD205" s="38">
        <f t="shared" si="404"/>
        <v>0</v>
      </c>
      <c r="CE205" s="27"/>
      <c r="CF205" s="27"/>
      <c r="CG205" s="27" t="str">
        <f t="shared" ref="CG205:CG231" si="423">IF(BA205="OUI","OUI","NON")</f>
        <v>NON</v>
      </c>
      <c r="CH205" s="27"/>
      <c r="CI205" s="27"/>
      <c r="CJ205" s="116"/>
      <c r="CK205" s="27"/>
      <c r="CL205" s="116"/>
      <c r="CM205" s="27"/>
      <c r="CN205" s="116"/>
      <c r="CO205" s="27"/>
      <c r="CP205" s="27" t="str">
        <f t="shared" si="405"/>
        <v>NON</v>
      </c>
      <c r="CQ205" s="27">
        <f t="shared" si="406"/>
        <v>0</v>
      </c>
      <c r="CR205" s="27"/>
      <c r="CS205" s="27">
        <f t="shared" si="407"/>
        <v>0</v>
      </c>
      <c r="CT205" s="27"/>
      <c r="CU205" s="27"/>
      <c r="CV205" s="86">
        <f t="shared" si="408"/>
        <v>0</v>
      </c>
      <c r="CW205" s="86">
        <f t="shared" si="409"/>
        <v>0</v>
      </c>
    </row>
    <row r="206" spans="2:101" customFormat="1" outlineLevel="2" x14ac:dyDescent="0.3">
      <c r="B206" s="41"/>
      <c r="C206" s="41">
        <f t="shared" ref="C206:C231" si="424">C205</f>
        <v>0</v>
      </c>
      <c r="D206" s="59" t="str">
        <f t="shared" ref="D206:D231" si="425">D205</f>
        <v>Ventilo convecteur du local ???</v>
      </c>
      <c r="E206" s="37" t="s">
        <v>443</v>
      </c>
      <c r="F206" s="34"/>
      <c r="G206" s="34">
        <v>1</v>
      </c>
      <c r="H206" s="34"/>
      <c r="I206" s="34"/>
      <c r="J206" s="34"/>
      <c r="K206" s="34"/>
      <c r="L206" s="34"/>
      <c r="M206" s="39">
        <f t="shared" si="410"/>
        <v>0</v>
      </c>
      <c r="N206" s="39">
        <f t="shared" si="411"/>
        <v>0</v>
      </c>
      <c r="O206" s="39">
        <f t="shared" si="412"/>
        <v>0</v>
      </c>
      <c r="P206" s="39" t="str">
        <f t="shared" si="413"/>
        <v>CVC</v>
      </c>
      <c r="Q206" s="39" t="str">
        <f t="shared" si="414"/>
        <v>loc</v>
      </c>
      <c r="R206" s="28" t="str">
        <f t="shared" si="415"/>
        <v>VCC</v>
      </c>
      <c r="S206" s="28" t="s">
        <v>162</v>
      </c>
      <c r="T206" s="28" t="s">
        <v>237</v>
      </c>
      <c r="U206" s="28" t="s">
        <v>463</v>
      </c>
      <c r="V206" s="28"/>
      <c r="W206" s="28" t="str">
        <f t="shared" si="393"/>
        <v>TS</v>
      </c>
      <c r="X206" s="29" t="e">
        <f t="shared" si="394"/>
        <v>#N/A</v>
      </c>
      <c r="Y206" s="66"/>
      <c r="Z206" s="67"/>
      <c r="AA206" s="67"/>
      <c r="AB206" s="67"/>
      <c r="AC206" s="67"/>
      <c r="AD206" s="67"/>
      <c r="AE206" s="72">
        <f t="shared" ref="AE206:AE212" si="426">IF(AG206=0,0,B206&amp;"_"&amp;M206&amp;N206&amp;O206&amp;"_"&amp;P206&amp;"_"&amp;Q206&amp;"_"&amp;AF206)</f>
        <v>0</v>
      </c>
      <c r="AF206" s="90">
        <f t="shared" ref="AF206:AF231" si="427">AF205</f>
        <v>0</v>
      </c>
      <c r="AG206" s="66"/>
      <c r="AH206" s="67"/>
      <c r="AI206" s="67"/>
      <c r="AJ206" s="67"/>
      <c r="AK206" s="68"/>
      <c r="AL206" s="64">
        <f t="shared" ref="AL206:AL231" si="428">AL205</f>
        <v>0</v>
      </c>
      <c r="AM206" s="64">
        <f t="shared" si="395"/>
        <v>0</v>
      </c>
      <c r="AN206" s="64">
        <f t="shared" si="396"/>
        <v>0</v>
      </c>
      <c r="AO206" s="64">
        <f t="shared" si="397"/>
        <v>0</v>
      </c>
      <c r="AP206" s="64">
        <f t="shared" si="398"/>
        <v>0</v>
      </c>
      <c r="AQ206" s="64">
        <f t="shared" si="399"/>
        <v>0</v>
      </c>
      <c r="AR206" s="64">
        <f t="shared" si="400"/>
        <v>0</v>
      </c>
      <c r="AS206" s="68"/>
      <c r="AT206" s="78" t="s">
        <v>138</v>
      </c>
      <c r="AU206" s="79" t="s">
        <v>114</v>
      </c>
      <c r="AV206" s="79" t="s">
        <v>115</v>
      </c>
      <c r="AW206" s="80"/>
      <c r="AX206" s="106" t="str">
        <f t="shared" si="401"/>
        <v>contact de feuillure</v>
      </c>
      <c r="AY206" s="63"/>
      <c r="BA206" s="36" t="s">
        <v>184</v>
      </c>
      <c r="BB206" s="27">
        <f>IF(BA206="NON",0,F206)</f>
        <v>0</v>
      </c>
      <c r="BC206" s="27">
        <f>IF(BA206="NON",0,H206+G206)</f>
        <v>1</v>
      </c>
      <c r="BD206" s="27"/>
      <c r="BE206" s="27">
        <f t="shared" si="402"/>
        <v>0</v>
      </c>
      <c r="BF206" s="27"/>
      <c r="BG206" s="27">
        <f>IF(BA206="NON",0,K206)</f>
        <v>0</v>
      </c>
      <c r="BH206" s="1" t="str">
        <f>BH204</f>
        <v>20_P_CVC_TabVC</v>
      </c>
      <c r="BI206" s="1"/>
      <c r="BJ206" s="1"/>
      <c r="BK206" s="1"/>
      <c r="BL206" s="1"/>
      <c r="BM206" s="1"/>
      <c r="BN206" s="1"/>
      <c r="BO206" s="1"/>
      <c r="BP206" s="1"/>
      <c r="BQ206" s="1"/>
      <c r="BR206" s="1"/>
      <c r="BS206" s="38" t="s">
        <v>185</v>
      </c>
      <c r="BT206" s="107">
        <f t="shared" si="416"/>
        <v>0</v>
      </c>
      <c r="BU206" s="108">
        <f t="shared" si="417"/>
        <v>0</v>
      </c>
      <c r="BV206" s="28">
        <f t="shared" si="403"/>
        <v>0</v>
      </c>
      <c r="BW206" s="28">
        <f t="shared" si="418"/>
        <v>0</v>
      </c>
      <c r="BX206" s="27"/>
      <c r="BY206" s="27"/>
      <c r="BZ206" s="38">
        <f t="shared" si="419"/>
        <v>0</v>
      </c>
      <c r="CA206" s="38">
        <f t="shared" si="420"/>
        <v>0</v>
      </c>
      <c r="CB206" s="38">
        <f t="shared" si="421"/>
        <v>0</v>
      </c>
      <c r="CC206" s="38">
        <f t="shared" si="422"/>
        <v>0</v>
      </c>
      <c r="CD206" s="38">
        <f t="shared" si="404"/>
        <v>0</v>
      </c>
      <c r="CE206" s="27"/>
      <c r="CF206" s="27"/>
      <c r="CG206" s="27" t="str">
        <f t="shared" si="423"/>
        <v>OUI</v>
      </c>
      <c r="CH206" s="27" t="s">
        <v>581</v>
      </c>
      <c r="CI206" s="27"/>
      <c r="CJ206" s="116"/>
      <c r="CK206" s="27"/>
      <c r="CL206" s="116"/>
      <c r="CM206" s="27"/>
      <c r="CN206" s="116"/>
      <c r="CO206" s="27"/>
      <c r="CP206" s="27" t="str">
        <f t="shared" si="405"/>
        <v>NON</v>
      </c>
      <c r="CQ206" s="27">
        <f t="shared" si="406"/>
        <v>0</v>
      </c>
      <c r="CR206" s="27"/>
      <c r="CS206" s="27">
        <f t="shared" si="407"/>
        <v>0</v>
      </c>
      <c r="CT206" s="27"/>
      <c r="CU206" s="27"/>
      <c r="CV206" s="86">
        <f t="shared" si="408"/>
        <v>1</v>
      </c>
      <c r="CW206" s="86">
        <f t="shared" si="409"/>
        <v>1</v>
      </c>
    </row>
    <row r="207" spans="2:101" customFormat="1" outlineLevel="2" x14ac:dyDescent="0.3">
      <c r="B207" s="41"/>
      <c r="C207" s="41">
        <f t="shared" si="424"/>
        <v>0</v>
      </c>
      <c r="D207" s="59" t="str">
        <f t="shared" si="425"/>
        <v>Ventilo convecteur du local ???</v>
      </c>
      <c r="E207" s="37" t="s">
        <v>457</v>
      </c>
      <c r="F207" s="34"/>
      <c r="G207" s="34"/>
      <c r="H207" s="34"/>
      <c r="I207" s="34">
        <v>1</v>
      </c>
      <c r="J207" s="34"/>
      <c r="K207" s="34"/>
      <c r="L207" s="34"/>
      <c r="M207" s="39">
        <f t="shared" si="410"/>
        <v>0</v>
      </c>
      <c r="N207" s="39">
        <f t="shared" si="411"/>
        <v>0</v>
      </c>
      <c r="O207" s="39">
        <f t="shared" si="412"/>
        <v>0</v>
      </c>
      <c r="P207" s="39" t="str">
        <f t="shared" si="413"/>
        <v>CVC</v>
      </c>
      <c r="Q207" s="39" t="str">
        <f t="shared" si="414"/>
        <v>loc</v>
      </c>
      <c r="R207" s="28" t="str">
        <f t="shared" si="415"/>
        <v>VCC</v>
      </c>
      <c r="S207" s="28" t="s">
        <v>162</v>
      </c>
      <c r="T207" s="28" t="s">
        <v>395</v>
      </c>
      <c r="U207" s="28" t="s">
        <v>149</v>
      </c>
      <c r="V207" s="28" t="s">
        <v>464</v>
      </c>
      <c r="W207" s="28" t="str">
        <f t="shared" si="393"/>
        <v>TM</v>
      </c>
      <c r="X207" s="29" t="e">
        <f t="shared" si="394"/>
        <v>#N/A</v>
      </c>
      <c r="Y207" s="66"/>
      <c r="Z207" s="67"/>
      <c r="AA207" s="67"/>
      <c r="AB207" s="67"/>
      <c r="AC207" s="67"/>
      <c r="AD207" s="67"/>
      <c r="AE207" s="72">
        <f t="shared" si="426"/>
        <v>0</v>
      </c>
      <c r="AF207" s="90">
        <f t="shared" si="427"/>
        <v>0</v>
      </c>
      <c r="AG207" s="66"/>
      <c r="AH207" s="67"/>
      <c r="AI207" s="67"/>
      <c r="AJ207" s="67"/>
      <c r="AK207" s="68"/>
      <c r="AL207" s="64">
        <f t="shared" si="428"/>
        <v>0</v>
      </c>
      <c r="AM207" s="64">
        <f t="shared" si="395"/>
        <v>0</v>
      </c>
      <c r="AN207" s="64">
        <f t="shared" si="396"/>
        <v>0</v>
      </c>
      <c r="AO207" s="64">
        <f t="shared" si="397"/>
        <v>0</v>
      </c>
      <c r="AP207" s="64">
        <f t="shared" si="398"/>
        <v>0</v>
      </c>
      <c r="AQ207" s="64">
        <f t="shared" si="399"/>
        <v>0</v>
      </c>
      <c r="AR207" s="64">
        <f t="shared" si="400"/>
        <v>0</v>
      </c>
      <c r="AS207" s="68"/>
      <c r="AT207" s="78" t="s">
        <v>130</v>
      </c>
      <c r="AU207" s="79">
        <v>5</v>
      </c>
      <c r="AV207" s="79">
        <v>30</v>
      </c>
      <c r="AW207" s="80"/>
      <c r="AX207" s="106" t="str">
        <f t="shared" si="401"/>
        <v>consigne d'ambiance hiver (concentrateur de zone)</v>
      </c>
      <c r="AY207" s="63" t="s">
        <v>503</v>
      </c>
      <c r="BA207" s="36" t="s">
        <v>185</v>
      </c>
      <c r="BB207" s="27">
        <f t="shared" ref="BB207:BB212" si="429">IF(BA207="NON",0,F207)</f>
        <v>0</v>
      </c>
      <c r="BC207" s="27">
        <f t="shared" ref="BC207:BC212" si="430">IF(BA207="NON",0,H207+G207)</f>
        <v>0</v>
      </c>
      <c r="BD207" s="27"/>
      <c r="BE207" s="27">
        <f t="shared" si="402"/>
        <v>0</v>
      </c>
      <c r="BF207" s="27"/>
      <c r="BG207" s="27">
        <f t="shared" ref="BG207:BG212" si="431">IF(BA207="NON",0,K207)</f>
        <v>0</v>
      </c>
      <c r="BH207" s="1"/>
      <c r="BI207" s="1"/>
      <c r="BJ207" s="1"/>
      <c r="BK207" s="1"/>
      <c r="BL207" s="1"/>
      <c r="BM207" s="1"/>
      <c r="BN207" s="1"/>
      <c r="BO207" s="1"/>
      <c r="BP207" s="1"/>
      <c r="BQ207" s="1"/>
      <c r="BR207" s="1"/>
      <c r="BS207" s="38" t="s">
        <v>185</v>
      </c>
      <c r="BT207" s="107"/>
      <c r="BU207" s="108"/>
      <c r="BV207" s="28"/>
      <c r="BW207" s="28"/>
      <c r="BX207" s="27"/>
      <c r="BY207" s="27"/>
      <c r="BZ207" s="38">
        <f t="shared" si="419"/>
        <v>0</v>
      </c>
      <c r="CA207" s="38">
        <f t="shared" si="420"/>
        <v>0</v>
      </c>
      <c r="CB207" s="38">
        <f t="shared" si="421"/>
        <v>0</v>
      </c>
      <c r="CC207" s="38">
        <f t="shared" si="422"/>
        <v>0</v>
      </c>
      <c r="CD207" s="38">
        <f t="shared" si="404"/>
        <v>0</v>
      </c>
      <c r="CE207" s="27"/>
      <c r="CF207" s="27"/>
      <c r="CG207" s="27" t="str">
        <f t="shared" si="423"/>
        <v>NON</v>
      </c>
      <c r="CH207" s="27" t="s">
        <v>581</v>
      </c>
      <c r="CI207" s="126">
        <v>0.2</v>
      </c>
      <c r="CJ207" s="116" t="s">
        <v>628</v>
      </c>
      <c r="CK207" s="27" t="s">
        <v>633</v>
      </c>
      <c r="CL207" s="116"/>
      <c r="CM207" s="27"/>
      <c r="CN207" s="116"/>
      <c r="CO207" s="27"/>
      <c r="CP207" s="27" t="str">
        <f t="shared" si="405"/>
        <v>NON</v>
      </c>
      <c r="CQ207" s="27">
        <f t="shared" si="406"/>
        <v>0</v>
      </c>
      <c r="CR207" s="27"/>
      <c r="CS207" s="27">
        <f t="shared" si="407"/>
        <v>0</v>
      </c>
      <c r="CT207" s="27"/>
      <c r="CU207" s="27"/>
      <c r="CV207" s="86">
        <f t="shared" si="408"/>
        <v>1</v>
      </c>
      <c r="CW207" s="86">
        <f t="shared" si="409"/>
        <v>0</v>
      </c>
    </row>
    <row r="208" spans="2:101" customFormat="1" outlineLevel="2" x14ac:dyDescent="0.3">
      <c r="B208" s="41"/>
      <c r="C208" s="41">
        <f t="shared" si="424"/>
        <v>0</v>
      </c>
      <c r="D208" s="59" t="str">
        <f t="shared" si="425"/>
        <v>Ventilo convecteur du local ???</v>
      </c>
      <c r="E208" s="37" t="s">
        <v>458</v>
      </c>
      <c r="F208" s="34"/>
      <c r="G208" s="34"/>
      <c r="H208" s="34"/>
      <c r="I208" s="34">
        <v>1</v>
      </c>
      <c r="J208" s="34"/>
      <c r="K208" s="34"/>
      <c r="L208" s="34"/>
      <c r="M208" s="39">
        <f t="shared" si="410"/>
        <v>0</v>
      </c>
      <c r="N208" s="39">
        <f t="shared" si="411"/>
        <v>0</v>
      </c>
      <c r="O208" s="39">
        <f t="shared" si="412"/>
        <v>0</v>
      </c>
      <c r="P208" s="39" t="str">
        <f t="shared" si="413"/>
        <v>CVC</v>
      </c>
      <c r="Q208" s="39" t="str">
        <f t="shared" si="414"/>
        <v>loc</v>
      </c>
      <c r="R208" s="28" t="str">
        <f t="shared" si="415"/>
        <v>VCC</v>
      </c>
      <c r="S208" s="28" t="s">
        <v>162</v>
      </c>
      <c r="T208" s="28" t="s">
        <v>395</v>
      </c>
      <c r="U208" s="28" t="s">
        <v>149</v>
      </c>
      <c r="V208" s="28" t="s">
        <v>465</v>
      </c>
      <c r="W208" s="28" t="str">
        <f t="shared" si="393"/>
        <v>TM</v>
      </c>
      <c r="X208" s="29" t="e">
        <f t="shared" si="394"/>
        <v>#N/A</v>
      </c>
      <c r="Y208" s="66"/>
      <c r="Z208" s="67"/>
      <c r="AA208" s="67"/>
      <c r="AB208" s="67"/>
      <c r="AC208" s="67"/>
      <c r="AD208" s="67"/>
      <c r="AE208" s="72">
        <f t="shared" si="426"/>
        <v>0</v>
      </c>
      <c r="AF208" s="90">
        <f t="shared" si="427"/>
        <v>0</v>
      </c>
      <c r="AG208" s="66"/>
      <c r="AH208" s="67"/>
      <c r="AI208" s="67"/>
      <c r="AJ208" s="67"/>
      <c r="AK208" s="68"/>
      <c r="AL208" s="64">
        <f t="shared" si="428"/>
        <v>0</v>
      </c>
      <c r="AM208" s="64">
        <f t="shared" si="395"/>
        <v>0</v>
      </c>
      <c r="AN208" s="64">
        <f t="shared" si="396"/>
        <v>0</v>
      </c>
      <c r="AO208" s="64">
        <f t="shared" si="397"/>
        <v>0</v>
      </c>
      <c r="AP208" s="64">
        <f t="shared" si="398"/>
        <v>0</v>
      </c>
      <c r="AQ208" s="64">
        <f t="shared" si="399"/>
        <v>0</v>
      </c>
      <c r="AR208" s="64">
        <f t="shared" si="400"/>
        <v>0</v>
      </c>
      <c r="AS208" s="68"/>
      <c r="AT208" s="78" t="s">
        <v>130</v>
      </c>
      <c r="AU208" s="79">
        <v>10</v>
      </c>
      <c r="AV208" s="79">
        <v>40</v>
      </c>
      <c r="AW208" s="80"/>
      <c r="AX208" s="106" t="str">
        <f t="shared" si="401"/>
        <v>consigne d'ambiance été (concentrateur de zone)</v>
      </c>
      <c r="AY208" s="63" t="s">
        <v>503</v>
      </c>
      <c r="BA208" s="36" t="s">
        <v>185</v>
      </c>
      <c r="BB208" s="27">
        <f t="shared" si="429"/>
        <v>0</v>
      </c>
      <c r="BC208" s="27">
        <f t="shared" si="430"/>
        <v>0</v>
      </c>
      <c r="BD208" s="27"/>
      <c r="BE208" s="27">
        <f t="shared" si="402"/>
        <v>0</v>
      </c>
      <c r="BF208" s="27"/>
      <c r="BG208" s="27">
        <f t="shared" si="431"/>
        <v>0</v>
      </c>
      <c r="BH208" s="1"/>
      <c r="BI208" s="1"/>
      <c r="BJ208" s="1"/>
      <c r="BK208" s="1"/>
      <c r="BL208" s="1"/>
      <c r="BM208" s="1"/>
      <c r="BN208" s="1"/>
      <c r="BO208" s="1"/>
      <c r="BP208" s="1"/>
      <c r="BQ208" s="1"/>
      <c r="BR208" s="1"/>
      <c r="BS208" s="38" t="s">
        <v>185</v>
      </c>
      <c r="BT208" s="107"/>
      <c r="BU208" s="108"/>
      <c r="BV208" s="28"/>
      <c r="BW208" s="28"/>
      <c r="BX208" s="27"/>
      <c r="BY208" s="27"/>
      <c r="BZ208" s="38">
        <f t="shared" si="419"/>
        <v>0</v>
      </c>
      <c r="CA208" s="38">
        <f t="shared" si="420"/>
        <v>0</v>
      </c>
      <c r="CB208" s="38">
        <f t="shared" si="421"/>
        <v>0</v>
      </c>
      <c r="CC208" s="38">
        <f t="shared" si="422"/>
        <v>0</v>
      </c>
      <c r="CD208" s="38">
        <f t="shared" si="404"/>
        <v>0</v>
      </c>
      <c r="CE208" s="27"/>
      <c r="CF208" s="27"/>
      <c r="CG208" s="27" t="str">
        <f t="shared" si="423"/>
        <v>NON</v>
      </c>
      <c r="CH208" s="27" t="s">
        <v>581</v>
      </c>
      <c r="CI208" s="126">
        <v>0.2</v>
      </c>
      <c r="CJ208" s="116" t="s">
        <v>628</v>
      </c>
      <c r="CK208" s="27" t="s">
        <v>633</v>
      </c>
      <c r="CL208" s="116"/>
      <c r="CM208" s="27"/>
      <c r="CN208" s="116"/>
      <c r="CO208" s="27"/>
      <c r="CP208" s="27" t="str">
        <f t="shared" si="405"/>
        <v>NON</v>
      </c>
      <c r="CQ208" s="27">
        <f t="shared" si="406"/>
        <v>0</v>
      </c>
      <c r="CR208" s="27"/>
      <c r="CS208" s="27">
        <f t="shared" si="407"/>
        <v>0</v>
      </c>
      <c r="CT208" s="27"/>
      <c r="CU208" s="27"/>
      <c r="CV208" s="86">
        <f t="shared" si="408"/>
        <v>1</v>
      </c>
      <c r="CW208" s="86">
        <f t="shared" si="409"/>
        <v>0</v>
      </c>
    </row>
    <row r="209" spans="2:101" customFormat="1" outlineLevel="2" x14ac:dyDescent="0.3">
      <c r="B209" s="41"/>
      <c r="C209" s="41">
        <f t="shared" si="424"/>
        <v>0</v>
      </c>
      <c r="D209" s="59" t="str">
        <f t="shared" si="425"/>
        <v>Ventilo convecteur du local ???</v>
      </c>
      <c r="E209" s="37" t="s">
        <v>459</v>
      </c>
      <c r="F209" s="34"/>
      <c r="G209" s="34"/>
      <c r="H209" s="34"/>
      <c r="I209" s="34"/>
      <c r="J209" s="34"/>
      <c r="K209" s="34"/>
      <c r="L209" s="34"/>
      <c r="M209" s="39">
        <f t="shared" si="410"/>
        <v>0</v>
      </c>
      <c r="N209" s="39">
        <f t="shared" si="411"/>
        <v>0</v>
      </c>
      <c r="O209" s="39">
        <f t="shared" si="412"/>
        <v>0</v>
      </c>
      <c r="P209" s="39" t="str">
        <f t="shared" si="413"/>
        <v>CVC</v>
      </c>
      <c r="Q209" s="39" t="str">
        <f t="shared" si="414"/>
        <v>loc</v>
      </c>
      <c r="R209" s="28" t="str">
        <f t="shared" si="415"/>
        <v>VCC</v>
      </c>
      <c r="S209" s="28" t="s">
        <v>162</v>
      </c>
      <c r="T209" s="28" t="s">
        <v>395</v>
      </c>
      <c r="U209" s="28" t="s">
        <v>149</v>
      </c>
      <c r="V209" s="28" t="s">
        <v>466</v>
      </c>
      <c r="W209" s="28">
        <f t="shared" si="393"/>
        <v>0</v>
      </c>
      <c r="X209" s="29">
        <f t="shared" si="394"/>
        <v>0</v>
      </c>
      <c r="Y209" s="66"/>
      <c r="Z209" s="67"/>
      <c r="AA209" s="67"/>
      <c r="AB209" s="67"/>
      <c r="AC209" s="67"/>
      <c r="AD209" s="67"/>
      <c r="AE209" s="72">
        <f t="shared" si="426"/>
        <v>0</v>
      </c>
      <c r="AF209" s="90">
        <f t="shared" si="427"/>
        <v>0</v>
      </c>
      <c r="AG209" s="66"/>
      <c r="AH209" s="67"/>
      <c r="AI209" s="67"/>
      <c r="AJ209" s="67"/>
      <c r="AK209" s="68"/>
      <c r="AL209" s="64">
        <f t="shared" si="428"/>
        <v>0</v>
      </c>
      <c r="AM209" s="64">
        <f t="shared" si="395"/>
        <v>0</v>
      </c>
      <c r="AN209" s="64">
        <f t="shared" si="396"/>
        <v>0</v>
      </c>
      <c r="AO209" s="64">
        <f t="shared" si="397"/>
        <v>0</v>
      </c>
      <c r="AP209" s="64">
        <f t="shared" si="398"/>
        <v>0</v>
      </c>
      <c r="AQ209" s="64">
        <f t="shared" si="399"/>
        <v>0</v>
      </c>
      <c r="AR209" s="64">
        <f t="shared" si="400"/>
        <v>0</v>
      </c>
      <c r="AS209" s="68"/>
      <c r="AT209" s="78" t="s">
        <v>130</v>
      </c>
      <c r="AU209" s="79">
        <v>10</v>
      </c>
      <c r="AV209" s="79">
        <v>40</v>
      </c>
      <c r="AW209" s="80"/>
      <c r="AX209" s="106" t="str">
        <f t="shared" si="401"/>
        <v>consigne moyenne (à associer à une plage neutre) (concentrateur de zone)</v>
      </c>
      <c r="AY209" s="63" t="s">
        <v>503</v>
      </c>
      <c r="BA209" s="36" t="s">
        <v>185</v>
      </c>
      <c r="BB209" s="27">
        <f t="shared" si="429"/>
        <v>0</v>
      </c>
      <c r="BC209" s="27">
        <f t="shared" si="430"/>
        <v>0</v>
      </c>
      <c r="BD209" s="27"/>
      <c r="BE209" s="27">
        <f t="shared" si="402"/>
        <v>0</v>
      </c>
      <c r="BF209" s="27"/>
      <c r="BG209" s="27">
        <f t="shared" si="431"/>
        <v>0</v>
      </c>
      <c r="BH209" s="1"/>
      <c r="BI209" s="1"/>
      <c r="BJ209" s="1"/>
      <c r="BK209" s="1"/>
      <c r="BL209" s="1"/>
      <c r="BM209" s="1"/>
      <c r="BN209" s="1"/>
      <c r="BO209" s="1"/>
      <c r="BP209" s="1"/>
      <c r="BQ209" s="1"/>
      <c r="BR209" s="1"/>
      <c r="BS209" s="38" t="s">
        <v>185</v>
      </c>
      <c r="BT209" s="107"/>
      <c r="BU209" s="108"/>
      <c r="BV209" s="28"/>
      <c r="BW209" s="28"/>
      <c r="BX209" s="27"/>
      <c r="BY209" s="27"/>
      <c r="BZ209" s="38">
        <f t="shared" si="419"/>
        <v>0</v>
      </c>
      <c r="CA209" s="38">
        <f t="shared" si="420"/>
        <v>0</v>
      </c>
      <c r="CB209" s="38">
        <f t="shared" si="421"/>
        <v>0</v>
      </c>
      <c r="CC209" s="38">
        <f t="shared" si="422"/>
        <v>0</v>
      </c>
      <c r="CD209" s="38">
        <f t="shared" si="404"/>
        <v>0</v>
      </c>
      <c r="CE209" s="27"/>
      <c r="CF209" s="27"/>
      <c r="CG209" s="27" t="str">
        <f t="shared" si="423"/>
        <v>NON</v>
      </c>
      <c r="CH209" s="27" t="s">
        <v>581</v>
      </c>
      <c r="CI209" s="126">
        <v>0.2</v>
      </c>
      <c r="CJ209" s="116" t="s">
        <v>628</v>
      </c>
      <c r="CK209" s="27" t="s">
        <v>633</v>
      </c>
      <c r="CL209" s="116"/>
      <c r="CM209" s="27"/>
      <c r="CN209" s="116"/>
      <c r="CO209" s="27"/>
      <c r="CP209" s="27" t="str">
        <f t="shared" si="405"/>
        <v>NON</v>
      </c>
      <c r="CQ209" s="27">
        <f t="shared" si="406"/>
        <v>0</v>
      </c>
      <c r="CR209" s="27"/>
      <c r="CS209" s="27">
        <f t="shared" si="407"/>
        <v>0</v>
      </c>
      <c r="CT209" s="27"/>
      <c r="CU209" s="27"/>
      <c r="CV209" s="86">
        <f t="shared" si="408"/>
        <v>0</v>
      </c>
      <c r="CW209" s="86">
        <f t="shared" si="409"/>
        <v>0</v>
      </c>
    </row>
    <row r="210" spans="2:101" customFormat="1" outlineLevel="2" x14ac:dyDescent="0.3">
      <c r="B210" s="41"/>
      <c r="C210" s="41">
        <f t="shared" si="424"/>
        <v>0</v>
      </c>
      <c r="D210" s="59" t="str">
        <f t="shared" si="425"/>
        <v>Ventilo convecteur du local ???</v>
      </c>
      <c r="E210" s="37" t="s">
        <v>460</v>
      </c>
      <c r="F210" s="34"/>
      <c r="G210" s="34"/>
      <c r="H210" s="34"/>
      <c r="I210" s="34"/>
      <c r="J210" s="34"/>
      <c r="K210" s="34"/>
      <c r="L210" s="34"/>
      <c r="M210" s="39">
        <f t="shared" si="410"/>
        <v>0</v>
      </c>
      <c r="N210" s="39">
        <f t="shared" si="411"/>
        <v>0</v>
      </c>
      <c r="O210" s="39">
        <f t="shared" si="412"/>
        <v>0</v>
      </c>
      <c r="P210" s="39" t="str">
        <f t="shared" si="413"/>
        <v>CVC</v>
      </c>
      <c r="Q210" s="39" t="str">
        <f t="shared" si="414"/>
        <v>loc</v>
      </c>
      <c r="R210" s="28" t="str">
        <f t="shared" si="415"/>
        <v>VCC</v>
      </c>
      <c r="S210" s="28" t="s">
        <v>162</v>
      </c>
      <c r="T210" s="28" t="s">
        <v>395</v>
      </c>
      <c r="U210" s="28" t="s">
        <v>149</v>
      </c>
      <c r="V210" s="28" t="s">
        <v>467</v>
      </c>
      <c r="W210" s="28">
        <f t="shared" si="393"/>
        <v>0</v>
      </c>
      <c r="X210" s="29">
        <f t="shared" si="394"/>
        <v>0</v>
      </c>
      <c r="Y210" s="66"/>
      <c r="Z210" s="67"/>
      <c r="AA210" s="67"/>
      <c r="AB210" s="67"/>
      <c r="AC210" s="67"/>
      <c r="AD210" s="67"/>
      <c r="AE210" s="72">
        <f t="shared" si="426"/>
        <v>0</v>
      </c>
      <c r="AF210" s="90">
        <f t="shared" si="427"/>
        <v>0</v>
      </c>
      <c r="AG210" s="66"/>
      <c r="AH210" s="67"/>
      <c r="AI210" s="67"/>
      <c r="AJ210" s="67"/>
      <c r="AK210" s="68"/>
      <c r="AL210" s="64">
        <f t="shared" si="428"/>
        <v>0</v>
      </c>
      <c r="AM210" s="64">
        <f t="shared" si="395"/>
        <v>0</v>
      </c>
      <c r="AN210" s="64">
        <f t="shared" si="396"/>
        <v>0</v>
      </c>
      <c r="AO210" s="64">
        <f t="shared" si="397"/>
        <v>0</v>
      </c>
      <c r="AP210" s="64">
        <f t="shared" si="398"/>
        <v>0</v>
      </c>
      <c r="AQ210" s="64">
        <f t="shared" si="399"/>
        <v>0</v>
      </c>
      <c r="AR210" s="64">
        <f t="shared" si="400"/>
        <v>0</v>
      </c>
      <c r="AS210" s="68"/>
      <c r="AT210" s="78" t="s">
        <v>130</v>
      </c>
      <c r="AU210" s="79">
        <v>0</v>
      </c>
      <c r="AV210" s="79">
        <v>20</v>
      </c>
      <c r="AW210" s="80"/>
      <c r="AX210" s="106" t="str">
        <f t="shared" si="401"/>
        <v>plage neutre (concentrateur de zone)</v>
      </c>
      <c r="AY210" s="63" t="s">
        <v>503</v>
      </c>
      <c r="BA210" s="36" t="s">
        <v>185</v>
      </c>
      <c r="BB210" s="27">
        <f t="shared" si="429"/>
        <v>0</v>
      </c>
      <c r="BC210" s="27">
        <f t="shared" si="430"/>
        <v>0</v>
      </c>
      <c r="BD210" s="27"/>
      <c r="BE210" s="27">
        <f t="shared" si="402"/>
        <v>0</v>
      </c>
      <c r="BF210" s="27"/>
      <c r="BG210" s="27">
        <f t="shared" si="431"/>
        <v>0</v>
      </c>
      <c r="BH210" s="1"/>
      <c r="BI210" s="1"/>
      <c r="BJ210" s="1"/>
      <c r="BK210" s="1"/>
      <c r="BL210" s="1"/>
      <c r="BM210" s="1"/>
      <c r="BN210" s="1"/>
      <c r="BO210" s="1"/>
      <c r="BP210" s="1"/>
      <c r="BQ210" s="1"/>
      <c r="BR210" s="1"/>
      <c r="BS210" s="38" t="s">
        <v>185</v>
      </c>
      <c r="BT210" s="107"/>
      <c r="BU210" s="108"/>
      <c r="BV210" s="28"/>
      <c r="BW210" s="28"/>
      <c r="BX210" s="27"/>
      <c r="BY210" s="27"/>
      <c r="BZ210" s="38">
        <f t="shared" si="419"/>
        <v>0</v>
      </c>
      <c r="CA210" s="38">
        <f t="shared" si="420"/>
        <v>0</v>
      </c>
      <c r="CB210" s="38">
        <f t="shared" si="421"/>
        <v>0</v>
      </c>
      <c r="CC210" s="38">
        <f t="shared" si="422"/>
        <v>0</v>
      </c>
      <c r="CD210" s="38">
        <f t="shared" si="404"/>
        <v>0</v>
      </c>
      <c r="CE210" s="27"/>
      <c r="CF210" s="27"/>
      <c r="CG210" s="27" t="str">
        <f t="shared" si="423"/>
        <v>NON</v>
      </c>
      <c r="CH210" s="27" t="s">
        <v>581</v>
      </c>
      <c r="CI210" s="126">
        <v>0.2</v>
      </c>
      <c r="CJ210" s="116"/>
      <c r="CK210" s="27"/>
      <c r="CL210" s="116"/>
      <c r="CM210" s="27"/>
      <c r="CN210" s="116"/>
      <c r="CO210" s="27"/>
      <c r="CP210" s="27" t="str">
        <f t="shared" si="405"/>
        <v>NON</v>
      </c>
      <c r="CQ210" s="27">
        <f t="shared" si="406"/>
        <v>0</v>
      </c>
      <c r="CR210" s="27"/>
      <c r="CS210" s="27">
        <f t="shared" si="407"/>
        <v>0</v>
      </c>
      <c r="CT210" s="27"/>
      <c r="CU210" s="27"/>
      <c r="CV210" s="86">
        <f t="shared" si="408"/>
        <v>0</v>
      </c>
      <c r="CW210" s="86">
        <f t="shared" si="409"/>
        <v>0</v>
      </c>
    </row>
    <row r="211" spans="2:101" customFormat="1" outlineLevel="2" x14ac:dyDescent="0.3">
      <c r="B211" s="41"/>
      <c r="C211" s="41">
        <f t="shared" si="424"/>
        <v>0</v>
      </c>
      <c r="D211" s="59" t="str">
        <f t="shared" si="425"/>
        <v>Ventilo convecteur du local ???</v>
      </c>
      <c r="E211" s="37" t="s">
        <v>445</v>
      </c>
      <c r="F211" s="34"/>
      <c r="G211" s="34"/>
      <c r="H211" s="34"/>
      <c r="I211" s="34"/>
      <c r="J211" s="34"/>
      <c r="K211" s="34"/>
      <c r="L211" s="34"/>
      <c r="M211" s="39">
        <f t="shared" si="410"/>
        <v>0</v>
      </c>
      <c r="N211" s="39">
        <f t="shared" si="411"/>
        <v>0</v>
      </c>
      <c r="O211" s="39">
        <f t="shared" si="412"/>
        <v>0</v>
      </c>
      <c r="P211" s="39" t="str">
        <f t="shared" si="413"/>
        <v>CVC</v>
      </c>
      <c r="Q211" s="39" t="str">
        <f t="shared" si="414"/>
        <v>loc</v>
      </c>
      <c r="R211" s="28" t="str">
        <f t="shared" si="415"/>
        <v>VCC</v>
      </c>
      <c r="S211" s="28" t="s">
        <v>161</v>
      </c>
      <c r="T211" s="28" t="s">
        <v>395</v>
      </c>
      <c r="U211" s="28" t="s">
        <v>89</v>
      </c>
      <c r="V211" s="28" t="s">
        <v>469</v>
      </c>
      <c r="W211" s="28">
        <f t="shared" si="393"/>
        <v>0</v>
      </c>
      <c r="X211" s="29">
        <f t="shared" si="394"/>
        <v>0</v>
      </c>
      <c r="Y211" s="66"/>
      <c r="Z211" s="67"/>
      <c r="AA211" s="67"/>
      <c r="AB211" s="67"/>
      <c r="AC211" s="67"/>
      <c r="AD211" s="67"/>
      <c r="AE211" s="72">
        <f t="shared" si="426"/>
        <v>0</v>
      </c>
      <c r="AF211" s="90">
        <f t="shared" si="427"/>
        <v>0</v>
      </c>
      <c r="AG211" s="66"/>
      <c r="AH211" s="67"/>
      <c r="AI211" s="67"/>
      <c r="AJ211" s="67"/>
      <c r="AK211" s="68"/>
      <c r="AL211" s="64">
        <f t="shared" si="428"/>
        <v>0</v>
      </c>
      <c r="AM211" s="64">
        <f t="shared" si="395"/>
        <v>0</v>
      </c>
      <c r="AN211" s="64">
        <f t="shared" si="396"/>
        <v>0</v>
      </c>
      <c r="AO211" s="64">
        <f t="shared" si="397"/>
        <v>0</v>
      </c>
      <c r="AP211" s="64">
        <f t="shared" si="398"/>
        <v>0</v>
      </c>
      <c r="AQ211" s="64">
        <f t="shared" si="399"/>
        <v>0</v>
      </c>
      <c r="AR211" s="64">
        <f t="shared" si="400"/>
        <v>0</v>
      </c>
      <c r="AS211" s="68"/>
      <c r="AT211" s="78" t="s">
        <v>138</v>
      </c>
      <c r="AU211" s="79">
        <v>0</v>
      </c>
      <c r="AV211" s="79" t="s">
        <v>480</v>
      </c>
      <c r="AW211" s="80"/>
      <c r="AX211" s="106" t="str">
        <f t="shared" si="401"/>
        <v>ventilation petite vitesse (boitier de commande)</v>
      </c>
      <c r="AY211" s="63"/>
      <c r="BA211" s="36" t="s">
        <v>185</v>
      </c>
      <c r="BB211" s="27">
        <f t="shared" si="429"/>
        <v>0</v>
      </c>
      <c r="BC211" s="27">
        <f t="shared" si="430"/>
        <v>0</v>
      </c>
      <c r="BD211" s="27"/>
      <c r="BE211" s="27">
        <f t="shared" si="402"/>
        <v>0</v>
      </c>
      <c r="BF211" s="27"/>
      <c r="BG211" s="27">
        <f t="shared" si="431"/>
        <v>0</v>
      </c>
      <c r="BH211" s="1"/>
      <c r="BI211" s="1"/>
      <c r="BJ211" s="1"/>
      <c r="BK211" s="1"/>
      <c r="BL211" s="1"/>
      <c r="BM211" s="1"/>
      <c r="BN211" s="1"/>
      <c r="BO211" s="1"/>
      <c r="BP211" s="1"/>
      <c r="BQ211" s="1"/>
      <c r="BR211" s="1"/>
      <c r="BS211" s="38" t="s">
        <v>185</v>
      </c>
      <c r="BT211" s="107">
        <f t="shared" si="416"/>
        <v>0</v>
      </c>
      <c r="BU211" s="108">
        <f t="shared" si="417"/>
        <v>0</v>
      </c>
      <c r="BV211" s="28">
        <f t="shared" si="403"/>
        <v>0</v>
      </c>
      <c r="BW211" s="28">
        <f t="shared" si="418"/>
        <v>0</v>
      </c>
      <c r="BX211" s="27"/>
      <c r="BY211" s="27"/>
      <c r="BZ211" s="38">
        <f t="shared" si="419"/>
        <v>0</v>
      </c>
      <c r="CA211" s="38">
        <f t="shared" si="420"/>
        <v>0</v>
      </c>
      <c r="CB211" s="38">
        <f t="shared" si="421"/>
        <v>0</v>
      </c>
      <c r="CC211" s="38">
        <f t="shared" si="422"/>
        <v>0</v>
      </c>
      <c r="CD211" s="38">
        <f t="shared" si="404"/>
        <v>0</v>
      </c>
      <c r="CE211" s="27"/>
      <c r="CF211" s="27"/>
      <c r="CG211" s="27" t="str">
        <f t="shared" si="423"/>
        <v>NON</v>
      </c>
      <c r="CH211" s="27"/>
      <c r="CI211" s="27"/>
      <c r="CJ211" s="116"/>
      <c r="CK211" s="27"/>
      <c r="CL211" s="116"/>
      <c r="CM211" s="27"/>
      <c r="CN211" s="116"/>
      <c r="CO211" s="27"/>
      <c r="CP211" s="27" t="str">
        <f t="shared" si="405"/>
        <v>NON</v>
      </c>
      <c r="CQ211" s="27">
        <f t="shared" si="406"/>
        <v>0</v>
      </c>
      <c r="CR211" s="27"/>
      <c r="CS211" s="27">
        <f t="shared" si="407"/>
        <v>0</v>
      </c>
      <c r="CT211" s="27"/>
      <c r="CU211" s="27"/>
      <c r="CV211" s="86">
        <f t="shared" si="408"/>
        <v>0</v>
      </c>
      <c r="CW211" s="86">
        <f t="shared" si="409"/>
        <v>0</v>
      </c>
    </row>
    <row r="212" spans="2:101" customFormat="1" outlineLevel="2" x14ac:dyDescent="0.3">
      <c r="B212" s="41"/>
      <c r="C212" s="41">
        <f t="shared" si="424"/>
        <v>0</v>
      </c>
      <c r="D212" s="59" t="str">
        <f t="shared" si="425"/>
        <v>Ventilo convecteur du local ???</v>
      </c>
      <c r="E212" s="37" t="s">
        <v>446</v>
      </c>
      <c r="F212" s="34"/>
      <c r="G212" s="34"/>
      <c r="H212" s="34"/>
      <c r="I212" s="34"/>
      <c r="J212" s="34"/>
      <c r="K212" s="34"/>
      <c r="L212" s="34"/>
      <c r="M212" s="39">
        <f t="shared" si="410"/>
        <v>0</v>
      </c>
      <c r="N212" s="39">
        <f t="shared" si="411"/>
        <v>0</v>
      </c>
      <c r="O212" s="39">
        <f t="shared" si="412"/>
        <v>0</v>
      </c>
      <c r="P212" s="39" t="str">
        <f t="shared" si="413"/>
        <v>CVC</v>
      </c>
      <c r="Q212" s="39" t="str">
        <f t="shared" si="414"/>
        <v>loc</v>
      </c>
      <c r="R212" s="28" t="str">
        <f t="shared" si="415"/>
        <v>VCC</v>
      </c>
      <c r="S212" s="28" t="s">
        <v>161</v>
      </c>
      <c r="T212" s="28" t="s">
        <v>395</v>
      </c>
      <c r="U212" s="28" t="s">
        <v>89</v>
      </c>
      <c r="V212" s="28" t="s">
        <v>466</v>
      </c>
      <c r="W212" s="28">
        <f t="shared" si="393"/>
        <v>0</v>
      </c>
      <c r="X212" s="29">
        <f t="shared" si="394"/>
        <v>0</v>
      </c>
      <c r="Y212" s="66"/>
      <c r="Z212" s="67"/>
      <c r="AA212" s="67"/>
      <c r="AB212" s="67"/>
      <c r="AC212" s="67"/>
      <c r="AD212" s="67"/>
      <c r="AE212" s="72">
        <f t="shared" si="426"/>
        <v>0</v>
      </c>
      <c r="AF212" s="90">
        <f t="shared" si="427"/>
        <v>0</v>
      </c>
      <c r="AG212" s="66"/>
      <c r="AH212" s="67"/>
      <c r="AI212" s="67"/>
      <c r="AJ212" s="67"/>
      <c r="AK212" s="68"/>
      <c r="AL212" s="64">
        <f t="shared" si="428"/>
        <v>0</v>
      </c>
      <c r="AM212" s="64">
        <f t="shared" si="395"/>
        <v>0</v>
      </c>
      <c r="AN212" s="64">
        <f t="shared" si="396"/>
        <v>0</v>
      </c>
      <c r="AO212" s="64">
        <f t="shared" si="397"/>
        <v>0</v>
      </c>
      <c r="AP212" s="64">
        <f t="shared" si="398"/>
        <v>0</v>
      </c>
      <c r="AQ212" s="64">
        <f t="shared" si="399"/>
        <v>0</v>
      </c>
      <c r="AR212" s="64">
        <f t="shared" si="400"/>
        <v>0</v>
      </c>
      <c r="AS212" s="68"/>
      <c r="AT212" s="78" t="s">
        <v>138</v>
      </c>
      <c r="AU212" s="79"/>
      <c r="AV212" s="79" t="s">
        <v>481</v>
      </c>
      <c r="AW212" s="80"/>
      <c r="AX212" s="106" t="str">
        <f t="shared" si="401"/>
        <v>ventilation moyenne vitesse (boitier de commande)</v>
      </c>
      <c r="AY212" s="63"/>
      <c r="BA212" s="36" t="s">
        <v>185</v>
      </c>
      <c r="BB212" s="27">
        <f t="shared" si="429"/>
        <v>0</v>
      </c>
      <c r="BC212" s="27">
        <f t="shared" si="430"/>
        <v>0</v>
      </c>
      <c r="BD212" s="27"/>
      <c r="BE212" s="27">
        <f t="shared" si="402"/>
        <v>0</v>
      </c>
      <c r="BF212" s="27"/>
      <c r="BG212" s="27">
        <f t="shared" si="431"/>
        <v>0</v>
      </c>
      <c r="BH212" s="1"/>
      <c r="BI212" s="1"/>
      <c r="BJ212" s="1"/>
      <c r="BK212" s="1"/>
      <c r="BL212" s="1"/>
      <c r="BM212" s="1"/>
      <c r="BN212" s="1"/>
      <c r="BO212" s="1"/>
      <c r="BP212" s="1"/>
      <c r="BQ212" s="1"/>
      <c r="BR212" s="1"/>
      <c r="BS212" s="38" t="s">
        <v>185</v>
      </c>
      <c r="BT212" s="107">
        <f t="shared" si="416"/>
        <v>0</v>
      </c>
      <c r="BU212" s="108">
        <f t="shared" si="417"/>
        <v>0</v>
      </c>
      <c r="BV212" s="28">
        <f t="shared" si="403"/>
        <v>0</v>
      </c>
      <c r="BW212" s="28">
        <f t="shared" si="418"/>
        <v>0</v>
      </c>
      <c r="BX212" s="27"/>
      <c r="BY212" s="27"/>
      <c r="BZ212" s="38">
        <f t="shared" ref="BZ212:BZ224" si="432">IF(BS212="OUI",IF((BC212+BB212)&lt;&gt;0,(BB212+BC212),0),0)</f>
        <v>0</v>
      </c>
      <c r="CA212" s="38">
        <f t="shared" ref="CA212:CA224" si="433">IF(BS212="OUI",IF((BE212+BG212)&lt;&gt;0,(BG212+BE212),0),0)</f>
        <v>0</v>
      </c>
      <c r="CB212" s="38">
        <f t="shared" si="421"/>
        <v>0</v>
      </c>
      <c r="CC212" s="38">
        <f t="shared" si="422"/>
        <v>0</v>
      </c>
      <c r="CD212" s="38">
        <f t="shared" si="404"/>
        <v>0</v>
      </c>
      <c r="CE212" s="27"/>
      <c r="CF212" s="27"/>
      <c r="CG212" s="27" t="str">
        <f t="shared" si="423"/>
        <v>NON</v>
      </c>
      <c r="CH212" s="27"/>
      <c r="CI212" s="27"/>
      <c r="CJ212" s="116"/>
      <c r="CK212" s="27"/>
      <c r="CL212" s="116"/>
      <c r="CM212" s="27"/>
      <c r="CN212" s="116"/>
      <c r="CO212" s="27"/>
      <c r="CP212" s="27" t="str">
        <f t="shared" si="405"/>
        <v>NON</v>
      </c>
      <c r="CQ212" s="27">
        <f t="shared" si="406"/>
        <v>0</v>
      </c>
      <c r="CR212" s="27"/>
      <c r="CS212" s="27">
        <f t="shared" si="407"/>
        <v>0</v>
      </c>
      <c r="CT212" s="27"/>
      <c r="CU212" s="27"/>
      <c r="CV212" s="86">
        <f t="shared" si="408"/>
        <v>0</v>
      </c>
      <c r="CW212" s="86">
        <f t="shared" si="409"/>
        <v>0</v>
      </c>
    </row>
    <row r="213" spans="2:101" customFormat="1" outlineLevel="2" x14ac:dyDescent="0.3">
      <c r="B213" s="41"/>
      <c r="C213" s="41">
        <f t="shared" si="424"/>
        <v>0</v>
      </c>
      <c r="D213" s="59" t="str">
        <f t="shared" si="425"/>
        <v>Ventilo convecteur du local ???</v>
      </c>
      <c r="E213" s="37" t="s">
        <v>617</v>
      </c>
      <c r="F213" s="1"/>
      <c r="G213" s="34"/>
      <c r="H213" s="1"/>
      <c r="I213" s="1"/>
      <c r="J213" s="1"/>
      <c r="K213" s="1"/>
      <c r="L213" s="1"/>
      <c r="M213" s="39">
        <f t="shared" si="410"/>
        <v>0</v>
      </c>
      <c r="N213" s="39">
        <f t="shared" si="411"/>
        <v>0</v>
      </c>
      <c r="O213" s="39">
        <f t="shared" si="412"/>
        <v>0</v>
      </c>
      <c r="P213" s="39" t="str">
        <f t="shared" si="413"/>
        <v>CVC</v>
      </c>
      <c r="Q213" s="39" t="str">
        <f t="shared" si="414"/>
        <v>loc</v>
      </c>
      <c r="R213" s="28" t="str">
        <f t="shared" si="415"/>
        <v>VCC</v>
      </c>
      <c r="S213" s="28" t="s">
        <v>161</v>
      </c>
      <c r="T213" s="28" t="s">
        <v>395</v>
      </c>
      <c r="U213" s="28" t="s">
        <v>89</v>
      </c>
      <c r="V213" s="28" t="s">
        <v>470</v>
      </c>
      <c r="W213" s="28">
        <f t="shared" si="393"/>
        <v>0</v>
      </c>
      <c r="X213" s="29">
        <f t="shared" si="394"/>
        <v>0</v>
      </c>
      <c r="Y213" s="66"/>
      <c r="Z213" s="67"/>
      <c r="AA213" s="67"/>
      <c r="AB213" s="67"/>
      <c r="AC213" s="67"/>
      <c r="AD213" s="67"/>
      <c r="AE213" s="72">
        <f t="shared" ref="AE213:AE218" si="434">IF(AG213=0,0,B213&amp;"_"&amp;M213&amp;N213&amp;O213&amp;"_"&amp;P213&amp;"_"&amp;Q213&amp;"_"&amp;AF213)</f>
        <v>0</v>
      </c>
      <c r="AF213" s="90">
        <f t="shared" si="427"/>
        <v>0</v>
      </c>
      <c r="AG213" s="66"/>
      <c r="AH213" s="67"/>
      <c r="AI213" s="67"/>
      <c r="AJ213" s="67"/>
      <c r="AK213" s="68"/>
      <c r="AL213" s="64">
        <f t="shared" si="428"/>
        <v>0</v>
      </c>
      <c r="AM213" s="64">
        <f t="shared" si="395"/>
        <v>0</v>
      </c>
      <c r="AN213" s="64">
        <f t="shared" si="396"/>
        <v>0</v>
      </c>
      <c r="AO213" s="64">
        <f t="shared" si="397"/>
        <v>0</v>
      </c>
      <c r="AP213" s="64">
        <f t="shared" si="398"/>
        <v>0</v>
      </c>
      <c r="AQ213" s="64">
        <f t="shared" si="399"/>
        <v>0</v>
      </c>
      <c r="AR213" s="64">
        <f t="shared" si="400"/>
        <v>0</v>
      </c>
      <c r="AS213" s="68"/>
      <c r="AT213" s="78" t="s">
        <v>138</v>
      </c>
      <c r="AU213" s="79"/>
      <c r="AV213" s="79" t="s">
        <v>482</v>
      </c>
      <c r="AW213" s="80"/>
      <c r="AX213" s="106" t="str">
        <f t="shared" si="401"/>
        <v>ventilation grande vitesse (boitier de commande)</v>
      </c>
      <c r="AY213" s="63" t="s">
        <v>177</v>
      </c>
      <c r="BA213" s="36" t="s">
        <v>185</v>
      </c>
      <c r="BB213" s="27">
        <f>IF(BA213="NON",0,F213)</f>
        <v>0</v>
      </c>
      <c r="BC213" s="27">
        <f>IF(BA213="NON",0,H213+G213)</f>
        <v>0</v>
      </c>
      <c r="BD213" s="27"/>
      <c r="BE213" s="27">
        <f>IF(BA213="NON",0,I213+J213+K213+L213)</f>
        <v>0</v>
      </c>
      <c r="BF213" s="27"/>
      <c r="BG213" s="27">
        <f>IF(BA213="NON",0,K213)</f>
        <v>0</v>
      </c>
      <c r="BH213" s="1"/>
      <c r="BI213" s="1"/>
      <c r="BJ213" s="1"/>
      <c r="BK213" s="1"/>
      <c r="BL213" s="1"/>
      <c r="BM213" s="1"/>
      <c r="BN213" s="1"/>
      <c r="BO213" s="1"/>
      <c r="BP213" s="1"/>
      <c r="BQ213" s="1"/>
      <c r="BR213" s="1"/>
      <c r="BS213" s="38" t="s">
        <v>185</v>
      </c>
      <c r="BT213" s="107">
        <f>IF(BS213="OUI",1,0)</f>
        <v>0</v>
      </c>
      <c r="BU213" s="108">
        <f>IF(BS213="OUI",1,0)</f>
        <v>0</v>
      </c>
      <c r="BV213" s="28">
        <f t="shared" si="403"/>
        <v>0</v>
      </c>
      <c r="BW213" s="28">
        <f>IF(BS213="OUI",1,0)</f>
        <v>0</v>
      </c>
      <c r="BX213" s="27"/>
      <c r="BY213" s="27"/>
      <c r="BZ213" s="38">
        <f t="shared" si="432"/>
        <v>0</v>
      </c>
      <c r="CA213" s="38">
        <f t="shared" si="433"/>
        <v>0</v>
      </c>
      <c r="CB213" s="38">
        <f>IF(BZ213=0,0,BZ213)</f>
        <v>0</v>
      </c>
      <c r="CC213" s="38">
        <f>IF(CA213=0,0,CA213)</f>
        <v>0</v>
      </c>
      <c r="CD213" s="38">
        <f t="shared" si="404"/>
        <v>0</v>
      </c>
      <c r="CE213" s="27"/>
      <c r="CF213" s="27"/>
      <c r="CG213" s="27" t="str">
        <f t="shared" si="423"/>
        <v>NON</v>
      </c>
      <c r="CH213" s="27"/>
      <c r="CI213" s="27"/>
      <c r="CJ213" s="116"/>
      <c r="CK213" s="27"/>
      <c r="CL213" s="116"/>
      <c r="CM213" s="27"/>
      <c r="CN213" s="116"/>
      <c r="CO213" s="27"/>
      <c r="CP213" s="27" t="str">
        <f t="shared" si="405"/>
        <v>NON</v>
      </c>
      <c r="CQ213" s="27">
        <f t="shared" si="406"/>
        <v>0</v>
      </c>
      <c r="CR213" s="27"/>
      <c r="CS213" s="27">
        <f t="shared" si="407"/>
        <v>0</v>
      </c>
      <c r="CT213" s="27"/>
      <c r="CU213" s="27"/>
      <c r="CV213" s="86">
        <f t="shared" si="408"/>
        <v>0</v>
      </c>
      <c r="CW213" s="86">
        <f t="shared" si="409"/>
        <v>0</v>
      </c>
    </row>
    <row r="214" spans="2:101" customFormat="1" outlineLevel="2" x14ac:dyDescent="0.3">
      <c r="B214" s="41"/>
      <c r="C214" s="41">
        <f t="shared" si="424"/>
        <v>0</v>
      </c>
      <c r="D214" s="59" t="str">
        <f t="shared" si="425"/>
        <v>Ventilo convecteur du local ???</v>
      </c>
      <c r="E214" s="37" t="s">
        <v>447</v>
      </c>
      <c r="F214" s="34"/>
      <c r="G214" s="34">
        <v>1</v>
      </c>
      <c r="H214" s="34"/>
      <c r="I214" s="34"/>
      <c r="J214" s="34"/>
      <c r="K214" s="34"/>
      <c r="L214" s="34"/>
      <c r="M214" s="39">
        <f t="shared" si="410"/>
        <v>0</v>
      </c>
      <c r="N214" s="39">
        <f t="shared" si="411"/>
        <v>0</v>
      </c>
      <c r="O214" s="39">
        <f t="shared" si="412"/>
        <v>0</v>
      </c>
      <c r="P214" s="39" t="str">
        <f t="shared" si="413"/>
        <v>CVC</v>
      </c>
      <c r="Q214" s="39" t="str">
        <f t="shared" si="414"/>
        <v>loc</v>
      </c>
      <c r="R214" s="28" t="str">
        <f t="shared" si="415"/>
        <v>VCC</v>
      </c>
      <c r="S214" s="28" t="s">
        <v>161</v>
      </c>
      <c r="T214" s="28" t="s">
        <v>395</v>
      </c>
      <c r="U214" s="28" t="s">
        <v>89</v>
      </c>
      <c r="V214" s="28" t="s">
        <v>471</v>
      </c>
      <c r="W214" s="28" t="str">
        <f t="shared" si="393"/>
        <v>TS</v>
      </c>
      <c r="X214" s="29" t="e">
        <f t="shared" si="394"/>
        <v>#N/A</v>
      </c>
      <c r="Y214" s="66"/>
      <c r="Z214" s="67"/>
      <c r="AA214" s="67"/>
      <c r="AB214" s="67"/>
      <c r="AC214" s="67"/>
      <c r="AD214" s="67"/>
      <c r="AE214" s="72">
        <f t="shared" si="434"/>
        <v>0</v>
      </c>
      <c r="AF214" s="90">
        <f t="shared" si="427"/>
        <v>0</v>
      </c>
      <c r="AG214" s="66"/>
      <c r="AH214" s="67"/>
      <c r="AI214" s="67"/>
      <c r="AJ214" s="67"/>
      <c r="AK214" s="68"/>
      <c r="AL214" s="64">
        <f t="shared" si="428"/>
        <v>0</v>
      </c>
      <c r="AM214" s="64">
        <f t="shared" si="395"/>
        <v>0</v>
      </c>
      <c r="AN214" s="64">
        <f t="shared" si="396"/>
        <v>0</v>
      </c>
      <c r="AO214" s="64">
        <f t="shared" si="397"/>
        <v>0</v>
      </c>
      <c r="AP214" s="64">
        <f t="shared" si="398"/>
        <v>0</v>
      </c>
      <c r="AQ214" s="64">
        <f t="shared" si="399"/>
        <v>0</v>
      </c>
      <c r="AR214" s="64">
        <f t="shared" si="400"/>
        <v>0</v>
      </c>
      <c r="AS214" s="68"/>
      <c r="AT214" s="78" t="s">
        <v>138</v>
      </c>
      <c r="AU214" s="79" t="s">
        <v>484</v>
      </c>
      <c r="AV214" s="79" t="s">
        <v>483</v>
      </c>
      <c r="AW214" s="80"/>
      <c r="AX214" s="106" t="str">
        <f t="shared" si="401"/>
        <v>ventilation auto (boitier de commande)</v>
      </c>
      <c r="AY214" s="63" t="s">
        <v>376</v>
      </c>
      <c r="BA214" s="36" t="s">
        <v>184</v>
      </c>
      <c r="BB214" s="27">
        <f t="shared" ref="BB214:BB221" si="435">IF(BA214="NON",0,F214)</f>
        <v>0</v>
      </c>
      <c r="BC214" s="27">
        <f t="shared" ref="BC214:BC221" si="436">IF(BA214="NON",0,H214+G214)</f>
        <v>1</v>
      </c>
      <c r="BD214" s="27"/>
      <c r="BE214" s="27">
        <f>IF(BA214="NON",0,I214+J214+K214+L214)</f>
        <v>0</v>
      </c>
      <c r="BF214" s="27"/>
      <c r="BG214" s="27">
        <f t="shared" ref="BG214:BG221" si="437">IF(BA214="NON",0,K214)</f>
        <v>0</v>
      </c>
      <c r="BH214" s="1" t="str">
        <f>BH200</f>
        <v>20_P_CVC_TabVC</v>
      </c>
      <c r="BI214" s="1"/>
      <c r="BJ214" s="1"/>
      <c r="BK214" s="1"/>
      <c r="BL214" s="1"/>
      <c r="BM214" s="1"/>
      <c r="BN214" s="1"/>
      <c r="BO214" s="1"/>
      <c r="BP214" s="1"/>
      <c r="BQ214" s="1"/>
      <c r="BR214" s="1"/>
      <c r="BS214" s="38" t="s">
        <v>184</v>
      </c>
      <c r="BT214" s="107"/>
      <c r="BU214" s="108"/>
      <c r="BV214" s="28"/>
      <c r="BW214" s="28"/>
      <c r="BX214" s="27"/>
      <c r="BY214" s="27"/>
      <c r="BZ214" s="38">
        <f t="shared" si="432"/>
        <v>1</v>
      </c>
      <c r="CA214" s="38">
        <f t="shared" si="433"/>
        <v>0</v>
      </c>
      <c r="CB214" s="38">
        <f t="shared" ref="CB214:CB221" si="438">IF(BZ214=0,0,BZ214)</f>
        <v>1</v>
      </c>
      <c r="CC214" s="38">
        <f t="shared" ref="CC214:CC221" si="439">IF(CA214=0,0,CA214)</f>
        <v>0</v>
      </c>
      <c r="CD214" s="38" t="str">
        <f t="shared" si="404"/>
        <v>_000_CVC_loc_VCCasCONSvitaut_FORCTC</v>
      </c>
      <c r="CE214" s="27"/>
      <c r="CF214" s="27"/>
      <c r="CG214" s="27" t="str">
        <f t="shared" si="423"/>
        <v>OUI</v>
      </c>
      <c r="CH214" s="27" t="s">
        <v>581</v>
      </c>
      <c r="CI214" s="27"/>
      <c r="CJ214" s="116"/>
      <c r="CK214" s="27"/>
      <c r="CL214" s="116"/>
      <c r="CM214" s="27"/>
      <c r="CN214" s="116"/>
      <c r="CO214" s="27"/>
      <c r="CP214" s="27" t="str">
        <f t="shared" si="405"/>
        <v>NON</v>
      </c>
      <c r="CQ214" s="27">
        <f t="shared" si="406"/>
        <v>0</v>
      </c>
      <c r="CR214" s="27"/>
      <c r="CS214" s="27">
        <f t="shared" si="407"/>
        <v>0</v>
      </c>
      <c r="CT214" s="27"/>
      <c r="CU214" s="27"/>
      <c r="CV214" s="86">
        <f t="shared" si="408"/>
        <v>2</v>
      </c>
      <c r="CW214" s="86">
        <f t="shared" si="409"/>
        <v>2</v>
      </c>
    </row>
    <row r="215" spans="2:101" customFormat="1" outlineLevel="2" x14ac:dyDescent="0.3">
      <c r="B215" s="41"/>
      <c r="C215" s="41">
        <f t="shared" si="424"/>
        <v>0</v>
      </c>
      <c r="D215" s="59" t="str">
        <f t="shared" si="425"/>
        <v>Ventilo convecteur du local ???</v>
      </c>
      <c r="E215" s="37" t="s">
        <v>448</v>
      </c>
      <c r="F215" s="34"/>
      <c r="G215" s="34"/>
      <c r="H215" s="34"/>
      <c r="I215" s="34">
        <v>1</v>
      </c>
      <c r="J215" s="34"/>
      <c r="K215" s="34"/>
      <c r="L215" s="34"/>
      <c r="M215" s="39">
        <f t="shared" si="410"/>
        <v>0</v>
      </c>
      <c r="N215" s="39">
        <f t="shared" si="411"/>
        <v>0</v>
      </c>
      <c r="O215" s="39">
        <f t="shared" si="412"/>
        <v>0</v>
      </c>
      <c r="P215" s="39" t="str">
        <f t="shared" si="413"/>
        <v>CVC</v>
      </c>
      <c r="Q215" s="39" t="str">
        <f t="shared" si="414"/>
        <v>loc</v>
      </c>
      <c r="R215" s="28" t="str">
        <f t="shared" si="415"/>
        <v>VCC</v>
      </c>
      <c r="S215" s="28" t="s">
        <v>161</v>
      </c>
      <c r="T215" s="28" t="s">
        <v>395</v>
      </c>
      <c r="U215" s="28" t="s">
        <v>89</v>
      </c>
      <c r="V215" s="28" t="s">
        <v>472</v>
      </c>
      <c r="W215" s="28" t="str">
        <f t="shared" si="393"/>
        <v>TM</v>
      </c>
      <c r="X215" s="29" t="e">
        <f t="shared" si="394"/>
        <v>#N/A</v>
      </c>
      <c r="Y215" s="66"/>
      <c r="Z215" s="67"/>
      <c r="AA215" s="67"/>
      <c r="AB215" s="67"/>
      <c r="AC215" s="67"/>
      <c r="AD215" s="67"/>
      <c r="AE215" s="72">
        <f t="shared" si="434"/>
        <v>0</v>
      </c>
      <c r="AF215" s="90">
        <f t="shared" si="427"/>
        <v>0</v>
      </c>
      <c r="AG215" s="66"/>
      <c r="AH215" s="67"/>
      <c r="AI215" s="67"/>
      <c r="AJ215" s="67"/>
      <c r="AK215" s="68"/>
      <c r="AL215" s="64">
        <f t="shared" si="428"/>
        <v>0</v>
      </c>
      <c r="AM215" s="64">
        <f t="shared" si="395"/>
        <v>0</v>
      </c>
      <c r="AN215" s="64">
        <f t="shared" si="396"/>
        <v>0</v>
      </c>
      <c r="AO215" s="64">
        <f t="shared" si="397"/>
        <v>0</v>
      </c>
      <c r="AP215" s="64">
        <f t="shared" si="398"/>
        <v>0</v>
      </c>
      <c r="AQ215" s="64">
        <f t="shared" si="399"/>
        <v>0</v>
      </c>
      <c r="AR215" s="64">
        <f t="shared" si="400"/>
        <v>0</v>
      </c>
      <c r="AS215" s="68"/>
      <c r="AT215" s="78" t="s">
        <v>128</v>
      </c>
      <c r="AU215" s="79">
        <v>0</v>
      </c>
      <c r="AV215" s="79">
        <v>100</v>
      </c>
      <c r="AW215" s="80"/>
      <c r="AX215" s="106" t="str">
        <f t="shared" si="401"/>
        <v>ventilation variable (boitier de commande)</v>
      </c>
      <c r="AY215" s="63" t="s">
        <v>375</v>
      </c>
      <c r="BA215" s="36" t="s">
        <v>184</v>
      </c>
      <c r="BB215" s="27">
        <f t="shared" si="435"/>
        <v>0</v>
      </c>
      <c r="BC215" s="27">
        <f t="shared" si="436"/>
        <v>0</v>
      </c>
      <c r="BD215" s="27"/>
      <c r="BE215" s="27">
        <f>IF(BA215="NON",0,I215+J215+K215+L215)</f>
        <v>1</v>
      </c>
      <c r="BF215" s="27"/>
      <c r="BG215" s="27">
        <f t="shared" si="437"/>
        <v>0</v>
      </c>
      <c r="BH215" s="1" t="str">
        <f>BH201</f>
        <v>20_P_CVC_TabVC</v>
      </c>
      <c r="BI215" s="1"/>
      <c r="BJ215" s="1"/>
      <c r="BK215" s="1"/>
      <c r="BL215" s="1"/>
      <c r="BM215" s="1"/>
      <c r="BN215" s="1"/>
      <c r="BO215" s="1"/>
      <c r="BP215" s="1"/>
      <c r="BQ215" s="1"/>
      <c r="BR215" s="1"/>
      <c r="BS215" s="38" t="s">
        <v>185</v>
      </c>
      <c r="BT215" s="107">
        <f t="shared" ref="BT215:BT221" si="440">IF(BS215="OUI",1,0)</f>
        <v>0</v>
      </c>
      <c r="BU215" s="108">
        <f t="shared" ref="BU215:BU221" si="441">IF(BS215="OUI",1,0)</f>
        <v>0</v>
      </c>
      <c r="BV215" s="28">
        <f t="shared" si="403"/>
        <v>0</v>
      </c>
      <c r="BW215" s="28">
        <f t="shared" ref="BW215:BW221" si="442">IF(BS215="OUI",1,0)</f>
        <v>0</v>
      </c>
      <c r="BX215" s="27"/>
      <c r="BY215" s="27"/>
      <c r="BZ215" s="38">
        <f t="shared" si="432"/>
        <v>0</v>
      </c>
      <c r="CA215" s="38">
        <f t="shared" si="433"/>
        <v>0</v>
      </c>
      <c r="CB215" s="38">
        <f t="shared" si="438"/>
        <v>0</v>
      </c>
      <c r="CC215" s="38">
        <f t="shared" si="439"/>
        <v>0</v>
      </c>
      <c r="CD215" s="38">
        <f t="shared" si="404"/>
        <v>0</v>
      </c>
      <c r="CE215" s="27"/>
      <c r="CF215" s="27"/>
      <c r="CG215" s="27" t="str">
        <f t="shared" si="423"/>
        <v>OUI</v>
      </c>
      <c r="CH215" s="27"/>
      <c r="CI215" s="27"/>
      <c r="CJ215" s="116"/>
      <c r="CK215" s="27"/>
      <c r="CL215" s="116"/>
      <c r="CM215" s="27"/>
      <c r="CN215" s="116"/>
      <c r="CO215" s="27"/>
      <c r="CP215" s="27" t="str">
        <f t="shared" si="405"/>
        <v>NON</v>
      </c>
      <c r="CQ215" s="27">
        <f t="shared" si="406"/>
        <v>0</v>
      </c>
      <c r="CR215" s="27"/>
      <c r="CS215" s="27">
        <f t="shared" si="407"/>
        <v>0</v>
      </c>
      <c r="CT215" s="27"/>
      <c r="CU215" s="27"/>
      <c r="CV215" s="86">
        <f t="shared" si="408"/>
        <v>1</v>
      </c>
      <c r="CW215" s="86">
        <f t="shared" si="409"/>
        <v>1</v>
      </c>
    </row>
    <row r="216" spans="2:101" customFormat="1" outlineLevel="2" x14ac:dyDescent="0.3">
      <c r="B216" s="41"/>
      <c r="C216" s="41">
        <f t="shared" si="424"/>
        <v>0</v>
      </c>
      <c r="D216" s="59" t="str">
        <f t="shared" si="425"/>
        <v>Ventilo convecteur du local ???</v>
      </c>
      <c r="E216" s="37" t="s">
        <v>449</v>
      </c>
      <c r="F216" s="34"/>
      <c r="G216" s="34">
        <v>1</v>
      </c>
      <c r="H216" s="34"/>
      <c r="I216" s="34"/>
      <c r="J216" s="34"/>
      <c r="K216" s="34"/>
      <c r="L216" s="34"/>
      <c r="M216" s="39">
        <f t="shared" si="410"/>
        <v>0</v>
      </c>
      <c r="N216" s="39">
        <f t="shared" si="411"/>
        <v>0</v>
      </c>
      <c r="O216" s="39">
        <f t="shared" si="412"/>
        <v>0</v>
      </c>
      <c r="P216" s="39" t="str">
        <f t="shared" si="413"/>
        <v>CVC</v>
      </c>
      <c r="Q216" s="39" t="str">
        <f t="shared" si="414"/>
        <v>loc</v>
      </c>
      <c r="R216" s="28" t="str">
        <f t="shared" si="415"/>
        <v>VCC</v>
      </c>
      <c r="S216" s="28" t="s">
        <v>162</v>
      </c>
      <c r="T216" s="28" t="s">
        <v>395</v>
      </c>
      <c r="U216" s="28" t="s">
        <v>414</v>
      </c>
      <c r="V216" s="28"/>
      <c r="W216" s="28" t="str">
        <f t="shared" si="393"/>
        <v>TS</v>
      </c>
      <c r="X216" s="29" t="e">
        <f t="shared" si="394"/>
        <v>#N/A</v>
      </c>
      <c r="Y216" s="66"/>
      <c r="Z216" s="67"/>
      <c r="AA216" s="67"/>
      <c r="AB216" s="67"/>
      <c r="AC216" s="67"/>
      <c r="AD216" s="67"/>
      <c r="AE216" s="72">
        <f t="shared" si="434"/>
        <v>0</v>
      </c>
      <c r="AF216" s="90">
        <f>AF215</f>
        <v>0</v>
      </c>
      <c r="AG216" s="66"/>
      <c r="AH216" s="67"/>
      <c r="AI216" s="67"/>
      <c r="AJ216" s="67"/>
      <c r="AK216" s="68"/>
      <c r="AL216" s="64">
        <f>AL215</f>
        <v>0</v>
      </c>
      <c r="AM216" s="64">
        <f t="shared" si="395"/>
        <v>0</v>
      </c>
      <c r="AN216" s="64">
        <f t="shared" si="396"/>
        <v>0</v>
      </c>
      <c r="AO216" s="64">
        <f t="shared" si="397"/>
        <v>0</v>
      </c>
      <c r="AP216" s="64">
        <f t="shared" si="398"/>
        <v>0</v>
      </c>
      <c r="AQ216" s="64">
        <f t="shared" si="399"/>
        <v>0</v>
      </c>
      <c r="AR216" s="64">
        <f t="shared" si="400"/>
        <v>0</v>
      </c>
      <c r="AS216" s="68"/>
      <c r="AT216" s="78" t="s">
        <v>138</v>
      </c>
      <c r="AU216" s="79" t="s">
        <v>485</v>
      </c>
      <c r="AV216" s="79" t="s">
        <v>414</v>
      </c>
      <c r="AW216" s="80"/>
      <c r="AX216" s="106" t="str">
        <f t="shared" si="401"/>
        <v>mode occupation / inoccupation (boitier de commande)</v>
      </c>
      <c r="AY216" s="63"/>
      <c r="BA216" s="36" t="s">
        <v>185</v>
      </c>
      <c r="BB216" s="27">
        <f t="shared" si="435"/>
        <v>0</v>
      </c>
      <c r="BC216" s="27">
        <f t="shared" si="436"/>
        <v>0</v>
      </c>
      <c r="BD216" s="27"/>
      <c r="BE216" s="27">
        <f t="shared" ref="BE216:BE231" si="443">IF(BA216="NON",0,I216+J216+K216+L216)</f>
        <v>0</v>
      </c>
      <c r="BF216" s="27"/>
      <c r="BG216" s="27">
        <f t="shared" si="437"/>
        <v>0</v>
      </c>
      <c r="BH216" s="1"/>
      <c r="BI216" s="1"/>
      <c r="BJ216" s="1"/>
      <c r="BK216" s="1"/>
      <c r="BL216" s="1"/>
      <c r="BM216" s="1"/>
      <c r="BN216" s="1"/>
      <c r="BO216" s="1"/>
      <c r="BP216" s="1"/>
      <c r="BQ216" s="1"/>
      <c r="BR216" s="1"/>
      <c r="BS216" s="38" t="s">
        <v>185</v>
      </c>
      <c r="BT216" s="107"/>
      <c r="BU216" s="108"/>
      <c r="BV216" s="28"/>
      <c r="BW216" s="28"/>
      <c r="BX216" s="27"/>
      <c r="BY216" s="27"/>
      <c r="BZ216" s="38">
        <f t="shared" si="432"/>
        <v>0</v>
      </c>
      <c r="CA216" s="38">
        <f t="shared" si="433"/>
        <v>0</v>
      </c>
      <c r="CB216" s="38">
        <f t="shared" si="438"/>
        <v>0</v>
      </c>
      <c r="CC216" s="38">
        <f t="shared" si="439"/>
        <v>0</v>
      </c>
      <c r="CD216" s="38">
        <f t="shared" si="404"/>
        <v>0</v>
      </c>
      <c r="CE216" s="27"/>
      <c r="CF216" s="27"/>
      <c r="CG216" s="27" t="str">
        <f t="shared" si="423"/>
        <v>NON</v>
      </c>
      <c r="CH216" s="27"/>
      <c r="CI216" s="27"/>
      <c r="CJ216" s="116"/>
      <c r="CK216" s="27"/>
      <c r="CL216" s="116"/>
      <c r="CM216" s="27"/>
      <c r="CN216" s="116"/>
      <c r="CO216" s="27"/>
      <c r="CP216" s="27" t="str">
        <f t="shared" si="405"/>
        <v>NON</v>
      </c>
      <c r="CQ216" s="27">
        <f t="shared" si="406"/>
        <v>0</v>
      </c>
      <c r="CR216" s="27"/>
      <c r="CS216" s="27">
        <f t="shared" si="407"/>
        <v>0</v>
      </c>
      <c r="CT216" s="27"/>
      <c r="CU216" s="27"/>
      <c r="CV216" s="86">
        <f t="shared" si="408"/>
        <v>1</v>
      </c>
      <c r="CW216" s="86">
        <f t="shared" si="409"/>
        <v>0</v>
      </c>
    </row>
    <row r="217" spans="2:101" customFormat="1" outlineLevel="2" x14ac:dyDescent="0.3">
      <c r="B217" s="41"/>
      <c r="C217" s="41">
        <f t="shared" si="424"/>
        <v>0</v>
      </c>
      <c r="D217" s="59" t="str">
        <f t="shared" si="425"/>
        <v>Ventilo convecteur du local ???</v>
      </c>
      <c r="E217" s="37" t="s">
        <v>461</v>
      </c>
      <c r="F217" s="34"/>
      <c r="G217" s="34"/>
      <c r="H217" s="34"/>
      <c r="I217" s="34">
        <v>1</v>
      </c>
      <c r="J217" s="34"/>
      <c r="K217" s="34"/>
      <c r="L217" s="34"/>
      <c r="M217" s="39">
        <f t="shared" si="410"/>
        <v>0</v>
      </c>
      <c r="N217" s="39">
        <f t="shared" si="411"/>
        <v>0</v>
      </c>
      <c r="O217" s="39">
        <f t="shared" si="412"/>
        <v>0</v>
      </c>
      <c r="P217" s="39" t="str">
        <f t="shared" si="413"/>
        <v>CVC</v>
      </c>
      <c r="Q217" s="39" t="str">
        <f t="shared" si="414"/>
        <v>loc</v>
      </c>
      <c r="R217" s="28" t="str">
        <f t="shared" si="415"/>
        <v>VCC</v>
      </c>
      <c r="S217" s="28" t="s">
        <v>162</v>
      </c>
      <c r="T217" s="28" t="s">
        <v>395</v>
      </c>
      <c r="U217" s="28" t="s">
        <v>149</v>
      </c>
      <c r="V217" s="28" t="s">
        <v>474</v>
      </c>
      <c r="W217" s="28" t="str">
        <f t="shared" si="393"/>
        <v>TM</v>
      </c>
      <c r="X217" s="29" t="e">
        <f t="shared" si="394"/>
        <v>#N/A</v>
      </c>
      <c r="Y217" s="66"/>
      <c r="Z217" s="67"/>
      <c r="AA217" s="67"/>
      <c r="AB217" s="67"/>
      <c r="AC217" s="67"/>
      <c r="AD217" s="67"/>
      <c r="AE217" s="72">
        <f t="shared" si="434"/>
        <v>0</v>
      </c>
      <c r="AF217" s="90">
        <f t="shared" si="427"/>
        <v>0</v>
      </c>
      <c r="AG217" s="66"/>
      <c r="AH217" s="67"/>
      <c r="AI217" s="67"/>
      <c r="AJ217" s="67"/>
      <c r="AK217" s="68"/>
      <c r="AL217" s="64">
        <f t="shared" si="428"/>
        <v>0</v>
      </c>
      <c r="AM217" s="64">
        <f t="shared" si="395"/>
        <v>0</v>
      </c>
      <c r="AN217" s="64">
        <f t="shared" si="396"/>
        <v>0</v>
      </c>
      <c r="AO217" s="64">
        <f t="shared" si="397"/>
        <v>0</v>
      </c>
      <c r="AP217" s="64">
        <f t="shared" si="398"/>
        <v>0</v>
      </c>
      <c r="AQ217" s="64">
        <f t="shared" si="399"/>
        <v>0</v>
      </c>
      <c r="AR217" s="64">
        <f t="shared" si="400"/>
        <v>0</v>
      </c>
      <c r="AS217" s="68"/>
      <c r="AT217" s="78" t="s">
        <v>130</v>
      </c>
      <c r="AU217" s="79">
        <v>-2</v>
      </c>
      <c r="AV217" s="79">
        <v>2</v>
      </c>
      <c r="AW217" s="80"/>
      <c r="AX217" s="106" t="str">
        <f t="shared" si="401"/>
        <v>autorisation de décalage du point de consigne (concentrateur de zone)</v>
      </c>
      <c r="AY217" s="63"/>
      <c r="BA217" s="36" t="s">
        <v>185</v>
      </c>
      <c r="BB217" s="27">
        <f t="shared" si="435"/>
        <v>0</v>
      </c>
      <c r="BC217" s="27">
        <f t="shared" si="436"/>
        <v>0</v>
      </c>
      <c r="BD217" s="27"/>
      <c r="BE217" s="27">
        <f t="shared" si="443"/>
        <v>0</v>
      </c>
      <c r="BF217" s="27"/>
      <c r="BG217" s="27">
        <f t="shared" si="437"/>
        <v>0</v>
      </c>
      <c r="BH217" s="1"/>
      <c r="BI217" s="1"/>
      <c r="BJ217" s="1"/>
      <c r="BK217" s="1"/>
      <c r="BL217" s="1"/>
      <c r="BM217" s="1"/>
      <c r="BN217" s="1"/>
      <c r="BO217" s="1"/>
      <c r="BP217" s="1"/>
      <c r="BQ217" s="1"/>
      <c r="BR217" s="1"/>
      <c r="BS217" s="38" t="s">
        <v>185</v>
      </c>
      <c r="BT217" s="107"/>
      <c r="BU217" s="108"/>
      <c r="BV217" s="28"/>
      <c r="BW217" s="28"/>
      <c r="BX217" s="27"/>
      <c r="BY217" s="27"/>
      <c r="BZ217" s="38">
        <f t="shared" si="432"/>
        <v>0</v>
      </c>
      <c r="CA217" s="38">
        <f t="shared" si="433"/>
        <v>0</v>
      </c>
      <c r="CB217" s="38">
        <f t="shared" si="438"/>
        <v>0</v>
      </c>
      <c r="CC217" s="38">
        <f t="shared" si="439"/>
        <v>0</v>
      </c>
      <c r="CD217" s="38">
        <f t="shared" si="404"/>
        <v>0</v>
      </c>
      <c r="CE217" s="27"/>
      <c r="CF217" s="27"/>
      <c r="CG217" s="27" t="str">
        <f t="shared" si="423"/>
        <v>NON</v>
      </c>
      <c r="CH217" s="27"/>
      <c r="CI217" s="27"/>
      <c r="CJ217" s="116"/>
      <c r="CK217" s="27"/>
      <c r="CL217" s="116"/>
      <c r="CM217" s="27"/>
      <c r="CN217" s="116"/>
      <c r="CO217" s="27"/>
      <c r="CP217" s="27" t="str">
        <f t="shared" si="405"/>
        <v>NON</v>
      </c>
      <c r="CQ217" s="27">
        <f t="shared" si="406"/>
        <v>0</v>
      </c>
      <c r="CR217" s="27"/>
      <c r="CS217" s="27">
        <f t="shared" si="407"/>
        <v>0</v>
      </c>
      <c r="CT217" s="27"/>
      <c r="CU217" s="27"/>
      <c r="CV217" s="86">
        <f t="shared" si="408"/>
        <v>1</v>
      </c>
      <c r="CW217" s="86">
        <f t="shared" si="409"/>
        <v>0</v>
      </c>
    </row>
    <row r="218" spans="2:101" customFormat="1" outlineLevel="2" x14ac:dyDescent="0.3">
      <c r="B218" s="41"/>
      <c r="C218" s="41">
        <f t="shared" si="424"/>
        <v>0</v>
      </c>
      <c r="D218" s="59" t="str">
        <f t="shared" si="425"/>
        <v>Ventilo convecteur du local ???</v>
      </c>
      <c r="E218" s="37" t="s">
        <v>452</v>
      </c>
      <c r="F218" s="34"/>
      <c r="G218" s="34"/>
      <c r="H218" s="34"/>
      <c r="I218" s="34">
        <v>1</v>
      </c>
      <c r="J218" s="34"/>
      <c r="K218" s="34"/>
      <c r="L218" s="34"/>
      <c r="M218" s="39">
        <f t="shared" si="410"/>
        <v>0</v>
      </c>
      <c r="N218" s="39">
        <f t="shared" si="411"/>
        <v>0</v>
      </c>
      <c r="O218" s="39">
        <f t="shared" si="412"/>
        <v>0</v>
      </c>
      <c r="P218" s="39" t="str">
        <f t="shared" si="413"/>
        <v>CVC</v>
      </c>
      <c r="Q218" s="39" t="str">
        <f t="shared" si="414"/>
        <v>loc</v>
      </c>
      <c r="R218" s="28" t="str">
        <f t="shared" si="415"/>
        <v>VCC</v>
      </c>
      <c r="S218" s="28" t="s">
        <v>162</v>
      </c>
      <c r="T218" s="28" t="s">
        <v>395</v>
      </c>
      <c r="U218" s="28" t="s">
        <v>149</v>
      </c>
      <c r="V218" s="28" t="s">
        <v>473</v>
      </c>
      <c r="W218" s="28" t="str">
        <f t="shared" si="393"/>
        <v>TM</v>
      </c>
      <c r="X218" s="29" t="e">
        <f t="shared" si="394"/>
        <v>#N/A</v>
      </c>
      <c r="Y218" s="66"/>
      <c r="Z218" s="67"/>
      <c r="AA218" s="67"/>
      <c r="AB218" s="67"/>
      <c r="AC218" s="67"/>
      <c r="AD218" s="67"/>
      <c r="AE218" s="72">
        <f t="shared" si="434"/>
        <v>0</v>
      </c>
      <c r="AF218" s="90">
        <f t="shared" si="427"/>
        <v>0</v>
      </c>
      <c r="AG218" s="66"/>
      <c r="AH218" s="67"/>
      <c r="AI218" s="67"/>
      <c r="AJ218" s="67"/>
      <c r="AK218" s="68"/>
      <c r="AL218" s="64">
        <f t="shared" si="428"/>
        <v>0</v>
      </c>
      <c r="AM218" s="64">
        <f t="shared" si="395"/>
        <v>0</v>
      </c>
      <c r="AN218" s="64">
        <f t="shared" si="396"/>
        <v>0</v>
      </c>
      <c r="AO218" s="64">
        <f t="shared" si="397"/>
        <v>0</v>
      </c>
      <c r="AP218" s="64">
        <f t="shared" si="398"/>
        <v>0</v>
      </c>
      <c r="AQ218" s="64">
        <f t="shared" si="399"/>
        <v>0</v>
      </c>
      <c r="AR218" s="64">
        <f t="shared" si="400"/>
        <v>0</v>
      </c>
      <c r="AS218" s="68"/>
      <c r="AT218" s="78" t="s">
        <v>130</v>
      </c>
      <c r="AU218" s="79">
        <v>-5</v>
      </c>
      <c r="AV218" s="79">
        <v>5</v>
      </c>
      <c r="AW218" s="80"/>
      <c r="AX218" s="106" t="str">
        <f>E218</f>
        <v>décalage du point de consigne (boitier de commande)</v>
      </c>
      <c r="AY218" s="63" t="s">
        <v>516</v>
      </c>
      <c r="BA218" s="36" t="s">
        <v>184</v>
      </c>
      <c r="BB218" s="27">
        <f>IF(BA218="NON",0,F218)</f>
        <v>0</v>
      </c>
      <c r="BC218" s="27">
        <f>IF(BA218="NON",0,H218+G218)</f>
        <v>0</v>
      </c>
      <c r="BD218" s="27"/>
      <c r="BE218" s="27">
        <f>IF(BA218="NON",0,I218+J218+K218+L218)</f>
        <v>1</v>
      </c>
      <c r="BF218" s="27"/>
      <c r="BG218" s="27">
        <f>IF(BA218="NON",0,K218)</f>
        <v>0</v>
      </c>
      <c r="BH218" s="1" t="str">
        <f>BH204</f>
        <v>20_P_CVC_TabVC</v>
      </c>
      <c r="BI218" s="1"/>
      <c r="BJ218" s="1"/>
      <c r="BK218" s="1"/>
      <c r="BL218" s="1"/>
      <c r="BM218" s="1"/>
      <c r="BN218" s="1"/>
      <c r="BO218" s="1"/>
      <c r="BP218" s="1"/>
      <c r="BQ218" s="1"/>
      <c r="BR218" s="1"/>
      <c r="BS218" s="38" t="s">
        <v>185</v>
      </c>
      <c r="BT218" s="107"/>
      <c r="BU218" s="108"/>
      <c r="BV218" s="28"/>
      <c r="BW218" s="28"/>
      <c r="BX218" s="27"/>
      <c r="BY218" s="27"/>
      <c r="BZ218" s="38">
        <f t="shared" si="432"/>
        <v>0</v>
      </c>
      <c r="CA218" s="38">
        <f t="shared" si="433"/>
        <v>0</v>
      </c>
      <c r="CB218" s="38">
        <f>IF(BZ218=0,0,BZ218)</f>
        <v>0</v>
      </c>
      <c r="CC218" s="38">
        <f>IF(CA218=0,0,CA218)</f>
        <v>0</v>
      </c>
      <c r="CD218" s="38">
        <f>IF(OR(BS218=0,BS218="NON"),0,B218&amp;"_"&amp;M218&amp;N218&amp;O218&amp;"_"&amp;P218&amp;"_"&amp;Q218&amp;"_"&amp;R218&amp;S218&amp;T218&amp;U218&amp;V218&amp;"_FORC"&amp;IF(CB218=0,"TR","TC"))</f>
        <v>0</v>
      </c>
      <c r="CE218" s="27"/>
      <c r="CF218" s="27"/>
      <c r="CG218" s="27" t="str">
        <f t="shared" si="423"/>
        <v>OUI</v>
      </c>
      <c r="CH218" s="27" t="s">
        <v>581</v>
      </c>
      <c r="CI218" s="126">
        <v>0.2</v>
      </c>
      <c r="CJ218" s="116"/>
      <c r="CK218" s="27"/>
      <c r="CL218" s="116"/>
      <c r="CM218" s="27"/>
      <c r="CN218" s="116"/>
      <c r="CO218" s="27"/>
      <c r="CP218" s="27" t="str">
        <f t="shared" si="405"/>
        <v>NON</v>
      </c>
      <c r="CQ218" s="27">
        <f t="shared" si="406"/>
        <v>0</v>
      </c>
      <c r="CR218" s="27"/>
      <c r="CS218" s="27">
        <f t="shared" si="407"/>
        <v>0</v>
      </c>
      <c r="CT218" s="27"/>
      <c r="CU218" s="27"/>
      <c r="CV218" s="86">
        <f t="shared" si="408"/>
        <v>1</v>
      </c>
      <c r="CW218" s="86">
        <f t="shared" si="409"/>
        <v>1</v>
      </c>
    </row>
    <row r="219" spans="2:101" customFormat="1" outlineLevel="2" x14ac:dyDescent="0.3">
      <c r="B219" s="41"/>
      <c r="C219" s="41">
        <f t="shared" si="424"/>
        <v>0</v>
      </c>
      <c r="D219" s="59" t="str">
        <f t="shared" si="425"/>
        <v>Ventilo convecteur du local ???</v>
      </c>
      <c r="E219" s="37" t="s">
        <v>450</v>
      </c>
      <c r="F219" s="34"/>
      <c r="G219" s="34"/>
      <c r="H219" s="34"/>
      <c r="I219" s="34"/>
      <c r="J219" s="34">
        <v>1</v>
      </c>
      <c r="K219" s="34"/>
      <c r="L219" s="34"/>
      <c r="M219" s="39">
        <f t="shared" si="410"/>
        <v>0</v>
      </c>
      <c r="N219" s="39">
        <f t="shared" si="411"/>
        <v>0</v>
      </c>
      <c r="O219" s="39">
        <f t="shared" si="412"/>
        <v>0</v>
      </c>
      <c r="P219" s="39" t="str">
        <f t="shared" si="413"/>
        <v>CVC</v>
      </c>
      <c r="Q219" s="39" t="str">
        <f t="shared" si="414"/>
        <v>loc</v>
      </c>
      <c r="R219" s="28" t="str">
        <f t="shared" si="415"/>
        <v>VCC</v>
      </c>
      <c r="S219" s="28" t="s">
        <v>200</v>
      </c>
      <c r="T219" s="28" t="s">
        <v>74</v>
      </c>
      <c r="U219" s="28" t="s">
        <v>128</v>
      </c>
      <c r="V219" s="28"/>
      <c r="W219" s="28" t="str">
        <f t="shared" si="393"/>
        <v>TR</v>
      </c>
      <c r="X219" s="29" t="e">
        <f t="shared" si="394"/>
        <v>#N/A</v>
      </c>
      <c r="Y219" s="66"/>
      <c r="Z219" s="67"/>
      <c r="AA219" s="67"/>
      <c r="AB219" s="67"/>
      <c r="AC219" s="67"/>
      <c r="AD219" s="67"/>
      <c r="AE219" s="72">
        <f t="shared" ref="AE219:AE225" si="444">IF(AG219=0,0,B219&amp;"_"&amp;M219&amp;N219&amp;O219&amp;"_"&amp;P219&amp;"_"&amp;Q219&amp;"_"&amp;AF219)</f>
        <v>0</v>
      </c>
      <c r="AF219" s="90">
        <f t="shared" si="427"/>
        <v>0</v>
      </c>
      <c r="AG219" s="66"/>
      <c r="AH219" s="67"/>
      <c r="AI219" s="67"/>
      <c r="AJ219" s="67"/>
      <c r="AK219" s="68"/>
      <c r="AL219" s="64">
        <f t="shared" si="428"/>
        <v>0</v>
      </c>
      <c r="AM219" s="64">
        <f t="shared" si="395"/>
        <v>0</v>
      </c>
      <c r="AN219" s="64">
        <f t="shared" si="396"/>
        <v>0</v>
      </c>
      <c r="AO219" s="64">
        <f t="shared" si="397"/>
        <v>0</v>
      </c>
      <c r="AP219" s="64">
        <f t="shared" si="398"/>
        <v>0</v>
      </c>
      <c r="AQ219" s="64">
        <f t="shared" si="399"/>
        <v>0</v>
      </c>
      <c r="AR219" s="64">
        <f t="shared" si="400"/>
        <v>0</v>
      </c>
      <c r="AS219" s="68"/>
      <c r="AT219" s="78" t="s">
        <v>128</v>
      </c>
      <c r="AU219" s="79">
        <v>0</v>
      </c>
      <c r="AV219" s="79">
        <v>100</v>
      </c>
      <c r="AW219" s="80"/>
      <c r="AX219" s="106" t="str">
        <f t="shared" si="401"/>
        <v>position vanne de régulation EG ou CO</v>
      </c>
      <c r="AY219" s="63"/>
      <c r="BA219" s="36" t="s">
        <v>184</v>
      </c>
      <c r="BB219" s="27">
        <f t="shared" si="435"/>
        <v>0</v>
      </c>
      <c r="BC219" s="27">
        <f t="shared" si="436"/>
        <v>0</v>
      </c>
      <c r="BD219" s="27"/>
      <c r="BE219" s="27">
        <f t="shared" si="443"/>
        <v>1</v>
      </c>
      <c r="BF219" s="27"/>
      <c r="BG219" s="27">
        <f t="shared" si="437"/>
        <v>0</v>
      </c>
      <c r="BH219" s="1" t="str">
        <f>BH204</f>
        <v>20_P_CVC_TabVC</v>
      </c>
      <c r="BI219" s="1"/>
      <c r="BJ219" s="1"/>
      <c r="BK219" s="1"/>
      <c r="BL219" s="1"/>
      <c r="BM219" s="1"/>
      <c r="BN219" s="1"/>
      <c r="BO219" s="1"/>
      <c r="BP219" s="1"/>
      <c r="BQ219" s="1"/>
      <c r="BR219" s="1"/>
      <c r="BS219" s="38" t="s">
        <v>185</v>
      </c>
      <c r="BT219" s="107">
        <f t="shared" si="440"/>
        <v>0</v>
      </c>
      <c r="BU219" s="108">
        <f t="shared" si="441"/>
        <v>0</v>
      </c>
      <c r="BV219" s="28">
        <f t="shared" si="403"/>
        <v>0</v>
      </c>
      <c r="BW219" s="28">
        <f t="shared" si="442"/>
        <v>0</v>
      </c>
      <c r="BX219" s="27"/>
      <c r="BY219" s="27"/>
      <c r="BZ219" s="38">
        <f t="shared" si="432"/>
        <v>0</v>
      </c>
      <c r="CA219" s="38">
        <f t="shared" si="433"/>
        <v>0</v>
      </c>
      <c r="CB219" s="38">
        <f t="shared" si="438"/>
        <v>0</v>
      </c>
      <c r="CC219" s="38">
        <f t="shared" si="439"/>
        <v>0</v>
      </c>
      <c r="CD219" s="38">
        <f t="shared" si="404"/>
        <v>0</v>
      </c>
      <c r="CE219" s="27"/>
      <c r="CF219" s="27"/>
      <c r="CG219" s="27" t="str">
        <f t="shared" si="423"/>
        <v>OUI</v>
      </c>
      <c r="CH219" s="27" t="s">
        <v>581</v>
      </c>
      <c r="CI219" s="122">
        <v>0.05</v>
      </c>
      <c r="CJ219" s="116"/>
      <c r="CK219" s="27"/>
      <c r="CL219" s="116"/>
      <c r="CM219" s="27"/>
      <c r="CN219" s="116"/>
      <c r="CO219" s="27"/>
      <c r="CP219" s="27" t="str">
        <f t="shared" si="405"/>
        <v>NON</v>
      </c>
      <c r="CQ219" s="27">
        <f t="shared" si="406"/>
        <v>0</v>
      </c>
      <c r="CR219" s="27"/>
      <c r="CS219" s="27">
        <f t="shared" si="407"/>
        <v>0</v>
      </c>
      <c r="CT219" s="27"/>
      <c r="CU219" s="27"/>
      <c r="CV219" s="86">
        <f t="shared" si="408"/>
        <v>1</v>
      </c>
      <c r="CW219" s="86">
        <f t="shared" si="409"/>
        <v>1</v>
      </c>
    </row>
    <row r="220" spans="2:101" customFormat="1" outlineLevel="2" x14ac:dyDescent="0.3">
      <c r="B220" s="41"/>
      <c r="C220" s="41">
        <f t="shared" si="424"/>
        <v>0</v>
      </c>
      <c r="D220" s="59" t="str">
        <f t="shared" si="425"/>
        <v>Ventilo convecteur du local ???</v>
      </c>
      <c r="E220" s="37" t="s">
        <v>451</v>
      </c>
      <c r="F220" s="34"/>
      <c r="G220" s="34"/>
      <c r="H220" s="34"/>
      <c r="I220" s="34"/>
      <c r="J220" s="34">
        <v>1</v>
      </c>
      <c r="K220" s="34"/>
      <c r="L220" s="34"/>
      <c r="M220" s="39">
        <f t="shared" si="410"/>
        <v>0</v>
      </c>
      <c r="N220" s="39">
        <f t="shared" si="411"/>
        <v>0</v>
      </c>
      <c r="O220" s="39">
        <f t="shared" si="412"/>
        <v>0</v>
      </c>
      <c r="P220" s="39" t="str">
        <f t="shared" si="413"/>
        <v>CVC</v>
      </c>
      <c r="Q220" s="39" t="str">
        <f t="shared" si="414"/>
        <v>loc</v>
      </c>
      <c r="R220" s="28" t="str">
        <f t="shared" si="415"/>
        <v>VCC</v>
      </c>
      <c r="S220" s="28" t="s">
        <v>199</v>
      </c>
      <c r="T220" s="28" t="s">
        <v>74</v>
      </c>
      <c r="U220" s="28" t="s">
        <v>128</v>
      </c>
      <c r="V220" s="28"/>
      <c r="W220" s="28" t="str">
        <f t="shared" si="393"/>
        <v>TR</v>
      </c>
      <c r="X220" s="29" t="e">
        <f t="shared" si="394"/>
        <v>#N/A</v>
      </c>
      <c r="Y220" s="66"/>
      <c r="Z220" s="67"/>
      <c r="AA220" s="67"/>
      <c r="AB220" s="67"/>
      <c r="AC220" s="67"/>
      <c r="AD220" s="67"/>
      <c r="AE220" s="72">
        <f t="shared" si="444"/>
        <v>0</v>
      </c>
      <c r="AF220" s="90">
        <f t="shared" si="427"/>
        <v>0</v>
      </c>
      <c r="AG220" s="66"/>
      <c r="AH220" s="67"/>
      <c r="AI220" s="67"/>
      <c r="AJ220" s="67"/>
      <c r="AK220" s="68"/>
      <c r="AL220" s="64">
        <f t="shared" si="428"/>
        <v>0</v>
      </c>
      <c r="AM220" s="64">
        <f t="shared" si="395"/>
        <v>0</v>
      </c>
      <c r="AN220" s="64">
        <f t="shared" si="396"/>
        <v>0</v>
      </c>
      <c r="AO220" s="64">
        <f t="shared" si="397"/>
        <v>0</v>
      </c>
      <c r="AP220" s="64">
        <f t="shared" si="398"/>
        <v>0</v>
      </c>
      <c r="AQ220" s="64">
        <f t="shared" si="399"/>
        <v>0</v>
      </c>
      <c r="AR220" s="64">
        <f t="shared" si="400"/>
        <v>0</v>
      </c>
      <c r="AS220" s="68"/>
      <c r="AT220" s="78" t="s">
        <v>128</v>
      </c>
      <c r="AU220" s="79">
        <v>0</v>
      </c>
      <c r="AV220" s="79">
        <v>100</v>
      </c>
      <c r="AW220" s="80"/>
      <c r="AX220" s="106" t="str">
        <f t="shared" si="401"/>
        <v>position vanne de régulation EC</v>
      </c>
      <c r="AY220" s="63"/>
      <c r="BA220" s="36" t="s">
        <v>184</v>
      </c>
      <c r="BB220" s="27">
        <f t="shared" si="435"/>
        <v>0</v>
      </c>
      <c r="BC220" s="27">
        <f t="shared" si="436"/>
        <v>0</v>
      </c>
      <c r="BD220" s="27"/>
      <c r="BE220" s="27">
        <f t="shared" si="443"/>
        <v>1</v>
      </c>
      <c r="BF220" s="27"/>
      <c r="BG220" s="27">
        <f t="shared" si="437"/>
        <v>0</v>
      </c>
      <c r="BH220" s="1" t="str">
        <f>BH204</f>
        <v>20_P_CVC_TabVC</v>
      </c>
      <c r="BI220" s="1"/>
      <c r="BJ220" s="1"/>
      <c r="BK220" s="1"/>
      <c r="BL220" s="1"/>
      <c r="BM220" s="1"/>
      <c r="BN220" s="1"/>
      <c r="BO220" s="1"/>
      <c r="BP220" s="1"/>
      <c r="BQ220" s="1"/>
      <c r="BR220" s="1"/>
      <c r="BS220" s="38" t="s">
        <v>185</v>
      </c>
      <c r="BT220" s="107">
        <f t="shared" si="440"/>
        <v>0</v>
      </c>
      <c r="BU220" s="108">
        <f t="shared" si="441"/>
        <v>0</v>
      </c>
      <c r="BV220" s="28">
        <f t="shared" si="403"/>
        <v>0</v>
      </c>
      <c r="BW220" s="28">
        <f t="shared" si="442"/>
        <v>0</v>
      </c>
      <c r="BX220" s="27"/>
      <c r="BY220" s="27"/>
      <c r="BZ220" s="38">
        <f t="shared" si="432"/>
        <v>0</v>
      </c>
      <c r="CA220" s="38">
        <f t="shared" si="433"/>
        <v>0</v>
      </c>
      <c r="CB220" s="38">
        <f t="shared" si="438"/>
        <v>0</v>
      </c>
      <c r="CC220" s="38">
        <f t="shared" si="439"/>
        <v>0</v>
      </c>
      <c r="CD220" s="38">
        <f t="shared" si="404"/>
        <v>0</v>
      </c>
      <c r="CE220" s="27"/>
      <c r="CF220" s="27"/>
      <c r="CG220" s="27" t="str">
        <f t="shared" si="423"/>
        <v>OUI</v>
      </c>
      <c r="CH220" s="27" t="s">
        <v>581</v>
      </c>
      <c r="CI220" s="122">
        <v>0.05</v>
      </c>
      <c r="CJ220" s="116"/>
      <c r="CK220" s="27"/>
      <c r="CL220" s="116"/>
      <c r="CM220" s="27"/>
      <c r="CN220" s="116"/>
      <c r="CO220" s="27"/>
      <c r="CP220" s="27" t="str">
        <f t="shared" si="405"/>
        <v>NON</v>
      </c>
      <c r="CQ220" s="27">
        <f t="shared" si="406"/>
        <v>0</v>
      </c>
      <c r="CR220" s="27"/>
      <c r="CS220" s="27">
        <f t="shared" si="407"/>
        <v>0</v>
      </c>
      <c r="CT220" s="27"/>
      <c r="CU220" s="27"/>
      <c r="CV220" s="86">
        <f t="shared" si="408"/>
        <v>1</v>
      </c>
      <c r="CW220" s="86">
        <f t="shared" si="409"/>
        <v>1</v>
      </c>
    </row>
    <row r="221" spans="2:101" customFormat="1" outlineLevel="2" x14ac:dyDescent="0.3">
      <c r="B221" s="41"/>
      <c r="C221" s="41">
        <f t="shared" si="424"/>
        <v>0</v>
      </c>
      <c r="D221" s="59" t="str">
        <f t="shared" si="425"/>
        <v>Ventilo convecteur du local ???</v>
      </c>
      <c r="E221" s="37" t="s">
        <v>453</v>
      </c>
      <c r="F221" s="34"/>
      <c r="G221" s="34"/>
      <c r="H221" s="34"/>
      <c r="I221" s="34"/>
      <c r="J221" s="34">
        <v>1</v>
      </c>
      <c r="K221" s="34"/>
      <c r="L221" s="34"/>
      <c r="M221" s="39">
        <f t="shared" si="410"/>
        <v>0</v>
      </c>
      <c r="N221" s="39">
        <f t="shared" si="411"/>
        <v>0</v>
      </c>
      <c r="O221" s="39">
        <f t="shared" si="412"/>
        <v>0</v>
      </c>
      <c r="P221" s="39" t="str">
        <f t="shared" si="413"/>
        <v>CVC</v>
      </c>
      <c r="Q221" s="39" t="str">
        <f t="shared" si="414"/>
        <v>loc</v>
      </c>
      <c r="R221" s="28" t="str">
        <f t="shared" si="415"/>
        <v>VCC</v>
      </c>
      <c r="S221" s="28" t="s">
        <v>161</v>
      </c>
      <c r="T221" s="28" t="s">
        <v>157</v>
      </c>
      <c r="U221" s="28" t="s">
        <v>128</v>
      </c>
      <c r="V221" s="28"/>
      <c r="W221" s="28" t="str">
        <f t="shared" si="393"/>
        <v>TR</v>
      </c>
      <c r="X221" s="29" t="e">
        <f t="shared" si="394"/>
        <v>#N/A</v>
      </c>
      <c r="Y221" s="66"/>
      <c r="Z221" s="67"/>
      <c r="AA221" s="67"/>
      <c r="AB221" s="67"/>
      <c r="AC221" s="67"/>
      <c r="AD221" s="67"/>
      <c r="AE221" s="72">
        <f t="shared" si="444"/>
        <v>0</v>
      </c>
      <c r="AF221" s="90">
        <f t="shared" si="427"/>
        <v>0</v>
      </c>
      <c r="AG221" s="66"/>
      <c r="AH221" s="67"/>
      <c r="AI221" s="67"/>
      <c r="AJ221" s="67"/>
      <c r="AK221" s="68"/>
      <c r="AL221" s="64">
        <f t="shared" si="428"/>
        <v>0</v>
      </c>
      <c r="AM221" s="64">
        <f t="shared" si="395"/>
        <v>0</v>
      </c>
      <c r="AN221" s="64">
        <f t="shared" si="396"/>
        <v>0</v>
      </c>
      <c r="AO221" s="64">
        <f t="shared" si="397"/>
        <v>0</v>
      </c>
      <c r="AP221" s="64">
        <f t="shared" si="398"/>
        <v>0</v>
      </c>
      <c r="AQ221" s="64">
        <f t="shared" si="399"/>
        <v>0</v>
      </c>
      <c r="AR221" s="64">
        <f t="shared" si="400"/>
        <v>0</v>
      </c>
      <c r="AS221" s="68"/>
      <c r="AT221" s="78" t="s">
        <v>128</v>
      </c>
      <c r="AU221" s="79">
        <v>0</v>
      </c>
      <c r="AV221" s="79">
        <v>100</v>
      </c>
      <c r="AW221" s="80"/>
      <c r="AX221" s="106" t="str">
        <f t="shared" si="401"/>
        <v>Position ventilateur à débit variable</v>
      </c>
      <c r="AY221" s="63"/>
      <c r="BA221" s="36" t="s">
        <v>185</v>
      </c>
      <c r="BB221" s="27">
        <f t="shared" si="435"/>
        <v>0</v>
      </c>
      <c r="BC221" s="27">
        <f t="shared" si="436"/>
        <v>0</v>
      </c>
      <c r="BD221" s="27"/>
      <c r="BE221" s="27">
        <f t="shared" si="443"/>
        <v>0</v>
      </c>
      <c r="BF221" s="27"/>
      <c r="BG221" s="27">
        <f t="shared" si="437"/>
        <v>0</v>
      </c>
      <c r="BH221" s="1"/>
      <c r="BI221" s="1"/>
      <c r="BJ221" s="1"/>
      <c r="BK221" s="1"/>
      <c r="BL221" s="1"/>
      <c r="BM221" s="1"/>
      <c r="BN221" s="1"/>
      <c r="BO221" s="1"/>
      <c r="BP221" s="1"/>
      <c r="BQ221" s="1"/>
      <c r="BR221" s="1"/>
      <c r="BS221" s="38" t="s">
        <v>185</v>
      </c>
      <c r="BT221" s="107">
        <f t="shared" si="440"/>
        <v>0</v>
      </c>
      <c r="BU221" s="108">
        <f t="shared" si="441"/>
        <v>0</v>
      </c>
      <c r="BV221" s="28">
        <f t="shared" si="403"/>
        <v>0</v>
      </c>
      <c r="BW221" s="28">
        <f t="shared" si="442"/>
        <v>0</v>
      </c>
      <c r="BX221" s="27"/>
      <c r="BY221" s="27"/>
      <c r="BZ221" s="38">
        <f t="shared" si="432"/>
        <v>0</v>
      </c>
      <c r="CA221" s="38">
        <f t="shared" si="433"/>
        <v>0</v>
      </c>
      <c r="CB221" s="38">
        <f t="shared" si="438"/>
        <v>0</v>
      </c>
      <c r="CC221" s="38">
        <f t="shared" si="439"/>
        <v>0</v>
      </c>
      <c r="CD221" s="38">
        <f t="shared" si="404"/>
        <v>0</v>
      </c>
      <c r="CE221" s="27"/>
      <c r="CF221" s="27"/>
      <c r="CG221" s="27" t="str">
        <f t="shared" si="423"/>
        <v>NON</v>
      </c>
      <c r="CH221" s="27"/>
      <c r="CI221" s="27"/>
      <c r="CJ221" s="116"/>
      <c r="CK221" s="27"/>
      <c r="CL221" s="116"/>
      <c r="CM221" s="27"/>
      <c r="CN221" s="116"/>
      <c r="CO221" s="27"/>
      <c r="CP221" s="27" t="str">
        <f t="shared" si="405"/>
        <v>NON</v>
      </c>
      <c r="CQ221" s="27">
        <f t="shared" si="406"/>
        <v>0</v>
      </c>
      <c r="CR221" s="27"/>
      <c r="CS221" s="27">
        <f t="shared" si="407"/>
        <v>0</v>
      </c>
      <c r="CT221" s="27"/>
      <c r="CU221" s="27"/>
      <c r="CV221" s="86">
        <f t="shared" si="408"/>
        <v>1</v>
      </c>
      <c r="CW221" s="86">
        <f t="shared" si="409"/>
        <v>0</v>
      </c>
    </row>
    <row r="222" spans="2:101" customFormat="1" outlineLevel="2" x14ac:dyDescent="0.3">
      <c r="B222" s="41"/>
      <c r="C222" s="41">
        <f t="shared" si="424"/>
        <v>0</v>
      </c>
      <c r="D222" s="59" t="str">
        <f t="shared" si="425"/>
        <v>Ventilo convecteur du local ???</v>
      </c>
      <c r="E222" s="37" t="s">
        <v>454</v>
      </c>
      <c r="F222" s="34"/>
      <c r="G222" s="34"/>
      <c r="H222" s="34"/>
      <c r="I222" s="34"/>
      <c r="J222" s="34"/>
      <c r="K222" s="34"/>
      <c r="L222" s="34"/>
      <c r="M222" s="39">
        <f t="shared" si="410"/>
        <v>0</v>
      </c>
      <c r="N222" s="39">
        <f t="shared" si="411"/>
        <v>0</v>
      </c>
      <c r="O222" s="39">
        <f t="shared" si="412"/>
        <v>0</v>
      </c>
      <c r="P222" s="39" t="str">
        <f t="shared" si="413"/>
        <v>CVC</v>
      </c>
      <c r="Q222" s="39" t="str">
        <f t="shared" si="414"/>
        <v>loc</v>
      </c>
      <c r="R222" s="28" t="str">
        <f t="shared" si="415"/>
        <v>VCC</v>
      </c>
      <c r="S222" s="28" t="s">
        <v>161</v>
      </c>
      <c r="T222" s="28" t="s">
        <v>157</v>
      </c>
      <c r="U222" s="28" t="s">
        <v>89</v>
      </c>
      <c r="V222" s="28" t="s">
        <v>469</v>
      </c>
      <c r="W222" s="28">
        <f t="shared" si="393"/>
        <v>0</v>
      </c>
      <c r="X222" s="29">
        <f t="shared" si="394"/>
        <v>0</v>
      </c>
      <c r="Y222" s="66"/>
      <c r="Z222" s="67"/>
      <c r="AA222" s="67"/>
      <c r="AB222" s="67"/>
      <c r="AC222" s="67"/>
      <c r="AD222" s="67"/>
      <c r="AE222" s="72">
        <f t="shared" si="444"/>
        <v>0</v>
      </c>
      <c r="AF222" s="90">
        <f t="shared" si="427"/>
        <v>0</v>
      </c>
      <c r="AG222" s="66"/>
      <c r="AH222" s="67"/>
      <c r="AI222" s="67"/>
      <c r="AJ222" s="67"/>
      <c r="AK222" s="68"/>
      <c r="AL222" s="64">
        <f t="shared" si="428"/>
        <v>0</v>
      </c>
      <c r="AM222" s="64">
        <f t="shared" si="395"/>
        <v>0</v>
      </c>
      <c r="AN222" s="64">
        <f t="shared" si="396"/>
        <v>0</v>
      </c>
      <c r="AO222" s="64">
        <f t="shared" si="397"/>
        <v>0</v>
      </c>
      <c r="AP222" s="64">
        <f t="shared" si="398"/>
        <v>0</v>
      </c>
      <c r="AQ222" s="64">
        <f t="shared" si="399"/>
        <v>0</v>
      </c>
      <c r="AR222" s="64">
        <f t="shared" si="400"/>
        <v>0</v>
      </c>
      <c r="AS222" s="68"/>
      <c r="AT222" s="78" t="s">
        <v>138</v>
      </c>
      <c r="AU222" s="79">
        <v>0</v>
      </c>
      <c r="AV222" s="79" t="s">
        <v>480</v>
      </c>
      <c r="AW222" s="80"/>
      <c r="AX222" s="106" t="str">
        <f t="shared" si="401"/>
        <v>Position ventilateur petite vitesse</v>
      </c>
      <c r="AY222" s="63"/>
      <c r="BA222" s="36" t="s">
        <v>185</v>
      </c>
      <c r="BB222" s="27">
        <f>IF(BA222="NON",0,F222)</f>
        <v>0</v>
      </c>
      <c r="BC222" s="27">
        <f>IF(BA222="NON",0,H222+G222)</f>
        <v>0</v>
      </c>
      <c r="BD222" s="27"/>
      <c r="BE222" s="27">
        <f t="shared" si="443"/>
        <v>0</v>
      </c>
      <c r="BF222" s="27"/>
      <c r="BG222" s="27">
        <f>IF(BA222="NON",0,K222)</f>
        <v>0</v>
      </c>
      <c r="BH222" s="1"/>
      <c r="BI222" s="1"/>
      <c r="BJ222" s="1"/>
      <c r="BK222" s="1"/>
      <c r="BL222" s="1"/>
      <c r="BM222" s="1"/>
      <c r="BN222" s="1"/>
      <c r="BO222" s="1"/>
      <c r="BP222" s="1"/>
      <c r="BQ222" s="1"/>
      <c r="BR222" s="1"/>
      <c r="BS222" s="38" t="s">
        <v>185</v>
      </c>
      <c r="BT222" s="107">
        <f>IF(BS222="OUI",1,0)</f>
        <v>0</v>
      </c>
      <c r="BU222" s="108">
        <f>IF(BS222="OUI",1,0)</f>
        <v>0</v>
      </c>
      <c r="BV222" s="28">
        <f t="shared" si="403"/>
        <v>0</v>
      </c>
      <c r="BW222" s="28">
        <f>IF(BS222="OUI",1,0)</f>
        <v>0</v>
      </c>
      <c r="BX222" s="27"/>
      <c r="BY222" s="27"/>
      <c r="BZ222" s="38">
        <f t="shared" si="432"/>
        <v>0</v>
      </c>
      <c r="CA222" s="38">
        <f t="shared" si="433"/>
        <v>0</v>
      </c>
      <c r="CB222" s="38">
        <f>IF(BZ222=0,0,BZ222)</f>
        <v>0</v>
      </c>
      <c r="CC222" s="38">
        <f>IF(CA222=0,0,CA222)</f>
        <v>0</v>
      </c>
      <c r="CD222" s="38">
        <f t="shared" si="404"/>
        <v>0</v>
      </c>
      <c r="CE222" s="27"/>
      <c r="CF222" s="27"/>
      <c r="CG222" s="27" t="str">
        <f t="shared" si="423"/>
        <v>NON</v>
      </c>
      <c r="CH222" s="27"/>
      <c r="CI222" s="27"/>
      <c r="CJ222" s="116"/>
      <c r="CK222" s="27"/>
      <c r="CL222" s="116"/>
      <c r="CM222" s="27"/>
      <c r="CN222" s="116"/>
      <c r="CO222" s="27"/>
      <c r="CP222" s="27" t="str">
        <f t="shared" si="405"/>
        <v>NON</v>
      </c>
      <c r="CQ222" s="27">
        <f t="shared" si="406"/>
        <v>0</v>
      </c>
      <c r="CR222" s="27"/>
      <c r="CS222" s="27">
        <f t="shared" si="407"/>
        <v>0</v>
      </c>
      <c r="CT222" s="27"/>
      <c r="CU222" s="27"/>
      <c r="CV222" s="86">
        <f t="shared" si="408"/>
        <v>0</v>
      </c>
      <c r="CW222" s="86">
        <f t="shared" si="409"/>
        <v>0</v>
      </c>
    </row>
    <row r="223" spans="2:101" customFormat="1" outlineLevel="2" x14ac:dyDescent="0.3">
      <c r="B223" s="41"/>
      <c r="C223" s="41">
        <f t="shared" si="424"/>
        <v>0</v>
      </c>
      <c r="D223" s="59" t="str">
        <f t="shared" si="425"/>
        <v>Ventilo convecteur du local ???</v>
      </c>
      <c r="E223" s="37" t="s">
        <v>455</v>
      </c>
      <c r="F223" s="34"/>
      <c r="G223" s="34"/>
      <c r="H223" s="34"/>
      <c r="I223" s="34"/>
      <c r="J223" s="34"/>
      <c r="K223" s="34"/>
      <c r="L223" s="34"/>
      <c r="M223" s="39">
        <f t="shared" si="410"/>
        <v>0</v>
      </c>
      <c r="N223" s="39">
        <f t="shared" si="411"/>
        <v>0</v>
      </c>
      <c r="O223" s="39">
        <f t="shared" si="412"/>
        <v>0</v>
      </c>
      <c r="P223" s="39" t="str">
        <f t="shared" si="413"/>
        <v>CVC</v>
      </c>
      <c r="Q223" s="39" t="str">
        <f t="shared" si="414"/>
        <v>loc</v>
      </c>
      <c r="R223" s="28" t="str">
        <f t="shared" si="415"/>
        <v>VCC</v>
      </c>
      <c r="S223" s="28" t="s">
        <v>161</v>
      </c>
      <c r="T223" s="28" t="s">
        <v>157</v>
      </c>
      <c r="U223" s="28" t="s">
        <v>89</v>
      </c>
      <c r="V223" s="28" t="s">
        <v>466</v>
      </c>
      <c r="W223" s="28">
        <f t="shared" si="393"/>
        <v>0</v>
      </c>
      <c r="X223" s="29">
        <f t="shared" si="394"/>
        <v>0</v>
      </c>
      <c r="Y223" s="66"/>
      <c r="Z223" s="67"/>
      <c r="AA223" s="67"/>
      <c r="AB223" s="67"/>
      <c r="AC223" s="67"/>
      <c r="AD223" s="67"/>
      <c r="AE223" s="72">
        <f t="shared" si="444"/>
        <v>0</v>
      </c>
      <c r="AF223" s="90">
        <f t="shared" si="427"/>
        <v>0</v>
      </c>
      <c r="AG223" s="66"/>
      <c r="AH223" s="67"/>
      <c r="AI223" s="67"/>
      <c r="AJ223" s="67"/>
      <c r="AK223" s="68"/>
      <c r="AL223" s="64">
        <f t="shared" si="428"/>
        <v>0</v>
      </c>
      <c r="AM223" s="64">
        <f t="shared" si="395"/>
        <v>0</v>
      </c>
      <c r="AN223" s="64">
        <f t="shared" si="396"/>
        <v>0</v>
      </c>
      <c r="AO223" s="64">
        <f t="shared" si="397"/>
        <v>0</v>
      </c>
      <c r="AP223" s="64">
        <f t="shared" si="398"/>
        <v>0</v>
      </c>
      <c r="AQ223" s="64">
        <f t="shared" si="399"/>
        <v>0</v>
      </c>
      <c r="AR223" s="64">
        <f t="shared" si="400"/>
        <v>0</v>
      </c>
      <c r="AS223" s="68"/>
      <c r="AT223" s="78" t="s">
        <v>138</v>
      </c>
      <c r="AU223" s="79"/>
      <c r="AV223" s="79" t="s">
        <v>481</v>
      </c>
      <c r="AW223" s="80"/>
      <c r="AX223" s="106" t="str">
        <f t="shared" si="401"/>
        <v>Position ventilateur moyenne vitesse</v>
      </c>
      <c r="AY223" s="63"/>
      <c r="BA223" s="36" t="s">
        <v>185</v>
      </c>
      <c r="BB223" s="27">
        <f t="shared" ref="BB223:BB231" si="445">IF(BA223="NON",0,F223)</f>
        <v>0</v>
      </c>
      <c r="BC223" s="27">
        <f t="shared" ref="BC223:BC231" si="446">IF(BA223="NON",0,H223+G223)</f>
        <v>0</v>
      </c>
      <c r="BD223" s="27"/>
      <c r="BE223" s="27">
        <f t="shared" si="443"/>
        <v>0</v>
      </c>
      <c r="BF223" s="27"/>
      <c r="BG223" s="27">
        <f t="shared" ref="BG223:BG231" si="447">IF(BA223="NON",0,K223)</f>
        <v>0</v>
      </c>
      <c r="BH223" s="1"/>
      <c r="BI223" s="1"/>
      <c r="BJ223" s="1"/>
      <c r="BK223" s="1"/>
      <c r="BL223" s="1"/>
      <c r="BM223" s="1"/>
      <c r="BN223" s="1"/>
      <c r="BO223" s="1"/>
      <c r="BP223" s="1"/>
      <c r="BQ223" s="1"/>
      <c r="BR223" s="1"/>
      <c r="BS223" s="38" t="s">
        <v>185</v>
      </c>
      <c r="BT223" s="107">
        <f>IF(BS223="OUI",1,0)</f>
        <v>0</v>
      </c>
      <c r="BU223" s="108">
        <f>IF(BS223="OUI",1,0)</f>
        <v>0</v>
      </c>
      <c r="BV223" s="28">
        <f t="shared" si="403"/>
        <v>0</v>
      </c>
      <c r="BW223" s="28">
        <f>IF(BS223="OUI",1,0)</f>
        <v>0</v>
      </c>
      <c r="BX223" s="27"/>
      <c r="BY223" s="27"/>
      <c r="BZ223" s="38">
        <f t="shared" si="432"/>
        <v>0</v>
      </c>
      <c r="CA223" s="38">
        <f t="shared" si="433"/>
        <v>0</v>
      </c>
      <c r="CB223" s="38">
        <f t="shared" ref="CB223:CB231" si="448">IF(BZ223=0,0,BZ223)</f>
        <v>0</v>
      </c>
      <c r="CC223" s="38">
        <f t="shared" ref="CC223:CC231" si="449">IF(CA223=0,0,CA223)</f>
        <v>0</v>
      </c>
      <c r="CD223" s="38">
        <f t="shared" si="404"/>
        <v>0</v>
      </c>
      <c r="CE223" s="27"/>
      <c r="CF223" s="27"/>
      <c r="CG223" s="27" t="str">
        <f t="shared" si="423"/>
        <v>NON</v>
      </c>
      <c r="CH223" s="27"/>
      <c r="CI223" s="27"/>
      <c r="CJ223" s="116"/>
      <c r="CK223" s="27"/>
      <c r="CL223" s="116"/>
      <c r="CM223" s="27"/>
      <c r="CN223" s="116"/>
      <c r="CO223" s="27"/>
      <c r="CP223" s="27" t="str">
        <f t="shared" si="405"/>
        <v>NON</v>
      </c>
      <c r="CQ223" s="27">
        <f t="shared" si="406"/>
        <v>0</v>
      </c>
      <c r="CR223" s="27"/>
      <c r="CS223" s="27">
        <f t="shared" si="407"/>
        <v>0</v>
      </c>
      <c r="CT223" s="27"/>
      <c r="CU223" s="27"/>
      <c r="CV223" s="86">
        <f t="shared" si="408"/>
        <v>0</v>
      </c>
      <c r="CW223" s="86">
        <f t="shared" si="409"/>
        <v>0</v>
      </c>
    </row>
    <row r="224" spans="2:101" customFormat="1" outlineLevel="2" x14ac:dyDescent="0.3">
      <c r="B224" s="41"/>
      <c r="C224" s="41">
        <f t="shared" si="424"/>
        <v>0</v>
      </c>
      <c r="D224" s="59" t="str">
        <f t="shared" si="425"/>
        <v>Ventilo convecteur du local ???</v>
      </c>
      <c r="E224" s="37" t="s">
        <v>456</v>
      </c>
      <c r="F224" s="34"/>
      <c r="G224" s="34"/>
      <c r="H224" s="34"/>
      <c r="I224" s="34"/>
      <c r="J224" s="34"/>
      <c r="K224" s="34"/>
      <c r="L224" s="34"/>
      <c r="M224" s="39">
        <f t="shared" si="410"/>
        <v>0</v>
      </c>
      <c r="N224" s="39">
        <f t="shared" si="411"/>
        <v>0</v>
      </c>
      <c r="O224" s="39">
        <f t="shared" si="412"/>
        <v>0</v>
      </c>
      <c r="P224" s="39" t="str">
        <f t="shared" si="413"/>
        <v>CVC</v>
      </c>
      <c r="Q224" s="39" t="str">
        <f t="shared" si="414"/>
        <v>loc</v>
      </c>
      <c r="R224" s="28" t="str">
        <f t="shared" si="415"/>
        <v>VCC</v>
      </c>
      <c r="S224" s="28" t="s">
        <v>161</v>
      </c>
      <c r="T224" s="28" t="s">
        <v>157</v>
      </c>
      <c r="U224" s="28" t="s">
        <v>89</v>
      </c>
      <c r="V224" s="28" t="s">
        <v>470</v>
      </c>
      <c r="W224" s="28">
        <f t="shared" si="393"/>
        <v>0</v>
      </c>
      <c r="X224" s="29">
        <f t="shared" si="394"/>
        <v>0</v>
      </c>
      <c r="Y224" s="66"/>
      <c r="Z224" s="67"/>
      <c r="AA224" s="67"/>
      <c r="AB224" s="67"/>
      <c r="AC224" s="67"/>
      <c r="AD224" s="67"/>
      <c r="AE224" s="72">
        <f t="shared" si="444"/>
        <v>0</v>
      </c>
      <c r="AF224" s="90">
        <f t="shared" si="427"/>
        <v>0</v>
      </c>
      <c r="AG224" s="66"/>
      <c r="AH224" s="67"/>
      <c r="AI224" s="67"/>
      <c r="AJ224" s="67"/>
      <c r="AK224" s="68"/>
      <c r="AL224" s="64">
        <f t="shared" si="428"/>
        <v>0</v>
      </c>
      <c r="AM224" s="64">
        <f t="shared" si="395"/>
        <v>0</v>
      </c>
      <c r="AN224" s="64">
        <f t="shared" si="396"/>
        <v>0</v>
      </c>
      <c r="AO224" s="64">
        <f t="shared" si="397"/>
        <v>0</v>
      </c>
      <c r="AP224" s="64">
        <f t="shared" si="398"/>
        <v>0</v>
      </c>
      <c r="AQ224" s="64">
        <f t="shared" si="399"/>
        <v>0</v>
      </c>
      <c r="AR224" s="64">
        <f t="shared" si="400"/>
        <v>0</v>
      </c>
      <c r="AS224" s="68"/>
      <c r="AT224" s="78" t="s">
        <v>138</v>
      </c>
      <c r="AU224" s="79"/>
      <c r="AV224" s="79" t="s">
        <v>482</v>
      </c>
      <c r="AW224" s="80"/>
      <c r="AX224" s="106" t="str">
        <f t="shared" si="401"/>
        <v>Position ventilateur grande vitesse</v>
      </c>
      <c r="AY224" s="63"/>
      <c r="BA224" s="36" t="s">
        <v>185</v>
      </c>
      <c r="BB224" s="27">
        <f t="shared" si="445"/>
        <v>0</v>
      </c>
      <c r="BC224" s="27">
        <f t="shared" si="446"/>
        <v>0</v>
      </c>
      <c r="BD224" s="27"/>
      <c r="BE224" s="27">
        <f t="shared" si="443"/>
        <v>0</v>
      </c>
      <c r="BF224" s="27"/>
      <c r="BG224" s="27">
        <f t="shared" si="447"/>
        <v>0</v>
      </c>
      <c r="BH224" s="1"/>
      <c r="BI224" s="1"/>
      <c r="BJ224" s="1"/>
      <c r="BK224" s="1"/>
      <c r="BL224" s="1"/>
      <c r="BM224" s="1"/>
      <c r="BN224" s="1"/>
      <c r="BO224" s="1"/>
      <c r="BP224" s="1"/>
      <c r="BQ224" s="1"/>
      <c r="BR224" s="1"/>
      <c r="BS224" s="38" t="s">
        <v>185</v>
      </c>
      <c r="BT224" s="107">
        <f>IF(BS224="OUI",1,0)</f>
        <v>0</v>
      </c>
      <c r="BU224" s="108">
        <f>IF(BS224="OUI",1,0)</f>
        <v>0</v>
      </c>
      <c r="BV224" s="28">
        <f t="shared" si="403"/>
        <v>0</v>
      </c>
      <c r="BW224" s="28">
        <f>IF(BS224="OUI",1,0)</f>
        <v>0</v>
      </c>
      <c r="BX224" s="27"/>
      <c r="BY224" s="27"/>
      <c r="BZ224" s="38">
        <f t="shared" si="432"/>
        <v>0</v>
      </c>
      <c r="CA224" s="38">
        <f t="shared" si="433"/>
        <v>0</v>
      </c>
      <c r="CB224" s="38">
        <f t="shared" si="448"/>
        <v>0</v>
      </c>
      <c r="CC224" s="38">
        <f t="shared" si="449"/>
        <v>0</v>
      </c>
      <c r="CD224" s="38">
        <f t="shared" si="404"/>
        <v>0</v>
      </c>
      <c r="CE224" s="27"/>
      <c r="CF224" s="27"/>
      <c r="CG224" s="27" t="str">
        <f t="shared" si="423"/>
        <v>NON</v>
      </c>
      <c r="CH224" s="27"/>
      <c r="CI224" s="27"/>
      <c r="CJ224" s="116"/>
      <c r="CK224" s="27"/>
      <c r="CL224" s="116"/>
      <c r="CM224" s="27"/>
      <c r="CN224" s="116"/>
      <c r="CO224" s="27"/>
      <c r="CP224" s="27" t="str">
        <f t="shared" si="405"/>
        <v>NON</v>
      </c>
      <c r="CQ224" s="27">
        <f t="shared" si="406"/>
        <v>0</v>
      </c>
      <c r="CR224" s="27"/>
      <c r="CS224" s="27">
        <f t="shared" si="407"/>
        <v>0</v>
      </c>
      <c r="CT224" s="27"/>
      <c r="CU224" s="27"/>
      <c r="CV224" s="86">
        <f t="shared" si="408"/>
        <v>0</v>
      </c>
      <c r="CW224" s="86">
        <f t="shared" si="409"/>
        <v>0</v>
      </c>
    </row>
    <row r="225" spans="2:101" customFormat="1" outlineLevel="2" x14ac:dyDescent="0.3">
      <c r="B225" s="41"/>
      <c r="C225" s="41">
        <f t="shared" si="424"/>
        <v>0</v>
      </c>
      <c r="D225" s="59" t="str">
        <f t="shared" si="425"/>
        <v>Ventilo convecteur du local ???</v>
      </c>
      <c r="E225" s="37" t="s">
        <v>487</v>
      </c>
      <c r="F225" s="34"/>
      <c r="G225" s="34"/>
      <c r="H225" s="34"/>
      <c r="I225" s="34">
        <v>1</v>
      </c>
      <c r="J225" s="34"/>
      <c r="K225" s="34"/>
      <c r="L225" s="34"/>
      <c r="M225" s="39">
        <f t="shared" si="410"/>
        <v>0</v>
      </c>
      <c r="N225" s="39">
        <f t="shared" si="411"/>
        <v>0</v>
      </c>
      <c r="O225" s="39">
        <f t="shared" si="412"/>
        <v>0</v>
      </c>
      <c r="P225" s="39" t="str">
        <f t="shared" si="413"/>
        <v>CVC</v>
      </c>
      <c r="Q225" s="39" t="str">
        <f t="shared" si="414"/>
        <v>loc</v>
      </c>
      <c r="R225" s="28" t="str">
        <f t="shared" si="415"/>
        <v>VCC</v>
      </c>
      <c r="S225" s="28" t="s">
        <v>162</v>
      </c>
      <c r="T225" s="28" t="s">
        <v>395</v>
      </c>
      <c r="U225" s="28" t="s">
        <v>479</v>
      </c>
      <c r="V225" s="28" t="s">
        <v>475</v>
      </c>
      <c r="W225" s="28" t="str">
        <f t="shared" si="393"/>
        <v>TM</v>
      </c>
      <c r="X225" s="29" t="e">
        <f t="shared" si="394"/>
        <v>#N/A</v>
      </c>
      <c r="Y225" s="66"/>
      <c r="Z225" s="67"/>
      <c r="AA225" s="67"/>
      <c r="AB225" s="67"/>
      <c r="AC225" s="67"/>
      <c r="AD225" s="67"/>
      <c r="AE225" s="72">
        <f t="shared" si="444"/>
        <v>0</v>
      </c>
      <c r="AF225" s="90">
        <f t="shared" si="427"/>
        <v>0</v>
      </c>
      <c r="AG225" s="66"/>
      <c r="AH225" s="67"/>
      <c r="AI225" s="67"/>
      <c r="AJ225" s="67"/>
      <c r="AK225" s="68"/>
      <c r="AL225" s="64">
        <f t="shared" si="428"/>
        <v>0</v>
      </c>
      <c r="AM225" s="64">
        <f t="shared" si="395"/>
        <v>0</v>
      </c>
      <c r="AN225" s="64">
        <f t="shared" si="396"/>
        <v>0</v>
      </c>
      <c r="AO225" s="64">
        <f t="shared" si="397"/>
        <v>0</v>
      </c>
      <c r="AP225" s="64">
        <f t="shared" si="398"/>
        <v>0</v>
      </c>
      <c r="AQ225" s="64">
        <f t="shared" si="399"/>
        <v>0</v>
      </c>
      <c r="AR225" s="64">
        <f t="shared" si="400"/>
        <v>0</v>
      </c>
      <c r="AS225" s="68"/>
      <c r="AT225" s="78" t="s">
        <v>486</v>
      </c>
      <c r="AU225" s="113">
        <v>1E-25</v>
      </c>
      <c r="AV225" s="113">
        <v>0.99930555555555556</v>
      </c>
      <c r="AW225" s="80"/>
      <c r="AX225" s="106" t="str">
        <f t="shared" si="401"/>
        <v>calendrier hebdomadaire (concentrateur de zone)</v>
      </c>
      <c r="AY225" s="63" t="s">
        <v>498</v>
      </c>
      <c r="BA225" s="36" t="s">
        <v>185</v>
      </c>
      <c r="BB225" s="27">
        <f t="shared" si="445"/>
        <v>0</v>
      </c>
      <c r="BC225" s="27">
        <f t="shared" si="446"/>
        <v>0</v>
      </c>
      <c r="BD225" s="27"/>
      <c r="BE225" s="27">
        <f t="shared" si="443"/>
        <v>0</v>
      </c>
      <c r="BF225" s="27"/>
      <c r="BG225" s="27">
        <f t="shared" si="447"/>
        <v>0</v>
      </c>
      <c r="BH225" s="1"/>
      <c r="BI225" s="1"/>
      <c r="BJ225" s="1"/>
      <c r="BK225" s="1"/>
      <c r="BL225" s="1"/>
      <c r="BM225" s="1"/>
      <c r="BN225" s="1"/>
      <c r="BO225" s="1"/>
      <c r="BP225" s="1"/>
      <c r="BQ225" s="1"/>
      <c r="BR225" s="1"/>
      <c r="BS225" s="38" t="s">
        <v>185</v>
      </c>
      <c r="BT225" s="107"/>
      <c r="BU225" s="108"/>
      <c r="BV225" s="28"/>
      <c r="BW225" s="28"/>
      <c r="BX225" s="27"/>
      <c r="BY225" s="27"/>
      <c r="BZ225" s="38">
        <f t="shared" ref="BZ225:BZ230" si="450">IF(BS225="OUI",IF((BC225+BB225)&lt;&gt;0,(BB225+BC225),0),0)</f>
        <v>0</v>
      </c>
      <c r="CA225" s="38">
        <f t="shared" ref="CA225:CA230" si="451">IF(BS225="OUI",IF((BE225+BG225)&lt;&gt;0,(BG225+BE225),0),0)</f>
        <v>0</v>
      </c>
      <c r="CB225" s="38">
        <f t="shared" si="448"/>
        <v>0</v>
      </c>
      <c r="CC225" s="38">
        <f t="shared" si="449"/>
        <v>0</v>
      </c>
      <c r="CD225" s="38">
        <f t="shared" si="404"/>
        <v>0</v>
      </c>
      <c r="CE225" s="27"/>
      <c r="CF225" s="27"/>
      <c r="CG225" s="27" t="str">
        <f t="shared" si="423"/>
        <v>NON</v>
      </c>
      <c r="CH225" s="27" t="s">
        <v>581</v>
      </c>
      <c r="CI225" s="27"/>
      <c r="CJ225" s="116"/>
      <c r="CK225" s="27"/>
      <c r="CL225" s="116"/>
      <c r="CM225" s="27"/>
      <c r="CN225" s="116"/>
      <c r="CO225" s="27"/>
      <c r="CP225" s="27" t="str">
        <f t="shared" si="405"/>
        <v>NON</v>
      </c>
      <c r="CQ225" s="27">
        <f t="shared" si="406"/>
        <v>0</v>
      </c>
      <c r="CR225" s="27"/>
      <c r="CS225" s="27">
        <f t="shared" si="407"/>
        <v>0</v>
      </c>
      <c r="CT225" s="27"/>
      <c r="CU225" s="27"/>
      <c r="CV225" s="86">
        <f t="shared" si="408"/>
        <v>1</v>
      </c>
      <c r="CW225" s="86">
        <f t="shared" si="409"/>
        <v>0</v>
      </c>
    </row>
    <row r="226" spans="2:101" customFormat="1" outlineLevel="2" x14ac:dyDescent="0.3">
      <c r="B226" s="41"/>
      <c r="C226" s="41">
        <f t="shared" si="424"/>
        <v>0</v>
      </c>
      <c r="D226" s="59" t="str">
        <f t="shared" si="425"/>
        <v>Ventilo convecteur du local ???</v>
      </c>
      <c r="E226" s="37" t="s">
        <v>488</v>
      </c>
      <c r="F226" s="34"/>
      <c r="G226" s="34"/>
      <c r="H226" s="34"/>
      <c r="I226" s="34"/>
      <c r="J226" s="34"/>
      <c r="K226" s="34"/>
      <c r="L226" s="34"/>
      <c r="M226" s="39">
        <f t="shared" si="410"/>
        <v>0</v>
      </c>
      <c r="N226" s="39">
        <f t="shared" si="411"/>
        <v>0</v>
      </c>
      <c r="O226" s="39">
        <f t="shared" si="412"/>
        <v>0</v>
      </c>
      <c r="P226" s="39" t="str">
        <f t="shared" si="413"/>
        <v>CVC</v>
      </c>
      <c r="Q226" s="39" t="str">
        <f t="shared" si="414"/>
        <v>loc</v>
      </c>
      <c r="R226" s="28" t="str">
        <f t="shared" si="415"/>
        <v>VCC</v>
      </c>
      <c r="S226" s="28" t="s">
        <v>161</v>
      </c>
      <c r="T226" s="28" t="s">
        <v>395</v>
      </c>
      <c r="U226" s="28" t="s">
        <v>479</v>
      </c>
      <c r="V226" s="28" t="s">
        <v>476</v>
      </c>
      <c r="W226" s="28">
        <f t="shared" si="393"/>
        <v>0</v>
      </c>
      <c r="X226" s="29">
        <f t="shared" si="394"/>
        <v>0</v>
      </c>
      <c r="Y226" s="66"/>
      <c r="Z226" s="67"/>
      <c r="AA226" s="67"/>
      <c r="AB226" s="67"/>
      <c r="AC226" s="67"/>
      <c r="AD226" s="67"/>
      <c r="AE226" s="72">
        <f t="shared" ref="AE226:AE231" si="452">IF(AG226=0,0,B226&amp;"_"&amp;M226&amp;N226&amp;O226&amp;"_"&amp;P226&amp;"_"&amp;Q226&amp;"_"&amp;AF226)</f>
        <v>0</v>
      </c>
      <c r="AF226" s="90">
        <f t="shared" si="427"/>
        <v>0</v>
      </c>
      <c r="AG226" s="66"/>
      <c r="AH226" s="67"/>
      <c r="AI226" s="67"/>
      <c r="AJ226" s="67"/>
      <c r="AK226" s="68"/>
      <c r="AL226" s="64">
        <f t="shared" si="428"/>
        <v>0</v>
      </c>
      <c r="AM226" s="64">
        <f t="shared" si="395"/>
        <v>0</v>
      </c>
      <c r="AN226" s="64">
        <f t="shared" si="396"/>
        <v>0</v>
      </c>
      <c r="AO226" s="64">
        <f t="shared" si="397"/>
        <v>0</v>
      </c>
      <c r="AP226" s="64">
        <f t="shared" si="398"/>
        <v>0</v>
      </c>
      <c r="AQ226" s="64">
        <f t="shared" si="399"/>
        <v>0</v>
      </c>
      <c r="AR226" s="64">
        <f t="shared" si="400"/>
        <v>0</v>
      </c>
      <c r="AS226" s="68"/>
      <c r="AT226" s="78" t="s">
        <v>486</v>
      </c>
      <c r="AU226" s="113">
        <v>1E-25</v>
      </c>
      <c r="AV226" s="113">
        <v>0.99930555555555556</v>
      </c>
      <c r="AW226" s="80"/>
      <c r="AX226" s="106" t="str">
        <f t="shared" si="401"/>
        <v>plage horaire occupation  (concentrateur de zone)</v>
      </c>
      <c r="AY226" s="63" t="s">
        <v>499</v>
      </c>
      <c r="BA226" s="36" t="s">
        <v>185</v>
      </c>
      <c r="BB226" s="27">
        <f t="shared" si="445"/>
        <v>0</v>
      </c>
      <c r="BC226" s="27">
        <f t="shared" si="446"/>
        <v>0</v>
      </c>
      <c r="BD226" s="27"/>
      <c r="BE226" s="27">
        <f t="shared" si="443"/>
        <v>0</v>
      </c>
      <c r="BF226" s="27"/>
      <c r="BG226" s="27">
        <f t="shared" si="447"/>
        <v>0</v>
      </c>
      <c r="BH226" s="1"/>
      <c r="BI226" s="1"/>
      <c r="BJ226" s="1"/>
      <c r="BK226" s="1"/>
      <c r="BL226" s="1"/>
      <c r="BM226" s="1"/>
      <c r="BN226" s="1"/>
      <c r="BO226" s="1"/>
      <c r="BP226" s="1"/>
      <c r="BQ226" s="1"/>
      <c r="BR226" s="1"/>
      <c r="BS226" s="38" t="s">
        <v>185</v>
      </c>
      <c r="BT226" s="107"/>
      <c r="BU226" s="108"/>
      <c r="BV226" s="28"/>
      <c r="BW226" s="28"/>
      <c r="BX226" s="27"/>
      <c r="BY226" s="27"/>
      <c r="BZ226" s="38">
        <f t="shared" si="450"/>
        <v>0</v>
      </c>
      <c r="CA226" s="38">
        <f t="shared" si="451"/>
        <v>0</v>
      </c>
      <c r="CB226" s="38">
        <f t="shared" si="448"/>
        <v>0</v>
      </c>
      <c r="CC226" s="38">
        <f t="shared" si="449"/>
        <v>0</v>
      </c>
      <c r="CD226" s="38">
        <f t="shared" si="404"/>
        <v>0</v>
      </c>
      <c r="CE226" s="27"/>
      <c r="CF226" s="27"/>
      <c r="CG226" s="27" t="str">
        <f t="shared" si="423"/>
        <v>NON</v>
      </c>
      <c r="CH226" s="27" t="s">
        <v>581</v>
      </c>
      <c r="CI226" s="27"/>
      <c r="CJ226" s="116"/>
      <c r="CK226" s="27"/>
      <c r="CL226" s="116"/>
      <c r="CM226" s="27"/>
      <c r="CN226" s="116"/>
      <c r="CO226" s="27"/>
      <c r="CP226" s="27" t="str">
        <f t="shared" si="405"/>
        <v>NON</v>
      </c>
      <c r="CQ226" s="27">
        <f t="shared" si="406"/>
        <v>0</v>
      </c>
      <c r="CR226" s="27"/>
      <c r="CS226" s="27">
        <f t="shared" si="407"/>
        <v>0</v>
      </c>
      <c r="CT226" s="27"/>
      <c r="CU226" s="27"/>
      <c r="CV226" s="86">
        <f t="shared" si="408"/>
        <v>0</v>
      </c>
      <c r="CW226" s="86">
        <f t="shared" si="409"/>
        <v>0</v>
      </c>
    </row>
    <row r="227" spans="2:101" customFormat="1" outlineLevel="2" x14ac:dyDescent="0.3">
      <c r="B227" s="41"/>
      <c r="C227" s="41">
        <f t="shared" si="424"/>
        <v>0</v>
      </c>
      <c r="D227" s="59" t="str">
        <f t="shared" si="425"/>
        <v>Ventilo convecteur du local ???</v>
      </c>
      <c r="E227" s="37" t="s">
        <v>489</v>
      </c>
      <c r="F227" s="34"/>
      <c r="G227" s="34"/>
      <c r="H227" s="34"/>
      <c r="I227" s="34"/>
      <c r="J227" s="34"/>
      <c r="K227" s="34"/>
      <c r="L227" s="34"/>
      <c r="M227" s="39">
        <f t="shared" si="410"/>
        <v>0</v>
      </c>
      <c r="N227" s="39">
        <f t="shared" si="411"/>
        <v>0</v>
      </c>
      <c r="O227" s="39">
        <f t="shared" si="412"/>
        <v>0</v>
      </c>
      <c r="P227" s="39" t="str">
        <f t="shared" si="413"/>
        <v>CVC</v>
      </c>
      <c r="Q227" s="39" t="str">
        <f t="shared" si="414"/>
        <v>loc</v>
      </c>
      <c r="R227" s="28" t="str">
        <f t="shared" si="415"/>
        <v>VCC</v>
      </c>
      <c r="S227" s="28" t="s">
        <v>161</v>
      </c>
      <c r="T227" s="28" t="s">
        <v>395</v>
      </c>
      <c r="U227" s="28" t="s">
        <v>479</v>
      </c>
      <c r="V227" s="28" t="s">
        <v>477</v>
      </c>
      <c r="W227" s="28">
        <f t="shared" si="393"/>
        <v>0</v>
      </c>
      <c r="X227" s="29">
        <f t="shared" si="394"/>
        <v>0</v>
      </c>
      <c r="Y227" s="66"/>
      <c r="Z227" s="67"/>
      <c r="AA227" s="67"/>
      <c r="AB227" s="67"/>
      <c r="AC227" s="67"/>
      <c r="AD227" s="67"/>
      <c r="AE227" s="72">
        <f t="shared" si="452"/>
        <v>0</v>
      </c>
      <c r="AF227" s="90">
        <f t="shared" si="427"/>
        <v>0</v>
      </c>
      <c r="AG227" s="66"/>
      <c r="AH227" s="67"/>
      <c r="AI227" s="67"/>
      <c r="AJ227" s="67"/>
      <c r="AK227" s="68"/>
      <c r="AL227" s="64">
        <f t="shared" si="428"/>
        <v>0</v>
      </c>
      <c r="AM227" s="64">
        <f t="shared" si="395"/>
        <v>0</v>
      </c>
      <c r="AN227" s="64">
        <f t="shared" si="396"/>
        <v>0</v>
      </c>
      <c r="AO227" s="64">
        <f t="shared" si="397"/>
        <v>0</v>
      </c>
      <c r="AP227" s="64">
        <f t="shared" si="398"/>
        <v>0</v>
      </c>
      <c r="AQ227" s="64">
        <f t="shared" si="399"/>
        <v>0</v>
      </c>
      <c r="AR227" s="64">
        <f t="shared" si="400"/>
        <v>0</v>
      </c>
      <c r="AS227" s="68"/>
      <c r="AT227" s="78" t="s">
        <v>486</v>
      </c>
      <c r="AU227" s="113">
        <v>1E-25</v>
      </c>
      <c r="AV227" s="113">
        <v>0.99930555555555556</v>
      </c>
      <c r="AW227" s="80"/>
      <c r="AX227" s="106" t="str">
        <f t="shared" si="401"/>
        <v>plage horaire inoccupation  (concentrateur de zone)</v>
      </c>
      <c r="AY227" s="63" t="s">
        <v>499</v>
      </c>
      <c r="BA227" s="36" t="s">
        <v>185</v>
      </c>
      <c r="BB227" s="27">
        <f t="shared" si="445"/>
        <v>0</v>
      </c>
      <c r="BC227" s="27">
        <f t="shared" si="446"/>
        <v>0</v>
      </c>
      <c r="BD227" s="27"/>
      <c r="BE227" s="27">
        <f t="shared" si="443"/>
        <v>0</v>
      </c>
      <c r="BF227" s="27"/>
      <c r="BG227" s="27">
        <f t="shared" si="447"/>
        <v>0</v>
      </c>
      <c r="BH227" s="1"/>
      <c r="BI227" s="1"/>
      <c r="BJ227" s="1"/>
      <c r="BK227" s="1"/>
      <c r="BL227" s="1"/>
      <c r="BM227" s="1"/>
      <c r="BN227" s="1"/>
      <c r="BO227" s="1"/>
      <c r="BP227" s="1"/>
      <c r="BQ227" s="1"/>
      <c r="BR227" s="1"/>
      <c r="BS227" s="38" t="s">
        <v>185</v>
      </c>
      <c r="BT227" s="107"/>
      <c r="BU227" s="108"/>
      <c r="BV227" s="28"/>
      <c r="BW227" s="28"/>
      <c r="BX227" s="27"/>
      <c r="BY227" s="27"/>
      <c r="BZ227" s="38">
        <f t="shared" si="450"/>
        <v>0</v>
      </c>
      <c r="CA227" s="38">
        <f t="shared" si="451"/>
        <v>0</v>
      </c>
      <c r="CB227" s="38">
        <f t="shared" si="448"/>
        <v>0</v>
      </c>
      <c r="CC227" s="38">
        <f t="shared" si="449"/>
        <v>0</v>
      </c>
      <c r="CD227" s="38">
        <f t="shared" si="404"/>
        <v>0</v>
      </c>
      <c r="CE227" s="27"/>
      <c r="CF227" s="27"/>
      <c r="CG227" s="27" t="str">
        <f t="shared" si="423"/>
        <v>NON</v>
      </c>
      <c r="CH227" s="27" t="s">
        <v>581</v>
      </c>
      <c r="CI227" s="27"/>
      <c r="CJ227" s="116"/>
      <c r="CK227" s="27"/>
      <c r="CL227" s="116"/>
      <c r="CM227" s="27"/>
      <c r="CN227" s="116"/>
      <c r="CO227" s="27"/>
      <c r="CP227" s="27" t="str">
        <f t="shared" si="405"/>
        <v>NON</v>
      </c>
      <c r="CQ227" s="27">
        <f t="shared" si="406"/>
        <v>0</v>
      </c>
      <c r="CR227" s="27"/>
      <c r="CS227" s="27">
        <f t="shared" si="407"/>
        <v>0</v>
      </c>
      <c r="CT227" s="27"/>
      <c r="CU227" s="27"/>
      <c r="CV227" s="86">
        <f t="shared" si="408"/>
        <v>0</v>
      </c>
      <c r="CW227" s="86">
        <f t="shared" si="409"/>
        <v>0</v>
      </c>
    </row>
    <row r="228" spans="2:101" customFormat="1" outlineLevel="2" x14ac:dyDescent="0.3">
      <c r="B228" s="41"/>
      <c r="C228" s="41">
        <f t="shared" si="424"/>
        <v>0</v>
      </c>
      <c r="D228" s="59" t="str">
        <f t="shared" si="425"/>
        <v>Ventilo convecteur du local ???</v>
      </c>
      <c r="E228" s="37" t="s">
        <v>490</v>
      </c>
      <c r="F228" s="34"/>
      <c r="G228" s="34"/>
      <c r="H228" s="34"/>
      <c r="I228" s="34">
        <v>1</v>
      </c>
      <c r="J228" s="34"/>
      <c r="K228" s="34"/>
      <c r="L228" s="34"/>
      <c r="M228" s="39">
        <f t="shared" si="410"/>
        <v>0</v>
      </c>
      <c r="N228" s="39">
        <f t="shared" si="411"/>
        <v>0</v>
      </c>
      <c r="O228" s="39">
        <f t="shared" si="412"/>
        <v>0</v>
      </c>
      <c r="P228" s="39" t="str">
        <f t="shared" si="413"/>
        <v>CVC</v>
      </c>
      <c r="Q228" s="39" t="str">
        <f t="shared" si="414"/>
        <v>loc</v>
      </c>
      <c r="R228" s="28" t="str">
        <f t="shared" si="415"/>
        <v>VCC</v>
      </c>
      <c r="S228" s="28" t="s">
        <v>162</v>
      </c>
      <c r="T228" s="28" t="s">
        <v>395</v>
      </c>
      <c r="U228" s="28" t="s">
        <v>149</v>
      </c>
      <c r="V228" s="28" t="s">
        <v>494</v>
      </c>
      <c r="W228" s="28" t="str">
        <f t="shared" si="393"/>
        <v>TM</v>
      </c>
      <c r="X228" s="29" t="e">
        <f t="shared" si="394"/>
        <v>#N/A</v>
      </c>
      <c r="Y228" s="66"/>
      <c r="Z228" s="67"/>
      <c r="AA228" s="67"/>
      <c r="AB228" s="67"/>
      <c r="AC228" s="67"/>
      <c r="AD228" s="67"/>
      <c r="AE228" s="72">
        <f t="shared" si="452"/>
        <v>0</v>
      </c>
      <c r="AF228" s="90">
        <f t="shared" si="427"/>
        <v>0</v>
      </c>
      <c r="AG228" s="66"/>
      <c r="AH228" s="67"/>
      <c r="AI228" s="67"/>
      <c r="AJ228" s="67"/>
      <c r="AK228" s="68"/>
      <c r="AL228" s="64">
        <f t="shared" si="428"/>
        <v>0</v>
      </c>
      <c r="AM228" s="64">
        <f t="shared" si="395"/>
        <v>0</v>
      </c>
      <c r="AN228" s="64">
        <f t="shared" si="396"/>
        <v>0</v>
      </c>
      <c r="AO228" s="64">
        <f t="shared" si="397"/>
        <v>0</v>
      </c>
      <c r="AP228" s="64">
        <f t="shared" si="398"/>
        <v>0</v>
      </c>
      <c r="AQ228" s="64">
        <f t="shared" si="399"/>
        <v>0</v>
      </c>
      <c r="AR228" s="64">
        <f t="shared" si="400"/>
        <v>0</v>
      </c>
      <c r="AS228" s="68"/>
      <c r="AT228" s="78" t="s">
        <v>130</v>
      </c>
      <c r="AU228" s="79">
        <v>5</v>
      </c>
      <c r="AV228" s="79">
        <v>30</v>
      </c>
      <c r="AW228" s="80"/>
      <c r="AX228" s="106" t="str">
        <f>E228</f>
        <v>consigne d'ambiance hiver réduit (concentrateur de zone)</v>
      </c>
      <c r="AY228" s="63" t="s">
        <v>503</v>
      </c>
      <c r="BA228" s="36" t="s">
        <v>185</v>
      </c>
      <c r="BB228" s="27">
        <f>IF(BA228="NON",0,F228)</f>
        <v>0</v>
      </c>
      <c r="BC228" s="27">
        <f>IF(BA228="NON",0,H228+G228)</f>
        <v>0</v>
      </c>
      <c r="BD228" s="27"/>
      <c r="BE228" s="27">
        <f>IF(BA228="NON",0,I228+J228+K228+L228)</f>
        <v>0</v>
      </c>
      <c r="BF228" s="27"/>
      <c r="BG228" s="27">
        <f>IF(BA228="NON",0,K228)</f>
        <v>0</v>
      </c>
      <c r="BH228" s="1"/>
      <c r="BI228" s="1"/>
      <c r="BJ228" s="1"/>
      <c r="BK228" s="1"/>
      <c r="BL228" s="1"/>
      <c r="BM228" s="1"/>
      <c r="BN228" s="1"/>
      <c r="BO228" s="1"/>
      <c r="BP228" s="1"/>
      <c r="BQ228" s="1"/>
      <c r="BR228" s="1"/>
      <c r="BS228" s="38" t="s">
        <v>185</v>
      </c>
      <c r="BT228" s="107"/>
      <c r="BU228" s="108"/>
      <c r="BV228" s="28"/>
      <c r="BW228" s="28"/>
      <c r="BX228" s="27"/>
      <c r="BY228" s="27"/>
      <c r="BZ228" s="38">
        <f>IF(BS228="OUI",IF((BC228+BB228)&lt;&gt;0,(BB228+BC228),0),0)</f>
        <v>0</v>
      </c>
      <c r="CA228" s="38">
        <f>IF(BS228="OUI",IF((BE228+BG228)&lt;&gt;0,(BG228+BE228),0),0)</f>
        <v>0</v>
      </c>
      <c r="CB228" s="38">
        <f>IF(BZ228=0,0,BZ228)</f>
        <v>0</v>
      </c>
      <c r="CC228" s="38">
        <f>IF(CA228=0,0,CA228)</f>
        <v>0</v>
      </c>
      <c r="CD228" s="38">
        <f>IF(OR(BS228=0,BS228="NON"),0,B228&amp;"_"&amp;M228&amp;N228&amp;O228&amp;"_"&amp;P228&amp;"_"&amp;Q228&amp;"_"&amp;R228&amp;S228&amp;T228&amp;U228&amp;V228&amp;"_FORC"&amp;IF(CB228=0,"TR","TC"))</f>
        <v>0</v>
      </c>
      <c r="CE228" s="27"/>
      <c r="CF228" s="27"/>
      <c r="CG228" s="27" t="str">
        <f t="shared" si="423"/>
        <v>NON</v>
      </c>
      <c r="CH228" s="27" t="s">
        <v>581</v>
      </c>
      <c r="CI228" s="126">
        <v>0.2</v>
      </c>
      <c r="CJ228" s="116"/>
      <c r="CK228" s="27"/>
      <c r="CL228" s="116"/>
      <c r="CM228" s="27"/>
      <c r="CN228" s="116"/>
      <c r="CO228" s="27"/>
      <c r="CP228" s="27" t="str">
        <f t="shared" si="405"/>
        <v>NON</v>
      </c>
      <c r="CQ228" s="27">
        <f t="shared" si="406"/>
        <v>0</v>
      </c>
      <c r="CR228" s="27"/>
      <c r="CS228" s="27">
        <f t="shared" si="407"/>
        <v>0</v>
      </c>
      <c r="CT228" s="27"/>
      <c r="CU228" s="27"/>
      <c r="CV228" s="86">
        <f t="shared" si="408"/>
        <v>1</v>
      </c>
      <c r="CW228" s="86">
        <f t="shared" si="409"/>
        <v>0</v>
      </c>
    </row>
    <row r="229" spans="2:101" customFormat="1" outlineLevel="2" x14ac:dyDescent="0.3">
      <c r="B229" s="41"/>
      <c r="C229" s="41">
        <f t="shared" si="424"/>
        <v>0</v>
      </c>
      <c r="D229" s="59" t="str">
        <f t="shared" si="425"/>
        <v>Ventilo convecteur du local ???</v>
      </c>
      <c r="E229" s="37" t="s">
        <v>491</v>
      </c>
      <c r="F229" s="34"/>
      <c r="G229" s="34"/>
      <c r="H229" s="34"/>
      <c r="I229" s="34">
        <v>1</v>
      </c>
      <c r="J229" s="34"/>
      <c r="K229" s="34"/>
      <c r="L229" s="34"/>
      <c r="M229" s="39">
        <f t="shared" si="410"/>
        <v>0</v>
      </c>
      <c r="N229" s="39">
        <f t="shared" si="411"/>
        <v>0</v>
      </c>
      <c r="O229" s="39">
        <f t="shared" si="412"/>
        <v>0</v>
      </c>
      <c r="P229" s="39" t="str">
        <f t="shared" si="413"/>
        <v>CVC</v>
      </c>
      <c r="Q229" s="39" t="str">
        <f t="shared" si="414"/>
        <v>loc</v>
      </c>
      <c r="R229" s="28" t="str">
        <f t="shared" si="415"/>
        <v>VCC</v>
      </c>
      <c r="S229" s="28" t="s">
        <v>162</v>
      </c>
      <c r="T229" s="28" t="s">
        <v>395</v>
      </c>
      <c r="U229" s="28" t="s">
        <v>149</v>
      </c>
      <c r="V229" s="28" t="s">
        <v>495</v>
      </c>
      <c r="W229" s="28" t="str">
        <f t="shared" si="393"/>
        <v>TM</v>
      </c>
      <c r="X229" s="29" t="e">
        <f t="shared" si="394"/>
        <v>#N/A</v>
      </c>
      <c r="Y229" s="66"/>
      <c r="Z229" s="67"/>
      <c r="AA229" s="67"/>
      <c r="AB229" s="67"/>
      <c r="AC229" s="67"/>
      <c r="AD229" s="67"/>
      <c r="AE229" s="72">
        <f t="shared" si="452"/>
        <v>0</v>
      </c>
      <c r="AF229" s="90">
        <f t="shared" si="427"/>
        <v>0</v>
      </c>
      <c r="AG229" s="66"/>
      <c r="AH229" s="67"/>
      <c r="AI229" s="67"/>
      <c r="AJ229" s="67"/>
      <c r="AK229" s="68"/>
      <c r="AL229" s="64">
        <f t="shared" si="428"/>
        <v>0</v>
      </c>
      <c r="AM229" s="64">
        <f t="shared" si="395"/>
        <v>0</v>
      </c>
      <c r="AN229" s="64">
        <f t="shared" si="396"/>
        <v>0</v>
      </c>
      <c r="AO229" s="64">
        <f t="shared" si="397"/>
        <v>0</v>
      </c>
      <c r="AP229" s="64">
        <f t="shared" si="398"/>
        <v>0</v>
      </c>
      <c r="AQ229" s="64">
        <f t="shared" si="399"/>
        <v>0</v>
      </c>
      <c r="AR229" s="64">
        <f t="shared" si="400"/>
        <v>0</v>
      </c>
      <c r="AS229" s="68"/>
      <c r="AT229" s="78" t="s">
        <v>130</v>
      </c>
      <c r="AU229" s="79">
        <v>10</v>
      </c>
      <c r="AV229" s="79">
        <v>40</v>
      </c>
      <c r="AW229" s="80"/>
      <c r="AX229" s="106" t="str">
        <f>E229</f>
        <v>consigne d'ambiance été réduit (concentrateur de zone)</v>
      </c>
      <c r="AY229" s="63" t="s">
        <v>503</v>
      </c>
      <c r="BA229" s="36" t="s">
        <v>185</v>
      </c>
      <c r="BB229" s="27">
        <f>IF(BA229="NON",0,F229)</f>
        <v>0</v>
      </c>
      <c r="BC229" s="27">
        <f>IF(BA229="NON",0,H229+G229)</f>
        <v>0</v>
      </c>
      <c r="BD229" s="27"/>
      <c r="BE229" s="27">
        <f>IF(BA229="NON",0,I229+J229+K229+L229)</f>
        <v>0</v>
      </c>
      <c r="BF229" s="27"/>
      <c r="BG229" s="27">
        <f>IF(BA229="NON",0,K229)</f>
        <v>0</v>
      </c>
      <c r="BH229" s="1"/>
      <c r="BI229" s="1"/>
      <c r="BJ229" s="1"/>
      <c r="BK229" s="1"/>
      <c r="BL229" s="1"/>
      <c r="BM229" s="1"/>
      <c r="BN229" s="1"/>
      <c r="BO229" s="1"/>
      <c r="BP229" s="1"/>
      <c r="BQ229" s="1"/>
      <c r="BR229" s="1"/>
      <c r="BS229" s="38" t="s">
        <v>185</v>
      </c>
      <c r="BT229" s="107"/>
      <c r="BU229" s="108"/>
      <c r="BV229" s="28"/>
      <c r="BW229" s="28"/>
      <c r="BX229" s="27"/>
      <c r="BY229" s="27"/>
      <c r="BZ229" s="38">
        <f>IF(BS229="OUI",IF((BC229+BB229)&lt;&gt;0,(BB229+BC229),0),0)</f>
        <v>0</v>
      </c>
      <c r="CA229" s="38">
        <f>IF(BS229="OUI",IF((BE229+BG229)&lt;&gt;0,(BG229+BE229),0),0)</f>
        <v>0</v>
      </c>
      <c r="CB229" s="38">
        <f>IF(BZ229=0,0,BZ229)</f>
        <v>0</v>
      </c>
      <c r="CC229" s="38">
        <f>IF(CA229=0,0,CA229)</f>
        <v>0</v>
      </c>
      <c r="CD229" s="38">
        <f>IF(OR(BS229=0,BS229="NON"),0,B229&amp;"_"&amp;M229&amp;N229&amp;O229&amp;"_"&amp;P229&amp;"_"&amp;Q229&amp;"_"&amp;R229&amp;S229&amp;T229&amp;U229&amp;V229&amp;"_FORC"&amp;IF(CB229=0,"TR","TC"))</f>
        <v>0</v>
      </c>
      <c r="CE229" s="27"/>
      <c r="CF229" s="27"/>
      <c r="CG229" s="27" t="str">
        <f t="shared" si="423"/>
        <v>NON</v>
      </c>
      <c r="CH229" s="27" t="s">
        <v>581</v>
      </c>
      <c r="CI229" s="126">
        <v>0.2</v>
      </c>
      <c r="CJ229" s="116"/>
      <c r="CK229" s="27"/>
      <c r="CL229" s="116"/>
      <c r="CM229" s="27"/>
      <c r="CN229" s="116"/>
      <c r="CO229" s="27"/>
      <c r="CP229" s="27" t="str">
        <f t="shared" si="405"/>
        <v>NON</v>
      </c>
      <c r="CQ229" s="27">
        <f t="shared" si="406"/>
        <v>0</v>
      </c>
      <c r="CR229" s="27"/>
      <c r="CS229" s="27">
        <f t="shared" si="407"/>
        <v>0</v>
      </c>
      <c r="CT229" s="27"/>
      <c r="CU229" s="27"/>
      <c r="CV229" s="86">
        <f t="shared" si="408"/>
        <v>1</v>
      </c>
      <c r="CW229" s="86">
        <f t="shared" si="409"/>
        <v>0</v>
      </c>
    </row>
    <row r="230" spans="2:101" customFormat="1" outlineLevel="2" x14ac:dyDescent="0.3">
      <c r="B230" s="41"/>
      <c r="C230" s="41">
        <f t="shared" si="424"/>
        <v>0</v>
      </c>
      <c r="D230" s="59" t="str">
        <f t="shared" si="425"/>
        <v>Ventilo convecteur du local ???</v>
      </c>
      <c r="E230" s="37" t="s">
        <v>492</v>
      </c>
      <c r="F230" s="34"/>
      <c r="G230" s="34"/>
      <c r="H230" s="34"/>
      <c r="I230" s="34"/>
      <c r="J230" s="34"/>
      <c r="K230" s="34"/>
      <c r="L230" s="34"/>
      <c r="M230" s="39">
        <f t="shared" si="410"/>
        <v>0</v>
      </c>
      <c r="N230" s="39">
        <f t="shared" si="411"/>
        <v>0</v>
      </c>
      <c r="O230" s="39">
        <f t="shared" si="412"/>
        <v>0</v>
      </c>
      <c r="P230" s="39" t="str">
        <f t="shared" si="413"/>
        <v>CVC</v>
      </c>
      <c r="Q230" s="39" t="str">
        <f t="shared" si="414"/>
        <v>loc</v>
      </c>
      <c r="R230" s="28" t="str">
        <f t="shared" si="415"/>
        <v>VCC</v>
      </c>
      <c r="S230" s="28" t="s">
        <v>162</v>
      </c>
      <c r="T230" s="28" t="s">
        <v>395</v>
      </c>
      <c r="U230" s="28" t="s">
        <v>149</v>
      </c>
      <c r="V230" s="28" t="s">
        <v>496</v>
      </c>
      <c r="W230" s="28">
        <f t="shared" si="393"/>
        <v>0</v>
      </c>
      <c r="X230" s="29">
        <f t="shared" si="394"/>
        <v>0</v>
      </c>
      <c r="Y230" s="66"/>
      <c r="Z230" s="67"/>
      <c r="AA230" s="67"/>
      <c r="AB230" s="67"/>
      <c r="AC230" s="67"/>
      <c r="AD230" s="67"/>
      <c r="AE230" s="72">
        <f t="shared" si="452"/>
        <v>0</v>
      </c>
      <c r="AF230" s="90">
        <f t="shared" si="427"/>
        <v>0</v>
      </c>
      <c r="AG230" s="66"/>
      <c r="AH230" s="67"/>
      <c r="AI230" s="67"/>
      <c r="AJ230" s="67"/>
      <c r="AK230" s="68"/>
      <c r="AL230" s="64">
        <f t="shared" si="428"/>
        <v>0</v>
      </c>
      <c r="AM230" s="64">
        <f t="shared" si="395"/>
        <v>0</v>
      </c>
      <c r="AN230" s="64">
        <f t="shared" si="396"/>
        <v>0</v>
      </c>
      <c r="AO230" s="64">
        <f t="shared" si="397"/>
        <v>0</v>
      </c>
      <c r="AP230" s="64">
        <f t="shared" si="398"/>
        <v>0</v>
      </c>
      <c r="AQ230" s="64">
        <f t="shared" si="399"/>
        <v>0</v>
      </c>
      <c r="AR230" s="64">
        <f t="shared" si="400"/>
        <v>0</v>
      </c>
      <c r="AS230" s="68"/>
      <c r="AT230" s="78" t="s">
        <v>130</v>
      </c>
      <c r="AU230" s="79">
        <v>10</v>
      </c>
      <c r="AV230" s="79">
        <v>40</v>
      </c>
      <c r="AW230" s="80"/>
      <c r="AX230" s="106" t="str">
        <f t="shared" si="401"/>
        <v>consigne moyenne réduit (à associer à une plage neutre) (concentrateur de zone)</v>
      </c>
      <c r="AY230" s="63" t="s">
        <v>503</v>
      </c>
      <c r="BA230" s="36" t="s">
        <v>185</v>
      </c>
      <c r="BB230" s="27">
        <f t="shared" si="445"/>
        <v>0</v>
      </c>
      <c r="BC230" s="27">
        <f t="shared" si="446"/>
        <v>0</v>
      </c>
      <c r="BD230" s="27"/>
      <c r="BE230" s="27">
        <f t="shared" si="443"/>
        <v>0</v>
      </c>
      <c r="BF230" s="27"/>
      <c r="BG230" s="27">
        <f t="shared" si="447"/>
        <v>0</v>
      </c>
      <c r="BH230" s="1"/>
      <c r="BI230" s="1"/>
      <c r="BJ230" s="1"/>
      <c r="BK230" s="1"/>
      <c r="BL230" s="1"/>
      <c r="BM230" s="1"/>
      <c r="BN230" s="1"/>
      <c r="BO230" s="1"/>
      <c r="BP230" s="1"/>
      <c r="BQ230" s="1"/>
      <c r="BR230" s="1"/>
      <c r="BS230" s="38" t="s">
        <v>185</v>
      </c>
      <c r="BT230" s="107"/>
      <c r="BU230" s="108"/>
      <c r="BV230" s="28"/>
      <c r="BW230" s="28"/>
      <c r="BX230" s="27"/>
      <c r="BY230" s="27"/>
      <c r="BZ230" s="38">
        <f t="shared" si="450"/>
        <v>0</v>
      </c>
      <c r="CA230" s="38">
        <f t="shared" si="451"/>
        <v>0</v>
      </c>
      <c r="CB230" s="38">
        <f t="shared" si="448"/>
        <v>0</v>
      </c>
      <c r="CC230" s="38">
        <f t="shared" si="449"/>
        <v>0</v>
      </c>
      <c r="CD230" s="38">
        <f t="shared" si="404"/>
        <v>0</v>
      </c>
      <c r="CE230" s="27"/>
      <c r="CF230" s="27"/>
      <c r="CG230" s="27" t="str">
        <f t="shared" si="423"/>
        <v>NON</v>
      </c>
      <c r="CH230" s="27" t="s">
        <v>581</v>
      </c>
      <c r="CI230" s="126">
        <v>0.2</v>
      </c>
      <c r="CJ230" s="116"/>
      <c r="CK230" s="27"/>
      <c r="CL230" s="116"/>
      <c r="CM230" s="27"/>
      <c r="CN230" s="116"/>
      <c r="CO230" s="27"/>
      <c r="CP230" s="27" t="str">
        <f t="shared" si="405"/>
        <v>NON</v>
      </c>
      <c r="CQ230" s="27">
        <f t="shared" si="406"/>
        <v>0</v>
      </c>
      <c r="CR230" s="27"/>
      <c r="CS230" s="27">
        <f t="shared" si="407"/>
        <v>0</v>
      </c>
      <c r="CT230" s="27"/>
      <c r="CU230" s="27"/>
      <c r="CV230" s="86">
        <f t="shared" si="408"/>
        <v>0</v>
      </c>
      <c r="CW230" s="86">
        <f t="shared" si="409"/>
        <v>0</v>
      </c>
    </row>
    <row r="231" spans="2:101" customFormat="1" outlineLevel="2" x14ac:dyDescent="0.3">
      <c r="B231" s="41"/>
      <c r="C231" s="41">
        <f t="shared" si="424"/>
        <v>0</v>
      </c>
      <c r="D231" s="59" t="str">
        <f t="shared" si="425"/>
        <v>Ventilo convecteur du local ???</v>
      </c>
      <c r="E231" s="37" t="s">
        <v>493</v>
      </c>
      <c r="F231" s="34"/>
      <c r="G231" s="34"/>
      <c r="H231" s="34"/>
      <c r="I231" s="34"/>
      <c r="J231" s="34"/>
      <c r="K231" s="34"/>
      <c r="L231" s="34"/>
      <c r="M231" s="39">
        <f t="shared" si="410"/>
        <v>0</v>
      </c>
      <c r="N231" s="39">
        <f t="shared" si="411"/>
        <v>0</v>
      </c>
      <c r="O231" s="39">
        <f t="shared" si="412"/>
        <v>0</v>
      </c>
      <c r="P231" s="39" t="str">
        <f t="shared" si="413"/>
        <v>CVC</v>
      </c>
      <c r="Q231" s="39" t="str">
        <f t="shared" si="414"/>
        <v>loc</v>
      </c>
      <c r="R231" s="28" t="str">
        <f t="shared" si="415"/>
        <v>VCC</v>
      </c>
      <c r="S231" s="28" t="s">
        <v>162</v>
      </c>
      <c r="T231" s="28" t="s">
        <v>395</v>
      </c>
      <c r="U231" s="28" t="s">
        <v>149</v>
      </c>
      <c r="V231" s="28" t="s">
        <v>497</v>
      </c>
      <c r="W231" s="28">
        <f t="shared" si="393"/>
        <v>0</v>
      </c>
      <c r="X231" s="29">
        <f t="shared" si="394"/>
        <v>0</v>
      </c>
      <c r="Y231" s="66"/>
      <c r="Z231" s="67"/>
      <c r="AA231" s="67"/>
      <c r="AB231" s="67"/>
      <c r="AC231" s="67"/>
      <c r="AD231" s="67"/>
      <c r="AE231" s="72">
        <f t="shared" si="452"/>
        <v>0</v>
      </c>
      <c r="AF231" s="90">
        <f t="shared" si="427"/>
        <v>0</v>
      </c>
      <c r="AG231" s="66"/>
      <c r="AH231" s="67"/>
      <c r="AI231" s="67"/>
      <c r="AJ231" s="67"/>
      <c r="AK231" s="68"/>
      <c r="AL231" s="64">
        <f t="shared" si="428"/>
        <v>0</v>
      </c>
      <c r="AM231" s="64">
        <f t="shared" si="395"/>
        <v>0</v>
      </c>
      <c r="AN231" s="64">
        <f t="shared" si="396"/>
        <v>0</v>
      </c>
      <c r="AO231" s="64">
        <f t="shared" si="397"/>
        <v>0</v>
      </c>
      <c r="AP231" s="64">
        <f t="shared" si="398"/>
        <v>0</v>
      </c>
      <c r="AQ231" s="64">
        <f t="shared" si="399"/>
        <v>0</v>
      </c>
      <c r="AR231" s="64">
        <f t="shared" si="400"/>
        <v>0</v>
      </c>
      <c r="AS231" s="68"/>
      <c r="AT231" s="78" t="s">
        <v>130</v>
      </c>
      <c r="AU231" s="79">
        <v>0</v>
      </c>
      <c r="AV231" s="79">
        <v>20</v>
      </c>
      <c r="AW231" s="80"/>
      <c r="AX231" s="106" t="str">
        <f t="shared" si="401"/>
        <v>plage neutre réduit (concentrateur de zone)</v>
      </c>
      <c r="AY231" s="63" t="s">
        <v>503</v>
      </c>
      <c r="BA231" s="36" t="s">
        <v>185</v>
      </c>
      <c r="BB231" s="27">
        <f t="shared" si="445"/>
        <v>0</v>
      </c>
      <c r="BC231" s="27">
        <f t="shared" si="446"/>
        <v>0</v>
      </c>
      <c r="BD231" s="27"/>
      <c r="BE231" s="27">
        <f t="shared" si="443"/>
        <v>0</v>
      </c>
      <c r="BF231" s="27"/>
      <c r="BG231" s="27">
        <f t="shared" si="447"/>
        <v>0</v>
      </c>
      <c r="BH231" s="1"/>
      <c r="BI231" s="1"/>
      <c r="BJ231" s="1"/>
      <c r="BK231" s="1"/>
      <c r="BL231" s="1"/>
      <c r="BM231" s="1"/>
      <c r="BN231" s="1"/>
      <c r="BO231" s="1"/>
      <c r="BP231" s="1"/>
      <c r="BQ231" s="1"/>
      <c r="BR231" s="1"/>
      <c r="BS231" s="38" t="s">
        <v>185</v>
      </c>
      <c r="BT231" s="107"/>
      <c r="BU231" s="108"/>
      <c r="BV231" s="28"/>
      <c r="BW231" s="28"/>
      <c r="BX231" s="27"/>
      <c r="BY231" s="27"/>
      <c r="BZ231" s="38">
        <f>IF(BS231="OUI",IF((BC231+BB231)&lt;&gt;0,(BB231+BC231),0),0)</f>
        <v>0</v>
      </c>
      <c r="CA231" s="38">
        <f>IF(BS231="OUI",IF((BE231+BG231)&lt;&gt;0,(BG231+BE231),0),0)</f>
        <v>0</v>
      </c>
      <c r="CB231" s="38">
        <f t="shared" si="448"/>
        <v>0</v>
      </c>
      <c r="CC231" s="38">
        <f t="shared" si="449"/>
        <v>0</v>
      </c>
      <c r="CD231" s="38">
        <f t="shared" si="404"/>
        <v>0</v>
      </c>
      <c r="CE231" s="27"/>
      <c r="CF231" s="27"/>
      <c r="CG231" s="27" t="str">
        <f t="shared" si="423"/>
        <v>NON</v>
      </c>
      <c r="CH231" s="27" t="s">
        <v>581</v>
      </c>
      <c r="CI231" s="126">
        <v>0.2</v>
      </c>
      <c r="CJ231" s="116"/>
      <c r="CK231" s="27"/>
      <c r="CL231" s="116"/>
      <c r="CM231" s="27"/>
      <c r="CN231" s="116"/>
      <c r="CO231" s="27"/>
      <c r="CP231" s="27" t="str">
        <f t="shared" si="405"/>
        <v>NON</v>
      </c>
      <c r="CQ231" s="27">
        <f t="shared" si="406"/>
        <v>0</v>
      </c>
      <c r="CR231" s="27"/>
      <c r="CS231" s="27">
        <f t="shared" si="407"/>
        <v>0</v>
      </c>
      <c r="CT231" s="27"/>
      <c r="CU231" s="27"/>
      <c r="CV231" s="86">
        <f t="shared" si="408"/>
        <v>0</v>
      </c>
      <c r="CW231" s="86">
        <f t="shared" si="409"/>
        <v>0</v>
      </c>
    </row>
    <row r="232" spans="2:101" outlineLevel="1" x14ac:dyDescent="0.3"/>
    <row r="233" spans="2:101" ht="15.6" outlineLevel="1" x14ac:dyDescent="0.3">
      <c r="B233" s="103" t="s">
        <v>701</v>
      </c>
      <c r="C233" s="103"/>
    </row>
    <row r="234" spans="2:101" customFormat="1" outlineLevel="1" x14ac:dyDescent="0.3">
      <c r="B234" s="41"/>
      <c r="C234" s="42"/>
      <c r="D234" s="105" t="s">
        <v>468</v>
      </c>
      <c r="E234" s="37" t="s">
        <v>442</v>
      </c>
      <c r="F234" s="34"/>
      <c r="G234" s="34"/>
      <c r="H234" s="34"/>
      <c r="I234" s="34">
        <v>1</v>
      </c>
      <c r="J234" s="34"/>
      <c r="K234" s="34"/>
      <c r="L234" s="34"/>
      <c r="M234" s="27"/>
      <c r="N234" s="27"/>
      <c r="O234" s="27"/>
      <c r="P234" s="27" t="s">
        <v>29</v>
      </c>
      <c r="Q234" s="27" t="s">
        <v>424</v>
      </c>
      <c r="R234" s="27" t="s">
        <v>38</v>
      </c>
      <c r="S234" s="28" t="s">
        <v>162</v>
      </c>
      <c r="T234" s="28" t="s">
        <v>69</v>
      </c>
      <c r="U234" s="28" t="s">
        <v>149</v>
      </c>
      <c r="V234" s="28"/>
      <c r="W234" s="28" t="str">
        <f t="shared" ref="W234:W254" si="453">IF(F234&lt;&gt;0,$F$481,IF(G234&lt;&gt;0,$G$481,IF(H234&lt;&gt;0,$H$481,IF(I234&lt;&gt;0,$I$481,IF(J234&lt;&gt;0,$J$481,IF(K234&lt;&gt;0,$K$481,IF($L234&lt;&gt;0,$L$481,0)))))))</f>
        <v>TM</v>
      </c>
      <c r="X234" s="29" t="e">
        <f t="shared" ref="X234:X254" si="454">IF(SUM(F234:L234)=0,0,B234&amp;"_"&amp;VLOOKUP(C234,ty_ser,2,FALSE)&amp;"_"&amp;M234&amp;N234&amp;O234&amp;"_"&amp;P234&amp;"_"&amp;Q234&amp;"_"&amp;R234&amp;S234&amp;T234&amp;U234&amp;V234&amp;"_"&amp;W234)</f>
        <v>#N/A</v>
      </c>
      <c r="Y234" s="66"/>
      <c r="Z234" s="67"/>
      <c r="AA234" s="67"/>
      <c r="AB234" s="67"/>
      <c r="AC234" s="67"/>
      <c r="AD234" s="67"/>
      <c r="AE234" s="72">
        <f>IF(AG234=0,0,B234&amp;"_"&amp;M234&amp;N234&amp;O234&amp;"_"&amp;P234&amp;"_"&amp;Q234&amp;"_"&amp;AF234)</f>
        <v>0</v>
      </c>
      <c r="AF234" s="67">
        <v>0</v>
      </c>
      <c r="AG234" s="66"/>
      <c r="AH234" s="67"/>
      <c r="AI234" s="67"/>
      <c r="AJ234" s="67"/>
      <c r="AK234" s="68"/>
      <c r="AL234" s="66">
        <v>0</v>
      </c>
      <c r="AM234" s="64">
        <f t="shared" ref="AM234:AM254" si="455">VLOOKUP($AL234,aut_car,2,FALSE)</f>
        <v>0</v>
      </c>
      <c r="AN234" s="64">
        <f t="shared" ref="AN234:AN254" si="456">VLOOKUP($AL234,aut_car,3,FALSE)</f>
        <v>0</v>
      </c>
      <c r="AO234" s="64">
        <f t="shared" ref="AO234:AO254" si="457">VLOOKUP($AL234,aut_car,4,FALSE)</f>
        <v>0</v>
      </c>
      <c r="AP234" s="64">
        <f t="shared" ref="AP234:AP254" si="458">VLOOKUP($AL234,aut_car,5,FALSE)</f>
        <v>0</v>
      </c>
      <c r="AQ234" s="64">
        <f t="shared" ref="AQ234:AQ254" si="459">VLOOKUP($AL234,aut_car,6,FALSE)</f>
        <v>0</v>
      </c>
      <c r="AR234" s="64">
        <f t="shared" ref="AR234:AR254" si="460">VLOOKUP($AL234,aut_car,7,FALSE)</f>
        <v>0</v>
      </c>
      <c r="AS234" s="68"/>
      <c r="AT234" s="78" t="s">
        <v>130</v>
      </c>
      <c r="AU234" s="79">
        <v>-50</v>
      </c>
      <c r="AV234" s="79">
        <v>50</v>
      </c>
      <c r="AW234" s="80"/>
      <c r="AX234" s="106" t="str">
        <f t="shared" ref="AX234:AX244" si="461">E234</f>
        <v>Sonde temp air ambiance</v>
      </c>
      <c r="AY234" s="63"/>
      <c r="BA234" s="36" t="s">
        <v>184</v>
      </c>
      <c r="BB234" s="27">
        <f t="shared" ref="BB234:BB254" si="462">IF(BA234="NON",0,F234)</f>
        <v>0</v>
      </c>
      <c r="BC234" s="27">
        <f t="shared" ref="BC234:BC254" si="463">IF(BA234="NON",0,H234+G234)</f>
        <v>0</v>
      </c>
      <c r="BD234" s="27"/>
      <c r="BE234" s="27">
        <f t="shared" ref="BE234:BE239" si="464">IF(BA234="NON",0,I234+J234+K234+L234)</f>
        <v>1</v>
      </c>
      <c r="BF234" s="27"/>
      <c r="BG234" s="27">
        <f t="shared" ref="BG234:BG254" si="465">IF(BA234="NON",0,K234)</f>
        <v>0</v>
      </c>
      <c r="BH234" s="1" t="s">
        <v>700</v>
      </c>
      <c r="BI234" s="1"/>
      <c r="BJ234" s="1"/>
      <c r="BK234" s="1"/>
      <c r="BL234" s="1"/>
      <c r="BM234" s="1"/>
      <c r="BN234" s="1"/>
      <c r="BO234" s="1"/>
      <c r="BP234" s="1"/>
      <c r="BQ234" s="1"/>
      <c r="BR234" s="1"/>
      <c r="BS234" s="38" t="s">
        <v>185</v>
      </c>
      <c r="BT234" s="107">
        <f>IF(BS234="OUI",1,0)</f>
        <v>0</v>
      </c>
      <c r="BU234" s="108">
        <f>IF(BS234="OUI",1,0)</f>
        <v>0</v>
      </c>
      <c r="BV234" s="28">
        <f>IF(OR(BS234=0,BS234="NON"),0,B234&amp;"_"&amp;M234&amp;N234&amp;O234&amp;"_"&amp;P234&amp;"_"&amp;Q234&amp;"_"&amp;R234&amp;S234&amp;T234&amp;U234&amp;V234&amp;"_MANU")</f>
        <v>0</v>
      </c>
      <c r="BW234" s="28">
        <f>IF(BS234="OUI",1,0)</f>
        <v>0</v>
      </c>
      <c r="BX234" s="27"/>
      <c r="BY234" s="27"/>
      <c r="BZ234" s="38">
        <f>IF(BS234="OUI",IF((BC234+BB234)&lt;&gt;0,(BB234+BC234),0),0)</f>
        <v>0</v>
      </c>
      <c r="CA234" s="38">
        <f>IF(BS234="OUI",IF((BE234+BG234)&lt;&gt;0,(BG234+BE234),0),0)</f>
        <v>0</v>
      </c>
      <c r="CB234" s="38">
        <f t="shared" ref="CB234:CB254" si="466">IF(BZ234=0,0,BZ234)</f>
        <v>0</v>
      </c>
      <c r="CC234" s="38">
        <f t="shared" ref="CC234:CC254" si="467">IF(CA234=0,0,CA234)</f>
        <v>0</v>
      </c>
      <c r="CD234" s="38">
        <f t="shared" ref="CD234:CD244" si="468">IF(OR(BS234=0,BS234="NON"),0,B234&amp;"_"&amp;M234&amp;N234&amp;O234&amp;"_"&amp;P234&amp;"_"&amp;Q234&amp;"_"&amp;R234&amp;S234&amp;T234&amp;U234&amp;V234&amp;"_FORC"&amp;IF(CB234=0,"TR","TC"))</f>
        <v>0</v>
      </c>
      <c r="CE234" s="27"/>
      <c r="CF234" s="27"/>
      <c r="CG234" s="27" t="str">
        <f>IF(BA234="OUI","OUI","NON")</f>
        <v>OUI</v>
      </c>
      <c r="CH234" s="27" t="s">
        <v>581</v>
      </c>
      <c r="CI234" s="126">
        <v>0.2</v>
      </c>
      <c r="CJ234" s="116" t="s">
        <v>632</v>
      </c>
      <c r="CK234" s="27" t="s">
        <v>634</v>
      </c>
      <c r="CL234" s="116"/>
      <c r="CM234" s="27"/>
      <c r="CN234" s="116"/>
      <c r="CO234" s="27"/>
      <c r="CP234" s="27" t="str">
        <f t="shared" ref="CP234:CP254" si="469">IF(F234=0,"NON","OUI")</f>
        <v>NON</v>
      </c>
      <c r="CQ234" s="27">
        <f t="shared" ref="CQ234:CQ254" si="470">IF(CP234="OUI",P234,0)</f>
        <v>0</v>
      </c>
      <c r="CR234" s="27"/>
      <c r="CS234" s="27">
        <f t="shared" ref="CS234:CS254" si="471">IF(CR234&lt;&gt;0,CK234,0)</f>
        <v>0</v>
      </c>
      <c r="CT234" s="27"/>
      <c r="CU234" s="27"/>
      <c r="CV234" s="86">
        <f t="shared" ref="CV234:CV254" si="472">IF(SUM(F234:L234)=0,0,SUM(F234:L234)+BT234+BZ234+CA234)</f>
        <v>1</v>
      </c>
      <c r="CW234" s="86">
        <f t="shared" ref="CW234:CW254" si="473">IF(SUM(F234:L234)=0,0,SUM(BB234:BG234)+BU234+CC234+CB234)</f>
        <v>1</v>
      </c>
    </row>
    <row r="235" spans="2:101" customFormat="1" outlineLevel="2" x14ac:dyDescent="0.3">
      <c r="B235" s="41"/>
      <c r="C235" s="41">
        <f>C234</f>
        <v>0</v>
      </c>
      <c r="D235" s="59" t="str">
        <f>D234</f>
        <v>Ventilo convecteur du local ???</v>
      </c>
      <c r="E235" s="37" t="s">
        <v>444</v>
      </c>
      <c r="F235" s="34"/>
      <c r="G235" s="34"/>
      <c r="H235" s="34"/>
      <c r="I235" s="34"/>
      <c r="J235" s="34"/>
      <c r="K235" s="34"/>
      <c r="L235" s="34"/>
      <c r="M235" s="39">
        <f t="shared" ref="M235:R236" si="474">M234</f>
        <v>0</v>
      </c>
      <c r="N235" s="39">
        <f t="shared" si="474"/>
        <v>0</v>
      </c>
      <c r="O235" s="39">
        <f t="shared" si="474"/>
        <v>0</v>
      </c>
      <c r="P235" s="39" t="str">
        <f t="shared" si="474"/>
        <v>CVC</v>
      </c>
      <c r="Q235" s="39" t="str">
        <f t="shared" si="474"/>
        <v>loc</v>
      </c>
      <c r="R235" s="28" t="str">
        <f t="shared" si="474"/>
        <v>VCC</v>
      </c>
      <c r="S235" s="28" t="s">
        <v>159</v>
      </c>
      <c r="T235" s="28" t="s">
        <v>69</v>
      </c>
      <c r="U235" s="28" t="s">
        <v>149</v>
      </c>
      <c r="V235" s="28"/>
      <c r="W235" s="28">
        <f t="shared" si="453"/>
        <v>0</v>
      </c>
      <c r="X235" s="29">
        <f t="shared" si="454"/>
        <v>0</v>
      </c>
      <c r="Y235" s="66"/>
      <c r="Z235" s="67"/>
      <c r="AA235" s="67"/>
      <c r="AB235" s="67"/>
      <c r="AC235" s="67"/>
      <c r="AD235" s="67"/>
      <c r="AE235" s="72">
        <f>IF(AG235=0,0,B235&amp;"_"&amp;M235&amp;N235&amp;O235&amp;"_"&amp;P235&amp;"_"&amp;Q235&amp;"_"&amp;AF235)</f>
        <v>0</v>
      </c>
      <c r="AF235" s="90">
        <f>AF234</f>
        <v>0</v>
      </c>
      <c r="AG235" s="66"/>
      <c r="AH235" s="67"/>
      <c r="AI235" s="67"/>
      <c r="AJ235" s="67"/>
      <c r="AK235" s="68"/>
      <c r="AL235" s="64">
        <f>AL234</f>
        <v>0</v>
      </c>
      <c r="AM235" s="64">
        <f t="shared" si="455"/>
        <v>0</v>
      </c>
      <c r="AN235" s="64">
        <f t="shared" si="456"/>
        <v>0</v>
      </c>
      <c r="AO235" s="64">
        <f t="shared" si="457"/>
        <v>0</v>
      </c>
      <c r="AP235" s="64">
        <f t="shared" si="458"/>
        <v>0</v>
      </c>
      <c r="AQ235" s="64">
        <f t="shared" si="459"/>
        <v>0</v>
      </c>
      <c r="AR235" s="64">
        <f t="shared" si="460"/>
        <v>0</v>
      </c>
      <c r="AS235" s="68"/>
      <c r="AT235" s="78" t="s">
        <v>130</v>
      </c>
      <c r="AU235" s="79">
        <v>-50</v>
      </c>
      <c r="AV235" s="79">
        <v>50</v>
      </c>
      <c r="AW235" s="80"/>
      <c r="AX235" s="106" t="str">
        <f t="shared" si="461"/>
        <v>Sonde de température de reprise</v>
      </c>
      <c r="AY235" s="63"/>
      <c r="BA235" s="36" t="s">
        <v>185</v>
      </c>
      <c r="BB235" s="27">
        <f t="shared" si="462"/>
        <v>0</v>
      </c>
      <c r="BC235" s="27">
        <f t="shared" si="463"/>
        <v>0</v>
      </c>
      <c r="BD235" s="27"/>
      <c r="BE235" s="27">
        <f t="shared" si="464"/>
        <v>0</v>
      </c>
      <c r="BF235" s="27"/>
      <c r="BG235" s="27">
        <f t="shared" si="465"/>
        <v>0</v>
      </c>
      <c r="BH235" s="1"/>
      <c r="BI235" s="1"/>
      <c r="BJ235" s="1"/>
      <c r="BK235" s="1"/>
      <c r="BL235" s="1"/>
      <c r="BM235" s="1"/>
      <c r="BN235" s="1"/>
      <c r="BO235" s="1"/>
      <c r="BP235" s="1"/>
      <c r="BQ235" s="1"/>
      <c r="BR235" s="1"/>
      <c r="BS235" s="38" t="s">
        <v>185</v>
      </c>
      <c r="BT235" s="107">
        <f>IF(BS235="OUI",1,0)</f>
        <v>0</v>
      </c>
      <c r="BU235" s="108">
        <f>IF(BS235="OUI",1,0)</f>
        <v>0</v>
      </c>
      <c r="BV235" s="28">
        <f>IF(OR(BS235=0,BS235="NON"),0,B235&amp;"_"&amp;M235&amp;N235&amp;O235&amp;"_"&amp;P235&amp;"_"&amp;Q235&amp;"_"&amp;R235&amp;S235&amp;T235&amp;U235&amp;V235&amp;"_MANU")</f>
        <v>0</v>
      </c>
      <c r="BW235" s="28">
        <f>IF(BS235="OUI",1,0)</f>
        <v>0</v>
      </c>
      <c r="BX235" s="27"/>
      <c r="BY235" s="27"/>
      <c r="BZ235" s="38">
        <f t="shared" ref="BZ235:BZ253" si="475">IF(BS235="OUI",IF((BC235+BB235)&lt;&gt;0,(BB235+BC235),0),0)</f>
        <v>0</v>
      </c>
      <c r="CA235" s="38">
        <f t="shared" ref="CA235:CA253" si="476">IF(BS235="OUI",IF((BE235+BG235)&lt;&gt;0,(BG235+BE235),0),0)</f>
        <v>0</v>
      </c>
      <c r="CB235" s="38">
        <f t="shared" si="466"/>
        <v>0</v>
      </c>
      <c r="CC235" s="38">
        <f t="shared" si="467"/>
        <v>0</v>
      </c>
      <c r="CD235" s="38">
        <f t="shared" si="468"/>
        <v>0</v>
      </c>
      <c r="CE235" s="27"/>
      <c r="CF235" s="27"/>
      <c r="CG235" s="27" t="str">
        <f t="shared" ref="CG235:CG254" si="477">IF(BA235="OUI","OUI","NON")</f>
        <v>NON</v>
      </c>
      <c r="CH235" s="27"/>
      <c r="CI235" s="27"/>
      <c r="CJ235" s="116"/>
      <c r="CK235" s="27"/>
      <c r="CL235" s="116"/>
      <c r="CM235" s="27"/>
      <c r="CN235" s="116"/>
      <c r="CO235" s="27"/>
      <c r="CP235" s="27" t="str">
        <f t="shared" si="469"/>
        <v>NON</v>
      </c>
      <c r="CQ235" s="27">
        <f t="shared" si="470"/>
        <v>0</v>
      </c>
      <c r="CR235" s="27"/>
      <c r="CS235" s="27">
        <f t="shared" si="471"/>
        <v>0</v>
      </c>
      <c r="CT235" s="27"/>
      <c r="CU235" s="27"/>
      <c r="CV235" s="86">
        <f t="shared" si="472"/>
        <v>0</v>
      </c>
      <c r="CW235" s="86">
        <f t="shared" si="473"/>
        <v>0</v>
      </c>
    </row>
    <row r="236" spans="2:101" customFormat="1" outlineLevel="2" x14ac:dyDescent="0.3">
      <c r="B236" s="41"/>
      <c r="C236" s="41">
        <f t="shared" ref="C236:C254" si="478">C235</f>
        <v>0</v>
      </c>
      <c r="D236" s="59" t="str">
        <f t="shared" ref="D236:D254" si="479">D235</f>
        <v>Ventilo convecteur du local ???</v>
      </c>
      <c r="E236" s="37" t="s">
        <v>443</v>
      </c>
      <c r="F236" s="34"/>
      <c r="G236" s="34">
        <v>1</v>
      </c>
      <c r="H236" s="34"/>
      <c r="I236" s="34"/>
      <c r="J236" s="34"/>
      <c r="K236" s="34"/>
      <c r="L236" s="34"/>
      <c r="M236" s="39">
        <f t="shared" si="474"/>
        <v>0</v>
      </c>
      <c r="N236" s="39">
        <f t="shared" si="474"/>
        <v>0</v>
      </c>
      <c r="O236" s="39">
        <f t="shared" si="474"/>
        <v>0</v>
      </c>
      <c r="P236" s="39" t="str">
        <f t="shared" si="474"/>
        <v>CVC</v>
      </c>
      <c r="Q236" s="39" t="str">
        <f t="shared" si="474"/>
        <v>loc</v>
      </c>
      <c r="R236" s="28" t="str">
        <f t="shared" si="474"/>
        <v>VCC</v>
      </c>
      <c r="S236" s="28" t="s">
        <v>162</v>
      </c>
      <c r="T236" s="28" t="s">
        <v>237</v>
      </c>
      <c r="U236" s="28" t="s">
        <v>463</v>
      </c>
      <c r="V236" s="28"/>
      <c r="W236" s="28" t="str">
        <f t="shared" si="453"/>
        <v>TS</v>
      </c>
      <c r="X236" s="29" t="e">
        <f t="shared" si="454"/>
        <v>#N/A</v>
      </c>
      <c r="Y236" s="66"/>
      <c r="Z236" s="67"/>
      <c r="AA236" s="67"/>
      <c r="AB236" s="67"/>
      <c r="AC236" s="67"/>
      <c r="AD236" s="67"/>
      <c r="AE236" s="72">
        <f t="shared" ref="AE236:AE254" si="480">IF(AG236=0,0,B236&amp;"_"&amp;M236&amp;N236&amp;O236&amp;"_"&amp;P236&amp;"_"&amp;Q236&amp;"_"&amp;AF236)</f>
        <v>0</v>
      </c>
      <c r="AF236" s="90">
        <f t="shared" ref="AF236:AF254" si="481">AF235</f>
        <v>0</v>
      </c>
      <c r="AG236" s="66"/>
      <c r="AH236" s="67"/>
      <c r="AI236" s="67"/>
      <c r="AJ236" s="67"/>
      <c r="AK236" s="68"/>
      <c r="AL236" s="64">
        <f t="shared" ref="AL236:AL254" si="482">AL235</f>
        <v>0</v>
      </c>
      <c r="AM236" s="64">
        <f t="shared" si="455"/>
        <v>0</v>
      </c>
      <c r="AN236" s="64">
        <f t="shared" si="456"/>
        <v>0</v>
      </c>
      <c r="AO236" s="64">
        <f t="shared" si="457"/>
        <v>0</v>
      </c>
      <c r="AP236" s="64">
        <f t="shared" si="458"/>
        <v>0</v>
      </c>
      <c r="AQ236" s="64">
        <f t="shared" si="459"/>
        <v>0</v>
      </c>
      <c r="AR236" s="64">
        <f t="shared" si="460"/>
        <v>0</v>
      </c>
      <c r="AS236" s="68"/>
      <c r="AT236" s="78" t="s">
        <v>138</v>
      </c>
      <c r="AU236" s="79" t="s">
        <v>114</v>
      </c>
      <c r="AV236" s="79" t="s">
        <v>115</v>
      </c>
      <c r="AW236" s="80"/>
      <c r="AX236" s="106" t="str">
        <f t="shared" si="461"/>
        <v>contact de feuillure</v>
      </c>
      <c r="AY236" s="63"/>
      <c r="BA236" s="36" t="s">
        <v>184</v>
      </c>
      <c r="BB236" s="27">
        <f t="shared" si="462"/>
        <v>0</v>
      </c>
      <c r="BC236" s="27">
        <f t="shared" si="463"/>
        <v>1</v>
      </c>
      <c r="BD236" s="27"/>
      <c r="BE236" s="27">
        <f t="shared" si="464"/>
        <v>0</v>
      </c>
      <c r="BF236" s="27"/>
      <c r="BG236" s="27">
        <f t="shared" si="465"/>
        <v>0</v>
      </c>
      <c r="BH236" s="1" t="str">
        <f>BH234</f>
        <v>20_P_CVC_TabVC</v>
      </c>
      <c r="BI236" s="1"/>
      <c r="BJ236" s="1"/>
      <c r="BK236" s="1"/>
      <c r="BL236" s="1"/>
      <c r="BM236" s="1"/>
      <c r="BN236" s="1"/>
      <c r="BO236" s="1"/>
      <c r="BP236" s="1"/>
      <c r="BQ236" s="1"/>
      <c r="BR236" s="1"/>
      <c r="BS236" s="38" t="s">
        <v>185</v>
      </c>
      <c r="BT236" s="107">
        <f>IF(BS236="OUI",1,0)</f>
        <v>0</v>
      </c>
      <c r="BU236" s="108">
        <f>IF(BS236="OUI",1,0)</f>
        <v>0</v>
      </c>
      <c r="BV236" s="28">
        <f>IF(OR(BS236=0,BS236="NON"),0,B236&amp;"_"&amp;M236&amp;N236&amp;O236&amp;"_"&amp;P236&amp;"_"&amp;Q236&amp;"_"&amp;R236&amp;S236&amp;T236&amp;U236&amp;V236&amp;"_MANU")</f>
        <v>0</v>
      </c>
      <c r="BW236" s="28">
        <f>IF(BS236="OUI",1,0)</f>
        <v>0</v>
      </c>
      <c r="BX236" s="27"/>
      <c r="BY236" s="27"/>
      <c r="BZ236" s="38">
        <f t="shared" si="475"/>
        <v>0</v>
      </c>
      <c r="CA236" s="38">
        <f t="shared" si="476"/>
        <v>0</v>
      </c>
      <c r="CB236" s="38">
        <f t="shared" si="466"/>
        <v>0</v>
      </c>
      <c r="CC236" s="38">
        <f t="shared" si="467"/>
        <v>0</v>
      </c>
      <c r="CD236" s="38">
        <f t="shared" si="468"/>
        <v>0</v>
      </c>
      <c r="CE236" s="27"/>
      <c r="CF236" s="27"/>
      <c r="CG236" s="27" t="str">
        <f t="shared" si="477"/>
        <v>OUI</v>
      </c>
      <c r="CH236" s="27" t="s">
        <v>581</v>
      </c>
      <c r="CI236" s="27"/>
      <c r="CJ236" s="116"/>
      <c r="CK236" s="27"/>
      <c r="CL236" s="116"/>
      <c r="CM236" s="27"/>
      <c r="CN236" s="116"/>
      <c r="CO236" s="27"/>
      <c r="CP236" s="27" t="str">
        <f t="shared" si="469"/>
        <v>NON</v>
      </c>
      <c r="CQ236" s="27">
        <f t="shared" si="470"/>
        <v>0</v>
      </c>
      <c r="CR236" s="27"/>
      <c r="CS236" s="27">
        <f t="shared" si="471"/>
        <v>0</v>
      </c>
      <c r="CT236" s="27"/>
      <c r="CU236" s="27"/>
      <c r="CV236" s="86">
        <f t="shared" si="472"/>
        <v>1</v>
      </c>
      <c r="CW236" s="86">
        <f t="shared" si="473"/>
        <v>1</v>
      </c>
    </row>
    <row r="237" spans="2:101" customFormat="1" outlineLevel="2" x14ac:dyDescent="0.3">
      <c r="B237" s="41"/>
      <c r="C237" s="41">
        <f t="shared" si="478"/>
        <v>0</v>
      </c>
      <c r="D237" s="59" t="str">
        <f t="shared" si="479"/>
        <v>Ventilo convecteur du local ???</v>
      </c>
      <c r="E237" s="37" t="s">
        <v>458</v>
      </c>
      <c r="F237" s="34"/>
      <c r="G237" s="34"/>
      <c r="H237" s="34"/>
      <c r="I237" s="34">
        <v>1</v>
      </c>
      <c r="J237" s="34"/>
      <c r="K237" s="34"/>
      <c r="L237" s="34"/>
      <c r="M237" s="39">
        <f t="shared" ref="M237:R237" si="483">M236</f>
        <v>0</v>
      </c>
      <c r="N237" s="39">
        <f t="shared" si="483"/>
        <v>0</v>
      </c>
      <c r="O237" s="39">
        <f t="shared" si="483"/>
        <v>0</v>
      </c>
      <c r="P237" s="39" t="str">
        <f t="shared" si="483"/>
        <v>CVC</v>
      </c>
      <c r="Q237" s="39" t="str">
        <f t="shared" si="483"/>
        <v>loc</v>
      </c>
      <c r="R237" s="28" t="str">
        <f t="shared" si="483"/>
        <v>VCC</v>
      </c>
      <c r="S237" s="28" t="s">
        <v>162</v>
      </c>
      <c r="T237" s="28" t="s">
        <v>395</v>
      </c>
      <c r="U237" s="28" t="s">
        <v>149</v>
      </c>
      <c r="V237" s="28" t="s">
        <v>465</v>
      </c>
      <c r="W237" s="28" t="str">
        <f t="shared" si="453"/>
        <v>TM</v>
      </c>
      <c r="X237" s="29" t="e">
        <f t="shared" si="454"/>
        <v>#N/A</v>
      </c>
      <c r="Y237" s="66"/>
      <c r="Z237" s="67"/>
      <c r="AA237" s="67"/>
      <c r="AB237" s="67"/>
      <c r="AC237" s="67"/>
      <c r="AD237" s="67"/>
      <c r="AE237" s="72">
        <f t="shared" si="480"/>
        <v>0</v>
      </c>
      <c r="AF237" s="90">
        <f t="shared" si="481"/>
        <v>0</v>
      </c>
      <c r="AG237" s="66"/>
      <c r="AH237" s="67"/>
      <c r="AI237" s="67"/>
      <c r="AJ237" s="67"/>
      <c r="AK237" s="68"/>
      <c r="AL237" s="64">
        <f t="shared" si="482"/>
        <v>0</v>
      </c>
      <c r="AM237" s="64">
        <f t="shared" si="455"/>
        <v>0</v>
      </c>
      <c r="AN237" s="64">
        <f t="shared" si="456"/>
        <v>0</v>
      </c>
      <c r="AO237" s="64">
        <f t="shared" si="457"/>
        <v>0</v>
      </c>
      <c r="AP237" s="64">
        <f t="shared" si="458"/>
        <v>0</v>
      </c>
      <c r="AQ237" s="64">
        <f t="shared" si="459"/>
        <v>0</v>
      </c>
      <c r="AR237" s="64">
        <f t="shared" si="460"/>
        <v>0</v>
      </c>
      <c r="AS237" s="68"/>
      <c r="AT237" s="78" t="s">
        <v>130</v>
      </c>
      <c r="AU237" s="79">
        <v>10</v>
      </c>
      <c r="AV237" s="79">
        <v>40</v>
      </c>
      <c r="AW237" s="80"/>
      <c r="AX237" s="106" t="str">
        <f t="shared" si="461"/>
        <v>consigne d'ambiance été (concentrateur de zone)</v>
      </c>
      <c r="AY237" s="63" t="s">
        <v>503</v>
      </c>
      <c r="BA237" s="36" t="s">
        <v>185</v>
      </c>
      <c r="BB237" s="27">
        <f t="shared" si="462"/>
        <v>0</v>
      </c>
      <c r="BC237" s="27">
        <f t="shared" si="463"/>
        <v>0</v>
      </c>
      <c r="BD237" s="27"/>
      <c r="BE237" s="27">
        <f t="shared" si="464"/>
        <v>0</v>
      </c>
      <c r="BF237" s="27"/>
      <c r="BG237" s="27">
        <f t="shared" si="465"/>
        <v>0</v>
      </c>
      <c r="BH237" s="1"/>
      <c r="BI237" s="1"/>
      <c r="BJ237" s="1"/>
      <c r="BK237" s="1"/>
      <c r="BL237" s="1"/>
      <c r="BM237" s="1"/>
      <c r="BN237" s="1"/>
      <c r="BO237" s="1"/>
      <c r="BP237" s="1"/>
      <c r="BQ237" s="1"/>
      <c r="BR237" s="1"/>
      <c r="BS237" s="38" t="s">
        <v>185</v>
      </c>
      <c r="BT237" s="107"/>
      <c r="BU237" s="108"/>
      <c r="BV237" s="28"/>
      <c r="BW237" s="28"/>
      <c r="BX237" s="27"/>
      <c r="BY237" s="27"/>
      <c r="BZ237" s="38">
        <f t="shared" si="475"/>
        <v>0</v>
      </c>
      <c r="CA237" s="38">
        <f t="shared" si="476"/>
        <v>0</v>
      </c>
      <c r="CB237" s="38">
        <f t="shared" si="466"/>
        <v>0</v>
      </c>
      <c r="CC237" s="38">
        <f t="shared" si="467"/>
        <v>0</v>
      </c>
      <c r="CD237" s="38">
        <f t="shared" si="468"/>
        <v>0</v>
      </c>
      <c r="CE237" s="27"/>
      <c r="CF237" s="27"/>
      <c r="CG237" s="27" t="str">
        <f t="shared" si="477"/>
        <v>NON</v>
      </c>
      <c r="CH237" s="27" t="s">
        <v>581</v>
      </c>
      <c r="CI237" s="126">
        <v>0.2</v>
      </c>
      <c r="CJ237" s="116" t="s">
        <v>628</v>
      </c>
      <c r="CK237" s="27" t="s">
        <v>633</v>
      </c>
      <c r="CL237" s="116"/>
      <c r="CM237" s="27"/>
      <c r="CN237" s="116"/>
      <c r="CO237" s="27"/>
      <c r="CP237" s="27" t="str">
        <f t="shared" si="469"/>
        <v>NON</v>
      </c>
      <c r="CQ237" s="27">
        <f t="shared" si="470"/>
        <v>0</v>
      </c>
      <c r="CR237" s="27"/>
      <c r="CS237" s="27">
        <f t="shared" si="471"/>
        <v>0</v>
      </c>
      <c r="CT237" s="27"/>
      <c r="CU237" s="27"/>
      <c r="CV237" s="86">
        <f t="shared" si="472"/>
        <v>1</v>
      </c>
      <c r="CW237" s="86">
        <f t="shared" si="473"/>
        <v>0</v>
      </c>
    </row>
    <row r="238" spans="2:101" customFormat="1" outlineLevel="2" x14ac:dyDescent="0.3">
      <c r="B238" s="41"/>
      <c r="C238" s="41">
        <f t="shared" si="478"/>
        <v>0</v>
      </c>
      <c r="D238" s="59" t="str">
        <f t="shared" si="479"/>
        <v>Ventilo convecteur du local ???</v>
      </c>
      <c r="E238" s="37" t="s">
        <v>445</v>
      </c>
      <c r="F238" s="34"/>
      <c r="G238" s="34"/>
      <c r="H238" s="34"/>
      <c r="I238" s="34"/>
      <c r="J238" s="34"/>
      <c r="K238" s="34"/>
      <c r="L238" s="34"/>
      <c r="M238" s="39">
        <f t="shared" ref="M238:R238" si="484">M237</f>
        <v>0</v>
      </c>
      <c r="N238" s="39">
        <f t="shared" si="484"/>
        <v>0</v>
      </c>
      <c r="O238" s="39">
        <f t="shared" si="484"/>
        <v>0</v>
      </c>
      <c r="P238" s="39" t="str">
        <f t="shared" si="484"/>
        <v>CVC</v>
      </c>
      <c r="Q238" s="39" t="str">
        <f t="shared" si="484"/>
        <v>loc</v>
      </c>
      <c r="R238" s="28" t="str">
        <f t="shared" si="484"/>
        <v>VCC</v>
      </c>
      <c r="S238" s="28" t="s">
        <v>161</v>
      </c>
      <c r="T238" s="28" t="s">
        <v>395</v>
      </c>
      <c r="U238" s="28" t="s">
        <v>89</v>
      </c>
      <c r="V238" s="28" t="s">
        <v>469</v>
      </c>
      <c r="W238" s="28">
        <f t="shared" si="453"/>
        <v>0</v>
      </c>
      <c r="X238" s="29">
        <f t="shared" si="454"/>
        <v>0</v>
      </c>
      <c r="Y238" s="66"/>
      <c r="Z238" s="67"/>
      <c r="AA238" s="67"/>
      <c r="AB238" s="67"/>
      <c r="AC238" s="67"/>
      <c r="AD238" s="67"/>
      <c r="AE238" s="72">
        <f t="shared" si="480"/>
        <v>0</v>
      </c>
      <c r="AF238" s="90">
        <f t="shared" si="481"/>
        <v>0</v>
      </c>
      <c r="AG238" s="66"/>
      <c r="AH238" s="67"/>
      <c r="AI238" s="67"/>
      <c r="AJ238" s="67"/>
      <c r="AK238" s="68"/>
      <c r="AL238" s="64">
        <f t="shared" si="482"/>
        <v>0</v>
      </c>
      <c r="AM238" s="64">
        <f t="shared" si="455"/>
        <v>0</v>
      </c>
      <c r="AN238" s="64">
        <f t="shared" si="456"/>
        <v>0</v>
      </c>
      <c r="AO238" s="64">
        <f t="shared" si="457"/>
        <v>0</v>
      </c>
      <c r="AP238" s="64">
        <f t="shared" si="458"/>
        <v>0</v>
      </c>
      <c r="AQ238" s="64">
        <f t="shared" si="459"/>
        <v>0</v>
      </c>
      <c r="AR238" s="64">
        <f t="shared" si="460"/>
        <v>0</v>
      </c>
      <c r="AS238" s="68"/>
      <c r="AT238" s="78" t="s">
        <v>138</v>
      </c>
      <c r="AU238" s="79">
        <v>0</v>
      </c>
      <c r="AV238" s="79" t="s">
        <v>480</v>
      </c>
      <c r="AW238" s="80"/>
      <c r="AX238" s="106" t="str">
        <f t="shared" si="461"/>
        <v>ventilation petite vitesse (boitier de commande)</v>
      </c>
      <c r="AY238" s="63"/>
      <c r="BA238" s="36" t="s">
        <v>185</v>
      </c>
      <c r="BB238" s="27">
        <f t="shared" si="462"/>
        <v>0</v>
      </c>
      <c r="BC238" s="27">
        <f t="shared" si="463"/>
        <v>0</v>
      </c>
      <c r="BD238" s="27"/>
      <c r="BE238" s="27">
        <f t="shared" si="464"/>
        <v>0</v>
      </c>
      <c r="BF238" s="27"/>
      <c r="BG238" s="27">
        <f t="shared" si="465"/>
        <v>0</v>
      </c>
      <c r="BH238" s="1"/>
      <c r="BI238" s="1"/>
      <c r="BJ238" s="1"/>
      <c r="BK238" s="1"/>
      <c r="BL238" s="1"/>
      <c r="BM238" s="1"/>
      <c r="BN238" s="1"/>
      <c r="BO238" s="1"/>
      <c r="BP238" s="1"/>
      <c r="BQ238" s="1"/>
      <c r="BR238" s="1"/>
      <c r="BS238" s="38" t="s">
        <v>185</v>
      </c>
      <c r="BT238" s="107">
        <f>IF(BS238="OUI",1,0)</f>
        <v>0</v>
      </c>
      <c r="BU238" s="108">
        <f>IF(BS238="OUI",1,0)</f>
        <v>0</v>
      </c>
      <c r="BV238" s="28">
        <f>IF(OR(BS238=0,BS238="NON"),0,B238&amp;"_"&amp;M238&amp;N238&amp;O238&amp;"_"&amp;P238&amp;"_"&amp;Q238&amp;"_"&amp;R238&amp;S238&amp;T238&amp;U238&amp;V238&amp;"_MANU")</f>
        <v>0</v>
      </c>
      <c r="BW238" s="28">
        <f>IF(BS238="OUI",1,0)</f>
        <v>0</v>
      </c>
      <c r="BX238" s="27"/>
      <c r="BY238" s="27"/>
      <c r="BZ238" s="38">
        <f t="shared" si="475"/>
        <v>0</v>
      </c>
      <c r="CA238" s="38">
        <f t="shared" si="476"/>
        <v>0</v>
      </c>
      <c r="CB238" s="38">
        <f t="shared" si="466"/>
        <v>0</v>
      </c>
      <c r="CC238" s="38">
        <f t="shared" si="467"/>
        <v>0</v>
      </c>
      <c r="CD238" s="38">
        <f t="shared" si="468"/>
        <v>0</v>
      </c>
      <c r="CE238" s="27"/>
      <c r="CF238" s="27"/>
      <c r="CG238" s="27" t="str">
        <f t="shared" si="477"/>
        <v>NON</v>
      </c>
      <c r="CH238" s="27"/>
      <c r="CI238" s="27"/>
      <c r="CJ238" s="116"/>
      <c r="CK238" s="27"/>
      <c r="CL238" s="116"/>
      <c r="CM238" s="27"/>
      <c r="CN238" s="116"/>
      <c r="CO238" s="27"/>
      <c r="CP238" s="27" t="str">
        <f t="shared" si="469"/>
        <v>NON</v>
      </c>
      <c r="CQ238" s="27">
        <f t="shared" si="470"/>
        <v>0</v>
      </c>
      <c r="CR238" s="27"/>
      <c r="CS238" s="27">
        <f t="shared" si="471"/>
        <v>0</v>
      </c>
      <c r="CT238" s="27"/>
      <c r="CU238" s="27"/>
      <c r="CV238" s="86">
        <f t="shared" si="472"/>
        <v>0</v>
      </c>
      <c r="CW238" s="86">
        <f t="shared" si="473"/>
        <v>0</v>
      </c>
    </row>
    <row r="239" spans="2:101" customFormat="1" outlineLevel="2" x14ac:dyDescent="0.3">
      <c r="B239" s="41"/>
      <c r="C239" s="41">
        <f t="shared" si="478"/>
        <v>0</v>
      </c>
      <c r="D239" s="59" t="str">
        <f t="shared" si="479"/>
        <v>Ventilo convecteur du local ???</v>
      </c>
      <c r="E239" s="37" t="s">
        <v>446</v>
      </c>
      <c r="F239" s="34"/>
      <c r="G239" s="34"/>
      <c r="H239" s="34"/>
      <c r="I239" s="34"/>
      <c r="J239" s="34"/>
      <c r="K239" s="34"/>
      <c r="L239" s="34"/>
      <c r="M239" s="39">
        <f t="shared" ref="M239:R239" si="485">M238</f>
        <v>0</v>
      </c>
      <c r="N239" s="39">
        <f t="shared" si="485"/>
        <v>0</v>
      </c>
      <c r="O239" s="39">
        <f t="shared" si="485"/>
        <v>0</v>
      </c>
      <c r="P239" s="39" t="str">
        <f t="shared" si="485"/>
        <v>CVC</v>
      </c>
      <c r="Q239" s="39" t="str">
        <f t="shared" si="485"/>
        <v>loc</v>
      </c>
      <c r="R239" s="28" t="str">
        <f t="shared" si="485"/>
        <v>VCC</v>
      </c>
      <c r="S239" s="28" t="s">
        <v>161</v>
      </c>
      <c r="T239" s="28" t="s">
        <v>395</v>
      </c>
      <c r="U239" s="28" t="s">
        <v>89</v>
      </c>
      <c r="V239" s="28" t="s">
        <v>466</v>
      </c>
      <c r="W239" s="28">
        <f t="shared" si="453"/>
        <v>0</v>
      </c>
      <c r="X239" s="29">
        <f t="shared" si="454"/>
        <v>0</v>
      </c>
      <c r="Y239" s="66"/>
      <c r="Z239" s="67"/>
      <c r="AA239" s="67"/>
      <c r="AB239" s="67"/>
      <c r="AC239" s="67"/>
      <c r="AD239" s="67"/>
      <c r="AE239" s="72">
        <f t="shared" si="480"/>
        <v>0</v>
      </c>
      <c r="AF239" s="90">
        <f t="shared" si="481"/>
        <v>0</v>
      </c>
      <c r="AG239" s="66"/>
      <c r="AH239" s="67"/>
      <c r="AI239" s="67"/>
      <c r="AJ239" s="67"/>
      <c r="AK239" s="68"/>
      <c r="AL239" s="64">
        <f t="shared" si="482"/>
        <v>0</v>
      </c>
      <c r="AM239" s="64">
        <f t="shared" si="455"/>
        <v>0</v>
      </c>
      <c r="AN239" s="64">
        <f t="shared" si="456"/>
        <v>0</v>
      </c>
      <c r="AO239" s="64">
        <f t="shared" si="457"/>
        <v>0</v>
      </c>
      <c r="AP239" s="64">
        <f t="shared" si="458"/>
        <v>0</v>
      </c>
      <c r="AQ239" s="64">
        <f t="shared" si="459"/>
        <v>0</v>
      </c>
      <c r="AR239" s="64">
        <f t="shared" si="460"/>
        <v>0</v>
      </c>
      <c r="AS239" s="68"/>
      <c r="AT239" s="78" t="s">
        <v>138</v>
      </c>
      <c r="AU239" s="79"/>
      <c r="AV239" s="79" t="s">
        <v>481</v>
      </c>
      <c r="AW239" s="80"/>
      <c r="AX239" s="106" t="str">
        <f t="shared" si="461"/>
        <v>ventilation moyenne vitesse (boitier de commande)</v>
      </c>
      <c r="AY239" s="63"/>
      <c r="BA239" s="36" t="s">
        <v>185</v>
      </c>
      <c r="BB239" s="27">
        <f t="shared" si="462"/>
        <v>0</v>
      </c>
      <c r="BC239" s="27">
        <f t="shared" si="463"/>
        <v>0</v>
      </c>
      <c r="BD239" s="27"/>
      <c r="BE239" s="27">
        <f t="shared" si="464"/>
        <v>0</v>
      </c>
      <c r="BF239" s="27"/>
      <c r="BG239" s="27">
        <f t="shared" si="465"/>
        <v>0</v>
      </c>
      <c r="BH239" s="1"/>
      <c r="BI239" s="1"/>
      <c r="BJ239" s="1"/>
      <c r="BK239" s="1"/>
      <c r="BL239" s="1"/>
      <c r="BM239" s="1"/>
      <c r="BN239" s="1"/>
      <c r="BO239" s="1"/>
      <c r="BP239" s="1"/>
      <c r="BQ239" s="1"/>
      <c r="BR239" s="1"/>
      <c r="BS239" s="38" t="s">
        <v>185</v>
      </c>
      <c r="BT239" s="107">
        <f>IF(BS239="OUI",1,0)</f>
        <v>0</v>
      </c>
      <c r="BU239" s="108">
        <f>IF(BS239="OUI",1,0)</f>
        <v>0</v>
      </c>
      <c r="BV239" s="28">
        <f>IF(OR(BS239=0,BS239="NON"),0,B239&amp;"_"&amp;M239&amp;N239&amp;O239&amp;"_"&amp;P239&amp;"_"&amp;Q239&amp;"_"&amp;R239&amp;S239&amp;T239&amp;U239&amp;V239&amp;"_MANU")</f>
        <v>0</v>
      </c>
      <c r="BW239" s="28">
        <f>IF(BS239="OUI",1,0)</f>
        <v>0</v>
      </c>
      <c r="BX239" s="27"/>
      <c r="BY239" s="27"/>
      <c r="BZ239" s="38">
        <f t="shared" si="475"/>
        <v>0</v>
      </c>
      <c r="CA239" s="38">
        <f t="shared" si="476"/>
        <v>0</v>
      </c>
      <c r="CB239" s="38">
        <f t="shared" si="466"/>
        <v>0</v>
      </c>
      <c r="CC239" s="38">
        <f t="shared" si="467"/>
        <v>0</v>
      </c>
      <c r="CD239" s="38">
        <f t="shared" si="468"/>
        <v>0</v>
      </c>
      <c r="CE239" s="27"/>
      <c r="CF239" s="27"/>
      <c r="CG239" s="27" t="str">
        <f t="shared" si="477"/>
        <v>NON</v>
      </c>
      <c r="CH239" s="27"/>
      <c r="CI239" s="27"/>
      <c r="CJ239" s="116"/>
      <c r="CK239" s="27"/>
      <c r="CL239" s="116"/>
      <c r="CM239" s="27"/>
      <c r="CN239" s="116"/>
      <c r="CO239" s="27"/>
      <c r="CP239" s="27" t="str">
        <f t="shared" si="469"/>
        <v>NON</v>
      </c>
      <c r="CQ239" s="27">
        <f t="shared" si="470"/>
        <v>0</v>
      </c>
      <c r="CR239" s="27"/>
      <c r="CS239" s="27">
        <f t="shared" si="471"/>
        <v>0</v>
      </c>
      <c r="CT239" s="27"/>
      <c r="CU239" s="27"/>
      <c r="CV239" s="86">
        <f t="shared" si="472"/>
        <v>0</v>
      </c>
      <c r="CW239" s="86">
        <f t="shared" si="473"/>
        <v>0</v>
      </c>
    </row>
    <row r="240" spans="2:101" customFormat="1" outlineLevel="2" x14ac:dyDescent="0.3">
      <c r="B240" s="41"/>
      <c r="C240" s="41">
        <f t="shared" si="478"/>
        <v>0</v>
      </c>
      <c r="D240" s="59" t="str">
        <f t="shared" si="479"/>
        <v>Ventilo convecteur du local ???</v>
      </c>
      <c r="E240" s="37" t="s">
        <v>617</v>
      </c>
      <c r="F240" s="1"/>
      <c r="G240" s="34"/>
      <c r="H240" s="1"/>
      <c r="I240" s="1"/>
      <c r="J240" s="1"/>
      <c r="K240" s="1"/>
      <c r="L240" s="1"/>
      <c r="M240" s="39">
        <f t="shared" ref="M240:R240" si="486">M239</f>
        <v>0</v>
      </c>
      <c r="N240" s="39">
        <f t="shared" si="486"/>
        <v>0</v>
      </c>
      <c r="O240" s="39">
        <f t="shared" si="486"/>
        <v>0</v>
      </c>
      <c r="P240" s="39" t="str">
        <f t="shared" si="486"/>
        <v>CVC</v>
      </c>
      <c r="Q240" s="39" t="str">
        <f t="shared" si="486"/>
        <v>loc</v>
      </c>
      <c r="R240" s="28" t="str">
        <f t="shared" si="486"/>
        <v>VCC</v>
      </c>
      <c r="S240" s="28" t="s">
        <v>161</v>
      </c>
      <c r="T240" s="28" t="s">
        <v>395</v>
      </c>
      <c r="U240" s="28" t="s">
        <v>89</v>
      </c>
      <c r="V240" s="28" t="s">
        <v>470</v>
      </c>
      <c r="W240" s="28">
        <f t="shared" si="453"/>
        <v>0</v>
      </c>
      <c r="X240" s="29">
        <f t="shared" si="454"/>
        <v>0</v>
      </c>
      <c r="Y240" s="66"/>
      <c r="Z240" s="67"/>
      <c r="AA240" s="67"/>
      <c r="AB240" s="67"/>
      <c r="AC240" s="67"/>
      <c r="AD240" s="67"/>
      <c r="AE240" s="72">
        <f t="shared" si="480"/>
        <v>0</v>
      </c>
      <c r="AF240" s="90">
        <f t="shared" si="481"/>
        <v>0</v>
      </c>
      <c r="AG240" s="66"/>
      <c r="AH240" s="67"/>
      <c r="AI240" s="67"/>
      <c r="AJ240" s="67"/>
      <c r="AK240" s="68"/>
      <c r="AL240" s="64">
        <f t="shared" si="482"/>
        <v>0</v>
      </c>
      <c r="AM240" s="64">
        <f t="shared" si="455"/>
        <v>0</v>
      </c>
      <c r="AN240" s="64">
        <f t="shared" si="456"/>
        <v>0</v>
      </c>
      <c r="AO240" s="64">
        <f t="shared" si="457"/>
        <v>0</v>
      </c>
      <c r="AP240" s="64">
        <f t="shared" si="458"/>
        <v>0</v>
      </c>
      <c r="AQ240" s="64">
        <f t="shared" si="459"/>
        <v>0</v>
      </c>
      <c r="AR240" s="64">
        <f t="shared" si="460"/>
        <v>0</v>
      </c>
      <c r="AS240" s="68"/>
      <c r="AT240" s="78" t="s">
        <v>138</v>
      </c>
      <c r="AU240" s="79"/>
      <c r="AV240" s="79" t="s">
        <v>482</v>
      </c>
      <c r="AW240" s="80"/>
      <c r="AX240" s="106" t="str">
        <f t="shared" si="461"/>
        <v>ventilation grande vitesse (boitier de commande)</v>
      </c>
      <c r="AY240" s="63" t="s">
        <v>177</v>
      </c>
      <c r="BA240" s="36" t="s">
        <v>185</v>
      </c>
      <c r="BB240" s="27">
        <f t="shared" si="462"/>
        <v>0</v>
      </c>
      <c r="BC240" s="27">
        <f t="shared" si="463"/>
        <v>0</v>
      </c>
      <c r="BD240" s="27"/>
      <c r="BE240" s="27">
        <f t="shared" ref="BE240:BE245" si="487">IF(BA240="NON",0,I240+J240+K240+L240)</f>
        <v>0</v>
      </c>
      <c r="BF240" s="27"/>
      <c r="BG240" s="27">
        <f t="shared" si="465"/>
        <v>0</v>
      </c>
      <c r="BH240" s="1"/>
      <c r="BI240" s="1"/>
      <c r="BJ240" s="1"/>
      <c r="BK240" s="1"/>
      <c r="BL240" s="1"/>
      <c r="BM240" s="1"/>
      <c r="BN240" s="1"/>
      <c r="BO240" s="1"/>
      <c r="BP240" s="1"/>
      <c r="BQ240" s="1"/>
      <c r="BR240" s="1"/>
      <c r="BS240" s="38" t="s">
        <v>185</v>
      </c>
      <c r="BT240" s="107">
        <f>IF(BS240="OUI",1,0)</f>
        <v>0</v>
      </c>
      <c r="BU240" s="108">
        <f>IF(BS240="OUI",1,0)</f>
        <v>0</v>
      </c>
      <c r="BV240" s="28">
        <f>IF(OR(BS240=0,BS240="NON"),0,B240&amp;"_"&amp;M240&amp;N240&amp;O240&amp;"_"&amp;P240&amp;"_"&amp;Q240&amp;"_"&amp;R240&amp;S240&amp;T240&amp;U240&amp;V240&amp;"_MANU")</f>
        <v>0</v>
      </c>
      <c r="BW240" s="28">
        <f>IF(BS240="OUI",1,0)</f>
        <v>0</v>
      </c>
      <c r="BX240" s="27"/>
      <c r="BY240" s="27"/>
      <c r="BZ240" s="38">
        <f t="shared" si="475"/>
        <v>0</v>
      </c>
      <c r="CA240" s="38">
        <f t="shared" si="476"/>
        <v>0</v>
      </c>
      <c r="CB240" s="38">
        <f t="shared" si="466"/>
        <v>0</v>
      </c>
      <c r="CC240" s="38">
        <f t="shared" si="467"/>
        <v>0</v>
      </c>
      <c r="CD240" s="38">
        <f t="shared" si="468"/>
        <v>0</v>
      </c>
      <c r="CE240" s="27"/>
      <c r="CF240" s="27"/>
      <c r="CG240" s="27" t="str">
        <f t="shared" si="477"/>
        <v>NON</v>
      </c>
      <c r="CH240" s="27"/>
      <c r="CI240" s="27"/>
      <c r="CJ240" s="116"/>
      <c r="CK240" s="27"/>
      <c r="CL240" s="116"/>
      <c r="CM240" s="27"/>
      <c r="CN240" s="116"/>
      <c r="CO240" s="27"/>
      <c r="CP240" s="27" t="str">
        <f t="shared" si="469"/>
        <v>NON</v>
      </c>
      <c r="CQ240" s="27">
        <f t="shared" si="470"/>
        <v>0</v>
      </c>
      <c r="CR240" s="27"/>
      <c r="CS240" s="27">
        <f t="shared" si="471"/>
        <v>0</v>
      </c>
      <c r="CT240" s="27"/>
      <c r="CU240" s="27"/>
      <c r="CV240" s="86">
        <f t="shared" si="472"/>
        <v>0</v>
      </c>
      <c r="CW240" s="86">
        <f t="shared" si="473"/>
        <v>0</v>
      </c>
    </row>
    <row r="241" spans="2:101" customFormat="1" outlineLevel="2" x14ac:dyDescent="0.3">
      <c r="B241" s="41"/>
      <c r="C241" s="41">
        <f t="shared" si="478"/>
        <v>0</v>
      </c>
      <c r="D241" s="59" t="str">
        <f t="shared" si="479"/>
        <v>Ventilo convecteur du local ???</v>
      </c>
      <c r="E241" s="37" t="s">
        <v>447</v>
      </c>
      <c r="F241" s="34"/>
      <c r="G241" s="34">
        <v>1</v>
      </c>
      <c r="H241" s="34"/>
      <c r="I241" s="34"/>
      <c r="J241" s="34"/>
      <c r="K241" s="34"/>
      <c r="L241" s="34"/>
      <c r="M241" s="39">
        <f t="shared" ref="M241:R241" si="488">M240</f>
        <v>0</v>
      </c>
      <c r="N241" s="39">
        <f t="shared" si="488"/>
        <v>0</v>
      </c>
      <c r="O241" s="39">
        <f t="shared" si="488"/>
        <v>0</v>
      </c>
      <c r="P241" s="39" t="str">
        <f t="shared" si="488"/>
        <v>CVC</v>
      </c>
      <c r="Q241" s="39" t="str">
        <f t="shared" si="488"/>
        <v>loc</v>
      </c>
      <c r="R241" s="28" t="str">
        <f t="shared" si="488"/>
        <v>VCC</v>
      </c>
      <c r="S241" s="28" t="s">
        <v>161</v>
      </c>
      <c r="T241" s="28" t="s">
        <v>395</v>
      </c>
      <c r="U241" s="28" t="s">
        <v>89</v>
      </c>
      <c r="V241" s="28" t="s">
        <v>471</v>
      </c>
      <c r="W241" s="28" t="str">
        <f t="shared" si="453"/>
        <v>TS</v>
      </c>
      <c r="X241" s="29" t="e">
        <f t="shared" si="454"/>
        <v>#N/A</v>
      </c>
      <c r="Y241" s="66"/>
      <c r="Z241" s="67"/>
      <c r="AA241" s="67"/>
      <c r="AB241" s="67"/>
      <c r="AC241" s="67"/>
      <c r="AD241" s="67"/>
      <c r="AE241" s="72">
        <f t="shared" si="480"/>
        <v>0</v>
      </c>
      <c r="AF241" s="90">
        <f t="shared" si="481"/>
        <v>0</v>
      </c>
      <c r="AG241" s="66"/>
      <c r="AH241" s="67"/>
      <c r="AI241" s="67"/>
      <c r="AJ241" s="67"/>
      <c r="AK241" s="68"/>
      <c r="AL241" s="64">
        <f t="shared" si="482"/>
        <v>0</v>
      </c>
      <c r="AM241" s="64">
        <f t="shared" si="455"/>
        <v>0</v>
      </c>
      <c r="AN241" s="64">
        <f t="shared" si="456"/>
        <v>0</v>
      </c>
      <c r="AO241" s="64">
        <f t="shared" si="457"/>
        <v>0</v>
      </c>
      <c r="AP241" s="64">
        <f t="shared" si="458"/>
        <v>0</v>
      </c>
      <c r="AQ241" s="64">
        <f t="shared" si="459"/>
        <v>0</v>
      </c>
      <c r="AR241" s="64">
        <f t="shared" si="460"/>
        <v>0</v>
      </c>
      <c r="AS241" s="68"/>
      <c r="AT241" s="78" t="s">
        <v>138</v>
      </c>
      <c r="AU241" s="79" t="s">
        <v>484</v>
      </c>
      <c r="AV241" s="79" t="s">
        <v>483</v>
      </c>
      <c r="AW241" s="80"/>
      <c r="AX241" s="106" t="str">
        <f t="shared" si="461"/>
        <v>ventilation auto (boitier de commande)</v>
      </c>
      <c r="AY241" s="63" t="s">
        <v>376</v>
      </c>
      <c r="BA241" s="36" t="s">
        <v>184</v>
      </c>
      <c r="BB241" s="27">
        <f t="shared" si="462"/>
        <v>0</v>
      </c>
      <c r="BC241" s="27">
        <f t="shared" si="463"/>
        <v>1</v>
      </c>
      <c r="BD241" s="27"/>
      <c r="BE241" s="27">
        <f t="shared" si="487"/>
        <v>0</v>
      </c>
      <c r="BF241" s="27"/>
      <c r="BG241" s="27">
        <f t="shared" si="465"/>
        <v>0</v>
      </c>
      <c r="BH241" s="1" t="s">
        <v>700</v>
      </c>
      <c r="BI241" s="1"/>
      <c r="BJ241" s="1"/>
      <c r="BK241" s="1"/>
      <c r="BL241" s="1"/>
      <c r="BM241" s="1"/>
      <c r="BN241" s="1"/>
      <c r="BO241" s="1"/>
      <c r="BP241" s="1"/>
      <c r="BQ241" s="1"/>
      <c r="BR241" s="1"/>
      <c r="BS241" s="38" t="s">
        <v>184</v>
      </c>
      <c r="BT241" s="107"/>
      <c r="BU241" s="108"/>
      <c r="BV241" s="28"/>
      <c r="BW241" s="28"/>
      <c r="BX241" s="27"/>
      <c r="BY241" s="27"/>
      <c r="BZ241" s="38">
        <f t="shared" si="475"/>
        <v>1</v>
      </c>
      <c r="CA241" s="38">
        <f t="shared" si="476"/>
        <v>0</v>
      </c>
      <c r="CB241" s="38">
        <f t="shared" si="466"/>
        <v>1</v>
      </c>
      <c r="CC241" s="38">
        <f t="shared" si="467"/>
        <v>0</v>
      </c>
      <c r="CD241" s="38" t="str">
        <f t="shared" si="468"/>
        <v>_000_CVC_loc_VCCasCONSvitaut_FORCTC</v>
      </c>
      <c r="CE241" s="27"/>
      <c r="CF241" s="27"/>
      <c r="CG241" s="27" t="str">
        <f t="shared" si="477"/>
        <v>OUI</v>
      </c>
      <c r="CH241" s="27" t="s">
        <v>581</v>
      </c>
      <c r="CI241" s="27"/>
      <c r="CJ241" s="116"/>
      <c r="CK241" s="27"/>
      <c r="CL241" s="116"/>
      <c r="CM241" s="27"/>
      <c r="CN241" s="116"/>
      <c r="CO241" s="27"/>
      <c r="CP241" s="27" t="str">
        <f t="shared" si="469"/>
        <v>NON</v>
      </c>
      <c r="CQ241" s="27">
        <f t="shared" si="470"/>
        <v>0</v>
      </c>
      <c r="CR241" s="27"/>
      <c r="CS241" s="27">
        <f t="shared" si="471"/>
        <v>0</v>
      </c>
      <c r="CT241" s="27"/>
      <c r="CU241" s="27"/>
      <c r="CV241" s="86">
        <f t="shared" si="472"/>
        <v>2</v>
      </c>
      <c r="CW241" s="86">
        <f t="shared" si="473"/>
        <v>2</v>
      </c>
    </row>
    <row r="242" spans="2:101" customFormat="1" outlineLevel="2" x14ac:dyDescent="0.3">
      <c r="B242" s="41"/>
      <c r="C242" s="41">
        <f t="shared" si="478"/>
        <v>0</v>
      </c>
      <c r="D242" s="59" t="str">
        <f t="shared" si="479"/>
        <v>Ventilo convecteur du local ???</v>
      </c>
      <c r="E242" s="37" t="s">
        <v>448</v>
      </c>
      <c r="F242" s="34"/>
      <c r="G242" s="34"/>
      <c r="H242" s="34"/>
      <c r="I242" s="34">
        <v>1</v>
      </c>
      <c r="J242" s="34"/>
      <c r="K242" s="34"/>
      <c r="L242" s="34"/>
      <c r="M242" s="39">
        <f t="shared" ref="M242:R242" si="489">M241</f>
        <v>0</v>
      </c>
      <c r="N242" s="39">
        <f t="shared" si="489"/>
        <v>0</v>
      </c>
      <c r="O242" s="39">
        <f t="shared" si="489"/>
        <v>0</v>
      </c>
      <c r="P242" s="39" t="str">
        <f t="shared" si="489"/>
        <v>CVC</v>
      </c>
      <c r="Q242" s="39" t="str">
        <f t="shared" si="489"/>
        <v>loc</v>
      </c>
      <c r="R242" s="28" t="str">
        <f t="shared" si="489"/>
        <v>VCC</v>
      </c>
      <c r="S242" s="28" t="s">
        <v>161</v>
      </c>
      <c r="T242" s="28" t="s">
        <v>395</v>
      </c>
      <c r="U242" s="28" t="s">
        <v>89</v>
      </c>
      <c r="V242" s="28" t="s">
        <v>472</v>
      </c>
      <c r="W242" s="28" t="str">
        <f t="shared" si="453"/>
        <v>TM</v>
      </c>
      <c r="X242" s="29" t="e">
        <f t="shared" si="454"/>
        <v>#N/A</v>
      </c>
      <c r="Y242" s="66"/>
      <c r="Z242" s="67"/>
      <c r="AA242" s="67"/>
      <c r="AB242" s="67"/>
      <c r="AC242" s="67"/>
      <c r="AD242" s="67"/>
      <c r="AE242" s="72">
        <f t="shared" si="480"/>
        <v>0</v>
      </c>
      <c r="AF242" s="90">
        <f t="shared" si="481"/>
        <v>0</v>
      </c>
      <c r="AG242" s="66"/>
      <c r="AH242" s="67"/>
      <c r="AI242" s="67"/>
      <c r="AJ242" s="67"/>
      <c r="AK242" s="68"/>
      <c r="AL242" s="64">
        <f t="shared" si="482"/>
        <v>0</v>
      </c>
      <c r="AM242" s="64">
        <f t="shared" si="455"/>
        <v>0</v>
      </c>
      <c r="AN242" s="64">
        <f t="shared" si="456"/>
        <v>0</v>
      </c>
      <c r="AO242" s="64">
        <f t="shared" si="457"/>
        <v>0</v>
      </c>
      <c r="AP242" s="64">
        <f t="shared" si="458"/>
        <v>0</v>
      </c>
      <c r="AQ242" s="64">
        <f t="shared" si="459"/>
        <v>0</v>
      </c>
      <c r="AR242" s="64">
        <f t="shared" si="460"/>
        <v>0</v>
      </c>
      <c r="AS242" s="68"/>
      <c r="AT242" s="78" t="s">
        <v>128</v>
      </c>
      <c r="AU242" s="79">
        <v>0</v>
      </c>
      <c r="AV242" s="79">
        <v>100</v>
      </c>
      <c r="AW242" s="80"/>
      <c r="AX242" s="106" t="str">
        <f t="shared" si="461"/>
        <v>ventilation variable (boitier de commande)</v>
      </c>
      <c r="AY242" s="63" t="s">
        <v>375</v>
      </c>
      <c r="BA242" s="36" t="s">
        <v>184</v>
      </c>
      <c r="BB242" s="27">
        <f t="shared" si="462"/>
        <v>0</v>
      </c>
      <c r="BC242" s="27">
        <f t="shared" si="463"/>
        <v>0</v>
      </c>
      <c r="BD242" s="27"/>
      <c r="BE242" s="27">
        <f t="shared" si="487"/>
        <v>1</v>
      </c>
      <c r="BF242" s="27"/>
      <c r="BG242" s="27">
        <f t="shared" si="465"/>
        <v>0</v>
      </c>
      <c r="BH242" s="1" t="s">
        <v>700</v>
      </c>
      <c r="BI242" s="1"/>
      <c r="BJ242" s="1"/>
      <c r="BK242" s="1"/>
      <c r="BL242" s="1"/>
      <c r="BM242" s="1"/>
      <c r="BN242" s="1"/>
      <c r="BO242" s="1"/>
      <c r="BP242" s="1"/>
      <c r="BQ242" s="1"/>
      <c r="BR242" s="1"/>
      <c r="BS242" s="38" t="s">
        <v>185</v>
      </c>
      <c r="BT242" s="107">
        <f>IF(BS242="OUI",1,0)</f>
        <v>0</v>
      </c>
      <c r="BU242" s="108">
        <f>IF(BS242="OUI",1,0)</f>
        <v>0</v>
      </c>
      <c r="BV242" s="28">
        <f>IF(OR(BS242=0,BS242="NON"),0,B242&amp;"_"&amp;M242&amp;N242&amp;O242&amp;"_"&amp;P242&amp;"_"&amp;Q242&amp;"_"&amp;R242&amp;S242&amp;T242&amp;U242&amp;V242&amp;"_MANU")</f>
        <v>0</v>
      </c>
      <c r="BW242" s="28">
        <f>IF(BS242="OUI",1,0)</f>
        <v>0</v>
      </c>
      <c r="BX242" s="27"/>
      <c r="BY242" s="27"/>
      <c r="BZ242" s="38">
        <f t="shared" si="475"/>
        <v>0</v>
      </c>
      <c r="CA242" s="38">
        <f t="shared" si="476"/>
        <v>0</v>
      </c>
      <c r="CB242" s="38">
        <f t="shared" si="466"/>
        <v>0</v>
      </c>
      <c r="CC242" s="38">
        <f t="shared" si="467"/>
        <v>0</v>
      </c>
      <c r="CD242" s="38">
        <f t="shared" si="468"/>
        <v>0</v>
      </c>
      <c r="CE242" s="27"/>
      <c r="CF242" s="27"/>
      <c r="CG242" s="27" t="str">
        <f t="shared" si="477"/>
        <v>OUI</v>
      </c>
      <c r="CH242" s="27"/>
      <c r="CI242" s="27"/>
      <c r="CJ242" s="116"/>
      <c r="CK242" s="27"/>
      <c r="CL242" s="116"/>
      <c r="CM242" s="27"/>
      <c r="CN242" s="116"/>
      <c r="CO242" s="27"/>
      <c r="CP242" s="27" t="str">
        <f t="shared" si="469"/>
        <v>NON</v>
      </c>
      <c r="CQ242" s="27">
        <f t="shared" si="470"/>
        <v>0</v>
      </c>
      <c r="CR242" s="27"/>
      <c r="CS242" s="27">
        <f t="shared" si="471"/>
        <v>0</v>
      </c>
      <c r="CT242" s="27"/>
      <c r="CU242" s="27"/>
      <c r="CV242" s="86">
        <f t="shared" si="472"/>
        <v>1</v>
      </c>
      <c r="CW242" s="86">
        <f t="shared" si="473"/>
        <v>1</v>
      </c>
    </row>
    <row r="243" spans="2:101" customFormat="1" outlineLevel="2" x14ac:dyDescent="0.3">
      <c r="B243" s="41"/>
      <c r="C243" s="41">
        <f t="shared" si="478"/>
        <v>0</v>
      </c>
      <c r="D243" s="59" t="str">
        <f t="shared" si="479"/>
        <v>Ventilo convecteur du local ???</v>
      </c>
      <c r="E243" s="37" t="s">
        <v>449</v>
      </c>
      <c r="F243" s="34"/>
      <c r="G243" s="34">
        <v>1</v>
      </c>
      <c r="H243" s="34"/>
      <c r="I243" s="34"/>
      <c r="J243" s="34"/>
      <c r="K243" s="34"/>
      <c r="L243" s="34"/>
      <c r="M243" s="39">
        <f t="shared" ref="M243:R243" si="490">M242</f>
        <v>0</v>
      </c>
      <c r="N243" s="39">
        <f t="shared" si="490"/>
        <v>0</v>
      </c>
      <c r="O243" s="39">
        <f t="shared" si="490"/>
        <v>0</v>
      </c>
      <c r="P243" s="39" t="str">
        <f t="shared" si="490"/>
        <v>CVC</v>
      </c>
      <c r="Q243" s="39" t="str">
        <f t="shared" si="490"/>
        <v>loc</v>
      </c>
      <c r="R243" s="28" t="str">
        <f t="shared" si="490"/>
        <v>VCC</v>
      </c>
      <c r="S243" s="28" t="s">
        <v>162</v>
      </c>
      <c r="T243" s="28" t="s">
        <v>395</v>
      </c>
      <c r="U243" s="28" t="s">
        <v>414</v>
      </c>
      <c r="V243" s="28"/>
      <c r="W243" s="28" t="str">
        <f t="shared" si="453"/>
        <v>TS</v>
      </c>
      <c r="X243" s="29" t="e">
        <f t="shared" si="454"/>
        <v>#N/A</v>
      </c>
      <c r="Y243" s="66"/>
      <c r="Z243" s="67"/>
      <c r="AA243" s="67"/>
      <c r="AB243" s="67"/>
      <c r="AC243" s="67"/>
      <c r="AD243" s="67"/>
      <c r="AE243" s="72">
        <f t="shared" si="480"/>
        <v>0</v>
      </c>
      <c r="AF243" s="90">
        <f t="shared" si="481"/>
        <v>0</v>
      </c>
      <c r="AG243" s="66"/>
      <c r="AH243" s="67"/>
      <c r="AI243" s="67"/>
      <c r="AJ243" s="67"/>
      <c r="AK243" s="68"/>
      <c r="AL243" s="64">
        <f t="shared" si="482"/>
        <v>0</v>
      </c>
      <c r="AM243" s="64">
        <f t="shared" si="455"/>
        <v>0</v>
      </c>
      <c r="AN243" s="64">
        <f t="shared" si="456"/>
        <v>0</v>
      </c>
      <c r="AO243" s="64">
        <f t="shared" si="457"/>
        <v>0</v>
      </c>
      <c r="AP243" s="64">
        <f t="shared" si="458"/>
        <v>0</v>
      </c>
      <c r="AQ243" s="64">
        <f t="shared" si="459"/>
        <v>0</v>
      </c>
      <c r="AR243" s="64">
        <f t="shared" si="460"/>
        <v>0</v>
      </c>
      <c r="AS243" s="68"/>
      <c r="AT243" s="78" t="s">
        <v>138</v>
      </c>
      <c r="AU243" s="79" t="s">
        <v>485</v>
      </c>
      <c r="AV243" s="79" t="s">
        <v>414</v>
      </c>
      <c r="AW243" s="80"/>
      <c r="AX243" s="106" t="str">
        <f t="shared" si="461"/>
        <v>mode occupation / inoccupation (boitier de commande)</v>
      </c>
      <c r="AY243" s="63"/>
      <c r="BA243" s="36" t="s">
        <v>185</v>
      </c>
      <c r="BB243" s="27">
        <f t="shared" si="462"/>
        <v>0</v>
      </c>
      <c r="BC243" s="27">
        <f t="shared" si="463"/>
        <v>0</v>
      </c>
      <c r="BD243" s="27"/>
      <c r="BE243" s="27">
        <f t="shared" si="487"/>
        <v>0</v>
      </c>
      <c r="BF243" s="27"/>
      <c r="BG243" s="27">
        <f t="shared" si="465"/>
        <v>0</v>
      </c>
      <c r="BH243" s="1"/>
      <c r="BI243" s="1"/>
      <c r="BJ243" s="1"/>
      <c r="BK243" s="1"/>
      <c r="BL243" s="1"/>
      <c r="BM243" s="1"/>
      <c r="BN243" s="1"/>
      <c r="BO243" s="1"/>
      <c r="BP243" s="1"/>
      <c r="BQ243" s="1"/>
      <c r="BR243" s="1"/>
      <c r="BS243" s="38" t="s">
        <v>185</v>
      </c>
      <c r="BT243" s="107"/>
      <c r="BU243" s="108"/>
      <c r="BV243" s="28"/>
      <c r="BW243" s="28"/>
      <c r="BX243" s="27"/>
      <c r="BY243" s="27"/>
      <c r="BZ243" s="38">
        <f t="shared" si="475"/>
        <v>0</v>
      </c>
      <c r="CA243" s="38">
        <f t="shared" si="476"/>
        <v>0</v>
      </c>
      <c r="CB243" s="38">
        <f t="shared" si="466"/>
        <v>0</v>
      </c>
      <c r="CC243" s="38">
        <f t="shared" si="467"/>
        <v>0</v>
      </c>
      <c r="CD243" s="38">
        <f t="shared" si="468"/>
        <v>0</v>
      </c>
      <c r="CE243" s="27"/>
      <c r="CF243" s="27"/>
      <c r="CG243" s="27" t="str">
        <f t="shared" si="477"/>
        <v>NON</v>
      </c>
      <c r="CH243" s="27"/>
      <c r="CI243" s="27"/>
      <c r="CJ243" s="116"/>
      <c r="CK243" s="27"/>
      <c r="CL243" s="116"/>
      <c r="CM243" s="27"/>
      <c r="CN243" s="116"/>
      <c r="CO243" s="27"/>
      <c r="CP243" s="27" t="str">
        <f t="shared" si="469"/>
        <v>NON</v>
      </c>
      <c r="CQ243" s="27">
        <f t="shared" si="470"/>
        <v>0</v>
      </c>
      <c r="CR243" s="27"/>
      <c r="CS243" s="27">
        <f t="shared" si="471"/>
        <v>0</v>
      </c>
      <c r="CT243" s="27"/>
      <c r="CU243" s="27"/>
      <c r="CV243" s="86">
        <f t="shared" si="472"/>
        <v>1</v>
      </c>
      <c r="CW243" s="86">
        <f t="shared" si="473"/>
        <v>0</v>
      </c>
    </row>
    <row r="244" spans="2:101" customFormat="1" outlineLevel="2" x14ac:dyDescent="0.3">
      <c r="B244" s="41"/>
      <c r="C244" s="41">
        <f t="shared" si="478"/>
        <v>0</v>
      </c>
      <c r="D244" s="59" t="str">
        <f t="shared" si="479"/>
        <v>Ventilo convecteur du local ???</v>
      </c>
      <c r="E244" s="37" t="s">
        <v>461</v>
      </c>
      <c r="F244" s="34"/>
      <c r="G244" s="34"/>
      <c r="H244" s="34"/>
      <c r="I244" s="34">
        <v>1</v>
      </c>
      <c r="J244" s="34"/>
      <c r="K244" s="34"/>
      <c r="L244" s="34"/>
      <c r="M244" s="39">
        <f t="shared" ref="M244:R244" si="491">M243</f>
        <v>0</v>
      </c>
      <c r="N244" s="39">
        <f t="shared" si="491"/>
        <v>0</v>
      </c>
      <c r="O244" s="39">
        <f t="shared" si="491"/>
        <v>0</v>
      </c>
      <c r="P244" s="39" t="str">
        <f t="shared" si="491"/>
        <v>CVC</v>
      </c>
      <c r="Q244" s="39" t="str">
        <f t="shared" si="491"/>
        <v>loc</v>
      </c>
      <c r="R244" s="28" t="str">
        <f t="shared" si="491"/>
        <v>VCC</v>
      </c>
      <c r="S244" s="28" t="s">
        <v>162</v>
      </c>
      <c r="T244" s="28" t="s">
        <v>395</v>
      </c>
      <c r="U244" s="28" t="s">
        <v>149</v>
      </c>
      <c r="V244" s="28" t="s">
        <v>474</v>
      </c>
      <c r="W244" s="28" t="str">
        <f t="shared" si="453"/>
        <v>TM</v>
      </c>
      <c r="X244" s="29" t="e">
        <f t="shared" si="454"/>
        <v>#N/A</v>
      </c>
      <c r="Y244" s="66"/>
      <c r="Z244" s="67"/>
      <c r="AA244" s="67"/>
      <c r="AB244" s="67"/>
      <c r="AC244" s="67"/>
      <c r="AD244" s="67"/>
      <c r="AE244" s="72">
        <f t="shared" si="480"/>
        <v>0</v>
      </c>
      <c r="AF244" s="90">
        <f t="shared" si="481"/>
        <v>0</v>
      </c>
      <c r="AG244" s="66"/>
      <c r="AH244" s="67"/>
      <c r="AI244" s="67"/>
      <c r="AJ244" s="67"/>
      <c r="AK244" s="68"/>
      <c r="AL244" s="64">
        <f t="shared" si="482"/>
        <v>0</v>
      </c>
      <c r="AM244" s="64">
        <f t="shared" si="455"/>
        <v>0</v>
      </c>
      <c r="AN244" s="64">
        <f t="shared" si="456"/>
        <v>0</v>
      </c>
      <c r="AO244" s="64">
        <f t="shared" si="457"/>
        <v>0</v>
      </c>
      <c r="AP244" s="64">
        <f t="shared" si="458"/>
        <v>0</v>
      </c>
      <c r="AQ244" s="64">
        <f t="shared" si="459"/>
        <v>0</v>
      </c>
      <c r="AR244" s="64">
        <f t="shared" si="460"/>
        <v>0</v>
      </c>
      <c r="AS244" s="68"/>
      <c r="AT244" s="78" t="s">
        <v>130</v>
      </c>
      <c r="AU244" s="79">
        <v>-2</v>
      </c>
      <c r="AV244" s="79">
        <v>2</v>
      </c>
      <c r="AW244" s="80"/>
      <c r="AX244" s="106" t="str">
        <f t="shared" si="461"/>
        <v>autorisation de décalage du point de consigne (concentrateur de zone)</v>
      </c>
      <c r="AY244" s="63"/>
      <c r="BA244" s="36" t="s">
        <v>185</v>
      </c>
      <c r="BB244" s="27">
        <f t="shared" si="462"/>
        <v>0</v>
      </c>
      <c r="BC244" s="27">
        <f t="shared" si="463"/>
        <v>0</v>
      </c>
      <c r="BD244" s="27"/>
      <c r="BE244" s="27">
        <f t="shared" si="487"/>
        <v>0</v>
      </c>
      <c r="BF244" s="27"/>
      <c r="BG244" s="27">
        <f t="shared" si="465"/>
        <v>0</v>
      </c>
      <c r="BH244" s="1"/>
      <c r="BI244" s="1"/>
      <c r="BJ244" s="1"/>
      <c r="BK244" s="1"/>
      <c r="BL244" s="1"/>
      <c r="BM244" s="1"/>
      <c r="BN244" s="1"/>
      <c r="BO244" s="1"/>
      <c r="BP244" s="1"/>
      <c r="BQ244" s="1"/>
      <c r="BR244" s="1"/>
      <c r="BS244" s="38" t="s">
        <v>185</v>
      </c>
      <c r="BT244" s="107"/>
      <c r="BU244" s="108"/>
      <c r="BV244" s="28"/>
      <c r="BW244" s="28"/>
      <c r="BX244" s="27"/>
      <c r="BY244" s="27"/>
      <c r="BZ244" s="38">
        <f t="shared" si="475"/>
        <v>0</v>
      </c>
      <c r="CA244" s="38">
        <f t="shared" si="476"/>
        <v>0</v>
      </c>
      <c r="CB244" s="38">
        <f t="shared" si="466"/>
        <v>0</v>
      </c>
      <c r="CC244" s="38">
        <f t="shared" si="467"/>
        <v>0</v>
      </c>
      <c r="CD244" s="38">
        <f t="shared" si="468"/>
        <v>0</v>
      </c>
      <c r="CE244" s="27"/>
      <c r="CF244" s="27"/>
      <c r="CG244" s="27" t="str">
        <f t="shared" si="477"/>
        <v>NON</v>
      </c>
      <c r="CH244" s="27"/>
      <c r="CI244" s="27"/>
      <c r="CJ244" s="116"/>
      <c r="CK244" s="27"/>
      <c r="CL244" s="116"/>
      <c r="CM244" s="27"/>
      <c r="CN244" s="116"/>
      <c r="CO244" s="27"/>
      <c r="CP244" s="27" t="str">
        <f t="shared" si="469"/>
        <v>NON</v>
      </c>
      <c r="CQ244" s="27">
        <f t="shared" si="470"/>
        <v>0</v>
      </c>
      <c r="CR244" s="27"/>
      <c r="CS244" s="27">
        <f t="shared" si="471"/>
        <v>0</v>
      </c>
      <c r="CT244" s="27"/>
      <c r="CU244" s="27"/>
      <c r="CV244" s="86">
        <f t="shared" si="472"/>
        <v>1</v>
      </c>
      <c r="CW244" s="86">
        <f t="shared" si="473"/>
        <v>0</v>
      </c>
    </row>
    <row r="245" spans="2:101" customFormat="1" outlineLevel="2" x14ac:dyDescent="0.3">
      <c r="B245" s="41"/>
      <c r="C245" s="41">
        <f t="shared" si="478"/>
        <v>0</v>
      </c>
      <c r="D245" s="59" t="str">
        <f t="shared" si="479"/>
        <v>Ventilo convecteur du local ???</v>
      </c>
      <c r="E245" s="37" t="s">
        <v>452</v>
      </c>
      <c r="F245" s="34"/>
      <c r="G245" s="34"/>
      <c r="H245" s="34"/>
      <c r="I245" s="34">
        <v>1</v>
      </c>
      <c r="J245" s="34"/>
      <c r="K245" s="34"/>
      <c r="L245" s="34"/>
      <c r="M245" s="39">
        <f t="shared" ref="M245:R245" si="492">M244</f>
        <v>0</v>
      </c>
      <c r="N245" s="39">
        <f t="shared" si="492"/>
        <v>0</v>
      </c>
      <c r="O245" s="39">
        <f t="shared" si="492"/>
        <v>0</v>
      </c>
      <c r="P245" s="39" t="str">
        <f t="shared" si="492"/>
        <v>CVC</v>
      </c>
      <c r="Q245" s="39" t="str">
        <f t="shared" si="492"/>
        <v>loc</v>
      </c>
      <c r="R245" s="28" t="str">
        <f t="shared" si="492"/>
        <v>VCC</v>
      </c>
      <c r="S245" s="28" t="s">
        <v>162</v>
      </c>
      <c r="T245" s="28" t="s">
        <v>395</v>
      </c>
      <c r="U245" s="28" t="s">
        <v>149</v>
      </c>
      <c r="V245" s="28" t="s">
        <v>473</v>
      </c>
      <c r="W245" s="28" t="str">
        <f t="shared" si="453"/>
        <v>TM</v>
      </c>
      <c r="X245" s="29" t="e">
        <f t="shared" si="454"/>
        <v>#N/A</v>
      </c>
      <c r="Y245" s="66"/>
      <c r="Z245" s="67"/>
      <c r="AA245" s="67"/>
      <c r="AB245" s="67"/>
      <c r="AC245" s="67"/>
      <c r="AD245" s="67"/>
      <c r="AE245" s="72">
        <f t="shared" si="480"/>
        <v>0</v>
      </c>
      <c r="AF245" s="90">
        <f t="shared" si="481"/>
        <v>0</v>
      </c>
      <c r="AG245" s="66"/>
      <c r="AH245" s="67"/>
      <c r="AI245" s="67"/>
      <c r="AJ245" s="67"/>
      <c r="AK245" s="68"/>
      <c r="AL245" s="64">
        <f t="shared" si="482"/>
        <v>0</v>
      </c>
      <c r="AM245" s="64">
        <f t="shared" si="455"/>
        <v>0</v>
      </c>
      <c r="AN245" s="64">
        <f t="shared" si="456"/>
        <v>0</v>
      </c>
      <c r="AO245" s="64">
        <f t="shared" si="457"/>
        <v>0</v>
      </c>
      <c r="AP245" s="64">
        <f t="shared" si="458"/>
        <v>0</v>
      </c>
      <c r="AQ245" s="64">
        <f t="shared" si="459"/>
        <v>0</v>
      </c>
      <c r="AR245" s="64">
        <f t="shared" si="460"/>
        <v>0</v>
      </c>
      <c r="AS245" s="68"/>
      <c r="AT245" s="78" t="s">
        <v>130</v>
      </c>
      <c r="AU245" s="79">
        <v>-5</v>
      </c>
      <c r="AV245" s="79">
        <v>5</v>
      </c>
      <c r="AW245" s="80"/>
      <c r="AX245" s="106" t="str">
        <f>E245</f>
        <v>décalage du point de consigne (boitier de commande)</v>
      </c>
      <c r="AY245" s="63" t="s">
        <v>516</v>
      </c>
      <c r="BA245" s="36" t="s">
        <v>184</v>
      </c>
      <c r="BB245" s="27">
        <f t="shared" si="462"/>
        <v>0</v>
      </c>
      <c r="BC245" s="27">
        <f t="shared" si="463"/>
        <v>0</v>
      </c>
      <c r="BD245" s="27"/>
      <c r="BE245" s="27">
        <f t="shared" si="487"/>
        <v>1</v>
      </c>
      <c r="BF245" s="27"/>
      <c r="BG245" s="27">
        <f t="shared" si="465"/>
        <v>0</v>
      </c>
      <c r="BH245" s="1" t="str">
        <f>BH234</f>
        <v>20_P_CVC_TabVC</v>
      </c>
      <c r="BI245" s="1"/>
      <c r="BJ245" s="1"/>
      <c r="BK245" s="1"/>
      <c r="BL245" s="1"/>
      <c r="BM245" s="1"/>
      <c r="BN245" s="1"/>
      <c r="BO245" s="1"/>
      <c r="BP245" s="1"/>
      <c r="BQ245" s="1"/>
      <c r="BR245" s="1"/>
      <c r="BS245" s="38" t="s">
        <v>185</v>
      </c>
      <c r="BT245" s="107"/>
      <c r="BU245" s="108"/>
      <c r="BV245" s="28"/>
      <c r="BW245" s="28"/>
      <c r="BX245" s="27"/>
      <c r="BY245" s="27"/>
      <c r="BZ245" s="38">
        <f t="shared" si="475"/>
        <v>0</v>
      </c>
      <c r="CA245" s="38">
        <f t="shared" si="476"/>
        <v>0</v>
      </c>
      <c r="CB245" s="38">
        <f t="shared" si="466"/>
        <v>0</v>
      </c>
      <c r="CC245" s="38">
        <f t="shared" si="467"/>
        <v>0</v>
      </c>
      <c r="CD245" s="38">
        <f>IF(OR(BS245=0,BS245="NON"),0,B245&amp;"_"&amp;M245&amp;N245&amp;O245&amp;"_"&amp;P245&amp;"_"&amp;Q245&amp;"_"&amp;R245&amp;S245&amp;T245&amp;U245&amp;V245&amp;"_FORC"&amp;IF(CB245=0,"TR","TC"))</f>
        <v>0</v>
      </c>
      <c r="CE245" s="27"/>
      <c r="CF245" s="27"/>
      <c r="CG245" s="27" t="str">
        <f t="shared" si="477"/>
        <v>OUI</v>
      </c>
      <c r="CH245" s="27" t="s">
        <v>581</v>
      </c>
      <c r="CI245" s="126">
        <v>0.2</v>
      </c>
      <c r="CJ245" s="116"/>
      <c r="CK245" s="27"/>
      <c r="CL245" s="116"/>
      <c r="CM245" s="27"/>
      <c r="CN245" s="116"/>
      <c r="CO245" s="27"/>
      <c r="CP245" s="27" t="str">
        <f t="shared" si="469"/>
        <v>NON</v>
      </c>
      <c r="CQ245" s="27">
        <f t="shared" si="470"/>
        <v>0</v>
      </c>
      <c r="CR245" s="27"/>
      <c r="CS245" s="27">
        <f t="shared" si="471"/>
        <v>0</v>
      </c>
      <c r="CT245" s="27"/>
      <c r="CU245" s="27"/>
      <c r="CV245" s="86">
        <f t="shared" si="472"/>
        <v>1</v>
      </c>
      <c r="CW245" s="86">
        <f t="shared" si="473"/>
        <v>1</v>
      </c>
    </row>
    <row r="246" spans="2:101" customFormat="1" outlineLevel="2" x14ac:dyDescent="0.3">
      <c r="B246" s="41"/>
      <c r="C246" s="41">
        <f t="shared" si="478"/>
        <v>0</v>
      </c>
      <c r="D246" s="59" t="str">
        <f t="shared" si="479"/>
        <v>Ventilo convecteur du local ???</v>
      </c>
      <c r="E246" s="37" t="s">
        <v>450</v>
      </c>
      <c r="F246" s="34"/>
      <c r="G246" s="34"/>
      <c r="H246" s="34"/>
      <c r="I246" s="34"/>
      <c r="J246" s="34">
        <v>1</v>
      </c>
      <c r="K246" s="34"/>
      <c r="L246" s="34"/>
      <c r="M246" s="39">
        <f t="shared" ref="M246:R246" si="493">M245</f>
        <v>0</v>
      </c>
      <c r="N246" s="39">
        <f t="shared" si="493"/>
        <v>0</v>
      </c>
      <c r="O246" s="39">
        <f t="shared" si="493"/>
        <v>0</v>
      </c>
      <c r="P246" s="39" t="str">
        <f t="shared" si="493"/>
        <v>CVC</v>
      </c>
      <c r="Q246" s="39" t="str">
        <f t="shared" si="493"/>
        <v>loc</v>
      </c>
      <c r="R246" s="28" t="str">
        <f t="shared" si="493"/>
        <v>VCC</v>
      </c>
      <c r="S246" s="28" t="s">
        <v>200</v>
      </c>
      <c r="T246" s="28" t="s">
        <v>74</v>
      </c>
      <c r="U246" s="28" t="s">
        <v>128</v>
      </c>
      <c r="V246" s="28"/>
      <c r="W246" s="28" t="str">
        <f t="shared" si="453"/>
        <v>TR</v>
      </c>
      <c r="X246" s="29" t="e">
        <f t="shared" si="454"/>
        <v>#N/A</v>
      </c>
      <c r="Y246" s="66"/>
      <c r="Z246" s="67"/>
      <c r="AA246" s="67"/>
      <c r="AB246" s="67"/>
      <c r="AC246" s="67"/>
      <c r="AD246" s="67"/>
      <c r="AE246" s="72">
        <f t="shared" si="480"/>
        <v>0</v>
      </c>
      <c r="AF246" s="90">
        <f t="shared" si="481"/>
        <v>0</v>
      </c>
      <c r="AG246" s="66"/>
      <c r="AH246" s="67"/>
      <c r="AI246" s="67"/>
      <c r="AJ246" s="67"/>
      <c r="AK246" s="68"/>
      <c r="AL246" s="64">
        <f t="shared" si="482"/>
        <v>0</v>
      </c>
      <c r="AM246" s="64">
        <f t="shared" si="455"/>
        <v>0</v>
      </c>
      <c r="AN246" s="64">
        <f t="shared" si="456"/>
        <v>0</v>
      </c>
      <c r="AO246" s="64">
        <f t="shared" si="457"/>
        <v>0</v>
      </c>
      <c r="AP246" s="64">
        <f t="shared" si="458"/>
        <v>0</v>
      </c>
      <c r="AQ246" s="64">
        <f t="shared" si="459"/>
        <v>0</v>
      </c>
      <c r="AR246" s="64">
        <f t="shared" si="460"/>
        <v>0</v>
      </c>
      <c r="AS246" s="68"/>
      <c r="AT246" s="78" t="s">
        <v>128</v>
      </c>
      <c r="AU246" s="79">
        <v>0</v>
      </c>
      <c r="AV246" s="79">
        <v>100</v>
      </c>
      <c r="AW246" s="80"/>
      <c r="AX246" s="106" t="str">
        <f t="shared" ref="AX246:AX253" si="494">E246</f>
        <v>position vanne de régulation EG ou CO</v>
      </c>
      <c r="AY246" s="63"/>
      <c r="BA246" s="36" t="s">
        <v>184</v>
      </c>
      <c r="BB246" s="27">
        <f t="shared" si="462"/>
        <v>0</v>
      </c>
      <c r="BC246" s="27">
        <f t="shared" si="463"/>
        <v>0</v>
      </c>
      <c r="BD246" s="27"/>
      <c r="BE246" s="27">
        <f t="shared" ref="BE246:BE253" si="495">IF(BA246="NON",0,I246+J246+K246+L246)</f>
        <v>1</v>
      </c>
      <c r="BF246" s="27"/>
      <c r="BG246" s="27">
        <f t="shared" si="465"/>
        <v>0</v>
      </c>
      <c r="BH246" s="1" t="str">
        <f>BH234</f>
        <v>20_P_CVC_TabVC</v>
      </c>
      <c r="BI246" s="1"/>
      <c r="BJ246" s="1"/>
      <c r="BK246" s="1"/>
      <c r="BL246" s="1"/>
      <c r="BM246" s="1"/>
      <c r="BN246" s="1"/>
      <c r="BO246" s="1"/>
      <c r="BP246" s="1"/>
      <c r="BQ246" s="1"/>
      <c r="BR246" s="1"/>
      <c r="BS246" s="38" t="s">
        <v>185</v>
      </c>
      <c r="BT246" s="107">
        <f>IF(BS246="OUI",1,0)</f>
        <v>0</v>
      </c>
      <c r="BU246" s="108">
        <f>IF(BS246="OUI",1,0)</f>
        <v>0</v>
      </c>
      <c r="BV246" s="28">
        <f>IF(OR(BS246=0,BS246="NON"),0,B246&amp;"_"&amp;M246&amp;N246&amp;O246&amp;"_"&amp;P246&amp;"_"&amp;Q246&amp;"_"&amp;R246&amp;S246&amp;T246&amp;U246&amp;V246&amp;"_MANU")</f>
        <v>0</v>
      </c>
      <c r="BW246" s="28">
        <f>IF(BS246="OUI",1,0)</f>
        <v>0</v>
      </c>
      <c r="BX246" s="27"/>
      <c r="BY246" s="27"/>
      <c r="BZ246" s="38">
        <f t="shared" si="475"/>
        <v>0</v>
      </c>
      <c r="CA246" s="38">
        <f t="shared" si="476"/>
        <v>0</v>
      </c>
      <c r="CB246" s="38">
        <f t="shared" si="466"/>
        <v>0</v>
      </c>
      <c r="CC246" s="38">
        <f t="shared" si="467"/>
        <v>0</v>
      </c>
      <c r="CD246" s="38">
        <f t="shared" ref="CD246:CD253" si="496">IF(OR(BS246=0,BS246="NON"),0,B246&amp;"_"&amp;M246&amp;N246&amp;O246&amp;"_"&amp;P246&amp;"_"&amp;Q246&amp;"_"&amp;R246&amp;S246&amp;T246&amp;U246&amp;V246&amp;"_FORC"&amp;IF(CB246=0,"TR","TC"))</f>
        <v>0</v>
      </c>
      <c r="CE246" s="27"/>
      <c r="CF246" s="27"/>
      <c r="CG246" s="27" t="str">
        <f t="shared" si="477"/>
        <v>OUI</v>
      </c>
      <c r="CH246" s="27" t="s">
        <v>581</v>
      </c>
      <c r="CI246" s="122">
        <v>0.05</v>
      </c>
      <c r="CJ246" s="116"/>
      <c r="CK246" s="27"/>
      <c r="CL246" s="116"/>
      <c r="CM246" s="27"/>
      <c r="CN246" s="116"/>
      <c r="CO246" s="27"/>
      <c r="CP246" s="27" t="str">
        <f t="shared" si="469"/>
        <v>NON</v>
      </c>
      <c r="CQ246" s="27">
        <f t="shared" si="470"/>
        <v>0</v>
      </c>
      <c r="CR246" s="27"/>
      <c r="CS246" s="27">
        <f t="shared" si="471"/>
        <v>0</v>
      </c>
      <c r="CT246" s="27"/>
      <c r="CU246" s="27"/>
      <c r="CV246" s="86">
        <f t="shared" si="472"/>
        <v>1</v>
      </c>
      <c r="CW246" s="86">
        <f t="shared" si="473"/>
        <v>1</v>
      </c>
    </row>
    <row r="247" spans="2:101" customFormat="1" outlineLevel="2" x14ac:dyDescent="0.3">
      <c r="B247" s="41"/>
      <c r="C247" s="41">
        <f t="shared" si="478"/>
        <v>0</v>
      </c>
      <c r="D247" s="59" t="str">
        <f t="shared" si="479"/>
        <v>Ventilo convecteur du local ???</v>
      </c>
      <c r="E247" s="37" t="s">
        <v>453</v>
      </c>
      <c r="F247" s="34"/>
      <c r="G247" s="34"/>
      <c r="H247" s="34"/>
      <c r="I247" s="34"/>
      <c r="J247" s="34">
        <v>1</v>
      </c>
      <c r="K247" s="34"/>
      <c r="L247" s="34"/>
      <c r="M247" s="39">
        <f t="shared" ref="M247:R247" si="497">M246</f>
        <v>0</v>
      </c>
      <c r="N247" s="39">
        <f t="shared" si="497"/>
        <v>0</v>
      </c>
      <c r="O247" s="39">
        <f t="shared" si="497"/>
        <v>0</v>
      </c>
      <c r="P247" s="39" t="str">
        <f t="shared" si="497"/>
        <v>CVC</v>
      </c>
      <c r="Q247" s="39" t="str">
        <f t="shared" si="497"/>
        <v>loc</v>
      </c>
      <c r="R247" s="28" t="str">
        <f t="shared" si="497"/>
        <v>VCC</v>
      </c>
      <c r="S247" s="28" t="s">
        <v>161</v>
      </c>
      <c r="T247" s="28" t="s">
        <v>157</v>
      </c>
      <c r="U247" s="28" t="s">
        <v>128</v>
      </c>
      <c r="V247" s="28"/>
      <c r="W247" s="28" t="str">
        <f t="shared" si="453"/>
        <v>TR</v>
      </c>
      <c r="X247" s="29" t="e">
        <f t="shared" si="454"/>
        <v>#N/A</v>
      </c>
      <c r="Y247" s="66"/>
      <c r="Z247" s="67"/>
      <c r="AA247" s="67"/>
      <c r="AB247" s="67"/>
      <c r="AC247" s="67"/>
      <c r="AD247" s="67"/>
      <c r="AE247" s="72">
        <f t="shared" si="480"/>
        <v>0</v>
      </c>
      <c r="AF247" s="90">
        <f t="shared" si="481"/>
        <v>0</v>
      </c>
      <c r="AG247" s="66"/>
      <c r="AH247" s="67"/>
      <c r="AI247" s="67"/>
      <c r="AJ247" s="67"/>
      <c r="AK247" s="68"/>
      <c r="AL247" s="64">
        <f t="shared" si="482"/>
        <v>0</v>
      </c>
      <c r="AM247" s="64">
        <f t="shared" si="455"/>
        <v>0</v>
      </c>
      <c r="AN247" s="64">
        <f t="shared" si="456"/>
        <v>0</v>
      </c>
      <c r="AO247" s="64">
        <f t="shared" si="457"/>
        <v>0</v>
      </c>
      <c r="AP247" s="64">
        <f t="shared" si="458"/>
        <v>0</v>
      </c>
      <c r="AQ247" s="64">
        <f t="shared" si="459"/>
        <v>0</v>
      </c>
      <c r="AR247" s="64">
        <f t="shared" si="460"/>
        <v>0</v>
      </c>
      <c r="AS247" s="68"/>
      <c r="AT247" s="78" t="s">
        <v>128</v>
      </c>
      <c r="AU247" s="79">
        <v>0</v>
      </c>
      <c r="AV247" s="79">
        <v>100</v>
      </c>
      <c r="AW247" s="80"/>
      <c r="AX247" s="106" t="str">
        <f t="shared" si="494"/>
        <v>Position ventilateur à débit variable</v>
      </c>
      <c r="AY247" s="63"/>
      <c r="BA247" s="36" t="s">
        <v>185</v>
      </c>
      <c r="BB247" s="27">
        <f t="shared" si="462"/>
        <v>0</v>
      </c>
      <c r="BC247" s="27">
        <f t="shared" si="463"/>
        <v>0</v>
      </c>
      <c r="BD247" s="27"/>
      <c r="BE247" s="27">
        <f t="shared" si="495"/>
        <v>0</v>
      </c>
      <c r="BF247" s="27"/>
      <c r="BG247" s="27">
        <f t="shared" si="465"/>
        <v>0</v>
      </c>
      <c r="BH247" s="1"/>
      <c r="BI247" s="1"/>
      <c r="BJ247" s="1"/>
      <c r="BK247" s="1"/>
      <c r="BL247" s="1"/>
      <c r="BM247" s="1"/>
      <c r="BN247" s="1"/>
      <c r="BO247" s="1"/>
      <c r="BP247" s="1"/>
      <c r="BQ247" s="1"/>
      <c r="BR247" s="1"/>
      <c r="BS247" s="38" t="s">
        <v>185</v>
      </c>
      <c r="BT247" s="107">
        <f>IF(BS247="OUI",1,0)</f>
        <v>0</v>
      </c>
      <c r="BU247" s="108">
        <f>IF(BS247="OUI",1,0)</f>
        <v>0</v>
      </c>
      <c r="BV247" s="28">
        <f>IF(OR(BS247=0,BS247="NON"),0,B247&amp;"_"&amp;M247&amp;N247&amp;O247&amp;"_"&amp;P247&amp;"_"&amp;Q247&amp;"_"&amp;R247&amp;S247&amp;T247&amp;U247&amp;V247&amp;"_MANU")</f>
        <v>0</v>
      </c>
      <c r="BW247" s="28">
        <f>IF(BS247="OUI",1,0)</f>
        <v>0</v>
      </c>
      <c r="BX247" s="27"/>
      <c r="BY247" s="27"/>
      <c r="BZ247" s="38">
        <f t="shared" si="475"/>
        <v>0</v>
      </c>
      <c r="CA247" s="38">
        <f t="shared" si="476"/>
        <v>0</v>
      </c>
      <c r="CB247" s="38">
        <f t="shared" si="466"/>
        <v>0</v>
      </c>
      <c r="CC247" s="38">
        <f t="shared" si="467"/>
        <v>0</v>
      </c>
      <c r="CD247" s="38">
        <f t="shared" si="496"/>
        <v>0</v>
      </c>
      <c r="CE247" s="27"/>
      <c r="CF247" s="27"/>
      <c r="CG247" s="27" t="str">
        <f t="shared" si="477"/>
        <v>NON</v>
      </c>
      <c r="CH247" s="27"/>
      <c r="CI247" s="27"/>
      <c r="CJ247" s="116"/>
      <c r="CK247" s="27"/>
      <c r="CL247" s="116"/>
      <c r="CM247" s="27"/>
      <c r="CN247" s="116"/>
      <c r="CO247" s="27"/>
      <c r="CP247" s="27" t="str">
        <f t="shared" si="469"/>
        <v>NON</v>
      </c>
      <c r="CQ247" s="27">
        <f t="shared" si="470"/>
        <v>0</v>
      </c>
      <c r="CR247" s="27"/>
      <c r="CS247" s="27">
        <f t="shared" si="471"/>
        <v>0</v>
      </c>
      <c r="CT247" s="27"/>
      <c r="CU247" s="27"/>
      <c r="CV247" s="86">
        <f t="shared" si="472"/>
        <v>1</v>
      </c>
      <c r="CW247" s="86">
        <f t="shared" si="473"/>
        <v>0</v>
      </c>
    </row>
    <row r="248" spans="2:101" customFormat="1" outlineLevel="2" x14ac:dyDescent="0.3">
      <c r="B248" s="41"/>
      <c r="C248" s="41">
        <f t="shared" si="478"/>
        <v>0</v>
      </c>
      <c r="D248" s="59" t="str">
        <f t="shared" si="479"/>
        <v>Ventilo convecteur du local ???</v>
      </c>
      <c r="E248" s="37" t="s">
        <v>454</v>
      </c>
      <c r="F248" s="34"/>
      <c r="G248" s="34"/>
      <c r="H248" s="34"/>
      <c r="I248" s="34"/>
      <c r="J248" s="34"/>
      <c r="K248" s="34"/>
      <c r="L248" s="34"/>
      <c r="M248" s="39">
        <f t="shared" ref="M248:R248" si="498">M247</f>
        <v>0</v>
      </c>
      <c r="N248" s="39">
        <f t="shared" si="498"/>
        <v>0</v>
      </c>
      <c r="O248" s="39">
        <f t="shared" si="498"/>
        <v>0</v>
      </c>
      <c r="P248" s="39" t="str">
        <f t="shared" si="498"/>
        <v>CVC</v>
      </c>
      <c r="Q248" s="39" t="str">
        <f t="shared" si="498"/>
        <v>loc</v>
      </c>
      <c r="R248" s="28" t="str">
        <f t="shared" si="498"/>
        <v>VCC</v>
      </c>
      <c r="S248" s="28" t="s">
        <v>161</v>
      </c>
      <c r="T248" s="28" t="s">
        <v>157</v>
      </c>
      <c r="U248" s="28" t="s">
        <v>89</v>
      </c>
      <c r="V248" s="28" t="s">
        <v>469</v>
      </c>
      <c r="W248" s="28">
        <f t="shared" si="453"/>
        <v>0</v>
      </c>
      <c r="X248" s="29">
        <f t="shared" si="454"/>
        <v>0</v>
      </c>
      <c r="Y248" s="66"/>
      <c r="Z248" s="67"/>
      <c r="AA248" s="67"/>
      <c r="AB248" s="67"/>
      <c r="AC248" s="67"/>
      <c r="AD248" s="67"/>
      <c r="AE248" s="72">
        <f t="shared" si="480"/>
        <v>0</v>
      </c>
      <c r="AF248" s="90">
        <f t="shared" si="481"/>
        <v>0</v>
      </c>
      <c r="AG248" s="66"/>
      <c r="AH248" s="67"/>
      <c r="AI248" s="67"/>
      <c r="AJ248" s="67"/>
      <c r="AK248" s="68"/>
      <c r="AL248" s="64">
        <f t="shared" si="482"/>
        <v>0</v>
      </c>
      <c r="AM248" s="64">
        <f t="shared" si="455"/>
        <v>0</v>
      </c>
      <c r="AN248" s="64">
        <f t="shared" si="456"/>
        <v>0</v>
      </c>
      <c r="AO248" s="64">
        <f t="shared" si="457"/>
        <v>0</v>
      </c>
      <c r="AP248" s="64">
        <f t="shared" si="458"/>
        <v>0</v>
      </c>
      <c r="AQ248" s="64">
        <f t="shared" si="459"/>
        <v>0</v>
      </c>
      <c r="AR248" s="64">
        <f t="shared" si="460"/>
        <v>0</v>
      </c>
      <c r="AS248" s="68"/>
      <c r="AT248" s="78" t="s">
        <v>138</v>
      </c>
      <c r="AU248" s="79">
        <v>0</v>
      </c>
      <c r="AV248" s="79" t="s">
        <v>480</v>
      </c>
      <c r="AW248" s="80"/>
      <c r="AX248" s="106" t="str">
        <f t="shared" si="494"/>
        <v>Position ventilateur petite vitesse</v>
      </c>
      <c r="AY248" s="63"/>
      <c r="BA248" s="36" t="s">
        <v>185</v>
      </c>
      <c r="BB248" s="27">
        <f t="shared" si="462"/>
        <v>0</v>
      </c>
      <c r="BC248" s="27">
        <f t="shared" si="463"/>
        <v>0</v>
      </c>
      <c r="BD248" s="27"/>
      <c r="BE248" s="27">
        <f t="shared" si="495"/>
        <v>0</v>
      </c>
      <c r="BF248" s="27"/>
      <c r="BG248" s="27">
        <f t="shared" si="465"/>
        <v>0</v>
      </c>
      <c r="BH248" s="1"/>
      <c r="BI248" s="1"/>
      <c r="BJ248" s="1"/>
      <c r="BK248" s="1"/>
      <c r="BL248" s="1"/>
      <c r="BM248" s="1"/>
      <c r="BN248" s="1"/>
      <c r="BO248" s="1"/>
      <c r="BP248" s="1"/>
      <c r="BQ248" s="1"/>
      <c r="BR248" s="1"/>
      <c r="BS248" s="38" t="s">
        <v>185</v>
      </c>
      <c r="BT248" s="107">
        <f>IF(BS248="OUI",1,0)</f>
        <v>0</v>
      </c>
      <c r="BU248" s="108">
        <f>IF(BS248="OUI",1,0)</f>
        <v>0</v>
      </c>
      <c r="BV248" s="28">
        <f>IF(OR(BS248=0,BS248="NON"),0,B248&amp;"_"&amp;M248&amp;N248&amp;O248&amp;"_"&amp;P248&amp;"_"&amp;Q248&amp;"_"&amp;R248&amp;S248&amp;T248&amp;U248&amp;V248&amp;"_MANU")</f>
        <v>0</v>
      </c>
      <c r="BW248" s="28">
        <f>IF(BS248="OUI",1,0)</f>
        <v>0</v>
      </c>
      <c r="BX248" s="27"/>
      <c r="BY248" s="27"/>
      <c r="BZ248" s="38">
        <f t="shared" si="475"/>
        <v>0</v>
      </c>
      <c r="CA248" s="38">
        <f t="shared" si="476"/>
        <v>0</v>
      </c>
      <c r="CB248" s="38">
        <f t="shared" si="466"/>
        <v>0</v>
      </c>
      <c r="CC248" s="38">
        <f t="shared" si="467"/>
        <v>0</v>
      </c>
      <c r="CD248" s="38">
        <f t="shared" si="496"/>
        <v>0</v>
      </c>
      <c r="CE248" s="27"/>
      <c r="CF248" s="27"/>
      <c r="CG248" s="27" t="str">
        <f t="shared" si="477"/>
        <v>NON</v>
      </c>
      <c r="CH248" s="27"/>
      <c r="CI248" s="27"/>
      <c r="CJ248" s="116"/>
      <c r="CK248" s="27"/>
      <c r="CL248" s="116"/>
      <c r="CM248" s="27"/>
      <c r="CN248" s="116"/>
      <c r="CO248" s="27"/>
      <c r="CP248" s="27" t="str">
        <f t="shared" si="469"/>
        <v>NON</v>
      </c>
      <c r="CQ248" s="27">
        <f t="shared" si="470"/>
        <v>0</v>
      </c>
      <c r="CR248" s="27"/>
      <c r="CS248" s="27">
        <f t="shared" si="471"/>
        <v>0</v>
      </c>
      <c r="CT248" s="27"/>
      <c r="CU248" s="27"/>
      <c r="CV248" s="86">
        <f t="shared" si="472"/>
        <v>0</v>
      </c>
      <c r="CW248" s="86">
        <f t="shared" si="473"/>
        <v>0</v>
      </c>
    </row>
    <row r="249" spans="2:101" customFormat="1" outlineLevel="2" x14ac:dyDescent="0.3">
      <c r="B249" s="41"/>
      <c r="C249" s="41">
        <f t="shared" si="478"/>
        <v>0</v>
      </c>
      <c r="D249" s="59" t="str">
        <f t="shared" si="479"/>
        <v>Ventilo convecteur du local ???</v>
      </c>
      <c r="E249" s="37" t="s">
        <v>455</v>
      </c>
      <c r="F249" s="34"/>
      <c r="G249" s="34"/>
      <c r="H249" s="34"/>
      <c r="I249" s="34"/>
      <c r="J249" s="34"/>
      <c r="K249" s="34"/>
      <c r="L249" s="34"/>
      <c r="M249" s="39">
        <f t="shared" ref="M249:R249" si="499">M248</f>
        <v>0</v>
      </c>
      <c r="N249" s="39">
        <f t="shared" si="499"/>
        <v>0</v>
      </c>
      <c r="O249" s="39">
        <f t="shared" si="499"/>
        <v>0</v>
      </c>
      <c r="P249" s="39" t="str">
        <f t="shared" si="499"/>
        <v>CVC</v>
      </c>
      <c r="Q249" s="39" t="str">
        <f t="shared" si="499"/>
        <v>loc</v>
      </c>
      <c r="R249" s="28" t="str">
        <f t="shared" si="499"/>
        <v>VCC</v>
      </c>
      <c r="S249" s="28" t="s">
        <v>161</v>
      </c>
      <c r="T249" s="28" t="s">
        <v>157</v>
      </c>
      <c r="U249" s="28" t="s">
        <v>89</v>
      </c>
      <c r="V249" s="28" t="s">
        <v>466</v>
      </c>
      <c r="W249" s="28">
        <f t="shared" si="453"/>
        <v>0</v>
      </c>
      <c r="X249" s="29">
        <f t="shared" si="454"/>
        <v>0</v>
      </c>
      <c r="Y249" s="66"/>
      <c r="Z249" s="67"/>
      <c r="AA249" s="67"/>
      <c r="AB249" s="67"/>
      <c r="AC249" s="67"/>
      <c r="AD249" s="67"/>
      <c r="AE249" s="72">
        <f t="shared" si="480"/>
        <v>0</v>
      </c>
      <c r="AF249" s="90">
        <f t="shared" si="481"/>
        <v>0</v>
      </c>
      <c r="AG249" s="66"/>
      <c r="AH249" s="67"/>
      <c r="AI249" s="67"/>
      <c r="AJ249" s="67"/>
      <c r="AK249" s="68"/>
      <c r="AL249" s="64">
        <f t="shared" si="482"/>
        <v>0</v>
      </c>
      <c r="AM249" s="64">
        <f t="shared" si="455"/>
        <v>0</v>
      </c>
      <c r="AN249" s="64">
        <f t="shared" si="456"/>
        <v>0</v>
      </c>
      <c r="AO249" s="64">
        <f t="shared" si="457"/>
        <v>0</v>
      </c>
      <c r="AP249" s="64">
        <f t="shared" si="458"/>
        <v>0</v>
      </c>
      <c r="AQ249" s="64">
        <f t="shared" si="459"/>
        <v>0</v>
      </c>
      <c r="AR249" s="64">
        <f t="shared" si="460"/>
        <v>0</v>
      </c>
      <c r="AS249" s="68"/>
      <c r="AT249" s="78" t="s">
        <v>138</v>
      </c>
      <c r="AU249" s="79"/>
      <c r="AV249" s="79" t="s">
        <v>481</v>
      </c>
      <c r="AW249" s="80"/>
      <c r="AX249" s="106" t="str">
        <f t="shared" si="494"/>
        <v>Position ventilateur moyenne vitesse</v>
      </c>
      <c r="AY249" s="63"/>
      <c r="BA249" s="36" t="s">
        <v>185</v>
      </c>
      <c r="BB249" s="27">
        <f t="shared" si="462"/>
        <v>0</v>
      </c>
      <c r="BC249" s="27">
        <f t="shared" si="463"/>
        <v>0</v>
      </c>
      <c r="BD249" s="27"/>
      <c r="BE249" s="27">
        <f t="shared" si="495"/>
        <v>0</v>
      </c>
      <c r="BF249" s="27"/>
      <c r="BG249" s="27">
        <f t="shared" si="465"/>
        <v>0</v>
      </c>
      <c r="BH249" s="1"/>
      <c r="BI249" s="1"/>
      <c r="BJ249" s="1"/>
      <c r="BK249" s="1"/>
      <c r="BL249" s="1"/>
      <c r="BM249" s="1"/>
      <c r="BN249" s="1"/>
      <c r="BO249" s="1"/>
      <c r="BP249" s="1"/>
      <c r="BQ249" s="1"/>
      <c r="BR249" s="1"/>
      <c r="BS249" s="38" t="s">
        <v>185</v>
      </c>
      <c r="BT249" s="107">
        <f>IF(BS249="OUI",1,0)</f>
        <v>0</v>
      </c>
      <c r="BU249" s="108">
        <f>IF(BS249="OUI",1,0)</f>
        <v>0</v>
      </c>
      <c r="BV249" s="28">
        <f>IF(OR(BS249=0,BS249="NON"),0,B249&amp;"_"&amp;M249&amp;N249&amp;O249&amp;"_"&amp;P249&amp;"_"&amp;Q249&amp;"_"&amp;R249&amp;S249&amp;T249&amp;U249&amp;V249&amp;"_MANU")</f>
        <v>0</v>
      </c>
      <c r="BW249" s="28">
        <f>IF(BS249="OUI",1,0)</f>
        <v>0</v>
      </c>
      <c r="BX249" s="27"/>
      <c r="BY249" s="27"/>
      <c r="BZ249" s="38">
        <f t="shared" si="475"/>
        <v>0</v>
      </c>
      <c r="CA249" s="38">
        <f t="shared" si="476"/>
        <v>0</v>
      </c>
      <c r="CB249" s="38">
        <f t="shared" si="466"/>
        <v>0</v>
      </c>
      <c r="CC249" s="38">
        <f t="shared" si="467"/>
        <v>0</v>
      </c>
      <c r="CD249" s="38">
        <f t="shared" si="496"/>
        <v>0</v>
      </c>
      <c r="CE249" s="27"/>
      <c r="CF249" s="27"/>
      <c r="CG249" s="27" t="str">
        <f t="shared" si="477"/>
        <v>NON</v>
      </c>
      <c r="CH249" s="27"/>
      <c r="CI249" s="27"/>
      <c r="CJ249" s="116"/>
      <c r="CK249" s="27"/>
      <c r="CL249" s="116"/>
      <c r="CM249" s="27"/>
      <c r="CN249" s="116"/>
      <c r="CO249" s="27"/>
      <c r="CP249" s="27" t="str">
        <f t="shared" si="469"/>
        <v>NON</v>
      </c>
      <c r="CQ249" s="27">
        <f t="shared" si="470"/>
        <v>0</v>
      </c>
      <c r="CR249" s="27"/>
      <c r="CS249" s="27">
        <f t="shared" si="471"/>
        <v>0</v>
      </c>
      <c r="CT249" s="27"/>
      <c r="CU249" s="27"/>
      <c r="CV249" s="86">
        <f t="shared" si="472"/>
        <v>0</v>
      </c>
      <c r="CW249" s="86">
        <f t="shared" si="473"/>
        <v>0</v>
      </c>
    </row>
    <row r="250" spans="2:101" customFormat="1" outlineLevel="2" x14ac:dyDescent="0.3">
      <c r="B250" s="41"/>
      <c r="C250" s="41">
        <f t="shared" si="478"/>
        <v>0</v>
      </c>
      <c r="D250" s="59" t="str">
        <f t="shared" si="479"/>
        <v>Ventilo convecteur du local ???</v>
      </c>
      <c r="E250" s="37" t="s">
        <v>456</v>
      </c>
      <c r="F250" s="34"/>
      <c r="G250" s="34"/>
      <c r="H250" s="34"/>
      <c r="I250" s="34"/>
      <c r="J250" s="34"/>
      <c r="K250" s="34"/>
      <c r="L250" s="34"/>
      <c r="M250" s="39">
        <f t="shared" ref="M250:R250" si="500">M249</f>
        <v>0</v>
      </c>
      <c r="N250" s="39">
        <f t="shared" si="500"/>
        <v>0</v>
      </c>
      <c r="O250" s="39">
        <f t="shared" si="500"/>
        <v>0</v>
      </c>
      <c r="P250" s="39" t="str">
        <f t="shared" si="500"/>
        <v>CVC</v>
      </c>
      <c r="Q250" s="39" t="str">
        <f t="shared" si="500"/>
        <v>loc</v>
      </c>
      <c r="R250" s="28" t="str">
        <f t="shared" si="500"/>
        <v>VCC</v>
      </c>
      <c r="S250" s="28" t="s">
        <v>161</v>
      </c>
      <c r="T250" s="28" t="s">
        <v>157</v>
      </c>
      <c r="U250" s="28" t="s">
        <v>89</v>
      </c>
      <c r="V250" s="28" t="s">
        <v>470</v>
      </c>
      <c r="W250" s="28">
        <f t="shared" si="453"/>
        <v>0</v>
      </c>
      <c r="X250" s="29">
        <f t="shared" si="454"/>
        <v>0</v>
      </c>
      <c r="Y250" s="66"/>
      <c r="Z250" s="67"/>
      <c r="AA250" s="67"/>
      <c r="AB250" s="67"/>
      <c r="AC250" s="67"/>
      <c r="AD250" s="67"/>
      <c r="AE250" s="72">
        <f t="shared" si="480"/>
        <v>0</v>
      </c>
      <c r="AF250" s="90">
        <f t="shared" si="481"/>
        <v>0</v>
      </c>
      <c r="AG250" s="66"/>
      <c r="AH250" s="67"/>
      <c r="AI250" s="67"/>
      <c r="AJ250" s="67"/>
      <c r="AK250" s="68"/>
      <c r="AL250" s="64">
        <f t="shared" si="482"/>
        <v>0</v>
      </c>
      <c r="AM250" s="64">
        <f t="shared" si="455"/>
        <v>0</v>
      </c>
      <c r="AN250" s="64">
        <f t="shared" si="456"/>
        <v>0</v>
      </c>
      <c r="AO250" s="64">
        <f t="shared" si="457"/>
        <v>0</v>
      </c>
      <c r="AP250" s="64">
        <f t="shared" si="458"/>
        <v>0</v>
      </c>
      <c r="AQ250" s="64">
        <f t="shared" si="459"/>
        <v>0</v>
      </c>
      <c r="AR250" s="64">
        <f t="shared" si="460"/>
        <v>0</v>
      </c>
      <c r="AS250" s="68"/>
      <c r="AT250" s="78" t="s">
        <v>138</v>
      </c>
      <c r="AU250" s="79"/>
      <c r="AV250" s="79" t="s">
        <v>482</v>
      </c>
      <c r="AW250" s="80"/>
      <c r="AX250" s="106" t="str">
        <f t="shared" si="494"/>
        <v>Position ventilateur grande vitesse</v>
      </c>
      <c r="AY250" s="63"/>
      <c r="BA250" s="36" t="s">
        <v>185</v>
      </c>
      <c r="BB250" s="27">
        <f t="shared" si="462"/>
        <v>0</v>
      </c>
      <c r="BC250" s="27">
        <f t="shared" si="463"/>
        <v>0</v>
      </c>
      <c r="BD250" s="27"/>
      <c r="BE250" s="27">
        <f t="shared" si="495"/>
        <v>0</v>
      </c>
      <c r="BF250" s="27"/>
      <c r="BG250" s="27">
        <f t="shared" si="465"/>
        <v>0</v>
      </c>
      <c r="BH250" s="1"/>
      <c r="BI250" s="1"/>
      <c r="BJ250" s="1"/>
      <c r="BK250" s="1"/>
      <c r="BL250" s="1"/>
      <c r="BM250" s="1"/>
      <c r="BN250" s="1"/>
      <c r="BO250" s="1"/>
      <c r="BP250" s="1"/>
      <c r="BQ250" s="1"/>
      <c r="BR250" s="1"/>
      <c r="BS250" s="38" t="s">
        <v>185</v>
      </c>
      <c r="BT250" s="107">
        <f>IF(BS250="OUI",1,0)</f>
        <v>0</v>
      </c>
      <c r="BU250" s="108">
        <f>IF(BS250="OUI",1,0)</f>
        <v>0</v>
      </c>
      <c r="BV250" s="28">
        <f>IF(OR(BS250=0,BS250="NON"),0,B250&amp;"_"&amp;M250&amp;N250&amp;O250&amp;"_"&amp;P250&amp;"_"&amp;Q250&amp;"_"&amp;R250&amp;S250&amp;T250&amp;U250&amp;V250&amp;"_MANU")</f>
        <v>0</v>
      </c>
      <c r="BW250" s="28">
        <f>IF(BS250="OUI",1,0)</f>
        <v>0</v>
      </c>
      <c r="BX250" s="27"/>
      <c r="BY250" s="27"/>
      <c r="BZ250" s="38">
        <f t="shared" si="475"/>
        <v>0</v>
      </c>
      <c r="CA250" s="38">
        <f t="shared" si="476"/>
        <v>0</v>
      </c>
      <c r="CB250" s="38">
        <f t="shared" si="466"/>
        <v>0</v>
      </c>
      <c r="CC250" s="38">
        <f t="shared" si="467"/>
        <v>0</v>
      </c>
      <c r="CD250" s="38">
        <f t="shared" si="496"/>
        <v>0</v>
      </c>
      <c r="CE250" s="27"/>
      <c r="CF250" s="27"/>
      <c r="CG250" s="27" t="str">
        <f t="shared" si="477"/>
        <v>NON</v>
      </c>
      <c r="CH250" s="27"/>
      <c r="CI250" s="27"/>
      <c r="CJ250" s="116"/>
      <c r="CK250" s="27"/>
      <c r="CL250" s="116"/>
      <c r="CM250" s="27"/>
      <c r="CN250" s="116"/>
      <c r="CO250" s="27"/>
      <c r="CP250" s="27" t="str">
        <f t="shared" si="469"/>
        <v>NON</v>
      </c>
      <c r="CQ250" s="27">
        <f t="shared" si="470"/>
        <v>0</v>
      </c>
      <c r="CR250" s="27"/>
      <c r="CS250" s="27">
        <f t="shared" si="471"/>
        <v>0</v>
      </c>
      <c r="CT250" s="27"/>
      <c r="CU250" s="27"/>
      <c r="CV250" s="86">
        <f t="shared" si="472"/>
        <v>0</v>
      </c>
      <c r="CW250" s="86">
        <f t="shared" si="473"/>
        <v>0</v>
      </c>
    </row>
    <row r="251" spans="2:101" customFormat="1" outlineLevel="2" x14ac:dyDescent="0.3">
      <c r="B251" s="41"/>
      <c r="C251" s="41">
        <f t="shared" si="478"/>
        <v>0</v>
      </c>
      <c r="D251" s="59" t="str">
        <f t="shared" si="479"/>
        <v>Ventilo convecteur du local ???</v>
      </c>
      <c r="E251" s="37" t="s">
        <v>487</v>
      </c>
      <c r="F251" s="34"/>
      <c r="G251" s="34"/>
      <c r="H251" s="34"/>
      <c r="I251" s="34">
        <v>1</v>
      </c>
      <c r="J251" s="34"/>
      <c r="K251" s="34"/>
      <c r="L251" s="34"/>
      <c r="M251" s="39">
        <f t="shared" ref="M251:R251" si="501">M250</f>
        <v>0</v>
      </c>
      <c r="N251" s="39">
        <f t="shared" si="501"/>
        <v>0</v>
      </c>
      <c r="O251" s="39">
        <f t="shared" si="501"/>
        <v>0</v>
      </c>
      <c r="P251" s="39" t="str">
        <f t="shared" si="501"/>
        <v>CVC</v>
      </c>
      <c r="Q251" s="39" t="str">
        <f t="shared" si="501"/>
        <v>loc</v>
      </c>
      <c r="R251" s="28" t="str">
        <f t="shared" si="501"/>
        <v>VCC</v>
      </c>
      <c r="S251" s="28" t="s">
        <v>162</v>
      </c>
      <c r="T251" s="28" t="s">
        <v>395</v>
      </c>
      <c r="U251" s="28" t="s">
        <v>479</v>
      </c>
      <c r="V251" s="28" t="s">
        <v>475</v>
      </c>
      <c r="W251" s="28" t="str">
        <f t="shared" si="453"/>
        <v>TM</v>
      </c>
      <c r="X251" s="29" t="e">
        <f t="shared" si="454"/>
        <v>#N/A</v>
      </c>
      <c r="Y251" s="66"/>
      <c r="Z251" s="67"/>
      <c r="AA251" s="67"/>
      <c r="AB251" s="67"/>
      <c r="AC251" s="67"/>
      <c r="AD251" s="67"/>
      <c r="AE251" s="72">
        <f t="shared" si="480"/>
        <v>0</v>
      </c>
      <c r="AF251" s="90">
        <f t="shared" si="481"/>
        <v>0</v>
      </c>
      <c r="AG251" s="66"/>
      <c r="AH251" s="67"/>
      <c r="AI251" s="67"/>
      <c r="AJ251" s="67"/>
      <c r="AK251" s="68"/>
      <c r="AL251" s="64">
        <f t="shared" si="482"/>
        <v>0</v>
      </c>
      <c r="AM251" s="64">
        <f t="shared" si="455"/>
        <v>0</v>
      </c>
      <c r="AN251" s="64">
        <f t="shared" si="456"/>
        <v>0</v>
      </c>
      <c r="AO251" s="64">
        <f t="shared" si="457"/>
        <v>0</v>
      </c>
      <c r="AP251" s="64">
        <f t="shared" si="458"/>
        <v>0</v>
      </c>
      <c r="AQ251" s="64">
        <f t="shared" si="459"/>
        <v>0</v>
      </c>
      <c r="AR251" s="64">
        <f t="shared" si="460"/>
        <v>0</v>
      </c>
      <c r="AS251" s="68"/>
      <c r="AT251" s="78" t="s">
        <v>486</v>
      </c>
      <c r="AU251" s="113">
        <v>1E-25</v>
      </c>
      <c r="AV251" s="113">
        <v>0.99930555555555556</v>
      </c>
      <c r="AW251" s="80"/>
      <c r="AX251" s="106" t="str">
        <f t="shared" si="494"/>
        <v>calendrier hebdomadaire (concentrateur de zone)</v>
      </c>
      <c r="AY251" s="63" t="s">
        <v>498</v>
      </c>
      <c r="BA251" s="36" t="s">
        <v>185</v>
      </c>
      <c r="BB251" s="27">
        <f t="shared" si="462"/>
        <v>0</v>
      </c>
      <c r="BC251" s="27">
        <f t="shared" si="463"/>
        <v>0</v>
      </c>
      <c r="BD251" s="27"/>
      <c r="BE251" s="27">
        <f t="shared" si="495"/>
        <v>0</v>
      </c>
      <c r="BF251" s="27"/>
      <c r="BG251" s="27">
        <f t="shared" si="465"/>
        <v>0</v>
      </c>
      <c r="BH251" s="1"/>
      <c r="BI251" s="1"/>
      <c r="BJ251" s="1"/>
      <c r="BK251" s="1"/>
      <c r="BL251" s="1"/>
      <c r="BM251" s="1"/>
      <c r="BN251" s="1"/>
      <c r="BO251" s="1"/>
      <c r="BP251" s="1"/>
      <c r="BQ251" s="1"/>
      <c r="BR251" s="1"/>
      <c r="BS251" s="38" t="s">
        <v>185</v>
      </c>
      <c r="BT251" s="107"/>
      <c r="BU251" s="108"/>
      <c r="BV251" s="28"/>
      <c r="BW251" s="28"/>
      <c r="BX251" s="27"/>
      <c r="BY251" s="27"/>
      <c r="BZ251" s="38">
        <f t="shared" si="475"/>
        <v>0</v>
      </c>
      <c r="CA251" s="38">
        <f t="shared" si="476"/>
        <v>0</v>
      </c>
      <c r="CB251" s="38">
        <f t="shared" si="466"/>
        <v>0</v>
      </c>
      <c r="CC251" s="38">
        <f t="shared" si="467"/>
        <v>0</v>
      </c>
      <c r="CD251" s="38">
        <f t="shared" si="496"/>
        <v>0</v>
      </c>
      <c r="CE251" s="27"/>
      <c r="CF251" s="27"/>
      <c r="CG251" s="27" t="str">
        <f t="shared" si="477"/>
        <v>NON</v>
      </c>
      <c r="CH251" s="27" t="s">
        <v>581</v>
      </c>
      <c r="CI251" s="27"/>
      <c r="CJ251" s="116"/>
      <c r="CK251" s="27"/>
      <c r="CL251" s="116"/>
      <c r="CM251" s="27"/>
      <c r="CN251" s="116"/>
      <c r="CO251" s="27"/>
      <c r="CP251" s="27" t="str">
        <f t="shared" si="469"/>
        <v>NON</v>
      </c>
      <c r="CQ251" s="27">
        <f t="shared" si="470"/>
        <v>0</v>
      </c>
      <c r="CR251" s="27"/>
      <c r="CS251" s="27">
        <f t="shared" si="471"/>
        <v>0</v>
      </c>
      <c r="CT251" s="27"/>
      <c r="CU251" s="27"/>
      <c r="CV251" s="86">
        <f t="shared" si="472"/>
        <v>1</v>
      </c>
      <c r="CW251" s="86">
        <f t="shared" si="473"/>
        <v>0</v>
      </c>
    </row>
    <row r="252" spans="2:101" customFormat="1" outlineLevel="2" x14ac:dyDescent="0.3">
      <c r="B252" s="41"/>
      <c r="C252" s="41">
        <f t="shared" si="478"/>
        <v>0</v>
      </c>
      <c r="D252" s="59" t="str">
        <f t="shared" si="479"/>
        <v>Ventilo convecteur du local ???</v>
      </c>
      <c r="E252" s="37" t="s">
        <v>488</v>
      </c>
      <c r="F252" s="34"/>
      <c r="G252" s="34"/>
      <c r="H252" s="34"/>
      <c r="I252" s="34"/>
      <c r="J252" s="34"/>
      <c r="K252" s="34"/>
      <c r="L252" s="34"/>
      <c r="M252" s="39">
        <f t="shared" ref="M252:R252" si="502">M251</f>
        <v>0</v>
      </c>
      <c r="N252" s="39">
        <f t="shared" si="502"/>
        <v>0</v>
      </c>
      <c r="O252" s="39">
        <f t="shared" si="502"/>
        <v>0</v>
      </c>
      <c r="P252" s="39" t="str">
        <f t="shared" si="502"/>
        <v>CVC</v>
      </c>
      <c r="Q252" s="39" t="str">
        <f t="shared" si="502"/>
        <v>loc</v>
      </c>
      <c r="R252" s="28" t="str">
        <f t="shared" si="502"/>
        <v>VCC</v>
      </c>
      <c r="S252" s="28" t="s">
        <v>161</v>
      </c>
      <c r="T252" s="28" t="s">
        <v>395</v>
      </c>
      <c r="U252" s="28" t="s">
        <v>479</v>
      </c>
      <c r="V252" s="28" t="s">
        <v>476</v>
      </c>
      <c r="W252" s="28">
        <f t="shared" si="453"/>
        <v>0</v>
      </c>
      <c r="X252" s="29">
        <f t="shared" si="454"/>
        <v>0</v>
      </c>
      <c r="Y252" s="66"/>
      <c r="Z252" s="67"/>
      <c r="AA252" s="67"/>
      <c r="AB252" s="67"/>
      <c r="AC252" s="67"/>
      <c r="AD252" s="67"/>
      <c r="AE252" s="72">
        <f t="shared" si="480"/>
        <v>0</v>
      </c>
      <c r="AF252" s="90">
        <f t="shared" si="481"/>
        <v>0</v>
      </c>
      <c r="AG252" s="66"/>
      <c r="AH252" s="67"/>
      <c r="AI252" s="67"/>
      <c r="AJ252" s="67"/>
      <c r="AK252" s="68"/>
      <c r="AL252" s="64">
        <f t="shared" si="482"/>
        <v>0</v>
      </c>
      <c r="AM252" s="64">
        <f t="shared" si="455"/>
        <v>0</v>
      </c>
      <c r="AN252" s="64">
        <f t="shared" si="456"/>
        <v>0</v>
      </c>
      <c r="AO252" s="64">
        <f t="shared" si="457"/>
        <v>0</v>
      </c>
      <c r="AP252" s="64">
        <f t="shared" si="458"/>
        <v>0</v>
      </c>
      <c r="AQ252" s="64">
        <f t="shared" si="459"/>
        <v>0</v>
      </c>
      <c r="AR252" s="64">
        <f t="shared" si="460"/>
        <v>0</v>
      </c>
      <c r="AS252" s="68"/>
      <c r="AT252" s="78" t="s">
        <v>486</v>
      </c>
      <c r="AU252" s="113">
        <v>1E-25</v>
      </c>
      <c r="AV252" s="113">
        <v>0.99930555555555556</v>
      </c>
      <c r="AW252" s="80"/>
      <c r="AX252" s="106" t="str">
        <f t="shared" si="494"/>
        <v>plage horaire occupation  (concentrateur de zone)</v>
      </c>
      <c r="AY252" s="63" t="s">
        <v>499</v>
      </c>
      <c r="BA252" s="36" t="s">
        <v>185</v>
      </c>
      <c r="BB252" s="27">
        <f t="shared" si="462"/>
        <v>0</v>
      </c>
      <c r="BC252" s="27">
        <f t="shared" si="463"/>
        <v>0</v>
      </c>
      <c r="BD252" s="27"/>
      <c r="BE252" s="27">
        <f t="shared" si="495"/>
        <v>0</v>
      </c>
      <c r="BF252" s="27"/>
      <c r="BG252" s="27">
        <f t="shared" si="465"/>
        <v>0</v>
      </c>
      <c r="BH252" s="1"/>
      <c r="BI252" s="1"/>
      <c r="BJ252" s="1"/>
      <c r="BK252" s="1"/>
      <c r="BL252" s="1"/>
      <c r="BM252" s="1"/>
      <c r="BN252" s="1"/>
      <c r="BO252" s="1"/>
      <c r="BP252" s="1"/>
      <c r="BQ252" s="1"/>
      <c r="BR252" s="1"/>
      <c r="BS252" s="38" t="s">
        <v>185</v>
      </c>
      <c r="BT252" s="107"/>
      <c r="BU252" s="108"/>
      <c r="BV252" s="28"/>
      <c r="BW252" s="28"/>
      <c r="BX252" s="27"/>
      <c r="BY252" s="27"/>
      <c r="BZ252" s="38">
        <f t="shared" si="475"/>
        <v>0</v>
      </c>
      <c r="CA252" s="38">
        <f t="shared" si="476"/>
        <v>0</v>
      </c>
      <c r="CB252" s="38">
        <f t="shared" si="466"/>
        <v>0</v>
      </c>
      <c r="CC252" s="38">
        <f t="shared" si="467"/>
        <v>0</v>
      </c>
      <c r="CD252" s="38">
        <f t="shared" si="496"/>
        <v>0</v>
      </c>
      <c r="CE252" s="27"/>
      <c r="CF252" s="27"/>
      <c r="CG252" s="27" t="str">
        <f t="shared" si="477"/>
        <v>NON</v>
      </c>
      <c r="CH252" s="27" t="s">
        <v>581</v>
      </c>
      <c r="CI252" s="27"/>
      <c r="CJ252" s="116"/>
      <c r="CK252" s="27"/>
      <c r="CL252" s="116"/>
      <c r="CM252" s="27"/>
      <c r="CN252" s="116"/>
      <c r="CO252" s="27"/>
      <c r="CP252" s="27" t="str">
        <f t="shared" si="469"/>
        <v>NON</v>
      </c>
      <c r="CQ252" s="27">
        <f t="shared" si="470"/>
        <v>0</v>
      </c>
      <c r="CR252" s="27"/>
      <c r="CS252" s="27">
        <f t="shared" si="471"/>
        <v>0</v>
      </c>
      <c r="CT252" s="27"/>
      <c r="CU252" s="27"/>
      <c r="CV252" s="86">
        <f t="shared" si="472"/>
        <v>0</v>
      </c>
      <c r="CW252" s="86">
        <f t="shared" si="473"/>
        <v>0</v>
      </c>
    </row>
    <row r="253" spans="2:101" customFormat="1" outlineLevel="2" x14ac:dyDescent="0.3">
      <c r="B253" s="41"/>
      <c r="C253" s="41">
        <f t="shared" si="478"/>
        <v>0</v>
      </c>
      <c r="D253" s="59" t="str">
        <f t="shared" si="479"/>
        <v>Ventilo convecteur du local ???</v>
      </c>
      <c r="E253" s="37" t="s">
        <v>489</v>
      </c>
      <c r="F253" s="34"/>
      <c r="G253" s="34"/>
      <c r="H253" s="34"/>
      <c r="I253" s="34"/>
      <c r="J253" s="34"/>
      <c r="K253" s="34"/>
      <c r="L253" s="34"/>
      <c r="M253" s="39">
        <f t="shared" ref="M253:R253" si="503">M252</f>
        <v>0</v>
      </c>
      <c r="N253" s="39">
        <f t="shared" si="503"/>
        <v>0</v>
      </c>
      <c r="O253" s="39">
        <f t="shared" si="503"/>
        <v>0</v>
      </c>
      <c r="P253" s="39" t="str">
        <f t="shared" si="503"/>
        <v>CVC</v>
      </c>
      <c r="Q253" s="39" t="str">
        <f t="shared" si="503"/>
        <v>loc</v>
      </c>
      <c r="R253" s="28" t="str">
        <f t="shared" si="503"/>
        <v>VCC</v>
      </c>
      <c r="S253" s="28" t="s">
        <v>161</v>
      </c>
      <c r="T253" s="28" t="s">
        <v>395</v>
      </c>
      <c r="U253" s="28" t="s">
        <v>479</v>
      </c>
      <c r="V253" s="28" t="s">
        <v>477</v>
      </c>
      <c r="W253" s="28">
        <f t="shared" si="453"/>
        <v>0</v>
      </c>
      <c r="X253" s="29">
        <f t="shared" si="454"/>
        <v>0</v>
      </c>
      <c r="Y253" s="66"/>
      <c r="Z253" s="67"/>
      <c r="AA253" s="67"/>
      <c r="AB253" s="67"/>
      <c r="AC253" s="67"/>
      <c r="AD253" s="67"/>
      <c r="AE253" s="72">
        <f t="shared" si="480"/>
        <v>0</v>
      </c>
      <c r="AF253" s="90">
        <f t="shared" si="481"/>
        <v>0</v>
      </c>
      <c r="AG253" s="66"/>
      <c r="AH253" s="67"/>
      <c r="AI253" s="67"/>
      <c r="AJ253" s="67"/>
      <c r="AK253" s="68"/>
      <c r="AL253" s="64">
        <f t="shared" si="482"/>
        <v>0</v>
      </c>
      <c r="AM253" s="64">
        <f t="shared" si="455"/>
        <v>0</v>
      </c>
      <c r="AN253" s="64">
        <f t="shared" si="456"/>
        <v>0</v>
      </c>
      <c r="AO253" s="64">
        <f t="shared" si="457"/>
        <v>0</v>
      </c>
      <c r="AP253" s="64">
        <f t="shared" si="458"/>
        <v>0</v>
      </c>
      <c r="AQ253" s="64">
        <f t="shared" si="459"/>
        <v>0</v>
      </c>
      <c r="AR253" s="64">
        <f t="shared" si="460"/>
        <v>0</v>
      </c>
      <c r="AS253" s="68"/>
      <c r="AT253" s="78" t="s">
        <v>486</v>
      </c>
      <c r="AU253" s="113">
        <v>1E-25</v>
      </c>
      <c r="AV253" s="113">
        <v>0.99930555555555556</v>
      </c>
      <c r="AW253" s="80"/>
      <c r="AX253" s="106" t="str">
        <f t="shared" si="494"/>
        <v>plage horaire inoccupation  (concentrateur de zone)</v>
      </c>
      <c r="AY253" s="63" t="s">
        <v>499</v>
      </c>
      <c r="BA253" s="36" t="s">
        <v>185</v>
      </c>
      <c r="BB253" s="27">
        <f t="shared" si="462"/>
        <v>0</v>
      </c>
      <c r="BC253" s="27">
        <f t="shared" si="463"/>
        <v>0</v>
      </c>
      <c r="BD253" s="27"/>
      <c r="BE253" s="27">
        <f t="shared" si="495"/>
        <v>0</v>
      </c>
      <c r="BF253" s="27"/>
      <c r="BG253" s="27">
        <f t="shared" si="465"/>
        <v>0</v>
      </c>
      <c r="BH253" s="1"/>
      <c r="BI253" s="1"/>
      <c r="BJ253" s="1"/>
      <c r="BK253" s="1"/>
      <c r="BL253" s="1"/>
      <c r="BM253" s="1"/>
      <c r="BN253" s="1"/>
      <c r="BO253" s="1"/>
      <c r="BP253" s="1"/>
      <c r="BQ253" s="1"/>
      <c r="BR253" s="1"/>
      <c r="BS253" s="38" t="s">
        <v>185</v>
      </c>
      <c r="BT253" s="107"/>
      <c r="BU253" s="108"/>
      <c r="BV253" s="28"/>
      <c r="BW253" s="28"/>
      <c r="BX253" s="27"/>
      <c r="BY253" s="27"/>
      <c r="BZ253" s="38">
        <f t="shared" si="475"/>
        <v>0</v>
      </c>
      <c r="CA253" s="38">
        <f t="shared" si="476"/>
        <v>0</v>
      </c>
      <c r="CB253" s="38">
        <f t="shared" si="466"/>
        <v>0</v>
      </c>
      <c r="CC253" s="38">
        <f t="shared" si="467"/>
        <v>0</v>
      </c>
      <c r="CD253" s="38">
        <f t="shared" si="496"/>
        <v>0</v>
      </c>
      <c r="CE253" s="27"/>
      <c r="CF253" s="27"/>
      <c r="CG253" s="27" t="str">
        <f t="shared" si="477"/>
        <v>NON</v>
      </c>
      <c r="CH253" s="27" t="s">
        <v>581</v>
      </c>
      <c r="CI253" s="27"/>
      <c r="CJ253" s="116"/>
      <c r="CK253" s="27"/>
      <c r="CL253" s="116"/>
      <c r="CM253" s="27"/>
      <c r="CN253" s="116"/>
      <c r="CO253" s="27"/>
      <c r="CP253" s="27" t="str">
        <f t="shared" si="469"/>
        <v>NON</v>
      </c>
      <c r="CQ253" s="27">
        <f t="shared" si="470"/>
        <v>0</v>
      </c>
      <c r="CR253" s="27"/>
      <c r="CS253" s="27">
        <f t="shared" si="471"/>
        <v>0</v>
      </c>
      <c r="CT253" s="27"/>
      <c r="CU253" s="27"/>
      <c r="CV253" s="86">
        <f t="shared" si="472"/>
        <v>0</v>
      </c>
      <c r="CW253" s="86">
        <f t="shared" si="473"/>
        <v>0</v>
      </c>
    </row>
    <row r="254" spans="2:101" customFormat="1" outlineLevel="2" x14ac:dyDescent="0.3">
      <c r="B254" s="41"/>
      <c r="C254" s="41">
        <f t="shared" si="478"/>
        <v>0</v>
      </c>
      <c r="D254" s="59" t="str">
        <f t="shared" si="479"/>
        <v>Ventilo convecteur du local ???</v>
      </c>
      <c r="E254" s="37" t="s">
        <v>491</v>
      </c>
      <c r="F254" s="34"/>
      <c r="G254" s="34"/>
      <c r="H254" s="34"/>
      <c r="I254" s="34">
        <v>1</v>
      </c>
      <c r="J254" s="34"/>
      <c r="K254" s="34"/>
      <c r="L254" s="34"/>
      <c r="M254" s="39">
        <f t="shared" ref="M254:R254" si="504">M253</f>
        <v>0</v>
      </c>
      <c r="N254" s="39">
        <f t="shared" si="504"/>
        <v>0</v>
      </c>
      <c r="O254" s="39">
        <f t="shared" si="504"/>
        <v>0</v>
      </c>
      <c r="P254" s="39" t="str">
        <f t="shared" si="504"/>
        <v>CVC</v>
      </c>
      <c r="Q254" s="39" t="str">
        <f t="shared" si="504"/>
        <v>loc</v>
      </c>
      <c r="R254" s="28" t="str">
        <f t="shared" si="504"/>
        <v>VCC</v>
      </c>
      <c r="S254" s="28" t="s">
        <v>162</v>
      </c>
      <c r="T254" s="28" t="s">
        <v>395</v>
      </c>
      <c r="U254" s="28" t="s">
        <v>149</v>
      </c>
      <c r="V254" s="28" t="s">
        <v>495</v>
      </c>
      <c r="W254" s="28" t="str">
        <f t="shared" si="453"/>
        <v>TM</v>
      </c>
      <c r="X254" s="29" t="e">
        <f t="shared" si="454"/>
        <v>#N/A</v>
      </c>
      <c r="Y254" s="66"/>
      <c r="Z254" s="67"/>
      <c r="AA254" s="67"/>
      <c r="AB254" s="67"/>
      <c r="AC254" s="67"/>
      <c r="AD254" s="67"/>
      <c r="AE254" s="72">
        <f t="shared" si="480"/>
        <v>0</v>
      </c>
      <c r="AF254" s="90">
        <f t="shared" si="481"/>
        <v>0</v>
      </c>
      <c r="AG254" s="66"/>
      <c r="AH254" s="67"/>
      <c r="AI254" s="67"/>
      <c r="AJ254" s="67"/>
      <c r="AK254" s="68"/>
      <c r="AL254" s="64">
        <f t="shared" si="482"/>
        <v>0</v>
      </c>
      <c r="AM254" s="64">
        <f t="shared" si="455"/>
        <v>0</v>
      </c>
      <c r="AN254" s="64">
        <f t="shared" si="456"/>
        <v>0</v>
      </c>
      <c r="AO254" s="64">
        <f t="shared" si="457"/>
        <v>0</v>
      </c>
      <c r="AP254" s="64">
        <f t="shared" si="458"/>
        <v>0</v>
      </c>
      <c r="AQ254" s="64">
        <f t="shared" si="459"/>
        <v>0</v>
      </c>
      <c r="AR254" s="64">
        <f t="shared" si="460"/>
        <v>0</v>
      </c>
      <c r="AS254" s="68"/>
      <c r="AT254" s="78" t="s">
        <v>130</v>
      </c>
      <c r="AU254" s="79">
        <v>10</v>
      </c>
      <c r="AV254" s="79">
        <v>40</v>
      </c>
      <c r="AW254" s="80"/>
      <c r="AX254" s="106" t="str">
        <f>E254</f>
        <v>consigne d'ambiance été réduit (concentrateur de zone)</v>
      </c>
      <c r="AY254" s="63" t="s">
        <v>503</v>
      </c>
      <c r="BA254" s="36" t="s">
        <v>185</v>
      </c>
      <c r="BB254" s="27">
        <f t="shared" si="462"/>
        <v>0</v>
      </c>
      <c r="BC254" s="27">
        <f t="shared" si="463"/>
        <v>0</v>
      </c>
      <c r="BD254" s="27"/>
      <c r="BE254" s="27">
        <f>IF(BA254="NON",0,I254+J254+K254+L254)</f>
        <v>0</v>
      </c>
      <c r="BF254" s="27"/>
      <c r="BG254" s="27">
        <f t="shared" si="465"/>
        <v>0</v>
      </c>
      <c r="BH254" s="1"/>
      <c r="BI254" s="1"/>
      <c r="BJ254" s="1"/>
      <c r="BK254" s="1"/>
      <c r="BL254" s="1"/>
      <c r="BM254" s="1"/>
      <c r="BN254" s="1"/>
      <c r="BO254" s="1"/>
      <c r="BP254" s="1"/>
      <c r="BQ254" s="1"/>
      <c r="BR254" s="1"/>
      <c r="BS254" s="38" t="s">
        <v>185</v>
      </c>
      <c r="BT254" s="107"/>
      <c r="BU254" s="108"/>
      <c r="BV254" s="28"/>
      <c r="BW254" s="28"/>
      <c r="BX254" s="27"/>
      <c r="BY254" s="27"/>
      <c r="BZ254" s="38">
        <f>IF(BS254="OUI",IF((BC254+BB254)&lt;&gt;0,(BB254+BC254),0),0)</f>
        <v>0</v>
      </c>
      <c r="CA254" s="38">
        <f>IF(BS254="OUI",IF((BE254+BG254)&lt;&gt;0,(BG254+BE254),0),0)</f>
        <v>0</v>
      </c>
      <c r="CB254" s="38">
        <f t="shared" si="466"/>
        <v>0</v>
      </c>
      <c r="CC254" s="38">
        <f t="shared" si="467"/>
        <v>0</v>
      </c>
      <c r="CD254" s="38">
        <f>IF(OR(BS254=0,BS254="NON"),0,B254&amp;"_"&amp;M254&amp;N254&amp;O254&amp;"_"&amp;P254&amp;"_"&amp;Q254&amp;"_"&amp;R254&amp;S254&amp;T254&amp;U254&amp;V254&amp;"_FORC"&amp;IF(CB254=0,"TR","TC"))</f>
        <v>0</v>
      </c>
      <c r="CE254" s="27"/>
      <c r="CF254" s="27"/>
      <c r="CG254" s="27" t="str">
        <f t="shared" si="477"/>
        <v>NON</v>
      </c>
      <c r="CH254" s="27" t="s">
        <v>581</v>
      </c>
      <c r="CI254" s="126">
        <v>0.2</v>
      </c>
      <c r="CJ254" s="116"/>
      <c r="CK254" s="27"/>
      <c r="CL254" s="116"/>
      <c r="CM254" s="27"/>
      <c r="CN254" s="116"/>
      <c r="CO254" s="27"/>
      <c r="CP254" s="27" t="str">
        <f t="shared" si="469"/>
        <v>NON</v>
      </c>
      <c r="CQ254" s="27">
        <f t="shared" si="470"/>
        <v>0</v>
      </c>
      <c r="CR254" s="27"/>
      <c r="CS254" s="27">
        <f t="shared" si="471"/>
        <v>0</v>
      </c>
      <c r="CT254" s="27"/>
      <c r="CU254" s="27"/>
      <c r="CV254" s="86">
        <f t="shared" si="472"/>
        <v>1</v>
      </c>
      <c r="CW254" s="86">
        <f t="shared" si="473"/>
        <v>0</v>
      </c>
    </row>
    <row r="255" spans="2:101" outlineLevel="1" x14ac:dyDescent="0.3"/>
    <row r="256" spans="2:101" ht="15.6" outlineLevel="1" x14ac:dyDescent="0.3">
      <c r="B256" s="103" t="s">
        <v>698</v>
      </c>
      <c r="C256" s="103"/>
    </row>
    <row r="257" spans="2:101" customFormat="1" outlineLevel="1" x14ac:dyDescent="0.3">
      <c r="B257" s="41"/>
      <c r="C257" s="42"/>
      <c r="D257" s="105" t="s">
        <v>468</v>
      </c>
      <c r="E257" s="37" t="s">
        <v>442</v>
      </c>
      <c r="F257" s="34"/>
      <c r="G257" s="34"/>
      <c r="H257" s="34"/>
      <c r="I257" s="34">
        <v>1</v>
      </c>
      <c r="J257" s="34"/>
      <c r="K257" s="34"/>
      <c r="L257" s="34"/>
      <c r="M257" s="27"/>
      <c r="N257" s="27"/>
      <c r="O257" s="27"/>
      <c r="P257" s="27" t="s">
        <v>29</v>
      </c>
      <c r="Q257" s="27" t="s">
        <v>424</v>
      </c>
      <c r="R257" s="27" t="s">
        <v>38</v>
      </c>
      <c r="S257" s="28" t="s">
        <v>162</v>
      </c>
      <c r="T257" s="28" t="s">
        <v>69</v>
      </c>
      <c r="U257" s="28" t="s">
        <v>149</v>
      </c>
      <c r="V257" s="28"/>
      <c r="W257" s="28" t="str">
        <f t="shared" ref="W257:W277" si="505">IF(F257&lt;&gt;0,$F$481,IF(G257&lt;&gt;0,$G$481,IF(H257&lt;&gt;0,$H$481,IF(I257&lt;&gt;0,$I$481,IF(J257&lt;&gt;0,$J$481,IF(K257&lt;&gt;0,$K$481,IF($L257&lt;&gt;0,$L$481,0)))))))</f>
        <v>TM</v>
      </c>
      <c r="X257" s="29" t="e">
        <f t="shared" ref="X257:X277" si="506">IF(SUM(F257:L257)=0,0,B257&amp;"_"&amp;VLOOKUP(C257,ty_ser,2,FALSE)&amp;"_"&amp;M257&amp;N257&amp;O257&amp;"_"&amp;P257&amp;"_"&amp;Q257&amp;"_"&amp;R257&amp;S257&amp;T257&amp;U257&amp;V257&amp;"_"&amp;W257)</f>
        <v>#N/A</v>
      </c>
      <c r="Y257" s="66"/>
      <c r="Z257" s="67"/>
      <c r="AA257" s="67"/>
      <c r="AB257" s="67"/>
      <c r="AC257" s="67"/>
      <c r="AD257" s="67"/>
      <c r="AE257" s="72">
        <f>IF(AG257=0,0,B257&amp;"_"&amp;M257&amp;N257&amp;O257&amp;"_"&amp;P257&amp;"_"&amp;Q257&amp;"_"&amp;AF257)</f>
        <v>0</v>
      </c>
      <c r="AF257" s="67">
        <v>0</v>
      </c>
      <c r="AG257" s="66"/>
      <c r="AH257" s="67"/>
      <c r="AI257" s="67"/>
      <c r="AJ257" s="67"/>
      <c r="AK257" s="68"/>
      <c r="AL257" s="66">
        <v>0</v>
      </c>
      <c r="AM257" s="64">
        <f t="shared" ref="AM257:AM277" si="507">VLOOKUP($AL257,aut_car,2,FALSE)</f>
        <v>0</v>
      </c>
      <c r="AN257" s="64">
        <f t="shared" ref="AN257:AN277" si="508">VLOOKUP($AL257,aut_car,3,FALSE)</f>
        <v>0</v>
      </c>
      <c r="AO257" s="64">
        <f t="shared" ref="AO257:AO277" si="509">VLOOKUP($AL257,aut_car,4,FALSE)</f>
        <v>0</v>
      </c>
      <c r="AP257" s="64">
        <f t="shared" ref="AP257:AP277" si="510">VLOOKUP($AL257,aut_car,5,FALSE)</f>
        <v>0</v>
      </c>
      <c r="AQ257" s="64">
        <f t="shared" ref="AQ257:AQ277" si="511">VLOOKUP($AL257,aut_car,6,FALSE)</f>
        <v>0</v>
      </c>
      <c r="AR257" s="64">
        <f t="shared" ref="AR257:AR277" si="512">VLOOKUP($AL257,aut_car,7,FALSE)</f>
        <v>0</v>
      </c>
      <c r="AS257" s="68"/>
      <c r="AT257" s="78" t="s">
        <v>130</v>
      </c>
      <c r="AU257" s="79">
        <v>-50</v>
      </c>
      <c r="AV257" s="79">
        <v>50</v>
      </c>
      <c r="AW257" s="80"/>
      <c r="AX257" s="106" t="str">
        <f t="shared" ref="AX257:AX267" si="513">E257</f>
        <v>Sonde temp air ambiance</v>
      </c>
      <c r="AY257" s="63"/>
      <c r="BA257" s="36" t="s">
        <v>184</v>
      </c>
      <c r="BB257" s="27">
        <f t="shared" ref="BB257:BB277" si="514">IF(BA257="NON",0,F257)</f>
        <v>0</v>
      </c>
      <c r="BC257" s="27">
        <f t="shared" ref="BC257:BC277" si="515">IF(BA257="NON",0,H257+G257)</f>
        <v>0</v>
      </c>
      <c r="BD257" s="27"/>
      <c r="BE257" s="27">
        <f t="shared" ref="BE257:BE262" si="516">IF(BA257="NON",0,I257+J257+K257+L257)</f>
        <v>1</v>
      </c>
      <c r="BF257" s="27"/>
      <c r="BG257" s="27">
        <f t="shared" ref="BG257:BG277" si="517">IF(BA257="NON",0,K257)</f>
        <v>0</v>
      </c>
      <c r="BH257" s="1" t="s">
        <v>700</v>
      </c>
      <c r="BI257" s="1"/>
      <c r="BJ257" s="1"/>
      <c r="BK257" s="1"/>
      <c r="BL257" s="1"/>
      <c r="BM257" s="1"/>
      <c r="BN257" s="1"/>
      <c r="BO257" s="1"/>
      <c r="BP257" s="1"/>
      <c r="BQ257" s="1"/>
      <c r="BR257" s="1"/>
      <c r="BS257" s="38" t="s">
        <v>185</v>
      </c>
      <c r="BT257" s="107">
        <f>IF(BS257="OUI",1,0)</f>
        <v>0</v>
      </c>
      <c r="BU257" s="108">
        <f>IF(BS257="OUI",1,0)</f>
        <v>0</v>
      </c>
      <c r="BV257" s="28">
        <f>IF(OR(BS257=0,BS257="NON"),0,B257&amp;"_"&amp;M257&amp;N257&amp;O257&amp;"_"&amp;P257&amp;"_"&amp;Q257&amp;"_"&amp;R257&amp;S257&amp;T257&amp;U257&amp;V257&amp;"_MANU")</f>
        <v>0</v>
      </c>
      <c r="BW257" s="28">
        <f>IF(BS257="OUI",1,0)</f>
        <v>0</v>
      </c>
      <c r="BX257" s="27"/>
      <c r="BY257" s="27"/>
      <c r="BZ257" s="38">
        <f>IF(BS257="OUI",IF((BC257+BB257)&lt;&gt;0,(BB257+BC257),0),0)</f>
        <v>0</v>
      </c>
      <c r="CA257" s="38">
        <f>IF(BS257="OUI",IF((BE257+BG257)&lt;&gt;0,(BG257+BE257),0),0)</f>
        <v>0</v>
      </c>
      <c r="CB257" s="38">
        <f t="shared" ref="CB257:CB277" si="518">IF(BZ257=0,0,BZ257)</f>
        <v>0</v>
      </c>
      <c r="CC257" s="38">
        <f t="shared" ref="CC257:CC277" si="519">IF(CA257=0,0,CA257)</f>
        <v>0</v>
      </c>
      <c r="CD257" s="38">
        <f t="shared" ref="CD257:CD267" si="520">IF(OR(BS257=0,BS257="NON"),0,B257&amp;"_"&amp;M257&amp;N257&amp;O257&amp;"_"&amp;P257&amp;"_"&amp;Q257&amp;"_"&amp;R257&amp;S257&amp;T257&amp;U257&amp;V257&amp;"_FORC"&amp;IF(CB257=0,"TR","TC"))</f>
        <v>0</v>
      </c>
      <c r="CE257" s="27"/>
      <c r="CF257" s="27"/>
      <c r="CG257" s="27" t="str">
        <f>IF(BA257="OUI","OUI","NON")</f>
        <v>OUI</v>
      </c>
      <c r="CH257" s="27" t="s">
        <v>581</v>
      </c>
      <c r="CI257" s="126">
        <v>0.2</v>
      </c>
      <c r="CJ257" s="116" t="s">
        <v>632</v>
      </c>
      <c r="CK257" s="27" t="s">
        <v>634</v>
      </c>
      <c r="CL257" s="116"/>
      <c r="CM257" s="27"/>
      <c r="CN257" s="116"/>
      <c r="CO257" s="27"/>
      <c r="CP257" s="27" t="str">
        <f t="shared" ref="CP257:CP277" si="521">IF(F257=0,"NON","OUI")</f>
        <v>NON</v>
      </c>
      <c r="CQ257" s="27">
        <f t="shared" ref="CQ257:CQ277" si="522">IF(CP257="OUI",P257,0)</f>
        <v>0</v>
      </c>
      <c r="CR257" s="27"/>
      <c r="CS257" s="27">
        <f t="shared" ref="CS257:CS277" si="523">IF(CR257&lt;&gt;0,CK257,0)</f>
        <v>0</v>
      </c>
      <c r="CT257" s="27"/>
      <c r="CU257" s="27"/>
      <c r="CV257" s="86">
        <f t="shared" ref="CV257:CV277" si="524">IF(SUM(F257:L257)=0,0,SUM(F257:L257)+BT257+BZ257+CA257)</f>
        <v>1</v>
      </c>
      <c r="CW257" s="86">
        <f t="shared" ref="CW257:CW277" si="525">IF(SUM(F257:L257)=0,0,SUM(BB257:BG257)+BU257+CC257+CB257)</f>
        <v>1</v>
      </c>
    </row>
    <row r="258" spans="2:101" customFormat="1" outlineLevel="2" x14ac:dyDescent="0.3">
      <c r="B258" s="41"/>
      <c r="C258" s="41">
        <f>C257</f>
        <v>0</v>
      </c>
      <c r="D258" s="59" t="str">
        <f>D257</f>
        <v>Ventilo convecteur du local ???</v>
      </c>
      <c r="E258" s="37" t="s">
        <v>444</v>
      </c>
      <c r="F258" s="34"/>
      <c r="G258" s="34"/>
      <c r="H258" s="34"/>
      <c r="I258" s="34"/>
      <c r="J258" s="34"/>
      <c r="K258" s="34"/>
      <c r="L258" s="34"/>
      <c r="M258" s="39">
        <f t="shared" ref="M258:R260" si="526">M257</f>
        <v>0</v>
      </c>
      <c r="N258" s="39">
        <f t="shared" si="526"/>
        <v>0</v>
      </c>
      <c r="O258" s="39">
        <f t="shared" si="526"/>
        <v>0</v>
      </c>
      <c r="P258" s="39" t="str">
        <f t="shared" si="526"/>
        <v>CVC</v>
      </c>
      <c r="Q258" s="39" t="str">
        <f t="shared" si="526"/>
        <v>loc</v>
      </c>
      <c r="R258" s="28" t="str">
        <f t="shared" si="526"/>
        <v>VCC</v>
      </c>
      <c r="S258" s="28" t="s">
        <v>159</v>
      </c>
      <c r="T258" s="28" t="s">
        <v>69</v>
      </c>
      <c r="U258" s="28" t="s">
        <v>149</v>
      </c>
      <c r="V258" s="28"/>
      <c r="W258" s="28">
        <f t="shared" si="505"/>
        <v>0</v>
      </c>
      <c r="X258" s="29">
        <f t="shared" si="506"/>
        <v>0</v>
      </c>
      <c r="Y258" s="66"/>
      <c r="Z258" s="67"/>
      <c r="AA258" s="67"/>
      <c r="AB258" s="67"/>
      <c r="AC258" s="67"/>
      <c r="AD258" s="67"/>
      <c r="AE258" s="72">
        <f>IF(AG258=0,0,B258&amp;"_"&amp;M258&amp;N258&amp;O258&amp;"_"&amp;P258&amp;"_"&amp;Q258&amp;"_"&amp;AF258)</f>
        <v>0</v>
      </c>
      <c r="AF258" s="90">
        <f>AF257</f>
        <v>0</v>
      </c>
      <c r="AG258" s="66"/>
      <c r="AH258" s="67"/>
      <c r="AI258" s="67"/>
      <c r="AJ258" s="67"/>
      <c r="AK258" s="68"/>
      <c r="AL258" s="64">
        <f>AL257</f>
        <v>0</v>
      </c>
      <c r="AM258" s="64">
        <f t="shared" si="507"/>
        <v>0</v>
      </c>
      <c r="AN258" s="64">
        <f t="shared" si="508"/>
        <v>0</v>
      </c>
      <c r="AO258" s="64">
        <f t="shared" si="509"/>
        <v>0</v>
      </c>
      <c r="AP258" s="64">
        <f t="shared" si="510"/>
        <v>0</v>
      </c>
      <c r="AQ258" s="64">
        <f t="shared" si="511"/>
        <v>0</v>
      </c>
      <c r="AR258" s="64">
        <f t="shared" si="512"/>
        <v>0</v>
      </c>
      <c r="AS258" s="68"/>
      <c r="AT258" s="78" t="s">
        <v>130</v>
      </c>
      <c r="AU258" s="79">
        <v>-50</v>
      </c>
      <c r="AV258" s="79">
        <v>50</v>
      </c>
      <c r="AW258" s="80"/>
      <c r="AX258" s="106" t="str">
        <f t="shared" si="513"/>
        <v>Sonde de température de reprise</v>
      </c>
      <c r="AY258" s="63"/>
      <c r="BA258" s="36" t="s">
        <v>185</v>
      </c>
      <c r="BB258" s="27">
        <f t="shared" si="514"/>
        <v>0</v>
      </c>
      <c r="BC258" s="27">
        <f t="shared" si="515"/>
        <v>0</v>
      </c>
      <c r="BD258" s="27"/>
      <c r="BE258" s="27">
        <f t="shared" si="516"/>
        <v>0</v>
      </c>
      <c r="BF258" s="27"/>
      <c r="BG258" s="27">
        <f t="shared" si="517"/>
        <v>0</v>
      </c>
      <c r="BH258" s="1"/>
      <c r="BI258" s="1"/>
      <c r="BJ258" s="1"/>
      <c r="BK258" s="1"/>
      <c r="BL258" s="1"/>
      <c r="BM258" s="1"/>
      <c r="BN258" s="1"/>
      <c r="BO258" s="1"/>
      <c r="BP258" s="1"/>
      <c r="BQ258" s="1"/>
      <c r="BR258" s="1"/>
      <c r="BS258" s="38" t="s">
        <v>185</v>
      </c>
      <c r="BT258" s="107">
        <f>IF(BS258="OUI",1,0)</f>
        <v>0</v>
      </c>
      <c r="BU258" s="108">
        <f>IF(BS258="OUI",1,0)</f>
        <v>0</v>
      </c>
      <c r="BV258" s="28">
        <f>IF(OR(BS258=0,BS258="NON"),0,B258&amp;"_"&amp;M258&amp;N258&amp;O258&amp;"_"&amp;P258&amp;"_"&amp;Q258&amp;"_"&amp;R258&amp;S258&amp;T258&amp;U258&amp;V258&amp;"_MANU")</f>
        <v>0</v>
      </c>
      <c r="BW258" s="28">
        <f>IF(BS258="OUI",1,0)</f>
        <v>0</v>
      </c>
      <c r="BX258" s="27"/>
      <c r="BY258" s="27"/>
      <c r="BZ258" s="38">
        <f t="shared" ref="BZ258:BZ276" si="527">IF(BS258="OUI",IF((BC258+BB258)&lt;&gt;0,(BB258+BC258),0),0)</f>
        <v>0</v>
      </c>
      <c r="CA258" s="38">
        <f t="shared" ref="CA258:CA276" si="528">IF(BS258="OUI",IF((BE258+BG258)&lt;&gt;0,(BG258+BE258),0),0)</f>
        <v>0</v>
      </c>
      <c r="CB258" s="38">
        <f t="shared" si="518"/>
        <v>0</v>
      </c>
      <c r="CC258" s="38">
        <f t="shared" si="519"/>
        <v>0</v>
      </c>
      <c r="CD258" s="38">
        <f t="shared" si="520"/>
        <v>0</v>
      </c>
      <c r="CE258" s="27"/>
      <c r="CF258" s="27"/>
      <c r="CG258" s="27" t="str">
        <f t="shared" ref="CG258:CG277" si="529">IF(BA258="OUI","OUI","NON")</f>
        <v>NON</v>
      </c>
      <c r="CH258" s="27"/>
      <c r="CI258" s="27"/>
      <c r="CJ258" s="116"/>
      <c r="CK258" s="27"/>
      <c r="CL258" s="116"/>
      <c r="CM258" s="27"/>
      <c r="CN258" s="116"/>
      <c r="CO258" s="27"/>
      <c r="CP258" s="27" t="str">
        <f t="shared" si="521"/>
        <v>NON</v>
      </c>
      <c r="CQ258" s="27">
        <f t="shared" si="522"/>
        <v>0</v>
      </c>
      <c r="CR258" s="27"/>
      <c r="CS258" s="27">
        <f t="shared" si="523"/>
        <v>0</v>
      </c>
      <c r="CT258" s="27"/>
      <c r="CU258" s="27"/>
      <c r="CV258" s="86">
        <f t="shared" si="524"/>
        <v>0</v>
      </c>
      <c r="CW258" s="86">
        <f t="shared" si="525"/>
        <v>0</v>
      </c>
    </row>
    <row r="259" spans="2:101" customFormat="1" outlineLevel="2" x14ac:dyDescent="0.3">
      <c r="B259" s="41"/>
      <c r="C259" s="41">
        <f t="shared" ref="C259:C277" si="530">C258</f>
        <v>0</v>
      </c>
      <c r="D259" s="59" t="str">
        <f t="shared" ref="D259:D277" si="531">D258</f>
        <v>Ventilo convecteur du local ???</v>
      </c>
      <c r="E259" s="37" t="s">
        <v>443</v>
      </c>
      <c r="F259" s="34"/>
      <c r="G259" s="34">
        <v>1</v>
      </c>
      <c r="H259" s="34"/>
      <c r="I259" s="34"/>
      <c r="J259" s="34"/>
      <c r="K259" s="34"/>
      <c r="L259" s="34"/>
      <c r="M259" s="39">
        <f t="shared" si="526"/>
        <v>0</v>
      </c>
      <c r="N259" s="39">
        <f t="shared" si="526"/>
        <v>0</v>
      </c>
      <c r="O259" s="39">
        <f t="shared" si="526"/>
        <v>0</v>
      </c>
      <c r="P259" s="39" t="str">
        <f t="shared" si="526"/>
        <v>CVC</v>
      </c>
      <c r="Q259" s="39" t="str">
        <f t="shared" si="526"/>
        <v>loc</v>
      </c>
      <c r="R259" s="28" t="str">
        <f t="shared" si="526"/>
        <v>VCC</v>
      </c>
      <c r="S259" s="28" t="s">
        <v>162</v>
      </c>
      <c r="T259" s="28" t="s">
        <v>237</v>
      </c>
      <c r="U259" s="28" t="s">
        <v>463</v>
      </c>
      <c r="V259" s="28"/>
      <c r="W259" s="28" t="str">
        <f t="shared" si="505"/>
        <v>TS</v>
      </c>
      <c r="X259" s="29" t="e">
        <f t="shared" si="506"/>
        <v>#N/A</v>
      </c>
      <c r="Y259" s="66"/>
      <c r="Z259" s="67"/>
      <c r="AA259" s="67"/>
      <c r="AB259" s="67"/>
      <c r="AC259" s="67"/>
      <c r="AD259" s="67"/>
      <c r="AE259" s="72">
        <f t="shared" ref="AE259:AE277" si="532">IF(AG259=0,0,B259&amp;"_"&amp;M259&amp;N259&amp;O259&amp;"_"&amp;P259&amp;"_"&amp;Q259&amp;"_"&amp;AF259)</f>
        <v>0</v>
      </c>
      <c r="AF259" s="90">
        <f t="shared" ref="AF259:AF277" si="533">AF258</f>
        <v>0</v>
      </c>
      <c r="AG259" s="66"/>
      <c r="AH259" s="67"/>
      <c r="AI259" s="67"/>
      <c r="AJ259" s="67"/>
      <c r="AK259" s="68"/>
      <c r="AL259" s="64">
        <f t="shared" ref="AL259:AL277" si="534">AL258</f>
        <v>0</v>
      </c>
      <c r="AM259" s="64">
        <f t="shared" si="507"/>
        <v>0</v>
      </c>
      <c r="AN259" s="64">
        <f t="shared" si="508"/>
        <v>0</v>
      </c>
      <c r="AO259" s="64">
        <f t="shared" si="509"/>
        <v>0</v>
      </c>
      <c r="AP259" s="64">
        <f t="shared" si="510"/>
        <v>0</v>
      </c>
      <c r="AQ259" s="64">
        <f t="shared" si="511"/>
        <v>0</v>
      </c>
      <c r="AR259" s="64">
        <f t="shared" si="512"/>
        <v>0</v>
      </c>
      <c r="AS259" s="68"/>
      <c r="AT259" s="78" t="s">
        <v>138</v>
      </c>
      <c r="AU259" s="79" t="s">
        <v>114</v>
      </c>
      <c r="AV259" s="79" t="s">
        <v>115</v>
      </c>
      <c r="AW259" s="80"/>
      <c r="AX259" s="106" t="str">
        <f t="shared" si="513"/>
        <v>contact de feuillure</v>
      </c>
      <c r="AY259" s="63"/>
      <c r="BA259" s="36" t="s">
        <v>184</v>
      </c>
      <c r="BB259" s="27">
        <f t="shared" si="514"/>
        <v>0</v>
      </c>
      <c r="BC259" s="27">
        <f t="shared" si="515"/>
        <v>1</v>
      </c>
      <c r="BD259" s="27"/>
      <c r="BE259" s="27">
        <f t="shared" si="516"/>
        <v>0</v>
      </c>
      <c r="BF259" s="27"/>
      <c r="BG259" s="27">
        <f t="shared" si="517"/>
        <v>0</v>
      </c>
      <c r="BH259" s="1" t="str">
        <f>BH257</f>
        <v>20_P_CVC_TabVC</v>
      </c>
      <c r="BI259" s="1"/>
      <c r="BJ259" s="1"/>
      <c r="BK259" s="1"/>
      <c r="BL259" s="1"/>
      <c r="BM259" s="1"/>
      <c r="BN259" s="1"/>
      <c r="BO259" s="1"/>
      <c r="BP259" s="1"/>
      <c r="BQ259" s="1"/>
      <c r="BR259" s="1"/>
      <c r="BS259" s="38" t="s">
        <v>185</v>
      </c>
      <c r="BT259" s="107">
        <f>IF(BS259="OUI",1,0)</f>
        <v>0</v>
      </c>
      <c r="BU259" s="108">
        <f>IF(BS259="OUI",1,0)</f>
        <v>0</v>
      </c>
      <c r="BV259" s="28">
        <f>IF(OR(BS259=0,BS259="NON"),0,B259&amp;"_"&amp;M259&amp;N259&amp;O259&amp;"_"&amp;P259&amp;"_"&amp;Q259&amp;"_"&amp;R259&amp;S259&amp;T259&amp;U259&amp;V259&amp;"_MANU")</f>
        <v>0</v>
      </c>
      <c r="BW259" s="28">
        <f>IF(BS259="OUI",1,0)</f>
        <v>0</v>
      </c>
      <c r="BX259" s="27"/>
      <c r="BY259" s="27"/>
      <c r="BZ259" s="38">
        <f t="shared" si="527"/>
        <v>0</v>
      </c>
      <c r="CA259" s="38">
        <f t="shared" si="528"/>
        <v>0</v>
      </c>
      <c r="CB259" s="38">
        <f t="shared" si="518"/>
        <v>0</v>
      </c>
      <c r="CC259" s="38">
        <f t="shared" si="519"/>
        <v>0</v>
      </c>
      <c r="CD259" s="38">
        <f t="shared" si="520"/>
        <v>0</v>
      </c>
      <c r="CE259" s="27"/>
      <c r="CF259" s="27"/>
      <c r="CG259" s="27" t="str">
        <f t="shared" si="529"/>
        <v>OUI</v>
      </c>
      <c r="CH259" s="27" t="s">
        <v>581</v>
      </c>
      <c r="CI259" s="27"/>
      <c r="CJ259" s="116"/>
      <c r="CK259" s="27"/>
      <c r="CL259" s="116"/>
      <c r="CM259" s="27"/>
      <c r="CN259" s="116"/>
      <c r="CO259" s="27"/>
      <c r="CP259" s="27" t="str">
        <f t="shared" si="521"/>
        <v>NON</v>
      </c>
      <c r="CQ259" s="27">
        <f t="shared" si="522"/>
        <v>0</v>
      </c>
      <c r="CR259" s="27"/>
      <c r="CS259" s="27">
        <f t="shared" si="523"/>
        <v>0</v>
      </c>
      <c r="CT259" s="27"/>
      <c r="CU259" s="27"/>
      <c r="CV259" s="86">
        <f t="shared" si="524"/>
        <v>1</v>
      </c>
      <c r="CW259" s="86">
        <f t="shared" si="525"/>
        <v>1</v>
      </c>
    </row>
    <row r="260" spans="2:101" customFormat="1" outlineLevel="2" x14ac:dyDescent="0.3">
      <c r="B260" s="41"/>
      <c r="C260" s="41">
        <f t="shared" si="530"/>
        <v>0</v>
      </c>
      <c r="D260" s="59" t="str">
        <f t="shared" si="531"/>
        <v>Ventilo convecteur du local ???</v>
      </c>
      <c r="E260" s="37" t="s">
        <v>457</v>
      </c>
      <c r="F260" s="34"/>
      <c r="G260" s="34"/>
      <c r="H260" s="34"/>
      <c r="I260" s="34">
        <v>1</v>
      </c>
      <c r="J260" s="34"/>
      <c r="K260" s="34"/>
      <c r="L260" s="34"/>
      <c r="M260" s="39">
        <f t="shared" si="526"/>
        <v>0</v>
      </c>
      <c r="N260" s="39">
        <f t="shared" si="526"/>
        <v>0</v>
      </c>
      <c r="O260" s="39">
        <f t="shared" si="526"/>
        <v>0</v>
      </c>
      <c r="P260" s="39" t="str">
        <f t="shared" si="526"/>
        <v>CVC</v>
      </c>
      <c r="Q260" s="39" t="str">
        <f t="shared" si="526"/>
        <v>loc</v>
      </c>
      <c r="R260" s="28" t="str">
        <f t="shared" si="526"/>
        <v>VCC</v>
      </c>
      <c r="S260" s="28" t="s">
        <v>162</v>
      </c>
      <c r="T260" s="28" t="s">
        <v>395</v>
      </c>
      <c r="U260" s="28" t="s">
        <v>149</v>
      </c>
      <c r="V260" s="28" t="s">
        <v>464</v>
      </c>
      <c r="W260" s="28" t="str">
        <f t="shared" si="505"/>
        <v>TM</v>
      </c>
      <c r="X260" s="29" t="e">
        <f t="shared" si="506"/>
        <v>#N/A</v>
      </c>
      <c r="Y260" s="66"/>
      <c r="Z260" s="67"/>
      <c r="AA260" s="67"/>
      <c r="AB260" s="67"/>
      <c r="AC260" s="67"/>
      <c r="AD260" s="67"/>
      <c r="AE260" s="72">
        <f t="shared" si="532"/>
        <v>0</v>
      </c>
      <c r="AF260" s="90">
        <f t="shared" si="533"/>
        <v>0</v>
      </c>
      <c r="AG260" s="66"/>
      <c r="AH260" s="67"/>
      <c r="AI260" s="67"/>
      <c r="AJ260" s="67"/>
      <c r="AK260" s="68"/>
      <c r="AL260" s="64">
        <f t="shared" si="534"/>
        <v>0</v>
      </c>
      <c r="AM260" s="64">
        <f t="shared" si="507"/>
        <v>0</v>
      </c>
      <c r="AN260" s="64">
        <f t="shared" si="508"/>
        <v>0</v>
      </c>
      <c r="AO260" s="64">
        <f t="shared" si="509"/>
        <v>0</v>
      </c>
      <c r="AP260" s="64">
        <f t="shared" si="510"/>
        <v>0</v>
      </c>
      <c r="AQ260" s="64">
        <f t="shared" si="511"/>
        <v>0</v>
      </c>
      <c r="AR260" s="64">
        <f t="shared" si="512"/>
        <v>0</v>
      </c>
      <c r="AS260" s="68"/>
      <c r="AT260" s="78" t="s">
        <v>130</v>
      </c>
      <c r="AU260" s="79">
        <v>5</v>
      </c>
      <c r="AV260" s="79">
        <v>30</v>
      </c>
      <c r="AW260" s="80"/>
      <c r="AX260" s="106" t="str">
        <f t="shared" si="513"/>
        <v>consigne d'ambiance hiver (concentrateur de zone)</v>
      </c>
      <c r="AY260" s="63" t="s">
        <v>503</v>
      </c>
      <c r="BA260" s="36" t="s">
        <v>185</v>
      </c>
      <c r="BB260" s="27">
        <f t="shared" si="514"/>
        <v>0</v>
      </c>
      <c r="BC260" s="27">
        <f t="shared" si="515"/>
        <v>0</v>
      </c>
      <c r="BD260" s="27"/>
      <c r="BE260" s="27">
        <f t="shared" si="516"/>
        <v>0</v>
      </c>
      <c r="BF260" s="27"/>
      <c r="BG260" s="27">
        <f t="shared" si="517"/>
        <v>0</v>
      </c>
      <c r="BH260" s="1"/>
      <c r="BI260" s="1"/>
      <c r="BJ260" s="1"/>
      <c r="BK260" s="1"/>
      <c r="BL260" s="1"/>
      <c r="BM260" s="1"/>
      <c r="BN260" s="1"/>
      <c r="BO260" s="1"/>
      <c r="BP260" s="1"/>
      <c r="BQ260" s="1"/>
      <c r="BR260" s="1"/>
      <c r="BS260" s="38" t="s">
        <v>185</v>
      </c>
      <c r="BT260" s="107"/>
      <c r="BU260" s="108"/>
      <c r="BV260" s="28"/>
      <c r="BW260" s="28"/>
      <c r="BX260" s="27"/>
      <c r="BY260" s="27"/>
      <c r="BZ260" s="38">
        <f t="shared" si="527"/>
        <v>0</v>
      </c>
      <c r="CA260" s="38">
        <f t="shared" si="528"/>
        <v>0</v>
      </c>
      <c r="CB260" s="38">
        <f t="shared" si="518"/>
        <v>0</v>
      </c>
      <c r="CC260" s="38">
        <f t="shared" si="519"/>
        <v>0</v>
      </c>
      <c r="CD260" s="38">
        <f t="shared" si="520"/>
        <v>0</v>
      </c>
      <c r="CE260" s="27"/>
      <c r="CF260" s="27"/>
      <c r="CG260" s="27" t="str">
        <f t="shared" si="529"/>
        <v>NON</v>
      </c>
      <c r="CH260" s="27" t="s">
        <v>581</v>
      </c>
      <c r="CI260" s="126">
        <v>0.2</v>
      </c>
      <c r="CJ260" s="116" t="s">
        <v>628</v>
      </c>
      <c r="CK260" s="27" t="s">
        <v>633</v>
      </c>
      <c r="CL260" s="116"/>
      <c r="CM260" s="27"/>
      <c r="CN260" s="116"/>
      <c r="CO260" s="27"/>
      <c r="CP260" s="27" t="str">
        <f t="shared" si="521"/>
        <v>NON</v>
      </c>
      <c r="CQ260" s="27">
        <f t="shared" si="522"/>
        <v>0</v>
      </c>
      <c r="CR260" s="27"/>
      <c r="CS260" s="27">
        <f t="shared" si="523"/>
        <v>0</v>
      </c>
      <c r="CT260" s="27"/>
      <c r="CU260" s="27"/>
      <c r="CV260" s="86">
        <f t="shared" si="524"/>
        <v>1</v>
      </c>
      <c r="CW260" s="86">
        <f t="shared" si="525"/>
        <v>0</v>
      </c>
    </row>
    <row r="261" spans="2:101" customFormat="1" outlineLevel="2" x14ac:dyDescent="0.3">
      <c r="B261" s="41"/>
      <c r="C261" s="41">
        <f t="shared" si="530"/>
        <v>0</v>
      </c>
      <c r="D261" s="59" t="str">
        <f t="shared" si="531"/>
        <v>Ventilo convecteur du local ???</v>
      </c>
      <c r="E261" s="37" t="s">
        <v>445</v>
      </c>
      <c r="F261" s="34"/>
      <c r="G261" s="34"/>
      <c r="H261" s="34"/>
      <c r="I261" s="34"/>
      <c r="J261" s="34"/>
      <c r="K261" s="34"/>
      <c r="L261" s="34"/>
      <c r="M261" s="39">
        <f t="shared" ref="M261:R261" si="535">M260</f>
        <v>0</v>
      </c>
      <c r="N261" s="39">
        <f t="shared" si="535"/>
        <v>0</v>
      </c>
      <c r="O261" s="39">
        <f t="shared" si="535"/>
        <v>0</v>
      </c>
      <c r="P261" s="39" t="str">
        <f t="shared" si="535"/>
        <v>CVC</v>
      </c>
      <c r="Q261" s="39" t="str">
        <f t="shared" si="535"/>
        <v>loc</v>
      </c>
      <c r="R261" s="28" t="str">
        <f t="shared" si="535"/>
        <v>VCC</v>
      </c>
      <c r="S261" s="28" t="s">
        <v>161</v>
      </c>
      <c r="T261" s="28" t="s">
        <v>395</v>
      </c>
      <c r="U261" s="28" t="s">
        <v>89</v>
      </c>
      <c r="V261" s="28" t="s">
        <v>469</v>
      </c>
      <c r="W261" s="28">
        <f t="shared" si="505"/>
        <v>0</v>
      </c>
      <c r="X261" s="29">
        <f t="shared" si="506"/>
        <v>0</v>
      </c>
      <c r="Y261" s="66"/>
      <c r="Z261" s="67"/>
      <c r="AA261" s="67"/>
      <c r="AB261" s="67"/>
      <c r="AC261" s="67"/>
      <c r="AD261" s="67"/>
      <c r="AE261" s="72">
        <f t="shared" si="532"/>
        <v>0</v>
      </c>
      <c r="AF261" s="90">
        <f t="shared" si="533"/>
        <v>0</v>
      </c>
      <c r="AG261" s="66"/>
      <c r="AH261" s="67"/>
      <c r="AI261" s="67"/>
      <c r="AJ261" s="67"/>
      <c r="AK261" s="68"/>
      <c r="AL261" s="64">
        <f t="shared" si="534"/>
        <v>0</v>
      </c>
      <c r="AM261" s="64">
        <f t="shared" si="507"/>
        <v>0</v>
      </c>
      <c r="AN261" s="64">
        <f t="shared" si="508"/>
        <v>0</v>
      </c>
      <c r="AO261" s="64">
        <f t="shared" si="509"/>
        <v>0</v>
      </c>
      <c r="AP261" s="64">
        <f t="shared" si="510"/>
        <v>0</v>
      </c>
      <c r="AQ261" s="64">
        <f t="shared" si="511"/>
        <v>0</v>
      </c>
      <c r="AR261" s="64">
        <f t="shared" si="512"/>
        <v>0</v>
      </c>
      <c r="AS261" s="68"/>
      <c r="AT261" s="78" t="s">
        <v>138</v>
      </c>
      <c r="AU261" s="79">
        <v>0</v>
      </c>
      <c r="AV261" s="79" t="s">
        <v>480</v>
      </c>
      <c r="AW261" s="80"/>
      <c r="AX261" s="106" t="str">
        <f t="shared" si="513"/>
        <v>ventilation petite vitesse (boitier de commande)</v>
      </c>
      <c r="AY261" s="63"/>
      <c r="BA261" s="36" t="s">
        <v>185</v>
      </c>
      <c r="BB261" s="27">
        <f t="shared" si="514"/>
        <v>0</v>
      </c>
      <c r="BC261" s="27">
        <f t="shared" si="515"/>
        <v>0</v>
      </c>
      <c r="BD261" s="27"/>
      <c r="BE261" s="27">
        <f t="shared" si="516"/>
        <v>0</v>
      </c>
      <c r="BF261" s="27"/>
      <c r="BG261" s="27">
        <f t="shared" si="517"/>
        <v>0</v>
      </c>
      <c r="BH261" s="1"/>
      <c r="BI261" s="1"/>
      <c r="BJ261" s="1"/>
      <c r="BK261" s="1"/>
      <c r="BL261" s="1"/>
      <c r="BM261" s="1"/>
      <c r="BN261" s="1"/>
      <c r="BO261" s="1"/>
      <c r="BP261" s="1"/>
      <c r="BQ261" s="1"/>
      <c r="BR261" s="1"/>
      <c r="BS261" s="38" t="s">
        <v>185</v>
      </c>
      <c r="BT261" s="107">
        <f>IF(BS261="OUI",1,0)</f>
        <v>0</v>
      </c>
      <c r="BU261" s="108">
        <f>IF(BS261="OUI",1,0)</f>
        <v>0</v>
      </c>
      <c r="BV261" s="28">
        <f>IF(OR(BS261=0,BS261="NON"),0,B261&amp;"_"&amp;M261&amp;N261&amp;O261&amp;"_"&amp;P261&amp;"_"&amp;Q261&amp;"_"&amp;R261&amp;S261&amp;T261&amp;U261&amp;V261&amp;"_MANU")</f>
        <v>0</v>
      </c>
      <c r="BW261" s="28">
        <f>IF(BS261="OUI",1,0)</f>
        <v>0</v>
      </c>
      <c r="BX261" s="27"/>
      <c r="BY261" s="27"/>
      <c r="BZ261" s="38">
        <f t="shared" si="527"/>
        <v>0</v>
      </c>
      <c r="CA261" s="38">
        <f t="shared" si="528"/>
        <v>0</v>
      </c>
      <c r="CB261" s="38">
        <f t="shared" si="518"/>
        <v>0</v>
      </c>
      <c r="CC261" s="38">
        <f t="shared" si="519"/>
        <v>0</v>
      </c>
      <c r="CD261" s="38">
        <f t="shared" si="520"/>
        <v>0</v>
      </c>
      <c r="CE261" s="27"/>
      <c r="CF261" s="27"/>
      <c r="CG261" s="27" t="str">
        <f t="shared" si="529"/>
        <v>NON</v>
      </c>
      <c r="CH261" s="27"/>
      <c r="CI261" s="27"/>
      <c r="CJ261" s="116"/>
      <c r="CK261" s="27"/>
      <c r="CL261" s="116"/>
      <c r="CM261" s="27"/>
      <c r="CN261" s="116"/>
      <c r="CO261" s="27"/>
      <c r="CP261" s="27" t="str">
        <f t="shared" si="521"/>
        <v>NON</v>
      </c>
      <c r="CQ261" s="27">
        <f t="shared" si="522"/>
        <v>0</v>
      </c>
      <c r="CR261" s="27"/>
      <c r="CS261" s="27">
        <f t="shared" si="523"/>
        <v>0</v>
      </c>
      <c r="CT261" s="27"/>
      <c r="CU261" s="27"/>
      <c r="CV261" s="86">
        <f t="shared" si="524"/>
        <v>0</v>
      </c>
      <c r="CW261" s="86">
        <f t="shared" si="525"/>
        <v>0</v>
      </c>
    </row>
    <row r="262" spans="2:101" customFormat="1" outlineLevel="2" x14ac:dyDescent="0.3">
      <c r="B262" s="41"/>
      <c r="C262" s="41">
        <f t="shared" si="530"/>
        <v>0</v>
      </c>
      <c r="D262" s="59" t="str">
        <f t="shared" si="531"/>
        <v>Ventilo convecteur du local ???</v>
      </c>
      <c r="E262" s="37" t="s">
        <v>446</v>
      </c>
      <c r="F262" s="34"/>
      <c r="G262" s="34"/>
      <c r="H262" s="34"/>
      <c r="I262" s="34"/>
      <c r="J262" s="34"/>
      <c r="K262" s="34"/>
      <c r="L262" s="34"/>
      <c r="M262" s="39">
        <f t="shared" ref="M262:R262" si="536">M261</f>
        <v>0</v>
      </c>
      <c r="N262" s="39">
        <f t="shared" si="536"/>
        <v>0</v>
      </c>
      <c r="O262" s="39">
        <f t="shared" si="536"/>
        <v>0</v>
      </c>
      <c r="P262" s="39" t="str">
        <f t="shared" si="536"/>
        <v>CVC</v>
      </c>
      <c r="Q262" s="39" t="str">
        <f t="shared" si="536"/>
        <v>loc</v>
      </c>
      <c r="R262" s="28" t="str">
        <f t="shared" si="536"/>
        <v>VCC</v>
      </c>
      <c r="S262" s="28" t="s">
        <v>161</v>
      </c>
      <c r="T262" s="28" t="s">
        <v>395</v>
      </c>
      <c r="U262" s="28" t="s">
        <v>89</v>
      </c>
      <c r="V262" s="28" t="s">
        <v>466</v>
      </c>
      <c r="W262" s="28">
        <f t="shared" si="505"/>
        <v>0</v>
      </c>
      <c r="X262" s="29">
        <f t="shared" si="506"/>
        <v>0</v>
      </c>
      <c r="Y262" s="66"/>
      <c r="Z262" s="67"/>
      <c r="AA262" s="67"/>
      <c r="AB262" s="67"/>
      <c r="AC262" s="67"/>
      <c r="AD262" s="67"/>
      <c r="AE262" s="72">
        <f t="shared" si="532"/>
        <v>0</v>
      </c>
      <c r="AF262" s="90">
        <f t="shared" si="533"/>
        <v>0</v>
      </c>
      <c r="AG262" s="66"/>
      <c r="AH262" s="67"/>
      <c r="AI262" s="67"/>
      <c r="AJ262" s="67"/>
      <c r="AK262" s="68"/>
      <c r="AL262" s="64">
        <f t="shared" si="534"/>
        <v>0</v>
      </c>
      <c r="AM262" s="64">
        <f t="shared" si="507"/>
        <v>0</v>
      </c>
      <c r="AN262" s="64">
        <f t="shared" si="508"/>
        <v>0</v>
      </c>
      <c r="AO262" s="64">
        <f t="shared" si="509"/>
        <v>0</v>
      </c>
      <c r="AP262" s="64">
        <f t="shared" si="510"/>
        <v>0</v>
      </c>
      <c r="AQ262" s="64">
        <f t="shared" si="511"/>
        <v>0</v>
      </c>
      <c r="AR262" s="64">
        <f t="shared" si="512"/>
        <v>0</v>
      </c>
      <c r="AS262" s="68"/>
      <c r="AT262" s="78" t="s">
        <v>138</v>
      </c>
      <c r="AU262" s="79"/>
      <c r="AV262" s="79" t="s">
        <v>481</v>
      </c>
      <c r="AW262" s="80"/>
      <c r="AX262" s="106" t="str">
        <f t="shared" si="513"/>
        <v>ventilation moyenne vitesse (boitier de commande)</v>
      </c>
      <c r="AY262" s="63"/>
      <c r="BA262" s="36" t="s">
        <v>185</v>
      </c>
      <c r="BB262" s="27">
        <f t="shared" si="514"/>
        <v>0</v>
      </c>
      <c r="BC262" s="27">
        <f t="shared" si="515"/>
        <v>0</v>
      </c>
      <c r="BD262" s="27"/>
      <c r="BE262" s="27">
        <f t="shared" si="516"/>
        <v>0</v>
      </c>
      <c r="BF262" s="27"/>
      <c r="BG262" s="27">
        <f t="shared" si="517"/>
        <v>0</v>
      </c>
      <c r="BH262" s="1"/>
      <c r="BI262" s="1"/>
      <c r="BJ262" s="1"/>
      <c r="BK262" s="1"/>
      <c r="BL262" s="1"/>
      <c r="BM262" s="1"/>
      <c r="BN262" s="1"/>
      <c r="BO262" s="1"/>
      <c r="BP262" s="1"/>
      <c r="BQ262" s="1"/>
      <c r="BR262" s="1"/>
      <c r="BS262" s="38" t="s">
        <v>185</v>
      </c>
      <c r="BT262" s="107">
        <f>IF(BS262="OUI",1,0)</f>
        <v>0</v>
      </c>
      <c r="BU262" s="108">
        <f>IF(BS262="OUI",1,0)</f>
        <v>0</v>
      </c>
      <c r="BV262" s="28">
        <f>IF(OR(BS262=0,BS262="NON"),0,B262&amp;"_"&amp;M262&amp;N262&amp;O262&amp;"_"&amp;P262&amp;"_"&amp;Q262&amp;"_"&amp;R262&amp;S262&amp;T262&amp;U262&amp;V262&amp;"_MANU")</f>
        <v>0</v>
      </c>
      <c r="BW262" s="28">
        <f>IF(BS262="OUI",1,0)</f>
        <v>0</v>
      </c>
      <c r="BX262" s="27"/>
      <c r="BY262" s="27"/>
      <c r="BZ262" s="38">
        <f t="shared" si="527"/>
        <v>0</v>
      </c>
      <c r="CA262" s="38">
        <f t="shared" si="528"/>
        <v>0</v>
      </c>
      <c r="CB262" s="38">
        <f t="shared" si="518"/>
        <v>0</v>
      </c>
      <c r="CC262" s="38">
        <f t="shared" si="519"/>
        <v>0</v>
      </c>
      <c r="CD262" s="38">
        <f t="shared" si="520"/>
        <v>0</v>
      </c>
      <c r="CE262" s="27"/>
      <c r="CF262" s="27"/>
      <c r="CG262" s="27" t="str">
        <f t="shared" si="529"/>
        <v>NON</v>
      </c>
      <c r="CH262" s="27"/>
      <c r="CI262" s="27"/>
      <c r="CJ262" s="116"/>
      <c r="CK262" s="27"/>
      <c r="CL262" s="116"/>
      <c r="CM262" s="27"/>
      <c r="CN262" s="116"/>
      <c r="CO262" s="27"/>
      <c r="CP262" s="27" t="str">
        <f t="shared" si="521"/>
        <v>NON</v>
      </c>
      <c r="CQ262" s="27">
        <f t="shared" si="522"/>
        <v>0</v>
      </c>
      <c r="CR262" s="27"/>
      <c r="CS262" s="27">
        <f t="shared" si="523"/>
        <v>0</v>
      </c>
      <c r="CT262" s="27"/>
      <c r="CU262" s="27"/>
      <c r="CV262" s="86">
        <f t="shared" si="524"/>
        <v>0</v>
      </c>
      <c r="CW262" s="86">
        <f t="shared" si="525"/>
        <v>0</v>
      </c>
    </row>
    <row r="263" spans="2:101" customFormat="1" outlineLevel="2" x14ac:dyDescent="0.3">
      <c r="B263" s="41"/>
      <c r="C263" s="41">
        <f t="shared" si="530"/>
        <v>0</v>
      </c>
      <c r="D263" s="59" t="str">
        <f t="shared" si="531"/>
        <v>Ventilo convecteur du local ???</v>
      </c>
      <c r="E263" s="37" t="s">
        <v>617</v>
      </c>
      <c r="F263" s="1"/>
      <c r="G263" s="34"/>
      <c r="H263" s="1"/>
      <c r="I263" s="1"/>
      <c r="J263" s="1"/>
      <c r="K263" s="1"/>
      <c r="L263" s="1"/>
      <c r="M263" s="39">
        <f t="shared" ref="M263:R263" si="537">M262</f>
        <v>0</v>
      </c>
      <c r="N263" s="39">
        <f t="shared" si="537"/>
        <v>0</v>
      </c>
      <c r="O263" s="39">
        <f t="shared" si="537"/>
        <v>0</v>
      </c>
      <c r="P263" s="39" t="str">
        <f t="shared" si="537"/>
        <v>CVC</v>
      </c>
      <c r="Q263" s="39" t="str">
        <f t="shared" si="537"/>
        <v>loc</v>
      </c>
      <c r="R263" s="28" t="str">
        <f t="shared" si="537"/>
        <v>VCC</v>
      </c>
      <c r="S263" s="28" t="s">
        <v>161</v>
      </c>
      <c r="T263" s="28" t="s">
        <v>395</v>
      </c>
      <c r="U263" s="28" t="s">
        <v>89</v>
      </c>
      <c r="V263" s="28" t="s">
        <v>470</v>
      </c>
      <c r="W263" s="28">
        <f t="shared" si="505"/>
        <v>0</v>
      </c>
      <c r="X263" s="29">
        <f t="shared" si="506"/>
        <v>0</v>
      </c>
      <c r="Y263" s="66"/>
      <c r="Z263" s="67"/>
      <c r="AA263" s="67"/>
      <c r="AB263" s="67"/>
      <c r="AC263" s="67"/>
      <c r="AD263" s="67"/>
      <c r="AE263" s="72">
        <f t="shared" si="532"/>
        <v>0</v>
      </c>
      <c r="AF263" s="90">
        <f t="shared" si="533"/>
        <v>0</v>
      </c>
      <c r="AG263" s="66"/>
      <c r="AH263" s="67"/>
      <c r="AI263" s="67"/>
      <c r="AJ263" s="67"/>
      <c r="AK263" s="68"/>
      <c r="AL263" s="64">
        <f t="shared" si="534"/>
        <v>0</v>
      </c>
      <c r="AM263" s="64">
        <f t="shared" si="507"/>
        <v>0</v>
      </c>
      <c r="AN263" s="64">
        <f t="shared" si="508"/>
        <v>0</v>
      </c>
      <c r="AO263" s="64">
        <f t="shared" si="509"/>
        <v>0</v>
      </c>
      <c r="AP263" s="64">
        <f t="shared" si="510"/>
        <v>0</v>
      </c>
      <c r="AQ263" s="64">
        <f t="shared" si="511"/>
        <v>0</v>
      </c>
      <c r="AR263" s="64">
        <f t="shared" si="512"/>
        <v>0</v>
      </c>
      <c r="AS263" s="68"/>
      <c r="AT263" s="78" t="s">
        <v>138</v>
      </c>
      <c r="AU263" s="79"/>
      <c r="AV263" s="79" t="s">
        <v>482</v>
      </c>
      <c r="AW263" s="80"/>
      <c r="AX263" s="106" t="str">
        <f t="shared" si="513"/>
        <v>ventilation grande vitesse (boitier de commande)</v>
      </c>
      <c r="AY263" s="63" t="s">
        <v>177</v>
      </c>
      <c r="BA263" s="36" t="s">
        <v>185</v>
      </c>
      <c r="BB263" s="27">
        <f t="shared" si="514"/>
        <v>0</v>
      </c>
      <c r="BC263" s="27">
        <f t="shared" si="515"/>
        <v>0</v>
      </c>
      <c r="BD263" s="27"/>
      <c r="BE263" s="27">
        <f t="shared" ref="BE263:BE268" si="538">IF(BA263="NON",0,I263+J263+K263+L263)</f>
        <v>0</v>
      </c>
      <c r="BF263" s="27"/>
      <c r="BG263" s="27">
        <f t="shared" si="517"/>
        <v>0</v>
      </c>
      <c r="BH263" s="1"/>
      <c r="BI263" s="1"/>
      <c r="BJ263" s="1"/>
      <c r="BK263" s="1"/>
      <c r="BL263" s="1"/>
      <c r="BM263" s="1"/>
      <c r="BN263" s="1"/>
      <c r="BO263" s="1"/>
      <c r="BP263" s="1"/>
      <c r="BQ263" s="1"/>
      <c r="BR263" s="1"/>
      <c r="BS263" s="38" t="s">
        <v>185</v>
      </c>
      <c r="BT263" s="107">
        <f>IF(BS263="OUI",1,0)</f>
        <v>0</v>
      </c>
      <c r="BU263" s="108">
        <f>IF(BS263="OUI",1,0)</f>
        <v>0</v>
      </c>
      <c r="BV263" s="28">
        <f>IF(OR(BS263=0,BS263="NON"),0,B263&amp;"_"&amp;M263&amp;N263&amp;O263&amp;"_"&amp;P263&amp;"_"&amp;Q263&amp;"_"&amp;R263&amp;S263&amp;T263&amp;U263&amp;V263&amp;"_MANU")</f>
        <v>0</v>
      </c>
      <c r="BW263" s="28">
        <f>IF(BS263="OUI",1,0)</f>
        <v>0</v>
      </c>
      <c r="BX263" s="27"/>
      <c r="BY263" s="27"/>
      <c r="BZ263" s="38">
        <f t="shared" si="527"/>
        <v>0</v>
      </c>
      <c r="CA263" s="38">
        <f t="shared" si="528"/>
        <v>0</v>
      </c>
      <c r="CB263" s="38">
        <f t="shared" si="518"/>
        <v>0</v>
      </c>
      <c r="CC263" s="38">
        <f t="shared" si="519"/>
        <v>0</v>
      </c>
      <c r="CD263" s="38">
        <f t="shared" si="520"/>
        <v>0</v>
      </c>
      <c r="CE263" s="27"/>
      <c r="CF263" s="27"/>
      <c r="CG263" s="27" t="str">
        <f t="shared" si="529"/>
        <v>NON</v>
      </c>
      <c r="CH263" s="27"/>
      <c r="CI263" s="27"/>
      <c r="CJ263" s="116"/>
      <c r="CK263" s="27"/>
      <c r="CL263" s="116"/>
      <c r="CM263" s="27"/>
      <c r="CN263" s="116"/>
      <c r="CO263" s="27"/>
      <c r="CP263" s="27" t="str">
        <f t="shared" si="521"/>
        <v>NON</v>
      </c>
      <c r="CQ263" s="27">
        <f t="shared" si="522"/>
        <v>0</v>
      </c>
      <c r="CR263" s="27"/>
      <c r="CS263" s="27">
        <f t="shared" si="523"/>
        <v>0</v>
      </c>
      <c r="CT263" s="27"/>
      <c r="CU263" s="27"/>
      <c r="CV263" s="86">
        <f t="shared" si="524"/>
        <v>0</v>
      </c>
      <c r="CW263" s="86">
        <f t="shared" si="525"/>
        <v>0</v>
      </c>
    </row>
    <row r="264" spans="2:101" customFormat="1" outlineLevel="2" x14ac:dyDescent="0.3">
      <c r="B264" s="41"/>
      <c r="C264" s="41">
        <f t="shared" si="530"/>
        <v>0</v>
      </c>
      <c r="D264" s="59" t="str">
        <f t="shared" si="531"/>
        <v>Ventilo convecteur du local ???</v>
      </c>
      <c r="E264" s="37" t="s">
        <v>447</v>
      </c>
      <c r="F264" s="34"/>
      <c r="G264" s="34">
        <v>1</v>
      </c>
      <c r="H264" s="34"/>
      <c r="I264" s="34"/>
      <c r="J264" s="34"/>
      <c r="K264" s="34"/>
      <c r="L264" s="34"/>
      <c r="M264" s="39">
        <f t="shared" ref="M264:R264" si="539">M263</f>
        <v>0</v>
      </c>
      <c r="N264" s="39">
        <f t="shared" si="539"/>
        <v>0</v>
      </c>
      <c r="O264" s="39">
        <f t="shared" si="539"/>
        <v>0</v>
      </c>
      <c r="P264" s="39" t="str">
        <f t="shared" si="539"/>
        <v>CVC</v>
      </c>
      <c r="Q264" s="39" t="str">
        <f t="shared" si="539"/>
        <v>loc</v>
      </c>
      <c r="R264" s="28" t="str">
        <f t="shared" si="539"/>
        <v>VCC</v>
      </c>
      <c r="S264" s="28" t="s">
        <v>161</v>
      </c>
      <c r="T264" s="28" t="s">
        <v>395</v>
      </c>
      <c r="U264" s="28" t="s">
        <v>89</v>
      </c>
      <c r="V264" s="28" t="s">
        <v>471</v>
      </c>
      <c r="W264" s="28" t="str">
        <f t="shared" si="505"/>
        <v>TS</v>
      </c>
      <c r="X264" s="29" t="e">
        <f t="shared" si="506"/>
        <v>#N/A</v>
      </c>
      <c r="Y264" s="66"/>
      <c r="Z264" s="67"/>
      <c r="AA264" s="67"/>
      <c r="AB264" s="67"/>
      <c r="AC264" s="67"/>
      <c r="AD264" s="67"/>
      <c r="AE264" s="72">
        <f t="shared" si="532"/>
        <v>0</v>
      </c>
      <c r="AF264" s="90">
        <f t="shared" si="533"/>
        <v>0</v>
      </c>
      <c r="AG264" s="66"/>
      <c r="AH264" s="67"/>
      <c r="AI264" s="67"/>
      <c r="AJ264" s="67"/>
      <c r="AK264" s="68"/>
      <c r="AL264" s="64">
        <f t="shared" si="534"/>
        <v>0</v>
      </c>
      <c r="AM264" s="64">
        <f t="shared" si="507"/>
        <v>0</v>
      </c>
      <c r="AN264" s="64">
        <f t="shared" si="508"/>
        <v>0</v>
      </c>
      <c r="AO264" s="64">
        <f t="shared" si="509"/>
        <v>0</v>
      </c>
      <c r="AP264" s="64">
        <f t="shared" si="510"/>
        <v>0</v>
      </c>
      <c r="AQ264" s="64">
        <f t="shared" si="511"/>
        <v>0</v>
      </c>
      <c r="AR264" s="64">
        <f t="shared" si="512"/>
        <v>0</v>
      </c>
      <c r="AS264" s="68"/>
      <c r="AT264" s="78" t="s">
        <v>138</v>
      </c>
      <c r="AU264" s="79" t="s">
        <v>484</v>
      </c>
      <c r="AV264" s="79" t="s">
        <v>483</v>
      </c>
      <c r="AW264" s="80"/>
      <c r="AX264" s="106" t="str">
        <f t="shared" si="513"/>
        <v>ventilation auto (boitier de commande)</v>
      </c>
      <c r="AY264" s="63" t="s">
        <v>376</v>
      </c>
      <c r="BA264" s="36" t="s">
        <v>184</v>
      </c>
      <c r="BB264" s="27">
        <f t="shared" si="514"/>
        <v>0</v>
      </c>
      <c r="BC264" s="27">
        <f t="shared" si="515"/>
        <v>1</v>
      </c>
      <c r="BD264" s="27"/>
      <c r="BE264" s="27">
        <f t="shared" si="538"/>
        <v>0</v>
      </c>
      <c r="BF264" s="27"/>
      <c r="BG264" s="27">
        <f t="shared" si="517"/>
        <v>0</v>
      </c>
      <c r="BH264" s="1" t="s">
        <v>700</v>
      </c>
      <c r="BI264" s="1"/>
      <c r="BJ264" s="1"/>
      <c r="BK264" s="1"/>
      <c r="BL264" s="1"/>
      <c r="BM264" s="1"/>
      <c r="BN264" s="1"/>
      <c r="BO264" s="1"/>
      <c r="BP264" s="1"/>
      <c r="BQ264" s="1"/>
      <c r="BR264" s="1"/>
      <c r="BS264" s="38" t="s">
        <v>184</v>
      </c>
      <c r="BT264" s="107"/>
      <c r="BU264" s="108"/>
      <c r="BV264" s="28"/>
      <c r="BW264" s="28"/>
      <c r="BX264" s="27"/>
      <c r="BY264" s="27"/>
      <c r="BZ264" s="38">
        <f t="shared" si="527"/>
        <v>1</v>
      </c>
      <c r="CA264" s="38">
        <f t="shared" si="528"/>
        <v>0</v>
      </c>
      <c r="CB264" s="38">
        <f t="shared" si="518"/>
        <v>1</v>
      </c>
      <c r="CC264" s="38">
        <f t="shared" si="519"/>
        <v>0</v>
      </c>
      <c r="CD264" s="38" t="str">
        <f t="shared" si="520"/>
        <v>_000_CVC_loc_VCCasCONSvitaut_FORCTC</v>
      </c>
      <c r="CE264" s="27"/>
      <c r="CF264" s="27"/>
      <c r="CG264" s="27" t="str">
        <f t="shared" si="529"/>
        <v>OUI</v>
      </c>
      <c r="CH264" s="27" t="s">
        <v>581</v>
      </c>
      <c r="CI264" s="27"/>
      <c r="CJ264" s="116"/>
      <c r="CK264" s="27"/>
      <c r="CL264" s="116"/>
      <c r="CM264" s="27"/>
      <c r="CN264" s="116"/>
      <c r="CO264" s="27"/>
      <c r="CP264" s="27" t="str">
        <f t="shared" si="521"/>
        <v>NON</v>
      </c>
      <c r="CQ264" s="27">
        <f t="shared" si="522"/>
        <v>0</v>
      </c>
      <c r="CR264" s="27"/>
      <c r="CS264" s="27">
        <f t="shared" si="523"/>
        <v>0</v>
      </c>
      <c r="CT264" s="27"/>
      <c r="CU264" s="27"/>
      <c r="CV264" s="86">
        <f t="shared" si="524"/>
        <v>2</v>
      </c>
      <c r="CW264" s="86">
        <f t="shared" si="525"/>
        <v>2</v>
      </c>
    </row>
    <row r="265" spans="2:101" customFormat="1" outlineLevel="2" x14ac:dyDescent="0.3">
      <c r="B265" s="41"/>
      <c r="C265" s="41">
        <f t="shared" si="530"/>
        <v>0</v>
      </c>
      <c r="D265" s="59" t="str">
        <f t="shared" si="531"/>
        <v>Ventilo convecteur du local ???</v>
      </c>
      <c r="E265" s="37" t="s">
        <v>448</v>
      </c>
      <c r="F265" s="34"/>
      <c r="G265" s="34"/>
      <c r="H265" s="34"/>
      <c r="I265" s="34">
        <v>1</v>
      </c>
      <c r="J265" s="34"/>
      <c r="K265" s="34"/>
      <c r="L265" s="34"/>
      <c r="M265" s="39">
        <f t="shared" ref="M265:R265" si="540">M264</f>
        <v>0</v>
      </c>
      <c r="N265" s="39">
        <f t="shared" si="540"/>
        <v>0</v>
      </c>
      <c r="O265" s="39">
        <f t="shared" si="540"/>
        <v>0</v>
      </c>
      <c r="P265" s="39" t="str">
        <f t="shared" si="540"/>
        <v>CVC</v>
      </c>
      <c r="Q265" s="39" t="str">
        <f t="shared" si="540"/>
        <v>loc</v>
      </c>
      <c r="R265" s="28" t="str">
        <f t="shared" si="540"/>
        <v>VCC</v>
      </c>
      <c r="S265" s="28" t="s">
        <v>161</v>
      </c>
      <c r="T265" s="28" t="s">
        <v>395</v>
      </c>
      <c r="U265" s="28" t="s">
        <v>89</v>
      </c>
      <c r="V265" s="28" t="s">
        <v>472</v>
      </c>
      <c r="W265" s="28" t="str">
        <f t="shared" si="505"/>
        <v>TM</v>
      </c>
      <c r="X265" s="29" t="e">
        <f t="shared" si="506"/>
        <v>#N/A</v>
      </c>
      <c r="Y265" s="66"/>
      <c r="Z265" s="67"/>
      <c r="AA265" s="67"/>
      <c r="AB265" s="67"/>
      <c r="AC265" s="67"/>
      <c r="AD265" s="67"/>
      <c r="AE265" s="72">
        <f t="shared" si="532"/>
        <v>0</v>
      </c>
      <c r="AF265" s="90">
        <f t="shared" si="533"/>
        <v>0</v>
      </c>
      <c r="AG265" s="66"/>
      <c r="AH265" s="67"/>
      <c r="AI265" s="67"/>
      <c r="AJ265" s="67"/>
      <c r="AK265" s="68"/>
      <c r="AL265" s="64">
        <f t="shared" si="534"/>
        <v>0</v>
      </c>
      <c r="AM265" s="64">
        <f t="shared" si="507"/>
        <v>0</v>
      </c>
      <c r="AN265" s="64">
        <f t="shared" si="508"/>
        <v>0</v>
      </c>
      <c r="AO265" s="64">
        <f t="shared" si="509"/>
        <v>0</v>
      </c>
      <c r="AP265" s="64">
        <f t="shared" si="510"/>
        <v>0</v>
      </c>
      <c r="AQ265" s="64">
        <f t="shared" si="511"/>
        <v>0</v>
      </c>
      <c r="AR265" s="64">
        <f t="shared" si="512"/>
        <v>0</v>
      </c>
      <c r="AS265" s="68"/>
      <c r="AT265" s="78" t="s">
        <v>128</v>
      </c>
      <c r="AU265" s="79">
        <v>0</v>
      </c>
      <c r="AV265" s="79">
        <v>100</v>
      </c>
      <c r="AW265" s="80"/>
      <c r="AX265" s="106" t="str">
        <f t="shared" si="513"/>
        <v>ventilation variable (boitier de commande)</v>
      </c>
      <c r="AY265" s="63" t="s">
        <v>375</v>
      </c>
      <c r="BA265" s="36" t="s">
        <v>184</v>
      </c>
      <c r="BB265" s="27">
        <f t="shared" si="514"/>
        <v>0</v>
      </c>
      <c r="BC265" s="27">
        <f t="shared" si="515"/>
        <v>0</v>
      </c>
      <c r="BD265" s="27"/>
      <c r="BE265" s="27">
        <f t="shared" si="538"/>
        <v>1</v>
      </c>
      <c r="BF265" s="27"/>
      <c r="BG265" s="27">
        <f t="shared" si="517"/>
        <v>0</v>
      </c>
      <c r="BH265" s="1" t="s">
        <v>700</v>
      </c>
      <c r="BI265" s="1"/>
      <c r="BJ265" s="1"/>
      <c r="BK265" s="1"/>
      <c r="BL265" s="1"/>
      <c r="BM265" s="1"/>
      <c r="BN265" s="1"/>
      <c r="BO265" s="1"/>
      <c r="BP265" s="1"/>
      <c r="BQ265" s="1"/>
      <c r="BR265" s="1"/>
      <c r="BS265" s="38" t="s">
        <v>185</v>
      </c>
      <c r="BT265" s="107">
        <f>IF(BS265="OUI",1,0)</f>
        <v>0</v>
      </c>
      <c r="BU265" s="108">
        <f>IF(BS265="OUI",1,0)</f>
        <v>0</v>
      </c>
      <c r="BV265" s="28">
        <f>IF(OR(BS265=0,BS265="NON"),0,B265&amp;"_"&amp;M265&amp;N265&amp;O265&amp;"_"&amp;P265&amp;"_"&amp;Q265&amp;"_"&amp;R265&amp;S265&amp;T265&amp;U265&amp;V265&amp;"_MANU")</f>
        <v>0</v>
      </c>
      <c r="BW265" s="28">
        <f>IF(BS265="OUI",1,0)</f>
        <v>0</v>
      </c>
      <c r="BX265" s="27"/>
      <c r="BY265" s="27"/>
      <c r="BZ265" s="38">
        <f t="shared" si="527"/>
        <v>0</v>
      </c>
      <c r="CA265" s="38">
        <f t="shared" si="528"/>
        <v>0</v>
      </c>
      <c r="CB265" s="38">
        <f t="shared" si="518"/>
        <v>0</v>
      </c>
      <c r="CC265" s="38">
        <f t="shared" si="519"/>
        <v>0</v>
      </c>
      <c r="CD265" s="38">
        <f t="shared" si="520"/>
        <v>0</v>
      </c>
      <c r="CE265" s="27"/>
      <c r="CF265" s="27"/>
      <c r="CG265" s="27" t="str">
        <f t="shared" si="529"/>
        <v>OUI</v>
      </c>
      <c r="CH265" s="27"/>
      <c r="CI265" s="27"/>
      <c r="CJ265" s="116"/>
      <c r="CK265" s="27"/>
      <c r="CL265" s="116"/>
      <c r="CM265" s="27"/>
      <c r="CN265" s="116"/>
      <c r="CO265" s="27"/>
      <c r="CP265" s="27" t="str">
        <f t="shared" si="521"/>
        <v>NON</v>
      </c>
      <c r="CQ265" s="27">
        <f t="shared" si="522"/>
        <v>0</v>
      </c>
      <c r="CR265" s="27"/>
      <c r="CS265" s="27">
        <f t="shared" si="523"/>
        <v>0</v>
      </c>
      <c r="CT265" s="27"/>
      <c r="CU265" s="27"/>
      <c r="CV265" s="86">
        <f t="shared" si="524"/>
        <v>1</v>
      </c>
      <c r="CW265" s="86">
        <f t="shared" si="525"/>
        <v>1</v>
      </c>
    </row>
    <row r="266" spans="2:101" customFormat="1" outlineLevel="2" x14ac:dyDescent="0.3">
      <c r="B266" s="41"/>
      <c r="C266" s="41">
        <f t="shared" si="530"/>
        <v>0</v>
      </c>
      <c r="D266" s="59" t="str">
        <f t="shared" si="531"/>
        <v>Ventilo convecteur du local ???</v>
      </c>
      <c r="E266" s="37" t="s">
        <v>449</v>
      </c>
      <c r="F266" s="34"/>
      <c r="G266" s="34">
        <v>1</v>
      </c>
      <c r="H266" s="34"/>
      <c r="I266" s="34"/>
      <c r="J266" s="34"/>
      <c r="K266" s="34"/>
      <c r="L266" s="34"/>
      <c r="M266" s="39">
        <f t="shared" ref="M266:R266" si="541">M265</f>
        <v>0</v>
      </c>
      <c r="N266" s="39">
        <f t="shared" si="541"/>
        <v>0</v>
      </c>
      <c r="O266" s="39">
        <f t="shared" si="541"/>
        <v>0</v>
      </c>
      <c r="P266" s="39" t="str">
        <f t="shared" si="541"/>
        <v>CVC</v>
      </c>
      <c r="Q266" s="39" t="str">
        <f t="shared" si="541"/>
        <v>loc</v>
      </c>
      <c r="R266" s="28" t="str">
        <f t="shared" si="541"/>
        <v>VCC</v>
      </c>
      <c r="S266" s="28" t="s">
        <v>162</v>
      </c>
      <c r="T266" s="28" t="s">
        <v>395</v>
      </c>
      <c r="U266" s="28" t="s">
        <v>414</v>
      </c>
      <c r="V266" s="28"/>
      <c r="W266" s="28" t="str">
        <f t="shared" si="505"/>
        <v>TS</v>
      </c>
      <c r="X266" s="29" t="e">
        <f t="shared" si="506"/>
        <v>#N/A</v>
      </c>
      <c r="Y266" s="66"/>
      <c r="Z266" s="67"/>
      <c r="AA266" s="67"/>
      <c r="AB266" s="67"/>
      <c r="AC266" s="67"/>
      <c r="AD266" s="67"/>
      <c r="AE266" s="72">
        <f t="shared" si="532"/>
        <v>0</v>
      </c>
      <c r="AF266" s="90">
        <f t="shared" si="533"/>
        <v>0</v>
      </c>
      <c r="AG266" s="66"/>
      <c r="AH266" s="67"/>
      <c r="AI266" s="67"/>
      <c r="AJ266" s="67"/>
      <c r="AK266" s="68"/>
      <c r="AL266" s="64">
        <f t="shared" si="534"/>
        <v>0</v>
      </c>
      <c r="AM266" s="64">
        <f t="shared" si="507"/>
        <v>0</v>
      </c>
      <c r="AN266" s="64">
        <f t="shared" si="508"/>
        <v>0</v>
      </c>
      <c r="AO266" s="64">
        <f t="shared" si="509"/>
        <v>0</v>
      </c>
      <c r="AP266" s="64">
        <f t="shared" si="510"/>
        <v>0</v>
      </c>
      <c r="AQ266" s="64">
        <f t="shared" si="511"/>
        <v>0</v>
      </c>
      <c r="AR266" s="64">
        <f t="shared" si="512"/>
        <v>0</v>
      </c>
      <c r="AS266" s="68"/>
      <c r="AT266" s="78" t="s">
        <v>138</v>
      </c>
      <c r="AU266" s="79" t="s">
        <v>485</v>
      </c>
      <c r="AV266" s="79" t="s">
        <v>414</v>
      </c>
      <c r="AW266" s="80"/>
      <c r="AX266" s="106" t="str">
        <f t="shared" si="513"/>
        <v>mode occupation / inoccupation (boitier de commande)</v>
      </c>
      <c r="AY266" s="63"/>
      <c r="BA266" s="36" t="s">
        <v>185</v>
      </c>
      <c r="BB266" s="27">
        <f t="shared" si="514"/>
        <v>0</v>
      </c>
      <c r="BC266" s="27">
        <f t="shared" si="515"/>
        <v>0</v>
      </c>
      <c r="BD266" s="27"/>
      <c r="BE266" s="27">
        <f t="shared" si="538"/>
        <v>0</v>
      </c>
      <c r="BF266" s="27"/>
      <c r="BG266" s="27">
        <f t="shared" si="517"/>
        <v>0</v>
      </c>
      <c r="BH266" s="1"/>
      <c r="BI266" s="1"/>
      <c r="BJ266" s="1"/>
      <c r="BK266" s="1"/>
      <c r="BL266" s="1"/>
      <c r="BM266" s="1"/>
      <c r="BN266" s="1"/>
      <c r="BO266" s="1"/>
      <c r="BP266" s="1"/>
      <c r="BQ266" s="1"/>
      <c r="BR266" s="1"/>
      <c r="BS266" s="38" t="s">
        <v>185</v>
      </c>
      <c r="BT266" s="107"/>
      <c r="BU266" s="108"/>
      <c r="BV266" s="28"/>
      <c r="BW266" s="28"/>
      <c r="BX266" s="27"/>
      <c r="BY266" s="27"/>
      <c r="BZ266" s="38">
        <f t="shared" si="527"/>
        <v>0</v>
      </c>
      <c r="CA266" s="38">
        <f t="shared" si="528"/>
        <v>0</v>
      </c>
      <c r="CB266" s="38">
        <f t="shared" si="518"/>
        <v>0</v>
      </c>
      <c r="CC266" s="38">
        <f t="shared" si="519"/>
        <v>0</v>
      </c>
      <c r="CD266" s="38">
        <f t="shared" si="520"/>
        <v>0</v>
      </c>
      <c r="CE266" s="27"/>
      <c r="CF266" s="27"/>
      <c r="CG266" s="27" t="str">
        <f t="shared" si="529"/>
        <v>NON</v>
      </c>
      <c r="CH266" s="27"/>
      <c r="CI266" s="27"/>
      <c r="CJ266" s="116"/>
      <c r="CK266" s="27"/>
      <c r="CL266" s="116"/>
      <c r="CM266" s="27"/>
      <c r="CN266" s="116"/>
      <c r="CO266" s="27"/>
      <c r="CP266" s="27" t="str">
        <f t="shared" si="521"/>
        <v>NON</v>
      </c>
      <c r="CQ266" s="27">
        <f t="shared" si="522"/>
        <v>0</v>
      </c>
      <c r="CR266" s="27"/>
      <c r="CS266" s="27">
        <f t="shared" si="523"/>
        <v>0</v>
      </c>
      <c r="CT266" s="27"/>
      <c r="CU266" s="27"/>
      <c r="CV266" s="86">
        <f t="shared" si="524"/>
        <v>1</v>
      </c>
      <c r="CW266" s="86">
        <f t="shared" si="525"/>
        <v>0</v>
      </c>
    </row>
    <row r="267" spans="2:101" customFormat="1" outlineLevel="2" x14ac:dyDescent="0.3">
      <c r="B267" s="41"/>
      <c r="C267" s="41">
        <f t="shared" si="530"/>
        <v>0</v>
      </c>
      <c r="D267" s="59" t="str">
        <f t="shared" si="531"/>
        <v>Ventilo convecteur du local ???</v>
      </c>
      <c r="E267" s="37" t="s">
        <v>461</v>
      </c>
      <c r="F267" s="34"/>
      <c r="G267" s="34"/>
      <c r="H267" s="34"/>
      <c r="I267" s="34">
        <v>1</v>
      </c>
      <c r="J267" s="34"/>
      <c r="K267" s="34"/>
      <c r="L267" s="34"/>
      <c r="M267" s="39">
        <f t="shared" ref="M267:R267" si="542">M266</f>
        <v>0</v>
      </c>
      <c r="N267" s="39">
        <f t="shared" si="542"/>
        <v>0</v>
      </c>
      <c r="O267" s="39">
        <f t="shared" si="542"/>
        <v>0</v>
      </c>
      <c r="P267" s="39" t="str">
        <f t="shared" si="542"/>
        <v>CVC</v>
      </c>
      <c r="Q267" s="39" t="str">
        <f t="shared" si="542"/>
        <v>loc</v>
      </c>
      <c r="R267" s="28" t="str">
        <f t="shared" si="542"/>
        <v>VCC</v>
      </c>
      <c r="S267" s="28" t="s">
        <v>162</v>
      </c>
      <c r="T267" s="28" t="s">
        <v>395</v>
      </c>
      <c r="U267" s="28" t="s">
        <v>149</v>
      </c>
      <c r="V267" s="28" t="s">
        <v>474</v>
      </c>
      <c r="W267" s="28" t="str">
        <f t="shared" si="505"/>
        <v>TM</v>
      </c>
      <c r="X267" s="29" t="e">
        <f t="shared" si="506"/>
        <v>#N/A</v>
      </c>
      <c r="Y267" s="66"/>
      <c r="Z267" s="67"/>
      <c r="AA267" s="67"/>
      <c r="AB267" s="67"/>
      <c r="AC267" s="67"/>
      <c r="AD267" s="67"/>
      <c r="AE267" s="72">
        <f t="shared" si="532"/>
        <v>0</v>
      </c>
      <c r="AF267" s="90">
        <f t="shared" si="533"/>
        <v>0</v>
      </c>
      <c r="AG267" s="66"/>
      <c r="AH267" s="67"/>
      <c r="AI267" s="67"/>
      <c r="AJ267" s="67"/>
      <c r="AK267" s="68"/>
      <c r="AL267" s="64">
        <f t="shared" si="534"/>
        <v>0</v>
      </c>
      <c r="AM267" s="64">
        <f t="shared" si="507"/>
        <v>0</v>
      </c>
      <c r="AN267" s="64">
        <f t="shared" si="508"/>
        <v>0</v>
      </c>
      <c r="AO267" s="64">
        <f t="shared" si="509"/>
        <v>0</v>
      </c>
      <c r="AP267" s="64">
        <f t="shared" si="510"/>
        <v>0</v>
      </c>
      <c r="AQ267" s="64">
        <f t="shared" si="511"/>
        <v>0</v>
      </c>
      <c r="AR267" s="64">
        <f t="shared" si="512"/>
        <v>0</v>
      </c>
      <c r="AS267" s="68"/>
      <c r="AT267" s="78" t="s">
        <v>130</v>
      </c>
      <c r="AU267" s="79">
        <v>-2</v>
      </c>
      <c r="AV267" s="79">
        <v>2</v>
      </c>
      <c r="AW267" s="80"/>
      <c r="AX267" s="106" t="str">
        <f t="shared" si="513"/>
        <v>autorisation de décalage du point de consigne (concentrateur de zone)</v>
      </c>
      <c r="AY267" s="63"/>
      <c r="BA267" s="36" t="s">
        <v>185</v>
      </c>
      <c r="BB267" s="27">
        <f t="shared" si="514"/>
        <v>0</v>
      </c>
      <c r="BC267" s="27">
        <f t="shared" si="515"/>
        <v>0</v>
      </c>
      <c r="BD267" s="27"/>
      <c r="BE267" s="27">
        <f t="shared" si="538"/>
        <v>0</v>
      </c>
      <c r="BF267" s="27"/>
      <c r="BG267" s="27">
        <f t="shared" si="517"/>
        <v>0</v>
      </c>
      <c r="BH267" s="1"/>
      <c r="BI267" s="1"/>
      <c r="BJ267" s="1"/>
      <c r="BK267" s="1"/>
      <c r="BL267" s="1"/>
      <c r="BM267" s="1"/>
      <c r="BN267" s="1"/>
      <c r="BO267" s="1"/>
      <c r="BP267" s="1"/>
      <c r="BQ267" s="1"/>
      <c r="BR267" s="1"/>
      <c r="BS267" s="38" t="s">
        <v>185</v>
      </c>
      <c r="BT267" s="107"/>
      <c r="BU267" s="108"/>
      <c r="BV267" s="28"/>
      <c r="BW267" s="28"/>
      <c r="BX267" s="27"/>
      <c r="BY267" s="27"/>
      <c r="BZ267" s="38">
        <f t="shared" si="527"/>
        <v>0</v>
      </c>
      <c r="CA267" s="38">
        <f t="shared" si="528"/>
        <v>0</v>
      </c>
      <c r="CB267" s="38">
        <f t="shared" si="518"/>
        <v>0</v>
      </c>
      <c r="CC267" s="38">
        <f t="shared" si="519"/>
        <v>0</v>
      </c>
      <c r="CD267" s="38">
        <f t="shared" si="520"/>
        <v>0</v>
      </c>
      <c r="CE267" s="27"/>
      <c r="CF267" s="27"/>
      <c r="CG267" s="27" t="str">
        <f t="shared" si="529"/>
        <v>NON</v>
      </c>
      <c r="CH267" s="27"/>
      <c r="CI267" s="27"/>
      <c r="CJ267" s="116"/>
      <c r="CK267" s="27"/>
      <c r="CL267" s="116"/>
      <c r="CM267" s="27"/>
      <c r="CN267" s="116"/>
      <c r="CO267" s="27"/>
      <c r="CP267" s="27" t="str">
        <f t="shared" si="521"/>
        <v>NON</v>
      </c>
      <c r="CQ267" s="27">
        <f t="shared" si="522"/>
        <v>0</v>
      </c>
      <c r="CR267" s="27"/>
      <c r="CS267" s="27">
        <f t="shared" si="523"/>
        <v>0</v>
      </c>
      <c r="CT267" s="27"/>
      <c r="CU267" s="27"/>
      <c r="CV267" s="86">
        <f t="shared" si="524"/>
        <v>1</v>
      </c>
      <c r="CW267" s="86">
        <f t="shared" si="525"/>
        <v>0</v>
      </c>
    </row>
    <row r="268" spans="2:101" customFormat="1" outlineLevel="2" x14ac:dyDescent="0.3">
      <c r="B268" s="41"/>
      <c r="C268" s="41">
        <f t="shared" si="530"/>
        <v>0</v>
      </c>
      <c r="D268" s="59" t="str">
        <f t="shared" si="531"/>
        <v>Ventilo convecteur du local ???</v>
      </c>
      <c r="E268" s="37" t="s">
        <v>452</v>
      </c>
      <c r="F268" s="34"/>
      <c r="G268" s="34"/>
      <c r="H268" s="34"/>
      <c r="I268" s="34">
        <v>1</v>
      </c>
      <c r="J268" s="34"/>
      <c r="K268" s="34"/>
      <c r="L268" s="34"/>
      <c r="M268" s="39">
        <f t="shared" ref="M268:R268" si="543">M267</f>
        <v>0</v>
      </c>
      <c r="N268" s="39">
        <f t="shared" si="543"/>
        <v>0</v>
      </c>
      <c r="O268" s="39">
        <f t="shared" si="543"/>
        <v>0</v>
      </c>
      <c r="P268" s="39" t="str">
        <f t="shared" si="543"/>
        <v>CVC</v>
      </c>
      <c r="Q268" s="39" t="str">
        <f t="shared" si="543"/>
        <v>loc</v>
      </c>
      <c r="R268" s="28" t="str">
        <f t="shared" si="543"/>
        <v>VCC</v>
      </c>
      <c r="S268" s="28" t="s">
        <v>162</v>
      </c>
      <c r="T268" s="28" t="s">
        <v>395</v>
      </c>
      <c r="U268" s="28" t="s">
        <v>149</v>
      </c>
      <c r="V268" s="28" t="s">
        <v>473</v>
      </c>
      <c r="W268" s="28" t="str">
        <f t="shared" si="505"/>
        <v>TM</v>
      </c>
      <c r="X268" s="29" t="e">
        <f t="shared" si="506"/>
        <v>#N/A</v>
      </c>
      <c r="Y268" s="66"/>
      <c r="Z268" s="67"/>
      <c r="AA268" s="67"/>
      <c r="AB268" s="67"/>
      <c r="AC268" s="67"/>
      <c r="AD268" s="67"/>
      <c r="AE268" s="72">
        <f t="shared" si="532"/>
        <v>0</v>
      </c>
      <c r="AF268" s="90">
        <f t="shared" si="533"/>
        <v>0</v>
      </c>
      <c r="AG268" s="66"/>
      <c r="AH268" s="67"/>
      <c r="AI268" s="67"/>
      <c r="AJ268" s="67"/>
      <c r="AK268" s="68"/>
      <c r="AL268" s="64">
        <f t="shared" si="534"/>
        <v>0</v>
      </c>
      <c r="AM268" s="64">
        <f t="shared" si="507"/>
        <v>0</v>
      </c>
      <c r="AN268" s="64">
        <f t="shared" si="508"/>
        <v>0</v>
      </c>
      <c r="AO268" s="64">
        <f t="shared" si="509"/>
        <v>0</v>
      </c>
      <c r="AP268" s="64">
        <f t="shared" si="510"/>
        <v>0</v>
      </c>
      <c r="AQ268" s="64">
        <f t="shared" si="511"/>
        <v>0</v>
      </c>
      <c r="AR268" s="64">
        <f t="shared" si="512"/>
        <v>0</v>
      </c>
      <c r="AS268" s="68"/>
      <c r="AT268" s="78" t="s">
        <v>130</v>
      </c>
      <c r="AU268" s="79">
        <v>-5</v>
      </c>
      <c r="AV268" s="79">
        <v>5</v>
      </c>
      <c r="AW268" s="80"/>
      <c r="AX268" s="106" t="str">
        <f>E268</f>
        <v>décalage du point de consigne (boitier de commande)</v>
      </c>
      <c r="AY268" s="63" t="s">
        <v>516</v>
      </c>
      <c r="BA268" s="36" t="s">
        <v>184</v>
      </c>
      <c r="BB268" s="27">
        <f t="shared" si="514"/>
        <v>0</v>
      </c>
      <c r="BC268" s="27">
        <f t="shared" si="515"/>
        <v>0</v>
      </c>
      <c r="BD268" s="27"/>
      <c r="BE268" s="27">
        <f t="shared" si="538"/>
        <v>1</v>
      </c>
      <c r="BF268" s="27"/>
      <c r="BG268" s="27">
        <f t="shared" si="517"/>
        <v>0</v>
      </c>
      <c r="BH268" s="1" t="str">
        <f>BH257</f>
        <v>20_P_CVC_TabVC</v>
      </c>
      <c r="BI268" s="1"/>
      <c r="BJ268" s="1"/>
      <c r="BK268" s="1"/>
      <c r="BL268" s="1"/>
      <c r="BM268" s="1"/>
      <c r="BN268" s="1"/>
      <c r="BO268" s="1"/>
      <c r="BP268" s="1"/>
      <c r="BQ268" s="1"/>
      <c r="BR268" s="1"/>
      <c r="BS268" s="38" t="s">
        <v>185</v>
      </c>
      <c r="BT268" s="107"/>
      <c r="BU268" s="108"/>
      <c r="BV268" s="28"/>
      <c r="BW268" s="28"/>
      <c r="BX268" s="27"/>
      <c r="BY268" s="27"/>
      <c r="BZ268" s="38">
        <f t="shared" si="527"/>
        <v>0</v>
      </c>
      <c r="CA268" s="38">
        <f t="shared" si="528"/>
        <v>0</v>
      </c>
      <c r="CB268" s="38">
        <f t="shared" si="518"/>
        <v>0</v>
      </c>
      <c r="CC268" s="38">
        <f t="shared" si="519"/>
        <v>0</v>
      </c>
      <c r="CD268" s="38">
        <f>IF(OR(BS268=0,BS268="NON"),0,B268&amp;"_"&amp;M268&amp;N268&amp;O268&amp;"_"&amp;P268&amp;"_"&amp;Q268&amp;"_"&amp;R268&amp;S268&amp;T268&amp;U268&amp;V268&amp;"_FORC"&amp;IF(CB268=0,"TR","TC"))</f>
        <v>0</v>
      </c>
      <c r="CE268" s="27"/>
      <c r="CF268" s="27"/>
      <c r="CG268" s="27" t="str">
        <f t="shared" si="529"/>
        <v>OUI</v>
      </c>
      <c r="CH268" s="27" t="s">
        <v>581</v>
      </c>
      <c r="CI268" s="126">
        <v>0.2</v>
      </c>
      <c r="CJ268" s="116"/>
      <c r="CK268" s="27"/>
      <c r="CL268" s="116"/>
      <c r="CM268" s="27"/>
      <c r="CN268" s="116"/>
      <c r="CO268" s="27"/>
      <c r="CP268" s="27" t="str">
        <f t="shared" si="521"/>
        <v>NON</v>
      </c>
      <c r="CQ268" s="27">
        <f t="shared" si="522"/>
        <v>0</v>
      </c>
      <c r="CR268" s="27"/>
      <c r="CS268" s="27">
        <f t="shared" si="523"/>
        <v>0</v>
      </c>
      <c r="CT268" s="27"/>
      <c r="CU268" s="27"/>
      <c r="CV268" s="86">
        <f t="shared" si="524"/>
        <v>1</v>
      </c>
      <c r="CW268" s="86">
        <f t="shared" si="525"/>
        <v>1</v>
      </c>
    </row>
    <row r="269" spans="2:101" customFormat="1" outlineLevel="2" x14ac:dyDescent="0.3">
      <c r="B269" s="41"/>
      <c r="C269" s="41">
        <f t="shared" si="530"/>
        <v>0</v>
      </c>
      <c r="D269" s="59" t="str">
        <f t="shared" si="531"/>
        <v>Ventilo convecteur du local ???</v>
      </c>
      <c r="E269" s="37" t="s">
        <v>451</v>
      </c>
      <c r="F269" s="34"/>
      <c r="G269" s="34"/>
      <c r="H269" s="34"/>
      <c r="I269" s="34"/>
      <c r="J269" s="34">
        <v>1</v>
      </c>
      <c r="K269" s="34"/>
      <c r="L269" s="34"/>
      <c r="M269" s="39">
        <f t="shared" ref="M269:R269" si="544">M268</f>
        <v>0</v>
      </c>
      <c r="N269" s="39">
        <f t="shared" si="544"/>
        <v>0</v>
      </c>
      <c r="O269" s="39">
        <f t="shared" si="544"/>
        <v>0</v>
      </c>
      <c r="P269" s="39" t="str">
        <f t="shared" si="544"/>
        <v>CVC</v>
      </c>
      <c r="Q269" s="39" t="str">
        <f t="shared" si="544"/>
        <v>loc</v>
      </c>
      <c r="R269" s="28" t="str">
        <f t="shared" si="544"/>
        <v>VCC</v>
      </c>
      <c r="S269" s="28" t="s">
        <v>199</v>
      </c>
      <c r="T269" s="28" t="s">
        <v>74</v>
      </c>
      <c r="U269" s="28" t="s">
        <v>128</v>
      </c>
      <c r="V269" s="28"/>
      <c r="W269" s="28" t="str">
        <f t="shared" si="505"/>
        <v>TR</v>
      </c>
      <c r="X269" s="29" t="e">
        <f t="shared" si="506"/>
        <v>#N/A</v>
      </c>
      <c r="Y269" s="66"/>
      <c r="Z269" s="67"/>
      <c r="AA269" s="67"/>
      <c r="AB269" s="67"/>
      <c r="AC269" s="67"/>
      <c r="AD269" s="67"/>
      <c r="AE269" s="72">
        <f t="shared" si="532"/>
        <v>0</v>
      </c>
      <c r="AF269" s="90">
        <f t="shared" si="533"/>
        <v>0</v>
      </c>
      <c r="AG269" s="66"/>
      <c r="AH269" s="67"/>
      <c r="AI269" s="67"/>
      <c r="AJ269" s="67"/>
      <c r="AK269" s="68"/>
      <c r="AL269" s="64">
        <f t="shared" si="534"/>
        <v>0</v>
      </c>
      <c r="AM269" s="64">
        <f t="shared" si="507"/>
        <v>0</v>
      </c>
      <c r="AN269" s="64">
        <f t="shared" si="508"/>
        <v>0</v>
      </c>
      <c r="AO269" s="64">
        <f t="shared" si="509"/>
        <v>0</v>
      </c>
      <c r="AP269" s="64">
        <f t="shared" si="510"/>
        <v>0</v>
      </c>
      <c r="AQ269" s="64">
        <f t="shared" si="511"/>
        <v>0</v>
      </c>
      <c r="AR269" s="64">
        <f t="shared" si="512"/>
        <v>0</v>
      </c>
      <c r="AS269" s="68"/>
      <c r="AT269" s="78" t="s">
        <v>128</v>
      </c>
      <c r="AU269" s="79">
        <v>0</v>
      </c>
      <c r="AV269" s="79">
        <v>100</v>
      </c>
      <c r="AW269" s="80"/>
      <c r="AX269" s="106" t="str">
        <f t="shared" ref="AX269:AX276" si="545">E269</f>
        <v>position vanne de régulation EC</v>
      </c>
      <c r="AY269" s="63"/>
      <c r="BA269" s="36" t="s">
        <v>184</v>
      </c>
      <c r="BB269" s="27">
        <f t="shared" si="514"/>
        <v>0</v>
      </c>
      <c r="BC269" s="27">
        <f t="shared" si="515"/>
        <v>0</v>
      </c>
      <c r="BD269" s="27"/>
      <c r="BE269" s="27">
        <f t="shared" ref="BE269:BE276" si="546">IF(BA269="NON",0,I269+J269+K269+L269)</f>
        <v>1</v>
      </c>
      <c r="BF269" s="27"/>
      <c r="BG269" s="27">
        <f t="shared" si="517"/>
        <v>0</v>
      </c>
      <c r="BH269" s="1" t="str">
        <f>BH257</f>
        <v>20_P_CVC_TabVC</v>
      </c>
      <c r="BI269" s="1"/>
      <c r="BJ269" s="1"/>
      <c r="BK269" s="1"/>
      <c r="BL269" s="1"/>
      <c r="BM269" s="1"/>
      <c r="BN269" s="1"/>
      <c r="BO269" s="1"/>
      <c r="BP269" s="1"/>
      <c r="BQ269" s="1"/>
      <c r="BR269" s="1"/>
      <c r="BS269" s="38" t="s">
        <v>185</v>
      </c>
      <c r="BT269" s="107">
        <f>IF(BS269="OUI",1,0)</f>
        <v>0</v>
      </c>
      <c r="BU269" s="108">
        <f>IF(BS269="OUI",1,0)</f>
        <v>0</v>
      </c>
      <c r="BV269" s="28">
        <f>IF(OR(BS269=0,BS269="NON"),0,B269&amp;"_"&amp;M269&amp;N269&amp;O269&amp;"_"&amp;P269&amp;"_"&amp;Q269&amp;"_"&amp;R269&amp;S269&amp;T269&amp;U269&amp;V269&amp;"_MANU")</f>
        <v>0</v>
      </c>
      <c r="BW269" s="28">
        <f>IF(BS269="OUI",1,0)</f>
        <v>0</v>
      </c>
      <c r="BX269" s="27"/>
      <c r="BY269" s="27"/>
      <c r="BZ269" s="38">
        <f t="shared" si="527"/>
        <v>0</v>
      </c>
      <c r="CA269" s="38">
        <f t="shared" si="528"/>
        <v>0</v>
      </c>
      <c r="CB269" s="38">
        <f t="shared" si="518"/>
        <v>0</v>
      </c>
      <c r="CC269" s="38">
        <f t="shared" si="519"/>
        <v>0</v>
      </c>
      <c r="CD269" s="38">
        <f t="shared" ref="CD269:CD276" si="547">IF(OR(BS269=0,BS269="NON"),0,B269&amp;"_"&amp;M269&amp;N269&amp;O269&amp;"_"&amp;P269&amp;"_"&amp;Q269&amp;"_"&amp;R269&amp;S269&amp;T269&amp;U269&amp;V269&amp;"_FORC"&amp;IF(CB269=0,"TR","TC"))</f>
        <v>0</v>
      </c>
      <c r="CE269" s="27"/>
      <c r="CF269" s="27"/>
      <c r="CG269" s="27" t="str">
        <f t="shared" si="529"/>
        <v>OUI</v>
      </c>
      <c r="CH269" s="27" t="s">
        <v>581</v>
      </c>
      <c r="CI269" s="122">
        <v>0.05</v>
      </c>
      <c r="CJ269" s="116"/>
      <c r="CK269" s="27"/>
      <c r="CL269" s="116"/>
      <c r="CM269" s="27"/>
      <c r="CN269" s="116"/>
      <c r="CO269" s="27"/>
      <c r="CP269" s="27" t="str">
        <f t="shared" si="521"/>
        <v>NON</v>
      </c>
      <c r="CQ269" s="27">
        <f t="shared" si="522"/>
        <v>0</v>
      </c>
      <c r="CR269" s="27"/>
      <c r="CS269" s="27">
        <f t="shared" si="523"/>
        <v>0</v>
      </c>
      <c r="CT269" s="27"/>
      <c r="CU269" s="27"/>
      <c r="CV269" s="86">
        <f t="shared" si="524"/>
        <v>1</v>
      </c>
      <c r="CW269" s="86">
        <f t="shared" si="525"/>
        <v>1</v>
      </c>
    </row>
    <row r="270" spans="2:101" customFormat="1" outlineLevel="2" x14ac:dyDescent="0.3">
      <c r="B270" s="41"/>
      <c r="C270" s="41">
        <f t="shared" si="530"/>
        <v>0</v>
      </c>
      <c r="D270" s="59" t="str">
        <f t="shared" si="531"/>
        <v>Ventilo convecteur du local ???</v>
      </c>
      <c r="E270" s="37" t="s">
        <v>453</v>
      </c>
      <c r="F270" s="34"/>
      <c r="G270" s="34"/>
      <c r="H270" s="34"/>
      <c r="I270" s="34"/>
      <c r="J270" s="34">
        <v>1</v>
      </c>
      <c r="K270" s="34"/>
      <c r="L270" s="34"/>
      <c r="M270" s="39">
        <f t="shared" ref="M270:R270" si="548">M269</f>
        <v>0</v>
      </c>
      <c r="N270" s="39">
        <f t="shared" si="548"/>
        <v>0</v>
      </c>
      <c r="O270" s="39">
        <f t="shared" si="548"/>
        <v>0</v>
      </c>
      <c r="P270" s="39" t="str">
        <f t="shared" si="548"/>
        <v>CVC</v>
      </c>
      <c r="Q270" s="39" t="str">
        <f t="shared" si="548"/>
        <v>loc</v>
      </c>
      <c r="R270" s="28" t="str">
        <f t="shared" si="548"/>
        <v>VCC</v>
      </c>
      <c r="S270" s="28" t="s">
        <v>161</v>
      </c>
      <c r="T270" s="28" t="s">
        <v>157</v>
      </c>
      <c r="U270" s="28" t="s">
        <v>128</v>
      </c>
      <c r="V270" s="28"/>
      <c r="W270" s="28" t="str">
        <f t="shared" si="505"/>
        <v>TR</v>
      </c>
      <c r="X270" s="29" t="e">
        <f t="shared" si="506"/>
        <v>#N/A</v>
      </c>
      <c r="Y270" s="66"/>
      <c r="Z270" s="67"/>
      <c r="AA270" s="67"/>
      <c r="AB270" s="67"/>
      <c r="AC270" s="67"/>
      <c r="AD270" s="67"/>
      <c r="AE270" s="72">
        <f t="shared" si="532"/>
        <v>0</v>
      </c>
      <c r="AF270" s="90">
        <f t="shared" si="533"/>
        <v>0</v>
      </c>
      <c r="AG270" s="66"/>
      <c r="AH270" s="67"/>
      <c r="AI270" s="67"/>
      <c r="AJ270" s="67"/>
      <c r="AK270" s="68"/>
      <c r="AL270" s="64">
        <f t="shared" si="534"/>
        <v>0</v>
      </c>
      <c r="AM270" s="64">
        <f t="shared" si="507"/>
        <v>0</v>
      </c>
      <c r="AN270" s="64">
        <f t="shared" si="508"/>
        <v>0</v>
      </c>
      <c r="AO270" s="64">
        <f t="shared" si="509"/>
        <v>0</v>
      </c>
      <c r="AP270" s="64">
        <f t="shared" si="510"/>
        <v>0</v>
      </c>
      <c r="AQ270" s="64">
        <f t="shared" si="511"/>
        <v>0</v>
      </c>
      <c r="AR270" s="64">
        <f t="shared" si="512"/>
        <v>0</v>
      </c>
      <c r="AS270" s="68"/>
      <c r="AT270" s="78" t="s">
        <v>128</v>
      </c>
      <c r="AU270" s="79">
        <v>0</v>
      </c>
      <c r="AV270" s="79">
        <v>100</v>
      </c>
      <c r="AW270" s="80"/>
      <c r="AX270" s="106" t="str">
        <f t="shared" si="545"/>
        <v>Position ventilateur à débit variable</v>
      </c>
      <c r="AY270" s="63"/>
      <c r="BA270" s="36" t="s">
        <v>185</v>
      </c>
      <c r="BB270" s="27">
        <f t="shared" si="514"/>
        <v>0</v>
      </c>
      <c r="BC270" s="27">
        <f t="shared" si="515"/>
        <v>0</v>
      </c>
      <c r="BD270" s="27"/>
      <c r="BE270" s="27">
        <f t="shared" si="546"/>
        <v>0</v>
      </c>
      <c r="BF270" s="27"/>
      <c r="BG270" s="27">
        <f t="shared" si="517"/>
        <v>0</v>
      </c>
      <c r="BH270" s="1"/>
      <c r="BI270" s="1"/>
      <c r="BJ270" s="1"/>
      <c r="BK270" s="1"/>
      <c r="BL270" s="1"/>
      <c r="BM270" s="1"/>
      <c r="BN270" s="1"/>
      <c r="BO270" s="1"/>
      <c r="BP270" s="1"/>
      <c r="BQ270" s="1"/>
      <c r="BR270" s="1"/>
      <c r="BS270" s="38" t="s">
        <v>185</v>
      </c>
      <c r="BT270" s="107">
        <f>IF(BS270="OUI",1,0)</f>
        <v>0</v>
      </c>
      <c r="BU270" s="108">
        <f>IF(BS270="OUI",1,0)</f>
        <v>0</v>
      </c>
      <c r="BV270" s="28">
        <f>IF(OR(BS270=0,BS270="NON"),0,B270&amp;"_"&amp;M270&amp;N270&amp;O270&amp;"_"&amp;P270&amp;"_"&amp;Q270&amp;"_"&amp;R270&amp;S270&amp;T270&amp;U270&amp;V270&amp;"_MANU")</f>
        <v>0</v>
      </c>
      <c r="BW270" s="28">
        <f>IF(BS270="OUI",1,0)</f>
        <v>0</v>
      </c>
      <c r="BX270" s="27"/>
      <c r="BY270" s="27"/>
      <c r="BZ270" s="38">
        <f t="shared" si="527"/>
        <v>0</v>
      </c>
      <c r="CA270" s="38">
        <f t="shared" si="528"/>
        <v>0</v>
      </c>
      <c r="CB270" s="38">
        <f t="shared" si="518"/>
        <v>0</v>
      </c>
      <c r="CC270" s="38">
        <f t="shared" si="519"/>
        <v>0</v>
      </c>
      <c r="CD270" s="38">
        <f t="shared" si="547"/>
        <v>0</v>
      </c>
      <c r="CE270" s="27"/>
      <c r="CF270" s="27"/>
      <c r="CG270" s="27" t="str">
        <f t="shared" si="529"/>
        <v>NON</v>
      </c>
      <c r="CH270" s="27"/>
      <c r="CI270" s="27"/>
      <c r="CJ270" s="116"/>
      <c r="CK270" s="27"/>
      <c r="CL270" s="116"/>
      <c r="CM270" s="27"/>
      <c r="CN270" s="116"/>
      <c r="CO270" s="27"/>
      <c r="CP270" s="27" t="str">
        <f t="shared" si="521"/>
        <v>NON</v>
      </c>
      <c r="CQ270" s="27">
        <f t="shared" si="522"/>
        <v>0</v>
      </c>
      <c r="CR270" s="27"/>
      <c r="CS270" s="27">
        <f t="shared" si="523"/>
        <v>0</v>
      </c>
      <c r="CT270" s="27"/>
      <c r="CU270" s="27"/>
      <c r="CV270" s="86">
        <f t="shared" si="524"/>
        <v>1</v>
      </c>
      <c r="CW270" s="86">
        <f t="shared" si="525"/>
        <v>0</v>
      </c>
    </row>
    <row r="271" spans="2:101" customFormat="1" outlineLevel="2" x14ac:dyDescent="0.3">
      <c r="B271" s="41"/>
      <c r="C271" s="41">
        <f t="shared" si="530"/>
        <v>0</v>
      </c>
      <c r="D271" s="59" t="str">
        <f t="shared" si="531"/>
        <v>Ventilo convecteur du local ???</v>
      </c>
      <c r="E271" s="37" t="s">
        <v>454</v>
      </c>
      <c r="F271" s="34"/>
      <c r="G271" s="34"/>
      <c r="H271" s="34"/>
      <c r="I271" s="34"/>
      <c r="J271" s="34"/>
      <c r="K271" s="34"/>
      <c r="L271" s="34"/>
      <c r="M271" s="39">
        <f t="shared" ref="M271:R271" si="549">M270</f>
        <v>0</v>
      </c>
      <c r="N271" s="39">
        <f t="shared" si="549"/>
        <v>0</v>
      </c>
      <c r="O271" s="39">
        <f t="shared" si="549"/>
        <v>0</v>
      </c>
      <c r="P271" s="39" t="str">
        <f t="shared" si="549"/>
        <v>CVC</v>
      </c>
      <c r="Q271" s="39" t="str">
        <f t="shared" si="549"/>
        <v>loc</v>
      </c>
      <c r="R271" s="28" t="str">
        <f t="shared" si="549"/>
        <v>VCC</v>
      </c>
      <c r="S271" s="28" t="s">
        <v>161</v>
      </c>
      <c r="T271" s="28" t="s">
        <v>157</v>
      </c>
      <c r="U271" s="28" t="s">
        <v>89</v>
      </c>
      <c r="V271" s="28" t="s">
        <v>469</v>
      </c>
      <c r="W271" s="28">
        <f t="shared" si="505"/>
        <v>0</v>
      </c>
      <c r="X271" s="29">
        <f t="shared" si="506"/>
        <v>0</v>
      </c>
      <c r="Y271" s="66"/>
      <c r="Z271" s="67"/>
      <c r="AA271" s="67"/>
      <c r="AB271" s="67"/>
      <c r="AC271" s="67"/>
      <c r="AD271" s="67"/>
      <c r="AE271" s="72">
        <f t="shared" si="532"/>
        <v>0</v>
      </c>
      <c r="AF271" s="90">
        <f t="shared" si="533"/>
        <v>0</v>
      </c>
      <c r="AG271" s="66"/>
      <c r="AH271" s="67"/>
      <c r="AI271" s="67"/>
      <c r="AJ271" s="67"/>
      <c r="AK271" s="68"/>
      <c r="AL271" s="64">
        <f t="shared" si="534"/>
        <v>0</v>
      </c>
      <c r="AM271" s="64">
        <f t="shared" si="507"/>
        <v>0</v>
      </c>
      <c r="AN271" s="64">
        <f t="shared" si="508"/>
        <v>0</v>
      </c>
      <c r="AO271" s="64">
        <f t="shared" si="509"/>
        <v>0</v>
      </c>
      <c r="AP271" s="64">
        <f t="shared" si="510"/>
        <v>0</v>
      </c>
      <c r="AQ271" s="64">
        <f t="shared" si="511"/>
        <v>0</v>
      </c>
      <c r="AR271" s="64">
        <f t="shared" si="512"/>
        <v>0</v>
      </c>
      <c r="AS271" s="68"/>
      <c r="AT271" s="78" t="s">
        <v>138</v>
      </c>
      <c r="AU271" s="79">
        <v>0</v>
      </c>
      <c r="AV271" s="79" t="s">
        <v>480</v>
      </c>
      <c r="AW271" s="80"/>
      <c r="AX271" s="106" t="str">
        <f t="shared" si="545"/>
        <v>Position ventilateur petite vitesse</v>
      </c>
      <c r="AY271" s="63"/>
      <c r="BA271" s="36" t="s">
        <v>185</v>
      </c>
      <c r="BB271" s="27">
        <f t="shared" si="514"/>
        <v>0</v>
      </c>
      <c r="BC271" s="27">
        <f t="shared" si="515"/>
        <v>0</v>
      </c>
      <c r="BD271" s="27"/>
      <c r="BE271" s="27">
        <f t="shared" si="546"/>
        <v>0</v>
      </c>
      <c r="BF271" s="27"/>
      <c r="BG271" s="27">
        <f t="shared" si="517"/>
        <v>0</v>
      </c>
      <c r="BH271" s="1"/>
      <c r="BI271" s="1"/>
      <c r="BJ271" s="1"/>
      <c r="BK271" s="1"/>
      <c r="BL271" s="1"/>
      <c r="BM271" s="1"/>
      <c r="BN271" s="1"/>
      <c r="BO271" s="1"/>
      <c r="BP271" s="1"/>
      <c r="BQ271" s="1"/>
      <c r="BR271" s="1"/>
      <c r="BS271" s="38" t="s">
        <v>185</v>
      </c>
      <c r="BT271" s="107">
        <f>IF(BS271="OUI",1,0)</f>
        <v>0</v>
      </c>
      <c r="BU271" s="108">
        <f>IF(BS271="OUI",1,0)</f>
        <v>0</v>
      </c>
      <c r="BV271" s="28">
        <f>IF(OR(BS271=0,BS271="NON"),0,B271&amp;"_"&amp;M271&amp;N271&amp;O271&amp;"_"&amp;P271&amp;"_"&amp;Q271&amp;"_"&amp;R271&amp;S271&amp;T271&amp;U271&amp;V271&amp;"_MANU")</f>
        <v>0</v>
      </c>
      <c r="BW271" s="28">
        <f>IF(BS271="OUI",1,0)</f>
        <v>0</v>
      </c>
      <c r="BX271" s="27"/>
      <c r="BY271" s="27"/>
      <c r="BZ271" s="38">
        <f t="shared" si="527"/>
        <v>0</v>
      </c>
      <c r="CA271" s="38">
        <f t="shared" si="528"/>
        <v>0</v>
      </c>
      <c r="CB271" s="38">
        <f t="shared" si="518"/>
        <v>0</v>
      </c>
      <c r="CC271" s="38">
        <f t="shared" si="519"/>
        <v>0</v>
      </c>
      <c r="CD271" s="38">
        <f t="shared" si="547"/>
        <v>0</v>
      </c>
      <c r="CE271" s="27"/>
      <c r="CF271" s="27"/>
      <c r="CG271" s="27" t="str">
        <f t="shared" si="529"/>
        <v>NON</v>
      </c>
      <c r="CH271" s="27"/>
      <c r="CI271" s="27"/>
      <c r="CJ271" s="116"/>
      <c r="CK271" s="27"/>
      <c r="CL271" s="116"/>
      <c r="CM271" s="27"/>
      <c r="CN271" s="116"/>
      <c r="CO271" s="27"/>
      <c r="CP271" s="27" t="str">
        <f t="shared" si="521"/>
        <v>NON</v>
      </c>
      <c r="CQ271" s="27">
        <f t="shared" si="522"/>
        <v>0</v>
      </c>
      <c r="CR271" s="27"/>
      <c r="CS271" s="27">
        <f t="shared" si="523"/>
        <v>0</v>
      </c>
      <c r="CT271" s="27"/>
      <c r="CU271" s="27"/>
      <c r="CV271" s="86">
        <f t="shared" si="524"/>
        <v>0</v>
      </c>
      <c r="CW271" s="86">
        <f t="shared" si="525"/>
        <v>0</v>
      </c>
    </row>
    <row r="272" spans="2:101" customFormat="1" outlineLevel="2" x14ac:dyDescent="0.3">
      <c r="B272" s="41"/>
      <c r="C272" s="41">
        <f t="shared" si="530"/>
        <v>0</v>
      </c>
      <c r="D272" s="59" t="str">
        <f t="shared" si="531"/>
        <v>Ventilo convecteur du local ???</v>
      </c>
      <c r="E272" s="37" t="s">
        <v>455</v>
      </c>
      <c r="F272" s="34"/>
      <c r="G272" s="34"/>
      <c r="H272" s="34"/>
      <c r="I272" s="34"/>
      <c r="J272" s="34"/>
      <c r="K272" s="34"/>
      <c r="L272" s="34"/>
      <c r="M272" s="39">
        <f t="shared" ref="M272:R272" si="550">M271</f>
        <v>0</v>
      </c>
      <c r="N272" s="39">
        <f t="shared" si="550"/>
        <v>0</v>
      </c>
      <c r="O272" s="39">
        <f t="shared" si="550"/>
        <v>0</v>
      </c>
      <c r="P272" s="39" t="str">
        <f t="shared" si="550"/>
        <v>CVC</v>
      </c>
      <c r="Q272" s="39" t="str">
        <f t="shared" si="550"/>
        <v>loc</v>
      </c>
      <c r="R272" s="28" t="str">
        <f t="shared" si="550"/>
        <v>VCC</v>
      </c>
      <c r="S272" s="28" t="s">
        <v>161</v>
      </c>
      <c r="T272" s="28" t="s">
        <v>157</v>
      </c>
      <c r="U272" s="28" t="s">
        <v>89</v>
      </c>
      <c r="V272" s="28" t="s">
        <v>466</v>
      </c>
      <c r="W272" s="28">
        <f t="shared" si="505"/>
        <v>0</v>
      </c>
      <c r="X272" s="29">
        <f t="shared" si="506"/>
        <v>0</v>
      </c>
      <c r="Y272" s="66"/>
      <c r="Z272" s="67"/>
      <c r="AA272" s="67"/>
      <c r="AB272" s="67"/>
      <c r="AC272" s="67"/>
      <c r="AD272" s="67"/>
      <c r="AE272" s="72">
        <f t="shared" si="532"/>
        <v>0</v>
      </c>
      <c r="AF272" s="90">
        <f t="shared" si="533"/>
        <v>0</v>
      </c>
      <c r="AG272" s="66"/>
      <c r="AH272" s="67"/>
      <c r="AI272" s="67"/>
      <c r="AJ272" s="67"/>
      <c r="AK272" s="68"/>
      <c r="AL272" s="64">
        <f t="shared" si="534"/>
        <v>0</v>
      </c>
      <c r="AM272" s="64">
        <f t="shared" si="507"/>
        <v>0</v>
      </c>
      <c r="AN272" s="64">
        <f t="shared" si="508"/>
        <v>0</v>
      </c>
      <c r="AO272" s="64">
        <f t="shared" si="509"/>
        <v>0</v>
      </c>
      <c r="AP272" s="64">
        <f t="shared" si="510"/>
        <v>0</v>
      </c>
      <c r="AQ272" s="64">
        <f t="shared" si="511"/>
        <v>0</v>
      </c>
      <c r="AR272" s="64">
        <f t="shared" si="512"/>
        <v>0</v>
      </c>
      <c r="AS272" s="68"/>
      <c r="AT272" s="78" t="s">
        <v>138</v>
      </c>
      <c r="AU272" s="79"/>
      <c r="AV272" s="79" t="s">
        <v>481</v>
      </c>
      <c r="AW272" s="80"/>
      <c r="AX272" s="106" t="str">
        <f t="shared" si="545"/>
        <v>Position ventilateur moyenne vitesse</v>
      </c>
      <c r="AY272" s="63"/>
      <c r="BA272" s="36" t="s">
        <v>185</v>
      </c>
      <c r="BB272" s="27">
        <f t="shared" si="514"/>
        <v>0</v>
      </c>
      <c r="BC272" s="27">
        <f t="shared" si="515"/>
        <v>0</v>
      </c>
      <c r="BD272" s="27"/>
      <c r="BE272" s="27">
        <f t="shared" si="546"/>
        <v>0</v>
      </c>
      <c r="BF272" s="27"/>
      <c r="BG272" s="27">
        <f t="shared" si="517"/>
        <v>0</v>
      </c>
      <c r="BH272" s="1"/>
      <c r="BI272" s="1"/>
      <c r="BJ272" s="1"/>
      <c r="BK272" s="1"/>
      <c r="BL272" s="1"/>
      <c r="BM272" s="1"/>
      <c r="BN272" s="1"/>
      <c r="BO272" s="1"/>
      <c r="BP272" s="1"/>
      <c r="BQ272" s="1"/>
      <c r="BR272" s="1"/>
      <c r="BS272" s="38" t="s">
        <v>185</v>
      </c>
      <c r="BT272" s="107">
        <f>IF(BS272="OUI",1,0)</f>
        <v>0</v>
      </c>
      <c r="BU272" s="108">
        <f>IF(BS272="OUI",1,0)</f>
        <v>0</v>
      </c>
      <c r="BV272" s="28">
        <f>IF(OR(BS272=0,BS272="NON"),0,B272&amp;"_"&amp;M272&amp;N272&amp;O272&amp;"_"&amp;P272&amp;"_"&amp;Q272&amp;"_"&amp;R272&amp;S272&amp;T272&amp;U272&amp;V272&amp;"_MANU")</f>
        <v>0</v>
      </c>
      <c r="BW272" s="28">
        <f>IF(BS272="OUI",1,0)</f>
        <v>0</v>
      </c>
      <c r="BX272" s="27"/>
      <c r="BY272" s="27"/>
      <c r="BZ272" s="38">
        <f t="shared" si="527"/>
        <v>0</v>
      </c>
      <c r="CA272" s="38">
        <f t="shared" si="528"/>
        <v>0</v>
      </c>
      <c r="CB272" s="38">
        <f t="shared" si="518"/>
        <v>0</v>
      </c>
      <c r="CC272" s="38">
        <f t="shared" si="519"/>
        <v>0</v>
      </c>
      <c r="CD272" s="38">
        <f t="shared" si="547"/>
        <v>0</v>
      </c>
      <c r="CE272" s="27"/>
      <c r="CF272" s="27"/>
      <c r="CG272" s="27" t="str">
        <f t="shared" si="529"/>
        <v>NON</v>
      </c>
      <c r="CH272" s="27"/>
      <c r="CI272" s="27"/>
      <c r="CJ272" s="116"/>
      <c r="CK272" s="27"/>
      <c r="CL272" s="116"/>
      <c r="CM272" s="27"/>
      <c r="CN272" s="116"/>
      <c r="CO272" s="27"/>
      <c r="CP272" s="27" t="str">
        <f t="shared" si="521"/>
        <v>NON</v>
      </c>
      <c r="CQ272" s="27">
        <f t="shared" si="522"/>
        <v>0</v>
      </c>
      <c r="CR272" s="27"/>
      <c r="CS272" s="27">
        <f t="shared" si="523"/>
        <v>0</v>
      </c>
      <c r="CT272" s="27"/>
      <c r="CU272" s="27"/>
      <c r="CV272" s="86">
        <f t="shared" si="524"/>
        <v>0</v>
      </c>
      <c r="CW272" s="86">
        <f t="shared" si="525"/>
        <v>0</v>
      </c>
    </row>
    <row r="273" spans="2:101" customFormat="1" outlineLevel="2" x14ac:dyDescent="0.3">
      <c r="B273" s="41"/>
      <c r="C273" s="41">
        <f t="shared" si="530"/>
        <v>0</v>
      </c>
      <c r="D273" s="59" t="str">
        <f t="shared" si="531"/>
        <v>Ventilo convecteur du local ???</v>
      </c>
      <c r="E273" s="37" t="s">
        <v>456</v>
      </c>
      <c r="F273" s="34"/>
      <c r="G273" s="34"/>
      <c r="H273" s="34"/>
      <c r="I273" s="34"/>
      <c r="J273" s="34"/>
      <c r="K273" s="34"/>
      <c r="L273" s="34"/>
      <c r="M273" s="39">
        <f t="shared" ref="M273:R273" si="551">M272</f>
        <v>0</v>
      </c>
      <c r="N273" s="39">
        <f t="shared" si="551"/>
        <v>0</v>
      </c>
      <c r="O273" s="39">
        <f t="shared" si="551"/>
        <v>0</v>
      </c>
      <c r="P273" s="39" t="str">
        <f t="shared" si="551"/>
        <v>CVC</v>
      </c>
      <c r="Q273" s="39" t="str">
        <f t="shared" si="551"/>
        <v>loc</v>
      </c>
      <c r="R273" s="28" t="str">
        <f t="shared" si="551"/>
        <v>VCC</v>
      </c>
      <c r="S273" s="28" t="s">
        <v>161</v>
      </c>
      <c r="T273" s="28" t="s">
        <v>157</v>
      </c>
      <c r="U273" s="28" t="s">
        <v>89</v>
      </c>
      <c r="V273" s="28" t="s">
        <v>470</v>
      </c>
      <c r="W273" s="28">
        <f t="shared" si="505"/>
        <v>0</v>
      </c>
      <c r="X273" s="29">
        <f t="shared" si="506"/>
        <v>0</v>
      </c>
      <c r="Y273" s="66"/>
      <c r="Z273" s="67"/>
      <c r="AA273" s="67"/>
      <c r="AB273" s="67"/>
      <c r="AC273" s="67"/>
      <c r="AD273" s="67"/>
      <c r="AE273" s="72">
        <f t="shared" si="532"/>
        <v>0</v>
      </c>
      <c r="AF273" s="90">
        <f t="shared" si="533"/>
        <v>0</v>
      </c>
      <c r="AG273" s="66"/>
      <c r="AH273" s="67"/>
      <c r="AI273" s="67"/>
      <c r="AJ273" s="67"/>
      <c r="AK273" s="68"/>
      <c r="AL273" s="64">
        <f t="shared" si="534"/>
        <v>0</v>
      </c>
      <c r="AM273" s="64">
        <f t="shared" si="507"/>
        <v>0</v>
      </c>
      <c r="AN273" s="64">
        <f t="shared" si="508"/>
        <v>0</v>
      </c>
      <c r="AO273" s="64">
        <f t="shared" si="509"/>
        <v>0</v>
      </c>
      <c r="AP273" s="64">
        <f t="shared" si="510"/>
        <v>0</v>
      </c>
      <c r="AQ273" s="64">
        <f t="shared" si="511"/>
        <v>0</v>
      </c>
      <c r="AR273" s="64">
        <f t="shared" si="512"/>
        <v>0</v>
      </c>
      <c r="AS273" s="68"/>
      <c r="AT273" s="78" t="s">
        <v>138</v>
      </c>
      <c r="AU273" s="79"/>
      <c r="AV273" s="79" t="s">
        <v>482</v>
      </c>
      <c r="AW273" s="80"/>
      <c r="AX273" s="106" t="str">
        <f t="shared" si="545"/>
        <v>Position ventilateur grande vitesse</v>
      </c>
      <c r="AY273" s="63"/>
      <c r="BA273" s="36" t="s">
        <v>185</v>
      </c>
      <c r="BB273" s="27">
        <f t="shared" si="514"/>
        <v>0</v>
      </c>
      <c r="BC273" s="27">
        <f t="shared" si="515"/>
        <v>0</v>
      </c>
      <c r="BD273" s="27"/>
      <c r="BE273" s="27">
        <f t="shared" si="546"/>
        <v>0</v>
      </c>
      <c r="BF273" s="27"/>
      <c r="BG273" s="27">
        <f t="shared" si="517"/>
        <v>0</v>
      </c>
      <c r="BH273" s="1"/>
      <c r="BI273" s="1"/>
      <c r="BJ273" s="1"/>
      <c r="BK273" s="1"/>
      <c r="BL273" s="1"/>
      <c r="BM273" s="1"/>
      <c r="BN273" s="1"/>
      <c r="BO273" s="1"/>
      <c r="BP273" s="1"/>
      <c r="BQ273" s="1"/>
      <c r="BR273" s="1"/>
      <c r="BS273" s="38" t="s">
        <v>185</v>
      </c>
      <c r="BT273" s="107">
        <f>IF(BS273="OUI",1,0)</f>
        <v>0</v>
      </c>
      <c r="BU273" s="108">
        <f>IF(BS273="OUI",1,0)</f>
        <v>0</v>
      </c>
      <c r="BV273" s="28">
        <f>IF(OR(BS273=0,BS273="NON"),0,B273&amp;"_"&amp;M273&amp;N273&amp;O273&amp;"_"&amp;P273&amp;"_"&amp;Q273&amp;"_"&amp;R273&amp;S273&amp;T273&amp;U273&amp;V273&amp;"_MANU")</f>
        <v>0</v>
      </c>
      <c r="BW273" s="28">
        <f>IF(BS273="OUI",1,0)</f>
        <v>0</v>
      </c>
      <c r="BX273" s="27"/>
      <c r="BY273" s="27"/>
      <c r="BZ273" s="38">
        <f t="shared" si="527"/>
        <v>0</v>
      </c>
      <c r="CA273" s="38">
        <f t="shared" si="528"/>
        <v>0</v>
      </c>
      <c r="CB273" s="38">
        <f t="shared" si="518"/>
        <v>0</v>
      </c>
      <c r="CC273" s="38">
        <f t="shared" si="519"/>
        <v>0</v>
      </c>
      <c r="CD273" s="38">
        <f t="shared" si="547"/>
        <v>0</v>
      </c>
      <c r="CE273" s="27"/>
      <c r="CF273" s="27"/>
      <c r="CG273" s="27" t="str">
        <f t="shared" si="529"/>
        <v>NON</v>
      </c>
      <c r="CH273" s="27"/>
      <c r="CI273" s="27"/>
      <c r="CJ273" s="116"/>
      <c r="CK273" s="27"/>
      <c r="CL273" s="116"/>
      <c r="CM273" s="27"/>
      <c r="CN273" s="116"/>
      <c r="CO273" s="27"/>
      <c r="CP273" s="27" t="str">
        <f t="shared" si="521"/>
        <v>NON</v>
      </c>
      <c r="CQ273" s="27">
        <f t="shared" si="522"/>
        <v>0</v>
      </c>
      <c r="CR273" s="27"/>
      <c r="CS273" s="27">
        <f t="shared" si="523"/>
        <v>0</v>
      </c>
      <c r="CT273" s="27"/>
      <c r="CU273" s="27"/>
      <c r="CV273" s="86">
        <f t="shared" si="524"/>
        <v>0</v>
      </c>
      <c r="CW273" s="86">
        <f t="shared" si="525"/>
        <v>0</v>
      </c>
    </row>
    <row r="274" spans="2:101" customFormat="1" outlineLevel="2" x14ac:dyDescent="0.3">
      <c r="B274" s="41"/>
      <c r="C274" s="41">
        <f t="shared" si="530"/>
        <v>0</v>
      </c>
      <c r="D274" s="59" t="str">
        <f t="shared" si="531"/>
        <v>Ventilo convecteur du local ???</v>
      </c>
      <c r="E274" s="37" t="s">
        <v>487</v>
      </c>
      <c r="F274" s="34"/>
      <c r="G274" s="34"/>
      <c r="H274" s="34"/>
      <c r="I274" s="34">
        <v>1</v>
      </c>
      <c r="J274" s="34"/>
      <c r="K274" s="34"/>
      <c r="L274" s="34"/>
      <c r="M274" s="39">
        <f t="shared" ref="M274:R274" si="552">M273</f>
        <v>0</v>
      </c>
      <c r="N274" s="39">
        <f t="shared" si="552"/>
        <v>0</v>
      </c>
      <c r="O274" s="39">
        <f t="shared" si="552"/>
        <v>0</v>
      </c>
      <c r="P274" s="39" t="str">
        <f t="shared" si="552"/>
        <v>CVC</v>
      </c>
      <c r="Q274" s="39" t="str">
        <f t="shared" si="552"/>
        <v>loc</v>
      </c>
      <c r="R274" s="28" t="str">
        <f t="shared" si="552"/>
        <v>VCC</v>
      </c>
      <c r="S274" s="28" t="s">
        <v>162</v>
      </c>
      <c r="T274" s="28" t="s">
        <v>395</v>
      </c>
      <c r="U274" s="28" t="s">
        <v>479</v>
      </c>
      <c r="V274" s="28" t="s">
        <v>475</v>
      </c>
      <c r="W274" s="28" t="str">
        <f t="shared" si="505"/>
        <v>TM</v>
      </c>
      <c r="X274" s="29" t="e">
        <f t="shared" si="506"/>
        <v>#N/A</v>
      </c>
      <c r="Y274" s="66"/>
      <c r="Z274" s="67"/>
      <c r="AA274" s="67"/>
      <c r="AB274" s="67"/>
      <c r="AC274" s="67"/>
      <c r="AD274" s="67"/>
      <c r="AE274" s="72">
        <f t="shared" si="532"/>
        <v>0</v>
      </c>
      <c r="AF274" s="90">
        <f t="shared" si="533"/>
        <v>0</v>
      </c>
      <c r="AG274" s="66"/>
      <c r="AH274" s="67"/>
      <c r="AI274" s="67"/>
      <c r="AJ274" s="67"/>
      <c r="AK274" s="68"/>
      <c r="AL274" s="64">
        <f t="shared" si="534"/>
        <v>0</v>
      </c>
      <c r="AM274" s="64">
        <f t="shared" si="507"/>
        <v>0</v>
      </c>
      <c r="AN274" s="64">
        <f t="shared" si="508"/>
        <v>0</v>
      </c>
      <c r="AO274" s="64">
        <f t="shared" si="509"/>
        <v>0</v>
      </c>
      <c r="AP274" s="64">
        <f t="shared" si="510"/>
        <v>0</v>
      </c>
      <c r="AQ274" s="64">
        <f t="shared" si="511"/>
        <v>0</v>
      </c>
      <c r="AR274" s="64">
        <f t="shared" si="512"/>
        <v>0</v>
      </c>
      <c r="AS274" s="68"/>
      <c r="AT274" s="78" t="s">
        <v>486</v>
      </c>
      <c r="AU274" s="113">
        <v>1E-25</v>
      </c>
      <c r="AV274" s="113">
        <v>0.99930555555555556</v>
      </c>
      <c r="AW274" s="80"/>
      <c r="AX274" s="106" t="str">
        <f t="shared" si="545"/>
        <v>calendrier hebdomadaire (concentrateur de zone)</v>
      </c>
      <c r="AY274" s="63" t="s">
        <v>498</v>
      </c>
      <c r="BA274" s="36" t="s">
        <v>185</v>
      </c>
      <c r="BB274" s="27">
        <f t="shared" si="514"/>
        <v>0</v>
      </c>
      <c r="BC274" s="27">
        <f t="shared" si="515"/>
        <v>0</v>
      </c>
      <c r="BD274" s="27"/>
      <c r="BE274" s="27">
        <f t="shared" si="546"/>
        <v>0</v>
      </c>
      <c r="BF274" s="27"/>
      <c r="BG274" s="27">
        <f t="shared" si="517"/>
        <v>0</v>
      </c>
      <c r="BH274" s="1"/>
      <c r="BI274" s="1"/>
      <c r="BJ274" s="1"/>
      <c r="BK274" s="1"/>
      <c r="BL274" s="1"/>
      <c r="BM274" s="1"/>
      <c r="BN274" s="1"/>
      <c r="BO274" s="1"/>
      <c r="BP274" s="1"/>
      <c r="BQ274" s="1"/>
      <c r="BR274" s="1"/>
      <c r="BS274" s="38" t="s">
        <v>185</v>
      </c>
      <c r="BT274" s="107"/>
      <c r="BU274" s="108"/>
      <c r="BV274" s="28"/>
      <c r="BW274" s="28"/>
      <c r="BX274" s="27"/>
      <c r="BY274" s="27"/>
      <c r="BZ274" s="38">
        <f t="shared" si="527"/>
        <v>0</v>
      </c>
      <c r="CA274" s="38">
        <f t="shared" si="528"/>
        <v>0</v>
      </c>
      <c r="CB274" s="38">
        <f t="shared" si="518"/>
        <v>0</v>
      </c>
      <c r="CC274" s="38">
        <f t="shared" si="519"/>
        <v>0</v>
      </c>
      <c r="CD274" s="38">
        <f t="shared" si="547"/>
        <v>0</v>
      </c>
      <c r="CE274" s="27"/>
      <c r="CF274" s="27"/>
      <c r="CG274" s="27" t="str">
        <f t="shared" si="529"/>
        <v>NON</v>
      </c>
      <c r="CH274" s="27" t="s">
        <v>581</v>
      </c>
      <c r="CI274" s="27"/>
      <c r="CJ274" s="116"/>
      <c r="CK274" s="27"/>
      <c r="CL274" s="116"/>
      <c r="CM274" s="27"/>
      <c r="CN274" s="116"/>
      <c r="CO274" s="27"/>
      <c r="CP274" s="27" t="str">
        <f t="shared" si="521"/>
        <v>NON</v>
      </c>
      <c r="CQ274" s="27">
        <f t="shared" si="522"/>
        <v>0</v>
      </c>
      <c r="CR274" s="27"/>
      <c r="CS274" s="27">
        <f t="shared" si="523"/>
        <v>0</v>
      </c>
      <c r="CT274" s="27"/>
      <c r="CU274" s="27"/>
      <c r="CV274" s="86">
        <f t="shared" si="524"/>
        <v>1</v>
      </c>
      <c r="CW274" s="86">
        <f t="shared" si="525"/>
        <v>0</v>
      </c>
    </row>
    <row r="275" spans="2:101" customFormat="1" outlineLevel="2" x14ac:dyDescent="0.3">
      <c r="B275" s="41"/>
      <c r="C275" s="41">
        <f t="shared" si="530"/>
        <v>0</v>
      </c>
      <c r="D275" s="59" t="str">
        <f t="shared" si="531"/>
        <v>Ventilo convecteur du local ???</v>
      </c>
      <c r="E275" s="37" t="s">
        <v>488</v>
      </c>
      <c r="F275" s="34"/>
      <c r="G275" s="34"/>
      <c r="H275" s="34"/>
      <c r="I275" s="34"/>
      <c r="J275" s="34"/>
      <c r="K275" s="34"/>
      <c r="L275" s="34"/>
      <c r="M275" s="39">
        <f t="shared" ref="M275:R275" si="553">M274</f>
        <v>0</v>
      </c>
      <c r="N275" s="39">
        <f t="shared" si="553"/>
        <v>0</v>
      </c>
      <c r="O275" s="39">
        <f t="shared" si="553"/>
        <v>0</v>
      </c>
      <c r="P275" s="39" t="str">
        <f t="shared" si="553"/>
        <v>CVC</v>
      </c>
      <c r="Q275" s="39" t="str">
        <f t="shared" si="553"/>
        <v>loc</v>
      </c>
      <c r="R275" s="28" t="str">
        <f t="shared" si="553"/>
        <v>VCC</v>
      </c>
      <c r="S275" s="28" t="s">
        <v>161</v>
      </c>
      <c r="T275" s="28" t="s">
        <v>395</v>
      </c>
      <c r="U275" s="28" t="s">
        <v>479</v>
      </c>
      <c r="V275" s="28" t="s">
        <v>476</v>
      </c>
      <c r="W275" s="28">
        <f t="shared" si="505"/>
        <v>0</v>
      </c>
      <c r="X275" s="29">
        <f t="shared" si="506"/>
        <v>0</v>
      </c>
      <c r="Y275" s="66"/>
      <c r="Z275" s="67"/>
      <c r="AA275" s="67"/>
      <c r="AB275" s="67"/>
      <c r="AC275" s="67"/>
      <c r="AD275" s="67"/>
      <c r="AE275" s="72">
        <f t="shared" si="532"/>
        <v>0</v>
      </c>
      <c r="AF275" s="90">
        <f t="shared" si="533"/>
        <v>0</v>
      </c>
      <c r="AG275" s="66"/>
      <c r="AH275" s="67"/>
      <c r="AI275" s="67"/>
      <c r="AJ275" s="67"/>
      <c r="AK275" s="68"/>
      <c r="AL275" s="64">
        <f t="shared" si="534"/>
        <v>0</v>
      </c>
      <c r="AM275" s="64">
        <f t="shared" si="507"/>
        <v>0</v>
      </c>
      <c r="AN275" s="64">
        <f t="shared" si="508"/>
        <v>0</v>
      </c>
      <c r="AO275" s="64">
        <f t="shared" si="509"/>
        <v>0</v>
      </c>
      <c r="AP275" s="64">
        <f t="shared" si="510"/>
        <v>0</v>
      </c>
      <c r="AQ275" s="64">
        <f t="shared" si="511"/>
        <v>0</v>
      </c>
      <c r="AR275" s="64">
        <f t="shared" si="512"/>
        <v>0</v>
      </c>
      <c r="AS275" s="68"/>
      <c r="AT275" s="78" t="s">
        <v>486</v>
      </c>
      <c r="AU275" s="113">
        <v>1E-25</v>
      </c>
      <c r="AV275" s="113">
        <v>0.99930555555555556</v>
      </c>
      <c r="AW275" s="80"/>
      <c r="AX275" s="106" t="str">
        <f t="shared" si="545"/>
        <v>plage horaire occupation  (concentrateur de zone)</v>
      </c>
      <c r="AY275" s="63" t="s">
        <v>499</v>
      </c>
      <c r="BA275" s="36" t="s">
        <v>185</v>
      </c>
      <c r="BB275" s="27">
        <f t="shared" si="514"/>
        <v>0</v>
      </c>
      <c r="BC275" s="27">
        <f t="shared" si="515"/>
        <v>0</v>
      </c>
      <c r="BD275" s="27"/>
      <c r="BE275" s="27">
        <f t="shared" si="546"/>
        <v>0</v>
      </c>
      <c r="BF275" s="27"/>
      <c r="BG275" s="27">
        <f t="shared" si="517"/>
        <v>0</v>
      </c>
      <c r="BH275" s="1"/>
      <c r="BI275" s="1"/>
      <c r="BJ275" s="1"/>
      <c r="BK275" s="1"/>
      <c r="BL275" s="1"/>
      <c r="BM275" s="1"/>
      <c r="BN275" s="1"/>
      <c r="BO275" s="1"/>
      <c r="BP275" s="1"/>
      <c r="BQ275" s="1"/>
      <c r="BR275" s="1"/>
      <c r="BS275" s="38" t="s">
        <v>185</v>
      </c>
      <c r="BT275" s="107"/>
      <c r="BU275" s="108"/>
      <c r="BV275" s="28"/>
      <c r="BW275" s="28"/>
      <c r="BX275" s="27"/>
      <c r="BY275" s="27"/>
      <c r="BZ275" s="38">
        <f t="shared" si="527"/>
        <v>0</v>
      </c>
      <c r="CA275" s="38">
        <f t="shared" si="528"/>
        <v>0</v>
      </c>
      <c r="CB275" s="38">
        <f t="shared" si="518"/>
        <v>0</v>
      </c>
      <c r="CC275" s="38">
        <f t="shared" si="519"/>
        <v>0</v>
      </c>
      <c r="CD275" s="38">
        <f t="shared" si="547"/>
        <v>0</v>
      </c>
      <c r="CE275" s="27"/>
      <c r="CF275" s="27"/>
      <c r="CG275" s="27" t="str">
        <f t="shared" si="529"/>
        <v>NON</v>
      </c>
      <c r="CH275" s="27" t="s">
        <v>581</v>
      </c>
      <c r="CI275" s="27"/>
      <c r="CJ275" s="116"/>
      <c r="CK275" s="27"/>
      <c r="CL275" s="116"/>
      <c r="CM275" s="27"/>
      <c r="CN275" s="116"/>
      <c r="CO275" s="27"/>
      <c r="CP275" s="27" t="str">
        <f t="shared" si="521"/>
        <v>NON</v>
      </c>
      <c r="CQ275" s="27">
        <f t="shared" si="522"/>
        <v>0</v>
      </c>
      <c r="CR275" s="27"/>
      <c r="CS275" s="27">
        <f t="shared" si="523"/>
        <v>0</v>
      </c>
      <c r="CT275" s="27"/>
      <c r="CU275" s="27"/>
      <c r="CV275" s="86">
        <f t="shared" si="524"/>
        <v>0</v>
      </c>
      <c r="CW275" s="86">
        <f t="shared" si="525"/>
        <v>0</v>
      </c>
    </row>
    <row r="276" spans="2:101" customFormat="1" outlineLevel="2" x14ac:dyDescent="0.3">
      <c r="B276" s="41"/>
      <c r="C276" s="41">
        <f t="shared" si="530"/>
        <v>0</v>
      </c>
      <c r="D276" s="59" t="str">
        <f t="shared" si="531"/>
        <v>Ventilo convecteur du local ???</v>
      </c>
      <c r="E276" s="37" t="s">
        <v>489</v>
      </c>
      <c r="F276" s="34"/>
      <c r="G276" s="34"/>
      <c r="H276" s="34"/>
      <c r="I276" s="34"/>
      <c r="J276" s="34"/>
      <c r="K276" s="34"/>
      <c r="L276" s="34"/>
      <c r="M276" s="39">
        <f t="shared" ref="M276:R276" si="554">M275</f>
        <v>0</v>
      </c>
      <c r="N276" s="39">
        <f t="shared" si="554"/>
        <v>0</v>
      </c>
      <c r="O276" s="39">
        <f t="shared" si="554"/>
        <v>0</v>
      </c>
      <c r="P276" s="39" t="str">
        <f t="shared" si="554"/>
        <v>CVC</v>
      </c>
      <c r="Q276" s="39" t="str">
        <f t="shared" si="554"/>
        <v>loc</v>
      </c>
      <c r="R276" s="28" t="str">
        <f t="shared" si="554"/>
        <v>VCC</v>
      </c>
      <c r="S276" s="28" t="s">
        <v>161</v>
      </c>
      <c r="T276" s="28" t="s">
        <v>395</v>
      </c>
      <c r="U276" s="28" t="s">
        <v>479</v>
      </c>
      <c r="V276" s="28" t="s">
        <v>477</v>
      </c>
      <c r="W276" s="28">
        <f t="shared" si="505"/>
        <v>0</v>
      </c>
      <c r="X276" s="29">
        <f t="shared" si="506"/>
        <v>0</v>
      </c>
      <c r="Y276" s="66"/>
      <c r="Z276" s="67"/>
      <c r="AA276" s="67"/>
      <c r="AB276" s="67"/>
      <c r="AC276" s="67"/>
      <c r="AD276" s="67"/>
      <c r="AE276" s="72">
        <f t="shared" si="532"/>
        <v>0</v>
      </c>
      <c r="AF276" s="90">
        <f t="shared" si="533"/>
        <v>0</v>
      </c>
      <c r="AG276" s="66"/>
      <c r="AH276" s="67"/>
      <c r="AI276" s="67"/>
      <c r="AJ276" s="67"/>
      <c r="AK276" s="68"/>
      <c r="AL276" s="64">
        <f t="shared" si="534"/>
        <v>0</v>
      </c>
      <c r="AM276" s="64">
        <f t="shared" si="507"/>
        <v>0</v>
      </c>
      <c r="AN276" s="64">
        <f t="shared" si="508"/>
        <v>0</v>
      </c>
      <c r="AO276" s="64">
        <f t="shared" si="509"/>
        <v>0</v>
      </c>
      <c r="AP276" s="64">
        <f t="shared" si="510"/>
        <v>0</v>
      </c>
      <c r="AQ276" s="64">
        <f t="shared" si="511"/>
        <v>0</v>
      </c>
      <c r="AR276" s="64">
        <f t="shared" si="512"/>
        <v>0</v>
      </c>
      <c r="AS276" s="68"/>
      <c r="AT276" s="78" t="s">
        <v>486</v>
      </c>
      <c r="AU276" s="113">
        <v>1E-25</v>
      </c>
      <c r="AV276" s="113">
        <v>0.99930555555555556</v>
      </c>
      <c r="AW276" s="80"/>
      <c r="AX276" s="106" t="str">
        <f t="shared" si="545"/>
        <v>plage horaire inoccupation  (concentrateur de zone)</v>
      </c>
      <c r="AY276" s="63" t="s">
        <v>499</v>
      </c>
      <c r="BA276" s="36" t="s">
        <v>185</v>
      </c>
      <c r="BB276" s="27">
        <f t="shared" si="514"/>
        <v>0</v>
      </c>
      <c r="BC276" s="27">
        <f t="shared" si="515"/>
        <v>0</v>
      </c>
      <c r="BD276" s="27"/>
      <c r="BE276" s="27">
        <f t="shared" si="546"/>
        <v>0</v>
      </c>
      <c r="BF276" s="27"/>
      <c r="BG276" s="27">
        <f t="shared" si="517"/>
        <v>0</v>
      </c>
      <c r="BH276" s="1"/>
      <c r="BI276" s="1"/>
      <c r="BJ276" s="1"/>
      <c r="BK276" s="1"/>
      <c r="BL276" s="1"/>
      <c r="BM276" s="1"/>
      <c r="BN276" s="1"/>
      <c r="BO276" s="1"/>
      <c r="BP276" s="1"/>
      <c r="BQ276" s="1"/>
      <c r="BR276" s="1"/>
      <c r="BS276" s="38" t="s">
        <v>185</v>
      </c>
      <c r="BT276" s="107"/>
      <c r="BU276" s="108"/>
      <c r="BV276" s="28"/>
      <c r="BW276" s="28"/>
      <c r="BX276" s="27"/>
      <c r="BY276" s="27"/>
      <c r="BZ276" s="38">
        <f t="shared" si="527"/>
        <v>0</v>
      </c>
      <c r="CA276" s="38">
        <f t="shared" si="528"/>
        <v>0</v>
      </c>
      <c r="CB276" s="38">
        <f t="shared" si="518"/>
        <v>0</v>
      </c>
      <c r="CC276" s="38">
        <f t="shared" si="519"/>
        <v>0</v>
      </c>
      <c r="CD276" s="38">
        <f t="shared" si="547"/>
        <v>0</v>
      </c>
      <c r="CE276" s="27"/>
      <c r="CF276" s="27"/>
      <c r="CG276" s="27" t="str">
        <f t="shared" si="529"/>
        <v>NON</v>
      </c>
      <c r="CH276" s="27" t="s">
        <v>581</v>
      </c>
      <c r="CI276" s="27"/>
      <c r="CJ276" s="116"/>
      <c r="CK276" s="27"/>
      <c r="CL276" s="116"/>
      <c r="CM276" s="27"/>
      <c r="CN276" s="116"/>
      <c r="CO276" s="27"/>
      <c r="CP276" s="27" t="str">
        <f t="shared" si="521"/>
        <v>NON</v>
      </c>
      <c r="CQ276" s="27">
        <f t="shared" si="522"/>
        <v>0</v>
      </c>
      <c r="CR276" s="27"/>
      <c r="CS276" s="27">
        <f t="shared" si="523"/>
        <v>0</v>
      </c>
      <c r="CT276" s="27"/>
      <c r="CU276" s="27"/>
      <c r="CV276" s="86">
        <f t="shared" si="524"/>
        <v>0</v>
      </c>
      <c r="CW276" s="86">
        <f t="shared" si="525"/>
        <v>0</v>
      </c>
    </row>
    <row r="277" spans="2:101" customFormat="1" outlineLevel="2" x14ac:dyDescent="0.3">
      <c r="B277" s="41"/>
      <c r="C277" s="41">
        <f t="shared" si="530"/>
        <v>0</v>
      </c>
      <c r="D277" s="59" t="str">
        <f t="shared" si="531"/>
        <v>Ventilo convecteur du local ???</v>
      </c>
      <c r="E277" s="37" t="s">
        <v>490</v>
      </c>
      <c r="F277" s="34"/>
      <c r="G277" s="34"/>
      <c r="H277" s="34"/>
      <c r="I277" s="34">
        <v>1</v>
      </c>
      <c r="J277" s="34"/>
      <c r="K277" s="34"/>
      <c r="L277" s="34"/>
      <c r="M277" s="39">
        <f t="shared" ref="M277:R277" si="555">M276</f>
        <v>0</v>
      </c>
      <c r="N277" s="39">
        <f t="shared" si="555"/>
        <v>0</v>
      </c>
      <c r="O277" s="39">
        <f t="shared" si="555"/>
        <v>0</v>
      </c>
      <c r="P277" s="39" t="str">
        <f t="shared" si="555"/>
        <v>CVC</v>
      </c>
      <c r="Q277" s="39" t="str">
        <f t="shared" si="555"/>
        <v>loc</v>
      </c>
      <c r="R277" s="28" t="str">
        <f t="shared" si="555"/>
        <v>VCC</v>
      </c>
      <c r="S277" s="28" t="s">
        <v>162</v>
      </c>
      <c r="T277" s="28" t="s">
        <v>395</v>
      </c>
      <c r="U277" s="28" t="s">
        <v>149</v>
      </c>
      <c r="V277" s="28" t="s">
        <v>494</v>
      </c>
      <c r="W277" s="28" t="str">
        <f t="shared" si="505"/>
        <v>TM</v>
      </c>
      <c r="X277" s="29" t="e">
        <f t="shared" si="506"/>
        <v>#N/A</v>
      </c>
      <c r="Y277" s="66"/>
      <c r="Z277" s="67"/>
      <c r="AA277" s="67"/>
      <c r="AB277" s="67"/>
      <c r="AC277" s="67"/>
      <c r="AD277" s="67"/>
      <c r="AE277" s="72">
        <f t="shared" si="532"/>
        <v>0</v>
      </c>
      <c r="AF277" s="90">
        <f t="shared" si="533"/>
        <v>0</v>
      </c>
      <c r="AG277" s="66"/>
      <c r="AH277" s="67"/>
      <c r="AI277" s="67"/>
      <c r="AJ277" s="67"/>
      <c r="AK277" s="68"/>
      <c r="AL277" s="64">
        <f t="shared" si="534"/>
        <v>0</v>
      </c>
      <c r="AM277" s="64">
        <f t="shared" si="507"/>
        <v>0</v>
      </c>
      <c r="AN277" s="64">
        <f t="shared" si="508"/>
        <v>0</v>
      </c>
      <c r="AO277" s="64">
        <f t="shared" si="509"/>
        <v>0</v>
      </c>
      <c r="AP277" s="64">
        <f t="shared" si="510"/>
        <v>0</v>
      </c>
      <c r="AQ277" s="64">
        <f t="shared" si="511"/>
        <v>0</v>
      </c>
      <c r="AR277" s="64">
        <f t="shared" si="512"/>
        <v>0</v>
      </c>
      <c r="AS277" s="68"/>
      <c r="AT277" s="78" t="s">
        <v>130</v>
      </c>
      <c r="AU277" s="79">
        <v>5</v>
      </c>
      <c r="AV277" s="79">
        <v>30</v>
      </c>
      <c r="AW277" s="80"/>
      <c r="AX277" s="106" t="str">
        <f>E277</f>
        <v>consigne d'ambiance hiver réduit (concentrateur de zone)</v>
      </c>
      <c r="AY277" s="63" t="s">
        <v>503</v>
      </c>
      <c r="BA277" s="36" t="s">
        <v>185</v>
      </c>
      <c r="BB277" s="27">
        <f t="shared" si="514"/>
        <v>0</v>
      </c>
      <c r="BC277" s="27">
        <f t="shared" si="515"/>
        <v>0</v>
      </c>
      <c r="BD277" s="27"/>
      <c r="BE277" s="27">
        <f>IF(BA277="NON",0,I277+J277+K277+L277)</f>
        <v>0</v>
      </c>
      <c r="BF277" s="27"/>
      <c r="BG277" s="27">
        <f t="shared" si="517"/>
        <v>0</v>
      </c>
      <c r="BH277" s="1"/>
      <c r="BI277" s="1"/>
      <c r="BJ277" s="1"/>
      <c r="BK277" s="1"/>
      <c r="BL277" s="1"/>
      <c r="BM277" s="1"/>
      <c r="BN277" s="1"/>
      <c r="BO277" s="1"/>
      <c r="BP277" s="1"/>
      <c r="BQ277" s="1"/>
      <c r="BR277" s="1"/>
      <c r="BS277" s="38" t="s">
        <v>185</v>
      </c>
      <c r="BT277" s="107"/>
      <c r="BU277" s="108"/>
      <c r="BV277" s="28"/>
      <c r="BW277" s="28"/>
      <c r="BX277" s="27"/>
      <c r="BY277" s="27"/>
      <c r="BZ277" s="38">
        <f>IF(BS277="OUI",IF((BC277+BB277)&lt;&gt;0,(BB277+BC277),0),0)</f>
        <v>0</v>
      </c>
      <c r="CA277" s="38">
        <f>IF(BS277="OUI",IF((BE277+BG277)&lt;&gt;0,(BG277+BE277),0),0)</f>
        <v>0</v>
      </c>
      <c r="CB277" s="38">
        <f t="shared" si="518"/>
        <v>0</v>
      </c>
      <c r="CC277" s="38">
        <f t="shared" si="519"/>
        <v>0</v>
      </c>
      <c r="CD277" s="38">
        <f>IF(OR(BS277=0,BS277="NON"),0,B277&amp;"_"&amp;M277&amp;N277&amp;O277&amp;"_"&amp;P277&amp;"_"&amp;Q277&amp;"_"&amp;R277&amp;S277&amp;T277&amp;U277&amp;V277&amp;"_FORC"&amp;IF(CB277=0,"TR","TC"))</f>
        <v>0</v>
      </c>
      <c r="CE277" s="27"/>
      <c r="CF277" s="27"/>
      <c r="CG277" s="27" t="str">
        <f t="shared" si="529"/>
        <v>NON</v>
      </c>
      <c r="CH277" s="27" t="s">
        <v>581</v>
      </c>
      <c r="CI277" s="126">
        <v>0.2</v>
      </c>
      <c r="CJ277" s="116"/>
      <c r="CK277" s="27"/>
      <c r="CL277" s="116"/>
      <c r="CM277" s="27"/>
      <c r="CN277" s="116"/>
      <c r="CO277" s="27"/>
      <c r="CP277" s="27" t="str">
        <f t="shared" si="521"/>
        <v>NON</v>
      </c>
      <c r="CQ277" s="27">
        <f t="shared" si="522"/>
        <v>0</v>
      </c>
      <c r="CR277" s="27"/>
      <c r="CS277" s="27">
        <f t="shared" si="523"/>
        <v>0</v>
      </c>
      <c r="CT277" s="27"/>
      <c r="CU277" s="27"/>
      <c r="CV277" s="86">
        <f t="shared" si="524"/>
        <v>1</v>
      </c>
      <c r="CW277" s="86">
        <f t="shared" si="525"/>
        <v>0</v>
      </c>
    </row>
    <row r="278" spans="2:101" outlineLevel="1" x14ac:dyDescent="0.3"/>
    <row r="279" spans="2:101" ht="15.6" outlineLevel="1" x14ac:dyDescent="0.3">
      <c r="B279" s="103" t="s">
        <v>671</v>
      </c>
      <c r="C279" s="103"/>
    </row>
    <row r="280" spans="2:101" customFormat="1" outlineLevel="1" x14ac:dyDescent="0.3">
      <c r="B280" s="41"/>
      <c r="C280" s="42"/>
      <c r="D280" s="105" t="s">
        <v>672</v>
      </c>
      <c r="E280" s="37" t="s">
        <v>740</v>
      </c>
      <c r="F280" s="34">
        <v>1</v>
      </c>
      <c r="G280" s="34"/>
      <c r="H280" s="34"/>
      <c r="I280" s="34"/>
      <c r="J280" s="34"/>
      <c r="K280" s="34"/>
      <c r="L280" s="34"/>
      <c r="M280" s="27"/>
      <c r="N280" s="27"/>
      <c r="O280" s="27"/>
      <c r="P280" s="27" t="s">
        <v>29</v>
      </c>
      <c r="Q280" s="27"/>
      <c r="R280" s="27" t="s">
        <v>36</v>
      </c>
      <c r="S280" s="28" t="s">
        <v>164</v>
      </c>
      <c r="T280" s="28" t="s">
        <v>678</v>
      </c>
      <c r="U280" s="28" t="s">
        <v>152</v>
      </c>
      <c r="V280" s="28"/>
      <c r="W280" s="28" t="str">
        <f t="shared" ref="W280:W304" si="556">IF(F280&lt;&gt;0,$F$481,IF(G280&lt;&gt;0,$G$481,IF(H280&lt;&gt;0,$H$481,IF(I280&lt;&gt;0,$I$481,IF(J280&lt;&gt;0,$J$481,IF(K280&lt;&gt;0,$K$481,IF($L280&lt;&gt;0,$L$481,0)))))))</f>
        <v>TA</v>
      </c>
      <c r="X280" s="29" t="e">
        <f t="shared" ref="X280:X304" si="557">IF(SUM(F280:L280)=0,0,B280&amp;"_"&amp;VLOOKUP(C280,ty_ser,2,FALSE)&amp;"_"&amp;M280&amp;N280&amp;O280&amp;"_"&amp;P280&amp;"_"&amp;Q280&amp;"_"&amp;R280&amp;S280&amp;T280&amp;U280&amp;V280&amp;"_"&amp;W280)</f>
        <v>#N/A</v>
      </c>
      <c r="Y280" s="66"/>
      <c r="Z280" s="67"/>
      <c r="AA280" s="67"/>
      <c r="AB280" s="67"/>
      <c r="AC280" s="67"/>
      <c r="AD280" s="67"/>
      <c r="AE280" s="72">
        <f>IF(AG280=0,0,B280&amp;"_"&amp;M280&amp;N280&amp;O280&amp;"_"&amp;P280&amp;"_"&amp;Q280&amp;"_"&amp;AF280)</f>
        <v>0</v>
      </c>
      <c r="AF280" s="67">
        <v>0</v>
      </c>
      <c r="AG280" s="66"/>
      <c r="AH280" s="67"/>
      <c r="AI280" s="67"/>
      <c r="AJ280" s="67"/>
      <c r="AK280" s="68"/>
      <c r="AL280" s="66">
        <v>0</v>
      </c>
      <c r="AM280" s="64">
        <f t="shared" ref="AM280:AM303" si="558">VLOOKUP($AL280,aut_car,2,FALSE)</f>
        <v>0</v>
      </c>
      <c r="AN280" s="64">
        <f t="shared" ref="AN280:AN303" si="559">VLOOKUP($AL280,aut_car,3,FALSE)</f>
        <v>0</v>
      </c>
      <c r="AO280" s="64">
        <f t="shared" ref="AO280:AO303" si="560">VLOOKUP($AL280,aut_car,4,FALSE)</f>
        <v>0</v>
      </c>
      <c r="AP280" s="64">
        <f t="shared" ref="AP280:AP303" si="561">VLOOKUP($AL280,aut_car,5,FALSE)</f>
        <v>0</v>
      </c>
      <c r="AQ280" s="64">
        <f t="shared" ref="AQ280:AQ303" si="562">VLOOKUP($AL280,aut_car,6,FALSE)</f>
        <v>0</v>
      </c>
      <c r="AR280" s="64">
        <f t="shared" ref="AR280:AR303" si="563">VLOOKUP($AL280,aut_car,7,FALSE)</f>
        <v>0</v>
      </c>
      <c r="AS280" s="68"/>
      <c r="AT280" s="78" t="s">
        <v>138</v>
      </c>
      <c r="AU280" s="79" t="s">
        <v>114</v>
      </c>
      <c r="AV280" s="79" t="s">
        <v>115</v>
      </c>
      <c r="AW280" s="80"/>
      <c r="AX280" s="106" t="str">
        <f t="shared" ref="AX280:AX291" si="564">E280</f>
        <v>Défaut disjonction armoire</v>
      </c>
      <c r="AY280" s="63"/>
      <c r="BA280" s="36" t="s">
        <v>184</v>
      </c>
      <c r="BB280" s="27">
        <f>IF(BA280="NON",0,F280)</f>
        <v>1</v>
      </c>
      <c r="BC280" s="27">
        <f>IF(BA280="NON",0,H280+G280)</f>
        <v>0</v>
      </c>
      <c r="BD280" s="27"/>
      <c r="BE280" s="27">
        <f t="shared" ref="BE280:BE291" si="565">IF(BA280="NON",0,I280+J280+K280+L280)</f>
        <v>0</v>
      </c>
      <c r="BF280" s="27"/>
      <c r="BG280" s="27">
        <f>IF(BA280="NON",0,K280)</f>
        <v>0</v>
      </c>
      <c r="BH280" s="1" t="s">
        <v>694</v>
      </c>
      <c r="BI280" s="1"/>
      <c r="BJ280" s="1"/>
      <c r="BK280" s="1"/>
      <c r="BL280" s="1"/>
      <c r="BM280" s="1"/>
      <c r="BN280" s="1"/>
      <c r="BO280" s="1"/>
      <c r="BP280" s="1"/>
      <c r="BQ280" s="1"/>
      <c r="BR280" s="1"/>
      <c r="BS280" s="38" t="s">
        <v>185</v>
      </c>
      <c r="BT280" s="107">
        <f>IF(BS280="OUI",1,0)</f>
        <v>0</v>
      </c>
      <c r="BU280" s="108">
        <f>IF(BS280="OUI",1,0)</f>
        <v>0</v>
      </c>
      <c r="BV280" s="28">
        <f>IF(OR(BS280=0,BS280="NON"),0,B280&amp;"_"&amp;M280&amp;N280&amp;O280&amp;"_"&amp;P280&amp;"_"&amp;Q280&amp;"_"&amp;R280&amp;S280&amp;T280&amp;U280&amp;V280&amp;"_MANU")</f>
        <v>0</v>
      </c>
      <c r="BW280" s="28">
        <f>IF(BS280="OUI",1,0)</f>
        <v>0</v>
      </c>
      <c r="BX280" s="27"/>
      <c r="BY280" s="27"/>
      <c r="BZ280" s="38">
        <f>IF(BS280="OUI",IF((BC280+BB280)&lt;&gt;0,(BB280+BC280),0),0)</f>
        <v>0</v>
      </c>
      <c r="CA280" s="38">
        <f>IF(BS280="OUI",IF((BE280+BG280)&lt;&gt;0,(BG280+BE280),0),0)</f>
        <v>0</v>
      </c>
      <c r="CB280" s="38">
        <f>IF(BZ280=0,0,BZ280)</f>
        <v>0</v>
      </c>
      <c r="CC280" s="38">
        <f>IF(CA280=0,0,CA280)</f>
        <v>0</v>
      </c>
      <c r="CD280" s="38">
        <f t="shared" ref="CD280:CD291" si="566">IF(OR(BS280=0,BS280="NON"),0,B280&amp;"_"&amp;M280&amp;N280&amp;O280&amp;"_"&amp;P280&amp;"_"&amp;Q280&amp;"_"&amp;R280&amp;S280&amp;T280&amp;U280&amp;V280&amp;"_FORC"&amp;IF(CB280=0,"TR","TC"))</f>
        <v>0</v>
      </c>
      <c r="CE280" s="27"/>
      <c r="CF280" s="27"/>
      <c r="CG280" s="27" t="str">
        <f>IF(BA280="OUI","OUI","NON")</f>
        <v>OUI</v>
      </c>
      <c r="CH280" s="27" t="s">
        <v>581</v>
      </c>
      <c r="CI280" s="126"/>
      <c r="CJ280" s="116" t="s">
        <v>632</v>
      </c>
      <c r="CK280" s="27" t="s">
        <v>581</v>
      </c>
      <c r="CL280" s="116"/>
      <c r="CM280" s="27"/>
      <c r="CN280" s="116"/>
      <c r="CO280" s="27"/>
      <c r="CP280" s="27" t="str">
        <f t="shared" ref="CP280:CP292" si="567">IF(F280=0,"NON","OUI")</f>
        <v>OUI</v>
      </c>
      <c r="CQ280" s="27" t="str">
        <f t="shared" ref="CQ280:CQ292" si="568">IF(CP280="OUI",P280,0)</f>
        <v>CVC</v>
      </c>
      <c r="CR280" s="27" t="s">
        <v>707</v>
      </c>
      <c r="CS280" s="63" t="str">
        <f t="shared" ref="CS280:CS292" si="569">IF(CR280&lt;&gt;0,CK280,0)</f>
        <v>à chaque changement de valeur</v>
      </c>
      <c r="CT280" s="27"/>
      <c r="CU280" s="27"/>
      <c r="CV280" s="86">
        <f t="shared" ref="CV280:CV292" si="570">IF(SUM(F280:L280)=0,0,SUM(F280:L280)+BT280+BZ280+CA280)</f>
        <v>1</v>
      </c>
      <c r="CW280" s="86">
        <f t="shared" ref="CW280:CW292" si="571">IF(SUM(F280:L280)=0,0,SUM(BB280:BG280)+BU280+CC280+CB280)</f>
        <v>1</v>
      </c>
    </row>
    <row r="281" spans="2:101" customFormat="1" outlineLevel="2" x14ac:dyDescent="0.3">
      <c r="B281" s="41"/>
      <c r="C281" s="41">
        <f>C280</f>
        <v>0</v>
      </c>
      <c r="D281" s="59" t="str">
        <f>D280</f>
        <v>Groupe d'eau glacée N°1 passerelle ???</v>
      </c>
      <c r="E281" s="37" t="s">
        <v>741</v>
      </c>
      <c r="F281" s="34"/>
      <c r="G281" s="34"/>
      <c r="H281" s="34">
        <v>1</v>
      </c>
      <c r="I281" s="34"/>
      <c r="J281" s="34"/>
      <c r="K281" s="34"/>
      <c r="L281" s="34"/>
      <c r="M281" s="39">
        <f t="shared" ref="M281:R281" si="572">M280</f>
        <v>0</v>
      </c>
      <c r="N281" s="39">
        <f t="shared" si="572"/>
        <v>0</v>
      </c>
      <c r="O281" s="39">
        <f t="shared" si="572"/>
        <v>0</v>
      </c>
      <c r="P281" s="39" t="str">
        <f t="shared" si="572"/>
        <v>CVC</v>
      </c>
      <c r="Q281" s="39">
        <f t="shared" si="572"/>
        <v>0</v>
      </c>
      <c r="R281" s="28" t="str">
        <f t="shared" si="572"/>
        <v>SSF</v>
      </c>
      <c r="S281" s="28" t="s">
        <v>233</v>
      </c>
      <c r="T281" s="28" t="s">
        <v>658</v>
      </c>
      <c r="U281" s="28" t="s">
        <v>567</v>
      </c>
      <c r="V281" s="28"/>
      <c r="W281" s="28" t="str">
        <f t="shared" si="556"/>
        <v>TC</v>
      </c>
      <c r="X281" s="29" t="e">
        <f t="shared" si="557"/>
        <v>#N/A</v>
      </c>
      <c r="Y281" s="66"/>
      <c r="Z281" s="67"/>
      <c r="AA281" s="67"/>
      <c r="AB281" s="67"/>
      <c r="AC281" s="67"/>
      <c r="AD281" s="67"/>
      <c r="AE281" s="72">
        <f>IF(AG281=0,0,B281&amp;"_"&amp;M281&amp;N281&amp;O281&amp;"_"&amp;P281&amp;"_"&amp;Q281&amp;"_"&amp;AF281)</f>
        <v>0</v>
      </c>
      <c r="AF281" s="90">
        <f>AF280</f>
        <v>0</v>
      </c>
      <c r="AG281" s="66"/>
      <c r="AH281" s="67"/>
      <c r="AI281" s="67"/>
      <c r="AJ281" s="67"/>
      <c r="AK281" s="68"/>
      <c r="AL281" s="64">
        <f>AL280</f>
        <v>0</v>
      </c>
      <c r="AM281" s="64">
        <f t="shared" si="558"/>
        <v>0</v>
      </c>
      <c r="AN281" s="64">
        <f t="shared" si="559"/>
        <v>0</v>
      </c>
      <c r="AO281" s="64">
        <f t="shared" si="560"/>
        <v>0</v>
      </c>
      <c r="AP281" s="64">
        <f t="shared" si="561"/>
        <v>0</v>
      </c>
      <c r="AQ281" s="64">
        <f t="shared" si="562"/>
        <v>0</v>
      </c>
      <c r="AR281" s="64">
        <f t="shared" si="563"/>
        <v>0</v>
      </c>
      <c r="AS281" s="68"/>
      <c r="AT281" s="78" t="s">
        <v>138</v>
      </c>
      <c r="AU281" s="79" t="s">
        <v>114</v>
      </c>
      <c r="AV281" s="79" t="s">
        <v>115</v>
      </c>
      <c r="AW281" s="80"/>
      <c r="AX281" s="106" t="str">
        <f t="shared" si="564"/>
        <v>commande à distance GF</v>
      </c>
      <c r="AY281" s="63"/>
      <c r="BA281" s="36" t="s">
        <v>184</v>
      </c>
      <c r="BB281" s="27">
        <f>IF(BA281="NON",0,F281)</f>
        <v>0</v>
      </c>
      <c r="BC281" s="27">
        <f>IF(BA281="NON",0,H281+G281)</f>
        <v>1</v>
      </c>
      <c r="BD281" s="27"/>
      <c r="BE281" s="27">
        <f t="shared" si="565"/>
        <v>0</v>
      </c>
      <c r="BF281" s="27"/>
      <c r="BG281" s="27">
        <f>IF(BA281="NON",0,K281)</f>
        <v>0</v>
      </c>
      <c r="BH281" s="1" t="s">
        <v>694</v>
      </c>
      <c r="BI281" s="1"/>
      <c r="BJ281" s="1"/>
      <c r="BK281" s="1"/>
      <c r="BL281" s="1"/>
      <c r="BM281" s="1"/>
      <c r="BN281" s="1"/>
      <c r="BO281" s="1"/>
      <c r="BP281" s="1"/>
      <c r="BQ281" s="1"/>
      <c r="BR281" s="1"/>
      <c r="BS281" s="38" t="s">
        <v>185</v>
      </c>
      <c r="BT281" s="107">
        <f>IF(BS281="OUI",1,0)</f>
        <v>0</v>
      </c>
      <c r="BU281" s="108">
        <f>IF(BS281="OUI",1,0)</f>
        <v>0</v>
      </c>
      <c r="BV281" s="28">
        <f>IF(OR(BS281=0,BS281="NON"),0,B281&amp;"_"&amp;M281&amp;N281&amp;O281&amp;"_"&amp;P281&amp;"_"&amp;Q281&amp;"_"&amp;R281&amp;S281&amp;T281&amp;U281&amp;V281&amp;"_MANU")</f>
        <v>0</v>
      </c>
      <c r="BW281" s="28">
        <f>IF(BS281="OUI",1,0)</f>
        <v>0</v>
      </c>
      <c r="BX281" s="27"/>
      <c r="BY281" s="27"/>
      <c r="BZ281" s="38">
        <f t="shared" ref="BZ281:BZ291" si="573">IF(BS281="OUI",IF((BC281+BB281)&lt;&gt;0,(BB281+BC281),0),0)</f>
        <v>0</v>
      </c>
      <c r="CA281" s="38">
        <f t="shared" ref="CA281:CA291" si="574">IF(BS281="OUI",IF((BE281+BG281)&lt;&gt;0,(BG281+BE281),0),0)</f>
        <v>0</v>
      </c>
      <c r="CB281" s="38">
        <f t="shared" ref="CB281:CB291" si="575">IF(BZ281=0,0,BZ281)</f>
        <v>0</v>
      </c>
      <c r="CC281" s="38">
        <f t="shared" ref="CC281:CC291" si="576">IF(CA281=0,0,CA281)</f>
        <v>0</v>
      </c>
      <c r="CD281" s="38">
        <f t="shared" si="566"/>
        <v>0</v>
      </c>
      <c r="CE281" s="27"/>
      <c r="CF281" s="27"/>
      <c r="CG281" s="27" t="str">
        <f t="shared" ref="CG281:CG291" si="577">IF(BA281="OUI","OUI","NON")</f>
        <v>OUI</v>
      </c>
      <c r="CH281" s="27" t="s">
        <v>581</v>
      </c>
      <c r="CI281" s="27"/>
      <c r="CJ281" s="116" t="s">
        <v>628</v>
      </c>
      <c r="CK281" s="27" t="s">
        <v>581</v>
      </c>
      <c r="CL281" s="116"/>
      <c r="CM281" s="27"/>
      <c r="CN281" s="116"/>
      <c r="CO281" s="27"/>
      <c r="CP281" s="27" t="str">
        <f t="shared" si="567"/>
        <v>NON</v>
      </c>
      <c r="CQ281" s="27">
        <f t="shared" si="568"/>
        <v>0</v>
      </c>
      <c r="CR281" s="27"/>
      <c r="CS281" s="27">
        <f t="shared" si="569"/>
        <v>0</v>
      </c>
      <c r="CT281" s="27"/>
      <c r="CU281" s="27"/>
      <c r="CV281" s="86">
        <f t="shared" si="570"/>
        <v>1</v>
      </c>
      <c r="CW281" s="86">
        <f t="shared" si="571"/>
        <v>1</v>
      </c>
    </row>
    <row r="282" spans="2:101" customFormat="1" outlineLevel="2" x14ac:dyDescent="0.3">
      <c r="B282" s="41"/>
      <c r="C282" s="41">
        <f t="shared" ref="C282:C304" si="578">C281</f>
        <v>0</v>
      </c>
      <c r="D282" s="59" t="str">
        <f t="shared" ref="D282:D304" si="579">D281</f>
        <v>Groupe d'eau glacée N°1 passerelle ???</v>
      </c>
      <c r="E282" s="37" t="s">
        <v>685</v>
      </c>
      <c r="F282" s="34"/>
      <c r="G282" s="34"/>
      <c r="H282" s="34"/>
      <c r="I282" s="34">
        <v>1</v>
      </c>
      <c r="J282" s="34"/>
      <c r="K282" s="34"/>
      <c r="L282" s="34"/>
      <c r="M282" s="39">
        <f t="shared" ref="M282:S282" si="580">M281</f>
        <v>0</v>
      </c>
      <c r="N282" s="39">
        <f t="shared" si="580"/>
        <v>0</v>
      </c>
      <c r="O282" s="39">
        <f t="shared" si="580"/>
        <v>0</v>
      </c>
      <c r="P282" s="39" t="str">
        <f t="shared" si="580"/>
        <v>CVC</v>
      </c>
      <c r="Q282" s="39">
        <f t="shared" si="580"/>
        <v>0</v>
      </c>
      <c r="R282" s="28" t="str">
        <f t="shared" si="580"/>
        <v>SSF</v>
      </c>
      <c r="S282" s="28" t="str">
        <f t="shared" si="580"/>
        <v>gf</v>
      </c>
      <c r="T282" s="28" t="s">
        <v>236</v>
      </c>
      <c r="U282" s="28" t="s">
        <v>242</v>
      </c>
      <c r="V282" s="28">
        <v>1</v>
      </c>
      <c r="W282" s="28" t="str">
        <f t="shared" si="556"/>
        <v>TM</v>
      </c>
      <c r="X282" s="29" t="e">
        <f t="shared" si="557"/>
        <v>#N/A</v>
      </c>
      <c r="Y282" s="66"/>
      <c r="Z282" s="67"/>
      <c r="AA282" s="67"/>
      <c r="AB282" s="67"/>
      <c r="AC282" s="67"/>
      <c r="AD282" s="67"/>
      <c r="AE282" s="72">
        <f>IF(AG282=0,0,B282&amp;"_"&amp;M282&amp;N282&amp;O282&amp;"_"&amp;P282&amp;"_"&amp;Q282&amp;"_"&amp;AF282)</f>
        <v>0</v>
      </c>
      <c r="AF282" s="90">
        <f t="shared" ref="AF282:AF304" si="581">AF281</f>
        <v>0</v>
      </c>
      <c r="AG282" s="66"/>
      <c r="AH282" s="67"/>
      <c r="AI282" s="67"/>
      <c r="AJ282" s="67"/>
      <c r="AK282" s="68"/>
      <c r="AL282" s="64">
        <f t="shared" ref="AL282:AL304" si="582">AL281</f>
        <v>0</v>
      </c>
      <c r="AM282" s="64">
        <f t="shared" si="558"/>
        <v>0</v>
      </c>
      <c r="AN282" s="64">
        <f t="shared" si="559"/>
        <v>0</v>
      </c>
      <c r="AO282" s="64">
        <f t="shared" si="560"/>
        <v>0</v>
      </c>
      <c r="AP282" s="64">
        <f t="shared" si="561"/>
        <v>0</v>
      </c>
      <c r="AQ282" s="64">
        <f t="shared" si="562"/>
        <v>0</v>
      </c>
      <c r="AR282" s="64">
        <f t="shared" si="563"/>
        <v>0</v>
      </c>
      <c r="AS282" s="68"/>
      <c r="AT282" s="78" t="s">
        <v>128</v>
      </c>
      <c r="AU282" s="79">
        <v>0</v>
      </c>
      <c r="AV282" s="79">
        <v>100</v>
      </c>
      <c r="AW282" s="80"/>
      <c r="AX282" s="106" t="str">
        <f>E282</f>
        <v>pourcentage de charge des compresseurs 1</v>
      </c>
      <c r="AY282" s="63" t="s">
        <v>691</v>
      </c>
      <c r="BA282" s="36" t="s">
        <v>184</v>
      </c>
      <c r="BB282" s="27">
        <f>IF(BA282="NON",0,F282)</f>
        <v>0</v>
      </c>
      <c r="BC282" s="27">
        <f>IF(BA282="NON",0,H282+G282)</f>
        <v>0</v>
      </c>
      <c r="BD282" s="27"/>
      <c r="BE282" s="27">
        <f>IF(BA282="NON",0,I282+J282+K282+L282)</f>
        <v>1</v>
      </c>
      <c r="BF282" s="27"/>
      <c r="BG282" s="27">
        <f>IF(BA282="NON",0,K282)</f>
        <v>0</v>
      </c>
      <c r="BH282" s="1" t="s">
        <v>694</v>
      </c>
      <c r="BI282" s="1"/>
      <c r="BJ282" s="1"/>
      <c r="BK282" s="1"/>
      <c r="BL282" s="1"/>
      <c r="BM282" s="1"/>
      <c r="BN282" s="1"/>
      <c r="BO282" s="1"/>
      <c r="BP282" s="1"/>
      <c r="BQ282" s="1"/>
      <c r="BR282" s="1"/>
      <c r="BS282" s="38" t="s">
        <v>185</v>
      </c>
      <c r="BT282" s="107"/>
      <c r="BU282" s="108"/>
      <c r="BV282" s="28"/>
      <c r="BW282" s="28"/>
      <c r="BX282" s="27"/>
      <c r="BY282" s="27"/>
      <c r="BZ282" s="38">
        <f>IF(BS282="OUI",IF((BC282+BB282)&lt;&gt;0,(BB282+BC282),0),0)</f>
        <v>0</v>
      </c>
      <c r="CA282" s="38">
        <f>IF(BS282="OUI",IF((BE282+BG282)&lt;&gt;0,(BG282+BE282),0),0)</f>
        <v>0</v>
      </c>
      <c r="CB282" s="38">
        <f t="shared" ref="CB282:CC284" si="583">IF(BZ282=0,0,BZ282)</f>
        <v>0</v>
      </c>
      <c r="CC282" s="38">
        <f t="shared" si="583"/>
        <v>0</v>
      </c>
      <c r="CD282" s="38">
        <f>IF(OR(BS282=0,BS282="NON"),0,B282&amp;"_"&amp;M282&amp;N282&amp;O282&amp;"_"&amp;P282&amp;"_"&amp;Q282&amp;"_"&amp;R282&amp;S282&amp;T282&amp;U282&amp;V282&amp;"_FORC"&amp;IF(CB282=0,"TR","TC"))</f>
        <v>0</v>
      </c>
      <c r="CE282" s="27"/>
      <c r="CF282" s="27"/>
      <c r="CG282" s="27" t="str">
        <f>IF(BA282="OUI","OUI","NON")</f>
        <v>OUI</v>
      </c>
      <c r="CH282" s="27" t="s">
        <v>581</v>
      </c>
      <c r="CI282" s="122">
        <v>0.05</v>
      </c>
      <c r="CJ282" s="116"/>
      <c r="CK282" s="27"/>
      <c r="CL282" s="116"/>
      <c r="CM282" s="27"/>
      <c r="CN282" s="116"/>
      <c r="CO282" s="27"/>
      <c r="CP282" s="27" t="str">
        <f>IF(F282=0,"NON","OUI")</f>
        <v>NON</v>
      </c>
      <c r="CQ282" s="27">
        <f>IF(CP282="OUI",P282,0)</f>
        <v>0</v>
      </c>
      <c r="CR282" s="27"/>
      <c r="CS282" s="27">
        <f>IF(CR282&lt;&gt;0,CK282,0)</f>
        <v>0</v>
      </c>
      <c r="CT282" s="27"/>
      <c r="CU282" s="27"/>
      <c r="CV282" s="86">
        <f>IF(SUM(F282:L282)=0,0,SUM(F282:L282)+BT282+BZ282+CA282)</f>
        <v>1</v>
      </c>
      <c r="CW282" s="86">
        <f>IF(SUM(F282:L282)=0,0,SUM(BB282:BG282)+BU282+CC282+CB282)</f>
        <v>1</v>
      </c>
    </row>
    <row r="283" spans="2:101" customFormat="1" outlineLevel="2" x14ac:dyDescent="0.3">
      <c r="B283" s="41"/>
      <c r="C283" s="41">
        <f t="shared" si="578"/>
        <v>0</v>
      </c>
      <c r="D283" s="59" t="str">
        <f t="shared" si="579"/>
        <v>Groupe d'eau glacée N°1 passerelle ???</v>
      </c>
      <c r="E283" s="37" t="s">
        <v>686</v>
      </c>
      <c r="F283" s="34"/>
      <c r="G283" s="34"/>
      <c r="H283" s="34"/>
      <c r="I283" s="34">
        <v>1</v>
      </c>
      <c r="J283" s="34"/>
      <c r="K283" s="34"/>
      <c r="L283" s="34"/>
      <c r="M283" s="39">
        <f t="shared" ref="M283:S283" si="584">M282</f>
        <v>0</v>
      </c>
      <c r="N283" s="39">
        <f t="shared" si="584"/>
        <v>0</v>
      </c>
      <c r="O283" s="39">
        <f t="shared" si="584"/>
        <v>0</v>
      </c>
      <c r="P283" s="39" t="str">
        <f t="shared" si="584"/>
        <v>CVC</v>
      </c>
      <c r="Q283" s="39">
        <f t="shared" si="584"/>
        <v>0</v>
      </c>
      <c r="R283" s="28" t="str">
        <f t="shared" si="584"/>
        <v>SSF</v>
      </c>
      <c r="S283" s="28" t="str">
        <f t="shared" si="584"/>
        <v>gf</v>
      </c>
      <c r="T283" s="28" t="s">
        <v>236</v>
      </c>
      <c r="U283" s="28" t="s">
        <v>242</v>
      </c>
      <c r="V283" s="28">
        <v>2</v>
      </c>
      <c r="W283" s="28" t="str">
        <f t="shared" si="556"/>
        <v>TM</v>
      </c>
      <c r="X283" s="29" t="e">
        <f t="shared" si="557"/>
        <v>#N/A</v>
      </c>
      <c r="Y283" s="66"/>
      <c r="Z283" s="67"/>
      <c r="AA283" s="67"/>
      <c r="AB283" s="67"/>
      <c r="AC283" s="67"/>
      <c r="AD283" s="67"/>
      <c r="AE283" s="72">
        <f>IF(AG283=0,0,B283&amp;"_"&amp;M283&amp;N283&amp;O283&amp;"_"&amp;P283&amp;"_"&amp;Q283&amp;"_"&amp;AF283)</f>
        <v>0</v>
      </c>
      <c r="AF283" s="90">
        <f t="shared" si="581"/>
        <v>0</v>
      </c>
      <c r="AG283" s="66"/>
      <c r="AH283" s="67"/>
      <c r="AI283" s="67"/>
      <c r="AJ283" s="67"/>
      <c r="AK283" s="68"/>
      <c r="AL283" s="64">
        <f t="shared" si="582"/>
        <v>0</v>
      </c>
      <c r="AM283" s="64">
        <f t="shared" si="558"/>
        <v>0</v>
      </c>
      <c r="AN283" s="64">
        <f t="shared" si="559"/>
        <v>0</v>
      </c>
      <c r="AO283" s="64">
        <f t="shared" si="560"/>
        <v>0</v>
      </c>
      <c r="AP283" s="64">
        <f t="shared" si="561"/>
        <v>0</v>
      </c>
      <c r="AQ283" s="64">
        <f t="shared" si="562"/>
        <v>0</v>
      </c>
      <c r="AR283" s="64">
        <f t="shared" si="563"/>
        <v>0</v>
      </c>
      <c r="AS283" s="68"/>
      <c r="AT283" s="78" t="s">
        <v>128</v>
      </c>
      <c r="AU283" s="79">
        <v>0</v>
      </c>
      <c r="AV283" s="79">
        <v>100</v>
      </c>
      <c r="AW283" s="80"/>
      <c r="AX283" s="106" t="str">
        <f>E283</f>
        <v>pourcentage de charge des compresseurs 2</v>
      </c>
      <c r="AY283" s="63" t="s">
        <v>691</v>
      </c>
      <c r="BA283" s="36" t="s">
        <v>184</v>
      </c>
      <c r="BB283" s="27">
        <f>IF(BA283="NON",0,F283)</f>
        <v>0</v>
      </c>
      <c r="BC283" s="27">
        <f>IF(BA283="NON",0,H283+G283)</f>
        <v>0</v>
      </c>
      <c r="BD283" s="27"/>
      <c r="BE283" s="27">
        <f>IF(BA283="NON",0,I283+J283+K283+L283)</f>
        <v>1</v>
      </c>
      <c r="BF283" s="27"/>
      <c r="BG283" s="27">
        <f>IF(BA283="NON",0,K283)</f>
        <v>0</v>
      </c>
      <c r="BH283" s="1" t="s">
        <v>694</v>
      </c>
      <c r="BI283" s="1"/>
      <c r="BJ283" s="1"/>
      <c r="BK283" s="1"/>
      <c r="BL283" s="1"/>
      <c r="BM283" s="1"/>
      <c r="BN283" s="1"/>
      <c r="BO283" s="1"/>
      <c r="BP283" s="1"/>
      <c r="BQ283" s="1"/>
      <c r="BR283" s="1"/>
      <c r="BS283" s="38" t="s">
        <v>185</v>
      </c>
      <c r="BT283" s="107"/>
      <c r="BU283" s="108"/>
      <c r="BV283" s="28"/>
      <c r="BW283" s="28"/>
      <c r="BX283" s="27"/>
      <c r="BY283" s="27"/>
      <c r="BZ283" s="38">
        <f>IF(BS283="OUI",IF((BC283+BB283)&lt;&gt;0,(BB283+BC283),0),0)</f>
        <v>0</v>
      </c>
      <c r="CA283" s="38">
        <f>IF(BS283="OUI",IF((BE283+BG283)&lt;&gt;0,(BG283+BE283),0),0)</f>
        <v>0</v>
      </c>
      <c r="CB283" s="38">
        <f t="shared" si="583"/>
        <v>0</v>
      </c>
      <c r="CC283" s="38">
        <f t="shared" si="583"/>
        <v>0</v>
      </c>
      <c r="CD283" s="38">
        <f>IF(OR(BS283=0,BS283="NON"),0,B283&amp;"_"&amp;M283&amp;N283&amp;O283&amp;"_"&amp;P283&amp;"_"&amp;Q283&amp;"_"&amp;R283&amp;S283&amp;T283&amp;U283&amp;V283&amp;"_FORC"&amp;IF(CB283=0,"TR","TC"))</f>
        <v>0</v>
      </c>
      <c r="CE283" s="27"/>
      <c r="CF283" s="27"/>
      <c r="CG283" s="27" t="str">
        <f>IF(BA283="OUI","OUI","NON")</f>
        <v>OUI</v>
      </c>
      <c r="CH283" s="27" t="s">
        <v>581</v>
      </c>
      <c r="CI283" s="122">
        <v>0.05</v>
      </c>
      <c r="CJ283" s="116"/>
      <c r="CK283" s="27"/>
      <c r="CL283" s="116"/>
      <c r="CM283" s="27"/>
      <c r="CN283" s="116"/>
      <c r="CO283" s="27"/>
      <c r="CP283" s="27" t="str">
        <f>IF(F283=0,"NON","OUI")</f>
        <v>NON</v>
      </c>
      <c r="CQ283" s="27">
        <f>IF(CP283="OUI",P283,0)</f>
        <v>0</v>
      </c>
      <c r="CR283" s="27"/>
      <c r="CS283" s="27">
        <f>IF(CR283&lt;&gt;0,CK283,0)</f>
        <v>0</v>
      </c>
      <c r="CT283" s="27"/>
      <c r="CU283" s="27"/>
      <c r="CV283" s="86">
        <f>IF(SUM(F283:L283)=0,0,SUM(F283:L283)+BT283+BZ283+CA283)</f>
        <v>1</v>
      </c>
      <c r="CW283" s="86">
        <f>IF(SUM(F283:L283)=0,0,SUM(BB283:BG283)+BU283+CC283+CB283)</f>
        <v>1</v>
      </c>
    </row>
    <row r="284" spans="2:101" customFormat="1" outlineLevel="2" x14ac:dyDescent="0.3">
      <c r="B284" s="41"/>
      <c r="C284" s="41">
        <f t="shared" si="578"/>
        <v>0</v>
      </c>
      <c r="D284" s="59" t="str">
        <f t="shared" si="579"/>
        <v>Groupe d'eau glacée N°1 passerelle ???</v>
      </c>
      <c r="E284" s="37" t="s">
        <v>730</v>
      </c>
      <c r="F284" s="34"/>
      <c r="G284" s="34"/>
      <c r="H284" s="34"/>
      <c r="I284" s="34">
        <v>1</v>
      </c>
      <c r="J284" s="34"/>
      <c r="K284" s="34"/>
      <c r="L284" s="34"/>
      <c r="M284" s="39">
        <f t="shared" ref="M284:S284" si="585">M283</f>
        <v>0</v>
      </c>
      <c r="N284" s="39">
        <f t="shared" si="585"/>
        <v>0</v>
      </c>
      <c r="O284" s="39">
        <f t="shared" si="585"/>
        <v>0</v>
      </c>
      <c r="P284" s="39" t="str">
        <f t="shared" si="585"/>
        <v>CVC</v>
      </c>
      <c r="Q284" s="39">
        <f t="shared" si="585"/>
        <v>0</v>
      </c>
      <c r="R284" s="28" t="str">
        <f t="shared" si="585"/>
        <v>SSF</v>
      </c>
      <c r="S284" s="28" t="str">
        <f t="shared" si="585"/>
        <v>gf</v>
      </c>
      <c r="T284" s="28" t="s">
        <v>236</v>
      </c>
      <c r="U284" s="28" t="s">
        <v>242</v>
      </c>
      <c r="V284" s="28">
        <v>3</v>
      </c>
      <c r="W284" s="28" t="str">
        <f t="shared" si="556"/>
        <v>TM</v>
      </c>
      <c r="X284" s="29" t="e">
        <f t="shared" si="557"/>
        <v>#N/A</v>
      </c>
      <c r="Y284" s="66"/>
      <c r="Z284" s="67"/>
      <c r="AA284" s="67"/>
      <c r="AB284" s="67"/>
      <c r="AC284" s="67"/>
      <c r="AD284" s="67"/>
      <c r="AE284" s="72">
        <f>IF(AG284=0,0,B284&amp;"_"&amp;M284&amp;N284&amp;O284&amp;"_"&amp;P284&amp;"_"&amp;Q284&amp;"_"&amp;AF284)</f>
        <v>0</v>
      </c>
      <c r="AF284" s="90">
        <f t="shared" si="581"/>
        <v>0</v>
      </c>
      <c r="AG284" s="66"/>
      <c r="AH284" s="67"/>
      <c r="AI284" s="67"/>
      <c r="AJ284" s="67"/>
      <c r="AK284" s="68"/>
      <c r="AL284" s="64">
        <f t="shared" si="582"/>
        <v>0</v>
      </c>
      <c r="AM284" s="64">
        <f t="shared" si="558"/>
        <v>0</v>
      </c>
      <c r="AN284" s="64">
        <f t="shared" si="559"/>
        <v>0</v>
      </c>
      <c r="AO284" s="64">
        <f t="shared" si="560"/>
        <v>0</v>
      </c>
      <c r="AP284" s="64">
        <f t="shared" si="561"/>
        <v>0</v>
      </c>
      <c r="AQ284" s="64">
        <f t="shared" si="562"/>
        <v>0</v>
      </c>
      <c r="AR284" s="64">
        <f t="shared" si="563"/>
        <v>0</v>
      </c>
      <c r="AS284" s="68"/>
      <c r="AT284" s="78" t="s">
        <v>128</v>
      </c>
      <c r="AU284" s="79">
        <v>0</v>
      </c>
      <c r="AV284" s="79">
        <v>100</v>
      </c>
      <c r="AW284" s="80"/>
      <c r="AX284" s="106" t="str">
        <f>E284</f>
        <v>pourcentage de charge des compresseurs 3</v>
      </c>
      <c r="AY284" s="63" t="s">
        <v>691</v>
      </c>
      <c r="BA284" s="36" t="s">
        <v>184</v>
      </c>
      <c r="BB284" s="27">
        <f>IF(BA284="NON",0,F284)</f>
        <v>0</v>
      </c>
      <c r="BC284" s="27">
        <f>IF(BA284="NON",0,H284+G284)</f>
        <v>0</v>
      </c>
      <c r="BD284" s="27"/>
      <c r="BE284" s="27">
        <f>IF(BA284="NON",0,I284+J284+K284+L284)</f>
        <v>1</v>
      </c>
      <c r="BF284" s="27"/>
      <c r="BG284" s="27">
        <f>IF(BA284="NON",0,K284)</f>
        <v>0</v>
      </c>
      <c r="BH284" s="1" t="s">
        <v>694</v>
      </c>
      <c r="BI284" s="1"/>
      <c r="BJ284" s="1"/>
      <c r="BK284" s="1"/>
      <c r="BL284" s="1"/>
      <c r="BM284" s="1"/>
      <c r="BN284" s="1"/>
      <c r="BO284" s="1"/>
      <c r="BP284" s="1"/>
      <c r="BQ284" s="1"/>
      <c r="BR284" s="1"/>
      <c r="BS284" s="38" t="s">
        <v>185</v>
      </c>
      <c r="BT284" s="107"/>
      <c r="BU284" s="108"/>
      <c r="BV284" s="28"/>
      <c r="BW284" s="28"/>
      <c r="BX284" s="27"/>
      <c r="BY284" s="27"/>
      <c r="BZ284" s="38">
        <f>IF(BS284="OUI",IF((BC284+BB284)&lt;&gt;0,(BB284+BC284),0),0)</f>
        <v>0</v>
      </c>
      <c r="CA284" s="38">
        <f>IF(BS284="OUI",IF((BE284+BG284)&lt;&gt;0,(BG284+BE284),0),0)</f>
        <v>0</v>
      </c>
      <c r="CB284" s="38">
        <f t="shared" si="583"/>
        <v>0</v>
      </c>
      <c r="CC284" s="38">
        <f t="shared" si="583"/>
        <v>0</v>
      </c>
      <c r="CD284" s="38">
        <f>IF(OR(BS284=0,BS284="NON"),0,B284&amp;"_"&amp;M284&amp;N284&amp;O284&amp;"_"&amp;P284&amp;"_"&amp;Q284&amp;"_"&amp;R284&amp;S284&amp;T284&amp;U284&amp;V284&amp;"_FORC"&amp;IF(CB284=0,"TR","TC"))</f>
        <v>0</v>
      </c>
      <c r="CE284" s="27"/>
      <c r="CF284" s="27"/>
      <c r="CG284" s="27" t="str">
        <f>IF(BA284="OUI","OUI","NON")</f>
        <v>OUI</v>
      </c>
      <c r="CH284" s="27" t="s">
        <v>581</v>
      </c>
      <c r="CI284" s="122">
        <v>0.05</v>
      </c>
      <c r="CJ284" s="116"/>
      <c r="CK284" s="27"/>
      <c r="CL284" s="116"/>
      <c r="CM284" s="27"/>
      <c r="CN284" s="116"/>
      <c r="CO284" s="27"/>
      <c r="CP284" s="27" t="str">
        <f>IF(F284=0,"NON","OUI")</f>
        <v>NON</v>
      </c>
      <c r="CQ284" s="27">
        <f>IF(CP284="OUI",P284,0)</f>
        <v>0</v>
      </c>
      <c r="CR284" s="27"/>
      <c r="CS284" s="27">
        <f>IF(CR284&lt;&gt;0,CK284,0)</f>
        <v>0</v>
      </c>
      <c r="CT284" s="27"/>
      <c r="CU284" s="27"/>
      <c r="CV284" s="86">
        <f>IF(SUM(F284:L284)=0,0,SUM(F284:L284)+BT284+BZ284+CA284)</f>
        <v>1</v>
      </c>
      <c r="CW284" s="86">
        <f>IF(SUM(F284:L284)=0,0,SUM(BB284:BG284)+BU284+CC284+CB284)</f>
        <v>1</v>
      </c>
    </row>
    <row r="285" spans="2:101" customFormat="1" outlineLevel="2" x14ac:dyDescent="0.3">
      <c r="B285" s="41"/>
      <c r="C285" s="41">
        <f t="shared" si="578"/>
        <v>0</v>
      </c>
      <c r="D285" s="59" t="str">
        <f t="shared" si="579"/>
        <v>Groupe d'eau glacée N°1 passerelle ???</v>
      </c>
      <c r="E285" s="37" t="s">
        <v>731</v>
      </c>
      <c r="F285" s="34"/>
      <c r="G285" s="34"/>
      <c r="H285" s="34"/>
      <c r="I285" s="34">
        <v>1</v>
      </c>
      <c r="J285" s="34"/>
      <c r="K285" s="34"/>
      <c r="L285" s="34"/>
      <c r="M285" s="39">
        <f t="shared" ref="M285:S285" si="586">M284</f>
        <v>0</v>
      </c>
      <c r="N285" s="39">
        <f t="shared" si="586"/>
        <v>0</v>
      </c>
      <c r="O285" s="39">
        <f t="shared" si="586"/>
        <v>0</v>
      </c>
      <c r="P285" s="39" t="str">
        <f t="shared" si="586"/>
        <v>CVC</v>
      </c>
      <c r="Q285" s="39">
        <f t="shared" si="586"/>
        <v>0</v>
      </c>
      <c r="R285" s="28" t="str">
        <f t="shared" si="586"/>
        <v>SSF</v>
      </c>
      <c r="S285" s="28" t="str">
        <f t="shared" si="586"/>
        <v>gf</v>
      </c>
      <c r="T285" s="28" t="s">
        <v>236</v>
      </c>
      <c r="U285" s="28" t="s">
        <v>242</v>
      </c>
      <c r="V285" s="28">
        <v>4</v>
      </c>
      <c r="W285" s="28" t="str">
        <f t="shared" si="556"/>
        <v>TM</v>
      </c>
      <c r="X285" s="29" t="e">
        <f t="shared" si="557"/>
        <v>#N/A</v>
      </c>
      <c r="Y285" s="66"/>
      <c r="Z285" s="67"/>
      <c r="AA285" s="67"/>
      <c r="AB285" s="67"/>
      <c r="AC285" s="67"/>
      <c r="AD285" s="67"/>
      <c r="AE285" s="72">
        <f t="shared" ref="AE285:AE291" si="587">IF(AG285=0,0,B285&amp;"_"&amp;M285&amp;N285&amp;O285&amp;"_"&amp;P285&amp;"_"&amp;Q285&amp;"_"&amp;AF285)</f>
        <v>0</v>
      </c>
      <c r="AF285" s="90">
        <f t="shared" si="581"/>
        <v>0</v>
      </c>
      <c r="AG285" s="66"/>
      <c r="AH285" s="67"/>
      <c r="AI285" s="67"/>
      <c r="AJ285" s="67"/>
      <c r="AK285" s="68"/>
      <c r="AL285" s="64">
        <f t="shared" si="582"/>
        <v>0</v>
      </c>
      <c r="AM285" s="64">
        <f t="shared" si="558"/>
        <v>0</v>
      </c>
      <c r="AN285" s="64">
        <f t="shared" si="559"/>
        <v>0</v>
      </c>
      <c r="AO285" s="64">
        <f t="shared" si="560"/>
        <v>0</v>
      </c>
      <c r="AP285" s="64">
        <f t="shared" si="561"/>
        <v>0</v>
      </c>
      <c r="AQ285" s="64">
        <f t="shared" si="562"/>
        <v>0</v>
      </c>
      <c r="AR285" s="64">
        <f t="shared" si="563"/>
        <v>0</v>
      </c>
      <c r="AS285" s="68"/>
      <c r="AT285" s="78" t="s">
        <v>128</v>
      </c>
      <c r="AU285" s="79">
        <v>0</v>
      </c>
      <c r="AV285" s="79">
        <v>100</v>
      </c>
      <c r="AW285" s="80"/>
      <c r="AX285" s="106" t="str">
        <f t="shared" si="564"/>
        <v>pourcentage de charge des compresseurs 4</v>
      </c>
      <c r="AY285" s="63" t="s">
        <v>691</v>
      </c>
      <c r="BA285" s="36" t="s">
        <v>184</v>
      </c>
      <c r="BB285" s="27">
        <f t="shared" ref="BB285:BB291" si="588">IF(BA285="NON",0,F285)</f>
        <v>0</v>
      </c>
      <c r="BC285" s="27">
        <f t="shared" ref="BC285:BC291" si="589">IF(BA285="NON",0,H285+G285)</f>
        <v>0</v>
      </c>
      <c r="BD285" s="27"/>
      <c r="BE285" s="27">
        <f t="shared" si="565"/>
        <v>1</v>
      </c>
      <c r="BF285" s="27"/>
      <c r="BG285" s="27">
        <f t="shared" ref="BG285:BG291" si="590">IF(BA285="NON",0,K285)</f>
        <v>0</v>
      </c>
      <c r="BH285" s="1" t="s">
        <v>694</v>
      </c>
      <c r="BI285" s="1"/>
      <c r="BJ285" s="1"/>
      <c r="BK285" s="1"/>
      <c r="BL285" s="1"/>
      <c r="BM285" s="1"/>
      <c r="BN285" s="1"/>
      <c r="BO285" s="1"/>
      <c r="BP285" s="1"/>
      <c r="BQ285" s="1"/>
      <c r="BR285" s="1"/>
      <c r="BS285" s="38" t="s">
        <v>185</v>
      </c>
      <c r="BT285" s="107"/>
      <c r="BU285" s="108"/>
      <c r="BV285" s="28"/>
      <c r="BW285" s="28"/>
      <c r="BX285" s="27"/>
      <c r="BY285" s="27"/>
      <c r="BZ285" s="38">
        <f t="shared" si="573"/>
        <v>0</v>
      </c>
      <c r="CA285" s="38">
        <f t="shared" si="574"/>
        <v>0</v>
      </c>
      <c r="CB285" s="38">
        <f t="shared" si="575"/>
        <v>0</v>
      </c>
      <c r="CC285" s="38">
        <f t="shared" si="576"/>
        <v>0</v>
      </c>
      <c r="CD285" s="38">
        <f t="shared" si="566"/>
        <v>0</v>
      </c>
      <c r="CE285" s="27"/>
      <c r="CF285" s="27"/>
      <c r="CG285" s="27" t="str">
        <f t="shared" si="577"/>
        <v>OUI</v>
      </c>
      <c r="CH285" s="27" t="s">
        <v>581</v>
      </c>
      <c r="CI285" s="122">
        <v>0.05</v>
      </c>
      <c r="CJ285" s="116"/>
      <c r="CK285" s="27"/>
      <c r="CL285" s="116"/>
      <c r="CM285" s="27"/>
      <c r="CN285" s="116"/>
      <c r="CO285" s="27"/>
      <c r="CP285" s="27" t="str">
        <f t="shared" si="567"/>
        <v>NON</v>
      </c>
      <c r="CQ285" s="27">
        <f t="shared" si="568"/>
        <v>0</v>
      </c>
      <c r="CR285" s="27"/>
      <c r="CS285" s="27">
        <f t="shared" si="569"/>
        <v>0</v>
      </c>
      <c r="CT285" s="27"/>
      <c r="CU285" s="27"/>
      <c r="CV285" s="86">
        <f t="shared" si="570"/>
        <v>1</v>
      </c>
      <c r="CW285" s="86">
        <f t="shared" si="571"/>
        <v>1</v>
      </c>
    </row>
    <row r="286" spans="2:101" customFormat="1" outlineLevel="2" x14ac:dyDescent="0.3">
      <c r="B286" s="41"/>
      <c r="C286" s="41">
        <f t="shared" si="578"/>
        <v>0</v>
      </c>
      <c r="D286" s="59" t="str">
        <f t="shared" si="579"/>
        <v>Groupe d'eau glacée N°1 passerelle ???</v>
      </c>
      <c r="E286" s="37" t="s">
        <v>733</v>
      </c>
      <c r="F286" s="34"/>
      <c r="G286" s="34"/>
      <c r="H286" s="34"/>
      <c r="I286" s="34">
        <v>1</v>
      </c>
      <c r="J286" s="34"/>
      <c r="K286" s="34"/>
      <c r="L286" s="34"/>
      <c r="M286" s="39">
        <f t="shared" ref="M286:S286" si="591">M285</f>
        <v>0</v>
      </c>
      <c r="N286" s="39">
        <f t="shared" si="591"/>
        <v>0</v>
      </c>
      <c r="O286" s="39">
        <f t="shared" si="591"/>
        <v>0</v>
      </c>
      <c r="P286" s="39" t="str">
        <f t="shared" si="591"/>
        <v>CVC</v>
      </c>
      <c r="Q286" s="39">
        <f t="shared" si="591"/>
        <v>0</v>
      </c>
      <c r="R286" s="28" t="str">
        <f t="shared" si="591"/>
        <v>SSF</v>
      </c>
      <c r="S286" s="28" t="str">
        <f t="shared" si="591"/>
        <v>gf</v>
      </c>
      <c r="T286" s="28" t="s">
        <v>69</v>
      </c>
      <c r="U286" s="28" t="s">
        <v>149</v>
      </c>
      <c r="V286" s="28" t="s">
        <v>680</v>
      </c>
      <c r="W286" s="28" t="str">
        <f t="shared" si="556"/>
        <v>TM</v>
      </c>
      <c r="X286" s="29" t="e">
        <f t="shared" si="557"/>
        <v>#N/A</v>
      </c>
      <c r="Y286" s="66"/>
      <c r="Z286" s="67"/>
      <c r="AA286" s="67"/>
      <c r="AB286" s="67"/>
      <c r="AC286" s="67"/>
      <c r="AD286" s="67"/>
      <c r="AE286" s="72">
        <f t="shared" si="587"/>
        <v>0</v>
      </c>
      <c r="AF286" s="90">
        <f t="shared" si="581"/>
        <v>0</v>
      </c>
      <c r="AG286" s="66"/>
      <c r="AH286" s="67"/>
      <c r="AI286" s="67"/>
      <c r="AJ286" s="67"/>
      <c r="AK286" s="68"/>
      <c r="AL286" s="64">
        <f t="shared" si="582"/>
        <v>0</v>
      </c>
      <c r="AM286" s="64">
        <f t="shared" si="558"/>
        <v>0</v>
      </c>
      <c r="AN286" s="64">
        <f t="shared" si="559"/>
        <v>0</v>
      </c>
      <c r="AO286" s="64">
        <f t="shared" si="560"/>
        <v>0</v>
      </c>
      <c r="AP286" s="64">
        <f t="shared" si="561"/>
        <v>0</v>
      </c>
      <c r="AQ286" s="64">
        <f t="shared" si="562"/>
        <v>0</v>
      </c>
      <c r="AR286" s="64">
        <f t="shared" si="563"/>
        <v>0</v>
      </c>
      <c r="AS286" s="68"/>
      <c r="AT286" s="78" t="s">
        <v>130</v>
      </c>
      <c r="AU286" s="79">
        <v>0</v>
      </c>
      <c r="AV286" s="79">
        <v>30</v>
      </c>
      <c r="AW286" s="80"/>
      <c r="AX286" s="106" t="str">
        <f t="shared" si="564"/>
        <v>Température de sortie GF d'eau glacée</v>
      </c>
      <c r="AY286" s="63"/>
      <c r="BA286" s="36" t="s">
        <v>184</v>
      </c>
      <c r="BB286" s="27">
        <f t="shared" si="588"/>
        <v>0</v>
      </c>
      <c r="BC286" s="27">
        <f t="shared" si="589"/>
        <v>0</v>
      </c>
      <c r="BD286" s="27"/>
      <c r="BE286" s="27">
        <f t="shared" si="565"/>
        <v>1</v>
      </c>
      <c r="BF286" s="27"/>
      <c r="BG286" s="27">
        <f t="shared" si="590"/>
        <v>0</v>
      </c>
      <c r="BH286" s="1" t="s">
        <v>694</v>
      </c>
      <c r="BI286" s="1" t="s">
        <v>696</v>
      </c>
      <c r="BJ286" s="1"/>
      <c r="BK286" s="1"/>
      <c r="BL286" s="1"/>
      <c r="BM286" s="1"/>
      <c r="BN286" s="1"/>
      <c r="BO286" s="1"/>
      <c r="BP286" s="1"/>
      <c r="BQ286" s="1"/>
      <c r="BR286" s="1"/>
      <c r="BS286" s="38" t="s">
        <v>185</v>
      </c>
      <c r="BT286" s="107"/>
      <c r="BU286" s="108"/>
      <c r="BV286" s="28"/>
      <c r="BW286" s="28"/>
      <c r="BX286" s="27"/>
      <c r="BY286" s="27"/>
      <c r="BZ286" s="38">
        <f t="shared" si="573"/>
        <v>0</v>
      </c>
      <c r="CA286" s="38">
        <f t="shared" si="574"/>
        <v>0</v>
      </c>
      <c r="CB286" s="38">
        <f t="shared" si="575"/>
        <v>0</v>
      </c>
      <c r="CC286" s="38">
        <f t="shared" si="576"/>
        <v>0</v>
      </c>
      <c r="CD286" s="38">
        <f t="shared" si="566"/>
        <v>0</v>
      </c>
      <c r="CE286" s="27"/>
      <c r="CF286" s="27"/>
      <c r="CG286" s="27" t="str">
        <f t="shared" si="577"/>
        <v>OUI</v>
      </c>
      <c r="CH286" s="27" t="s">
        <v>581</v>
      </c>
      <c r="CI286" s="126">
        <v>0.2</v>
      </c>
      <c r="CJ286" s="116" t="s">
        <v>632</v>
      </c>
      <c r="CK286" s="27" t="s">
        <v>634</v>
      </c>
      <c r="CL286" s="116"/>
      <c r="CM286" s="27"/>
      <c r="CN286" s="116"/>
      <c r="CO286" s="27"/>
      <c r="CP286" s="27" t="s">
        <v>184</v>
      </c>
      <c r="CQ286" s="27" t="str">
        <f t="shared" si="568"/>
        <v>CVC</v>
      </c>
      <c r="CR286" s="27" t="s">
        <v>707</v>
      </c>
      <c r="CS286" s="27" t="str">
        <f t="shared" si="569"/>
        <v>non respect de la consigne sur tempo</v>
      </c>
      <c r="CT286" s="27"/>
      <c r="CU286" s="27"/>
      <c r="CV286" s="86">
        <f t="shared" si="570"/>
        <v>1</v>
      </c>
      <c r="CW286" s="86">
        <f t="shared" si="571"/>
        <v>1</v>
      </c>
    </row>
    <row r="287" spans="2:101" customFormat="1" outlineLevel="2" x14ac:dyDescent="0.3">
      <c r="B287" s="41"/>
      <c r="C287" s="41">
        <f t="shared" si="578"/>
        <v>0</v>
      </c>
      <c r="D287" s="59" t="str">
        <f t="shared" si="579"/>
        <v>Groupe d'eau glacée N°1 passerelle ???</v>
      </c>
      <c r="E287" s="37" t="s">
        <v>732</v>
      </c>
      <c r="F287" s="34"/>
      <c r="G287" s="34"/>
      <c r="H287" s="34"/>
      <c r="I287" s="34">
        <v>1</v>
      </c>
      <c r="J287" s="34"/>
      <c r="K287" s="34"/>
      <c r="L287" s="34"/>
      <c r="M287" s="39">
        <f t="shared" ref="M287:S287" si="592">M286</f>
        <v>0</v>
      </c>
      <c r="N287" s="39">
        <f t="shared" si="592"/>
        <v>0</v>
      </c>
      <c r="O287" s="39">
        <f t="shared" si="592"/>
        <v>0</v>
      </c>
      <c r="P287" s="39" t="str">
        <f t="shared" si="592"/>
        <v>CVC</v>
      </c>
      <c r="Q287" s="39">
        <f t="shared" si="592"/>
        <v>0</v>
      </c>
      <c r="R287" s="28" t="str">
        <f t="shared" si="592"/>
        <v>SSF</v>
      </c>
      <c r="S287" s="28" t="str">
        <f t="shared" si="592"/>
        <v>gf</v>
      </c>
      <c r="T287" s="28" t="s">
        <v>69</v>
      </c>
      <c r="U287" s="28" t="s">
        <v>149</v>
      </c>
      <c r="V287" s="28" t="s">
        <v>665</v>
      </c>
      <c r="W287" s="28" t="str">
        <f t="shared" si="556"/>
        <v>TM</v>
      </c>
      <c r="X287" s="29" t="e">
        <f t="shared" si="557"/>
        <v>#N/A</v>
      </c>
      <c r="Y287" s="66"/>
      <c r="Z287" s="67"/>
      <c r="AA287" s="67"/>
      <c r="AB287" s="67"/>
      <c r="AC287" s="67"/>
      <c r="AD287" s="67"/>
      <c r="AE287" s="72">
        <f t="shared" si="587"/>
        <v>0</v>
      </c>
      <c r="AF287" s="90">
        <f t="shared" si="581"/>
        <v>0</v>
      </c>
      <c r="AG287" s="66"/>
      <c r="AH287" s="67"/>
      <c r="AI287" s="67"/>
      <c r="AJ287" s="67"/>
      <c r="AK287" s="68"/>
      <c r="AL287" s="64">
        <f t="shared" si="582"/>
        <v>0</v>
      </c>
      <c r="AM287" s="64">
        <f t="shared" si="558"/>
        <v>0</v>
      </c>
      <c r="AN287" s="64">
        <f t="shared" si="559"/>
        <v>0</v>
      </c>
      <c r="AO287" s="64">
        <f t="shared" si="560"/>
        <v>0</v>
      </c>
      <c r="AP287" s="64">
        <f t="shared" si="561"/>
        <v>0</v>
      </c>
      <c r="AQ287" s="64">
        <f t="shared" si="562"/>
        <v>0</v>
      </c>
      <c r="AR287" s="64">
        <f t="shared" si="563"/>
        <v>0</v>
      </c>
      <c r="AS287" s="68"/>
      <c r="AT287" s="78" t="s">
        <v>130</v>
      </c>
      <c r="AU287" s="79">
        <v>0</v>
      </c>
      <c r="AV287" s="79">
        <v>30</v>
      </c>
      <c r="AW287" s="80"/>
      <c r="AX287" s="106" t="str">
        <f t="shared" si="564"/>
        <v>Température d'entrée GF d'eau glacée</v>
      </c>
      <c r="AY287" s="63"/>
      <c r="BA287" s="36" t="s">
        <v>184</v>
      </c>
      <c r="BB287" s="27">
        <f t="shared" si="588"/>
        <v>0</v>
      </c>
      <c r="BC287" s="27">
        <f t="shared" si="589"/>
        <v>0</v>
      </c>
      <c r="BD287" s="27"/>
      <c r="BE287" s="27">
        <f t="shared" si="565"/>
        <v>1</v>
      </c>
      <c r="BF287" s="27"/>
      <c r="BG287" s="27">
        <f t="shared" si="590"/>
        <v>0</v>
      </c>
      <c r="BH287" s="1" t="s">
        <v>694</v>
      </c>
      <c r="BI287" s="1" t="s">
        <v>696</v>
      </c>
      <c r="BJ287" s="1"/>
      <c r="BK287" s="1"/>
      <c r="BL287" s="1"/>
      <c r="BM287" s="1"/>
      <c r="BN287" s="1"/>
      <c r="BO287" s="1"/>
      <c r="BP287" s="1"/>
      <c r="BQ287" s="1"/>
      <c r="BR287" s="1"/>
      <c r="BS287" s="38" t="s">
        <v>185</v>
      </c>
      <c r="BT287" s="107">
        <f t="shared" ref="BT287:BT301" si="593">IF(BS287="OUI",1,0)</f>
        <v>0</v>
      </c>
      <c r="BU287" s="108">
        <f t="shared" ref="BU287:BU301" si="594">IF(BS287="OUI",1,0)</f>
        <v>0</v>
      </c>
      <c r="BV287" s="28">
        <f t="shared" ref="BV287:BV301" si="595">IF(OR(BS287=0,BS287="NON"),0,B287&amp;"_"&amp;M287&amp;N287&amp;O287&amp;"_"&amp;P287&amp;"_"&amp;Q287&amp;"_"&amp;R287&amp;S287&amp;T287&amp;U287&amp;V287&amp;"_MANU")</f>
        <v>0</v>
      </c>
      <c r="BW287" s="28">
        <f t="shared" ref="BW287:BW301" si="596">IF(BS287="OUI",1,0)</f>
        <v>0</v>
      </c>
      <c r="BX287" s="27"/>
      <c r="BY287" s="27"/>
      <c r="BZ287" s="38">
        <f t="shared" si="573"/>
        <v>0</v>
      </c>
      <c r="CA287" s="38">
        <f t="shared" si="574"/>
        <v>0</v>
      </c>
      <c r="CB287" s="38">
        <f t="shared" si="575"/>
        <v>0</v>
      </c>
      <c r="CC287" s="38">
        <f t="shared" si="576"/>
        <v>0</v>
      </c>
      <c r="CD287" s="38">
        <f t="shared" si="566"/>
        <v>0</v>
      </c>
      <c r="CE287" s="27"/>
      <c r="CF287" s="27"/>
      <c r="CG287" s="27" t="str">
        <f t="shared" si="577"/>
        <v>OUI</v>
      </c>
      <c r="CH287" s="27" t="s">
        <v>581</v>
      </c>
      <c r="CI287" s="126">
        <v>0.2</v>
      </c>
      <c r="CJ287" s="116" t="s">
        <v>632</v>
      </c>
      <c r="CK287" s="27" t="s">
        <v>634</v>
      </c>
      <c r="CL287" s="116"/>
      <c r="CM287" s="27"/>
      <c r="CN287" s="116"/>
      <c r="CO287" s="27"/>
      <c r="CP287" s="27" t="s">
        <v>185</v>
      </c>
      <c r="CQ287" s="27">
        <f t="shared" si="568"/>
        <v>0</v>
      </c>
      <c r="CR287" s="27"/>
      <c r="CS287" s="27">
        <f t="shared" si="569"/>
        <v>0</v>
      </c>
      <c r="CT287" s="27"/>
      <c r="CU287" s="27"/>
      <c r="CV287" s="86">
        <f t="shared" si="570"/>
        <v>1</v>
      </c>
      <c r="CW287" s="86">
        <f t="shared" si="571"/>
        <v>1</v>
      </c>
    </row>
    <row r="288" spans="2:101" customFormat="1" outlineLevel="2" x14ac:dyDescent="0.3">
      <c r="B288" s="41"/>
      <c r="C288" s="41">
        <f t="shared" si="578"/>
        <v>0</v>
      </c>
      <c r="D288" s="59" t="str">
        <f t="shared" si="579"/>
        <v>Groupe d'eau glacée N°1 passerelle ???</v>
      </c>
      <c r="E288" s="37" t="s">
        <v>673</v>
      </c>
      <c r="F288" s="34"/>
      <c r="G288" s="34">
        <v>1</v>
      </c>
      <c r="H288" s="34"/>
      <c r="I288" s="34"/>
      <c r="J288" s="34"/>
      <c r="K288" s="34"/>
      <c r="L288" s="34"/>
      <c r="M288" s="39">
        <f t="shared" ref="M288:S288" si="597">M287</f>
        <v>0</v>
      </c>
      <c r="N288" s="39">
        <f t="shared" si="597"/>
        <v>0</v>
      </c>
      <c r="O288" s="39">
        <f t="shared" si="597"/>
        <v>0</v>
      </c>
      <c r="P288" s="39" t="str">
        <f t="shared" si="597"/>
        <v>CVC</v>
      </c>
      <c r="Q288" s="39">
        <f t="shared" si="597"/>
        <v>0</v>
      </c>
      <c r="R288" s="28" t="str">
        <f t="shared" si="597"/>
        <v>SSF</v>
      </c>
      <c r="S288" s="28" t="str">
        <f t="shared" si="597"/>
        <v>gf</v>
      </c>
      <c r="T288" s="28" t="s">
        <v>236</v>
      </c>
      <c r="U288" s="28" t="s">
        <v>238</v>
      </c>
      <c r="V288" s="28" t="s">
        <v>681</v>
      </c>
      <c r="W288" s="28" t="str">
        <f t="shared" si="556"/>
        <v>TS</v>
      </c>
      <c r="X288" s="29" t="e">
        <f t="shared" si="557"/>
        <v>#N/A</v>
      </c>
      <c r="Y288" s="66"/>
      <c r="Z288" s="67"/>
      <c r="AA288" s="67"/>
      <c r="AB288" s="67"/>
      <c r="AC288" s="67"/>
      <c r="AD288" s="67"/>
      <c r="AE288" s="72">
        <f>IF(AG288=0,0,B288&amp;"_"&amp;M288&amp;N288&amp;O288&amp;"_"&amp;P288&amp;"_"&amp;Q288&amp;"_"&amp;AF288)</f>
        <v>0</v>
      </c>
      <c r="AF288" s="90">
        <f t="shared" si="581"/>
        <v>0</v>
      </c>
      <c r="AG288" s="66"/>
      <c r="AH288" s="67"/>
      <c r="AI288" s="67"/>
      <c r="AJ288" s="67"/>
      <c r="AK288" s="68"/>
      <c r="AL288" s="64">
        <f t="shared" si="582"/>
        <v>0</v>
      </c>
      <c r="AM288" s="64">
        <f t="shared" si="558"/>
        <v>0</v>
      </c>
      <c r="AN288" s="64">
        <f t="shared" si="559"/>
        <v>0</v>
      </c>
      <c r="AO288" s="64">
        <f t="shared" si="560"/>
        <v>0</v>
      </c>
      <c r="AP288" s="64">
        <f t="shared" si="561"/>
        <v>0</v>
      </c>
      <c r="AQ288" s="64">
        <f t="shared" si="562"/>
        <v>0</v>
      </c>
      <c r="AR288" s="64">
        <f t="shared" si="563"/>
        <v>0</v>
      </c>
      <c r="AS288" s="68"/>
      <c r="AT288" s="78" t="s">
        <v>138</v>
      </c>
      <c r="AU288" s="79" t="s">
        <v>114</v>
      </c>
      <c r="AV288" s="79" t="s">
        <v>115</v>
      </c>
      <c r="AW288" s="80"/>
      <c r="AX288" s="106" t="str">
        <f>E288</f>
        <v>signal délestage demandé</v>
      </c>
      <c r="AY288" s="63"/>
      <c r="BA288" s="36" t="s">
        <v>184</v>
      </c>
      <c r="BB288" s="27">
        <f>IF(BA288="NON",0,F288)</f>
        <v>0</v>
      </c>
      <c r="BC288" s="27">
        <f>IF(BA288="NON",0,H288+G288)</f>
        <v>1</v>
      </c>
      <c r="BD288" s="27"/>
      <c r="BE288" s="27">
        <f>IF(BA288="NON",0,I288+J288+K288+L288)</f>
        <v>0</v>
      </c>
      <c r="BF288" s="27"/>
      <c r="BG288" s="27">
        <f>IF(BA288="NON",0,K288)</f>
        <v>0</v>
      </c>
      <c r="BH288" s="1" t="s">
        <v>694</v>
      </c>
      <c r="BI288" s="1"/>
      <c r="BJ288" s="1"/>
      <c r="BK288" s="1"/>
      <c r="BL288" s="1"/>
      <c r="BM288" s="1"/>
      <c r="BN288" s="1"/>
      <c r="BO288" s="1"/>
      <c r="BP288" s="1"/>
      <c r="BQ288" s="1"/>
      <c r="BR288" s="1"/>
      <c r="BS288" s="38" t="s">
        <v>185</v>
      </c>
      <c r="BT288" s="107">
        <f t="shared" si="593"/>
        <v>0</v>
      </c>
      <c r="BU288" s="108">
        <f t="shared" si="594"/>
        <v>0</v>
      </c>
      <c r="BV288" s="28">
        <f t="shared" si="595"/>
        <v>0</v>
      </c>
      <c r="BW288" s="28">
        <f t="shared" si="596"/>
        <v>0</v>
      </c>
      <c r="BX288" s="27"/>
      <c r="BY288" s="27"/>
      <c r="BZ288" s="38">
        <f>IF(BS288="OUI",IF((BC288+BB288)&lt;&gt;0,(BB288+BC288),0),0)</f>
        <v>0</v>
      </c>
      <c r="CA288" s="38">
        <f>IF(BS288="OUI",IF((BE288+BG288)&lt;&gt;0,(BG288+BE288),0),0)</f>
        <v>0</v>
      </c>
      <c r="CB288" s="38">
        <f t="shared" ref="CB288:CC290" si="598">IF(BZ288=0,0,BZ288)</f>
        <v>0</v>
      </c>
      <c r="CC288" s="38">
        <f t="shared" si="598"/>
        <v>0</v>
      </c>
      <c r="CD288" s="38">
        <f>IF(OR(BS288=0,BS288="NON"),0,B288&amp;"_"&amp;M288&amp;N288&amp;O288&amp;"_"&amp;P288&amp;"_"&amp;Q288&amp;"_"&amp;R288&amp;S288&amp;T288&amp;U288&amp;V288&amp;"_FORC"&amp;IF(CB288=0,"TR","TC"))</f>
        <v>0</v>
      </c>
      <c r="CE288" s="27"/>
      <c r="CF288" s="27"/>
      <c r="CG288" s="27" t="str">
        <f>IF(BA288="OUI","OUI","NON")</f>
        <v>OUI</v>
      </c>
      <c r="CH288" s="27" t="s">
        <v>581</v>
      </c>
      <c r="CI288" s="27"/>
      <c r="CJ288" s="116" t="s">
        <v>628</v>
      </c>
      <c r="CK288" s="27" t="s">
        <v>581</v>
      </c>
      <c r="CL288" s="116"/>
      <c r="CM288" s="27"/>
      <c r="CN288" s="116"/>
      <c r="CO288" s="27"/>
      <c r="CP288" s="27" t="str">
        <f t="shared" si="567"/>
        <v>NON</v>
      </c>
      <c r="CQ288" s="27">
        <f t="shared" si="568"/>
        <v>0</v>
      </c>
      <c r="CR288" s="27"/>
      <c r="CS288" s="27">
        <f t="shared" si="569"/>
        <v>0</v>
      </c>
      <c r="CT288" s="27"/>
      <c r="CU288" s="27"/>
      <c r="CV288" s="86">
        <f t="shared" si="570"/>
        <v>1</v>
      </c>
      <c r="CW288" s="86">
        <f t="shared" si="571"/>
        <v>1</v>
      </c>
    </row>
    <row r="289" spans="2:101" customFormat="1" outlineLevel="2" x14ac:dyDescent="0.3">
      <c r="B289" s="41"/>
      <c r="C289" s="41">
        <f t="shared" si="578"/>
        <v>0</v>
      </c>
      <c r="D289" s="59" t="str">
        <f t="shared" si="579"/>
        <v>Groupe d'eau glacée N°1 passerelle ???</v>
      </c>
      <c r="E289" s="37" t="s">
        <v>682</v>
      </c>
      <c r="F289" s="34"/>
      <c r="G289" s="34"/>
      <c r="H289" s="34"/>
      <c r="I289" s="34"/>
      <c r="J289" s="34">
        <v>1</v>
      </c>
      <c r="K289" s="34"/>
      <c r="L289" s="34"/>
      <c r="M289" s="39">
        <f t="shared" ref="M289:S289" si="599">M288</f>
        <v>0</v>
      </c>
      <c r="N289" s="39">
        <f t="shared" si="599"/>
        <v>0</v>
      </c>
      <c r="O289" s="39">
        <f t="shared" si="599"/>
        <v>0</v>
      </c>
      <c r="P289" s="39" t="str">
        <f t="shared" si="599"/>
        <v>CVC</v>
      </c>
      <c r="Q289" s="39">
        <f t="shared" si="599"/>
        <v>0</v>
      </c>
      <c r="R289" s="28" t="str">
        <f t="shared" si="599"/>
        <v>SSF</v>
      </c>
      <c r="S289" s="28" t="str">
        <f t="shared" si="599"/>
        <v>gf</v>
      </c>
      <c r="T289" s="28" t="s">
        <v>395</v>
      </c>
      <c r="U289" s="28" t="s">
        <v>149</v>
      </c>
      <c r="V289" s="28" t="s">
        <v>680</v>
      </c>
      <c r="W289" s="28" t="str">
        <f t="shared" si="556"/>
        <v>TR</v>
      </c>
      <c r="X289" s="29" t="e">
        <f t="shared" si="557"/>
        <v>#N/A</v>
      </c>
      <c r="Y289" s="66"/>
      <c r="Z289" s="67"/>
      <c r="AA289" s="67"/>
      <c r="AB289" s="67"/>
      <c r="AC289" s="67"/>
      <c r="AD289" s="67"/>
      <c r="AE289" s="72">
        <f>IF(AG289=0,0,B289&amp;"_"&amp;M289&amp;N289&amp;O289&amp;"_"&amp;P289&amp;"_"&amp;Q289&amp;"_"&amp;AF289)</f>
        <v>0</v>
      </c>
      <c r="AF289" s="90">
        <f t="shared" si="581"/>
        <v>0</v>
      </c>
      <c r="AG289" s="66"/>
      <c r="AH289" s="67"/>
      <c r="AI289" s="67"/>
      <c r="AJ289" s="67"/>
      <c r="AK289" s="68"/>
      <c r="AL289" s="64">
        <f t="shared" si="582"/>
        <v>0</v>
      </c>
      <c r="AM289" s="64">
        <f t="shared" si="558"/>
        <v>0</v>
      </c>
      <c r="AN289" s="64">
        <f t="shared" si="559"/>
        <v>0</v>
      </c>
      <c r="AO289" s="64">
        <f t="shared" si="560"/>
        <v>0</v>
      </c>
      <c r="AP289" s="64">
        <f t="shared" si="561"/>
        <v>0</v>
      </c>
      <c r="AQ289" s="64">
        <f t="shared" si="562"/>
        <v>0</v>
      </c>
      <c r="AR289" s="64">
        <f t="shared" si="563"/>
        <v>0</v>
      </c>
      <c r="AS289" s="68"/>
      <c r="AT289" s="78" t="s">
        <v>130</v>
      </c>
      <c r="AU289" s="79">
        <v>0</v>
      </c>
      <c r="AV289" s="79">
        <v>30</v>
      </c>
      <c r="AW289" s="80"/>
      <c r="AX289" s="106" t="str">
        <f>E289</f>
        <v>consigne de départ EG</v>
      </c>
      <c r="AY289" s="63" t="s">
        <v>693</v>
      </c>
      <c r="BA289" s="36" t="s">
        <v>184</v>
      </c>
      <c r="BB289" s="27">
        <f>IF(BA289="NON",0,F289)</f>
        <v>0</v>
      </c>
      <c r="BC289" s="27">
        <f>IF(BA289="NON",0,H289+G289)</f>
        <v>0</v>
      </c>
      <c r="BD289" s="27"/>
      <c r="BE289" s="27">
        <f>IF(BA289="NON",0,I289+J289+K289+L289)</f>
        <v>1</v>
      </c>
      <c r="BF289" s="27"/>
      <c r="BG289" s="27">
        <f>IF(BA289="NON",0,K289)</f>
        <v>0</v>
      </c>
      <c r="BH289" s="1" t="s">
        <v>694</v>
      </c>
      <c r="BI289" s="1"/>
      <c r="BJ289" s="1"/>
      <c r="BK289" s="1"/>
      <c r="BL289" s="1"/>
      <c r="BM289" s="1"/>
      <c r="BN289" s="1"/>
      <c r="BO289" s="1"/>
      <c r="BP289" s="1"/>
      <c r="BQ289" s="1"/>
      <c r="BR289" s="1"/>
      <c r="BS289" s="38" t="s">
        <v>185</v>
      </c>
      <c r="BT289" s="107">
        <f t="shared" si="593"/>
        <v>0</v>
      </c>
      <c r="BU289" s="108">
        <f t="shared" si="594"/>
        <v>0</v>
      </c>
      <c r="BV289" s="28">
        <f t="shared" si="595"/>
        <v>0</v>
      </c>
      <c r="BW289" s="28">
        <f t="shared" si="596"/>
        <v>0</v>
      </c>
      <c r="BX289" s="27"/>
      <c r="BY289" s="27"/>
      <c r="BZ289" s="38">
        <f>IF(BS289="OUI",IF((BC289+BB289)&lt;&gt;0,(BB289+BC289),0),0)</f>
        <v>0</v>
      </c>
      <c r="CA289" s="38">
        <f>IF(BS289="OUI",IF((BE289+BG289)&lt;&gt;0,(BG289+BE289),0),0)</f>
        <v>0</v>
      </c>
      <c r="CB289" s="38">
        <f t="shared" si="598"/>
        <v>0</v>
      </c>
      <c r="CC289" s="38">
        <f t="shared" si="598"/>
        <v>0</v>
      </c>
      <c r="CD289" s="38">
        <f>IF(OR(BS289=0,BS289="NON"),0,B289&amp;"_"&amp;M289&amp;N289&amp;O289&amp;"_"&amp;P289&amp;"_"&amp;Q289&amp;"_"&amp;R289&amp;S289&amp;T289&amp;U289&amp;V289&amp;"_FORC"&amp;IF(CB289=0,"TR","TC"))</f>
        <v>0</v>
      </c>
      <c r="CE289" s="27"/>
      <c r="CF289" s="27"/>
      <c r="CG289" s="27" t="str">
        <f>IF(BA289="OUI","OUI","NON")</f>
        <v>OUI</v>
      </c>
      <c r="CH289" s="27" t="s">
        <v>581</v>
      </c>
      <c r="CI289" s="126">
        <v>0.2</v>
      </c>
      <c r="CJ289" s="116" t="s">
        <v>628</v>
      </c>
      <c r="CK289" s="27" t="s">
        <v>633</v>
      </c>
      <c r="CL289" s="116" t="s">
        <v>628</v>
      </c>
      <c r="CM289" s="27" t="s">
        <v>581</v>
      </c>
      <c r="CN289" s="116"/>
      <c r="CO289" s="27"/>
      <c r="CP289" s="27" t="str">
        <f t="shared" si="567"/>
        <v>NON</v>
      </c>
      <c r="CQ289" s="27">
        <f t="shared" si="568"/>
        <v>0</v>
      </c>
      <c r="CR289" s="27"/>
      <c r="CS289" s="27">
        <f t="shared" si="569"/>
        <v>0</v>
      </c>
      <c r="CT289" s="27"/>
      <c r="CU289" s="27"/>
      <c r="CV289" s="86">
        <f t="shared" si="570"/>
        <v>1</v>
      </c>
      <c r="CW289" s="86">
        <f t="shared" si="571"/>
        <v>1</v>
      </c>
    </row>
    <row r="290" spans="2:101" customFormat="1" outlineLevel="2" x14ac:dyDescent="0.3">
      <c r="B290" s="41"/>
      <c r="C290" s="41">
        <f t="shared" si="578"/>
        <v>0</v>
      </c>
      <c r="D290" s="59" t="str">
        <f t="shared" si="579"/>
        <v>Groupe d'eau glacée N°1 passerelle ???</v>
      </c>
      <c r="E290" s="37" t="s">
        <v>692</v>
      </c>
      <c r="F290" s="34"/>
      <c r="G290" s="34"/>
      <c r="H290" s="34"/>
      <c r="I290" s="34"/>
      <c r="J290" s="34">
        <v>1</v>
      </c>
      <c r="K290" s="34"/>
      <c r="L290" s="34"/>
      <c r="M290" s="39">
        <f t="shared" ref="M290:S290" si="600">M289</f>
        <v>0</v>
      </c>
      <c r="N290" s="39">
        <f t="shared" si="600"/>
        <v>0</v>
      </c>
      <c r="O290" s="39">
        <f t="shared" si="600"/>
        <v>0</v>
      </c>
      <c r="P290" s="39" t="str">
        <f t="shared" si="600"/>
        <v>CVC</v>
      </c>
      <c r="Q290" s="39">
        <f t="shared" si="600"/>
        <v>0</v>
      </c>
      <c r="R290" s="28" t="str">
        <f t="shared" si="600"/>
        <v>SSF</v>
      </c>
      <c r="S290" s="28" t="str">
        <f t="shared" si="600"/>
        <v>gf</v>
      </c>
      <c r="T290" s="28" t="s">
        <v>395</v>
      </c>
      <c r="U290" s="28" t="s">
        <v>149</v>
      </c>
      <c r="V290" s="28" t="s">
        <v>665</v>
      </c>
      <c r="W290" s="28" t="str">
        <f t="shared" si="556"/>
        <v>TR</v>
      </c>
      <c r="X290" s="29" t="e">
        <f t="shared" si="557"/>
        <v>#N/A</v>
      </c>
      <c r="Y290" s="66"/>
      <c r="Z290" s="67"/>
      <c r="AA290" s="67"/>
      <c r="AB290" s="67"/>
      <c r="AC290" s="67"/>
      <c r="AD290" s="67"/>
      <c r="AE290" s="72">
        <f>IF(AG290=0,0,B290&amp;"_"&amp;M290&amp;N290&amp;O290&amp;"_"&amp;P290&amp;"_"&amp;Q290&amp;"_"&amp;AF290)</f>
        <v>0</v>
      </c>
      <c r="AF290" s="90">
        <f t="shared" si="581"/>
        <v>0</v>
      </c>
      <c r="AG290" s="66"/>
      <c r="AH290" s="67"/>
      <c r="AI290" s="67"/>
      <c r="AJ290" s="67"/>
      <c r="AK290" s="68"/>
      <c r="AL290" s="64">
        <f t="shared" si="582"/>
        <v>0</v>
      </c>
      <c r="AM290" s="64">
        <f t="shared" si="558"/>
        <v>0</v>
      </c>
      <c r="AN290" s="64">
        <f t="shared" si="559"/>
        <v>0</v>
      </c>
      <c r="AO290" s="64">
        <f t="shared" si="560"/>
        <v>0</v>
      </c>
      <c r="AP290" s="64">
        <f t="shared" si="561"/>
        <v>0</v>
      </c>
      <c r="AQ290" s="64">
        <f t="shared" si="562"/>
        <v>0</v>
      </c>
      <c r="AR290" s="64">
        <f t="shared" si="563"/>
        <v>0</v>
      </c>
      <c r="AS290" s="68"/>
      <c r="AT290" s="78" t="s">
        <v>130</v>
      </c>
      <c r="AU290" s="79">
        <v>0</v>
      </c>
      <c r="AV290" s="79">
        <v>30</v>
      </c>
      <c r="AW290" s="80"/>
      <c r="AX290" s="106" t="str">
        <f>E290</f>
        <v>consigne de retour EG</v>
      </c>
      <c r="AY290" s="63" t="s">
        <v>693</v>
      </c>
      <c r="BA290" s="36" t="s">
        <v>184</v>
      </c>
      <c r="BB290" s="27">
        <f>IF(BA290="NON",0,F290)</f>
        <v>0</v>
      </c>
      <c r="BC290" s="27">
        <f>IF(BA290="NON",0,H290+G290)</f>
        <v>0</v>
      </c>
      <c r="BD290" s="27"/>
      <c r="BE290" s="27">
        <f>IF(BA290="NON",0,I290+J290+K290+L290)</f>
        <v>1</v>
      </c>
      <c r="BF290" s="27"/>
      <c r="BG290" s="27">
        <f>IF(BA290="NON",0,K290)</f>
        <v>0</v>
      </c>
      <c r="BH290" s="1" t="s">
        <v>694</v>
      </c>
      <c r="BI290" s="1"/>
      <c r="BJ290" s="1"/>
      <c r="BK290" s="1"/>
      <c r="BL290" s="1"/>
      <c r="BM290" s="1"/>
      <c r="BN290" s="1"/>
      <c r="BO290" s="1"/>
      <c r="BP290" s="1"/>
      <c r="BQ290" s="1"/>
      <c r="BR290" s="1"/>
      <c r="BS290" s="38" t="s">
        <v>185</v>
      </c>
      <c r="BT290" s="107">
        <f t="shared" si="593"/>
        <v>0</v>
      </c>
      <c r="BU290" s="108">
        <f t="shared" si="594"/>
        <v>0</v>
      </c>
      <c r="BV290" s="28">
        <f t="shared" si="595"/>
        <v>0</v>
      </c>
      <c r="BW290" s="28">
        <f t="shared" si="596"/>
        <v>0</v>
      </c>
      <c r="BX290" s="27"/>
      <c r="BY290" s="27"/>
      <c r="BZ290" s="38">
        <f>IF(BS290="OUI",IF((BC290+BB290)&lt;&gt;0,(BB290+BC290),0),0)</f>
        <v>0</v>
      </c>
      <c r="CA290" s="38">
        <f>IF(BS290="OUI",IF((BE290+BG290)&lt;&gt;0,(BG290+BE290),0),0)</f>
        <v>0</v>
      </c>
      <c r="CB290" s="38">
        <f t="shared" si="598"/>
        <v>0</v>
      </c>
      <c r="CC290" s="38">
        <f t="shared" si="598"/>
        <v>0</v>
      </c>
      <c r="CD290" s="38">
        <f>IF(OR(BS290=0,BS290="NON"),0,B290&amp;"_"&amp;M290&amp;N290&amp;O290&amp;"_"&amp;P290&amp;"_"&amp;Q290&amp;"_"&amp;R290&amp;S290&amp;T290&amp;U290&amp;V290&amp;"_FORC"&amp;IF(CB290=0,"TR","TC"))</f>
        <v>0</v>
      </c>
      <c r="CE290" s="27"/>
      <c r="CF290" s="27"/>
      <c r="CG290" s="27" t="str">
        <f>IF(BA290="OUI","OUI","NON")</f>
        <v>OUI</v>
      </c>
      <c r="CH290" s="27" t="s">
        <v>581</v>
      </c>
      <c r="CI290" s="126">
        <v>0.2</v>
      </c>
      <c r="CJ290" s="116" t="s">
        <v>628</v>
      </c>
      <c r="CK290" s="27" t="s">
        <v>633</v>
      </c>
      <c r="CL290" s="116" t="s">
        <v>628</v>
      </c>
      <c r="CM290" s="27" t="s">
        <v>581</v>
      </c>
      <c r="CN290" s="116"/>
      <c r="CO290" s="27"/>
      <c r="CP290" s="27" t="str">
        <f t="shared" si="567"/>
        <v>NON</v>
      </c>
      <c r="CQ290" s="27">
        <f t="shared" si="568"/>
        <v>0</v>
      </c>
      <c r="CR290" s="27"/>
      <c r="CS290" s="27">
        <f t="shared" si="569"/>
        <v>0</v>
      </c>
      <c r="CT290" s="27"/>
      <c r="CU290" s="27"/>
      <c r="CV290" s="86">
        <f t="shared" si="570"/>
        <v>1</v>
      </c>
      <c r="CW290" s="86">
        <f t="shared" si="571"/>
        <v>1</v>
      </c>
    </row>
    <row r="291" spans="2:101" customFormat="1" outlineLevel="2" x14ac:dyDescent="0.3">
      <c r="B291" s="41"/>
      <c r="C291" s="41">
        <f t="shared" si="578"/>
        <v>0</v>
      </c>
      <c r="D291" s="59" t="str">
        <f t="shared" si="579"/>
        <v>Groupe d'eau glacée N°1 passerelle ???</v>
      </c>
      <c r="E291" s="37" t="s">
        <v>683</v>
      </c>
      <c r="F291" s="34"/>
      <c r="G291" s="34"/>
      <c r="H291" s="34"/>
      <c r="I291" s="34"/>
      <c r="J291" s="34">
        <v>1</v>
      </c>
      <c r="K291" s="34"/>
      <c r="L291" s="34"/>
      <c r="M291" s="39">
        <f t="shared" ref="M291:S291" si="601">M290</f>
        <v>0</v>
      </c>
      <c r="N291" s="39">
        <f t="shared" si="601"/>
        <v>0</v>
      </c>
      <c r="O291" s="39">
        <f t="shared" si="601"/>
        <v>0</v>
      </c>
      <c r="P291" s="39" t="str">
        <f t="shared" si="601"/>
        <v>CVC</v>
      </c>
      <c r="Q291" s="39">
        <f t="shared" si="601"/>
        <v>0</v>
      </c>
      <c r="R291" s="28" t="str">
        <f t="shared" si="601"/>
        <v>SSF</v>
      </c>
      <c r="S291" s="28" t="str">
        <f t="shared" si="601"/>
        <v>gf</v>
      </c>
      <c r="T291" s="28" t="s">
        <v>395</v>
      </c>
      <c r="U291" s="28" t="s">
        <v>89</v>
      </c>
      <c r="V291" s="28" t="s">
        <v>688</v>
      </c>
      <c r="W291" s="28" t="str">
        <f t="shared" si="556"/>
        <v>TR</v>
      </c>
      <c r="X291" s="29" t="e">
        <f t="shared" si="557"/>
        <v>#N/A</v>
      </c>
      <c r="Y291" s="66"/>
      <c r="Z291" s="67"/>
      <c r="AA291" s="67"/>
      <c r="AB291" s="67"/>
      <c r="AC291" s="67"/>
      <c r="AD291" s="67"/>
      <c r="AE291" s="72">
        <f t="shared" si="587"/>
        <v>0</v>
      </c>
      <c r="AF291" s="90">
        <f t="shared" si="581"/>
        <v>0</v>
      </c>
      <c r="AG291" s="66"/>
      <c r="AH291" s="67"/>
      <c r="AI291" s="67"/>
      <c r="AJ291" s="67"/>
      <c r="AK291" s="68"/>
      <c r="AL291" s="64">
        <f t="shared" si="582"/>
        <v>0</v>
      </c>
      <c r="AM291" s="64">
        <f t="shared" si="558"/>
        <v>0</v>
      </c>
      <c r="AN291" s="64">
        <f t="shared" si="559"/>
        <v>0</v>
      </c>
      <c r="AO291" s="64">
        <f t="shared" si="560"/>
        <v>0</v>
      </c>
      <c r="AP291" s="64">
        <f t="shared" si="561"/>
        <v>0</v>
      </c>
      <c r="AQ291" s="64">
        <f t="shared" si="562"/>
        <v>0</v>
      </c>
      <c r="AR291" s="64">
        <f t="shared" si="563"/>
        <v>0</v>
      </c>
      <c r="AS291" s="68"/>
      <c r="AT291" s="78" t="s">
        <v>128</v>
      </c>
      <c r="AU291" s="79">
        <v>0</v>
      </c>
      <c r="AV291" s="79">
        <v>100</v>
      </c>
      <c r="AW291" s="80"/>
      <c r="AX291" s="106" t="str">
        <f t="shared" si="564"/>
        <v>limitation puissance compresseur 1</v>
      </c>
      <c r="AY291" s="63" t="s">
        <v>693</v>
      </c>
      <c r="BA291" s="36" t="s">
        <v>184</v>
      </c>
      <c r="BB291" s="27">
        <f t="shared" si="588"/>
        <v>0</v>
      </c>
      <c r="BC291" s="27">
        <f t="shared" si="589"/>
        <v>0</v>
      </c>
      <c r="BD291" s="27"/>
      <c r="BE291" s="27">
        <f t="shared" si="565"/>
        <v>1</v>
      </c>
      <c r="BF291" s="27"/>
      <c r="BG291" s="27">
        <f t="shared" si="590"/>
        <v>0</v>
      </c>
      <c r="BH291" s="1" t="s">
        <v>694</v>
      </c>
      <c r="BI291" s="1"/>
      <c r="BJ291" s="1"/>
      <c r="BK291" s="1"/>
      <c r="BL291" s="1"/>
      <c r="BM291" s="1"/>
      <c r="BN291" s="1"/>
      <c r="BO291" s="1"/>
      <c r="BP291" s="1"/>
      <c r="BQ291" s="1"/>
      <c r="BR291" s="1"/>
      <c r="BS291" s="38" t="s">
        <v>185</v>
      </c>
      <c r="BT291" s="107">
        <f t="shared" si="593"/>
        <v>0</v>
      </c>
      <c r="BU291" s="108">
        <f t="shared" si="594"/>
        <v>0</v>
      </c>
      <c r="BV291" s="28">
        <f t="shared" si="595"/>
        <v>0</v>
      </c>
      <c r="BW291" s="28">
        <f t="shared" si="596"/>
        <v>0</v>
      </c>
      <c r="BX291" s="27"/>
      <c r="BY291" s="27"/>
      <c r="BZ291" s="38">
        <f t="shared" si="573"/>
        <v>0</v>
      </c>
      <c r="CA291" s="38">
        <f t="shared" si="574"/>
        <v>0</v>
      </c>
      <c r="CB291" s="38">
        <f t="shared" si="575"/>
        <v>0</v>
      </c>
      <c r="CC291" s="38">
        <f t="shared" si="576"/>
        <v>0</v>
      </c>
      <c r="CD291" s="38">
        <f t="shared" si="566"/>
        <v>0</v>
      </c>
      <c r="CE291" s="27"/>
      <c r="CF291" s="27"/>
      <c r="CG291" s="27" t="str">
        <f t="shared" si="577"/>
        <v>OUI</v>
      </c>
      <c r="CH291" s="27" t="s">
        <v>581</v>
      </c>
      <c r="CI291" s="122">
        <v>0.05</v>
      </c>
      <c r="CJ291" s="116" t="s">
        <v>628</v>
      </c>
      <c r="CK291" s="27" t="s">
        <v>633</v>
      </c>
      <c r="CL291" s="116"/>
      <c r="CM291" s="27"/>
      <c r="CN291" s="116"/>
      <c r="CO291" s="27"/>
      <c r="CP291" s="27" t="str">
        <f t="shared" si="567"/>
        <v>NON</v>
      </c>
      <c r="CQ291" s="27">
        <f t="shared" si="568"/>
        <v>0</v>
      </c>
      <c r="CR291" s="27"/>
      <c r="CS291" s="27">
        <f t="shared" si="569"/>
        <v>0</v>
      </c>
      <c r="CT291" s="27"/>
      <c r="CU291" s="27"/>
      <c r="CV291" s="86">
        <f t="shared" si="570"/>
        <v>1</v>
      </c>
      <c r="CW291" s="86">
        <f t="shared" si="571"/>
        <v>1</v>
      </c>
    </row>
    <row r="292" spans="2:101" customFormat="1" outlineLevel="2" x14ac:dyDescent="0.3">
      <c r="B292" s="41"/>
      <c r="C292" s="41">
        <f t="shared" si="578"/>
        <v>0</v>
      </c>
      <c r="D292" s="59" t="str">
        <f t="shared" si="579"/>
        <v>Groupe d'eau glacée N°1 passerelle ???</v>
      </c>
      <c r="E292" s="37" t="s">
        <v>684</v>
      </c>
      <c r="F292" s="34"/>
      <c r="G292" s="34"/>
      <c r="H292" s="34"/>
      <c r="I292" s="34"/>
      <c r="J292" s="34">
        <v>1</v>
      </c>
      <c r="K292" s="34"/>
      <c r="L292" s="34"/>
      <c r="M292" s="39">
        <f t="shared" ref="M292:S292" si="602">M291</f>
        <v>0</v>
      </c>
      <c r="N292" s="39">
        <f t="shared" si="602"/>
        <v>0</v>
      </c>
      <c r="O292" s="39">
        <f t="shared" si="602"/>
        <v>0</v>
      </c>
      <c r="P292" s="39" t="str">
        <f t="shared" si="602"/>
        <v>CVC</v>
      </c>
      <c r="Q292" s="39">
        <f t="shared" si="602"/>
        <v>0</v>
      </c>
      <c r="R292" s="28" t="str">
        <f t="shared" si="602"/>
        <v>SSF</v>
      </c>
      <c r="S292" s="28" t="str">
        <f t="shared" si="602"/>
        <v>gf</v>
      </c>
      <c r="T292" s="28" t="s">
        <v>395</v>
      </c>
      <c r="U292" s="28" t="s">
        <v>89</v>
      </c>
      <c r="V292" s="28" t="s">
        <v>687</v>
      </c>
      <c r="W292" s="28" t="str">
        <f t="shared" si="556"/>
        <v>TR</v>
      </c>
      <c r="X292" s="29" t="e">
        <f t="shared" si="557"/>
        <v>#N/A</v>
      </c>
      <c r="Y292" s="66"/>
      <c r="Z292" s="67"/>
      <c r="AA292" s="67"/>
      <c r="AB292" s="67"/>
      <c r="AC292" s="67"/>
      <c r="AD292" s="67"/>
      <c r="AE292" s="72">
        <f t="shared" ref="AE292:AE304" si="603">IF(AG292=0,0,B292&amp;"_"&amp;M292&amp;N292&amp;O292&amp;"_"&amp;P292&amp;"_"&amp;Q292&amp;"_"&amp;AF292)</f>
        <v>0</v>
      </c>
      <c r="AF292" s="90">
        <f t="shared" si="581"/>
        <v>0</v>
      </c>
      <c r="AG292" s="66"/>
      <c r="AH292" s="67"/>
      <c r="AI292" s="67"/>
      <c r="AJ292" s="67"/>
      <c r="AK292" s="68"/>
      <c r="AL292" s="64">
        <f t="shared" si="582"/>
        <v>0</v>
      </c>
      <c r="AM292" s="64">
        <f t="shared" si="558"/>
        <v>0</v>
      </c>
      <c r="AN292" s="64">
        <f t="shared" si="559"/>
        <v>0</v>
      </c>
      <c r="AO292" s="64">
        <f t="shared" si="560"/>
        <v>0</v>
      </c>
      <c r="AP292" s="64">
        <f t="shared" si="561"/>
        <v>0</v>
      </c>
      <c r="AQ292" s="64">
        <f t="shared" si="562"/>
        <v>0</v>
      </c>
      <c r="AR292" s="64">
        <f t="shared" si="563"/>
        <v>0</v>
      </c>
      <c r="AS292" s="68"/>
      <c r="AT292" s="78" t="s">
        <v>128</v>
      </c>
      <c r="AU292" s="79">
        <v>0</v>
      </c>
      <c r="AV292" s="79">
        <v>100</v>
      </c>
      <c r="AW292" s="80"/>
      <c r="AX292" s="106" t="str">
        <f t="shared" ref="AX292:AX304" si="604">E292</f>
        <v>limitation puissance compresseur 2</v>
      </c>
      <c r="AY292" s="63" t="s">
        <v>693</v>
      </c>
      <c r="BA292" s="36" t="s">
        <v>184</v>
      </c>
      <c r="BB292" s="27">
        <f t="shared" ref="BB292:BB304" si="605">IF(BA292="NON",0,F292)</f>
        <v>0</v>
      </c>
      <c r="BC292" s="27">
        <f t="shared" ref="BC292:BC304" si="606">IF(BA292="NON",0,H292+G292)</f>
        <v>0</v>
      </c>
      <c r="BD292" s="27"/>
      <c r="BE292" s="27">
        <f t="shared" ref="BE292:BE304" si="607">IF(BA292="NON",0,I292+J292+K292+L292)</f>
        <v>1</v>
      </c>
      <c r="BF292" s="27"/>
      <c r="BG292" s="27">
        <f t="shared" ref="BG292:BG304" si="608">IF(BA292="NON",0,K292)</f>
        <v>0</v>
      </c>
      <c r="BH292" s="1" t="s">
        <v>694</v>
      </c>
      <c r="BI292" s="1"/>
      <c r="BJ292" s="1"/>
      <c r="BK292" s="1"/>
      <c r="BL292" s="1"/>
      <c r="BM292" s="1"/>
      <c r="BN292" s="1"/>
      <c r="BO292" s="1"/>
      <c r="BP292" s="1"/>
      <c r="BQ292" s="1"/>
      <c r="BR292" s="1"/>
      <c r="BS292" s="38" t="s">
        <v>185</v>
      </c>
      <c r="BT292" s="107">
        <f t="shared" si="593"/>
        <v>0</v>
      </c>
      <c r="BU292" s="108">
        <f t="shared" si="594"/>
        <v>0</v>
      </c>
      <c r="BV292" s="28">
        <f t="shared" si="595"/>
        <v>0</v>
      </c>
      <c r="BW292" s="28">
        <f t="shared" si="596"/>
        <v>0</v>
      </c>
      <c r="BX292" s="27"/>
      <c r="BY292" s="27"/>
      <c r="BZ292" s="38">
        <f t="shared" ref="BZ292:BZ304" si="609">IF(BS292="OUI",IF((BC292+BB292)&lt;&gt;0,(BB292+BC292),0),0)</f>
        <v>0</v>
      </c>
      <c r="CA292" s="38">
        <f t="shared" ref="CA292:CA304" si="610">IF(BS292="OUI",IF((BE292+BG292)&lt;&gt;0,(BG292+BE292),0),0)</f>
        <v>0</v>
      </c>
      <c r="CB292" s="38">
        <f t="shared" ref="CB292:CB304" si="611">IF(BZ292=0,0,BZ292)</f>
        <v>0</v>
      </c>
      <c r="CC292" s="38">
        <f t="shared" ref="CC292:CC304" si="612">IF(CA292=0,0,CA292)</f>
        <v>0</v>
      </c>
      <c r="CD292" s="38">
        <f t="shared" ref="CD292:CD304" si="613">IF(OR(BS292=0,BS292="NON"),0,B292&amp;"_"&amp;M292&amp;N292&amp;O292&amp;"_"&amp;P292&amp;"_"&amp;Q292&amp;"_"&amp;R292&amp;S292&amp;T292&amp;U292&amp;V292&amp;"_FORC"&amp;IF(CB292=0,"TR","TC"))</f>
        <v>0</v>
      </c>
      <c r="CE292" s="27"/>
      <c r="CF292" s="27"/>
      <c r="CG292" s="27" t="str">
        <f t="shared" ref="CG292:CG304" si="614">IF(BA292="OUI","OUI","NON")</f>
        <v>OUI</v>
      </c>
      <c r="CH292" s="27" t="s">
        <v>581</v>
      </c>
      <c r="CI292" s="122">
        <v>0.05</v>
      </c>
      <c r="CJ292" s="116" t="s">
        <v>628</v>
      </c>
      <c r="CK292" s="27" t="s">
        <v>633</v>
      </c>
      <c r="CL292" s="116"/>
      <c r="CM292" s="27"/>
      <c r="CN292" s="116"/>
      <c r="CO292" s="27"/>
      <c r="CP292" s="27" t="str">
        <f t="shared" si="567"/>
        <v>NON</v>
      </c>
      <c r="CQ292" s="27">
        <f t="shared" si="568"/>
        <v>0</v>
      </c>
      <c r="CR292" s="27"/>
      <c r="CS292" s="27">
        <f t="shared" si="569"/>
        <v>0</v>
      </c>
      <c r="CT292" s="27"/>
      <c r="CU292" s="27"/>
      <c r="CV292" s="86">
        <f t="shared" si="570"/>
        <v>1</v>
      </c>
      <c r="CW292" s="86">
        <f t="shared" si="571"/>
        <v>1</v>
      </c>
    </row>
    <row r="293" spans="2:101" customFormat="1" outlineLevel="2" x14ac:dyDescent="0.3">
      <c r="B293" s="41"/>
      <c r="C293" s="41">
        <f t="shared" si="578"/>
        <v>0</v>
      </c>
      <c r="D293" s="59" t="str">
        <f t="shared" si="579"/>
        <v>Groupe d'eau glacée N°1 passerelle ???</v>
      </c>
      <c r="E293" s="37" t="s">
        <v>734</v>
      </c>
      <c r="F293" s="34"/>
      <c r="G293" s="34"/>
      <c r="H293" s="34">
        <v>1</v>
      </c>
      <c r="I293" s="34"/>
      <c r="J293" s="34"/>
      <c r="K293" s="34"/>
      <c r="L293" s="34"/>
      <c r="M293" s="39">
        <f t="shared" ref="M293:S293" si="615">M292</f>
        <v>0</v>
      </c>
      <c r="N293" s="39">
        <f t="shared" si="615"/>
        <v>0</v>
      </c>
      <c r="O293" s="39">
        <f t="shared" si="615"/>
        <v>0</v>
      </c>
      <c r="P293" s="39" t="str">
        <f t="shared" si="615"/>
        <v>CVC</v>
      </c>
      <c r="Q293" s="39">
        <f t="shared" si="615"/>
        <v>0</v>
      </c>
      <c r="R293" s="28" t="str">
        <f t="shared" si="615"/>
        <v>SSF</v>
      </c>
      <c r="S293" s="28" t="str">
        <f t="shared" si="615"/>
        <v>gf</v>
      </c>
      <c r="T293" s="28" t="s">
        <v>658</v>
      </c>
      <c r="U293" s="28" t="s">
        <v>568</v>
      </c>
      <c r="V293" s="28" t="s">
        <v>744</v>
      </c>
      <c r="W293" s="28" t="str">
        <f t="shared" si="556"/>
        <v>TC</v>
      </c>
      <c r="X293" s="29" t="e">
        <f t="shared" si="557"/>
        <v>#N/A</v>
      </c>
      <c r="Y293" s="66"/>
      <c r="Z293" s="67"/>
      <c r="AA293" s="67"/>
      <c r="AB293" s="67"/>
      <c r="AC293" s="67"/>
      <c r="AD293" s="67"/>
      <c r="AE293" s="72">
        <f t="shared" si="603"/>
        <v>0</v>
      </c>
      <c r="AF293" s="90">
        <f t="shared" si="581"/>
        <v>0</v>
      </c>
      <c r="AG293" s="66"/>
      <c r="AH293" s="67"/>
      <c r="AI293" s="67"/>
      <c r="AJ293" s="67"/>
      <c r="AK293" s="68"/>
      <c r="AL293" s="64">
        <f t="shared" si="582"/>
        <v>0</v>
      </c>
      <c r="AM293" s="64">
        <f t="shared" si="558"/>
        <v>0</v>
      </c>
      <c r="AN293" s="64">
        <f t="shared" si="559"/>
        <v>0</v>
      </c>
      <c r="AO293" s="64">
        <f t="shared" si="560"/>
        <v>0</v>
      </c>
      <c r="AP293" s="64">
        <f t="shared" si="561"/>
        <v>0</v>
      </c>
      <c r="AQ293" s="64">
        <f t="shared" si="562"/>
        <v>0</v>
      </c>
      <c r="AR293" s="64">
        <f t="shared" si="563"/>
        <v>0</v>
      </c>
      <c r="AS293" s="68"/>
      <c r="AT293" s="78" t="s">
        <v>138</v>
      </c>
      <c r="AU293" s="79" t="s">
        <v>114</v>
      </c>
      <c r="AV293" s="79" t="s">
        <v>115</v>
      </c>
      <c r="AW293" s="80"/>
      <c r="AX293" s="106" t="str">
        <f t="shared" si="604"/>
        <v>Arrêt récupération totale</v>
      </c>
      <c r="AY293" s="63"/>
      <c r="BA293" s="36" t="s">
        <v>184</v>
      </c>
      <c r="BB293" s="27">
        <f t="shared" si="605"/>
        <v>0</v>
      </c>
      <c r="BC293" s="27">
        <f t="shared" si="606"/>
        <v>1</v>
      </c>
      <c r="BD293" s="27"/>
      <c r="BE293" s="27">
        <f t="shared" si="607"/>
        <v>0</v>
      </c>
      <c r="BF293" s="27"/>
      <c r="BG293" s="27">
        <f t="shared" si="608"/>
        <v>0</v>
      </c>
      <c r="BH293" s="1" t="s">
        <v>694</v>
      </c>
      <c r="BI293" s="1"/>
      <c r="BJ293" s="1"/>
      <c r="BK293" s="1"/>
      <c r="BL293" s="1"/>
      <c r="BM293" s="1"/>
      <c r="BN293" s="1"/>
      <c r="BO293" s="1"/>
      <c r="BP293" s="1"/>
      <c r="BQ293" s="1"/>
      <c r="BR293" s="1"/>
      <c r="BS293" s="38" t="s">
        <v>185</v>
      </c>
      <c r="BT293" s="107">
        <f t="shared" si="593"/>
        <v>0</v>
      </c>
      <c r="BU293" s="108">
        <f t="shared" si="594"/>
        <v>0</v>
      </c>
      <c r="BV293" s="28">
        <f t="shared" si="595"/>
        <v>0</v>
      </c>
      <c r="BW293" s="28">
        <f t="shared" si="596"/>
        <v>0</v>
      </c>
      <c r="BX293" s="27"/>
      <c r="BY293" s="27"/>
      <c r="BZ293" s="38">
        <f t="shared" si="609"/>
        <v>0</v>
      </c>
      <c r="CA293" s="38">
        <f t="shared" si="610"/>
        <v>0</v>
      </c>
      <c r="CB293" s="38">
        <f t="shared" si="611"/>
        <v>0</v>
      </c>
      <c r="CC293" s="38">
        <f t="shared" si="612"/>
        <v>0</v>
      </c>
      <c r="CD293" s="38">
        <f t="shared" si="613"/>
        <v>0</v>
      </c>
      <c r="CE293" s="27"/>
      <c r="CF293" s="27"/>
      <c r="CG293" s="27" t="str">
        <f t="shared" si="614"/>
        <v>OUI</v>
      </c>
      <c r="CH293" s="27" t="s">
        <v>581</v>
      </c>
      <c r="CI293" s="27"/>
      <c r="CJ293" s="116" t="s">
        <v>628</v>
      </c>
      <c r="CK293" s="27" t="s">
        <v>581</v>
      </c>
      <c r="CL293" s="116"/>
      <c r="CM293" s="27"/>
      <c r="CN293" s="116"/>
      <c r="CO293" s="27"/>
      <c r="CP293" s="27" t="str">
        <f t="shared" ref="CP293:CP304" si="616">IF(F293=0,"NON","OUI")</f>
        <v>NON</v>
      </c>
      <c r="CQ293" s="27">
        <f t="shared" ref="CQ293:CQ304" si="617">IF(CP293="OUI",P293,0)</f>
        <v>0</v>
      </c>
      <c r="CR293" s="27"/>
      <c r="CS293" s="27">
        <f t="shared" ref="CS293:CS304" si="618">IF(CR293&lt;&gt;0,CK293,0)</f>
        <v>0</v>
      </c>
      <c r="CT293" s="27"/>
      <c r="CU293" s="27"/>
      <c r="CV293" s="86">
        <f t="shared" ref="CV293:CV304" si="619">IF(SUM(F293:L293)=0,0,SUM(F293:L293)+BT293+BZ293+CA293)</f>
        <v>1</v>
      </c>
      <c r="CW293" s="86">
        <f t="shared" ref="CW293:CW304" si="620">IF(SUM(F293:L293)=0,0,SUM(BB293:BG293)+BU293+CC293+CB293)</f>
        <v>1</v>
      </c>
    </row>
    <row r="294" spans="2:101" customFormat="1" outlineLevel="2" x14ac:dyDescent="0.3">
      <c r="B294" s="41"/>
      <c r="C294" s="41">
        <f t="shared" si="578"/>
        <v>0</v>
      </c>
      <c r="D294" s="59" t="str">
        <f t="shared" si="579"/>
        <v>Groupe d'eau glacée N°1 passerelle ???</v>
      </c>
      <c r="E294" s="37" t="s">
        <v>735</v>
      </c>
      <c r="F294" s="34"/>
      <c r="G294" s="34"/>
      <c r="H294" s="34"/>
      <c r="I294" s="34"/>
      <c r="J294" s="34">
        <v>1</v>
      </c>
      <c r="K294" s="34"/>
      <c r="L294" s="34"/>
      <c r="M294" s="39">
        <f t="shared" ref="M294:S294" si="621">M293</f>
        <v>0</v>
      </c>
      <c r="N294" s="39">
        <f t="shared" si="621"/>
        <v>0</v>
      </c>
      <c r="O294" s="39">
        <f t="shared" si="621"/>
        <v>0</v>
      </c>
      <c r="P294" s="39" t="str">
        <f t="shared" si="621"/>
        <v>CVC</v>
      </c>
      <c r="Q294" s="39">
        <f t="shared" si="621"/>
        <v>0</v>
      </c>
      <c r="R294" s="28" t="str">
        <f t="shared" si="621"/>
        <v>SSF</v>
      </c>
      <c r="S294" s="28" t="str">
        <f t="shared" si="621"/>
        <v>gf</v>
      </c>
      <c r="T294" s="28" t="s">
        <v>395</v>
      </c>
      <c r="U294" s="28" t="s">
        <v>149</v>
      </c>
      <c r="V294" s="28" t="s">
        <v>744</v>
      </c>
      <c r="W294" s="28" t="str">
        <f t="shared" si="556"/>
        <v>TR</v>
      </c>
      <c r="X294" s="29" t="e">
        <f t="shared" si="557"/>
        <v>#N/A</v>
      </c>
      <c r="Y294" s="66"/>
      <c r="Z294" s="67"/>
      <c r="AA294" s="67"/>
      <c r="AB294" s="67"/>
      <c r="AC294" s="67"/>
      <c r="AD294" s="67"/>
      <c r="AE294" s="72">
        <f t="shared" si="603"/>
        <v>0</v>
      </c>
      <c r="AF294" s="90">
        <f t="shared" si="581"/>
        <v>0</v>
      </c>
      <c r="AG294" s="66"/>
      <c r="AH294" s="67"/>
      <c r="AI294" s="67"/>
      <c r="AJ294" s="67"/>
      <c r="AK294" s="68"/>
      <c r="AL294" s="64">
        <f t="shared" si="582"/>
        <v>0</v>
      </c>
      <c r="AM294" s="64">
        <f t="shared" si="558"/>
        <v>0</v>
      </c>
      <c r="AN294" s="64">
        <f t="shared" si="559"/>
        <v>0</v>
      </c>
      <c r="AO294" s="64">
        <f t="shared" si="560"/>
        <v>0</v>
      </c>
      <c r="AP294" s="64">
        <f t="shared" si="561"/>
        <v>0</v>
      </c>
      <c r="AQ294" s="64">
        <f t="shared" si="562"/>
        <v>0</v>
      </c>
      <c r="AR294" s="64">
        <f t="shared" si="563"/>
        <v>0</v>
      </c>
      <c r="AS294" s="68"/>
      <c r="AT294" s="78" t="s">
        <v>130</v>
      </c>
      <c r="AU294" s="79">
        <v>0</v>
      </c>
      <c r="AV294" s="79">
        <v>30</v>
      </c>
      <c r="AW294" s="80"/>
      <c r="AX294" s="106" t="str">
        <f t="shared" si="604"/>
        <v>consigne de sortie récupération condenseur</v>
      </c>
      <c r="AY294" s="63"/>
      <c r="BA294" s="36" t="s">
        <v>184</v>
      </c>
      <c r="BB294" s="27">
        <f t="shared" si="605"/>
        <v>0</v>
      </c>
      <c r="BC294" s="27">
        <f t="shared" si="606"/>
        <v>0</v>
      </c>
      <c r="BD294" s="27"/>
      <c r="BE294" s="27">
        <f t="shared" si="607"/>
        <v>1</v>
      </c>
      <c r="BF294" s="27"/>
      <c r="BG294" s="27">
        <f t="shared" si="608"/>
        <v>0</v>
      </c>
      <c r="BH294" s="1" t="s">
        <v>694</v>
      </c>
      <c r="BI294" s="1"/>
      <c r="BJ294" s="1"/>
      <c r="BK294" s="1"/>
      <c r="BL294" s="1"/>
      <c r="BM294" s="1"/>
      <c r="BN294" s="1"/>
      <c r="BO294" s="1"/>
      <c r="BP294" s="1"/>
      <c r="BQ294" s="1"/>
      <c r="BR294" s="1"/>
      <c r="BS294" s="38" t="s">
        <v>185</v>
      </c>
      <c r="BT294" s="107">
        <f t="shared" si="593"/>
        <v>0</v>
      </c>
      <c r="BU294" s="108">
        <f t="shared" si="594"/>
        <v>0</v>
      </c>
      <c r="BV294" s="28">
        <f t="shared" si="595"/>
        <v>0</v>
      </c>
      <c r="BW294" s="28">
        <f t="shared" si="596"/>
        <v>0</v>
      </c>
      <c r="BX294" s="27"/>
      <c r="BY294" s="27"/>
      <c r="BZ294" s="38">
        <f t="shared" si="609"/>
        <v>0</v>
      </c>
      <c r="CA294" s="38">
        <f t="shared" si="610"/>
        <v>0</v>
      </c>
      <c r="CB294" s="38">
        <f t="shared" si="611"/>
        <v>0</v>
      </c>
      <c r="CC294" s="38">
        <f t="shared" si="612"/>
        <v>0</v>
      </c>
      <c r="CD294" s="38">
        <f t="shared" si="613"/>
        <v>0</v>
      </c>
      <c r="CE294" s="27"/>
      <c r="CF294" s="27"/>
      <c r="CG294" s="27" t="str">
        <f t="shared" si="614"/>
        <v>OUI</v>
      </c>
      <c r="CH294" s="27" t="s">
        <v>581</v>
      </c>
      <c r="CI294" s="126">
        <v>0.2</v>
      </c>
      <c r="CJ294" s="116" t="s">
        <v>628</v>
      </c>
      <c r="CK294" s="27" t="s">
        <v>633</v>
      </c>
      <c r="CL294" s="116" t="s">
        <v>628</v>
      </c>
      <c r="CM294" s="27" t="s">
        <v>581</v>
      </c>
      <c r="CN294" s="116"/>
      <c r="CO294" s="27"/>
      <c r="CP294" s="27" t="str">
        <f t="shared" si="616"/>
        <v>NON</v>
      </c>
      <c r="CQ294" s="27">
        <f t="shared" si="617"/>
        <v>0</v>
      </c>
      <c r="CR294" s="27"/>
      <c r="CS294" s="27">
        <f t="shared" si="618"/>
        <v>0</v>
      </c>
      <c r="CT294" s="27"/>
      <c r="CU294" s="27"/>
      <c r="CV294" s="86">
        <f t="shared" si="619"/>
        <v>1</v>
      </c>
      <c r="CW294" s="86">
        <f t="shared" si="620"/>
        <v>1</v>
      </c>
    </row>
    <row r="295" spans="2:101" customFormat="1" outlineLevel="2" x14ac:dyDescent="0.3">
      <c r="B295" s="41"/>
      <c r="C295" s="41">
        <f t="shared" si="578"/>
        <v>0</v>
      </c>
      <c r="D295" s="59" t="str">
        <f t="shared" si="579"/>
        <v>Groupe d'eau glacée N°1 passerelle ???</v>
      </c>
      <c r="E295" s="37" t="s">
        <v>745</v>
      </c>
      <c r="F295" s="34"/>
      <c r="G295" s="34"/>
      <c r="H295" s="34"/>
      <c r="I295" s="34">
        <v>1</v>
      </c>
      <c r="J295" s="34"/>
      <c r="K295" s="34"/>
      <c r="L295" s="34"/>
      <c r="M295" s="39">
        <f t="shared" ref="M295:R295" si="622">M294</f>
        <v>0</v>
      </c>
      <c r="N295" s="39">
        <f t="shared" si="622"/>
        <v>0</v>
      </c>
      <c r="O295" s="39">
        <f t="shared" si="622"/>
        <v>0</v>
      </c>
      <c r="P295" s="39" t="str">
        <f t="shared" si="622"/>
        <v>CVC</v>
      </c>
      <c r="Q295" s="39">
        <f t="shared" si="622"/>
        <v>0</v>
      </c>
      <c r="R295" s="28" t="str">
        <f t="shared" si="622"/>
        <v>SSF</v>
      </c>
      <c r="S295" s="28" t="s">
        <v>164</v>
      </c>
      <c r="T295" s="28" t="s">
        <v>65</v>
      </c>
      <c r="U295" s="28" t="s">
        <v>89</v>
      </c>
      <c r="V295" s="28" t="s">
        <v>747</v>
      </c>
      <c r="W295" s="28" t="str">
        <f t="shared" si="556"/>
        <v>TM</v>
      </c>
      <c r="X295" s="29" t="e">
        <f t="shared" si="557"/>
        <v>#N/A</v>
      </c>
      <c r="Y295" s="66"/>
      <c r="Z295" s="67"/>
      <c r="AA295" s="67"/>
      <c r="AB295" s="67"/>
      <c r="AC295" s="67"/>
      <c r="AD295" s="67"/>
      <c r="AE295" s="72">
        <f t="shared" si="603"/>
        <v>0</v>
      </c>
      <c r="AF295" s="90">
        <f t="shared" si="581"/>
        <v>0</v>
      </c>
      <c r="AG295" s="66"/>
      <c r="AH295" s="67"/>
      <c r="AI295" s="67"/>
      <c r="AJ295" s="67"/>
      <c r="AK295" s="68"/>
      <c r="AL295" s="64">
        <f t="shared" si="582"/>
        <v>0</v>
      </c>
      <c r="AM295" s="64">
        <f t="shared" si="558"/>
        <v>0</v>
      </c>
      <c r="AN295" s="64">
        <f t="shared" si="559"/>
        <v>0</v>
      </c>
      <c r="AO295" s="64">
        <f t="shared" si="560"/>
        <v>0</v>
      </c>
      <c r="AP295" s="64">
        <f t="shared" si="561"/>
        <v>0</v>
      </c>
      <c r="AQ295" s="64">
        <f t="shared" si="562"/>
        <v>0</v>
      </c>
      <c r="AR295" s="64">
        <f t="shared" si="563"/>
        <v>0</v>
      </c>
      <c r="AS295" s="68"/>
      <c r="AT295" s="78" t="s">
        <v>128</v>
      </c>
      <c r="AU295" s="79">
        <v>0</v>
      </c>
      <c r="AV295" s="79">
        <v>100</v>
      </c>
      <c r="AW295" s="80"/>
      <c r="AX295" s="106" t="str">
        <f t="shared" si="604"/>
        <v>Etat Pompe d'eau glacée primaire 1</v>
      </c>
      <c r="AY295" s="63"/>
      <c r="BA295" s="36" t="s">
        <v>184</v>
      </c>
      <c r="BB295" s="27">
        <f t="shared" si="605"/>
        <v>0</v>
      </c>
      <c r="BC295" s="27">
        <f t="shared" si="606"/>
        <v>0</v>
      </c>
      <c r="BD295" s="27"/>
      <c r="BE295" s="27">
        <f t="shared" si="607"/>
        <v>1</v>
      </c>
      <c r="BF295" s="27"/>
      <c r="BG295" s="27">
        <f t="shared" si="608"/>
        <v>0</v>
      </c>
      <c r="BH295" s="1" t="s">
        <v>694</v>
      </c>
      <c r="BI295" s="1"/>
      <c r="BJ295" s="1"/>
      <c r="BK295" s="1"/>
      <c r="BL295" s="1"/>
      <c r="BM295" s="1"/>
      <c r="BN295" s="1"/>
      <c r="BO295" s="1"/>
      <c r="BP295" s="1"/>
      <c r="BQ295" s="1"/>
      <c r="BR295" s="1"/>
      <c r="BS295" s="38" t="s">
        <v>184</v>
      </c>
      <c r="BT295" s="107">
        <f t="shared" si="593"/>
        <v>1</v>
      </c>
      <c r="BU295" s="108">
        <f t="shared" si="594"/>
        <v>1</v>
      </c>
      <c r="BV295" s="28" t="str">
        <f t="shared" si="595"/>
        <v>_000_CVC_0_SSFeg1PPEvitEG1_MANU</v>
      </c>
      <c r="BW295" s="28">
        <f t="shared" si="596"/>
        <v>1</v>
      </c>
      <c r="BX295" s="27"/>
      <c r="BY295" s="27"/>
      <c r="BZ295" s="38">
        <f t="shared" si="609"/>
        <v>0</v>
      </c>
      <c r="CA295" s="38">
        <f t="shared" si="610"/>
        <v>1</v>
      </c>
      <c r="CB295" s="38">
        <f t="shared" si="611"/>
        <v>0</v>
      </c>
      <c r="CC295" s="38">
        <f t="shared" si="612"/>
        <v>1</v>
      </c>
      <c r="CD295" s="38" t="str">
        <f t="shared" si="613"/>
        <v>_000_CVC_0_SSFeg1PPEvitEG1_FORCTR</v>
      </c>
      <c r="CE295" s="27"/>
      <c r="CF295" s="27"/>
      <c r="CG295" s="27" t="str">
        <f t="shared" si="614"/>
        <v>OUI</v>
      </c>
      <c r="CH295" s="27" t="s">
        <v>581</v>
      </c>
      <c r="CI295" s="122">
        <v>0.05</v>
      </c>
      <c r="CJ295" s="116"/>
      <c r="CK295" s="27"/>
      <c r="CL295" s="116"/>
      <c r="CM295" s="27"/>
      <c r="CN295" s="116"/>
      <c r="CO295" s="27"/>
      <c r="CP295" s="27" t="str">
        <f t="shared" si="616"/>
        <v>NON</v>
      </c>
      <c r="CQ295" s="27">
        <f t="shared" si="617"/>
        <v>0</v>
      </c>
      <c r="CR295" s="27"/>
      <c r="CS295" s="27">
        <f t="shared" si="618"/>
        <v>0</v>
      </c>
      <c r="CT295" s="27"/>
      <c r="CU295" s="27"/>
      <c r="CV295" s="86">
        <f t="shared" si="619"/>
        <v>3</v>
      </c>
      <c r="CW295" s="86">
        <f t="shared" si="620"/>
        <v>3</v>
      </c>
    </row>
    <row r="296" spans="2:101" customFormat="1" outlineLevel="2" x14ac:dyDescent="0.3">
      <c r="B296" s="41"/>
      <c r="C296" s="41">
        <f t="shared" si="578"/>
        <v>0</v>
      </c>
      <c r="D296" s="59" t="str">
        <f t="shared" si="579"/>
        <v>Groupe d'eau glacée N°1 passerelle ???</v>
      </c>
      <c r="E296" s="37" t="s">
        <v>746</v>
      </c>
      <c r="F296" s="34"/>
      <c r="G296" s="34"/>
      <c r="H296" s="34"/>
      <c r="I296" s="34">
        <v>1</v>
      </c>
      <c r="J296" s="34"/>
      <c r="K296" s="34"/>
      <c r="L296" s="34"/>
      <c r="M296" s="39">
        <f t="shared" ref="M296:S296" si="623">M295</f>
        <v>0</v>
      </c>
      <c r="N296" s="39">
        <f t="shared" si="623"/>
        <v>0</v>
      </c>
      <c r="O296" s="39">
        <f t="shared" si="623"/>
        <v>0</v>
      </c>
      <c r="P296" s="39" t="str">
        <f t="shared" si="623"/>
        <v>CVC</v>
      </c>
      <c r="Q296" s="39">
        <f t="shared" si="623"/>
        <v>0</v>
      </c>
      <c r="R296" s="28" t="str">
        <f t="shared" si="623"/>
        <v>SSF</v>
      </c>
      <c r="S296" s="28" t="str">
        <f t="shared" si="623"/>
        <v>eg1</v>
      </c>
      <c r="T296" s="28" t="s">
        <v>65</v>
      </c>
      <c r="U296" s="28" t="s">
        <v>89</v>
      </c>
      <c r="V296" s="28" t="s">
        <v>748</v>
      </c>
      <c r="W296" s="28" t="str">
        <f t="shared" si="556"/>
        <v>TM</v>
      </c>
      <c r="X296" s="29" t="e">
        <f t="shared" si="557"/>
        <v>#N/A</v>
      </c>
      <c r="Y296" s="66"/>
      <c r="Z296" s="67"/>
      <c r="AA296" s="67"/>
      <c r="AB296" s="67"/>
      <c r="AC296" s="67"/>
      <c r="AD296" s="67"/>
      <c r="AE296" s="72">
        <f t="shared" si="603"/>
        <v>0</v>
      </c>
      <c r="AF296" s="90">
        <f t="shared" si="581"/>
        <v>0</v>
      </c>
      <c r="AG296" s="66"/>
      <c r="AH296" s="67"/>
      <c r="AI296" s="67"/>
      <c r="AJ296" s="67"/>
      <c r="AK296" s="68"/>
      <c r="AL296" s="64">
        <f t="shared" si="582"/>
        <v>0</v>
      </c>
      <c r="AM296" s="64">
        <f t="shared" si="558"/>
        <v>0</v>
      </c>
      <c r="AN296" s="64">
        <f t="shared" si="559"/>
        <v>0</v>
      </c>
      <c r="AO296" s="64">
        <f t="shared" si="560"/>
        <v>0</v>
      </c>
      <c r="AP296" s="64">
        <f t="shared" si="561"/>
        <v>0</v>
      </c>
      <c r="AQ296" s="64">
        <f t="shared" si="562"/>
        <v>0</v>
      </c>
      <c r="AR296" s="64">
        <f t="shared" si="563"/>
        <v>0</v>
      </c>
      <c r="AS296" s="68"/>
      <c r="AT296" s="78" t="s">
        <v>128</v>
      </c>
      <c r="AU296" s="79">
        <v>0</v>
      </c>
      <c r="AV296" s="79">
        <v>100</v>
      </c>
      <c r="AW296" s="80"/>
      <c r="AX296" s="106" t="str">
        <f t="shared" si="604"/>
        <v>Etat Pompe d'eau glacée primaire 2</v>
      </c>
      <c r="AY296" s="63"/>
      <c r="BA296" s="36" t="s">
        <v>184</v>
      </c>
      <c r="BB296" s="27">
        <f t="shared" si="605"/>
        <v>0</v>
      </c>
      <c r="BC296" s="27">
        <f t="shared" si="606"/>
        <v>0</v>
      </c>
      <c r="BD296" s="27"/>
      <c r="BE296" s="27">
        <f t="shared" si="607"/>
        <v>1</v>
      </c>
      <c r="BF296" s="27"/>
      <c r="BG296" s="27">
        <f t="shared" si="608"/>
        <v>0</v>
      </c>
      <c r="BH296" s="1" t="s">
        <v>694</v>
      </c>
      <c r="BI296" s="1"/>
      <c r="BJ296" s="1"/>
      <c r="BK296" s="1"/>
      <c r="BL296" s="1"/>
      <c r="BM296" s="1"/>
      <c r="BN296" s="1"/>
      <c r="BO296" s="1"/>
      <c r="BP296" s="1"/>
      <c r="BQ296" s="1"/>
      <c r="BR296" s="1"/>
      <c r="BS296" s="38" t="s">
        <v>184</v>
      </c>
      <c r="BT296" s="107">
        <f t="shared" si="593"/>
        <v>1</v>
      </c>
      <c r="BU296" s="108">
        <f t="shared" si="594"/>
        <v>1</v>
      </c>
      <c r="BV296" s="28" t="str">
        <f t="shared" si="595"/>
        <v>_000_CVC_0_SSFeg1PPEvitEG2_MANU</v>
      </c>
      <c r="BW296" s="28">
        <f t="shared" si="596"/>
        <v>1</v>
      </c>
      <c r="BX296" s="27"/>
      <c r="BY296" s="27"/>
      <c r="BZ296" s="38">
        <f t="shared" si="609"/>
        <v>0</v>
      </c>
      <c r="CA296" s="38">
        <f t="shared" si="610"/>
        <v>1</v>
      </c>
      <c r="CB296" s="38">
        <f t="shared" si="611"/>
        <v>0</v>
      </c>
      <c r="CC296" s="38">
        <f t="shared" si="612"/>
        <v>1</v>
      </c>
      <c r="CD296" s="38" t="str">
        <f t="shared" si="613"/>
        <v>_000_CVC_0_SSFeg1PPEvitEG2_FORCTR</v>
      </c>
      <c r="CE296" s="27"/>
      <c r="CF296" s="27"/>
      <c r="CG296" s="27" t="str">
        <f t="shared" si="614"/>
        <v>OUI</v>
      </c>
      <c r="CH296" s="27" t="s">
        <v>581</v>
      </c>
      <c r="CI296" s="122">
        <v>0.05</v>
      </c>
      <c r="CJ296" s="116"/>
      <c r="CK296" s="27"/>
      <c r="CL296" s="116"/>
      <c r="CM296" s="27"/>
      <c r="CN296" s="116"/>
      <c r="CO296" s="27"/>
      <c r="CP296" s="27" t="str">
        <f t="shared" si="616"/>
        <v>NON</v>
      </c>
      <c r="CQ296" s="27">
        <f t="shared" si="617"/>
        <v>0</v>
      </c>
      <c r="CR296" s="27"/>
      <c r="CS296" s="27">
        <f t="shared" si="618"/>
        <v>0</v>
      </c>
      <c r="CT296" s="27"/>
      <c r="CU296" s="27"/>
      <c r="CV296" s="86">
        <f t="shared" si="619"/>
        <v>3</v>
      </c>
      <c r="CW296" s="86">
        <f t="shared" si="620"/>
        <v>3</v>
      </c>
    </row>
    <row r="297" spans="2:101" customFormat="1" outlineLevel="2" x14ac:dyDescent="0.3">
      <c r="B297" s="41"/>
      <c r="C297" s="41">
        <f t="shared" si="578"/>
        <v>0</v>
      </c>
      <c r="D297" s="59" t="str">
        <f t="shared" si="579"/>
        <v>Groupe d'eau glacée N°1 passerelle ???</v>
      </c>
      <c r="E297" s="37" t="s">
        <v>738</v>
      </c>
      <c r="F297" s="34"/>
      <c r="G297" s="34"/>
      <c r="H297" s="34">
        <v>1</v>
      </c>
      <c r="I297" s="34"/>
      <c r="J297" s="34"/>
      <c r="K297" s="34"/>
      <c r="L297" s="34"/>
      <c r="M297" s="39">
        <f t="shared" ref="M297:R297" si="624">M296</f>
        <v>0</v>
      </c>
      <c r="N297" s="39">
        <f t="shared" si="624"/>
        <v>0</v>
      </c>
      <c r="O297" s="39">
        <f t="shared" si="624"/>
        <v>0</v>
      </c>
      <c r="P297" s="39" t="str">
        <f t="shared" si="624"/>
        <v>CVC</v>
      </c>
      <c r="Q297" s="39">
        <f t="shared" si="624"/>
        <v>0</v>
      </c>
      <c r="R297" s="28" t="str">
        <f t="shared" si="624"/>
        <v>SSF</v>
      </c>
      <c r="S297" s="28" t="s">
        <v>210</v>
      </c>
      <c r="T297" s="28" t="s">
        <v>658</v>
      </c>
      <c r="U297" s="28" t="s">
        <v>567</v>
      </c>
      <c r="V297" s="28" t="s">
        <v>744</v>
      </c>
      <c r="W297" s="28" t="str">
        <f t="shared" si="556"/>
        <v>TC</v>
      </c>
      <c r="X297" s="29" t="e">
        <f t="shared" si="557"/>
        <v>#N/A</v>
      </c>
      <c r="Y297" s="66"/>
      <c r="Z297" s="67"/>
      <c r="AA297" s="67"/>
      <c r="AB297" s="67"/>
      <c r="AC297" s="67"/>
      <c r="AD297" s="67"/>
      <c r="AE297" s="72">
        <f t="shared" si="603"/>
        <v>0</v>
      </c>
      <c r="AF297" s="90">
        <f t="shared" si="581"/>
        <v>0</v>
      </c>
      <c r="AG297" s="66"/>
      <c r="AH297" s="67"/>
      <c r="AI297" s="67"/>
      <c r="AJ297" s="67"/>
      <c r="AK297" s="68"/>
      <c r="AL297" s="64">
        <f t="shared" si="582"/>
        <v>0</v>
      </c>
      <c r="AM297" s="64">
        <f t="shared" si="558"/>
        <v>0</v>
      </c>
      <c r="AN297" s="64">
        <f t="shared" si="559"/>
        <v>0</v>
      </c>
      <c r="AO297" s="64">
        <f t="shared" si="560"/>
        <v>0</v>
      </c>
      <c r="AP297" s="64">
        <f t="shared" si="561"/>
        <v>0</v>
      </c>
      <c r="AQ297" s="64">
        <f t="shared" si="562"/>
        <v>0</v>
      </c>
      <c r="AR297" s="64">
        <f t="shared" si="563"/>
        <v>0</v>
      </c>
      <c r="AS297" s="68"/>
      <c r="AT297" s="78" t="s">
        <v>138</v>
      </c>
      <c r="AU297" s="79" t="s">
        <v>114</v>
      </c>
      <c r="AV297" s="79" t="s">
        <v>115</v>
      </c>
      <c r="AW297" s="80"/>
      <c r="AX297" s="106" t="str">
        <f t="shared" si="604"/>
        <v>Commande Pompe d'eau chaude récupération primaire 1</v>
      </c>
      <c r="AY297" s="63"/>
      <c r="BA297" s="36" t="s">
        <v>184</v>
      </c>
      <c r="BB297" s="27">
        <f t="shared" si="605"/>
        <v>0</v>
      </c>
      <c r="BC297" s="27">
        <f t="shared" si="606"/>
        <v>1</v>
      </c>
      <c r="BD297" s="27"/>
      <c r="BE297" s="27">
        <f t="shared" si="607"/>
        <v>0</v>
      </c>
      <c r="BF297" s="27"/>
      <c r="BG297" s="27">
        <f t="shared" si="608"/>
        <v>0</v>
      </c>
      <c r="BH297" s="1" t="s">
        <v>694</v>
      </c>
      <c r="BI297" s="1"/>
      <c r="BJ297" s="1"/>
      <c r="BK297" s="1"/>
      <c r="BL297" s="1"/>
      <c r="BM297" s="1"/>
      <c r="BN297" s="1"/>
      <c r="BO297" s="1"/>
      <c r="BP297" s="1"/>
      <c r="BQ297" s="1"/>
      <c r="BR297" s="1"/>
      <c r="BS297" s="38" t="s">
        <v>185</v>
      </c>
      <c r="BT297" s="107">
        <f t="shared" si="593"/>
        <v>0</v>
      </c>
      <c r="BU297" s="108">
        <f t="shared" si="594"/>
        <v>0</v>
      </c>
      <c r="BV297" s="28">
        <f t="shared" si="595"/>
        <v>0</v>
      </c>
      <c r="BW297" s="28">
        <f t="shared" si="596"/>
        <v>0</v>
      </c>
      <c r="BX297" s="27"/>
      <c r="BY297" s="27"/>
      <c r="BZ297" s="38">
        <f t="shared" si="609"/>
        <v>0</v>
      </c>
      <c r="CA297" s="38">
        <f t="shared" si="610"/>
        <v>0</v>
      </c>
      <c r="CB297" s="38">
        <f t="shared" si="611"/>
        <v>0</v>
      </c>
      <c r="CC297" s="38">
        <f t="shared" si="612"/>
        <v>0</v>
      </c>
      <c r="CD297" s="38">
        <f t="shared" si="613"/>
        <v>0</v>
      </c>
      <c r="CE297" s="27"/>
      <c r="CF297" s="27"/>
      <c r="CG297" s="27" t="str">
        <f t="shared" si="614"/>
        <v>OUI</v>
      </c>
      <c r="CH297" s="27" t="s">
        <v>581</v>
      </c>
      <c r="CI297" s="27"/>
      <c r="CJ297" s="116" t="s">
        <v>628</v>
      </c>
      <c r="CK297" s="27" t="s">
        <v>581</v>
      </c>
      <c r="CL297" s="116"/>
      <c r="CM297" s="27"/>
      <c r="CN297" s="116"/>
      <c r="CO297" s="27"/>
      <c r="CP297" s="27" t="str">
        <f t="shared" si="616"/>
        <v>NON</v>
      </c>
      <c r="CQ297" s="27">
        <f t="shared" si="617"/>
        <v>0</v>
      </c>
      <c r="CR297" s="27"/>
      <c r="CS297" s="27">
        <f t="shared" si="618"/>
        <v>0</v>
      </c>
      <c r="CT297" s="27"/>
      <c r="CU297" s="27"/>
      <c r="CV297" s="86">
        <f t="shared" si="619"/>
        <v>1</v>
      </c>
      <c r="CW297" s="86">
        <f t="shared" si="620"/>
        <v>1</v>
      </c>
    </row>
    <row r="298" spans="2:101" customFormat="1" outlineLevel="2" x14ac:dyDescent="0.3">
      <c r="B298" s="41"/>
      <c r="C298" s="41">
        <f t="shared" si="578"/>
        <v>0</v>
      </c>
      <c r="D298" s="59" t="str">
        <f t="shared" si="579"/>
        <v>Groupe d'eau glacée N°1 passerelle ???</v>
      </c>
      <c r="E298" s="37" t="s">
        <v>739</v>
      </c>
      <c r="F298" s="34"/>
      <c r="G298" s="34"/>
      <c r="H298" s="34"/>
      <c r="I298" s="34"/>
      <c r="J298" s="34">
        <v>1</v>
      </c>
      <c r="K298" s="34"/>
      <c r="L298" s="34"/>
      <c r="M298" s="39">
        <f t="shared" ref="M298:R298" si="625">M297</f>
        <v>0</v>
      </c>
      <c r="N298" s="39">
        <f t="shared" si="625"/>
        <v>0</v>
      </c>
      <c r="O298" s="39">
        <f t="shared" si="625"/>
        <v>0</v>
      </c>
      <c r="P298" s="39" t="str">
        <f t="shared" si="625"/>
        <v>CVC</v>
      </c>
      <c r="Q298" s="39">
        <f t="shared" si="625"/>
        <v>0</v>
      </c>
      <c r="R298" s="28" t="str">
        <f t="shared" si="625"/>
        <v>SSF</v>
      </c>
      <c r="S298" s="28" t="s">
        <v>164</v>
      </c>
      <c r="T298" s="28" t="s">
        <v>395</v>
      </c>
      <c r="U298" s="28" t="s">
        <v>150</v>
      </c>
      <c r="V298" s="28" t="s">
        <v>695</v>
      </c>
      <c r="W298" s="28" t="str">
        <f t="shared" si="556"/>
        <v>TR</v>
      </c>
      <c r="X298" s="29" t="e">
        <f t="shared" si="557"/>
        <v>#N/A</v>
      </c>
      <c r="Y298" s="66"/>
      <c r="Z298" s="67"/>
      <c r="AA298" s="67"/>
      <c r="AB298" s="67"/>
      <c r="AC298" s="67"/>
      <c r="AD298" s="67"/>
      <c r="AE298" s="72">
        <f t="shared" si="603"/>
        <v>0</v>
      </c>
      <c r="AF298" s="90">
        <f t="shared" si="581"/>
        <v>0</v>
      </c>
      <c r="AG298" s="66"/>
      <c r="AH298" s="67"/>
      <c r="AI298" s="67"/>
      <c r="AJ298" s="67"/>
      <c r="AK298" s="68"/>
      <c r="AL298" s="64">
        <f t="shared" si="582"/>
        <v>0</v>
      </c>
      <c r="AM298" s="64">
        <f t="shared" si="558"/>
        <v>0</v>
      </c>
      <c r="AN298" s="64">
        <f t="shared" si="559"/>
        <v>0</v>
      </c>
      <c r="AO298" s="64">
        <f t="shared" si="560"/>
        <v>0</v>
      </c>
      <c r="AP298" s="64">
        <f t="shared" si="561"/>
        <v>0</v>
      </c>
      <c r="AQ298" s="64">
        <f t="shared" si="562"/>
        <v>0</v>
      </c>
      <c r="AR298" s="64">
        <f t="shared" si="563"/>
        <v>0</v>
      </c>
      <c r="AS298" s="68"/>
      <c r="AT298" s="78" t="s">
        <v>136</v>
      </c>
      <c r="AU298" s="79">
        <v>0</v>
      </c>
      <c r="AV298" s="79">
        <v>100</v>
      </c>
      <c r="AW298" s="80"/>
      <c r="AX298" s="106" t="str">
        <f t="shared" si="604"/>
        <v>Consigne de régulation des pompes primaires eau glacée</v>
      </c>
      <c r="AY298" s="63"/>
      <c r="BA298" s="36" t="s">
        <v>184</v>
      </c>
      <c r="BB298" s="27">
        <f t="shared" si="605"/>
        <v>0</v>
      </c>
      <c r="BC298" s="27">
        <f t="shared" si="606"/>
        <v>0</v>
      </c>
      <c r="BD298" s="27"/>
      <c r="BE298" s="27">
        <f t="shared" si="607"/>
        <v>1</v>
      </c>
      <c r="BF298" s="27"/>
      <c r="BG298" s="27">
        <f t="shared" si="608"/>
        <v>0</v>
      </c>
      <c r="BH298" s="1" t="s">
        <v>694</v>
      </c>
      <c r="BI298" s="1"/>
      <c r="BJ298" s="1"/>
      <c r="BK298" s="1"/>
      <c r="BL298" s="1"/>
      <c r="BM298" s="1"/>
      <c r="BN298" s="1"/>
      <c r="BO298" s="1"/>
      <c r="BP298" s="1"/>
      <c r="BQ298" s="1"/>
      <c r="BR298" s="1"/>
      <c r="BS298" s="38" t="s">
        <v>185</v>
      </c>
      <c r="BT298" s="107">
        <f t="shared" si="593"/>
        <v>0</v>
      </c>
      <c r="BU298" s="108">
        <f t="shared" si="594"/>
        <v>0</v>
      </c>
      <c r="BV298" s="28">
        <f t="shared" si="595"/>
        <v>0</v>
      </c>
      <c r="BW298" s="28">
        <f t="shared" si="596"/>
        <v>0</v>
      </c>
      <c r="BX298" s="27"/>
      <c r="BY298" s="27"/>
      <c r="BZ298" s="38">
        <f t="shared" si="609"/>
        <v>0</v>
      </c>
      <c r="CA298" s="38">
        <f t="shared" si="610"/>
        <v>0</v>
      </c>
      <c r="CB298" s="38">
        <f t="shared" si="611"/>
        <v>0</v>
      </c>
      <c r="CC298" s="38">
        <f t="shared" si="612"/>
        <v>0</v>
      </c>
      <c r="CD298" s="38">
        <f t="shared" si="613"/>
        <v>0</v>
      </c>
      <c r="CE298" s="27"/>
      <c r="CF298" s="27"/>
      <c r="CG298" s="27" t="str">
        <f t="shared" si="614"/>
        <v>OUI</v>
      </c>
      <c r="CH298" s="27" t="s">
        <v>581</v>
      </c>
      <c r="CI298" s="27" t="s">
        <v>751</v>
      </c>
      <c r="CJ298" s="116" t="s">
        <v>628</v>
      </c>
      <c r="CK298" s="27" t="s">
        <v>581</v>
      </c>
      <c r="CL298" s="116"/>
      <c r="CM298" s="27"/>
      <c r="CN298" s="116"/>
      <c r="CO298" s="27"/>
      <c r="CP298" s="27" t="str">
        <f t="shared" si="616"/>
        <v>NON</v>
      </c>
      <c r="CQ298" s="27">
        <f t="shared" si="617"/>
        <v>0</v>
      </c>
      <c r="CR298" s="27"/>
      <c r="CS298" s="27">
        <f t="shared" si="618"/>
        <v>0</v>
      </c>
      <c r="CT298" s="27"/>
      <c r="CU298" s="27"/>
      <c r="CV298" s="86">
        <f t="shared" si="619"/>
        <v>1</v>
      </c>
      <c r="CW298" s="86">
        <f t="shared" si="620"/>
        <v>1</v>
      </c>
    </row>
    <row r="299" spans="2:101" customFormat="1" outlineLevel="2" x14ac:dyDescent="0.3">
      <c r="B299" s="41"/>
      <c r="C299" s="41">
        <f t="shared" si="578"/>
        <v>0</v>
      </c>
      <c r="D299" s="59" t="str">
        <f t="shared" si="579"/>
        <v>Groupe d'eau glacée N°1 passerelle ???</v>
      </c>
      <c r="E299" s="37" t="s">
        <v>753</v>
      </c>
      <c r="F299" s="34"/>
      <c r="G299" s="34"/>
      <c r="H299" s="34"/>
      <c r="I299" s="34">
        <v>1</v>
      </c>
      <c r="J299" s="34"/>
      <c r="K299" s="34"/>
      <c r="L299" s="34"/>
      <c r="M299" s="39">
        <f t="shared" ref="M299:R299" si="626">M298</f>
        <v>0</v>
      </c>
      <c r="N299" s="39">
        <f t="shared" si="626"/>
        <v>0</v>
      </c>
      <c r="O299" s="39">
        <f t="shared" si="626"/>
        <v>0</v>
      </c>
      <c r="P299" s="39" t="str">
        <f t="shared" si="626"/>
        <v>CVC</v>
      </c>
      <c r="Q299" s="39">
        <f t="shared" si="626"/>
        <v>0</v>
      </c>
      <c r="R299" s="28" t="str">
        <f t="shared" si="626"/>
        <v>SSF</v>
      </c>
      <c r="S299" s="28" t="s">
        <v>164</v>
      </c>
      <c r="T299" s="28" t="s">
        <v>69</v>
      </c>
      <c r="U299" s="28" t="s">
        <v>150</v>
      </c>
      <c r="V299" s="28" t="s">
        <v>695</v>
      </c>
      <c r="W299" s="28" t="str">
        <f t="shared" si="556"/>
        <v>TM</v>
      </c>
      <c r="X299" s="29" t="e">
        <f t="shared" si="557"/>
        <v>#N/A</v>
      </c>
      <c r="Y299" s="66"/>
      <c r="Z299" s="67"/>
      <c r="AA299" s="67"/>
      <c r="AB299" s="67"/>
      <c r="AC299" s="67"/>
      <c r="AD299" s="67"/>
      <c r="AE299" s="72">
        <f t="shared" si="603"/>
        <v>0</v>
      </c>
      <c r="AF299" s="90">
        <f t="shared" si="581"/>
        <v>0</v>
      </c>
      <c r="AG299" s="66"/>
      <c r="AH299" s="67"/>
      <c r="AI299" s="67"/>
      <c r="AJ299" s="67"/>
      <c r="AK299" s="68"/>
      <c r="AL299" s="64">
        <f t="shared" si="582"/>
        <v>0</v>
      </c>
      <c r="AM299" s="64">
        <f t="shared" si="558"/>
        <v>0</v>
      </c>
      <c r="AN299" s="64">
        <f t="shared" si="559"/>
        <v>0</v>
      </c>
      <c r="AO299" s="64">
        <f t="shared" si="560"/>
        <v>0</v>
      </c>
      <c r="AP299" s="64">
        <f t="shared" si="561"/>
        <v>0</v>
      </c>
      <c r="AQ299" s="64">
        <f t="shared" si="562"/>
        <v>0</v>
      </c>
      <c r="AR299" s="64">
        <f t="shared" si="563"/>
        <v>0</v>
      </c>
      <c r="AS299" s="68"/>
      <c r="AT299" s="78" t="s">
        <v>109</v>
      </c>
      <c r="AU299" s="79">
        <v>0</v>
      </c>
      <c r="AV299" s="79">
        <v>200</v>
      </c>
      <c r="AW299" s="80"/>
      <c r="AX299" s="106" t="str">
        <f t="shared" si="604"/>
        <v>Mesure débit sur entrée GF</v>
      </c>
      <c r="AY299" s="63" t="s">
        <v>749</v>
      </c>
      <c r="BA299" s="36" t="s">
        <v>184</v>
      </c>
      <c r="BB299" s="27">
        <f t="shared" si="605"/>
        <v>0</v>
      </c>
      <c r="BC299" s="27">
        <f t="shared" si="606"/>
        <v>0</v>
      </c>
      <c r="BD299" s="27"/>
      <c r="BE299" s="27">
        <f t="shared" si="607"/>
        <v>1</v>
      </c>
      <c r="BF299" s="27"/>
      <c r="BG299" s="27">
        <f t="shared" si="608"/>
        <v>0</v>
      </c>
      <c r="BH299" s="1" t="s">
        <v>694</v>
      </c>
      <c r="BI299" s="1"/>
      <c r="BJ299" s="1"/>
      <c r="BK299" s="1"/>
      <c r="BL299" s="1"/>
      <c r="BM299" s="1"/>
      <c r="BN299" s="1"/>
      <c r="BO299" s="1"/>
      <c r="BP299" s="1"/>
      <c r="BQ299" s="1"/>
      <c r="BR299" s="1"/>
      <c r="BS299" s="38" t="s">
        <v>184</v>
      </c>
      <c r="BT299" s="107">
        <f t="shared" si="593"/>
        <v>1</v>
      </c>
      <c r="BU299" s="108">
        <f t="shared" si="594"/>
        <v>1</v>
      </c>
      <c r="BV299" s="28" t="str">
        <f t="shared" si="595"/>
        <v>_000_CVC_0_SSFeg1SNDpreEG_MANU</v>
      </c>
      <c r="BW299" s="28">
        <f t="shared" si="596"/>
        <v>1</v>
      </c>
      <c r="BX299" s="27"/>
      <c r="BY299" s="27"/>
      <c r="BZ299" s="38">
        <f t="shared" si="609"/>
        <v>0</v>
      </c>
      <c r="CA299" s="38">
        <f t="shared" si="610"/>
        <v>1</v>
      </c>
      <c r="CB299" s="38">
        <f t="shared" si="611"/>
        <v>0</v>
      </c>
      <c r="CC299" s="38">
        <f t="shared" si="612"/>
        <v>1</v>
      </c>
      <c r="CD299" s="38" t="str">
        <f t="shared" si="613"/>
        <v>_000_CVC_0_SSFeg1SNDpreEG_FORCTR</v>
      </c>
      <c r="CE299" s="27"/>
      <c r="CF299" s="27"/>
      <c r="CG299" s="27" t="str">
        <f t="shared" si="614"/>
        <v>OUI</v>
      </c>
      <c r="CH299" s="27" t="s">
        <v>581</v>
      </c>
      <c r="CI299" s="27" t="s">
        <v>752</v>
      </c>
      <c r="CJ299" s="116" t="s">
        <v>632</v>
      </c>
      <c r="CK299" s="27" t="s">
        <v>634</v>
      </c>
      <c r="CL299" s="116"/>
      <c r="CM299" s="27"/>
      <c r="CN299" s="116"/>
      <c r="CO299" s="27"/>
      <c r="CP299" s="27" t="str">
        <f t="shared" si="616"/>
        <v>NON</v>
      </c>
      <c r="CQ299" s="27">
        <f t="shared" si="617"/>
        <v>0</v>
      </c>
      <c r="CR299" s="27"/>
      <c r="CS299" s="27">
        <f t="shared" si="618"/>
        <v>0</v>
      </c>
      <c r="CT299" s="27"/>
      <c r="CU299" s="27"/>
      <c r="CV299" s="86">
        <f t="shared" si="619"/>
        <v>3</v>
      </c>
      <c r="CW299" s="86">
        <f t="shared" si="620"/>
        <v>3</v>
      </c>
    </row>
    <row r="300" spans="2:101" customFormat="1" outlineLevel="2" x14ac:dyDescent="0.3">
      <c r="B300" s="41"/>
      <c r="C300" s="41">
        <f t="shared" si="578"/>
        <v>0</v>
      </c>
      <c r="D300" s="59" t="str">
        <f t="shared" si="579"/>
        <v>Groupe d'eau glacée N°1 passerelle ???</v>
      </c>
      <c r="E300" s="37" t="s">
        <v>736</v>
      </c>
      <c r="F300" s="34"/>
      <c r="G300" s="34"/>
      <c r="H300" s="34"/>
      <c r="I300" s="34"/>
      <c r="J300" s="34">
        <v>1</v>
      </c>
      <c r="K300" s="34"/>
      <c r="L300" s="34"/>
      <c r="M300" s="39">
        <f t="shared" ref="M300:S300" si="627">M299</f>
        <v>0</v>
      </c>
      <c r="N300" s="39">
        <f t="shared" si="627"/>
        <v>0</v>
      </c>
      <c r="O300" s="39">
        <f t="shared" si="627"/>
        <v>0</v>
      </c>
      <c r="P300" s="39" t="str">
        <f t="shared" si="627"/>
        <v>CVC</v>
      </c>
      <c r="Q300" s="39">
        <f t="shared" si="627"/>
        <v>0</v>
      </c>
      <c r="R300" s="28" t="str">
        <f t="shared" si="627"/>
        <v>SSF</v>
      </c>
      <c r="S300" s="28" t="str">
        <f t="shared" si="627"/>
        <v>eg1</v>
      </c>
      <c r="T300" s="28" t="s">
        <v>395</v>
      </c>
      <c r="U300" s="28" t="s">
        <v>89</v>
      </c>
      <c r="V300" s="28" t="s">
        <v>687</v>
      </c>
      <c r="W300" s="28" t="str">
        <f t="shared" si="556"/>
        <v>TR</v>
      </c>
      <c r="X300" s="29" t="e">
        <f t="shared" si="557"/>
        <v>#N/A</v>
      </c>
      <c r="Y300" s="66"/>
      <c r="Z300" s="67"/>
      <c r="AA300" s="67"/>
      <c r="AB300" s="67"/>
      <c r="AC300" s="67"/>
      <c r="AD300" s="67"/>
      <c r="AE300" s="72">
        <f t="shared" si="603"/>
        <v>0</v>
      </c>
      <c r="AF300" s="90">
        <f t="shared" si="581"/>
        <v>0</v>
      </c>
      <c r="AG300" s="66"/>
      <c r="AH300" s="67"/>
      <c r="AI300" s="67"/>
      <c r="AJ300" s="67"/>
      <c r="AK300" s="68"/>
      <c r="AL300" s="64">
        <f t="shared" si="582"/>
        <v>0</v>
      </c>
      <c r="AM300" s="64">
        <f t="shared" si="558"/>
        <v>0</v>
      </c>
      <c r="AN300" s="64">
        <f t="shared" si="559"/>
        <v>0</v>
      </c>
      <c r="AO300" s="64">
        <f t="shared" si="560"/>
        <v>0</v>
      </c>
      <c r="AP300" s="64">
        <f t="shared" si="561"/>
        <v>0</v>
      </c>
      <c r="AQ300" s="64">
        <f t="shared" si="562"/>
        <v>0</v>
      </c>
      <c r="AR300" s="64">
        <f t="shared" si="563"/>
        <v>0</v>
      </c>
      <c r="AS300" s="68"/>
      <c r="AT300" s="78" t="s">
        <v>128</v>
      </c>
      <c r="AU300" s="79">
        <v>0</v>
      </c>
      <c r="AV300" s="79">
        <v>100</v>
      </c>
      <c r="AW300" s="80"/>
      <c r="AX300" s="106" t="str">
        <f t="shared" si="604"/>
        <v>commande V2V à pression constante</v>
      </c>
      <c r="AY300" s="63" t="s">
        <v>750</v>
      </c>
      <c r="BA300" s="36" t="s">
        <v>184</v>
      </c>
      <c r="BB300" s="27">
        <f t="shared" si="605"/>
        <v>0</v>
      </c>
      <c r="BC300" s="27">
        <f t="shared" si="606"/>
        <v>0</v>
      </c>
      <c r="BD300" s="27"/>
      <c r="BE300" s="27">
        <f t="shared" si="607"/>
        <v>1</v>
      </c>
      <c r="BF300" s="27"/>
      <c r="BG300" s="27">
        <f t="shared" si="608"/>
        <v>0</v>
      </c>
      <c r="BH300" s="1" t="s">
        <v>694</v>
      </c>
      <c r="BI300" s="1"/>
      <c r="BJ300" s="1"/>
      <c r="BK300" s="1"/>
      <c r="BL300" s="1"/>
      <c r="BM300" s="1"/>
      <c r="BN300" s="1"/>
      <c r="BO300" s="1"/>
      <c r="BP300" s="1"/>
      <c r="BQ300" s="1"/>
      <c r="BR300" s="1"/>
      <c r="BS300" s="38" t="s">
        <v>184</v>
      </c>
      <c r="BT300" s="107">
        <f t="shared" si="593"/>
        <v>1</v>
      </c>
      <c r="BU300" s="108">
        <f t="shared" si="594"/>
        <v>1</v>
      </c>
      <c r="BV300" s="28" t="str">
        <f t="shared" si="595"/>
        <v>_000_CVC_0_SSFeg1CONSvitCMP2_MANU</v>
      </c>
      <c r="BW300" s="28">
        <f t="shared" si="596"/>
        <v>1</v>
      </c>
      <c r="BX300" s="27"/>
      <c r="BY300" s="27"/>
      <c r="BZ300" s="38">
        <f t="shared" si="609"/>
        <v>0</v>
      </c>
      <c r="CA300" s="38">
        <f t="shared" si="610"/>
        <v>1</v>
      </c>
      <c r="CB300" s="38">
        <f t="shared" si="611"/>
        <v>0</v>
      </c>
      <c r="CC300" s="38">
        <f t="shared" si="612"/>
        <v>1</v>
      </c>
      <c r="CD300" s="38" t="str">
        <f t="shared" si="613"/>
        <v>_000_CVC_0_SSFeg1CONSvitCMP2_FORCTR</v>
      </c>
      <c r="CE300" s="27"/>
      <c r="CF300" s="27"/>
      <c r="CG300" s="27" t="str">
        <f t="shared" si="614"/>
        <v>OUI</v>
      </c>
      <c r="CH300" s="27" t="s">
        <v>581</v>
      </c>
      <c r="CI300" s="122">
        <v>0.05</v>
      </c>
      <c r="CJ300" s="116" t="s">
        <v>632</v>
      </c>
      <c r="CK300" s="27" t="s">
        <v>631</v>
      </c>
      <c r="CL300" s="116" t="s">
        <v>628</v>
      </c>
      <c r="CM300" s="27" t="s">
        <v>631</v>
      </c>
      <c r="CN300" s="116"/>
      <c r="CO300" s="27"/>
      <c r="CP300" s="27" t="str">
        <f t="shared" si="616"/>
        <v>NON</v>
      </c>
      <c r="CQ300" s="27">
        <f t="shared" si="617"/>
        <v>0</v>
      </c>
      <c r="CR300" s="27"/>
      <c r="CS300" s="27">
        <f t="shared" si="618"/>
        <v>0</v>
      </c>
      <c r="CT300" s="27"/>
      <c r="CU300" s="27"/>
      <c r="CV300" s="86">
        <f t="shared" si="619"/>
        <v>3</v>
      </c>
      <c r="CW300" s="86">
        <f t="shared" si="620"/>
        <v>3</v>
      </c>
    </row>
    <row r="301" spans="2:101" customFormat="1" outlineLevel="2" x14ac:dyDescent="0.3">
      <c r="B301" s="41"/>
      <c r="C301" s="41">
        <f t="shared" si="578"/>
        <v>0</v>
      </c>
      <c r="D301" s="59" t="str">
        <f t="shared" si="579"/>
        <v>Groupe d'eau glacée N°1 passerelle ???</v>
      </c>
      <c r="E301" s="37" t="s">
        <v>742</v>
      </c>
      <c r="F301" s="34">
        <v>1</v>
      </c>
      <c r="G301" s="34"/>
      <c r="H301" s="34"/>
      <c r="I301" s="34"/>
      <c r="J301" s="34"/>
      <c r="K301" s="34"/>
      <c r="L301" s="34"/>
      <c r="M301" s="39">
        <f t="shared" ref="M301:S301" si="628">M300</f>
        <v>0</v>
      </c>
      <c r="N301" s="39">
        <f t="shared" si="628"/>
        <v>0</v>
      </c>
      <c r="O301" s="39">
        <f t="shared" si="628"/>
        <v>0</v>
      </c>
      <c r="P301" s="39" t="str">
        <f t="shared" si="628"/>
        <v>CVC</v>
      </c>
      <c r="Q301" s="39">
        <f t="shared" si="628"/>
        <v>0</v>
      </c>
      <c r="R301" s="28" t="str">
        <f t="shared" si="628"/>
        <v>SSF</v>
      </c>
      <c r="S301" s="28" t="str">
        <f t="shared" si="628"/>
        <v>eg1</v>
      </c>
      <c r="T301" s="28" t="s">
        <v>679</v>
      </c>
      <c r="U301" s="28" t="s">
        <v>152</v>
      </c>
      <c r="V301" s="28" t="s">
        <v>504</v>
      </c>
      <c r="W301" s="28" t="str">
        <f t="shared" si="556"/>
        <v>TA</v>
      </c>
      <c r="X301" s="29" t="e">
        <f t="shared" si="557"/>
        <v>#N/A</v>
      </c>
      <c r="Y301" s="66"/>
      <c r="Z301" s="67"/>
      <c r="AA301" s="67"/>
      <c r="AB301" s="67"/>
      <c r="AC301" s="67"/>
      <c r="AD301" s="67"/>
      <c r="AE301" s="72">
        <f t="shared" si="603"/>
        <v>0</v>
      </c>
      <c r="AF301" s="90">
        <f t="shared" si="581"/>
        <v>0</v>
      </c>
      <c r="AG301" s="66"/>
      <c r="AH301" s="67"/>
      <c r="AI301" s="67"/>
      <c r="AJ301" s="67"/>
      <c r="AK301" s="68"/>
      <c r="AL301" s="64">
        <f t="shared" si="582"/>
        <v>0</v>
      </c>
      <c r="AM301" s="64">
        <f>VLOOKUP($AL301,aut_car,2,FALSE)</f>
        <v>0</v>
      </c>
      <c r="AN301" s="64">
        <f>VLOOKUP($AL301,aut_car,3,FALSE)</f>
        <v>0</v>
      </c>
      <c r="AO301" s="64">
        <f>VLOOKUP($AL301,aut_car,4,FALSE)</f>
        <v>0</v>
      </c>
      <c r="AP301" s="64">
        <f>VLOOKUP($AL301,aut_car,5,FALSE)</f>
        <v>0</v>
      </c>
      <c r="AQ301" s="64">
        <f>VLOOKUP($AL301,aut_car,6,FALSE)</f>
        <v>0</v>
      </c>
      <c r="AR301" s="64">
        <f>VLOOKUP($AL301,aut_car,7,FALSE)</f>
        <v>0</v>
      </c>
      <c r="AS301" s="68"/>
      <c r="AT301" s="78" t="s">
        <v>138</v>
      </c>
      <c r="AU301" s="79" t="s">
        <v>114</v>
      </c>
      <c r="AV301" s="79" t="s">
        <v>115</v>
      </c>
      <c r="AW301" s="80"/>
      <c r="AX301" s="106" t="str">
        <f t="shared" si="604"/>
        <v>synthèse défaut armoire</v>
      </c>
      <c r="AY301" s="63"/>
      <c r="BA301" s="36" t="s">
        <v>184</v>
      </c>
      <c r="BB301" s="27">
        <f t="shared" si="605"/>
        <v>1</v>
      </c>
      <c r="BC301" s="27">
        <f t="shared" si="606"/>
        <v>0</v>
      </c>
      <c r="BD301" s="27"/>
      <c r="BE301" s="27">
        <f t="shared" si="607"/>
        <v>0</v>
      </c>
      <c r="BF301" s="27"/>
      <c r="BG301" s="27">
        <f t="shared" si="608"/>
        <v>0</v>
      </c>
      <c r="BH301" s="1" t="s">
        <v>694</v>
      </c>
      <c r="BI301" s="1" t="s">
        <v>696</v>
      </c>
      <c r="BJ301" s="1"/>
      <c r="BK301" s="1"/>
      <c r="BL301" s="1"/>
      <c r="BM301" s="1"/>
      <c r="BN301" s="1"/>
      <c r="BO301" s="1"/>
      <c r="BP301" s="1"/>
      <c r="BQ301" s="1"/>
      <c r="BR301" s="1"/>
      <c r="BS301" s="38" t="s">
        <v>185</v>
      </c>
      <c r="BT301" s="107">
        <f t="shared" si="593"/>
        <v>0</v>
      </c>
      <c r="BU301" s="108">
        <f t="shared" si="594"/>
        <v>0</v>
      </c>
      <c r="BV301" s="28">
        <f t="shared" si="595"/>
        <v>0</v>
      </c>
      <c r="BW301" s="28">
        <f t="shared" si="596"/>
        <v>0</v>
      </c>
      <c r="BX301" s="27"/>
      <c r="BY301" s="27"/>
      <c r="BZ301" s="38">
        <f t="shared" si="609"/>
        <v>0</v>
      </c>
      <c r="CA301" s="38">
        <f t="shared" si="610"/>
        <v>0</v>
      </c>
      <c r="CB301" s="38">
        <f t="shared" si="611"/>
        <v>0</v>
      </c>
      <c r="CC301" s="38">
        <f t="shared" si="612"/>
        <v>0</v>
      </c>
      <c r="CD301" s="38">
        <f t="shared" si="613"/>
        <v>0</v>
      </c>
      <c r="CE301" s="27"/>
      <c r="CF301" s="27"/>
      <c r="CG301" s="27" t="str">
        <f t="shared" si="614"/>
        <v>OUI</v>
      </c>
      <c r="CH301" s="27" t="s">
        <v>581</v>
      </c>
      <c r="CI301" s="27"/>
      <c r="CJ301" s="116" t="s">
        <v>632</v>
      </c>
      <c r="CK301" s="27" t="s">
        <v>581</v>
      </c>
      <c r="CL301" s="116"/>
      <c r="CM301" s="27"/>
      <c r="CN301" s="116"/>
      <c r="CO301" s="27"/>
      <c r="CP301" s="27" t="str">
        <f t="shared" si="616"/>
        <v>OUI</v>
      </c>
      <c r="CQ301" s="27" t="str">
        <f t="shared" si="617"/>
        <v>CVC</v>
      </c>
      <c r="CR301" s="27" t="s">
        <v>707</v>
      </c>
      <c r="CS301" s="27" t="str">
        <f t="shared" si="618"/>
        <v>à chaque changement de valeur</v>
      </c>
      <c r="CT301" s="27"/>
      <c r="CU301" s="27"/>
      <c r="CV301" s="86">
        <f t="shared" si="619"/>
        <v>1</v>
      </c>
      <c r="CW301" s="86">
        <f t="shared" si="620"/>
        <v>1</v>
      </c>
    </row>
    <row r="302" spans="2:101" customFormat="1" outlineLevel="2" x14ac:dyDescent="0.3">
      <c r="B302" s="41"/>
      <c r="C302" s="41">
        <f t="shared" si="578"/>
        <v>0</v>
      </c>
      <c r="D302" s="59" t="str">
        <f t="shared" si="579"/>
        <v>Groupe d'eau glacée N°1 passerelle ???</v>
      </c>
      <c r="E302" s="37" t="s">
        <v>743</v>
      </c>
      <c r="F302" s="34"/>
      <c r="G302" s="34"/>
      <c r="H302" s="34"/>
      <c r="I302" s="34">
        <v>1</v>
      </c>
      <c r="J302" s="34"/>
      <c r="K302" s="34"/>
      <c r="L302" s="34"/>
      <c r="M302" s="39">
        <f t="shared" ref="M302:R302" si="629">M301</f>
        <v>0</v>
      </c>
      <c r="N302" s="39">
        <f t="shared" si="629"/>
        <v>0</v>
      </c>
      <c r="O302" s="39">
        <f t="shared" si="629"/>
        <v>0</v>
      </c>
      <c r="P302" s="39" t="str">
        <f t="shared" si="629"/>
        <v>CVC</v>
      </c>
      <c r="Q302" s="39">
        <f t="shared" si="629"/>
        <v>0</v>
      </c>
      <c r="R302" s="28" t="str">
        <f t="shared" si="629"/>
        <v>SSF</v>
      </c>
      <c r="S302" s="28" t="s">
        <v>233</v>
      </c>
      <c r="T302" s="28" t="s">
        <v>674</v>
      </c>
      <c r="U302" s="28" t="s">
        <v>676</v>
      </c>
      <c r="V302" s="28" t="s">
        <v>152</v>
      </c>
      <c r="W302" s="28" t="str">
        <f t="shared" si="556"/>
        <v>TM</v>
      </c>
      <c r="X302" s="29" t="e">
        <f t="shared" si="557"/>
        <v>#N/A</v>
      </c>
      <c r="Y302" s="66"/>
      <c r="Z302" s="67"/>
      <c r="AA302" s="67"/>
      <c r="AB302" s="67"/>
      <c r="AC302" s="67"/>
      <c r="AD302" s="67"/>
      <c r="AE302" s="72">
        <f t="shared" si="603"/>
        <v>0</v>
      </c>
      <c r="AF302" s="90">
        <f t="shared" si="581"/>
        <v>0</v>
      </c>
      <c r="AG302" s="66"/>
      <c r="AH302" s="67"/>
      <c r="AI302" s="67"/>
      <c r="AJ302" s="67"/>
      <c r="AK302" s="68"/>
      <c r="AL302" s="64">
        <f t="shared" si="582"/>
        <v>0</v>
      </c>
      <c r="AM302" s="64">
        <f>VLOOKUP($AL302,aut_car,2,FALSE)</f>
        <v>0</v>
      </c>
      <c r="AN302" s="64">
        <f>VLOOKUP($AL302,aut_car,3,FALSE)</f>
        <v>0</v>
      </c>
      <c r="AO302" s="64">
        <f>VLOOKUP($AL302,aut_car,4,FALSE)</f>
        <v>0</v>
      </c>
      <c r="AP302" s="64">
        <f>VLOOKUP($AL302,aut_car,5,FALSE)</f>
        <v>0</v>
      </c>
      <c r="AQ302" s="64">
        <f>VLOOKUP($AL302,aut_car,6,FALSE)</f>
        <v>0</v>
      </c>
      <c r="AR302" s="64">
        <f>VLOOKUP($AL302,aut_car,7,FALSE)</f>
        <v>0</v>
      </c>
      <c r="AS302" s="68"/>
      <c r="AT302" s="78" t="s">
        <v>138</v>
      </c>
      <c r="AU302" s="79"/>
      <c r="AV302" s="79" t="s">
        <v>622</v>
      </c>
      <c r="AW302" s="80"/>
      <c r="AX302" s="106" t="str">
        <f t="shared" si="604"/>
        <v>remontée code d'erreur avec libellé GF</v>
      </c>
      <c r="AY302" s="63" t="s">
        <v>690</v>
      </c>
      <c r="BA302" s="36" t="s">
        <v>184</v>
      </c>
      <c r="BB302" s="27">
        <f t="shared" si="605"/>
        <v>0</v>
      </c>
      <c r="BC302" s="27">
        <f t="shared" si="606"/>
        <v>0</v>
      </c>
      <c r="BD302" s="27"/>
      <c r="BE302" s="27">
        <f t="shared" si="607"/>
        <v>1</v>
      </c>
      <c r="BF302" s="27"/>
      <c r="BG302" s="27">
        <f t="shared" si="608"/>
        <v>0</v>
      </c>
      <c r="BH302" s="1" t="s">
        <v>694</v>
      </c>
      <c r="BI302" s="1" t="s">
        <v>696</v>
      </c>
      <c r="BJ302" s="1"/>
      <c r="BK302" s="1"/>
      <c r="BL302" s="1"/>
      <c r="BM302" s="1"/>
      <c r="BN302" s="1"/>
      <c r="BO302" s="1"/>
      <c r="BP302" s="1"/>
      <c r="BQ302" s="1"/>
      <c r="BR302" s="1"/>
      <c r="BS302" s="38" t="s">
        <v>185</v>
      </c>
      <c r="BT302" s="107"/>
      <c r="BU302" s="108"/>
      <c r="BV302" s="28"/>
      <c r="BW302" s="28"/>
      <c r="BX302" s="27"/>
      <c r="BY302" s="27"/>
      <c r="BZ302" s="38">
        <f t="shared" si="609"/>
        <v>0</v>
      </c>
      <c r="CA302" s="38">
        <f t="shared" si="610"/>
        <v>0</v>
      </c>
      <c r="CB302" s="38">
        <f t="shared" si="611"/>
        <v>0</v>
      </c>
      <c r="CC302" s="38">
        <f t="shared" si="612"/>
        <v>0</v>
      </c>
      <c r="CD302" s="38">
        <f t="shared" si="613"/>
        <v>0</v>
      </c>
      <c r="CE302" s="27"/>
      <c r="CF302" s="27"/>
      <c r="CG302" s="27" t="str">
        <f t="shared" si="614"/>
        <v>OUI</v>
      </c>
      <c r="CH302" s="27" t="s">
        <v>581</v>
      </c>
      <c r="CI302" s="126"/>
      <c r="CJ302" s="116" t="s">
        <v>632</v>
      </c>
      <c r="CK302" s="27" t="s">
        <v>581</v>
      </c>
      <c r="CL302" s="116"/>
      <c r="CM302" s="27"/>
      <c r="CN302" s="116"/>
      <c r="CO302" s="27"/>
      <c r="CP302" s="27" t="str">
        <f t="shared" si="616"/>
        <v>NON</v>
      </c>
      <c r="CQ302" s="27">
        <f t="shared" si="617"/>
        <v>0</v>
      </c>
      <c r="CR302" s="27"/>
      <c r="CS302" s="27">
        <f t="shared" si="618"/>
        <v>0</v>
      </c>
      <c r="CT302" s="27"/>
      <c r="CU302" s="27"/>
      <c r="CV302" s="86">
        <f t="shared" si="619"/>
        <v>1</v>
      </c>
      <c r="CW302" s="86">
        <f t="shared" si="620"/>
        <v>1</v>
      </c>
    </row>
    <row r="303" spans="2:101" customFormat="1" outlineLevel="2" x14ac:dyDescent="0.3">
      <c r="B303" s="41"/>
      <c r="C303" s="41">
        <f t="shared" si="578"/>
        <v>0</v>
      </c>
      <c r="D303" s="59" t="str">
        <f t="shared" si="579"/>
        <v>Groupe d'eau glacée N°1 passerelle ???</v>
      </c>
      <c r="E303" s="37" t="s">
        <v>737</v>
      </c>
      <c r="F303" s="34">
        <v>1</v>
      </c>
      <c r="G303" s="34"/>
      <c r="H303" s="34"/>
      <c r="I303" s="34"/>
      <c r="J303" s="34"/>
      <c r="K303" s="34"/>
      <c r="L303" s="34"/>
      <c r="M303" s="39">
        <f t="shared" ref="M303:R303" si="630">M302</f>
        <v>0</v>
      </c>
      <c r="N303" s="39">
        <f t="shared" si="630"/>
        <v>0</v>
      </c>
      <c r="O303" s="39">
        <f t="shared" si="630"/>
        <v>0</v>
      </c>
      <c r="P303" s="39" t="str">
        <f t="shared" si="630"/>
        <v>CVC</v>
      </c>
      <c r="Q303" s="39">
        <f t="shared" si="630"/>
        <v>0</v>
      </c>
      <c r="R303" s="28" t="str">
        <f t="shared" si="630"/>
        <v>SSF</v>
      </c>
      <c r="S303" s="28" t="s">
        <v>164</v>
      </c>
      <c r="T303" s="28" t="s">
        <v>237</v>
      </c>
      <c r="U303" s="28" t="s">
        <v>150</v>
      </c>
      <c r="V303" s="28" t="s">
        <v>152</v>
      </c>
      <c r="W303" s="28" t="str">
        <f t="shared" si="556"/>
        <v>TA</v>
      </c>
      <c r="X303" s="29" t="e">
        <f t="shared" si="557"/>
        <v>#N/A</v>
      </c>
      <c r="Y303" s="66"/>
      <c r="Z303" s="67"/>
      <c r="AA303" s="67"/>
      <c r="AB303" s="67"/>
      <c r="AC303" s="67"/>
      <c r="AD303" s="67"/>
      <c r="AE303" s="72">
        <f t="shared" si="603"/>
        <v>0</v>
      </c>
      <c r="AF303" s="90">
        <f t="shared" si="581"/>
        <v>0</v>
      </c>
      <c r="AG303" s="66"/>
      <c r="AH303" s="67"/>
      <c r="AI303" s="67"/>
      <c r="AJ303" s="67"/>
      <c r="AK303" s="68"/>
      <c r="AL303" s="64">
        <f t="shared" si="582"/>
        <v>0</v>
      </c>
      <c r="AM303" s="64">
        <f t="shared" si="558"/>
        <v>0</v>
      </c>
      <c r="AN303" s="64">
        <f t="shared" si="559"/>
        <v>0</v>
      </c>
      <c r="AO303" s="64">
        <f t="shared" si="560"/>
        <v>0</v>
      </c>
      <c r="AP303" s="64">
        <f t="shared" si="561"/>
        <v>0</v>
      </c>
      <c r="AQ303" s="64">
        <f t="shared" si="562"/>
        <v>0</v>
      </c>
      <c r="AR303" s="64">
        <f t="shared" si="563"/>
        <v>0</v>
      </c>
      <c r="AS303" s="68"/>
      <c r="AT303" s="78" t="s">
        <v>138</v>
      </c>
      <c r="AU303" s="79" t="s">
        <v>114</v>
      </c>
      <c r="AV303" s="79" t="s">
        <v>115</v>
      </c>
      <c r="AW303" s="80"/>
      <c r="AX303" s="106" t="str">
        <f t="shared" si="604"/>
        <v>Défaut manque d'eau pressostat</v>
      </c>
      <c r="AY303" s="63" t="s">
        <v>693</v>
      </c>
      <c r="BA303" s="36" t="s">
        <v>184</v>
      </c>
      <c r="BB303" s="27">
        <f t="shared" si="605"/>
        <v>1</v>
      </c>
      <c r="BC303" s="27">
        <f t="shared" si="606"/>
        <v>0</v>
      </c>
      <c r="BD303" s="27"/>
      <c r="BE303" s="27">
        <f t="shared" si="607"/>
        <v>0</v>
      </c>
      <c r="BF303" s="27"/>
      <c r="BG303" s="27">
        <f t="shared" si="608"/>
        <v>0</v>
      </c>
      <c r="BH303" s="1" t="s">
        <v>694</v>
      </c>
      <c r="BI303" s="1"/>
      <c r="BJ303" s="1"/>
      <c r="BK303" s="1"/>
      <c r="BL303" s="1"/>
      <c r="BM303" s="1"/>
      <c r="BN303" s="1"/>
      <c r="BO303" s="1"/>
      <c r="BP303" s="1"/>
      <c r="BQ303" s="1"/>
      <c r="BR303" s="1"/>
      <c r="BS303" s="38" t="s">
        <v>185</v>
      </c>
      <c r="BT303" s="107">
        <f>IF(BS303="OUI",1,0)</f>
        <v>0</v>
      </c>
      <c r="BU303" s="108">
        <f>IF(BS303="OUI",1,0)</f>
        <v>0</v>
      </c>
      <c r="BV303" s="28">
        <f>IF(OR(BS303=0,BS303="NON"),0,B303&amp;"_"&amp;M303&amp;N303&amp;O303&amp;"_"&amp;P303&amp;"_"&amp;Q303&amp;"_"&amp;R303&amp;S303&amp;T303&amp;U303&amp;V303&amp;"_MANU")</f>
        <v>0</v>
      </c>
      <c r="BW303" s="28">
        <f>IF(BS303="OUI",1,0)</f>
        <v>0</v>
      </c>
      <c r="BX303" s="27"/>
      <c r="BY303" s="27"/>
      <c r="BZ303" s="38">
        <f t="shared" si="609"/>
        <v>0</v>
      </c>
      <c r="CA303" s="38">
        <f t="shared" si="610"/>
        <v>0</v>
      </c>
      <c r="CB303" s="38">
        <f t="shared" si="611"/>
        <v>0</v>
      </c>
      <c r="CC303" s="38">
        <f t="shared" si="612"/>
        <v>0</v>
      </c>
      <c r="CD303" s="38">
        <f t="shared" si="613"/>
        <v>0</v>
      </c>
      <c r="CE303" s="27"/>
      <c r="CF303" s="27"/>
      <c r="CG303" s="27" t="str">
        <f t="shared" si="614"/>
        <v>OUI</v>
      </c>
      <c r="CH303" s="27" t="s">
        <v>581</v>
      </c>
      <c r="CI303" s="27"/>
      <c r="CJ303" s="116" t="s">
        <v>632</v>
      </c>
      <c r="CK303" s="27" t="s">
        <v>581</v>
      </c>
      <c r="CL303" s="116"/>
      <c r="CM303" s="27"/>
      <c r="CN303" s="116"/>
      <c r="CO303" s="27"/>
      <c r="CP303" s="27" t="str">
        <f t="shared" si="616"/>
        <v>OUI</v>
      </c>
      <c r="CQ303" s="27" t="str">
        <f t="shared" si="617"/>
        <v>CVC</v>
      </c>
      <c r="CR303" s="27" t="s">
        <v>708</v>
      </c>
      <c r="CS303" s="27" t="str">
        <f t="shared" si="618"/>
        <v>à chaque changement de valeur</v>
      </c>
      <c r="CT303" s="27"/>
      <c r="CU303" s="27"/>
      <c r="CV303" s="86">
        <f t="shared" si="619"/>
        <v>1</v>
      </c>
      <c r="CW303" s="86">
        <f t="shared" si="620"/>
        <v>1</v>
      </c>
    </row>
    <row r="304" spans="2:101" customFormat="1" outlineLevel="2" x14ac:dyDescent="0.3">
      <c r="B304" s="41"/>
      <c r="C304" s="41">
        <f t="shared" si="578"/>
        <v>0</v>
      </c>
      <c r="D304" s="59" t="str">
        <f t="shared" si="579"/>
        <v>Groupe d'eau glacée N°1 passerelle ???</v>
      </c>
      <c r="E304" s="37" t="s">
        <v>729</v>
      </c>
      <c r="F304" s="34">
        <v>1</v>
      </c>
      <c r="G304" s="34"/>
      <c r="H304" s="34"/>
      <c r="I304" s="34"/>
      <c r="J304" s="34"/>
      <c r="K304" s="34"/>
      <c r="L304" s="34"/>
      <c r="M304" s="39">
        <f t="shared" ref="M304:R304" si="631">M303</f>
        <v>0</v>
      </c>
      <c r="N304" s="39">
        <f t="shared" si="631"/>
        <v>0</v>
      </c>
      <c r="O304" s="39">
        <f t="shared" si="631"/>
        <v>0</v>
      </c>
      <c r="P304" s="39" t="str">
        <f t="shared" si="631"/>
        <v>CVC</v>
      </c>
      <c r="Q304" s="39">
        <f t="shared" si="631"/>
        <v>0</v>
      </c>
      <c r="R304" s="28" t="str">
        <f t="shared" si="631"/>
        <v>SSF</v>
      </c>
      <c r="S304" s="28" t="str">
        <f>S303</f>
        <v>eg1</v>
      </c>
      <c r="T304" s="28" t="s">
        <v>237</v>
      </c>
      <c r="U304" s="28" t="s">
        <v>155</v>
      </c>
      <c r="V304" s="28" t="s">
        <v>152</v>
      </c>
      <c r="W304" s="28" t="str">
        <f t="shared" si="556"/>
        <v>TA</v>
      </c>
      <c r="X304" s="29" t="e">
        <f t="shared" si="557"/>
        <v>#N/A</v>
      </c>
      <c r="Y304" s="66"/>
      <c r="Z304" s="67"/>
      <c r="AA304" s="67"/>
      <c r="AB304" s="67"/>
      <c r="AC304" s="67"/>
      <c r="AD304" s="67"/>
      <c r="AE304" s="72">
        <f t="shared" si="603"/>
        <v>0</v>
      </c>
      <c r="AF304" s="90">
        <f t="shared" si="581"/>
        <v>0</v>
      </c>
      <c r="AG304" s="66"/>
      <c r="AH304" s="67"/>
      <c r="AI304" s="67"/>
      <c r="AJ304" s="67"/>
      <c r="AK304" s="68"/>
      <c r="AL304" s="64">
        <f t="shared" si="582"/>
        <v>0</v>
      </c>
      <c r="AM304" s="64">
        <f>VLOOKUP($AL304,aut_car,2,FALSE)</f>
        <v>0</v>
      </c>
      <c r="AN304" s="64">
        <f>VLOOKUP($AL304,aut_car,3,FALSE)</f>
        <v>0</v>
      </c>
      <c r="AO304" s="64">
        <f>VLOOKUP($AL304,aut_car,4,FALSE)</f>
        <v>0</v>
      </c>
      <c r="AP304" s="64">
        <f>VLOOKUP($AL304,aut_car,5,FALSE)</f>
        <v>0</v>
      </c>
      <c r="AQ304" s="64">
        <f>VLOOKUP($AL304,aut_car,6,FALSE)</f>
        <v>0</v>
      </c>
      <c r="AR304" s="64">
        <f>VLOOKUP($AL304,aut_car,7,FALSE)</f>
        <v>0</v>
      </c>
      <c r="AS304" s="68"/>
      <c r="AT304" s="78" t="s">
        <v>138</v>
      </c>
      <c r="AU304" s="79" t="s">
        <v>114</v>
      </c>
      <c r="AV304" s="79" t="s">
        <v>115</v>
      </c>
      <c r="AW304" s="80"/>
      <c r="AX304" s="106" t="str">
        <f t="shared" si="604"/>
        <v>contrôleur de débit d'eau</v>
      </c>
      <c r="AY304" s="63"/>
      <c r="BA304" s="36" t="s">
        <v>184</v>
      </c>
      <c r="BB304" s="27">
        <f t="shared" si="605"/>
        <v>1</v>
      </c>
      <c r="BC304" s="27">
        <f t="shared" si="606"/>
        <v>0</v>
      </c>
      <c r="BD304" s="27"/>
      <c r="BE304" s="27">
        <f t="shared" si="607"/>
        <v>0</v>
      </c>
      <c r="BF304" s="27"/>
      <c r="BG304" s="27">
        <f t="shared" si="608"/>
        <v>0</v>
      </c>
      <c r="BH304" s="1" t="s">
        <v>694</v>
      </c>
      <c r="BI304" s="1"/>
      <c r="BJ304" s="1"/>
      <c r="BK304" s="1"/>
      <c r="BL304" s="1"/>
      <c r="BM304" s="1"/>
      <c r="BN304" s="1"/>
      <c r="BO304" s="1"/>
      <c r="BP304" s="1"/>
      <c r="BQ304" s="1"/>
      <c r="BR304" s="1"/>
      <c r="BS304" s="38" t="s">
        <v>184</v>
      </c>
      <c r="BT304" s="107"/>
      <c r="BU304" s="108"/>
      <c r="BV304" s="28"/>
      <c r="BW304" s="28"/>
      <c r="BX304" s="27"/>
      <c r="BY304" s="27"/>
      <c r="BZ304" s="38">
        <f t="shared" si="609"/>
        <v>1</v>
      </c>
      <c r="CA304" s="38">
        <f t="shared" si="610"/>
        <v>0</v>
      </c>
      <c r="CB304" s="38">
        <f t="shared" si="611"/>
        <v>1</v>
      </c>
      <c r="CC304" s="38">
        <f t="shared" si="612"/>
        <v>0</v>
      </c>
      <c r="CD304" s="38" t="str">
        <f t="shared" si="613"/>
        <v>_000_CVC_0_SSFeg1CAPTdebdef_FORCTC</v>
      </c>
      <c r="CE304" s="27"/>
      <c r="CF304" s="27"/>
      <c r="CG304" s="27" t="str">
        <f t="shared" si="614"/>
        <v>OUI</v>
      </c>
      <c r="CH304" s="27" t="s">
        <v>581</v>
      </c>
      <c r="CI304" s="126"/>
      <c r="CJ304" s="116" t="s">
        <v>632</v>
      </c>
      <c r="CK304" s="27" t="s">
        <v>581</v>
      </c>
      <c r="CL304" s="116"/>
      <c r="CM304" s="27"/>
      <c r="CN304" s="116"/>
      <c r="CO304" s="27"/>
      <c r="CP304" s="27" t="str">
        <f t="shared" si="616"/>
        <v>OUI</v>
      </c>
      <c r="CQ304" s="27" t="str">
        <f t="shared" si="617"/>
        <v>CVC</v>
      </c>
      <c r="CR304" s="27" t="s">
        <v>708</v>
      </c>
      <c r="CS304" s="27" t="str">
        <f t="shared" si="618"/>
        <v>à chaque changement de valeur</v>
      </c>
      <c r="CT304" s="27"/>
      <c r="CU304" s="27"/>
      <c r="CV304" s="86">
        <f t="shared" si="619"/>
        <v>2</v>
      </c>
      <c r="CW304" s="86">
        <f t="shared" si="620"/>
        <v>2</v>
      </c>
    </row>
    <row r="305" spans="2:101" outlineLevel="1" x14ac:dyDescent="0.3"/>
    <row r="306" spans="2:101" ht="15.6" outlineLevel="1" x14ac:dyDescent="0.3">
      <c r="B306" s="103" t="s">
        <v>647</v>
      </c>
      <c r="C306" s="103"/>
    </row>
    <row r="307" spans="2:101" customFormat="1" outlineLevel="1" x14ac:dyDescent="0.3">
      <c r="B307" s="41"/>
      <c r="C307" s="42"/>
      <c r="D307" s="105" t="s">
        <v>655</v>
      </c>
      <c r="E307" s="37" t="s">
        <v>442</v>
      </c>
      <c r="F307" s="34"/>
      <c r="G307" s="34"/>
      <c r="H307" s="34"/>
      <c r="I307" s="34">
        <v>1</v>
      </c>
      <c r="J307" s="34"/>
      <c r="K307" s="34"/>
      <c r="L307" s="34"/>
      <c r="M307" s="27"/>
      <c r="N307" s="27"/>
      <c r="O307" s="27"/>
      <c r="P307" s="27" t="s">
        <v>29</v>
      </c>
      <c r="Q307" s="27" t="s">
        <v>424</v>
      </c>
      <c r="R307" s="27" t="s">
        <v>157</v>
      </c>
      <c r="S307" s="28" t="s">
        <v>162</v>
      </c>
      <c r="T307" s="28" t="s">
        <v>69</v>
      </c>
      <c r="U307" s="28" t="s">
        <v>149</v>
      </c>
      <c r="V307" s="28"/>
      <c r="W307" s="28" t="str">
        <f t="shared" ref="W307:W313" si="632">IF(F307&lt;&gt;0,$F$481,IF(G307&lt;&gt;0,$G$481,IF(H307&lt;&gt;0,$H$481,IF(I307&lt;&gt;0,$I$481,IF(J307&lt;&gt;0,$J$481,IF(K307&lt;&gt;0,$K$481,IF($L307&lt;&gt;0,$L$481,0)))))))</f>
        <v>TM</v>
      </c>
      <c r="X307" s="29" t="e">
        <f t="shared" ref="X307:X313" si="633">IF(SUM(F307:L307)=0,0,B307&amp;"_"&amp;VLOOKUP(C307,ty_ser,2,FALSE)&amp;"_"&amp;M307&amp;N307&amp;O307&amp;"_"&amp;P307&amp;"_"&amp;Q307&amp;"_"&amp;R307&amp;S307&amp;T307&amp;U307&amp;V307&amp;"_"&amp;W307)</f>
        <v>#N/A</v>
      </c>
      <c r="Y307" s="66"/>
      <c r="Z307" s="67"/>
      <c r="AA307" s="67"/>
      <c r="AB307" s="67"/>
      <c r="AC307" s="67"/>
      <c r="AD307" s="67"/>
      <c r="AE307" s="72">
        <f t="shared" ref="AE307:AE313" si="634">IF(AG307=0,0,B307&amp;"_"&amp;M307&amp;N307&amp;O307&amp;"_"&amp;P307&amp;"_"&amp;Q307&amp;"_"&amp;AF307)</f>
        <v>0</v>
      </c>
      <c r="AF307" s="67">
        <v>0</v>
      </c>
      <c r="AG307" s="66"/>
      <c r="AH307" s="67"/>
      <c r="AI307" s="67"/>
      <c r="AJ307" s="67"/>
      <c r="AK307" s="68"/>
      <c r="AL307" s="66">
        <v>0</v>
      </c>
      <c r="AM307" s="64">
        <f t="shared" ref="AM307:AM313" si="635">VLOOKUP($AL307,aut_car,2,FALSE)</f>
        <v>0</v>
      </c>
      <c r="AN307" s="64">
        <f t="shared" ref="AN307:AN313" si="636">VLOOKUP($AL307,aut_car,3,FALSE)</f>
        <v>0</v>
      </c>
      <c r="AO307" s="64">
        <f t="shared" ref="AO307:AO313" si="637">VLOOKUP($AL307,aut_car,4,FALSE)</f>
        <v>0</v>
      </c>
      <c r="AP307" s="64">
        <f t="shared" ref="AP307:AP313" si="638">VLOOKUP($AL307,aut_car,5,FALSE)</f>
        <v>0</v>
      </c>
      <c r="AQ307" s="64">
        <f t="shared" ref="AQ307:AQ313" si="639">VLOOKUP($AL307,aut_car,6,FALSE)</f>
        <v>0</v>
      </c>
      <c r="AR307" s="64">
        <f t="shared" ref="AR307:AR313" si="640">VLOOKUP($AL307,aut_car,7,FALSE)</f>
        <v>0</v>
      </c>
      <c r="AS307" s="68"/>
      <c r="AT307" s="78" t="s">
        <v>130</v>
      </c>
      <c r="AU307" s="79">
        <v>-50</v>
      </c>
      <c r="AV307" s="79">
        <v>50</v>
      </c>
      <c r="AW307" s="80"/>
      <c r="AX307" s="106" t="str">
        <f t="shared" ref="AX307:AX313" si="641">E307&amp;" "&amp;D307&amp;" "&amp;M307</f>
        <v xml:space="preserve">Sonde temp air ambiance Ventilateur du local ??? </v>
      </c>
      <c r="AY307" s="63"/>
      <c r="BA307" s="36" t="s">
        <v>184</v>
      </c>
      <c r="BB307" s="27">
        <f t="shared" ref="BB307:BB313" si="642">IF(BA307="NON",0,F307)</f>
        <v>0</v>
      </c>
      <c r="BC307" s="27">
        <f>IF(BA307="NON",0,H307+G307)</f>
        <v>0</v>
      </c>
      <c r="BD307" s="27"/>
      <c r="BE307" s="27">
        <f>IF(BA307="NON",0,I307+J307+K307+L307)</f>
        <v>1</v>
      </c>
      <c r="BF307" s="27"/>
      <c r="BG307" s="27">
        <f t="shared" ref="BG307:BG313" si="643">IF(BA307="NON",0,K307)</f>
        <v>0</v>
      </c>
      <c r="BH307" s="1"/>
      <c r="BI307" s="1"/>
      <c r="BJ307" s="1"/>
      <c r="BK307" s="1"/>
      <c r="BL307" s="1"/>
      <c r="BM307" s="1"/>
      <c r="BN307" s="1"/>
      <c r="BO307" s="1"/>
      <c r="BP307" s="1"/>
      <c r="BQ307" s="1"/>
      <c r="BR307" s="1"/>
      <c r="BS307" s="38" t="s">
        <v>184</v>
      </c>
      <c r="BT307" s="107">
        <f>IF(BS307="OUI",1,0)</f>
        <v>1</v>
      </c>
      <c r="BU307" s="108">
        <f>IF(BS307="OUI",1,0)</f>
        <v>1</v>
      </c>
      <c r="BV307" s="28" t="str">
        <f>IF(OR(BS307=0,BS307="NON"),0,B307&amp;"_"&amp;M307&amp;N307&amp;O307&amp;"_"&amp;P307&amp;"_"&amp;Q307&amp;"_"&amp;R307&amp;S307&amp;T307&amp;U307&amp;V307&amp;"_MANU")</f>
        <v>__CVC_loc_VENamSNDtmp_MANU</v>
      </c>
      <c r="BW307" s="28">
        <f>IF(BS307="OUI",1,0)</f>
        <v>1</v>
      </c>
      <c r="BX307" s="27"/>
      <c r="BY307" s="27"/>
      <c r="BZ307" s="38">
        <f t="shared" ref="BZ307:BZ313" si="644">IF(BS307="OUI",IF((BC307+BB307)&lt;&gt;0,(BB307+BC307),0),0)</f>
        <v>0</v>
      </c>
      <c r="CA307" s="38">
        <f t="shared" ref="CA307:CA313" si="645">IF(BS307="OUI",IF((BE307+BG307)&lt;&gt;0,(BG307+BE307),0),0)</f>
        <v>1</v>
      </c>
      <c r="CB307" s="38">
        <f t="shared" ref="CB307:CC313" si="646">IF(BZ307=0,0,BZ307)</f>
        <v>0</v>
      </c>
      <c r="CC307" s="38">
        <f t="shared" si="646"/>
        <v>1</v>
      </c>
      <c r="CD307" s="38" t="str">
        <f>IF(OR(BS307=0,BS307="NON"),0,B307&amp;"_"&amp;M307&amp;N307&amp;O307&amp;"_"&amp;P307&amp;"_"&amp;Q307&amp;"_"&amp;R307&amp;S307&amp;T307&amp;U307&amp;V307&amp;"_FORC"&amp;IF(CB307=0,"TR","TC"))</f>
        <v>__CVC_loc_VENamSNDtmp_FORCTR</v>
      </c>
      <c r="CE307" s="27"/>
      <c r="CF307" s="27"/>
      <c r="CG307" s="27" t="str">
        <f>IF(BA307="OUI","OUI","NON")</f>
        <v>OUI</v>
      </c>
      <c r="CH307" s="27" t="s">
        <v>581</v>
      </c>
      <c r="CI307" s="126">
        <v>0.2</v>
      </c>
      <c r="CJ307" s="116"/>
      <c r="CK307" s="27"/>
      <c r="CL307" s="116"/>
      <c r="CM307" s="27"/>
      <c r="CN307" s="116"/>
      <c r="CO307" s="27"/>
      <c r="CP307" s="27" t="str">
        <f t="shared" ref="CP307:CP313" si="647">IF(F307=0,"NON","OUI")</f>
        <v>NON</v>
      </c>
      <c r="CQ307" s="27">
        <f t="shared" ref="CQ307:CQ313" si="648">IF(CP307="OUI",P307,0)</f>
        <v>0</v>
      </c>
      <c r="CR307" s="27"/>
      <c r="CS307" s="27">
        <f t="shared" ref="CS307:CS313" si="649">IF(CR307&lt;&gt;0,CK307,0)</f>
        <v>0</v>
      </c>
      <c r="CT307" s="27"/>
      <c r="CU307" s="27"/>
      <c r="CV307" s="86">
        <f t="shared" ref="CV307:CV313" si="650">IF(SUM(F307:L307)=0,0,SUM(F307:L307)+BT307+BZ307+CA307)</f>
        <v>3</v>
      </c>
      <c r="CW307" s="86">
        <f t="shared" ref="CW307:CW313" si="651">IF(SUM(F307:L307)=0,0,SUM(BB307:BG307)+BU307+CC307+CB307)</f>
        <v>3</v>
      </c>
    </row>
    <row r="308" spans="2:101" customFormat="1" outlineLevel="2" x14ac:dyDescent="0.3">
      <c r="B308" s="41"/>
      <c r="C308" s="41">
        <f t="shared" ref="C308:C313" si="652">C307</f>
        <v>0</v>
      </c>
      <c r="D308" s="59" t="str">
        <f t="shared" ref="D308:D313" si="653">D307</f>
        <v>Ventilateur du local ???</v>
      </c>
      <c r="E308" s="37" t="s">
        <v>648</v>
      </c>
      <c r="F308" s="34"/>
      <c r="G308" s="34"/>
      <c r="H308" s="34"/>
      <c r="I308" s="34"/>
      <c r="J308" s="34">
        <v>1</v>
      </c>
      <c r="K308" s="34"/>
      <c r="L308" s="34"/>
      <c r="M308" s="39">
        <f t="shared" ref="M308:R313" si="654">M307</f>
        <v>0</v>
      </c>
      <c r="N308" s="39">
        <f t="shared" si="654"/>
        <v>0</v>
      </c>
      <c r="O308" s="39">
        <f t="shared" si="654"/>
        <v>0</v>
      </c>
      <c r="P308" s="39" t="str">
        <f t="shared" si="654"/>
        <v>CVC</v>
      </c>
      <c r="Q308" s="39" t="str">
        <f t="shared" si="654"/>
        <v>loc</v>
      </c>
      <c r="R308" s="28" t="str">
        <f t="shared" si="654"/>
        <v>VEN</v>
      </c>
      <c r="S308" s="28" t="s">
        <v>162</v>
      </c>
      <c r="T308" s="28" t="s">
        <v>157</v>
      </c>
      <c r="U308" s="28" t="s">
        <v>128</v>
      </c>
      <c r="V308" s="28" t="s">
        <v>251</v>
      </c>
      <c r="W308" s="28" t="str">
        <f t="shared" si="632"/>
        <v>TR</v>
      </c>
      <c r="X308" s="29" t="e">
        <f t="shared" si="633"/>
        <v>#N/A</v>
      </c>
      <c r="Y308" s="66"/>
      <c r="Z308" s="67"/>
      <c r="AA308" s="67"/>
      <c r="AB308" s="67"/>
      <c r="AC308" s="67"/>
      <c r="AD308" s="67"/>
      <c r="AE308" s="72">
        <f t="shared" si="634"/>
        <v>0</v>
      </c>
      <c r="AF308" s="90">
        <f t="shared" ref="AF308:AF313" si="655">AF307</f>
        <v>0</v>
      </c>
      <c r="AG308" s="66"/>
      <c r="AH308" s="67"/>
      <c r="AI308" s="67"/>
      <c r="AJ308" s="67"/>
      <c r="AK308" s="68"/>
      <c r="AL308" s="64">
        <f t="shared" ref="AL308:AL313" si="656">AL307</f>
        <v>0</v>
      </c>
      <c r="AM308" s="64">
        <f t="shared" si="635"/>
        <v>0</v>
      </c>
      <c r="AN308" s="64">
        <f t="shared" si="636"/>
        <v>0</v>
      </c>
      <c r="AO308" s="64">
        <f t="shared" si="637"/>
        <v>0</v>
      </c>
      <c r="AP308" s="64">
        <f t="shared" si="638"/>
        <v>0</v>
      </c>
      <c r="AQ308" s="64">
        <f t="shared" si="639"/>
        <v>0</v>
      </c>
      <c r="AR308" s="64">
        <f t="shared" si="640"/>
        <v>0</v>
      </c>
      <c r="AS308" s="68"/>
      <c r="AT308" s="78" t="s">
        <v>128</v>
      </c>
      <c r="AU308" s="79">
        <v>0</v>
      </c>
      <c r="AV308" s="79">
        <v>100</v>
      </c>
      <c r="AW308" s="80"/>
      <c r="AX308" s="106" t="str">
        <f t="shared" si="641"/>
        <v>variateur vitesse ventilateur Ventilateur du local ??? 0</v>
      </c>
      <c r="AY308" s="63"/>
      <c r="BA308" s="36" t="s">
        <v>184</v>
      </c>
      <c r="BB308" s="27">
        <f t="shared" si="642"/>
        <v>0</v>
      </c>
      <c r="BC308" s="27">
        <f>IF(BA308="NON",0,H308+G308)</f>
        <v>0</v>
      </c>
      <c r="BD308" s="27"/>
      <c r="BE308" s="27">
        <f>IF(BA308="NON",0,I308+J308+K308+L308)</f>
        <v>1</v>
      </c>
      <c r="BF308" s="27"/>
      <c r="BG308" s="27">
        <f t="shared" si="643"/>
        <v>0</v>
      </c>
      <c r="BH308" s="1">
        <f t="shared" ref="BH308:BH313" si="657">BH307</f>
        <v>0</v>
      </c>
      <c r="BI308" s="1"/>
      <c r="BJ308" s="1"/>
      <c r="BK308" s="1"/>
      <c r="BL308" s="1"/>
      <c r="BM308" s="1"/>
      <c r="BN308" s="1"/>
      <c r="BO308" s="1"/>
      <c r="BP308" s="1"/>
      <c r="BQ308" s="1"/>
      <c r="BR308" s="1"/>
      <c r="BS308" s="38" t="s">
        <v>184</v>
      </c>
      <c r="BT308" s="107">
        <f>IF(BS308="OUI",1,0)</f>
        <v>1</v>
      </c>
      <c r="BU308" s="108">
        <f>IF(BS308="OUI",1,0)</f>
        <v>1</v>
      </c>
      <c r="BV308" s="28" t="str">
        <f>IF(OR(BT308=0,BU308=0),0,B308&amp;"_"&amp;M308&amp;N308&amp;O308&amp;"_"&amp;P308&amp;"_"&amp;Q308&amp;"_"&amp;R308&amp;S308&amp;T308&amp;U308&amp;V308&amp;"_MANU")</f>
        <v>_000_CVC_loc_VENamVEN%VARI_MANU</v>
      </c>
      <c r="BW308" s="28">
        <f>IF(BV308&lt;&gt;0,1,0)</f>
        <v>1</v>
      </c>
      <c r="BX308" s="27"/>
      <c r="BY308" s="27"/>
      <c r="BZ308" s="38">
        <f t="shared" si="644"/>
        <v>0</v>
      </c>
      <c r="CA308" s="38">
        <f t="shared" si="645"/>
        <v>1</v>
      </c>
      <c r="CB308" s="38">
        <f t="shared" si="646"/>
        <v>0</v>
      </c>
      <c r="CC308" s="38">
        <f t="shared" si="646"/>
        <v>1</v>
      </c>
      <c r="CD308" s="38" t="str">
        <f>IF(AND(BZ308=0,CA308=0),0,B308&amp;"_"&amp;M308&amp;N308&amp;O308&amp;"_"&amp;P308&amp;"_"&amp;Q308&amp;"_"&amp;R308&amp;S308&amp;T308&amp;U308&amp;V308&amp;"_FORC"&amp;IF(CB308=0,"TR","TC"))</f>
        <v>_000_CVC_loc_VENamVEN%VARI_FORCTR</v>
      </c>
      <c r="CE308" s="27"/>
      <c r="CF308" s="27"/>
      <c r="CG308" s="27" t="s">
        <v>184</v>
      </c>
      <c r="CH308" s="27" t="s">
        <v>581</v>
      </c>
      <c r="CI308" s="122">
        <v>0.05</v>
      </c>
      <c r="CJ308" s="116" t="s">
        <v>628</v>
      </c>
      <c r="CK308" s="27" t="s">
        <v>631</v>
      </c>
      <c r="CL308" s="116"/>
      <c r="CM308" s="27"/>
      <c r="CN308" s="116"/>
      <c r="CO308" s="27"/>
      <c r="CP308" s="27" t="str">
        <f t="shared" si="647"/>
        <v>NON</v>
      </c>
      <c r="CQ308" s="27">
        <f t="shared" si="648"/>
        <v>0</v>
      </c>
      <c r="CR308" s="27"/>
      <c r="CS308" s="27">
        <f t="shared" si="649"/>
        <v>0</v>
      </c>
      <c r="CT308" s="27"/>
      <c r="CU308" s="27"/>
      <c r="CV308" s="86">
        <f t="shared" si="650"/>
        <v>3</v>
      </c>
      <c r="CW308" s="86">
        <f t="shared" si="651"/>
        <v>3</v>
      </c>
    </row>
    <row r="309" spans="2:101" customFormat="1" outlineLevel="2" x14ac:dyDescent="0.3">
      <c r="B309" s="41"/>
      <c r="C309" s="41">
        <f t="shared" si="652"/>
        <v>0</v>
      </c>
      <c r="D309" s="59" t="str">
        <f t="shared" si="653"/>
        <v>Ventilateur du local ???</v>
      </c>
      <c r="E309" s="37" t="s">
        <v>649</v>
      </c>
      <c r="F309" s="27">
        <v>1</v>
      </c>
      <c r="G309" s="1"/>
      <c r="H309" s="1"/>
      <c r="I309" s="1"/>
      <c r="J309" s="1"/>
      <c r="K309" s="1"/>
      <c r="L309" s="1"/>
      <c r="M309" s="39">
        <f t="shared" si="654"/>
        <v>0</v>
      </c>
      <c r="N309" s="39">
        <f t="shared" si="654"/>
        <v>0</v>
      </c>
      <c r="O309" s="39">
        <f t="shared" si="654"/>
        <v>0</v>
      </c>
      <c r="P309" s="39" t="str">
        <f t="shared" si="654"/>
        <v>CVC</v>
      </c>
      <c r="Q309" s="39" t="str">
        <f t="shared" si="654"/>
        <v>loc</v>
      </c>
      <c r="R309" s="28" t="str">
        <f t="shared" si="654"/>
        <v>VEN</v>
      </c>
      <c r="S309" s="28" t="s">
        <v>162</v>
      </c>
      <c r="T309" s="28" t="s">
        <v>157</v>
      </c>
      <c r="U309" s="28" t="s">
        <v>152</v>
      </c>
      <c r="V309" s="28"/>
      <c r="W309" s="28" t="str">
        <f t="shared" si="632"/>
        <v>TA</v>
      </c>
      <c r="X309" s="29" t="e">
        <f t="shared" si="633"/>
        <v>#N/A</v>
      </c>
      <c r="Y309" s="66"/>
      <c r="Z309" s="67"/>
      <c r="AA309" s="67"/>
      <c r="AB309" s="67"/>
      <c r="AC309" s="67"/>
      <c r="AD309" s="67"/>
      <c r="AE309" s="72">
        <f t="shared" si="634"/>
        <v>0</v>
      </c>
      <c r="AF309" s="90">
        <f t="shared" si="655"/>
        <v>0</v>
      </c>
      <c r="AG309" s="66"/>
      <c r="AH309" s="67"/>
      <c r="AI309" s="67"/>
      <c r="AJ309" s="67"/>
      <c r="AK309" s="68"/>
      <c r="AL309" s="64">
        <f t="shared" si="656"/>
        <v>0</v>
      </c>
      <c r="AM309" s="64">
        <f t="shared" si="635"/>
        <v>0</v>
      </c>
      <c r="AN309" s="64">
        <f t="shared" si="636"/>
        <v>0</v>
      </c>
      <c r="AO309" s="64">
        <f t="shared" si="637"/>
        <v>0</v>
      </c>
      <c r="AP309" s="64">
        <f t="shared" si="638"/>
        <v>0</v>
      </c>
      <c r="AQ309" s="64">
        <f t="shared" si="639"/>
        <v>0</v>
      </c>
      <c r="AR309" s="64">
        <f t="shared" si="640"/>
        <v>0</v>
      </c>
      <c r="AS309" s="68"/>
      <c r="AT309" s="78" t="s">
        <v>138</v>
      </c>
      <c r="AU309" s="79" t="b">
        <v>0</v>
      </c>
      <c r="AV309" s="79" t="b">
        <v>1</v>
      </c>
      <c r="AW309" s="80"/>
      <c r="AX309" s="106" t="str">
        <f t="shared" si="641"/>
        <v>défaut ventilateur Ventilateur du local ??? 0</v>
      </c>
      <c r="AY309" s="63">
        <f>AY212</f>
        <v>0</v>
      </c>
      <c r="BA309" s="36" t="s">
        <v>184</v>
      </c>
      <c r="BB309" s="27">
        <f t="shared" si="642"/>
        <v>1</v>
      </c>
      <c r="BC309" s="27">
        <f>IF(BA309="NON",0,H309+G309)</f>
        <v>0</v>
      </c>
      <c r="BD309" s="27"/>
      <c r="BE309" s="27">
        <f>IF(BA309="NON",0,I309+J309+K309+L309)</f>
        <v>0</v>
      </c>
      <c r="BF309" s="27"/>
      <c r="BG309" s="27">
        <f t="shared" si="643"/>
        <v>0</v>
      </c>
      <c r="BH309" s="1">
        <f t="shared" si="657"/>
        <v>0</v>
      </c>
      <c r="BI309" s="1"/>
      <c r="BJ309" s="1"/>
      <c r="BK309" s="1"/>
      <c r="BL309" s="1"/>
      <c r="BM309" s="1"/>
      <c r="BN309" s="1"/>
      <c r="BO309" s="1"/>
      <c r="BP309" s="1"/>
      <c r="BQ309" s="1"/>
      <c r="BR309" s="1"/>
      <c r="BS309" s="38" t="s">
        <v>185</v>
      </c>
      <c r="BT309" s="107">
        <f>IF(BS309="OUI",1,0)</f>
        <v>0</v>
      </c>
      <c r="BU309" s="108">
        <f>IF(BS309="OUI",1,0)</f>
        <v>0</v>
      </c>
      <c r="BV309" s="28">
        <f>IF(OR(BT309=0,BU309=0),0,B309&amp;"_"&amp;M309&amp;N309&amp;O309&amp;"_"&amp;P309&amp;"_"&amp;Q309&amp;"_"&amp;R309&amp;S309&amp;T309&amp;U309&amp;V309&amp;"_MANU")</f>
        <v>0</v>
      </c>
      <c r="BW309" s="28">
        <f>IF(BV309&lt;&gt;0,1,0)</f>
        <v>0</v>
      </c>
      <c r="BX309" s="27"/>
      <c r="BY309" s="27"/>
      <c r="BZ309" s="38">
        <f t="shared" si="644"/>
        <v>0</v>
      </c>
      <c r="CA309" s="38">
        <f t="shared" si="645"/>
        <v>0</v>
      </c>
      <c r="CB309" s="38">
        <f t="shared" si="646"/>
        <v>0</v>
      </c>
      <c r="CC309" s="38">
        <f t="shared" si="646"/>
        <v>0</v>
      </c>
      <c r="CD309" s="38">
        <f>IF(AND(BZ309=0,CA309=0),0,B309&amp;"_"&amp;M309&amp;N309&amp;O309&amp;"_"&amp;P309&amp;"_"&amp;Q309&amp;"_"&amp;R309&amp;S309&amp;T309&amp;U309&amp;V309&amp;"_FORC"&amp;IF(CB309=0,"TR","TC"))</f>
        <v>0</v>
      </c>
      <c r="CE309" s="27"/>
      <c r="CF309" s="27"/>
      <c r="CG309" s="27" t="s">
        <v>184</v>
      </c>
      <c r="CH309" s="27" t="s">
        <v>581</v>
      </c>
      <c r="CI309" s="116"/>
      <c r="CJ309" s="116" t="s">
        <v>632</v>
      </c>
      <c r="CK309" s="27" t="s">
        <v>581</v>
      </c>
      <c r="CL309" s="116"/>
      <c r="CM309" s="27"/>
      <c r="CN309" s="116"/>
      <c r="CO309" s="27"/>
      <c r="CP309" s="27" t="str">
        <f t="shared" si="647"/>
        <v>OUI</v>
      </c>
      <c r="CQ309" s="27" t="str">
        <f t="shared" si="648"/>
        <v>CVC</v>
      </c>
      <c r="CR309" s="27" t="s">
        <v>708</v>
      </c>
      <c r="CS309" s="27" t="str">
        <f t="shared" si="649"/>
        <v>à chaque changement de valeur</v>
      </c>
      <c r="CT309" s="27"/>
      <c r="CU309" s="27"/>
      <c r="CV309" s="86">
        <f t="shared" si="650"/>
        <v>1</v>
      </c>
      <c r="CW309" s="86">
        <f t="shared" si="651"/>
        <v>1</v>
      </c>
    </row>
    <row r="310" spans="2:101" customFormat="1" outlineLevel="2" x14ac:dyDescent="0.3">
      <c r="B310" s="41"/>
      <c r="C310" s="41">
        <f t="shared" si="652"/>
        <v>0</v>
      </c>
      <c r="D310" s="59" t="str">
        <f t="shared" si="653"/>
        <v>Ventilateur du local ???</v>
      </c>
      <c r="E310" s="37" t="s">
        <v>650</v>
      </c>
      <c r="F310" s="34">
        <v>1</v>
      </c>
      <c r="G310" s="34"/>
      <c r="H310" s="34"/>
      <c r="I310" s="34"/>
      <c r="J310" s="34"/>
      <c r="K310" s="34"/>
      <c r="L310" s="34"/>
      <c r="M310" s="39">
        <f t="shared" si="654"/>
        <v>0</v>
      </c>
      <c r="N310" s="39">
        <f t="shared" si="654"/>
        <v>0</v>
      </c>
      <c r="O310" s="39">
        <f t="shared" si="654"/>
        <v>0</v>
      </c>
      <c r="P310" s="39" t="str">
        <f t="shared" si="654"/>
        <v>CVC</v>
      </c>
      <c r="Q310" s="39" t="str">
        <f t="shared" si="654"/>
        <v>loc</v>
      </c>
      <c r="R310" s="28" t="str">
        <f t="shared" si="654"/>
        <v>VEN</v>
      </c>
      <c r="S310" s="28" t="s">
        <v>162</v>
      </c>
      <c r="T310" s="28" t="s">
        <v>237</v>
      </c>
      <c r="U310" s="28" t="s">
        <v>149</v>
      </c>
      <c r="V310" s="28"/>
      <c r="W310" s="28" t="str">
        <f t="shared" si="632"/>
        <v>TA</v>
      </c>
      <c r="X310" s="29" t="e">
        <f t="shared" si="633"/>
        <v>#N/A</v>
      </c>
      <c r="Y310" s="66"/>
      <c r="Z310" s="67"/>
      <c r="AA310" s="67"/>
      <c r="AB310" s="67"/>
      <c r="AC310" s="67"/>
      <c r="AD310" s="67"/>
      <c r="AE310" s="72">
        <f t="shared" si="634"/>
        <v>0</v>
      </c>
      <c r="AF310" s="90">
        <f t="shared" si="655"/>
        <v>0</v>
      </c>
      <c r="AG310" s="66"/>
      <c r="AH310" s="67"/>
      <c r="AI310" s="67"/>
      <c r="AJ310" s="67"/>
      <c r="AK310" s="68"/>
      <c r="AL310" s="64">
        <f t="shared" si="656"/>
        <v>0</v>
      </c>
      <c r="AM310" s="64">
        <f t="shared" si="635"/>
        <v>0</v>
      </c>
      <c r="AN310" s="64">
        <f t="shared" si="636"/>
        <v>0</v>
      </c>
      <c r="AO310" s="64">
        <f t="shared" si="637"/>
        <v>0</v>
      </c>
      <c r="AP310" s="64">
        <f t="shared" si="638"/>
        <v>0</v>
      </c>
      <c r="AQ310" s="64">
        <f t="shared" si="639"/>
        <v>0</v>
      </c>
      <c r="AR310" s="64">
        <f t="shared" si="640"/>
        <v>0</v>
      </c>
      <c r="AS310" s="68"/>
      <c r="AT310" s="78" t="s">
        <v>138</v>
      </c>
      <c r="AU310" s="79" t="s">
        <v>114</v>
      </c>
      <c r="AV310" s="79" t="s">
        <v>115</v>
      </c>
      <c r="AW310" s="80"/>
      <c r="AX310" s="106" t="str">
        <f t="shared" si="641"/>
        <v>Thermostat alarme température haute Ventilateur du local ??? 0</v>
      </c>
      <c r="AY310" s="63" t="s">
        <v>656</v>
      </c>
      <c r="BA310" s="36" t="s">
        <v>184</v>
      </c>
      <c r="BB310" s="27">
        <f t="shared" si="642"/>
        <v>1</v>
      </c>
      <c r="BC310" s="27">
        <f>IF(BA310="NON",0,H310+G310)</f>
        <v>0</v>
      </c>
      <c r="BD310" s="27"/>
      <c r="BE310" s="27">
        <f>IF(BA310="NON",0,I310+J310+K310+L310)</f>
        <v>0</v>
      </c>
      <c r="BF310" s="27"/>
      <c r="BG310" s="27">
        <f t="shared" si="643"/>
        <v>0</v>
      </c>
      <c r="BH310" s="1">
        <f t="shared" si="657"/>
        <v>0</v>
      </c>
      <c r="BI310" s="1"/>
      <c r="BJ310" s="1"/>
      <c r="BK310" s="1"/>
      <c r="BL310" s="1"/>
      <c r="BM310" s="1"/>
      <c r="BN310" s="1"/>
      <c r="BO310" s="1"/>
      <c r="BP310" s="1"/>
      <c r="BQ310" s="1"/>
      <c r="BR310" s="1"/>
      <c r="BS310" s="38" t="s">
        <v>184</v>
      </c>
      <c r="BT310" s="107">
        <f>IF(BS310="OUI",1,0)</f>
        <v>1</v>
      </c>
      <c r="BU310" s="108">
        <f>IF(BS310="OUI",1,0)</f>
        <v>1</v>
      </c>
      <c r="BV310" s="28" t="str">
        <f>IF(OR(BT310=0,BU310=0),0,B310&amp;"_"&amp;M310&amp;N310&amp;O310&amp;"_"&amp;P310&amp;"_"&amp;Q310&amp;"_"&amp;R310&amp;S310&amp;T310&amp;U310&amp;V310&amp;"_MANU")</f>
        <v>_000_CVC_loc_VENamCAPTtmp_MANU</v>
      </c>
      <c r="BW310" s="28">
        <f>IF(BV310&lt;&gt;0,1,0)</f>
        <v>1</v>
      </c>
      <c r="BX310" s="27"/>
      <c r="BY310" s="27"/>
      <c r="BZ310" s="38">
        <f t="shared" si="644"/>
        <v>1</v>
      </c>
      <c r="CA310" s="38">
        <f t="shared" si="645"/>
        <v>0</v>
      </c>
      <c r="CB310" s="38">
        <f t="shared" si="646"/>
        <v>1</v>
      </c>
      <c r="CC310" s="38">
        <f t="shared" si="646"/>
        <v>0</v>
      </c>
      <c r="CD310" s="38" t="str">
        <f>IF(AND(BZ310=0,CA310=0),0,B310&amp;"_"&amp;M310&amp;N310&amp;O310&amp;"_"&amp;P310&amp;"_"&amp;Q310&amp;"_"&amp;R310&amp;S310&amp;T310&amp;U310&amp;V310&amp;"_FORC"&amp;IF(CB310=0,"TR","TC"))</f>
        <v>_000_CVC_loc_VENamCAPTtmp_FORCTC</v>
      </c>
      <c r="CE310" s="27"/>
      <c r="CF310" s="27"/>
      <c r="CG310" s="27" t="s">
        <v>184</v>
      </c>
      <c r="CH310" s="27" t="s">
        <v>581</v>
      </c>
      <c r="CI310" s="126"/>
      <c r="CJ310" s="116" t="s">
        <v>632</v>
      </c>
      <c r="CK310" s="27" t="s">
        <v>581</v>
      </c>
      <c r="CL310" s="116"/>
      <c r="CM310" s="27"/>
      <c r="CN310" s="116"/>
      <c r="CO310" s="27"/>
      <c r="CP310" s="27" t="str">
        <f t="shared" si="647"/>
        <v>OUI</v>
      </c>
      <c r="CQ310" s="27" t="str">
        <f t="shared" si="648"/>
        <v>CVC</v>
      </c>
      <c r="CR310" s="27" t="s">
        <v>707</v>
      </c>
      <c r="CS310" s="27" t="str">
        <f t="shared" si="649"/>
        <v>à chaque changement de valeur</v>
      </c>
      <c r="CT310" s="27"/>
      <c r="CU310" s="27"/>
      <c r="CV310" s="86">
        <f t="shared" si="650"/>
        <v>3</v>
      </c>
      <c r="CW310" s="86">
        <f t="shared" si="651"/>
        <v>3</v>
      </c>
    </row>
    <row r="311" spans="2:101" customFormat="1" outlineLevel="2" x14ac:dyDescent="0.3">
      <c r="B311" s="41"/>
      <c r="C311" s="41">
        <f t="shared" si="652"/>
        <v>0</v>
      </c>
      <c r="D311" s="59" t="str">
        <f>D309</f>
        <v>Ventilateur du local ???</v>
      </c>
      <c r="E311" s="37" t="s">
        <v>657</v>
      </c>
      <c r="F311" s="34"/>
      <c r="G311" s="34">
        <v>1</v>
      </c>
      <c r="H311" s="34"/>
      <c r="I311" s="34"/>
      <c r="J311" s="34"/>
      <c r="K311" s="34"/>
      <c r="L311" s="34"/>
      <c r="M311" s="39">
        <f t="shared" ref="M311:R312" si="658">M309</f>
        <v>0</v>
      </c>
      <c r="N311" s="39">
        <f t="shared" si="658"/>
        <v>0</v>
      </c>
      <c r="O311" s="39">
        <f t="shared" si="658"/>
        <v>0</v>
      </c>
      <c r="P311" s="39" t="str">
        <f t="shared" si="658"/>
        <v>CVC</v>
      </c>
      <c r="Q311" s="39" t="str">
        <f t="shared" si="658"/>
        <v>loc</v>
      </c>
      <c r="R311" s="28" t="str">
        <f t="shared" si="658"/>
        <v>VEN</v>
      </c>
      <c r="S311" s="28" t="s">
        <v>162</v>
      </c>
      <c r="T311" s="28" t="s">
        <v>658</v>
      </c>
      <c r="U311" s="28" t="s">
        <v>567</v>
      </c>
      <c r="V311" s="28" t="s">
        <v>659</v>
      </c>
      <c r="W311" s="28" t="str">
        <f t="shared" si="632"/>
        <v>TS</v>
      </c>
      <c r="X311" s="29" t="e">
        <f t="shared" si="633"/>
        <v>#N/A</v>
      </c>
      <c r="Y311" s="66"/>
      <c r="Z311" s="67"/>
      <c r="AA311" s="67"/>
      <c r="AB311" s="67"/>
      <c r="AC311" s="67"/>
      <c r="AD311" s="67"/>
      <c r="AE311" s="72">
        <f t="shared" si="634"/>
        <v>0</v>
      </c>
      <c r="AF311" s="90">
        <f>AF309</f>
        <v>0</v>
      </c>
      <c r="AG311" s="66"/>
      <c r="AH311" s="67"/>
      <c r="AI311" s="67"/>
      <c r="AJ311" s="67"/>
      <c r="AK311" s="68"/>
      <c r="AL311" s="64">
        <f>AL309</f>
        <v>0</v>
      </c>
      <c r="AM311" s="64">
        <f t="shared" si="635"/>
        <v>0</v>
      </c>
      <c r="AN311" s="64">
        <f t="shared" si="636"/>
        <v>0</v>
      </c>
      <c r="AO311" s="64">
        <f t="shared" si="637"/>
        <v>0</v>
      </c>
      <c r="AP311" s="64">
        <f t="shared" si="638"/>
        <v>0</v>
      </c>
      <c r="AQ311" s="64">
        <f t="shared" si="639"/>
        <v>0</v>
      </c>
      <c r="AR311" s="64">
        <f t="shared" si="640"/>
        <v>0</v>
      </c>
      <c r="AS311" s="68"/>
      <c r="AT311" s="78" t="s">
        <v>138</v>
      </c>
      <c r="AU311" s="79" t="s">
        <v>114</v>
      </c>
      <c r="AV311" s="79" t="s">
        <v>115</v>
      </c>
      <c r="AW311" s="80"/>
      <c r="AX311" s="106" t="str">
        <f>E311&amp;" "&amp;D311&amp;" "&amp;M311</f>
        <v>contact pour mise en sécurité Ventilateur du local ??? 0</v>
      </c>
      <c r="AY311" s="63" t="s">
        <v>660</v>
      </c>
      <c r="BA311" s="36" t="s">
        <v>185</v>
      </c>
      <c r="BB311" s="27">
        <f t="shared" si="642"/>
        <v>0</v>
      </c>
      <c r="BC311" s="27">
        <f>IF(BA311="NON",0,H311+G311)</f>
        <v>0</v>
      </c>
      <c r="BD311" s="27"/>
      <c r="BE311" s="27">
        <f>IF(BA311="NON",0,I311+J311+K311+L311)</f>
        <v>0</v>
      </c>
      <c r="BF311" s="27"/>
      <c r="BG311" s="27">
        <f t="shared" si="643"/>
        <v>0</v>
      </c>
      <c r="BH311" s="1">
        <f>BH309</f>
        <v>0</v>
      </c>
      <c r="BI311" s="1"/>
      <c r="BJ311" s="1"/>
      <c r="BK311" s="1"/>
      <c r="BL311" s="1"/>
      <c r="BM311" s="1"/>
      <c r="BN311" s="1"/>
      <c r="BO311" s="1"/>
      <c r="BP311" s="1"/>
      <c r="BQ311" s="1"/>
      <c r="BR311" s="1"/>
      <c r="BS311" s="38" t="s">
        <v>185</v>
      </c>
      <c r="BT311" s="107"/>
      <c r="BU311" s="108"/>
      <c r="BV311" s="28"/>
      <c r="BW311" s="28"/>
      <c r="BX311" s="27"/>
      <c r="BY311" s="27"/>
      <c r="BZ311" s="38">
        <f t="shared" si="644"/>
        <v>0</v>
      </c>
      <c r="CA311" s="38">
        <f t="shared" si="645"/>
        <v>0</v>
      </c>
      <c r="CB311" s="38">
        <f t="shared" si="646"/>
        <v>0</v>
      </c>
      <c r="CC311" s="38">
        <f t="shared" si="646"/>
        <v>0</v>
      </c>
      <c r="CD311" s="38">
        <f>IF(OR(BS311=0,BS311="NON"),0,B311&amp;"_"&amp;M311&amp;N311&amp;O311&amp;"_"&amp;P311&amp;"_"&amp;Q311&amp;"_"&amp;R311&amp;S311&amp;T311&amp;U311&amp;V311&amp;"_FORC"&amp;IF(CB311=0,"TR","TC"))</f>
        <v>0</v>
      </c>
      <c r="CE311" s="27"/>
      <c r="CF311" s="27"/>
      <c r="CG311" s="27" t="str">
        <f>IF(BA311="OUI","OUI","NON")</f>
        <v>NON</v>
      </c>
      <c r="CH311" s="27" t="s">
        <v>581</v>
      </c>
      <c r="CI311" s="126">
        <v>0.2</v>
      </c>
      <c r="CJ311" s="116"/>
      <c r="CK311" s="27"/>
      <c r="CL311" s="116"/>
      <c r="CM311" s="27"/>
      <c r="CN311" s="116"/>
      <c r="CO311" s="27"/>
      <c r="CP311" s="27" t="str">
        <f t="shared" si="647"/>
        <v>NON</v>
      </c>
      <c r="CQ311" s="27">
        <f t="shared" si="648"/>
        <v>0</v>
      </c>
      <c r="CR311" s="27"/>
      <c r="CS311" s="27">
        <f t="shared" si="649"/>
        <v>0</v>
      </c>
      <c r="CT311" s="27"/>
      <c r="CU311" s="27"/>
      <c r="CV311" s="86">
        <f t="shared" si="650"/>
        <v>1</v>
      </c>
      <c r="CW311" s="86">
        <f t="shared" si="651"/>
        <v>0</v>
      </c>
    </row>
    <row r="312" spans="2:101" customFormat="1" outlineLevel="2" x14ac:dyDescent="0.3">
      <c r="B312" s="41"/>
      <c r="C312" s="41">
        <f t="shared" si="652"/>
        <v>0</v>
      </c>
      <c r="D312" s="59" t="str">
        <f>D310</f>
        <v>Ventilateur du local ???</v>
      </c>
      <c r="E312" s="37" t="s">
        <v>651</v>
      </c>
      <c r="F312" s="34"/>
      <c r="G312" s="34"/>
      <c r="H312" s="34"/>
      <c r="I312" s="34">
        <v>1</v>
      </c>
      <c r="J312" s="34"/>
      <c r="K312" s="34"/>
      <c r="L312" s="34"/>
      <c r="M312" s="39">
        <f t="shared" si="658"/>
        <v>0</v>
      </c>
      <c r="N312" s="39">
        <f t="shared" si="658"/>
        <v>0</v>
      </c>
      <c r="O312" s="39">
        <f t="shared" si="658"/>
        <v>0</v>
      </c>
      <c r="P312" s="39" t="str">
        <f t="shared" si="658"/>
        <v>CVC</v>
      </c>
      <c r="Q312" s="39" t="str">
        <f t="shared" si="658"/>
        <v>loc</v>
      </c>
      <c r="R312" s="28" t="str">
        <f t="shared" si="658"/>
        <v>VEN</v>
      </c>
      <c r="S312" s="28" t="s">
        <v>162</v>
      </c>
      <c r="T312" s="28" t="s">
        <v>395</v>
      </c>
      <c r="U312" s="28" t="s">
        <v>149</v>
      </c>
      <c r="V312" s="28" t="s">
        <v>653</v>
      </c>
      <c r="W312" s="28" t="str">
        <f t="shared" si="632"/>
        <v>TM</v>
      </c>
      <c r="X312" s="29" t="e">
        <f t="shared" si="633"/>
        <v>#N/A</v>
      </c>
      <c r="Y312" s="66"/>
      <c r="Z312" s="67"/>
      <c r="AA312" s="67"/>
      <c r="AB312" s="67"/>
      <c r="AC312" s="67"/>
      <c r="AD312" s="67"/>
      <c r="AE312" s="72">
        <f t="shared" si="634"/>
        <v>0</v>
      </c>
      <c r="AF312" s="90">
        <f>AF310</f>
        <v>0</v>
      </c>
      <c r="AG312" s="66"/>
      <c r="AH312" s="67"/>
      <c r="AI312" s="67"/>
      <c r="AJ312" s="67"/>
      <c r="AK312" s="68"/>
      <c r="AL312" s="64">
        <f>AL310</f>
        <v>0</v>
      </c>
      <c r="AM312" s="64">
        <f t="shared" si="635"/>
        <v>0</v>
      </c>
      <c r="AN312" s="64">
        <f t="shared" si="636"/>
        <v>0</v>
      </c>
      <c r="AO312" s="64">
        <f t="shared" si="637"/>
        <v>0</v>
      </c>
      <c r="AP312" s="64">
        <f t="shared" si="638"/>
        <v>0</v>
      </c>
      <c r="AQ312" s="64">
        <f t="shared" si="639"/>
        <v>0</v>
      </c>
      <c r="AR312" s="64">
        <f t="shared" si="640"/>
        <v>0</v>
      </c>
      <c r="AS312" s="68"/>
      <c r="AT312" s="78" t="s">
        <v>130</v>
      </c>
      <c r="AU312" s="79">
        <v>5</v>
      </c>
      <c r="AV312" s="79">
        <v>50</v>
      </c>
      <c r="AW312" s="80"/>
      <c r="AX312" s="106" t="str">
        <f t="shared" si="641"/>
        <v>consigne d'ambiance seuil 1 Ventilateur du local ??? 0</v>
      </c>
      <c r="AY312" s="63" t="s">
        <v>689</v>
      </c>
      <c r="BA312" s="36" t="s">
        <v>184</v>
      </c>
      <c r="BB312" s="27">
        <f t="shared" si="642"/>
        <v>0</v>
      </c>
      <c r="BC312" s="27">
        <v>1</v>
      </c>
      <c r="BD312" s="27"/>
      <c r="BE312" s="27"/>
      <c r="BF312" s="27"/>
      <c r="BG312" s="27">
        <f t="shared" si="643"/>
        <v>0</v>
      </c>
      <c r="BH312" s="1">
        <f>BH310</f>
        <v>0</v>
      </c>
      <c r="BI312" s="1"/>
      <c r="BJ312" s="1"/>
      <c r="BK312" s="1"/>
      <c r="BL312" s="1"/>
      <c r="BM312" s="1"/>
      <c r="BN312" s="1"/>
      <c r="BO312" s="1"/>
      <c r="BP312" s="1"/>
      <c r="BQ312" s="1"/>
      <c r="BR312" s="1"/>
      <c r="BS312" s="38" t="s">
        <v>185</v>
      </c>
      <c r="BT312" s="107"/>
      <c r="BU312" s="108"/>
      <c r="BV312" s="28"/>
      <c r="BW312" s="28"/>
      <c r="BX312" s="27"/>
      <c r="BY312" s="27"/>
      <c r="BZ312" s="38">
        <f t="shared" si="644"/>
        <v>0</v>
      </c>
      <c r="CA312" s="38">
        <f t="shared" si="645"/>
        <v>0</v>
      </c>
      <c r="CB312" s="38">
        <f t="shared" si="646"/>
        <v>0</v>
      </c>
      <c r="CC312" s="38">
        <f t="shared" si="646"/>
        <v>0</v>
      </c>
      <c r="CD312" s="38">
        <f>IF(OR(BS312=0,BS312="NON"),0,B312&amp;"_"&amp;M312&amp;N312&amp;O312&amp;"_"&amp;P312&amp;"_"&amp;Q312&amp;"_"&amp;R312&amp;S312&amp;T312&amp;U312&amp;V312&amp;"_FORC"&amp;IF(CB312=0,"TR","TC"))</f>
        <v>0</v>
      </c>
      <c r="CE312" s="27"/>
      <c r="CF312" s="27"/>
      <c r="CG312" s="27" t="str">
        <f>IF(BA312="OUI","OUI","NON")</f>
        <v>OUI</v>
      </c>
      <c r="CH312" s="27" t="s">
        <v>581</v>
      </c>
      <c r="CI312" s="126">
        <v>0.2</v>
      </c>
      <c r="CJ312" s="116" t="s">
        <v>628</v>
      </c>
      <c r="CK312" s="27" t="s">
        <v>633</v>
      </c>
      <c r="CL312" s="116"/>
      <c r="CM312" s="27"/>
      <c r="CN312" s="116"/>
      <c r="CO312" s="27"/>
      <c r="CP312" s="27" t="str">
        <f t="shared" si="647"/>
        <v>NON</v>
      </c>
      <c r="CQ312" s="27">
        <f t="shared" si="648"/>
        <v>0</v>
      </c>
      <c r="CR312" s="27"/>
      <c r="CS312" s="27">
        <f t="shared" si="649"/>
        <v>0</v>
      </c>
      <c r="CT312" s="27"/>
      <c r="CU312" s="27"/>
      <c r="CV312" s="86">
        <f t="shared" si="650"/>
        <v>1</v>
      </c>
      <c r="CW312" s="86">
        <f t="shared" si="651"/>
        <v>1</v>
      </c>
    </row>
    <row r="313" spans="2:101" customFormat="1" outlineLevel="2" x14ac:dyDescent="0.3">
      <c r="B313" s="41"/>
      <c r="C313" s="41">
        <f t="shared" si="652"/>
        <v>0</v>
      </c>
      <c r="D313" s="59" t="str">
        <f t="shared" si="653"/>
        <v>Ventilateur du local ???</v>
      </c>
      <c r="E313" s="37" t="s">
        <v>652</v>
      </c>
      <c r="F313" s="34"/>
      <c r="G313" s="34"/>
      <c r="H313" s="34"/>
      <c r="I313" s="34">
        <v>1</v>
      </c>
      <c r="J313" s="34"/>
      <c r="K313" s="34"/>
      <c r="L313" s="34"/>
      <c r="M313" s="39">
        <f t="shared" si="654"/>
        <v>0</v>
      </c>
      <c r="N313" s="39">
        <f t="shared" si="654"/>
        <v>0</v>
      </c>
      <c r="O313" s="39">
        <f t="shared" si="654"/>
        <v>0</v>
      </c>
      <c r="P313" s="39" t="str">
        <f t="shared" si="654"/>
        <v>CVC</v>
      </c>
      <c r="Q313" s="39" t="str">
        <f t="shared" si="654"/>
        <v>loc</v>
      </c>
      <c r="R313" s="28" t="str">
        <f t="shared" si="654"/>
        <v>VEN</v>
      </c>
      <c r="S313" s="28" t="s">
        <v>162</v>
      </c>
      <c r="T313" s="28" t="s">
        <v>395</v>
      </c>
      <c r="U313" s="28" t="s">
        <v>149</v>
      </c>
      <c r="V313" s="28" t="s">
        <v>654</v>
      </c>
      <c r="W313" s="28" t="str">
        <f t="shared" si="632"/>
        <v>TM</v>
      </c>
      <c r="X313" s="29" t="e">
        <f t="shared" si="633"/>
        <v>#N/A</v>
      </c>
      <c r="Y313" s="66"/>
      <c r="Z313" s="67"/>
      <c r="AA313" s="67"/>
      <c r="AB313" s="67"/>
      <c r="AC313" s="67"/>
      <c r="AD313" s="67"/>
      <c r="AE313" s="72">
        <f t="shared" si="634"/>
        <v>0</v>
      </c>
      <c r="AF313" s="90">
        <f t="shared" si="655"/>
        <v>0</v>
      </c>
      <c r="AG313" s="66"/>
      <c r="AH313" s="67"/>
      <c r="AI313" s="67"/>
      <c r="AJ313" s="67"/>
      <c r="AK313" s="68"/>
      <c r="AL313" s="64">
        <f t="shared" si="656"/>
        <v>0</v>
      </c>
      <c r="AM313" s="64">
        <f t="shared" si="635"/>
        <v>0</v>
      </c>
      <c r="AN313" s="64">
        <f t="shared" si="636"/>
        <v>0</v>
      </c>
      <c r="AO313" s="64">
        <f t="shared" si="637"/>
        <v>0</v>
      </c>
      <c r="AP313" s="64">
        <f t="shared" si="638"/>
        <v>0</v>
      </c>
      <c r="AQ313" s="64">
        <f t="shared" si="639"/>
        <v>0</v>
      </c>
      <c r="AR313" s="64">
        <f t="shared" si="640"/>
        <v>0</v>
      </c>
      <c r="AS313" s="68"/>
      <c r="AT313" s="78" t="s">
        <v>130</v>
      </c>
      <c r="AU313" s="79">
        <v>5</v>
      </c>
      <c r="AV313" s="79">
        <v>50</v>
      </c>
      <c r="AW313" s="80"/>
      <c r="AX313" s="106" t="str">
        <f t="shared" si="641"/>
        <v>consigne d'ambiance seuil 2 Ventilateur du local ??? 0</v>
      </c>
      <c r="AY313" s="63" t="s">
        <v>689</v>
      </c>
      <c r="BA313" s="36" t="s">
        <v>184</v>
      </c>
      <c r="BB313" s="27">
        <f t="shared" si="642"/>
        <v>0</v>
      </c>
      <c r="BC313" s="27">
        <v>1</v>
      </c>
      <c r="BD313" s="27"/>
      <c r="BE313" s="27"/>
      <c r="BF313" s="27"/>
      <c r="BG313" s="27">
        <f t="shared" si="643"/>
        <v>0</v>
      </c>
      <c r="BH313" s="1">
        <f t="shared" si="657"/>
        <v>0</v>
      </c>
      <c r="BI313" s="1"/>
      <c r="BJ313" s="1"/>
      <c r="BK313" s="1"/>
      <c r="BL313" s="1"/>
      <c r="BM313" s="1"/>
      <c r="BN313" s="1"/>
      <c r="BO313" s="1"/>
      <c r="BP313" s="1"/>
      <c r="BQ313" s="1"/>
      <c r="BR313" s="1"/>
      <c r="BS313" s="38" t="s">
        <v>185</v>
      </c>
      <c r="BT313" s="107"/>
      <c r="BU313" s="108"/>
      <c r="BV313" s="28"/>
      <c r="BW313" s="28"/>
      <c r="BX313" s="27"/>
      <c r="BY313" s="27"/>
      <c r="BZ313" s="38">
        <f t="shared" si="644"/>
        <v>0</v>
      </c>
      <c r="CA313" s="38">
        <f t="shared" si="645"/>
        <v>0</v>
      </c>
      <c r="CB313" s="38">
        <f t="shared" si="646"/>
        <v>0</v>
      </c>
      <c r="CC313" s="38">
        <f t="shared" si="646"/>
        <v>0</v>
      </c>
      <c r="CD313" s="38">
        <f>IF(OR(BS313=0,BS313="NON"),0,B313&amp;"_"&amp;M313&amp;N313&amp;O313&amp;"_"&amp;P313&amp;"_"&amp;Q313&amp;"_"&amp;R313&amp;S313&amp;T313&amp;U313&amp;V313&amp;"_FORC"&amp;IF(CB313=0,"TR","TC"))</f>
        <v>0</v>
      </c>
      <c r="CE313" s="27"/>
      <c r="CF313" s="27"/>
      <c r="CG313" s="27" t="str">
        <f>IF(BA313="OUI","OUI","NON")</f>
        <v>OUI</v>
      </c>
      <c r="CH313" s="27" t="s">
        <v>581</v>
      </c>
      <c r="CI313" s="126">
        <v>0.2</v>
      </c>
      <c r="CJ313" s="116" t="s">
        <v>628</v>
      </c>
      <c r="CK313" s="27" t="s">
        <v>633</v>
      </c>
      <c r="CL313" s="116"/>
      <c r="CM313" s="27"/>
      <c r="CN313" s="116"/>
      <c r="CO313" s="27"/>
      <c r="CP313" s="27" t="str">
        <f t="shared" si="647"/>
        <v>NON</v>
      </c>
      <c r="CQ313" s="27">
        <f t="shared" si="648"/>
        <v>0</v>
      </c>
      <c r="CR313" s="27"/>
      <c r="CS313" s="27">
        <f t="shared" si="649"/>
        <v>0</v>
      </c>
      <c r="CT313" s="27"/>
      <c r="CU313" s="27"/>
      <c r="CV313" s="86">
        <f t="shared" si="650"/>
        <v>1</v>
      </c>
      <c r="CW313" s="86">
        <f t="shared" si="651"/>
        <v>1</v>
      </c>
    </row>
    <row r="314" spans="2:101" outlineLevel="1" x14ac:dyDescent="0.3"/>
    <row r="315" spans="2:101" ht="15.6" outlineLevel="1" x14ac:dyDescent="0.3">
      <c r="B315" s="103" t="s">
        <v>340</v>
      </c>
      <c r="C315" s="103"/>
    </row>
    <row r="316" spans="2:101" customFormat="1" outlineLevel="2" x14ac:dyDescent="0.3">
      <c r="B316" s="41"/>
      <c r="C316" s="42"/>
      <c r="D316" s="105" t="s">
        <v>569</v>
      </c>
      <c r="E316" s="37" t="s">
        <v>571</v>
      </c>
      <c r="F316" s="34">
        <v>1</v>
      </c>
      <c r="G316" s="34"/>
      <c r="H316" s="34"/>
      <c r="I316" s="34"/>
      <c r="J316" s="34"/>
      <c r="K316" s="34"/>
      <c r="L316" s="34"/>
      <c r="M316" s="27"/>
      <c r="N316" s="27"/>
      <c r="O316" s="27"/>
      <c r="P316" s="27" t="s">
        <v>29</v>
      </c>
      <c r="Q316" s="27" t="s">
        <v>505</v>
      </c>
      <c r="R316" s="27" t="s">
        <v>564</v>
      </c>
      <c r="S316" s="28"/>
      <c r="T316" s="28" t="s">
        <v>65</v>
      </c>
      <c r="U316" s="28" t="s">
        <v>152</v>
      </c>
      <c r="V316" s="28"/>
      <c r="W316" s="28" t="str">
        <f t="shared" ref="W316:W323" si="659">IF(F316&lt;&gt;0,$F$481,IF(G316&lt;&gt;0,$G$481,IF(H316&lt;&gt;0,$H$481,IF(I316&lt;&gt;0,$I$481,IF(J316&lt;&gt;0,$J$481,IF(K316&lt;&gt;0,$K$481,IF($L316&lt;&gt;0,$L$481,0)))))))</f>
        <v>TA</v>
      </c>
      <c r="X316" s="29" t="e">
        <f t="shared" ref="X316:X323" si="660">IF(SUM(F316:L316)=0,0,B316&amp;"_"&amp;VLOOKUP(C316,ty_ser,2,FALSE)&amp;"_"&amp;M316&amp;N316&amp;O316&amp;"_"&amp;P316&amp;"_"&amp;Q316&amp;"_"&amp;R316&amp;S316&amp;T316&amp;U316&amp;V316&amp;"_"&amp;W316)</f>
        <v>#N/A</v>
      </c>
      <c r="Y316" s="66"/>
      <c r="Z316" s="67"/>
      <c r="AA316" s="67"/>
      <c r="AB316" s="67"/>
      <c r="AC316" s="67"/>
      <c r="AD316" s="67"/>
      <c r="AE316" s="72">
        <f t="shared" ref="AE316:AE323" si="661">IF(AG316=0,0,B316&amp;"_"&amp;M316&amp;N316&amp;O316&amp;"_"&amp;P316&amp;"_"&amp;Q316&amp;"_"&amp;AF316)</f>
        <v>0</v>
      </c>
      <c r="AF316" s="67">
        <v>0</v>
      </c>
      <c r="AG316" s="66"/>
      <c r="AH316" s="67"/>
      <c r="AI316" s="67"/>
      <c r="AJ316" s="67"/>
      <c r="AK316" s="68"/>
      <c r="AL316" s="66">
        <v>0</v>
      </c>
      <c r="AM316" s="64">
        <f t="shared" ref="AM316:AM323" si="662">VLOOKUP($AL316,aut_car,2,FALSE)</f>
        <v>0</v>
      </c>
      <c r="AN316" s="64">
        <f t="shared" ref="AN316:AN323" si="663">VLOOKUP($AL316,aut_car,3,FALSE)</f>
        <v>0</v>
      </c>
      <c r="AO316" s="64">
        <f t="shared" ref="AO316:AO323" si="664">VLOOKUP($AL316,aut_car,4,FALSE)</f>
        <v>0</v>
      </c>
      <c r="AP316" s="64">
        <f t="shared" ref="AP316:AP323" si="665">VLOOKUP($AL316,aut_car,5,FALSE)</f>
        <v>0</v>
      </c>
      <c r="AQ316" s="64">
        <f t="shared" ref="AQ316:AQ323" si="666">VLOOKUP($AL316,aut_car,6,FALSE)</f>
        <v>0</v>
      </c>
      <c r="AR316" s="64">
        <f t="shared" ref="AR316:AR323" si="667">VLOOKUP($AL316,aut_car,7,FALSE)</f>
        <v>0</v>
      </c>
      <c r="AS316" s="68"/>
      <c r="AT316" s="78" t="s">
        <v>138</v>
      </c>
      <c r="AU316" s="79" t="s">
        <v>86</v>
      </c>
      <c r="AV316" s="79" t="s">
        <v>514</v>
      </c>
      <c r="AW316" s="80"/>
      <c r="AX316" s="106" t="str">
        <f t="shared" ref="AX316:AX323" si="668">E316</f>
        <v>défaut pompe</v>
      </c>
      <c r="AY316" s="63"/>
      <c r="BA316" s="36" t="s">
        <v>184</v>
      </c>
      <c r="BB316" s="27">
        <f t="shared" ref="BB316:BB323" si="669">IF(BA316="NON",0,F316)</f>
        <v>1</v>
      </c>
      <c r="BC316" s="27">
        <f t="shared" ref="BC316:BC323" si="670">IF(BA316="NON",0,H316+G316)</f>
        <v>0</v>
      </c>
      <c r="BD316" s="27"/>
      <c r="BE316" s="27">
        <f t="shared" ref="BE316:BE323" si="671">IF(BA316="NON",0,I316+J316+K316+L316)</f>
        <v>0</v>
      </c>
      <c r="BF316" s="27"/>
      <c r="BG316" s="27">
        <f t="shared" ref="BG316:BG323" si="672">IF(BA316="NON",0,K316)</f>
        <v>0</v>
      </c>
      <c r="BH316" s="1">
        <f>BH314</f>
        <v>0</v>
      </c>
      <c r="BI316" s="1"/>
      <c r="BJ316" s="1"/>
      <c r="BK316" s="1"/>
      <c r="BL316" s="1"/>
      <c r="BM316" s="1"/>
      <c r="BN316" s="1"/>
      <c r="BO316" s="1"/>
      <c r="BP316" s="1"/>
      <c r="BQ316" s="1"/>
      <c r="BR316" s="1"/>
      <c r="BS316" s="38" t="s">
        <v>185</v>
      </c>
      <c r="BT316" s="107">
        <f t="shared" ref="BT316:BT323" si="673">IF(BS316="OUI",1,0)</f>
        <v>0</v>
      </c>
      <c r="BU316" s="108">
        <f t="shared" ref="BU316:BU323" si="674">IF(BS316="OUI",1,0)</f>
        <v>0</v>
      </c>
      <c r="BV316" s="28">
        <f>IF(OR(BS316=0,BS316="NON"),0,B316&amp;"_"&amp;M316&amp;N316&amp;O316&amp;"_"&amp;P316&amp;"_"&amp;Q316&amp;"_"&amp;R316&amp;S316&amp;T316&amp;U316&amp;V316&amp;"_MANU")</f>
        <v>0</v>
      </c>
      <c r="BW316" s="28">
        <f>IF(BS316="OUI",1,0)</f>
        <v>0</v>
      </c>
      <c r="BX316" s="27"/>
      <c r="BY316" s="27"/>
      <c r="BZ316" s="38">
        <f t="shared" ref="BZ316:BZ323" si="675">IF(BS316="OUI",IF((BC316+BB316)&lt;&gt;0,(BB316+BC316),0),0)</f>
        <v>0</v>
      </c>
      <c r="CA316" s="38">
        <f t="shared" ref="CA316:CA323" si="676">IF(BS316="OUI",IF((BE316+BG316)&lt;&gt;0,(BG316+BE316),0),0)</f>
        <v>0</v>
      </c>
      <c r="CB316" s="38">
        <f>IF(BZ316=0,0,BZ316)</f>
        <v>0</v>
      </c>
      <c r="CC316" s="38">
        <f>IF(CA316=0,0,CA316)</f>
        <v>0</v>
      </c>
      <c r="CD316" s="38">
        <f>IF(OR(BS316=0,BS316="NON"),0,B316&amp;"_"&amp;M316&amp;N316&amp;O316&amp;"_"&amp;P316&amp;"_"&amp;Q316&amp;"_"&amp;R316&amp;S316&amp;T316&amp;U316&amp;V316&amp;"_FORC"&amp;IF(CB316=0,"TR","TC"))</f>
        <v>0</v>
      </c>
      <c r="CE316" s="27"/>
      <c r="CF316" s="27"/>
      <c r="CG316" s="27" t="s">
        <v>184</v>
      </c>
      <c r="CH316" s="27"/>
      <c r="CI316" s="27"/>
      <c r="CJ316" s="116" t="s">
        <v>632</v>
      </c>
      <c r="CK316" s="27" t="s">
        <v>581</v>
      </c>
      <c r="CL316" s="116"/>
      <c r="CM316" s="27"/>
      <c r="CN316" s="116"/>
      <c r="CO316" s="27"/>
      <c r="CP316" s="27" t="str">
        <f t="shared" ref="CP316:CP323" si="677">IF(F316=0,"NON","OUI")</f>
        <v>OUI</v>
      </c>
      <c r="CQ316" s="27" t="str">
        <f t="shared" ref="CQ316:CQ323" si="678">IF(CP316="OUI",P316,0)</f>
        <v>CVC</v>
      </c>
      <c r="CR316" s="27" t="s">
        <v>707</v>
      </c>
      <c r="CS316" s="27" t="str">
        <f t="shared" ref="CS316:CS323" si="679">IF(CR316&lt;&gt;0,CK316,0)</f>
        <v>à chaque changement de valeur</v>
      </c>
      <c r="CT316" s="27"/>
      <c r="CU316" s="27"/>
      <c r="CV316" s="86">
        <f t="shared" ref="CV316:CV323" si="680">IF(SUM(F316:L316)=0,0,SUM(F316:L316)+BT316+BZ316+CA316)</f>
        <v>1</v>
      </c>
      <c r="CW316" s="86">
        <f t="shared" ref="CW316:CW323" si="681">IF(SUM(F316:L316)=0,0,SUM(BB316:BG316)+BU316+CC316+CB316)</f>
        <v>1</v>
      </c>
    </row>
    <row r="317" spans="2:101" customFormat="1" outlineLevel="2" x14ac:dyDescent="0.3">
      <c r="B317" s="41"/>
      <c r="C317" s="42"/>
      <c r="D317" s="59" t="s">
        <v>570</v>
      </c>
      <c r="E317" s="37" t="s">
        <v>572</v>
      </c>
      <c r="F317" s="34"/>
      <c r="G317" s="34">
        <v>1</v>
      </c>
      <c r="H317" s="34"/>
      <c r="I317" s="34"/>
      <c r="J317" s="34"/>
      <c r="K317" s="34"/>
      <c r="L317" s="34"/>
      <c r="M317" s="27"/>
      <c r="N317" s="27"/>
      <c r="O317" s="27"/>
      <c r="P317" s="27" t="s">
        <v>30</v>
      </c>
      <c r="Q317" s="27" t="s">
        <v>505</v>
      </c>
      <c r="R317" s="28" t="s">
        <v>573</v>
      </c>
      <c r="S317" s="28" t="s">
        <v>574</v>
      </c>
      <c r="T317" s="28" t="s">
        <v>74</v>
      </c>
      <c r="U317" s="28" t="s">
        <v>128</v>
      </c>
      <c r="V317" s="28"/>
      <c r="W317" s="28" t="str">
        <f t="shared" si="659"/>
        <v>TS</v>
      </c>
      <c r="X317" s="29" t="e">
        <f t="shared" si="660"/>
        <v>#N/A</v>
      </c>
      <c r="Y317" s="66"/>
      <c r="Z317" s="67"/>
      <c r="AA317" s="67"/>
      <c r="AB317" s="67"/>
      <c r="AC317" s="67"/>
      <c r="AD317" s="67"/>
      <c r="AE317" s="72">
        <f t="shared" si="661"/>
        <v>0</v>
      </c>
      <c r="AF317" s="67">
        <v>0</v>
      </c>
      <c r="AG317" s="66"/>
      <c r="AH317" s="67"/>
      <c r="AI317" s="67"/>
      <c r="AJ317" s="67"/>
      <c r="AK317" s="68"/>
      <c r="AL317" s="66">
        <v>0</v>
      </c>
      <c r="AM317" s="64">
        <f t="shared" si="662"/>
        <v>0</v>
      </c>
      <c r="AN317" s="64">
        <f t="shared" si="663"/>
        <v>0</v>
      </c>
      <c r="AO317" s="64">
        <f t="shared" si="664"/>
        <v>0</v>
      </c>
      <c r="AP317" s="64">
        <f t="shared" si="665"/>
        <v>0</v>
      </c>
      <c r="AQ317" s="64">
        <f t="shared" si="666"/>
        <v>0</v>
      </c>
      <c r="AR317" s="64">
        <f t="shared" si="667"/>
        <v>0</v>
      </c>
      <c r="AS317" s="68"/>
      <c r="AT317" s="78" t="s">
        <v>128</v>
      </c>
      <c r="AU317" s="79">
        <v>0</v>
      </c>
      <c r="AV317" s="79">
        <v>100</v>
      </c>
      <c r="AW317" s="80"/>
      <c r="AX317" s="106" t="str">
        <f t="shared" si="668"/>
        <v>déclenchement électrovanne</v>
      </c>
      <c r="AY317" s="63"/>
      <c r="BA317" s="36" t="s">
        <v>184</v>
      </c>
      <c r="BB317" s="27">
        <f t="shared" si="669"/>
        <v>0</v>
      </c>
      <c r="BC317" s="27">
        <f t="shared" si="670"/>
        <v>1</v>
      </c>
      <c r="BD317" s="27"/>
      <c r="BE317" s="27">
        <f t="shared" si="671"/>
        <v>0</v>
      </c>
      <c r="BF317" s="27"/>
      <c r="BG317" s="27">
        <f t="shared" si="672"/>
        <v>0</v>
      </c>
      <c r="BH317" s="1">
        <f>BH315</f>
        <v>0</v>
      </c>
      <c r="BI317" s="1"/>
      <c r="BJ317" s="1"/>
      <c r="BK317" s="1"/>
      <c r="BL317" s="1"/>
      <c r="BM317" s="1"/>
      <c r="BN317" s="1"/>
      <c r="BO317" s="1"/>
      <c r="BP317" s="1"/>
      <c r="BQ317" s="1"/>
      <c r="BR317" s="1"/>
      <c r="BS317" s="38" t="s">
        <v>184</v>
      </c>
      <c r="BT317" s="107">
        <f t="shared" si="673"/>
        <v>1</v>
      </c>
      <c r="BU317" s="108">
        <f t="shared" si="674"/>
        <v>1</v>
      </c>
      <c r="BV317" s="28" t="str">
        <f>IF(OR(BS317=0,BS317="NON"),0,B317&amp;"_"&amp;M317&amp;N317&amp;O317&amp;"_"&amp;P317&amp;"_"&amp;Q317&amp;"_"&amp;R317&amp;S317&amp;T317&amp;U317&amp;V317&amp;"_MANU")</f>
        <v>__PS_NOM_ARRextV2V%_MANU</v>
      </c>
      <c r="BW317" s="28">
        <f>IF(BS317="OUI",1,0)</f>
        <v>1</v>
      </c>
      <c r="BX317" s="27"/>
      <c r="BY317" s="27"/>
      <c r="BZ317" s="38">
        <f t="shared" si="675"/>
        <v>1</v>
      </c>
      <c r="CA317" s="38">
        <f t="shared" si="676"/>
        <v>0</v>
      </c>
      <c r="CB317" s="38">
        <f>IF(BZ317=0,0,BZ317)</f>
        <v>1</v>
      </c>
      <c r="CC317" s="38">
        <f>IF(CA317=0,0,CA317)</f>
        <v>0</v>
      </c>
      <c r="CD317" s="38" t="str">
        <f>IF(OR(BS317=0,BS317="NON"),0,B317&amp;"_"&amp;M317&amp;N317&amp;O317&amp;"_"&amp;P317&amp;"_"&amp;Q317&amp;"_"&amp;R317&amp;S317&amp;T317&amp;U317&amp;V317&amp;"_FORC"&amp;IF(CB317=0,"TR","TC"))</f>
        <v>__PS_NOM_ARRextV2V%_FORCTC</v>
      </c>
      <c r="CE317" s="27"/>
      <c r="CF317" s="27"/>
      <c r="CG317" s="27"/>
      <c r="CH317" s="27"/>
      <c r="CI317" s="27"/>
      <c r="CJ317" s="116"/>
      <c r="CK317" s="27"/>
      <c r="CL317" s="116"/>
      <c r="CM317" s="27"/>
      <c r="CN317" s="116"/>
      <c r="CO317" s="27"/>
      <c r="CP317" s="27" t="str">
        <f t="shared" si="677"/>
        <v>NON</v>
      </c>
      <c r="CQ317" s="27">
        <f t="shared" si="678"/>
        <v>0</v>
      </c>
      <c r="CR317" s="27"/>
      <c r="CS317" s="27">
        <f t="shared" si="679"/>
        <v>0</v>
      </c>
      <c r="CT317" s="27"/>
      <c r="CU317" s="27"/>
      <c r="CV317" s="86">
        <f t="shared" si="680"/>
        <v>3</v>
      </c>
      <c r="CW317" s="86">
        <f t="shared" si="681"/>
        <v>3</v>
      </c>
    </row>
    <row r="318" spans="2:101" customFormat="1" outlineLevel="2" x14ac:dyDescent="0.3">
      <c r="B318" s="41"/>
      <c r="C318" s="42"/>
      <c r="D318" s="105" t="s">
        <v>646</v>
      </c>
      <c r="E318" s="37" t="s">
        <v>638</v>
      </c>
      <c r="F318" s="34"/>
      <c r="G318" s="34"/>
      <c r="H318" s="34"/>
      <c r="I318" s="34">
        <v>1</v>
      </c>
      <c r="J318" s="34"/>
      <c r="K318" s="34"/>
      <c r="L318" s="34"/>
      <c r="M318" s="27"/>
      <c r="N318" s="27"/>
      <c r="O318" s="27"/>
      <c r="P318" s="27" t="s">
        <v>29</v>
      </c>
      <c r="Q318" s="27" t="s">
        <v>505</v>
      </c>
      <c r="R318" s="27" t="s">
        <v>639</v>
      </c>
      <c r="S318" s="28"/>
      <c r="T318" s="28" t="s">
        <v>69</v>
      </c>
      <c r="U318" s="28" t="s">
        <v>149</v>
      </c>
      <c r="V318" s="28"/>
      <c r="W318" s="28" t="str">
        <f t="shared" si="659"/>
        <v>TM</v>
      </c>
      <c r="X318" s="29" t="e">
        <f t="shared" si="660"/>
        <v>#N/A</v>
      </c>
      <c r="Y318" s="66"/>
      <c r="Z318" s="67"/>
      <c r="AA318" s="67"/>
      <c r="AB318" s="67"/>
      <c r="AC318" s="67"/>
      <c r="AD318" s="67"/>
      <c r="AE318" s="72">
        <f t="shared" si="661"/>
        <v>0</v>
      </c>
      <c r="AF318" s="67">
        <v>0</v>
      </c>
      <c r="AG318" s="66"/>
      <c r="AH318" s="67"/>
      <c r="AI318" s="67"/>
      <c r="AJ318" s="67"/>
      <c r="AK318" s="68"/>
      <c r="AL318" s="66">
        <v>0</v>
      </c>
      <c r="AM318" s="64">
        <f t="shared" si="662"/>
        <v>0</v>
      </c>
      <c r="AN318" s="64">
        <f t="shared" si="663"/>
        <v>0</v>
      </c>
      <c r="AO318" s="64">
        <f t="shared" si="664"/>
        <v>0</v>
      </c>
      <c r="AP318" s="64">
        <f t="shared" si="665"/>
        <v>0</v>
      </c>
      <c r="AQ318" s="64">
        <f t="shared" si="666"/>
        <v>0</v>
      </c>
      <c r="AR318" s="64">
        <f t="shared" si="667"/>
        <v>0</v>
      </c>
      <c r="AS318" s="68"/>
      <c r="AT318" s="78" t="s">
        <v>130</v>
      </c>
      <c r="AU318" s="79">
        <v>-50</v>
      </c>
      <c r="AV318" s="79">
        <v>50</v>
      </c>
      <c r="AW318" s="80"/>
      <c r="AX318" s="106" t="str">
        <f t="shared" si="668"/>
        <v>Sonde de température</v>
      </c>
      <c r="AY318" s="63"/>
      <c r="BA318" s="36" t="s">
        <v>184</v>
      </c>
      <c r="BB318" s="27">
        <f t="shared" si="669"/>
        <v>0</v>
      </c>
      <c r="BC318" s="27">
        <f t="shared" si="670"/>
        <v>0</v>
      </c>
      <c r="BD318" s="27"/>
      <c r="BE318" s="27">
        <f t="shared" si="671"/>
        <v>1</v>
      </c>
      <c r="BF318" s="27"/>
      <c r="BG318" s="27">
        <f t="shared" si="672"/>
        <v>0</v>
      </c>
      <c r="BH318" s="1">
        <f>BH316</f>
        <v>0</v>
      </c>
      <c r="BI318" s="1"/>
      <c r="BJ318" s="1"/>
      <c r="BK318" s="1"/>
      <c r="BL318" s="1"/>
      <c r="BM318" s="1"/>
      <c r="BN318" s="1"/>
      <c r="BO318" s="1"/>
      <c r="BP318" s="1"/>
      <c r="BQ318" s="1"/>
      <c r="BR318" s="1"/>
      <c r="BS318" s="38" t="s">
        <v>184</v>
      </c>
      <c r="BT318" s="107">
        <f t="shared" si="673"/>
        <v>1</v>
      </c>
      <c r="BU318" s="108">
        <f t="shared" si="674"/>
        <v>1</v>
      </c>
      <c r="BV318" s="28" t="str">
        <f>IF(OR(BT318=0,BU318=0),0,B318&amp;"_"&amp;M318&amp;N318&amp;O318&amp;"_"&amp;P318&amp;"_"&amp;Q318&amp;"_"&amp;R318&amp;S318&amp;T318&amp;U318&amp;V318&amp;"_MANU")</f>
        <v>__CVC_NOM_EXTSNDtmp_MANU</v>
      </c>
      <c r="BW318" s="28">
        <f>IF(BV318&lt;&gt;0,1,0)</f>
        <v>1</v>
      </c>
      <c r="BX318" s="27"/>
      <c r="BY318" s="27"/>
      <c r="BZ318" s="38">
        <f t="shared" si="675"/>
        <v>0</v>
      </c>
      <c r="CA318" s="38">
        <f t="shared" si="676"/>
        <v>1</v>
      </c>
      <c r="CB318" s="38">
        <f t="shared" ref="CB318:CC320" si="682">IF(BZ318=0,0,BZ318)</f>
        <v>0</v>
      </c>
      <c r="CC318" s="38">
        <f t="shared" si="682"/>
        <v>1</v>
      </c>
      <c r="CD318" s="38" t="str">
        <f>IF(AND(BZ318=0,CA318=0),0,B318&amp;"_"&amp;M318&amp;N318&amp;O318&amp;"_"&amp;P318&amp;"_"&amp;Q318&amp;"_"&amp;R318&amp;S318&amp;T318&amp;U318&amp;V318&amp;"_FORC"&amp;IF(CB318=0,"TR","TC"))</f>
        <v>__CVC_NOM_EXTSNDtmp_FORCTR</v>
      </c>
      <c r="CE318" s="27"/>
      <c r="CF318" s="27"/>
      <c r="CG318" s="27" t="s">
        <v>184</v>
      </c>
      <c r="CH318" s="27" t="s">
        <v>581</v>
      </c>
      <c r="CI318" s="126">
        <v>0.2</v>
      </c>
      <c r="CJ318" s="116"/>
      <c r="CK318" s="27"/>
      <c r="CL318" s="116"/>
      <c r="CM318" s="27"/>
      <c r="CN318" s="116"/>
      <c r="CO318" s="27"/>
      <c r="CP318" s="27" t="str">
        <f t="shared" si="677"/>
        <v>NON</v>
      </c>
      <c r="CQ318" s="27">
        <f t="shared" si="678"/>
        <v>0</v>
      </c>
      <c r="CR318" s="27"/>
      <c r="CS318" s="27">
        <f t="shared" si="679"/>
        <v>0</v>
      </c>
      <c r="CT318" s="27"/>
      <c r="CU318" s="27"/>
      <c r="CV318" s="86">
        <f t="shared" si="680"/>
        <v>3</v>
      </c>
      <c r="CW318" s="86">
        <f t="shared" si="681"/>
        <v>3</v>
      </c>
    </row>
    <row r="319" spans="2:101" customFormat="1" outlineLevel="2" x14ac:dyDescent="0.3">
      <c r="B319" s="41"/>
      <c r="C319" s="42"/>
      <c r="D319" s="105" t="s">
        <v>646</v>
      </c>
      <c r="E319" s="37" t="s">
        <v>641</v>
      </c>
      <c r="F319" s="34">
        <v>1</v>
      </c>
      <c r="G319" s="34"/>
      <c r="H319" s="34"/>
      <c r="I319" s="34"/>
      <c r="J319" s="34"/>
      <c r="K319" s="34"/>
      <c r="L319" s="34"/>
      <c r="M319" s="27"/>
      <c r="N319" s="27"/>
      <c r="O319" s="27"/>
      <c r="P319" s="27" t="s">
        <v>29</v>
      </c>
      <c r="Q319" s="27" t="s">
        <v>505</v>
      </c>
      <c r="R319" s="27" t="s">
        <v>157</v>
      </c>
      <c r="S319" s="28"/>
      <c r="T319" s="28" t="s">
        <v>237</v>
      </c>
      <c r="U319" s="28" t="s">
        <v>643</v>
      </c>
      <c r="V319" s="28" t="s">
        <v>644</v>
      </c>
      <c r="W319" s="28" t="str">
        <f t="shared" si="659"/>
        <v>TA</v>
      </c>
      <c r="X319" s="29" t="e">
        <f t="shared" si="660"/>
        <v>#N/A</v>
      </c>
      <c r="Y319" s="66"/>
      <c r="Z319" s="67"/>
      <c r="AA319" s="67"/>
      <c r="AB319" s="67"/>
      <c r="AC319" s="67"/>
      <c r="AD319" s="67"/>
      <c r="AE319" s="72">
        <f t="shared" si="661"/>
        <v>0</v>
      </c>
      <c r="AF319" s="67">
        <v>0</v>
      </c>
      <c r="AG319" s="66"/>
      <c r="AH319" s="67"/>
      <c r="AI319" s="67"/>
      <c r="AJ319" s="67"/>
      <c r="AK319" s="68"/>
      <c r="AL319" s="66">
        <v>0</v>
      </c>
      <c r="AM319" s="64">
        <f t="shared" si="662"/>
        <v>0</v>
      </c>
      <c r="AN319" s="64">
        <f t="shared" si="663"/>
        <v>0</v>
      </c>
      <c r="AO319" s="64">
        <f t="shared" si="664"/>
        <v>0</v>
      </c>
      <c r="AP319" s="64">
        <f t="shared" si="665"/>
        <v>0</v>
      </c>
      <c r="AQ319" s="64">
        <f t="shared" si="666"/>
        <v>0</v>
      </c>
      <c r="AR319" s="64">
        <f t="shared" si="667"/>
        <v>0</v>
      </c>
      <c r="AS319" s="68"/>
      <c r="AT319" s="78" t="s">
        <v>138</v>
      </c>
      <c r="AU319" s="79" t="s">
        <v>115</v>
      </c>
      <c r="AV319" s="79" t="s">
        <v>114</v>
      </c>
      <c r="AW319" s="80"/>
      <c r="AX319" s="106" t="str">
        <f t="shared" si="668"/>
        <v>Clapets coupe feu</v>
      </c>
      <c r="AY319" s="63" t="s">
        <v>645</v>
      </c>
      <c r="BA319" s="36" t="s">
        <v>184</v>
      </c>
      <c r="BB319" s="27">
        <f t="shared" si="669"/>
        <v>1</v>
      </c>
      <c r="BC319" s="27">
        <f t="shared" si="670"/>
        <v>0</v>
      </c>
      <c r="BD319" s="27"/>
      <c r="BE319" s="27">
        <f t="shared" si="671"/>
        <v>0</v>
      </c>
      <c r="BF319" s="27"/>
      <c r="BG319" s="27">
        <f t="shared" si="672"/>
        <v>0</v>
      </c>
      <c r="BH319" s="1">
        <f>BH317</f>
        <v>0</v>
      </c>
      <c r="BI319" s="1"/>
      <c r="BJ319" s="1"/>
      <c r="BK319" s="1"/>
      <c r="BL319" s="1"/>
      <c r="BM319" s="1"/>
      <c r="BN319" s="1"/>
      <c r="BO319" s="1"/>
      <c r="BP319" s="1"/>
      <c r="BQ319" s="1"/>
      <c r="BR319" s="1"/>
      <c r="BS319" s="38" t="s">
        <v>185</v>
      </c>
      <c r="BT319" s="107">
        <f t="shared" si="673"/>
        <v>0</v>
      </c>
      <c r="BU319" s="108">
        <f t="shared" si="674"/>
        <v>0</v>
      </c>
      <c r="BV319" s="28">
        <f>IF(OR(BT319=0,BU319=0),0,B319&amp;"_"&amp;M319&amp;N319&amp;O319&amp;"_"&amp;P319&amp;"_"&amp;Q319&amp;"_"&amp;R319&amp;S319&amp;T319&amp;U319&amp;V319&amp;"_MANU")</f>
        <v>0</v>
      </c>
      <c r="BW319" s="28">
        <f>IF(BV319&lt;&gt;0,1,0)</f>
        <v>0</v>
      </c>
      <c r="BX319" s="27"/>
      <c r="BY319" s="27"/>
      <c r="BZ319" s="38">
        <f t="shared" si="675"/>
        <v>0</v>
      </c>
      <c r="CA319" s="38">
        <f t="shared" si="676"/>
        <v>0</v>
      </c>
      <c r="CB319" s="38">
        <f t="shared" si="682"/>
        <v>0</v>
      </c>
      <c r="CC319" s="38">
        <f t="shared" si="682"/>
        <v>0</v>
      </c>
      <c r="CD319" s="38">
        <f>IF(AND(BZ319=0,CA319=0),0,B319&amp;"_"&amp;M319&amp;N319&amp;O319&amp;"_"&amp;P319&amp;"_"&amp;Q319&amp;"_"&amp;R319&amp;S319&amp;T319&amp;U319&amp;V319&amp;"_FORC"&amp;IF(CB319=0,"TR","TC"))</f>
        <v>0</v>
      </c>
      <c r="CE319" s="27"/>
      <c r="CF319" s="27"/>
      <c r="CG319" s="27" t="s">
        <v>184</v>
      </c>
      <c r="CH319" s="27" t="s">
        <v>581</v>
      </c>
      <c r="CI319" s="126"/>
      <c r="CJ319" s="116" t="s">
        <v>632</v>
      </c>
      <c r="CK319" s="27" t="s">
        <v>581</v>
      </c>
      <c r="CL319" s="116"/>
      <c r="CM319" s="27"/>
      <c r="CN319" s="116"/>
      <c r="CO319" s="27"/>
      <c r="CP319" s="27" t="str">
        <f t="shared" si="677"/>
        <v>OUI</v>
      </c>
      <c r="CQ319" s="27" t="str">
        <f t="shared" si="678"/>
        <v>CVC</v>
      </c>
      <c r="CR319" s="27" t="s">
        <v>707</v>
      </c>
      <c r="CS319" s="27" t="str">
        <f t="shared" si="679"/>
        <v>à chaque changement de valeur</v>
      </c>
      <c r="CT319" s="27"/>
      <c r="CU319" s="27"/>
      <c r="CV319" s="86">
        <f t="shared" si="680"/>
        <v>1</v>
      </c>
      <c r="CW319" s="86">
        <f t="shared" si="681"/>
        <v>1</v>
      </c>
    </row>
    <row r="320" spans="2:101" customFormat="1" outlineLevel="2" x14ac:dyDescent="0.3">
      <c r="B320" s="41"/>
      <c r="C320" s="42"/>
      <c r="D320" s="105" t="s">
        <v>646</v>
      </c>
      <c r="E320" s="37" t="s">
        <v>666</v>
      </c>
      <c r="F320" s="34">
        <v>1</v>
      </c>
      <c r="G320" s="34"/>
      <c r="H320" s="34"/>
      <c r="I320" s="34"/>
      <c r="J320" s="34"/>
      <c r="K320" s="34"/>
      <c r="L320" s="34"/>
      <c r="M320" s="27"/>
      <c r="N320" s="27"/>
      <c r="O320" s="27"/>
      <c r="P320" s="27" t="s">
        <v>29</v>
      </c>
      <c r="Q320" s="27" t="s">
        <v>667</v>
      </c>
      <c r="R320" s="27" t="s">
        <v>36</v>
      </c>
      <c r="S320" s="28" t="s">
        <v>669</v>
      </c>
      <c r="T320" s="28" t="s">
        <v>658</v>
      </c>
      <c r="U320" s="28" t="s">
        <v>152</v>
      </c>
      <c r="V320" s="28" t="s">
        <v>670</v>
      </c>
      <c r="W320" s="28" t="str">
        <f t="shared" si="659"/>
        <v>TA</v>
      </c>
      <c r="X320" s="29" t="e">
        <f t="shared" si="660"/>
        <v>#N/A</v>
      </c>
      <c r="Y320" s="66"/>
      <c r="Z320" s="67"/>
      <c r="AA320" s="67"/>
      <c r="AB320" s="67"/>
      <c r="AC320" s="67"/>
      <c r="AD320" s="67"/>
      <c r="AE320" s="72">
        <f t="shared" si="661"/>
        <v>0</v>
      </c>
      <c r="AF320" s="67">
        <v>0</v>
      </c>
      <c r="AG320" s="66"/>
      <c r="AH320" s="67"/>
      <c r="AI320" s="67"/>
      <c r="AJ320" s="67"/>
      <c r="AK320" s="68"/>
      <c r="AL320" s="66">
        <v>0</v>
      </c>
      <c r="AM320" s="64">
        <f t="shared" si="662"/>
        <v>0</v>
      </c>
      <c r="AN320" s="64">
        <f t="shared" si="663"/>
        <v>0</v>
      </c>
      <c r="AO320" s="64">
        <f t="shared" si="664"/>
        <v>0</v>
      </c>
      <c r="AP320" s="64">
        <f t="shared" si="665"/>
        <v>0</v>
      </c>
      <c r="AQ320" s="64">
        <f t="shared" si="666"/>
        <v>0</v>
      </c>
      <c r="AR320" s="64">
        <f t="shared" si="667"/>
        <v>0</v>
      </c>
      <c r="AS320" s="68"/>
      <c r="AT320" s="78" t="s">
        <v>138</v>
      </c>
      <c r="AU320" s="79" t="s">
        <v>115</v>
      </c>
      <c r="AV320" s="79" t="s">
        <v>114</v>
      </c>
      <c r="AW320" s="80"/>
      <c r="AX320" s="106" t="str">
        <f t="shared" si="668"/>
        <v>Défaut traçage antigel</v>
      </c>
      <c r="AY320" s="63" t="s">
        <v>645</v>
      </c>
      <c r="BA320" s="36" t="s">
        <v>184</v>
      </c>
      <c r="BB320" s="27">
        <f t="shared" si="669"/>
        <v>1</v>
      </c>
      <c r="BC320" s="27">
        <f t="shared" si="670"/>
        <v>0</v>
      </c>
      <c r="BD320" s="27"/>
      <c r="BE320" s="27">
        <f t="shared" si="671"/>
        <v>0</v>
      </c>
      <c r="BF320" s="27"/>
      <c r="BG320" s="27">
        <f t="shared" si="672"/>
        <v>0</v>
      </c>
      <c r="BH320" s="1">
        <f>BH318</f>
        <v>0</v>
      </c>
      <c r="BI320" s="1"/>
      <c r="BJ320" s="1"/>
      <c r="BK320" s="1"/>
      <c r="BL320" s="1"/>
      <c r="BM320" s="1"/>
      <c r="BN320" s="1"/>
      <c r="BO320" s="1"/>
      <c r="BP320" s="1"/>
      <c r="BQ320" s="1"/>
      <c r="BR320" s="1"/>
      <c r="BS320" s="38" t="s">
        <v>185</v>
      </c>
      <c r="BT320" s="107">
        <f t="shared" si="673"/>
        <v>0</v>
      </c>
      <c r="BU320" s="108">
        <f t="shared" si="674"/>
        <v>0</v>
      </c>
      <c r="BV320" s="28">
        <f>IF(OR(BT320=0,BU320=0),0,B320&amp;"_"&amp;M320&amp;N320&amp;O320&amp;"_"&amp;P320&amp;"_"&amp;Q320&amp;"_"&amp;R320&amp;S320&amp;T320&amp;U320&amp;V320&amp;"_MANU")</f>
        <v>0</v>
      </c>
      <c r="BW320" s="28">
        <f>IF(BV320&lt;&gt;0,1,0)</f>
        <v>0</v>
      </c>
      <c r="BX320" s="27"/>
      <c r="BY320" s="27"/>
      <c r="BZ320" s="38">
        <f t="shared" si="675"/>
        <v>0</v>
      </c>
      <c r="CA320" s="38">
        <f t="shared" si="676"/>
        <v>0</v>
      </c>
      <c r="CB320" s="38">
        <f t="shared" si="682"/>
        <v>0</v>
      </c>
      <c r="CC320" s="38">
        <f t="shared" si="682"/>
        <v>0</v>
      </c>
      <c r="CD320" s="38">
        <f>IF(AND(BZ320=0,CA320=0),0,B320&amp;"_"&amp;M320&amp;N320&amp;O320&amp;"_"&amp;P320&amp;"_"&amp;Q320&amp;"_"&amp;R320&amp;S320&amp;T320&amp;U320&amp;V320&amp;"_FORC"&amp;IF(CB320=0,"TR","TC"))</f>
        <v>0</v>
      </c>
      <c r="CE320" s="27"/>
      <c r="CF320" s="27"/>
      <c r="CG320" s="27" t="s">
        <v>184</v>
      </c>
      <c r="CH320" s="27" t="s">
        <v>581</v>
      </c>
      <c r="CI320" s="126"/>
      <c r="CJ320" s="116" t="s">
        <v>632</v>
      </c>
      <c r="CK320" s="27" t="s">
        <v>581</v>
      </c>
      <c r="CL320" s="116"/>
      <c r="CM320" s="27"/>
      <c r="CN320" s="116"/>
      <c r="CO320" s="27"/>
      <c r="CP320" s="27" t="str">
        <f t="shared" si="677"/>
        <v>OUI</v>
      </c>
      <c r="CQ320" s="27" t="str">
        <f t="shared" si="678"/>
        <v>CVC</v>
      </c>
      <c r="CR320" s="27" t="s">
        <v>707</v>
      </c>
      <c r="CS320" s="27" t="str">
        <f t="shared" si="679"/>
        <v>à chaque changement de valeur</v>
      </c>
      <c r="CT320" s="27"/>
      <c r="CU320" s="27"/>
      <c r="CV320" s="86">
        <f t="shared" si="680"/>
        <v>1</v>
      </c>
      <c r="CW320" s="86">
        <f t="shared" si="681"/>
        <v>1</v>
      </c>
    </row>
    <row r="321" spans="2:108" customFormat="1" outlineLevel="1" x14ac:dyDescent="0.3">
      <c r="B321" s="41"/>
      <c r="C321" s="42"/>
      <c r="D321" s="105" t="s">
        <v>783</v>
      </c>
      <c r="E321" s="37" t="s">
        <v>779</v>
      </c>
      <c r="F321" s="34">
        <v>1</v>
      </c>
      <c r="G321" s="34"/>
      <c r="H321" s="34"/>
      <c r="I321" s="34"/>
      <c r="J321" s="34"/>
      <c r="K321" s="34"/>
      <c r="L321" s="34"/>
      <c r="M321" s="27" t="s">
        <v>781</v>
      </c>
      <c r="N321" s="27">
        <v>-1</v>
      </c>
      <c r="O321" s="27" t="s">
        <v>33</v>
      </c>
      <c r="P321" s="27" t="s">
        <v>341</v>
      </c>
      <c r="Q321" s="27"/>
      <c r="R321" s="27" t="s">
        <v>37</v>
      </c>
      <c r="S321" s="27"/>
      <c r="T321" s="27" t="s">
        <v>237</v>
      </c>
      <c r="U321" s="27" t="s">
        <v>780</v>
      </c>
      <c r="V321" s="27"/>
      <c r="W321" s="28" t="str">
        <f t="shared" si="659"/>
        <v>TA</v>
      </c>
      <c r="X321" s="29" t="e">
        <f t="shared" si="660"/>
        <v>#N/A</v>
      </c>
      <c r="Y321" s="66"/>
      <c r="Z321" s="67"/>
      <c r="AA321" s="67"/>
      <c r="AB321" s="67"/>
      <c r="AC321" s="67"/>
      <c r="AD321" s="67"/>
      <c r="AE321" s="72">
        <f>IF(AG321=0,0,B321&amp;"_"&amp;M321&amp;N321&amp;O321&amp;"_"&amp;P321&amp;"_"&amp;Q321&amp;"_"&amp;AF321)</f>
        <v>0</v>
      </c>
      <c r="AF321" s="67">
        <v>0</v>
      </c>
      <c r="AG321" s="66"/>
      <c r="AH321" s="67"/>
      <c r="AI321" s="67"/>
      <c r="AJ321" s="67"/>
      <c r="AK321" s="68"/>
      <c r="AL321" s="66">
        <v>0</v>
      </c>
      <c r="AM321" s="64">
        <f t="shared" si="662"/>
        <v>0</v>
      </c>
      <c r="AN321" s="64">
        <f t="shared" si="663"/>
        <v>0</v>
      </c>
      <c r="AO321" s="64">
        <f t="shared" si="664"/>
        <v>0</v>
      </c>
      <c r="AP321" s="64">
        <f t="shared" si="665"/>
        <v>0</v>
      </c>
      <c r="AQ321" s="64">
        <f t="shared" si="666"/>
        <v>0</v>
      </c>
      <c r="AR321" s="64">
        <f t="shared" si="667"/>
        <v>0</v>
      </c>
      <c r="AS321" s="68"/>
      <c r="AT321" s="78" t="s">
        <v>138</v>
      </c>
      <c r="AU321" s="79" t="s">
        <v>114</v>
      </c>
      <c r="AV321" s="79" t="s">
        <v>577</v>
      </c>
      <c r="AW321" s="80"/>
      <c r="AX321" s="106" t="str">
        <f t="shared" si="668"/>
        <v>niveau</v>
      </c>
      <c r="AY321" s="63"/>
      <c r="BA321" s="36" t="s">
        <v>184</v>
      </c>
      <c r="BB321" s="27">
        <f>IF(BA321="NON",0,F321)</f>
        <v>1</v>
      </c>
      <c r="BC321" s="27">
        <f>IF(BA321="NON",0,H321+G321)</f>
        <v>0</v>
      </c>
      <c r="BD321" s="27"/>
      <c r="BE321" s="27">
        <f t="shared" si="671"/>
        <v>0</v>
      </c>
      <c r="BF321" s="27"/>
      <c r="BG321" s="27">
        <f>IF(BA321="NON",0,K321)</f>
        <v>0</v>
      </c>
      <c r="BH321" s="1"/>
      <c r="BI321" s="1"/>
      <c r="BJ321" s="1"/>
      <c r="BK321" s="1"/>
      <c r="BL321" s="1"/>
      <c r="BM321" s="1"/>
      <c r="BN321" s="1"/>
      <c r="BO321" s="1"/>
      <c r="BP321" s="1"/>
      <c r="BQ321" s="1"/>
      <c r="BR321" s="1"/>
      <c r="BS321" s="38" t="s">
        <v>185</v>
      </c>
      <c r="BT321" s="107">
        <f t="shared" si="673"/>
        <v>0</v>
      </c>
      <c r="BU321" s="108">
        <f>IF(BS321="OUI",1,0)</f>
        <v>0</v>
      </c>
      <c r="BV321" s="28">
        <f>IF(OR(BT321=0,BU321=0),0,B321&amp;"_"&amp;M321&amp;N321&amp;O321&amp;"_"&amp;P321&amp;"_"&amp;Q321&amp;"_"&amp;R321&amp;S321&amp;T321&amp;U321&amp;V321&amp;"_MANU")</f>
        <v>0</v>
      </c>
      <c r="BW321" s="28">
        <f>IF(BV321&lt;&gt;0,1,0)</f>
        <v>0</v>
      </c>
      <c r="BX321" s="27"/>
      <c r="BY321" s="27"/>
      <c r="BZ321" s="38">
        <f>IF(BS321="OUI",IF((BC321+BB321)&lt;&gt;0,(BB321+BC321),0),0)</f>
        <v>0</v>
      </c>
      <c r="CA321" s="38">
        <f>IF(BS321="OUI",IF((BE321+BG321)&lt;&gt;0,(BG321+BE321),0),0)</f>
        <v>0</v>
      </c>
      <c r="CB321" s="38">
        <f t="shared" ref="CB321:CC323" si="683">IF(BZ321=0,0,BZ321)</f>
        <v>0</v>
      </c>
      <c r="CC321" s="38">
        <f t="shared" si="683"/>
        <v>0</v>
      </c>
      <c r="CD321" s="38">
        <f>IF(AND(BZ321=0,CA321=0),0,B321&amp;"_"&amp;M321&amp;N321&amp;O321&amp;"_"&amp;P321&amp;"_"&amp;Q321&amp;"_"&amp;R321&amp;S321&amp;T321&amp;U321&amp;V321&amp;"_FORC"&amp;IF(CB321=0,"TR","TC"))</f>
        <v>0</v>
      </c>
      <c r="CE321" s="27"/>
      <c r="CF321" s="27"/>
      <c r="CG321" s="27" t="s">
        <v>184</v>
      </c>
      <c r="CH321" s="27" t="s">
        <v>581</v>
      </c>
      <c r="CI321" s="27"/>
      <c r="CJ321" s="116" t="s">
        <v>632</v>
      </c>
      <c r="CK321" s="27" t="s">
        <v>581</v>
      </c>
      <c r="CL321" s="116"/>
      <c r="CM321" s="27"/>
      <c r="CN321" s="116"/>
      <c r="CO321" s="27"/>
      <c r="CP321" s="27" t="str">
        <f>IF(F321=0,"NON","OUI")</f>
        <v>OUI</v>
      </c>
      <c r="CQ321" s="27" t="str">
        <f>IF(CP321="OUI",P321,0)</f>
        <v>DIV</v>
      </c>
      <c r="CR321" s="27" t="s">
        <v>707</v>
      </c>
      <c r="CS321" s="27" t="str">
        <f>IF(CR321&lt;&gt;0,CK321,0)</f>
        <v>à chaque changement de valeur</v>
      </c>
      <c r="CT321" s="27"/>
      <c r="CU321" s="27"/>
      <c r="CV321" s="86">
        <f>IF(SUM(F321:L321)=0,0,SUM(F321:L321)+BT321+BZ321+CA321)</f>
        <v>1</v>
      </c>
      <c r="CW321" s="86">
        <f>IF(SUM(F321:L321)=0,0,SUM(BB321:BG321)+BU321+CC321+CB321)</f>
        <v>1</v>
      </c>
    </row>
    <row r="322" spans="2:108" customFormat="1" outlineLevel="1" x14ac:dyDescent="0.3">
      <c r="B322" s="41"/>
      <c r="C322" s="42"/>
      <c r="D322" s="105" t="s">
        <v>844</v>
      </c>
      <c r="E322" s="37" t="s">
        <v>845</v>
      </c>
      <c r="F322" s="34">
        <v>1</v>
      </c>
      <c r="G322" s="34"/>
      <c r="H322" s="34"/>
      <c r="I322" s="34"/>
      <c r="J322" s="34"/>
      <c r="K322" s="34"/>
      <c r="L322" s="34"/>
      <c r="M322" s="27"/>
      <c r="N322" s="27"/>
      <c r="O322" s="27"/>
      <c r="P322" s="27" t="s">
        <v>341</v>
      </c>
      <c r="Q322" s="27" t="s">
        <v>846</v>
      </c>
      <c r="R322" s="27" t="s">
        <v>37</v>
      </c>
      <c r="S322" s="27"/>
      <c r="T322" s="27" t="s">
        <v>237</v>
      </c>
      <c r="U322" s="27"/>
      <c r="V322" s="27" t="s">
        <v>710</v>
      </c>
      <c r="W322" s="28" t="str">
        <f t="shared" si="659"/>
        <v>TA</v>
      </c>
      <c r="X322" s="29" t="e">
        <f t="shared" si="660"/>
        <v>#N/A</v>
      </c>
      <c r="Y322" s="66"/>
      <c r="Z322" s="67"/>
      <c r="AA322" s="67"/>
      <c r="AB322" s="67"/>
      <c r="AC322" s="67"/>
      <c r="AD322" s="67"/>
      <c r="AE322" s="72">
        <f>IF(AG322=0,0,B322&amp;"_"&amp;M322&amp;N322&amp;O322&amp;"_"&amp;P322&amp;"_"&amp;Q322&amp;"_"&amp;AF322)</f>
        <v>0</v>
      </c>
      <c r="AF322" s="67">
        <v>0</v>
      </c>
      <c r="AG322" s="66"/>
      <c r="AH322" s="67"/>
      <c r="AI322" s="67"/>
      <c r="AJ322" s="67"/>
      <c r="AK322" s="68"/>
      <c r="AL322" s="66">
        <v>0</v>
      </c>
      <c r="AM322" s="64">
        <f t="shared" si="662"/>
        <v>0</v>
      </c>
      <c r="AN322" s="64">
        <f t="shared" si="663"/>
        <v>0</v>
      </c>
      <c r="AO322" s="64">
        <f t="shared" si="664"/>
        <v>0</v>
      </c>
      <c r="AP322" s="64">
        <f t="shared" si="665"/>
        <v>0</v>
      </c>
      <c r="AQ322" s="64">
        <f t="shared" si="666"/>
        <v>0</v>
      </c>
      <c r="AR322" s="64">
        <f t="shared" si="667"/>
        <v>0</v>
      </c>
      <c r="AS322" s="68"/>
      <c r="AT322" s="78" t="s">
        <v>138</v>
      </c>
      <c r="AU322" s="79" t="s">
        <v>114</v>
      </c>
      <c r="AV322" s="79" t="s">
        <v>577</v>
      </c>
      <c r="AW322" s="80"/>
      <c r="AX322" s="106" t="str">
        <f>E322</f>
        <v>fuite</v>
      </c>
      <c r="AY322" s="63"/>
      <c r="BA322" s="36" t="s">
        <v>184</v>
      </c>
      <c r="BB322" s="27">
        <f>IF(BA322="NON",0,F322)</f>
        <v>1</v>
      </c>
      <c r="BC322" s="27">
        <f>IF(BA322="NON",0,H322+G322)</f>
        <v>0</v>
      </c>
      <c r="BD322" s="27"/>
      <c r="BE322" s="27">
        <f>IF(BA322="NON",0,I322+J322+K322+L322)</f>
        <v>0</v>
      </c>
      <c r="BF322" s="27"/>
      <c r="BG322" s="27">
        <f>IF(BA322="NON",0,K322)</f>
        <v>0</v>
      </c>
      <c r="BH322" s="1"/>
      <c r="BI322" s="1"/>
      <c r="BJ322" s="1"/>
      <c r="BK322" s="1"/>
      <c r="BL322" s="1"/>
      <c r="BM322" s="1"/>
      <c r="BN322" s="1"/>
      <c r="BO322" s="1"/>
      <c r="BP322" s="1"/>
      <c r="BQ322" s="1"/>
      <c r="BR322" s="1"/>
      <c r="BS322" s="38" t="s">
        <v>185</v>
      </c>
      <c r="BT322" s="107">
        <f>IF(BS322="OUI",1,0)</f>
        <v>0</v>
      </c>
      <c r="BU322" s="108">
        <f>IF(BS322="OUI",1,0)</f>
        <v>0</v>
      </c>
      <c r="BV322" s="28">
        <f>IF(OR(BT322=0,BU322=0),0,B322&amp;"_"&amp;M322&amp;N322&amp;O322&amp;"_"&amp;P322&amp;"_"&amp;Q322&amp;"_"&amp;R322&amp;S322&amp;T322&amp;U322&amp;V322&amp;"_MANU")</f>
        <v>0</v>
      </c>
      <c r="BW322" s="28">
        <f>IF(BV322&lt;&gt;0,1,0)</f>
        <v>0</v>
      </c>
      <c r="BX322" s="27"/>
      <c r="BY322" s="27"/>
      <c r="BZ322" s="38">
        <f>IF(BS322="OUI",IF((BC322+BB322)&lt;&gt;0,(BB322+BC322),0),0)</f>
        <v>0</v>
      </c>
      <c r="CA322" s="38">
        <f>IF(BS322="OUI",IF((BE322+BG322)&lt;&gt;0,(BG322+BE322),0),0)</f>
        <v>0</v>
      </c>
      <c r="CB322" s="38">
        <f>IF(BZ322=0,0,BZ322)</f>
        <v>0</v>
      </c>
      <c r="CC322" s="38">
        <f>IF(CA322=0,0,CA322)</f>
        <v>0</v>
      </c>
      <c r="CD322" s="38">
        <f>IF(AND(BZ322=0,CA322=0),0,B322&amp;"_"&amp;M322&amp;N322&amp;O322&amp;"_"&amp;P322&amp;"_"&amp;Q322&amp;"_"&amp;R322&amp;S322&amp;T322&amp;U322&amp;V322&amp;"_FORC"&amp;IF(CB322=0,"TR","TC"))</f>
        <v>0</v>
      </c>
      <c r="CE322" s="27"/>
      <c r="CF322" s="27"/>
      <c r="CG322" s="27" t="s">
        <v>184</v>
      </c>
      <c r="CH322" s="27" t="s">
        <v>581</v>
      </c>
      <c r="CI322" s="27"/>
      <c r="CJ322" s="116" t="s">
        <v>632</v>
      </c>
      <c r="CK322" s="27" t="s">
        <v>581</v>
      </c>
      <c r="CL322" s="116"/>
      <c r="CM322" s="27"/>
      <c r="CN322" s="116"/>
      <c r="CO322" s="27"/>
      <c r="CP322" s="27" t="str">
        <f>IF(F322=0,"NON","OUI")</f>
        <v>OUI</v>
      </c>
      <c r="CQ322" s="27" t="str">
        <f>IF(CP322="OUI",P322,0)</f>
        <v>DIV</v>
      </c>
      <c r="CR322" s="27" t="s">
        <v>707</v>
      </c>
      <c r="CS322" s="27" t="str">
        <f>IF(CR322&lt;&gt;0,CK322,0)</f>
        <v>à chaque changement de valeur</v>
      </c>
      <c r="CT322" s="27"/>
      <c r="CU322" s="27"/>
      <c r="CV322" s="86">
        <f>IF(SUM(F322:L322)=0,0,SUM(F322:L322)+BT322+BZ322+CA322)</f>
        <v>1</v>
      </c>
      <c r="CW322" s="86">
        <f>IF(SUM(F322:L322)=0,0,SUM(BB322:BG322)+BU322+CC322+CB322)</f>
        <v>1</v>
      </c>
    </row>
    <row r="323" spans="2:108" customFormat="1" outlineLevel="2" x14ac:dyDescent="0.3">
      <c r="B323" s="41"/>
      <c r="C323" s="42"/>
      <c r="D323" s="59"/>
      <c r="E323" s="37"/>
      <c r="F323" s="34"/>
      <c r="G323" s="34"/>
      <c r="H323" s="34"/>
      <c r="I323" s="34"/>
      <c r="J323" s="34"/>
      <c r="K323" s="34"/>
      <c r="L323" s="34"/>
      <c r="M323" s="27"/>
      <c r="N323" s="27"/>
      <c r="O323" s="27"/>
      <c r="P323" s="27"/>
      <c r="Q323" s="27" t="s">
        <v>505</v>
      </c>
      <c r="R323" s="28"/>
      <c r="S323" s="28"/>
      <c r="T323" s="28"/>
      <c r="U323" s="28"/>
      <c r="V323" s="28"/>
      <c r="W323" s="28">
        <f t="shared" si="659"/>
        <v>0</v>
      </c>
      <c r="X323" s="29">
        <f t="shared" si="660"/>
        <v>0</v>
      </c>
      <c r="Y323" s="66"/>
      <c r="Z323" s="67"/>
      <c r="AA323" s="67"/>
      <c r="AB323" s="67"/>
      <c r="AC323" s="67"/>
      <c r="AD323" s="67"/>
      <c r="AE323" s="72">
        <f t="shared" si="661"/>
        <v>0</v>
      </c>
      <c r="AF323" s="67">
        <v>0</v>
      </c>
      <c r="AG323" s="66"/>
      <c r="AH323" s="67"/>
      <c r="AI323" s="67"/>
      <c r="AJ323" s="67"/>
      <c r="AK323" s="68"/>
      <c r="AL323" s="66">
        <v>0</v>
      </c>
      <c r="AM323" s="64">
        <f t="shared" si="662"/>
        <v>0</v>
      </c>
      <c r="AN323" s="64">
        <f t="shared" si="663"/>
        <v>0</v>
      </c>
      <c r="AO323" s="64">
        <f t="shared" si="664"/>
        <v>0</v>
      </c>
      <c r="AP323" s="64">
        <f t="shared" si="665"/>
        <v>0</v>
      </c>
      <c r="AQ323" s="64">
        <f t="shared" si="666"/>
        <v>0</v>
      </c>
      <c r="AR323" s="64">
        <f t="shared" si="667"/>
        <v>0</v>
      </c>
      <c r="AS323" s="68"/>
      <c r="AT323" s="78"/>
      <c r="AU323" s="79"/>
      <c r="AV323" s="79"/>
      <c r="AW323" s="80"/>
      <c r="AX323" s="106">
        <f t="shared" si="668"/>
        <v>0</v>
      </c>
      <c r="AY323" s="63"/>
      <c r="BA323" s="36"/>
      <c r="BB323" s="27">
        <f t="shared" si="669"/>
        <v>0</v>
      </c>
      <c r="BC323" s="27">
        <f t="shared" si="670"/>
        <v>0</v>
      </c>
      <c r="BD323" s="27"/>
      <c r="BE323" s="27">
        <f t="shared" si="671"/>
        <v>0</v>
      </c>
      <c r="BF323" s="27"/>
      <c r="BG323" s="27">
        <f t="shared" si="672"/>
        <v>0</v>
      </c>
      <c r="BH323" s="1">
        <f>BH319</f>
        <v>0</v>
      </c>
      <c r="BI323" s="1"/>
      <c r="BJ323" s="1"/>
      <c r="BK323" s="1"/>
      <c r="BL323" s="1"/>
      <c r="BM323" s="1"/>
      <c r="BN323" s="1"/>
      <c r="BO323" s="1"/>
      <c r="BP323" s="1"/>
      <c r="BQ323" s="1"/>
      <c r="BR323" s="1"/>
      <c r="BS323" s="38"/>
      <c r="BT323" s="107">
        <f t="shared" si="673"/>
        <v>0</v>
      </c>
      <c r="BU323" s="108">
        <f t="shared" si="674"/>
        <v>0</v>
      </c>
      <c r="BV323" s="28">
        <f>IF(OR(BS323=0,BS323="NON"),0,B323&amp;"_"&amp;M323&amp;N323&amp;O323&amp;"_"&amp;P323&amp;"_"&amp;Q323&amp;"_"&amp;R323&amp;S323&amp;T323&amp;U323&amp;V323&amp;"_MANU")</f>
        <v>0</v>
      </c>
      <c r="BW323" s="28">
        <f>IF(BS323="OUI",1,0)</f>
        <v>0</v>
      </c>
      <c r="BX323" s="27"/>
      <c r="BY323" s="27"/>
      <c r="BZ323" s="38">
        <f t="shared" si="675"/>
        <v>0</v>
      </c>
      <c r="CA323" s="38">
        <f t="shared" si="676"/>
        <v>0</v>
      </c>
      <c r="CB323" s="38">
        <f t="shared" si="683"/>
        <v>0</v>
      </c>
      <c r="CC323" s="38">
        <f t="shared" si="683"/>
        <v>0</v>
      </c>
      <c r="CD323" s="38">
        <f>IF(OR(BS323=0,BS323="NON"),0,B323&amp;"_"&amp;M323&amp;N323&amp;O323&amp;"_"&amp;P323&amp;"_"&amp;Q323&amp;"_"&amp;R323&amp;S323&amp;T323&amp;U323&amp;V323&amp;"_FORC"&amp;IF(CB323=0,"TR","TC"))</f>
        <v>0</v>
      </c>
      <c r="CE323" s="27"/>
      <c r="CF323" s="27"/>
      <c r="CG323" s="27"/>
      <c r="CH323" s="27"/>
      <c r="CI323" s="126"/>
      <c r="CJ323" s="116"/>
      <c r="CK323" s="27"/>
      <c r="CL323" s="116"/>
      <c r="CM323" s="27"/>
      <c r="CN323" s="116"/>
      <c r="CO323" s="27"/>
      <c r="CP323" s="27" t="str">
        <f t="shared" si="677"/>
        <v>NON</v>
      </c>
      <c r="CQ323" s="27">
        <f t="shared" si="678"/>
        <v>0</v>
      </c>
      <c r="CR323" s="27"/>
      <c r="CS323" s="27">
        <f t="shared" si="679"/>
        <v>0</v>
      </c>
      <c r="CT323" s="27"/>
      <c r="CU323" s="27"/>
      <c r="CV323" s="86">
        <f t="shared" si="680"/>
        <v>0</v>
      </c>
      <c r="CW323" s="86">
        <f t="shared" si="681"/>
        <v>0</v>
      </c>
    </row>
    <row r="324" spans="2:108" outlineLevel="1" x14ac:dyDescent="0.3"/>
    <row r="325" spans="2:108" ht="15.6" outlineLevel="1" x14ac:dyDescent="0.3">
      <c r="B325" s="103" t="s">
        <v>754</v>
      </c>
      <c r="C325" s="103" t="s">
        <v>1111</v>
      </c>
    </row>
    <row r="326" spans="2:108" customFormat="1" x14ac:dyDescent="0.3">
      <c r="B326" s="41">
        <f>B324+1</f>
        <v>1</v>
      </c>
      <c r="C326" s="42" t="s">
        <v>1104</v>
      </c>
      <c r="D326" s="105" t="s">
        <v>1106</v>
      </c>
      <c r="E326" s="37" t="s">
        <v>1107</v>
      </c>
      <c r="F326" s="34"/>
      <c r="G326" s="34"/>
      <c r="H326" s="34"/>
      <c r="I326" s="34">
        <v>3</v>
      </c>
      <c r="J326" s="34"/>
      <c r="K326" s="34"/>
      <c r="L326" s="34"/>
      <c r="M326" s="27" t="s">
        <v>984</v>
      </c>
      <c r="N326" s="27"/>
      <c r="O326" s="27"/>
      <c r="P326" s="27" t="s">
        <v>29</v>
      </c>
      <c r="Q326" s="27"/>
      <c r="R326" s="27" t="s">
        <v>900</v>
      </c>
      <c r="S326" s="27"/>
      <c r="T326" s="28" t="s">
        <v>1060</v>
      </c>
      <c r="U326" s="28" t="s">
        <v>1108</v>
      </c>
      <c r="V326" s="28"/>
      <c r="W326" s="28" t="str">
        <f>IF(F326&lt;&gt;0,$F$481,IF(G326&lt;&gt;0,$G$481,IF(H326&lt;&gt;0,$H$481,IF(I326&lt;&gt;0,$I$481,IF(J326&lt;&gt;0,$J$481,IF(K326&lt;&gt;0,$K$481,IF($L326&lt;&gt;0,$L$481,0)))))))</f>
        <v>TM</v>
      </c>
      <c r="X326" s="29" t="str">
        <f>IF(SUM(F326:L326)=0,0,P326&amp;"/"&amp;M326&amp;"/"&amp;Q326&amp;"/"&amp;R326&amp;"/"&amp;S326&amp;"/"&amp;T326&amp;"/"&amp;U326&amp;"/"&amp;W326)</f>
        <v>CVC/02GC//AMB//TEMP/Ouest1/TM</v>
      </c>
      <c r="Y326" s="66"/>
      <c r="Z326" s="67"/>
      <c r="AA326" s="67"/>
      <c r="AB326" s="67"/>
      <c r="AC326" s="67"/>
      <c r="AD326" s="67"/>
      <c r="AE326" s="72">
        <f>IF(AG326=0,0,B326&amp;"_"&amp;M326&amp;N326&amp;O326&amp;"_"&amp;P326&amp;"_"&amp;Q326&amp;"_"&amp;AF326)</f>
        <v>0</v>
      </c>
      <c r="AF326" s="67">
        <v>0</v>
      </c>
      <c r="AG326" s="66"/>
      <c r="AH326" s="67"/>
      <c r="AI326" s="67"/>
      <c r="AJ326" s="67"/>
      <c r="AK326" s="68"/>
      <c r="AL326" s="66">
        <v>0</v>
      </c>
      <c r="AM326" s="64">
        <f>VLOOKUP($AL326,aut_car,2,FALSE)</f>
        <v>0</v>
      </c>
      <c r="AN326" s="64">
        <f>VLOOKUP($AL326,aut_car,3,FALSE)</f>
        <v>0</v>
      </c>
      <c r="AO326" s="64">
        <f>VLOOKUP($AL326,aut_car,4,FALSE)</f>
        <v>0</v>
      </c>
      <c r="AP326" s="64">
        <f>VLOOKUP($AL326,aut_car,5,FALSE)</f>
        <v>0</v>
      </c>
      <c r="AQ326" s="64">
        <f>VLOOKUP($AL326,aut_car,6,FALSE)</f>
        <v>0</v>
      </c>
      <c r="AR326" s="64">
        <f>VLOOKUP($AL326,aut_car,7,FALSE)</f>
        <v>0</v>
      </c>
      <c r="AS326" s="68"/>
      <c r="AT326" s="78" t="s">
        <v>130</v>
      </c>
      <c r="AU326" s="79">
        <v>-50</v>
      </c>
      <c r="AV326" s="79">
        <v>50</v>
      </c>
      <c r="AW326" s="80"/>
      <c r="AX326" s="106" t="s">
        <v>638</v>
      </c>
      <c r="AY326" s="63" t="s">
        <v>640</v>
      </c>
      <c r="BA326" s="36" t="s">
        <v>184</v>
      </c>
      <c r="BB326" s="27">
        <f>IF(BA326="NON",0,F326)</f>
        <v>0</v>
      </c>
      <c r="BC326" s="27">
        <f>IF(BA326="NON",0,H326+G326)</f>
        <v>0</v>
      </c>
      <c r="BD326" s="27"/>
      <c r="BE326" s="27">
        <f>IF(BA326="NON",0,I326+J326+K326+L326)</f>
        <v>3</v>
      </c>
      <c r="BF326" s="27"/>
      <c r="BG326" s="27">
        <f>IF(BA326="NON",0,K326)</f>
        <v>0</v>
      </c>
      <c r="BH326" s="1" t="s">
        <v>664</v>
      </c>
      <c r="BI326" s="1"/>
      <c r="BJ326" s="1"/>
      <c r="BK326" s="1"/>
      <c r="BL326" s="1"/>
      <c r="BM326" s="1"/>
      <c r="BN326" s="1"/>
      <c r="BO326" s="1"/>
      <c r="BP326" s="1"/>
      <c r="BQ326" s="1"/>
      <c r="BR326" s="1"/>
      <c r="BS326" s="38" t="s">
        <v>184</v>
      </c>
      <c r="BT326" s="107">
        <f>IF(BS326="OUI",1,0)</f>
        <v>1</v>
      </c>
      <c r="BU326" s="108">
        <f>IF(BS326="OUI",1,0)</f>
        <v>1</v>
      </c>
      <c r="BV326" s="28" t="str">
        <f>IF(OR(BT326=0,BU326=0),0,B326&amp;"_"&amp;M326&amp;N326&amp;O326&amp;"_"&amp;P326&amp;"_"&amp;Q326&amp;"_"&amp;R326&amp;S326&amp;T326&amp;U326&amp;V326&amp;"_MANU")</f>
        <v>1_02GC_CVC__AMBTEMPOuest1_MANU</v>
      </c>
      <c r="BW326" s="28">
        <f>IF(BV326&lt;&gt;0,1,0)</f>
        <v>1</v>
      </c>
      <c r="BX326" s="27"/>
      <c r="BY326" s="27"/>
      <c r="BZ326" s="38">
        <f>IF(BS326="OUI",IF((BC326+BB326)&lt;&gt;0,(BB326+BC326),0),0)</f>
        <v>0</v>
      </c>
      <c r="CA326" s="38">
        <f>IF(BS326="OUI",IF((BE326+BG326)&lt;&gt;0,(BG326+BE326),0),0)</f>
        <v>3</v>
      </c>
      <c r="CB326" s="38">
        <f t="shared" ref="CB326:CC328" si="684">IF(BZ326=0,0,BZ326)</f>
        <v>0</v>
      </c>
      <c r="CC326" s="38">
        <f t="shared" si="684"/>
        <v>3</v>
      </c>
      <c r="CD326" s="38" t="str">
        <f>IF(AND(BZ326=0,CA326=0),0,B326&amp;"_"&amp;M326&amp;N326&amp;O326&amp;"_"&amp;P326&amp;"_"&amp;Q326&amp;"_"&amp;R326&amp;S326&amp;T326&amp;U326&amp;V326&amp;"_FORC"&amp;IF(CB326=0,"TR","TC"))</f>
        <v>1_02GC_CVC__AMBTEMPOuest1_FORCTR</v>
      </c>
      <c r="CE326" s="27"/>
      <c r="CF326" s="27"/>
      <c r="CG326" s="27" t="s">
        <v>184</v>
      </c>
      <c r="CH326" s="27" t="s">
        <v>581</v>
      </c>
      <c r="CI326" s="126">
        <v>0.2</v>
      </c>
      <c r="CJ326" s="116" t="s">
        <v>629</v>
      </c>
      <c r="CK326" s="27" t="s">
        <v>581</v>
      </c>
      <c r="CL326" s="116"/>
      <c r="CM326" s="27"/>
      <c r="CN326" s="116"/>
      <c r="CO326" s="27"/>
      <c r="CP326" s="27" t="str">
        <f>IF(F326=0,"NON","OUI")</f>
        <v>NON</v>
      </c>
      <c r="CQ326" s="27">
        <f>IF(CP326="OUI",P326,0)</f>
        <v>0</v>
      </c>
      <c r="CR326" s="27"/>
      <c r="CS326" s="27">
        <f>IF(CR326&lt;&gt;0,CK326,0)</f>
        <v>0</v>
      </c>
      <c r="CT326" s="27"/>
      <c r="CU326" s="27"/>
      <c r="CV326" s="86">
        <f>IF(SUM(F326:L326)=0,0,SUM(F326:L326)+BT326+BZ326+CA326)</f>
        <v>7</v>
      </c>
      <c r="CW326" s="86">
        <f>IF(SUM(F326:L326)=0,0,SUM(BB326:BG326)+BU326+CC326+CB326)</f>
        <v>7</v>
      </c>
    </row>
    <row r="327" spans="2:108" customFormat="1" hidden="1" outlineLevel="1" x14ac:dyDescent="0.3">
      <c r="B327" s="41">
        <f>B326+1</f>
        <v>2</v>
      </c>
      <c r="C327" s="41" t="str">
        <f>C326</f>
        <v>INSATLS</v>
      </c>
      <c r="D327" s="59" t="str">
        <f>D326</f>
        <v>Sonde d'ambiance Temp/CO2/Hr Ouest</v>
      </c>
      <c r="E327" s="37" t="s">
        <v>1109</v>
      </c>
      <c r="F327" s="34"/>
      <c r="G327" s="34"/>
      <c r="H327" s="34"/>
      <c r="I327" s="34">
        <f>I326</f>
        <v>3</v>
      </c>
      <c r="J327" s="34"/>
      <c r="K327" s="34"/>
      <c r="L327" s="34"/>
      <c r="M327" s="27" t="s">
        <v>984</v>
      </c>
      <c r="N327" s="27"/>
      <c r="O327" s="27"/>
      <c r="P327" s="27" t="s">
        <v>29</v>
      </c>
      <c r="Q327" s="27"/>
      <c r="R327" s="27" t="s">
        <v>900</v>
      </c>
      <c r="S327" s="27"/>
      <c r="T327" s="28" t="s">
        <v>786</v>
      </c>
      <c r="U327" s="28" t="s">
        <v>1108</v>
      </c>
      <c r="V327" s="28"/>
      <c r="W327" s="28" t="str">
        <f>IF(F327&lt;&gt;0,$F$481,IF(G327&lt;&gt;0,$G$481,IF(H327&lt;&gt;0,$H$481,IF(I327&lt;&gt;0,$I$481,IF(J327&lt;&gt;0,$J$481,IF(K327&lt;&gt;0,$K$481,IF($L327&lt;&gt;0,$L$481,0)))))))</f>
        <v>TM</v>
      </c>
      <c r="X327" s="29" t="str">
        <f>IF(SUM(F327:L327)=0,0,P327&amp;"/"&amp;M327&amp;"/"&amp;Q327&amp;"/"&amp;R327&amp;"/"&amp;S327&amp;"/"&amp;T327&amp;"/"&amp;U327&amp;"/"&amp;W327)</f>
        <v>CVC/02GC//AMB//CO2/Ouest1/TM</v>
      </c>
      <c r="Y327" s="66"/>
      <c r="Z327" s="67"/>
      <c r="AA327" s="67"/>
      <c r="AB327" s="67"/>
      <c r="AC327" s="67"/>
      <c r="AD327" s="67"/>
      <c r="AE327" s="72">
        <f>IF(AG327=0,0,B327&amp;"_"&amp;M327&amp;N327&amp;O327&amp;"_"&amp;P327&amp;"_"&amp;Q327&amp;"_"&amp;AF327)</f>
        <v>0</v>
      </c>
      <c r="AF327" s="67">
        <v>0</v>
      </c>
      <c r="AG327" s="66"/>
      <c r="AH327" s="67"/>
      <c r="AI327" s="67"/>
      <c r="AJ327" s="67"/>
      <c r="AK327" s="68"/>
      <c r="AL327" s="66">
        <v>0</v>
      </c>
      <c r="AM327" s="64">
        <f>VLOOKUP($AL327,aut_car,2,FALSE)</f>
        <v>0</v>
      </c>
      <c r="AN327" s="64">
        <f>VLOOKUP($AL327,aut_car,3,FALSE)</f>
        <v>0</v>
      </c>
      <c r="AO327" s="64">
        <f>VLOOKUP($AL327,aut_car,4,FALSE)</f>
        <v>0</v>
      </c>
      <c r="AP327" s="64">
        <f>VLOOKUP($AL327,aut_car,5,FALSE)</f>
        <v>0</v>
      </c>
      <c r="AQ327" s="64">
        <f>VLOOKUP($AL327,aut_car,6,FALSE)</f>
        <v>0</v>
      </c>
      <c r="AR327" s="64">
        <f>VLOOKUP($AL327,aut_car,7,FALSE)</f>
        <v>0</v>
      </c>
      <c r="AS327" s="68"/>
      <c r="AT327" s="78" t="s">
        <v>130</v>
      </c>
      <c r="AU327" s="79">
        <v>-50</v>
      </c>
      <c r="AV327" s="79">
        <v>50</v>
      </c>
      <c r="AW327" s="80"/>
      <c r="AX327" s="106" t="s">
        <v>638</v>
      </c>
      <c r="AY327" s="63" t="s">
        <v>640</v>
      </c>
      <c r="BA327" s="36" t="s">
        <v>184</v>
      </c>
      <c r="BB327" s="27">
        <f>IF(BA327="NON",0,F327)</f>
        <v>0</v>
      </c>
      <c r="BC327" s="27">
        <f>IF(BA327="NON",0,H327+G327)</f>
        <v>0</v>
      </c>
      <c r="BD327" s="27"/>
      <c r="BE327" s="27">
        <f>IF(BA327="NON",0,I327+J327+K327+L327)</f>
        <v>3</v>
      </c>
      <c r="BF327" s="27"/>
      <c r="BG327" s="27">
        <f>IF(BA327="NON",0,K327)</f>
        <v>0</v>
      </c>
      <c r="BH327" s="1" t="s">
        <v>664</v>
      </c>
      <c r="BI327" s="1"/>
      <c r="BJ327" s="1"/>
      <c r="BK327" s="1"/>
      <c r="BL327" s="1"/>
      <c r="BM327" s="1"/>
      <c r="BN327" s="1"/>
      <c r="BO327" s="1"/>
      <c r="BP327" s="1"/>
      <c r="BQ327" s="1"/>
      <c r="BR327" s="1"/>
      <c r="BS327" s="38" t="s">
        <v>184</v>
      </c>
      <c r="BT327" s="107">
        <f>IF(BS327="OUI",1,0)</f>
        <v>1</v>
      </c>
      <c r="BU327" s="108">
        <f>IF(BS327="OUI",1,0)</f>
        <v>1</v>
      </c>
      <c r="BV327" s="28" t="str">
        <f>IF(OR(BT327=0,BU327=0),0,B327&amp;"_"&amp;M327&amp;N327&amp;O327&amp;"_"&amp;P327&amp;"_"&amp;Q327&amp;"_"&amp;R327&amp;S327&amp;T327&amp;U327&amp;V327&amp;"_MANU")</f>
        <v>2_02GC_CVC__AMBCO2Ouest1_MANU</v>
      </c>
      <c r="BW327" s="28">
        <f>IF(BV327&lt;&gt;0,1,0)</f>
        <v>1</v>
      </c>
      <c r="BX327" s="27"/>
      <c r="BY327" s="27"/>
      <c r="BZ327" s="38">
        <f>IF(BS327="OUI",IF((BC327+BB327)&lt;&gt;0,(BB327+BC327),0),0)</f>
        <v>0</v>
      </c>
      <c r="CA327" s="38">
        <f>IF(BS327="OUI",IF((BE327+BG327)&lt;&gt;0,(BG327+BE327),0),0)</f>
        <v>3</v>
      </c>
      <c r="CB327" s="38">
        <f t="shared" si="684"/>
        <v>0</v>
      </c>
      <c r="CC327" s="38">
        <f t="shared" si="684"/>
        <v>3</v>
      </c>
      <c r="CD327" s="38" t="str">
        <f>IF(AND(BZ327=0,CA327=0),0,B327&amp;"_"&amp;M327&amp;N327&amp;O327&amp;"_"&amp;P327&amp;"_"&amp;Q327&amp;"_"&amp;R327&amp;S327&amp;T327&amp;U327&amp;V327&amp;"_FORC"&amp;IF(CB327=0,"TR","TC"))</f>
        <v>2_02GC_CVC__AMBCO2Ouest1_FORCTR</v>
      </c>
      <c r="CE327" s="27"/>
      <c r="CF327" s="27"/>
      <c r="CG327" s="27" t="s">
        <v>184</v>
      </c>
      <c r="CH327" s="27" t="s">
        <v>581</v>
      </c>
      <c r="CI327" s="126">
        <v>0.2</v>
      </c>
      <c r="CJ327" s="116" t="s">
        <v>629</v>
      </c>
      <c r="CK327" s="27" t="s">
        <v>581</v>
      </c>
      <c r="CL327" s="116"/>
      <c r="CM327" s="27"/>
      <c r="CN327" s="116"/>
      <c r="CO327" s="27"/>
      <c r="CP327" s="27" t="str">
        <f>IF(F327=0,"NON","OUI")</f>
        <v>NON</v>
      </c>
      <c r="CQ327" s="27">
        <f>IF(CP327="OUI",P327,0)</f>
        <v>0</v>
      </c>
      <c r="CR327" s="27"/>
      <c r="CS327" s="27">
        <f>IF(CR327&lt;&gt;0,CK327,0)</f>
        <v>0</v>
      </c>
      <c r="CT327" s="27"/>
      <c r="CU327" s="27"/>
      <c r="CV327" s="86">
        <f>IF(SUM(F327:L327)=0,0,SUM(F327:L327)+BT327+BZ327+CA327)</f>
        <v>7</v>
      </c>
      <c r="CW327" s="86">
        <f>IF(SUM(F327:L327)=0,0,SUM(BB327:BG327)+BU327+CC327+CB327)</f>
        <v>7</v>
      </c>
    </row>
    <row r="328" spans="2:108" customFormat="1" hidden="1" outlineLevel="1" x14ac:dyDescent="0.3">
      <c r="B328" s="41">
        <f>B327+1</f>
        <v>3</v>
      </c>
      <c r="C328" s="41" t="str">
        <f>C327</f>
        <v>INSATLS</v>
      </c>
      <c r="D328" s="59" t="str">
        <f>D327</f>
        <v>Sonde d'ambiance Temp/CO2/Hr Ouest</v>
      </c>
      <c r="E328" s="37" t="s">
        <v>1110</v>
      </c>
      <c r="F328" s="34"/>
      <c r="G328" s="34"/>
      <c r="H328" s="34"/>
      <c r="I328" s="34">
        <f>I327</f>
        <v>3</v>
      </c>
      <c r="J328" s="34"/>
      <c r="K328" s="34"/>
      <c r="L328" s="34"/>
      <c r="M328" s="27" t="s">
        <v>984</v>
      </c>
      <c r="N328" s="27"/>
      <c r="O328" s="27"/>
      <c r="P328" s="27" t="s">
        <v>29</v>
      </c>
      <c r="Q328" s="27"/>
      <c r="R328" s="27" t="s">
        <v>900</v>
      </c>
      <c r="S328" s="27"/>
      <c r="T328" s="28" t="s">
        <v>1066</v>
      </c>
      <c r="U328" s="28" t="s">
        <v>1108</v>
      </c>
      <c r="V328" s="28"/>
      <c r="W328" s="28" t="str">
        <f>IF(F328&lt;&gt;0,$F$481,IF(G328&lt;&gt;0,$G$481,IF(H328&lt;&gt;0,$H$481,IF(I328&lt;&gt;0,$I$481,IF(J328&lt;&gt;0,$J$481,IF(K328&lt;&gt;0,$K$481,IF($L328&lt;&gt;0,$L$481,0)))))))</f>
        <v>TM</v>
      </c>
      <c r="X328" s="29" t="str">
        <f>IF(SUM(F328:L328)=0,0,P328&amp;"/"&amp;M328&amp;"/"&amp;Q328&amp;"/"&amp;R328&amp;"/"&amp;S328&amp;"/"&amp;T328&amp;"/"&amp;U328&amp;"/"&amp;W328)</f>
        <v>CVC/02GC//AMB//HR/Ouest1/TM</v>
      </c>
      <c r="Y328" s="66"/>
      <c r="Z328" s="67"/>
      <c r="AA328" s="67"/>
      <c r="AB328" s="67"/>
      <c r="AC328" s="67"/>
      <c r="AD328" s="67"/>
      <c r="AE328" s="72">
        <f>IF(AG328=0,0,B328&amp;"_"&amp;M328&amp;N328&amp;O328&amp;"_"&amp;P328&amp;"_"&amp;Q328&amp;"_"&amp;AF328)</f>
        <v>0</v>
      </c>
      <c r="AF328" s="67">
        <v>0</v>
      </c>
      <c r="AG328" s="66"/>
      <c r="AH328" s="67"/>
      <c r="AI328" s="67"/>
      <c r="AJ328" s="67"/>
      <c r="AK328" s="68"/>
      <c r="AL328" s="66">
        <v>0</v>
      </c>
      <c r="AM328" s="64">
        <f>VLOOKUP($AL328,aut_car,2,FALSE)</f>
        <v>0</v>
      </c>
      <c r="AN328" s="64">
        <f>VLOOKUP($AL328,aut_car,3,FALSE)</f>
        <v>0</v>
      </c>
      <c r="AO328" s="64">
        <f>VLOOKUP($AL328,aut_car,4,FALSE)</f>
        <v>0</v>
      </c>
      <c r="AP328" s="64">
        <f>VLOOKUP($AL328,aut_car,5,FALSE)</f>
        <v>0</v>
      </c>
      <c r="AQ328" s="64">
        <f>VLOOKUP($AL328,aut_car,6,FALSE)</f>
        <v>0</v>
      </c>
      <c r="AR328" s="64">
        <f>VLOOKUP($AL328,aut_car,7,FALSE)</f>
        <v>0</v>
      </c>
      <c r="AS328" s="68"/>
      <c r="AT328" s="78" t="s">
        <v>130</v>
      </c>
      <c r="AU328" s="79">
        <v>-50</v>
      </c>
      <c r="AV328" s="79">
        <v>50</v>
      </c>
      <c r="AW328" s="80"/>
      <c r="AX328" s="106" t="s">
        <v>638</v>
      </c>
      <c r="AY328" s="63" t="s">
        <v>640</v>
      </c>
      <c r="BA328" s="36" t="s">
        <v>184</v>
      </c>
      <c r="BB328" s="27">
        <f>IF(BA328="NON",0,F328)</f>
        <v>0</v>
      </c>
      <c r="BC328" s="27">
        <f>IF(BA328="NON",0,H328+G328)</f>
        <v>0</v>
      </c>
      <c r="BD328" s="27"/>
      <c r="BE328" s="27">
        <f>IF(BA328="NON",0,I328+J328+K328+L328)</f>
        <v>3</v>
      </c>
      <c r="BF328" s="27"/>
      <c r="BG328" s="27">
        <f>IF(BA328="NON",0,K328)</f>
        <v>0</v>
      </c>
      <c r="BH328" s="1" t="s">
        <v>664</v>
      </c>
      <c r="BI328" s="1"/>
      <c r="BJ328" s="1"/>
      <c r="BK328" s="1"/>
      <c r="BL328" s="1"/>
      <c r="BM328" s="1"/>
      <c r="BN328" s="1"/>
      <c r="BO328" s="1"/>
      <c r="BP328" s="1"/>
      <c r="BQ328" s="1"/>
      <c r="BR328" s="1"/>
      <c r="BS328" s="38" t="s">
        <v>184</v>
      </c>
      <c r="BT328" s="107">
        <f>IF(BS328="OUI",1,0)</f>
        <v>1</v>
      </c>
      <c r="BU328" s="108">
        <f>IF(BS328="OUI",1,0)</f>
        <v>1</v>
      </c>
      <c r="BV328" s="28" t="str">
        <f>IF(OR(BT328=0,BU328=0),0,B328&amp;"_"&amp;M328&amp;N328&amp;O328&amp;"_"&amp;P328&amp;"_"&amp;Q328&amp;"_"&amp;R328&amp;S328&amp;T328&amp;U328&amp;V328&amp;"_MANU")</f>
        <v>3_02GC_CVC__AMBHROuest1_MANU</v>
      </c>
      <c r="BW328" s="28">
        <f>IF(BV328&lt;&gt;0,1,0)</f>
        <v>1</v>
      </c>
      <c r="BX328" s="27"/>
      <c r="BY328" s="27"/>
      <c r="BZ328" s="38">
        <f>IF(BS328="OUI",IF((BC328+BB328)&lt;&gt;0,(BB328+BC328),0),0)</f>
        <v>0</v>
      </c>
      <c r="CA328" s="38">
        <f>IF(BS328="OUI",IF((BE328+BG328)&lt;&gt;0,(BG328+BE328),0),0)</f>
        <v>3</v>
      </c>
      <c r="CB328" s="38">
        <f t="shared" si="684"/>
        <v>0</v>
      </c>
      <c r="CC328" s="38">
        <f t="shared" si="684"/>
        <v>3</v>
      </c>
      <c r="CD328" s="38" t="str">
        <f>IF(AND(BZ328=0,CA328=0),0,B328&amp;"_"&amp;M328&amp;N328&amp;O328&amp;"_"&amp;P328&amp;"_"&amp;Q328&amp;"_"&amp;R328&amp;S328&amp;T328&amp;U328&amp;V328&amp;"_FORC"&amp;IF(CB328=0,"TR","TC"))</f>
        <v>3_02GC_CVC__AMBHROuest1_FORCTR</v>
      </c>
      <c r="CE328" s="27"/>
      <c r="CF328" s="27"/>
      <c r="CG328" s="27" t="s">
        <v>184</v>
      </c>
      <c r="CH328" s="27" t="s">
        <v>581</v>
      </c>
      <c r="CI328" s="126">
        <v>0.2</v>
      </c>
      <c r="CJ328" s="116" t="s">
        <v>629</v>
      </c>
      <c r="CK328" s="27" t="s">
        <v>581</v>
      </c>
      <c r="CL328" s="116"/>
      <c r="CM328" s="27"/>
      <c r="CN328" s="116"/>
      <c r="CO328" s="27"/>
      <c r="CP328" s="27" t="str">
        <f>IF(F328=0,"NON","OUI")</f>
        <v>NON</v>
      </c>
      <c r="CQ328" s="27">
        <f>IF(CP328="OUI",P328,0)</f>
        <v>0</v>
      </c>
      <c r="CR328" s="27"/>
      <c r="CS328" s="27">
        <f>IF(CR328&lt;&gt;0,CK328,0)</f>
        <v>0</v>
      </c>
      <c r="CT328" s="27"/>
      <c r="CU328" s="27"/>
      <c r="CV328" s="86">
        <f>IF(SUM(F328:L328)=0,0,SUM(F328:L328)+BT328+BZ328+CA328)</f>
        <v>7</v>
      </c>
      <c r="CW328" s="86">
        <f>IF(SUM(F328:L328)=0,0,SUM(BB328:BG328)+BU328+CC328+CB328)</f>
        <v>7</v>
      </c>
    </row>
    <row r="329" spans="2:108" hidden="1" outlineLevel="1" collapsed="1" x14ac:dyDescent="0.3"/>
    <row r="330" spans="2:108" ht="15.6" hidden="1" outlineLevel="1" x14ac:dyDescent="0.3">
      <c r="B330" s="103" t="s">
        <v>754</v>
      </c>
      <c r="C330" s="103"/>
    </row>
    <row r="331" spans="2:108" customFormat="1" hidden="1" outlineLevel="1" x14ac:dyDescent="0.3">
      <c r="B331" s="41" t="e">
        <f>B330+1</f>
        <v>#VALUE!</v>
      </c>
      <c r="C331" s="42" t="s">
        <v>1104</v>
      </c>
      <c r="D331" s="105" t="s">
        <v>1105</v>
      </c>
      <c r="E331" s="37" t="s">
        <v>755</v>
      </c>
      <c r="F331" s="34"/>
      <c r="G331" s="34"/>
      <c r="H331" s="34"/>
      <c r="I331" s="34">
        <v>1</v>
      </c>
      <c r="J331" s="34"/>
      <c r="K331" s="34"/>
      <c r="L331" s="34"/>
      <c r="M331" s="27" t="s">
        <v>984</v>
      </c>
      <c r="N331" s="27"/>
      <c r="O331" s="27"/>
      <c r="P331" s="27" t="s">
        <v>29</v>
      </c>
      <c r="Q331" s="27" t="s">
        <v>988</v>
      </c>
      <c r="R331" s="27" t="s">
        <v>1030</v>
      </c>
      <c r="S331" s="27"/>
      <c r="T331" s="28" t="s">
        <v>1072</v>
      </c>
      <c r="U331" s="28"/>
      <c r="V331" s="28"/>
      <c r="W331" s="28" t="str">
        <f>IF(F331&lt;&gt;0,$F$481,IF(G331&lt;&gt;0,$G$481,IF(H331&lt;&gt;0,$H$481,IF(I331&lt;&gt;0,$I$481,IF(J331&lt;&gt;0,$J$481,IF(K331&lt;&gt;0,$K$481,IF($L331&lt;&gt;0,$L$481,0)))))))</f>
        <v>TM</v>
      </c>
      <c r="X331" s="29" t="str">
        <f>IF(SUM(F331:L331)=0,0,P331&amp;"/"&amp;M331&amp;"/"&amp;Q331&amp;"/"&amp;R331&amp;"/"&amp;S331&amp;"/"&amp;T331&amp;"/"&amp;U331&amp;"/"&amp;W331)</f>
        <v>CVC/02GC/SST/PRIM//DEB//TM</v>
      </c>
      <c r="Y331" s="66"/>
      <c r="Z331" s="67"/>
      <c r="AA331" s="67"/>
      <c r="AB331" s="67"/>
      <c r="AC331" s="67"/>
      <c r="AD331" s="67"/>
      <c r="AE331" s="72">
        <f>IF(AG331=0,0,B331&amp;"_"&amp;M331&amp;N331&amp;O331&amp;"_"&amp;P331&amp;"_"&amp;Q331&amp;"_"&amp;AF331)</f>
        <v>0</v>
      </c>
      <c r="AF331" s="67">
        <v>0</v>
      </c>
      <c r="AG331" s="66"/>
      <c r="AH331" s="67"/>
      <c r="AI331" s="67"/>
      <c r="AJ331" s="67"/>
      <c r="AK331" s="68"/>
      <c r="AL331" s="66">
        <v>0</v>
      </c>
      <c r="AM331" s="64">
        <f>VLOOKUP($AL331,aut_car,2,FALSE)</f>
        <v>0</v>
      </c>
      <c r="AN331" s="64">
        <f>VLOOKUP($AL331,aut_car,3,FALSE)</f>
        <v>0</v>
      </c>
      <c r="AO331" s="64">
        <f>VLOOKUP($AL331,aut_car,4,FALSE)</f>
        <v>0</v>
      </c>
      <c r="AP331" s="64">
        <f>VLOOKUP($AL331,aut_car,5,FALSE)</f>
        <v>0</v>
      </c>
      <c r="AQ331" s="64">
        <f>VLOOKUP($AL331,aut_car,6,FALSE)</f>
        <v>0</v>
      </c>
      <c r="AR331" s="64">
        <f>VLOOKUP($AL331,aut_car,7,FALSE)</f>
        <v>0</v>
      </c>
      <c r="AS331" s="68"/>
      <c r="AT331" s="78" t="s">
        <v>109</v>
      </c>
      <c r="AU331" s="79">
        <v>0</v>
      </c>
      <c r="AV331" s="79">
        <v>200</v>
      </c>
      <c r="AW331" s="80"/>
      <c r="AX331" s="106" t="str">
        <f>E331</f>
        <v>Débit</v>
      </c>
      <c r="AY331" s="63"/>
      <c r="BA331" s="36" t="s">
        <v>184</v>
      </c>
      <c r="BB331" s="27">
        <f>IF(BA331="NON",0,F331)</f>
        <v>0</v>
      </c>
      <c r="BC331" s="27">
        <f>IF(BA331="NON",0,H331+G331)</f>
        <v>0</v>
      </c>
      <c r="BD331" s="27"/>
      <c r="BE331" s="27">
        <f>IF(BA331="NON",0,I331+J331+K331+L331)</f>
        <v>1</v>
      </c>
      <c r="BF331" s="27"/>
      <c r="BG331" s="27">
        <f>IF(BA331="NON",0,K331)</f>
        <v>0</v>
      </c>
      <c r="BH331" s="1" t="s">
        <v>765</v>
      </c>
      <c r="BI331" s="1"/>
      <c r="BJ331" s="1"/>
      <c r="BK331" s="1"/>
      <c r="BL331" s="1"/>
      <c r="BM331" s="1"/>
      <c r="BN331" s="1"/>
      <c r="BO331" s="1"/>
      <c r="BP331" s="1"/>
      <c r="BQ331" s="1"/>
      <c r="BR331" s="1"/>
      <c r="BS331" s="38" t="s">
        <v>185</v>
      </c>
      <c r="BT331" s="107">
        <f>IF(BS331="OUI",1,0)</f>
        <v>0</v>
      </c>
      <c r="BU331" s="108">
        <f>IF(BS331="OUI",1,0)</f>
        <v>0</v>
      </c>
      <c r="BV331" s="28">
        <f>IF(OR(BS331=0,BS331="NON"),0,B331&amp;"_"&amp;M331&amp;N331&amp;O331&amp;"_"&amp;P331&amp;"_"&amp;Q331&amp;"_"&amp;R331&amp;S331&amp;T331&amp;U331&amp;V331&amp;"_MANU")</f>
        <v>0</v>
      </c>
      <c r="BW331" s="28">
        <f>IF(BS331="OUI",1,0)</f>
        <v>0</v>
      </c>
      <c r="BX331" s="27"/>
      <c r="BY331" s="27"/>
      <c r="BZ331" s="38">
        <f>IF(BS331="OUI",IF((BC331+BB331)&lt;&gt;0,(BB331+BC331),0),0)</f>
        <v>0</v>
      </c>
      <c r="CA331" s="38">
        <f>IF(BS331="OUI",IF((BE331+BG331)&lt;&gt;0,(BG331+BE331),0),0)</f>
        <v>0</v>
      </c>
      <c r="CB331" s="38">
        <f t="shared" ref="CB331:CC335" si="685">IF(BZ331=0,0,BZ331)</f>
        <v>0</v>
      </c>
      <c r="CC331" s="38">
        <f t="shared" si="685"/>
        <v>0</v>
      </c>
      <c r="CD331" s="38">
        <f>IF(OR(BS331=0,BS331="NON"),0,B331&amp;"_"&amp;M331&amp;N331&amp;O331&amp;"_"&amp;P331&amp;"_"&amp;Q331&amp;"_"&amp;R331&amp;S331&amp;T331&amp;U331&amp;V331&amp;"_FORC"&amp;IF(CB331=0,"TR","TC"))</f>
        <v>0</v>
      </c>
      <c r="CE331" s="27"/>
      <c r="CF331" s="27"/>
      <c r="CG331" s="27" t="s">
        <v>184</v>
      </c>
      <c r="CH331" s="27" t="s">
        <v>581</v>
      </c>
      <c r="CI331" s="126" t="s">
        <v>766</v>
      </c>
      <c r="CJ331" s="116" t="s">
        <v>768</v>
      </c>
      <c r="CK331" s="27" t="s">
        <v>581</v>
      </c>
      <c r="CL331" s="116"/>
      <c r="CM331" s="27"/>
      <c r="CN331" s="116"/>
      <c r="CO331" s="27"/>
      <c r="CP331" s="27" t="str">
        <f>IF(F331=0,"NON","OUI")</f>
        <v>NON</v>
      </c>
      <c r="CQ331" s="27">
        <f>IF(CP331="OUI",P331,0)</f>
        <v>0</v>
      </c>
      <c r="CR331" s="27"/>
      <c r="CS331" s="27">
        <f>IF(CR331&lt;&gt;0,CK331,0)</f>
        <v>0</v>
      </c>
      <c r="CT331" s="27"/>
      <c r="CU331" s="27"/>
      <c r="CV331" s="86">
        <f>IF(SUM(F331:L331)=0,0,SUM(F331:L331)+BT331+BZ331+CA331)</f>
        <v>1</v>
      </c>
      <c r="CW331" s="86">
        <f>IF(SUM(F331:L331)=0,0,SUM(BB331:BG331)+BU331+CC331+CB331)</f>
        <v>1</v>
      </c>
      <c r="DB331" s="26"/>
      <c r="DC331" s="26"/>
      <c r="DD331" s="26"/>
    </row>
    <row r="332" spans="2:108" customFormat="1" hidden="1" outlineLevel="2" x14ac:dyDescent="0.3">
      <c r="B332" s="41" t="e">
        <f>B331+1</f>
        <v>#VALUE!</v>
      </c>
      <c r="C332" s="41" t="str">
        <f t="shared" ref="C332:D335" si="686">C331</f>
        <v>INSATLS</v>
      </c>
      <c r="D332" s="59" t="str">
        <f t="shared" si="686"/>
        <v>compteur primaire SGE GC (recopie)</v>
      </c>
      <c r="E332" s="37" t="s">
        <v>760</v>
      </c>
      <c r="F332" s="34"/>
      <c r="G332" s="34"/>
      <c r="H332" s="34"/>
      <c r="I332" s="34">
        <v>1</v>
      </c>
      <c r="J332" s="34"/>
      <c r="K332" s="34"/>
      <c r="L332" s="34"/>
      <c r="M332" s="39" t="str">
        <f t="shared" ref="M332:R332" si="687">M331</f>
        <v>02GC</v>
      </c>
      <c r="N332" s="39">
        <f t="shared" si="687"/>
        <v>0</v>
      </c>
      <c r="O332" s="39">
        <f t="shared" si="687"/>
        <v>0</v>
      </c>
      <c r="P332" s="39" t="str">
        <f t="shared" si="687"/>
        <v>CVC</v>
      </c>
      <c r="Q332" s="39" t="str">
        <f t="shared" si="687"/>
        <v>SST</v>
      </c>
      <c r="R332" s="28" t="str">
        <f t="shared" si="687"/>
        <v>PRIM</v>
      </c>
      <c r="S332" s="27" t="s">
        <v>1028</v>
      </c>
      <c r="T332" s="28" t="s">
        <v>1060</v>
      </c>
      <c r="U332" s="28"/>
      <c r="V332" s="28"/>
      <c r="W332" s="28" t="str">
        <f>IF(F332&lt;&gt;0,$F$481,IF(G332&lt;&gt;0,$G$481,IF(H332&lt;&gt;0,$H$481,IF(I332&lt;&gt;0,$I$481,IF(J332&lt;&gt;0,$J$481,IF(K332&lt;&gt;0,$K$481,IF($L332&lt;&gt;0,$L$481,0)))))))</f>
        <v>TM</v>
      </c>
      <c r="X332" s="29" t="str">
        <f>IF(SUM(F332:L332)=0,0,P332&amp;"/"&amp;M332&amp;"/"&amp;Q332&amp;"/"&amp;R332&amp;"/"&amp;S332&amp;"/"&amp;T332&amp;"/"&amp;U332&amp;"/"&amp;W332)</f>
        <v>CVC/02GC/SST/PRIM/DEP/TEMP//TM</v>
      </c>
      <c r="Y332" s="66"/>
      <c r="Z332" s="67"/>
      <c r="AA332" s="67"/>
      <c r="AB332" s="67"/>
      <c r="AC332" s="67"/>
      <c r="AD332" s="67"/>
      <c r="AE332" s="72">
        <f>IF(AG332=0,0,B332&amp;"_"&amp;M332&amp;N332&amp;O332&amp;"_"&amp;P332&amp;"_"&amp;Q332&amp;"_"&amp;AF332)</f>
        <v>0</v>
      </c>
      <c r="AF332" s="90">
        <f>AF331</f>
        <v>0</v>
      </c>
      <c r="AG332" s="66"/>
      <c r="AH332" s="67"/>
      <c r="AI332" s="67"/>
      <c r="AJ332" s="67"/>
      <c r="AK332" s="68"/>
      <c r="AL332" s="64">
        <f>AL331</f>
        <v>0</v>
      </c>
      <c r="AM332" s="64">
        <f>VLOOKUP($AL332,aut_car,2,FALSE)</f>
        <v>0</v>
      </c>
      <c r="AN332" s="64">
        <f>VLOOKUP($AL332,aut_car,3,FALSE)</f>
        <v>0</v>
      </c>
      <c r="AO332" s="64">
        <f>VLOOKUP($AL332,aut_car,4,FALSE)</f>
        <v>0</v>
      </c>
      <c r="AP332" s="64">
        <f>VLOOKUP($AL332,aut_car,5,FALSE)</f>
        <v>0</v>
      </c>
      <c r="AQ332" s="64">
        <f>VLOOKUP($AL332,aut_car,6,FALSE)</f>
        <v>0</v>
      </c>
      <c r="AR332" s="64">
        <f>VLOOKUP($AL332,aut_car,7,FALSE)</f>
        <v>0</v>
      </c>
      <c r="AS332" s="68"/>
      <c r="AT332" s="78" t="s">
        <v>130</v>
      </c>
      <c r="AU332" s="79">
        <v>-5</v>
      </c>
      <c r="AV332" s="79">
        <v>100</v>
      </c>
      <c r="AW332" s="80"/>
      <c r="AX332" s="106" t="str">
        <f>E332</f>
        <v>Température aller</v>
      </c>
      <c r="AY332" s="63"/>
      <c r="BA332" s="36" t="s">
        <v>184</v>
      </c>
      <c r="BB332" s="27">
        <f>IF(BA332="NON",0,F332)</f>
        <v>0</v>
      </c>
      <c r="BC332" s="27">
        <f>IF(BA332="NON",0,H332+G332)</f>
        <v>0</v>
      </c>
      <c r="BD332" s="27"/>
      <c r="BE332" s="27">
        <f>IF(BA332="NON",0,I332+J332+K332+L332)</f>
        <v>1</v>
      </c>
      <c r="BF332" s="27"/>
      <c r="BG332" s="27">
        <f>IF(BA332="NON",0,K332)</f>
        <v>0</v>
      </c>
      <c r="BH332" s="1" t="str">
        <f>BH331</f>
        <v>36_CLTabl_CVC_compt</v>
      </c>
      <c r="BI332" s="1"/>
      <c r="BJ332" s="1"/>
      <c r="BK332" s="1"/>
      <c r="BL332" s="1"/>
      <c r="BM332" s="1"/>
      <c r="BN332" s="1"/>
      <c r="BO332" s="1"/>
      <c r="BP332" s="1"/>
      <c r="BQ332" s="1"/>
      <c r="BR332" s="1"/>
      <c r="BS332" s="38" t="s">
        <v>185</v>
      </c>
      <c r="BT332" s="107">
        <f>IF(BS332="OUI",1,0)</f>
        <v>0</v>
      </c>
      <c r="BU332" s="108">
        <f>IF(BS332="OUI",1,0)</f>
        <v>0</v>
      </c>
      <c r="BV332" s="28">
        <f>IF(OR(BS332=0,BS332="NON"),0,B332&amp;"_"&amp;M332&amp;N332&amp;O332&amp;"_"&amp;P332&amp;"_"&amp;Q332&amp;"_"&amp;R332&amp;S332&amp;T332&amp;U332&amp;V332&amp;"_MANU")</f>
        <v>0</v>
      </c>
      <c r="BW332" s="28">
        <f>IF(BS332="OUI",1,0)</f>
        <v>0</v>
      </c>
      <c r="BX332" s="27"/>
      <c r="BY332" s="27"/>
      <c r="BZ332" s="38">
        <f>IF(BS332="OUI",IF((BC332+BB332)&lt;&gt;0,(BB332+BC332),0),0)</f>
        <v>0</v>
      </c>
      <c r="CA332" s="38">
        <f>IF(BS332="OUI",IF((BE332+BG332)&lt;&gt;0,(BG332+BE332),0),0)</f>
        <v>0</v>
      </c>
      <c r="CB332" s="38">
        <f t="shared" si="685"/>
        <v>0</v>
      </c>
      <c r="CC332" s="38">
        <f t="shared" si="685"/>
        <v>0</v>
      </c>
      <c r="CD332" s="38">
        <f>IF(OR(BS332=0,BS332="NON"),0,B332&amp;"_"&amp;M332&amp;N332&amp;O332&amp;"_"&amp;P332&amp;"_"&amp;Q332&amp;"_"&amp;R332&amp;S332&amp;T332&amp;U332&amp;V332&amp;"_FORC"&amp;IF(CB332=0,"TR","TC"))</f>
        <v>0</v>
      </c>
      <c r="CE332" s="27"/>
      <c r="CF332" s="27"/>
      <c r="CG332" s="27" t="s">
        <v>184</v>
      </c>
      <c r="CH332" s="27" t="s">
        <v>581</v>
      </c>
      <c r="CI332" s="126">
        <v>0.2</v>
      </c>
      <c r="CJ332" s="116" t="s">
        <v>632</v>
      </c>
      <c r="CK332" s="27" t="s">
        <v>633</v>
      </c>
      <c r="CL332" s="116"/>
      <c r="CM332" s="27"/>
      <c r="CN332" s="116"/>
      <c r="CO332" s="27"/>
      <c r="CP332" s="27" t="str">
        <f>IF(F332=0,"NON","OUI")</f>
        <v>NON</v>
      </c>
      <c r="CQ332" s="27">
        <f>IF(CP332="OUI",P332,0)</f>
        <v>0</v>
      </c>
      <c r="CR332" s="27"/>
      <c r="CS332" s="27">
        <f>IF(CR332&lt;&gt;0,CK332,0)</f>
        <v>0</v>
      </c>
      <c r="CT332" s="27"/>
      <c r="CU332" s="27"/>
      <c r="CV332" s="86">
        <f>IF(SUM(F332:L332)=0,0,SUM(F332:L332)+BT332+BZ332+CA332)</f>
        <v>1</v>
      </c>
      <c r="CW332" s="86">
        <f>IF(SUM(F332:L332)=0,0,SUM(BB332:BG332)+BU332+CC332+CB332)</f>
        <v>1</v>
      </c>
      <c r="DB332" s="26"/>
      <c r="DC332" s="26"/>
      <c r="DD332" s="26"/>
    </row>
    <row r="333" spans="2:108" customFormat="1" hidden="1" outlineLevel="2" x14ac:dyDescent="0.3">
      <c r="B333" s="41" t="e">
        <f>B332+1</f>
        <v>#VALUE!</v>
      </c>
      <c r="C333" s="41" t="str">
        <f t="shared" si="686"/>
        <v>INSATLS</v>
      </c>
      <c r="D333" s="59" t="str">
        <f t="shared" si="686"/>
        <v>compteur primaire SGE GC (recopie)</v>
      </c>
      <c r="E333" s="37" t="s">
        <v>761</v>
      </c>
      <c r="F333" s="34"/>
      <c r="G333" s="34"/>
      <c r="H333" s="34"/>
      <c r="I333" s="34">
        <v>1</v>
      </c>
      <c r="J333" s="34"/>
      <c r="K333" s="34"/>
      <c r="L333" s="34"/>
      <c r="M333" s="39" t="str">
        <f t="shared" ref="M333:R333" si="688">M332</f>
        <v>02GC</v>
      </c>
      <c r="N333" s="39">
        <f t="shared" si="688"/>
        <v>0</v>
      </c>
      <c r="O333" s="39">
        <f t="shared" si="688"/>
        <v>0</v>
      </c>
      <c r="P333" s="39" t="str">
        <f t="shared" si="688"/>
        <v>CVC</v>
      </c>
      <c r="Q333" s="39" t="str">
        <f t="shared" si="688"/>
        <v>SST</v>
      </c>
      <c r="R333" s="28" t="str">
        <f t="shared" si="688"/>
        <v>PRIM</v>
      </c>
      <c r="S333" s="27" t="s">
        <v>1029</v>
      </c>
      <c r="T333" s="28" t="str">
        <f>T332</f>
        <v>TEMP</v>
      </c>
      <c r="U333" s="28"/>
      <c r="V333" s="28"/>
      <c r="W333" s="28" t="str">
        <f>IF(F333&lt;&gt;0,$F$481,IF(G333&lt;&gt;0,$G$481,IF(H333&lt;&gt;0,$H$481,IF(I333&lt;&gt;0,$I$481,IF(J333&lt;&gt;0,$J$481,IF(K333&lt;&gt;0,$K$481,IF($L333&lt;&gt;0,$L$481,0)))))))</f>
        <v>TM</v>
      </c>
      <c r="X333" s="29" t="str">
        <f>IF(SUM(F333:L333)=0,0,P333&amp;"/"&amp;M333&amp;"/"&amp;Q333&amp;"/"&amp;R333&amp;"/"&amp;S333&amp;"/"&amp;T333&amp;"/"&amp;U333&amp;"/"&amp;W333)</f>
        <v>CVC/02GC/SST/PRIM/RET/TEMP//TM</v>
      </c>
      <c r="Y333" s="66"/>
      <c r="Z333" s="67"/>
      <c r="AA333" s="67"/>
      <c r="AB333" s="67"/>
      <c r="AC333" s="67"/>
      <c r="AD333" s="67"/>
      <c r="AE333" s="72">
        <f>IF(AG333=0,0,B333&amp;"_"&amp;M333&amp;N333&amp;O333&amp;"_"&amp;P333&amp;"_"&amp;Q333&amp;"_"&amp;AF333)</f>
        <v>0</v>
      </c>
      <c r="AF333" s="90">
        <f>AF332</f>
        <v>0</v>
      </c>
      <c r="AG333" s="66"/>
      <c r="AH333" s="67"/>
      <c r="AI333" s="67"/>
      <c r="AJ333" s="67"/>
      <c r="AK333" s="68"/>
      <c r="AL333" s="64">
        <f>AL332</f>
        <v>0</v>
      </c>
      <c r="AM333" s="64">
        <f>VLOOKUP($AL333,aut_car,2,FALSE)</f>
        <v>0</v>
      </c>
      <c r="AN333" s="64">
        <f>VLOOKUP($AL333,aut_car,3,FALSE)</f>
        <v>0</v>
      </c>
      <c r="AO333" s="64">
        <f>VLOOKUP($AL333,aut_car,4,FALSE)</f>
        <v>0</v>
      </c>
      <c r="AP333" s="64">
        <f>VLOOKUP($AL333,aut_car,5,FALSE)</f>
        <v>0</v>
      </c>
      <c r="AQ333" s="64">
        <f>VLOOKUP($AL333,aut_car,6,FALSE)</f>
        <v>0</v>
      </c>
      <c r="AR333" s="64">
        <f>VLOOKUP($AL333,aut_car,7,FALSE)</f>
        <v>0</v>
      </c>
      <c r="AS333" s="68"/>
      <c r="AT333" s="78" t="s">
        <v>130</v>
      </c>
      <c r="AU333" s="79">
        <v>-5</v>
      </c>
      <c r="AV333" s="79">
        <v>100</v>
      </c>
      <c r="AW333" s="80"/>
      <c r="AX333" s="106" t="str">
        <f>E333</f>
        <v>Température retour</v>
      </c>
      <c r="AY333" s="63"/>
      <c r="BA333" s="36" t="s">
        <v>184</v>
      </c>
      <c r="BB333" s="27">
        <f>IF(BA333="NON",0,F333)</f>
        <v>0</v>
      </c>
      <c r="BC333" s="27">
        <f>IF(BA333="NON",0,H333+G333)</f>
        <v>0</v>
      </c>
      <c r="BD333" s="27"/>
      <c r="BE333" s="27">
        <f>IF(BA333="NON",0,I333+J333+K333+L333)</f>
        <v>1</v>
      </c>
      <c r="BF333" s="27"/>
      <c r="BG333" s="27">
        <f>IF(BA333="NON",0,K333)</f>
        <v>0</v>
      </c>
      <c r="BH333" s="1" t="str">
        <f>BH332</f>
        <v>36_CLTabl_CVC_compt</v>
      </c>
      <c r="BI333" s="1"/>
      <c r="BJ333" s="1"/>
      <c r="BK333" s="1"/>
      <c r="BL333" s="1"/>
      <c r="BM333" s="1"/>
      <c r="BN333" s="1"/>
      <c r="BO333" s="1"/>
      <c r="BP333" s="1"/>
      <c r="BQ333" s="1"/>
      <c r="BR333" s="1"/>
      <c r="BS333" s="38" t="s">
        <v>185</v>
      </c>
      <c r="BT333" s="107">
        <f>IF(BS333="OUI",1,0)</f>
        <v>0</v>
      </c>
      <c r="BU333" s="108">
        <f>IF(BS333="OUI",1,0)</f>
        <v>0</v>
      </c>
      <c r="BV333" s="28">
        <f>IF(OR(BS333=0,BS333="NON"),0,B333&amp;"_"&amp;M333&amp;N333&amp;O333&amp;"_"&amp;P333&amp;"_"&amp;Q333&amp;"_"&amp;R333&amp;S333&amp;T333&amp;U333&amp;V333&amp;"_MANU")</f>
        <v>0</v>
      </c>
      <c r="BW333" s="28">
        <f>IF(BS333="OUI",1,0)</f>
        <v>0</v>
      </c>
      <c r="BX333" s="27"/>
      <c r="BY333" s="27"/>
      <c r="BZ333" s="38">
        <f>IF(BS333="OUI",IF((BC333+BB333)&lt;&gt;0,(BB333+BC333),0),0)</f>
        <v>0</v>
      </c>
      <c r="CA333" s="38">
        <f>IF(BS333="OUI",IF((BE333+BG333)&lt;&gt;0,(BG333+BE333),0),0)</f>
        <v>0</v>
      </c>
      <c r="CB333" s="38">
        <f t="shared" si="685"/>
        <v>0</v>
      </c>
      <c r="CC333" s="38">
        <f t="shared" si="685"/>
        <v>0</v>
      </c>
      <c r="CD333" s="38">
        <f>IF(OR(BS333=0,BS333="NON"),0,B333&amp;"_"&amp;M333&amp;N333&amp;O333&amp;"_"&amp;P333&amp;"_"&amp;Q333&amp;"_"&amp;R333&amp;S333&amp;T333&amp;U333&amp;V333&amp;"_FORC"&amp;IF(CB333=0,"TR","TC"))</f>
        <v>0</v>
      </c>
      <c r="CE333" s="27"/>
      <c r="CF333" s="27"/>
      <c r="CG333" s="27" t="s">
        <v>184</v>
      </c>
      <c r="CH333" s="27" t="s">
        <v>581</v>
      </c>
      <c r="CI333" s="126">
        <v>0.2</v>
      </c>
      <c r="CJ333" s="116"/>
      <c r="CK333" s="27"/>
      <c r="CL333" s="116"/>
      <c r="CM333" s="27"/>
      <c r="CN333" s="116"/>
      <c r="CO333" s="27"/>
      <c r="CP333" s="27" t="str">
        <f>IF(F333=0,"NON","OUI")</f>
        <v>NON</v>
      </c>
      <c r="CQ333" s="27">
        <f>IF(CP333="OUI",P333,0)</f>
        <v>0</v>
      </c>
      <c r="CR333" s="27"/>
      <c r="CS333" s="27">
        <f>IF(CR333&lt;&gt;0,CK333,0)</f>
        <v>0</v>
      </c>
      <c r="CT333" s="27"/>
      <c r="CU333" s="27"/>
      <c r="CV333" s="86">
        <f>IF(SUM(F333:L333)=0,0,SUM(F333:L333)+BT333+BZ333+CA333)</f>
        <v>1</v>
      </c>
      <c r="CW333" s="86">
        <f>IF(SUM(F333:L333)=0,0,SUM(BB333:BG333)+BU333+CC333+CB333)</f>
        <v>1</v>
      </c>
      <c r="DB333" s="26"/>
      <c r="DC333" s="26"/>
      <c r="DD333" s="26"/>
    </row>
    <row r="334" spans="2:108" customFormat="1" hidden="1" outlineLevel="2" x14ac:dyDescent="0.3">
      <c r="B334" s="41" t="e">
        <f>B333+1</f>
        <v>#VALUE!</v>
      </c>
      <c r="C334" s="41" t="str">
        <f t="shared" si="686"/>
        <v>INSATLS</v>
      </c>
      <c r="D334" s="59" t="str">
        <f t="shared" si="686"/>
        <v>compteur primaire SGE GC (recopie)</v>
      </c>
      <c r="E334" s="37" t="s">
        <v>762</v>
      </c>
      <c r="F334" s="34"/>
      <c r="G334" s="34"/>
      <c r="H334" s="34"/>
      <c r="I334" s="34">
        <v>1</v>
      </c>
      <c r="J334" s="34"/>
      <c r="K334" s="34"/>
      <c r="L334" s="34"/>
      <c r="M334" s="39" t="str">
        <f t="shared" ref="M334:R334" si="689">M333</f>
        <v>02GC</v>
      </c>
      <c r="N334" s="39">
        <f t="shared" si="689"/>
        <v>0</v>
      </c>
      <c r="O334" s="39">
        <f t="shared" si="689"/>
        <v>0</v>
      </c>
      <c r="P334" s="39" t="str">
        <f t="shared" si="689"/>
        <v>CVC</v>
      </c>
      <c r="Q334" s="39" t="str">
        <f t="shared" si="689"/>
        <v>SST</v>
      </c>
      <c r="R334" s="28" t="str">
        <f t="shared" si="689"/>
        <v>PRIM</v>
      </c>
      <c r="S334" s="27"/>
      <c r="T334" s="28" t="s">
        <v>1069</v>
      </c>
      <c r="U334" s="28"/>
      <c r="V334" s="28"/>
      <c r="W334" s="28" t="str">
        <f>IF(F334&lt;&gt;0,$F$481,IF(G334&lt;&gt;0,$G$481,IF(H334&lt;&gt;0,$H$481,IF(I334&lt;&gt;0,$I$481,IF(J334&lt;&gt;0,$J$481,IF(K334&lt;&gt;0,$K$481,IF($L334&lt;&gt;0,$L$481,0)))))))</f>
        <v>TM</v>
      </c>
      <c r="X334" s="29" t="str">
        <f>IF(SUM(F334:L334)=0,0,P334&amp;"/"&amp;M334&amp;"/"&amp;Q334&amp;"/"&amp;R334&amp;"/"&amp;S334&amp;"/"&amp;T334&amp;"/"&amp;U334&amp;"/"&amp;W334)</f>
        <v>CVC/02GC/SST/PRIM//PW//TM</v>
      </c>
      <c r="Y334" s="66"/>
      <c r="Z334" s="67"/>
      <c r="AA334" s="67"/>
      <c r="AB334" s="67"/>
      <c r="AC334" s="67"/>
      <c r="AD334" s="67"/>
      <c r="AE334" s="72">
        <f>IF(AG334=0,0,B334&amp;"_"&amp;M334&amp;N334&amp;O334&amp;"_"&amp;P334&amp;"_"&amp;Q334&amp;"_"&amp;AF334)</f>
        <v>0</v>
      </c>
      <c r="AF334" s="90">
        <f>AF333</f>
        <v>0</v>
      </c>
      <c r="AG334" s="66"/>
      <c r="AH334" s="67"/>
      <c r="AI334" s="67"/>
      <c r="AJ334" s="67"/>
      <c r="AK334" s="68"/>
      <c r="AL334" s="64">
        <f>AL333</f>
        <v>0</v>
      </c>
      <c r="AM334" s="64">
        <f>VLOOKUP($AL334,aut_car,2,FALSE)</f>
        <v>0</v>
      </c>
      <c r="AN334" s="64">
        <f>VLOOKUP($AL334,aut_car,3,FALSE)</f>
        <v>0</v>
      </c>
      <c r="AO334" s="64">
        <f>VLOOKUP($AL334,aut_car,4,FALSE)</f>
        <v>0</v>
      </c>
      <c r="AP334" s="64">
        <f>VLOOKUP($AL334,aut_car,5,FALSE)</f>
        <v>0</v>
      </c>
      <c r="AQ334" s="64">
        <f>VLOOKUP($AL334,aut_car,6,FALSE)</f>
        <v>0</v>
      </c>
      <c r="AR334" s="64">
        <f>VLOOKUP($AL334,aut_car,7,FALSE)</f>
        <v>0</v>
      </c>
      <c r="AS334" s="68"/>
      <c r="AT334" s="78" t="s">
        <v>557</v>
      </c>
      <c r="AU334" s="79">
        <v>0</v>
      </c>
      <c r="AV334" s="79">
        <v>1000</v>
      </c>
      <c r="AW334" s="80"/>
      <c r="AX334" s="106" t="str">
        <f>E334</f>
        <v>Puissance instantannée</v>
      </c>
      <c r="AY334" s="63"/>
      <c r="BA334" s="36" t="s">
        <v>184</v>
      </c>
      <c r="BB334" s="27">
        <f>IF(BA334="NON",0,F334)</f>
        <v>0</v>
      </c>
      <c r="BC334" s="27">
        <f>IF(BA334="NON",0,H334+G334)</f>
        <v>0</v>
      </c>
      <c r="BD334" s="27"/>
      <c r="BE334" s="27">
        <f>IF(BA334="NON",0,I334+J334+K334+L334)</f>
        <v>1</v>
      </c>
      <c r="BF334" s="27"/>
      <c r="BG334" s="27">
        <f>IF(BA334="NON",0,K334)</f>
        <v>0</v>
      </c>
      <c r="BH334" s="1" t="str">
        <f>BH333</f>
        <v>36_CLTabl_CVC_compt</v>
      </c>
      <c r="BI334" s="1"/>
      <c r="BJ334" s="1"/>
      <c r="BK334" s="1"/>
      <c r="BL334" s="1"/>
      <c r="BM334" s="1"/>
      <c r="BN334" s="1"/>
      <c r="BO334" s="1"/>
      <c r="BP334" s="1"/>
      <c r="BQ334" s="1"/>
      <c r="BR334" s="1"/>
      <c r="BS334" s="38" t="s">
        <v>185</v>
      </c>
      <c r="BT334" s="107">
        <f>IF(BS334="OUI",1,0)</f>
        <v>0</v>
      </c>
      <c r="BU334" s="108">
        <f>IF(BS334="OUI",1,0)</f>
        <v>0</v>
      </c>
      <c r="BV334" s="28">
        <f>IF(OR(BS334=0,BS334="NON"),0,B334&amp;"_"&amp;M334&amp;N334&amp;O334&amp;"_"&amp;P334&amp;"_"&amp;Q334&amp;"_"&amp;R334&amp;S334&amp;T334&amp;U334&amp;V334&amp;"_MANU")</f>
        <v>0</v>
      </c>
      <c r="BW334" s="28">
        <f>IF(BS334="OUI",1,0)</f>
        <v>0</v>
      </c>
      <c r="BX334" s="27"/>
      <c r="BY334" s="27"/>
      <c r="BZ334" s="38">
        <f>IF(BS334="OUI",IF((BC334+BB334)&lt;&gt;0,(BB334+BC334),0),0)</f>
        <v>0</v>
      </c>
      <c r="CA334" s="38">
        <f>IF(BS334="OUI",IF((BE334+BG334)&lt;&gt;0,(BG334+BE334),0),0)</f>
        <v>0</v>
      </c>
      <c r="CB334" s="38">
        <f t="shared" si="685"/>
        <v>0</v>
      </c>
      <c r="CC334" s="38">
        <f t="shared" si="685"/>
        <v>0</v>
      </c>
      <c r="CD334" s="38">
        <f>IF(OR(BS334=0,BS334="NON"),0,B334&amp;"_"&amp;M334&amp;N334&amp;O334&amp;"_"&amp;P334&amp;"_"&amp;Q334&amp;"_"&amp;R334&amp;S334&amp;T334&amp;U334&amp;V334&amp;"_FORC"&amp;IF(CB334=0,"TR","TC"))</f>
        <v>0</v>
      </c>
      <c r="CE334" s="27"/>
      <c r="CF334" s="27"/>
      <c r="CG334" s="27" t="s">
        <v>184</v>
      </c>
      <c r="CH334" s="27" t="s">
        <v>581</v>
      </c>
      <c r="CI334" s="126" t="s">
        <v>723</v>
      </c>
      <c r="CJ334" s="116" t="s">
        <v>632</v>
      </c>
      <c r="CK334" s="27" t="s">
        <v>633</v>
      </c>
      <c r="CL334" s="116"/>
      <c r="CM334" s="27"/>
      <c r="CN334" s="116"/>
      <c r="CO334" s="27"/>
      <c r="CP334" s="27" t="str">
        <f>IF(F334=0,"NON","OUI")</f>
        <v>NON</v>
      </c>
      <c r="CQ334" s="27">
        <f>IF(CP334="OUI",P334,0)</f>
        <v>0</v>
      </c>
      <c r="CR334" s="27"/>
      <c r="CS334" s="27">
        <f>IF(CR334&lt;&gt;0,CK334,0)</f>
        <v>0</v>
      </c>
      <c r="CT334" s="27"/>
      <c r="CU334" s="27"/>
      <c r="CV334" s="86">
        <f>IF(SUM(F334:L334)=0,0,SUM(F334:L334)+BT334+BZ334+CA334)</f>
        <v>1</v>
      </c>
      <c r="CW334" s="86">
        <f>IF(SUM(F334:L334)=0,0,SUM(BB334:BG334)+BU334+CC334+CB334)</f>
        <v>1</v>
      </c>
      <c r="DB334" s="26"/>
      <c r="DC334" s="26"/>
      <c r="DD334" s="26"/>
    </row>
    <row r="335" spans="2:108" customFormat="1" hidden="1" outlineLevel="2" x14ac:dyDescent="0.3">
      <c r="B335" s="41" t="e">
        <f>B334+1</f>
        <v>#VALUE!</v>
      </c>
      <c r="C335" s="41" t="str">
        <f t="shared" si="686"/>
        <v>INSATLS</v>
      </c>
      <c r="D335" s="59" t="str">
        <f t="shared" si="686"/>
        <v>compteur primaire SGE GC (recopie)</v>
      </c>
      <c r="E335" s="37" t="s">
        <v>763</v>
      </c>
      <c r="F335" s="34"/>
      <c r="G335" s="34"/>
      <c r="H335" s="34"/>
      <c r="I335" s="34">
        <v>1</v>
      </c>
      <c r="J335" s="34"/>
      <c r="K335" s="34"/>
      <c r="L335" s="34"/>
      <c r="M335" s="39" t="str">
        <f t="shared" ref="M335:R335" si="690">M334</f>
        <v>02GC</v>
      </c>
      <c r="N335" s="39">
        <f t="shared" si="690"/>
        <v>0</v>
      </c>
      <c r="O335" s="39">
        <f t="shared" si="690"/>
        <v>0</v>
      </c>
      <c r="P335" s="39" t="str">
        <f t="shared" si="690"/>
        <v>CVC</v>
      </c>
      <c r="Q335" s="39" t="str">
        <f t="shared" si="690"/>
        <v>SST</v>
      </c>
      <c r="R335" s="28" t="str">
        <f t="shared" si="690"/>
        <v>PRIM</v>
      </c>
      <c r="S335" s="27"/>
      <c r="T335" s="28" t="s">
        <v>1071</v>
      </c>
      <c r="U335" s="28"/>
      <c r="V335" s="28"/>
      <c r="W335" s="28" t="str">
        <f>IF(F335&lt;&gt;0,$F$481,IF(G335&lt;&gt;0,$G$481,IF(H335&lt;&gt;0,$H$481,IF(I335&lt;&gt;0,$I$481,IF(J335&lt;&gt;0,$J$481,IF(K335&lt;&gt;0,$K$481,IF($L335&lt;&gt;0,$L$481,0)))))))</f>
        <v>TM</v>
      </c>
      <c r="X335" s="29" t="str">
        <f>IF(SUM(F335:L335)=0,0,P335&amp;"/"&amp;M335&amp;"/"&amp;Q335&amp;"/"&amp;R335&amp;"/"&amp;S335&amp;"/"&amp;T335&amp;"/"&amp;U335&amp;"/"&amp;W335)</f>
        <v>CVC/02GC/SST/PRIM//NRJ//TM</v>
      </c>
      <c r="Y335" s="66"/>
      <c r="Z335" s="67"/>
      <c r="AA335" s="67"/>
      <c r="AB335" s="67"/>
      <c r="AC335" s="67"/>
      <c r="AD335" s="67"/>
      <c r="AE335" s="72">
        <f>IF(AG335=0,0,B335&amp;"_"&amp;M335&amp;N335&amp;O335&amp;"_"&amp;P335&amp;"_"&amp;Q335&amp;"_"&amp;AF335)</f>
        <v>0</v>
      </c>
      <c r="AF335" s="90">
        <f>AF334</f>
        <v>0</v>
      </c>
      <c r="AG335" s="66"/>
      <c r="AH335" s="67"/>
      <c r="AI335" s="67"/>
      <c r="AJ335" s="67"/>
      <c r="AK335" s="68"/>
      <c r="AL335" s="64">
        <f>AL334</f>
        <v>0</v>
      </c>
      <c r="AM335" s="64">
        <f>VLOOKUP($AL335,aut_car,2,FALSE)</f>
        <v>0</v>
      </c>
      <c r="AN335" s="64">
        <f>VLOOKUP($AL335,aut_car,3,FALSE)</f>
        <v>0</v>
      </c>
      <c r="AO335" s="64">
        <f>VLOOKUP($AL335,aut_car,4,FALSE)</f>
        <v>0</v>
      </c>
      <c r="AP335" s="64">
        <f>VLOOKUP($AL335,aut_car,5,FALSE)</f>
        <v>0</v>
      </c>
      <c r="AQ335" s="64">
        <f>VLOOKUP($AL335,aut_car,6,FALSE)</f>
        <v>0</v>
      </c>
      <c r="AR335" s="64">
        <f>VLOOKUP($AL335,aut_car,7,FALSE)</f>
        <v>0</v>
      </c>
      <c r="AS335" s="68"/>
      <c r="AT335" s="78" t="s">
        <v>549</v>
      </c>
      <c r="AU335" s="79">
        <v>0</v>
      </c>
      <c r="AV335" s="79">
        <v>10000000</v>
      </c>
      <c r="AW335" s="80"/>
      <c r="AX335" s="106" t="str">
        <f>E335</f>
        <v>Energie cumulée</v>
      </c>
      <c r="AY335" s="63"/>
      <c r="BA335" s="36" t="s">
        <v>184</v>
      </c>
      <c r="BB335" s="27">
        <f>IF(BA335="NON",0,F335)</f>
        <v>0</v>
      </c>
      <c r="BC335" s="27">
        <f>IF(BA335="NON",0,H335+G335)</f>
        <v>0</v>
      </c>
      <c r="BD335" s="27"/>
      <c r="BE335" s="27">
        <f>IF(BA335="NON",0,I335+J335+K335+L335)</f>
        <v>1</v>
      </c>
      <c r="BF335" s="27"/>
      <c r="BG335" s="27">
        <f>IF(BA335="NON",0,K335)</f>
        <v>0</v>
      </c>
      <c r="BH335" s="1" t="str">
        <f>BH334</f>
        <v>36_CLTabl_CVC_compt</v>
      </c>
      <c r="BI335" s="1"/>
      <c r="BJ335" s="1"/>
      <c r="BK335" s="1"/>
      <c r="BL335" s="1"/>
      <c r="BM335" s="1"/>
      <c r="BN335" s="1"/>
      <c r="BO335" s="1"/>
      <c r="BP335" s="1"/>
      <c r="BQ335" s="1"/>
      <c r="BR335" s="1"/>
      <c r="BS335" s="38" t="s">
        <v>185</v>
      </c>
      <c r="BT335" s="107">
        <f>IF(BS335="OUI",1,0)</f>
        <v>0</v>
      </c>
      <c r="BU335" s="108">
        <f>IF(BS335="OUI",1,0)</f>
        <v>0</v>
      </c>
      <c r="BV335" s="28">
        <f>IF(OR(BS335=0,BS335="NON"),0,B335&amp;"_"&amp;M335&amp;N335&amp;O335&amp;"_"&amp;P335&amp;"_"&amp;Q335&amp;"_"&amp;R335&amp;S335&amp;T335&amp;U335&amp;V335&amp;"_MANU")</f>
        <v>0</v>
      </c>
      <c r="BW335" s="28">
        <f>IF(BS335="OUI",1,0)</f>
        <v>0</v>
      </c>
      <c r="BX335" s="27"/>
      <c r="BY335" s="27"/>
      <c r="BZ335" s="38">
        <f>IF(BS335="OUI",IF((BC335+BB335)&lt;&gt;0,(BB335+BC335),0),0)</f>
        <v>0</v>
      </c>
      <c r="CA335" s="38">
        <f>IF(BS335="OUI",IF((BE335+BG335)&lt;&gt;0,(BG335+BE335),0),0)</f>
        <v>0</v>
      </c>
      <c r="CB335" s="38">
        <f t="shared" si="685"/>
        <v>0</v>
      </c>
      <c r="CC335" s="38">
        <f t="shared" si="685"/>
        <v>0</v>
      </c>
      <c r="CD335" s="38">
        <f>IF(OR(BS335=0,BS335="NON"),0,B335&amp;"_"&amp;M335&amp;N335&amp;O335&amp;"_"&amp;P335&amp;"_"&amp;Q335&amp;"_"&amp;R335&amp;S335&amp;T335&amp;U335&amp;V335&amp;"_FORC"&amp;IF(CB335=0,"TR","TC"))</f>
        <v>0</v>
      </c>
      <c r="CE335" s="27"/>
      <c r="CF335" s="27"/>
      <c r="CG335" s="27" t="s">
        <v>184</v>
      </c>
      <c r="CH335" s="27" t="s">
        <v>581</v>
      </c>
      <c r="CI335" s="126" t="s">
        <v>767</v>
      </c>
      <c r="CJ335" s="116" t="s">
        <v>768</v>
      </c>
      <c r="CK335" s="27" t="s">
        <v>582</v>
      </c>
      <c r="CL335" s="116" t="s">
        <v>632</v>
      </c>
      <c r="CM335" s="27" t="s">
        <v>633</v>
      </c>
      <c r="CN335" s="116"/>
      <c r="CO335" s="27"/>
      <c r="CP335" s="27" t="str">
        <f>IF(F335=0,"NON","OUI")</f>
        <v>NON</v>
      </c>
      <c r="CQ335" s="27">
        <f>IF(CP335="OUI",P335,0)</f>
        <v>0</v>
      </c>
      <c r="CR335" s="27"/>
      <c r="CS335" s="27">
        <f>IF(CR335&lt;&gt;0,CK335,0)</f>
        <v>0</v>
      </c>
      <c r="CT335" s="27"/>
      <c r="CU335" s="27"/>
      <c r="CV335" s="86">
        <f>IF(SUM(F335:L335)=0,0,SUM(F335:L335)+BT335+BZ335+CA335)</f>
        <v>1</v>
      </c>
      <c r="CW335" s="86">
        <f>IF(SUM(F335:L335)=0,0,SUM(BB335:BG335)+BU335+CC335+CB335)</f>
        <v>1</v>
      </c>
      <c r="DB335" s="26"/>
      <c r="DC335" s="26"/>
      <c r="DD335" s="26"/>
    </row>
    <row r="336" spans="2:108" hidden="1" outlineLevel="1" x14ac:dyDescent="0.3"/>
    <row r="337" spans="2:108" ht="15.6" hidden="1" outlineLevel="1" x14ac:dyDescent="0.3">
      <c r="B337" s="103" t="s">
        <v>836</v>
      </c>
      <c r="C337" s="103"/>
    </row>
    <row r="338" spans="2:108" customFormat="1" hidden="1" outlineLevel="1" x14ac:dyDescent="0.3">
      <c r="B338" s="41"/>
      <c r="C338" s="42"/>
      <c r="D338" s="105" t="s">
        <v>843</v>
      </c>
      <c r="E338" s="37" t="s">
        <v>841</v>
      </c>
      <c r="F338" s="34"/>
      <c r="G338" s="34"/>
      <c r="H338" s="34"/>
      <c r="I338" s="34">
        <v>1</v>
      </c>
      <c r="J338" s="34"/>
      <c r="K338" s="34"/>
      <c r="L338" s="34"/>
      <c r="M338" s="27"/>
      <c r="N338" s="27"/>
      <c r="O338" s="27"/>
      <c r="P338" s="27" t="s">
        <v>30</v>
      </c>
      <c r="Q338" s="27" t="s">
        <v>764</v>
      </c>
      <c r="R338" s="27" t="s">
        <v>37</v>
      </c>
      <c r="S338" s="28" t="s">
        <v>168</v>
      </c>
      <c r="T338" s="28" t="s">
        <v>248</v>
      </c>
      <c r="U338" s="28" t="s">
        <v>88</v>
      </c>
      <c r="V338" s="28" t="s">
        <v>727</v>
      </c>
      <c r="W338" s="28" t="str">
        <f t="shared" ref="W338:W345" si="691">IF(F338&lt;&gt;0,$F$481,IF(G338&lt;&gt;0,$G$481,IF(H338&lt;&gt;0,$H$481,IF(I338&lt;&gt;0,$I$481,IF(J338&lt;&gt;0,$J$481,IF(K338&lt;&gt;0,$K$481,IF($L338&lt;&gt;0,$L$481,0)))))))</f>
        <v>TM</v>
      </c>
      <c r="X338" s="29" t="e">
        <f t="shared" ref="X338:X345" si="692">IF(SUM(F338:L338)=0,0,B338&amp;"_"&amp;VLOOKUP(C338,ty_ser,2,FALSE)&amp;"_"&amp;M338&amp;N338&amp;O338&amp;"_"&amp;P338&amp;"_"&amp;Q338&amp;"_"&amp;R338&amp;S338&amp;T338&amp;U338&amp;V338&amp;"_"&amp;W338)</f>
        <v>#N/A</v>
      </c>
      <c r="Y338" s="66"/>
      <c r="Z338" s="67"/>
      <c r="AA338" s="67"/>
      <c r="AB338" s="67"/>
      <c r="AC338" s="67"/>
      <c r="AD338" s="67"/>
      <c r="AE338" s="72">
        <f t="shared" ref="AE338:AE345" si="693">IF(AG338=0,0,B338&amp;"_"&amp;M338&amp;N338&amp;O338&amp;"_"&amp;P338&amp;"_"&amp;Q338&amp;"_"&amp;AF338)</f>
        <v>0</v>
      </c>
      <c r="AF338" s="67">
        <v>0</v>
      </c>
      <c r="AG338" s="66"/>
      <c r="AH338" s="67"/>
      <c r="AI338" s="67"/>
      <c r="AJ338" s="67"/>
      <c r="AK338" s="68"/>
      <c r="AL338" s="66">
        <v>0</v>
      </c>
      <c r="AM338" s="64">
        <f t="shared" ref="AM338:AM345" si="694">VLOOKUP($AL338,aut_car,2,FALSE)</f>
        <v>0</v>
      </c>
      <c r="AN338" s="64">
        <f t="shared" ref="AN338:AN345" si="695">VLOOKUP($AL338,aut_car,3,FALSE)</f>
        <v>0</v>
      </c>
      <c r="AO338" s="64">
        <f t="shared" ref="AO338:AO345" si="696">VLOOKUP($AL338,aut_car,4,FALSE)</f>
        <v>0</v>
      </c>
      <c r="AP338" s="64">
        <f t="shared" ref="AP338:AP345" si="697">VLOOKUP($AL338,aut_car,5,FALSE)</f>
        <v>0</v>
      </c>
      <c r="AQ338" s="64">
        <f t="shared" ref="AQ338:AQ345" si="698">VLOOKUP($AL338,aut_car,6,FALSE)</f>
        <v>0</v>
      </c>
      <c r="AR338" s="64">
        <f t="shared" ref="AR338:AR345" si="699">VLOOKUP($AL338,aut_car,7,FALSE)</f>
        <v>0</v>
      </c>
      <c r="AS338" s="68"/>
      <c r="AT338" s="78" t="s">
        <v>109</v>
      </c>
      <c r="AU338" s="79">
        <v>0</v>
      </c>
      <c r="AV338" s="79">
        <v>200</v>
      </c>
      <c r="AW338" s="80"/>
      <c r="AX338" s="106" t="str">
        <f t="shared" ref="AX338:AX345" si="700">E338</f>
        <v>Volume puisée</v>
      </c>
      <c r="AY338" s="63"/>
      <c r="BA338" s="36" t="s">
        <v>184</v>
      </c>
      <c r="BB338" s="27">
        <f t="shared" ref="BB338:BB345" si="701">IF(BA338="NON",0,F338)</f>
        <v>0</v>
      </c>
      <c r="BC338" s="27">
        <f t="shared" ref="BC338:BC345" si="702">IF(BA338="NON",0,H338+G338)</f>
        <v>0</v>
      </c>
      <c r="BD338" s="27"/>
      <c r="BE338" s="27">
        <f t="shared" ref="BE338:BE345" si="703">IF(BA338="NON",0,I338+J338+K338+L338)</f>
        <v>1</v>
      </c>
      <c r="BF338" s="27"/>
      <c r="BG338" s="27">
        <f t="shared" ref="BG338:BG345" si="704">IF(BA338="NON",0,K338)</f>
        <v>0</v>
      </c>
      <c r="BH338" s="1" t="s">
        <v>758</v>
      </c>
      <c r="BI338" s="1"/>
      <c r="BJ338" s="1"/>
      <c r="BK338" s="1"/>
      <c r="BL338" s="1"/>
      <c r="BM338" s="1"/>
      <c r="BN338" s="1"/>
      <c r="BO338" s="1"/>
      <c r="BP338" s="1"/>
      <c r="BQ338" s="1"/>
      <c r="BR338" s="1"/>
      <c r="BS338" s="38" t="s">
        <v>185</v>
      </c>
      <c r="BT338" s="107">
        <f t="shared" ref="BT338:BT345" si="705">IF(BS338="OUI",1,0)</f>
        <v>0</v>
      </c>
      <c r="BU338" s="108">
        <f t="shared" ref="BU338:BU345" si="706">IF(BS338="OUI",1,0)</f>
        <v>0</v>
      </c>
      <c r="BV338" s="28">
        <f t="shared" ref="BV338:BV345" si="707">IF(OR(BS338=0,BS338="NON"),0,B338&amp;"_"&amp;M338&amp;N338&amp;O338&amp;"_"&amp;P338&amp;"_"&amp;Q338&amp;"_"&amp;R338&amp;S338&amp;T338&amp;U338&amp;V338&amp;"_MANU")</f>
        <v>0</v>
      </c>
      <c r="BW338" s="28">
        <f t="shared" ref="BW338:BW345" si="708">IF(BS338="OUI",1,0)</f>
        <v>0</v>
      </c>
      <c r="BX338" s="27"/>
      <c r="BY338" s="27"/>
      <c r="BZ338" s="38">
        <f t="shared" ref="BZ338:BZ345" si="709">IF(BS338="OUI",IF((BC338+BB338)&lt;&gt;0,(BB338+BC338),0),0)</f>
        <v>0</v>
      </c>
      <c r="CA338" s="38">
        <f t="shared" ref="CA338:CA345" si="710">IF(BS338="OUI",IF((BE338+BG338)&lt;&gt;0,(BG338+BE338),0),0)</f>
        <v>0</v>
      </c>
      <c r="CB338" s="38">
        <f>IF(BZ338=0,0,BZ338)</f>
        <v>0</v>
      </c>
      <c r="CC338" s="38">
        <f>IF(CA338=0,0,CA338)</f>
        <v>0</v>
      </c>
      <c r="CD338" s="38">
        <f t="shared" ref="CD338:CD345" si="711">IF(OR(BS338=0,BS338="NON"),0,B338&amp;"_"&amp;M338&amp;N338&amp;O338&amp;"_"&amp;P338&amp;"_"&amp;Q338&amp;"_"&amp;R338&amp;S338&amp;T338&amp;U338&amp;V338&amp;"_FORC"&amp;IF(CB338=0,"TR","TC"))</f>
        <v>0</v>
      </c>
      <c r="CE338" s="27"/>
      <c r="CF338" s="27"/>
      <c r="CG338" s="27" t="s">
        <v>184</v>
      </c>
      <c r="CH338" s="27" t="s">
        <v>581</v>
      </c>
      <c r="CI338" s="126" t="s">
        <v>766</v>
      </c>
      <c r="CJ338" s="116" t="s">
        <v>768</v>
      </c>
      <c r="CK338" s="27" t="s">
        <v>581</v>
      </c>
      <c r="CL338" s="116"/>
      <c r="CM338" s="27"/>
      <c r="CN338" s="116"/>
      <c r="CO338" s="27"/>
      <c r="CP338" s="27" t="str">
        <f t="shared" ref="CP338:CP345" si="712">IF(F338=0,"NON","OUI")</f>
        <v>NON</v>
      </c>
      <c r="CQ338" s="27">
        <f t="shared" ref="CQ338:CQ345" si="713">IF(CP338="OUI",P338,0)</f>
        <v>0</v>
      </c>
      <c r="CR338" s="27"/>
      <c r="CS338" s="27">
        <f t="shared" ref="CS338:CS345" si="714">IF(CR338&lt;&gt;0,CK338,0)</f>
        <v>0</v>
      </c>
      <c r="CT338" s="27"/>
      <c r="CU338" s="27"/>
      <c r="CV338" s="86">
        <f t="shared" ref="CV338:CV345" si="715">IF(SUM(F338:L338)=0,0,SUM(F338:L338)+BT338+BZ338+CA338)</f>
        <v>1</v>
      </c>
      <c r="CW338" s="86">
        <f t="shared" ref="CW338:CW345" si="716">IF(SUM(F338:L338)=0,0,SUM(BB338:BG338)+BU338+CC338+CB338)</f>
        <v>1</v>
      </c>
      <c r="DB338" s="26"/>
      <c r="DC338" s="26"/>
      <c r="DD338" s="26"/>
    </row>
    <row r="339" spans="2:108" customFormat="1" hidden="1" outlineLevel="1" x14ac:dyDescent="0.3">
      <c r="B339" s="41"/>
      <c r="C339" s="42"/>
      <c r="D339" s="105" t="s">
        <v>842</v>
      </c>
      <c r="E339" s="37" t="s">
        <v>837</v>
      </c>
      <c r="F339" s="34"/>
      <c r="G339" s="34"/>
      <c r="H339" s="34"/>
      <c r="I339" s="34">
        <v>1</v>
      </c>
      <c r="J339" s="34"/>
      <c r="K339" s="34"/>
      <c r="L339" s="34"/>
      <c r="M339" s="27"/>
      <c r="N339" s="27"/>
      <c r="O339" s="27"/>
      <c r="P339" s="27" t="s">
        <v>30</v>
      </c>
      <c r="Q339" s="27" t="s">
        <v>764</v>
      </c>
      <c r="R339" s="27" t="s">
        <v>37</v>
      </c>
      <c r="S339" s="28" t="s">
        <v>169</v>
      </c>
      <c r="T339" s="28" t="s">
        <v>248</v>
      </c>
      <c r="U339" s="28" t="s">
        <v>155</v>
      </c>
      <c r="V339" s="28" t="s">
        <v>727</v>
      </c>
      <c r="W339" s="28" t="str">
        <f t="shared" si="691"/>
        <v>TM</v>
      </c>
      <c r="X339" s="29" t="e">
        <f t="shared" si="692"/>
        <v>#N/A</v>
      </c>
      <c r="Y339" s="66"/>
      <c r="Z339" s="67"/>
      <c r="AA339" s="67"/>
      <c r="AB339" s="67"/>
      <c r="AC339" s="67"/>
      <c r="AD339" s="67"/>
      <c r="AE339" s="72">
        <f t="shared" si="693"/>
        <v>0</v>
      </c>
      <c r="AF339" s="67">
        <v>0</v>
      </c>
      <c r="AG339" s="66"/>
      <c r="AH339" s="67"/>
      <c r="AI339" s="67"/>
      <c r="AJ339" s="67"/>
      <c r="AK339" s="68"/>
      <c r="AL339" s="66">
        <v>0</v>
      </c>
      <c r="AM339" s="64">
        <f t="shared" si="694"/>
        <v>0</v>
      </c>
      <c r="AN339" s="64">
        <f t="shared" si="695"/>
        <v>0</v>
      </c>
      <c r="AO339" s="64">
        <f t="shared" si="696"/>
        <v>0</v>
      </c>
      <c r="AP339" s="64">
        <f t="shared" si="697"/>
        <v>0</v>
      </c>
      <c r="AQ339" s="64">
        <f t="shared" si="698"/>
        <v>0</v>
      </c>
      <c r="AR339" s="64">
        <f t="shared" si="699"/>
        <v>0</v>
      </c>
      <c r="AS339" s="68"/>
      <c r="AT339" s="78" t="s">
        <v>109</v>
      </c>
      <c r="AU339" s="79">
        <v>0</v>
      </c>
      <c r="AV339" s="79">
        <v>200</v>
      </c>
      <c r="AW339" s="80"/>
      <c r="AX339" s="106" t="str">
        <f t="shared" si="700"/>
        <v>Débit circuit aller</v>
      </c>
      <c r="AY339" s="63"/>
      <c r="BA339" s="36" t="s">
        <v>184</v>
      </c>
      <c r="BB339" s="27">
        <f t="shared" si="701"/>
        <v>0</v>
      </c>
      <c r="BC339" s="27">
        <f t="shared" si="702"/>
        <v>0</v>
      </c>
      <c r="BD339" s="27"/>
      <c r="BE339" s="27">
        <f t="shared" si="703"/>
        <v>1</v>
      </c>
      <c r="BF339" s="27"/>
      <c r="BG339" s="27">
        <f t="shared" si="704"/>
        <v>0</v>
      </c>
      <c r="BH339" s="1" t="s">
        <v>758</v>
      </c>
      <c r="BI339" s="1"/>
      <c r="BJ339" s="1"/>
      <c r="BK339" s="1"/>
      <c r="BL339" s="1"/>
      <c r="BM339" s="1"/>
      <c r="BN339" s="1"/>
      <c r="BO339" s="1"/>
      <c r="BP339" s="1"/>
      <c r="BQ339" s="1"/>
      <c r="BR339" s="1"/>
      <c r="BS339" s="38" t="s">
        <v>185</v>
      </c>
      <c r="BT339" s="107">
        <f t="shared" si="705"/>
        <v>0</v>
      </c>
      <c r="BU339" s="108">
        <f t="shared" si="706"/>
        <v>0</v>
      </c>
      <c r="BV339" s="28">
        <f t="shared" si="707"/>
        <v>0</v>
      </c>
      <c r="BW339" s="28">
        <f t="shared" si="708"/>
        <v>0</v>
      </c>
      <c r="BX339" s="27"/>
      <c r="BY339" s="27"/>
      <c r="BZ339" s="38">
        <f t="shared" si="709"/>
        <v>0</v>
      </c>
      <c r="CA339" s="38">
        <f t="shared" si="710"/>
        <v>0</v>
      </c>
      <c r="CB339" s="38">
        <f t="shared" ref="CB339:CB345" si="717">IF(BZ339=0,0,BZ339)</f>
        <v>0</v>
      </c>
      <c r="CC339" s="38">
        <f t="shared" ref="CC339:CC345" si="718">IF(CA339=0,0,CA339)</f>
        <v>0</v>
      </c>
      <c r="CD339" s="38">
        <f t="shared" si="711"/>
        <v>0</v>
      </c>
      <c r="CE339" s="27"/>
      <c r="CF339" s="27"/>
      <c r="CG339" s="27" t="s">
        <v>184</v>
      </c>
      <c r="CH339" s="27" t="s">
        <v>581</v>
      </c>
      <c r="CI339" s="126" t="s">
        <v>766</v>
      </c>
      <c r="CJ339" s="116" t="s">
        <v>768</v>
      </c>
      <c r="CK339" s="27" t="s">
        <v>581</v>
      </c>
      <c r="CL339" s="116"/>
      <c r="CM339" s="27"/>
      <c r="CN339" s="116"/>
      <c r="CO339" s="27"/>
      <c r="CP339" s="27" t="str">
        <f t="shared" si="712"/>
        <v>NON</v>
      </c>
      <c r="CQ339" s="27">
        <f t="shared" si="713"/>
        <v>0</v>
      </c>
      <c r="CR339" s="27"/>
      <c r="CS339" s="27">
        <f t="shared" si="714"/>
        <v>0</v>
      </c>
      <c r="CT339" s="27"/>
      <c r="CU339" s="27"/>
      <c r="CV339" s="86">
        <f t="shared" si="715"/>
        <v>1</v>
      </c>
      <c r="CW339" s="86">
        <f t="shared" si="716"/>
        <v>1</v>
      </c>
      <c r="DB339" s="26"/>
      <c r="DC339" s="26"/>
      <c r="DD339" s="26"/>
    </row>
    <row r="340" spans="2:108" customFormat="1" hidden="1" outlineLevel="2" x14ac:dyDescent="0.3">
      <c r="B340" s="41"/>
      <c r="C340" s="41">
        <f t="shared" ref="C340:D345" si="719">C339</f>
        <v>0</v>
      </c>
      <c r="D340" s="59" t="str">
        <f t="shared" si="719"/>
        <v>compteur d'eau chaude sanitaire ???</v>
      </c>
      <c r="E340" s="37" t="s">
        <v>760</v>
      </c>
      <c r="F340" s="34"/>
      <c r="G340" s="34"/>
      <c r="H340" s="34"/>
      <c r="I340" s="34">
        <v>1</v>
      </c>
      <c r="J340" s="34"/>
      <c r="K340" s="34"/>
      <c r="L340" s="34"/>
      <c r="M340" s="39">
        <f t="shared" ref="M340:S340" si="720">M339</f>
        <v>0</v>
      </c>
      <c r="N340" s="39">
        <f t="shared" si="720"/>
        <v>0</v>
      </c>
      <c r="O340" s="39">
        <f t="shared" si="720"/>
        <v>0</v>
      </c>
      <c r="P340" s="39" t="str">
        <f t="shared" si="720"/>
        <v>PS</v>
      </c>
      <c r="Q340" s="39" t="str">
        <f t="shared" si="720"/>
        <v>Compt</v>
      </c>
      <c r="R340" s="28" t="str">
        <f t="shared" si="720"/>
        <v>SSP</v>
      </c>
      <c r="S340" s="28" t="str">
        <f t="shared" si="720"/>
        <v>ecs</v>
      </c>
      <c r="T340" s="28" t="s">
        <v>69</v>
      </c>
      <c r="U340" s="28" t="s">
        <v>149</v>
      </c>
      <c r="V340" s="28" t="s">
        <v>727</v>
      </c>
      <c r="W340" s="28" t="str">
        <f t="shared" si="691"/>
        <v>TM</v>
      </c>
      <c r="X340" s="29" t="e">
        <f t="shared" si="692"/>
        <v>#N/A</v>
      </c>
      <c r="Y340" s="66"/>
      <c r="Z340" s="67"/>
      <c r="AA340" s="67"/>
      <c r="AB340" s="67"/>
      <c r="AC340" s="67"/>
      <c r="AD340" s="67"/>
      <c r="AE340" s="72">
        <f t="shared" si="693"/>
        <v>0</v>
      </c>
      <c r="AF340" s="90">
        <f>AF339</f>
        <v>0</v>
      </c>
      <c r="AG340" s="66"/>
      <c r="AH340" s="67"/>
      <c r="AI340" s="67"/>
      <c r="AJ340" s="67"/>
      <c r="AK340" s="68"/>
      <c r="AL340" s="64">
        <f>AL339</f>
        <v>0</v>
      </c>
      <c r="AM340" s="64">
        <f t="shared" si="694"/>
        <v>0</v>
      </c>
      <c r="AN340" s="64">
        <f t="shared" si="695"/>
        <v>0</v>
      </c>
      <c r="AO340" s="64">
        <f t="shared" si="696"/>
        <v>0</v>
      </c>
      <c r="AP340" s="64">
        <f t="shared" si="697"/>
        <v>0</v>
      </c>
      <c r="AQ340" s="64">
        <f t="shared" si="698"/>
        <v>0</v>
      </c>
      <c r="AR340" s="64">
        <f t="shared" si="699"/>
        <v>0</v>
      </c>
      <c r="AS340" s="68"/>
      <c r="AT340" s="78" t="s">
        <v>130</v>
      </c>
      <c r="AU340" s="79">
        <v>-5</v>
      </c>
      <c r="AV340" s="79">
        <v>100</v>
      </c>
      <c r="AW340" s="80"/>
      <c r="AX340" s="106" t="str">
        <f t="shared" si="700"/>
        <v>Température aller</v>
      </c>
      <c r="AY340" s="63"/>
      <c r="BA340" s="36" t="s">
        <v>184</v>
      </c>
      <c r="BB340" s="27">
        <f t="shared" si="701"/>
        <v>0</v>
      </c>
      <c r="BC340" s="27">
        <f t="shared" si="702"/>
        <v>0</v>
      </c>
      <c r="BD340" s="27"/>
      <c r="BE340" s="27">
        <f t="shared" si="703"/>
        <v>1</v>
      </c>
      <c r="BF340" s="27"/>
      <c r="BG340" s="27">
        <f t="shared" si="704"/>
        <v>0</v>
      </c>
      <c r="BH340" s="1" t="str">
        <f>BH339</f>
        <v>34_CLTabl_PS_compt</v>
      </c>
      <c r="BI340" s="1"/>
      <c r="BJ340" s="1"/>
      <c r="BK340" s="1"/>
      <c r="BL340" s="1"/>
      <c r="BM340" s="1"/>
      <c r="BN340" s="1"/>
      <c r="BO340" s="1"/>
      <c r="BP340" s="1"/>
      <c r="BQ340" s="1"/>
      <c r="BR340" s="1"/>
      <c r="BS340" s="38" t="s">
        <v>185</v>
      </c>
      <c r="BT340" s="107">
        <f t="shared" si="705"/>
        <v>0</v>
      </c>
      <c r="BU340" s="108">
        <f t="shared" si="706"/>
        <v>0</v>
      </c>
      <c r="BV340" s="28">
        <f t="shared" si="707"/>
        <v>0</v>
      </c>
      <c r="BW340" s="28">
        <f t="shared" si="708"/>
        <v>0</v>
      </c>
      <c r="BX340" s="27"/>
      <c r="BY340" s="27"/>
      <c r="BZ340" s="38">
        <f t="shared" si="709"/>
        <v>0</v>
      </c>
      <c r="CA340" s="38">
        <f t="shared" si="710"/>
        <v>0</v>
      </c>
      <c r="CB340" s="38">
        <f t="shared" si="717"/>
        <v>0</v>
      </c>
      <c r="CC340" s="38">
        <f t="shared" si="718"/>
        <v>0</v>
      </c>
      <c r="CD340" s="38">
        <f t="shared" si="711"/>
        <v>0</v>
      </c>
      <c r="CE340" s="27"/>
      <c r="CF340" s="27"/>
      <c r="CG340" s="27" t="s">
        <v>184</v>
      </c>
      <c r="CH340" s="27" t="s">
        <v>581</v>
      </c>
      <c r="CI340" s="126">
        <v>0.2</v>
      </c>
      <c r="CJ340" s="116" t="s">
        <v>632</v>
      </c>
      <c r="CK340" s="27" t="s">
        <v>633</v>
      </c>
      <c r="CL340" s="116"/>
      <c r="CM340" s="27"/>
      <c r="CN340" s="116"/>
      <c r="CO340" s="27"/>
      <c r="CP340" s="27" t="str">
        <f t="shared" si="712"/>
        <v>NON</v>
      </c>
      <c r="CQ340" s="27">
        <f t="shared" si="713"/>
        <v>0</v>
      </c>
      <c r="CR340" s="27"/>
      <c r="CS340" s="27">
        <f t="shared" si="714"/>
        <v>0</v>
      </c>
      <c r="CT340" s="27"/>
      <c r="CU340" s="27"/>
      <c r="CV340" s="86">
        <f t="shared" si="715"/>
        <v>1</v>
      </c>
      <c r="CW340" s="86">
        <f t="shared" si="716"/>
        <v>1</v>
      </c>
      <c r="DB340" s="26"/>
      <c r="DC340" s="26"/>
      <c r="DD340" s="26"/>
    </row>
    <row r="341" spans="2:108" customFormat="1" hidden="1" outlineLevel="2" x14ac:dyDescent="0.3">
      <c r="B341" s="41"/>
      <c r="C341" s="41">
        <f t="shared" si="719"/>
        <v>0</v>
      </c>
      <c r="D341" s="59" t="str">
        <f t="shared" si="719"/>
        <v>compteur d'eau chaude sanitaire ???</v>
      </c>
      <c r="E341" s="37" t="s">
        <v>838</v>
      </c>
      <c r="F341" s="34"/>
      <c r="G341" s="34"/>
      <c r="H341" s="34"/>
      <c r="I341" s="34">
        <v>1</v>
      </c>
      <c r="J341" s="34"/>
      <c r="K341" s="34"/>
      <c r="L341" s="34"/>
      <c r="M341" s="39">
        <f t="shared" ref="M341:S342" si="721">M339</f>
        <v>0</v>
      </c>
      <c r="N341" s="39">
        <f t="shared" si="721"/>
        <v>0</v>
      </c>
      <c r="O341" s="39">
        <f t="shared" si="721"/>
        <v>0</v>
      </c>
      <c r="P341" s="39" t="str">
        <f t="shared" si="721"/>
        <v>PS</v>
      </c>
      <c r="Q341" s="39" t="str">
        <f t="shared" si="721"/>
        <v>Compt</v>
      </c>
      <c r="R341" s="28" t="str">
        <f t="shared" si="721"/>
        <v>SSP</v>
      </c>
      <c r="S341" s="28" t="str">
        <f t="shared" si="721"/>
        <v>ecs</v>
      </c>
      <c r="T341" s="28" t="str">
        <f>T339</f>
        <v>CPTE</v>
      </c>
      <c r="U341" s="28" t="s">
        <v>149</v>
      </c>
      <c r="V341" s="28" t="s">
        <v>728</v>
      </c>
      <c r="W341" s="28" t="str">
        <f t="shared" si="691"/>
        <v>TM</v>
      </c>
      <c r="X341" s="29" t="e">
        <f t="shared" si="692"/>
        <v>#N/A</v>
      </c>
      <c r="Y341" s="66"/>
      <c r="Z341" s="67"/>
      <c r="AA341" s="67"/>
      <c r="AB341" s="67"/>
      <c r="AC341" s="67"/>
      <c r="AD341" s="67"/>
      <c r="AE341" s="72">
        <f t="shared" si="693"/>
        <v>0</v>
      </c>
      <c r="AF341" s="90">
        <f>AF339</f>
        <v>0</v>
      </c>
      <c r="AG341" s="66"/>
      <c r="AH341" s="67"/>
      <c r="AI341" s="67"/>
      <c r="AJ341" s="67"/>
      <c r="AK341" s="68"/>
      <c r="AL341" s="64">
        <f>AL339</f>
        <v>0</v>
      </c>
      <c r="AM341" s="64">
        <f t="shared" si="694"/>
        <v>0</v>
      </c>
      <c r="AN341" s="64">
        <f t="shared" si="695"/>
        <v>0</v>
      </c>
      <c r="AO341" s="64">
        <f t="shared" si="696"/>
        <v>0</v>
      </c>
      <c r="AP341" s="64">
        <f t="shared" si="697"/>
        <v>0</v>
      </c>
      <c r="AQ341" s="64">
        <f t="shared" si="698"/>
        <v>0</v>
      </c>
      <c r="AR341" s="64">
        <f t="shared" si="699"/>
        <v>0</v>
      </c>
      <c r="AS341" s="68"/>
      <c r="AT341" s="78" t="s">
        <v>130</v>
      </c>
      <c r="AU341" s="79">
        <v>-5</v>
      </c>
      <c r="AV341" s="79">
        <v>100</v>
      </c>
      <c r="AW341" s="80"/>
      <c r="AX341" s="106" t="str">
        <f t="shared" si="700"/>
        <v>Débit circuit retour</v>
      </c>
      <c r="AY341" s="63"/>
      <c r="BA341" s="36" t="s">
        <v>184</v>
      </c>
      <c r="BB341" s="27">
        <f t="shared" si="701"/>
        <v>0</v>
      </c>
      <c r="BC341" s="27">
        <f t="shared" si="702"/>
        <v>0</v>
      </c>
      <c r="BD341" s="27"/>
      <c r="BE341" s="27">
        <f t="shared" si="703"/>
        <v>1</v>
      </c>
      <c r="BF341" s="27"/>
      <c r="BG341" s="27">
        <f t="shared" si="704"/>
        <v>0</v>
      </c>
      <c r="BH341" s="1" t="str">
        <f>BH339</f>
        <v>34_CLTabl_PS_compt</v>
      </c>
      <c r="BI341" s="1" t="s">
        <v>769</v>
      </c>
      <c r="BJ341" s="1"/>
      <c r="BK341" s="1"/>
      <c r="BL341" s="1"/>
      <c r="BM341" s="1"/>
      <c r="BN341" s="1"/>
      <c r="BO341" s="1"/>
      <c r="BP341" s="1"/>
      <c r="BQ341" s="1"/>
      <c r="BR341" s="1"/>
      <c r="BS341" s="38" t="s">
        <v>185</v>
      </c>
      <c r="BT341" s="107">
        <f t="shared" si="705"/>
        <v>0</v>
      </c>
      <c r="BU341" s="108">
        <f t="shared" si="706"/>
        <v>0</v>
      </c>
      <c r="BV341" s="28">
        <f t="shared" si="707"/>
        <v>0</v>
      </c>
      <c r="BW341" s="28">
        <f t="shared" si="708"/>
        <v>0</v>
      </c>
      <c r="BX341" s="27"/>
      <c r="BY341" s="27"/>
      <c r="BZ341" s="38">
        <f t="shared" si="709"/>
        <v>0</v>
      </c>
      <c r="CA341" s="38">
        <f t="shared" si="710"/>
        <v>0</v>
      </c>
      <c r="CB341" s="38">
        <f>IF(BZ341=0,0,BZ341)</f>
        <v>0</v>
      </c>
      <c r="CC341" s="38">
        <f>IF(CA341=0,0,CA341)</f>
        <v>0</v>
      </c>
      <c r="CD341" s="38">
        <f t="shared" si="711"/>
        <v>0</v>
      </c>
      <c r="CE341" s="27"/>
      <c r="CF341" s="27"/>
      <c r="CG341" s="27" t="s">
        <v>184</v>
      </c>
      <c r="CH341" s="27" t="s">
        <v>581</v>
      </c>
      <c r="CI341" s="126">
        <v>0.2</v>
      </c>
      <c r="CJ341" s="116"/>
      <c r="CK341" s="27"/>
      <c r="CL341" s="116"/>
      <c r="CM341" s="27"/>
      <c r="CN341" s="116"/>
      <c r="CO341" s="27"/>
      <c r="CP341" s="27" t="str">
        <f t="shared" si="712"/>
        <v>NON</v>
      </c>
      <c r="CQ341" s="27">
        <f t="shared" si="713"/>
        <v>0</v>
      </c>
      <c r="CR341" s="27"/>
      <c r="CS341" s="27">
        <f t="shared" si="714"/>
        <v>0</v>
      </c>
      <c r="CT341" s="27"/>
      <c r="CU341" s="27"/>
      <c r="CV341" s="86">
        <f t="shared" si="715"/>
        <v>1</v>
      </c>
      <c r="CW341" s="86">
        <f t="shared" si="716"/>
        <v>1</v>
      </c>
      <c r="DB341" s="26"/>
      <c r="DC341" s="26"/>
      <c r="DD341" s="26"/>
    </row>
    <row r="342" spans="2:108" customFormat="1" hidden="1" outlineLevel="2" x14ac:dyDescent="0.3">
      <c r="B342" s="41"/>
      <c r="C342" s="41">
        <f t="shared" si="719"/>
        <v>0</v>
      </c>
      <c r="D342" s="59" t="str">
        <f t="shared" si="719"/>
        <v>compteur d'eau chaude sanitaire ???</v>
      </c>
      <c r="E342" s="37" t="s">
        <v>761</v>
      </c>
      <c r="F342" s="34"/>
      <c r="G342" s="34"/>
      <c r="H342" s="34"/>
      <c r="I342" s="34">
        <v>1</v>
      </c>
      <c r="J342" s="34"/>
      <c r="K342" s="34"/>
      <c r="L342" s="34"/>
      <c r="M342" s="39">
        <f t="shared" si="721"/>
        <v>0</v>
      </c>
      <c r="N342" s="39">
        <f t="shared" si="721"/>
        <v>0</v>
      </c>
      <c r="O342" s="39">
        <f t="shared" si="721"/>
        <v>0</v>
      </c>
      <c r="P342" s="39" t="str">
        <f t="shared" si="721"/>
        <v>PS</v>
      </c>
      <c r="Q342" s="39" t="str">
        <f t="shared" si="721"/>
        <v>Compt</v>
      </c>
      <c r="R342" s="28" t="str">
        <f t="shared" si="721"/>
        <v>SSP</v>
      </c>
      <c r="S342" s="28" t="str">
        <f t="shared" si="721"/>
        <v>ecs</v>
      </c>
      <c r="T342" s="28" t="str">
        <f>T340</f>
        <v>SND</v>
      </c>
      <c r="U342" s="28" t="s">
        <v>149</v>
      </c>
      <c r="V342" s="28" t="s">
        <v>728</v>
      </c>
      <c r="W342" s="28" t="str">
        <f t="shared" si="691"/>
        <v>TM</v>
      </c>
      <c r="X342" s="29" t="e">
        <f t="shared" si="692"/>
        <v>#N/A</v>
      </c>
      <c r="Y342" s="66"/>
      <c r="Z342" s="67"/>
      <c r="AA342" s="67"/>
      <c r="AB342" s="67"/>
      <c r="AC342" s="67"/>
      <c r="AD342" s="67"/>
      <c r="AE342" s="72">
        <f t="shared" si="693"/>
        <v>0</v>
      </c>
      <c r="AF342" s="90">
        <f>AF340</f>
        <v>0</v>
      </c>
      <c r="AG342" s="66"/>
      <c r="AH342" s="67"/>
      <c r="AI342" s="67"/>
      <c r="AJ342" s="67"/>
      <c r="AK342" s="68"/>
      <c r="AL342" s="64">
        <f>AL340</f>
        <v>0</v>
      </c>
      <c r="AM342" s="64">
        <f t="shared" si="694"/>
        <v>0</v>
      </c>
      <c r="AN342" s="64">
        <f t="shared" si="695"/>
        <v>0</v>
      </c>
      <c r="AO342" s="64">
        <f t="shared" si="696"/>
        <v>0</v>
      </c>
      <c r="AP342" s="64">
        <f t="shared" si="697"/>
        <v>0</v>
      </c>
      <c r="AQ342" s="64">
        <f t="shared" si="698"/>
        <v>0</v>
      </c>
      <c r="AR342" s="64">
        <f t="shared" si="699"/>
        <v>0</v>
      </c>
      <c r="AS342" s="68"/>
      <c r="AT342" s="78" t="s">
        <v>130</v>
      </c>
      <c r="AU342" s="79">
        <v>-5</v>
      </c>
      <c r="AV342" s="79">
        <v>100</v>
      </c>
      <c r="AW342" s="80"/>
      <c r="AX342" s="106" t="str">
        <f t="shared" si="700"/>
        <v>Température retour</v>
      </c>
      <c r="AY342" s="63"/>
      <c r="BA342" s="36" t="s">
        <v>184</v>
      </c>
      <c r="BB342" s="27">
        <f t="shared" si="701"/>
        <v>0</v>
      </c>
      <c r="BC342" s="27">
        <f t="shared" si="702"/>
        <v>0</v>
      </c>
      <c r="BD342" s="27"/>
      <c r="BE342" s="27">
        <f t="shared" si="703"/>
        <v>1</v>
      </c>
      <c r="BF342" s="27"/>
      <c r="BG342" s="27">
        <f t="shared" si="704"/>
        <v>0</v>
      </c>
      <c r="BH342" s="1" t="str">
        <f>BH340</f>
        <v>34_CLTabl_PS_compt</v>
      </c>
      <c r="BI342" s="1" t="s">
        <v>769</v>
      </c>
      <c r="BJ342" s="1"/>
      <c r="BK342" s="1"/>
      <c r="BL342" s="1"/>
      <c r="BM342" s="1"/>
      <c r="BN342" s="1"/>
      <c r="BO342" s="1"/>
      <c r="BP342" s="1"/>
      <c r="BQ342" s="1"/>
      <c r="BR342" s="1"/>
      <c r="BS342" s="38" t="s">
        <v>185</v>
      </c>
      <c r="BT342" s="107">
        <f t="shared" si="705"/>
        <v>0</v>
      </c>
      <c r="BU342" s="108">
        <f t="shared" si="706"/>
        <v>0</v>
      </c>
      <c r="BV342" s="28">
        <f t="shared" si="707"/>
        <v>0</v>
      </c>
      <c r="BW342" s="28">
        <f t="shared" si="708"/>
        <v>0</v>
      </c>
      <c r="BX342" s="27"/>
      <c r="BY342" s="27"/>
      <c r="BZ342" s="38">
        <f t="shared" si="709"/>
        <v>0</v>
      </c>
      <c r="CA342" s="38">
        <f t="shared" si="710"/>
        <v>0</v>
      </c>
      <c r="CB342" s="38">
        <f t="shared" si="717"/>
        <v>0</v>
      </c>
      <c r="CC342" s="38">
        <f t="shared" si="718"/>
        <v>0</v>
      </c>
      <c r="CD342" s="38">
        <f t="shared" si="711"/>
        <v>0</v>
      </c>
      <c r="CE342" s="27"/>
      <c r="CF342" s="27"/>
      <c r="CG342" s="27" t="s">
        <v>184</v>
      </c>
      <c r="CH342" s="27" t="s">
        <v>581</v>
      </c>
      <c r="CI342" s="126">
        <v>0.2</v>
      </c>
      <c r="CJ342" s="116"/>
      <c r="CK342" s="27"/>
      <c r="CL342" s="116"/>
      <c r="CM342" s="27"/>
      <c r="CN342" s="116"/>
      <c r="CO342" s="27"/>
      <c r="CP342" s="27" t="str">
        <f t="shared" si="712"/>
        <v>NON</v>
      </c>
      <c r="CQ342" s="27">
        <f t="shared" si="713"/>
        <v>0</v>
      </c>
      <c r="CR342" s="27"/>
      <c r="CS342" s="27">
        <f t="shared" si="714"/>
        <v>0</v>
      </c>
      <c r="CT342" s="27"/>
      <c r="CU342" s="27"/>
      <c r="CV342" s="86">
        <f t="shared" si="715"/>
        <v>1</v>
      </c>
      <c r="CW342" s="86">
        <f t="shared" si="716"/>
        <v>1</v>
      </c>
      <c r="DB342" s="26"/>
      <c r="DC342" s="26"/>
      <c r="DD342" s="26"/>
    </row>
    <row r="343" spans="2:108" customFormat="1" hidden="1" outlineLevel="2" x14ac:dyDescent="0.3">
      <c r="B343" s="41"/>
      <c r="C343" s="41">
        <f t="shared" si="719"/>
        <v>0</v>
      </c>
      <c r="D343" s="59" t="str">
        <f t="shared" si="719"/>
        <v>compteur d'eau chaude sanitaire ???</v>
      </c>
      <c r="E343" s="37" t="s">
        <v>839</v>
      </c>
      <c r="F343" s="34"/>
      <c r="G343" s="34"/>
      <c r="H343" s="34"/>
      <c r="I343" s="34"/>
      <c r="J343" s="34"/>
      <c r="K343" s="34"/>
      <c r="L343" s="34">
        <v>1</v>
      </c>
      <c r="M343" s="39">
        <f t="shared" ref="M343:S343" si="722">M341</f>
        <v>0</v>
      </c>
      <c r="N343" s="39">
        <f t="shared" si="722"/>
        <v>0</v>
      </c>
      <c r="O343" s="39">
        <f t="shared" si="722"/>
        <v>0</v>
      </c>
      <c r="P343" s="39" t="str">
        <f t="shared" si="722"/>
        <v>PS</v>
      </c>
      <c r="Q343" s="39" t="str">
        <f t="shared" si="722"/>
        <v>Compt</v>
      </c>
      <c r="R343" s="28" t="str">
        <f t="shared" si="722"/>
        <v>SSP</v>
      </c>
      <c r="S343" s="28" t="str">
        <f t="shared" si="722"/>
        <v>ecs</v>
      </c>
      <c r="T343" s="28" t="s">
        <v>248</v>
      </c>
      <c r="U343" s="28" t="s">
        <v>238</v>
      </c>
      <c r="V343" s="28"/>
      <c r="W343" s="28" t="str">
        <f t="shared" si="691"/>
        <v>CALC</v>
      </c>
      <c r="X343" s="29" t="e">
        <f t="shared" si="692"/>
        <v>#N/A</v>
      </c>
      <c r="Y343" s="66"/>
      <c r="Z343" s="67"/>
      <c r="AA343" s="67"/>
      <c r="AB343" s="67"/>
      <c r="AC343" s="67"/>
      <c r="AD343" s="67"/>
      <c r="AE343" s="72">
        <f t="shared" si="693"/>
        <v>0</v>
      </c>
      <c r="AF343" s="90">
        <f>AF342</f>
        <v>0</v>
      </c>
      <c r="AG343" s="66"/>
      <c r="AH343" s="67"/>
      <c r="AI343" s="67"/>
      <c r="AJ343" s="67"/>
      <c r="AK343" s="68"/>
      <c r="AL343" s="64">
        <f>AL342</f>
        <v>0</v>
      </c>
      <c r="AM343" s="64">
        <f t="shared" si="694"/>
        <v>0</v>
      </c>
      <c r="AN343" s="64">
        <f t="shared" si="695"/>
        <v>0</v>
      </c>
      <c r="AO343" s="64">
        <f t="shared" si="696"/>
        <v>0</v>
      </c>
      <c r="AP343" s="64">
        <f t="shared" si="697"/>
        <v>0</v>
      </c>
      <c r="AQ343" s="64">
        <f t="shared" si="698"/>
        <v>0</v>
      </c>
      <c r="AR343" s="64">
        <f t="shared" si="699"/>
        <v>0</v>
      </c>
      <c r="AS343" s="68"/>
      <c r="AT343" s="78" t="s">
        <v>557</v>
      </c>
      <c r="AU343" s="79">
        <v>0</v>
      </c>
      <c r="AV343" s="79">
        <v>1000</v>
      </c>
      <c r="AW343" s="80"/>
      <c r="AX343" s="106" t="str">
        <f t="shared" si="700"/>
        <v>différence de Puissance instantannée</v>
      </c>
      <c r="AY343" s="63"/>
      <c r="BA343" s="36" t="s">
        <v>184</v>
      </c>
      <c r="BB343" s="27">
        <f t="shared" si="701"/>
        <v>0</v>
      </c>
      <c r="BC343" s="27">
        <f t="shared" si="702"/>
        <v>0</v>
      </c>
      <c r="BD343" s="27"/>
      <c r="BE343" s="27">
        <f t="shared" si="703"/>
        <v>1</v>
      </c>
      <c r="BF343" s="27"/>
      <c r="BG343" s="27">
        <f t="shared" si="704"/>
        <v>0</v>
      </c>
      <c r="BH343" s="1" t="str">
        <f>BH342</f>
        <v>34_CLTabl_PS_compt</v>
      </c>
      <c r="BI343" s="1"/>
      <c r="BJ343" s="1"/>
      <c r="BK343" s="1"/>
      <c r="BL343" s="1"/>
      <c r="BM343" s="1"/>
      <c r="BN343" s="1"/>
      <c r="BO343" s="1"/>
      <c r="BP343" s="1"/>
      <c r="BQ343" s="1"/>
      <c r="BR343" s="1"/>
      <c r="BS343" s="38" t="s">
        <v>185</v>
      </c>
      <c r="BT343" s="107">
        <f t="shared" si="705"/>
        <v>0</v>
      </c>
      <c r="BU343" s="108">
        <f t="shared" si="706"/>
        <v>0</v>
      </c>
      <c r="BV343" s="28">
        <f t="shared" si="707"/>
        <v>0</v>
      </c>
      <c r="BW343" s="28">
        <f t="shared" si="708"/>
        <v>0</v>
      </c>
      <c r="BX343" s="27"/>
      <c r="BY343" s="27"/>
      <c r="BZ343" s="38">
        <f t="shared" si="709"/>
        <v>0</v>
      </c>
      <c r="CA343" s="38">
        <f t="shared" si="710"/>
        <v>0</v>
      </c>
      <c r="CB343" s="38">
        <f t="shared" si="717"/>
        <v>0</v>
      </c>
      <c r="CC343" s="38">
        <f t="shared" si="718"/>
        <v>0</v>
      </c>
      <c r="CD343" s="38">
        <f t="shared" si="711"/>
        <v>0</v>
      </c>
      <c r="CE343" s="27"/>
      <c r="CF343" s="27"/>
      <c r="CG343" s="27" t="s">
        <v>184</v>
      </c>
      <c r="CH343" s="27" t="s">
        <v>581</v>
      </c>
      <c r="CI343" s="126" t="s">
        <v>723</v>
      </c>
      <c r="CJ343" s="116" t="s">
        <v>632</v>
      </c>
      <c r="CK343" s="27" t="s">
        <v>633</v>
      </c>
      <c r="CL343" s="116"/>
      <c r="CM343" s="27"/>
      <c r="CN343" s="116"/>
      <c r="CO343" s="27"/>
      <c r="CP343" s="27" t="str">
        <f t="shared" si="712"/>
        <v>NON</v>
      </c>
      <c r="CQ343" s="27">
        <f t="shared" si="713"/>
        <v>0</v>
      </c>
      <c r="CR343" s="27"/>
      <c r="CS343" s="27">
        <f t="shared" si="714"/>
        <v>0</v>
      </c>
      <c r="CT343" s="27"/>
      <c r="CU343" s="27"/>
      <c r="CV343" s="86">
        <f t="shared" si="715"/>
        <v>1</v>
      </c>
      <c r="CW343" s="86">
        <f t="shared" si="716"/>
        <v>1</v>
      </c>
      <c r="DB343" s="26"/>
      <c r="DC343" s="26"/>
      <c r="DD343" s="26"/>
    </row>
    <row r="344" spans="2:108" customFormat="1" hidden="1" outlineLevel="2" x14ac:dyDescent="0.3">
      <c r="B344" s="41"/>
      <c r="C344" s="41">
        <f t="shared" si="719"/>
        <v>0</v>
      </c>
      <c r="D344" s="59" t="str">
        <f t="shared" si="719"/>
        <v>compteur d'eau chaude sanitaire ???</v>
      </c>
      <c r="E344" s="37" t="s">
        <v>840</v>
      </c>
      <c r="F344" s="34"/>
      <c r="G344" s="34"/>
      <c r="H344" s="34"/>
      <c r="I344" s="34"/>
      <c r="J344" s="34"/>
      <c r="K344" s="34"/>
      <c r="L344" s="34">
        <v>1</v>
      </c>
      <c r="M344" s="39">
        <f t="shared" ref="M344:S344" si="723">M342</f>
        <v>0</v>
      </c>
      <c r="N344" s="39">
        <f t="shared" si="723"/>
        <v>0</v>
      </c>
      <c r="O344" s="39">
        <f t="shared" si="723"/>
        <v>0</v>
      </c>
      <c r="P344" s="39" t="str">
        <f t="shared" si="723"/>
        <v>PS</v>
      </c>
      <c r="Q344" s="39" t="str">
        <f t="shared" si="723"/>
        <v>Compt</v>
      </c>
      <c r="R344" s="28" t="str">
        <f t="shared" si="723"/>
        <v>SSP</v>
      </c>
      <c r="S344" s="28" t="str">
        <f t="shared" si="723"/>
        <v>ecs</v>
      </c>
      <c r="T344" s="28" t="str">
        <f>T342</f>
        <v>SND</v>
      </c>
      <c r="U344" s="28" t="s">
        <v>156</v>
      </c>
      <c r="V344" s="28"/>
      <c r="W344" s="28" t="str">
        <f t="shared" si="691"/>
        <v>CALC</v>
      </c>
      <c r="X344" s="29" t="e">
        <f t="shared" si="692"/>
        <v>#N/A</v>
      </c>
      <c r="Y344" s="66"/>
      <c r="Z344" s="67"/>
      <c r="AA344" s="67"/>
      <c r="AB344" s="67"/>
      <c r="AC344" s="67"/>
      <c r="AD344" s="67"/>
      <c r="AE344" s="72">
        <f t="shared" si="693"/>
        <v>0</v>
      </c>
      <c r="AF344" s="90">
        <f>AF342</f>
        <v>0</v>
      </c>
      <c r="AG344" s="66"/>
      <c r="AH344" s="67"/>
      <c r="AI344" s="67"/>
      <c r="AJ344" s="67"/>
      <c r="AK344" s="68"/>
      <c r="AL344" s="64">
        <f>AL342</f>
        <v>0</v>
      </c>
      <c r="AM344" s="64">
        <f t="shared" si="694"/>
        <v>0</v>
      </c>
      <c r="AN344" s="64">
        <f t="shared" si="695"/>
        <v>0</v>
      </c>
      <c r="AO344" s="64">
        <f t="shared" si="696"/>
        <v>0</v>
      </c>
      <c r="AP344" s="64">
        <f t="shared" si="697"/>
        <v>0</v>
      </c>
      <c r="AQ344" s="64">
        <f t="shared" si="698"/>
        <v>0</v>
      </c>
      <c r="AR344" s="64">
        <f t="shared" si="699"/>
        <v>0</v>
      </c>
      <c r="AS344" s="68"/>
      <c r="AT344" s="78" t="s">
        <v>549</v>
      </c>
      <c r="AU344" s="79">
        <v>0</v>
      </c>
      <c r="AV344" s="79">
        <v>10000000</v>
      </c>
      <c r="AW344" s="80"/>
      <c r="AX344" s="106" t="str">
        <f t="shared" si="700"/>
        <v>Energie puisée</v>
      </c>
      <c r="AY344" s="63"/>
      <c r="BA344" s="36" t="s">
        <v>184</v>
      </c>
      <c r="BB344" s="27">
        <f t="shared" si="701"/>
        <v>0</v>
      </c>
      <c r="BC344" s="27">
        <f t="shared" si="702"/>
        <v>0</v>
      </c>
      <c r="BD344" s="27"/>
      <c r="BE344" s="27">
        <f t="shared" si="703"/>
        <v>1</v>
      </c>
      <c r="BF344" s="27"/>
      <c r="BG344" s="27">
        <f t="shared" si="704"/>
        <v>0</v>
      </c>
      <c r="BH344" s="1" t="str">
        <f>BH342</f>
        <v>34_CLTabl_PS_compt</v>
      </c>
      <c r="BI344" s="1"/>
      <c r="BJ344" s="1"/>
      <c r="BK344" s="1"/>
      <c r="BL344" s="1"/>
      <c r="BM344" s="1"/>
      <c r="BN344" s="1"/>
      <c r="BO344" s="1"/>
      <c r="BP344" s="1"/>
      <c r="BQ344" s="1"/>
      <c r="BR344" s="1"/>
      <c r="BS344" s="38" t="s">
        <v>185</v>
      </c>
      <c r="BT344" s="107">
        <f t="shared" si="705"/>
        <v>0</v>
      </c>
      <c r="BU344" s="108">
        <f t="shared" si="706"/>
        <v>0</v>
      </c>
      <c r="BV344" s="28">
        <f t="shared" si="707"/>
        <v>0</v>
      </c>
      <c r="BW344" s="28">
        <f t="shared" si="708"/>
        <v>0</v>
      </c>
      <c r="BX344" s="27"/>
      <c r="BY344" s="27"/>
      <c r="BZ344" s="38">
        <f t="shared" si="709"/>
        <v>0</v>
      </c>
      <c r="CA344" s="38">
        <f t="shared" si="710"/>
        <v>0</v>
      </c>
      <c r="CB344" s="38">
        <f>IF(BZ344=0,0,BZ344)</f>
        <v>0</v>
      </c>
      <c r="CC344" s="38">
        <f>IF(CA344=0,0,CA344)</f>
        <v>0</v>
      </c>
      <c r="CD344" s="38">
        <f t="shared" si="711"/>
        <v>0</v>
      </c>
      <c r="CE344" s="27"/>
      <c r="CF344" s="27"/>
      <c r="CG344" s="27" t="s">
        <v>184</v>
      </c>
      <c r="CH344" s="27" t="s">
        <v>581</v>
      </c>
      <c r="CI344" s="126" t="s">
        <v>767</v>
      </c>
      <c r="CJ344" s="116" t="s">
        <v>768</v>
      </c>
      <c r="CK344" s="27" t="s">
        <v>582</v>
      </c>
      <c r="CL344" s="116" t="s">
        <v>632</v>
      </c>
      <c r="CM344" s="27" t="s">
        <v>633</v>
      </c>
      <c r="CN344" s="116"/>
      <c r="CO344" s="27"/>
      <c r="CP344" s="27" t="str">
        <f t="shared" si="712"/>
        <v>NON</v>
      </c>
      <c r="CQ344" s="27">
        <f t="shared" si="713"/>
        <v>0</v>
      </c>
      <c r="CR344" s="27"/>
      <c r="CS344" s="27">
        <f t="shared" si="714"/>
        <v>0</v>
      </c>
      <c r="CT344" s="27"/>
      <c r="CU344" s="27"/>
      <c r="CV344" s="86">
        <f t="shared" si="715"/>
        <v>1</v>
      </c>
      <c r="CW344" s="86">
        <f t="shared" si="716"/>
        <v>1</v>
      </c>
      <c r="DB344" s="26"/>
      <c r="DC344" s="26"/>
      <c r="DD344" s="26"/>
    </row>
    <row r="345" spans="2:108" customFormat="1" hidden="1" outlineLevel="2" x14ac:dyDescent="0.3">
      <c r="B345" s="41"/>
      <c r="C345" s="41">
        <f t="shared" si="719"/>
        <v>0</v>
      </c>
      <c r="D345" s="59" t="str">
        <f t="shared" si="719"/>
        <v>compteur d'eau chaude sanitaire ???</v>
      </c>
      <c r="E345" s="37" t="s">
        <v>841</v>
      </c>
      <c r="F345" s="34"/>
      <c r="G345" s="34"/>
      <c r="H345" s="34"/>
      <c r="I345" s="34"/>
      <c r="J345" s="34"/>
      <c r="K345" s="34"/>
      <c r="L345" s="34">
        <v>1</v>
      </c>
      <c r="M345" s="39">
        <f t="shared" ref="M345:S345" si="724">M343</f>
        <v>0</v>
      </c>
      <c r="N345" s="39">
        <f t="shared" si="724"/>
        <v>0</v>
      </c>
      <c r="O345" s="39">
        <f t="shared" si="724"/>
        <v>0</v>
      </c>
      <c r="P345" s="39" t="str">
        <f t="shared" si="724"/>
        <v>PS</v>
      </c>
      <c r="Q345" s="39" t="str">
        <f t="shared" si="724"/>
        <v>Compt</v>
      </c>
      <c r="R345" s="28" t="str">
        <f t="shared" si="724"/>
        <v>SSP</v>
      </c>
      <c r="S345" s="28" t="str">
        <f t="shared" si="724"/>
        <v>ecs</v>
      </c>
      <c r="T345" s="28" t="str">
        <f>T343</f>
        <v>CPTE</v>
      </c>
      <c r="U345" s="28" t="s">
        <v>88</v>
      </c>
      <c r="V345" s="28"/>
      <c r="W345" s="28" t="str">
        <f t="shared" si="691"/>
        <v>CALC</v>
      </c>
      <c r="X345" s="29" t="e">
        <f t="shared" si="692"/>
        <v>#N/A</v>
      </c>
      <c r="Y345" s="66"/>
      <c r="Z345" s="67"/>
      <c r="AA345" s="67"/>
      <c r="AB345" s="67"/>
      <c r="AC345" s="67"/>
      <c r="AD345" s="67"/>
      <c r="AE345" s="72">
        <f t="shared" si="693"/>
        <v>0</v>
      </c>
      <c r="AF345" s="90">
        <f>AF343</f>
        <v>0</v>
      </c>
      <c r="AG345" s="66"/>
      <c r="AH345" s="67"/>
      <c r="AI345" s="67"/>
      <c r="AJ345" s="67"/>
      <c r="AK345" s="68"/>
      <c r="AL345" s="64">
        <f>AL343</f>
        <v>0</v>
      </c>
      <c r="AM345" s="64">
        <f t="shared" si="694"/>
        <v>0</v>
      </c>
      <c r="AN345" s="64">
        <f t="shared" si="695"/>
        <v>0</v>
      </c>
      <c r="AO345" s="64">
        <f t="shared" si="696"/>
        <v>0</v>
      </c>
      <c r="AP345" s="64">
        <f t="shared" si="697"/>
        <v>0</v>
      </c>
      <c r="AQ345" s="64">
        <f t="shared" si="698"/>
        <v>0</v>
      </c>
      <c r="AR345" s="64">
        <f t="shared" si="699"/>
        <v>0</v>
      </c>
      <c r="AS345" s="68"/>
      <c r="AT345" s="78" t="s">
        <v>549</v>
      </c>
      <c r="AU345" s="79">
        <v>0</v>
      </c>
      <c r="AV345" s="79">
        <v>10000000</v>
      </c>
      <c r="AW345" s="80"/>
      <c r="AX345" s="106" t="str">
        <f t="shared" si="700"/>
        <v>Volume puisée</v>
      </c>
      <c r="AY345" s="63"/>
      <c r="BA345" s="36" t="s">
        <v>184</v>
      </c>
      <c r="BB345" s="27">
        <f t="shared" si="701"/>
        <v>0</v>
      </c>
      <c r="BC345" s="27">
        <f t="shared" si="702"/>
        <v>0</v>
      </c>
      <c r="BD345" s="27"/>
      <c r="BE345" s="27">
        <f t="shared" si="703"/>
        <v>1</v>
      </c>
      <c r="BF345" s="27"/>
      <c r="BG345" s="27">
        <f t="shared" si="704"/>
        <v>0</v>
      </c>
      <c r="BH345" s="1" t="str">
        <f>BH343</f>
        <v>34_CLTabl_PS_compt</v>
      </c>
      <c r="BI345" s="1"/>
      <c r="BJ345" s="1"/>
      <c r="BK345" s="1"/>
      <c r="BL345" s="1"/>
      <c r="BM345" s="1"/>
      <c r="BN345" s="1"/>
      <c r="BO345" s="1"/>
      <c r="BP345" s="1"/>
      <c r="BQ345" s="1"/>
      <c r="BR345" s="1"/>
      <c r="BS345" s="38" t="s">
        <v>185</v>
      </c>
      <c r="BT345" s="107">
        <f t="shared" si="705"/>
        <v>0</v>
      </c>
      <c r="BU345" s="108">
        <f t="shared" si="706"/>
        <v>0</v>
      </c>
      <c r="BV345" s="28">
        <f t="shared" si="707"/>
        <v>0</v>
      </c>
      <c r="BW345" s="28">
        <f t="shared" si="708"/>
        <v>0</v>
      </c>
      <c r="BX345" s="27"/>
      <c r="BY345" s="27"/>
      <c r="BZ345" s="38">
        <f t="shared" si="709"/>
        <v>0</v>
      </c>
      <c r="CA345" s="38">
        <f t="shared" si="710"/>
        <v>0</v>
      </c>
      <c r="CB345" s="38">
        <f t="shared" si="717"/>
        <v>0</v>
      </c>
      <c r="CC345" s="38">
        <f t="shared" si="718"/>
        <v>0</v>
      </c>
      <c r="CD345" s="38">
        <f t="shared" si="711"/>
        <v>0</v>
      </c>
      <c r="CE345" s="27"/>
      <c r="CF345" s="27"/>
      <c r="CG345" s="27" t="s">
        <v>184</v>
      </c>
      <c r="CH345" s="27" t="s">
        <v>581</v>
      </c>
      <c r="CI345" s="126" t="s">
        <v>767</v>
      </c>
      <c r="CJ345" s="116" t="s">
        <v>768</v>
      </c>
      <c r="CK345" s="27" t="s">
        <v>582</v>
      </c>
      <c r="CL345" s="116" t="s">
        <v>632</v>
      </c>
      <c r="CM345" s="27" t="s">
        <v>633</v>
      </c>
      <c r="CN345" s="116"/>
      <c r="CO345" s="27"/>
      <c r="CP345" s="27" t="str">
        <f t="shared" si="712"/>
        <v>NON</v>
      </c>
      <c r="CQ345" s="27">
        <f t="shared" si="713"/>
        <v>0</v>
      </c>
      <c r="CR345" s="27"/>
      <c r="CS345" s="27">
        <f t="shared" si="714"/>
        <v>0</v>
      </c>
      <c r="CT345" s="27"/>
      <c r="CU345" s="27"/>
      <c r="CV345" s="86">
        <f t="shared" si="715"/>
        <v>1</v>
      </c>
      <c r="CW345" s="86">
        <f t="shared" si="716"/>
        <v>1</v>
      </c>
      <c r="DB345" s="26"/>
      <c r="DC345" s="26"/>
      <c r="DD345" s="26"/>
    </row>
    <row r="346" spans="2:108" hidden="1" outlineLevel="1" x14ac:dyDescent="0.3"/>
    <row r="347" spans="2:108" ht="15.6" hidden="1" outlineLevel="1" x14ac:dyDescent="0.3">
      <c r="B347" s="103" t="s">
        <v>778</v>
      </c>
      <c r="C347" s="103"/>
    </row>
    <row r="348" spans="2:108" customFormat="1" hidden="1" outlineLevel="1" x14ac:dyDescent="0.3">
      <c r="B348" s="41"/>
      <c r="C348" s="42"/>
      <c r="D348" s="105" t="s">
        <v>782</v>
      </c>
      <c r="E348" s="37" t="s">
        <v>779</v>
      </c>
      <c r="F348" s="34">
        <v>1</v>
      </c>
      <c r="G348" s="34"/>
      <c r="H348" s="34"/>
      <c r="I348" s="34"/>
      <c r="J348" s="34"/>
      <c r="K348" s="34"/>
      <c r="L348" s="34"/>
      <c r="M348" s="27"/>
      <c r="N348" s="27"/>
      <c r="O348" s="27"/>
      <c r="P348" s="27" t="s">
        <v>341</v>
      </c>
      <c r="Q348" s="27"/>
      <c r="R348" s="27" t="s">
        <v>37</v>
      </c>
      <c r="S348" s="27"/>
      <c r="T348" s="27" t="s">
        <v>237</v>
      </c>
      <c r="U348" s="27" t="s">
        <v>780</v>
      </c>
      <c r="V348" s="27" t="s">
        <v>774</v>
      </c>
      <c r="W348" s="28" t="str">
        <f>IF(F348&lt;&gt;0,$F$481,IF(G348&lt;&gt;0,$G$481,IF(H348&lt;&gt;0,$H$481,IF(I348&lt;&gt;0,$I$481,IF(J348&lt;&gt;0,$J$481,IF(K348&lt;&gt;0,$K$481,IF($L348&lt;&gt;0,$L$481,0)))))))</f>
        <v>TA</v>
      </c>
      <c r="X348" s="29" t="e">
        <f>IF(SUM(F348:L348)=0,0,B348&amp;"_"&amp;VLOOKUP(C348,ty_ser,2,FALSE)&amp;"_"&amp;M348&amp;N348&amp;O348&amp;"_"&amp;P348&amp;"_"&amp;Q348&amp;"_"&amp;R348&amp;S348&amp;T348&amp;U348&amp;V348&amp;"_"&amp;W348)</f>
        <v>#N/A</v>
      </c>
      <c r="Y348" s="66"/>
      <c r="Z348" s="67"/>
      <c r="AA348" s="67"/>
      <c r="AB348" s="67"/>
      <c r="AC348" s="67"/>
      <c r="AD348" s="67"/>
      <c r="AE348" s="72">
        <f>IF(AG348=0,0,B348&amp;"_"&amp;M348&amp;N348&amp;O348&amp;"_"&amp;P348&amp;"_"&amp;Q348&amp;"_"&amp;AF348)</f>
        <v>0</v>
      </c>
      <c r="AF348" s="67">
        <v>0</v>
      </c>
      <c r="AG348" s="66"/>
      <c r="AH348" s="67"/>
      <c r="AI348" s="67"/>
      <c r="AJ348" s="67"/>
      <c r="AK348" s="68"/>
      <c r="AL348" s="66">
        <v>0</v>
      </c>
      <c r="AM348" s="64">
        <f>VLOOKUP($AL348,aut_car,2,FALSE)</f>
        <v>0</v>
      </c>
      <c r="AN348" s="64">
        <f>VLOOKUP($AL348,aut_car,3,FALSE)</f>
        <v>0</v>
      </c>
      <c r="AO348" s="64">
        <f>VLOOKUP($AL348,aut_car,4,FALSE)</f>
        <v>0</v>
      </c>
      <c r="AP348" s="64">
        <f>VLOOKUP($AL348,aut_car,5,FALSE)</f>
        <v>0</v>
      </c>
      <c r="AQ348" s="64">
        <f>VLOOKUP($AL348,aut_car,6,FALSE)</f>
        <v>0</v>
      </c>
      <c r="AR348" s="64">
        <f>VLOOKUP($AL348,aut_car,7,FALSE)</f>
        <v>0</v>
      </c>
      <c r="AS348" s="68"/>
      <c r="AT348" s="78" t="s">
        <v>138</v>
      </c>
      <c r="AU348" s="79" t="s">
        <v>114</v>
      </c>
      <c r="AV348" s="79" t="s">
        <v>577</v>
      </c>
      <c r="AW348" s="80"/>
      <c r="AX348" s="106" t="str">
        <f>E348</f>
        <v>niveau</v>
      </c>
      <c r="AY348" s="63"/>
      <c r="BA348" s="36" t="s">
        <v>184</v>
      </c>
      <c r="BB348" s="27">
        <f>IF(BA348="NON",0,F348)</f>
        <v>1</v>
      </c>
      <c r="BC348" s="27">
        <f>IF(BA348="NON",0,H348+G348)</f>
        <v>0</v>
      </c>
      <c r="BD348" s="27"/>
      <c r="BE348" s="27">
        <f>IF(BA348="NON",0,I348+J348+K348+L348)</f>
        <v>0</v>
      </c>
      <c r="BF348" s="27"/>
      <c r="BG348" s="27">
        <f>IF(BA348="NON",0,K348)</f>
        <v>0</v>
      </c>
      <c r="BH348" s="1" t="s">
        <v>699</v>
      </c>
      <c r="BI348" s="1"/>
      <c r="BJ348" s="1"/>
      <c r="BK348" s="1"/>
      <c r="BL348" s="1"/>
      <c r="BM348" s="1"/>
      <c r="BN348" s="1"/>
      <c r="BO348" s="1"/>
      <c r="BP348" s="1"/>
      <c r="BQ348" s="1"/>
      <c r="BR348" s="1"/>
      <c r="BS348" s="38" t="s">
        <v>185</v>
      </c>
      <c r="BT348" s="107">
        <f>IF(BS348="OUI",1,0)</f>
        <v>0</v>
      </c>
      <c r="BU348" s="108">
        <f>IF(BS348="OUI",1,0)</f>
        <v>0</v>
      </c>
      <c r="BV348" s="28">
        <f>IF(OR(BT348=0,BU348=0),0,B348&amp;"_"&amp;M348&amp;N348&amp;O348&amp;"_"&amp;P348&amp;"_"&amp;Q348&amp;"_"&amp;R348&amp;S348&amp;T348&amp;U348&amp;V348&amp;"_MANU")</f>
        <v>0</v>
      </c>
      <c r="BW348" s="28">
        <f>IF(BV348&lt;&gt;0,1,0)</f>
        <v>0</v>
      </c>
      <c r="BX348" s="27"/>
      <c r="BY348" s="27"/>
      <c r="BZ348" s="38">
        <f>IF(BS348="OUI",IF((BC348+BB348)&lt;&gt;0,(BB348+BC348),0),0)</f>
        <v>0</v>
      </c>
      <c r="CA348" s="38">
        <f>IF(BS348="OUI",IF((BE348+BG348)&lt;&gt;0,(BG348+BE348),0),0)</f>
        <v>0</v>
      </c>
      <c r="CB348" s="38">
        <f>IF(BZ348=0,0,BZ348)</f>
        <v>0</v>
      </c>
      <c r="CC348" s="38">
        <f>IF(CA348=0,0,CA348)</f>
        <v>0</v>
      </c>
      <c r="CD348" s="38">
        <f>IF(AND(BZ348=0,CA348=0),0,B348&amp;"_"&amp;M348&amp;N348&amp;O348&amp;"_"&amp;P348&amp;"_"&amp;Q348&amp;"_"&amp;R348&amp;S348&amp;T348&amp;U348&amp;V348&amp;"_FORC"&amp;IF(CB348=0,"TR","TC"))</f>
        <v>0</v>
      </c>
      <c r="CE348" s="27"/>
      <c r="CF348" s="27"/>
      <c r="CG348" s="27" t="s">
        <v>184</v>
      </c>
      <c r="CH348" s="27" t="s">
        <v>581</v>
      </c>
      <c r="CI348" s="27"/>
      <c r="CJ348" s="116" t="s">
        <v>632</v>
      </c>
      <c r="CK348" s="27" t="s">
        <v>581</v>
      </c>
      <c r="CL348" s="116"/>
      <c r="CM348" s="27"/>
      <c r="CN348" s="116"/>
      <c r="CO348" s="27"/>
      <c r="CP348" s="27" t="str">
        <f>IF(F348=0,"NON","OUI")</f>
        <v>OUI</v>
      </c>
      <c r="CQ348" s="27" t="str">
        <f>IF(CP348="OUI",P348,0)</f>
        <v>DIV</v>
      </c>
      <c r="CR348" s="27" t="s">
        <v>707</v>
      </c>
      <c r="CS348" s="27" t="str">
        <f>IF(CR348&lt;&gt;0,CK348,0)</f>
        <v>à chaque changement de valeur</v>
      </c>
      <c r="CT348" s="27"/>
      <c r="CU348" s="27"/>
      <c r="CV348" s="86">
        <f>IF(SUM(F348:L348)=0,0,SUM(F348:L348)+BT348+BZ348+CA348)</f>
        <v>1</v>
      </c>
      <c r="CW348" s="86">
        <f>IF(SUM(F348:L348)=0,0,SUM(BB348:BG348)+BU348+CC348+CB348)</f>
        <v>1</v>
      </c>
    </row>
    <row r="349" spans="2:108" customFormat="1" hidden="1" outlineLevel="2" x14ac:dyDescent="0.3">
      <c r="B349" s="41"/>
      <c r="C349" s="41">
        <f>C348</f>
        <v>0</v>
      </c>
      <c r="D349" s="59" t="str">
        <f>D348</f>
        <v>Séparteur d'hygrocarbures</v>
      </c>
      <c r="E349" s="37" t="s">
        <v>86</v>
      </c>
      <c r="F349" s="34">
        <v>1</v>
      </c>
      <c r="G349" s="34"/>
      <c r="H349" s="34"/>
      <c r="I349" s="34"/>
      <c r="J349" s="34"/>
      <c r="K349" s="34"/>
      <c r="L349" s="34"/>
      <c r="M349" s="39">
        <f t="shared" ref="M349:S349" si="725">M348</f>
        <v>0</v>
      </c>
      <c r="N349" s="39">
        <f t="shared" si="725"/>
        <v>0</v>
      </c>
      <c r="O349" s="39">
        <f t="shared" si="725"/>
        <v>0</v>
      </c>
      <c r="P349" s="39" t="str">
        <f t="shared" si="725"/>
        <v>DIV</v>
      </c>
      <c r="Q349" s="39">
        <f t="shared" si="725"/>
        <v>0</v>
      </c>
      <c r="R349" s="28" t="str">
        <f t="shared" si="725"/>
        <v>SSP</v>
      </c>
      <c r="S349" s="28">
        <f t="shared" si="725"/>
        <v>0</v>
      </c>
      <c r="T349" s="28" t="s">
        <v>65</v>
      </c>
      <c r="U349" s="28" t="s">
        <v>152</v>
      </c>
      <c r="V349" s="28" t="s">
        <v>774</v>
      </c>
      <c r="W349" s="28" t="str">
        <f>IF(F349&lt;&gt;0,$F$481,IF(G349&lt;&gt;0,$G$481,IF(H349&lt;&gt;0,$H$481,IF(I349&lt;&gt;0,$I$481,IF(J349&lt;&gt;0,$J$481,IF(K349&lt;&gt;0,$K$481,IF($L349&lt;&gt;0,$L$481,0)))))))</f>
        <v>TA</v>
      </c>
      <c r="X349" s="29" t="e">
        <f>IF(SUM(F349:L349)=0,0,B349&amp;"_"&amp;VLOOKUP(C349,ty_ser,2,FALSE)&amp;"_"&amp;M349&amp;N349&amp;O349&amp;"_"&amp;P349&amp;"_"&amp;Q349&amp;"_"&amp;R349&amp;S349&amp;T349&amp;U349&amp;V349&amp;"_"&amp;W349)</f>
        <v>#N/A</v>
      </c>
      <c r="Y349" s="66"/>
      <c r="Z349" s="67"/>
      <c r="AA349" s="67"/>
      <c r="AB349" s="67"/>
      <c r="AC349" s="67"/>
      <c r="AD349" s="67"/>
      <c r="AE349" s="72">
        <f>IF(AG349=0,0,B349&amp;"_"&amp;M349&amp;N349&amp;O349&amp;"_"&amp;P349&amp;"_"&amp;Q349&amp;"_"&amp;AF349)</f>
        <v>0</v>
      </c>
      <c r="AF349" s="67"/>
      <c r="AG349" s="66"/>
      <c r="AH349" s="67"/>
      <c r="AI349" s="67"/>
      <c r="AJ349" s="67"/>
      <c r="AK349" s="68"/>
      <c r="AL349" s="66"/>
      <c r="AM349" s="64">
        <f>VLOOKUP($AL349,aut_car,2,FALSE)</f>
        <v>0</v>
      </c>
      <c r="AN349" s="64">
        <f>VLOOKUP($AL349,aut_car,3,FALSE)</f>
        <v>0</v>
      </c>
      <c r="AO349" s="64">
        <f>VLOOKUP($AL349,aut_car,4,FALSE)</f>
        <v>0</v>
      </c>
      <c r="AP349" s="64">
        <f>VLOOKUP($AL349,aut_car,5,FALSE)</f>
        <v>0</v>
      </c>
      <c r="AQ349" s="64">
        <f>VLOOKUP($AL349,aut_car,6,FALSE)</f>
        <v>0</v>
      </c>
      <c r="AR349" s="64">
        <f>VLOOKUP($AL349,aut_car,7,FALSE)</f>
        <v>0</v>
      </c>
      <c r="AS349" s="68"/>
      <c r="AT349" s="78" t="s">
        <v>138</v>
      </c>
      <c r="AU349" s="79" t="s">
        <v>114</v>
      </c>
      <c r="AV349" s="79" t="s">
        <v>577</v>
      </c>
      <c r="AW349" s="80"/>
      <c r="AX349" s="106" t="str">
        <f>E349</f>
        <v>défaut</v>
      </c>
      <c r="AY349" s="63"/>
      <c r="BA349" s="36" t="s">
        <v>184</v>
      </c>
      <c r="BB349" s="27">
        <f>IF(BA349="NON",0,F349)</f>
        <v>1</v>
      </c>
      <c r="BC349" s="27">
        <f>IF(BA349="NON",0,H349+G349)</f>
        <v>0</v>
      </c>
      <c r="BD349" s="27"/>
      <c r="BE349" s="27">
        <f>IF(BA349="NON",0,I349+J349+K349+L349)</f>
        <v>0</v>
      </c>
      <c r="BF349" s="27"/>
      <c r="BG349" s="27">
        <f>IF(BA349="NON",0,K349)</f>
        <v>0</v>
      </c>
      <c r="BH349" s="1" t="s">
        <v>699</v>
      </c>
      <c r="BI349" s="1"/>
      <c r="BJ349" s="1"/>
      <c r="BK349" s="1"/>
      <c r="BL349" s="1"/>
      <c r="BM349" s="1"/>
      <c r="BN349" s="1"/>
      <c r="BO349" s="1"/>
      <c r="BP349" s="1"/>
      <c r="BQ349" s="1"/>
      <c r="BR349" s="1"/>
      <c r="BS349" s="38" t="s">
        <v>185</v>
      </c>
      <c r="BT349" s="107">
        <f>IF(BS349="OUI",1,0)</f>
        <v>0</v>
      </c>
      <c r="BU349" s="108">
        <f>IF(BS349="OUI",1,0)</f>
        <v>0</v>
      </c>
      <c r="BV349" s="28">
        <f>IF(OR(BS349=0,BS349="NON"),0,B349&amp;"_"&amp;M349&amp;N349&amp;O349&amp;"_"&amp;P349&amp;"_"&amp;Q349&amp;"_"&amp;R349&amp;S349&amp;T349&amp;U349&amp;V349&amp;"_MANU")</f>
        <v>0</v>
      </c>
      <c r="BW349" s="28">
        <f>IF(BS349="OUI",1,0)</f>
        <v>0</v>
      </c>
      <c r="BX349" s="27"/>
      <c r="BY349" s="27"/>
      <c r="BZ349" s="38">
        <f>IF(BS349="OUI",IF((BC349+BB349)&lt;&gt;0,(BB349+BC349),0),0)</f>
        <v>0</v>
      </c>
      <c r="CA349" s="38">
        <f>IF(BS349="OUI",IF((BE349+BG349)&lt;&gt;0,(BG349+BE349),0),0)</f>
        <v>0</v>
      </c>
      <c r="CB349" s="38">
        <f>IF(BZ349=0,0,BZ349)</f>
        <v>0</v>
      </c>
      <c r="CC349" s="38">
        <f>IF(CA349=0,0,CA349)</f>
        <v>0</v>
      </c>
      <c r="CD349" s="38">
        <f>IF(OR(BS349=0,BS349="NON"),0,B349&amp;"_"&amp;M349&amp;N349&amp;O349&amp;"_"&amp;P349&amp;"_"&amp;Q349&amp;"_"&amp;R349&amp;S349&amp;T349&amp;U349&amp;V349&amp;"_FORC"&amp;IF(CB349=0,"TR","TC"))</f>
        <v>0</v>
      </c>
      <c r="CE349" s="27"/>
      <c r="CF349" s="27"/>
      <c r="CG349" s="27" t="s">
        <v>184</v>
      </c>
      <c r="CH349" s="27" t="s">
        <v>581</v>
      </c>
      <c r="CI349" s="126"/>
      <c r="CJ349" s="116" t="s">
        <v>632</v>
      </c>
      <c r="CK349" s="27" t="s">
        <v>581</v>
      </c>
      <c r="CL349" s="27"/>
      <c r="CM349" s="27"/>
      <c r="CN349" s="27"/>
      <c r="CO349" s="27"/>
      <c r="CP349" s="27" t="str">
        <f>IF(F349=0,"NON","OUI")</f>
        <v>OUI</v>
      </c>
      <c r="CQ349" s="27" t="str">
        <f>IF(CP349="OUI",P349,0)</f>
        <v>DIV</v>
      </c>
      <c r="CR349" s="27" t="s">
        <v>708</v>
      </c>
      <c r="CS349" s="27" t="str">
        <f>IF(CR349&lt;&gt;0,CK349,0)</f>
        <v>à chaque changement de valeur</v>
      </c>
      <c r="CT349" s="27"/>
      <c r="CU349" s="27"/>
      <c r="CV349" s="86">
        <f>IF(SUM(F349:L349)=0,0,SUM(F349:L349)+BT349+BZ349+CA349)</f>
        <v>1</v>
      </c>
      <c r="CW349" s="86">
        <f>IF(SUM(F349:L349)=0,0,SUM(BB349:BG349)+BU349+CC349+CB349)</f>
        <v>1</v>
      </c>
    </row>
    <row r="350" spans="2:108" hidden="1" outlineLevel="1" x14ac:dyDescent="0.3"/>
    <row r="351" spans="2:108" ht="15.6" hidden="1" outlineLevel="1" x14ac:dyDescent="0.3">
      <c r="B351" s="103" t="s">
        <v>777</v>
      </c>
      <c r="C351" s="103"/>
    </row>
    <row r="352" spans="2:108" customFormat="1" hidden="1" outlineLevel="1" x14ac:dyDescent="0.3">
      <c r="B352" s="41">
        <f>B350+1</f>
        <v>1</v>
      </c>
      <c r="C352" s="42"/>
      <c r="D352" s="105" t="s">
        <v>777</v>
      </c>
      <c r="E352" s="37" t="s">
        <v>82</v>
      </c>
      <c r="F352" s="34"/>
      <c r="G352" s="34"/>
      <c r="H352" s="34"/>
      <c r="I352" s="34">
        <v>1</v>
      </c>
      <c r="J352" s="34"/>
      <c r="K352" s="34"/>
      <c r="L352" s="34"/>
      <c r="M352" s="27"/>
      <c r="N352" s="27"/>
      <c r="O352" s="27"/>
      <c r="P352" s="27"/>
      <c r="Q352" s="27"/>
      <c r="R352" s="27" t="s">
        <v>37</v>
      </c>
      <c r="S352" s="27"/>
      <c r="T352" s="27" t="s">
        <v>69</v>
      </c>
      <c r="U352" s="27" t="s">
        <v>155</v>
      </c>
      <c r="V352" s="27"/>
      <c r="W352" s="28" t="str">
        <f>IF(F352&lt;&gt;0,$F$481,IF(G352&lt;&gt;0,$G$481,IF(H352&lt;&gt;0,$H$481,IF(I352&lt;&gt;0,$I$481,IF(J352&lt;&gt;0,$J$481,IF(K352&lt;&gt;0,$K$481,IF($L352&lt;&gt;0,$L$481,0)))))))</f>
        <v>TM</v>
      </c>
      <c r="X352" s="29" t="e">
        <f>IF(SUM(F352:L352)=0,0,B352&amp;"_"&amp;VLOOKUP(C352,ty_ser,2,FALSE)&amp;"_"&amp;M352&amp;N352&amp;O352&amp;"_"&amp;P352&amp;"_"&amp;Q352&amp;"_"&amp;R352&amp;S352&amp;T352&amp;U352&amp;V352&amp;"_"&amp;W352)</f>
        <v>#N/A</v>
      </c>
      <c r="Y352" s="66"/>
      <c r="Z352" s="67"/>
      <c r="AA352" s="67"/>
      <c r="AB352" s="67"/>
      <c r="AC352" s="67"/>
      <c r="AD352" s="67"/>
      <c r="AE352" s="72">
        <f>IF(AG352=0,0,B352&amp;"_"&amp;M352&amp;N352&amp;O352&amp;"_"&amp;P352&amp;"_"&amp;Q352&amp;"_"&amp;AF352)</f>
        <v>0</v>
      </c>
      <c r="AF352" s="67">
        <v>0</v>
      </c>
      <c r="AG352" s="66"/>
      <c r="AH352" s="67"/>
      <c r="AI352" s="67"/>
      <c r="AJ352" s="67"/>
      <c r="AK352" s="68"/>
      <c r="AL352" s="66">
        <v>0</v>
      </c>
      <c r="AM352" s="64">
        <f>VLOOKUP($AL352,aut_car,2,FALSE)</f>
        <v>0</v>
      </c>
      <c r="AN352" s="64">
        <f>VLOOKUP($AL352,aut_car,3,FALSE)</f>
        <v>0</v>
      </c>
      <c r="AO352" s="64">
        <f>VLOOKUP($AL352,aut_car,4,FALSE)</f>
        <v>0</v>
      </c>
      <c r="AP352" s="64">
        <f>VLOOKUP($AL352,aut_car,5,FALSE)</f>
        <v>0</v>
      </c>
      <c r="AQ352" s="64">
        <f>VLOOKUP($AL352,aut_car,6,FALSE)</f>
        <v>0</v>
      </c>
      <c r="AR352" s="64">
        <f>VLOOKUP($AL352,aut_car,7,FALSE)</f>
        <v>0</v>
      </c>
      <c r="AS352" s="68"/>
      <c r="AT352" s="78" t="s">
        <v>109</v>
      </c>
      <c r="AU352" s="79">
        <v>0</v>
      </c>
      <c r="AV352" s="79">
        <v>200</v>
      </c>
      <c r="AW352" s="80"/>
      <c r="AX352" s="106" t="str">
        <f>E352</f>
        <v>débit</v>
      </c>
      <c r="AY352" s="63"/>
      <c r="BA352" s="36" t="s">
        <v>184</v>
      </c>
      <c r="BB352" s="27">
        <f>IF(BA352="NON",0,F352)</f>
        <v>0</v>
      </c>
      <c r="BC352" s="27">
        <f>IF(BA352="NON",0,H352+G352)</f>
        <v>0</v>
      </c>
      <c r="BD352" s="27"/>
      <c r="BE352" s="27">
        <f>IF(BA352="NON",0,I352+J352+K352+L352)</f>
        <v>1</v>
      </c>
      <c r="BF352" s="27"/>
      <c r="BG352" s="27">
        <f>IF(BA352="NON",0,K352)</f>
        <v>0</v>
      </c>
      <c r="BH352" s="1" t="s">
        <v>758</v>
      </c>
      <c r="BI352" s="1" t="s">
        <v>699</v>
      </c>
      <c r="BJ352" s="1"/>
      <c r="BK352" s="1"/>
      <c r="BL352" s="1"/>
      <c r="BM352" s="1"/>
      <c r="BN352" s="1"/>
      <c r="BO352" s="1"/>
      <c r="BP352" s="1"/>
      <c r="BQ352" s="1"/>
      <c r="BR352" s="1"/>
      <c r="BS352" s="38" t="s">
        <v>185</v>
      </c>
      <c r="BT352" s="107">
        <f>IF(BS352="OUI",1,0)</f>
        <v>0</v>
      </c>
      <c r="BU352" s="108">
        <f>IF(BS352="OUI",1,0)</f>
        <v>0</v>
      </c>
      <c r="BV352" s="28">
        <f>IF(OR(BT352=0,BU352=0),0,B352&amp;"_"&amp;M352&amp;N352&amp;O352&amp;"_"&amp;P352&amp;"_"&amp;Q352&amp;"_"&amp;R352&amp;S352&amp;T352&amp;U352&amp;V352&amp;"_MANU")</f>
        <v>0</v>
      </c>
      <c r="BW352" s="28">
        <f>IF(BV352&lt;&gt;0,1,0)</f>
        <v>0</v>
      </c>
      <c r="BX352" s="27"/>
      <c r="BY352" s="27"/>
      <c r="BZ352" s="38">
        <f>IF(BS352="OUI",IF((BC352+BB352)&lt;&gt;0,(BB352+BC352),0),0)</f>
        <v>0</v>
      </c>
      <c r="CA352" s="38">
        <f>IF(BS352="OUI",IF((BE352+BG352)&lt;&gt;0,(BG352+BE352),0),0)</f>
        <v>0</v>
      </c>
      <c r="CB352" s="38">
        <f>IF(BZ352=0,0,BZ352)</f>
        <v>0</v>
      </c>
      <c r="CC352" s="38">
        <f>IF(CA352=0,0,CA352)</f>
        <v>0</v>
      </c>
      <c r="CD352" s="38">
        <f>IF(AND(BZ352=0,CA352=0),0,B352&amp;"_"&amp;M352&amp;N352&amp;O352&amp;"_"&amp;P352&amp;"_"&amp;Q352&amp;"_"&amp;R352&amp;S352&amp;T352&amp;U352&amp;V352&amp;"_FORC"&amp;IF(CB352=0,"TR","TC"))</f>
        <v>0</v>
      </c>
      <c r="CE352" s="27"/>
      <c r="CF352" s="27"/>
      <c r="CG352" s="27" t="s">
        <v>184</v>
      </c>
      <c r="CH352" s="27" t="s">
        <v>581</v>
      </c>
      <c r="CI352" s="27" t="s">
        <v>776</v>
      </c>
      <c r="CJ352" s="116"/>
      <c r="CK352" s="27"/>
      <c r="CL352" s="116"/>
      <c r="CM352" s="27"/>
      <c r="CN352" s="116"/>
      <c r="CO352" s="27"/>
      <c r="CP352" s="27" t="str">
        <f>IF(F352=0,"NON","OUI")</f>
        <v>NON</v>
      </c>
      <c r="CQ352" s="27">
        <f>IF(CP352="OUI",P352,0)</f>
        <v>0</v>
      </c>
      <c r="CR352" s="27"/>
      <c r="CS352" s="27">
        <f>IF(CR352&lt;&gt;0,CK352,0)</f>
        <v>0</v>
      </c>
      <c r="CT352" s="27"/>
      <c r="CU352" s="27"/>
      <c r="CV352" s="86">
        <f>IF(SUM(F352:L352)=0,0,SUM(F352:L352)+BT352+BZ352+CA352)</f>
        <v>1</v>
      </c>
      <c r="CW352" s="86">
        <f>IF(SUM(F352:L352)=0,0,SUM(BB352:BG352)+BU352+CC352+CB352)</f>
        <v>1</v>
      </c>
    </row>
    <row r="353" spans="2:108" customFormat="1" hidden="1" outlineLevel="2" x14ac:dyDescent="0.3">
      <c r="B353" s="41">
        <f>B352+1</f>
        <v>2</v>
      </c>
      <c r="C353" s="41">
        <f>C352</f>
        <v>0</v>
      </c>
      <c r="D353" s="59" t="str">
        <f>D352</f>
        <v>Débitmètre</v>
      </c>
      <c r="E353" s="37" t="s">
        <v>770</v>
      </c>
      <c r="F353" s="34"/>
      <c r="G353" s="34"/>
      <c r="H353" s="34"/>
      <c r="I353" s="34"/>
      <c r="J353" s="34"/>
      <c r="K353" s="34"/>
      <c r="L353" s="34">
        <v>1</v>
      </c>
      <c r="M353" s="39">
        <f t="shared" ref="M353:S353" si="726">M352</f>
        <v>0</v>
      </c>
      <c r="N353" s="39">
        <f t="shared" si="726"/>
        <v>0</v>
      </c>
      <c r="O353" s="39">
        <f t="shared" si="726"/>
        <v>0</v>
      </c>
      <c r="P353" s="39">
        <f t="shared" si="726"/>
        <v>0</v>
      </c>
      <c r="Q353" s="39">
        <f t="shared" si="726"/>
        <v>0</v>
      </c>
      <c r="R353" s="28" t="str">
        <f t="shared" si="726"/>
        <v>SSP</v>
      </c>
      <c r="S353" s="28">
        <f t="shared" si="726"/>
        <v>0</v>
      </c>
      <c r="T353" s="28" t="s">
        <v>677</v>
      </c>
      <c r="U353" s="28" t="s">
        <v>88</v>
      </c>
      <c r="V353" s="28"/>
      <c r="W353" s="28" t="str">
        <f>IF(F353&lt;&gt;0,$F$481,IF(G353&lt;&gt;0,$G$481,IF(H353&lt;&gt;0,$H$481,IF(I353&lt;&gt;0,$I$481,IF(J353&lt;&gt;0,$J$481,IF(K353&lt;&gt;0,$K$481,IF($L353&lt;&gt;0,$L$481,0)))))))</f>
        <v>CALC</v>
      </c>
      <c r="X353" s="29" t="e">
        <f>IF(SUM(F353:L353)=0,0,B353&amp;"_"&amp;VLOOKUP(C353,ty_ser,2,FALSE)&amp;"_"&amp;M353&amp;N353&amp;O353&amp;"_"&amp;P353&amp;"_"&amp;Q353&amp;"_"&amp;R353&amp;S353&amp;T353&amp;U353&amp;V353&amp;"_"&amp;W353)</f>
        <v>#N/A</v>
      </c>
      <c r="Y353" s="66"/>
      <c r="Z353" s="67"/>
      <c r="AA353" s="67"/>
      <c r="AB353" s="67"/>
      <c r="AC353" s="67"/>
      <c r="AD353" s="67"/>
      <c r="AE353" s="72">
        <f>IF(AG353=0,0,B353&amp;"_"&amp;M353&amp;N353&amp;O353&amp;"_"&amp;P353&amp;"_"&amp;Q353&amp;"_"&amp;AF353)</f>
        <v>0</v>
      </c>
      <c r="AF353" s="67"/>
      <c r="AG353" s="66"/>
      <c r="AH353" s="67"/>
      <c r="AI353" s="67"/>
      <c r="AJ353" s="67"/>
      <c r="AK353" s="68"/>
      <c r="AL353" s="66"/>
      <c r="AM353" s="64">
        <f>VLOOKUP($AL353,aut_car,2,FALSE)</f>
        <v>0</v>
      </c>
      <c r="AN353" s="64">
        <f>VLOOKUP($AL353,aut_car,3,FALSE)</f>
        <v>0</v>
      </c>
      <c r="AO353" s="64">
        <f>VLOOKUP($AL353,aut_car,4,FALSE)</f>
        <v>0</v>
      </c>
      <c r="AP353" s="64">
        <f>VLOOKUP($AL353,aut_car,5,FALSE)</f>
        <v>0</v>
      </c>
      <c r="AQ353" s="64">
        <f>VLOOKUP($AL353,aut_car,6,FALSE)</f>
        <v>0</v>
      </c>
      <c r="AR353" s="64">
        <f>VLOOKUP($AL353,aut_car,7,FALSE)</f>
        <v>0</v>
      </c>
      <c r="AS353" s="68"/>
      <c r="AT353" s="78" t="s">
        <v>757</v>
      </c>
      <c r="AU353" s="79">
        <v>0</v>
      </c>
      <c r="AV353" s="79">
        <v>1000000</v>
      </c>
      <c r="AW353" s="80"/>
      <c r="AX353" s="106" t="str">
        <f>E353</f>
        <v>Volume</v>
      </c>
      <c r="AY353" s="63"/>
      <c r="BA353" s="36" t="s">
        <v>184</v>
      </c>
      <c r="BB353" s="27">
        <f>IF(BA353="NON",0,F353)</f>
        <v>0</v>
      </c>
      <c r="BC353" s="27">
        <f>IF(BA353="NON",0,H353+G353)</f>
        <v>0</v>
      </c>
      <c r="BD353" s="27"/>
      <c r="BE353" s="27">
        <f>IF(BA353="NON",0,I353+J353+K353+L353)</f>
        <v>1</v>
      </c>
      <c r="BF353" s="27"/>
      <c r="BG353" s="27">
        <f>IF(BA353="NON",0,K353)</f>
        <v>0</v>
      </c>
      <c r="BH353" s="1" t="s">
        <v>758</v>
      </c>
      <c r="BI353" s="1"/>
      <c r="BJ353" s="1"/>
      <c r="BK353" s="1"/>
      <c r="BL353" s="1"/>
      <c r="BM353" s="1"/>
      <c r="BN353" s="1"/>
      <c r="BO353" s="1"/>
      <c r="BP353" s="1"/>
      <c r="BQ353" s="1"/>
      <c r="BR353" s="1"/>
      <c r="BS353" s="38" t="s">
        <v>185</v>
      </c>
      <c r="BT353" s="107">
        <f>IF(BS353="OUI",1,0)</f>
        <v>0</v>
      </c>
      <c r="BU353" s="108">
        <f>IF(BS353="OUI",1,0)</f>
        <v>0</v>
      </c>
      <c r="BV353" s="28">
        <f>IF(OR(BS353=0,BS353="NON"),0,B353&amp;"_"&amp;M353&amp;N353&amp;O353&amp;"_"&amp;P353&amp;"_"&amp;Q353&amp;"_"&amp;R353&amp;S353&amp;T353&amp;U353&amp;V353&amp;"_MANU")</f>
        <v>0</v>
      </c>
      <c r="BW353" s="28">
        <f>IF(BS353="OUI",1,0)</f>
        <v>0</v>
      </c>
      <c r="BX353" s="27"/>
      <c r="BY353" s="27"/>
      <c r="BZ353" s="38">
        <f>IF(BS353="OUI",IF((BC353+BB353)&lt;&gt;0,(BB353+BC353),0),0)</f>
        <v>0</v>
      </c>
      <c r="CA353" s="38">
        <f>IF(BS353="OUI",IF((BE353+BG353)&lt;&gt;0,(BG353+BE353),0),0)</f>
        <v>0</v>
      </c>
      <c r="CB353" s="38">
        <f>IF(BZ353=0,0,BZ353)</f>
        <v>0</v>
      </c>
      <c r="CC353" s="38">
        <f>IF(CA353=0,0,CA353)</f>
        <v>0</v>
      </c>
      <c r="CD353" s="38">
        <f>IF(OR(BS353=0,BS353="NON"),0,B353&amp;"_"&amp;M353&amp;N353&amp;O353&amp;"_"&amp;P353&amp;"_"&amp;Q353&amp;"_"&amp;R353&amp;S353&amp;T353&amp;U353&amp;V353&amp;"_FORC"&amp;IF(CB353=0,"TR","TC"))</f>
        <v>0</v>
      </c>
      <c r="CE353" s="27"/>
      <c r="CF353" s="27"/>
      <c r="CG353" s="27" t="s">
        <v>184</v>
      </c>
      <c r="CH353" s="27" t="s">
        <v>581</v>
      </c>
      <c r="CI353" s="126" t="s">
        <v>775</v>
      </c>
      <c r="CJ353" s="116" t="s">
        <v>759</v>
      </c>
      <c r="CK353" s="27" t="s">
        <v>581</v>
      </c>
      <c r="CL353" s="27"/>
      <c r="CM353" s="27"/>
      <c r="CN353" s="27"/>
      <c r="CO353" s="27"/>
      <c r="CP353" s="27" t="str">
        <f>IF(F353=0,"NON","OUI")</f>
        <v>NON</v>
      </c>
      <c r="CQ353" s="27">
        <f>IF(CP353="OUI",P353,0)</f>
        <v>0</v>
      </c>
      <c r="CR353" s="27"/>
      <c r="CS353" s="27">
        <f>IF(CR353&lt;&gt;0,CK353,0)</f>
        <v>0</v>
      </c>
      <c r="CT353" s="27"/>
      <c r="CU353" s="27"/>
      <c r="CV353" s="86">
        <f>IF(SUM(F353:L353)=0,0,SUM(F353:L353)+BT353+BZ353+CA353)</f>
        <v>1</v>
      </c>
      <c r="CW353" s="86">
        <f>IF(SUM(F353:L353)=0,0,SUM(BB353:BG353)+BU353+CC353+CB353)</f>
        <v>1</v>
      </c>
    </row>
    <row r="354" spans="2:108" hidden="1" outlineLevel="1" x14ac:dyDescent="0.3"/>
    <row r="355" spans="2:108" ht="15.6" hidden="1" outlineLevel="1" x14ac:dyDescent="0.3">
      <c r="B355" s="103" t="s">
        <v>968</v>
      </c>
      <c r="C355" s="103"/>
    </row>
    <row r="356" spans="2:108" customFormat="1" hidden="1" outlineLevel="1" x14ac:dyDescent="0.3">
      <c r="B356" s="41"/>
      <c r="C356" s="42"/>
      <c r="D356" s="105" t="s">
        <v>969</v>
      </c>
      <c r="E356" s="37" t="s">
        <v>61</v>
      </c>
      <c r="F356" s="34"/>
      <c r="G356" s="34"/>
      <c r="H356" s="34"/>
      <c r="I356" s="34">
        <v>1</v>
      </c>
      <c r="J356" s="34"/>
      <c r="K356" s="34"/>
      <c r="L356" s="34"/>
      <c r="M356" s="27"/>
      <c r="N356" s="27"/>
      <c r="O356" s="27"/>
      <c r="P356" s="27"/>
      <c r="Q356" s="27"/>
      <c r="R356" s="27" t="s">
        <v>157</v>
      </c>
      <c r="S356" s="27" t="s">
        <v>162</v>
      </c>
      <c r="T356" s="27" t="s">
        <v>69</v>
      </c>
      <c r="U356" s="27" t="s">
        <v>973</v>
      </c>
      <c r="V356" s="27"/>
      <c r="W356" s="28" t="str">
        <f>IF(F356&lt;&gt;0,$F$481,IF(G356&lt;&gt;0,$G$481,IF(H356&lt;&gt;0,$H$481,IF(I356&lt;&gt;0,$I$481,IF(J356&lt;&gt;0,$J$481,IF(K356&lt;&gt;0,$K$481,IF($L356&lt;&gt;0,$L$481,0)))))))</f>
        <v>TM</v>
      </c>
      <c r="X356" s="29" t="e">
        <f>IF(SUM(F356:L356)=0,0,B356&amp;"_"&amp;VLOOKUP(C356,ty_ser,2,FALSE)&amp;"_"&amp;M356&amp;N356&amp;O356&amp;"_"&amp;P356&amp;"_"&amp;Q356&amp;"_"&amp;R356&amp;S356&amp;T356&amp;U356&amp;V356&amp;"_"&amp;W356)</f>
        <v>#N/A</v>
      </c>
      <c r="Y356" s="66"/>
      <c r="Z356" s="67"/>
      <c r="AA356" s="67"/>
      <c r="AB356" s="67"/>
      <c r="AC356" s="67"/>
      <c r="AD356" s="67"/>
      <c r="AE356" s="72">
        <f>IF(AG356=0,0,B356&amp;"_"&amp;M356&amp;N356&amp;O356&amp;"_"&amp;P356&amp;"_"&amp;Q356&amp;"_"&amp;AF356)</f>
        <v>0</v>
      </c>
      <c r="AF356" s="67">
        <v>0</v>
      </c>
      <c r="AG356" s="66"/>
      <c r="AH356" s="67"/>
      <c r="AI356" s="67"/>
      <c r="AJ356" s="67"/>
      <c r="AK356" s="68"/>
      <c r="AL356" s="66">
        <v>0</v>
      </c>
      <c r="AM356" s="64">
        <f>VLOOKUP($AL356,aut_car,2,FALSE)</f>
        <v>0</v>
      </c>
      <c r="AN356" s="64">
        <f>VLOOKUP($AL356,aut_car,3,FALSE)</f>
        <v>0</v>
      </c>
      <c r="AO356" s="64">
        <f>VLOOKUP($AL356,aut_car,4,FALSE)</f>
        <v>0</v>
      </c>
      <c r="AP356" s="64">
        <f>VLOOKUP($AL356,aut_car,5,FALSE)</f>
        <v>0</v>
      </c>
      <c r="AQ356" s="64">
        <f>VLOOKUP($AL356,aut_car,6,FALSE)</f>
        <v>0</v>
      </c>
      <c r="AR356" s="64">
        <f>VLOOKUP($AL356,aut_car,7,FALSE)</f>
        <v>0</v>
      </c>
      <c r="AS356" s="68"/>
      <c r="AT356" s="78" t="s">
        <v>976</v>
      </c>
      <c r="AU356" s="79">
        <v>0</v>
      </c>
      <c r="AV356" s="79">
        <v>200</v>
      </c>
      <c r="AW356" s="80"/>
      <c r="AX356" s="106" t="str">
        <f>E356</f>
        <v>sonde</v>
      </c>
      <c r="AY356" s="63"/>
      <c r="BA356" s="36" t="s">
        <v>184</v>
      </c>
      <c r="BB356" s="27">
        <f>IF(BA356="NON",0,F356)</f>
        <v>0</v>
      </c>
      <c r="BC356" s="27">
        <f>IF(BA356="NON",0,H356+G356)</f>
        <v>0</v>
      </c>
      <c r="BD356" s="27"/>
      <c r="BE356" s="27">
        <f>IF(BA356="NON",0,I356+J356+K356+L356)</f>
        <v>1</v>
      </c>
      <c r="BF356" s="27"/>
      <c r="BG356" s="27">
        <f>IF(BA356="NON",0,K356)</f>
        <v>0</v>
      </c>
      <c r="BH356" s="1" t="s">
        <v>864</v>
      </c>
      <c r="BI356" s="1"/>
      <c r="BJ356" s="1"/>
      <c r="BK356" s="1"/>
      <c r="BL356" s="1"/>
      <c r="BM356" s="1"/>
      <c r="BN356" s="1"/>
      <c r="BO356" s="1"/>
      <c r="BP356" s="1"/>
      <c r="BQ356" s="1"/>
      <c r="BR356" s="1"/>
      <c r="BS356" s="38" t="s">
        <v>185</v>
      </c>
      <c r="BT356" s="107">
        <f>IF(BS356="OUI",1,0)</f>
        <v>0</v>
      </c>
      <c r="BU356" s="108">
        <f>IF(BS356="OUI",1,0)</f>
        <v>0</v>
      </c>
      <c r="BV356" s="28">
        <f>IF(OR(BT356=0,BU356=0),0,B356&amp;"_"&amp;M356&amp;N356&amp;O356&amp;"_"&amp;P356&amp;"_"&amp;Q356&amp;"_"&amp;R356&amp;S356&amp;T356&amp;U356&amp;V356&amp;"_MANU")</f>
        <v>0</v>
      </c>
      <c r="BW356" s="28">
        <f>IF(BV356&lt;&gt;0,1,0)</f>
        <v>0</v>
      </c>
      <c r="BX356" s="27"/>
      <c r="BY356" s="27"/>
      <c r="BZ356" s="38">
        <f>IF(BS356="OUI",IF((BC356+BB356)&lt;&gt;0,(BB356+BC356),0),0)</f>
        <v>0</v>
      </c>
      <c r="CA356" s="38">
        <f>IF(BS356="OUI",IF((BE356+BG356)&lt;&gt;0,(BG356+BE356),0),0)</f>
        <v>0</v>
      </c>
      <c r="CB356" s="38">
        <f t="shared" ref="CB356:CC359" si="727">IF(BZ356=0,0,BZ356)</f>
        <v>0</v>
      </c>
      <c r="CC356" s="38">
        <f t="shared" si="727"/>
        <v>0</v>
      </c>
      <c r="CD356" s="38">
        <f>IF(AND(BZ356=0,CA356=0),0,B356&amp;"_"&amp;M356&amp;N356&amp;O356&amp;"_"&amp;P356&amp;"_"&amp;Q356&amp;"_"&amp;R356&amp;S356&amp;T356&amp;U356&amp;V356&amp;"_FORC"&amp;IF(CB356=0,"TR","TC"))</f>
        <v>0</v>
      </c>
      <c r="CE356" s="27"/>
      <c r="CF356" s="27"/>
      <c r="CG356" s="27" t="s">
        <v>184</v>
      </c>
      <c r="CH356" s="27" t="s">
        <v>581</v>
      </c>
      <c r="CI356" s="27" t="s">
        <v>977</v>
      </c>
      <c r="CJ356" s="116"/>
      <c r="CK356" s="27"/>
      <c r="CL356" s="116"/>
      <c r="CM356" s="27"/>
      <c r="CN356" s="116"/>
      <c r="CO356" s="27"/>
      <c r="CP356" s="27" t="str">
        <f>IF(F356=0,"NON","OUI")</f>
        <v>NON</v>
      </c>
      <c r="CQ356" s="27">
        <f>IF(CP356="OUI",P356,0)</f>
        <v>0</v>
      </c>
      <c r="CR356" s="27"/>
      <c r="CS356" s="27">
        <f>IF(CR356&lt;&gt;0,CK356,0)</f>
        <v>0</v>
      </c>
      <c r="CT356" s="27"/>
      <c r="CU356" s="27"/>
      <c r="CV356" s="86">
        <f>IF(SUM(F356:L356)=0,0,SUM(F356:L356)+BT356+BZ356+CA356)</f>
        <v>1</v>
      </c>
      <c r="CW356" s="86">
        <f>IF(SUM(F356:L356)=0,0,SUM(BB356:BG356)+BU356+CC356+CB356)</f>
        <v>1</v>
      </c>
    </row>
    <row r="357" spans="2:108" customFormat="1" hidden="1" outlineLevel="2" x14ac:dyDescent="0.3">
      <c r="B357" s="41">
        <f>B356+1</f>
        <v>1</v>
      </c>
      <c r="C357" s="41">
        <f>C356</f>
        <v>0</v>
      </c>
      <c r="D357" s="59" t="str">
        <f>D356</f>
        <v>Ventilation intermittente nom ???</v>
      </c>
      <c r="E357" s="37" t="s">
        <v>970</v>
      </c>
      <c r="F357" s="34"/>
      <c r="G357" s="34"/>
      <c r="H357" s="34"/>
      <c r="I357" s="34"/>
      <c r="J357" s="34">
        <v>1</v>
      </c>
      <c r="K357" s="34"/>
      <c r="L357" s="34"/>
      <c r="M357" s="39">
        <f t="shared" ref="M357:R357" si="728">M356</f>
        <v>0</v>
      </c>
      <c r="N357" s="39">
        <f t="shared" si="728"/>
        <v>0</v>
      </c>
      <c r="O357" s="39">
        <f t="shared" si="728"/>
        <v>0</v>
      </c>
      <c r="P357" s="39">
        <f t="shared" si="728"/>
        <v>0</v>
      </c>
      <c r="Q357" s="39">
        <f t="shared" si="728"/>
        <v>0</v>
      </c>
      <c r="R357" s="28" t="str">
        <f t="shared" si="728"/>
        <v>VEN</v>
      </c>
      <c r="S357" s="28" t="s">
        <v>161</v>
      </c>
      <c r="T357" s="28" t="s">
        <v>74</v>
      </c>
      <c r="U357" s="28" t="s">
        <v>88</v>
      </c>
      <c r="V357" s="28"/>
      <c r="W357" s="28" t="str">
        <f>IF(F357&lt;&gt;0,$F$481,IF(G357&lt;&gt;0,$G$481,IF(H357&lt;&gt;0,$H$481,IF(I357&lt;&gt;0,$I$481,IF(J357&lt;&gt;0,$J$481,IF(K357&lt;&gt;0,$K$481,IF($L357&lt;&gt;0,$L$481,0)))))))</f>
        <v>TR</v>
      </c>
      <c r="X357" s="29" t="e">
        <f>IF(SUM(F357:L357)=0,0,B357&amp;"_"&amp;VLOOKUP(C357,ty_ser,2,FALSE)&amp;"_"&amp;M357&amp;N357&amp;O357&amp;"_"&amp;P357&amp;"_"&amp;Q357&amp;"_"&amp;R357&amp;S357&amp;T357&amp;U357&amp;V357&amp;"_"&amp;W357)</f>
        <v>#N/A</v>
      </c>
      <c r="Y357" s="66"/>
      <c r="Z357" s="67"/>
      <c r="AA357" s="67"/>
      <c r="AB357" s="67"/>
      <c r="AC357" s="67"/>
      <c r="AD357" s="67"/>
      <c r="AE357" s="72">
        <f>IF(AG357=0,0,B357&amp;"_"&amp;M357&amp;N357&amp;O357&amp;"_"&amp;P357&amp;"_"&amp;Q357&amp;"_"&amp;AF357)</f>
        <v>0</v>
      </c>
      <c r="AF357" s="67"/>
      <c r="AG357" s="66"/>
      <c r="AH357" s="67"/>
      <c r="AI357" s="67"/>
      <c r="AJ357" s="67"/>
      <c r="AK357" s="68"/>
      <c r="AL357" s="64">
        <f>AL356</f>
        <v>0</v>
      </c>
      <c r="AM357" s="64">
        <f>VLOOKUP($AL357,aut_car,2,FALSE)</f>
        <v>0</v>
      </c>
      <c r="AN357" s="64">
        <f>VLOOKUP($AL357,aut_car,3,FALSE)</f>
        <v>0</v>
      </c>
      <c r="AO357" s="64">
        <f>VLOOKUP($AL357,aut_car,4,FALSE)</f>
        <v>0</v>
      </c>
      <c r="AP357" s="64">
        <f>VLOOKUP($AL357,aut_car,5,FALSE)</f>
        <v>0</v>
      </c>
      <c r="AQ357" s="64">
        <f>VLOOKUP($AL357,aut_car,6,FALSE)</f>
        <v>0</v>
      </c>
      <c r="AR357" s="64">
        <f>VLOOKUP($AL357,aut_car,7,FALSE)</f>
        <v>0</v>
      </c>
      <c r="AS357" s="68"/>
      <c r="AT357" s="78" t="s">
        <v>128</v>
      </c>
      <c r="AU357" s="79">
        <v>0</v>
      </c>
      <c r="AV357" s="79">
        <v>100</v>
      </c>
      <c r="AW357" s="80"/>
      <c r="AX357" s="106" t="str">
        <f>E357</f>
        <v>registre soufflage</v>
      </c>
      <c r="AY357" s="63"/>
      <c r="BA357" s="36" t="s">
        <v>184</v>
      </c>
      <c r="BB357" s="27">
        <f>IF(BA357="NON",0,F357)</f>
        <v>0</v>
      </c>
      <c r="BC357" s="27">
        <f>IF(BA357="NON",0,H357+G357)</f>
        <v>0</v>
      </c>
      <c r="BD357" s="27"/>
      <c r="BE357" s="27">
        <f>IF(BA357="NON",0,I357+J357+K357+L357)</f>
        <v>1</v>
      </c>
      <c r="BF357" s="27"/>
      <c r="BG357" s="27">
        <f>IF(BA357="NON",0,K357)</f>
        <v>0</v>
      </c>
      <c r="BH357" s="1" t="str">
        <f>BH356</f>
        <v>5_PR_ALL_</v>
      </c>
      <c r="BI357" s="1"/>
      <c r="BJ357" s="1"/>
      <c r="BK357" s="1"/>
      <c r="BL357" s="1"/>
      <c r="BM357" s="1"/>
      <c r="BN357" s="1"/>
      <c r="BO357" s="1"/>
      <c r="BP357" s="1"/>
      <c r="BQ357" s="1"/>
      <c r="BR357" s="1"/>
      <c r="BS357" s="38" t="s">
        <v>184</v>
      </c>
      <c r="BT357" s="107">
        <f>IF(BS357="OUI",1,0)</f>
        <v>1</v>
      </c>
      <c r="BU357" s="108">
        <f>IF(BS357="OUI",1,0)</f>
        <v>1</v>
      </c>
      <c r="BV357" s="28" t="str">
        <f>IF(OR(BS357=0,BS357="NON"),0,B357&amp;"_"&amp;M357&amp;N357&amp;O357&amp;"_"&amp;P357&amp;"_"&amp;Q357&amp;"_"&amp;R357&amp;S357&amp;T357&amp;U357&amp;V357&amp;"_MANU")</f>
        <v>1_000_0_0_VENasV2Vvol_MANU</v>
      </c>
      <c r="BW357" s="28">
        <f>IF(BS357="OUI",1,0)</f>
        <v>1</v>
      </c>
      <c r="BX357" s="27"/>
      <c r="BY357" s="27"/>
      <c r="BZ357" s="38">
        <f>IF(BS357="OUI",IF((BC357+BB357)&lt;&gt;0,(BB357+BC357),0),0)</f>
        <v>0</v>
      </c>
      <c r="CA357" s="38">
        <f>IF(BS357="OUI",IF((BE357+BG357)&lt;&gt;0,(BG357+BE357),0),0)</f>
        <v>1</v>
      </c>
      <c r="CB357" s="38">
        <f t="shared" si="727"/>
        <v>0</v>
      </c>
      <c r="CC357" s="38">
        <f t="shared" si="727"/>
        <v>1</v>
      </c>
      <c r="CD357" s="38" t="str">
        <f>IF(OR(BS357=0,BS357="NON"),0,B357&amp;"_"&amp;M357&amp;N357&amp;O357&amp;"_"&amp;P357&amp;"_"&amp;Q357&amp;"_"&amp;R357&amp;S357&amp;T357&amp;U357&amp;V357&amp;"_FORC"&amp;IF(CB357=0,"TR","TC"))</f>
        <v>1_000_0_0_VENasV2Vvol_FORCTR</v>
      </c>
      <c r="CE357" s="27"/>
      <c r="CF357" s="27"/>
      <c r="CG357" s="27" t="s">
        <v>184</v>
      </c>
      <c r="CH357" s="27" t="s">
        <v>581</v>
      </c>
      <c r="CI357" s="122">
        <v>0.02</v>
      </c>
      <c r="CJ357" s="116"/>
      <c r="CK357" s="27"/>
      <c r="CL357" s="27"/>
      <c r="CM357" s="27"/>
      <c r="CN357" s="27"/>
      <c r="CO357" s="27"/>
      <c r="CP357" s="27" t="str">
        <f>IF(F357=0,"NON","OUI")</f>
        <v>NON</v>
      </c>
      <c r="CQ357" s="27">
        <f>IF(CP357="OUI",P357,0)</f>
        <v>0</v>
      </c>
      <c r="CR357" s="27"/>
      <c r="CS357" s="27">
        <f>IF(CR357&lt;&gt;0,CK357,0)</f>
        <v>0</v>
      </c>
      <c r="CT357" s="27"/>
      <c r="CU357" s="27"/>
      <c r="CV357" s="86">
        <f>IF(SUM(F357:L357)=0,0,SUM(F357:L357)+BT357+BZ357+CA357)</f>
        <v>3</v>
      </c>
      <c r="CW357" s="86">
        <f>IF(SUM(F357:L357)=0,0,SUM(BB357:BG357)+BU357+CC357+CB357)</f>
        <v>3</v>
      </c>
    </row>
    <row r="358" spans="2:108" customFormat="1" hidden="1" outlineLevel="2" x14ac:dyDescent="0.3">
      <c r="B358" s="41">
        <f>B357+1</f>
        <v>2</v>
      </c>
      <c r="C358" s="41">
        <f>C356</f>
        <v>0</v>
      </c>
      <c r="D358" s="59" t="str">
        <f>D356</f>
        <v>Ventilation intermittente nom ???</v>
      </c>
      <c r="E358" s="37" t="s">
        <v>971</v>
      </c>
      <c r="F358" s="34"/>
      <c r="G358" s="34"/>
      <c r="H358" s="34"/>
      <c r="I358" s="34"/>
      <c r="J358" s="34">
        <v>1</v>
      </c>
      <c r="K358" s="34"/>
      <c r="L358" s="34"/>
      <c r="M358" s="39">
        <f t="shared" ref="M358:R358" si="729">M357</f>
        <v>0</v>
      </c>
      <c r="N358" s="39">
        <f t="shared" si="729"/>
        <v>0</v>
      </c>
      <c r="O358" s="39">
        <f t="shared" si="729"/>
        <v>0</v>
      </c>
      <c r="P358" s="39">
        <f t="shared" si="729"/>
        <v>0</v>
      </c>
      <c r="Q358" s="39">
        <f t="shared" si="729"/>
        <v>0</v>
      </c>
      <c r="R358" s="28" t="str">
        <f t="shared" si="729"/>
        <v>VEN</v>
      </c>
      <c r="S358" s="28" t="s">
        <v>159</v>
      </c>
      <c r="T358" s="28" t="s">
        <v>74</v>
      </c>
      <c r="U358" s="28" t="s">
        <v>88</v>
      </c>
      <c r="V358" s="28"/>
      <c r="W358" s="28" t="str">
        <f>IF(F358&lt;&gt;0,$F$481,IF(G358&lt;&gt;0,$G$481,IF(H358&lt;&gt;0,$H$481,IF(I358&lt;&gt;0,$I$481,IF(J358&lt;&gt;0,$J$481,IF(K358&lt;&gt;0,$K$481,IF($L358&lt;&gt;0,$L$481,0)))))))</f>
        <v>TR</v>
      </c>
      <c r="X358" s="29" t="e">
        <f>IF(SUM(F358:L358)=0,0,B358&amp;"_"&amp;VLOOKUP(C358,ty_ser,2,FALSE)&amp;"_"&amp;M358&amp;N358&amp;O358&amp;"_"&amp;P358&amp;"_"&amp;Q358&amp;"_"&amp;R358&amp;S358&amp;T358&amp;U358&amp;V358&amp;"_"&amp;W358)</f>
        <v>#N/A</v>
      </c>
      <c r="Y358" s="66"/>
      <c r="Z358" s="67"/>
      <c r="AA358" s="67"/>
      <c r="AB358" s="67"/>
      <c r="AC358" s="67"/>
      <c r="AD358" s="67"/>
      <c r="AE358" s="72">
        <f>IF(AG358=0,0,B358&amp;"_"&amp;M358&amp;N358&amp;O358&amp;"_"&amp;P358&amp;"_"&amp;Q358&amp;"_"&amp;AF358)</f>
        <v>0</v>
      </c>
      <c r="AF358" s="67"/>
      <c r="AG358" s="66"/>
      <c r="AH358" s="67"/>
      <c r="AI358" s="67"/>
      <c r="AJ358" s="67"/>
      <c r="AK358" s="68"/>
      <c r="AL358" s="64">
        <f>AL357</f>
        <v>0</v>
      </c>
      <c r="AM358" s="64">
        <f>VLOOKUP($AL358,aut_car,2,FALSE)</f>
        <v>0</v>
      </c>
      <c r="AN358" s="64">
        <f>VLOOKUP($AL358,aut_car,3,FALSE)</f>
        <v>0</v>
      </c>
      <c r="AO358" s="64">
        <f>VLOOKUP($AL358,aut_car,4,FALSE)</f>
        <v>0</v>
      </c>
      <c r="AP358" s="64">
        <f>VLOOKUP($AL358,aut_car,5,FALSE)</f>
        <v>0</v>
      </c>
      <c r="AQ358" s="64">
        <f>VLOOKUP($AL358,aut_car,6,FALSE)</f>
        <v>0</v>
      </c>
      <c r="AR358" s="64">
        <f>VLOOKUP($AL358,aut_car,7,FALSE)</f>
        <v>0</v>
      </c>
      <c r="AS358" s="68"/>
      <c r="AT358" s="78" t="s">
        <v>128</v>
      </c>
      <c r="AU358" s="79">
        <v>0</v>
      </c>
      <c r="AV358" s="79">
        <v>100</v>
      </c>
      <c r="AW358" s="80"/>
      <c r="AX358" s="106" t="str">
        <f>E358</f>
        <v>registre reprise</v>
      </c>
      <c r="AY358" s="63"/>
      <c r="BA358" s="36" t="s">
        <v>184</v>
      </c>
      <c r="BB358" s="27">
        <f>IF(BA358="NON",0,F358)</f>
        <v>0</v>
      </c>
      <c r="BC358" s="27">
        <f>IF(BA358="NON",0,H358+G358)</f>
        <v>0</v>
      </c>
      <c r="BD358" s="27"/>
      <c r="BE358" s="27">
        <f>IF(BA358="NON",0,I358+J358+K358+L358)</f>
        <v>1</v>
      </c>
      <c r="BF358" s="27"/>
      <c r="BG358" s="27">
        <f>IF(BA358="NON",0,K358)</f>
        <v>0</v>
      </c>
      <c r="BH358" s="1" t="str">
        <f>BH357</f>
        <v>5_PR_ALL_</v>
      </c>
      <c r="BI358" s="1"/>
      <c r="BJ358" s="1"/>
      <c r="BK358" s="1"/>
      <c r="BL358" s="1"/>
      <c r="BM358" s="1"/>
      <c r="BN358" s="1"/>
      <c r="BO358" s="1"/>
      <c r="BP358" s="1"/>
      <c r="BQ358" s="1"/>
      <c r="BR358" s="1"/>
      <c r="BS358" s="38" t="s">
        <v>184</v>
      </c>
      <c r="BT358" s="107">
        <f>IF(BS358="OUI",1,0)</f>
        <v>1</v>
      </c>
      <c r="BU358" s="108">
        <f>IF(BS358="OUI",1,0)</f>
        <v>1</v>
      </c>
      <c r="BV358" s="28" t="str">
        <f>IF(OR(BS358=0,BS358="NON"),0,B358&amp;"_"&amp;M358&amp;N358&amp;O358&amp;"_"&amp;P358&amp;"_"&amp;Q358&amp;"_"&amp;R358&amp;S358&amp;T358&amp;U358&amp;V358&amp;"_MANU")</f>
        <v>2_000_0_0_VENarV2Vvol_MANU</v>
      </c>
      <c r="BW358" s="28">
        <f>IF(BS358="OUI",1,0)</f>
        <v>1</v>
      </c>
      <c r="BX358" s="27"/>
      <c r="BY358" s="27"/>
      <c r="BZ358" s="38">
        <f>IF(BS358="OUI",IF((BC358+BB358)&lt;&gt;0,(BB358+BC358),0),0)</f>
        <v>0</v>
      </c>
      <c r="CA358" s="38">
        <f>IF(BS358="OUI",IF((BE358+BG358)&lt;&gt;0,(BG358+BE358),0),0)</f>
        <v>1</v>
      </c>
      <c r="CB358" s="38">
        <f t="shared" si="727"/>
        <v>0</v>
      </c>
      <c r="CC358" s="38">
        <f t="shared" si="727"/>
        <v>1</v>
      </c>
      <c r="CD358" s="38" t="str">
        <f>IF(OR(BS358=0,BS358="NON"),0,B358&amp;"_"&amp;M358&amp;N358&amp;O358&amp;"_"&amp;P358&amp;"_"&amp;Q358&amp;"_"&amp;R358&amp;S358&amp;T358&amp;U358&amp;V358&amp;"_FORC"&amp;IF(CB358=0,"TR","TC"))</f>
        <v>2_000_0_0_VENarV2Vvol_FORCTR</v>
      </c>
      <c r="CE358" s="27"/>
      <c r="CF358" s="27"/>
      <c r="CG358" s="27" t="s">
        <v>184</v>
      </c>
      <c r="CH358" s="27" t="s">
        <v>581</v>
      </c>
      <c r="CI358" s="122">
        <v>0.02</v>
      </c>
      <c r="CJ358" s="116"/>
      <c r="CK358" s="27"/>
      <c r="CL358" s="27"/>
      <c r="CM358" s="27"/>
      <c r="CN358" s="27"/>
      <c r="CO358" s="27"/>
      <c r="CP358" s="27" t="str">
        <f>IF(F358=0,"NON","OUI")</f>
        <v>NON</v>
      </c>
      <c r="CQ358" s="27">
        <f>IF(CP358="OUI",P358,0)</f>
        <v>0</v>
      </c>
      <c r="CR358" s="27"/>
      <c r="CS358" s="27">
        <f>IF(CR358&lt;&gt;0,CK358,0)</f>
        <v>0</v>
      </c>
      <c r="CT358" s="27"/>
      <c r="CU358" s="27"/>
      <c r="CV358" s="86">
        <f>IF(SUM(F358:L358)=0,0,SUM(F358:L358)+BT358+BZ358+CA358)</f>
        <v>3</v>
      </c>
      <c r="CW358" s="86">
        <f>IF(SUM(F358:L358)=0,0,SUM(BB358:BG358)+BU358+CC358+CB358)</f>
        <v>3</v>
      </c>
    </row>
    <row r="359" spans="2:108" customFormat="1" hidden="1" outlineLevel="2" x14ac:dyDescent="0.3">
      <c r="B359" s="41">
        <f>B358+1</f>
        <v>3</v>
      </c>
      <c r="C359" s="41">
        <f>C357</f>
        <v>0</v>
      </c>
      <c r="D359" s="59" t="str">
        <f>D357</f>
        <v>Ventilation intermittente nom ???</v>
      </c>
      <c r="E359" s="37" t="s">
        <v>972</v>
      </c>
      <c r="F359" s="34"/>
      <c r="G359" s="34">
        <v>1</v>
      </c>
      <c r="H359" s="34"/>
      <c r="I359" s="34"/>
      <c r="J359" s="34"/>
      <c r="K359" s="34"/>
      <c r="L359" s="34"/>
      <c r="M359" s="39">
        <f t="shared" ref="M359:R359" si="730">M358</f>
        <v>0</v>
      </c>
      <c r="N359" s="39">
        <f t="shared" si="730"/>
        <v>0</v>
      </c>
      <c r="O359" s="39">
        <f t="shared" si="730"/>
        <v>0</v>
      </c>
      <c r="P359" s="39">
        <f t="shared" si="730"/>
        <v>0</v>
      </c>
      <c r="Q359" s="39">
        <f t="shared" si="730"/>
        <v>0</v>
      </c>
      <c r="R359" s="28" t="str">
        <f t="shared" si="730"/>
        <v>VEN</v>
      </c>
      <c r="S359" s="28" t="s">
        <v>162</v>
      </c>
      <c r="T359" s="28" t="s">
        <v>237</v>
      </c>
      <c r="U359" s="28" t="s">
        <v>414</v>
      </c>
      <c r="V359" s="28"/>
      <c r="W359" s="28" t="str">
        <f>IF(F359&lt;&gt;0,$F$481,IF(G359&lt;&gt;0,$G$481,IF(H359&lt;&gt;0,$H$481,IF(I359&lt;&gt;0,$I$481,IF(J359&lt;&gt;0,$J$481,IF(K359&lt;&gt;0,$K$481,IF($L359&lt;&gt;0,$L$481,0)))))))</f>
        <v>TS</v>
      </c>
      <c r="X359" s="29" t="e">
        <f>IF(SUM(F359:L359)=0,0,B359&amp;"_"&amp;VLOOKUP(C359,ty_ser,2,FALSE)&amp;"_"&amp;M359&amp;N359&amp;O359&amp;"_"&amp;P359&amp;"_"&amp;Q359&amp;"_"&amp;R359&amp;S359&amp;T359&amp;U359&amp;V359&amp;"_"&amp;W359)</f>
        <v>#N/A</v>
      </c>
      <c r="Y359" s="66"/>
      <c r="Z359" s="67"/>
      <c r="AA359" s="67"/>
      <c r="AB359" s="67"/>
      <c r="AC359" s="67"/>
      <c r="AD359" s="67"/>
      <c r="AE359" s="72">
        <f>IF(AG359=0,0,B359&amp;"_"&amp;M359&amp;N359&amp;O359&amp;"_"&amp;P359&amp;"_"&amp;Q359&amp;"_"&amp;AF359)</f>
        <v>0</v>
      </c>
      <c r="AF359" s="67"/>
      <c r="AG359" s="66"/>
      <c r="AH359" s="67"/>
      <c r="AI359" s="67"/>
      <c r="AJ359" s="67"/>
      <c r="AK359" s="68"/>
      <c r="AL359" s="64">
        <f>AL358</f>
        <v>0</v>
      </c>
      <c r="AM359" s="64">
        <f>VLOOKUP($AL359,aut_car,2,FALSE)</f>
        <v>0</v>
      </c>
      <c r="AN359" s="64">
        <f>VLOOKUP($AL359,aut_car,3,FALSE)</f>
        <v>0</v>
      </c>
      <c r="AO359" s="64">
        <f>VLOOKUP($AL359,aut_car,4,FALSE)</f>
        <v>0</v>
      </c>
      <c r="AP359" s="64">
        <f>VLOOKUP($AL359,aut_car,5,FALSE)</f>
        <v>0</v>
      </c>
      <c r="AQ359" s="64">
        <f>VLOOKUP($AL359,aut_car,6,FALSE)</f>
        <v>0</v>
      </c>
      <c r="AR359" s="64">
        <f>VLOOKUP($AL359,aut_car,7,FALSE)</f>
        <v>0</v>
      </c>
      <c r="AS359" s="68"/>
      <c r="AT359" s="78" t="s">
        <v>138</v>
      </c>
      <c r="AU359" s="79" t="s">
        <v>114</v>
      </c>
      <c r="AV359" s="79" t="s">
        <v>577</v>
      </c>
      <c r="AW359" s="80"/>
      <c r="AX359" s="106" t="str">
        <f>E359</f>
        <v>bouton de relance</v>
      </c>
      <c r="AY359" s="63"/>
      <c r="BA359" s="36" t="s">
        <v>184</v>
      </c>
      <c r="BB359" s="27">
        <f>IF(BA359="NON",0,F359)</f>
        <v>0</v>
      </c>
      <c r="BC359" s="27">
        <f>IF(BA359="NON",0,H359+G359)</f>
        <v>1</v>
      </c>
      <c r="BD359" s="27"/>
      <c r="BE359" s="27">
        <f>IF(BA359="NON",0,I359+J359+K359+L359)</f>
        <v>0</v>
      </c>
      <c r="BF359" s="27"/>
      <c r="BG359" s="27">
        <f>IF(BA359="NON",0,K359)</f>
        <v>0</v>
      </c>
      <c r="BH359" s="1" t="str">
        <f>BH358</f>
        <v>5_PR_ALL_</v>
      </c>
      <c r="BI359" s="1"/>
      <c r="BJ359" s="1"/>
      <c r="BK359" s="1"/>
      <c r="BL359" s="1"/>
      <c r="BM359" s="1"/>
      <c r="BN359" s="1"/>
      <c r="BO359" s="1"/>
      <c r="BP359" s="1"/>
      <c r="BQ359" s="1"/>
      <c r="BR359" s="1"/>
      <c r="BS359" s="38" t="s">
        <v>185</v>
      </c>
      <c r="BT359" s="107">
        <f>IF(BS359="OUI",1,0)</f>
        <v>0</v>
      </c>
      <c r="BU359" s="108">
        <f>IF(BS359="OUI",1,0)</f>
        <v>0</v>
      </c>
      <c r="BV359" s="28">
        <f>IF(OR(BS359=0,BS359="NON"),0,B359&amp;"_"&amp;M359&amp;N359&amp;O359&amp;"_"&amp;P359&amp;"_"&amp;Q359&amp;"_"&amp;R359&amp;S359&amp;T359&amp;U359&amp;V359&amp;"_MANU")</f>
        <v>0</v>
      </c>
      <c r="BW359" s="28">
        <f>IF(BS359="OUI",1,0)</f>
        <v>0</v>
      </c>
      <c r="BX359" s="27"/>
      <c r="BY359" s="27"/>
      <c r="BZ359" s="38">
        <f>IF(BS359="OUI",IF((BC359+BB359)&lt;&gt;0,(BB359+BC359),0),0)</f>
        <v>0</v>
      </c>
      <c r="CA359" s="38">
        <f>IF(BS359="OUI",IF((BE359+BG359)&lt;&gt;0,(BG359+BE359),0),0)</f>
        <v>0</v>
      </c>
      <c r="CB359" s="38">
        <f t="shared" si="727"/>
        <v>0</v>
      </c>
      <c r="CC359" s="38">
        <f t="shared" si="727"/>
        <v>0</v>
      </c>
      <c r="CD359" s="38">
        <f>IF(OR(BS359=0,BS359="NON"),0,B359&amp;"_"&amp;M359&amp;N359&amp;O359&amp;"_"&amp;P359&amp;"_"&amp;Q359&amp;"_"&amp;R359&amp;S359&amp;T359&amp;U359&amp;V359&amp;"_FORC"&amp;IF(CB359=0,"TR","TC"))</f>
        <v>0</v>
      </c>
      <c r="CE359" s="27"/>
      <c r="CF359" s="27"/>
      <c r="CG359" s="27" t="s">
        <v>184</v>
      </c>
      <c r="CH359" s="27" t="s">
        <v>581</v>
      </c>
      <c r="CI359" s="126"/>
      <c r="CJ359" s="116" t="s">
        <v>978</v>
      </c>
      <c r="CK359" s="27" t="s">
        <v>581</v>
      </c>
      <c r="CL359" s="27"/>
      <c r="CM359" s="27"/>
      <c r="CN359" s="27"/>
      <c r="CO359" s="27"/>
      <c r="CP359" s="27" t="str">
        <f>IF(F359=0,"NON","OUI")</f>
        <v>NON</v>
      </c>
      <c r="CQ359" s="27">
        <f>IF(CP359="OUI",P359,0)</f>
        <v>0</v>
      </c>
      <c r="CR359" s="27"/>
      <c r="CS359" s="27">
        <f>IF(CR359&lt;&gt;0,CK359,0)</f>
        <v>0</v>
      </c>
      <c r="CT359" s="27"/>
      <c r="CU359" s="27"/>
      <c r="CV359" s="86">
        <f>IF(SUM(F359:L359)=0,0,SUM(F359:L359)+BT359+BZ359+CA359)</f>
        <v>1</v>
      </c>
      <c r="CW359" s="86">
        <f>IF(SUM(F359:L359)=0,0,SUM(BB359:BG359)+BU359+CC359+CB359)</f>
        <v>1</v>
      </c>
    </row>
    <row r="360" spans="2:108" hidden="1" outlineLevel="1" x14ac:dyDescent="0.3"/>
    <row r="361" spans="2:108" hidden="1" outlineLevel="1" x14ac:dyDescent="0.3"/>
    <row r="362" spans="2:108" ht="23.4" hidden="1" outlineLevel="1" x14ac:dyDescent="0.3">
      <c r="B362" s="209" t="s">
        <v>394</v>
      </c>
      <c r="C362" s="209"/>
      <c r="D362" s="209"/>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6"/>
    </row>
    <row r="363" spans="2:108" ht="15.6" hidden="1" outlineLevel="1" x14ac:dyDescent="0.3">
      <c r="B363" s="103" t="s">
        <v>893</v>
      </c>
      <c r="C363" s="103"/>
    </row>
    <row r="364" spans="2:108" customFormat="1" hidden="1" outlineLevel="1" x14ac:dyDescent="0.3">
      <c r="B364" s="41"/>
      <c r="C364" s="42"/>
      <c r="D364" s="105" t="s">
        <v>500</v>
      </c>
      <c r="E364" s="37" t="s">
        <v>501</v>
      </c>
      <c r="F364" s="34">
        <v>1</v>
      </c>
      <c r="G364" s="34"/>
      <c r="H364" s="34"/>
      <c r="I364" s="34"/>
      <c r="J364" s="34"/>
      <c r="K364" s="34"/>
      <c r="L364" s="34"/>
      <c r="M364" s="27"/>
      <c r="N364" s="27"/>
      <c r="O364" s="27"/>
      <c r="P364" s="27" t="s">
        <v>31</v>
      </c>
      <c r="Q364" s="27" t="s">
        <v>505</v>
      </c>
      <c r="R364" s="27" t="s">
        <v>504</v>
      </c>
      <c r="S364" s="28" t="s">
        <v>524</v>
      </c>
      <c r="T364" s="28" t="s">
        <v>237</v>
      </c>
      <c r="U364" s="28" t="s">
        <v>152</v>
      </c>
      <c r="V364" s="28"/>
      <c r="W364" s="28" t="str">
        <f t="shared" ref="W364:W371" si="731">IF(F364&lt;&gt;0,$F$481,IF(G364&lt;&gt;0,$G$481,IF(H364&lt;&gt;0,$H$481,IF(I364&lt;&gt;0,$I$481,IF(J364&lt;&gt;0,$J$481,IF(K364&lt;&gt;0,$K$481,IF($L364&lt;&gt;0,$L$481,0)))))))</f>
        <v>TA</v>
      </c>
      <c r="X364" s="29" t="e">
        <f t="shared" ref="X364:X371" si="732">IF(SUM(F364:L364)=0,0,B364&amp;"_"&amp;VLOOKUP(C364,ty_ser,2,FALSE)&amp;"_"&amp;M364&amp;N364&amp;O364&amp;"_"&amp;P364&amp;"_"&amp;Q364&amp;"_"&amp;R364&amp;S364&amp;T364&amp;U364&amp;V364&amp;"_"&amp;W364)</f>
        <v>#N/A</v>
      </c>
      <c r="Y364" s="66"/>
      <c r="Z364" s="67"/>
      <c r="AA364" s="67"/>
      <c r="AB364" s="67"/>
      <c r="AC364" s="67"/>
      <c r="AD364" s="67"/>
      <c r="AE364" s="72">
        <f t="shared" ref="AE364:AE371" si="733">IF(AG364=0,0,B364&amp;"_"&amp;M364&amp;N364&amp;O364&amp;"_"&amp;P364&amp;"_"&amp;Q364&amp;"_"&amp;AF364)</f>
        <v>0</v>
      </c>
      <c r="AF364" s="67">
        <v>0</v>
      </c>
      <c r="AG364" s="66"/>
      <c r="AH364" s="67"/>
      <c r="AI364" s="67"/>
      <c r="AJ364" s="67"/>
      <c r="AK364" s="68"/>
      <c r="AL364" s="66">
        <v>0</v>
      </c>
      <c r="AM364" s="64">
        <f t="shared" ref="AM364:AM371" si="734">VLOOKUP($AL364,aut_car,2,FALSE)</f>
        <v>0</v>
      </c>
      <c r="AN364" s="64">
        <f t="shared" ref="AN364:AN371" si="735">VLOOKUP($AL364,aut_car,3,FALSE)</f>
        <v>0</v>
      </c>
      <c r="AO364" s="64">
        <f t="shared" ref="AO364:AO371" si="736">VLOOKUP($AL364,aut_car,4,FALSE)</f>
        <v>0</v>
      </c>
      <c r="AP364" s="64">
        <f t="shared" ref="AP364:AP371" si="737">VLOOKUP($AL364,aut_car,5,FALSE)</f>
        <v>0</v>
      </c>
      <c r="AQ364" s="64">
        <f t="shared" ref="AQ364:AQ371" si="738">VLOOKUP($AL364,aut_car,6,FALSE)</f>
        <v>0</v>
      </c>
      <c r="AR364" s="64">
        <f t="shared" ref="AR364:AR371" si="739">VLOOKUP($AL364,aut_car,7,FALSE)</f>
        <v>0</v>
      </c>
      <c r="AS364" s="68"/>
      <c r="AT364" s="78" t="s">
        <v>138</v>
      </c>
      <c r="AU364" s="79" t="s">
        <v>86</v>
      </c>
      <c r="AV364" s="79" t="s">
        <v>514</v>
      </c>
      <c r="AW364" s="80"/>
      <c r="AX364" s="106" t="str">
        <f t="shared" ref="AX364:AX371" si="740">E364</f>
        <v>synthèse défaut disjonction</v>
      </c>
      <c r="AY364" s="63"/>
      <c r="BA364" s="36" t="s">
        <v>184</v>
      </c>
      <c r="BB364" s="27">
        <f t="shared" ref="BB364:BB371" si="741">IF(BA364="NON",0,F364)</f>
        <v>1</v>
      </c>
      <c r="BC364" s="27">
        <f t="shared" ref="BC364:BC371" si="742">IF(BA364="NON",0,H364+G364)</f>
        <v>0</v>
      </c>
      <c r="BD364" s="27"/>
      <c r="BE364" s="27">
        <f t="shared" ref="BE364:BE371" si="743">IF(BA364="NON",0,I364+J364+K364+L364)</f>
        <v>0</v>
      </c>
      <c r="BF364" s="27"/>
      <c r="BG364" s="27">
        <f t="shared" ref="BG364:BG371" si="744">IF(BA364="NON",0,K364)</f>
        <v>0</v>
      </c>
      <c r="BH364" s="1">
        <f>BH362</f>
        <v>0</v>
      </c>
      <c r="BI364" s="1"/>
      <c r="BJ364" s="1"/>
      <c r="BK364" s="1"/>
      <c r="BL364" s="1"/>
      <c r="BM364" s="1"/>
      <c r="BN364" s="1"/>
      <c r="BO364" s="1"/>
      <c r="BP364" s="1"/>
      <c r="BQ364" s="1"/>
      <c r="BR364" s="1"/>
      <c r="BS364" s="38" t="s">
        <v>185</v>
      </c>
      <c r="BT364" s="107">
        <f t="shared" ref="BT364:BT371" si="745">IF(BS364="OUI",1,0)</f>
        <v>0</v>
      </c>
      <c r="BU364" s="108">
        <f t="shared" ref="BU364:BU371" si="746">IF(BS364="OUI",1,0)</f>
        <v>0</v>
      </c>
      <c r="BV364" s="28">
        <f t="shared" ref="BV364:BV371" si="747">IF(OR(BS364=0,BS364="NON"),0,B364&amp;"_"&amp;M364&amp;N364&amp;O364&amp;"_"&amp;P364&amp;"_"&amp;Q364&amp;"_"&amp;R364&amp;S364&amp;T364&amp;U364&amp;V364&amp;"_MANU")</f>
        <v>0</v>
      </c>
      <c r="BW364" s="28">
        <f t="shared" ref="BW364:BW371" si="748">IF(BS364="OUI",1,0)</f>
        <v>0</v>
      </c>
      <c r="BX364" s="27"/>
      <c r="BY364" s="27"/>
      <c r="BZ364" s="38">
        <f t="shared" ref="BZ364:BZ371" si="749">IF(BS364="OUI",IF((BC364+BB364)&lt;&gt;0,(BB364+BC364),0),0)</f>
        <v>0</v>
      </c>
      <c r="CA364" s="38">
        <f t="shared" ref="CA364:CA371" si="750">IF(BS364="OUI",IF((BE364+BG364)&lt;&gt;0,(BG364+BE364),0),0)</f>
        <v>0</v>
      </c>
      <c r="CB364" s="38">
        <f t="shared" ref="CB364:CC371" si="751">IF(BZ364=0,0,BZ364)</f>
        <v>0</v>
      </c>
      <c r="CC364" s="38">
        <f t="shared" si="751"/>
        <v>0</v>
      </c>
      <c r="CD364" s="38">
        <f t="shared" ref="CD364:CD371" si="752">IF(OR(BS364=0,BS364="NON"),0,B364&amp;"_"&amp;M364&amp;N364&amp;O364&amp;"_"&amp;P364&amp;"_"&amp;Q364&amp;"_"&amp;R364&amp;S364&amp;T364&amp;U364&amp;V364&amp;"_FORC"&amp;IF(CB364=0,"TR","TC"))</f>
        <v>0</v>
      </c>
      <c r="CE364" s="27"/>
      <c r="CF364" s="27"/>
      <c r="CG364" s="27" t="s">
        <v>184</v>
      </c>
      <c r="CH364" s="27" t="s">
        <v>581</v>
      </c>
      <c r="CI364" s="126"/>
      <c r="CJ364" s="116" t="s">
        <v>632</v>
      </c>
      <c r="CK364" s="27" t="s">
        <v>581</v>
      </c>
      <c r="CL364" s="116" t="s">
        <v>721</v>
      </c>
      <c r="CM364" s="27" t="s">
        <v>581</v>
      </c>
      <c r="CN364" s="116"/>
      <c r="CO364" s="27"/>
      <c r="CP364" s="27" t="str">
        <f>IF(F364=0,"NON","OUI")</f>
        <v>OUI</v>
      </c>
      <c r="CQ364" s="27" t="str">
        <f t="shared" ref="CQ364:CQ371" si="753">IF(CP364="OUI",P364,0)</f>
        <v>CFO</v>
      </c>
      <c r="CR364" s="27" t="s">
        <v>708</v>
      </c>
      <c r="CS364" s="27" t="str">
        <f t="shared" ref="CS364:CS371" si="754">IF(CR364&lt;&gt;0,CK364,0)</f>
        <v>à chaque changement de valeur</v>
      </c>
      <c r="CT364" s="27" t="s">
        <v>707</v>
      </c>
      <c r="CU364" s="27" t="s">
        <v>722</v>
      </c>
      <c r="CV364" s="86">
        <f t="shared" ref="CV364:CV371" si="755">IF(SUM(F364:L364)=0,0,SUM(F364:L364)+BT364+BZ364+CA364)</f>
        <v>1</v>
      </c>
      <c r="CW364" s="86">
        <f t="shared" ref="CW364:CW371" si="756">IF(SUM(F364:L364)=0,0,SUM(BB364:BG364)+BU364+CC364+CB364)</f>
        <v>1</v>
      </c>
    </row>
    <row r="365" spans="2:108" customFormat="1" hidden="1" outlineLevel="2" x14ac:dyDescent="0.3">
      <c r="B365" s="41"/>
      <c r="C365" s="41">
        <f>C364</f>
        <v>0</v>
      </c>
      <c r="D365" s="59" t="str">
        <f>D364</f>
        <v>Tableau divisionnaire &amp; NOM???</v>
      </c>
      <c r="E365" s="37" t="s">
        <v>502</v>
      </c>
      <c r="F365" s="34"/>
      <c r="G365" s="34">
        <v>1</v>
      </c>
      <c r="H365" s="34"/>
      <c r="I365" s="34"/>
      <c r="J365" s="34"/>
      <c r="K365" s="34"/>
      <c r="L365" s="34"/>
      <c r="M365" s="39">
        <f t="shared" ref="M365:R365" si="757">M364</f>
        <v>0</v>
      </c>
      <c r="N365" s="39">
        <f t="shared" si="757"/>
        <v>0</v>
      </c>
      <c r="O365" s="39">
        <f t="shared" si="757"/>
        <v>0</v>
      </c>
      <c r="P365" s="39" t="str">
        <f t="shared" si="757"/>
        <v>CFO</v>
      </c>
      <c r="Q365" s="39" t="str">
        <f t="shared" si="757"/>
        <v>NOM</v>
      </c>
      <c r="R365" s="28" t="str">
        <f t="shared" si="757"/>
        <v>TD</v>
      </c>
      <c r="S365" s="28" t="s">
        <v>528</v>
      </c>
      <c r="T365" s="28" t="s">
        <v>237</v>
      </c>
      <c r="U365" s="28" t="s">
        <v>568</v>
      </c>
      <c r="V365" s="28"/>
      <c r="W365" s="28" t="str">
        <f t="shared" si="731"/>
        <v>TS</v>
      </c>
      <c r="X365" s="29" t="e">
        <f t="shared" si="732"/>
        <v>#N/A</v>
      </c>
      <c r="Y365" s="66"/>
      <c r="Z365" s="67"/>
      <c r="AA365" s="67"/>
      <c r="AB365" s="67"/>
      <c r="AC365" s="67"/>
      <c r="AD365" s="67"/>
      <c r="AE365" s="72">
        <f t="shared" si="733"/>
        <v>0</v>
      </c>
      <c r="AF365" s="90">
        <f>AF364</f>
        <v>0</v>
      </c>
      <c r="AG365" s="66"/>
      <c r="AH365" s="67"/>
      <c r="AI365" s="67"/>
      <c r="AJ365" s="67"/>
      <c r="AK365" s="68"/>
      <c r="AL365" s="64">
        <f>AL364</f>
        <v>0</v>
      </c>
      <c r="AM365" s="64">
        <f t="shared" si="734"/>
        <v>0</v>
      </c>
      <c r="AN365" s="64">
        <f t="shared" si="735"/>
        <v>0</v>
      </c>
      <c r="AO365" s="64">
        <f t="shared" si="736"/>
        <v>0</v>
      </c>
      <c r="AP365" s="64">
        <f t="shared" si="737"/>
        <v>0</v>
      </c>
      <c r="AQ365" s="64">
        <f t="shared" si="738"/>
        <v>0</v>
      </c>
      <c r="AR365" s="64">
        <f t="shared" si="739"/>
        <v>0</v>
      </c>
      <c r="AS365" s="68"/>
      <c r="AT365" s="78" t="s">
        <v>138</v>
      </c>
      <c r="AU365" s="79" t="s">
        <v>515</v>
      </c>
      <c r="AV365" s="79" t="s">
        <v>514</v>
      </c>
      <c r="AW365" s="80"/>
      <c r="AX365" s="106" t="str">
        <f t="shared" si="740"/>
        <v>arrêt d'urgence</v>
      </c>
      <c r="AY365" s="63"/>
      <c r="BA365" s="36" t="s">
        <v>184</v>
      </c>
      <c r="BB365" s="27">
        <f t="shared" si="741"/>
        <v>0</v>
      </c>
      <c r="BC365" s="27">
        <f t="shared" si="742"/>
        <v>1</v>
      </c>
      <c r="BD365" s="27"/>
      <c r="BE365" s="27">
        <f t="shared" si="743"/>
        <v>0</v>
      </c>
      <c r="BF365" s="27"/>
      <c r="BG365" s="27">
        <f t="shared" si="744"/>
        <v>0</v>
      </c>
      <c r="BH365" s="1">
        <f>BH363</f>
        <v>0</v>
      </c>
      <c r="BI365" s="1"/>
      <c r="BJ365" s="1"/>
      <c r="BK365" s="1"/>
      <c r="BL365" s="1"/>
      <c r="BM365" s="1"/>
      <c r="BN365" s="1"/>
      <c r="BO365" s="1"/>
      <c r="BP365" s="1"/>
      <c r="BQ365" s="1"/>
      <c r="BR365" s="1"/>
      <c r="BS365" s="38" t="s">
        <v>185</v>
      </c>
      <c r="BT365" s="107">
        <f t="shared" si="745"/>
        <v>0</v>
      </c>
      <c r="BU365" s="108">
        <f t="shared" si="746"/>
        <v>0</v>
      </c>
      <c r="BV365" s="28">
        <f t="shared" si="747"/>
        <v>0</v>
      </c>
      <c r="BW365" s="28">
        <f t="shared" si="748"/>
        <v>0</v>
      </c>
      <c r="BX365" s="27"/>
      <c r="BY365" s="27"/>
      <c r="BZ365" s="38">
        <f t="shared" si="749"/>
        <v>0</v>
      </c>
      <c r="CA365" s="38">
        <f t="shared" si="750"/>
        <v>0</v>
      </c>
      <c r="CB365" s="38">
        <f t="shared" si="751"/>
        <v>0</v>
      </c>
      <c r="CC365" s="38">
        <f t="shared" si="751"/>
        <v>0</v>
      </c>
      <c r="CD365" s="38">
        <f t="shared" si="752"/>
        <v>0</v>
      </c>
      <c r="CE365" s="27"/>
      <c r="CF365" s="27"/>
      <c r="CG365" s="27" t="s">
        <v>184</v>
      </c>
      <c r="CH365" s="27" t="s">
        <v>581</v>
      </c>
      <c r="CI365" s="126"/>
      <c r="CJ365" s="116" t="s">
        <v>632</v>
      </c>
      <c r="CK365" s="27" t="s">
        <v>581</v>
      </c>
      <c r="CL365" s="116" t="s">
        <v>721</v>
      </c>
      <c r="CM365" s="27" t="s">
        <v>581</v>
      </c>
      <c r="CN365" s="116"/>
      <c r="CO365" s="27"/>
      <c r="CP365" s="27" t="s">
        <v>184</v>
      </c>
      <c r="CQ365" s="27" t="str">
        <f t="shared" si="753"/>
        <v>CFO</v>
      </c>
      <c r="CR365" s="27" t="s">
        <v>707</v>
      </c>
      <c r="CS365" s="27" t="str">
        <f t="shared" si="754"/>
        <v>à chaque changement de valeur</v>
      </c>
      <c r="CT365" s="27"/>
      <c r="CU365" s="27"/>
      <c r="CV365" s="86">
        <f t="shared" si="755"/>
        <v>1</v>
      </c>
      <c r="CW365" s="86">
        <f t="shared" si="756"/>
        <v>1</v>
      </c>
    </row>
    <row r="366" spans="2:108" customFormat="1" hidden="1" outlineLevel="1" x14ac:dyDescent="0.3">
      <c r="B366" s="41"/>
      <c r="C366" s="41">
        <f t="shared" ref="C366:C371" si="758">C365</f>
        <v>0</v>
      </c>
      <c r="D366" s="59" t="str">
        <f t="shared" ref="D366:D371" si="759">D365</f>
        <v>Tableau divisionnaire &amp; NOM???</v>
      </c>
      <c r="E366" s="37" t="s">
        <v>880</v>
      </c>
      <c r="F366" s="34"/>
      <c r="G366" s="34"/>
      <c r="H366" s="34"/>
      <c r="I366" s="34">
        <v>1</v>
      </c>
      <c r="J366" s="34"/>
      <c r="K366" s="34"/>
      <c r="L366" s="34"/>
      <c r="M366" s="27"/>
      <c r="N366" s="27"/>
      <c r="O366" s="27"/>
      <c r="P366" s="27" t="s">
        <v>31</v>
      </c>
      <c r="Q366" s="27"/>
      <c r="R366" s="27" t="s">
        <v>504</v>
      </c>
      <c r="S366" s="28" t="s">
        <v>556</v>
      </c>
      <c r="T366" s="28" t="s">
        <v>248</v>
      </c>
      <c r="U366" s="28" t="s">
        <v>156</v>
      </c>
      <c r="V366" s="28" t="s">
        <v>550</v>
      </c>
      <c r="W366" s="28" t="str">
        <f t="shared" si="731"/>
        <v>TM</v>
      </c>
      <c r="X366" s="29" t="e">
        <f t="shared" si="732"/>
        <v>#N/A</v>
      </c>
      <c r="Y366" s="66"/>
      <c r="Z366" s="67"/>
      <c r="AA366" s="67"/>
      <c r="AB366" s="67"/>
      <c r="AC366" s="67"/>
      <c r="AD366" s="67"/>
      <c r="AE366" s="72">
        <f t="shared" si="733"/>
        <v>0</v>
      </c>
      <c r="AF366" s="67">
        <v>0</v>
      </c>
      <c r="AG366" s="66"/>
      <c r="AH366" s="67"/>
      <c r="AI366" s="67"/>
      <c r="AJ366" s="67"/>
      <c r="AK366" s="68"/>
      <c r="AL366" s="66">
        <v>0</v>
      </c>
      <c r="AM366" s="64">
        <f t="shared" si="734"/>
        <v>0</v>
      </c>
      <c r="AN366" s="64">
        <f t="shared" si="735"/>
        <v>0</v>
      </c>
      <c r="AO366" s="64">
        <f t="shared" si="736"/>
        <v>0</v>
      </c>
      <c r="AP366" s="64">
        <f t="shared" si="737"/>
        <v>0</v>
      </c>
      <c r="AQ366" s="64">
        <f t="shared" si="738"/>
        <v>0</v>
      </c>
      <c r="AR366" s="64">
        <f t="shared" si="739"/>
        <v>0</v>
      </c>
      <c r="AS366" s="68"/>
      <c r="AT366" s="78" t="s">
        <v>558</v>
      </c>
      <c r="AU366" s="79">
        <v>-100</v>
      </c>
      <c r="AV366" s="79">
        <v>5000</v>
      </c>
      <c r="AW366" s="80"/>
      <c r="AX366" s="106" t="str">
        <f t="shared" si="740"/>
        <v>Comptage dénergie électrique consommation active</v>
      </c>
      <c r="AY366" s="63"/>
      <c r="BA366" s="36" t="s">
        <v>184</v>
      </c>
      <c r="BB366" s="27">
        <f t="shared" si="741"/>
        <v>0</v>
      </c>
      <c r="BC366" s="27">
        <f t="shared" si="742"/>
        <v>0</v>
      </c>
      <c r="BD366" s="27"/>
      <c r="BE366" s="27">
        <f t="shared" si="743"/>
        <v>1</v>
      </c>
      <c r="BF366" s="27"/>
      <c r="BG366" s="27">
        <f t="shared" si="744"/>
        <v>0</v>
      </c>
      <c r="BH366" s="1" t="s">
        <v>879</v>
      </c>
      <c r="BI366" s="1"/>
      <c r="BJ366" s="1"/>
      <c r="BK366" s="1"/>
      <c r="BL366" s="1"/>
      <c r="BM366" s="1"/>
      <c r="BN366" s="1"/>
      <c r="BO366" s="1"/>
      <c r="BP366" s="1"/>
      <c r="BQ366" s="1"/>
      <c r="BR366" s="1"/>
      <c r="BS366" s="38" t="s">
        <v>185</v>
      </c>
      <c r="BT366" s="107">
        <f t="shared" si="745"/>
        <v>0</v>
      </c>
      <c r="BU366" s="108">
        <f t="shared" si="746"/>
        <v>0</v>
      </c>
      <c r="BV366" s="28">
        <f t="shared" si="747"/>
        <v>0</v>
      </c>
      <c r="BW366" s="28">
        <f t="shared" si="748"/>
        <v>0</v>
      </c>
      <c r="BX366" s="27"/>
      <c r="BY366" s="27"/>
      <c r="BZ366" s="38">
        <f t="shared" si="749"/>
        <v>0</v>
      </c>
      <c r="CA366" s="38">
        <f t="shared" si="750"/>
        <v>0</v>
      </c>
      <c r="CB366" s="38">
        <f t="shared" si="751"/>
        <v>0</v>
      </c>
      <c r="CC366" s="38">
        <f t="shared" si="751"/>
        <v>0</v>
      </c>
      <c r="CD366" s="38">
        <f t="shared" si="752"/>
        <v>0</v>
      </c>
      <c r="CE366" s="27"/>
      <c r="CF366" s="27"/>
      <c r="CG366" s="27" t="s">
        <v>184</v>
      </c>
      <c r="CH366" s="27" t="s">
        <v>581</v>
      </c>
      <c r="CI366" s="126" t="s">
        <v>887</v>
      </c>
      <c r="CJ366" s="116" t="s">
        <v>721</v>
      </c>
      <c r="CK366" s="27" t="s">
        <v>633</v>
      </c>
      <c r="CL366" s="116"/>
      <c r="CM366" s="27"/>
      <c r="CN366" s="116"/>
      <c r="CO366" s="27"/>
      <c r="CP366" s="27" t="str">
        <f>IF(F366=0,"NON","OUI")</f>
        <v>NON</v>
      </c>
      <c r="CQ366" s="27">
        <f t="shared" si="753"/>
        <v>0</v>
      </c>
      <c r="CR366" s="27"/>
      <c r="CS366" s="27">
        <f t="shared" si="754"/>
        <v>0</v>
      </c>
      <c r="CT366" s="27"/>
      <c r="CU366" s="27"/>
      <c r="CV366" s="86">
        <f t="shared" si="755"/>
        <v>1</v>
      </c>
      <c r="CW366" s="86">
        <f t="shared" si="756"/>
        <v>1</v>
      </c>
      <c r="DB366" s="26"/>
      <c r="DC366" s="26"/>
      <c r="DD366" s="26"/>
    </row>
    <row r="367" spans="2:108" customFormat="1" hidden="1" outlineLevel="2" x14ac:dyDescent="0.3">
      <c r="B367" s="41"/>
      <c r="C367" s="41">
        <f t="shared" si="758"/>
        <v>0</v>
      </c>
      <c r="D367" s="59" t="str">
        <f t="shared" si="759"/>
        <v>Tableau divisionnaire &amp; NOM???</v>
      </c>
      <c r="E367" s="37" t="s">
        <v>881</v>
      </c>
      <c r="F367" s="34"/>
      <c r="G367" s="34"/>
      <c r="H367" s="34"/>
      <c r="I367" s="34">
        <v>1</v>
      </c>
      <c r="J367" s="34"/>
      <c r="K367" s="34"/>
      <c r="L367" s="34"/>
      <c r="M367" s="39">
        <f t="shared" ref="M367:U367" si="760">M366</f>
        <v>0</v>
      </c>
      <c r="N367" s="39">
        <f t="shared" si="760"/>
        <v>0</v>
      </c>
      <c r="O367" s="39">
        <f t="shared" si="760"/>
        <v>0</v>
      </c>
      <c r="P367" s="39" t="str">
        <f t="shared" si="760"/>
        <v>CFO</v>
      </c>
      <c r="Q367" s="39">
        <f t="shared" si="760"/>
        <v>0</v>
      </c>
      <c r="R367" s="28" t="str">
        <f t="shared" si="760"/>
        <v>TD</v>
      </c>
      <c r="S367" s="28" t="str">
        <f t="shared" si="760"/>
        <v>arm</v>
      </c>
      <c r="T367" s="28" t="str">
        <f t="shared" si="760"/>
        <v>CPTE</v>
      </c>
      <c r="U367" s="28" t="str">
        <f t="shared" si="760"/>
        <v>nrj</v>
      </c>
      <c r="V367" s="28" t="s">
        <v>882</v>
      </c>
      <c r="W367" s="28" t="str">
        <f t="shared" si="731"/>
        <v>TM</v>
      </c>
      <c r="X367" s="29" t="e">
        <f t="shared" si="732"/>
        <v>#N/A</v>
      </c>
      <c r="Y367" s="66"/>
      <c r="Z367" s="67"/>
      <c r="AA367" s="67"/>
      <c r="AB367" s="67"/>
      <c r="AC367" s="67"/>
      <c r="AD367" s="67"/>
      <c r="AE367" s="72">
        <f t="shared" si="733"/>
        <v>0</v>
      </c>
      <c r="AF367" s="90">
        <f>AF365</f>
        <v>0</v>
      </c>
      <c r="AG367" s="66"/>
      <c r="AH367" s="67"/>
      <c r="AI367" s="67"/>
      <c r="AJ367" s="67"/>
      <c r="AK367" s="68"/>
      <c r="AL367" s="64">
        <f>AL365</f>
        <v>0</v>
      </c>
      <c r="AM367" s="64">
        <f t="shared" si="734"/>
        <v>0</v>
      </c>
      <c r="AN367" s="64">
        <f t="shared" si="735"/>
        <v>0</v>
      </c>
      <c r="AO367" s="64">
        <f t="shared" si="736"/>
        <v>0</v>
      </c>
      <c r="AP367" s="64">
        <f t="shared" si="737"/>
        <v>0</v>
      </c>
      <c r="AQ367" s="64">
        <f t="shared" si="738"/>
        <v>0</v>
      </c>
      <c r="AR367" s="64">
        <f t="shared" si="739"/>
        <v>0</v>
      </c>
      <c r="AS367" s="68"/>
      <c r="AT367" s="78" t="s">
        <v>138</v>
      </c>
      <c r="AU367" s="79" t="s">
        <v>515</v>
      </c>
      <c r="AV367" s="79" t="s">
        <v>514</v>
      </c>
      <c r="AW367" s="80"/>
      <c r="AX367" s="106" t="str">
        <f t="shared" si="740"/>
        <v>Comptage dénergie électrique consommation réactive</v>
      </c>
      <c r="AY367" s="63"/>
      <c r="BA367" s="36" t="s">
        <v>184</v>
      </c>
      <c r="BB367" s="27">
        <f t="shared" si="741"/>
        <v>0</v>
      </c>
      <c r="BC367" s="27">
        <f t="shared" si="742"/>
        <v>0</v>
      </c>
      <c r="BD367" s="27"/>
      <c r="BE367" s="27">
        <f t="shared" si="743"/>
        <v>1</v>
      </c>
      <c r="BF367" s="27"/>
      <c r="BG367" s="27">
        <f t="shared" si="744"/>
        <v>0</v>
      </c>
      <c r="BH367" s="1" t="s">
        <v>879</v>
      </c>
      <c r="BI367" s="1"/>
      <c r="BJ367" s="1">
        <f t="shared" ref="BJ367:BR367" si="761">BJ365</f>
        <v>0</v>
      </c>
      <c r="BK367" s="1">
        <f t="shared" si="761"/>
        <v>0</v>
      </c>
      <c r="BL367" s="1">
        <f t="shared" si="761"/>
        <v>0</v>
      </c>
      <c r="BM367" s="1">
        <f t="shared" si="761"/>
        <v>0</v>
      </c>
      <c r="BN367" s="1">
        <f t="shared" si="761"/>
        <v>0</v>
      </c>
      <c r="BO367" s="1">
        <f t="shared" si="761"/>
        <v>0</v>
      </c>
      <c r="BP367" s="1">
        <f t="shared" si="761"/>
        <v>0</v>
      </c>
      <c r="BQ367" s="1">
        <f t="shared" si="761"/>
        <v>0</v>
      </c>
      <c r="BR367" s="1">
        <f t="shared" si="761"/>
        <v>0</v>
      </c>
      <c r="BS367" s="38" t="s">
        <v>185</v>
      </c>
      <c r="BT367" s="107">
        <f t="shared" si="745"/>
        <v>0</v>
      </c>
      <c r="BU367" s="108">
        <f t="shared" si="746"/>
        <v>0</v>
      </c>
      <c r="BV367" s="28">
        <f t="shared" si="747"/>
        <v>0</v>
      </c>
      <c r="BW367" s="28">
        <f t="shared" si="748"/>
        <v>0</v>
      </c>
      <c r="BX367" s="27"/>
      <c r="BY367" s="27"/>
      <c r="BZ367" s="38">
        <f t="shared" si="749"/>
        <v>0</v>
      </c>
      <c r="CA367" s="38">
        <f t="shared" si="750"/>
        <v>0</v>
      </c>
      <c r="CB367" s="38">
        <f t="shared" si="751"/>
        <v>0</v>
      </c>
      <c r="CC367" s="38">
        <f t="shared" si="751"/>
        <v>0</v>
      </c>
      <c r="CD367" s="38">
        <f t="shared" si="752"/>
        <v>0</v>
      </c>
      <c r="CE367" s="27"/>
      <c r="CF367" s="27"/>
      <c r="CG367" s="27" t="s">
        <v>184</v>
      </c>
      <c r="CH367" s="27" t="s">
        <v>581</v>
      </c>
      <c r="CI367" s="126" t="s">
        <v>888</v>
      </c>
      <c r="CJ367" s="116" t="s">
        <v>721</v>
      </c>
      <c r="CK367" s="27" t="s">
        <v>633</v>
      </c>
      <c r="CL367" s="116"/>
      <c r="CM367" s="27"/>
      <c r="CN367" s="116"/>
      <c r="CO367" s="27"/>
      <c r="CP367" s="27" t="s">
        <v>185</v>
      </c>
      <c r="CQ367" s="27">
        <f t="shared" si="753"/>
        <v>0</v>
      </c>
      <c r="CR367" s="27"/>
      <c r="CS367" s="27">
        <f t="shared" si="754"/>
        <v>0</v>
      </c>
      <c r="CT367" s="27"/>
      <c r="CU367" s="27"/>
      <c r="CV367" s="86">
        <f t="shared" si="755"/>
        <v>1</v>
      </c>
      <c r="CW367" s="86">
        <f t="shared" si="756"/>
        <v>1</v>
      </c>
    </row>
    <row r="368" spans="2:108" customFormat="1" hidden="1" outlineLevel="2" x14ac:dyDescent="0.3">
      <c r="B368" s="41"/>
      <c r="C368" s="41">
        <f t="shared" si="758"/>
        <v>0</v>
      </c>
      <c r="D368" s="59" t="str">
        <f t="shared" si="759"/>
        <v>Tableau divisionnaire &amp; NOM???</v>
      </c>
      <c r="E368" s="37" t="s">
        <v>878</v>
      </c>
      <c r="F368" s="34"/>
      <c r="G368" s="34"/>
      <c r="H368" s="34"/>
      <c r="I368" s="34">
        <v>1</v>
      </c>
      <c r="J368" s="34"/>
      <c r="K368" s="34"/>
      <c r="L368" s="34"/>
      <c r="M368" s="39">
        <f t="shared" ref="M368:R368" si="762">M366</f>
        <v>0</v>
      </c>
      <c r="N368" s="39">
        <f t="shared" si="762"/>
        <v>0</v>
      </c>
      <c r="O368" s="39">
        <f t="shared" si="762"/>
        <v>0</v>
      </c>
      <c r="P368" s="39" t="str">
        <f t="shared" si="762"/>
        <v>CFO</v>
      </c>
      <c r="Q368" s="39">
        <f t="shared" si="762"/>
        <v>0</v>
      </c>
      <c r="R368" s="28" t="str">
        <f t="shared" si="762"/>
        <v>TD</v>
      </c>
      <c r="S368" s="28" t="str">
        <f>S367</f>
        <v>arm</v>
      </c>
      <c r="T368" s="28" t="str">
        <f>T367</f>
        <v>CPTE</v>
      </c>
      <c r="U368" s="28" t="s">
        <v>238</v>
      </c>
      <c r="V368" s="28" t="s">
        <v>558</v>
      </c>
      <c r="W368" s="28" t="str">
        <f t="shared" si="731"/>
        <v>TM</v>
      </c>
      <c r="X368" s="29" t="e">
        <f t="shared" si="732"/>
        <v>#N/A</v>
      </c>
      <c r="Y368" s="66"/>
      <c r="Z368" s="67"/>
      <c r="AA368" s="67"/>
      <c r="AB368" s="67"/>
      <c r="AC368" s="67"/>
      <c r="AD368" s="67"/>
      <c r="AE368" s="72">
        <f t="shared" si="733"/>
        <v>0</v>
      </c>
      <c r="AF368" s="90">
        <f>AF366</f>
        <v>0</v>
      </c>
      <c r="AG368" s="66"/>
      <c r="AH368" s="67"/>
      <c r="AI368" s="67"/>
      <c r="AJ368" s="67"/>
      <c r="AK368" s="68"/>
      <c r="AL368" s="64">
        <f>AL366</f>
        <v>0</v>
      </c>
      <c r="AM368" s="64">
        <f t="shared" si="734"/>
        <v>0</v>
      </c>
      <c r="AN368" s="64">
        <f t="shared" si="735"/>
        <v>0</v>
      </c>
      <c r="AO368" s="64">
        <f t="shared" si="736"/>
        <v>0</v>
      </c>
      <c r="AP368" s="64">
        <f t="shared" si="737"/>
        <v>0</v>
      </c>
      <c r="AQ368" s="64">
        <f t="shared" si="738"/>
        <v>0</v>
      </c>
      <c r="AR368" s="64">
        <f t="shared" si="739"/>
        <v>0</v>
      </c>
      <c r="AS368" s="68"/>
      <c r="AT368" s="78" t="s">
        <v>138</v>
      </c>
      <c r="AU368" s="79" t="s">
        <v>515</v>
      </c>
      <c r="AV368" s="79" t="s">
        <v>514</v>
      </c>
      <c r="AW368" s="80"/>
      <c r="AX368" s="106" t="str">
        <f t="shared" si="740"/>
        <v>Comptage dénergie électrique Puissance</v>
      </c>
      <c r="AY368" s="63"/>
      <c r="BA368" s="36" t="s">
        <v>184</v>
      </c>
      <c r="BB368" s="27">
        <f t="shared" si="741"/>
        <v>0</v>
      </c>
      <c r="BC368" s="27">
        <f t="shared" si="742"/>
        <v>0</v>
      </c>
      <c r="BD368" s="27"/>
      <c r="BE368" s="27">
        <f t="shared" si="743"/>
        <v>1</v>
      </c>
      <c r="BF368" s="27"/>
      <c r="BG368" s="27">
        <f t="shared" si="744"/>
        <v>0</v>
      </c>
      <c r="BH368" s="1" t="s">
        <v>879</v>
      </c>
      <c r="BI368" s="1"/>
      <c r="BJ368" s="1">
        <f t="shared" ref="BJ368:BR368" si="763">BJ367</f>
        <v>0</v>
      </c>
      <c r="BK368" s="1">
        <f t="shared" si="763"/>
        <v>0</v>
      </c>
      <c r="BL368" s="1">
        <f t="shared" si="763"/>
        <v>0</v>
      </c>
      <c r="BM368" s="1">
        <f t="shared" si="763"/>
        <v>0</v>
      </c>
      <c r="BN368" s="1">
        <f t="shared" si="763"/>
        <v>0</v>
      </c>
      <c r="BO368" s="1">
        <f t="shared" si="763"/>
        <v>0</v>
      </c>
      <c r="BP368" s="1">
        <f t="shared" si="763"/>
        <v>0</v>
      </c>
      <c r="BQ368" s="1">
        <f t="shared" si="763"/>
        <v>0</v>
      </c>
      <c r="BR368" s="1">
        <f t="shared" si="763"/>
        <v>0</v>
      </c>
      <c r="BS368" s="38" t="s">
        <v>185</v>
      </c>
      <c r="BT368" s="107">
        <f t="shared" si="745"/>
        <v>0</v>
      </c>
      <c r="BU368" s="108">
        <f t="shared" si="746"/>
        <v>0</v>
      </c>
      <c r="BV368" s="28">
        <f t="shared" si="747"/>
        <v>0</v>
      </c>
      <c r="BW368" s="28">
        <f t="shared" si="748"/>
        <v>0</v>
      </c>
      <c r="BX368" s="27"/>
      <c r="BY368" s="27"/>
      <c r="BZ368" s="38">
        <f t="shared" si="749"/>
        <v>0</v>
      </c>
      <c r="CA368" s="38">
        <f t="shared" si="750"/>
        <v>0</v>
      </c>
      <c r="CB368" s="38">
        <f t="shared" si="751"/>
        <v>0</v>
      </c>
      <c r="CC368" s="38">
        <f t="shared" si="751"/>
        <v>0</v>
      </c>
      <c r="CD368" s="38">
        <f t="shared" si="752"/>
        <v>0</v>
      </c>
      <c r="CE368" s="27"/>
      <c r="CF368" s="27"/>
      <c r="CG368" s="27" t="s">
        <v>184</v>
      </c>
      <c r="CH368" s="27" t="s">
        <v>581</v>
      </c>
      <c r="CI368" s="126" t="s">
        <v>723</v>
      </c>
      <c r="CJ368" s="116" t="s">
        <v>721</v>
      </c>
      <c r="CK368" s="27" t="s">
        <v>633</v>
      </c>
      <c r="CL368" s="116"/>
      <c r="CM368" s="27"/>
      <c r="CN368" s="116"/>
      <c r="CO368" s="27"/>
      <c r="CP368" s="27" t="s">
        <v>185</v>
      </c>
      <c r="CQ368" s="27">
        <f t="shared" si="753"/>
        <v>0</v>
      </c>
      <c r="CR368" s="27"/>
      <c r="CS368" s="27">
        <f t="shared" si="754"/>
        <v>0</v>
      </c>
      <c r="CT368" s="27"/>
      <c r="CU368" s="27"/>
      <c r="CV368" s="86">
        <f t="shared" si="755"/>
        <v>1</v>
      </c>
      <c r="CW368" s="86">
        <f t="shared" si="756"/>
        <v>1</v>
      </c>
    </row>
    <row r="369" spans="2:101" customFormat="1" hidden="1" outlineLevel="2" x14ac:dyDescent="0.3">
      <c r="B369" s="41"/>
      <c r="C369" s="41">
        <f t="shared" si="758"/>
        <v>0</v>
      </c>
      <c r="D369" s="59" t="str">
        <f t="shared" si="759"/>
        <v>Tableau divisionnaire &amp; NOM???</v>
      </c>
      <c r="E369" s="37" t="s">
        <v>884</v>
      </c>
      <c r="F369" s="34"/>
      <c r="G369" s="34"/>
      <c r="H369" s="34"/>
      <c r="I369" s="34">
        <v>1</v>
      </c>
      <c r="J369" s="34"/>
      <c r="K369" s="34"/>
      <c r="L369" s="34"/>
      <c r="M369" s="39">
        <f t="shared" ref="M369:R369" si="764">M367</f>
        <v>0</v>
      </c>
      <c r="N369" s="39">
        <f t="shared" si="764"/>
        <v>0</v>
      </c>
      <c r="O369" s="39">
        <f t="shared" si="764"/>
        <v>0</v>
      </c>
      <c r="P369" s="39" t="str">
        <f t="shared" si="764"/>
        <v>CFO</v>
      </c>
      <c r="Q369" s="39">
        <f t="shared" si="764"/>
        <v>0</v>
      </c>
      <c r="R369" s="28" t="str">
        <f t="shared" si="764"/>
        <v>TD</v>
      </c>
      <c r="S369" s="28" t="s">
        <v>563</v>
      </c>
      <c r="T369" s="28" t="s">
        <v>248</v>
      </c>
      <c r="U369" s="28" t="s">
        <v>156</v>
      </c>
      <c r="V369" s="28" t="s">
        <v>549</v>
      </c>
      <c r="W369" s="28" t="str">
        <f t="shared" si="731"/>
        <v>TM</v>
      </c>
      <c r="X369" s="29" t="e">
        <f t="shared" si="732"/>
        <v>#N/A</v>
      </c>
      <c r="Y369" s="66"/>
      <c r="Z369" s="67"/>
      <c r="AA369" s="67"/>
      <c r="AB369" s="67"/>
      <c r="AC369" s="67"/>
      <c r="AD369" s="67"/>
      <c r="AE369" s="72">
        <f t="shared" si="733"/>
        <v>0</v>
      </c>
      <c r="AF369" s="90">
        <f>AF367</f>
        <v>0</v>
      </c>
      <c r="AG369" s="66"/>
      <c r="AH369" s="67"/>
      <c r="AI369" s="67"/>
      <c r="AJ369" s="67"/>
      <c r="AK369" s="68"/>
      <c r="AL369" s="64">
        <f>AL367</f>
        <v>0</v>
      </c>
      <c r="AM369" s="64">
        <f t="shared" si="734"/>
        <v>0</v>
      </c>
      <c r="AN369" s="64">
        <f t="shared" si="735"/>
        <v>0</v>
      </c>
      <c r="AO369" s="64">
        <f t="shared" si="736"/>
        <v>0</v>
      </c>
      <c r="AP369" s="64">
        <f t="shared" si="737"/>
        <v>0</v>
      </c>
      <c r="AQ369" s="64">
        <f t="shared" si="738"/>
        <v>0</v>
      </c>
      <c r="AR369" s="64">
        <f t="shared" si="739"/>
        <v>0</v>
      </c>
      <c r="AS369" s="68"/>
      <c r="AT369" s="78" t="s">
        <v>138</v>
      </c>
      <c r="AU369" s="79" t="s">
        <v>515</v>
      </c>
      <c r="AV369" s="79" t="s">
        <v>514</v>
      </c>
      <c r="AW369" s="80"/>
      <c r="AX369" s="106" t="str">
        <f t="shared" si="740"/>
        <v>Comptage dénergie électrique absorbée force motrice</v>
      </c>
      <c r="AY369" s="63"/>
      <c r="BA369" s="36" t="s">
        <v>184</v>
      </c>
      <c r="BB369" s="27">
        <f t="shared" si="741"/>
        <v>0</v>
      </c>
      <c r="BC369" s="27">
        <f t="shared" si="742"/>
        <v>0</v>
      </c>
      <c r="BD369" s="27"/>
      <c r="BE369" s="27">
        <f t="shared" si="743"/>
        <v>1</v>
      </c>
      <c r="BF369" s="27"/>
      <c r="BG369" s="27">
        <f t="shared" si="744"/>
        <v>0</v>
      </c>
      <c r="BH369" s="1" t="s">
        <v>879</v>
      </c>
      <c r="BI369" s="1"/>
      <c r="BJ369" s="1">
        <f t="shared" ref="BJ369:BR369" si="765">BJ368</f>
        <v>0</v>
      </c>
      <c r="BK369" s="1">
        <f t="shared" si="765"/>
        <v>0</v>
      </c>
      <c r="BL369" s="1">
        <f t="shared" si="765"/>
        <v>0</v>
      </c>
      <c r="BM369" s="1">
        <f t="shared" si="765"/>
        <v>0</v>
      </c>
      <c r="BN369" s="1">
        <f t="shared" si="765"/>
        <v>0</v>
      </c>
      <c r="BO369" s="1">
        <f t="shared" si="765"/>
        <v>0</v>
      </c>
      <c r="BP369" s="1">
        <f t="shared" si="765"/>
        <v>0</v>
      </c>
      <c r="BQ369" s="1">
        <f t="shared" si="765"/>
        <v>0</v>
      </c>
      <c r="BR369" s="1">
        <f t="shared" si="765"/>
        <v>0</v>
      </c>
      <c r="BS369" s="38" t="s">
        <v>185</v>
      </c>
      <c r="BT369" s="107">
        <f t="shared" si="745"/>
        <v>0</v>
      </c>
      <c r="BU369" s="108">
        <f t="shared" si="746"/>
        <v>0</v>
      </c>
      <c r="BV369" s="28">
        <f t="shared" si="747"/>
        <v>0</v>
      </c>
      <c r="BW369" s="28">
        <f t="shared" si="748"/>
        <v>0</v>
      </c>
      <c r="BX369" s="27"/>
      <c r="BY369" s="27"/>
      <c r="BZ369" s="38">
        <f t="shared" si="749"/>
        <v>0</v>
      </c>
      <c r="CA369" s="38">
        <f t="shared" si="750"/>
        <v>0</v>
      </c>
      <c r="CB369" s="38">
        <f t="shared" si="751"/>
        <v>0</v>
      </c>
      <c r="CC369" s="38">
        <f t="shared" si="751"/>
        <v>0</v>
      </c>
      <c r="CD369" s="38">
        <f t="shared" si="752"/>
        <v>0</v>
      </c>
      <c r="CE369" s="27"/>
      <c r="CF369" s="27"/>
      <c r="CG369" s="27" t="s">
        <v>184</v>
      </c>
      <c r="CH369" s="27" t="s">
        <v>581</v>
      </c>
      <c r="CI369" s="126" t="s">
        <v>767</v>
      </c>
      <c r="CJ369" s="116" t="str">
        <f>CJ367</f>
        <v>RAP_7__CFO_evenM</v>
      </c>
      <c r="CK369" s="116" t="str">
        <f>CK367</f>
        <v>garde fou</v>
      </c>
      <c r="CL369" s="116"/>
      <c r="CM369" s="27"/>
      <c r="CN369" s="116"/>
      <c r="CO369" s="27"/>
      <c r="CP369" s="27" t="s">
        <v>185</v>
      </c>
      <c r="CQ369" s="27">
        <f t="shared" si="753"/>
        <v>0</v>
      </c>
      <c r="CR369" s="27"/>
      <c r="CS369" s="27">
        <f t="shared" si="754"/>
        <v>0</v>
      </c>
      <c r="CT369" s="27"/>
      <c r="CU369" s="27"/>
      <c r="CV369" s="86">
        <f t="shared" si="755"/>
        <v>1</v>
      </c>
      <c r="CW369" s="86">
        <f t="shared" si="756"/>
        <v>1</v>
      </c>
    </row>
    <row r="370" spans="2:101" customFormat="1" hidden="1" outlineLevel="2" x14ac:dyDescent="0.3">
      <c r="B370" s="41"/>
      <c r="C370" s="41">
        <f t="shared" si="758"/>
        <v>0</v>
      </c>
      <c r="D370" s="59" t="str">
        <f t="shared" si="759"/>
        <v>Tableau divisionnaire &amp; NOM???</v>
      </c>
      <c r="E370" s="37" t="s">
        <v>885</v>
      </c>
      <c r="F370" s="34"/>
      <c r="G370" s="34"/>
      <c r="H370" s="34"/>
      <c r="I370" s="34">
        <v>1</v>
      </c>
      <c r="J370" s="34"/>
      <c r="K370" s="34"/>
      <c r="L370" s="34"/>
      <c r="M370" s="39">
        <f t="shared" ref="M370:R370" si="766">M368</f>
        <v>0</v>
      </c>
      <c r="N370" s="39">
        <f t="shared" si="766"/>
        <v>0</v>
      </c>
      <c r="O370" s="39">
        <f t="shared" si="766"/>
        <v>0</v>
      </c>
      <c r="P370" s="39" t="str">
        <f t="shared" si="766"/>
        <v>CFO</v>
      </c>
      <c r="Q370" s="39">
        <f t="shared" si="766"/>
        <v>0</v>
      </c>
      <c r="R370" s="28" t="str">
        <f t="shared" si="766"/>
        <v>TD</v>
      </c>
      <c r="S370" s="28" t="s">
        <v>552</v>
      </c>
      <c r="T370" s="28" t="s">
        <v>248</v>
      </c>
      <c r="U370" s="28" t="str">
        <f>U369</f>
        <v>nrj</v>
      </c>
      <c r="V370" s="28" t="str">
        <f>V369</f>
        <v>kWh</v>
      </c>
      <c r="W370" s="28" t="str">
        <f t="shared" si="731"/>
        <v>TM</v>
      </c>
      <c r="X370" s="29" t="e">
        <f t="shared" si="732"/>
        <v>#N/A</v>
      </c>
      <c r="Y370" s="66"/>
      <c r="Z370" s="67"/>
      <c r="AA370" s="67"/>
      <c r="AB370" s="67"/>
      <c r="AC370" s="67"/>
      <c r="AD370" s="67"/>
      <c r="AE370" s="72">
        <f t="shared" si="733"/>
        <v>0</v>
      </c>
      <c r="AF370" s="90">
        <f>AF368</f>
        <v>0</v>
      </c>
      <c r="AG370" s="66"/>
      <c r="AH370" s="67"/>
      <c r="AI370" s="67"/>
      <c r="AJ370" s="67"/>
      <c r="AK370" s="68"/>
      <c r="AL370" s="64">
        <f>AL368</f>
        <v>0</v>
      </c>
      <c r="AM370" s="64">
        <f t="shared" si="734"/>
        <v>0</v>
      </c>
      <c r="AN370" s="64">
        <f t="shared" si="735"/>
        <v>0</v>
      </c>
      <c r="AO370" s="64">
        <f t="shared" si="736"/>
        <v>0</v>
      </c>
      <c r="AP370" s="64">
        <f t="shared" si="737"/>
        <v>0</v>
      </c>
      <c r="AQ370" s="64">
        <f t="shared" si="738"/>
        <v>0</v>
      </c>
      <c r="AR370" s="64">
        <f t="shared" si="739"/>
        <v>0</v>
      </c>
      <c r="AS370" s="68"/>
      <c r="AT370" s="78" t="s">
        <v>138</v>
      </c>
      <c r="AU370" s="79" t="s">
        <v>515</v>
      </c>
      <c r="AV370" s="79" t="s">
        <v>514</v>
      </c>
      <c r="AW370" s="80"/>
      <c r="AX370" s="106" t="str">
        <f t="shared" si="740"/>
        <v>Comptage dénergie électrique absorbée PC</v>
      </c>
      <c r="AY370" s="63"/>
      <c r="BA370" s="36" t="s">
        <v>184</v>
      </c>
      <c r="BB370" s="27">
        <f t="shared" si="741"/>
        <v>0</v>
      </c>
      <c r="BC370" s="27">
        <f t="shared" si="742"/>
        <v>0</v>
      </c>
      <c r="BD370" s="27"/>
      <c r="BE370" s="27">
        <f t="shared" si="743"/>
        <v>1</v>
      </c>
      <c r="BF370" s="27"/>
      <c r="BG370" s="27">
        <f t="shared" si="744"/>
        <v>0</v>
      </c>
      <c r="BH370" s="1" t="s">
        <v>879</v>
      </c>
      <c r="BI370" s="1"/>
      <c r="BJ370" s="1">
        <f t="shared" ref="BJ370:BR370" si="767">BJ369</f>
        <v>0</v>
      </c>
      <c r="BK370" s="1">
        <f t="shared" si="767"/>
        <v>0</v>
      </c>
      <c r="BL370" s="1">
        <f t="shared" si="767"/>
        <v>0</v>
      </c>
      <c r="BM370" s="1">
        <f t="shared" si="767"/>
        <v>0</v>
      </c>
      <c r="BN370" s="1">
        <f t="shared" si="767"/>
        <v>0</v>
      </c>
      <c r="BO370" s="1">
        <f t="shared" si="767"/>
        <v>0</v>
      </c>
      <c r="BP370" s="1">
        <f t="shared" si="767"/>
        <v>0</v>
      </c>
      <c r="BQ370" s="1">
        <f t="shared" si="767"/>
        <v>0</v>
      </c>
      <c r="BR370" s="1">
        <f t="shared" si="767"/>
        <v>0</v>
      </c>
      <c r="BS370" s="38" t="s">
        <v>185</v>
      </c>
      <c r="BT370" s="107">
        <f t="shared" si="745"/>
        <v>0</v>
      </c>
      <c r="BU370" s="108">
        <f t="shared" si="746"/>
        <v>0</v>
      </c>
      <c r="BV370" s="28">
        <f t="shared" si="747"/>
        <v>0</v>
      </c>
      <c r="BW370" s="28">
        <f t="shared" si="748"/>
        <v>0</v>
      </c>
      <c r="BX370" s="27"/>
      <c r="BY370" s="27"/>
      <c r="BZ370" s="38">
        <f t="shared" si="749"/>
        <v>0</v>
      </c>
      <c r="CA370" s="38">
        <f t="shared" si="750"/>
        <v>0</v>
      </c>
      <c r="CB370" s="38">
        <f t="shared" si="751"/>
        <v>0</v>
      </c>
      <c r="CC370" s="38">
        <f t="shared" si="751"/>
        <v>0</v>
      </c>
      <c r="CD370" s="38">
        <f t="shared" si="752"/>
        <v>0</v>
      </c>
      <c r="CE370" s="27"/>
      <c r="CF370" s="27"/>
      <c r="CG370" s="27" t="s">
        <v>184</v>
      </c>
      <c r="CH370" s="27" t="s">
        <v>581</v>
      </c>
      <c r="CI370" s="126" t="s">
        <v>767</v>
      </c>
      <c r="CJ370" s="116" t="str">
        <f>CJ369</f>
        <v>RAP_7__CFO_evenM</v>
      </c>
      <c r="CK370" s="116" t="str">
        <f>CK369</f>
        <v>garde fou</v>
      </c>
      <c r="CL370" s="116"/>
      <c r="CM370" s="27"/>
      <c r="CN370" s="116"/>
      <c r="CO370" s="27"/>
      <c r="CP370" s="27" t="s">
        <v>185</v>
      </c>
      <c r="CQ370" s="27">
        <f t="shared" si="753"/>
        <v>0</v>
      </c>
      <c r="CR370" s="27"/>
      <c r="CS370" s="27">
        <f t="shared" si="754"/>
        <v>0</v>
      </c>
      <c r="CT370" s="27"/>
      <c r="CU370" s="27"/>
      <c r="CV370" s="86">
        <f t="shared" si="755"/>
        <v>1</v>
      </c>
      <c r="CW370" s="86">
        <f t="shared" si="756"/>
        <v>1</v>
      </c>
    </row>
    <row r="371" spans="2:101" customFormat="1" hidden="1" outlineLevel="2" x14ac:dyDescent="0.3">
      <c r="B371" s="41"/>
      <c r="C371" s="41">
        <f t="shared" si="758"/>
        <v>0</v>
      </c>
      <c r="D371" s="59" t="str">
        <f t="shared" si="759"/>
        <v>Tableau divisionnaire &amp; NOM???</v>
      </c>
      <c r="E371" s="37" t="s">
        <v>886</v>
      </c>
      <c r="F371" s="34"/>
      <c r="G371" s="34"/>
      <c r="H371" s="34"/>
      <c r="I371" s="34">
        <v>1</v>
      </c>
      <c r="J371" s="34"/>
      <c r="K371" s="34"/>
      <c r="L371" s="34"/>
      <c r="M371" s="39">
        <f t="shared" ref="M371:R371" si="768">M369</f>
        <v>0</v>
      </c>
      <c r="N371" s="39">
        <f t="shared" si="768"/>
        <v>0</v>
      </c>
      <c r="O371" s="39">
        <f t="shared" si="768"/>
        <v>0</v>
      </c>
      <c r="P371" s="39" t="str">
        <f t="shared" si="768"/>
        <v>CFO</v>
      </c>
      <c r="Q371" s="39">
        <f t="shared" si="768"/>
        <v>0</v>
      </c>
      <c r="R371" s="28" t="str">
        <f t="shared" si="768"/>
        <v>TD</v>
      </c>
      <c r="S371" s="28" t="s">
        <v>554</v>
      </c>
      <c r="T371" s="28" t="s">
        <v>248</v>
      </c>
      <c r="U371" s="28" t="str">
        <f>U370</f>
        <v>nrj</v>
      </c>
      <c r="V371" s="28" t="str">
        <f>V370</f>
        <v>kWh</v>
      </c>
      <c r="W371" s="28" t="str">
        <f t="shared" si="731"/>
        <v>TM</v>
      </c>
      <c r="X371" s="29" t="e">
        <f t="shared" si="732"/>
        <v>#N/A</v>
      </c>
      <c r="Y371" s="66"/>
      <c r="Z371" s="67"/>
      <c r="AA371" s="67"/>
      <c r="AB371" s="67"/>
      <c r="AC371" s="67"/>
      <c r="AD371" s="67"/>
      <c r="AE371" s="72">
        <f t="shared" si="733"/>
        <v>0</v>
      </c>
      <c r="AF371" s="90">
        <f>AF369</f>
        <v>0</v>
      </c>
      <c r="AG371" s="66"/>
      <c r="AH371" s="67"/>
      <c r="AI371" s="67"/>
      <c r="AJ371" s="67"/>
      <c r="AK371" s="68"/>
      <c r="AL371" s="64">
        <f>AL369</f>
        <v>0</v>
      </c>
      <c r="AM371" s="64">
        <f t="shared" si="734"/>
        <v>0</v>
      </c>
      <c r="AN371" s="64">
        <f t="shared" si="735"/>
        <v>0</v>
      </c>
      <c r="AO371" s="64">
        <f t="shared" si="736"/>
        <v>0</v>
      </c>
      <c r="AP371" s="64">
        <f t="shared" si="737"/>
        <v>0</v>
      </c>
      <c r="AQ371" s="64">
        <f t="shared" si="738"/>
        <v>0</v>
      </c>
      <c r="AR371" s="64">
        <f t="shared" si="739"/>
        <v>0</v>
      </c>
      <c r="AS371" s="68"/>
      <c r="AT371" s="78" t="s">
        <v>138</v>
      </c>
      <c r="AU371" s="79" t="s">
        <v>515</v>
      </c>
      <c r="AV371" s="79" t="s">
        <v>514</v>
      </c>
      <c r="AW371" s="80"/>
      <c r="AX371" s="106" t="str">
        <f t="shared" si="740"/>
        <v>Comptage dénergie électrique absorbée éclairage</v>
      </c>
      <c r="AY371" s="63"/>
      <c r="BA371" s="36" t="s">
        <v>184</v>
      </c>
      <c r="BB371" s="27">
        <f t="shared" si="741"/>
        <v>0</v>
      </c>
      <c r="BC371" s="27">
        <f t="shared" si="742"/>
        <v>0</v>
      </c>
      <c r="BD371" s="27"/>
      <c r="BE371" s="27">
        <f t="shared" si="743"/>
        <v>1</v>
      </c>
      <c r="BF371" s="27"/>
      <c r="BG371" s="27">
        <f t="shared" si="744"/>
        <v>0</v>
      </c>
      <c r="BH371" s="1" t="s">
        <v>879</v>
      </c>
      <c r="BI371" s="1"/>
      <c r="BJ371" s="1">
        <f t="shared" ref="BJ371:BR371" si="769">BJ370</f>
        <v>0</v>
      </c>
      <c r="BK371" s="1">
        <f t="shared" si="769"/>
        <v>0</v>
      </c>
      <c r="BL371" s="1">
        <f t="shared" si="769"/>
        <v>0</v>
      </c>
      <c r="BM371" s="1">
        <f t="shared" si="769"/>
        <v>0</v>
      </c>
      <c r="BN371" s="1">
        <f t="shared" si="769"/>
        <v>0</v>
      </c>
      <c r="BO371" s="1">
        <f t="shared" si="769"/>
        <v>0</v>
      </c>
      <c r="BP371" s="1">
        <f t="shared" si="769"/>
        <v>0</v>
      </c>
      <c r="BQ371" s="1">
        <f t="shared" si="769"/>
        <v>0</v>
      </c>
      <c r="BR371" s="1">
        <f t="shared" si="769"/>
        <v>0</v>
      </c>
      <c r="BS371" s="38" t="s">
        <v>185</v>
      </c>
      <c r="BT371" s="107">
        <f t="shared" si="745"/>
        <v>0</v>
      </c>
      <c r="BU371" s="108">
        <f t="shared" si="746"/>
        <v>0</v>
      </c>
      <c r="BV371" s="28">
        <f t="shared" si="747"/>
        <v>0</v>
      </c>
      <c r="BW371" s="28">
        <f t="shared" si="748"/>
        <v>0</v>
      </c>
      <c r="BX371" s="27"/>
      <c r="BY371" s="27"/>
      <c r="BZ371" s="38">
        <f t="shared" si="749"/>
        <v>0</v>
      </c>
      <c r="CA371" s="38">
        <f t="shared" si="750"/>
        <v>0</v>
      </c>
      <c r="CB371" s="38">
        <f t="shared" si="751"/>
        <v>0</v>
      </c>
      <c r="CC371" s="38">
        <f t="shared" si="751"/>
        <v>0</v>
      </c>
      <c r="CD371" s="38">
        <f t="shared" si="752"/>
        <v>0</v>
      </c>
      <c r="CE371" s="27"/>
      <c r="CF371" s="27"/>
      <c r="CG371" s="27" t="s">
        <v>184</v>
      </c>
      <c r="CH371" s="27" t="s">
        <v>581</v>
      </c>
      <c r="CI371" s="126" t="s">
        <v>767</v>
      </c>
      <c r="CJ371" s="116" t="str">
        <f>CJ370</f>
        <v>RAP_7__CFO_evenM</v>
      </c>
      <c r="CK371" s="116" t="str">
        <f>CK370</f>
        <v>garde fou</v>
      </c>
      <c r="CL371" s="116"/>
      <c r="CM371" s="27"/>
      <c r="CN371" s="116"/>
      <c r="CO371" s="27"/>
      <c r="CP371" s="27" t="s">
        <v>185</v>
      </c>
      <c r="CQ371" s="27">
        <f t="shared" si="753"/>
        <v>0</v>
      </c>
      <c r="CR371" s="27"/>
      <c r="CS371" s="27">
        <f t="shared" si="754"/>
        <v>0</v>
      </c>
      <c r="CT371" s="27"/>
      <c r="CU371" s="27"/>
      <c r="CV371" s="86">
        <f t="shared" si="755"/>
        <v>1</v>
      </c>
      <c r="CW371" s="86">
        <f t="shared" si="756"/>
        <v>1</v>
      </c>
    </row>
    <row r="372" spans="2:101" hidden="1" outlineLevel="1" x14ac:dyDescent="0.3"/>
    <row r="373" spans="2:101" ht="15.6" hidden="1" outlineLevel="1" x14ac:dyDescent="0.3">
      <c r="B373" s="103" t="s">
        <v>575</v>
      </c>
      <c r="C373" s="103"/>
    </row>
    <row r="374" spans="2:101" customFormat="1" hidden="1" outlineLevel="1" x14ac:dyDescent="0.3">
      <c r="B374" s="41"/>
      <c r="C374" s="42"/>
      <c r="D374" s="105" t="s">
        <v>518</v>
      </c>
      <c r="E374" s="37" t="s">
        <v>576</v>
      </c>
      <c r="F374" s="34"/>
      <c r="G374" s="34"/>
      <c r="H374" s="34">
        <v>1</v>
      </c>
      <c r="I374" s="34"/>
      <c r="J374" s="34"/>
      <c r="K374" s="34"/>
      <c r="L374" s="34"/>
      <c r="M374" s="27"/>
      <c r="N374" s="27"/>
      <c r="O374" s="27"/>
      <c r="P374" s="27" t="s">
        <v>31</v>
      </c>
      <c r="Q374" s="27" t="s">
        <v>505</v>
      </c>
      <c r="R374" s="27" t="s">
        <v>519</v>
      </c>
      <c r="S374" s="28" t="s">
        <v>522</v>
      </c>
      <c r="T374" s="28" t="s">
        <v>237</v>
      </c>
      <c r="U374" s="28" t="s">
        <v>567</v>
      </c>
      <c r="V374" s="28"/>
      <c r="W374" s="28" t="str">
        <f>IF(F374&lt;&gt;0,$F$481,IF(G374&lt;&gt;0,$G$481,IF(H374&lt;&gt;0,$H$481,IF(I374&lt;&gt;0,$I$481,IF(J374&lt;&gt;0,$J$481,IF(K374&lt;&gt;0,$K$481,IF($L374&lt;&gt;0,$L$481,0)))))))</f>
        <v>TC</v>
      </c>
      <c r="X374" s="29" t="e">
        <f>IF(SUM(F374:L374)=0,0,B374&amp;"_"&amp;VLOOKUP(C374,ty_ser,2,FALSE)&amp;"_"&amp;M374&amp;N374&amp;O374&amp;"_"&amp;P374&amp;"_"&amp;Q374&amp;"_"&amp;R374&amp;S374&amp;T374&amp;U374&amp;V374&amp;"_"&amp;W374)</f>
        <v>#N/A</v>
      </c>
      <c r="Y374" s="66"/>
      <c r="Z374" s="67"/>
      <c r="AA374" s="67"/>
      <c r="AB374" s="67"/>
      <c r="AC374" s="67"/>
      <c r="AD374" s="67"/>
      <c r="AE374" s="72">
        <f>IF(AG374=0,0,B374&amp;"_"&amp;M374&amp;N374&amp;O374&amp;"_"&amp;P374&amp;"_"&amp;Q374&amp;"_"&amp;AF374)</f>
        <v>0</v>
      </c>
      <c r="AF374" s="67">
        <v>0</v>
      </c>
      <c r="AG374" s="66"/>
      <c r="AH374" s="67"/>
      <c r="AI374" s="67"/>
      <c r="AJ374" s="67"/>
      <c r="AK374" s="68"/>
      <c r="AL374" s="66">
        <v>0</v>
      </c>
      <c r="AM374" s="64">
        <f>VLOOKUP($AL374,aut_car,2,FALSE)</f>
        <v>0</v>
      </c>
      <c r="AN374" s="64">
        <f>VLOOKUP($AL374,aut_car,3,FALSE)</f>
        <v>0</v>
      </c>
      <c r="AO374" s="64">
        <f>VLOOKUP($AL374,aut_car,4,FALSE)</f>
        <v>0</v>
      </c>
      <c r="AP374" s="64">
        <f>VLOOKUP($AL374,aut_car,5,FALSE)</f>
        <v>0</v>
      </c>
      <c r="AQ374" s="64">
        <f>VLOOKUP($AL374,aut_car,6,FALSE)</f>
        <v>0</v>
      </c>
      <c r="AR374" s="64">
        <f>VLOOKUP($AL374,aut_car,7,FALSE)</f>
        <v>0</v>
      </c>
      <c r="AS374" s="68"/>
      <c r="AT374" s="78" t="s">
        <v>138</v>
      </c>
      <c r="AU374" s="79" t="s">
        <v>114</v>
      </c>
      <c r="AV374" s="79" t="s">
        <v>577</v>
      </c>
      <c r="AW374" s="80"/>
      <c r="AX374" s="106" t="str">
        <f>E374</f>
        <v>contact principaux</v>
      </c>
      <c r="AY374" s="63" t="s">
        <v>578</v>
      </c>
      <c r="BA374" s="36" t="s">
        <v>184</v>
      </c>
      <c r="BB374" s="27">
        <f>IF(BA374="NON",0,F374)</f>
        <v>0</v>
      </c>
      <c r="BC374" s="27">
        <f>IF(BA374="NON",0,H374+G374)</f>
        <v>1</v>
      </c>
      <c r="BD374" s="27"/>
      <c r="BE374" s="27">
        <f>IF(BA374="NON",0,I374+J374+K374+L374)</f>
        <v>0</v>
      </c>
      <c r="BF374" s="27"/>
      <c r="BG374" s="27">
        <f>IF(BA374="NON",0,K374)</f>
        <v>0</v>
      </c>
      <c r="BH374" s="1">
        <f>BH372</f>
        <v>0</v>
      </c>
      <c r="BI374" s="1"/>
      <c r="BJ374" s="1"/>
      <c r="BK374" s="1"/>
      <c r="BL374" s="1"/>
      <c r="BM374" s="1"/>
      <c r="BN374" s="1"/>
      <c r="BO374" s="1"/>
      <c r="BP374" s="1"/>
      <c r="BQ374" s="1"/>
      <c r="BR374" s="1"/>
      <c r="BS374" s="38" t="s">
        <v>185</v>
      </c>
      <c r="BT374" s="107">
        <f>IF(BS374="OUI",1,0)</f>
        <v>0</v>
      </c>
      <c r="BU374" s="108">
        <f>IF(BS374="OUI",1,0)</f>
        <v>0</v>
      </c>
      <c r="BV374" s="28">
        <f>IF(OR(BS374=0,BS374="NON"),0,B374&amp;"_"&amp;M374&amp;N374&amp;O374&amp;"_"&amp;P374&amp;"_"&amp;Q374&amp;"_"&amp;R374&amp;S374&amp;T374&amp;U374&amp;V374&amp;"_MANU")</f>
        <v>0</v>
      </c>
      <c r="BW374" s="28">
        <f>IF(BS374="OUI",1,0)</f>
        <v>0</v>
      </c>
      <c r="BX374" s="27"/>
      <c r="BY374" s="27"/>
      <c r="BZ374" s="38">
        <f>IF(BS374="OUI",IF((BC374+BB374)&lt;&gt;0,(BB374+BC374),0),0)</f>
        <v>0</v>
      </c>
      <c r="CA374" s="38">
        <f>IF(BS374="OUI",IF((BE374+BG374)&lt;&gt;0,(BG374+BE374),0),0)</f>
        <v>0</v>
      </c>
      <c r="CB374" s="38">
        <f t="shared" ref="CB374:CC376" si="770">IF(BZ374=0,0,BZ374)</f>
        <v>0</v>
      </c>
      <c r="CC374" s="38">
        <f t="shared" si="770"/>
        <v>0</v>
      </c>
      <c r="CD374" s="38">
        <f>IF(OR(BS374=0,BS374="NON"),0,B374&amp;"_"&amp;M374&amp;N374&amp;O374&amp;"_"&amp;P374&amp;"_"&amp;Q374&amp;"_"&amp;R374&amp;S374&amp;T374&amp;U374&amp;V374&amp;"_FORC"&amp;IF(CB374=0,"TR","TC"))</f>
        <v>0</v>
      </c>
      <c r="CE374" s="27"/>
      <c r="CF374" s="27"/>
      <c r="CG374" s="27" t="s">
        <v>184</v>
      </c>
      <c r="CH374" s="27" t="s">
        <v>581</v>
      </c>
      <c r="CI374" s="126"/>
      <c r="CJ374" s="116" t="s">
        <v>632</v>
      </c>
      <c r="CK374" s="27" t="s">
        <v>581</v>
      </c>
      <c r="CL374" s="116" t="s">
        <v>721</v>
      </c>
      <c r="CM374" s="27" t="s">
        <v>581</v>
      </c>
      <c r="CN374" s="116"/>
      <c r="CO374" s="27"/>
      <c r="CP374" s="27" t="s">
        <v>184</v>
      </c>
      <c r="CQ374" s="27" t="str">
        <f>IF(CP374="OUI",P374,0)</f>
        <v>CFO</v>
      </c>
      <c r="CR374" s="27" t="s">
        <v>713</v>
      </c>
      <c r="CS374" s="27" t="str">
        <f>IF(CR374&lt;&gt;0,CK374,0)</f>
        <v>à chaque changement de valeur</v>
      </c>
      <c r="CT374" s="27"/>
      <c r="CU374" s="27"/>
      <c r="CV374" s="86">
        <f>IF(SUM(F374:L374)=0,0,SUM(F374:L374)+BT374+BZ374+CA374)</f>
        <v>1</v>
      </c>
      <c r="CW374" s="86">
        <f>IF(SUM(F374:L374)=0,0,SUM(BB374:BG374)+BU374+CC374+CB374)</f>
        <v>1</v>
      </c>
    </row>
    <row r="375" spans="2:101" customFormat="1" hidden="1" outlineLevel="2" x14ac:dyDescent="0.3">
      <c r="B375" s="41"/>
      <c r="C375" s="41"/>
      <c r="D375" s="59"/>
      <c r="E375" s="37"/>
      <c r="F375" s="34"/>
      <c r="G375" s="34"/>
      <c r="H375" s="34"/>
      <c r="I375" s="34"/>
      <c r="J375" s="34"/>
      <c r="K375" s="34"/>
      <c r="L375" s="34"/>
      <c r="M375" s="39">
        <f t="shared" ref="M375:O376" si="771">M374</f>
        <v>0</v>
      </c>
      <c r="N375" s="39">
        <f t="shared" si="771"/>
        <v>0</v>
      </c>
      <c r="O375" s="39">
        <f t="shared" si="771"/>
        <v>0</v>
      </c>
      <c r="P375" s="39"/>
      <c r="Q375" s="39"/>
      <c r="R375" s="28"/>
      <c r="S375" s="28"/>
      <c r="T375" s="28"/>
      <c r="U375" s="28"/>
      <c r="V375" s="28"/>
      <c r="W375" s="28">
        <f>IF(F375&lt;&gt;0,$F$481,IF(G375&lt;&gt;0,$G$481,IF(H375&lt;&gt;0,$H$481,IF(I375&lt;&gt;0,$I$481,IF(J375&lt;&gt;0,$J$481,IF(K375&lt;&gt;0,$K$481,IF($L375&lt;&gt;0,$L$481,0)))))))</f>
        <v>0</v>
      </c>
      <c r="X375" s="29">
        <f>IF(SUM(F375:L375)=0,0,B375&amp;"_"&amp;VLOOKUP(C375,ty_ser,2,FALSE)&amp;"_"&amp;M375&amp;N375&amp;O375&amp;"_"&amp;P375&amp;"_"&amp;Q375&amp;"_"&amp;R375&amp;S375&amp;T375&amp;U375&amp;V375&amp;"_"&amp;W375)</f>
        <v>0</v>
      </c>
      <c r="Y375" s="66"/>
      <c r="Z375" s="67"/>
      <c r="AA375" s="67"/>
      <c r="AB375" s="67"/>
      <c r="AC375" s="67"/>
      <c r="AD375" s="67"/>
      <c r="AE375" s="72">
        <f>IF(AG375=0,0,B375&amp;"_"&amp;M375&amp;N375&amp;O375&amp;"_"&amp;P375&amp;"_"&amp;Q375&amp;"_"&amp;AF375)</f>
        <v>0</v>
      </c>
      <c r="AF375" s="90">
        <f>AF374</f>
        <v>0</v>
      </c>
      <c r="AG375" s="66"/>
      <c r="AH375" s="67"/>
      <c r="AI375" s="67"/>
      <c r="AJ375" s="67"/>
      <c r="AK375" s="68"/>
      <c r="AL375" s="64">
        <f>AL374</f>
        <v>0</v>
      </c>
      <c r="AM375" s="64">
        <f>VLOOKUP($AL375,aut_car,2,FALSE)</f>
        <v>0</v>
      </c>
      <c r="AN375" s="64">
        <f>VLOOKUP($AL375,aut_car,3,FALSE)</f>
        <v>0</v>
      </c>
      <c r="AO375" s="64">
        <f>VLOOKUP($AL375,aut_car,4,FALSE)</f>
        <v>0</v>
      </c>
      <c r="AP375" s="64">
        <f>VLOOKUP($AL375,aut_car,5,FALSE)</f>
        <v>0</v>
      </c>
      <c r="AQ375" s="64">
        <f>VLOOKUP($AL375,aut_car,6,FALSE)</f>
        <v>0</v>
      </c>
      <c r="AR375" s="64">
        <f>VLOOKUP($AL375,aut_car,7,FALSE)</f>
        <v>0</v>
      </c>
      <c r="AS375" s="68"/>
      <c r="AT375" s="78"/>
      <c r="AU375" s="79"/>
      <c r="AV375" s="79"/>
      <c r="AW375" s="80"/>
      <c r="AX375" s="106">
        <f>E375</f>
        <v>0</v>
      </c>
      <c r="AY375" s="63"/>
      <c r="BA375" s="36"/>
      <c r="BB375" s="27">
        <f>IF(BA375="NON",0,F375)</f>
        <v>0</v>
      </c>
      <c r="BC375" s="27">
        <f>IF(BA375="NON",0,H375+G375)</f>
        <v>0</v>
      </c>
      <c r="BD375" s="27"/>
      <c r="BE375" s="27">
        <f>IF(BA375="NON",0,I375+J375+K375+L375)</f>
        <v>0</v>
      </c>
      <c r="BF375" s="27"/>
      <c r="BG375" s="27">
        <f>IF(BA375="NON",0,K375)</f>
        <v>0</v>
      </c>
      <c r="BH375" s="1">
        <f>BH373</f>
        <v>0</v>
      </c>
      <c r="BI375" s="1"/>
      <c r="BJ375" s="1"/>
      <c r="BK375" s="1"/>
      <c r="BL375" s="1"/>
      <c r="BM375" s="1"/>
      <c r="BN375" s="1"/>
      <c r="BO375" s="1"/>
      <c r="BP375" s="1"/>
      <c r="BQ375" s="1"/>
      <c r="BR375" s="1"/>
      <c r="BS375" s="38"/>
      <c r="BT375" s="107">
        <f>IF(BS375="OUI",1,0)</f>
        <v>0</v>
      </c>
      <c r="BU375" s="108">
        <f>IF(BS375="OUI",1,0)</f>
        <v>0</v>
      </c>
      <c r="BV375" s="28">
        <f>IF(OR(BS375=0,BS375="NON"),0,B375&amp;"_"&amp;M375&amp;N375&amp;O375&amp;"_"&amp;P375&amp;"_"&amp;Q375&amp;"_"&amp;R375&amp;S375&amp;T375&amp;U375&amp;V375&amp;"_MANU")</f>
        <v>0</v>
      </c>
      <c r="BW375" s="28">
        <f>IF(BS375="OUI",1,0)</f>
        <v>0</v>
      </c>
      <c r="BX375" s="27"/>
      <c r="BY375" s="27"/>
      <c r="BZ375" s="38">
        <f>IF(BS375="OUI",IF((BC375+BB375)&lt;&gt;0,(BB375+BC375),0),0)</f>
        <v>0</v>
      </c>
      <c r="CA375" s="38">
        <f>IF(BS375="OUI",IF((BE375+BG375)&lt;&gt;0,(BG375+BE375),0),0)</f>
        <v>0</v>
      </c>
      <c r="CB375" s="38">
        <f t="shared" si="770"/>
        <v>0</v>
      </c>
      <c r="CC375" s="38">
        <f t="shared" si="770"/>
        <v>0</v>
      </c>
      <c r="CD375" s="38">
        <f>IF(OR(BS375=0,BS375="NON"),0,B375&amp;"_"&amp;M375&amp;N375&amp;O375&amp;"_"&amp;P375&amp;"_"&amp;Q375&amp;"_"&amp;R375&amp;S375&amp;T375&amp;U375&amp;V375&amp;"_FORC"&amp;IF(CB375=0,"TR","TC"))</f>
        <v>0</v>
      </c>
      <c r="CE375" s="27"/>
      <c r="CF375" s="27"/>
      <c r="CG375" s="27"/>
      <c r="CH375" s="27"/>
      <c r="CI375" s="126"/>
      <c r="CJ375" s="116"/>
      <c r="CK375" s="27"/>
      <c r="CL375" s="116"/>
      <c r="CM375" s="27"/>
      <c r="CN375" s="116"/>
      <c r="CO375" s="27"/>
      <c r="CP375" s="27" t="str">
        <f>IF(F375=0,"NON","OUI")</f>
        <v>NON</v>
      </c>
      <c r="CQ375" s="27">
        <f>IF(CP375="OUI",P375,0)</f>
        <v>0</v>
      </c>
      <c r="CR375" s="27"/>
      <c r="CS375" s="27">
        <f>IF(CR375&lt;&gt;0,CK375,0)</f>
        <v>0</v>
      </c>
      <c r="CT375" s="27"/>
      <c r="CU375" s="27"/>
      <c r="CV375" s="86">
        <f>IF(SUM(F375:L375)=0,0,SUM(F375:L375)+BT375+BZ375+CA375)</f>
        <v>0</v>
      </c>
      <c r="CW375" s="86">
        <f>IF(SUM(F375:L375)=0,0,SUM(BB375:BG375)+BU375+CC375+CB375)</f>
        <v>0</v>
      </c>
    </row>
    <row r="376" spans="2:101" customFormat="1" hidden="1" outlineLevel="2" x14ac:dyDescent="0.3">
      <c r="B376" s="41"/>
      <c r="C376" s="41"/>
      <c r="D376" s="59"/>
      <c r="E376" s="37"/>
      <c r="F376" s="34"/>
      <c r="G376" s="34"/>
      <c r="H376" s="34"/>
      <c r="I376" s="34"/>
      <c r="J376" s="34"/>
      <c r="K376" s="34"/>
      <c r="L376" s="34"/>
      <c r="M376" s="39">
        <f t="shared" si="771"/>
        <v>0</v>
      </c>
      <c r="N376" s="39">
        <f t="shared" si="771"/>
        <v>0</v>
      </c>
      <c r="O376" s="39">
        <f t="shared" si="771"/>
        <v>0</v>
      </c>
      <c r="P376" s="39"/>
      <c r="Q376" s="39"/>
      <c r="R376" s="28"/>
      <c r="S376" s="28"/>
      <c r="T376" s="28"/>
      <c r="U376" s="28"/>
      <c r="V376" s="28"/>
      <c r="W376" s="28">
        <f>IF(F376&lt;&gt;0,$F$481,IF(G376&lt;&gt;0,$G$481,IF(H376&lt;&gt;0,$H$481,IF(I376&lt;&gt;0,$I$481,IF(J376&lt;&gt;0,$J$481,IF(K376&lt;&gt;0,$K$481,IF($L376&lt;&gt;0,$L$481,0)))))))</f>
        <v>0</v>
      </c>
      <c r="X376" s="29">
        <f>IF(SUM(F376:L376)=0,0,B376&amp;"_"&amp;VLOOKUP(C376,ty_ser,2,FALSE)&amp;"_"&amp;M376&amp;N376&amp;O376&amp;"_"&amp;P376&amp;"_"&amp;Q376&amp;"_"&amp;R376&amp;S376&amp;T376&amp;U376&amp;V376&amp;"_"&amp;W376)</f>
        <v>0</v>
      </c>
      <c r="Y376" s="66"/>
      <c r="Z376" s="67"/>
      <c r="AA376" s="67"/>
      <c r="AB376" s="67"/>
      <c r="AC376" s="67"/>
      <c r="AD376" s="67"/>
      <c r="AE376" s="72">
        <f>IF(AG376=0,0,B376&amp;"_"&amp;M376&amp;N376&amp;O376&amp;"_"&amp;P376&amp;"_"&amp;Q376&amp;"_"&amp;AF376)</f>
        <v>0</v>
      </c>
      <c r="AF376" s="90">
        <f>AF375</f>
        <v>0</v>
      </c>
      <c r="AG376" s="66"/>
      <c r="AH376" s="67"/>
      <c r="AI376" s="67"/>
      <c r="AJ376" s="67"/>
      <c r="AK376" s="68"/>
      <c r="AL376" s="64">
        <f>AL375</f>
        <v>0</v>
      </c>
      <c r="AM376" s="64">
        <f>VLOOKUP($AL376,aut_car,2,FALSE)</f>
        <v>0</v>
      </c>
      <c r="AN376" s="64">
        <f>VLOOKUP($AL376,aut_car,3,FALSE)</f>
        <v>0</v>
      </c>
      <c r="AO376" s="64">
        <f>VLOOKUP($AL376,aut_car,4,FALSE)</f>
        <v>0</v>
      </c>
      <c r="AP376" s="64">
        <f>VLOOKUP($AL376,aut_car,5,FALSE)</f>
        <v>0</v>
      </c>
      <c r="AQ376" s="64">
        <f>VLOOKUP($AL376,aut_car,6,FALSE)</f>
        <v>0</v>
      </c>
      <c r="AR376" s="64">
        <f>VLOOKUP($AL376,aut_car,7,FALSE)</f>
        <v>0</v>
      </c>
      <c r="AS376" s="68"/>
      <c r="AT376" s="78"/>
      <c r="AU376" s="79"/>
      <c r="AV376" s="79"/>
      <c r="AW376" s="80"/>
      <c r="AX376" s="106">
        <f>E376</f>
        <v>0</v>
      </c>
      <c r="AY376" s="63"/>
      <c r="BA376" s="36"/>
      <c r="BB376" s="27">
        <f>IF(BA376="NON",0,F376)</f>
        <v>0</v>
      </c>
      <c r="BC376" s="27">
        <f>IF(BA376="NON",0,H376+G376)</f>
        <v>0</v>
      </c>
      <c r="BD376" s="27"/>
      <c r="BE376" s="27">
        <f>IF(BA376="NON",0,I376+J376+K376+L376)</f>
        <v>0</v>
      </c>
      <c r="BF376" s="27"/>
      <c r="BG376" s="27">
        <f>IF(BA376="NON",0,K376)</f>
        <v>0</v>
      </c>
      <c r="BH376" s="1">
        <f>BH374</f>
        <v>0</v>
      </c>
      <c r="BI376" s="1"/>
      <c r="BJ376" s="1"/>
      <c r="BK376" s="1"/>
      <c r="BL376" s="1"/>
      <c r="BM376" s="1"/>
      <c r="BN376" s="1"/>
      <c r="BO376" s="1"/>
      <c r="BP376" s="1"/>
      <c r="BQ376" s="1"/>
      <c r="BR376" s="1"/>
      <c r="BS376" s="38"/>
      <c r="BT376" s="107">
        <f>IF(BS376="OUI",1,0)</f>
        <v>0</v>
      </c>
      <c r="BU376" s="108">
        <f>IF(BS376="OUI",1,0)</f>
        <v>0</v>
      </c>
      <c r="BV376" s="28">
        <f>IF(OR(BS376=0,BS376="NON"),0,B376&amp;"_"&amp;M376&amp;N376&amp;O376&amp;"_"&amp;P376&amp;"_"&amp;Q376&amp;"_"&amp;R376&amp;S376&amp;T376&amp;U376&amp;V376&amp;"_MANU")</f>
        <v>0</v>
      </c>
      <c r="BW376" s="28">
        <f>IF(BS376="OUI",1,0)</f>
        <v>0</v>
      </c>
      <c r="BX376" s="27"/>
      <c r="BY376" s="27"/>
      <c r="BZ376" s="38">
        <f>IF(BS376="OUI",IF((BC376+BB376)&lt;&gt;0,(BB376+BC376),0),0)</f>
        <v>0</v>
      </c>
      <c r="CA376" s="38">
        <f>IF(BS376="OUI",IF((BE376+BG376)&lt;&gt;0,(BG376+BE376),0),0)</f>
        <v>0</v>
      </c>
      <c r="CB376" s="38">
        <f t="shared" si="770"/>
        <v>0</v>
      </c>
      <c r="CC376" s="38">
        <f t="shared" si="770"/>
        <v>0</v>
      </c>
      <c r="CD376" s="38">
        <f>IF(OR(BS376=0,BS376="NON"),0,B376&amp;"_"&amp;M376&amp;N376&amp;O376&amp;"_"&amp;P376&amp;"_"&amp;Q376&amp;"_"&amp;R376&amp;S376&amp;T376&amp;U376&amp;V376&amp;"_FORC"&amp;IF(CB376=0,"TR","TC"))</f>
        <v>0</v>
      </c>
      <c r="CE376" s="27"/>
      <c r="CF376" s="27"/>
      <c r="CG376" s="27"/>
      <c r="CH376" s="27"/>
      <c r="CI376" s="126"/>
      <c r="CJ376" s="116"/>
      <c r="CK376" s="27"/>
      <c r="CL376" s="116"/>
      <c r="CM376" s="27"/>
      <c r="CN376" s="116"/>
      <c r="CO376" s="27"/>
      <c r="CP376" s="27" t="str">
        <f>IF(F376=0,"NON","OUI")</f>
        <v>NON</v>
      </c>
      <c r="CQ376" s="27">
        <f>IF(CP376="OUI",P376,0)</f>
        <v>0</v>
      </c>
      <c r="CR376" s="27"/>
      <c r="CS376" s="27">
        <f>IF(CR376&lt;&gt;0,CK376,0)</f>
        <v>0</v>
      </c>
      <c r="CT376" s="27"/>
      <c r="CU376" s="27"/>
      <c r="CV376" s="86">
        <f>IF(SUM(F376:L376)=0,0,SUM(F376:L376)+BT376+BZ376+CA376)</f>
        <v>0</v>
      </c>
      <c r="CW376" s="86">
        <f>IF(SUM(F376:L376)=0,0,SUM(BB376:BG376)+BU376+CC376+CB376)</f>
        <v>0</v>
      </c>
    </row>
    <row r="377" spans="2:101" hidden="1" outlineLevel="1" x14ac:dyDescent="0.3"/>
    <row r="378" spans="2:101" ht="15.6" hidden="1" outlineLevel="1" x14ac:dyDescent="0.3">
      <c r="B378" s="103" t="s">
        <v>908</v>
      </c>
      <c r="C378" s="103"/>
    </row>
    <row r="379" spans="2:101" customFormat="1" hidden="1" outlineLevel="1" x14ac:dyDescent="0.3">
      <c r="B379" s="41"/>
      <c r="C379" s="42"/>
      <c r="D379" s="105" t="s">
        <v>903</v>
      </c>
      <c r="E379" s="37" t="s">
        <v>904</v>
      </c>
      <c r="F379" s="34"/>
      <c r="G379" s="34">
        <v>1</v>
      </c>
      <c r="H379" s="34"/>
      <c r="I379" s="34"/>
      <c r="J379" s="34"/>
      <c r="K379" s="34"/>
      <c r="L379" s="34"/>
      <c r="M379" s="27"/>
      <c r="N379" s="27"/>
      <c r="O379" s="27"/>
      <c r="P379" s="27" t="s">
        <v>31</v>
      </c>
      <c r="Q379" s="27" t="s">
        <v>505</v>
      </c>
      <c r="R379" s="27" t="s">
        <v>351</v>
      </c>
      <c r="S379" s="28" t="s">
        <v>910</v>
      </c>
      <c r="T379" s="28" t="s">
        <v>237</v>
      </c>
      <c r="U379" s="28" t="s">
        <v>567</v>
      </c>
      <c r="V379" s="28"/>
      <c r="W379" s="28" t="str">
        <f>IF(F379&lt;&gt;0,$F$481,IF(G379&lt;&gt;0,$G$481,IF(H379&lt;&gt;0,$H$481,IF(I379&lt;&gt;0,$I$481,IF(J379&lt;&gt;0,$J$481,IF(K379&lt;&gt;0,$K$481,IF($L379&lt;&gt;0,$L$481,0)))))))</f>
        <v>TS</v>
      </c>
      <c r="X379" s="29" t="e">
        <f>IF(SUM(F379:L379)=0,0,B379&amp;"_"&amp;VLOOKUP(C379,ty_ser,2,FALSE)&amp;"_"&amp;M379&amp;N379&amp;O379&amp;"_"&amp;P379&amp;"_"&amp;Q379&amp;"_"&amp;R379&amp;S379&amp;T379&amp;U379&amp;V379&amp;"_"&amp;W379)</f>
        <v>#N/A</v>
      </c>
      <c r="Y379" s="66"/>
      <c r="Z379" s="67"/>
      <c r="AA379" s="67"/>
      <c r="AB379" s="67"/>
      <c r="AC379" s="67"/>
      <c r="AD379" s="67"/>
      <c r="AE379" s="72">
        <f>IF(AG379=0,0,B379&amp;"_"&amp;M379&amp;N379&amp;O379&amp;"_"&amp;P379&amp;"_"&amp;Q379&amp;"_"&amp;AF379)</f>
        <v>0</v>
      </c>
      <c r="AF379" s="67">
        <v>0</v>
      </c>
      <c r="AG379" s="66"/>
      <c r="AH379" s="67"/>
      <c r="AI379" s="67"/>
      <c r="AJ379" s="67"/>
      <c r="AK379" s="68"/>
      <c r="AL379" s="66">
        <v>0</v>
      </c>
      <c r="AM379" s="64">
        <f>VLOOKUP($AL379,aut_car,2,FALSE)</f>
        <v>0</v>
      </c>
      <c r="AN379" s="64">
        <f>VLOOKUP($AL379,aut_car,3,FALSE)</f>
        <v>0</v>
      </c>
      <c r="AO379" s="64">
        <f>VLOOKUP($AL379,aut_car,4,FALSE)</f>
        <v>0</v>
      </c>
      <c r="AP379" s="64">
        <f>VLOOKUP($AL379,aut_car,5,FALSE)</f>
        <v>0</v>
      </c>
      <c r="AQ379" s="64">
        <f>VLOOKUP($AL379,aut_car,6,FALSE)</f>
        <v>0</v>
      </c>
      <c r="AR379" s="64">
        <f>VLOOKUP($AL379,aut_car,7,FALSE)</f>
        <v>0</v>
      </c>
      <c r="AS379" s="68"/>
      <c r="AT379" s="78" t="s">
        <v>138</v>
      </c>
      <c r="AU379" s="79" t="s">
        <v>114</v>
      </c>
      <c r="AV379" s="79" t="s">
        <v>577</v>
      </c>
      <c r="AW379" s="80"/>
      <c r="AX379" s="106" t="str">
        <f>E379</f>
        <v>état couplé</v>
      </c>
      <c r="AY379" s="63" t="s">
        <v>578</v>
      </c>
      <c r="BA379" s="36" t="s">
        <v>184</v>
      </c>
      <c r="BB379" s="27">
        <f>IF(BA379="NON",0,F379)</f>
        <v>0</v>
      </c>
      <c r="BC379" s="27">
        <f>IF(BA379="NON",0,H379+G379)</f>
        <v>1</v>
      </c>
      <c r="BD379" s="27"/>
      <c r="BE379" s="27">
        <f>IF(BA379="NON",0,I379+J379+K379+L379)</f>
        <v>0</v>
      </c>
      <c r="BF379" s="27"/>
      <c r="BG379" s="27">
        <f>IF(BA379="NON",0,K379)</f>
        <v>0</v>
      </c>
      <c r="BH379" s="1">
        <f>BH377</f>
        <v>0</v>
      </c>
      <c r="BI379" s="1"/>
      <c r="BJ379" s="1"/>
      <c r="BK379" s="1"/>
      <c r="BL379" s="1"/>
      <c r="BM379" s="1"/>
      <c r="BN379" s="1"/>
      <c r="BO379" s="1"/>
      <c r="BP379" s="1"/>
      <c r="BQ379" s="1"/>
      <c r="BR379" s="1"/>
      <c r="BS379" s="38" t="s">
        <v>185</v>
      </c>
      <c r="BT379" s="107">
        <f>IF(BS379="OUI",1,0)</f>
        <v>0</v>
      </c>
      <c r="BU379" s="108">
        <f>IF(BS379="OUI",1,0)</f>
        <v>0</v>
      </c>
      <c r="BV379" s="28">
        <f>IF(OR(BS379=0,BS379="NON"),0,B379&amp;"_"&amp;M379&amp;N379&amp;O379&amp;"_"&amp;P379&amp;"_"&amp;Q379&amp;"_"&amp;R379&amp;S379&amp;T379&amp;U379&amp;V379&amp;"_MANU")</f>
        <v>0</v>
      </c>
      <c r="BW379" s="28">
        <f>IF(BS379="OUI",1,0)</f>
        <v>0</v>
      </c>
      <c r="BX379" s="27"/>
      <c r="BY379" s="27"/>
      <c r="BZ379" s="38">
        <f>IF(BS379="OUI",IF((BC379+BB379)&lt;&gt;0,(BB379+BC379),0),0)</f>
        <v>0</v>
      </c>
      <c r="CA379" s="38">
        <f>IF(BS379="OUI",IF((BE379+BG379)&lt;&gt;0,(BG379+BE379),0),0)</f>
        <v>0</v>
      </c>
      <c r="CB379" s="38">
        <f t="shared" ref="CB379:CC382" si="772">IF(BZ379=0,0,BZ379)</f>
        <v>0</v>
      </c>
      <c r="CC379" s="38">
        <f t="shared" si="772"/>
        <v>0</v>
      </c>
      <c r="CD379" s="38">
        <f>IF(OR(BS379=0,BS379="NON"),0,B379&amp;"_"&amp;M379&amp;N379&amp;O379&amp;"_"&amp;P379&amp;"_"&amp;Q379&amp;"_"&amp;R379&amp;S379&amp;T379&amp;U379&amp;V379&amp;"_FORC"&amp;IF(CB379=0,"TR","TC"))</f>
        <v>0</v>
      </c>
      <c r="CE379" s="27"/>
      <c r="CF379" s="27"/>
      <c r="CG379" s="27" t="s">
        <v>184</v>
      </c>
      <c r="CH379" s="27" t="s">
        <v>581</v>
      </c>
      <c r="CI379" s="126"/>
      <c r="CJ379" s="116" t="s">
        <v>632</v>
      </c>
      <c r="CK379" s="27" t="s">
        <v>581</v>
      </c>
      <c r="CL379" s="116" t="s">
        <v>721</v>
      </c>
      <c r="CM379" s="27" t="s">
        <v>581</v>
      </c>
      <c r="CN379" s="116"/>
      <c r="CO379" s="27"/>
      <c r="CP379" s="27" t="s">
        <v>185</v>
      </c>
      <c r="CQ379" s="27">
        <f>IF(CP379="OUI",P379,0)</f>
        <v>0</v>
      </c>
      <c r="CR379" s="27"/>
      <c r="CS379" s="27"/>
      <c r="CT379" s="27"/>
      <c r="CU379" s="27"/>
      <c r="CV379" s="86">
        <f>IF(SUM(F379:L379)=0,0,SUM(F379:L379)+BT379+BZ379+CA379)</f>
        <v>1</v>
      </c>
      <c r="CW379" s="86">
        <f>IF(SUM(F379:L379)=0,0,SUM(BB379:BG379)+BU379+CC379+CB379)</f>
        <v>1</v>
      </c>
    </row>
    <row r="380" spans="2:101" customFormat="1" hidden="1" outlineLevel="2" x14ac:dyDescent="0.3">
      <c r="B380" s="41"/>
      <c r="C380" s="41">
        <f ca="1">C380</f>
        <v>0</v>
      </c>
      <c r="D380" s="59" t="str">
        <f>D379</f>
        <v>couplage normal /secours</v>
      </c>
      <c r="E380" s="37" t="s">
        <v>905</v>
      </c>
      <c r="F380" s="34"/>
      <c r="G380" s="34">
        <v>1</v>
      </c>
      <c r="H380" s="34"/>
      <c r="I380" s="34"/>
      <c r="J380" s="34"/>
      <c r="K380" s="34"/>
      <c r="L380" s="34"/>
      <c r="M380" s="39">
        <f t="shared" ref="M380:S380" si="773">M379</f>
        <v>0</v>
      </c>
      <c r="N380" s="39">
        <f t="shared" si="773"/>
        <v>0</v>
      </c>
      <c r="O380" s="39">
        <f t="shared" si="773"/>
        <v>0</v>
      </c>
      <c r="P380" s="39" t="str">
        <f t="shared" si="773"/>
        <v>CFO</v>
      </c>
      <c r="Q380" s="39" t="str">
        <f t="shared" si="773"/>
        <v>NOM</v>
      </c>
      <c r="R380" s="28" t="str">
        <f t="shared" si="773"/>
        <v>GE</v>
      </c>
      <c r="S380" s="28" t="str">
        <f t="shared" si="773"/>
        <v>cpl</v>
      </c>
      <c r="T380" s="28" t="s">
        <v>237</v>
      </c>
      <c r="U380" s="28" t="s">
        <v>911</v>
      </c>
      <c r="V380" s="28" t="s">
        <v>912</v>
      </c>
      <c r="W380" s="28" t="str">
        <f>IF(F380&lt;&gt;0,$F$481,IF(G380&lt;&gt;0,$G$481,IF(H380&lt;&gt;0,$H$481,IF(I380&lt;&gt;0,$I$481,IF(J380&lt;&gt;0,$J$481,IF(K380&lt;&gt;0,$K$481,IF($L380&lt;&gt;0,$L$481,0)))))))</f>
        <v>TS</v>
      </c>
      <c r="X380" s="29" t="e">
        <f ca="1">IF(SUM(F380:L380)=0,0,B380&amp;"_"&amp;VLOOKUP(C380,ty_ser,2,FALSE)&amp;"_"&amp;M380&amp;N380&amp;O380&amp;"_"&amp;P380&amp;"_"&amp;Q380&amp;"_"&amp;R380&amp;S380&amp;T380&amp;U380&amp;V380&amp;"_"&amp;W380)</f>
        <v>#N/A</v>
      </c>
      <c r="Y380" s="66"/>
      <c r="Z380" s="67"/>
      <c r="AA380" s="67"/>
      <c r="AB380" s="67"/>
      <c r="AC380" s="67"/>
      <c r="AD380" s="67"/>
      <c r="AE380" s="72">
        <f>IF(AG380=0,0,B380&amp;"_"&amp;M380&amp;N380&amp;O380&amp;"_"&amp;P380&amp;"_"&amp;Q380&amp;"_"&amp;AF380)</f>
        <v>0</v>
      </c>
      <c r="AF380" s="90">
        <f>AF379</f>
        <v>0</v>
      </c>
      <c r="AG380" s="66"/>
      <c r="AH380" s="67"/>
      <c r="AI380" s="67"/>
      <c r="AJ380" s="67"/>
      <c r="AK380" s="68"/>
      <c r="AL380" s="64">
        <f>AL379</f>
        <v>0</v>
      </c>
      <c r="AM380" s="64">
        <f>VLOOKUP($AL380,aut_car,2,FALSE)</f>
        <v>0</v>
      </c>
      <c r="AN380" s="64">
        <f>VLOOKUP($AL380,aut_car,3,FALSE)</f>
        <v>0</v>
      </c>
      <c r="AO380" s="64">
        <f>VLOOKUP($AL380,aut_car,4,FALSE)</f>
        <v>0</v>
      </c>
      <c r="AP380" s="64">
        <f>VLOOKUP($AL380,aut_car,5,FALSE)</f>
        <v>0</v>
      </c>
      <c r="AQ380" s="64">
        <f>VLOOKUP($AL380,aut_car,6,FALSE)</f>
        <v>0</v>
      </c>
      <c r="AR380" s="64">
        <f>VLOOKUP($AL380,aut_car,7,FALSE)</f>
        <v>0</v>
      </c>
      <c r="AS380" s="68"/>
      <c r="AT380" s="78"/>
      <c r="AU380" s="79"/>
      <c r="AV380" s="79"/>
      <c r="AW380" s="80"/>
      <c r="AX380" s="106" t="str">
        <f>E380</f>
        <v>couplage interdit</v>
      </c>
      <c r="AY380" s="63"/>
      <c r="BA380" s="36" t="s">
        <v>184</v>
      </c>
      <c r="BB380" s="27">
        <f>IF(BA380="NON",0,F380)</f>
        <v>0</v>
      </c>
      <c r="BC380" s="27">
        <f>IF(BA380="NON",0,H380+G380)</f>
        <v>1</v>
      </c>
      <c r="BD380" s="27"/>
      <c r="BE380" s="27">
        <f>IF(BA380="NON",0,I380+J380+K380+L380)</f>
        <v>0</v>
      </c>
      <c r="BF380" s="27"/>
      <c r="BG380" s="27">
        <f>IF(BA380="NON",0,K380)</f>
        <v>0</v>
      </c>
      <c r="BH380" s="1">
        <f>BH378</f>
        <v>0</v>
      </c>
      <c r="BI380" s="1"/>
      <c r="BJ380" s="1"/>
      <c r="BK380" s="1"/>
      <c r="BL380" s="1"/>
      <c r="BM380" s="1"/>
      <c r="BN380" s="1"/>
      <c r="BO380" s="1"/>
      <c r="BP380" s="1"/>
      <c r="BQ380" s="1"/>
      <c r="BR380" s="1"/>
      <c r="BS380" s="38" t="s">
        <v>185</v>
      </c>
      <c r="BT380" s="107">
        <f>IF(BS380="OUI",1,0)</f>
        <v>0</v>
      </c>
      <c r="BU380" s="108">
        <f>IF(BS380="OUI",1,0)</f>
        <v>0</v>
      </c>
      <c r="BV380" s="28">
        <f>IF(OR(BS380=0,BS380="NON"),0,B380&amp;"_"&amp;M380&amp;N380&amp;O380&amp;"_"&amp;P380&amp;"_"&amp;Q380&amp;"_"&amp;R380&amp;S380&amp;T380&amp;U380&amp;V380&amp;"_MANU")</f>
        <v>0</v>
      </c>
      <c r="BW380" s="28">
        <f>IF(BS380="OUI",1,0)</f>
        <v>0</v>
      </c>
      <c r="BX380" s="27"/>
      <c r="BY380" s="27"/>
      <c r="BZ380" s="38">
        <f>IF(BS380="OUI",IF((BC380+BB380)&lt;&gt;0,(BB380+BC380),0),0)</f>
        <v>0</v>
      </c>
      <c r="CA380" s="38">
        <f>IF(BS380="OUI",IF((BE380+BG380)&lt;&gt;0,(BG380+BE380),0),0)</f>
        <v>0</v>
      </c>
      <c r="CB380" s="38">
        <f t="shared" si="772"/>
        <v>0</v>
      </c>
      <c r="CC380" s="38">
        <f t="shared" si="772"/>
        <v>0</v>
      </c>
      <c r="CD380" s="38">
        <f>IF(OR(BS380=0,BS380="NON"),0,B380&amp;"_"&amp;M380&amp;N380&amp;O380&amp;"_"&amp;P380&amp;"_"&amp;Q380&amp;"_"&amp;R380&amp;S380&amp;T380&amp;U380&amp;V380&amp;"_FORC"&amp;IF(CB380=0,"TR","TC"))</f>
        <v>0</v>
      </c>
      <c r="CE380" s="27"/>
      <c r="CF380" s="27"/>
      <c r="CG380" s="27" t="str">
        <f>CG379</f>
        <v>OUI</v>
      </c>
      <c r="CH380" s="27" t="s">
        <v>581</v>
      </c>
      <c r="CI380" s="126"/>
      <c r="CJ380" s="116" t="str">
        <f t="shared" ref="CJ380:CM382" si="774">CJ379</f>
        <v>RAP_11__ALL_defJ</v>
      </c>
      <c r="CK380" s="27" t="str">
        <f t="shared" si="774"/>
        <v>à chaque changement de valeur</v>
      </c>
      <c r="CL380" s="116" t="str">
        <f t="shared" si="774"/>
        <v>RAP_7__CFO_evenM</v>
      </c>
      <c r="CM380" s="27" t="str">
        <f t="shared" si="774"/>
        <v>à chaque changement de valeur</v>
      </c>
      <c r="CN380" s="116"/>
      <c r="CO380" s="27"/>
      <c r="CP380" s="27" t="str">
        <f>IF(F380=0,"NON","OUI")</f>
        <v>NON</v>
      </c>
      <c r="CQ380" s="27">
        <f>IF(CP380="OUI",P380,0)</f>
        <v>0</v>
      </c>
      <c r="CR380" s="27"/>
      <c r="CS380" s="27">
        <f>IF(CR380&lt;&gt;0,CK380,0)</f>
        <v>0</v>
      </c>
      <c r="CT380" s="27"/>
      <c r="CU380" s="27"/>
      <c r="CV380" s="86">
        <f>IF(SUM(F380:L380)=0,0,SUM(F380:L380)+BT380+BZ380+CA380)</f>
        <v>1</v>
      </c>
      <c r="CW380" s="86">
        <f>IF(SUM(F380:L380)=0,0,SUM(BB380:BG380)+BU380+CC380+CB380)</f>
        <v>1</v>
      </c>
    </row>
    <row r="381" spans="2:101" customFormat="1" hidden="1" outlineLevel="2" x14ac:dyDescent="0.3">
      <c r="B381" s="41"/>
      <c r="C381" s="41">
        <f ca="1">C381</f>
        <v>0</v>
      </c>
      <c r="D381" s="59" t="str">
        <f>D380</f>
        <v>couplage normal /secours</v>
      </c>
      <c r="E381" s="37" t="s">
        <v>906</v>
      </c>
      <c r="F381" s="34">
        <v>1</v>
      </c>
      <c r="G381" s="34"/>
      <c r="H381" s="34"/>
      <c r="I381" s="34"/>
      <c r="J381" s="34"/>
      <c r="K381" s="34"/>
      <c r="L381" s="34"/>
      <c r="M381" s="39">
        <f t="shared" ref="M381:R381" si="775">M380</f>
        <v>0</v>
      </c>
      <c r="N381" s="39">
        <f t="shared" si="775"/>
        <v>0</v>
      </c>
      <c r="O381" s="39">
        <f t="shared" si="775"/>
        <v>0</v>
      </c>
      <c r="P381" s="39" t="str">
        <f t="shared" si="775"/>
        <v>CFO</v>
      </c>
      <c r="Q381" s="39" t="str">
        <f t="shared" si="775"/>
        <v>NOM</v>
      </c>
      <c r="R381" s="28" t="str">
        <f t="shared" si="775"/>
        <v>GE</v>
      </c>
      <c r="S381" s="28" t="str">
        <f>S380</f>
        <v>cpl</v>
      </c>
      <c r="T381" s="28" t="s">
        <v>237</v>
      </c>
      <c r="U381" s="28" t="s">
        <v>152</v>
      </c>
      <c r="V381" s="28"/>
      <c r="W381" s="28" t="str">
        <f>IF(F381&lt;&gt;0,$F$481,IF(G381&lt;&gt;0,$G$481,IF(H381&lt;&gt;0,$H$481,IF(I381&lt;&gt;0,$I$481,IF(J381&lt;&gt;0,$J$481,IF(K381&lt;&gt;0,$K$481,IF($L381&lt;&gt;0,$L$481,0)))))))</f>
        <v>TA</v>
      </c>
      <c r="X381" s="29" t="e">
        <f ca="1">IF(SUM(F381:L381)=0,0,B381&amp;"_"&amp;VLOOKUP(C381,ty_ser,2,FALSE)&amp;"_"&amp;M381&amp;N381&amp;O381&amp;"_"&amp;P381&amp;"_"&amp;Q381&amp;"_"&amp;R381&amp;S381&amp;T381&amp;U381&amp;V381&amp;"_"&amp;W381)</f>
        <v>#N/A</v>
      </c>
      <c r="Y381" s="66"/>
      <c r="Z381" s="67"/>
      <c r="AA381" s="67"/>
      <c r="AB381" s="67"/>
      <c r="AC381" s="67"/>
      <c r="AD381" s="67"/>
      <c r="AE381" s="72">
        <f>IF(AG381=0,0,B381&amp;"_"&amp;M381&amp;N381&amp;O381&amp;"_"&amp;P381&amp;"_"&amp;Q381&amp;"_"&amp;AF381)</f>
        <v>0</v>
      </c>
      <c r="AF381" s="90">
        <f>AF380</f>
        <v>0</v>
      </c>
      <c r="AG381" s="66"/>
      <c r="AH381" s="67"/>
      <c r="AI381" s="67"/>
      <c r="AJ381" s="67"/>
      <c r="AK381" s="68"/>
      <c r="AL381" s="64">
        <f>AL380</f>
        <v>0</v>
      </c>
      <c r="AM381" s="64">
        <f>VLOOKUP($AL381,aut_car,2,FALSE)</f>
        <v>0</v>
      </c>
      <c r="AN381" s="64">
        <f>VLOOKUP($AL381,aut_car,3,FALSE)</f>
        <v>0</v>
      </c>
      <c r="AO381" s="64">
        <f>VLOOKUP($AL381,aut_car,4,FALSE)</f>
        <v>0</v>
      </c>
      <c r="AP381" s="64">
        <f>VLOOKUP($AL381,aut_car,5,FALSE)</f>
        <v>0</v>
      </c>
      <c r="AQ381" s="64">
        <f>VLOOKUP($AL381,aut_car,6,FALSE)</f>
        <v>0</v>
      </c>
      <c r="AR381" s="64">
        <f>VLOOKUP($AL381,aut_car,7,FALSE)</f>
        <v>0</v>
      </c>
      <c r="AS381" s="68"/>
      <c r="AT381" s="78"/>
      <c r="AU381" s="79"/>
      <c r="AV381" s="79"/>
      <c r="AW381" s="80"/>
      <c r="AX381" s="106" t="str">
        <f>E381</f>
        <v>défaut couplage</v>
      </c>
      <c r="AY381" s="63"/>
      <c r="BA381" s="36" t="s">
        <v>184</v>
      </c>
      <c r="BB381" s="27">
        <f>IF(BA381="NON",0,F381)</f>
        <v>1</v>
      </c>
      <c r="BC381" s="27">
        <f>IF(BA381="NON",0,H381+G381)</f>
        <v>0</v>
      </c>
      <c r="BD381" s="27"/>
      <c r="BE381" s="27">
        <f>IF(BA381="NON",0,I381+J381+K381+L381)</f>
        <v>0</v>
      </c>
      <c r="BF381" s="27"/>
      <c r="BG381" s="27">
        <f>IF(BA381="NON",0,K381)</f>
        <v>0</v>
      </c>
      <c r="BH381" s="1">
        <f>BH377</f>
        <v>0</v>
      </c>
      <c r="BI381" s="1"/>
      <c r="BJ381" s="1"/>
      <c r="BK381" s="1"/>
      <c r="BL381" s="1"/>
      <c r="BM381" s="1"/>
      <c r="BN381" s="1"/>
      <c r="BO381" s="1"/>
      <c r="BP381" s="1"/>
      <c r="BQ381" s="1"/>
      <c r="BR381" s="1"/>
      <c r="BS381" s="38" t="s">
        <v>185</v>
      </c>
      <c r="BT381" s="107">
        <f>IF(BS381="OUI",1,0)</f>
        <v>0</v>
      </c>
      <c r="BU381" s="108">
        <f>IF(BS381="OUI",1,0)</f>
        <v>0</v>
      </c>
      <c r="BV381" s="28">
        <f>IF(OR(BS381=0,BS381="NON"),0,B381&amp;"_"&amp;M381&amp;N381&amp;O381&amp;"_"&amp;P381&amp;"_"&amp;Q381&amp;"_"&amp;R381&amp;S381&amp;T381&amp;U381&amp;V381&amp;"_MANU")</f>
        <v>0</v>
      </c>
      <c r="BW381" s="28">
        <f>IF(BS381="OUI",1,0)</f>
        <v>0</v>
      </c>
      <c r="BX381" s="27"/>
      <c r="BY381" s="27"/>
      <c r="BZ381" s="38">
        <f>IF(BS381="OUI",IF((BC381+BB381)&lt;&gt;0,(BB381+BC381),0),0)</f>
        <v>0</v>
      </c>
      <c r="CA381" s="38">
        <f>IF(BS381="OUI",IF((BE381+BG381)&lt;&gt;0,(BG381+BE381),0),0)</f>
        <v>0</v>
      </c>
      <c r="CB381" s="38">
        <f t="shared" si="772"/>
        <v>0</v>
      </c>
      <c r="CC381" s="38">
        <f t="shared" si="772"/>
        <v>0</v>
      </c>
      <c r="CD381" s="38">
        <f>IF(OR(BS381=0,BS381="NON"),0,B381&amp;"_"&amp;M381&amp;N381&amp;O381&amp;"_"&amp;P381&amp;"_"&amp;Q381&amp;"_"&amp;R381&amp;S381&amp;T381&amp;U381&amp;V381&amp;"_FORC"&amp;IF(CB381=0,"TR","TC"))</f>
        <v>0</v>
      </c>
      <c r="CE381" s="27"/>
      <c r="CF381" s="27"/>
      <c r="CG381" s="27" t="str">
        <f>CG380</f>
        <v>OUI</v>
      </c>
      <c r="CH381" s="27" t="s">
        <v>581</v>
      </c>
      <c r="CI381" s="126"/>
      <c r="CJ381" s="116" t="str">
        <f t="shared" si="774"/>
        <v>RAP_11__ALL_defJ</v>
      </c>
      <c r="CK381" s="27" t="str">
        <f t="shared" si="774"/>
        <v>à chaque changement de valeur</v>
      </c>
      <c r="CL381" s="116" t="str">
        <f t="shared" si="774"/>
        <v>RAP_7__CFO_evenM</v>
      </c>
      <c r="CM381" s="27" t="str">
        <f t="shared" si="774"/>
        <v>à chaque changement de valeur</v>
      </c>
      <c r="CN381" s="116"/>
      <c r="CO381" s="27"/>
      <c r="CP381" s="27" t="str">
        <f>IF(F381=0,"NON","OUI")</f>
        <v>OUI</v>
      </c>
      <c r="CQ381" s="27" t="str">
        <f>IF(CP381="OUI",P381,0)</f>
        <v>CFO</v>
      </c>
      <c r="CR381" s="27" t="s">
        <v>713</v>
      </c>
      <c r="CS381" s="27" t="str">
        <f>IF(CR381&lt;&gt;0,CK381,0)</f>
        <v>à chaque changement de valeur</v>
      </c>
      <c r="CT381" s="27"/>
      <c r="CU381" s="27"/>
      <c r="CV381" s="86">
        <f>IF(SUM(F381:L381)=0,0,SUM(F381:L381)+BT381+BZ381+CA381)</f>
        <v>1</v>
      </c>
      <c r="CW381" s="86">
        <f>IF(SUM(F381:L381)=0,0,SUM(BB381:BG381)+BU381+CC381+CB381)</f>
        <v>1</v>
      </c>
    </row>
    <row r="382" spans="2:101" customFormat="1" hidden="1" outlineLevel="2" x14ac:dyDescent="0.3">
      <c r="B382" s="41"/>
      <c r="C382" s="41">
        <f ca="1">C382</f>
        <v>0</v>
      </c>
      <c r="D382" s="59" t="str">
        <f>D381</f>
        <v>couplage normal /secours</v>
      </c>
      <c r="E382" s="37" t="s">
        <v>907</v>
      </c>
      <c r="F382" s="34"/>
      <c r="G382" s="34">
        <v>1</v>
      </c>
      <c r="H382" s="34"/>
      <c r="I382" s="34"/>
      <c r="J382" s="34"/>
      <c r="K382" s="34"/>
      <c r="L382" s="34"/>
      <c r="M382" s="39">
        <f t="shared" ref="M382:R382" si="776">M381</f>
        <v>0</v>
      </c>
      <c r="N382" s="39">
        <f t="shared" si="776"/>
        <v>0</v>
      </c>
      <c r="O382" s="39">
        <f t="shared" si="776"/>
        <v>0</v>
      </c>
      <c r="P382" s="39" t="str">
        <f t="shared" si="776"/>
        <v>CFO</v>
      </c>
      <c r="Q382" s="39" t="str">
        <f t="shared" si="776"/>
        <v>NOM</v>
      </c>
      <c r="R382" s="28" t="str">
        <f t="shared" si="776"/>
        <v>GE</v>
      </c>
      <c r="S382" s="28" t="str">
        <f>S381</f>
        <v>cpl</v>
      </c>
      <c r="T382" s="28" t="s">
        <v>237</v>
      </c>
      <c r="U382" s="28" t="s">
        <v>568</v>
      </c>
      <c r="V382" s="28"/>
      <c r="W382" s="28" t="str">
        <f>IF(F382&lt;&gt;0,$F$481,IF(G382&lt;&gt;0,$G$481,IF(H382&lt;&gt;0,$H$481,IF(I382&lt;&gt;0,$I$481,IF(J382&lt;&gt;0,$J$481,IF(K382&lt;&gt;0,$K$481,IF($L382&lt;&gt;0,$L$481,0)))))))</f>
        <v>TS</v>
      </c>
      <c r="X382" s="29" t="e">
        <f ca="1">IF(SUM(F382:L382)=0,0,B382&amp;"_"&amp;VLOOKUP(C382,ty_ser,2,FALSE)&amp;"_"&amp;M382&amp;N382&amp;O382&amp;"_"&amp;P382&amp;"_"&amp;Q382&amp;"_"&amp;R382&amp;S382&amp;T382&amp;U382&amp;V382&amp;"_"&amp;W382)</f>
        <v>#N/A</v>
      </c>
      <c r="Y382" s="66"/>
      <c r="Z382" s="67"/>
      <c r="AA382" s="67"/>
      <c r="AB382" s="67"/>
      <c r="AC382" s="67"/>
      <c r="AD382" s="67"/>
      <c r="AE382" s="72">
        <f>IF(AG382=0,0,B382&amp;"_"&amp;M382&amp;N382&amp;O382&amp;"_"&amp;P382&amp;"_"&amp;Q382&amp;"_"&amp;AF382)</f>
        <v>0</v>
      </c>
      <c r="AF382" s="90">
        <f>AF381</f>
        <v>0</v>
      </c>
      <c r="AG382" s="66"/>
      <c r="AH382" s="67"/>
      <c r="AI382" s="67"/>
      <c r="AJ382" s="67"/>
      <c r="AK382" s="68"/>
      <c r="AL382" s="64">
        <f>AL381</f>
        <v>0</v>
      </c>
      <c r="AM382" s="64">
        <f>VLOOKUP($AL382,aut_car,2,FALSE)</f>
        <v>0</v>
      </c>
      <c r="AN382" s="64">
        <f>VLOOKUP($AL382,aut_car,3,FALSE)</f>
        <v>0</v>
      </c>
      <c r="AO382" s="64">
        <f>VLOOKUP($AL382,aut_car,4,FALSE)</f>
        <v>0</v>
      </c>
      <c r="AP382" s="64">
        <f>VLOOKUP($AL382,aut_car,5,FALSE)</f>
        <v>0</v>
      </c>
      <c r="AQ382" s="64">
        <f>VLOOKUP($AL382,aut_car,6,FALSE)</f>
        <v>0</v>
      </c>
      <c r="AR382" s="64">
        <f>VLOOKUP($AL382,aut_car,7,FALSE)</f>
        <v>0</v>
      </c>
      <c r="AS382" s="68"/>
      <c r="AT382" s="78"/>
      <c r="AU382" s="79"/>
      <c r="AV382" s="79"/>
      <c r="AW382" s="80"/>
      <c r="AX382" s="106" t="str">
        <f>E382</f>
        <v>état découplé</v>
      </c>
      <c r="AY382" s="63"/>
      <c r="BA382" s="36" t="s">
        <v>184</v>
      </c>
      <c r="BB382" s="27">
        <f>IF(BA382="NON",0,F382)</f>
        <v>0</v>
      </c>
      <c r="BC382" s="27">
        <f>IF(BA382="NON",0,H382+G382)</f>
        <v>1</v>
      </c>
      <c r="BD382" s="27"/>
      <c r="BE382" s="27">
        <f>IF(BA382="NON",0,I382+J382+K382+L382)</f>
        <v>0</v>
      </c>
      <c r="BF382" s="27"/>
      <c r="BG382" s="27">
        <f>IF(BA382="NON",0,K382)</f>
        <v>0</v>
      </c>
      <c r="BH382" s="1">
        <f>BH378</f>
        <v>0</v>
      </c>
      <c r="BI382" s="1"/>
      <c r="BJ382" s="1"/>
      <c r="BK382" s="1"/>
      <c r="BL382" s="1"/>
      <c r="BM382" s="1"/>
      <c r="BN382" s="1"/>
      <c r="BO382" s="1"/>
      <c r="BP382" s="1"/>
      <c r="BQ382" s="1"/>
      <c r="BR382" s="1"/>
      <c r="BS382" s="38" t="s">
        <v>185</v>
      </c>
      <c r="BT382" s="107">
        <f>IF(BS382="OUI",1,0)</f>
        <v>0</v>
      </c>
      <c r="BU382" s="108">
        <f>IF(BS382="OUI",1,0)</f>
        <v>0</v>
      </c>
      <c r="BV382" s="28">
        <f>IF(OR(BS382=0,BS382="NON"),0,B382&amp;"_"&amp;M382&amp;N382&amp;O382&amp;"_"&amp;P382&amp;"_"&amp;Q382&amp;"_"&amp;R382&amp;S382&amp;T382&amp;U382&amp;V382&amp;"_MANU")</f>
        <v>0</v>
      </c>
      <c r="BW382" s="28">
        <f>IF(BS382="OUI",1,0)</f>
        <v>0</v>
      </c>
      <c r="BX382" s="27"/>
      <c r="BY382" s="27"/>
      <c r="BZ382" s="38">
        <f>IF(BS382="OUI",IF((BC382+BB382)&lt;&gt;0,(BB382+BC382),0),0)</f>
        <v>0</v>
      </c>
      <c r="CA382" s="38">
        <f>IF(BS382="OUI",IF((BE382+BG382)&lt;&gt;0,(BG382+BE382),0),0)</f>
        <v>0</v>
      </c>
      <c r="CB382" s="38">
        <f t="shared" si="772"/>
        <v>0</v>
      </c>
      <c r="CC382" s="38">
        <f t="shared" si="772"/>
        <v>0</v>
      </c>
      <c r="CD382" s="38">
        <f>IF(OR(BS382=0,BS382="NON"),0,B382&amp;"_"&amp;M382&amp;N382&amp;O382&amp;"_"&amp;P382&amp;"_"&amp;Q382&amp;"_"&amp;R382&amp;S382&amp;T382&amp;U382&amp;V382&amp;"_FORC"&amp;IF(CB382=0,"TR","TC"))</f>
        <v>0</v>
      </c>
      <c r="CE382" s="27"/>
      <c r="CF382" s="27"/>
      <c r="CG382" s="27" t="str">
        <f>CG381</f>
        <v>OUI</v>
      </c>
      <c r="CH382" s="27" t="s">
        <v>581</v>
      </c>
      <c r="CI382" s="126"/>
      <c r="CJ382" s="116" t="str">
        <f t="shared" si="774"/>
        <v>RAP_11__ALL_defJ</v>
      </c>
      <c r="CK382" s="27" t="str">
        <f t="shared" si="774"/>
        <v>à chaque changement de valeur</v>
      </c>
      <c r="CL382" s="116" t="str">
        <f t="shared" si="774"/>
        <v>RAP_7__CFO_evenM</v>
      </c>
      <c r="CM382" s="27" t="str">
        <f t="shared" si="774"/>
        <v>à chaque changement de valeur</v>
      </c>
      <c r="CN382" s="116"/>
      <c r="CO382" s="27"/>
      <c r="CP382" s="27" t="str">
        <f>IF(F382=0,"NON","OUI")</f>
        <v>NON</v>
      </c>
      <c r="CQ382" s="27">
        <f>IF(CP382="OUI",P382,0)</f>
        <v>0</v>
      </c>
      <c r="CR382" s="27"/>
      <c r="CS382" s="27">
        <f>IF(CR382&lt;&gt;0,CK382,0)</f>
        <v>0</v>
      </c>
      <c r="CT382" s="27"/>
      <c r="CU382" s="27"/>
      <c r="CV382" s="86">
        <f>IF(SUM(F382:L382)=0,0,SUM(F382:L382)+BT382+BZ382+CA382)</f>
        <v>1</v>
      </c>
      <c r="CW382" s="86">
        <f>IF(SUM(F382:L382)=0,0,SUM(BB382:BG382)+BU382+CC382+CB382)</f>
        <v>1</v>
      </c>
    </row>
    <row r="383" spans="2:101" hidden="1" outlineLevel="1" x14ac:dyDescent="0.3"/>
    <row r="384" spans="2:101" ht="15.6" hidden="1" outlineLevel="1" x14ac:dyDescent="0.3">
      <c r="B384" s="103" t="s">
        <v>517</v>
      </c>
      <c r="C384" s="103"/>
    </row>
    <row r="385" spans="2:101" customFormat="1" hidden="1" outlineLevel="1" x14ac:dyDescent="0.3">
      <c r="B385" s="41" t="e">
        <f>B384+1</f>
        <v>#VALUE!</v>
      </c>
      <c r="C385" s="42"/>
      <c r="D385" s="105" t="s">
        <v>518</v>
      </c>
      <c r="E385" s="37" t="s">
        <v>530</v>
      </c>
      <c r="F385" s="34">
        <v>1</v>
      </c>
      <c r="G385" s="34"/>
      <c r="H385" s="34"/>
      <c r="I385" s="34"/>
      <c r="J385" s="34"/>
      <c r="K385" s="34"/>
      <c r="L385" s="34"/>
      <c r="M385" s="27"/>
      <c r="N385" s="27"/>
      <c r="O385" s="27"/>
      <c r="P385" s="27" t="s">
        <v>31</v>
      </c>
      <c r="Q385" s="27" t="s">
        <v>505</v>
      </c>
      <c r="R385" s="27" t="s">
        <v>519</v>
      </c>
      <c r="S385" s="28" t="s">
        <v>526</v>
      </c>
      <c r="T385" s="28" t="s">
        <v>237</v>
      </c>
      <c r="U385" s="28"/>
      <c r="V385" s="28" t="s">
        <v>532</v>
      </c>
      <c r="W385" s="28" t="str">
        <f>IF(F385&lt;&gt;0,$F$481,IF(G385&lt;&gt;0,$G$481,IF(H385&lt;&gt;0,$H$481,IF(I385&lt;&gt;0,$I$481,IF(J385&lt;&gt;0,$J$481,IF(K385&lt;&gt;0,$K$481,IF($L385&lt;&gt;0,$L$481,0)))))))</f>
        <v>TA</v>
      </c>
      <c r="X385" s="29" t="e">
        <f>IF(SUM(F385:L385)=0,0,B385&amp;"_"&amp;VLOOKUP(C385,ty_ser,2,FALSE)&amp;"_"&amp;M385&amp;N385&amp;O385&amp;"_"&amp;P385&amp;"_"&amp;Q385&amp;"_"&amp;R385&amp;S385&amp;T385&amp;U385&amp;V385&amp;"_"&amp;W385)</f>
        <v>#VALUE!</v>
      </c>
      <c r="Y385" s="66"/>
      <c r="Z385" s="67"/>
      <c r="AA385" s="67"/>
      <c r="AB385" s="67"/>
      <c r="AC385" s="67"/>
      <c r="AD385" s="67"/>
      <c r="AE385" s="72">
        <f>IF(AG385=0,0,B385&amp;"_"&amp;M385&amp;N385&amp;O385&amp;"_"&amp;P385&amp;"_"&amp;Q385&amp;"_"&amp;AF385)</f>
        <v>0</v>
      </c>
      <c r="AF385" s="67">
        <v>0</v>
      </c>
      <c r="AG385" s="66"/>
      <c r="AH385" s="67"/>
      <c r="AI385" s="67"/>
      <c r="AJ385" s="67"/>
      <c r="AK385" s="68"/>
      <c r="AL385" s="66">
        <v>0</v>
      </c>
      <c r="AM385" s="64">
        <f>VLOOKUP($AL385,aut_car,2,FALSE)</f>
        <v>0</v>
      </c>
      <c r="AN385" s="64">
        <f>VLOOKUP($AL385,aut_car,3,FALSE)</f>
        <v>0</v>
      </c>
      <c r="AO385" s="64">
        <f>VLOOKUP($AL385,aut_car,4,FALSE)</f>
        <v>0</v>
      </c>
      <c r="AP385" s="64">
        <f>VLOOKUP($AL385,aut_car,5,FALSE)</f>
        <v>0</v>
      </c>
      <c r="AQ385" s="64">
        <f>VLOOKUP($AL385,aut_car,6,FALSE)</f>
        <v>0</v>
      </c>
      <c r="AR385" s="64">
        <f>VLOOKUP($AL385,aut_car,7,FALSE)</f>
        <v>0</v>
      </c>
      <c r="AS385" s="68"/>
      <c r="AT385" s="78" t="s">
        <v>138</v>
      </c>
      <c r="AU385" s="79" t="s">
        <v>535</v>
      </c>
      <c r="AV385" s="79"/>
      <c r="AW385" s="80"/>
      <c r="AX385" s="106" t="str">
        <f>E385</f>
        <v>Protection thermique signalisation seuil 1</v>
      </c>
      <c r="AY385" s="63" t="s">
        <v>537</v>
      </c>
      <c r="BA385" s="36" t="s">
        <v>184</v>
      </c>
      <c r="BB385" s="27">
        <f>IF(BA385="NON",0,F385)</f>
        <v>1</v>
      </c>
      <c r="BC385" s="27">
        <f>IF(BA385="NON",0,H385+G385)</f>
        <v>0</v>
      </c>
      <c r="BD385" s="27"/>
      <c r="BE385" s="27">
        <f>IF(BA385="NON",0,I385+J385+K385+L385)</f>
        <v>0</v>
      </c>
      <c r="BF385" s="27"/>
      <c r="BG385" s="27">
        <f>IF(BA385="NON",0,K385)</f>
        <v>0</v>
      </c>
      <c r="BH385" s="1">
        <f>BH377</f>
        <v>0</v>
      </c>
      <c r="BI385" s="1"/>
      <c r="BJ385" s="1"/>
      <c r="BK385" s="1"/>
      <c r="BL385" s="1"/>
      <c r="BM385" s="1"/>
      <c r="BN385" s="1"/>
      <c r="BO385" s="1"/>
      <c r="BP385" s="1"/>
      <c r="BQ385" s="1"/>
      <c r="BR385" s="1"/>
      <c r="BS385" s="38" t="s">
        <v>185</v>
      </c>
      <c r="BT385" s="107">
        <f>IF(BS385="OUI",1,0)</f>
        <v>0</v>
      </c>
      <c r="BU385" s="108">
        <f>IF(BS385="OUI",1,0)</f>
        <v>0</v>
      </c>
      <c r="BV385" s="28">
        <f>IF(OR(BS385=0,BS385="NON"),0,B385&amp;"_"&amp;M385&amp;N385&amp;O385&amp;"_"&amp;P385&amp;"_"&amp;Q385&amp;"_"&amp;R385&amp;S385&amp;T385&amp;U385&amp;V385&amp;"_MANU")</f>
        <v>0</v>
      </c>
      <c r="BW385" s="28">
        <f>IF(BS385="OUI",1,0)</f>
        <v>0</v>
      </c>
      <c r="BX385" s="27"/>
      <c r="BY385" s="27"/>
      <c r="BZ385" s="38">
        <f>IF(BS385="OUI",IF((BC385+BB385)&lt;&gt;0,(BB385+BC385),0),0)</f>
        <v>0</v>
      </c>
      <c r="CA385" s="38">
        <f>IF(BS385="OUI",IF((BE385+BG385)&lt;&gt;0,(BG385+BE385),0),0)</f>
        <v>0</v>
      </c>
      <c r="CB385" s="38">
        <f t="shared" ref="CB385:CC389" si="777">IF(BZ385=0,0,BZ385)</f>
        <v>0</v>
      </c>
      <c r="CC385" s="38">
        <f t="shared" si="777"/>
        <v>0</v>
      </c>
      <c r="CD385" s="38">
        <f>IF(OR(BS385=0,BS385="NON"),0,B385&amp;"_"&amp;M385&amp;N385&amp;O385&amp;"_"&amp;P385&amp;"_"&amp;Q385&amp;"_"&amp;R385&amp;S385&amp;T385&amp;U385&amp;V385&amp;"_FORC"&amp;IF(CB385=0,"TR","TC"))</f>
        <v>0</v>
      </c>
      <c r="CE385" s="27"/>
      <c r="CF385" s="27"/>
      <c r="CG385" s="27" t="s">
        <v>184</v>
      </c>
      <c r="CH385" s="27" t="s">
        <v>581</v>
      </c>
      <c r="CI385" s="126"/>
      <c r="CJ385" s="116" t="s">
        <v>632</v>
      </c>
      <c r="CK385" s="27" t="s">
        <v>581</v>
      </c>
      <c r="CL385" s="116" t="s">
        <v>721</v>
      </c>
      <c r="CM385" s="27" t="s">
        <v>581</v>
      </c>
      <c r="CN385" s="116"/>
      <c r="CO385" s="27"/>
      <c r="CP385" s="27" t="str">
        <f>IF(F385=0,"NON","OUI")</f>
        <v>OUI</v>
      </c>
      <c r="CQ385" s="27" t="str">
        <f>IF(CP385="OUI",P385,0)</f>
        <v>CFO</v>
      </c>
      <c r="CR385" s="27" t="s">
        <v>713</v>
      </c>
      <c r="CS385" s="27" t="str">
        <f>IF(CR385&lt;&gt;0,CK385,0)</f>
        <v>à chaque changement de valeur</v>
      </c>
      <c r="CT385" s="27"/>
      <c r="CU385" s="27"/>
      <c r="CV385" s="86">
        <f>IF(SUM(F385:L385)=0,0,SUM(F385:L385)+BT385+BZ385+CA385)</f>
        <v>1</v>
      </c>
      <c r="CW385" s="86">
        <f>IF(SUM(F385:L385)=0,0,SUM(BB385:BG385)+BU385+CC385+CB385)</f>
        <v>1</v>
      </c>
    </row>
    <row r="386" spans="2:101" customFormat="1" hidden="1" outlineLevel="2" x14ac:dyDescent="0.3">
      <c r="B386" s="41" t="e">
        <f>B385+1</f>
        <v>#VALUE!</v>
      </c>
      <c r="C386" s="41">
        <f>C385</f>
        <v>0</v>
      </c>
      <c r="D386" s="59" t="str">
        <f>D385</f>
        <v>Transformateur &amp; Nom???</v>
      </c>
      <c r="E386" s="37" t="s">
        <v>531</v>
      </c>
      <c r="F386" s="34">
        <v>1</v>
      </c>
      <c r="G386" s="34"/>
      <c r="H386" s="34"/>
      <c r="I386" s="34"/>
      <c r="J386" s="34"/>
      <c r="K386" s="34"/>
      <c r="L386" s="34"/>
      <c r="M386" s="39">
        <f t="shared" ref="M386:Q389" si="778">M385</f>
        <v>0</v>
      </c>
      <c r="N386" s="39">
        <f t="shared" si="778"/>
        <v>0</v>
      </c>
      <c r="O386" s="39">
        <f t="shared" si="778"/>
        <v>0</v>
      </c>
      <c r="P386" s="39" t="str">
        <f t="shared" si="778"/>
        <v>CFO</v>
      </c>
      <c r="Q386" s="39" t="str">
        <f>Q385</f>
        <v>NOM</v>
      </c>
      <c r="R386" s="28" t="str">
        <f>R385</f>
        <v>TRF</v>
      </c>
      <c r="S386" s="28" t="s">
        <v>526</v>
      </c>
      <c r="T386" s="28" t="s">
        <v>237</v>
      </c>
      <c r="U386" s="28"/>
      <c r="V386" s="28" t="s">
        <v>533</v>
      </c>
      <c r="W386" s="28" t="str">
        <f>IF(F386&lt;&gt;0,$F$481,IF(G386&lt;&gt;0,$G$481,IF(H386&lt;&gt;0,$H$481,IF(I386&lt;&gt;0,$I$481,IF(J386&lt;&gt;0,$J$481,IF(K386&lt;&gt;0,$K$481,IF($L386&lt;&gt;0,$L$481,0)))))))</f>
        <v>TA</v>
      </c>
      <c r="X386" s="29" t="e">
        <f>IF(SUM(F386:L386)=0,0,B386&amp;"_"&amp;VLOOKUP(C386,ty_ser,2,FALSE)&amp;"_"&amp;M386&amp;N386&amp;O386&amp;"_"&amp;P386&amp;"_"&amp;Q386&amp;"_"&amp;R386&amp;S386&amp;T386&amp;U386&amp;V386&amp;"_"&amp;W386)</f>
        <v>#VALUE!</v>
      </c>
      <c r="Y386" s="66"/>
      <c r="Z386" s="67"/>
      <c r="AA386" s="67"/>
      <c r="AB386" s="67"/>
      <c r="AC386" s="67"/>
      <c r="AD386" s="67"/>
      <c r="AE386" s="72">
        <f>IF(AG386=0,0,B386&amp;"_"&amp;M386&amp;N386&amp;O386&amp;"_"&amp;P386&amp;"_"&amp;Q386&amp;"_"&amp;AF386)</f>
        <v>0</v>
      </c>
      <c r="AF386" s="90">
        <f>AF385</f>
        <v>0</v>
      </c>
      <c r="AG386" s="66"/>
      <c r="AH386" s="67"/>
      <c r="AI386" s="67"/>
      <c r="AJ386" s="67"/>
      <c r="AK386" s="68"/>
      <c r="AL386" s="64">
        <f>AL385</f>
        <v>0</v>
      </c>
      <c r="AM386" s="64">
        <f>VLOOKUP($AL386,aut_car,2,FALSE)</f>
        <v>0</v>
      </c>
      <c r="AN386" s="64">
        <f>VLOOKUP($AL386,aut_car,3,FALSE)</f>
        <v>0</v>
      </c>
      <c r="AO386" s="64">
        <f>VLOOKUP($AL386,aut_car,4,FALSE)</f>
        <v>0</v>
      </c>
      <c r="AP386" s="64">
        <f>VLOOKUP($AL386,aut_car,5,FALSE)</f>
        <v>0</v>
      </c>
      <c r="AQ386" s="64">
        <f>VLOOKUP($AL386,aut_car,6,FALSE)</f>
        <v>0</v>
      </c>
      <c r="AR386" s="64">
        <f>VLOOKUP($AL386,aut_car,7,FALSE)</f>
        <v>0</v>
      </c>
      <c r="AS386" s="68"/>
      <c r="AT386" s="78" t="s">
        <v>138</v>
      </c>
      <c r="AU386" s="79" t="s">
        <v>534</v>
      </c>
      <c r="AV386" s="79"/>
      <c r="AW386" s="80"/>
      <c r="AX386" s="106" t="str">
        <f>E386</f>
        <v>Protection thermique déclenchement seuil 2</v>
      </c>
      <c r="AY386" s="63" t="s">
        <v>536</v>
      </c>
      <c r="BA386" s="36" t="s">
        <v>184</v>
      </c>
      <c r="BB386" s="27">
        <f>IF(BA386="NON",0,F386)</f>
        <v>1</v>
      </c>
      <c r="BC386" s="27">
        <f>IF(BA386="NON",0,H386+G386)</f>
        <v>0</v>
      </c>
      <c r="BD386" s="27"/>
      <c r="BE386" s="27">
        <f>IF(BA386="NON",0,I386+J386+K386+L386)</f>
        <v>0</v>
      </c>
      <c r="BF386" s="27"/>
      <c r="BG386" s="27">
        <f>IF(BA386="NON",0,K386)</f>
        <v>0</v>
      </c>
      <c r="BH386" s="1">
        <f>BH384</f>
        <v>0</v>
      </c>
      <c r="BI386" s="1"/>
      <c r="BJ386" s="1"/>
      <c r="BK386" s="1"/>
      <c r="BL386" s="1"/>
      <c r="BM386" s="1"/>
      <c r="BN386" s="1"/>
      <c r="BO386" s="1"/>
      <c r="BP386" s="1"/>
      <c r="BQ386" s="1"/>
      <c r="BR386" s="1"/>
      <c r="BS386" s="38" t="s">
        <v>185</v>
      </c>
      <c r="BT386" s="107">
        <f>IF(BS386="OUI",1,0)</f>
        <v>0</v>
      </c>
      <c r="BU386" s="108">
        <f>IF(BS386="OUI",1,0)</f>
        <v>0</v>
      </c>
      <c r="BV386" s="28">
        <f>IF(OR(BS386=0,BS386="NON"),0,B386&amp;"_"&amp;M386&amp;N386&amp;O386&amp;"_"&amp;P386&amp;"_"&amp;Q386&amp;"_"&amp;R386&amp;S386&amp;T386&amp;U386&amp;V386&amp;"_MANU")</f>
        <v>0</v>
      </c>
      <c r="BW386" s="28">
        <f>IF(BS386="OUI",1,0)</f>
        <v>0</v>
      </c>
      <c r="BX386" s="27"/>
      <c r="BY386" s="27"/>
      <c r="BZ386" s="38">
        <f>IF(BS386="OUI",IF((BC386+BB386)&lt;&gt;0,(BB386+BC386),0),0)</f>
        <v>0</v>
      </c>
      <c r="CA386" s="38">
        <f>IF(BS386="OUI",IF((BE386+BG386)&lt;&gt;0,(BG386+BE386),0),0)</f>
        <v>0</v>
      </c>
      <c r="CB386" s="38">
        <f t="shared" si="777"/>
        <v>0</v>
      </c>
      <c r="CC386" s="38">
        <f t="shared" si="777"/>
        <v>0</v>
      </c>
      <c r="CD386" s="38">
        <f>IF(OR(BS386=0,BS386="NON"),0,B386&amp;"_"&amp;M386&amp;N386&amp;O386&amp;"_"&amp;P386&amp;"_"&amp;Q386&amp;"_"&amp;R386&amp;S386&amp;T386&amp;U386&amp;V386&amp;"_FORC"&amp;IF(CB386=0,"TR","TC"))</f>
        <v>0</v>
      </c>
      <c r="CE386" s="27"/>
      <c r="CF386" s="27"/>
      <c r="CG386" s="27" t="s">
        <v>184</v>
      </c>
      <c r="CH386" s="27" t="s">
        <v>581</v>
      </c>
      <c r="CI386" s="126"/>
      <c r="CJ386" s="116" t="s">
        <v>632</v>
      </c>
      <c r="CK386" s="27" t="s">
        <v>581</v>
      </c>
      <c r="CL386" s="116" t="s">
        <v>721</v>
      </c>
      <c r="CM386" s="27" t="s">
        <v>581</v>
      </c>
      <c r="CN386" s="116"/>
      <c r="CO386" s="27"/>
      <c r="CP386" s="27" t="str">
        <f>IF(F386=0,"NON","OUI")</f>
        <v>OUI</v>
      </c>
      <c r="CQ386" s="27" t="str">
        <f>IF(CP386="OUI",P386,0)</f>
        <v>CFO</v>
      </c>
      <c r="CR386" s="27" t="s">
        <v>713</v>
      </c>
      <c r="CS386" s="27" t="str">
        <f>IF(CR386&lt;&gt;0,CK386,0)</f>
        <v>à chaque changement de valeur</v>
      </c>
      <c r="CT386" s="27"/>
      <c r="CU386" s="27"/>
      <c r="CV386" s="86">
        <f>IF(SUM(F386:L386)=0,0,SUM(F386:L386)+BT386+BZ386+CA386)</f>
        <v>1</v>
      </c>
      <c r="CW386" s="86">
        <f>IF(SUM(F386:L386)=0,0,SUM(BB386:BG386)+BU386+CC386+CB386)</f>
        <v>1</v>
      </c>
    </row>
    <row r="387" spans="2:101" customFormat="1" hidden="1" outlineLevel="2" x14ac:dyDescent="0.3">
      <c r="B387" s="41" t="e">
        <f>B386+1</f>
        <v>#VALUE!</v>
      </c>
      <c r="C387" s="42"/>
      <c r="D387" s="59"/>
      <c r="E387" s="37"/>
      <c r="F387" s="34"/>
      <c r="G387" s="34"/>
      <c r="H387" s="34"/>
      <c r="I387" s="34"/>
      <c r="J387" s="34"/>
      <c r="K387" s="34"/>
      <c r="L387" s="34"/>
      <c r="M387" s="39">
        <f t="shared" si="778"/>
        <v>0</v>
      </c>
      <c r="N387" s="39">
        <f t="shared" si="778"/>
        <v>0</v>
      </c>
      <c r="O387" s="39">
        <f t="shared" si="778"/>
        <v>0</v>
      </c>
      <c r="P387" s="39" t="str">
        <f t="shared" si="778"/>
        <v>CFO</v>
      </c>
      <c r="Q387" s="39" t="str">
        <f t="shared" si="778"/>
        <v>NOM</v>
      </c>
      <c r="R387" s="28"/>
      <c r="S387" s="28"/>
      <c r="T387" s="28"/>
      <c r="U387" s="28"/>
      <c r="V387" s="28"/>
      <c r="W387" s="28">
        <f>IF(F387&lt;&gt;0,$F$481,IF(G387&lt;&gt;0,$G$481,IF(H387&lt;&gt;0,$H$481,IF(I387&lt;&gt;0,$I$481,IF(J387&lt;&gt;0,$J$481,IF(K387&lt;&gt;0,$K$481,IF($L387&lt;&gt;0,$L$481,0)))))))</f>
        <v>0</v>
      </c>
      <c r="X387" s="29">
        <f>IF(SUM(F387:L387)=0,0,B387&amp;"_"&amp;VLOOKUP(C387,ty_ser,2,FALSE)&amp;"_"&amp;M387&amp;N387&amp;O387&amp;"_"&amp;P387&amp;"_"&amp;Q387&amp;"_"&amp;R387&amp;S387&amp;T387&amp;U387&amp;V387&amp;"_"&amp;W387)</f>
        <v>0</v>
      </c>
      <c r="Y387" s="66"/>
      <c r="Z387" s="67"/>
      <c r="AA387" s="67"/>
      <c r="AB387" s="67"/>
      <c r="AC387" s="67"/>
      <c r="AD387" s="67"/>
      <c r="AE387" s="72">
        <f>IF(AG387=0,0,B387&amp;"_"&amp;M387&amp;N387&amp;O387&amp;"_"&amp;P387&amp;"_"&amp;Q387&amp;"_"&amp;AF387)</f>
        <v>0</v>
      </c>
      <c r="AF387" s="90">
        <f>AF386</f>
        <v>0</v>
      </c>
      <c r="AG387" s="66"/>
      <c r="AH387" s="67"/>
      <c r="AI387" s="67"/>
      <c r="AJ387" s="67"/>
      <c r="AK387" s="68"/>
      <c r="AL387" s="64">
        <f>AL386</f>
        <v>0</v>
      </c>
      <c r="AM387" s="64">
        <f>VLOOKUP($AL387,aut_car,2,FALSE)</f>
        <v>0</v>
      </c>
      <c r="AN387" s="64">
        <f>VLOOKUP($AL387,aut_car,3,FALSE)</f>
        <v>0</v>
      </c>
      <c r="AO387" s="64">
        <f>VLOOKUP($AL387,aut_car,4,FALSE)</f>
        <v>0</v>
      </c>
      <c r="AP387" s="64">
        <f>VLOOKUP($AL387,aut_car,5,FALSE)</f>
        <v>0</v>
      </c>
      <c r="AQ387" s="64">
        <f>VLOOKUP($AL387,aut_car,6,FALSE)</f>
        <v>0</v>
      </c>
      <c r="AR387" s="64">
        <f>VLOOKUP($AL387,aut_car,7,FALSE)</f>
        <v>0</v>
      </c>
      <c r="AS387" s="68"/>
      <c r="AT387" s="78"/>
      <c r="AU387" s="79"/>
      <c r="AV387" s="79"/>
      <c r="AW387" s="80"/>
      <c r="AX387" s="106">
        <f>E387</f>
        <v>0</v>
      </c>
      <c r="AY387" s="63"/>
      <c r="BA387" s="36"/>
      <c r="BB387" s="27">
        <f>IF(BA387="NON",0,F387)</f>
        <v>0</v>
      </c>
      <c r="BC387" s="27">
        <f>IF(BA387="NON",0,H387+G387)</f>
        <v>0</v>
      </c>
      <c r="BD387" s="27"/>
      <c r="BE387" s="27">
        <f>IF(BA387="NON",0,I387+J387+K387+L387)</f>
        <v>0</v>
      </c>
      <c r="BF387" s="27"/>
      <c r="BG387" s="27">
        <f>IF(BA387="NON",0,K387)</f>
        <v>0</v>
      </c>
      <c r="BH387" s="1">
        <f>BH385</f>
        <v>0</v>
      </c>
      <c r="BI387" s="1"/>
      <c r="BJ387" s="1"/>
      <c r="BK387" s="1"/>
      <c r="BL387" s="1"/>
      <c r="BM387" s="1"/>
      <c r="BN387" s="1"/>
      <c r="BO387" s="1"/>
      <c r="BP387" s="1"/>
      <c r="BQ387" s="1"/>
      <c r="BR387" s="1"/>
      <c r="BS387" s="38"/>
      <c r="BT387" s="107">
        <f>IF(BS387="OUI",1,0)</f>
        <v>0</v>
      </c>
      <c r="BU387" s="108">
        <f>IF(BS387="OUI",1,0)</f>
        <v>0</v>
      </c>
      <c r="BV387" s="28">
        <f>IF(OR(BS387=0,BS387="NON"),0,B387&amp;"_"&amp;M387&amp;N387&amp;O387&amp;"_"&amp;P387&amp;"_"&amp;Q387&amp;"_"&amp;R387&amp;S387&amp;T387&amp;U387&amp;V387&amp;"_MANU")</f>
        <v>0</v>
      </c>
      <c r="BW387" s="28">
        <f>IF(BS387="OUI",1,0)</f>
        <v>0</v>
      </c>
      <c r="BX387" s="27"/>
      <c r="BY387" s="27"/>
      <c r="BZ387" s="38">
        <f>IF(BS387="OUI",IF((BC387+BB387)&lt;&gt;0,(BB387+BC387),0),0)</f>
        <v>0</v>
      </c>
      <c r="CA387" s="38">
        <f>IF(BS387="OUI",IF((BE387+BG387)&lt;&gt;0,(BG387+BE387),0),0)</f>
        <v>0</v>
      </c>
      <c r="CB387" s="38">
        <f t="shared" si="777"/>
        <v>0</v>
      </c>
      <c r="CC387" s="38">
        <f t="shared" si="777"/>
        <v>0</v>
      </c>
      <c r="CD387" s="38">
        <f>IF(OR(BS387=0,BS387="NON"),0,B387&amp;"_"&amp;M387&amp;N387&amp;O387&amp;"_"&amp;P387&amp;"_"&amp;Q387&amp;"_"&amp;R387&amp;S387&amp;T387&amp;U387&amp;V387&amp;"_FORC"&amp;IF(CB387=0,"TR","TC"))</f>
        <v>0</v>
      </c>
      <c r="CE387" s="27"/>
      <c r="CF387" s="27"/>
      <c r="CG387" s="27"/>
      <c r="CH387" s="27"/>
      <c r="CI387" s="126"/>
      <c r="CJ387" s="116"/>
      <c r="CK387" s="27"/>
      <c r="CL387" s="116"/>
      <c r="CM387" s="27"/>
      <c r="CN387" s="116"/>
      <c r="CO387" s="27"/>
      <c r="CP387" s="27" t="str">
        <f>IF(F387=0,"NON","OUI")</f>
        <v>NON</v>
      </c>
      <c r="CQ387" s="27">
        <f>IF(CP387="OUI",P387,0)</f>
        <v>0</v>
      </c>
      <c r="CR387" s="27"/>
      <c r="CS387" s="27">
        <f>IF(CR387&lt;&gt;0,CK387,0)</f>
        <v>0</v>
      </c>
      <c r="CT387" s="27"/>
      <c r="CU387" s="27"/>
      <c r="CV387" s="86">
        <f>IF(SUM(F387:L387)=0,0,SUM(F387:L387)+BT387+BZ387+CA387)</f>
        <v>0</v>
      </c>
      <c r="CW387" s="86">
        <f>IF(SUM(F387:L387)=0,0,SUM(BB387:BG387)+BU387+CC387+CB387)</f>
        <v>0</v>
      </c>
    </row>
    <row r="388" spans="2:101" customFormat="1" hidden="1" outlineLevel="2" x14ac:dyDescent="0.3">
      <c r="B388" s="41" t="e">
        <f>B387+1</f>
        <v>#VALUE!</v>
      </c>
      <c r="C388" s="42"/>
      <c r="D388" s="59"/>
      <c r="E388" s="37"/>
      <c r="F388" s="34"/>
      <c r="G388" s="34"/>
      <c r="H388" s="34"/>
      <c r="I388" s="34"/>
      <c r="J388" s="34"/>
      <c r="K388" s="34"/>
      <c r="L388" s="34"/>
      <c r="M388" s="39">
        <f t="shared" si="778"/>
        <v>0</v>
      </c>
      <c r="N388" s="39">
        <f t="shared" si="778"/>
        <v>0</v>
      </c>
      <c r="O388" s="39">
        <f t="shared" si="778"/>
        <v>0</v>
      </c>
      <c r="P388" s="39" t="str">
        <f t="shared" si="778"/>
        <v>CFO</v>
      </c>
      <c r="Q388" s="39" t="str">
        <f t="shared" si="778"/>
        <v>NOM</v>
      </c>
      <c r="R388" s="28"/>
      <c r="S388" s="28"/>
      <c r="T388" s="28"/>
      <c r="U388" s="28"/>
      <c r="V388" s="28"/>
      <c r="W388" s="28">
        <f>IF(F388&lt;&gt;0,$F$481,IF(G388&lt;&gt;0,$G$481,IF(H388&lt;&gt;0,$H$481,IF(I388&lt;&gt;0,$I$481,IF(J388&lt;&gt;0,$J$481,IF(K388&lt;&gt;0,$K$481,IF($L388&lt;&gt;0,$L$481,0)))))))</f>
        <v>0</v>
      </c>
      <c r="X388" s="29">
        <f>IF(SUM(F388:L388)=0,0,B388&amp;"_"&amp;VLOOKUP(C388,ty_ser,2,FALSE)&amp;"_"&amp;M388&amp;N388&amp;O388&amp;"_"&amp;P388&amp;"_"&amp;Q388&amp;"_"&amp;R388&amp;S388&amp;T388&amp;U388&amp;V388&amp;"_"&amp;W388)</f>
        <v>0</v>
      </c>
      <c r="Y388" s="66"/>
      <c r="Z388" s="67"/>
      <c r="AA388" s="67"/>
      <c r="AB388" s="67"/>
      <c r="AC388" s="67"/>
      <c r="AD388" s="67"/>
      <c r="AE388" s="72">
        <f>IF(AG388=0,0,B388&amp;"_"&amp;M388&amp;N388&amp;O388&amp;"_"&amp;P388&amp;"_"&amp;Q388&amp;"_"&amp;AF388)</f>
        <v>0</v>
      </c>
      <c r="AF388" s="90">
        <f>AF387</f>
        <v>0</v>
      </c>
      <c r="AG388" s="66"/>
      <c r="AH388" s="67"/>
      <c r="AI388" s="67"/>
      <c r="AJ388" s="67"/>
      <c r="AK388" s="68"/>
      <c r="AL388" s="64">
        <f>AL387</f>
        <v>0</v>
      </c>
      <c r="AM388" s="64">
        <f>VLOOKUP($AL388,aut_car,2,FALSE)</f>
        <v>0</v>
      </c>
      <c r="AN388" s="64">
        <f>VLOOKUP($AL388,aut_car,3,FALSE)</f>
        <v>0</v>
      </c>
      <c r="AO388" s="64">
        <f>VLOOKUP($AL388,aut_car,4,FALSE)</f>
        <v>0</v>
      </c>
      <c r="AP388" s="64">
        <f>VLOOKUP($AL388,aut_car,5,FALSE)</f>
        <v>0</v>
      </c>
      <c r="AQ388" s="64">
        <f>VLOOKUP($AL388,aut_car,6,FALSE)</f>
        <v>0</v>
      </c>
      <c r="AR388" s="64">
        <f>VLOOKUP($AL388,aut_car,7,FALSE)</f>
        <v>0</v>
      </c>
      <c r="AS388" s="68"/>
      <c r="AT388" s="78"/>
      <c r="AU388" s="79"/>
      <c r="AV388" s="79"/>
      <c r="AW388" s="80"/>
      <c r="AX388" s="106">
        <f>E388</f>
        <v>0</v>
      </c>
      <c r="AY388" s="63"/>
      <c r="BA388" s="36"/>
      <c r="BB388" s="27">
        <f>IF(BA388="NON",0,F388)</f>
        <v>0</v>
      </c>
      <c r="BC388" s="27">
        <f>IF(BA388="NON",0,H388+G388)</f>
        <v>0</v>
      </c>
      <c r="BD388" s="27"/>
      <c r="BE388" s="27">
        <f>IF(BA388="NON",0,I388+J388+K388+L388)</f>
        <v>0</v>
      </c>
      <c r="BF388" s="27"/>
      <c r="BG388" s="27">
        <f>IF(BA388="NON",0,K388)</f>
        <v>0</v>
      </c>
      <c r="BH388" s="1">
        <f>BH386</f>
        <v>0</v>
      </c>
      <c r="BI388" s="1"/>
      <c r="BJ388" s="1"/>
      <c r="BK388" s="1"/>
      <c r="BL388" s="1"/>
      <c r="BM388" s="1"/>
      <c r="BN388" s="1"/>
      <c r="BO388" s="1"/>
      <c r="BP388" s="1"/>
      <c r="BQ388" s="1"/>
      <c r="BR388" s="1"/>
      <c r="BS388" s="38"/>
      <c r="BT388" s="107">
        <f>IF(BS388="OUI",1,0)</f>
        <v>0</v>
      </c>
      <c r="BU388" s="108">
        <f>IF(BS388="OUI",1,0)</f>
        <v>0</v>
      </c>
      <c r="BV388" s="28">
        <f>IF(OR(BS388=0,BS388="NON"),0,B388&amp;"_"&amp;M388&amp;N388&amp;O388&amp;"_"&amp;P388&amp;"_"&amp;Q388&amp;"_"&amp;R388&amp;S388&amp;T388&amp;U388&amp;V388&amp;"_MANU")</f>
        <v>0</v>
      </c>
      <c r="BW388" s="28">
        <f>IF(BS388="OUI",1,0)</f>
        <v>0</v>
      </c>
      <c r="BX388" s="27"/>
      <c r="BY388" s="27"/>
      <c r="BZ388" s="38">
        <f>IF(BS388="OUI",IF((BC388+BB388)&lt;&gt;0,(BB388+BC388),0),0)</f>
        <v>0</v>
      </c>
      <c r="CA388" s="38">
        <f>IF(BS388="OUI",IF((BE388+BG388)&lt;&gt;0,(BG388+BE388),0),0)</f>
        <v>0</v>
      </c>
      <c r="CB388" s="38">
        <f t="shared" si="777"/>
        <v>0</v>
      </c>
      <c r="CC388" s="38">
        <f t="shared" si="777"/>
        <v>0</v>
      </c>
      <c r="CD388" s="38">
        <f>IF(OR(BS388=0,BS388="NON"),0,B388&amp;"_"&amp;M388&amp;N388&amp;O388&amp;"_"&amp;P388&amp;"_"&amp;Q388&amp;"_"&amp;R388&amp;S388&amp;T388&amp;U388&amp;V388&amp;"_FORC"&amp;IF(CB388=0,"TR","TC"))</f>
        <v>0</v>
      </c>
      <c r="CE388" s="27"/>
      <c r="CF388" s="27"/>
      <c r="CG388" s="27"/>
      <c r="CH388" s="27"/>
      <c r="CI388" s="126"/>
      <c r="CJ388" s="116"/>
      <c r="CK388" s="27"/>
      <c r="CL388" s="116"/>
      <c r="CM388" s="27"/>
      <c r="CN388" s="116"/>
      <c r="CO388" s="27"/>
      <c r="CP388" s="27" t="str">
        <f>IF(F388=0,"NON","OUI")</f>
        <v>NON</v>
      </c>
      <c r="CQ388" s="27">
        <f>IF(CP388="OUI",P388,0)</f>
        <v>0</v>
      </c>
      <c r="CR388" s="27"/>
      <c r="CS388" s="27">
        <f>IF(CR388&lt;&gt;0,CK388,0)</f>
        <v>0</v>
      </c>
      <c r="CT388" s="27"/>
      <c r="CU388" s="27"/>
      <c r="CV388" s="86">
        <f>IF(SUM(F388:L388)=0,0,SUM(F388:L388)+BT388+BZ388+CA388)</f>
        <v>0</v>
      </c>
      <c r="CW388" s="86">
        <f>IF(SUM(F388:L388)=0,0,SUM(BB388:BG388)+BU388+CC388+CB388)</f>
        <v>0</v>
      </c>
    </row>
    <row r="389" spans="2:101" customFormat="1" hidden="1" outlineLevel="2" x14ac:dyDescent="0.3">
      <c r="B389" s="41" t="e">
        <f>B388+1</f>
        <v>#VALUE!</v>
      </c>
      <c r="C389" s="42"/>
      <c r="D389" s="59"/>
      <c r="E389" s="37"/>
      <c r="F389" s="34"/>
      <c r="G389" s="34"/>
      <c r="H389" s="34"/>
      <c r="I389" s="34"/>
      <c r="J389" s="34"/>
      <c r="K389" s="34"/>
      <c r="L389" s="34"/>
      <c r="M389" s="39">
        <f t="shared" si="778"/>
        <v>0</v>
      </c>
      <c r="N389" s="39">
        <f t="shared" si="778"/>
        <v>0</v>
      </c>
      <c r="O389" s="39">
        <f t="shared" si="778"/>
        <v>0</v>
      </c>
      <c r="P389" s="39" t="str">
        <f t="shared" si="778"/>
        <v>CFO</v>
      </c>
      <c r="Q389" s="39" t="str">
        <f t="shared" si="778"/>
        <v>NOM</v>
      </c>
      <c r="R389" s="28"/>
      <c r="S389" s="28"/>
      <c r="T389" s="28"/>
      <c r="U389" s="28"/>
      <c r="V389" s="28"/>
      <c r="W389" s="28">
        <f>IF(F389&lt;&gt;0,$F$481,IF(G389&lt;&gt;0,$G$481,IF(H389&lt;&gt;0,$H$481,IF(I389&lt;&gt;0,$I$481,IF(J389&lt;&gt;0,$J$481,IF(K389&lt;&gt;0,$K$481,IF($L389&lt;&gt;0,$L$481,0)))))))</f>
        <v>0</v>
      </c>
      <c r="X389" s="29">
        <f>IF(SUM(F389:L389)=0,0,B389&amp;"_"&amp;VLOOKUP(C389,ty_ser,2,FALSE)&amp;"_"&amp;M389&amp;N389&amp;O389&amp;"_"&amp;P389&amp;"_"&amp;Q389&amp;"_"&amp;R389&amp;S389&amp;T389&amp;U389&amp;V389&amp;"_"&amp;W389)</f>
        <v>0</v>
      </c>
      <c r="Y389" s="66"/>
      <c r="Z389" s="67"/>
      <c r="AA389" s="67"/>
      <c r="AB389" s="67"/>
      <c r="AC389" s="67"/>
      <c r="AD389" s="67"/>
      <c r="AE389" s="72">
        <f>IF(AG389=0,0,B389&amp;"_"&amp;M389&amp;N389&amp;O389&amp;"_"&amp;P389&amp;"_"&amp;Q389&amp;"_"&amp;AF389)</f>
        <v>0</v>
      </c>
      <c r="AF389" s="90">
        <f>AF388</f>
        <v>0</v>
      </c>
      <c r="AG389" s="66"/>
      <c r="AH389" s="67"/>
      <c r="AI389" s="67"/>
      <c r="AJ389" s="67"/>
      <c r="AK389" s="68"/>
      <c r="AL389" s="64">
        <f>AL388</f>
        <v>0</v>
      </c>
      <c r="AM389" s="64">
        <f>VLOOKUP($AL389,aut_car,2,FALSE)</f>
        <v>0</v>
      </c>
      <c r="AN389" s="64">
        <f>VLOOKUP($AL389,aut_car,3,FALSE)</f>
        <v>0</v>
      </c>
      <c r="AO389" s="64">
        <f>VLOOKUP($AL389,aut_car,4,FALSE)</f>
        <v>0</v>
      </c>
      <c r="AP389" s="64">
        <f>VLOOKUP($AL389,aut_car,5,FALSE)</f>
        <v>0</v>
      </c>
      <c r="AQ389" s="64">
        <f>VLOOKUP($AL389,aut_car,6,FALSE)</f>
        <v>0</v>
      </c>
      <c r="AR389" s="64">
        <f>VLOOKUP($AL389,aut_car,7,FALSE)</f>
        <v>0</v>
      </c>
      <c r="AS389" s="68"/>
      <c r="AT389" s="78"/>
      <c r="AU389" s="79"/>
      <c r="AV389" s="79"/>
      <c r="AW389" s="80"/>
      <c r="AX389" s="106">
        <f>E389</f>
        <v>0</v>
      </c>
      <c r="AY389" s="63"/>
      <c r="BA389" s="36"/>
      <c r="BB389" s="27">
        <f>IF(BA389="NON",0,F389)</f>
        <v>0</v>
      </c>
      <c r="BC389" s="27">
        <f>IF(BA389="NON",0,H389+G389)</f>
        <v>0</v>
      </c>
      <c r="BD389" s="27"/>
      <c r="BE389" s="27">
        <f>IF(BA389="NON",0,I389+J389+K389+L389)</f>
        <v>0</v>
      </c>
      <c r="BF389" s="27"/>
      <c r="BG389" s="27">
        <f>IF(BA389="NON",0,K389)</f>
        <v>0</v>
      </c>
      <c r="BH389" s="1">
        <f>BH387</f>
        <v>0</v>
      </c>
      <c r="BI389" s="1"/>
      <c r="BJ389" s="1"/>
      <c r="BK389" s="1"/>
      <c r="BL389" s="1"/>
      <c r="BM389" s="1"/>
      <c r="BN389" s="1"/>
      <c r="BO389" s="1"/>
      <c r="BP389" s="1"/>
      <c r="BQ389" s="1"/>
      <c r="BR389" s="1"/>
      <c r="BS389" s="38"/>
      <c r="BT389" s="107">
        <f>IF(BS389="OUI",1,0)</f>
        <v>0</v>
      </c>
      <c r="BU389" s="108">
        <f>IF(BS389="OUI",1,0)</f>
        <v>0</v>
      </c>
      <c r="BV389" s="28">
        <f>IF(OR(BS389=0,BS389="NON"),0,B389&amp;"_"&amp;M389&amp;N389&amp;O389&amp;"_"&amp;P389&amp;"_"&amp;Q389&amp;"_"&amp;R389&amp;S389&amp;T389&amp;U389&amp;V389&amp;"_MANU")</f>
        <v>0</v>
      </c>
      <c r="BW389" s="28">
        <f>IF(BS389="OUI",1,0)</f>
        <v>0</v>
      </c>
      <c r="BX389" s="27"/>
      <c r="BY389" s="27"/>
      <c r="BZ389" s="38">
        <f>IF(BS389="OUI",IF((BC389+BB389)&lt;&gt;0,(BB389+BC389),0),0)</f>
        <v>0</v>
      </c>
      <c r="CA389" s="38">
        <f>IF(BS389="OUI",IF((BE389+BG389)&lt;&gt;0,(BG389+BE389),0),0)</f>
        <v>0</v>
      </c>
      <c r="CB389" s="38">
        <f t="shared" si="777"/>
        <v>0</v>
      </c>
      <c r="CC389" s="38">
        <f t="shared" si="777"/>
        <v>0</v>
      </c>
      <c r="CD389" s="38">
        <f>IF(OR(BS389=0,BS389="NON"),0,B389&amp;"_"&amp;M389&amp;N389&amp;O389&amp;"_"&amp;P389&amp;"_"&amp;Q389&amp;"_"&amp;R389&amp;S389&amp;T389&amp;U389&amp;V389&amp;"_FORC"&amp;IF(CB389=0,"TR","TC"))</f>
        <v>0</v>
      </c>
      <c r="CE389" s="27"/>
      <c r="CF389" s="27"/>
      <c r="CG389" s="27"/>
      <c r="CH389" s="27"/>
      <c r="CI389" s="126"/>
      <c r="CJ389" s="116"/>
      <c r="CK389" s="27"/>
      <c r="CL389" s="116"/>
      <c r="CM389" s="27"/>
      <c r="CN389" s="116"/>
      <c r="CO389" s="27"/>
      <c r="CP389" s="27" t="str">
        <f>IF(F389=0,"NON","OUI")</f>
        <v>NON</v>
      </c>
      <c r="CQ389" s="27">
        <f>IF(CP389="OUI",P389,0)</f>
        <v>0</v>
      </c>
      <c r="CR389" s="27"/>
      <c r="CS389" s="27">
        <f>IF(CR389&lt;&gt;0,CK389,0)</f>
        <v>0</v>
      </c>
      <c r="CT389" s="27"/>
      <c r="CU389" s="27"/>
      <c r="CV389" s="86">
        <f>IF(SUM(F389:L389)=0,0,SUM(F389:L389)+BT389+BZ389+CA389)</f>
        <v>0</v>
      </c>
      <c r="CW389" s="86">
        <f>IF(SUM(F389:L389)=0,0,SUM(BB389:BG389)+BU389+CC389+CB389)</f>
        <v>0</v>
      </c>
    </row>
    <row r="390" spans="2:101" hidden="1" outlineLevel="1" x14ac:dyDescent="0.3"/>
    <row r="391" spans="2:101" ht="15.6" hidden="1" outlineLevel="1" x14ac:dyDescent="0.3">
      <c r="B391" s="103" t="s">
        <v>545</v>
      </c>
      <c r="C391" s="103"/>
    </row>
    <row r="392" spans="2:101" customFormat="1" hidden="1" outlineLevel="1" x14ac:dyDescent="0.3">
      <c r="B392" s="41"/>
      <c r="C392" s="42"/>
      <c r="D392" s="105" t="s">
        <v>538</v>
      </c>
      <c r="E392" s="37" t="s">
        <v>539</v>
      </c>
      <c r="F392" s="34"/>
      <c r="G392" s="34">
        <v>1</v>
      </c>
      <c r="H392" s="34"/>
      <c r="I392" s="34"/>
      <c r="J392" s="34"/>
      <c r="K392" s="34"/>
      <c r="L392" s="34"/>
      <c r="M392" s="27"/>
      <c r="N392" s="27"/>
      <c r="O392" s="27"/>
      <c r="P392" s="27" t="s">
        <v>31</v>
      </c>
      <c r="Q392" s="27" t="s">
        <v>505</v>
      </c>
      <c r="R392" s="27"/>
      <c r="S392" s="28" t="s">
        <v>524</v>
      </c>
      <c r="T392" s="28" t="s">
        <v>237</v>
      </c>
      <c r="U392" s="28" t="s">
        <v>543</v>
      </c>
      <c r="V392" s="28"/>
      <c r="W392" s="28" t="str">
        <f>IF(F392&lt;&gt;0,$F$481,IF(G392&lt;&gt;0,$G$481,IF(H392&lt;&gt;0,$H$481,IF(I392&lt;&gt;0,$I$481,IF(J392&lt;&gt;0,$J$481,IF(K392&lt;&gt;0,$K$481,IF($L392&lt;&gt;0,$L$481,0)))))))</f>
        <v>TS</v>
      </c>
      <c r="X392" s="29" t="e">
        <f>IF(SUM(F392:L392)=0,0,B392&amp;"_"&amp;VLOOKUP(C392,ty_ser,2,FALSE)&amp;"_"&amp;M392&amp;N392&amp;O392&amp;"_"&amp;P392&amp;"_"&amp;Q392&amp;"_"&amp;R392&amp;S392&amp;T392&amp;U392&amp;V392&amp;"_"&amp;W392)</f>
        <v>#N/A</v>
      </c>
      <c r="Y392" s="66"/>
      <c r="Z392" s="67"/>
      <c r="AA392" s="67"/>
      <c r="AB392" s="67"/>
      <c r="AC392" s="67"/>
      <c r="AD392" s="67"/>
      <c r="AE392" s="72">
        <f>IF(AG392=0,0,B392&amp;"_"&amp;M392&amp;N392&amp;O392&amp;"_"&amp;P392&amp;"_"&amp;Q392&amp;"_"&amp;AF392)</f>
        <v>0</v>
      </c>
      <c r="AF392" s="67">
        <v>0</v>
      </c>
      <c r="AG392" s="66"/>
      <c r="AH392" s="67"/>
      <c r="AI392" s="67"/>
      <c r="AJ392" s="67"/>
      <c r="AK392" s="68"/>
      <c r="AL392" s="66">
        <v>0</v>
      </c>
      <c r="AM392" s="64">
        <f>VLOOKUP($AL392,aut_car,2,FALSE)</f>
        <v>0</v>
      </c>
      <c r="AN392" s="64">
        <f>VLOOKUP($AL392,aut_car,3,FALSE)</f>
        <v>0</v>
      </c>
      <c r="AO392" s="64">
        <f>VLOOKUP($AL392,aut_car,4,FALSE)</f>
        <v>0</v>
      </c>
      <c r="AP392" s="64">
        <f>VLOOKUP($AL392,aut_car,5,FALSE)</f>
        <v>0</v>
      </c>
      <c r="AQ392" s="64">
        <f>VLOOKUP($AL392,aut_car,6,FALSE)</f>
        <v>0</v>
      </c>
      <c r="AR392" s="64">
        <f>VLOOKUP($AL392,aut_car,7,FALSE)</f>
        <v>0</v>
      </c>
      <c r="AS392" s="68"/>
      <c r="AT392" s="78" t="s">
        <v>138</v>
      </c>
      <c r="AU392" s="79"/>
      <c r="AV392" s="79" t="s">
        <v>541</v>
      </c>
      <c r="AW392" s="80"/>
      <c r="AX392" s="106" t="str">
        <f>E392</f>
        <v>Présence tension</v>
      </c>
      <c r="AY392" s="63" t="s">
        <v>544</v>
      </c>
      <c r="BA392" s="36" t="s">
        <v>184</v>
      </c>
      <c r="BB392" s="27">
        <f>IF(BA392="NON",0,F392)</f>
        <v>0</v>
      </c>
      <c r="BC392" s="27">
        <f>IF(BA392="NON",0,H392+G392)</f>
        <v>1</v>
      </c>
      <c r="BD392" s="27"/>
      <c r="BE392" s="27">
        <f>IF(BA392="NON",0,I392+J392+K392+L392)</f>
        <v>0</v>
      </c>
      <c r="BF392" s="27"/>
      <c r="BG392" s="27">
        <f>IF(BA392="NON",0,K392)</f>
        <v>0</v>
      </c>
      <c r="BH392" s="1">
        <f>BH390</f>
        <v>0</v>
      </c>
      <c r="BI392" s="1"/>
      <c r="BJ392" s="1"/>
      <c r="BK392" s="1"/>
      <c r="BL392" s="1"/>
      <c r="BM392" s="1"/>
      <c r="BN392" s="1"/>
      <c r="BO392" s="1"/>
      <c r="BP392" s="1"/>
      <c r="BQ392" s="1"/>
      <c r="BR392" s="1"/>
      <c r="BS392" s="38" t="s">
        <v>185</v>
      </c>
      <c r="BT392" s="107">
        <f>IF(BS392="OUI",1,0)</f>
        <v>0</v>
      </c>
      <c r="BU392" s="108">
        <f>IF(BS392="OUI",1,0)</f>
        <v>0</v>
      </c>
      <c r="BV392" s="28">
        <f>IF(OR(BS392=0,BS392="NON"),0,B392&amp;"_"&amp;M392&amp;N392&amp;O392&amp;"_"&amp;P392&amp;"_"&amp;Q392&amp;"_"&amp;R392&amp;S392&amp;T392&amp;U392&amp;V392&amp;"_MANU")</f>
        <v>0</v>
      </c>
      <c r="BW392" s="28">
        <f>IF(BS392="OUI",1,0)</f>
        <v>0</v>
      </c>
      <c r="BX392" s="27"/>
      <c r="BY392" s="27"/>
      <c r="BZ392" s="38">
        <f>IF(BS392="OUI",IF((BC392+BB392)&lt;&gt;0,(BB392+BC392),0),0)</f>
        <v>0</v>
      </c>
      <c r="CA392" s="38">
        <f>IF(BS392="OUI",IF((BE392+BG392)&lt;&gt;0,(BG392+BE392),0),0)</f>
        <v>0</v>
      </c>
      <c r="CB392" s="38">
        <f t="shared" ref="CB392:CC396" si="779">IF(BZ392=0,0,BZ392)</f>
        <v>0</v>
      </c>
      <c r="CC392" s="38">
        <f t="shared" si="779"/>
        <v>0</v>
      </c>
      <c r="CD392" s="38">
        <f>IF(OR(BS392=0,BS392="NON"),0,B392&amp;"_"&amp;M392&amp;N392&amp;O392&amp;"_"&amp;P392&amp;"_"&amp;Q392&amp;"_"&amp;R392&amp;S392&amp;T392&amp;U392&amp;V392&amp;"_FORC"&amp;IF(CB392=0,"TR","TC"))</f>
        <v>0</v>
      </c>
      <c r="CE392" s="27"/>
      <c r="CF392" s="27"/>
      <c r="CG392" s="27" t="s">
        <v>184</v>
      </c>
      <c r="CH392" s="27" t="s">
        <v>581</v>
      </c>
      <c r="CI392" s="126"/>
      <c r="CJ392" s="116" t="s">
        <v>632</v>
      </c>
      <c r="CK392" s="27" t="s">
        <v>581</v>
      </c>
      <c r="CL392" s="116" t="s">
        <v>721</v>
      </c>
      <c r="CM392" s="27" t="s">
        <v>581</v>
      </c>
      <c r="CN392" s="116"/>
      <c r="CO392" s="27"/>
      <c r="CP392" s="27" t="s">
        <v>184</v>
      </c>
      <c r="CQ392" s="27" t="str">
        <f>IF(CP392="OUI",P392,0)</f>
        <v>CFO</v>
      </c>
      <c r="CR392" s="27" t="s">
        <v>708</v>
      </c>
      <c r="CS392" s="27" t="str">
        <f>IF(CR392&lt;&gt;0,CK392,0)</f>
        <v>à chaque changement de valeur</v>
      </c>
      <c r="CT392" s="27"/>
      <c r="CU392" s="27"/>
      <c r="CV392" s="86">
        <f>IF(SUM(F392:L392)=0,0,SUM(F392:L392)+BT392+BZ392+CA392)</f>
        <v>1</v>
      </c>
      <c r="CW392" s="86">
        <f>IF(SUM(F392:L392)=0,0,SUM(BB392:BG392)+BU392+CC392+CB392)</f>
        <v>1</v>
      </c>
    </row>
    <row r="393" spans="2:101" customFormat="1" hidden="1" outlineLevel="2" x14ac:dyDescent="0.3">
      <c r="B393" s="41"/>
      <c r="C393" s="41">
        <f>C392</f>
        <v>0</v>
      </c>
      <c r="D393" s="59" t="str">
        <f>D392</f>
        <v>Onduleur &amp; Nom???</v>
      </c>
      <c r="E393" s="37" t="s">
        <v>502</v>
      </c>
      <c r="F393" s="34">
        <v>1</v>
      </c>
      <c r="G393" s="34"/>
      <c r="H393" s="34"/>
      <c r="I393" s="34"/>
      <c r="J393" s="34"/>
      <c r="K393" s="34"/>
      <c r="L393" s="34"/>
      <c r="M393" s="39">
        <f t="shared" ref="M393:Q396" si="780">M392</f>
        <v>0</v>
      </c>
      <c r="N393" s="39">
        <f t="shared" si="780"/>
        <v>0</v>
      </c>
      <c r="O393" s="39">
        <f t="shared" si="780"/>
        <v>0</v>
      </c>
      <c r="P393" s="39" t="str">
        <f t="shared" si="780"/>
        <v>CFO</v>
      </c>
      <c r="Q393" s="39" t="str">
        <f t="shared" si="780"/>
        <v>NOM</v>
      </c>
      <c r="R393" s="28"/>
      <c r="S393" s="28" t="s">
        <v>528</v>
      </c>
      <c r="T393" s="28" t="s">
        <v>237</v>
      </c>
      <c r="U393" s="28"/>
      <c r="V393" s="28" t="s">
        <v>529</v>
      </c>
      <c r="W393" s="28" t="str">
        <f>IF(F393&lt;&gt;0,$F$481,IF(G393&lt;&gt;0,$G$481,IF(H393&lt;&gt;0,$H$481,IF(I393&lt;&gt;0,$I$481,IF(J393&lt;&gt;0,$J$481,IF(K393&lt;&gt;0,$K$481,IF($L393&lt;&gt;0,$L$481,0)))))))</f>
        <v>TA</v>
      </c>
      <c r="X393" s="29" t="e">
        <f>IF(SUM(F393:L393)=0,0,B393&amp;"_"&amp;VLOOKUP(C393,ty_ser,2,FALSE)&amp;"_"&amp;M393&amp;N393&amp;O393&amp;"_"&amp;P393&amp;"_"&amp;Q393&amp;"_"&amp;R393&amp;S393&amp;T393&amp;U393&amp;V393&amp;"_"&amp;W393)</f>
        <v>#N/A</v>
      </c>
      <c r="Y393" s="66"/>
      <c r="Z393" s="67"/>
      <c r="AA393" s="67"/>
      <c r="AB393" s="67"/>
      <c r="AC393" s="67"/>
      <c r="AD393" s="67"/>
      <c r="AE393" s="72">
        <f>IF(AG393=0,0,B393&amp;"_"&amp;M393&amp;N393&amp;O393&amp;"_"&amp;P393&amp;"_"&amp;Q393&amp;"_"&amp;AF393)</f>
        <v>0</v>
      </c>
      <c r="AF393" s="90">
        <f>AF392</f>
        <v>0</v>
      </c>
      <c r="AG393" s="66"/>
      <c r="AH393" s="67"/>
      <c r="AI393" s="67"/>
      <c r="AJ393" s="67"/>
      <c r="AK393" s="68"/>
      <c r="AL393" s="64">
        <f>AL392</f>
        <v>0</v>
      </c>
      <c r="AM393" s="64">
        <f>VLOOKUP($AL393,aut_car,2,FALSE)</f>
        <v>0</v>
      </c>
      <c r="AN393" s="64">
        <f>VLOOKUP($AL393,aut_car,3,FALSE)</f>
        <v>0</v>
      </c>
      <c r="AO393" s="64">
        <f>VLOOKUP($AL393,aut_car,4,FALSE)</f>
        <v>0</v>
      </c>
      <c r="AP393" s="64">
        <f>VLOOKUP($AL393,aut_car,5,FALSE)</f>
        <v>0</v>
      </c>
      <c r="AQ393" s="64">
        <f>VLOOKUP($AL393,aut_car,6,FALSE)</f>
        <v>0</v>
      </c>
      <c r="AR393" s="64">
        <f>VLOOKUP($AL393,aut_car,7,FALSE)</f>
        <v>0</v>
      </c>
      <c r="AS393" s="68"/>
      <c r="AT393" s="78" t="s">
        <v>138</v>
      </c>
      <c r="AU393" s="79" t="s">
        <v>515</v>
      </c>
      <c r="AV393" s="79" t="s">
        <v>514</v>
      </c>
      <c r="AW393" s="80"/>
      <c r="AX393" s="106" t="str">
        <f>E393</f>
        <v>arrêt d'urgence</v>
      </c>
      <c r="AY393" s="63"/>
      <c r="BA393" s="36" t="s">
        <v>184</v>
      </c>
      <c r="BB393" s="27">
        <f>IF(BA393="NON",0,F393)</f>
        <v>1</v>
      </c>
      <c r="BC393" s="27">
        <f>IF(BA393="NON",0,H393+G393)</f>
        <v>0</v>
      </c>
      <c r="BD393" s="27"/>
      <c r="BE393" s="27">
        <f>IF(BA393="NON",0,I393+J393+K393+L393)</f>
        <v>0</v>
      </c>
      <c r="BF393" s="27"/>
      <c r="BG393" s="27">
        <f>IF(BA393="NON",0,K393)</f>
        <v>0</v>
      </c>
      <c r="BH393" s="1">
        <f>BH391</f>
        <v>0</v>
      </c>
      <c r="BI393" s="1"/>
      <c r="BJ393" s="1"/>
      <c r="BK393" s="1"/>
      <c r="BL393" s="1"/>
      <c r="BM393" s="1"/>
      <c r="BN393" s="1"/>
      <c r="BO393" s="1"/>
      <c r="BP393" s="1"/>
      <c r="BQ393" s="1"/>
      <c r="BR393" s="1"/>
      <c r="BS393" s="38" t="s">
        <v>185</v>
      </c>
      <c r="BT393" s="107">
        <f>IF(BS393="OUI",1,0)</f>
        <v>0</v>
      </c>
      <c r="BU393" s="108">
        <f>IF(BS393="OUI",1,0)</f>
        <v>0</v>
      </c>
      <c r="BV393" s="28">
        <f>IF(OR(BS393=0,BS393="NON"),0,B393&amp;"_"&amp;M393&amp;N393&amp;O393&amp;"_"&amp;P393&amp;"_"&amp;Q393&amp;"_"&amp;R393&amp;S393&amp;T393&amp;U393&amp;V393&amp;"_MANU")</f>
        <v>0</v>
      </c>
      <c r="BW393" s="28">
        <f>IF(BS393="OUI",1,0)</f>
        <v>0</v>
      </c>
      <c r="BX393" s="27"/>
      <c r="BY393" s="27"/>
      <c r="BZ393" s="38">
        <f>IF(BS393="OUI",IF((BC393+BB393)&lt;&gt;0,(BB393+BC393),0),0)</f>
        <v>0</v>
      </c>
      <c r="CA393" s="38">
        <f>IF(BS393="OUI",IF((BE393+BG393)&lt;&gt;0,(BG393+BE393),0),0)</f>
        <v>0</v>
      </c>
      <c r="CB393" s="38">
        <f t="shared" si="779"/>
        <v>0</v>
      </c>
      <c r="CC393" s="38">
        <f t="shared" si="779"/>
        <v>0</v>
      </c>
      <c r="CD393" s="38">
        <f>IF(OR(BS393=0,BS393="NON"),0,B393&amp;"_"&amp;M393&amp;N393&amp;O393&amp;"_"&amp;P393&amp;"_"&amp;Q393&amp;"_"&amp;R393&amp;S393&amp;T393&amp;U393&amp;V393&amp;"_FORC"&amp;IF(CB393=0,"TR","TC"))</f>
        <v>0</v>
      </c>
      <c r="CE393" s="27"/>
      <c r="CF393" s="27"/>
      <c r="CG393" s="27" t="s">
        <v>184</v>
      </c>
      <c r="CH393" s="27" t="s">
        <v>581</v>
      </c>
      <c r="CI393" s="126"/>
      <c r="CJ393" s="116" t="s">
        <v>632</v>
      </c>
      <c r="CK393" s="27" t="s">
        <v>581</v>
      </c>
      <c r="CL393" s="116" t="s">
        <v>721</v>
      </c>
      <c r="CM393" s="27" t="s">
        <v>581</v>
      </c>
      <c r="CN393" s="116"/>
      <c r="CO393" s="27"/>
      <c r="CP393" s="27" t="str">
        <f>IF(F393=0,"NON","OUI")</f>
        <v>OUI</v>
      </c>
      <c r="CQ393" s="27" t="str">
        <f>IF(CP393="OUI",P393,0)</f>
        <v>CFO</v>
      </c>
      <c r="CR393" s="27" t="s">
        <v>707</v>
      </c>
      <c r="CS393" s="27" t="str">
        <f>IF(CR393&lt;&gt;0,CK393,0)</f>
        <v>à chaque changement de valeur</v>
      </c>
      <c r="CT393" s="27"/>
      <c r="CU393" s="27"/>
      <c r="CV393" s="86">
        <f>IF(SUM(F393:L393)=0,0,SUM(F393:L393)+BT393+BZ393+CA393)</f>
        <v>1</v>
      </c>
      <c r="CW393" s="86">
        <f>IF(SUM(F393:L393)=0,0,SUM(BB393:BG393)+BU393+CC393+CB393)</f>
        <v>1</v>
      </c>
    </row>
    <row r="394" spans="2:101" customFormat="1" hidden="1" outlineLevel="2" x14ac:dyDescent="0.3">
      <c r="B394" s="41"/>
      <c r="C394" s="41"/>
      <c r="D394" s="59"/>
      <c r="E394" s="37"/>
      <c r="F394" s="34"/>
      <c r="G394" s="34"/>
      <c r="H394" s="34"/>
      <c r="I394" s="34"/>
      <c r="J394" s="34"/>
      <c r="K394" s="34"/>
      <c r="L394" s="34"/>
      <c r="M394" s="39">
        <f t="shared" si="780"/>
        <v>0</v>
      </c>
      <c r="N394" s="39">
        <f t="shared" si="780"/>
        <v>0</v>
      </c>
      <c r="O394" s="39">
        <f t="shared" si="780"/>
        <v>0</v>
      </c>
      <c r="P394" s="39" t="str">
        <f t="shared" si="780"/>
        <v>CFO</v>
      </c>
      <c r="Q394" s="39" t="str">
        <f t="shared" si="780"/>
        <v>NOM</v>
      </c>
      <c r="R394" s="28"/>
      <c r="S394" s="28"/>
      <c r="T394" s="28"/>
      <c r="U394" s="28"/>
      <c r="V394" s="28"/>
      <c r="W394" s="28">
        <f>IF(F394&lt;&gt;0,$F$481,IF(G394&lt;&gt;0,$G$481,IF(H394&lt;&gt;0,$H$481,IF(I394&lt;&gt;0,$I$481,IF(J394&lt;&gt;0,$J$481,IF(K394&lt;&gt;0,$K$481,IF($L394&lt;&gt;0,$L$481,0)))))))</f>
        <v>0</v>
      </c>
      <c r="X394" s="29">
        <f>IF(SUM(F394:L394)=0,0,B394&amp;"_"&amp;VLOOKUP(C394,ty_ser,2,FALSE)&amp;"_"&amp;M394&amp;N394&amp;O394&amp;"_"&amp;P394&amp;"_"&amp;Q394&amp;"_"&amp;R394&amp;S394&amp;T394&amp;U394&amp;V394&amp;"_"&amp;W394)</f>
        <v>0</v>
      </c>
      <c r="Y394" s="66"/>
      <c r="Z394" s="67"/>
      <c r="AA394" s="67"/>
      <c r="AB394" s="67"/>
      <c r="AC394" s="67"/>
      <c r="AD394" s="67"/>
      <c r="AE394" s="72">
        <f>IF(AG394=0,0,B394&amp;"_"&amp;M394&amp;N394&amp;O394&amp;"_"&amp;P394&amp;"_"&amp;Q394&amp;"_"&amp;AF394)</f>
        <v>0</v>
      </c>
      <c r="AF394" s="90">
        <f>AF393</f>
        <v>0</v>
      </c>
      <c r="AG394" s="66"/>
      <c r="AH394" s="67"/>
      <c r="AI394" s="67"/>
      <c r="AJ394" s="67"/>
      <c r="AK394" s="68"/>
      <c r="AL394" s="64">
        <f>AL393</f>
        <v>0</v>
      </c>
      <c r="AM394" s="64">
        <f>VLOOKUP($AL394,aut_car,2,FALSE)</f>
        <v>0</v>
      </c>
      <c r="AN394" s="64">
        <f>VLOOKUP($AL394,aut_car,3,FALSE)</f>
        <v>0</v>
      </c>
      <c r="AO394" s="64">
        <f>VLOOKUP($AL394,aut_car,4,FALSE)</f>
        <v>0</v>
      </c>
      <c r="AP394" s="64">
        <f>VLOOKUP($AL394,aut_car,5,FALSE)</f>
        <v>0</v>
      </c>
      <c r="AQ394" s="64">
        <f>VLOOKUP($AL394,aut_car,6,FALSE)</f>
        <v>0</v>
      </c>
      <c r="AR394" s="64">
        <f>VLOOKUP($AL394,aut_car,7,FALSE)</f>
        <v>0</v>
      </c>
      <c r="AS394" s="68"/>
      <c r="AT394" s="78"/>
      <c r="AU394" s="79"/>
      <c r="AV394" s="79"/>
      <c r="AW394" s="80"/>
      <c r="AX394" s="106">
        <f>E394</f>
        <v>0</v>
      </c>
      <c r="AY394" s="63"/>
      <c r="BA394" s="36"/>
      <c r="BB394" s="27">
        <f>IF(BA394="NON",0,F394)</f>
        <v>0</v>
      </c>
      <c r="BC394" s="27">
        <f>IF(BA394="NON",0,H394+G394)</f>
        <v>0</v>
      </c>
      <c r="BD394" s="27"/>
      <c r="BE394" s="27">
        <f>IF(BA394="NON",0,I394+J394+K394+L394)</f>
        <v>0</v>
      </c>
      <c r="BF394" s="27"/>
      <c r="BG394" s="27">
        <f>IF(BA394="NON",0,K394)</f>
        <v>0</v>
      </c>
      <c r="BH394" s="1">
        <f>BH392</f>
        <v>0</v>
      </c>
      <c r="BI394" s="1"/>
      <c r="BJ394" s="1"/>
      <c r="BK394" s="1"/>
      <c r="BL394" s="1"/>
      <c r="BM394" s="1"/>
      <c r="BN394" s="1"/>
      <c r="BO394" s="1"/>
      <c r="BP394" s="1"/>
      <c r="BQ394" s="1"/>
      <c r="BR394" s="1"/>
      <c r="BS394" s="38"/>
      <c r="BT394" s="107">
        <f>IF(BS394="OUI",1,0)</f>
        <v>0</v>
      </c>
      <c r="BU394" s="108">
        <f>IF(BS394="OUI",1,0)</f>
        <v>0</v>
      </c>
      <c r="BV394" s="28">
        <f>IF(OR(BS394=0,BS394="NON"),0,B394&amp;"_"&amp;M394&amp;N394&amp;O394&amp;"_"&amp;P394&amp;"_"&amp;Q394&amp;"_"&amp;R394&amp;S394&amp;T394&amp;U394&amp;V394&amp;"_MANU")</f>
        <v>0</v>
      </c>
      <c r="BW394" s="28">
        <f>IF(BS394="OUI",1,0)</f>
        <v>0</v>
      </c>
      <c r="BX394" s="27"/>
      <c r="BY394" s="27"/>
      <c r="BZ394" s="38">
        <f>IF(BS394="OUI",IF((BC394+BB394)&lt;&gt;0,(BB394+BC394),0),0)</f>
        <v>0</v>
      </c>
      <c r="CA394" s="38">
        <f>IF(BS394="OUI",IF((BE394+BG394)&lt;&gt;0,(BG394+BE394),0),0)</f>
        <v>0</v>
      </c>
      <c r="CB394" s="38">
        <f t="shared" si="779"/>
        <v>0</v>
      </c>
      <c r="CC394" s="38">
        <f t="shared" si="779"/>
        <v>0</v>
      </c>
      <c r="CD394" s="38">
        <f>IF(OR(BS394=0,BS394="NON"),0,B394&amp;"_"&amp;M394&amp;N394&amp;O394&amp;"_"&amp;P394&amp;"_"&amp;Q394&amp;"_"&amp;R394&amp;S394&amp;T394&amp;U394&amp;V394&amp;"_FORC"&amp;IF(CB394=0,"TR","TC"))</f>
        <v>0</v>
      </c>
      <c r="CE394" s="27"/>
      <c r="CF394" s="27"/>
      <c r="CG394" s="27"/>
      <c r="CH394" s="27"/>
      <c r="CI394" s="126"/>
      <c r="CJ394" s="116"/>
      <c r="CK394" s="27"/>
      <c r="CL394" s="116"/>
      <c r="CM394" s="27"/>
      <c r="CN394" s="116"/>
      <c r="CO394" s="27"/>
      <c r="CP394" s="27" t="str">
        <f>IF(F394=0,"NON","OUI")</f>
        <v>NON</v>
      </c>
      <c r="CQ394" s="27">
        <f>IF(CP394="OUI",P394,0)</f>
        <v>0</v>
      </c>
      <c r="CR394" s="27"/>
      <c r="CS394" s="27">
        <f>IF(CR394&lt;&gt;0,CK394,0)</f>
        <v>0</v>
      </c>
      <c r="CT394" s="27"/>
      <c r="CU394" s="27"/>
      <c r="CV394" s="86">
        <f>IF(SUM(F394:L394)=0,0,SUM(F394:L394)+BT394+BZ394+CA394)</f>
        <v>0</v>
      </c>
      <c r="CW394" s="86">
        <f>IF(SUM(F394:L394)=0,0,SUM(BB394:BG394)+BU394+CC394+CB394)</f>
        <v>0</v>
      </c>
    </row>
    <row r="395" spans="2:101" customFormat="1" hidden="1" outlineLevel="2" x14ac:dyDescent="0.3">
      <c r="B395" s="41"/>
      <c r="C395" s="41"/>
      <c r="D395" s="59"/>
      <c r="E395" s="37"/>
      <c r="F395" s="34"/>
      <c r="G395" s="34"/>
      <c r="H395" s="34"/>
      <c r="I395" s="34"/>
      <c r="J395" s="34"/>
      <c r="K395" s="34"/>
      <c r="L395" s="34"/>
      <c r="M395" s="39">
        <f t="shared" si="780"/>
        <v>0</v>
      </c>
      <c r="N395" s="39">
        <f t="shared" si="780"/>
        <v>0</v>
      </c>
      <c r="O395" s="39">
        <f t="shared" si="780"/>
        <v>0</v>
      </c>
      <c r="P395" s="39" t="str">
        <f t="shared" si="780"/>
        <v>CFO</v>
      </c>
      <c r="Q395" s="39" t="str">
        <f t="shared" si="780"/>
        <v>NOM</v>
      </c>
      <c r="R395" s="28"/>
      <c r="S395" s="28"/>
      <c r="T395" s="28"/>
      <c r="U395" s="28"/>
      <c r="V395" s="28"/>
      <c r="W395" s="28">
        <f>IF(F395&lt;&gt;0,$F$481,IF(G395&lt;&gt;0,$G$481,IF(H395&lt;&gt;0,$H$481,IF(I395&lt;&gt;0,$I$481,IF(J395&lt;&gt;0,$J$481,IF(K395&lt;&gt;0,$K$481,IF($L395&lt;&gt;0,$L$481,0)))))))</f>
        <v>0</v>
      </c>
      <c r="X395" s="29">
        <f>IF(SUM(F395:L395)=0,0,B395&amp;"_"&amp;VLOOKUP(C395,ty_ser,2,FALSE)&amp;"_"&amp;M395&amp;N395&amp;O395&amp;"_"&amp;P395&amp;"_"&amp;Q395&amp;"_"&amp;R395&amp;S395&amp;T395&amp;U395&amp;V395&amp;"_"&amp;W395)</f>
        <v>0</v>
      </c>
      <c r="Y395" s="66"/>
      <c r="Z395" s="67"/>
      <c r="AA395" s="67"/>
      <c r="AB395" s="67"/>
      <c r="AC395" s="67"/>
      <c r="AD395" s="67"/>
      <c r="AE395" s="72">
        <f>IF(AG395=0,0,B395&amp;"_"&amp;M395&amp;N395&amp;O395&amp;"_"&amp;P395&amp;"_"&amp;Q395&amp;"_"&amp;AF395)</f>
        <v>0</v>
      </c>
      <c r="AF395" s="90">
        <f>AF394</f>
        <v>0</v>
      </c>
      <c r="AG395" s="66"/>
      <c r="AH395" s="67"/>
      <c r="AI395" s="67"/>
      <c r="AJ395" s="67"/>
      <c r="AK395" s="68"/>
      <c r="AL395" s="64">
        <f>AL394</f>
        <v>0</v>
      </c>
      <c r="AM395" s="64">
        <f>VLOOKUP($AL395,aut_car,2,FALSE)</f>
        <v>0</v>
      </c>
      <c r="AN395" s="64">
        <f>VLOOKUP($AL395,aut_car,3,FALSE)</f>
        <v>0</v>
      </c>
      <c r="AO395" s="64">
        <f>VLOOKUP($AL395,aut_car,4,FALSE)</f>
        <v>0</v>
      </c>
      <c r="AP395" s="64">
        <f>VLOOKUP($AL395,aut_car,5,FALSE)</f>
        <v>0</v>
      </c>
      <c r="AQ395" s="64">
        <f>VLOOKUP($AL395,aut_car,6,FALSE)</f>
        <v>0</v>
      </c>
      <c r="AR395" s="64">
        <f>VLOOKUP($AL395,aut_car,7,FALSE)</f>
        <v>0</v>
      </c>
      <c r="AS395" s="68"/>
      <c r="AT395" s="78"/>
      <c r="AU395" s="79"/>
      <c r="AV395" s="79"/>
      <c r="AW395" s="80"/>
      <c r="AX395" s="106">
        <f>E395</f>
        <v>0</v>
      </c>
      <c r="AY395" s="63"/>
      <c r="BA395" s="36"/>
      <c r="BB395" s="27">
        <f>IF(BA395="NON",0,F395)</f>
        <v>0</v>
      </c>
      <c r="BC395" s="27">
        <f>IF(BA395="NON",0,H395+G395)</f>
        <v>0</v>
      </c>
      <c r="BD395" s="27"/>
      <c r="BE395" s="27">
        <f>IF(BA395="NON",0,I395+J395+K395+L395)</f>
        <v>0</v>
      </c>
      <c r="BF395" s="27"/>
      <c r="BG395" s="27">
        <f>IF(BA395="NON",0,K395)</f>
        <v>0</v>
      </c>
      <c r="BH395" s="1">
        <f>BH393</f>
        <v>0</v>
      </c>
      <c r="BI395" s="1"/>
      <c r="BJ395" s="1"/>
      <c r="BK395" s="1"/>
      <c r="BL395" s="1"/>
      <c r="BM395" s="1"/>
      <c r="BN395" s="1"/>
      <c r="BO395" s="1"/>
      <c r="BP395" s="1"/>
      <c r="BQ395" s="1"/>
      <c r="BR395" s="1"/>
      <c r="BS395" s="38"/>
      <c r="BT395" s="107">
        <f>IF(BS395="OUI",1,0)</f>
        <v>0</v>
      </c>
      <c r="BU395" s="108">
        <f>IF(BS395="OUI",1,0)</f>
        <v>0</v>
      </c>
      <c r="BV395" s="28">
        <f>IF(OR(BS395=0,BS395="NON"),0,B395&amp;"_"&amp;M395&amp;N395&amp;O395&amp;"_"&amp;P395&amp;"_"&amp;Q395&amp;"_"&amp;R395&amp;S395&amp;T395&amp;U395&amp;V395&amp;"_MANU")</f>
        <v>0</v>
      </c>
      <c r="BW395" s="28">
        <f>IF(BS395="OUI",1,0)</f>
        <v>0</v>
      </c>
      <c r="BX395" s="27"/>
      <c r="BY395" s="27"/>
      <c r="BZ395" s="38">
        <f>IF(BS395="OUI",IF((BC395+BB395)&lt;&gt;0,(BB395+BC395),0),0)</f>
        <v>0</v>
      </c>
      <c r="CA395" s="38">
        <f>IF(BS395="OUI",IF((BE395+BG395)&lt;&gt;0,(BG395+BE395),0),0)</f>
        <v>0</v>
      </c>
      <c r="CB395" s="38">
        <f t="shared" si="779"/>
        <v>0</v>
      </c>
      <c r="CC395" s="38">
        <f t="shared" si="779"/>
        <v>0</v>
      </c>
      <c r="CD395" s="38">
        <f>IF(OR(BS395=0,BS395="NON"),0,B395&amp;"_"&amp;M395&amp;N395&amp;O395&amp;"_"&amp;P395&amp;"_"&amp;Q395&amp;"_"&amp;R395&amp;S395&amp;T395&amp;U395&amp;V395&amp;"_FORC"&amp;IF(CB395=0,"TR","TC"))</f>
        <v>0</v>
      </c>
      <c r="CE395" s="27"/>
      <c r="CF395" s="27"/>
      <c r="CG395" s="27"/>
      <c r="CH395" s="27"/>
      <c r="CI395" s="126"/>
      <c r="CJ395" s="116"/>
      <c r="CK395" s="27"/>
      <c r="CL395" s="116"/>
      <c r="CM395" s="27"/>
      <c r="CN395" s="116"/>
      <c r="CO395" s="27"/>
      <c r="CP395" s="27" t="str">
        <f>IF(F395=0,"NON","OUI")</f>
        <v>NON</v>
      </c>
      <c r="CQ395" s="27">
        <f>IF(CP395="OUI",P395,0)</f>
        <v>0</v>
      </c>
      <c r="CR395" s="27"/>
      <c r="CS395" s="27">
        <f>IF(CR395&lt;&gt;0,CK395,0)</f>
        <v>0</v>
      </c>
      <c r="CT395" s="27"/>
      <c r="CU395" s="27"/>
      <c r="CV395" s="86">
        <f>IF(SUM(F395:L395)=0,0,SUM(F395:L395)+BT395+BZ395+CA395)</f>
        <v>0</v>
      </c>
      <c r="CW395" s="86">
        <f>IF(SUM(F395:L395)=0,0,SUM(BB395:BG395)+BU395+CC395+CB395)</f>
        <v>0</v>
      </c>
    </row>
    <row r="396" spans="2:101" customFormat="1" hidden="1" outlineLevel="2" x14ac:dyDescent="0.3">
      <c r="B396" s="41"/>
      <c r="C396" s="41"/>
      <c r="D396" s="59"/>
      <c r="E396" s="37"/>
      <c r="F396" s="34"/>
      <c r="G396" s="34"/>
      <c r="H396" s="34"/>
      <c r="I396" s="34"/>
      <c r="J396" s="34"/>
      <c r="K396" s="34"/>
      <c r="L396" s="34"/>
      <c r="M396" s="39">
        <f t="shared" si="780"/>
        <v>0</v>
      </c>
      <c r="N396" s="39">
        <f t="shared" si="780"/>
        <v>0</v>
      </c>
      <c r="O396" s="39">
        <f t="shared" si="780"/>
        <v>0</v>
      </c>
      <c r="P396" s="39" t="str">
        <f t="shared" si="780"/>
        <v>CFO</v>
      </c>
      <c r="Q396" s="39" t="str">
        <f t="shared" si="780"/>
        <v>NOM</v>
      </c>
      <c r="R396" s="28"/>
      <c r="S396" s="28"/>
      <c r="T396" s="28"/>
      <c r="U396" s="28"/>
      <c r="V396" s="28"/>
      <c r="W396" s="28">
        <f>IF(F396&lt;&gt;0,$F$481,IF(G396&lt;&gt;0,$G$481,IF(H396&lt;&gt;0,$H$481,IF(I396&lt;&gt;0,$I$481,IF(J396&lt;&gt;0,$J$481,IF(K396&lt;&gt;0,$K$481,IF($L396&lt;&gt;0,$L$481,0)))))))</f>
        <v>0</v>
      </c>
      <c r="X396" s="29">
        <f>IF(SUM(F396:L396)=0,0,B396&amp;"_"&amp;VLOOKUP(C396,ty_ser,2,FALSE)&amp;"_"&amp;M396&amp;N396&amp;O396&amp;"_"&amp;P396&amp;"_"&amp;Q396&amp;"_"&amp;R396&amp;S396&amp;T396&amp;U396&amp;V396&amp;"_"&amp;W396)</f>
        <v>0</v>
      </c>
      <c r="Y396" s="66"/>
      <c r="Z396" s="67"/>
      <c r="AA396" s="67"/>
      <c r="AB396" s="67"/>
      <c r="AC396" s="67"/>
      <c r="AD396" s="67"/>
      <c r="AE396" s="72">
        <f>IF(AG396=0,0,B396&amp;"_"&amp;M396&amp;N396&amp;O396&amp;"_"&amp;P396&amp;"_"&amp;Q396&amp;"_"&amp;AF396)</f>
        <v>0</v>
      </c>
      <c r="AF396" s="90">
        <f>AF395</f>
        <v>0</v>
      </c>
      <c r="AG396" s="66"/>
      <c r="AH396" s="67"/>
      <c r="AI396" s="67"/>
      <c r="AJ396" s="67"/>
      <c r="AK396" s="68"/>
      <c r="AL396" s="64">
        <f>AL395</f>
        <v>0</v>
      </c>
      <c r="AM396" s="64">
        <f>VLOOKUP($AL396,aut_car,2,FALSE)</f>
        <v>0</v>
      </c>
      <c r="AN396" s="64">
        <f>VLOOKUP($AL396,aut_car,3,FALSE)</f>
        <v>0</v>
      </c>
      <c r="AO396" s="64">
        <f>VLOOKUP($AL396,aut_car,4,FALSE)</f>
        <v>0</v>
      </c>
      <c r="AP396" s="64">
        <f>VLOOKUP($AL396,aut_car,5,FALSE)</f>
        <v>0</v>
      </c>
      <c r="AQ396" s="64">
        <f>VLOOKUP($AL396,aut_car,6,FALSE)</f>
        <v>0</v>
      </c>
      <c r="AR396" s="64">
        <f>VLOOKUP($AL396,aut_car,7,FALSE)</f>
        <v>0</v>
      </c>
      <c r="AS396" s="68"/>
      <c r="AT396" s="78"/>
      <c r="AU396" s="79"/>
      <c r="AV396" s="79"/>
      <c r="AW396" s="80"/>
      <c r="AX396" s="106">
        <f>E396</f>
        <v>0</v>
      </c>
      <c r="AY396" s="63"/>
      <c r="BA396" s="36"/>
      <c r="BB396" s="27">
        <f>IF(BA396="NON",0,F396)</f>
        <v>0</v>
      </c>
      <c r="BC396" s="27">
        <f>IF(BA396="NON",0,H396+G396)</f>
        <v>0</v>
      </c>
      <c r="BD396" s="27"/>
      <c r="BE396" s="27">
        <f>IF(BA396="NON",0,I396+J396+K396+L396)</f>
        <v>0</v>
      </c>
      <c r="BF396" s="27"/>
      <c r="BG396" s="27">
        <f>IF(BA396="NON",0,K396)</f>
        <v>0</v>
      </c>
      <c r="BH396" s="1">
        <f>BH394</f>
        <v>0</v>
      </c>
      <c r="BI396" s="1"/>
      <c r="BJ396" s="1"/>
      <c r="BK396" s="1"/>
      <c r="BL396" s="1"/>
      <c r="BM396" s="1"/>
      <c r="BN396" s="1"/>
      <c r="BO396" s="1"/>
      <c r="BP396" s="1"/>
      <c r="BQ396" s="1"/>
      <c r="BR396" s="1"/>
      <c r="BS396" s="38"/>
      <c r="BT396" s="107">
        <f>IF(BS396="OUI",1,0)</f>
        <v>0</v>
      </c>
      <c r="BU396" s="108">
        <f>IF(BS396="OUI",1,0)</f>
        <v>0</v>
      </c>
      <c r="BV396" s="28">
        <f>IF(OR(BS396=0,BS396="NON"),0,B396&amp;"_"&amp;M396&amp;N396&amp;O396&amp;"_"&amp;P396&amp;"_"&amp;Q396&amp;"_"&amp;R396&amp;S396&amp;T396&amp;U396&amp;V396&amp;"_MANU")</f>
        <v>0</v>
      </c>
      <c r="BW396" s="28">
        <f>IF(BS396="OUI",1,0)</f>
        <v>0</v>
      </c>
      <c r="BX396" s="27"/>
      <c r="BY396" s="27"/>
      <c r="BZ396" s="38">
        <f>IF(BS396="OUI",IF((BC396+BB396)&lt;&gt;0,(BB396+BC396),0),0)</f>
        <v>0</v>
      </c>
      <c r="CA396" s="38">
        <f>IF(BS396="OUI",IF((BE396+BG396)&lt;&gt;0,(BG396+BE396),0),0)</f>
        <v>0</v>
      </c>
      <c r="CB396" s="38">
        <f t="shared" si="779"/>
        <v>0</v>
      </c>
      <c r="CC396" s="38">
        <f t="shared" si="779"/>
        <v>0</v>
      </c>
      <c r="CD396" s="38">
        <f>IF(OR(BS396=0,BS396="NON"),0,B396&amp;"_"&amp;M396&amp;N396&amp;O396&amp;"_"&amp;P396&amp;"_"&amp;Q396&amp;"_"&amp;R396&amp;S396&amp;T396&amp;U396&amp;V396&amp;"_FORC"&amp;IF(CB396=0,"TR","TC"))</f>
        <v>0</v>
      </c>
      <c r="CE396" s="27"/>
      <c r="CF396" s="27"/>
      <c r="CG396" s="27"/>
      <c r="CH396" s="27"/>
      <c r="CI396" s="126"/>
      <c r="CJ396" s="116"/>
      <c r="CK396" s="27"/>
      <c r="CL396" s="116"/>
      <c r="CM396" s="27"/>
      <c r="CN396" s="116"/>
      <c r="CO396" s="27"/>
      <c r="CP396" s="27" t="str">
        <f>IF(F396=0,"NON","OUI")</f>
        <v>NON</v>
      </c>
      <c r="CQ396" s="27">
        <f>IF(CP396="OUI",P396,0)</f>
        <v>0</v>
      </c>
      <c r="CR396" s="27"/>
      <c r="CS396" s="27">
        <f>IF(CR396&lt;&gt;0,CK396,0)</f>
        <v>0</v>
      </c>
      <c r="CT396" s="27"/>
      <c r="CU396" s="27"/>
      <c r="CV396" s="86">
        <f>IF(SUM(F396:L396)=0,0,SUM(F396:L396)+BT396+BZ396+CA396)</f>
        <v>0</v>
      </c>
      <c r="CW396" s="86">
        <f>IF(SUM(F396:L396)=0,0,SUM(BB396:BG396)+BU396+CC396+CB396)</f>
        <v>0</v>
      </c>
    </row>
    <row r="397" spans="2:101" hidden="1" outlineLevel="1" x14ac:dyDescent="0.3"/>
    <row r="398" spans="2:101" ht="15.6" hidden="1" outlineLevel="1" x14ac:dyDescent="0.3">
      <c r="B398" s="103" t="s">
        <v>902</v>
      </c>
      <c r="C398" s="103"/>
    </row>
    <row r="399" spans="2:101" customFormat="1" hidden="1" outlineLevel="1" x14ac:dyDescent="0.3">
      <c r="B399" s="41"/>
      <c r="C399" s="42"/>
      <c r="D399" s="105" t="s">
        <v>538</v>
      </c>
      <c r="E399" s="37" t="s">
        <v>919</v>
      </c>
      <c r="F399" s="34"/>
      <c r="G399" s="34"/>
      <c r="H399" s="34"/>
      <c r="I399" s="34">
        <v>1</v>
      </c>
      <c r="J399" s="34"/>
      <c r="K399" s="34"/>
      <c r="L399" s="34"/>
      <c r="M399" s="27"/>
      <c r="N399" s="27"/>
      <c r="O399" s="27"/>
      <c r="P399" s="27" t="s">
        <v>31</v>
      </c>
      <c r="Q399" s="27" t="s">
        <v>505</v>
      </c>
      <c r="R399" s="27" t="s">
        <v>525</v>
      </c>
      <c r="S399" s="28" t="s">
        <v>942</v>
      </c>
      <c r="T399" s="28" t="s">
        <v>69</v>
      </c>
      <c r="U399" s="28" t="s">
        <v>543</v>
      </c>
      <c r="V399" s="28">
        <v>1</v>
      </c>
      <c r="W399" s="28" t="str">
        <f t="shared" ref="W399:W423" si="781">IF(F399&lt;&gt;0,$F$481,IF(G399&lt;&gt;0,$G$481,IF(H399&lt;&gt;0,$H$481,IF(I399&lt;&gt;0,$I$481,IF(J399&lt;&gt;0,$J$481,IF(K399&lt;&gt;0,$K$481,IF($L399&lt;&gt;0,$L$481,0)))))))</f>
        <v>TM</v>
      </c>
      <c r="X399" s="29" t="e">
        <f t="shared" ref="X399:X423" si="782">IF(SUM(F399:L399)=0,0,B399&amp;"_"&amp;VLOOKUP(C399,ty_ser,2,FALSE)&amp;"_"&amp;M399&amp;N399&amp;O399&amp;"_"&amp;P399&amp;"_"&amp;Q399&amp;"_"&amp;R399&amp;S399&amp;T399&amp;U399&amp;V399&amp;"_"&amp;W399)</f>
        <v>#N/A</v>
      </c>
      <c r="Y399" s="66"/>
      <c r="Z399" s="67"/>
      <c r="AA399" s="67"/>
      <c r="AB399" s="67"/>
      <c r="AC399" s="67"/>
      <c r="AD399" s="67"/>
      <c r="AE399" s="72">
        <f t="shared" ref="AE399:AE423" si="783">IF(AG399=0,0,B399&amp;"_"&amp;M399&amp;N399&amp;O399&amp;"_"&amp;P399&amp;"_"&amp;Q399&amp;"_"&amp;AF399)</f>
        <v>0</v>
      </c>
      <c r="AF399" s="67">
        <v>0</v>
      </c>
      <c r="AG399" s="66"/>
      <c r="AH399" s="67"/>
      <c r="AI399" s="67"/>
      <c r="AJ399" s="67"/>
      <c r="AK399" s="68"/>
      <c r="AL399" s="66">
        <v>0</v>
      </c>
      <c r="AM399" s="64">
        <f t="shared" ref="AM399:AM423" si="784">VLOOKUP($AL399,aut_car,2,FALSE)</f>
        <v>0</v>
      </c>
      <c r="AN399" s="64">
        <f t="shared" ref="AN399:AN423" si="785">VLOOKUP($AL399,aut_car,3,FALSE)</f>
        <v>0</v>
      </c>
      <c r="AO399" s="64">
        <f t="shared" ref="AO399:AO423" si="786">VLOOKUP($AL399,aut_car,4,FALSE)</f>
        <v>0</v>
      </c>
      <c r="AP399" s="64">
        <f t="shared" ref="AP399:AP423" si="787">VLOOKUP($AL399,aut_car,5,FALSE)</f>
        <v>0</v>
      </c>
      <c r="AQ399" s="64">
        <f t="shared" ref="AQ399:AQ423" si="788">VLOOKUP($AL399,aut_car,6,FALSE)</f>
        <v>0</v>
      </c>
      <c r="AR399" s="64">
        <f t="shared" ref="AR399:AR423" si="789">VLOOKUP($AL399,aut_car,7,FALSE)</f>
        <v>0</v>
      </c>
      <c r="AS399" s="68"/>
      <c r="AT399" s="78" t="s">
        <v>958</v>
      </c>
      <c r="AU399" s="79"/>
      <c r="AV399" s="79">
        <v>500</v>
      </c>
      <c r="AW399" s="80"/>
      <c r="AX399" s="106" t="str">
        <f t="shared" ref="AX399:AX423" si="790">E399</f>
        <v>entrée - Tension phase 1</v>
      </c>
      <c r="AY399" s="63"/>
      <c r="BA399" s="36" t="s">
        <v>184</v>
      </c>
      <c r="BB399" s="27">
        <f t="shared" ref="BB399:BB423" si="791">IF(BA399="NON",0,F399)</f>
        <v>0</v>
      </c>
      <c r="BC399" s="27">
        <f t="shared" ref="BC399:BC423" si="792">IF(BA399="NON",0,H399+G399)</f>
        <v>0</v>
      </c>
      <c r="BD399" s="27"/>
      <c r="BE399" s="27">
        <f t="shared" ref="BE399:BE423" si="793">IF(BA399="NON",0,I399+J399+K399+L399)</f>
        <v>1</v>
      </c>
      <c r="BF399" s="27"/>
      <c r="BG399" s="27">
        <f t="shared" ref="BG399:BG423" si="794">IF(BA399="NON",0,K399)</f>
        <v>0</v>
      </c>
      <c r="BH399" s="1">
        <f>BH397</f>
        <v>0</v>
      </c>
      <c r="BI399" s="1"/>
      <c r="BJ399" s="1"/>
      <c r="BK399" s="1"/>
      <c r="BL399" s="1"/>
      <c r="BM399" s="1"/>
      <c r="BN399" s="1"/>
      <c r="BO399" s="1"/>
      <c r="BP399" s="1"/>
      <c r="BQ399" s="1"/>
      <c r="BR399" s="1"/>
      <c r="BS399" s="38" t="s">
        <v>185</v>
      </c>
      <c r="BT399" s="107">
        <f t="shared" ref="BT399:BT423" si="795">IF(BS399="OUI",1,0)</f>
        <v>0</v>
      </c>
      <c r="BU399" s="108">
        <f t="shared" ref="BU399:BU423" si="796">IF(BS399="OUI",1,0)</f>
        <v>0</v>
      </c>
      <c r="BV399" s="28">
        <f t="shared" ref="BV399:BV423" si="797">IF(OR(BS399=0,BS399="NON"),0,B399&amp;"_"&amp;M399&amp;N399&amp;O399&amp;"_"&amp;P399&amp;"_"&amp;Q399&amp;"_"&amp;R399&amp;S399&amp;T399&amp;U399&amp;V399&amp;"_MANU")</f>
        <v>0</v>
      </c>
      <c r="BW399" s="28">
        <f t="shared" ref="BW399:BW423" si="798">IF(BS399="OUI",1,0)</f>
        <v>0</v>
      </c>
      <c r="BX399" s="27"/>
      <c r="BY399" s="27"/>
      <c r="BZ399" s="38">
        <f t="shared" ref="BZ399:BZ423" si="799">IF(BS399="OUI",IF((BC399+BB399)&lt;&gt;0,(BB399+BC399),0),0)</f>
        <v>0</v>
      </c>
      <c r="CA399" s="38">
        <f t="shared" ref="CA399:CA423" si="800">IF(BS399="OUI",IF((BE399+BG399)&lt;&gt;0,(BG399+BE399),0),0)</f>
        <v>0</v>
      </c>
      <c r="CB399" s="38">
        <f t="shared" ref="CB399:CB423" si="801">IF(BZ399=0,0,BZ399)</f>
        <v>0</v>
      </c>
      <c r="CC399" s="38">
        <f t="shared" ref="CC399:CC423" si="802">IF(CA399=0,0,CA399)</f>
        <v>0</v>
      </c>
      <c r="CD399" s="38">
        <f t="shared" ref="CD399:CD423" si="803">IF(OR(BS399=0,BS399="NON"),0,B399&amp;"_"&amp;M399&amp;N399&amp;O399&amp;"_"&amp;P399&amp;"_"&amp;Q399&amp;"_"&amp;R399&amp;S399&amp;T399&amp;U399&amp;V399&amp;"_FORC"&amp;IF(CB399=0,"TR","TC"))</f>
        <v>0</v>
      </c>
      <c r="CE399" s="27"/>
      <c r="CF399" s="27"/>
      <c r="CG399" s="27" t="s">
        <v>184</v>
      </c>
      <c r="CH399" s="27" t="s">
        <v>581</v>
      </c>
      <c r="CI399" s="126"/>
      <c r="CJ399" s="116"/>
      <c r="CK399" s="27"/>
      <c r="CL399" s="116"/>
      <c r="CM399" s="27"/>
      <c r="CN399" s="116"/>
      <c r="CO399" s="27"/>
      <c r="CP399" s="27" t="s">
        <v>185</v>
      </c>
      <c r="CQ399" s="27">
        <f t="shared" ref="CQ399:CQ423" si="804">IF(CP399="OUI",P399,0)</f>
        <v>0</v>
      </c>
      <c r="CR399" s="27"/>
      <c r="CS399" s="27">
        <f t="shared" ref="CS399:CS423" si="805">IF(CR399&lt;&gt;0,CK399,0)</f>
        <v>0</v>
      </c>
      <c r="CT399" s="27"/>
      <c r="CU399" s="27"/>
      <c r="CV399" s="86">
        <f t="shared" ref="CV399:CV423" si="806">IF(SUM(F399:L399)=0,0,SUM(F399:L399)+BT399+BZ399+CA399)</f>
        <v>1</v>
      </c>
      <c r="CW399" s="86">
        <f t="shared" ref="CW399:CW423" si="807">IF(SUM(F399:L399)=0,0,SUM(BB399:BG399)+BU399+CC399+CB399)</f>
        <v>1</v>
      </c>
    </row>
    <row r="400" spans="2:101" customFormat="1" hidden="1" outlineLevel="2" x14ac:dyDescent="0.3">
      <c r="B400" s="41"/>
      <c r="C400" s="41">
        <f>C399</f>
        <v>0</v>
      </c>
      <c r="D400" s="59" t="str">
        <f>D399</f>
        <v>Onduleur &amp; Nom???</v>
      </c>
      <c r="E400" s="37" t="s">
        <v>920</v>
      </c>
      <c r="F400" s="34"/>
      <c r="G400" s="34"/>
      <c r="H400" s="34"/>
      <c r="I400" s="34">
        <v>1</v>
      </c>
      <c r="J400" s="34"/>
      <c r="K400" s="34"/>
      <c r="L400" s="34"/>
      <c r="M400" s="39">
        <f t="shared" ref="M400:T400" si="808">M399</f>
        <v>0</v>
      </c>
      <c r="N400" s="39">
        <f t="shared" si="808"/>
        <v>0</v>
      </c>
      <c r="O400" s="39">
        <f t="shared" si="808"/>
        <v>0</v>
      </c>
      <c r="P400" s="39" t="str">
        <f t="shared" si="808"/>
        <v>CFO</v>
      </c>
      <c r="Q400" s="39" t="str">
        <f t="shared" si="808"/>
        <v>NOM</v>
      </c>
      <c r="R400" s="28" t="str">
        <f t="shared" si="808"/>
        <v>OND</v>
      </c>
      <c r="S400" s="28" t="str">
        <f t="shared" si="808"/>
        <v>in</v>
      </c>
      <c r="T400" s="28" t="str">
        <f t="shared" si="808"/>
        <v>SND</v>
      </c>
      <c r="U400" s="28" t="s">
        <v>543</v>
      </c>
      <c r="V400" s="28">
        <v>2</v>
      </c>
      <c r="W400" s="28" t="str">
        <f t="shared" si="781"/>
        <v>TM</v>
      </c>
      <c r="X400" s="29" t="e">
        <f t="shared" si="782"/>
        <v>#N/A</v>
      </c>
      <c r="Y400" s="66"/>
      <c r="Z400" s="67"/>
      <c r="AA400" s="67"/>
      <c r="AB400" s="67"/>
      <c r="AC400" s="67"/>
      <c r="AD400" s="67"/>
      <c r="AE400" s="72">
        <f t="shared" si="783"/>
        <v>0</v>
      </c>
      <c r="AF400" s="90">
        <f>AF399</f>
        <v>0</v>
      </c>
      <c r="AG400" s="66"/>
      <c r="AH400" s="67"/>
      <c r="AI400" s="67"/>
      <c r="AJ400" s="67"/>
      <c r="AK400" s="68"/>
      <c r="AL400" s="64">
        <f>AL399</f>
        <v>0</v>
      </c>
      <c r="AM400" s="64">
        <f t="shared" si="784"/>
        <v>0</v>
      </c>
      <c r="AN400" s="64">
        <f t="shared" si="785"/>
        <v>0</v>
      </c>
      <c r="AO400" s="64">
        <f t="shared" si="786"/>
        <v>0</v>
      </c>
      <c r="AP400" s="64">
        <f t="shared" si="787"/>
        <v>0</v>
      </c>
      <c r="AQ400" s="64">
        <f t="shared" si="788"/>
        <v>0</v>
      </c>
      <c r="AR400" s="64">
        <f t="shared" si="789"/>
        <v>0</v>
      </c>
      <c r="AS400" s="68"/>
      <c r="AT400" s="78" t="s">
        <v>958</v>
      </c>
      <c r="AU400" s="79"/>
      <c r="AV400" s="79">
        <v>500</v>
      </c>
      <c r="AW400" s="80"/>
      <c r="AX400" s="106" t="str">
        <f t="shared" si="790"/>
        <v>entrée - Tension phase 2</v>
      </c>
      <c r="AY400" s="63"/>
      <c r="BA400" s="36" t="s">
        <v>184</v>
      </c>
      <c r="BB400" s="27">
        <f t="shared" si="791"/>
        <v>0</v>
      </c>
      <c r="BC400" s="27">
        <f t="shared" si="792"/>
        <v>0</v>
      </c>
      <c r="BD400" s="27"/>
      <c r="BE400" s="27">
        <f t="shared" si="793"/>
        <v>1</v>
      </c>
      <c r="BF400" s="27"/>
      <c r="BG400" s="27">
        <f t="shared" si="794"/>
        <v>0</v>
      </c>
      <c r="BH400" s="1">
        <f>BH399</f>
        <v>0</v>
      </c>
      <c r="BI400" s="1"/>
      <c r="BJ400" s="1"/>
      <c r="BK400" s="1"/>
      <c r="BL400" s="1"/>
      <c r="BM400" s="1"/>
      <c r="BN400" s="1"/>
      <c r="BO400" s="1"/>
      <c r="BP400" s="1"/>
      <c r="BQ400" s="1"/>
      <c r="BR400" s="1"/>
      <c r="BS400" s="38" t="s">
        <v>185</v>
      </c>
      <c r="BT400" s="107">
        <f t="shared" si="795"/>
        <v>0</v>
      </c>
      <c r="BU400" s="108">
        <f t="shared" si="796"/>
        <v>0</v>
      </c>
      <c r="BV400" s="28">
        <f t="shared" si="797"/>
        <v>0</v>
      </c>
      <c r="BW400" s="28">
        <f t="shared" si="798"/>
        <v>0</v>
      </c>
      <c r="BX400" s="27"/>
      <c r="BY400" s="27"/>
      <c r="BZ400" s="38">
        <f t="shared" si="799"/>
        <v>0</v>
      </c>
      <c r="CA400" s="38">
        <f t="shared" si="800"/>
        <v>0</v>
      </c>
      <c r="CB400" s="38">
        <f t="shared" si="801"/>
        <v>0</v>
      </c>
      <c r="CC400" s="38">
        <f t="shared" si="802"/>
        <v>0</v>
      </c>
      <c r="CD400" s="38">
        <f t="shared" si="803"/>
        <v>0</v>
      </c>
      <c r="CE400" s="27"/>
      <c r="CF400" s="27"/>
      <c r="CG400" s="27" t="s">
        <v>184</v>
      </c>
      <c r="CH400" s="27" t="s">
        <v>581</v>
      </c>
      <c r="CI400" s="126"/>
      <c r="CJ400" s="116"/>
      <c r="CK400" s="27"/>
      <c r="CL400" s="116"/>
      <c r="CM400" s="27"/>
      <c r="CN400" s="116"/>
      <c r="CO400" s="27"/>
      <c r="CP400" s="27" t="str">
        <f t="shared" ref="CP400:CP423" si="809">IF(F400=0,"NON","OUI")</f>
        <v>NON</v>
      </c>
      <c r="CQ400" s="27">
        <f t="shared" si="804"/>
        <v>0</v>
      </c>
      <c r="CR400" s="27"/>
      <c r="CS400" s="27">
        <f t="shared" si="805"/>
        <v>0</v>
      </c>
      <c r="CT400" s="27"/>
      <c r="CU400" s="27"/>
      <c r="CV400" s="86">
        <f t="shared" si="806"/>
        <v>1</v>
      </c>
      <c r="CW400" s="86">
        <f t="shared" si="807"/>
        <v>1</v>
      </c>
    </row>
    <row r="401" spans="2:101" customFormat="1" hidden="1" outlineLevel="2" x14ac:dyDescent="0.3">
      <c r="B401" s="41"/>
      <c r="C401" s="41">
        <f t="shared" ref="C401:C423" si="810">C400</f>
        <v>0</v>
      </c>
      <c r="D401" s="59" t="str">
        <f t="shared" ref="D401:D423" si="811">D400</f>
        <v>Onduleur &amp; Nom???</v>
      </c>
      <c r="E401" s="37" t="s">
        <v>921</v>
      </c>
      <c r="F401" s="34"/>
      <c r="G401" s="34"/>
      <c r="H401" s="34"/>
      <c r="I401" s="34">
        <v>1</v>
      </c>
      <c r="J401" s="34"/>
      <c r="K401" s="34"/>
      <c r="L401" s="34"/>
      <c r="M401" s="39">
        <f t="shared" ref="M401:T401" si="812">M400</f>
        <v>0</v>
      </c>
      <c r="N401" s="39">
        <f t="shared" si="812"/>
        <v>0</v>
      </c>
      <c r="O401" s="39">
        <f t="shared" si="812"/>
        <v>0</v>
      </c>
      <c r="P401" s="39" t="str">
        <f t="shared" si="812"/>
        <v>CFO</v>
      </c>
      <c r="Q401" s="39" t="str">
        <f t="shared" si="812"/>
        <v>NOM</v>
      </c>
      <c r="R401" s="28" t="str">
        <f t="shared" si="812"/>
        <v>OND</v>
      </c>
      <c r="S401" s="28" t="str">
        <f t="shared" si="812"/>
        <v>in</v>
      </c>
      <c r="T401" s="28" t="str">
        <f t="shared" si="812"/>
        <v>SND</v>
      </c>
      <c r="U401" s="28" t="s">
        <v>543</v>
      </c>
      <c r="V401" s="28">
        <v>3</v>
      </c>
      <c r="W401" s="28" t="str">
        <f t="shared" si="781"/>
        <v>TM</v>
      </c>
      <c r="X401" s="29" t="e">
        <f t="shared" si="782"/>
        <v>#N/A</v>
      </c>
      <c r="Y401" s="66"/>
      <c r="Z401" s="67"/>
      <c r="AA401" s="67"/>
      <c r="AB401" s="67"/>
      <c r="AC401" s="67"/>
      <c r="AD401" s="67"/>
      <c r="AE401" s="72">
        <f t="shared" si="783"/>
        <v>0</v>
      </c>
      <c r="AF401" s="90">
        <f t="shared" ref="AF401:AF423" si="813">AF400</f>
        <v>0</v>
      </c>
      <c r="AG401" s="66"/>
      <c r="AH401" s="67"/>
      <c r="AI401" s="67"/>
      <c r="AJ401" s="67"/>
      <c r="AK401" s="68"/>
      <c r="AL401" s="64">
        <f t="shared" ref="AL401:AL423" si="814">AL400</f>
        <v>0</v>
      </c>
      <c r="AM401" s="64">
        <f t="shared" si="784"/>
        <v>0</v>
      </c>
      <c r="AN401" s="64">
        <f t="shared" si="785"/>
        <v>0</v>
      </c>
      <c r="AO401" s="64">
        <f t="shared" si="786"/>
        <v>0</v>
      </c>
      <c r="AP401" s="64">
        <f t="shared" si="787"/>
        <v>0</v>
      </c>
      <c r="AQ401" s="64">
        <f t="shared" si="788"/>
        <v>0</v>
      </c>
      <c r="AR401" s="64">
        <f t="shared" si="789"/>
        <v>0</v>
      </c>
      <c r="AS401" s="68"/>
      <c r="AT401" s="78" t="s">
        <v>958</v>
      </c>
      <c r="AU401" s="79"/>
      <c r="AV401" s="79">
        <v>500</v>
      </c>
      <c r="AW401" s="80"/>
      <c r="AX401" s="106" t="str">
        <f t="shared" si="790"/>
        <v>entrée - Tension phase 3</v>
      </c>
      <c r="AY401" s="63"/>
      <c r="BA401" s="36" t="s">
        <v>184</v>
      </c>
      <c r="BB401" s="27">
        <f t="shared" si="791"/>
        <v>0</v>
      </c>
      <c r="BC401" s="27">
        <f t="shared" si="792"/>
        <v>0</v>
      </c>
      <c r="BD401" s="27"/>
      <c r="BE401" s="27">
        <f t="shared" si="793"/>
        <v>1</v>
      </c>
      <c r="BF401" s="27"/>
      <c r="BG401" s="27">
        <f t="shared" si="794"/>
        <v>0</v>
      </c>
      <c r="BH401" s="1">
        <f t="shared" ref="BH401:BH423" si="815">BH400</f>
        <v>0</v>
      </c>
      <c r="BI401" s="1"/>
      <c r="BJ401" s="1"/>
      <c r="BK401" s="1"/>
      <c r="BL401" s="1"/>
      <c r="BM401" s="1"/>
      <c r="BN401" s="1"/>
      <c r="BO401" s="1"/>
      <c r="BP401" s="1"/>
      <c r="BQ401" s="1"/>
      <c r="BR401" s="1"/>
      <c r="BS401" s="38" t="s">
        <v>185</v>
      </c>
      <c r="BT401" s="107">
        <f t="shared" si="795"/>
        <v>0</v>
      </c>
      <c r="BU401" s="108">
        <f t="shared" si="796"/>
        <v>0</v>
      </c>
      <c r="BV401" s="28">
        <f t="shared" si="797"/>
        <v>0</v>
      </c>
      <c r="BW401" s="28">
        <f t="shared" si="798"/>
        <v>0</v>
      </c>
      <c r="BX401" s="27"/>
      <c r="BY401" s="27"/>
      <c r="BZ401" s="38">
        <f t="shared" si="799"/>
        <v>0</v>
      </c>
      <c r="CA401" s="38">
        <f t="shared" si="800"/>
        <v>0</v>
      </c>
      <c r="CB401" s="38">
        <f t="shared" si="801"/>
        <v>0</v>
      </c>
      <c r="CC401" s="38">
        <f t="shared" si="802"/>
        <v>0</v>
      </c>
      <c r="CD401" s="38">
        <f t="shared" si="803"/>
        <v>0</v>
      </c>
      <c r="CE401" s="27"/>
      <c r="CF401" s="27"/>
      <c r="CG401" s="27" t="s">
        <v>184</v>
      </c>
      <c r="CH401" s="27" t="s">
        <v>581</v>
      </c>
      <c r="CI401" s="126"/>
      <c r="CJ401" s="116"/>
      <c r="CK401" s="27"/>
      <c r="CL401" s="116"/>
      <c r="CM401" s="27"/>
      <c r="CN401" s="116"/>
      <c r="CO401" s="27"/>
      <c r="CP401" s="27" t="str">
        <f t="shared" si="809"/>
        <v>NON</v>
      </c>
      <c r="CQ401" s="27">
        <f t="shared" si="804"/>
        <v>0</v>
      </c>
      <c r="CR401" s="27"/>
      <c r="CS401" s="27">
        <f t="shared" si="805"/>
        <v>0</v>
      </c>
      <c r="CT401" s="27"/>
      <c r="CU401" s="27"/>
      <c r="CV401" s="86">
        <f t="shared" si="806"/>
        <v>1</v>
      </c>
      <c r="CW401" s="86">
        <f t="shared" si="807"/>
        <v>1</v>
      </c>
    </row>
    <row r="402" spans="2:101" customFormat="1" hidden="1" outlineLevel="2" x14ac:dyDescent="0.3">
      <c r="B402" s="41"/>
      <c r="C402" s="41">
        <f t="shared" si="810"/>
        <v>0</v>
      </c>
      <c r="D402" s="59" t="str">
        <f t="shared" si="811"/>
        <v>Onduleur &amp; Nom???</v>
      </c>
      <c r="E402" s="37" t="s">
        <v>922</v>
      </c>
      <c r="F402" s="34"/>
      <c r="G402" s="34"/>
      <c r="H402" s="34"/>
      <c r="I402" s="34">
        <v>1</v>
      </c>
      <c r="J402" s="34"/>
      <c r="K402" s="34"/>
      <c r="L402" s="34"/>
      <c r="M402" s="39">
        <f t="shared" ref="M402:T402" si="816">M401</f>
        <v>0</v>
      </c>
      <c r="N402" s="39">
        <f t="shared" si="816"/>
        <v>0</v>
      </c>
      <c r="O402" s="39">
        <f t="shared" si="816"/>
        <v>0</v>
      </c>
      <c r="P402" s="39" t="str">
        <f t="shared" si="816"/>
        <v>CFO</v>
      </c>
      <c r="Q402" s="39" t="str">
        <f t="shared" si="816"/>
        <v>NOM</v>
      </c>
      <c r="R402" s="28" t="str">
        <f t="shared" si="816"/>
        <v>OND</v>
      </c>
      <c r="S402" s="28" t="str">
        <f t="shared" si="816"/>
        <v>in</v>
      </c>
      <c r="T402" s="28" t="str">
        <f t="shared" si="816"/>
        <v>SND</v>
      </c>
      <c r="U402" s="28" t="s">
        <v>946</v>
      </c>
      <c r="V402" s="28"/>
      <c r="W402" s="28" t="str">
        <f t="shared" si="781"/>
        <v>TM</v>
      </c>
      <c r="X402" s="29" t="e">
        <f t="shared" si="782"/>
        <v>#N/A</v>
      </c>
      <c r="Y402" s="66"/>
      <c r="Z402" s="67"/>
      <c r="AA402" s="67"/>
      <c r="AB402" s="67"/>
      <c r="AC402" s="67"/>
      <c r="AD402" s="67"/>
      <c r="AE402" s="72">
        <f t="shared" si="783"/>
        <v>0</v>
      </c>
      <c r="AF402" s="90">
        <f t="shared" si="813"/>
        <v>0</v>
      </c>
      <c r="AG402" s="66"/>
      <c r="AH402" s="67"/>
      <c r="AI402" s="67"/>
      <c r="AJ402" s="67"/>
      <c r="AK402" s="68"/>
      <c r="AL402" s="64">
        <f t="shared" si="814"/>
        <v>0</v>
      </c>
      <c r="AM402" s="64">
        <f t="shared" si="784"/>
        <v>0</v>
      </c>
      <c r="AN402" s="64">
        <f t="shared" si="785"/>
        <v>0</v>
      </c>
      <c r="AO402" s="64">
        <f t="shared" si="786"/>
        <v>0</v>
      </c>
      <c r="AP402" s="64">
        <f t="shared" si="787"/>
        <v>0</v>
      </c>
      <c r="AQ402" s="64">
        <f t="shared" si="788"/>
        <v>0</v>
      </c>
      <c r="AR402" s="64">
        <f t="shared" si="789"/>
        <v>0</v>
      </c>
      <c r="AS402" s="68"/>
      <c r="AT402" s="78" t="s">
        <v>946</v>
      </c>
      <c r="AU402" s="79"/>
      <c r="AV402" s="79">
        <v>200</v>
      </c>
      <c r="AW402" s="80"/>
      <c r="AX402" s="106" t="str">
        <f t="shared" si="790"/>
        <v>entrée - fréquence</v>
      </c>
      <c r="AY402" s="63"/>
      <c r="BA402" s="36" t="s">
        <v>184</v>
      </c>
      <c r="BB402" s="27">
        <f t="shared" si="791"/>
        <v>0</v>
      </c>
      <c r="BC402" s="27">
        <f t="shared" si="792"/>
        <v>0</v>
      </c>
      <c r="BD402" s="27"/>
      <c r="BE402" s="27">
        <f t="shared" si="793"/>
        <v>1</v>
      </c>
      <c r="BF402" s="27"/>
      <c r="BG402" s="27">
        <f t="shared" si="794"/>
        <v>0</v>
      </c>
      <c r="BH402" s="1">
        <f t="shared" si="815"/>
        <v>0</v>
      </c>
      <c r="BI402" s="1"/>
      <c r="BJ402" s="1"/>
      <c r="BK402" s="1"/>
      <c r="BL402" s="1"/>
      <c r="BM402" s="1"/>
      <c r="BN402" s="1"/>
      <c r="BO402" s="1"/>
      <c r="BP402" s="1"/>
      <c r="BQ402" s="1"/>
      <c r="BR402" s="1"/>
      <c r="BS402" s="38" t="s">
        <v>185</v>
      </c>
      <c r="BT402" s="107">
        <f t="shared" si="795"/>
        <v>0</v>
      </c>
      <c r="BU402" s="108">
        <f t="shared" si="796"/>
        <v>0</v>
      </c>
      <c r="BV402" s="28">
        <f t="shared" si="797"/>
        <v>0</v>
      </c>
      <c r="BW402" s="28">
        <f t="shared" si="798"/>
        <v>0</v>
      </c>
      <c r="BX402" s="27"/>
      <c r="BY402" s="27"/>
      <c r="BZ402" s="38">
        <f t="shared" si="799"/>
        <v>0</v>
      </c>
      <c r="CA402" s="38">
        <f t="shared" si="800"/>
        <v>0</v>
      </c>
      <c r="CB402" s="38">
        <f t="shared" si="801"/>
        <v>0</v>
      </c>
      <c r="CC402" s="38">
        <f t="shared" si="802"/>
        <v>0</v>
      </c>
      <c r="CD402" s="38">
        <f t="shared" si="803"/>
        <v>0</v>
      </c>
      <c r="CE402" s="27"/>
      <c r="CF402" s="27"/>
      <c r="CG402" s="27" t="s">
        <v>184</v>
      </c>
      <c r="CH402" s="27" t="s">
        <v>581</v>
      </c>
      <c r="CI402" s="126"/>
      <c r="CJ402" s="116"/>
      <c r="CK402" s="27"/>
      <c r="CL402" s="116"/>
      <c r="CM402" s="27"/>
      <c r="CN402" s="116"/>
      <c r="CO402" s="27"/>
      <c r="CP402" s="27" t="str">
        <f t="shared" si="809"/>
        <v>NON</v>
      </c>
      <c r="CQ402" s="27">
        <f t="shared" si="804"/>
        <v>0</v>
      </c>
      <c r="CR402" s="27"/>
      <c r="CS402" s="27">
        <f t="shared" si="805"/>
        <v>0</v>
      </c>
      <c r="CT402" s="27"/>
      <c r="CU402" s="27"/>
      <c r="CV402" s="86">
        <f t="shared" si="806"/>
        <v>1</v>
      </c>
      <c r="CW402" s="86">
        <f t="shared" si="807"/>
        <v>1</v>
      </c>
    </row>
    <row r="403" spans="2:101" customFormat="1" hidden="1" outlineLevel="2" x14ac:dyDescent="0.3">
      <c r="B403" s="41"/>
      <c r="C403" s="41">
        <f t="shared" si="810"/>
        <v>0</v>
      </c>
      <c r="D403" s="59" t="str">
        <f t="shared" si="811"/>
        <v>Onduleur &amp; Nom???</v>
      </c>
      <c r="E403" s="37" t="s">
        <v>914</v>
      </c>
      <c r="F403" s="34"/>
      <c r="G403" s="34"/>
      <c r="H403" s="34"/>
      <c r="I403" s="34">
        <v>1</v>
      </c>
      <c r="J403" s="34"/>
      <c r="K403" s="34"/>
      <c r="L403" s="34"/>
      <c r="M403" s="39">
        <f t="shared" ref="M403:R403" si="817">M402</f>
        <v>0</v>
      </c>
      <c r="N403" s="39">
        <f t="shared" si="817"/>
        <v>0</v>
      </c>
      <c r="O403" s="39">
        <f t="shared" si="817"/>
        <v>0</v>
      </c>
      <c r="P403" s="39" t="str">
        <f t="shared" si="817"/>
        <v>CFO</v>
      </c>
      <c r="Q403" s="39" t="str">
        <f t="shared" si="817"/>
        <v>NOM</v>
      </c>
      <c r="R403" s="28" t="str">
        <f t="shared" si="817"/>
        <v>OND</v>
      </c>
      <c r="S403" s="28" t="s">
        <v>943</v>
      </c>
      <c r="T403" s="28" t="s">
        <v>677</v>
      </c>
      <c r="U403" s="28" t="s">
        <v>780</v>
      </c>
      <c r="V403" s="28" t="s">
        <v>948</v>
      </c>
      <c r="W403" s="28" t="str">
        <f t="shared" si="781"/>
        <v>TM</v>
      </c>
      <c r="X403" s="29" t="e">
        <f t="shared" si="782"/>
        <v>#N/A</v>
      </c>
      <c r="Y403" s="66"/>
      <c r="Z403" s="67"/>
      <c r="AA403" s="67"/>
      <c r="AB403" s="67"/>
      <c r="AC403" s="67"/>
      <c r="AD403" s="67"/>
      <c r="AE403" s="72">
        <f t="shared" si="783"/>
        <v>0</v>
      </c>
      <c r="AF403" s="90">
        <f t="shared" si="813"/>
        <v>0</v>
      </c>
      <c r="AG403" s="66"/>
      <c r="AH403" s="67"/>
      <c r="AI403" s="67"/>
      <c r="AJ403" s="67"/>
      <c r="AK403" s="68"/>
      <c r="AL403" s="64">
        <f t="shared" si="814"/>
        <v>0</v>
      </c>
      <c r="AM403" s="64">
        <f t="shared" si="784"/>
        <v>0</v>
      </c>
      <c r="AN403" s="64">
        <f t="shared" si="785"/>
        <v>0</v>
      </c>
      <c r="AO403" s="64">
        <f t="shared" si="786"/>
        <v>0</v>
      </c>
      <c r="AP403" s="64">
        <f t="shared" si="787"/>
        <v>0</v>
      </c>
      <c r="AQ403" s="64">
        <f t="shared" si="788"/>
        <v>0</v>
      </c>
      <c r="AR403" s="64">
        <f t="shared" si="789"/>
        <v>0</v>
      </c>
      <c r="AS403" s="68"/>
      <c r="AT403" s="78" t="s">
        <v>128</v>
      </c>
      <c r="AU403" s="79"/>
      <c r="AV403" s="79">
        <v>150</v>
      </c>
      <c r="AW403" s="80"/>
      <c r="AX403" s="106" t="str">
        <f t="shared" si="790"/>
        <v>sortie utilisation - Taux d'utilisation</v>
      </c>
      <c r="AY403" s="63"/>
      <c r="BA403" s="36" t="s">
        <v>184</v>
      </c>
      <c r="BB403" s="27">
        <f t="shared" si="791"/>
        <v>0</v>
      </c>
      <c r="BC403" s="27">
        <f t="shared" si="792"/>
        <v>0</v>
      </c>
      <c r="BD403" s="27"/>
      <c r="BE403" s="27">
        <f t="shared" si="793"/>
        <v>1</v>
      </c>
      <c r="BF403" s="27"/>
      <c r="BG403" s="27">
        <f t="shared" si="794"/>
        <v>0</v>
      </c>
      <c r="BH403" s="1">
        <f t="shared" si="815"/>
        <v>0</v>
      </c>
      <c r="BI403" s="1"/>
      <c r="BJ403" s="1"/>
      <c r="BK403" s="1"/>
      <c r="BL403" s="1"/>
      <c r="BM403" s="1"/>
      <c r="BN403" s="1"/>
      <c r="BO403" s="1"/>
      <c r="BP403" s="1"/>
      <c r="BQ403" s="1"/>
      <c r="BR403" s="1"/>
      <c r="BS403" s="38" t="s">
        <v>185</v>
      </c>
      <c r="BT403" s="107">
        <f t="shared" si="795"/>
        <v>0</v>
      </c>
      <c r="BU403" s="108">
        <f t="shared" si="796"/>
        <v>0</v>
      </c>
      <c r="BV403" s="28">
        <f t="shared" si="797"/>
        <v>0</v>
      </c>
      <c r="BW403" s="28">
        <f t="shared" si="798"/>
        <v>0</v>
      </c>
      <c r="BX403" s="27"/>
      <c r="BY403" s="27"/>
      <c r="BZ403" s="38">
        <f t="shared" si="799"/>
        <v>0</v>
      </c>
      <c r="CA403" s="38">
        <f t="shared" si="800"/>
        <v>0</v>
      </c>
      <c r="CB403" s="38">
        <f t="shared" si="801"/>
        <v>0</v>
      </c>
      <c r="CC403" s="38">
        <f t="shared" si="802"/>
        <v>0</v>
      </c>
      <c r="CD403" s="38">
        <f t="shared" si="803"/>
        <v>0</v>
      </c>
      <c r="CE403" s="27"/>
      <c r="CF403" s="27"/>
      <c r="CG403" s="27" t="s">
        <v>184</v>
      </c>
      <c r="CH403" s="27" t="s">
        <v>581</v>
      </c>
      <c r="CI403" s="126"/>
      <c r="CJ403" s="116"/>
      <c r="CK403" s="27"/>
      <c r="CL403" s="116"/>
      <c r="CM403" s="27"/>
      <c r="CN403" s="116"/>
      <c r="CO403" s="27"/>
      <c r="CP403" s="27" t="str">
        <f t="shared" si="809"/>
        <v>NON</v>
      </c>
      <c r="CQ403" s="27">
        <f t="shared" si="804"/>
        <v>0</v>
      </c>
      <c r="CR403" s="27"/>
      <c r="CS403" s="27">
        <f t="shared" si="805"/>
        <v>0</v>
      </c>
      <c r="CT403" s="27"/>
      <c r="CU403" s="27"/>
      <c r="CV403" s="86">
        <f t="shared" si="806"/>
        <v>1</v>
      </c>
      <c r="CW403" s="86">
        <f t="shared" si="807"/>
        <v>1</v>
      </c>
    </row>
    <row r="404" spans="2:101" customFormat="1" hidden="1" outlineLevel="2" x14ac:dyDescent="0.3">
      <c r="B404" s="41"/>
      <c r="C404" s="41">
        <f t="shared" si="810"/>
        <v>0</v>
      </c>
      <c r="D404" s="59" t="str">
        <f t="shared" si="811"/>
        <v>Onduleur &amp; Nom???</v>
      </c>
      <c r="E404" s="37" t="s">
        <v>915</v>
      </c>
      <c r="F404" s="34"/>
      <c r="G404" s="34"/>
      <c r="H404" s="34"/>
      <c r="I404" s="34">
        <v>1</v>
      </c>
      <c r="J404" s="34"/>
      <c r="K404" s="34"/>
      <c r="L404" s="34"/>
      <c r="M404" s="39">
        <f t="shared" ref="M404:S404" si="818">M403</f>
        <v>0</v>
      </c>
      <c r="N404" s="39">
        <f t="shared" si="818"/>
        <v>0</v>
      </c>
      <c r="O404" s="39">
        <f t="shared" si="818"/>
        <v>0</v>
      </c>
      <c r="P404" s="39" t="str">
        <f t="shared" si="818"/>
        <v>CFO</v>
      </c>
      <c r="Q404" s="39" t="str">
        <f t="shared" si="818"/>
        <v>NOM</v>
      </c>
      <c r="R404" s="28" t="str">
        <f t="shared" si="818"/>
        <v>OND</v>
      </c>
      <c r="S404" s="28" t="str">
        <f t="shared" si="818"/>
        <v>out</v>
      </c>
      <c r="T404" s="28" t="s">
        <v>69</v>
      </c>
      <c r="U404" s="28" t="s">
        <v>542</v>
      </c>
      <c r="V404" s="28">
        <v>1</v>
      </c>
      <c r="W404" s="28" t="str">
        <f t="shared" si="781"/>
        <v>TM</v>
      </c>
      <c r="X404" s="29" t="e">
        <f t="shared" si="782"/>
        <v>#N/A</v>
      </c>
      <c r="Y404" s="66"/>
      <c r="Z404" s="67"/>
      <c r="AA404" s="67"/>
      <c r="AB404" s="67"/>
      <c r="AC404" s="67"/>
      <c r="AD404" s="67"/>
      <c r="AE404" s="72">
        <f t="shared" si="783"/>
        <v>0</v>
      </c>
      <c r="AF404" s="90">
        <f t="shared" si="813"/>
        <v>0</v>
      </c>
      <c r="AG404" s="66"/>
      <c r="AH404" s="67"/>
      <c r="AI404" s="67"/>
      <c r="AJ404" s="67"/>
      <c r="AK404" s="68"/>
      <c r="AL404" s="64">
        <f t="shared" si="814"/>
        <v>0</v>
      </c>
      <c r="AM404" s="64">
        <f t="shared" si="784"/>
        <v>0</v>
      </c>
      <c r="AN404" s="64">
        <f t="shared" si="785"/>
        <v>0</v>
      </c>
      <c r="AO404" s="64">
        <f t="shared" si="786"/>
        <v>0</v>
      </c>
      <c r="AP404" s="64">
        <f t="shared" si="787"/>
        <v>0</v>
      </c>
      <c r="AQ404" s="64">
        <f t="shared" si="788"/>
        <v>0</v>
      </c>
      <c r="AR404" s="64">
        <f t="shared" si="789"/>
        <v>0</v>
      </c>
      <c r="AS404" s="68"/>
      <c r="AT404" s="78" t="s">
        <v>33</v>
      </c>
      <c r="AU404" s="79"/>
      <c r="AV404" s="79">
        <v>2000</v>
      </c>
      <c r="AW404" s="80"/>
      <c r="AX404" s="106" t="str">
        <f t="shared" si="790"/>
        <v>sortie utilisation - courants efficace phase 1</v>
      </c>
      <c r="AY404" s="63"/>
      <c r="BA404" s="36" t="s">
        <v>184</v>
      </c>
      <c r="BB404" s="27">
        <f t="shared" si="791"/>
        <v>0</v>
      </c>
      <c r="BC404" s="27">
        <f t="shared" si="792"/>
        <v>0</v>
      </c>
      <c r="BD404" s="27"/>
      <c r="BE404" s="27">
        <f t="shared" si="793"/>
        <v>1</v>
      </c>
      <c r="BF404" s="27"/>
      <c r="BG404" s="27">
        <f t="shared" si="794"/>
        <v>0</v>
      </c>
      <c r="BH404" s="1">
        <f t="shared" si="815"/>
        <v>0</v>
      </c>
      <c r="BI404" s="1"/>
      <c r="BJ404" s="1"/>
      <c r="BK404" s="1"/>
      <c r="BL404" s="1"/>
      <c r="BM404" s="1"/>
      <c r="BN404" s="1"/>
      <c r="BO404" s="1"/>
      <c r="BP404" s="1"/>
      <c r="BQ404" s="1"/>
      <c r="BR404" s="1"/>
      <c r="BS404" s="38" t="s">
        <v>185</v>
      </c>
      <c r="BT404" s="107">
        <f t="shared" si="795"/>
        <v>0</v>
      </c>
      <c r="BU404" s="108">
        <f t="shared" si="796"/>
        <v>0</v>
      </c>
      <c r="BV404" s="28">
        <f t="shared" si="797"/>
        <v>0</v>
      </c>
      <c r="BW404" s="28">
        <f t="shared" si="798"/>
        <v>0</v>
      </c>
      <c r="BX404" s="27"/>
      <c r="BY404" s="27"/>
      <c r="BZ404" s="38">
        <f t="shared" si="799"/>
        <v>0</v>
      </c>
      <c r="CA404" s="38">
        <f t="shared" si="800"/>
        <v>0</v>
      </c>
      <c r="CB404" s="38">
        <f t="shared" si="801"/>
        <v>0</v>
      </c>
      <c r="CC404" s="38">
        <f t="shared" si="802"/>
        <v>0</v>
      </c>
      <c r="CD404" s="38">
        <f t="shared" si="803"/>
        <v>0</v>
      </c>
      <c r="CE404" s="27"/>
      <c r="CF404" s="27"/>
      <c r="CG404" s="27" t="s">
        <v>184</v>
      </c>
      <c r="CH404" s="27" t="s">
        <v>581</v>
      </c>
      <c r="CI404" s="126"/>
      <c r="CJ404" s="116"/>
      <c r="CK404" s="27"/>
      <c r="CL404" s="116"/>
      <c r="CM404" s="27"/>
      <c r="CN404" s="116"/>
      <c r="CO404" s="27"/>
      <c r="CP404" s="27" t="str">
        <f t="shared" si="809"/>
        <v>NON</v>
      </c>
      <c r="CQ404" s="27">
        <f t="shared" si="804"/>
        <v>0</v>
      </c>
      <c r="CR404" s="27"/>
      <c r="CS404" s="27">
        <f t="shared" si="805"/>
        <v>0</v>
      </c>
      <c r="CT404" s="27"/>
      <c r="CU404" s="27"/>
      <c r="CV404" s="86">
        <f t="shared" si="806"/>
        <v>1</v>
      </c>
      <c r="CW404" s="86">
        <f t="shared" si="807"/>
        <v>1</v>
      </c>
    </row>
    <row r="405" spans="2:101" customFormat="1" hidden="1" outlineLevel="2" x14ac:dyDescent="0.3">
      <c r="B405" s="41"/>
      <c r="C405" s="41">
        <f t="shared" si="810"/>
        <v>0</v>
      </c>
      <c r="D405" s="59" t="str">
        <f t="shared" si="811"/>
        <v>Onduleur &amp; Nom???</v>
      </c>
      <c r="E405" s="37" t="s">
        <v>916</v>
      </c>
      <c r="F405" s="34"/>
      <c r="G405" s="34"/>
      <c r="H405" s="34"/>
      <c r="I405" s="34">
        <v>1</v>
      </c>
      <c r="J405" s="34"/>
      <c r="K405" s="34"/>
      <c r="L405" s="34"/>
      <c r="M405" s="39">
        <f t="shared" ref="M405:S405" si="819">M404</f>
        <v>0</v>
      </c>
      <c r="N405" s="39">
        <f t="shared" si="819"/>
        <v>0</v>
      </c>
      <c r="O405" s="39">
        <f t="shared" si="819"/>
        <v>0</v>
      </c>
      <c r="P405" s="39" t="str">
        <f t="shared" si="819"/>
        <v>CFO</v>
      </c>
      <c r="Q405" s="39" t="str">
        <f t="shared" si="819"/>
        <v>NOM</v>
      </c>
      <c r="R405" s="28" t="str">
        <f t="shared" si="819"/>
        <v>OND</v>
      </c>
      <c r="S405" s="28" t="str">
        <f t="shared" si="819"/>
        <v>out</v>
      </c>
      <c r="T405" s="28" t="str">
        <f t="shared" ref="T405:T422" si="820">T404</f>
        <v>SND</v>
      </c>
      <c r="U405" s="28" t="s">
        <v>542</v>
      </c>
      <c r="V405" s="28">
        <v>2</v>
      </c>
      <c r="W405" s="28" t="str">
        <f t="shared" si="781"/>
        <v>TM</v>
      </c>
      <c r="X405" s="29" t="e">
        <f t="shared" si="782"/>
        <v>#N/A</v>
      </c>
      <c r="Y405" s="66"/>
      <c r="Z405" s="67"/>
      <c r="AA405" s="67"/>
      <c r="AB405" s="67"/>
      <c r="AC405" s="67"/>
      <c r="AD405" s="67"/>
      <c r="AE405" s="72">
        <f t="shared" si="783"/>
        <v>0</v>
      </c>
      <c r="AF405" s="90">
        <f t="shared" si="813"/>
        <v>0</v>
      </c>
      <c r="AG405" s="66"/>
      <c r="AH405" s="67"/>
      <c r="AI405" s="67"/>
      <c r="AJ405" s="67"/>
      <c r="AK405" s="68"/>
      <c r="AL405" s="64">
        <f t="shared" si="814"/>
        <v>0</v>
      </c>
      <c r="AM405" s="64">
        <f t="shared" si="784"/>
        <v>0</v>
      </c>
      <c r="AN405" s="64">
        <f t="shared" si="785"/>
        <v>0</v>
      </c>
      <c r="AO405" s="64">
        <f t="shared" si="786"/>
        <v>0</v>
      </c>
      <c r="AP405" s="64">
        <f t="shared" si="787"/>
        <v>0</v>
      </c>
      <c r="AQ405" s="64">
        <f t="shared" si="788"/>
        <v>0</v>
      </c>
      <c r="AR405" s="64">
        <f t="shared" si="789"/>
        <v>0</v>
      </c>
      <c r="AS405" s="68"/>
      <c r="AT405" s="78" t="s">
        <v>33</v>
      </c>
      <c r="AU405" s="79"/>
      <c r="AV405" s="79">
        <v>2000</v>
      </c>
      <c r="AW405" s="80"/>
      <c r="AX405" s="106" t="str">
        <f t="shared" si="790"/>
        <v>sortie utilisation - courants efficace phase 2</v>
      </c>
      <c r="AY405" s="63"/>
      <c r="BA405" s="36" t="s">
        <v>184</v>
      </c>
      <c r="BB405" s="27">
        <f t="shared" si="791"/>
        <v>0</v>
      </c>
      <c r="BC405" s="27">
        <f t="shared" si="792"/>
        <v>0</v>
      </c>
      <c r="BD405" s="27"/>
      <c r="BE405" s="27">
        <f t="shared" si="793"/>
        <v>1</v>
      </c>
      <c r="BF405" s="27"/>
      <c r="BG405" s="27">
        <f t="shared" si="794"/>
        <v>0</v>
      </c>
      <c r="BH405" s="1">
        <f t="shared" si="815"/>
        <v>0</v>
      </c>
      <c r="BI405" s="1"/>
      <c r="BJ405" s="1"/>
      <c r="BK405" s="1"/>
      <c r="BL405" s="1"/>
      <c r="BM405" s="1"/>
      <c r="BN405" s="1"/>
      <c r="BO405" s="1"/>
      <c r="BP405" s="1"/>
      <c r="BQ405" s="1"/>
      <c r="BR405" s="1"/>
      <c r="BS405" s="38" t="s">
        <v>185</v>
      </c>
      <c r="BT405" s="107">
        <f t="shared" si="795"/>
        <v>0</v>
      </c>
      <c r="BU405" s="108">
        <f t="shared" si="796"/>
        <v>0</v>
      </c>
      <c r="BV405" s="28">
        <f t="shared" si="797"/>
        <v>0</v>
      </c>
      <c r="BW405" s="28">
        <f t="shared" si="798"/>
        <v>0</v>
      </c>
      <c r="BX405" s="27"/>
      <c r="BY405" s="27"/>
      <c r="BZ405" s="38">
        <f t="shared" si="799"/>
        <v>0</v>
      </c>
      <c r="CA405" s="38">
        <f t="shared" si="800"/>
        <v>0</v>
      </c>
      <c r="CB405" s="38">
        <f t="shared" si="801"/>
        <v>0</v>
      </c>
      <c r="CC405" s="38">
        <f t="shared" si="802"/>
        <v>0</v>
      </c>
      <c r="CD405" s="38">
        <f t="shared" si="803"/>
        <v>0</v>
      </c>
      <c r="CE405" s="27"/>
      <c r="CF405" s="27"/>
      <c r="CG405" s="27" t="s">
        <v>184</v>
      </c>
      <c r="CH405" s="27" t="s">
        <v>581</v>
      </c>
      <c r="CI405" s="126"/>
      <c r="CJ405" s="116"/>
      <c r="CK405" s="27"/>
      <c r="CL405" s="116"/>
      <c r="CM405" s="27"/>
      <c r="CN405" s="116"/>
      <c r="CO405" s="27"/>
      <c r="CP405" s="27" t="str">
        <f t="shared" si="809"/>
        <v>NON</v>
      </c>
      <c r="CQ405" s="27">
        <f t="shared" si="804"/>
        <v>0</v>
      </c>
      <c r="CR405" s="27"/>
      <c r="CS405" s="27">
        <f t="shared" si="805"/>
        <v>0</v>
      </c>
      <c r="CT405" s="27"/>
      <c r="CU405" s="27"/>
      <c r="CV405" s="86">
        <f t="shared" si="806"/>
        <v>1</v>
      </c>
      <c r="CW405" s="86">
        <f t="shared" si="807"/>
        <v>1</v>
      </c>
    </row>
    <row r="406" spans="2:101" customFormat="1" hidden="1" outlineLevel="2" x14ac:dyDescent="0.3">
      <c r="B406" s="41"/>
      <c r="C406" s="41">
        <f t="shared" si="810"/>
        <v>0</v>
      </c>
      <c r="D406" s="59" t="str">
        <f t="shared" si="811"/>
        <v>Onduleur &amp; Nom???</v>
      </c>
      <c r="E406" s="37" t="s">
        <v>917</v>
      </c>
      <c r="F406" s="34"/>
      <c r="G406" s="34"/>
      <c r="H406" s="34"/>
      <c r="I406" s="34">
        <v>1</v>
      </c>
      <c r="J406" s="34"/>
      <c r="K406" s="34"/>
      <c r="L406" s="34"/>
      <c r="M406" s="39">
        <f t="shared" ref="M406:S406" si="821">M405</f>
        <v>0</v>
      </c>
      <c r="N406" s="39">
        <f t="shared" si="821"/>
        <v>0</v>
      </c>
      <c r="O406" s="39">
        <f t="shared" si="821"/>
        <v>0</v>
      </c>
      <c r="P406" s="39" t="str">
        <f t="shared" si="821"/>
        <v>CFO</v>
      </c>
      <c r="Q406" s="39" t="str">
        <f t="shared" si="821"/>
        <v>NOM</v>
      </c>
      <c r="R406" s="28" t="str">
        <f t="shared" si="821"/>
        <v>OND</v>
      </c>
      <c r="S406" s="28" t="str">
        <f t="shared" si="821"/>
        <v>out</v>
      </c>
      <c r="T406" s="28" t="str">
        <f t="shared" si="820"/>
        <v>SND</v>
      </c>
      <c r="U406" s="28" t="s">
        <v>542</v>
      </c>
      <c r="V406" s="28">
        <v>3</v>
      </c>
      <c r="W406" s="28" t="str">
        <f t="shared" si="781"/>
        <v>TM</v>
      </c>
      <c r="X406" s="29" t="e">
        <f t="shared" si="782"/>
        <v>#N/A</v>
      </c>
      <c r="Y406" s="66"/>
      <c r="Z406" s="67"/>
      <c r="AA406" s="67"/>
      <c r="AB406" s="67"/>
      <c r="AC406" s="67"/>
      <c r="AD406" s="67"/>
      <c r="AE406" s="72">
        <f t="shared" si="783"/>
        <v>0</v>
      </c>
      <c r="AF406" s="90">
        <f t="shared" si="813"/>
        <v>0</v>
      </c>
      <c r="AG406" s="66"/>
      <c r="AH406" s="67"/>
      <c r="AI406" s="67"/>
      <c r="AJ406" s="67"/>
      <c r="AK406" s="68"/>
      <c r="AL406" s="64">
        <f t="shared" si="814"/>
        <v>0</v>
      </c>
      <c r="AM406" s="64">
        <f t="shared" si="784"/>
        <v>0</v>
      </c>
      <c r="AN406" s="64">
        <f t="shared" si="785"/>
        <v>0</v>
      </c>
      <c r="AO406" s="64">
        <f t="shared" si="786"/>
        <v>0</v>
      </c>
      <c r="AP406" s="64">
        <f t="shared" si="787"/>
        <v>0</v>
      </c>
      <c r="AQ406" s="64">
        <f t="shared" si="788"/>
        <v>0</v>
      </c>
      <c r="AR406" s="64">
        <f t="shared" si="789"/>
        <v>0</v>
      </c>
      <c r="AS406" s="68"/>
      <c r="AT406" s="78" t="s">
        <v>33</v>
      </c>
      <c r="AU406" s="79"/>
      <c r="AV406" s="79">
        <v>2000</v>
      </c>
      <c r="AW406" s="80"/>
      <c r="AX406" s="106" t="str">
        <f t="shared" si="790"/>
        <v>sortie utilisation - courants efficace phase 3</v>
      </c>
      <c r="AY406" s="63"/>
      <c r="BA406" s="36" t="s">
        <v>184</v>
      </c>
      <c r="BB406" s="27">
        <f t="shared" si="791"/>
        <v>0</v>
      </c>
      <c r="BC406" s="27">
        <f t="shared" si="792"/>
        <v>0</v>
      </c>
      <c r="BD406" s="27"/>
      <c r="BE406" s="27">
        <f t="shared" si="793"/>
        <v>1</v>
      </c>
      <c r="BF406" s="27"/>
      <c r="BG406" s="27">
        <f t="shared" si="794"/>
        <v>0</v>
      </c>
      <c r="BH406" s="1">
        <f t="shared" si="815"/>
        <v>0</v>
      </c>
      <c r="BI406" s="1"/>
      <c r="BJ406" s="1"/>
      <c r="BK406" s="1"/>
      <c r="BL406" s="1"/>
      <c r="BM406" s="1"/>
      <c r="BN406" s="1"/>
      <c r="BO406" s="1"/>
      <c r="BP406" s="1"/>
      <c r="BQ406" s="1"/>
      <c r="BR406" s="1"/>
      <c r="BS406" s="38" t="s">
        <v>185</v>
      </c>
      <c r="BT406" s="107">
        <f t="shared" si="795"/>
        <v>0</v>
      </c>
      <c r="BU406" s="108">
        <f t="shared" si="796"/>
        <v>0</v>
      </c>
      <c r="BV406" s="28">
        <f t="shared" si="797"/>
        <v>0</v>
      </c>
      <c r="BW406" s="28">
        <f t="shared" si="798"/>
        <v>0</v>
      </c>
      <c r="BX406" s="27"/>
      <c r="BY406" s="27"/>
      <c r="BZ406" s="38">
        <f t="shared" si="799"/>
        <v>0</v>
      </c>
      <c r="CA406" s="38">
        <f t="shared" si="800"/>
        <v>0</v>
      </c>
      <c r="CB406" s="38">
        <f t="shared" si="801"/>
        <v>0</v>
      </c>
      <c r="CC406" s="38">
        <f t="shared" si="802"/>
        <v>0</v>
      </c>
      <c r="CD406" s="38">
        <f t="shared" si="803"/>
        <v>0</v>
      </c>
      <c r="CE406" s="27"/>
      <c r="CF406" s="27"/>
      <c r="CG406" s="27" t="s">
        <v>184</v>
      </c>
      <c r="CH406" s="27" t="s">
        <v>581</v>
      </c>
      <c r="CI406" s="126"/>
      <c r="CJ406" s="116"/>
      <c r="CK406" s="27"/>
      <c r="CL406" s="116"/>
      <c r="CM406" s="27"/>
      <c r="CN406" s="116"/>
      <c r="CO406" s="27"/>
      <c r="CP406" s="27" t="str">
        <f t="shared" si="809"/>
        <v>NON</v>
      </c>
      <c r="CQ406" s="27">
        <f t="shared" si="804"/>
        <v>0</v>
      </c>
      <c r="CR406" s="27"/>
      <c r="CS406" s="27">
        <f t="shared" si="805"/>
        <v>0</v>
      </c>
      <c r="CT406" s="27"/>
      <c r="CU406" s="27"/>
      <c r="CV406" s="86">
        <f t="shared" si="806"/>
        <v>1</v>
      </c>
      <c r="CW406" s="86">
        <f t="shared" si="807"/>
        <v>1</v>
      </c>
    </row>
    <row r="407" spans="2:101" customFormat="1" hidden="1" outlineLevel="2" x14ac:dyDescent="0.3">
      <c r="B407" s="41"/>
      <c r="C407" s="41">
        <f t="shared" si="810"/>
        <v>0</v>
      </c>
      <c r="D407" s="59" t="str">
        <f t="shared" si="811"/>
        <v>Onduleur &amp; Nom???</v>
      </c>
      <c r="E407" s="37" t="s">
        <v>918</v>
      </c>
      <c r="F407" s="34"/>
      <c r="G407" s="34"/>
      <c r="H407" s="34"/>
      <c r="I407" s="34">
        <v>1</v>
      </c>
      <c r="J407" s="34"/>
      <c r="K407" s="34"/>
      <c r="L407" s="34"/>
      <c r="M407" s="39">
        <f t="shared" ref="M407:S407" si="822">M406</f>
        <v>0</v>
      </c>
      <c r="N407" s="39">
        <f t="shared" si="822"/>
        <v>0</v>
      </c>
      <c r="O407" s="39">
        <f t="shared" si="822"/>
        <v>0</v>
      </c>
      <c r="P407" s="39" t="str">
        <f t="shared" si="822"/>
        <v>CFO</v>
      </c>
      <c r="Q407" s="39" t="str">
        <f t="shared" si="822"/>
        <v>NOM</v>
      </c>
      <c r="R407" s="28" t="str">
        <f t="shared" si="822"/>
        <v>OND</v>
      </c>
      <c r="S407" s="28" t="str">
        <f t="shared" si="822"/>
        <v>out</v>
      </c>
      <c r="T407" s="28" t="s">
        <v>248</v>
      </c>
      <c r="U407" s="28" t="s">
        <v>238</v>
      </c>
      <c r="V407" s="28"/>
      <c r="W407" s="28" t="str">
        <f t="shared" si="781"/>
        <v>TM</v>
      </c>
      <c r="X407" s="29" t="e">
        <f t="shared" si="782"/>
        <v>#N/A</v>
      </c>
      <c r="Y407" s="66"/>
      <c r="Z407" s="67"/>
      <c r="AA407" s="67"/>
      <c r="AB407" s="67"/>
      <c r="AC407" s="67"/>
      <c r="AD407" s="67"/>
      <c r="AE407" s="72">
        <f t="shared" si="783"/>
        <v>0</v>
      </c>
      <c r="AF407" s="90">
        <f t="shared" si="813"/>
        <v>0</v>
      </c>
      <c r="AG407" s="66"/>
      <c r="AH407" s="67"/>
      <c r="AI407" s="67"/>
      <c r="AJ407" s="67"/>
      <c r="AK407" s="68"/>
      <c r="AL407" s="64">
        <f t="shared" si="814"/>
        <v>0</v>
      </c>
      <c r="AM407" s="64">
        <f t="shared" si="784"/>
        <v>0</v>
      </c>
      <c r="AN407" s="64">
        <f t="shared" si="785"/>
        <v>0</v>
      </c>
      <c r="AO407" s="64">
        <f t="shared" si="786"/>
        <v>0</v>
      </c>
      <c r="AP407" s="64">
        <f t="shared" si="787"/>
        <v>0</v>
      </c>
      <c r="AQ407" s="64">
        <f t="shared" si="788"/>
        <v>0</v>
      </c>
      <c r="AR407" s="64">
        <f t="shared" si="789"/>
        <v>0</v>
      </c>
      <c r="AS407" s="68"/>
      <c r="AT407" s="78" t="s">
        <v>557</v>
      </c>
      <c r="AU407" s="79"/>
      <c r="AV407" s="79">
        <v>2000</v>
      </c>
      <c r="AW407" s="80"/>
      <c r="AX407" s="106" t="str">
        <f t="shared" si="790"/>
        <v>sortie utilisation - Puissance de sortie</v>
      </c>
      <c r="AY407" s="63"/>
      <c r="BA407" s="36" t="s">
        <v>184</v>
      </c>
      <c r="BB407" s="27">
        <f t="shared" si="791"/>
        <v>0</v>
      </c>
      <c r="BC407" s="27">
        <f t="shared" si="792"/>
        <v>0</v>
      </c>
      <c r="BD407" s="27"/>
      <c r="BE407" s="27">
        <f t="shared" si="793"/>
        <v>1</v>
      </c>
      <c r="BF407" s="27"/>
      <c r="BG407" s="27">
        <f t="shared" si="794"/>
        <v>0</v>
      </c>
      <c r="BH407" s="1">
        <f t="shared" si="815"/>
        <v>0</v>
      </c>
      <c r="BI407" s="1"/>
      <c r="BJ407" s="1"/>
      <c r="BK407" s="1"/>
      <c r="BL407" s="1"/>
      <c r="BM407" s="1"/>
      <c r="BN407" s="1"/>
      <c r="BO407" s="1"/>
      <c r="BP407" s="1"/>
      <c r="BQ407" s="1"/>
      <c r="BR407" s="1"/>
      <c r="BS407" s="38" t="s">
        <v>185</v>
      </c>
      <c r="BT407" s="107">
        <f t="shared" si="795"/>
        <v>0</v>
      </c>
      <c r="BU407" s="108">
        <f t="shared" si="796"/>
        <v>0</v>
      </c>
      <c r="BV407" s="28">
        <f t="shared" si="797"/>
        <v>0</v>
      </c>
      <c r="BW407" s="28">
        <f t="shared" si="798"/>
        <v>0</v>
      </c>
      <c r="BX407" s="27"/>
      <c r="BY407" s="27"/>
      <c r="BZ407" s="38">
        <f t="shared" si="799"/>
        <v>0</v>
      </c>
      <c r="CA407" s="38">
        <f t="shared" si="800"/>
        <v>0</v>
      </c>
      <c r="CB407" s="38">
        <f t="shared" si="801"/>
        <v>0</v>
      </c>
      <c r="CC407" s="38">
        <f t="shared" si="802"/>
        <v>0</v>
      </c>
      <c r="CD407" s="38">
        <f t="shared" si="803"/>
        <v>0</v>
      </c>
      <c r="CE407" s="27"/>
      <c r="CF407" s="27"/>
      <c r="CG407" s="27" t="s">
        <v>184</v>
      </c>
      <c r="CH407" s="27" t="s">
        <v>581</v>
      </c>
      <c r="CI407" s="126"/>
      <c r="CJ407" s="116"/>
      <c r="CK407" s="27"/>
      <c r="CL407" s="116"/>
      <c r="CM407" s="27"/>
      <c r="CN407" s="116"/>
      <c r="CO407" s="27"/>
      <c r="CP407" s="27" t="str">
        <f t="shared" si="809"/>
        <v>NON</v>
      </c>
      <c r="CQ407" s="27">
        <f t="shared" si="804"/>
        <v>0</v>
      </c>
      <c r="CR407" s="27"/>
      <c r="CS407" s="27">
        <f t="shared" si="805"/>
        <v>0</v>
      </c>
      <c r="CT407" s="27"/>
      <c r="CU407" s="27"/>
      <c r="CV407" s="86">
        <f t="shared" si="806"/>
        <v>1</v>
      </c>
      <c r="CW407" s="86">
        <f t="shared" si="807"/>
        <v>1</v>
      </c>
    </row>
    <row r="408" spans="2:101" customFormat="1" hidden="1" outlineLevel="2" x14ac:dyDescent="0.3">
      <c r="B408" s="41"/>
      <c r="C408" s="41">
        <f t="shared" si="810"/>
        <v>0</v>
      </c>
      <c r="D408" s="59" t="str">
        <f t="shared" si="811"/>
        <v>Onduleur &amp; Nom???</v>
      </c>
      <c r="E408" s="37" t="s">
        <v>924</v>
      </c>
      <c r="F408" s="34"/>
      <c r="G408" s="34"/>
      <c r="H408" s="34"/>
      <c r="I408" s="34">
        <v>1</v>
      </c>
      <c r="J408" s="34"/>
      <c r="K408" s="34"/>
      <c r="L408" s="34"/>
      <c r="M408" s="39">
        <f t="shared" ref="M408:R408" si="823">M407</f>
        <v>0</v>
      </c>
      <c r="N408" s="39">
        <f t="shared" si="823"/>
        <v>0</v>
      </c>
      <c r="O408" s="39">
        <f t="shared" si="823"/>
        <v>0</v>
      </c>
      <c r="P408" s="39" t="str">
        <f t="shared" si="823"/>
        <v>CFO</v>
      </c>
      <c r="Q408" s="39" t="str">
        <f t="shared" si="823"/>
        <v>NOM</v>
      </c>
      <c r="R408" s="28" t="str">
        <f t="shared" si="823"/>
        <v>OND</v>
      </c>
      <c r="S408" s="28" t="s">
        <v>944</v>
      </c>
      <c r="T408" s="28" t="s">
        <v>677</v>
      </c>
      <c r="U408" s="28" t="s">
        <v>543</v>
      </c>
      <c r="V408" s="28"/>
      <c r="W408" s="28" t="str">
        <f t="shared" si="781"/>
        <v>TM</v>
      </c>
      <c r="X408" s="29" t="e">
        <f t="shared" si="782"/>
        <v>#N/A</v>
      </c>
      <c r="Y408" s="66"/>
      <c r="Z408" s="67"/>
      <c r="AA408" s="67"/>
      <c r="AB408" s="67"/>
      <c r="AC408" s="67"/>
      <c r="AD408" s="67"/>
      <c r="AE408" s="72">
        <f t="shared" si="783"/>
        <v>0</v>
      </c>
      <c r="AF408" s="90">
        <f t="shared" si="813"/>
        <v>0</v>
      </c>
      <c r="AG408" s="66"/>
      <c r="AH408" s="67"/>
      <c r="AI408" s="67"/>
      <c r="AJ408" s="67"/>
      <c r="AK408" s="68"/>
      <c r="AL408" s="64">
        <f t="shared" si="814"/>
        <v>0</v>
      </c>
      <c r="AM408" s="64">
        <f t="shared" si="784"/>
        <v>0</v>
      </c>
      <c r="AN408" s="64">
        <f t="shared" si="785"/>
        <v>0</v>
      </c>
      <c r="AO408" s="64">
        <f t="shared" si="786"/>
        <v>0</v>
      </c>
      <c r="AP408" s="64">
        <f t="shared" si="787"/>
        <v>0</v>
      </c>
      <c r="AQ408" s="64">
        <f t="shared" si="788"/>
        <v>0</v>
      </c>
      <c r="AR408" s="64">
        <f t="shared" si="789"/>
        <v>0</v>
      </c>
      <c r="AS408" s="68"/>
      <c r="AT408" s="78" t="s">
        <v>958</v>
      </c>
      <c r="AU408" s="79"/>
      <c r="AV408" s="79">
        <v>500</v>
      </c>
      <c r="AW408" s="80"/>
      <c r="AX408" s="106" t="str">
        <f t="shared" si="790"/>
        <v>circuit continu - tension sortie redresseur</v>
      </c>
      <c r="AY408" s="63"/>
      <c r="BA408" s="36" t="s">
        <v>184</v>
      </c>
      <c r="BB408" s="27">
        <f t="shared" si="791"/>
        <v>0</v>
      </c>
      <c r="BC408" s="27">
        <f t="shared" si="792"/>
        <v>0</v>
      </c>
      <c r="BD408" s="27"/>
      <c r="BE408" s="27">
        <f t="shared" si="793"/>
        <v>1</v>
      </c>
      <c r="BF408" s="27"/>
      <c r="BG408" s="27">
        <f t="shared" si="794"/>
        <v>0</v>
      </c>
      <c r="BH408" s="1">
        <f t="shared" si="815"/>
        <v>0</v>
      </c>
      <c r="BI408" s="1"/>
      <c r="BJ408" s="1"/>
      <c r="BK408" s="1"/>
      <c r="BL408" s="1"/>
      <c r="BM408" s="1"/>
      <c r="BN408" s="1"/>
      <c r="BO408" s="1"/>
      <c r="BP408" s="1"/>
      <c r="BQ408" s="1"/>
      <c r="BR408" s="1"/>
      <c r="BS408" s="38" t="s">
        <v>185</v>
      </c>
      <c r="BT408" s="107">
        <f t="shared" si="795"/>
        <v>0</v>
      </c>
      <c r="BU408" s="108">
        <f t="shared" si="796"/>
        <v>0</v>
      </c>
      <c r="BV408" s="28">
        <f t="shared" si="797"/>
        <v>0</v>
      </c>
      <c r="BW408" s="28">
        <f t="shared" si="798"/>
        <v>0</v>
      </c>
      <c r="BX408" s="27"/>
      <c r="BY408" s="27"/>
      <c r="BZ408" s="38">
        <f t="shared" si="799"/>
        <v>0</v>
      </c>
      <c r="CA408" s="38">
        <f t="shared" si="800"/>
        <v>0</v>
      </c>
      <c r="CB408" s="38">
        <f t="shared" si="801"/>
        <v>0</v>
      </c>
      <c r="CC408" s="38">
        <f t="shared" si="802"/>
        <v>0</v>
      </c>
      <c r="CD408" s="38">
        <f t="shared" si="803"/>
        <v>0</v>
      </c>
      <c r="CE408" s="27"/>
      <c r="CF408" s="27"/>
      <c r="CG408" s="27" t="s">
        <v>184</v>
      </c>
      <c r="CH408" s="27" t="s">
        <v>581</v>
      </c>
      <c r="CI408" s="126"/>
      <c r="CJ408" s="116"/>
      <c r="CK408" s="27"/>
      <c r="CL408" s="116"/>
      <c r="CM408" s="27"/>
      <c r="CN408" s="116"/>
      <c r="CO408" s="27"/>
      <c r="CP408" s="27" t="str">
        <f t="shared" si="809"/>
        <v>NON</v>
      </c>
      <c r="CQ408" s="27">
        <f t="shared" si="804"/>
        <v>0</v>
      </c>
      <c r="CR408" s="27"/>
      <c r="CS408" s="27">
        <f t="shared" si="805"/>
        <v>0</v>
      </c>
      <c r="CT408" s="27"/>
      <c r="CU408" s="27"/>
      <c r="CV408" s="86">
        <f t="shared" si="806"/>
        <v>1</v>
      </c>
      <c r="CW408" s="86">
        <f t="shared" si="807"/>
        <v>1</v>
      </c>
    </row>
    <row r="409" spans="2:101" customFormat="1" hidden="1" outlineLevel="2" x14ac:dyDescent="0.3">
      <c r="B409" s="41"/>
      <c r="C409" s="41">
        <f t="shared" si="810"/>
        <v>0</v>
      </c>
      <c r="D409" s="59" t="str">
        <f t="shared" si="811"/>
        <v>Onduleur &amp; Nom???</v>
      </c>
      <c r="E409" s="37" t="s">
        <v>923</v>
      </c>
      <c r="F409" s="34"/>
      <c r="G409" s="34"/>
      <c r="H409" s="34"/>
      <c r="I409" s="34">
        <v>1</v>
      </c>
      <c r="J409" s="34"/>
      <c r="K409" s="34"/>
      <c r="L409" s="34"/>
      <c r="M409" s="39">
        <f t="shared" ref="M409:S409" si="824">M408</f>
        <v>0</v>
      </c>
      <c r="N409" s="39">
        <f t="shared" si="824"/>
        <v>0</v>
      </c>
      <c r="O409" s="39">
        <f t="shared" si="824"/>
        <v>0</v>
      </c>
      <c r="P409" s="39" t="str">
        <f t="shared" si="824"/>
        <v>CFO</v>
      </c>
      <c r="Q409" s="39" t="str">
        <f t="shared" si="824"/>
        <v>NOM</v>
      </c>
      <c r="R409" s="28" t="str">
        <f t="shared" si="824"/>
        <v>OND</v>
      </c>
      <c r="S409" s="28" t="str">
        <f t="shared" si="824"/>
        <v>dc</v>
      </c>
      <c r="T409" s="28" t="s">
        <v>677</v>
      </c>
      <c r="U409" s="28" t="s">
        <v>479</v>
      </c>
      <c r="V409" s="28" t="s">
        <v>483</v>
      </c>
      <c r="W409" s="28" t="str">
        <f t="shared" si="781"/>
        <v>TM</v>
      </c>
      <c r="X409" s="29" t="e">
        <f t="shared" si="782"/>
        <v>#N/A</v>
      </c>
      <c r="Y409" s="66"/>
      <c r="Z409" s="67"/>
      <c r="AA409" s="67"/>
      <c r="AB409" s="67"/>
      <c r="AC409" s="67"/>
      <c r="AD409" s="67"/>
      <c r="AE409" s="72">
        <f t="shared" si="783"/>
        <v>0</v>
      </c>
      <c r="AF409" s="90">
        <f t="shared" si="813"/>
        <v>0</v>
      </c>
      <c r="AG409" s="66"/>
      <c r="AH409" s="67"/>
      <c r="AI409" s="67"/>
      <c r="AJ409" s="67"/>
      <c r="AK409" s="68"/>
      <c r="AL409" s="64">
        <f t="shared" si="814"/>
        <v>0</v>
      </c>
      <c r="AM409" s="64">
        <f t="shared" si="784"/>
        <v>0</v>
      </c>
      <c r="AN409" s="64">
        <f t="shared" si="785"/>
        <v>0</v>
      </c>
      <c r="AO409" s="64">
        <f t="shared" si="786"/>
        <v>0</v>
      </c>
      <c r="AP409" s="64">
        <f t="shared" si="787"/>
        <v>0</v>
      </c>
      <c r="AQ409" s="64">
        <f t="shared" si="788"/>
        <v>0</v>
      </c>
      <c r="AR409" s="64">
        <f t="shared" si="789"/>
        <v>0</v>
      </c>
      <c r="AS409" s="68"/>
      <c r="AT409" s="78" t="s">
        <v>486</v>
      </c>
      <c r="AU409" s="79"/>
      <c r="AV409" s="79">
        <v>1000</v>
      </c>
      <c r="AW409" s="80"/>
      <c r="AX409" s="106" t="str">
        <f t="shared" si="790"/>
        <v>circuit continu - autonomie disponible</v>
      </c>
      <c r="AY409" s="63"/>
      <c r="BA409" s="36" t="s">
        <v>184</v>
      </c>
      <c r="BB409" s="27">
        <f t="shared" si="791"/>
        <v>0</v>
      </c>
      <c r="BC409" s="27">
        <f t="shared" si="792"/>
        <v>0</v>
      </c>
      <c r="BD409" s="27"/>
      <c r="BE409" s="27">
        <f t="shared" si="793"/>
        <v>1</v>
      </c>
      <c r="BF409" s="27"/>
      <c r="BG409" s="27">
        <f t="shared" si="794"/>
        <v>0</v>
      </c>
      <c r="BH409" s="1">
        <f t="shared" si="815"/>
        <v>0</v>
      </c>
      <c r="BI409" s="1"/>
      <c r="BJ409" s="1"/>
      <c r="BK409" s="1"/>
      <c r="BL409" s="1"/>
      <c r="BM409" s="1"/>
      <c r="BN409" s="1"/>
      <c r="BO409" s="1"/>
      <c r="BP409" s="1"/>
      <c r="BQ409" s="1"/>
      <c r="BR409" s="1"/>
      <c r="BS409" s="38" t="s">
        <v>185</v>
      </c>
      <c r="BT409" s="107">
        <f t="shared" si="795"/>
        <v>0</v>
      </c>
      <c r="BU409" s="108">
        <f t="shared" si="796"/>
        <v>0</v>
      </c>
      <c r="BV409" s="28">
        <f t="shared" si="797"/>
        <v>0</v>
      </c>
      <c r="BW409" s="28">
        <f t="shared" si="798"/>
        <v>0</v>
      </c>
      <c r="BX409" s="27"/>
      <c r="BY409" s="27"/>
      <c r="BZ409" s="38">
        <f t="shared" si="799"/>
        <v>0</v>
      </c>
      <c r="CA409" s="38">
        <f t="shared" si="800"/>
        <v>0</v>
      </c>
      <c r="CB409" s="38">
        <f t="shared" si="801"/>
        <v>0</v>
      </c>
      <c r="CC409" s="38">
        <f t="shared" si="802"/>
        <v>0</v>
      </c>
      <c r="CD409" s="38">
        <f t="shared" si="803"/>
        <v>0</v>
      </c>
      <c r="CE409" s="27"/>
      <c r="CF409" s="27"/>
      <c r="CG409" s="27" t="s">
        <v>184</v>
      </c>
      <c r="CH409" s="27" t="s">
        <v>581</v>
      </c>
      <c r="CI409" s="126"/>
      <c r="CJ409" s="116"/>
      <c r="CK409" s="27"/>
      <c r="CL409" s="116"/>
      <c r="CM409" s="27"/>
      <c r="CN409" s="116"/>
      <c r="CO409" s="27"/>
      <c r="CP409" s="27" t="str">
        <f t="shared" si="809"/>
        <v>NON</v>
      </c>
      <c r="CQ409" s="27">
        <f t="shared" si="804"/>
        <v>0</v>
      </c>
      <c r="CR409" s="27"/>
      <c r="CS409" s="27">
        <f t="shared" si="805"/>
        <v>0</v>
      </c>
      <c r="CT409" s="27"/>
      <c r="CU409" s="27"/>
      <c r="CV409" s="86">
        <f t="shared" si="806"/>
        <v>1</v>
      </c>
      <c r="CW409" s="86">
        <f t="shared" si="807"/>
        <v>1</v>
      </c>
    </row>
    <row r="410" spans="2:101" customFormat="1" hidden="1" outlineLevel="2" x14ac:dyDescent="0.3">
      <c r="B410" s="41"/>
      <c r="C410" s="41">
        <f t="shared" si="810"/>
        <v>0</v>
      </c>
      <c r="D410" s="59" t="str">
        <f t="shared" si="811"/>
        <v>Onduleur &amp; Nom???</v>
      </c>
      <c r="E410" s="37" t="s">
        <v>925</v>
      </c>
      <c r="F410" s="34"/>
      <c r="G410" s="34"/>
      <c r="H410" s="34"/>
      <c r="I410" s="34">
        <v>1</v>
      </c>
      <c r="J410" s="34"/>
      <c r="K410" s="34"/>
      <c r="L410" s="34"/>
      <c r="M410" s="39">
        <f t="shared" ref="M410:S410" si="825">M409</f>
        <v>0</v>
      </c>
      <c r="N410" s="39">
        <f t="shared" si="825"/>
        <v>0</v>
      </c>
      <c r="O410" s="39">
        <f t="shared" si="825"/>
        <v>0</v>
      </c>
      <c r="P410" s="39" t="str">
        <f t="shared" si="825"/>
        <v>CFO</v>
      </c>
      <c r="Q410" s="39" t="str">
        <f t="shared" si="825"/>
        <v>NOM</v>
      </c>
      <c r="R410" s="28" t="str">
        <f t="shared" si="825"/>
        <v>OND</v>
      </c>
      <c r="S410" s="28" t="str">
        <f t="shared" si="825"/>
        <v>dc</v>
      </c>
      <c r="T410" s="28" t="str">
        <f t="shared" si="820"/>
        <v>VAL</v>
      </c>
      <c r="U410" s="28" t="s">
        <v>542</v>
      </c>
      <c r="V410" s="28"/>
      <c r="W410" s="28" t="str">
        <f t="shared" si="781"/>
        <v>TM</v>
      </c>
      <c r="X410" s="29" t="e">
        <f t="shared" si="782"/>
        <v>#N/A</v>
      </c>
      <c r="Y410" s="66"/>
      <c r="Z410" s="67"/>
      <c r="AA410" s="67"/>
      <c r="AB410" s="67"/>
      <c r="AC410" s="67"/>
      <c r="AD410" s="67"/>
      <c r="AE410" s="72">
        <f t="shared" si="783"/>
        <v>0</v>
      </c>
      <c r="AF410" s="90">
        <f t="shared" si="813"/>
        <v>0</v>
      </c>
      <c r="AG410" s="66"/>
      <c r="AH410" s="67"/>
      <c r="AI410" s="67"/>
      <c r="AJ410" s="67"/>
      <c r="AK410" s="68"/>
      <c r="AL410" s="64">
        <f t="shared" si="814"/>
        <v>0</v>
      </c>
      <c r="AM410" s="64">
        <f t="shared" si="784"/>
        <v>0</v>
      </c>
      <c r="AN410" s="64">
        <f t="shared" si="785"/>
        <v>0</v>
      </c>
      <c r="AO410" s="64">
        <f t="shared" si="786"/>
        <v>0</v>
      </c>
      <c r="AP410" s="64">
        <f t="shared" si="787"/>
        <v>0</v>
      </c>
      <c r="AQ410" s="64">
        <f t="shared" si="788"/>
        <v>0</v>
      </c>
      <c r="AR410" s="64">
        <f t="shared" si="789"/>
        <v>0</v>
      </c>
      <c r="AS410" s="68"/>
      <c r="AT410" s="78" t="s">
        <v>33</v>
      </c>
      <c r="AU410" s="79"/>
      <c r="AV410" s="79">
        <v>2000</v>
      </c>
      <c r="AW410" s="80"/>
      <c r="AX410" s="106" t="str">
        <f t="shared" si="790"/>
        <v>circuit continu - courant de sortie</v>
      </c>
      <c r="AY410" s="63"/>
      <c r="BA410" s="36" t="s">
        <v>184</v>
      </c>
      <c r="BB410" s="27">
        <f t="shared" si="791"/>
        <v>0</v>
      </c>
      <c r="BC410" s="27">
        <f t="shared" si="792"/>
        <v>0</v>
      </c>
      <c r="BD410" s="27"/>
      <c r="BE410" s="27">
        <f t="shared" si="793"/>
        <v>1</v>
      </c>
      <c r="BF410" s="27"/>
      <c r="BG410" s="27">
        <f t="shared" si="794"/>
        <v>0</v>
      </c>
      <c r="BH410" s="1">
        <f t="shared" si="815"/>
        <v>0</v>
      </c>
      <c r="BI410" s="1"/>
      <c r="BJ410" s="1"/>
      <c r="BK410" s="1"/>
      <c r="BL410" s="1"/>
      <c r="BM410" s="1"/>
      <c r="BN410" s="1"/>
      <c r="BO410" s="1"/>
      <c r="BP410" s="1"/>
      <c r="BQ410" s="1"/>
      <c r="BR410" s="1"/>
      <c r="BS410" s="38" t="s">
        <v>185</v>
      </c>
      <c r="BT410" s="107">
        <f t="shared" si="795"/>
        <v>0</v>
      </c>
      <c r="BU410" s="108">
        <f t="shared" si="796"/>
        <v>0</v>
      </c>
      <c r="BV410" s="28">
        <f t="shared" si="797"/>
        <v>0</v>
      </c>
      <c r="BW410" s="28">
        <f t="shared" si="798"/>
        <v>0</v>
      </c>
      <c r="BX410" s="27"/>
      <c r="BY410" s="27"/>
      <c r="BZ410" s="38">
        <f t="shared" si="799"/>
        <v>0</v>
      </c>
      <c r="CA410" s="38">
        <f t="shared" si="800"/>
        <v>0</v>
      </c>
      <c r="CB410" s="38">
        <f t="shared" si="801"/>
        <v>0</v>
      </c>
      <c r="CC410" s="38">
        <f t="shared" si="802"/>
        <v>0</v>
      </c>
      <c r="CD410" s="38">
        <f t="shared" si="803"/>
        <v>0</v>
      </c>
      <c r="CE410" s="27"/>
      <c r="CF410" s="27"/>
      <c r="CG410" s="27" t="s">
        <v>184</v>
      </c>
      <c r="CH410" s="27" t="s">
        <v>581</v>
      </c>
      <c r="CI410" s="126"/>
      <c r="CJ410" s="116"/>
      <c r="CK410" s="27"/>
      <c r="CL410" s="116"/>
      <c r="CM410" s="27"/>
      <c r="CN410" s="116"/>
      <c r="CO410" s="27"/>
      <c r="CP410" s="27" t="str">
        <f t="shared" si="809"/>
        <v>NON</v>
      </c>
      <c r="CQ410" s="27">
        <f t="shared" si="804"/>
        <v>0</v>
      </c>
      <c r="CR410" s="27"/>
      <c r="CS410" s="27">
        <f t="shared" si="805"/>
        <v>0</v>
      </c>
      <c r="CT410" s="27"/>
      <c r="CU410" s="27"/>
      <c r="CV410" s="86">
        <f t="shared" si="806"/>
        <v>1</v>
      </c>
      <c r="CW410" s="86">
        <f t="shared" si="807"/>
        <v>1</v>
      </c>
    </row>
    <row r="411" spans="2:101" customFormat="1" hidden="1" outlineLevel="2" x14ac:dyDescent="0.3">
      <c r="B411" s="41"/>
      <c r="C411" s="41">
        <f t="shared" si="810"/>
        <v>0</v>
      </c>
      <c r="D411" s="59" t="str">
        <f t="shared" si="811"/>
        <v>Onduleur &amp; Nom???</v>
      </c>
      <c r="E411" s="37" t="s">
        <v>926</v>
      </c>
      <c r="F411" s="34"/>
      <c r="G411" s="34"/>
      <c r="H411" s="34"/>
      <c r="I411" s="34">
        <v>1</v>
      </c>
      <c r="J411" s="34"/>
      <c r="K411" s="34"/>
      <c r="L411" s="34"/>
      <c r="M411" s="39">
        <f t="shared" ref="M411:S411" si="826">M410</f>
        <v>0</v>
      </c>
      <c r="N411" s="39">
        <f t="shared" si="826"/>
        <v>0</v>
      </c>
      <c r="O411" s="39">
        <f t="shared" si="826"/>
        <v>0</v>
      </c>
      <c r="P411" s="39" t="str">
        <f t="shared" si="826"/>
        <v>CFO</v>
      </c>
      <c r="Q411" s="39" t="str">
        <f t="shared" si="826"/>
        <v>NOM</v>
      </c>
      <c r="R411" s="28" t="str">
        <f t="shared" si="826"/>
        <v>OND</v>
      </c>
      <c r="S411" s="28" t="str">
        <f t="shared" si="826"/>
        <v>dc</v>
      </c>
      <c r="T411" s="28" t="s">
        <v>69</v>
      </c>
      <c r="U411" s="28" t="s">
        <v>149</v>
      </c>
      <c r="V411" s="28" t="s">
        <v>947</v>
      </c>
      <c r="W411" s="28" t="str">
        <f t="shared" si="781"/>
        <v>TM</v>
      </c>
      <c r="X411" s="29" t="e">
        <f t="shared" si="782"/>
        <v>#N/A</v>
      </c>
      <c r="Y411" s="66"/>
      <c r="Z411" s="67"/>
      <c r="AA411" s="67"/>
      <c r="AB411" s="67"/>
      <c r="AC411" s="67"/>
      <c r="AD411" s="67"/>
      <c r="AE411" s="72">
        <f t="shared" si="783"/>
        <v>0</v>
      </c>
      <c r="AF411" s="90">
        <f t="shared" si="813"/>
        <v>0</v>
      </c>
      <c r="AG411" s="66"/>
      <c r="AH411" s="67"/>
      <c r="AI411" s="67"/>
      <c r="AJ411" s="67"/>
      <c r="AK411" s="68"/>
      <c r="AL411" s="64">
        <f t="shared" si="814"/>
        <v>0</v>
      </c>
      <c r="AM411" s="64">
        <f t="shared" si="784"/>
        <v>0</v>
      </c>
      <c r="AN411" s="64">
        <f t="shared" si="785"/>
        <v>0</v>
      </c>
      <c r="AO411" s="64">
        <f t="shared" si="786"/>
        <v>0</v>
      </c>
      <c r="AP411" s="64">
        <f t="shared" si="787"/>
        <v>0</v>
      </c>
      <c r="AQ411" s="64">
        <f t="shared" si="788"/>
        <v>0</v>
      </c>
      <c r="AR411" s="64">
        <f t="shared" si="789"/>
        <v>0</v>
      </c>
      <c r="AS411" s="68"/>
      <c r="AT411" s="78" t="s">
        <v>130</v>
      </c>
      <c r="AU411" s="79"/>
      <c r="AV411" s="79">
        <v>150</v>
      </c>
      <c r="AW411" s="80"/>
      <c r="AX411" s="106" t="str">
        <f t="shared" si="790"/>
        <v>circuit continu - température enceinte batterie</v>
      </c>
      <c r="AY411" s="63"/>
      <c r="BA411" s="36" t="s">
        <v>184</v>
      </c>
      <c r="BB411" s="27">
        <f t="shared" si="791"/>
        <v>0</v>
      </c>
      <c r="BC411" s="27">
        <f t="shared" si="792"/>
        <v>0</v>
      </c>
      <c r="BD411" s="27"/>
      <c r="BE411" s="27">
        <f t="shared" si="793"/>
        <v>1</v>
      </c>
      <c r="BF411" s="27"/>
      <c r="BG411" s="27">
        <f t="shared" si="794"/>
        <v>0</v>
      </c>
      <c r="BH411" s="1">
        <f t="shared" si="815"/>
        <v>0</v>
      </c>
      <c r="BI411" s="1"/>
      <c r="BJ411" s="1"/>
      <c r="BK411" s="1"/>
      <c r="BL411" s="1"/>
      <c r="BM411" s="1"/>
      <c r="BN411" s="1"/>
      <c r="BO411" s="1"/>
      <c r="BP411" s="1"/>
      <c r="BQ411" s="1"/>
      <c r="BR411" s="1"/>
      <c r="BS411" s="38" t="s">
        <v>185</v>
      </c>
      <c r="BT411" s="107">
        <f t="shared" si="795"/>
        <v>0</v>
      </c>
      <c r="BU411" s="108">
        <f t="shared" si="796"/>
        <v>0</v>
      </c>
      <c r="BV411" s="28">
        <f t="shared" si="797"/>
        <v>0</v>
      </c>
      <c r="BW411" s="28">
        <f t="shared" si="798"/>
        <v>0</v>
      </c>
      <c r="BX411" s="27"/>
      <c r="BY411" s="27"/>
      <c r="BZ411" s="38">
        <f t="shared" si="799"/>
        <v>0</v>
      </c>
      <c r="CA411" s="38">
        <f t="shared" si="800"/>
        <v>0</v>
      </c>
      <c r="CB411" s="38">
        <f t="shared" si="801"/>
        <v>0</v>
      </c>
      <c r="CC411" s="38">
        <f t="shared" si="802"/>
        <v>0</v>
      </c>
      <c r="CD411" s="38">
        <f t="shared" si="803"/>
        <v>0</v>
      </c>
      <c r="CE411" s="27"/>
      <c r="CF411" s="27"/>
      <c r="CG411" s="27" t="s">
        <v>184</v>
      </c>
      <c r="CH411" s="27" t="s">
        <v>581</v>
      </c>
      <c r="CI411" s="126"/>
      <c r="CJ411" s="116"/>
      <c r="CK411" s="27"/>
      <c r="CL411" s="116"/>
      <c r="CM411" s="27"/>
      <c r="CN411" s="116"/>
      <c r="CO411" s="27"/>
      <c r="CP411" s="27" t="str">
        <f t="shared" si="809"/>
        <v>NON</v>
      </c>
      <c r="CQ411" s="27">
        <f t="shared" si="804"/>
        <v>0</v>
      </c>
      <c r="CR411" s="27"/>
      <c r="CS411" s="27">
        <f t="shared" si="805"/>
        <v>0</v>
      </c>
      <c r="CT411" s="27"/>
      <c r="CU411" s="27"/>
      <c r="CV411" s="86">
        <f t="shared" si="806"/>
        <v>1</v>
      </c>
      <c r="CW411" s="86">
        <f t="shared" si="807"/>
        <v>1</v>
      </c>
    </row>
    <row r="412" spans="2:101" customFormat="1" hidden="1" outlineLevel="2" x14ac:dyDescent="0.3">
      <c r="B412" s="41"/>
      <c r="C412" s="41">
        <f t="shared" si="810"/>
        <v>0</v>
      </c>
      <c r="D412" s="59" t="str">
        <f t="shared" si="811"/>
        <v>Onduleur &amp; Nom???</v>
      </c>
      <c r="E412" s="37" t="s">
        <v>927</v>
      </c>
      <c r="F412" s="34"/>
      <c r="G412" s="34"/>
      <c r="H412" s="34"/>
      <c r="I412" s="34">
        <v>1</v>
      </c>
      <c r="J412" s="34"/>
      <c r="K412" s="34"/>
      <c r="L412" s="34"/>
      <c r="M412" s="39">
        <f t="shared" ref="M412:S412" si="827">M411</f>
        <v>0</v>
      </c>
      <c r="N412" s="39">
        <f t="shared" si="827"/>
        <v>0</v>
      </c>
      <c r="O412" s="39">
        <f t="shared" si="827"/>
        <v>0</v>
      </c>
      <c r="P412" s="39" t="str">
        <f t="shared" si="827"/>
        <v>CFO</v>
      </c>
      <c r="Q412" s="39" t="str">
        <f t="shared" si="827"/>
        <v>NOM</v>
      </c>
      <c r="R412" s="28" t="str">
        <f t="shared" si="827"/>
        <v>OND</v>
      </c>
      <c r="S412" s="28" t="str">
        <f t="shared" si="827"/>
        <v>dc</v>
      </c>
      <c r="T412" s="28" t="s">
        <v>677</v>
      </c>
      <c r="U412" s="28" t="s">
        <v>542</v>
      </c>
      <c r="V412" s="28" t="s">
        <v>949</v>
      </c>
      <c r="W412" s="28" t="str">
        <f t="shared" si="781"/>
        <v>TM</v>
      </c>
      <c r="X412" s="29" t="e">
        <f t="shared" si="782"/>
        <v>#N/A</v>
      </c>
      <c r="Y412" s="66"/>
      <c r="Z412" s="67"/>
      <c r="AA412" s="67"/>
      <c r="AB412" s="67"/>
      <c r="AC412" s="67"/>
      <c r="AD412" s="67"/>
      <c r="AE412" s="72">
        <f t="shared" si="783"/>
        <v>0</v>
      </c>
      <c r="AF412" s="90">
        <f t="shared" si="813"/>
        <v>0</v>
      </c>
      <c r="AG412" s="66"/>
      <c r="AH412" s="67"/>
      <c r="AI412" s="67"/>
      <c r="AJ412" s="67"/>
      <c r="AK412" s="68"/>
      <c r="AL412" s="64">
        <f t="shared" si="814"/>
        <v>0</v>
      </c>
      <c r="AM412" s="64">
        <f t="shared" si="784"/>
        <v>0</v>
      </c>
      <c r="AN412" s="64">
        <f t="shared" si="785"/>
        <v>0</v>
      </c>
      <c r="AO412" s="64">
        <f t="shared" si="786"/>
        <v>0</v>
      </c>
      <c r="AP412" s="64">
        <f t="shared" si="787"/>
        <v>0</v>
      </c>
      <c r="AQ412" s="64">
        <f t="shared" si="788"/>
        <v>0</v>
      </c>
      <c r="AR412" s="64">
        <f t="shared" si="789"/>
        <v>0</v>
      </c>
      <c r="AS412" s="68"/>
      <c r="AT412" s="78" t="s">
        <v>33</v>
      </c>
      <c r="AU412" s="79"/>
      <c r="AV412" s="79">
        <v>2000</v>
      </c>
      <c r="AW412" s="80"/>
      <c r="AX412" s="106" t="str">
        <f t="shared" si="790"/>
        <v>circuit continu - courant de décharge batterie</v>
      </c>
      <c r="AY412" s="63"/>
      <c r="BA412" s="36" t="s">
        <v>184</v>
      </c>
      <c r="BB412" s="27">
        <f t="shared" si="791"/>
        <v>0</v>
      </c>
      <c r="BC412" s="27">
        <f t="shared" si="792"/>
        <v>0</v>
      </c>
      <c r="BD412" s="27"/>
      <c r="BE412" s="27">
        <f t="shared" si="793"/>
        <v>1</v>
      </c>
      <c r="BF412" s="27"/>
      <c r="BG412" s="27">
        <f t="shared" si="794"/>
        <v>0</v>
      </c>
      <c r="BH412" s="1">
        <f t="shared" si="815"/>
        <v>0</v>
      </c>
      <c r="BI412" s="1"/>
      <c r="BJ412" s="1"/>
      <c r="BK412" s="1"/>
      <c r="BL412" s="1"/>
      <c r="BM412" s="1"/>
      <c r="BN412" s="1"/>
      <c r="BO412" s="1"/>
      <c r="BP412" s="1"/>
      <c r="BQ412" s="1"/>
      <c r="BR412" s="1"/>
      <c r="BS412" s="38" t="s">
        <v>185</v>
      </c>
      <c r="BT412" s="107">
        <f t="shared" si="795"/>
        <v>0</v>
      </c>
      <c r="BU412" s="108">
        <f t="shared" si="796"/>
        <v>0</v>
      </c>
      <c r="BV412" s="28">
        <f t="shared" si="797"/>
        <v>0</v>
      </c>
      <c r="BW412" s="28">
        <f t="shared" si="798"/>
        <v>0</v>
      </c>
      <c r="BX412" s="27"/>
      <c r="BY412" s="27"/>
      <c r="BZ412" s="38">
        <f t="shared" si="799"/>
        <v>0</v>
      </c>
      <c r="CA412" s="38">
        <f t="shared" si="800"/>
        <v>0</v>
      </c>
      <c r="CB412" s="38">
        <f t="shared" si="801"/>
        <v>0</v>
      </c>
      <c r="CC412" s="38">
        <f t="shared" si="802"/>
        <v>0</v>
      </c>
      <c r="CD412" s="38">
        <f t="shared" si="803"/>
        <v>0</v>
      </c>
      <c r="CE412" s="27"/>
      <c r="CF412" s="27"/>
      <c r="CG412" s="27" t="s">
        <v>184</v>
      </c>
      <c r="CH412" s="27" t="s">
        <v>581</v>
      </c>
      <c r="CI412" s="126"/>
      <c r="CJ412" s="116"/>
      <c r="CK412" s="27"/>
      <c r="CL412" s="116"/>
      <c r="CM412" s="27"/>
      <c r="CN412" s="116"/>
      <c r="CO412" s="27"/>
      <c r="CP412" s="27" t="str">
        <f t="shared" si="809"/>
        <v>NON</v>
      </c>
      <c r="CQ412" s="27">
        <f t="shared" si="804"/>
        <v>0</v>
      </c>
      <c r="CR412" s="27"/>
      <c r="CS412" s="27">
        <f t="shared" si="805"/>
        <v>0</v>
      </c>
      <c r="CT412" s="27"/>
      <c r="CU412" s="27"/>
      <c r="CV412" s="86">
        <f t="shared" si="806"/>
        <v>1</v>
      </c>
      <c r="CW412" s="86">
        <f t="shared" si="807"/>
        <v>1</v>
      </c>
    </row>
    <row r="413" spans="2:101" customFormat="1" hidden="1" outlineLevel="2" x14ac:dyDescent="0.3">
      <c r="B413" s="41"/>
      <c r="C413" s="41">
        <f t="shared" si="810"/>
        <v>0</v>
      </c>
      <c r="D413" s="59" t="str">
        <f t="shared" si="811"/>
        <v>Onduleur &amp; Nom???</v>
      </c>
      <c r="E413" s="37" t="s">
        <v>928</v>
      </c>
      <c r="F413" s="34"/>
      <c r="G413" s="34"/>
      <c r="H413" s="34"/>
      <c r="I413" s="34">
        <v>1</v>
      </c>
      <c r="J413" s="34"/>
      <c r="K413" s="34"/>
      <c r="L413" s="34"/>
      <c r="M413" s="39">
        <f t="shared" ref="M413:S413" si="828">M412</f>
        <v>0</v>
      </c>
      <c r="N413" s="39">
        <f t="shared" si="828"/>
        <v>0</v>
      </c>
      <c r="O413" s="39">
        <f t="shared" si="828"/>
        <v>0</v>
      </c>
      <c r="P413" s="39" t="str">
        <f t="shared" si="828"/>
        <v>CFO</v>
      </c>
      <c r="Q413" s="39" t="str">
        <f t="shared" si="828"/>
        <v>NOM</v>
      </c>
      <c r="R413" s="28" t="str">
        <f t="shared" si="828"/>
        <v>OND</v>
      </c>
      <c r="S413" s="28" t="str">
        <f t="shared" si="828"/>
        <v>dc</v>
      </c>
      <c r="T413" s="28" t="str">
        <f t="shared" si="820"/>
        <v>VAL</v>
      </c>
      <c r="U413" s="28" t="s">
        <v>542</v>
      </c>
      <c r="V413" s="28" t="s">
        <v>953</v>
      </c>
      <c r="W413" s="28" t="str">
        <f t="shared" si="781"/>
        <v>TM</v>
      </c>
      <c r="X413" s="29" t="e">
        <f t="shared" si="782"/>
        <v>#N/A</v>
      </c>
      <c r="Y413" s="66"/>
      <c r="Z413" s="67"/>
      <c r="AA413" s="67"/>
      <c r="AB413" s="67"/>
      <c r="AC413" s="67"/>
      <c r="AD413" s="67"/>
      <c r="AE413" s="72">
        <f t="shared" si="783"/>
        <v>0</v>
      </c>
      <c r="AF413" s="90">
        <f t="shared" si="813"/>
        <v>0</v>
      </c>
      <c r="AG413" s="66"/>
      <c r="AH413" s="67"/>
      <c r="AI413" s="67"/>
      <c r="AJ413" s="67"/>
      <c r="AK413" s="68"/>
      <c r="AL413" s="64">
        <f t="shared" si="814"/>
        <v>0</v>
      </c>
      <c r="AM413" s="64">
        <f t="shared" si="784"/>
        <v>0</v>
      </c>
      <c r="AN413" s="64">
        <f t="shared" si="785"/>
        <v>0</v>
      </c>
      <c r="AO413" s="64">
        <f t="shared" si="786"/>
        <v>0</v>
      </c>
      <c r="AP413" s="64">
        <f t="shared" si="787"/>
        <v>0</v>
      </c>
      <c r="AQ413" s="64">
        <f t="shared" si="788"/>
        <v>0</v>
      </c>
      <c r="AR413" s="64">
        <f t="shared" si="789"/>
        <v>0</v>
      </c>
      <c r="AS413" s="68"/>
      <c r="AT413" s="78" t="s">
        <v>33</v>
      </c>
      <c r="AU413" s="79"/>
      <c r="AV413" s="79">
        <v>2000</v>
      </c>
      <c r="AW413" s="80"/>
      <c r="AX413" s="106" t="str">
        <f t="shared" si="790"/>
        <v>circuit continu - courant de charge batterie</v>
      </c>
      <c r="AY413" s="63"/>
      <c r="BA413" s="36" t="s">
        <v>184</v>
      </c>
      <c r="BB413" s="27">
        <f t="shared" si="791"/>
        <v>0</v>
      </c>
      <c r="BC413" s="27">
        <f t="shared" si="792"/>
        <v>0</v>
      </c>
      <c r="BD413" s="27"/>
      <c r="BE413" s="27">
        <f t="shared" si="793"/>
        <v>1</v>
      </c>
      <c r="BF413" s="27"/>
      <c r="BG413" s="27">
        <f t="shared" si="794"/>
        <v>0</v>
      </c>
      <c r="BH413" s="1">
        <f t="shared" si="815"/>
        <v>0</v>
      </c>
      <c r="BI413" s="1"/>
      <c r="BJ413" s="1"/>
      <c r="BK413" s="1"/>
      <c r="BL413" s="1"/>
      <c r="BM413" s="1"/>
      <c r="BN413" s="1"/>
      <c r="BO413" s="1"/>
      <c r="BP413" s="1"/>
      <c r="BQ413" s="1"/>
      <c r="BR413" s="1"/>
      <c r="BS413" s="38" t="s">
        <v>185</v>
      </c>
      <c r="BT413" s="107">
        <f t="shared" si="795"/>
        <v>0</v>
      </c>
      <c r="BU413" s="108">
        <f t="shared" si="796"/>
        <v>0</v>
      </c>
      <c r="BV413" s="28">
        <f t="shared" si="797"/>
        <v>0</v>
      </c>
      <c r="BW413" s="28">
        <f t="shared" si="798"/>
        <v>0</v>
      </c>
      <c r="BX413" s="27"/>
      <c r="BY413" s="27"/>
      <c r="BZ413" s="38">
        <f t="shared" si="799"/>
        <v>0</v>
      </c>
      <c r="CA413" s="38">
        <f t="shared" si="800"/>
        <v>0</v>
      </c>
      <c r="CB413" s="38">
        <f t="shared" si="801"/>
        <v>0</v>
      </c>
      <c r="CC413" s="38">
        <f t="shared" si="802"/>
        <v>0</v>
      </c>
      <c r="CD413" s="38">
        <f t="shared" si="803"/>
        <v>0</v>
      </c>
      <c r="CE413" s="27"/>
      <c r="CF413" s="27"/>
      <c r="CG413" s="27" t="s">
        <v>184</v>
      </c>
      <c r="CH413" s="27" t="s">
        <v>581</v>
      </c>
      <c r="CI413" s="126"/>
      <c r="CJ413" s="116"/>
      <c r="CK413" s="27"/>
      <c r="CL413" s="116"/>
      <c r="CM413" s="27"/>
      <c r="CN413" s="116"/>
      <c r="CO413" s="27"/>
      <c r="CP413" s="27" t="str">
        <f t="shared" si="809"/>
        <v>NON</v>
      </c>
      <c r="CQ413" s="27">
        <f t="shared" si="804"/>
        <v>0</v>
      </c>
      <c r="CR413" s="27"/>
      <c r="CS413" s="27">
        <f t="shared" si="805"/>
        <v>0</v>
      </c>
      <c r="CT413" s="27"/>
      <c r="CU413" s="27"/>
      <c r="CV413" s="86">
        <f t="shared" si="806"/>
        <v>1</v>
      </c>
      <c r="CW413" s="86">
        <f t="shared" si="807"/>
        <v>1</v>
      </c>
    </row>
    <row r="414" spans="2:101" customFormat="1" hidden="1" outlineLevel="2" x14ac:dyDescent="0.3">
      <c r="B414" s="41"/>
      <c r="C414" s="41">
        <f t="shared" si="810"/>
        <v>0</v>
      </c>
      <c r="D414" s="59" t="str">
        <f t="shared" si="811"/>
        <v>Onduleur &amp; Nom???</v>
      </c>
      <c r="E414" s="37" t="s">
        <v>929</v>
      </c>
      <c r="F414" s="34">
        <v>1</v>
      </c>
      <c r="G414" s="34"/>
      <c r="H414" s="34"/>
      <c r="I414" s="34"/>
      <c r="J414" s="34"/>
      <c r="K414" s="34"/>
      <c r="L414" s="34"/>
      <c r="M414" s="39">
        <f t="shared" ref="M414:R414" si="829">M413</f>
        <v>0</v>
      </c>
      <c r="N414" s="39">
        <f t="shared" si="829"/>
        <v>0</v>
      </c>
      <c r="O414" s="39">
        <f t="shared" si="829"/>
        <v>0</v>
      </c>
      <c r="P414" s="39" t="str">
        <f t="shared" si="829"/>
        <v>CFO</v>
      </c>
      <c r="Q414" s="39" t="str">
        <f t="shared" si="829"/>
        <v>NOM</v>
      </c>
      <c r="R414" s="28" t="str">
        <f t="shared" si="829"/>
        <v>OND</v>
      </c>
      <c r="S414" s="28" t="s">
        <v>945</v>
      </c>
      <c r="T414" s="28" t="s">
        <v>237</v>
      </c>
      <c r="U414" s="28" t="s">
        <v>543</v>
      </c>
      <c r="V414" s="28" t="s">
        <v>568</v>
      </c>
      <c r="W414" s="28" t="str">
        <f t="shared" si="781"/>
        <v>TA</v>
      </c>
      <c r="X414" s="29" t="e">
        <f t="shared" si="782"/>
        <v>#N/A</v>
      </c>
      <c r="Y414" s="66"/>
      <c r="Z414" s="67"/>
      <c r="AA414" s="67"/>
      <c r="AB414" s="67"/>
      <c r="AC414" s="67"/>
      <c r="AD414" s="67"/>
      <c r="AE414" s="72">
        <f t="shared" si="783"/>
        <v>0</v>
      </c>
      <c r="AF414" s="90">
        <f t="shared" si="813"/>
        <v>0</v>
      </c>
      <c r="AG414" s="66"/>
      <c r="AH414" s="67"/>
      <c r="AI414" s="67"/>
      <c r="AJ414" s="67"/>
      <c r="AK414" s="68"/>
      <c r="AL414" s="64">
        <f t="shared" si="814"/>
        <v>0</v>
      </c>
      <c r="AM414" s="64">
        <f t="shared" si="784"/>
        <v>0</v>
      </c>
      <c r="AN414" s="64">
        <f t="shared" si="785"/>
        <v>0</v>
      </c>
      <c r="AO414" s="64">
        <f t="shared" si="786"/>
        <v>0</v>
      </c>
      <c r="AP414" s="64">
        <f t="shared" si="787"/>
        <v>0</v>
      </c>
      <c r="AQ414" s="64">
        <f t="shared" si="788"/>
        <v>0</v>
      </c>
      <c r="AR414" s="64">
        <f t="shared" si="789"/>
        <v>0</v>
      </c>
      <c r="AS414" s="68"/>
      <c r="AT414" s="78" t="s">
        <v>138</v>
      </c>
      <c r="AU414" s="79" t="s">
        <v>959</v>
      </c>
      <c r="AV414" s="79"/>
      <c r="AW414" s="80"/>
      <c r="AX414" s="106" t="str">
        <f t="shared" si="790"/>
        <v>Tension réseau absente</v>
      </c>
      <c r="AY414" s="63"/>
      <c r="BA414" s="36" t="s">
        <v>184</v>
      </c>
      <c r="BB414" s="27">
        <f t="shared" si="791"/>
        <v>1</v>
      </c>
      <c r="BC414" s="27">
        <f t="shared" si="792"/>
        <v>0</v>
      </c>
      <c r="BD414" s="27"/>
      <c r="BE414" s="27">
        <f t="shared" si="793"/>
        <v>0</v>
      </c>
      <c r="BF414" s="27"/>
      <c r="BG414" s="27">
        <f t="shared" si="794"/>
        <v>0</v>
      </c>
      <c r="BH414" s="1">
        <f t="shared" si="815"/>
        <v>0</v>
      </c>
      <c r="BI414" s="1"/>
      <c r="BJ414" s="1"/>
      <c r="BK414" s="1"/>
      <c r="BL414" s="1"/>
      <c r="BM414" s="1"/>
      <c r="BN414" s="1"/>
      <c r="BO414" s="1"/>
      <c r="BP414" s="1"/>
      <c r="BQ414" s="1"/>
      <c r="BR414" s="1"/>
      <c r="BS414" s="38" t="s">
        <v>185</v>
      </c>
      <c r="BT414" s="107">
        <f t="shared" si="795"/>
        <v>0</v>
      </c>
      <c r="BU414" s="108">
        <f t="shared" si="796"/>
        <v>0</v>
      </c>
      <c r="BV414" s="28">
        <f t="shared" si="797"/>
        <v>0</v>
      </c>
      <c r="BW414" s="28">
        <f t="shared" si="798"/>
        <v>0</v>
      </c>
      <c r="BX414" s="27"/>
      <c r="BY414" s="27"/>
      <c r="BZ414" s="38">
        <f t="shared" si="799"/>
        <v>0</v>
      </c>
      <c r="CA414" s="38">
        <f t="shared" si="800"/>
        <v>0</v>
      </c>
      <c r="CB414" s="38">
        <f t="shared" si="801"/>
        <v>0</v>
      </c>
      <c r="CC414" s="38">
        <f t="shared" si="802"/>
        <v>0</v>
      </c>
      <c r="CD414" s="38">
        <f t="shared" si="803"/>
        <v>0</v>
      </c>
      <c r="CE414" s="27"/>
      <c r="CF414" s="27"/>
      <c r="CG414" s="27" t="s">
        <v>184</v>
      </c>
      <c r="CH414" s="27" t="s">
        <v>581</v>
      </c>
      <c r="CI414" s="126"/>
      <c r="CJ414" s="116" t="s">
        <v>632</v>
      </c>
      <c r="CK414" s="27" t="s">
        <v>581</v>
      </c>
      <c r="CL414" s="116" t="s">
        <v>721</v>
      </c>
      <c r="CM414" s="27" t="s">
        <v>581</v>
      </c>
      <c r="CN414" s="116"/>
      <c r="CO414" s="27"/>
      <c r="CP414" s="27" t="str">
        <f t="shared" si="809"/>
        <v>OUI</v>
      </c>
      <c r="CQ414" s="27" t="str">
        <f t="shared" si="804"/>
        <v>CFO</v>
      </c>
      <c r="CR414" s="27" t="s">
        <v>707</v>
      </c>
      <c r="CS414" s="27" t="str">
        <f t="shared" si="805"/>
        <v>à chaque changement de valeur</v>
      </c>
      <c r="CT414" s="27"/>
      <c r="CU414" s="27"/>
      <c r="CV414" s="86">
        <f t="shared" si="806"/>
        <v>1</v>
      </c>
      <c r="CW414" s="86">
        <f t="shared" si="807"/>
        <v>1</v>
      </c>
    </row>
    <row r="415" spans="2:101" customFormat="1" hidden="1" outlineLevel="2" x14ac:dyDescent="0.3">
      <c r="B415" s="41"/>
      <c r="C415" s="41">
        <f t="shared" si="810"/>
        <v>0</v>
      </c>
      <c r="D415" s="59" t="str">
        <f t="shared" si="811"/>
        <v>Onduleur &amp; Nom???</v>
      </c>
      <c r="E415" s="37" t="s">
        <v>930</v>
      </c>
      <c r="F415" s="34"/>
      <c r="G415" s="34">
        <v>1</v>
      </c>
      <c r="H415" s="34"/>
      <c r="I415" s="34"/>
      <c r="J415" s="34"/>
      <c r="K415" s="34"/>
      <c r="L415" s="34"/>
      <c r="M415" s="39">
        <f t="shared" ref="M415:S415" si="830">M414</f>
        <v>0</v>
      </c>
      <c r="N415" s="39">
        <f t="shared" si="830"/>
        <v>0</v>
      </c>
      <c r="O415" s="39">
        <f t="shared" si="830"/>
        <v>0</v>
      </c>
      <c r="P415" s="39" t="str">
        <f t="shared" si="830"/>
        <v>CFO</v>
      </c>
      <c r="Q415" s="39" t="str">
        <f t="shared" si="830"/>
        <v>NOM</v>
      </c>
      <c r="R415" s="28" t="str">
        <f t="shared" si="830"/>
        <v>OND</v>
      </c>
      <c r="S415" s="28" t="str">
        <f t="shared" si="830"/>
        <v>inf</v>
      </c>
      <c r="T415" s="28" t="str">
        <f t="shared" si="820"/>
        <v>CAPT</v>
      </c>
      <c r="U415" s="28"/>
      <c r="V415" s="28" t="s">
        <v>947</v>
      </c>
      <c r="W415" s="28" t="str">
        <f t="shared" si="781"/>
        <v>TS</v>
      </c>
      <c r="X415" s="29" t="e">
        <f t="shared" si="782"/>
        <v>#N/A</v>
      </c>
      <c r="Y415" s="66"/>
      <c r="Z415" s="67"/>
      <c r="AA415" s="67"/>
      <c r="AB415" s="67"/>
      <c r="AC415" s="67"/>
      <c r="AD415" s="67"/>
      <c r="AE415" s="72">
        <f t="shared" si="783"/>
        <v>0</v>
      </c>
      <c r="AF415" s="90">
        <f t="shared" si="813"/>
        <v>0</v>
      </c>
      <c r="AG415" s="66"/>
      <c r="AH415" s="67"/>
      <c r="AI415" s="67"/>
      <c r="AJ415" s="67"/>
      <c r="AK415" s="68"/>
      <c r="AL415" s="64">
        <f t="shared" si="814"/>
        <v>0</v>
      </c>
      <c r="AM415" s="64">
        <f t="shared" si="784"/>
        <v>0</v>
      </c>
      <c r="AN415" s="64">
        <f t="shared" si="785"/>
        <v>0</v>
      </c>
      <c r="AO415" s="64">
        <f t="shared" si="786"/>
        <v>0</v>
      </c>
      <c r="AP415" s="64">
        <f t="shared" si="787"/>
        <v>0</v>
      </c>
      <c r="AQ415" s="64">
        <f t="shared" si="788"/>
        <v>0</v>
      </c>
      <c r="AR415" s="64">
        <f t="shared" si="789"/>
        <v>0</v>
      </c>
      <c r="AS415" s="68"/>
      <c r="AT415" s="78" t="s">
        <v>138</v>
      </c>
      <c r="AU415" s="79"/>
      <c r="AV415" s="79" t="s">
        <v>960</v>
      </c>
      <c r="AW415" s="80"/>
      <c r="AX415" s="106" t="str">
        <f t="shared" si="790"/>
        <v>Fonctionnement sur batterie</v>
      </c>
      <c r="AY415" s="63"/>
      <c r="BA415" s="36" t="s">
        <v>184</v>
      </c>
      <c r="BB415" s="27">
        <f t="shared" si="791"/>
        <v>0</v>
      </c>
      <c r="BC415" s="27">
        <f t="shared" si="792"/>
        <v>1</v>
      </c>
      <c r="BD415" s="27"/>
      <c r="BE415" s="27">
        <f t="shared" si="793"/>
        <v>0</v>
      </c>
      <c r="BF415" s="27"/>
      <c r="BG415" s="27">
        <f t="shared" si="794"/>
        <v>0</v>
      </c>
      <c r="BH415" s="1">
        <f t="shared" si="815"/>
        <v>0</v>
      </c>
      <c r="BI415" s="1"/>
      <c r="BJ415" s="1"/>
      <c r="BK415" s="1"/>
      <c r="BL415" s="1"/>
      <c r="BM415" s="1"/>
      <c r="BN415" s="1"/>
      <c r="BO415" s="1"/>
      <c r="BP415" s="1"/>
      <c r="BQ415" s="1"/>
      <c r="BR415" s="1"/>
      <c r="BS415" s="38" t="s">
        <v>185</v>
      </c>
      <c r="BT415" s="107">
        <f t="shared" si="795"/>
        <v>0</v>
      </c>
      <c r="BU415" s="108">
        <f t="shared" si="796"/>
        <v>0</v>
      </c>
      <c r="BV415" s="28">
        <f t="shared" si="797"/>
        <v>0</v>
      </c>
      <c r="BW415" s="28">
        <f t="shared" si="798"/>
        <v>0</v>
      </c>
      <c r="BX415" s="27"/>
      <c r="BY415" s="27"/>
      <c r="BZ415" s="38">
        <f t="shared" si="799"/>
        <v>0</v>
      </c>
      <c r="CA415" s="38">
        <f t="shared" si="800"/>
        <v>0</v>
      </c>
      <c r="CB415" s="38">
        <f t="shared" si="801"/>
        <v>0</v>
      </c>
      <c r="CC415" s="38">
        <f t="shared" si="802"/>
        <v>0</v>
      </c>
      <c r="CD415" s="38">
        <f t="shared" si="803"/>
        <v>0</v>
      </c>
      <c r="CE415" s="27"/>
      <c r="CF415" s="27"/>
      <c r="CG415" s="27" t="s">
        <v>184</v>
      </c>
      <c r="CH415" s="27" t="s">
        <v>581</v>
      </c>
      <c r="CI415" s="126"/>
      <c r="CJ415" s="116"/>
      <c r="CK415" s="27"/>
      <c r="CL415" s="116"/>
      <c r="CM415" s="27"/>
      <c r="CN415" s="116"/>
      <c r="CO415" s="27"/>
      <c r="CP415" s="27" t="str">
        <f t="shared" si="809"/>
        <v>NON</v>
      </c>
      <c r="CQ415" s="27">
        <f t="shared" si="804"/>
        <v>0</v>
      </c>
      <c r="CR415" s="27"/>
      <c r="CS415" s="27">
        <f t="shared" si="805"/>
        <v>0</v>
      </c>
      <c r="CT415" s="27"/>
      <c r="CU415" s="27"/>
      <c r="CV415" s="86">
        <f t="shared" si="806"/>
        <v>1</v>
      </c>
      <c r="CW415" s="86">
        <f t="shared" si="807"/>
        <v>1</v>
      </c>
    </row>
    <row r="416" spans="2:101" customFormat="1" hidden="1" outlineLevel="2" x14ac:dyDescent="0.3">
      <c r="B416" s="41"/>
      <c r="C416" s="41">
        <f t="shared" si="810"/>
        <v>0</v>
      </c>
      <c r="D416" s="59" t="str">
        <f t="shared" si="811"/>
        <v>Onduleur &amp; Nom???</v>
      </c>
      <c r="E416" s="37" t="s">
        <v>931</v>
      </c>
      <c r="F416" s="34"/>
      <c r="G416" s="34"/>
      <c r="H416" s="34"/>
      <c r="I416" s="34">
        <v>1</v>
      </c>
      <c r="J416" s="34"/>
      <c r="K416" s="34"/>
      <c r="L416" s="34"/>
      <c r="M416" s="39">
        <f t="shared" ref="M416:S416" si="831">M415</f>
        <v>0</v>
      </c>
      <c r="N416" s="39">
        <f t="shared" si="831"/>
        <v>0</v>
      </c>
      <c r="O416" s="39">
        <f t="shared" si="831"/>
        <v>0</v>
      </c>
      <c r="P416" s="39" t="str">
        <f t="shared" si="831"/>
        <v>CFO</v>
      </c>
      <c r="Q416" s="39" t="str">
        <f t="shared" si="831"/>
        <v>NOM</v>
      </c>
      <c r="R416" s="28" t="str">
        <f t="shared" si="831"/>
        <v>OND</v>
      </c>
      <c r="S416" s="28" t="str">
        <f t="shared" si="831"/>
        <v>inf</v>
      </c>
      <c r="T416" s="28" t="s">
        <v>677</v>
      </c>
      <c r="U416" s="28" t="s">
        <v>543</v>
      </c>
      <c r="V416" s="28" t="s">
        <v>950</v>
      </c>
      <c r="W416" s="28" t="str">
        <f t="shared" si="781"/>
        <v>TM</v>
      </c>
      <c r="X416" s="29" t="e">
        <f t="shared" si="782"/>
        <v>#N/A</v>
      </c>
      <c r="Y416" s="66"/>
      <c r="Z416" s="67"/>
      <c r="AA416" s="67"/>
      <c r="AB416" s="67"/>
      <c r="AC416" s="67"/>
      <c r="AD416" s="67"/>
      <c r="AE416" s="72">
        <f t="shared" si="783"/>
        <v>0</v>
      </c>
      <c r="AF416" s="90">
        <f t="shared" si="813"/>
        <v>0</v>
      </c>
      <c r="AG416" s="66"/>
      <c r="AH416" s="67"/>
      <c r="AI416" s="67"/>
      <c r="AJ416" s="67"/>
      <c r="AK416" s="68"/>
      <c r="AL416" s="64">
        <f t="shared" si="814"/>
        <v>0</v>
      </c>
      <c r="AM416" s="64">
        <f t="shared" si="784"/>
        <v>0</v>
      </c>
      <c r="AN416" s="64">
        <f t="shared" si="785"/>
        <v>0</v>
      </c>
      <c r="AO416" s="64">
        <f t="shared" si="786"/>
        <v>0</v>
      </c>
      <c r="AP416" s="64">
        <f t="shared" si="787"/>
        <v>0</v>
      </c>
      <c r="AQ416" s="64">
        <f t="shared" si="788"/>
        <v>0</v>
      </c>
      <c r="AR416" s="64">
        <f t="shared" si="789"/>
        <v>0</v>
      </c>
      <c r="AS416" s="68"/>
      <c r="AT416" s="78" t="s">
        <v>958</v>
      </c>
      <c r="AU416" s="79"/>
      <c r="AV416" s="79">
        <v>500</v>
      </c>
      <c r="AW416" s="80"/>
      <c r="AX416" s="106" t="str">
        <f t="shared" si="790"/>
        <v>Tension réseau maximum</v>
      </c>
      <c r="AY416" s="63"/>
      <c r="BA416" s="36" t="s">
        <v>184</v>
      </c>
      <c r="BB416" s="27">
        <f t="shared" si="791"/>
        <v>0</v>
      </c>
      <c r="BC416" s="27">
        <f t="shared" si="792"/>
        <v>0</v>
      </c>
      <c r="BD416" s="27"/>
      <c r="BE416" s="27">
        <f t="shared" si="793"/>
        <v>1</v>
      </c>
      <c r="BF416" s="27"/>
      <c r="BG416" s="27">
        <f t="shared" si="794"/>
        <v>0</v>
      </c>
      <c r="BH416" s="1">
        <f t="shared" si="815"/>
        <v>0</v>
      </c>
      <c r="BI416" s="1"/>
      <c r="BJ416" s="1"/>
      <c r="BK416" s="1"/>
      <c r="BL416" s="1"/>
      <c r="BM416" s="1"/>
      <c r="BN416" s="1"/>
      <c r="BO416" s="1"/>
      <c r="BP416" s="1"/>
      <c r="BQ416" s="1"/>
      <c r="BR416" s="1"/>
      <c r="BS416" s="38" t="s">
        <v>185</v>
      </c>
      <c r="BT416" s="107">
        <f t="shared" si="795"/>
        <v>0</v>
      </c>
      <c r="BU416" s="108">
        <f t="shared" si="796"/>
        <v>0</v>
      </c>
      <c r="BV416" s="28">
        <f t="shared" si="797"/>
        <v>0</v>
      </c>
      <c r="BW416" s="28">
        <f t="shared" si="798"/>
        <v>0</v>
      </c>
      <c r="BX416" s="27"/>
      <c r="BY416" s="27"/>
      <c r="BZ416" s="38">
        <f t="shared" si="799"/>
        <v>0</v>
      </c>
      <c r="CA416" s="38">
        <f t="shared" si="800"/>
        <v>0</v>
      </c>
      <c r="CB416" s="38">
        <f t="shared" si="801"/>
        <v>0</v>
      </c>
      <c r="CC416" s="38">
        <f t="shared" si="802"/>
        <v>0</v>
      </c>
      <c r="CD416" s="38">
        <f t="shared" si="803"/>
        <v>0</v>
      </c>
      <c r="CE416" s="27"/>
      <c r="CF416" s="27"/>
      <c r="CG416" s="27" t="s">
        <v>184</v>
      </c>
      <c r="CH416" s="27" t="s">
        <v>581</v>
      </c>
      <c r="CI416" s="126"/>
      <c r="CJ416" s="116" t="s">
        <v>721</v>
      </c>
      <c r="CK416" s="27" t="s">
        <v>581</v>
      </c>
      <c r="CL416" s="116" t="s">
        <v>721</v>
      </c>
      <c r="CM416" s="27" t="s">
        <v>581</v>
      </c>
      <c r="CN416" s="116"/>
      <c r="CO416" s="27"/>
      <c r="CP416" s="27" t="str">
        <f t="shared" si="809"/>
        <v>NON</v>
      </c>
      <c r="CQ416" s="27">
        <f t="shared" si="804"/>
        <v>0</v>
      </c>
      <c r="CR416" s="27"/>
      <c r="CS416" s="27">
        <f t="shared" si="805"/>
        <v>0</v>
      </c>
      <c r="CT416" s="27"/>
      <c r="CU416" s="27"/>
      <c r="CV416" s="86">
        <f t="shared" si="806"/>
        <v>1</v>
      </c>
      <c r="CW416" s="86">
        <f t="shared" si="807"/>
        <v>1</v>
      </c>
    </row>
    <row r="417" spans="2:108" customFormat="1" hidden="1" outlineLevel="2" x14ac:dyDescent="0.3">
      <c r="B417" s="41"/>
      <c r="C417" s="41">
        <f t="shared" si="810"/>
        <v>0</v>
      </c>
      <c r="D417" s="59" t="str">
        <f t="shared" si="811"/>
        <v>Onduleur &amp; Nom???</v>
      </c>
      <c r="E417" s="37" t="s">
        <v>932</v>
      </c>
      <c r="F417" s="34"/>
      <c r="G417" s="34">
        <v>1</v>
      </c>
      <c r="H417" s="34"/>
      <c r="I417" s="34"/>
      <c r="J417" s="34"/>
      <c r="K417" s="34"/>
      <c r="L417" s="34"/>
      <c r="M417" s="39">
        <f t="shared" ref="M417:S417" si="832">M416</f>
        <v>0</v>
      </c>
      <c r="N417" s="39">
        <f t="shared" si="832"/>
        <v>0</v>
      </c>
      <c r="O417" s="39">
        <f t="shared" si="832"/>
        <v>0</v>
      </c>
      <c r="P417" s="39" t="str">
        <f t="shared" si="832"/>
        <v>CFO</v>
      </c>
      <c r="Q417" s="39" t="str">
        <f t="shared" si="832"/>
        <v>NOM</v>
      </c>
      <c r="R417" s="28" t="str">
        <f t="shared" si="832"/>
        <v>OND</v>
      </c>
      <c r="S417" s="28" t="str">
        <f t="shared" si="832"/>
        <v>inf</v>
      </c>
      <c r="T417" s="28" t="s">
        <v>237</v>
      </c>
      <c r="U417" s="28" t="s">
        <v>951</v>
      </c>
      <c r="V417" s="28" t="s">
        <v>949</v>
      </c>
      <c r="W417" s="28" t="str">
        <f t="shared" si="781"/>
        <v>TS</v>
      </c>
      <c r="X417" s="29" t="e">
        <f t="shared" si="782"/>
        <v>#N/A</v>
      </c>
      <c r="Y417" s="66"/>
      <c r="Z417" s="67"/>
      <c r="AA417" s="67"/>
      <c r="AB417" s="67"/>
      <c r="AC417" s="67"/>
      <c r="AD417" s="67"/>
      <c r="AE417" s="72">
        <f t="shared" si="783"/>
        <v>0</v>
      </c>
      <c r="AF417" s="90">
        <f t="shared" si="813"/>
        <v>0</v>
      </c>
      <c r="AG417" s="66"/>
      <c r="AH417" s="67"/>
      <c r="AI417" s="67"/>
      <c r="AJ417" s="67"/>
      <c r="AK417" s="68"/>
      <c r="AL417" s="64">
        <f t="shared" si="814"/>
        <v>0</v>
      </c>
      <c r="AM417" s="64">
        <f t="shared" si="784"/>
        <v>0</v>
      </c>
      <c r="AN417" s="64">
        <f t="shared" si="785"/>
        <v>0</v>
      </c>
      <c r="AO417" s="64">
        <f t="shared" si="786"/>
        <v>0</v>
      </c>
      <c r="AP417" s="64">
        <f t="shared" si="787"/>
        <v>0</v>
      </c>
      <c r="AQ417" s="64">
        <f t="shared" si="788"/>
        <v>0</v>
      </c>
      <c r="AR417" s="64">
        <f t="shared" si="789"/>
        <v>0</v>
      </c>
      <c r="AS417" s="68"/>
      <c r="AT417" s="78" t="s">
        <v>138</v>
      </c>
      <c r="AU417" s="79"/>
      <c r="AV417" s="79" t="s">
        <v>961</v>
      </c>
      <c r="AW417" s="80"/>
      <c r="AX417" s="106" t="str">
        <f t="shared" si="790"/>
        <v>Fin de décharge</v>
      </c>
      <c r="AY417" s="63"/>
      <c r="BA417" s="36" t="s">
        <v>184</v>
      </c>
      <c r="BB417" s="27">
        <f t="shared" si="791"/>
        <v>0</v>
      </c>
      <c r="BC417" s="27">
        <f t="shared" si="792"/>
        <v>1</v>
      </c>
      <c r="BD417" s="27"/>
      <c r="BE417" s="27">
        <f t="shared" si="793"/>
        <v>0</v>
      </c>
      <c r="BF417" s="27"/>
      <c r="BG417" s="27">
        <f t="shared" si="794"/>
        <v>0</v>
      </c>
      <c r="BH417" s="1">
        <f t="shared" si="815"/>
        <v>0</v>
      </c>
      <c r="BI417" s="1"/>
      <c r="BJ417" s="1"/>
      <c r="BK417" s="1"/>
      <c r="BL417" s="1"/>
      <c r="BM417" s="1"/>
      <c r="BN417" s="1"/>
      <c r="BO417" s="1"/>
      <c r="BP417" s="1"/>
      <c r="BQ417" s="1"/>
      <c r="BR417" s="1"/>
      <c r="BS417" s="38" t="s">
        <v>185</v>
      </c>
      <c r="BT417" s="107">
        <f t="shared" si="795"/>
        <v>0</v>
      </c>
      <c r="BU417" s="108">
        <f t="shared" si="796"/>
        <v>0</v>
      </c>
      <c r="BV417" s="28">
        <f t="shared" si="797"/>
        <v>0</v>
      </c>
      <c r="BW417" s="28">
        <f t="shared" si="798"/>
        <v>0</v>
      </c>
      <c r="BX417" s="27"/>
      <c r="BY417" s="27"/>
      <c r="BZ417" s="38">
        <f t="shared" si="799"/>
        <v>0</v>
      </c>
      <c r="CA417" s="38">
        <f t="shared" si="800"/>
        <v>0</v>
      </c>
      <c r="CB417" s="38">
        <f t="shared" si="801"/>
        <v>0</v>
      </c>
      <c r="CC417" s="38">
        <f t="shared" si="802"/>
        <v>0</v>
      </c>
      <c r="CD417" s="38">
        <f t="shared" si="803"/>
        <v>0</v>
      </c>
      <c r="CE417" s="27"/>
      <c r="CF417" s="27"/>
      <c r="CG417" s="27" t="s">
        <v>184</v>
      </c>
      <c r="CH417" s="27" t="s">
        <v>581</v>
      </c>
      <c r="CI417" s="126"/>
      <c r="CJ417" s="116"/>
      <c r="CK417" s="27"/>
      <c r="CL417" s="116"/>
      <c r="CM417" s="27"/>
      <c r="CN417" s="116"/>
      <c r="CO417" s="27"/>
      <c r="CP417" s="27" t="str">
        <f t="shared" si="809"/>
        <v>NON</v>
      </c>
      <c r="CQ417" s="27">
        <f t="shared" si="804"/>
        <v>0</v>
      </c>
      <c r="CR417" s="27"/>
      <c r="CS417" s="27">
        <f t="shared" si="805"/>
        <v>0</v>
      </c>
      <c r="CT417" s="27"/>
      <c r="CU417" s="27"/>
      <c r="CV417" s="86">
        <f t="shared" si="806"/>
        <v>1</v>
      </c>
      <c r="CW417" s="86">
        <f t="shared" si="807"/>
        <v>1</v>
      </c>
    </row>
    <row r="418" spans="2:108" customFormat="1" hidden="1" outlineLevel="2" x14ac:dyDescent="0.3">
      <c r="B418" s="41"/>
      <c r="C418" s="41">
        <f t="shared" si="810"/>
        <v>0</v>
      </c>
      <c r="D418" s="59" t="str">
        <f t="shared" si="811"/>
        <v>Onduleur &amp; Nom???</v>
      </c>
      <c r="E418" s="37" t="s">
        <v>933</v>
      </c>
      <c r="F418" s="34">
        <v>1</v>
      </c>
      <c r="G418" s="34"/>
      <c r="H418" s="34"/>
      <c r="I418" s="34"/>
      <c r="J418" s="34"/>
      <c r="K418" s="34"/>
      <c r="L418" s="34"/>
      <c r="M418" s="39">
        <f t="shared" ref="M418:S418" si="833">M417</f>
        <v>0</v>
      </c>
      <c r="N418" s="39">
        <f t="shared" si="833"/>
        <v>0</v>
      </c>
      <c r="O418" s="39">
        <f t="shared" si="833"/>
        <v>0</v>
      </c>
      <c r="P418" s="39" t="str">
        <f t="shared" si="833"/>
        <v>CFO</v>
      </c>
      <c r="Q418" s="39" t="str">
        <f t="shared" si="833"/>
        <v>NOM</v>
      </c>
      <c r="R418" s="28" t="str">
        <f t="shared" si="833"/>
        <v>OND</v>
      </c>
      <c r="S418" s="28" t="str">
        <f t="shared" si="833"/>
        <v>inf</v>
      </c>
      <c r="T418" s="28" t="s">
        <v>237</v>
      </c>
      <c r="U418" s="28" t="s">
        <v>946</v>
      </c>
      <c r="V418" s="28" t="s">
        <v>943</v>
      </c>
      <c r="W418" s="28" t="str">
        <f t="shared" si="781"/>
        <v>TA</v>
      </c>
      <c r="X418" s="29" t="e">
        <f t="shared" si="782"/>
        <v>#N/A</v>
      </c>
      <c r="Y418" s="66"/>
      <c r="Z418" s="67"/>
      <c r="AA418" s="67"/>
      <c r="AB418" s="67"/>
      <c r="AC418" s="67"/>
      <c r="AD418" s="67"/>
      <c r="AE418" s="72">
        <f t="shared" si="783"/>
        <v>0</v>
      </c>
      <c r="AF418" s="90">
        <f t="shared" si="813"/>
        <v>0</v>
      </c>
      <c r="AG418" s="66"/>
      <c r="AH418" s="67"/>
      <c r="AI418" s="67"/>
      <c r="AJ418" s="67"/>
      <c r="AK418" s="68"/>
      <c r="AL418" s="64">
        <f t="shared" si="814"/>
        <v>0</v>
      </c>
      <c r="AM418" s="64">
        <f t="shared" si="784"/>
        <v>0</v>
      </c>
      <c r="AN418" s="64">
        <f t="shared" si="785"/>
        <v>0</v>
      </c>
      <c r="AO418" s="64">
        <f t="shared" si="786"/>
        <v>0</v>
      </c>
      <c r="AP418" s="64">
        <f t="shared" si="787"/>
        <v>0</v>
      </c>
      <c r="AQ418" s="64">
        <f t="shared" si="788"/>
        <v>0</v>
      </c>
      <c r="AR418" s="64">
        <f t="shared" si="789"/>
        <v>0</v>
      </c>
      <c r="AS418" s="68"/>
      <c r="AT418" s="78" t="s">
        <v>138</v>
      </c>
      <c r="AU418" s="79"/>
      <c r="AV418" s="79" t="s">
        <v>962</v>
      </c>
      <c r="AW418" s="80"/>
      <c r="AX418" s="106" t="str">
        <f t="shared" si="790"/>
        <v>Fréquence réseau hors tolérance</v>
      </c>
      <c r="AY418" s="63"/>
      <c r="BA418" s="36" t="s">
        <v>184</v>
      </c>
      <c r="BB418" s="27">
        <f t="shared" si="791"/>
        <v>1</v>
      </c>
      <c r="BC418" s="27">
        <f t="shared" si="792"/>
        <v>0</v>
      </c>
      <c r="BD418" s="27"/>
      <c r="BE418" s="27">
        <f t="shared" si="793"/>
        <v>0</v>
      </c>
      <c r="BF418" s="27"/>
      <c r="BG418" s="27">
        <f t="shared" si="794"/>
        <v>0</v>
      </c>
      <c r="BH418" s="1">
        <f t="shared" si="815"/>
        <v>0</v>
      </c>
      <c r="BI418" s="1"/>
      <c r="BJ418" s="1"/>
      <c r="BK418" s="1"/>
      <c r="BL418" s="1"/>
      <c r="BM418" s="1"/>
      <c r="BN418" s="1"/>
      <c r="BO418" s="1"/>
      <c r="BP418" s="1"/>
      <c r="BQ418" s="1"/>
      <c r="BR418" s="1"/>
      <c r="BS418" s="38" t="s">
        <v>185</v>
      </c>
      <c r="BT418" s="107">
        <f t="shared" si="795"/>
        <v>0</v>
      </c>
      <c r="BU418" s="108">
        <f t="shared" si="796"/>
        <v>0</v>
      </c>
      <c r="BV418" s="28">
        <f t="shared" si="797"/>
        <v>0</v>
      </c>
      <c r="BW418" s="28">
        <f t="shared" si="798"/>
        <v>0</v>
      </c>
      <c r="BX418" s="27"/>
      <c r="BY418" s="27"/>
      <c r="BZ418" s="38">
        <f t="shared" si="799"/>
        <v>0</v>
      </c>
      <c r="CA418" s="38">
        <f t="shared" si="800"/>
        <v>0</v>
      </c>
      <c r="CB418" s="38">
        <f t="shared" si="801"/>
        <v>0</v>
      </c>
      <c r="CC418" s="38">
        <f t="shared" si="802"/>
        <v>0</v>
      </c>
      <c r="CD418" s="38">
        <f t="shared" si="803"/>
        <v>0</v>
      </c>
      <c r="CE418" s="27"/>
      <c r="CF418" s="27"/>
      <c r="CG418" s="27" t="s">
        <v>184</v>
      </c>
      <c r="CH418" s="27" t="s">
        <v>581</v>
      </c>
      <c r="CI418" s="126"/>
      <c r="CJ418" s="116" t="s">
        <v>632</v>
      </c>
      <c r="CK418" s="27" t="s">
        <v>581</v>
      </c>
      <c r="CL418" s="116" t="s">
        <v>721</v>
      </c>
      <c r="CM418" s="27" t="s">
        <v>581</v>
      </c>
      <c r="CN418" s="116"/>
      <c r="CO418" s="27"/>
      <c r="CP418" s="27" t="str">
        <f t="shared" si="809"/>
        <v>OUI</v>
      </c>
      <c r="CQ418" s="27" t="str">
        <f t="shared" si="804"/>
        <v>CFO</v>
      </c>
      <c r="CR418" s="27" t="s">
        <v>708</v>
      </c>
      <c r="CS418" s="27" t="str">
        <f t="shared" si="805"/>
        <v>à chaque changement de valeur</v>
      </c>
      <c r="CT418" s="27"/>
      <c r="CU418" s="27"/>
      <c r="CV418" s="86">
        <f t="shared" si="806"/>
        <v>1</v>
      </c>
      <c r="CW418" s="86">
        <f t="shared" si="807"/>
        <v>1</v>
      </c>
    </row>
    <row r="419" spans="2:108" customFormat="1" hidden="1" outlineLevel="2" x14ac:dyDescent="0.3">
      <c r="B419" s="41"/>
      <c r="C419" s="41">
        <f t="shared" si="810"/>
        <v>0</v>
      </c>
      <c r="D419" s="59" t="str">
        <f t="shared" si="811"/>
        <v>Onduleur &amp; Nom???</v>
      </c>
      <c r="E419" s="37" t="s">
        <v>934</v>
      </c>
      <c r="F419" s="34"/>
      <c r="G419" s="34">
        <v>1</v>
      </c>
      <c r="H419" s="34"/>
      <c r="I419" s="34"/>
      <c r="J419" s="34"/>
      <c r="K419" s="34"/>
      <c r="L419" s="34"/>
      <c r="M419" s="39">
        <f t="shared" ref="M419:S419" si="834">M418</f>
        <v>0</v>
      </c>
      <c r="N419" s="39">
        <f t="shared" si="834"/>
        <v>0</v>
      </c>
      <c r="O419" s="39">
        <f t="shared" si="834"/>
        <v>0</v>
      </c>
      <c r="P419" s="39" t="str">
        <f t="shared" si="834"/>
        <v>CFO</v>
      </c>
      <c r="Q419" s="39" t="str">
        <f t="shared" si="834"/>
        <v>NOM</v>
      </c>
      <c r="R419" s="28" t="str">
        <f t="shared" si="834"/>
        <v>OND</v>
      </c>
      <c r="S419" s="28" t="str">
        <f t="shared" si="834"/>
        <v>inf</v>
      </c>
      <c r="T419" s="28" t="str">
        <f t="shared" si="820"/>
        <v>CAPT</v>
      </c>
      <c r="U419" s="28" t="s">
        <v>951</v>
      </c>
      <c r="V419" s="28" t="s">
        <v>953</v>
      </c>
      <c r="W419" s="28" t="str">
        <f t="shared" si="781"/>
        <v>TS</v>
      </c>
      <c r="X419" s="29" t="e">
        <f t="shared" si="782"/>
        <v>#N/A</v>
      </c>
      <c r="Y419" s="66"/>
      <c r="Z419" s="67"/>
      <c r="AA419" s="67"/>
      <c r="AB419" s="67"/>
      <c r="AC419" s="67"/>
      <c r="AD419" s="67"/>
      <c r="AE419" s="72">
        <f t="shared" si="783"/>
        <v>0</v>
      </c>
      <c r="AF419" s="90">
        <f t="shared" si="813"/>
        <v>0</v>
      </c>
      <c r="AG419" s="66"/>
      <c r="AH419" s="67"/>
      <c r="AI419" s="67"/>
      <c r="AJ419" s="67"/>
      <c r="AK419" s="68"/>
      <c r="AL419" s="64">
        <f t="shared" si="814"/>
        <v>0</v>
      </c>
      <c r="AM419" s="64">
        <f t="shared" si="784"/>
        <v>0</v>
      </c>
      <c r="AN419" s="64">
        <f t="shared" si="785"/>
        <v>0</v>
      </c>
      <c r="AO419" s="64">
        <f t="shared" si="786"/>
        <v>0</v>
      </c>
      <c r="AP419" s="64">
        <f t="shared" si="787"/>
        <v>0</v>
      </c>
      <c r="AQ419" s="64">
        <f t="shared" si="788"/>
        <v>0</v>
      </c>
      <c r="AR419" s="64">
        <f t="shared" si="789"/>
        <v>0</v>
      </c>
      <c r="AS419" s="68"/>
      <c r="AT419" s="78" t="s">
        <v>138</v>
      </c>
      <c r="AU419" s="79"/>
      <c r="AV419" s="79" t="s">
        <v>963</v>
      </c>
      <c r="AW419" s="80"/>
      <c r="AX419" s="106" t="str">
        <f t="shared" si="790"/>
        <v>fin de recharge batterie</v>
      </c>
      <c r="AY419" s="63"/>
      <c r="BA419" s="36" t="s">
        <v>184</v>
      </c>
      <c r="BB419" s="27">
        <f t="shared" si="791"/>
        <v>0</v>
      </c>
      <c r="BC419" s="27">
        <f t="shared" si="792"/>
        <v>1</v>
      </c>
      <c r="BD419" s="27"/>
      <c r="BE419" s="27">
        <f t="shared" si="793"/>
        <v>0</v>
      </c>
      <c r="BF419" s="27"/>
      <c r="BG419" s="27">
        <f t="shared" si="794"/>
        <v>0</v>
      </c>
      <c r="BH419" s="1">
        <f t="shared" si="815"/>
        <v>0</v>
      </c>
      <c r="BI419" s="1"/>
      <c r="BJ419" s="1"/>
      <c r="BK419" s="1"/>
      <c r="BL419" s="1"/>
      <c r="BM419" s="1"/>
      <c r="BN419" s="1"/>
      <c r="BO419" s="1"/>
      <c r="BP419" s="1"/>
      <c r="BQ419" s="1"/>
      <c r="BR419" s="1"/>
      <c r="BS419" s="38" t="s">
        <v>185</v>
      </c>
      <c r="BT419" s="107">
        <f t="shared" si="795"/>
        <v>0</v>
      </c>
      <c r="BU419" s="108">
        <f t="shared" si="796"/>
        <v>0</v>
      </c>
      <c r="BV419" s="28">
        <f t="shared" si="797"/>
        <v>0</v>
      </c>
      <c r="BW419" s="28">
        <f t="shared" si="798"/>
        <v>0</v>
      </c>
      <c r="BX419" s="27"/>
      <c r="BY419" s="27"/>
      <c r="BZ419" s="38">
        <f t="shared" si="799"/>
        <v>0</v>
      </c>
      <c r="CA419" s="38">
        <f t="shared" si="800"/>
        <v>0</v>
      </c>
      <c r="CB419" s="38">
        <f t="shared" si="801"/>
        <v>0</v>
      </c>
      <c r="CC419" s="38">
        <f t="shared" si="802"/>
        <v>0</v>
      </c>
      <c r="CD419" s="38">
        <f t="shared" si="803"/>
        <v>0</v>
      </c>
      <c r="CE419" s="27"/>
      <c r="CF419" s="27"/>
      <c r="CG419" s="27" t="s">
        <v>184</v>
      </c>
      <c r="CH419" s="27" t="s">
        <v>581</v>
      </c>
      <c r="CI419" s="126"/>
      <c r="CJ419" s="116"/>
      <c r="CK419" s="27"/>
      <c r="CL419" s="116"/>
      <c r="CM419" s="27"/>
      <c r="CN419" s="116"/>
      <c r="CO419" s="27"/>
      <c r="CP419" s="27" t="str">
        <f t="shared" si="809"/>
        <v>NON</v>
      </c>
      <c r="CQ419" s="27">
        <f t="shared" si="804"/>
        <v>0</v>
      </c>
      <c r="CR419" s="27"/>
      <c r="CS419" s="27">
        <f t="shared" si="805"/>
        <v>0</v>
      </c>
      <c r="CT419" s="27"/>
      <c r="CU419" s="27"/>
      <c r="CV419" s="86">
        <f t="shared" si="806"/>
        <v>1</v>
      </c>
      <c r="CW419" s="86">
        <f t="shared" si="807"/>
        <v>1</v>
      </c>
    </row>
    <row r="420" spans="2:108" customFormat="1" hidden="1" outlineLevel="2" x14ac:dyDescent="0.3">
      <c r="B420" s="41"/>
      <c r="C420" s="41">
        <f t="shared" si="810"/>
        <v>0</v>
      </c>
      <c r="D420" s="59" t="str">
        <f t="shared" si="811"/>
        <v>Onduleur &amp; Nom???</v>
      </c>
      <c r="E420" s="37" t="s">
        <v>935</v>
      </c>
      <c r="F420" s="34">
        <v>1</v>
      </c>
      <c r="G420" s="34"/>
      <c r="H420" s="34"/>
      <c r="I420" s="34"/>
      <c r="J420" s="34"/>
      <c r="K420" s="34"/>
      <c r="L420" s="34"/>
      <c r="M420" s="39">
        <f t="shared" ref="M420:S420" si="835">M419</f>
        <v>0</v>
      </c>
      <c r="N420" s="39">
        <f t="shared" si="835"/>
        <v>0</v>
      </c>
      <c r="O420" s="39">
        <f t="shared" si="835"/>
        <v>0</v>
      </c>
      <c r="P420" s="39" t="str">
        <f t="shared" si="835"/>
        <v>CFO</v>
      </c>
      <c r="Q420" s="39" t="str">
        <f t="shared" si="835"/>
        <v>NOM</v>
      </c>
      <c r="R420" s="28" t="str">
        <f t="shared" si="835"/>
        <v>OND</v>
      </c>
      <c r="S420" s="28" t="str">
        <f t="shared" si="835"/>
        <v>inf</v>
      </c>
      <c r="T420" s="28" t="str">
        <f t="shared" si="820"/>
        <v>CAPT</v>
      </c>
      <c r="U420" s="28" t="s">
        <v>952</v>
      </c>
      <c r="V420" s="28" t="s">
        <v>953</v>
      </c>
      <c r="W420" s="28" t="str">
        <f t="shared" si="781"/>
        <v>TA</v>
      </c>
      <c r="X420" s="29" t="e">
        <f t="shared" si="782"/>
        <v>#N/A</v>
      </c>
      <c r="Y420" s="66"/>
      <c r="Z420" s="67"/>
      <c r="AA420" s="67"/>
      <c r="AB420" s="67"/>
      <c r="AC420" s="67"/>
      <c r="AD420" s="67"/>
      <c r="AE420" s="72">
        <f t="shared" si="783"/>
        <v>0</v>
      </c>
      <c r="AF420" s="90">
        <f t="shared" si="813"/>
        <v>0</v>
      </c>
      <c r="AG420" s="66"/>
      <c r="AH420" s="67"/>
      <c r="AI420" s="67"/>
      <c r="AJ420" s="67"/>
      <c r="AK420" s="68"/>
      <c r="AL420" s="64">
        <f t="shared" si="814"/>
        <v>0</v>
      </c>
      <c r="AM420" s="64">
        <f t="shared" si="784"/>
        <v>0</v>
      </c>
      <c r="AN420" s="64">
        <f t="shared" si="785"/>
        <v>0</v>
      </c>
      <c r="AO420" s="64">
        <f t="shared" si="786"/>
        <v>0</v>
      </c>
      <c r="AP420" s="64">
        <f t="shared" si="787"/>
        <v>0</v>
      </c>
      <c r="AQ420" s="64">
        <f t="shared" si="788"/>
        <v>0</v>
      </c>
      <c r="AR420" s="64">
        <f t="shared" si="789"/>
        <v>0</v>
      </c>
      <c r="AS420" s="68"/>
      <c r="AT420" s="78" t="s">
        <v>138</v>
      </c>
      <c r="AU420" s="79"/>
      <c r="AV420" s="79" t="s">
        <v>964</v>
      </c>
      <c r="AW420" s="80"/>
      <c r="AX420" s="106" t="str">
        <f t="shared" si="790"/>
        <v>surcharge onduleur</v>
      </c>
      <c r="AY420" s="63"/>
      <c r="BA420" s="36" t="s">
        <v>184</v>
      </c>
      <c r="BB420" s="27">
        <f t="shared" si="791"/>
        <v>1</v>
      </c>
      <c r="BC420" s="27">
        <f t="shared" si="792"/>
        <v>0</v>
      </c>
      <c r="BD420" s="27"/>
      <c r="BE420" s="27">
        <f t="shared" si="793"/>
        <v>0</v>
      </c>
      <c r="BF420" s="27"/>
      <c r="BG420" s="27">
        <f t="shared" si="794"/>
        <v>0</v>
      </c>
      <c r="BH420" s="1">
        <f t="shared" si="815"/>
        <v>0</v>
      </c>
      <c r="BI420" s="1"/>
      <c r="BJ420" s="1"/>
      <c r="BK420" s="1"/>
      <c r="BL420" s="1"/>
      <c r="BM420" s="1"/>
      <c r="BN420" s="1"/>
      <c r="BO420" s="1"/>
      <c r="BP420" s="1"/>
      <c r="BQ420" s="1"/>
      <c r="BR420" s="1"/>
      <c r="BS420" s="38" t="s">
        <v>185</v>
      </c>
      <c r="BT420" s="107">
        <f t="shared" si="795"/>
        <v>0</v>
      </c>
      <c r="BU420" s="108">
        <f t="shared" si="796"/>
        <v>0</v>
      </c>
      <c r="BV420" s="28">
        <f t="shared" si="797"/>
        <v>0</v>
      </c>
      <c r="BW420" s="28">
        <f t="shared" si="798"/>
        <v>0</v>
      </c>
      <c r="BX420" s="27"/>
      <c r="BY420" s="27"/>
      <c r="BZ420" s="38">
        <f t="shared" si="799"/>
        <v>0</v>
      </c>
      <c r="CA420" s="38">
        <f t="shared" si="800"/>
        <v>0</v>
      </c>
      <c r="CB420" s="38">
        <f t="shared" si="801"/>
        <v>0</v>
      </c>
      <c r="CC420" s="38">
        <f t="shared" si="802"/>
        <v>0</v>
      </c>
      <c r="CD420" s="38">
        <f t="shared" si="803"/>
        <v>0</v>
      </c>
      <c r="CE420" s="27"/>
      <c r="CF420" s="27"/>
      <c r="CG420" s="27" t="s">
        <v>184</v>
      </c>
      <c r="CH420" s="27" t="s">
        <v>581</v>
      </c>
      <c r="CI420" s="126"/>
      <c r="CJ420" s="116" t="s">
        <v>632</v>
      </c>
      <c r="CK420" s="27" t="s">
        <v>581</v>
      </c>
      <c r="CL420" s="116" t="s">
        <v>721</v>
      </c>
      <c r="CM420" s="27" t="s">
        <v>581</v>
      </c>
      <c r="CN420" s="116"/>
      <c r="CO420" s="27"/>
      <c r="CP420" s="27" t="str">
        <f t="shared" si="809"/>
        <v>OUI</v>
      </c>
      <c r="CQ420" s="27" t="str">
        <f t="shared" si="804"/>
        <v>CFO</v>
      </c>
      <c r="CR420" s="27" t="s">
        <v>708</v>
      </c>
      <c r="CS420" s="27" t="str">
        <f t="shared" si="805"/>
        <v>à chaque changement de valeur</v>
      </c>
      <c r="CT420" s="27"/>
      <c r="CU420" s="27"/>
      <c r="CV420" s="86">
        <f t="shared" si="806"/>
        <v>1</v>
      </c>
      <c r="CW420" s="86">
        <f t="shared" si="807"/>
        <v>1</v>
      </c>
    </row>
    <row r="421" spans="2:108" customFormat="1" hidden="1" outlineLevel="2" x14ac:dyDescent="0.3">
      <c r="B421" s="41"/>
      <c r="C421" s="41">
        <f t="shared" si="810"/>
        <v>0</v>
      </c>
      <c r="D421" s="59" t="str">
        <f t="shared" si="811"/>
        <v>Onduleur &amp; Nom???</v>
      </c>
      <c r="E421" s="37" t="s">
        <v>936</v>
      </c>
      <c r="F421" s="34"/>
      <c r="G421" s="34">
        <v>1</v>
      </c>
      <c r="H421" s="34"/>
      <c r="I421" s="34"/>
      <c r="J421" s="34"/>
      <c r="K421" s="34"/>
      <c r="L421" s="34"/>
      <c r="M421" s="39">
        <f t="shared" ref="M421:S421" si="836">M420</f>
        <v>0</v>
      </c>
      <c r="N421" s="39">
        <f t="shared" si="836"/>
        <v>0</v>
      </c>
      <c r="O421" s="39">
        <f t="shared" si="836"/>
        <v>0</v>
      </c>
      <c r="P421" s="39" t="str">
        <f t="shared" si="836"/>
        <v>CFO</v>
      </c>
      <c r="Q421" s="39" t="str">
        <f t="shared" si="836"/>
        <v>NOM</v>
      </c>
      <c r="R421" s="28" t="str">
        <f t="shared" si="836"/>
        <v>OND</v>
      </c>
      <c r="S421" s="28" t="str">
        <f t="shared" si="836"/>
        <v>inf</v>
      </c>
      <c r="T421" s="28" t="str">
        <f t="shared" si="820"/>
        <v>CAPT</v>
      </c>
      <c r="U421" s="28" t="s">
        <v>954</v>
      </c>
      <c r="V421" s="28" t="s">
        <v>955</v>
      </c>
      <c r="W421" s="28" t="str">
        <f t="shared" si="781"/>
        <v>TS</v>
      </c>
      <c r="X421" s="29" t="e">
        <f t="shared" si="782"/>
        <v>#N/A</v>
      </c>
      <c r="Y421" s="66"/>
      <c r="Z421" s="67"/>
      <c r="AA421" s="67"/>
      <c r="AB421" s="67"/>
      <c r="AC421" s="67"/>
      <c r="AD421" s="67"/>
      <c r="AE421" s="72">
        <f t="shared" si="783"/>
        <v>0</v>
      </c>
      <c r="AF421" s="90">
        <f t="shared" si="813"/>
        <v>0</v>
      </c>
      <c r="AG421" s="66"/>
      <c r="AH421" s="67"/>
      <c r="AI421" s="67"/>
      <c r="AJ421" s="67"/>
      <c r="AK421" s="68"/>
      <c r="AL421" s="64">
        <f t="shared" si="814"/>
        <v>0</v>
      </c>
      <c r="AM421" s="64">
        <f t="shared" si="784"/>
        <v>0</v>
      </c>
      <c r="AN421" s="64">
        <f t="shared" si="785"/>
        <v>0</v>
      </c>
      <c r="AO421" s="64">
        <f t="shared" si="786"/>
        <v>0</v>
      </c>
      <c r="AP421" s="64">
        <f t="shared" si="787"/>
        <v>0</v>
      </c>
      <c r="AQ421" s="64">
        <f t="shared" si="788"/>
        <v>0</v>
      </c>
      <c r="AR421" s="64">
        <f t="shared" si="789"/>
        <v>0</v>
      </c>
      <c r="AS421" s="68"/>
      <c r="AT421" s="78" t="s">
        <v>138</v>
      </c>
      <c r="AU421" s="79"/>
      <c r="AV421" s="79" t="s">
        <v>965</v>
      </c>
      <c r="AW421" s="80"/>
      <c r="AX421" s="106" t="str">
        <f t="shared" si="790"/>
        <v>utilisation sur by-pass</v>
      </c>
      <c r="AY421" s="63"/>
      <c r="BA421" s="36" t="s">
        <v>184</v>
      </c>
      <c r="BB421" s="27">
        <f t="shared" si="791"/>
        <v>0</v>
      </c>
      <c r="BC421" s="27">
        <f t="shared" si="792"/>
        <v>1</v>
      </c>
      <c r="BD421" s="27"/>
      <c r="BE421" s="27">
        <f t="shared" si="793"/>
        <v>0</v>
      </c>
      <c r="BF421" s="27"/>
      <c r="BG421" s="27">
        <f t="shared" si="794"/>
        <v>0</v>
      </c>
      <c r="BH421" s="1">
        <f t="shared" si="815"/>
        <v>0</v>
      </c>
      <c r="BI421" s="1"/>
      <c r="BJ421" s="1"/>
      <c r="BK421" s="1"/>
      <c r="BL421" s="1"/>
      <c r="BM421" s="1"/>
      <c r="BN421" s="1"/>
      <c r="BO421" s="1"/>
      <c r="BP421" s="1"/>
      <c r="BQ421" s="1"/>
      <c r="BR421" s="1"/>
      <c r="BS421" s="38" t="s">
        <v>185</v>
      </c>
      <c r="BT421" s="107">
        <f t="shared" si="795"/>
        <v>0</v>
      </c>
      <c r="BU421" s="108">
        <f t="shared" si="796"/>
        <v>0</v>
      </c>
      <c r="BV421" s="28">
        <f t="shared" si="797"/>
        <v>0</v>
      </c>
      <c r="BW421" s="28">
        <f t="shared" si="798"/>
        <v>0</v>
      </c>
      <c r="BX421" s="27"/>
      <c r="BY421" s="27"/>
      <c r="BZ421" s="38">
        <f t="shared" si="799"/>
        <v>0</v>
      </c>
      <c r="CA421" s="38">
        <f t="shared" si="800"/>
        <v>0</v>
      </c>
      <c r="CB421" s="38">
        <f t="shared" si="801"/>
        <v>0</v>
      </c>
      <c r="CC421" s="38">
        <f t="shared" si="802"/>
        <v>0</v>
      </c>
      <c r="CD421" s="38">
        <f t="shared" si="803"/>
        <v>0</v>
      </c>
      <c r="CE421" s="27"/>
      <c r="CF421" s="27"/>
      <c r="CG421" s="27" t="s">
        <v>184</v>
      </c>
      <c r="CH421" s="27" t="s">
        <v>581</v>
      </c>
      <c r="CI421" s="126"/>
      <c r="CJ421" s="116"/>
      <c r="CK421" s="27"/>
      <c r="CL421" s="116"/>
      <c r="CM421" s="27"/>
      <c r="CN421" s="116"/>
      <c r="CO421" s="27"/>
      <c r="CP421" s="27" t="str">
        <f t="shared" si="809"/>
        <v>NON</v>
      </c>
      <c r="CQ421" s="27">
        <f t="shared" si="804"/>
        <v>0</v>
      </c>
      <c r="CR421" s="27"/>
      <c r="CS421" s="27">
        <f t="shared" si="805"/>
        <v>0</v>
      </c>
      <c r="CT421" s="27"/>
      <c r="CU421" s="27"/>
      <c r="CV421" s="86">
        <f t="shared" si="806"/>
        <v>1</v>
      </c>
      <c r="CW421" s="86">
        <f t="shared" si="807"/>
        <v>1</v>
      </c>
    </row>
    <row r="422" spans="2:108" customFormat="1" hidden="1" outlineLevel="2" x14ac:dyDescent="0.3">
      <c r="B422" s="41"/>
      <c r="C422" s="41">
        <f t="shared" si="810"/>
        <v>0</v>
      </c>
      <c r="D422" s="59" t="str">
        <f t="shared" si="811"/>
        <v>Onduleur &amp; Nom???</v>
      </c>
      <c r="E422" s="37" t="s">
        <v>937</v>
      </c>
      <c r="F422" s="34">
        <v>1</v>
      </c>
      <c r="G422" s="34"/>
      <c r="H422" s="34"/>
      <c r="I422" s="34"/>
      <c r="J422" s="34"/>
      <c r="K422" s="34"/>
      <c r="L422" s="34"/>
      <c r="M422" s="39">
        <f t="shared" ref="M422:S422" si="837">M421</f>
        <v>0</v>
      </c>
      <c r="N422" s="39">
        <f t="shared" si="837"/>
        <v>0</v>
      </c>
      <c r="O422" s="39">
        <f t="shared" si="837"/>
        <v>0</v>
      </c>
      <c r="P422" s="39" t="str">
        <f t="shared" si="837"/>
        <v>CFO</v>
      </c>
      <c r="Q422" s="39" t="str">
        <f t="shared" si="837"/>
        <v>NOM</v>
      </c>
      <c r="R422" s="28" t="str">
        <f t="shared" si="837"/>
        <v>OND</v>
      </c>
      <c r="S422" s="28" t="str">
        <f t="shared" si="837"/>
        <v>inf</v>
      </c>
      <c r="T422" s="28" t="str">
        <f t="shared" si="820"/>
        <v>CAPT</v>
      </c>
      <c r="U422" s="28" t="s">
        <v>152</v>
      </c>
      <c r="V422" s="28" t="s">
        <v>956</v>
      </c>
      <c r="W422" s="28" t="str">
        <f t="shared" si="781"/>
        <v>TA</v>
      </c>
      <c r="X422" s="29" t="e">
        <f t="shared" si="782"/>
        <v>#N/A</v>
      </c>
      <c r="Y422" s="66"/>
      <c r="Z422" s="67"/>
      <c r="AA422" s="67"/>
      <c r="AB422" s="67"/>
      <c r="AC422" s="67"/>
      <c r="AD422" s="67"/>
      <c r="AE422" s="72">
        <f t="shared" si="783"/>
        <v>0</v>
      </c>
      <c r="AF422" s="90">
        <f t="shared" si="813"/>
        <v>0</v>
      </c>
      <c r="AG422" s="66"/>
      <c r="AH422" s="67"/>
      <c r="AI422" s="67"/>
      <c r="AJ422" s="67"/>
      <c r="AK422" s="68"/>
      <c r="AL422" s="64">
        <f t="shared" si="814"/>
        <v>0</v>
      </c>
      <c r="AM422" s="64">
        <f t="shared" si="784"/>
        <v>0</v>
      </c>
      <c r="AN422" s="64">
        <f t="shared" si="785"/>
        <v>0</v>
      </c>
      <c r="AO422" s="64">
        <f t="shared" si="786"/>
        <v>0</v>
      </c>
      <c r="AP422" s="64">
        <f t="shared" si="787"/>
        <v>0</v>
      </c>
      <c r="AQ422" s="64">
        <f t="shared" si="788"/>
        <v>0</v>
      </c>
      <c r="AR422" s="64">
        <f t="shared" si="789"/>
        <v>0</v>
      </c>
      <c r="AS422" s="68"/>
      <c r="AT422" s="78" t="s">
        <v>138</v>
      </c>
      <c r="AU422" s="79" t="s">
        <v>966</v>
      </c>
      <c r="AV422" s="79"/>
      <c r="AW422" s="80"/>
      <c r="AX422" s="106" t="str">
        <f t="shared" si="790"/>
        <v>source bypass non synchronisé</v>
      </c>
      <c r="AY422" s="63"/>
      <c r="BA422" s="36" t="s">
        <v>184</v>
      </c>
      <c r="BB422" s="27">
        <f t="shared" si="791"/>
        <v>1</v>
      </c>
      <c r="BC422" s="27">
        <f t="shared" si="792"/>
        <v>0</v>
      </c>
      <c r="BD422" s="27"/>
      <c r="BE422" s="27">
        <f t="shared" si="793"/>
        <v>0</v>
      </c>
      <c r="BF422" s="27"/>
      <c r="BG422" s="27">
        <f t="shared" si="794"/>
        <v>0</v>
      </c>
      <c r="BH422" s="1">
        <f t="shared" si="815"/>
        <v>0</v>
      </c>
      <c r="BI422" s="1"/>
      <c r="BJ422" s="1"/>
      <c r="BK422" s="1"/>
      <c r="BL422" s="1"/>
      <c r="BM422" s="1"/>
      <c r="BN422" s="1"/>
      <c r="BO422" s="1"/>
      <c r="BP422" s="1"/>
      <c r="BQ422" s="1"/>
      <c r="BR422" s="1"/>
      <c r="BS422" s="38" t="s">
        <v>185</v>
      </c>
      <c r="BT422" s="107">
        <f t="shared" si="795"/>
        <v>0</v>
      </c>
      <c r="BU422" s="108">
        <f t="shared" si="796"/>
        <v>0</v>
      </c>
      <c r="BV422" s="28">
        <f t="shared" si="797"/>
        <v>0</v>
      </c>
      <c r="BW422" s="28">
        <f t="shared" si="798"/>
        <v>0</v>
      </c>
      <c r="BX422" s="27"/>
      <c r="BY422" s="27"/>
      <c r="BZ422" s="38">
        <f t="shared" si="799"/>
        <v>0</v>
      </c>
      <c r="CA422" s="38">
        <f t="shared" si="800"/>
        <v>0</v>
      </c>
      <c r="CB422" s="38">
        <f t="shared" si="801"/>
        <v>0</v>
      </c>
      <c r="CC422" s="38">
        <f t="shared" si="802"/>
        <v>0</v>
      </c>
      <c r="CD422" s="38">
        <f t="shared" si="803"/>
        <v>0</v>
      </c>
      <c r="CE422" s="27"/>
      <c r="CF422" s="27"/>
      <c r="CG422" s="27" t="s">
        <v>184</v>
      </c>
      <c r="CH422" s="27" t="s">
        <v>581</v>
      </c>
      <c r="CI422" s="126"/>
      <c r="CJ422" s="116" t="s">
        <v>632</v>
      </c>
      <c r="CK422" s="27" t="s">
        <v>581</v>
      </c>
      <c r="CL422" s="116" t="s">
        <v>721</v>
      </c>
      <c r="CM422" s="27" t="s">
        <v>581</v>
      </c>
      <c r="CN422" s="116"/>
      <c r="CO422" s="27"/>
      <c r="CP422" s="27" t="str">
        <f t="shared" si="809"/>
        <v>OUI</v>
      </c>
      <c r="CQ422" s="27" t="str">
        <f t="shared" si="804"/>
        <v>CFO</v>
      </c>
      <c r="CR422" s="27" t="s">
        <v>708</v>
      </c>
      <c r="CS422" s="27" t="str">
        <f t="shared" si="805"/>
        <v>à chaque changement de valeur</v>
      </c>
      <c r="CT422" s="27"/>
      <c r="CU422" s="27"/>
      <c r="CV422" s="86">
        <f t="shared" si="806"/>
        <v>1</v>
      </c>
      <c r="CW422" s="86">
        <f t="shared" si="807"/>
        <v>1</v>
      </c>
    </row>
    <row r="423" spans="2:108" customFormat="1" hidden="1" outlineLevel="2" x14ac:dyDescent="0.3">
      <c r="B423" s="41"/>
      <c r="C423" s="41">
        <f t="shared" si="810"/>
        <v>0</v>
      </c>
      <c r="D423" s="59" t="str">
        <f t="shared" si="811"/>
        <v>Onduleur &amp; Nom???</v>
      </c>
      <c r="E423" s="37" t="s">
        <v>938</v>
      </c>
      <c r="F423" s="34"/>
      <c r="G423" s="34"/>
      <c r="H423" s="34"/>
      <c r="I423" s="34"/>
      <c r="J423" s="34"/>
      <c r="K423" s="34"/>
      <c r="L423" s="34"/>
      <c r="M423" s="39">
        <f t="shared" ref="M423:S423" si="838">M422</f>
        <v>0</v>
      </c>
      <c r="N423" s="39">
        <f t="shared" si="838"/>
        <v>0</v>
      </c>
      <c r="O423" s="39">
        <f t="shared" si="838"/>
        <v>0</v>
      </c>
      <c r="P423" s="39" t="str">
        <f t="shared" si="838"/>
        <v>CFO</v>
      </c>
      <c r="Q423" s="39" t="str">
        <f t="shared" si="838"/>
        <v>NOM</v>
      </c>
      <c r="R423" s="28" t="str">
        <f t="shared" si="838"/>
        <v>OND</v>
      </c>
      <c r="S423" s="28" t="str">
        <f t="shared" si="838"/>
        <v>inf</v>
      </c>
      <c r="T423" s="28" t="s">
        <v>658</v>
      </c>
      <c r="U423" s="28" t="s">
        <v>947</v>
      </c>
      <c r="V423" s="28" t="s">
        <v>957</v>
      </c>
      <c r="W423" s="28">
        <f t="shared" si="781"/>
        <v>0</v>
      </c>
      <c r="X423" s="29">
        <f t="shared" si="782"/>
        <v>0</v>
      </c>
      <c r="Y423" s="66"/>
      <c r="Z423" s="67"/>
      <c r="AA423" s="67"/>
      <c r="AB423" s="67"/>
      <c r="AC423" s="67"/>
      <c r="AD423" s="67"/>
      <c r="AE423" s="72">
        <f t="shared" si="783"/>
        <v>0</v>
      </c>
      <c r="AF423" s="90">
        <f t="shared" si="813"/>
        <v>0</v>
      </c>
      <c r="AG423" s="66"/>
      <c r="AH423" s="67"/>
      <c r="AI423" s="67"/>
      <c r="AJ423" s="67"/>
      <c r="AK423" s="68"/>
      <c r="AL423" s="64">
        <f t="shared" si="814"/>
        <v>0</v>
      </c>
      <c r="AM423" s="64">
        <f t="shared" si="784"/>
        <v>0</v>
      </c>
      <c r="AN423" s="64">
        <f t="shared" si="785"/>
        <v>0</v>
      </c>
      <c r="AO423" s="64">
        <f t="shared" si="786"/>
        <v>0</v>
      </c>
      <c r="AP423" s="64">
        <f t="shared" si="787"/>
        <v>0</v>
      </c>
      <c r="AQ423" s="64">
        <f t="shared" si="788"/>
        <v>0</v>
      </c>
      <c r="AR423" s="64">
        <f t="shared" si="789"/>
        <v>0</v>
      </c>
      <c r="AS423" s="68"/>
      <c r="AT423" s="78"/>
      <c r="AU423" s="79"/>
      <c r="AV423" s="79"/>
      <c r="AW423" s="80"/>
      <c r="AX423" s="106" t="str">
        <f t="shared" si="790"/>
        <v>test batterie</v>
      </c>
      <c r="AY423" s="63"/>
      <c r="BA423" s="36" t="s">
        <v>185</v>
      </c>
      <c r="BB423" s="27">
        <f t="shared" si="791"/>
        <v>0</v>
      </c>
      <c r="BC423" s="27">
        <f t="shared" si="792"/>
        <v>0</v>
      </c>
      <c r="BD423" s="27"/>
      <c r="BE423" s="27">
        <f t="shared" si="793"/>
        <v>0</v>
      </c>
      <c r="BF423" s="27"/>
      <c r="BG423" s="27">
        <f t="shared" si="794"/>
        <v>0</v>
      </c>
      <c r="BH423" s="1">
        <f t="shared" si="815"/>
        <v>0</v>
      </c>
      <c r="BI423" s="1"/>
      <c r="BJ423" s="1"/>
      <c r="BK423" s="1"/>
      <c r="BL423" s="1"/>
      <c r="BM423" s="1"/>
      <c r="BN423" s="1"/>
      <c r="BO423" s="1"/>
      <c r="BP423" s="1"/>
      <c r="BQ423" s="1"/>
      <c r="BR423" s="1"/>
      <c r="BS423" s="38" t="s">
        <v>185</v>
      </c>
      <c r="BT423" s="107">
        <f t="shared" si="795"/>
        <v>0</v>
      </c>
      <c r="BU423" s="108">
        <f t="shared" si="796"/>
        <v>0</v>
      </c>
      <c r="BV423" s="28">
        <f t="shared" si="797"/>
        <v>0</v>
      </c>
      <c r="BW423" s="28">
        <f t="shared" si="798"/>
        <v>0</v>
      </c>
      <c r="BX423" s="27"/>
      <c r="BY423" s="27"/>
      <c r="BZ423" s="38">
        <f t="shared" si="799"/>
        <v>0</v>
      </c>
      <c r="CA423" s="38">
        <f t="shared" si="800"/>
        <v>0</v>
      </c>
      <c r="CB423" s="38">
        <f t="shared" si="801"/>
        <v>0</v>
      </c>
      <c r="CC423" s="38">
        <f t="shared" si="802"/>
        <v>0</v>
      </c>
      <c r="CD423" s="38">
        <f t="shared" si="803"/>
        <v>0</v>
      </c>
      <c r="CE423" s="27"/>
      <c r="CF423" s="27"/>
      <c r="CG423" s="27" t="s">
        <v>184</v>
      </c>
      <c r="CH423" s="27" t="s">
        <v>581</v>
      </c>
      <c r="CI423" s="126"/>
      <c r="CJ423" s="116"/>
      <c r="CK423" s="27"/>
      <c r="CL423" s="116"/>
      <c r="CM423" s="27"/>
      <c r="CN423" s="116"/>
      <c r="CO423" s="27"/>
      <c r="CP423" s="27" t="str">
        <f t="shared" si="809"/>
        <v>NON</v>
      </c>
      <c r="CQ423" s="27">
        <f t="shared" si="804"/>
        <v>0</v>
      </c>
      <c r="CR423" s="27"/>
      <c r="CS423" s="27">
        <f t="shared" si="805"/>
        <v>0</v>
      </c>
      <c r="CT423" s="27"/>
      <c r="CU423" s="27"/>
      <c r="CV423" s="86">
        <f t="shared" si="806"/>
        <v>0</v>
      </c>
      <c r="CW423" s="86">
        <f t="shared" si="807"/>
        <v>0</v>
      </c>
    </row>
    <row r="424" spans="2:108" hidden="1" outlineLevel="1" x14ac:dyDescent="0.3"/>
    <row r="425" spans="2:108" ht="15.6" hidden="1" outlineLevel="1" x14ac:dyDescent="0.3">
      <c r="B425" s="103" t="s">
        <v>547</v>
      </c>
      <c r="C425" s="103"/>
    </row>
    <row r="426" spans="2:108" customFormat="1" hidden="1" outlineLevel="1" x14ac:dyDescent="0.3">
      <c r="B426" s="41"/>
      <c r="C426" s="42"/>
      <c r="D426" s="105" t="s">
        <v>546</v>
      </c>
      <c r="E426" s="37" t="s">
        <v>880</v>
      </c>
      <c r="F426" s="34"/>
      <c r="G426" s="34"/>
      <c r="H426" s="34"/>
      <c r="I426" s="34">
        <v>1</v>
      </c>
      <c r="J426" s="34"/>
      <c r="K426" s="34"/>
      <c r="L426" s="34"/>
      <c r="M426" s="27"/>
      <c r="N426" s="27"/>
      <c r="O426" s="27"/>
      <c r="P426" s="27" t="s">
        <v>31</v>
      </c>
      <c r="Q426" s="27"/>
      <c r="R426" s="27" t="s">
        <v>504</v>
      </c>
      <c r="S426" s="28" t="s">
        <v>556</v>
      </c>
      <c r="T426" s="28" t="s">
        <v>248</v>
      </c>
      <c r="U426" s="28" t="s">
        <v>156</v>
      </c>
      <c r="V426" s="28" t="s">
        <v>550</v>
      </c>
      <c r="W426" s="28" t="str">
        <f t="shared" ref="W426:W431" si="839">IF(F426&lt;&gt;0,$F$481,IF(G426&lt;&gt;0,$G$481,IF(H426&lt;&gt;0,$H$481,IF(I426&lt;&gt;0,$I$481,IF(J426&lt;&gt;0,$J$481,IF(K426&lt;&gt;0,$K$481,IF($L426&lt;&gt;0,$L$481,0)))))))</f>
        <v>TM</v>
      </c>
      <c r="X426" s="29" t="e">
        <f t="shared" ref="X426:X431" si="840">IF(SUM(F426:L426)=0,0,B426&amp;"_"&amp;VLOOKUP(C426,ty_ser,2,FALSE)&amp;"_"&amp;M426&amp;N426&amp;O426&amp;"_"&amp;P426&amp;"_"&amp;Q426&amp;"_"&amp;R426&amp;S426&amp;T426&amp;U426&amp;V426&amp;"_"&amp;W426)</f>
        <v>#N/A</v>
      </c>
      <c r="Y426" s="66"/>
      <c r="Z426" s="67"/>
      <c r="AA426" s="67"/>
      <c r="AB426" s="67"/>
      <c r="AC426" s="67"/>
      <c r="AD426" s="67"/>
      <c r="AE426" s="72">
        <f t="shared" ref="AE426:AE431" si="841">IF(AG426=0,0,B426&amp;"_"&amp;M426&amp;N426&amp;O426&amp;"_"&amp;P426&amp;"_"&amp;Q426&amp;"_"&amp;AF426)</f>
        <v>0</v>
      </c>
      <c r="AF426" s="67">
        <v>0</v>
      </c>
      <c r="AG426" s="66"/>
      <c r="AH426" s="67"/>
      <c r="AI426" s="67"/>
      <c r="AJ426" s="67"/>
      <c r="AK426" s="68"/>
      <c r="AL426" s="66">
        <v>0</v>
      </c>
      <c r="AM426" s="64">
        <f t="shared" ref="AM426:AM431" si="842">VLOOKUP($AL426,aut_car,2,FALSE)</f>
        <v>0</v>
      </c>
      <c r="AN426" s="64">
        <f t="shared" ref="AN426:AN431" si="843">VLOOKUP($AL426,aut_car,3,FALSE)</f>
        <v>0</v>
      </c>
      <c r="AO426" s="64">
        <f t="shared" ref="AO426:AO431" si="844">VLOOKUP($AL426,aut_car,4,FALSE)</f>
        <v>0</v>
      </c>
      <c r="AP426" s="64">
        <f t="shared" ref="AP426:AP431" si="845">VLOOKUP($AL426,aut_car,5,FALSE)</f>
        <v>0</v>
      </c>
      <c r="AQ426" s="64">
        <f t="shared" ref="AQ426:AQ431" si="846">VLOOKUP($AL426,aut_car,6,FALSE)</f>
        <v>0</v>
      </c>
      <c r="AR426" s="64">
        <f t="shared" ref="AR426:AR431" si="847">VLOOKUP($AL426,aut_car,7,FALSE)</f>
        <v>0</v>
      </c>
      <c r="AS426" s="68"/>
      <c r="AT426" s="78" t="s">
        <v>558</v>
      </c>
      <c r="AU426" s="79">
        <v>-100</v>
      </c>
      <c r="AV426" s="79">
        <v>5000</v>
      </c>
      <c r="AW426" s="80"/>
      <c r="AX426" s="106" t="str">
        <f t="shared" ref="AX426:AX431" si="848">E426</f>
        <v>Comptage dénergie électrique consommation active</v>
      </c>
      <c r="AY426" s="63"/>
      <c r="BA426" s="36" t="s">
        <v>184</v>
      </c>
      <c r="BB426" s="27">
        <f t="shared" ref="BB426:BB431" si="849">IF(BA426="NON",0,F426)</f>
        <v>0</v>
      </c>
      <c r="BC426" s="27">
        <f t="shared" ref="BC426:BC431" si="850">IF(BA426="NON",0,H426+G426)</f>
        <v>0</v>
      </c>
      <c r="BD426" s="27"/>
      <c r="BE426" s="27">
        <f t="shared" ref="BE426:BE431" si="851">IF(BA426="NON",0,I426+J426+K426+L426)</f>
        <v>1</v>
      </c>
      <c r="BF426" s="27"/>
      <c r="BG426" s="27">
        <f t="shared" ref="BG426:BG431" si="852">IF(BA426="NON",0,K426)</f>
        <v>0</v>
      </c>
      <c r="BH426" s="1" t="s">
        <v>879</v>
      </c>
      <c r="BI426" s="1"/>
      <c r="BJ426" s="1"/>
      <c r="BK426" s="1"/>
      <c r="BL426" s="1"/>
      <c r="BM426" s="1"/>
      <c r="BN426" s="1"/>
      <c r="BO426" s="1"/>
      <c r="BP426" s="1"/>
      <c r="BQ426" s="1"/>
      <c r="BR426" s="1"/>
      <c r="BS426" s="38" t="s">
        <v>185</v>
      </c>
      <c r="BT426" s="107">
        <f t="shared" ref="BT426:BT431" si="853">IF(BS426="OUI",1,0)</f>
        <v>0</v>
      </c>
      <c r="BU426" s="108">
        <f t="shared" ref="BU426:BU431" si="854">IF(BS426="OUI",1,0)</f>
        <v>0</v>
      </c>
      <c r="BV426" s="28">
        <f t="shared" ref="BV426:BV431" si="855">IF(OR(BS426=0,BS426="NON"),0,B426&amp;"_"&amp;M426&amp;N426&amp;O426&amp;"_"&amp;P426&amp;"_"&amp;Q426&amp;"_"&amp;R426&amp;S426&amp;T426&amp;U426&amp;V426&amp;"_MANU")</f>
        <v>0</v>
      </c>
      <c r="BW426" s="28">
        <f t="shared" ref="BW426:BW431" si="856">IF(BS426="OUI",1,0)</f>
        <v>0</v>
      </c>
      <c r="BX426" s="27"/>
      <c r="BY426" s="27"/>
      <c r="BZ426" s="38">
        <f t="shared" ref="BZ426:BZ431" si="857">IF(BS426="OUI",IF((BC426+BB426)&lt;&gt;0,(BB426+BC426),0),0)</f>
        <v>0</v>
      </c>
      <c r="CA426" s="38">
        <f t="shared" ref="CA426:CA431" si="858">IF(BS426="OUI",IF((BE426+BG426)&lt;&gt;0,(BG426+BE426),0),0)</f>
        <v>0</v>
      </c>
      <c r="CB426" s="38">
        <f t="shared" ref="CB426:CC431" si="859">IF(BZ426=0,0,BZ426)</f>
        <v>0</v>
      </c>
      <c r="CC426" s="38">
        <f t="shared" si="859"/>
        <v>0</v>
      </c>
      <c r="CD426" s="38">
        <f t="shared" ref="CD426:CD431" si="860">IF(OR(BS426=0,BS426="NON"),0,B426&amp;"_"&amp;M426&amp;N426&amp;O426&amp;"_"&amp;P426&amp;"_"&amp;Q426&amp;"_"&amp;R426&amp;S426&amp;T426&amp;U426&amp;V426&amp;"_FORC"&amp;IF(CB426=0,"TR","TC"))</f>
        <v>0</v>
      </c>
      <c r="CE426" s="27"/>
      <c r="CF426" s="27"/>
      <c r="CG426" s="27" t="s">
        <v>184</v>
      </c>
      <c r="CH426" s="27" t="s">
        <v>581</v>
      </c>
      <c r="CI426" s="126" t="s">
        <v>887</v>
      </c>
      <c r="CJ426" s="116" t="s">
        <v>721</v>
      </c>
      <c r="CK426" s="27" t="s">
        <v>633</v>
      </c>
      <c r="CL426" s="116"/>
      <c r="CM426" s="27"/>
      <c r="CN426" s="116"/>
      <c r="CO426" s="27"/>
      <c r="CP426" s="27" t="str">
        <f>IF(F426=0,"NON","OUI")</f>
        <v>NON</v>
      </c>
      <c r="CQ426" s="27">
        <f t="shared" ref="CQ426:CQ431" si="861">IF(CP426="OUI",P426,0)</f>
        <v>0</v>
      </c>
      <c r="CR426" s="27"/>
      <c r="CS426" s="27">
        <f t="shared" ref="CS426:CS431" si="862">IF(CR426&lt;&gt;0,CK426,0)</f>
        <v>0</v>
      </c>
      <c r="CT426" s="27"/>
      <c r="CU426" s="27"/>
      <c r="CV426" s="86">
        <f t="shared" ref="CV426:CV431" si="863">IF(SUM(F426:L426)=0,0,SUM(F426:L426)+BT426+BZ426+CA426)</f>
        <v>1</v>
      </c>
      <c r="CW426" s="86">
        <f t="shared" ref="CW426:CW431" si="864">IF(SUM(F426:L426)=0,0,SUM(BB426:BG426)+BU426+CC426+CB426)</f>
        <v>1</v>
      </c>
      <c r="DB426" s="26"/>
      <c r="DC426" s="26"/>
      <c r="DD426" s="26"/>
    </row>
    <row r="427" spans="2:108" customFormat="1" hidden="1" outlineLevel="2" x14ac:dyDescent="0.3">
      <c r="B427" s="41"/>
      <c r="C427" s="41">
        <f t="shared" ref="C427:D431" si="865">C426</f>
        <v>0</v>
      </c>
      <c r="D427" s="59" t="str">
        <f t="shared" si="865"/>
        <v>compteur &amp; Nom???</v>
      </c>
      <c r="E427" s="37" t="s">
        <v>881</v>
      </c>
      <c r="F427" s="34"/>
      <c r="G427" s="34"/>
      <c r="H427" s="34"/>
      <c r="I427" s="34">
        <v>1</v>
      </c>
      <c r="J427" s="34"/>
      <c r="K427" s="34"/>
      <c r="L427" s="34"/>
      <c r="M427" s="39">
        <f t="shared" ref="M427:U427" si="866">M426</f>
        <v>0</v>
      </c>
      <c r="N427" s="39">
        <f t="shared" si="866"/>
        <v>0</v>
      </c>
      <c r="O427" s="39">
        <f t="shared" si="866"/>
        <v>0</v>
      </c>
      <c r="P427" s="39" t="str">
        <f t="shared" si="866"/>
        <v>CFO</v>
      </c>
      <c r="Q427" s="39">
        <f t="shared" si="866"/>
        <v>0</v>
      </c>
      <c r="R427" s="28" t="str">
        <f t="shared" si="866"/>
        <v>TD</v>
      </c>
      <c r="S427" s="28" t="str">
        <f t="shared" si="866"/>
        <v>arm</v>
      </c>
      <c r="T427" s="28" t="str">
        <f t="shared" si="866"/>
        <v>CPTE</v>
      </c>
      <c r="U427" s="28" t="str">
        <f t="shared" si="866"/>
        <v>nrj</v>
      </c>
      <c r="V427" s="28" t="s">
        <v>882</v>
      </c>
      <c r="W427" s="28" t="str">
        <f t="shared" si="839"/>
        <v>TM</v>
      </c>
      <c r="X427" s="29" t="e">
        <f t="shared" si="840"/>
        <v>#N/A</v>
      </c>
      <c r="Y427" s="66"/>
      <c r="Z427" s="67"/>
      <c r="AA427" s="67"/>
      <c r="AB427" s="67"/>
      <c r="AC427" s="67"/>
      <c r="AD427" s="67"/>
      <c r="AE427" s="72">
        <f t="shared" si="841"/>
        <v>0</v>
      </c>
      <c r="AF427" s="90">
        <f>AF425</f>
        <v>0</v>
      </c>
      <c r="AG427" s="66"/>
      <c r="AH427" s="67"/>
      <c r="AI427" s="67"/>
      <c r="AJ427" s="67"/>
      <c r="AK427" s="68"/>
      <c r="AL427" s="64">
        <f>AL425</f>
        <v>0</v>
      </c>
      <c r="AM427" s="64">
        <f t="shared" si="842"/>
        <v>0</v>
      </c>
      <c r="AN427" s="64">
        <f t="shared" si="843"/>
        <v>0</v>
      </c>
      <c r="AO427" s="64">
        <f t="shared" si="844"/>
        <v>0</v>
      </c>
      <c r="AP427" s="64">
        <f t="shared" si="845"/>
        <v>0</v>
      </c>
      <c r="AQ427" s="64">
        <f t="shared" si="846"/>
        <v>0</v>
      </c>
      <c r="AR427" s="64">
        <f t="shared" si="847"/>
        <v>0</v>
      </c>
      <c r="AS427" s="68"/>
      <c r="AT427" s="78" t="s">
        <v>138</v>
      </c>
      <c r="AU427" s="79" t="s">
        <v>515</v>
      </c>
      <c r="AV427" s="79" t="s">
        <v>514</v>
      </c>
      <c r="AW427" s="80"/>
      <c r="AX427" s="106" t="str">
        <f t="shared" si="848"/>
        <v>Comptage dénergie électrique consommation réactive</v>
      </c>
      <c r="AY427" s="63"/>
      <c r="BA427" s="36" t="s">
        <v>184</v>
      </c>
      <c r="BB427" s="27">
        <f t="shared" si="849"/>
        <v>0</v>
      </c>
      <c r="BC427" s="27">
        <f t="shared" si="850"/>
        <v>0</v>
      </c>
      <c r="BD427" s="27"/>
      <c r="BE427" s="27">
        <f t="shared" si="851"/>
        <v>1</v>
      </c>
      <c r="BF427" s="27"/>
      <c r="BG427" s="27">
        <f t="shared" si="852"/>
        <v>0</v>
      </c>
      <c r="BH427" s="1" t="s">
        <v>879</v>
      </c>
      <c r="BI427" s="1"/>
      <c r="BJ427" s="1">
        <f t="shared" ref="BJ427:BR427" si="867">BJ425</f>
        <v>0</v>
      </c>
      <c r="BK427" s="1">
        <f t="shared" si="867"/>
        <v>0</v>
      </c>
      <c r="BL427" s="1">
        <f t="shared" si="867"/>
        <v>0</v>
      </c>
      <c r="BM427" s="1">
        <f t="shared" si="867"/>
        <v>0</v>
      </c>
      <c r="BN427" s="1">
        <f t="shared" si="867"/>
        <v>0</v>
      </c>
      <c r="BO427" s="1">
        <f t="shared" si="867"/>
        <v>0</v>
      </c>
      <c r="BP427" s="1">
        <f t="shared" si="867"/>
        <v>0</v>
      </c>
      <c r="BQ427" s="1">
        <f t="shared" si="867"/>
        <v>0</v>
      </c>
      <c r="BR427" s="1">
        <f t="shared" si="867"/>
        <v>0</v>
      </c>
      <c r="BS427" s="38" t="s">
        <v>185</v>
      </c>
      <c r="BT427" s="107">
        <f t="shared" si="853"/>
        <v>0</v>
      </c>
      <c r="BU427" s="108">
        <f t="shared" si="854"/>
        <v>0</v>
      </c>
      <c r="BV427" s="28">
        <f t="shared" si="855"/>
        <v>0</v>
      </c>
      <c r="BW427" s="28">
        <f t="shared" si="856"/>
        <v>0</v>
      </c>
      <c r="BX427" s="27"/>
      <c r="BY427" s="27"/>
      <c r="BZ427" s="38">
        <f t="shared" si="857"/>
        <v>0</v>
      </c>
      <c r="CA427" s="38">
        <f t="shared" si="858"/>
        <v>0</v>
      </c>
      <c r="CB427" s="38">
        <f t="shared" si="859"/>
        <v>0</v>
      </c>
      <c r="CC427" s="38">
        <f t="shared" si="859"/>
        <v>0</v>
      </c>
      <c r="CD427" s="38">
        <f t="shared" si="860"/>
        <v>0</v>
      </c>
      <c r="CE427" s="27"/>
      <c r="CF427" s="27"/>
      <c r="CG427" s="27" t="s">
        <v>184</v>
      </c>
      <c r="CH427" s="27" t="s">
        <v>581</v>
      </c>
      <c r="CI427" s="126" t="s">
        <v>888</v>
      </c>
      <c r="CJ427" s="116" t="s">
        <v>721</v>
      </c>
      <c r="CK427" s="27" t="s">
        <v>633</v>
      </c>
      <c r="CL427" s="116"/>
      <c r="CM427" s="27"/>
      <c r="CN427" s="116"/>
      <c r="CO427" s="27"/>
      <c r="CP427" s="27" t="s">
        <v>185</v>
      </c>
      <c r="CQ427" s="27">
        <f t="shared" si="861"/>
        <v>0</v>
      </c>
      <c r="CR427" s="27"/>
      <c r="CS427" s="27">
        <f t="shared" si="862"/>
        <v>0</v>
      </c>
      <c r="CT427" s="27"/>
      <c r="CU427" s="27"/>
      <c r="CV427" s="86">
        <f t="shared" si="863"/>
        <v>1</v>
      </c>
      <c r="CW427" s="86">
        <f t="shared" si="864"/>
        <v>1</v>
      </c>
    </row>
    <row r="428" spans="2:108" customFormat="1" hidden="1" outlineLevel="2" x14ac:dyDescent="0.3">
      <c r="B428" s="41"/>
      <c r="C428" s="41">
        <f t="shared" si="865"/>
        <v>0</v>
      </c>
      <c r="D428" s="59" t="str">
        <f t="shared" si="865"/>
        <v>compteur &amp; Nom???</v>
      </c>
      <c r="E428" s="37" t="s">
        <v>878</v>
      </c>
      <c r="F428" s="34"/>
      <c r="G428" s="34"/>
      <c r="H428" s="34"/>
      <c r="I428" s="34">
        <v>1</v>
      </c>
      <c r="J428" s="34"/>
      <c r="K428" s="34"/>
      <c r="L428" s="34"/>
      <c r="M428" s="39">
        <f t="shared" ref="M428:R428" si="868">M426</f>
        <v>0</v>
      </c>
      <c r="N428" s="39">
        <f t="shared" si="868"/>
        <v>0</v>
      </c>
      <c r="O428" s="39">
        <f t="shared" si="868"/>
        <v>0</v>
      </c>
      <c r="P428" s="39" t="str">
        <f t="shared" si="868"/>
        <v>CFO</v>
      </c>
      <c r="Q428" s="39">
        <f t="shared" si="868"/>
        <v>0</v>
      </c>
      <c r="R428" s="28" t="str">
        <f t="shared" si="868"/>
        <v>TD</v>
      </c>
      <c r="S428" s="28" t="str">
        <f>S427</f>
        <v>arm</v>
      </c>
      <c r="T428" s="28" t="str">
        <f>T427</f>
        <v>CPTE</v>
      </c>
      <c r="U428" s="28" t="s">
        <v>238</v>
      </c>
      <c r="V428" s="28" t="s">
        <v>558</v>
      </c>
      <c r="W428" s="28" t="str">
        <f t="shared" si="839"/>
        <v>TM</v>
      </c>
      <c r="X428" s="29" t="e">
        <f t="shared" si="840"/>
        <v>#N/A</v>
      </c>
      <c r="Y428" s="66"/>
      <c r="Z428" s="67"/>
      <c r="AA428" s="67"/>
      <c r="AB428" s="67"/>
      <c r="AC428" s="67"/>
      <c r="AD428" s="67"/>
      <c r="AE428" s="72">
        <f t="shared" si="841"/>
        <v>0</v>
      </c>
      <c r="AF428" s="90">
        <f>AF426</f>
        <v>0</v>
      </c>
      <c r="AG428" s="66"/>
      <c r="AH428" s="67"/>
      <c r="AI428" s="67"/>
      <c r="AJ428" s="67"/>
      <c r="AK428" s="68"/>
      <c r="AL428" s="64">
        <f>AL426</f>
        <v>0</v>
      </c>
      <c r="AM428" s="64">
        <f t="shared" si="842"/>
        <v>0</v>
      </c>
      <c r="AN428" s="64">
        <f t="shared" si="843"/>
        <v>0</v>
      </c>
      <c r="AO428" s="64">
        <f t="shared" si="844"/>
        <v>0</v>
      </c>
      <c r="AP428" s="64">
        <f t="shared" si="845"/>
        <v>0</v>
      </c>
      <c r="AQ428" s="64">
        <f t="shared" si="846"/>
        <v>0</v>
      </c>
      <c r="AR428" s="64">
        <f t="shared" si="847"/>
        <v>0</v>
      </c>
      <c r="AS428" s="68"/>
      <c r="AT428" s="78" t="s">
        <v>138</v>
      </c>
      <c r="AU428" s="79" t="s">
        <v>515</v>
      </c>
      <c r="AV428" s="79" t="s">
        <v>514</v>
      </c>
      <c r="AW428" s="80"/>
      <c r="AX428" s="106" t="str">
        <f t="shared" si="848"/>
        <v>Comptage dénergie électrique Puissance</v>
      </c>
      <c r="AY428" s="63"/>
      <c r="BA428" s="36" t="s">
        <v>184</v>
      </c>
      <c r="BB428" s="27">
        <f t="shared" si="849"/>
        <v>0</v>
      </c>
      <c r="BC428" s="27">
        <f t="shared" si="850"/>
        <v>0</v>
      </c>
      <c r="BD428" s="27"/>
      <c r="BE428" s="27">
        <f t="shared" si="851"/>
        <v>1</v>
      </c>
      <c r="BF428" s="27"/>
      <c r="BG428" s="27">
        <f t="shared" si="852"/>
        <v>0</v>
      </c>
      <c r="BH428" s="1" t="s">
        <v>879</v>
      </c>
      <c r="BI428" s="1"/>
      <c r="BJ428" s="1">
        <f t="shared" ref="BJ428:BR428" si="869">BJ427</f>
        <v>0</v>
      </c>
      <c r="BK428" s="1">
        <f t="shared" si="869"/>
        <v>0</v>
      </c>
      <c r="BL428" s="1">
        <f t="shared" si="869"/>
        <v>0</v>
      </c>
      <c r="BM428" s="1">
        <f t="shared" si="869"/>
        <v>0</v>
      </c>
      <c r="BN428" s="1">
        <f t="shared" si="869"/>
        <v>0</v>
      </c>
      <c r="BO428" s="1">
        <f t="shared" si="869"/>
        <v>0</v>
      </c>
      <c r="BP428" s="1">
        <f t="shared" si="869"/>
        <v>0</v>
      </c>
      <c r="BQ428" s="1">
        <f t="shared" si="869"/>
        <v>0</v>
      </c>
      <c r="BR428" s="1">
        <f t="shared" si="869"/>
        <v>0</v>
      </c>
      <c r="BS428" s="38" t="s">
        <v>185</v>
      </c>
      <c r="BT428" s="107">
        <f t="shared" si="853"/>
        <v>0</v>
      </c>
      <c r="BU428" s="108">
        <f t="shared" si="854"/>
        <v>0</v>
      </c>
      <c r="BV428" s="28">
        <f t="shared" si="855"/>
        <v>0</v>
      </c>
      <c r="BW428" s="28">
        <f t="shared" si="856"/>
        <v>0</v>
      </c>
      <c r="BX428" s="27"/>
      <c r="BY428" s="27"/>
      <c r="BZ428" s="38">
        <f t="shared" si="857"/>
        <v>0</v>
      </c>
      <c r="CA428" s="38">
        <f t="shared" si="858"/>
        <v>0</v>
      </c>
      <c r="CB428" s="38">
        <f t="shared" si="859"/>
        <v>0</v>
      </c>
      <c r="CC428" s="38">
        <f t="shared" si="859"/>
        <v>0</v>
      </c>
      <c r="CD428" s="38">
        <f t="shared" si="860"/>
        <v>0</v>
      </c>
      <c r="CE428" s="27"/>
      <c r="CF428" s="27"/>
      <c r="CG428" s="27" t="s">
        <v>184</v>
      </c>
      <c r="CH428" s="27" t="s">
        <v>581</v>
      </c>
      <c r="CI428" s="126" t="s">
        <v>723</v>
      </c>
      <c r="CJ428" s="116" t="s">
        <v>721</v>
      </c>
      <c r="CK428" s="27" t="s">
        <v>633</v>
      </c>
      <c r="CL428" s="116"/>
      <c r="CM428" s="27"/>
      <c r="CN428" s="116"/>
      <c r="CO428" s="27"/>
      <c r="CP428" s="27" t="s">
        <v>185</v>
      </c>
      <c r="CQ428" s="27">
        <f t="shared" si="861"/>
        <v>0</v>
      </c>
      <c r="CR428" s="27"/>
      <c r="CS428" s="27">
        <f t="shared" si="862"/>
        <v>0</v>
      </c>
      <c r="CT428" s="27"/>
      <c r="CU428" s="27"/>
      <c r="CV428" s="86">
        <f t="shared" si="863"/>
        <v>1</v>
      </c>
      <c r="CW428" s="86">
        <f t="shared" si="864"/>
        <v>1</v>
      </c>
    </row>
    <row r="429" spans="2:108" customFormat="1" hidden="1" outlineLevel="2" x14ac:dyDescent="0.3">
      <c r="B429" s="41"/>
      <c r="C429" s="41">
        <f t="shared" si="865"/>
        <v>0</v>
      </c>
      <c r="D429" s="59" t="str">
        <f t="shared" si="865"/>
        <v>compteur &amp; Nom???</v>
      </c>
      <c r="E429" s="37" t="s">
        <v>884</v>
      </c>
      <c r="F429" s="34"/>
      <c r="G429" s="34"/>
      <c r="H429" s="34"/>
      <c r="I429" s="34">
        <v>1</v>
      </c>
      <c r="J429" s="34"/>
      <c r="K429" s="34"/>
      <c r="L429" s="34"/>
      <c r="M429" s="39">
        <f t="shared" ref="M429:R429" si="870">M427</f>
        <v>0</v>
      </c>
      <c r="N429" s="39">
        <f t="shared" si="870"/>
        <v>0</v>
      </c>
      <c r="O429" s="39">
        <f t="shared" si="870"/>
        <v>0</v>
      </c>
      <c r="P429" s="39" t="str">
        <f t="shared" si="870"/>
        <v>CFO</v>
      </c>
      <c r="Q429" s="39">
        <f t="shared" si="870"/>
        <v>0</v>
      </c>
      <c r="R429" s="28" t="str">
        <f t="shared" si="870"/>
        <v>TD</v>
      </c>
      <c r="S429" s="28" t="s">
        <v>563</v>
      </c>
      <c r="T429" s="28" t="s">
        <v>248</v>
      </c>
      <c r="U429" s="28" t="s">
        <v>156</v>
      </c>
      <c r="V429" s="28" t="s">
        <v>549</v>
      </c>
      <c r="W429" s="28" t="str">
        <f t="shared" si="839"/>
        <v>TM</v>
      </c>
      <c r="X429" s="29" t="e">
        <f t="shared" si="840"/>
        <v>#N/A</v>
      </c>
      <c r="Y429" s="66"/>
      <c r="Z429" s="67"/>
      <c r="AA429" s="67"/>
      <c r="AB429" s="67"/>
      <c r="AC429" s="67"/>
      <c r="AD429" s="67"/>
      <c r="AE429" s="72">
        <f t="shared" si="841"/>
        <v>0</v>
      </c>
      <c r="AF429" s="90">
        <f>AF427</f>
        <v>0</v>
      </c>
      <c r="AG429" s="66"/>
      <c r="AH429" s="67"/>
      <c r="AI429" s="67"/>
      <c r="AJ429" s="67"/>
      <c r="AK429" s="68"/>
      <c r="AL429" s="64">
        <f>AL427</f>
        <v>0</v>
      </c>
      <c r="AM429" s="64">
        <f t="shared" si="842"/>
        <v>0</v>
      </c>
      <c r="AN429" s="64">
        <f t="shared" si="843"/>
        <v>0</v>
      </c>
      <c r="AO429" s="64">
        <f t="shared" si="844"/>
        <v>0</v>
      </c>
      <c r="AP429" s="64">
        <f t="shared" si="845"/>
        <v>0</v>
      </c>
      <c r="AQ429" s="64">
        <f t="shared" si="846"/>
        <v>0</v>
      </c>
      <c r="AR429" s="64">
        <f t="shared" si="847"/>
        <v>0</v>
      </c>
      <c r="AS429" s="68"/>
      <c r="AT429" s="78" t="s">
        <v>138</v>
      </c>
      <c r="AU429" s="79" t="s">
        <v>515</v>
      </c>
      <c r="AV429" s="79" t="s">
        <v>514</v>
      </c>
      <c r="AW429" s="80"/>
      <c r="AX429" s="106" t="str">
        <f t="shared" si="848"/>
        <v>Comptage dénergie électrique absorbée force motrice</v>
      </c>
      <c r="AY429" s="63"/>
      <c r="BA429" s="36" t="s">
        <v>184</v>
      </c>
      <c r="BB429" s="27">
        <f t="shared" si="849"/>
        <v>0</v>
      </c>
      <c r="BC429" s="27">
        <f t="shared" si="850"/>
        <v>0</v>
      </c>
      <c r="BD429" s="27"/>
      <c r="BE429" s="27">
        <f t="shared" si="851"/>
        <v>1</v>
      </c>
      <c r="BF429" s="27"/>
      <c r="BG429" s="27">
        <f t="shared" si="852"/>
        <v>0</v>
      </c>
      <c r="BH429" s="1" t="s">
        <v>879</v>
      </c>
      <c r="BI429" s="1"/>
      <c r="BJ429" s="1">
        <f t="shared" ref="BJ429:BR429" si="871">BJ428</f>
        <v>0</v>
      </c>
      <c r="BK429" s="1">
        <f t="shared" si="871"/>
        <v>0</v>
      </c>
      <c r="BL429" s="1">
        <f t="shared" si="871"/>
        <v>0</v>
      </c>
      <c r="BM429" s="1">
        <f t="shared" si="871"/>
        <v>0</v>
      </c>
      <c r="BN429" s="1">
        <f t="shared" si="871"/>
        <v>0</v>
      </c>
      <c r="BO429" s="1">
        <f t="shared" si="871"/>
        <v>0</v>
      </c>
      <c r="BP429" s="1">
        <f t="shared" si="871"/>
        <v>0</v>
      </c>
      <c r="BQ429" s="1">
        <f t="shared" si="871"/>
        <v>0</v>
      </c>
      <c r="BR429" s="1">
        <f t="shared" si="871"/>
        <v>0</v>
      </c>
      <c r="BS429" s="38" t="s">
        <v>185</v>
      </c>
      <c r="BT429" s="107">
        <f t="shared" si="853"/>
        <v>0</v>
      </c>
      <c r="BU429" s="108">
        <f t="shared" si="854"/>
        <v>0</v>
      </c>
      <c r="BV429" s="28">
        <f t="shared" si="855"/>
        <v>0</v>
      </c>
      <c r="BW429" s="28">
        <f t="shared" si="856"/>
        <v>0</v>
      </c>
      <c r="BX429" s="27"/>
      <c r="BY429" s="27"/>
      <c r="BZ429" s="38">
        <f t="shared" si="857"/>
        <v>0</v>
      </c>
      <c r="CA429" s="38">
        <f t="shared" si="858"/>
        <v>0</v>
      </c>
      <c r="CB429" s="38">
        <f t="shared" si="859"/>
        <v>0</v>
      </c>
      <c r="CC429" s="38">
        <f t="shared" si="859"/>
        <v>0</v>
      </c>
      <c r="CD429" s="38">
        <f t="shared" si="860"/>
        <v>0</v>
      </c>
      <c r="CE429" s="27"/>
      <c r="CF429" s="27"/>
      <c r="CG429" s="27" t="s">
        <v>184</v>
      </c>
      <c r="CH429" s="27" t="s">
        <v>581</v>
      </c>
      <c r="CI429" s="126" t="s">
        <v>767</v>
      </c>
      <c r="CJ429" s="116" t="str">
        <f>CJ427</f>
        <v>RAP_7__CFO_evenM</v>
      </c>
      <c r="CK429" s="116" t="str">
        <f>CK427</f>
        <v>garde fou</v>
      </c>
      <c r="CL429" s="116"/>
      <c r="CM429" s="27"/>
      <c r="CN429" s="116"/>
      <c r="CO429" s="27"/>
      <c r="CP429" s="27" t="s">
        <v>185</v>
      </c>
      <c r="CQ429" s="27">
        <f t="shared" si="861"/>
        <v>0</v>
      </c>
      <c r="CR429" s="27"/>
      <c r="CS429" s="27">
        <f t="shared" si="862"/>
        <v>0</v>
      </c>
      <c r="CT429" s="27"/>
      <c r="CU429" s="27"/>
      <c r="CV429" s="86">
        <f t="shared" si="863"/>
        <v>1</v>
      </c>
      <c r="CW429" s="86">
        <f t="shared" si="864"/>
        <v>1</v>
      </c>
    </row>
    <row r="430" spans="2:108" customFormat="1" hidden="1" outlineLevel="2" x14ac:dyDescent="0.3">
      <c r="B430" s="41"/>
      <c r="C430" s="41">
        <f t="shared" si="865"/>
        <v>0</v>
      </c>
      <c r="D430" s="59" t="str">
        <f t="shared" si="865"/>
        <v>compteur &amp; Nom???</v>
      </c>
      <c r="E430" s="37" t="s">
        <v>885</v>
      </c>
      <c r="F430" s="34"/>
      <c r="G430" s="34"/>
      <c r="H430" s="34"/>
      <c r="I430" s="34">
        <v>1</v>
      </c>
      <c r="J430" s="34"/>
      <c r="K430" s="34"/>
      <c r="L430" s="34"/>
      <c r="M430" s="39">
        <f t="shared" ref="M430:R430" si="872">M428</f>
        <v>0</v>
      </c>
      <c r="N430" s="39">
        <f t="shared" si="872"/>
        <v>0</v>
      </c>
      <c r="O430" s="39">
        <f t="shared" si="872"/>
        <v>0</v>
      </c>
      <c r="P430" s="39" t="str">
        <f t="shared" si="872"/>
        <v>CFO</v>
      </c>
      <c r="Q430" s="39">
        <f t="shared" si="872"/>
        <v>0</v>
      </c>
      <c r="R430" s="28" t="str">
        <f t="shared" si="872"/>
        <v>TD</v>
      </c>
      <c r="S430" s="28" t="s">
        <v>552</v>
      </c>
      <c r="T430" s="28" t="s">
        <v>248</v>
      </c>
      <c r="U430" s="28" t="str">
        <f>U429</f>
        <v>nrj</v>
      </c>
      <c r="V430" s="28" t="str">
        <f>V429</f>
        <v>kWh</v>
      </c>
      <c r="W430" s="28" t="str">
        <f t="shared" si="839"/>
        <v>TM</v>
      </c>
      <c r="X430" s="29" t="e">
        <f t="shared" si="840"/>
        <v>#N/A</v>
      </c>
      <c r="Y430" s="66"/>
      <c r="Z430" s="67"/>
      <c r="AA430" s="67"/>
      <c r="AB430" s="67"/>
      <c r="AC430" s="67"/>
      <c r="AD430" s="67"/>
      <c r="AE430" s="72">
        <f t="shared" si="841"/>
        <v>0</v>
      </c>
      <c r="AF430" s="90">
        <f>AF428</f>
        <v>0</v>
      </c>
      <c r="AG430" s="66"/>
      <c r="AH430" s="67"/>
      <c r="AI430" s="67"/>
      <c r="AJ430" s="67"/>
      <c r="AK430" s="68"/>
      <c r="AL430" s="64">
        <f>AL428</f>
        <v>0</v>
      </c>
      <c r="AM430" s="64">
        <f t="shared" si="842"/>
        <v>0</v>
      </c>
      <c r="AN430" s="64">
        <f t="shared" si="843"/>
        <v>0</v>
      </c>
      <c r="AO430" s="64">
        <f t="shared" si="844"/>
        <v>0</v>
      </c>
      <c r="AP430" s="64">
        <f t="shared" si="845"/>
        <v>0</v>
      </c>
      <c r="AQ430" s="64">
        <f t="shared" si="846"/>
        <v>0</v>
      </c>
      <c r="AR430" s="64">
        <f t="shared" si="847"/>
        <v>0</v>
      </c>
      <c r="AS430" s="68"/>
      <c r="AT430" s="78" t="s">
        <v>138</v>
      </c>
      <c r="AU430" s="79" t="s">
        <v>515</v>
      </c>
      <c r="AV430" s="79" t="s">
        <v>514</v>
      </c>
      <c r="AW430" s="80"/>
      <c r="AX430" s="106" t="str">
        <f t="shared" si="848"/>
        <v>Comptage dénergie électrique absorbée PC</v>
      </c>
      <c r="AY430" s="63"/>
      <c r="BA430" s="36" t="s">
        <v>184</v>
      </c>
      <c r="BB430" s="27">
        <f t="shared" si="849"/>
        <v>0</v>
      </c>
      <c r="BC430" s="27">
        <f t="shared" si="850"/>
        <v>0</v>
      </c>
      <c r="BD430" s="27"/>
      <c r="BE430" s="27">
        <f t="shared" si="851"/>
        <v>1</v>
      </c>
      <c r="BF430" s="27"/>
      <c r="BG430" s="27">
        <f t="shared" si="852"/>
        <v>0</v>
      </c>
      <c r="BH430" s="1" t="s">
        <v>879</v>
      </c>
      <c r="BI430" s="1"/>
      <c r="BJ430" s="1">
        <f t="shared" ref="BJ430:BR430" si="873">BJ429</f>
        <v>0</v>
      </c>
      <c r="BK430" s="1">
        <f t="shared" si="873"/>
        <v>0</v>
      </c>
      <c r="BL430" s="1">
        <f t="shared" si="873"/>
        <v>0</v>
      </c>
      <c r="BM430" s="1">
        <f t="shared" si="873"/>
        <v>0</v>
      </c>
      <c r="BN430" s="1">
        <f t="shared" si="873"/>
        <v>0</v>
      </c>
      <c r="BO430" s="1">
        <f t="shared" si="873"/>
        <v>0</v>
      </c>
      <c r="BP430" s="1">
        <f t="shared" si="873"/>
        <v>0</v>
      </c>
      <c r="BQ430" s="1">
        <f t="shared" si="873"/>
        <v>0</v>
      </c>
      <c r="BR430" s="1">
        <f t="shared" si="873"/>
        <v>0</v>
      </c>
      <c r="BS430" s="38" t="s">
        <v>185</v>
      </c>
      <c r="BT430" s="107">
        <f t="shared" si="853"/>
        <v>0</v>
      </c>
      <c r="BU430" s="108">
        <f t="shared" si="854"/>
        <v>0</v>
      </c>
      <c r="BV430" s="28">
        <f t="shared" si="855"/>
        <v>0</v>
      </c>
      <c r="BW430" s="28">
        <f t="shared" si="856"/>
        <v>0</v>
      </c>
      <c r="BX430" s="27"/>
      <c r="BY430" s="27"/>
      <c r="BZ430" s="38">
        <f t="shared" si="857"/>
        <v>0</v>
      </c>
      <c r="CA430" s="38">
        <f t="shared" si="858"/>
        <v>0</v>
      </c>
      <c r="CB430" s="38">
        <f t="shared" si="859"/>
        <v>0</v>
      </c>
      <c r="CC430" s="38">
        <f t="shared" si="859"/>
        <v>0</v>
      </c>
      <c r="CD430" s="38">
        <f t="shared" si="860"/>
        <v>0</v>
      </c>
      <c r="CE430" s="27"/>
      <c r="CF430" s="27"/>
      <c r="CG430" s="27" t="s">
        <v>184</v>
      </c>
      <c r="CH430" s="27" t="s">
        <v>581</v>
      </c>
      <c r="CI430" s="126" t="s">
        <v>767</v>
      </c>
      <c r="CJ430" s="116" t="str">
        <f>CJ429</f>
        <v>RAP_7__CFO_evenM</v>
      </c>
      <c r="CK430" s="116" t="str">
        <f>CK429</f>
        <v>garde fou</v>
      </c>
      <c r="CL430" s="116"/>
      <c r="CM430" s="27"/>
      <c r="CN430" s="116"/>
      <c r="CO430" s="27"/>
      <c r="CP430" s="27" t="s">
        <v>185</v>
      </c>
      <c r="CQ430" s="27">
        <f t="shared" si="861"/>
        <v>0</v>
      </c>
      <c r="CR430" s="27"/>
      <c r="CS430" s="27">
        <f t="shared" si="862"/>
        <v>0</v>
      </c>
      <c r="CT430" s="27"/>
      <c r="CU430" s="27"/>
      <c r="CV430" s="86">
        <f t="shared" si="863"/>
        <v>1</v>
      </c>
      <c r="CW430" s="86">
        <f t="shared" si="864"/>
        <v>1</v>
      </c>
    </row>
    <row r="431" spans="2:108" customFormat="1" hidden="1" outlineLevel="2" x14ac:dyDescent="0.3">
      <c r="B431" s="41"/>
      <c r="C431" s="41">
        <f t="shared" si="865"/>
        <v>0</v>
      </c>
      <c r="D431" s="59" t="str">
        <f t="shared" si="865"/>
        <v>compteur &amp; Nom???</v>
      </c>
      <c r="E431" s="37" t="s">
        <v>886</v>
      </c>
      <c r="F431" s="34"/>
      <c r="G431" s="34"/>
      <c r="H431" s="34"/>
      <c r="I431" s="34">
        <v>1</v>
      </c>
      <c r="J431" s="34"/>
      <c r="K431" s="34"/>
      <c r="L431" s="34"/>
      <c r="M431" s="39">
        <f t="shared" ref="M431:R431" si="874">M429</f>
        <v>0</v>
      </c>
      <c r="N431" s="39">
        <f t="shared" si="874"/>
        <v>0</v>
      </c>
      <c r="O431" s="39">
        <f t="shared" si="874"/>
        <v>0</v>
      </c>
      <c r="P431" s="39" t="str">
        <f t="shared" si="874"/>
        <v>CFO</v>
      </c>
      <c r="Q431" s="39">
        <f t="shared" si="874"/>
        <v>0</v>
      </c>
      <c r="R431" s="28" t="str">
        <f t="shared" si="874"/>
        <v>TD</v>
      </c>
      <c r="S431" s="28" t="s">
        <v>554</v>
      </c>
      <c r="T431" s="28" t="s">
        <v>248</v>
      </c>
      <c r="U431" s="28" t="str">
        <f>U430</f>
        <v>nrj</v>
      </c>
      <c r="V431" s="28" t="str">
        <f>V430</f>
        <v>kWh</v>
      </c>
      <c r="W431" s="28" t="str">
        <f t="shared" si="839"/>
        <v>TM</v>
      </c>
      <c r="X431" s="29" t="e">
        <f t="shared" si="840"/>
        <v>#N/A</v>
      </c>
      <c r="Y431" s="66"/>
      <c r="Z431" s="67"/>
      <c r="AA431" s="67"/>
      <c r="AB431" s="67"/>
      <c r="AC431" s="67"/>
      <c r="AD431" s="67"/>
      <c r="AE431" s="72">
        <f t="shared" si="841"/>
        <v>0</v>
      </c>
      <c r="AF431" s="90">
        <f>AF429</f>
        <v>0</v>
      </c>
      <c r="AG431" s="66"/>
      <c r="AH431" s="67"/>
      <c r="AI431" s="67"/>
      <c r="AJ431" s="67"/>
      <c r="AK431" s="68"/>
      <c r="AL431" s="64">
        <f>AL429</f>
        <v>0</v>
      </c>
      <c r="AM431" s="64">
        <f t="shared" si="842"/>
        <v>0</v>
      </c>
      <c r="AN431" s="64">
        <f t="shared" si="843"/>
        <v>0</v>
      </c>
      <c r="AO431" s="64">
        <f t="shared" si="844"/>
        <v>0</v>
      </c>
      <c r="AP431" s="64">
        <f t="shared" si="845"/>
        <v>0</v>
      </c>
      <c r="AQ431" s="64">
        <f t="shared" si="846"/>
        <v>0</v>
      </c>
      <c r="AR431" s="64">
        <f t="shared" si="847"/>
        <v>0</v>
      </c>
      <c r="AS431" s="68"/>
      <c r="AT431" s="78" t="s">
        <v>138</v>
      </c>
      <c r="AU431" s="79" t="s">
        <v>515</v>
      </c>
      <c r="AV431" s="79" t="s">
        <v>514</v>
      </c>
      <c r="AW431" s="80"/>
      <c r="AX431" s="106" t="str">
        <f t="shared" si="848"/>
        <v>Comptage dénergie électrique absorbée éclairage</v>
      </c>
      <c r="AY431" s="63"/>
      <c r="BA431" s="36" t="s">
        <v>184</v>
      </c>
      <c r="BB431" s="27">
        <f t="shared" si="849"/>
        <v>0</v>
      </c>
      <c r="BC431" s="27">
        <f t="shared" si="850"/>
        <v>0</v>
      </c>
      <c r="BD431" s="27"/>
      <c r="BE431" s="27">
        <f t="shared" si="851"/>
        <v>1</v>
      </c>
      <c r="BF431" s="27"/>
      <c r="BG431" s="27">
        <f t="shared" si="852"/>
        <v>0</v>
      </c>
      <c r="BH431" s="1" t="s">
        <v>879</v>
      </c>
      <c r="BI431" s="1"/>
      <c r="BJ431" s="1">
        <f t="shared" ref="BJ431:BR431" si="875">BJ430</f>
        <v>0</v>
      </c>
      <c r="BK431" s="1">
        <f t="shared" si="875"/>
        <v>0</v>
      </c>
      <c r="BL431" s="1">
        <f t="shared" si="875"/>
        <v>0</v>
      </c>
      <c r="BM431" s="1">
        <f t="shared" si="875"/>
        <v>0</v>
      </c>
      <c r="BN431" s="1">
        <f t="shared" si="875"/>
        <v>0</v>
      </c>
      <c r="BO431" s="1">
        <f t="shared" si="875"/>
        <v>0</v>
      </c>
      <c r="BP431" s="1">
        <f t="shared" si="875"/>
        <v>0</v>
      </c>
      <c r="BQ431" s="1">
        <f t="shared" si="875"/>
        <v>0</v>
      </c>
      <c r="BR431" s="1">
        <f t="shared" si="875"/>
        <v>0</v>
      </c>
      <c r="BS431" s="38" t="s">
        <v>185</v>
      </c>
      <c r="BT431" s="107">
        <f t="shared" si="853"/>
        <v>0</v>
      </c>
      <c r="BU431" s="108">
        <f t="shared" si="854"/>
        <v>0</v>
      </c>
      <c r="BV431" s="28">
        <f t="shared" si="855"/>
        <v>0</v>
      </c>
      <c r="BW431" s="28">
        <f t="shared" si="856"/>
        <v>0</v>
      </c>
      <c r="BX431" s="27"/>
      <c r="BY431" s="27"/>
      <c r="BZ431" s="38">
        <f t="shared" si="857"/>
        <v>0</v>
      </c>
      <c r="CA431" s="38">
        <f t="shared" si="858"/>
        <v>0</v>
      </c>
      <c r="CB431" s="38">
        <f t="shared" si="859"/>
        <v>0</v>
      </c>
      <c r="CC431" s="38">
        <f t="shared" si="859"/>
        <v>0</v>
      </c>
      <c r="CD431" s="38">
        <f t="shared" si="860"/>
        <v>0</v>
      </c>
      <c r="CE431" s="27"/>
      <c r="CF431" s="27"/>
      <c r="CG431" s="27" t="s">
        <v>184</v>
      </c>
      <c r="CH431" s="27" t="s">
        <v>581</v>
      </c>
      <c r="CI431" s="126" t="s">
        <v>767</v>
      </c>
      <c r="CJ431" s="116" t="str">
        <f>CJ430</f>
        <v>RAP_7__CFO_evenM</v>
      </c>
      <c r="CK431" s="116" t="str">
        <f>CK430</f>
        <v>garde fou</v>
      </c>
      <c r="CL431" s="116"/>
      <c r="CM431" s="27"/>
      <c r="CN431" s="116"/>
      <c r="CO431" s="27"/>
      <c r="CP431" s="27" t="s">
        <v>185</v>
      </c>
      <c r="CQ431" s="27">
        <f t="shared" si="861"/>
        <v>0</v>
      </c>
      <c r="CR431" s="27"/>
      <c r="CS431" s="27">
        <f t="shared" si="862"/>
        <v>0</v>
      </c>
      <c r="CT431" s="27"/>
      <c r="CU431" s="27"/>
      <c r="CV431" s="86">
        <f t="shared" si="863"/>
        <v>1</v>
      </c>
      <c r="CW431" s="86">
        <f t="shared" si="864"/>
        <v>1</v>
      </c>
    </row>
    <row r="432" spans="2:108" hidden="1" outlineLevel="1" x14ac:dyDescent="0.3"/>
    <row r="433" spans="2:101" ht="15.6" hidden="1" outlineLevel="1" x14ac:dyDescent="0.3">
      <c r="B433" s="103" t="s">
        <v>890</v>
      </c>
      <c r="C433" s="103" t="s">
        <v>890</v>
      </c>
    </row>
    <row r="434" spans="2:101" customFormat="1" hidden="1" outlineLevel="1" x14ac:dyDescent="0.3">
      <c r="B434" s="41"/>
      <c r="C434" s="42"/>
      <c r="D434" s="105" t="s">
        <v>883</v>
      </c>
      <c r="E434" s="37" t="s">
        <v>501</v>
      </c>
      <c r="F434" s="34">
        <v>1</v>
      </c>
      <c r="G434" s="34"/>
      <c r="H434" s="34"/>
      <c r="I434" s="34"/>
      <c r="J434" s="34"/>
      <c r="K434" s="34"/>
      <c r="L434" s="34"/>
      <c r="M434" s="27"/>
      <c r="N434" s="27"/>
      <c r="O434" s="27"/>
      <c r="P434" s="27" t="s">
        <v>31</v>
      </c>
      <c r="Q434" s="27"/>
      <c r="R434" s="27" t="s">
        <v>504</v>
      </c>
      <c r="S434" s="28" t="s">
        <v>524</v>
      </c>
      <c r="T434" s="28" t="s">
        <v>237</v>
      </c>
      <c r="U434" s="28" t="s">
        <v>152</v>
      </c>
      <c r="V434" s="28" t="s">
        <v>871</v>
      </c>
      <c r="W434" s="28" t="str">
        <f t="shared" ref="W434:W443" si="876">IF(F434&lt;&gt;0,$F$481,IF(G434&lt;&gt;0,$G$481,IF(H434&lt;&gt;0,$H$481,IF(I434&lt;&gt;0,$I$481,IF(J434&lt;&gt;0,$J$481,IF(K434&lt;&gt;0,$K$481,IF($L434&lt;&gt;0,$L$481,0)))))))</f>
        <v>TA</v>
      </c>
      <c r="X434" s="29" t="e">
        <f t="shared" ref="X434:X443" si="877">IF(SUM(F434:L434)=0,0,B434&amp;"_"&amp;VLOOKUP(C434,ty_ser,2,FALSE)&amp;"_"&amp;M434&amp;N434&amp;O434&amp;"_"&amp;P434&amp;"_"&amp;Q434&amp;"_"&amp;R434&amp;S434&amp;T434&amp;U434&amp;V434&amp;"_"&amp;W434)</f>
        <v>#N/A</v>
      </c>
      <c r="Y434" s="66"/>
      <c r="Z434" s="67"/>
      <c r="AA434" s="67"/>
      <c r="AB434" s="67"/>
      <c r="AC434" s="67"/>
      <c r="AD434" s="67"/>
      <c r="AE434" s="72">
        <f>IF(AG434=0,0,B434&amp;"_"&amp;M434&amp;N434&amp;O434&amp;"_"&amp;P434&amp;"_"&amp;Q434&amp;"_"&amp;AF434)</f>
        <v>0</v>
      </c>
      <c r="AF434" s="67">
        <v>0</v>
      </c>
      <c r="AG434" s="66"/>
      <c r="AH434" s="67"/>
      <c r="AI434" s="67"/>
      <c r="AJ434" s="67"/>
      <c r="AK434" s="68"/>
      <c r="AL434" s="66">
        <v>0</v>
      </c>
      <c r="AM434" s="64">
        <f t="shared" ref="AM434:AM443" si="878">VLOOKUP($AL434,aut_car,2,FALSE)</f>
        <v>0</v>
      </c>
      <c r="AN434" s="64">
        <f t="shared" ref="AN434:AN443" si="879">VLOOKUP($AL434,aut_car,3,FALSE)</f>
        <v>0</v>
      </c>
      <c r="AO434" s="64">
        <f t="shared" ref="AO434:AO443" si="880">VLOOKUP($AL434,aut_car,4,FALSE)</f>
        <v>0</v>
      </c>
      <c r="AP434" s="64">
        <f t="shared" ref="AP434:AP443" si="881">VLOOKUP($AL434,aut_car,5,FALSE)</f>
        <v>0</v>
      </c>
      <c r="AQ434" s="64">
        <f t="shared" ref="AQ434:AQ443" si="882">VLOOKUP($AL434,aut_car,6,FALSE)</f>
        <v>0</v>
      </c>
      <c r="AR434" s="64">
        <f t="shared" ref="AR434:AR443" si="883">VLOOKUP($AL434,aut_car,7,FALSE)</f>
        <v>0</v>
      </c>
      <c r="AS434" s="68"/>
      <c r="AT434" s="78" t="s">
        <v>138</v>
      </c>
      <c r="AU434" s="79" t="s">
        <v>86</v>
      </c>
      <c r="AV434" s="79" t="s">
        <v>514</v>
      </c>
      <c r="AW434" s="80"/>
      <c r="AX434" s="106" t="str">
        <f t="shared" ref="AX434:AX443" si="884">E434</f>
        <v>synthèse défaut disjonction</v>
      </c>
      <c r="AY434" s="63"/>
      <c r="BA434" s="36" t="s">
        <v>184</v>
      </c>
      <c r="BB434" s="27">
        <f t="shared" ref="BB434:BB443" si="885">IF(BA434="NON",0,F434)</f>
        <v>1</v>
      </c>
      <c r="BC434" s="27">
        <f t="shared" ref="BC434:BC443" si="886">IF(BA434="NON",0,H434+G434)</f>
        <v>0</v>
      </c>
      <c r="BD434" s="27"/>
      <c r="BE434" s="27">
        <f t="shared" ref="BE434:BE443" si="887">IF(BA434="NON",0,I434+J434+K434+L434)</f>
        <v>0</v>
      </c>
      <c r="BF434" s="27"/>
      <c r="BG434" s="27">
        <f t="shared" ref="BG434:BG443" si="888">IF(BA434="NON",0,K434)</f>
        <v>0</v>
      </c>
      <c r="BH434" s="1" t="s">
        <v>831</v>
      </c>
      <c r="BI434" s="1" t="s">
        <v>873</v>
      </c>
      <c r="BJ434" s="1"/>
      <c r="BK434" s="1"/>
      <c r="BL434" s="1"/>
      <c r="BM434" s="1"/>
      <c r="BN434" s="1"/>
      <c r="BO434" s="1"/>
      <c r="BP434" s="1"/>
      <c r="BQ434" s="1"/>
      <c r="BR434" s="1"/>
      <c r="BS434" s="38" t="s">
        <v>185</v>
      </c>
      <c r="BT434" s="107">
        <f t="shared" ref="BT434:BT443" si="889">IF(BS434="OUI",1,0)</f>
        <v>0</v>
      </c>
      <c r="BU434" s="108">
        <f t="shared" ref="BU434:BU443" si="890">IF(BS434="OUI",1,0)</f>
        <v>0</v>
      </c>
      <c r="BV434" s="28">
        <f t="shared" ref="BV434:BV443" si="891">IF(OR(BS434=0,BS434="NON"),0,B434&amp;"_"&amp;M434&amp;N434&amp;O434&amp;"_"&amp;P434&amp;"_"&amp;Q434&amp;"_"&amp;R434&amp;S434&amp;T434&amp;U434&amp;V434&amp;"_MANU")</f>
        <v>0</v>
      </c>
      <c r="BW434" s="28">
        <f t="shared" ref="BW434:BW443" si="892">IF(BS434="OUI",1,0)</f>
        <v>0</v>
      </c>
      <c r="BX434" s="27"/>
      <c r="BY434" s="27"/>
      <c r="BZ434" s="38">
        <f t="shared" ref="BZ434:BZ443" si="893">IF(BS434="OUI",IF((BC434+BB434)&lt;&gt;0,(BB434+BC434),0),0)</f>
        <v>0</v>
      </c>
      <c r="CA434" s="38">
        <f t="shared" ref="CA434:CA443" si="894">IF(BS434="OUI",IF((BE434+BG434)&lt;&gt;0,(BG434+BE434),0),0)</f>
        <v>0</v>
      </c>
      <c r="CB434" s="38">
        <f t="shared" ref="CB434:CB443" si="895">IF(BZ434=0,0,BZ434)</f>
        <v>0</v>
      </c>
      <c r="CC434" s="38">
        <f t="shared" ref="CC434:CC443" si="896">IF(CA434=0,0,CA434)</f>
        <v>0</v>
      </c>
      <c r="CD434" s="38">
        <f t="shared" ref="CD434:CD443" si="897">IF(OR(BS434=0,BS434="NON"),0,B434&amp;"_"&amp;M434&amp;N434&amp;O434&amp;"_"&amp;P434&amp;"_"&amp;Q434&amp;"_"&amp;R434&amp;S434&amp;T434&amp;U434&amp;V434&amp;"_FORC"&amp;IF(CB434=0,"TR","TC"))</f>
        <v>0</v>
      </c>
      <c r="CE434" s="27"/>
      <c r="CF434" s="27"/>
      <c r="CG434" s="27" t="s">
        <v>184</v>
      </c>
      <c r="CH434" s="27" t="s">
        <v>581</v>
      </c>
      <c r="CI434" s="126"/>
      <c r="CJ434" s="116" t="s">
        <v>632</v>
      </c>
      <c r="CK434" s="27" t="s">
        <v>581</v>
      </c>
      <c r="CL434" s="116"/>
      <c r="CM434" s="27"/>
      <c r="CN434" s="116"/>
      <c r="CO434" s="27"/>
      <c r="CP434" s="27" t="str">
        <f>IF(F434=0,"NON","OUI")</f>
        <v>OUI</v>
      </c>
      <c r="CQ434" s="27" t="str">
        <f t="shared" ref="CQ434:CQ443" si="898">IF(CP434="OUI",P434,0)</f>
        <v>CFO</v>
      </c>
      <c r="CR434" s="27" t="s">
        <v>708</v>
      </c>
      <c r="CS434" s="27" t="str">
        <f>IF(CR434&lt;&gt;0,CK434,0)</f>
        <v>à chaque changement de valeur</v>
      </c>
      <c r="CT434" s="27" t="s">
        <v>707</v>
      </c>
      <c r="CU434" s="27" t="s">
        <v>722</v>
      </c>
      <c r="CV434" s="86">
        <f t="shared" ref="CV434:CV443" si="899">IF(SUM(F434:L434)=0,0,SUM(F434:L434)+BT434+BZ434+CA434)</f>
        <v>1</v>
      </c>
      <c r="CW434" s="86">
        <f t="shared" ref="CW434:CW443" si="900">IF(SUM(F434:L434)=0,0,SUM(BB434:BG434)+BU434+CC434+CB434)</f>
        <v>1</v>
      </c>
    </row>
    <row r="435" spans="2:101" customFormat="1" hidden="1" outlineLevel="2" x14ac:dyDescent="0.3">
      <c r="B435" s="41">
        <f t="shared" ref="B435:B443" si="901">B434+1</f>
        <v>1</v>
      </c>
      <c r="C435" s="41">
        <f>C434</f>
        <v>0</v>
      </c>
      <c r="D435" s="59" t="str">
        <f>D434</f>
        <v>Armoire divisionnaire Bloc SO ?????</v>
      </c>
      <c r="E435" s="37" t="s">
        <v>502</v>
      </c>
      <c r="F435" s="34"/>
      <c r="G435" s="34">
        <v>1</v>
      </c>
      <c r="H435" s="34"/>
      <c r="I435" s="34"/>
      <c r="J435" s="34"/>
      <c r="K435" s="34"/>
      <c r="L435" s="34"/>
      <c r="M435" s="39">
        <f t="shared" ref="M435:R435" si="902">M434</f>
        <v>0</v>
      </c>
      <c r="N435" s="39">
        <f t="shared" si="902"/>
        <v>0</v>
      </c>
      <c r="O435" s="39">
        <f t="shared" si="902"/>
        <v>0</v>
      </c>
      <c r="P435" s="39" t="str">
        <f t="shared" si="902"/>
        <v>CFO</v>
      </c>
      <c r="Q435" s="39">
        <f t="shared" si="902"/>
        <v>0</v>
      </c>
      <c r="R435" s="28" t="str">
        <f t="shared" si="902"/>
        <v>TD</v>
      </c>
      <c r="S435" s="28" t="s">
        <v>528</v>
      </c>
      <c r="T435" s="28" t="s">
        <v>237</v>
      </c>
      <c r="U435" s="28" t="s">
        <v>568</v>
      </c>
      <c r="V435" s="28" t="str">
        <f>V434</f>
        <v>ond</v>
      </c>
      <c r="W435" s="28" t="str">
        <f t="shared" si="876"/>
        <v>TS</v>
      </c>
      <c r="X435" s="29" t="e">
        <f t="shared" si="877"/>
        <v>#N/A</v>
      </c>
      <c r="Y435" s="66"/>
      <c r="Z435" s="67"/>
      <c r="AA435" s="67"/>
      <c r="AB435" s="67"/>
      <c r="AC435" s="67"/>
      <c r="AD435" s="67"/>
      <c r="AE435" s="72">
        <f>IF(AG435=0,0,B435&amp;"_"&amp;M435&amp;N435&amp;O435&amp;"_"&amp;P435&amp;"_"&amp;Q435&amp;"_"&amp;AF435)</f>
        <v>0</v>
      </c>
      <c r="AF435" s="90">
        <f>AF434</f>
        <v>0</v>
      </c>
      <c r="AG435" s="66"/>
      <c r="AH435" s="67"/>
      <c r="AI435" s="67"/>
      <c r="AJ435" s="67"/>
      <c r="AK435" s="68"/>
      <c r="AL435" s="64">
        <f>AL434</f>
        <v>0</v>
      </c>
      <c r="AM435" s="64">
        <f t="shared" si="878"/>
        <v>0</v>
      </c>
      <c r="AN435" s="64">
        <f t="shared" si="879"/>
        <v>0</v>
      </c>
      <c r="AO435" s="64">
        <f t="shared" si="880"/>
        <v>0</v>
      </c>
      <c r="AP435" s="64">
        <f t="shared" si="881"/>
        <v>0</v>
      </c>
      <c r="AQ435" s="64">
        <f t="shared" si="882"/>
        <v>0</v>
      </c>
      <c r="AR435" s="64">
        <f t="shared" si="883"/>
        <v>0</v>
      </c>
      <c r="AS435" s="68"/>
      <c r="AT435" s="78" t="s">
        <v>138</v>
      </c>
      <c r="AU435" s="79" t="s">
        <v>515</v>
      </c>
      <c r="AV435" s="79" t="s">
        <v>514</v>
      </c>
      <c r="AW435" s="80"/>
      <c r="AX435" s="106" t="str">
        <f t="shared" si="884"/>
        <v>arrêt d'urgence</v>
      </c>
      <c r="AY435" s="63"/>
      <c r="BA435" s="36" t="s">
        <v>184</v>
      </c>
      <c r="BB435" s="27">
        <f t="shared" si="885"/>
        <v>0</v>
      </c>
      <c r="BC435" s="27">
        <f t="shared" si="886"/>
        <v>1</v>
      </c>
      <c r="BD435" s="27"/>
      <c r="BE435" s="27">
        <f t="shared" si="887"/>
        <v>0</v>
      </c>
      <c r="BF435" s="27"/>
      <c r="BG435" s="27">
        <f t="shared" si="888"/>
        <v>0</v>
      </c>
      <c r="BH435" s="1" t="str">
        <f t="shared" ref="BH435:BR435" si="903">BH434</f>
        <v>52_P1CAB1_ALL_BLOC</v>
      </c>
      <c r="BI435" s="1" t="str">
        <f t="shared" si="903"/>
        <v>82_P2COND_CFO_TG0Bk</v>
      </c>
      <c r="BJ435" s="1">
        <f t="shared" si="903"/>
        <v>0</v>
      </c>
      <c r="BK435" s="1">
        <f t="shared" si="903"/>
        <v>0</v>
      </c>
      <c r="BL435" s="1">
        <f t="shared" si="903"/>
        <v>0</v>
      </c>
      <c r="BM435" s="1">
        <f t="shared" si="903"/>
        <v>0</v>
      </c>
      <c r="BN435" s="1">
        <f t="shared" si="903"/>
        <v>0</v>
      </c>
      <c r="BO435" s="1">
        <f t="shared" si="903"/>
        <v>0</v>
      </c>
      <c r="BP435" s="1">
        <f t="shared" si="903"/>
        <v>0</v>
      </c>
      <c r="BQ435" s="1">
        <f t="shared" si="903"/>
        <v>0</v>
      </c>
      <c r="BR435" s="1">
        <f t="shared" si="903"/>
        <v>0</v>
      </c>
      <c r="BS435" s="38" t="s">
        <v>185</v>
      </c>
      <c r="BT435" s="107">
        <f t="shared" si="889"/>
        <v>0</v>
      </c>
      <c r="BU435" s="108">
        <f t="shared" si="890"/>
        <v>0</v>
      </c>
      <c r="BV435" s="28">
        <f t="shared" si="891"/>
        <v>0</v>
      </c>
      <c r="BW435" s="28">
        <f t="shared" si="892"/>
        <v>0</v>
      </c>
      <c r="BX435" s="27"/>
      <c r="BY435" s="27"/>
      <c r="BZ435" s="38">
        <f t="shared" si="893"/>
        <v>0</v>
      </c>
      <c r="CA435" s="38">
        <f t="shared" si="894"/>
        <v>0</v>
      </c>
      <c r="CB435" s="38">
        <f t="shared" si="895"/>
        <v>0</v>
      </c>
      <c r="CC435" s="38">
        <f t="shared" si="896"/>
        <v>0</v>
      </c>
      <c r="CD435" s="38">
        <f t="shared" si="897"/>
        <v>0</v>
      </c>
      <c r="CE435" s="27"/>
      <c r="CF435" s="27"/>
      <c r="CG435" s="27" t="s">
        <v>184</v>
      </c>
      <c r="CH435" s="27" t="s">
        <v>581</v>
      </c>
      <c r="CI435" s="126"/>
      <c r="CJ435" s="116" t="s">
        <v>721</v>
      </c>
      <c r="CK435" s="27" t="s">
        <v>581</v>
      </c>
      <c r="CL435" s="116"/>
      <c r="CM435" s="27"/>
      <c r="CN435" s="116"/>
      <c r="CO435" s="27"/>
      <c r="CP435" s="27" t="s">
        <v>184</v>
      </c>
      <c r="CQ435" s="27" t="str">
        <f t="shared" si="898"/>
        <v>CFO</v>
      </c>
      <c r="CR435" s="27" t="s">
        <v>707</v>
      </c>
      <c r="CS435" s="27" t="s">
        <v>870</v>
      </c>
      <c r="CT435" s="27"/>
      <c r="CU435" s="27"/>
      <c r="CV435" s="86">
        <f t="shared" si="899"/>
        <v>1</v>
      </c>
      <c r="CW435" s="86">
        <f t="shared" si="900"/>
        <v>1</v>
      </c>
    </row>
    <row r="436" spans="2:101" customFormat="1" hidden="1" outlineLevel="2" x14ac:dyDescent="0.3">
      <c r="B436" s="41">
        <f t="shared" si="901"/>
        <v>2</v>
      </c>
      <c r="C436" s="41">
        <f t="shared" ref="C436:C443" si="904">C435</f>
        <v>0</v>
      </c>
      <c r="D436" s="59" t="str">
        <f t="shared" ref="D436:D441" si="905">D435</f>
        <v>Armoire divisionnaire Bloc SO ?????</v>
      </c>
      <c r="E436" s="37" t="s">
        <v>880</v>
      </c>
      <c r="F436" s="34"/>
      <c r="G436" s="34"/>
      <c r="H436" s="34"/>
      <c r="I436" s="34">
        <v>1</v>
      </c>
      <c r="J436" s="34"/>
      <c r="K436" s="34"/>
      <c r="L436" s="34"/>
      <c r="M436" s="39">
        <f t="shared" ref="M436:R436" si="906">M435</f>
        <v>0</v>
      </c>
      <c r="N436" s="39">
        <f t="shared" si="906"/>
        <v>0</v>
      </c>
      <c r="O436" s="39">
        <f t="shared" si="906"/>
        <v>0</v>
      </c>
      <c r="P436" s="39" t="str">
        <f t="shared" si="906"/>
        <v>CFO</v>
      </c>
      <c r="Q436" s="39">
        <f t="shared" si="906"/>
        <v>0</v>
      </c>
      <c r="R436" s="28" t="str">
        <f t="shared" si="906"/>
        <v>TD</v>
      </c>
      <c r="S436" s="28" t="s">
        <v>556</v>
      </c>
      <c r="T436" s="28" t="s">
        <v>248</v>
      </c>
      <c r="U436" s="28" t="s">
        <v>156</v>
      </c>
      <c r="V436" s="28" t="s">
        <v>550</v>
      </c>
      <c r="W436" s="28" t="str">
        <f t="shared" si="876"/>
        <v>TM</v>
      </c>
      <c r="X436" s="29" t="e">
        <f t="shared" si="877"/>
        <v>#N/A</v>
      </c>
      <c r="Y436" s="66"/>
      <c r="Z436" s="67"/>
      <c r="AA436" s="67"/>
      <c r="AB436" s="67"/>
      <c r="AC436" s="67"/>
      <c r="AD436" s="67"/>
      <c r="AE436" s="72">
        <f t="shared" ref="AE436:AE441" si="907">IF(AG436=0,0,B436&amp;"_"&amp;M436&amp;N436&amp;O436&amp;"_"&amp;P436&amp;"_"&amp;Q436&amp;"_"&amp;AF436)</f>
        <v>0</v>
      </c>
      <c r="AF436" s="90">
        <f t="shared" ref="AF436:AF441" si="908">AF435</f>
        <v>0</v>
      </c>
      <c r="AG436" s="66"/>
      <c r="AH436" s="67"/>
      <c r="AI436" s="67"/>
      <c r="AJ436" s="67"/>
      <c r="AK436" s="68"/>
      <c r="AL436" s="64">
        <f t="shared" ref="AL436:AL441" si="909">AL435</f>
        <v>0</v>
      </c>
      <c r="AM436" s="64">
        <f t="shared" si="878"/>
        <v>0</v>
      </c>
      <c r="AN436" s="64">
        <f t="shared" si="879"/>
        <v>0</v>
      </c>
      <c r="AO436" s="64">
        <f t="shared" si="880"/>
        <v>0</v>
      </c>
      <c r="AP436" s="64">
        <f t="shared" si="881"/>
        <v>0</v>
      </c>
      <c r="AQ436" s="64">
        <f t="shared" si="882"/>
        <v>0</v>
      </c>
      <c r="AR436" s="64">
        <f t="shared" si="883"/>
        <v>0</v>
      </c>
      <c r="AS436" s="68"/>
      <c r="AT436" s="78" t="s">
        <v>138</v>
      </c>
      <c r="AU436" s="79" t="s">
        <v>515</v>
      </c>
      <c r="AV436" s="79" t="s">
        <v>514</v>
      </c>
      <c r="AW436" s="80"/>
      <c r="AX436" s="106" t="str">
        <f t="shared" si="884"/>
        <v>Comptage dénergie électrique consommation active</v>
      </c>
      <c r="AY436" s="63"/>
      <c r="BA436" s="36" t="s">
        <v>184</v>
      </c>
      <c r="BB436" s="27">
        <f t="shared" si="885"/>
        <v>0</v>
      </c>
      <c r="BC436" s="27">
        <f t="shared" si="886"/>
        <v>0</v>
      </c>
      <c r="BD436" s="27"/>
      <c r="BE436" s="27">
        <f t="shared" si="887"/>
        <v>1</v>
      </c>
      <c r="BF436" s="27"/>
      <c r="BG436" s="27">
        <f t="shared" si="888"/>
        <v>0</v>
      </c>
      <c r="BH436" s="1" t="s">
        <v>879</v>
      </c>
      <c r="BI436" s="1"/>
      <c r="BJ436" s="1">
        <f t="shared" ref="BJ436:BR436" si="910">BJ435</f>
        <v>0</v>
      </c>
      <c r="BK436" s="1">
        <f t="shared" si="910"/>
        <v>0</v>
      </c>
      <c r="BL436" s="1">
        <f t="shared" si="910"/>
        <v>0</v>
      </c>
      <c r="BM436" s="1">
        <f t="shared" si="910"/>
        <v>0</v>
      </c>
      <c r="BN436" s="1">
        <f t="shared" si="910"/>
        <v>0</v>
      </c>
      <c r="BO436" s="1">
        <f t="shared" si="910"/>
        <v>0</v>
      </c>
      <c r="BP436" s="1">
        <f t="shared" si="910"/>
        <v>0</v>
      </c>
      <c r="BQ436" s="1">
        <f t="shared" si="910"/>
        <v>0</v>
      </c>
      <c r="BR436" s="1">
        <f t="shared" si="910"/>
        <v>0</v>
      </c>
      <c r="BS436" s="38" t="s">
        <v>185</v>
      </c>
      <c r="BT436" s="107">
        <f t="shared" si="889"/>
        <v>0</v>
      </c>
      <c r="BU436" s="108">
        <f t="shared" si="890"/>
        <v>0</v>
      </c>
      <c r="BV436" s="28">
        <f t="shared" si="891"/>
        <v>0</v>
      </c>
      <c r="BW436" s="28">
        <f t="shared" si="892"/>
        <v>0</v>
      </c>
      <c r="BX436" s="27"/>
      <c r="BY436" s="27"/>
      <c r="BZ436" s="38">
        <f t="shared" si="893"/>
        <v>0</v>
      </c>
      <c r="CA436" s="38">
        <f t="shared" si="894"/>
        <v>0</v>
      </c>
      <c r="CB436" s="38">
        <f t="shared" si="895"/>
        <v>0</v>
      </c>
      <c r="CC436" s="38">
        <f t="shared" si="896"/>
        <v>0</v>
      </c>
      <c r="CD436" s="38">
        <f t="shared" si="897"/>
        <v>0</v>
      </c>
      <c r="CE436" s="27"/>
      <c r="CF436" s="27"/>
      <c r="CG436" s="27" t="s">
        <v>184</v>
      </c>
      <c r="CH436" s="27" t="s">
        <v>581</v>
      </c>
      <c r="CI436" s="126" t="s">
        <v>887</v>
      </c>
      <c r="CJ436" s="116" t="s">
        <v>721</v>
      </c>
      <c r="CK436" s="27" t="s">
        <v>633</v>
      </c>
      <c r="CL436" s="116"/>
      <c r="CM436" s="27"/>
      <c r="CN436" s="116"/>
      <c r="CO436" s="27"/>
      <c r="CP436" s="27" t="s">
        <v>185</v>
      </c>
      <c r="CQ436" s="27">
        <f t="shared" si="898"/>
        <v>0</v>
      </c>
      <c r="CR436" s="27"/>
      <c r="CS436" s="27">
        <f t="shared" ref="CS436:CS441" si="911">IF(CR436&lt;&gt;0,CK436,0)</f>
        <v>0</v>
      </c>
      <c r="CT436" s="27"/>
      <c r="CU436" s="27"/>
      <c r="CV436" s="86">
        <f t="shared" si="899"/>
        <v>1</v>
      </c>
      <c r="CW436" s="86">
        <f t="shared" si="900"/>
        <v>1</v>
      </c>
    </row>
    <row r="437" spans="2:101" customFormat="1" hidden="1" outlineLevel="2" x14ac:dyDescent="0.3">
      <c r="B437" s="41">
        <f t="shared" si="901"/>
        <v>3</v>
      </c>
      <c r="C437" s="41">
        <f t="shared" si="904"/>
        <v>0</v>
      </c>
      <c r="D437" s="59" t="str">
        <f t="shared" si="905"/>
        <v>Armoire divisionnaire Bloc SO ?????</v>
      </c>
      <c r="E437" s="37" t="s">
        <v>881</v>
      </c>
      <c r="F437" s="34"/>
      <c r="G437" s="34"/>
      <c r="H437" s="34"/>
      <c r="I437" s="34">
        <v>1</v>
      </c>
      <c r="J437" s="34"/>
      <c r="K437" s="34"/>
      <c r="L437" s="34"/>
      <c r="M437" s="39">
        <f t="shared" ref="M437:R439" si="912">M436</f>
        <v>0</v>
      </c>
      <c r="N437" s="39">
        <f t="shared" si="912"/>
        <v>0</v>
      </c>
      <c r="O437" s="39">
        <f t="shared" si="912"/>
        <v>0</v>
      </c>
      <c r="P437" s="39" t="str">
        <f t="shared" si="912"/>
        <v>CFO</v>
      </c>
      <c r="Q437" s="39">
        <f t="shared" si="912"/>
        <v>0</v>
      </c>
      <c r="R437" s="28" t="str">
        <f t="shared" si="912"/>
        <v>TD</v>
      </c>
      <c r="S437" s="28" t="s">
        <v>556</v>
      </c>
      <c r="T437" s="28" t="s">
        <v>248</v>
      </c>
      <c r="U437" s="28" t="s">
        <v>156</v>
      </c>
      <c r="V437" s="28" t="s">
        <v>882</v>
      </c>
      <c r="W437" s="28" t="str">
        <f t="shared" si="876"/>
        <v>TM</v>
      </c>
      <c r="X437" s="29" t="e">
        <f t="shared" si="877"/>
        <v>#N/A</v>
      </c>
      <c r="Y437" s="66"/>
      <c r="Z437" s="67"/>
      <c r="AA437" s="67"/>
      <c r="AB437" s="67"/>
      <c r="AC437" s="67"/>
      <c r="AD437" s="67"/>
      <c r="AE437" s="72">
        <f t="shared" si="907"/>
        <v>0</v>
      </c>
      <c r="AF437" s="90">
        <f t="shared" si="908"/>
        <v>0</v>
      </c>
      <c r="AG437" s="66"/>
      <c r="AH437" s="67"/>
      <c r="AI437" s="67"/>
      <c r="AJ437" s="67"/>
      <c r="AK437" s="68"/>
      <c r="AL437" s="64">
        <f t="shared" si="909"/>
        <v>0</v>
      </c>
      <c r="AM437" s="64">
        <f t="shared" si="878"/>
        <v>0</v>
      </c>
      <c r="AN437" s="64">
        <f t="shared" si="879"/>
        <v>0</v>
      </c>
      <c r="AO437" s="64">
        <f t="shared" si="880"/>
        <v>0</v>
      </c>
      <c r="AP437" s="64">
        <f t="shared" si="881"/>
        <v>0</v>
      </c>
      <c r="AQ437" s="64">
        <f t="shared" si="882"/>
        <v>0</v>
      </c>
      <c r="AR437" s="64">
        <f t="shared" si="883"/>
        <v>0</v>
      </c>
      <c r="AS437" s="68"/>
      <c r="AT437" s="78" t="s">
        <v>138</v>
      </c>
      <c r="AU437" s="79" t="s">
        <v>515</v>
      </c>
      <c r="AV437" s="79" t="s">
        <v>514</v>
      </c>
      <c r="AW437" s="80"/>
      <c r="AX437" s="106" t="str">
        <f t="shared" si="884"/>
        <v>Comptage dénergie électrique consommation réactive</v>
      </c>
      <c r="AY437" s="63"/>
      <c r="BA437" s="36" t="s">
        <v>184</v>
      </c>
      <c r="BB437" s="27">
        <f t="shared" si="885"/>
        <v>0</v>
      </c>
      <c r="BC437" s="27">
        <f t="shared" si="886"/>
        <v>0</v>
      </c>
      <c r="BD437" s="27"/>
      <c r="BE437" s="27">
        <f t="shared" si="887"/>
        <v>1</v>
      </c>
      <c r="BF437" s="27"/>
      <c r="BG437" s="27">
        <f t="shared" si="888"/>
        <v>0</v>
      </c>
      <c r="BH437" s="1" t="s">
        <v>879</v>
      </c>
      <c r="BI437" s="1"/>
      <c r="BJ437" s="1">
        <f t="shared" ref="BJ437:BR438" si="913">BJ436</f>
        <v>0</v>
      </c>
      <c r="BK437" s="1">
        <f t="shared" si="913"/>
        <v>0</v>
      </c>
      <c r="BL437" s="1">
        <f t="shared" si="913"/>
        <v>0</v>
      </c>
      <c r="BM437" s="1">
        <f t="shared" si="913"/>
        <v>0</v>
      </c>
      <c r="BN437" s="1">
        <f t="shared" si="913"/>
        <v>0</v>
      </c>
      <c r="BO437" s="1">
        <f t="shared" si="913"/>
        <v>0</v>
      </c>
      <c r="BP437" s="1">
        <f t="shared" si="913"/>
        <v>0</v>
      </c>
      <c r="BQ437" s="1">
        <f t="shared" si="913"/>
        <v>0</v>
      </c>
      <c r="BR437" s="1">
        <f t="shared" si="913"/>
        <v>0</v>
      </c>
      <c r="BS437" s="38" t="s">
        <v>185</v>
      </c>
      <c r="BT437" s="107">
        <f t="shared" si="889"/>
        <v>0</v>
      </c>
      <c r="BU437" s="108">
        <f t="shared" si="890"/>
        <v>0</v>
      </c>
      <c r="BV437" s="28">
        <f t="shared" si="891"/>
        <v>0</v>
      </c>
      <c r="BW437" s="28">
        <f t="shared" si="892"/>
        <v>0</v>
      </c>
      <c r="BX437" s="27"/>
      <c r="BY437" s="27"/>
      <c r="BZ437" s="38">
        <f t="shared" si="893"/>
        <v>0</v>
      </c>
      <c r="CA437" s="38">
        <f t="shared" si="894"/>
        <v>0</v>
      </c>
      <c r="CB437" s="38">
        <f t="shared" si="895"/>
        <v>0</v>
      </c>
      <c r="CC437" s="38">
        <f t="shared" si="896"/>
        <v>0</v>
      </c>
      <c r="CD437" s="38">
        <f t="shared" si="897"/>
        <v>0</v>
      </c>
      <c r="CE437" s="27"/>
      <c r="CF437" s="27"/>
      <c r="CG437" s="27" t="s">
        <v>184</v>
      </c>
      <c r="CH437" s="27" t="s">
        <v>581</v>
      </c>
      <c r="CI437" s="126" t="s">
        <v>888</v>
      </c>
      <c r="CJ437" s="116" t="s">
        <v>721</v>
      </c>
      <c r="CK437" s="27" t="s">
        <v>633</v>
      </c>
      <c r="CL437" s="116"/>
      <c r="CM437" s="27"/>
      <c r="CN437" s="116"/>
      <c r="CO437" s="27"/>
      <c r="CP437" s="27" t="s">
        <v>185</v>
      </c>
      <c r="CQ437" s="27">
        <f t="shared" si="898"/>
        <v>0</v>
      </c>
      <c r="CR437" s="27"/>
      <c r="CS437" s="27">
        <f t="shared" si="911"/>
        <v>0</v>
      </c>
      <c r="CT437" s="27"/>
      <c r="CU437" s="27"/>
      <c r="CV437" s="86">
        <f t="shared" si="899"/>
        <v>1</v>
      </c>
      <c r="CW437" s="86">
        <f t="shared" si="900"/>
        <v>1</v>
      </c>
    </row>
    <row r="438" spans="2:101" customFormat="1" hidden="1" outlineLevel="2" x14ac:dyDescent="0.3">
      <c r="B438" s="41">
        <f t="shared" si="901"/>
        <v>4</v>
      </c>
      <c r="C438" s="41">
        <f t="shared" si="904"/>
        <v>0</v>
      </c>
      <c r="D438" s="59" t="str">
        <f t="shared" si="905"/>
        <v>Armoire divisionnaire Bloc SO ?????</v>
      </c>
      <c r="E438" s="37" t="s">
        <v>878</v>
      </c>
      <c r="F438" s="34"/>
      <c r="G438" s="34"/>
      <c r="H438" s="34"/>
      <c r="I438" s="34">
        <v>1</v>
      </c>
      <c r="J438" s="34"/>
      <c r="K438" s="34"/>
      <c r="L438" s="34"/>
      <c r="M438" s="39">
        <f t="shared" si="912"/>
        <v>0</v>
      </c>
      <c r="N438" s="39">
        <f t="shared" si="912"/>
        <v>0</v>
      </c>
      <c r="O438" s="39">
        <f t="shared" si="912"/>
        <v>0</v>
      </c>
      <c r="P438" s="39" t="str">
        <f t="shared" si="912"/>
        <v>CFO</v>
      </c>
      <c r="Q438" s="39">
        <f t="shared" si="912"/>
        <v>0</v>
      </c>
      <c r="R438" s="28" t="str">
        <f t="shared" si="912"/>
        <v>TD</v>
      </c>
      <c r="S438" s="28" t="str">
        <f>S437</f>
        <v>arm</v>
      </c>
      <c r="T438" s="28" t="s">
        <v>248</v>
      </c>
      <c r="U438" s="28" t="s">
        <v>238</v>
      </c>
      <c r="V438" s="28" t="s">
        <v>558</v>
      </c>
      <c r="W438" s="28" t="str">
        <f t="shared" si="876"/>
        <v>TM</v>
      </c>
      <c r="X438" s="29" t="e">
        <f t="shared" si="877"/>
        <v>#N/A</v>
      </c>
      <c r="Y438" s="66"/>
      <c r="Z438" s="67"/>
      <c r="AA438" s="67"/>
      <c r="AB438" s="67"/>
      <c r="AC438" s="67"/>
      <c r="AD438" s="67"/>
      <c r="AE438" s="72">
        <f>IF(AG438=0,0,B438&amp;"_"&amp;M438&amp;N438&amp;O438&amp;"_"&amp;P438&amp;"_"&amp;Q438&amp;"_"&amp;AF438)</f>
        <v>0</v>
      </c>
      <c r="AF438" s="90">
        <f>AF437</f>
        <v>0</v>
      </c>
      <c r="AG438" s="66"/>
      <c r="AH438" s="67"/>
      <c r="AI438" s="67"/>
      <c r="AJ438" s="67"/>
      <c r="AK438" s="68"/>
      <c r="AL438" s="64">
        <f>AL437</f>
        <v>0</v>
      </c>
      <c r="AM438" s="64">
        <f t="shared" si="878"/>
        <v>0</v>
      </c>
      <c r="AN438" s="64">
        <f t="shared" si="879"/>
        <v>0</v>
      </c>
      <c r="AO438" s="64">
        <f t="shared" si="880"/>
        <v>0</v>
      </c>
      <c r="AP438" s="64">
        <f t="shared" si="881"/>
        <v>0</v>
      </c>
      <c r="AQ438" s="64">
        <f t="shared" si="882"/>
        <v>0</v>
      </c>
      <c r="AR438" s="64">
        <f t="shared" si="883"/>
        <v>0</v>
      </c>
      <c r="AS438" s="68"/>
      <c r="AT438" s="78" t="s">
        <v>138</v>
      </c>
      <c r="AU438" s="79" t="s">
        <v>515</v>
      </c>
      <c r="AV438" s="79" t="s">
        <v>514</v>
      </c>
      <c r="AW438" s="80"/>
      <c r="AX438" s="106" t="str">
        <f t="shared" si="884"/>
        <v>Comptage dénergie électrique Puissance</v>
      </c>
      <c r="AY438" s="63"/>
      <c r="BA438" s="36" t="s">
        <v>184</v>
      </c>
      <c r="BB438" s="27">
        <f t="shared" si="885"/>
        <v>0</v>
      </c>
      <c r="BC438" s="27">
        <f t="shared" si="886"/>
        <v>0</v>
      </c>
      <c r="BD438" s="27"/>
      <c r="BE438" s="27">
        <f t="shared" si="887"/>
        <v>1</v>
      </c>
      <c r="BF438" s="27"/>
      <c r="BG438" s="27">
        <f t="shared" si="888"/>
        <v>0</v>
      </c>
      <c r="BH438" s="1" t="s">
        <v>879</v>
      </c>
      <c r="BI438" s="1"/>
      <c r="BJ438" s="1">
        <f t="shared" si="913"/>
        <v>0</v>
      </c>
      <c r="BK438" s="1">
        <f t="shared" si="913"/>
        <v>0</v>
      </c>
      <c r="BL438" s="1">
        <f t="shared" si="913"/>
        <v>0</v>
      </c>
      <c r="BM438" s="1">
        <f t="shared" si="913"/>
        <v>0</v>
      </c>
      <c r="BN438" s="1">
        <f t="shared" si="913"/>
        <v>0</v>
      </c>
      <c r="BO438" s="1">
        <f t="shared" si="913"/>
        <v>0</v>
      </c>
      <c r="BP438" s="1">
        <f t="shared" si="913"/>
        <v>0</v>
      </c>
      <c r="BQ438" s="1">
        <f t="shared" si="913"/>
        <v>0</v>
      </c>
      <c r="BR438" s="1">
        <f t="shared" si="913"/>
        <v>0</v>
      </c>
      <c r="BS438" s="38" t="s">
        <v>185</v>
      </c>
      <c r="BT438" s="107">
        <f t="shared" si="889"/>
        <v>0</v>
      </c>
      <c r="BU438" s="108">
        <f t="shared" si="890"/>
        <v>0</v>
      </c>
      <c r="BV438" s="28">
        <f t="shared" si="891"/>
        <v>0</v>
      </c>
      <c r="BW438" s="28">
        <f t="shared" si="892"/>
        <v>0</v>
      </c>
      <c r="BX438" s="27"/>
      <c r="BY438" s="27"/>
      <c r="BZ438" s="38">
        <f t="shared" si="893"/>
        <v>0</v>
      </c>
      <c r="CA438" s="38">
        <f t="shared" si="894"/>
        <v>0</v>
      </c>
      <c r="CB438" s="38">
        <f t="shared" si="895"/>
        <v>0</v>
      </c>
      <c r="CC438" s="38">
        <f t="shared" si="896"/>
        <v>0</v>
      </c>
      <c r="CD438" s="38">
        <f t="shared" si="897"/>
        <v>0</v>
      </c>
      <c r="CE438" s="27"/>
      <c r="CF438" s="27"/>
      <c r="CG438" s="27" t="s">
        <v>184</v>
      </c>
      <c r="CH438" s="27" t="s">
        <v>581</v>
      </c>
      <c r="CI438" s="126" t="s">
        <v>889</v>
      </c>
      <c r="CJ438" s="116"/>
      <c r="CK438" s="27"/>
      <c r="CL438" s="116"/>
      <c r="CM438" s="27"/>
      <c r="CN438" s="116"/>
      <c r="CO438" s="27"/>
      <c r="CP438" s="27" t="s">
        <v>185</v>
      </c>
      <c r="CQ438" s="27">
        <f t="shared" si="898"/>
        <v>0</v>
      </c>
      <c r="CR438" s="27"/>
      <c r="CS438" s="27">
        <f t="shared" si="911"/>
        <v>0</v>
      </c>
      <c r="CT438" s="27"/>
      <c r="CU438" s="27"/>
      <c r="CV438" s="86">
        <f t="shared" si="899"/>
        <v>1</v>
      </c>
      <c r="CW438" s="86">
        <f t="shared" si="900"/>
        <v>1</v>
      </c>
    </row>
    <row r="439" spans="2:101" customFormat="1" hidden="1" outlineLevel="2" x14ac:dyDescent="0.3">
      <c r="B439" s="41">
        <f t="shared" si="901"/>
        <v>5</v>
      </c>
      <c r="C439" s="41">
        <f t="shared" si="904"/>
        <v>0</v>
      </c>
      <c r="D439" s="59" t="str">
        <f t="shared" si="905"/>
        <v>Armoire divisionnaire Bloc SO ?????</v>
      </c>
      <c r="E439" s="37" t="s">
        <v>884</v>
      </c>
      <c r="F439" s="34"/>
      <c r="G439" s="34"/>
      <c r="H439" s="34"/>
      <c r="I439" s="34">
        <v>1</v>
      </c>
      <c r="J439" s="34"/>
      <c r="K439" s="34"/>
      <c r="L439" s="34"/>
      <c r="M439" s="39">
        <f t="shared" si="912"/>
        <v>0</v>
      </c>
      <c r="N439" s="39">
        <f t="shared" si="912"/>
        <v>0</v>
      </c>
      <c r="O439" s="39">
        <f t="shared" si="912"/>
        <v>0</v>
      </c>
      <c r="P439" s="39" t="str">
        <f t="shared" si="912"/>
        <v>CFO</v>
      </c>
      <c r="Q439" s="39">
        <f t="shared" si="912"/>
        <v>0</v>
      </c>
      <c r="R439" s="28" t="str">
        <f t="shared" si="912"/>
        <v>TD</v>
      </c>
      <c r="S439" s="28" t="s">
        <v>563</v>
      </c>
      <c r="T439" s="28" t="s">
        <v>248</v>
      </c>
      <c r="U439" s="28" t="s">
        <v>156</v>
      </c>
      <c r="V439" s="28" t="s">
        <v>549</v>
      </c>
      <c r="W439" s="28" t="str">
        <f t="shared" si="876"/>
        <v>TM</v>
      </c>
      <c r="X439" s="29" t="e">
        <f t="shared" si="877"/>
        <v>#N/A</v>
      </c>
      <c r="Y439" s="66"/>
      <c r="Z439" s="67"/>
      <c r="AA439" s="67"/>
      <c r="AB439" s="67"/>
      <c r="AC439" s="67"/>
      <c r="AD439" s="67"/>
      <c r="AE439" s="72">
        <f t="shared" si="907"/>
        <v>0</v>
      </c>
      <c r="AF439" s="90">
        <f>AF438</f>
        <v>0</v>
      </c>
      <c r="AG439" s="66"/>
      <c r="AH439" s="67"/>
      <c r="AI439" s="67"/>
      <c r="AJ439" s="67"/>
      <c r="AK439" s="68"/>
      <c r="AL439" s="64">
        <f>AL438</f>
        <v>0</v>
      </c>
      <c r="AM439" s="64">
        <f t="shared" si="878"/>
        <v>0</v>
      </c>
      <c r="AN439" s="64">
        <f t="shared" si="879"/>
        <v>0</v>
      </c>
      <c r="AO439" s="64">
        <f t="shared" si="880"/>
        <v>0</v>
      </c>
      <c r="AP439" s="64">
        <f t="shared" si="881"/>
        <v>0</v>
      </c>
      <c r="AQ439" s="64">
        <f t="shared" si="882"/>
        <v>0</v>
      </c>
      <c r="AR439" s="64">
        <f t="shared" si="883"/>
        <v>0</v>
      </c>
      <c r="AS439" s="68"/>
      <c r="AT439" s="78" t="s">
        <v>138</v>
      </c>
      <c r="AU439" s="79" t="s">
        <v>515</v>
      </c>
      <c r="AV439" s="79" t="s">
        <v>514</v>
      </c>
      <c r="AW439" s="80"/>
      <c r="AX439" s="106" t="str">
        <f t="shared" si="884"/>
        <v>Comptage dénergie électrique absorbée force motrice</v>
      </c>
      <c r="AY439" s="63"/>
      <c r="BA439" s="36" t="s">
        <v>184</v>
      </c>
      <c r="BB439" s="27">
        <f t="shared" si="885"/>
        <v>0</v>
      </c>
      <c r="BC439" s="27">
        <f t="shared" si="886"/>
        <v>0</v>
      </c>
      <c r="BD439" s="27"/>
      <c r="BE439" s="27">
        <f t="shared" si="887"/>
        <v>1</v>
      </c>
      <c r="BF439" s="27"/>
      <c r="BG439" s="27">
        <f t="shared" si="888"/>
        <v>0</v>
      </c>
      <c r="BH439" s="1" t="s">
        <v>879</v>
      </c>
      <c r="BI439" s="1"/>
      <c r="BJ439" s="1">
        <f t="shared" ref="BJ439:BR439" si="914">BJ438</f>
        <v>0</v>
      </c>
      <c r="BK439" s="1">
        <f t="shared" si="914"/>
        <v>0</v>
      </c>
      <c r="BL439" s="1">
        <f t="shared" si="914"/>
        <v>0</v>
      </c>
      <c r="BM439" s="1">
        <f t="shared" si="914"/>
        <v>0</v>
      </c>
      <c r="BN439" s="1">
        <f t="shared" si="914"/>
        <v>0</v>
      </c>
      <c r="BO439" s="1">
        <f t="shared" si="914"/>
        <v>0</v>
      </c>
      <c r="BP439" s="1">
        <f t="shared" si="914"/>
        <v>0</v>
      </c>
      <c r="BQ439" s="1">
        <f t="shared" si="914"/>
        <v>0</v>
      </c>
      <c r="BR439" s="1">
        <f t="shared" si="914"/>
        <v>0</v>
      </c>
      <c r="BS439" s="38" t="s">
        <v>185</v>
      </c>
      <c r="BT439" s="107">
        <f t="shared" si="889"/>
        <v>0</v>
      </c>
      <c r="BU439" s="108">
        <f t="shared" si="890"/>
        <v>0</v>
      </c>
      <c r="BV439" s="28">
        <f t="shared" si="891"/>
        <v>0</v>
      </c>
      <c r="BW439" s="28">
        <f t="shared" si="892"/>
        <v>0</v>
      </c>
      <c r="BX439" s="27"/>
      <c r="BY439" s="27"/>
      <c r="BZ439" s="38">
        <f t="shared" si="893"/>
        <v>0</v>
      </c>
      <c r="CA439" s="38">
        <f t="shared" si="894"/>
        <v>0</v>
      </c>
      <c r="CB439" s="38">
        <f t="shared" si="895"/>
        <v>0</v>
      </c>
      <c r="CC439" s="38">
        <f t="shared" si="896"/>
        <v>0</v>
      </c>
      <c r="CD439" s="38">
        <f t="shared" si="897"/>
        <v>0</v>
      </c>
      <c r="CE439" s="27"/>
      <c r="CF439" s="27"/>
      <c r="CG439" s="27" t="s">
        <v>184</v>
      </c>
      <c r="CH439" s="27" t="s">
        <v>581</v>
      </c>
      <c r="CI439" s="126" t="s">
        <v>767</v>
      </c>
      <c r="CJ439" s="116" t="str">
        <f>CJ437</f>
        <v>RAP_7__CFO_evenM</v>
      </c>
      <c r="CK439" s="116" t="str">
        <f>CK437</f>
        <v>garde fou</v>
      </c>
      <c r="CL439" s="116"/>
      <c r="CM439" s="27"/>
      <c r="CN439" s="116"/>
      <c r="CO439" s="27"/>
      <c r="CP439" s="27" t="s">
        <v>185</v>
      </c>
      <c r="CQ439" s="27">
        <f t="shared" si="898"/>
        <v>0</v>
      </c>
      <c r="CR439" s="27"/>
      <c r="CS439" s="27">
        <f t="shared" si="911"/>
        <v>0</v>
      </c>
      <c r="CT439" s="27"/>
      <c r="CU439" s="27"/>
      <c r="CV439" s="86">
        <f t="shared" si="899"/>
        <v>1</v>
      </c>
      <c r="CW439" s="86">
        <f t="shared" si="900"/>
        <v>1</v>
      </c>
    </row>
    <row r="440" spans="2:101" customFormat="1" hidden="1" outlineLevel="2" x14ac:dyDescent="0.3">
      <c r="B440" s="41">
        <f t="shared" si="901"/>
        <v>6</v>
      </c>
      <c r="C440" s="41">
        <f t="shared" si="904"/>
        <v>0</v>
      </c>
      <c r="D440" s="59" t="str">
        <f t="shared" si="905"/>
        <v>Armoire divisionnaire Bloc SO ?????</v>
      </c>
      <c r="E440" s="37" t="s">
        <v>885</v>
      </c>
      <c r="F440" s="34"/>
      <c r="G440" s="34"/>
      <c r="H440" s="34"/>
      <c r="I440" s="34">
        <v>1</v>
      </c>
      <c r="J440" s="34"/>
      <c r="K440" s="34"/>
      <c r="L440" s="34"/>
      <c r="M440" s="39">
        <f t="shared" ref="M440:R440" si="915">M439</f>
        <v>0</v>
      </c>
      <c r="N440" s="39">
        <f t="shared" si="915"/>
        <v>0</v>
      </c>
      <c r="O440" s="39">
        <f t="shared" si="915"/>
        <v>0</v>
      </c>
      <c r="P440" s="39" t="str">
        <f t="shared" si="915"/>
        <v>CFO</v>
      </c>
      <c r="Q440" s="39">
        <f t="shared" si="915"/>
        <v>0</v>
      </c>
      <c r="R440" s="28" t="str">
        <f t="shared" si="915"/>
        <v>TD</v>
      </c>
      <c r="S440" s="28" t="s">
        <v>552</v>
      </c>
      <c r="T440" s="28" t="s">
        <v>248</v>
      </c>
      <c r="U440" s="28" t="str">
        <f>U439</f>
        <v>nrj</v>
      </c>
      <c r="V440" s="28" t="str">
        <f>V439</f>
        <v>kWh</v>
      </c>
      <c r="W440" s="28" t="str">
        <f t="shared" si="876"/>
        <v>TM</v>
      </c>
      <c r="X440" s="29" t="e">
        <f t="shared" si="877"/>
        <v>#N/A</v>
      </c>
      <c r="Y440" s="66"/>
      <c r="Z440" s="67"/>
      <c r="AA440" s="67"/>
      <c r="AB440" s="67"/>
      <c r="AC440" s="67"/>
      <c r="AD440" s="67"/>
      <c r="AE440" s="72">
        <f t="shared" si="907"/>
        <v>0</v>
      </c>
      <c r="AF440" s="90">
        <f t="shared" si="908"/>
        <v>0</v>
      </c>
      <c r="AG440" s="66"/>
      <c r="AH440" s="67"/>
      <c r="AI440" s="67"/>
      <c r="AJ440" s="67"/>
      <c r="AK440" s="68"/>
      <c r="AL440" s="64">
        <f t="shared" si="909"/>
        <v>0</v>
      </c>
      <c r="AM440" s="64">
        <f t="shared" si="878"/>
        <v>0</v>
      </c>
      <c r="AN440" s="64">
        <f t="shared" si="879"/>
        <v>0</v>
      </c>
      <c r="AO440" s="64">
        <f t="shared" si="880"/>
        <v>0</v>
      </c>
      <c r="AP440" s="64">
        <f t="shared" si="881"/>
        <v>0</v>
      </c>
      <c r="AQ440" s="64">
        <f t="shared" si="882"/>
        <v>0</v>
      </c>
      <c r="AR440" s="64">
        <f t="shared" si="883"/>
        <v>0</v>
      </c>
      <c r="AS440" s="68"/>
      <c r="AT440" s="78" t="s">
        <v>138</v>
      </c>
      <c r="AU440" s="79" t="s">
        <v>515</v>
      </c>
      <c r="AV440" s="79" t="s">
        <v>514</v>
      </c>
      <c r="AW440" s="80"/>
      <c r="AX440" s="106" t="str">
        <f t="shared" si="884"/>
        <v>Comptage dénergie électrique absorbée PC</v>
      </c>
      <c r="AY440" s="63"/>
      <c r="BA440" s="36" t="s">
        <v>184</v>
      </c>
      <c r="BB440" s="27">
        <f t="shared" si="885"/>
        <v>0</v>
      </c>
      <c r="BC440" s="27">
        <f t="shared" si="886"/>
        <v>0</v>
      </c>
      <c r="BD440" s="27"/>
      <c r="BE440" s="27">
        <f t="shared" si="887"/>
        <v>1</v>
      </c>
      <c r="BF440" s="27"/>
      <c r="BG440" s="27">
        <f t="shared" si="888"/>
        <v>0</v>
      </c>
      <c r="BH440" s="1" t="s">
        <v>879</v>
      </c>
      <c r="BI440" s="1"/>
      <c r="BJ440" s="1">
        <f t="shared" ref="BJ440:BR440" si="916">BJ439</f>
        <v>0</v>
      </c>
      <c r="BK440" s="1">
        <f t="shared" si="916"/>
        <v>0</v>
      </c>
      <c r="BL440" s="1">
        <f t="shared" si="916"/>
        <v>0</v>
      </c>
      <c r="BM440" s="1">
        <f t="shared" si="916"/>
        <v>0</v>
      </c>
      <c r="BN440" s="1">
        <f t="shared" si="916"/>
        <v>0</v>
      </c>
      <c r="BO440" s="1">
        <f t="shared" si="916"/>
        <v>0</v>
      </c>
      <c r="BP440" s="1">
        <f t="shared" si="916"/>
        <v>0</v>
      </c>
      <c r="BQ440" s="1">
        <f t="shared" si="916"/>
        <v>0</v>
      </c>
      <c r="BR440" s="1">
        <f t="shared" si="916"/>
        <v>0</v>
      </c>
      <c r="BS440" s="38" t="s">
        <v>185</v>
      </c>
      <c r="BT440" s="107">
        <f t="shared" si="889"/>
        <v>0</v>
      </c>
      <c r="BU440" s="108">
        <f t="shared" si="890"/>
        <v>0</v>
      </c>
      <c r="BV440" s="28">
        <f t="shared" si="891"/>
        <v>0</v>
      </c>
      <c r="BW440" s="28">
        <f t="shared" si="892"/>
        <v>0</v>
      </c>
      <c r="BX440" s="27"/>
      <c r="BY440" s="27"/>
      <c r="BZ440" s="38">
        <f t="shared" si="893"/>
        <v>0</v>
      </c>
      <c r="CA440" s="38">
        <f t="shared" si="894"/>
        <v>0</v>
      </c>
      <c r="CB440" s="38">
        <f t="shared" si="895"/>
        <v>0</v>
      </c>
      <c r="CC440" s="38">
        <f t="shared" si="896"/>
        <v>0</v>
      </c>
      <c r="CD440" s="38">
        <f t="shared" si="897"/>
        <v>0</v>
      </c>
      <c r="CE440" s="27"/>
      <c r="CF440" s="27"/>
      <c r="CG440" s="27" t="s">
        <v>184</v>
      </c>
      <c r="CH440" s="27" t="s">
        <v>581</v>
      </c>
      <c r="CI440" s="126" t="s">
        <v>767</v>
      </c>
      <c r="CJ440" s="116" t="str">
        <f>CJ439</f>
        <v>RAP_7__CFO_evenM</v>
      </c>
      <c r="CK440" s="116" t="str">
        <f>CK439</f>
        <v>garde fou</v>
      </c>
      <c r="CL440" s="116"/>
      <c r="CM440" s="27"/>
      <c r="CN440" s="116"/>
      <c r="CO440" s="27"/>
      <c r="CP440" s="27" t="s">
        <v>185</v>
      </c>
      <c r="CQ440" s="27">
        <f t="shared" si="898"/>
        <v>0</v>
      </c>
      <c r="CR440" s="27"/>
      <c r="CS440" s="27">
        <f t="shared" si="911"/>
        <v>0</v>
      </c>
      <c r="CT440" s="27"/>
      <c r="CU440" s="27"/>
      <c r="CV440" s="86">
        <f t="shared" si="899"/>
        <v>1</v>
      </c>
      <c r="CW440" s="86">
        <f t="shared" si="900"/>
        <v>1</v>
      </c>
    </row>
    <row r="441" spans="2:101" customFormat="1" hidden="1" outlineLevel="2" x14ac:dyDescent="0.3">
      <c r="B441" s="41">
        <f t="shared" si="901"/>
        <v>7</v>
      </c>
      <c r="C441" s="41">
        <f t="shared" si="904"/>
        <v>0</v>
      </c>
      <c r="D441" s="59" t="str">
        <f t="shared" si="905"/>
        <v>Armoire divisionnaire Bloc SO ?????</v>
      </c>
      <c r="E441" s="37" t="s">
        <v>886</v>
      </c>
      <c r="F441" s="34"/>
      <c r="G441" s="34"/>
      <c r="H441" s="34"/>
      <c r="I441" s="34">
        <v>1</v>
      </c>
      <c r="J441" s="34"/>
      <c r="K441" s="34"/>
      <c r="L441" s="34"/>
      <c r="M441" s="39">
        <f t="shared" ref="M441:R441" si="917">M440</f>
        <v>0</v>
      </c>
      <c r="N441" s="39">
        <f t="shared" si="917"/>
        <v>0</v>
      </c>
      <c r="O441" s="39">
        <f t="shared" si="917"/>
        <v>0</v>
      </c>
      <c r="P441" s="39" t="str">
        <f t="shared" si="917"/>
        <v>CFO</v>
      </c>
      <c r="Q441" s="39">
        <f t="shared" si="917"/>
        <v>0</v>
      </c>
      <c r="R441" s="28" t="str">
        <f t="shared" si="917"/>
        <v>TD</v>
      </c>
      <c r="S441" s="28" t="s">
        <v>554</v>
      </c>
      <c r="T441" s="28" t="s">
        <v>248</v>
      </c>
      <c r="U441" s="28" t="str">
        <f>U440</f>
        <v>nrj</v>
      </c>
      <c r="V441" s="28" t="str">
        <f>V440</f>
        <v>kWh</v>
      </c>
      <c r="W441" s="28" t="str">
        <f t="shared" si="876"/>
        <v>TM</v>
      </c>
      <c r="X441" s="29" t="e">
        <f t="shared" si="877"/>
        <v>#N/A</v>
      </c>
      <c r="Y441" s="66"/>
      <c r="Z441" s="67"/>
      <c r="AA441" s="67"/>
      <c r="AB441" s="67"/>
      <c r="AC441" s="67"/>
      <c r="AD441" s="67"/>
      <c r="AE441" s="72">
        <f t="shared" si="907"/>
        <v>0</v>
      </c>
      <c r="AF441" s="90">
        <f t="shared" si="908"/>
        <v>0</v>
      </c>
      <c r="AG441" s="66"/>
      <c r="AH441" s="67"/>
      <c r="AI441" s="67"/>
      <c r="AJ441" s="67"/>
      <c r="AK441" s="68"/>
      <c r="AL441" s="64">
        <f t="shared" si="909"/>
        <v>0</v>
      </c>
      <c r="AM441" s="64">
        <f t="shared" si="878"/>
        <v>0</v>
      </c>
      <c r="AN441" s="64">
        <f t="shared" si="879"/>
        <v>0</v>
      </c>
      <c r="AO441" s="64">
        <f t="shared" si="880"/>
        <v>0</v>
      </c>
      <c r="AP441" s="64">
        <f t="shared" si="881"/>
        <v>0</v>
      </c>
      <c r="AQ441" s="64">
        <f t="shared" si="882"/>
        <v>0</v>
      </c>
      <c r="AR441" s="64">
        <f t="shared" si="883"/>
        <v>0</v>
      </c>
      <c r="AS441" s="68"/>
      <c r="AT441" s="78" t="s">
        <v>138</v>
      </c>
      <c r="AU441" s="79" t="s">
        <v>515</v>
      </c>
      <c r="AV441" s="79" t="s">
        <v>514</v>
      </c>
      <c r="AW441" s="80"/>
      <c r="AX441" s="106" t="str">
        <f t="shared" si="884"/>
        <v>Comptage dénergie électrique absorbée éclairage</v>
      </c>
      <c r="AY441" s="63"/>
      <c r="BA441" s="36" t="s">
        <v>184</v>
      </c>
      <c r="BB441" s="27">
        <f t="shared" si="885"/>
        <v>0</v>
      </c>
      <c r="BC441" s="27">
        <f t="shared" si="886"/>
        <v>0</v>
      </c>
      <c r="BD441" s="27"/>
      <c r="BE441" s="27">
        <f t="shared" si="887"/>
        <v>1</v>
      </c>
      <c r="BF441" s="27"/>
      <c r="BG441" s="27">
        <f t="shared" si="888"/>
        <v>0</v>
      </c>
      <c r="BH441" s="1" t="s">
        <v>879</v>
      </c>
      <c r="BI441" s="1"/>
      <c r="BJ441" s="1">
        <f t="shared" ref="BJ441:BR441" si="918">BJ440</f>
        <v>0</v>
      </c>
      <c r="BK441" s="1">
        <f t="shared" si="918"/>
        <v>0</v>
      </c>
      <c r="BL441" s="1">
        <f t="shared" si="918"/>
        <v>0</v>
      </c>
      <c r="BM441" s="1">
        <f t="shared" si="918"/>
        <v>0</v>
      </c>
      <c r="BN441" s="1">
        <f t="shared" si="918"/>
        <v>0</v>
      </c>
      <c r="BO441" s="1">
        <f t="shared" si="918"/>
        <v>0</v>
      </c>
      <c r="BP441" s="1">
        <f t="shared" si="918"/>
        <v>0</v>
      </c>
      <c r="BQ441" s="1">
        <f t="shared" si="918"/>
        <v>0</v>
      </c>
      <c r="BR441" s="1">
        <f t="shared" si="918"/>
        <v>0</v>
      </c>
      <c r="BS441" s="38" t="s">
        <v>185</v>
      </c>
      <c r="BT441" s="107">
        <f t="shared" si="889"/>
        <v>0</v>
      </c>
      <c r="BU441" s="108">
        <f t="shared" si="890"/>
        <v>0</v>
      </c>
      <c r="BV441" s="28">
        <f t="shared" si="891"/>
        <v>0</v>
      </c>
      <c r="BW441" s="28">
        <f t="shared" si="892"/>
        <v>0</v>
      </c>
      <c r="BX441" s="27"/>
      <c r="BY441" s="27"/>
      <c r="BZ441" s="38">
        <f t="shared" si="893"/>
        <v>0</v>
      </c>
      <c r="CA441" s="38">
        <f t="shared" si="894"/>
        <v>0</v>
      </c>
      <c r="CB441" s="38">
        <f t="shared" si="895"/>
        <v>0</v>
      </c>
      <c r="CC441" s="38">
        <f t="shared" si="896"/>
        <v>0</v>
      </c>
      <c r="CD441" s="38">
        <f t="shared" si="897"/>
        <v>0</v>
      </c>
      <c r="CE441" s="27"/>
      <c r="CF441" s="27"/>
      <c r="CG441" s="27" t="s">
        <v>184</v>
      </c>
      <c r="CH441" s="27" t="s">
        <v>581</v>
      </c>
      <c r="CI441" s="126" t="s">
        <v>767</v>
      </c>
      <c r="CJ441" s="116" t="str">
        <f>CJ440</f>
        <v>RAP_7__CFO_evenM</v>
      </c>
      <c r="CK441" s="116" t="str">
        <f>CK440</f>
        <v>garde fou</v>
      </c>
      <c r="CL441" s="116"/>
      <c r="CM441" s="27"/>
      <c r="CN441" s="116"/>
      <c r="CO441" s="27"/>
      <c r="CP441" s="27" t="s">
        <v>185</v>
      </c>
      <c r="CQ441" s="27">
        <f t="shared" si="898"/>
        <v>0</v>
      </c>
      <c r="CR441" s="27"/>
      <c r="CS441" s="27">
        <f t="shared" si="911"/>
        <v>0</v>
      </c>
      <c r="CT441" s="27"/>
      <c r="CU441" s="27"/>
      <c r="CV441" s="86">
        <f t="shared" si="899"/>
        <v>1</v>
      </c>
      <c r="CW441" s="86">
        <f t="shared" si="900"/>
        <v>1</v>
      </c>
    </row>
    <row r="442" spans="2:101" customFormat="1" hidden="1" outlineLevel="1" x14ac:dyDescent="0.3">
      <c r="B442" s="41">
        <f t="shared" si="901"/>
        <v>8</v>
      </c>
      <c r="C442" s="41">
        <f t="shared" si="904"/>
        <v>0</v>
      </c>
      <c r="D442" s="59" t="str">
        <f>"CPI "&amp;D434</f>
        <v>CPI Armoire divisionnaire Bloc SO ?????</v>
      </c>
      <c r="E442" s="37" t="s">
        <v>891</v>
      </c>
      <c r="F442" s="34">
        <v>1</v>
      </c>
      <c r="G442" s="34"/>
      <c r="H442" s="34"/>
      <c r="I442" s="34"/>
      <c r="J442" s="34"/>
      <c r="K442" s="34"/>
      <c r="L442" s="34"/>
      <c r="M442" s="39">
        <f>M441</f>
        <v>0</v>
      </c>
      <c r="N442" s="39">
        <f>N441</f>
        <v>0</v>
      </c>
      <c r="O442" s="39">
        <f>O441</f>
        <v>0</v>
      </c>
      <c r="P442" s="39" t="str">
        <f>P441</f>
        <v>CFO</v>
      </c>
      <c r="Q442" s="39">
        <f>Q441</f>
        <v>0</v>
      </c>
      <c r="R442" s="28" t="s">
        <v>874</v>
      </c>
      <c r="S442" s="28"/>
      <c r="T442" s="28" t="s">
        <v>237</v>
      </c>
      <c r="U442" s="28" t="s">
        <v>152</v>
      </c>
      <c r="V442" s="28" t="s">
        <v>875</v>
      </c>
      <c r="W442" s="28" t="str">
        <f t="shared" si="876"/>
        <v>TA</v>
      </c>
      <c r="X442" s="29" t="e">
        <f t="shared" si="877"/>
        <v>#N/A</v>
      </c>
      <c r="Y442" s="66"/>
      <c r="Z442" s="67"/>
      <c r="AA442" s="67"/>
      <c r="AB442" s="67"/>
      <c r="AC442" s="67"/>
      <c r="AD442" s="67"/>
      <c r="AE442" s="72">
        <f>IF(AG442=0,0,B442&amp;"_"&amp;M442&amp;N442&amp;O442&amp;"_"&amp;P442&amp;"_"&amp;Q442&amp;"_"&amp;AF442)</f>
        <v>0</v>
      </c>
      <c r="AF442" s="67">
        <v>0</v>
      </c>
      <c r="AG442" s="66"/>
      <c r="AH442" s="67"/>
      <c r="AI442" s="67"/>
      <c r="AJ442" s="67"/>
      <c r="AK442" s="68"/>
      <c r="AL442" s="66">
        <v>0</v>
      </c>
      <c r="AM442" s="64">
        <f t="shared" si="878"/>
        <v>0</v>
      </c>
      <c r="AN442" s="64">
        <f t="shared" si="879"/>
        <v>0</v>
      </c>
      <c r="AO442" s="64">
        <f t="shared" si="880"/>
        <v>0</v>
      </c>
      <c r="AP442" s="64">
        <f t="shared" si="881"/>
        <v>0</v>
      </c>
      <c r="AQ442" s="64">
        <f t="shared" si="882"/>
        <v>0</v>
      </c>
      <c r="AR442" s="64">
        <f t="shared" si="883"/>
        <v>0</v>
      </c>
      <c r="AS442" s="68"/>
      <c r="AT442" s="78" t="s">
        <v>138</v>
      </c>
      <c r="AU442" s="79" t="s">
        <v>86</v>
      </c>
      <c r="AV442" s="79" t="s">
        <v>514</v>
      </c>
      <c r="AW442" s="80"/>
      <c r="AX442" s="106" t="str">
        <f t="shared" si="884"/>
        <v>alarme 1er défaut</v>
      </c>
      <c r="AY442" s="63"/>
      <c r="BA442" s="36" t="s">
        <v>184</v>
      </c>
      <c r="BB442" s="27">
        <f t="shared" si="885"/>
        <v>1</v>
      </c>
      <c r="BC442" s="27">
        <f t="shared" si="886"/>
        <v>0</v>
      </c>
      <c r="BD442" s="27"/>
      <c r="BE442" s="27">
        <f t="shared" si="887"/>
        <v>0</v>
      </c>
      <c r="BF442" s="27"/>
      <c r="BG442" s="27">
        <f t="shared" si="888"/>
        <v>0</v>
      </c>
      <c r="BH442" s="1" t="s">
        <v>831</v>
      </c>
      <c r="BI442" s="1" t="s">
        <v>877</v>
      </c>
      <c r="BJ442" s="1"/>
      <c r="BK442" s="1"/>
      <c r="BL442" s="1"/>
      <c r="BM442" s="1"/>
      <c r="BN442" s="1"/>
      <c r="BO442" s="1"/>
      <c r="BP442" s="1"/>
      <c r="BQ442" s="1"/>
      <c r="BR442" s="1"/>
      <c r="BS442" s="38" t="s">
        <v>185</v>
      </c>
      <c r="BT442" s="107">
        <f t="shared" si="889"/>
        <v>0</v>
      </c>
      <c r="BU442" s="108">
        <f t="shared" si="890"/>
        <v>0</v>
      </c>
      <c r="BV442" s="28">
        <f t="shared" si="891"/>
        <v>0</v>
      </c>
      <c r="BW442" s="28">
        <f t="shared" si="892"/>
        <v>0</v>
      </c>
      <c r="BX442" s="27"/>
      <c r="BY442" s="27"/>
      <c r="BZ442" s="38">
        <f t="shared" si="893"/>
        <v>0</v>
      </c>
      <c r="CA442" s="38">
        <f t="shared" si="894"/>
        <v>0</v>
      </c>
      <c r="CB442" s="38">
        <f t="shared" si="895"/>
        <v>0</v>
      </c>
      <c r="CC442" s="38">
        <f t="shared" si="896"/>
        <v>0</v>
      </c>
      <c r="CD442" s="38">
        <f t="shared" si="897"/>
        <v>0</v>
      </c>
      <c r="CE442" s="27"/>
      <c r="CF442" s="27"/>
      <c r="CG442" s="27" t="s">
        <v>184</v>
      </c>
      <c r="CH442" s="27" t="s">
        <v>581</v>
      </c>
      <c r="CI442" s="126"/>
      <c r="CJ442" s="116" t="s">
        <v>632</v>
      </c>
      <c r="CK442" s="27" t="s">
        <v>581</v>
      </c>
      <c r="CL442" s="116"/>
      <c r="CM442" s="27"/>
      <c r="CN442" s="116"/>
      <c r="CO442" s="27"/>
      <c r="CP442" s="27" t="str">
        <f>IF(F442=0,"NON","OUI")</f>
        <v>OUI</v>
      </c>
      <c r="CQ442" s="27" t="str">
        <f t="shared" si="898"/>
        <v>CFO</v>
      </c>
      <c r="CR442" s="27" t="s">
        <v>708</v>
      </c>
      <c r="CS442" s="27" t="str">
        <f>IF(CR442&lt;&gt;0,CK442,0)</f>
        <v>à chaque changement de valeur</v>
      </c>
      <c r="CT442" s="27" t="s">
        <v>707</v>
      </c>
      <c r="CU442" s="27" t="s">
        <v>722</v>
      </c>
      <c r="CV442" s="86">
        <f t="shared" si="899"/>
        <v>1</v>
      </c>
      <c r="CW442" s="86">
        <f t="shared" si="900"/>
        <v>1</v>
      </c>
    </row>
    <row r="443" spans="2:101" customFormat="1" hidden="1" outlineLevel="2" x14ac:dyDescent="0.3">
      <c r="B443" s="41">
        <f t="shared" si="901"/>
        <v>9</v>
      </c>
      <c r="C443" s="41">
        <f t="shared" si="904"/>
        <v>0</v>
      </c>
      <c r="D443" s="59" t="str">
        <f>D442</f>
        <v>CPI Armoire divisionnaire Bloc SO ?????</v>
      </c>
      <c r="E443" s="37" t="s">
        <v>892</v>
      </c>
      <c r="F443" s="34">
        <v>1</v>
      </c>
      <c r="G443" s="34"/>
      <c r="H443" s="34"/>
      <c r="I443" s="34"/>
      <c r="J443" s="34"/>
      <c r="K443" s="34"/>
      <c r="L443" s="34"/>
      <c r="M443" s="39">
        <f t="shared" ref="M443:R443" si="919">M442</f>
        <v>0</v>
      </c>
      <c r="N443" s="39">
        <f t="shared" si="919"/>
        <v>0</v>
      </c>
      <c r="O443" s="39">
        <f t="shared" si="919"/>
        <v>0</v>
      </c>
      <c r="P443" s="39" t="str">
        <f t="shared" si="919"/>
        <v>CFO</v>
      </c>
      <c r="Q443" s="39">
        <f t="shared" si="919"/>
        <v>0</v>
      </c>
      <c r="R443" s="28" t="str">
        <f t="shared" si="919"/>
        <v>CPI</v>
      </c>
      <c r="S443" s="28"/>
      <c r="T443" s="28" t="s">
        <v>237</v>
      </c>
      <c r="U443" s="28" t="s">
        <v>568</v>
      </c>
      <c r="V443" s="28" t="s">
        <v>876</v>
      </c>
      <c r="W443" s="28" t="str">
        <f t="shared" si="876"/>
        <v>TA</v>
      </c>
      <c r="X443" s="29" t="e">
        <f t="shared" si="877"/>
        <v>#N/A</v>
      </c>
      <c r="Y443" s="66"/>
      <c r="Z443" s="67"/>
      <c r="AA443" s="67"/>
      <c r="AB443" s="67"/>
      <c r="AC443" s="67"/>
      <c r="AD443" s="67"/>
      <c r="AE443" s="72">
        <f>IF(AG443=0,0,B443&amp;"_"&amp;M443&amp;N443&amp;O443&amp;"_"&amp;P443&amp;"_"&amp;Q443&amp;"_"&amp;AF443)</f>
        <v>0</v>
      </c>
      <c r="AF443" s="90">
        <f>AF442</f>
        <v>0</v>
      </c>
      <c r="AG443" s="66"/>
      <c r="AH443" s="67"/>
      <c r="AI443" s="67"/>
      <c r="AJ443" s="67"/>
      <c r="AK443" s="68"/>
      <c r="AL443" s="64">
        <f>AL442</f>
        <v>0</v>
      </c>
      <c r="AM443" s="64">
        <f t="shared" si="878"/>
        <v>0</v>
      </c>
      <c r="AN443" s="64">
        <f t="shared" si="879"/>
        <v>0</v>
      </c>
      <c r="AO443" s="64">
        <f t="shared" si="880"/>
        <v>0</v>
      </c>
      <c r="AP443" s="64">
        <f t="shared" si="881"/>
        <v>0</v>
      </c>
      <c r="AQ443" s="64">
        <f t="shared" si="882"/>
        <v>0</v>
      </c>
      <c r="AR443" s="64">
        <f t="shared" si="883"/>
        <v>0</v>
      </c>
      <c r="AS443" s="68"/>
      <c r="AT443" s="78" t="s">
        <v>138</v>
      </c>
      <c r="AU443" s="79" t="s">
        <v>515</v>
      </c>
      <c r="AV443" s="79" t="s">
        <v>514</v>
      </c>
      <c r="AW443" s="80"/>
      <c r="AX443" s="106" t="str">
        <f t="shared" si="884"/>
        <v>alarme déclenchement 2è défaut</v>
      </c>
      <c r="AY443" s="63"/>
      <c r="BA443" s="36" t="s">
        <v>184</v>
      </c>
      <c r="BB443" s="27">
        <f t="shared" si="885"/>
        <v>1</v>
      </c>
      <c r="BC443" s="27">
        <f t="shared" si="886"/>
        <v>0</v>
      </c>
      <c r="BD443" s="27"/>
      <c r="BE443" s="27">
        <f t="shared" si="887"/>
        <v>0</v>
      </c>
      <c r="BF443" s="27"/>
      <c r="BG443" s="27">
        <f t="shared" si="888"/>
        <v>0</v>
      </c>
      <c r="BH443" s="1" t="str">
        <f t="shared" ref="BH443:BR443" si="920">BH442</f>
        <v>52_P1CAB1_ALL_BLOC</v>
      </c>
      <c r="BI443" s="1" t="str">
        <f t="shared" si="920"/>
        <v>82_P2CAB1_CFO_</v>
      </c>
      <c r="BJ443" s="1">
        <f t="shared" si="920"/>
        <v>0</v>
      </c>
      <c r="BK443" s="1">
        <f t="shared" si="920"/>
        <v>0</v>
      </c>
      <c r="BL443" s="1">
        <f t="shared" si="920"/>
        <v>0</v>
      </c>
      <c r="BM443" s="1">
        <f t="shared" si="920"/>
        <v>0</v>
      </c>
      <c r="BN443" s="1">
        <f t="shared" si="920"/>
        <v>0</v>
      </c>
      <c r="BO443" s="1">
        <f t="shared" si="920"/>
        <v>0</v>
      </c>
      <c r="BP443" s="1">
        <f t="shared" si="920"/>
        <v>0</v>
      </c>
      <c r="BQ443" s="1">
        <f t="shared" si="920"/>
        <v>0</v>
      </c>
      <c r="BR443" s="1">
        <f t="shared" si="920"/>
        <v>0</v>
      </c>
      <c r="BS443" s="38" t="s">
        <v>185</v>
      </c>
      <c r="BT443" s="107">
        <f t="shared" si="889"/>
        <v>0</v>
      </c>
      <c r="BU443" s="108">
        <f t="shared" si="890"/>
        <v>0</v>
      </c>
      <c r="BV443" s="28">
        <f t="shared" si="891"/>
        <v>0</v>
      </c>
      <c r="BW443" s="28">
        <f t="shared" si="892"/>
        <v>0</v>
      </c>
      <c r="BX443" s="27"/>
      <c r="BY443" s="27"/>
      <c r="BZ443" s="38">
        <f t="shared" si="893"/>
        <v>0</v>
      </c>
      <c r="CA443" s="38">
        <f t="shared" si="894"/>
        <v>0</v>
      </c>
      <c r="CB443" s="38">
        <f t="shared" si="895"/>
        <v>0</v>
      </c>
      <c r="CC443" s="38">
        <f t="shared" si="896"/>
        <v>0</v>
      </c>
      <c r="CD443" s="38">
        <f t="shared" si="897"/>
        <v>0</v>
      </c>
      <c r="CE443" s="27"/>
      <c r="CF443" s="27"/>
      <c r="CG443" s="27" t="s">
        <v>184</v>
      </c>
      <c r="CH443" s="27" t="s">
        <v>581</v>
      </c>
      <c r="CI443" s="126"/>
      <c r="CJ443" s="116" t="s">
        <v>721</v>
      </c>
      <c r="CK443" s="27" t="s">
        <v>581</v>
      </c>
      <c r="CL443" s="116"/>
      <c r="CM443" s="27"/>
      <c r="CN443" s="116"/>
      <c r="CO443" s="27"/>
      <c r="CP443" s="27" t="s">
        <v>184</v>
      </c>
      <c r="CQ443" s="27" t="str">
        <f t="shared" si="898"/>
        <v>CFO</v>
      </c>
      <c r="CR443" s="27" t="s">
        <v>707</v>
      </c>
      <c r="CS443" s="27" t="str">
        <f>IF(CR443&lt;&gt;0,CK443,0)</f>
        <v>à chaque changement de valeur</v>
      </c>
      <c r="CT443" s="27"/>
      <c r="CU443" s="27"/>
      <c r="CV443" s="86">
        <f t="shared" si="899"/>
        <v>1</v>
      </c>
      <c r="CW443" s="86">
        <f t="shared" si="900"/>
        <v>1</v>
      </c>
    </row>
    <row r="444" spans="2:101" hidden="1" outlineLevel="1" x14ac:dyDescent="0.3"/>
    <row r="445" spans="2:101" ht="15.6" hidden="1" outlineLevel="1" x14ac:dyDescent="0.3">
      <c r="B445" s="103" t="s">
        <v>548</v>
      </c>
      <c r="C445" s="103" t="s">
        <v>548</v>
      </c>
    </row>
    <row r="446" spans="2:101" customFormat="1" hidden="1" outlineLevel="2" x14ac:dyDescent="0.3">
      <c r="B446" s="41"/>
      <c r="C446" s="42"/>
      <c r="D446" s="105" t="s">
        <v>546</v>
      </c>
      <c r="E446" s="37" t="s">
        <v>559</v>
      </c>
      <c r="F446" s="34"/>
      <c r="G446" s="34"/>
      <c r="H446" s="34"/>
      <c r="I446" s="34">
        <v>1</v>
      </c>
      <c r="J446" s="34"/>
      <c r="K446" s="34"/>
      <c r="L446" s="34"/>
      <c r="M446" s="27"/>
      <c r="N446" s="27"/>
      <c r="O446" s="27"/>
      <c r="P446" s="27" t="s">
        <v>31</v>
      </c>
      <c r="Q446" s="27" t="s">
        <v>505</v>
      </c>
      <c r="R446" s="27" t="s">
        <v>504</v>
      </c>
      <c r="S446" s="28" t="s">
        <v>552</v>
      </c>
      <c r="T446" s="28" t="s">
        <v>248</v>
      </c>
      <c r="U446" s="28" t="s">
        <v>156</v>
      </c>
      <c r="V446" s="28" t="s">
        <v>549</v>
      </c>
      <c r="W446" s="28" t="str">
        <f>IF(F446&lt;&gt;0,$F$481,IF(G446&lt;&gt;0,$G$481,IF(H446&lt;&gt;0,$H$481,IF(I446&lt;&gt;0,$I$481,IF(J446&lt;&gt;0,$J$481,IF(K446&lt;&gt;0,$K$481,IF($L446&lt;&gt;0,$L$481,0)))))))</f>
        <v>TM</v>
      </c>
      <c r="X446" s="29" t="e">
        <f>IF(SUM(F446:L446)=0,0,B446&amp;"_"&amp;VLOOKUP(C446,ty_ser,2,FALSE)&amp;"_"&amp;M446&amp;N446&amp;O446&amp;"_"&amp;P446&amp;"_"&amp;Q446&amp;"_"&amp;R446&amp;S446&amp;T446&amp;U446&amp;V446&amp;"_"&amp;W446)</f>
        <v>#N/A</v>
      </c>
      <c r="Y446" s="66"/>
      <c r="Z446" s="67"/>
      <c r="AA446" s="67"/>
      <c r="AB446" s="67"/>
      <c r="AC446" s="67"/>
      <c r="AD446" s="67"/>
      <c r="AE446" s="72">
        <f>IF(AG446=0,0,B446&amp;"_"&amp;M446&amp;N446&amp;O446&amp;"_"&amp;P446&amp;"_"&amp;Q446&amp;"_"&amp;AF446)</f>
        <v>0</v>
      </c>
      <c r="AF446" s="67">
        <v>0</v>
      </c>
      <c r="AG446" s="66"/>
      <c r="AH446" s="67"/>
      <c r="AI446" s="67"/>
      <c r="AJ446" s="67"/>
      <c r="AK446" s="68"/>
      <c r="AL446" s="66">
        <v>0</v>
      </c>
      <c r="AM446" s="64">
        <f>VLOOKUP($AL446,aut_car,2,FALSE)</f>
        <v>0</v>
      </c>
      <c r="AN446" s="64">
        <f>VLOOKUP($AL446,aut_car,3,FALSE)</f>
        <v>0</v>
      </c>
      <c r="AO446" s="64">
        <f>VLOOKUP($AL446,aut_car,4,FALSE)</f>
        <v>0</v>
      </c>
      <c r="AP446" s="64">
        <f>VLOOKUP($AL446,aut_car,5,FALSE)</f>
        <v>0</v>
      </c>
      <c r="AQ446" s="64">
        <f>VLOOKUP($AL446,aut_car,6,FALSE)</f>
        <v>0</v>
      </c>
      <c r="AR446" s="64">
        <f>VLOOKUP($AL446,aut_car,7,FALSE)</f>
        <v>0</v>
      </c>
      <c r="AS446" s="68"/>
      <c r="AT446" s="78" t="s">
        <v>549</v>
      </c>
      <c r="AU446" s="79">
        <v>0</v>
      </c>
      <c r="AV446" s="114">
        <v>100000000</v>
      </c>
      <c r="AW446" s="80"/>
      <c r="AX446" s="106" t="str">
        <f>E446</f>
        <v>consommation en kWh circuit prises</v>
      </c>
      <c r="AY446" s="63"/>
      <c r="BA446" s="36" t="s">
        <v>184</v>
      </c>
      <c r="BB446" s="27">
        <f>IF(BA446="NON",0,F446)</f>
        <v>0</v>
      </c>
      <c r="BC446" s="27">
        <f>IF(BA446="NON",0,H446+G446)</f>
        <v>0</v>
      </c>
      <c r="BD446" s="27"/>
      <c r="BE446" s="27"/>
      <c r="BF446" s="27"/>
      <c r="BG446" s="27">
        <v>1</v>
      </c>
      <c r="BH446" s="1">
        <f>BH432</f>
        <v>0</v>
      </c>
      <c r="BI446" s="1"/>
      <c r="BJ446" s="1"/>
      <c r="BK446" s="1"/>
      <c r="BL446" s="1"/>
      <c r="BM446" s="1"/>
      <c r="BN446" s="1"/>
      <c r="BO446" s="1"/>
      <c r="BP446" s="1"/>
      <c r="BQ446" s="1"/>
      <c r="BR446" s="1"/>
      <c r="BS446" s="38" t="s">
        <v>185</v>
      </c>
      <c r="BT446" s="107">
        <f>IF(BS446="OUI",1,0)</f>
        <v>0</v>
      </c>
      <c r="BU446" s="108">
        <f>IF(BS446="OUI",1,0)</f>
        <v>0</v>
      </c>
      <c r="BV446" s="28">
        <f>IF(OR(BS446=0,BS446="NON"),0,B446&amp;"_"&amp;M446&amp;N446&amp;O446&amp;"_"&amp;P446&amp;"_"&amp;Q446&amp;"_"&amp;R446&amp;S446&amp;T446&amp;U446&amp;V446&amp;"_MANU")</f>
        <v>0</v>
      </c>
      <c r="BW446" s="28">
        <f>IF(BS446="OUI",1,0)</f>
        <v>0</v>
      </c>
      <c r="BX446" s="27"/>
      <c r="BY446" s="27"/>
      <c r="BZ446" s="38">
        <f>IF(BS446="OUI",IF((BC446+BB446)&lt;&gt;0,(BB446+BC446),0),0)</f>
        <v>0</v>
      </c>
      <c r="CA446" s="38">
        <f>IF(BS446="OUI",IF((BE446+BG446)&lt;&gt;0,(BG446+BE446),0),0)</f>
        <v>0</v>
      </c>
      <c r="CB446" s="38">
        <f t="shared" ref="CB446:CC449" si="921">IF(BZ446=0,0,BZ446)</f>
        <v>0</v>
      </c>
      <c r="CC446" s="38">
        <f t="shared" si="921"/>
        <v>0</v>
      </c>
      <c r="CD446" s="38">
        <f>IF(OR(BS446=0,BS446="NON"),0,B446&amp;"_"&amp;M446&amp;N446&amp;O446&amp;"_"&amp;P446&amp;"_"&amp;Q446&amp;"_"&amp;R446&amp;S446&amp;T446&amp;U446&amp;V446&amp;"_FORC"&amp;IF(CB446=0,"TR","TC"))</f>
        <v>0</v>
      </c>
      <c r="CE446" s="27"/>
      <c r="CF446" s="27"/>
      <c r="CG446" s="27" t="s">
        <v>184</v>
      </c>
      <c r="CH446" s="27" t="s">
        <v>581</v>
      </c>
      <c r="CI446" s="126" t="s">
        <v>724</v>
      </c>
      <c r="CJ446" s="116" t="s">
        <v>725</v>
      </c>
      <c r="CK446" s="27" t="s">
        <v>582</v>
      </c>
      <c r="CL446" s="116" t="s">
        <v>632</v>
      </c>
      <c r="CM446" s="27" t="s">
        <v>633</v>
      </c>
      <c r="CN446" s="116"/>
      <c r="CO446" s="27"/>
      <c r="CP446" s="27" t="str">
        <f>IF(F446=0,"NON","OUI")</f>
        <v>NON</v>
      </c>
      <c r="CQ446" s="27">
        <f>IF(CP446="OUI",P446,0)</f>
        <v>0</v>
      </c>
      <c r="CR446" s="27"/>
      <c r="CS446" s="27">
        <f>IF(CR446&lt;&gt;0,CK446,0)</f>
        <v>0</v>
      </c>
      <c r="CT446" s="27"/>
      <c r="CU446" s="27"/>
      <c r="CV446" s="86">
        <f>IF(SUM(F446:L446)=0,0,SUM(F446:L446)+BT446+BZ446+CA446)</f>
        <v>1</v>
      </c>
      <c r="CW446" s="86">
        <f>IF(SUM(F446:L446)=0,0,SUM(BB446:BG446)+BU446+CC446+CB446)</f>
        <v>1</v>
      </c>
    </row>
    <row r="447" spans="2:101" customFormat="1" hidden="1" outlineLevel="2" x14ac:dyDescent="0.3">
      <c r="B447" s="41"/>
      <c r="C447" s="41">
        <f>C446</f>
        <v>0</v>
      </c>
      <c r="D447" s="59" t="str">
        <f>D446</f>
        <v>compteur &amp; Nom???</v>
      </c>
      <c r="E447" s="37" t="s">
        <v>560</v>
      </c>
      <c r="F447" s="34"/>
      <c r="G447" s="34"/>
      <c r="H447" s="34"/>
      <c r="I447" s="34">
        <v>1</v>
      </c>
      <c r="J447" s="34"/>
      <c r="K447" s="34"/>
      <c r="L447" s="34"/>
      <c r="M447" s="39"/>
      <c r="N447" s="39"/>
      <c r="O447" s="39"/>
      <c r="P447" s="39" t="str">
        <f t="shared" ref="P447:R448" si="922">P446</f>
        <v>CFO</v>
      </c>
      <c r="Q447" s="39" t="str">
        <f t="shared" si="922"/>
        <v>NOM</v>
      </c>
      <c r="R447" s="28" t="str">
        <f t="shared" si="922"/>
        <v>TD</v>
      </c>
      <c r="S447" s="28" t="s">
        <v>554</v>
      </c>
      <c r="T447" s="28" t="str">
        <f>T446</f>
        <v>CPTE</v>
      </c>
      <c r="U447" s="28" t="str">
        <f>U446</f>
        <v>nrj</v>
      </c>
      <c r="V447" s="28" t="str">
        <f>V446</f>
        <v>kWh</v>
      </c>
      <c r="W447" s="28" t="str">
        <f>IF(F447&lt;&gt;0,$F$481,IF(G447&lt;&gt;0,$G$481,IF(H447&lt;&gt;0,$H$481,IF(I447&lt;&gt;0,$I$481,IF(J447&lt;&gt;0,$J$481,IF(K447&lt;&gt;0,$K$481,IF($L447&lt;&gt;0,$L$481,0)))))))</f>
        <v>TM</v>
      </c>
      <c r="X447" s="29" t="e">
        <f>IF(SUM(F447:L447)=0,0,B447&amp;"_"&amp;VLOOKUP(C447,ty_ser,2,FALSE)&amp;"_"&amp;M447&amp;N447&amp;O447&amp;"_"&amp;P447&amp;"_"&amp;Q447&amp;"_"&amp;R447&amp;S447&amp;T447&amp;U447&amp;V447&amp;"_"&amp;W447)</f>
        <v>#N/A</v>
      </c>
      <c r="Y447" s="66"/>
      <c r="Z447" s="67"/>
      <c r="AA447" s="67"/>
      <c r="AB447" s="67"/>
      <c r="AC447" s="67"/>
      <c r="AD447" s="67"/>
      <c r="AE447" s="72">
        <f>IF(AG447=0,0,B447&amp;"_"&amp;M447&amp;N447&amp;O447&amp;"_"&amp;P447&amp;"_"&amp;Q447&amp;"_"&amp;AF447)</f>
        <v>0</v>
      </c>
      <c r="AF447" s="90">
        <f>AF445</f>
        <v>0</v>
      </c>
      <c r="AG447" s="66"/>
      <c r="AH447" s="67"/>
      <c r="AI447" s="67"/>
      <c r="AJ447" s="67"/>
      <c r="AK447" s="68"/>
      <c r="AL447" s="64">
        <f>AL445</f>
        <v>0</v>
      </c>
      <c r="AM447" s="64">
        <f>VLOOKUP($AL447,aut_car,2,FALSE)</f>
        <v>0</v>
      </c>
      <c r="AN447" s="64">
        <f>VLOOKUP($AL447,aut_car,3,FALSE)</f>
        <v>0</v>
      </c>
      <c r="AO447" s="64">
        <f>VLOOKUP($AL447,aut_car,4,FALSE)</f>
        <v>0</v>
      </c>
      <c r="AP447" s="64">
        <f>VLOOKUP($AL447,aut_car,5,FALSE)</f>
        <v>0</v>
      </c>
      <c r="AQ447" s="64">
        <f>VLOOKUP($AL447,aut_car,6,FALSE)</f>
        <v>0</v>
      </c>
      <c r="AR447" s="64">
        <f>VLOOKUP($AL447,aut_car,7,FALSE)</f>
        <v>0</v>
      </c>
      <c r="AS447" s="68"/>
      <c r="AT447" s="78" t="s">
        <v>549</v>
      </c>
      <c r="AU447" s="79">
        <v>0</v>
      </c>
      <c r="AV447" s="114">
        <v>100000000</v>
      </c>
      <c r="AW447" s="80"/>
      <c r="AX447" s="106" t="str">
        <f>E447</f>
        <v>consommation en kWh circuit éclairage</v>
      </c>
      <c r="AY447" s="63"/>
      <c r="BA447" s="36" t="s">
        <v>184</v>
      </c>
      <c r="BB447" s="27">
        <f>IF(BA447="NON",0,F447)</f>
        <v>0</v>
      </c>
      <c r="BC447" s="27">
        <f>IF(BA447="NON",0,H447+G447)</f>
        <v>0</v>
      </c>
      <c r="BD447" s="27"/>
      <c r="BE447" s="27"/>
      <c r="BF447" s="27"/>
      <c r="BG447" s="27">
        <v>1</v>
      </c>
      <c r="BH447" s="1">
        <f>BH445</f>
        <v>0</v>
      </c>
      <c r="BI447" s="1"/>
      <c r="BJ447" s="1"/>
      <c r="BK447" s="1"/>
      <c r="BL447" s="1"/>
      <c r="BM447" s="1"/>
      <c r="BN447" s="1"/>
      <c r="BO447" s="1"/>
      <c r="BP447" s="1"/>
      <c r="BQ447" s="1"/>
      <c r="BR447" s="1"/>
      <c r="BS447" s="38" t="s">
        <v>185</v>
      </c>
      <c r="BT447" s="107">
        <f>IF(BS447="OUI",1,0)</f>
        <v>0</v>
      </c>
      <c r="BU447" s="108">
        <f>IF(BS447="OUI",1,0)</f>
        <v>0</v>
      </c>
      <c r="BV447" s="28">
        <f>IF(OR(BS447=0,BS447="NON"),0,B447&amp;"_"&amp;M447&amp;N447&amp;O447&amp;"_"&amp;P447&amp;"_"&amp;Q447&amp;"_"&amp;R447&amp;S447&amp;T447&amp;U447&amp;V447&amp;"_MANU")</f>
        <v>0</v>
      </c>
      <c r="BW447" s="28">
        <f>IF(BS447="OUI",1,0)</f>
        <v>0</v>
      </c>
      <c r="BX447" s="27"/>
      <c r="BY447" s="27"/>
      <c r="BZ447" s="38">
        <f>IF(BS447="OUI",IF((BC447+BB447)&lt;&gt;0,(BB447+BC447),0),0)</f>
        <v>0</v>
      </c>
      <c r="CA447" s="38">
        <f>IF(BS447="OUI",IF((BE447+BG447)&lt;&gt;0,(BG447+BE447),0),0)</f>
        <v>0</v>
      </c>
      <c r="CB447" s="38">
        <f t="shared" si="921"/>
        <v>0</v>
      </c>
      <c r="CC447" s="38">
        <f t="shared" si="921"/>
        <v>0</v>
      </c>
      <c r="CD447" s="38">
        <f>IF(OR(BS447=0,BS447="NON"),0,B447&amp;"_"&amp;M447&amp;N447&amp;O447&amp;"_"&amp;P447&amp;"_"&amp;Q447&amp;"_"&amp;R447&amp;S447&amp;T447&amp;U447&amp;V447&amp;"_FORC"&amp;IF(CB447=0,"TR","TC"))</f>
        <v>0</v>
      </c>
      <c r="CE447" s="27"/>
      <c r="CF447" s="27"/>
      <c r="CG447" s="27" t="s">
        <v>184</v>
      </c>
      <c r="CH447" s="27" t="s">
        <v>581</v>
      </c>
      <c r="CI447" s="126" t="s">
        <v>724</v>
      </c>
      <c r="CJ447" s="116" t="s">
        <v>725</v>
      </c>
      <c r="CK447" s="27" t="s">
        <v>582</v>
      </c>
      <c r="CL447" s="116" t="s">
        <v>632</v>
      </c>
      <c r="CM447" s="27" t="s">
        <v>633</v>
      </c>
      <c r="CN447" s="116"/>
      <c r="CO447" s="27"/>
      <c r="CP447" s="27" t="str">
        <f>IF(F447=0,"NON","OUI")</f>
        <v>NON</v>
      </c>
      <c r="CQ447" s="27">
        <f>IF(CP447="OUI",P447,0)</f>
        <v>0</v>
      </c>
      <c r="CR447" s="27"/>
      <c r="CS447" s="27">
        <f>IF(CR447&lt;&gt;0,CK447,0)</f>
        <v>0</v>
      </c>
      <c r="CT447" s="27"/>
      <c r="CU447" s="27"/>
      <c r="CV447" s="86">
        <f>IF(SUM(F447:L447)=0,0,SUM(F447:L447)+BT447+BZ447+CA447)</f>
        <v>1</v>
      </c>
      <c r="CW447" s="86">
        <f>IF(SUM(F447:L447)=0,0,SUM(BB447:BG447)+BU447+CC447+CB447)</f>
        <v>1</v>
      </c>
    </row>
    <row r="448" spans="2:101" customFormat="1" hidden="1" outlineLevel="2" x14ac:dyDescent="0.3">
      <c r="B448" s="41"/>
      <c r="C448" s="41">
        <f>C447</f>
        <v>0</v>
      </c>
      <c r="D448" s="59" t="str">
        <f>D447</f>
        <v>compteur &amp; Nom???</v>
      </c>
      <c r="E448" s="37" t="s">
        <v>561</v>
      </c>
      <c r="F448" s="34"/>
      <c r="G448" s="34"/>
      <c r="H448" s="34"/>
      <c r="I448" s="34"/>
      <c r="J448" s="34"/>
      <c r="K448" s="34"/>
      <c r="L448" s="34">
        <v>1</v>
      </c>
      <c r="M448" s="39"/>
      <c r="N448" s="39"/>
      <c r="O448" s="39"/>
      <c r="P448" s="39" t="str">
        <f t="shared" si="922"/>
        <v>CFO</v>
      </c>
      <c r="Q448" s="39" t="str">
        <f t="shared" si="922"/>
        <v>NOM</v>
      </c>
      <c r="R448" s="28" t="str">
        <f t="shared" si="922"/>
        <v>TD</v>
      </c>
      <c r="S448" s="28" t="s">
        <v>563</v>
      </c>
      <c r="T448" s="28" t="s">
        <v>248</v>
      </c>
      <c r="U448" s="28" t="str">
        <f>U447</f>
        <v>nrj</v>
      </c>
      <c r="V448" s="28" t="str">
        <f>V447</f>
        <v>kWh</v>
      </c>
      <c r="W448" s="28" t="str">
        <f>IF(F448&lt;&gt;0,$F$481,IF(G448&lt;&gt;0,$G$481,IF(H448&lt;&gt;0,$H$481,IF(I448&lt;&gt;0,$I$481,IF(J448&lt;&gt;0,$J$481,IF(K448&lt;&gt;0,$K$481,IF($L448&lt;&gt;0,$L$481,0)))))))</f>
        <v>CALC</v>
      </c>
      <c r="X448" s="29" t="e">
        <f>IF(SUM(F448:L448)=0,0,B448&amp;"_"&amp;VLOOKUP(C448,ty_ser,2,FALSE)&amp;"_"&amp;M448&amp;N448&amp;O448&amp;"_"&amp;P448&amp;"_"&amp;Q448&amp;"_"&amp;R448&amp;S448&amp;T448&amp;U448&amp;V448&amp;"_"&amp;W448)</f>
        <v>#N/A</v>
      </c>
      <c r="Y448" s="66"/>
      <c r="Z448" s="67"/>
      <c r="AA448" s="67"/>
      <c r="AB448" s="67"/>
      <c r="AC448" s="67"/>
      <c r="AD448" s="67"/>
      <c r="AE448" s="72">
        <f>IF(AG448=0,0,B448&amp;"_"&amp;M448&amp;N448&amp;O448&amp;"_"&amp;P448&amp;"_"&amp;Q448&amp;"_"&amp;AF448)</f>
        <v>0</v>
      </c>
      <c r="AF448" s="90">
        <f>AF446</f>
        <v>0</v>
      </c>
      <c r="AG448" s="66"/>
      <c r="AH448" s="67"/>
      <c r="AI448" s="67"/>
      <c r="AJ448" s="67"/>
      <c r="AK448" s="68"/>
      <c r="AL448" s="64">
        <f>AL446</f>
        <v>0</v>
      </c>
      <c r="AM448" s="64">
        <f>VLOOKUP($AL448,aut_car,2,FALSE)</f>
        <v>0</v>
      </c>
      <c r="AN448" s="64">
        <f>VLOOKUP($AL448,aut_car,3,FALSE)</f>
        <v>0</v>
      </c>
      <c r="AO448" s="64">
        <f>VLOOKUP($AL448,aut_car,4,FALSE)</f>
        <v>0</v>
      </c>
      <c r="AP448" s="64">
        <f>VLOOKUP($AL448,aut_car,5,FALSE)</f>
        <v>0</v>
      </c>
      <c r="AQ448" s="64">
        <f>VLOOKUP($AL448,aut_car,6,FALSE)</f>
        <v>0</v>
      </c>
      <c r="AR448" s="64">
        <f>VLOOKUP($AL448,aut_car,7,FALSE)</f>
        <v>0</v>
      </c>
      <c r="AS448" s="68"/>
      <c r="AT448" s="78" t="s">
        <v>549</v>
      </c>
      <c r="AU448" s="79">
        <v>0</v>
      </c>
      <c r="AV448" s="114">
        <v>100000000</v>
      </c>
      <c r="AW448" s="80"/>
      <c r="AX448" s="106" t="str">
        <f>E448</f>
        <v>consommation en kWh circuit FM</v>
      </c>
      <c r="AY448" s="63"/>
      <c r="BA448" s="36" t="s">
        <v>184</v>
      </c>
      <c r="BB448" s="27">
        <f>IF(BA448="NON",0,F448)</f>
        <v>0</v>
      </c>
      <c r="BC448" s="27">
        <f>IF(BA448="NON",0,H448+G448)</f>
        <v>0</v>
      </c>
      <c r="BD448" s="27"/>
      <c r="BE448" s="27"/>
      <c r="BF448" s="27"/>
      <c r="BG448" s="27">
        <v>1</v>
      </c>
      <c r="BH448" s="1">
        <f>BH446</f>
        <v>0</v>
      </c>
      <c r="BI448" s="1"/>
      <c r="BJ448" s="1"/>
      <c r="BK448" s="1"/>
      <c r="BL448" s="1"/>
      <c r="BM448" s="1"/>
      <c r="BN448" s="1"/>
      <c r="BO448" s="1"/>
      <c r="BP448" s="1"/>
      <c r="BQ448" s="1"/>
      <c r="BR448" s="1"/>
      <c r="BS448" s="38" t="s">
        <v>185</v>
      </c>
      <c r="BT448" s="107">
        <f>IF(BS448="OUI",1,0)</f>
        <v>0</v>
      </c>
      <c r="BU448" s="108">
        <f>IF(BS448="OUI",1,0)</f>
        <v>0</v>
      </c>
      <c r="BV448" s="28">
        <f>IF(OR(BS448=0,BS448="NON"),0,B448&amp;"_"&amp;M448&amp;N448&amp;O448&amp;"_"&amp;P448&amp;"_"&amp;Q448&amp;"_"&amp;R448&amp;S448&amp;T448&amp;U448&amp;V448&amp;"_MANU")</f>
        <v>0</v>
      </c>
      <c r="BW448" s="28">
        <f>IF(BS448="OUI",1,0)</f>
        <v>0</v>
      </c>
      <c r="BX448" s="27"/>
      <c r="BY448" s="27"/>
      <c r="BZ448" s="38">
        <f>IF(BS448="OUI",IF((BC448+BB448)&lt;&gt;0,(BB448+BC448),0),0)</f>
        <v>0</v>
      </c>
      <c r="CA448" s="38">
        <f>IF(BS448="OUI",IF((BE448+BG448)&lt;&gt;0,(BG448+BE448),0),0)</f>
        <v>0</v>
      </c>
      <c r="CB448" s="38">
        <f t="shared" si="921"/>
        <v>0</v>
      </c>
      <c r="CC448" s="38">
        <f t="shared" si="921"/>
        <v>0</v>
      </c>
      <c r="CD448" s="38">
        <f>IF(OR(BS448=0,BS448="NON"),0,B448&amp;"_"&amp;M448&amp;N448&amp;O448&amp;"_"&amp;P448&amp;"_"&amp;Q448&amp;"_"&amp;R448&amp;S448&amp;T448&amp;U448&amp;V448&amp;"_FORC"&amp;IF(CB448=0,"TR","TC"))</f>
        <v>0</v>
      </c>
      <c r="CE448" s="27"/>
      <c r="CF448" s="27"/>
      <c r="CG448" s="27" t="s">
        <v>184</v>
      </c>
      <c r="CH448" s="27" t="s">
        <v>581</v>
      </c>
      <c r="CI448" s="126" t="s">
        <v>724</v>
      </c>
      <c r="CJ448" s="116" t="s">
        <v>725</v>
      </c>
      <c r="CK448" s="27" t="s">
        <v>582</v>
      </c>
      <c r="CL448" s="116" t="s">
        <v>632</v>
      </c>
      <c r="CM448" s="27" t="s">
        <v>633</v>
      </c>
      <c r="CN448" s="116"/>
      <c r="CO448" s="27"/>
      <c r="CP448" s="27" t="str">
        <f>IF(F448=0,"NON","OUI")</f>
        <v>NON</v>
      </c>
      <c r="CQ448" s="27">
        <f>IF(CP448="OUI",P448,0)</f>
        <v>0</v>
      </c>
      <c r="CR448" s="27"/>
      <c r="CS448" s="27">
        <f>IF(CR448&lt;&gt;0,CK448,0)</f>
        <v>0</v>
      </c>
      <c r="CT448" s="27"/>
      <c r="CU448" s="27"/>
      <c r="CV448" s="86">
        <f>IF(SUM(F448:L448)=0,0,SUM(F448:L448)+BT448+BZ448+CA448)</f>
        <v>1</v>
      </c>
      <c r="CW448" s="86">
        <f>IF(SUM(F448:L448)=0,0,SUM(BB448:BG448)+BU448+CC448+CB448)</f>
        <v>1</v>
      </c>
    </row>
    <row r="449" spans="2:101" customFormat="1" hidden="1" outlineLevel="2" x14ac:dyDescent="0.3">
      <c r="B449" s="41"/>
      <c r="C449" s="41">
        <f>C448</f>
        <v>0</v>
      </c>
      <c r="D449" s="59"/>
      <c r="E449" s="37"/>
      <c r="F449" s="34"/>
      <c r="G449" s="34"/>
      <c r="H449" s="34"/>
      <c r="I449" s="34"/>
      <c r="J449" s="34"/>
      <c r="K449" s="34"/>
      <c r="L449" s="34"/>
      <c r="M449" s="39"/>
      <c r="N449" s="39"/>
      <c r="O449" s="39"/>
      <c r="P449" s="39"/>
      <c r="Q449" s="39"/>
      <c r="R449" s="28"/>
      <c r="S449" s="28"/>
      <c r="T449" s="28"/>
      <c r="U449" s="28"/>
      <c r="V449" s="28"/>
      <c r="W449" s="28">
        <f>IF(F449&lt;&gt;0,$F$481,IF(G449&lt;&gt;0,$G$481,IF(H449&lt;&gt;0,$H$481,IF(I449&lt;&gt;0,$I$481,IF(J449&lt;&gt;0,$J$481,IF(K449&lt;&gt;0,$K$481,IF($L449&lt;&gt;0,$L$481,0)))))))</f>
        <v>0</v>
      </c>
      <c r="X449" s="29">
        <f>IF(SUM(F449:L449)=0,0,B449&amp;"_"&amp;VLOOKUP(C449,ty_ser,2,FALSE)&amp;"_"&amp;M449&amp;N449&amp;O449&amp;"_"&amp;P449&amp;"_"&amp;Q449&amp;"_"&amp;R449&amp;S449&amp;T449&amp;U449&amp;V449&amp;"_"&amp;W449)</f>
        <v>0</v>
      </c>
      <c r="Y449" s="66"/>
      <c r="Z449" s="67"/>
      <c r="AA449" s="67"/>
      <c r="AB449" s="67"/>
      <c r="AC449" s="67"/>
      <c r="AD449" s="67"/>
      <c r="AE449" s="72">
        <f>IF(AG449=0,0,B449&amp;"_"&amp;M449&amp;N449&amp;O449&amp;"_"&amp;P449&amp;"_"&amp;Q449&amp;"_"&amp;AF449)</f>
        <v>0</v>
      </c>
      <c r="AF449" s="90">
        <f>AF446</f>
        <v>0</v>
      </c>
      <c r="AG449" s="66"/>
      <c r="AH449" s="67"/>
      <c r="AI449" s="67"/>
      <c r="AJ449" s="67"/>
      <c r="AK449" s="68"/>
      <c r="AL449" s="64">
        <f>AL446</f>
        <v>0</v>
      </c>
      <c r="AM449" s="64">
        <f>VLOOKUP($AL449,aut_car,2,FALSE)</f>
        <v>0</v>
      </c>
      <c r="AN449" s="64">
        <f>VLOOKUP($AL449,aut_car,3,FALSE)</f>
        <v>0</v>
      </c>
      <c r="AO449" s="64">
        <f>VLOOKUP($AL449,aut_car,4,FALSE)</f>
        <v>0</v>
      </c>
      <c r="AP449" s="64">
        <f>VLOOKUP($AL449,aut_car,5,FALSE)</f>
        <v>0</v>
      </c>
      <c r="AQ449" s="64">
        <f>VLOOKUP($AL449,aut_car,6,FALSE)</f>
        <v>0</v>
      </c>
      <c r="AR449" s="64">
        <f>VLOOKUP($AL449,aut_car,7,FALSE)</f>
        <v>0</v>
      </c>
      <c r="AS449" s="68"/>
      <c r="AT449" s="78"/>
      <c r="AU449" s="79"/>
      <c r="AV449" s="79"/>
      <c r="AW449" s="80"/>
      <c r="AX449" s="106">
        <f>E449</f>
        <v>0</v>
      </c>
      <c r="AY449" s="63"/>
      <c r="BA449" s="36"/>
      <c r="BB449" s="27">
        <f>IF(BA449="NON",0,F449)</f>
        <v>0</v>
      </c>
      <c r="BC449" s="27">
        <f>IF(BA449="NON",0,H449+G449)</f>
        <v>0</v>
      </c>
      <c r="BD449" s="27"/>
      <c r="BE449" s="27">
        <f>IF(BA449="NON",0,I449+J449+K449+L449)</f>
        <v>0</v>
      </c>
      <c r="BF449" s="27"/>
      <c r="BG449" s="27">
        <f>IF(BA449="NON",0,K449)</f>
        <v>0</v>
      </c>
      <c r="BH449" s="1">
        <f>BH447</f>
        <v>0</v>
      </c>
      <c r="BI449" s="1"/>
      <c r="BJ449" s="1"/>
      <c r="BK449" s="1"/>
      <c r="BL449" s="1"/>
      <c r="BM449" s="1"/>
      <c r="BN449" s="1"/>
      <c r="BO449" s="1"/>
      <c r="BP449" s="1"/>
      <c r="BQ449" s="1"/>
      <c r="BR449" s="1"/>
      <c r="BS449" s="38"/>
      <c r="BT449" s="107">
        <f>IF(BS449="OUI",1,0)</f>
        <v>0</v>
      </c>
      <c r="BU449" s="108">
        <f>IF(BS449="OUI",1,0)</f>
        <v>0</v>
      </c>
      <c r="BV449" s="28">
        <f>IF(OR(BS449=0,BS449="NON"),0,B449&amp;"_"&amp;M449&amp;N449&amp;O449&amp;"_"&amp;P449&amp;"_"&amp;Q449&amp;"_"&amp;R449&amp;S449&amp;T449&amp;U449&amp;V449&amp;"_MANU")</f>
        <v>0</v>
      </c>
      <c r="BW449" s="28">
        <f>IF(BS449="OUI",1,0)</f>
        <v>0</v>
      </c>
      <c r="BX449" s="27"/>
      <c r="BY449" s="27"/>
      <c r="BZ449" s="38">
        <f>IF(BS449="OUI",IF((BC449+BB449)&lt;&gt;0,(BB449+BC449),0),0)</f>
        <v>0</v>
      </c>
      <c r="CA449" s="38">
        <f>IF(BS449="OUI",IF((BE449+BG449)&lt;&gt;0,(BG449+BE449),0),0)</f>
        <v>0</v>
      </c>
      <c r="CB449" s="38">
        <f t="shared" si="921"/>
        <v>0</v>
      </c>
      <c r="CC449" s="38">
        <f t="shared" si="921"/>
        <v>0</v>
      </c>
      <c r="CD449" s="38">
        <f>IF(OR(BS449=0,BS449="NON"),0,B449&amp;"_"&amp;M449&amp;N449&amp;O449&amp;"_"&amp;P449&amp;"_"&amp;Q449&amp;"_"&amp;R449&amp;S449&amp;T449&amp;U449&amp;V449&amp;"_FORC"&amp;IF(CB449=0,"TR","TC"))</f>
        <v>0</v>
      </c>
      <c r="CE449" s="27"/>
      <c r="CF449" s="27"/>
      <c r="CG449" s="27"/>
      <c r="CH449" s="27"/>
      <c r="CI449" s="126"/>
      <c r="CJ449" s="116"/>
      <c r="CK449" s="27"/>
      <c r="CL449" s="116"/>
      <c r="CM449" s="27"/>
      <c r="CN449" s="116"/>
      <c r="CO449" s="27"/>
      <c r="CP449" s="27" t="str">
        <f>IF(F449=0,"NON","OUI")</f>
        <v>NON</v>
      </c>
      <c r="CQ449" s="27">
        <f>IF(CP449="OUI",P449,0)</f>
        <v>0</v>
      </c>
      <c r="CR449" s="27"/>
      <c r="CS449" s="27">
        <f>IF(CR449&lt;&gt;0,CK449,0)</f>
        <v>0</v>
      </c>
      <c r="CT449" s="27"/>
      <c r="CU449" s="27"/>
      <c r="CV449" s="86">
        <f>IF(SUM(F449:L449)=0,0,SUM(F449:L449)+BT449+BZ449+CA449)</f>
        <v>0</v>
      </c>
      <c r="CW449" s="86">
        <f>IF(SUM(F449:L449)=0,0,SUM(BB449:BG449)+BU449+CC449+CB449)</f>
        <v>0</v>
      </c>
    </row>
    <row r="450" spans="2:101" hidden="1" outlineLevel="1" x14ac:dyDescent="0.3"/>
    <row r="451" spans="2:101" ht="23.4" hidden="1" outlineLevel="1" x14ac:dyDescent="0.3">
      <c r="B451" s="209" t="s">
        <v>190</v>
      </c>
      <c r="C451" s="209"/>
      <c r="D451" s="209"/>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6"/>
    </row>
    <row r="452" spans="2:101" ht="15.6" hidden="1" outlineLevel="1" x14ac:dyDescent="0.3">
      <c r="B452" s="103" t="s">
        <v>637</v>
      </c>
      <c r="C452" s="103" t="s">
        <v>637</v>
      </c>
    </row>
    <row r="453" spans="2:101" customFormat="1" hidden="1" outlineLevel="2" x14ac:dyDescent="0.3">
      <c r="B453" s="41"/>
      <c r="C453" s="42"/>
      <c r="D453" s="105" t="s">
        <v>506</v>
      </c>
      <c r="E453" s="37" t="s">
        <v>507</v>
      </c>
      <c r="F453" s="34">
        <v>1</v>
      </c>
      <c r="G453" s="34"/>
      <c r="H453" s="34"/>
      <c r="I453" s="34"/>
      <c r="J453" s="34"/>
      <c r="K453" s="34"/>
      <c r="L453" s="34"/>
      <c r="M453" s="27"/>
      <c r="N453" s="27"/>
      <c r="O453" s="27"/>
      <c r="P453" s="27" t="s">
        <v>190</v>
      </c>
      <c r="Q453" s="27"/>
      <c r="R453" s="27"/>
      <c r="S453" s="28"/>
      <c r="T453" s="28"/>
      <c r="U453" s="28"/>
      <c r="V453" s="28"/>
      <c r="W453" s="28" t="str">
        <f t="shared" ref="W453:W461" si="923">IF(F453&lt;&gt;0,$F$481,IF(G453&lt;&gt;0,$G$481,IF(H453&lt;&gt;0,$H$481,IF(I453&lt;&gt;0,$I$481,IF(J453&lt;&gt;0,$J$481,IF(K453&lt;&gt;0,$K$481,IF($L453&lt;&gt;0,$L$481,0)))))))</f>
        <v>TA</v>
      </c>
      <c r="X453" s="29" t="e">
        <f t="shared" ref="X453:X461" si="924">IF(SUM(F453:L453)=0,0,B453&amp;"_"&amp;VLOOKUP(C453,ty_ser,2,FALSE)&amp;"_"&amp;M453&amp;N453&amp;O453&amp;"_"&amp;P453&amp;"_"&amp;Q453&amp;"_"&amp;R453&amp;S453&amp;T453&amp;U453&amp;V453&amp;"_"&amp;W453)</f>
        <v>#N/A</v>
      </c>
      <c r="Y453" s="66"/>
      <c r="Z453" s="67"/>
      <c r="AA453" s="67"/>
      <c r="AB453" s="67"/>
      <c r="AC453" s="67"/>
      <c r="AD453" s="67"/>
      <c r="AE453" s="72">
        <f>IF(AG453=0,0,B453&amp;"_"&amp;M453&amp;N453&amp;O453&amp;"_"&amp;P453&amp;"_"&amp;Q453&amp;"_"&amp;AF453)</f>
        <v>0</v>
      </c>
      <c r="AF453" s="67">
        <v>0</v>
      </c>
      <c r="AG453" s="66"/>
      <c r="AH453" s="67"/>
      <c r="AI453" s="67"/>
      <c r="AJ453" s="67"/>
      <c r="AK453" s="68"/>
      <c r="AL453" s="66">
        <v>0</v>
      </c>
      <c r="AM453" s="64">
        <f t="shared" ref="AM453:AM461" si="925">VLOOKUP($AL453,aut_car,2,FALSE)</f>
        <v>0</v>
      </c>
      <c r="AN453" s="64">
        <f t="shared" ref="AN453:AN461" si="926">VLOOKUP($AL453,aut_car,3,FALSE)</f>
        <v>0</v>
      </c>
      <c r="AO453" s="64">
        <f t="shared" ref="AO453:AO461" si="927">VLOOKUP($AL453,aut_car,4,FALSE)</f>
        <v>0</v>
      </c>
      <c r="AP453" s="64">
        <f t="shared" ref="AP453:AP461" si="928">VLOOKUP($AL453,aut_car,5,FALSE)</f>
        <v>0</v>
      </c>
      <c r="AQ453" s="64">
        <f t="shared" ref="AQ453:AQ461" si="929">VLOOKUP($AL453,aut_car,6,FALSE)</f>
        <v>0</v>
      </c>
      <c r="AR453" s="64">
        <f t="shared" ref="AR453:AR461" si="930">VLOOKUP($AL453,aut_car,7,FALSE)</f>
        <v>0</v>
      </c>
      <c r="AS453" s="68"/>
      <c r="AT453" s="78" t="s">
        <v>138</v>
      </c>
      <c r="AU453" s="79" t="s">
        <v>23</v>
      </c>
      <c r="AV453" s="79" t="s">
        <v>514</v>
      </c>
      <c r="AW453" s="80"/>
      <c r="AX453" s="106" t="str">
        <f t="shared" ref="AX453:AX461" si="931">E453</f>
        <v>problème pression AM 4 bars</v>
      </c>
      <c r="AY453" s="63"/>
      <c r="BA453" s="36" t="s">
        <v>184</v>
      </c>
      <c r="BB453" s="27">
        <f>IF(BA453="NON",0,F453)</f>
        <v>1</v>
      </c>
      <c r="BC453" s="27">
        <f>IF(BA453="NON",0,H453+G453)</f>
        <v>0</v>
      </c>
      <c r="BD453" s="27"/>
      <c r="BE453" s="27">
        <f t="shared" ref="BE453:BE461" si="932">IF(BA453="NON",0,I453+J453+K453+L453)</f>
        <v>0</v>
      </c>
      <c r="BF453" s="27"/>
      <c r="BG453" s="27">
        <f>IF(BA453="NON",0,K453)</f>
        <v>0</v>
      </c>
      <c r="BH453" s="1">
        <f t="shared" ref="BH453:BH461" si="933">BH451</f>
        <v>0</v>
      </c>
      <c r="BI453" s="1"/>
      <c r="BJ453" s="1"/>
      <c r="BK453" s="1"/>
      <c r="BL453" s="1"/>
      <c r="BM453" s="1"/>
      <c r="BN453" s="1"/>
      <c r="BO453" s="1"/>
      <c r="BP453" s="1"/>
      <c r="BQ453" s="1"/>
      <c r="BR453" s="1"/>
      <c r="BS453" s="38" t="s">
        <v>184</v>
      </c>
      <c r="BT453" s="107">
        <f>IF(BS453="OUI",1,0)</f>
        <v>1</v>
      </c>
      <c r="BU453" s="108">
        <f>IF(BS453="OUI",1,0)</f>
        <v>1</v>
      </c>
      <c r="BV453" s="28" t="str">
        <f t="shared" ref="BV453:BV461" si="934">IF(OR(BS453=0,BS453="NON"),0,B453&amp;"_"&amp;M453&amp;N453&amp;O453&amp;"_"&amp;P453&amp;"_"&amp;Q453&amp;"_"&amp;R453&amp;S453&amp;T453&amp;U453&amp;V453&amp;"_MANU")</f>
        <v>__FM___MANU</v>
      </c>
      <c r="BW453" s="28">
        <f>IF(BS453="OUI",1,0)</f>
        <v>1</v>
      </c>
      <c r="BX453" s="27"/>
      <c r="BY453" s="27"/>
      <c r="BZ453" s="38">
        <f>IF(BS453="OUI",IF((BC453+BB453)&lt;&gt;0,(BB453+BC453),0),0)</f>
        <v>1</v>
      </c>
      <c r="CA453" s="38">
        <f>IF(BS453="OUI",IF((BE453+BG453)&lt;&gt;0,(BG453+BE453),0),0)</f>
        <v>0</v>
      </c>
      <c r="CB453" s="38">
        <f>IF(BZ453=0,0,BZ453)</f>
        <v>1</v>
      </c>
      <c r="CC453" s="38">
        <f>IF(CA453=0,0,CA453)</f>
        <v>0</v>
      </c>
      <c r="CD453" s="38" t="str">
        <f t="shared" ref="CD453:CD461" si="935">IF(OR(BS453=0,BS453="NON"),0,B453&amp;"_"&amp;M453&amp;N453&amp;O453&amp;"_"&amp;P453&amp;"_"&amp;Q453&amp;"_"&amp;R453&amp;S453&amp;T453&amp;U453&amp;V453&amp;"_FORC"&amp;IF(CB453=0,"TR","TC"))</f>
        <v>__FM___FORCTC</v>
      </c>
      <c r="CE453" s="27"/>
      <c r="CF453" s="27"/>
      <c r="CG453" s="27" t="s">
        <v>184</v>
      </c>
      <c r="CH453" s="27" t="s">
        <v>581</v>
      </c>
      <c r="CI453" s="126"/>
      <c r="CJ453" s="116" t="s">
        <v>632</v>
      </c>
      <c r="CK453" s="27" t="s">
        <v>581</v>
      </c>
      <c r="CL453" s="116" t="s">
        <v>726</v>
      </c>
      <c r="CM453" s="27" t="s">
        <v>581</v>
      </c>
      <c r="CN453" s="116"/>
      <c r="CO453" s="27"/>
      <c r="CP453" s="27" t="str">
        <f>IF(F453=0,"NON","OUI")</f>
        <v>OUI</v>
      </c>
      <c r="CQ453" s="27" t="str">
        <f>IF(CP453="OUI",P453,0)</f>
        <v>FM</v>
      </c>
      <c r="CR453" s="27" t="s">
        <v>707</v>
      </c>
      <c r="CS453" s="27" t="str">
        <f>IF(CR453&lt;&gt;0,CK453,0)</f>
        <v>à chaque changement de valeur</v>
      </c>
      <c r="CT453" s="27"/>
      <c r="CU453" s="27"/>
      <c r="CV453" s="86">
        <f>SUM(F453:L453)+BT453+BZ453+CA453</f>
        <v>3</v>
      </c>
      <c r="CW453" s="86">
        <f>SUM(BB453:BG453)+BU453+CC453+CB453</f>
        <v>3</v>
      </c>
    </row>
    <row r="454" spans="2:101" customFormat="1" hidden="1" outlineLevel="2" x14ac:dyDescent="0.3">
      <c r="B454" s="41"/>
      <c r="C454" s="41">
        <f>C453</f>
        <v>0</v>
      </c>
      <c r="D454" s="59" t="str">
        <f>D453</f>
        <v>Boitier d'alarme</v>
      </c>
      <c r="E454" s="37" t="s">
        <v>508</v>
      </c>
      <c r="F454" s="34">
        <v>1</v>
      </c>
      <c r="G454" s="34"/>
      <c r="H454" s="34"/>
      <c r="I454" s="34"/>
      <c r="J454" s="34"/>
      <c r="K454" s="34"/>
      <c r="L454" s="34"/>
      <c r="M454" s="39">
        <f t="shared" ref="M454:M461" si="936">M453</f>
        <v>0</v>
      </c>
      <c r="N454" s="39">
        <f t="shared" ref="N454:N461" si="937">N453</f>
        <v>0</v>
      </c>
      <c r="O454" s="39">
        <f t="shared" ref="O454:O461" si="938">O453</f>
        <v>0</v>
      </c>
      <c r="P454" s="39" t="str">
        <f t="shared" ref="P454:P461" si="939">P453</f>
        <v>FM</v>
      </c>
      <c r="Q454" s="39">
        <f>Q453</f>
        <v>0</v>
      </c>
      <c r="R454" s="28"/>
      <c r="S454" s="28"/>
      <c r="T454" s="28"/>
      <c r="U454" s="28"/>
      <c r="V454" s="28"/>
      <c r="W454" s="28" t="str">
        <f t="shared" si="923"/>
        <v>TA</v>
      </c>
      <c r="X454" s="29" t="e">
        <f t="shared" si="924"/>
        <v>#N/A</v>
      </c>
      <c r="Y454" s="66"/>
      <c r="Z454" s="67"/>
      <c r="AA454" s="67"/>
      <c r="AB454" s="67"/>
      <c r="AC454" s="67"/>
      <c r="AD454" s="67"/>
      <c r="AE454" s="72">
        <f>IF(AG454=0,0,B454&amp;"_"&amp;M454&amp;N454&amp;O454&amp;"_"&amp;P454&amp;"_"&amp;Q454&amp;"_"&amp;AF454)</f>
        <v>0</v>
      </c>
      <c r="AF454" s="90">
        <f>AF453</f>
        <v>0</v>
      </c>
      <c r="AG454" s="66"/>
      <c r="AH454" s="67"/>
      <c r="AI454" s="67"/>
      <c r="AJ454" s="67"/>
      <c r="AK454" s="68"/>
      <c r="AL454" s="64">
        <f>AL453</f>
        <v>0</v>
      </c>
      <c r="AM454" s="64">
        <f t="shared" si="925"/>
        <v>0</v>
      </c>
      <c r="AN454" s="64">
        <f t="shared" si="926"/>
        <v>0</v>
      </c>
      <c r="AO454" s="64">
        <f t="shared" si="927"/>
        <v>0</v>
      </c>
      <c r="AP454" s="64">
        <f t="shared" si="928"/>
        <v>0</v>
      </c>
      <c r="AQ454" s="64">
        <f t="shared" si="929"/>
        <v>0</v>
      </c>
      <c r="AR454" s="64">
        <f t="shared" si="930"/>
        <v>0</v>
      </c>
      <c r="AS454" s="68"/>
      <c r="AT454" s="78" t="s">
        <v>138</v>
      </c>
      <c r="AU454" s="79" t="s">
        <v>23</v>
      </c>
      <c r="AV454" s="79" t="s">
        <v>514</v>
      </c>
      <c r="AW454" s="80"/>
      <c r="AX454" s="106" t="str">
        <f t="shared" si="931"/>
        <v>problème pression AM 8 bars</v>
      </c>
      <c r="AY454" s="63"/>
      <c r="BA454" s="36" t="s">
        <v>184</v>
      </c>
      <c r="BB454" s="27">
        <f>IF(BA454="NON",0,F454)</f>
        <v>1</v>
      </c>
      <c r="BC454" s="27">
        <f>IF(BA454="NON",0,H454+G454)</f>
        <v>0</v>
      </c>
      <c r="BD454" s="27"/>
      <c r="BE454" s="27">
        <f t="shared" si="932"/>
        <v>0</v>
      </c>
      <c r="BF454" s="27"/>
      <c r="BG454" s="27">
        <f>IF(BA454="NON",0,K454)</f>
        <v>0</v>
      </c>
      <c r="BH454" s="1">
        <f t="shared" si="933"/>
        <v>0</v>
      </c>
      <c r="BI454" s="1"/>
      <c r="BJ454" s="1"/>
      <c r="BK454" s="1"/>
      <c r="BL454" s="1"/>
      <c r="BM454" s="1"/>
      <c r="BN454" s="1"/>
      <c r="BO454" s="1"/>
      <c r="BP454" s="1"/>
      <c r="BQ454" s="1"/>
      <c r="BR454" s="1"/>
      <c r="BS454" s="38" t="s">
        <v>184</v>
      </c>
      <c r="BT454" s="107">
        <f t="shared" ref="BT454:BT461" si="940">IF(BS454="OUI",1,0)</f>
        <v>1</v>
      </c>
      <c r="BU454" s="108">
        <f t="shared" ref="BU454:BU461" si="941">IF(BS454="OUI",1,0)</f>
        <v>1</v>
      </c>
      <c r="BV454" s="28" t="str">
        <f t="shared" si="934"/>
        <v>_000_FM_0__MANU</v>
      </c>
      <c r="BW454" s="28">
        <f t="shared" ref="BW454:BW461" si="942">IF(BS454="OUI",1,0)</f>
        <v>1</v>
      </c>
      <c r="BX454" s="27"/>
      <c r="BY454" s="27"/>
      <c r="BZ454" s="38">
        <f t="shared" ref="BZ454:BZ460" si="943">IF(BS454="OUI",IF((BC454+BB454)&lt;&gt;0,(BB454+BC454),0),0)</f>
        <v>1</v>
      </c>
      <c r="CA454" s="38">
        <f t="shared" ref="CA454:CA460" si="944">IF(BS454="OUI",IF((BE454+BG454)&lt;&gt;0,(BG454+BE454),0),0)</f>
        <v>0</v>
      </c>
      <c r="CB454" s="38">
        <f t="shared" ref="CB454:CB461" si="945">IF(BZ454=0,0,BZ454)</f>
        <v>1</v>
      </c>
      <c r="CC454" s="38">
        <f t="shared" ref="CC454:CC461" si="946">IF(CA454=0,0,CA454)</f>
        <v>0</v>
      </c>
      <c r="CD454" s="38" t="str">
        <f t="shared" si="935"/>
        <v>_000_FM_0__FORCTC</v>
      </c>
      <c r="CE454" s="27"/>
      <c r="CF454" s="27"/>
      <c r="CG454" s="27" t="s">
        <v>184</v>
      </c>
      <c r="CH454" s="27" t="s">
        <v>581</v>
      </c>
      <c r="CI454" s="126"/>
      <c r="CJ454" s="116" t="s">
        <v>632</v>
      </c>
      <c r="CK454" s="27" t="s">
        <v>581</v>
      </c>
      <c r="CL454" s="116" t="s">
        <v>726</v>
      </c>
      <c r="CM454" s="27" t="s">
        <v>581</v>
      </c>
      <c r="CN454" s="116"/>
      <c r="CO454" s="27"/>
      <c r="CP454" s="27" t="str">
        <f t="shared" ref="CP454:CP459" si="947">IF(F454=0,"NON","OUI")</f>
        <v>OUI</v>
      </c>
      <c r="CQ454" s="27" t="str">
        <f t="shared" ref="CQ454:CQ459" si="948">IF(CP454="OUI",P454,0)</f>
        <v>FM</v>
      </c>
      <c r="CR454" s="27" t="s">
        <v>707</v>
      </c>
      <c r="CS454" s="27" t="str">
        <f t="shared" ref="CS454:CS459" si="949">IF(CR454&lt;&gt;0,CK454,0)</f>
        <v>à chaque changement de valeur</v>
      </c>
      <c r="CT454" s="27"/>
      <c r="CU454" s="27"/>
      <c r="CV454" s="86">
        <f t="shared" ref="CV454:CV461" si="950">SUM(F454:L454)+BT454+BZ454+CA454</f>
        <v>3</v>
      </c>
      <c r="CW454" s="86">
        <f t="shared" ref="CW454:CW461" si="951">SUM(BB454:BG454)+BU454+CC454+CB454</f>
        <v>3</v>
      </c>
    </row>
    <row r="455" spans="2:101" customFormat="1" hidden="1" outlineLevel="2" x14ac:dyDescent="0.3">
      <c r="B455" s="41"/>
      <c r="C455" s="41">
        <f t="shared" ref="C455:C461" si="952">C454</f>
        <v>0</v>
      </c>
      <c r="D455" s="59" t="str">
        <f t="shared" ref="D455:D461" si="953">D454</f>
        <v>Boitier d'alarme</v>
      </c>
      <c r="E455" s="37" t="s">
        <v>509</v>
      </c>
      <c r="F455" s="34">
        <v>1</v>
      </c>
      <c r="G455" s="34"/>
      <c r="H455" s="34"/>
      <c r="I455" s="34"/>
      <c r="J455" s="34"/>
      <c r="K455" s="34"/>
      <c r="L455" s="34"/>
      <c r="M455" s="39">
        <f t="shared" si="936"/>
        <v>0</v>
      </c>
      <c r="N455" s="39">
        <f t="shared" si="937"/>
        <v>0</v>
      </c>
      <c r="O455" s="39">
        <f t="shared" si="938"/>
        <v>0</v>
      </c>
      <c r="P455" s="39" t="str">
        <f t="shared" si="939"/>
        <v>FM</v>
      </c>
      <c r="Q455" s="39">
        <f t="shared" ref="Q455:Q461" si="954">Q454</f>
        <v>0</v>
      </c>
      <c r="R455" s="28"/>
      <c r="S455" s="28"/>
      <c r="T455" s="28"/>
      <c r="U455" s="28"/>
      <c r="V455" s="28"/>
      <c r="W455" s="28" t="str">
        <f t="shared" si="923"/>
        <v>TA</v>
      </c>
      <c r="X455" s="29" t="e">
        <f t="shared" si="924"/>
        <v>#N/A</v>
      </c>
      <c r="Y455" s="66"/>
      <c r="Z455" s="67"/>
      <c r="AA455" s="67"/>
      <c r="AB455" s="67"/>
      <c r="AC455" s="67"/>
      <c r="AD455" s="67"/>
      <c r="AE455" s="72">
        <f t="shared" ref="AE455:AE461" si="955">IF(AG455=0,0,B455&amp;"_"&amp;M455&amp;N455&amp;O455&amp;"_"&amp;P455&amp;"_"&amp;Q455&amp;"_"&amp;AF455)</f>
        <v>0</v>
      </c>
      <c r="AF455" s="90">
        <f t="shared" ref="AF455:AF461" si="956">AF454</f>
        <v>0</v>
      </c>
      <c r="AG455" s="66"/>
      <c r="AH455" s="67"/>
      <c r="AI455" s="67"/>
      <c r="AJ455" s="67"/>
      <c r="AK455" s="68"/>
      <c r="AL455" s="64">
        <f t="shared" ref="AL455:AL461" si="957">AL454</f>
        <v>0</v>
      </c>
      <c r="AM455" s="64">
        <f t="shared" si="925"/>
        <v>0</v>
      </c>
      <c r="AN455" s="64">
        <f t="shared" si="926"/>
        <v>0</v>
      </c>
      <c r="AO455" s="64">
        <f t="shared" si="927"/>
        <v>0</v>
      </c>
      <c r="AP455" s="64">
        <f t="shared" si="928"/>
        <v>0</v>
      </c>
      <c r="AQ455" s="64">
        <f t="shared" si="929"/>
        <v>0</v>
      </c>
      <c r="AR455" s="64">
        <f t="shared" si="930"/>
        <v>0</v>
      </c>
      <c r="AS455" s="68"/>
      <c r="AT455" s="78" t="s">
        <v>138</v>
      </c>
      <c r="AU455" s="79" t="s">
        <v>23</v>
      </c>
      <c r="AV455" s="79" t="s">
        <v>514</v>
      </c>
      <c r="AW455" s="80"/>
      <c r="AX455" s="106" t="str">
        <f t="shared" si="931"/>
        <v>problème pression AM moteur</v>
      </c>
      <c r="AY455" s="63"/>
      <c r="BA455" s="36" t="s">
        <v>184</v>
      </c>
      <c r="BB455" s="27">
        <f>IF(BA455="NON",0,F455)</f>
        <v>1</v>
      </c>
      <c r="BC455" s="27">
        <f>IF(BA455="NON",0,H455+G455)</f>
        <v>0</v>
      </c>
      <c r="BD455" s="27"/>
      <c r="BE455" s="27">
        <f t="shared" si="932"/>
        <v>0</v>
      </c>
      <c r="BF455" s="27"/>
      <c r="BG455" s="27">
        <f>IF(BA455="NON",0,K455)</f>
        <v>0</v>
      </c>
      <c r="BH455" s="1">
        <f t="shared" si="933"/>
        <v>0</v>
      </c>
      <c r="BI455" s="1"/>
      <c r="BJ455" s="1"/>
      <c r="BK455" s="1"/>
      <c r="BL455" s="1"/>
      <c r="BM455" s="1"/>
      <c r="BN455" s="1"/>
      <c r="BO455" s="1"/>
      <c r="BP455" s="1"/>
      <c r="BQ455" s="1"/>
      <c r="BR455" s="1"/>
      <c r="BS455" s="38" t="s">
        <v>184</v>
      </c>
      <c r="BT455" s="107">
        <f t="shared" si="940"/>
        <v>1</v>
      </c>
      <c r="BU455" s="108">
        <f t="shared" si="941"/>
        <v>1</v>
      </c>
      <c r="BV455" s="28" t="str">
        <f t="shared" si="934"/>
        <v>_000_FM_0__MANU</v>
      </c>
      <c r="BW455" s="28">
        <f t="shared" si="942"/>
        <v>1</v>
      </c>
      <c r="BX455" s="27"/>
      <c r="BY455" s="27"/>
      <c r="BZ455" s="38">
        <f t="shared" si="943"/>
        <v>1</v>
      </c>
      <c r="CA455" s="38">
        <f t="shared" si="944"/>
        <v>0</v>
      </c>
      <c r="CB455" s="38">
        <f t="shared" si="945"/>
        <v>1</v>
      </c>
      <c r="CC455" s="38">
        <f t="shared" si="946"/>
        <v>0</v>
      </c>
      <c r="CD455" s="38" t="str">
        <f t="shared" si="935"/>
        <v>_000_FM_0__FORCTC</v>
      </c>
      <c r="CE455" s="27"/>
      <c r="CF455" s="27"/>
      <c r="CG455" s="27" t="s">
        <v>184</v>
      </c>
      <c r="CH455" s="27" t="s">
        <v>581</v>
      </c>
      <c r="CI455" s="126"/>
      <c r="CJ455" s="116" t="s">
        <v>632</v>
      </c>
      <c r="CK455" s="27" t="s">
        <v>581</v>
      </c>
      <c r="CL455" s="116" t="s">
        <v>726</v>
      </c>
      <c r="CM455" s="27" t="s">
        <v>581</v>
      </c>
      <c r="CN455" s="116"/>
      <c r="CO455" s="27"/>
      <c r="CP455" s="27" t="str">
        <f t="shared" si="947"/>
        <v>OUI</v>
      </c>
      <c r="CQ455" s="27" t="str">
        <f t="shared" si="948"/>
        <v>FM</v>
      </c>
      <c r="CR455" s="27" t="s">
        <v>707</v>
      </c>
      <c r="CS455" s="27" t="str">
        <f t="shared" si="949"/>
        <v>à chaque changement de valeur</v>
      </c>
      <c r="CT455" s="27"/>
      <c r="CU455" s="27"/>
      <c r="CV455" s="86">
        <f t="shared" si="950"/>
        <v>3</v>
      </c>
      <c r="CW455" s="86">
        <f t="shared" si="951"/>
        <v>3</v>
      </c>
    </row>
    <row r="456" spans="2:101" customFormat="1" hidden="1" outlineLevel="2" x14ac:dyDescent="0.3">
      <c r="B456" s="41"/>
      <c r="C456" s="41">
        <f t="shared" si="952"/>
        <v>0</v>
      </c>
      <c r="D456" s="59" t="str">
        <f t="shared" si="953"/>
        <v>Boitier d'alarme</v>
      </c>
      <c r="E456" s="37" t="s">
        <v>510</v>
      </c>
      <c r="F456" s="34">
        <v>1</v>
      </c>
      <c r="G456" s="34"/>
      <c r="H456" s="34"/>
      <c r="I456" s="34"/>
      <c r="J456" s="34"/>
      <c r="K456" s="34"/>
      <c r="L456" s="34"/>
      <c r="M456" s="39">
        <f t="shared" si="936"/>
        <v>0</v>
      </c>
      <c r="N456" s="39">
        <f t="shared" si="937"/>
        <v>0</v>
      </c>
      <c r="O456" s="39">
        <f t="shared" si="938"/>
        <v>0</v>
      </c>
      <c r="P456" s="39" t="str">
        <f t="shared" si="939"/>
        <v>FM</v>
      </c>
      <c r="Q456" s="39">
        <f t="shared" si="954"/>
        <v>0</v>
      </c>
      <c r="R456" s="28"/>
      <c r="S456" s="28"/>
      <c r="T456" s="28"/>
      <c r="U456" s="28"/>
      <c r="V456" s="28"/>
      <c r="W456" s="28" t="str">
        <f t="shared" si="923"/>
        <v>TA</v>
      </c>
      <c r="X456" s="29" t="e">
        <f t="shared" si="924"/>
        <v>#N/A</v>
      </c>
      <c r="Y456" s="66"/>
      <c r="Z456" s="67"/>
      <c r="AA456" s="67"/>
      <c r="AB456" s="67"/>
      <c r="AC456" s="67"/>
      <c r="AD456" s="67"/>
      <c r="AE456" s="72">
        <f t="shared" si="955"/>
        <v>0</v>
      </c>
      <c r="AF456" s="90">
        <f t="shared" si="956"/>
        <v>0</v>
      </c>
      <c r="AG456" s="66"/>
      <c r="AH456" s="67"/>
      <c r="AI456" s="67"/>
      <c r="AJ456" s="67"/>
      <c r="AK456" s="68"/>
      <c r="AL456" s="64">
        <f t="shared" si="957"/>
        <v>0</v>
      </c>
      <c r="AM456" s="64">
        <f t="shared" si="925"/>
        <v>0</v>
      </c>
      <c r="AN456" s="64">
        <f t="shared" si="926"/>
        <v>0</v>
      </c>
      <c r="AO456" s="64">
        <f t="shared" si="927"/>
        <v>0</v>
      </c>
      <c r="AP456" s="64">
        <f t="shared" si="928"/>
        <v>0</v>
      </c>
      <c r="AQ456" s="64">
        <f t="shared" si="929"/>
        <v>0</v>
      </c>
      <c r="AR456" s="64">
        <f t="shared" si="930"/>
        <v>0</v>
      </c>
      <c r="AS456" s="68"/>
      <c r="AT456" s="78" t="s">
        <v>138</v>
      </c>
      <c r="AU456" s="79" t="s">
        <v>23</v>
      </c>
      <c r="AV456" s="79" t="s">
        <v>514</v>
      </c>
      <c r="AW456" s="80"/>
      <c r="AX456" s="106" t="str">
        <f t="shared" si="931"/>
        <v>problème pression AMSEGA</v>
      </c>
      <c r="AY456" s="63"/>
      <c r="BA456" s="36" t="s">
        <v>184</v>
      </c>
      <c r="BB456" s="27">
        <f t="shared" ref="BB456:BB461" si="958">IF(BA456="NON",0,F456)</f>
        <v>1</v>
      </c>
      <c r="BC456" s="27">
        <f t="shared" ref="BC456:BC461" si="959">IF(BA456="NON",0,H456+G456)</f>
        <v>0</v>
      </c>
      <c r="BD456" s="27"/>
      <c r="BE456" s="27">
        <f t="shared" si="932"/>
        <v>0</v>
      </c>
      <c r="BF456" s="27"/>
      <c r="BG456" s="27">
        <f t="shared" ref="BG456:BG461" si="960">IF(BA456="NON",0,K456)</f>
        <v>0</v>
      </c>
      <c r="BH456" s="1">
        <f t="shared" si="933"/>
        <v>0</v>
      </c>
      <c r="BI456" s="1"/>
      <c r="BJ456" s="1"/>
      <c r="BK456" s="1"/>
      <c r="BL456" s="1"/>
      <c r="BM456" s="1"/>
      <c r="BN456" s="1"/>
      <c r="BO456" s="1"/>
      <c r="BP456" s="1"/>
      <c r="BQ456" s="1"/>
      <c r="BR456" s="1"/>
      <c r="BS456" s="38" t="s">
        <v>185</v>
      </c>
      <c r="BT456" s="107">
        <f t="shared" si="940"/>
        <v>0</v>
      </c>
      <c r="BU456" s="108">
        <f t="shared" si="941"/>
        <v>0</v>
      </c>
      <c r="BV456" s="28">
        <f t="shared" si="934"/>
        <v>0</v>
      </c>
      <c r="BW456" s="28">
        <f t="shared" si="942"/>
        <v>0</v>
      </c>
      <c r="BX456" s="27"/>
      <c r="BY456" s="27"/>
      <c r="BZ456" s="38">
        <f t="shared" si="943"/>
        <v>0</v>
      </c>
      <c r="CA456" s="38">
        <f t="shared" si="944"/>
        <v>0</v>
      </c>
      <c r="CB456" s="38">
        <f t="shared" si="945"/>
        <v>0</v>
      </c>
      <c r="CC456" s="38">
        <f t="shared" si="946"/>
        <v>0</v>
      </c>
      <c r="CD456" s="38">
        <f t="shared" si="935"/>
        <v>0</v>
      </c>
      <c r="CE456" s="27"/>
      <c r="CF456" s="27"/>
      <c r="CG456" s="27" t="s">
        <v>184</v>
      </c>
      <c r="CH456" s="27" t="s">
        <v>581</v>
      </c>
      <c r="CI456" s="126"/>
      <c r="CJ456" s="116" t="s">
        <v>632</v>
      </c>
      <c r="CK456" s="27" t="s">
        <v>581</v>
      </c>
      <c r="CL456" s="116" t="s">
        <v>726</v>
      </c>
      <c r="CM456" s="27" t="s">
        <v>581</v>
      </c>
      <c r="CN456" s="116"/>
      <c r="CO456" s="27"/>
      <c r="CP456" s="27" t="str">
        <f t="shared" si="947"/>
        <v>OUI</v>
      </c>
      <c r="CQ456" s="27" t="str">
        <f t="shared" si="948"/>
        <v>FM</v>
      </c>
      <c r="CR456" s="27" t="s">
        <v>707</v>
      </c>
      <c r="CS456" s="27" t="str">
        <f t="shared" si="949"/>
        <v>à chaque changement de valeur</v>
      </c>
      <c r="CT456" s="27"/>
      <c r="CU456" s="27"/>
      <c r="CV456" s="86">
        <f t="shared" si="950"/>
        <v>1</v>
      </c>
      <c r="CW456" s="86">
        <f t="shared" si="951"/>
        <v>1</v>
      </c>
    </row>
    <row r="457" spans="2:101" customFormat="1" hidden="1" outlineLevel="2" x14ac:dyDescent="0.3">
      <c r="B457" s="41"/>
      <c r="C457" s="41">
        <f t="shared" si="952"/>
        <v>0</v>
      </c>
      <c r="D457" s="59" t="str">
        <f t="shared" si="953"/>
        <v>Boitier d'alarme</v>
      </c>
      <c r="E457" s="37" t="s">
        <v>511</v>
      </c>
      <c r="F457" s="34">
        <v>1</v>
      </c>
      <c r="G457" s="34"/>
      <c r="H457" s="34"/>
      <c r="I457" s="34"/>
      <c r="J457" s="34"/>
      <c r="K457" s="34"/>
      <c r="L457" s="34"/>
      <c r="M457" s="39">
        <f t="shared" si="936"/>
        <v>0</v>
      </c>
      <c r="N457" s="39">
        <f t="shared" si="937"/>
        <v>0</v>
      </c>
      <c r="O457" s="39">
        <f t="shared" si="938"/>
        <v>0</v>
      </c>
      <c r="P457" s="39" t="str">
        <f t="shared" si="939"/>
        <v>FM</v>
      </c>
      <c r="Q457" s="39">
        <f t="shared" si="954"/>
        <v>0</v>
      </c>
      <c r="R457" s="28"/>
      <c r="S457" s="28"/>
      <c r="T457" s="28"/>
      <c r="U457" s="28"/>
      <c r="V457" s="28"/>
      <c r="W457" s="28" t="str">
        <f t="shared" si="923"/>
        <v>TA</v>
      </c>
      <c r="X457" s="29" t="e">
        <f t="shared" si="924"/>
        <v>#N/A</v>
      </c>
      <c r="Y457" s="66"/>
      <c r="Z457" s="67"/>
      <c r="AA457" s="67"/>
      <c r="AB457" s="67"/>
      <c r="AC457" s="67"/>
      <c r="AD457" s="67"/>
      <c r="AE457" s="72">
        <f t="shared" si="955"/>
        <v>0</v>
      </c>
      <c r="AF457" s="90">
        <f t="shared" si="956"/>
        <v>0</v>
      </c>
      <c r="AG457" s="66"/>
      <c r="AH457" s="67"/>
      <c r="AI457" s="67"/>
      <c r="AJ457" s="67"/>
      <c r="AK457" s="68"/>
      <c r="AL457" s="64">
        <f t="shared" si="957"/>
        <v>0</v>
      </c>
      <c r="AM457" s="64">
        <f t="shared" si="925"/>
        <v>0</v>
      </c>
      <c r="AN457" s="64">
        <f t="shared" si="926"/>
        <v>0</v>
      </c>
      <c r="AO457" s="64">
        <f t="shared" si="927"/>
        <v>0</v>
      </c>
      <c r="AP457" s="64">
        <f t="shared" si="928"/>
        <v>0</v>
      </c>
      <c r="AQ457" s="64">
        <f t="shared" si="929"/>
        <v>0</v>
      </c>
      <c r="AR457" s="64">
        <f t="shared" si="930"/>
        <v>0</v>
      </c>
      <c r="AS457" s="68"/>
      <c r="AT457" s="78" t="s">
        <v>138</v>
      </c>
      <c r="AU457" s="79" t="s">
        <v>23</v>
      </c>
      <c r="AV457" s="79" t="s">
        <v>514</v>
      </c>
      <c r="AW457" s="80"/>
      <c r="AX457" s="106" t="str">
        <f t="shared" si="931"/>
        <v>problème pression O2 4 bars</v>
      </c>
      <c r="AY457" s="63"/>
      <c r="BA457" s="36" t="s">
        <v>184</v>
      </c>
      <c r="BB457" s="27">
        <f t="shared" si="958"/>
        <v>1</v>
      </c>
      <c r="BC457" s="27">
        <f t="shared" si="959"/>
        <v>0</v>
      </c>
      <c r="BD457" s="27"/>
      <c r="BE457" s="27">
        <f t="shared" si="932"/>
        <v>0</v>
      </c>
      <c r="BF457" s="27"/>
      <c r="BG457" s="27">
        <f t="shared" si="960"/>
        <v>0</v>
      </c>
      <c r="BH457" s="1">
        <f t="shared" si="933"/>
        <v>0</v>
      </c>
      <c r="BI457" s="1"/>
      <c r="BJ457" s="1"/>
      <c r="BK457" s="1"/>
      <c r="BL457" s="1"/>
      <c r="BM457" s="1"/>
      <c r="BN457" s="1"/>
      <c r="BO457" s="1"/>
      <c r="BP457" s="1"/>
      <c r="BQ457" s="1"/>
      <c r="BR457" s="1"/>
      <c r="BS457" s="38" t="s">
        <v>185</v>
      </c>
      <c r="BT457" s="107">
        <f t="shared" si="940"/>
        <v>0</v>
      </c>
      <c r="BU457" s="108">
        <f t="shared" si="941"/>
        <v>0</v>
      </c>
      <c r="BV457" s="28">
        <f t="shared" si="934"/>
        <v>0</v>
      </c>
      <c r="BW457" s="28">
        <f t="shared" si="942"/>
        <v>0</v>
      </c>
      <c r="BX457" s="27"/>
      <c r="BY457" s="27"/>
      <c r="BZ457" s="38">
        <f t="shared" si="943"/>
        <v>0</v>
      </c>
      <c r="CA457" s="38">
        <f t="shared" si="944"/>
        <v>0</v>
      </c>
      <c r="CB457" s="38">
        <f t="shared" si="945"/>
        <v>0</v>
      </c>
      <c r="CC457" s="38">
        <f t="shared" si="946"/>
        <v>0</v>
      </c>
      <c r="CD457" s="38">
        <f t="shared" si="935"/>
        <v>0</v>
      </c>
      <c r="CE457" s="27"/>
      <c r="CF457" s="27"/>
      <c r="CG457" s="27" t="s">
        <v>184</v>
      </c>
      <c r="CH457" s="27" t="s">
        <v>581</v>
      </c>
      <c r="CI457" s="126"/>
      <c r="CJ457" s="116" t="s">
        <v>632</v>
      </c>
      <c r="CK457" s="27" t="s">
        <v>581</v>
      </c>
      <c r="CL457" s="116" t="s">
        <v>726</v>
      </c>
      <c r="CM457" s="27" t="s">
        <v>581</v>
      </c>
      <c r="CN457" s="116"/>
      <c r="CO457" s="27"/>
      <c r="CP457" s="27" t="str">
        <f t="shared" si="947"/>
        <v>OUI</v>
      </c>
      <c r="CQ457" s="27" t="str">
        <f t="shared" si="948"/>
        <v>FM</v>
      </c>
      <c r="CR457" s="27" t="s">
        <v>707</v>
      </c>
      <c r="CS457" s="27" t="str">
        <f t="shared" si="949"/>
        <v>à chaque changement de valeur</v>
      </c>
      <c r="CT457" s="27"/>
      <c r="CU457" s="27"/>
      <c r="CV457" s="86">
        <f t="shared" si="950"/>
        <v>1</v>
      </c>
      <c r="CW457" s="86">
        <f t="shared" si="951"/>
        <v>1</v>
      </c>
    </row>
    <row r="458" spans="2:101" customFormat="1" hidden="1" outlineLevel="2" x14ac:dyDescent="0.3">
      <c r="B458" s="41"/>
      <c r="C458" s="41">
        <f t="shared" si="952"/>
        <v>0</v>
      </c>
      <c r="D458" s="59" t="str">
        <f t="shared" si="953"/>
        <v>Boitier d'alarme</v>
      </c>
      <c r="E458" s="37" t="s">
        <v>512</v>
      </c>
      <c r="F458" s="34">
        <v>1</v>
      </c>
      <c r="G458" s="34"/>
      <c r="H458" s="34"/>
      <c r="I458" s="34"/>
      <c r="J458" s="34"/>
      <c r="K458" s="34"/>
      <c r="L458" s="34"/>
      <c r="M458" s="39">
        <f t="shared" si="936"/>
        <v>0</v>
      </c>
      <c r="N458" s="39">
        <f t="shared" si="937"/>
        <v>0</v>
      </c>
      <c r="O458" s="39">
        <f t="shared" si="938"/>
        <v>0</v>
      </c>
      <c r="P458" s="39" t="str">
        <f t="shared" si="939"/>
        <v>FM</v>
      </c>
      <c r="Q458" s="39">
        <f t="shared" si="954"/>
        <v>0</v>
      </c>
      <c r="R458" s="28"/>
      <c r="S458" s="28"/>
      <c r="T458" s="28"/>
      <c r="U458" s="28"/>
      <c r="V458" s="28"/>
      <c r="W458" s="28" t="str">
        <f t="shared" si="923"/>
        <v>TA</v>
      </c>
      <c r="X458" s="29" t="e">
        <f t="shared" si="924"/>
        <v>#N/A</v>
      </c>
      <c r="Y458" s="66"/>
      <c r="Z458" s="67"/>
      <c r="AA458" s="67"/>
      <c r="AB458" s="67"/>
      <c r="AC458" s="67"/>
      <c r="AD458" s="67"/>
      <c r="AE458" s="72">
        <f t="shared" si="955"/>
        <v>0</v>
      </c>
      <c r="AF458" s="90">
        <f t="shared" si="956"/>
        <v>0</v>
      </c>
      <c r="AG458" s="66"/>
      <c r="AH458" s="67"/>
      <c r="AI458" s="67"/>
      <c r="AJ458" s="67"/>
      <c r="AK458" s="68"/>
      <c r="AL458" s="64">
        <f t="shared" si="957"/>
        <v>0</v>
      </c>
      <c r="AM458" s="64">
        <f t="shared" si="925"/>
        <v>0</v>
      </c>
      <c r="AN458" s="64">
        <f t="shared" si="926"/>
        <v>0</v>
      </c>
      <c r="AO458" s="64">
        <f t="shared" si="927"/>
        <v>0</v>
      </c>
      <c r="AP458" s="64">
        <f t="shared" si="928"/>
        <v>0</v>
      </c>
      <c r="AQ458" s="64">
        <f t="shared" si="929"/>
        <v>0</v>
      </c>
      <c r="AR458" s="64">
        <f t="shared" si="930"/>
        <v>0</v>
      </c>
      <c r="AS458" s="68"/>
      <c r="AT458" s="78" t="s">
        <v>138</v>
      </c>
      <c r="AU458" s="79" t="s">
        <v>23</v>
      </c>
      <c r="AV458" s="79" t="s">
        <v>514</v>
      </c>
      <c r="AW458" s="80"/>
      <c r="AX458" s="106" t="str">
        <f t="shared" si="931"/>
        <v>problème pression CO2 4 bars</v>
      </c>
      <c r="AY458" s="63"/>
      <c r="BA458" s="36" t="s">
        <v>184</v>
      </c>
      <c r="BB458" s="27">
        <f t="shared" si="958"/>
        <v>1</v>
      </c>
      <c r="BC458" s="27">
        <f t="shared" si="959"/>
        <v>0</v>
      </c>
      <c r="BD458" s="27"/>
      <c r="BE458" s="27">
        <f t="shared" si="932"/>
        <v>0</v>
      </c>
      <c r="BF458" s="27"/>
      <c r="BG458" s="27">
        <f t="shared" si="960"/>
        <v>0</v>
      </c>
      <c r="BH458" s="1">
        <f t="shared" si="933"/>
        <v>0</v>
      </c>
      <c r="BI458" s="1"/>
      <c r="BJ458" s="1"/>
      <c r="BK458" s="1"/>
      <c r="BL458" s="1"/>
      <c r="BM458" s="1"/>
      <c r="BN458" s="1"/>
      <c r="BO458" s="1"/>
      <c r="BP458" s="1"/>
      <c r="BQ458" s="1"/>
      <c r="BR458" s="1"/>
      <c r="BS458" s="38" t="s">
        <v>185</v>
      </c>
      <c r="BT458" s="107">
        <f t="shared" si="940"/>
        <v>0</v>
      </c>
      <c r="BU458" s="108">
        <f t="shared" si="941"/>
        <v>0</v>
      </c>
      <c r="BV458" s="28">
        <f t="shared" si="934"/>
        <v>0</v>
      </c>
      <c r="BW458" s="28">
        <f t="shared" si="942"/>
        <v>0</v>
      </c>
      <c r="BX458" s="27"/>
      <c r="BY458" s="27"/>
      <c r="BZ458" s="38">
        <f t="shared" si="943"/>
        <v>0</v>
      </c>
      <c r="CA458" s="38">
        <f t="shared" si="944"/>
        <v>0</v>
      </c>
      <c r="CB458" s="38">
        <f t="shared" si="945"/>
        <v>0</v>
      </c>
      <c r="CC458" s="38">
        <f t="shared" si="946"/>
        <v>0</v>
      </c>
      <c r="CD458" s="38">
        <f t="shared" si="935"/>
        <v>0</v>
      </c>
      <c r="CE458" s="27"/>
      <c r="CF458" s="27"/>
      <c r="CG458" s="27" t="s">
        <v>184</v>
      </c>
      <c r="CH458" s="27" t="s">
        <v>581</v>
      </c>
      <c r="CI458" s="126"/>
      <c r="CJ458" s="116" t="s">
        <v>632</v>
      </c>
      <c r="CK458" s="27" t="s">
        <v>581</v>
      </c>
      <c r="CL458" s="116" t="s">
        <v>726</v>
      </c>
      <c r="CM458" s="27" t="s">
        <v>581</v>
      </c>
      <c r="CN458" s="116"/>
      <c r="CO458" s="27"/>
      <c r="CP458" s="27" t="str">
        <f t="shared" si="947"/>
        <v>OUI</v>
      </c>
      <c r="CQ458" s="27" t="str">
        <f t="shared" si="948"/>
        <v>FM</v>
      </c>
      <c r="CR458" s="27" t="s">
        <v>707</v>
      </c>
      <c r="CS458" s="27" t="str">
        <f t="shared" si="949"/>
        <v>à chaque changement de valeur</v>
      </c>
      <c r="CT458" s="27"/>
      <c r="CU458" s="27"/>
      <c r="CV458" s="86">
        <f t="shared" si="950"/>
        <v>1</v>
      </c>
      <c r="CW458" s="86">
        <f t="shared" si="951"/>
        <v>1</v>
      </c>
    </row>
    <row r="459" spans="2:101" customFormat="1" hidden="1" outlineLevel="2" x14ac:dyDescent="0.3">
      <c r="B459" s="41"/>
      <c r="C459" s="41">
        <f t="shared" si="952"/>
        <v>0</v>
      </c>
      <c r="D459" s="59" t="str">
        <f t="shared" si="953"/>
        <v>Boitier d'alarme</v>
      </c>
      <c r="E459" s="37" t="s">
        <v>513</v>
      </c>
      <c r="F459" s="34">
        <v>1</v>
      </c>
      <c r="G459" s="34"/>
      <c r="H459" s="34"/>
      <c r="I459" s="34"/>
      <c r="J459" s="34"/>
      <c r="K459" s="34"/>
      <c r="L459" s="34"/>
      <c r="M459" s="39">
        <f t="shared" si="936"/>
        <v>0</v>
      </c>
      <c r="N459" s="39">
        <f t="shared" si="937"/>
        <v>0</v>
      </c>
      <c r="O459" s="39">
        <f t="shared" si="938"/>
        <v>0</v>
      </c>
      <c r="P459" s="39" t="str">
        <f t="shared" si="939"/>
        <v>FM</v>
      </c>
      <c r="Q459" s="39">
        <f t="shared" si="954"/>
        <v>0</v>
      </c>
      <c r="R459" s="28"/>
      <c r="S459" s="28"/>
      <c r="T459" s="28"/>
      <c r="U459" s="28"/>
      <c r="V459" s="28"/>
      <c r="W459" s="28" t="str">
        <f t="shared" si="923"/>
        <v>TA</v>
      </c>
      <c r="X459" s="29" t="e">
        <f t="shared" si="924"/>
        <v>#N/A</v>
      </c>
      <c r="Y459" s="66"/>
      <c r="Z459" s="67"/>
      <c r="AA459" s="67"/>
      <c r="AB459" s="67"/>
      <c r="AC459" s="67"/>
      <c r="AD459" s="67"/>
      <c r="AE459" s="72">
        <f t="shared" si="955"/>
        <v>0</v>
      </c>
      <c r="AF459" s="90">
        <f t="shared" si="956"/>
        <v>0</v>
      </c>
      <c r="AG459" s="66"/>
      <c r="AH459" s="67"/>
      <c r="AI459" s="67"/>
      <c r="AJ459" s="67"/>
      <c r="AK459" s="68"/>
      <c r="AL459" s="64">
        <f t="shared" si="957"/>
        <v>0</v>
      </c>
      <c r="AM459" s="64">
        <f t="shared" si="925"/>
        <v>0</v>
      </c>
      <c r="AN459" s="64">
        <f t="shared" si="926"/>
        <v>0</v>
      </c>
      <c r="AO459" s="64">
        <f t="shared" si="927"/>
        <v>0</v>
      </c>
      <c r="AP459" s="64">
        <f t="shared" si="928"/>
        <v>0</v>
      </c>
      <c r="AQ459" s="64">
        <f t="shared" si="929"/>
        <v>0</v>
      </c>
      <c r="AR459" s="64">
        <f t="shared" si="930"/>
        <v>0</v>
      </c>
      <c r="AS459" s="68"/>
      <c r="AT459" s="78" t="s">
        <v>138</v>
      </c>
      <c r="AU459" s="79" t="s">
        <v>23</v>
      </c>
      <c r="AV459" s="79" t="s">
        <v>514</v>
      </c>
      <c r="AW459" s="80"/>
      <c r="AX459" s="106" t="str">
        <f t="shared" si="931"/>
        <v>problème pression Vide</v>
      </c>
      <c r="AY459" s="63"/>
      <c r="BA459" s="36" t="s">
        <v>184</v>
      </c>
      <c r="BB459" s="27">
        <f t="shared" si="958"/>
        <v>1</v>
      </c>
      <c r="BC459" s="27">
        <f t="shared" si="959"/>
        <v>0</v>
      </c>
      <c r="BD459" s="27"/>
      <c r="BE459" s="27">
        <f t="shared" si="932"/>
        <v>0</v>
      </c>
      <c r="BF459" s="27"/>
      <c r="BG459" s="27">
        <f t="shared" si="960"/>
        <v>0</v>
      </c>
      <c r="BH459" s="1">
        <f t="shared" si="933"/>
        <v>0</v>
      </c>
      <c r="BI459" s="1"/>
      <c r="BJ459" s="1"/>
      <c r="BK459" s="1"/>
      <c r="BL459" s="1"/>
      <c r="BM459" s="1"/>
      <c r="BN459" s="1"/>
      <c r="BO459" s="1"/>
      <c r="BP459" s="1"/>
      <c r="BQ459" s="1"/>
      <c r="BR459" s="1"/>
      <c r="BS459" s="38" t="s">
        <v>185</v>
      </c>
      <c r="BT459" s="107">
        <f t="shared" si="940"/>
        <v>0</v>
      </c>
      <c r="BU459" s="108">
        <f t="shared" si="941"/>
        <v>0</v>
      </c>
      <c r="BV459" s="28">
        <f t="shared" si="934"/>
        <v>0</v>
      </c>
      <c r="BW459" s="28">
        <f t="shared" si="942"/>
        <v>0</v>
      </c>
      <c r="BX459" s="27"/>
      <c r="BY459" s="27"/>
      <c r="BZ459" s="38">
        <f t="shared" si="943"/>
        <v>0</v>
      </c>
      <c r="CA459" s="38">
        <f t="shared" si="944"/>
        <v>0</v>
      </c>
      <c r="CB459" s="38">
        <f t="shared" si="945"/>
        <v>0</v>
      </c>
      <c r="CC459" s="38">
        <f t="shared" si="946"/>
        <v>0</v>
      </c>
      <c r="CD459" s="38">
        <f t="shared" si="935"/>
        <v>0</v>
      </c>
      <c r="CE459" s="27"/>
      <c r="CF459" s="27"/>
      <c r="CG459" s="27" t="s">
        <v>184</v>
      </c>
      <c r="CH459" s="27" t="s">
        <v>581</v>
      </c>
      <c r="CI459" s="126"/>
      <c r="CJ459" s="116" t="s">
        <v>632</v>
      </c>
      <c r="CK459" s="27" t="s">
        <v>581</v>
      </c>
      <c r="CL459" s="116" t="s">
        <v>726</v>
      </c>
      <c r="CM459" s="27" t="s">
        <v>581</v>
      </c>
      <c r="CN459" s="116"/>
      <c r="CO459" s="27"/>
      <c r="CP459" s="27" t="str">
        <f t="shared" si="947"/>
        <v>OUI</v>
      </c>
      <c r="CQ459" s="27" t="str">
        <f t="shared" si="948"/>
        <v>FM</v>
      </c>
      <c r="CR459" s="27" t="s">
        <v>707</v>
      </c>
      <c r="CS459" s="27" t="str">
        <f t="shared" si="949"/>
        <v>à chaque changement de valeur</v>
      </c>
      <c r="CT459" s="27"/>
      <c r="CU459" s="27"/>
      <c r="CV459" s="86">
        <f t="shared" si="950"/>
        <v>1</v>
      </c>
      <c r="CW459" s="86">
        <f t="shared" si="951"/>
        <v>1</v>
      </c>
    </row>
    <row r="460" spans="2:101" customFormat="1" hidden="1" outlineLevel="2" x14ac:dyDescent="0.3">
      <c r="B460" s="41"/>
      <c r="C460" s="41">
        <f t="shared" si="952"/>
        <v>0</v>
      </c>
      <c r="D460" s="59" t="str">
        <f t="shared" si="953"/>
        <v>Boitier d'alarme</v>
      </c>
      <c r="E460" s="37"/>
      <c r="F460" s="34"/>
      <c r="G460" s="34"/>
      <c r="H460" s="34"/>
      <c r="I460" s="34"/>
      <c r="J460" s="34"/>
      <c r="K460" s="34"/>
      <c r="L460" s="34"/>
      <c r="M460" s="39">
        <f t="shared" si="936"/>
        <v>0</v>
      </c>
      <c r="N460" s="39">
        <f t="shared" si="937"/>
        <v>0</v>
      </c>
      <c r="O460" s="39">
        <f t="shared" si="938"/>
        <v>0</v>
      </c>
      <c r="P460" s="39" t="str">
        <f t="shared" si="939"/>
        <v>FM</v>
      </c>
      <c r="Q460" s="39">
        <f t="shared" si="954"/>
        <v>0</v>
      </c>
      <c r="R460" s="28"/>
      <c r="S460" s="28"/>
      <c r="T460" s="28"/>
      <c r="U460" s="28"/>
      <c r="V460" s="28"/>
      <c r="W460" s="28">
        <f t="shared" si="923"/>
        <v>0</v>
      </c>
      <c r="X460" s="29">
        <f t="shared" si="924"/>
        <v>0</v>
      </c>
      <c r="Y460" s="66"/>
      <c r="Z460" s="67"/>
      <c r="AA460" s="67"/>
      <c r="AB460" s="67"/>
      <c r="AC460" s="67"/>
      <c r="AD460" s="67"/>
      <c r="AE460" s="72">
        <f t="shared" si="955"/>
        <v>0</v>
      </c>
      <c r="AF460" s="90">
        <f t="shared" si="956"/>
        <v>0</v>
      </c>
      <c r="AG460" s="66"/>
      <c r="AH460" s="67"/>
      <c r="AI460" s="67"/>
      <c r="AJ460" s="67"/>
      <c r="AK460" s="68"/>
      <c r="AL460" s="64">
        <f t="shared" si="957"/>
        <v>0</v>
      </c>
      <c r="AM460" s="64">
        <f t="shared" si="925"/>
        <v>0</v>
      </c>
      <c r="AN460" s="64">
        <f t="shared" si="926"/>
        <v>0</v>
      </c>
      <c r="AO460" s="64">
        <f t="shared" si="927"/>
        <v>0</v>
      </c>
      <c r="AP460" s="64">
        <f t="shared" si="928"/>
        <v>0</v>
      </c>
      <c r="AQ460" s="64">
        <f t="shared" si="929"/>
        <v>0</v>
      </c>
      <c r="AR460" s="64">
        <f t="shared" si="930"/>
        <v>0</v>
      </c>
      <c r="AS460" s="68"/>
      <c r="AT460" s="78"/>
      <c r="AU460" s="79"/>
      <c r="AV460" s="79"/>
      <c r="AW460" s="80"/>
      <c r="AX460" s="106">
        <f t="shared" si="931"/>
        <v>0</v>
      </c>
      <c r="AY460" s="63"/>
      <c r="BA460" s="36" t="s">
        <v>184</v>
      </c>
      <c r="BB460" s="27">
        <f t="shared" si="958"/>
        <v>0</v>
      </c>
      <c r="BC460" s="27">
        <f t="shared" si="959"/>
        <v>0</v>
      </c>
      <c r="BD460" s="27"/>
      <c r="BE460" s="27">
        <f t="shared" si="932"/>
        <v>0</v>
      </c>
      <c r="BF460" s="27"/>
      <c r="BG460" s="27">
        <f t="shared" si="960"/>
        <v>0</v>
      </c>
      <c r="BH460" s="1">
        <f t="shared" si="933"/>
        <v>0</v>
      </c>
      <c r="BI460" s="1"/>
      <c r="BJ460" s="1"/>
      <c r="BK460" s="1"/>
      <c r="BL460" s="1"/>
      <c r="BM460" s="1"/>
      <c r="BN460" s="1"/>
      <c r="BO460" s="1"/>
      <c r="BP460" s="1"/>
      <c r="BQ460" s="1"/>
      <c r="BR460" s="1"/>
      <c r="BS460" s="38" t="s">
        <v>185</v>
      </c>
      <c r="BT460" s="107">
        <f t="shared" si="940"/>
        <v>0</v>
      </c>
      <c r="BU460" s="108">
        <f t="shared" si="941"/>
        <v>0</v>
      </c>
      <c r="BV460" s="28">
        <f t="shared" si="934"/>
        <v>0</v>
      </c>
      <c r="BW460" s="28">
        <f t="shared" si="942"/>
        <v>0</v>
      </c>
      <c r="BX460" s="27"/>
      <c r="BY460" s="27"/>
      <c r="BZ460" s="38">
        <f t="shared" si="943"/>
        <v>0</v>
      </c>
      <c r="CA460" s="38">
        <f t="shared" si="944"/>
        <v>0</v>
      </c>
      <c r="CB460" s="38">
        <f t="shared" si="945"/>
        <v>0</v>
      </c>
      <c r="CC460" s="38">
        <f t="shared" si="946"/>
        <v>0</v>
      </c>
      <c r="CD460" s="38">
        <f t="shared" si="935"/>
        <v>0</v>
      </c>
      <c r="CE460" s="27"/>
      <c r="CF460" s="27"/>
      <c r="CG460" s="27"/>
      <c r="CH460" s="27"/>
      <c r="CI460" s="126"/>
      <c r="CJ460" s="116"/>
      <c r="CK460" s="27"/>
      <c r="CL460" s="116"/>
      <c r="CM460" s="27"/>
      <c r="CN460" s="116"/>
      <c r="CO460" s="27"/>
      <c r="CP460" s="27" t="str">
        <f>IF(F460=0,"NON","OUI")</f>
        <v>NON</v>
      </c>
      <c r="CQ460" s="27">
        <f>IF(CP460="OUI",P460,0)</f>
        <v>0</v>
      </c>
      <c r="CR460" s="27"/>
      <c r="CS460" s="27">
        <f>IF(CR460&lt;&gt;0,CK460,0)</f>
        <v>0</v>
      </c>
      <c r="CT460" s="27"/>
      <c r="CU460" s="27"/>
      <c r="CV460" s="86">
        <f t="shared" si="950"/>
        <v>0</v>
      </c>
      <c r="CW460" s="86">
        <f t="shared" si="951"/>
        <v>0</v>
      </c>
    </row>
    <row r="461" spans="2:101" customFormat="1" hidden="1" outlineLevel="2" x14ac:dyDescent="0.3">
      <c r="B461" s="41"/>
      <c r="C461" s="41">
        <f t="shared" si="952"/>
        <v>0</v>
      </c>
      <c r="D461" s="59" t="str">
        <f t="shared" si="953"/>
        <v>Boitier d'alarme</v>
      </c>
      <c r="E461" s="37"/>
      <c r="F461" s="34"/>
      <c r="G461" s="34"/>
      <c r="H461" s="34"/>
      <c r="I461" s="34"/>
      <c r="J461" s="34"/>
      <c r="K461" s="34"/>
      <c r="L461" s="34"/>
      <c r="M461" s="39">
        <f t="shared" si="936"/>
        <v>0</v>
      </c>
      <c r="N461" s="39">
        <f t="shared" si="937"/>
        <v>0</v>
      </c>
      <c r="O461" s="39">
        <f t="shared" si="938"/>
        <v>0</v>
      </c>
      <c r="P461" s="39" t="str">
        <f t="shared" si="939"/>
        <v>FM</v>
      </c>
      <c r="Q461" s="39">
        <f t="shared" si="954"/>
        <v>0</v>
      </c>
      <c r="R461" s="28"/>
      <c r="S461" s="28"/>
      <c r="T461" s="28"/>
      <c r="U461" s="28"/>
      <c r="V461" s="28"/>
      <c r="W461" s="28">
        <f t="shared" si="923"/>
        <v>0</v>
      </c>
      <c r="X461" s="29">
        <f t="shared" si="924"/>
        <v>0</v>
      </c>
      <c r="Y461" s="66"/>
      <c r="Z461" s="67"/>
      <c r="AA461" s="67"/>
      <c r="AB461" s="67"/>
      <c r="AC461" s="67"/>
      <c r="AD461" s="67"/>
      <c r="AE461" s="72">
        <f t="shared" si="955"/>
        <v>0</v>
      </c>
      <c r="AF461" s="90">
        <f t="shared" si="956"/>
        <v>0</v>
      </c>
      <c r="AG461" s="66"/>
      <c r="AH461" s="67"/>
      <c r="AI461" s="67"/>
      <c r="AJ461" s="67"/>
      <c r="AK461" s="68"/>
      <c r="AL461" s="64">
        <f t="shared" si="957"/>
        <v>0</v>
      </c>
      <c r="AM461" s="64">
        <f t="shared" si="925"/>
        <v>0</v>
      </c>
      <c r="AN461" s="64">
        <f t="shared" si="926"/>
        <v>0</v>
      </c>
      <c r="AO461" s="64">
        <f t="shared" si="927"/>
        <v>0</v>
      </c>
      <c r="AP461" s="64">
        <f t="shared" si="928"/>
        <v>0</v>
      </c>
      <c r="AQ461" s="64">
        <f t="shared" si="929"/>
        <v>0</v>
      </c>
      <c r="AR461" s="64">
        <f t="shared" si="930"/>
        <v>0</v>
      </c>
      <c r="AS461" s="68"/>
      <c r="AT461" s="78"/>
      <c r="AU461" s="79"/>
      <c r="AV461" s="79"/>
      <c r="AW461" s="80"/>
      <c r="AX461" s="106">
        <f t="shared" si="931"/>
        <v>0</v>
      </c>
      <c r="AY461" s="63"/>
      <c r="BA461" s="36" t="s">
        <v>184</v>
      </c>
      <c r="BB461" s="27">
        <f t="shared" si="958"/>
        <v>0</v>
      </c>
      <c r="BC461" s="27">
        <f t="shared" si="959"/>
        <v>0</v>
      </c>
      <c r="BD461" s="27"/>
      <c r="BE461" s="27">
        <f t="shared" si="932"/>
        <v>0</v>
      </c>
      <c r="BF461" s="27"/>
      <c r="BG461" s="27">
        <f t="shared" si="960"/>
        <v>0</v>
      </c>
      <c r="BH461" s="1">
        <f t="shared" si="933"/>
        <v>0</v>
      </c>
      <c r="BI461" s="1"/>
      <c r="BJ461" s="1"/>
      <c r="BK461" s="1"/>
      <c r="BL461" s="1"/>
      <c r="BM461" s="1"/>
      <c r="BN461" s="1"/>
      <c r="BO461" s="1"/>
      <c r="BP461" s="1"/>
      <c r="BQ461" s="1"/>
      <c r="BR461" s="1"/>
      <c r="BS461" s="38" t="s">
        <v>184</v>
      </c>
      <c r="BT461" s="107">
        <f t="shared" si="940"/>
        <v>1</v>
      </c>
      <c r="BU461" s="108">
        <f t="shared" si="941"/>
        <v>1</v>
      </c>
      <c r="BV461" s="28" t="str">
        <f t="shared" si="934"/>
        <v>_000_FM_0__MANU</v>
      </c>
      <c r="BW461" s="28">
        <f t="shared" si="942"/>
        <v>1</v>
      </c>
      <c r="BX461" s="27"/>
      <c r="BY461" s="27"/>
      <c r="BZ461" s="38">
        <f>IF(BS461="OUI",IF((BC461+BB461)&lt;&gt;0,(BB461+BC461),0),0)</f>
        <v>0</v>
      </c>
      <c r="CA461" s="38">
        <f>IF(BS461="OUI",IF((BE461+BG461)&lt;&gt;0,(BG461+BE461),0),0)</f>
        <v>0</v>
      </c>
      <c r="CB461" s="38">
        <f t="shared" si="945"/>
        <v>0</v>
      </c>
      <c r="CC461" s="38">
        <f t="shared" si="946"/>
        <v>0</v>
      </c>
      <c r="CD461" s="38" t="str">
        <f t="shared" si="935"/>
        <v>_000_FM_0__FORCTR</v>
      </c>
      <c r="CE461" s="27"/>
      <c r="CF461" s="27"/>
      <c r="CG461" s="27"/>
      <c r="CH461" s="27"/>
      <c r="CI461" s="126"/>
      <c r="CJ461" s="116"/>
      <c r="CK461" s="27"/>
      <c r="CL461" s="116"/>
      <c r="CM461" s="27"/>
      <c r="CN461" s="116"/>
      <c r="CO461" s="27"/>
      <c r="CP461" s="27" t="str">
        <f>IF(F461=0,"NON","OUI")</f>
        <v>NON</v>
      </c>
      <c r="CQ461" s="27">
        <f>IF(CP461="OUI",P461,0)</f>
        <v>0</v>
      </c>
      <c r="CR461" s="27"/>
      <c r="CS461" s="27">
        <f>IF(CR461&lt;&gt;0,CK461,0)</f>
        <v>0</v>
      </c>
      <c r="CT461" s="27"/>
      <c r="CU461" s="27"/>
      <c r="CV461" s="86">
        <f t="shared" si="950"/>
        <v>1</v>
      </c>
      <c r="CW461" s="86">
        <f t="shared" si="951"/>
        <v>1</v>
      </c>
    </row>
    <row r="462" spans="2:101" hidden="1" outlineLevel="1" x14ac:dyDescent="0.3"/>
    <row r="463" spans="2:101" ht="23.4" hidden="1" outlineLevel="1" x14ac:dyDescent="0.3">
      <c r="B463" s="209" t="s">
        <v>855</v>
      </c>
      <c r="C463" s="209"/>
      <c r="D463" s="209"/>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6"/>
    </row>
    <row r="464" spans="2:101" ht="15.6" hidden="1" outlineLevel="1" x14ac:dyDescent="0.3">
      <c r="B464" s="103" t="s">
        <v>637</v>
      </c>
      <c r="C464" s="103" t="s">
        <v>637</v>
      </c>
    </row>
    <row r="465" spans="2:101" hidden="1" outlineLevel="1" collapsed="1" x14ac:dyDescent="0.3"/>
    <row r="466" spans="2:101" customFormat="1" hidden="1" outlineLevel="1" collapsed="1" x14ac:dyDescent="0.3">
      <c r="B466" s="41">
        <f>B465+1</f>
        <v>1</v>
      </c>
      <c r="C466" s="42"/>
      <c r="D466" s="105" t="s">
        <v>856</v>
      </c>
      <c r="E466" s="37" t="s">
        <v>849</v>
      </c>
      <c r="F466" s="34"/>
      <c r="G466" s="34"/>
      <c r="H466" s="34"/>
      <c r="I466" s="34">
        <v>1</v>
      </c>
      <c r="J466" s="34"/>
      <c r="K466" s="34"/>
      <c r="L466" s="34"/>
      <c r="M466" s="27"/>
      <c r="N466" s="27"/>
      <c r="O466" s="27"/>
      <c r="P466" s="27" t="s">
        <v>621</v>
      </c>
      <c r="Q466" s="27" t="s">
        <v>850</v>
      </c>
      <c r="R466" s="27"/>
      <c r="S466" s="27"/>
      <c r="T466" s="27" t="s">
        <v>69</v>
      </c>
      <c r="U466" s="27" t="s">
        <v>149</v>
      </c>
      <c r="V466" s="27"/>
      <c r="W466" s="28" t="str">
        <f>IF(F466&lt;&gt;0,$F$481,IF(G466&lt;&gt;0,$G$481,IF(H466&lt;&gt;0,$H$481,IF(I466&lt;&gt;0,$I$481,IF(J466&lt;&gt;0,$J$481,IF(K466&lt;&gt;0,$K$481,IF($L466&lt;&gt;0,$L$481,0)))))))</f>
        <v>TM</v>
      </c>
      <c r="X466" s="29" t="e">
        <f>IF(SUM(F466:L466)=0,0,B466&amp;"_"&amp;VLOOKUP(C466,ty_ser,2,FALSE)&amp;"_"&amp;M466&amp;N466&amp;O466&amp;"_"&amp;P466&amp;"_"&amp;Q466&amp;"_"&amp;R466&amp;S466&amp;T466&amp;U466&amp;V466&amp;"_"&amp;W466)</f>
        <v>#N/A</v>
      </c>
      <c r="Y466" s="66"/>
      <c r="Z466" s="67"/>
      <c r="AA466" s="67"/>
      <c r="AB466" s="67"/>
      <c r="AC466" s="67"/>
      <c r="AD466" s="67"/>
      <c r="AE466" s="72">
        <f>IF(AG466=0,0,B466&amp;"_"&amp;M466&amp;N466&amp;O466&amp;"_"&amp;P466&amp;"_"&amp;Q466&amp;"_"&amp;AF466)</f>
        <v>0</v>
      </c>
      <c r="AF466" s="67"/>
      <c r="AG466" s="66"/>
      <c r="AH466" s="67"/>
      <c r="AI466" s="67"/>
      <c r="AJ466" s="67"/>
      <c r="AK466" s="68"/>
      <c r="AL466" s="66">
        <v>0</v>
      </c>
      <c r="AM466" s="64">
        <f>VLOOKUP($AL466,aut_car,2,FALSE)</f>
        <v>0</v>
      </c>
      <c r="AN466" s="64">
        <f>VLOOKUP($AL466,aut_car,3,FALSE)</f>
        <v>0</v>
      </c>
      <c r="AO466" s="64">
        <f>VLOOKUP($AL466,aut_car,4,FALSE)</f>
        <v>0</v>
      </c>
      <c r="AP466" s="64">
        <f>VLOOKUP($AL466,aut_car,5,FALSE)</f>
        <v>0</v>
      </c>
      <c r="AQ466" s="64">
        <f>VLOOKUP($AL466,aut_car,6,FALSE)</f>
        <v>0</v>
      </c>
      <c r="AR466" s="64">
        <f>VLOOKUP($AL466,aut_car,7,FALSE)</f>
        <v>0</v>
      </c>
      <c r="AS466" s="68"/>
      <c r="AT466" s="78" t="s">
        <v>130</v>
      </c>
      <c r="AU466" s="79">
        <v>-50</v>
      </c>
      <c r="AV466" s="79">
        <v>50</v>
      </c>
      <c r="AW466" s="80"/>
      <c r="AX466" s="106" t="str">
        <f>E466&amp;" "&amp;D466&amp;" "&amp;M466</f>
        <v xml:space="preserve">sonde de température Frigos bloc ??? </v>
      </c>
      <c r="AY466" s="63"/>
      <c r="BA466" s="36" t="s">
        <v>184</v>
      </c>
      <c r="BB466" s="27">
        <f>IF(BA466="NON",0,F466)</f>
        <v>0</v>
      </c>
      <c r="BC466" s="27">
        <f>IF(BA466="NON",0,H466+G466)</f>
        <v>0</v>
      </c>
      <c r="BD466" s="27"/>
      <c r="BE466" s="27">
        <f>IF(BA466="NON",0,I466+J466+K466+L466)</f>
        <v>1</v>
      </c>
      <c r="BF466" s="27"/>
      <c r="BG466" s="27">
        <f>IF(BA466="NON",0,K466)</f>
        <v>0</v>
      </c>
      <c r="BH466" s="1" t="s">
        <v>851</v>
      </c>
      <c r="BI466" s="1"/>
      <c r="BJ466" s="1"/>
      <c r="BK466" s="1"/>
      <c r="BL466" s="1"/>
      <c r="BM466" s="1"/>
      <c r="BN466" s="1"/>
      <c r="BO466" s="1"/>
      <c r="BP466" s="1"/>
      <c r="BQ466" s="1"/>
      <c r="BR466" s="1"/>
      <c r="BS466" s="38" t="s">
        <v>185</v>
      </c>
      <c r="BT466" s="107"/>
      <c r="BU466" s="108"/>
      <c r="BV466" s="28"/>
      <c r="BW466" s="28"/>
      <c r="BX466" s="27"/>
      <c r="BY466" s="27"/>
      <c r="BZ466" s="38"/>
      <c r="CA466" s="38"/>
      <c r="CB466" s="38"/>
      <c r="CC466" s="38"/>
      <c r="CD466" s="38"/>
      <c r="CE466" s="27"/>
      <c r="CF466" s="27"/>
      <c r="CG466" s="27" t="s">
        <v>184</v>
      </c>
      <c r="CH466" s="27" t="s">
        <v>581</v>
      </c>
      <c r="CI466" s="126">
        <v>0.2</v>
      </c>
      <c r="CJ466" s="116" t="s">
        <v>852</v>
      </c>
      <c r="CK466" s="27" t="e">
        <f>#REF!</f>
        <v>#REF!</v>
      </c>
      <c r="CL466" s="116" t="s">
        <v>632</v>
      </c>
      <c r="CM466" s="27" t="e">
        <f>#REF!</f>
        <v>#REF!</v>
      </c>
      <c r="CN466" s="116"/>
      <c r="CO466" s="27"/>
      <c r="CP466" s="27" t="s">
        <v>184</v>
      </c>
      <c r="CQ466" s="27" t="str">
        <f>IF(CP466="OUI",P466,0)</f>
        <v>FRI</v>
      </c>
      <c r="CR466" s="27" t="s">
        <v>708</v>
      </c>
      <c r="CS466" s="27" t="e">
        <f>#REF!</f>
        <v>#REF!</v>
      </c>
      <c r="CT466" s="27" t="s">
        <v>707</v>
      </c>
      <c r="CU466" s="27" t="e">
        <f>#REF!</f>
        <v>#REF!</v>
      </c>
      <c r="CV466" s="86">
        <f>IF(SUM(F466:L466)=0,0,SUM(F466:L466)+BT466+BZ466+CA466)</f>
        <v>1</v>
      </c>
      <c r="CW466" s="86">
        <f>IF(SUM(F466:L466)=0,0,SUM(BB466:BG466)+BU466+CC466+CB466)</f>
        <v>1</v>
      </c>
    </row>
    <row r="467" spans="2:101" customFormat="1" hidden="1" outlineLevel="2" collapsed="1" x14ac:dyDescent="0.3">
      <c r="B467" s="41">
        <f>B466+1</f>
        <v>2</v>
      </c>
      <c r="C467" s="41">
        <f>C466</f>
        <v>0</v>
      </c>
      <c r="D467" s="59" t="str">
        <f>D466</f>
        <v>Frigos bloc ???</v>
      </c>
      <c r="E467" s="37" t="s">
        <v>853</v>
      </c>
      <c r="F467" s="34">
        <v>1</v>
      </c>
      <c r="G467" s="34"/>
      <c r="H467" s="34"/>
      <c r="I467" s="34"/>
      <c r="J467" s="34"/>
      <c r="K467" s="34"/>
      <c r="L467" s="34"/>
      <c r="M467" s="39">
        <f t="shared" ref="M467:R467" si="961">M466</f>
        <v>0</v>
      </c>
      <c r="N467" s="39">
        <f t="shared" si="961"/>
        <v>0</v>
      </c>
      <c r="O467" s="39">
        <f t="shared" si="961"/>
        <v>0</v>
      </c>
      <c r="P467" s="39" t="str">
        <f t="shared" si="961"/>
        <v>FRI</v>
      </c>
      <c r="Q467" s="39" t="str">
        <f t="shared" si="961"/>
        <v>PT100</v>
      </c>
      <c r="R467" s="28">
        <f t="shared" si="961"/>
        <v>0</v>
      </c>
      <c r="S467" s="28"/>
      <c r="T467" s="28" t="s">
        <v>679</v>
      </c>
      <c r="U467" s="28" t="s">
        <v>152</v>
      </c>
      <c r="V467" s="28">
        <f>V466</f>
        <v>0</v>
      </c>
      <c r="W467" s="28" t="str">
        <f>IF(F467&lt;&gt;0,$F$481,IF(G467&lt;&gt;0,$G$481,IF(H467&lt;&gt;0,$H$481,IF(I467&lt;&gt;0,$I$481,IF(J467&lt;&gt;0,$J$481,IF(K467&lt;&gt;0,$K$481,IF($L467&lt;&gt;0,$L$481,0)))))))</f>
        <v>TA</v>
      </c>
      <c r="X467" s="29" t="e">
        <f>IF(SUM(F467:L467)=0,0,B467&amp;"_"&amp;VLOOKUP(C467,ty_ser,2,FALSE)&amp;"_"&amp;M467&amp;N467&amp;O467&amp;"_"&amp;P467&amp;"_"&amp;Q467&amp;"_"&amp;R467&amp;S467&amp;T467&amp;U467&amp;V467&amp;"_"&amp;W467)</f>
        <v>#N/A</v>
      </c>
      <c r="Y467" s="66"/>
      <c r="Z467" s="67"/>
      <c r="AA467" s="67"/>
      <c r="AB467" s="67"/>
      <c r="AC467" s="67"/>
      <c r="AD467" s="67"/>
      <c r="AE467" s="72">
        <f>IF(AG467=0,0,B467&amp;"_"&amp;M467&amp;N467&amp;O467&amp;"_"&amp;P467&amp;"_"&amp;Q467&amp;"_"&amp;AF467)</f>
        <v>0</v>
      </c>
      <c r="AF467" s="67"/>
      <c r="AG467" s="66"/>
      <c r="AH467" s="67"/>
      <c r="AI467" s="67"/>
      <c r="AJ467" s="67"/>
      <c r="AK467" s="68"/>
      <c r="AL467" s="66">
        <v>0</v>
      </c>
      <c r="AM467" s="64">
        <f>VLOOKUP($AL467,aut_car,2,FALSE)</f>
        <v>0</v>
      </c>
      <c r="AN467" s="64">
        <f>VLOOKUP($AL467,aut_car,3,FALSE)</f>
        <v>0</v>
      </c>
      <c r="AO467" s="64">
        <f>VLOOKUP($AL467,aut_car,4,FALSE)</f>
        <v>0</v>
      </c>
      <c r="AP467" s="64">
        <f>VLOOKUP($AL467,aut_car,5,FALSE)</f>
        <v>0</v>
      </c>
      <c r="AQ467" s="64">
        <f>VLOOKUP($AL467,aut_car,6,FALSE)</f>
        <v>0</v>
      </c>
      <c r="AR467" s="64">
        <f>VLOOKUP($AL467,aut_car,7,FALSE)</f>
        <v>0</v>
      </c>
      <c r="AS467" s="68"/>
      <c r="AT467" s="78" t="s">
        <v>130</v>
      </c>
      <c r="AU467" s="79">
        <v>-50</v>
      </c>
      <c r="AV467" s="79">
        <v>50</v>
      </c>
      <c r="AW467" s="80"/>
      <c r="AX467" s="106" t="str">
        <f>E467&amp;" "&amp;D467&amp;" "&amp;M467</f>
        <v>défaut depuis coffret de contrôle AB1 Frigos bloc ??? 0</v>
      </c>
      <c r="AY467" s="63" t="s">
        <v>854</v>
      </c>
      <c r="BA467" s="36" t="s">
        <v>184</v>
      </c>
      <c r="BB467" s="27">
        <f>IF(BA467="NON",0,F467)</f>
        <v>1</v>
      </c>
      <c r="BC467" s="27">
        <f>IF(BA467="NON",0,H467+G467)</f>
        <v>0</v>
      </c>
      <c r="BD467" s="27"/>
      <c r="BE467" s="27">
        <f>IF(BA467="NON",0,I467+J467+K467+L467)</f>
        <v>0</v>
      </c>
      <c r="BF467" s="27"/>
      <c r="BG467" s="27">
        <f>IF(BA467="NON",0,K467)</f>
        <v>0</v>
      </c>
      <c r="BH467" s="1" t="str">
        <f>BH466</f>
        <v>80_P_FRI_REPOR</v>
      </c>
      <c r="BI467" s="1">
        <f>BI466</f>
        <v>0</v>
      </c>
      <c r="BJ467" s="1"/>
      <c r="BK467" s="1"/>
      <c r="BL467" s="1"/>
      <c r="BM467" s="1"/>
      <c r="BN467" s="1"/>
      <c r="BO467" s="1"/>
      <c r="BP467" s="1"/>
      <c r="BQ467" s="1"/>
      <c r="BR467" s="1"/>
      <c r="BS467" s="38" t="s">
        <v>185</v>
      </c>
      <c r="BT467" s="107"/>
      <c r="BU467" s="108"/>
      <c r="BV467" s="28"/>
      <c r="BW467" s="28"/>
      <c r="BX467" s="27"/>
      <c r="BY467" s="27"/>
      <c r="BZ467" s="38"/>
      <c r="CA467" s="38"/>
      <c r="CB467" s="38"/>
      <c r="CC467" s="38"/>
      <c r="CD467" s="38"/>
      <c r="CE467" s="27"/>
      <c r="CF467" s="27"/>
      <c r="CG467" s="27" t="s">
        <v>184</v>
      </c>
      <c r="CH467" s="27" t="s">
        <v>581</v>
      </c>
      <c r="CI467" s="126"/>
      <c r="CJ467" s="116" t="s">
        <v>852</v>
      </c>
      <c r="CK467" s="27" t="s">
        <v>581</v>
      </c>
      <c r="CL467" s="116" t="s">
        <v>632</v>
      </c>
      <c r="CM467" s="27" t="s">
        <v>581</v>
      </c>
      <c r="CN467" s="116"/>
      <c r="CO467" s="27"/>
      <c r="CP467" s="27" t="s">
        <v>184</v>
      </c>
      <c r="CQ467" s="27" t="str">
        <f>IF(CP467="OUI",P467,0)</f>
        <v>FRI</v>
      </c>
      <c r="CR467" s="27" t="s">
        <v>708</v>
      </c>
      <c r="CS467" s="27" t="str">
        <f>IF(CR467&lt;&gt;0,CK467,0)</f>
        <v>à chaque changement de valeur</v>
      </c>
      <c r="CT467" s="27" t="s">
        <v>707</v>
      </c>
      <c r="CU467" s="27" t="str">
        <f>IF(CT467&lt;&gt;0,CM467,0)</f>
        <v>à chaque changement de valeur</v>
      </c>
      <c r="CV467" s="86">
        <f>IF(SUM(F467:L467)=0,0,SUM(F467:L467)+BT467+BZ467+CA467)</f>
        <v>1</v>
      </c>
      <c r="CW467" s="86">
        <f>IF(SUM(F467:L467)=0,0,SUM(BB467:BG467)+BU467+CC467+CB467)</f>
        <v>1</v>
      </c>
    </row>
    <row r="468" spans="2:101" hidden="1" outlineLevel="1" x14ac:dyDescent="0.3"/>
    <row r="469" spans="2:101" ht="23.4" hidden="1" outlineLevel="1" x14ac:dyDescent="0.3">
      <c r="B469" s="209" t="s">
        <v>709</v>
      </c>
      <c r="C469" s="209"/>
      <c r="D469" s="209"/>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6"/>
    </row>
    <row r="470" spans="2:101" ht="15.6" hidden="1" outlineLevel="1" x14ac:dyDescent="0.3">
      <c r="B470" s="103" t="s">
        <v>857</v>
      </c>
      <c r="C470" s="103" t="s">
        <v>857</v>
      </c>
    </row>
    <row r="471" spans="2:101" hidden="1" outlineLevel="1" collapsed="1" x14ac:dyDescent="0.3"/>
    <row r="472" spans="2:101" customFormat="1" hidden="1" outlineLevel="1" collapsed="1" x14ac:dyDescent="0.3">
      <c r="B472" s="41">
        <f>B471+1</f>
        <v>1</v>
      </c>
      <c r="C472" s="42"/>
      <c r="D472" s="105" t="s">
        <v>262</v>
      </c>
      <c r="E472" s="37" t="s">
        <v>859</v>
      </c>
      <c r="F472" s="34">
        <v>1</v>
      </c>
      <c r="G472" s="34"/>
      <c r="H472" s="34"/>
      <c r="I472" s="34"/>
      <c r="J472" s="34"/>
      <c r="K472" s="34"/>
      <c r="L472" s="34"/>
      <c r="M472" s="27"/>
      <c r="N472" s="27"/>
      <c r="O472" s="27"/>
      <c r="P472" s="27" t="s">
        <v>709</v>
      </c>
      <c r="Q472" s="27" t="s">
        <v>858</v>
      </c>
      <c r="R472" s="27"/>
      <c r="S472" s="27"/>
      <c r="T472" s="27" t="s">
        <v>679</v>
      </c>
      <c r="U472" s="27" t="s">
        <v>149</v>
      </c>
      <c r="V472" s="27"/>
      <c r="W472" s="28" t="str">
        <f>IF(F472&lt;&gt;0,$F$481,IF(G472&lt;&gt;0,$G$481,IF(H472&lt;&gt;0,$H$481,IF(I472&lt;&gt;0,$I$481,IF(J472&lt;&gt;0,$J$481,IF(K472&lt;&gt;0,$K$481,IF($L472&lt;&gt;0,$L$481,0)))))))</f>
        <v>TA</v>
      </c>
      <c r="X472" s="29" t="e">
        <f>IF(SUM(F472:L472)=0,0,B472&amp;"_"&amp;VLOOKUP(C472,ty_ser,2,FALSE)&amp;"_"&amp;M472&amp;N472&amp;O472&amp;"_"&amp;P472&amp;"_"&amp;Q472&amp;"_"&amp;R472&amp;S472&amp;T472&amp;U472&amp;V472&amp;"_"&amp;W472)</f>
        <v>#N/A</v>
      </c>
      <c r="Y472" s="66"/>
      <c r="Z472" s="67"/>
      <c r="AA472" s="67"/>
      <c r="AB472" s="67"/>
      <c r="AC472" s="67"/>
      <c r="AD472" s="67"/>
      <c r="AE472" s="72">
        <f>IF(AG472=0,0,B472&amp;"_"&amp;M472&amp;N472&amp;O472&amp;"_"&amp;P472&amp;"_"&amp;Q472&amp;"_"&amp;AF472)</f>
        <v>0</v>
      </c>
      <c r="AF472" s="67"/>
      <c r="AG472" s="66"/>
      <c r="AH472" s="67"/>
      <c r="AI472" s="67"/>
      <c r="AJ472" s="67"/>
      <c r="AK472" s="68"/>
      <c r="AL472" s="66">
        <v>0</v>
      </c>
      <c r="AM472" s="64">
        <f>VLOOKUP($AL472,aut_car,2,FALSE)</f>
        <v>0</v>
      </c>
      <c r="AN472" s="64">
        <f>VLOOKUP($AL472,aut_car,3,FALSE)</f>
        <v>0</v>
      </c>
      <c r="AO472" s="64">
        <f>VLOOKUP($AL472,aut_car,4,FALSE)</f>
        <v>0</v>
      </c>
      <c r="AP472" s="64">
        <f>VLOOKUP($AL472,aut_car,5,FALSE)</f>
        <v>0</v>
      </c>
      <c r="AQ472" s="64">
        <f>VLOOKUP($AL472,aut_car,6,FALSE)</f>
        <v>0</v>
      </c>
      <c r="AR472" s="64">
        <f>VLOOKUP($AL472,aut_car,7,FALSE)</f>
        <v>0</v>
      </c>
      <c r="AS472" s="68"/>
      <c r="AT472" s="78" t="s">
        <v>138</v>
      </c>
      <c r="AU472" s="79" t="s">
        <v>86</v>
      </c>
      <c r="AV472" s="79" t="s">
        <v>514</v>
      </c>
      <c r="AW472" s="80"/>
      <c r="AX472" s="106" t="str">
        <f>E472&amp;" "&amp;D472&amp;" "&amp;M472</f>
        <v xml:space="preserve">Contrôle fonctionnement automate </v>
      </c>
      <c r="AY472" s="63" t="s">
        <v>862</v>
      </c>
      <c r="BA472" s="36" t="s">
        <v>184</v>
      </c>
      <c r="BB472" s="27">
        <f>IF(BA472="NON",0,F472)</f>
        <v>1</v>
      </c>
      <c r="BC472" s="27">
        <f>IF(BA472="NON",0,H472+G472)</f>
        <v>0</v>
      </c>
      <c r="BD472" s="27"/>
      <c r="BE472" s="27">
        <f>IF(BA472="NON",0,I472+J472+K472+L472)</f>
        <v>0</v>
      </c>
      <c r="BF472" s="27"/>
      <c r="BG472" s="27">
        <f>IF(BA472="NON",0,K472)</f>
        <v>0</v>
      </c>
      <c r="BH472" s="1" t="s">
        <v>863</v>
      </c>
      <c r="BI472" s="1"/>
      <c r="BJ472" s="1"/>
      <c r="BK472" s="1"/>
      <c r="BL472" s="1"/>
      <c r="BM472" s="1"/>
      <c r="BN472" s="1"/>
      <c r="BO472" s="1"/>
      <c r="BP472" s="1"/>
      <c r="BQ472" s="1"/>
      <c r="BR472" s="1"/>
      <c r="BS472" s="38" t="s">
        <v>185</v>
      </c>
      <c r="BT472" s="107"/>
      <c r="BU472" s="108"/>
      <c r="BV472" s="28"/>
      <c r="BW472" s="28"/>
      <c r="BX472" s="27"/>
      <c r="BY472" s="27"/>
      <c r="BZ472" s="38"/>
      <c r="CA472" s="38"/>
      <c r="CB472" s="38"/>
      <c r="CC472" s="38"/>
      <c r="CD472" s="38"/>
      <c r="CE472" s="27"/>
      <c r="CF472" s="27"/>
      <c r="CG472" s="27" t="s">
        <v>184</v>
      </c>
      <c r="CH472" s="27" t="s">
        <v>581</v>
      </c>
      <c r="CI472" s="126">
        <v>0.2</v>
      </c>
      <c r="CJ472" s="116" t="s">
        <v>852</v>
      </c>
      <c r="CK472" s="27" t="s">
        <v>581</v>
      </c>
      <c r="CL472" s="116" t="s">
        <v>632</v>
      </c>
      <c r="CM472" s="27" t="s">
        <v>581</v>
      </c>
      <c r="CN472" s="116"/>
      <c r="CO472" s="27"/>
      <c r="CP472" s="27" t="s">
        <v>184</v>
      </c>
      <c r="CQ472" s="27" t="str">
        <f>IF(CP472="OUI",P472,0)</f>
        <v>GTC</v>
      </c>
      <c r="CR472" s="27" t="s">
        <v>708</v>
      </c>
      <c r="CS472" s="27" t="e">
        <f>#REF!</f>
        <v>#REF!</v>
      </c>
      <c r="CT472" s="27" t="s">
        <v>707</v>
      </c>
      <c r="CU472" s="27" t="e">
        <f>#REF!</f>
        <v>#REF!</v>
      </c>
      <c r="CV472" s="86">
        <f>IF(SUM(F472:L472)=0,0,SUM(F472:L472)+BT472+BZ472+CA472)</f>
        <v>1</v>
      </c>
      <c r="CW472" s="86">
        <f>IF(SUM(F472:L472)=0,0,SUM(BB472:BG472)+BU472+CC472+CB472)</f>
        <v>1</v>
      </c>
    </row>
    <row r="473" spans="2:101" customFormat="1" hidden="1" outlineLevel="2" collapsed="1" x14ac:dyDescent="0.3">
      <c r="B473" s="41">
        <f>B472+1</f>
        <v>2</v>
      </c>
      <c r="C473" s="41">
        <f>C472</f>
        <v>0</v>
      </c>
      <c r="D473" s="59" t="str">
        <f>D472</f>
        <v>automate</v>
      </c>
      <c r="E473" s="37" t="s">
        <v>860</v>
      </c>
      <c r="F473" s="34"/>
      <c r="G473" s="34"/>
      <c r="H473" s="34"/>
      <c r="I473" s="34">
        <v>1</v>
      </c>
      <c r="J473" s="34"/>
      <c r="K473" s="34"/>
      <c r="L473" s="34"/>
      <c r="M473" s="39">
        <f t="shared" ref="M473:S473" si="962">M472</f>
        <v>0</v>
      </c>
      <c r="N473" s="39">
        <f t="shared" si="962"/>
        <v>0</v>
      </c>
      <c r="O473" s="39">
        <f t="shared" si="962"/>
        <v>0</v>
      </c>
      <c r="P473" s="39" t="str">
        <f t="shared" si="962"/>
        <v>GTC</v>
      </c>
      <c r="Q473" s="39" t="str">
        <f t="shared" si="962"/>
        <v>AUTO</v>
      </c>
      <c r="R473" s="28">
        <f t="shared" si="962"/>
        <v>0</v>
      </c>
      <c r="S473" s="28">
        <f t="shared" si="962"/>
        <v>0</v>
      </c>
      <c r="T473" s="28" t="s">
        <v>677</v>
      </c>
      <c r="U473" s="28" t="s">
        <v>152</v>
      </c>
      <c r="V473" s="28" t="s">
        <v>861</v>
      </c>
      <c r="W473" s="28" t="str">
        <f>IF(F473&lt;&gt;0,$F$481,IF(G473&lt;&gt;0,$G$481,IF(H473&lt;&gt;0,$H$481,IF(I473&lt;&gt;0,$I$481,IF(J473&lt;&gt;0,$J$481,IF(K473&lt;&gt;0,$K$481,IF($L473&lt;&gt;0,$L$481,0)))))))</f>
        <v>TM</v>
      </c>
      <c r="X473" s="29" t="e">
        <f>IF(SUM(F473:L473)=0,0,B473&amp;"_"&amp;VLOOKUP(C473,ty_ser,2,FALSE)&amp;"_"&amp;M473&amp;N473&amp;O473&amp;"_"&amp;P473&amp;"_"&amp;Q473&amp;"_"&amp;R473&amp;S473&amp;T473&amp;U473&amp;V473&amp;"_"&amp;W473)</f>
        <v>#N/A</v>
      </c>
      <c r="Y473" s="66"/>
      <c r="Z473" s="67"/>
      <c r="AA473" s="67"/>
      <c r="AB473" s="67"/>
      <c r="AC473" s="67"/>
      <c r="AD473" s="67"/>
      <c r="AE473" s="72">
        <f>IF(AG473=0,0,B473&amp;"_"&amp;M473&amp;N473&amp;O473&amp;"_"&amp;P473&amp;"_"&amp;Q473&amp;"_"&amp;AF473)</f>
        <v>0</v>
      </c>
      <c r="AF473" s="67"/>
      <c r="AG473" s="66"/>
      <c r="AH473" s="67"/>
      <c r="AI473" s="67"/>
      <c r="AJ473" s="67"/>
      <c r="AK473" s="68"/>
      <c r="AL473" s="66">
        <v>0</v>
      </c>
      <c r="AM473" s="64">
        <f>VLOOKUP($AL473,aut_car,2,FALSE)</f>
        <v>0</v>
      </c>
      <c r="AN473" s="64">
        <f>VLOOKUP($AL473,aut_car,3,FALSE)</f>
        <v>0</v>
      </c>
      <c r="AO473" s="64">
        <f>VLOOKUP($AL473,aut_car,4,FALSE)</f>
        <v>0</v>
      </c>
      <c r="AP473" s="64">
        <f>VLOOKUP($AL473,aut_car,5,FALSE)</f>
        <v>0</v>
      </c>
      <c r="AQ473" s="64">
        <f>VLOOKUP($AL473,aut_car,6,FALSE)</f>
        <v>0</v>
      </c>
      <c r="AR473" s="64">
        <f>VLOOKUP($AL473,aut_car,7,FALSE)</f>
        <v>0</v>
      </c>
      <c r="AS473" s="68"/>
      <c r="AT473" s="78" t="s">
        <v>138</v>
      </c>
      <c r="AU473" s="79"/>
      <c r="AV473" s="79"/>
      <c r="AW473" s="80"/>
      <c r="AX473" s="106" t="str">
        <f>E473&amp;" "&amp;D473&amp;" "&amp;M473</f>
        <v>libéllé défaut automate 0</v>
      </c>
      <c r="AY473" s="63"/>
      <c r="BA473" s="36" t="s">
        <v>184</v>
      </c>
      <c r="BB473" s="27">
        <f>IF(BA473="NON",0,F473)</f>
        <v>0</v>
      </c>
      <c r="BC473" s="27">
        <f>IF(BA473="NON",0,H473+G473)</f>
        <v>0</v>
      </c>
      <c r="BD473" s="27"/>
      <c r="BE473" s="27">
        <f>IF(BA473="NON",0,I473+J473+K473+L473)</f>
        <v>1</v>
      </c>
      <c r="BF473" s="27"/>
      <c r="BG473" s="27">
        <f>IF(BA473="NON",0,K473)</f>
        <v>0</v>
      </c>
      <c r="BH473" s="1" t="s">
        <v>863</v>
      </c>
      <c r="BI473" s="1"/>
      <c r="BJ473" s="1"/>
      <c r="BK473" s="1"/>
      <c r="BL473" s="1"/>
      <c r="BM473" s="1"/>
      <c r="BN473" s="1"/>
      <c r="BO473" s="1"/>
      <c r="BP473" s="1"/>
      <c r="BQ473" s="1"/>
      <c r="BR473" s="1"/>
      <c r="BS473" s="38" t="s">
        <v>185</v>
      </c>
      <c r="BT473" s="107"/>
      <c r="BU473" s="108"/>
      <c r="BV473" s="28"/>
      <c r="BW473" s="28"/>
      <c r="BX473" s="27"/>
      <c r="BY473" s="27"/>
      <c r="BZ473" s="38"/>
      <c r="CA473" s="38"/>
      <c r="CB473" s="38"/>
      <c r="CC473" s="38"/>
      <c r="CD473" s="38"/>
      <c r="CE473" s="27"/>
      <c r="CF473" s="27"/>
      <c r="CG473" s="27" t="s">
        <v>184</v>
      </c>
      <c r="CH473" s="27" t="s">
        <v>581</v>
      </c>
      <c r="CI473" s="126">
        <v>0.2</v>
      </c>
      <c r="CJ473" s="116" t="s">
        <v>852</v>
      </c>
      <c r="CK473" s="27" t="s">
        <v>581</v>
      </c>
      <c r="CL473" s="116" t="s">
        <v>632</v>
      </c>
      <c r="CM473" s="27" t="s">
        <v>581</v>
      </c>
      <c r="CN473" s="116"/>
      <c r="CO473" s="27"/>
      <c r="CP473" s="27" t="s">
        <v>184</v>
      </c>
      <c r="CQ473" s="27" t="str">
        <f>IF(CP473="OUI",P473,0)</f>
        <v>GTC</v>
      </c>
      <c r="CR473" s="27" t="s">
        <v>708</v>
      </c>
      <c r="CS473" s="27" t="e">
        <f>#REF!</f>
        <v>#REF!</v>
      </c>
      <c r="CT473" s="27" t="s">
        <v>707</v>
      </c>
      <c r="CU473" s="27" t="e">
        <f>#REF!</f>
        <v>#REF!</v>
      </c>
      <c r="CV473" s="86">
        <f>IF(SUM(F473:L473)=0,0,SUM(F473:L473)+BT473+BZ473+CA473)</f>
        <v>1</v>
      </c>
      <c r="CW473" s="86">
        <f>IF(SUM(F473:L473)=0,0,SUM(BB473:BG473)+BU473+CC473+CB473)</f>
        <v>1</v>
      </c>
    </row>
    <row r="474" spans="2:101" hidden="1" outlineLevel="1" x14ac:dyDescent="0.3"/>
    <row r="475" spans="2:101" hidden="1" outlineLevel="1" x14ac:dyDescent="0.3"/>
    <row r="476" spans="2:101" hidden="1" outlineLevel="1" x14ac:dyDescent="0.3"/>
    <row r="477" spans="2:101" ht="31.2" collapsed="1" x14ac:dyDescent="0.3">
      <c r="B477" s="104" t="s">
        <v>367</v>
      </c>
      <c r="C477" s="104"/>
    </row>
    <row r="478" spans="2:101" x14ac:dyDescent="0.3">
      <c r="B478" s="43">
        <f>MAX(B1444:B1445)+1</f>
        <v>951</v>
      </c>
      <c r="C478" s="144"/>
      <c r="D478" s="27" t="s">
        <v>193</v>
      </c>
      <c r="E478" s="27" t="s">
        <v>193</v>
      </c>
    </row>
    <row r="479" spans="2:101" ht="15.75" customHeight="1" x14ac:dyDescent="0.3">
      <c r="E479" s="225" t="s">
        <v>178</v>
      </c>
      <c r="F479" s="226"/>
      <c r="G479" s="226"/>
      <c r="H479" s="226"/>
      <c r="I479" s="226"/>
      <c r="J479" s="226"/>
      <c r="K479" s="226"/>
      <c r="L479" s="227"/>
      <c r="M479" s="217" t="s">
        <v>191</v>
      </c>
      <c r="N479" s="218"/>
      <c r="O479" s="218"/>
      <c r="P479" s="218"/>
      <c r="Q479" s="218"/>
      <c r="R479" s="218"/>
      <c r="S479" s="218"/>
      <c r="T479" s="218"/>
      <c r="U479" s="218"/>
      <c r="V479" s="218"/>
      <c r="W479" s="219"/>
      <c r="X479" s="210" t="s">
        <v>1115</v>
      </c>
      <c r="Y479" s="213" t="s">
        <v>276</v>
      </c>
      <c r="Z479" s="214"/>
      <c r="AA479" s="214"/>
      <c r="AB479" s="214"/>
      <c r="AC479" s="214"/>
      <c r="AD479" s="214"/>
      <c r="AE479" s="214"/>
      <c r="AF479" s="214"/>
      <c r="AG479" s="214"/>
      <c r="AH479" s="214"/>
      <c r="AI479" s="214"/>
      <c r="AJ479" s="214"/>
      <c r="AK479" s="214"/>
      <c r="AL479" s="214"/>
      <c r="AM479" s="214"/>
      <c r="AN479" s="214"/>
      <c r="AO479" s="214"/>
      <c r="AP479" s="214"/>
      <c r="AQ479" s="214"/>
      <c r="AR479" s="214"/>
      <c r="AS479" s="214"/>
      <c r="AT479" s="214"/>
      <c r="AU479" s="214"/>
      <c r="AV479" s="214"/>
      <c r="AW479" s="215"/>
      <c r="AX479" s="205" t="s">
        <v>289</v>
      </c>
      <c r="AY479" s="205"/>
      <c r="BA479" s="206" t="s">
        <v>291</v>
      </c>
      <c r="BB479" s="206"/>
      <c r="BC479" s="206"/>
      <c r="BD479" s="206"/>
      <c r="BE479" s="206"/>
      <c r="BF479" s="206"/>
      <c r="BG479" s="206"/>
      <c r="BH479" s="206"/>
      <c r="BI479" s="206"/>
      <c r="BJ479" s="206"/>
      <c r="BK479" s="206"/>
      <c r="BL479" s="136"/>
      <c r="BM479" s="136"/>
      <c r="BN479" s="136"/>
      <c r="BO479" s="136"/>
      <c r="BP479" s="136"/>
      <c r="BQ479" s="136"/>
      <c r="BR479" s="136"/>
      <c r="BS479" s="198" t="s">
        <v>293</v>
      </c>
      <c r="BT479" s="198"/>
      <c r="BU479" s="198"/>
      <c r="BV479" s="198"/>
      <c r="BW479" s="198"/>
      <c r="BX479" s="198"/>
      <c r="BY479" s="198"/>
      <c r="BZ479" s="198"/>
      <c r="CA479" s="198"/>
      <c r="CB479" s="198"/>
      <c r="CC479" s="198"/>
      <c r="CD479" s="198"/>
      <c r="CE479" s="198"/>
      <c r="CF479" s="198"/>
      <c r="CG479" s="248" t="s">
        <v>584</v>
      </c>
      <c r="CH479" s="249"/>
      <c r="CI479" s="250"/>
      <c r="CJ479" s="254" t="s">
        <v>585</v>
      </c>
      <c r="CK479" s="255"/>
      <c r="CL479" s="255"/>
      <c r="CM479" s="255"/>
      <c r="CN479" s="255"/>
      <c r="CO479" s="256"/>
      <c r="CP479" s="207" t="s">
        <v>592</v>
      </c>
      <c r="CQ479" s="208"/>
      <c r="CR479" s="208"/>
      <c r="CS479" s="208"/>
      <c r="CT479" s="208"/>
      <c r="CU479" s="208"/>
      <c r="CV479" s="190" t="s">
        <v>307</v>
      </c>
      <c r="CW479" s="191"/>
    </row>
    <row r="480" spans="2:101" customFormat="1" ht="15.75" customHeight="1" x14ac:dyDescent="0.3">
      <c r="B480" s="231" t="s">
        <v>898</v>
      </c>
      <c r="C480" s="231" t="s">
        <v>980</v>
      </c>
      <c r="D480" s="220" t="s">
        <v>44</v>
      </c>
      <c r="E480" s="233" t="s">
        <v>192</v>
      </c>
      <c r="F480" s="228" t="s">
        <v>116</v>
      </c>
      <c r="G480" s="229"/>
      <c r="H480" s="229"/>
      <c r="I480" s="229"/>
      <c r="J480" s="229"/>
      <c r="K480" s="229"/>
      <c r="L480" s="230"/>
      <c r="M480" s="235" t="s">
        <v>225</v>
      </c>
      <c r="N480" s="235"/>
      <c r="O480" s="235"/>
      <c r="P480" s="236" t="s">
        <v>41</v>
      </c>
      <c r="Q480" s="54" t="s">
        <v>985</v>
      </c>
      <c r="R480" s="222" t="s">
        <v>1096</v>
      </c>
      <c r="S480" s="223"/>
      <c r="T480" s="223"/>
      <c r="U480" s="223"/>
      <c r="V480" s="224"/>
      <c r="W480" s="61" t="s">
        <v>92</v>
      </c>
      <c r="X480" s="211"/>
      <c r="Y480" s="216" t="s">
        <v>277</v>
      </c>
      <c r="Z480" s="216"/>
      <c r="AA480" s="216"/>
      <c r="AB480" s="216"/>
      <c r="AC480" s="216"/>
      <c r="AD480" s="216"/>
      <c r="AE480" s="194" t="s">
        <v>262</v>
      </c>
      <c r="AF480" s="195"/>
      <c r="AG480" s="195"/>
      <c r="AH480" s="195"/>
      <c r="AI480" s="195"/>
      <c r="AJ480" s="195"/>
      <c r="AK480" s="196"/>
      <c r="AL480" s="194" t="s">
        <v>265</v>
      </c>
      <c r="AM480" s="195"/>
      <c r="AN480" s="195"/>
      <c r="AO480" s="195"/>
      <c r="AP480" s="195"/>
      <c r="AQ480" s="195"/>
      <c r="AR480" s="195"/>
      <c r="AS480" s="196"/>
      <c r="AT480" s="213" t="s">
        <v>263</v>
      </c>
      <c r="AU480" s="214"/>
      <c r="AV480" s="214"/>
      <c r="AW480" s="215"/>
      <c r="AX480" s="243" t="s">
        <v>94</v>
      </c>
      <c r="AY480" s="243" t="s">
        <v>290</v>
      </c>
      <c r="BA480" s="259" t="s">
        <v>179</v>
      </c>
      <c r="BB480" s="259"/>
      <c r="BC480" s="259"/>
      <c r="BD480" s="259"/>
      <c r="BE480" s="259"/>
      <c r="BF480" s="259"/>
      <c r="BG480" s="259"/>
      <c r="BH480" s="245" t="s">
        <v>180</v>
      </c>
      <c r="BI480" s="246"/>
      <c r="BJ480" s="246"/>
      <c r="BK480" s="247"/>
      <c r="BL480" s="135"/>
      <c r="BM480" s="135"/>
      <c r="BN480" s="135"/>
      <c r="BO480" s="135"/>
      <c r="BP480" s="135"/>
      <c r="BQ480" s="135"/>
      <c r="BR480" s="135"/>
      <c r="BS480" s="201" t="s">
        <v>294</v>
      </c>
      <c r="BT480" s="197" t="s">
        <v>295</v>
      </c>
      <c r="BU480" s="197"/>
      <c r="BV480" s="197"/>
      <c r="BW480" s="197"/>
      <c r="BX480" s="197"/>
      <c r="BY480" s="197"/>
      <c r="BZ480" s="199" t="s">
        <v>302</v>
      </c>
      <c r="CA480" s="200"/>
      <c r="CB480" s="199" t="s">
        <v>303</v>
      </c>
      <c r="CC480" s="200"/>
      <c r="CD480" s="201" t="s">
        <v>298</v>
      </c>
      <c r="CE480" s="203" t="s">
        <v>300</v>
      </c>
      <c r="CF480" s="203" t="s">
        <v>299</v>
      </c>
      <c r="CG480" s="251"/>
      <c r="CH480" s="252"/>
      <c r="CI480" s="253"/>
      <c r="CJ480" s="257" t="s">
        <v>612</v>
      </c>
      <c r="CK480" s="258"/>
      <c r="CL480" s="257" t="s">
        <v>614</v>
      </c>
      <c r="CM480" s="258"/>
      <c r="CN480" s="257" t="s">
        <v>615</v>
      </c>
      <c r="CO480" s="258"/>
      <c r="CP480" s="237" t="s">
        <v>23</v>
      </c>
      <c r="CQ480" s="239" t="s">
        <v>716</v>
      </c>
      <c r="CR480" s="241" t="s">
        <v>719</v>
      </c>
      <c r="CS480" s="242"/>
      <c r="CT480" s="241" t="s">
        <v>720</v>
      </c>
      <c r="CU480" s="242"/>
      <c r="CV480" s="192" t="s">
        <v>308</v>
      </c>
      <c r="CW480" s="192" t="s">
        <v>309</v>
      </c>
    </row>
    <row r="481" spans="1:101" customFormat="1" ht="33" customHeight="1" x14ac:dyDescent="0.3">
      <c r="B481" s="232"/>
      <c r="C481" s="232"/>
      <c r="D481" s="221"/>
      <c r="E481" s="234"/>
      <c r="F481" s="40" t="s">
        <v>0</v>
      </c>
      <c r="G481" s="40" t="s">
        <v>1</v>
      </c>
      <c r="H481" s="40" t="s">
        <v>2</v>
      </c>
      <c r="I481" s="40" t="s">
        <v>3</v>
      </c>
      <c r="J481" s="40" t="s">
        <v>4</v>
      </c>
      <c r="K481" s="40" t="s">
        <v>395</v>
      </c>
      <c r="L481" s="40" t="s">
        <v>93</v>
      </c>
      <c r="M481" s="39" t="s">
        <v>53</v>
      </c>
      <c r="N481" s="39" t="s">
        <v>42</v>
      </c>
      <c r="O481" s="39" t="s">
        <v>43</v>
      </c>
      <c r="P481" s="236"/>
      <c r="Q481" s="60" t="s">
        <v>1004</v>
      </c>
      <c r="R481" s="60" t="s">
        <v>1095</v>
      </c>
      <c r="S481" s="39" t="s">
        <v>60</v>
      </c>
      <c r="T481" s="39" t="s">
        <v>70</v>
      </c>
      <c r="U481" s="39" t="s">
        <v>77</v>
      </c>
      <c r="V481" s="60" t="s">
        <v>270</v>
      </c>
      <c r="W481" s="62" t="s">
        <v>257</v>
      </c>
      <c r="X481" s="212"/>
      <c r="Y481" s="72" t="s">
        <v>278</v>
      </c>
      <c r="Z481" s="90" t="s">
        <v>279</v>
      </c>
      <c r="AA481" s="90" t="s">
        <v>280</v>
      </c>
      <c r="AB481" s="90" t="s">
        <v>264</v>
      </c>
      <c r="AC481" s="90" t="s">
        <v>281</v>
      </c>
      <c r="AD481" s="71" t="s">
        <v>282</v>
      </c>
      <c r="AE481" s="69" t="s">
        <v>283</v>
      </c>
      <c r="AF481" s="70" t="s">
        <v>285</v>
      </c>
      <c r="AG481" s="70" t="s">
        <v>278</v>
      </c>
      <c r="AH481" s="70" t="s">
        <v>279</v>
      </c>
      <c r="AI481" s="70" t="s">
        <v>284</v>
      </c>
      <c r="AJ481" s="70" t="s">
        <v>268</v>
      </c>
      <c r="AK481" s="71" t="s">
        <v>269</v>
      </c>
      <c r="AL481" s="73" t="s">
        <v>266</v>
      </c>
      <c r="AM481" s="74" t="s">
        <v>278</v>
      </c>
      <c r="AN481" s="74" t="s">
        <v>279</v>
      </c>
      <c r="AO481" s="74" t="s">
        <v>284</v>
      </c>
      <c r="AP481" s="65" t="s">
        <v>275</v>
      </c>
      <c r="AQ481" s="74" t="s">
        <v>337</v>
      </c>
      <c r="AR481" s="74" t="s">
        <v>338</v>
      </c>
      <c r="AS481" s="71" t="s">
        <v>269</v>
      </c>
      <c r="AT481" s="75" t="s">
        <v>112</v>
      </c>
      <c r="AU481" s="76" t="s">
        <v>113</v>
      </c>
      <c r="AV481" s="76" t="s">
        <v>287</v>
      </c>
      <c r="AW481" s="77" t="s">
        <v>288</v>
      </c>
      <c r="AX481" s="244"/>
      <c r="AY481" s="244"/>
      <c r="BA481" s="81" t="s">
        <v>292</v>
      </c>
      <c r="BB481" s="35" t="s">
        <v>0</v>
      </c>
      <c r="BC481" s="35" t="s">
        <v>1</v>
      </c>
      <c r="BD481" s="35" t="s">
        <v>2</v>
      </c>
      <c r="BE481" s="35" t="s">
        <v>3</v>
      </c>
      <c r="BF481" s="35" t="s">
        <v>4</v>
      </c>
      <c r="BG481" s="35" t="s">
        <v>73</v>
      </c>
      <c r="BH481" s="85" t="s">
        <v>181</v>
      </c>
      <c r="BI481" s="85" t="s">
        <v>182</v>
      </c>
      <c r="BJ481" s="85" t="s">
        <v>183</v>
      </c>
      <c r="BK481" s="85" t="s">
        <v>702</v>
      </c>
      <c r="BL481" s="85" t="s">
        <v>865</v>
      </c>
      <c r="BM481" s="85" t="s">
        <v>866</v>
      </c>
      <c r="BN481" s="85" t="s">
        <v>867</v>
      </c>
      <c r="BO481" s="85" t="s">
        <v>868</v>
      </c>
      <c r="BP481" s="85" t="s">
        <v>869</v>
      </c>
      <c r="BQ481" s="85" t="s">
        <v>869</v>
      </c>
      <c r="BR481" s="85" t="s">
        <v>869</v>
      </c>
      <c r="BS481" s="202"/>
      <c r="BT481" s="82" t="s">
        <v>296</v>
      </c>
      <c r="BU481" s="82" t="s">
        <v>297</v>
      </c>
      <c r="BV481" s="28" t="s">
        <v>298</v>
      </c>
      <c r="BW481" s="83" t="s">
        <v>301</v>
      </c>
      <c r="BX481" s="83" t="s">
        <v>300</v>
      </c>
      <c r="BY481" s="83" t="s">
        <v>299</v>
      </c>
      <c r="BZ481" s="84" t="s">
        <v>1</v>
      </c>
      <c r="CA481" s="84" t="s">
        <v>3</v>
      </c>
      <c r="CB481" s="84" t="s">
        <v>2</v>
      </c>
      <c r="CC481" s="84" t="s">
        <v>4</v>
      </c>
      <c r="CD481" s="202"/>
      <c r="CE481" s="204"/>
      <c r="CF481" s="204"/>
      <c r="CG481" s="117" t="s">
        <v>579</v>
      </c>
      <c r="CH481" s="115" t="s">
        <v>45</v>
      </c>
      <c r="CI481" s="115" t="s">
        <v>583</v>
      </c>
      <c r="CJ481" s="127" t="s">
        <v>613</v>
      </c>
      <c r="CK481" s="127" t="s">
        <v>618</v>
      </c>
      <c r="CL481" s="127" t="s">
        <v>613</v>
      </c>
      <c r="CM481" s="127" t="s">
        <v>591</v>
      </c>
      <c r="CN481" s="127" t="s">
        <v>613</v>
      </c>
      <c r="CO481" s="127" t="s">
        <v>591</v>
      </c>
      <c r="CP481" s="238"/>
      <c r="CQ481" s="240"/>
      <c r="CR481" s="118" t="s">
        <v>712</v>
      </c>
      <c r="CS481" s="118" t="s">
        <v>718</v>
      </c>
      <c r="CT481" s="118" t="s">
        <v>712</v>
      </c>
      <c r="CU481" s="118" t="s">
        <v>718</v>
      </c>
      <c r="CV481" s="193"/>
      <c r="CW481" s="193"/>
    </row>
    <row r="482" spans="1:101" customFormat="1" outlineLevel="1" collapsed="1" x14ac:dyDescent="0.3">
      <c r="A482" s="42"/>
      <c r="B482" s="42">
        <f t="shared" ref="B482:B544" si="963">B481+1</f>
        <v>1</v>
      </c>
      <c r="C482" s="42"/>
      <c r="D482" s="105" t="s">
        <v>1404</v>
      </c>
      <c r="E482" s="37" t="s">
        <v>1314</v>
      </c>
      <c r="F482" s="34"/>
      <c r="G482" s="34"/>
      <c r="H482" s="34"/>
      <c r="I482" s="34">
        <v>1</v>
      </c>
      <c r="J482" s="34"/>
      <c r="K482" s="34"/>
      <c r="L482" s="34"/>
      <c r="M482" s="27" t="s">
        <v>1350</v>
      </c>
      <c r="N482" s="27" t="s">
        <v>1397</v>
      </c>
      <c r="O482" s="27" t="s">
        <v>988</v>
      </c>
      <c r="P482" s="27" t="s">
        <v>29</v>
      </c>
      <c r="Q482" s="27"/>
      <c r="R482" s="27" t="s">
        <v>1033</v>
      </c>
      <c r="S482" s="27" t="s">
        <v>1358</v>
      </c>
      <c r="T482" s="27" t="s">
        <v>69</v>
      </c>
      <c r="U482" s="27" t="s">
        <v>149</v>
      </c>
      <c r="V482" s="27" t="s">
        <v>988</v>
      </c>
      <c r="W482" s="27" t="str">
        <f>IF(F482&lt;&gt;0,$F$481,IF(G482&lt;&gt;0,$G$481,IF(H482&lt;&gt;0,$H$481,IF(I482&lt;&gt;0,$I$481,IF(J482&lt;&gt;0,$J$481,IF(K482&lt;&gt;0,$K$481,IF($L482&lt;&gt;0,$L$481,0)))))))</f>
        <v>TM</v>
      </c>
      <c r="X482" s="27" t="str">
        <f>IF(SUM(F482:L482)=0,0,O482&amp;"/"&amp;P482&amp;"/"&amp;R482&amp;"/"&amp;S482&amp;"/"&amp;T482&amp;"/"&amp;U482&amp;"/"&amp;V482&amp;"/"&amp;W482)</f>
        <v>SST/CVC/ECH/AP/SND/tmp/SST/TM</v>
      </c>
      <c r="Y482" s="66"/>
      <c r="Z482" s="67"/>
      <c r="AA482" s="67"/>
      <c r="AB482" s="67"/>
      <c r="AC482" s="67"/>
      <c r="AD482" s="67"/>
      <c r="AE482" s="66"/>
      <c r="AF482" s="67">
        <v>0</v>
      </c>
      <c r="AG482" s="66"/>
      <c r="AH482" s="67"/>
      <c r="AI482" s="67"/>
      <c r="AJ482" s="67" t="s">
        <v>322</v>
      </c>
      <c r="AK482" s="68"/>
      <c r="AL482" s="66">
        <v>0</v>
      </c>
      <c r="AM482" s="66" t="s">
        <v>286</v>
      </c>
      <c r="AN482" s="66">
        <f>VLOOKUP($AL482,aut_car,3,FALSE)</f>
        <v>0</v>
      </c>
      <c r="AO482" s="66">
        <f>VLOOKUP($AL482,aut_car,4,FALSE)</f>
        <v>0</v>
      </c>
      <c r="AP482" s="66">
        <f>VLOOKUP($AL482,aut_car,5,FALSE)</f>
        <v>0</v>
      </c>
      <c r="AQ482" s="66">
        <f>VLOOKUP($AL482,aut_car,6,FALSE)</f>
        <v>0</v>
      </c>
      <c r="AR482" s="66">
        <f>VLOOKUP($AL482,aut_car,7,FALSE)</f>
        <v>0</v>
      </c>
      <c r="AS482" s="68"/>
      <c r="AT482" s="176" t="s">
        <v>130</v>
      </c>
      <c r="AU482" s="177">
        <v>-50</v>
      </c>
      <c r="AV482" s="177">
        <v>50</v>
      </c>
      <c r="AW482" s="178"/>
      <c r="AX482" s="63" t="str">
        <f>E482</f>
        <v>Température d'entrée EG primaire - échangeurs</v>
      </c>
      <c r="AY482" s="63"/>
      <c r="BA482" s="27" t="s">
        <v>184</v>
      </c>
      <c r="BB482" s="27">
        <f>IF(BA482="NON",0,F482)</f>
        <v>0</v>
      </c>
      <c r="BC482" s="27">
        <f>IF(BA482="NON",0,H482+G482)</f>
        <v>0</v>
      </c>
      <c r="BD482" s="27"/>
      <c r="BE482" s="27">
        <f>IF(BA482="NON",0,I482+J482+K482+L482)</f>
        <v>1</v>
      </c>
      <c r="BF482" s="27"/>
      <c r="BG482" s="27">
        <f>IF(BA482="NON",0,K482)</f>
        <v>0</v>
      </c>
      <c r="BH482" s="1" t="s">
        <v>1354</v>
      </c>
      <c r="BI482" s="1" t="s">
        <v>1505</v>
      </c>
      <c r="BJ482" s="1" t="s">
        <v>1506</v>
      </c>
      <c r="BK482" s="1"/>
      <c r="BL482" s="1"/>
      <c r="BM482" s="1"/>
      <c r="BN482" s="1"/>
      <c r="BO482" s="1"/>
      <c r="BP482" s="1"/>
      <c r="BQ482" s="1"/>
      <c r="BR482" s="1"/>
      <c r="BS482" s="27" t="s">
        <v>185</v>
      </c>
      <c r="BT482" s="167">
        <f>IF(BS482="OUI",1,0)</f>
        <v>0</v>
      </c>
      <c r="BU482" s="168">
        <f>IF(BS482="OUI",1,0)</f>
        <v>0</v>
      </c>
      <c r="BV482" s="27">
        <f>IF(OR(BS482=0,BS482="NON"),0,B482&amp;"_"&amp;M482&amp;N482&amp;O482&amp;"_"&amp;P482&amp;"_"&amp;Q482&amp;"_"&amp;R482&amp;S482&amp;T482&amp;U482&amp;V482&amp;"_MANU")</f>
        <v>0</v>
      </c>
      <c r="BW482" s="27">
        <f>IF(BS482="OUI",1,0)</f>
        <v>0</v>
      </c>
      <c r="BX482" s="27"/>
      <c r="BY482" s="27"/>
      <c r="BZ482" s="27">
        <f>IF(BS482="OUI",IF((BC482+BB482)&lt;&gt;0,(BB482+BC482),0),0)</f>
        <v>0</v>
      </c>
      <c r="CA482" s="27">
        <f>IF(BS482="OUI",IF((BE482+BG482)&lt;&gt;0,(BG482+BE482),0),0)</f>
        <v>0</v>
      </c>
      <c r="CB482" s="27">
        <f>IF(BZ482=0,0,BZ482)</f>
        <v>0</v>
      </c>
      <c r="CC482" s="27">
        <f>IF(CA482=0,0,CA482)</f>
        <v>0</v>
      </c>
      <c r="CD482" s="27">
        <f>IF(OR(BS482=0,BS482="NON"),0,B482&amp;"_"&amp;M482&amp;N482&amp;O482&amp;"_"&amp;P482&amp;"_"&amp;Q482&amp;"_"&amp;R482&amp;S482&amp;T482&amp;U482&amp;V482&amp;"_FORC"&amp;IF(CB482=0,"TR","TC"))</f>
        <v>0</v>
      </c>
      <c r="CE482" s="27"/>
      <c r="CF482" s="27"/>
      <c r="CG482" s="182" t="str">
        <f>IF(BA482="OUI","OUI","NON")</f>
        <v>OUI</v>
      </c>
      <c r="CH482" s="27" t="s">
        <v>581</v>
      </c>
      <c r="CI482" s="126" t="s">
        <v>1496</v>
      </c>
      <c r="CJ482" s="116" t="s">
        <v>1326</v>
      </c>
      <c r="CK482" s="27" t="s">
        <v>581</v>
      </c>
      <c r="CL482" s="116"/>
      <c r="CM482" s="27"/>
      <c r="CN482" s="116"/>
      <c r="CO482" s="27"/>
      <c r="CP482" s="27" t="str">
        <f>IF(F482=0,"NON","OUI")</f>
        <v>NON</v>
      </c>
      <c r="CQ482" s="27">
        <f>IF(CP482="OUI",P482,0)</f>
        <v>0</v>
      </c>
      <c r="CR482" s="27"/>
      <c r="CS482" s="27">
        <f>IF(CR482&lt;&gt;0,CK482,0)</f>
        <v>0</v>
      </c>
      <c r="CT482" s="27"/>
      <c r="CU482" s="27"/>
      <c r="CV482" s="179">
        <f t="shared" ref="CV482:CV487" si="964">IF(SUM(F482:L482)=0,0,SUM(F482:L482)+BT482+BZ482+CA482)</f>
        <v>1</v>
      </c>
      <c r="CW482" s="179">
        <f>IF(SUM(F482:L482)=0,0,SUM(BB482:BG482)+BU482+CC482+CB482)</f>
        <v>1</v>
      </c>
    </row>
    <row r="483" spans="1:101" customFormat="1" outlineLevel="2" x14ac:dyDescent="0.3">
      <c r="B483" s="41">
        <f t="shared" si="963"/>
        <v>2</v>
      </c>
      <c r="C483" s="41">
        <f t="shared" ref="C483:D486" si="965">C482</f>
        <v>0</v>
      </c>
      <c r="D483" s="59" t="str">
        <f t="shared" si="965"/>
        <v>Sous-station EG</v>
      </c>
      <c r="E483" s="37" t="s">
        <v>1405</v>
      </c>
      <c r="F483" s="34"/>
      <c r="G483" s="34"/>
      <c r="H483" s="34"/>
      <c r="I483" s="34">
        <v>1</v>
      </c>
      <c r="J483" s="34"/>
      <c r="K483" s="34"/>
      <c r="L483" s="34"/>
      <c r="M483" s="39" t="str">
        <f t="shared" ref="M483:M494" si="966">M482</f>
        <v>02_IFB</v>
      </c>
      <c r="N483" s="39" t="str">
        <f t="shared" ref="N483:N494" si="967">N482</f>
        <v>B</v>
      </c>
      <c r="O483" s="39" t="str">
        <f t="shared" ref="O483:O494" si="968">O482</f>
        <v>SST</v>
      </c>
      <c r="P483" s="39" t="str">
        <f t="shared" ref="P483:P494" si="969">P482</f>
        <v>CVC</v>
      </c>
      <c r="Q483" s="39"/>
      <c r="R483" s="28" t="str">
        <f>R482</f>
        <v>ECH</v>
      </c>
      <c r="S483" s="28" t="s">
        <v>1359</v>
      </c>
      <c r="T483" s="28" t="s">
        <v>69</v>
      </c>
      <c r="U483" s="28" t="s">
        <v>149</v>
      </c>
      <c r="V483" s="28" t="s">
        <v>988</v>
      </c>
      <c r="W483" s="28" t="str">
        <f>IF(F483&lt;&gt;0,$F$481,IF(G483&lt;&gt;0,$G$481,IF(H483&lt;&gt;0,$H$481,IF(I483&lt;&gt;0,$I$481,IF(J483&lt;&gt;0,$J$481,IF(K483&lt;&gt;0,$K$481,IF($L483&lt;&gt;0,$L$481,0)))))))</f>
        <v>TM</v>
      </c>
      <c r="X483" s="27" t="str">
        <f t="shared" ref="X483:X542" si="970">IF(SUM(F483:L483)=0,0,O483&amp;"/"&amp;P483&amp;"/"&amp;R483&amp;"/"&amp;S483&amp;"/"&amp;T483&amp;"/"&amp;U483&amp;"/"&amp;V483&amp;"/"&amp;W483)</f>
        <v>SST/CVC/ECH/RP/SND/tmp/SST/TM</v>
      </c>
      <c r="Y483" s="66"/>
      <c r="Z483" s="67"/>
      <c r="AA483" s="67"/>
      <c r="AB483" s="67"/>
      <c r="AC483" s="67"/>
      <c r="AD483" s="67"/>
      <c r="AE483" s="72">
        <f>IF(AG483=0,0,B483&amp;"_"&amp;M483&amp;N483&amp;O483&amp;"_"&amp;P483&amp;"_"&amp;Q483&amp;"_"&amp;AF483)</f>
        <v>0</v>
      </c>
      <c r="AF483" s="90">
        <f>AF482</f>
        <v>0</v>
      </c>
      <c r="AG483" s="66"/>
      <c r="AH483" s="67"/>
      <c r="AI483" s="67"/>
      <c r="AJ483" s="67"/>
      <c r="AK483" s="68"/>
      <c r="AL483" s="64">
        <f>AL482</f>
        <v>0</v>
      </c>
      <c r="AM483" s="64">
        <f t="shared" ref="AM483:AM498" si="971">VLOOKUP($AL483,aut_car,2,FALSE)</f>
        <v>0</v>
      </c>
      <c r="AN483" s="64">
        <f t="shared" ref="AN483:AN498" si="972">VLOOKUP($AL483,aut_car,3,FALSE)</f>
        <v>0</v>
      </c>
      <c r="AO483" s="64">
        <f t="shared" ref="AO483:AO498" si="973">VLOOKUP($AL483,aut_car,4,FALSE)</f>
        <v>0</v>
      </c>
      <c r="AP483" s="64">
        <f t="shared" ref="AP483:AP498" si="974">VLOOKUP($AL483,aut_car,5,FALSE)</f>
        <v>0</v>
      </c>
      <c r="AQ483" s="64">
        <f t="shared" ref="AQ483:AQ498" si="975">VLOOKUP($AL483,aut_car,6,FALSE)</f>
        <v>0</v>
      </c>
      <c r="AR483" s="64">
        <f t="shared" ref="AR483:AR498" si="976">VLOOKUP($AL483,aut_car,7,FALSE)</f>
        <v>0</v>
      </c>
      <c r="AS483" s="68"/>
      <c r="AT483" s="78" t="s">
        <v>130</v>
      </c>
      <c r="AU483" s="79">
        <v>-50</v>
      </c>
      <c r="AV483" s="79">
        <v>50</v>
      </c>
      <c r="AW483" s="80"/>
      <c r="AX483" s="106" t="str">
        <f>E483</f>
        <v>Température de sortie EG primaire - échangeurs</v>
      </c>
      <c r="AY483" s="63"/>
      <c r="BA483" s="36" t="s">
        <v>184</v>
      </c>
      <c r="BB483" s="27">
        <f>IF(BA483="NON",0,F483)</f>
        <v>0</v>
      </c>
      <c r="BC483" s="27">
        <f>IF(BA483="NON",0,H483+G483)</f>
        <v>0</v>
      </c>
      <c r="BD483" s="27"/>
      <c r="BE483" s="27">
        <f>IF(BA483="NON",0,I483+J483+K483+L483)</f>
        <v>1</v>
      </c>
      <c r="BF483" s="27"/>
      <c r="BG483" s="27">
        <f>IF(BA483="NON",0,K483)</f>
        <v>0</v>
      </c>
      <c r="BH483" s="1"/>
      <c r="BI483" s="1" t="s">
        <v>1505</v>
      </c>
      <c r="BJ483" s="1" t="s">
        <v>1506</v>
      </c>
      <c r="BK483" s="1"/>
      <c r="BL483" s="1"/>
      <c r="BM483" s="1"/>
      <c r="BN483" s="1"/>
      <c r="BO483" s="1"/>
      <c r="BP483" s="1"/>
      <c r="BQ483" s="1"/>
      <c r="BR483" s="1"/>
      <c r="BS483" s="38" t="s">
        <v>185</v>
      </c>
      <c r="BT483" s="107"/>
      <c r="BU483" s="108"/>
      <c r="BV483" s="28"/>
      <c r="BW483" s="28"/>
      <c r="BX483" s="27"/>
      <c r="BY483" s="27"/>
      <c r="BZ483" s="38">
        <f>IF(BS483="OUI",IF((BC483+BB483)&lt;&gt;0,(BB483+BC483),0),0)</f>
        <v>0</v>
      </c>
      <c r="CA483" s="38">
        <f>IF(BS483="OUI",IF((BE483+BG483)&lt;&gt;0,(BG483+BE483),0),0)</f>
        <v>0</v>
      </c>
      <c r="CB483" s="38">
        <f>IF(BZ483=0,0,BZ483)</f>
        <v>0</v>
      </c>
      <c r="CC483" s="38">
        <f>IF(CA483=0,0,CA483)</f>
        <v>0</v>
      </c>
      <c r="CD483" s="38">
        <f>IF(OR(BS483=0,BS483="NON"),0,B483&amp;"_"&amp;M483&amp;N483&amp;O483&amp;"_"&amp;P483&amp;"_"&amp;Q483&amp;"_"&amp;R483&amp;S483&amp;T483&amp;U483&amp;V483&amp;"_FORC"&amp;IF(CB483=0,"TR","TC"))</f>
        <v>0</v>
      </c>
      <c r="CE483" s="27"/>
      <c r="CF483" s="27"/>
      <c r="CG483" s="182" t="str">
        <f>IF(BA483="OUI","OUI","NON")</f>
        <v>OUI</v>
      </c>
      <c r="CH483" s="27" t="s">
        <v>581</v>
      </c>
      <c r="CI483" s="126" t="s">
        <v>1496</v>
      </c>
      <c r="CJ483" s="116" t="s">
        <v>1326</v>
      </c>
      <c r="CK483" s="27" t="s">
        <v>581</v>
      </c>
      <c r="CL483" s="116"/>
      <c r="CM483" s="27"/>
      <c r="CN483" s="116"/>
      <c r="CO483" s="27"/>
      <c r="CP483" s="171" t="str">
        <f>IF(F483=0,"NON","OUI")</f>
        <v>NON</v>
      </c>
      <c r="CQ483" s="171">
        <f>IF(CP483="OUI",P483,0)</f>
        <v>0</v>
      </c>
      <c r="CR483" s="171"/>
      <c r="CS483" s="171">
        <f>IF(CR483&lt;&gt;0,CK483,0)</f>
        <v>0</v>
      </c>
      <c r="CT483" s="171"/>
      <c r="CU483" s="171"/>
      <c r="CV483" s="86">
        <f t="shared" si="964"/>
        <v>1</v>
      </c>
      <c r="CW483" s="86">
        <f>IF(SUM(F483:L483)=0,0,SUM(BB483:BG483)+BU483+CC483+CB483)</f>
        <v>1</v>
      </c>
    </row>
    <row r="484" spans="1:101" customFormat="1" outlineLevel="2" x14ac:dyDescent="0.3">
      <c r="B484" s="41">
        <f t="shared" si="963"/>
        <v>3</v>
      </c>
      <c r="C484" s="41">
        <f t="shared" si="965"/>
        <v>0</v>
      </c>
      <c r="D484" s="59" t="str">
        <f t="shared" si="965"/>
        <v>Sous-station EG</v>
      </c>
      <c r="E484" s="37" t="s">
        <v>1318</v>
      </c>
      <c r="F484" s="34"/>
      <c r="G484" s="34"/>
      <c r="H484" s="34"/>
      <c r="I484" s="34">
        <v>1</v>
      </c>
      <c r="J484" s="34"/>
      <c r="K484" s="34"/>
      <c r="L484" s="34"/>
      <c r="M484" s="39" t="str">
        <f t="shared" si="966"/>
        <v>02_IFB</v>
      </c>
      <c r="N484" s="39" t="str">
        <f t="shared" si="967"/>
        <v>B</v>
      </c>
      <c r="O484" s="39" t="str">
        <f t="shared" si="968"/>
        <v>SST</v>
      </c>
      <c r="P484" s="39" t="str">
        <f t="shared" si="969"/>
        <v>CVC</v>
      </c>
      <c r="Q484" s="39"/>
      <c r="R484" s="28" t="str">
        <f>R483</f>
        <v>ECH</v>
      </c>
      <c r="S484" s="28" t="s">
        <v>1359</v>
      </c>
      <c r="T484" s="28" t="s">
        <v>69</v>
      </c>
      <c r="U484" s="28" t="s">
        <v>149</v>
      </c>
      <c r="V484" s="28" t="s">
        <v>1390</v>
      </c>
      <c r="W484" s="28" t="str">
        <f t="shared" ref="W484:W497" si="977">IF(F484&lt;&gt;0,$F$481,IF(G484&lt;&gt;0,$G$481,IF(H484&lt;&gt;0,$H$481,IF(I484&lt;&gt;0,$I$481,IF(J484&lt;&gt;0,$J$481,IF(K484&lt;&gt;0,$K$481,IF($L484&lt;&gt;0,$L$481,0)))))))</f>
        <v>TM</v>
      </c>
      <c r="X484" s="27" t="str">
        <f t="shared" si="970"/>
        <v>SST/CVC/ECH/RP/SND/tmp/ech1/TM</v>
      </c>
      <c r="Y484" s="66"/>
      <c r="Z484" s="67"/>
      <c r="AA484" s="67"/>
      <c r="AB484" s="67"/>
      <c r="AC484" s="67"/>
      <c r="AD484" s="67"/>
      <c r="AE484" s="72">
        <f t="shared" ref="AE484:AE506" si="978">IF(AG484=0,0,B484&amp;"_"&amp;M484&amp;N484&amp;O484&amp;"_"&amp;P484&amp;"_"&amp;Q484&amp;"_"&amp;AF484)</f>
        <v>0</v>
      </c>
      <c r="AF484" s="90">
        <f>AF483</f>
        <v>0</v>
      </c>
      <c r="AG484" s="66"/>
      <c r="AH484" s="67"/>
      <c r="AI484" s="67"/>
      <c r="AJ484" s="67"/>
      <c r="AK484" s="68"/>
      <c r="AL484" s="64">
        <f>AL483</f>
        <v>0</v>
      </c>
      <c r="AM484" s="64">
        <f t="shared" si="971"/>
        <v>0</v>
      </c>
      <c r="AN484" s="64">
        <f t="shared" si="972"/>
        <v>0</v>
      </c>
      <c r="AO484" s="64">
        <f t="shared" si="973"/>
        <v>0</v>
      </c>
      <c r="AP484" s="64">
        <f t="shared" si="974"/>
        <v>0</v>
      </c>
      <c r="AQ484" s="64">
        <f t="shared" si="975"/>
        <v>0</v>
      </c>
      <c r="AR484" s="64">
        <f t="shared" si="976"/>
        <v>0</v>
      </c>
      <c r="AS484" s="68"/>
      <c r="AT484" s="78" t="s">
        <v>130</v>
      </c>
      <c r="AU484" s="79">
        <v>-50</v>
      </c>
      <c r="AV484" s="79">
        <v>50</v>
      </c>
      <c r="AW484" s="80"/>
      <c r="AX484" s="106" t="str">
        <f>E484</f>
        <v>Température de retour EG primaire - échangeur 1</v>
      </c>
      <c r="AY484" s="63"/>
      <c r="BA484" s="36" t="s">
        <v>184</v>
      </c>
      <c r="BB484" s="27">
        <f>IF(BA484="NON",0,F484)</f>
        <v>0</v>
      </c>
      <c r="BC484" s="27">
        <f>IF(BA484="NON",0,H484+G484)</f>
        <v>0</v>
      </c>
      <c r="BD484" s="27"/>
      <c r="BE484" s="27">
        <f>IF(BA484="NON",0,I484+J484+K484+L484)</f>
        <v>1</v>
      </c>
      <c r="BF484" s="27"/>
      <c r="BG484" s="27">
        <f>IF(BA484="NON",0,K484)</f>
        <v>0</v>
      </c>
      <c r="BH484" s="1" t="s">
        <v>1354</v>
      </c>
      <c r="BI484" s="1" t="s">
        <v>1505</v>
      </c>
      <c r="BJ484" s="1" t="s">
        <v>1506</v>
      </c>
      <c r="BK484" s="1"/>
      <c r="BL484" s="1"/>
      <c r="BM484" s="1"/>
      <c r="BN484" s="1"/>
      <c r="BO484" s="1"/>
      <c r="BP484" s="1"/>
      <c r="BQ484" s="1"/>
      <c r="BR484" s="1"/>
      <c r="BS484" s="38" t="s">
        <v>185</v>
      </c>
      <c r="BT484" s="107"/>
      <c r="BU484" s="108"/>
      <c r="BV484" s="28"/>
      <c r="BW484" s="28"/>
      <c r="BX484" s="27"/>
      <c r="BY484" s="27"/>
      <c r="BZ484" s="38">
        <f>IF(BS484="OUI",IF((BC484+BB484)&lt;&gt;0,(BB484+BC484),0),0)</f>
        <v>0</v>
      </c>
      <c r="CA484" s="38">
        <f>IF(BS484="OUI",IF((BE484+BG484)&lt;&gt;0,(BG484+BE484),0),0)</f>
        <v>0</v>
      </c>
      <c r="CB484" s="38">
        <f t="shared" ref="CB484:CB545" si="979">IF(BZ484=0,0,BZ484)</f>
        <v>0</v>
      </c>
      <c r="CC484" s="38">
        <f t="shared" ref="CC484:CC545" si="980">IF(CA484=0,0,CA484)</f>
        <v>0</v>
      </c>
      <c r="CD484" s="38">
        <f>IF(OR(BS484=0,BS484="NON"),0,B484&amp;"_"&amp;M484&amp;N484&amp;O484&amp;"_"&amp;P484&amp;"_"&amp;Q484&amp;"_"&amp;R484&amp;S484&amp;T484&amp;U484&amp;V484&amp;"_FORC"&amp;IF(CB484=0,"TR","TC"))</f>
        <v>0</v>
      </c>
      <c r="CE484" s="27"/>
      <c r="CF484" s="27"/>
      <c r="CG484" s="182" t="str">
        <f>IF(BA484="OUI","OUI","NON")</f>
        <v>OUI</v>
      </c>
      <c r="CH484" s="27" t="s">
        <v>581</v>
      </c>
      <c r="CI484" s="126" t="s">
        <v>1496</v>
      </c>
      <c r="CJ484" s="116" t="s">
        <v>1326</v>
      </c>
      <c r="CK484" s="27" t="s">
        <v>581</v>
      </c>
      <c r="CL484" s="116"/>
      <c r="CM484" s="27"/>
      <c r="CN484" s="116"/>
      <c r="CO484" s="27"/>
      <c r="CP484" s="171" t="str">
        <f t="shared" ref="CP484:CP495" si="981">IF(F484=0,"NON","OUI")</f>
        <v>NON</v>
      </c>
      <c r="CQ484" s="171">
        <f t="shared" ref="CQ484:CQ545" si="982">IF(CP484="OUI",P484,0)</f>
        <v>0</v>
      </c>
      <c r="CR484" s="171"/>
      <c r="CS484" s="171">
        <f t="shared" ref="CS484:CS545" si="983">IF(CR484&lt;&gt;0,CK484,0)</f>
        <v>0</v>
      </c>
      <c r="CT484" s="171"/>
      <c r="CU484" s="171"/>
      <c r="CV484" s="86">
        <f t="shared" si="964"/>
        <v>1</v>
      </c>
      <c r="CW484" s="86">
        <f t="shared" ref="CW484:CW497" si="984">IF(SUM(F484:L484)=0,0,SUM(BB484:BG484)+BU484+CC484+CB484)</f>
        <v>1</v>
      </c>
    </row>
    <row r="485" spans="1:101" customFormat="1" outlineLevel="2" x14ac:dyDescent="0.3">
      <c r="B485" s="41">
        <f t="shared" si="963"/>
        <v>4</v>
      </c>
      <c r="C485" s="41">
        <f t="shared" si="965"/>
        <v>0</v>
      </c>
      <c r="D485" s="59" t="str">
        <f t="shared" si="965"/>
        <v>Sous-station EG</v>
      </c>
      <c r="E485" s="37" t="s">
        <v>1319</v>
      </c>
      <c r="F485" s="34"/>
      <c r="G485" s="34"/>
      <c r="H485" s="34"/>
      <c r="I485" s="34">
        <v>1</v>
      </c>
      <c r="J485" s="34"/>
      <c r="K485" s="34"/>
      <c r="L485" s="34"/>
      <c r="M485" s="39" t="str">
        <f t="shared" si="966"/>
        <v>02_IFB</v>
      </c>
      <c r="N485" s="39" t="str">
        <f t="shared" si="967"/>
        <v>B</v>
      </c>
      <c r="O485" s="39" t="str">
        <f t="shared" si="968"/>
        <v>SST</v>
      </c>
      <c r="P485" s="39" t="str">
        <f t="shared" si="969"/>
        <v>CVC</v>
      </c>
      <c r="Q485" s="39"/>
      <c r="R485" s="28" t="str">
        <f>R484</f>
        <v>ECH</v>
      </c>
      <c r="S485" s="28" t="str">
        <f>S484</f>
        <v>RP</v>
      </c>
      <c r="T485" s="28" t="s">
        <v>69</v>
      </c>
      <c r="U485" s="28" t="s">
        <v>149</v>
      </c>
      <c r="V485" s="28" t="s">
        <v>1391</v>
      </c>
      <c r="W485" s="28" t="str">
        <f t="shared" si="977"/>
        <v>TM</v>
      </c>
      <c r="X485" s="27" t="str">
        <f t="shared" si="970"/>
        <v>SST/CVC/ECH/RP/SND/tmp/ech2/TM</v>
      </c>
      <c r="Y485" s="66"/>
      <c r="Z485" s="67"/>
      <c r="AA485" s="67"/>
      <c r="AB485" s="67"/>
      <c r="AC485" s="67"/>
      <c r="AD485" s="67"/>
      <c r="AE485" s="72">
        <f t="shared" si="978"/>
        <v>0</v>
      </c>
      <c r="AF485" s="90">
        <f>AF484</f>
        <v>0</v>
      </c>
      <c r="AG485" s="66"/>
      <c r="AH485" s="67"/>
      <c r="AI485" s="67"/>
      <c r="AJ485" s="67"/>
      <c r="AK485" s="68"/>
      <c r="AL485" s="64">
        <f>AL484</f>
        <v>0</v>
      </c>
      <c r="AM485" s="64">
        <f t="shared" si="971"/>
        <v>0</v>
      </c>
      <c r="AN485" s="64">
        <f t="shared" si="972"/>
        <v>0</v>
      </c>
      <c r="AO485" s="64">
        <f t="shared" si="973"/>
        <v>0</v>
      </c>
      <c r="AP485" s="64">
        <f t="shared" si="974"/>
        <v>0</v>
      </c>
      <c r="AQ485" s="64">
        <f t="shared" si="975"/>
        <v>0</v>
      </c>
      <c r="AR485" s="64">
        <f t="shared" si="976"/>
        <v>0</v>
      </c>
      <c r="AS485" s="68"/>
      <c r="AT485" s="78" t="s">
        <v>130</v>
      </c>
      <c r="AU485" s="79">
        <v>-50</v>
      </c>
      <c r="AV485" s="79">
        <v>50</v>
      </c>
      <c r="AW485" s="80"/>
      <c r="AX485" s="106" t="str">
        <f>E485</f>
        <v>Température de retour EG primaire - échangeur 2</v>
      </c>
      <c r="AY485" s="63"/>
      <c r="BA485" s="36" t="s">
        <v>184</v>
      </c>
      <c r="BB485" s="27">
        <f>IF(BA485="NON",0,F485)</f>
        <v>0</v>
      </c>
      <c r="BC485" s="27">
        <f>IF(BA485="NON",0,H485+G485)</f>
        <v>0</v>
      </c>
      <c r="BD485" s="27"/>
      <c r="BE485" s="27">
        <f>IF(BA485="NON",0,I485+J485+K485+L485)</f>
        <v>1</v>
      </c>
      <c r="BF485" s="27"/>
      <c r="BG485" s="27">
        <f>IF(BA485="NON",0,K485)</f>
        <v>0</v>
      </c>
      <c r="BH485" s="1"/>
      <c r="BI485" s="1" t="s">
        <v>1505</v>
      </c>
      <c r="BJ485" s="1" t="s">
        <v>1506</v>
      </c>
      <c r="BK485" s="1"/>
      <c r="BL485" s="1"/>
      <c r="BM485" s="1"/>
      <c r="BN485" s="1"/>
      <c r="BO485" s="1"/>
      <c r="BP485" s="1"/>
      <c r="BQ485" s="1"/>
      <c r="BR485" s="1"/>
      <c r="BS485" s="38" t="s">
        <v>185</v>
      </c>
      <c r="BT485" s="107"/>
      <c r="BU485" s="108"/>
      <c r="BV485" s="28"/>
      <c r="BW485" s="28"/>
      <c r="BX485" s="27"/>
      <c r="BY485" s="27"/>
      <c r="BZ485" s="38">
        <f>IF(BS485="OUI",IF((BC485+BB485)&lt;&gt;0,(BB485+BC485),0),0)</f>
        <v>0</v>
      </c>
      <c r="CA485" s="38">
        <f>IF(BS485="OUI",IF((BE485+BG485)&lt;&gt;0,(BG485+BE485),0),0)</f>
        <v>0</v>
      </c>
      <c r="CB485" s="38">
        <f t="shared" si="979"/>
        <v>0</v>
      </c>
      <c r="CC485" s="38">
        <f t="shared" si="980"/>
        <v>0</v>
      </c>
      <c r="CD485" s="38">
        <f>IF(OR(BS485=0,BS485="NON"),0,B485&amp;"_"&amp;M485&amp;N485&amp;O485&amp;"_"&amp;P485&amp;"_"&amp;Q485&amp;"_"&amp;R485&amp;S485&amp;T485&amp;U485&amp;V485&amp;"_FORC"&amp;IF(CB485=0,"TR","TC"))</f>
        <v>0</v>
      </c>
      <c r="CE485" s="27"/>
      <c r="CF485" s="27"/>
      <c r="CG485" s="182" t="str">
        <f>IF(BA485="OUI","OUI","NON")</f>
        <v>OUI</v>
      </c>
      <c r="CH485" s="27" t="s">
        <v>581</v>
      </c>
      <c r="CI485" s="126" t="s">
        <v>1496</v>
      </c>
      <c r="CJ485" s="116" t="s">
        <v>1326</v>
      </c>
      <c r="CK485" s="27" t="s">
        <v>581</v>
      </c>
      <c r="CL485" s="116"/>
      <c r="CM485" s="27"/>
      <c r="CN485" s="116"/>
      <c r="CO485" s="27"/>
      <c r="CP485" s="171" t="str">
        <f t="shared" si="981"/>
        <v>NON</v>
      </c>
      <c r="CQ485" s="171">
        <f t="shared" si="982"/>
        <v>0</v>
      </c>
      <c r="CR485" s="171"/>
      <c r="CS485" s="171">
        <f t="shared" si="983"/>
        <v>0</v>
      </c>
      <c r="CT485" s="171"/>
      <c r="CU485" s="171"/>
      <c r="CV485" s="86">
        <f t="shared" si="964"/>
        <v>1</v>
      </c>
      <c r="CW485" s="86">
        <f t="shared" si="984"/>
        <v>1</v>
      </c>
    </row>
    <row r="486" spans="1:101" customFormat="1" outlineLevel="2" x14ac:dyDescent="0.3">
      <c r="B486" s="41">
        <f t="shared" si="963"/>
        <v>5</v>
      </c>
      <c r="C486" s="41">
        <f t="shared" si="965"/>
        <v>0</v>
      </c>
      <c r="D486" s="59" t="str">
        <f t="shared" si="965"/>
        <v>Sous-station EG</v>
      </c>
      <c r="E486" s="37" t="s">
        <v>1320</v>
      </c>
      <c r="F486" s="34"/>
      <c r="G486" s="34"/>
      <c r="H486" s="34">
        <v>1</v>
      </c>
      <c r="I486" s="34"/>
      <c r="J486" s="34"/>
      <c r="K486" s="34"/>
      <c r="L486" s="34"/>
      <c r="M486" s="39" t="str">
        <f t="shared" si="966"/>
        <v>02_IFB</v>
      </c>
      <c r="N486" s="39" t="str">
        <f t="shared" si="967"/>
        <v>B</v>
      </c>
      <c r="O486" s="39" t="str">
        <f t="shared" si="968"/>
        <v>SST</v>
      </c>
      <c r="P486" s="39" t="str">
        <f t="shared" si="969"/>
        <v>CVC</v>
      </c>
      <c r="Q486" s="39"/>
      <c r="R486" s="28" t="str">
        <f>R485</f>
        <v>ECH</v>
      </c>
      <c r="S486" s="28" t="s">
        <v>1361</v>
      </c>
      <c r="T486" s="28" t="s">
        <v>395</v>
      </c>
      <c r="U486" s="28" t="s">
        <v>149</v>
      </c>
      <c r="V486" s="28" t="s">
        <v>1032</v>
      </c>
      <c r="W486" s="28" t="str">
        <f t="shared" si="977"/>
        <v>TC</v>
      </c>
      <c r="X486" s="27" t="str">
        <f t="shared" si="970"/>
        <v>SST/CVC/ECH/AS/CONS/tmp/SEC/TC</v>
      </c>
      <c r="Y486" s="66"/>
      <c r="Z486" s="67"/>
      <c r="AA486" s="67"/>
      <c r="AB486" s="67"/>
      <c r="AC486" s="67"/>
      <c r="AD486" s="67"/>
      <c r="AE486" s="72">
        <f t="shared" si="978"/>
        <v>0</v>
      </c>
      <c r="AF486" s="90">
        <f>AF485</f>
        <v>0</v>
      </c>
      <c r="AG486" s="66"/>
      <c r="AH486" s="67"/>
      <c r="AI486" s="67"/>
      <c r="AJ486" s="67"/>
      <c r="AK486" s="68"/>
      <c r="AL486" s="64">
        <f>AL485</f>
        <v>0</v>
      </c>
      <c r="AM486" s="64">
        <f t="shared" si="971"/>
        <v>0</v>
      </c>
      <c r="AN486" s="64">
        <f t="shared" si="972"/>
        <v>0</v>
      </c>
      <c r="AO486" s="64">
        <f t="shared" si="973"/>
        <v>0</v>
      </c>
      <c r="AP486" s="64">
        <f t="shared" si="974"/>
        <v>0</v>
      </c>
      <c r="AQ486" s="64">
        <f t="shared" si="975"/>
        <v>0</v>
      </c>
      <c r="AR486" s="64">
        <f t="shared" si="976"/>
        <v>0</v>
      </c>
      <c r="AS486" s="68"/>
      <c r="AT486" s="78" t="s">
        <v>130</v>
      </c>
      <c r="AU486" s="79">
        <v>-50</v>
      </c>
      <c r="AV486" s="79">
        <v>50</v>
      </c>
      <c r="AW486" s="80"/>
      <c r="AX486" s="106" t="str">
        <f>E486</f>
        <v>Consigne de départ EG secondaire</v>
      </c>
      <c r="AY486" s="63"/>
      <c r="BA486" s="36" t="s">
        <v>184</v>
      </c>
      <c r="BB486" s="27">
        <f>IF(BA486="NON",0,F486)</f>
        <v>0</v>
      </c>
      <c r="BC486" s="27">
        <f>IF(BA486="NON",0,H486+G486)</f>
        <v>1</v>
      </c>
      <c r="BD486" s="27"/>
      <c r="BE486" s="27">
        <f>IF(BA486="NON",0,I486+J486+K486+L486)</f>
        <v>0</v>
      </c>
      <c r="BF486" s="27"/>
      <c r="BG486" s="27">
        <f>IF(BA486="NON",0,K486)</f>
        <v>0</v>
      </c>
      <c r="BH486" s="1"/>
      <c r="BI486" s="1" t="s">
        <v>1505</v>
      </c>
      <c r="BJ486" s="1" t="s">
        <v>1506</v>
      </c>
      <c r="BK486" s="1"/>
      <c r="BL486" s="1"/>
      <c r="BM486" s="1"/>
      <c r="BN486" s="1"/>
      <c r="BO486" s="1"/>
      <c r="BP486" s="1"/>
      <c r="BQ486" s="1"/>
      <c r="BR486" s="1"/>
      <c r="BS486" s="38" t="s">
        <v>185</v>
      </c>
      <c r="BT486" s="107">
        <f>IF(BS486="OUI",1,0)</f>
        <v>0</v>
      </c>
      <c r="BU486" s="108">
        <f>IF(BS486="OUI",1,0)</f>
        <v>0</v>
      </c>
      <c r="BV486" s="28">
        <f>IF(OR(BS486=0,BS486="NON"),0,B486&amp;"_"&amp;M486&amp;N486&amp;O486&amp;"_"&amp;P486&amp;"_"&amp;Q486&amp;"_"&amp;R486&amp;S486&amp;T486&amp;U486&amp;V486&amp;"_MANU")</f>
        <v>0</v>
      </c>
      <c r="BW486" s="28">
        <f>IF(BS486="OUI",1,0)</f>
        <v>0</v>
      </c>
      <c r="BX486" s="27"/>
      <c r="BY486" s="27"/>
      <c r="BZ486" s="38">
        <f>IF(BS486="OUI",IF((BC486+BB486)&lt;&gt;0,(BB486+BC486),0),0)</f>
        <v>0</v>
      </c>
      <c r="CA486" s="38">
        <f>IF(BS486="OUI",IF((BE486+BG486)&lt;&gt;0,(BG486+BE486),0),0)</f>
        <v>0</v>
      </c>
      <c r="CB486" s="38">
        <f t="shared" si="979"/>
        <v>0</v>
      </c>
      <c r="CC486" s="38">
        <f t="shared" si="980"/>
        <v>0</v>
      </c>
      <c r="CD486" s="38">
        <f>IF(OR(BS486=0,BS486="NON"),0,B486&amp;"_"&amp;M486&amp;N486&amp;O486&amp;"_"&amp;P486&amp;"_"&amp;Q486&amp;"_"&amp;R486&amp;S486&amp;T486&amp;U486&amp;V486&amp;"_FORC"&amp;IF(CB486=0,"TR","TC"))</f>
        <v>0</v>
      </c>
      <c r="CE486" s="27"/>
      <c r="CF486" s="27"/>
      <c r="CG486" s="182" t="str">
        <f>IF(BA486="OUI","OUI","NON")</f>
        <v>OUI</v>
      </c>
      <c r="CH486" s="27" t="s">
        <v>581</v>
      </c>
      <c r="CI486" s="126" t="s">
        <v>1496</v>
      </c>
      <c r="CJ486" s="116" t="s">
        <v>1326</v>
      </c>
      <c r="CK486" s="27" t="s">
        <v>581</v>
      </c>
      <c r="CL486" s="116"/>
      <c r="CM486" s="27"/>
      <c r="CN486" s="116"/>
      <c r="CO486" s="27"/>
      <c r="CP486" s="171" t="str">
        <f t="shared" si="981"/>
        <v>NON</v>
      </c>
      <c r="CQ486" s="171">
        <f t="shared" si="982"/>
        <v>0</v>
      </c>
      <c r="CR486" s="171"/>
      <c r="CS486" s="171">
        <f t="shared" si="983"/>
        <v>0</v>
      </c>
      <c r="CT486" s="171"/>
      <c r="CU486" s="171"/>
      <c r="CV486" s="86">
        <f t="shared" si="964"/>
        <v>1</v>
      </c>
      <c r="CW486" s="86">
        <f t="shared" si="984"/>
        <v>1</v>
      </c>
    </row>
    <row r="487" spans="1:101" customFormat="1" outlineLevel="2" x14ac:dyDescent="0.3">
      <c r="B487" s="41">
        <f t="shared" si="963"/>
        <v>6</v>
      </c>
      <c r="C487" s="41">
        <f>C484</f>
        <v>0</v>
      </c>
      <c r="D487" s="59" t="str">
        <f t="shared" ref="D487:D494" si="985">D486</f>
        <v>Sous-station EG</v>
      </c>
      <c r="E487" s="37" t="s">
        <v>1362</v>
      </c>
      <c r="F487" s="34"/>
      <c r="G487" s="34"/>
      <c r="H487" s="34"/>
      <c r="I487" s="34"/>
      <c r="J487" s="34">
        <v>1</v>
      </c>
      <c r="K487" s="34"/>
      <c r="L487" s="34">
        <v>1</v>
      </c>
      <c r="M487" s="39" t="str">
        <f t="shared" si="966"/>
        <v>02_IFB</v>
      </c>
      <c r="N487" s="39" t="str">
        <f t="shared" si="967"/>
        <v>B</v>
      </c>
      <c r="O487" s="39" t="str">
        <f t="shared" si="968"/>
        <v>SST</v>
      </c>
      <c r="P487" s="39" t="str">
        <f t="shared" si="969"/>
        <v>CVC</v>
      </c>
      <c r="Q487" s="39"/>
      <c r="R487" s="28" t="str">
        <f>R484</f>
        <v>ECH</v>
      </c>
      <c r="S487" s="28" t="s">
        <v>1361</v>
      </c>
      <c r="T487" s="28" t="s">
        <v>93</v>
      </c>
      <c r="U487" s="28" t="s">
        <v>149</v>
      </c>
      <c r="V487" s="28" t="s">
        <v>1032</v>
      </c>
      <c r="W487" s="28" t="str">
        <f t="shared" si="977"/>
        <v>TR</v>
      </c>
      <c r="X487" s="27" t="str">
        <f t="shared" si="970"/>
        <v>SST/CVC/ECH/AS/CALC/tmp/SEC/TR</v>
      </c>
      <c r="Y487" s="66"/>
      <c r="Z487" s="67"/>
      <c r="AA487" s="67"/>
      <c r="AB487" s="67"/>
      <c r="AC487" s="67"/>
      <c r="AD487" s="67"/>
      <c r="AE487" s="72">
        <f t="shared" si="978"/>
        <v>0</v>
      </c>
      <c r="AF487" s="90">
        <f>AF484</f>
        <v>0</v>
      </c>
      <c r="AG487" s="66"/>
      <c r="AH487" s="67"/>
      <c r="AI487" s="67"/>
      <c r="AJ487" s="67"/>
      <c r="AK487" s="68"/>
      <c r="AL487" s="64">
        <f>AL484</f>
        <v>0</v>
      </c>
      <c r="AM487" s="64">
        <f t="shared" si="971"/>
        <v>0</v>
      </c>
      <c r="AN487" s="64">
        <f t="shared" si="972"/>
        <v>0</v>
      </c>
      <c r="AO487" s="64">
        <f t="shared" si="973"/>
        <v>0</v>
      </c>
      <c r="AP487" s="64">
        <f t="shared" si="974"/>
        <v>0</v>
      </c>
      <c r="AQ487" s="64">
        <f t="shared" si="975"/>
        <v>0</v>
      </c>
      <c r="AR487" s="64">
        <f t="shared" si="976"/>
        <v>0</v>
      </c>
      <c r="AS487" s="68"/>
      <c r="AT487" s="78" t="s">
        <v>130</v>
      </c>
      <c r="AU487" s="79">
        <v>-50</v>
      </c>
      <c r="AV487" s="79">
        <v>50</v>
      </c>
      <c r="AW487" s="80"/>
      <c r="AX487" s="106" t="str">
        <f t="shared" ref="AX487:AX506" si="986">E487</f>
        <v>Calcul de la tempérture de départ (voir CCTP)</v>
      </c>
      <c r="AY487" s="63" t="s">
        <v>1322</v>
      </c>
      <c r="BA487" s="36" t="s">
        <v>184</v>
      </c>
      <c r="BB487" s="27">
        <f t="shared" ref="BB487:BB548" si="987">IF(BA487="NON",0,F487)</f>
        <v>0</v>
      </c>
      <c r="BC487" s="27">
        <f t="shared" ref="BC487:BC548" si="988">IF(BA487="NON",0,H487+G487)</f>
        <v>0</v>
      </c>
      <c r="BD487" s="27"/>
      <c r="BE487" s="27">
        <f t="shared" ref="BE487:BE548" si="989">IF(BA487="NON",0,I487+J487+K487+L487)</f>
        <v>2</v>
      </c>
      <c r="BF487" s="27"/>
      <c r="BG487" s="27">
        <f t="shared" ref="BG487:BG548" si="990">IF(BA487="NON",0,K487)</f>
        <v>0</v>
      </c>
      <c r="BH487" s="1" t="s">
        <v>1354</v>
      </c>
      <c r="BI487" s="1" t="s">
        <v>1505</v>
      </c>
      <c r="BJ487" s="1" t="s">
        <v>1506</v>
      </c>
      <c r="BK487" s="1"/>
      <c r="BL487" s="1"/>
      <c r="BM487" s="1"/>
      <c r="BN487" s="1"/>
      <c r="BO487" s="1"/>
      <c r="BP487" s="1"/>
      <c r="BQ487" s="1"/>
      <c r="BR487" s="1"/>
      <c r="BS487" s="38" t="s">
        <v>185</v>
      </c>
      <c r="BT487" s="107"/>
      <c r="BU487" s="108"/>
      <c r="BV487" s="28"/>
      <c r="BW487" s="28"/>
      <c r="BX487" s="27"/>
      <c r="BY487" s="27"/>
      <c r="BZ487" s="38">
        <f t="shared" ref="BZ487:BZ506" si="991">IF(BS487="OUI",IF((BC487+BB487)&lt;&gt;0,(BB487+BC487),0),0)</f>
        <v>0</v>
      </c>
      <c r="CA487" s="38">
        <f t="shared" ref="CA487:CA506" si="992">IF(BS487="OUI",IF((BE487+BG487)&lt;&gt;0,(BG487+BE487),0),0)</f>
        <v>0</v>
      </c>
      <c r="CB487" s="38">
        <f t="shared" si="979"/>
        <v>0</v>
      </c>
      <c r="CC487" s="38">
        <f t="shared" si="980"/>
        <v>0</v>
      </c>
      <c r="CD487" s="38">
        <f t="shared" ref="CD487:CD548" si="993">IF(OR(BS487=0,BS487="NON"),0,B487&amp;"_"&amp;M487&amp;N487&amp;O487&amp;"_"&amp;P487&amp;"_"&amp;Q487&amp;"_"&amp;R487&amp;S487&amp;T487&amp;U487&amp;V487&amp;"_FORC"&amp;IF(CB487=0,"TR","TC"))</f>
        <v>0</v>
      </c>
      <c r="CE487" s="27"/>
      <c r="CF487" s="27"/>
      <c r="CG487" s="182" t="str">
        <f t="shared" ref="CG487:CG506" si="994">IF(BA487="OUI","OUI","NON")</f>
        <v>OUI</v>
      </c>
      <c r="CH487" s="27" t="s">
        <v>581</v>
      </c>
      <c r="CI487" s="126" t="s">
        <v>1496</v>
      </c>
      <c r="CJ487" s="116" t="s">
        <v>1326</v>
      </c>
      <c r="CK487" s="27" t="s">
        <v>581</v>
      </c>
      <c r="CL487" s="116"/>
      <c r="CM487" s="27"/>
      <c r="CN487" s="116"/>
      <c r="CO487" s="27"/>
      <c r="CP487" s="171" t="str">
        <f t="shared" si="981"/>
        <v>NON</v>
      </c>
      <c r="CQ487" s="171">
        <f t="shared" si="982"/>
        <v>0</v>
      </c>
      <c r="CR487" s="171"/>
      <c r="CS487" s="171">
        <f t="shared" si="983"/>
        <v>0</v>
      </c>
      <c r="CT487" s="171"/>
      <c r="CU487" s="171"/>
      <c r="CV487" s="86">
        <f t="shared" si="964"/>
        <v>2</v>
      </c>
      <c r="CW487" s="86">
        <f t="shared" si="984"/>
        <v>2</v>
      </c>
    </row>
    <row r="488" spans="1:101" customFormat="1" outlineLevel="2" x14ac:dyDescent="0.3">
      <c r="B488" s="41">
        <f t="shared" si="963"/>
        <v>7</v>
      </c>
      <c r="C488" s="41">
        <f>C486</f>
        <v>0</v>
      </c>
      <c r="D488" s="59" t="str">
        <f t="shared" si="985"/>
        <v>Sous-station EG</v>
      </c>
      <c r="E488" s="37" t="s">
        <v>1372</v>
      </c>
      <c r="F488" s="34"/>
      <c r="G488" s="34"/>
      <c r="H488" s="34"/>
      <c r="I488" s="34">
        <v>1</v>
      </c>
      <c r="J488" s="34"/>
      <c r="K488" s="34"/>
      <c r="L488" s="34"/>
      <c r="M488" s="39" t="str">
        <f t="shared" si="966"/>
        <v>02_IFB</v>
      </c>
      <c r="N488" s="39" t="str">
        <f t="shared" si="967"/>
        <v>B</v>
      </c>
      <c r="O488" s="39" t="str">
        <f t="shared" si="968"/>
        <v>SST</v>
      </c>
      <c r="P488" s="39" t="str">
        <f t="shared" si="969"/>
        <v>CVC</v>
      </c>
      <c r="Q488" s="39"/>
      <c r="R488" s="28" t="str">
        <f>R486</f>
        <v>ECH</v>
      </c>
      <c r="S488" s="28" t="s">
        <v>1360</v>
      </c>
      <c r="T488" s="28" t="s">
        <v>69</v>
      </c>
      <c r="U488" s="28" t="s">
        <v>149</v>
      </c>
      <c r="V488" s="28" t="s">
        <v>1032</v>
      </c>
      <c r="W488" s="28" t="str">
        <f t="shared" si="977"/>
        <v>TM</v>
      </c>
      <c r="X488" s="27" t="str">
        <f t="shared" si="970"/>
        <v>SST/CVC/ECH/RS/SND/tmp/SEC/TM</v>
      </c>
      <c r="Y488" s="66"/>
      <c r="Z488" s="67"/>
      <c r="AA488" s="67"/>
      <c r="AB488" s="67"/>
      <c r="AC488" s="67"/>
      <c r="AD488" s="67"/>
      <c r="AE488" s="72">
        <f t="shared" si="978"/>
        <v>0</v>
      </c>
      <c r="AF488" s="90">
        <f>AF486</f>
        <v>0</v>
      </c>
      <c r="AG488" s="66"/>
      <c r="AH488" s="67"/>
      <c r="AI488" s="67"/>
      <c r="AJ488" s="67"/>
      <c r="AK488" s="68"/>
      <c r="AL488" s="64">
        <f>AL486</f>
        <v>0</v>
      </c>
      <c r="AM488" s="64">
        <f t="shared" si="971"/>
        <v>0</v>
      </c>
      <c r="AN488" s="64">
        <f t="shared" si="972"/>
        <v>0</v>
      </c>
      <c r="AO488" s="64">
        <f t="shared" si="973"/>
        <v>0</v>
      </c>
      <c r="AP488" s="64">
        <f t="shared" si="974"/>
        <v>0</v>
      </c>
      <c r="AQ488" s="64">
        <f t="shared" si="975"/>
        <v>0</v>
      </c>
      <c r="AR488" s="64">
        <f t="shared" si="976"/>
        <v>0</v>
      </c>
      <c r="AS488" s="68"/>
      <c r="AT488" s="78" t="s">
        <v>130</v>
      </c>
      <c r="AU488" s="79">
        <v>-50</v>
      </c>
      <c r="AV488" s="79">
        <v>50</v>
      </c>
      <c r="AW488" s="80"/>
      <c r="AX488" s="106" t="str">
        <f t="shared" si="986"/>
        <v>Température d'entrée EG secondaire - échangeurs</v>
      </c>
      <c r="AY488" s="63"/>
      <c r="BA488" s="36" t="s">
        <v>184</v>
      </c>
      <c r="BB488" s="27">
        <f t="shared" si="987"/>
        <v>0</v>
      </c>
      <c r="BC488" s="27">
        <f t="shared" si="988"/>
        <v>0</v>
      </c>
      <c r="BD488" s="27"/>
      <c r="BE488" s="27">
        <f t="shared" si="989"/>
        <v>1</v>
      </c>
      <c r="BF488" s="27"/>
      <c r="BG488" s="27">
        <f t="shared" si="990"/>
        <v>0</v>
      </c>
      <c r="BH488" s="1" t="s">
        <v>1354</v>
      </c>
      <c r="BI488" s="1" t="s">
        <v>1505</v>
      </c>
      <c r="BJ488" s="1" t="s">
        <v>1506</v>
      </c>
      <c r="BK488" s="1"/>
      <c r="BL488" s="1"/>
      <c r="BM488" s="1"/>
      <c r="BN488" s="1"/>
      <c r="BO488" s="1"/>
      <c r="BP488" s="1"/>
      <c r="BQ488" s="1"/>
      <c r="BR488" s="1"/>
      <c r="BS488" s="38" t="s">
        <v>185</v>
      </c>
      <c r="BT488" s="107"/>
      <c r="BU488" s="108"/>
      <c r="BV488" s="28"/>
      <c r="BW488" s="28"/>
      <c r="BX488" s="27"/>
      <c r="BY488" s="27"/>
      <c r="BZ488" s="38">
        <f t="shared" si="991"/>
        <v>0</v>
      </c>
      <c r="CA488" s="38">
        <f t="shared" si="992"/>
        <v>0</v>
      </c>
      <c r="CB488" s="38">
        <f t="shared" si="979"/>
        <v>0</v>
      </c>
      <c r="CC488" s="38">
        <f t="shared" si="980"/>
        <v>0</v>
      </c>
      <c r="CD488" s="38">
        <f t="shared" si="993"/>
        <v>0</v>
      </c>
      <c r="CE488" s="27"/>
      <c r="CF488" s="27"/>
      <c r="CG488" s="182" t="str">
        <f t="shared" si="994"/>
        <v>OUI</v>
      </c>
      <c r="CH488" s="27" t="s">
        <v>581</v>
      </c>
      <c r="CI488" s="126" t="s">
        <v>1496</v>
      </c>
      <c r="CJ488" s="116" t="s">
        <v>1326</v>
      </c>
      <c r="CK488" s="27" t="s">
        <v>581</v>
      </c>
      <c r="CL488" s="116"/>
      <c r="CM488" s="27"/>
      <c r="CN488" s="116"/>
      <c r="CO488" s="27"/>
      <c r="CP488" s="171" t="str">
        <f t="shared" si="981"/>
        <v>NON</v>
      </c>
      <c r="CQ488" s="171">
        <f t="shared" si="982"/>
        <v>0</v>
      </c>
      <c r="CR488" s="171"/>
      <c r="CS488" s="171">
        <f t="shared" si="983"/>
        <v>0</v>
      </c>
      <c r="CT488" s="171"/>
      <c r="CU488" s="171"/>
      <c r="CV488" s="86">
        <f t="shared" ref="CV488:CV493" si="995">IF(SUM(F488:L488)=0,0,SUM(F488:L488)+BT488+BZ488+CA488)</f>
        <v>1</v>
      </c>
      <c r="CW488" s="86">
        <f t="shared" si="984"/>
        <v>1</v>
      </c>
    </row>
    <row r="489" spans="1:101" customFormat="1" outlineLevel="2" x14ac:dyDescent="0.3">
      <c r="B489" s="41">
        <f t="shared" si="963"/>
        <v>8</v>
      </c>
      <c r="C489" s="41">
        <f t="shared" ref="C489:C494" si="996">C488</f>
        <v>0</v>
      </c>
      <c r="D489" s="59" t="str">
        <f t="shared" si="985"/>
        <v>Sous-station EG</v>
      </c>
      <c r="E489" s="37" t="s">
        <v>1392</v>
      </c>
      <c r="F489" s="34"/>
      <c r="G489" s="34"/>
      <c r="H489" s="34"/>
      <c r="I489" s="34">
        <v>1</v>
      </c>
      <c r="J489" s="34"/>
      <c r="K489" s="34"/>
      <c r="L489" s="34"/>
      <c r="M489" s="39" t="str">
        <f t="shared" si="966"/>
        <v>02_IFB</v>
      </c>
      <c r="N489" s="39" t="str">
        <f t="shared" si="967"/>
        <v>B</v>
      </c>
      <c r="O489" s="39" t="str">
        <f t="shared" si="968"/>
        <v>SST</v>
      </c>
      <c r="P489" s="39" t="str">
        <f t="shared" si="969"/>
        <v>CVC</v>
      </c>
      <c r="Q489" s="39"/>
      <c r="R489" s="28" t="str">
        <f t="shared" ref="R489:R494" si="997">R488</f>
        <v>ECH</v>
      </c>
      <c r="S489" s="28" t="s">
        <v>1360</v>
      </c>
      <c r="T489" s="28" t="s">
        <v>69</v>
      </c>
      <c r="U489" s="28" t="s">
        <v>149</v>
      </c>
      <c r="V489" s="28" t="s">
        <v>1390</v>
      </c>
      <c r="W489" s="28" t="str">
        <f t="shared" si="977"/>
        <v>TM</v>
      </c>
      <c r="X489" s="27" t="str">
        <f t="shared" si="970"/>
        <v>SST/CVC/ECH/RS/SND/tmp/ech1/TM</v>
      </c>
      <c r="Y489" s="66"/>
      <c r="Z489" s="67"/>
      <c r="AA489" s="67"/>
      <c r="AB489" s="67"/>
      <c r="AC489" s="67"/>
      <c r="AD489" s="67"/>
      <c r="AE489" s="72">
        <f t="shared" si="978"/>
        <v>0</v>
      </c>
      <c r="AF489" s="90">
        <f t="shared" ref="AF489:AF494" si="998">AF488</f>
        <v>0</v>
      </c>
      <c r="AG489" s="66"/>
      <c r="AH489" s="67"/>
      <c r="AI489" s="67"/>
      <c r="AJ489" s="67"/>
      <c r="AK489" s="68"/>
      <c r="AL489" s="64">
        <f t="shared" ref="AL489:AL494" si="999">AL488</f>
        <v>0</v>
      </c>
      <c r="AM489" s="64">
        <f t="shared" si="971"/>
        <v>0</v>
      </c>
      <c r="AN489" s="64">
        <f t="shared" si="972"/>
        <v>0</v>
      </c>
      <c r="AO489" s="64">
        <f t="shared" si="973"/>
        <v>0</v>
      </c>
      <c r="AP489" s="64">
        <f t="shared" si="974"/>
        <v>0</v>
      </c>
      <c r="AQ489" s="64">
        <f t="shared" si="975"/>
        <v>0</v>
      </c>
      <c r="AR489" s="64">
        <f t="shared" si="976"/>
        <v>0</v>
      </c>
      <c r="AS489" s="68"/>
      <c r="AT489" s="78" t="s">
        <v>130</v>
      </c>
      <c r="AU489" s="79">
        <v>-50</v>
      </c>
      <c r="AV489" s="79">
        <v>50</v>
      </c>
      <c r="AW489" s="80"/>
      <c r="AX489" s="106" t="str">
        <f t="shared" si="986"/>
        <v>Température de sortie EG secondaire - échangeurs 1</v>
      </c>
      <c r="AY489" s="63"/>
      <c r="BA489" s="36" t="s">
        <v>184</v>
      </c>
      <c r="BB489" s="27">
        <f t="shared" si="987"/>
        <v>0</v>
      </c>
      <c r="BC489" s="27">
        <f t="shared" si="988"/>
        <v>0</v>
      </c>
      <c r="BD489" s="27"/>
      <c r="BE489" s="27">
        <f t="shared" si="989"/>
        <v>1</v>
      </c>
      <c r="BF489" s="27"/>
      <c r="BG489" s="27">
        <f t="shared" si="990"/>
        <v>0</v>
      </c>
      <c r="BH489" s="1"/>
      <c r="BI489" s="1" t="s">
        <v>1505</v>
      </c>
      <c r="BJ489" s="1" t="s">
        <v>1506</v>
      </c>
      <c r="BK489" s="1"/>
      <c r="BL489" s="1"/>
      <c r="BM489" s="1"/>
      <c r="BN489" s="1"/>
      <c r="BO489" s="1"/>
      <c r="BP489" s="1"/>
      <c r="BQ489" s="1"/>
      <c r="BR489" s="1"/>
      <c r="BS489" s="38" t="s">
        <v>185</v>
      </c>
      <c r="BT489" s="107"/>
      <c r="BU489" s="108"/>
      <c r="BV489" s="28"/>
      <c r="BW489" s="28"/>
      <c r="BX489" s="27"/>
      <c r="BY489" s="27"/>
      <c r="BZ489" s="38">
        <f t="shared" si="991"/>
        <v>0</v>
      </c>
      <c r="CA489" s="38">
        <f t="shared" si="992"/>
        <v>0</v>
      </c>
      <c r="CB489" s="38">
        <f t="shared" si="979"/>
        <v>0</v>
      </c>
      <c r="CC489" s="38">
        <f t="shared" si="980"/>
        <v>0</v>
      </c>
      <c r="CD489" s="38">
        <f t="shared" si="993"/>
        <v>0</v>
      </c>
      <c r="CE489" s="27"/>
      <c r="CF489" s="27"/>
      <c r="CG489" s="182" t="str">
        <f t="shared" si="994"/>
        <v>OUI</v>
      </c>
      <c r="CH489" s="27" t="s">
        <v>581</v>
      </c>
      <c r="CI489" s="126" t="s">
        <v>1496</v>
      </c>
      <c r="CJ489" s="116" t="s">
        <v>1326</v>
      </c>
      <c r="CK489" s="27" t="s">
        <v>581</v>
      </c>
      <c r="CL489" s="116"/>
      <c r="CM489" s="27"/>
      <c r="CN489" s="116"/>
      <c r="CO489" s="27"/>
      <c r="CP489" s="171" t="str">
        <f t="shared" si="981"/>
        <v>NON</v>
      </c>
      <c r="CQ489" s="171">
        <f t="shared" si="982"/>
        <v>0</v>
      </c>
      <c r="CR489" s="171"/>
      <c r="CS489" s="171">
        <f t="shared" si="983"/>
        <v>0</v>
      </c>
      <c r="CT489" s="171"/>
      <c r="CU489" s="171"/>
      <c r="CV489" s="86">
        <f t="shared" si="995"/>
        <v>1</v>
      </c>
      <c r="CW489" s="86">
        <f t="shared" si="984"/>
        <v>1</v>
      </c>
    </row>
    <row r="490" spans="1:101" customFormat="1" outlineLevel="2" x14ac:dyDescent="0.3">
      <c r="B490" s="41">
        <f t="shared" si="963"/>
        <v>9</v>
      </c>
      <c r="C490" s="41">
        <f t="shared" si="996"/>
        <v>0</v>
      </c>
      <c r="D490" s="59" t="str">
        <f t="shared" si="985"/>
        <v>Sous-station EG</v>
      </c>
      <c r="E490" s="37" t="s">
        <v>1393</v>
      </c>
      <c r="F490" s="34"/>
      <c r="G490" s="34"/>
      <c r="H490" s="34"/>
      <c r="I490" s="34">
        <v>1</v>
      </c>
      <c r="J490" s="34"/>
      <c r="K490" s="34"/>
      <c r="L490" s="34"/>
      <c r="M490" s="39" t="str">
        <f t="shared" si="966"/>
        <v>02_IFB</v>
      </c>
      <c r="N490" s="39" t="str">
        <f t="shared" si="967"/>
        <v>B</v>
      </c>
      <c r="O490" s="39" t="str">
        <f t="shared" si="968"/>
        <v>SST</v>
      </c>
      <c r="P490" s="39" t="str">
        <f t="shared" si="969"/>
        <v>CVC</v>
      </c>
      <c r="Q490" s="39"/>
      <c r="R490" s="28" t="str">
        <f t="shared" si="997"/>
        <v>ECH</v>
      </c>
      <c r="S490" s="28" t="s">
        <v>1360</v>
      </c>
      <c r="T490" s="28" t="s">
        <v>69</v>
      </c>
      <c r="U490" s="28" t="s">
        <v>149</v>
      </c>
      <c r="V490" s="28" t="s">
        <v>1391</v>
      </c>
      <c r="W490" s="28" t="str">
        <f t="shared" si="977"/>
        <v>TM</v>
      </c>
      <c r="X490" s="27" t="str">
        <f t="shared" si="970"/>
        <v>SST/CVC/ECH/RS/SND/tmp/ech2/TM</v>
      </c>
      <c r="Y490" s="66"/>
      <c r="Z490" s="67"/>
      <c r="AA490" s="67"/>
      <c r="AB490" s="67"/>
      <c r="AC490" s="67"/>
      <c r="AD490" s="67"/>
      <c r="AE490" s="72">
        <f t="shared" si="978"/>
        <v>0</v>
      </c>
      <c r="AF490" s="90">
        <f t="shared" si="998"/>
        <v>0</v>
      </c>
      <c r="AG490" s="66"/>
      <c r="AH490" s="67"/>
      <c r="AI490" s="67"/>
      <c r="AJ490" s="67"/>
      <c r="AK490" s="68"/>
      <c r="AL490" s="64">
        <f t="shared" si="999"/>
        <v>0</v>
      </c>
      <c r="AM490" s="64">
        <f t="shared" si="971"/>
        <v>0</v>
      </c>
      <c r="AN490" s="64">
        <f t="shared" si="972"/>
        <v>0</v>
      </c>
      <c r="AO490" s="64">
        <f t="shared" si="973"/>
        <v>0</v>
      </c>
      <c r="AP490" s="64">
        <f t="shared" si="974"/>
        <v>0</v>
      </c>
      <c r="AQ490" s="64">
        <f t="shared" si="975"/>
        <v>0</v>
      </c>
      <c r="AR490" s="64">
        <f t="shared" si="976"/>
        <v>0</v>
      </c>
      <c r="AS490" s="68"/>
      <c r="AT490" s="78" t="s">
        <v>130</v>
      </c>
      <c r="AU490" s="79">
        <v>-50</v>
      </c>
      <c r="AV490" s="79">
        <v>50</v>
      </c>
      <c r="AW490" s="80"/>
      <c r="AX490" s="106" t="str">
        <f t="shared" si="986"/>
        <v>Température de sortie EG secondaire - échangeurs 2</v>
      </c>
      <c r="AY490" s="63"/>
      <c r="BA490" s="36" t="s">
        <v>184</v>
      </c>
      <c r="BB490" s="27">
        <f t="shared" si="987"/>
        <v>0</v>
      </c>
      <c r="BC490" s="27">
        <f t="shared" si="988"/>
        <v>0</v>
      </c>
      <c r="BD490" s="27"/>
      <c r="BE490" s="27">
        <f t="shared" si="989"/>
        <v>1</v>
      </c>
      <c r="BF490" s="27"/>
      <c r="BG490" s="27">
        <f t="shared" si="990"/>
        <v>0</v>
      </c>
      <c r="BH490" s="1"/>
      <c r="BI490" s="1" t="s">
        <v>1505</v>
      </c>
      <c r="BJ490" s="1" t="s">
        <v>1506</v>
      </c>
      <c r="BK490" s="1"/>
      <c r="BL490" s="1"/>
      <c r="BM490" s="1"/>
      <c r="BN490" s="1"/>
      <c r="BO490" s="1"/>
      <c r="BP490" s="1"/>
      <c r="BQ490" s="1"/>
      <c r="BR490" s="1"/>
      <c r="BS490" s="38" t="s">
        <v>185</v>
      </c>
      <c r="BT490" s="107"/>
      <c r="BU490" s="108"/>
      <c r="BV490" s="28"/>
      <c r="BW490" s="28"/>
      <c r="BX490" s="27"/>
      <c r="BY490" s="27"/>
      <c r="BZ490" s="38">
        <f t="shared" si="991"/>
        <v>0</v>
      </c>
      <c r="CA490" s="38">
        <f t="shared" si="992"/>
        <v>0</v>
      </c>
      <c r="CB490" s="38">
        <f t="shared" si="979"/>
        <v>0</v>
      </c>
      <c r="CC490" s="38">
        <f t="shared" si="980"/>
        <v>0</v>
      </c>
      <c r="CD490" s="38">
        <f t="shared" si="993"/>
        <v>0</v>
      </c>
      <c r="CE490" s="27"/>
      <c r="CF490" s="27"/>
      <c r="CG490" s="182" t="str">
        <f t="shared" si="994"/>
        <v>OUI</v>
      </c>
      <c r="CH490" s="27" t="s">
        <v>581</v>
      </c>
      <c r="CI490" s="126" t="s">
        <v>1496</v>
      </c>
      <c r="CJ490" s="116" t="s">
        <v>1326</v>
      </c>
      <c r="CK490" s="27" t="s">
        <v>581</v>
      </c>
      <c r="CL490" s="116"/>
      <c r="CM490" s="27"/>
      <c r="CN490" s="116"/>
      <c r="CO490" s="27"/>
      <c r="CP490" s="171" t="str">
        <f t="shared" si="981"/>
        <v>NON</v>
      </c>
      <c r="CQ490" s="171">
        <f t="shared" si="982"/>
        <v>0</v>
      </c>
      <c r="CR490" s="171"/>
      <c r="CS490" s="171">
        <f t="shared" si="983"/>
        <v>0</v>
      </c>
      <c r="CT490" s="171"/>
      <c r="CU490" s="171"/>
      <c r="CV490" s="86">
        <f t="shared" si="995"/>
        <v>1</v>
      </c>
      <c r="CW490" s="86">
        <f t="shared" si="984"/>
        <v>1</v>
      </c>
    </row>
    <row r="491" spans="1:101" customFormat="1" outlineLevel="2" x14ac:dyDescent="0.3">
      <c r="B491" s="41">
        <f t="shared" si="963"/>
        <v>10</v>
      </c>
      <c r="C491" s="41">
        <f t="shared" si="996"/>
        <v>0</v>
      </c>
      <c r="D491" s="59" t="str">
        <f t="shared" si="985"/>
        <v>Sous-station EG</v>
      </c>
      <c r="E491" s="37" t="s">
        <v>1395</v>
      </c>
      <c r="F491" s="34"/>
      <c r="G491" s="34"/>
      <c r="H491" s="34"/>
      <c r="I491" s="34">
        <v>1</v>
      </c>
      <c r="J491" s="34"/>
      <c r="K491" s="34"/>
      <c r="L491" s="34"/>
      <c r="M491" s="39" t="str">
        <f t="shared" si="966"/>
        <v>02_IFB</v>
      </c>
      <c r="N491" s="39" t="str">
        <f t="shared" si="967"/>
        <v>B</v>
      </c>
      <c r="O491" s="39" t="str">
        <f t="shared" si="968"/>
        <v>SST</v>
      </c>
      <c r="P491" s="39" t="str">
        <f t="shared" si="969"/>
        <v>CVC</v>
      </c>
      <c r="Q491" s="39"/>
      <c r="R491" s="28" t="str">
        <f t="shared" si="997"/>
        <v>ECH</v>
      </c>
      <c r="S491" s="28" t="s">
        <v>1361</v>
      </c>
      <c r="T491" s="28" t="s">
        <v>69</v>
      </c>
      <c r="U491" s="28" t="s">
        <v>149</v>
      </c>
      <c r="V491" s="28" t="s">
        <v>1361</v>
      </c>
      <c r="W491" s="28" t="str">
        <f t="shared" si="977"/>
        <v>TM</v>
      </c>
      <c r="X491" s="27" t="str">
        <f t="shared" si="970"/>
        <v>SST/CVC/ECH/AS/SND/tmp/AS/TM</v>
      </c>
      <c r="Y491" s="66"/>
      <c r="Z491" s="67"/>
      <c r="AA491" s="67"/>
      <c r="AB491" s="67"/>
      <c r="AC491" s="67"/>
      <c r="AD491" s="67"/>
      <c r="AE491" s="72">
        <f t="shared" si="978"/>
        <v>0</v>
      </c>
      <c r="AF491" s="90">
        <f t="shared" si="998"/>
        <v>0</v>
      </c>
      <c r="AG491" s="66"/>
      <c r="AH491" s="67"/>
      <c r="AI491" s="67"/>
      <c r="AJ491" s="67"/>
      <c r="AK491" s="68"/>
      <c r="AL491" s="64">
        <f t="shared" si="999"/>
        <v>0</v>
      </c>
      <c r="AM491" s="64">
        <f t="shared" si="971"/>
        <v>0</v>
      </c>
      <c r="AN491" s="64">
        <f t="shared" si="972"/>
        <v>0</v>
      </c>
      <c r="AO491" s="64">
        <f t="shared" si="973"/>
        <v>0</v>
      </c>
      <c r="AP491" s="64">
        <f t="shared" si="974"/>
        <v>0</v>
      </c>
      <c r="AQ491" s="64">
        <f t="shared" si="975"/>
        <v>0</v>
      </c>
      <c r="AR491" s="64">
        <f t="shared" si="976"/>
        <v>0</v>
      </c>
      <c r="AS491" s="68"/>
      <c r="AT491" s="78" t="s">
        <v>130</v>
      </c>
      <c r="AU491" s="79">
        <v>-50</v>
      </c>
      <c r="AV491" s="79">
        <v>50</v>
      </c>
      <c r="AW491" s="80"/>
      <c r="AX491" s="106" t="str">
        <f t="shared" si="986"/>
        <v>Température de sortie EG secondaire départ commun A</v>
      </c>
      <c r="AY491" s="63"/>
      <c r="BA491" s="36" t="s">
        <v>184</v>
      </c>
      <c r="BB491" s="27">
        <f t="shared" si="987"/>
        <v>0</v>
      </c>
      <c r="BC491" s="27">
        <f t="shared" si="988"/>
        <v>0</v>
      </c>
      <c r="BD491" s="27"/>
      <c r="BE491" s="27">
        <f t="shared" si="989"/>
        <v>1</v>
      </c>
      <c r="BF491" s="27"/>
      <c r="BG491" s="27">
        <f t="shared" si="990"/>
        <v>0</v>
      </c>
      <c r="BH491" s="1"/>
      <c r="BI491" s="1" t="s">
        <v>1505</v>
      </c>
      <c r="BJ491" s="1" t="s">
        <v>1506</v>
      </c>
      <c r="BK491" s="1"/>
      <c r="BL491" s="1"/>
      <c r="BM491" s="1"/>
      <c r="BN491" s="1"/>
      <c r="BO491" s="1"/>
      <c r="BP491" s="1"/>
      <c r="BQ491" s="1"/>
      <c r="BR491" s="1"/>
      <c r="BS491" s="38" t="s">
        <v>185</v>
      </c>
      <c r="BT491" s="107"/>
      <c r="BU491" s="108"/>
      <c r="BV491" s="28"/>
      <c r="BW491" s="28"/>
      <c r="BX491" s="27"/>
      <c r="BY491" s="27"/>
      <c r="BZ491" s="38">
        <f t="shared" si="991"/>
        <v>0</v>
      </c>
      <c r="CA491" s="38">
        <f t="shared" si="992"/>
        <v>0</v>
      </c>
      <c r="CB491" s="38">
        <f t="shared" si="979"/>
        <v>0</v>
      </c>
      <c r="CC491" s="38">
        <f t="shared" si="980"/>
        <v>0</v>
      </c>
      <c r="CD491" s="38">
        <f t="shared" si="993"/>
        <v>0</v>
      </c>
      <c r="CE491" s="27"/>
      <c r="CF491" s="27"/>
      <c r="CG491" s="182" t="str">
        <f t="shared" si="994"/>
        <v>OUI</v>
      </c>
      <c r="CH491" s="27" t="s">
        <v>581</v>
      </c>
      <c r="CI491" s="126" t="s">
        <v>1496</v>
      </c>
      <c r="CJ491" s="116" t="s">
        <v>1326</v>
      </c>
      <c r="CK491" s="27" t="s">
        <v>581</v>
      </c>
      <c r="CL491" s="116"/>
      <c r="CM491" s="27"/>
      <c r="CN491" s="116"/>
      <c r="CO491" s="27"/>
      <c r="CP491" s="171" t="str">
        <f t="shared" si="981"/>
        <v>NON</v>
      </c>
      <c r="CQ491" s="171">
        <f t="shared" si="982"/>
        <v>0</v>
      </c>
      <c r="CR491" s="171"/>
      <c r="CS491" s="171">
        <f t="shared" si="983"/>
        <v>0</v>
      </c>
      <c r="CT491" s="171"/>
      <c r="CU491" s="171"/>
      <c r="CV491" s="86">
        <f t="shared" si="995"/>
        <v>1</v>
      </c>
      <c r="CW491" s="86">
        <f t="shared" si="984"/>
        <v>1</v>
      </c>
    </row>
    <row r="492" spans="1:101" customFormat="1" outlineLevel="2" x14ac:dyDescent="0.3">
      <c r="B492" s="41">
        <f t="shared" si="963"/>
        <v>11</v>
      </c>
      <c r="C492" s="41">
        <f t="shared" si="996"/>
        <v>0</v>
      </c>
      <c r="D492" s="59" t="str">
        <f t="shared" si="985"/>
        <v>Sous-station EG</v>
      </c>
      <c r="E492" s="37" t="s">
        <v>1396</v>
      </c>
      <c r="F492" s="34"/>
      <c r="G492" s="34"/>
      <c r="H492" s="34"/>
      <c r="I492" s="34">
        <v>1</v>
      </c>
      <c r="J492" s="34"/>
      <c r="K492" s="34"/>
      <c r="L492" s="34"/>
      <c r="M492" s="39" t="str">
        <f t="shared" si="966"/>
        <v>02_IFB</v>
      </c>
      <c r="N492" s="39" t="str">
        <f t="shared" si="967"/>
        <v>B</v>
      </c>
      <c r="O492" s="39" t="str">
        <f t="shared" si="968"/>
        <v>SST</v>
      </c>
      <c r="P492" s="39" t="str">
        <f t="shared" si="969"/>
        <v>CVC</v>
      </c>
      <c r="Q492" s="39"/>
      <c r="R492" s="28" t="str">
        <f t="shared" si="997"/>
        <v>ECH</v>
      </c>
      <c r="S492" s="28" t="s">
        <v>1361</v>
      </c>
      <c r="T492" s="28" t="s">
        <v>69</v>
      </c>
      <c r="U492" s="28" t="s">
        <v>149</v>
      </c>
      <c r="V492" s="28" t="s">
        <v>1397</v>
      </c>
      <c r="W492" s="28" t="str">
        <f t="shared" si="977"/>
        <v>TM</v>
      </c>
      <c r="X492" s="27" t="str">
        <f t="shared" si="970"/>
        <v>SST/CVC/ECH/AS/SND/tmp/B/TM</v>
      </c>
      <c r="Y492" s="66"/>
      <c r="Z492" s="67"/>
      <c r="AA492" s="67"/>
      <c r="AB492" s="67"/>
      <c r="AC492" s="67"/>
      <c r="AD492" s="67"/>
      <c r="AE492" s="72">
        <f t="shared" si="978"/>
        <v>0</v>
      </c>
      <c r="AF492" s="90">
        <f t="shared" si="998"/>
        <v>0</v>
      </c>
      <c r="AG492" s="66"/>
      <c r="AH492" s="67"/>
      <c r="AI492" s="67"/>
      <c r="AJ492" s="67"/>
      <c r="AK492" s="68"/>
      <c r="AL492" s="64">
        <f t="shared" si="999"/>
        <v>0</v>
      </c>
      <c r="AM492" s="64">
        <f t="shared" si="971"/>
        <v>0</v>
      </c>
      <c r="AN492" s="64">
        <f t="shared" si="972"/>
        <v>0</v>
      </c>
      <c r="AO492" s="64">
        <f t="shared" si="973"/>
        <v>0</v>
      </c>
      <c r="AP492" s="64">
        <f t="shared" si="974"/>
        <v>0</v>
      </c>
      <c r="AQ492" s="64">
        <f t="shared" si="975"/>
        <v>0</v>
      </c>
      <c r="AR492" s="64">
        <f t="shared" si="976"/>
        <v>0</v>
      </c>
      <c r="AS492" s="68"/>
      <c r="AT492" s="78" t="s">
        <v>130</v>
      </c>
      <c r="AU492" s="79">
        <v>-50</v>
      </c>
      <c r="AV492" s="79">
        <v>50</v>
      </c>
      <c r="AW492" s="80"/>
      <c r="AX492" s="106" t="str">
        <f t="shared" si="986"/>
        <v>Température de sortie EG secondaire départ commun B</v>
      </c>
      <c r="AY492" s="63"/>
      <c r="BA492" s="36" t="s">
        <v>184</v>
      </c>
      <c r="BB492" s="27">
        <f t="shared" si="987"/>
        <v>0</v>
      </c>
      <c r="BC492" s="27">
        <f t="shared" si="988"/>
        <v>0</v>
      </c>
      <c r="BD492" s="27"/>
      <c r="BE492" s="27">
        <f t="shared" si="989"/>
        <v>1</v>
      </c>
      <c r="BF492" s="27"/>
      <c r="BG492" s="27">
        <f t="shared" si="990"/>
        <v>0</v>
      </c>
      <c r="BH492" s="1"/>
      <c r="BI492" s="1" t="s">
        <v>1505</v>
      </c>
      <c r="BJ492" s="1" t="s">
        <v>1506</v>
      </c>
      <c r="BK492" s="1"/>
      <c r="BL492" s="1"/>
      <c r="BM492" s="1"/>
      <c r="BN492" s="1"/>
      <c r="BO492" s="1"/>
      <c r="BP492" s="1"/>
      <c r="BQ492" s="1"/>
      <c r="BR492" s="1"/>
      <c r="BS492" s="38" t="s">
        <v>185</v>
      </c>
      <c r="BT492" s="107"/>
      <c r="BU492" s="108"/>
      <c r="BV492" s="28"/>
      <c r="BW492" s="28"/>
      <c r="BX492" s="27"/>
      <c r="BY492" s="27"/>
      <c r="BZ492" s="38">
        <f t="shared" si="991"/>
        <v>0</v>
      </c>
      <c r="CA492" s="38">
        <f t="shared" si="992"/>
        <v>0</v>
      </c>
      <c r="CB492" s="38">
        <f t="shared" si="979"/>
        <v>0</v>
      </c>
      <c r="CC492" s="38">
        <f t="shared" si="980"/>
        <v>0</v>
      </c>
      <c r="CD492" s="38">
        <f t="shared" si="993"/>
        <v>0</v>
      </c>
      <c r="CE492" s="27"/>
      <c r="CF492" s="27"/>
      <c r="CG492" s="182" t="str">
        <f t="shared" si="994"/>
        <v>OUI</v>
      </c>
      <c r="CH492" s="27" t="s">
        <v>581</v>
      </c>
      <c r="CI492" s="126" t="s">
        <v>1496</v>
      </c>
      <c r="CJ492" s="116" t="s">
        <v>1326</v>
      </c>
      <c r="CK492" s="27" t="s">
        <v>581</v>
      </c>
      <c r="CL492" s="116"/>
      <c r="CM492" s="27"/>
      <c r="CN492" s="116"/>
      <c r="CO492" s="27"/>
      <c r="CP492" s="171" t="str">
        <f t="shared" si="981"/>
        <v>NON</v>
      </c>
      <c r="CQ492" s="171">
        <f t="shared" si="982"/>
        <v>0</v>
      </c>
      <c r="CR492" s="171"/>
      <c r="CS492" s="171">
        <f t="shared" si="983"/>
        <v>0</v>
      </c>
      <c r="CT492" s="171"/>
      <c r="CU492" s="171"/>
      <c r="CV492" s="86">
        <f t="shared" si="995"/>
        <v>1</v>
      </c>
      <c r="CW492" s="86">
        <f t="shared" si="984"/>
        <v>1</v>
      </c>
    </row>
    <row r="493" spans="1:101" customFormat="1" outlineLevel="2" x14ac:dyDescent="0.3">
      <c r="B493" s="41">
        <f t="shared" si="963"/>
        <v>12</v>
      </c>
      <c r="C493" s="41">
        <f t="shared" si="996"/>
        <v>0</v>
      </c>
      <c r="D493" s="59" t="str">
        <f t="shared" si="985"/>
        <v>Sous-station EG</v>
      </c>
      <c r="E493" s="37" t="s">
        <v>1394</v>
      </c>
      <c r="F493" s="34">
        <v>1</v>
      </c>
      <c r="G493" s="34"/>
      <c r="H493" s="34"/>
      <c r="I493" s="34"/>
      <c r="J493" s="34"/>
      <c r="K493" s="34"/>
      <c r="L493" s="34"/>
      <c r="M493" s="39" t="str">
        <f t="shared" si="966"/>
        <v>02_IFB</v>
      </c>
      <c r="N493" s="39" t="str">
        <f t="shared" si="967"/>
        <v>B</v>
      </c>
      <c r="O493" s="39" t="str">
        <f t="shared" si="968"/>
        <v>SST</v>
      </c>
      <c r="P493" s="39" t="str">
        <f t="shared" si="969"/>
        <v>CVC</v>
      </c>
      <c r="Q493" s="39"/>
      <c r="R493" s="28" t="str">
        <f t="shared" si="997"/>
        <v>ECH</v>
      </c>
      <c r="S493" s="28" t="s">
        <v>152</v>
      </c>
      <c r="T493" s="28" t="s">
        <v>69</v>
      </c>
      <c r="U493" s="28" t="s">
        <v>149</v>
      </c>
      <c r="V493" s="28" t="s">
        <v>1406</v>
      </c>
      <c r="W493" s="28" t="str">
        <f t="shared" si="977"/>
        <v>TA</v>
      </c>
      <c r="X493" s="27" t="str">
        <f t="shared" si="970"/>
        <v>SST/CVC/ECH/def/SND/tmp/AB/TA</v>
      </c>
      <c r="Y493" s="66"/>
      <c r="Z493" s="67"/>
      <c r="AA493" s="67"/>
      <c r="AB493" s="67"/>
      <c r="AC493" s="67"/>
      <c r="AD493" s="67"/>
      <c r="AE493" s="72">
        <f t="shared" si="978"/>
        <v>0</v>
      </c>
      <c r="AF493" s="90">
        <f t="shared" si="998"/>
        <v>0</v>
      </c>
      <c r="AG493" s="66"/>
      <c r="AH493" s="67"/>
      <c r="AI493" s="67"/>
      <c r="AJ493" s="67"/>
      <c r="AK493" s="68"/>
      <c r="AL493" s="64">
        <f t="shared" si="999"/>
        <v>0</v>
      </c>
      <c r="AM493" s="64">
        <f t="shared" si="971"/>
        <v>0</v>
      </c>
      <c r="AN493" s="64">
        <f t="shared" si="972"/>
        <v>0</v>
      </c>
      <c r="AO493" s="64">
        <f t="shared" si="973"/>
        <v>0</v>
      </c>
      <c r="AP493" s="64">
        <f t="shared" si="974"/>
        <v>0</v>
      </c>
      <c r="AQ493" s="64">
        <f t="shared" si="975"/>
        <v>0</v>
      </c>
      <c r="AR493" s="64">
        <f t="shared" si="976"/>
        <v>0</v>
      </c>
      <c r="AS493" s="68"/>
      <c r="AT493" s="78" t="s">
        <v>130</v>
      </c>
      <c r="AU493" s="79">
        <v>-50</v>
      </c>
      <c r="AV493" s="79">
        <v>50</v>
      </c>
      <c r="AW493" s="80"/>
      <c r="AX493" s="106" t="str">
        <f t="shared" si="986"/>
        <v>Alarme écart sonde de température A et B</v>
      </c>
      <c r="AY493" s="63"/>
      <c r="BA493" s="36" t="s">
        <v>184</v>
      </c>
      <c r="BB493" s="27">
        <f t="shared" si="987"/>
        <v>1</v>
      </c>
      <c r="BC493" s="27">
        <f t="shared" si="988"/>
        <v>0</v>
      </c>
      <c r="BD493" s="27"/>
      <c r="BE493" s="27">
        <f t="shared" si="989"/>
        <v>0</v>
      </c>
      <c r="BF493" s="27"/>
      <c r="BG493" s="27">
        <f t="shared" si="990"/>
        <v>0</v>
      </c>
      <c r="BH493" s="1" t="s">
        <v>1354</v>
      </c>
      <c r="BI493" s="1" t="s">
        <v>1505</v>
      </c>
      <c r="BJ493" s="1" t="s">
        <v>1506</v>
      </c>
      <c r="BK493" s="1"/>
      <c r="BL493" s="1"/>
      <c r="BM493" s="1"/>
      <c r="BN493" s="1"/>
      <c r="BO493" s="1"/>
      <c r="BP493" s="1"/>
      <c r="BQ493" s="1"/>
      <c r="BR493" s="1"/>
      <c r="BS493" s="38" t="s">
        <v>185</v>
      </c>
      <c r="BT493" s="107"/>
      <c r="BU493" s="108"/>
      <c r="BV493" s="28"/>
      <c r="BW493" s="28"/>
      <c r="BX493" s="27"/>
      <c r="BY493" s="27"/>
      <c r="BZ493" s="38">
        <f t="shared" si="991"/>
        <v>0</v>
      </c>
      <c r="CA493" s="38">
        <f t="shared" si="992"/>
        <v>0</v>
      </c>
      <c r="CB493" s="38">
        <f t="shared" si="979"/>
        <v>0</v>
      </c>
      <c r="CC493" s="38">
        <f t="shared" si="980"/>
        <v>0</v>
      </c>
      <c r="CD493" s="38">
        <f t="shared" si="993"/>
        <v>0</v>
      </c>
      <c r="CE493" s="27"/>
      <c r="CF493" s="27"/>
      <c r="CG493" s="182" t="str">
        <f t="shared" si="994"/>
        <v>OUI</v>
      </c>
      <c r="CH493" s="27" t="s">
        <v>581</v>
      </c>
      <c r="CI493" s="126" t="s">
        <v>1496</v>
      </c>
      <c r="CJ493" s="116" t="s">
        <v>1326</v>
      </c>
      <c r="CK493" s="27" t="s">
        <v>581</v>
      </c>
      <c r="CL493" s="116"/>
      <c r="CM493" s="27"/>
      <c r="CN493" s="116"/>
      <c r="CO493" s="27"/>
      <c r="CP493" s="171" t="str">
        <f t="shared" si="981"/>
        <v>OUI</v>
      </c>
      <c r="CQ493" s="171" t="str">
        <f t="shared" si="982"/>
        <v>CVC</v>
      </c>
      <c r="CR493" s="171" t="s">
        <v>713</v>
      </c>
      <c r="CS493" s="171" t="str">
        <f t="shared" si="983"/>
        <v>à chaque changement de valeur</v>
      </c>
      <c r="CT493" s="171"/>
      <c r="CU493" s="171"/>
      <c r="CV493" s="86">
        <f t="shared" si="995"/>
        <v>1</v>
      </c>
      <c r="CW493" s="86">
        <f t="shared" si="984"/>
        <v>1</v>
      </c>
    </row>
    <row r="494" spans="1:101" customFormat="1" outlineLevel="2" x14ac:dyDescent="0.3">
      <c r="B494" s="41">
        <f t="shared" si="963"/>
        <v>13</v>
      </c>
      <c r="C494" s="41">
        <f t="shared" si="996"/>
        <v>0</v>
      </c>
      <c r="D494" s="59" t="str">
        <f t="shared" si="985"/>
        <v>Sous-station EG</v>
      </c>
      <c r="E494" s="37" t="s">
        <v>1323</v>
      </c>
      <c r="F494" s="34">
        <v>1</v>
      </c>
      <c r="G494" s="34"/>
      <c r="H494" s="34"/>
      <c r="I494" s="34"/>
      <c r="J494" s="34"/>
      <c r="K494" s="34"/>
      <c r="L494" s="34"/>
      <c r="M494" s="39" t="str">
        <f t="shared" si="966"/>
        <v>02_IFB</v>
      </c>
      <c r="N494" s="39" t="str">
        <f t="shared" si="967"/>
        <v>B</v>
      </c>
      <c r="O494" s="39" t="str">
        <f t="shared" si="968"/>
        <v>SST</v>
      </c>
      <c r="P494" s="39" t="str">
        <f t="shared" si="969"/>
        <v>CVC</v>
      </c>
      <c r="Q494" s="39"/>
      <c r="R494" s="28" t="str">
        <f t="shared" si="997"/>
        <v>ECH</v>
      </c>
      <c r="S494" s="28" t="str">
        <f>S493</f>
        <v>def</v>
      </c>
      <c r="T494" s="28" t="s">
        <v>69</v>
      </c>
      <c r="U494" s="28" t="s">
        <v>149</v>
      </c>
      <c r="V494" s="28" t="s">
        <v>395</v>
      </c>
      <c r="W494" s="28" t="str">
        <f t="shared" si="977"/>
        <v>TA</v>
      </c>
      <c r="X494" s="27" t="str">
        <f t="shared" si="970"/>
        <v>SST/CVC/ECH/def/SND/tmp/CONS/TA</v>
      </c>
      <c r="Y494" s="66"/>
      <c r="Z494" s="67"/>
      <c r="AA494" s="67"/>
      <c r="AB494" s="67"/>
      <c r="AC494" s="67"/>
      <c r="AD494" s="67"/>
      <c r="AE494" s="72">
        <f t="shared" si="978"/>
        <v>0</v>
      </c>
      <c r="AF494" s="90">
        <f t="shared" si="998"/>
        <v>0</v>
      </c>
      <c r="AG494" s="66"/>
      <c r="AH494" s="67"/>
      <c r="AI494" s="67"/>
      <c r="AJ494" s="67"/>
      <c r="AK494" s="68"/>
      <c r="AL494" s="64">
        <f t="shared" si="999"/>
        <v>0</v>
      </c>
      <c r="AM494" s="64">
        <f t="shared" si="971"/>
        <v>0</v>
      </c>
      <c r="AN494" s="64">
        <f t="shared" si="972"/>
        <v>0</v>
      </c>
      <c r="AO494" s="64">
        <f t="shared" si="973"/>
        <v>0</v>
      </c>
      <c r="AP494" s="64">
        <f t="shared" si="974"/>
        <v>0</v>
      </c>
      <c r="AQ494" s="64">
        <f t="shared" si="975"/>
        <v>0</v>
      </c>
      <c r="AR494" s="64">
        <f t="shared" si="976"/>
        <v>0</v>
      </c>
      <c r="AS494" s="68"/>
      <c r="AT494" s="78" t="s">
        <v>130</v>
      </c>
      <c r="AU494" s="79">
        <v>-50</v>
      </c>
      <c r="AV494" s="79">
        <v>50</v>
      </c>
      <c r="AW494" s="80"/>
      <c r="AX494" s="106" t="str">
        <f t="shared" si="986"/>
        <v>Alarme consigne non atteinte</v>
      </c>
      <c r="AY494" s="63"/>
      <c r="BA494" s="36" t="s">
        <v>184</v>
      </c>
      <c r="BB494" s="27">
        <f t="shared" si="987"/>
        <v>1</v>
      </c>
      <c r="BC494" s="27">
        <f t="shared" si="988"/>
        <v>0</v>
      </c>
      <c r="BD494" s="27"/>
      <c r="BE494" s="27">
        <f t="shared" si="989"/>
        <v>0</v>
      </c>
      <c r="BF494" s="27"/>
      <c r="BG494" s="27">
        <f t="shared" si="990"/>
        <v>0</v>
      </c>
      <c r="BH494" s="1" t="s">
        <v>1354</v>
      </c>
      <c r="BI494" s="1" t="s">
        <v>1505</v>
      </c>
      <c r="BJ494" s="1" t="s">
        <v>1506</v>
      </c>
      <c r="BK494" s="1"/>
      <c r="BL494" s="1"/>
      <c r="BM494" s="1"/>
      <c r="BN494" s="1"/>
      <c r="BO494" s="1"/>
      <c r="BP494" s="1"/>
      <c r="BQ494" s="1"/>
      <c r="BR494" s="1"/>
      <c r="BS494" s="38" t="s">
        <v>185</v>
      </c>
      <c r="BT494" s="107"/>
      <c r="BU494" s="108"/>
      <c r="BV494" s="28"/>
      <c r="BW494" s="28"/>
      <c r="BX494" s="27"/>
      <c r="BY494" s="27"/>
      <c r="BZ494" s="38">
        <f t="shared" si="991"/>
        <v>0</v>
      </c>
      <c r="CA494" s="38">
        <f t="shared" si="992"/>
        <v>0</v>
      </c>
      <c r="CB494" s="38">
        <f t="shared" si="979"/>
        <v>0</v>
      </c>
      <c r="CC494" s="38">
        <f t="shared" si="980"/>
        <v>0</v>
      </c>
      <c r="CD494" s="38">
        <f t="shared" si="993"/>
        <v>0</v>
      </c>
      <c r="CE494" s="27"/>
      <c r="CF494" s="27"/>
      <c r="CG494" s="182" t="str">
        <f t="shared" si="994"/>
        <v>OUI</v>
      </c>
      <c r="CH494" s="27" t="s">
        <v>581</v>
      </c>
      <c r="CI494" s="126" t="s">
        <v>1496</v>
      </c>
      <c r="CJ494" s="116" t="s">
        <v>1326</v>
      </c>
      <c r="CK494" s="27" t="s">
        <v>581</v>
      </c>
      <c r="CL494" s="116"/>
      <c r="CM494" s="27"/>
      <c r="CN494" s="116"/>
      <c r="CO494" s="27"/>
      <c r="CP494" s="171" t="str">
        <f t="shared" si="981"/>
        <v>OUI</v>
      </c>
      <c r="CQ494" s="171" t="str">
        <f t="shared" si="982"/>
        <v>CVC</v>
      </c>
      <c r="CR494" s="171" t="s">
        <v>707</v>
      </c>
      <c r="CS494" s="171" t="str">
        <f t="shared" si="983"/>
        <v>à chaque changement de valeur</v>
      </c>
      <c r="CT494" s="171"/>
      <c r="CU494" s="171"/>
      <c r="CV494" s="86">
        <f t="shared" ref="CV494:CV500" si="1000">IF(SUM(F494:L494)=0,0,SUM(F494:L494)+BT494+BZ494+CA494)</f>
        <v>1</v>
      </c>
      <c r="CW494" s="86">
        <f t="shared" si="984"/>
        <v>1</v>
      </c>
    </row>
    <row r="495" spans="1:101" customFormat="1" outlineLevel="1" x14ac:dyDescent="0.3">
      <c r="B495" s="42">
        <f t="shared" si="963"/>
        <v>14</v>
      </c>
      <c r="C495" s="42">
        <f ca="1">C502</f>
        <v>0</v>
      </c>
      <c r="D495" s="105" t="s">
        <v>1403</v>
      </c>
      <c r="E495" s="1" t="s">
        <v>1366</v>
      </c>
      <c r="F495" s="34"/>
      <c r="G495" s="34"/>
      <c r="H495" s="34"/>
      <c r="I495" s="34"/>
      <c r="J495" s="34">
        <v>1</v>
      </c>
      <c r="K495" s="34"/>
      <c r="L495" s="34"/>
      <c r="M495" s="27" t="str">
        <f t="shared" ref="M495:P497" si="1001">M494</f>
        <v>02_IFB</v>
      </c>
      <c r="N495" s="27" t="s">
        <v>1397</v>
      </c>
      <c r="O495" s="27" t="str">
        <f t="shared" si="1001"/>
        <v>SST</v>
      </c>
      <c r="P495" s="27" t="str">
        <f t="shared" si="1001"/>
        <v>CVC</v>
      </c>
      <c r="Q495" s="27"/>
      <c r="R495" s="27" t="s">
        <v>1365</v>
      </c>
      <c r="S495" s="27" t="s">
        <v>1361</v>
      </c>
      <c r="T495" s="27" t="s">
        <v>1365</v>
      </c>
      <c r="U495" s="27" t="s">
        <v>395</v>
      </c>
      <c r="V495" s="27"/>
      <c r="W495" s="27" t="str">
        <f t="shared" si="977"/>
        <v>TR</v>
      </c>
      <c r="X495" s="27" t="str">
        <f t="shared" si="970"/>
        <v>SST/CVC/POMPE/AS/POMPE/CONS//TR</v>
      </c>
      <c r="Y495" s="66"/>
      <c r="Z495" s="67"/>
      <c r="AA495" s="67"/>
      <c r="AB495" s="67"/>
      <c r="AC495" s="67"/>
      <c r="AD495" s="67"/>
      <c r="AE495" s="66">
        <f t="shared" si="978"/>
        <v>0</v>
      </c>
      <c r="AF495" s="67">
        <f ca="1">AF502</f>
        <v>0</v>
      </c>
      <c r="AG495" s="66"/>
      <c r="AH495" s="67"/>
      <c r="AI495" s="67"/>
      <c r="AJ495" s="67"/>
      <c r="AK495" s="68"/>
      <c r="AL495" s="66">
        <f ca="1">AL502</f>
        <v>0</v>
      </c>
      <c r="AM495" s="66">
        <f t="shared" ca="1" si="971"/>
        <v>0</v>
      </c>
      <c r="AN495" s="66">
        <f t="shared" ca="1" si="972"/>
        <v>0</v>
      </c>
      <c r="AO495" s="66">
        <f t="shared" ca="1" si="973"/>
        <v>0</v>
      </c>
      <c r="AP495" s="66">
        <f t="shared" ca="1" si="974"/>
        <v>0</v>
      </c>
      <c r="AQ495" s="66">
        <f t="shared" ca="1" si="975"/>
        <v>0</v>
      </c>
      <c r="AR495" s="66">
        <f t="shared" ca="1" si="976"/>
        <v>0</v>
      </c>
      <c r="AS495" s="68"/>
      <c r="AT495" s="176" t="s">
        <v>128</v>
      </c>
      <c r="AU495" s="177">
        <v>0</v>
      </c>
      <c r="AV495" s="177">
        <v>100</v>
      </c>
      <c r="AW495" s="178"/>
      <c r="AX495" s="63" t="str">
        <f t="shared" si="986"/>
        <v>Commande pompe</v>
      </c>
      <c r="AY495" s="63"/>
      <c r="BA495" s="27" t="s">
        <v>184</v>
      </c>
      <c r="BB495" s="27">
        <f t="shared" si="987"/>
        <v>0</v>
      </c>
      <c r="BC495" s="27">
        <f t="shared" si="988"/>
        <v>0</v>
      </c>
      <c r="BD495" s="27"/>
      <c r="BE495" s="27">
        <f t="shared" si="989"/>
        <v>1</v>
      </c>
      <c r="BF495" s="27"/>
      <c r="BG495" s="27">
        <f t="shared" si="990"/>
        <v>0</v>
      </c>
      <c r="BH495" s="1"/>
      <c r="BI495" s="1" t="s">
        <v>1505</v>
      </c>
      <c r="BJ495" s="1" t="s">
        <v>1506</v>
      </c>
      <c r="BK495" s="1"/>
      <c r="BL495" s="1"/>
      <c r="BM495" s="1"/>
      <c r="BN495" s="1"/>
      <c r="BO495" s="1"/>
      <c r="BP495" s="1"/>
      <c r="BQ495" s="1"/>
      <c r="BR495" s="1"/>
      <c r="BS495" s="27" t="s">
        <v>185</v>
      </c>
      <c r="BT495" s="167"/>
      <c r="BU495" s="168"/>
      <c r="BV495" s="27"/>
      <c r="BW495" s="27"/>
      <c r="BX495" s="27"/>
      <c r="BY495" s="27"/>
      <c r="BZ495" s="27">
        <f t="shared" si="991"/>
        <v>0</v>
      </c>
      <c r="CA495" s="27">
        <f t="shared" si="992"/>
        <v>0</v>
      </c>
      <c r="CB495" s="27">
        <f t="shared" si="979"/>
        <v>0</v>
      </c>
      <c r="CC495" s="27">
        <f t="shared" si="980"/>
        <v>0</v>
      </c>
      <c r="CD495" s="27">
        <f t="shared" si="993"/>
        <v>0</v>
      </c>
      <c r="CE495" s="27"/>
      <c r="CF495" s="27"/>
      <c r="CG495" s="27" t="str">
        <f t="shared" si="994"/>
        <v>OUI</v>
      </c>
      <c r="CH495" s="27" t="s">
        <v>581</v>
      </c>
      <c r="CI495" s="126" t="s">
        <v>1496</v>
      </c>
      <c r="CJ495" s="116" t="s">
        <v>1326</v>
      </c>
      <c r="CK495" s="27" t="s">
        <v>581</v>
      </c>
      <c r="CL495" s="116"/>
      <c r="CM495" s="27"/>
      <c r="CN495" s="116"/>
      <c r="CO495" s="27"/>
      <c r="CP495" s="27" t="str">
        <f t="shared" si="981"/>
        <v>NON</v>
      </c>
      <c r="CQ495" s="27">
        <f t="shared" si="982"/>
        <v>0</v>
      </c>
      <c r="CR495" s="27"/>
      <c r="CS495" s="27">
        <f t="shared" si="983"/>
        <v>0</v>
      </c>
      <c r="CT495" s="27"/>
      <c r="CU495" s="27"/>
      <c r="CV495" s="179">
        <f t="shared" si="1000"/>
        <v>1</v>
      </c>
      <c r="CW495" s="179">
        <f t="shared" si="984"/>
        <v>1</v>
      </c>
    </row>
    <row r="496" spans="1:101" customFormat="1" outlineLevel="2" x14ac:dyDescent="0.3">
      <c r="A496" s="157"/>
      <c r="B496" s="41">
        <f t="shared" si="963"/>
        <v>15</v>
      </c>
      <c r="C496" s="41">
        <f ca="1">C495</f>
        <v>0</v>
      </c>
      <c r="D496" s="59" t="str">
        <f>D495</f>
        <v>Pompes secondaires SST EG</v>
      </c>
      <c r="E496" s="37" t="s">
        <v>1363</v>
      </c>
      <c r="F496" s="34"/>
      <c r="G496" s="34">
        <v>1</v>
      </c>
      <c r="H496" s="34"/>
      <c r="I496" s="34"/>
      <c r="J496" s="34"/>
      <c r="K496" s="34"/>
      <c r="L496" s="34"/>
      <c r="M496" s="39" t="str">
        <f t="shared" si="1001"/>
        <v>02_IFB</v>
      </c>
      <c r="N496" s="39" t="str">
        <f t="shared" si="1001"/>
        <v>B</v>
      </c>
      <c r="O496" s="39" t="str">
        <f t="shared" si="1001"/>
        <v>SST</v>
      </c>
      <c r="P496" s="39" t="str">
        <f t="shared" si="1001"/>
        <v>CVC</v>
      </c>
      <c r="Q496" s="39"/>
      <c r="R496" s="28" t="str">
        <f>R495</f>
        <v>POMPE</v>
      </c>
      <c r="S496" s="28" t="str">
        <f>S495</f>
        <v>AS</v>
      </c>
      <c r="T496" s="28" t="s">
        <v>1365</v>
      </c>
      <c r="U496" s="28" t="s">
        <v>152</v>
      </c>
      <c r="V496" s="28"/>
      <c r="W496" s="28" t="str">
        <f t="shared" si="977"/>
        <v>TS</v>
      </c>
      <c r="X496" s="27" t="str">
        <f t="shared" si="970"/>
        <v>SST/CVC/POMPE/AS/POMPE/def//TS</v>
      </c>
      <c r="Y496" s="66"/>
      <c r="Z496" s="67"/>
      <c r="AA496" s="67"/>
      <c r="AB496" s="67"/>
      <c r="AC496" s="67"/>
      <c r="AD496" s="67"/>
      <c r="AE496" s="72">
        <f t="shared" si="978"/>
        <v>0</v>
      </c>
      <c r="AF496" s="90">
        <f ca="1">AF495</f>
        <v>0</v>
      </c>
      <c r="AG496" s="66"/>
      <c r="AH496" s="67"/>
      <c r="AI496" s="67"/>
      <c r="AJ496" s="67"/>
      <c r="AK496" s="68"/>
      <c r="AL496" s="64">
        <f ca="1">AL495</f>
        <v>0</v>
      </c>
      <c r="AM496" s="64">
        <f t="shared" ca="1" si="971"/>
        <v>0</v>
      </c>
      <c r="AN496" s="64">
        <f t="shared" ca="1" si="972"/>
        <v>0</v>
      </c>
      <c r="AO496" s="64">
        <f t="shared" ca="1" si="973"/>
        <v>0</v>
      </c>
      <c r="AP496" s="64">
        <f t="shared" ca="1" si="974"/>
        <v>0</v>
      </c>
      <c r="AQ496" s="64">
        <f t="shared" ca="1" si="975"/>
        <v>0</v>
      </c>
      <c r="AR496" s="64">
        <f t="shared" ca="1" si="976"/>
        <v>0</v>
      </c>
      <c r="AS496" s="68"/>
      <c r="AT496" s="78" t="s">
        <v>138</v>
      </c>
      <c r="AU496" s="79" t="s">
        <v>114</v>
      </c>
      <c r="AV496" s="79" t="s">
        <v>115</v>
      </c>
      <c r="AW496" s="80"/>
      <c r="AX496" s="106" t="str">
        <f t="shared" si="986"/>
        <v>Défaut pompes</v>
      </c>
      <c r="AY496" s="63"/>
      <c r="BA496" s="36" t="s">
        <v>184</v>
      </c>
      <c r="BB496" s="27">
        <f t="shared" si="987"/>
        <v>0</v>
      </c>
      <c r="BC496" s="27">
        <f t="shared" si="988"/>
        <v>1</v>
      </c>
      <c r="BD496" s="27"/>
      <c r="BE496" s="27">
        <f t="shared" si="989"/>
        <v>0</v>
      </c>
      <c r="BF496" s="27"/>
      <c r="BG496" s="27">
        <f t="shared" si="990"/>
        <v>0</v>
      </c>
      <c r="BH496" s="1" t="s">
        <v>1354</v>
      </c>
      <c r="BI496" s="1" t="s">
        <v>1505</v>
      </c>
      <c r="BJ496" s="1" t="s">
        <v>1506</v>
      </c>
      <c r="BK496" s="1"/>
      <c r="BL496" s="1"/>
      <c r="BM496" s="1"/>
      <c r="BN496" s="1"/>
      <c r="BO496" s="1"/>
      <c r="BP496" s="1"/>
      <c r="BQ496" s="1"/>
      <c r="BR496" s="1"/>
      <c r="BS496" s="38" t="s">
        <v>185</v>
      </c>
      <c r="BT496" s="107"/>
      <c r="BU496" s="108"/>
      <c r="BV496" s="28"/>
      <c r="BW496" s="28"/>
      <c r="BX496" s="27"/>
      <c r="BY496" s="27"/>
      <c r="BZ496" s="38">
        <f t="shared" si="991"/>
        <v>0</v>
      </c>
      <c r="CA496" s="38">
        <f t="shared" si="992"/>
        <v>0</v>
      </c>
      <c r="CB496" s="38">
        <f t="shared" si="979"/>
        <v>0</v>
      </c>
      <c r="CC496" s="38">
        <f t="shared" si="980"/>
        <v>0</v>
      </c>
      <c r="CD496" s="38">
        <f t="shared" si="993"/>
        <v>0</v>
      </c>
      <c r="CE496" s="27"/>
      <c r="CF496" s="27"/>
      <c r="CG496" s="182" t="str">
        <f t="shared" si="994"/>
        <v>OUI</v>
      </c>
      <c r="CH496" s="27" t="s">
        <v>581</v>
      </c>
      <c r="CI496" s="126" t="s">
        <v>1496</v>
      </c>
      <c r="CJ496" s="116" t="s">
        <v>1326</v>
      </c>
      <c r="CK496" s="27" t="s">
        <v>581</v>
      </c>
      <c r="CL496" s="116"/>
      <c r="CM496" s="27"/>
      <c r="CN496" s="116"/>
      <c r="CO496" s="27"/>
      <c r="CP496" s="171" t="s">
        <v>184</v>
      </c>
      <c r="CQ496" s="171" t="str">
        <f t="shared" si="982"/>
        <v>CVC</v>
      </c>
      <c r="CR496" s="171" t="s">
        <v>707</v>
      </c>
      <c r="CS496" s="171" t="str">
        <f t="shared" si="983"/>
        <v>à chaque changement de valeur</v>
      </c>
      <c r="CT496" s="171"/>
      <c r="CU496" s="171"/>
      <c r="CV496" s="86">
        <f t="shared" si="1000"/>
        <v>1</v>
      </c>
      <c r="CW496" s="86">
        <f t="shared" si="984"/>
        <v>1</v>
      </c>
    </row>
    <row r="497" spans="1:101" customFormat="1" outlineLevel="2" x14ac:dyDescent="0.3">
      <c r="B497" s="41">
        <f t="shared" si="963"/>
        <v>16</v>
      </c>
      <c r="C497" s="41" t="str">
        <f>C503</f>
        <v>INSATLS</v>
      </c>
      <c r="D497" s="59" t="str">
        <f>D496</f>
        <v>Pompes secondaires SST EG</v>
      </c>
      <c r="E497" s="37" t="s">
        <v>1321</v>
      </c>
      <c r="F497" s="34"/>
      <c r="G497" s="34"/>
      <c r="H497" s="34"/>
      <c r="I497" s="34">
        <v>1</v>
      </c>
      <c r="J497" s="34"/>
      <c r="K497" s="34"/>
      <c r="L497" s="34"/>
      <c r="M497" s="39" t="str">
        <f t="shared" si="1001"/>
        <v>02_IFB</v>
      </c>
      <c r="N497" s="39" t="str">
        <f t="shared" si="1001"/>
        <v>B</v>
      </c>
      <c r="O497" s="39" t="str">
        <f t="shared" si="1001"/>
        <v>SST</v>
      </c>
      <c r="P497" s="39" t="str">
        <f t="shared" si="1001"/>
        <v>CVC</v>
      </c>
      <c r="Q497" s="39"/>
      <c r="R497" s="28" t="str">
        <f>R496</f>
        <v>POMPE</v>
      </c>
      <c r="S497" s="28" t="str">
        <f>S496</f>
        <v>AS</v>
      </c>
      <c r="T497" s="28" t="s">
        <v>1365</v>
      </c>
      <c r="U497" s="28" t="s">
        <v>149</v>
      </c>
      <c r="V497" s="28"/>
      <c r="W497" s="28" t="str">
        <f t="shared" si="977"/>
        <v>TM</v>
      </c>
      <c r="X497" s="27" t="str">
        <f t="shared" si="970"/>
        <v>SST/CVC/POMPE/AS/POMPE/tmp//TM</v>
      </c>
      <c r="Y497" s="66"/>
      <c r="Z497" s="67"/>
      <c r="AA497" s="67"/>
      <c r="AB497" s="67"/>
      <c r="AC497" s="67"/>
      <c r="AD497" s="67"/>
      <c r="AE497" s="72">
        <f t="shared" si="978"/>
        <v>0</v>
      </c>
      <c r="AF497" s="90">
        <f ca="1">AF503</f>
        <v>0</v>
      </c>
      <c r="AG497" s="66"/>
      <c r="AH497" s="67"/>
      <c r="AI497" s="67"/>
      <c r="AJ497" s="67"/>
      <c r="AK497" s="68"/>
      <c r="AL497" s="64">
        <f ca="1">AL503</f>
        <v>0</v>
      </c>
      <c r="AM497" s="64">
        <f t="shared" ca="1" si="971"/>
        <v>0</v>
      </c>
      <c r="AN497" s="64">
        <f t="shared" ca="1" si="972"/>
        <v>0</v>
      </c>
      <c r="AO497" s="64">
        <f t="shared" ca="1" si="973"/>
        <v>0</v>
      </c>
      <c r="AP497" s="64">
        <f t="shared" ca="1" si="974"/>
        <v>0</v>
      </c>
      <c r="AQ497" s="64">
        <f t="shared" ca="1" si="975"/>
        <v>0</v>
      </c>
      <c r="AR497" s="64">
        <f t="shared" ca="1" si="976"/>
        <v>0</v>
      </c>
      <c r="AS497" s="68"/>
      <c r="AT497" s="78" t="s">
        <v>136</v>
      </c>
      <c r="AU497" s="79"/>
      <c r="AV497" s="79">
        <v>50</v>
      </c>
      <c r="AW497" s="80"/>
      <c r="AX497" s="106" t="str">
        <f t="shared" si="986"/>
        <v>Sonde de pression sur le départ EG secondaire</v>
      </c>
      <c r="AY497" s="63"/>
      <c r="BA497" s="36" t="s">
        <v>184</v>
      </c>
      <c r="BB497" s="27">
        <f t="shared" si="987"/>
        <v>0</v>
      </c>
      <c r="BC497" s="27">
        <f t="shared" si="988"/>
        <v>0</v>
      </c>
      <c r="BD497" s="27"/>
      <c r="BE497" s="27">
        <f t="shared" si="989"/>
        <v>1</v>
      </c>
      <c r="BF497" s="27"/>
      <c r="BG497" s="27">
        <f t="shared" si="990"/>
        <v>0</v>
      </c>
      <c r="BH497" s="1"/>
      <c r="BI497" s="1" t="s">
        <v>1505</v>
      </c>
      <c r="BJ497" s="1" t="s">
        <v>1506</v>
      </c>
      <c r="BK497" s="1"/>
      <c r="BL497" s="1"/>
      <c r="BM497" s="1"/>
      <c r="BN497" s="1"/>
      <c r="BO497" s="1"/>
      <c r="BP497" s="1"/>
      <c r="BQ497" s="1"/>
      <c r="BR497" s="1"/>
      <c r="BS497" s="38" t="s">
        <v>185</v>
      </c>
      <c r="BT497" s="107"/>
      <c r="BU497" s="108"/>
      <c r="BV497" s="28"/>
      <c r="BW497" s="28"/>
      <c r="BX497" s="27"/>
      <c r="BY497" s="27"/>
      <c r="BZ497" s="38">
        <f t="shared" si="991"/>
        <v>0</v>
      </c>
      <c r="CA497" s="38">
        <f t="shared" si="992"/>
        <v>0</v>
      </c>
      <c r="CB497" s="38">
        <f t="shared" si="979"/>
        <v>0</v>
      </c>
      <c r="CC497" s="38">
        <f t="shared" si="980"/>
        <v>0</v>
      </c>
      <c r="CD497" s="38">
        <f t="shared" si="993"/>
        <v>0</v>
      </c>
      <c r="CE497" s="27"/>
      <c r="CF497" s="27"/>
      <c r="CG497" s="182" t="str">
        <f t="shared" si="994"/>
        <v>OUI</v>
      </c>
      <c r="CH497" s="27" t="s">
        <v>581</v>
      </c>
      <c r="CI497" s="126" t="s">
        <v>1496</v>
      </c>
      <c r="CJ497" s="116" t="s">
        <v>1326</v>
      </c>
      <c r="CK497" s="27" t="s">
        <v>581</v>
      </c>
      <c r="CL497" s="116"/>
      <c r="CM497" s="27"/>
      <c r="CN497" s="116"/>
      <c r="CO497" s="27"/>
      <c r="CP497" s="171" t="str">
        <f t="shared" ref="CP497:CP518" si="1002">IF(F497=0,"NON","OUI")</f>
        <v>NON</v>
      </c>
      <c r="CQ497" s="171">
        <f t="shared" si="982"/>
        <v>0</v>
      </c>
      <c r="CR497" s="171"/>
      <c r="CS497" s="171">
        <f t="shared" si="983"/>
        <v>0</v>
      </c>
      <c r="CT497" s="171"/>
      <c r="CU497" s="171"/>
      <c r="CV497" s="86">
        <f t="shared" si="1000"/>
        <v>1</v>
      </c>
      <c r="CW497" s="86">
        <f t="shared" si="984"/>
        <v>1</v>
      </c>
    </row>
    <row r="498" spans="1:101" customFormat="1" outlineLevel="1" x14ac:dyDescent="0.3">
      <c r="B498" s="42">
        <f t="shared" si="963"/>
        <v>17</v>
      </c>
      <c r="C498" s="42" t="s">
        <v>1104</v>
      </c>
      <c r="D498" s="105" t="s">
        <v>1400</v>
      </c>
      <c r="E498" s="1" t="s">
        <v>1136</v>
      </c>
      <c r="F498" s="34">
        <v>1</v>
      </c>
      <c r="G498" s="34"/>
      <c r="H498" s="34"/>
      <c r="I498" s="34"/>
      <c r="J498" s="34"/>
      <c r="K498" s="34"/>
      <c r="L498" s="34"/>
      <c r="M498" s="27" t="s">
        <v>1350</v>
      </c>
      <c r="N498" s="27" t="s">
        <v>1397</v>
      </c>
      <c r="O498" s="27" t="s">
        <v>988</v>
      </c>
      <c r="P498" s="27" t="s">
        <v>29</v>
      </c>
      <c r="Q498" s="27"/>
      <c r="R498" s="27" t="s">
        <v>1033</v>
      </c>
      <c r="S498" s="27" t="s">
        <v>1360</v>
      </c>
      <c r="T498" s="27" t="s">
        <v>1057</v>
      </c>
      <c r="U498" s="27" t="s">
        <v>150</v>
      </c>
      <c r="V498" s="27"/>
      <c r="W498" s="27" t="s">
        <v>0</v>
      </c>
      <c r="X498" s="27" t="str">
        <f t="shared" si="970"/>
        <v>SST/CVC/ECH/RS/MQE/pre//TA</v>
      </c>
      <c r="Y498" s="66"/>
      <c r="Z498" s="67"/>
      <c r="AA498" s="67"/>
      <c r="AB498" s="67"/>
      <c r="AC498" s="67"/>
      <c r="AD498" s="67"/>
      <c r="AE498" s="66">
        <f t="shared" si="978"/>
        <v>0</v>
      </c>
      <c r="AF498" s="67">
        <f ca="1">AF497</f>
        <v>0</v>
      </c>
      <c r="AG498" s="66"/>
      <c r="AH498" s="67"/>
      <c r="AI498" s="67"/>
      <c r="AJ498" s="67"/>
      <c r="AK498" s="68"/>
      <c r="AL498" s="66">
        <f ca="1">AL497</f>
        <v>0</v>
      </c>
      <c r="AM498" s="66">
        <f t="shared" ca="1" si="971"/>
        <v>0</v>
      </c>
      <c r="AN498" s="66">
        <f t="shared" ca="1" si="972"/>
        <v>0</v>
      </c>
      <c r="AO498" s="66">
        <f t="shared" ca="1" si="973"/>
        <v>0</v>
      </c>
      <c r="AP498" s="66">
        <f t="shared" ca="1" si="974"/>
        <v>0</v>
      </c>
      <c r="AQ498" s="66">
        <f t="shared" ca="1" si="975"/>
        <v>0</v>
      </c>
      <c r="AR498" s="66">
        <f t="shared" ca="1" si="976"/>
        <v>0</v>
      </c>
      <c r="AS498" s="68"/>
      <c r="AT498" s="176"/>
      <c r="AU498" s="177"/>
      <c r="AV498" s="177"/>
      <c r="AW498" s="178"/>
      <c r="AX498" s="63" t="str">
        <f t="shared" si="986"/>
        <v>Pressostat manque d'eau</v>
      </c>
      <c r="AY498" s="63"/>
      <c r="BA498" s="27" t="s">
        <v>184</v>
      </c>
      <c r="BB498" s="27">
        <f t="shared" si="987"/>
        <v>1</v>
      </c>
      <c r="BC498" s="27">
        <f t="shared" si="988"/>
        <v>0</v>
      </c>
      <c r="BD498" s="27"/>
      <c r="BE498" s="27">
        <f t="shared" si="989"/>
        <v>0</v>
      </c>
      <c r="BF498" s="27"/>
      <c r="BG498" s="27">
        <f t="shared" si="990"/>
        <v>0</v>
      </c>
      <c r="BH498" s="1" t="s">
        <v>1495</v>
      </c>
      <c r="BI498" s="1" t="s">
        <v>1505</v>
      </c>
      <c r="BJ498" s="1" t="s">
        <v>1506</v>
      </c>
      <c r="BK498" s="1"/>
      <c r="BL498" s="1"/>
      <c r="BM498" s="1"/>
      <c r="BN498" s="1"/>
      <c r="BO498" s="1"/>
      <c r="BP498" s="1"/>
      <c r="BQ498" s="1"/>
      <c r="BR498" s="1"/>
      <c r="BS498" s="27" t="s">
        <v>185</v>
      </c>
      <c r="BT498" s="167"/>
      <c r="BU498" s="168"/>
      <c r="BV498" s="27"/>
      <c r="BW498" s="27"/>
      <c r="BX498" s="27"/>
      <c r="BY498" s="27"/>
      <c r="BZ498" s="27">
        <f t="shared" si="991"/>
        <v>0</v>
      </c>
      <c r="CA498" s="27">
        <f t="shared" si="992"/>
        <v>0</v>
      </c>
      <c r="CB498" s="27">
        <f t="shared" si="979"/>
        <v>0</v>
      </c>
      <c r="CC498" s="27">
        <f t="shared" si="980"/>
        <v>0</v>
      </c>
      <c r="CD498" s="27">
        <f t="shared" si="993"/>
        <v>0</v>
      </c>
      <c r="CE498" s="27"/>
      <c r="CF498" s="27"/>
      <c r="CG498" s="27" t="str">
        <f t="shared" si="994"/>
        <v>OUI</v>
      </c>
      <c r="CH498" s="27" t="s">
        <v>581</v>
      </c>
      <c r="CI498" s="126" t="s">
        <v>1496</v>
      </c>
      <c r="CJ498" s="116" t="s">
        <v>1326</v>
      </c>
      <c r="CK498" s="27" t="s">
        <v>581</v>
      </c>
      <c r="CL498" s="116" t="s">
        <v>1399</v>
      </c>
      <c r="CM498" s="27" t="s">
        <v>581</v>
      </c>
      <c r="CN498" s="116"/>
      <c r="CO498" s="27"/>
      <c r="CP498" s="27" t="str">
        <f t="shared" si="1002"/>
        <v>OUI</v>
      </c>
      <c r="CQ498" s="27" t="str">
        <f t="shared" si="982"/>
        <v>CVC</v>
      </c>
      <c r="CR498" s="27" t="s">
        <v>713</v>
      </c>
      <c r="CS498" s="27" t="str">
        <f t="shared" si="983"/>
        <v>à chaque changement de valeur</v>
      </c>
      <c r="CT498" s="27"/>
      <c r="CU498" s="27"/>
      <c r="CV498" s="179">
        <f t="shared" si="1000"/>
        <v>1</v>
      </c>
      <c r="CW498" s="179">
        <f t="shared" ref="CW498:CW513" si="1003">IF(SUM(F498:L498)=0,0,SUM(BB498:BG498)+BU498+CC498+CB498)</f>
        <v>1</v>
      </c>
    </row>
    <row r="499" spans="1:101" customFormat="1" outlineLevel="1" x14ac:dyDescent="0.3">
      <c r="B499" s="42">
        <f t="shared" si="963"/>
        <v>18</v>
      </c>
      <c r="C499" s="42" t="s">
        <v>1104</v>
      </c>
      <c r="D499" s="105" t="s">
        <v>1401</v>
      </c>
      <c r="E499" s="1" t="s">
        <v>1138</v>
      </c>
      <c r="F499" s="34">
        <v>1</v>
      </c>
      <c r="G499" s="34"/>
      <c r="H499" s="34"/>
      <c r="I499" s="34"/>
      <c r="J499" s="34"/>
      <c r="K499" s="34"/>
      <c r="L499" s="34"/>
      <c r="M499" s="27" t="s">
        <v>1350</v>
      </c>
      <c r="N499" s="27" t="s">
        <v>1397</v>
      </c>
      <c r="O499" s="27" t="s">
        <v>988</v>
      </c>
      <c r="P499" s="27" t="s">
        <v>29</v>
      </c>
      <c r="Q499" s="27"/>
      <c r="R499" s="27" t="s">
        <v>1033</v>
      </c>
      <c r="S499" s="27" t="s">
        <v>1360</v>
      </c>
      <c r="T499" s="27" t="s">
        <v>1057</v>
      </c>
      <c r="U499" s="27" t="s">
        <v>155</v>
      </c>
      <c r="V499" s="27"/>
      <c r="W499" s="27" t="s">
        <v>0</v>
      </c>
      <c r="X499" s="27" t="str">
        <f t="shared" si="970"/>
        <v>SST/CVC/ECH/RS/MQE/deb//TA</v>
      </c>
      <c r="Y499" s="66"/>
      <c r="Z499" s="67"/>
      <c r="AA499" s="67"/>
      <c r="AB499" s="67"/>
      <c r="AC499" s="67"/>
      <c r="AD499" s="67"/>
      <c r="AE499" s="66">
        <f t="shared" si="978"/>
        <v>0</v>
      </c>
      <c r="AF499" s="67">
        <f ca="1">AF498</f>
        <v>0</v>
      </c>
      <c r="AG499" s="66"/>
      <c r="AH499" s="67"/>
      <c r="AI499" s="67"/>
      <c r="AJ499" s="67"/>
      <c r="AK499" s="68"/>
      <c r="AL499" s="66">
        <f ca="1">AL498</f>
        <v>0</v>
      </c>
      <c r="AM499" s="66">
        <f t="shared" ref="AM499:AM560" ca="1" si="1004">VLOOKUP($AL499,aut_car,2,FALSE)</f>
        <v>0</v>
      </c>
      <c r="AN499" s="66">
        <f t="shared" ref="AN499:AN560" ca="1" si="1005">VLOOKUP($AL499,aut_car,3,FALSE)</f>
        <v>0</v>
      </c>
      <c r="AO499" s="66">
        <f t="shared" ref="AO499:AO560" ca="1" si="1006">VLOOKUP($AL499,aut_car,4,FALSE)</f>
        <v>0</v>
      </c>
      <c r="AP499" s="66">
        <f t="shared" ref="AP499:AP560" ca="1" si="1007">VLOOKUP($AL499,aut_car,5,FALSE)</f>
        <v>0</v>
      </c>
      <c r="AQ499" s="66">
        <f t="shared" ref="AQ499:AQ560" ca="1" si="1008">VLOOKUP($AL499,aut_car,6,FALSE)</f>
        <v>0</v>
      </c>
      <c r="AR499" s="66">
        <f t="shared" ref="AR499:AR560" ca="1" si="1009">VLOOKUP($AL499,aut_car,7,FALSE)</f>
        <v>0</v>
      </c>
      <c r="AS499" s="68"/>
      <c r="AT499" s="176"/>
      <c r="AU499" s="177"/>
      <c r="AV499" s="177"/>
      <c r="AW499" s="178"/>
      <c r="AX499" s="63" t="str">
        <f t="shared" si="986"/>
        <v>controleur de débit</v>
      </c>
      <c r="AY499" s="63"/>
      <c r="BA499" s="27" t="s">
        <v>184</v>
      </c>
      <c r="BB499" s="27">
        <f t="shared" si="987"/>
        <v>1</v>
      </c>
      <c r="BC499" s="27">
        <f t="shared" si="988"/>
        <v>0</v>
      </c>
      <c r="BD499" s="27"/>
      <c r="BE499" s="27">
        <f t="shared" si="989"/>
        <v>0</v>
      </c>
      <c r="BF499" s="27"/>
      <c r="BG499" s="27">
        <f t="shared" si="990"/>
        <v>0</v>
      </c>
      <c r="BH499" s="1" t="s">
        <v>1495</v>
      </c>
      <c r="BI499" s="1" t="s">
        <v>1505</v>
      </c>
      <c r="BJ499" s="1" t="s">
        <v>1506</v>
      </c>
      <c r="BK499" s="1"/>
      <c r="BL499" s="1"/>
      <c r="BM499" s="1"/>
      <c r="BN499" s="1"/>
      <c r="BO499" s="1"/>
      <c r="BP499" s="1"/>
      <c r="BQ499" s="1"/>
      <c r="BR499" s="1"/>
      <c r="BS499" s="27" t="s">
        <v>185</v>
      </c>
      <c r="BT499" s="167"/>
      <c r="BU499" s="168"/>
      <c r="BV499" s="27"/>
      <c r="BW499" s="27"/>
      <c r="BX499" s="27"/>
      <c r="BY499" s="27"/>
      <c r="BZ499" s="27">
        <f t="shared" si="991"/>
        <v>0</v>
      </c>
      <c r="CA499" s="27">
        <f t="shared" si="992"/>
        <v>0</v>
      </c>
      <c r="CB499" s="27">
        <f t="shared" si="979"/>
        <v>0</v>
      </c>
      <c r="CC499" s="27">
        <f t="shared" si="980"/>
        <v>0</v>
      </c>
      <c r="CD499" s="27">
        <f t="shared" si="993"/>
        <v>0</v>
      </c>
      <c r="CE499" s="27"/>
      <c r="CF499" s="27"/>
      <c r="CG499" s="27" t="str">
        <f t="shared" si="994"/>
        <v>OUI</v>
      </c>
      <c r="CH499" s="27" t="s">
        <v>581</v>
      </c>
      <c r="CI499" s="126" t="s">
        <v>1496</v>
      </c>
      <c r="CJ499" s="116" t="s">
        <v>1326</v>
      </c>
      <c r="CK499" s="27" t="s">
        <v>581</v>
      </c>
      <c r="CL499" s="116" t="str">
        <f>CL498</f>
        <v>RAP_6__CVC_evenM</v>
      </c>
      <c r="CM499" s="27" t="s">
        <v>581</v>
      </c>
      <c r="CN499" s="116"/>
      <c r="CO499" s="27"/>
      <c r="CP499" s="27" t="str">
        <f t="shared" si="1002"/>
        <v>OUI</v>
      </c>
      <c r="CQ499" s="27" t="str">
        <f t="shared" si="982"/>
        <v>CVC</v>
      </c>
      <c r="CR499" s="27" t="s">
        <v>708</v>
      </c>
      <c r="CS499" s="27" t="str">
        <f t="shared" si="983"/>
        <v>à chaque changement de valeur</v>
      </c>
      <c r="CT499" s="27"/>
      <c r="CU499" s="27"/>
      <c r="CV499" s="179">
        <f t="shared" si="1000"/>
        <v>1</v>
      </c>
      <c r="CW499" s="179">
        <f t="shared" si="1003"/>
        <v>1</v>
      </c>
    </row>
    <row r="500" spans="1:101" customFormat="1" outlineLevel="1" x14ac:dyDescent="0.3">
      <c r="A500" s="42"/>
      <c r="B500" s="42">
        <f t="shared" si="963"/>
        <v>19</v>
      </c>
      <c r="C500" s="42">
        <f ca="1">C495</f>
        <v>0</v>
      </c>
      <c r="D500" s="105" t="s">
        <v>1402</v>
      </c>
      <c r="E500" s="1" t="s">
        <v>755</v>
      </c>
      <c r="F500" s="34"/>
      <c r="G500" s="34"/>
      <c r="H500" s="34"/>
      <c r="I500" s="34">
        <v>1</v>
      </c>
      <c r="J500" s="34"/>
      <c r="K500" s="34"/>
      <c r="L500" s="34"/>
      <c r="M500" s="27" t="str">
        <f>M495</f>
        <v>02_IFB</v>
      </c>
      <c r="N500" s="27" t="s">
        <v>1397</v>
      </c>
      <c r="O500" s="27" t="str">
        <f>O495</f>
        <v>SST</v>
      </c>
      <c r="P500" s="27" t="str">
        <f>P495</f>
        <v>CVC</v>
      </c>
      <c r="Q500" s="27"/>
      <c r="R500" s="27" t="s">
        <v>1317</v>
      </c>
      <c r="S500" s="27" t="s">
        <v>1361</v>
      </c>
      <c r="T500" s="27" t="s">
        <v>236</v>
      </c>
      <c r="U500" s="27" t="s">
        <v>155</v>
      </c>
      <c r="V500" s="27" t="s">
        <v>1388</v>
      </c>
      <c r="W500" s="27" t="str">
        <f t="shared" ref="W500:W518" si="1010">IF(F500&lt;&gt;0,$F$481,IF(G500&lt;&gt;0,$G$481,IF(H500&lt;&gt;0,$H$481,IF(I500&lt;&gt;0,$I$481,IF(J500&lt;&gt;0,$J$481,IF(K500&lt;&gt;0,$K$481,IF($L500&lt;&gt;0,$L$481,0)))))))</f>
        <v>TM</v>
      </c>
      <c r="X500" s="27" t="str">
        <f t="shared" si="970"/>
        <v>SST/CVC/IFB/AS/COMP/deb/mes/TM</v>
      </c>
      <c r="Y500" s="66"/>
      <c r="Z500" s="67"/>
      <c r="AA500" s="67"/>
      <c r="AB500" s="67"/>
      <c r="AC500" s="67"/>
      <c r="AD500" s="67"/>
      <c r="AE500" s="66">
        <f t="shared" si="978"/>
        <v>0</v>
      </c>
      <c r="AF500" s="67">
        <f ca="1">AF495</f>
        <v>0</v>
      </c>
      <c r="AG500" s="66"/>
      <c r="AH500" s="67"/>
      <c r="AI500" s="67"/>
      <c r="AJ500" s="67"/>
      <c r="AK500" s="68"/>
      <c r="AL500" s="66">
        <f ca="1">AL495</f>
        <v>0</v>
      </c>
      <c r="AM500" s="66">
        <f t="shared" ca="1" si="1004"/>
        <v>0</v>
      </c>
      <c r="AN500" s="66">
        <f t="shared" ca="1" si="1005"/>
        <v>0</v>
      </c>
      <c r="AO500" s="66">
        <f t="shared" ca="1" si="1006"/>
        <v>0</v>
      </c>
      <c r="AP500" s="66">
        <f t="shared" ca="1" si="1007"/>
        <v>0</v>
      </c>
      <c r="AQ500" s="66">
        <f t="shared" ca="1" si="1008"/>
        <v>0</v>
      </c>
      <c r="AR500" s="66">
        <f t="shared" ca="1" si="1009"/>
        <v>0</v>
      </c>
      <c r="AS500" s="68"/>
      <c r="AT500" s="176" t="s">
        <v>109</v>
      </c>
      <c r="AU500" s="177">
        <v>0</v>
      </c>
      <c r="AV500" s="177">
        <v>200</v>
      </c>
      <c r="AW500" s="178"/>
      <c r="AX500" s="63" t="str">
        <f t="shared" si="986"/>
        <v>Débit</v>
      </c>
      <c r="AY500" s="63"/>
      <c r="BA500" s="27" t="s">
        <v>184</v>
      </c>
      <c r="BB500" s="27">
        <f t="shared" si="987"/>
        <v>0</v>
      </c>
      <c r="BC500" s="27">
        <f t="shared" si="988"/>
        <v>0</v>
      </c>
      <c r="BD500" s="27"/>
      <c r="BE500" s="27">
        <f t="shared" si="989"/>
        <v>1</v>
      </c>
      <c r="BF500" s="27"/>
      <c r="BG500" s="27">
        <f t="shared" si="990"/>
        <v>0</v>
      </c>
      <c r="BH500" s="1" t="s">
        <v>1495</v>
      </c>
      <c r="BI500" s="1" t="s">
        <v>1505</v>
      </c>
      <c r="BJ500" s="1" t="s">
        <v>1506</v>
      </c>
      <c r="BK500" s="1"/>
      <c r="BL500" s="1"/>
      <c r="BM500" s="1"/>
      <c r="BN500" s="1"/>
      <c r="BO500" s="1"/>
      <c r="BP500" s="1"/>
      <c r="BQ500" s="1"/>
      <c r="BR500" s="1"/>
      <c r="BS500" s="27" t="s">
        <v>185</v>
      </c>
      <c r="BT500" s="167"/>
      <c r="BU500" s="168"/>
      <c r="BV500" s="27"/>
      <c r="BW500" s="27"/>
      <c r="BX500" s="27"/>
      <c r="BY500" s="27"/>
      <c r="BZ500" s="27">
        <f t="shared" si="991"/>
        <v>0</v>
      </c>
      <c r="CA500" s="27">
        <f t="shared" si="992"/>
        <v>0</v>
      </c>
      <c r="CB500" s="27">
        <f t="shared" si="979"/>
        <v>0</v>
      </c>
      <c r="CC500" s="27">
        <f t="shared" si="980"/>
        <v>0</v>
      </c>
      <c r="CD500" s="27">
        <f t="shared" si="993"/>
        <v>0</v>
      </c>
      <c r="CE500" s="27"/>
      <c r="CF500" s="27"/>
      <c r="CG500" s="27" t="str">
        <f t="shared" si="994"/>
        <v>OUI</v>
      </c>
      <c r="CH500" s="27" t="s">
        <v>581</v>
      </c>
      <c r="CI500" s="126" t="s">
        <v>1496</v>
      </c>
      <c r="CJ500" s="116" t="s">
        <v>1326</v>
      </c>
      <c r="CK500" s="27" t="s">
        <v>581</v>
      </c>
      <c r="CL500" s="116"/>
      <c r="CM500" s="27"/>
      <c r="CN500" s="116"/>
      <c r="CO500" s="27"/>
      <c r="CP500" s="27" t="str">
        <f t="shared" si="1002"/>
        <v>NON</v>
      </c>
      <c r="CQ500" s="27">
        <f t="shared" si="982"/>
        <v>0</v>
      </c>
      <c r="CR500" s="27"/>
      <c r="CS500" s="27">
        <f t="shared" si="983"/>
        <v>0</v>
      </c>
      <c r="CT500" s="27"/>
      <c r="CU500" s="27"/>
      <c r="CV500" s="179">
        <f t="shared" si="1000"/>
        <v>1</v>
      </c>
      <c r="CW500" s="179">
        <f t="shared" si="1003"/>
        <v>1</v>
      </c>
    </row>
    <row r="501" spans="1:101" customFormat="1" outlineLevel="2" x14ac:dyDescent="0.3">
      <c r="A501" s="157"/>
      <c r="B501" s="41">
        <f t="shared" si="963"/>
        <v>20</v>
      </c>
      <c r="C501" s="41">
        <f ca="1">C500</f>
        <v>0</v>
      </c>
      <c r="D501" s="59" t="str">
        <f>D500</f>
        <v>Compteur secondaire (IFB)</v>
      </c>
      <c r="E501" s="37" t="s">
        <v>760</v>
      </c>
      <c r="F501" s="34"/>
      <c r="G501" s="34"/>
      <c r="H501" s="34"/>
      <c r="I501" s="34">
        <v>1</v>
      </c>
      <c r="J501" s="34"/>
      <c r="K501" s="34"/>
      <c r="L501" s="34"/>
      <c r="M501" s="39" t="str">
        <f t="shared" ref="M501:P503" si="1011">M500</f>
        <v>02_IFB</v>
      </c>
      <c r="N501" s="39" t="str">
        <f t="shared" si="1011"/>
        <v>B</v>
      </c>
      <c r="O501" s="39" t="str">
        <f t="shared" si="1011"/>
        <v>SST</v>
      </c>
      <c r="P501" s="39" t="str">
        <f t="shared" si="1011"/>
        <v>CVC</v>
      </c>
      <c r="Q501" s="39"/>
      <c r="R501" s="28" t="str">
        <f>R500</f>
        <v>IFB</v>
      </c>
      <c r="S501" s="28" t="s">
        <v>1361</v>
      </c>
      <c r="T501" s="28" t="s">
        <v>236</v>
      </c>
      <c r="U501" s="28" t="s">
        <v>149</v>
      </c>
      <c r="V501" s="28" t="s">
        <v>1389</v>
      </c>
      <c r="W501" s="28" t="str">
        <f t="shared" si="1010"/>
        <v>TM</v>
      </c>
      <c r="X501" s="27" t="str">
        <f t="shared" si="970"/>
        <v>SST/CVC/IFB/AS/COMP/tmp/all/TM</v>
      </c>
      <c r="Y501" s="66"/>
      <c r="Z501" s="67"/>
      <c r="AA501" s="67"/>
      <c r="AB501" s="67"/>
      <c r="AC501" s="67"/>
      <c r="AD501" s="67"/>
      <c r="AE501" s="72">
        <f t="shared" si="978"/>
        <v>0</v>
      </c>
      <c r="AF501" s="90">
        <f t="shared" ref="AF501:AF505" ca="1" si="1012">AF500</f>
        <v>0</v>
      </c>
      <c r="AG501" s="66"/>
      <c r="AH501" s="67"/>
      <c r="AI501" s="67"/>
      <c r="AJ501" s="67"/>
      <c r="AK501" s="68"/>
      <c r="AL501" s="64">
        <f t="shared" ref="AL501:AL505" ca="1" si="1013">AL500</f>
        <v>0</v>
      </c>
      <c r="AM501" s="64">
        <f t="shared" ca="1" si="1004"/>
        <v>0</v>
      </c>
      <c r="AN501" s="64">
        <f t="shared" ca="1" si="1005"/>
        <v>0</v>
      </c>
      <c r="AO501" s="64">
        <f t="shared" ca="1" si="1006"/>
        <v>0</v>
      </c>
      <c r="AP501" s="64">
        <f t="shared" ca="1" si="1007"/>
        <v>0</v>
      </c>
      <c r="AQ501" s="64">
        <f t="shared" ca="1" si="1008"/>
        <v>0</v>
      </c>
      <c r="AR501" s="64">
        <f t="shared" ca="1" si="1009"/>
        <v>0</v>
      </c>
      <c r="AS501" s="68"/>
      <c r="AT501" s="78" t="s">
        <v>130</v>
      </c>
      <c r="AU501" s="79">
        <v>-50</v>
      </c>
      <c r="AV501" s="79">
        <v>50</v>
      </c>
      <c r="AW501" s="80"/>
      <c r="AX501" s="106" t="str">
        <f t="shared" si="986"/>
        <v>Température aller</v>
      </c>
      <c r="AY501" s="63"/>
      <c r="BA501" s="36" t="s">
        <v>184</v>
      </c>
      <c r="BB501" s="27">
        <f t="shared" si="987"/>
        <v>0</v>
      </c>
      <c r="BC501" s="27">
        <f t="shared" si="988"/>
        <v>0</v>
      </c>
      <c r="BD501" s="27"/>
      <c r="BE501" s="27">
        <f t="shared" si="989"/>
        <v>1</v>
      </c>
      <c r="BF501" s="27"/>
      <c r="BG501" s="27">
        <f t="shared" si="990"/>
        <v>0</v>
      </c>
      <c r="BH501" s="1" t="s">
        <v>1495</v>
      </c>
      <c r="BI501" s="1" t="s">
        <v>1505</v>
      </c>
      <c r="BJ501" s="1" t="s">
        <v>1506</v>
      </c>
      <c r="BK501" s="1"/>
      <c r="BL501" s="1"/>
      <c r="BM501" s="1"/>
      <c r="BN501" s="1"/>
      <c r="BO501" s="1"/>
      <c r="BP501" s="1"/>
      <c r="BQ501" s="1"/>
      <c r="BR501" s="1"/>
      <c r="BS501" s="38" t="s">
        <v>185</v>
      </c>
      <c r="BT501" s="107"/>
      <c r="BU501" s="108"/>
      <c r="BV501" s="28"/>
      <c r="BW501" s="28"/>
      <c r="BX501" s="27"/>
      <c r="BY501" s="27"/>
      <c r="BZ501" s="38">
        <f t="shared" si="991"/>
        <v>0</v>
      </c>
      <c r="CA501" s="38">
        <f t="shared" si="992"/>
        <v>0</v>
      </c>
      <c r="CB501" s="38">
        <f t="shared" si="979"/>
        <v>0</v>
      </c>
      <c r="CC501" s="38">
        <f t="shared" si="980"/>
        <v>0</v>
      </c>
      <c r="CD501" s="38">
        <f t="shared" si="993"/>
        <v>0</v>
      </c>
      <c r="CE501" s="27"/>
      <c r="CF501" s="27"/>
      <c r="CG501" s="182" t="str">
        <f t="shared" si="994"/>
        <v>OUI</v>
      </c>
      <c r="CH501" s="27" t="s">
        <v>581</v>
      </c>
      <c r="CI501" s="126" t="s">
        <v>1496</v>
      </c>
      <c r="CJ501" s="116" t="s">
        <v>1326</v>
      </c>
      <c r="CK501" s="27" t="s">
        <v>581</v>
      </c>
      <c r="CL501" s="116"/>
      <c r="CM501" s="27"/>
      <c r="CN501" s="116"/>
      <c r="CO501" s="27"/>
      <c r="CP501" s="171" t="str">
        <f t="shared" si="1002"/>
        <v>NON</v>
      </c>
      <c r="CQ501" s="171">
        <f t="shared" si="982"/>
        <v>0</v>
      </c>
      <c r="CR501" s="171"/>
      <c r="CS501" s="171">
        <f t="shared" si="983"/>
        <v>0</v>
      </c>
      <c r="CT501" s="171"/>
      <c r="CU501" s="171"/>
      <c r="CV501" s="86">
        <f t="shared" ref="CV501:CV504" si="1014">IF(SUM(F501:L501)=0,0,SUM(F501:L501)+BT501+BZ501+CA501)</f>
        <v>1</v>
      </c>
      <c r="CW501" s="86">
        <f t="shared" si="1003"/>
        <v>1</v>
      </c>
    </row>
    <row r="502" spans="1:101" customFormat="1" outlineLevel="2" x14ac:dyDescent="0.3">
      <c r="B502" s="41">
        <f t="shared" si="963"/>
        <v>21</v>
      </c>
      <c r="C502" s="41">
        <f t="shared" ref="C502:D505" ca="1" si="1015">C501</f>
        <v>0</v>
      </c>
      <c r="D502" s="59" t="str">
        <f t="shared" si="1015"/>
        <v>Compteur secondaire (IFB)</v>
      </c>
      <c r="E502" s="37" t="s">
        <v>761</v>
      </c>
      <c r="F502" s="34"/>
      <c r="G502" s="34"/>
      <c r="H502" s="34"/>
      <c r="I502" s="34">
        <v>1</v>
      </c>
      <c r="J502" s="34"/>
      <c r="K502" s="34"/>
      <c r="L502" s="34"/>
      <c r="M502" s="39" t="str">
        <f t="shared" si="1011"/>
        <v>02_IFB</v>
      </c>
      <c r="N502" s="39" t="str">
        <f t="shared" si="1011"/>
        <v>B</v>
      </c>
      <c r="O502" s="39" t="str">
        <f t="shared" si="1011"/>
        <v>SST</v>
      </c>
      <c r="P502" s="39" t="str">
        <f t="shared" si="1011"/>
        <v>CVC</v>
      </c>
      <c r="Q502" s="39"/>
      <c r="R502" s="28" t="str">
        <f>R501</f>
        <v>IFB</v>
      </c>
      <c r="S502" s="28" t="s">
        <v>1360</v>
      </c>
      <c r="T502" s="28" t="s">
        <v>236</v>
      </c>
      <c r="U502" s="28" t="s">
        <v>149</v>
      </c>
      <c r="V502" s="28" t="s">
        <v>665</v>
      </c>
      <c r="W502" s="28" t="str">
        <f t="shared" si="1010"/>
        <v>TM</v>
      </c>
      <c r="X502" s="27" t="str">
        <f t="shared" si="970"/>
        <v>SST/CVC/IFB/RS/COMP/tmp/ret/TM</v>
      </c>
      <c r="Y502" s="66"/>
      <c r="Z502" s="67"/>
      <c r="AA502" s="67"/>
      <c r="AB502" s="67"/>
      <c r="AC502" s="67"/>
      <c r="AD502" s="67"/>
      <c r="AE502" s="72">
        <f t="shared" si="978"/>
        <v>0</v>
      </c>
      <c r="AF502" s="90">
        <f t="shared" ca="1" si="1012"/>
        <v>0</v>
      </c>
      <c r="AG502" s="66"/>
      <c r="AH502" s="67"/>
      <c r="AI502" s="67"/>
      <c r="AJ502" s="67"/>
      <c r="AK502" s="68"/>
      <c r="AL502" s="64">
        <f t="shared" ca="1" si="1013"/>
        <v>0</v>
      </c>
      <c r="AM502" s="64">
        <f t="shared" ca="1" si="1004"/>
        <v>0</v>
      </c>
      <c r="AN502" s="64">
        <f t="shared" ca="1" si="1005"/>
        <v>0</v>
      </c>
      <c r="AO502" s="64">
        <f t="shared" ca="1" si="1006"/>
        <v>0</v>
      </c>
      <c r="AP502" s="64">
        <f t="shared" ca="1" si="1007"/>
        <v>0</v>
      </c>
      <c r="AQ502" s="64">
        <f t="shared" ca="1" si="1008"/>
        <v>0</v>
      </c>
      <c r="AR502" s="64">
        <f t="shared" ca="1" si="1009"/>
        <v>0</v>
      </c>
      <c r="AS502" s="68"/>
      <c r="AT502" s="78" t="s">
        <v>130</v>
      </c>
      <c r="AU502" s="79">
        <v>-50</v>
      </c>
      <c r="AV502" s="79">
        <v>50</v>
      </c>
      <c r="AW502" s="80"/>
      <c r="AX502" s="106" t="str">
        <f t="shared" si="986"/>
        <v>Température retour</v>
      </c>
      <c r="AY502" s="63"/>
      <c r="BA502" s="36" t="s">
        <v>184</v>
      </c>
      <c r="BB502" s="27">
        <f t="shared" si="987"/>
        <v>0</v>
      </c>
      <c r="BC502" s="27">
        <f t="shared" si="988"/>
        <v>0</v>
      </c>
      <c r="BD502" s="27"/>
      <c r="BE502" s="27">
        <f t="shared" si="989"/>
        <v>1</v>
      </c>
      <c r="BF502" s="27"/>
      <c r="BG502" s="27">
        <f t="shared" si="990"/>
        <v>0</v>
      </c>
      <c r="BH502" s="1" t="s">
        <v>1495</v>
      </c>
      <c r="BI502" s="1" t="s">
        <v>1505</v>
      </c>
      <c r="BJ502" s="1" t="s">
        <v>1506</v>
      </c>
      <c r="BK502" s="1"/>
      <c r="BL502" s="1"/>
      <c r="BM502" s="1"/>
      <c r="BN502" s="1"/>
      <c r="BO502" s="1"/>
      <c r="BP502" s="1"/>
      <c r="BQ502" s="1"/>
      <c r="BR502" s="1"/>
      <c r="BS502" s="38" t="s">
        <v>185</v>
      </c>
      <c r="BT502" s="107"/>
      <c r="BU502" s="108"/>
      <c r="BV502" s="28"/>
      <c r="BW502" s="28"/>
      <c r="BX502" s="27"/>
      <c r="BY502" s="27"/>
      <c r="BZ502" s="38">
        <f t="shared" si="991"/>
        <v>0</v>
      </c>
      <c r="CA502" s="38">
        <f t="shared" si="992"/>
        <v>0</v>
      </c>
      <c r="CB502" s="38">
        <f t="shared" si="979"/>
        <v>0</v>
      </c>
      <c r="CC502" s="38">
        <f t="shared" si="980"/>
        <v>0</v>
      </c>
      <c r="CD502" s="38">
        <f t="shared" si="993"/>
        <v>0</v>
      </c>
      <c r="CE502" s="27"/>
      <c r="CF502" s="27"/>
      <c r="CG502" s="182" t="str">
        <f t="shared" si="994"/>
        <v>OUI</v>
      </c>
      <c r="CH502" s="27" t="s">
        <v>581</v>
      </c>
      <c r="CI502" s="126" t="s">
        <v>1496</v>
      </c>
      <c r="CJ502" s="116" t="s">
        <v>1326</v>
      </c>
      <c r="CK502" s="27" t="s">
        <v>581</v>
      </c>
      <c r="CL502" s="116"/>
      <c r="CM502" s="27"/>
      <c r="CN502" s="116"/>
      <c r="CO502" s="27"/>
      <c r="CP502" s="171" t="str">
        <f t="shared" si="1002"/>
        <v>NON</v>
      </c>
      <c r="CQ502" s="171">
        <f t="shared" si="982"/>
        <v>0</v>
      </c>
      <c r="CR502" s="171"/>
      <c r="CS502" s="171">
        <f t="shared" si="983"/>
        <v>0</v>
      </c>
      <c r="CT502" s="171"/>
      <c r="CU502" s="171"/>
      <c r="CV502" s="86">
        <f t="shared" si="1014"/>
        <v>1</v>
      </c>
      <c r="CW502" s="86">
        <f t="shared" si="1003"/>
        <v>1</v>
      </c>
    </row>
    <row r="503" spans="1:101" customFormat="1" outlineLevel="2" x14ac:dyDescent="0.3">
      <c r="B503" s="41">
        <f t="shared" si="963"/>
        <v>22</v>
      </c>
      <c r="C503" s="41" t="s">
        <v>1104</v>
      </c>
      <c r="D503" s="59" t="str">
        <f t="shared" si="1015"/>
        <v>Compteur secondaire (IFB)</v>
      </c>
      <c r="E503" s="37" t="s">
        <v>762</v>
      </c>
      <c r="F503" s="34"/>
      <c r="G503" s="34"/>
      <c r="H503" s="34"/>
      <c r="I503" s="34">
        <v>1</v>
      </c>
      <c r="J503" s="34"/>
      <c r="K503" s="34"/>
      <c r="L503" s="34"/>
      <c r="M503" s="39" t="str">
        <f t="shared" si="1011"/>
        <v>02_IFB</v>
      </c>
      <c r="N503" s="39" t="str">
        <f t="shared" si="1011"/>
        <v>B</v>
      </c>
      <c r="O503" s="39" t="str">
        <f t="shared" si="1011"/>
        <v>SST</v>
      </c>
      <c r="P503" s="39" t="str">
        <f t="shared" si="1011"/>
        <v>CVC</v>
      </c>
      <c r="Q503" s="39"/>
      <c r="R503" s="28" t="str">
        <f>R502</f>
        <v>IFB</v>
      </c>
      <c r="S503" s="28" t="s">
        <v>1032</v>
      </c>
      <c r="T503" s="28" t="s">
        <v>236</v>
      </c>
      <c r="U503" s="28" t="s">
        <v>1383</v>
      </c>
      <c r="V503" s="28"/>
      <c r="W503" s="28" t="str">
        <f t="shared" si="1010"/>
        <v>TM</v>
      </c>
      <c r="X503" s="27" t="str">
        <f t="shared" si="970"/>
        <v>SST/CVC/IFB/SEC/COMP/puis//TM</v>
      </c>
      <c r="Y503" s="66"/>
      <c r="Z503" s="67"/>
      <c r="AA503" s="67"/>
      <c r="AB503" s="67"/>
      <c r="AC503" s="67"/>
      <c r="AD503" s="67"/>
      <c r="AE503" s="72">
        <f t="shared" si="978"/>
        <v>0</v>
      </c>
      <c r="AF503" s="90">
        <f t="shared" ca="1" si="1012"/>
        <v>0</v>
      </c>
      <c r="AG503" s="66"/>
      <c r="AH503" s="67"/>
      <c r="AI503" s="67"/>
      <c r="AJ503" s="67"/>
      <c r="AK503" s="68"/>
      <c r="AL503" s="64">
        <f t="shared" ca="1" si="1013"/>
        <v>0</v>
      </c>
      <c r="AM503" s="64">
        <f t="shared" ca="1" si="1004"/>
        <v>0</v>
      </c>
      <c r="AN503" s="64">
        <f t="shared" ca="1" si="1005"/>
        <v>0</v>
      </c>
      <c r="AO503" s="64">
        <f t="shared" ca="1" si="1006"/>
        <v>0</v>
      </c>
      <c r="AP503" s="64">
        <f t="shared" ca="1" si="1007"/>
        <v>0</v>
      </c>
      <c r="AQ503" s="64">
        <f t="shared" ca="1" si="1008"/>
        <v>0</v>
      </c>
      <c r="AR503" s="64">
        <f t="shared" ca="1" si="1009"/>
        <v>0</v>
      </c>
      <c r="AS503" s="68"/>
      <c r="AT503" s="78" t="s">
        <v>557</v>
      </c>
      <c r="AU503" s="79">
        <v>-50</v>
      </c>
      <c r="AV503" s="79">
        <v>50</v>
      </c>
      <c r="AW503" s="80"/>
      <c r="AX503" s="106" t="str">
        <f t="shared" si="986"/>
        <v>Puissance instantannée</v>
      </c>
      <c r="AY503" s="63" t="s">
        <v>1379</v>
      </c>
      <c r="BA503" s="36" t="s">
        <v>184</v>
      </c>
      <c r="BB503" s="27">
        <f t="shared" si="987"/>
        <v>0</v>
      </c>
      <c r="BC503" s="27">
        <f t="shared" si="988"/>
        <v>0</v>
      </c>
      <c r="BD503" s="27"/>
      <c r="BE503" s="27">
        <f t="shared" si="989"/>
        <v>1</v>
      </c>
      <c r="BF503" s="27"/>
      <c r="BG503" s="27">
        <f t="shared" si="990"/>
        <v>0</v>
      </c>
      <c r="BH503" s="1"/>
      <c r="BI503" s="1" t="s">
        <v>1505</v>
      </c>
      <c r="BJ503" s="1" t="s">
        <v>1506</v>
      </c>
      <c r="BK503" s="1"/>
      <c r="BL503" s="1"/>
      <c r="BM503" s="1"/>
      <c r="BN503" s="1"/>
      <c r="BO503" s="1"/>
      <c r="BP503" s="1"/>
      <c r="BQ503" s="1"/>
      <c r="BR503" s="1"/>
      <c r="BS503" s="38" t="s">
        <v>185</v>
      </c>
      <c r="BT503" s="107"/>
      <c r="BU503" s="108"/>
      <c r="BV503" s="28"/>
      <c r="BW503" s="28"/>
      <c r="BX503" s="27"/>
      <c r="BY503" s="27"/>
      <c r="BZ503" s="38">
        <f t="shared" si="991"/>
        <v>0</v>
      </c>
      <c r="CA503" s="38">
        <f t="shared" si="992"/>
        <v>0</v>
      </c>
      <c r="CB503" s="38">
        <f t="shared" si="979"/>
        <v>0</v>
      </c>
      <c r="CC503" s="38">
        <f t="shared" si="980"/>
        <v>0</v>
      </c>
      <c r="CD503" s="38">
        <f t="shared" si="993"/>
        <v>0</v>
      </c>
      <c r="CE503" s="27"/>
      <c r="CF503" s="27"/>
      <c r="CG503" s="182" t="str">
        <f t="shared" si="994"/>
        <v>OUI</v>
      </c>
      <c r="CH503" s="27" t="s">
        <v>581</v>
      </c>
      <c r="CI503" s="126" t="s">
        <v>1496</v>
      </c>
      <c r="CJ503" s="116" t="s">
        <v>1326</v>
      </c>
      <c r="CK503" s="27" t="s">
        <v>581</v>
      </c>
      <c r="CL503" s="116" t="s">
        <v>1399</v>
      </c>
      <c r="CM503" s="27" t="s">
        <v>581</v>
      </c>
      <c r="CN503" s="116"/>
      <c r="CO503" s="27"/>
      <c r="CP503" s="171" t="str">
        <f t="shared" si="1002"/>
        <v>NON</v>
      </c>
      <c r="CQ503" s="171">
        <f t="shared" si="982"/>
        <v>0</v>
      </c>
      <c r="CR503" s="171"/>
      <c r="CS503" s="171">
        <f t="shared" si="983"/>
        <v>0</v>
      </c>
      <c r="CT503" s="171"/>
      <c r="CU503" s="171"/>
      <c r="CV503" s="86">
        <f t="shared" si="1014"/>
        <v>1</v>
      </c>
      <c r="CW503" s="86">
        <f t="shared" si="1003"/>
        <v>1</v>
      </c>
    </row>
    <row r="504" spans="1:101" customFormat="1" outlineLevel="2" x14ac:dyDescent="0.3">
      <c r="B504" s="41">
        <f t="shared" si="963"/>
        <v>23</v>
      </c>
      <c r="C504" s="41" t="s">
        <v>1104</v>
      </c>
      <c r="D504" s="59" t="str">
        <f t="shared" si="1015"/>
        <v>Compteur secondaire (IFB)</v>
      </c>
      <c r="E504" s="37" t="s">
        <v>763</v>
      </c>
      <c r="F504" s="34"/>
      <c r="G504" s="34"/>
      <c r="H504" s="34"/>
      <c r="I504" s="34">
        <v>1</v>
      </c>
      <c r="J504" s="34"/>
      <c r="K504" s="34"/>
      <c r="L504" s="34"/>
      <c r="M504" s="39" t="str">
        <f t="shared" ref="M504:P507" si="1016">M503</f>
        <v>02_IFB</v>
      </c>
      <c r="N504" s="39" t="str">
        <f t="shared" si="1016"/>
        <v>B</v>
      </c>
      <c r="O504" s="39" t="str">
        <f t="shared" si="1016"/>
        <v>SST</v>
      </c>
      <c r="P504" s="39" t="str">
        <f t="shared" si="1016"/>
        <v>CVC</v>
      </c>
      <c r="Q504" s="39"/>
      <c r="R504" s="28" t="str">
        <f>R503</f>
        <v>IFB</v>
      </c>
      <c r="S504" s="28" t="s">
        <v>1032</v>
      </c>
      <c r="T504" s="28" t="s">
        <v>236</v>
      </c>
      <c r="U504" s="28" t="s">
        <v>156</v>
      </c>
      <c r="V504" s="28"/>
      <c r="W504" s="28" t="str">
        <f t="shared" si="1010"/>
        <v>TM</v>
      </c>
      <c r="X504" s="27" t="str">
        <f t="shared" si="970"/>
        <v>SST/CVC/IFB/SEC/COMP/nrj//TM</v>
      </c>
      <c r="Y504" s="66"/>
      <c r="Z504" s="67"/>
      <c r="AA504" s="67"/>
      <c r="AB504" s="67"/>
      <c r="AC504" s="67"/>
      <c r="AD504" s="67"/>
      <c r="AE504" s="72">
        <f t="shared" si="978"/>
        <v>0</v>
      </c>
      <c r="AF504" s="90">
        <f t="shared" ca="1" si="1012"/>
        <v>0</v>
      </c>
      <c r="AG504" s="66"/>
      <c r="AH504" s="67"/>
      <c r="AI504" s="67"/>
      <c r="AJ504" s="67"/>
      <c r="AK504" s="68"/>
      <c r="AL504" s="64">
        <f t="shared" ca="1" si="1013"/>
        <v>0</v>
      </c>
      <c r="AM504" s="64">
        <f t="shared" ca="1" si="1004"/>
        <v>0</v>
      </c>
      <c r="AN504" s="64">
        <f t="shared" ca="1" si="1005"/>
        <v>0</v>
      </c>
      <c r="AO504" s="64">
        <f t="shared" ca="1" si="1006"/>
        <v>0</v>
      </c>
      <c r="AP504" s="64">
        <f t="shared" ca="1" si="1007"/>
        <v>0</v>
      </c>
      <c r="AQ504" s="64">
        <f t="shared" ca="1" si="1008"/>
        <v>0</v>
      </c>
      <c r="AR504" s="64">
        <f t="shared" ca="1" si="1009"/>
        <v>0</v>
      </c>
      <c r="AS504" s="68"/>
      <c r="AT504" s="78" t="s">
        <v>549</v>
      </c>
      <c r="AU504" s="79">
        <v>-50</v>
      </c>
      <c r="AV504" s="79">
        <v>50</v>
      </c>
      <c r="AW504" s="80"/>
      <c r="AX504" s="106" t="str">
        <f t="shared" si="986"/>
        <v>Energie cumulée</v>
      </c>
      <c r="AY504" s="63" t="s">
        <v>1379</v>
      </c>
      <c r="BA504" s="36" t="s">
        <v>184</v>
      </c>
      <c r="BB504" s="27">
        <f t="shared" si="987"/>
        <v>0</v>
      </c>
      <c r="BC504" s="27">
        <f t="shared" si="988"/>
        <v>0</v>
      </c>
      <c r="BD504" s="27"/>
      <c r="BE504" s="27">
        <f t="shared" si="989"/>
        <v>1</v>
      </c>
      <c r="BF504" s="27"/>
      <c r="BG504" s="27">
        <f t="shared" si="990"/>
        <v>0</v>
      </c>
      <c r="BH504" s="1"/>
      <c r="BI504" s="1" t="s">
        <v>1505</v>
      </c>
      <c r="BJ504" s="1" t="s">
        <v>1506</v>
      </c>
      <c r="BK504" s="1"/>
      <c r="BL504" s="1"/>
      <c r="BM504" s="1"/>
      <c r="BN504" s="1"/>
      <c r="BO504" s="1"/>
      <c r="BP504" s="1"/>
      <c r="BQ504" s="1"/>
      <c r="BR504" s="1"/>
      <c r="BS504" s="38" t="s">
        <v>185</v>
      </c>
      <c r="BT504" s="107"/>
      <c r="BU504" s="108"/>
      <c r="BV504" s="28"/>
      <c r="BW504" s="28"/>
      <c r="BX504" s="27"/>
      <c r="BY504" s="27"/>
      <c r="BZ504" s="38">
        <f t="shared" si="991"/>
        <v>0</v>
      </c>
      <c r="CA504" s="38">
        <f t="shared" si="992"/>
        <v>0</v>
      </c>
      <c r="CB504" s="38">
        <f t="shared" si="979"/>
        <v>0</v>
      </c>
      <c r="CC504" s="38">
        <f t="shared" si="980"/>
        <v>0</v>
      </c>
      <c r="CD504" s="38">
        <f t="shared" si="993"/>
        <v>0</v>
      </c>
      <c r="CE504" s="27"/>
      <c r="CF504" s="27"/>
      <c r="CG504" s="182" t="str">
        <f t="shared" si="994"/>
        <v>OUI</v>
      </c>
      <c r="CH504" s="27" t="s">
        <v>581</v>
      </c>
      <c r="CI504" s="126" t="s">
        <v>1496</v>
      </c>
      <c r="CJ504" s="116" t="s">
        <v>1326</v>
      </c>
      <c r="CK504" s="27" t="s">
        <v>581</v>
      </c>
      <c r="CL504" s="116" t="str">
        <f>CL503</f>
        <v>RAP_6__CVC_evenM</v>
      </c>
      <c r="CM504" s="27" t="s">
        <v>581</v>
      </c>
      <c r="CN504" s="116"/>
      <c r="CO504" s="27"/>
      <c r="CP504" s="171" t="str">
        <f t="shared" si="1002"/>
        <v>NON</v>
      </c>
      <c r="CQ504" s="171">
        <f t="shared" si="982"/>
        <v>0</v>
      </c>
      <c r="CR504" s="171"/>
      <c r="CS504" s="171">
        <f t="shared" si="983"/>
        <v>0</v>
      </c>
      <c r="CT504" s="171"/>
      <c r="CU504" s="171"/>
      <c r="CV504" s="86">
        <f t="shared" si="1014"/>
        <v>1</v>
      </c>
      <c r="CW504" s="86">
        <f t="shared" si="1003"/>
        <v>1</v>
      </c>
    </row>
    <row r="505" spans="1:101" customFormat="1" outlineLevel="2" x14ac:dyDescent="0.3">
      <c r="A505" s="157"/>
      <c r="B505" s="41">
        <f t="shared" si="963"/>
        <v>24</v>
      </c>
      <c r="C505" s="41" t="str">
        <f>C504</f>
        <v>INSATLS</v>
      </c>
      <c r="D505" s="59" t="str">
        <f t="shared" si="1015"/>
        <v>Compteur secondaire (IFB)</v>
      </c>
      <c r="E505" s="37" t="s">
        <v>1126</v>
      </c>
      <c r="F505" s="34">
        <v>1</v>
      </c>
      <c r="G505" s="34"/>
      <c r="H505" s="34"/>
      <c r="I505" s="34"/>
      <c r="J505" s="34"/>
      <c r="K505" s="34"/>
      <c r="L505" s="34"/>
      <c r="M505" s="39" t="str">
        <f t="shared" si="1016"/>
        <v>02_IFB</v>
      </c>
      <c r="N505" s="39" t="str">
        <f t="shared" si="1016"/>
        <v>B</v>
      </c>
      <c r="O505" s="39" t="str">
        <f t="shared" si="1016"/>
        <v>SST</v>
      </c>
      <c r="P505" s="39" t="str">
        <f t="shared" si="1016"/>
        <v>CVC</v>
      </c>
      <c r="Q505" s="39"/>
      <c r="R505" s="28" t="str">
        <f>R504</f>
        <v>IFB</v>
      </c>
      <c r="S505" s="28" t="s">
        <v>1032</v>
      </c>
      <c r="T505" s="28" t="s">
        <v>236</v>
      </c>
      <c r="U505" s="28" t="s">
        <v>152</v>
      </c>
      <c r="V505" s="28"/>
      <c r="W505" s="28" t="str">
        <f t="shared" si="1010"/>
        <v>TA</v>
      </c>
      <c r="X505" s="27" t="str">
        <f t="shared" si="970"/>
        <v>SST/CVC/IFB/SEC/COMP/def//TA</v>
      </c>
      <c r="Y505" s="66"/>
      <c r="Z505" s="67"/>
      <c r="AA505" s="67"/>
      <c r="AB505" s="67"/>
      <c r="AC505" s="67"/>
      <c r="AD505" s="67"/>
      <c r="AE505" s="72">
        <f t="shared" si="978"/>
        <v>0</v>
      </c>
      <c r="AF505" s="90">
        <f t="shared" ca="1" si="1012"/>
        <v>0</v>
      </c>
      <c r="AG505" s="66"/>
      <c r="AH505" s="67"/>
      <c r="AI505" s="67"/>
      <c r="AJ505" s="67"/>
      <c r="AK505" s="68"/>
      <c r="AL505" s="64">
        <f t="shared" ca="1" si="1013"/>
        <v>0</v>
      </c>
      <c r="AM505" s="64">
        <f t="shared" ca="1" si="1004"/>
        <v>0</v>
      </c>
      <c r="AN505" s="64">
        <f t="shared" ca="1" si="1005"/>
        <v>0</v>
      </c>
      <c r="AO505" s="64">
        <f t="shared" ca="1" si="1006"/>
        <v>0</v>
      </c>
      <c r="AP505" s="64">
        <f t="shared" ca="1" si="1007"/>
        <v>0</v>
      </c>
      <c r="AQ505" s="64">
        <f t="shared" ca="1" si="1008"/>
        <v>0</v>
      </c>
      <c r="AR505" s="64">
        <f t="shared" ca="1" si="1009"/>
        <v>0</v>
      </c>
      <c r="AS505" s="68"/>
      <c r="AT505" s="78"/>
      <c r="AU505" s="79"/>
      <c r="AV505" s="79"/>
      <c r="AW505" s="80"/>
      <c r="AX505" s="106" t="str">
        <f t="shared" si="986"/>
        <v>Défaut</v>
      </c>
      <c r="AY505" s="63"/>
      <c r="BA505" s="36" t="s">
        <v>184</v>
      </c>
      <c r="BB505" s="27">
        <f t="shared" si="987"/>
        <v>1</v>
      </c>
      <c r="BC505" s="27">
        <f t="shared" si="988"/>
        <v>0</v>
      </c>
      <c r="BD505" s="27"/>
      <c r="BE505" s="27">
        <f t="shared" si="989"/>
        <v>0</v>
      </c>
      <c r="BF505" s="27"/>
      <c r="BG505" s="27">
        <f t="shared" si="990"/>
        <v>0</v>
      </c>
      <c r="BH505" s="1" t="s">
        <v>1495</v>
      </c>
      <c r="BI505" s="1" t="s">
        <v>1505</v>
      </c>
      <c r="BJ505" s="1" t="s">
        <v>1506</v>
      </c>
      <c r="BK505" s="1"/>
      <c r="BL505" s="1"/>
      <c r="BM505" s="1"/>
      <c r="BN505" s="1"/>
      <c r="BO505" s="1"/>
      <c r="BP505" s="1"/>
      <c r="BQ505" s="1"/>
      <c r="BR505" s="1"/>
      <c r="BS505" s="38" t="s">
        <v>185</v>
      </c>
      <c r="BT505" s="107"/>
      <c r="BU505" s="108"/>
      <c r="BV505" s="28"/>
      <c r="BW505" s="28"/>
      <c r="BX505" s="27"/>
      <c r="BY505" s="27"/>
      <c r="BZ505" s="38">
        <f t="shared" si="991"/>
        <v>0</v>
      </c>
      <c r="CA505" s="38">
        <f t="shared" si="992"/>
        <v>0</v>
      </c>
      <c r="CB505" s="38">
        <f t="shared" si="979"/>
        <v>0</v>
      </c>
      <c r="CC505" s="38">
        <f t="shared" si="980"/>
        <v>0</v>
      </c>
      <c r="CD505" s="38">
        <f t="shared" si="993"/>
        <v>0</v>
      </c>
      <c r="CE505" s="27"/>
      <c r="CF505" s="27"/>
      <c r="CG505" s="182" t="str">
        <f t="shared" si="994"/>
        <v>OUI</v>
      </c>
      <c r="CH505" s="27" t="s">
        <v>581</v>
      </c>
      <c r="CI505" s="126" t="s">
        <v>1496</v>
      </c>
      <c r="CJ505" s="116" t="s">
        <v>1326</v>
      </c>
      <c r="CK505" s="27" t="s">
        <v>581</v>
      </c>
      <c r="CL505" s="116"/>
      <c r="CM505" s="27"/>
      <c r="CN505" s="116"/>
      <c r="CO505" s="27"/>
      <c r="CP505" s="171" t="s">
        <v>184</v>
      </c>
      <c r="CQ505" s="171" t="str">
        <f t="shared" si="982"/>
        <v>CVC</v>
      </c>
      <c r="CR505" s="171" t="s">
        <v>707</v>
      </c>
      <c r="CS505" s="171" t="str">
        <f t="shared" si="983"/>
        <v>à chaque changement de valeur</v>
      </c>
      <c r="CT505" s="171"/>
      <c r="CU505" s="171"/>
      <c r="CV505" s="86">
        <f>IF(SUM(F505:L505)=0,0,SUM(F505:L505)+BT505+BZ505+CA505)</f>
        <v>1</v>
      </c>
      <c r="CW505" s="86">
        <f t="shared" si="1003"/>
        <v>1</v>
      </c>
    </row>
    <row r="506" spans="1:101" customFormat="1" outlineLevel="1" x14ac:dyDescent="0.3">
      <c r="A506" s="42"/>
      <c r="B506" s="42">
        <f t="shared" si="963"/>
        <v>25</v>
      </c>
      <c r="C506" s="42" t="e">
        <f>#REF!</f>
        <v>#REF!</v>
      </c>
      <c r="D506" s="105" t="s">
        <v>1508</v>
      </c>
      <c r="E506" s="1" t="s">
        <v>1244</v>
      </c>
      <c r="F506" s="34"/>
      <c r="G506" s="34">
        <v>1</v>
      </c>
      <c r="H506" s="34"/>
      <c r="I506" s="34"/>
      <c r="J506" s="34"/>
      <c r="K506" s="34"/>
      <c r="L506" s="34"/>
      <c r="M506" s="27" t="str">
        <f t="shared" si="1016"/>
        <v>02_IFB</v>
      </c>
      <c r="N506" s="27" t="str">
        <f t="shared" si="1016"/>
        <v>B</v>
      </c>
      <c r="O506" s="27" t="str">
        <f t="shared" si="1016"/>
        <v>SST</v>
      </c>
      <c r="P506" s="27" t="str">
        <f t="shared" si="1016"/>
        <v>CVC</v>
      </c>
      <c r="Q506" s="27"/>
      <c r="R506" s="27" t="str">
        <f t="shared" ref="R506:R507" si="1017">R505</f>
        <v>IFB</v>
      </c>
      <c r="S506" s="27" t="s">
        <v>200</v>
      </c>
      <c r="T506" s="27" t="s">
        <v>74</v>
      </c>
      <c r="U506" s="27" t="s">
        <v>128</v>
      </c>
      <c r="V506" s="27">
        <f t="shared" ref="V506:V507" si="1018">V505</f>
        <v>0</v>
      </c>
      <c r="W506" s="27" t="str">
        <f t="shared" ref="W506" si="1019">IF(F506&lt;&gt;0,$F$481,IF(G506&lt;&gt;0,$G$481,IF(H506&lt;&gt;0,$H$481,IF(I506&lt;&gt;0,$I$481,IF(J506&lt;&gt;0,$J$481,IF(K506&lt;&gt;0,$K$481,IF($L506&lt;&gt;0,$L$481,0)))))))</f>
        <v>TS</v>
      </c>
      <c r="X506" s="27" t="str">
        <f t="shared" ref="X506" si="1020">IF(SUM(F506:L506)=0,0,O506&amp;"/"&amp;P506&amp;"/"&amp;R506&amp;"/"&amp;S506&amp;"/"&amp;T506&amp;"/"&amp;U506&amp;"/"&amp;V506&amp;"/"&amp;W506)</f>
        <v>SST/CVC/IFB/eg/V2V/%/0/TS</v>
      </c>
      <c r="Y506" s="66"/>
      <c r="Z506" s="67"/>
      <c r="AA506" s="67"/>
      <c r="AB506" s="67"/>
      <c r="AC506" s="67"/>
      <c r="AD506" s="67"/>
      <c r="AE506" s="66">
        <f t="shared" si="978"/>
        <v>0</v>
      </c>
      <c r="AF506" s="67" t="e">
        <f>#REF!</f>
        <v>#REF!</v>
      </c>
      <c r="AG506" s="66"/>
      <c r="AH506" s="67"/>
      <c r="AI506" s="67"/>
      <c r="AJ506" s="67"/>
      <c r="AK506" s="68"/>
      <c r="AL506" s="66" t="e">
        <f>#REF!</f>
        <v>#REF!</v>
      </c>
      <c r="AM506" s="66" t="e">
        <f t="shared" si="1004"/>
        <v>#REF!</v>
      </c>
      <c r="AN506" s="66" t="e">
        <f t="shared" si="1005"/>
        <v>#REF!</v>
      </c>
      <c r="AO506" s="66" t="e">
        <f t="shared" si="1006"/>
        <v>#REF!</v>
      </c>
      <c r="AP506" s="66" t="e">
        <f t="shared" si="1007"/>
        <v>#REF!</v>
      </c>
      <c r="AQ506" s="66" t="e">
        <f t="shared" si="1008"/>
        <v>#REF!</v>
      </c>
      <c r="AR506" s="66" t="e">
        <f t="shared" si="1009"/>
        <v>#REF!</v>
      </c>
      <c r="AS506" s="68"/>
      <c r="AT506" s="176" t="s">
        <v>128</v>
      </c>
      <c r="AU506" s="177">
        <v>0</v>
      </c>
      <c r="AV506" s="177">
        <v>100</v>
      </c>
      <c r="AW506" s="178"/>
      <c r="AX506" s="63" t="str">
        <f t="shared" si="986"/>
        <v>position vanne de régulation EG</v>
      </c>
      <c r="AY506" s="63" t="s">
        <v>1345</v>
      </c>
      <c r="BA506" s="27" t="s">
        <v>184</v>
      </c>
      <c r="BB506" s="27">
        <f t="shared" ref="BB506" si="1021">IF(BA506="NON",0,F506)</f>
        <v>0</v>
      </c>
      <c r="BC506" s="27">
        <f t="shared" ref="BC506" si="1022">IF(BA506="NON",0,H506+G506)</f>
        <v>1</v>
      </c>
      <c r="BD506" s="27"/>
      <c r="BE506" s="27">
        <f t="shared" ref="BE506" si="1023">IF(BA506="NON",0,I506+J506+K506+L506)</f>
        <v>0</v>
      </c>
      <c r="BF506" s="27"/>
      <c r="BG506" s="27">
        <f t="shared" ref="BG506" si="1024">IF(BA506="NON",0,K506)</f>
        <v>0</v>
      </c>
      <c r="BH506" s="1"/>
      <c r="BI506" s="1" t="s">
        <v>1356</v>
      </c>
      <c r="BJ506" s="1"/>
      <c r="BK506" s="1"/>
      <c r="BL506" s="1"/>
      <c r="BM506" s="1"/>
      <c r="BN506" s="1"/>
      <c r="BO506" s="1"/>
      <c r="BP506" s="1"/>
      <c r="BQ506" s="1"/>
      <c r="BR506" s="1"/>
      <c r="BS506" s="27" t="s">
        <v>185</v>
      </c>
      <c r="BT506" s="167">
        <f>IF(BS506="OUI",1,0)</f>
        <v>0</v>
      </c>
      <c r="BU506" s="168">
        <f>IF(BS506="OUI",1,0)</f>
        <v>0</v>
      </c>
      <c r="BV506" s="27">
        <f>IF(OR(BS506=0,BS506="NON"),0,B506&amp;"_"&amp;M506&amp;N506&amp;O506&amp;"_"&amp;P506&amp;"_"&amp;Q506&amp;"_"&amp;R506&amp;S506&amp;T506&amp;U506&amp;V506&amp;"_MANU")</f>
        <v>0</v>
      </c>
      <c r="BW506" s="27">
        <f>IF(BS506="OUI",1,0)</f>
        <v>0</v>
      </c>
      <c r="BX506" s="27"/>
      <c r="BY506" s="27"/>
      <c r="BZ506" s="27">
        <f t="shared" si="991"/>
        <v>0</v>
      </c>
      <c r="CA506" s="27">
        <f t="shared" si="992"/>
        <v>0</v>
      </c>
      <c r="CB506" s="27">
        <f t="shared" ref="CB506" si="1025">IF(BZ506=0,0,BZ506)</f>
        <v>0</v>
      </c>
      <c r="CC506" s="27">
        <f t="shared" ref="CC506" si="1026">IF(CA506=0,0,CA506)</f>
        <v>0</v>
      </c>
      <c r="CD506" s="27">
        <f t="shared" ref="CD506" si="1027">IF(OR(BS506=0,BS506="NON"),0,B506&amp;"_"&amp;M506&amp;N506&amp;O506&amp;"_"&amp;P506&amp;"_"&amp;Q506&amp;"_"&amp;R506&amp;S506&amp;T506&amp;U506&amp;V506&amp;"_FORC"&amp;IF(CB506=0,"TR","TC"))</f>
        <v>0</v>
      </c>
      <c r="CE506" s="27"/>
      <c r="CF506" s="27"/>
      <c r="CG506" s="27" t="str">
        <f t="shared" si="994"/>
        <v>OUI</v>
      </c>
      <c r="CH506" s="27" t="s">
        <v>581</v>
      </c>
      <c r="CI506" s="126" t="s">
        <v>1496</v>
      </c>
      <c r="CJ506" s="116" t="s">
        <v>1326</v>
      </c>
      <c r="CK506" s="27" t="s">
        <v>581</v>
      </c>
      <c r="CL506" s="116"/>
      <c r="CM506" s="27"/>
      <c r="CN506" s="116"/>
      <c r="CO506" s="27"/>
      <c r="CP506" s="27" t="str">
        <f t="shared" ref="CP506" si="1028">IF(F506=0,"NON","OUI")</f>
        <v>NON</v>
      </c>
      <c r="CQ506" s="27">
        <f t="shared" ref="CQ506" si="1029">IF(CP506="OUI",P506,0)</f>
        <v>0</v>
      </c>
      <c r="CR506" s="27"/>
      <c r="CS506" s="27">
        <f t="shared" ref="CS506" si="1030">IF(CR506&lt;&gt;0,CK506,0)</f>
        <v>0</v>
      </c>
      <c r="CT506" s="27"/>
      <c r="CU506" s="27"/>
      <c r="CV506" s="179">
        <f t="shared" ref="CV506" si="1031">IF(SUM(F506:L506)=0,0,SUM(F506:L506)+BT506+BZ506+CA506)</f>
        <v>1</v>
      </c>
      <c r="CW506" s="179">
        <f t="shared" ref="CW506" si="1032">IF(SUM(F506:L506)=0,0,SUM(BB506:BG506)+BU506+CC506+CB506)</f>
        <v>1</v>
      </c>
    </row>
    <row r="507" spans="1:101" customFormat="1" outlineLevel="1" x14ac:dyDescent="0.3">
      <c r="A507" s="42"/>
      <c r="B507" s="42">
        <f t="shared" si="963"/>
        <v>26</v>
      </c>
      <c r="C507" s="42" t="e">
        <f>#REF!</f>
        <v>#REF!</v>
      </c>
      <c r="D507" s="105" t="s">
        <v>1509</v>
      </c>
      <c r="E507" s="1" t="s">
        <v>1244</v>
      </c>
      <c r="F507" s="34"/>
      <c r="G507" s="34">
        <v>1</v>
      </c>
      <c r="H507" s="34"/>
      <c r="I507" s="34"/>
      <c r="J507" s="34"/>
      <c r="K507" s="34"/>
      <c r="L507" s="34"/>
      <c r="M507" s="27" t="str">
        <f t="shared" si="1016"/>
        <v>02_IFB</v>
      </c>
      <c r="N507" s="27" t="str">
        <f t="shared" si="1016"/>
        <v>B</v>
      </c>
      <c r="O507" s="27" t="str">
        <f t="shared" si="1016"/>
        <v>SST</v>
      </c>
      <c r="P507" s="27" t="str">
        <f t="shared" si="1016"/>
        <v>CVC</v>
      </c>
      <c r="Q507" s="27"/>
      <c r="R507" s="27" t="str">
        <f t="shared" si="1017"/>
        <v>IFB</v>
      </c>
      <c r="S507" s="27" t="s">
        <v>200</v>
      </c>
      <c r="T507" s="27" t="s">
        <v>74</v>
      </c>
      <c r="U507" s="27" t="s">
        <v>128</v>
      </c>
      <c r="V507" s="27">
        <f t="shared" si="1018"/>
        <v>0</v>
      </c>
      <c r="W507" s="27" t="str">
        <f t="shared" ref="W507" si="1033">IF(F507&lt;&gt;0,$F$481,IF(G507&lt;&gt;0,$G$481,IF(H507&lt;&gt;0,$H$481,IF(I507&lt;&gt;0,$I$481,IF(J507&lt;&gt;0,$J$481,IF(K507&lt;&gt;0,$K$481,IF($L507&lt;&gt;0,$L$481,0)))))))</f>
        <v>TS</v>
      </c>
      <c r="X507" s="27" t="str">
        <f t="shared" ref="X507" si="1034">IF(SUM(F507:L507)=0,0,O507&amp;"/"&amp;P507&amp;"/"&amp;R507&amp;"/"&amp;S507&amp;"/"&amp;T507&amp;"/"&amp;U507&amp;"/"&amp;V507&amp;"/"&amp;W507)</f>
        <v>SST/CVC/IFB/eg/V2V/%/0/TS</v>
      </c>
      <c r="Y507" s="66"/>
      <c r="Z507" s="67"/>
      <c r="AA507" s="67"/>
      <c r="AB507" s="67"/>
      <c r="AC507" s="67"/>
      <c r="AD507" s="67"/>
      <c r="AE507" s="66">
        <f t="shared" ref="AE507" si="1035">IF(AG507=0,0,B507&amp;"_"&amp;M507&amp;N507&amp;O507&amp;"_"&amp;P507&amp;"_"&amp;Q507&amp;"_"&amp;AF507)</f>
        <v>0</v>
      </c>
      <c r="AF507" s="67" t="e">
        <f>#REF!</f>
        <v>#REF!</v>
      </c>
      <c r="AG507" s="66"/>
      <c r="AH507" s="67"/>
      <c r="AI507" s="67"/>
      <c r="AJ507" s="67"/>
      <c r="AK507" s="68"/>
      <c r="AL507" s="66" t="e">
        <f>#REF!</f>
        <v>#REF!</v>
      </c>
      <c r="AM507" s="66" t="e">
        <f t="shared" si="1004"/>
        <v>#REF!</v>
      </c>
      <c r="AN507" s="66" t="e">
        <f t="shared" si="1005"/>
        <v>#REF!</v>
      </c>
      <c r="AO507" s="66" t="e">
        <f t="shared" si="1006"/>
        <v>#REF!</v>
      </c>
      <c r="AP507" s="66" t="e">
        <f t="shared" si="1007"/>
        <v>#REF!</v>
      </c>
      <c r="AQ507" s="66" t="e">
        <f t="shared" si="1008"/>
        <v>#REF!</v>
      </c>
      <c r="AR507" s="66" t="e">
        <f t="shared" si="1009"/>
        <v>#REF!</v>
      </c>
      <c r="AS507" s="68"/>
      <c r="AT507" s="176" t="s">
        <v>128</v>
      </c>
      <c r="AU507" s="177">
        <v>0</v>
      </c>
      <c r="AV507" s="177">
        <v>100</v>
      </c>
      <c r="AW507" s="178"/>
      <c r="AX507" s="63" t="str">
        <f t="shared" ref="AX507" si="1036">E507</f>
        <v>position vanne de régulation EG</v>
      </c>
      <c r="AY507" s="63" t="s">
        <v>1345</v>
      </c>
      <c r="BA507" s="27" t="s">
        <v>184</v>
      </c>
      <c r="BB507" s="27">
        <f t="shared" ref="BB507" si="1037">IF(BA507="NON",0,F507)</f>
        <v>0</v>
      </c>
      <c r="BC507" s="27">
        <f t="shared" ref="BC507" si="1038">IF(BA507="NON",0,H507+G507)</f>
        <v>1</v>
      </c>
      <c r="BD507" s="27"/>
      <c r="BE507" s="27">
        <f t="shared" ref="BE507" si="1039">IF(BA507="NON",0,I507+J507+K507+L507)</f>
        <v>0</v>
      </c>
      <c r="BF507" s="27"/>
      <c r="BG507" s="27">
        <f t="shared" ref="BG507" si="1040">IF(BA507="NON",0,K507)</f>
        <v>0</v>
      </c>
      <c r="BH507" s="1"/>
      <c r="BI507" s="1" t="s">
        <v>1356</v>
      </c>
      <c r="BJ507" s="1"/>
      <c r="BK507" s="1"/>
      <c r="BL507" s="1"/>
      <c r="BM507" s="1"/>
      <c r="BN507" s="1"/>
      <c r="BO507" s="1"/>
      <c r="BP507" s="1"/>
      <c r="BQ507" s="1"/>
      <c r="BR507" s="1"/>
      <c r="BS507" s="27" t="s">
        <v>185</v>
      </c>
      <c r="BT507" s="167">
        <f>IF(BS507="OUI",1,0)</f>
        <v>0</v>
      </c>
      <c r="BU507" s="168">
        <f>IF(BS507="OUI",1,0)</f>
        <v>0</v>
      </c>
      <c r="BV507" s="27">
        <f>IF(OR(BS507=0,BS507="NON"),0,B507&amp;"_"&amp;M507&amp;N507&amp;O507&amp;"_"&amp;P507&amp;"_"&amp;Q507&amp;"_"&amp;R507&amp;S507&amp;T507&amp;U507&amp;V507&amp;"_MANU")</f>
        <v>0</v>
      </c>
      <c r="BW507" s="27">
        <f>IF(BS507="OUI",1,0)</f>
        <v>0</v>
      </c>
      <c r="BX507" s="27"/>
      <c r="BY507" s="27"/>
      <c r="BZ507" s="27">
        <f t="shared" ref="BZ507" si="1041">IF(BS507="OUI",IF((BC507+BB507)&lt;&gt;0,(BB507+BC507),0),0)</f>
        <v>0</v>
      </c>
      <c r="CA507" s="27">
        <f t="shared" ref="CA507" si="1042">IF(BS507="OUI",IF((BE507+BG507)&lt;&gt;0,(BG507+BE507),0),0)</f>
        <v>0</v>
      </c>
      <c r="CB507" s="27">
        <f t="shared" ref="CB507" si="1043">IF(BZ507=0,0,BZ507)</f>
        <v>0</v>
      </c>
      <c r="CC507" s="27">
        <f t="shared" ref="CC507" si="1044">IF(CA507=0,0,CA507)</f>
        <v>0</v>
      </c>
      <c r="CD507" s="27">
        <f t="shared" ref="CD507" si="1045">IF(OR(BS507=0,BS507="NON"),0,B507&amp;"_"&amp;M507&amp;N507&amp;O507&amp;"_"&amp;P507&amp;"_"&amp;Q507&amp;"_"&amp;R507&amp;S507&amp;T507&amp;U507&amp;V507&amp;"_FORC"&amp;IF(CB507=0,"TR","TC"))</f>
        <v>0</v>
      </c>
      <c r="CE507" s="27"/>
      <c r="CF507" s="27"/>
      <c r="CG507" s="27" t="str">
        <f t="shared" ref="CG507" si="1046">IF(BA507="OUI","OUI","NON")</f>
        <v>OUI</v>
      </c>
      <c r="CH507" s="27" t="s">
        <v>581</v>
      </c>
      <c r="CI507" s="126" t="s">
        <v>1496</v>
      </c>
      <c r="CJ507" s="116" t="s">
        <v>1326</v>
      </c>
      <c r="CK507" s="27" t="s">
        <v>581</v>
      </c>
      <c r="CL507" s="116"/>
      <c r="CM507" s="27"/>
      <c r="CN507" s="116"/>
      <c r="CO507" s="27"/>
      <c r="CP507" s="27" t="str">
        <f t="shared" ref="CP507" si="1047">IF(F507=0,"NON","OUI")</f>
        <v>NON</v>
      </c>
      <c r="CQ507" s="27">
        <f t="shared" ref="CQ507" si="1048">IF(CP507="OUI",P507,0)</f>
        <v>0</v>
      </c>
      <c r="CR507" s="27"/>
      <c r="CS507" s="27">
        <f t="shared" ref="CS507" si="1049">IF(CR507&lt;&gt;0,CK507,0)</f>
        <v>0</v>
      </c>
      <c r="CT507" s="27"/>
      <c r="CU507" s="27"/>
      <c r="CV507" s="179">
        <f t="shared" ref="CV507" si="1050">IF(SUM(F507:L507)=0,0,SUM(F507:L507)+BT507+BZ507+CA507)</f>
        <v>1</v>
      </c>
      <c r="CW507" s="179">
        <f t="shared" ref="CW507" si="1051">IF(SUM(F507:L507)=0,0,SUM(BB507:BG507)+BU507+CC507+CB507)</f>
        <v>1</v>
      </c>
    </row>
    <row r="508" spans="1:101" customFormat="1" outlineLevel="1" x14ac:dyDescent="0.3">
      <c r="B508" s="42">
        <f>B507+1</f>
        <v>27</v>
      </c>
      <c r="C508" s="42"/>
      <c r="D508" s="105" t="s">
        <v>1329</v>
      </c>
      <c r="E508" s="1" t="s">
        <v>442</v>
      </c>
      <c r="F508" s="27"/>
      <c r="G508" s="27"/>
      <c r="H508" s="27"/>
      <c r="I508" s="27">
        <v>1</v>
      </c>
      <c r="J508" s="27"/>
      <c r="K508" s="27"/>
      <c r="L508" s="34"/>
      <c r="M508" s="27" t="s">
        <v>1350</v>
      </c>
      <c r="N508" s="27" t="s">
        <v>1397</v>
      </c>
      <c r="O508" s="27" t="s">
        <v>1398</v>
      </c>
      <c r="P508" s="27" t="s">
        <v>29</v>
      </c>
      <c r="Q508" s="27"/>
      <c r="R508" s="27" t="s">
        <v>24</v>
      </c>
      <c r="S508" s="27" t="s">
        <v>162</v>
      </c>
      <c r="T508" s="27" t="s">
        <v>69</v>
      </c>
      <c r="U508" s="27" t="s">
        <v>149</v>
      </c>
      <c r="V508" s="183" t="s">
        <v>1407</v>
      </c>
      <c r="W508" s="27" t="str">
        <f t="shared" ref="W508" si="1052">IF(F508&lt;&gt;0,$F$481,IF(G508&lt;&gt;0,$G$481,IF(H508&lt;&gt;0,$H$481,IF(I508&lt;&gt;0,$I$481,IF(J508&lt;&gt;0,$J$481,IF(K508&lt;&gt;0,$K$481,IF($L508&lt;&gt;0,$L$481,0)))))))</f>
        <v>TM</v>
      </c>
      <c r="X508" s="27" t="str">
        <f t="shared" si="970"/>
        <v>SE/CVC/VC/am/SND/tmp/001/TM</v>
      </c>
      <c r="Y508" s="66"/>
      <c r="Z508" s="67"/>
      <c r="AA508" s="67"/>
      <c r="AB508" s="67"/>
      <c r="AC508" s="67"/>
      <c r="AD508" s="67"/>
      <c r="AE508" s="66">
        <f>IF(AG508=0,0,B508&amp;"_"&amp;M508&amp;N508&amp;O508&amp;"_"&amp;P508&amp;"_"&amp;Q508&amp;"_"&amp;AF508)</f>
        <v>0</v>
      </c>
      <c r="AF508" s="67">
        <v>0</v>
      </c>
      <c r="AG508" s="66"/>
      <c r="AH508" s="67"/>
      <c r="AI508" s="67"/>
      <c r="AJ508" s="67"/>
      <c r="AK508" s="68"/>
      <c r="AL508" s="66">
        <v>0</v>
      </c>
      <c r="AM508" s="66">
        <f t="shared" si="1004"/>
        <v>0</v>
      </c>
      <c r="AN508" s="66">
        <f t="shared" si="1005"/>
        <v>0</v>
      </c>
      <c r="AO508" s="66">
        <f t="shared" si="1006"/>
        <v>0</v>
      </c>
      <c r="AP508" s="66">
        <f t="shared" si="1007"/>
        <v>0</v>
      </c>
      <c r="AQ508" s="66">
        <f t="shared" si="1008"/>
        <v>0</v>
      </c>
      <c r="AR508" s="66">
        <f t="shared" si="1009"/>
        <v>0</v>
      </c>
      <c r="AS508" s="68"/>
      <c r="AT508" s="176" t="s">
        <v>130</v>
      </c>
      <c r="AU508" s="177">
        <v>-50</v>
      </c>
      <c r="AV508" s="177">
        <v>50</v>
      </c>
      <c r="AW508" s="178"/>
      <c r="AX508" s="63" t="str">
        <f t="shared" ref="AX508" si="1053">E508</f>
        <v>Sonde temp air ambiance</v>
      </c>
      <c r="AY508" s="63" t="s">
        <v>1348</v>
      </c>
      <c r="BA508" s="27" t="s">
        <v>184</v>
      </c>
      <c r="BB508" s="27">
        <f t="shared" ref="BB508" si="1054">IF(BA508="NON",0,F508)</f>
        <v>0</v>
      </c>
      <c r="BC508" s="27">
        <f t="shared" ref="BC508" si="1055">IF(BA508="NON",0,H508+G508)</f>
        <v>0</v>
      </c>
      <c r="BD508" s="27"/>
      <c r="BE508" s="27">
        <f t="shared" ref="BE508" si="1056">IF(BA508="NON",0,I508+J508+K508+L508)</f>
        <v>1</v>
      </c>
      <c r="BF508" s="27"/>
      <c r="BG508" s="27">
        <f t="shared" ref="BG508" si="1057">IF(BA508="NON",0,K508)</f>
        <v>0</v>
      </c>
      <c r="BH508" s="1" t="s">
        <v>1354</v>
      </c>
      <c r="BI508" s="1" t="s">
        <v>1356</v>
      </c>
      <c r="BJ508" s="1"/>
      <c r="BK508" s="1"/>
      <c r="BL508" s="1"/>
      <c r="BM508" s="1"/>
      <c r="BN508" s="1"/>
      <c r="BO508" s="1"/>
      <c r="BP508" s="1"/>
      <c r="BQ508" s="1"/>
      <c r="BR508" s="1"/>
      <c r="BS508" s="27" t="s">
        <v>185</v>
      </c>
      <c r="BT508" s="167">
        <f>IF(BS508="OUI",1,0)</f>
        <v>0</v>
      </c>
      <c r="BU508" s="168">
        <f>IF(BS508="OUI",1,0)</f>
        <v>0</v>
      </c>
      <c r="BV508" s="27">
        <f>IF(OR(BS508=0,BS508="NON"),0,B508&amp;"_"&amp;M508&amp;N508&amp;O508&amp;"_"&amp;P508&amp;"_"&amp;Q508&amp;"_"&amp;R508&amp;S508&amp;T508&amp;U508&amp;V508&amp;"_MANU")</f>
        <v>0</v>
      </c>
      <c r="BW508" s="27">
        <f>IF(BS508="OUI",1,0)</f>
        <v>0</v>
      </c>
      <c r="BX508" s="27"/>
      <c r="BY508" s="27"/>
      <c r="BZ508" s="27">
        <f>IF(BS508="OUI",IF((BC508+BB508)&lt;&gt;0,(BB508+BC508),0),0)</f>
        <v>0</v>
      </c>
      <c r="CA508" s="27">
        <f>IF(BS508="OUI",IF((BE508+BG508)&lt;&gt;0,(BG508+BE508),0),0)</f>
        <v>0</v>
      </c>
      <c r="CB508" s="27">
        <f t="shared" si="979"/>
        <v>0</v>
      </c>
      <c r="CC508" s="27">
        <f t="shared" si="980"/>
        <v>0</v>
      </c>
      <c r="CD508" s="27">
        <f t="shared" si="993"/>
        <v>0</v>
      </c>
      <c r="CE508" s="27"/>
      <c r="CF508" s="27"/>
      <c r="CG508" s="27" t="str">
        <f>IF(BA508="OUI","OUI","NON")</f>
        <v>OUI</v>
      </c>
      <c r="CH508" s="27" t="s">
        <v>581</v>
      </c>
      <c r="CI508" s="126" t="s">
        <v>1496</v>
      </c>
      <c r="CJ508" s="116" t="s">
        <v>1326</v>
      </c>
      <c r="CK508" s="27" t="s">
        <v>581</v>
      </c>
      <c r="CL508" s="116"/>
      <c r="CM508" s="27"/>
      <c r="CN508" s="116"/>
      <c r="CO508" s="27"/>
      <c r="CP508" s="27" t="str">
        <f t="shared" si="1002"/>
        <v>NON</v>
      </c>
      <c r="CQ508" s="27">
        <f t="shared" si="982"/>
        <v>0</v>
      </c>
      <c r="CR508" s="27"/>
      <c r="CS508" s="27">
        <f t="shared" si="983"/>
        <v>0</v>
      </c>
      <c r="CT508" s="27"/>
      <c r="CU508" s="27"/>
      <c r="CV508" s="179">
        <f>IF(SUM(F508:L508)=0,0,SUM(F508:L508)+BT508+BZ508+CA508)</f>
        <v>1</v>
      </c>
      <c r="CW508" s="179">
        <f t="shared" si="1003"/>
        <v>1</v>
      </c>
    </row>
    <row r="509" spans="1:101" customFormat="1" outlineLevel="2" x14ac:dyDescent="0.3">
      <c r="B509" s="41">
        <f t="shared" si="963"/>
        <v>28</v>
      </c>
      <c r="C509" s="41">
        <f>C508</f>
        <v>0</v>
      </c>
      <c r="D509" s="59" t="str">
        <f>D508</f>
        <v>Ventilo convecteur 001 PIJA01</v>
      </c>
      <c r="E509" s="37" t="s">
        <v>444</v>
      </c>
      <c r="F509" s="27"/>
      <c r="G509" s="27"/>
      <c r="H509" s="27"/>
      <c r="I509" s="27">
        <v>1</v>
      </c>
      <c r="J509" s="27"/>
      <c r="K509" s="27"/>
      <c r="L509" s="34"/>
      <c r="M509" s="39" t="str">
        <f t="shared" ref="M509:M519" si="1058">M508</f>
        <v>02_IFB</v>
      </c>
      <c r="N509" s="39" t="str">
        <f t="shared" ref="N509:N519" si="1059">N508</f>
        <v>B</v>
      </c>
      <c r="O509" s="39" t="str">
        <f t="shared" ref="O509:O519" si="1060">O508</f>
        <v>SE</v>
      </c>
      <c r="P509" s="39" t="str">
        <f t="shared" ref="P509:P519" si="1061">P508</f>
        <v>CVC</v>
      </c>
      <c r="Q509" s="39"/>
      <c r="R509" s="28" t="str">
        <f t="shared" ref="R509:R519" si="1062">R508</f>
        <v>VC</v>
      </c>
      <c r="S509" s="28" t="s">
        <v>159</v>
      </c>
      <c r="T509" s="28" t="s">
        <v>69</v>
      </c>
      <c r="U509" s="28" t="s">
        <v>149</v>
      </c>
      <c r="V509" s="184" t="str">
        <f>V508</f>
        <v>001</v>
      </c>
      <c r="W509" s="28" t="str">
        <f t="shared" si="1010"/>
        <v>TM</v>
      </c>
      <c r="X509" s="27" t="str">
        <f t="shared" si="970"/>
        <v>SE/CVC/VC/ar/SND/tmp/001/TM</v>
      </c>
      <c r="Y509" s="66"/>
      <c r="Z509" s="67"/>
      <c r="AA509" s="67"/>
      <c r="AB509" s="67"/>
      <c r="AC509" s="67"/>
      <c r="AD509" s="67"/>
      <c r="AE509" s="72">
        <f>IF(AG509=0,0,B509&amp;"_"&amp;M509&amp;N509&amp;O509&amp;"_"&amp;P509&amp;"_"&amp;Q509&amp;"_"&amp;AF509)</f>
        <v>0</v>
      </c>
      <c r="AF509" s="90">
        <f>AF508</f>
        <v>0</v>
      </c>
      <c r="AG509" s="66"/>
      <c r="AH509" s="67"/>
      <c r="AI509" s="67"/>
      <c r="AJ509" s="67"/>
      <c r="AK509" s="68"/>
      <c r="AL509" s="64">
        <f>AL508</f>
        <v>0</v>
      </c>
      <c r="AM509" s="64">
        <f t="shared" si="1004"/>
        <v>0</v>
      </c>
      <c r="AN509" s="64">
        <f t="shared" si="1005"/>
        <v>0</v>
      </c>
      <c r="AO509" s="64">
        <f t="shared" si="1006"/>
        <v>0</v>
      </c>
      <c r="AP509" s="64">
        <f t="shared" si="1007"/>
        <v>0</v>
      </c>
      <c r="AQ509" s="64">
        <f t="shared" si="1008"/>
        <v>0</v>
      </c>
      <c r="AR509" s="64">
        <f t="shared" si="1009"/>
        <v>0</v>
      </c>
      <c r="AS509" s="68"/>
      <c r="AT509" s="78" t="s">
        <v>130</v>
      </c>
      <c r="AU509" s="79">
        <v>-50</v>
      </c>
      <c r="AV509" s="79">
        <v>50</v>
      </c>
      <c r="AW509" s="80"/>
      <c r="AX509" s="106" t="str">
        <f t="shared" ref="AX509:AX567" si="1063">E509</f>
        <v>Sonde de température de reprise</v>
      </c>
      <c r="AY509" s="63" t="s">
        <v>1347</v>
      </c>
      <c r="BA509" s="36" t="s">
        <v>184</v>
      </c>
      <c r="BB509" s="27">
        <f t="shared" si="987"/>
        <v>0</v>
      </c>
      <c r="BC509" s="27">
        <f t="shared" si="988"/>
        <v>0</v>
      </c>
      <c r="BD509" s="27"/>
      <c r="BE509" s="27">
        <f t="shared" si="989"/>
        <v>1</v>
      </c>
      <c r="BF509" s="27"/>
      <c r="BG509" s="27">
        <f t="shared" si="990"/>
        <v>0</v>
      </c>
      <c r="BH509" s="1"/>
      <c r="BI509" s="1" t="s">
        <v>1356</v>
      </c>
      <c r="BJ509" s="1"/>
      <c r="BK509" s="1"/>
      <c r="BL509" s="1"/>
      <c r="BM509" s="1"/>
      <c r="BN509" s="1"/>
      <c r="BO509" s="1"/>
      <c r="BP509" s="1"/>
      <c r="BQ509" s="1"/>
      <c r="BR509" s="1"/>
      <c r="BS509" s="38" t="s">
        <v>185</v>
      </c>
      <c r="BT509" s="107">
        <f>IF(BS509="OUI",1,0)</f>
        <v>0</v>
      </c>
      <c r="BU509" s="108">
        <f>IF(BS509="OUI",1,0)</f>
        <v>0</v>
      </c>
      <c r="BV509" s="28">
        <f>IF(OR(BS509=0,BS509="NON"),0,B509&amp;"_"&amp;M509&amp;N509&amp;O509&amp;"_"&amp;P509&amp;"_"&amp;Q509&amp;"_"&amp;R509&amp;S509&amp;T509&amp;U509&amp;V509&amp;"_MANU")</f>
        <v>0</v>
      </c>
      <c r="BW509" s="28">
        <f>IF(BS509="OUI",1,0)</f>
        <v>0</v>
      </c>
      <c r="BX509" s="27"/>
      <c r="BY509" s="27"/>
      <c r="BZ509" s="38">
        <f t="shared" ref="BZ509:BZ519" si="1064">IF(BS509="OUI",IF((BC509+BB509)&lt;&gt;0,(BB509+BC509),0),0)</f>
        <v>0</v>
      </c>
      <c r="CA509" s="38">
        <f t="shared" ref="CA509:CA519" si="1065">IF(BS509="OUI",IF((BE509+BG509)&lt;&gt;0,(BG509+BE509),0),0)</f>
        <v>0</v>
      </c>
      <c r="CB509" s="38">
        <f t="shared" si="979"/>
        <v>0</v>
      </c>
      <c r="CC509" s="38">
        <f t="shared" si="980"/>
        <v>0</v>
      </c>
      <c r="CD509" s="38">
        <f t="shared" si="993"/>
        <v>0</v>
      </c>
      <c r="CE509" s="27"/>
      <c r="CF509" s="27"/>
      <c r="CG509" s="182" t="str">
        <f t="shared" ref="CG509:CG519" si="1066">IF(BA509="OUI","OUI","NON")</f>
        <v>OUI</v>
      </c>
      <c r="CH509" s="27" t="s">
        <v>581</v>
      </c>
      <c r="CI509" s="126" t="s">
        <v>1496</v>
      </c>
      <c r="CJ509" s="116" t="s">
        <v>1326</v>
      </c>
      <c r="CK509" s="27" t="s">
        <v>581</v>
      </c>
      <c r="CL509" s="116"/>
      <c r="CM509" s="27"/>
      <c r="CN509" s="116"/>
      <c r="CO509" s="27"/>
      <c r="CP509" s="171" t="str">
        <f t="shared" si="1002"/>
        <v>NON</v>
      </c>
      <c r="CQ509" s="171">
        <f t="shared" si="982"/>
        <v>0</v>
      </c>
      <c r="CR509" s="171"/>
      <c r="CS509" s="171">
        <f t="shared" si="983"/>
        <v>0</v>
      </c>
      <c r="CT509" s="27"/>
      <c r="CU509" s="27"/>
      <c r="CV509" s="86">
        <f>IF(SUM(F509:L509)=0,0,SUM(F509:L509)+BT509+BZ509+CA509)</f>
        <v>1</v>
      </c>
      <c r="CW509" s="86">
        <f t="shared" si="1003"/>
        <v>1</v>
      </c>
    </row>
    <row r="510" spans="1:101" customFormat="1" outlineLevel="2" x14ac:dyDescent="0.3">
      <c r="B510" s="41">
        <f t="shared" si="963"/>
        <v>29</v>
      </c>
      <c r="C510" s="41" t="e">
        <f>#REF!</f>
        <v>#REF!</v>
      </c>
      <c r="D510" s="59" t="str">
        <f>D509</f>
        <v>Ventilo convecteur 001 PIJA01</v>
      </c>
      <c r="E510" s="37" t="s">
        <v>458</v>
      </c>
      <c r="F510" s="27"/>
      <c r="G510" s="27"/>
      <c r="H510" s="27"/>
      <c r="I510" s="27"/>
      <c r="J510" s="27">
        <v>1</v>
      </c>
      <c r="K510" s="27"/>
      <c r="L510" s="34"/>
      <c r="M510" s="39" t="str">
        <f t="shared" si="1058"/>
        <v>02_IFB</v>
      </c>
      <c r="N510" s="39" t="str">
        <f t="shared" si="1059"/>
        <v>B</v>
      </c>
      <c r="O510" s="39" t="str">
        <f t="shared" si="1060"/>
        <v>SE</v>
      </c>
      <c r="P510" s="39" t="str">
        <f t="shared" si="1061"/>
        <v>CVC</v>
      </c>
      <c r="Q510" s="39"/>
      <c r="R510" s="28" t="str">
        <f t="shared" si="1062"/>
        <v>VC</v>
      </c>
      <c r="S510" s="28" t="s">
        <v>162</v>
      </c>
      <c r="T510" s="28" t="s">
        <v>395</v>
      </c>
      <c r="U510" s="28" t="s">
        <v>149</v>
      </c>
      <c r="V510" s="184" t="str">
        <f t="shared" ref="V510:V519" si="1067">V509</f>
        <v>001</v>
      </c>
      <c r="W510" s="28" t="str">
        <f t="shared" si="1010"/>
        <v>TR</v>
      </c>
      <c r="X510" s="27" t="str">
        <f t="shared" si="970"/>
        <v>SE/CVC/VC/am/CONS/tmp/001/TR</v>
      </c>
      <c r="Y510" s="66"/>
      <c r="Z510" s="67"/>
      <c r="AA510" s="67"/>
      <c r="AB510" s="67"/>
      <c r="AC510" s="67"/>
      <c r="AD510" s="67"/>
      <c r="AE510" s="72">
        <f t="shared" ref="AE510:AE519" si="1068">IF(AG510=0,0,B510&amp;"_"&amp;M510&amp;N510&amp;O510&amp;"_"&amp;P510&amp;"_"&amp;Q510&amp;"_"&amp;AF510)</f>
        <v>0</v>
      </c>
      <c r="AF510" s="90" t="e">
        <f>#REF!</f>
        <v>#REF!</v>
      </c>
      <c r="AG510" s="66"/>
      <c r="AH510" s="67"/>
      <c r="AI510" s="67"/>
      <c r="AJ510" s="67"/>
      <c r="AK510" s="68"/>
      <c r="AL510" s="64" t="e">
        <f>#REF!</f>
        <v>#REF!</v>
      </c>
      <c r="AM510" s="64" t="e">
        <f t="shared" si="1004"/>
        <v>#REF!</v>
      </c>
      <c r="AN510" s="64" t="e">
        <f t="shared" si="1005"/>
        <v>#REF!</v>
      </c>
      <c r="AO510" s="64" t="e">
        <f t="shared" si="1006"/>
        <v>#REF!</v>
      </c>
      <c r="AP510" s="64" t="e">
        <f t="shared" si="1007"/>
        <v>#REF!</v>
      </c>
      <c r="AQ510" s="64" t="e">
        <f t="shared" si="1008"/>
        <v>#REF!</v>
      </c>
      <c r="AR510" s="64" t="e">
        <f t="shared" si="1009"/>
        <v>#REF!</v>
      </c>
      <c r="AS510" s="68"/>
      <c r="AT510" s="78" t="s">
        <v>130</v>
      </c>
      <c r="AU510" s="79">
        <v>10</v>
      </c>
      <c r="AV510" s="79">
        <v>40</v>
      </c>
      <c r="AW510" s="80"/>
      <c r="AX510" s="106" t="str">
        <f t="shared" si="1063"/>
        <v>consigne d'ambiance été (concentrateur de zone)</v>
      </c>
      <c r="AY510" s="63" t="s">
        <v>503</v>
      </c>
      <c r="BA510" s="36" t="s">
        <v>184</v>
      </c>
      <c r="BB510" s="27">
        <f t="shared" si="987"/>
        <v>0</v>
      </c>
      <c r="BC510" s="27">
        <f t="shared" si="988"/>
        <v>0</v>
      </c>
      <c r="BD510" s="27"/>
      <c r="BE510" s="27">
        <f t="shared" si="989"/>
        <v>1</v>
      </c>
      <c r="BF510" s="27"/>
      <c r="BG510" s="27">
        <f t="shared" si="990"/>
        <v>0</v>
      </c>
      <c r="BH510" s="1" t="s">
        <v>1354</v>
      </c>
      <c r="BI510" s="1" t="s">
        <v>1356</v>
      </c>
      <c r="BJ510" s="1"/>
      <c r="BK510" s="1"/>
      <c r="BL510" s="1"/>
      <c r="BM510" s="1"/>
      <c r="BN510" s="1"/>
      <c r="BO510" s="1"/>
      <c r="BP510" s="1"/>
      <c r="BQ510" s="1"/>
      <c r="BR510" s="1"/>
      <c r="BS510" s="38" t="s">
        <v>185</v>
      </c>
      <c r="BT510" s="107"/>
      <c r="BU510" s="108"/>
      <c r="BV510" s="28"/>
      <c r="BW510" s="28"/>
      <c r="BX510" s="27"/>
      <c r="BY510" s="27"/>
      <c r="BZ510" s="38">
        <f t="shared" si="1064"/>
        <v>0</v>
      </c>
      <c r="CA510" s="38">
        <f t="shared" si="1065"/>
        <v>0</v>
      </c>
      <c r="CB510" s="38">
        <f t="shared" si="979"/>
        <v>0</v>
      </c>
      <c r="CC510" s="38">
        <f t="shared" si="980"/>
        <v>0</v>
      </c>
      <c r="CD510" s="38">
        <f t="shared" si="993"/>
        <v>0</v>
      </c>
      <c r="CE510" s="27"/>
      <c r="CF510" s="27"/>
      <c r="CG510" s="182" t="str">
        <f t="shared" si="1066"/>
        <v>OUI</v>
      </c>
      <c r="CH510" s="27" t="s">
        <v>581</v>
      </c>
      <c r="CI510" s="126" t="s">
        <v>1496</v>
      </c>
      <c r="CJ510" s="116" t="s">
        <v>1326</v>
      </c>
      <c r="CK510" s="27" t="s">
        <v>581</v>
      </c>
      <c r="CL510" s="116"/>
      <c r="CM510" s="27"/>
      <c r="CN510" s="116"/>
      <c r="CO510" s="27"/>
      <c r="CP510" s="171" t="str">
        <f t="shared" si="1002"/>
        <v>NON</v>
      </c>
      <c r="CQ510" s="171">
        <f t="shared" si="982"/>
        <v>0</v>
      </c>
      <c r="CR510" s="171"/>
      <c r="CS510" s="171">
        <f t="shared" si="983"/>
        <v>0</v>
      </c>
      <c r="CT510" s="27"/>
      <c r="CU510" s="27"/>
      <c r="CV510" s="86">
        <f>IF(SUM(F510:L510)=0,0,SUM(F510:L510)+BT510+BZ510+CA510)</f>
        <v>1</v>
      </c>
      <c r="CW510" s="86">
        <f t="shared" si="1003"/>
        <v>1</v>
      </c>
    </row>
    <row r="511" spans="1:101" customFormat="1" outlineLevel="2" x14ac:dyDescent="0.3">
      <c r="B511" s="41">
        <f t="shared" si="963"/>
        <v>30</v>
      </c>
      <c r="C511" s="41" t="e">
        <f>C510</f>
        <v>#REF!</v>
      </c>
      <c r="D511" s="59" t="str">
        <f>D510</f>
        <v>Ventilo convecteur 001 PIJA01</v>
      </c>
      <c r="E511" s="37" t="s">
        <v>445</v>
      </c>
      <c r="F511" s="27"/>
      <c r="G511" s="27"/>
      <c r="H511" s="27"/>
      <c r="I511" s="27">
        <v>1</v>
      </c>
      <c r="J511" s="27"/>
      <c r="K511" s="27"/>
      <c r="L511" s="34"/>
      <c r="M511" s="39" t="str">
        <f t="shared" si="1058"/>
        <v>02_IFB</v>
      </c>
      <c r="N511" s="39" t="str">
        <f t="shared" si="1059"/>
        <v>B</v>
      </c>
      <c r="O511" s="39" t="str">
        <f t="shared" si="1060"/>
        <v>SE</v>
      </c>
      <c r="P511" s="39" t="str">
        <f t="shared" si="1061"/>
        <v>CVC</v>
      </c>
      <c r="Q511" s="39"/>
      <c r="R511" s="28" t="str">
        <f t="shared" si="1062"/>
        <v>VC</v>
      </c>
      <c r="S511" s="28" t="s">
        <v>161</v>
      </c>
      <c r="T511" s="28" t="s">
        <v>1422</v>
      </c>
      <c r="U511" s="28" t="s">
        <v>1417</v>
      </c>
      <c r="V511" s="184" t="str">
        <f t="shared" si="1067"/>
        <v>001</v>
      </c>
      <c r="W511" s="28" t="str">
        <f t="shared" si="1010"/>
        <v>TM</v>
      </c>
      <c r="X511" s="27" t="str">
        <f t="shared" si="970"/>
        <v>SE/CVC/VC/as/MSR/PV/001/TM</v>
      </c>
      <c r="Y511" s="66"/>
      <c r="Z511" s="67"/>
      <c r="AA511" s="67"/>
      <c r="AB511" s="67"/>
      <c r="AC511" s="67"/>
      <c r="AD511" s="67"/>
      <c r="AE511" s="72">
        <f t="shared" si="1068"/>
        <v>0</v>
      </c>
      <c r="AF511" s="90" t="e">
        <f t="shared" ref="AF511:AF518" si="1069">AF510</f>
        <v>#REF!</v>
      </c>
      <c r="AG511" s="66"/>
      <c r="AH511" s="67"/>
      <c r="AI511" s="67"/>
      <c r="AJ511" s="67"/>
      <c r="AK511" s="68"/>
      <c r="AL511" s="64" t="e">
        <f t="shared" ref="AL511:AL518" si="1070">AL510</f>
        <v>#REF!</v>
      </c>
      <c r="AM511" s="64" t="e">
        <f t="shared" si="1004"/>
        <v>#REF!</v>
      </c>
      <c r="AN511" s="64" t="e">
        <f t="shared" si="1005"/>
        <v>#REF!</v>
      </c>
      <c r="AO511" s="64" t="e">
        <f t="shared" si="1006"/>
        <v>#REF!</v>
      </c>
      <c r="AP511" s="64" t="e">
        <f t="shared" si="1007"/>
        <v>#REF!</v>
      </c>
      <c r="AQ511" s="64" t="e">
        <f t="shared" si="1008"/>
        <v>#REF!</v>
      </c>
      <c r="AR511" s="64" t="e">
        <f t="shared" si="1009"/>
        <v>#REF!</v>
      </c>
      <c r="AS511" s="68"/>
      <c r="AT511" s="78" t="s">
        <v>138</v>
      </c>
      <c r="AU511" s="79">
        <v>0</v>
      </c>
      <c r="AV511" s="79" t="s">
        <v>480</v>
      </c>
      <c r="AW511" s="80"/>
      <c r="AX511" s="106" t="str">
        <f t="shared" si="1063"/>
        <v>ventilation petite vitesse (boitier de commande)</v>
      </c>
      <c r="AY511" s="63" t="s">
        <v>177</v>
      </c>
      <c r="BA511" s="36" t="s">
        <v>184</v>
      </c>
      <c r="BB511" s="27">
        <f t="shared" si="987"/>
        <v>0</v>
      </c>
      <c r="BC511" s="27">
        <f t="shared" si="988"/>
        <v>0</v>
      </c>
      <c r="BD511" s="27"/>
      <c r="BE511" s="27">
        <f t="shared" si="989"/>
        <v>1</v>
      </c>
      <c r="BF511" s="27"/>
      <c r="BG511" s="27">
        <f t="shared" si="990"/>
        <v>0</v>
      </c>
      <c r="BH511" s="1"/>
      <c r="BI511" s="1" t="s">
        <v>1356</v>
      </c>
      <c r="BJ511" s="1"/>
      <c r="BK511" s="1"/>
      <c r="BL511" s="1"/>
      <c r="BM511" s="1"/>
      <c r="BN511" s="1"/>
      <c r="BO511" s="1"/>
      <c r="BP511" s="1"/>
      <c r="BQ511" s="1"/>
      <c r="BR511" s="1"/>
      <c r="BS511" s="38" t="s">
        <v>185</v>
      </c>
      <c r="BT511" s="107">
        <f>IF(BS511="OUI",1,0)</f>
        <v>0</v>
      </c>
      <c r="BU511" s="108">
        <f>IF(BS511="OUI",1,0)</f>
        <v>0</v>
      </c>
      <c r="BV511" s="28">
        <f>IF(OR(BS511=0,BS511="NON"),0,B511&amp;"_"&amp;M511&amp;N511&amp;O511&amp;"_"&amp;P511&amp;"_"&amp;Q511&amp;"_"&amp;R511&amp;S511&amp;T511&amp;U511&amp;V511&amp;"_MANU")</f>
        <v>0</v>
      </c>
      <c r="BW511" s="28">
        <f>IF(BS511="OUI",1,0)</f>
        <v>0</v>
      </c>
      <c r="BX511" s="27"/>
      <c r="BY511" s="27"/>
      <c r="BZ511" s="38">
        <f t="shared" si="1064"/>
        <v>0</v>
      </c>
      <c r="CA511" s="38">
        <f t="shared" si="1065"/>
        <v>0</v>
      </c>
      <c r="CB511" s="38">
        <f t="shared" si="979"/>
        <v>0</v>
      </c>
      <c r="CC511" s="38">
        <f t="shared" si="980"/>
        <v>0</v>
      </c>
      <c r="CD511" s="38">
        <f t="shared" si="993"/>
        <v>0</v>
      </c>
      <c r="CE511" s="27"/>
      <c r="CF511" s="27"/>
      <c r="CG511" s="182" t="str">
        <f t="shared" si="1066"/>
        <v>OUI</v>
      </c>
      <c r="CH511" s="27" t="s">
        <v>581</v>
      </c>
      <c r="CI511" s="126" t="s">
        <v>1496</v>
      </c>
      <c r="CJ511" s="116" t="s">
        <v>1326</v>
      </c>
      <c r="CK511" s="27" t="s">
        <v>581</v>
      </c>
      <c r="CL511" s="116"/>
      <c r="CM511" s="27"/>
      <c r="CN511" s="116"/>
      <c r="CO511" s="27"/>
      <c r="CP511" s="171" t="str">
        <f t="shared" si="1002"/>
        <v>NON</v>
      </c>
      <c r="CQ511" s="171">
        <f t="shared" si="982"/>
        <v>0</v>
      </c>
      <c r="CR511" s="171"/>
      <c r="CS511" s="171">
        <f t="shared" si="983"/>
        <v>0</v>
      </c>
      <c r="CT511" s="27"/>
      <c r="CU511" s="27"/>
      <c r="CV511" s="86">
        <f t="shared" ref="CV511:CV519" si="1071">IF(SUM(F511:L511)=0,0,SUM(F511:L511)+BT511+BZ511+CA511)</f>
        <v>1</v>
      </c>
      <c r="CW511" s="86">
        <f t="shared" si="1003"/>
        <v>1</v>
      </c>
    </row>
    <row r="512" spans="1:101" customFormat="1" outlineLevel="2" x14ac:dyDescent="0.3">
      <c r="B512" s="41">
        <f t="shared" si="963"/>
        <v>31</v>
      </c>
      <c r="C512" s="41" t="e">
        <f>C511</f>
        <v>#REF!</v>
      </c>
      <c r="D512" s="59" t="str">
        <f>D511</f>
        <v>Ventilo convecteur 001 PIJA01</v>
      </c>
      <c r="E512" s="37" t="s">
        <v>446</v>
      </c>
      <c r="F512" s="27"/>
      <c r="G512" s="27"/>
      <c r="H512" s="27"/>
      <c r="I512" s="27">
        <v>1</v>
      </c>
      <c r="J512" s="27"/>
      <c r="K512" s="27"/>
      <c r="L512" s="34"/>
      <c r="M512" s="39" t="str">
        <f t="shared" si="1058"/>
        <v>02_IFB</v>
      </c>
      <c r="N512" s="39" t="str">
        <f t="shared" si="1059"/>
        <v>B</v>
      </c>
      <c r="O512" s="39" t="str">
        <f t="shared" si="1060"/>
        <v>SE</v>
      </c>
      <c r="P512" s="39" t="str">
        <f t="shared" si="1061"/>
        <v>CVC</v>
      </c>
      <c r="Q512" s="39"/>
      <c r="R512" s="28" t="str">
        <f t="shared" si="1062"/>
        <v>VC</v>
      </c>
      <c r="S512" s="28" t="s">
        <v>161</v>
      </c>
      <c r="T512" s="28" t="s">
        <v>1422</v>
      </c>
      <c r="U512" s="28" t="s">
        <v>1418</v>
      </c>
      <c r="V512" s="184" t="str">
        <f t="shared" si="1067"/>
        <v>001</v>
      </c>
      <c r="W512" s="28" t="str">
        <f t="shared" si="1010"/>
        <v>TM</v>
      </c>
      <c r="X512" s="27" t="str">
        <f t="shared" si="970"/>
        <v>SE/CVC/VC/as/MSR/MV/001/TM</v>
      </c>
      <c r="Y512" s="66"/>
      <c r="Z512" s="67"/>
      <c r="AA512" s="67"/>
      <c r="AB512" s="67"/>
      <c r="AC512" s="67"/>
      <c r="AD512" s="67"/>
      <c r="AE512" s="72">
        <f t="shared" si="1068"/>
        <v>0</v>
      </c>
      <c r="AF512" s="90" t="e">
        <f t="shared" si="1069"/>
        <v>#REF!</v>
      </c>
      <c r="AG512" s="66"/>
      <c r="AH512" s="67"/>
      <c r="AI512" s="67"/>
      <c r="AJ512" s="67"/>
      <c r="AK512" s="68"/>
      <c r="AL512" s="64" t="e">
        <f t="shared" si="1070"/>
        <v>#REF!</v>
      </c>
      <c r="AM512" s="64" t="e">
        <f t="shared" si="1004"/>
        <v>#REF!</v>
      </c>
      <c r="AN512" s="64" t="e">
        <f t="shared" si="1005"/>
        <v>#REF!</v>
      </c>
      <c r="AO512" s="64" t="e">
        <f t="shared" si="1006"/>
        <v>#REF!</v>
      </c>
      <c r="AP512" s="64" t="e">
        <f t="shared" si="1007"/>
        <v>#REF!</v>
      </c>
      <c r="AQ512" s="64" t="e">
        <f t="shared" si="1008"/>
        <v>#REF!</v>
      </c>
      <c r="AR512" s="64" t="e">
        <f t="shared" si="1009"/>
        <v>#REF!</v>
      </c>
      <c r="AS512" s="68"/>
      <c r="AT512" s="78" t="s">
        <v>138</v>
      </c>
      <c r="AU512" s="79"/>
      <c r="AV512" s="79" t="s">
        <v>481</v>
      </c>
      <c r="AW512" s="80"/>
      <c r="AX512" s="106" t="str">
        <f t="shared" si="1063"/>
        <v>ventilation moyenne vitesse (boitier de commande)</v>
      </c>
      <c r="AY512" s="63" t="s">
        <v>177</v>
      </c>
      <c r="BA512" s="36" t="s">
        <v>184</v>
      </c>
      <c r="BB512" s="27">
        <f t="shared" si="987"/>
        <v>0</v>
      </c>
      <c r="BC512" s="27">
        <f t="shared" si="988"/>
        <v>0</v>
      </c>
      <c r="BD512" s="27"/>
      <c r="BE512" s="27">
        <f t="shared" si="989"/>
        <v>1</v>
      </c>
      <c r="BF512" s="27"/>
      <c r="BG512" s="27">
        <f t="shared" si="990"/>
        <v>0</v>
      </c>
      <c r="BH512" s="1"/>
      <c r="BI512" s="1" t="s">
        <v>1356</v>
      </c>
      <c r="BJ512" s="1"/>
      <c r="BK512" s="1"/>
      <c r="BL512" s="1"/>
      <c r="BM512" s="1"/>
      <c r="BN512" s="1"/>
      <c r="BO512" s="1"/>
      <c r="BP512" s="1"/>
      <c r="BQ512" s="1"/>
      <c r="BR512" s="1"/>
      <c r="BS512" s="38" t="s">
        <v>185</v>
      </c>
      <c r="BT512" s="107">
        <f>IF(BS512="OUI",1,0)</f>
        <v>0</v>
      </c>
      <c r="BU512" s="108">
        <f>IF(BS512="OUI",1,0)</f>
        <v>0</v>
      </c>
      <c r="BV512" s="28">
        <f>IF(OR(BS512=0,BS512="NON"),0,B512&amp;"_"&amp;M512&amp;N512&amp;O512&amp;"_"&amp;P512&amp;"_"&amp;Q512&amp;"_"&amp;R512&amp;S512&amp;T512&amp;U512&amp;V512&amp;"_MANU")</f>
        <v>0</v>
      </c>
      <c r="BW512" s="28">
        <f>IF(BS512="OUI",1,0)</f>
        <v>0</v>
      </c>
      <c r="BX512" s="27"/>
      <c r="BY512" s="27"/>
      <c r="BZ512" s="38">
        <f t="shared" si="1064"/>
        <v>0</v>
      </c>
      <c r="CA512" s="38">
        <f t="shared" si="1065"/>
        <v>0</v>
      </c>
      <c r="CB512" s="38">
        <f t="shared" si="979"/>
        <v>0</v>
      </c>
      <c r="CC512" s="38">
        <f t="shared" si="980"/>
        <v>0</v>
      </c>
      <c r="CD512" s="38">
        <f t="shared" si="993"/>
        <v>0</v>
      </c>
      <c r="CE512" s="27"/>
      <c r="CF512" s="27"/>
      <c r="CG512" s="182" t="str">
        <f t="shared" si="1066"/>
        <v>OUI</v>
      </c>
      <c r="CH512" s="27" t="s">
        <v>581</v>
      </c>
      <c r="CI512" s="126" t="s">
        <v>1496</v>
      </c>
      <c r="CJ512" s="116" t="s">
        <v>1326</v>
      </c>
      <c r="CK512" s="27" t="s">
        <v>581</v>
      </c>
      <c r="CL512" s="116"/>
      <c r="CM512" s="27"/>
      <c r="CN512" s="116"/>
      <c r="CO512" s="27"/>
      <c r="CP512" s="171" t="str">
        <f t="shared" si="1002"/>
        <v>NON</v>
      </c>
      <c r="CQ512" s="171">
        <f t="shared" si="982"/>
        <v>0</v>
      </c>
      <c r="CR512" s="171"/>
      <c r="CS512" s="171">
        <f t="shared" si="983"/>
        <v>0</v>
      </c>
      <c r="CT512" s="27"/>
      <c r="CU512" s="27"/>
      <c r="CV512" s="86">
        <f t="shared" si="1071"/>
        <v>1</v>
      </c>
      <c r="CW512" s="86">
        <f t="shared" si="1003"/>
        <v>1</v>
      </c>
    </row>
    <row r="513" spans="1:101" customFormat="1" outlineLevel="2" x14ac:dyDescent="0.3">
      <c r="B513" s="41">
        <f t="shared" si="963"/>
        <v>32</v>
      </c>
      <c r="C513" s="41" t="e">
        <f>C512</f>
        <v>#REF!</v>
      </c>
      <c r="D513" s="59" t="str">
        <f>D512</f>
        <v>Ventilo convecteur 001 PIJA01</v>
      </c>
      <c r="E513" s="37" t="s">
        <v>617</v>
      </c>
      <c r="F513" s="27"/>
      <c r="G513" s="27"/>
      <c r="H513" s="27"/>
      <c r="I513" s="27">
        <v>1</v>
      </c>
      <c r="J513" s="27"/>
      <c r="K513" s="27"/>
      <c r="L513" s="1"/>
      <c r="M513" s="39" t="str">
        <f t="shared" si="1058"/>
        <v>02_IFB</v>
      </c>
      <c r="N513" s="39" t="str">
        <f t="shared" si="1059"/>
        <v>B</v>
      </c>
      <c r="O513" s="39" t="str">
        <f t="shared" si="1060"/>
        <v>SE</v>
      </c>
      <c r="P513" s="39" t="str">
        <f t="shared" si="1061"/>
        <v>CVC</v>
      </c>
      <c r="Q513" s="39"/>
      <c r="R513" s="28" t="str">
        <f t="shared" si="1062"/>
        <v>VC</v>
      </c>
      <c r="S513" s="28" t="s">
        <v>161</v>
      </c>
      <c r="T513" s="28" t="s">
        <v>1422</v>
      </c>
      <c r="U513" s="28" t="s">
        <v>1419</v>
      </c>
      <c r="V513" s="184" t="str">
        <f t="shared" si="1067"/>
        <v>001</v>
      </c>
      <c r="W513" s="28" t="str">
        <f t="shared" si="1010"/>
        <v>TM</v>
      </c>
      <c r="X513" s="27" t="str">
        <f t="shared" si="970"/>
        <v>SE/CVC/VC/as/MSR/GV/001/TM</v>
      </c>
      <c r="Y513" s="66"/>
      <c r="Z513" s="67"/>
      <c r="AA513" s="67"/>
      <c r="AB513" s="67"/>
      <c r="AC513" s="67"/>
      <c r="AD513" s="67"/>
      <c r="AE513" s="72">
        <f t="shared" si="1068"/>
        <v>0</v>
      </c>
      <c r="AF513" s="90" t="e">
        <f t="shared" si="1069"/>
        <v>#REF!</v>
      </c>
      <c r="AG513" s="66"/>
      <c r="AH513" s="67"/>
      <c r="AI513" s="67"/>
      <c r="AJ513" s="67"/>
      <c r="AK513" s="68"/>
      <c r="AL513" s="64" t="e">
        <f t="shared" si="1070"/>
        <v>#REF!</v>
      </c>
      <c r="AM513" s="64" t="e">
        <f t="shared" si="1004"/>
        <v>#REF!</v>
      </c>
      <c r="AN513" s="64" t="e">
        <f t="shared" si="1005"/>
        <v>#REF!</v>
      </c>
      <c r="AO513" s="64" t="e">
        <f t="shared" si="1006"/>
        <v>#REF!</v>
      </c>
      <c r="AP513" s="64" t="e">
        <f t="shared" si="1007"/>
        <v>#REF!</v>
      </c>
      <c r="AQ513" s="64" t="e">
        <f t="shared" si="1008"/>
        <v>#REF!</v>
      </c>
      <c r="AR513" s="64" t="e">
        <f t="shared" si="1009"/>
        <v>#REF!</v>
      </c>
      <c r="AS513" s="68"/>
      <c r="AT513" s="78" t="s">
        <v>138</v>
      </c>
      <c r="AU513" s="79"/>
      <c r="AV513" s="79" t="s">
        <v>482</v>
      </c>
      <c r="AW513" s="80"/>
      <c r="AX513" s="106" t="str">
        <f t="shared" si="1063"/>
        <v>ventilation grande vitesse (boitier de commande)</v>
      </c>
      <c r="AY513" s="63" t="s">
        <v>177</v>
      </c>
      <c r="BA513" s="36" t="s">
        <v>184</v>
      </c>
      <c r="BB513" s="27">
        <f t="shared" si="987"/>
        <v>0</v>
      </c>
      <c r="BC513" s="27">
        <f t="shared" si="988"/>
        <v>0</v>
      </c>
      <c r="BD513" s="27"/>
      <c r="BE513" s="27">
        <f t="shared" si="989"/>
        <v>1</v>
      </c>
      <c r="BF513" s="27"/>
      <c r="BG513" s="27">
        <f t="shared" si="990"/>
        <v>0</v>
      </c>
      <c r="BH513" s="1"/>
      <c r="BI513" s="1" t="s">
        <v>1356</v>
      </c>
      <c r="BJ513" s="1"/>
      <c r="BK513" s="1"/>
      <c r="BL513" s="1"/>
      <c r="BM513" s="1"/>
      <c r="BN513" s="1"/>
      <c r="BO513" s="1"/>
      <c r="BP513" s="1"/>
      <c r="BQ513" s="1"/>
      <c r="BR513" s="1"/>
      <c r="BS513" s="38" t="s">
        <v>185</v>
      </c>
      <c r="BT513" s="107">
        <f>IF(BS513="OUI",1,0)</f>
        <v>0</v>
      </c>
      <c r="BU513" s="108">
        <f>IF(BS513="OUI",1,0)</f>
        <v>0</v>
      </c>
      <c r="BV513" s="28">
        <f>IF(OR(BS513=0,BS513="NON"),0,B513&amp;"_"&amp;M513&amp;N513&amp;O513&amp;"_"&amp;P513&amp;"_"&amp;Q513&amp;"_"&amp;R513&amp;S513&amp;T513&amp;U513&amp;V513&amp;"_MANU")</f>
        <v>0</v>
      </c>
      <c r="BW513" s="28">
        <f>IF(BS513="OUI",1,0)</f>
        <v>0</v>
      </c>
      <c r="BX513" s="27"/>
      <c r="BY513" s="27"/>
      <c r="BZ513" s="38">
        <f t="shared" si="1064"/>
        <v>0</v>
      </c>
      <c r="CA513" s="38">
        <f t="shared" si="1065"/>
        <v>0</v>
      </c>
      <c r="CB513" s="38">
        <f t="shared" si="979"/>
        <v>0</v>
      </c>
      <c r="CC513" s="38">
        <f t="shared" si="980"/>
        <v>0</v>
      </c>
      <c r="CD513" s="38">
        <f t="shared" si="993"/>
        <v>0</v>
      </c>
      <c r="CE513" s="27"/>
      <c r="CF513" s="27"/>
      <c r="CG513" s="182" t="str">
        <f t="shared" si="1066"/>
        <v>OUI</v>
      </c>
      <c r="CH513" s="27" t="s">
        <v>581</v>
      </c>
      <c r="CI513" s="126" t="s">
        <v>1496</v>
      </c>
      <c r="CJ513" s="116" t="s">
        <v>1326</v>
      </c>
      <c r="CK513" s="27" t="s">
        <v>581</v>
      </c>
      <c r="CL513" s="116"/>
      <c r="CM513" s="27"/>
      <c r="CN513" s="116"/>
      <c r="CO513" s="27"/>
      <c r="CP513" s="171" t="str">
        <f t="shared" si="1002"/>
        <v>NON</v>
      </c>
      <c r="CQ513" s="171">
        <f t="shared" si="982"/>
        <v>0</v>
      </c>
      <c r="CR513" s="171"/>
      <c r="CS513" s="171">
        <f t="shared" si="983"/>
        <v>0</v>
      </c>
      <c r="CT513" s="27"/>
      <c r="CU513" s="27"/>
      <c r="CV513" s="86">
        <f t="shared" si="1071"/>
        <v>1</v>
      </c>
      <c r="CW513" s="86">
        <f t="shared" si="1003"/>
        <v>1</v>
      </c>
    </row>
    <row r="514" spans="1:101" customFormat="1" outlineLevel="2" x14ac:dyDescent="0.3">
      <c r="B514" s="41">
        <f t="shared" si="963"/>
        <v>33</v>
      </c>
      <c r="C514" s="41" t="e">
        <f>C513</f>
        <v>#REF!</v>
      </c>
      <c r="D514" s="59" t="str">
        <f>D513</f>
        <v>Ventilo convecteur 001 PIJA01</v>
      </c>
      <c r="E514" s="37" t="s">
        <v>447</v>
      </c>
      <c r="F514" s="27"/>
      <c r="G514" s="27"/>
      <c r="H514" s="27"/>
      <c r="I514" s="27">
        <v>1</v>
      </c>
      <c r="J514" s="27"/>
      <c r="K514" s="27"/>
      <c r="L514" s="34"/>
      <c r="M514" s="39" t="str">
        <f t="shared" si="1058"/>
        <v>02_IFB</v>
      </c>
      <c r="N514" s="39" t="str">
        <f t="shared" si="1059"/>
        <v>B</v>
      </c>
      <c r="O514" s="39" t="str">
        <f t="shared" si="1060"/>
        <v>SE</v>
      </c>
      <c r="P514" s="39" t="str">
        <f t="shared" si="1061"/>
        <v>CVC</v>
      </c>
      <c r="Q514" s="39"/>
      <c r="R514" s="28" t="str">
        <f t="shared" si="1062"/>
        <v>VC</v>
      </c>
      <c r="S514" s="28" t="s">
        <v>161</v>
      </c>
      <c r="T514" s="28" t="s">
        <v>1422</v>
      </c>
      <c r="U514" s="28" t="s">
        <v>1420</v>
      </c>
      <c r="V514" s="184" t="str">
        <f t="shared" si="1067"/>
        <v>001</v>
      </c>
      <c r="W514" s="28" t="str">
        <f t="shared" si="1010"/>
        <v>TM</v>
      </c>
      <c r="X514" s="27" t="str">
        <f t="shared" si="970"/>
        <v>SE/CVC/VC/as/MSR/AV/001/TM</v>
      </c>
      <c r="Y514" s="66"/>
      <c r="Z514" s="67"/>
      <c r="AA514" s="67"/>
      <c r="AB514" s="67"/>
      <c r="AC514" s="67"/>
      <c r="AD514" s="67"/>
      <c r="AE514" s="72">
        <f t="shared" si="1068"/>
        <v>0</v>
      </c>
      <c r="AF514" s="90" t="e">
        <f t="shared" si="1069"/>
        <v>#REF!</v>
      </c>
      <c r="AG514" s="66"/>
      <c r="AH514" s="67"/>
      <c r="AI514" s="67"/>
      <c r="AJ514" s="67"/>
      <c r="AK514" s="68"/>
      <c r="AL514" s="64" t="e">
        <f t="shared" si="1070"/>
        <v>#REF!</v>
      </c>
      <c r="AM514" s="64" t="e">
        <f t="shared" si="1004"/>
        <v>#REF!</v>
      </c>
      <c r="AN514" s="64" t="e">
        <f t="shared" si="1005"/>
        <v>#REF!</v>
      </c>
      <c r="AO514" s="64" t="e">
        <f t="shared" si="1006"/>
        <v>#REF!</v>
      </c>
      <c r="AP514" s="64" t="e">
        <f t="shared" si="1007"/>
        <v>#REF!</v>
      </c>
      <c r="AQ514" s="64" t="e">
        <f t="shared" si="1008"/>
        <v>#REF!</v>
      </c>
      <c r="AR514" s="64" t="e">
        <f t="shared" si="1009"/>
        <v>#REF!</v>
      </c>
      <c r="AS514" s="68"/>
      <c r="AT514" s="78" t="s">
        <v>138</v>
      </c>
      <c r="AU514" s="79" t="s">
        <v>484</v>
      </c>
      <c r="AV514" s="79" t="s">
        <v>483</v>
      </c>
      <c r="AW514" s="80"/>
      <c r="AX514" s="106" t="str">
        <f t="shared" si="1063"/>
        <v>ventilation auto (boitier de commande)</v>
      </c>
      <c r="AY514" s="63" t="s">
        <v>177</v>
      </c>
      <c r="BA514" s="36" t="s">
        <v>184</v>
      </c>
      <c r="BB514" s="27">
        <f t="shared" si="987"/>
        <v>0</v>
      </c>
      <c r="BC514" s="27">
        <f t="shared" si="988"/>
        <v>0</v>
      </c>
      <c r="BD514" s="27"/>
      <c r="BE514" s="27">
        <f t="shared" si="989"/>
        <v>1</v>
      </c>
      <c r="BF514" s="27"/>
      <c r="BG514" s="27">
        <f t="shared" si="990"/>
        <v>0</v>
      </c>
      <c r="BH514" s="1"/>
      <c r="BI514" s="1" t="s">
        <v>1356</v>
      </c>
      <c r="BJ514" s="1"/>
      <c r="BK514" s="1"/>
      <c r="BL514" s="1"/>
      <c r="BM514" s="1"/>
      <c r="BN514" s="1"/>
      <c r="BO514" s="1"/>
      <c r="BP514" s="1"/>
      <c r="BQ514" s="1"/>
      <c r="BR514" s="1"/>
      <c r="BS514" s="38" t="s">
        <v>185</v>
      </c>
      <c r="BT514" s="107"/>
      <c r="BU514" s="108"/>
      <c r="BV514" s="28"/>
      <c r="BW514" s="28"/>
      <c r="BX514" s="27"/>
      <c r="BY514" s="27"/>
      <c r="BZ514" s="38">
        <f t="shared" si="1064"/>
        <v>0</v>
      </c>
      <c r="CA514" s="38">
        <f t="shared" si="1065"/>
        <v>0</v>
      </c>
      <c r="CB514" s="38">
        <f t="shared" si="979"/>
        <v>0</v>
      </c>
      <c r="CC514" s="38">
        <f t="shared" si="980"/>
        <v>0</v>
      </c>
      <c r="CD514" s="38">
        <f t="shared" si="993"/>
        <v>0</v>
      </c>
      <c r="CE514" s="27"/>
      <c r="CF514" s="27"/>
      <c r="CG514" s="182" t="str">
        <f t="shared" si="1066"/>
        <v>OUI</v>
      </c>
      <c r="CH514" s="27" t="s">
        <v>581</v>
      </c>
      <c r="CI514" s="126" t="s">
        <v>1496</v>
      </c>
      <c r="CJ514" s="116" t="s">
        <v>1326</v>
      </c>
      <c r="CK514" s="27" t="s">
        <v>581</v>
      </c>
      <c r="CL514" s="116"/>
      <c r="CM514" s="27"/>
      <c r="CN514" s="116"/>
      <c r="CO514" s="27"/>
      <c r="CP514" s="171" t="str">
        <f t="shared" si="1002"/>
        <v>NON</v>
      </c>
      <c r="CQ514" s="171">
        <f t="shared" si="982"/>
        <v>0</v>
      </c>
      <c r="CR514" s="171"/>
      <c r="CS514" s="171">
        <f t="shared" si="983"/>
        <v>0</v>
      </c>
      <c r="CT514" s="27"/>
      <c r="CU514" s="27"/>
      <c r="CV514" s="86">
        <f t="shared" si="1071"/>
        <v>1</v>
      </c>
      <c r="CW514" s="86">
        <f>IF(SUM(F514:L514)=0,0,SUM(BB514:BG514)+BU514+CC514+CB514)</f>
        <v>1</v>
      </c>
    </row>
    <row r="515" spans="1:101" customFormat="1" outlineLevel="2" x14ac:dyDescent="0.3">
      <c r="B515" s="41">
        <f t="shared" si="963"/>
        <v>34</v>
      </c>
      <c r="C515" s="41" t="e">
        <f t="shared" ref="C515:D517" si="1072">C514</f>
        <v>#REF!</v>
      </c>
      <c r="D515" s="59" t="str">
        <f t="shared" si="1072"/>
        <v>Ventilo convecteur 001 PIJA01</v>
      </c>
      <c r="E515" s="37" t="s">
        <v>1327</v>
      </c>
      <c r="F515" s="27"/>
      <c r="G515" s="27"/>
      <c r="H515" s="27"/>
      <c r="I515" s="27"/>
      <c r="J515" s="27">
        <v>1</v>
      </c>
      <c r="K515" s="27"/>
      <c r="L515" s="34"/>
      <c r="M515" s="39" t="str">
        <f t="shared" si="1058"/>
        <v>02_IFB</v>
      </c>
      <c r="N515" s="39" t="str">
        <f t="shared" si="1059"/>
        <v>B</v>
      </c>
      <c r="O515" s="39" t="str">
        <f t="shared" si="1060"/>
        <v>SE</v>
      </c>
      <c r="P515" s="39" t="str">
        <f t="shared" si="1061"/>
        <v>CVC</v>
      </c>
      <c r="Q515" s="39"/>
      <c r="R515" s="28" t="str">
        <f t="shared" si="1062"/>
        <v>VC</v>
      </c>
      <c r="S515" s="28" t="s">
        <v>161</v>
      </c>
      <c r="T515" s="28" t="s">
        <v>395</v>
      </c>
      <c r="U515" s="28" t="s">
        <v>1421</v>
      </c>
      <c r="V515" s="184" t="str">
        <f t="shared" si="1067"/>
        <v>001</v>
      </c>
      <c r="W515" s="28" t="str">
        <f t="shared" si="1010"/>
        <v>TR</v>
      </c>
      <c r="X515" s="27" t="str">
        <f t="shared" si="970"/>
        <v>SE/CVC/VC/as/CONS/VIT/001/TR</v>
      </c>
      <c r="Y515" s="66"/>
      <c r="Z515" s="67"/>
      <c r="AA515" s="67"/>
      <c r="AB515" s="67"/>
      <c r="AC515" s="67"/>
      <c r="AD515" s="67"/>
      <c r="AE515" s="72">
        <f t="shared" si="1068"/>
        <v>0</v>
      </c>
      <c r="AF515" s="90" t="e">
        <f t="shared" si="1069"/>
        <v>#REF!</v>
      </c>
      <c r="AG515" s="66"/>
      <c r="AH515" s="67"/>
      <c r="AI515" s="67"/>
      <c r="AJ515" s="67"/>
      <c r="AK515" s="68"/>
      <c r="AL515" s="64" t="e">
        <f t="shared" si="1070"/>
        <v>#REF!</v>
      </c>
      <c r="AM515" s="64" t="e">
        <f t="shared" si="1004"/>
        <v>#REF!</v>
      </c>
      <c r="AN515" s="64" t="e">
        <f t="shared" si="1005"/>
        <v>#REF!</v>
      </c>
      <c r="AO515" s="64" t="e">
        <f t="shared" si="1006"/>
        <v>#REF!</v>
      </c>
      <c r="AP515" s="64" t="e">
        <f t="shared" si="1007"/>
        <v>#REF!</v>
      </c>
      <c r="AQ515" s="64" t="e">
        <f t="shared" si="1008"/>
        <v>#REF!</v>
      </c>
      <c r="AR515" s="64" t="e">
        <f t="shared" si="1009"/>
        <v>#REF!</v>
      </c>
      <c r="AS515" s="68"/>
      <c r="AT515" s="78" t="s">
        <v>138</v>
      </c>
      <c r="AU515" s="79">
        <v>0</v>
      </c>
      <c r="AV515" s="79"/>
      <c r="AW515" s="80"/>
      <c r="AX515" s="106" t="str">
        <f t="shared" si="1063"/>
        <v>Consigne de ventilation PV/MV/GV/auto (boitier de commande)</v>
      </c>
      <c r="AY515" s="63" t="s">
        <v>1345</v>
      </c>
      <c r="BA515" s="36" t="s">
        <v>184</v>
      </c>
      <c r="BB515" s="27">
        <f t="shared" si="987"/>
        <v>0</v>
      </c>
      <c r="BC515" s="27">
        <f t="shared" si="988"/>
        <v>0</v>
      </c>
      <c r="BD515" s="27"/>
      <c r="BE515" s="27">
        <f t="shared" si="989"/>
        <v>1</v>
      </c>
      <c r="BF515" s="27"/>
      <c r="BG515" s="27">
        <f t="shared" si="990"/>
        <v>0</v>
      </c>
      <c r="BH515" s="1"/>
      <c r="BI515" s="1" t="s">
        <v>1356</v>
      </c>
      <c r="BJ515" s="1"/>
      <c r="BK515" s="1"/>
      <c r="BL515" s="1"/>
      <c r="BM515" s="1"/>
      <c r="BN515" s="1"/>
      <c r="BO515" s="1"/>
      <c r="BP515" s="1"/>
      <c r="BQ515" s="1"/>
      <c r="BR515" s="1"/>
      <c r="BS515" s="38" t="s">
        <v>185</v>
      </c>
      <c r="BT515" s="107">
        <f>IF(BS515="OUI",1,0)</f>
        <v>0</v>
      </c>
      <c r="BU515" s="108">
        <f>IF(BS515="OUI",1,0)</f>
        <v>0</v>
      </c>
      <c r="BV515" s="28">
        <f>IF(OR(BS515=0,BS515="NON"),0,B515&amp;"_"&amp;M515&amp;N515&amp;O515&amp;"_"&amp;P515&amp;"_"&amp;Q515&amp;"_"&amp;R515&amp;S515&amp;T515&amp;U515&amp;V515&amp;"_MANU")</f>
        <v>0</v>
      </c>
      <c r="BW515" s="28">
        <f>IF(BS515="OUI",1,0)</f>
        <v>0</v>
      </c>
      <c r="BX515" s="27"/>
      <c r="BY515" s="27"/>
      <c r="BZ515" s="38">
        <f t="shared" si="1064"/>
        <v>0</v>
      </c>
      <c r="CA515" s="38">
        <f t="shared" si="1065"/>
        <v>0</v>
      </c>
      <c r="CB515" s="38">
        <f t="shared" si="979"/>
        <v>0</v>
      </c>
      <c r="CC515" s="38">
        <f t="shared" si="980"/>
        <v>0</v>
      </c>
      <c r="CD515" s="38">
        <f t="shared" si="993"/>
        <v>0</v>
      </c>
      <c r="CE515" s="27"/>
      <c r="CF515" s="27"/>
      <c r="CG515" s="182" t="str">
        <f t="shared" si="1066"/>
        <v>OUI</v>
      </c>
      <c r="CH515" s="27"/>
      <c r="CI515" s="126" t="s">
        <v>1496</v>
      </c>
      <c r="CJ515" s="116" t="s">
        <v>1326</v>
      </c>
      <c r="CK515" s="27" t="s">
        <v>581</v>
      </c>
      <c r="CL515" s="116"/>
      <c r="CM515" s="27"/>
      <c r="CN515" s="116"/>
      <c r="CO515" s="27"/>
      <c r="CP515" s="171" t="str">
        <f t="shared" si="1002"/>
        <v>NON</v>
      </c>
      <c r="CQ515" s="171">
        <f t="shared" si="982"/>
        <v>0</v>
      </c>
      <c r="CR515" s="171"/>
      <c r="CS515" s="171">
        <f t="shared" si="983"/>
        <v>0</v>
      </c>
      <c r="CT515" s="27"/>
      <c r="CU515" s="27"/>
      <c r="CV515" s="86">
        <f t="shared" si="1071"/>
        <v>1</v>
      </c>
      <c r="CW515" s="86">
        <f t="shared" ref="CW515:CW547" si="1073">IF(SUM(F515:L515)=0,0,SUM(BB515:BG515)+BU515+CC515+CB515)</f>
        <v>1</v>
      </c>
    </row>
    <row r="516" spans="1:101" customFormat="1" outlineLevel="2" x14ac:dyDescent="0.3">
      <c r="B516" s="41">
        <f t="shared" si="963"/>
        <v>35</v>
      </c>
      <c r="C516" s="41" t="e">
        <f>#REF!</f>
        <v>#REF!</v>
      </c>
      <c r="D516" s="59" t="str">
        <f t="shared" si="1072"/>
        <v>Ventilo convecteur 001 PIJA01</v>
      </c>
      <c r="E516" s="37" t="s">
        <v>461</v>
      </c>
      <c r="F516" s="27"/>
      <c r="G516" s="27"/>
      <c r="H516" s="27"/>
      <c r="I516" s="27">
        <v>1</v>
      </c>
      <c r="J516" s="27"/>
      <c r="K516" s="27"/>
      <c r="L516" s="34"/>
      <c r="M516" s="39" t="str">
        <f t="shared" si="1058"/>
        <v>02_IFB</v>
      </c>
      <c r="N516" s="39" t="str">
        <f t="shared" si="1059"/>
        <v>B</v>
      </c>
      <c r="O516" s="39" t="str">
        <f t="shared" si="1060"/>
        <v>SE</v>
      </c>
      <c r="P516" s="39" t="str">
        <f t="shared" si="1061"/>
        <v>CVC</v>
      </c>
      <c r="Q516" s="39"/>
      <c r="R516" s="28" t="str">
        <f t="shared" si="1062"/>
        <v>VC</v>
      </c>
      <c r="S516" s="28" t="s">
        <v>162</v>
      </c>
      <c r="T516" s="28" t="s">
        <v>1423</v>
      </c>
      <c r="U516" s="28" t="s">
        <v>149</v>
      </c>
      <c r="V516" s="184" t="str">
        <f t="shared" si="1067"/>
        <v>001</v>
      </c>
      <c r="W516" s="28" t="str">
        <f t="shared" si="1010"/>
        <v>TM</v>
      </c>
      <c r="X516" s="27" t="str">
        <f t="shared" si="970"/>
        <v>SE/CVC/VC/am/DEC/tmp/001/TM</v>
      </c>
      <c r="Y516" s="66"/>
      <c r="Z516" s="67"/>
      <c r="AA516" s="67"/>
      <c r="AB516" s="67"/>
      <c r="AC516" s="67"/>
      <c r="AD516" s="67"/>
      <c r="AE516" s="72">
        <f t="shared" si="1068"/>
        <v>0</v>
      </c>
      <c r="AF516" s="90" t="e">
        <f>#REF!</f>
        <v>#REF!</v>
      </c>
      <c r="AG516" s="66"/>
      <c r="AH516" s="67"/>
      <c r="AI516" s="67"/>
      <c r="AJ516" s="67"/>
      <c r="AK516" s="68"/>
      <c r="AL516" s="64" t="e">
        <f>#REF!</f>
        <v>#REF!</v>
      </c>
      <c r="AM516" s="64" t="e">
        <f t="shared" si="1004"/>
        <v>#REF!</v>
      </c>
      <c r="AN516" s="64" t="e">
        <f t="shared" si="1005"/>
        <v>#REF!</v>
      </c>
      <c r="AO516" s="64" t="e">
        <f t="shared" si="1006"/>
        <v>#REF!</v>
      </c>
      <c r="AP516" s="64" t="e">
        <f t="shared" si="1007"/>
        <v>#REF!</v>
      </c>
      <c r="AQ516" s="64" t="e">
        <f t="shared" si="1008"/>
        <v>#REF!</v>
      </c>
      <c r="AR516" s="64" t="e">
        <f t="shared" si="1009"/>
        <v>#REF!</v>
      </c>
      <c r="AS516" s="68"/>
      <c r="AT516" s="78" t="s">
        <v>130</v>
      </c>
      <c r="AU516" s="79">
        <v>-2</v>
      </c>
      <c r="AV516" s="79">
        <v>2</v>
      </c>
      <c r="AW516" s="80"/>
      <c r="AX516" s="106" t="str">
        <f t="shared" si="1063"/>
        <v>autorisation de décalage du point de consigne (concentrateur de zone)</v>
      </c>
      <c r="AY516" s="63" t="s">
        <v>1344</v>
      </c>
      <c r="BA516" s="36" t="s">
        <v>184</v>
      </c>
      <c r="BB516" s="27">
        <f t="shared" si="987"/>
        <v>0</v>
      </c>
      <c r="BC516" s="27">
        <f t="shared" si="988"/>
        <v>0</v>
      </c>
      <c r="BD516" s="27"/>
      <c r="BE516" s="27">
        <f t="shared" si="989"/>
        <v>1</v>
      </c>
      <c r="BF516" s="27"/>
      <c r="BG516" s="27">
        <f t="shared" si="990"/>
        <v>0</v>
      </c>
      <c r="BH516" s="1"/>
      <c r="BI516" s="1" t="s">
        <v>1356</v>
      </c>
      <c r="BJ516" s="1"/>
      <c r="BK516" s="1"/>
      <c r="BL516" s="1"/>
      <c r="BM516" s="1"/>
      <c r="BN516" s="1"/>
      <c r="BO516" s="1"/>
      <c r="BP516" s="1"/>
      <c r="BQ516" s="1"/>
      <c r="BR516" s="1"/>
      <c r="BS516" s="38" t="s">
        <v>185</v>
      </c>
      <c r="BT516" s="107"/>
      <c r="BU516" s="108"/>
      <c r="BV516" s="28"/>
      <c r="BW516" s="28"/>
      <c r="BX516" s="27"/>
      <c r="BY516" s="27"/>
      <c r="BZ516" s="38">
        <f t="shared" si="1064"/>
        <v>0</v>
      </c>
      <c r="CA516" s="38">
        <f t="shared" si="1065"/>
        <v>0</v>
      </c>
      <c r="CB516" s="38">
        <f t="shared" si="979"/>
        <v>0</v>
      </c>
      <c r="CC516" s="38">
        <f t="shared" si="980"/>
        <v>0</v>
      </c>
      <c r="CD516" s="38">
        <f t="shared" si="993"/>
        <v>0</v>
      </c>
      <c r="CE516" s="27"/>
      <c r="CF516" s="27"/>
      <c r="CG516" s="182" t="str">
        <f t="shared" si="1066"/>
        <v>OUI</v>
      </c>
      <c r="CH516" s="27" t="s">
        <v>581</v>
      </c>
      <c r="CI516" s="126" t="s">
        <v>1496</v>
      </c>
      <c r="CJ516" s="116" t="s">
        <v>1326</v>
      </c>
      <c r="CK516" s="27" t="s">
        <v>581</v>
      </c>
      <c r="CL516" s="116"/>
      <c r="CM516" s="27"/>
      <c r="CN516" s="116"/>
      <c r="CO516" s="27"/>
      <c r="CP516" s="171" t="str">
        <f t="shared" si="1002"/>
        <v>NON</v>
      </c>
      <c r="CQ516" s="171">
        <f t="shared" si="982"/>
        <v>0</v>
      </c>
      <c r="CR516" s="171"/>
      <c r="CS516" s="171">
        <f t="shared" si="983"/>
        <v>0</v>
      </c>
      <c r="CT516" s="27"/>
      <c r="CU516" s="27"/>
      <c r="CV516" s="86">
        <f t="shared" si="1071"/>
        <v>1</v>
      </c>
      <c r="CW516" s="86">
        <f t="shared" si="1073"/>
        <v>1</v>
      </c>
    </row>
    <row r="517" spans="1:101" customFormat="1" outlineLevel="2" x14ac:dyDescent="0.3">
      <c r="B517" s="41">
        <f t="shared" si="963"/>
        <v>36</v>
      </c>
      <c r="C517" s="41" t="e">
        <f>#REF!</f>
        <v>#REF!</v>
      </c>
      <c r="D517" s="59" t="str">
        <f t="shared" si="1072"/>
        <v>Ventilo convecteur 001 PIJA01</v>
      </c>
      <c r="E517" s="37" t="s">
        <v>1244</v>
      </c>
      <c r="F517" s="27"/>
      <c r="G517" s="27"/>
      <c r="H517" s="27"/>
      <c r="I517" s="27"/>
      <c r="J517" s="27">
        <v>1</v>
      </c>
      <c r="K517" s="27"/>
      <c r="L517" s="34"/>
      <c r="M517" s="39" t="str">
        <f t="shared" si="1058"/>
        <v>02_IFB</v>
      </c>
      <c r="N517" s="39" t="str">
        <f t="shared" si="1059"/>
        <v>B</v>
      </c>
      <c r="O517" s="39" t="str">
        <f t="shared" si="1060"/>
        <v>SE</v>
      </c>
      <c r="P517" s="39" t="str">
        <f t="shared" si="1061"/>
        <v>CVC</v>
      </c>
      <c r="Q517" s="39"/>
      <c r="R517" s="28" t="str">
        <f t="shared" si="1062"/>
        <v>VC</v>
      </c>
      <c r="S517" s="28" t="s">
        <v>200</v>
      </c>
      <c r="T517" s="28" t="s">
        <v>74</v>
      </c>
      <c r="U517" s="28" t="s">
        <v>128</v>
      </c>
      <c r="V517" s="184" t="str">
        <f t="shared" si="1067"/>
        <v>001</v>
      </c>
      <c r="W517" s="28" t="str">
        <f t="shared" si="1010"/>
        <v>TR</v>
      </c>
      <c r="X517" s="27" t="str">
        <f t="shared" si="970"/>
        <v>SE/CVC/VC/eg/V2V/%/001/TR</v>
      </c>
      <c r="Y517" s="66"/>
      <c r="Z517" s="67"/>
      <c r="AA517" s="67"/>
      <c r="AB517" s="67"/>
      <c r="AC517" s="67"/>
      <c r="AD517" s="67"/>
      <c r="AE517" s="72">
        <f t="shared" si="1068"/>
        <v>0</v>
      </c>
      <c r="AF517" s="90" t="e">
        <f>#REF!</f>
        <v>#REF!</v>
      </c>
      <c r="AG517" s="66"/>
      <c r="AH517" s="67"/>
      <c r="AI517" s="67"/>
      <c r="AJ517" s="67"/>
      <c r="AK517" s="68"/>
      <c r="AL517" s="64" t="e">
        <f>#REF!</f>
        <v>#REF!</v>
      </c>
      <c r="AM517" s="64" t="e">
        <f t="shared" si="1004"/>
        <v>#REF!</v>
      </c>
      <c r="AN517" s="64" t="e">
        <f t="shared" si="1005"/>
        <v>#REF!</v>
      </c>
      <c r="AO517" s="64" t="e">
        <f t="shared" si="1006"/>
        <v>#REF!</v>
      </c>
      <c r="AP517" s="64" t="e">
        <f t="shared" si="1007"/>
        <v>#REF!</v>
      </c>
      <c r="AQ517" s="64" t="e">
        <f t="shared" si="1008"/>
        <v>#REF!</v>
      </c>
      <c r="AR517" s="64" t="e">
        <f t="shared" si="1009"/>
        <v>#REF!</v>
      </c>
      <c r="AS517" s="68"/>
      <c r="AT517" s="78" t="s">
        <v>128</v>
      </c>
      <c r="AU517" s="79">
        <v>0</v>
      </c>
      <c r="AV517" s="79">
        <v>100</v>
      </c>
      <c r="AW517" s="80"/>
      <c r="AX517" s="106" t="str">
        <f t="shared" si="1063"/>
        <v>position vanne de régulation EG</v>
      </c>
      <c r="AY517" s="63" t="s">
        <v>1345</v>
      </c>
      <c r="BA517" s="36" t="s">
        <v>184</v>
      </c>
      <c r="BB517" s="27">
        <f t="shared" si="987"/>
        <v>0</v>
      </c>
      <c r="BC517" s="27">
        <f t="shared" si="988"/>
        <v>0</v>
      </c>
      <c r="BD517" s="27"/>
      <c r="BE517" s="27">
        <f t="shared" si="989"/>
        <v>1</v>
      </c>
      <c r="BF517" s="27"/>
      <c r="BG517" s="27">
        <f t="shared" si="990"/>
        <v>0</v>
      </c>
      <c r="BH517" s="1"/>
      <c r="BI517" s="1" t="s">
        <v>1356</v>
      </c>
      <c r="BJ517" s="1"/>
      <c r="BK517" s="1"/>
      <c r="BL517" s="1"/>
      <c r="BM517" s="1"/>
      <c r="BN517" s="1"/>
      <c r="BO517" s="1"/>
      <c r="BP517" s="1"/>
      <c r="BQ517" s="1"/>
      <c r="BR517" s="1"/>
      <c r="BS517" s="38" t="s">
        <v>185</v>
      </c>
      <c r="BT517" s="107">
        <f>IF(BS517="OUI",1,0)</f>
        <v>0</v>
      </c>
      <c r="BU517" s="108">
        <f>IF(BS517="OUI",1,0)</f>
        <v>0</v>
      </c>
      <c r="BV517" s="28">
        <f>IF(OR(BS517=0,BS517="NON"),0,B517&amp;"_"&amp;M517&amp;N517&amp;O517&amp;"_"&amp;P517&amp;"_"&amp;Q517&amp;"_"&amp;R517&amp;S517&amp;T517&amp;U517&amp;V517&amp;"_MANU")</f>
        <v>0</v>
      </c>
      <c r="BW517" s="28">
        <f>IF(BS517="OUI",1,0)</f>
        <v>0</v>
      </c>
      <c r="BX517" s="27"/>
      <c r="BY517" s="27"/>
      <c r="BZ517" s="38">
        <f t="shared" si="1064"/>
        <v>0</v>
      </c>
      <c r="CA517" s="38">
        <f t="shared" si="1065"/>
        <v>0</v>
      </c>
      <c r="CB517" s="38">
        <f t="shared" si="979"/>
        <v>0</v>
      </c>
      <c r="CC517" s="38">
        <f t="shared" si="980"/>
        <v>0</v>
      </c>
      <c r="CD517" s="38">
        <f t="shared" si="993"/>
        <v>0</v>
      </c>
      <c r="CE517" s="27"/>
      <c r="CF517" s="27"/>
      <c r="CG517" s="182" t="str">
        <f t="shared" si="1066"/>
        <v>OUI</v>
      </c>
      <c r="CH517" s="27" t="s">
        <v>581</v>
      </c>
      <c r="CI517" s="126" t="s">
        <v>1496</v>
      </c>
      <c r="CJ517" s="116" t="s">
        <v>1326</v>
      </c>
      <c r="CK517" s="27" t="s">
        <v>581</v>
      </c>
      <c r="CL517" s="116"/>
      <c r="CM517" s="27"/>
      <c r="CN517" s="116"/>
      <c r="CO517" s="27"/>
      <c r="CP517" s="171" t="str">
        <f t="shared" si="1002"/>
        <v>NON</v>
      </c>
      <c r="CQ517" s="171">
        <f t="shared" si="982"/>
        <v>0</v>
      </c>
      <c r="CR517" s="171"/>
      <c r="CS517" s="171">
        <f t="shared" si="983"/>
        <v>0</v>
      </c>
      <c r="CT517" s="27"/>
      <c r="CU517" s="27"/>
      <c r="CV517" s="86">
        <f t="shared" si="1071"/>
        <v>1</v>
      </c>
      <c r="CW517" s="86">
        <f t="shared" si="1073"/>
        <v>1</v>
      </c>
    </row>
    <row r="518" spans="1:101" customFormat="1" outlineLevel="2" x14ac:dyDescent="0.3">
      <c r="B518" s="41">
        <f t="shared" si="963"/>
        <v>37</v>
      </c>
      <c r="C518" s="41" t="e">
        <f>C517</f>
        <v>#REF!</v>
      </c>
      <c r="D518" s="59" t="str">
        <f>D517</f>
        <v>Ventilo convecteur 001 PIJA01</v>
      </c>
      <c r="E518" s="37" t="s">
        <v>1328</v>
      </c>
      <c r="F518" s="27"/>
      <c r="G518" s="27"/>
      <c r="H518" s="27"/>
      <c r="I518" s="27"/>
      <c r="J518" s="27">
        <v>1</v>
      </c>
      <c r="K518" s="27"/>
      <c r="L518" s="34"/>
      <c r="M518" s="39" t="str">
        <f t="shared" si="1058"/>
        <v>02_IFB</v>
      </c>
      <c r="N518" s="39" t="str">
        <f t="shared" si="1059"/>
        <v>B</v>
      </c>
      <c r="O518" s="39" t="str">
        <f t="shared" si="1060"/>
        <v>SE</v>
      </c>
      <c r="P518" s="39" t="str">
        <f t="shared" si="1061"/>
        <v>CVC</v>
      </c>
      <c r="Q518" s="39"/>
      <c r="R518" s="28" t="str">
        <f t="shared" si="1062"/>
        <v>VC</v>
      </c>
      <c r="S518" s="28" t="s">
        <v>161</v>
      </c>
      <c r="T518" s="28" t="s">
        <v>157</v>
      </c>
      <c r="U518" s="28" t="s">
        <v>128</v>
      </c>
      <c r="V518" s="184" t="str">
        <f t="shared" si="1067"/>
        <v>001</v>
      </c>
      <c r="W518" s="28" t="str">
        <f t="shared" si="1010"/>
        <v>TR</v>
      </c>
      <c r="X518" s="27" t="str">
        <f t="shared" si="970"/>
        <v>SE/CVC/VC/as/VEN/%/001/TR</v>
      </c>
      <c r="Y518" s="66"/>
      <c r="Z518" s="67"/>
      <c r="AA518" s="67"/>
      <c r="AB518" s="67"/>
      <c r="AC518" s="67"/>
      <c r="AD518" s="67"/>
      <c r="AE518" s="72">
        <f t="shared" si="1068"/>
        <v>0</v>
      </c>
      <c r="AF518" s="90" t="e">
        <f t="shared" si="1069"/>
        <v>#REF!</v>
      </c>
      <c r="AG518" s="66"/>
      <c r="AH518" s="67"/>
      <c r="AI518" s="67"/>
      <c r="AJ518" s="67"/>
      <c r="AK518" s="68"/>
      <c r="AL518" s="64" t="e">
        <f t="shared" si="1070"/>
        <v>#REF!</v>
      </c>
      <c r="AM518" s="64" t="e">
        <f t="shared" si="1004"/>
        <v>#REF!</v>
      </c>
      <c r="AN518" s="64" t="e">
        <f t="shared" si="1005"/>
        <v>#REF!</v>
      </c>
      <c r="AO518" s="64" t="e">
        <f t="shared" si="1006"/>
        <v>#REF!</v>
      </c>
      <c r="AP518" s="64" t="e">
        <f t="shared" si="1007"/>
        <v>#REF!</v>
      </c>
      <c r="AQ518" s="64" t="e">
        <f t="shared" si="1008"/>
        <v>#REF!</v>
      </c>
      <c r="AR518" s="64" t="e">
        <f t="shared" si="1009"/>
        <v>#REF!</v>
      </c>
      <c r="AS518" s="68"/>
      <c r="AT518" s="78" t="s">
        <v>128</v>
      </c>
      <c r="AU518" s="79">
        <v>0</v>
      </c>
      <c r="AV518" s="79">
        <v>100</v>
      </c>
      <c r="AW518" s="80"/>
      <c r="AX518" s="106" t="str">
        <f t="shared" si="1063"/>
        <v>position ventilateur à débit variable</v>
      </c>
      <c r="AY518" s="63" t="s">
        <v>1345</v>
      </c>
      <c r="BA518" s="36" t="s">
        <v>184</v>
      </c>
      <c r="BB518" s="27">
        <f t="shared" si="987"/>
        <v>0</v>
      </c>
      <c r="BC518" s="27">
        <f t="shared" si="988"/>
        <v>0</v>
      </c>
      <c r="BD518" s="27"/>
      <c r="BE518" s="27">
        <f t="shared" si="989"/>
        <v>1</v>
      </c>
      <c r="BF518" s="27"/>
      <c r="BG518" s="27">
        <f t="shared" si="990"/>
        <v>0</v>
      </c>
      <c r="BH518" s="1"/>
      <c r="BI518" s="1" t="s">
        <v>1356</v>
      </c>
      <c r="BJ518" s="1"/>
      <c r="BK518" s="1"/>
      <c r="BL518" s="1"/>
      <c r="BM518" s="1"/>
      <c r="BN518" s="1"/>
      <c r="BO518" s="1"/>
      <c r="BP518" s="1"/>
      <c r="BQ518" s="1"/>
      <c r="BR518" s="1"/>
      <c r="BS518" s="38" t="s">
        <v>185</v>
      </c>
      <c r="BT518" s="107">
        <f>IF(BS518="OUI",1,0)</f>
        <v>0</v>
      </c>
      <c r="BU518" s="108">
        <f>IF(BS518="OUI",1,0)</f>
        <v>0</v>
      </c>
      <c r="BV518" s="28">
        <f>IF(OR(BS518=0,BS518="NON"),0,B518&amp;"_"&amp;M518&amp;N518&amp;O518&amp;"_"&amp;P518&amp;"_"&amp;Q518&amp;"_"&amp;R518&amp;S518&amp;T518&amp;U518&amp;V518&amp;"_MANU")</f>
        <v>0</v>
      </c>
      <c r="BW518" s="28">
        <f>IF(BS518="OUI",1,0)</f>
        <v>0</v>
      </c>
      <c r="BX518" s="27"/>
      <c r="BY518" s="27"/>
      <c r="BZ518" s="38">
        <f t="shared" si="1064"/>
        <v>0</v>
      </c>
      <c r="CA518" s="38">
        <f t="shared" si="1065"/>
        <v>0</v>
      </c>
      <c r="CB518" s="38">
        <f t="shared" si="979"/>
        <v>0</v>
      </c>
      <c r="CC518" s="38">
        <f t="shared" si="980"/>
        <v>0</v>
      </c>
      <c r="CD518" s="38">
        <f t="shared" si="993"/>
        <v>0</v>
      </c>
      <c r="CE518" s="27"/>
      <c r="CF518" s="27"/>
      <c r="CG518" s="182" t="str">
        <f t="shared" si="1066"/>
        <v>OUI</v>
      </c>
      <c r="CH518" s="27" t="s">
        <v>581</v>
      </c>
      <c r="CI518" s="126" t="s">
        <v>1496</v>
      </c>
      <c r="CJ518" s="116" t="s">
        <v>1326</v>
      </c>
      <c r="CK518" s="27" t="s">
        <v>581</v>
      </c>
      <c r="CL518" s="116"/>
      <c r="CM518" s="27"/>
      <c r="CN518" s="116"/>
      <c r="CO518" s="27"/>
      <c r="CP518" s="171" t="str">
        <f t="shared" si="1002"/>
        <v>NON</v>
      </c>
      <c r="CQ518" s="171">
        <f t="shared" si="982"/>
        <v>0</v>
      </c>
      <c r="CR518" s="171"/>
      <c r="CS518" s="171">
        <f t="shared" si="983"/>
        <v>0</v>
      </c>
      <c r="CT518" s="27"/>
      <c r="CU518" s="27"/>
      <c r="CV518" s="86">
        <f t="shared" si="1071"/>
        <v>1</v>
      </c>
      <c r="CW518" s="86">
        <f t="shared" si="1073"/>
        <v>1</v>
      </c>
    </row>
    <row r="519" spans="1:101" customFormat="1" outlineLevel="2" x14ac:dyDescent="0.3">
      <c r="A519" s="157"/>
      <c r="B519" s="41">
        <f t="shared" si="963"/>
        <v>38</v>
      </c>
      <c r="C519" s="41" t="e">
        <f>#REF!</f>
        <v>#REF!</v>
      </c>
      <c r="D519" s="59" t="str">
        <f>D518</f>
        <v>Ventilo convecteur 001 PIJA01</v>
      </c>
      <c r="E519" s="37" t="s">
        <v>1126</v>
      </c>
      <c r="F519" s="27">
        <v>1</v>
      </c>
      <c r="G519" s="27"/>
      <c r="H519" s="27"/>
      <c r="I519" s="27"/>
      <c r="J519" s="27"/>
      <c r="K519" s="27"/>
      <c r="L519" s="34"/>
      <c r="M519" s="39" t="str">
        <f t="shared" si="1058"/>
        <v>02_IFB</v>
      </c>
      <c r="N519" s="39" t="str">
        <f t="shared" si="1059"/>
        <v>B</v>
      </c>
      <c r="O519" s="39" t="str">
        <f t="shared" si="1060"/>
        <v>SE</v>
      </c>
      <c r="P519" s="39" t="str">
        <f t="shared" si="1061"/>
        <v>CVC</v>
      </c>
      <c r="Q519" s="39"/>
      <c r="R519" s="28" t="str">
        <f t="shared" si="1062"/>
        <v>VC</v>
      </c>
      <c r="S519" s="28" t="s">
        <v>152</v>
      </c>
      <c r="T519" s="28" t="s">
        <v>24</v>
      </c>
      <c r="U519" s="28"/>
      <c r="V519" s="184" t="str">
        <f t="shared" si="1067"/>
        <v>001</v>
      </c>
      <c r="W519" s="28"/>
      <c r="X519" s="27" t="str">
        <f t="shared" si="970"/>
        <v>SE/CVC/VC/def/VC//001/</v>
      </c>
      <c r="Y519" s="66"/>
      <c r="Z519" s="67"/>
      <c r="AA519" s="67"/>
      <c r="AB519" s="67"/>
      <c r="AC519" s="67"/>
      <c r="AD519" s="67"/>
      <c r="AE519" s="72">
        <f t="shared" si="1068"/>
        <v>0</v>
      </c>
      <c r="AF519" s="90" t="e">
        <f>#REF!</f>
        <v>#REF!</v>
      </c>
      <c r="AG519" s="66"/>
      <c r="AH519" s="67"/>
      <c r="AI519" s="67"/>
      <c r="AJ519" s="67"/>
      <c r="AK519" s="68"/>
      <c r="AL519" s="64" t="e">
        <f>#REF!</f>
        <v>#REF!</v>
      </c>
      <c r="AM519" s="64" t="e">
        <f t="shared" si="1004"/>
        <v>#REF!</v>
      </c>
      <c r="AN519" s="64" t="e">
        <f t="shared" si="1005"/>
        <v>#REF!</v>
      </c>
      <c r="AO519" s="64" t="e">
        <f t="shared" si="1006"/>
        <v>#REF!</v>
      </c>
      <c r="AP519" s="64" t="e">
        <f t="shared" si="1007"/>
        <v>#REF!</v>
      </c>
      <c r="AQ519" s="64" t="e">
        <f t="shared" si="1008"/>
        <v>#REF!</v>
      </c>
      <c r="AR519" s="64" t="e">
        <f t="shared" si="1009"/>
        <v>#REF!</v>
      </c>
      <c r="AS519" s="68"/>
      <c r="AT519" s="78"/>
      <c r="AU519" s="79"/>
      <c r="AV519" s="79"/>
      <c r="AW519" s="80"/>
      <c r="AX519" s="106" t="str">
        <f t="shared" si="1063"/>
        <v>Défaut</v>
      </c>
      <c r="AY519" s="63" t="s">
        <v>1346</v>
      </c>
      <c r="BA519" s="36" t="s">
        <v>184</v>
      </c>
      <c r="BB519" s="27">
        <f t="shared" si="987"/>
        <v>1</v>
      </c>
      <c r="BC519" s="27">
        <f t="shared" si="988"/>
        <v>0</v>
      </c>
      <c r="BD519" s="27"/>
      <c r="BE519" s="27">
        <f t="shared" si="989"/>
        <v>0</v>
      </c>
      <c r="BF519" s="27"/>
      <c r="BG519" s="27">
        <f t="shared" si="990"/>
        <v>0</v>
      </c>
      <c r="BH519" s="1" t="s">
        <v>1354</v>
      </c>
      <c r="BI519" s="1" t="s">
        <v>1356</v>
      </c>
      <c r="BJ519" s="1"/>
      <c r="BK519" s="1"/>
      <c r="BL519" s="1"/>
      <c r="BM519" s="1"/>
      <c r="BN519" s="1"/>
      <c r="BO519" s="1"/>
      <c r="BP519" s="1"/>
      <c r="BQ519" s="1"/>
      <c r="BR519" s="1"/>
      <c r="BS519" s="38" t="s">
        <v>185</v>
      </c>
      <c r="BT519" s="107"/>
      <c r="BU519" s="108"/>
      <c r="BV519" s="28"/>
      <c r="BW519" s="28"/>
      <c r="BX519" s="27"/>
      <c r="BY519" s="27"/>
      <c r="BZ519" s="38">
        <f t="shared" si="1064"/>
        <v>0</v>
      </c>
      <c r="CA519" s="38">
        <f t="shared" si="1065"/>
        <v>0</v>
      </c>
      <c r="CB519" s="38">
        <f t="shared" si="979"/>
        <v>0</v>
      </c>
      <c r="CC519" s="38">
        <f t="shared" si="980"/>
        <v>0</v>
      </c>
      <c r="CD519" s="38">
        <f t="shared" si="993"/>
        <v>0</v>
      </c>
      <c r="CE519" s="27"/>
      <c r="CF519" s="27"/>
      <c r="CG519" s="182" t="str">
        <f t="shared" si="1066"/>
        <v>OUI</v>
      </c>
      <c r="CH519" s="27" t="s">
        <v>581</v>
      </c>
      <c r="CI519" s="126" t="s">
        <v>1496</v>
      </c>
      <c r="CJ519" s="116" t="s">
        <v>1326</v>
      </c>
      <c r="CK519" s="27" t="s">
        <v>581</v>
      </c>
      <c r="CL519" s="116"/>
      <c r="CM519" s="27"/>
      <c r="CN519" s="116"/>
      <c r="CO519" s="27"/>
      <c r="CP519" s="171" t="s">
        <v>184</v>
      </c>
      <c r="CQ519" s="171" t="str">
        <f t="shared" si="982"/>
        <v>CVC</v>
      </c>
      <c r="CR519" s="171" t="s">
        <v>707</v>
      </c>
      <c r="CS519" s="171" t="str">
        <f t="shared" si="983"/>
        <v>à chaque changement de valeur</v>
      </c>
      <c r="CT519" s="171"/>
      <c r="CU519" s="171"/>
      <c r="CV519" s="86">
        <f t="shared" si="1071"/>
        <v>1</v>
      </c>
      <c r="CW519" s="86">
        <f t="shared" si="1073"/>
        <v>1</v>
      </c>
    </row>
    <row r="520" spans="1:101" customFormat="1" outlineLevel="1" x14ac:dyDescent="0.3">
      <c r="B520" s="42">
        <f t="shared" si="963"/>
        <v>39</v>
      </c>
      <c r="C520" s="42"/>
      <c r="D520" s="105" t="s">
        <v>1330</v>
      </c>
      <c r="E520" s="1" t="s">
        <v>442</v>
      </c>
      <c r="F520" s="27"/>
      <c r="G520" s="27"/>
      <c r="H520" s="27"/>
      <c r="I520" s="27">
        <v>1</v>
      </c>
      <c r="J520" s="27"/>
      <c r="K520" s="27"/>
      <c r="L520" s="34"/>
      <c r="M520" s="27" t="s">
        <v>1350</v>
      </c>
      <c r="N520" s="27" t="s">
        <v>1397</v>
      </c>
      <c r="O520" s="27" t="s">
        <v>1398</v>
      </c>
      <c r="P520" s="27" t="s">
        <v>29</v>
      </c>
      <c r="Q520" s="27"/>
      <c r="R520" s="27" t="s">
        <v>24</v>
      </c>
      <c r="S520" s="27" t="s">
        <v>162</v>
      </c>
      <c r="T520" s="27" t="s">
        <v>69</v>
      </c>
      <c r="U520" s="27" t="s">
        <v>149</v>
      </c>
      <c r="V520" s="183" t="s">
        <v>1408</v>
      </c>
      <c r="W520" s="27" t="str">
        <f t="shared" ref="W520:W530" si="1074">IF(F520&lt;&gt;0,$F$481,IF(G520&lt;&gt;0,$G$481,IF(H520&lt;&gt;0,$H$481,IF(I520&lt;&gt;0,$I$481,IF(J520&lt;&gt;0,$J$481,IF(K520&lt;&gt;0,$K$481,IF($L520&lt;&gt;0,$L$481,0)))))))</f>
        <v>TM</v>
      </c>
      <c r="X520" s="27" t="str">
        <f t="shared" si="970"/>
        <v>SE/CVC/VC/am/SND/tmp/002/TM</v>
      </c>
      <c r="Y520" s="66"/>
      <c r="Z520" s="67"/>
      <c r="AA520" s="67"/>
      <c r="AB520" s="67"/>
      <c r="AC520" s="67"/>
      <c r="AD520" s="67"/>
      <c r="AE520" s="66">
        <f>IF(AG520=0,0,B520&amp;"_"&amp;M520&amp;N520&amp;O520&amp;"_"&amp;P520&amp;"_"&amp;Q520&amp;"_"&amp;AF520)</f>
        <v>0</v>
      </c>
      <c r="AF520" s="67">
        <v>0</v>
      </c>
      <c r="AG520" s="66"/>
      <c r="AH520" s="67"/>
      <c r="AI520" s="67"/>
      <c r="AJ520" s="67"/>
      <c r="AK520" s="68"/>
      <c r="AL520" s="66">
        <v>0</v>
      </c>
      <c r="AM520" s="66">
        <f t="shared" si="1004"/>
        <v>0</v>
      </c>
      <c r="AN520" s="66">
        <f t="shared" si="1005"/>
        <v>0</v>
      </c>
      <c r="AO520" s="66">
        <f t="shared" si="1006"/>
        <v>0</v>
      </c>
      <c r="AP520" s="66">
        <f t="shared" si="1007"/>
        <v>0</v>
      </c>
      <c r="AQ520" s="66">
        <f t="shared" si="1008"/>
        <v>0</v>
      </c>
      <c r="AR520" s="66">
        <f t="shared" si="1009"/>
        <v>0</v>
      </c>
      <c r="AS520" s="68"/>
      <c r="AT520" s="176" t="s">
        <v>130</v>
      </c>
      <c r="AU520" s="177">
        <v>-50</v>
      </c>
      <c r="AV520" s="177">
        <v>50</v>
      </c>
      <c r="AW520" s="178"/>
      <c r="AX520" s="63" t="str">
        <f t="shared" si="1063"/>
        <v>Sonde temp air ambiance</v>
      </c>
      <c r="AY520" s="63" t="s">
        <v>1348</v>
      </c>
      <c r="BA520" s="27" t="s">
        <v>184</v>
      </c>
      <c r="BB520" s="27">
        <f t="shared" si="987"/>
        <v>0</v>
      </c>
      <c r="BC520" s="27">
        <f t="shared" si="988"/>
        <v>0</v>
      </c>
      <c r="BD520" s="27"/>
      <c r="BE520" s="27">
        <f t="shared" si="989"/>
        <v>1</v>
      </c>
      <c r="BF520" s="27"/>
      <c r="BG520" s="27">
        <f t="shared" si="990"/>
        <v>0</v>
      </c>
      <c r="BH520" s="1" t="s">
        <v>1354</v>
      </c>
      <c r="BI520" s="1" t="s">
        <v>1356</v>
      </c>
      <c r="BJ520" s="1"/>
      <c r="BK520" s="1"/>
      <c r="BL520" s="1"/>
      <c r="BM520" s="1"/>
      <c r="BN520" s="1"/>
      <c r="BO520" s="1"/>
      <c r="BP520" s="1"/>
      <c r="BQ520" s="1"/>
      <c r="BR520" s="1"/>
      <c r="BS520" s="27" t="s">
        <v>185</v>
      </c>
      <c r="BT520" s="167">
        <f>IF(BS520="OUI",1,0)</f>
        <v>0</v>
      </c>
      <c r="BU520" s="168">
        <f>IF(BS520="OUI",1,0)</f>
        <v>0</v>
      </c>
      <c r="BV520" s="27">
        <f>IF(OR(BS520=0,BS520="NON"),0,B520&amp;"_"&amp;M520&amp;N520&amp;O520&amp;"_"&amp;P520&amp;"_"&amp;Q520&amp;"_"&amp;R520&amp;S520&amp;T520&amp;U520&amp;V520&amp;"_MANU")</f>
        <v>0</v>
      </c>
      <c r="BW520" s="27">
        <f>IF(BS520="OUI",1,0)</f>
        <v>0</v>
      </c>
      <c r="BX520" s="27"/>
      <c r="BY520" s="27"/>
      <c r="BZ520" s="27">
        <f>IF(BS520="OUI",IF((BC520+BB520)&lt;&gt;0,(BB520+BC520),0),0)</f>
        <v>0</v>
      </c>
      <c r="CA520" s="27">
        <f>IF(BS520="OUI",IF((BE520+BG520)&lt;&gt;0,(BG520+BE520),0),0)</f>
        <v>0</v>
      </c>
      <c r="CB520" s="27">
        <f t="shared" si="979"/>
        <v>0</v>
      </c>
      <c r="CC520" s="27">
        <f t="shared" si="980"/>
        <v>0</v>
      </c>
      <c r="CD520" s="27">
        <f t="shared" si="993"/>
        <v>0</v>
      </c>
      <c r="CE520" s="27"/>
      <c r="CF520" s="27"/>
      <c r="CG520" s="27" t="str">
        <f>IF(BA520="OUI","OUI","NON")</f>
        <v>OUI</v>
      </c>
      <c r="CH520" s="27" t="s">
        <v>581</v>
      </c>
      <c r="CI520" s="126" t="s">
        <v>1496</v>
      </c>
      <c r="CJ520" s="116" t="s">
        <v>1326</v>
      </c>
      <c r="CK520" s="27" t="s">
        <v>581</v>
      </c>
      <c r="CL520" s="116"/>
      <c r="CM520" s="27"/>
      <c r="CN520" s="116"/>
      <c r="CO520" s="27"/>
      <c r="CP520" s="27" t="str">
        <f t="shared" ref="CP520:CP530" si="1075">IF(F520=0,"NON","OUI")</f>
        <v>NON</v>
      </c>
      <c r="CQ520" s="27">
        <f t="shared" si="982"/>
        <v>0</v>
      </c>
      <c r="CR520" s="27"/>
      <c r="CS520" s="27">
        <f t="shared" si="983"/>
        <v>0</v>
      </c>
      <c r="CT520" s="27"/>
      <c r="CU520" s="27"/>
      <c r="CV520" s="179">
        <f>IF(SUM(F520:L520)=0,0,SUM(F520:L520)+BT520+BZ520+CA520)</f>
        <v>1</v>
      </c>
      <c r="CW520" s="179">
        <f t="shared" si="1073"/>
        <v>1</v>
      </c>
    </row>
    <row r="521" spans="1:101" customFormat="1" outlineLevel="2" x14ac:dyDescent="0.3">
      <c r="B521" s="41">
        <f t="shared" si="963"/>
        <v>40</v>
      </c>
      <c r="C521" s="41">
        <f>C520</f>
        <v>0</v>
      </c>
      <c r="D521" s="59" t="str">
        <f>D520</f>
        <v>Ventilo convecteur 002 PIJA02A</v>
      </c>
      <c r="E521" s="37" t="s">
        <v>444</v>
      </c>
      <c r="F521" s="27"/>
      <c r="G521" s="27"/>
      <c r="H521" s="27"/>
      <c r="I521" s="27">
        <v>1</v>
      </c>
      <c r="J521" s="27"/>
      <c r="K521" s="27"/>
      <c r="L521" s="34"/>
      <c r="M521" s="39" t="str">
        <f t="shared" ref="M521:M531" si="1076">M520</f>
        <v>02_IFB</v>
      </c>
      <c r="N521" s="39" t="str">
        <f t="shared" ref="N521:N531" si="1077">N520</f>
        <v>B</v>
      </c>
      <c r="O521" s="39" t="str">
        <f t="shared" ref="O521:O531" si="1078">O520</f>
        <v>SE</v>
      </c>
      <c r="P521" s="39" t="str">
        <f t="shared" ref="P521:P531" si="1079">P520</f>
        <v>CVC</v>
      </c>
      <c r="Q521" s="39"/>
      <c r="R521" s="28" t="str">
        <f t="shared" ref="R521:R531" si="1080">R520</f>
        <v>VC</v>
      </c>
      <c r="S521" s="28" t="s">
        <v>159</v>
      </c>
      <c r="T521" s="28" t="s">
        <v>69</v>
      </c>
      <c r="U521" s="28" t="s">
        <v>149</v>
      </c>
      <c r="V521" s="184" t="str">
        <f>V520</f>
        <v>002</v>
      </c>
      <c r="W521" s="28" t="str">
        <f t="shared" si="1074"/>
        <v>TM</v>
      </c>
      <c r="X521" s="27" t="str">
        <f t="shared" si="970"/>
        <v>SE/CVC/VC/ar/SND/tmp/002/TM</v>
      </c>
      <c r="Y521" s="66"/>
      <c r="Z521" s="67"/>
      <c r="AA521" s="67"/>
      <c r="AB521" s="67"/>
      <c r="AC521" s="67"/>
      <c r="AD521" s="67"/>
      <c r="AE521" s="72">
        <f>IF(AG521=0,0,B521&amp;"_"&amp;M521&amp;N521&amp;O521&amp;"_"&amp;P521&amp;"_"&amp;Q521&amp;"_"&amp;AF521)</f>
        <v>0</v>
      </c>
      <c r="AF521" s="90">
        <f>AF520</f>
        <v>0</v>
      </c>
      <c r="AG521" s="66"/>
      <c r="AH521" s="67"/>
      <c r="AI521" s="67"/>
      <c r="AJ521" s="67"/>
      <c r="AK521" s="68"/>
      <c r="AL521" s="64">
        <f>AL520</f>
        <v>0</v>
      </c>
      <c r="AM521" s="64">
        <f t="shared" si="1004"/>
        <v>0</v>
      </c>
      <c r="AN521" s="64">
        <f t="shared" si="1005"/>
        <v>0</v>
      </c>
      <c r="AO521" s="64">
        <f t="shared" si="1006"/>
        <v>0</v>
      </c>
      <c r="AP521" s="64">
        <f t="shared" si="1007"/>
        <v>0</v>
      </c>
      <c r="AQ521" s="64">
        <f t="shared" si="1008"/>
        <v>0</v>
      </c>
      <c r="AR521" s="64">
        <f t="shared" si="1009"/>
        <v>0</v>
      </c>
      <c r="AS521" s="68"/>
      <c r="AT521" s="78" t="s">
        <v>130</v>
      </c>
      <c r="AU521" s="79">
        <v>-50</v>
      </c>
      <c r="AV521" s="79">
        <v>50</v>
      </c>
      <c r="AW521" s="80"/>
      <c r="AX521" s="106" t="str">
        <f t="shared" si="1063"/>
        <v>Sonde de température de reprise</v>
      </c>
      <c r="AY521" s="63" t="s">
        <v>1347</v>
      </c>
      <c r="BA521" s="36" t="s">
        <v>184</v>
      </c>
      <c r="BB521" s="27">
        <f t="shared" si="987"/>
        <v>0</v>
      </c>
      <c r="BC521" s="27">
        <f t="shared" si="988"/>
        <v>0</v>
      </c>
      <c r="BD521" s="27"/>
      <c r="BE521" s="27">
        <f t="shared" si="989"/>
        <v>1</v>
      </c>
      <c r="BF521" s="27"/>
      <c r="BG521" s="27">
        <f t="shared" si="990"/>
        <v>0</v>
      </c>
      <c r="BH521" s="1"/>
      <c r="BI521" s="1" t="s">
        <v>1356</v>
      </c>
      <c r="BJ521" s="1"/>
      <c r="BK521" s="1"/>
      <c r="BL521" s="1"/>
      <c r="BM521" s="1"/>
      <c r="BN521" s="1"/>
      <c r="BO521" s="1"/>
      <c r="BP521" s="1"/>
      <c r="BQ521" s="1"/>
      <c r="BR521" s="1"/>
      <c r="BS521" s="38" t="s">
        <v>185</v>
      </c>
      <c r="BT521" s="107">
        <f>IF(BS521="OUI",1,0)</f>
        <v>0</v>
      </c>
      <c r="BU521" s="108">
        <f>IF(BS521="OUI",1,0)</f>
        <v>0</v>
      </c>
      <c r="BV521" s="28">
        <f>IF(OR(BS521=0,BS521="NON"),0,B521&amp;"_"&amp;M521&amp;N521&amp;O521&amp;"_"&amp;P521&amp;"_"&amp;Q521&amp;"_"&amp;R521&amp;S521&amp;T521&amp;U521&amp;V521&amp;"_MANU")</f>
        <v>0</v>
      </c>
      <c r="BW521" s="28">
        <f>IF(BS521="OUI",1,0)</f>
        <v>0</v>
      </c>
      <c r="BX521" s="27"/>
      <c r="BY521" s="27"/>
      <c r="BZ521" s="38">
        <f t="shared" ref="BZ521:BZ531" si="1081">IF(BS521="OUI",IF((BC521+BB521)&lt;&gt;0,(BB521+BC521),0),0)</f>
        <v>0</v>
      </c>
      <c r="CA521" s="38">
        <f t="shared" ref="CA521:CA531" si="1082">IF(BS521="OUI",IF((BE521+BG521)&lt;&gt;0,(BG521+BE521),0),0)</f>
        <v>0</v>
      </c>
      <c r="CB521" s="38">
        <f t="shared" si="979"/>
        <v>0</v>
      </c>
      <c r="CC521" s="38">
        <f t="shared" si="980"/>
        <v>0</v>
      </c>
      <c r="CD521" s="38">
        <f t="shared" si="993"/>
        <v>0</v>
      </c>
      <c r="CE521" s="27"/>
      <c r="CF521" s="27"/>
      <c r="CG521" s="182" t="str">
        <f t="shared" ref="CG521:CG531" si="1083">IF(BA521="OUI","OUI","NON")</f>
        <v>OUI</v>
      </c>
      <c r="CH521" s="27" t="s">
        <v>581</v>
      </c>
      <c r="CI521" s="126" t="s">
        <v>1496</v>
      </c>
      <c r="CJ521" s="116" t="s">
        <v>1326</v>
      </c>
      <c r="CK521" s="27" t="s">
        <v>581</v>
      </c>
      <c r="CL521" s="116"/>
      <c r="CM521" s="27"/>
      <c r="CN521" s="116"/>
      <c r="CO521" s="27"/>
      <c r="CP521" s="171" t="str">
        <f t="shared" si="1075"/>
        <v>NON</v>
      </c>
      <c r="CQ521" s="171">
        <f t="shared" si="982"/>
        <v>0</v>
      </c>
      <c r="CR521" s="171"/>
      <c r="CS521" s="171">
        <f t="shared" si="983"/>
        <v>0</v>
      </c>
      <c r="CT521" s="27"/>
      <c r="CU521" s="27"/>
      <c r="CV521" s="86">
        <f>IF(SUM(F521:L521)=0,0,SUM(F521:L521)+BT521+BZ521+CA521)</f>
        <v>1</v>
      </c>
      <c r="CW521" s="86">
        <f t="shared" si="1073"/>
        <v>1</v>
      </c>
    </row>
    <row r="522" spans="1:101" customFormat="1" outlineLevel="2" x14ac:dyDescent="0.3">
      <c r="B522" s="41">
        <f t="shared" si="963"/>
        <v>41</v>
      </c>
      <c r="C522" s="41" t="e">
        <f>#REF!</f>
        <v>#REF!</v>
      </c>
      <c r="D522" s="59" t="str">
        <f>D521</f>
        <v>Ventilo convecteur 002 PIJA02A</v>
      </c>
      <c r="E522" s="37" t="s">
        <v>458</v>
      </c>
      <c r="F522" s="27"/>
      <c r="G522" s="27"/>
      <c r="H522" s="27"/>
      <c r="I522" s="27"/>
      <c r="J522" s="27">
        <v>1</v>
      </c>
      <c r="K522" s="27"/>
      <c r="L522" s="34"/>
      <c r="M522" s="39" t="str">
        <f t="shared" si="1076"/>
        <v>02_IFB</v>
      </c>
      <c r="N522" s="39" t="str">
        <f t="shared" si="1077"/>
        <v>B</v>
      </c>
      <c r="O522" s="39" t="str">
        <f t="shared" si="1078"/>
        <v>SE</v>
      </c>
      <c r="P522" s="39" t="str">
        <f t="shared" si="1079"/>
        <v>CVC</v>
      </c>
      <c r="Q522" s="39"/>
      <c r="R522" s="28" t="str">
        <f t="shared" si="1080"/>
        <v>VC</v>
      </c>
      <c r="S522" s="28" t="s">
        <v>162</v>
      </c>
      <c r="T522" s="28" t="s">
        <v>395</v>
      </c>
      <c r="U522" s="28" t="s">
        <v>149</v>
      </c>
      <c r="V522" s="184" t="str">
        <f t="shared" ref="V522:V531" si="1084">V521</f>
        <v>002</v>
      </c>
      <c r="W522" s="28" t="str">
        <f t="shared" si="1074"/>
        <v>TR</v>
      </c>
      <c r="X522" s="27" t="str">
        <f t="shared" si="970"/>
        <v>SE/CVC/VC/am/CONS/tmp/002/TR</v>
      </c>
      <c r="Y522" s="66"/>
      <c r="Z522" s="67"/>
      <c r="AA522" s="67"/>
      <c r="AB522" s="67"/>
      <c r="AC522" s="67"/>
      <c r="AD522" s="67"/>
      <c r="AE522" s="72">
        <f t="shared" ref="AE522:AE531" si="1085">IF(AG522=0,0,B522&amp;"_"&amp;M522&amp;N522&amp;O522&amp;"_"&amp;P522&amp;"_"&amp;Q522&amp;"_"&amp;AF522)</f>
        <v>0</v>
      </c>
      <c r="AF522" s="90" t="e">
        <f>#REF!</f>
        <v>#REF!</v>
      </c>
      <c r="AG522" s="66"/>
      <c r="AH522" s="67"/>
      <c r="AI522" s="67"/>
      <c r="AJ522" s="67"/>
      <c r="AK522" s="68"/>
      <c r="AL522" s="64" t="e">
        <f>#REF!</f>
        <v>#REF!</v>
      </c>
      <c r="AM522" s="64" t="e">
        <f t="shared" si="1004"/>
        <v>#REF!</v>
      </c>
      <c r="AN522" s="64" t="e">
        <f t="shared" si="1005"/>
        <v>#REF!</v>
      </c>
      <c r="AO522" s="64" t="e">
        <f t="shared" si="1006"/>
        <v>#REF!</v>
      </c>
      <c r="AP522" s="64" t="e">
        <f t="shared" si="1007"/>
        <v>#REF!</v>
      </c>
      <c r="AQ522" s="64" t="e">
        <f t="shared" si="1008"/>
        <v>#REF!</v>
      </c>
      <c r="AR522" s="64" t="e">
        <f t="shared" si="1009"/>
        <v>#REF!</v>
      </c>
      <c r="AS522" s="68"/>
      <c r="AT522" s="78" t="s">
        <v>130</v>
      </c>
      <c r="AU522" s="79">
        <v>10</v>
      </c>
      <c r="AV522" s="79">
        <v>40</v>
      </c>
      <c r="AW522" s="80"/>
      <c r="AX522" s="106" t="str">
        <f t="shared" si="1063"/>
        <v>consigne d'ambiance été (concentrateur de zone)</v>
      </c>
      <c r="AY522" s="63" t="s">
        <v>503</v>
      </c>
      <c r="BA522" s="36" t="s">
        <v>184</v>
      </c>
      <c r="BB522" s="27">
        <f t="shared" si="987"/>
        <v>0</v>
      </c>
      <c r="BC522" s="27">
        <f t="shared" si="988"/>
        <v>0</v>
      </c>
      <c r="BD522" s="27"/>
      <c r="BE522" s="27">
        <f t="shared" si="989"/>
        <v>1</v>
      </c>
      <c r="BF522" s="27"/>
      <c r="BG522" s="27">
        <f t="shared" si="990"/>
        <v>0</v>
      </c>
      <c r="BH522" s="1" t="s">
        <v>1354</v>
      </c>
      <c r="BI522" s="1" t="s">
        <v>1356</v>
      </c>
      <c r="BJ522" s="1"/>
      <c r="BK522" s="1"/>
      <c r="BL522" s="1"/>
      <c r="BM522" s="1"/>
      <c r="BN522" s="1"/>
      <c r="BO522" s="1"/>
      <c r="BP522" s="1"/>
      <c r="BQ522" s="1"/>
      <c r="BR522" s="1"/>
      <c r="BS522" s="38" t="s">
        <v>185</v>
      </c>
      <c r="BT522" s="107"/>
      <c r="BU522" s="108"/>
      <c r="BV522" s="28"/>
      <c r="BW522" s="28"/>
      <c r="BX522" s="27"/>
      <c r="BY522" s="27"/>
      <c r="BZ522" s="38">
        <f t="shared" si="1081"/>
        <v>0</v>
      </c>
      <c r="CA522" s="38">
        <f t="shared" si="1082"/>
        <v>0</v>
      </c>
      <c r="CB522" s="38">
        <f t="shared" si="979"/>
        <v>0</v>
      </c>
      <c r="CC522" s="38">
        <f t="shared" si="980"/>
        <v>0</v>
      </c>
      <c r="CD522" s="38">
        <f t="shared" si="993"/>
        <v>0</v>
      </c>
      <c r="CE522" s="27"/>
      <c r="CF522" s="27"/>
      <c r="CG522" s="182" t="str">
        <f t="shared" si="1083"/>
        <v>OUI</v>
      </c>
      <c r="CH522" s="27" t="s">
        <v>581</v>
      </c>
      <c r="CI522" s="126" t="s">
        <v>1496</v>
      </c>
      <c r="CJ522" s="116" t="s">
        <v>1326</v>
      </c>
      <c r="CK522" s="27" t="s">
        <v>581</v>
      </c>
      <c r="CL522" s="116"/>
      <c r="CM522" s="27"/>
      <c r="CN522" s="116"/>
      <c r="CO522" s="27"/>
      <c r="CP522" s="171" t="str">
        <f t="shared" si="1075"/>
        <v>NON</v>
      </c>
      <c r="CQ522" s="171">
        <f t="shared" si="982"/>
        <v>0</v>
      </c>
      <c r="CR522" s="171"/>
      <c r="CS522" s="171">
        <f t="shared" si="983"/>
        <v>0</v>
      </c>
      <c r="CT522" s="27"/>
      <c r="CU522" s="27"/>
      <c r="CV522" s="86">
        <f>IF(SUM(F522:L522)=0,0,SUM(F522:L522)+BT522+BZ522+CA522)</f>
        <v>1</v>
      </c>
      <c r="CW522" s="86">
        <f t="shared" si="1073"/>
        <v>1</v>
      </c>
    </row>
    <row r="523" spans="1:101" customFormat="1" outlineLevel="2" x14ac:dyDescent="0.3">
      <c r="B523" s="41">
        <f t="shared" si="963"/>
        <v>42</v>
      </c>
      <c r="C523" s="41" t="e">
        <f>C522</f>
        <v>#REF!</v>
      </c>
      <c r="D523" s="59" t="str">
        <f>D522</f>
        <v>Ventilo convecteur 002 PIJA02A</v>
      </c>
      <c r="E523" s="37" t="s">
        <v>445</v>
      </c>
      <c r="F523" s="27"/>
      <c r="G523" s="27"/>
      <c r="H523" s="27"/>
      <c r="I523" s="27">
        <v>1</v>
      </c>
      <c r="J523" s="27"/>
      <c r="K523" s="27"/>
      <c r="L523" s="34"/>
      <c r="M523" s="39" t="str">
        <f t="shared" si="1076"/>
        <v>02_IFB</v>
      </c>
      <c r="N523" s="39" t="str">
        <f t="shared" si="1077"/>
        <v>B</v>
      </c>
      <c r="O523" s="39" t="str">
        <f t="shared" si="1078"/>
        <v>SE</v>
      </c>
      <c r="P523" s="39" t="str">
        <f t="shared" si="1079"/>
        <v>CVC</v>
      </c>
      <c r="Q523" s="39"/>
      <c r="R523" s="28" t="str">
        <f t="shared" si="1080"/>
        <v>VC</v>
      </c>
      <c r="S523" s="28" t="s">
        <v>161</v>
      </c>
      <c r="T523" s="28" t="s">
        <v>1422</v>
      </c>
      <c r="U523" s="28" t="s">
        <v>1417</v>
      </c>
      <c r="V523" s="184" t="str">
        <f t="shared" si="1084"/>
        <v>002</v>
      </c>
      <c r="W523" s="28" t="str">
        <f t="shared" si="1074"/>
        <v>TM</v>
      </c>
      <c r="X523" s="27" t="str">
        <f t="shared" si="970"/>
        <v>SE/CVC/VC/as/MSR/PV/002/TM</v>
      </c>
      <c r="Y523" s="66"/>
      <c r="Z523" s="67"/>
      <c r="AA523" s="67"/>
      <c r="AB523" s="67"/>
      <c r="AC523" s="67"/>
      <c r="AD523" s="67"/>
      <c r="AE523" s="72">
        <f t="shared" si="1085"/>
        <v>0</v>
      </c>
      <c r="AF523" s="90" t="e">
        <f t="shared" ref="AF523:AF530" si="1086">AF522</f>
        <v>#REF!</v>
      </c>
      <c r="AG523" s="66"/>
      <c r="AH523" s="67"/>
      <c r="AI523" s="67"/>
      <c r="AJ523" s="67"/>
      <c r="AK523" s="68"/>
      <c r="AL523" s="64" t="e">
        <f t="shared" ref="AL523:AL530" si="1087">AL522</f>
        <v>#REF!</v>
      </c>
      <c r="AM523" s="64" t="e">
        <f t="shared" si="1004"/>
        <v>#REF!</v>
      </c>
      <c r="AN523" s="64" t="e">
        <f t="shared" si="1005"/>
        <v>#REF!</v>
      </c>
      <c r="AO523" s="64" t="e">
        <f t="shared" si="1006"/>
        <v>#REF!</v>
      </c>
      <c r="AP523" s="64" t="e">
        <f t="shared" si="1007"/>
        <v>#REF!</v>
      </c>
      <c r="AQ523" s="64" t="e">
        <f t="shared" si="1008"/>
        <v>#REF!</v>
      </c>
      <c r="AR523" s="64" t="e">
        <f t="shared" si="1009"/>
        <v>#REF!</v>
      </c>
      <c r="AS523" s="68"/>
      <c r="AT523" s="78" t="s">
        <v>138</v>
      </c>
      <c r="AU523" s="79">
        <v>0</v>
      </c>
      <c r="AV523" s="79" t="s">
        <v>480</v>
      </c>
      <c r="AW523" s="80"/>
      <c r="AX523" s="106" t="str">
        <f t="shared" si="1063"/>
        <v>ventilation petite vitesse (boitier de commande)</v>
      </c>
      <c r="AY523" s="63" t="s">
        <v>177</v>
      </c>
      <c r="BA523" s="36" t="s">
        <v>184</v>
      </c>
      <c r="BB523" s="27">
        <f t="shared" si="987"/>
        <v>0</v>
      </c>
      <c r="BC523" s="27">
        <f t="shared" si="988"/>
        <v>0</v>
      </c>
      <c r="BD523" s="27"/>
      <c r="BE523" s="27">
        <f t="shared" si="989"/>
        <v>1</v>
      </c>
      <c r="BF523" s="27"/>
      <c r="BG523" s="27">
        <f t="shared" si="990"/>
        <v>0</v>
      </c>
      <c r="BH523" s="1"/>
      <c r="BI523" s="1" t="s">
        <v>1356</v>
      </c>
      <c r="BJ523" s="1"/>
      <c r="BK523" s="1"/>
      <c r="BL523" s="1"/>
      <c r="BM523" s="1"/>
      <c r="BN523" s="1"/>
      <c r="BO523" s="1"/>
      <c r="BP523" s="1"/>
      <c r="BQ523" s="1"/>
      <c r="BR523" s="1"/>
      <c r="BS523" s="38" t="s">
        <v>185</v>
      </c>
      <c r="BT523" s="107">
        <f>IF(BS523="OUI",1,0)</f>
        <v>0</v>
      </c>
      <c r="BU523" s="108">
        <f>IF(BS523="OUI",1,0)</f>
        <v>0</v>
      </c>
      <c r="BV523" s="28">
        <f>IF(OR(BS523=0,BS523="NON"),0,B523&amp;"_"&amp;M523&amp;N523&amp;O523&amp;"_"&amp;P523&amp;"_"&amp;Q523&amp;"_"&amp;R523&amp;S523&amp;T523&amp;U523&amp;V523&amp;"_MANU")</f>
        <v>0</v>
      </c>
      <c r="BW523" s="28">
        <f>IF(BS523="OUI",1,0)</f>
        <v>0</v>
      </c>
      <c r="BX523" s="27"/>
      <c r="BY523" s="27"/>
      <c r="BZ523" s="38">
        <f t="shared" si="1081"/>
        <v>0</v>
      </c>
      <c r="CA523" s="38">
        <f t="shared" si="1082"/>
        <v>0</v>
      </c>
      <c r="CB523" s="38">
        <f t="shared" si="979"/>
        <v>0</v>
      </c>
      <c r="CC523" s="38">
        <f t="shared" si="980"/>
        <v>0</v>
      </c>
      <c r="CD523" s="38">
        <f t="shared" si="993"/>
        <v>0</v>
      </c>
      <c r="CE523" s="27"/>
      <c r="CF523" s="27"/>
      <c r="CG523" s="182" t="str">
        <f t="shared" si="1083"/>
        <v>OUI</v>
      </c>
      <c r="CH523" s="27" t="s">
        <v>581</v>
      </c>
      <c r="CI523" s="126" t="s">
        <v>1496</v>
      </c>
      <c r="CJ523" s="116" t="s">
        <v>1326</v>
      </c>
      <c r="CK523" s="27" t="s">
        <v>581</v>
      </c>
      <c r="CL523" s="116"/>
      <c r="CM523" s="27"/>
      <c r="CN523" s="116"/>
      <c r="CO523" s="27"/>
      <c r="CP523" s="171" t="str">
        <f t="shared" si="1075"/>
        <v>NON</v>
      </c>
      <c r="CQ523" s="171">
        <f t="shared" si="982"/>
        <v>0</v>
      </c>
      <c r="CR523" s="171"/>
      <c r="CS523" s="171">
        <f t="shared" si="983"/>
        <v>0</v>
      </c>
      <c r="CT523" s="27"/>
      <c r="CU523" s="27"/>
      <c r="CV523" s="86">
        <f t="shared" ref="CV523:CV531" si="1088">IF(SUM(F523:L523)=0,0,SUM(F523:L523)+BT523+BZ523+CA523)</f>
        <v>1</v>
      </c>
      <c r="CW523" s="86">
        <f t="shared" si="1073"/>
        <v>1</v>
      </c>
    </row>
    <row r="524" spans="1:101" customFormat="1" outlineLevel="2" x14ac:dyDescent="0.3">
      <c r="B524" s="41">
        <f t="shared" si="963"/>
        <v>43</v>
      </c>
      <c r="C524" s="41" t="e">
        <f>C523</f>
        <v>#REF!</v>
      </c>
      <c r="D524" s="59" t="str">
        <f>D523</f>
        <v>Ventilo convecteur 002 PIJA02A</v>
      </c>
      <c r="E524" s="37" t="s">
        <v>446</v>
      </c>
      <c r="F524" s="27"/>
      <c r="G524" s="27"/>
      <c r="H524" s="27"/>
      <c r="I524" s="27">
        <v>1</v>
      </c>
      <c r="J524" s="27"/>
      <c r="K524" s="27"/>
      <c r="L524" s="34"/>
      <c r="M524" s="39" t="str">
        <f t="shared" si="1076"/>
        <v>02_IFB</v>
      </c>
      <c r="N524" s="39" t="str">
        <f t="shared" si="1077"/>
        <v>B</v>
      </c>
      <c r="O524" s="39" t="str">
        <f t="shared" si="1078"/>
        <v>SE</v>
      </c>
      <c r="P524" s="39" t="str">
        <f t="shared" si="1079"/>
        <v>CVC</v>
      </c>
      <c r="Q524" s="39"/>
      <c r="R524" s="28" t="str">
        <f t="shared" si="1080"/>
        <v>VC</v>
      </c>
      <c r="S524" s="28" t="s">
        <v>161</v>
      </c>
      <c r="T524" s="28" t="s">
        <v>1422</v>
      </c>
      <c r="U524" s="28" t="s">
        <v>1418</v>
      </c>
      <c r="V524" s="184" t="str">
        <f t="shared" si="1084"/>
        <v>002</v>
      </c>
      <c r="W524" s="28" t="str">
        <f t="shared" si="1074"/>
        <v>TM</v>
      </c>
      <c r="X524" s="27" t="str">
        <f t="shared" si="970"/>
        <v>SE/CVC/VC/as/MSR/MV/002/TM</v>
      </c>
      <c r="Y524" s="66"/>
      <c r="Z524" s="67"/>
      <c r="AA524" s="67"/>
      <c r="AB524" s="67"/>
      <c r="AC524" s="67"/>
      <c r="AD524" s="67"/>
      <c r="AE524" s="72">
        <f t="shared" si="1085"/>
        <v>0</v>
      </c>
      <c r="AF524" s="90" t="e">
        <f t="shared" si="1086"/>
        <v>#REF!</v>
      </c>
      <c r="AG524" s="66"/>
      <c r="AH524" s="67"/>
      <c r="AI524" s="67"/>
      <c r="AJ524" s="67"/>
      <c r="AK524" s="68"/>
      <c r="AL524" s="64" t="e">
        <f t="shared" si="1087"/>
        <v>#REF!</v>
      </c>
      <c r="AM524" s="64" t="e">
        <f t="shared" si="1004"/>
        <v>#REF!</v>
      </c>
      <c r="AN524" s="64" t="e">
        <f t="shared" si="1005"/>
        <v>#REF!</v>
      </c>
      <c r="AO524" s="64" t="e">
        <f t="shared" si="1006"/>
        <v>#REF!</v>
      </c>
      <c r="AP524" s="64" t="e">
        <f t="shared" si="1007"/>
        <v>#REF!</v>
      </c>
      <c r="AQ524" s="64" t="e">
        <f t="shared" si="1008"/>
        <v>#REF!</v>
      </c>
      <c r="AR524" s="64" t="e">
        <f t="shared" si="1009"/>
        <v>#REF!</v>
      </c>
      <c r="AS524" s="68"/>
      <c r="AT524" s="78" t="s">
        <v>138</v>
      </c>
      <c r="AU524" s="79"/>
      <c r="AV524" s="79" t="s">
        <v>481</v>
      </c>
      <c r="AW524" s="80"/>
      <c r="AX524" s="106" t="str">
        <f t="shared" si="1063"/>
        <v>ventilation moyenne vitesse (boitier de commande)</v>
      </c>
      <c r="AY524" s="63" t="s">
        <v>177</v>
      </c>
      <c r="BA524" s="36" t="s">
        <v>184</v>
      </c>
      <c r="BB524" s="27">
        <f t="shared" si="987"/>
        <v>0</v>
      </c>
      <c r="BC524" s="27">
        <f t="shared" si="988"/>
        <v>0</v>
      </c>
      <c r="BD524" s="27"/>
      <c r="BE524" s="27">
        <f t="shared" si="989"/>
        <v>1</v>
      </c>
      <c r="BF524" s="27"/>
      <c r="BG524" s="27">
        <f t="shared" si="990"/>
        <v>0</v>
      </c>
      <c r="BH524" s="1"/>
      <c r="BI524" s="1" t="s">
        <v>1356</v>
      </c>
      <c r="BJ524" s="1"/>
      <c r="BK524" s="1"/>
      <c r="BL524" s="1"/>
      <c r="BM524" s="1"/>
      <c r="BN524" s="1"/>
      <c r="BO524" s="1"/>
      <c r="BP524" s="1"/>
      <c r="BQ524" s="1"/>
      <c r="BR524" s="1"/>
      <c r="BS524" s="38" t="s">
        <v>185</v>
      </c>
      <c r="BT524" s="107">
        <f>IF(BS524="OUI",1,0)</f>
        <v>0</v>
      </c>
      <c r="BU524" s="108">
        <f>IF(BS524="OUI",1,0)</f>
        <v>0</v>
      </c>
      <c r="BV524" s="28">
        <f>IF(OR(BS524=0,BS524="NON"),0,B524&amp;"_"&amp;M524&amp;N524&amp;O524&amp;"_"&amp;P524&amp;"_"&amp;Q524&amp;"_"&amp;R524&amp;S524&amp;T524&amp;U524&amp;V524&amp;"_MANU")</f>
        <v>0</v>
      </c>
      <c r="BW524" s="28">
        <f>IF(BS524="OUI",1,0)</f>
        <v>0</v>
      </c>
      <c r="BX524" s="27"/>
      <c r="BY524" s="27"/>
      <c r="BZ524" s="38">
        <f t="shared" si="1081"/>
        <v>0</v>
      </c>
      <c r="CA524" s="38">
        <f t="shared" si="1082"/>
        <v>0</v>
      </c>
      <c r="CB524" s="38">
        <f t="shared" si="979"/>
        <v>0</v>
      </c>
      <c r="CC524" s="38">
        <f t="shared" si="980"/>
        <v>0</v>
      </c>
      <c r="CD524" s="38">
        <f t="shared" si="993"/>
        <v>0</v>
      </c>
      <c r="CE524" s="27"/>
      <c r="CF524" s="27"/>
      <c r="CG524" s="182" t="str">
        <f t="shared" si="1083"/>
        <v>OUI</v>
      </c>
      <c r="CH524" s="27" t="s">
        <v>581</v>
      </c>
      <c r="CI524" s="126" t="s">
        <v>1496</v>
      </c>
      <c r="CJ524" s="116" t="s">
        <v>1326</v>
      </c>
      <c r="CK524" s="27" t="s">
        <v>581</v>
      </c>
      <c r="CL524" s="116"/>
      <c r="CM524" s="27"/>
      <c r="CN524" s="116"/>
      <c r="CO524" s="27"/>
      <c r="CP524" s="171" t="str">
        <f t="shared" si="1075"/>
        <v>NON</v>
      </c>
      <c r="CQ524" s="171">
        <f t="shared" si="982"/>
        <v>0</v>
      </c>
      <c r="CR524" s="171"/>
      <c r="CS524" s="171">
        <f t="shared" si="983"/>
        <v>0</v>
      </c>
      <c r="CT524" s="27"/>
      <c r="CU524" s="27"/>
      <c r="CV524" s="86">
        <f t="shared" si="1088"/>
        <v>1</v>
      </c>
      <c r="CW524" s="86">
        <f t="shared" si="1073"/>
        <v>1</v>
      </c>
    </row>
    <row r="525" spans="1:101" customFormat="1" outlineLevel="2" x14ac:dyDescent="0.3">
      <c r="B525" s="41">
        <f t="shared" si="963"/>
        <v>44</v>
      </c>
      <c r="C525" s="41" t="e">
        <f>C524</f>
        <v>#REF!</v>
      </c>
      <c r="D525" s="59" t="str">
        <f>D524</f>
        <v>Ventilo convecteur 002 PIJA02A</v>
      </c>
      <c r="E525" s="37" t="s">
        <v>617</v>
      </c>
      <c r="F525" s="27"/>
      <c r="G525" s="27"/>
      <c r="H525" s="27"/>
      <c r="I525" s="27">
        <v>1</v>
      </c>
      <c r="J525" s="27"/>
      <c r="K525" s="27"/>
      <c r="L525" s="1"/>
      <c r="M525" s="39" t="str">
        <f t="shared" si="1076"/>
        <v>02_IFB</v>
      </c>
      <c r="N525" s="39" t="str">
        <f t="shared" si="1077"/>
        <v>B</v>
      </c>
      <c r="O525" s="39" t="str">
        <f t="shared" si="1078"/>
        <v>SE</v>
      </c>
      <c r="P525" s="39" t="str">
        <f t="shared" si="1079"/>
        <v>CVC</v>
      </c>
      <c r="Q525" s="39"/>
      <c r="R525" s="28" t="str">
        <f t="shared" si="1080"/>
        <v>VC</v>
      </c>
      <c r="S525" s="28" t="s">
        <v>161</v>
      </c>
      <c r="T525" s="28" t="s">
        <v>1422</v>
      </c>
      <c r="U525" s="28" t="s">
        <v>1419</v>
      </c>
      <c r="V525" s="184" t="str">
        <f t="shared" si="1084"/>
        <v>002</v>
      </c>
      <c r="W525" s="28" t="str">
        <f t="shared" si="1074"/>
        <v>TM</v>
      </c>
      <c r="X525" s="27" t="str">
        <f t="shared" si="970"/>
        <v>SE/CVC/VC/as/MSR/GV/002/TM</v>
      </c>
      <c r="Y525" s="66"/>
      <c r="Z525" s="67"/>
      <c r="AA525" s="67"/>
      <c r="AB525" s="67"/>
      <c r="AC525" s="67"/>
      <c r="AD525" s="67"/>
      <c r="AE525" s="72">
        <f t="shared" si="1085"/>
        <v>0</v>
      </c>
      <c r="AF525" s="90" t="e">
        <f t="shared" si="1086"/>
        <v>#REF!</v>
      </c>
      <c r="AG525" s="66"/>
      <c r="AH525" s="67"/>
      <c r="AI525" s="67"/>
      <c r="AJ525" s="67"/>
      <c r="AK525" s="68"/>
      <c r="AL525" s="64" t="e">
        <f t="shared" si="1087"/>
        <v>#REF!</v>
      </c>
      <c r="AM525" s="64" t="e">
        <f t="shared" si="1004"/>
        <v>#REF!</v>
      </c>
      <c r="AN525" s="64" t="e">
        <f t="shared" si="1005"/>
        <v>#REF!</v>
      </c>
      <c r="AO525" s="64" t="e">
        <f t="shared" si="1006"/>
        <v>#REF!</v>
      </c>
      <c r="AP525" s="64" t="e">
        <f t="shared" si="1007"/>
        <v>#REF!</v>
      </c>
      <c r="AQ525" s="64" t="e">
        <f t="shared" si="1008"/>
        <v>#REF!</v>
      </c>
      <c r="AR525" s="64" t="e">
        <f t="shared" si="1009"/>
        <v>#REF!</v>
      </c>
      <c r="AS525" s="68"/>
      <c r="AT525" s="78" t="s">
        <v>138</v>
      </c>
      <c r="AU525" s="79"/>
      <c r="AV525" s="79" t="s">
        <v>482</v>
      </c>
      <c r="AW525" s="80"/>
      <c r="AX525" s="106" t="str">
        <f t="shared" si="1063"/>
        <v>ventilation grande vitesse (boitier de commande)</v>
      </c>
      <c r="AY525" s="63" t="s">
        <v>177</v>
      </c>
      <c r="BA525" s="36" t="s">
        <v>184</v>
      </c>
      <c r="BB525" s="27">
        <f t="shared" si="987"/>
        <v>0</v>
      </c>
      <c r="BC525" s="27">
        <f t="shared" si="988"/>
        <v>0</v>
      </c>
      <c r="BD525" s="27"/>
      <c r="BE525" s="27">
        <f t="shared" si="989"/>
        <v>1</v>
      </c>
      <c r="BF525" s="27"/>
      <c r="BG525" s="27">
        <f t="shared" si="990"/>
        <v>0</v>
      </c>
      <c r="BH525" s="1"/>
      <c r="BI525" s="1" t="s">
        <v>1356</v>
      </c>
      <c r="BJ525" s="1"/>
      <c r="BK525" s="1"/>
      <c r="BL525" s="1"/>
      <c r="BM525" s="1"/>
      <c r="BN525" s="1"/>
      <c r="BO525" s="1"/>
      <c r="BP525" s="1"/>
      <c r="BQ525" s="1"/>
      <c r="BR525" s="1"/>
      <c r="BS525" s="38" t="s">
        <v>185</v>
      </c>
      <c r="BT525" s="107">
        <f>IF(BS525="OUI",1,0)</f>
        <v>0</v>
      </c>
      <c r="BU525" s="108">
        <f>IF(BS525="OUI",1,0)</f>
        <v>0</v>
      </c>
      <c r="BV525" s="28">
        <f>IF(OR(BS525=0,BS525="NON"),0,B525&amp;"_"&amp;M525&amp;N525&amp;O525&amp;"_"&amp;P525&amp;"_"&amp;Q525&amp;"_"&amp;R525&amp;S525&amp;T525&amp;U525&amp;V525&amp;"_MANU")</f>
        <v>0</v>
      </c>
      <c r="BW525" s="28">
        <f>IF(BS525="OUI",1,0)</f>
        <v>0</v>
      </c>
      <c r="BX525" s="27"/>
      <c r="BY525" s="27"/>
      <c r="BZ525" s="38">
        <f t="shared" si="1081"/>
        <v>0</v>
      </c>
      <c r="CA525" s="38">
        <f t="shared" si="1082"/>
        <v>0</v>
      </c>
      <c r="CB525" s="38">
        <f t="shared" si="979"/>
        <v>0</v>
      </c>
      <c r="CC525" s="38">
        <f t="shared" si="980"/>
        <v>0</v>
      </c>
      <c r="CD525" s="38">
        <f t="shared" si="993"/>
        <v>0</v>
      </c>
      <c r="CE525" s="27"/>
      <c r="CF525" s="27"/>
      <c r="CG525" s="182" t="str">
        <f t="shared" si="1083"/>
        <v>OUI</v>
      </c>
      <c r="CH525" s="27" t="s">
        <v>581</v>
      </c>
      <c r="CI525" s="126" t="s">
        <v>1496</v>
      </c>
      <c r="CJ525" s="116" t="s">
        <v>1326</v>
      </c>
      <c r="CK525" s="27" t="s">
        <v>581</v>
      </c>
      <c r="CL525" s="116"/>
      <c r="CM525" s="27"/>
      <c r="CN525" s="116"/>
      <c r="CO525" s="27"/>
      <c r="CP525" s="171" t="str">
        <f t="shared" si="1075"/>
        <v>NON</v>
      </c>
      <c r="CQ525" s="171">
        <f t="shared" si="982"/>
        <v>0</v>
      </c>
      <c r="CR525" s="171"/>
      <c r="CS525" s="171">
        <f t="shared" si="983"/>
        <v>0</v>
      </c>
      <c r="CT525" s="27"/>
      <c r="CU525" s="27"/>
      <c r="CV525" s="86">
        <f t="shared" si="1088"/>
        <v>1</v>
      </c>
      <c r="CW525" s="86">
        <f t="shared" si="1073"/>
        <v>1</v>
      </c>
    </row>
    <row r="526" spans="1:101" customFormat="1" outlineLevel="2" x14ac:dyDescent="0.3">
      <c r="B526" s="41">
        <f t="shared" si="963"/>
        <v>45</v>
      </c>
      <c r="C526" s="41" t="e">
        <f>C525</f>
        <v>#REF!</v>
      </c>
      <c r="D526" s="59" t="str">
        <f>D525</f>
        <v>Ventilo convecteur 002 PIJA02A</v>
      </c>
      <c r="E526" s="37" t="s">
        <v>447</v>
      </c>
      <c r="F526" s="27"/>
      <c r="G526" s="27"/>
      <c r="H526" s="27"/>
      <c r="I526" s="27">
        <v>1</v>
      </c>
      <c r="J526" s="27"/>
      <c r="K526" s="27"/>
      <c r="L526" s="34"/>
      <c r="M526" s="39" t="str">
        <f t="shared" si="1076"/>
        <v>02_IFB</v>
      </c>
      <c r="N526" s="39" t="str">
        <f t="shared" si="1077"/>
        <v>B</v>
      </c>
      <c r="O526" s="39" t="str">
        <f t="shared" si="1078"/>
        <v>SE</v>
      </c>
      <c r="P526" s="39" t="str">
        <f t="shared" si="1079"/>
        <v>CVC</v>
      </c>
      <c r="Q526" s="39"/>
      <c r="R526" s="28" t="str">
        <f t="shared" si="1080"/>
        <v>VC</v>
      </c>
      <c r="S526" s="28" t="s">
        <v>161</v>
      </c>
      <c r="T526" s="28" t="s">
        <v>1422</v>
      </c>
      <c r="U526" s="28" t="s">
        <v>1420</v>
      </c>
      <c r="V526" s="184" t="str">
        <f t="shared" si="1084"/>
        <v>002</v>
      </c>
      <c r="W526" s="28" t="str">
        <f t="shared" si="1074"/>
        <v>TM</v>
      </c>
      <c r="X526" s="27" t="str">
        <f t="shared" si="970"/>
        <v>SE/CVC/VC/as/MSR/AV/002/TM</v>
      </c>
      <c r="Y526" s="66"/>
      <c r="Z526" s="67"/>
      <c r="AA526" s="67"/>
      <c r="AB526" s="67"/>
      <c r="AC526" s="67"/>
      <c r="AD526" s="67"/>
      <c r="AE526" s="72">
        <f t="shared" si="1085"/>
        <v>0</v>
      </c>
      <c r="AF526" s="90" t="e">
        <f t="shared" si="1086"/>
        <v>#REF!</v>
      </c>
      <c r="AG526" s="66"/>
      <c r="AH526" s="67"/>
      <c r="AI526" s="67"/>
      <c r="AJ526" s="67"/>
      <c r="AK526" s="68"/>
      <c r="AL526" s="64" t="e">
        <f t="shared" si="1087"/>
        <v>#REF!</v>
      </c>
      <c r="AM526" s="64" t="e">
        <f t="shared" si="1004"/>
        <v>#REF!</v>
      </c>
      <c r="AN526" s="64" t="e">
        <f t="shared" si="1005"/>
        <v>#REF!</v>
      </c>
      <c r="AO526" s="64" t="e">
        <f t="shared" si="1006"/>
        <v>#REF!</v>
      </c>
      <c r="AP526" s="64" t="e">
        <f t="shared" si="1007"/>
        <v>#REF!</v>
      </c>
      <c r="AQ526" s="64" t="e">
        <f t="shared" si="1008"/>
        <v>#REF!</v>
      </c>
      <c r="AR526" s="64" t="e">
        <f t="shared" si="1009"/>
        <v>#REF!</v>
      </c>
      <c r="AS526" s="68"/>
      <c r="AT526" s="78" t="s">
        <v>138</v>
      </c>
      <c r="AU526" s="79" t="s">
        <v>484</v>
      </c>
      <c r="AV526" s="79" t="s">
        <v>483</v>
      </c>
      <c r="AW526" s="80"/>
      <c r="AX526" s="106" t="str">
        <f t="shared" si="1063"/>
        <v>ventilation auto (boitier de commande)</v>
      </c>
      <c r="AY526" s="63" t="s">
        <v>177</v>
      </c>
      <c r="BA526" s="36" t="s">
        <v>184</v>
      </c>
      <c r="BB526" s="27">
        <f t="shared" si="987"/>
        <v>0</v>
      </c>
      <c r="BC526" s="27">
        <f t="shared" si="988"/>
        <v>0</v>
      </c>
      <c r="BD526" s="27"/>
      <c r="BE526" s="27">
        <f t="shared" si="989"/>
        <v>1</v>
      </c>
      <c r="BF526" s="27"/>
      <c r="BG526" s="27">
        <f t="shared" si="990"/>
        <v>0</v>
      </c>
      <c r="BH526" s="1"/>
      <c r="BI526" s="1" t="s">
        <v>1356</v>
      </c>
      <c r="BJ526" s="1"/>
      <c r="BK526" s="1"/>
      <c r="BL526" s="1"/>
      <c r="BM526" s="1"/>
      <c r="BN526" s="1"/>
      <c r="BO526" s="1"/>
      <c r="BP526" s="1"/>
      <c r="BQ526" s="1"/>
      <c r="BR526" s="1"/>
      <c r="BS526" s="38" t="s">
        <v>185</v>
      </c>
      <c r="BT526" s="107"/>
      <c r="BU526" s="108"/>
      <c r="BV526" s="28"/>
      <c r="BW526" s="28"/>
      <c r="BX526" s="27"/>
      <c r="BY526" s="27"/>
      <c r="BZ526" s="38">
        <f t="shared" si="1081"/>
        <v>0</v>
      </c>
      <c r="CA526" s="38">
        <f t="shared" si="1082"/>
        <v>0</v>
      </c>
      <c r="CB526" s="38">
        <f t="shared" si="979"/>
        <v>0</v>
      </c>
      <c r="CC526" s="38">
        <f t="shared" si="980"/>
        <v>0</v>
      </c>
      <c r="CD526" s="38">
        <f t="shared" si="993"/>
        <v>0</v>
      </c>
      <c r="CE526" s="27"/>
      <c r="CF526" s="27"/>
      <c r="CG526" s="182" t="str">
        <f t="shared" si="1083"/>
        <v>OUI</v>
      </c>
      <c r="CH526" s="27" t="s">
        <v>581</v>
      </c>
      <c r="CI526" s="126" t="s">
        <v>1496</v>
      </c>
      <c r="CJ526" s="116" t="s">
        <v>1326</v>
      </c>
      <c r="CK526" s="27" t="s">
        <v>581</v>
      </c>
      <c r="CL526" s="116"/>
      <c r="CM526" s="27"/>
      <c r="CN526" s="116"/>
      <c r="CO526" s="27"/>
      <c r="CP526" s="171" t="str">
        <f t="shared" si="1075"/>
        <v>NON</v>
      </c>
      <c r="CQ526" s="171">
        <f t="shared" si="982"/>
        <v>0</v>
      </c>
      <c r="CR526" s="171"/>
      <c r="CS526" s="171">
        <f t="shared" si="983"/>
        <v>0</v>
      </c>
      <c r="CT526" s="27"/>
      <c r="CU526" s="27"/>
      <c r="CV526" s="86">
        <f t="shared" si="1088"/>
        <v>1</v>
      </c>
      <c r="CW526" s="86">
        <f t="shared" si="1073"/>
        <v>1</v>
      </c>
    </row>
    <row r="527" spans="1:101" customFormat="1" outlineLevel="2" x14ac:dyDescent="0.3">
      <c r="B527" s="41">
        <f t="shared" si="963"/>
        <v>46</v>
      </c>
      <c r="C527" s="41" t="e">
        <f t="shared" ref="C527:D529" si="1089">C526</f>
        <v>#REF!</v>
      </c>
      <c r="D527" s="59" t="str">
        <f t="shared" si="1089"/>
        <v>Ventilo convecteur 002 PIJA02A</v>
      </c>
      <c r="E527" s="37" t="s">
        <v>1327</v>
      </c>
      <c r="F527" s="27"/>
      <c r="G527" s="27"/>
      <c r="H527" s="27"/>
      <c r="I527" s="27"/>
      <c r="J527" s="27">
        <v>1</v>
      </c>
      <c r="K527" s="27"/>
      <c r="L527" s="34"/>
      <c r="M527" s="39" t="str">
        <f t="shared" si="1076"/>
        <v>02_IFB</v>
      </c>
      <c r="N527" s="39" t="str">
        <f t="shared" si="1077"/>
        <v>B</v>
      </c>
      <c r="O527" s="39" t="str">
        <f t="shared" si="1078"/>
        <v>SE</v>
      </c>
      <c r="P527" s="39" t="str">
        <f t="shared" si="1079"/>
        <v>CVC</v>
      </c>
      <c r="Q527" s="39"/>
      <c r="R527" s="28" t="str">
        <f t="shared" si="1080"/>
        <v>VC</v>
      </c>
      <c r="S527" s="28" t="s">
        <v>161</v>
      </c>
      <c r="T527" s="28" t="s">
        <v>395</v>
      </c>
      <c r="U527" s="28" t="s">
        <v>1421</v>
      </c>
      <c r="V527" s="184" t="str">
        <f t="shared" si="1084"/>
        <v>002</v>
      </c>
      <c r="W527" s="28" t="str">
        <f t="shared" si="1074"/>
        <v>TR</v>
      </c>
      <c r="X527" s="27" t="str">
        <f t="shared" si="970"/>
        <v>SE/CVC/VC/as/CONS/VIT/002/TR</v>
      </c>
      <c r="Y527" s="66"/>
      <c r="Z527" s="67"/>
      <c r="AA527" s="67"/>
      <c r="AB527" s="67"/>
      <c r="AC527" s="67"/>
      <c r="AD527" s="67"/>
      <c r="AE527" s="72">
        <f t="shared" si="1085"/>
        <v>0</v>
      </c>
      <c r="AF527" s="90" t="e">
        <f t="shared" si="1086"/>
        <v>#REF!</v>
      </c>
      <c r="AG527" s="66"/>
      <c r="AH527" s="67"/>
      <c r="AI527" s="67"/>
      <c r="AJ527" s="67"/>
      <c r="AK527" s="68"/>
      <c r="AL527" s="64" t="e">
        <f t="shared" si="1087"/>
        <v>#REF!</v>
      </c>
      <c r="AM527" s="64" t="e">
        <f t="shared" si="1004"/>
        <v>#REF!</v>
      </c>
      <c r="AN527" s="64" t="e">
        <f t="shared" si="1005"/>
        <v>#REF!</v>
      </c>
      <c r="AO527" s="64" t="e">
        <f t="shared" si="1006"/>
        <v>#REF!</v>
      </c>
      <c r="AP527" s="64" t="e">
        <f t="shared" si="1007"/>
        <v>#REF!</v>
      </c>
      <c r="AQ527" s="64" t="e">
        <f t="shared" si="1008"/>
        <v>#REF!</v>
      </c>
      <c r="AR527" s="64" t="e">
        <f t="shared" si="1009"/>
        <v>#REF!</v>
      </c>
      <c r="AS527" s="68"/>
      <c r="AT527" s="78" t="s">
        <v>138</v>
      </c>
      <c r="AU527" s="79">
        <v>0</v>
      </c>
      <c r="AV527" s="79"/>
      <c r="AW527" s="80"/>
      <c r="AX527" s="106" t="str">
        <f t="shared" si="1063"/>
        <v>Consigne de ventilation PV/MV/GV/auto (boitier de commande)</v>
      </c>
      <c r="AY527" s="63" t="s">
        <v>1345</v>
      </c>
      <c r="BA527" s="36" t="s">
        <v>184</v>
      </c>
      <c r="BB527" s="27">
        <f t="shared" si="987"/>
        <v>0</v>
      </c>
      <c r="BC527" s="27">
        <f t="shared" si="988"/>
        <v>0</v>
      </c>
      <c r="BD527" s="27"/>
      <c r="BE527" s="27">
        <f t="shared" si="989"/>
        <v>1</v>
      </c>
      <c r="BF527" s="27"/>
      <c r="BG527" s="27">
        <f t="shared" si="990"/>
        <v>0</v>
      </c>
      <c r="BH527" s="1"/>
      <c r="BI527" s="1" t="s">
        <v>1356</v>
      </c>
      <c r="BJ527" s="1"/>
      <c r="BK527" s="1"/>
      <c r="BL527" s="1"/>
      <c r="BM527" s="1"/>
      <c r="BN527" s="1"/>
      <c r="BO527" s="1"/>
      <c r="BP527" s="1"/>
      <c r="BQ527" s="1"/>
      <c r="BR527" s="1"/>
      <c r="BS527" s="38" t="s">
        <v>185</v>
      </c>
      <c r="BT527" s="107">
        <f>IF(BS527="OUI",1,0)</f>
        <v>0</v>
      </c>
      <c r="BU527" s="108">
        <f>IF(BS527="OUI",1,0)</f>
        <v>0</v>
      </c>
      <c r="BV527" s="28">
        <f>IF(OR(BS527=0,BS527="NON"),0,B527&amp;"_"&amp;M527&amp;N527&amp;O527&amp;"_"&amp;P527&amp;"_"&amp;Q527&amp;"_"&amp;R527&amp;S527&amp;T527&amp;U527&amp;V527&amp;"_MANU")</f>
        <v>0</v>
      </c>
      <c r="BW527" s="28">
        <f>IF(BS527="OUI",1,0)</f>
        <v>0</v>
      </c>
      <c r="BX527" s="27"/>
      <c r="BY527" s="27"/>
      <c r="BZ527" s="38">
        <f t="shared" si="1081"/>
        <v>0</v>
      </c>
      <c r="CA527" s="38">
        <f t="shared" si="1082"/>
        <v>0</v>
      </c>
      <c r="CB527" s="38">
        <f t="shared" si="979"/>
        <v>0</v>
      </c>
      <c r="CC527" s="38">
        <f t="shared" si="980"/>
        <v>0</v>
      </c>
      <c r="CD527" s="38">
        <f t="shared" si="993"/>
        <v>0</v>
      </c>
      <c r="CE527" s="27"/>
      <c r="CF527" s="27"/>
      <c r="CG527" s="182" t="str">
        <f t="shared" si="1083"/>
        <v>OUI</v>
      </c>
      <c r="CH527" s="27"/>
      <c r="CI527" s="126" t="s">
        <v>1496</v>
      </c>
      <c r="CJ527" s="116" t="s">
        <v>1326</v>
      </c>
      <c r="CK527" s="27" t="s">
        <v>581</v>
      </c>
      <c r="CL527" s="116"/>
      <c r="CM527" s="27"/>
      <c r="CN527" s="116"/>
      <c r="CO527" s="27"/>
      <c r="CP527" s="171" t="str">
        <f t="shared" si="1075"/>
        <v>NON</v>
      </c>
      <c r="CQ527" s="171">
        <f t="shared" si="982"/>
        <v>0</v>
      </c>
      <c r="CR527" s="171"/>
      <c r="CS527" s="171">
        <f t="shared" si="983"/>
        <v>0</v>
      </c>
      <c r="CT527" s="27"/>
      <c r="CU527" s="27"/>
      <c r="CV527" s="86">
        <f t="shared" si="1088"/>
        <v>1</v>
      </c>
      <c r="CW527" s="86">
        <f t="shared" si="1073"/>
        <v>1</v>
      </c>
    </row>
    <row r="528" spans="1:101" customFormat="1" outlineLevel="2" x14ac:dyDescent="0.3">
      <c r="B528" s="41">
        <f t="shared" si="963"/>
        <v>47</v>
      </c>
      <c r="C528" s="41" t="e">
        <f>#REF!</f>
        <v>#REF!</v>
      </c>
      <c r="D528" s="59" t="str">
        <f t="shared" si="1089"/>
        <v>Ventilo convecteur 002 PIJA02A</v>
      </c>
      <c r="E528" s="37" t="s">
        <v>461</v>
      </c>
      <c r="F528" s="27"/>
      <c r="G528" s="27"/>
      <c r="H528" s="27"/>
      <c r="I528" s="27">
        <v>1</v>
      </c>
      <c r="J528" s="27"/>
      <c r="K528" s="27"/>
      <c r="L528" s="34"/>
      <c r="M528" s="39" t="str">
        <f t="shared" si="1076"/>
        <v>02_IFB</v>
      </c>
      <c r="N528" s="39" t="str">
        <f t="shared" si="1077"/>
        <v>B</v>
      </c>
      <c r="O528" s="39" t="str">
        <f t="shared" si="1078"/>
        <v>SE</v>
      </c>
      <c r="P528" s="39" t="str">
        <f t="shared" si="1079"/>
        <v>CVC</v>
      </c>
      <c r="Q528" s="39"/>
      <c r="R528" s="28" t="str">
        <f t="shared" si="1080"/>
        <v>VC</v>
      </c>
      <c r="S528" s="28" t="s">
        <v>162</v>
      </c>
      <c r="T528" s="28" t="s">
        <v>1423</v>
      </c>
      <c r="U528" s="28" t="s">
        <v>149</v>
      </c>
      <c r="V528" s="184" t="str">
        <f t="shared" si="1084"/>
        <v>002</v>
      </c>
      <c r="W528" s="28" t="str">
        <f t="shared" si="1074"/>
        <v>TM</v>
      </c>
      <c r="X528" s="27" t="str">
        <f t="shared" si="970"/>
        <v>SE/CVC/VC/am/DEC/tmp/002/TM</v>
      </c>
      <c r="Y528" s="66"/>
      <c r="Z528" s="67"/>
      <c r="AA528" s="67"/>
      <c r="AB528" s="67"/>
      <c r="AC528" s="67"/>
      <c r="AD528" s="67"/>
      <c r="AE528" s="72">
        <f t="shared" si="1085"/>
        <v>0</v>
      </c>
      <c r="AF528" s="90" t="e">
        <f>#REF!</f>
        <v>#REF!</v>
      </c>
      <c r="AG528" s="66"/>
      <c r="AH528" s="67"/>
      <c r="AI528" s="67"/>
      <c r="AJ528" s="67"/>
      <c r="AK528" s="68"/>
      <c r="AL528" s="64" t="e">
        <f>#REF!</f>
        <v>#REF!</v>
      </c>
      <c r="AM528" s="64" t="e">
        <f t="shared" si="1004"/>
        <v>#REF!</v>
      </c>
      <c r="AN528" s="64" t="e">
        <f t="shared" si="1005"/>
        <v>#REF!</v>
      </c>
      <c r="AO528" s="64" t="e">
        <f t="shared" si="1006"/>
        <v>#REF!</v>
      </c>
      <c r="AP528" s="64" t="e">
        <f t="shared" si="1007"/>
        <v>#REF!</v>
      </c>
      <c r="AQ528" s="64" t="e">
        <f t="shared" si="1008"/>
        <v>#REF!</v>
      </c>
      <c r="AR528" s="64" t="e">
        <f t="shared" si="1009"/>
        <v>#REF!</v>
      </c>
      <c r="AS528" s="68"/>
      <c r="AT528" s="78" t="s">
        <v>130</v>
      </c>
      <c r="AU528" s="79">
        <v>-2</v>
      </c>
      <c r="AV528" s="79">
        <v>2</v>
      </c>
      <c r="AW528" s="80"/>
      <c r="AX528" s="106" t="str">
        <f t="shared" si="1063"/>
        <v>autorisation de décalage du point de consigne (concentrateur de zone)</v>
      </c>
      <c r="AY528" s="63" t="s">
        <v>1344</v>
      </c>
      <c r="BA528" s="36" t="s">
        <v>184</v>
      </c>
      <c r="BB528" s="27">
        <f t="shared" si="987"/>
        <v>0</v>
      </c>
      <c r="BC528" s="27">
        <f t="shared" si="988"/>
        <v>0</v>
      </c>
      <c r="BD528" s="27"/>
      <c r="BE528" s="27">
        <f t="shared" si="989"/>
        <v>1</v>
      </c>
      <c r="BF528" s="27"/>
      <c r="BG528" s="27">
        <f t="shared" si="990"/>
        <v>0</v>
      </c>
      <c r="BH528" s="1"/>
      <c r="BI528" s="1" t="s">
        <v>1356</v>
      </c>
      <c r="BJ528" s="1"/>
      <c r="BK528" s="1"/>
      <c r="BL528" s="1"/>
      <c r="BM528" s="1"/>
      <c r="BN528" s="1"/>
      <c r="BO528" s="1"/>
      <c r="BP528" s="1"/>
      <c r="BQ528" s="1"/>
      <c r="BR528" s="1"/>
      <c r="BS528" s="38" t="s">
        <v>185</v>
      </c>
      <c r="BT528" s="107"/>
      <c r="BU528" s="108"/>
      <c r="BV528" s="28"/>
      <c r="BW528" s="28"/>
      <c r="BX528" s="27"/>
      <c r="BY528" s="27"/>
      <c r="BZ528" s="38">
        <f t="shared" si="1081"/>
        <v>0</v>
      </c>
      <c r="CA528" s="38">
        <f t="shared" si="1082"/>
        <v>0</v>
      </c>
      <c r="CB528" s="38">
        <f t="shared" si="979"/>
        <v>0</v>
      </c>
      <c r="CC528" s="38">
        <f t="shared" si="980"/>
        <v>0</v>
      </c>
      <c r="CD528" s="38">
        <f t="shared" si="993"/>
        <v>0</v>
      </c>
      <c r="CE528" s="27"/>
      <c r="CF528" s="27"/>
      <c r="CG528" s="182" t="str">
        <f t="shared" si="1083"/>
        <v>OUI</v>
      </c>
      <c r="CH528" s="27" t="s">
        <v>581</v>
      </c>
      <c r="CI528" s="126" t="s">
        <v>1496</v>
      </c>
      <c r="CJ528" s="116" t="s">
        <v>1326</v>
      </c>
      <c r="CK528" s="27" t="s">
        <v>581</v>
      </c>
      <c r="CL528" s="116"/>
      <c r="CM528" s="27"/>
      <c r="CN528" s="116"/>
      <c r="CO528" s="27"/>
      <c r="CP528" s="171" t="str">
        <f t="shared" si="1075"/>
        <v>NON</v>
      </c>
      <c r="CQ528" s="171">
        <f t="shared" si="982"/>
        <v>0</v>
      </c>
      <c r="CR528" s="171"/>
      <c r="CS528" s="171">
        <f t="shared" si="983"/>
        <v>0</v>
      </c>
      <c r="CT528" s="27"/>
      <c r="CU528" s="27"/>
      <c r="CV528" s="86">
        <f t="shared" si="1088"/>
        <v>1</v>
      </c>
      <c r="CW528" s="86">
        <f t="shared" si="1073"/>
        <v>1</v>
      </c>
    </row>
    <row r="529" spans="1:101" customFormat="1" outlineLevel="2" x14ac:dyDescent="0.3">
      <c r="B529" s="41">
        <f t="shared" si="963"/>
        <v>48</v>
      </c>
      <c r="C529" s="41" t="e">
        <f>#REF!</f>
        <v>#REF!</v>
      </c>
      <c r="D529" s="59" t="str">
        <f t="shared" si="1089"/>
        <v>Ventilo convecteur 002 PIJA02A</v>
      </c>
      <c r="E529" s="37" t="s">
        <v>1244</v>
      </c>
      <c r="F529" s="27"/>
      <c r="G529" s="27"/>
      <c r="H529" s="27"/>
      <c r="I529" s="27"/>
      <c r="J529" s="27">
        <v>1</v>
      </c>
      <c r="K529" s="27"/>
      <c r="L529" s="34"/>
      <c r="M529" s="39" t="str">
        <f t="shared" si="1076"/>
        <v>02_IFB</v>
      </c>
      <c r="N529" s="39" t="str">
        <f t="shared" si="1077"/>
        <v>B</v>
      </c>
      <c r="O529" s="39" t="str">
        <f t="shared" si="1078"/>
        <v>SE</v>
      </c>
      <c r="P529" s="39" t="str">
        <f t="shared" si="1079"/>
        <v>CVC</v>
      </c>
      <c r="Q529" s="39"/>
      <c r="R529" s="28" t="str">
        <f t="shared" si="1080"/>
        <v>VC</v>
      </c>
      <c r="S529" s="28" t="s">
        <v>200</v>
      </c>
      <c r="T529" s="28" t="s">
        <v>74</v>
      </c>
      <c r="U529" s="28" t="s">
        <v>128</v>
      </c>
      <c r="V529" s="184" t="str">
        <f t="shared" si="1084"/>
        <v>002</v>
      </c>
      <c r="W529" s="28" t="str">
        <f t="shared" si="1074"/>
        <v>TR</v>
      </c>
      <c r="X529" s="27" t="str">
        <f t="shared" si="970"/>
        <v>SE/CVC/VC/eg/V2V/%/002/TR</v>
      </c>
      <c r="Y529" s="66"/>
      <c r="Z529" s="67"/>
      <c r="AA529" s="67"/>
      <c r="AB529" s="67"/>
      <c r="AC529" s="67"/>
      <c r="AD529" s="67"/>
      <c r="AE529" s="72">
        <f t="shared" si="1085"/>
        <v>0</v>
      </c>
      <c r="AF529" s="90" t="e">
        <f>#REF!</f>
        <v>#REF!</v>
      </c>
      <c r="AG529" s="66"/>
      <c r="AH529" s="67"/>
      <c r="AI529" s="67"/>
      <c r="AJ529" s="67"/>
      <c r="AK529" s="68"/>
      <c r="AL529" s="64" t="e">
        <f>#REF!</f>
        <v>#REF!</v>
      </c>
      <c r="AM529" s="64" t="e">
        <f t="shared" si="1004"/>
        <v>#REF!</v>
      </c>
      <c r="AN529" s="64" t="e">
        <f t="shared" si="1005"/>
        <v>#REF!</v>
      </c>
      <c r="AO529" s="64" t="e">
        <f t="shared" si="1006"/>
        <v>#REF!</v>
      </c>
      <c r="AP529" s="64" t="e">
        <f t="shared" si="1007"/>
        <v>#REF!</v>
      </c>
      <c r="AQ529" s="64" t="e">
        <f t="shared" si="1008"/>
        <v>#REF!</v>
      </c>
      <c r="AR529" s="64" t="e">
        <f t="shared" si="1009"/>
        <v>#REF!</v>
      </c>
      <c r="AS529" s="68"/>
      <c r="AT529" s="78" t="s">
        <v>128</v>
      </c>
      <c r="AU529" s="79">
        <v>0</v>
      </c>
      <c r="AV529" s="79">
        <v>100</v>
      </c>
      <c r="AW529" s="80"/>
      <c r="AX529" s="106" t="str">
        <f t="shared" si="1063"/>
        <v>position vanne de régulation EG</v>
      </c>
      <c r="AY529" s="63" t="s">
        <v>1345</v>
      </c>
      <c r="BA529" s="36" t="s">
        <v>184</v>
      </c>
      <c r="BB529" s="27">
        <f t="shared" si="987"/>
        <v>0</v>
      </c>
      <c r="BC529" s="27">
        <f t="shared" si="988"/>
        <v>0</v>
      </c>
      <c r="BD529" s="27"/>
      <c r="BE529" s="27">
        <f t="shared" si="989"/>
        <v>1</v>
      </c>
      <c r="BF529" s="27"/>
      <c r="BG529" s="27">
        <f t="shared" si="990"/>
        <v>0</v>
      </c>
      <c r="BH529" s="1"/>
      <c r="BI529" s="1" t="s">
        <v>1356</v>
      </c>
      <c r="BJ529" s="1"/>
      <c r="BK529" s="1"/>
      <c r="BL529" s="1"/>
      <c r="BM529" s="1"/>
      <c r="BN529" s="1"/>
      <c r="BO529" s="1"/>
      <c r="BP529" s="1"/>
      <c r="BQ529" s="1"/>
      <c r="BR529" s="1"/>
      <c r="BS529" s="38" t="s">
        <v>185</v>
      </c>
      <c r="BT529" s="107">
        <f>IF(BS529="OUI",1,0)</f>
        <v>0</v>
      </c>
      <c r="BU529" s="108">
        <f>IF(BS529="OUI",1,0)</f>
        <v>0</v>
      </c>
      <c r="BV529" s="28">
        <f>IF(OR(BS529=0,BS529="NON"),0,B529&amp;"_"&amp;M529&amp;N529&amp;O529&amp;"_"&amp;P529&amp;"_"&amp;Q529&amp;"_"&amp;R529&amp;S529&amp;T529&amp;U529&amp;V529&amp;"_MANU")</f>
        <v>0</v>
      </c>
      <c r="BW529" s="28">
        <f>IF(BS529="OUI",1,0)</f>
        <v>0</v>
      </c>
      <c r="BX529" s="27"/>
      <c r="BY529" s="27"/>
      <c r="BZ529" s="38">
        <f t="shared" si="1081"/>
        <v>0</v>
      </c>
      <c r="CA529" s="38">
        <f t="shared" si="1082"/>
        <v>0</v>
      </c>
      <c r="CB529" s="38">
        <f t="shared" si="979"/>
        <v>0</v>
      </c>
      <c r="CC529" s="38">
        <f t="shared" si="980"/>
        <v>0</v>
      </c>
      <c r="CD529" s="38">
        <f t="shared" si="993"/>
        <v>0</v>
      </c>
      <c r="CE529" s="27"/>
      <c r="CF529" s="27"/>
      <c r="CG529" s="182" t="str">
        <f t="shared" si="1083"/>
        <v>OUI</v>
      </c>
      <c r="CH529" s="27" t="s">
        <v>581</v>
      </c>
      <c r="CI529" s="126" t="s">
        <v>1496</v>
      </c>
      <c r="CJ529" s="116" t="s">
        <v>1326</v>
      </c>
      <c r="CK529" s="27" t="s">
        <v>581</v>
      </c>
      <c r="CL529" s="116"/>
      <c r="CM529" s="27"/>
      <c r="CN529" s="116"/>
      <c r="CO529" s="27"/>
      <c r="CP529" s="171" t="str">
        <f t="shared" si="1075"/>
        <v>NON</v>
      </c>
      <c r="CQ529" s="171">
        <f t="shared" si="982"/>
        <v>0</v>
      </c>
      <c r="CR529" s="171"/>
      <c r="CS529" s="171">
        <f t="shared" si="983"/>
        <v>0</v>
      </c>
      <c r="CT529" s="27"/>
      <c r="CU529" s="27"/>
      <c r="CV529" s="86">
        <f t="shared" si="1088"/>
        <v>1</v>
      </c>
      <c r="CW529" s="86">
        <f t="shared" si="1073"/>
        <v>1</v>
      </c>
    </row>
    <row r="530" spans="1:101" customFormat="1" outlineLevel="2" x14ac:dyDescent="0.3">
      <c r="B530" s="41">
        <f t="shared" si="963"/>
        <v>49</v>
      </c>
      <c r="C530" s="41" t="e">
        <f>C529</f>
        <v>#REF!</v>
      </c>
      <c r="D530" s="59" t="str">
        <f>D529</f>
        <v>Ventilo convecteur 002 PIJA02A</v>
      </c>
      <c r="E530" s="37" t="s">
        <v>1328</v>
      </c>
      <c r="F530" s="27"/>
      <c r="G530" s="27"/>
      <c r="H530" s="27"/>
      <c r="I530" s="27"/>
      <c r="J530" s="27">
        <v>1</v>
      </c>
      <c r="K530" s="27"/>
      <c r="L530" s="34"/>
      <c r="M530" s="39" t="str">
        <f t="shared" si="1076"/>
        <v>02_IFB</v>
      </c>
      <c r="N530" s="39" t="str">
        <f t="shared" si="1077"/>
        <v>B</v>
      </c>
      <c r="O530" s="39" t="str">
        <f t="shared" si="1078"/>
        <v>SE</v>
      </c>
      <c r="P530" s="39" t="str">
        <f t="shared" si="1079"/>
        <v>CVC</v>
      </c>
      <c r="Q530" s="39"/>
      <c r="R530" s="28" t="str">
        <f t="shared" si="1080"/>
        <v>VC</v>
      </c>
      <c r="S530" s="28" t="s">
        <v>161</v>
      </c>
      <c r="T530" s="28" t="s">
        <v>157</v>
      </c>
      <c r="U530" s="28" t="s">
        <v>128</v>
      </c>
      <c r="V530" s="184" t="str">
        <f t="shared" si="1084"/>
        <v>002</v>
      </c>
      <c r="W530" s="28" t="str">
        <f t="shared" si="1074"/>
        <v>TR</v>
      </c>
      <c r="X530" s="27" t="str">
        <f t="shared" si="970"/>
        <v>SE/CVC/VC/as/VEN/%/002/TR</v>
      </c>
      <c r="Y530" s="66"/>
      <c r="Z530" s="67"/>
      <c r="AA530" s="67"/>
      <c r="AB530" s="67"/>
      <c r="AC530" s="67"/>
      <c r="AD530" s="67"/>
      <c r="AE530" s="72">
        <f t="shared" si="1085"/>
        <v>0</v>
      </c>
      <c r="AF530" s="90" t="e">
        <f t="shared" si="1086"/>
        <v>#REF!</v>
      </c>
      <c r="AG530" s="66"/>
      <c r="AH530" s="67"/>
      <c r="AI530" s="67"/>
      <c r="AJ530" s="67"/>
      <c r="AK530" s="68"/>
      <c r="AL530" s="64" t="e">
        <f t="shared" si="1087"/>
        <v>#REF!</v>
      </c>
      <c r="AM530" s="64" t="e">
        <f t="shared" si="1004"/>
        <v>#REF!</v>
      </c>
      <c r="AN530" s="64" t="e">
        <f t="shared" si="1005"/>
        <v>#REF!</v>
      </c>
      <c r="AO530" s="64" t="e">
        <f t="shared" si="1006"/>
        <v>#REF!</v>
      </c>
      <c r="AP530" s="64" t="e">
        <f t="shared" si="1007"/>
        <v>#REF!</v>
      </c>
      <c r="AQ530" s="64" t="e">
        <f t="shared" si="1008"/>
        <v>#REF!</v>
      </c>
      <c r="AR530" s="64" t="e">
        <f t="shared" si="1009"/>
        <v>#REF!</v>
      </c>
      <c r="AS530" s="68"/>
      <c r="AT530" s="78" t="s">
        <v>128</v>
      </c>
      <c r="AU530" s="79">
        <v>0</v>
      </c>
      <c r="AV530" s="79">
        <v>100</v>
      </c>
      <c r="AW530" s="80"/>
      <c r="AX530" s="106" t="str">
        <f t="shared" si="1063"/>
        <v>position ventilateur à débit variable</v>
      </c>
      <c r="AY530" s="63" t="s">
        <v>1345</v>
      </c>
      <c r="BA530" s="36" t="s">
        <v>184</v>
      </c>
      <c r="BB530" s="27">
        <f t="shared" si="987"/>
        <v>0</v>
      </c>
      <c r="BC530" s="27">
        <f t="shared" si="988"/>
        <v>0</v>
      </c>
      <c r="BD530" s="27"/>
      <c r="BE530" s="27">
        <f t="shared" si="989"/>
        <v>1</v>
      </c>
      <c r="BF530" s="27"/>
      <c r="BG530" s="27">
        <f t="shared" si="990"/>
        <v>0</v>
      </c>
      <c r="BH530" s="1"/>
      <c r="BI530" s="1" t="s">
        <v>1356</v>
      </c>
      <c r="BJ530" s="1"/>
      <c r="BK530" s="1"/>
      <c r="BL530" s="1"/>
      <c r="BM530" s="1"/>
      <c r="BN530" s="1"/>
      <c r="BO530" s="1"/>
      <c r="BP530" s="1"/>
      <c r="BQ530" s="1"/>
      <c r="BR530" s="1"/>
      <c r="BS530" s="38" t="s">
        <v>185</v>
      </c>
      <c r="BT530" s="107">
        <f>IF(BS530="OUI",1,0)</f>
        <v>0</v>
      </c>
      <c r="BU530" s="108">
        <f>IF(BS530="OUI",1,0)</f>
        <v>0</v>
      </c>
      <c r="BV530" s="28">
        <f>IF(OR(BS530=0,BS530="NON"),0,B530&amp;"_"&amp;M530&amp;N530&amp;O530&amp;"_"&amp;P530&amp;"_"&amp;Q530&amp;"_"&amp;R530&amp;S530&amp;T530&amp;U530&amp;V530&amp;"_MANU")</f>
        <v>0</v>
      </c>
      <c r="BW530" s="28">
        <f>IF(BS530="OUI",1,0)</f>
        <v>0</v>
      </c>
      <c r="BX530" s="27"/>
      <c r="BY530" s="27"/>
      <c r="BZ530" s="38">
        <f t="shared" si="1081"/>
        <v>0</v>
      </c>
      <c r="CA530" s="38">
        <f t="shared" si="1082"/>
        <v>0</v>
      </c>
      <c r="CB530" s="38">
        <f t="shared" si="979"/>
        <v>0</v>
      </c>
      <c r="CC530" s="38">
        <f t="shared" si="980"/>
        <v>0</v>
      </c>
      <c r="CD530" s="38">
        <f t="shared" si="993"/>
        <v>0</v>
      </c>
      <c r="CE530" s="27"/>
      <c r="CF530" s="27"/>
      <c r="CG530" s="182" t="str">
        <f t="shared" si="1083"/>
        <v>OUI</v>
      </c>
      <c r="CH530" s="27" t="s">
        <v>581</v>
      </c>
      <c r="CI530" s="126" t="s">
        <v>1496</v>
      </c>
      <c r="CJ530" s="116" t="s">
        <v>1326</v>
      </c>
      <c r="CK530" s="27" t="s">
        <v>581</v>
      </c>
      <c r="CL530" s="116"/>
      <c r="CM530" s="27"/>
      <c r="CN530" s="116"/>
      <c r="CO530" s="27"/>
      <c r="CP530" s="171" t="str">
        <f t="shared" si="1075"/>
        <v>NON</v>
      </c>
      <c r="CQ530" s="171">
        <f t="shared" si="982"/>
        <v>0</v>
      </c>
      <c r="CR530" s="171"/>
      <c r="CS530" s="171">
        <f t="shared" si="983"/>
        <v>0</v>
      </c>
      <c r="CT530" s="27"/>
      <c r="CU530" s="27"/>
      <c r="CV530" s="86">
        <f t="shared" si="1088"/>
        <v>1</v>
      </c>
      <c r="CW530" s="86">
        <f t="shared" si="1073"/>
        <v>1</v>
      </c>
    </row>
    <row r="531" spans="1:101" customFormat="1" outlineLevel="2" x14ac:dyDescent="0.3">
      <c r="A531" s="157"/>
      <c r="B531" s="41">
        <f t="shared" si="963"/>
        <v>50</v>
      </c>
      <c r="C531" s="41" t="e">
        <f>#REF!</f>
        <v>#REF!</v>
      </c>
      <c r="D531" s="59" t="str">
        <f>D530</f>
        <v>Ventilo convecteur 002 PIJA02A</v>
      </c>
      <c r="E531" s="37" t="s">
        <v>1126</v>
      </c>
      <c r="F531" s="27">
        <v>1</v>
      </c>
      <c r="G531" s="27"/>
      <c r="H531" s="27"/>
      <c r="I531" s="27"/>
      <c r="J531" s="27"/>
      <c r="K531" s="27"/>
      <c r="L531" s="34"/>
      <c r="M531" s="39" t="str">
        <f t="shared" si="1076"/>
        <v>02_IFB</v>
      </c>
      <c r="N531" s="39" t="str">
        <f t="shared" si="1077"/>
        <v>B</v>
      </c>
      <c r="O531" s="39" t="str">
        <f t="shared" si="1078"/>
        <v>SE</v>
      </c>
      <c r="P531" s="39" t="str">
        <f t="shared" si="1079"/>
        <v>CVC</v>
      </c>
      <c r="Q531" s="39"/>
      <c r="R531" s="28" t="str">
        <f t="shared" si="1080"/>
        <v>VC</v>
      </c>
      <c r="S531" s="28" t="s">
        <v>152</v>
      </c>
      <c r="T531" s="28" t="s">
        <v>24</v>
      </c>
      <c r="U531" s="28"/>
      <c r="V531" s="184" t="str">
        <f t="shared" si="1084"/>
        <v>002</v>
      </c>
      <c r="W531" s="28"/>
      <c r="X531" s="27" t="str">
        <f t="shared" si="970"/>
        <v>SE/CVC/VC/def/VC//002/</v>
      </c>
      <c r="Y531" s="66"/>
      <c r="Z531" s="67"/>
      <c r="AA531" s="67"/>
      <c r="AB531" s="67"/>
      <c r="AC531" s="67"/>
      <c r="AD531" s="67"/>
      <c r="AE531" s="72">
        <f t="shared" si="1085"/>
        <v>0</v>
      </c>
      <c r="AF531" s="90" t="e">
        <f>#REF!</f>
        <v>#REF!</v>
      </c>
      <c r="AG531" s="66"/>
      <c r="AH531" s="67"/>
      <c r="AI531" s="67"/>
      <c r="AJ531" s="67"/>
      <c r="AK531" s="68"/>
      <c r="AL531" s="64" t="e">
        <f>#REF!</f>
        <v>#REF!</v>
      </c>
      <c r="AM531" s="64" t="e">
        <f t="shared" si="1004"/>
        <v>#REF!</v>
      </c>
      <c r="AN531" s="64" t="e">
        <f t="shared" si="1005"/>
        <v>#REF!</v>
      </c>
      <c r="AO531" s="64" t="e">
        <f t="shared" si="1006"/>
        <v>#REF!</v>
      </c>
      <c r="AP531" s="64" t="e">
        <f t="shared" si="1007"/>
        <v>#REF!</v>
      </c>
      <c r="AQ531" s="64" t="e">
        <f t="shared" si="1008"/>
        <v>#REF!</v>
      </c>
      <c r="AR531" s="64" t="e">
        <f t="shared" si="1009"/>
        <v>#REF!</v>
      </c>
      <c r="AS531" s="68"/>
      <c r="AT531" s="78"/>
      <c r="AU531" s="79"/>
      <c r="AV531" s="79"/>
      <c r="AW531" s="80"/>
      <c r="AX531" s="106" t="str">
        <f t="shared" si="1063"/>
        <v>Défaut</v>
      </c>
      <c r="AY531" s="63" t="s">
        <v>1346</v>
      </c>
      <c r="BA531" s="36" t="s">
        <v>184</v>
      </c>
      <c r="BB531" s="27">
        <f t="shared" si="987"/>
        <v>1</v>
      </c>
      <c r="BC531" s="27">
        <f t="shared" si="988"/>
        <v>0</v>
      </c>
      <c r="BD531" s="27"/>
      <c r="BE531" s="27">
        <f t="shared" si="989"/>
        <v>0</v>
      </c>
      <c r="BF531" s="27"/>
      <c r="BG531" s="27">
        <f t="shared" si="990"/>
        <v>0</v>
      </c>
      <c r="BH531" s="1" t="s">
        <v>1354</v>
      </c>
      <c r="BI531" s="1" t="s">
        <v>1356</v>
      </c>
      <c r="BJ531" s="1"/>
      <c r="BK531" s="1"/>
      <c r="BL531" s="1"/>
      <c r="BM531" s="1"/>
      <c r="BN531" s="1"/>
      <c r="BO531" s="1"/>
      <c r="BP531" s="1"/>
      <c r="BQ531" s="1"/>
      <c r="BR531" s="1"/>
      <c r="BS531" s="38" t="s">
        <v>185</v>
      </c>
      <c r="BT531" s="107"/>
      <c r="BU531" s="108"/>
      <c r="BV531" s="28"/>
      <c r="BW531" s="28"/>
      <c r="BX531" s="27"/>
      <c r="BY531" s="27"/>
      <c r="BZ531" s="38">
        <f t="shared" si="1081"/>
        <v>0</v>
      </c>
      <c r="CA531" s="38">
        <f t="shared" si="1082"/>
        <v>0</v>
      </c>
      <c r="CB531" s="38">
        <f t="shared" si="979"/>
        <v>0</v>
      </c>
      <c r="CC531" s="38">
        <f t="shared" si="980"/>
        <v>0</v>
      </c>
      <c r="CD531" s="38">
        <f t="shared" si="993"/>
        <v>0</v>
      </c>
      <c r="CE531" s="27"/>
      <c r="CF531" s="27"/>
      <c r="CG531" s="182" t="str">
        <f t="shared" si="1083"/>
        <v>OUI</v>
      </c>
      <c r="CH531" s="27" t="s">
        <v>581</v>
      </c>
      <c r="CI531" s="126" t="s">
        <v>1496</v>
      </c>
      <c r="CJ531" s="116" t="s">
        <v>1326</v>
      </c>
      <c r="CK531" s="27" t="s">
        <v>581</v>
      </c>
      <c r="CL531" s="116"/>
      <c r="CM531" s="27"/>
      <c r="CN531" s="116"/>
      <c r="CO531" s="27"/>
      <c r="CP531" s="171" t="s">
        <v>184</v>
      </c>
      <c r="CQ531" s="171" t="str">
        <f t="shared" si="982"/>
        <v>CVC</v>
      </c>
      <c r="CR531" s="171" t="s">
        <v>707</v>
      </c>
      <c r="CS531" s="171" t="str">
        <f t="shared" si="983"/>
        <v>à chaque changement de valeur</v>
      </c>
      <c r="CT531" s="171"/>
      <c r="CU531" s="171"/>
      <c r="CV531" s="86">
        <f t="shared" si="1088"/>
        <v>1</v>
      </c>
      <c r="CW531" s="86">
        <f t="shared" si="1073"/>
        <v>1</v>
      </c>
    </row>
    <row r="532" spans="1:101" customFormat="1" outlineLevel="1" x14ac:dyDescent="0.3">
      <c r="B532" s="42">
        <f t="shared" si="963"/>
        <v>51</v>
      </c>
      <c r="C532" s="42"/>
      <c r="D532" s="105" t="s">
        <v>1331</v>
      </c>
      <c r="E532" s="1" t="s">
        <v>442</v>
      </c>
      <c r="F532" s="27"/>
      <c r="G532" s="27"/>
      <c r="H532" s="27"/>
      <c r="I532" s="27">
        <v>1</v>
      </c>
      <c r="J532" s="27"/>
      <c r="K532" s="27"/>
      <c r="L532" s="34"/>
      <c r="M532" s="27" t="s">
        <v>1350</v>
      </c>
      <c r="N532" s="27" t="s">
        <v>1397</v>
      </c>
      <c r="O532" s="27" t="s">
        <v>1398</v>
      </c>
      <c r="P532" s="27" t="s">
        <v>29</v>
      </c>
      <c r="Q532" s="27"/>
      <c r="R532" s="27" t="s">
        <v>24</v>
      </c>
      <c r="S532" s="27" t="s">
        <v>162</v>
      </c>
      <c r="T532" s="27" t="s">
        <v>69</v>
      </c>
      <c r="U532" s="27" t="s">
        <v>149</v>
      </c>
      <c r="V532" s="183" t="s">
        <v>1409</v>
      </c>
      <c r="W532" s="27" t="str">
        <f t="shared" ref="W532:W542" si="1090">IF(F532&lt;&gt;0,$F$481,IF(G532&lt;&gt;0,$G$481,IF(H532&lt;&gt;0,$H$481,IF(I532&lt;&gt;0,$I$481,IF(J532&lt;&gt;0,$J$481,IF(K532&lt;&gt;0,$K$481,IF($L532&lt;&gt;0,$L$481,0)))))))</f>
        <v>TM</v>
      </c>
      <c r="X532" s="27" t="str">
        <f t="shared" si="970"/>
        <v>SE/CVC/VC/am/SND/tmp/003/TM</v>
      </c>
      <c r="Y532" s="66"/>
      <c r="Z532" s="67"/>
      <c r="AA532" s="67"/>
      <c r="AB532" s="67"/>
      <c r="AC532" s="67"/>
      <c r="AD532" s="67"/>
      <c r="AE532" s="66">
        <f>IF(AG532=0,0,B532&amp;"_"&amp;M532&amp;N532&amp;O532&amp;"_"&amp;P532&amp;"_"&amp;Q532&amp;"_"&amp;AF532)</f>
        <v>0</v>
      </c>
      <c r="AF532" s="67">
        <v>0</v>
      </c>
      <c r="AG532" s="66"/>
      <c r="AH532" s="67"/>
      <c r="AI532" s="67"/>
      <c r="AJ532" s="67"/>
      <c r="AK532" s="68"/>
      <c r="AL532" s="66">
        <v>0</v>
      </c>
      <c r="AM532" s="66">
        <f t="shared" si="1004"/>
        <v>0</v>
      </c>
      <c r="AN532" s="66">
        <f t="shared" si="1005"/>
        <v>0</v>
      </c>
      <c r="AO532" s="66">
        <f t="shared" si="1006"/>
        <v>0</v>
      </c>
      <c r="AP532" s="66">
        <f t="shared" si="1007"/>
        <v>0</v>
      </c>
      <c r="AQ532" s="66">
        <f t="shared" si="1008"/>
        <v>0</v>
      </c>
      <c r="AR532" s="66">
        <f t="shared" si="1009"/>
        <v>0</v>
      </c>
      <c r="AS532" s="68"/>
      <c r="AT532" s="176" t="s">
        <v>130</v>
      </c>
      <c r="AU532" s="177">
        <v>-50</v>
      </c>
      <c r="AV532" s="177">
        <v>50</v>
      </c>
      <c r="AW532" s="178"/>
      <c r="AX532" s="63" t="str">
        <f t="shared" si="1063"/>
        <v>Sonde temp air ambiance</v>
      </c>
      <c r="AY532" s="63" t="s">
        <v>1348</v>
      </c>
      <c r="BA532" s="27" t="s">
        <v>184</v>
      </c>
      <c r="BB532" s="27">
        <f t="shared" si="987"/>
        <v>0</v>
      </c>
      <c r="BC532" s="27">
        <f t="shared" si="988"/>
        <v>0</v>
      </c>
      <c r="BD532" s="27"/>
      <c r="BE532" s="27">
        <f t="shared" si="989"/>
        <v>1</v>
      </c>
      <c r="BF532" s="27"/>
      <c r="BG532" s="27">
        <f t="shared" si="990"/>
        <v>0</v>
      </c>
      <c r="BH532" s="1" t="s">
        <v>1354</v>
      </c>
      <c r="BI532" s="1" t="s">
        <v>1356</v>
      </c>
      <c r="BJ532" s="1"/>
      <c r="BK532" s="1"/>
      <c r="BL532" s="1"/>
      <c r="BM532" s="1"/>
      <c r="BN532" s="1"/>
      <c r="BO532" s="1"/>
      <c r="BP532" s="1"/>
      <c r="BQ532" s="1"/>
      <c r="BR532" s="1"/>
      <c r="BS532" s="27" t="s">
        <v>185</v>
      </c>
      <c r="BT532" s="167">
        <f>IF(BS532="OUI",1,0)</f>
        <v>0</v>
      </c>
      <c r="BU532" s="168">
        <f>IF(BS532="OUI",1,0)</f>
        <v>0</v>
      </c>
      <c r="BV532" s="27">
        <f>IF(OR(BS532=0,BS532="NON"),0,B532&amp;"_"&amp;M532&amp;N532&amp;O532&amp;"_"&amp;P532&amp;"_"&amp;Q532&amp;"_"&amp;R532&amp;S532&amp;T532&amp;U532&amp;V532&amp;"_MANU")</f>
        <v>0</v>
      </c>
      <c r="BW532" s="27">
        <f>IF(BS532="OUI",1,0)</f>
        <v>0</v>
      </c>
      <c r="BX532" s="27"/>
      <c r="BY532" s="27"/>
      <c r="BZ532" s="27">
        <f>IF(BS532="OUI",IF((BC532+BB532)&lt;&gt;0,(BB532+BC532),0),0)</f>
        <v>0</v>
      </c>
      <c r="CA532" s="27">
        <f>IF(BS532="OUI",IF((BE532+BG532)&lt;&gt;0,(BG532+BE532),0),0)</f>
        <v>0</v>
      </c>
      <c r="CB532" s="27">
        <f t="shared" si="979"/>
        <v>0</v>
      </c>
      <c r="CC532" s="27">
        <f t="shared" si="980"/>
        <v>0</v>
      </c>
      <c r="CD532" s="27">
        <f t="shared" si="993"/>
        <v>0</v>
      </c>
      <c r="CE532" s="27"/>
      <c r="CF532" s="27"/>
      <c r="CG532" s="27" t="str">
        <f>IF(BA532="OUI","OUI","NON")</f>
        <v>OUI</v>
      </c>
      <c r="CH532" s="27" t="s">
        <v>581</v>
      </c>
      <c r="CI532" s="126" t="s">
        <v>1496</v>
      </c>
      <c r="CJ532" s="116" t="s">
        <v>1326</v>
      </c>
      <c r="CK532" s="27" t="s">
        <v>581</v>
      </c>
      <c r="CL532" s="116"/>
      <c r="CM532" s="27"/>
      <c r="CN532" s="116"/>
      <c r="CO532" s="27"/>
      <c r="CP532" s="27" t="str">
        <f t="shared" ref="CP532:CP542" si="1091">IF(F532=0,"NON","OUI")</f>
        <v>NON</v>
      </c>
      <c r="CQ532" s="27">
        <f t="shared" si="982"/>
        <v>0</v>
      </c>
      <c r="CR532" s="27"/>
      <c r="CS532" s="27">
        <f t="shared" si="983"/>
        <v>0</v>
      </c>
      <c r="CT532" s="27"/>
      <c r="CU532" s="27"/>
      <c r="CV532" s="179">
        <f>IF(SUM(F532:L532)=0,0,SUM(F532:L532)+BT532+BZ532+CA532)</f>
        <v>1</v>
      </c>
      <c r="CW532" s="179">
        <f t="shared" si="1073"/>
        <v>1</v>
      </c>
    </row>
    <row r="533" spans="1:101" customFormat="1" outlineLevel="2" x14ac:dyDescent="0.3">
      <c r="B533" s="41">
        <f t="shared" si="963"/>
        <v>52</v>
      </c>
      <c r="C533" s="41">
        <f>C532</f>
        <v>0</v>
      </c>
      <c r="D533" s="59" t="str">
        <f>D532</f>
        <v>Ventilo convecteur 003 PIJA02A</v>
      </c>
      <c r="E533" s="37" t="s">
        <v>444</v>
      </c>
      <c r="F533" s="27"/>
      <c r="G533" s="27"/>
      <c r="H533" s="27"/>
      <c r="I533" s="27">
        <v>1</v>
      </c>
      <c r="J533" s="27"/>
      <c r="K533" s="27"/>
      <c r="L533" s="34"/>
      <c r="M533" s="39" t="str">
        <f t="shared" ref="M533:M543" si="1092">M532</f>
        <v>02_IFB</v>
      </c>
      <c r="N533" s="39" t="str">
        <f t="shared" ref="N533:N543" si="1093">N532</f>
        <v>B</v>
      </c>
      <c r="O533" s="39" t="str">
        <f t="shared" ref="O533:O543" si="1094">O532</f>
        <v>SE</v>
      </c>
      <c r="P533" s="39" t="str">
        <f t="shared" ref="P533:P543" si="1095">P532</f>
        <v>CVC</v>
      </c>
      <c r="Q533" s="39"/>
      <c r="R533" s="28" t="str">
        <f t="shared" ref="R533:R543" si="1096">R532</f>
        <v>VC</v>
      </c>
      <c r="S533" s="28" t="s">
        <v>159</v>
      </c>
      <c r="T533" s="28" t="s">
        <v>69</v>
      </c>
      <c r="U533" s="28" t="s">
        <v>149</v>
      </c>
      <c r="V533" s="184" t="str">
        <f>V532</f>
        <v>003</v>
      </c>
      <c r="W533" s="28" t="str">
        <f t="shared" si="1090"/>
        <v>TM</v>
      </c>
      <c r="X533" s="27" t="str">
        <f t="shared" si="970"/>
        <v>SE/CVC/VC/ar/SND/tmp/003/TM</v>
      </c>
      <c r="Y533" s="66"/>
      <c r="Z533" s="67"/>
      <c r="AA533" s="67"/>
      <c r="AB533" s="67"/>
      <c r="AC533" s="67"/>
      <c r="AD533" s="67"/>
      <c r="AE533" s="72">
        <f>IF(AG533=0,0,B533&amp;"_"&amp;M533&amp;N533&amp;O533&amp;"_"&amp;P533&amp;"_"&amp;Q533&amp;"_"&amp;AF533)</f>
        <v>0</v>
      </c>
      <c r="AF533" s="90">
        <f>AF532</f>
        <v>0</v>
      </c>
      <c r="AG533" s="66"/>
      <c r="AH533" s="67"/>
      <c r="AI533" s="67"/>
      <c r="AJ533" s="67"/>
      <c r="AK533" s="68"/>
      <c r="AL533" s="64">
        <f>AL532</f>
        <v>0</v>
      </c>
      <c r="AM533" s="64">
        <f t="shared" si="1004"/>
        <v>0</v>
      </c>
      <c r="AN533" s="64">
        <f t="shared" si="1005"/>
        <v>0</v>
      </c>
      <c r="AO533" s="64">
        <f t="shared" si="1006"/>
        <v>0</v>
      </c>
      <c r="AP533" s="64">
        <f t="shared" si="1007"/>
        <v>0</v>
      </c>
      <c r="AQ533" s="64">
        <f t="shared" si="1008"/>
        <v>0</v>
      </c>
      <c r="AR533" s="64">
        <f t="shared" si="1009"/>
        <v>0</v>
      </c>
      <c r="AS533" s="68"/>
      <c r="AT533" s="78" t="s">
        <v>130</v>
      </c>
      <c r="AU533" s="79">
        <v>-50</v>
      </c>
      <c r="AV533" s="79">
        <v>50</v>
      </c>
      <c r="AW533" s="80"/>
      <c r="AX533" s="106" t="str">
        <f t="shared" si="1063"/>
        <v>Sonde de température de reprise</v>
      </c>
      <c r="AY533" s="63" t="s">
        <v>1347</v>
      </c>
      <c r="BA533" s="36" t="s">
        <v>184</v>
      </c>
      <c r="BB533" s="27">
        <f t="shared" si="987"/>
        <v>0</v>
      </c>
      <c r="BC533" s="27">
        <f t="shared" si="988"/>
        <v>0</v>
      </c>
      <c r="BD533" s="27"/>
      <c r="BE533" s="27">
        <f t="shared" si="989"/>
        <v>1</v>
      </c>
      <c r="BF533" s="27"/>
      <c r="BG533" s="27">
        <f t="shared" si="990"/>
        <v>0</v>
      </c>
      <c r="BH533" s="1"/>
      <c r="BI533" s="1" t="s">
        <v>1356</v>
      </c>
      <c r="BJ533" s="1"/>
      <c r="BK533" s="1"/>
      <c r="BL533" s="1"/>
      <c r="BM533" s="1"/>
      <c r="BN533" s="1"/>
      <c r="BO533" s="1"/>
      <c r="BP533" s="1"/>
      <c r="BQ533" s="1"/>
      <c r="BR533" s="1"/>
      <c r="BS533" s="38" t="s">
        <v>185</v>
      </c>
      <c r="BT533" s="107">
        <f>IF(BS533="OUI",1,0)</f>
        <v>0</v>
      </c>
      <c r="BU533" s="108">
        <f>IF(BS533="OUI",1,0)</f>
        <v>0</v>
      </c>
      <c r="BV533" s="28">
        <f>IF(OR(BS533=0,BS533="NON"),0,B533&amp;"_"&amp;M533&amp;N533&amp;O533&amp;"_"&amp;P533&amp;"_"&amp;Q533&amp;"_"&amp;R533&amp;S533&amp;T533&amp;U533&amp;V533&amp;"_MANU")</f>
        <v>0</v>
      </c>
      <c r="BW533" s="28">
        <f>IF(BS533="OUI",1,0)</f>
        <v>0</v>
      </c>
      <c r="BX533" s="27"/>
      <c r="BY533" s="27"/>
      <c r="BZ533" s="38">
        <f t="shared" ref="BZ533:BZ543" si="1097">IF(BS533="OUI",IF((BC533+BB533)&lt;&gt;0,(BB533+BC533),0),0)</f>
        <v>0</v>
      </c>
      <c r="CA533" s="38">
        <f t="shared" ref="CA533:CA543" si="1098">IF(BS533="OUI",IF((BE533+BG533)&lt;&gt;0,(BG533+BE533),0),0)</f>
        <v>0</v>
      </c>
      <c r="CB533" s="38">
        <f t="shared" si="979"/>
        <v>0</v>
      </c>
      <c r="CC533" s="38">
        <f t="shared" si="980"/>
        <v>0</v>
      </c>
      <c r="CD533" s="38">
        <f t="shared" si="993"/>
        <v>0</v>
      </c>
      <c r="CE533" s="27"/>
      <c r="CF533" s="27"/>
      <c r="CG533" s="182" t="str">
        <f t="shared" ref="CG533:CG543" si="1099">IF(BA533="OUI","OUI","NON")</f>
        <v>OUI</v>
      </c>
      <c r="CH533" s="27" t="s">
        <v>581</v>
      </c>
      <c r="CI533" s="126" t="s">
        <v>1496</v>
      </c>
      <c r="CJ533" s="116" t="s">
        <v>1326</v>
      </c>
      <c r="CK533" s="27" t="s">
        <v>581</v>
      </c>
      <c r="CL533" s="116"/>
      <c r="CM533" s="27"/>
      <c r="CN533" s="116"/>
      <c r="CO533" s="27"/>
      <c r="CP533" s="171" t="str">
        <f t="shared" si="1091"/>
        <v>NON</v>
      </c>
      <c r="CQ533" s="171">
        <f t="shared" si="982"/>
        <v>0</v>
      </c>
      <c r="CR533" s="171"/>
      <c r="CS533" s="171">
        <f t="shared" si="983"/>
        <v>0</v>
      </c>
      <c r="CT533" s="27"/>
      <c r="CU533" s="27"/>
      <c r="CV533" s="86">
        <f>IF(SUM(F533:L533)=0,0,SUM(F533:L533)+BT533+BZ533+CA533)</f>
        <v>1</v>
      </c>
      <c r="CW533" s="86">
        <f t="shared" si="1073"/>
        <v>1</v>
      </c>
    </row>
    <row r="534" spans="1:101" customFormat="1" outlineLevel="2" x14ac:dyDescent="0.3">
      <c r="B534" s="41">
        <f t="shared" si="963"/>
        <v>53</v>
      </c>
      <c r="C534" s="41" t="e">
        <f>#REF!</f>
        <v>#REF!</v>
      </c>
      <c r="D534" s="59" t="str">
        <f>D533</f>
        <v>Ventilo convecteur 003 PIJA02A</v>
      </c>
      <c r="E534" s="37" t="s">
        <v>458</v>
      </c>
      <c r="F534" s="27"/>
      <c r="G534" s="27"/>
      <c r="H534" s="27"/>
      <c r="I534" s="27"/>
      <c r="J534" s="27">
        <v>1</v>
      </c>
      <c r="K534" s="27"/>
      <c r="L534" s="34"/>
      <c r="M534" s="39" t="str">
        <f t="shared" si="1092"/>
        <v>02_IFB</v>
      </c>
      <c r="N534" s="39" t="str">
        <f t="shared" si="1093"/>
        <v>B</v>
      </c>
      <c r="O534" s="39" t="str">
        <f t="shared" si="1094"/>
        <v>SE</v>
      </c>
      <c r="P534" s="39" t="str">
        <f t="shared" si="1095"/>
        <v>CVC</v>
      </c>
      <c r="Q534" s="39"/>
      <c r="R534" s="28" t="str">
        <f t="shared" si="1096"/>
        <v>VC</v>
      </c>
      <c r="S534" s="28" t="s">
        <v>162</v>
      </c>
      <c r="T534" s="28" t="s">
        <v>395</v>
      </c>
      <c r="U534" s="28" t="s">
        <v>149</v>
      </c>
      <c r="V534" s="184" t="str">
        <f t="shared" ref="V534:V543" si="1100">V533</f>
        <v>003</v>
      </c>
      <c r="W534" s="28" t="str">
        <f t="shared" si="1090"/>
        <v>TR</v>
      </c>
      <c r="X534" s="27" t="str">
        <f t="shared" si="970"/>
        <v>SE/CVC/VC/am/CONS/tmp/003/TR</v>
      </c>
      <c r="Y534" s="66"/>
      <c r="Z534" s="67"/>
      <c r="AA534" s="67"/>
      <c r="AB534" s="67"/>
      <c r="AC534" s="67"/>
      <c r="AD534" s="67"/>
      <c r="AE534" s="72">
        <f t="shared" ref="AE534:AE543" si="1101">IF(AG534=0,0,B534&amp;"_"&amp;M534&amp;N534&amp;O534&amp;"_"&amp;P534&amp;"_"&amp;Q534&amp;"_"&amp;AF534)</f>
        <v>0</v>
      </c>
      <c r="AF534" s="90" t="e">
        <f>#REF!</f>
        <v>#REF!</v>
      </c>
      <c r="AG534" s="66"/>
      <c r="AH534" s="67"/>
      <c r="AI534" s="67"/>
      <c r="AJ534" s="67"/>
      <c r="AK534" s="68"/>
      <c r="AL534" s="64" t="e">
        <f>#REF!</f>
        <v>#REF!</v>
      </c>
      <c r="AM534" s="64" t="e">
        <f t="shared" si="1004"/>
        <v>#REF!</v>
      </c>
      <c r="AN534" s="64" t="e">
        <f t="shared" si="1005"/>
        <v>#REF!</v>
      </c>
      <c r="AO534" s="64" t="e">
        <f t="shared" si="1006"/>
        <v>#REF!</v>
      </c>
      <c r="AP534" s="64" t="e">
        <f t="shared" si="1007"/>
        <v>#REF!</v>
      </c>
      <c r="AQ534" s="64" t="e">
        <f t="shared" si="1008"/>
        <v>#REF!</v>
      </c>
      <c r="AR534" s="64" t="e">
        <f t="shared" si="1009"/>
        <v>#REF!</v>
      </c>
      <c r="AS534" s="68"/>
      <c r="AT534" s="78" t="s">
        <v>130</v>
      </c>
      <c r="AU534" s="79">
        <v>10</v>
      </c>
      <c r="AV534" s="79">
        <v>40</v>
      </c>
      <c r="AW534" s="80"/>
      <c r="AX534" s="106" t="str">
        <f t="shared" si="1063"/>
        <v>consigne d'ambiance été (concentrateur de zone)</v>
      </c>
      <c r="AY534" s="63" t="s">
        <v>503</v>
      </c>
      <c r="BA534" s="36" t="s">
        <v>184</v>
      </c>
      <c r="BB534" s="27">
        <f t="shared" si="987"/>
        <v>0</v>
      </c>
      <c r="BC534" s="27">
        <f t="shared" si="988"/>
        <v>0</v>
      </c>
      <c r="BD534" s="27"/>
      <c r="BE534" s="27">
        <f t="shared" si="989"/>
        <v>1</v>
      </c>
      <c r="BF534" s="27"/>
      <c r="BG534" s="27">
        <f t="shared" si="990"/>
        <v>0</v>
      </c>
      <c r="BH534" s="1" t="s">
        <v>1354</v>
      </c>
      <c r="BI534" s="1" t="s">
        <v>1356</v>
      </c>
      <c r="BJ534" s="1"/>
      <c r="BK534" s="1"/>
      <c r="BL534" s="1"/>
      <c r="BM534" s="1"/>
      <c r="BN534" s="1"/>
      <c r="BO534" s="1"/>
      <c r="BP534" s="1"/>
      <c r="BQ534" s="1"/>
      <c r="BR534" s="1"/>
      <c r="BS534" s="38" t="s">
        <v>185</v>
      </c>
      <c r="BT534" s="107"/>
      <c r="BU534" s="108"/>
      <c r="BV534" s="28"/>
      <c r="BW534" s="28"/>
      <c r="BX534" s="27"/>
      <c r="BY534" s="27"/>
      <c r="BZ534" s="38">
        <f t="shared" si="1097"/>
        <v>0</v>
      </c>
      <c r="CA534" s="38">
        <f t="shared" si="1098"/>
        <v>0</v>
      </c>
      <c r="CB534" s="38">
        <f t="shared" si="979"/>
        <v>0</v>
      </c>
      <c r="CC534" s="38">
        <f t="shared" si="980"/>
        <v>0</v>
      </c>
      <c r="CD534" s="38">
        <f t="shared" si="993"/>
        <v>0</v>
      </c>
      <c r="CE534" s="27"/>
      <c r="CF534" s="27"/>
      <c r="CG534" s="182" t="str">
        <f t="shared" si="1099"/>
        <v>OUI</v>
      </c>
      <c r="CH534" s="27" t="s">
        <v>581</v>
      </c>
      <c r="CI534" s="126" t="s">
        <v>1496</v>
      </c>
      <c r="CJ534" s="116" t="s">
        <v>1326</v>
      </c>
      <c r="CK534" s="27" t="s">
        <v>581</v>
      </c>
      <c r="CL534" s="116"/>
      <c r="CM534" s="27"/>
      <c r="CN534" s="116"/>
      <c r="CO534" s="27"/>
      <c r="CP534" s="171" t="str">
        <f t="shared" si="1091"/>
        <v>NON</v>
      </c>
      <c r="CQ534" s="171">
        <f t="shared" si="982"/>
        <v>0</v>
      </c>
      <c r="CR534" s="171"/>
      <c r="CS534" s="171">
        <f t="shared" si="983"/>
        <v>0</v>
      </c>
      <c r="CT534" s="27"/>
      <c r="CU534" s="27"/>
      <c r="CV534" s="86">
        <f>IF(SUM(F534:L534)=0,0,SUM(F534:L534)+BT534+BZ534+CA534)</f>
        <v>1</v>
      </c>
      <c r="CW534" s="86">
        <f t="shared" si="1073"/>
        <v>1</v>
      </c>
    </row>
    <row r="535" spans="1:101" customFormat="1" outlineLevel="2" x14ac:dyDescent="0.3">
      <c r="B535" s="41">
        <f t="shared" si="963"/>
        <v>54</v>
      </c>
      <c r="C535" s="41" t="e">
        <f>C534</f>
        <v>#REF!</v>
      </c>
      <c r="D535" s="59" t="str">
        <f>D534</f>
        <v>Ventilo convecteur 003 PIJA02A</v>
      </c>
      <c r="E535" s="37" t="s">
        <v>445</v>
      </c>
      <c r="F535" s="27"/>
      <c r="G535" s="27"/>
      <c r="H535" s="27"/>
      <c r="I535" s="27">
        <v>1</v>
      </c>
      <c r="J535" s="27"/>
      <c r="K535" s="27"/>
      <c r="L535" s="34"/>
      <c r="M535" s="39" t="str">
        <f t="shared" si="1092"/>
        <v>02_IFB</v>
      </c>
      <c r="N535" s="39" t="str">
        <f t="shared" si="1093"/>
        <v>B</v>
      </c>
      <c r="O535" s="39" t="str">
        <f t="shared" si="1094"/>
        <v>SE</v>
      </c>
      <c r="P535" s="39" t="str">
        <f t="shared" si="1095"/>
        <v>CVC</v>
      </c>
      <c r="Q535" s="39"/>
      <c r="R535" s="28" t="str">
        <f t="shared" si="1096"/>
        <v>VC</v>
      </c>
      <c r="S535" s="28" t="s">
        <v>161</v>
      </c>
      <c r="T535" s="28" t="s">
        <v>1422</v>
      </c>
      <c r="U535" s="28" t="s">
        <v>1417</v>
      </c>
      <c r="V535" s="184" t="str">
        <f t="shared" si="1100"/>
        <v>003</v>
      </c>
      <c r="W535" s="28" t="str">
        <f t="shared" si="1090"/>
        <v>TM</v>
      </c>
      <c r="X535" s="27" t="str">
        <f t="shared" si="970"/>
        <v>SE/CVC/VC/as/MSR/PV/003/TM</v>
      </c>
      <c r="Y535" s="66"/>
      <c r="Z535" s="67"/>
      <c r="AA535" s="67"/>
      <c r="AB535" s="67"/>
      <c r="AC535" s="67"/>
      <c r="AD535" s="67"/>
      <c r="AE535" s="72">
        <f t="shared" si="1101"/>
        <v>0</v>
      </c>
      <c r="AF535" s="90" t="e">
        <f t="shared" ref="AF535:AF542" si="1102">AF534</f>
        <v>#REF!</v>
      </c>
      <c r="AG535" s="66"/>
      <c r="AH535" s="67"/>
      <c r="AI535" s="67"/>
      <c r="AJ535" s="67"/>
      <c r="AK535" s="68"/>
      <c r="AL535" s="64" t="e">
        <f t="shared" ref="AL535:AL542" si="1103">AL534</f>
        <v>#REF!</v>
      </c>
      <c r="AM535" s="64" t="e">
        <f t="shared" si="1004"/>
        <v>#REF!</v>
      </c>
      <c r="AN535" s="64" t="e">
        <f t="shared" si="1005"/>
        <v>#REF!</v>
      </c>
      <c r="AO535" s="64" t="e">
        <f t="shared" si="1006"/>
        <v>#REF!</v>
      </c>
      <c r="AP535" s="64" t="e">
        <f t="shared" si="1007"/>
        <v>#REF!</v>
      </c>
      <c r="AQ535" s="64" t="e">
        <f t="shared" si="1008"/>
        <v>#REF!</v>
      </c>
      <c r="AR535" s="64" t="e">
        <f t="shared" si="1009"/>
        <v>#REF!</v>
      </c>
      <c r="AS535" s="68"/>
      <c r="AT535" s="78" t="s">
        <v>138</v>
      </c>
      <c r="AU535" s="79">
        <v>0</v>
      </c>
      <c r="AV535" s="79" t="s">
        <v>480</v>
      </c>
      <c r="AW535" s="80"/>
      <c r="AX535" s="106" t="str">
        <f t="shared" si="1063"/>
        <v>ventilation petite vitesse (boitier de commande)</v>
      </c>
      <c r="AY535" s="63" t="s">
        <v>177</v>
      </c>
      <c r="BA535" s="36" t="s">
        <v>184</v>
      </c>
      <c r="BB535" s="27">
        <f t="shared" si="987"/>
        <v>0</v>
      </c>
      <c r="BC535" s="27">
        <f t="shared" si="988"/>
        <v>0</v>
      </c>
      <c r="BD535" s="27"/>
      <c r="BE535" s="27">
        <f t="shared" si="989"/>
        <v>1</v>
      </c>
      <c r="BF535" s="27"/>
      <c r="BG535" s="27">
        <f t="shared" si="990"/>
        <v>0</v>
      </c>
      <c r="BH535" s="1"/>
      <c r="BI535" s="1" t="s">
        <v>1356</v>
      </c>
      <c r="BJ535" s="1"/>
      <c r="BK535" s="1"/>
      <c r="BL535" s="1"/>
      <c r="BM535" s="1"/>
      <c r="BN535" s="1"/>
      <c r="BO535" s="1"/>
      <c r="BP535" s="1"/>
      <c r="BQ535" s="1"/>
      <c r="BR535" s="1"/>
      <c r="BS535" s="38" t="s">
        <v>185</v>
      </c>
      <c r="BT535" s="107">
        <f>IF(BS535="OUI",1,0)</f>
        <v>0</v>
      </c>
      <c r="BU535" s="108">
        <f>IF(BS535="OUI",1,0)</f>
        <v>0</v>
      </c>
      <c r="BV535" s="28">
        <f>IF(OR(BS535=0,BS535="NON"),0,B535&amp;"_"&amp;M535&amp;N535&amp;O535&amp;"_"&amp;P535&amp;"_"&amp;Q535&amp;"_"&amp;R535&amp;S535&amp;T535&amp;U535&amp;V535&amp;"_MANU")</f>
        <v>0</v>
      </c>
      <c r="BW535" s="28">
        <f>IF(BS535="OUI",1,0)</f>
        <v>0</v>
      </c>
      <c r="BX535" s="27"/>
      <c r="BY535" s="27"/>
      <c r="BZ535" s="38">
        <f t="shared" si="1097"/>
        <v>0</v>
      </c>
      <c r="CA535" s="38">
        <f t="shared" si="1098"/>
        <v>0</v>
      </c>
      <c r="CB535" s="38">
        <f t="shared" si="979"/>
        <v>0</v>
      </c>
      <c r="CC535" s="38">
        <f t="shared" si="980"/>
        <v>0</v>
      </c>
      <c r="CD535" s="38">
        <f t="shared" si="993"/>
        <v>0</v>
      </c>
      <c r="CE535" s="27"/>
      <c r="CF535" s="27"/>
      <c r="CG535" s="182" t="str">
        <f t="shared" si="1099"/>
        <v>OUI</v>
      </c>
      <c r="CH535" s="27" t="s">
        <v>581</v>
      </c>
      <c r="CI535" s="126" t="s">
        <v>1496</v>
      </c>
      <c r="CJ535" s="116" t="s">
        <v>1326</v>
      </c>
      <c r="CK535" s="27" t="s">
        <v>581</v>
      </c>
      <c r="CL535" s="116"/>
      <c r="CM535" s="27"/>
      <c r="CN535" s="116"/>
      <c r="CO535" s="27"/>
      <c r="CP535" s="171" t="str">
        <f t="shared" si="1091"/>
        <v>NON</v>
      </c>
      <c r="CQ535" s="171">
        <f t="shared" si="982"/>
        <v>0</v>
      </c>
      <c r="CR535" s="171"/>
      <c r="CS535" s="171">
        <f t="shared" si="983"/>
        <v>0</v>
      </c>
      <c r="CT535" s="27"/>
      <c r="CU535" s="27"/>
      <c r="CV535" s="86">
        <f t="shared" ref="CV535:CV543" si="1104">IF(SUM(F535:L535)=0,0,SUM(F535:L535)+BT535+BZ535+CA535)</f>
        <v>1</v>
      </c>
      <c r="CW535" s="86">
        <f t="shared" si="1073"/>
        <v>1</v>
      </c>
    </row>
    <row r="536" spans="1:101" customFormat="1" outlineLevel="2" x14ac:dyDescent="0.3">
      <c r="B536" s="41">
        <f t="shared" si="963"/>
        <v>55</v>
      </c>
      <c r="C536" s="41" t="e">
        <f>C535</f>
        <v>#REF!</v>
      </c>
      <c r="D536" s="59" t="str">
        <f>D535</f>
        <v>Ventilo convecteur 003 PIJA02A</v>
      </c>
      <c r="E536" s="37" t="s">
        <v>446</v>
      </c>
      <c r="F536" s="27"/>
      <c r="G536" s="27"/>
      <c r="H536" s="27"/>
      <c r="I536" s="27">
        <v>1</v>
      </c>
      <c r="J536" s="27"/>
      <c r="K536" s="27"/>
      <c r="L536" s="34"/>
      <c r="M536" s="39" t="str">
        <f t="shared" si="1092"/>
        <v>02_IFB</v>
      </c>
      <c r="N536" s="39" t="str">
        <f t="shared" si="1093"/>
        <v>B</v>
      </c>
      <c r="O536" s="39" t="str">
        <f t="shared" si="1094"/>
        <v>SE</v>
      </c>
      <c r="P536" s="39" t="str">
        <f t="shared" si="1095"/>
        <v>CVC</v>
      </c>
      <c r="Q536" s="39"/>
      <c r="R536" s="28" t="str">
        <f t="shared" si="1096"/>
        <v>VC</v>
      </c>
      <c r="S536" s="28" t="s">
        <v>161</v>
      </c>
      <c r="T536" s="28" t="s">
        <v>1422</v>
      </c>
      <c r="U536" s="28" t="s">
        <v>1418</v>
      </c>
      <c r="V536" s="184" t="str">
        <f t="shared" si="1100"/>
        <v>003</v>
      </c>
      <c r="W536" s="28" t="str">
        <f t="shared" si="1090"/>
        <v>TM</v>
      </c>
      <c r="X536" s="27" t="str">
        <f t="shared" si="970"/>
        <v>SE/CVC/VC/as/MSR/MV/003/TM</v>
      </c>
      <c r="Y536" s="66"/>
      <c r="Z536" s="67"/>
      <c r="AA536" s="67"/>
      <c r="AB536" s="67"/>
      <c r="AC536" s="67"/>
      <c r="AD536" s="67"/>
      <c r="AE536" s="72">
        <f t="shared" si="1101"/>
        <v>0</v>
      </c>
      <c r="AF536" s="90" t="e">
        <f t="shared" si="1102"/>
        <v>#REF!</v>
      </c>
      <c r="AG536" s="66"/>
      <c r="AH536" s="67"/>
      <c r="AI536" s="67"/>
      <c r="AJ536" s="67"/>
      <c r="AK536" s="68"/>
      <c r="AL536" s="64" t="e">
        <f t="shared" si="1103"/>
        <v>#REF!</v>
      </c>
      <c r="AM536" s="64" t="e">
        <f t="shared" si="1004"/>
        <v>#REF!</v>
      </c>
      <c r="AN536" s="64" t="e">
        <f t="shared" si="1005"/>
        <v>#REF!</v>
      </c>
      <c r="AO536" s="64" t="e">
        <f t="shared" si="1006"/>
        <v>#REF!</v>
      </c>
      <c r="AP536" s="64" t="e">
        <f t="shared" si="1007"/>
        <v>#REF!</v>
      </c>
      <c r="AQ536" s="64" t="e">
        <f t="shared" si="1008"/>
        <v>#REF!</v>
      </c>
      <c r="AR536" s="64" t="e">
        <f t="shared" si="1009"/>
        <v>#REF!</v>
      </c>
      <c r="AS536" s="68"/>
      <c r="AT536" s="78" t="s">
        <v>138</v>
      </c>
      <c r="AU536" s="79"/>
      <c r="AV536" s="79" t="s">
        <v>481</v>
      </c>
      <c r="AW536" s="80"/>
      <c r="AX536" s="106" t="str">
        <f t="shared" si="1063"/>
        <v>ventilation moyenne vitesse (boitier de commande)</v>
      </c>
      <c r="AY536" s="63" t="s">
        <v>177</v>
      </c>
      <c r="BA536" s="36" t="s">
        <v>184</v>
      </c>
      <c r="BB536" s="27">
        <f t="shared" si="987"/>
        <v>0</v>
      </c>
      <c r="BC536" s="27">
        <f t="shared" si="988"/>
        <v>0</v>
      </c>
      <c r="BD536" s="27"/>
      <c r="BE536" s="27">
        <f t="shared" si="989"/>
        <v>1</v>
      </c>
      <c r="BF536" s="27"/>
      <c r="BG536" s="27">
        <f t="shared" si="990"/>
        <v>0</v>
      </c>
      <c r="BH536" s="1"/>
      <c r="BI536" s="1" t="s">
        <v>1356</v>
      </c>
      <c r="BJ536" s="1"/>
      <c r="BK536" s="1"/>
      <c r="BL536" s="1"/>
      <c r="BM536" s="1"/>
      <c r="BN536" s="1"/>
      <c r="BO536" s="1"/>
      <c r="BP536" s="1"/>
      <c r="BQ536" s="1"/>
      <c r="BR536" s="1"/>
      <c r="BS536" s="38" t="s">
        <v>185</v>
      </c>
      <c r="BT536" s="107">
        <f>IF(BS536="OUI",1,0)</f>
        <v>0</v>
      </c>
      <c r="BU536" s="108">
        <f>IF(BS536="OUI",1,0)</f>
        <v>0</v>
      </c>
      <c r="BV536" s="28">
        <f>IF(OR(BS536=0,BS536="NON"),0,B536&amp;"_"&amp;M536&amp;N536&amp;O536&amp;"_"&amp;P536&amp;"_"&amp;Q536&amp;"_"&amp;R536&amp;S536&amp;T536&amp;U536&amp;V536&amp;"_MANU")</f>
        <v>0</v>
      </c>
      <c r="BW536" s="28">
        <f>IF(BS536="OUI",1,0)</f>
        <v>0</v>
      </c>
      <c r="BX536" s="27"/>
      <c r="BY536" s="27"/>
      <c r="BZ536" s="38">
        <f t="shared" si="1097"/>
        <v>0</v>
      </c>
      <c r="CA536" s="38">
        <f t="shared" si="1098"/>
        <v>0</v>
      </c>
      <c r="CB536" s="38">
        <f t="shared" si="979"/>
        <v>0</v>
      </c>
      <c r="CC536" s="38">
        <f t="shared" si="980"/>
        <v>0</v>
      </c>
      <c r="CD536" s="38">
        <f t="shared" si="993"/>
        <v>0</v>
      </c>
      <c r="CE536" s="27"/>
      <c r="CF536" s="27"/>
      <c r="CG536" s="182" t="str">
        <f t="shared" si="1099"/>
        <v>OUI</v>
      </c>
      <c r="CH536" s="27" t="s">
        <v>581</v>
      </c>
      <c r="CI536" s="126" t="s">
        <v>1496</v>
      </c>
      <c r="CJ536" s="116" t="s">
        <v>1326</v>
      </c>
      <c r="CK536" s="27" t="s">
        <v>581</v>
      </c>
      <c r="CL536" s="116"/>
      <c r="CM536" s="27"/>
      <c r="CN536" s="116"/>
      <c r="CO536" s="27"/>
      <c r="CP536" s="171" t="str">
        <f t="shared" si="1091"/>
        <v>NON</v>
      </c>
      <c r="CQ536" s="171">
        <f t="shared" si="982"/>
        <v>0</v>
      </c>
      <c r="CR536" s="171"/>
      <c r="CS536" s="171">
        <f t="shared" si="983"/>
        <v>0</v>
      </c>
      <c r="CT536" s="27"/>
      <c r="CU536" s="27"/>
      <c r="CV536" s="86">
        <f t="shared" si="1104"/>
        <v>1</v>
      </c>
      <c r="CW536" s="86">
        <f t="shared" si="1073"/>
        <v>1</v>
      </c>
    </row>
    <row r="537" spans="1:101" customFormat="1" outlineLevel="2" x14ac:dyDescent="0.3">
      <c r="B537" s="41">
        <f t="shared" si="963"/>
        <v>56</v>
      </c>
      <c r="C537" s="41" t="e">
        <f>C536</f>
        <v>#REF!</v>
      </c>
      <c r="D537" s="59" t="str">
        <f>D536</f>
        <v>Ventilo convecteur 003 PIJA02A</v>
      </c>
      <c r="E537" s="37" t="s">
        <v>617</v>
      </c>
      <c r="F537" s="27"/>
      <c r="G537" s="27"/>
      <c r="H537" s="27"/>
      <c r="I537" s="27">
        <v>1</v>
      </c>
      <c r="J537" s="27"/>
      <c r="K537" s="27"/>
      <c r="L537" s="1"/>
      <c r="M537" s="39" t="str">
        <f t="shared" si="1092"/>
        <v>02_IFB</v>
      </c>
      <c r="N537" s="39" t="str">
        <f t="shared" si="1093"/>
        <v>B</v>
      </c>
      <c r="O537" s="39" t="str">
        <f t="shared" si="1094"/>
        <v>SE</v>
      </c>
      <c r="P537" s="39" t="str">
        <f t="shared" si="1095"/>
        <v>CVC</v>
      </c>
      <c r="Q537" s="39"/>
      <c r="R537" s="28" t="str">
        <f t="shared" si="1096"/>
        <v>VC</v>
      </c>
      <c r="S537" s="28" t="s">
        <v>161</v>
      </c>
      <c r="T537" s="28" t="s">
        <v>1422</v>
      </c>
      <c r="U537" s="28" t="s">
        <v>1419</v>
      </c>
      <c r="V537" s="184" t="str">
        <f t="shared" si="1100"/>
        <v>003</v>
      </c>
      <c r="W537" s="28" t="str">
        <f t="shared" si="1090"/>
        <v>TM</v>
      </c>
      <c r="X537" s="27" t="str">
        <f t="shared" si="970"/>
        <v>SE/CVC/VC/as/MSR/GV/003/TM</v>
      </c>
      <c r="Y537" s="66"/>
      <c r="Z537" s="67"/>
      <c r="AA537" s="67"/>
      <c r="AB537" s="67"/>
      <c r="AC537" s="67"/>
      <c r="AD537" s="67"/>
      <c r="AE537" s="72">
        <f t="shared" si="1101"/>
        <v>0</v>
      </c>
      <c r="AF537" s="90" t="e">
        <f t="shared" si="1102"/>
        <v>#REF!</v>
      </c>
      <c r="AG537" s="66"/>
      <c r="AH537" s="67"/>
      <c r="AI537" s="67"/>
      <c r="AJ537" s="67"/>
      <c r="AK537" s="68"/>
      <c r="AL537" s="64" t="e">
        <f t="shared" si="1103"/>
        <v>#REF!</v>
      </c>
      <c r="AM537" s="64" t="e">
        <f t="shared" si="1004"/>
        <v>#REF!</v>
      </c>
      <c r="AN537" s="64" t="e">
        <f t="shared" si="1005"/>
        <v>#REF!</v>
      </c>
      <c r="AO537" s="64" t="e">
        <f t="shared" si="1006"/>
        <v>#REF!</v>
      </c>
      <c r="AP537" s="64" t="e">
        <f t="shared" si="1007"/>
        <v>#REF!</v>
      </c>
      <c r="AQ537" s="64" t="e">
        <f t="shared" si="1008"/>
        <v>#REF!</v>
      </c>
      <c r="AR537" s="64" t="e">
        <f t="shared" si="1009"/>
        <v>#REF!</v>
      </c>
      <c r="AS537" s="68"/>
      <c r="AT537" s="78" t="s">
        <v>138</v>
      </c>
      <c r="AU537" s="79"/>
      <c r="AV537" s="79" t="s">
        <v>482</v>
      </c>
      <c r="AW537" s="80"/>
      <c r="AX537" s="106" t="str">
        <f t="shared" si="1063"/>
        <v>ventilation grande vitesse (boitier de commande)</v>
      </c>
      <c r="AY537" s="63" t="s">
        <v>177</v>
      </c>
      <c r="BA537" s="36" t="s">
        <v>184</v>
      </c>
      <c r="BB537" s="27">
        <f t="shared" si="987"/>
        <v>0</v>
      </c>
      <c r="BC537" s="27">
        <f t="shared" si="988"/>
        <v>0</v>
      </c>
      <c r="BD537" s="27"/>
      <c r="BE537" s="27">
        <f t="shared" si="989"/>
        <v>1</v>
      </c>
      <c r="BF537" s="27"/>
      <c r="BG537" s="27">
        <f t="shared" si="990"/>
        <v>0</v>
      </c>
      <c r="BH537" s="1"/>
      <c r="BI537" s="1" t="s">
        <v>1356</v>
      </c>
      <c r="BJ537" s="1"/>
      <c r="BK537" s="1"/>
      <c r="BL537" s="1"/>
      <c r="BM537" s="1"/>
      <c r="BN537" s="1"/>
      <c r="BO537" s="1"/>
      <c r="BP537" s="1"/>
      <c r="BQ537" s="1"/>
      <c r="BR537" s="1"/>
      <c r="BS537" s="38" t="s">
        <v>185</v>
      </c>
      <c r="BT537" s="107">
        <f>IF(BS537="OUI",1,0)</f>
        <v>0</v>
      </c>
      <c r="BU537" s="108">
        <f>IF(BS537="OUI",1,0)</f>
        <v>0</v>
      </c>
      <c r="BV537" s="28">
        <f>IF(OR(BS537=0,BS537="NON"),0,B537&amp;"_"&amp;M537&amp;N537&amp;O537&amp;"_"&amp;P537&amp;"_"&amp;Q537&amp;"_"&amp;R537&amp;S537&amp;T537&amp;U537&amp;V537&amp;"_MANU")</f>
        <v>0</v>
      </c>
      <c r="BW537" s="28">
        <f>IF(BS537="OUI",1,0)</f>
        <v>0</v>
      </c>
      <c r="BX537" s="27"/>
      <c r="BY537" s="27"/>
      <c r="BZ537" s="38">
        <f t="shared" si="1097"/>
        <v>0</v>
      </c>
      <c r="CA537" s="38">
        <f t="shared" si="1098"/>
        <v>0</v>
      </c>
      <c r="CB537" s="38">
        <f t="shared" si="979"/>
        <v>0</v>
      </c>
      <c r="CC537" s="38">
        <f t="shared" si="980"/>
        <v>0</v>
      </c>
      <c r="CD537" s="38">
        <f t="shared" si="993"/>
        <v>0</v>
      </c>
      <c r="CE537" s="27"/>
      <c r="CF537" s="27"/>
      <c r="CG537" s="182" t="str">
        <f t="shared" si="1099"/>
        <v>OUI</v>
      </c>
      <c r="CH537" s="27" t="s">
        <v>581</v>
      </c>
      <c r="CI537" s="126" t="s">
        <v>1496</v>
      </c>
      <c r="CJ537" s="116" t="s">
        <v>1326</v>
      </c>
      <c r="CK537" s="27" t="s">
        <v>581</v>
      </c>
      <c r="CL537" s="116"/>
      <c r="CM537" s="27"/>
      <c r="CN537" s="116"/>
      <c r="CO537" s="27"/>
      <c r="CP537" s="171" t="str">
        <f t="shared" si="1091"/>
        <v>NON</v>
      </c>
      <c r="CQ537" s="171">
        <f t="shared" si="982"/>
        <v>0</v>
      </c>
      <c r="CR537" s="171"/>
      <c r="CS537" s="171">
        <f t="shared" si="983"/>
        <v>0</v>
      </c>
      <c r="CT537" s="27"/>
      <c r="CU537" s="27"/>
      <c r="CV537" s="86">
        <f t="shared" si="1104"/>
        <v>1</v>
      </c>
      <c r="CW537" s="86">
        <f t="shared" si="1073"/>
        <v>1</v>
      </c>
    </row>
    <row r="538" spans="1:101" customFormat="1" outlineLevel="2" x14ac:dyDescent="0.3">
      <c r="B538" s="41">
        <f t="shared" si="963"/>
        <v>57</v>
      </c>
      <c r="C538" s="41" t="e">
        <f>C537</f>
        <v>#REF!</v>
      </c>
      <c r="D538" s="59" t="str">
        <f>D537</f>
        <v>Ventilo convecteur 003 PIJA02A</v>
      </c>
      <c r="E538" s="37" t="s">
        <v>447</v>
      </c>
      <c r="F538" s="27"/>
      <c r="G538" s="27"/>
      <c r="H538" s="27"/>
      <c r="I538" s="27">
        <v>1</v>
      </c>
      <c r="J538" s="27"/>
      <c r="K538" s="27"/>
      <c r="L538" s="34"/>
      <c r="M538" s="39" t="str">
        <f t="shared" si="1092"/>
        <v>02_IFB</v>
      </c>
      <c r="N538" s="39" t="str">
        <f t="shared" si="1093"/>
        <v>B</v>
      </c>
      <c r="O538" s="39" t="str">
        <f t="shared" si="1094"/>
        <v>SE</v>
      </c>
      <c r="P538" s="39" t="str">
        <f t="shared" si="1095"/>
        <v>CVC</v>
      </c>
      <c r="Q538" s="39"/>
      <c r="R538" s="28" t="str">
        <f t="shared" si="1096"/>
        <v>VC</v>
      </c>
      <c r="S538" s="28" t="s">
        <v>161</v>
      </c>
      <c r="T538" s="28" t="s">
        <v>1422</v>
      </c>
      <c r="U538" s="28" t="s">
        <v>1420</v>
      </c>
      <c r="V538" s="184" t="str">
        <f t="shared" si="1100"/>
        <v>003</v>
      </c>
      <c r="W538" s="28" t="str">
        <f t="shared" si="1090"/>
        <v>TM</v>
      </c>
      <c r="X538" s="27" t="str">
        <f t="shared" si="970"/>
        <v>SE/CVC/VC/as/MSR/AV/003/TM</v>
      </c>
      <c r="Y538" s="66"/>
      <c r="Z538" s="67"/>
      <c r="AA538" s="67"/>
      <c r="AB538" s="67"/>
      <c r="AC538" s="67"/>
      <c r="AD538" s="67"/>
      <c r="AE538" s="72">
        <f t="shared" si="1101"/>
        <v>0</v>
      </c>
      <c r="AF538" s="90" t="e">
        <f t="shared" si="1102"/>
        <v>#REF!</v>
      </c>
      <c r="AG538" s="66"/>
      <c r="AH538" s="67"/>
      <c r="AI538" s="67"/>
      <c r="AJ538" s="67"/>
      <c r="AK538" s="68"/>
      <c r="AL538" s="64" t="e">
        <f t="shared" si="1103"/>
        <v>#REF!</v>
      </c>
      <c r="AM538" s="64" t="e">
        <f t="shared" si="1004"/>
        <v>#REF!</v>
      </c>
      <c r="AN538" s="64" t="e">
        <f t="shared" si="1005"/>
        <v>#REF!</v>
      </c>
      <c r="AO538" s="64" t="e">
        <f t="shared" si="1006"/>
        <v>#REF!</v>
      </c>
      <c r="AP538" s="64" t="e">
        <f t="shared" si="1007"/>
        <v>#REF!</v>
      </c>
      <c r="AQ538" s="64" t="e">
        <f t="shared" si="1008"/>
        <v>#REF!</v>
      </c>
      <c r="AR538" s="64" t="e">
        <f t="shared" si="1009"/>
        <v>#REF!</v>
      </c>
      <c r="AS538" s="68"/>
      <c r="AT538" s="78" t="s">
        <v>138</v>
      </c>
      <c r="AU538" s="79" t="s">
        <v>484</v>
      </c>
      <c r="AV538" s="79" t="s">
        <v>483</v>
      </c>
      <c r="AW538" s="80"/>
      <c r="AX538" s="106" t="str">
        <f t="shared" si="1063"/>
        <v>ventilation auto (boitier de commande)</v>
      </c>
      <c r="AY538" s="63" t="s">
        <v>177</v>
      </c>
      <c r="BA538" s="36" t="s">
        <v>184</v>
      </c>
      <c r="BB538" s="27">
        <f t="shared" si="987"/>
        <v>0</v>
      </c>
      <c r="BC538" s="27">
        <f t="shared" si="988"/>
        <v>0</v>
      </c>
      <c r="BD538" s="27"/>
      <c r="BE538" s="27">
        <f t="shared" si="989"/>
        <v>1</v>
      </c>
      <c r="BF538" s="27"/>
      <c r="BG538" s="27">
        <f t="shared" si="990"/>
        <v>0</v>
      </c>
      <c r="BH538" s="1"/>
      <c r="BI538" s="1" t="s">
        <v>1356</v>
      </c>
      <c r="BJ538" s="1"/>
      <c r="BK538" s="1"/>
      <c r="BL538" s="1"/>
      <c r="BM538" s="1"/>
      <c r="BN538" s="1"/>
      <c r="BO538" s="1"/>
      <c r="BP538" s="1"/>
      <c r="BQ538" s="1"/>
      <c r="BR538" s="1"/>
      <c r="BS538" s="38" t="s">
        <v>185</v>
      </c>
      <c r="BT538" s="107"/>
      <c r="BU538" s="108"/>
      <c r="BV538" s="28"/>
      <c r="BW538" s="28"/>
      <c r="BX538" s="27"/>
      <c r="BY538" s="27"/>
      <c r="BZ538" s="38">
        <f t="shared" si="1097"/>
        <v>0</v>
      </c>
      <c r="CA538" s="38">
        <f t="shared" si="1098"/>
        <v>0</v>
      </c>
      <c r="CB538" s="38">
        <f t="shared" si="979"/>
        <v>0</v>
      </c>
      <c r="CC538" s="38">
        <f t="shared" si="980"/>
        <v>0</v>
      </c>
      <c r="CD538" s="38">
        <f t="shared" si="993"/>
        <v>0</v>
      </c>
      <c r="CE538" s="27"/>
      <c r="CF538" s="27"/>
      <c r="CG538" s="182" t="str">
        <f t="shared" si="1099"/>
        <v>OUI</v>
      </c>
      <c r="CH538" s="27" t="s">
        <v>581</v>
      </c>
      <c r="CI538" s="126" t="s">
        <v>1496</v>
      </c>
      <c r="CJ538" s="116" t="s">
        <v>1326</v>
      </c>
      <c r="CK538" s="27" t="s">
        <v>581</v>
      </c>
      <c r="CL538" s="116"/>
      <c r="CM538" s="27"/>
      <c r="CN538" s="116"/>
      <c r="CO538" s="27"/>
      <c r="CP538" s="171" t="str">
        <f t="shared" si="1091"/>
        <v>NON</v>
      </c>
      <c r="CQ538" s="171">
        <f t="shared" si="982"/>
        <v>0</v>
      </c>
      <c r="CR538" s="171"/>
      <c r="CS538" s="171">
        <f t="shared" si="983"/>
        <v>0</v>
      </c>
      <c r="CT538" s="27"/>
      <c r="CU538" s="27"/>
      <c r="CV538" s="86">
        <f t="shared" si="1104"/>
        <v>1</v>
      </c>
      <c r="CW538" s="86">
        <f t="shared" si="1073"/>
        <v>1</v>
      </c>
    </row>
    <row r="539" spans="1:101" customFormat="1" outlineLevel="2" x14ac:dyDescent="0.3">
      <c r="B539" s="41">
        <f t="shared" si="963"/>
        <v>58</v>
      </c>
      <c r="C539" s="41" t="e">
        <f t="shared" ref="C539:D541" si="1105">C538</f>
        <v>#REF!</v>
      </c>
      <c r="D539" s="59" t="str">
        <f t="shared" si="1105"/>
        <v>Ventilo convecteur 003 PIJA02A</v>
      </c>
      <c r="E539" s="37" t="s">
        <v>1327</v>
      </c>
      <c r="F539" s="27"/>
      <c r="G539" s="27"/>
      <c r="H539" s="27"/>
      <c r="I539" s="27"/>
      <c r="J539" s="27">
        <v>1</v>
      </c>
      <c r="K539" s="27"/>
      <c r="L539" s="34"/>
      <c r="M539" s="39" t="str">
        <f t="shared" si="1092"/>
        <v>02_IFB</v>
      </c>
      <c r="N539" s="39" t="str">
        <f t="shared" si="1093"/>
        <v>B</v>
      </c>
      <c r="O539" s="39" t="str">
        <f t="shared" si="1094"/>
        <v>SE</v>
      </c>
      <c r="P539" s="39" t="str">
        <f t="shared" si="1095"/>
        <v>CVC</v>
      </c>
      <c r="Q539" s="39"/>
      <c r="R539" s="28" t="str">
        <f t="shared" si="1096"/>
        <v>VC</v>
      </c>
      <c r="S539" s="28" t="s">
        <v>161</v>
      </c>
      <c r="T539" s="28" t="s">
        <v>395</v>
      </c>
      <c r="U539" s="28" t="s">
        <v>1421</v>
      </c>
      <c r="V539" s="184" t="str">
        <f t="shared" si="1100"/>
        <v>003</v>
      </c>
      <c r="W539" s="28" t="str">
        <f t="shared" si="1090"/>
        <v>TR</v>
      </c>
      <c r="X539" s="27" t="str">
        <f t="shared" si="970"/>
        <v>SE/CVC/VC/as/CONS/VIT/003/TR</v>
      </c>
      <c r="Y539" s="66"/>
      <c r="Z539" s="67"/>
      <c r="AA539" s="67"/>
      <c r="AB539" s="67"/>
      <c r="AC539" s="67"/>
      <c r="AD539" s="67"/>
      <c r="AE539" s="72">
        <f t="shared" si="1101"/>
        <v>0</v>
      </c>
      <c r="AF539" s="90" t="e">
        <f t="shared" si="1102"/>
        <v>#REF!</v>
      </c>
      <c r="AG539" s="66"/>
      <c r="AH539" s="67"/>
      <c r="AI539" s="67"/>
      <c r="AJ539" s="67"/>
      <c r="AK539" s="68"/>
      <c r="AL539" s="64" t="e">
        <f t="shared" si="1103"/>
        <v>#REF!</v>
      </c>
      <c r="AM539" s="64" t="e">
        <f t="shared" si="1004"/>
        <v>#REF!</v>
      </c>
      <c r="AN539" s="64" t="e">
        <f t="shared" si="1005"/>
        <v>#REF!</v>
      </c>
      <c r="AO539" s="64" t="e">
        <f t="shared" si="1006"/>
        <v>#REF!</v>
      </c>
      <c r="AP539" s="64" t="e">
        <f t="shared" si="1007"/>
        <v>#REF!</v>
      </c>
      <c r="AQ539" s="64" t="e">
        <f t="shared" si="1008"/>
        <v>#REF!</v>
      </c>
      <c r="AR539" s="64" t="e">
        <f t="shared" si="1009"/>
        <v>#REF!</v>
      </c>
      <c r="AS539" s="68"/>
      <c r="AT539" s="78" t="s">
        <v>138</v>
      </c>
      <c r="AU539" s="79">
        <v>0</v>
      </c>
      <c r="AV539" s="79"/>
      <c r="AW539" s="80"/>
      <c r="AX539" s="106" t="str">
        <f t="shared" si="1063"/>
        <v>Consigne de ventilation PV/MV/GV/auto (boitier de commande)</v>
      </c>
      <c r="AY539" s="63" t="s">
        <v>1345</v>
      </c>
      <c r="BA539" s="36" t="s">
        <v>184</v>
      </c>
      <c r="BB539" s="27">
        <f t="shared" si="987"/>
        <v>0</v>
      </c>
      <c r="BC539" s="27">
        <f t="shared" si="988"/>
        <v>0</v>
      </c>
      <c r="BD539" s="27"/>
      <c r="BE539" s="27">
        <f t="shared" si="989"/>
        <v>1</v>
      </c>
      <c r="BF539" s="27"/>
      <c r="BG539" s="27">
        <f t="shared" si="990"/>
        <v>0</v>
      </c>
      <c r="BH539" s="1"/>
      <c r="BI539" s="1" t="s">
        <v>1356</v>
      </c>
      <c r="BJ539" s="1"/>
      <c r="BK539" s="1"/>
      <c r="BL539" s="1"/>
      <c r="BM539" s="1"/>
      <c r="BN539" s="1"/>
      <c r="BO539" s="1"/>
      <c r="BP539" s="1"/>
      <c r="BQ539" s="1"/>
      <c r="BR539" s="1"/>
      <c r="BS539" s="38" t="s">
        <v>185</v>
      </c>
      <c r="BT539" s="107">
        <f>IF(BS539="OUI",1,0)</f>
        <v>0</v>
      </c>
      <c r="BU539" s="108">
        <f>IF(BS539="OUI",1,0)</f>
        <v>0</v>
      </c>
      <c r="BV539" s="28">
        <f>IF(OR(BS539=0,BS539="NON"),0,B539&amp;"_"&amp;M539&amp;N539&amp;O539&amp;"_"&amp;P539&amp;"_"&amp;Q539&amp;"_"&amp;R539&amp;S539&amp;T539&amp;U539&amp;V539&amp;"_MANU")</f>
        <v>0</v>
      </c>
      <c r="BW539" s="28">
        <f>IF(BS539="OUI",1,0)</f>
        <v>0</v>
      </c>
      <c r="BX539" s="27"/>
      <c r="BY539" s="27"/>
      <c r="BZ539" s="38">
        <f t="shared" si="1097"/>
        <v>0</v>
      </c>
      <c r="CA539" s="38">
        <f t="shared" si="1098"/>
        <v>0</v>
      </c>
      <c r="CB539" s="38">
        <f t="shared" si="979"/>
        <v>0</v>
      </c>
      <c r="CC539" s="38">
        <f t="shared" si="980"/>
        <v>0</v>
      </c>
      <c r="CD539" s="38">
        <f t="shared" si="993"/>
        <v>0</v>
      </c>
      <c r="CE539" s="27"/>
      <c r="CF539" s="27"/>
      <c r="CG539" s="182" t="str">
        <f t="shared" si="1099"/>
        <v>OUI</v>
      </c>
      <c r="CH539" s="27"/>
      <c r="CI539" s="126" t="s">
        <v>1496</v>
      </c>
      <c r="CJ539" s="116" t="s">
        <v>1326</v>
      </c>
      <c r="CK539" s="27" t="s">
        <v>581</v>
      </c>
      <c r="CL539" s="116"/>
      <c r="CM539" s="27"/>
      <c r="CN539" s="116"/>
      <c r="CO539" s="27"/>
      <c r="CP539" s="171" t="str">
        <f t="shared" si="1091"/>
        <v>NON</v>
      </c>
      <c r="CQ539" s="171">
        <f t="shared" si="982"/>
        <v>0</v>
      </c>
      <c r="CR539" s="171"/>
      <c r="CS539" s="171">
        <f t="shared" si="983"/>
        <v>0</v>
      </c>
      <c r="CT539" s="27"/>
      <c r="CU539" s="27"/>
      <c r="CV539" s="86">
        <f t="shared" si="1104"/>
        <v>1</v>
      </c>
      <c r="CW539" s="86">
        <f t="shared" si="1073"/>
        <v>1</v>
      </c>
    </row>
    <row r="540" spans="1:101" customFormat="1" outlineLevel="2" x14ac:dyDescent="0.3">
      <c r="B540" s="41">
        <f t="shared" si="963"/>
        <v>59</v>
      </c>
      <c r="C540" s="41" t="e">
        <f>#REF!</f>
        <v>#REF!</v>
      </c>
      <c r="D540" s="59" t="str">
        <f t="shared" si="1105"/>
        <v>Ventilo convecteur 003 PIJA02A</v>
      </c>
      <c r="E540" s="37" t="s">
        <v>461</v>
      </c>
      <c r="F540" s="27"/>
      <c r="G540" s="27"/>
      <c r="H540" s="27"/>
      <c r="I540" s="27">
        <v>1</v>
      </c>
      <c r="J540" s="27"/>
      <c r="K540" s="27"/>
      <c r="L540" s="34"/>
      <c r="M540" s="39" t="str">
        <f t="shared" si="1092"/>
        <v>02_IFB</v>
      </c>
      <c r="N540" s="39" t="str">
        <f t="shared" si="1093"/>
        <v>B</v>
      </c>
      <c r="O540" s="39" t="str">
        <f t="shared" si="1094"/>
        <v>SE</v>
      </c>
      <c r="P540" s="39" t="str">
        <f t="shared" si="1095"/>
        <v>CVC</v>
      </c>
      <c r="Q540" s="39"/>
      <c r="R540" s="28" t="str">
        <f t="shared" si="1096"/>
        <v>VC</v>
      </c>
      <c r="S540" s="28" t="s">
        <v>162</v>
      </c>
      <c r="T540" s="28" t="s">
        <v>1423</v>
      </c>
      <c r="U540" s="28" t="s">
        <v>149</v>
      </c>
      <c r="V540" s="184" t="str">
        <f t="shared" si="1100"/>
        <v>003</v>
      </c>
      <c r="W540" s="28" t="str">
        <f t="shared" si="1090"/>
        <v>TM</v>
      </c>
      <c r="X540" s="27" t="str">
        <f t="shared" si="970"/>
        <v>SE/CVC/VC/am/DEC/tmp/003/TM</v>
      </c>
      <c r="Y540" s="66"/>
      <c r="Z540" s="67"/>
      <c r="AA540" s="67"/>
      <c r="AB540" s="67"/>
      <c r="AC540" s="67"/>
      <c r="AD540" s="67"/>
      <c r="AE540" s="72">
        <f t="shared" si="1101"/>
        <v>0</v>
      </c>
      <c r="AF540" s="90" t="e">
        <f>#REF!</f>
        <v>#REF!</v>
      </c>
      <c r="AG540" s="66"/>
      <c r="AH540" s="67"/>
      <c r="AI540" s="67"/>
      <c r="AJ540" s="67"/>
      <c r="AK540" s="68"/>
      <c r="AL540" s="64" t="e">
        <f>#REF!</f>
        <v>#REF!</v>
      </c>
      <c r="AM540" s="64" t="e">
        <f t="shared" si="1004"/>
        <v>#REF!</v>
      </c>
      <c r="AN540" s="64" t="e">
        <f t="shared" si="1005"/>
        <v>#REF!</v>
      </c>
      <c r="AO540" s="64" t="e">
        <f t="shared" si="1006"/>
        <v>#REF!</v>
      </c>
      <c r="AP540" s="64" t="e">
        <f t="shared" si="1007"/>
        <v>#REF!</v>
      </c>
      <c r="AQ540" s="64" t="e">
        <f t="shared" si="1008"/>
        <v>#REF!</v>
      </c>
      <c r="AR540" s="64" t="e">
        <f t="shared" si="1009"/>
        <v>#REF!</v>
      </c>
      <c r="AS540" s="68"/>
      <c r="AT540" s="78" t="s">
        <v>130</v>
      </c>
      <c r="AU540" s="79">
        <v>-2</v>
      </c>
      <c r="AV540" s="79">
        <v>2</v>
      </c>
      <c r="AW540" s="80"/>
      <c r="AX540" s="106" t="str">
        <f t="shared" si="1063"/>
        <v>autorisation de décalage du point de consigne (concentrateur de zone)</v>
      </c>
      <c r="AY540" s="63" t="s">
        <v>1344</v>
      </c>
      <c r="BA540" s="36" t="s">
        <v>184</v>
      </c>
      <c r="BB540" s="27">
        <f t="shared" si="987"/>
        <v>0</v>
      </c>
      <c r="BC540" s="27">
        <f t="shared" si="988"/>
        <v>0</v>
      </c>
      <c r="BD540" s="27"/>
      <c r="BE540" s="27">
        <f t="shared" si="989"/>
        <v>1</v>
      </c>
      <c r="BF540" s="27"/>
      <c r="BG540" s="27">
        <f t="shared" si="990"/>
        <v>0</v>
      </c>
      <c r="BH540" s="1"/>
      <c r="BI540" s="1" t="s">
        <v>1356</v>
      </c>
      <c r="BJ540" s="1"/>
      <c r="BK540" s="1"/>
      <c r="BL540" s="1"/>
      <c r="BM540" s="1"/>
      <c r="BN540" s="1"/>
      <c r="BO540" s="1"/>
      <c r="BP540" s="1"/>
      <c r="BQ540" s="1"/>
      <c r="BR540" s="1"/>
      <c r="BS540" s="38" t="s">
        <v>185</v>
      </c>
      <c r="BT540" s="107"/>
      <c r="BU540" s="108"/>
      <c r="BV540" s="28"/>
      <c r="BW540" s="28"/>
      <c r="BX540" s="27"/>
      <c r="BY540" s="27"/>
      <c r="BZ540" s="38">
        <f t="shared" si="1097"/>
        <v>0</v>
      </c>
      <c r="CA540" s="38">
        <f t="shared" si="1098"/>
        <v>0</v>
      </c>
      <c r="CB540" s="38">
        <f t="shared" si="979"/>
        <v>0</v>
      </c>
      <c r="CC540" s="38">
        <f t="shared" si="980"/>
        <v>0</v>
      </c>
      <c r="CD540" s="38">
        <f t="shared" si="993"/>
        <v>0</v>
      </c>
      <c r="CE540" s="27"/>
      <c r="CF540" s="27"/>
      <c r="CG540" s="182" t="str">
        <f t="shared" si="1099"/>
        <v>OUI</v>
      </c>
      <c r="CH540" s="27" t="s">
        <v>581</v>
      </c>
      <c r="CI540" s="126" t="s">
        <v>1496</v>
      </c>
      <c r="CJ540" s="116" t="s">
        <v>1326</v>
      </c>
      <c r="CK540" s="27" t="s">
        <v>581</v>
      </c>
      <c r="CL540" s="116"/>
      <c r="CM540" s="27"/>
      <c r="CN540" s="116"/>
      <c r="CO540" s="27"/>
      <c r="CP540" s="171" t="str">
        <f t="shared" si="1091"/>
        <v>NON</v>
      </c>
      <c r="CQ540" s="171">
        <f t="shared" si="982"/>
        <v>0</v>
      </c>
      <c r="CR540" s="171"/>
      <c r="CS540" s="171">
        <f t="shared" si="983"/>
        <v>0</v>
      </c>
      <c r="CT540" s="27"/>
      <c r="CU540" s="27"/>
      <c r="CV540" s="86">
        <f t="shared" si="1104"/>
        <v>1</v>
      </c>
      <c r="CW540" s="86">
        <f t="shared" si="1073"/>
        <v>1</v>
      </c>
    </row>
    <row r="541" spans="1:101" customFormat="1" outlineLevel="2" x14ac:dyDescent="0.3">
      <c r="B541" s="41">
        <f t="shared" si="963"/>
        <v>60</v>
      </c>
      <c r="C541" s="41" t="e">
        <f>#REF!</f>
        <v>#REF!</v>
      </c>
      <c r="D541" s="59" t="str">
        <f t="shared" si="1105"/>
        <v>Ventilo convecteur 003 PIJA02A</v>
      </c>
      <c r="E541" s="37" t="s">
        <v>1244</v>
      </c>
      <c r="F541" s="27"/>
      <c r="G541" s="27"/>
      <c r="H541" s="27"/>
      <c r="I541" s="27"/>
      <c r="J541" s="27">
        <v>1</v>
      </c>
      <c r="K541" s="27"/>
      <c r="L541" s="34"/>
      <c r="M541" s="39" t="str">
        <f t="shared" si="1092"/>
        <v>02_IFB</v>
      </c>
      <c r="N541" s="39" t="str">
        <f t="shared" si="1093"/>
        <v>B</v>
      </c>
      <c r="O541" s="39" t="str">
        <f t="shared" si="1094"/>
        <v>SE</v>
      </c>
      <c r="P541" s="39" t="str">
        <f t="shared" si="1095"/>
        <v>CVC</v>
      </c>
      <c r="Q541" s="39"/>
      <c r="R541" s="28" t="str">
        <f t="shared" si="1096"/>
        <v>VC</v>
      </c>
      <c r="S541" s="28" t="s">
        <v>200</v>
      </c>
      <c r="T541" s="28" t="s">
        <v>74</v>
      </c>
      <c r="U541" s="28" t="s">
        <v>128</v>
      </c>
      <c r="V541" s="184" t="str">
        <f t="shared" si="1100"/>
        <v>003</v>
      </c>
      <c r="W541" s="28" t="str">
        <f t="shared" si="1090"/>
        <v>TR</v>
      </c>
      <c r="X541" s="27" t="str">
        <f t="shared" si="970"/>
        <v>SE/CVC/VC/eg/V2V/%/003/TR</v>
      </c>
      <c r="Y541" s="66"/>
      <c r="Z541" s="67"/>
      <c r="AA541" s="67"/>
      <c r="AB541" s="67"/>
      <c r="AC541" s="67"/>
      <c r="AD541" s="67"/>
      <c r="AE541" s="72">
        <f t="shared" si="1101"/>
        <v>0</v>
      </c>
      <c r="AF541" s="90" t="e">
        <f>#REF!</f>
        <v>#REF!</v>
      </c>
      <c r="AG541" s="66"/>
      <c r="AH541" s="67"/>
      <c r="AI541" s="67"/>
      <c r="AJ541" s="67"/>
      <c r="AK541" s="68"/>
      <c r="AL541" s="64" t="e">
        <f>#REF!</f>
        <v>#REF!</v>
      </c>
      <c r="AM541" s="64" t="e">
        <f t="shared" si="1004"/>
        <v>#REF!</v>
      </c>
      <c r="AN541" s="64" t="e">
        <f t="shared" si="1005"/>
        <v>#REF!</v>
      </c>
      <c r="AO541" s="64" t="e">
        <f t="shared" si="1006"/>
        <v>#REF!</v>
      </c>
      <c r="AP541" s="64" t="e">
        <f t="shared" si="1007"/>
        <v>#REF!</v>
      </c>
      <c r="AQ541" s="64" t="e">
        <f t="shared" si="1008"/>
        <v>#REF!</v>
      </c>
      <c r="AR541" s="64" t="e">
        <f t="shared" si="1009"/>
        <v>#REF!</v>
      </c>
      <c r="AS541" s="68"/>
      <c r="AT541" s="78" t="s">
        <v>128</v>
      </c>
      <c r="AU541" s="79">
        <v>0</v>
      </c>
      <c r="AV541" s="79">
        <v>100</v>
      </c>
      <c r="AW541" s="80"/>
      <c r="AX541" s="106" t="str">
        <f t="shared" si="1063"/>
        <v>position vanne de régulation EG</v>
      </c>
      <c r="AY541" s="63" t="s">
        <v>1345</v>
      </c>
      <c r="BA541" s="36" t="s">
        <v>184</v>
      </c>
      <c r="BB541" s="27">
        <f t="shared" si="987"/>
        <v>0</v>
      </c>
      <c r="BC541" s="27">
        <f t="shared" si="988"/>
        <v>0</v>
      </c>
      <c r="BD541" s="27"/>
      <c r="BE541" s="27">
        <f t="shared" si="989"/>
        <v>1</v>
      </c>
      <c r="BF541" s="27"/>
      <c r="BG541" s="27">
        <f t="shared" si="990"/>
        <v>0</v>
      </c>
      <c r="BH541" s="1"/>
      <c r="BI541" s="1" t="s">
        <v>1356</v>
      </c>
      <c r="BJ541" s="1"/>
      <c r="BK541" s="1"/>
      <c r="BL541" s="1"/>
      <c r="BM541" s="1"/>
      <c r="BN541" s="1"/>
      <c r="BO541" s="1"/>
      <c r="BP541" s="1"/>
      <c r="BQ541" s="1"/>
      <c r="BR541" s="1"/>
      <c r="BS541" s="38" t="s">
        <v>185</v>
      </c>
      <c r="BT541" s="107">
        <f>IF(BS541="OUI",1,0)</f>
        <v>0</v>
      </c>
      <c r="BU541" s="108">
        <f>IF(BS541="OUI",1,0)</f>
        <v>0</v>
      </c>
      <c r="BV541" s="28">
        <f>IF(OR(BS541=0,BS541="NON"),0,B541&amp;"_"&amp;M541&amp;N541&amp;O541&amp;"_"&amp;P541&amp;"_"&amp;Q541&amp;"_"&amp;R541&amp;S541&amp;T541&amp;U541&amp;V541&amp;"_MANU")</f>
        <v>0</v>
      </c>
      <c r="BW541" s="28">
        <f>IF(BS541="OUI",1,0)</f>
        <v>0</v>
      </c>
      <c r="BX541" s="27"/>
      <c r="BY541" s="27"/>
      <c r="BZ541" s="38">
        <f t="shared" si="1097"/>
        <v>0</v>
      </c>
      <c r="CA541" s="38">
        <f t="shared" si="1098"/>
        <v>0</v>
      </c>
      <c r="CB541" s="38">
        <f t="shared" si="979"/>
        <v>0</v>
      </c>
      <c r="CC541" s="38">
        <f t="shared" si="980"/>
        <v>0</v>
      </c>
      <c r="CD541" s="38">
        <f t="shared" si="993"/>
        <v>0</v>
      </c>
      <c r="CE541" s="27"/>
      <c r="CF541" s="27"/>
      <c r="CG541" s="182" t="str">
        <f t="shared" si="1099"/>
        <v>OUI</v>
      </c>
      <c r="CH541" s="27" t="s">
        <v>581</v>
      </c>
      <c r="CI541" s="126" t="s">
        <v>1496</v>
      </c>
      <c r="CJ541" s="116" t="s">
        <v>1326</v>
      </c>
      <c r="CK541" s="27" t="s">
        <v>581</v>
      </c>
      <c r="CL541" s="116"/>
      <c r="CM541" s="27"/>
      <c r="CN541" s="116"/>
      <c r="CO541" s="27"/>
      <c r="CP541" s="171" t="str">
        <f t="shared" si="1091"/>
        <v>NON</v>
      </c>
      <c r="CQ541" s="171">
        <f t="shared" si="982"/>
        <v>0</v>
      </c>
      <c r="CR541" s="171"/>
      <c r="CS541" s="171">
        <f t="shared" si="983"/>
        <v>0</v>
      </c>
      <c r="CT541" s="27"/>
      <c r="CU541" s="27"/>
      <c r="CV541" s="86">
        <f t="shared" si="1104"/>
        <v>1</v>
      </c>
      <c r="CW541" s="86">
        <f t="shared" si="1073"/>
        <v>1</v>
      </c>
    </row>
    <row r="542" spans="1:101" customFormat="1" outlineLevel="2" x14ac:dyDescent="0.3">
      <c r="B542" s="41">
        <f t="shared" si="963"/>
        <v>61</v>
      </c>
      <c r="C542" s="41" t="e">
        <f>C541</f>
        <v>#REF!</v>
      </c>
      <c r="D542" s="59" t="str">
        <f>D541</f>
        <v>Ventilo convecteur 003 PIJA02A</v>
      </c>
      <c r="E542" s="37" t="s">
        <v>1328</v>
      </c>
      <c r="F542" s="27"/>
      <c r="G542" s="27"/>
      <c r="H542" s="27"/>
      <c r="I542" s="27"/>
      <c r="J542" s="27">
        <v>1</v>
      </c>
      <c r="K542" s="27"/>
      <c r="L542" s="34"/>
      <c r="M542" s="39" t="str">
        <f t="shared" si="1092"/>
        <v>02_IFB</v>
      </c>
      <c r="N542" s="39" t="str">
        <f t="shared" si="1093"/>
        <v>B</v>
      </c>
      <c r="O542" s="39" t="str">
        <f t="shared" si="1094"/>
        <v>SE</v>
      </c>
      <c r="P542" s="39" t="str">
        <f t="shared" si="1095"/>
        <v>CVC</v>
      </c>
      <c r="Q542" s="39"/>
      <c r="R542" s="28" t="str">
        <f t="shared" si="1096"/>
        <v>VC</v>
      </c>
      <c r="S542" s="28" t="s">
        <v>161</v>
      </c>
      <c r="T542" s="28" t="s">
        <v>157</v>
      </c>
      <c r="U542" s="28" t="s">
        <v>128</v>
      </c>
      <c r="V542" s="184" t="str">
        <f t="shared" si="1100"/>
        <v>003</v>
      </c>
      <c r="W542" s="28" t="str">
        <f t="shared" si="1090"/>
        <v>TR</v>
      </c>
      <c r="X542" s="27" t="str">
        <f t="shared" si="970"/>
        <v>SE/CVC/VC/as/VEN/%/003/TR</v>
      </c>
      <c r="Y542" s="66"/>
      <c r="Z542" s="67"/>
      <c r="AA542" s="67"/>
      <c r="AB542" s="67"/>
      <c r="AC542" s="67"/>
      <c r="AD542" s="67"/>
      <c r="AE542" s="72">
        <f t="shared" si="1101"/>
        <v>0</v>
      </c>
      <c r="AF542" s="90" t="e">
        <f t="shared" si="1102"/>
        <v>#REF!</v>
      </c>
      <c r="AG542" s="66"/>
      <c r="AH542" s="67"/>
      <c r="AI542" s="67"/>
      <c r="AJ542" s="67"/>
      <c r="AK542" s="68"/>
      <c r="AL542" s="64" t="e">
        <f t="shared" si="1103"/>
        <v>#REF!</v>
      </c>
      <c r="AM542" s="64" t="e">
        <f t="shared" si="1004"/>
        <v>#REF!</v>
      </c>
      <c r="AN542" s="64" t="e">
        <f t="shared" si="1005"/>
        <v>#REF!</v>
      </c>
      <c r="AO542" s="64" t="e">
        <f t="shared" si="1006"/>
        <v>#REF!</v>
      </c>
      <c r="AP542" s="64" t="e">
        <f t="shared" si="1007"/>
        <v>#REF!</v>
      </c>
      <c r="AQ542" s="64" t="e">
        <f t="shared" si="1008"/>
        <v>#REF!</v>
      </c>
      <c r="AR542" s="64" t="e">
        <f t="shared" si="1009"/>
        <v>#REF!</v>
      </c>
      <c r="AS542" s="68"/>
      <c r="AT542" s="78" t="s">
        <v>128</v>
      </c>
      <c r="AU542" s="79">
        <v>0</v>
      </c>
      <c r="AV542" s="79">
        <v>100</v>
      </c>
      <c r="AW542" s="80"/>
      <c r="AX542" s="106" t="str">
        <f t="shared" si="1063"/>
        <v>position ventilateur à débit variable</v>
      </c>
      <c r="AY542" s="63" t="s">
        <v>1345</v>
      </c>
      <c r="BA542" s="36" t="s">
        <v>184</v>
      </c>
      <c r="BB542" s="27">
        <f t="shared" si="987"/>
        <v>0</v>
      </c>
      <c r="BC542" s="27">
        <f t="shared" si="988"/>
        <v>0</v>
      </c>
      <c r="BD542" s="27"/>
      <c r="BE542" s="27">
        <f t="shared" si="989"/>
        <v>1</v>
      </c>
      <c r="BF542" s="27"/>
      <c r="BG542" s="27">
        <f t="shared" si="990"/>
        <v>0</v>
      </c>
      <c r="BH542" s="1"/>
      <c r="BI542" s="1" t="s">
        <v>1356</v>
      </c>
      <c r="BJ542" s="1"/>
      <c r="BK542" s="1"/>
      <c r="BL542" s="1"/>
      <c r="BM542" s="1"/>
      <c r="BN542" s="1"/>
      <c r="BO542" s="1"/>
      <c r="BP542" s="1"/>
      <c r="BQ542" s="1"/>
      <c r="BR542" s="1"/>
      <c r="BS542" s="38" t="s">
        <v>185</v>
      </c>
      <c r="BT542" s="107">
        <f>IF(BS542="OUI",1,0)</f>
        <v>0</v>
      </c>
      <c r="BU542" s="108">
        <f>IF(BS542="OUI",1,0)</f>
        <v>0</v>
      </c>
      <c r="BV542" s="28">
        <f>IF(OR(BS542=0,BS542="NON"),0,B542&amp;"_"&amp;M542&amp;N542&amp;O542&amp;"_"&amp;P542&amp;"_"&amp;Q542&amp;"_"&amp;R542&amp;S542&amp;T542&amp;U542&amp;V542&amp;"_MANU")</f>
        <v>0</v>
      </c>
      <c r="BW542" s="28">
        <f>IF(BS542="OUI",1,0)</f>
        <v>0</v>
      </c>
      <c r="BX542" s="27"/>
      <c r="BY542" s="27"/>
      <c r="BZ542" s="38">
        <f t="shared" si="1097"/>
        <v>0</v>
      </c>
      <c r="CA542" s="38">
        <f t="shared" si="1098"/>
        <v>0</v>
      </c>
      <c r="CB542" s="38">
        <f t="shared" si="979"/>
        <v>0</v>
      </c>
      <c r="CC542" s="38">
        <f t="shared" si="980"/>
        <v>0</v>
      </c>
      <c r="CD542" s="38">
        <f t="shared" si="993"/>
        <v>0</v>
      </c>
      <c r="CE542" s="27"/>
      <c r="CF542" s="27"/>
      <c r="CG542" s="182" t="str">
        <f t="shared" si="1099"/>
        <v>OUI</v>
      </c>
      <c r="CH542" s="27" t="s">
        <v>581</v>
      </c>
      <c r="CI542" s="126" t="s">
        <v>1496</v>
      </c>
      <c r="CJ542" s="116" t="s">
        <v>1326</v>
      </c>
      <c r="CK542" s="27" t="s">
        <v>581</v>
      </c>
      <c r="CL542" s="116"/>
      <c r="CM542" s="27"/>
      <c r="CN542" s="116"/>
      <c r="CO542" s="27"/>
      <c r="CP542" s="171" t="str">
        <f t="shared" si="1091"/>
        <v>NON</v>
      </c>
      <c r="CQ542" s="171">
        <f t="shared" si="982"/>
        <v>0</v>
      </c>
      <c r="CR542" s="171"/>
      <c r="CS542" s="171">
        <f t="shared" si="983"/>
        <v>0</v>
      </c>
      <c r="CT542" s="27"/>
      <c r="CU542" s="27"/>
      <c r="CV542" s="86">
        <f t="shared" si="1104"/>
        <v>1</v>
      </c>
      <c r="CW542" s="86">
        <f t="shared" si="1073"/>
        <v>1</v>
      </c>
    </row>
    <row r="543" spans="1:101" customFormat="1" outlineLevel="2" x14ac:dyDescent="0.3">
      <c r="A543" s="157"/>
      <c r="B543" s="41">
        <f t="shared" si="963"/>
        <v>62</v>
      </c>
      <c r="C543" s="41" t="e">
        <f>#REF!</f>
        <v>#REF!</v>
      </c>
      <c r="D543" s="59" t="str">
        <f>D542</f>
        <v>Ventilo convecteur 003 PIJA02A</v>
      </c>
      <c r="E543" s="37" t="s">
        <v>1126</v>
      </c>
      <c r="F543" s="27">
        <v>1</v>
      </c>
      <c r="G543" s="27"/>
      <c r="H543" s="27"/>
      <c r="I543" s="27"/>
      <c r="J543" s="27"/>
      <c r="K543" s="27"/>
      <c r="L543" s="34"/>
      <c r="M543" s="39" t="str">
        <f t="shared" si="1092"/>
        <v>02_IFB</v>
      </c>
      <c r="N543" s="39" t="str">
        <f t="shared" si="1093"/>
        <v>B</v>
      </c>
      <c r="O543" s="39" t="str">
        <f t="shared" si="1094"/>
        <v>SE</v>
      </c>
      <c r="P543" s="39" t="str">
        <f t="shared" si="1095"/>
        <v>CVC</v>
      </c>
      <c r="Q543" s="39"/>
      <c r="R543" s="28" t="str">
        <f t="shared" si="1096"/>
        <v>VC</v>
      </c>
      <c r="S543" s="28" t="s">
        <v>152</v>
      </c>
      <c r="T543" s="28" t="s">
        <v>24</v>
      </c>
      <c r="U543" s="28"/>
      <c r="V543" s="184" t="str">
        <f t="shared" si="1100"/>
        <v>003</v>
      </c>
      <c r="W543" s="28"/>
      <c r="X543" s="27" t="str">
        <f t="shared" ref="X543:X606" si="1106">IF(SUM(F543:L543)=0,0,O543&amp;"/"&amp;P543&amp;"/"&amp;R543&amp;"/"&amp;S543&amp;"/"&amp;T543&amp;"/"&amp;U543&amp;"/"&amp;V543&amp;"/"&amp;W543)</f>
        <v>SE/CVC/VC/def/VC//003/</v>
      </c>
      <c r="Y543" s="66"/>
      <c r="Z543" s="67"/>
      <c r="AA543" s="67"/>
      <c r="AB543" s="67"/>
      <c r="AC543" s="67"/>
      <c r="AD543" s="67"/>
      <c r="AE543" s="72">
        <f t="shared" si="1101"/>
        <v>0</v>
      </c>
      <c r="AF543" s="90" t="e">
        <f>#REF!</f>
        <v>#REF!</v>
      </c>
      <c r="AG543" s="66"/>
      <c r="AH543" s="67"/>
      <c r="AI543" s="67"/>
      <c r="AJ543" s="67"/>
      <c r="AK543" s="68"/>
      <c r="AL543" s="64" t="e">
        <f>#REF!</f>
        <v>#REF!</v>
      </c>
      <c r="AM543" s="64" t="e">
        <f t="shared" si="1004"/>
        <v>#REF!</v>
      </c>
      <c r="AN543" s="64" t="e">
        <f t="shared" si="1005"/>
        <v>#REF!</v>
      </c>
      <c r="AO543" s="64" t="e">
        <f t="shared" si="1006"/>
        <v>#REF!</v>
      </c>
      <c r="AP543" s="64" t="e">
        <f t="shared" si="1007"/>
        <v>#REF!</v>
      </c>
      <c r="AQ543" s="64" t="e">
        <f t="shared" si="1008"/>
        <v>#REF!</v>
      </c>
      <c r="AR543" s="64" t="e">
        <f t="shared" si="1009"/>
        <v>#REF!</v>
      </c>
      <c r="AS543" s="68"/>
      <c r="AT543" s="78"/>
      <c r="AU543" s="79"/>
      <c r="AV543" s="79"/>
      <c r="AW543" s="80"/>
      <c r="AX543" s="106" t="str">
        <f t="shared" si="1063"/>
        <v>Défaut</v>
      </c>
      <c r="AY543" s="63" t="s">
        <v>1346</v>
      </c>
      <c r="BA543" s="36" t="s">
        <v>184</v>
      </c>
      <c r="BB543" s="27">
        <f t="shared" si="987"/>
        <v>1</v>
      </c>
      <c r="BC543" s="27">
        <f t="shared" si="988"/>
        <v>0</v>
      </c>
      <c r="BD543" s="27"/>
      <c r="BE543" s="27">
        <f t="shared" si="989"/>
        <v>0</v>
      </c>
      <c r="BF543" s="27"/>
      <c r="BG543" s="27">
        <f t="shared" si="990"/>
        <v>0</v>
      </c>
      <c r="BH543" s="1" t="s">
        <v>1354</v>
      </c>
      <c r="BI543" s="1" t="s">
        <v>1356</v>
      </c>
      <c r="BJ543" s="1"/>
      <c r="BK543" s="1"/>
      <c r="BL543" s="1"/>
      <c r="BM543" s="1"/>
      <c r="BN543" s="1"/>
      <c r="BO543" s="1"/>
      <c r="BP543" s="1"/>
      <c r="BQ543" s="1"/>
      <c r="BR543" s="1"/>
      <c r="BS543" s="38" t="s">
        <v>185</v>
      </c>
      <c r="BT543" s="107"/>
      <c r="BU543" s="108"/>
      <c r="BV543" s="28"/>
      <c r="BW543" s="28"/>
      <c r="BX543" s="27"/>
      <c r="BY543" s="27"/>
      <c r="BZ543" s="38">
        <f t="shared" si="1097"/>
        <v>0</v>
      </c>
      <c r="CA543" s="38">
        <f t="shared" si="1098"/>
        <v>0</v>
      </c>
      <c r="CB543" s="38">
        <f t="shared" si="979"/>
        <v>0</v>
      </c>
      <c r="CC543" s="38">
        <f t="shared" si="980"/>
        <v>0</v>
      </c>
      <c r="CD543" s="38">
        <f t="shared" si="993"/>
        <v>0</v>
      </c>
      <c r="CE543" s="27"/>
      <c r="CF543" s="27"/>
      <c r="CG543" s="182" t="str">
        <f t="shared" si="1099"/>
        <v>OUI</v>
      </c>
      <c r="CH543" s="27" t="s">
        <v>581</v>
      </c>
      <c r="CI543" s="126" t="s">
        <v>1496</v>
      </c>
      <c r="CJ543" s="116" t="s">
        <v>1326</v>
      </c>
      <c r="CK543" s="27" t="s">
        <v>581</v>
      </c>
      <c r="CL543" s="116"/>
      <c r="CM543" s="27"/>
      <c r="CN543" s="116"/>
      <c r="CO543" s="27"/>
      <c r="CP543" s="171" t="s">
        <v>184</v>
      </c>
      <c r="CQ543" s="171" t="str">
        <f t="shared" si="982"/>
        <v>CVC</v>
      </c>
      <c r="CR543" s="171" t="s">
        <v>707</v>
      </c>
      <c r="CS543" s="171" t="str">
        <f t="shared" si="983"/>
        <v>à chaque changement de valeur</v>
      </c>
      <c r="CT543" s="171"/>
      <c r="CU543" s="171"/>
      <c r="CV543" s="86">
        <f t="shared" si="1104"/>
        <v>1</v>
      </c>
      <c r="CW543" s="86">
        <f t="shared" si="1073"/>
        <v>1</v>
      </c>
    </row>
    <row r="544" spans="1:101" customFormat="1" outlineLevel="1" x14ac:dyDescent="0.3">
      <c r="B544" s="42">
        <f t="shared" si="963"/>
        <v>63</v>
      </c>
      <c r="C544" s="42"/>
      <c r="D544" s="105" t="s">
        <v>1332</v>
      </c>
      <c r="E544" s="1" t="s">
        <v>442</v>
      </c>
      <c r="F544" s="27"/>
      <c r="G544" s="27"/>
      <c r="H544" s="27"/>
      <c r="I544" s="27">
        <v>1</v>
      </c>
      <c r="J544" s="27"/>
      <c r="K544" s="27"/>
      <c r="L544" s="34"/>
      <c r="M544" s="27" t="s">
        <v>1350</v>
      </c>
      <c r="N544" s="27" t="s">
        <v>1397</v>
      </c>
      <c r="O544" s="27" t="s">
        <v>1398</v>
      </c>
      <c r="P544" s="27" t="s">
        <v>29</v>
      </c>
      <c r="Q544" s="27"/>
      <c r="R544" s="27" t="s">
        <v>24</v>
      </c>
      <c r="S544" s="27" t="s">
        <v>162</v>
      </c>
      <c r="T544" s="27" t="s">
        <v>69</v>
      </c>
      <c r="U544" s="27" t="s">
        <v>149</v>
      </c>
      <c r="V544" s="183" t="s">
        <v>1410</v>
      </c>
      <c r="W544" s="27" t="str">
        <f t="shared" ref="W544:W554" si="1107">IF(F544&lt;&gt;0,$F$481,IF(G544&lt;&gt;0,$G$481,IF(H544&lt;&gt;0,$H$481,IF(I544&lt;&gt;0,$I$481,IF(J544&lt;&gt;0,$J$481,IF(K544&lt;&gt;0,$K$481,IF($L544&lt;&gt;0,$L$481,0)))))))</f>
        <v>TM</v>
      </c>
      <c r="X544" s="27" t="str">
        <f t="shared" si="1106"/>
        <v>SE/CVC/VC/am/SND/tmp/004/TM</v>
      </c>
      <c r="Y544" s="66"/>
      <c r="Z544" s="67"/>
      <c r="AA544" s="67"/>
      <c r="AB544" s="67"/>
      <c r="AC544" s="67"/>
      <c r="AD544" s="67"/>
      <c r="AE544" s="66">
        <f>IF(AG544=0,0,B544&amp;"_"&amp;M544&amp;N544&amp;O544&amp;"_"&amp;P544&amp;"_"&amp;Q544&amp;"_"&amp;AF544)</f>
        <v>0</v>
      </c>
      <c r="AF544" s="67">
        <v>0</v>
      </c>
      <c r="AG544" s="66"/>
      <c r="AH544" s="67"/>
      <c r="AI544" s="67"/>
      <c r="AJ544" s="67"/>
      <c r="AK544" s="68"/>
      <c r="AL544" s="66">
        <v>0</v>
      </c>
      <c r="AM544" s="66">
        <f t="shared" si="1004"/>
        <v>0</v>
      </c>
      <c r="AN544" s="66">
        <f t="shared" si="1005"/>
        <v>0</v>
      </c>
      <c r="AO544" s="66">
        <f t="shared" si="1006"/>
        <v>0</v>
      </c>
      <c r="AP544" s="66">
        <f t="shared" si="1007"/>
        <v>0</v>
      </c>
      <c r="AQ544" s="66">
        <f t="shared" si="1008"/>
        <v>0</v>
      </c>
      <c r="AR544" s="66">
        <f t="shared" si="1009"/>
        <v>0</v>
      </c>
      <c r="AS544" s="68"/>
      <c r="AT544" s="176" t="s">
        <v>130</v>
      </c>
      <c r="AU544" s="177">
        <v>-50</v>
      </c>
      <c r="AV544" s="177">
        <v>50</v>
      </c>
      <c r="AW544" s="178"/>
      <c r="AX544" s="63" t="str">
        <f t="shared" si="1063"/>
        <v>Sonde temp air ambiance</v>
      </c>
      <c r="AY544" s="63" t="s">
        <v>1348</v>
      </c>
      <c r="BA544" s="27" t="s">
        <v>184</v>
      </c>
      <c r="BB544" s="27">
        <f t="shared" si="987"/>
        <v>0</v>
      </c>
      <c r="BC544" s="27">
        <f t="shared" si="988"/>
        <v>0</v>
      </c>
      <c r="BD544" s="27"/>
      <c r="BE544" s="27">
        <f t="shared" si="989"/>
        <v>1</v>
      </c>
      <c r="BF544" s="27"/>
      <c r="BG544" s="27">
        <f t="shared" si="990"/>
        <v>0</v>
      </c>
      <c r="BH544" s="1" t="s">
        <v>1354</v>
      </c>
      <c r="BI544" s="1" t="s">
        <v>1356</v>
      </c>
      <c r="BJ544" s="1"/>
      <c r="BK544" s="1"/>
      <c r="BL544" s="1"/>
      <c r="BM544" s="1"/>
      <c r="BN544" s="1"/>
      <c r="BO544" s="1"/>
      <c r="BP544" s="1"/>
      <c r="BQ544" s="1"/>
      <c r="BR544" s="1"/>
      <c r="BS544" s="27" t="s">
        <v>185</v>
      </c>
      <c r="BT544" s="167">
        <f>IF(BS544="OUI",1,0)</f>
        <v>0</v>
      </c>
      <c r="BU544" s="168">
        <f>IF(BS544="OUI",1,0)</f>
        <v>0</v>
      </c>
      <c r="BV544" s="27">
        <f>IF(OR(BS544=0,BS544="NON"),0,B544&amp;"_"&amp;M544&amp;N544&amp;O544&amp;"_"&amp;P544&amp;"_"&amp;Q544&amp;"_"&amp;R544&amp;S544&amp;T544&amp;U544&amp;V544&amp;"_MANU")</f>
        <v>0</v>
      </c>
      <c r="BW544" s="27">
        <f>IF(BS544="OUI",1,0)</f>
        <v>0</v>
      </c>
      <c r="BX544" s="27"/>
      <c r="BY544" s="27"/>
      <c r="BZ544" s="27">
        <f>IF(BS544="OUI",IF((BC544+BB544)&lt;&gt;0,(BB544+BC544),0),0)</f>
        <v>0</v>
      </c>
      <c r="CA544" s="27">
        <f>IF(BS544="OUI",IF((BE544+BG544)&lt;&gt;0,(BG544+BE544),0),0)</f>
        <v>0</v>
      </c>
      <c r="CB544" s="27">
        <f t="shared" si="979"/>
        <v>0</v>
      </c>
      <c r="CC544" s="27">
        <f t="shared" si="980"/>
        <v>0</v>
      </c>
      <c r="CD544" s="27">
        <f t="shared" si="993"/>
        <v>0</v>
      </c>
      <c r="CE544" s="27"/>
      <c r="CF544" s="27"/>
      <c r="CG544" s="27" t="str">
        <f>IF(BA544="OUI","OUI","NON")</f>
        <v>OUI</v>
      </c>
      <c r="CH544" s="27" t="s">
        <v>581</v>
      </c>
      <c r="CI544" s="126" t="s">
        <v>1496</v>
      </c>
      <c r="CJ544" s="116" t="s">
        <v>1326</v>
      </c>
      <c r="CK544" s="27" t="s">
        <v>581</v>
      </c>
      <c r="CL544" s="116"/>
      <c r="CM544" s="27"/>
      <c r="CN544" s="116"/>
      <c r="CO544" s="27"/>
      <c r="CP544" s="27" t="str">
        <f t="shared" ref="CP544:CP554" si="1108">IF(F544=0,"NON","OUI")</f>
        <v>NON</v>
      </c>
      <c r="CQ544" s="27">
        <f t="shared" si="982"/>
        <v>0</v>
      </c>
      <c r="CR544" s="27"/>
      <c r="CS544" s="27">
        <f t="shared" si="983"/>
        <v>0</v>
      </c>
      <c r="CT544" s="27"/>
      <c r="CU544" s="27"/>
      <c r="CV544" s="179">
        <f>IF(SUM(F544:L544)=0,0,SUM(F544:L544)+BT544+BZ544+CA544)</f>
        <v>1</v>
      </c>
      <c r="CW544" s="179">
        <f t="shared" si="1073"/>
        <v>1</v>
      </c>
    </row>
    <row r="545" spans="1:101" customFormat="1" outlineLevel="2" x14ac:dyDescent="0.3">
      <c r="B545" s="41">
        <f t="shared" ref="B545:B608" si="1109">B544+1</f>
        <v>64</v>
      </c>
      <c r="C545" s="41">
        <f>C544</f>
        <v>0</v>
      </c>
      <c r="D545" s="59" t="str">
        <f>D544</f>
        <v>Ventilo convecteur 004 PIJA02B</v>
      </c>
      <c r="E545" s="37" t="s">
        <v>444</v>
      </c>
      <c r="F545" s="27"/>
      <c r="G545" s="27"/>
      <c r="H545" s="27"/>
      <c r="I545" s="27">
        <v>1</v>
      </c>
      <c r="J545" s="27"/>
      <c r="K545" s="27"/>
      <c r="L545" s="34"/>
      <c r="M545" s="39" t="str">
        <f t="shared" ref="M545:M555" si="1110">M544</f>
        <v>02_IFB</v>
      </c>
      <c r="N545" s="39" t="str">
        <f t="shared" ref="N545:N555" si="1111">N544</f>
        <v>B</v>
      </c>
      <c r="O545" s="39" t="str">
        <f t="shared" ref="O545:O555" si="1112">O544</f>
        <v>SE</v>
      </c>
      <c r="P545" s="39" t="str">
        <f t="shared" ref="P545:P555" si="1113">P544</f>
        <v>CVC</v>
      </c>
      <c r="Q545" s="39"/>
      <c r="R545" s="28" t="str">
        <f t="shared" ref="R545:R555" si="1114">R544</f>
        <v>VC</v>
      </c>
      <c r="S545" s="28" t="s">
        <v>159</v>
      </c>
      <c r="T545" s="28" t="s">
        <v>69</v>
      </c>
      <c r="U545" s="28" t="s">
        <v>149</v>
      </c>
      <c r="V545" s="184" t="str">
        <f>V544</f>
        <v>004</v>
      </c>
      <c r="W545" s="28" t="str">
        <f t="shared" si="1107"/>
        <v>TM</v>
      </c>
      <c r="X545" s="27" t="str">
        <f t="shared" si="1106"/>
        <v>SE/CVC/VC/ar/SND/tmp/004/TM</v>
      </c>
      <c r="Y545" s="66"/>
      <c r="Z545" s="67"/>
      <c r="AA545" s="67"/>
      <c r="AB545" s="67"/>
      <c r="AC545" s="67"/>
      <c r="AD545" s="67"/>
      <c r="AE545" s="72">
        <f>IF(AG545=0,0,B545&amp;"_"&amp;M545&amp;N545&amp;O545&amp;"_"&amp;P545&amp;"_"&amp;Q545&amp;"_"&amp;AF545)</f>
        <v>0</v>
      </c>
      <c r="AF545" s="90">
        <f>AF544</f>
        <v>0</v>
      </c>
      <c r="AG545" s="66"/>
      <c r="AH545" s="67"/>
      <c r="AI545" s="67"/>
      <c r="AJ545" s="67"/>
      <c r="AK545" s="68"/>
      <c r="AL545" s="64">
        <f>AL544</f>
        <v>0</v>
      </c>
      <c r="AM545" s="64">
        <f t="shared" si="1004"/>
        <v>0</v>
      </c>
      <c r="AN545" s="64">
        <f t="shared" si="1005"/>
        <v>0</v>
      </c>
      <c r="AO545" s="64">
        <f t="shared" si="1006"/>
        <v>0</v>
      </c>
      <c r="AP545" s="64">
        <f t="shared" si="1007"/>
        <v>0</v>
      </c>
      <c r="AQ545" s="64">
        <f t="shared" si="1008"/>
        <v>0</v>
      </c>
      <c r="AR545" s="64">
        <f t="shared" si="1009"/>
        <v>0</v>
      </c>
      <c r="AS545" s="68"/>
      <c r="AT545" s="78" t="s">
        <v>130</v>
      </c>
      <c r="AU545" s="79">
        <v>-50</v>
      </c>
      <c r="AV545" s="79">
        <v>50</v>
      </c>
      <c r="AW545" s="80"/>
      <c r="AX545" s="106" t="str">
        <f t="shared" si="1063"/>
        <v>Sonde de température de reprise</v>
      </c>
      <c r="AY545" s="63" t="s">
        <v>1347</v>
      </c>
      <c r="BA545" s="36" t="s">
        <v>184</v>
      </c>
      <c r="BB545" s="27">
        <f t="shared" si="987"/>
        <v>0</v>
      </c>
      <c r="BC545" s="27">
        <f t="shared" si="988"/>
        <v>0</v>
      </c>
      <c r="BD545" s="27"/>
      <c r="BE545" s="27">
        <f t="shared" si="989"/>
        <v>1</v>
      </c>
      <c r="BF545" s="27"/>
      <c r="BG545" s="27">
        <f t="shared" si="990"/>
        <v>0</v>
      </c>
      <c r="BH545" s="1"/>
      <c r="BI545" s="1" t="s">
        <v>1356</v>
      </c>
      <c r="BJ545" s="1"/>
      <c r="BK545" s="1"/>
      <c r="BL545" s="1"/>
      <c r="BM545" s="1"/>
      <c r="BN545" s="1"/>
      <c r="BO545" s="1"/>
      <c r="BP545" s="1"/>
      <c r="BQ545" s="1"/>
      <c r="BR545" s="1"/>
      <c r="BS545" s="38" t="s">
        <v>185</v>
      </c>
      <c r="BT545" s="107">
        <f>IF(BS545="OUI",1,0)</f>
        <v>0</v>
      </c>
      <c r="BU545" s="108">
        <f>IF(BS545="OUI",1,0)</f>
        <v>0</v>
      </c>
      <c r="BV545" s="28">
        <f>IF(OR(BS545=0,BS545="NON"),0,B545&amp;"_"&amp;M545&amp;N545&amp;O545&amp;"_"&amp;P545&amp;"_"&amp;Q545&amp;"_"&amp;R545&amp;S545&amp;T545&amp;U545&amp;V545&amp;"_MANU")</f>
        <v>0</v>
      </c>
      <c r="BW545" s="28">
        <f>IF(BS545="OUI",1,0)</f>
        <v>0</v>
      </c>
      <c r="BX545" s="27"/>
      <c r="BY545" s="27"/>
      <c r="BZ545" s="38">
        <f t="shared" ref="BZ545:BZ555" si="1115">IF(BS545="OUI",IF((BC545+BB545)&lt;&gt;0,(BB545+BC545),0),0)</f>
        <v>0</v>
      </c>
      <c r="CA545" s="38">
        <f t="shared" ref="CA545:CA555" si="1116">IF(BS545="OUI",IF((BE545+BG545)&lt;&gt;0,(BG545+BE545),0),0)</f>
        <v>0</v>
      </c>
      <c r="CB545" s="38">
        <f t="shared" si="979"/>
        <v>0</v>
      </c>
      <c r="CC545" s="38">
        <f t="shared" si="980"/>
        <v>0</v>
      </c>
      <c r="CD545" s="38">
        <f t="shared" si="993"/>
        <v>0</v>
      </c>
      <c r="CE545" s="27"/>
      <c r="CF545" s="27"/>
      <c r="CG545" s="182" t="str">
        <f t="shared" ref="CG545:CG555" si="1117">IF(BA545="OUI","OUI","NON")</f>
        <v>OUI</v>
      </c>
      <c r="CH545" s="27" t="s">
        <v>581</v>
      </c>
      <c r="CI545" s="126" t="s">
        <v>1496</v>
      </c>
      <c r="CJ545" s="116" t="s">
        <v>1326</v>
      </c>
      <c r="CK545" s="27" t="s">
        <v>581</v>
      </c>
      <c r="CL545" s="116"/>
      <c r="CM545" s="27"/>
      <c r="CN545" s="116"/>
      <c r="CO545" s="27"/>
      <c r="CP545" s="171" t="str">
        <f t="shared" si="1108"/>
        <v>NON</v>
      </c>
      <c r="CQ545" s="171">
        <f t="shared" si="982"/>
        <v>0</v>
      </c>
      <c r="CR545" s="171"/>
      <c r="CS545" s="171">
        <f t="shared" si="983"/>
        <v>0</v>
      </c>
      <c r="CT545" s="27"/>
      <c r="CU545" s="27"/>
      <c r="CV545" s="86">
        <f>IF(SUM(F545:L545)=0,0,SUM(F545:L545)+BT545+BZ545+CA545)</f>
        <v>1</v>
      </c>
      <c r="CW545" s="86">
        <f t="shared" si="1073"/>
        <v>1</v>
      </c>
    </row>
    <row r="546" spans="1:101" customFormat="1" outlineLevel="2" x14ac:dyDescent="0.3">
      <c r="B546" s="41">
        <f t="shared" si="1109"/>
        <v>65</v>
      </c>
      <c r="C546" s="41" t="e">
        <f>#REF!</f>
        <v>#REF!</v>
      </c>
      <c r="D546" s="59" t="str">
        <f>D545</f>
        <v>Ventilo convecteur 004 PIJA02B</v>
      </c>
      <c r="E546" s="37" t="s">
        <v>458</v>
      </c>
      <c r="F546" s="27"/>
      <c r="G546" s="27"/>
      <c r="H546" s="27"/>
      <c r="I546" s="27"/>
      <c r="J546" s="27">
        <v>1</v>
      </c>
      <c r="K546" s="27"/>
      <c r="L546" s="34"/>
      <c r="M546" s="39" t="str">
        <f t="shared" si="1110"/>
        <v>02_IFB</v>
      </c>
      <c r="N546" s="39" t="str">
        <f t="shared" si="1111"/>
        <v>B</v>
      </c>
      <c r="O546" s="39" t="str">
        <f t="shared" si="1112"/>
        <v>SE</v>
      </c>
      <c r="P546" s="39" t="str">
        <f t="shared" si="1113"/>
        <v>CVC</v>
      </c>
      <c r="Q546" s="39"/>
      <c r="R546" s="28" t="str">
        <f t="shared" si="1114"/>
        <v>VC</v>
      </c>
      <c r="S546" s="28" t="s">
        <v>162</v>
      </c>
      <c r="T546" s="28" t="s">
        <v>395</v>
      </c>
      <c r="U546" s="28" t="s">
        <v>149</v>
      </c>
      <c r="V546" s="184" t="str">
        <f t="shared" ref="V546:V555" si="1118">V545</f>
        <v>004</v>
      </c>
      <c r="W546" s="28" t="str">
        <f t="shared" si="1107"/>
        <v>TR</v>
      </c>
      <c r="X546" s="27" t="str">
        <f t="shared" si="1106"/>
        <v>SE/CVC/VC/am/CONS/tmp/004/TR</v>
      </c>
      <c r="Y546" s="66"/>
      <c r="Z546" s="67"/>
      <c r="AA546" s="67"/>
      <c r="AB546" s="67"/>
      <c r="AC546" s="67"/>
      <c r="AD546" s="67"/>
      <c r="AE546" s="72">
        <f t="shared" ref="AE546:AE555" si="1119">IF(AG546=0,0,B546&amp;"_"&amp;M546&amp;N546&amp;O546&amp;"_"&amp;P546&amp;"_"&amp;Q546&amp;"_"&amp;AF546)</f>
        <v>0</v>
      </c>
      <c r="AF546" s="90" t="e">
        <f>#REF!</f>
        <v>#REF!</v>
      </c>
      <c r="AG546" s="66"/>
      <c r="AH546" s="67"/>
      <c r="AI546" s="67"/>
      <c r="AJ546" s="67"/>
      <c r="AK546" s="68"/>
      <c r="AL546" s="64" t="e">
        <f>#REF!</f>
        <v>#REF!</v>
      </c>
      <c r="AM546" s="64" t="e">
        <f t="shared" si="1004"/>
        <v>#REF!</v>
      </c>
      <c r="AN546" s="64" t="e">
        <f t="shared" si="1005"/>
        <v>#REF!</v>
      </c>
      <c r="AO546" s="64" t="e">
        <f t="shared" si="1006"/>
        <v>#REF!</v>
      </c>
      <c r="AP546" s="64" t="e">
        <f t="shared" si="1007"/>
        <v>#REF!</v>
      </c>
      <c r="AQ546" s="64" t="e">
        <f t="shared" si="1008"/>
        <v>#REF!</v>
      </c>
      <c r="AR546" s="64" t="e">
        <f t="shared" si="1009"/>
        <v>#REF!</v>
      </c>
      <c r="AS546" s="68"/>
      <c r="AT546" s="78" t="s">
        <v>130</v>
      </c>
      <c r="AU546" s="79">
        <v>10</v>
      </c>
      <c r="AV546" s="79">
        <v>40</v>
      </c>
      <c r="AW546" s="80"/>
      <c r="AX546" s="106" t="str">
        <f t="shared" si="1063"/>
        <v>consigne d'ambiance été (concentrateur de zone)</v>
      </c>
      <c r="AY546" s="63" t="s">
        <v>503</v>
      </c>
      <c r="BA546" s="36" t="s">
        <v>184</v>
      </c>
      <c r="BB546" s="27">
        <f t="shared" si="987"/>
        <v>0</v>
      </c>
      <c r="BC546" s="27">
        <f t="shared" si="988"/>
        <v>0</v>
      </c>
      <c r="BD546" s="27"/>
      <c r="BE546" s="27">
        <f t="shared" si="989"/>
        <v>1</v>
      </c>
      <c r="BF546" s="27"/>
      <c r="BG546" s="27">
        <f t="shared" si="990"/>
        <v>0</v>
      </c>
      <c r="BH546" s="1" t="s">
        <v>1354</v>
      </c>
      <c r="BI546" s="1" t="s">
        <v>1356</v>
      </c>
      <c r="BJ546" s="1"/>
      <c r="BK546" s="1"/>
      <c r="BL546" s="1"/>
      <c r="BM546" s="1"/>
      <c r="BN546" s="1"/>
      <c r="BO546" s="1"/>
      <c r="BP546" s="1"/>
      <c r="BQ546" s="1"/>
      <c r="BR546" s="1"/>
      <c r="BS546" s="38" t="s">
        <v>185</v>
      </c>
      <c r="BT546" s="107"/>
      <c r="BU546" s="108"/>
      <c r="BV546" s="28"/>
      <c r="BW546" s="28"/>
      <c r="BX546" s="27"/>
      <c r="BY546" s="27"/>
      <c r="BZ546" s="38">
        <f t="shared" si="1115"/>
        <v>0</v>
      </c>
      <c r="CA546" s="38">
        <f t="shared" si="1116"/>
        <v>0</v>
      </c>
      <c r="CB546" s="38">
        <f t="shared" ref="CB546:CB605" si="1120">IF(BZ546=0,0,BZ546)</f>
        <v>0</v>
      </c>
      <c r="CC546" s="38">
        <f t="shared" ref="CC546:CC605" si="1121">IF(CA546=0,0,CA546)</f>
        <v>0</v>
      </c>
      <c r="CD546" s="38">
        <f t="shared" si="993"/>
        <v>0</v>
      </c>
      <c r="CE546" s="27"/>
      <c r="CF546" s="27"/>
      <c r="CG546" s="182" t="str">
        <f t="shared" si="1117"/>
        <v>OUI</v>
      </c>
      <c r="CH546" s="27" t="s">
        <v>581</v>
      </c>
      <c r="CI546" s="126" t="s">
        <v>1496</v>
      </c>
      <c r="CJ546" s="116" t="s">
        <v>1326</v>
      </c>
      <c r="CK546" s="27" t="s">
        <v>581</v>
      </c>
      <c r="CL546" s="116"/>
      <c r="CM546" s="27"/>
      <c r="CN546" s="116"/>
      <c r="CO546" s="27"/>
      <c r="CP546" s="171" t="str">
        <f t="shared" si="1108"/>
        <v>NON</v>
      </c>
      <c r="CQ546" s="171">
        <f t="shared" ref="CQ546:CQ605" si="1122">IF(CP546="OUI",P546,0)</f>
        <v>0</v>
      </c>
      <c r="CR546" s="171"/>
      <c r="CS546" s="171">
        <f t="shared" ref="CS546:CS605" si="1123">IF(CR546&lt;&gt;0,CK546,0)</f>
        <v>0</v>
      </c>
      <c r="CT546" s="27"/>
      <c r="CU546" s="27"/>
      <c r="CV546" s="86">
        <f>IF(SUM(F546:L546)=0,0,SUM(F546:L546)+BT546+BZ546+CA546)</f>
        <v>1</v>
      </c>
      <c r="CW546" s="86">
        <f t="shared" si="1073"/>
        <v>1</v>
      </c>
    </row>
    <row r="547" spans="1:101" customFormat="1" outlineLevel="2" x14ac:dyDescent="0.3">
      <c r="B547" s="41">
        <f t="shared" si="1109"/>
        <v>66</v>
      </c>
      <c r="C547" s="41" t="e">
        <f>C546</f>
        <v>#REF!</v>
      </c>
      <c r="D547" s="59" t="str">
        <f>D546</f>
        <v>Ventilo convecteur 004 PIJA02B</v>
      </c>
      <c r="E547" s="37" t="s">
        <v>445</v>
      </c>
      <c r="F547" s="27"/>
      <c r="G547" s="27"/>
      <c r="H547" s="27"/>
      <c r="I547" s="27">
        <v>1</v>
      </c>
      <c r="J547" s="27"/>
      <c r="K547" s="27"/>
      <c r="L547" s="34"/>
      <c r="M547" s="39" t="str">
        <f t="shared" si="1110"/>
        <v>02_IFB</v>
      </c>
      <c r="N547" s="39" t="str">
        <f t="shared" si="1111"/>
        <v>B</v>
      </c>
      <c r="O547" s="39" t="str">
        <f t="shared" si="1112"/>
        <v>SE</v>
      </c>
      <c r="P547" s="39" t="str">
        <f t="shared" si="1113"/>
        <v>CVC</v>
      </c>
      <c r="Q547" s="39"/>
      <c r="R547" s="28" t="str">
        <f t="shared" si="1114"/>
        <v>VC</v>
      </c>
      <c r="S547" s="28" t="s">
        <v>161</v>
      </c>
      <c r="T547" s="28" t="s">
        <v>1422</v>
      </c>
      <c r="U547" s="28" t="s">
        <v>1417</v>
      </c>
      <c r="V547" s="184" t="str">
        <f t="shared" si="1118"/>
        <v>004</v>
      </c>
      <c r="W547" s="28" t="str">
        <f t="shared" si="1107"/>
        <v>TM</v>
      </c>
      <c r="X547" s="27" t="str">
        <f t="shared" si="1106"/>
        <v>SE/CVC/VC/as/MSR/PV/004/TM</v>
      </c>
      <c r="Y547" s="66"/>
      <c r="Z547" s="67"/>
      <c r="AA547" s="67"/>
      <c r="AB547" s="67"/>
      <c r="AC547" s="67"/>
      <c r="AD547" s="67"/>
      <c r="AE547" s="72">
        <f t="shared" si="1119"/>
        <v>0</v>
      </c>
      <c r="AF547" s="90" t="e">
        <f t="shared" ref="AF547:AF554" si="1124">AF546</f>
        <v>#REF!</v>
      </c>
      <c r="AG547" s="66"/>
      <c r="AH547" s="67"/>
      <c r="AI547" s="67"/>
      <c r="AJ547" s="67"/>
      <c r="AK547" s="68"/>
      <c r="AL547" s="64" t="e">
        <f t="shared" ref="AL547:AL554" si="1125">AL546</f>
        <v>#REF!</v>
      </c>
      <c r="AM547" s="64" t="e">
        <f t="shared" si="1004"/>
        <v>#REF!</v>
      </c>
      <c r="AN547" s="64" t="e">
        <f t="shared" si="1005"/>
        <v>#REF!</v>
      </c>
      <c r="AO547" s="64" t="e">
        <f t="shared" si="1006"/>
        <v>#REF!</v>
      </c>
      <c r="AP547" s="64" t="e">
        <f t="shared" si="1007"/>
        <v>#REF!</v>
      </c>
      <c r="AQ547" s="64" t="e">
        <f t="shared" si="1008"/>
        <v>#REF!</v>
      </c>
      <c r="AR547" s="64" t="e">
        <f t="shared" si="1009"/>
        <v>#REF!</v>
      </c>
      <c r="AS547" s="68"/>
      <c r="AT547" s="78" t="s">
        <v>138</v>
      </c>
      <c r="AU547" s="79">
        <v>0</v>
      </c>
      <c r="AV547" s="79" t="s">
        <v>480</v>
      </c>
      <c r="AW547" s="80"/>
      <c r="AX547" s="106" t="str">
        <f t="shared" si="1063"/>
        <v>ventilation petite vitesse (boitier de commande)</v>
      </c>
      <c r="AY547" s="63" t="s">
        <v>177</v>
      </c>
      <c r="BA547" s="36" t="s">
        <v>184</v>
      </c>
      <c r="BB547" s="27">
        <f t="shared" si="987"/>
        <v>0</v>
      </c>
      <c r="BC547" s="27">
        <f t="shared" si="988"/>
        <v>0</v>
      </c>
      <c r="BD547" s="27"/>
      <c r="BE547" s="27">
        <f t="shared" si="989"/>
        <v>1</v>
      </c>
      <c r="BF547" s="27"/>
      <c r="BG547" s="27">
        <f t="shared" si="990"/>
        <v>0</v>
      </c>
      <c r="BH547" s="1"/>
      <c r="BI547" s="1" t="s">
        <v>1356</v>
      </c>
      <c r="BJ547" s="1"/>
      <c r="BK547" s="1"/>
      <c r="BL547" s="1"/>
      <c r="BM547" s="1"/>
      <c r="BN547" s="1"/>
      <c r="BO547" s="1"/>
      <c r="BP547" s="1"/>
      <c r="BQ547" s="1"/>
      <c r="BR547" s="1"/>
      <c r="BS547" s="38" t="s">
        <v>185</v>
      </c>
      <c r="BT547" s="107">
        <f>IF(BS547="OUI",1,0)</f>
        <v>0</v>
      </c>
      <c r="BU547" s="108">
        <f>IF(BS547="OUI",1,0)</f>
        <v>0</v>
      </c>
      <c r="BV547" s="28">
        <f>IF(OR(BS547=0,BS547="NON"),0,B547&amp;"_"&amp;M547&amp;N547&amp;O547&amp;"_"&amp;P547&amp;"_"&amp;Q547&amp;"_"&amp;R547&amp;S547&amp;T547&amp;U547&amp;V547&amp;"_MANU")</f>
        <v>0</v>
      </c>
      <c r="BW547" s="28">
        <f>IF(BS547="OUI",1,0)</f>
        <v>0</v>
      </c>
      <c r="BX547" s="27"/>
      <c r="BY547" s="27"/>
      <c r="BZ547" s="38">
        <f t="shared" si="1115"/>
        <v>0</v>
      </c>
      <c r="CA547" s="38">
        <f t="shared" si="1116"/>
        <v>0</v>
      </c>
      <c r="CB547" s="38">
        <f t="shared" si="1120"/>
        <v>0</v>
      </c>
      <c r="CC547" s="38">
        <f t="shared" si="1121"/>
        <v>0</v>
      </c>
      <c r="CD547" s="38">
        <f t="shared" si="993"/>
        <v>0</v>
      </c>
      <c r="CE547" s="27"/>
      <c r="CF547" s="27"/>
      <c r="CG547" s="182" t="str">
        <f t="shared" si="1117"/>
        <v>OUI</v>
      </c>
      <c r="CH547" s="27" t="s">
        <v>581</v>
      </c>
      <c r="CI547" s="126" t="s">
        <v>1496</v>
      </c>
      <c r="CJ547" s="116" t="s">
        <v>1326</v>
      </c>
      <c r="CK547" s="27" t="s">
        <v>581</v>
      </c>
      <c r="CL547" s="116"/>
      <c r="CM547" s="27"/>
      <c r="CN547" s="116"/>
      <c r="CO547" s="27"/>
      <c r="CP547" s="171" t="str">
        <f t="shared" si="1108"/>
        <v>NON</v>
      </c>
      <c r="CQ547" s="171">
        <f t="shared" si="1122"/>
        <v>0</v>
      </c>
      <c r="CR547" s="171"/>
      <c r="CS547" s="171">
        <f t="shared" si="1123"/>
        <v>0</v>
      </c>
      <c r="CT547" s="27"/>
      <c r="CU547" s="27"/>
      <c r="CV547" s="86">
        <f t="shared" ref="CV547:CV555" si="1126">IF(SUM(F547:L547)=0,0,SUM(F547:L547)+BT547+BZ547+CA547)</f>
        <v>1</v>
      </c>
      <c r="CW547" s="86">
        <f t="shared" si="1073"/>
        <v>1</v>
      </c>
    </row>
    <row r="548" spans="1:101" customFormat="1" outlineLevel="2" x14ac:dyDescent="0.3">
      <c r="B548" s="41">
        <f t="shared" si="1109"/>
        <v>67</v>
      </c>
      <c r="C548" s="41" t="e">
        <f>C547</f>
        <v>#REF!</v>
      </c>
      <c r="D548" s="59" t="str">
        <f>D547</f>
        <v>Ventilo convecteur 004 PIJA02B</v>
      </c>
      <c r="E548" s="37" t="s">
        <v>446</v>
      </c>
      <c r="F548" s="27"/>
      <c r="G548" s="27"/>
      <c r="H548" s="27"/>
      <c r="I548" s="27">
        <v>1</v>
      </c>
      <c r="J548" s="27"/>
      <c r="K548" s="27"/>
      <c r="L548" s="34"/>
      <c r="M548" s="39" t="str">
        <f t="shared" si="1110"/>
        <v>02_IFB</v>
      </c>
      <c r="N548" s="39" t="str">
        <f t="shared" si="1111"/>
        <v>B</v>
      </c>
      <c r="O548" s="39" t="str">
        <f t="shared" si="1112"/>
        <v>SE</v>
      </c>
      <c r="P548" s="39" t="str">
        <f t="shared" si="1113"/>
        <v>CVC</v>
      </c>
      <c r="Q548" s="39"/>
      <c r="R548" s="28" t="str">
        <f t="shared" si="1114"/>
        <v>VC</v>
      </c>
      <c r="S548" s="28" t="s">
        <v>161</v>
      </c>
      <c r="T548" s="28" t="s">
        <v>1422</v>
      </c>
      <c r="U548" s="28" t="s">
        <v>1418</v>
      </c>
      <c r="V548" s="184" t="str">
        <f t="shared" si="1118"/>
        <v>004</v>
      </c>
      <c r="W548" s="28" t="str">
        <f t="shared" si="1107"/>
        <v>TM</v>
      </c>
      <c r="X548" s="27" t="str">
        <f t="shared" si="1106"/>
        <v>SE/CVC/VC/as/MSR/MV/004/TM</v>
      </c>
      <c r="Y548" s="66"/>
      <c r="Z548" s="67"/>
      <c r="AA548" s="67"/>
      <c r="AB548" s="67"/>
      <c r="AC548" s="67"/>
      <c r="AD548" s="67"/>
      <c r="AE548" s="72">
        <f t="shared" si="1119"/>
        <v>0</v>
      </c>
      <c r="AF548" s="90" t="e">
        <f t="shared" si="1124"/>
        <v>#REF!</v>
      </c>
      <c r="AG548" s="66"/>
      <c r="AH548" s="67"/>
      <c r="AI548" s="67"/>
      <c r="AJ548" s="67"/>
      <c r="AK548" s="68"/>
      <c r="AL548" s="64" t="e">
        <f t="shared" si="1125"/>
        <v>#REF!</v>
      </c>
      <c r="AM548" s="64" t="e">
        <f t="shared" si="1004"/>
        <v>#REF!</v>
      </c>
      <c r="AN548" s="64" t="e">
        <f t="shared" si="1005"/>
        <v>#REF!</v>
      </c>
      <c r="AO548" s="64" t="e">
        <f t="shared" si="1006"/>
        <v>#REF!</v>
      </c>
      <c r="AP548" s="64" t="e">
        <f t="shared" si="1007"/>
        <v>#REF!</v>
      </c>
      <c r="AQ548" s="64" t="e">
        <f t="shared" si="1008"/>
        <v>#REF!</v>
      </c>
      <c r="AR548" s="64" t="e">
        <f t="shared" si="1009"/>
        <v>#REF!</v>
      </c>
      <c r="AS548" s="68"/>
      <c r="AT548" s="78" t="s">
        <v>138</v>
      </c>
      <c r="AU548" s="79"/>
      <c r="AV548" s="79" t="s">
        <v>481</v>
      </c>
      <c r="AW548" s="80"/>
      <c r="AX548" s="106" t="str">
        <f t="shared" si="1063"/>
        <v>ventilation moyenne vitesse (boitier de commande)</v>
      </c>
      <c r="AY548" s="63" t="s">
        <v>177</v>
      </c>
      <c r="BA548" s="36" t="s">
        <v>184</v>
      </c>
      <c r="BB548" s="27">
        <f t="shared" si="987"/>
        <v>0</v>
      </c>
      <c r="BC548" s="27">
        <f t="shared" si="988"/>
        <v>0</v>
      </c>
      <c r="BD548" s="27"/>
      <c r="BE548" s="27">
        <f t="shared" si="989"/>
        <v>1</v>
      </c>
      <c r="BF548" s="27"/>
      <c r="BG548" s="27">
        <f t="shared" si="990"/>
        <v>0</v>
      </c>
      <c r="BH548" s="1"/>
      <c r="BI548" s="1" t="s">
        <v>1356</v>
      </c>
      <c r="BJ548" s="1"/>
      <c r="BK548" s="1"/>
      <c r="BL548" s="1"/>
      <c r="BM548" s="1"/>
      <c r="BN548" s="1"/>
      <c r="BO548" s="1"/>
      <c r="BP548" s="1"/>
      <c r="BQ548" s="1"/>
      <c r="BR548" s="1"/>
      <c r="BS548" s="38" t="s">
        <v>185</v>
      </c>
      <c r="BT548" s="107">
        <f>IF(BS548="OUI",1,0)</f>
        <v>0</v>
      </c>
      <c r="BU548" s="108">
        <f>IF(BS548="OUI",1,0)</f>
        <v>0</v>
      </c>
      <c r="BV548" s="28">
        <f>IF(OR(BS548=0,BS548="NON"),0,B548&amp;"_"&amp;M548&amp;N548&amp;O548&amp;"_"&amp;P548&amp;"_"&amp;Q548&amp;"_"&amp;R548&amp;S548&amp;T548&amp;U548&amp;V548&amp;"_MANU")</f>
        <v>0</v>
      </c>
      <c r="BW548" s="28">
        <f>IF(BS548="OUI",1,0)</f>
        <v>0</v>
      </c>
      <c r="BX548" s="27"/>
      <c r="BY548" s="27"/>
      <c r="BZ548" s="38">
        <f t="shared" si="1115"/>
        <v>0</v>
      </c>
      <c r="CA548" s="38">
        <f t="shared" si="1116"/>
        <v>0</v>
      </c>
      <c r="CB548" s="38">
        <f t="shared" si="1120"/>
        <v>0</v>
      </c>
      <c r="CC548" s="38">
        <f t="shared" si="1121"/>
        <v>0</v>
      </c>
      <c r="CD548" s="38">
        <f t="shared" si="993"/>
        <v>0</v>
      </c>
      <c r="CE548" s="27"/>
      <c r="CF548" s="27"/>
      <c r="CG548" s="182" t="str">
        <f t="shared" si="1117"/>
        <v>OUI</v>
      </c>
      <c r="CH548" s="27" t="s">
        <v>581</v>
      </c>
      <c r="CI548" s="126" t="s">
        <v>1496</v>
      </c>
      <c r="CJ548" s="116" t="s">
        <v>1326</v>
      </c>
      <c r="CK548" s="27" t="s">
        <v>581</v>
      </c>
      <c r="CL548" s="116"/>
      <c r="CM548" s="27"/>
      <c r="CN548" s="116"/>
      <c r="CO548" s="27"/>
      <c r="CP548" s="171" t="str">
        <f t="shared" si="1108"/>
        <v>NON</v>
      </c>
      <c r="CQ548" s="171">
        <f t="shared" si="1122"/>
        <v>0</v>
      </c>
      <c r="CR548" s="171"/>
      <c r="CS548" s="171">
        <f t="shared" si="1123"/>
        <v>0</v>
      </c>
      <c r="CT548" s="27"/>
      <c r="CU548" s="27"/>
      <c r="CV548" s="86">
        <f t="shared" si="1126"/>
        <v>1</v>
      </c>
      <c r="CW548" s="86">
        <f t="shared" ref="CW548:CW579" si="1127">IF(SUM(F548:L548)=0,0,SUM(BB548:BG548)+BU548+CC548+CB548)</f>
        <v>1</v>
      </c>
    </row>
    <row r="549" spans="1:101" customFormat="1" outlineLevel="2" x14ac:dyDescent="0.3">
      <c r="B549" s="41">
        <f t="shared" si="1109"/>
        <v>68</v>
      </c>
      <c r="C549" s="41" t="e">
        <f>C548</f>
        <v>#REF!</v>
      </c>
      <c r="D549" s="59" t="str">
        <f>D548</f>
        <v>Ventilo convecteur 004 PIJA02B</v>
      </c>
      <c r="E549" s="37" t="s">
        <v>617</v>
      </c>
      <c r="F549" s="27"/>
      <c r="G549" s="27"/>
      <c r="H549" s="27"/>
      <c r="I549" s="27">
        <v>1</v>
      </c>
      <c r="J549" s="27"/>
      <c r="K549" s="27"/>
      <c r="L549" s="1"/>
      <c r="M549" s="39" t="str">
        <f t="shared" si="1110"/>
        <v>02_IFB</v>
      </c>
      <c r="N549" s="39" t="str">
        <f t="shared" si="1111"/>
        <v>B</v>
      </c>
      <c r="O549" s="39" t="str">
        <f t="shared" si="1112"/>
        <v>SE</v>
      </c>
      <c r="P549" s="39" t="str">
        <f t="shared" si="1113"/>
        <v>CVC</v>
      </c>
      <c r="Q549" s="39"/>
      <c r="R549" s="28" t="str">
        <f t="shared" si="1114"/>
        <v>VC</v>
      </c>
      <c r="S549" s="28" t="s">
        <v>161</v>
      </c>
      <c r="T549" s="28" t="s">
        <v>1422</v>
      </c>
      <c r="U549" s="28" t="s">
        <v>1419</v>
      </c>
      <c r="V549" s="184" t="str">
        <f t="shared" si="1118"/>
        <v>004</v>
      </c>
      <c r="W549" s="28" t="str">
        <f t="shared" si="1107"/>
        <v>TM</v>
      </c>
      <c r="X549" s="27" t="str">
        <f t="shared" si="1106"/>
        <v>SE/CVC/VC/as/MSR/GV/004/TM</v>
      </c>
      <c r="Y549" s="66"/>
      <c r="Z549" s="67"/>
      <c r="AA549" s="67"/>
      <c r="AB549" s="67"/>
      <c r="AC549" s="67"/>
      <c r="AD549" s="67"/>
      <c r="AE549" s="72">
        <f t="shared" si="1119"/>
        <v>0</v>
      </c>
      <c r="AF549" s="90" t="e">
        <f t="shared" si="1124"/>
        <v>#REF!</v>
      </c>
      <c r="AG549" s="66"/>
      <c r="AH549" s="67"/>
      <c r="AI549" s="67"/>
      <c r="AJ549" s="67"/>
      <c r="AK549" s="68"/>
      <c r="AL549" s="64" t="e">
        <f t="shared" si="1125"/>
        <v>#REF!</v>
      </c>
      <c r="AM549" s="64" t="e">
        <f t="shared" si="1004"/>
        <v>#REF!</v>
      </c>
      <c r="AN549" s="64" t="e">
        <f t="shared" si="1005"/>
        <v>#REF!</v>
      </c>
      <c r="AO549" s="64" t="e">
        <f t="shared" si="1006"/>
        <v>#REF!</v>
      </c>
      <c r="AP549" s="64" t="e">
        <f t="shared" si="1007"/>
        <v>#REF!</v>
      </c>
      <c r="AQ549" s="64" t="e">
        <f t="shared" si="1008"/>
        <v>#REF!</v>
      </c>
      <c r="AR549" s="64" t="e">
        <f t="shared" si="1009"/>
        <v>#REF!</v>
      </c>
      <c r="AS549" s="68"/>
      <c r="AT549" s="78" t="s">
        <v>138</v>
      </c>
      <c r="AU549" s="79"/>
      <c r="AV549" s="79" t="s">
        <v>482</v>
      </c>
      <c r="AW549" s="80"/>
      <c r="AX549" s="106" t="str">
        <f t="shared" si="1063"/>
        <v>ventilation grande vitesse (boitier de commande)</v>
      </c>
      <c r="AY549" s="63" t="s">
        <v>177</v>
      </c>
      <c r="BA549" s="36" t="s">
        <v>184</v>
      </c>
      <c r="BB549" s="27">
        <f t="shared" ref="BB549:BB555" si="1128">IF(BA549="NON",0,F549)</f>
        <v>0</v>
      </c>
      <c r="BC549" s="27">
        <f t="shared" ref="BC549:BC555" si="1129">IF(BA549="NON",0,H549+G549)</f>
        <v>0</v>
      </c>
      <c r="BD549" s="27"/>
      <c r="BE549" s="27">
        <f t="shared" ref="BE549:BE555" si="1130">IF(BA549="NON",0,I549+J549+K549+L549)</f>
        <v>1</v>
      </c>
      <c r="BF549" s="27"/>
      <c r="BG549" s="27">
        <f t="shared" ref="BG549:BG555" si="1131">IF(BA549="NON",0,K549)</f>
        <v>0</v>
      </c>
      <c r="BH549" s="1"/>
      <c r="BI549" s="1" t="s">
        <v>1356</v>
      </c>
      <c r="BJ549" s="1"/>
      <c r="BK549" s="1"/>
      <c r="BL549" s="1"/>
      <c r="BM549" s="1"/>
      <c r="BN549" s="1"/>
      <c r="BO549" s="1"/>
      <c r="BP549" s="1"/>
      <c r="BQ549" s="1"/>
      <c r="BR549" s="1"/>
      <c r="BS549" s="38" t="s">
        <v>185</v>
      </c>
      <c r="BT549" s="107">
        <f>IF(BS549="OUI",1,0)</f>
        <v>0</v>
      </c>
      <c r="BU549" s="108">
        <f>IF(BS549="OUI",1,0)</f>
        <v>0</v>
      </c>
      <c r="BV549" s="28">
        <f>IF(OR(BS549=0,BS549="NON"),0,B549&amp;"_"&amp;M549&amp;N549&amp;O549&amp;"_"&amp;P549&amp;"_"&amp;Q549&amp;"_"&amp;R549&amp;S549&amp;T549&amp;U549&amp;V549&amp;"_MANU")</f>
        <v>0</v>
      </c>
      <c r="BW549" s="28">
        <f>IF(BS549="OUI",1,0)</f>
        <v>0</v>
      </c>
      <c r="BX549" s="27"/>
      <c r="BY549" s="27"/>
      <c r="BZ549" s="38">
        <f t="shared" si="1115"/>
        <v>0</v>
      </c>
      <c r="CA549" s="38">
        <f t="shared" si="1116"/>
        <v>0</v>
      </c>
      <c r="CB549" s="38">
        <f t="shared" si="1120"/>
        <v>0</v>
      </c>
      <c r="CC549" s="38">
        <f t="shared" si="1121"/>
        <v>0</v>
      </c>
      <c r="CD549" s="38">
        <f t="shared" ref="CD549:CD603" si="1132">IF(OR(BS549=0,BS549="NON"),0,B549&amp;"_"&amp;M549&amp;N549&amp;O549&amp;"_"&amp;P549&amp;"_"&amp;Q549&amp;"_"&amp;R549&amp;S549&amp;T549&amp;U549&amp;V549&amp;"_FORC"&amp;IF(CB549=0,"TR","TC"))</f>
        <v>0</v>
      </c>
      <c r="CE549" s="27"/>
      <c r="CF549" s="27"/>
      <c r="CG549" s="182" t="str">
        <f t="shared" si="1117"/>
        <v>OUI</v>
      </c>
      <c r="CH549" s="27" t="s">
        <v>581</v>
      </c>
      <c r="CI549" s="126" t="s">
        <v>1496</v>
      </c>
      <c r="CJ549" s="116" t="s">
        <v>1326</v>
      </c>
      <c r="CK549" s="27" t="s">
        <v>581</v>
      </c>
      <c r="CL549" s="116"/>
      <c r="CM549" s="27"/>
      <c r="CN549" s="116"/>
      <c r="CO549" s="27"/>
      <c r="CP549" s="171" t="str">
        <f t="shared" si="1108"/>
        <v>NON</v>
      </c>
      <c r="CQ549" s="171">
        <f t="shared" si="1122"/>
        <v>0</v>
      </c>
      <c r="CR549" s="171"/>
      <c r="CS549" s="171">
        <f t="shared" si="1123"/>
        <v>0</v>
      </c>
      <c r="CT549" s="27"/>
      <c r="CU549" s="27"/>
      <c r="CV549" s="86">
        <f t="shared" si="1126"/>
        <v>1</v>
      </c>
      <c r="CW549" s="86">
        <f t="shared" si="1127"/>
        <v>1</v>
      </c>
    </row>
    <row r="550" spans="1:101" customFormat="1" outlineLevel="2" x14ac:dyDescent="0.3">
      <c r="B550" s="41">
        <f t="shared" si="1109"/>
        <v>69</v>
      </c>
      <c r="C550" s="41" t="e">
        <f>C549</f>
        <v>#REF!</v>
      </c>
      <c r="D550" s="59" t="str">
        <f>D549</f>
        <v>Ventilo convecteur 004 PIJA02B</v>
      </c>
      <c r="E550" s="37" t="s">
        <v>447</v>
      </c>
      <c r="F550" s="27"/>
      <c r="G550" s="27"/>
      <c r="H550" s="27"/>
      <c r="I550" s="27">
        <v>1</v>
      </c>
      <c r="J550" s="27"/>
      <c r="K550" s="27"/>
      <c r="L550" s="34"/>
      <c r="M550" s="39" t="str">
        <f t="shared" si="1110"/>
        <v>02_IFB</v>
      </c>
      <c r="N550" s="39" t="str">
        <f t="shared" si="1111"/>
        <v>B</v>
      </c>
      <c r="O550" s="39" t="str">
        <f t="shared" si="1112"/>
        <v>SE</v>
      </c>
      <c r="P550" s="39" t="str">
        <f t="shared" si="1113"/>
        <v>CVC</v>
      </c>
      <c r="Q550" s="39"/>
      <c r="R550" s="28" t="str">
        <f t="shared" si="1114"/>
        <v>VC</v>
      </c>
      <c r="S550" s="28" t="s">
        <v>161</v>
      </c>
      <c r="T550" s="28" t="s">
        <v>1422</v>
      </c>
      <c r="U550" s="28" t="s">
        <v>1420</v>
      </c>
      <c r="V550" s="184" t="str">
        <f t="shared" si="1118"/>
        <v>004</v>
      </c>
      <c r="W550" s="28" t="str">
        <f t="shared" si="1107"/>
        <v>TM</v>
      </c>
      <c r="X550" s="27" t="str">
        <f t="shared" si="1106"/>
        <v>SE/CVC/VC/as/MSR/AV/004/TM</v>
      </c>
      <c r="Y550" s="66"/>
      <c r="Z550" s="67"/>
      <c r="AA550" s="67"/>
      <c r="AB550" s="67"/>
      <c r="AC550" s="67"/>
      <c r="AD550" s="67"/>
      <c r="AE550" s="72">
        <f t="shared" si="1119"/>
        <v>0</v>
      </c>
      <c r="AF550" s="90" t="e">
        <f t="shared" si="1124"/>
        <v>#REF!</v>
      </c>
      <c r="AG550" s="66"/>
      <c r="AH550" s="67"/>
      <c r="AI550" s="67"/>
      <c r="AJ550" s="67"/>
      <c r="AK550" s="68"/>
      <c r="AL550" s="64" t="e">
        <f t="shared" si="1125"/>
        <v>#REF!</v>
      </c>
      <c r="AM550" s="64" t="e">
        <f t="shared" si="1004"/>
        <v>#REF!</v>
      </c>
      <c r="AN550" s="64" t="e">
        <f t="shared" si="1005"/>
        <v>#REF!</v>
      </c>
      <c r="AO550" s="64" t="e">
        <f t="shared" si="1006"/>
        <v>#REF!</v>
      </c>
      <c r="AP550" s="64" t="e">
        <f t="shared" si="1007"/>
        <v>#REF!</v>
      </c>
      <c r="AQ550" s="64" t="e">
        <f t="shared" si="1008"/>
        <v>#REF!</v>
      </c>
      <c r="AR550" s="64" t="e">
        <f t="shared" si="1009"/>
        <v>#REF!</v>
      </c>
      <c r="AS550" s="68"/>
      <c r="AT550" s="78" t="s">
        <v>138</v>
      </c>
      <c r="AU550" s="79" t="s">
        <v>484</v>
      </c>
      <c r="AV550" s="79" t="s">
        <v>483</v>
      </c>
      <c r="AW550" s="80"/>
      <c r="AX550" s="106" t="str">
        <f t="shared" si="1063"/>
        <v>ventilation auto (boitier de commande)</v>
      </c>
      <c r="AY550" s="63" t="s">
        <v>177</v>
      </c>
      <c r="BA550" s="36" t="s">
        <v>184</v>
      </c>
      <c r="BB550" s="27">
        <f t="shared" si="1128"/>
        <v>0</v>
      </c>
      <c r="BC550" s="27">
        <f t="shared" si="1129"/>
        <v>0</v>
      </c>
      <c r="BD550" s="27"/>
      <c r="BE550" s="27">
        <f t="shared" si="1130"/>
        <v>1</v>
      </c>
      <c r="BF550" s="27"/>
      <c r="BG550" s="27">
        <f t="shared" si="1131"/>
        <v>0</v>
      </c>
      <c r="BH550" s="1"/>
      <c r="BI550" s="1" t="s">
        <v>1356</v>
      </c>
      <c r="BJ550" s="1"/>
      <c r="BK550" s="1"/>
      <c r="BL550" s="1"/>
      <c r="BM550" s="1"/>
      <c r="BN550" s="1"/>
      <c r="BO550" s="1"/>
      <c r="BP550" s="1"/>
      <c r="BQ550" s="1"/>
      <c r="BR550" s="1"/>
      <c r="BS550" s="38" t="s">
        <v>185</v>
      </c>
      <c r="BT550" s="107"/>
      <c r="BU550" s="108"/>
      <c r="BV550" s="28"/>
      <c r="BW550" s="28"/>
      <c r="BX550" s="27"/>
      <c r="BY550" s="27"/>
      <c r="BZ550" s="38">
        <f t="shared" si="1115"/>
        <v>0</v>
      </c>
      <c r="CA550" s="38">
        <f t="shared" si="1116"/>
        <v>0</v>
      </c>
      <c r="CB550" s="38">
        <f t="shared" si="1120"/>
        <v>0</v>
      </c>
      <c r="CC550" s="38">
        <f t="shared" si="1121"/>
        <v>0</v>
      </c>
      <c r="CD550" s="38">
        <f t="shared" si="1132"/>
        <v>0</v>
      </c>
      <c r="CE550" s="27"/>
      <c r="CF550" s="27"/>
      <c r="CG550" s="182" t="str">
        <f t="shared" si="1117"/>
        <v>OUI</v>
      </c>
      <c r="CH550" s="27" t="s">
        <v>581</v>
      </c>
      <c r="CI550" s="126" t="s">
        <v>1496</v>
      </c>
      <c r="CJ550" s="116" t="s">
        <v>1326</v>
      </c>
      <c r="CK550" s="27" t="s">
        <v>581</v>
      </c>
      <c r="CL550" s="116"/>
      <c r="CM550" s="27"/>
      <c r="CN550" s="116"/>
      <c r="CO550" s="27"/>
      <c r="CP550" s="171" t="str">
        <f t="shared" si="1108"/>
        <v>NON</v>
      </c>
      <c r="CQ550" s="171">
        <f t="shared" si="1122"/>
        <v>0</v>
      </c>
      <c r="CR550" s="171"/>
      <c r="CS550" s="171">
        <f t="shared" si="1123"/>
        <v>0</v>
      </c>
      <c r="CT550" s="27"/>
      <c r="CU550" s="27"/>
      <c r="CV550" s="86">
        <f t="shared" si="1126"/>
        <v>1</v>
      </c>
      <c r="CW550" s="86">
        <f t="shared" si="1127"/>
        <v>1</v>
      </c>
    </row>
    <row r="551" spans="1:101" customFormat="1" outlineLevel="2" x14ac:dyDescent="0.3">
      <c r="B551" s="41">
        <f t="shared" si="1109"/>
        <v>70</v>
      </c>
      <c r="C551" s="41" t="e">
        <f t="shared" ref="C551:D553" si="1133">C550</f>
        <v>#REF!</v>
      </c>
      <c r="D551" s="59" t="str">
        <f t="shared" si="1133"/>
        <v>Ventilo convecteur 004 PIJA02B</v>
      </c>
      <c r="E551" s="37" t="s">
        <v>1327</v>
      </c>
      <c r="F551" s="27"/>
      <c r="G551" s="27"/>
      <c r="H551" s="27"/>
      <c r="I551" s="27"/>
      <c r="J551" s="27">
        <v>1</v>
      </c>
      <c r="K551" s="27"/>
      <c r="L551" s="34"/>
      <c r="M551" s="39" t="str">
        <f t="shared" si="1110"/>
        <v>02_IFB</v>
      </c>
      <c r="N551" s="39" t="str">
        <f t="shared" si="1111"/>
        <v>B</v>
      </c>
      <c r="O551" s="39" t="str">
        <f t="shared" si="1112"/>
        <v>SE</v>
      </c>
      <c r="P551" s="39" t="str">
        <f t="shared" si="1113"/>
        <v>CVC</v>
      </c>
      <c r="Q551" s="39"/>
      <c r="R551" s="28" t="str">
        <f t="shared" si="1114"/>
        <v>VC</v>
      </c>
      <c r="S551" s="28" t="s">
        <v>161</v>
      </c>
      <c r="T551" s="28" t="s">
        <v>395</v>
      </c>
      <c r="U551" s="28" t="s">
        <v>1421</v>
      </c>
      <c r="V551" s="184" t="str">
        <f t="shared" si="1118"/>
        <v>004</v>
      </c>
      <c r="W551" s="28" t="str">
        <f t="shared" si="1107"/>
        <v>TR</v>
      </c>
      <c r="X551" s="27" t="str">
        <f t="shared" si="1106"/>
        <v>SE/CVC/VC/as/CONS/VIT/004/TR</v>
      </c>
      <c r="Y551" s="66"/>
      <c r="Z551" s="67"/>
      <c r="AA551" s="67"/>
      <c r="AB551" s="67"/>
      <c r="AC551" s="67"/>
      <c r="AD551" s="67"/>
      <c r="AE551" s="72">
        <f t="shared" si="1119"/>
        <v>0</v>
      </c>
      <c r="AF551" s="90" t="e">
        <f t="shared" si="1124"/>
        <v>#REF!</v>
      </c>
      <c r="AG551" s="66"/>
      <c r="AH551" s="67"/>
      <c r="AI551" s="67"/>
      <c r="AJ551" s="67"/>
      <c r="AK551" s="68"/>
      <c r="AL551" s="64" t="e">
        <f t="shared" si="1125"/>
        <v>#REF!</v>
      </c>
      <c r="AM551" s="64" t="e">
        <f t="shared" si="1004"/>
        <v>#REF!</v>
      </c>
      <c r="AN551" s="64" t="e">
        <f t="shared" si="1005"/>
        <v>#REF!</v>
      </c>
      <c r="AO551" s="64" t="e">
        <f t="shared" si="1006"/>
        <v>#REF!</v>
      </c>
      <c r="AP551" s="64" t="e">
        <f t="shared" si="1007"/>
        <v>#REF!</v>
      </c>
      <c r="AQ551" s="64" t="e">
        <f t="shared" si="1008"/>
        <v>#REF!</v>
      </c>
      <c r="AR551" s="64" t="e">
        <f t="shared" si="1009"/>
        <v>#REF!</v>
      </c>
      <c r="AS551" s="68"/>
      <c r="AT551" s="78" t="s">
        <v>138</v>
      </c>
      <c r="AU551" s="79">
        <v>0</v>
      </c>
      <c r="AV551" s="79"/>
      <c r="AW551" s="80"/>
      <c r="AX551" s="106" t="str">
        <f t="shared" si="1063"/>
        <v>Consigne de ventilation PV/MV/GV/auto (boitier de commande)</v>
      </c>
      <c r="AY551" s="63" t="s">
        <v>1345</v>
      </c>
      <c r="BA551" s="36" t="s">
        <v>184</v>
      </c>
      <c r="BB551" s="27">
        <f t="shared" si="1128"/>
        <v>0</v>
      </c>
      <c r="BC551" s="27">
        <f t="shared" si="1129"/>
        <v>0</v>
      </c>
      <c r="BD551" s="27"/>
      <c r="BE551" s="27">
        <f t="shared" si="1130"/>
        <v>1</v>
      </c>
      <c r="BF551" s="27"/>
      <c r="BG551" s="27">
        <f t="shared" si="1131"/>
        <v>0</v>
      </c>
      <c r="BH551" s="1"/>
      <c r="BI551" s="1" t="s">
        <v>1356</v>
      </c>
      <c r="BJ551" s="1"/>
      <c r="BK551" s="1"/>
      <c r="BL551" s="1"/>
      <c r="BM551" s="1"/>
      <c r="BN551" s="1"/>
      <c r="BO551" s="1"/>
      <c r="BP551" s="1"/>
      <c r="BQ551" s="1"/>
      <c r="BR551" s="1"/>
      <c r="BS551" s="38" t="s">
        <v>185</v>
      </c>
      <c r="BT551" s="107">
        <f>IF(BS551="OUI",1,0)</f>
        <v>0</v>
      </c>
      <c r="BU551" s="108">
        <f>IF(BS551="OUI",1,0)</f>
        <v>0</v>
      </c>
      <c r="BV551" s="28">
        <f>IF(OR(BS551=0,BS551="NON"),0,B551&amp;"_"&amp;M551&amp;N551&amp;O551&amp;"_"&amp;P551&amp;"_"&amp;Q551&amp;"_"&amp;R551&amp;S551&amp;T551&amp;U551&amp;V551&amp;"_MANU")</f>
        <v>0</v>
      </c>
      <c r="BW551" s="28">
        <f>IF(BS551="OUI",1,0)</f>
        <v>0</v>
      </c>
      <c r="BX551" s="27"/>
      <c r="BY551" s="27"/>
      <c r="BZ551" s="38">
        <f t="shared" si="1115"/>
        <v>0</v>
      </c>
      <c r="CA551" s="38">
        <f t="shared" si="1116"/>
        <v>0</v>
      </c>
      <c r="CB551" s="38">
        <f t="shared" si="1120"/>
        <v>0</v>
      </c>
      <c r="CC551" s="38">
        <f t="shared" si="1121"/>
        <v>0</v>
      </c>
      <c r="CD551" s="38">
        <f t="shared" si="1132"/>
        <v>0</v>
      </c>
      <c r="CE551" s="27"/>
      <c r="CF551" s="27"/>
      <c r="CG551" s="182" t="str">
        <f t="shared" si="1117"/>
        <v>OUI</v>
      </c>
      <c r="CH551" s="27"/>
      <c r="CI551" s="126" t="s">
        <v>1496</v>
      </c>
      <c r="CJ551" s="116" t="s">
        <v>1326</v>
      </c>
      <c r="CK551" s="27" t="s">
        <v>581</v>
      </c>
      <c r="CL551" s="116"/>
      <c r="CM551" s="27"/>
      <c r="CN551" s="116"/>
      <c r="CO551" s="27"/>
      <c r="CP551" s="171" t="str">
        <f t="shared" si="1108"/>
        <v>NON</v>
      </c>
      <c r="CQ551" s="171">
        <f t="shared" si="1122"/>
        <v>0</v>
      </c>
      <c r="CR551" s="171"/>
      <c r="CS551" s="171">
        <f t="shared" si="1123"/>
        <v>0</v>
      </c>
      <c r="CT551" s="27"/>
      <c r="CU551" s="27"/>
      <c r="CV551" s="86">
        <f t="shared" si="1126"/>
        <v>1</v>
      </c>
      <c r="CW551" s="86">
        <f t="shared" si="1127"/>
        <v>1</v>
      </c>
    </row>
    <row r="552" spans="1:101" customFormat="1" outlineLevel="2" x14ac:dyDescent="0.3">
      <c r="B552" s="41">
        <f t="shared" si="1109"/>
        <v>71</v>
      </c>
      <c r="C552" s="41" t="e">
        <f>#REF!</f>
        <v>#REF!</v>
      </c>
      <c r="D552" s="59" t="str">
        <f t="shared" si="1133"/>
        <v>Ventilo convecteur 004 PIJA02B</v>
      </c>
      <c r="E552" s="37" t="s">
        <v>461</v>
      </c>
      <c r="F552" s="27"/>
      <c r="G552" s="27"/>
      <c r="H552" s="27"/>
      <c r="I552" s="27">
        <v>1</v>
      </c>
      <c r="J552" s="27"/>
      <c r="K552" s="27"/>
      <c r="L552" s="34"/>
      <c r="M552" s="39" t="str">
        <f t="shared" si="1110"/>
        <v>02_IFB</v>
      </c>
      <c r="N552" s="39" t="str">
        <f t="shared" si="1111"/>
        <v>B</v>
      </c>
      <c r="O552" s="39" t="str">
        <f t="shared" si="1112"/>
        <v>SE</v>
      </c>
      <c r="P552" s="39" t="str">
        <f t="shared" si="1113"/>
        <v>CVC</v>
      </c>
      <c r="Q552" s="39"/>
      <c r="R552" s="28" t="str">
        <f t="shared" si="1114"/>
        <v>VC</v>
      </c>
      <c r="S552" s="28" t="s">
        <v>162</v>
      </c>
      <c r="T552" s="28" t="s">
        <v>1423</v>
      </c>
      <c r="U552" s="28" t="s">
        <v>149</v>
      </c>
      <c r="V552" s="184" t="str">
        <f t="shared" si="1118"/>
        <v>004</v>
      </c>
      <c r="W552" s="28" t="str">
        <f t="shared" si="1107"/>
        <v>TM</v>
      </c>
      <c r="X552" s="27" t="str">
        <f t="shared" si="1106"/>
        <v>SE/CVC/VC/am/DEC/tmp/004/TM</v>
      </c>
      <c r="Y552" s="66"/>
      <c r="Z552" s="67"/>
      <c r="AA552" s="67"/>
      <c r="AB552" s="67"/>
      <c r="AC552" s="67"/>
      <c r="AD552" s="67"/>
      <c r="AE552" s="72">
        <f t="shared" si="1119"/>
        <v>0</v>
      </c>
      <c r="AF552" s="90" t="e">
        <f>#REF!</f>
        <v>#REF!</v>
      </c>
      <c r="AG552" s="66"/>
      <c r="AH552" s="67"/>
      <c r="AI552" s="67"/>
      <c r="AJ552" s="67"/>
      <c r="AK552" s="68"/>
      <c r="AL552" s="64" t="e">
        <f>#REF!</f>
        <v>#REF!</v>
      </c>
      <c r="AM552" s="64" t="e">
        <f t="shared" si="1004"/>
        <v>#REF!</v>
      </c>
      <c r="AN552" s="64" t="e">
        <f t="shared" si="1005"/>
        <v>#REF!</v>
      </c>
      <c r="AO552" s="64" t="e">
        <f t="shared" si="1006"/>
        <v>#REF!</v>
      </c>
      <c r="AP552" s="64" t="e">
        <f t="shared" si="1007"/>
        <v>#REF!</v>
      </c>
      <c r="AQ552" s="64" t="e">
        <f t="shared" si="1008"/>
        <v>#REF!</v>
      </c>
      <c r="AR552" s="64" t="e">
        <f t="shared" si="1009"/>
        <v>#REF!</v>
      </c>
      <c r="AS552" s="68"/>
      <c r="AT552" s="78" t="s">
        <v>130</v>
      </c>
      <c r="AU552" s="79">
        <v>-2</v>
      </c>
      <c r="AV552" s="79">
        <v>2</v>
      </c>
      <c r="AW552" s="80"/>
      <c r="AX552" s="106" t="str">
        <f t="shared" si="1063"/>
        <v>autorisation de décalage du point de consigne (concentrateur de zone)</v>
      </c>
      <c r="AY552" s="63" t="s">
        <v>1344</v>
      </c>
      <c r="BA552" s="36" t="s">
        <v>184</v>
      </c>
      <c r="BB552" s="27">
        <f t="shared" si="1128"/>
        <v>0</v>
      </c>
      <c r="BC552" s="27">
        <f t="shared" si="1129"/>
        <v>0</v>
      </c>
      <c r="BD552" s="27"/>
      <c r="BE552" s="27">
        <f t="shared" si="1130"/>
        <v>1</v>
      </c>
      <c r="BF552" s="27"/>
      <c r="BG552" s="27">
        <f t="shared" si="1131"/>
        <v>0</v>
      </c>
      <c r="BH552" s="1"/>
      <c r="BI552" s="1" t="s">
        <v>1356</v>
      </c>
      <c r="BJ552" s="1"/>
      <c r="BK552" s="1"/>
      <c r="BL552" s="1"/>
      <c r="BM552" s="1"/>
      <c r="BN552" s="1"/>
      <c r="BO552" s="1"/>
      <c r="BP552" s="1"/>
      <c r="BQ552" s="1"/>
      <c r="BR552" s="1"/>
      <c r="BS552" s="38" t="s">
        <v>185</v>
      </c>
      <c r="BT552" s="107"/>
      <c r="BU552" s="108"/>
      <c r="BV552" s="28"/>
      <c r="BW552" s="28"/>
      <c r="BX552" s="27"/>
      <c r="BY552" s="27"/>
      <c r="BZ552" s="38">
        <f t="shared" si="1115"/>
        <v>0</v>
      </c>
      <c r="CA552" s="38">
        <f t="shared" si="1116"/>
        <v>0</v>
      </c>
      <c r="CB552" s="38">
        <f t="shared" si="1120"/>
        <v>0</v>
      </c>
      <c r="CC552" s="38">
        <f t="shared" si="1121"/>
        <v>0</v>
      </c>
      <c r="CD552" s="38">
        <f t="shared" si="1132"/>
        <v>0</v>
      </c>
      <c r="CE552" s="27"/>
      <c r="CF552" s="27"/>
      <c r="CG552" s="182" t="str">
        <f t="shared" si="1117"/>
        <v>OUI</v>
      </c>
      <c r="CH552" s="27" t="s">
        <v>581</v>
      </c>
      <c r="CI552" s="126" t="s">
        <v>1496</v>
      </c>
      <c r="CJ552" s="116" t="s">
        <v>1326</v>
      </c>
      <c r="CK552" s="27" t="s">
        <v>581</v>
      </c>
      <c r="CL552" s="116"/>
      <c r="CM552" s="27"/>
      <c r="CN552" s="116"/>
      <c r="CO552" s="27"/>
      <c r="CP552" s="171" t="str">
        <f t="shared" si="1108"/>
        <v>NON</v>
      </c>
      <c r="CQ552" s="171">
        <f t="shared" si="1122"/>
        <v>0</v>
      </c>
      <c r="CR552" s="171"/>
      <c r="CS552" s="171">
        <f t="shared" si="1123"/>
        <v>0</v>
      </c>
      <c r="CT552" s="27"/>
      <c r="CU552" s="27"/>
      <c r="CV552" s="86">
        <f t="shared" si="1126"/>
        <v>1</v>
      </c>
      <c r="CW552" s="86">
        <f t="shared" si="1127"/>
        <v>1</v>
      </c>
    </row>
    <row r="553" spans="1:101" customFormat="1" outlineLevel="2" x14ac:dyDescent="0.3">
      <c r="B553" s="41">
        <f t="shared" si="1109"/>
        <v>72</v>
      </c>
      <c r="C553" s="41" t="e">
        <f>#REF!</f>
        <v>#REF!</v>
      </c>
      <c r="D553" s="59" t="str">
        <f t="shared" si="1133"/>
        <v>Ventilo convecteur 004 PIJA02B</v>
      </c>
      <c r="E553" s="37" t="s">
        <v>1244</v>
      </c>
      <c r="F553" s="27"/>
      <c r="G553" s="27"/>
      <c r="H553" s="27"/>
      <c r="I553" s="27"/>
      <c r="J553" s="27">
        <v>1</v>
      </c>
      <c r="K553" s="27"/>
      <c r="L553" s="34"/>
      <c r="M553" s="39" t="str">
        <f t="shared" si="1110"/>
        <v>02_IFB</v>
      </c>
      <c r="N553" s="39" t="str">
        <f t="shared" si="1111"/>
        <v>B</v>
      </c>
      <c r="O553" s="39" t="str">
        <f t="shared" si="1112"/>
        <v>SE</v>
      </c>
      <c r="P553" s="39" t="str">
        <f t="shared" si="1113"/>
        <v>CVC</v>
      </c>
      <c r="Q553" s="39"/>
      <c r="R553" s="28" t="str">
        <f t="shared" si="1114"/>
        <v>VC</v>
      </c>
      <c r="S553" s="28" t="s">
        <v>200</v>
      </c>
      <c r="T553" s="28" t="s">
        <v>74</v>
      </c>
      <c r="U553" s="28" t="s">
        <v>128</v>
      </c>
      <c r="V553" s="184" t="str">
        <f t="shared" si="1118"/>
        <v>004</v>
      </c>
      <c r="W553" s="28" t="str">
        <f t="shared" si="1107"/>
        <v>TR</v>
      </c>
      <c r="X553" s="27" t="str">
        <f t="shared" si="1106"/>
        <v>SE/CVC/VC/eg/V2V/%/004/TR</v>
      </c>
      <c r="Y553" s="66"/>
      <c r="Z553" s="67"/>
      <c r="AA553" s="67"/>
      <c r="AB553" s="67"/>
      <c r="AC553" s="67"/>
      <c r="AD553" s="67"/>
      <c r="AE553" s="72">
        <f t="shared" si="1119"/>
        <v>0</v>
      </c>
      <c r="AF553" s="90" t="e">
        <f>#REF!</f>
        <v>#REF!</v>
      </c>
      <c r="AG553" s="66"/>
      <c r="AH553" s="67"/>
      <c r="AI553" s="67"/>
      <c r="AJ553" s="67"/>
      <c r="AK553" s="68"/>
      <c r="AL553" s="64" t="e">
        <f>#REF!</f>
        <v>#REF!</v>
      </c>
      <c r="AM553" s="64" t="e">
        <f t="shared" si="1004"/>
        <v>#REF!</v>
      </c>
      <c r="AN553" s="64" t="e">
        <f t="shared" si="1005"/>
        <v>#REF!</v>
      </c>
      <c r="AO553" s="64" t="e">
        <f t="shared" si="1006"/>
        <v>#REF!</v>
      </c>
      <c r="AP553" s="64" t="e">
        <f t="shared" si="1007"/>
        <v>#REF!</v>
      </c>
      <c r="AQ553" s="64" t="e">
        <f t="shared" si="1008"/>
        <v>#REF!</v>
      </c>
      <c r="AR553" s="64" t="e">
        <f t="shared" si="1009"/>
        <v>#REF!</v>
      </c>
      <c r="AS553" s="68"/>
      <c r="AT553" s="78" t="s">
        <v>128</v>
      </c>
      <c r="AU553" s="79">
        <v>0</v>
      </c>
      <c r="AV553" s="79">
        <v>100</v>
      </c>
      <c r="AW553" s="80"/>
      <c r="AX553" s="106" t="str">
        <f t="shared" si="1063"/>
        <v>position vanne de régulation EG</v>
      </c>
      <c r="AY553" s="63" t="s">
        <v>1345</v>
      </c>
      <c r="BA553" s="36" t="s">
        <v>184</v>
      </c>
      <c r="BB553" s="27">
        <f t="shared" si="1128"/>
        <v>0</v>
      </c>
      <c r="BC553" s="27">
        <f t="shared" si="1129"/>
        <v>0</v>
      </c>
      <c r="BD553" s="27"/>
      <c r="BE553" s="27">
        <f t="shared" si="1130"/>
        <v>1</v>
      </c>
      <c r="BF553" s="27"/>
      <c r="BG553" s="27">
        <f t="shared" si="1131"/>
        <v>0</v>
      </c>
      <c r="BH553" s="1"/>
      <c r="BI553" s="1" t="s">
        <v>1356</v>
      </c>
      <c r="BJ553" s="1"/>
      <c r="BK553" s="1"/>
      <c r="BL553" s="1"/>
      <c r="BM553" s="1"/>
      <c r="BN553" s="1"/>
      <c r="BO553" s="1"/>
      <c r="BP553" s="1"/>
      <c r="BQ553" s="1"/>
      <c r="BR553" s="1"/>
      <c r="BS553" s="38" t="s">
        <v>185</v>
      </c>
      <c r="BT553" s="107">
        <f>IF(BS553="OUI",1,0)</f>
        <v>0</v>
      </c>
      <c r="BU553" s="108">
        <f>IF(BS553="OUI",1,0)</f>
        <v>0</v>
      </c>
      <c r="BV553" s="28">
        <f>IF(OR(BS553=0,BS553="NON"),0,B553&amp;"_"&amp;M553&amp;N553&amp;O553&amp;"_"&amp;P553&amp;"_"&amp;Q553&amp;"_"&amp;R553&amp;S553&amp;T553&amp;U553&amp;V553&amp;"_MANU")</f>
        <v>0</v>
      </c>
      <c r="BW553" s="28">
        <f>IF(BS553="OUI",1,0)</f>
        <v>0</v>
      </c>
      <c r="BX553" s="27"/>
      <c r="BY553" s="27"/>
      <c r="BZ553" s="38">
        <f t="shared" si="1115"/>
        <v>0</v>
      </c>
      <c r="CA553" s="38">
        <f t="shared" si="1116"/>
        <v>0</v>
      </c>
      <c r="CB553" s="38">
        <f t="shared" si="1120"/>
        <v>0</v>
      </c>
      <c r="CC553" s="38">
        <f t="shared" si="1121"/>
        <v>0</v>
      </c>
      <c r="CD553" s="38">
        <f t="shared" si="1132"/>
        <v>0</v>
      </c>
      <c r="CE553" s="27"/>
      <c r="CF553" s="27"/>
      <c r="CG553" s="182" t="str">
        <f t="shared" si="1117"/>
        <v>OUI</v>
      </c>
      <c r="CH553" s="27" t="s">
        <v>581</v>
      </c>
      <c r="CI553" s="126" t="s">
        <v>1496</v>
      </c>
      <c r="CJ553" s="116" t="s">
        <v>1326</v>
      </c>
      <c r="CK553" s="27" t="s">
        <v>581</v>
      </c>
      <c r="CL553" s="116"/>
      <c r="CM553" s="27"/>
      <c r="CN553" s="116"/>
      <c r="CO553" s="27"/>
      <c r="CP553" s="171" t="str">
        <f t="shared" si="1108"/>
        <v>NON</v>
      </c>
      <c r="CQ553" s="171">
        <f t="shared" si="1122"/>
        <v>0</v>
      </c>
      <c r="CR553" s="171"/>
      <c r="CS553" s="171">
        <f t="shared" si="1123"/>
        <v>0</v>
      </c>
      <c r="CT553" s="27"/>
      <c r="CU553" s="27"/>
      <c r="CV553" s="86">
        <f t="shared" si="1126"/>
        <v>1</v>
      </c>
      <c r="CW553" s="86">
        <f t="shared" si="1127"/>
        <v>1</v>
      </c>
    </row>
    <row r="554" spans="1:101" customFormat="1" outlineLevel="2" x14ac:dyDescent="0.3">
      <c r="B554" s="41">
        <f t="shared" si="1109"/>
        <v>73</v>
      </c>
      <c r="C554" s="41" t="e">
        <f>C553</f>
        <v>#REF!</v>
      </c>
      <c r="D554" s="59" t="str">
        <f>D553</f>
        <v>Ventilo convecteur 004 PIJA02B</v>
      </c>
      <c r="E554" s="37" t="s">
        <v>1328</v>
      </c>
      <c r="F554" s="27"/>
      <c r="G554" s="27"/>
      <c r="H554" s="27"/>
      <c r="I554" s="27"/>
      <c r="J554" s="27">
        <v>1</v>
      </c>
      <c r="K554" s="27"/>
      <c r="L554" s="34"/>
      <c r="M554" s="39" t="str">
        <f t="shared" si="1110"/>
        <v>02_IFB</v>
      </c>
      <c r="N554" s="39" t="str">
        <f t="shared" si="1111"/>
        <v>B</v>
      </c>
      <c r="O554" s="39" t="str">
        <f t="shared" si="1112"/>
        <v>SE</v>
      </c>
      <c r="P554" s="39" t="str">
        <f t="shared" si="1113"/>
        <v>CVC</v>
      </c>
      <c r="Q554" s="39"/>
      <c r="R554" s="28" t="str">
        <f t="shared" si="1114"/>
        <v>VC</v>
      </c>
      <c r="S554" s="28" t="s">
        <v>161</v>
      </c>
      <c r="T554" s="28" t="s">
        <v>157</v>
      </c>
      <c r="U554" s="28" t="s">
        <v>128</v>
      </c>
      <c r="V554" s="184" t="str">
        <f t="shared" si="1118"/>
        <v>004</v>
      </c>
      <c r="W554" s="28" t="str">
        <f t="shared" si="1107"/>
        <v>TR</v>
      </c>
      <c r="X554" s="27" t="str">
        <f t="shared" si="1106"/>
        <v>SE/CVC/VC/as/VEN/%/004/TR</v>
      </c>
      <c r="Y554" s="66"/>
      <c r="Z554" s="67"/>
      <c r="AA554" s="67"/>
      <c r="AB554" s="67"/>
      <c r="AC554" s="67"/>
      <c r="AD554" s="67"/>
      <c r="AE554" s="72">
        <f t="shared" si="1119"/>
        <v>0</v>
      </c>
      <c r="AF554" s="90" t="e">
        <f t="shared" si="1124"/>
        <v>#REF!</v>
      </c>
      <c r="AG554" s="66"/>
      <c r="AH554" s="67"/>
      <c r="AI554" s="67"/>
      <c r="AJ554" s="67"/>
      <c r="AK554" s="68"/>
      <c r="AL554" s="64" t="e">
        <f t="shared" si="1125"/>
        <v>#REF!</v>
      </c>
      <c r="AM554" s="64" t="e">
        <f t="shared" si="1004"/>
        <v>#REF!</v>
      </c>
      <c r="AN554" s="64" t="e">
        <f t="shared" si="1005"/>
        <v>#REF!</v>
      </c>
      <c r="AO554" s="64" t="e">
        <f t="shared" si="1006"/>
        <v>#REF!</v>
      </c>
      <c r="AP554" s="64" t="e">
        <f t="shared" si="1007"/>
        <v>#REF!</v>
      </c>
      <c r="AQ554" s="64" t="e">
        <f t="shared" si="1008"/>
        <v>#REF!</v>
      </c>
      <c r="AR554" s="64" t="e">
        <f t="shared" si="1009"/>
        <v>#REF!</v>
      </c>
      <c r="AS554" s="68"/>
      <c r="AT554" s="78" t="s">
        <v>128</v>
      </c>
      <c r="AU554" s="79">
        <v>0</v>
      </c>
      <c r="AV554" s="79">
        <v>100</v>
      </c>
      <c r="AW554" s="80"/>
      <c r="AX554" s="106" t="str">
        <f t="shared" si="1063"/>
        <v>position ventilateur à débit variable</v>
      </c>
      <c r="AY554" s="63" t="s">
        <v>1345</v>
      </c>
      <c r="BA554" s="36" t="s">
        <v>184</v>
      </c>
      <c r="BB554" s="27">
        <f t="shared" si="1128"/>
        <v>0</v>
      </c>
      <c r="BC554" s="27">
        <f t="shared" si="1129"/>
        <v>0</v>
      </c>
      <c r="BD554" s="27"/>
      <c r="BE554" s="27">
        <f t="shared" si="1130"/>
        <v>1</v>
      </c>
      <c r="BF554" s="27"/>
      <c r="BG554" s="27">
        <f t="shared" si="1131"/>
        <v>0</v>
      </c>
      <c r="BH554" s="1"/>
      <c r="BI554" s="1" t="s">
        <v>1356</v>
      </c>
      <c r="BJ554" s="1"/>
      <c r="BK554" s="1"/>
      <c r="BL554" s="1"/>
      <c r="BM554" s="1"/>
      <c r="BN554" s="1"/>
      <c r="BO554" s="1"/>
      <c r="BP554" s="1"/>
      <c r="BQ554" s="1"/>
      <c r="BR554" s="1"/>
      <c r="BS554" s="38" t="s">
        <v>185</v>
      </c>
      <c r="BT554" s="107">
        <f>IF(BS554="OUI",1,0)</f>
        <v>0</v>
      </c>
      <c r="BU554" s="108">
        <f>IF(BS554="OUI",1,0)</f>
        <v>0</v>
      </c>
      <c r="BV554" s="28">
        <f>IF(OR(BS554=0,BS554="NON"),0,B554&amp;"_"&amp;M554&amp;N554&amp;O554&amp;"_"&amp;P554&amp;"_"&amp;Q554&amp;"_"&amp;R554&amp;S554&amp;T554&amp;U554&amp;V554&amp;"_MANU")</f>
        <v>0</v>
      </c>
      <c r="BW554" s="28">
        <f>IF(BS554="OUI",1,0)</f>
        <v>0</v>
      </c>
      <c r="BX554" s="27"/>
      <c r="BY554" s="27"/>
      <c r="BZ554" s="38">
        <f t="shared" si="1115"/>
        <v>0</v>
      </c>
      <c r="CA554" s="38">
        <f t="shared" si="1116"/>
        <v>0</v>
      </c>
      <c r="CB554" s="38">
        <f t="shared" si="1120"/>
        <v>0</v>
      </c>
      <c r="CC554" s="38">
        <f t="shared" si="1121"/>
        <v>0</v>
      </c>
      <c r="CD554" s="38">
        <f t="shared" si="1132"/>
        <v>0</v>
      </c>
      <c r="CE554" s="27"/>
      <c r="CF554" s="27"/>
      <c r="CG554" s="182" t="str">
        <f t="shared" si="1117"/>
        <v>OUI</v>
      </c>
      <c r="CH554" s="27" t="s">
        <v>581</v>
      </c>
      <c r="CI554" s="126" t="s">
        <v>1496</v>
      </c>
      <c r="CJ554" s="116" t="s">
        <v>1326</v>
      </c>
      <c r="CK554" s="27" t="s">
        <v>581</v>
      </c>
      <c r="CL554" s="116"/>
      <c r="CM554" s="27"/>
      <c r="CN554" s="116"/>
      <c r="CO554" s="27"/>
      <c r="CP554" s="171" t="str">
        <f t="shared" si="1108"/>
        <v>NON</v>
      </c>
      <c r="CQ554" s="171">
        <f t="shared" si="1122"/>
        <v>0</v>
      </c>
      <c r="CR554" s="171"/>
      <c r="CS554" s="171">
        <f t="shared" si="1123"/>
        <v>0</v>
      </c>
      <c r="CT554" s="27"/>
      <c r="CU554" s="27"/>
      <c r="CV554" s="86">
        <f t="shared" si="1126"/>
        <v>1</v>
      </c>
      <c r="CW554" s="86">
        <f t="shared" si="1127"/>
        <v>1</v>
      </c>
    </row>
    <row r="555" spans="1:101" customFormat="1" outlineLevel="2" x14ac:dyDescent="0.3">
      <c r="A555" s="157"/>
      <c r="B555" s="41">
        <f t="shared" si="1109"/>
        <v>74</v>
      </c>
      <c r="C555" s="41" t="e">
        <f>#REF!</f>
        <v>#REF!</v>
      </c>
      <c r="D555" s="59" t="str">
        <f>D554</f>
        <v>Ventilo convecteur 004 PIJA02B</v>
      </c>
      <c r="E555" s="37" t="s">
        <v>1126</v>
      </c>
      <c r="F555" s="27">
        <v>1</v>
      </c>
      <c r="G555" s="27"/>
      <c r="H555" s="27"/>
      <c r="I555" s="27"/>
      <c r="J555" s="27"/>
      <c r="K555" s="27"/>
      <c r="L555" s="34"/>
      <c r="M555" s="39" t="str">
        <f t="shared" si="1110"/>
        <v>02_IFB</v>
      </c>
      <c r="N555" s="39" t="str">
        <f t="shared" si="1111"/>
        <v>B</v>
      </c>
      <c r="O555" s="39" t="str">
        <f t="shared" si="1112"/>
        <v>SE</v>
      </c>
      <c r="P555" s="39" t="str">
        <f t="shared" si="1113"/>
        <v>CVC</v>
      </c>
      <c r="Q555" s="39"/>
      <c r="R555" s="28" t="str">
        <f t="shared" si="1114"/>
        <v>VC</v>
      </c>
      <c r="S555" s="28" t="s">
        <v>152</v>
      </c>
      <c r="T555" s="28" t="s">
        <v>24</v>
      </c>
      <c r="U555" s="28"/>
      <c r="V555" s="184" t="str">
        <f t="shared" si="1118"/>
        <v>004</v>
      </c>
      <c r="W555" s="28"/>
      <c r="X555" s="27" t="str">
        <f t="shared" si="1106"/>
        <v>SE/CVC/VC/def/VC//004/</v>
      </c>
      <c r="Y555" s="66"/>
      <c r="Z555" s="67"/>
      <c r="AA555" s="67"/>
      <c r="AB555" s="67"/>
      <c r="AC555" s="67"/>
      <c r="AD555" s="67"/>
      <c r="AE555" s="72">
        <f t="shared" si="1119"/>
        <v>0</v>
      </c>
      <c r="AF555" s="90" t="e">
        <f>#REF!</f>
        <v>#REF!</v>
      </c>
      <c r="AG555" s="66"/>
      <c r="AH555" s="67"/>
      <c r="AI555" s="67"/>
      <c r="AJ555" s="67"/>
      <c r="AK555" s="68"/>
      <c r="AL555" s="64" t="e">
        <f>#REF!</f>
        <v>#REF!</v>
      </c>
      <c r="AM555" s="64" t="e">
        <f t="shared" si="1004"/>
        <v>#REF!</v>
      </c>
      <c r="AN555" s="64" t="e">
        <f t="shared" si="1005"/>
        <v>#REF!</v>
      </c>
      <c r="AO555" s="64" t="e">
        <f t="shared" si="1006"/>
        <v>#REF!</v>
      </c>
      <c r="AP555" s="64" t="e">
        <f t="shared" si="1007"/>
        <v>#REF!</v>
      </c>
      <c r="AQ555" s="64" t="e">
        <f t="shared" si="1008"/>
        <v>#REF!</v>
      </c>
      <c r="AR555" s="64" t="e">
        <f t="shared" si="1009"/>
        <v>#REF!</v>
      </c>
      <c r="AS555" s="68"/>
      <c r="AT555" s="78"/>
      <c r="AU555" s="79"/>
      <c r="AV555" s="79"/>
      <c r="AW555" s="80"/>
      <c r="AX555" s="106" t="str">
        <f t="shared" si="1063"/>
        <v>Défaut</v>
      </c>
      <c r="AY555" s="63" t="s">
        <v>1346</v>
      </c>
      <c r="BA555" s="36" t="s">
        <v>184</v>
      </c>
      <c r="BB555" s="27">
        <f t="shared" si="1128"/>
        <v>1</v>
      </c>
      <c r="BC555" s="27">
        <f t="shared" si="1129"/>
        <v>0</v>
      </c>
      <c r="BD555" s="27"/>
      <c r="BE555" s="27">
        <f t="shared" si="1130"/>
        <v>0</v>
      </c>
      <c r="BF555" s="27"/>
      <c r="BG555" s="27">
        <f t="shared" si="1131"/>
        <v>0</v>
      </c>
      <c r="BH555" s="1" t="s">
        <v>1354</v>
      </c>
      <c r="BI555" s="1" t="s">
        <v>1356</v>
      </c>
      <c r="BJ555" s="1"/>
      <c r="BK555" s="1"/>
      <c r="BL555" s="1"/>
      <c r="BM555" s="1"/>
      <c r="BN555" s="1"/>
      <c r="BO555" s="1"/>
      <c r="BP555" s="1"/>
      <c r="BQ555" s="1"/>
      <c r="BR555" s="1"/>
      <c r="BS555" s="38" t="s">
        <v>185</v>
      </c>
      <c r="BT555" s="107"/>
      <c r="BU555" s="108"/>
      <c r="BV555" s="28"/>
      <c r="BW555" s="28"/>
      <c r="BX555" s="27"/>
      <c r="BY555" s="27"/>
      <c r="BZ555" s="38">
        <f t="shared" si="1115"/>
        <v>0</v>
      </c>
      <c r="CA555" s="38">
        <f t="shared" si="1116"/>
        <v>0</v>
      </c>
      <c r="CB555" s="38">
        <f t="shared" si="1120"/>
        <v>0</v>
      </c>
      <c r="CC555" s="38">
        <f t="shared" si="1121"/>
        <v>0</v>
      </c>
      <c r="CD555" s="38">
        <f t="shared" si="1132"/>
        <v>0</v>
      </c>
      <c r="CE555" s="27"/>
      <c r="CF555" s="27"/>
      <c r="CG555" s="182" t="str">
        <f t="shared" si="1117"/>
        <v>OUI</v>
      </c>
      <c r="CH555" s="27" t="s">
        <v>581</v>
      </c>
      <c r="CI555" s="126" t="s">
        <v>1496</v>
      </c>
      <c r="CJ555" s="116" t="s">
        <v>1326</v>
      </c>
      <c r="CK555" s="27" t="s">
        <v>581</v>
      </c>
      <c r="CL555" s="116"/>
      <c r="CM555" s="27"/>
      <c r="CN555" s="116"/>
      <c r="CO555" s="27"/>
      <c r="CP555" s="171" t="s">
        <v>184</v>
      </c>
      <c r="CQ555" s="171" t="str">
        <f t="shared" si="1122"/>
        <v>CVC</v>
      </c>
      <c r="CR555" s="171" t="s">
        <v>707</v>
      </c>
      <c r="CS555" s="171" t="str">
        <f t="shared" si="1123"/>
        <v>à chaque changement de valeur</v>
      </c>
      <c r="CT555" s="171"/>
      <c r="CU555" s="171"/>
      <c r="CV555" s="86">
        <f t="shared" si="1126"/>
        <v>1</v>
      </c>
      <c r="CW555" s="86">
        <f t="shared" si="1127"/>
        <v>1</v>
      </c>
    </row>
    <row r="556" spans="1:101" customFormat="1" outlineLevel="1" x14ac:dyDescent="0.3">
      <c r="B556" s="42">
        <f t="shared" si="1109"/>
        <v>75</v>
      </c>
      <c r="C556" s="42"/>
      <c r="D556" s="105" t="s">
        <v>1333</v>
      </c>
      <c r="E556" s="1" t="s">
        <v>442</v>
      </c>
      <c r="F556" s="27"/>
      <c r="G556" s="27"/>
      <c r="H556" s="27"/>
      <c r="I556" s="27">
        <v>1</v>
      </c>
      <c r="J556" s="27"/>
      <c r="K556" s="27"/>
      <c r="L556" s="34"/>
      <c r="M556" s="27" t="s">
        <v>1350</v>
      </c>
      <c r="N556" s="27" t="s">
        <v>1397</v>
      </c>
      <c r="O556" s="27" t="s">
        <v>1398</v>
      </c>
      <c r="P556" s="27" t="s">
        <v>29</v>
      </c>
      <c r="Q556" s="27"/>
      <c r="R556" s="27" t="s">
        <v>24</v>
      </c>
      <c r="S556" s="27" t="s">
        <v>162</v>
      </c>
      <c r="T556" s="27" t="s">
        <v>69</v>
      </c>
      <c r="U556" s="27" t="s">
        <v>149</v>
      </c>
      <c r="V556" s="183" t="s">
        <v>1412</v>
      </c>
      <c r="W556" s="27" t="str">
        <f t="shared" ref="W556:W566" si="1134">IF(F556&lt;&gt;0,$F$481,IF(G556&lt;&gt;0,$G$481,IF(H556&lt;&gt;0,$H$481,IF(I556&lt;&gt;0,$I$481,IF(J556&lt;&gt;0,$J$481,IF(K556&lt;&gt;0,$K$481,IF($L556&lt;&gt;0,$L$481,0)))))))</f>
        <v>TM</v>
      </c>
      <c r="X556" s="27" t="str">
        <f t="shared" si="1106"/>
        <v>SE/CVC/VC/am/SND/tmp/005/TM</v>
      </c>
      <c r="Y556" s="66"/>
      <c r="Z556" s="67"/>
      <c r="AA556" s="67"/>
      <c r="AB556" s="67"/>
      <c r="AC556" s="67"/>
      <c r="AD556" s="67"/>
      <c r="AE556" s="66">
        <f>IF(AG556=0,0,B556&amp;"_"&amp;M556&amp;N556&amp;O556&amp;"_"&amp;P556&amp;"_"&amp;Q556&amp;"_"&amp;AF556)</f>
        <v>0</v>
      </c>
      <c r="AF556" s="67">
        <v>0</v>
      </c>
      <c r="AG556" s="66"/>
      <c r="AH556" s="67"/>
      <c r="AI556" s="67"/>
      <c r="AJ556" s="67"/>
      <c r="AK556" s="68"/>
      <c r="AL556" s="66">
        <v>0</v>
      </c>
      <c r="AM556" s="66">
        <f t="shared" si="1004"/>
        <v>0</v>
      </c>
      <c r="AN556" s="66">
        <f t="shared" si="1005"/>
        <v>0</v>
      </c>
      <c r="AO556" s="66">
        <f t="shared" si="1006"/>
        <v>0</v>
      </c>
      <c r="AP556" s="66">
        <f t="shared" si="1007"/>
        <v>0</v>
      </c>
      <c r="AQ556" s="66">
        <f t="shared" si="1008"/>
        <v>0</v>
      </c>
      <c r="AR556" s="66">
        <f t="shared" si="1009"/>
        <v>0</v>
      </c>
      <c r="AS556" s="68"/>
      <c r="AT556" s="176" t="s">
        <v>130</v>
      </c>
      <c r="AU556" s="177">
        <v>-50</v>
      </c>
      <c r="AV556" s="177">
        <v>50</v>
      </c>
      <c r="AW556" s="178"/>
      <c r="AX556" s="63" t="str">
        <f t="shared" si="1063"/>
        <v>Sonde temp air ambiance</v>
      </c>
      <c r="AY556" s="63" t="s">
        <v>1348</v>
      </c>
      <c r="BA556" s="27" t="s">
        <v>184</v>
      </c>
      <c r="BB556" s="27">
        <f t="shared" ref="BB556:BB608" si="1135">IF(BA556="NON",0,F556)</f>
        <v>0</v>
      </c>
      <c r="BC556" s="27">
        <f t="shared" ref="BC556:BC608" si="1136">IF(BA556="NON",0,H556+G556)</f>
        <v>0</v>
      </c>
      <c r="BD556" s="27"/>
      <c r="BE556" s="27">
        <f t="shared" ref="BE556:BE603" si="1137">IF(BA556="NON",0,I556+J556+K556+L556)</f>
        <v>1</v>
      </c>
      <c r="BF556" s="27"/>
      <c r="BG556" s="27">
        <f t="shared" ref="BG556:BG608" si="1138">IF(BA556="NON",0,K556)</f>
        <v>0</v>
      </c>
      <c r="BH556" s="1" t="s">
        <v>1354</v>
      </c>
      <c r="BI556" s="1" t="s">
        <v>1356</v>
      </c>
      <c r="BJ556" s="1"/>
      <c r="BK556" s="1"/>
      <c r="BL556" s="1"/>
      <c r="BM556" s="1"/>
      <c r="BN556" s="1"/>
      <c r="BO556" s="1"/>
      <c r="BP556" s="1"/>
      <c r="BQ556" s="1"/>
      <c r="BR556" s="1"/>
      <c r="BS556" s="27" t="s">
        <v>185</v>
      </c>
      <c r="BT556" s="167">
        <f>IF(BS556="OUI",1,0)</f>
        <v>0</v>
      </c>
      <c r="BU556" s="168">
        <f>IF(BS556="OUI",1,0)</f>
        <v>0</v>
      </c>
      <c r="BV556" s="27">
        <f>IF(OR(BS556=0,BS556="NON"),0,B556&amp;"_"&amp;M556&amp;N556&amp;O556&amp;"_"&amp;P556&amp;"_"&amp;Q556&amp;"_"&amp;R556&amp;S556&amp;T556&amp;U556&amp;V556&amp;"_MANU")</f>
        <v>0</v>
      </c>
      <c r="BW556" s="27">
        <f>IF(BS556="OUI",1,0)</f>
        <v>0</v>
      </c>
      <c r="BX556" s="27"/>
      <c r="BY556" s="27"/>
      <c r="BZ556" s="27">
        <f>IF(BS556="OUI",IF((BC556+BB556)&lt;&gt;0,(BB556+BC556),0),0)</f>
        <v>0</v>
      </c>
      <c r="CA556" s="27">
        <f>IF(BS556="OUI",IF((BE556+BG556)&lt;&gt;0,(BG556+BE556),0),0)</f>
        <v>0</v>
      </c>
      <c r="CB556" s="27">
        <f t="shared" si="1120"/>
        <v>0</v>
      </c>
      <c r="CC556" s="27">
        <f t="shared" si="1121"/>
        <v>0</v>
      </c>
      <c r="CD556" s="27">
        <f t="shared" si="1132"/>
        <v>0</v>
      </c>
      <c r="CE556" s="27"/>
      <c r="CF556" s="27"/>
      <c r="CG556" s="27" t="str">
        <f>IF(BA556="OUI","OUI","NON")</f>
        <v>OUI</v>
      </c>
      <c r="CH556" s="27" t="s">
        <v>581</v>
      </c>
      <c r="CI556" s="126" t="s">
        <v>1496</v>
      </c>
      <c r="CJ556" s="116" t="s">
        <v>1326</v>
      </c>
      <c r="CK556" s="27" t="s">
        <v>581</v>
      </c>
      <c r="CL556" s="116"/>
      <c r="CM556" s="27"/>
      <c r="CN556" s="116"/>
      <c r="CO556" s="27"/>
      <c r="CP556" s="27" t="str">
        <f t="shared" ref="CP556:CP566" si="1139">IF(F556=0,"NON","OUI")</f>
        <v>NON</v>
      </c>
      <c r="CQ556" s="27">
        <f t="shared" si="1122"/>
        <v>0</v>
      </c>
      <c r="CR556" s="27"/>
      <c r="CS556" s="27">
        <f t="shared" si="1123"/>
        <v>0</v>
      </c>
      <c r="CT556" s="27"/>
      <c r="CU556" s="27"/>
      <c r="CV556" s="179">
        <f>IF(SUM(F556:L556)=0,0,SUM(F556:L556)+BT556+BZ556+CA556)</f>
        <v>1</v>
      </c>
      <c r="CW556" s="179">
        <f t="shared" si="1127"/>
        <v>1</v>
      </c>
    </row>
    <row r="557" spans="1:101" customFormat="1" outlineLevel="2" x14ac:dyDescent="0.3">
      <c r="B557" s="41">
        <f t="shared" si="1109"/>
        <v>76</v>
      </c>
      <c r="C557" s="41">
        <f>C556</f>
        <v>0</v>
      </c>
      <c r="D557" s="59" t="str">
        <f>D556</f>
        <v>Ventilo convecteur 005 PIJA02B</v>
      </c>
      <c r="E557" s="37" t="s">
        <v>444</v>
      </c>
      <c r="F557" s="27"/>
      <c r="G557" s="27"/>
      <c r="H557" s="27"/>
      <c r="I557" s="27">
        <v>1</v>
      </c>
      <c r="J557" s="27"/>
      <c r="K557" s="27"/>
      <c r="L557" s="34"/>
      <c r="M557" s="39" t="str">
        <f t="shared" ref="M557:M567" si="1140">M556</f>
        <v>02_IFB</v>
      </c>
      <c r="N557" s="39" t="str">
        <f t="shared" ref="N557:N567" si="1141">N556</f>
        <v>B</v>
      </c>
      <c r="O557" s="39" t="str">
        <f t="shared" ref="O557:O567" si="1142">O556</f>
        <v>SE</v>
      </c>
      <c r="P557" s="39" t="str">
        <f t="shared" ref="P557:P567" si="1143">P556</f>
        <v>CVC</v>
      </c>
      <c r="Q557" s="39"/>
      <c r="R557" s="28" t="str">
        <f t="shared" ref="R557:R567" si="1144">R556</f>
        <v>VC</v>
      </c>
      <c r="S557" s="28" t="s">
        <v>159</v>
      </c>
      <c r="T557" s="28" t="s">
        <v>69</v>
      </c>
      <c r="U557" s="28" t="s">
        <v>149</v>
      </c>
      <c r="V557" s="184" t="str">
        <f>V556</f>
        <v>005</v>
      </c>
      <c r="W557" s="28" t="str">
        <f t="shared" si="1134"/>
        <v>TM</v>
      </c>
      <c r="X557" s="27" t="str">
        <f t="shared" si="1106"/>
        <v>SE/CVC/VC/ar/SND/tmp/005/TM</v>
      </c>
      <c r="Y557" s="66"/>
      <c r="Z557" s="67"/>
      <c r="AA557" s="67"/>
      <c r="AB557" s="67"/>
      <c r="AC557" s="67"/>
      <c r="AD557" s="67"/>
      <c r="AE557" s="72">
        <f>IF(AG557=0,0,B557&amp;"_"&amp;M557&amp;N557&amp;O557&amp;"_"&amp;P557&amp;"_"&amp;Q557&amp;"_"&amp;AF557)</f>
        <v>0</v>
      </c>
      <c r="AF557" s="90">
        <f>AF556</f>
        <v>0</v>
      </c>
      <c r="AG557" s="66"/>
      <c r="AH557" s="67"/>
      <c r="AI557" s="67"/>
      <c r="AJ557" s="67"/>
      <c r="AK557" s="68"/>
      <c r="AL557" s="64">
        <f>AL556</f>
        <v>0</v>
      </c>
      <c r="AM557" s="64">
        <f t="shared" si="1004"/>
        <v>0</v>
      </c>
      <c r="AN557" s="64">
        <f t="shared" si="1005"/>
        <v>0</v>
      </c>
      <c r="AO557" s="64">
        <f t="shared" si="1006"/>
        <v>0</v>
      </c>
      <c r="AP557" s="64">
        <f t="shared" si="1007"/>
        <v>0</v>
      </c>
      <c r="AQ557" s="64">
        <f t="shared" si="1008"/>
        <v>0</v>
      </c>
      <c r="AR557" s="64">
        <f t="shared" si="1009"/>
        <v>0</v>
      </c>
      <c r="AS557" s="68"/>
      <c r="AT557" s="78" t="s">
        <v>130</v>
      </c>
      <c r="AU557" s="79">
        <v>-50</v>
      </c>
      <c r="AV557" s="79">
        <v>50</v>
      </c>
      <c r="AW557" s="80"/>
      <c r="AX557" s="106" t="str">
        <f t="shared" si="1063"/>
        <v>Sonde de température de reprise</v>
      </c>
      <c r="AY557" s="63" t="s">
        <v>1347</v>
      </c>
      <c r="BA557" s="36" t="s">
        <v>184</v>
      </c>
      <c r="BB557" s="27">
        <f t="shared" si="1135"/>
        <v>0</v>
      </c>
      <c r="BC557" s="27">
        <f t="shared" si="1136"/>
        <v>0</v>
      </c>
      <c r="BD557" s="27"/>
      <c r="BE557" s="27">
        <f t="shared" si="1137"/>
        <v>1</v>
      </c>
      <c r="BF557" s="27"/>
      <c r="BG557" s="27">
        <f t="shared" si="1138"/>
        <v>0</v>
      </c>
      <c r="BH557" s="1"/>
      <c r="BI557" s="1" t="s">
        <v>1356</v>
      </c>
      <c r="BJ557" s="1"/>
      <c r="BK557" s="1"/>
      <c r="BL557" s="1"/>
      <c r="BM557" s="1"/>
      <c r="BN557" s="1"/>
      <c r="BO557" s="1"/>
      <c r="BP557" s="1"/>
      <c r="BQ557" s="1"/>
      <c r="BR557" s="1"/>
      <c r="BS557" s="38" t="s">
        <v>185</v>
      </c>
      <c r="BT557" s="107">
        <f>IF(BS557="OUI",1,0)</f>
        <v>0</v>
      </c>
      <c r="BU557" s="108">
        <f>IF(BS557="OUI",1,0)</f>
        <v>0</v>
      </c>
      <c r="BV557" s="28">
        <f>IF(OR(BS557=0,BS557="NON"),0,B557&amp;"_"&amp;M557&amp;N557&amp;O557&amp;"_"&amp;P557&amp;"_"&amp;Q557&amp;"_"&amp;R557&amp;S557&amp;T557&amp;U557&amp;V557&amp;"_MANU")</f>
        <v>0</v>
      </c>
      <c r="BW557" s="28">
        <f>IF(BS557="OUI",1,0)</f>
        <v>0</v>
      </c>
      <c r="BX557" s="27"/>
      <c r="BY557" s="27"/>
      <c r="BZ557" s="38">
        <f t="shared" ref="BZ557:BZ567" si="1145">IF(BS557="OUI",IF((BC557+BB557)&lt;&gt;0,(BB557+BC557),0),0)</f>
        <v>0</v>
      </c>
      <c r="CA557" s="38">
        <f t="shared" ref="CA557:CA567" si="1146">IF(BS557="OUI",IF((BE557+BG557)&lt;&gt;0,(BG557+BE557),0),0)</f>
        <v>0</v>
      </c>
      <c r="CB557" s="38">
        <f t="shared" si="1120"/>
        <v>0</v>
      </c>
      <c r="CC557" s="38">
        <f t="shared" si="1121"/>
        <v>0</v>
      </c>
      <c r="CD557" s="38">
        <f t="shared" si="1132"/>
        <v>0</v>
      </c>
      <c r="CE557" s="27"/>
      <c r="CF557" s="27"/>
      <c r="CG557" s="182" t="str">
        <f t="shared" ref="CG557:CG567" si="1147">IF(BA557="OUI","OUI","NON")</f>
        <v>OUI</v>
      </c>
      <c r="CH557" s="27" t="s">
        <v>581</v>
      </c>
      <c r="CI557" s="126" t="s">
        <v>1496</v>
      </c>
      <c r="CJ557" s="116" t="s">
        <v>1326</v>
      </c>
      <c r="CK557" s="27" t="s">
        <v>581</v>
      </c>
      <c r="CL557" s="116"/>
      <c r="CM557" s="27"/>
      <c r="CN557" s="116"/>
      <c r="CO557" s="27"/>
      <c r="CP557" s="171" t="str">
        <f t="shared" si="1139"/>
        <v>NON</v>
      </c>
      <c r="CQ557" s="171">
        <f t="shared" si="1122"/>
        <v>0</v>
      </c>
      <c r="CR557" s="171"/>
      <c r="CS557" s="171">
        <f t="shared" si="1123"/>
        <v>0</v>
      </c>
      <c r="CT557" s="27"/>
      <c r="CU557" s="27"/>
      <c r="CV557" s="86">
        <f>IF(SUM(F557:L557)=0,0,SUM(F557:L557)+BT557+BZ557+CA557)</f>
        <v>1</v>
      </c>
      <c r="CW557" s="86">
        <f t="shared" si="1127"/>
        <v>1</v>
      </c>
    </row>
    <row r="558" spans="1:101" customFormat="1" outlineLevel="2" x14ac:dyDescent="0.3">
      <c r="B558" s="41">
        <f t="shared" si="1109"/>
        <v>77</v>
      </c>
      <c r="C558" s="41" t="e">
        <f>#REF!</f>
        <v>#REF!</v>
      </c>
      <c r="D558" s="59" t="str">
        <f>D557</f>
        <v>Ventilo convecteur 005 PIJA02B</v>
      </c>
      <c r="E558" s="37" t="s">
        <v>458</v>
      </c>
      <c r="F558" s="27"/>
      <c r="G558" s="27"/>
      <c r="H558" s="27"/>
      <c r="I558" s="27"/>
      <c r="J558" s="27">
        <v>1</v>
      </c>
      <c r="K558" s="27"/>
      <c r="L558" s="34"/>
      <c r="M558" s="39" t="str">
        <f t="shared" si="1140"/>
        <v>02_IFB</v>
      </c>
      <c r="N558" s="39" t="str">
        <f t="shared" si="1141"/>
        <v>B</v>
      </c>
      <c r="O558" s="39" t="str">
        <f t="shared" si="1142"/>
        <v>SE</v>
      </c>
      <c r="P558" s="39" t="str">
        <f t="shared" si="1143"/>
        <v>CVC</v>
      </c>
      <c r="Q558" s="39"/>
      <c r="R558" s="28" t="str">
        <f t="shared" si="1144"/>
        <v>VC</v>
      </c>
      <c r="S558" s="28" t="s">
        <v>162</v>
      </c>
      <c r="T558" s="28" t="s">
        <v>395</v>
      </c>
      <c r="U558" s="28" t="s">
        <v>149</v>
      </c>
      <c r="V558" s="184" t="str">
        <f t="shared" ref="V558:V567" si="1148">V557</f>
        <v>005</v>
      </c>
      <c r="W558" s="28" t="str">
        <f t="shared" si="1134"/>
        <v>TR</v>
      </c>
      <c r="X558" s="27" t="str">
        <f t="shared" si="1106"/>
        <v>SE/CVC/VC/am/CONS/tmp/005/TR</v>
      </c>
      <c r="Y558" s="66"/>
      <c r="Z558" s="67"/>
      <c r="AA558" s="67"/>
      <c r="AB558" s="67"/>
      <c r="AC558" s="67"/>
      <c r="AD558" s="67"/>
      <c r="AE558" s="72">
        <f t="shared" ref="AE558:AE567" si="1149">IF(AG558=0,0,B558&amp;"_"&amp;M558&amp;N558&amp;O558&amp;"_"&amp;P558&amp;"_"&amp;Q558&amp;"_"&amp;AF558)</f>
        <v>0</v>
      </c>
      <c r="AF558" s="90" t="e">
        <f>#REF!</f>
        <v>#REF!</v>
      </c>
      <c r="AG558" s="66"/>
      <c r="AH558" s="67"/>
      <c r="AI558" s="67"/>
      <c r="AJ558" s="67"/>
      <c r="AK558" s="68"/>
      <c r="AL558" s="64" t="e">
        <f>#REF!</f>
        <v>#REF!</v>
      </c>
      <c r="AM558" s="64" t="e">
        <f t="shared" si="1004"/>
        <v>#REF!</v>
      </c>
      <c r="AN558" s="64" t="e">
        <f t="shared" si="1005"/>
        <v>#REF!</v>
      </c>
      <c r="AO558" s="64" t="e">
        <f t="shared" si="1006"/>
        <v>#REF!</v>
      </c>
      <c r="AP558" s="64" t="e">
        <f t="shared" si="1007"/>
        <v>#REF!</v>
      </c>
      <c r="AQ558" s="64" t="e">
        <f t="shared" si="1008"/>
        <v>#REF!</v>
      </c>
      <c r="AR558" s="64" t="e">
        <f t="shared" si="1009"/>
        <v>#REF!</v>
      </c>
      <c r="AS558" s="68"/>
      <c r="AT558" s="78" t="s">
        <v>130</v>
      </c>
      <c r="AU558" s="79">
        <v>10</v>
      </c>
      <c r="AV558" s="79">
        <v>40</v>
      </c>
      <c r="AW558" s="80"/>
      <c r="AX558" s="106" t="str">
        <f t="shared" si="1063"/>
        <v>consigne d'ambiance été (concentrateur de zone)</v>
      </c>
      <c r="AY558" s="63" t="s">
        <v>503</v>
      </c>
      <c r="BA558" s="36" t="s">
        <v>184</v>
      </c>
      <c r="BB558" s="27">
        <f t="shared" si="1135"/>
        <v>0</v>
      </c>
      <c r="BC558" s="27">
        <f t="shared" si="1136"/>
        <v>0</v>
      </c>
      <c r="BD558" s="27"/>
      <c r="BE558" s="27">
        <f t="shared" si="1137"/>
        <v>1</v>
      </c>
      <c r="BF558" s="27"/>
      <c r="BG558" s="27">
        <f t="shared" si="1138"/>
        <v>0</v>
      </c>
      <c r="BH558" s="1" t="s">
        <v>1354</v>
      </c>
      <c r="BI558" s="1" t="s">
        <v>1356</v>
      </c>
      <c r="BJ558" s="1"/>
      <c r="BK558" s="1"/>
      <c r="BL558" s="1"/>
      <c r="BM558" s="1"/>
      <c r="BN558" s="1"/>
      <c r="BO558" s="1"/>
      <c r="BP558" s="1"/>
      <c r="BQ558" s="1"/>
      <c r="BR558" s="1"/>
      <c r="BS558" s="38" t="s">
        <v>185</v>
      </c>
      <c r="BT558" s="107"/>
      <c r="BU558" s="108"/>
      <c r="BV558" s="28"/>
      <c r="BW558" s="28"/>
      <c r="BX558" s="27"/>
      <c r="BY558" s="27"/>
      <c r="BZ558" s="38">
        <f t="shared" si="1145"/>
        <v>0</v>
      </c>
      <c r="CA558" s="38">
        <f t="shared" si="1146"/>
        <v>0</v>
      </c>
      <c r="CB558" s="38">
        <f t="shared" si="1120"/>
        <v>0</v>
      </c>
      <c r="CC558" s="38">
        <f t="shared" si="1121"/>
        <v>0</v>
      </c>
      <c r="CD558" s="38">
        <f t="shared" si="1132"/>
        <v>0</v>
      </c>
      <c r="CE558" s="27"/>
      <c r="CF558" s="27"/>
      <c r="CG558" s="182" t="str">
        <f t="shared" si="1147"/>
        <v>OUI</v>
      </c>
      <c r="CH558" s="27" t="s">
        <v>581</v>
      </c>
      <c r="CI558" s="126" t="s">
        <v>1496</v>
      </c>
      <c r="CJ558" s="116" t="s">
        <v>1326</v>
      </c>
      <c r="CK558" s="27" t="s">
        <v>581</v>
      </c>
      <c r="CL558" s="116"/>
      <c r="CM558" s="27"/>
      <c r="CN558" s="116"/>
      <c r="CO558" s="27"/>
      <c r="CP558" s="171" t="str">
        <f t="shared" si="1139"/>
        <v>NON</v>
      </c>
      <c r="CQ558" s="171">
        <f t="shared" si="1122"/>
        <v>0</v>
      </c>
      <c r="CR558" s="171"/>
      <c r="CS558" s="171">
        <f t="shared" si="1123"/>
        <v>0</v>
      </c>
      <c r="CT558" s="27"/>
      <c r="CU558" s="27"/>
      <c r="CV558" s="86">
        <f>IF(SUM(F558:L558)=0,0,SUM(F558:L558)+BT558+BZ558+CA558)</f>
        <v>1</v>
      </c>
      <c r="CW558" s="86">
        <f t="shared" si="1127"/>
        <v>1</v>
      </c>
    </row>
    <row r="559" spans="1:101" customFormat="1" outlineLevel="2" x14ac:dyDescent="0.3">
      <c r="B559" s="41">
        <f t="shared" si="1109"/>
        <v>78</v>
      </c>
      <c r="C559" s="41" t="e">
        <f>C558</f>
        <v>#REF!</v>
      </c>
      <c r="D559" s="59" t="str">
        <f>D558</f>
        <v>Ventilo convecteur 005 PIJA02B</v>
      </c>
      <c r="E559" s="37" t="s">
        <v>445</v>
      </c>
      <c r="F559" s="27"/>
      <c r="G559" s="27"/>
      <c r="H559" s="27"/>
      <c r="I559" s="27">
        <v>1</v>
      </c>
      <c r="J559" s="27"/>
      <c r="K559" s="27"/>
      <c r="L559" s="34"/>
      <c r="M559" s="39" t="str">
        <f t="shared" si="1140"/>
        <v>02_IFB</v>
      </c>
      <c r="N559" s="39" t="str">
        <f t="shared" si="1141"/>
        <v>B</v>
      </c>
      <c r="O559" s="39" t="str">
        <f t="shared" si="1142"/>
        <v>SE</v>
      </c>
      <c r="P559" s="39" t="str">
        <f t="shared" si="1143"/>
        <v>CVC</v>
      </c>
      <c r="Q559" s="39"/>
      <c r="R559" s="28" t="str">
        <f t="shared" si="1144"/>
        <v>VC</v>
      </c>
      <c r="S559" s="28" t="s">
        <v>161</v>
      </c>
      <c r="T559" s="28" t="s">
        <v>1422</v>
      </c>
      <c r="U559" s="28" t="s">
        <v>1417</v>
      </c>
      <c r="V559" s="184" t="str">
        <f t="shared" si="1148"/>
        <v>005</v>
      </c>
      <c r="W559" s="28" t="str">
        <f t="shared" si="1134"/>
        <v>TM</v>
      </c>
      <c r="X559" s="27" t="str">
        <f t="shared" si="1106"/>
        <v>SE/CVC/VC/as/MSR/PV/005/TM</v>
      </c>
      <c r="Y559" s="66"/>
      <c r="Z559" s="67"/>
      <c r="AA559" s="67"/>
      <c r="AB559" s="67"/>
      <c r="AC559" s="67"/>
      <c r="AD559" s="67"/>
      <c r="AE559" s="72">
        <f t="shared" si="1149"/>
        <v>0</v>
      </c>
      <c r="AF559" s="90" t="e">
        <f t="shared" ref="AF559:AF566" si="1150">AF558</f>
        <v>#REF!</v>
      </c>
      <c r="AG559" s="66"/>
      <c r="AH559" s="67"/>
      <c r="AI559" s="67"/>
      <c r="AJ559" s="67"/>
      <c r="AK559" s="68"/>
      <c r="AL559" s="64" t="e">
        <f t="shared" ref="AL559:AL566" si="1151">AL558</f>
        <v>#REF!</v>
      </c>
      <c r="AM559" s="64" t="e">
        <f t="shared" si="1004"/>
        <v>#REF!</v>
      </c>
      <c r="AN559" s="64" t="e">
        <f t="shared" si="1005"/>
        <v>#REF!</v>
      </c>
      <c r="AO559" s="64" t="e">
        <f t="shared" si="1006"/>
        <v>#REF!</v>
      </c>
      <c r="AP559" s="64" t="e">
        <f t="shared" si="1007"/>
        <v>#REF!</v>
      </c>
      <c r="AQ559" s="64" t="e">
        <f t="shared" si="1008"/>
        <v>#REF!</v>
      </c>
      <c r="AR559" s="64" t="e">
        <f t="shared" si="1009"/>
        <v>#REF!</v>
      </c>
      <c r="AS559" s="68"/>
      <c r="AT559" s="78" t="s">
        <v>138</v>
      </c>
      <c r="AU559" s="79">
        <v>0</v>
      </c>
      <c r="AV559" s="79" t="s">
        <v>480</v>
      </c>
      <c r="AW559" s="80"/>
      <c r="AX559" s="106" t="str">
        <f t="shared" si="1063"/>
        <v>ventilation petite vitesse (boitier de commande)</v>
      </c>
      <c r="AY559" s="63" t="s">
        <v>177</v>
      </c>
      <c r="BA559" s="36" t="s">
        <v>184</v>
      </c>
      <c r="BB559" s="27">
        <f t="shared" si="1135"/>
        <v>0</v>
      </c>
      <c r="BC559" s="27">
        <f t="shared" si="1136"/>
        <v>0</v>
      </c>
      <c r="BD559" s="27"/>
      <c r="BE559" s="27">
        <f t="shared" si="1137"/>
        <v>1</v>
      </c>
      <c r="BF559" s="27"/>
      <c r="BG559" s="27">
        <f t="shared" si="1138"/>
        <v>0</v>
      </c>
      <c r="BH559" s="1"/>
      <c r="BI559" s="1" t="s">
        <v>1356</v>
      </c>
      <c r="BJ559" s="1"/>
      <c r="BK559" s="1"/>
      <c r="BL559" s="1"/>
      <c r="BM559" s="1"/>
      <c r="BN559" s="1"/>
      <c r="BO559" s="1"/>
      <c r="BP559" s="1"/>
      <c r="BQ559" s="1"/>
      <c r="BR559" s="1"/>
      <c r="BS559" s="38" t="s">
        <v>185</v>
      </c>
      <c r="BT559" s="107">
        <f>IF(BS559="OUI",1,0)</f>
        <v>0</v>
      </c>
      <c r="BU559" s="108">
        <f>IF(BS559="OUI",1,0)</f>
        <v>0</v>
      </c>
      <c r="BV559" s="28">
        <f>IF(OR(BS559=0,BS559="NON"),0,B559&amp;"_"&amp;M559&amp;N559&amp;O559&amp;"_"&amp;P559&amp;"_"&amp;Q559&amp;"_"&amp;R559&amp;S559&amp;T559&amp;U559&amp;V559&amp;"_MANU")</f>
        <v>0</v>
      </c>
      <c r="BW559" s="28">
        <f>IF(BS559="OUI",1,0)</f>
        <v>0</v>
      </c>
      <c r="BX559" s="27"/>
      <c r="BY559" s="27"/>
      <c r="BZ559" s="38">
        <f t="shared" si="1145"/>
        <v>0</v>
      </c>
      <c r="CA559" s="38">
        <f t="shared" si="1146"/>
        <v>0</v>
      </c>
      <c r="CB559" s="38">
        <f t="shared" si="1120"/>
        <v>0</v>
      </c>
      <c r="CC559" s="38">
        <f t="shared" si="1121"/>
        <v>0</v>
      </c>
      <c r="CD559" s="38">
        <f t="shared" si="1132"/>
        <v>0</v>
      </c>
      <c r="CE559" s="27"/>
      <c r="CF559" s="27"/>
      <c r="CG559" s="182" t="str">
        <f t="shared" si="1147"/>
        <v>OUI</v>
      </c>
      <c r="CH559" s="27" t="s">
        <v>581</v>
      </c>
      <c r="CI559" s="126" t="s">
        <v>1496</v>
      </c>
      <c r="CJ559" s="116" t="s">
        <v>1326</v>
      </c>
      <c r="CK559" s="27" t="s">
        <v>581</v>
      </c>
      <c r="CL559" s="116"/>
      <c r="CM559" s="27"/>
      <c r="CN559" s="116"/>
      <c r="CO559" s="27"/>
      <c r="CP559" s="171" t="str">
        <f t="shared" si="1139"/>
        <v>NON</v>
      </c>
      <c r="CQ559" s="171">
        <f t="shared" si="1122"/>
        <v>0</v>
      </c>
      <c r="CR559" s="171"/>
      <c r="CS559" s="171">
        <f t="shared" si="1123"/>
        <v>0</v>
      </c>
      <c r="CT559" s="27"/>
      <c r="CU559" s="27"/>
      <c r="CV559" s="86">
        <f t="shared" ref="CV559:CV567" si="1152">IF(SUM(F559:L559)=0,0,SUM(F559:L559)+BT559+BZ559+CA559)</f>
        <v>1</v>
      </c>
      <c r="CW559" s="86">
        <f t="shared" si="1127"/>
        <v>1</v>
      </c>
    </row>
    <row r="560" spans="1:101" customFormat="1" outlineLevel="2" x14ac:dyDescent="0.3">
      <c r="B560" s="41">
        <f t="shared" si="1109"/>
        <v>79</v>
      </c>
      <c r="C560" s="41" t="e">
        <f>C559</f>
        <v>#REF!</v>
      </c>
      <c r="D560" s="59" t="str">
        <f>D559</f>
        <v>Ventilo convecteur 005 PIJA02B</v>
      </c>
      <c r="E560" s="37" t="s">
        <v>446</v>
      </c>
      <c r="F560" s="27"/>
      <c r="G560" s="27"/>
      <c r="H560" s="27"/>
      <c r="I560" s="27">
        <v>1</v>
      </c>
      <c r="J560" s="27"/>
      <c r="K560" s="27"/>
      <c r="L560" s="34"/>
      <c r="M560" s="39" t="str">
        <f t="shared" si="1140"/>
        <v>02_IFB</v>
      </c>
      <c r="N560" s="39" t="str">
        <f t="shared" si="1141"/>
        <v>B</v>
      </c>
      <c r="O560" s="39" t="str">
        <f t="shared" si="1142"/>
        <v>SE</v>
      </c>
      <c r="P560" s="39" t="str">
        <f t="shared" si="1143"/>
        <v>CVC</v>
      </c>
      <c r="Q560" s="39"/>
      <c r="R560" s="28" t="str">
        <f t="shared" si="1144"/>
        <v>VC</v>
      </c>
      <c r="S560" s="28" t="s">
        <v>161</v>
      </c>
      <c r="T560" s="28" t="s">
        <v>1422</v>
      </c>
      <c r="U560" s="28" t="s">
        <v>1418</v>
      </c>
      <c r="V560" s="184" t="str">
        <f t="shared" si="1148"/>
        <v>005</v>
      </c>
      <c r="W560" s="28" t="str">
        <f t="shared" si="1134"/>
        <v>TM</v>
      </c>
      <c r="X560" s="27" t="str">
        <f t="shared" si="1106"/>
        <v>SE/CVC/VC/as/MSR/MV/005/TM</v>
      </c>
      <c r="Y560" s="66"/>
      <c r="Z560" s="67"/>
      <c r="AA560" s="67"/>
      <c r="AB560" s="67"/>
      <c r="AC560" s="67"/>
      <c r="AD560" s="67"/>
      <c r="AE560" s="72">
        <f t="shared" si="1149"/>
        <v>0</v>
      </c>
      <c r="AF560" s="90" t="e">
        <f t="shared" si="1150"/>
        <v>#REF!</v>
      </c>
      <c r="AG560" s="66"/>
      <c r="AH560" s="67"/>
      <c r="AI560" s="67"/>
      <c r="AJ560" s="67"/>
      <c r="AK560" s="68"/>
      <c r="AL560" s="64" t="e">
        <f t="shared" si="1151"/>
        <v>#REF!</v>
      </c>
      <c r="AM560" s="64" t="e">
        <f t="shared" si="1004"/>
        <v>#REF!</v>
      </c>
      <c r="AN560" s="64" t="e">
        <f t="shared" si="1005"/>
        <v>#REF!</v>
      </c>
      <c r="AO560" s="64" t="e">
        <f t="shared" si="1006"/>
        <v>#REF!</v>
      </c>
      <c r="AP560" s="64" t="e">
        <f t="shared" si="1007"/>
        <v>#REF!</v>
      </c>
      <c r="AQ560" s="64" t="e">
        <f t="shared" si="1008"/>
        <v>#REF!</v>
      </c>
      <c r="AR560" s="64" t="e">
        <f t="shared" si="1009"/>
        <v>#REF!</v>
      </c>
      <c r="AS560" s="68"/>
      <c r="AT560" s="78" t="s">
        <v>138</v>
      </c>
      <c r="AU560" s="79"/>
      <c r="AV560" s="79" t="s">
        <v>481</v>
      </c>
      <c r="AW560" s="80"/>
      <c r="AX560" s="106" t="str">
        <f t="shared" si="1063"/>
        <v>ventilation moyenne vitesse (boitier de commande)</v>
      </c>
      <c r="AY560" s="63" t="s">
        <v>177</v>
      </c>
      <c r="BA560" s="36" t="s">
        <v>184</v>
      </c>
      <c r="BB560" s="27">
        <f t="shared" si="1135"/>
        <v>0</v>
      </c>
      <c r="BC560" s="27">
        <f t="shared" si="1136"/>
        <v>0</v>
      </c>
      <c r="BD560" s="27"/>
      <c r="BE560" s="27">
        <f t="shared" si="1137"/>
        <v>1</v>
      </c>
      <c r="BF560" s="27"/>
      <c r="BG560" s="27">
        <f t="shared" si="1138"/>
        <v>0</v>
      </c>
      <c r="BH560" s="1"/>
      <c r="BI560" s="1" t="s">
        <v>1356</v>
      </c>
      <c r="BJ560" s="1"/>
      <c r="BK560" s="1"/>
      <c r="BL560" s="1"/>
      <c r="BM560" s="1"/>
      <c r="BN560" s="1"/>
      <c r="BO560" s="1"/>
      <c r="BP560" s="1"/>
      <c r="BQ560" s="1"/>
      <c r="BR560" s="1"/>
      <c r="BS560" s="38" t="s">
        <v>185</v>
      </c>
      <c r="BT560" s="107">
        <f>IF(BS560="OUI",1,0)</f>
        <v>0</v>
      </c>
      <c r="BU560" s="108">
        <f>IF(BS560="OUI",1,0)</f>
        <v>0</v>
      </c>
      <c r="BV560" s="28">
        <f>IF(OR(BS560=0,BS560="NON"),0,B560&amp;"_"&amp;M560&amp;N560&amp;O560&amp;"_"&amp;P560&amp;"_"&amp;Q560&amp;"_"&amp;R560&amp;S560&amp;T560&amp;U560&amp;V560&amp;"_MANU")</f>
        <v>0</v>
      </c>
      <c r="BW560" s="28">
        <f>IF(BS560="OUI",1,0)</f>
        <v>0</v>
      </c>
      <c r="BX560" s="27"/>
      <c r="BY560" s="27"/>
      <c r="BZ560" s="38">
        <f t="shared" si="1145"/>
        <v>0</v>
      </c>
      <c r="CA560" s="38">
        <f t="shared" si="1146"/>
        <v>0</v>
      </c>
      <c r="CB560" s="38">
        <f t="shared" si="1120"/>
        <v>0</v>
      </c>
      <c r="CC560" s="38">
        <f t="shared" si="1121"/>
        <v>0</v>
      </c>
      <c r="CD560" s="38">
        <f t="shared" si="1132"/>
        <v>0</v>
      </c>
      <c r="CE560" s="27"/>
      <c r="CF560" s="27"/>
      <c r="CG560" s="182" t="str">
        <f t="shared" si="1147"/>
        <v>OUI</v>
      </c>
      <c r="CH560" s="27" t="s">
        <v>581</v>
      </c>
      <c r="CI560" s="126" t="s">
        <v>1496</v>
      </c>
      <c r="CJ560" s="116" t="s">
        <v>1326</v>
      </c>
      <c r="CK560" s="27" t="s">
        <v>581</v>
      </c>
      <c r="CL560" s="116"/>
      <c r="CM560" s="27"/>
      <c r="CN560" s="116"/>
      <c r="CO560" s="27"/>
      <c r="CP560" s="171" t="str">
        <f t="shared" si="1139"/>
        <v>NON</v>
      </c>
      <c r="CQ560" s="171">
        <f t="shared" si="1122"/>
        <v>0</v>
      </c>
      <c r="CR560" s="171"/>
      <c r="CS560" s="171">
        <f t="shared" si="1123"/>
        <v>0</v>
      </c>
      <c r="CT560" s="27"/>
      <c r="CU560" s="27"/>
      <c r="CV560" s="86">
        <f t="shared" si="1152"/>
        <v>1</v>
      </c>
      <c r="CW560" s="86">
        <f t="shared" si="1127"/>
        <v>1</v>
      </c>
    </row>
    <row r="561" spans="1:101" customFormat="1" outlineLevel="2" x14ac:dyDescent="0.3">
      <c r="B561" s="41">
        <f t="shared" si="1109"/>
        <v>80</v>
      </c>
      <c r="C561" s="41" t="e">
        <f>C560</f>
        <v>#REF!</v>
      </c>
      <c r="D561" s="59" t="str">
        <f>D560</f>
        <v>Ventilo convecteur 005 PIJA02B</v>
      </c>
      <c r="E561" s="37" t="s">
        <v>617</v>
      </c>
      <c r="F561" s="27"/>
      <c r="G561" s="27"/>
      <c r="H561" s="27"/>
      <c r="I561" s="27">
        <v>1</v>
      </c>
      <c r="J561" s="27"/>
      <c r="K561" s="27"/>
      <c r="L561" s="1"/>
      <c r="M561" s="39" t="str">
        <f t="shared" si="1140"/>
        <v>02_IFB</v>
      </c>
      <c r="N561" s="39" t="str">
        <f t="shared" si="1141"/>
        <v>B</v>
      </c>
      <c r="O561" s="39" t="str">
        <f t="shared" si="1142"/>
        <v>SE</v>
      </c>
      <c r="P561" s="39" t="str">
        <f t="shared" si="1143"/>
        <v>CVC</v>
      </c>
      <c r="Q561" s="39"/>
      <c r="R561" s="28" t="str">
        <f t="shared" si="1144"/>
        <v>VC</v>
      </c>
      <c r="S561" s="28" t="s">
        <v>161</v>
      </c>
      <c r="T561" s="28" t="s">
        <v>1422</v>
      </c>
      <c r="U561" s="28" t="s">
        <v>1419</v>
      </c>
      <c r="V561" s="184" t="str">
        <f t="shared" si="1148"/>
        <v>005</v>
      </c>
      <c r="W561" s="28" t="str">
        <f t="shared" si="1134"/>
        <v>TM</v>
      </c>
      <c r="X561" s="27" t="str">
        <f t="shared" si="1106"/>
        <v>SE/CVC/VC/as/MSR/GV/005/TM</v>
      </c>
      <c r="Y561" s="66"/>
      <c r="Z561" s="67"/>
      <c r="AA561" s="67"/>
      <c r="AB561" s="67"/>
      <c r="AC561" s="67"/>
      <c r="AD561" s="67"/>
      <c r="AE561" s="72">
        <f t="shared" si="1149"/>
        <v>0</v>
      </c>
      <c r="AF561" s="90" t="e">
        <f t="shared" si="1150"/>
        <v>#REF!</v>
      </c>
      <c r="AG561" s="66"/>
      <c r="AH561" s="67"/>
      <c r="AI561" s="67"/>
      <c r="AJ561" s="67"/>
      <c r="AK561" s="68"/>
      <c r="AL561" s="64" t="e">
        <f t="shared" si="1151"/>
        <v>#REF!</v>
      </c>
      <c r="AM561" s="64" t="e">
        <f t="shared" ref="AM561:AM620" si="1153">VLOOKUP($AL561,aut_car,2,FALSE)</f>
        <v>#REF!</v>
      </c>
      <c r="AN561" s="64" t="e">
        <f t="shared" ref="AN561:AN620" si="1154">VLOOKUP($AL561,aut_car,3,FALSE)</f>
        <v>#REF!</v>
      </c>
      <c r="AO561" s="64" t="e">
        <f t="shared" ref="AO561:AO620" si="1155">VLOOKUP($AL561,aut_car,4,FALSE)</f>
        <v>#REF!</v>
      </c>
      <c r="AP561" s="64" t="e">
        <f t="shared" ref="AP561:AP620" si="1156">VLOOKUP($AL561,aut_car,5,FALSE)</f>
        <v>#REF!</v>
      </c>
      <c r="AQ561" s="64" t="e">
        <f t="shared" ref="AQ561:AQ620" si="1157">VLOOKUP($AL561,aut_car,6,FALSE)</f>
        <v>#REF!</v>
      </c>
      <c r="AR561" s="64" t="e">
        <f t="shared" ref="AR561:AR620" si="1158">VLOOKUP($AL561,aut_car,7,FALSE)</f>
        <v>#REF!</v>
      </c>
      <c r="AS561" s="68"/>
      <c r="AT561" s="78" t="s">
        <v>138</v>
      </c>
      <c r="AU561" s="79"/>
      <c r="AV561" s="79" t="s">
        <v>482</v>
      </c>
      <c r="AW561" s="80"/>
      <c r="AX561" s="106" t="str">
        <f t="shared" si="1063"/>
        <v>ventilation grande vitesse (boitier de commande)</v>
      </c>
      <c r="AY561" s="63" t="s">
        <v>177</v>
      </c>
      <c r="BA561" s="36" t="s">
        <v>184</v>
      </c>
      <c r="BB561" s="27">
        <f t="shared" si="1135"/>
        <v>0</v>
      </c>
      <c r="BC561" s="27">
        <f t="shared" si="1136"/>
        <v>0</v>
      </c>
      <c r="BD561" s="27"/>
      <c r="BE561" s="27">
        <f t="shared" si="1137"/>
        <v>1</v>
      </c>
      <c r="BF561" s="27"/>
      <c r="BG561" s="27">
        <f t="shared" si="1138"/>
        <v>0</v>
      </c>
      <c r="BH561" s="1"/>
      <c r="BI561" s="1" t="s">
        <v>1356</v>
      </c>
      <c r="BJ561" s="1"/>
      <c r="BK561" s="1"/>
      <c r="BL561" s="1"/>
      <c r="BM561" s="1"/>
      <c r="BN561" s="1"/>
      <c r="BO561" s="1"/>
      <c r="BP561" s="1"/>
      <c r="BQ561" s="1"/>
      <c r="BR561" s="1"/>
      <c r="BS561" s="38" t="s">
        <v>185</v>
      </c>
      <c r="BT561" s="107">
        <f>IF(BS561="OUI",1,0)</f>
        <v>0</v>
      </c>
      <c r="BU561" s="108">
        <f>IF(BS561="OUI",1,0)</f>
        <v>0</v>
      </c>
      <c r="BV561" s="28">
        <f>IF(OR(BS561=0,BS561="NON"),0,B561&amp;"_"&amp;M561&amp;N561&amp;O561&amp;"_"&amp;P561&amp;"_"&amp;Q561&amp;"_"&amp;R561&amp;S561&amp;T561&amp;U561&amp;V561&amp;"_MANU")</f>
        <v>0</v>
      </c>
      <c r="BW561" s="28">
        <f>IF(BS561="OUI",1,0)</f>
        <v>0</v>
      </c>
      <c r="BX561" s="27"/>
      <c r="BY561" s="27"/>
      <c r="BZ561" s="38">
        <f t="shared" si="1145"/>
        <v>0</v>
      </c>
      <c r="CA561" s="38">
        <f t="shared" si="1146"/>
        <v>0</v>
      </c>
      <c r="CB561" s="38">
        <f t="shared" si="1120"/>
        <v>0</v>
      </c>
      <c r="CC561" s="38">
        <f t="shared" si="1121"/>
        <v>0</v>
      </c>
      <c r="CD561" s="38">
        <f t="shared" si="1132"/>
        <v>0</v>
      </c>
      <c r="CE561" s="27"/>
      <c r="CF561" s="27"/>
      <c r="CG561" s="182" t="str">
        <f t="shared" si="1147"/>
        <v>OUI</v>
      </c>
      <c r="CH561" s="27" t="s">
        <v>581</v>
      </c>
      <c r="CI561" s="126" t="s">
        <v>1496</v>
      </c>
      <c r="CJ561" s="116" t="s">
        <v>1326</v>
      </c>
      <c r="CK561" s="27" t="s">
        <v>581</v>
      </c>
      <c r="CL561" s="116"/>
      <c r="CM561" s="27"/>
      <c r="CN561" s="116"/>
      <c r="CO561" s="27"/>
      <c r="CP561" s="171" t="str">
        <f t="shared" si="1139"/>
        <v>NON</v>
      </c>
      <c r="CQ561" s="171">
        <f t="shared" si="1122"/>
        <v>0</v>
      </c>
      <c r="CR561" s="171"/>
      <c r="CS561" s="171">
        <f t="shared" si="1123"/>
        <v>0</v>
      </c>
      <c r="CT561" s="27"/>
      <c r="CU561" s="27"/>
      <c r="CV561" s="86">
        <f t="shared" si="1152"/>
        <v>1</v>
      </c>
      <c r="CW561" s="86">
        <f t="shared" si="1127"/>
        <v>1</v>
      </c>
    </row>
    <row r="562" spans="1:101" customFormat="1" outlineLevel="2" x14ac:dyDescent="0.3">
      <c r="B562" s="41">
        <f t="shared" si="1109"/>
        <v>81</v>
      </c>
      <c r="C562" s="41" t="e">
        <f>C561</f>
        <v>#REF!</v>
      </c>
      <c r="D562" s="59" t="str">
        <f>D561</f>
        <v>Ventilo convecteur 005 PIJA02B</v>
      </c>
      <c r="E562" s="37" t="s">
        <v>447</v>
      </c>
      <c r="F562" s="27"/>
      <c r="G562" s="27"/>
      <c r="H562" s="27"/>
      <c r="I562" s="27">
        <v>1</v>
      </c>
      <c r="J562" s="27"/>
      <c r="K562" s="27"/>
      <c r="L562" s="34"/>
      <c r="M562" s="39" t="str">
        <f t="shared" si="1140"/>
        <v>02_IFB</v>
      </c>
      <c r="N562" s="39" t="str">
        <f t="shared" si="1141"/>
        <v>B</v>
      </c>
      <c r="O562" s="39" t="str">
        <f t="shared" si="1142"/>
        <v>SE</v>
      </c>
      <c r="P562" s="39" t="str">
        <f t="shared" si="1143"/>
        <v>CVC</v>
      </c>
      <c r="Q562" s="39"/>
      <c r="R562" s="28" t="str">
        <f t="shared" si="1144"/>
        <v>VC</v>
      </c>
      <c r="S562" s="28" t="s">
        <v>161</v>
      </c>
      <c r="T562" s="28" t="s">
        <v>1422</v>
      </c>
      <c r="U562" s="28" t="s">
        <v>1420</v>
      </c>
      <c r="V562" s="184" t="str">
        <f t="shared" si="1148"/>
        <v>005</v>
      </c>
      <c r="W562" s="28" t="str">
        <f t="shared" si="1134"/>
        <v>TM</v>
      </c>
      <c r="X562" s="27" t="str">
        <f t="shared" si="1106"/>
        <v>SE/CVC/VC/as/MSR/AV/005/TM</v>
      </c>
      <c r="Y562" s="66"/>
      <c r="Z562" s="67"/>
      <c r="AA562" s="67"/>
      <c r="AB562" s="67"/>
      <c r="AC562" s="67"/>
      <c r="AD562" s="67"/>
      <c r="AE562" s="72">
        <f t="shared" si="1149"/>
        <v>0</v>
      </c>
      <c r="AF562" s="90" t="e">
        <f t="shared" si="1150"/>
        <v>#REF!</v>
      </c>
      <c r="AG562" s="66"/>
      <c r="AH562" s="67"/>
      <c r="AI562" s="67"/>
      <c r="AJ562" s="67"/>
      <c r="AK562" s="68"/>
      <c r="AL562" s="64" t="e">
        <f t="shared" si="1151"/>
        <v>#REF!</v>
      </c>
      <c r="AM562" s="64" t="e">
        <f t="shared" si="1153"/>
        <v>#REF!</v>
      </c>
      <c r="AN562" s="64" t="e">
        <f t="shared" si="1154"/>
        <v>#REF!</v>
      </c>
      <c r="AO562" s="64" t="e">
        <f t="shared" si="1155"/>
        <v>#REF!</v>
      </c>
      <c r="AP562" s="64" t="e">
        <f t="shared" si="1156"/>
        <v>#REF!</v>
      </c>
      <c r="AQ562" s="64" t="e">
        <f t="shared" si="1157"/>
        <v>#REF!</v>
      </c>
      <c r="AR562" s="64" t="e">
        <f t="shared" si="1158"/>
        <v>#REF!</v>
      </c>
      <c r="AS562" s="68"/>
      <c r="AT562" s="78" t="s">
        <v>138</v>
      </c>
      <c r="AU562" s="79" t="s">
        <v>484</v>
      </c>
      <c r="AV562" s="79" t="s">
        <v>483</v>
      </c>
      <c r="AW562" s="80"/>
      <c r="AX562" s="106" t="str">
        <f t="shared" si="1063"/>
        <v>ventilation auto (boitier de commande)</v>
      </c>
      <c r="AY562" s="63" t="s">
        <v>177</v>
      </c>
      <c r="BA562" s="36" t="s">
        <v>184</v>
      </c>
      <c r="BB562" s="27">
        <f t="shared" si="1135"/>
        <v>0</v>
      </c>
      <c r="BC562" s="27">
        <f t="shared" si="1136"/>
        <v>0</v>
      </c>
      <c r="BD562" s="27"/>
      <c r="BE562" s="27">
        <f t="shared" si="1137"/>
        <v>1</v>
      </c>
      <c r="BF562" s="27"/>
      <c r="BG562" s="27">
        <f t="shared" si="1138"/>
        <v>0</v>
      </c>
      <c r="BH562" s="1"/>
      <c r="BI562" s="1" t="s">
        <v>1356</v>
      </c>
      <c r="BJ562" s="1"/>
      <c r="BK562" s="1"/>
      <c r="BL562" s="1"/>
      <c r="BM562" s="1"/>
      <c r="BN562" s="1"/>
      <c r="BO562" s="1"/>
      <c r="BP562" s="1"/>
      <c r="BQ562" s="1"/>
      <c r="BR562" s="1"/>
      <c r="BS562" s="38" t="s">
        <v>185</v>
      </c>
      <c r="BT562" s="107"/>
      <c r="BU562" s="108"/>
      <c r="BV562" s="28"/>
      <c r="BW562" s="28"/>
      <c r="BX562" s="27"/>
      <c r="BY562" s="27"/>
      <c r="BZ562" s="38">
        <f t="shared" si="1145"/>
        <v>0</v>
      </c>
      <c r="CA562" s="38">
        <f t="shared" si="1146"/>
        <v>0</v>
      </c>
      <c r="CB562" s="38">
        <f t="shared" si="1120"/>
        <v>0</v>
      </c>
      <c r="CC562" s="38">
        <f t="shared" si="1121"/>
        <v>0</v>
      </c>
      <c r="CD562" s="38">
        <f t="shared" si="1132"/>
        <v>0</v>
      </c>
      <c r="CE562" s="27"/>
      <c r="CF562" s="27"/>
      <c r="CG562" s="182" t="str">
        <f t="shared" si="1147"/>
        <v>OUI</v>
      </c>
      <c r="CH562" s="27" t="s">
        <v>581</v>
      </c>
      <c r="CI562" s="126" t="s">
        <v>1496</v>
      </c>
      <c r="CJ562" s="116" t="s">
        <v>1326</v>
      </c>
      <c r="CK562" s="27" t="s">
        <v>581</v>
      </c>
      <c r="CL562" s="116"/>
      <c r="CM562" s="27"/>
      <c r="CN562" s="116"/>
      <c r="CO562" s="27"/>
      <c r="CP562" s="171" t="str">
        <f t="shared" si="1139"/>
        <v>NON</v>
      </c>
      <c r="CQ562" s="171">
        <f t="shared" si="1122"/>
        <v>0</v>
      </c>
      <c r="CR562" s="171"/>
      <c r="CS562" s="171">
        <f t="shared" si="1123"/>
        <v>0</v>
      </c>
      <c r="CT562" s="27"/>
      <c r="CU562" s="27"/>
      <c r="CV562" s="86">
        <f t="shared" si="1152"/>
        <v>1</v>
      </c>
      <c r="CW562" s="86">
        <f t="shared" si="1127"/>
        <v>1</v>
      </c>
    </row>
    <row r="563" spans="1:101" customFormat="1" outlineLevel="2" x14ac:dyDescent="0.3">
      <c r="B563" s="41">
        <f t="shared" si="1109"/>
        <v>82</v>
      </c>
      <c r="C563" s="41" t="e">
        <f t="shared" ref="C563:D565" si="1159">C562</f>
        <v>#REF!</v>
      </c>
      <c r="D563" s="59" t="str">
        <f t="shared" si="1159"/>
        <v>Ventilo convecteur 005 PIJA02B</v>
      </c>
      <c r="E563" s="37" t="s">
        <v>1327</v>
      </c>
      <c r="F563" s="27"/>
      <c r="G563" s="27"/>
      <c r="H563" s="27"/>
      <c r="I563" s="27"/>
      <c r="J563" s="27">
        <v>1</v>
      </c>
      <c r="K563" s="27"/>
      <c r="L563" s="34"/>
      <c r="M563" s="39" t="str">
        <f t="shared" si="1140"/>
        <v>02_IFB</v>
      </c>
      <c r="N563" s="39" t="str">
        <f t="shared" si="1141"/>
        <v>B</v>
      </c>
      <c r="O563" s="39" t="str">
        <f t="shared" si="1142"/>
        <v>SE</v>
      </c>
      <c r="P563" s="39" t="str">
        <f t="shared" si="1143"/>
        <v>CVC</v>
      </c>
      <c r="Q563" s="39"/>
      <c r="R563" s="28" t="str">
        <f t="shared" si="1144"/>
        <v>VC</v>
      </c>
      <c r="S563" s="28" t="s">
        <v>161</v>
      </c>
      <c r="T563" s="28" t="s">
        <v>395</v>
      </c>
      <c r="U563" s="28" t="s">
        <v>1421</v>
      </c>
      <c r="V563" s="184" t="str">
        <f t="shared" si="1148"/>
        <v>005</v>
      </c>
      <c r="W563" s="28" t="str">
        <f t="shared" si="1134"/>
        <v>TR</v>
      </c>
      <c r="X563" s="27" t="str">
        <f t="shared" si="1106"/>
        <v>SE/CVC/VC/as/CONS/VIT/005/TR</v>
      </c>
      <c r="Y563" s="66"/>
      <c r="Z563" s="67"/>
      <c r="AA563" s="67"/>
      <c r="AB563" s="67"/>
      <c r="AC563" s="67"/>
      <c r="AD563" s="67"/>
      <c r="AE563" s="72">
        <f t="shared" si="1149"/>
        <v>0</v>
      </c>
      <c r="AF563" s="90" t="e">
        <f t="shared" si="1150"/>
        <v>#REF!</v>
      </c>
      <c r="AG563" s="66"/>
      <c r="AH563" s="67"/>
      <c r="AI563" s="67"/>
      <c r="AJ563" s="67"/>
      <c r="AK563" s="68"/>
      <c r="AL563" s="64" t="e">
        <f t="shared" si="1151"/>
        <v>#REF!</v>
      </c>
      <c r="AM563" s="64" t="e">
        <f t="shared" si="1153"/>
        <v>#REF!</v>
      </c>
      <c r="AN563" s="64" t="e">
        <f t="shared" si="1154"/>
        <v>#REF!</v>
      </c>
      <c r="AO563" s="64" t="e">
        <f t="shared" si="1155"/>
        <v>#REF!</v>
      </c>
      <c r="AP563" s="64" t="e">
        <f t="shared" si="1156"/>
        <v>#REF!</v>
      </c>
      <c r="AQ563" s="64" t="e">
        <f t="shared" si="1157"/>
        <v>#REF!</v>
      </c>
      <c r="AR563" s="64" t="e">
        <f t="shared" si="1158"/>
        <v>#REF!</v>
      </c>
      <c r="AS563" s="68"/>
      <c r="AT563" s="78" t="s">
        <v>138</v>
      </c>
      <c r="AU563" s="79">
        <v>0</v>
      </c>
      <c r="AV563" s="79"/>
      <c r="AW563" s="80"/>
      <c r="AX563" s="106" t="str">
        <f t="shared" si="1063"/>
        <v>Consigne de ventilation PV/MV/GV/auto (boitier de commande)</v>
      </c>
      <c r="AY563" s="63" t="s">
        <v>1345</v>
      </c>
      <c r="BA563" s="36" t="s">
        <v>184</v>
      </c>
      <c r="BB563" s="27">
        <f t="shared" si="1135"/>
        <v>0</v>
      </c>
      <c r="BC563" s="27">
        <f t="shared" si="1136"/>
        <v>0</v>
      </c>
      <c r="BD563" s="27"/>
      <c r="BE563" s="27">
        <f t="shared" si="1137"/>
        <v>1</v>
      </c>
      <c r="BF563" s="27"/>
      <c r="BG563" s="27">
        <f t="shared" si="1138"/>
        <v>0</v>
      </c>
      <c r="BH563" s="1"/>
      <c r="BI563" s="1" t="s">
        <v>1356</v>
      </c>
      <c r="BJ563" s="1"/>
      <c r="BK563" s="1"/>
      <c r="BL563" s="1"/>
      <c r="BM563" s="1"/>
      <c r="BN563" s="1"/>
      <c r="BO563" s="1"/>
      <c r="BP563" s="1"/>
      <c r="BQ563" s="1"/>
      <c r="BR563" s="1"/>
      <c r="BS563" s="38" t="s">
        <v>185</v>
      </c>
      <c r="BT563" s="107">
        <f>IF(BS563="OUI",1,0)</f>
        <v>0</v>
      </c>
      <c r="BU563" s="108">
        <f>IF(BS563="OUI",1,0)</f>
        <v>0</v>
      </c>
      <c r="BV563" s="28">
        <f>IF(OR(BS563=0,BS563="NON"),0,B563&amp;"_"&amp;M563&amp;N563&amp;O563&amp;"_"&amp;P563&amp;"_"&amp;Q563&amp;"_"&amp;R563&amp;S563&amp;T563&amp;U563&amp;V563&amp;"_MANU")</f>
        <v>0</v>
      </c>
      <c r="BW563" s="28">
        <f>IF(BS563="OUI",1,0)</f>
        <v>0</v>
      </c>
      <c r="BX563" s="27"/>
      <c r="BY563" s="27"/>
      <c r="BZ563" s="38">
        <f t="shared" si="1145"/>
        <v>0</v>
      </c>
      <c r="CA563" s="38">
        <f t="shared" si="1146"/>
        <v>0</v>
      </c>
      <c r="CB563" s="38">
        <f t="shared" si="1120"/>
        <v>0</v>
      </c>
      <c r="CC563" s="38">
        <f t="shared" si="1121"/>
        <v>0</v>
      </c>
      <c r="CD563" s="38">
        <f t="shared" si="1132"/>
        <v>0</v>
      </c>
      <c r="CE563" s="27"/>
      <c r="CF563" s="27"/>
      <c r="CG563" s="182" t="str">
        <f t="shared" si="1147"/>
        <v>OUI</v>
      </c>
      <c r="CH563" s="27"/>
      <c r="CI563" s="126" t="s">
        <v>1496</v>
      </c>
      <c r="CJ563" s="116" t="s">
        <v>1326</v>
      </c>
      <c r="CK563" s="27" t="s">
        <v>581</v>
      </c>
      <c r="CL563" s="116"/>
      <c r="CM563" s="27"/>
      <c r="CN563" s="116"/>
      <c r="CO563" s="27"/>
      <c r="CP563" s="171" t="str">
        <f t="shared" si="1139"/>
        <v>NON</v>
      </c>
      <c r="CQ563" s="171">
        <f t="shared" si="1122"/>
        <v>0</v>
      </c>
      <c r="CR563" s="171"/>
      <c r="CS563" s="171">
        <f t="shared" si="1123"/>
        <v>0</v>
      </c>
      <c r="CT563" s="27"/>
      <c r="CU563" s="27"/>
      <c r="CV563" s="86">
        <f t="shared" si="1152"/>
        <v>1</v>
      </c>
      <c r="CW563" s="86">
        <f t="shared" si="1127"/>
        <v>1</v>
      </c>
    </row>
    <row r="564" spans="1:101" customFormat="1" outlineLevel="2" x14ac:dyDescent="0.3">
      <c r="B564" s="41">
        <f t="shared" si="1109"/>
        <v>83</v>
      </c>
      <c r="C564" s="41" t="e">
        <f>#REF!</f>
        <v>#REF!</v>
      </c>
      <c r="D564" s="59" t="str">
        <f t="shared" si="1159"/>
        <v>Ventilo convecteur 005 PIJA02B</v>
      </c>
      <c r="E564" s="37" t="s">
        <v>461</v>
      </c>
      <c r="F564" s="27"/>
      <c r="G564" s="27"/>
      <c r="H564" s="27"/>
      <c r="I564" s="27">
        <v>1</v>
      </c>
      <c r="J564" s="27"/>
      <c r="K564" s="27"/>
      <c r="L564" s="34"/>
      <c r="M564" s="39" t="str">
        <f t="shared" si="1140"/>
        <v>02_IFB</v>
      </c>
      <c r="N564" s="39" t="str">
        <f t="shared" si="1141"/>
        <v>B</v>
      </c>
      <c r="O564" s="39" t="str">
        <f t="shared" si="1142"/>
        <v>SE</v>
      </c>
      <c r="P564" s="39" t="str">
        <f t="shared" si="1143"/>
        <v>CVC</v>
      </c>
      <c r="Q564" s="39"/>
      <c r="R564" s="28" t="str">
        <f t="shared" si="1144"/>
        <v>VC</v>
      </c>
      <c r="S564" s="28" t="s">
        <v>162</v>
      </c>
      <c r="T564" s="28" t="s">
        <v>1423</v>
      </c>
      <c r="U564" s="28" t="s">
        <v>149</v>
      </c>
      <c r="V564" s="184" t="str">
        <f t="shared" si="1148"/>
        <v>005</v>
      </c>
      <c r="W564" s="28" t="str">
        <f t="shared" si="1134"/>
        <v>TM</v>
      </c>
      <c r="X564" s="27" t="str">
        <f t="shared" si="1106"/>
        <v>SE/CVC/VC/am/DEC/tmp/005/TM</v>
      </c>
      <c r="Y564" s="66"/>
      <c r="Z564" s="67"/>
      <c r="AA564" s="67"/>
      <c r="AB564" s="67"/>
      <c r="AC564" s="67"/>
      <c r="AD564" s="67"/>
      <c r="AE564" s="72">
        <f t="shared" si="1149"/>
        <v>0</v>
      </c>
      <c r="AF564" s="90" t="e">
        <f>#REF!</f>
        <v>#REF!</v>
      </c>
      <c r="AG564" s="66"/>
      <c r="AH564" s="67"/>
      <c r="AI564" s="67"/>
      <c r="AJ564" s="67"/>
      <c r="AK564" s="68"/>
      <c r="AL564" s="64" t="e">
        <f>#REF!</f>
        <v>#REF!</v>
      </c>
      <c r="AM564" s="64" t="e">
        <f t="shared" si="1153"/>
        <v>#REF!</v>
      </c>
      <c r="AN564" s="64" t="e">
        <f t="shared" si="1154"/>
        <v>#REF!</v>
      </c>
      <c r="AO564" s="64" t="e">
        <f t="shared" si="1155"/>
        <v>#REF!</v>
      </c>
      <c r="AP564" s="64" t="e">
        <f t="shared" si="1156"/>
        <v>#REF!</v>
      </c>
      <c r="AQ564" s="64" t="e">
        <f t="shared" si="1157"/>
        <v>#REF!</v>
      </c>
      <c r="AR564" s="64" t="e">
        <f t="shared" si="1158"/>
        <v>#REF!</v>
      </c>
      <c r="AS564" s="68"/>
      <c r="AT564" s="78" t="s">
        <v>130</v>
      </c>
      <c r="AU564" s="79">
        <v>-2</v>
      </c>
      <c r="AV564" s="79">
        <v>2</v>
      </c>
      <c r="AW564" s="80"/>
      <c r="AX564" s="106" t="str">
        <f t="shared" si="1063"/>
        <v>autorisation de décalage du point de consigne (concentrateur de zone)</v>
      </c>
      <c r="AY564" s="63" t="s">
        <v>1344</v>
      </c>
      <c r="BA564" s="36" t="s">
        <v>184</v>
      </c>
      <c r="BB564" s="27">
        <f t="shared" si="1135"/>
        <v>0</v>
      </c>
      <c r="BC564" s="27">
        <f t="shared" si="1136"/>
        <v>0</v>
      </c>
      <c r="BD564" s="27"/>
      <c r="BE564" s="27">
        <f t="shared" si="1137"/>
        <v>1</v>
      </c>
      <c r="BF564" s="27"/>
      <c r="BG564" s="27">
        <f t="shared" si="1138"/>
        <v>0</v>
      </c>
      <c r="BH564" s="1"/>
      <c r="BI564" s="1" t="s">
        <v>1356</v>
      </c>
      <c r="BJ564" s="1"/>
      <c r="BK564" s="1"/>
      <c r="BL564" s="1"/>
      <c r="BM564" s="1"/>
      <c r="BN564" s="1"/>
      <c r="BO564" s="1"/>
      <c r="BP564" s="1"/>
      <c r="BQ564" s="1"/>
      <c r="BR564" s="1"/>
      <c r="BS564" s="38" t="s">
        <v>185</v>
      </c>
      <c r="BT564" s="107"/>
      <c r="BU564" s="108"/>
      <c r="BV564" s="28"/>
      <c r="BW564" s="28"/>
      <c r="BX564" s="27"/>
      <c r="BY564" s="27"/>
      <c r="BZ564" s="38">
        <f t="shared" si="1145"/>
        <v>0</v>
      </c>
      <c r="CA564" s="38">
        <f t="shared" si="1146"/>
        <v>0</v>
      </c>
      <c r="CB564" s="38">
        <f t="shared" si="1120"/>
        <v>0</v>
      </c>
      <c r="CC564" s="38">
        <f t="shared" si="1121"/>
        <v>0</v>
      </c>
      <c r="CD564" s="38">
        <f t="shared" si="1132"/>
        <v>0</v>
      </c>
      <c r="CE564" s="27"/>
      <c r="CF564" s="27"/>
      <c r="CG564" s="182" t="str">
        <f t="shared" si="1147"/>
        <v>OUI</v>
      </c>
      <c r="CH564" s="27" t="s">
        <v>581</v>
      </c>
      <c r="CI564" s="126" t="s">
        <v>1496</v>
      </c>
      <c r="CJ564" s="116" t="s">
        <v>1326</v>
      </c>
      <c r="CK564" s="27" t="s">
        <v>581</v>
      </c>
      <c r="CL564" s="116"/>
      <c r="CM564" s="27"/>
      <c r="CN564" s="116"/>
      <c r="CO564" s="27"/>
      <c r="CP564" s="171" t="str">
        <f t="shared" si="1139"/>
        <v>NON</v>
      </c>
      <c r="CQ564" s="171">
        <f t="shared" si="1122"/>
        <v>0</v>
      </c>
      <c r="CR564" s="171"/>
      <c r="CS564" s="171">
        <f t="shared" si="1123"/>
        <v>0</v>
      </c>
      <c r="CT564" s="27"/>
      <c r="CU564" s="27"/>
      <c r="CV564" s="86">
        <f t="shared" si="1152"/>
        <v>1</v>
      </c>
      <c r="CW564" s="86">
        <f t="shared" si="1127"/>
        <v>1</v>
      </c>
    </row>
    <row r="565" spans="1:101" customFormat="1" outlineLevel="2" x14ac:dyDescent="0.3">
      <c r="B565" s="41">
        <f t="shared" si="1109"/>
        <v>84</v>
      </c>
      <c r="C565" s="41" t="e">
        <f>#REF!</f>
        <v>#REF!</v>
      </c>
      <c r="D565" s="59" t="str">
        <f t="shared" si="1159"/>
        <v>Ventilo convecteur 005 PIJA02B</v>
      </c>
      <c r="E565" s="37" t="s">
        <v>1244</v>
      </c>
      <c r="F565" s="27"/>
      <c r="G565" s="27"/>
      <c r="H565" s="27"/>
      <c r="I565" s="27"/>
      <c r="J565" s="27">
        <v>1</v>
      </c>
      <c r="K565" s="27"/>
      <c r="L565" s="34"/>
      <c r="M565" s="39" t="str">
        <f t="shared" si="1140"/>
        <v>02_IFB</v>
      </c>
      <c r="N565" s="39" t="str">
        <f t="shared" si="1141"/>
        <v>B</v>
      </c>
      <c r="O565" s="39" t="str">
        <f t="shared" si="1142"/>
        <v>SE</v>
      </c>
      <c r="P565" s="39" t="str">
        <f t="shared" si="1143"/>
        <v>CVC</v>
      </c>
      <c r="Q565" s="39"/>
      <c r="R565" s="28" t="str">
        <f t="shared" si="1144"/>
        <v>VC</v>
      </c>
      <c r="S565" s="28" t="s">
        <v>200</v>
      </c>
      <c r="T565" s="28" t="s">
        <v>74</v>
      </c>
      <c r="U565" s="28" t="s">
        <v>128</v>
      </c>
      <c r="V565" s="184" t="str">
        <f t="shared" si="1148"/>
        <v>005</v>
      </c>
      <c r="W565" s="28" t="str">
        <f t="shared" si="1134"/>
        <v>TR</v>
      </c>
      <c r="X565" s="27" t="str">
        <f t="shared" si="1106"/>
        <v>SE/CVC/VC/eg/V2V/%/005/TR</v>
      </c>
      <c r="Y565" s="66"/>
      <c r="Z565" s="67"/>
      <c r="AA565" s="67"/>
      <c r="AB565" s="67"/>
      <c r="AC565" s="67"/>
      <c r="AD565" s="67"/>
      <c r="AE565" s="72">
        <f t="shared" si="1149"/>
        <v>0</v>
      </c>
      <c r="AF565" s="90" t="e">
        <f>#REF!</f>
        <v>#REF!</v>
      </c>
      <c r="AG565" s="66"/>
      <c r="AH565" s="67"/>
      <c r="AI565" s="67"/>
      <c r="AJ565" s="67"/>
      <c r="AK565" s="68"/>
      <c r="AL565" s="64" t="e">
        <f>#REF!</f>
        <v>#REF!</v>
      </c>
      <c r="AM565" s="64" t="e">
        <f t="shared" si="1153"/>
        <v>#REF!</v>
      </c>
      <c r="AN565" s="64" t="e">
        <f t="shared" si="1154"/>
        <v>#REF!</v>
      </c>
      <c r="AO565" s="64" t="e">
        <f t="shared" si="1155"/>
        <v>#REF!</v>
      </c>
      <c r="AP565" s="64" t="e">
        <f t="shared" si="1156"/>
        <v>#REF!</v>
      </c>
      <c r="AQ565" s="64" t="e">
        <f t="shared" si="1157"/>
        <v>#REF!</v>
      </c>
      <c r="AR565" s="64" t="e">
        <f t="shared" si="1158"/>
        <v>#REF!</v>
      </c>
      <c r="AS565" s="68"/>
      <c r="AT565" s="78" t="s">
        <v>128</v>
      </c>
      <c r="AU565" s="79">
        <v>0</v>
      </c>
      <c r="AV565" s="79">
        <v>100</v>
      </c>
      <c r="AW565" s="80"/>
      <c r="AX565" s="106" t="str">
        <f t="shared" si="1063"/>
        <v>position vanne de régulation EG</v>
      </c>
      <c r="AY565" s="63" t="s">
        <v>1345</v>
      </c>
      <c r="BA565" s="36" t="s">
        <v>184</v>
      </c>
      <c r="BB565" s="27">
        <f t="shared" si="1135"/>
        <v>0</v>
      </c>
      <c r="BC565" s="27">
        <f t="shared" si="1136"/>
        <v>0</v>
      </c>
      <c r="BD565" s="27"/>
      <c r="BE565" s="27">
        <f t="shared" si="1137"/>
        <v>1</v>
      </c>
      <c r="BF565" s="27"/>
      <c r="BG565" s="27">
        <f t="shared" si="1138"/>
        <v>0</v>
      </c>
      <c r="BH565" s="1"/>
      <c r="BI565" s="1" t="s">
        <v>1356</v>
      </c>
      <c r="BJ565" s="1"/>
      <c r="BK565" s="1"/>
      <c r="BL565" s="1"/>
      <c r="BM565" s="1"/>
      <c r="BN565" s="1"/>
      <c r="BO565" s="1"/>
      <c r="BP565" s="1"/>
      <c r="BQ565" s="1"/>
      <c r="BR565" s="1"/>
      <c r="BS565" s="38" t="s">
        <v>185</v>
      </c>
      <c r="BT565" s="107">
        <f>IF(BS565="OUI",1,0)</f>
        <v>0</v>
      </c>
      <c r="BU565" s="108">
        <f>IF(BS565="OUI",1,0)</f>
        <v>0</v>
      </c>
      <c r="BV565" s="28">
        <f>IF(OR(BS565=0,BS565="NON"),0,B565&amp;"_"&amp;M565&amp;N565&amp;O565&amp;"_"&amp;P565&amp;"_"&amp;Q565&amp;"_"&amp;R565&amp;S565&amp;T565&amp;U565&amp;V565&amp;"_MANU")</f>
        <v>0</v>
      </c>
      <c r="BW565" s="28">
        <f>IF(BS565="OUI",1,0)</f>
        <v>0</v>
      </c>
      <c r="BX565" s="27"/>
      <c r="BY565" s="27"/>
      <c r="BZ565" s="38">
        <f t="shared" si="1145"/>
        <v>0</v>
      </c>
      <c r="CA565" s="38">
        <f t="shared" si="1146"/>
        <v>0</v>
      </c>
      <c r="CB565" s="38">
        <f t="shared" si="1120"/>
        <v>0</v>
      </c>
      <c r="CC565" s="38">
        <f t="shared" si="1121"/>
        <v>0</v>
      </c>
      <c r="CD565" s="38">
        <f t="shared" si="1132"/>
        <v>0</v>
      </c>
      <c r="CE565" s="27"/>
      <c r="CF565" s="27"/>
      <c r="CG565" s="182" t="str">
        <f t="shared" si="1147"/>
        <v>OUI</v>
      </c>
      <c r="CH565" s="27" t="s">
        <v>581</v>
      </c>
      <c r="CI565" s="126" t="s">
        <v>1496</v>
      </c>
      <c r="CJ565" s="116" t="s">
        <v>1326</v>
      </c>
      <c r="CK565" s="27" t="s">
        <v>581</v>
      </c>
      <c r="CL565" s="116"/>
      <c r="CM565" s="27"/>
      <c r="CN565" s="116"/>
      <c r="CO565" s="27"/>
      <c r="CP565" s="171" t="str">
        <f t="shared" si="1139"/>
        <v>NON</v>
      </c>
      <c r="CQ565" s="171">
        <f t="shared" si="1122"/>
        <v>0</v>
      </c>
      <c r="CR565" s="171"/>
      <c r="CS565" s="171">
        <f t="shared" si="1123"/>
        <v>0</v>
      </c>
      <c r="CT565" s="27"/>
      <c r="CU565" s="27"/>
      <c r="CV565" s="86">
        <f t="shared" si="1152"/>
        <v>1</v>
      </c>
      <c r="CW565" s="86">
        <f t="shared" si="1127"/>
        <v>1</v>
      </c>
    </row>
    <row r="566" spans="1:101" customFormat="1" outlineLevel="2" x14ac:dyDescent="0.3">
      <c r="B566" s="41">
        <f t="shared" si="1109"/>
        <v>85</v>
      </c>
      <c r="C566" s="41" t="e">
        <f>C565</f>
        <v>#REF!</v>
      </c>
      <c r="D566" s="59" t="str">
        <f>D565</f>
        <v>Ventilo convecteur 005 PIJA02B</v>
      </c>
      <c r="E566" s="37" t="s">
        <v>1328</v>
      </c>
      <c r="F566" s="27"/>
      <c r="G566" s="27"/>
      <c r="H566" s="27"/>
      <c r="I566" s="27"/>
      <c r="J566" s="27">
        <v>1</v>
      </c>
      <c r="K566" s="27"/>
      <c r="L566" s="34"/>
      <c r="M566" s="39" t="str">
        <f t="shared" si="1140"/>
        <v>02_IFB</v>
      </c>
      <c r="N566" s="39" t="str">
        <f t="shared" si="1141"/>
        <v>B</v>
      </c>
      <c r="O566" s="39" t="str">
        <f t="shared" si="1142"/>
        <v>SE</v>
      </c>
      <c r="P566" s="39" t="str">
        <f t="shared" si="1143"/>
        <v>CVC</v>
      </c>
      <c r="Q566" s="39"/>
      <c r="R566" s="28" t="str">
        <f t="shared" si="1144"/>
        <v>VC</v>
      </c>
      <c r="S566" s="28" t="s">
        <v>161</v>
      </c>
      <c r="T566" s="28" t="s">
        <v>157</v>
      </c>
      <c r="U566" s="28" t="s">
        <v>128</v>
      </c>
      <c r="V566" s="184" t="str">
        <f t="shared" si="1148"/>
        <v>005</v>
      </c>
      <c r="W566" s="28" t="str">
        <f t="shared" si="1134"/>
        <v>TR</v>
      </c>
      <c r="X566" s="27" t="str">
        <f t="shared" si="1106"/>
        <v>SE/CVC/VC/as/VEN/%/005/TR</v>
      </c>
      <c r="Y566" s="66"/>
      <c r="Z566" s="67"/>
      <c r="AA566" s="67"/>
      <c r="AB566" s="67"/>
      <c r="AC566" s="67"/>
      <c r="AD566" s="67"/>
      <c r="AE566" s="72">
        <f t="shared" si="1149"/>
        <v>0</v>
      </c>
      <c r="AF566" s="90" t="e">
        <f t="shared" si="1150"/>
        <v>#REF!</v>
      </c>
      <c r="AG566" s="66"/>
      <c r="AH566" s="67"/>
      <c r="AI566" s="67"/>
      <c r="AJ566" s="67"/>
      <c r="AK566" s="68"/>
      <c r="AL566" s="64" t="e">
        <f t="shared" si="1151"/>
        <v>#REF!</v>
      </c>
      <c r="AM566" s="64" t="e">
        <f t="shared" si="1153"/>
        <v>#REF!</v>
      </c>
      <c r="AN566" s="64" t="e">
        <f t="shared" si="1154"/>
        <v>#REF!</v>
      </c>
      <c r="AO566" s="64" t="e">
        <f t="shared" si="1155"/>
        <v>#REF!</v>
      </c>
      <c r="AP566" s="64" t="e">
        <f t="shared" si="1156"/>
        <v>#REF!</v>
      </c>
      <c r="AQ566" s="64" t="e">
        <f t="shared" si="1157"/>
        <v>#REF!</v>
      </c>
      <c r="AR566" s="64" t="e">
        <f t="shared" si="1158"/>
        <v>#REF!</v>
      </c>
      <c r="AS566" s="68"/>
      <c r="AT566" s="78" t="s">
        <v>128</v>
      </c>
      <c r="AU566" s="79">
        <v>0</v>
      </c>
      <c r="AV566" s="79">
        <v>100</v>
      </c>
      <c r="AW566" s="80"/>
      <c r="AX566" s="106" t="str">
        <f t="shared" si="1063"/>
        <v>position ventilateur à débit variable</v>
      </c>
      <c r="AY566" s="63" t="s">
        <v>1345</v>
      </c>
      <c r="BA566" s="36" t="s">
        <v>184</v>
      </c>
      <c r="BB566" s="27">
        <f t="shared" si="1135"/>
        <v>0</v>
      </c>
      <c r="BC566" s="27">
        <f t="shared" si="1136"/>
        <v>0</v>
      </c>
      <c r="BD566" s="27"/>
      <c r="BE566" s="27">
        <f t="shared" si="1137"/>
        <v>1</v>
      </c>
      <c r="BF566" s="27"/>
      <c r="BG566" s="27">
        <f t="shared" si="1138"/>
        <v>0</v>
      </c>
      <c r="BH566" s="1"/>
      <c r="BI566" s="1" t="s">
        <v>1356</v>
      </c>
      <c r="BJ566" s="1"/>
      <c r="BK566" s="1"/>
      <c r="BL566" s="1"/>
      <c r="BM566" s="1"/>
      <c r="BN566" s="1"/>
      <c r="BO566" s="1"/>
      <c r="BP566" s="1"/>
      <c r="BQ566" s="1"/>
      <c r="BR566" s="1"/>
      <c r="BS566" s="38" t="s">
        <v>185</v>
      </c>
      <c r="BT566" s="107">
        <f>IF(BS566="OUI",1,0)</f>
        <v>0</v>
      </c>
      <c r="BU566" s="108">
        <f>IF(BS566="OUI",1,0)</f>
        <v>0</v>
      </c>
      <c r="BV566" s="28">
        <f>IF(OR(BS566=0,BS566="NON"),0,B566&amp;"_"&amp;M566&amp;N566&amp;O566&amp;"_"&amp;P566&amp;"_"&amp;Q566&amp;"_"&amp;R566&amp;S566&amp;T566&amp;U566&amp;V566&amp;"_MANU")</f>
        <v>0</v>
      </c>
      <c r="BW566" s="28">
        <f>IF(BS566="OUI",1,0)</f>
        <v>0</v>
      </c>
      <c r="BX566" s="27"/>
      <c r="BY566" s="27"/>
      <c r="BZ566" s="38">
        <f t="shared" si="1145"/>
        <v>0</v>
      </c>
      <c r="CA566" s="38">
        <f t="shared" si="1146"/>
        <v>0</v>
      </c>
      <c r="CB566" s="38">
        <f t="shared" si="1120"/>
        <v>0</v>
      </c>
      <c r="CC566" s="38">
        <f t="shared" si="1121"/>
        <v>0</v>
      </c>
      <c r="CD566" s="38">
        <f t="shared" si="1132"/>
        <v>0</v>
      </c>
      <c r="CE566" s="27"/>
      <c r="CF566" s="27"/>
      <c r="CG566" s="182" t="str">
        <f t="shared" si="1147"/>
        <v>OUI</v>
      </c>
      <c r="CH566" s="27" t="s">
        <v>581</v>
      </c>
      <c r="CI566" s="126" t="s">
        <v>1496</v>
      </c>
      <c r="CJ566" s="116" t="s">
        <v>1326</v>
      </c>
      <c r="CK566" s="27" t="s">
        <v>581</v>
      </c>
      <c r="CL566" s="116"/>
      <c r="CM566" s="27"/>
      <c r="CN566" s="116"/>
      <c r="CO566" s="27"/>
      <c r="CP566" s="171" t="str">
        <f t="shared" si="1139"/>
        <v>NON</v>
      </c>
      <c r="CQ566" s="171">
        <f t="shared" si="1122"/>
        <v>0</v>
      </c>
      <c r="CR566" s="171"/>
      <c r="CS566" s="171">
        <f t="shared" si="1123"/>
        <v>0</v>
      </c>
      <c r="CT566" s="27"/>
      <c r="CU566" s="27"/>
      <c r="CV566" s="86">
        <f t="shared" si="1152"/>
        <v>1</v>
      </c>
      <c r="CW566" s="86">
        <f t="shared" si="1127"/>
        <v>1</v>
      </c>
    </row>
    <row r="567" spans="1:101" customFormat="1" outlineLevel="2" x14ac:dyDescent="0.3">
      <c r="A567" s="157"/>
      <c r="B567" s="41">
        <f t="shared" si="1109"/>
        <v>86</v>
      </c>
      <c r="C567" s="41" t="e">
        <f>#REF!</f>
        <v>#REF!</v>
      </c>
      <c r="D567" s="59" t="str">
        <f>D566</f>
        <v>Ventilo convecteur 005 PIJA02B</v>
      </c>
      <c r="E567" s="37" t="s">
        <v>1126</v>
      </c>
      <c r="F567" s="27">
        <v>1</v>
      </c>
      <c r="G567" s="27"/>
      <c r="H567" s="27"/>
      <c r="I567" s="27"/>
      <c r="J567" s="27"/>
      <c r="K567" s="27"/>
      <c r="L567" s="34"/>
      <c r="M567" s="39" t="str">
        <f t="shared" si="1140"/>
        <v>02_IFB</v>
      </c>
      <c r="N567" s="39" t="str">
        <f t="shared" si="1141"/>
        <v>B</v>
      </c>
      <c r="O567" s="39" t="str">
        <f t="shared" si="1142"/>
        <v>SE</v>
      </c>
      <c r="P567" s="39" t="str">
        <f t="shared" si="1143"/>
        <v>CVC</v>
      </c>
      <c r="Q567" s="39"/>
      <c r="R567" s="28" t="str">
        <f t="shared" si="1144"/>
        <v>VC</v>
      </c>
      <c r="S567" s="28" t="s">
        <v>152</v>
      </c>
      <c r="T567" s="28" t="s">
        <v>24</v>
      </c>
      <c r="U567" s="28"/>
      <c r="V567" s="184" t="str">
        <f t="shared" si="1148"/>
        <v>005</v>
      </c>
      <c r="W567" s="28"/>
      <c r="X567" s="27" t="str">
        <f t="shared" si="1106"/>
        <v>SE/CVC/VC/def/VC//005/</v>
      </c>
      <c r="Y567" s="66"/>
      <c r="Z567" s="67"/>
      <c r="AA567" s="67"/>
      <c r="AB567" s="67"/>
      <c r="AC567" s="67"/>
      <c r="AD567" s="67"/>
      <c r="AE567" s="72">
        <f t="shared" si="1149"/>
        <v>0</v>
      </c>
      <c r="AF567" s="90" t="e">
        <f>#REF!</f>
        <v>#REF!</v>
      </c>
      <c r="AG567" s="66"/>
      <c r="AH567" s="67"/>
      <c r="AI567" s="67"/>
      <c r="AJ567" s="67"/>
      <c r="AK567" s="68"/>
      <c r="AL567" s="64" t="e">
        <f>#REF!</f>
        <v>#REF!</v>
      </c>
      <c r="AM567" s="64" t="e">
        <f t="shared" si="1153"/>
        <v>#REF!</v>
      </c>
      <c r="AN567" s="64" t="e">
        <f t="shared" si="1154"/>
        <v>#REF!</v>
      </c>
      <c r="AO567" s="64" t="e">
        <f t="shared" si="1155"/>
        <v>#REF!</v>
      </c>
      <c r="AP567" s="64" t="e">
        <f t="shared" si="1156"/>
        <v>#REF!</v>
      </c>
      <c r="AQ567" s="64" t="e">
        <f t="shared" si="1157"/>
        <v>#REF!</v>
      </c>
      <c r="AR567" s="64" t="e">
        <f t="shared" si="1158"/>
        <v>#REF!</v>
      </c>
      <c r="AS567" s="68"/>
      <c r="AT567" s="78"/>
      <c r="AU567" s="79"/>
      <c r="AV567" s="79"/>
      <c r="AW567" s="80"/>
      <c r="AX567" s="106" t="str">
        <f t="shared" si="1063"/>
        <v>Défaut</v>
      </c>
      <c r="AY567" s="63" t="s">
        <v>1346</v>
      </c>
      <c r="BA567" s="36" t="s">
        <v>184</v>
      </c>
      <c r="BB567" s="27">
        <f t="shared" si="1135"/>
        <v>1</v>
      </c>
      <c r="BC567" s="27">
        <f t="shared" si="1136"/>
        <v>0</v>
      </c>
      <c r="BD567" s="27"/>
      <c r="BE567" s="27">
        <f t="shared" si="1137"/>
        <v>0</v>
      </c>
      <c r="BF567" s="27"/>
      <c r="BG567" s="27">
        <f t="shared" si="1138"/>
        <v>0</v>
      </c>
      <c r="BH567" s="1" t="s">
        <v>1354</v>
      </c>
      <c r="BI567" s="1" t="s">
        <v>1356</v>
      </c>
      <c r="BJ567" s="1"/>
      <c r="BK567" s="1"/>
      <c r="BL567" s="1"/>
      <c r="BM567" s="1"/>
      <c r="BN567" s="1"/>
      <c r="BO567" s="1"/>
      <c r="BP567" s="1"/>
      <c r="BQ567" s="1"/>
      <c r="BR567" s="1"/>
      <c r="BS567" s="38" t="s">
        <v>185</v>
      </c>
      <c r="BT567" s="107"/>
      <c r="BU567" s="108"/>
      <c r="BV567" s="28"/>
      <c r="BW567" s="28"/>
      <c r="BX567" s="27"/>
      <c r="BY567" s="27"/>
      <c r="BZ567" s="38">
        <f t="shared" si="1145"/>
        <v>0</v>
      </c>
      <c r="CA567" s="38">
        <f t="shared" si="1146"/>
        <v>0</v>
      </c>
      <c r="CB567" s="38">
        <f t="shared" si="1120"/>
        <v>0</v>
      </c>
      <c r="CC567" s="38">
        <f t="shared" si="1121"/>
        <v>0</v>
      </c>
      <c r="CD567" s="38">
        <f t="shared" si="1132"/>
        <v>0</v>
      </c>
      <c r="CE567" s="27"/>
      <c r="CF567" s="27"/>
      <c r="CG567" s="182" t="str">
        <f t="shared" si="1147"/>
        <v>OUI</v>
      </c>
      <c r="CH567" s="27" t="s">
        <v>581</v>
      </c>
      <c r="CI567" s="126" t="s">
        <v>1496</v>
      </c>
      <c r="CJ567" s="116" t="s">
        <v>1326</v>
      </c>
      <c r="CK567" s="27" t="s">
        <v>581</v>
      </c>
      <c r="CL567" s="116"/>
      <c r="CM567" s="27"/>
      <c r="CN567" s="116"/>
      <c r="CO567" s="27"/>
      <c r="CP567" s="171" t="s">
        <v>184</v>
      </c>
      <c r="CQ567" s="171" t="str">
        <f t="shared" si="1122"/>
        <v>CVC</v>
      </c>
      <c r="CR567" s="171" t="s">
        <v>707</v>
      </c>
      <c r="CS567" s="171" t="str">
        <f t="shared" si="1123"/>
        <v>à chaque changement de valeur</v>
      </c>
      <c r="CT567" s="171"/>
      <c r="CU567" s="171"/>
      <c r="CV567" s="86">
        <f t="shared" si="1152"/>
        <v>1</v>
      </c>
      <c r="CW567" s="86">
        <f t="shared" si="1127"/>
        <v>1</v>
      </c>
    </row>
    <row r="568" spans="1:101" customFormat="1" outlineLevel="1" x14ac:dyDescent="0.3">
      <c r="B568" s="42">
        <f t="shared" si="1109"/>
        <v>87</v>
      </c>
      <c r="C568" s="42"/>
      <c r="D568" s="105" t="s">
        <v>1334</v>
      </c>
      <c r="E568" s="1" t="s">
        <v>442</v>
      </c>
      <c r="F568" s="27"/>
      <c r="G568" s="27"/>
      <c r="H568" s="27"/>
      <c r="I568" s="27">
        <v>1</v>
      </c>
      <c r="J568" s="27"/>
      <c r="K568" s="27"/>
      <c r="L568" s="34"/>
      <c r="M568" s="27" t="s">
        <v>1350</v>
      </c>
      <c r="N568" s="27" t="s">
        <v>1397</v>
      </c>
      <c r="O568" s="27" t="s">
        <v>1398</v>
      </c>
      <c r="P568" s="27" t="s">
        <v>29</v>
      </c>
      <c r="Q568" s="27"/>
      <c r="R568" s="27" t="s">
        <v>24</v>
      </c>
      <c r="S568" s="27" t="s">
        <v>162</v>
      </c>
      <c r="T568" s="27" t="s">
        <v>69</v>
      </c>
      <c r="U568" s="27" t="s">
        <v>149</v>
      </c>
      <c r="V568" s="183" t="s">
        <v>1411</v>
      </c>
      <c r="W568" s="27" t="str">
        <f t="shared" ref="W568:W578" si="1160">IF(F568&lt;&gt;0,$F$481,IF(G568&lt;&gt;0,$G$481,IF(H568&lt;&gt;0,$H$481,IF(I568&lt;&gt;0,$I$481,IF(J568&lt;&gt;0,$J$481,IF(K568&lt;&gt;0,$K$481,IF($L568&lt;&gt;0,$L$481,0)))))))</f>
        <v>TM</v>
      </c>
      <c r="X568" s="27" t="str">
        <f t="shared" si="1106"/>
        <v>SE/CVC/VC/am/SND/tmp/006/TM</v>
      </c>
      <c r="Y568" s="66"/>
      <c r="Z568" s="67"/>
      <c r="AA568" s="67"/>
      <c r="AB568" s="67"/>
      <c r="AC568" s="67"/>
      <c r="AD568" s="67"/>
      <c r="AE568" s="66">
        <f>IF(AG568=0,0,B568&amp;"_"&amp;M568&amp;N568&amp;O568&amp;"_"&amp;P568&amp;"_"&amp;Q568&amp;"_"&amp;AF568)</f>
        <v>0</v>
      </c>
      <c r="AF568" s="67">
        <v>0</v>
      </c>
      <c r="AG568" s="66"/>
      <c r="AH568" s="67"/>
      <c r="AI568" s="67"/>
      <c r="AJ568" s="67"/>
      <c r="AK568" s="68"/>
      <c r="AL568" s="66">
        <v>0</v>
      </c>
      <c r="AM568" s="66">
        <f t="shared" si="1153"/>
        <v>0</v>
      </c>
      <c r="AN568" s="66">
        <f t="shared" si="1154"/>
        <v>0</v>
      </c>
      <c r="AO568" s="66">
        <f t="shared" si="1155"/>
        <v>0</v>
      </c>
      <c r="AP568" s="66">
        <f t="shared" si="1156"/>
        <v>0</v>
      </c>
      <c r="AQ568" s="66">
        <f t="shared" si="1157"/>
        <v>0</v>
      </c>
      <c r="AR568" s="66">
        <f t="shared" si="1158"/>
        <v>0</v>
      </c>
      <c r="AS568" s="68"/>
      <c r="AT568" s="176" t="s">
        <v>130</v>
      </c>
      <c r="AU568" s="177">
        <v>-50</v>
      </c>
      <c r="AV568" s="177">
        <v>50</v>
      </c>
      <c r="AW568" s="178"/>
      <c r="AX568" s="63" t="str">
        <f t="shared" ref="AX568:AX579" si="1161">E568</f>
        <v>Sonde temp air ambiance</v>
      </c>
      <c r="AY568" s="63" t="s">
        <v>1348</v>
      </c>
      <c r="BA568" s="27" t="s">
        <v>184</v>
      </c>
      <c r="BB568" s="27">
        <f t="shared" si="1135"/>
        <v>0</v>
      </c>
      <c r="BC568" s="27">
        <f t="shared" si="1136"/>
        <v>0</v>
      </c>
      <c r="BD568" s="27"/>
      <c r="BE568" s="27">
        <f t="shared" si="1137"/>
        <v>1</v>
      </c>
      <c r="BF568" s="27"/>
      <c r="BG568" s="27">
        <f t="shared" si="1138"/>
        <v>0</v>
      </c>
      <c r="BH568" s="1" t="s">
        <v>1354</v>
      </c>
      <c r="BI568" s="1" t="s">
        <v>1356</v>
      </c>
      <c r="BJ568" s="1"/>
      <c r="BK568" s="1"/>
      <c r="BL568" s="1"/>
      <c r="BM568" s="1"/>
      <c r="BN568" s="1"/>
      <c r="BO568" s="1"/>
      <c r="BP568" s="1"/>
      <c r="BQ568" s="1"/>
      <c r="BR568" s="1"/>
      <c r="BS568" s="27" t="s">
        <v>185</v>
      </c>
      <c r="BT568" s="167">
        <f>IF(BS568="OUI",1,0)</f>
        <v>0</v>
      </c>
      <c r="BU568" s="168">
        <f>IF(BS568="OUI",1,0)</f>
        <v>0</v>
      </c>
      <c r="BV568" s="27">
        <f>IF(OR(BS568=0,BS568="NON"),0,B568&amp;"_"&amp;M568&amp;N568&amp;O568&amp;"_"&amp;P568&amp;"_"&amp;Q568&amp;"_"&amp;R568&amp;S568&amp;T568&amp;U568&amp;V568&amp;"_MANU")</f>
        <v>0</v>
      </c>
      <c r="BW568" s="27">
        <f>IF(BS568="OUI",1,0)</f>
        <v>0</v>
      </c>
      <c r="BX568" s="27"/>
      <c r="BY568" s="27"/>
      <c r="BZ568" s="27">
        <f>IF(BS568="OUI",IF((BC568+BB568)&lt;&gt;0,(BB568+BC568),0),0)</f>
        <v>0</v>
      </c>
      <c r="CA568" s="27">
        <f>IF(BS568="OUI",IF((BE568+BG568)&lt;&gt;0,(BG568+BE568),0),0)</f>
        <v>0</v>
      </c>
      <c r="CB568" s="27">
        <f t="shared" si="1120"/>
        <v>0</v>
      </c>
      <c r="CC568" s="27">
        <f t="shared" si="1121"/>
        <v>0</v>
      </c>
      <c r="CD568" s="27">
        <f t="shared" si="1132"/>
        <v>0</v>
      </c>
      <c r="CE568" s="27"/>
      <c r="CF568" s="27"/>
      <c r="CG568" s="27" t="str">
        <f>IF(BA568="OUI","OUI","NON")</f>
        <v>OUI</v>
      </c>
      <c r="CH568" s="27" t="s">
        <v>581</v>
      </c>
      <c r="CI568" s="126" t="s">
        <v>1496</v>
      </c>
      <c r="CJ568" s="116" t="s">
        <v>1326</v>
      </c>
      <c r="CK568" s="27" t="s">
        <v>581</v>
      </c>
      <c r="CL568" s="116"/>
      <c r="CM568" s="27"/>
      <c r="CN568" s="116"/>
      <c r="CO568" s="27"/>
      <c r="CP568" s="27" t="str">
        <f t="shared" ref="CP568:CP578" si="1162">IF(F568=0,"NON","OUI")</f>
        <v>NON</v>
      </c>
      <c r="CQ568" s="27">
        <f t="shared" si="1122"/>
        <v>0</v>
      </c>
      <c r="CR568" s="27"/>
      <c r="CS568" s="27">
        <f t="shared" si="1123"/>
        <v>0</v>
      </c>
      <c r="CT568" s="27"/>
      <c r="CU568" s="27"/>
      <c r="CV568" s="179">
        <f>IF(SUM(F568:L568)=0,0,SUM(F568:L568)+BT568+BZ568+CA568)</f>
        <v>1</v>
      </c>
      <c r="CW568" s="179">
        <f t="shared" si="1127"/>
        <v>1</v>
      </c>
    </row>
    <row r="569" spans="1:101" customFormat="1" outlineLevel="2" x14ac:dyDescent="0.3">
      <c r="B569" s="41">
        <f t="shared" si="1109"/>
        <v>88</v>
      </c>
      <c r="C569" s="41">
        <f>C568</f>
        <v>0</v>
      </c>
      <c r="D569" s="59" t="str">
        <f>D568</f>
        <v>Ventilo convecteur 006 PIJA03</v>
      </c>
      <c r="E569" s="37" t="s">
        <v>444</v>
      </c>
      <c r="F569" s="27"/>
      <c r="G569" s="27"/>
      <c r="H569" s="27"/>
      <c r="I569" s="27">
        <v>1</v>
      </c>
      <c r="J569" s="27"/>
      <c r="K569" s="27"/>
      <c r="L569" s="34"/>
      <c r="M569" s="39" t="str">
        <f t="shared" ref="M569:M579" si="1163">M568</f>
        <v>02_IFB</v>
      </c>
      <c r="N569" s="39" t="str">
        <f t="shared" ref="N569:N579" si="1164">N568</f>
        <v>B</v>
      </c>
      <c r="O569" s="39" t="str">
        <f t="shared" ref="O569:O579" si="1165">O568</f>
        <v>SE</v>
      </c>
      <c r="P569" s="39" t="str">
        <f t="shared" ref="P569:P579" si="1166">P568</f>
        <v>CVC</v>
      </c>
      <c r="Q569" s="39"/>
      <c r="R569" s="28" t="str">
        <f t="shared" ref="R569:R579" si="1167">R568</f>
        <v>VC</v>
      </c>
      <c r="S569" s="28" t="s">
        <v>159</v>
      </c>
      <c r="T569" s="28" t="s">
        <v>69</v>
      </c>
      <c r="U569" s="28" t="s">
        <v>149</v>
      </c>
      <c r="V569" s="184" t="str">
        <f>V568</f>
        <v>006</v>
      </c>
      <c r="W569" s="28" t="str">
        <f t="shared" si="1160"/>
        <v>TM</v>
      </c>
      <c r="X569" s="27" t="str">
        <f t="shared" si="1106"/>
        <v>SE/CVC/VC/ar/SND/tmp/006/TM</v>
      </c>
      <c r="Y569" s="66"/>
      <c r="Z569" s="67"/>
      <c r="AA569" s="67"/>
      <c r="AB569" s="67"/>
      <c r="AC569" s="67"/>
      <c r="AD569" s="67"/>
      <c r="AE569" s="72">
        <f>IF(AG569=0,0,B569&amp;"_"&amp;M569&amp;N569&amp;O569&amp;"_"&amp;P569&amp;"_"&amp;Q569&amp;"_"&amp;AF569)</f>
        <v>0</v>
      </c>
      <c r="AF569" s="90">
        <f>AF568</f>
        <v>0</v>
      </c>
      <c r="AG569" s="66"/>
      <c r="AH569" s="67"/>
      <c r="AI569" s="67"/>
      <c r="AJ569" s="67"/>
      <c r="AK569" s="68"/>
      <c r="AL569" s="64">
        <f>AL568</f>
        <v>0</v>
      </c>
      <c r="AM569" s="64">
        <f t="shared" si="1153"/>
        <v>0</v>
      </c>
      <c r="AN569" s="64">
        <f t="shared" si="1154"/>
        <v>0</v>
      </c>
      <c r="AO569" s="64">
        <f t="shared" si="1155"/>
        <v>0</v>
      </c>
      <c r="AP569" s="64">
        <f t="shared" si="1156"/>
        <v>0</v>
      </c>
      <c r="AQ569" s="64">
        <f t="shared" si="1157"/>
        <v>0</v>
      </c>
      <c r="AR569" s="64">
        <f t="shared" si="1158"/>
        <v>0</v>
      </c>
      <c r="AS569" s="68"/>
      <c r="AT569" s="78" t="s">
        <v>130</v>
      </c>
      <c r="AU569" s="79">
        <v>-50</v>
      </c>
      <c r="AV569" s="79">
        <v>50</v>
      </c>
      <c r="AW569" s="80"/>
      <c r="AX569" s="106" t="str">
        <f t="shared" si="1161"/>
        <v>Sonde de température de reprise</v>
      </c>
      <c r="AY569" s="63" t="s">
        <v>1347</v>
      </c>
      <c r="BA569" s="36" t="s">
        <v>184</v>
      </c>
      <c r="BB569" s="27">
        <f t="shared" si="1135"/>
        <v>0</v>
      </c>
      <c r="BC569" s="27">
        <f t="shared" si="1136"/>
        <v>0</v>
      </c>
      <c r="BD569" s="27"/>
      <c r="BE569" s="27">
        <f t="shared" si="1137"/>
        <v>1</v>
      </c>
      <c r="BF569" s="27"/>
      <c r="BG569" s="27">
        <f t="shared" si="1138"/>
        <v>0</v>
      </c>
      <c r="BH569" s="1"/>
      <c r="BI569" s="1" t="s">
        <v>1356</v>
      </c>
      <c r="BJ569" s="1"/>
      <c r="BK569" s="1"/>
      <c r="BL569" s="1"/>
      <c r="BM569" s="1"/>
      <c r="BN569" s="1"/>
      <c r="BO569" s="1"/>
      <c r="BP569" s="1"/>
      <c r="BQ569" s="1"/>
      <c r="BR569" s="1"/>
      <c r="BS569" s="38" t="s">
        <v>185</v>
      </c>
      <c r="BT569" s="107">
        <f>IF(BS569="OUI",1,0)</f>
        <v>0</v>
      </c>
      <c r="BU569" s="108">
        <f>IF(BS569="OUI",1,0)</f>
        <v>0</v>
      </c>
      <c r="BV569" s="28">
        <f>IF(OR(BS569=0,BS569="NON"),0,B569&amp;"_"&amp;M569&amp;N569&amp;O569&amp;"_"&amp;P569&amp;"_"&amp;Q569&amp;"_"&amp;R569&amp;S569&amp;T569&amp;U569&amp;V569&amp;"_MANU")</f>
        <v>0</v>
      </c>
      <c r="BW569" s="28">
        <f>IF(BS569="OUI",1,0)</f>
        <v>0</v>
      </c>
      <c r="BX569" s="27"/>
      <c r="BY569" s="27"/>
      <c r="BZ569" s="38">
        <f t="shared" ref="BZ569:BZ579" si="1168">IF(BS569="OUI",IF((BC569+BB569)&lt;&gt;0,(BB569+BC569),0),0)</f>
        <v>0</v>
      </c>
      <c r="CA569" s="38">
        <f t="shared" ref="CA569:CA579" si="1169">IF(BS569="OUI",IF((BE569+BG569)&lt;&gt;0,(BG569+BE569),0),0)</f>
        <v>0</v>
      </c>
      <c r="CB569" s="38">
        <f t="shared" si="1120"/>
        <v>0</v>
      </c>
      <c r="CC569" s="38">
        <f t="shared" si="1121"/>
        <v>0</v>
      </c>
      <c r="CD569" s="38">
        <f t="shared" si="1132"/>
        <v>0</v>
      </c>
      <c r="CE569" s="27"/>
      <c r="CF569" s="27"/>
      <c r="CG569" s="182" t="str">
        <f t="shared" ref="CG569:CG579" si="1170">IF(BA569="OUI","OUI","NON")</f>
        <v>OUI</v>
      </c>
      <c r="CH569" s="27" t="s">
        <v>581</v>
      </c>
      <c r="CI569" s="126" t="s">
        <v>1496</v>
      </c>
      <c r="CJ569" s="116" t="s">
        <v>1326</v>
      </c>
      <c r="CK569" s="27" t="s">
        <v>581</v>
      </c>
      <c r="CL569" s="116"/>
      <c r="CM569" s="27"/>
      <c r="CN569" s="116"/>
      <c r="CO569" s="27"/>
      <c r="CP569" s="171" t="str">
        <f t="shared" si="1162"/>
        <v>NON</v>
      </c>
      <c r="CQ569" s="171">
        <f t="shared" si="1122"/>
        <v>0</v>
      </c>
      <c r="CR569" s="171"/>
      <c r="CS569" s="171">
        <f t="shared" si="1123"/>
        <v>0</v>
      </c>
      <c r="CT569" s="27"/>
      <c r="CU569" s="27"/>
      <c r="CV569" s="86">
        <f>IF(SUM(F569:L569)=0,0,SUM(F569:L569)+BT569+BZ569+CA569)</f>
        <v>1</v>
      </c>
      <c r="CW569" s="86">
        <f t="shared" si="1127"/>
        <v>1</v>
      </c>
    </row>
    <row r="570" spans="1:101" customFormat="1" outlineLevel="2" x14ac:dyDescent="0.3">
      <c r="B570" s="41">
        <f t="shared" si="1109"/>
        <v>89</v>
      </c>
      <c r="C570" s="41" t="e">
        <f>#REF!</f>
        <v>#REF!</v>
      </c>
      <c r="D570" s="59" t="str">
        <f>D569</f>
        <v>Ventilo convecteur 006 PIJA03</v>
      </c>
      <c r="E570" s="37" t="s">
        <v>458</v>
      </c>
      <c r="F570" s="27"/>
      <c r="G570" s="27"/>
      <c r="H570" s="27"/>
      <c r="I570" s="27"/>
      <c r="J570" s="27">
        <v>1</v>
      </c>
      <c r="K570" s="27"/>
      <c r="L570" s="34"/>
      <c r="M570" s="39" t="str">
        <f t="shared" si="1163"/>
        <v>02_IFB</v>
      </c>
      <c r="N570" s="39" t="str">
        <f t="shared" si="1164"/>
        <v>B</v>
      </c>
      <c r="O570" s="39" t="str">
        <f t="shared" si="1165"/>
        <v>SE</v>
      </c>
      <c r="P570" s="39" t="str">
        <f t="shared" si="1166"/>
        <v>CVC</v>
      </c>
      <c r="Q570" s="39"/>
      <c r="R570" s="28" t="str">
        <f t="shared" si="1167"/>
        <v>VC</v>
      </c>
      <c r="S570" s="28" t="s">
        <v>162</v>
      </c>
      <c r="T570" s="28" t="s">
        <v>395</v>
      </c>
      <c r="U570" s="28" t="s">
        <v>149</v>
      </c>
      <c r="V570" s="184" t="str">
        <f t="shared" ref="V570:V579" si="1171">V569</f>
        <v>006</v>
      </c>
      <c r="W570" s="28" t="str">
        <f t="shared" si="1160"/>
        <v>TR</v>
      </c>
      <c r="X570" s="27" t="str">
        <f t="shared" si="1106"/>
        <v>SE/CVC/VC/am/CONS/tmp/006/TR</v>
      </c>
      <c r="Y570" s="66"/>
      <c r="Z570" s="67"/>
      <c r="AA570" s="67"/>
      <c r="AB570" s="67"/>
      <c r="AC570" s="67"/>
      <c r="AD570" s="67"/>
      <c r="AE570" s="72">
        <f t="shared" ref="AE570:AE579" si="1172">IF(AG570=0,0,B570&amp;"_"&amp;M570&amp;N570&amp;O570&amp;"_"&amp;P570&amp;"_"&amp;Q570&amp;"_"&amp;AF570)</f>
        <v>0</v>
      </c>
      <c r="AF570" s="90" t="e">
        <f>#REF!</f>
        <v>#REF!</v>
      </c>
      <c r="AG570" s="66"/>
      <c r="AH570" s="67"/>
      <c r="AI570" s="67"/>
      <c r="AJ570" s="67"/>
      <c r="AK570" s="68"/>
      <c r="AL570" s="64" t="e">
        <f>#REF!</f>
        <v>#REF!</v>
      </c>
      <c r="AM570" s="64" t="e">
        <f t="shared" si="1153"/>
        <v>#REF!</v>
      </c>
      <c r="AN570" s="64" t="e">
        <f t="shared" si="1154"/>
        <v>#REF!</v>
      </c>
      <c r="AO570" s="64" t="e">
        <f t="shared" si="1155"/>
        <v>#REF!</v>
      </c>
      <c r="AP570" s="64" t="e">
        <f t="shared" si="1156"/>
        <v>#REF!</v>
      </c>
      <c r="AQ570" s="64" t="e">
        <f t="shared" si="1157"/>
        <v>#REF!</v>
      </c>
      <c r="AR570" s="64" t="e">
        <f t="shared" si="1158"/>
        <v>#REF!</v>
      </c>
      <c r="AS570" s="68"/>
      <c r="AT570" s="78" t="s">
        <v>130</v>
      </c>
      <c r="AU570" s="79">
        <v>10</v>
      </c>
      <c r="AV570" s="79">
        <v>40</v>
      </c>
      <c r="AW570" s="80"/>
      <c r="AX570" s="106" t="str">
        <f t="shared" si="1161"/>
        <v>consigne d'ambiance été (concentrateur de zone)</v>
      </c>
      <c r="AY570" s="63" t="s">
        <v>503</v>
      </c>
      <c r="BA570" s="36" t="s">
        <v>184</v>
      </c>
      <c r="BB570" s="27">
        <f t="shared" si="1135"/>
        <v>0</v>
      </c>
      <c r="BC570" s="27">
        <f t="shared" si="1136"/>
        <v>0</v>
      </c>
      <c r="BD570" s="27"/>
      <c r="BE570" s="27">
        <f t="shared" si="1137"/>
        <v>1</v>
      </c>
      <c r="BF570" s="27"/>
      <c r="BG570" s="27">
        <f t="shared" si="1138"/>
        <v>0</v>
      </c>
      <c r="BH570" s="1" t="s">
        <v>1354</v>
      </c>
      <c r="BI570" s="1" t="s">
        <v>1356</v>
      </c>
      <c r="BJ570" s="1"/>
      <c r="BK570" s="1"/>
      <c r="BL570" s="1"/>
      <c r="BM570" s="1"/>
      <c r="BN570" s="1"/>
      <c r="BO570" s="1"/>
      <c r="BP570" s="1"/>
      <c r="BQ570" s="1"/>
      <c r="BR570" s="1"/>
      <c r="BS570" s="38" t="s">
        <v>185</v>
      </c>
      <c r="BT570" s="107"/>
      <c r="BU570" s="108"/>
      <c r="BV570" s="28"/>
      <c r="BW570" s="28"/>
      <c r="BX570" s="27"/>
      <c r="BY570" s="27"/>
      <c r="BZ570" s="38">
        <f t="shared" si="1168"/>
        <v>0</v>
      </c>
      <c r="CA570" s="38">
        <f t="shared" si="1169"/>
        <v>0</v>
      </c>
      <c r="CB570" s="38">
        <f t="shared" si="1120"/>
        <v>0</v>
      </c>
      <c r="CC570" s="38">
        <f t="shared" si="1121"/>
        <v>0</v>
      </c>
      <c r="CD570" s="38">
        <f t="shared" si="1132"/>
        <v>0</v>
      </c>
      <c r="CE570" s="27"/>
      <c r="CF570" s="27"/>
      <c r="CG570" s="182" t="str">
        <f t="shared" si="1170"/>
        <v>OUI</v>
      </c>
      <c r="CH570" s="27" t="s">
        <v>581</v>
      </c>
      <c r="CI570" s="126" t="s">
        <v>1496</v>
      </c>
      <c r="CJ570" s="116" t="s">
        <v>1326</v>
      </c>
      <c r="CK570" s="27" t="s">
        <v>581</v>
      </c>
      <c r="CL570" s="116"/>
      <c r="CM570" s="27"/>
      <c r="CN570" s="116"/>
      <c r="CO570" s="27"/>
      <c r="CP570" s="171" t="str">
        <f t="shared" si="1162"/>
        <v>NON</v>
      </c>
      <c r="CQ570" s="171">
        <f t="shared" si="1122"/>
        <v>0</v>
      </c>
      <c r="CR570" s="171"/>
      <c r="CS570" s="171">
        <f t="shared" si="1123"/>
        <v>0</v>
      </c>
      <c r="CT570" s="27"/>
      <c r="CU570" s="27"/>
      <c r="CV570" s="86">
        <f>IF(SUM(F570:L570)=0,0,SUM(F570:L570)+BT570+BZ570+CA570)</f>
        <v>1</v>
      </c>
      <c r="CW570" s="86">
        <f t="shared" si="1127"/>
        <v>1</v>
      </c>
    </row>
    <row r="571" spans="1:101" customFormat="1" outlineLevel="2" x14ac:dyDescent="0.3">
      <c r="B571" s="41">
        <f t="shared" si="1109"/>
        <v>90</v>
      </c>
      <c r="C571" s="41" t="e">
        <f>C570</f>
        <v>#REF!</v>
      </c>
      <c r="D571" s="59" t="str">
        <f>D570</f>
        <v>Ventilo convecteur 006 PIJA03</v>
      </c>
      <c r="E571" s="37" t="s">
        <v>445</v>
      </c>
      <c r="F571" s="27"/>
      <c r="G571" s="27"/>
      <c r="H571" s="27"/>
      <c r="I571" s="27">
        <v>1</v>
      </c>
      <c r="J571" s="27"/>
      <c r="K571" s="27"/>
      <c r="L571" s="34"/>
      <c r="M571" s="39" t="str">
        <f t="shared" si="1163"/>
        <v>02_IFB</v>
      </c>
      <c r="N571" s="39" t="str">
        <f t="shared" si="1164"/>
        <v>B</v>
      </c>
      <c r="O571" s="39" t="str">
        <f t="shared" si="1165"/>
        <v>SE</v>
      </c>
      <c r="P571" s="39" t="str">
        <f t="shared" si="1166"/>
        <v>CVC</v>
      </c>
      <c r="Q571" s="39"/>
      <c r="R571" s="28" t="str">
        <f t="shared" si="1167"/>
        <v>VC</v>
      </c>
      <c r="S571" s="28" t="s">
        <v>161</v>
      </c>
      <c r="T571" s="28" t="s">
        <v>1422</v>
      </c>
      <c r="U571" s="28" t="s">
        <v>1417</v>
      </c>
      <c r="V571" s="184" t="str">
        <f t="shared" si="1171"/>
        <v>006</v>
      </c>
      <c r="W571" s="28" t="str">
        <f t="shared" si="1160"/>
        <v>TM</v>
      </c>
      <c r="X571" s="27" t="str">
        <f t="shared" si="1106"/>
        <v>SE/CVC/VC/as/MSR/PV/006/TM</v>
      </c>
      <c r="Y571" s="66"/>
      <c r="Z571" s="67"/>
      <c r="AA571" s="67"/>
      <c r="AB571" s="67"/>
      <c r="AC571" s="67"/>
      <c r="AD571" s="67"/>
      <c r="AE571" s="72">
        <f t="shared" si="1172"/>
        <v>0</v>
      </c>
      <c r="AF571" s="90" t="e">
        <f t="shared" ref="AF571:AF578" si="1173">AF570</f>
        <v>#REF!</v>
      </c>
      <c r="AG571" s="66"/>
      <c r="AH571" s="67"/>
      <c r="AI571" s="67"/>
      <c r="AJ571" s="67"/>
      <c r="AK571" s="68"/>
      <c r="AL571" s="64" t="e">
        <f t="shared" ref="AL571:AL578" si="1174">AL570</f>
        <v>#REF!</v>
      </c>
      <c r="AM571" s="64" t="e">
        <f t="shared" si="1153"/>
        <v>#REF!</v>
      </c>
      <c r="AN571" s="64" t="e">
        <f t="shared" si="1154"/>
        <v>#REF!</v>
      </c>
      <c r="AO571" s="64" t="e">
        <f t="shared" si="1155"/>
        <v>#REF!</v>
      </c>
      <c r="AP571" s="64" t="e">
        <f t="shared" si="1156"/>
        <v>#REF!</v>
      </c>
      <c r="AQ571" s="64" t="e">
        <f t="shared" si="1157"/>
        <v>#REF!</v>
      </c>
      <c r="AR571" s="64" t="e">
        <f t="shared" si="1158"/>
        <v>#REF!</v>
      </c>
      <c r="AS571" s="68"/>
      <c r="AT571" s="78" t="s">
        <v>138</v>
      </c>
      <c r="AU571" s="79">
        <v>0</v>
      </c>
      <c r="AV571" s="79" t="s">
        <v>480</v>
      </c>
      <c r="AW571" s="80"/>
      <c r="AX571" s="106" t="str">
        <f t="shared" si="1161"/>
        <v>ventilation petite vitesse (boitier de commande)</v>
      </c>
      <c r="AY571" s="63" t="s">
        <v>177</v>
      </c>
      <c r="BA571" s="36" t="s">
        <v>184</v>
      </c>
      <c r="BB571" s="27">
        <f t="shared" si="1135"/>
        <v>0</v>
      </c>
      <c r="BC571" s="27">
        <f t="shared" si="1136"/>
        <v>0</v>
      </c>
      <c r="BD571" s="27"/>
      <c r="BE571" s="27">
        <f t="shared" si="1137"/>
        <v>1</v>
      </c>
      <c r="BF571" s="27"/>
      <c r="BG571" s="27">
        <f t="shared" si="1138"/>
        <v>0</v>
      </c>
      <c r="BH571" s="1"/>
      <c r="BI571" s="1" t="s">
        <v>1356</v>
      </c>
      <c r="BJ571" s="1"/>
      <c r="BK571" s="1"/>
      <c r="BL571" s="1"/>
      <c r="BM571" s="1"/>
      <c r="BN571" s="1"/>
      <c r="BO571" s="1"/>
      <c r="BP571" s="1"/>
      <c r="BQ571" s="1"/>
      <c r="BR571" s="1"/>
      <c r="BS571" s="38" t="s">
        <v>185</v>
      </c>
      <c r="BT571" s="107">
        <f>IF(BS571="OUI",1,0)</f>
        <v>0</v>
      </c>
      <c r="BU571" s="108">
        <f>IF(BS571="OUI",1,0)</f>
        <v>0</v>
      </c>
      <c r="BV571" s="28">
        <f>IF(OR(BS571=0,BS571="NON"),0,B571&amp;"_"&amp;M571&amp;N571&amp;O571&amp;"_"&amp;P571&amp;"_"&amp;Q571&amp;"_"&amp;R571&amp;S571&amp;T571&amp;U571&amp;V571&amp;"_MANU")</f>
        <v>0</v>
      </c>
      <c r="BW571" s="28">
        <f>IF(BS571="OUI",1,0)</f>
        <v>0</v>
      </c>
      <c r="BX571" s="27"/>
      <c r="BY571" s="27"/>
      <c r="BZ571" s="38">
        <f t="shared" si="1168"/>
        <v>0</v>
      </c>
      <c r="CA571" s="38">
        <f t="shared" si="1169"/>
        <v>0</v>
      </c>
      <c r="CB571" s="38">
        <f t="shared" si="1120"/>
        <v>0</v>
      </c>
      <c r="CC571" s="38">
        <f t="shared" si="1121"/>
        <v>0</v>
      </c>
      <c r="CD571" s="38">
        <f t="shared" si="1132"/>
        <v>0</v>
      </c>
      <c r="CE571" s="27"/>
      <c r="CF571" s="27"/>
      <c r="CG571" s="182" t="str">
        <f t="shared" si="1170"/>
        <v>OUI</v>
      </c>
      <c r="CH571" s="27" t="s">
        <v>581</v>
      </c>
      <c r="CI571" s="126" t="s">
        <v>1496</v>
      </c>
      <c r="CJ571" s="116" t="s">
        <v>1326</v>
      </c>
      <c r="CK571" s="27" t="s">
        <v>581</v>
      </c>
      <c r="CL571" s="116"/>
      <c r="CM571" s="27"/>
      <c r="CN571" s="116"/>
      <c r="CO571" s="27"/>
      <c r="CP571" s="171" t="str">
        <f t="shared" si="1162"/>
        <v>NON</v>
      </c>
      <c r="CQ571" s="171">
        <f t="shared" si="1122"/>
        <v>0</v>
      </c>
      <c r="CR571" s="171"/>
      <c r="CS571" s="171">
        <f t="shared" si="1123"/>
        <v>0</v>
      </c>
      <c r="CT571" s="27"/>
      <c r="CU571" s="27"/>
      <c r="CV571" s="86">
        <f t="shared" ref="CV571:CV579" si="1175">IF(SUM(F571:L571)=0,0,SUM(F571:L571)+BT571+BZ571+CA571)</f>
        <v>1</v>
      </c>
      <c r="CW571" s="86">
        <f t="shared" si="1127"/>
        <v>1</v>
      </c>
    </row>
    <row r="572" spans="1:101" customFormat="1" outlineLevel="2" x14ac:dyDescent="0.3">
      <c r="B572" s="41">
        <f t="shared" si="1109"/>
        <v>91</v>
      </c>
      <c r="C572" s="41" t="e">
        <f>C571</f>
        <v>#REF!</v>
      </c>
      <c r="D572" s="59" t="str">
        <f>D571</f>
        <v>Ventilo convecteur 006 PIJA03</v>
      </c>
      <c r="E572" s="37" t="s">
        <v>446</v>
      </c>
      <c r="F572" s="27"/>
      <c r="G572" s="27"/>
      <c r="H572" s="27"/>
      <c r="I572" s="27">
        <v>1</v>
      </c>
      <c r="J572" s="27"/>
      <c r="K572" s="27"/>
      <c r="L572" s="34"/>
      <c r="M572" s="39" t="str">
        <f t="shared" si="1163"/>
        <v>02_IFB</v>
      </c>
      <c r="N572" s="39" t="str">
        <f t="shared" si="1164"/>
        <v>B</v>
      </c>
      <c r="O572" s="39" t="str">
        <f t="shared" si="1165"/>
        <v>SE</v>
      </c>
      <c r="P572" s="39" t="str">
        <f t="shared" si="1166"/>
        <v>CVC</v>
      </c>
      <c r="Q572" s="39"/>
      <c r="R572" s="28" t="str">
        <f t="shared" si="1167"/>
        <v>VC</v>
      </c>
      <c r="S572" s="28" t="s">
        <v>161</v>
      </c>
      <c r="T572" s="28" t="s">
        <v>1422</v>
      </c>
      <c r="U572" s="28" t="s">
        <v>1418</v>
      </c>
      <c r="V572" s="184" t="str">
        <f t="shared" si="1171"/>
        <v>006</v>
      </c>
      <c r="W572" s="28" t="str">
        <f t="shared" si="1160"/>
        <v>TM</v>
      </c>
      <c r="X572" s="27" t="str">
        <f t="shared" si="1106"/>
        <v>SE/CVC/VC/as/MSR/MV/006/TM</v>
      </c>
      <c r="Y572" s="66"/>
      <c r="Z572" s="67"/>
      <c r="AA572" s="67"/>
      <c r="AB572" s="67"/>
      <c r="AC572" s="67"/>
      <c r="AD572" s="67"/>
      <c r="AE572" s="72">
        <f t="shared" si="1172"/>
        <v>0</v>
      </c>
      <c r="AF572" s="90" t="e">
        <f t="shared" si="1173"/>
        <v>#REF!</v>
      </c>
      <c r="AG572" s="66"/>
      <c r="AH572" s="67"/>
      <c r="AI572" s="67"/>
      <c r="AJ572" s="67"/>
      <c r="AK572" s="68"/>
      <c r="AL572" s="64" t="e">
        <f t="shared" si="1174"/>
        <v>#REF!</v>
      </c>
      <c r="AM572" s="64" t="e">
        <f t="shared" si="1153"/>
        <v>#REF!</v>
      </c>
      <c r="AN572" s="64" t="e">
        <f t="shared" si="1154"/>
        <v>#REF!</v>
      </c>
      <c r="AO572" s="64" t="e">
        <f t="shared" si="1155"/>
        <v>#REF!</v>
      </c>
      <c r="AP572" s="64" t="e">
        <f t="shared" si="1156"/>
        <v>#REF!</v>
      </c>
      <c r="AQ572" s="64" t="e">
        <f t="shared" si="1157"/>
        <v>#REF!</v>
      </c>
      <c r="AR572" s="64" t="e">
        <f t="shared" si="1158"/>
        <v>#REF!</v>
      </c>
      <c r="AS572" s="68"/>
      <c r="AT572" s="78" t="s">
        <v>138</v>
      </c>
      <c r="AU572" s="79"/>
      <c r="AV572" s="79" t="s">
        <v>481</v>
      </c>
      <c r="AW572" s="80"/>
      <c r="AX572" s="106" t="str">
        <f t="shared" si="1161"/>
        <v>ventilation moyenne vitesse (boitier de commande)</v>
      </c>
      <c r="AY572" s="63" t="s">
        <v>177</v>
      </c>
      <c r="BA572" s="36" t="s">
        <v>184</v>
      </c>
      <c r="BB572" s="27">
        <f t="shared" si="1135"/>
        <v>0</v>
      </c>
      <c r="BC572" s="27">
        <f t="shared" si="1136"/>
        <v>0</v>
      </c>
      <c r="BD572" s="27"/>
      <c r="BE572" s="27">
        <f t="shared" si="1137"/>
        <v>1</v>
      </c>
      <c r="BF572" s="27"/>
      <c r="BG572" s="27">
        <f t="shared" si="1138"/>
        <v>0</v>
      </c>
      <c r="BH572" s="1"/>
      <c r="BI572" s="1" t="s">
        <v>1356</v>
      </c>
      <c r="BJ572" s="1"/>
      <c r="BK572" s="1"/>
      <c r="BL572" s="1"/>
      <c r="BM572" s="1"/>
      <c r="BN572" s="1"/>
      <c r="BO572" s="1"/>
      <c r="BP572" s="1"/>
      <c r="BQ572" s="1"/>
      <c r="BR572" s="1"/>
      <c r="BS572" s="38" t="s">
        <v>185</v>
      </c>
      <c r="BT572" s="107">
        <f>IF(BS572="OUI",1,0)</f>
        <v>0</v>
      </c>
      <c r="BU572" s="108">
        <f>IF(BS572="OUI",1,0)</f>
        <v>0</v>
      </c>
      <c r="BV572" s="28">
        <f>IF(OR(BS572=0,BS572="NON"),0,B572&amp;"_"&amp;M572&amp;N572&amp;O572&amp;"_"&amp;P572&amp;"_"&amp;Q572&amp;"_"&amp;R572&amp;S572&amp;T572&amp;U572&amp;V572&amp;"_MANU")</f>
        <v>0</v>
      </c>
      <c r="BW572" s="28">
        <f>IF(BS572="OUI",1,0)</f>
        <v>0</v>
      </c>
      <c r="BX572" s="27"/>
      <c r="BY572" s="27"/>
      <c r="BZ572" s="38">
        <f t="shared" si="1168"/>
        <v>0</v>
      </c>
      <c r="CA572" s="38">
        <f t="shared" si="1169"/>
        <v>0</v>
      </c>
      <c r="CB572" s="38">
        <f t="shared" si="1120"/>
        <v>0</v>
      </c>
      <c r="CC572" s="38">
        <f t="shared" si="1121"/>
        <v>0</v>
      </c>
      <c r="CD572" s="38">
        <f t="shared" si="1132"/>
        <v>0</v>
      </c>
      <c r="CE572" s="27"/>
      <c r="CF572" s="27"/>
      <c r="CG572" s="182" t="str">
        <f t="shared" si="1170"/>
        <v>OUI</v>
      </c>
      <c r="CH572" s="27" t="s">
        <v>581</v>
      </c>
      <c r="CI572" s="126" t="s">
        <v>1496</v>
      </c>
      <c r="CJ572" s="116" t="s">
        <v>1326</v>
      </c>
      <c r="CK572" s="27" t="s">
        <v>581</v>
      </c>
      <c r="CL572" s="116"/>
      <c r="CM572" s="27"/>
      <c r="CN572" s="116"/>
      <c r="CO572" s="27"/>
      <c r="CP572" s="171" t="str">
        <f t="shared" si="1162"/>
        <v>NON</v>
      </c>
      <c r="CQ572" s="171">
        <f t="shared" si="1122"/>
        <v>0</v>
      </c>
      <c r="CR572" s="171"/>
      <c r="CS572" s="171">
        <f t="shared" si="1123"/>
        <v>0</v>
      </c>
      <c r="CT572" s="27"/>
      <c r="CU572" s="27"/>
      <c r="CV572" s="86">
        <f t="shared" si="1175"/>
        <v>1</v>
      </c>
      <c r="CW572" s="86">
        <f t="shared" si="1127"/>
        <v>1</v>
      </c>
    </row>
    <row r="573" spans="1:101" customFormat="1" outlineLevel="2" x14ac:dyDescent="0.3">
      <c r="B573" s="41">
        <f t="shared" si="1109"/>
        <v>92</v>
      </c>
      <c r="C573" s="41" t="e">
        <f>C572</f>
        <v>#REF!</v>
      </c>
      <c r="D573" s="59" t="str">
        <f>D572</f>
        <v>Ventilo convecteur 006 PIJA03</v>
      </c>
      <c r="E573" s="37" t="s">
        <v>617</v>
      </c>
      <c r="F573" s="27"/>
      <c r="G573" s="27"/>
      <c r="H573" s="27"/>
      <c r="I573" s="27">
        <v>1</v>
      </c>
      <c r="J573" s="27"/>
      <c r="K573" s="27"/>
      <c r="L573" s="1"/>
      <c r="M573" s="39" t="str">
        <f t="shared" si="1163"/>
        <v>02_IFB</v>
      </c>
      <c r="N573" s="39" t="str">
        <f t="shared" si="1164"/>
        <v>B</v>
      </c>
      <c r="O573" s="39" t="str">
        <f t="shared" si="1165"/>
        <v>SE</v>
      </c>
      <c r="P573" s="39" t="str">
        <f t="shared" si="1166"/>
        <v>CVC</v>
      </c>
      <c r="Q573" s="39"/>
      <c r="R573" s="28" t="str">
        <f t="shared" si="1167"/>
        <v>VC</v>
      </c>
      <c r="S573" s="28" t="s">
        <v>161</v>
      </c>
      <c r="T573" s="28" t="s">
        <v>1422</v>
      </c>
      <c r="U573" s="28" t="s">
        <v>1419</v>
      </c>
      <c r="V573" s="184" t="str">
        <f t="shared" si="1171"/>
        <v>006</v>
      </c>
      <c r="W573" s="28" t="str">
        <f t="shared" si="1160"/>
        <v>TM</v>
      </c>
      <c r="X573" s="27" t="str">
        <f t="shared" si="1106"/>
        <v>SE/CVC/VC/as/MSR/GV/006/TM</v>
      </c>
      <c r="Y573" s="66"/>
      <c r="Z573" s="67"/>
      <c r="AA573" s="67"/>
      <c r="AB573" s="67"/>
      <c r="AC573" s="67"/>
      <c r="AD573" s="67"/>
      <c r="AE573" s="72">
        <f t="shared" si="1172"/>
        <v>0</v>
      </c>
      <c r="AF573" s="90" t="e">
        <f t="shared" si="1173"/>
        <v>#REF!</v>
      </c>
      <c r="AG573" s="66"/>
      <c r="AH573" s="67"/>
      <c r="AI573" s="67"/>
      <c r="AJ573" s="67"/>
      <c r="AK573" s="68"/>
      <c r="AL573" s="64" t="e">
        <f t="shared" si="1174"/>
        <v>#REF!</v>
      </c>
      <c r="AM573" s="64" t="e">
        <f t="shared" si="1153"/>
        <v>#REF!</v>
      </c>
      <c r="AN573" s="64" t="e">
        <f t="shared" si="1154"/>
        <v>#REF!</v>
      </c>
      <c r="AO573" s="64" t="e">
        <f t="shared" si="1155"/>
        <v>#REF!</v>
      </c>
      <c r="AP573" s="64" t="e">
        <f t="shared" si="1156"/>
        <v>#REF!</v>
      </c>
      <c r="AQ573" s="64" t="e">
        <f t="shared" si="1157"/>
        <v>#REF!</v>
      </c>
      <c r="AR573" s="64" t="e">
        <f t="shared" si="1158"/>
        <v>#REF!</v>
      </c>
      <c r="AS573" s="68"/>
      <c r="AT573" s="78" t="s">
        <v>138</v>
      </c>
      <c r="AU573" s="79"/>
      <c r="AV573" s="79" t="s">
        <v>482</v>
      </c>
      <c r="AW573" s="80"/>
      <c r="AX573" s="106" t="str">
        <f t="shared" si="1161"/>
        <v>ventilation grande vitesse (boitier de commande)</v>
      </c>
      <c r="AY573" s="63" t="s">
        <v>177</v>
      </c>
      <c r="BA573" s="36" t="s">
        <v>184</v>
      </c>
      <c r="BB573" s="27">
        <f t="shared" si="1135"/>
        <v>0</v>
      </c>
      <c r="BC573" s="27">
        <f t="shared" si="1136"/>
        <v>0</v>
      </c>
      <c r="BD573" s="27"/>
      <c r="BE573" s="27">
        <f t="shared" si="1137"/>
        <v>1</v>
      </c>
      <c r="BF573" s="27"/>
      <c r="BG573" s="27">
        <f t="shared" si="1138"/>
        <v>0</v>
      </c>
      <c r="BH573" s="1"/>
      <c r="BI573" s="1" t="s">
        <v>1356</v>
      </c>
      <c r="BJ573" s="1"/>
      <c r="BK573" s="1"/>
      <c r="BL573" s="1"/>
      <c r="BM573" s="1"/>
      <c r="BN573" s="1"/>
      <c r="BO573" s="1"/>
      <c r="BP573" s="1"/>
      <c r="BQ573" s="1"/>
      <c r="BR573" s="1"/>
      <c r="BS573" s="38" t="s">
        <v>185</v>
      </c>
      <c r="BT573" s="107">
        <f>IF(BS573="OUI",1,0)</f>
        <v>0</v>
      </c>
      <c r="BU573" s="108">
        <f>IF(BS573="OUI",1,0)</f>
        <v>0</v>
      </c>
      <c r="BV573" s="28">
        <f>IF(OR(BS573=0,BS573="NON"),0,B573&amp;"_"&amp;M573&amp;N573&amp;O573&amp;"_"&amp;P573&amp;"_"&amp;Q573&amp;"_"&amp;R573&amp;S573&amp;T573&amp;U573&amp;V573&amp;"_MANU")</f>
        <v>0</v>
      </c>
      <c r="BW573" s="28">
        <f>IF(BS573="OUI",1,0)</f>
        <v>0</v>
      </c>
      <c r="BX573" s="27"/>
      <c r="BY573" s="27"/>
      <c r="BZ573" s="38">
        <f t="shared" si="1168"/>
        <v>0</v>
      </c>
      <c r="CA573" s="38">
        <f t="shared" si="1169"/>
        <v>0</v>
      </c>
      <c r="CB573" s="38">
        <f t="shared" si="1120"/>
        <v>0</v>
      </c>
      <c r="CC573" s="38">
        <f t="shared" si="1121"/>
        <v>0</v>
      </c>
      <c r="CD573" s="38">
        <f t="shared" si="1132"/>
        <v>0</v>
      </c>
      <c r="CE573" s="27"/>
      <c r="CF573" s="27"/>
      <c r="CG573" s="182" t="str">
        <f t="shared" si="1170"/>
        <v>OUI</v>
      </c>
      <c r="CH573" s="27" t="s">
        <v>581</v>
      </c>
      <c r="CI573" s="126" t="s">
        <v>1496</v>
      </c>
      <c r="CJ573" s="116" t="s">
        <v>1326</v>
      </c>
      <c r="CK573" s="27" t="s">
        <v>581</v>
      </c>
      <c r="CL573" s="116"/>
      <c r="CM573" s="27"/>
      <c r="CN573" s="116"/>
      <c r="CO573" s="27"/>
      <c r="CP573" s="171" t="str">
        <f t="shared" si="1162"/>
        <v>NON</v>
      </c>
      <c r="CQ573" s="171">
        <f t="shared" si="1122"/>
        <v>0</v>
      </c>
      <c r="CR573" s="171"/>
      <c r="CS573" s="171">
        <f t="shared" si="1123"/>
        <v>0</v>
      </c>
      <c r="CT573" s="27"/>
      <c r="CU573" s="27"/>
      <c r="CV573" s="86">
        <f t="shared" si="1175"/>
        <v>1</v>
      </c>
      <c r="CW573" s="86">
        <f t="shared" si="1127"/>
        <v>1</v>
      </c>
    </row>
    <row r="574" spans="1:101" customFormat="1" outlineLevel="2" x14ac:dyDescent="0.3">
      <c r="B574" s="41">
        <f t="shared" si="1109"/>
        <v>93</v>
      </c>
      <c r="C574" s="41" t="e">
        <f>C573</f>
        <v>#REF!</v>
      </c>
      <c r="D574" s="59" t="str">
        <f>D573</f>
        <v>Ventilo convecteur 006 PIJA03</v>
      </c>
      <c r="E574" s="37" t="s">
        <v>447</v>
      </c>
      <c r="F574" s="27"/>
      <c r="G574" s="27"/>
      <c r="H574" s="27"/>
      <c r="I574" s="27">
        <v>1</v>
      </c>
      <c r="J574" s="27"/>
      <c r="K574" s="27"/>
      <c r="L574" s="34"/>
      <c r="M574" s="39" t="str">
        <f t="shared" si="1163"/>
        <v>02_IFB</v>
      </c>
      <c r="N574" s="39" t="str">
        <f t="shared" si="1164"/>
        <v>B</v>
      </c>
      <c r="O574" s="39" t="str">
        <f t="shared" si="1165"/>
        <v>SE</v>
      </c>
      <c r="P574" s="39" t="str">
        <f t="shared" si="1166"/>
        <v>CVC</v>
      </c>
      <c r="Q574" s="39"/>
      <c r="R574" s="28" t="str">
        <f t="shared" si="1167"/>
        <v>VC</v>
      </c>
      <c r="S574" s="28" t="s">
        <v>161</v>
      </c>
      <c r="T574" s="28" t="s">
        <v>1422</v>
      </c>
      <c r="U574" s="28" t="s">
        <v>1420</v>
      </c>
      <c r="V574" s="184" t="str">
        <f t="shared" si="1171"/>
        <v>006</v>
      </c>
      <c r="W574" s="28" t="str">
        <f t="shared" si="1160"/>
        <v>TM</v>
      </c>
      <c r="X574" s="27" t="str">
        <f t="shared" si="1106"/>
        <v>SE/CVC/VC/as/MSR/AV/006/TM</v>
      </c>
      <c r="Y574" s="66"/>
      <c r="Z574" s="67"/>
      <c r="AA574" s="67"/>
      <c r="AB574" s="67"/>
      <c r="AC574" s="67"/>
      <c r="AD574" s="67"/>
      <c r="AE574" s="72">
        <f t="shared" si="1172"/>
        <v>0</v>
      </c>
      <c r="AF574" s="90" t="e">
        <f t="shared" si="1173"/>
        <v>#REF!</v>
      </c>
      <c r="AG574" s="66"/>
      <c r="AH574" s="67"/>
      <c r="AI574" s="67"/>
      <c r="AJ574" s="67"/>
      <c r="AK574" s="68"/>
      <c r="AL574" s="64" t="e">
        <f t="shared" si="1174"/>
        <v>#REF!</v>
      </c>
      <c r="AM574" s="64" t="e">
        <f t="shared" si="1153"/>
        <v>#REF!</v>
      </c>
      <c r="AN574" s="64" t="e">
        <f t="shared" si="1154"/>
        <v>#REF!</v>
      </c>
      <c r="AO574" s="64" t="e">
        <f t="shared" si="1155"/>
        <v>#REF!</v>
      </c>
      <c r="AP574" s="64" t="e">
        <f t="shared" si="1156"/>
        <v>#REF!</v>
      </c>
      <c r="AQ574" s="64" t="e">
        <f t="shared" si="1157"/>
        <v>#REF!</v>
      </c>
      <c r="AR574" s="64" t="e">
        <f t="shared" si="1158"/>
        <v>#REF!</v>
      </c>
      <c r="AS574" s="68"/>
      <c r="AT574" s="78" t="s">
        <v>138</v>
      </c>
      <c r="AU574" s="79" t="s">
        <v>484</v>
      </c>
      <c r="AV574" s="79" t="s">
        <v>483</v>
      </c>
      <c r="AW574" s="80"/>
      <c r="AX574" s="106" t="str">
        <f t="shared" si="1161"/>
        <v>ventilation auto (boitier de commande)</v>
      </c>
      <c r="AY574" s="63" t="s">
        <v>177</v>
      </c>
      <c r="BA574" s="36" t="s">
        <v>184</v>
      </c>
      <c r="BB574" s="27">
        <f t="shared" si="1135"/>
        <v>0</v>
      </c>
      <c r="BC574" s="27">
        <f t="shared" si="1136"/>
        <v>0</v>
      </c>
      <c r="BD574" s="27"/>
      <c r="BE574" s="27">
        <f t="shared" si="1137"/>
        <v>1</v>
      </c>
      <c r="BF574" s="27"/>
      <c r="BG574" s="27">
        <f t="shared" si="1138"/>
        <v>0</v>
      </c>
      <c r="BH574" s="1"/>
      <c r="BI574" s="1" t="s">
        <v>1356</v>
      </c>
      <c r="BJ574" s="1"/>
      <c r="BK574" s="1"/>
      <c r="BL574" s="1"/>
      <c r="BM574" s="1"/>
      <c r="BN574" s="1"/>
      <c r="BO574" s="1"/>
      <c r="BP574" s="1"/>
      <c r="BQ574" s="1"/>
      <c r="BR574" s="1"/>
      <c r="BS574" s="38" t="s">
        <v>185</v>
      </c>
      <c r="BT574" s="107"/>
      <c r="BU574" s="108"/>
      <c r="BV574" s="28"/>
      <c r="BW574" s="28"/>
      <c r="BX574" s="27"/>
      <c r="BY574" s="27"/>
      <c r="BZ574" s="38">
        <f t="shared" si="1168"/>
        <v>0</v>
      </c>
      <c r="CA574" s="38">
        <f t="shared" si="1169"/>
        <v>0</v>
      </c>
      <c r="CB574" s="38">
        <f t="shared" si="1120"/>
        <v>0</v>
      </c>
      <c r="CC574" s="38">
        <f t="shared" si="1121"/>
        <v>0</v>
      </c>
      <c r="CD574" s="38">
        <f t="shared" si="1132"/>
        <v>0</v>
      </c>
      <c r="CE574" s="27"/>
      <c r="CF574" s="27"/>
      <c r="CG574" s="182" t="str">
        <f t="shared" si="1170"/>
        <v>OUI</v>
      </c>
      <c r="CH574" s="27" t="s">
        <v>581</v>
      </c>
      <c r="CI574" s="126" t="s">
        <v>1496</v>
      </c>
      <c r="CJ574" s="116" t="s">
        <v>1326</v>
      </c>
      <c r="CK574" s="27" t="s">
        <v>581</v>
      </c>
      <c r="CL574" s="116"/>
      <c r="CM574" s="27"/>
      <c r="CN574" s="116"/>
      <c r="CO574" s="27"/>
      <c r="CP574" s="171" t="str">
        <f t="shared" si="1162"/>
        <v>NON</v>
      </c>
      <c r="CQ574" s="171">
        <f t="shared" si="1122"/>
        <v>0</v>
      </c>
      <c r="CR574" s="171"/>
      <c r="CS574" s="171">
        <f t="shared" si="1123"/>
        <v>0</v>
      </c>
      <c r="CT574" s="27"/>
      <c r="CU574" s="27"/>
      <c r="CV574" s="86">
        <f t="shared" si="1175"/>
        <v>1</v>
      </c>
      <c r="CW574" s="86">
        <f t="shared" si="1127"/>
        <v>1</v>
      </c>
    </row>
    <row r="575" spans="1:101" customFormat="1" outlineLevel="2" x14ac:dyDescent="0.3">
      <c r="B575" s="41">
        <f t="shared" si="1109"/>
        <v>94</v>
      </c>
      <c r="C575" s="41" t="e">
        <f t="shared" ref="C575:D577" si="1176">C574</f>
        <v>#REF!</v>
      </c>
      <c r="D575" s="59" t="str">
        <f t="shared" si="1176"/>
        <v>Ventilo convecteur 006 PIJA03</v>
      </c>
      <c r="E575" s="37" t="s">
        <v>1327</v>
      </c>
      <c r="F575" s="27"/>
      <c r="G575" s="27"/>
      <c r="H575" s="27"/>
      <c r="I575" s="27"/>
      <c r="J575" s="27">
        <v>1</v>
      </c>
      <c r="K575" s="27"/>
      <c r="L575" s="34"/>
      <c r="M575" s="39" t="str">
        <f t="shared" si="1163"/>
        <v>02_IFB</v>
      </c>
      <c r="N575" s="39" t="str">
        <f t="shared" si="1164"/>
        <v>B</v>
      </c>
      <c r="O575" s="39" t="str">
        <f t="shared" si="1165"/>
        <v>SE</v>
      </c>
      <c r="P575" s="39" t="str">
        <f t="shared" si="1166"/>
        <v>CVC</v>
      </c>
      <c r="Q575" s="39"/>
      <c r="R575" s="28" t="str">
        <f t="shared" si="1167"/>
        <v>VC</v>
      </c>
      <c r="S575" s="28" t="s">
        <v>161</v>
      </c>
      <c r="T575" s="28" t="s">
        <v>395</v>
      </c>
      <c r="U575" s="28" t="s">
        <v>1421</v>
      </c>
      <c r="V575" s="184" t="str">
        <f t="shared" si="1171"/>
        <v>006</v>
      </c>
      <c r="W575" s="28" t="str">
        <f t="shared" si="1160"/>
        <v>TR</v>
      </c>
      <c r="X575" s="27" t="str">
        <f t="shared" si="1106"/>
        <v>SE/CVC/VC/as/CONS/VIT/006/TR</v>
      </c>
      <c r="Y575" s="66"/>
      <c r="Z575" s="67"/>
      <c r="AA575" s="67"/>
      <c r="AB575" s="67"/>
      <c r="AC575" s="67"/>
      <c r="AD575" s="67"/>
      <c r="AE575" s="72">
        <f t="shared" si="1172"/>
        <v>0</v>
      </c>
      <c r="AF575" s="90" t="e">
        <f t="shared" si="1173"/>
        <v>#REF!</v>
      </c>
      <c r="AG575" s="66"/>
      <c r="AH575" s="67"/>
      <c r="AI575" s="67"/>
      <c r="AJ575" s="67"/>
      <c r="AK575" s="68"/>
      <c r="AL575" s="64" t="e">
        <f t="shared" si="1174"/>
        <v>#REF!</v>
      </c>
      <c r="AM575" s="64" t="e">
        <f t="shared" si="1153"/>
        <v>#REF!</v>
      </c>
      <c r="AN575" s="64" t="e">
        <f t="shared" si="1154"/>
        <v>#REF!</v>
      </c>
      <c r="AO575" s="64" t="e">
        <f t="shared" si="1155"/>
        <v>#REF!</v>
      </c>
      <c r="AP575" s="64" t="e">
        <f t="shared" si="1156"/>
        <v>#REF!</v>
      </c>
      <c r="AQ575" s="64" t="e">
        <f t="shared" si="1157"/>
        <v>#REF!</v>
      </c>
      <c r="AR575" s="64" t="e">
        <f t="shared" si="1158"/>
        <v>#REF!</v>
      </c>
      <c r="AS575" s="68"/>
      <c r="AT575" s="78" t="s">
        <v>138</v>
      </c>
      <c r="AU575" s="79">
        <v>0</v>
      </c>
      <c r="AV575" s="79"/>
      <c r="AW575" s="80"/>
      <c r="AX575" s="106" t="str">
        <f t="shared" si="1161"/>
        <v>Consigne de ventilation PV/MV/GV/auto (boitier de commande)</v>
      </c>
      <c r="AY575" s="63" t="s">
        <v>1345</v>
      </c>
      <c r="BA575" s="36" t="s">
        <v>184</v>
      </c>
      <c r="BB575" s="27">
        <f t="shared" si="1135"/>
        <v>0</v>
      </c>
      <c r="BC575" s="27">
        <f t="shared" si="1136"/>
        <v>0</v>
      </c>
      <c r="BD575" s="27"/>
      <c r="BE575" s="27">
        <f t="shared" si="1137"/>
        <v>1</v>
      </c>
      <c r="BF575" s="27"/>
      <c r="BG575" s="27">
        <f t="shared" si="1138"/>
        <v>0</v>
      </c>
      <c r="BH575" s="1"/>
      <c r="BI575" s="1" t="s">
        <v>1356</v>
      </c>
      <c r="BJ575" s="1"/>
      <c r="BK575" s="1"/>
      <c r="BL575" s="1"/>
      <c r="BM575" s="1"/>
      <c r="BN575" s="1"/>
      <c r="BO575" s="1"/>
      <c r="BP575" s="1"/>
      <c r="BQ575" s="1"/>
      <c r="BR575" s="1"/>
      <c r="BS575" s="38" t="s">
        <v>185</v>
      </c>
      <c r="BT575" s="107">
        <f>IF(BS575="OUI",1,0)</f>
        <v>0</v>
      </c>
      <c r="BU575" s="108">
        <f>IF(BS575="OUI",1,0)</f>
        <v>0</v>
      </c>
      <c r="BV575" s="28">
        <f>IF(OR(BS575=0,BS575="NON"),0,B575&amp;"_"&amp;M575&amp;N575&amp;O575&amp;"_"&amp;P575&amp;"_"&amp;Q575&amp;"_"&amp;R575&amp;S575&amp;T575&amp;U575&amp;V575&amp;"_MANU")</f>
        <v>0</v>
      </c>
      <c r="BW575" s="28">
        <f>IF(BS575="OUI",1,0)</f>
        <v>0</v>
      </c>
      <c r="BX575" s="27"/>
      <c r="BY575" s="27"/>
      <c r="BZ575" s="38">
        <f t="shared" si="1168"/>
        <v>0</v>
      </c>
      <c r="CA575" s="38">
        <f t="shared" si="1169"/>
        <v>0</v>
      </c>
      <c r="CB575" s="38">
        <f t="shared" si="1120"/>
        <v>0</v>
      </c>
      <c r="CC575" s="38">
        <f t="shared" si="1121"/>
        <v>0</v>
      </c>
      <c r="CD575" s="38">
        <f t="shared" si="1132"/>
        <v>0</v>
      </c>
      <c r="CE575" s="27"/>
      <c r="CF575" s="27"/>
      <c r="CG575" s="182" t="str">
        <f t="shared" si="1170"/>
        <v>OUI</v>
      </c>
      <c r="CH575" s="27"/>
      <c r="CI575" s="126" t="s">
        <v>1496</v>
      </c>
      <c r="CJ575" s="116" t="s">
        <v>1326</v>
      </c>
      <c r="CK575" s="27" t="s">
        <v>581</v>
      </c>
      <c r="CL575" s="116"/>
      <c r="CM575" s="27"/>
      <c r="CN575" s="116"/>
      <c r="CO575" s="27"/>
      <c r="CP575" s="171" t="str">
        <f t="shared" si="1162"/>
        <v>NON</v>
      </c>
      <c r="CQ575" s="171">
        <f t="shared" si="1122"/>
        <v>0</v>
      </c>
      <c r="CR575" s="171"/>
      <c r="CS575" s="171">
        <f t="shared" si="1123"/>
        <v>0</v>
      </c>
      <c r="CT575" s="27"/>
      <c r="CU575" s="27"/>
      <c r="CV575" s="86">
        <f t="shared" si="1175"/>
        <v>1</v>
      </c>
      <c r="CW575" s="86">
        <f t="shared" si="1127"/>
        <v>1</v>
      </c>
    </row>
    <row r="576" spans="1:101" customFormat="1" outlineLevel="2" x14ac:dyDescent="0.3">
      <c r="B576" s="41">
        <f t="shared" si="1109"/>
        <v>95</v>
      </c>
      <c r="C576" s="41" t="e">
        <f>#REF!</f>
        <v>#REF!</v>
      </c>
      <c r="D576" s="59" t="str">
        <f t="shared" si="1176"/>
        <v>Ventilo convecteur 006 PIJA03</v>
      </c>
      <c r="E576" s="37" t="s">
        <v>461</v>
      </c>
      <c r="F576" s="27"/>
      <c r="G576" s="27"/>
      <c r="H576" s="27"/>
      <c r="I576" s="27">
        <v>1</v>
      </c>
      <c r="J576" s="27"/>
      <c r="K576" s="27"/>
      <c r="L576" s="34"/>
      <c r="M576" s="39" t="str">
        <f t="shared" si="1163"/>
        <v>02_IFB</v>
      </c>
      <c r="N576" s="39" t="str">
        <f t="shared" si="1164"/>
        <v>B</v>
      </c>
      <c r="O576" s="39" t="str">
        <f t="shared" si="1165"/>
        <v>SE</v>
      </c>
      <c r="P576" s="39" t="str">
        <f t="shared" si="1166"/>
        <v>CVC</v>
      </c>
      <c r="Q576" s="39"/>
      <c r="R576" s="28" t="str">
        <f t="shared" si="1167"/>
        <v>VC</v>
      </c>
      <c r="S576" s="28" t="s">
        <v>162</v>
      </c>
      <c r="T576" s="28" t="s">
        <v>1423</v>
      </c>
      <c r="U576" s="28" t="s">
        <v>149</v>
      </c>
      <c r="V576" s="184" t="str">
        <f t="shared" si="1171"/>
        <v>006</v>
      </c>
      <c r="W576" s="28" t="str">
        <f t="shared" si="1160"/>
        <v>TM</v>
      </c>
      <c r="X576" s="27" t="str">
        <f t="shared" si="1106"/>
        <v>SE/CVC/VC/am/DEC/tmp/006/TM</v>
      </c>
      <c r="Y576" s="66"/>
      <c r="Z576" s="67"/>
      <c r="AA576" s="67"/>
      <c r="AB576" s="67"/>
      <c r="AC576" s="67"/>
      <c r="AD576" s="67"/>
      <c r="AE576" s="72">
        <f t="shared" si="1172"/>
        <v>0</v>
      </c>
      <c r="AF576" s="90" t="e">
        <f>#REF!</f>
        <v>#REF!</v>
      </c>
      <c r="AG576" s="66"/>
      <c r="AH576" s="67"/>
      <c r="AI576" s="67"/>
      <c r="AJ576" s="67"/>
      <c r="AK576" s="68"/>
      <c r="AL576" s="64" t="e">
        <f>#REF!</f>
        <v>#REF!</v>
      </c>
      <c r="AM576" s="64" t="e">
        <f t="shared" si="1153"/>
        <v>#REF!</v>
      </c>
      <c r="AN576" s="64" t="e">
        <f t="shared" si="1154"/>
        <v>#REF!</v>
      </c>
      <c r="AO576" s="64" t="e">
        <f t="shared" si="1155"/>
        <v>#REF!</v>
      </c>
      <c r="AP576" s="64" t="e">
        <f t="shared" si="1156"/>
        <v>#REF!</v>
      </c>
      <c r="AQ576" s="64" t="e">
        <f t="shared" si="1157"/>
        <v>#REF!</v>
      </c>
      <c r="AR576" s="64" t="e">
        <f t="shared" si="1158"/>
        <v>#REF!</v>
      </c>
      <c r="AS576" s="68"/>
      <c r="AT576" s="78" t="s">
        <v>130</v>
      </c>
      <c r="AU576" s="79">
        <v>-2</v>
      </c>
      <c r="AV576" s="79">
        <v>2</v>
      </c>
      <c r="AW576" s="80"/>
      <c r="AX576" s="106" t="str">
        <f t="shared" si="1161"/>
        <v>autorisation de décalage du point de consigne (concentrateur de zone)</v>
      </c>
      <c r="AY576" s="63" t="s">
        <v>1344</v>
      </c>
      <c r="BA576" s="36" t="s">
        <v>184</v>
      </c>
      <c r="BB576" s="27">
        <f t="shared" si="1135"/>
        <v>0</v>
      </c>
      <c r="BC576" s="27">
        <f t="shared" si="1136"/>
        <v>0</v>
      </c>
      <c r="BD576" s="27"/>
      <c r="BE576" s="27">
        <f t="shared" si="1137"/>
        <v>1</v>
      </c>
      <c r="BF576" s="27"/>
      <c r="BG576" s="27">
        <f t="shared" si="1138"/>
        <v>0</v>
      </c>
      <c r="BH576" s="1"/>
      <c r="BI576" s="1" t="s">
        <v>1356</v>
      </c>
      <c r="BJ576" s="1"/>
      <c r="BK576" s="1"/>
      <c r="BL576" s="1"/>
      <c r="BM576" s="1"/>
      <c r="BN576" s="1"/>
      <c r="BO576" s="1"/>
      <c r="BP576" s="1"/>
      <c r="BQ576" s="1"/>
      <c r="BR576" s="1"/>
      <c r="BS576" s="38" t="s">
        <v>185</v>
      </c>
      <c r="BT576" s="107"/>
      <c r="BU576" s="108"/>
      <c r="BV576" s="28"/>
      <c r="BW576" s="28"/>
      <c r="BX576" s="27"/>
      <c r="BY576" s="27"/>
      <c r="BZ576" s="38">
        <f t="shared" si="1168"/>
        <v>0</v>
      </c>
      <c r="CA576" s="38">
        <f t="shared" si="1169"/>
        <v>0</v>
      </c>
      <c r="CB576" s="38">
        <f t="shared" si="1120"/>
        <v>0</v>
      </c>
      <c r="CC576" s="38">
        <f t="shared" si="1121"/>
        <v>0</v>
      </c>
      <c r="CD576" s="38">
        <f t="shared" si="1132"/>
        <v>0</v>
      </c>
      <c r="CE576" s="27"/>
      <c r="CF576" s="27"/>
      <c r="CG576" s="182" t="str">
        <f t="shared" si="1170"/>
        <v>OUI</v>
      </c>
      <c r="CH576" s="27" t="s">
        <v>581</v>
      </c>
      <c r="CI576" s="126" t="s">
        <v>1496</v>
      </c>
      <c r="CJ576" s="116" t="s">
        <v>1326</v>
      </c>
      <c r="CK576" s="27" t="s">
        <v>581</v>
      </c>
      <c r="CL576" s="116"/>
      <c r="CM576" s="27"/>
      <c r="CN576" s="116"/>
      <c r="CO576" s="27"/>
      <c r="CP576" s="171" t="str">
        <f t="shared" si="1162"/>
        <v>NON</v>
      </c>
      <c r="CQ576" s="171">
        <f t="shared" si="1122"/>
        <v>0</v>
      </c>
      <c r="CR576" s="171"/>
      <c r="CS576" s="171">
        <f t="shared" si="1123"/>
        <v>0</v>
      </c>
      <c r="CT576" s="27"/>
      <c r="CU576" s="27"/>
      <c r="CV576" s="86">
        <f t="shared" si="1175"/>
        <v>1</v>
      </c>
      <c r="CW576" s="86">
        <f t="shared" si="1127"/>
        <v>1</v>
      </c>
    </row>
    <row r="577" spans="1:101" customFormat="1" outlineLevel="2" x14ac:dyDescent="0.3">
      <c r="B577" s="41">
        <f t="shared" si="1109"/>
        <v>96</v>
      </c>
      <c r="C577" s="41" t="e">
        <f>#REF!</f>
        <v>#REF!</v>
      </c>
      <c r="D577" s="59" t="str">
        <f t="shared" si="1176"/>
        <v>Ventilo convecteur 006 PIJA03</v>
      </c>
      <c r="E577" s="37" t="s">
        <v>1244</v>
      </c>
      <c r="F577" s="27"/>
      <c r="G577" s="27"/>
      <c r="H577" s="27"/>
      <c r="I577" s="27"/>
      <c r="J577" s="27">
        <v>1</v>
      </c>
      <c r="K577" s="27"/>
      <c r="L577" s="34"/>
      <c r="M577" s="39" t="str">
        <f t="shared" si="1163"/>
        <v>02_IFB</v>
      </c>
      <c r="N577" s="39" t="str">
        <f t="shared" si="1164"/>
        <v>B</v>
      </c>
      <c r="O577" s="39" t="str">
        <f t="shared" si="1165"/>
        <v>SE</v>
      </c>
      <c r="P577" s="39" t="str">
        <f t="shared" si="1166"/>
        <v>CVC</v>
      </c>
      <c r="Q577" s="39"/>
      <c r="R577" s="28" t="str">
        <f t="shared" si="1167"/>
        <v>VC</v>
      </c>
      <c r="S577" s="28" t="s">
        <v>200</v>
      </c>
      <c r="T577" s="28" t="s">
        <v>74</v>
      </c>
      <c r="U577" s="28" t="s">
        <v>128</v>
      </c>
      <c r="V577" s="184" t="str">
        <f t="shared" si="1171"/>
        <v>006</v>
      </c>
      <c r="W577" s="28" t="str">
        <f t="shared" si="1160"/>
        <v>TR</v>
      </c>
      <c r="X577" s="27" t="str">
        <f t="shared" si="1106"/>
        <v>SE/CVC/VC/eg/V2V/%/006/TR</v>
      </c>
      <c r="Y577" s="66"/>
      <c r="Z577" s="67"/>
      <c r="AA577" s="67"/>
      <c r="AB577" s="67"/>
      <c r="AC577" s="67"/>
      <c r="AD577" s="67"/>
      <c r="AE577" s="72">
        <f t="shared" si="1172"/>
        <v>0</v>
      </c>
      <c r="AF577" s="90" t="e">
        <f>#REF!</f>
        <v>#REF!</v>
      </c>
      <c r="AG577" s="66"/>
      <c r="AH577" s="67"/>
      <c r="AI577" s="67"/>
      <c r="AJ577" s="67"/>
      <c r="AK577" s="68"/>
      <c r="AL577" s="64" t="e">
        <f>#REF!</f>
        <v>#REF!</v>
      </c>
      <c r="AM577" s="64" t="e">
        <f t="shared" si="1153"/>
        <v>#REF!</v>
      </c>
      <c r="AN577" s="64" t="e">
        <f t="shared" si="1154"/>
        <v>#REF!</v>
      </c>
      <c r="AO577" s="64" t="e">
        <f t="shared" si="1155"/>
        <v>#REF!</v>
      </c>
      <c r="AP577" s="64" t="e">
        <f t="shared" si="1156"/>
        <v>#REF!</v>
      </c>
      <c r="AQ577" s="64" t="e">
        <f t="shared" si="1157"/>
        <v>#REF!</v>
      </c>
      <c r="AR577" s="64" t="e">
        <f t="shared" si="1158"/>
        <v>#REF!</v>
      </c>
      <c r="AS577" s="68"/>
      <c r="AT577" s="78" t="s">
        <v>128</v>
      </c>
      <c r="AU577" s="79">
        <v>0</v>
      </c>
      <c r="AV577" s="79">
        <v>100</v>
      </c>
      <c r="AW577" s="80"/>
      <c r="AX577" s="106" t="str">
        <f t="shared" si="1161"/>
        <v>position vanne de régulation EG</v>
      </c>
      <c r="AY577" s="63" t="s">
        <v>1345</v>
      </c>
      <c r="BA577" s="36" t="s">
        <v>184</v>
      </c>
      <c r="BB577" s="27">
        <f t="shared" si="1135"/>
        <v>0</v>
      </c>
      <c r="BC577" s="27">
        <f t="shared" si="1136"/>
        <v>0</v>
      </c>
      <c r="BD577" s="27"/>
      <c r="BE577" s="27">
        <f t="shared" si="1137"/>
        <v>1</v>
      </c>
      <c r="BF577" s="27"/>
      <c r="BG577" s="27">
        <f t="shared" si="1138"/>
        <v>0</v>
      </c>
      <c r="BH577" s="1"/>
      <c r="BI577" s="1" t="s">
        <v>1356</v>
      </c>
      <c r="BJ577" s="1"/>
      <c r="BK577" s="1"/>
      <c r="BL577" s="1"/>
      <c r="BM577" s="1"/>
      <c r="BN577" s="1"/>
      <c r="BO577" s="1"/>
      <c r="BP577" s="1"/>
      <c r="BQ577" s="1"/>
      <c r="BR577" s="1"/>
      <c r="BS577" s="38" t="s">
        <v>185</v>
      </c>
      <c r="BT577" s="107">
        <f>IF(BS577="OUI",1,0)</f>
        <v>0</v>
      </c>
      <c r="BU577" s="108">
        <f>IF(BS577="OUI",1,0)</f>
        <v>0</v>
      </c>
      <c r="BV577" s="28">
        <f>IF(OR(BS577=0,BS577="NON"),0,B577&amp;"_"&amp;M577&amp;N577&amp;O577&amp;"_"&amp;P577&amp;"_"&amp;Q577&amp;"_"&amp;R577&amp;S577&amp;T577&amp;U577&amp;V577&amp;"_MANU")</f>
        <v>0</v>
      </c>
      <c r="BW577" s="28">
        <f>IF(BS577="OUI",1,0)</f>
        <v>0</v>
      </c>
      <c r="BX577" s="27"/>
      <c r="BY577" s="27"/>
      <c r="BZ577" s="38">
        <f t="shared" si="1168"/>
        <v>0</v>
      </c>
      <c r="CA577" s="38">
        <f t="shared" si="1169"/>
        <v>0</v>
      </c>
      <c r="CB577" s="38">
        <f t="shared" si="1120"/>
        <v>0</v>
      </c>
      <c r="CC577" s="38">
        <f t="shared" si="1121"/>
        <v>0</v>
      </c>
      <c r="CD577" s="38">
        <f t="shared" si="1132"/>
        <v>0</v>
      </c>
      <c r="CE577" s="27"/>
      <c r="CF577" s="27"/>
      <c r="CG577" s="182" t="str">
        <f t="shared" si="1170"/>
        <v>OUI</v>
      </c>
      <c r="CH577" s="27" t="s">
        <v>581</v>
      </c>
      <c r="CI577" s="126" t="s">
        <v>1496</v>
      </c>
      <c r="CJ577" s="116" t="s">
        <v>1326</v>
      </c>
      <c r="CK577" s="27" t="s">
        <v>581</v>
      </c>
      <c r="CL577" s="116"/>
      <c r="CM577" s="27"/>
      <c r="CN577" s="116"/>
      <c r="CO577" s="27"/>
      <c r="CP577" s="171" t="str">
        <f t="shared" si="1162"/>
        <v>NON</v>
      </c>
      <c r="CQ577" s="171">
        <f t="shared" si="1122"/>
        <v>0</v>
      </c>
      <c r="CR577" s="171"/>
      <c r="CS577" s="171">
        <f t="shared" si="1123"/>
        <v>0</v>
      </c>
      <c r="CT577" s="27"/>
      <c r="CU577" s="27"/>
      <c r="CV577" s="86">
        <f t="shared" si="1175"/>
        <v>1</v>
      </c>
      <c r="CW577" s="86">
        <f t="shared" si="1127"/>
        <v>1</v>
      </c>
    </row>
    <row r="578" spans="1:101" customFormat="1" outlineLevel="2" x14ac:dyDescent="0.3">
      <c r="B578" s="41">
        <f t="shared" si="1109"/>
        <v>97</v>
      </c>
      <c r="C578" s="41" t="e">
        <f>C577</f>
        <v>#REF!</v>
      </c>
      <c r="D578" s="59" t="str">
        <f>D577</f>
        <v>Ventilo convecteur 006 PIJA03</v>
      </c>
      <c r="E578" s="37" t="s">
        <v>1328</v>
      </c>
      <c r="F578" s="27"/>
      <c r="G578" s="27"/>
      <c r="H578" s="27"/>
      <c r="I578" s="27"/>
      <c r="J578" s="27">
        <v>1</v>
      </c>
      <c r="K578" s="27"/>
      <c r="L578" s="34"/>
      <c r="M578" s="39" t="str">
        <f t="shared" si="1163"/>
        <v>02_IFB</v>
      </c>
      <c r="N578" s="39" t="str">
        <f t="shared" si="1164"/>
        <v>B</v>
      </c>
      <c r="O578" s="39" t="str">
        <f t="shared" si="1165"/>
        <v>SE</v>
      </c>
      <c r="P578" s="39" t="str">
        <f t="shared" si="1166"/>
        <v>CVC</v>
      </c>
      <c r="Q578" s="39"/>
      <c r="R578" s="28" t="str">
        <f t="shared" si="1167"/>
        <v>VC</v>
      </c>
      <c r="S578" s="28" t="s">
        <v>161</v>
      </c>
      <c r="T578" s="28" t="s">
        <v>157</v>
      </c>
      <c r="U578" s="28" t="s">
        <v>128</v>
      </c>
      <c r="V578" s="184" t="str">
        <f t="shared" si="1171"/>
        <v>006</v>
      </c>
      <c r="W578" s="28" t="str">
        <f t="shared" si="1160"/>
        <v>TR</v>
      </c>
      <c r="X578" s="27" t="str">
        <f t="shared" si="1106"/>
        <v>SE/CVC/VC/as/VEN/%/006/TR</v>
      </c>
      <c r="Y578" s="66"/>
      <c r="Z578" s="67"/>
      <c r="AA578" s="67"/>
      <c r="AB578" s="67"/>
      <c r="AC578" s="67"/>
      <c r="AD578" s="67"/>
      <c r="AE578" s="72">
        <f t="shared" si="1172"/>
        <v>0</v>
      </c>
      <c r="AF578" s="90" t="e">
        <f t="shared" si="1173"/>
        <v>#REF!</v>
      </c>
      <c r="AG578" s="66"/>
      <c r="AH578" s="67"/>
      <c r="AI578" s="67"/>
      <c r="AJ578" s="67"/>
      <c r="AK578" s="68"/>
      <c r="AL578" s="64" t="e">
        <f t="shared" si="1174"/>
        <v>#REF!</v>
      </c>
      <c r="AM578" s="64" t="e">
        <f t="shared" si="1153"/>
        <v>#REF!</v>
      </c>
      <c r="AN578" s="64" t="e">
        <f t="shared" si="1154"/>
        <v>#REF!</v>
      </c>
      <c r="AO578" s="64" t="e">
        <f t="shared" si="1155"/>
        <v>#REF!</v>
      </c>
      <c r="AP578" s="64" t="e">
        <f t="shared" si="1156"/>
        <v>#REF!</v>
      </c>
      <c r="AQ578" s="64" t="e">
        <f t="shared" si="1157"/>
        <v>#REF!</v>
      </c>
      <c r="AR578" s="64" t="e">
        <f t="shared" si="1158"/>
        <v>#REF!</v>
      </c>
      <c r="AS578" s="68"/>
      <c r="AT578" s="78" t="s">
        <v>128</v>
      </c>
      <c r="AU578" s="79">
        <v>0</v>
      </c>
      <c r="AV578" s="79">
        <v>100</v>
      </c>
      <c r="AW578" s="80"/>
      <c r="AX578" s="106" t="str">
        <f t="shared" si="1161"/>
        <v>position ventilateur à débit variable</v>
      </c>
      <c r="AY578" s="63" t="s">
        <v>1345</v>
      </c>
      <c r="BA578" s="36" t="s">
        <v>184</v>
      </c>
      <c r="BB578" s="27">
        <f t="shared" si="1135"/>
        <v>0</v>
      </c>
      <c r="BC578" s="27">
        <f t="shared" si="1136"/>
        <v>0</v>
      </c>
      <c r="BD578" s="27"/>
      <c r="BE578" s="27">
        <f t="shared" si="1137"/>
        <v>1</v>
      </c>
      <c r="BF578" s="27"/>
      <c r="BG578" s="27">
        <f t="shared" si="1138"/>
        <v>0</v>
      </c>
      <c r="BH578" s="1"/>
      <c r="BI578" s="1" t="s">
        <v>1356</v>
      </c>
      <c r="BJ578" s="1"/>
      <c r="BK578" s="1"/>
      <c r="BL578" s="1"/>
      <c r="BM578" s="1"/>
      <c r="BN578" s="1"/>
      <c r="BO578" s="1"/>
      <c r="BP578" s="1"/>
      <c r="BQ578" s="1"/>
      <c r="BR578" s="1"/>
      <c r="BS578" s="38" t="s">
        <v>185</v>
      </c>
      <c r="BT578" s="107">
        <f>IF(BS578="OUI",1,0)</f>
        <v>0</v>
      </c>
      <c r="BU578" s="108">
        <f>IF(BS578="OUI",1,0)</f>
        <v>0</v>
      </c>
      <c r="BV578" s="28">
        <f>IF(OR(BS578=0,BS578="NON"),0,B578&amp;"_"&amp;M578&amp;N578&amp;O578&amp;"_"&amp;P578&amp;"_"&amp;Q578&amp;"_"&amp;R578&amp;S578&amp;T578&amp;U578&amp;V578&amp;"_MANU")</f>
        <v>0</v>
      </c>
      <c r="BW578" s="28">
        <f>IF(BS578="OUI",1,0)</f>
        <v>0</v>
      </c>
      <c r="BX578" s="27"/>
      <c r="BY578" s="27"/>
      <c r="BZ578" s="38">
        <f t="shared" si="1168"/>
        <v>0</v>
      </c>
      <c r="CA578" s="38">
        <f t="shared" si="1169"/>
        <v>0</v>
      </c>
      <c r="CB578" s="38">
        <f t="shared" si="1120"/>
        <v>0</v>
      </c>
      <c r="CC578" s="38">
        <f t="shared" si="1121"/>
        <v>0</v>
      </c>
      <c r="CD578" s="38">
        <f t="shared" si="1132"/>
        <v>0</v>
      </c>
      <c r="CE578" s="27"/>
      <c r="CF578" s="27"/>
      <c r="CG578" s="182" t="str">
        <f t="shared" si="1170"/>
        <v>OUI</v>
      </c>
      <c r="CH578" s="27" t="s">
        <v>581</v>
      </c>
      <c r="CI578" s="126" t="s">
        <v>1496</v>
      </c>
      <c r="CJ578" s="116" t="s">
        <v>1326</v>
      </c>
      <c r="CK578" s="27" t="s">
        <v>581</v>
      </c>
      <c r="CL578" s="116"/>
      <c r="CM578" s="27"/>
      <c r="CN578" s="116"/>
      <c r="CO578" s="27"/>
      <c r="CP578" s="171" t="str">
        <f t="shared" si="1162"/>
        <v>NON</v>
      </c>
      <c r="CQ578" s="171">
        <f t="shared" si="1122"/>
        <v>0</v>
      </c>
      <c r="CR578" s="171"/>
      <c r="CS578" s="171">
        <f t="shared" si="1123"/>
        <v>0</v>
      </c>
      <c r="CT578" s="27"/>
      <c r="CU578" s="27"/>
      <c r="CV578" s="86">
        <f t="shared" si="1175"/>
        <v>1</v>
      </c>
      <c r="CW578" s="86">
        <f t="shared" si="1127"/>
        <v>1</v>
      </c>
    </row>
    <row r="579" spans="1:101" customFormat="1" outlineLevel="2" x14ac:dyDescent="0.3">
      <c r="A579" s="157"/>
      <c r="B579" s="41">
        <f t="shared" si="1109"/>
        <v>98</v>
      </c>
      <c r="C579" s="41" t="e">
        <f>#REF!</f>
        <v>#REF!</v>
      </c>
      <c r="D579" s="59" t="str">
        <f>D578</f>
        <v>Ventilo convecteur 006 PIJA03</v>
      </c>
      <c r="E579" s="37" t="s">
        <v>1126</v>
      </c>
      <c r="F579" s="27">
        <v>1</v>
      </c>
      <c r="G579" s="27"/>
      <c r="H579" s="27"/>
      <c r="I579" s="27"/>
      <c r="J579" s="27"/>
      <c r="K579" s="27"/>
      <c r="L579" s="34"/>
      <c r="M579" s="39" t="str">
        <f t="shared" si="1163"/>
        <v>02_IFB</v>
      </c>
      <c r="N579" s="39" t="str">
        <f t="shared" si="1164"/>
        <v>B</v>
      </c>
      <c r="O579" s="39" t="str">
        <f t="shared" si="1165"/>
        <v>SE</v>
      </c>
      <c r="P579" s="39" t="str">
        <f t="shared" si="1166"/>
        <v>CVC</v>
      </c>
      <c r="Q579" s="39"/>
      <c r="R579" s="28" t="str">
        <f t="shared" si="1167"/>
        <v>VC</v>
      </c>
      <c r="S579" s="28" t="s">
        <v>152</v>
      </c>
      <c r="T579" s="28" t="s">
        <v>24</v>
      </c>
      <c r="U579" s="28"/>
      <c r="V579" s="184" t="str">
        <f t="shared" si="1171"/>
        <v>006</v>
      </c>
      <c r="W579" s="28"/>
      <c r="X579" s="27" t="str">
        <f t="shared" si="1106"/>
        <v>SE/CVC/VC/def/VC//006/</v>
      </c>
      <c r="Y579" s="66"/>
      <c r="Z579" s="67"/>
      <c r="AA579" s="67"/>
      <c r="AB579" s="67"/>
      <c r="AC579" s="67"/>
      <c r="AD579" s="67"/>
      <c r="AE579" s="72">
        <f t="shared" si="1172"/>
        <v>0</v>
      </c>
      <c r="AF579" s="90" t="e">
        <f>#REF!</f>
        <v>#REF!</v>
      </c>
      <c r="AG579" s="66"/>
      <c r="AH579" s="67"/>
      <c r="AI579" s="67"/>
      <c r="AJ579" s="67"/>
      <c r="AK579" s="68"/>
      <c r="AL579" s="64" t="e">
        <f>#REF!</f>
        <v>#REF!</v>
      </c>
      <c r="AM579" s="64" t="e">
        <f t="shared" si="1153"/>
        <v>#REF!</v>
      </c>
      <c r="AN579" s="64" t="e">
        <f t="shared" si="1154"/>
        <v>#REF!</v>
      </c>
      <c r="AO579" s="64" t="e">
        <f t="shared" si="1155"/>
        <v>#REF!</v>
      </c>
      <c r="AP579" s="64" t="e">
        <f t="shared" si="1156"/>
        <v>#REF!</v>
      </c>
      <c r="AQ579" s="64" t="e">
        <f t="shared" si="1157"/>
        <v>#REF!</v>
      </c>
      <c r="AR579" s="64" t="e">
        <f t="shared" si="1158"/>
        <v>#REF!</v>
      </c>
      <c r="AS579" s="68"/>
      <c r="AT579" s="78"/>
      <c r="AU579" s="79"/>
      <c r="AV579" s="79"/>
      <c r="AW579" s="80"/>
      <c r="AX579" s="106" t="str">
        <f t="shared" si="1161"/>
        <v>Défaut</v>
      </c>
      <c r="AY579" s="63" t="s">
        <v>1346</v>
      </c>
      <c r="BA579" s="36" t="s">
        <v>184</v>
      </c>
      <c r="BB579" s="27">
        <f t="shared" si="1135"/>
        <v>1</v>
      </c>
      <c r="BC579" s="27">
        <f t="shared" si="1136"/>
        <v>0</v>
      </c>
      <c r="BD579" s="27"/>
      <c r="BE579" s="27">
        <f t="shared" si="1137"/>
        <v>0</v>
      </c>
      <c r="BF579" s="27"/>
      <c r="BG579" s="27">
        <f t="shared" si="1138"/>
        <v>0</v>
      </c>
      <c r="BH579" s="1" t="s">
        <v>1354</v>
      </c>
      <c r="BI579" s="1" t="s">
        <v>1356</v>
      </c>
      <c r="BJ579" s="1"/>
      <c r="BK579" s="1"/>
      <c r="BL579" s="1"/>
      <c r="BM579" s="1"/>
      <c r="BN579" s="1"/>
      <c r="BO579" s="1"/>
      <c r="BP579" s="1"/>
      <c r="BQ579" s="1"/>
      <c r="BR579" s="1"/>
      <c r="BS579" s="38" t="s">
        <v>185</v>
      </c>
      <c r="BT579" s="107"/>
      <c r="BU579" s="108"/>
      <c r="BV579" s="28"/>
      <c r="BW579" s="28"/>
      <c r="BX579" s="27"/>
      <c r="BY579" s="27"/>
      <c r="BZ579" s="38">
        <f t="shared" si="1168"/>
        <v>0</v>
      </c>
      <c r="CA579" s="38">
        <f t="shared" si="1169"/>
        <v>0</v>
      </c>
      <c r="CB579" s="38">
        <f t="shared" si="1120"/>
        <v>0</v>
      </c>
      <c r="CC579" s="38">
        <f t="shared" si="1121"/>
        <v>0</v>
      </c>
      <c r="CD579" s="38">
        <f t="shared" si="1132"/>
        <v>0</v>
      </c>
      <c r="CE579" s="27"/>
      <c r="CF579" s="27"/>
      <c r="CG579" s="182" t="str">
        <f t="shared" si="1170"/>
        <v>OUI</v>
      </c>
      <c r="CH579" s="27" t="s">
        <v>581</v>
      </c>
      <c r="CI579" s="126" t="s">
        <v>1496</v>
      </c>
      <c r="CJ579" s="116" t="s">
        <v>1326</v>
      </c>
      <c r="CK579" s="27" t="s">
        <v>581</v>
      </c>
      <c r="CL579" s="116"/>
      <c r="CM579" s="27"/>
      <c r="CN579" s="116"/>
      <c r="CO579" s="27"/>
      <c r="CP579" s="171" t="s">
        <v>184</v>
      </c>
      <c r="CQ579" s="171" t="str">
        <f t="shared" si="1122"/>
        <v>CVC</v>
      </c>
      <c r="CR579" s="171" t="s">
        <v>707</v>
      </c>
      <c r="CS579" s="171" t="str">
        <f t="shared" si="1123"/>
        <v>à chaque changement de valeur</v>
      </c>
      <c r="CT579" s="171"/>
      <c r="CU579" s="171"/>
      <c r="CV579" s="86">
        <f t="shared" si="1175"/>
        <v>1</v>
      </c>
      <c r="CW579" s="86">
        <f t="shared" si="1127"/>
        <v>1</v>
      </c>
    </row>
    <row r="580" spans="1:101" customFormat="1" outlineLevel="1" x14ac:dyDescent="0.3">
      <c r="B580" s="42">
        <f t="shared" si="1109"/>
        <v>99</v>
      </c>
      <c r="C580" s="42"/>
      <c r="D580" s="105" t="s">
        <v>1335</v>
      </c>
      <c r="E580" s="1" t="s">
        <v>442</v>
      </c>
      <c r="F580" s="27"/>
      <c r="G580" s="27"/>
      <c r="H580" s="27"/>
      <c r="I580" s="27">
        <v>1</v>
      </c>
      <c r="J580" s="27"/>
      <c r="K580" s="27"/>
      <c r="L580" s="34"/>
      <c r="M580" s="27" t="s">
        <v>1350</v>
      </c>
      <c r="N580" s="27" t="s">
        <v>1397</v>
      </c>
      <c r="O580" s="27" t="s">
        <v>1398</v>
      </c>
      <c r="P580" s="27" t="s">
        <v>29</v>
      </c>
      <c r="Q580" s="27"/>
      <c r="R580" s="27" t="s">
        <v>24</v>
      </c>
      <c r="S580" s="27" t="s">
        <v>162</v>
      </c>
      <c r="T580" s="27" t="s">
        <v>69</v>
      </c>
      <c r="U580" s="27" t="s">
        <v>149</v>
      </c>
      <c r="V580" s="183" t="s">
        <v>1413</v>
      </c>
      <c r="W580" s="27" t="str">
        <f t="shared" ref="W580:W590" si="1177">IF(F580&lt;&gt;0,$F$481,IF(G580&lt;&gt;0,$G$481,IF(H580&lt;&gt;0,$H$481,IF(I580&lt;&gt;0,$I$481,IF(J580&lt;&gt;0,$J$481,IF(K580&lt;&gt;0,$K$481,IF($L580&lt;&gt;0,$L$481,0)))))))</f>
        <v>TM</v>
      </c>
      <c r="X580" s="27" t="str">
        <f t="shared" si="1106"/>
        <v>SE/CVC/VC/am/SND/tmp/007/TM</v>
      </c>
      <c r="Y580" s="66"/>
      <c r="Z580" s="67"/>
      <c r="AA580" s="67"/>
      <c r="AB580" s="67"/>
      <c r="AC580" s="67"/>
      <c r="AD580" s="67"/>
      <c r="AE580" s="66">
        <f>IF(AG580=0,0,B580&amp;"_"&amp;M580&amp;N580&amp;O580&amp;"_"&amp;P580&amp;"_"&amp;Q580&amp;"_"&amp;AF580)</f>
        <v>0</v>
      </c>
      <c r="AF580" s="67">
        <v>0</v>
      </c>
      <c r="AG580" s="66"/>
      <c r="AH580" s="67"/>
      <c r="AI580" s="67"/>
      <c r="AJ580" s="67"/>
      <c r="AK580" s="68"/>
      <c r="AL580" s="66">
        <v>0</v>
      </c>
      <c r="AM580" s="66">
        <f t="shared" si="1153"/>
        <v>0</v>
      </c>
      <c r="AN580" s="66">
        <f t="shared" si="1154"/>
        <v>0</v>
      </c>
      <c r="AO580" s="66">
        <f t="shared" si="1155"/>
        <v>0</v>
      </c>
      <c r="AP580" s="66">
        <f t="shared" si="1156"/>
        <v>0</v>
      </c>
      <c r="AQ580" s="66">
        <f t="shared" si="1157"/>
        <v>0</v>
      </c>
      <c r="AR580" s="66">
        <f t="shared" si="1158"/>
        <v>0</v>
      </c>
      <c r="AS580" s="68"/>
      <c r="AT580" s="176" t="s">
        <v>130</v>
      </c>
      <c r="AU580" s="177">
        <v>-50</v>
      </c>
      <c r="AV580" s="177">
        <v>50</v>
      </c>
      <c r="AW580" s="178"/>
      <c r="AX580" s="63" t="str">
        <f t="shared" ref="AX580:AX603" si="1178">E580</f>
        <v>Sonde temp air ambiance</v>
      </c>
      <c r="AY580" s="63" t="s">
        <v>1348</v>
      </c>
      <c r="BA580" s="27" t="s">
        <v>184</v>
      </c>
      <c r="BB580" s="27">
        <f t="shared" si="1135"/>
        <v>0</v>
      </c>
      <c r="BC580" s="27">
        <f t="shared" si="1136"/>
        <v>0</v>
      </c>
      <c r="BD580" s="27"/>
      <c r="BE580" s="27">
        <f t="shared" si="1137"/>
        <v>1</v>
      </c>
      <c r="BF580" s="27"/>
      <c r="BG580" s="27">
        <f t="shared" si="1138"/>
        <v>0</v>
      </c>
      <c r="BH580" s="1" t="s">
        <v>1354</v>
      </c>
      <c r="BI580" s="1" t="s">
        <v>1356</v>
      </c>
      <c r="BJ580" s="1"/>
      <c r="BK580" s="1"/>
      <c r="BL580" s="1"/>
      <c r="BM580" s="1"/>
      <c r="BN580" s="1"/>
      <c r="BO580" s="1"/>
      <c r="BP580" s="1"/>
      <c r="BQ580" s="1"/>
      <c r="BR580" s="1"/>
      <c r="BS580" s="27" t="s">
        <v>185</v>
      </c>
      <c r="BT580" s="167">
        <f>IF(BS580="OUI",1,0)</f>
        <v>0</v>
      </c>
      <c r="BU580" s="168">
        <f>IF(BS580="OUI",1,0)</f>
        <v>0</v>
      </c>
      <c r="BV580" s="27">
        <f>IF(OR(BS580=0,BS580="NON"),0,B580&amp;"_"&amp;M580&amp;N580&amp;O580&amp;"_"&amp;P580&amp;"_"&amp;Q580&amp;"_"&amp;R580&amp;S580&amp;T580&amp;U580&amp;V580&amp;"_MANU")</f>
        <v>0</v>
      </c>
      <c r="BW580" s="27">
        <f>IF(BS580="OUI",1,0)</f>
        <v>0</v>
      </c>
      <c r="BX580" s="27"/>
      <c r="BY580" s="27"/>
      <c r="BZ580" s="27">
        <f>IF(BS580="OUI",IF((BC580+BB580)&lt;&gt;0,(BB580+BC580),0),0)</f>
        <v>0</v>
      </c>
      <c r="CA580" s="27">
        <f>IF(BS580="OUI",IF((BE580+BG580)&lt;&gt;0,(BG580+BE580),0),0)</f>
        <v>0</v>
      </c>
      <c r="CB580" s="27">
        <f t="shared" si="1120"/>
        <v>0</v>
      </c>
      <c r="CC580" s="27">
        <f t="shared" si="1121"/>
        <v>0</v>
      </c>
      <c r="CD580" s="27">
        <f t="shared" si="1132"/>
        <v>0</v>
      </c>
      <c r="CE580" s="27"/>
      <c r="CF580" s="27"/>
      <c r="CG580" s="27" t="str">
        <f>IF(BA580="OUI","OUI","NON")</f>
        <v>OUI</v>
      </c>
      <c r="CH580" s="27" t="s">
        <v>581</v>
      </c>
      <c r="CI580" s="126" t="s">
        <v>1496</v>
      </c>
      <c r="CJ580" s="116" t="s">
        <v>1326</v>
      </c>
      <c r="CK580" s="27" t="s">
        <v>581</v>
      </c>
      <c r="CL580" s="116"/>
      <c r="CM580" s="27"/>
      <c r="CN580" s="116"/>
      <c r="CO580" s="27"/>
      <c r="CP580" s="27" t="str">
        <f t="shared" ref="CP580:CP590" si="1179">IF(F580=0,"NON","OUI")</f>
        <v>NON</v>
      </c>
      <c r="CQ580" s="27">
        <f t="shared" si="1122"/>
        <v>0</v>
      </c>
      <c r="CR580" s="27"/>
      <c r="CS580" s="27">
        <f t="shared" si="1123"/>
        <v>0</v>
      </c>
      <c r="CT580" s="27"/>
      <c r="CU580" s="27"/>
      <c r="CV580" s="179">
        <f>IF(SUM(F580:L580)=0,0,SUM(F580:L580)+BT580+BZ580+CA580)</f>
        <v>1</v>
      </c>
      <c r="CW580" s="179">
        <f t="shared" ref="CW580:CW611" si="1180">IF(SUM(F580:L580)=0,0,SUM(BB580:BG580)+BU580+CC580+CB580)</f>
        <v>1</v>
      </c>
    </row>
    <row r="581" spans="1:101" customFormat="1" outlineLevel="2" x14ac:dyDescent="0.3">
      <c r="B581" s="41">
        <f t="shared" si="1109"/>
        <v>100</v>
      </c>
      <c r="C581" s="41">
        <f>C580</f>
        <v>0</v>
      </c>
      <c r="D581" s="59" t="str">
        <f>D580</f>
        <v>Ventilo convecteur 007 PIJA03</v>
      </c>
      <c r="E581" s="37" t="s">
        <v>444</v>
      </c>
      <c r="F581" s="27"/>
      <c r="G581" s="27"/>
      <c r="H581" s="27"/>
      <c r="I581" s="27">
        <v>1</v>
      </c>
      <c r="J581" s="27"/>
      <c r="K581" s="27"/>
      <c r="L581" s="34"/>
      <c r="M581" s="39" t="str">
        <f t="shared" ref="M581:M591" si="1181">M580</f>
        <v>02_IFB</v>
      </c>
      <c r="N581" s="39" t="str">
        <f t="shared" ref="N581:N591" si="1182">N580</f>
        <v>B</v>
      </c>
      <c r="O581" s="39" t="str">
        <f t="shared" ref="O581:O591" si="1183">O580</f>
        <v>SE</v>
      </c>
      <c r="P581" s="39" t="str">
        <f t="shared" ref="P581:P591" si="1184">P580</f>
        <v>CVC</v>
      </c>
      <c r="Q581" s="39"/>
      <c r="R581" s="28" t="str">
        <f t="shared" ref="R581:R591" si="1185">R580</f>
        <v>VC</v>
      </c>
      <c r="S581" s="28" t="s">
        <v>159</v>
      </c>
      <c r="T581" s="28" t="s">
        <v>69</v>
      </c>
      <c r="U581" s="28" t="s">
        <v>149</v>
      </c>
      <c r="V581" s="184" t="str">
        <f>V580</f>
        <v>007</v>
      </c>
      <c r="W581" s="28" t="str">
        <f t="shared" si="1177"/>
        <v>TM</v>
      </c>
      <c r="X581" s="27" t="str">
        <f t="shared" si="1106"/>
        <v>SE/CVC/VC/ar/SND/tmp/007/TM</v>
      </c>
      <c r="Y581" s="66"/>
      <c r="Z581" s="67"/>
      <c r="AA581" s="67"/>
      <c r="AB581" s="67"/>
      <c r="AC581" s="67"/>
      <c r="AD581" s="67"/>
      <c r="AE581" s="72">
        <f>IF(AG581=0,0,B581&amp;"_"&amp;M581&amp;N581&amp;O581&amp;"_"&amp;P581&amp;"_"&amp;Q581&amp;"_"&amp;AF581)</f>
        <v>0</v>
      </c>
      <c r="AF581" s="90">
        <f>AF580</f>
        <v>0</v>
      </c>
      <c r="AG581" s="66"/>
      <c r="AH581" s="67"/>
      <c r="AI581" s="67"/>
      <c r="AJ581" s="67"/>
      <c r="AK581" s="68"/>
      <c r="AL581" s="64">
        <f>AL580</f>
        <v>0</v>
      </c>
      <c r="AM581" s="64">
        <f t="shared" si="1153"/>
        <v>0</v>
      </c>
      <c r="AN581" s="64">
        <f t="shared" si="1154"/>
        <v>0</v>
      </c>
      <c r="AO581" s="64">
        <f t="shared" si="1155"/>
        <v>0</v>
      </c>
      <c r="AP581" s="64">
        <f t="shared" si="1156"/>
        <v>0</v>
      </c>
      <c r="AQ581" s="64">
        <f t="shared" si="1157"/>
        <v>0</v>
      </c>
      <c r="AR581" s="64">
        <f t="shared" si="1158"/>
        <v>0</v>
      </c>
      <c r="AS581" s="68"/>
      <c r="AT581" s="78" t="s">
        <v>130</v>
      </c>
      <c r="AU581" s="79">
        <v>-50</v>
      </c>
      <c r="AV581" s="79">
        <v>50</v>
      </c>
      <c r="AW581" s="80"/>
      <c r="AX581" s="106" t="str">
        <f t="shared" si="1178"/>
        <v>Sonde de température de reprise</v>
      </c>
      <c r="AY581" s="63" t="s">
        <v>1347</v>
      </c>
      <c r="BA581" s="36" t="s">
        <v>184</v>
      </c>
      <c r="BB581" s="27">
        <f t="shared" si="1135"/>
        <v>0</v>
      </c>
      <c r="BC581" s="27">
        <f t="shared" si="1136"/>
        <v>0</v>
      </c>
      <c r="BD581" s="27"/>
      <c r="BE581" s="27">
        <f t="shared" si="1137"/>
        <v>1</v>
      </c>
      <c r="BF581" s="27"/>
      <c r="BG581" s="27">
        <f t="shared" si="1138"/>
        <v>0</v>
      </c>
      <c r="BH581" s="1"/>
      <c r="BI581" s="1" t="s">
        <v>1356</v>
      </c>
      <c r="BJ581" s="1"/>
      <c r="BK581" s="1"/>
      <c r="BL581" s="1"/>
      <c r="BM581" s="1"/>
      <c r="BN581" s="1"/>
      <c r="BO581" s="1"/>
      <c r="BP581" s="1"/>
      <c r="BQ581" s="1"/>
      <c r="BR581" s="1"/>
      <c r="BS581" s="38" t="s">
        <v>185</v>
      </c>
      <c r="BT581" s="107">
        <f>IF(BS581="OUI",1,0)</f>
        <v>0</v>
      </c>
      <c r="BU581" s="108">
        <f>IF(BS581="OUI",1,0)</f>
        <v>0</v>
      </c>
      <c r="BV581" s="28">
        <f>IF(OR(BS581=0,BS581="NON"),0,B581&amp;"_"&amp;M581&amp;N581&amp;O581&amp;"_"&amp;P581&amp;"_"&amp;Q581&amp;"_"&amp;R581&amp;S581&amp;T581&amp;U581&amp;V581&amp;"_MANU")</f>
        <v>0</v>
      </c>
      <c r="BW581" s="28">
        <f>IF(BS581="OUI",1,0)</f>
        <v>0</v>
      </c>
      <c r="BX581" s="27"/>
      <c r="BY581" s="27"/>
      <c r="BZ581" s="38">
        <f t="shared" ref="BZ581:BZ591" si="1186">IF(BS581="OUI",IF((BC581+BB581)&lt;&gt;0,(BB581+BC581),0),0)</f>
        <v>0</v>
      </c>
      <c r="CA581" s="38">
        <f t="shared" ref="CA581:CA591" si="1187">IF(BS581="OUI",IF((BE581+BG581)&lt;&gt;0,(BG581+BE581),0),0)</f>
        <v>0</v>
      </c>
      <c r="CB581" s="38">
        <f t="shared" si="1120"/>
        <v>0</v>
      </c>
      <c r="CC581" s="38">
        <f t="shared" si="1121"/>
        <v>0</v>
      </c>
      <c r="CD581" s="38">
        <f t="shared" si="1132"/>
        <v>0</v>
      </c>
      <c r="CE581" s="27"/>
      <c r="CF581" s="27"/>
      <c r="CG581" s="182" t="str">
        <f t="shared" ref="CG581:CG591" si="1188">IF(BA581="OUI","OUI","NON")</f>
        <v>OUI</v>
      </c>
      <c r="CH581" s="27" t="s">
        <v>581</v>
      </c>
      <c r="CI581" s="126" t="s">
        <v>1496</v>
      </c>
      <c r="CJ581" s="116" t="s">
        <v>1326</v>
      </c>
      <c r="CK581" s="27" t="s">
        <v>581</v>
      </c>
      <c r="CL581" s="116"/>
      <c r="CM581" s="27"/>
      <c r="CN581" s="116"/>
      <c r="CO581" s="27"/>
      <c r="CP581" s="171" t="str">
        <f t="shared" si="1179"/>
        <v>NON</v>
      </c>
      <c r="CQ581" s="171">
        <f t="shared" si="1122"/>
        <v>0</v>
      </c>
      <c r="CR581" s="171"/>
      <c r="CS581" s="171">
        <f t="shared" si="1123"/>
        <v>0</v>
      </c>
      <c r="CT581" s="27"/>
      <c r="CU581" s="27"/>
      <c r="CV581" s="86">
        <f>IF(SUM(F581:L581)=0,0,SUM(F581:L581)+BT581+BZ581+CA581)</f>
        <v>1</v>
      </c>
      <c r="CW581" s="86">
        <f t="shared" si="1180"/>
        <v>1</v>
      </c>
    </row>
    <row r="582" spans="1:101" customFormat="1" outlineLevel="2" x14ac:dyDescent="0.3">
      <c r="B582" s="41">
        <f t="shared" si="1109"/>
        <v>101</v>
      </c>
      <c r="C582" s="41" t="e">
        <f>#REF!</f>
        <v>#REF!</v>
      </c>
      <c r="D582" s="59" t="str">
        <f>D581</f>
        <v>Ventilo convecteur 007 PIJA03</v>
      </c>
      <c r="E582" s="37" t="s">
        <v>458</v>
      </c>
      <c r="F582" s="27"/>
      <c r="G582" s="27"/>
      <c r="H582" s="27"/>
      <c r="I582" s="27"/>
      <c r="J582" s="27">
        <v>1</v>
      </c>
      <c r="K582" s="27"/>
      <c r="L582" s="34"/>
      <c r="M582" s="39" t="str">
        <f t="shared" si="1181"/>
        <v>02_IFB</v>
      </c>
      <c r="N582" s="39" t="str">
        <f t="shared" si="1182"/>
        <v>B</v>
      </c>
      <c r="O582" s="39" t="str">
        <f t="shared" si="1183"/>
        <v>SE</v>
      </c>
      <c r="P582" s="39" t="str">
        <f t="shared" si="1184"/>
        <v>CVC</v>
      </c>
      <c r="Q582" s="39"/>
      <c r="R582" s="28" t="str">
        <f t="shared" si="1185"/>
        <v>VC</v>
      </c>
      <c r="S582" s="28" t="s">
        <v>162</v>
      </c>
      <c r="T582" s="28" t="s">
        <v>395</v>
      </c>
      <c r="U582" s="28" t="s">
        <v>149</v>
      </c>
      <c r="V582" s="184" t="str">
        <f t="shared" ref="V582:V591" si="1189">V581</f>
        <v>007</v>
      </c>
      <c r="W582" s="28" t="str">
        <f t="shared" si="1177"/>
        <v>TR</v>
      </c>
      <c r="X582" s="27" t="str">
        <f t="shared" si="1106"/>
        <v>SE/CVC/VC/am/CONS/tmp/007/TR</v>
      </c>
      <c r="Y582" s="66"/>
      <c r="Z582" s="67"/>
      <c r="AA582" s="67"/>
      <c r="AB582" s="67"/>
      <c r="AC582" s="67"/>
      <c r="AD582" s="67"/>
      <c r="AE582" s="72">
        <f t="shared" ref="AE582:AE591" si="1190">IF(AG582=0,0,B582&amp;"_"&amp;M582&amp;N582&amp;O582&amp;"_"&amp;P582&amp;"_"&amp;Q582&amp;"_"&amp;AF582)</f>
        <v>0</v>
      </c>
      <c r="AF582" s="90" t="e">
        <f>#REF!</f>
        <v>#REF!</v>
      </c>
      <c r="AG582" s="66"/>
      <c r="AH582" s="67"/>
      <c r="AI582" s="67"/>
      <c r="AJ582" s="67"/>
      <c r="AK582" s="68"/>
      <c r="AL582" s="64" t="e">
        <f>#REF!</f>
        <v>#REF!</v>
      </c>
      <c r="AM582" s="64" t="e">
        <f t="shared" si="1153"/>
        <v>#REF!</v>
      </c>
      <c r="AN582" s="64" t="e">
        <f t="shared" si="1154"/>
        <v>#REF!</v>
      </c>
      <c r="AO582" s="64" t="e">
        <f t="shared" si="1155"/>
        <v>#REF!</v>
      </c>
      <c r="AP582" s="64" t="e">
        <f t="shared" si="1156"/>
        <v>#REF!</v>
      </c>
      <c r="AQ582" s="64" t="e">
        <f t="shared" si="1157"/>
        <v>#REF!</v>
      </c>
      <c r="AR582" s="64" t="e">
        <f t="shared" si="1158"/>
        <v>#REF!</v>
      </c>
      <c r="AS582" s="68"/>
      <c r="AT582" s="78" t="s">
        <v>130</v>
      </c>
      <c r="AU582" s="79">
        <v>10</v>
      </c>
      <c r="AV582" s="79">
        <v>40</v>
      </c>
      <c r="AW582" s="80"/>
      <c r="AX582" s="106" t="str">
        <f t="shared" si="1178"/>
        <v>consigne d'ambiance été (concentrateur de zone)</v>
      </c>
      <c r="AY582" s="63" t="s">
        <v>503</v>
      </c>
      <c r="BA582" s="36" t="s">
        <v>184</v>
      </c>
      <c r="BB582" s="27">
        <f t="shared" si="1135"/>
        <v>0</v>
      </c>
      <c r="BC582" s="27">
        <f t="shared" si="1136"/>
        <v>0</v>
      </c>
      <c r="BD582" s="27"/>
      <c r="BE582" s="27">
        <f t="shared" si="1137"/>
        <v>1</v>
      </c>
      <c r="BF582" s="27"/>
      <c r="BG582" s="27">
        <f t="shared" si="1138"/>
        <v>0</v>
      </c>
      <c r="BH582" s="1" t="s">
        <v>1354</v>
      </c>
      <c r="BI582" s="1" t="s">
        <v>1356</v>
      </c>
      <c r="BJ582" s="1"/>
      <c r="BK582" s="1"/>
      <c r="BL582" s="1"/>
      <c r="BM582" s="1"/>
      <c r="BN582" s="1"/>
      <c r="BO582" s="1"/>
      <c r="BP582" s="1"/>
      <c r="BQ582" s="1"/>
      <c r="BR582" s="1"/>
      <c r="BS582" s="38" t="s">
        <v>185</v>
      </c>
      <c r="BT582" s="107"/>
      <c r="BU582" s="108"/>
      <c r="BV582" s="28"/>
      <c r="BW582" s="28"/>
      <c r="BX582" s="27"/>
      <c r="BY582" s="27"/>
      <c r="BZ582" s="38">
        <f t="shared" si="1186"/>
        <v>0</v>
      </c>
      <c r="CA582" s="38">
        <f t="shared" si="1187"/>
        <v>0</v>
      </c>
      <c r="CB582" s="38">
        <f t="shared" si="1120"/>
        <v>0</v>
      </c>
      <c r="CC582" s="38">
        <f t="shared" si="1121"/>
        <v>0</v>
      </c>
      <c r="CD582" s="38">
        <f t="shared" si="1132"/>
        <v>0</v>
      </c>
      <c r="CE582" s="27"/>
      <c r="CF582" s="27"/>
      <c r="CG582" s="182" t="str">
        <f t="shared" si="1188"/>
        <v>OUI</v>
      </c>
      <c r="CH582" s="27" t="s">
        <v>581</v>
      </c>
      <c r="CI582" s="126" t="s">
        <v>1496</v>
      </c>
      <c r="CJ582" s="116" t="s">
        <v>1326</v>
      </c>
      <c r="CK582" s="27" t="s">
        <v>581</v>
      </c>
      <c r="CL582" s="116"/>
      <c r="CM582" s="27"/>
      <c r="CN582" s="116"/>
      <c r="CO582" s="27"/>
      <c r="CP582" s="171" t="str">
        <f t="shared" si="1179"/>
        <v>NON</v>
      </c>
      <c r="CQ582" s="171">
        <f t="shared" si="1122"/>
        <v>0</v>
      </c>
      <c r="CR582" s="171"/>
      <c r="CS582" s="171">
        <f t="shared" si="1123"/>
        <v>0</v>
      </c>
      <c r="CT582" s="27"/>
      <c r="CU582" s="27"/>
      <c r="CV582" s="86">
        <f>IF(SUM(F582:L582)=0,0,SUM(F582:L582)+BT582+BZ582+CA582)</f>
        <v>1</v>
      </c>
      <c r="CW582" s="86">
        <f t="shared" si="1180"/>
        <v>1</v>
      </c>
    </row>
    <row r="583" spans="1:101" customFormat="1" outlineLevel="2" x14ac:dyDescent="0.3">
      <c r="B583" s="41">
        <f t="shared" si="1109"/>
        <v>102</v>
      </c>
      <c r="C583" s="41" t="e">
        <f>C582</f>
        <v>#REF!</v>
      </c>
      <c r="D583" s="59" t="str">
        <f>D582</f>
        <v>Ventilo convecteur 007 PIJA03</v>
      </c>
      <c r="E583" s="37" t="s">
        <v>445</v>
      </c>
      <c r="F583" s="27"/>
      <c r="G583" s="27"/>
      <c r="H583" s="27"/>
      <c r="I583" s="27">
        <v>1</v>
      </c>
      <c r="J583" s="27"/>
      <c r="K583" s="27"/>
      <c r="L583" s="34"/>
      <c r="M583" s="39" t="str">
        <f t="shared" si="1181"/>
        <v>02_IFB</v>
      </c>
      <c r="N583" s="39" t="str">
        <f t="shared" si="1182"/>
        <v>B</v>
      </c>
      <c r="O583" s="39" t="str">
        <f t="shared" si="1183"/>
        <v>SE</v>
      </c>
      <c r="P583" s="39" t="str">
        <f t="shared" si="1184"/>
        <v>CVC</v>
      </c>
      <c r="Q583" s="39"/>
      <c r="R583" s="28" t="str">
        <f t="shared" si="1185"/>
        <v>VC</v>
      </c>
      <c r="S583" s="28" t="s">
        <v>161</v>
      </c>
      <c r="T583" s="28" t="s">
        <v>1422</v>
      </c>
      <c r="U583" s="28" t="s">
        <v>1417</v>
      </c>
      <c r="V583" s="184" t="str">
        <f t="shared" si="1189"/>
        <v>007</v>
      </c>
      <c r="W583" s="28" t="str">
        <f t="shared" si="1177"/>
        <v>TM</v>
      </c>
      <c r="X583" s="27" t="str">
        <f t="shared" si="1106"/>
        <v>SE/CVC/VC/as/MSR/PV/007/TM</v>
      </c>
      <c r="Y583" s="66"/>
      <c r="Z583" s="67"/>
      <c r="AA583" s="67"/>
      <c r="AB583" s="67"/>
      <c r="AC583" s="67"/>
      <c r="AD583" s="67"/>
      <c r="AE583" s="72">
        <f t="shared" si="1190"/>
        <v>0</v>
      </c>
      <c r="AF583" s="90" t="e">
        <f t="shared" ref="AF583:AF590" si="1191">AF582</f>
        <v>#REF!</v>
      </c>
      <c r="AG583" s="66"/>
      <c r="AH583" s="67"/>
      <c r="AI583" s="67"/>
      <c r="AJ583" s="67"/>
      <c r="AK583" s="68"/>
      <c r="AL583" s="64" t="e">
        <f t="shared" ref="AL583:AL590" si="1192">AL582</f>
        <v>#REF!</v>
      </c>
      <c r="AM583" s="64" t="e">
        <f t="shared" si="1153"/>
        <v>#REF!</v>
      </c>
      <c r="AN583" s="64" t="e">
        <f t="shared" si="1154"/>
        <v>#REF!</v>
      </c>
      <c r="AO583" s="64" t="e">
        <f t="shared" si="1155"/>
        <v>#REF!</v>
      </c>
      <c r="AP583" s="64" t="e">
        <f t="shared" si="1156"/>
        <v>#REF!</v>
      </c>
      <c r="AQ583" s="64" t="e">
        <f t="shared" si="1157"/>
        <v>#REF!</v>
      </c>
      <c r="AR583" s="64" t="e">
        <f t="shared" si="1158"/>
        <v>#REF!</v>
      </c>
      <c r="AS583" s="68"/>
      <c r="AT583" s="78" t="s">
        <v>138</v>
      </c>
      <c r="AU583" s="79">
        <v>0</v>
      </c>
      <c r="AV583" s="79" t="s">
        <v>480</v>
      </c>
      <c r="AW583" s="80"/>
      <c r="AX583" s="106" t="str">
        <f t="shared" si="1178"/>
        <v>ventilation petite vitesse (boitier de commande)</v>
      </c>
      <c r="AY583" s="63" t="s">
        <v>177</v>
      </c>
      <c r="BA583" s="36" t="s">
        <v>184</v>
      </c>
      <c r="BB583" s="27">
        <f t="shared" si="1135"/>
        <v>0</v>
      </c>
      <c r="BC583" s="27">
        <f t="shared" si="1136"/>
        <v>0</v>
      </c>
      <c r="BD583" s="27"/>
      <c r="BE583" s="27">
        <f t="shared" si="1137"/>
        <v>1</v>
      </c>
      <c r="BF583" s="27"/>
      <c r="BG583" s="27">
        <f t="shared" si="1138"/>
        <v>0</v>
      </c>
      <c r="BH583" s="1"/>
      <c r="BI583" s="1" t="s">
        <v>1356</v>
      </c>
      <c r="BJ583" s="1"/>
      <c r="BK583" s="1"/>
      <c r="BL583" s="1"/>
      <c r="BM583" s="1"/>
      <c r="BN583" s="1"/>
      <c r="BO583" s="1"/>
      <c r="BP583" s="1"/>
      <c r="BQ583" s="1"/>
      <c r="BR583" s="1"/>
      <c r="BS583" s="38" t="s">
        <v>185</v>
      </c>
      <c r="BT583" s="107">
        <f>IF(BS583="OUI",1,0)</f>
        <v>0</v>
      </c>
      <c r="BU583" s="108">
        <f>IF(BS583="OUI",1,0)</f>
        <v>0</v>
      </c>
      <c r="BV583" s="28">
        <f>IF(OR(BS583=0,BS583="NON"),0,B583&amp;"_"&amp;M583&amp;N583&amp;O583&amp;"_"&amp;P583&amp;"_"&amp;Q583&amp;"_"&amp;R583&amp;S583&amp;T583&amp;U583&amp;V583&amp;"_MANU")</f>
        <v>0</v>
      </c>
      <c r="BW583" s="28">
        <f>IF(BS583="OUI",1,0)</f>
        <v>0</v>
      </c>
      <c r="BX583" s="27"/>
      <c r="BY583" s="27"/>
      <c r="BZ583" s="38">
        <f t="shared" si="1186"/>
        <v>0</v>
      </c>
      <c r="CA583" s="38">
        <f t="shared" si="1187"/>
        <v>0</v>
      </c>
      <c r="CB583" s="38">
        <f t="shared" si="1120"/>
        <v>0</v>
      </c>
      <c r="CC583" s="38">
        <f t="shared" si="1121"/>
        <v>0</v>
      </c>
      <c r="CD583" s="38">
        <f t="shared" si="1132"/>
        <v>0</v>
      </c>
      <c r="CE583" s="27"/>
      <c r="CF583" s="27"/>
      <c r="CG583" s="182" t="str">
        <f t="shared" si="1188"/>
        <v>OUI</v>
      </c>
      <c r="CH583" s="27" t="s">
        <v>581</v>
      </c>
      <c r="CI583" s="126" t="s">
        <v>1496</v>
      </c>
      <c r="CJ583" s="116" t="s">
        <v>1326</v>
      </c>
      <c r="CK583" s="27" t="s">
        <v>581</v>
      </c>
      <c r="CL583" s="116"/>
      <c r="CM583" s="27"/>
      <c r="CN583" s="116"/>
      <c r="CO583" s="27"/>
      <c r="CP583" s="171" t="str">
        <f t="shared" si="1179"/>
        <v>NON</v>
      </c>
      <c r="CQ583" s="171">
        <f t="shared" si="1122"/>
        <v>0</v>
      </c>
      <c r="CR583" s="171"/>
      <c r="CS583" s="171">
        <f t="shared" si="1123"/>
        <v>0</v>
      </c>
      <c r="CT583" s="27"/>
      <c r="CU583" s="27"/>
      <c r="CV583" s="86">
        <f t="shared" ref="CV583:CV591" si="1193">IF(SUM(F583:L583)=0,0,SUM(F583:L583)+BT583+BZ583+CA583)</f>
        <v>1</v>
      </c>
      <c r="CW583" s="86">
        <f t="shared" si="1180"/>
        <v>1</v>
      </c>
    </row>
    <row r="584" spans="1:101" customFormat="1" outlineLevel="2" x14ac:dyDescent="0.3">
      <c r="B584" s="41">
        <f t="shared" si="1109"/>
        <v>103</v>
      </c>
      <c r="C584" s="41" t="e">
        <f>C583</f>
        <v>#REF!</v>
      </c>
      <c r="D584" s="59" t="str">
        <f>D583</f>
        <v>Ventilo convecteur 007 PIJA03</v>
      </c>
      <c r="E584" s="37" t="s">
        <v>446</v>
      </c>
      <c r="F584" s="27"/>
      <c r="G584" s="27"/>
      <c r="H584" s="27"/>
      <c r="I584" s="27">
        <v>1</v>
      </c>
      <c r="J584" s="27"/>
      <c r="K584" s="27"/>
      <c r="L584" s="34"/>
      <c r="M584" s="39" t="str">
        <f t="shared" si="1181"/>
        <v>02_IFB</v>
      </c>
      <c r="N584" s="39" t="str">
        <f t="shared" si="1182"/>
        <v>B</v>
      </c>
      <c r="O584" s="39" t="str">
        <f t="shared" si="1183"/>
        <v>SE</v>
      </c>
      <c r="P584" s="39" t="str">
        <f t="shared" si="1184"/>
        <v>CVC</v>
      </c>
      <c r="Q584" s="39"/>
      <c r="R584" s="28" t="str">
        <f t="shared" si="1185"/>
        <v>VC</v>
      </c>
      <c r="S584" s="28" t="s">
        <v>161</v>
      </c>
      <c r="T584" s="28" t="s">
        <v>1422</v>
      </c>
      <c r="U584" s="28" t="s">
        <v>1418</v>
      </c>
      <c r="V584" s="184" t="str">
        <f t="shared" si="1189"/>
        <v>007</v>
      </c>
      <c r="W584" s="28" t="str">
        <f t="shared" si="1177"/>
        <v>TM</v>
      </c>
      <c r="X584" s="27" t="str">
        <f t="shared" si="1106"/>
        <v>SE/CVC/VC/as/MSR/MV/007/TM</v>
      </c>
      <c r="Y584" s="66"/>
      <c r="Z584" s="67"/>
      <c r="AA584" s="67"/>
      <c r="AB584" s="67"/>
      <c r="AC584" s="67"/>
      <c r="AD584" s="67"/>
      <c r="AE584" s="72">
        <f t="shared" si="1190"/>
        <v>0</v>
      </c>
      <c r="AF584" s="90" t="e">
        <f t="shared" si="1191"/>
        <v>#REF!</v>
      </c>
      <c r="AG584" s="66"/>
      <c r="AH584" s="67"/>
      <c r="AI584" s="67"/>
      <c r="AJ584" s="67"/>
      <c r="AK584" s="68"/>
      <c r="AL584" s="64" t="e">
        <f t="shared" si="1192"/>
        <v>#REF!</v>
      </c>
      <c r="AM584" s="64" t="e">
        <f t="shared" si="1153"/>
        <v>#REF!</v>
      </c>
      <c r="AN584" s="64" t="e">
        <f t="shared" si="1154"/>
        <v>#REF!</v>
      </c>
      <c r="AO584" s="64" t="e">
        <f t="shared" si="1155"/>
        <v>#REF!</v>
      </c>
      <c r="AP584" s="64" t="e">
        <f t="shared" si="1156"/>
        <v>#REF!</v>
      </c>
      <c r="AQ584" s="64" t="e">
        <f t="shared" si="1157"/>
        <v>#REF!</v>
      </c>
      <c r="AR584" s="64" t="e">
        <f t="shared" si="1158"/>
        <v>#REF!</v>
      </c>
      <c r="AS584" s="68"/>
      <c r="AT584" s="78" t="s">
        <v>138</v>
      </c>
      <c r="AU584" s="79"/>
      <c r="AV584" s="79" t="s">
        <v>481</v>
      </c>
      <c r="AW584" s="80"/>
      <c r="AX584" s="106" t="str">
        <f t="shared" si="1178"/>
        <v>ventilation moyenne vitesse (boitier de commande)</v>
      </c>
      <c r="AY584" s="63" t="s">
        <v>177</v>
      </c>
      <c r="BA584" s="36" t="s">
        <v>184</v>
      </c>
      <c r="BB584" s="27">
        <f t="shared" si="1135"/>
        <v>0</v>
      </c>
      <c r="BC584" s="27">
        <f t="shared" si="1136"/>
        <v>0</v>
      </c>
      <c r="BD584" s="27"/>
      <c r="BE584" s="27">
        <f t="shared" si="1137"/>
        <v>1</v>
      </c>
      <c r="BF584" s="27"/>
      <c r="BG584" s="27">
        <f t="shared" si="1138"/>
        <v>0</v>
      </c>
      <c r="BH584" s="1"/>
      <c r="BI584" s="1" t="s">
        <v>1356</v>
      </c>
      <c r="BJ584" s="1"/>
      <c r="BK584" s="1"/>
      <c r="BL584" s="1"/>
      <c r="BM584" s="1"/>
      <c r="BN584" s="1"/>
      <c r="BO584" s="1"/>
      <c r="BP584" s="1"/>
      <c r="BQ584" s="1"/>
      <c r="BR584" s="1"/>
      <c r="BS584" s="38" t="s">
        <v>185</v>
      </c>
      <c r="BT584" s="107">
        <f>IF(BS584="OUI",1,0)</f>
        <v>0</v>
      </c>
      <c r="BU584" s="108">
        <f>IF(BS584="OUI",1,0)</f>
        <v>0</v>
      </c>
      <c r="BV584" s="28">
        <f>IF(OR(BS584=0,BS584="NON"),0,B584&amp;"_"&amp;M584&amp;N584&amp;O584&amp;"_"&amp;P584&amp;"_"&amp;Q584&amp;"_"&amp;R584&amp;S584&amp;T584&amp;U584&amp;V584&amp;"_MANU")</f>
        <v>0</v>
      </c>
      <c r="BW584" s="28">
        <f>IF(BS584="OUI",1,0)</f>
        <v>0</v>
      </c>
      <c r="BX584" s="27"/>
      <c r="BY584" s="27"/>
      <c r="BZ584" s="38">
        <f t="shared" si="1186"/>
        <v>0</v>
      </c>
      <c r="CA584" s="38">
        <f t="shared" si="1187"/>
        <v>0</v>
      </c>
      <c r="CB584" s="38">
        <f t="shared" si="1120"/>
        <v>0</v>
      </c>
      <c r="CC584" s="38">
        <f t="shared" si="1121"/>
        <v>0</v>
      </c>
      <c r="CD584" s="38">
        <f t="shared" si="1132"/>
        <v>0</v>
      </c>
      <c r="CE584" s="27"/>
      <c r="CF584" s="27"/>
      <c r="CG584" s="182" t="str">
        <f t="shared" si="1188"/>
        <v>OUI</v>
      </c>
      <c r="CH584" s="27" t="s">
        <v>581</v>
      </c>
      <c r="CI584" s="126" t="s">
        <v>1496</v>
      </c>
      <c r="CJ584" s="116" t="s">
        <v>1326</v>
      </c>
      <c r="CK584" s="27" t="s">
        <v>581</v>
      </c>
      <c r="CL584" s="116"/>
      <c r="CM584" s="27"/>
      <c r="CN584" s="116"/>
      <c r="CO584" s="27"/>
      <c r="CP584" s="171" t="str">
        <f t="shared" si="1179"/>
        <v>NON</v>
      </c>
      <c r="CQ584" s="171">
        <f t="shared" si="1122"/>
        <v>0</v>
      </c>
      <c r="CR584" s="171"/>
      <c r="CS584" s="171">
        <f t="shared" si="1123"/>
        <v>0</v>
      </c>
      <c r="CT584" s="27"/>
      <c r="CU584" s="27"/>
      <c r="CV584" s="86">
        <f t="shared" si="1193"/>
        <v>1</v>
      </c>
      <c r="CW584" s="86">
        <f t="shared" si="1180"/>
        <v>1</v>
      </c>
    </row>
    <row r="585" spans="1:101" customFormat="1" outlineLevel="2" x14ac:dyDescent="0.3">
      <c r="B585" s="41">
        <f t="shared" si="1109"/>
        <v>104</v>
      </c>
      <c r="C585" s="41" t="e">
        <f>C584</f>
        <v>#REF!</v>
      </c>
      <c r="D585" s="59" t="str">
        <f>D584</f>
        <v>Ventilo convecteur 007 PIJA03</v>
      </c>
      <c r="E585" s="37" t="s">
        <v>617</v>
      </c>
      <c r="F585" s="27"/>
      <c r="G585" s="27"/>
      <c r="H585" s="27"/>
      <c r="I585" s="27">
        <v>1</v>
      </c>
      <c r="J585" s="27"/>
      <c r="K585" s="27"/>
      <c r="L585" s="1"/>
      <c r="M585" s="39" t="str">
        <f t="shared" si="1181"/>
        <v>02_IFB</v>
      </c>
      <c r="N585" s="39" t="str">
        <f t="shared" si="1182"/>
        <v>B</v>
      </c>
      <c r="O585" s="39" t="str">
        <f t="shared" si="1183"/>
        <v>SE</v>
      </c>
      <c r="P585" s="39" t="str">
        <f t="shared" si="1184"/>
        <v>CVC</v>
      </c>
      <c r="Q585" s="39"/>
      <c r="R585" s="28" t="str">
        <f t="shared" si="1185"/>
        <v>VC</v>
      </c>
      <c r="S585" s="28" t="s">
        <v>161</v>
      </c>
      <c r="T585" s="28" t="s">
        <v>1422</v>
      </c>
      <c r="U585" s="28" t="s">
        <v>1419</v>
      </c>
      <c r="V585" s="184" t="str">
        <f t="shared" si="1189"/>
        <v>007</v>
      </c>
      <c r="W585" s="28" t="str">
        <f t="shared" si="1177"/>
        <v>TM</v>
      </c>
      <c r="X585" s="27" t="str">
        <f t="shared" si="1106"/>
        <v>SE/CVC/VC/as/MSR/GV/007/TM</v>
      </c>
      <c r="Y585" s="66"/>
      <c r="Z585" s="67"/>
      <c r="AA585" s="67"/>
      <c r="AB585" s="67"/>
      <c r="AC585" s="67"/>
      <c r="AD585" s="67"/>
      <c r="AE585" s="72">
        <f t="shared" si="1190"/>
        <v>0</v>
      </c>
      <c r="AF585" s="90" t="e">
        <f t="shared" si="1191"/>
        <v>#REF!</v>
      </c>
      <c r="AG585" s="66"/>
      <c r="AH585" s="67"/>
      <c r="AI585" s="67"/>
      <c r="AJ585" s="67"/>
      <c r="AK585" s="68"/>
      <c r="AL585" s="64" t="e">
        <f t="shared" si="1192"/>
        <v>#REF!</v>
      </c>
      <c r="AM585" s="64" t="e">
        <f t="shared" si="1153"/>
        <v>#REF!</v>
      </c>
      <c r="AN585" s="64" t="e">
        <f t="shared" si="1154"/>
        <v>#REF!</v>
      </c>
      <c r="AO585" s="64" t="e">
        <f t="shared" si="1155"/>
        <v>#REF!</v>
      </c>
      <c r="AP585" s="64" t="e">
        <f t="shared" si="1156"/>
        <v>#REF!</v>
      </c>
      <c r="AQ585" s="64" t="e">
        <f t="shared" si="1157"/>
        <v>#REF!</v>
      </c>
      <c r="AR585" s="64" t="e">
        <f t="shared" si="1158"/>
        <v>#REF!</v>
      </c>
      <c r="AS585" s="68"/>
      <c r="AT585" s="78" t="s">
        <v>138</v>
      </c>
      <c r="AU585" s="79"/>
      <c r="AV585" s="79" t="s">
        <v>482</v>
      </c>
      <c r="AW585" s="80"/>
      <c r="AX585" s="106" t="str">
        <f t="shared" si="1178"/>
        <v>ventilation grande vitesse (boitier de commande)</v>
      </c>
      <c r="AY585" s="63" t="s">
        <v>177</v>
      </c>
      <c r="BA585" s="36" t="s">
        <v>184</v>
      </c>
      <c r="BB585" s="27">
        <f t="shared" si="1135"/>
        <v>0</v>
      </c>
      <c r="BC585" s="27">
        <f t="shared" si="1136"/>
        <v>0</v>
      </c>
      <c r="BD585" s="27"/>
      <c r="BE585" s="27">
        <f t="shared" si="1137"/>
        <v>1</v>
      </c>
      <c r="BF585" s="27"/>
      <c r="BG585" s="27">
        <f t="shared" si="1138"/>
        <v>0</v>
      </c>
      <c r="BH585" s="1"/>
      <c r="BI585" s="1" t="s">
        <v>1356</v>
      </c>
      <c r="BJ585" s="1"/>
      <c r="BK585" s="1"/>
      <c r="BL585" s="1"/>
      <c r="BM585" s="1"/>
      <c r="BN585" s="1"/>
      <c r="BO585" s="1"/>
      <c r="BP585" s="1"/>
      <c r="BQ585" s="1"/>
      <c r="BR585" s="1"/>
      <c r="BS585" s="38" t="s">
        <v>185</v>
      </c>
      <c r="BT585" s="107">
        <f>IF(BS585="OUI",1,0)</f>
        <v>0</v>
      </c>
      <c r="BU585" s="108">
        <f>IF(BS585="OUI",1,0)</f>
        <v>0</v>
      </c>
      <c r="BV585" s="28">
        <f>IF(OR(BS585=0,BS585="NON"),0,B585&amp;"_"&amp;M585&amp;N585&amp;O585&amp;"_"&amp;P585&amp;"_"&amp;Q585&amp;"_"&amp;R585&amp;S585&amp;T585&amp;U585&amp;V585&amp;"_MANU")</f>
        <v>0</v>
      </c>
      <c r="BW585" s="28">
        <f>IF(BS585="OUI",1,0)</f>
        <v>0</v>
      </c>
      <c r="BX585" s="27"/>
      <c r="BY585" s="27"/>
      <c r="BZ585" s="38">
        <f t="shared" si="1186"/>
        <v>0</v>
      </c>
      <c r="CA585" s="38">
        <f t="shared" si="1187"/>
        <v>0</v>
      </c>
      <c r="CB585" s="38">
        <f t="shared" si="1120"/>
        <v>0</v>
      </c>
      <c r="CC585" s="38">
        <f t="shared" si="1121"/>
        <v>0</v>
      </c>
      <c r="CD585" s="38">
        <f t="shared" si="1132"/>
        <v>0</v>
      </c>
      <c r="CE585" s="27"/>
      <c r="CF585" s="27"/>
      <c r="CG585" s="182" t="str">
        <f t="shared" si="1188"/>
        <v>OUI</v>
      </c>
      <c r="CH585" s="27" t="s">
        <v>581</v>
      </c>
      <c r="CI585" s="126" t="s">
        <v>1496</v>
      </c>
      <c r="CJ585" s="116" t="s">
        <v>1326</v>
      </c>
      <c r="CK585" s="27" t="s">
        <v>581</v>
      </c>
      <c r="CL585" s="116"/>
      <c r="CM585" s="27"/>
      <c r="CN585" s="116"/>
      <c r="CO585" s="27"/>
      <c r="CP585" s="171" t="str">
        <f t="shared" si="1179"/>
        <v>NON</v>
      </c>
      <c r="CQ585" s="171">
        <f t="shared" si="1122"/>
        <v>0</v>
      </c>
      <c r="CR585" s="171"/>
      <c r="CS585" s="171">
        <f t="shared" si="1123"/>
        <v>0</v>
      </c>
      <c r="CT585" s="27"/>
      <c r="CU585" s="27"/>
      <c r="CV585" s="86">
        <f t="shared" si="1193"/>
        <v>1</v>
      </c>
      <c r="CW585" s="86">
        <f t="shared" si="1180"/>
        <v>1</v>
      </c>
    </row>
    <row r="586" spans="1:101" customFormat="1" outlineLevel="2" x14ac:dyDescent="0.3">
      <c r="B586" s="41">
        <f t="shared" si="1109"/>
        <v>105</v>
      </c>
      <c r="C586" s="41" t="e">
        <f>C585</f>
        <v>#REF!</v>
      </c>
      <c r="D586" s="59" t="str">
        <f>D585</f>
        <v>Ventilo convecteur 007 PIJA03</v>
      </c>
      <c r="E586" s="37" t="s">
        <v>447</v>
      </c>
      <c r="F586" s="27"/>
      <c r="G586" s="27"/>
      <c r="H586" s="27"/>
      <c r="I586" s="27">
        <v>1</v>
      </c>
      <c r="J586" s="27"/>
      <c r="K586" s="27"/>
      <c r="L586" s="34"/>
      <c r="M586" s="39" t="str">
        <f t="shared" si="1181"/>
        <v>02_IFB</v>
      </c>
      <c r="N586" s="39" t="str">
        <f t="shared" si="1182"/>
        <v>B</v>
      </c>
      <c r="O586" s="39" t="str">
        <f t="shared" si="1183"/>
        <v>SE</v>
      </c>
      <c r="P586" s="39" t="str">
        <f t="shared" si="1184"/>
        <v>CVC</v>
      </c>
      <c r="Q586" s="39"/>
      <c r="R586" s="28" t="str">
        <f t="shared" si="1185"/>
        <v>VC</v>
      </c>
      <c r="S586" s="28" t="s">
        <v>161</v>
      </c>
      <c r="T586" s="28" t="s">
        <v>1422</v>
      </c>
      <c r="U586" s="28" t="s">
        <v>1420</v>
      </c>
      <c r="V586" s="184" t="str">
        <f t="shared" si="1189"/>
        <v>007</v>
      </c>
      <c r="W586" s="28" t="str">
        <f t="shared" si="1177"/>
        <v>TM</v>
      </c>
      <c r="X586" s="27" t="str">
        <f t="shared" si="1106"/>
        <v>SE/CVC/VC/as/MSR/AV/007/TM</v>
      </c>
      <c r="Y586" s="66"/>
      <c r="Z586" s="67"/>
      <c r="AA586" s="67"/>
      <c r="AB586" s="67"/>
      <c r="AC586" s="67"/>
      <c r="AD586" s="67"/>
      <c r="AE586" s="72">
        <f t="shared" si="1190"/>
        <v>0</v>
      </c>
      <c r="AF586" s="90" t="e">
        <f t="shared" si="1191"/>
        <v>#REF!</v>
      </c>
      <c r="AG586" s="66"/>
      <c r="AH586" s="67"/>
      <c r="AI586" s="67"/>
      <c r="AJ586" s="67"/>
      <c r="AK586" s="68"/>
      <c r="AL586" s="64" t="e">
        <f t="shared" si="1192"/>
        <v>#REF!</v>
      </c>
      <c r="AM586" s="64" t="e">
        <f t="shared" si="1153"/>
        <v>#REF!</v>
      </c>
      <c r="AN586" s="64" t="e">
        <f t="shared" si="1154"/>
        <v>#REF!</v>
      </c>
      <c r="AO586" s="64" t="e">
        <f t="shared" si="1155"/>
        <v>#REF!</v>
      </c>
      <c r="AP586" s="64" t="e">
        <f t="shared" si="1156"/>
        <v>#REF!</v>
      </c>
      <c r="AQ586" s="64" t="e">
        <f t="shared" si="1157"/>
        <v>#REF!</v>
      </c>
      <c r="AR586" s="64" t="e">
        <f t="shared" si="1158"/>
        <v>#REF!</v>
      </c>
      <c r="AS586" s="68"/>
      <c r="AT586" s="78" t="s">
        <v>138</v>
      </c>
      <c r="AU586" s="79" t="s">
        <v>484</v>
      </c>
      <c r="AV586" s="79" t="s">
        <v>483</v>
      </c>
      <c r="AW586" s="80"/>
      <c r="AX586" s="106" t="str">
        <f t="shared" si="1178"/>
        <v>ventilation auto (boitier de commande)</v>
      </c>
      <c r="AY586" s="63" t="s">
        <v>177</v>
      </c>
      <c r="BA586" s="36" t="s">
        <v>184</v>
      </c>
      <c r="BB586" s="27">
        <f t="shared" si="1135"/>
        <v>0</v>
      </c>
      <c r="BC586" s="27">
        <f t="shared" si="1136"/>
        <v>0</v>
      </c>
      <c r="BD586" s="27"/>
      <c r="BE586" s="27">
        <f t="shared" si="1137"/>
        <v>1</v>
      </c>
      <c r="BF586" s="27"/>
      <c r="BG586" s="27">
        <f t="shared" si="1138"/>
        <v>0</v>
      </c>
      <c r="BH586" s="1"/>
      <c r="BI586" s="1" t="s">
        <v>1356</v>
      </c>
      <c r="BJ586" s="1"/>
      <c r="BK586" s="1"/>
      <c r="BL586" s="1"/>
      <c r="BM586" s="1"/>
      <c r="BN586" s="1"/>
      <c r="BO586" s="1"/>
      <c r="BP586" s="1"/>
      <c r="BQ586" s="1"/>
      <c r="BR586" s="1"/>
      <c r="BS586" s="38" t="s">
        <v>185</v>
      </c>
      <c r="BT586" s="107"/>
      <c r="BU586" s="108"/>
      <c r="BV586" s="28"/>
      <c r="BW586" s="28"/>
      <c r="BX586" s="27"/>
      <c r="BY586" s="27"/>
      <c r="BZ586" s="38">
        <f t="shared" si="1186"/>
        <v>0</v>
      </c>
      <c r="CA586" s="38">
        <f t="shared" si="1187"/>
        <v>0</v>
      </c>
      <c r="CB586" s="38">
        <f t="shared" si="1120"/>
        <v>0</v>
      </c>
      <c r="CC586" s="38">
        <f t="shared" si="1121"/>
        <v>0</v>
      </c>
      <c r="CD586" s="38">
        <f t="shared" si="1132"/>
        <v>0</v>
      </c>
      <c r="CE586" s="27"/>
      <c r="CF586" s="27"/>
      <c r="CG586" s="182" t="str">
        <f t="shared" si="1188"/>
        <v>OUI</v>
      </c>
      <c r="CH586" s="27" t="s">
        <v>581</v>
      </c>
      <c r="CI586" s="126" t="s">
        <v>1496</v>
      </c>
      <c r="CJ586" s="116" t="s">
        <v>1326</v>
      </c>
      <c r="CK586" s="27" t="s">
        <v>581</v>
      </c>
      <c r="CL586" s="116"/>
      <c r="CM586" s="27"/>
      <c r="CN586" s="116"/>
      <c r="CO586" s="27"/>
      <c r="CP586" s="171" t="str">
        <f t="shared" si="1179"/>
        <v>NON</v>
      </c>
      <c r="CQ586" s="171">
        <f t="shared" si="1122"/>
        <v>0</v>
      </c>
      <c r="CR586" s="171"/>
      <c r="CS586" s="171">
        <f t="shared" si="1123"/>
        <v>0</v>
      </c>
      <c r="CT586" s="27"/>
      <c r="CU586" s="27"/>
      <c r="CV586" s="86">
        <f t="shared" si="1193"/>
        <v>1</v>
      </c>
      <c r="CW586" s="86">
        <f t="shared" si="1180"/>
        <v>1</v>
      </c>
    </row>
    <row r="587" spans="1:101" customFormat="1" outlineLevel="2" x14ac:dyDescent="0.3">
      <c r="B587" s="41">
        <f t="shared" si="1109"/>
        <v>106</v>
      </c>
      <c r="C587" s="41" t="e">
        <f t="shared" ref="C587:D589" si="1194">C586</f>
        <v>#REF!</v>
      </c>
      <c r="D587" s="59" t="str">
        <f t="shared" si="1194"/>
        <v>Ventilo convecteur 007 PIJA03</v>
      </c>
      <c r="E587" s="37" t="s">
        <v>1327</v>
      </c>
      <c r="F587" s="27"/>
      <c r="G587" s="27"/>
      <c r="H587" s="27"/>
      <c r="I587" s="27"/>
      <c r="J587" s="27">
        <v>1</v>
      </c>
      <c r="K587" s="27"/>
      <c r="L587" s="34"/>
      <c r="M587" s="39" t="str">
        <f t="shared" si="1181"/>
        <v>02_IFB</v>
      </c>
      <c r="N587" s="39" t="str">
        <f t="shared" si="1182"/>
        <v>B</v>
      </c>
      <c r="O587" s="39" t="str">
        <f t="shared" si="1183"/>
        <v>SE</v>
      </c>
      <c r="P587" s="39" t="str">
        <f t="shared" si="1184"/>
        <v>CVC</v>
      </c>
      <c r="Q587" s="39"/>
      <c r="R587" s="28" t="str">
        <f t="shared" si="1185"/>
        <v>VC</v>
      </c>
      <c r="S587" s="28" t="s">
        <v>161</v>
      </c>
      <c r="T587" s="28" t="s">
        <v>395</v>
      </c>
      <c r="U587" s="28" t="s">
        <v>1421</v>
      </c>
      <c r="V587" s="184" t="str">
        <f t="shared" si="1189"/>
        <v>007</v>
      </c>
      <c r="W587" s="28" t="str">
        <f t="shared" si="1177"/>
        <v>TR</v>
      </c>
      <c r="X587" s="27" t="str">
        <f t="shared" si="1106"/>
        <v>SE/CVC/VC/as/CONS/VIT/007/TR</v>
      </c>
      <c r="Y587" s="66"/>
      <c r="Z587" s="67"/>
      <c r="AA587" s="67"/>
      <c r="AB587" s="67"/>
      <c r="AC587" s="67"/>
      <c r="AD587" s="67"/>
      <c r="AE587" s="72">
        <f t="shared" si="1190"/>
        <v>0</v>
      </c>
      <c r="AF587" s="90" t="e">
        <f t="shared" si="1191"/>
        <v>#REF!</v>
      </c>
      <c r="AG587" s="66"/>
      <c r="AH587" s="67"/>
      <c r="AI587" s="67"/>
      <c r="AJ587" s="67"/>
      <c r="AK587" s="68"/>
      <c r="AL587" s="64" t="e">
        <f t="shared" si="1192"/>
        <v>#REF!</v>
      </c>
      <c r="AM587" s="64" t="e">
        <f t="shared" si="1153"/>
        <v>#REF!</v>
      </c>
      <c r="AN587" s="64" t="e">
        <f t="shared" si="1154"/>
        <v>#REF!</v>
      </c>
      <c r="AO587" s="64" t="e">
        <f t="shared" si="1155"/>
        <v>#REF!</v>
      </c>
      <c r="AP587" s="64" t="e">
        <f t="shared" si="1156"/>
        <v>#REF!</v>
      </c>
      <c r="AQ587" s="64" t="e">
        <f t="shared" si="1157"/>
        <v>#REF!</v>
      </c>
      <c r="AR587" s="64" t="e">
        <f t="shared" si="1158"/>
        <v>#REF!</v>
      </c>
      <c r="AS587" s="68"/>
      <c r="AT587" s="78" t="s">
        <v>138</v>
      </c>
      <c r="AU587" s="79">
        <v>0</v>
      </c>
      <c r="AV587" s="79"/>
      <c r="AW587" s="80"/>
      <c r="AX587" s="106" t="str">
        <f t="shared" si="1178"/>
        <v>Consigne de ventilation PV/MV/GV/auto (boitier de commande)</v>
      </c>
      <c r="AY587" s="63" t="s">
        <v>1345</v>
      </c>
      <c r="BA587" s="36" t="s">
        <v>184</v>
      </c>
      <c r="BB587" s="27">
        <f t="shared" si="1135"/>
        <v>0</v>
      </c>
      <c r="BC587" s="27">
        <f t="shared" si="1136"/>
        <v>0</v>
      </c>
      <c r="BD587" s="27"/>
      <c r="BE587" s="27">
        <f t="shared" si="1137"/>
        <v>1</v>
      </c>
      <c r="BF587" s="27"/>
      <c r="BG587" s="27">
        <f t="shared" si="1138"/>
        <v>0</v>
      </c>
      <c r="BH587" s="1"/>
      <c r="BI587" s="1" t="s">
        <v>1356</v>
      </c>
      <c r="BJ587" s="1"/>
      <c r="BK587" s="1"/>
      <c r="BL587" s="1"/>
      <c r="BM587" s="1"/>
      <c r="BN587" s="1"/>
      <c r="BO587" s="1"/>
      <c r="BP587" s="1"/>
      <c r="BQ587" s="1"/>
      <c r="BR587" s="1"/>
      <c r="BS587" s="38" t="s">
        <v>185</v>
      </c>
      <c r="BT587" s="107">
        <f>IF(BS587="OUI",1,0)</f>
        <v>0</v>
      </c>
      <c r="BU587" s="108">
        <f>IF(BS587="OUI",1,0)</f>
        <v>0</v>
      </c>
      <c r="BV587" s="28">
        <f>IF(OR(BS587=0,BS587="NON"),0,B587&amp;"_"&amp;M587&amp;N587&amp;O587&amp;"_"&amp;P587&amp;"_"&amp;Q587&amp;"_"&amp;R587&amp;S587&amp;T587&amp;U587&amp;V587&amp;"_MANU")</f>
        <v>0</v>
      </c>
      <c r="BW587" s="28">
        <f>IF(BS587="OUI",1,0)</f>
        <v>0</v>
      </c>
      <c r="BX587" s="27"/>
      <c r="BY587" s="27"/>
      <c r="BZ587" s="38">
        <f t="shared" si="1186"/>
        <v>0</v>
      </c>
      <c r="CA587" s="38">
        <f t="shared" si="1187"/>
        <v>0</v>
      </c>
      <c r="CB587" s="38">
        <f t="shared" si="1120"/>
        <v>0</v>
      </c>
      <c r="CC587" s="38">
        <f t="shared" si="1121"/>
        <v>0</v>
      </c>
      <c r="CD587" s="38">
        <f t="shared" si="1132"/>
        <v>0</v>
      </c>
      <c r="CE587" s="27"/>
      <c r="CF587" s="27"/>
      <c r="CG587" s="182" t="str">
        <f t="shared" si="1188"/>
        <v>OUI</v>
      </c>
      <c r="CH587" s="27"/>
      <c r="CI587" s="126" t="s">
        <v>1496</v>
      </c>
      <c r="CJ587" s="116" t="s">
        <v>1326</v>
      </c>
      <c r="CK587" s="27" t="s">
        <v>581</v>
      </c>
      <c r="CL587" s="116"/>
      <c r="CM587" s="27"/>
      <c r="CN587" s="116"/>
      <c r="CO587" s="27"/>
      <c r="CP587" s="171" t="str">
        <f t="shared" si="1179"/>
        <v>NON</v>
      </c>
      <c r="CQ587" s="171">
        <f t="shared" si="1122"/>
        <v>0</v>
      </c>
      <c r="CR587" s="171"/>
      <c r="CS587" s="171">
        <f t="shared" si="1123"/>
        <v>0</v>
      </c>
      <c r="CT587" s="27"/>
      <c r="CU587" s="27"/>
      <c r="CV587" s="86">
        <f t="shared" si="1193"/>
        <v>1</v>
      </c>
      <c r="CW587" s="86">
        <f t="shared" si="1180"/>
        <v>1</v>
      </c>
    </row>
    <row r="588" spans="1:101" customFormat="1" outlineLevel="2" x14ac:dyDescent="0.3">
      <c r="B588" s="41">
        <f t="shared" si="1109"/>
        <v>107</v>
      </c>
      <c r="C588" s="41" t="e">
        <f>#REF!</f>
        <v>#REF!</v>
      </c>
      <c r="D588" s="59" t="str">
        <f t="shared" si="1194"/>
        <v>Ventilo convecteur 007 PIJA03</v>
      </c>
      <c r="E588" s="37" t="s">
        <v>461</v>
      </c>
      <c r="F588" s="27"/>
      <c r="G588" s="27"/>
      <c r="H588" s="27"/>
      <c r="I588" s="27">
        <v>1</v>
      </c>
      <c r="J588" s="27"/>
      <c r="K588" s="27"/>
      <c r="L588" s="34"/>
      <c r="M588" s="39" t="str">
        <f t="shared" si="1181"/>
        <v>02_IFB</v>
      </c>
      <c r="N588" s="39" t="str">
        <f t="shared" si="1182"/>
        <v>B</v>
      </c>
      <c r="O588" s="39" t="str">
        <f t="shared" si="1183"/>
        <v>SE</v>
      </c>
      <c r="P588" s="39" t="str">
        <f t="shared" si="1184"/>
        <v>CVC</v>
      </c>
      <c r="Q588" s="39"/>
      <c r="R588" s="28" t="str">
        <f t="shared" si="1185"/>
        <v>VC</v>
      </c>
      <c r="S588" s="28" t="s">
        <v>162</v>
      </c>
      <c r="T588" s="28" t="s">
        <v>1423</v>
      </c>
      <c r="U588" s="28" t="s">
        <v>149</v>
      </c>
      <c r="V588" s="184" t="str">
        <f t="shared" si="1189"/>
        <v>007</v>
      </c>
      <c r="W588" s="28" t="str">
        <f t="shared" si="1177"/>
        <v>TM</v>
      </c>
      <c r="X588" s="27" t="str">
        <f t="shared" si="1106"/>
        <v>SE/CVC/VC/am/DEC/tmp/007/TM</v>
      </c>
      <c r="Y588" s="66"/>
      <c r="Z588" s="67"/>
      <c r="AA588" s="67"/>
      <c r="AB588" s="67"/>
      <c r="AC588" s="67"/>
      <c r="AD588" s="67"/>
      <c r="AE588" s="72">
        <f t="shared" si="1190"/>
        <v>0</v>
      </c>
      <c r="AF588" s="90" t="e">
        <f>#REF!</f>
        <v>#REF!</v>
      </c>
      <c r="AG588" s="66"/>
      <c r="AH588" s="67"/>
      <c r="AI588" s="67"/>
      <c r="AJ588" s="67"/>
      <c r="AK588" s="68"/>
      <c r="AL588" s="64" t="e">
        <f>#REF!</f>
        <v>#REF!</v>
      </c>
      <c r="AM588" s="64" t="e">
        <f t="shared" si="1153"/>
        <v>#REF!</v>
      </c>
      <c r="AN588" s="64" t="e">
        <f t="shared" si="1154"/>
        <v>#REF!</v>
      </c>
      <c r="AO588" s="64" t="e">
        <f t="shared" si="1155"/>
        <v>#REF!</v>
      </c>
      <c r="AP588" s="64" t="e">
        <f t="shared" si="1156"/>
        <v>#REF!</v>
      </c>
      <c r="AQ588" s="64" t="e">
        <f t="shared" si="1157"/>
        <v>#REF!</v>
      </c>
      <c r="AR588" s="64" t="e">
        <f t="shared" si="1158"/>
        <v>#REF!</v>
      </c>
      <c r="AS588" s="68"/>
      <c r="AT588" s="78" t="s">
        <v>130</v>
      </c>
      <c r="AU588" s="79">
        <v>-2</v>
      </c>
      <c r="AV588" s="79">
        <v>2</v>
      </c>
      <c r="AW588" s="80"/>
      <c r="AX588" s="106" t="str">
        <f t="shared" si="1178"/>
        <v>autorisation de décalage du point de consigne (concentrateur de zone)</v>
      </c>
      <c r="AY588" s="63" t="s">
        <v>1344</v>
      </c>
      <c r="BA588" s="36" t="s">
        <v>184</v>
      </c>
      <c r="BB588" s="27">
        <f t="shared" si="1135"/>
        <v>0</v>
      </c>
      <c r="BC588" s="27">
        <f t="shared" si="1136"/>
        <v>0</v>
      </c>
      <c r="BD588" s="27"/>
      <c r="BE588" s="27">
        <f t="shared" si="1137"/>
        <v>1</v>
      </c>
      <c r="BF588" s="27"/>
      <c r="BG588" s="27">
        <f t="shared" si="1138"/>
        <v>0</v>
      </c>
      <c r="BH588" s="1"/>
      <c r="BI588" s="1" t="s">
        <v>1356</v>
      </c>
      <c r="BJ588" s="1"/>
      <c r="BK588" s="1"/>
      <c r="BL588" s="1"/>
      <c r="BM588" s="1"/>
      <c r="BN588" s="1"/>
      <c r="BO588" s="1"/>
      <c r="BP588" s="1"/>
      <c r="BQ588" s="1"/>
      <c r="BR588" s="1"/>
      <c r="BS588" s="38" t="s">
        <v>185</v>
      </c>
      <c r="BT588" s="107"/>
      <c r="BU588" s="108"/>
      <c r="BV588" s="28"/>
      <c r="BW588" s="28"/>
      <c r="BX588" s="27"/>
      <c r="BY588" s="27"/>
      <c r="BZ588" s="38">
        <f t="shared" si="1186"/>
        <v>0</v>
      </c>
      <c r="CA588" s="38">
        <f t="shared" si="1187"/>
        <v>0</v>
      </c>
      <c r="CB588" s="38">
        <f t="shared" si="1120"/>
        <v>0</v>
      </c>
      <c r="CC588" s="38">
        <f t="shared" si="1121"/>
        <v>0</v>
      </c>
      <c r="CD588" s="38">
        <f t="shared" si="1132"/>
        <v>0</v>
      </c>
      <c r="CE588" s="27"/>
      <c r="CF588" s="27"/>
      <c r="CG588" s="182" t="str">
        <f t="shared" si="1188"/>
        <v>OUI</v>
      </c>
      <c r="CH588" s="27" t="s">
        <v>581</v>
      </c>
      <c r="CI588" s="126" t="s">
        <v>1496</v>
      </c>
      <c r="CJ588" s="116" t="s">
        <v>1326</v>
      </c>
      <c r="CK588" s="27" t="s">
        <v>581</v>
      </c>
      <c r="CL588" s="116"/>
      <c r="CM588" s="27"/>
      <c r="CN588" s="116"/>
      <c r="CO588" s="27"/>
      <c r="CP588" s="171" t="str">
        <f t="shared" si="1179"/>
        <v>NON</v>
      </c>
      <c r="CQ588" s="171">
        <f t="shared" si="1122"/>
        <v>0</v>
      </c>
      <c r="CR588" s="171"/>
      <c r="CS588" s="171">
        <f t="shared" si="1123"/>
        <v>0</v>
      </c>
      <c r="CT588" s="27"/>
      <c r="CU588" s="27"/>
      <c r="CV588" s="86">
        <f t="shared" si="1193"/>
        <v>1</v>
      </c>
      <c r="CW588" s="86">
        <f t="shared" si="1180"/>
        <v>1</v>
      </c>
    </row>
    <row r="589" spans="1:101" customFormat="1" outlineLevel="2" x14ac:dyDescent="0.3">
      <c r="B589" s="41">
        <f t="shared" si="1109"/>
        <v>108</v>
      </c>
      <c r="C589" s="41" t="e">
        <f>#REF!</f>
        <v>#REF!</v>
      </c>
      <c r="D589" s="59" t="str">
        <f t="shared" si="1194"/>
        <v>Ventilo convecteur 007 PIJA03</v>
      </c>
      <c r="E589" s="37" t="s">
        <v>1244</v>
      </c>
      <c r="F589" s="27"/>
      <c r="G589" s="27"/>
      <c r="H589" s="27"/>
      <c r="I589" s="27"/>
      <c r="J589" s="27">
        <v>1</v>
      </c>
      <c r="K589" s="27"/>
      <c r="L589" s="34"/>
      <c r="M589" s="39" t="str">
        <f t="shared" si="1181"/>
        <v>02_IFB</v>
      </c>
      <c r="N589" s="39" t="str">
        <f t="shared" si="1182"/>
        <v>B</v>
      </c>
      <c r="O589" s="39" t="str">
        <f t="shared" si="1183"/>
        <v>SE</v>
      </c>
      <c r="P589" s="39" t="str">
        <f t="shared" si="1184"/>
        <v>CVC</v>
      </c>
      <c r="Q589" s="39"/>
      <c r="R589" s="28" t="str">
        <f t="shared" si="1185"/>
        <v>VC</v>
      </c>
      <c r="S589" s="28" t="s">
        <v>200</v>
      </c>
      <c r="T589" s="28" t="s">
        <v>74</v>
      </c>
      <c r="U589" s="28" t="s">
        <v>128</v>
      </c>
      <c r="V589" s="184" t="str">
        <f t="shared" si="1189"/>
        <v>007</v>
      </c>
      <c r="W589" s="28" t="str">
        <f t="shared" si="1177"/>
        <v>TR</v>
      </c>
      <c r="X589" s="27" t="str">
        <f t="shared" si="1106"/>
        <v>SE/CVC/VC/eg/V2V/%/007/TR</v>
      </c>
      <c r="Y589" s="66"/>
      <c r="Z589" s="67"/>
      <c r="AA589" s="67"/>
      <c r="AB589" s="67"/>
      <c r="AC589" s="67"/>
      <c r="AD589" s="67"/>
      <c r="AE589" s="72">
        <f t="shared" si="1190"/>
        <v>0</v>
      </c>
      <c r="AF589" s="90" t="e">
        <f>#REF!</f>
        <v>#REF!</v>
      </c>
      <c r="AG589" s="66"/>
      <c r="AH589" s="67"/>
      <c r="AI589" s="67"/>
      <c r="AJ589" s="67"/>
      <c r="AK589" s="68"/>
      <c r="AL589" s="64" t="e">
        <f>#REF!</f>
        <v>#REF!</v>
      </c>
      <c r="AM589" s="64" t="e">
        <f t="shared" si="1153"/>
        <v>#REF!</v>
      </c>
      <c r="AN589" s="64" t="e">
        <f t="shared" si="1154"/>
        <v>#REF!</v>
      </c>
      <c r="AO589" s="64" t="e">
        <f t="shared" si="1155"/>
        <v>#REF!</v>
      </c>
      <c r="AP589" s="64" t="e">
        <f t="shared" si="1156"/>
        <v>#REF!</v>
      </c>
      <c r="AQ589" s="64" t="e">
        <f t="shared" si="1157"/>
        <v>#REF!</v>
      </c>
      <c r="AR589" s="64" t="e">
        <f t="shared" si="1158"/>
        <v>#REF!</v>
      </c>
      <c r="AS589" s="68"/>
      <c r="AT589" s="78" t="s">
        <v>128</v>
      </c>
      <c r="AU589" s="79">
        <v>0</v>
      </c>
      <c r="AV589" s="79">
        <v>100</v>
      </c>
      <c r="AW589" s="80"/>
      <c r="AX589" s="106" t="str">
        <f t="shared" si="1178"/>
        <v>position vanne de régulation EG</v>
      </c>
      <c r="AY589" s="63" t="s">
        <v>1345</v>
      </c>
      <c r="BA589" s="36" t="s">
        <v>184</v>
      </c>
      <c r="BB589" s="27">
        <f t="shared" si="1135"/>
        <v>0</v>
      </c>
      <c r="BC589" s="27">
        <f t="shared" si="1136"/>
        <v>0</v>
      </c>
      <c r="BD589" s="27"/>
      <c r="BE589" s="27">
        <f t="shared" si="1137"/>
        <v>1</v>
      </c>
      <c r="BF589" s="27"/>
      <c r="BG589" s="27">
        <f t="shared" si="1138"/>
        <v>0</v>
      </c>
      <c r="BH589" s="1"/>
      <c r="BI589" s="1" t="s">
        <v>1356</v>
      </c>
      <c r="BJ589" s="1"/>
      <c r="BK589" s="1"/>
      <c r="BL589" s="1"/>
      <c r="BM589" s="1"/>
      <c r="BN589" s="1"/>
      <c r="BO589" s="1"/>
      <c r="BP589" s="1"/>
      <c r="BQ589" s="1"/>
      <c r="BR589" s="1"/>
      <c r="BS589" s="38" t="s">
        <v>185</v>
      </c>
      <c r="BT589" s="107">
        <f>IF(BS589="OUI",1,0)</f>
        <v>0</v>
      </c>
      <c r="BU589" s="108">
        <f>IF(BS589="OUI",1,0)</f>
        <v>0</v>
      </c>
      <c r="BV589" s="28">
        <f>IF(OR(BS589=0,BS589="NON"),0,B589&amp;"_"&amp;M589&amp;N589&amp;O589&amp;"_"&amp;P589&amp;"_"&amp;Q589&amp;"_"&amp;R589&amp;S589&amp;T589&amp;U589&amp;V589&amp;"_MANU")</f>
        <v>0</v>
      </c>
      <c r="BW589" s="28">
        <f>IF(BS589="OUI",1,0)</f>
        <v>0</v>
      </c>
      <c r="BX589" s="27"/>
      <c r="BY589" s="27"/>
      <c r="BZ589" s="38">
        <f t="shared" si="1186"/>
        <v>0</v>
      </c>
      <c r="CA589" s="38">
        <f t="shared" si="1187"/>
        <v>0</v>
      </c>
      <c r="CB589" s="38">
        <f t="shared" si="1120"/>
        <v>0</v>
      </c>
      <c r="CC589" s="38">
        <f t="shared" si="1121"/>
        <v>0</v>
      </c>
      <c r="CD589" s="38">
        <f t="shared" si="1132"/>
        <v>0</v>
      </c>
      <c r="CE589" s="27"/>
      <c r="CF589" s="27"/>
      <c r="CG589" s="182" t="str">
        <f t="shared" si="1188"/>
        <v>OUI</v>
      </c>
      <c r="CH589" s="27" t="s">
        <v>581</v>
      </c>
      <c r="CI589" s="126" t="s">
        <v>1496</v>
      </c>
      <c r="CJ589" s="116" t="s">
        <v>1326</v>
      </c>
      <c r="CK589" s="27" t="s">
        <v>581</v>
      </c>
      <c r="CL589" s="116"/>
      <c r="CM589" s="27"/>
      <c r="CN589" s="116"/>
      <c r="CO589" s="27"/>
      <c r="CP589" s="171" t="str">
        <f t="shared" si="1179"/>
        <v>NON</v>
      </c>
      <c r="CQ589" s="171">
        <f t="shared" si="1122"/>
        <v>0</v>
      </c>
      <c r="CR589" s="171"/>
      <c r="CS589" s="171">
        <f t="shared" si="1123"/>
        <v>0</v>
      </c>
      <c r="CT589" s="27"/>
      <c r="CU589" s="27"/>
      <c r="CV589" s="86">
        <f t="shared" si="1193"/>
        <v>1</v>
      </c>
      <c r="CW589" s="86">
        <f t="shared" si="1180"/>
        <v>1</v>
      </c>
    </row>
    <row r="590" spans="1:101" customFormat="1" outlineLevel="2" x14ac:dyDescent="0.3">
      <c r="B590" s="41">
        <f t="shared" si="1109"/>
        <v>109</v>
      </c>
      <c r="C590" s="41" t="e">
        <f>C589</f>
        <v>#REF!</v>
      </c>
      <c r="D590" s="59" t="str">
        <f>D589</f>
        <v>Ventilo convecteur 007 PIJA03</v>
      </c>
      <c r="E590" s="37" t="s">
        <v>1328</v>
      </c>
      <c r="F590" s="27"/>
      <c r="G590" s="27"/>
      <c r="H590" s="27"/>
      <c r="I590" s="27"/>
      <c r="J590" s="27">
        <v>1</v>
      </c>
      <c r="K590" s="27"/>
      <c r="L590" s="34"/>
      <c r="M590" s="39" t="str">
        <f t="shared" si="1181"/>
        <v>02_IFB</v>
      </c>
      <c r="N590" s="39" t="str">
        <f t="shared" si="1182"/>
        <v>B</v>
      </c>
      <c r="O590" s="39" t="str">
        <f t="shared" si="1183"/>
        <v>SE</v>
      </c>
      <c r="P590" s="39" t="str">
        <f t="shared" si="1184"/>
        <v>CVC</v>
      </c>
      <c r="Q590" s="39"/>
      <c r="R590" s="28" t="str">
        <f t="shared" si="1185"/>
        <v>VC</v>
      </c>
      <c r="S590" s="28" t="s">
        <v>161</v>
      </c>
      <c r="T590" s="28" t="s">
        <v>157</v>
      </c>
      <c r="U590" s="28" t="s">
        <v>128</v>
      </c>
      <c r="V590" s="184" t="str">
        <f t="shared" si="1189"/>
        <v>007</v>
      </c>
      <c r="W590" s="28" t="str">
        <f t="shared" si="1177"/>
        <v>TR</v>
      </c>
      <c r="X590" s="27" t="str">
        <f t="shared" si="1106"/>
        <v>SE/CVC/VC/as/VEN/%/007/TR</v>
      </c>
      <c r="Y590" s="66"/>
      <c r="Z590" s="67"/>
      <c r="AA590" s="67"/>
      <c r="AB590" s="67"/>
      <c r="AC590" s="67"/>
      <c r="AD590" s="67"/>
      <c r="AE590" s="72">
        <f t="shared" si="1190"/>
        <v>0</v>
      </c>
      <c r="AF590" s="90" t="e">
        <f t="shared" si="1191"/>
        <v>#REF!</v>
      </c>
      <c r="AG590" s="66"/>
      <c r="AH590" s="67"/>
      <c r="AI590" s="67"/>
      <c r="AJ590" s="67"/>
      <c r="AK590" s="68"/>
      <c r="AL590" s="64" t="e">
        <f t="shared" si="1192"/>
        <v>#REF!</v>
      </c>
      <c r="AM590" s="64" t="e">
        <f t="shared" si="1153"/>
        <v>#REF!</v>
      </c>
      <c r="AN590" s="64" t="e">
        <f t="shared" si="1154"/>
        <v>#REF!</v>
      </c>
      <c r="AO590" s="64" t="e">
        <f t="shared" si="1155"/>
        <v>#REF!</v>
      </c>
      <c r="AP590" s="64" t="e">
        <f t="shared" si="1156"/>
        <v>#REF!</v>
      </c>
      <c r="AQ590" s="64" t="e">
        <f t="shared" si="1157"/>
        <v>#REF!</v>
      </c>
      <c r="AR590" s="64" t="e">
        <f t="shared" si="1158"/>
        <v>#REF!</v>
      </c>
      <c r="AS590" s="68"/>
      <c r="AT590" s="78" t="s">
        <v>128</v>
      </c>
      <c r="AU590" s="79">
        <v>0</v>
      </c>
      <c r="AV590" s="79">
        <v>100</v>
      </c>
      <c r="AW590" s="80"/>
      <c r="AX590" s="106" t="str">
        <f t="shared" si="1178"/>
        <v>position ventilateur à débit variable</v>
      </c>
      <c r="AY590" s="63" t="s">
        <v>1345</v>
      </c>
      <c r="BA590" s="36" t="s">
        <v>184</v>
      </c>
      <c r="BB590" s="27">
        <f t="shared" si="1135"/>
        <v>0</v>
      </c>
      <c r="BC590" s="27">
        <f t="shared" si="1136"/>
        <v>0</v>
      </c>
      <c r="BD590" s="27"/>
      <c r="BE590" s="27">
        <f t="shared" si="1137"/>
        <v>1</v>
      </c>
      <c r="BF590" s="27"/>
      <c r="BG590" s="27">
        <f t="shared" si="1138"/>
        <v>0</v>
      </c>
      <c r="BH590" s="1"/>
      <c r="BI590" s="1" t="s">
        <v>1356</v>
      </c>
      <c r="BJ590" s="1"/>
      <c r="BK590" s="1"/>
      <c r="BL590" s="1"/>
      <c r="BM590" s="1"/>
      <c r="BN590" s="1"/>
      <c r="BO590" s="1"/>
      <c r="BP590" s="1"/>
      <c r="BQ590" s="1"/>
      <c r="BR590" s="1"/>
      <c r="BS590" s="38" t="s">
        <v>185</v>
      </c>
      <c r="BT590" s="107">
        <f>IF(BS590="OUI",1,0)</f>
        <v>0</v>
      </c>
      <c r="BU590" s="108">
        <f>IF(BS590="OUI",1,0)</f>
        <v>0</v>
      </c>
      <c r="BV590" s="28">
        <f>IF(OR(BS590=0,BS590="NON"),0,B590&amp;"_"&amp;M590&amp;N590&amp;O590&amp;"_"&amp;P590&amp;"_"&amp;Q590&amp;"_"&amp;R590&amp;S590&amp;T590&amp;U590&amp;V590&amp;"_MANU")</f>
        <v>0</v>
      </c>
      <c r="BW590" s="28">
        <f>IF(BS590="OUI",1,0)</f>
        <v>0</v>
      </c>
      <c r="BX590" s="27"/>
      <c r="BY590" s="27"/>
      <c r="BZ590" s="38">
        <f t="shared" si="1186"/>
        <v>0</v>
      </c>
      <c r="CA590" s="38">
        <f t="shared" si="1187"/>
        <v>0</v>
      </c>
      <c r="CB590" s="38">
        <f t="shared" si="1120"/>
        <v>0</v>
      </c>
      <c r="CC590" s="38">
        <f t="shared" si="1121"/>
        <v>0</v>
      </c>
      <c r="CD590" s="38">
        <f t="shared" si="1132"/>
        <v>0</v>
      </c>
      <c r="CE590" s="27"/>
      <c r="CF590" s="27"/>
      <c r="CG590" s="182" t="str">
        <f t="shared" si="1188"/>
        <v>OUI</v>
      </c>
      <c r="CH590" s="27" t="s">
        <v>581</v>
      </c>
      <c r="CI590" s="126" t="s">
        <v>1496</v>
      </c>
      <c r="CJ590" s="116" t="s">
        <v>1326</v>
      </c>
      <c r="CK590" s="27" t="s">
        <v>581</v>
      </c>
      <c r="CL590" s="116"/>
      <c r="CM590" s="27"/>
      <c r="CN590" s="116"/>
      <c r="CO590" s="27"/>
      <c r="CP590" s="171" t="str">
        <f t="shared" si="1179"/>
        <v>NON</v>
      </c>
      <c r="CQ590" s="171">
        <f t="shared" si="1122"/>
        <v>0</v>
      </c>
      <c r="CR590" s="171"/>
      <c r="CS590" s="171">
        <f t="shared" si="1123"/>
        <v>0</v>
      </c>
      <c r="CT590" s="27"/>
      <c r="CU590" s="27"/>
      <c r="CV590" s="86">
        <f t="shared" si="1193"/>
        <v>1</v>
      </c>
      <c r="CW590" s="86">
        <f t="shared" si="1180"/>
        <v>1</v>
      </c>
    </row>
    <row r="591" spans="1:101" customFormat="1" outlineLevel="2" x14ac:dyDescent="0.3">
      <c r="A591" s="157"/>
      <c r="B591" s="41">
        <f t="shared" si="1109"/>
        <v>110</v>
      </c>
      <c r="C591" s="41" t="e">
        <f>#REF!</f>
        <v>#REF!</v>
      </c>
      <c r="D591" s="59" t="str">
        <f>D590</f>
        <v>Ventilo convecteur 007 PIJA03</v>
      </c>
      <c r="E591" s="37" t="s">
        <v>1126</v>
      </c>
      <c r="F591" s="27">
        <v>1</v>
      </c>
      <c r="G591" s="27"/>
      <c r="H591" s="27"/>
      <c r="I591" s="27"/>
      <c r="J591" s="27"/>
      <c r="K591" s="27"/>
      <c r="L591" s="34"/>
      <c r="M591" s="39" t="str">
        <f t="shared" si="1181"/>
        <v>02_IFB</v>
      </c>
      <c r="N591" s="39" t="str">
        <f t="shared" si="1182"/>
        <v>B</v>
      </c>
      <c r="O591" s="39" t="str">
        <f t="shared" si="1183"/>
        <v>SE</v>
      </c>
      <c r="P591" s="39" t="str">
        <f t="shared" si="1184"/>
        <v>CVC</v>
      </c>
      <c r="Q591" s="39"/>
      <c r="R591" s="28" t="str">
        <f t="shared" si="1185"/>
        <v>VC</v>
      </c>
      <c r="S591" s="28" t="s">
        <v>152</v>
      </c>
      <c r="T591" s="28" t="s">
        <v>24</v>
      </c>
      <c r="U591" s="28"/>
      <c r="V591" s="184" t="str">
        <f t="shared" si="1189"/>
        <v>007</v>
      </c>
      <c r="W591" s="28"/>
      <c r="X591" s="27" t="str">
        <f t="shared" si="1106"/>
        <v>SE/CVC/VC/def/VC//007/</v>
      </c>
      <c r="Y591" s="66"/>
      <c r="Z591" s="67"/>
      <c r="AA591" s="67"/>
      <c r="AB591" s="67"/>
      <c r="AC591" s="67"/>
      <c r="AD591" s="67"/>
      <c r="AE591" s="72">
        <f t="shared" si="1190"/>
        <v>0</v>
      </c>
      <c r="AF591" s="90" t="e">
        <f>#REF!</f>
        <v>#REF!</v>
      </c>
      <c r="AG591" s="66"/>
      <c r="AH591" s="67"/>
      <c r="AI591" s="67"/>
      <c r="AJ591" s="67"/>
      <c r="AK591" s="68"/>
      <c r="AL591" s="64" t="e">
        <f>#REF!</f>
        <v>#REF!</v>
      </c>
      <c r="AM591" s="64" t="e">
        <f t="shared" si="1153"/>
        <v>#REF!</v>
      </c>
      <c r="AN591" s="64" t="e">
        <f t="shared" si="1154"/>
        <v>#REF!</v>
      </c>
      <c r="AO591" s="64" t="e">
        <f t="shared" si="1155"/>
        <v>#REF!</v>
      </c>
      <c r="AP591" s="64" t="e">
        <f t="shared" si="1156"/>
        <v>#REF!</v>
      </c>
      <c r="AQ591" s="64" t="e">
        <f t="shared" si="1157"/>
        <v>#REF!</v>
      </c>
      <c r="AR591" s="64" t="e">
        <f t="shared" si="1158"/>
        <v>#REF!</v>
      </c>
      <c r="AS591" s="68"/>
      <c r="AT591" s="78"/>
      <c r="AU591" s="79"/>
      <c r="AV591" s="79"/>
      <c r="AW591" s="80"/>
      <c r="AX591" s="106" t="str">
        <f t="shared" si="1178"/>
        <v>Défaut</v>
      </c>
      <c r="AY591" s="63" t="s">
        <v>1346</v>
      </c>
      <c r="BA591" s="36" t="s">
        <v>184</v>
      </c>
      <c r="BB591" s="27">
        <f t="shared" si="1135"/>
        <v>1</v>
      </c>
      <c r="BC591" s="27">
        <f t="shared" si="1136"/>
        <v>0</v>
      </c>
      <c r="BD591" s="27"/>
      <c r="BE591" s="27">
        <f t="shared" si="1137"/>
        <v>0</v>
      </c>
      <c r="BF591" s="27"/>
      <c r="BG591" s="27">
        <f t="shared" si="1138"/>
        <v>0</v>
      </c>
      <c r="BH591" s="1" t="s">
        <v>1354</v>
      </c>
      <c r="BI591" s="1" t="s">
        <v>1356</v>
      </c>
      <c r="BJ591" s="1"/>
      <c r="BK591" s="1"/>
      <c r="BL591" s="1"/>
      <c r="BM591" s="1"/>
      <c r="BN591" s="1"/>
      <c r="BO591" s="1"/>
      <c r="BP591" s="1"/>
      <c r="BQ591" s="1"/>
      <c r="BR591" s="1"/>
      <c r="BS591" s="38" t="s">
        <v>185</v>
      </c>
      <c r="BT591" s="107"/>
      <c r="BU591" s="108"/>
      <c r="BV591" s="28"/>
      <c r="BW591" s="28"/>
      <c r="BX591" s="27"/>
      <c r="BY591" s="27"/>
      <c r="BZ591" s="38">
        <f t="shared" si="1186"/>
        <v>0</v>
      </c>
      <c r="CA591" s="38">
        <f t="shared" si="1187"/>
        <v>0</v>
      </c>
      <c r="CB591" s="38">
        <f t="shared" si="1120"/>
        <v>0</v>
      </c>
      <c r="CC591" s="38">
        <f t="shared" si="1121"/>
        <v>0</v>
      </c>
      <c r="CD591" s="38">
        <f t="shared" si="1132"/>
        <v>0</v>
      </c>
      <c r="CE591" s="27"/>
      <c r="CF591" s="27"/>
      <c r="CG591" s="182" t="str">
        <f t="shared" si="1188"/>
        <v>OUI</v>
      </c>
      <c r="CH591" s="27" t="s">
        <v>581</v>
      </c>
      <c r="CI591" s="126" t="s">
        <v>1496</v>
      </c>
      <c r="CJ591" s="116" t="s">
        <v>1326</v>
      </c>
      <c r="CK591" s="27" t="s">
        <v>581</v>
      </c>
      <c r="CL591" s="116"/>
      <c r="CM591" s="27"/>
      <c r="CN591" s="116"/>
      <c r="CO591" s="27"/>
      <c r="CP591" s="171" t="s">
        <v>184</v>
      </c>
      <c r="CQ591" s="171" t="str">
        <f t="shared" si="1122"/>
        <v>CVC</v>
      </c>
      <c r="CR591" s="171" t="s">
        <v>707</v>
      </c>
      <c r="CS591" s="171" t="str">
        <f t="shared" si="1123"/>
        <v>à chaque changement de valeur</v>
      </c>
      <c r="CT591" s="171"/>
      <c r="CU591" s="171"/>
      <c r="CV591" s="86">
        <f t="shared" si="1193"/>
        <v>1</v>
      </c>
      <c r="CW591" s="86">
        <f t="shared" si="1180"/>
        <v>1</v>
      </c>
    </row>
    <row r="592" spans="1:101" customFormat="1" outlineLevel="1" x14ac:dyDescent="0.3">
      <c r="B592" s="42">
        <f t="shared" si="1109"/>
        <v>111</v>
      </c>
      <c r="C592" s="42"/>
      <c r="D592" s="105" t="s">
        <v>1336</v>
      </c>
      <c r="E592" s="1" t="s">
        <v>442</v>
      </c>
      <c r="F592" s="27"/>
      <c r="G592" s="27"/>
      <c r="H592" s="27"/>
      <c r="I592" s="27">
        <v>1</v>
      </c>
      <c r="J592" s="27"/>
      <c r="K592" s="27"/>
      <c r="L592" s="34"/>
      <c r="M592" s="27" t="s">
        <v>1350</v>
      </c>
      <c r="N592" s="27" t="s">
        <v>1397</v>
      </c>
      <c r="O592" s="27" t="s">
        <v>1398</v>
      </c>
      <c r="P592" s="27" t="s">
        <v>29</v>
      </c>
      <c r="Q592" s="27"/>
      <c r="R592" s="27" t="s">
        <v>24</v>
      </c>
      <c r="S592" s="27" t="s">
        <v>162</v>
      </c>
      <c r="T592" s="27" t="s">
        <v>69</v>
      </c>
      <c r="U592" s="27" t="s">
        <v>149</v>
      </c>
      <c r="V592" s="183" t="s">
        <v>1414</v>
      </c>
      <c r="W592" s="27" t="str">
        <f t="shared" ref="W592:W602" si="1195">IF(F592&lt;&gt;0,$F$481,IF(G592&lt;&gt;0,$G$481,IF(H592&lt;&gt;0,$H$481,IF(I592&lt;&gt;0,$I$481,IF(J592&lt;&gt;0,$J$481,IF(K592&lt;&gt;0,$K$481,IF($L592&lt;&gt;0,$L$481,0)))))))</f>
        <v>TM</v>
      </c>
      <c r="X592" s="27" t="str">
        <f t="shared" si="1106"/>
        <v>SE/CVC/VC/am/SND/tmp/008/TM</v>
      </c>
      <c r="Y592" s="66"/>
      <c r="Z592" s="67"/>
      <c r="AA592" s="67"/>
      <c r="AB592" s="67"/>
      <c r="AC592" s="67"/>
      <c r="AD592" s="67"/>
      <c r="AE592" s="66">
        <f>IF(AG592=0,0,B592&amp;"_"&amp;M592&amp;N592&amp;O592&amp;"_"&amp;P592&amp;"_"&amp;Q592&amp;"_"&amp;AF592)</f>
        <v>0</v>
      </c>
      <c r="AF592" s="67">
        <v>0</v>
      </c>
      <c r="AG592" s="66"/>
      <c r="AH592" s="67"/>
      <c r="AI592" s="67"/>
      <c r="AJ592" s="67"/>
      <c r="AK592" s="68"/>
      <c r="AL592" s="66">
        <v>0</v>
      </c>
      <c r="AM592" s="66">
        <f t="shared" si="1153"/>
        <v>0</v>
      </c>
      <c r="AN592" s="66">
        <f t="shared" si="1154"/>
        <v>0</v>
      </c>
      <c r="AO592" s="66">
        <f t="shared" si="1155"/>
        <v>0</v>
      </c>
      <c r="AP592" s="66">
        <f t="shared" si="1156"/>
        <v>0</v>
      </c>
      <c r="AQ592" s="66">
        <f t="shared" si="1157"/>
        <v>0</v>
      </c>
      <c r="AR592" s="66">
        <f t="shared" si="1158"/>
        <v>0</v>
      </c>
      <c r="AS592" s="68"/>
      <c r="AT592" s="176" t="s">
        <v>130</v>
      </c>
      <c r="AU592" s="177">
        <v>-50</v>
      </c>
      <c r="AV592" s="177">
        <v>50</v>
      </c>
      <c r="AW592" s="178"/>
      <c r="AX592" s="63" t="str">
        <f t="shared" si="1178"/>
        <v>Sonde temp air ambiance</v>
      </c>
      <c r="AY592" s="63" t="s">
        <v>1348</v>
      </c>
      <c r="BA592" s="27" t="s">
        <v>184</v>
      </c>
      <c r="BB592" s="27">
        <f t="shared" si="1135"/>
        <v>0</v>
      </c>
      <c r="BC592" s="27">
        <f t="shared" si="1136"/>
        <v>0</v>
      </c>
      <c r="BD592" s="27"/>
      <c r="BE592" s="27">
        <f t="shared" si="1137"/>
        <v>1</v>
      </c>
      <c r="BF592" s="27"/>
      <c r="BG592" s="27">
        <f t="shared" si="1138"/>
        <v>0</v>
      </c>
      <c r="BH592" s="1" t="s">
        <v>1354</v>
      </c>
      <c r="BI592" s="1" t="s">
        <v>1356</v>
      </c>
      <c r="BJ592" s="1"/>
      <c r="BK592" s="1"/>
      <c r="BL592" s="1"/>
      <c r="BM592" s="1"/>
      <c r="BN592" s="1"/>
      <c r="BO592" s="1"/>
      <c r="BP592" s="1"/>
      <c r="BQ592" s="1"/>
      <c r="BR592" s="1"/>
      <c r="BS592" s="27" t="s">
        <v>185</v>
      </c>
      <c r="BT592" s="167">
        <f>IF(BS592="OUI",1,0)</f>
        <v>0</v>
      </c>
      <c r="BU592" s="168">
        <f>IF(BS592="OUI",1,0)</f>
        <v>0</v>
      </c>
      <c r="BV592" s="27">
        <f>IF(OR(BS592=0,BS592="NON"),0,B592&amp;"_"&amp;M592&amp;N592&amp;O592&amp;"_"&amp;P592&amp;"_"&amp;Q592&amp;"_"&amp;R592&amp;S592&amp;T592&amp;U592&amp;V592&amp;"_MANU")</f>
        <v>0</v>
      </c>
      <c r="BW592" s="27">
        <f>IF(BS592="OUI",1,0)</f>
        <v>0</v>
      </c>
      <c r="BX592" s="27"/>
      <c r="BY592" s="27"/>
      <c r="BZ592" s="27">
        <f>IF(BS592="OUI",IF((BC592+BB592)&lt;&gt;0,(BB592+BC592),0),0)</f>
        <v>0</v>
      </c>
      <c r="CA592" s="27">
        <f>IF(BS592="OUI",IF((BE592+BG592)&lt;&gt;0,(BG592+BE592),0),0)</f>
        <v>0</v>
      </c>
      <c r="CB592" s="27">
        <f t="shared" si="1120"/>
        <v>0</v>
      </c>
      <c r="CC592" s="27">
        <f t="shared" si="1121"/>
        <v>0</v>
      </c>
      <c r="CD592" s="27">
        <f t="shared" si="1132"/>
        <v>0</v>
      </c>
      <c r="CE592" s="27"/>
      <c r="CF592" s="27"/>
      <c r="CG592" s="27" t="str">
        <f>IF(BA592="OUI","OUI","NON")</f>
        <v>OUI</v>
      </c>
      <c r="CH592" s="27" t="s">
        <v>581</v>
      </c>
      <c r="CI592" s="126" t="s">
        <v>1496</v>
      </c>
      <c r="CJ592" s="116" t="s">
        <v>1326</v>
      </c>
      <c r="CK592" s="27" t="s">
        <v>581</v>
      </c>
      <c r="CL592" s="116"/>
      <c r="CM592" s="27"/>
      <c r="CN592" s="116"/>
      <c r="CO592" s="27"/>
      <c r="CP592" s="27" t="str">
        <f t="shared" ref="CP592:CP602" si="1196">IF(F592=0,"NON","OUI")</f>
        <v>NON</v>
      </c>
      <c r="CQ592" s="27">
        <f t="shared" si="1122"/>
        <v>0</v>
      </c>
      <c r="CR592" s="27"/>
      <c r="CS592" s="27">
        <f t="shared" si="1123"/>
        <v>0</v>
      </c>
      <c r="CT592" s="27"/>
      <c r="CU592" s="27"/>
      <c r="CV592" s="179">
        <f>IF(SUM(F592:L592)=0,0,SUM(F592:L592)+BT592+BZ592+CA592)</f>
        <v>1</v>
      </c>
      <c r="CW592" s="179">
        <f t="shared" si="1180"/>
        <v>1</v>
      </c>
    </row>
    <row r="593" spans="2:101" customFormat="1" outlineLevel="2" x14ac:dyDescent="0.3">
      <c r="B593" s="41">
        <f t="shared" si="1109"/>
        <v>112</v>
      </c>
      <c r="C593" s="41">
        <f>C592</f>
        <v>0</v>
      </c>
      <c r="D593" s="59" t="str">
        <f>D592</f>
        <v>Ventilo convecteur 008 PIJA05</v>
      </c>
      <c r="E593" s="37" t="s">
        <v>444</v>
      </c>
      <c r="F593" s="27"/>
      <c r="G593" s="27"/>
      <c r="H593" s="27"/>
      <c r="I593" s="27">
        <v>1</v>
      </c>
      <c r="J593" s="27"/>
      <c r="K593" s="27"/>
      <c r="L593" s="34"/>
      <c r="M593" s="39" t="str">
        <f t="shared" ref="M593:M603" si="1197">M592</f>
        <v>02_IFB</v>
      </c>
      <c r="N593" s="39" t="str">
        <f t="shared" ref="N593:N603" si="1198">N592</f>
        <v>B</v>
      </c>
      <c r="O593" s="39" t="str">
        <f t="shared" ref="O593:O603" si="1199">O592</f>
        <v>SE</v>
      </c>
      <c r="P593" s="39" t="str">
        <f t="shared" ref="P593:P603" si="1200">P592</f>
        <v>CVC</v>
      </c>
      <c r="Q593" s="39"/>
      <c r="R593" s="28" t="str">
        <f t="shared" ref="R593:R603" si="1201">R592</f>
        <v>VC</v>
      </c>
      <c r="S593" s="28" t="s">
        <v>159</v>
      </c>
      <c r="T593" s="28" t="s">
        <v>69</v>
      </c>
      <c r="U593" s="28" t="s">
        <v>149</v>
      </c>
      <c r="V593" s="184" t="str">
        <f>V592</f>
        <v>008</v>
      </c>
      <c r="W593" s="28" t="str">
        <f t="shared" si="1195"/>
        <v>TM</v>
      </c>
      <c r="X593" s="27" t="str">
        <f t="shared" si="1106"/>
        <v>SE/CVC/VC/ar/SND/tmp/008/TM</v>
      </c>
      <c r="Y593" s="66"/>
      <c r="Z593" s="67"/>
      <c r="AA593" s="67"/>
      <c r="AB593" s="67"/>
      <c r="AC593" s="67"/>
      <c r="AD593" s="67"/>
      <c r="AE593" s="72">
        <f>IF(AG593=0,0,B593&amp;"_"&amp;M593&amp;N593&amp;O593&amp;"_"&amp;P593&amp;"_"&amp;Q593&amp;"_"&amp;AF593)</f>
        <v>0</v>
      </c>
      <c r="AF593" s="90">
        <f>AF592</f>
        <v>0</v>
      </c>
      <c r="AG593" s="66"/>
      <c r="AH593" s="67"/>
      <c r="AI593" s="67"/>
      <c r="AJ593" s="67"/>
      <c r="AK593" s="68"/>
      <c r="AL593" s="64">
        <f>AL592</f>
        <v>0</v>
      </c>
      <c r="AM593" s="64">
        <f t="shared" si="1153"/>
        <v>0</v>
      </c>
      <c r="AN593" s="64">
        <f t="shared" si="1154"/>
        <v>0</v>
      </c>
      <c r="AO593" s="64">
        <f t="shared" si="1155"/>
        <v>0</v>
      </c>
      <c r="AP593" s="64">
        <f t="shared" si="1156"/>
        <v>0</v>
      </c>
      <c r="AQ593" s="64">
        <f t="shared" si="1157"/>
        <v>0</v>
      </c>
      <c r="AR593" s="64">
        <f t="shared" si="1158"/>
        <v>0</v>
      </c>
      <c r="AS593" s="68"/>
      <c r="AT593" s="78" t="s">
        <v>130</v>
      </c>
      <c r="AU593" s="79">
        <v>-50</v>
      </c>
      <c r="AV593" s="79">
        <v>50</v>
      </c>
      <c r="AW593" s="80"/>
      <c r="AX593" s="106" t="str">
        <f t="shared" si="1178"/>
        <v>Sonde de température de reprise</v>
      </c>
      <c r="AY593" s="63" t="s">
        <v>1347</v>
      </c>
      <c r="BA593" s="36" t="s">
        <v>184</v>
      </c>
      <c r="BB593" s="27">
        <f t="shared" si="1135"/>
        <v>0</v>
      </c>
      <c r="BC593" s="27">
        <f t="shared" si="1136"/>
        <v>0</v>
      </c>
      <c r="BD593" s="27"/>
      <c r="BE593" s="27">
        <f t="shared" si="1137"/>
        <v>1</v>
      </c>
      <c r="BF593" s="27"/>
      <c r="BG593" s="27">
        <f t="shared" si="1138"/>
        <v>0</v>
      </c>
      <c r="BH593" s="1"/>
      <c r="BI593" s="1" t="s">
        <v>1356</v>
      </c>
      <c r="BJ593" s="1"/>
      <c r="BK593" s="1"/>
      <c r="BL593" s="1"/>
      <c r="BM593" s="1"/>
      <c r="BN593" s="1"/>
      <c r="BO593" s="1"/>
      <c r="BP593" s="1"/>
      <c r="BQ593" s="1"/>
      <c r="BR593" s="1"/>
      <c r="BS593" s="38" t="s">
        <v>185</v>
      </c>
      <c r="BT593" s="107">
        <f>IF(BS593="OUI",1,0)</f>
        <v>0</v>
      </c>
      <c r="BU593" s="108">
        <f>IF(BS593="OUI",1,0)</f>
        <v>0</v>
      </c>
      <c r="BV593" s="28">
        <f>IF(OR(BS593=0,BS593="NON"),0,B593&amp;"_"&amp;M593&amp;N593&amp;O593&amp;"_"&amp;P593&amp;"_"&amp;Q593&amp;"_"&amp;R593&amp;S593&amp;T593&amp;U593&amp;V593&amp;"_MANU")</f>
        <v>0</v>
      </c>
      <c r="BW593" s="28">
        <f>IF(BS593="OUI",1,0)</f>
        <v>0</v>
      </c>
      <c r="BX593" s="27"/>
      <c r="BY593" s="27"/>
      <c r="BZ593" s="38">
        <f t="shared" ref="BZ593:BZ603" si="1202">IF(BS593="OUI",IF((BC593+BB593)&lt;&gt;0,(BB593+BC593),0),0)</f>
        <v>0</v>
      </c>
      <c r="CA593" s="38">
        <f t="shared" ref="CA593:CA603" si="1203">IF(BS593="OUI",IF((BE593+BG593)&lt;&gt;0,(BG593+BE593),0),0)</f>
        <v>0</v>
      </c>
      <c r="CB593" s="38">
        <f t="shared" si="1120"/>
        <v>0</v>
      </c>
      <c r="CC593" s="38">
        <f t="shared" si="1121"/>
        <v>0</v>
      </c>
      <c r="CD593" s="38">
        <f t="shared" si="1132"/>
        <v>0</v>
      </c>
      <c r="CE593" s="27"/>
      <c r="CF593" s="27"/>
      <c r="CG593" s="182" t="str">
        <f t="shared" ref="CG593:CG603" si="1204">IF(BA593="OUI","OUI","NON")</f>
        <v>OUI</v>
      </c>
      <c r="CH593" s="27" t="s">
        <v>581</v>
      </c>
      <c r="CI593" s="126" t="s">
        <v>1496</v>
      </c>
      <c r="CJ593" s="116" t="s">
        <v>1326</v>
      </c>
      <c r="CK593" s="27" t="s">
        <v>581</v>
      </c>
      <c r="CL593" s="116"/>
      <c r="CM593" s="27"/>
      <c r="CN593" s="116"/>
      <c r="CO593" s="27"/>
      <c r="CP593" s="171" t="str">
        <f t="shared" si="1196"/>
        <v>NON</v>
      </c>
      <c r="CQ593" s="171">
        <f t="shared" si="1122"/>
        <v>0</v>
      </c>
      <c r="CR593" s="171"/>
      <c r="CS593" s="171">
        <f t="shared" si="1123"/>
        <v>0</v>
      </c>
      <c r="CT593" s="27"/>
      <c r="CU593" s="27"/>
      <c r="CV593" s="86">
        <f>IF(SUM(F593:L593)=0,0,SUM(F593:L593)+BT593+BZ593+CA593)</f>
        <v>1</v>
      </c>
      <c r="CW593" s="86">
        <f t="shared" si="1180"/>
        <v>1</v>
      </c>
    </row>
    <row r="594" spans="2:101" customFormat="1" outlineLevel="2" x14ac:dyDescent="0.3">
      <c r="B594" s="41">
        <f t="shared" si="1109"/>
        <v>113</v>
      </c>
      <c r="C594" s="41" t="e">
        <f>#REF!</f>
        <v>#REF!</v>
      </c>
      <c r="D594" s="59" t="str">
        <f>D593</f>
        <v>Ventilo convecteur 008 PIJA05</v>
      </c>
      <c r="E594" s="37" t="s">
        <v>458</v>
      </c>
      <c r="F594" s="27"/>
      <c r="G594" s="27"/>
      <c r="H594" s="27"/>
      <c r="I594" s="27"/>
      <c r="J594" s="27">
        <v>1</v>
      </c>
      <c r="K594" s="27"/>
      <c r="L594" s="34"/>
      <c r="M594" s="39" t="str">
        <f t="shared" si="1197"/>
        <v>02_IFB</v>
      </c>
      <c r="N594" s="39" t="str">
        <f t="shared" si="1198"/>
        <v>B</v>
      </c>
      <c r="O594" s="39" t="str">
        <f t="shared" si="1199"/>
        <v>SE</v>
      </c>
      <c r="P594" s="39" t="str">
        <f t="shared" si="1200"/>
        <v>CVC</v>
      </c>
      <c r="Q594" s="39"/>
      <c r="R594" s="28" t="str">
        <f t="shared" si="1201"/>
        <v>VC</v>
      </c>
      <c r="S594" s="28" t="s">
        <v>162</v>
      </c>
      <c r="T594" s="28" t="s">
        <v>395</v>
      </c>
      <c r="U594" s="28" t="s">
        <v>149</v>
      </c>
      <c r="V594" s="184" t="str">
        <f t="shared" ref="V594:V603" si="1205">V593</f>
        <v>008</v>
      </c>
      <c r="W594" s="28" t="str">
        <f t="shared" si="1195"/>
        <v>TR</v>
      </c>
      <c r="X594" s="27" t="str">
        <f t="shared" si="1106"/>
        <v>SE/CVC/VC/am/CONS/tmp/008/TR</v>
      </c>
      <c r="Y594" s="66"/>
      <c r="Z594" s="67"/>
      <c r="AA594" s="67"/>
      <c r="AB594" s="67"/>
      <c r="AC594" s="67"/>
      <c r="AD594" s="67"/>
      <c r="AE594" s="72">
        <f t="shared" ref="AE594:AE603" si="1206">IF(AG594=0,0,B594&amp;"_"&amp;M594&amp;N594&amp;O594&amp;"_"&amp;P594&amp;"_"&amp;Q594&amp;"_"&amp;AF594)</f>
        <v>0</v>
      </c>
      <c r="AF594" s="90" t="e">
        <f>#REF!</f>
        <v>#REF!</v>
      </c>
      <c r="AG594" s="66"/>
      <c r="AH594" s="67"/>
      <c r="AI594" s="67"/>
      <c r="AJ594" s="67"/>
      <c r="AK594" s="68"/>
      <c r="AL594" s="64" t="e">
        <f>#REF!</f>
        <v>#REF!</v>
      </c>
      <c r="AM594" s="64" t="e">
        <f t="shared" si="1153"/>
        <v>#REF!</v>
      </c>
      <c r="AN594" s="64" t="e">
        <f t="shared" si="1154"/>
        <v>#REF!</v>
      </c>
      <c r="AO594" s="64" t="e">
        <f t="shared" si="1155"/>
        <v>#REF!</v>
      </c>
      <c r="AP594" s="64" t="e">
        <f t="shared" si="1156"/>
        <v>#REF!</v>
      </c>
      <c r="AQ594" s="64" t="e">
        <f t="shared" si="1157"/>
        <v>#REF!</v>
      </c>
      <c r="AR594" s="64" t="e">
        <f t="shared" si="1158"/>
        <v>#REF!</v>
      </c>
      <c r="AS594" s="68"/>
      <c r="AT594" s="78" t="s">
        <v>130</v>
      </c>
      <c r="AU594" s="79">
        <v>10</v>
      </c>
      <c r="AV594" s="79">
        <v>40</v>
      </c>
      <c r="AW594" s="80"/>
      <c r="AX594" s="106" t="str">
        <f t="shared" si="1178"/>
        <v>consigne d'ambiance été (concentrateur de zone)</v>
      </c>
      <c r="AY594" s="63" t="s">
        <v>503</v>
      </c>
      <c r="BA594" s="36" t="s">
        <v>184</v>
      </c>
      <c r="BB594" s="27">
        <f t="shared" si="1135"/>
        <v>0</v>
      </c>
      <c r="BC594" s="27">
        <f t="shared" si="1136"/>
        <v>0</v>
      </c>
      <c r="BD594" s="27"/>
      <c r="BE594" s="27">
        <f t="shared" si="1137"/>
        <v>1</v>
      </c>
      <c r="BF594" s="27"/>
      <c r="BG594" s="27">
        <f t="shared" si="1138"/>
        <v>0</v>
      </c>
      <c r="BH594" s="1" t="s">
        <v>1354</v>
      </c>
      <c r="BI594" s="1" t="s">
        <v>1356</v>
      </c>
      <c r="BJ594" s="1"/>
      <c r="BK594" s="1"/>
      <c r="BL594" s="1"/>
      <c r="BM594" s="1"/>
      <c r="BN594" s="1"/>
      <c r="BO594" s="1"/>
      <c r="BP594" s="1"/>
      <c r="BQ594" s="1"/>
      <c r="BR594" s="1"/>
      <c r="BS594" s="38" t="s">
        <v>185</v>
      </c>
      <c r="BT594" s="107"/>
      <c r="BU594" s="108"/>
      <c r="BV594" s="28"/>
      <c r="BW594" s="28"/>
      <c r="BX594" s="27"/>
      <c r="BY594" s="27"/>
      <c r="BZ594" s="38">
        <f t="shared" si="1202"/>
        <v>0</v>
      </c>
      <c r="CA594" s="38">
        <f t="shared" si="1203"/>
        <v>0</v>
      </c>
      <c r="CB594" s="38">
        <f t="shared" si="1120"/>
        <v>0</v>
      </c>
      <c r="CC594" s="38">
        <f t="shared" si="1121"/>
        <v>0</v>
      </c>
      <c r="CD594" s="38">
        <f t="shared" si="1132"/>
        <v>0</v>
      </c>
      <c r="CE594" s="27"/>
      <c r="CF594" s="27"/>
      <c r="CG594" s="182" t="str">
        <f t="shared" si="1204"/>
        <v>OUI</v>
      </c>
      <c r="CH594" s="27" t="s">
        <v>581</v>
      </c>
      <c r="CI594" s="126" t="s">
        <v>1496</v>
      </c>
      <c r="CJ594" s="116" t="s">
        <v>1326</v>
      </c>
      <c r="CK594" s="27" t="s">
        <v>581</v>
      </c>
      <c r="CL594" s="116"/>
      <c r="CM594" s="27"/>
      <c r="CN594" s="116"/>
      <c r="CO594" s="27"/>
      <c r="CP594" s="171" t="str">
        <f t="shared" si="1196"/>
        <v>NON</v>
      </c>
      <c r="CQ594" s="171">
        <f t="shared" si="1122"/>
        <v>0</v>
      </c>
      <c r="CR594" s="171"/>
      <c r="CS594" s="171">
        <f t="shared" si="1123"/>
        <v>0</v>
      </c>
      <c r="CT594" s="27"/>
      <c r="CU594" s="27"/>
      <c r="CV594" s="86">
        <f>IF(SUM(F594:L594)=0,0,SUM(F594:L594)+BT594+BZ594+CA594)</f>
        <v>1</v>
      </c>
      <c r="CW594" s="86">
        <f t="shared" si="1180"/>
        <v>1</v>
      </c>
    </row>
    <row r="595" spans="2:101" customFormat="1" outlineLevel="2" x14ac:dyDescent="0.3">
      <c r="B595" s="41">
        <f t="shared" si="1109"/>
        <v>114</v>
      </c>
      <c r="C595" s="41" t="e">
        <f>C594</f>
        <v>#REF!</v>
      </c>
      <c r="D595" s="59" t="str">
        <f>D594</f>
        <v>Ventilo convecteur 008 PIJA05</v>
      </c>
      <c r="E595" s="37" t="s">
        <v>445</v>
      </c>
      <c r="F595" s="27"/>
      <c r="G595" s="27"/>
      <c r="H595" s="27"/>
      <c r="I595" s="27">
        <v>1</v>
      </c>
      <c r="J595" s="27"/>
      <c r="K595" s="27"/>
      <c r="L595" s="34"/>
      <c r="M595" s="39" t="str">
        <f t="shared" si="1197"/>
        <v>02_IFB</v>
      </c>
      <c r="N595" s="39" t="str">
        <f t="shared" si="1198"/>
        <v>B</v>
      </c>
      <c r="O595" s="39" t="str">
        <f t="shared" si="1199"/>
        <v>SE</v>
      </c>
      <c r="P595" s="39" t="str">
        <f t="shared" si="1200"/>
        <v>CVC</v>
      </c>
      <c r="Q595" s="39"/>
      <c r="R595" s="28" t="str">
        <f t="shared" si="1201"/>
        <v>VC</v>
      </c>
      <c r="S595" s="28" t="s">
        <v>161</v>
      </c>
      <c r="T595" s="28" t="s">
        <v>1422</v>
      </c>
      <c r="U595" s="28" t="s">
        <v>1417</v>
      </c>
      <c r="V595" s="184" t="str">
        <f t="shared" si="1205"/>
        <v>008</v>
      </c>
      <c r="W595" s="28" t="str">
        <f t="shared" si="1195"/>
        <v>TM</v>
      </c>
      <c r="X595" s="27" t="str">
        <f t="shared" si="1106"/>
        <v>SE/CVC/VC/as/MSR/PV/008/TM</v>
      </c>
      <c r="Y595" s="66"/>
      <c r="Z595" s="67"/>
      <c r="AA595" s="67"/>
      <c r="AB595" s="67"/>
      <c r="AC595" s="67"/>
      <c r="AD595" s="67"/>
      <c r="AE595" s="72">
        <f t="shared" si="1206"/>
        <v>0</v>
      </c>
      <c r="AF595" s="90" t="e">
        <f t="shared" ref="AF595:AF602" si="1207">AF594</f>
        <v>#REF!</v>
      </c>
      <c r="AG595" s="66"/>
      <c r="AH595" s="67"/>
      <c r="AI595" s="67"/>
      <c r="AJ595" s="67"/>
      <c r="AK595" s="68"/>
      <c r="AL595" s="64" t="e">
        <f t="shared" ref="AL595:AL602" si="1208">AL594</f>
        <v>#REF!</v>
      </c>
      <c r="AM595" s="64" t="e">
        <f t="shared" si="1153"/>
        <v>#REF!</v>
      </c>
      <c r="AN595" s="64" t="e">
        <f t="shared" si="1154"/>
        <v>#REF!</v>
      </c>
      <c r="AO595" s="64" t="e">
        <f t="shared" si="1155"/>
        <v>#REF!</v>
      </c>
      <c r="AP595" s="64" t="e">
        <f t="shared" si="1156"/>
        <v>#REF!</v>
      </c>
      <c r="AQ595" s="64" t="e">
        <f t="shared" si="1157"/>
        <v>#REF!</v>
      </c>
      <c r="AR595" s="64" t="e">
        <f t="shared" si="1158"/>
        <v>#REF!</v>
      </c>
      <c r="AS595" s="68"/>
      <c r="AT595" s="78" t="s">
        <v>138</v>
      </c>
      <c r="AU595" s="79">
        <v>0</v>
      </c>
      <c r="AV595" s="79" t="s">
        <v>480</v>
      </c>
      <c r="AW595" s="80"/>
      <c r="AX595" s="106" t="str">
        <f t="shared" si="1178"/>
        <v>ventilation petite vitesse (boitier de commande)</v>
      </c>
      <c r="AY595" s="63" t="s">
        <v>177</v>
      </c>
      <c r="BA595" s="36" t="s">
        <v>184</v>
      </c>
      <c r="BB595" s="27">
        <f t="shared" si="1135"/>
        <v>0</v>
      </c>
      <c r="BC595" s="27">
        <f t="shared" si="1136"/>
        <v>0</v>
      </c>
      <c r="BD595" s="27"/>
      <c r="BE595" s="27">
        <f t="shared" si="1137"/>
        <v>1</v>
      </c>
      <c r="BF595" s="27"/>
      <c r="BG595" s="27">
        <f t="shared" si="1138"/>
        <v>0</v>
      </c>
      <c r="BH595" s="1"/>
      <c r="BI595" s="1" t="s">
        <v>1356</v>
      </c>
      <c r="BJ595" s="1"/>
      <c r="BK595" s="1"/>
      <c r="BL595" s="1"/>
      <c r="BM595" s="1"/>
      <c r="BN595" s="1"/>
      <c r="BO595" s="1"/>
      <c r="BP595" s="1"/>
      <c r="BQ595" s="1"/>
      <c r="BR595" s="1"/>
      <c r="BS595" s="38" t="s">
        <v>185</v>
      </c>
      <c r="BT595" s="107">
        <f>IF(BS595="OUI",1,0)</f>
        <v>0</v>
      </c>
      <c r="BU595" s="108">
        <f>IF(BS595="OUI",1,0)</f>
        <v>0</v>
      </c>
      <c r="BV595" s="28">
        <f>IF(OR(BS595=0,BS595="NON"),0,B595&amp;"_"&amp;M595&amp;N595&amp;O595&amp;"_"&amp;P595&amp;"_"&amp;Q595&amp;"_"&amp;R595&amp;S595&amp;T595&amp;U595&amp;V595&amp;"_MANU")</f>
        <v>0</v>
      </c>
      <c r="BW595" s="28">
        <f>IF(BS595="OUI",1,0)</f>
        <v>0</v>
      </c>
      <c r="BX595" s="27"/>
      <c r="BY595" s="27"/>
      <c r="BZ595" s="38">
        <f t="shared" si="1202"/>
        <v>0</v>
      </c>
      <c r="CA595" s="38">
        <f t="shared" si="1203"/>
        <v>0</v>
      </c>
      <c r="CB595" s="38">
        <f t="shared" si="1120"/>
        <v>0</v>
      </c>
      <c r="CC595" s="38">
        <f t="shared" si="1121"/>
        <v>0</v>
      </c>
      <c r="CD595" s="38">
        <f t="shared" si="1132"/>
        <v>0</v>
      </c>
      <c r="CE595" s="27"/>
      <c r="CF595" s="27"/>
      <c r="CG595" s="182" t="str">
        <f t="shared" si="1204"/>
        <v>OUI</v>
      </c>
      <c r="CH595" s="27" t="s">
        <v>581</v>
      </c>
      <c r="CI595" s="126" t="s">
        <v>1496</v>
      </c>
      <c r="CJ595" s="116" t="s">
        <v>1326</v>
      </c>
      <c r="CK595" s="27" t="s">
        <v>581</v>
      </c>
      <c r="CL595" s="116"/>
      <c r="CM595" s="27"/>
      <c r="CN595" s="116"/>
      <c r="CO595" s="27"/>
      <c r="CP595" s="171" t="str">
        <f t="shared" si="1196"/>
        <v>NON</v>
      </c>
      <c r="CQ595" s="171">
        <f t="shared" si="1122"/>
        <v>0</v>
      </c>
      <c r="CR595" s="171"/>
      <c r="CS595" s="171">
        <f t="shared" si="1123"/>
        <v>0</v>
      </c>
      <c r="CT595" s="27"/>
      <c r="CU595" s="27"/>
      <c r="CV595" s="86">
        <f t="shared" ref="CV595:CV603" si="1209">IF(SUM(F595:L595)=0,0,SUM(F595:L595)+BT595+BZ595+CA595)</f>
        <v>1</v>
      </c>
      <c r="CW595" s="86">
        <f t="shared" si="1180"/>
        <v>1</v>
      </c>
    </row>
    <row r="596" spans="2:101" customFormat="1" outlineLevel="2" x14ac:dyDescent="0.3">
      <c r="B596" s="41">
        <f t="shared" si="1109"/>
        <v>115</v>
      </c>
      <c r="C596" s="41" t="e">
        <f>C595</f>
        <v>#REF!</v>
      </c>
      <c r="D596" s="59" t="str">
        <f>D595</f>
        <v>Ventilo convecteur 008 PIJA05</v>
      </c>
      <c r="E596" s="37" t="s">
        <v>446</v>
      </c>
      <c r="F596" s="27"/>
      <c r="G596" s="27"/>
      <c r="H596" s="27"/>
      <c r="I596" s="27">
        <v>1</v>
      </c>
      <c r="J596" s="27"/>
      <c r="K596" s="27"/>
      <c r="L596" s="34"/>
      <c r="M596" s="39" t="str">
        <f t="shared" si="1197"/>
        <v>02_IFB</v>
      </c>
      <c r="N596" s="39" t="str">
        <f t="shared" si="1198"/>
        <v>B</v>
      </c>
      <c r="O596" s="39" t="str">
        <f t="shared" si="1199"/>
        <v>SE</v>
      </c>
      <c r="P596" s="39" t="str">
        <f t="shared" si="1200"/>
        <v>CVC</v>
      </c>
      <c r="Q596" s="39"/>
      <c r="R596" s="28" t="str">
        <f t="shared" si="1201"/>
        <v>VC</v>
      </c>
      <c r="S596" s="28" t="s">
        <v>161</v>
      </c>
      <c r="T596" s="28" t="s">
        <v>1422</v>
      </c>
      <c r="U596" s="28" t="s">
        <v>1418</v>
      </c>
      <c r="V596" s="184" t="str">
        <f t="shared" si="1205"/>
        <v>008</v>
      </c>
      <c r="W596" s="28" t="str">
        <f t="shared" si="1195"/>
        <v>TM</v>
      </c>
      <c r="X596" s="27" t="str">
        <f t="shared" si="1106"/>
        <v>SE/CVC/VC/as/MSR/MV/008/TM</v>
      </c>
      <c r="Y596" s="66"/>
      <c r="Z596" s="67"/>
      <c r="AA596" s="67"/>
      <c r="AB596" s="67"/>
      <c r="AC596" s="67"/>
      <c r="AD596" s="67"/>
      <c r="AE596" s="72">
        <f t="shared" si="1206"/>
        <v>0</v>
      </c>
      <c r="AF596" s="90" t="e">
        <f t="shared" si="1207"/>
        <v>#REF!</v>
      </c>
      <c r="AG596" s="66"/>
      <c r="AH596" s="67"/>
      <c r="AI596" s="67"/>
      <c r="AJ596" s="67"/>
      <c r="AK596" s="68"/>
      <c r="AL596" s="64" t="e">
        <f t="shared" si="1208"/>
        <v>#REF!</v>
      </c>
      <c r="AM596" s="64" t="e">
        <f t="shared" si="1153"/>
        <v>#REF!</v>
      </c>
      <c r="AN596" s="64" t="e">
        <f t="shared" si="1154"/>
        <v>#REF!</v>
      </c>
      <c r="AO596" s="64" t="e">
        <f t="shared" si="1155"/>
        <v>#REF!</v>
      </c>
      <c r="AP596" s="64" t="e">
        <f t="shared" si="1156"/>
        <v>#REF!</v>
      </c>
      <c r="AQ596" s="64" t="e">
        <f t="shared" si="1157"/>
        <v>#REF!</v>
      </c>
      <c r="AR596" s="64" t="e">
        <f t="shared" si="1158"/>
        <v>#REF!</v>
      </c>
      <c r="AS596" s="68"/>
      <c r="AT596" s="78" t="s">
        <v>138</v>
      </c>
      <c r="AU596" s="79"/>
      <c r="AV596" s="79" t="s">
        <v>481</v>
      </c>
      <c r="AW596" s="80"/>
      <c r="AX596" s="106" t="str">
        <f t="shared" si="1178"/>
        <v>ventilation moyenne vitesse (boitier de commande)</v>
      </c>
      <c r="AY596" s="63" t="s">
        <v>177</v>
      </c>
      <c r="BA596" s="36" t="s">
        <v>184</v>
      </c>
      <c r="BB596" s="27">
        <f t="shared" si="1135"/>
        <v>0</v>
      </c>
      <c r="BC596" s="27">
        <f t="shared" si="1136"/>
        <v>0</v>
      </c>
      <c r="BD596" s="27"/>
      <c r="BE596" s="27">
        <f t="shared" si="1137"/>
        <v>1</v>
      </c>
      <c r="BF596" s="27"/>
      <c r="BG596" s="27">
        <f t="shared" si="1138"/>
        <v>0</v>
      </c>
      <c r="BH596" s="1"/>
      <c r="BI596" s="1" t="s">
        <v>1356</v>
      </c>
      <c r="BJ596" s="1"/>
      <c r="BK596" s="1"/>
      <c r="BL596" s="1"/>
      <c r="BM596" s="1"/>
      <c r="BN596" s="1"/>
      <c r="BO596" s="1"/>
      <c r="BP596" s="1"/>
      <c r="BQ596" s="1"/>
      <c r="BR596" s="1"/>
      <c r="BS596" s="38" t="s">
        <v>185</v>
      </c>
      <c r="BT596" s="107">
        <f>IF(BS596="OUI",1,0)</f>
        <v>0</v>
      </c>
      <c r="BU596" s="108">
        <f>IF(BS596="OUI",1,0)</f>
        <v>0</v>
      </c>
      <c r="BV596" s="28">
        <f>IF(OR(BS596=0,BS596="NON"),0,B596&amp;"_"&amp;M596&amp;N596&amp;O596&amp;"_"&amp;P596&amp;"_"&amp;Q596&amp;"_"&amp;R596&amp;S596&amp;T596&amp;U596&amp;V596&amp;"_MANU")</f>
        <v>0</v>
      </c>
      <c r="BW596" s="28">
        <f>IF(BS596="OUI",1,0)</f>
        <v>0</v>
      </c>
      <c r="BX596" s="27"/>
      <c r="BY596" s="27"/>
      <c r="BZ596" s="38">
        <f t="shared" si="1202"/>
        <v>0</v>
      </c>
      <c r="CA596" s="38">
        <f t="shared" si="1203"/>
        <v>0</v>
      </c>
      <c r="CB596" s="38">
        <f t="shared" si="1120"/>
        <v>0</v>
      </c>
      <c r="CC596" s="38">
        <f t="shared" si="1121"/>
        <v>0</v>
      </c>
      <c r="CD596" s="38">
        <f t="shared" si="1132"/>
        <v>0</v>
      </c>
      <c r="CE596" s="27"/>
      <c r="CF596" s="27"/>
      <c r="CG596" s="182" t="str">
        <f t="shared" si="1204"/>
        <v>OUI</v>
      </c>
      <c r="CH596" s="27" t="s">
        <v>581</v>
      </c>
      <c r="CI596" s="126" t="s">
        <v>1496</v>
      </c>
      <c r="CJ596" s="116" t="s">
        <v>1326</v>
      </c>
      <c r="CK596" s="27" t="s">
        <v>581</v>
      </c>
      <c r="CL596" s="116"/>
      <c r="CM596" s="27"/>
      <c r="CN596" s="116"/>
      <c r="CO596" s="27"/>
      <c r="CP596" s="171" t="str">
        <f t="shared" si="1196"/>
        <v>NON</v>
      </c>
      <c r="CQ596" s="171">
        <f t="shared" si="1122"/>
        <v>0</v>
      </c>
      <c r="CR596" s="171"/>
      <c r="CS596" s="171">
        <f t="shared" si="1123"/>
        <v>0</v>
      </c>
      <c r="CT596" s="27"/>
      <c r="CU596" s="27"/>
      <c r="CV596" s="86">
        <f t="shared" si="1209"/>
        <v>1</v>
      </c>
      <c r="CW596" s="86">
        <f t="shared" si="1180"/>
        <v>1</v>
      </c>
    </row>
    <row r="597" spans="2:101" customFormat="1" outlineLevel="2" x14ac:dyDescent="0.3">
      <c r="B597" s="41">
        <f t="shared" si="1109"/>
        <v>116</v>
      </c>
      <c r="C597" s="41" t="e">
        <f>C596</f>
        <v>#REF!</v>
      </c>
      <c r="D597" s="59" t="str">
        <f>D596</f>
        <v>Ventilo convecteur 008 PIJA05</v>
      </c>
      <c r="E597" s="37" t="s">
        <v>617</v>
      </c>
      <c r="F597" s="27"/>
      <c r="G597" s="27"/>
      <c r="H597" s="27"/>
      <c r="I597" s="27">
        <v>1</v>
      </c>
      <c r="J597" s="27"/>
      <c r="K597" s="27"/>
      <c r="L597" s="1"/>
      <c r="M597" s="39" t="str">
        <f t="shared" si="1197"/>
        <v>02_IFB</v>
      </c>
      <c r="N597" s="39" t="str">
        <f t="shared" si="1198"/>
        <v>B</v>
      </c>
      <c r="O597" s="39" t="str">
        <f t="shared" si="1199"/>
        <v>SE</v>
      </c>
      <c r="P597" s="39" t="str">
        <f t="shared" si="1200"/>
        <v>CVC</v>
      </c>
      <c r="Q597" s="39"/>
      <c r="R597" s="28" t="str">
        <f t="shared" si="1201"/>
        <v>VC</v>
      </c>
      <c r="S597" s="28" t="s">
        <v>161</v>
      </c>
      <c r="T597" s="28" t="s">
        <v>1422</v>
      </c>
      <c r="U597" s="28" t="s">
        <v>1419</v>
      </c>
      <c r="V597" s="184" t="str">
        <f t="shared" si="1205"/>
        <v>008</v>
      </c>
      <c r="W597" s="28" t="str">
        <f t="shared" si="1195"/>
        <v>TM</v>
      </c>
      <c r="X597" s="27" t="str">
        <f t="shared" si="1106"/>
        <v>SE/CVC/VC/as/MSR/GV/008/TM</v>
      </c>
      <c r="Y597" s="66"/>
      <c r="Z597" s="67"/>
      <c r="AA597" s="67"/>
      <c r="AB597" s="67"/>
      <c r="AC597" s="67"/>
      <c r="AD597" s="67"/>
      <c r="AE597" s="72">
        <f t="shared" si="1206"/>
        <v>0</v>
      </c>
      <c r="AF597" s="90" t="e">
        <f t="shared" si="1207"/>
        <v>#REF!</v>
      </c>
      <c r="AG597" s="66"/>
      <c r="AH597" s="67"/>
      <c r="AI597" s="67"/>
      <c r="AJ597" s="67"/>
      <c r="AK597" s="68"/>
      <c r="AL597" s="64" t="e">
        <f t="shared" si="1208"/>
        <v>#REF!</v>
      </c>
      <c r="AM597" s="64" t="e">
        <f t="shared" si="1153"/>
        <v>#REF!</v>
      </c>
      <c r="AN597" s="64" t="e">
        <f t="shared" si="1154"/>
        <v>#REF!</v>
      </c>
      <c r="AO597" s="64" t="e">
        <f t="shared" si="1155"/>
        <v>#REF!</v>
      </c>
      <c r="AP597" s="64" t="e">
        <f t="shared" si="1156"/>
        <v>#REF!</v>
      </c>
      <c r="AQ597" s="64" t="e">
        <f t="shared" si="1157"/>
        <v>#REF!</v>
      </c>
      <c r="AR597" s="64" t="e">
        <f t="shared" si="1158"/>
        <v>#REF!</v>
      </c>
      <c r="AS597" s="68"/>
      <c r="AT597" s="78" t="s">
        <v>138</v>
      </c>
      <c r="AU597" s="79"/>
      <c r="AV597" s="79" t="s">
        <v>482</v>
      </c>
      <c r="AW597" s="80"/>
      <c r="AX597" s="106" t="str">
        <f t="shared" si="1178"/>
        <v>ventilation grande vitesse (boitier de commande)</v>
      </c>
      <c r="AY597" s="63" t="s">
        <v>177</v>
      </c>
      <c r="BA597" s="36" t="s">
        <v>184</v>
      </c>
      <c r="BB597" s="27">
        <f t="shared" si="1135"/>
        <v>0</v>
      </c>
      <c r="BC597" s="27">
        <f t="shared" si="1136"/>
        <v>0</v>
      </c>
      <c r="BD597" s="27"/>
      <c r="BE597" s="27">
        <f t="shared" si="1137"/>
        <v>1</v>
      </c>
      <c r="BF597" s="27"/>
      <c r="BG597" s="27">
        <f t="shared" si="1138"/>
        <v>0</v>
      </c>
      <c r="BH597" s="1"/>
      <c r="BI597" s="1" t="s">
        <v>1356</v>
      </c>
      <c r="BJ597" s="1"/>
      <c r="BK597" s="1"/>
      <c r="BL597" s="1"/>
      <c r="BM597" s="1"/>
      <c r="BN597" s="1"/>
      <c r="BO597" s="1"/>
      <c r="BP597" s="1"/>
      <c r="BQ597" s="1"/>
      <c r="BR597" s="1"/>
      <c r="BS597" s="38" t="s">
        <v>185</v>
      </c>
      <c r="BT597" s="107">
        <f>IF(BS597="OUI",1,0)</f>
        <v>0</v>
      </c>
      <c r="BU597" s="108">
        <f>IF(BS597="OUI",1,0)</f>
        <v>0</v>
      </c>
      <c r="BV597" s="28">
        <f>IF(OR(BS597=0,BS597="NON"),0,B597&amp;"_"&amp;M597&amp;N597&amp;O597&amp;"_"&amp;P597&amp;"_"&amp;Q597&amp;"_"&amp;R597&amp;S597&amp;T597&amp;U597&amp;V597&amp;"_MANU")</f>
        <v>0</v>
      </c>
      <c r="BW597" s="28">
        <f>IF(BS597="OUI",1,0)</f>
        <v>0</v>
      </c>
      <c r="BX597" s="27"/>
      <c r="BY597" s="27"/>
      <c r="BZ597" s="38">
        <f t="shared" si="1202"/>
        <v>0</v>
      </c>
      <c r="CA597" s="38">
        <f t="shared" si="1203"/>
        <v>0</v>
      </c>
      <c r="CB597" s="38">
        <f t="shared" si="1120"/>
        <v>0</v>
      </c>
      <c r="CC597" s="38">
        <f t="shared" si="1121"/>
        <v>0</v>
      </c>
      <c r="CD597" s="38">
        <f t="shared" si="1132"/>
        <v>0</v>
      </c>
      <c r="CE597" s="27"/>
      <c r="CF597" s="27"/>
      <c r="CG597" s="182" t="str">
        <f t="shared" si="1204"/>
        <v>OUI</v>
      </c>
      <c r="CH597" s="27" t="s">
        <v>581</v>
      </c>
      <c r="CI597" s="126" t="s">
        <v>1496</v>
      </c>
      <c r="CJ597" s="116" t="s">
        <v>1326</v>
      </c>
      <c r="CK597" s="27" t="s">
        <v>581</v>
      </c>
      <c r="CL597" s="116"/>
      <c r="CM597" s="27"/>
      <c r="CN597" s="116"/>
      <c r="CO597" s="27"/>
      <c r="CP597" s="171" t="str">
        <f t="shared" si="1196"/>
        <v>NON</v>
      </c>
      <c r="CQ597" s="171">
        <f t="shared" si="1122"/>
        <v>0</v>
      </c>
      <c r="CR597" s="171"/>
      <c r="CS597" s="171">
        <f t="shared" si="1123"/>
        <v>0</v>
      </c>
      <c r="CT597" s="27"/>
      <c r="CU597" s="27"/>
      <c r="CV597" s="86">
        <f t="shared" si="1209"/>
        <v>1</v>
      </c>
      <c r="CW597" s="86">
        <f t="shared" si="1180"/>
        <v>1</v>
      </c>
    </row>
    <row r="598" spans="2:101" customFormat="1" outlineLevel="2" x14ac:dyDescent="0.3">
      <c r="B598" s="41">
        <f t="shared" si="1109"/>
        <v>117</v>
      </c>
      <c r="C598" s="41" t="e">
        <f>C597</f>
        <v>#REF!</v>
      </c>
      <c r="D598" s="59" t="str">
        <f>D597</f>
        <v>Ventilo convecteur 008 PIJA05</v>
      </c>
      <c r="E598" s="37" t="s">
        <v>447</v>
      </c>
      <c r="F598" s="27"/>
      <c r="G598" s="27"/>
      <c r="H598" s="27"/>
      <c r="I598" s="27">
        <v>1</v>
      </c>
      <c r="J598" s="27"/>
      <c r="K598" s="27"/>
      <c r="L598" s="34"/>
      <c r="M598" s="39" t="str">
        <f t="shared" si="1197"/>
        <v>02_IFB</v>
      </c>
      <c r="N598" s="39" t="str">
        <f t="shared" si="1198"/>
        <v>B</v>
      </c>
      <c r="O598" s="39" t="str">
        <f t="shared" si="1199"/>
        <v>SE</v>
      </c>
      <c r="P598" s="39" t="str">
        <f t="shared" si="1200"/>
        <v>CVC</v>
      </c>
      <c r="Q598" s="39"/>
      <c r="R598" s="28" t="str">
        <f t="shared" si="1201"/>
        <v>VC</v>
      </c>
      <c r="S598" s="28" t="s">
        <v>161</v>
      </c>
      <c r="T598" s="28" t="s">
        <v>1422</v>
      </c>
      <c r="U598" s="28" t="s">
        <v>1420</v>
      </c>
      <c r="V598" s="184" t="str">
        <f t="shared" si="1205"/>
        <v>008</v>
      </c>
      <c r="W598" s="28" t="str">
        <f t="shared" si="1195"/>
        <v>TM</v>
      </c>
      <c r="X598" s="27" t="str">
        <f t="shared" si="1106"/>
        <v>SE/CVC/VC/as/MSR/AV/008/TM</v>
      </c>
      <c r="Y598" s="66"/>
      <c r="Z598" s="67"/>
      <c r="AA598" s="67"/>
      <c r="AB598" s="67"/>
      <c r="AC598" s="67"/>
      <c r="AD598" s="67"/>
      <c r="AE598" s="72">
        <f t="shared" si="1206"/>
        <v>0</v>
      </c>
      <c r="AF598" s="90" t="e">
        <f t="shared" si="1207"/>
        <v>#REF!</v>
      </c>
      <c r="AG598" s="66"/>
      <c r="AH598" s="67"/>
      <c r="AI598" s="67"/>
      <c r="AJ598" s="67"/>
      <c r="AK598" s="68"/>
      <c r="AL598" s="64" t="e">
        <f t="shared" si="1208"/>
        <v>#REF!</v>
      </c>
      <c r="AM598" s="64" t="e">
        <f t="shared" si="1153"/>
        <v>#REF!</v>
      </c>
      <c r="AN598" s="64" t="e">
        <f t="shared" si="1154"/>
        <v>#REF!</v>
      </c>
      <c r="AO598" s="64" t="e">
        <f t="shared" si="1155"/>
        <v>#REF!</v>
      </c>
      <c r="AP598" s="64" t="e">
        <f t="shared" si="1156"/>
        <v>#REF!</v>
      </c>
      <c r="AQ598" s="64" t="e">
        <f t="shared" si="1157"/>
        <v>#REF!</v>
      </c>
      <c r="AR598" s="64" t="e">
        <f t="shared" si="1158"/>
        <v>#REF!</v>
      </c>
      <c r="AS598" s="68"/>
      <c r="AT598" s="78" t="s">
        <v>138</v>
      </c>
      <c r="AU598" s="79" t="s">
        <v>484</v>
      </c>
      <c r="AV598" s="79" t="s">
        <v>483</v>
      </c>
      <c r="AW598" s="80"/>
      <c r="AX598" s="106" t="str">
        <f t="shared" si="1178"/>
        <v>ventilation auto (boitier de commande)</v>
      </c>
      <c r="AY598" s="63" t="s">
        <v>177</v>
      </c>
      <c r="BA598" s="36" t="s">
        <v>184</v>
      </c>
      <c r="BB598" s="27">
        <f t="shared" si="1135"/>
        <v>0</v>
      </c>
      <c r="BC598" s="27">
        <f t="shared" si="1136"/>
        <v>0</v>
      </c>
      <c r="BD598" s="27"/>
      <c r="BE598" s="27">
        <f t="shared" si="1137"/>
        <v>1</v>
      </c>
      <c r="BF598" s="27"/>
      <c r="BG598" s="27">
        <f t="shared" si="1138"/>
        <v>0</v>
      </c>
      <c r="BH598" s="1"/>
      <c r="BI598" s="1" t="s">
        <v>1356</v>
      </c>
      <c r="BJ598" s="1"/>
      <c r="BK598" s="1"/>
      <c r="BL598" s="1"/>
      <c r="BM598" s="1"/>
      <c r="BN598" s="1"/>
      <c r="BO598" s="1"/>
      <c r="BP598" s="1"/>
      <c r="BQ598" s="1"/>
      <c r="BR598" s="1"/>
      <c r="BS598" s="38" t="s">
        <v>185</v>
      </c>
      <c r="BT598" s="107"/>
      <c r="BU598" s="108"/>
      <c r="BV598" s="28"/>
      <c r="BW598" s="28"/>
      <c r="BX598" s="27"/>
      <c r="BY598" s="27"/>
      <c r="BZ598" s="38">
        <f t="shared" si="1202"/>
        <v>0</v>
      </c>
      <c r="CA598" s="38">
        <f t="shared" si="1203"/>
        <v>0</v>
      </c>
      <c r="CB598" s="38">
        <f t="shared" si="1120"/>
        <v>0</v>
      </c>
      <c r="CC598" s="38">
        <f t="shared" si="1121"/>
        <v>0</v>
      </c>
      <c r="CD598" s="38">
        <f t="shared" si="1132"/>
        <v>0</v>
      </c>
      <c r="CE598" s="27"/>
      <c r="CF598" s="27"/>
      <c r="CG598" s="182" t="str">
        <f t="shared" si="1204"/>
        <v>OUI</v>
      </c>
      <c r="CH598" s="27" t="s">
        <v>581</v>
      </c>
      <c r="CI598" s="126" t="s">
        <v>1496</v>
      </c>
      <c r="CJ598" s="116" t="s">
        <v>1326</v>
      </c>
      <c r="CK598" s="27" t="s">
        <v>581</v>
      </c>
      <c r="CL598" s="116"/>
      <c r="CM598" s="27"/>
      <c r="CN598" s="116"/>
      <c r="CO598" s="27"/>
      <c r="CP598" s="171" t="str">
        <f t="shared" si="1196"/>
        <v>NON</v>
      </c>
      <c r="CQ598" s="171">
        <f t="shared" si="1122"/>
        <v>0</v>
      </c>
      <c r="CR598" s="171"/>
      <c r="CS598" s="171">
        <f t="shared" si="1123"/>
        <v>0</v>
      </c>
      <c r="CT598" s="27"/>
      <c r="CU598" s="27"/>
      <c r="CV598" s="86">
        <f t="shared" si="1209"/>
        <v>1</v>
      </c>
      <c r="CW598" s="86">
        <f t="shared" si="1180"/>
        <v>1</v>
      </c>
    </row>
    <row r="599" spans="2:101" customFormat="1" outlineLevel="2" x14ac:dyDescent="0.3">
      <c r="B599" s="41">
        <f t="shared" si="1109"/>
        <v>118</v>
      </c>
      <c r="C599" s="41" t="e">
        <f t="shared" ref="C599:D601" si="1210">C598</f>
        <v>#REF!</v>
      </c>
      <c r="D599" s="59" t="str">
        <f t="shared" si="1210"/>
        <v>Ventilo convecteur 008 PIJA05</v>
      </c>
      <c r="E599" s="37" t="s">
        <v>1327</v>
      </c>
      <c r="F599" s="27"/>
      <c r="G599" s="27"/>
      <c r="H599" s="27"/>
      <c r="I599" s="27"/>
      <c r="J599" s="27">
        <v>1</v>
      </c>
      <c r="K599" s="27"/>
      <c r="L599" s="34"/>
      <c r="M599" s="39" t="str">
        <f t="shared" si="1197"/>
        <v>02_IFB</v>
      </c>
      <c r="N599" s="39" t="str">
        <f t="shared" si="1198"/>
        <v>B</v>
      </c>
      <c r="O599" s="39" t="str">
        <f t="shared" si="1199"/>
        <v>SE</v>
      </c>
      <c r="P599" s="39" t="str">
        <f t="shared" si="1200"/>
        <v>CVC</v>
      </c>
      <c r="Q599" s="39"/>
      <c r="R599" s="28" t="str">
        <f t="shared" si="1201"/>
        <v>VC</v>
      </c>
      <c r="S599" s="28" t="s">
        <v>161</v>
      </c>
      <c r="T599" s="28" t="s">
        <v>395</v>
      </c>
      <c r="U599" s="28" t="s">
        <v>1421</v>
      </c>
      <c r="V599" s="184" t="str">
        <f t="shared" si="1205"/>
        <v>008</v>
      </c>
      <c r="W599" s="28" t="str">
        <f t="shared" si="1195"/>
        <v>TR</v>
      </c>
      <c r="X599" s="27" t="str">
        <f t="shared" si="1106"/>
        <v>SE/CVC/VC/as/CONS/VIT/008/TR</v>
      </c>
      <c r="Y599" s="66"/>
      <c r="Z599" s="67"/>
      <c r="AA599" s="67"/>
      <c r="AB599" s="67"/>
      <c r="AC599" s="67"/>
      <c r="AD599" s="67"/>
      <c r="AE599" s="72">
        <f t="shared" si="1206"/>
        <v>0</v>
      </c>
      <c r="AF599" s="90" t="e">
        <f t="shared" si="1207"/>
        <v>#REF!</v>
      </c>
      <c r="AG599" s="66"/>
      <c r="AH599" s="67"/>
      <c r="AI599" s="67"/>
      <c r="AJ599" s="67"/>
      <c r="AK599" s="68"/>
      <c r="AL599" s="64" t="e">
        <f t="shared" si="1208"/>
        <v>#REF!</v>
      </c>
      <c r="AM599" s="64" t="e">
        <f t="shared" si="1153"/>
        <v>#REF!</v>
      </c>
      <c r="AN599" s="64" t="e">
        <f t="shared" si="1154"/>
        <v>#REF!</v>
      </c>
      <c r="AO599" s="64" t="e">
        <f t="shared" si="1155"/>
        <v>#REF!</v>
      </c>
      <c r="AP599" s="64" t="e">
        <f t="shared" si="1156"/>
        <v>#REF!</v>
      </c>
      <c r="AQ599" s="64" t="e">
        <f t="shared" si="1157"/>
        <v>#REF!</v>
      </c>
      <c r="AR599" s="64" t="e">
        <f t="shared" si="1158"/>
        <v>#REF!</v>
      </c>
      <c r="AS599" s="68"/>
      <c r="AT599" s="78" t="s">
        <v>138</v>
      </c>
      <c r="AU599" s="79">
        <v>0</v>
      </c>
      <c r="AV599" s="79"/>
      <c r="AW599" s="80"/>
      <c r="AX599" s="106" t="str">
        <f t="shared" si="1178"/>
        <v>Consigne de ventilation PV/MV/GV/auto (boitier de commande)</v>
      </c>
      <c r="AY599" s="63" t="s">
        <v>1345</v>
      </c>
      <c r="BA599" s="36" t="s">
        <v>184</v>
      </c>
      <c r="BB599" s="27">
        <f t="shared" si="1135"/>
        <v>0</v>
      </c>
      <c r="BC599" s="27">
        <f t="shared" si="1136"/>
        <v>0</v>
      </c>
      <c r="BD599" s="27"/>
      <c r="BE599" s="27">
        <f t="shared" si="1137"/>
        <v>1</v>
      </c>
      <c r="BF599" s="27"/>
      <c r="BG599" s="27">
        <f t="shared" si="1138"/>
        <v>0</v>
      </c>
      <c r="BH599" s="1"/>
      <c r="BI599" s="1" t="s">
        <v>1356</v>
      </c>
      <c r="BJ599" s="1"/>
      <c r="BK599" s="1"/>
      <c r="BL599" s="1"/>
      <c r="BM599" s="1"/>
      <c r="BN599" s="1"/>
      <c r="BO599" s="1"/>
      <c r="BP599" s="1"/>
      <c r="BQ599" s="1"/>
      <c r="BR599" s="1"/>
      <c r="BS599" s="38" t="s">
        <v>185</v>
      </c>
      <c r="BT599" s="107">
        <f>IF(BS599="OUI",1,0)</f>
        <v>0</v>
      </c>
      <c r="BU599" s="108">
        <f>IF(BS599="OUI",1,0)</f>
        <v>0</v>
      </c>
      <c r="BV599" s="28">
        <f>IF(OR(BS599=0,BS599="NON"),0,B599&amp;"_"&amp;M599&amp;N599&amp;O599&amp;"_"&amp;P599&amp;"_"&amp;Q599&amp;"_"&amp;R599&amp;S599&amp;T599&amp;U599&amp;V599&amp;"_MANU")</f>
        <v>0</v>
      </c>
      <c r="BW599" s="28">
        <f>IF(BS599="OUI",1,0)</f>
        <v>0</v>
      </c>
      <c r="BX599" s="27"/>
      <c r="BY599" s="27"/>
      <c r="BZ599" s="38">
        <f t="shared" si="1202"/>
        <v>0</v>
      </c>
      <c r="CA599" s="38">
        <f t="shared" si="1203"/>
        <v>0</v>
      </c>
      <c r="CB599" s="38">
        <f t="shared" si="1120"/>
        <v>0</v>
      </c>
      <c r="CC599" s="38">
        <f t="shared" si="1121"/>
        <v>0</v>
      </c>
      <c r="CD599" s="38">
        <f t="shared" si="1132"/>
        <v>0</v>
      </c>
      <c r="CE599" s="27"/>
      <c r="CF599" s="27"/>
      <c r="CG599" s="182" t="str">
        <f t="shared" si="1204"/>
        <v>OUI</v>
      </c>
      <c r="CH599" s="27"/>
      <c r="CI599" s="126" t="s">
        <v>1496</v>
      </c>
      <c r="CJ599" s="116" t="s">
        <v>1326</v>
      </c>
      <c r="CK599" s="27" t="s">
        <v>581</v>
      </c>
      <c r="CL599" s="116"/>
      <c r="CM599" s="27"/>
      <c r="CN599" s="116"/>
      <c r="CO599" s="27"/>
      <c r="CP599" s="171" t="str">
        <f t="shared" si="1196"/>
        <v>NON</v>
      </c>
      <c r="CQ599" s="171">
        <f t="shared" si="1122"/>
        <v>0</v>
      </c>
      <c r="CR599" s="171"/>
      <c r="CS599" s="171">
        <f t="shared" si="1123"/>
        <v>0</v>
      </c>
      <c r="CT599" s="27"/>
      <c r="CU599" s="27"/>
      <c r="CV599" s="86">
        <f t="shared" si="1209"/>
        <v>1</v>
      </c>
      <c r="CW599" s="86">
        <f t="shared" si="1180"/>
        <v>1</v>
      </c>
    </row>
    <row r="600" spans="2:101" customFormat="1" outlineLevel="2" x14ac:dyDescent="0.3">
      <c r="B600" s="41">
        <f t="shared" si="1109"/>
        <v>119</v>
      </c>
      <c r="C600" s="41" t="e">
        <f>#REF!</f>
        <v>#REF!</v>
      </c>
      <c r="D600" s="59" t="str">
        <f t="shared" si="1210"/>
        <v>Ventilo convecteur 008 PIJA05</v>
      </c>
      <c r="E600" s="37" t="s">
        <v>461</v>
      </c>
      <c r="F600" s="27"/>
      <c r="G600" s="27"/>
      <c r="H600" s="27"/>
      <c r="I600" s="27">
        <v>1</v>
      </c>
      <c r="J600" s="27"/>
      <c r="K600" s="27"/>
      <c r="L600" s="34"/>
      <c r="M600" s="39" t="str">
        <f t="shared" si="1197"/>
        <v>02_IFB</v>
      </c>
      <c r="N600" s="39" t="str">
        <f t="shared" si="1198"/>
        <v>B</v>
      </c>
      <c r="O600" s="39" t="str">
        <f t="shared" si="1199"/>
        <v>SE</v>
      </c>
      <c r="P600" s="39" t="str">
        <f t="shared" si="1200"/>
        <v>CVC</v>
      </c>
      <c r="Q600" s="39"/>
      <c r="R600" s="28" t="str">
        <f t="shared" si="1201"/>
        <v>VC</v>
      </c>
      <c r="S600" s="28" t="s">
        <v>162</v>
      </c>
      <c r="T600" s="28" t="s">
        <v>1423</v>
      </c>
      <c r="U600" s="28" t="s">
        <v>149</v>
      </c>
      <c r="V600" s="184" t="str">
        <f t="shared" si="1205"/>
        <v>008</v>
      </c>
      <c r="W600" s="28" t="str">
        <f t="shared" si="1195"/>
        <v>TM</v>
      </c>
      <c r="X600" s="27" t="str">
        <f t="shared" si="1106"/>
        <v>SE/CVC/VC/am/DEC/tmp/008/TM</v>
      </c>
      <c r="Y600" s="66"/>
      <c r="Z600" s="67"/>
      <c r="AA600" s="67"/>
      <c r="AB600" s="67"/>
      <c r="AC600" s="67"/>
      <c r="AD600" s="67"/>
      <c r="AE600" s="72">
        <f t="shared" si="1206"/>
        <v>0</v>
      </c>
      <c r="AF600" s="90" t="e">
        <f>#REF!</f>
        <v>#REF!</v>
      </c>
      <c r="AG600" s="66"/>
      <c r="AH600" s="67"/>
      <c r="AI600" s="67"/>
      <c r="AJ600" s="67"/>
      <c r="AK600" s="68"/>
      <c r="AL600" s="64" t="e">
        <f>#REF!</f>
        <v>#REF!</v>
      </c>
      <c r="AM600" s="64" t="e">
        <f t="shared" si="1153"/>
        <v>#REF!</v>
      </c>
      <c r="AN600" s="64" t="e">
        <f t="shared" si="1154"/>
        <v>#REF!</v>
      </c>
      <c r="AO600" s="64" t="e">
        <f t="shared" si="1155"/>
        <v>#REF!</v>
      </c>
      <c r="AP600" s="64" t="e">
        <f t="shared" si="1156"/>
        <v>#REF!</v>
      </c>
      <c r="AQ600" s="64" t="e">
        <f t="shared" si="1157"/>
        <v>#REF!</v>
      </c>
      <c r="AR600" s="64" t="e">
        <f t="shared" si="1158"/>
        <v>#REF!</v>
      </c>
      <c r="AS600" s="68"/>
      <c r="AT600" s="78" t="s">
        <v>130</v>
      </c>
      <c r="AU600" s="79">
        <v>-2</v>
      </c>
      <c r="AV600" s="79">
        <v>2</v>
      </c>
      <c r="AW600" s="80"/>
      <c r="AX600" s="106" t="str">
        <f t="shared" si="1178"/>
        <v>autorisation de décalage du point de consigne (concentrateur de zone)</v>
      </c>
      <c r="AY600" s="63" t="s">
        <v>1344</v>
      </c>
      <c r="BA600" s="36" t="s">
        <v>184</v>
      </c>
      <c r="BB600" s="27">
        <f t="shared" si="1135"/>
        <v>0</v>
      </c>
      <c r="BC600" s="27">
        <f t="shared" si="1136"/>
        <v>0</v>
      </c>
      <c r="BD600" s="27"/>
      <c r="BE600" s="27">
        <f t="shared" si="1137"/>
        <v>1</v>
      </c>
      <c r="BF600" s="27"/>
      <c r="BG600" s="27">
        <f t="shared" si="1138"/>
        <v>0</v>
      </c>
      <c r="BH600" s="1"/>
      <c r="BI600" s="1" t="s">
        <v>1356</v>
      </c>
      <c r="BJ600" s="1"/>
      <c r="BK600" s="1"/>
      <c r="BL600" s="1"/>
      <c r="BM600" s="1"/>
      <c r="BN600" s="1"/>
      <c r="BO600" s="1"/>
      <c r="BP600" s="1"/>
      <c r="BQ600" s="1"/>
      <c r="BR600" s="1"/>
      <c r="BS600" s="38" t="s">
        <v>185</v>
      </c>
      <c r="BT600" s="107"/>
      <c r="BU600" s="108"/>
      <c r="BV600" s="28"/>
      <c r="BW600" s="28"/>
      <c r="BX600" s="27"/>
      <c r="BY600" s="27"/>
      <c r="BZ600" s="38">
        <f t="shared" si="1202"/>
        <v>0</v>
      </c>
      <c r="CA600" s="38">
        <f t="shared" si="1203"/>
        <v>0</v>
      </c>
      <c r="CB600" s="38">
        <f t="shared" si="1120"/>
        <v>0</v>
      </c>
      <c r="CC600" s="38">
        <f t="shared" si="1121"/>
        <v>0</v>
      </c>
      <c r="CD600" s="38">
        <f t="shared" si="1132"/>
        <v>0</v>
      </c>
      <c r="CE600" s="27"/>
      <c r="CF600" s="27"/>
      <c r="CG600" s="182" t="str">
        <f t="shared" si="1204"/>
        <v>OUI</v>
      </c>
      <c r="CH600" s="27" t="s">
        <v>581</v>
      </c>
      <c r="CI600" s="126" t="s">
        <v>1496</v>
      </c>
      <c r="CJ600" s="116" t="s">
        <v>1326</v>
      </c>
      <c r="CK600" s="27" t="s">
        <v>581</v>
      </c>
      <c r="CL600" s="116"/>
      <c r="CM600" s="27"/>
      <c r="CN600" s="116"/>
      <c r="CO600" s="27"/>
      <c r="CP600" s="171" t="str">
        <f t="shared" si="1196"/>
        <v>NON</v>
      </c>
      <c r="CQ600" s="171">
        <f t="shared" si="1122"/>
        <v>0</v>
      </c>
      <c r="CR600" s="171"/>
      <c r="CS600" s="171">
        <f t="shared" si="1123"/>
        <v>0</v>
      </c>
      <c r="CT600" s="27"/>
      <c r="CU600" s="27"/>
      <c r="CV600" s="86">
        <f t="shared" si="1209"/>
        <v>1</v>
      </c>
      <c r="CW600" s="86">
        <f t="shared" si="1180"/>
        <v>1</v>
      </c>
    </row>
    <row r="601" spans="2:101" customFormat="1" outlineLevel="2" x14ac:dyDescent="0.3">
      <c r="B601" s="41">
        <f t="shared" si="1109"/>
        <v>120</v>
      </c>
      <c r="C601" s="41" t="e">
        <f>#REF!</f>
        <v>#REF!</v>
      </c>
      <c r="D601" s="59" t="str">
        <f t="shared" si="1210"/>
        <v>Ventilo convecteur 008 PIJA05</v>
      </c>
      <c r="E601" s="37" t="s">
        <v>1244</v>
      </c>
      <c r="F601" s="27"/>
      <c r="G601" s="27"/>
      <c r="H601" s="27"/>
      <c r="I601" s="27"/>
      <c r="J601" s="27">
        <v>1</v>
      </c>
      <c r="K601" s="27"/>
      <c r="L601" s="34"/>
      <c r="M601" s="39" t="str">
        <f t="shared" si="1197"/>
        <v>02_IFB</v>
      </c>
      <c r="N601" s="39" t="str">
        <f t="shared" si="1198"/>
        <v>B</v>
      </c>
      <c r="O601" s="39" t="str">
        <f t="shared" si="1199"/>
        <v>SE</v>
      </c>
      <c r="P601" s="39" t="str">
        <f t="shared" si="1200"/>
        <v>CVC</v>
      </c>
      <c r="Q601" s="39"/>
      <c r="R601" s="28" t="str">
        <f t="shared" si="1201"/>
        <v>VC</v>
      </c>
      <c r="S601" s="28" t="s">
        <v>200</v>
      </c>
      <c r="T601" s="28" t="s">
        <v>74</v>
      </c>
      <c r="U601" s="28" t="s">
        <v>128</v>
      </c>
      <c r="V601" s="184" t="str">
        <f t="shared" si="1205"/>
        <v>008</v>
      </c>
      <c r="W601" s="28" t="str">
        <f t="shared" si="1195"/>
        <v>TR</v>
      </c>
      <c r="X601" s="27" t="str">
        <f t="shared" si="1106"/>
        <v>SE/CVC/VC/eg/V2V/%/008/TR</v>
      </c>
      <c r="Y601" s="66"/>
      <c r="Z601" s="67"/>
      <c r="AA601" s="67"/>
      <c r="AB601" s="67"/>
      <c r="AC601" s="67"/>
      <c r="AD601" s="67"/>
      <c r="AE601" s="72">
        <f t="shared" si="1206"/>
        <v>0</v>
      </c>
      <c r="AF601" s="90" t="e">
        <f>#REF!</f>
        <v>#REF!</v>
      </c>
      <c r="AG601" s="66"/>
      <c r="AH601" s="67"/>
      <c r="AI601" s="67"/>
      <c r="AJ601" s="67"/>
      <c r="AK601" s="68"/>
      <c r="AL601" s="64" t="e">
        <f>#REF!</f>
        <v>#REF!</v>
      </c>
      <c r="AM601" s="64" t="e">
        <f t="shared" si="1153"/>
        <v>#REF!</v>
      </c>
      <c r="AN601" s="64" t="e">
        <f t="shared" si="1154"/>
        <v>#REF!</v>
      </c>
      <c r="AO601" s="64" t="e">
        <f t="shared" si="1155"/>
        <v>#REF!</v>
      </c>
      <c r="AP601" s="64" t="e">
        <f t="shared" si="1156"/>
        <v>#REF!</v>
      </c>
      <c r="AQ601" s="64" t="e">
        <f t="shared" si="1157"/>
        <v>#REF!</v>
      </c>
      <c r="AR601" s="64" t="e">
        <f t="shared" si="1158"/>
        <v>#REF!</v>
      </c>
      <c r="AS601" s="68"/>
      <c r="AT601" s="78" t="s">
        <v>128</v>
      </c>
      <c r="AU601" s="79">
        <v>0</v>
      </c>
      <c r="AV601" s="79">
        <v>100</v>
      </c>
      <c r="AW601" s="80"/>
      <c r="AX601" s="106" t="str">
        <f t="shared" si="1178"/>
        <v>position vanne de régulation EG</v>
      </c>
      <c r="AY601" s="63" t="s">
        <v>1345</v>
      </c>
      <c r="BA601" s="36" t="s">
        <v>184</v>
      </c>
      <c r="BB601" s="27">
        <f t="shared" si="1135"/>
        <v>0</v>
      </c>
      <c r="BC601" s="27">
        <f t="shared" si="1136"/>
        <v>0</v>
      </c>
      <c r="BD601" s="27"/>
      <c r="BE601" s="27">
        <f t="shared" si="1137"/>
        <v>1</v>
      </c>
      <c r="BF601" s="27"/>
      <c r="BG601" s="27">
        <f t="shared" si="1138"/>
        <v>0</v>
      </c>
      <c r="BH601" s="1"/>
      <c r="BI601" s="1" t="s">
        <v>1356</v>
      </c>
      <c r="BJ601" s="1"/>
      <c r="BK601" s="1"/>
      <c r="BL601" s="1"/>
      <c r="BM601" s="1"/>
      <c r="BN601" s="1"/>
      <c r="BO601" s="1"/>
      <c r="BP601" s="1"/>
      <c r="BQ601" s="1"/>
      <c r="BR601" s="1"/>
      <c r="BS601" s="38" t="s">
        <v>185</v>
      </c>
      <c r="BT601" s="107">
        <f>IF(BS601="OUI",1,0)</f>
        <v>0</v>
      </c>
      <c r="BU601" s="108">
        <f>IF(BS601="OUI",1,0)</f>
        <v>0</v>
      </c>
      <c r="BV601" s="28">
        <f>IF(OR(BS601=0,BS601="NON"),0,B601&amp;"_"&amp;M601&amp;N601&amp;O601&amp;"_"&amp;P601&amp;"_"&amp;Q601&amp;"_"&amp;R601&amp;S601&amp;T601&amp;U601&amp;V601&amp;"_MANU")</f>
        <v>0</v>
      </c>
      <c r="BW601" s="28">
        <f>IF(BS601="OUI",1,0)</f>
        <v>0</v>
      </c>
      <c r="BX601" s="27"/>
      <c r="BY601" s="27"/>
      <c r="BZ601" s="38">
        <f t="shared" si="1202"/>
        <v>0</v>
      </c>
      <c r="CA601" s="38">
        <f t="shared" si="1203"/>
        <v>0</v>
      </c>
      <c r="CB601" s="38">
        <f t="shared" si="1120"/>
        <v>0</v>
      </c>
      <c r="CC601" s="38">
        <f t="shared" si="1121"/>
        <v>0</v>
      </c>
      <c r="CD601" s="38">
        <f t="shared" si="1132"/>
        <v>0</v>
      </c>
      <c r="CE601" s="27"/>
      <c r="CF601" s="27"/>
      <c r="CG601" s="182" t="str">
        <f t="shared" si="1204"/>
        <v>OUI</v>
      </c>
      <c r="CH601" s="27" t="s">
        <v>581</v>
      </c>
      <c r="CI601" s="126" t="s">
        <v>1496</v>
      </c>
      <c r="CJ601" s="116" t="s">
        <v>1326</v>
      </c>
      <c r="CK601" s="27" t="s">
        <v>581</v>
      </c>
      <c r="CL601" s="116"/>
      <c r="CM601" s="27"/>
      <c r="CN601" s="116"/>
      <c r="CO601" s="27"/>
      <c r="CP601" s="171" t="str">
        <f t="shared" si="1196"/>
        <v>NON</v>
      </c>
      <c r="CQ601" s="171">
        <f t="shared" si="1122"/>
        <v>0</v>
      </c>
      <c r="CR601" s="171"/>
      <c r="CS601" s="171">
        <f t="shared" si="1123"/>
        <v>0</v>
      </c>
      <c r="CT601" s="27"/>
      <c r="CU601" s="27"/>
      <c r="CV601" s="86">
        <f t="shared" si="1209"/>
        <v>1</v>
      </c>
      <c r="CW601" s="86">
        <f t="shared" si="1180"/>
        <v>1</v>
      </c>
    </row>
    <row r="602" spans="2:101" customFormat="1" outlineLevel="2" x14ac:dyDescent="0.3">
      <c r="B602" s="41">
        <f t="shared" si="1109"/>
        <v>121</v>
      </c>
      <c r="C602" s="41" t="e">
        <f>C601</f>
        <v>#REF!</v>
      </c>
      <c r="D602" s="59" t="str">
        <f>D601</f>
        <v>Ventilo convecteur 008 PIJA05</v>
      </c>
      <c r="E602" s="37" t="s">
        <v>1328</v>
      </c>
      <c r="F602" s="27"/>
      <c r="G602" s="27"/>
      <c r="H602" s="27"/>
      <c r="I602" s="27"/>
      <c r="J602" s="27">
        <v>1</v>
      </c>
      <c r="K602" s="27"/>
      <c r="L602" s="34"/>
      <c r="M602" s="39" t="str">
        <f t="shared" si="1197"/>
        <v>02_IFB</v>
      </c>
      <c r="N602" s="39" t="str">
        <f t="shared" si="1198"/>
        <v>B</v>
      </c>
      <c r="O602" s="39" t="str">
        <f t="shared" si="1199"/>
        <v>SE</v>
      </c>
      <c r="P602" s="39" t="str">
        <f t="shared" si="1200"/>
        <v>CVC</v>
      </c>
      <c r="Q602" s="39"/>
      <c r="R602" s="28" t="str">
        <f t="shared" si="1201"/>
        <v>VC</v>
      </c>
      <c r="S602" s="28" t="s">
        <v>161</v>
      </c>
      <c r="T602" s="28" t="s">
        <v>157</v>
      </c>
      <c r="U602" s="28" t="s">
        <v>128</v>
      </c>
      <c r="V602" s="184" t="str">
        <f t="shared" si="1205"/>
        <v>008</v>
      </c>
      <c r="W602" s="28" t="str">
        <f t="shared" si="1195"/>
        <v>TR</v>
      </c>
      <c r="X602" s="27" t="str">
        <f t="shared" si="1106"/>
        <v>SE/CVC/VC/as/VEN/%/008/TR</v>
      </c>
      <c r="Y602" s="66"/>
      <c r="Z602" s="67"/>
      <c r="AA602" s="67"/>
      <c r="AB602" s="67"/>
      <c r="AC602" s="67"/>
      <c r="AD602" s="67"/>
      <c r="AE602" s="72">
        <f t="shared" si="1206"/>
        <v>0</v>
      </c>
      <c r="AF602" s="90" t="e">
        <f t="shared" si="1207"/>
        <v>#REF!</v>
      </c>
      <c r="AG602" s="66"/>
      <c r="AH602" s="67"/>
      <c r="AI602" s="67"/>
      <c r="AJ602" s="67"/>
      <c r="AK602" s="68"/>
      <c r="AL602" s="64" t="e">
        <f t="shared" si="1208"/>
        <v>#REF!</v>
      </c>
      <c r="AM602" s="64" t="e">
        <f t="shared" si="1153"/>
        <v>#REF!</v>
      </c>
      <c r="AN602" s="64" t="e">
        <f t="shared" si="1154"/>
        <v>#REF!</v>
      </c>
      <c r="AO602" s="64" t="e">
        <f t="shared" si="1155"/>
        <v>#REF!</v>
      </c>
      <c r="AP602" s="64" t="e">
        <f t="shared" si="1156"/>
        <v>#REF!</v>
      </c>
      <c r="AQ602" s="64" t="e">
        <f t="shared" si="1157"/>
        <v>#REF!</v>
      </c>
      <c r="AR602" s="64" t="e">
        <f t="shared" si="1158"/>
        <v>#REF!</v>
      </c>
      <c r="AS602" s="68"/>
      <c r="AT602" s="78" t="s">
        <v>128</v>
      </c>
      <c r="AU602" s="79">
        <v>0</v>
      </c>
      <c r="AV602" s="79">
        <v>100</v>
      </c>
      <c r="AW602" s="80"/>
      <c r="AX602" s="106" t="str">
        <f t="shared" si="1178"/>
        <v>position ventilateur à débit variable</v>
      </c>
      <c r="AY602" s="63" t="s">
        <v>1345</v>
      </c>
      <c r="BA602" s="36" t="s">
        <v>184</v>
      </c>
      <c r="BB602" s="27">
        <f t="shared" si="1135"/>
        <v>0</v>
      </c>
      <c r="BC602" s="27">
        <f t="shared" si="1136"/>
        <v>0</v>
      </c>
      <c r="BD602" s="27"/>
      <c r="BE602" s="27">
        <f t="shared" si="1137"/>
        <v>1</v>
      </c>
      <c r="BF602" s="27"/>
      <c r="BG602" s="27">
        <f t="shared" si="1138"/>
        <v>0</v>
      </c>
      <c r="BH602" s="1"/>
      <c r="BI602" s="1" t="s">
        <v>1356</v>
      </c>
      <c r="BJ602" s="1"/>
      <c r="BK602" s="1"/>
      <c r="BL602" s="1"/>
      <c r="BM602" s="1"/>
      <c r="BN602" s="1"/>
      <c r="BO602" s="1"/>
      <c r="BP602" s="1"/>
      <c r="BQ602" s="1"/>
      <c r="BR602" s="1"/>
      <c r="BS602" s="38" t="s">
        <v>185</v>
      </c>
      <c r="BT602" s="107">
        <f>IF(BS602="OUI",1,0)</f>
        <v>0</v>
      </c>
      <c r="BU602" s="108">
        <f>IF(BS602="OUI",1,0)</f>
        <v>0</v>
      </c>
      <c r="BV602" s="28">
        <f>IF(OR(BS602=0,BS602="NON"),0,B602&amp;"_"&amp;M602&amp;N602&amp;O602&amp;"_"&amp;P602&amp;"_"&amp;Q602&amp;"_"&amp;R602&amp;S602&amp;T602&amp;U602&amp;V602&amp;"_MANU")</f>
        <v>0</v>
      </c>
      <c r="BW602" s="28">
        <f>IF(BS602="OUI",1,0)</f>
        <v>0</v>
      </c>
      <c r="BX602" s="27"/>
      <c r="BY602" s="27"/>
      <c r="BZ602" s="38">
        <f t="shared" si="1202"/>
        <v>0</v>
      </c>
      <c r="CA602" s="38">
        <f t="shared" si="1203"/>
        <v>0</v>
      </c>
      <c r="CB602" s="38">
        <f t="shared" si="1120"/>
        <v>0</v>
      </c>
      <c r="CC602" s="38">
        <f t="shared" si="1121"/>
        <v>0</v>
      </c>
      <c r="CD602" s="38">
        <f t="shared" si="1132"/>
        <v>0</v>
      </c>
      <c r="CE602" s="27"/>
      <c r="CF602" s="27"/>
      <c r="CG602" s="182" t="str">
        <f t="shared" si="1204"/>
        <v>OUI</v>
      </c>
      <c r="CH602" s="27" t="s">
        <v>581</v>
      </c>
      <c r="CI602" s="126" t="s">
        <v>1496</v>
      </c>
      <c r="CJ602" s="116" t="s">
        <v>1326</v>
      </c>
      <c r="CK602" s="27" t="s">
        <v>581</v>
      </c>
      <c r="CL602" s="116"/>
      <c r="CM602" s="27"/>
      <c r="CN602" s="116"/>
      <c r="CO602" s="27"/>
      <c r="CP602" s="171" t="str">
        <f t="shared" si="1196"/>
        <v>NON</v>
      </c>
      <c r="CQ602" s="171">
        <f t="shared" si="1122"/>
        <v>0</v>
      </c>
      <c r="CR602" s="171"/>
      <c r="CS602" s="171">
        <f t="shared" si="1123"/>
        <v>0</v>
      </c>
      <c r="CT602" s="27"/>
      <c r="CU602" s="27"/>
      <c r="CV602" s="86">
        <f t="shared" si="1209"/>
        <v>1</v>
      </c>
      <c r="CW602" s="86">
        <f t="shared" si="1180"/>
        <v>1</v>
      </c>
    </row>
    <row r="603" spans="2:101" customFormat="1" outlineLevel="2" x14ac:dyDescent="0.3">
      <c r="B603" s="41">
        <f t="shared" si="1109"/>
        <v>122</v>
      </c>
      <c r="C603" s="41" t="e">
        <f>#REF!</f>
        <v>#REF!</v>
      </c>
      <c r="D603" s="59" t="str">
        <f>D602</f>
        <v>Ventilo convecteur 008 PIJA05</v>
      </c>
      <c r="E603" s="37" t="s">
        <v>1126</v>
      </c>
      <c r="F603" s="27">
        <v>1</v>
      </c>
      <c r="G603" s="27"/>
      <c r="H603" s="27"/>
      <c r="I603" s="27"/>
      <c r="J603" s="27"/>
      <c r="K603" s="27"/>
      <c r="L603" s="34"/>
      <c r="M603" s="39" t="str">
        <f t="shared" si="1197"/>
        <v>02_IFB</v>
      </c>
      <c r="N603" s="39" t="str">
        <f t="shared" si="1198"/>
        <v>B</v>
      </c>
      <c r="O603" s="39" t="str">
        <f t="shared" si="1199"/>
        <v>SE</v>
      </c>
      <c r="P603" s="39" t="str">
        <f t="shared" si="1200"/>
        <v>CVC</v>
      </c>
      <c r="Q603" s="39"/>
      <c r="R603" s="28" t="str">
        <f t="shared" si="1201"/>
        <v>VC</v>
      </c>
      <c r="S603" s="28" t="s">
        <v>152</v>
      </c>
      <c r="T603" s="28" t="s">
        <v>24</v>
      </c>
      <c r="U603" s="28"/>
      <c r="V603" s="184" t="str">
        <f t="shared" si="1205"/>
        <v>008</v>
      </c>
      <c r="W603" s="28"/>
      <c r="X603" s="27" t="str">
        <f t="shared" si="1106"/>
        <v>SE/CVC/VC/def/VC//008/</v>
      </c>
      <c r="Y603" s="66"/>
      <c r="Z603" s="67"/>
      <c r="AA603" s="67"/>
      <c r="AB603" s="67"/>
      <c r="AC603" s="67"/>
      <c r="AD603" s="67"/>
      <c r="AE603" s="72">
        <f t="shared" si="1206"/>
        <v>0</v>
      </c>
      <c r="AF603" s="90" t="e">
        <f>#REF!</f>
        <v>#REF!</v>
      </c>
      <c r="AG603" s="66"/>
      <c r="AH603" s="67"/>
      <c r="AI603" s="67"/>
      <c r="AJ603" s="67"/>
      <c r="AK603" s="68"/>
      <c r="AL603" s="64" t="e">
        <f>#REF!</f>
        <v>#REF!</v>
      </c>
      <c r="AM603" s="64" t="e">
        <f t="shared" si="1153"/>
        <v>#REF!</v>
      </c>
      <c r="AN603" s="64" t="e">
        <f t="shared" si="1154"/>
        <v>#REF!</v>
      </c>
      <c r="AO603" s="64" t="e">
        <f t="shared" si="1155"/>
        <v>#REF!</v>
      </c>
      <c r="AP603" s="64" t="e">
        <f t="shared" si="1156"/>
        <v>#REF!</v>
      </c>
      <c r="AQ603" s="64" t="e">
        <f t="shared" si="1157"/>
        <v>#REF!</v>
      </c>
      <c r="AR603" s="64" t="e">
        <f t="shared" si="1158"/>
        <v>#REF!</v>
      </c>
      <c r="AS603" s="68"/>
      <c r="AT603" s="78"/>
      <c r="AU603" s="79"/>
      <c r="AV603" s="79"/>
      <c r="AW603" s="80"/>
      <c r="AX603" s="106" t="str">
        <f t="shared" si="1178"/>
        <v>Défaut</v>
      </c>
      <c r="AY603" s="63" t="s">
        <v>1346</v>
      </c>
      <c r="BA603" s="36" t="s">
        <v>184</v>
      </c>
      <c r="BB603" s="27">
        <f t="shared" si="1135"/>
        <v>1</v>
      </c>
      <c r="BC603" s="27">
        <f t="shared" si="1136"/>
        <v>0</v>
      </c>
      <c r="BD603" s="27"/>
      <c r="BE603" s="27">
        <f t="shared" si="1137"/>
        <v>0</v>
      </c>
      <c r="BF603" s="27"/>
      <c r="BG603" s="27">
        <f t="shared" si="1138"/>
        <v>0</v>
      </c>
      <c r="BH603" s="1" t="s">
        <v>1354</v>
      </c>
      <c r="BI603" s="1" t="s">
        <v>1356</v>
      </c>
      <c r="BJ603" s="1"/>
      <c r="BK603" s="1"/>
      <c r="BL603" s="1"/>
      <c r="BM603" s="1"/>
      <c r="BN603" s="1"/>
      <c r="BO603" s="1"/>
      <c r="BP603" s="1"/>
      <c r="BQ603" s="1"/>
      <c r="BR603" s="1"/>
      <c r="BS603" s="38" t="s">
        <v>185</v>
      </c>
      <c r="BT603" s="107"/>
      <c r="BU603" s="108"/>
      <c r="BV603" s="28"/>
      <c r="BW603" s="28"/>
      <c r="BX603" s="27"/>
      <c r="BY603" s="27"/>
      <c r="BZ603" s="38">
        <f t="shared" si="1202"/>
        <v>0</v>
      </c>
      <c r="CA603" s="38">
        <f t="shared" si="1203"/>
        <v>0</v>
      </c>
      <c r="CB603" s="38">
        <f t="shared" si="1120"/>
        <v>0</v>
      </c>
      <c r="CC603" s="38">
        <f t="shared" si="1121"/>
        <v>0</v>
      </c>
      <c r="CD603" s="38">
        <f t="shared" si="1132"/>
        <v>0</v>
      </c>
      <c r="CE603" s="27"/>
      <c r="CF603" s="27"/>
      <c r="CG603" s="182" t="str">
        <f t="shared" si="1204"/>
        <v>OUI</v>
      </c>
      <c r="CH603" s="27" t="s">
        <v>581</v>
      </c>
      <c r="CI603" s="126" t="s">
        <v>1496</v>
      </c>
      <c r="CJ603" s="116" t="s">
        <v>1326</v>
      </c>
      <c r="CK603" s="27" t="s">
        <v>581</v>
      </c>
      <c r="CL603" s="116"/>
      <c r="CM603" s="27"/>
      <c r="CN603" s="116"/>
      <c r="CO603" s="27"/>
      <c r="CP603" s="171" t="s">
        <v>184</v>
      </c>
      <c r="CQ603" s="171" t="str">
        <f t="shared" si="1122"/>
        <v>CVC</v>
      </c>
      <c r="CR603" s="171" t="s">
        <v>707</v>
      </c>
      <c r="CS603" s="171" t="str">
        <f t="shared" si="1123"/>
        <v>à chaque changement de valeur</v>
      </c>
      <c r="CT603" s="171"/>
      <c r="CU603" s="171"/>
      <c r="CV603" s="86">
        <f t="shared" si="1209"/>
        <v>1</v>
      </c>
      <c r="CW603" s="86">
        <f t="shared" si="1180"/>
        <v>1</v>
      </c>
    </row>
    <row r="604" spans="2:101" customFormat="1" outlineLevel="1" x14ac:dyDescent="0.3">
      <c r="B604" s="42">
        <f t="shared" si="1109"/>
        <v>123</v>
      </c>
      <c r="C604" s="42"/>
      <c r="D604" s="105" t="s">
        <v>1337</v>
      </c>
      <c r="E604" s="1" t="s">
        <v>442</v>
      </c>
      <c r="F604" s="27"/>
      <c r="G604" s="27"/>
      <c r="H604" s="27"/>
      <c r="I604" s="27">
        <v>1</v>
      </c>
      <c r="J604" s="27"/>
      <c r="K604" s="27"/>
      <c r="L604" s="34"/>
      <c r="M604" s="27" t="s">
        <v>1350</v>
      </c>
      <c r="N604" s="27" t="s">
        <v>1397</v>
      </c>
      <c r="O604" s="27" t="s">
        <v>1398</v>
      </c>
      <c r="P604" s="27" t="s">
        <v>29</v>
      </c>
      <c r="Q604" s="27"/>
      <c r="R604" s="27" t="s">
        <v>24</v>
      </c>
      <c r="S604" s="27" t="s">
        <v>162</v>
      </c>
      <c r="T604" s="27" t="s">
        <v>69</v>
      </c>
      <c r="U604" s="27" t="s">
        <v>149</v>
      </c>
      <c r="V604" s="183" t="s">
        <v>1415</v>
      </c>
      <c r="W604" s="27" t="str">
        <f t="shared" ref="W604:W614" si="1211">IF(F604&lt;&gt;0,$F$481,IF(G604&lt;&gt;0,$G$481,IF(H604&lt;&gt;0,$H$481,IF(I604&lt;&gt;0,$I$481,IF(J604&lt;&gt;0,$J$481,IF(K604&lt;&gt;0,$K$481,IF($L604&lt;&gt;0,$L$481,0)))))))</f>
        <v>TM</v>
      </c>
      <c r="X604" s="27" t="str">
        <f t="shared" si="1106"/>
        <v>SE/CVC/VC/am/SND/tmp/009/TM</v>
      </c>
      <c r="Y604" s="66"/>
      <c r="Z604" s="67"/>
      <c r="AA604" s="67"/>
      <c r="AB604" s="67"/>
      <c r="AC604" s="67"/>
      <c r="AD604" s="67"/>
      <c r="AE604" s="66">
        <f>IF(AG604=0,0,B604&amp;"_"&amp;M604&amp;N604&amp;O604&amp;"_"&amp;P604&amp;"_"&amp;Q604&amp;"_"&amp;AF604)</f>
        <v>0</v>
      </c>
      <c r="AF604" s="67">
        <v>0</v>
      </c>
      <c r="AG604" s="66"/>
      <c r="AH604" s="67"/>
      <c r="AI604" s="67"/>
      <c r="AJ604" s="67"/>
      <c r="AK604" s="68"/>
      <c r="AL604" s="66">
        <v>0</v>
      </c>
      <c r="AM604" s="66">
        <f t="shared" si="1153"/>
        <v>0</v>
      </c>
      <c r="AN604" s="66">
        <f t="shared" si="1154"/>
        <v>0</v>
      </c>
      <c r="AO604" s="66">
        <f t="shared" si="1155"/>
        <v>0</v>
      </c>
      <c r="AP604" s="66">
        <f t="shared" si="1156"/>
        <v>0</v>
      </c>
      <c r="AQ604" s="66">
        <f t="shared" si="1157"/>
        <v>0</v>
      </c>
      <c r="AR604" s="66">
        <f t="shared" si="1158"/>
        <v>0</v>
      </c>
      <c r="AS604" s="68"/>
      <c r="AT604" s="176" t="s">
        <v>130</v>
      </c>
      <c r="AU604" s="177">
        <v>-50</v>
      </c>
      <c r="AV604" s="177">
        <v>50</v>
      </c>
      <c r="AW604" s="178"/>
      <c r="AX604" s="63" t="str">
        <f t="shared" ref="AX604:AX615" si="1212">E604</f>
        <v>Sonde temp air ambiance</v>
      </c>
      <c r="AY604" s="63" t="s">
        <v>1348</v>
      </c>
      <c r="BA604" s="27" t="s">
        <v>184</v>
      </c>
      <c r="BB604" s="27">
        <f t="shared" si="1135"/>
        <v>0</v>
      </c>
      <c r="BC604" s="27">
        <f t="shared" si="1136"/>
        <v>0</v>
      </c>
      <c r="BD604" s="27"/>
      <c r="BE604" s="27">
        <f t="shared" ref="BE604:BE615" si="1213">IF(BA604="NON",0,I604+J604+K604+L604)</f>
        <v>1</v>
      </c>
      <c r="BF604" s="27"/>
      <c r="BG604" s="27">
        <f t="shared" si="1138"/>
        <v>0</v>
      </c>
      <c r="BH604" s="1" t="s">
        <v>1354</v>
      </c>
      <c r="BI604" s="1" t="s">
        <v>1356</v>
      </c>
      <c r="BJ604" s="1"/>
      <c r="BK604" s="1"/>
      <c r="BL604" s="1"/>
      <c r="BM604" s="1"/>
      <c r="BN604" s="1"/>
      <c r="BO604" s="1"/>
      <c r="BP604" s="1"/>
      <c r="BQ604" s="1"/>
      <c r="BR604" s="1"/>
      <c r="BS604" s="27" t="s">
        <v>185</v>
      </c>
      <c r="BT604" s="167">
        <f>IF(BS604="OUI",1,0)</f>
        <v>0</v>
      </c>
      <c r="BU604" s="168">
        <f>IF(BS604="OUI",1,0)</f>
        <v>0</v>
      </c>
      <c r="BV604" s="27">
        <f>IF(OR(BS604=0,BS604="NON"),0,B604&amp;"_"&amp;M604&amp;N604&amp;O604&amp;"_"&amp;P604&amp;"_"&amp;Q604&amp;"_"&amp;R604&amp;S604&amp;T604&amp;U604&amp;V604&amp;"_MANU")</f>
        <v>0</v>
      </c>
      <c r="BW604" s="27">
        <f>IF(BS604="OUI",1,0)</f>
        <v>0</v>
      </c>
      <c r="BX604" s="27"/>
      <c r="BY604" s="27"/>
      <c r="BZ604" s="27">
        <f>IF(BS604="OUI",IF((BC604+BB604)&lt;&gt;0,(BB604+BC604),0),0)</f>
        <v>0</v>
      </c>
      <c r="CA604" s="27">
        <f>IF(BS604="OUI",IF((BE604+BG604)&lt;&gt;0,(BG604+BE604),0),0)</f>
        <v>0</v>
      </c>
      <c r="CB604" s="27">
        <f t="shared" si="1120"/>
        <v>0</v>
      </c>
      <c r="CC604" s="27">
        <f t="shared" si="1121"/>
        <v>0</v>
      </c>
      <c r="CD604" s="27">
        <f t="shared" ref="CD604:CD676" si="1214">IF(OR(BS604=0,BS604="NON"),0,B604&amp;"_"&amp;M604&amp;N604&amp;O604&amp;"_"&amp;P604&amp;"_"&amp;Q604&amp;"_"&amp;R604&amp;S604&amp;T604&amp;U604&amp;V604&amp;"_FORC"&amp;IF(CB604=0,"TR","TC"))</f>
        <v>0</v>
      </c>
      <c r="CE604" s="27"/>
      <c r="CF604" s="27"/>
      <c r="CG604" s="27" t="str">
        <f>IF(BA604="OUI","OUI","NON")</f>
        <v>OUI</v>
      </c>
      <c r="CH604" s="27" t="s">
        <v>581</v>
      </c>
      <c r="CI604" s="126" t="s">
        <v>1496</v>
      </c>
      <c r="CJ604" s="116" t="s">
        <v>1326</v>
      </c>
      <c r="CK604" s="27" t="s">
        <v>581</v>
      </c>
      <c r="CL604" s="116"/>
      <c r="CM604" s="27"/>
      <c r="CN604" s="116"/>
      <c r="CO604" s="27"/>
      <c r="CP604" s="27" t="str">
        <f t="shared" ref="CP604:CP614" si="1215">IF(F604=0,"NON","OUI")</f>
        <v>NON</v>
      </c>
      <c r="CQ604" s="27">
        <f t="shared" si="1122"/>
        <v>0</v>
      </c>
      <c r="CR604" s="27"/>
      <c r="CS604" s="27">
        <f t="shared" si="1123"/>
        <v>0</v>
      </c>
      <c r="CT604" s="27"/>
      <c r="CU604" s="27"/>
      <c r="CV604" s="179">
        <f t="shared" ref="CV604:CV615" si="1216">IF(SUM(F604:L604)=0,0,SUM(F604:L604)+BT604+BZ604+CA604)</f>
        <v>1</v>
      </c>
      <c r="CW604" s="179">
        <f t="shared" si="1180"/>
        <v>1</v>
      </c>
    </row>
    <row r="605" spans="2:101" customFormat="1" outlineLevel="2" x14ac:dyDescent="0.3">
      <c r="B605" s="41">
        <f t="shared" si="1109"/>
        <v>124</v>
      </c>
      <c r="C605" s="41">
        <f>C604</f>
        <v>0</v>
      </c>
      <c r="D605" s="59" t="str">
        <f>D604</f>
        <v>Ventilo convecteur 009 PIJA07</v>
      </c>
      <c r="E605" s="37" t="s">
        <v>444</v>
      </c>
      <c r="F605" s="27"/>
      <c r="G605" s="27"/>
      <c r="H605" s="27"/>
      <c r="I605" s="27">
        <v>1</v>
      </c>
      <c r="J605" s="27"/>
      <c r="K605" s="27"/>
      <c r="L605" s="34"/>
      <c r="M605" s="39" t="str">
        <f t="shared" ref="M605:M615" si="1217">M604</f>
        <v>02_IFB</v>
      </c>
      <c r="N605" s="39" t="str">
        <f t="shared" ref="N605:N615" si="1218">N604</f>
        <v>B</v>
      </c>
      <c r="O605" s="39" t="str">
        <f t="shared" ref="O605:O615" si="1219">O604</f>
        <v>SE</v>
      </c>
      <c r="P605" s="39" t="str">
        <f t="shared" ref="P605:P615" si="1220">P604</f>
        <v>CVC</v>
      </c>
      <c r="Q605" s="39"/>
      <c r="R605" s="28" t="str">
        <f t="shared" ref="R605:R615" si="1221">R604</f>
        <v>VC</v>
      </c>
      <c r="S605" s="28" t="s">
        <v>159</v>
      </c>
      <c r="T605" s="28" t="s">
        <v>69</v>
      </c>
      <c r="U605" s="28" t="s">
        <v>149</v>
      </c>
      <c r="V605" s="184" t="str">
        <f>V604</f>
        <v>009</v>
      </c>
      <c r="W605" s="28" t="str">
        <f t="shared" si="1211"/>
        <v>TM</v>
      </c>
      <c r="X605" s="27" t="str">
        <f t="shared" si="1106"/>
        <v>SE/CVC/VC/ar/SND/tmp/009/TM</v>
      </c>
      <c r="Y605" s="66"/>
      <c r="Z605" s="67"/>
      <c r="AA605" s="67"/>
      <c r="AB605" s="67"/>
      <c r="AC605" s="67"/>
      <c r="AD605" s="67"/>
      <c r="AE605" s="72">
        <f>IF(AG605=0,0,B605&amp;"_"&amp;M605&amp;N605&amp;O605&amp;"_"&amp;P605&amp;"_"&amp;Q605&amp;"_"&amp;AF605)</f>
        <v>0</v>
      </c>
      <c r="AF605" s="90">
        <f>AF604</f>
        <v>0</v>
      </c>
      <c r="AG605" s="66"/>
      <c r="AH605" s="67"/>
      <c r="AI605" s="67"/>
      <c r="AJ605" s="67"/>
      <c r="AK605" s="68"/>
      <c r="AL605" s="64">
        <f>AL604</f>
        <v>0</v>
      </c>
      <c r="AM605" s="64">
        <f t="shared" si="1153"/>
        <v>0</v>
      </c>
      <c r="AN605" s="64">
        <f t="shared" si="1154"/>
        <v>0</v>
      </c>
      <c r="AO605" s="64">
        <f t="shared" si="1155"/>
        <v>0</v>
      </c>
      <c r="AP605" s="64">
        <f t="shared" si="1156"/>
        <v>0</v>
      </c>
      <c r="AQ605" s="64">
        <f t="shared" si="1157"/>
        <v>0</v>
      </c>
      <c r="AR605" s="64">
        <f t="shared" si="1158"/>
        <v>0</v>
      </c>
      <c r="AS605" s="68"/>
      <c r="AT605" s="78" t="s">
        <v>130</v>
      </c>
      <c r="AU605" s="79">
        <v>-50</v>
      </c>
      <c r="AV605" s="79">
        <v>50</v>
      </c>
      <c r="AW605" s="80"/>
      <c r="AX605" s="106" t="str">
        <f t="shared" si="1212"/>
        <v>Sonde de température de reprise</v>
      </c>
      <c r="AY605" s="63" t="s">
        <v>1347</v>
      </c>
      <c r="BA605" s="36" t="s">
        <v>184</v>
      </c>
      <c r="BB605" s="27">
        <f t="shared" si="1135"/>
        <v>0</v>
      </c>
      <c r="BC605" s="27">
        <f t="shared" si="1136"/>
        <v>0</v>
      </c>
      <c r="BD605" s="27"/>
      <c r="BE605" s="27">
        <f t="shared" si="1213"/>
        <v>1</v>
      </c>
      <c r="BF605" s="27"/>
      <c r="BG605" s="27">
        <f t="shared" si="1138"/>
        <v>0</v>
      </c>
      <c r="BH605" s="1"/>
      <c r="BI605" s="1" t="s">
        <v>1356</v>
      </c>
      <c r="BJ605" s="1"/>
      <c r="BK605" s="1"/>
      <c r="BL605" s="1"/>
      <c r="BM605" s="1"/>
      <c r="BN605" s="1"/>
      <c r="BO605" s="1"/>
      <c r="BP605" s="1"/>
      <c r="BQ605" s="1"/>
      <c r="BR605" s="1"/>
      <c r="BS605" s="38" t="s">
        <v>185</v>
      </c>
      <c r="BT605" s="107">
        <f>IF(BS605="OUI",1,0)</f>
        <v>0</v>
      </c>
      <c r="BU605" s="108">
        <f>IF(BS605="OUI",1,0)</f>
        <v>0</v>
      </c>
      <c r="BV605" s="28">
        <f>IF(OR(BS605=0,BS605="NON"),0,B605&amp;"_"&amp;M605&amp;N605&amp;O605&amp;"_"&amp;P605&amp;"_"&amp;Q605&amp;"_"&amp;R605&amp;S605&amp;T605&amp;U605&amp;V605&amp;"_MANU")</f>
        <v>0</v>
      </c>
      <c r="BW605" s="28">
        <f>IF(BS605="OUI",1,0)</f>
        <v>0</v>
      </c>
      <c r="BX605" s="27"/>
      <c r="BY605" s="27"/>
      <c r="BZ605" s="38">
        <f t="shared" ref="BZ605:BZ615" si="1222">IF(BS605="OUI",IF((BC605+BB605)&lt;&gt;0,(BB605+BC605),0),0)</f>
        <v>0</v>
      </c>
      <c r="CA605" s="38">
        <f t="shared" ref="CA605:CA615" si="1223">IF(BS605="OUI",IF((BE605+BG605)&lt;&gt;0,(BG605+BE605),0),0)</f>
        <v>0</v>
      </c>
      <c r="CB605" s="38">
        <f t="shared" si="1120"/>
        <v>0</v>
      </c>
      <c r="CC605" s="38">
        <f t="shared" si="1121"/>
        <v>0</v>
      </c>
      <c r="CD605" s="38">
        <f t="shared" si="1214"/>
        <v>0</v>
      </c>
      <c r="CE605" s="27"/>
      <c r="CF605" s="27"/>
      <c r="CG605" s="182" t="str">
        <f t="shared" ref="CG605:CG615" si="1224">IF(BA605="OUI","OUI","NON")</f>
        <v>OUI</v>
      </c>
      <c r="CH605" s="27" t="s">
        <v>581</v>
      </c>
      <c r="CI605" s="126" t="s">
        <v>1496</v>
      </c>
      <c r="CJ605" s="116" t="s">
        <v>1326</v>
      </c>
      <c r="CK605" s="27" t="s">
        <v>581</v>
      </c>
      <c r="CL605" s="116"/>
      <c r="CM605" s="27"/>
      <c r="CN605" s="116"/>
      <c r="CO605" s="27"/>
      <c r="CP605" s="171" t="str">
        <f t="shared" si="1215"/>
        <v>NON</v>
      </c>
      <c r="CQ605" s="171">
        <f t="shared" si="1122"/>
        <v>0</v>
      </c>
      <c r="CR605" s="171"/>
      <c r="CS605" s="171">
        <f t="shared" si="1123"/>
        <v>0</v>
      </c>
      <c r="CT605" s="27"/>
      <c r="CU605" s="27"/>
      <c r="CV605" s="86">
        <f t="shared" si="1216"/>
        <v>1</v>
      </c>
      <c r="CW605" s="86">
        <f t="shared" si="1180"/>
        <v>1</v>
      </c>
    </row>
    <row r="606" spans="2:101" customFormat="1" outlineLevel="2" x14ac:dyDescent="0.3">
      <c r="B606" s="41">
        <f t="shared" si="1109"/>
        <v>125</v>
      </c>
      <c r="C606" s="41" t="e">
        <f>#REF!</f>
        <v>#REF!</v>
      </c>
      <c r="D606" s="59" t="str">
        <f>D605</f>
        <v>Ventilo convecteur 009 PIJA07</v>
      </c>
      <c r="E606" s="37" t="s">
        <v>458</v>
      </c>
      <c r="F606" s="27"/>
      <c r="G606" s="27"/>
      <c r="H606" s="27"/>
      <c r="I606" s="27"/>
      <c r="J606" s="27">
        <v>1</v>
      </c>
      <c r="K606" s="27"/>
      <c r="L606" s="34"/>
      <c r="M606" s="39" t="str">
        <f t="shared" si="1217"/>
        <v>02_IFB</v>
      </c>
      <c r="N606" s="39" t="str">
        <f t="shared" si="1218"/>
        <v>B</v>
      </c>
      <c r="O606" s="39" t="str">
        <f t="shared" si="1219"/>
        <v>SE</v>
      </c>
      <c r="P606" s="39" t="str">
        <f t="shared" si="1220"/>
        <v>CVC</v>
      </c>
      <c r="Q606" s="39"/>
      <c r="R606" s="28" t="str">
        <f t="shared" si="1221"/>
        <v>VC</v>
      </c>
      <c r="S606" s="28" t="s">
        <v>162</v>
      </c>
      <c r="T606" s="28" t="s">
        <v>395</v>
      </c>
      <c r="U606" s="28" t="s">
        <v>149</v>
      </c>
      <c r="V606" s="184" t="str">
        <f t="shared" ref="V606:V615" si="1225">V605</f>
        <v>009</v>
      </c>
      <c r="W606" s="28" t="str">
        <f t="shared" si="1211"/>
        <v>TR</v>
      </c>
      <c r="X606" s="27" t="str">
        <f t="shared" si="1106"/>
        <v>SE/CVC/VC/am/CONS/tmp/009/TR</v>
      </c>
      <c r="Y606" s="66"/>
      <c r="Z606" s="67"/>
      <c r="AA606" s="67"/>
      <c r="AB606" s="67"/>
      <c r="AC606" s="67"/>
      <c r="AD606" s="67"/>
      <c r="AE606" s="72">
        <f t="shared" ref="AE606:AE615" si="1226">IF(AG606=0,0,B606&amp;"_"&amp;M606&amp;N606&amp;O606&amp;"_"&amp;P606&amp;"_"&amp;Q606&amp;"_"&amp;AF606)</f>
        <v>0</v>
      </c>
      <c r="AF606" s="90" t="e">
        <f>#REF!</f>
        <v>#REF!</v>
      </c>
      <c r="AG606" s="66"/>
      <c r="AH606" s="67"/>
      <c r="AI606" s="67"/>
      <c r="AJ606" s="67"/>
      <c r="AK606" s="68"/>
      <c r="AL606" s="64" t="e">
        <f>#REF!</f>
        <v>#REF!</v>
      </c>
      <c r="AM606" s="64" t="e">
        <f t="shared" si="1153"/>
        <v>#REF!</v>
      </c>
      <c r="AN606" s="64" t="e">
        <f t="shared" si="1154"/>
        <v>#REF!</v>
      </c>
      <c r="AO606" s="64" t="e">
        <f t="shared" si="1155"/>
        <v>#REF!</v>
      </c>
      <c r="AP606" s="64" t="e">
        <f t="shared" si="1156"/>
        <v>#REF!</v>
      </c>
      <c r="AQ606" s="64" t="e">
        <f t="shared" si="1157"/>
        <v>#REF!</v>
      </c>
      <c r="AR606" s="64" t="e">
        <f t="shared" si="1158"/>
        <v>#REF!</v>
      </c>
      <c r="AS606" s="68"/>
      <c r="AT606" s="78" t="s">
        <v>130</v>
      </c>
      <c r="AU606" s="79">
        <v>10</v>
      </c>
      <c r="AV606" s="79">
        <v>40</v>
      </c>
      <c r="AW606" s="80"/>
      <c r="AX606" s="106" t="str">
        <f t="shared" si="1212"/>
        <v>consigne d'ambiance été (concentrateur de zone)</v>
      </c>
      <c r="AY606" s="63" t="s">
        <v>503</v>
      </c>
      <c r="BA606" s="36" t="s">
        <v>184</v>
      </c>
      <c r="BB606" s="27">
        <f t="shared" si="1135"/>
        <v>0</v>
      </c>
      <c r="BC606" s="27">
        <f t="shared" si="1136"/>
        <v>0</v>
      </c>
      <c r="BD606" s="27"/>
      <c r="BE606" s="27">
        <f t="shared" si="1213"/>
        <v>1</v>
      </c>
      <c r="BF606" s="27"/>
      <c r="BG606" s="27">
        <f t="shared" si="1138"/>
        <v>0</v>
      </c>
      <c r="BH606" s="1" t="s">
        <v>1354</v>
      </c>
      <c r="BI606" s="1" t="s">
        <v>1356</v>
      </c>
      <c r="BJ606" s="1"/>
      <c r="BK606" s="1"/>
      <c r="BL606" s="1"/>
      <c r="BM606" s="1"/>
      <c r="BN606" s="1"/>
      <c r="BO606" s="1"/>
      <c r="BP606" s="1"/>
      <c r="BQ606" s="1"/>
      <c r="BR606" s="1"/>
      <c r="BS606" s="38" t="s">
        <v>185</v>
      </c>
      <c r="BT606" s="107"/>
      <c r="BU606" s="108"/>
      <c r="BV606" s="28"/>
      <c r="BW606" s="28"/>
      <c r="BX606" s="27"/>
      <c r="BY606" s="27"/>
      <c r="BZ606" s="38">
        <f t="shared" si="1222"/>
        <v>0</v>
      </c>
      <c r="CA606" s="38">
        <f t="shared" si="1223"/>
        <v>0</v>
      </c>
      <c r="CB606" s="38">
        <f t="shared" ref="CB606:CB676" si="1227">IF(BZ606=0,0,BZ606)</f>
        <v>0</v>
      </c>
      <c r="CC606" s="38">
        <f t="shared" ref="CC606:CC676" si="1228">IF(CA606=0,0,CA606)</f>
        <v>0</v>
      </c>
      <c r="CD606" s="38">
        <f t="shared" si="1214"/>
        <v>0</v>
      </c>
      <c r="CE606" s="27"/>
      <c r="CF606" s="27"/>
      <c r="CG606" s="182" t="str">
        <f t="shared" si="1224"/>
        <v>OUI</v>
      </c>
      <c r="CH606" s="27" t="s">
        <v>581</v>
      </c>
      <c r="CI606" s="126" t="s">
        <v>1496</v>
      </c>
      <c r="CJ606" s="116" t="s">
        <v>1326</v>
      </c>
      <c r="CK606" s="27" t="s">
        <v>581</v>
      </c>
      <c r="CL606" s="116"/>
      <c r="CM606" s="27"/>
      <c r="CN606" s="116"/>
      <c r="CO606" s="27"/>
      <c r="CP606" s="171" t="str">
        <f t="shared" si="1215"/>
        <v>NON</v>
      </c>
      <c r="CQ606" s="171">
        <f t="shared" ref="CQ606:CQ676" si="1229">IF(CP606="OUI",P606,0)</f>
        <v>0</v>
      </c>
      <c r="CR606" s="171"/>
      <c r="CS606" s="171">
        <f t="shared" ref="CS606:CS676" si="1230">IF(CR606&lt;&gt;0,CK606,0)</f>
        <v>0</v>
      </c>
      <c r="CT606" s="27"/>
      <c r="CU606" s="27"/>
      <c r="CV606" s="86">
        <f t="shared" si="1216"/>
        <v>1</v>
      </c>
      <c r="CW606" s="86">
        <f t="shared" si="1180"/>
        <v>1</v>
      </c>
    </row>
    <row r="607" spans="2:101" customFormat="1" outlineLevel="2" x14ac:dyDescent="0.3">
      <c r="B607" s="41">
        <f t="shared" si="1109"/>
        <v>126</v>
      </c>
      <c r="C607" s="41" t="e">
        <f>C606</f>
        <v>#REF!</v>
      </c>
      <c r="D607" s="59" t="str">
        <f>D606</f>
        <v>Ventilo convecteur 009 PIJA07</v>
      </c>
      <c r="E607" s="37" t="s">
        <v>445</v>
      </c>
      <c r="F607" s="27"/>
      <c r="G607" s="27"/>
      <c r="H607" s="27"/>
      <c r="I607" s="27">
        <v>1</v>
      </c>
      <c r="J607" s="27"/>
      <c r="K607" s="27"/>
      <c r="L607" s="34"/>
      <c r="M607" s="39" t="str">
        <f t="shared" si="1217"/>
        <v>02_IFB</v>
      </c>
      <c r="N607" s="39" t="str">
        <f t="shared" si="1218"/>
        <v>B</v>
      </c>
      <c r="O607" s="39" t="str">
        <f t="shared" si="1219"/>
        <v>SE</v>
      </c>
      <c r="P607" s="39" t="str">
        <f t="shared" si="1220"/>
        <v>CVC</v>
      </c>
      <c r="Q607" s="39"/>
      <c r="R607" s="28" t="str">
        <f t="shared" si="1221"/>
        <v>VC</v>
      </c>
      <c r="S607" s="28" t="s">
        <v>161</v>
      </c>
      <c r="T607" s="28" t="s">
        <v>1422</v>
      </c>
      <c r="U607" s="28" t="s">
        <v>1417</v>
      </c>
      <c r="V607" s="184" t="str">
        <f t="shared" si="1225"/>
        <v>009</v>
      </c>
      <c r="W607" s="28" t="str">
        <f t="shared" si="1211"/>
        <v>TM</v>
      </c>
      <c r="X607" s="27" t="str">
        <f t="shared" ref="X607:X682" si="1231">IF(SUM(F607:L607)=0,0,O607&amp;"/"&amp;P607&amp;"/"&amp;R607&amp;"/"&amp;S607&amp;"/"&amp;T607&amp;"/"&amp;U607&amp;"/"&amp;V607&amp;"/"&amp;W607)</f>
        <v>SE/CVC/VC/as/MSR/PV/009/TM</v>
      </c>
      <c r="Y607" s="66"/>
      <c r="Z607" s="67"/>
      <c r="AA607" s="67"/>
      <c r="AB607" s="67"/>
      <c r="AC607" s="67"/>
      <c r="AD607" s="67"/>
      <c r="AE607" s="72">
        <f t="shared" si="1226"/>
        <v>0</v>
      </c>
      <c r="AF607" s="90" t="e">
        <f t="shared" ref="AF607:AF614" si="1232">AF606</f>
        <v>#REF!</v>
      </c>
      <c r="AG607" s="66"/>
      <c r="AH607" s="67"/>
      <c r="AI607" s="67"/>
      <c r="AJ607" s="67"/>
      <c r="AK607" s="68"/>
      <c r="AL607" s="64" t="e">
        <f t="shared" ref="AL607:AL614" si="1233">AL606</f>
        <v>#REF!</v>
      </c>
      <c r="AM607" s="64" t="e">
        <f t="shared" si="1153"/>
        <v>#REF!</v>
      </c>
      <c r="AN607" s="64" t="e">
        <f t="shared" si="1154"/>
        <v>#REF!</v>
      </c>
      <c r="AO607" s="64" t="e">
        <f t="shared" si="1155"/>
        <v>#REF!</v>
      </c>
      <c r="AP607" s="64" t="e">
        <f t="shared" si="1156"/>
        <v>#REF!</v>
      </c>
      <c r="AQ607" s="64" t="e">
        <f t="shared" si="1157"/>
        <v>#REF!</v>
      </c>
      <c r="AR607" s="64" t="e">
        <f t="shared" si="1158"/>
        <v>#REF!</v>
      </c>
      <c r="AS607" s="68"/>
      <c r="AT607" s="78" t="s">
        <v>138</v>
      </c>
      <c r="AU607" s="79">
        <v>0</v>
      </c>
      <c r="AV607" s="79" t="s">
        <v>480</v>
      </c>
      <c r="AW607" s="80"/>
      <c r="AX607" s="106" t="str">
        <f t="shared" si="1212"/>
        <v>ventilation petite vitesse (boitier de commande)</v>
      </c>
      <c r="AY607" s="63" t="s">
        <v>177</v>
      </c>
      <c r="BA607" s="36" t="s">
        <v>184</v>
      </c>
      <c r="BB607" s="27">
        <f t="shared" si="1135"/>
        <v>0</v>
      </c>
      <c r="BC607" s="27">
        <f t="shared" si="1136"/>
        <v>0</v>
      </c>
      <c r="BD607" s="27"/>
      <c r="BE607" s="27">
        <f t="shared" si="1213"/>
        <v>1</v>
      </c>
      <c r="BF607" s="27"/>
      <c r="BG607" s="27">
        <f t="shared" si="1138"/>
        <v>0</v>
      </c>
      <c r="BH607" s="1"/>
      <c r="BI607" s="1" t="s">
        <v>1356</v>
      </c>
      <c r="BJ607" s="1"/>
      <c r="BK607" s="1"/>
      <c r="BL607" s="1"/>
      <c r="BM607" s="1"/>
      <c r="BN607" s="1"/>
      <c r="BO607" s="1"/>
      <c r="BP607" s="1"/>
      <c r="BQ607" s="1"/>
      <c r="BR607" s="1"/>
      <c r="BS607" s="38" t="s">
        <v>185</v>
      </c>
      <c r="BT607" s="107">
        <f>IF(BS607="OUI",1,0)</f>
        <v>0</v>
      </c>
      <c r="BU607" s="108">
        <f>IF(BS607="OUI",1,0)</f>
        <v>0</v>
      </c>
      <c r="BV607" s="28">
        <f>IF(OR(BS607=0,BS607="NON"),0,B607&amp;"_"&amp;M607&amp;N607&amp;O607&amp;"_"&amp;P607&amp;"_"&amp;Q607&amp;"_"&amp;R607&amp;S607&amp;T607&amp;U607&amp;V607&amp;"_MANU")</f>
        <v>0</v>
      </c>
      <c r="BW607" s="28">
        <f>IF(BS607="OUI",1,0)</f>
        <v>0</v>
      </c>
      <c r="BX607" s="27"/>
      <c r="BY607" s="27"/>
      <c r="BZ607" s="38">
        <f t="shared" si="1222"/>
        <v>0</v>
      </c>
      <c r="CA607" s="38">
        <f t="shared" si="1223"/>
        <v>0</v>
      </c>
      <c r="CB607" s="38">
        <f t="shared" si="1227"/>
        <v>0</v>
      </c>
      <c r="CC607" s="38">
        <f t="shared" si="1228"/>
        <v>0</v>
      </c>
      <c r="CD607" s="38">
        <f t="shared" si="1214"/>
        <v>0</v>
      </c>
      <c r="CE607" s="27"/>
      <c r="CF607" s="27"/>
      <c r="CG607" s="182" t="str">
        <f t="shared" si="1224"/>
        <v>OUI</v>
      </c>
      <c r="CH607" s="27" t="s">
        <v>581</v>
      </c>
      <c r="CI607" s="126" t="s">
        <v>1496</v>
      </c>
      <c r="CJ607" s="116" t="s">
        <v>1326</v>
      </c>
      <c r="CK607" s="27" t="s">
        <v>581</v>
      </c>
      <c r="CL607" s="116"/>
      <c r="CM607" s="27"/>
      <c r="CN607" s="116"/>
      <c r="CO607" s="27"/>
      <c r="CP607" s="171" t="str">
        <f t="shared" si="1215"/>
        <v>NON</v>
      </c>
      <c r="CQ607" s="171">
        <f t="shared" si="1229"/>
        <v>0</v>
      </c>
      <c r="CR607" s="171"/>
      <c r="CS607" s="171">
        <f t="shared" si="1230"/>
        <v>0</v>
      </c>
      <c r="CT607" s="27"/>
      <c r="CU607" s="27"/>
      <c r="CV607" s="86">
        <f t="shared" si="1216"/>
        <v>1</v>
      </c>
      <c r="CW607" s="86">
        <f t="shared" si="1180"/>
        <v>1</v>
      </c>
    </row>
    <row r="608" spans="2:101" customFormat="1" outlineLevel="2" x14ac:dyDescent="0.3">
      <c r="B608" s="41">
        <f t="shared" si="1109"/>
        <v>127</v>
      </c>
      <c r="C608" s="41" t="e">
        <f>C607</f>
        <v>#REF!</v>
      </c>
      <c r="D608" s="59" t="str">
        <f>D607</f>
        <v>Ventilo convecteur 009 PIJA07</v>
      </c>
      <c r="E608" s="37" t="s">
        <v>446</v>
      </c>
      <c r="F608" s="27"/>
      <c r="G608" s="27"/>
      <c r="H608" s="27"/>
      <c r="I608" s="27">
        <v>1</v>
      </c>
      <c r="J608" s="27"/>
      <c r="K608" s="27"/>
      <c r="L608" s="34"/>
      <c r="M608" s="39" t="str">
        <f t="shared" si="1217"/>
        <v>02_IFB</v>
      </c>
      <c r="N608" s="39" t="str">
        <f t="shared" si="1218"/>
        <v>B</v>
      </c>
      <c r="O608" s="39" t="str">
        <f t="shared" si="1219"/>
        <v>SE</v>
      </c>
      <c r="P608" s="39" t="str">
        <f t="shared" si="1220"/>
        <v>CVC</v>
      </c>
      <c r="Q608" s="39"/>
      <c r="R608" s="28" t="str">
        <f t="shared" si="1221"/>
        <v>VC</v>
      </c>
      <c r="S608" s="28" t="s">
        <v>161</v>
      </c>
      <c r="T608" s="28" t="s">
        <v>1422</v>
      </c>
      <c r="U608" s="28" t="s">
        <v>1418</v>
      </c>
      <c r="V608" s="184" t="str">
        <f t="shared" si="1225"/>
        <v>009</v>
      </c>
      <c r="W608" s="28" t="str">
        <f t="shared" si="1211"/>
        <v>TM</v>
      </c>
      <c r="X608" s="27" t="str">
        <f t="shared" si="1231"/>
        <v>SE/CVC/VC/as/MSR/MV/009/TM</v>
      </c>
      <c r="Y608" s="66"/>
      <c r="Z608" s="67"/>
      <c r="AA608" s="67"/>
      <c r="AB608" s="67"/>
      <c r="AC608" s="67"/>
      <c r="AD608" s="67"/>
      <c r="AE608" s="72">
        <f t="shared" si="1226"/>
        <v>0</v>
      </c>
      <c r="AF608" s="90" t="e">
        <f t="shared" si="1232"/>
        <v>#REF!</v>
      </c>
      <c r="AG608" s="66"/>
      <c r="AH608" s="67"/>
      <c r="AI608" s="67"/>
      <c r="AJ608" s="67"/>
      <c r="AK608" s="68"/>
      <c r="AL608" s="64" t="e">
        <f t="shared" si="1233"/>
        <v>#REF!</v>
      </c>
      <c r="AM608" s="64" t="e">
        <f t="shared" si="1153"/>
        <v>#REF!</v>
      </c>
      <c r="AN608" s="64" t="e">
        <f t="shared" si="1154"/>
        <v>#REF!</v>
      </c>
      <c r="AO608" s="64" t="e">
        <f t="shared" si="1155"/>
        <v>#REF!</v>
      </c>
      <c r="AP608" s="64" t="e">
        <f t="shared" si="1156"/>
        <v>#REF!</v>
      </c>
      <c r="AQ608" s="64" t="e">
        <f t="shared" si="1157"/>
        <v>#REF!</v>
      </c>
      <c r="AR608" s="64" t="e">
        <f t="shared" si="1158"/>
        <v>#REF!</v>
      </c>
      <c r="AS608" s="68"/>
      <c r="AT608" s="78" t="s">
        <v>138</v>
      </c>
      <c r="AU608" s="79"/>
      <c r="AV608" s="79" t="s">
        <v>481</v>
      </c>
      <c r="AW608" s="80"/>
      <c r="AX608" s="106" t="str">
        <f t="shared" si="1212"/>
        <v>ventilation moyenne vitesse (boitier de commande)</v>
      </c>
      <c r="AY608" s="63" t="s">
        <v>177</v>
      </c>
      <c r="BA608" s="36" t="s">
        <v>184</v>
      </c>
      <c r="BB608" s="27">
        <f t="shared" si="1135"/>
        <v>0</v>
      </c>
      <c r="BC608" s="27">
        <f t="shared" si="1136"/>
        <v>0</v>
      </c>
      <c r="BD608" s="27"/>
      <c r="BE608" s="27">
        <f t="shared" si="1213"/>
        <v>1</v>
      </c>
      <c r="BF608" s="27"/>
      <c r="BG608" s="27">
        <f t="shared" si="1138"/>
        <v>0</v>
      </c>
      <c r="BH608" s="1"/>
      <c r="BI608" s="1" t="s">
        <v>1356</v>
      </c>
      <c r="BJ608" s="1"/>
      <c r="BK608" s="1"/>
      <c r="BL608" s="1"/>
      <c r="BM608" s="1"/>
      <c r="BN608" s="1"/>
      <c r="BO608" s="1"/>
      <c r="BP608" s="1"/>
      <c r="BQ608" s="1"/>
      <c r="BR608" s="1"/>
      <c r="BS608" s="38" t="s">
        <v>185</v>
      </c>
      <c r="BT608" s="107">
        <f>IF(BS608="OUI",1,0)</f>
        <v>0</v>
      </c>
      <c r="BU608" s="108">
        <f>IF(BS608="OUI",1,0)</f>
        <v>0</v>
      </c>
      <c r="BV608" s="28">
        <f>IF(OR(BS608=0,BS608="NON"),0,B608&amp;"_"&amp;M608&amp;N608&amp;O608&amp;"_"&amp;P608&amp;"_"&amp;Q608&amp;"_"&amp;R608&amp;S608&amp;T608&amp;U608&amp;V608&amp;"_MANU")</f>
        <v>0</v>
      </c>
      <c r="BW608" s="28">
        <f>IF(BS608="OUI",1,0)</f>
        <v>0</v>
      </c>
      <c r="BX608" s="27"/>
      <c r="BY608" s="27"/>
      <c r="BZ608" s="38">
        <f t="shared" si="1222"/>
        <v>0</v>
      </c>
      <c r="CA608" s="38">
        <f t="shared" si="1223"/>
        <v>0</v>
      </c>
      <c r="CB608" s="38">
        <f t="shared" si="1227"/>
        <v>0</v>
      </c>
      <c r="CC608" s="38">
        <f t="shared" si="1228"/>
        <v>0</v>
      </c>
      <c r="CD608" s="38">
        <f t="shared" si="1214"/>
        <v>0</v>
      </c>
      <c r="CE608" s="27"/>
      <c r="CF608" s="27"/>
      <c r="CG608" s="182" t="str">
        <f t="shared" si="1224"/>
        <v>OUI</v>
      </c>
      <c r="CH608" s="27" t="s">
        <v>581</v>
      </c>
      <c r="CI608" s="126" t="s">
        <v>1496</v>
      </c>
      <c r="CJ608" s="116" t="s">
        <v>1326</v>
      </c>
      <c r="CK608" s="27" t="s">
        <v>581</v>
      </c>
      <c r="CL608" s="116"/>
      <c r="CM608" s="27"/>
      <c r="CN608" s="116"/>
      <c r="CO608" s="27"/>
      <c r="CP608" s="171" t="str">
        <f t="shared" si="1215"/>
        <v>NON</v>
      </c>
      <c r="CQ608" s="171">
        <f t="shared" si="1229"/>
        <v>0</v>
      </c>
      <c r="CR608" s="171"/>
      <c r="CS608" s="171">
        <f t="shared" si="1230"/>
        <v>0</v>
      </c>
      <c r="CT608" s="27"/>
      <c r="CU608" s="27"/>
      <c r="CV608" s="86">
        <f t="shared" si="1216"/>
        <v>1</v>
      </c>
      <c r="CW608" s="86">
        <f t="shared" si="1180"/>
        <v>1</v>
      </c>
    </row>
    <row r="609" spans="1:101" customFormat="1" outlineLevel="2" x14ac:dyDescent="0.3">
      <c r="B609" s="41">
        <f t="shared" ref="B609:B684" si="1234">B608+1</f>
        <v>128</v>
      </c>
      <c r="C609" s="41" t="e">
        <f>C608</f>
        <v>#REF!</v>
      </c>
      <c r="D609" s="59" t="str">
        <f>D608</f>
        <v>Ventilo convecteur 009 PIJA07</v>
      </c>
      <c r="E609" s="37" t="s">
        <v>617</v>
      </c>
      <c r="F609" s="27"/>
      <c r="G609" s="27"/>
      <c r="H609" s="27"/>
      <c r="I609" s="27">
        <v>1</v>
      </c>
      <c r="J609" s="27"/>
      <c r="K609" s="27"/>
      <c r="L609" s="1"/>
      <c r="M609" s="39" t="str">
        <f t="shared" si="1217"/>
        <v>02_IFB</v>
      </c>
      <c r="N609" s="39" t="str">
        <f t="shared" si="1218"/>
        <v>B</v>
      </c>
      <c r="O609" s="39" t="str">
        <f t="shared" si="1219"/>
        <v>SE</v>
      </c>
      <c r="P609" s="39" t="str">
        <f t="shared" si="1220"/>
        <v>CVC</v>
      </c>
      <c r="Q609" s="39"/>
      <c r="R609" s="28" t="str">
        <f t="shared" si="1221"/>
        <v>VC</v>
      </c>
      <c r="S609" s="28" t="s">
        <v>161</v>
      </c>
      <c r="T609" s="28" t="s">
        <v>1422</v>
      </c>
      <c r="U609" s="28" t="s">
        <v>1419</v>
      </c>
      <c r="V609" s="184" t="str">
        <f t="shared" si="1225"/>
        <v>009</v>
      </c>
      <c r="W609" s="28" t="str">
        <f t="shared" si="1211"/>
        <v>TM</v>
      </c>
      <c r="X609" s="27" t="str">
        <f t="shared" si="1231"/>
        <v>SE/CVC/VC/as/MSR/GV/009/TM</v>
      </c>
      <c r="Y609" s="66"/>
      <c r="Z609" s="67"/>
      <c r="AA609" s="67"/>
      <c r="AB609" s="67"/>
      <c r="AC609" s="67"/>
      <c r="AD609" s="67"/>
      <c r="AE609" s="72">
        <f t="shared" si="1226"/>
        <v>0</v>
      </c>
      <c r="AF609" s="90" t="e">
        <f t="shared" si="1232"/>
        <v>#REF!</v>
      </c>
      <c r="AG609" s="66"/>
      <c r="AH609" s="67"/>
      <c r="AI609" s="67"/>
      <c r="AJ609" s="67"/>
      <c r="AK609" s="68"/>
      <c r="AL609" s="64" t="e">
        <f t="shared" si="1233"/>
        <v>#REF!</v>
      </c>
      <c r="AM609" s="64" t="e">
        <f t="shared" si="1153"/>
        <v>#REF!</v>
      </c>
      <c r="AN609" s="64" t="e">
        <f t="shared" si="1154"/>
        <v>#REF!</v>
      </c>
      <c r="AO609" s="64" t="e">
        <f t="shared" si="1155"/>
        <v>#REF!</v>
      </c>
      <c r="AP609" s="64" t="e">
        <f t="shared" si="1156"/>
        <v>#REF!</v>
      </c>
      <c r="AQ609" s="64" t="e">
        <f t="shared" si="1157"/>
        <v>#REF!</v>
      </c>
      <c r="AR609" s="64" t="e">
        <f t="shared" si="1158"/>
        <v>#REF!</v>
      </c>
      <c r="AS609" s="68"/>
      <c r="AT609" s="78" t="s">
        <v>138</v>
      </c>
      <c r="AU609" s="79"/>
      <c r="AV609" s="79" t="s">
        <v>482</v>
      </c>
      <c r="AW609" s="80"/>
      <c r="AX609" s="106" t="str">
        <f t="shared" si="1212"/>
        <v>ventilation grande vitesse (boitier de commande)</v>
      </c>
      <c r="AY609" s="63" t="s">
        <v>177</v>
      </c>
      <c r="BA609" s="36" t="s">
        <v>184</v>
      </c>
      <c r="BB609" s="27">
        <f t="shared" ref="BB609:BB615" si="1235">IF(BA609="NON",0,F609)</f>
        <v>0</v>
      </c>
      <c r="BC609" s="27">
        <f t="shared" ref="BC609:BC615" si="1236">IF(BA609="NON",0,H609+G609)</f>
        <v>0</v>
      </c>
      <c r="BD609" s="27"/>
      <c r="BE609" s="27">
        <f t="shared" si="1213"/>
        <v>1</v>
      </c>
      <c r="BF609" s="27"/>
      <c r="BG609" s="27">
        <f t="shared" ref="BG609:BG615" si="1237">IF(BA609="NON",0,K609)</f>
        <v>0</v>
      </c>
      <c r="BH609" s="1"/>
      <c r="BI609" s="1" t="s">
        <v>1356</v>
      </c>
      <c r="BJ609" s="1"/>
      <c r="BK609" s="1"/>
      <c r="BL609" s="1"/>
      <c r="BM609" s="1"/>
      <c r="BN609" s="1"/>
      <c r="BO609" s="1"/>
      <c r="BP609" s="1"/>
      <c r="BQ609" s="1"/>
      <c r="BR609" s="1"/>
      <c r="BS609" s="38" t="s">
        <v>185</v>
      </c>
      <c r="BT609" s="107">
        <f>IF(BS609="OUI",1,0)</f>
        <v>0</v>
      </c>
      <c r="BU609" s="108">
        <f>IF(BS609="OUI",1,0)</f>
        <v>0</v>
      </c>
      <c r="BV609" s="28">
        <f>IF(OR(BS609=0,BS609="NON"),0,B609&amp;"_"&amp;M609&amp;N609&amp;O609&amp;"_"&amp;P609&amp;"_"&amp;Q609&amp;"_"&amp;R609&amp;S609&amp;T609&amp;U609&amp;V609&amp;"_MANU")</f>
        <v>0</v>
      </c>
      <c r="BW609" s="28">
        <f>IF(BS609="OUI",1,0)</f>
        <v>0</v>
      </c>
      <c r="BX609" s="27"/>
      <c r="BY609" s="27"/>
      <c r="BZ609" s="38">
        <f t="shared" si="1222"/>
        <v>0</v>
      </c>
      <c r="CA609" s="38">
        <f t="shared" si="1223"/>
        <v>0</v>
      </c>
      <c r="CB609" s="38">
        <f t="shared" si="1227"/>
        <v>0</v>
      </c>
      <c r="CC609" s="38">
        <f t="shared" si="1228"/>
        <v>0</v>
      </c>
      <c r="CD609" s="38">
        <f t="shared" si="1214"/>
        <v>0</v>
      </c>
      <c r="CE609" s="27"/>
      <c r="CF609" s="27"/>
      <c r="CG609" s="182" t="str">
        <f t="shared" si="1224"/>
        <v>OUI</v>
      </c>
      <c r="CH609" s="27" t="s">
        <v>581</v>
      </c>
      <c r="CI609" s="126" t="s">
        <v>1496</v>
      </c>
      <c r="CJ609" s="116" t="s">
        <v>1326</v>
      </c>
      <c r="CK609" s="27" t="s">
        <v>581</v>
      </c>
      <c r="CL609" s="116"/>
      <c r="CM609" s="27"/>
      <c r="CN609" s="116"/>
      <c r="CO609" s="27"/>
      <c r="CP609" s="171" t="str">
        <f t="shared" si="1215"/>
        <v>NON</v>
      </c>
      <c r="CQ609" s="171">
        <f t="shared" si="1229"/>
        <v>0</v>
      </c>
      <c r="CR609" s="171"/>
      <c r="CS609" s="171">
        <f t="shared" si="1230"/>
        <v>0</v>
      </c>
      <c r="CT609" s="27"/>
      <c r="CU609" s="27"/>
      <c r="CV609" s="86">
        <f t="shared" si="1216"/>
        <v>1</v>
      </c>
      <c r="CW609" s="86">
        <f t="shared" si="1180"/>
        <v>1</v>
      </c>
    </row>
    <row r="610" spans="1:101" customFormat="1" outlineLevel="2" x14ac:dyDescent="0.3">
      <c r="B610" s="41">
        <f t="shared" si="1234"/>
        <v>129</v>
      </c>
      <c r="C610" s="41" t="e">
        <f>C609</f>
        <v>#REF!</v>
      </c>
      <c r="D610" s="59" t="str">
        <f>D609</f>
        <v>Ventilo convecteur 009 PIJA07</v>
      </c>
      <c r="E610" s="37" t="s">
        <v>447</v>
      </c>
      <c r="F610" s="27"/>
      <c r="G610" s="27"/>
      <c r="H610" s="27"/>
      <c r="I610" s="27">
        <v>1</v>
      </c>
      <c r="J610" s="27"/>
      <c r="K610" s="27"/>
      <c r="L610" s="34"/>
      <c r="M610" s="39" t="str">
        <f t="shared" si="1217"/>
        <v>02_IFB</v>
      </c>
      <c r="N610" s="39" t="str">
        <f t="shared" si="1218"/>
        <v>B</v>
      </c>
      <c r="O610" s="39" t="str">
        <f t="shared" si="1219"/>
        <v>SE</v>
      </c>
      <c r="P610" s="39" t="str">
        <f t="shared" si="1220"/>
        <v>CVC</v>
      </c>
      <c r="Q610" s="39"/>
      <c r="R610" s="28" t="str">
        <f t="shared" si="1221"/>
        <v>VC</v>
      </c>
      <c r="S610" s="28" t="s">
        <v>161</v>
      </c>
      <c r="T610" s="28" t="s">
        <v>1422</v>
      </c>
      <c r="U610" s="28" t="s">
        <v>1420</v>
      </c>
      <c r="V610" s="184" t="str">
        <f t="shared" si="1225"/>
        <v>009</v>
      </c>
      <c r="W610" s="28" t="str">
        <f t="shared" si="1211"/>
        <v>TM</v>
      </c>
      <c r="X610" s="27" t="str">
        <f t="shared" si="1231"/>
        <v>SE/CVC/VC/as/MSR/AV/009/TM</v>
      </c>
      <c r="Y610" s="66"/>
      <c r="Z610" s="67"/>
      <c r="AA610" s="67"/>
      <c r="AB610" s="67"/>
      <c r="AC610" s="67"/>
      <c r="AD610" s="67"/>
      <c r="AE610" s="72">
        <f t="shared" si="1226"/>
        <v>0</v>
      </c>
      <c r="AF610" s="90" t="e">
        <f t="shared" si="1232"/>
        <v>#REF!</v>
      </c>
      <c r="AG610" s="66"/>
      <c r="AH610" s="67"/>
      <c r="AI610" s="67"/>
      <c r="AJ610" s="67"/>
      <c r="AK610" s="68"/>
      <c r="AL610" s="64" t="e">
        <f t="shared" si="1233"/>
        <v>#REF!</v>
      </c>
      <c r="AM610" s="64" t="e">
        <f t="shared" si="1153"/>
        <v>#REF!</v>
      </c>
      <c r="AN610" s="64" t="e">
        <f t="shared" si="1154"/>
        <v>#REF!</v>
      </c>
      <c r="AO610" s="64" t="e">
        <f t="shared" si="1155"/>
        <v>#REF!</v>
      </c>
      <c r="AP610" s="64" t="e">
        <f t="shared" si="1156"/>
        <v>#REF!</v>
      </c>
      <c r="AQ610" s="64" t="e">
        <f t="shared" si="1157"/>
        <v>#REF!</v>
      </c>
      <c r="AR610" s="64" t="e">
        <f t="shared" si="1158"/>
        <v>#REF!</v>
      </c>
      <c r="AS610" s="68"/>
      <c r="AT610" s="78" t="s">
        <v>138</v>
      </c>
      <c r="AU610" s="79" t="s">
        <v>484</v>
      </c>
      <c r="AV610" s="79" t="s">
        <v>483</v>
      </c>
      <c r="AW610" s="80"/>
      <c r="AX610" s="106" t="str">
        <f t="shared" si="1212"/>
        <v>ventilation auto (boitier de commande)</v>
      </c>
      <c r="AY610" s="63" t="s">
        <v>177</v>
      </c>
      <c r="BA610" s="36" t="s">
        <v>184</v>
      </c>
      <c r="BB610" s="27">
        <f t="shared" si="1235"/>
        <v>0</v>
      </c>
      <c r="BC610" s="27">
        <f t="shared" si="1236"/>
        <v>0</v>
      </c>
      <c r="BD610" s="27"/>
      <c r="BE610" s="27">
        <f t="shared" si="1213"/>
        <v>1</v>
      </c>
      <c r="BF610" s="27"/>
      <c r="BG610" s="27">
        <f t="shared" si="1237"/>
        <v>0</v>
      </c>
      <c r="BH610" s="1"/>
      <c r="BI610" s="1" t="s">
        <v>1356</v>
      </c>
      <c r="BJ610" s="1"/>
      <c r="BK610" s="1"/>
      <c r="BL610" s="1"/>
      <c r="BM610" s="1"/>
      <c r="BN610" s="1"/>
      <c r="BO610" s="1"/>
      <c r="BP610" s="1"/>
      <c r="BQ610" s="1"/>
      <c r="BR610" s="1"/>
      <c r="BS610" s="38" t="s">
        <v>185</v>
      </c>
      <c r="BT610" s="107"/>
      <c r="BU610" s="108"/>
      <c r="BV610" s="28"/>
      <c r="BW610" s="28"/>
      <c r="BX610" s="27"/>
      <c r="BY610" s="27"/>
      <c r="BZ610" s="38">
        <f t="shared" si="1222"/>
        <v>0</v>
      </c>
      <c r="CA610" s="38">
        <f t="shared" si="1223"/>
        <v>0</v>
      </c>
      <c r="CB610" s="38">
        <f t="shared" si="1227"/>
        <v>0</v>
      </c>
      <c r="CC610" s="38">
        <f t="shared" si="1228"/>
        <v>0</v>
      </c>
      <c r="CD610" s="38">
        <f t="shared" si="1214"/>
        <v>0</v>
      </c>
      <c r="CE610" s="27"/>
      <c r="CF610" s="27"/>
      <c r="CG610" s="182" t="str">
        <f t="shared" si="1224"/>
        <v>OUI</v>
      </c>
      <c r="CH610" s="27" t="s">
        <v>581</v>
      </c>
      <c r="CI610" s="126" t="s">
        <v>1496</v>
      </c>
      <c r="CJ610" s="116" t="s">
        <v>1326</v>
      </c>
      <c r="CK610" s="27" t="s">
        <v>581</v>
      </c>
      <c r="CL610" s="116"/>
      <c r="CM610" s="27"/>
      <c r="CN610" s="116"/>
      <c r="CO610" s="27"/>
      <c r="CP610" s="171" t="str">
        <f t="shared" si="1215"/>
        <v>NON</v>
      </c>
      <c r="CQ610" s="171">
        <f t="shared" si="1229"/>
        <v>0</v>
      </c>
      <c r="CR610" s="171"/>
      <c r="CS610" s="171">
        <f t="shared" si="1230"/>
        <v>0</v>
      </c>
      <c r="CT610" s="27"/>
      <c r="CU610" s="27"/>
      <c r="CV610" s="86">
        <f t="shared" si="1216"/>
        <v>1</v>
      </c>
      <c r="CW610" s="86">
        <f t="shared" si="1180"/>
        <v>1</v>
      </c>
    </row>
    <row r="611" spans="1:101" customFormat="1" outlineLevel="2" x14ac:dyDescent="0.3">
      <c r="B611" s="41">
        <f t="shared" si="1234"/>
        <v>130</v>
      </c>
      <c r="C611" s="41" t="e">
        <f t="shared" ref="C611:D613" si="1238">C610</f>
        <v>#REF!</v>
      </c>
      <c r="D611" s="59" t="str">
        <f t="shared" si="1238"/>
        <v>Ventilo convecteur 009 PIJA07</v>
      </c>
      <c r="E611" s="37" t="s">
        <v>1327</v>
      </c>
      <c r="F611" s="27"/>
      <c r="G611" s="27"/>
      <c r="H611" s="27"/>
      <c r="I611" s="27"/>
      <c r="J611" s="27">
        <v>1</v>
      </c>
      <c r="K611" s="27"/>
      <c r="L611" s="34"/>
      <c r="M611" s="39" t="str">
        <f t="shared" si="1217"/>
        <v>02_IFB</v>
      </c>
      <c r="N611" s="39" t="str">
        <f t="shared" si="1218"/>
        <v>B</v>
      </c>
      <c r="O611" s="39" t="str">
        <f t="shared" si="1219"/>
        <v>SE</v>
      </c>
      <c r="P611" s="39" t="str">
        <f t="shared" si="1220"/>
        <v>CVC</v>
      </c>
      <c r="Q611" s="39"/>
      <c r="R611" s="28" t="str">
        <f t="shared" si="1221"/>
        <v>VC</v>
      </c>
      <c r="S611" s="28" t="s">
        <v>161</v>
      </c>
      <c r="T611" s="28" t="s">
        <v>395</v>
      </c>
      <c r="U611" s="28" t="s">
        <v>1421</v>
      </c>
      <c r="V611" s="184" t="str">
        <f t="shared" si="1225"/>
        <v>009</v>
      </c>
      <c r="W611" s="28" t="str">
        <f t="shared" si="1211"/>
        <v>TR</v>
      </c>
      <c r="X611" s="27" t="str">
        <f t="shared" si="1231"/>
        <v>SE/CVC/VC/as/CONS/VIT/009/TR</v>
      </c>
      <c r="Y611" s="66"/>
      <c r="Z611" s="67"/>
      <c r="AA611" s="67"/>
      <c r="AB611" s="67"/>
      <c r="AC611" s="67"/>
      <c r="AD611" s="67"/>
      <c r="AE611" s="72">
        <f t="shared" si="1226"/>
        <v>0</v>
      </c>
      <c r="AF611" s="90" t="e">
        <f t="shared" si="1232"/>
        <v>#REF!</v>
      </c>
      <c r="AG611" s="66"/>
      <c r="AH611" s="67"/>
      <c r="AI611" s="67"/>
      <c r="AJ611" s="67"/>
      <c r="AK611" s="68"/>
      <c r="AL611" s="64" t="e">
        <f t="shared" si="1233"/>
        <v>#REF!</v>
      </c>
      <c r="AM611" s="64" t="e">
        <f t="shared" si="1153"/>
        <v>#REF!</v>
      </c>
      <c r="AN611" s="64" t="e">
        <f t="shared" si="1154"/>
        <v>#REF!</v>
      </c>
      <c r="AO611" s="64" t="e">
        <f t="shared" si="1155"/>
        <v>#REF!</v>
      </c>
      <c r="AP611" s="64" t="e">
        <f t="shared" si="1156"/>
        <v>#REF!</v>
      </c>
      <c r="AQ611" s="64" t="e">
        <f t="shared" si="1157"/>
        <v>#REF!</v>
      </c>
      <c r="AR611" s="64" t="e">
        <f t="shared" si="1158"/>
        <v>#REF!</v>
      </c>
      <c r="AS611" s="68"/>
      <c r="AT611" s="78" t="s">
        <v>138</v>
      </c>
      <c r="AU611" s="79">
        <v>0</v>
      </c>
      <c r="AV611" s="79"/>
      <c r="AW611" s="80"/>
      <c r="AX611" s="106" t="str">
        <f t="shared" si="1212"/>
        <v>Consigne de ventilation PV/MV/GV/auto (boitier de commande)</v>
      </c>
      <c r="AY611" s="63" t="s">
        <v>1345</v>
      </c>
      <c r="BA611" s="36" t="s">
        <v>184</v>
      </c>
      <c r="BB611" s="27">
        <f t="shared" si="1235"/>
        <v>0</v>
      </c>
      <c r="BC611" s="27">
        <f t="shared" si="1236"/>
        <v>0</v>
      </c>
      <c r="BD611" s="27"/>
      <c r="BE611" s="27">
        <f t="shared" si="1213"/>
        <v>1</v>
      </c>
      <c r="BF611" s="27"/>
      <c r="BG611" s="27">
        <f t="shared" si="1237"/>
        <v>0</v>
      </c>
      <c r="BH611" s="1"/>
      <c r="BI611" s="1" t="s">
        <v>1356</v>
      </c>
      <c r="BJ611" s="1"/>
      <c r="BK611" s="1"/>
      <c r="BL611" s="1"/>
      <c r="BM611" s="1"/>
      <c r="BN611" s="1"/>
      <c r="BO611" s="1"/>
      <c r="BP611" s="1"/>
      <c r="BQ611" s="1"/>
      <c r="BR611" s="1"/>
      <c r="BS611" s="38" t="s">
        <v>185</v>
      </c>
      <c r="BT611" s="107">
        <f>IF(BS611="OUI",1,0)</f>
        <v>0</v>
      </c>
      <c r="BU611" s="108">
        <f>IF(BS611="OUI",1,0)</f>
        <v>0</v>
      </c>
      <c r="BV611" s="28">
        <f>IF(OR(BS611=0,BS611="NON"),0,B611&amp;"_"&amp;M611&amp;N611&amp;O611&amp;"_"&amp;P611&amp;"_"&amp;Q611&amp;"_"&amp;R611&amp;S611&amp;T611&amp;U611&amp;V611&amp;"_MANU")</f>
        <v>0</v>
      </c>
      <c r="BW611" s="28">
        <f>IF(BS611="OUI",1,0)</f>
        <v>0</v>
      </c>
      <c r="BX611" s="27"/>
      <c r="BY611" s="27"/>
      <c r="BZ611" s="38">
        <f t="shared" si="1222"/>
        <v>0</v>
      </c>
      <c r="CA611" s="38">
        <f t="shared" si="1223"/>
        <v>0</v>
      </c>
      <c r="CB611" s="38">
        <f t="shared" si="1227"/>
        <v>0</v>
      </c>
      <c r="CC611" s="38">
        <f t="shared" si="1228"/>
        <v>0</v>
      </c>
      <c r="CD611" s="38">
        <f t="shared" si="1214"/>
        <v>0</v>
      </c>
      <c r="CE611" s="27"/>
      <c r="CF611" s="27"/>
      <c r="CG611" s="182" t="str">
        <f t="shared" si="1224"/>
        <v>OUI</v>
      </c>
      <c r="CH611" s="27"/>
      <c r="CI611" s="126" t="s">
        <v>1496</v>
      </c>
      <c r="CJ611" s="116" t="s">
        <v>1326</v>
      </c>
      <c r="CK611" s="27" t="s">
        <v>581</v>
      </c>
      <c r="CL611" s="116"/>
      <c r="CM611" s="27"/>
      <c r="CN611" s="116"/>
      <c r="CO611" s="27"/>
      <c r="CP611" s="171" t="str">
        <f t="shared" si="1215"/>
        <v>NON</v>
      </c>
      <c r="CQ611" s="171">
        <f t="shared" si="1229"/>
        <v>0</v>
      </c>
      <c r="CR611" s="171"/>
      <c r="CS611" s="171">
        <f t="shared" si="1230"/>
        <v>0</v>
      </c>
      <c r="CT611" s="27"/>
      <c r="CU611" s="27"/>
      <c r="CV611" s="86">
        <f t="shared" si="1216"/>
        <v>1</v>
      </c>
      <c r="CW611" s="86">
        <f t="shared" si="1180"/>
        <v>1</v>
      </c>
    </row>
    <row r="612" spans="1:101" customFormat="1" outlineLevel="2" x14ac:dyDescent="0.3">
      <c r="B612" s="41">
        <f t="shared" si="1234"/>
        <v>131</v>
      </c>
      <c r="C612" s="41" t="e">
        <f>#REF!</f>
        <v>#REF!</v>
      </c>
      <c r="D612" s="59" t="str">
        <f t="shared" si="1238"/>
        <v>Ventilo convecteur 009 PIJA07</v>
      </c>
      <c r="E612" s="37" t="s">
        <v>461</v>
      </c>
      <c r="F612" s="27"/>
      <c r="G612" s="27"/>
      <c r="H612" s="27"/>
      <c r="I612" s="27">
        <v>1</v>
      </c>
      <c r="J612" s="27"/>
      <c r="K612" s="27"/>
      <c r="L612" s="34"/>
      <c r="M612" s="39" t="str">
        <f t="shared" si="1217"/>
        <v>02_IFB</v>
      </c>
      <c r="N612" s="39" t="str">
        <f t="shared" si="1218"/>
        <v>B</v>
      </c>
      <c r="O612" s="39" t="str">
        <f t="shared" si="1219"/>
        <v>SE</v>
      </c>
      <c r="P612" s="39" t="str">
        <f t="shared" si="1220"/>
        <v>CVC</v>
      </c>
      <c r="Q612" s="39"/>
      <c r="R612" s="28" t="str">
        <f t="shared" si="1221"/>
        <v>VC</v>
      </c>
      <c r="S612" s="28" t="s">
        <v>162</v>
      </c>
      <c r="T612" s="28" t="s">
        <v>1423</v>
      </c>
      <c r="U612" s="28" t="s">
        <v>149</v>
      </c>
      <c r="V612" s="184" t="str">
        <f t="shared" si="1225"/>
        <v>009</v>
      </c>
      <c r="W612" s="28" t="str">
        <f t="shared" si="1211"/>
        <v>TM</v>
      </c>
      <c r="X612" s="27" t="str">
        <f t="shared" si="1231"/>
        <v>SE/CVC/VC/am/DEC/tmp/009/TM</v>
      </c>
      <c r="Y612" s="66"/>
      <c r="Z612" s="67"/>
      <c r="AA612" s="67"/>
      <c r="AB612" s="67"/>
      <c r="AC612" s="67"/>
      <c r="AD612" s="67"/>
      <c r="AE612" s="72">
        <f t="shared" si="1226"/>
        <v>0</v>
      </c>
      <c r="AF612" s="90" t="e">
        <f>#REF!</f>
        <v>#REF!</v>
      </c>
      <c r="AG612" s="66"/>
      <c r="AH612" s="67"/>
      <c r="AI612" s="67"/>
      <c r="AJ612" s="67"/>
      <c r="AK612" s="68"/>
      <c r="AL612" s="64" t="e">
        <f>#REF!</f>
        <v>#REF!</v>
      </c>
      <c r="AM612" s="64" t="e">
        <f t="shared" si="1153"/>
        <v>#REF!</v>
      </c>
      <c r="AN612" s="64" t="e">
        <f t="shared" si="1154"/>
        <v>#REF!</v>
      </c>
      <c r="AO612" s="64" t="e">
        <f t="shared" si="1155"/>
        <v>#REF!</v>
      </c>
      <c r="AP612" s="64" t="e">
        <f t="shared" si="1156"/>
        <v>#REF!</v>
      </c>
      <c r="AQ612" s="64" t="e">
        <f t="shared" si="1157"/>
        <v>#REF!</v>
      </c>
      <c r="AR612" s="64" t="e">
        <f t="shared" si="1158"/>
        <v>#REF!</v>
      </c>
      <c r="AS612" s="68"/>
      <c r="AT612" s="78" t="s">
        <v>130</v>
      </c>
      <c r="AU612" s="79">
        <v>-2</v>
      </c>
      <c r="AV612" s="79">
        <v>2</v>
      </c>
      <c r="AW612" s="80"/>
      <c r="AX612" s="106" t="str">
        <f t="shared" si="1212"/>
        <v>autorisation de décalage du point de consigne (concentrateur de zone)</v>
      </c>
      <c r="AY612" s="63" t="s">
        <v>1344</v>
      </c>
      <c r="BA612" s="36" t="s">
        <v>184</v>
      </c>
      <c r="BB612" s="27">
        <f t="shared" si="1235"/>
        <v>0</v>
      </c>
      <c r="BC612" s="27">
        <f t="shared" si="1236"/>
        <v>0</v>
      </c>
      <c r="BD612" s="27"/>
      <c r="BE612" s="27">
        <f t="shared" si="1213"/>
        <v>1</v>
      </c>
      <c r="BF612" s="27"/>
      <c r="BG612" s="27">
        <f t="shared" si="1237"/>
        <v>0</v>
      </c>
      <c r="BH612" s="1"/>
      <c r="BI612" s="1" t="s">
        <v>1356</v>
      </c>
      <c r="BJ612" s="1"/>
      <c r="BK612" s="1"/>
      <c r="BL612" s="1"/>
      <c r="BM612" s="1"/>
      <c r="BN612" s="1"/>
      <c r="BO612" s="1"/>
      <c r="BP612" s="1"/>
      <c r="BQ612" s="1"/>
      <c r="BR612" s="1"/>
      <c r="BS612" s="38" t="s">
        <v>185</v>
      </c>
      <c r="BT612" s="107"/>
      <c r="BU612" s="108"/>
      <c r="BV612" s="28"/>
      <c r="BW612" s="28"/>
      <c r="BX612" s="27"/>
      <c r="BY612" s="27"/>
      <c r="BZ612" s="38">
        <f t="shared" si="1222"/>
        <v>0</v>
      </c>
      <c r="CA612" s="38">
        <f t="shared" si="1223"/>
        <v>0</v>
      </c>
      <c r="CB612" s="38">
        <f t="shared" si="1227"/>
        <v>0</v>
      </c>
      <c r="CC612" s="38">
        <f t="shared" si="1228"/>
        <v>0</v>
      </c>
      <c r="CD612" s="38">
        <f t="shared" si="1214"/>
        <v>0</v>
      </c>
      <c r="CE612" s="27"/>
      <c r="CF612" s="27"/>
      <c r="CG612" s="182" t="str">
        <f t="shared" si="1224"/>
        <v>OUI</v>
      </c>
      <c r="CH612" s="27" t="s">
        <v>581</v>
      </c>
      <c r="CI612" s="126" t="s">
        <v>1496</v>
      </c>
      <c r="CJ612" s="116" t="s">
        <v>1326</v>
      </c>
      <c r="CK612" s="27" t="s">
        <v>581</v>
      </c>
      <c r="CL612" s="116"/>
      <c r="CM612" s="27"/>
      <c r="CN612" s="116"/>
      <c r="CO612" s="27"/>
      <c r="CP612" s="171" t="str">
        <f t="shared" si="1215"/>
        <v>NON</v>
      </c>
      <c r="CQ612" s="171">
        <f t="shared" si="1229"/>
        <v>0</v>
      </c>
      <c r="CR612" s="171"/>
      <c r="CS612" s="171">
        <f t="shared" si="1230"/>
        <v>0</v>
      </c>
      <c r="CT612" s="27"/>
      <c r="CU612" s="27"/>
      <c r="CV612" s="86">
        <f t="shared" si="1216"/>
        <v>1</v>
      </c>
      <c r="CW612" s="86">
        <f t="shared" ref="CW612:CW676" si="1239">IF(SUM(F612:L612)=0,0,SUM(BB612:BG612)+BU612+CC612+CB612)</f>
        <v>1</v>
      </c>
    </row>
    <row r="613" spans="1:101" customFormat="1" outlineLevel="2" x14ac:dyDescent="0.3">
      <c r="B613" s="41">
        <f t="shared" si="1234"/>
        <v>132</v>
      </c>
      <c r="C613" s="41" t="e">
        <f>#REF!</f>
        <v>#REF!</v>
      </c>
      <c r="D613" s="59" t="str">
        <f t="shared" si="1238"/>
        <v>Ventilo convecteur 009 PIJA07</v>
      </c>
      <c r="E613" s="37" t="s">
        <v>1244</v>
      </c>
      <c r="F613" s="27"/>
      <c r="G613" s="27"/>
      <c r="H613" s="27"/>
      <c r="I613" s="27"/>
      <c r="J613" s="27">
        <v>1</v>
      </c>
      <c r="K613" s="27"/>
      <c r="L613" s="34"/>
      <c r="M613" s="39" t="str">
        <f t="shared" si="1217"/>
        <v>02_IFB</v>
      </c>
      <c r="N613" s="39" t="str">
        <f t="shared" si="1218"/>
        <v>B</v>
      </c>
      <c r="O613" s="39" t="str">
        <f t="shared" si="1219"/>
        <v>SE</v>
      </c>
      <c r="P613" s="39" t="str">
        <f t="shared" si="1220"/>
        <v>CVC</v>
      </c>
      <c r="Q613" s="39"/>
      <c r="R613" s="28" t="str">
        <f t="shared" si="1221"/>
        <v>VC</v>
      </c>
      <c r="S613" s="28" t="s">
        <v>200</v>
      </c>
      <c r="T613" s="28" t="s">
        <v>74</v>
      </c>
      <c r="U613" s="28" t="s">
        <v>128</v>
      </c>
      <c r="V613" s="184" t="str">
        <f t="shared" si="1225"/>
        <v>009</v>
      </c>
      <c r="W613" s="28" t="str">
        <f t="shared" si="1211"/>
        <v>TR</v>
      </c>
      <c r="X613" s="27" t="str">
        <f t="shared" si="1231"/>
        <v>SE/CVC/VC/eg/V2V/%/009/TR</v>
      </c>
      <c r="Y613" s="66"/>
      <c r="Z613" s="67"/>
      <c r="AA613" s="67"/>
      <c r="AB613" s="67"/>
      <c r="AC613" s="67"/>
      <c r="AD613" s="67"/>
      <c r="AE613" s="72">
        <f t="shared" si="1226"/>
        <v>0</v>
      </c>
      <c r="AF613" s="90" t="e">
        <f>#REF!</f>
        <v>#REF!</v>
      </c>
      <c r="AG613" s="66"/>
      <c r="AH613" s="67"/>
      <c r="AI613" s="67"/>
      <c r="AJ613" s="67"/>
      <c r="AK613" s="68"/>
      <c r="AL613" s="64" t="e">
        <f>#REF!</f>
        <v>#REF!</v>
      </c>
      <c r="AM613" s="64" t="e">
        <f t="shared" si="1153"/>
        <v>#REF!</v>
      </c>
      <c r="AN613" s="64" t="e">
        <f t="shared" si="1154"/>
        <v>#REF!</v>
      </c>
      <c r="AO613" s="64" t="e">
        <f t="shared" si="1155"/>
        <v>#REF!</v>
      </c>
      <c r="AP613" s="64" t="e">
        <f t="shared" si="1156"/>
        <v>#REF!</v>
      </c>
      <c r="AQ613" s="64" t="e">
        <f t="shared" si="1157"/>
        <v>#REF!</v>
      </c>
      <c r="AR613" s="64" t="e">
        <f t="shared" si="1158"/>
        <v>#REF!</v>
      </c>
      <c r="AS613" s="68"/>
      <c r="AT613" s="78" t="s">
        <v>128</v>
      </c>
      <c r="AU613" s="79">
        <v>0</v>
      </c>
      <c r="AV613" s="79">
        <v>100</v>
      </c>
      <c r="AW613" s="80"/>
      <c r="AX613" s="106" t="str">
        <f t="shared" si="1212"/>
        <v>position vanne de régulation EG</v>
      </c>
      <c r="AY613" s="63" t="s">
        <v>1345</v>
      </c>
      <c r="BA613" s="36" t="s">
        <v>184</v>
      </c>
      <c r="BB613" s="27">
        <f t="shared" si="1235"/>
        <v>0</v>
      </c>
      <c r="BC613" s="27">
        <f t="shared" si="1236"/>
        <v>0</v>
      </c>
      <c r="BD613" s="27"/>
      <c r="BE613" s="27">
        <f t="shared" si="1213"/>
        <v>1</v>
      </c>
      <c r="BF613" s="27"/>
      <c r="BG613" s="27">
        <f t="shared" si="1237"/>
        <v>0</v>
      </c>
      <c r="BH613" s="1"/>
      <c r="BI613" s="1" t="s">
        <v>1356</v>
      </c>
      <c r="BJ613" s="1"/>
      <c r="BK613" s="1"/>
      <c r="BL613" s="1"/>
      <c r="BM613" s="1"/>
      <c r="BN613" s="1"/>
      <c r="BO613" s="1"/>
      <c r="BP613" s="1"/>
      <c r="BQ613" s="1"/>
      <c r="BR613" s="1"/>
      <c r="BS613" s="38" t="s">
        <v>185</v>
      </c>
      <c r="BT613" s="107">
        <f>IF(BS613="OUI",1,0)</f>
        <v>0</v>
      </c>
      <c r="BU613" s="108">
        <f>IF(BS613="OUI",1,0)</f>
        <v>0</v>
      </c>
      <c r="BV613" s="28">
        <f>IF(OR(BS613=0,BS613="NON"),0,B613&amp;"_"&amp;M613&amp;N613&amp;O613&amp;"_"&amp;P613&amp;"_"&amp;Q613&amp;"_"&amp;R613&amp;S613&amp;T613&amp;U613&amp;V613&amp;"_MANU")</f>
        <v>0</v>
      </c>
      <c r="BW613" s="28">
        <f>IF(BS613="OUI",1,0)</f>
        <v>0</v>
      </c>
      <c r="BX613" s="27"/>
      <c r="BY613" s="27"/>
      <c r="BZ613" s="38">
        <f t="shared" si="1222"/>
        <v>0</v>
      </c>
      <c r="CA613" s="38">
        <f t="shared" si="1223"/>
        <v>0</v>
      </c>
      <c r="CB613" s="38">
        <f t="shared" si="1227"/>
        <v>0</v>
      </c>
      <c r="CC613" s="38">
        <f t="shared" si="1228"/>
        <v>0</v>
      </c>
      <c r="CD613" s="38">
        <f t="shared" si="1214"/>
        <v>0</v>
      </c>
      <c r="CE613" s="27"/>
      <c r="CF613" s="27"/>
      <c r="CG613" s="182" t="str">
        <f t="shared" si="1224"/>
        <v>OUI</v>
      </c>
      <c r="CH613" s="27" t="s">
        <v>581</v>
      </c>
      <c r="CI613" s="126" t="s">
        <v>1496</v>
      </c>
      <c r="CJ613" s="116" t="s">
        <v>1326</v>
      </c>
      <c r="CK613" s="27" t="s">
        <v>581</v>
      </c>
      <c r="CL613" s="116"/>
      <c r="CM613" s="27"/>
      <c r="CN613" s="116"/>
      <c r="CO613" s="27"/>
      <c r="CP613" s="171" t="str">
        <f t="shared" si="1215"/>
        <v>NON</v>
      </c>
      <c r="CQ613" s="171">
        <f t="shared" si="1229"/>
        <v>0</v>
      </c>
      <c r="CR613" s="171"/>
      <c r="CS613" s="171">
        <f t="shared" si="1230"/>
        <v>0</v>
      </c>
      <c r="CT613" s="27"/>
      <c r="CU613" s="27"/>
      <c r="CV613" s="86">
        <f t="shared" si="1216"/>
        <v>1</v>
      </c>
      <c r="CW613" s="86">
        <f t="shared" si="1239"/>
        <v>1</v>
      </c>
    </row>
    <row r="614" spans="1:101" customFormat="1" outlineLevel="2" x14ac:dyDescent="0.3">
      <c r="B614" s="41">
        <f t="shared" si="1234"/>
        <v>133</v>
      </c>
      <c r="C614" s="41" t="e">
        <f>C613</f>
        <v>#REF!</v>
      </c>
      <c r="D614" s="59" t="str">
        <f>D613</f>
        <v>Ventilo convecteur 009 PIJA07</v>
      </c>
      <c r="E614" s="37" t="s">
        <v>1328</v>
      </c>
      <c r="F614" s="27"/>
      <c r="G614" s="27"/>
      <c r="H614" s="27"/>
      <c r="I614" s="27"/>
      <c r="J614" s="27">
        <v>1</v>
      </c>
      <c r="K614" s="27"/>
      <c r="L614" s="34"/>
      <c r="M614" s="39" t="str">
        <f t="shared" si="1217"/>
        <v>02_IFB</v>
      </c>
      <c r="N614" s="39" t="str">
        <f t="shared" si="1218"/>
        <v>B</v>
      </c>
      <c r="O614" s="39" t="str">
        <f t="shared" si="1219"/>
        <v>SE</v>
      </c>
      <c r="P614" s="39" t="str">
        <f t="shared" si="1220"/>
        <v>CVC</v>
      </c>
      <c r="Q614" s="39"/>
      <c r="R614" s="28" t="str">
        <f t="shared" si="1221"/>
        <v>VC</v>
      </c>
      <c r="S614" s="28" t="s">
        <v>161</v>
      </c>
      <c r="T614" s="28" t="s">
        <v>157</v>
      </c>
      <c r="U614" s="28" t="s">
        <v>128</v>
      </c>
      <c r="V614" s="184" t="str">
        <f t="shared" si="1225"/>
        <v>009</v>
      </c>
      <c r="W614" s="28" t="str">
        <f t="shared" si="1211"/>
        <v>TR</v>
      </c>
      <c r="X614" s="27" t="str">
        <f t="shared" si="1231"/>
        <v>SE/CVC/VC/as/VEN/%/009/TR</v>
      </c>
      <c r="Y614" s="66"/>
      <c r="Z614" s="67"/>
      <c r="AA614" s="67"/>
      <c r="AB614" s="67"/>
      <c r="AC614" s="67"/>
      <c r="AD614" s="67"/>
      <c r="AE614" s="72">
        <f t="shared" si="1226"/>
        <v>0</v>
      </c>
      <c r="AF614" s="90" t="e">
        <f t="shared" si="1232"/>
        <v>#REF!</v>
      </c>
      <c r="AG614" s="66"/>
      <c r="AH614" s="67"/>
      <c r="AI614" s="67"/>
      <c r="AJ614" s="67"/>
      <c r="AK614" s="68"/>
      <c r="AL614" s="64" t="e">
        <f t="shared" si="1233"/>
        <v>#REF!</v>
      </c>
      <c r="AM614" s="64" t="e">
        <f t="shared" si="1153"/>
        <v>#REF!</v>
      </c>
      <c r="AN614" s="64" t="e">
        <f t="shared" si="1154"/>
        <v>#REF!</v>
      </c>
      <c r="AO614" s="64" t="e">
        <f t="shared" si="1155"/>
        <v>#REF!</v>
      </c>
      <c r="AP614" s="64" t="e">
        <f t="shared" si="1156"/>
        <v>#REF!</v>
      </c>
      <c r="AQ614" s="64" t="e">
        <f t="shared" si="1157"/>
        <v>#REF!</v>
      </c>
      <c r="AR614" s="64" t="e">
        <f t="shared" si="1158"/>
        <v>#REF!</v>
      </c>
      <c r="AS614" s="68"/>
      <c r="AT614" s="78" t="s">
        <v>128</v>
      </c>
      <c r="AU614" s="79">
        <v>0</v>
      </c>
      <c r="AV614" s="79">
        <v>100</v>
      </c>
      <c r="AW614" s="80"/>
      <c r="AX614" s="106" t="str">
        <f t="shared" si="1212"/>
        <v>position ventilateur à débit variable</v>
      </c>
      <c r="AY614" s="63" t="s">
        <v>1345</v>
      </c>
      <c r="BA614" s="36" t="s">
        <v>184</v>
      </c>
      <c r="BB614" s="27">
        <f t="shared" si="1235"/>
        <v>0</v>
      </c>
      <c r="BC614" s="27">
        <f t="shared" si="1236"/>
        <v>0</v>
      </c>
      <c r="BD614" s="27"/>
      <c r="BE614" s="27">
        <f t="shared" si="1213"/>
        <v>1</v>
      </c>
      <c r="BF614" s="27"/>
      <c r="BG614" s="27">
        <f t="shared" si="1237"/>
        <v>0</v>
      </c>
      <c r="BH614" s="1"/>
      <c r="BI614" s="1" t="s">
        <v>1356</v>
      </c>
      <c r="BJ614" s="1"/>
      <c r="BK614" s="1"/>
      <c r="BL614" s="1"/>
      <c r="BM614" s="1"/>
      <c r="BN614" s="1"/>
      <c r="BO614" s="1"/>
      <c r="BP614" s="1"/>
      <c r="BQ614" s="1"/>
      <c r="BR614" s="1"/>
      <c r="BS614" s="38" t="s">
        <v>185</v>
      </c>
      <c r="BT614" s="107">
        <f>IF(BS614="OUI",1,0)</f>
        <v>0</v>
      </c>
      <c r="BU614" s="108">
        <f>IF(BS614="OUI",1,0)</f>
        <v>0</v>
      </c>
      <c r="BV614" s="28">
        <f>IF(OR(BS614=0,BS614="NON"),0,B614&amp;"_"&amp;M614&amp;N614&amp;O614&amp;"_"&amp;P614&amp;"_"&amp;Q614&amp;"_"&amp;R614&amp;S614&amp;T614&amp;U614&amp;V614&amp;"_MANU")</f>
        <v>0</v>
      </c>
      <c r="BW614" s="28">
        <f>IF(BS614="OUI",1,0)</f>
        <v>0</v>
      </c>
      <c r="BX614" s="27"/>
      <c r="BY614" s="27"/>
      <c r="BZ614" s="38">
        <f t="shared" si="1222"/>
        <v>0</v>
      </c>
      <c r="CA614" s="38">
        <f t="shared" si="1223"/>
        <v>0</v>
      </c>
      <c r="CB614" s="38">
        <f t="shared" si="1227"/>
        <v>0</v>
      </c>
      <c r="CC614" s="38">
        <f t="shared" si="1228"/>
        <v>0</v>
      </c>
      <c r="CD614" s="38">
        <f t="shared" si="1214"/>
        <v>0</v>
      </c>
      <c r="CE614" s="27"/>
      <c r="CF614" s="27"/>
      <c r="CG614" s="182" t="str">
        <f t="shared" si="1224"/>
        <v>OUI</v>
      </c>
      <c r="CH614" s="27" t="s">
        <v>581</v>
      </c>
      <c r="CI614" s="126" t="s">
        <v>1496</v>
      </c>
      <c r="CJ614" s="116" t="s">
        <v>1326</v>
      </c>
      <c r="CK614" s="27" t="s">
        <v>581</v>
      </c>
      <c r="CL614" s="116"/>
      <c r="CM614" s="27"/>
      <c r="CN614" s="116"/>
      <c r="CO614" s="27"/>
      <c r="CP614" s="171" t="str">
        <f t="shared" si="1215"/>
        <v>NON</v>
      </c>
      <c r="CQ614" s="171">
        <f t="shared" si="1229"/>
        <v>0</v>
      </c>
      <c r="CR614" s="171"/>
      <c r="CS614" s="171">
        <f t="shared" si="1230"/>
        <v>0</v>
      </c>
      <c r="CT614" s="27"/>
      <c r="CU614" s="27"/>
      <c r="CV614" s="86">
        <f t="shared" si="1216"/>
        <v>1</v>
      </c>
      <c r="CW614" s="86">
        <f t="shared" si="1239"/>
        <v>1</v>
      </c>
    </row>
    <row r="615" spans="1:101" customFormat="1" outlineLevel="2" x14ac:dyDescent="0.3">
      <c r="A615" s="157"/>
      <c r="B615" s="41">
        <f t="shared" si="1234"/>
        <v>134</v>
      </c>
      <c r="C615" s="41" t="e">
        <f>#REF!</f>
        <v>#REF!</v>
      </c>
      <c r="D615" s="59" t="str">
        <f>D614</f>
        <v>Ventilo convecteur 009 PIJA07</v>
      </c>
      <c r="E615" s="37" t="s">
        <v>1126</v>
      </c>
      <c r="F615" s="27">
        <v>1</v>
      </c>
      <c r="G615" s="27"/>
      <c r="H615" s="27"/>
      <c r="I615" s="27"/>
      <c r="J615" s="27"/>
      <c r="K615" s="27"/>
      <c r="L615" s="34"/>
      <c r="M615" s="39" t="str">
        <f t="shared" si="1217"/>
        <v>02_IFB</v>
      </c>
      <c r="N615" s="39" t="str">
        <f t="shared" si="1218"/>
        <v>B</v>
      </c>
      <c r="O615" s="39" t="str">
        <f t="shared" si="1219"/>
        <v>SE</v>
      </c>
      <c r="P615" s="39" t="str">
        <f t="shared" si="1220"/>
        <v>CVC</v>
      </c>
      <c r="Q615" s="39"/>
      <c r="R615" s="28" t="str">
        <f t="shared" si="1221"/>
        <v>VC</v>
      </c>
      <c r="S615" s="28" t="s">
        <v>152</v>
      </c>
      <c r="T615" s="28" t="s">
        <v>24</v>
      </c>
      <c r="U615" s="28"/>
      <c r="V615" s="184" t="str">
        <f t="shared" si="1225"/>
        <v>009</v>
      </c>
      <c r="W615" s="28"/>
      <c r="X615" s="27" t="str">
        <f t="shared" si="1231"/>
        <v>SE/CVC/VC/def/VC//009/</v>
      </c>
      <c r="Y615" s="66"/>
      <c r="Z615" s="67"/>
      <c r="AA615" s="67"/>
      <c r="AB615" s="67"/>
      <c r="AC615" s="67"/>
      <c r="AD615" s="67"/>
      <c r="AE615" s="72">
        <f t="shared" si="1226"/>
        <v>0</v>
      </c>
      <c r="AF615" s="90" t="e">
        <f>#REF!</f>
        <v>#REF!</v>
      </c>
      <c r="AG615" s="66"/>
      <c r="AH615" s="67"/>
      <c r="AI615" s="67"/>
      <c r="AJ615" s="67"/>
      <c r="AK615" s="68"/>
      <c r="AL615" s="64" t="e">
        <f>#REF!</f>
        <v>#REF!</v>
      </c>
      <c r="AM615" s="64" t="e">
        <f t="shared" si="1153"/>
        <v>#REF!</v>
      </c>
      <c r="AN615" s="64" t="e">
        <f t="shared" si="1154"/>
        <v>#REF!</v>
      </c>
      <c r="AO615" s="64" t="e">
        <f t="shared" si="1155"/>
        <v>#REF!</v>
      </c>
      <c r="AP615" s="64" t="e">
        <f t="shared" si="1156"/>
        <v>#REF!</v>
      </c>
      <c r="AQ615" s="64" t="e">
        <f t="shared" si="1157"/>
        <v>#REF!</v>
      </c>
      <c r="AR615" s="64" t="e">
        <f t="shared" si="1158"/>
        <v>#REF!</v>
      </c>
      <c r="AS615" s="68"/>
      <c r="AT615" s="78"/>
      <c r="AU615" s="79"/>
      <c r="AV615" s="79"/>
      <c r="AW615" s="80"/>
      <c r="AX615" s="106" t="str">
        <f t="shared" si="1212"/>
        <v>Défaut</v>
      </c>
      <c r="AY615" s="63" t="s">
        <v>1346</v>
      </c>
      <c r="BA615" s="36" t="s">
        <v>184</v>
      </c>
      <c r="BB615" s="27">
        <f t="shared" si="1235"/>
        <v>1</v>
      </c>
      <c r="BC615" s="27">
        <f t="shared" si="1236"/>
        <v>0</v>
      </c>
      <c r="BD615" s="27"/>
      <c r="BE615" s="27">
        <f t="shared" si="1213"/>
        <v>0</v>
      </c>
      <c r="BF615" s="27"/>
      <c r="BG615" s="27">
        <f t="shared" si="1237"/>
        <v>0</v>
      </c>
      <c r="BH615" s="1" t="s">
        <v>1354</v>
      </c>
      <c r="BI615" s="1" t="s">
        <v>1356</v>
      </c>
      <c r="BJ615" s="1"/>
      <c r="BK615" s="1"/>
      <c r="BL615" s="1"/>
      <c r="BM615" s="1"/>
      <c r="BN615" s="1"/>
      <c r="BO615" s="1"/>
      <c r="BP615" s="1"/>
      <c r="BQ615" s="1"/>
      <c r="BR615" s="1"/>
      <c r="BS615" s="38" t="s">
        <v>185</v>
      </c>
      <c r="BT615" s="107"/>
      <c r="BU615" s="108"/>
      <c r="BV615" s="28"/>
      <c r="BW615" s="28"/>
      <c r="BX615" s="27"/>
      <c r="BY615" s="27"/>
      <c r="BZ615" s="38">
        <f t="shared" si="1222"/>
        <v>0</v>
      </c>
      <c r="CA615" s="38">
        <f t="shared" si="1223"/>
        <v>0</v>
      </c>
      <c r="CB615" s="38">
        <f t="shared" si="1227"/>
        <v>0</v>
      </c>
      <c r="CC615" s="38">
        <f t="shared" si="1228"/>
        <v>0</v>
      </c>
      <c r="CD615" s="38">
        <f t="shared" si="1214"/>
        <v>0</v>
      </c>
      <c r="CE615" s="27"/>
      <c r="CF615" s="27"/>
      <c r="CG615" s="182" t="str">
        <f t="shared" si="1224"/>
        <v>OUI</v>
      </c>
      <c r="CH615" s="27" t="s">
        <v>581</v>
      </c>
      <c r="CI615" s="126" t="s">
        <v>1496</v>
      </c>
      <c r="CJ615" s="116" t="s">
        <v>1326</v>
      </c>
      <c r="CK615" s="27" t="s">
        <v>581</v>
      </c>
      <c r="CL615" s="116"/>
      <c r="CM615" s="27"/>
      <c r="CN615" s="116"/>
      <c r="CO615" s="27"/>
      <c r="CP615" s="171" t="s">
        <v>184</v>
      </c>
      <c r="CQ615" s="171" t="str">
        <f t="shared" si="1229"/>
        <v>CVC</v>
      </c>
      <c r="CR615" s="171" t="s">
        <v>707</v>
      </c>
      <c r="CS615" s="171" t="str">
        <f t="shared" si="1230"/>
        <v>à chaque changement de valeur</v>
      </c>
      <c r="CT615" s="171"/>
      <c r="CU615" s="171"/>
      <c r="CV615" s="86">
        <f t="shared" si="1216"/>
        <v>1</v>
      </c>
      <c r="CW615" s="86">
        <f t="shared" si="1239"/>
        <v>1</v>
      </c>
    </row>
    <row r="616" spans="1:101" customFormat="1" outlineLevel="1" x14ac:dyDescent="0.3">
      <c r="B616" s="42">
        <f t="shared" si="1234"/>
        <v>135</v>
      </c>
      <c r="C616" s="42"/>
      <c r="D616" s="105" t="s">
        <v>1338</v>
      </c>
      <c r="E616" s="1" t="s">
        <v>442</v>
      </c>
      <c r="F616" s="27"/>
      <c r="G616" s="27"/>
      <c r="H616" s="27"/>
      <c r="I616" s="27">
        <v>1</v>
      </c>
      <c r="J616" s="27"/>
      <c r="K616" s="27"/>
      <c r="L616" s="34"/>
      <c r="M616" s="27" t="s">
        <v>1350</v>
      </c>
      <c r="N616" s="27" t="s">
        <v>1397</v>
      </c>
      <c r="O616" s="27" t="s">
        <v>1398</v>
      </c>
      <c r="P616" s="27" t="s">
        <v>29</v>
      </c>
      <c r="Q616" s="27"/>
      <c r="R616" s="27" t="s">
        <v>24</v>
      </c>
      <c r="S616" s="27" t="s">
        <v>162</v>
      </c>
      <c r="T616" s="27" t="s">
        <v>69</v>
      </c>
      <c r="U616" s="27" t="s">
        <v>149</v>
      </c>
      <c r="V616" s="183" t="s">
        <v>1416</v>
      </c>
      <c r="W616" s="27" t="str">
        <f t="shared" ref="W616:W626" si="1240">IF(F616&lt;&gt;0,$F$481,IF(G616&lt;&gt;0,$G$481,IF(H616&lt;&gt;0,$H$481,IF(I616&lt;&gt;0,$I$481,IF(J616&lt;&gt;0,$J$481,IF(K616&lt;&gt;0,$K$481,IF($L616&lt;&gt;0,$L$481,0)))))))</f>
        <v>TM</v>
      </c>
      <c r="X616" s="27" t="str">
        <f t="shared" si="1231"/>
        <v>SE/CVC/VC/am/SND/tmp/010/TM</v>
      </c>
      <c r="Y616" s="66"/>
      <c r="Z616" s="67"/>
      <c r="AA616" s="67"/>
      <c r="AB616" s="67"/>
      <c r="AC616" s="67"/>
      <c r="AD616" s="67"/>
      <c r="AE616" s="66">
        <f>IF(AG616=0,0,B616&amp;"_"&amp;M616&amp;N616&amp;O616&amp;"_"&amp;P616&amp;"_"&amp;Q616&amp;"_"&amp;AF616)</f>
        <v>0</v>
      </c>
      <c r="AF616" s="67">
        <v>0</v>
      </c>
      <c r="AG616" s="66"/>
      <c r="AH616" s="67"/>
      <c r="AI616" s="67"/>
      <c r="AJ616" s="67"/>
      <c r="AK616" s="68"/>
      <c r="AL616" s="66">
        <v>0</v>
      </c>
      <c r="AM616" s="66">
        <f t="shared" si="1153"/>
        <v>0</v>
      </c>
      <c r="AN616" s="66">
        <f t="shared" si="1154"/>
        <v>0</v>
      </c>
      <c r="AO616" s="66">
        <f t="shared" si="1155"/>
        <v>0</v>
      </c>
      <c r="AP616" s="66">
        <f t="shared" si="1156"/>
        <v>0</v>
      </c>
      <c r="AQ616" s="66">
        <f t="shared" si="1157"/>
        <v>0</v>
      </c>
      <c r="AR616" s="66">
        <f t="shared" si="1158"/>
        <v>0</v>
      </c>
      <c r="AS616" s="68"/>
      <c r="AT616" s="176" t="s">
        <v>130</v>
      </c>
      <c r="AU616" s="177">
        <v>-50</v>
      </c>
      <c r="AV616" s="177">
        <v>50</v>
      </c>
      <c r="AW616" s="178"/>
      <c r="AX616" s="63" t="str">
        <f t="shared" ref="AX616:AX676" si="1241">E616</f>
        <v>Sonde temp air ambiance</v>
      </c>
      <c r="AY616" s="63" t="s">
        <v>1348</v>
      </c>
      <c r="BA616" s="27" t="s">
        <v>184</v>
      </c>
      <c r="BB616" s="27">
        <f t="shared" ref="BB616:BB676" si="1242">IF(BA616="NON",0,F616)</f>
        <v>0</v>
      </c>
      <c r="BC616" s="27">
        <f t="shared" ref="BC616:BC676" si="1243">IF(BA616="NON",0,H616+G616)</f>
        <v>0</v>
      </c>
      <c r="BD616" s="27"/>
      <c r="BE616" s="27">
        <f t="shared" ref="BE616:BE676" si="1244">IF(BA616="NON",0,I616+J616+K616+L616)</f>
        <v>1</v>
      </c>
      <c r="BF616" s="27"/>
      <c r="BG616" s="27">
        <f t="shared" ref="BG616:BG676" si="1245">IF(BA616="NON",0,K616)</f>
        <v>0</v>
      </c>
      <c r="BH616" s="1" t="s">
        <v>1354</v>
      </c>
      <c r="BI616" s="1" t="s">
        <v>1356</v>
      </c>
      <c r="BJ616" s="1"/>
      <c r="BK616" s="1"/>
      <c r="BL616" s="1"/>
      <c r="BM616" s="1"/>
      <c r="BN616" s="1"/>
      <c r="BO616" s="1"/>
      <c r="BP616" s="1"/>
      <c r="BQ616" s="1"/>
      <c r="BR616" s="1"/>
      <c r="BS616" s="27" t="s">
        <v>185</v>
      </c>
      <c r="BT616" s="167">
        <f>IF(BS616="OUI",1,0)</f>
        <v>0</v>
      </c>
      <c r="BU616" s="168">
        <f>IF(BS616="OUI",1,0)</f>
        <v>0</v>
      </c>
      <c r="BV616" s="27">
        <f>IF(OR(BS616=0,BS616="NON"),0,B616&amp;"_"&amp;M616&amp;N616&amp;O616&amp;"_"&amp;P616&amp;"_"&amp;Q616&amp;"_"&amp;R616&amp;S616&amp;T616&amp;U616&amp;V616&amp;"_MANU")</f>
        <v>0</v>
      </c>
      <c r="BW616" s="27">
        <f>IF(BS616="OUI",1,0)</f>
        <v>0</v>
      </c>
      <c r="BX616" s="27"/>
      <c r="BY616" s="27"/>
      <c r="BZ616" s="27">
        <f>IF(BS616="OUI",IF((BC616+BB616)&lt;&gt;0,(BB616+BC616),0),0)</f>
        <v>0</v>
      </c>
      <c r="CA616" s="27">
        <f>IF(BS616="OUI",IF((BE616+BG616)&lt;&gt;0,(BG616+BE616),0),0)</f>
        <v>0</v>
      </c>
      <c r="CB616" s="27">
        <f t="shared" si="1227"/>
        <v>0</v>
      </c>
      <c r="CC616" s="27">
        <f t="shared" si="1228"/>
        <v>0</v>
      </c>
      <c r="CD616" s="27">
        <f t="shared" si="1214"/>
        <v>0</v>
      </c>
      <c r="CE616" s="27"/>
      <c r="CF616" s="27"/>
      <c r="CG616" s="27" t="str">
        <f>IF(BA616="OUI","OUI","NON")</f>
        <v>OUI</v>
      </c>
      <c r="CH616" s="27" t="s">
        <v>581</v>
      </c>
      <c r="CI616" s="126" t="s">
        <v>1496</v>
      </c>
      <c r="CJ616" s="116" t="s">
        <v>1326</v>
      </c>
      <c r="CK616" s="27" t="s">
        <v>581</v>
      </c>
      <c r="CL616" s="116"/>
      <c r="CM616" s="27"/>
      <c r="CN616" s="116"/>
      <c r="CO616" s="27"/>
      <c r="CP616" s="27" t="str">
        <f t="shared" ref="CP616:CP626" si="1246">IF(F616=0,"NON","OUI")</f>
        <v>NON</v>
      </c>
      <c r="CQ616" s="27">
        <f t="shared" si="1229"/>
        <v>0</v>
      </c>
      <c r="CR616" s="27"/>
      <c r="CS616" s="27">
        <f t="shared" si="1230"/>
        <v>0</v>
      </c>
      <c r="CT616" s="27"/>
      <c r="CU616" s="27"/>
      <c r="CV616" s="179">
        <f t="shared" ref="CV616:CV626" si="1247">IF(SUM(F616:L616)=0,0,SUM(F616:L616)+BT616+BZ616+CA616)</f>
        <v>1</v>
      </c>
      <c r="CW616" s="179">
        <f t="shared" si="1239"/>
        <v>1</v>
      </c>
    </row>
    <row r="617" spans="1:101" customFormat="1" outlineLevel="2" x14ac:dyDescent="0.3">
      <c r="B617" s="41">
        <f t="shared" si="1234"/>
        <v>136</v>
      </c>
      <c r="C617" s="41">
        <f>C616</f>
        <v>0</v>
      </c>
      <c r="D617" s="59" t="str">
        <f>D616</f>
        <v>Ventilo convecteur 010 PIJA07</v>
      </c>
      <c r="E617" s="37" t="s">
        <v>444</v>
      </c>
      <c r="F617" s="27"/>
      <c r="G617" s="27"/>
      <c r="H617" s="27"/>
      <c r="I617" s="27">
        <v>1</v>
      </c>
      <c r="J617" s="27"/>
      <c r="K617" s="27"/>
      <c r="L617" s="34"/>
      <c r="M617" s="39" t="str">
        <f t="shared" ref="M617:M627" si="1248">M616</f>
        <v>02_IFB</v>
      </c>
      <c r="N617" s="39" t="str">
        <f t="shared" ref="N617:N627" si="1249">N616</f>
        <v>B</v>
      </c>
      <c r="O617" s="39" t="str">
        <f t="shared" ref="O617:O627" si="1250">O616</f>
        <v>SE</v>
      </c>
      <c r="P617" s="39" t="str">
        <f t="shared" ref="P617:P627" si="1251">P616</f>
        <v>CVC</v>
      </c>
      <c r="Q617" s="39"/>
      <c r="R617" s="28" t="str">
        <f t="shared" ref="R617:R627" si="1252">R616</f>
        <v>VC</v>
      </c>
      <c r="S617" s="28" t="s">
        <v>159</v>
      </c>
      <c r="T617" s="28" t="s">
        <v>69</v>
      </c>
      <c r="U617" s="28" t="s">
        <v>149</v>
      </c>
      <c r="V617" s="184" t="str">
        <f>V616</f>
        <v>010</v>
      </c>
      <c r="W617" s="28" t="str">
        <f t="shared" si="1240"/>
        <v>TM</v>
      </c>
      <c r="X617" s="27" t="str">
        <f t="shared" si="1231"/>
        <v>SE/CVC/VC/ar/SND/tmp/010/TM</v>
      </c>
      <c r="Y617" s="66"/>
      <c r="Z617" s="67"/>
      <c r="AA617" s="67"/>
      <c r="AB617" s="67"/>
      <c r="AC617" s="67"/>
      <c r="AD617" s="67"/>
      <c r="AE617" s="72">
        <f>IF(AG617=0,0,B617&amp;"_"&amp;M617&amp;N617&amp;O617&amp;"_"&amp;P617&amp;"_"&amp;Q617&amp;"_"&amp;AF617)</f>
        <v>0</v>
      </c>
      <c r="AF617" s="90">
        <f>AF616</f>
        <v>0</v>
      </c>
      <c r="AG617" s="66"/>
      <c r="AH617" s="67"/>
      <c r="AI617" s="67"/>
      <c r="AJ617" s="67"/>
      <c r="AK617" s="68"/>
      <c r="AL617" s="64">
        <f>AL616</f>
        <v>0</v>
      </c>
      <c r="AM617" s="64">
        <f t="shared" si="1153"/>
        <v>0</v>
      </c>
      <c r="AN617" s="64">
        <f t="shared" si="1154"/>
        <v>0</v>
      </c>
      <c r="AO617" s="64">
        <f t="shared" si="1155"/>
        <v>0</v>
      </c>
      <c r="AP617" s="64">
        <f t="shared" si="1156"/>
        <v>0</v>
      </c>
      <c r="AQ617" s="64">
        <f t="shared" si="1157"/>
        <v>0</v>
      </c>
      <c r="AR617" s="64">
        <f t="shared" si="1158"/>
        <v>0</v>
      </c>
      <c r="AS617" s="68"/>
      <c r="AT617" s="78" t="s">
        <v>130</v>
      </c>
      <c r="AU617" s="79">
        <v>-50</v>
      </c>
      <c r="AV617" s="79">
        <v>50</v>
      </c>
      <c r="AW617" s="80"/>
      <c r="AX617" s="106" t="str">
        <f t="shared" si="1241"/>
        <v>Sonde de température de reprise</v>
      </c>
      <c r="AY617" s="63" t="s">
        <v>1347</v>
      </c>
      <c r="BA617" s="36" t="s">
        <v>184</v>
      </c>
      <c r="BB617" s="27">
        <f t="shared" si="1242"/>
        <v>0</v>
      </c>
      <c r="BC617" s="27">
        <f t="shared" si="1243"/>
        <v>0</v>
      </c>
      <c r="BD617" s="27"/>
      <c r="BE617" s="27">
        <f t="shared" si="1244"/>
        <v>1</v>
      </c>
      <c r="BF617" s="27"/>
      <c r="BG617" s="27">
        <f t="shared" si="1245"/>
        <v>0</v>
      </c>
      <c r="BH617" s="1"/>
      <c r="BI617" s="1" t="s">
        <v>1356</v>
      </c>
      <c r="BJ617" s="1"/>
      <c r="BK617" s="1"/>
      <c r="BL617" s="1"/>
      <c r="BM617" s="1"/>
      <c r="BN617" s="1"/>
      <c r="BO617" s="1"/>
      <c r="BP617" s="1"/>
      <c r="BQ617" s="1"/>
      <c r="BR617" s="1"/>
      <c r="BS617" s="38" t="s">
        <v>185</v>
      </c>
      <c r="BT617" s="107">
        <f>IF(BS617="OUI",1,0)</f>
        <v>0</v>
      </c>
      <c r="BU617" s="108">
        <f>IF(BS617="OUI",1,0)</f>
        <v>0</v>
      </c>
      <c r="BV617" s="28">
        <f>IF(OR(BS617=0,BS617="NON"),0,B617&amp;"_"&amp;M617&amp;N617&amp;O617&amp;"_"&amp;P617&amp;"_"&amp;Q617&amp;"_"&amp;R617&amp;S617&amp;T617&amp;U617&amp;V617&amp;"_MANU")</f>
        <v>0</v>
      </c>
      <c r="BW617" s="28">
        <f>IF(BS617="OUI",1,0)</f>
        <v>0</v>
      </c>
      <c r="BX617" s="27"/>
      <c r="BY617" s="27"/>
      <c r="BZ617" s="38">
        <f t="shared" ref="BZ617:BZ627" si="1253">IF(BS617="OUI",IF((BC617+BB617)&lt;&gt;0,(BB617+BC617),0),0)</f>
        <v>0</v>
      </c>
      <c r="CA617" s="38">
        <f t="shared" ref="CA617:CA627" si="1254">IF(BS617="OUI",IF((BE617+BG617)&lt;&gt;0,(BG617+BE617),0),0)</f>
        <v>0</v>
      </c>
      <c r="CB617" s="38">
        <f t="shared" si="1227"/>
        <v>0</v>
      </c>
      <c r="CC617" s="38">
        <f t="shared" si="1228"/>
        <v>0</v>
      </c>
      <c r="CD617" s="38">
        <f t="shared" si="1214"/>
        <v>0</v>
      </c>
      <c r="CE617" s="27"/>
      <c r="CF617" s="27"/>
      <c r="CG617" s="182" t="str">
        <f t="shared" ref="CG617:CG627" si="1255">IF(BA617="OUI","OUI","NON")</f>
        <v>OUI</v>
      </c>
      <c r="CH617" s="27" t="s">
        <v>581</v>
      </c>
      <c r="CI617" s="126" t="s">
        <v>1496</v>
      </c>
      <c r="CJ617" s="116" t="s">
        <v>1326</v>
      </c>
      <c r="CK617" s="27" t="s">
        <v>581</v>
      </c>
      <c r="CL617" s="116"/>
      <c r="CM617" s="27"/>
      <c r="CN617" s="116"/>
      <c r="CO617" s="27"/>
      <c r="CP617" s="171" t="str">
        <f t="shared" si="1246"/>
        <v>NON</v>
      </c>
      <c r="CQ617" s="171">
        <f t="shared" si="1229"/>
        <v>0</v>
      </c>
      <c r="CR617" s="171"/>
      <c r="CS617" s="171">
        <f t="shared" si="1230"/>
        <v>0</v>
      </c>
      <c r="CT617" s="27"/>
      <c r="CU617" s="27"/>
      <c r="CV617" s="86">
        <f t="shared" si="1247"/>
        <v>1</v>
      </c>
      <c r="CW617" s="86">
        <f t="shared" si="1239"/>
        <v>1</v>
      </c>
    </row>
    <row r="618" spans="1:101" customFormat="1" outlineLevel="2" x14ac:dyDescent="0.3">
      <c r="B618" s="41">
        <f t="shared" si="1234"/>
        <v>137</v>
      </c>
      <c r="C618" s="41" t="e">
        <f>#REF!</f>
        <v>#REF!</v>
      </c>
      <c r="D618" s="59" t="str">
        <f>D617</f>
        <v>Ventilo convecteur 010 PIJA07</v>
      </c>
      <c r="E618" s="37" t="s">
        <v>458</v>
      </c>
      <c r="F618" s="27"/>
      <c r="G618" s="27"/>
      <c r="H618" s="27"/>
      <c r="I618" s="27"/>
      <c r="J618" s="27">
        <v>1</v>
      </c>
      <c r="K618" s="27"/>
      <c r="L618" s="34"/>
      <c r="M618" s="39" t="str">
        <f t="shared" si="1248"/>
        <v>02_IFB</v>
      </c>
      <c r="N618" s="39" t="str">
        <f t="shared" si="1249"/>
        <v>B</v>
      </c>
      <c r="O618" s="39" t="str">
        <f t="shared" si="1250"/>
        <v>SE</v>
      </c>
      <c r="P618" s="39" t="str">
        <f t="shared" si="1251"/>
        <v>CVC</v>
      </c>
      <c r="Q618" s="39"/>
      <c r="R618" s="28" t="str">
        <f t="shared" si="1252"/>
        <v>VC</v>
      </c>
      <c r="S618" s="28" t="s">
        <v>162</v>
      </c>
      <c r="T618" s="28" t="s">
        <v>395</v>
      </c>
      <c r="U618" s="28" t="s">
        <v>149</v>
      </c>
      <c r="V618" s="184" t="str">
        <f t="shared" ref="V618:V627" si="1256">V617</f>
        <v>010</v>
      </c>
      <c r="W618" s="28" t="str">
        <f t="shared" si="1240"/>
        <v>TR</v>
      </c>
      <c r="X618" s="27" t="str">
        <f t="shared" si="1231"/>
        <v>SE/CVC/VC/am/CONS/tmp/010/TR</v>
      </c>
      <c r="Y618" s="66"/>
      <c r="Z618" s="67"/>
      <c r="AA618" s="67"/>
      <c r="AB618" s="67"/>
      <c r="AC618" s="67"/>
      <c r="AD618" s="67"/>
      <c r="AE618" s="72">
        <f t="shared" ref="AE618:AE627" si="1257">IF(AG618=0,0,B618&amp;"_"&amp;M618&amp;N618&amp;O618&amp;"_"&amp;P618&amp;"_"&amp;Q618&amp;"_"&amp;AF618)</f>
        <v>0</v>
      </c>
      <c r="AF618" s="90" t="e">
        <f>#REF!</f>
        <v>#REF!</v>
      </c>
      <c r="AG618" s="66"/>
      <c r="AH618" s="67"/>
      <c r="AI618" s="67"/>
      <c r="AJ618" s="67"/>
      <c r="AK618" s="68"/>
      <c r="AL618" s="64" t="e">
        <f>#REF!</f>
        <v>#REF!</v>
      </c>
      <c r="AM618" s="64" t="e">
        <f t="shared" si="1153"/>
        <v>#REF!</v>
      </c>
      <c r="AN618" s="64" t="e">
        <f t="shared" si="1154"/>
        <v>#REF!</v>
      </c>
      <c r="AO618" s="64" t="e">
        <f t="shared" si="1155"/>
        <v>#REF!</v>
      </c>
      <c r="AP618" s="64" t="e">
        <f t="shared" si="1156"/>
        <v>#REF!</v>
      </c>
      <c r="AQ618" s="64" t="e">
        <f t="shared" si="1157"/>
        <v>#REF!</v>
      </c>
      <c r="AR618" s="64" t="e">
        <f t="shared" si="1158"/>
        <v>#REF!</v>
      </c>
      <c r="AS618" s="68"/>
      <c r="AT618" s="78" t="s">
        <v>130</v>
      </c>
      <c r="AU618" s="79">
        <v>10</v>
      </c>
      <c r="AV618" s="79">
        <v>40</v>
      </c>
      <c r="AW618" s="80"/>
      <c r="AX618" s="106" t="str">
        <f t="shared" si="1241"/>
        <v>consigne d'ambiance été (concentrateur de zone)</v>
      </c>
      <c r="AY618" s="63" t="s">
        <v>503</v>
      </c>
      <c r="BA618" s="36" t="s">
        <v>184</v>
      </c>
      <c r="BB618" s="27">
        <f t="shared" si="1242"/>
        <v>0</v>
      </c>
      <c r="BC618" s="27">
        <f t="shared" si="1243"/>
        <v>0</v>
      </c>
      <c r="BD618" s="27"/>
      <c r="BE618" s="27">
        <f t="shared" si="1244"/>
        <v>1</v>
      </c>
      <c r="BF618" s="27"/>
      <c r="BG618" s="27">
        <f t="shared" si="1245"/>
        <v>0</v>
      </c>
      <c r="BH618" s="1" t="s">
        <v>1354</v>
      </c>
      <c r="BI618" s="1" t="s">
        <v>1356</v>
      </c>
      <c r="BJ618" s="1"/>
      <c r="BK618" s="1"/>
      <c r="BL618" s="1"/>
      <c r="BM618" s="1"/>
      <c r="BN618" s="1"/>
      <c r="BO618" s="1"/>
      <c r="BP618" s="1"/>
      <c r="BQ618" s="1"/>
      <c r="BR618" s="1"/>
      <c r="BS618" s="38" t="s">
        <v>185</v>
      </c>
      <c r="BT618" s="107"/>
      <c r="BU618" s="108"/>
      <c r="BV618" s="28"/>
      <c r="BW618" s="28"/>
      <c r="BX618" s="27"/>
      <c r="BY618" s="27"/>
      <c r="BZ618" s="38">
        <f t="shared" si="1253"/>
        <v>0</v>
      </c>
      <c r="CA618" s="38">
        <f t="shared" si="1254"/>
        <v>0</v>
      </c>
      <c r="CB618" s="38">
        <f t="shared" si="1227"/>
        <v>0</v>
      </c>
      <c r="CC618" s="38">
        <f t="shared" si="1228"/>
        <v>0</v>
      </c>
      <c r="CD618" s="38">
        <f t="shared" si="1214"/>
        <v>0</v>
      </c>
      <c r="CE618" s="27"/>
      <c r="CF618" s="27"/>
      <c r="CG618" s="182" t="str">
        <f t="shared" si="1255"/>
        <v>OUI</v>
      </c>
      <c r="CH618" s="27" t="s">
        <v>581</v>
      </c>
      <c r="CI618" s="126" t="s">
        <v>1496</v>
      </c>
      <c r="CJ618" s="116" t="s">
        <v>1326</v>
      </c>
      <c r="CK618" s="27" t="s">
        <v>581</v>
      </c>
      <c r="CL618" s="116"/>
      <c r="CM618" s="27"/>
      <c r="CN618" s="116"/>
      <c r="CO618" s="27"/>
      <c r="CP618" s="171" t="str">
        <f t="shared" si="1246"/>
        <v>NON</v>
      </c>
      <c r="CQ618" s="171">
        <f t="shared" si="1229"/>
        <v>0</v>
      </c>
      <c r="CR618" s="171"/>
      <c r="CS618" s="171">
        <f t="shared" si="1230"/>
        <v>0</v>
      </c>
      <c r="CT618" s="27"/>
      <c r="CU618" s="27"/>
      <c r="CV618" s="86">
        <f t="shared" si="1247"/>
        <v>1</v>
      </c>
      <c r="CW618" s="86">
        <f t="shared" si="1239"/>
        <v>1</v>
      </c>
    </row>
    <row r="619" spans="1:101" customFormat="1" outlineLevel="2" x14ac:dyDescent="0.3">
      <c r="B619" s="41">
        <f t="shared" si="1234"/>
        <v>138</v>
      </c>
      <c r="C619" s="41" t="e">
        <f>C618</f>
        <v>#REF!</v>
      </c>
      <c r="D619" s="59" t="str">
        <f>D618</f>
        <v>Ventilo convecteur 010 PIJA07</v>
      </c>
      <c r="E619" s="37" t="s">
        <v>445</v>
      </c>
      <c r="F619" s="27"/>
      <c r="G619" s="27"/>
      <c r="H619" s="27"/>
      <c r="I619" s="27">
        <v>1</v>
      </c>
      <c r="J619" s="27"/>
      <c r="K619" s="27"/>
      <c r="L619" s="34"/>
      <c r="M619" s="39" t="str">
        <f t="shared" si="1248"/>
        <v>02_IFB</v>
      </c>
      <c r="N619" s="39" t="str">
        <f t="shared" si="1249"/>
        <v>B</v>
      </c>
      <c r="O619" s="39" t="str">
        <f t="shared" si="1250"/>
        <v>SE</v>
      </c>
      <c r="P619" s="39" t="str">
        <f t="shared" si="1251"/>
        <v>CVC</v>
      </c>
      <c r="Q619" s="39"/>
      <c r="R619" s="28" t="str">
        <f t="shared" si="1252"/>
        <v>VC</v>
      </c>
      <c r="S619" s="28" t="s">
        <v>161</v>
      </c>
      <c r="T619" s="28" t="s">
        <v>1422</v>
      </c>
      <c r="U619" s="28" t="s">
        <v>1417</v>
      </c>
      <c r="V619" s="184" t="str">
        <f t="shared" si="1256"/>
        <v>010</v>
      </c>
      <c r="W619" s="28" t="str">
        <f t="shared" si="1240"/>
        <v>TM</v>
      </c>
      <c r="X619" s="27" t="str">
        <f t="shared" si="1231"/>
        <v>SE/CVC/VC/as/MSR/PV/010/TM</v>
      </c>
      <c r="Y619" s="66"/>
      <c r="Z619" s="67"/>
      <c r="AA619" s="67"/>
      <c r="AB619" s="67"/>
      <c r="AC619" s="67"/>
      <c r="AD619" s="67"/>
      <c r="AE619" s="72">
        <f t="shared" si="1257"/>
        <v>0</v>
      </c>
      <c r="AF619" s="90" t="e">
        <f t="shared" ref="AF619:AF626" si="1258">AF618</f>
        <v>#REF!</v>
      </c>
      <c r="AG619" s="66"/>
      <c r="AH619" s="67"/>
      <c r="AI619" s="67"/>
      <c r="AJ619" s="67"/>
      <c r="AK619" s="68"/>
      <c r="AL619" s="64" t="e">
        <f t="shared" ref="AL619:AL626" si="1259">AL618</f>
        <v>#REF!</v>
      </c>
      <c r="AM619" s="64" t="e">
        <f t="shared" si="1153"/>
        <v>#REF!</v>
      </c>
      <c r="AN619" s="64" t="e">
        <f t="shared" si="1154"/>
        <v>#REF!</v>
      </c>
      <c r="AO619" s="64" t="e">
        <f t="shared" si="1155"/>
        <v>#REF!</v>
      </c>
      <c r="AP619" s="64" t="e">
        <f t="shared" si="1156"/>
        <v>#REF!</v>
      </c>
      <c r="AQ619" s="64" t="e">
        <f t="shared" si="1157"/>
        <v>#REF!</v>
      </c>
      <c r="AR619" s="64" t="e">
        <f t="shared" si="1158"/>
        <v>#REF!</v>
      </c>
      <c r="AS619" s="68"/>
      <c r="AT619" s="78" t="s">
        <v>138</v>
      </c>
      <c r="AU619" s="79">
        <v>0</v>
      </c>
      <c r="AV619" s="79" t="s">
        <v>480</v>
      </c>
      <c r="AW619" s="80"/>
      <c r="AX619" s="106" t="str">
        <f t="shared" si="1241"/>
        <v>ventilation petite vitesse (boitier de commande)</v>
      </c>
      <c r="AY619" s="63" t="s">
        <v>177</v>
      </c>
      <c r="BA619" s="36" t="s">
        <v>184</v>
      </c>
      <c r="BB619" s="27">
        <f t="shared" si="1242"/>
        <v>0</v>
      </c>
      <c r="BC619" s="27">
        <f t="shared" si="1243"/>
        <v>0</v>
      </c>
      <c r="BD619" s="27"/>
      <c r="BE619" s="27">
        <f t="shared" si="1244"/>
        <v>1</v>
      </c>
      <c r="BF619" s="27"/>
      <c r="BG619" s="27">
        <f t="shared" si="1245"/>
        <v>0</v>
      </c>
      <c r="BH619" s="1"/>
      <c r="BI619" s="1" t="s">
        <v>1356</v>
      </c>
      <c r="BJ619" s="1"/>
      <c r="BK619" s="1"/>
      <c r="BL619" s="1"/>
      <c r="BM619" s="1"/>
      <c r="BN619" s="1"/>
      <c r="BO619" s="1"/>
      <c r="BP619" s="1"/>
      <c r="BQ619" s="1"/>
      <c r="BR619" s="1"/>
      <c r="BS619" s="38" t="s">
        <v>185</v>
      </c>
      <c r="BT619" s="107">
        <f>IF(BS619="OUI",1,0)</f>
        <v>0</v>
      </c>
      <c r="BU619" s="108">
        <f>IF(BS619="OUI",1,0)</f>
        <v>0</v>
      </c>
      <c r="BV619" s="28">
        <f>IF(OR(BS619=0,BS619="NON"),0,B619&amp;"_"&amp;M619&amp;N619&amp;O619&amp;"_"&amp;P619&amp;"_"&amp;Q619&amp;"_"&amp;R619&amp;S619&amp;T619&amp;U619&amp;V619&amp;"_MANU")</f>
        <v>0</v>
      </c>
      <c r="BW619" s="28">
        <f>IF(BS619="OUI",1,0)</f>
        <v>0</v>
      </c>
      <c r="BX619" s="27"/>
      <c r="BY619" s="27"/>
      <c r="BZ619" s="38">
        <f t="shared" si="1253"/>
        <v>0</v>
      </c>
      <c r="CA619" s="38">
        <f t="shared" si="1254"/>
        <v>0</v>
      </c>
      <c r="CB619" s="38">
        <f t="shared" si="1227"/>
        <v>0</v>
      </c>
      <c r="CC619" s="38">
        <f t="shared" si="1228"/>
        <v>0</v>
      </c>
      <c r="CD619" s="38">
        <f t="shared" si="1214"/>
        <v>0</v>
      </c>
      <c r="CE619" s="27"/>
      <c r="CF619" s="27"/>
      <c r="CG619" s="182" t="str">
        <f t="shared" si="1255"/>
        <v>OUI</v>
      </c>
      <c r="CH619" s="27" t="s">
        <v>581</v>
      </c>
      <c r="CI619" s="126" t="s">
        <v>1496</v>
      </c>
      <c r="CJ619" s="116" t="s">
        <v>1326</v>
      </c>
      <c r="CK619" s="27" t="s">
        <v>581</v>
      </c>
      <c r="CL619" s="116"/>
      <c r="CM619" s="27"/>
      <c r="CN619" s="116"/>
      <c r="CO619" s="27"/>
      <c r="CP619" s="171" t="str">
        <f t="shared" si="1246"/>
        <v>NON</v>
      </c>
      <c r="CQ619" s="171">
        <f t="shared" si="1229"/>
        <v>0</v>
      </c>
      <c r="CR619" s="171"/>
      <c r="CS619" s="171">
        <f t="shared" si="1230"/>
        <v>0</v>
      </c>
      <c r="CT619" s="27"/>
      <c r="CU619" s="27"/>
      <c r="CV619" s="86">
        <f t="shared" si="1247"/>
        <v>1</v>
      </c>
      <c r="CW619" s="86">
        <f t="shared" si="1239"/>
        <v>1</v>
      </c>
    </row>
    <row r="620" spans="1:101" customFormat="1" outlineLevel="2" x14ac:dyDescent="0.3">
      <c r="B620" s="41">
        <f t="shared" si="1234"/>
        <v>139</v>
      </c>
      <c r="C620" s="41" t="e">
        <f>C619</f>
        <v>#REF!</v>
      </c>
      <c r="D620" s="59" t="str">
        <f>D619</f>
        <v>Ventilo convecteur 010 PIJA07</v>
      </c>
      <c r="E620" s="37" t="s">
        <v>446</v>
      </c>
      <c r="F620" s="27"/>
      <c r="G620" s="27"/>
      <c r="H620" s="27"/>
      <c r="I620" s="27">
        <v>1</v>
      </c>
      <c r="J620" s="27"/>
      <c r="K620" s="27"/>
      <c r="L620" s="34"/>
      <c r="M620" s="39" t="str">
        <f t="shared" si="1248"/>
        <v>02_IFB</v>
      </c>
      <c r="N620" s="39" t="str">
        <f t="shared" si="1249"/>
        <v>B</v>
      </c>
      <c r="O620" s="39" t="str">
        <f t="shared" si="1250"/>
        <v>SE</v>
      </c>
      <c r="P620" s="39" t="str">
        <f t="shared" si="1251"/>
        <v>CVC</v>
      </c>
      <c r="Q620" s="39"/>
      <c r="R620" s="28" t="str">
        <f t="shared" si="1252"/>
        <v>VC</v>
      </c>
      <c r="S620" s="28" t="s">
        <v>161</v>
      </c>
      <c r="T620" s="28" t="s">
        <v>1422</v>
      </c>
      <c r="U620" s="28" t="s">
        <v>1418</v>
      </c>
      <c r="V620" s="184" t="str">
        <f t="shared" si="1256"/>
        <v>010</v>
      </c>
      <c r="W620" s="28" t="str">
        <f t="shared" si="1240"/>
        <v>TM</v>
      </c>
      <c r="X620" s="27" t="str">
        <f t="shared" si="1231"/>
        <v>SE/CVC/VC/as/MSR/MV/010/TM</v>
      </c>
      <c r="Y620" s="66"/>
      <c r="Z620" s="67"/>
      <c r="AA620" s="67"/>
      <c r="AB620" s="67"/>
      <c r="AC620" s="67"/>
      <c r="AD620" s="67"/>
      <c r="AE620" s="72">
        <f t="shared" si="1257"/>
        <v>0</v>
      </c>
      <c r="AF620" s="90" t="e">
        <f t="shared" si="1258"/>
        <v>#REF!</v>
      </c>
      <c r="AG620" s="66"/>
      <c r="AH620" s="67"/>
      <c r="AI620" s="67"/>
      <c r="AJ620" s="67"/>
      <c r="AK620" s="68"/>
      <c r="AL620" s="64" t="e">
        <f t="shared" si="1259"/>
        <v>#REF!</v>
      </c>
      <c r="AM620" s="64" t="e">
        <f t="shared" si="1153"/>
        <v>#REF!</v>
      </c>
      <c r="AN620" s="64" t="e">
        <f t="shared" si="1154"/>
        <v>#REF!</v>
      </c>
      <c r="AO620" s="64" t="e">
        <f t="shared" si="1155"/>
        <v>#REF!</v>
      </c>
      <c r="AP620" s="64" t="e">
        <f t="shared" si="1156"/>
        <v>#REF!</v>
      </c>
      <c r="AQ620" s="64" t="e">
        <f t="shared" si="1157"/>
        <v>#REF!</v>
      </c>
      <c r="AR620" s="64" t="e">
        <f t="shared" si="1158"/>
        <v>#REF!</v>
      </c>
      <c r="AS620" s="68"/>
      <c r="AT620" s="78" t="s">
        <v>138</v>
      </c>
      <c r="AU620" s="79"/>
      <c r="AV620" s="79" t="s">
        <v>481</v>
      </c>
      <c r="AW620" s="80"/>
      <c r="AX620" s="106" t="str">
        <f t="shared" si="1241"/>
        <v>ventilation moyenne vitesse (boitier de commande)</v>
      </c>
      <c r="AY620" s="63" t="s">
        <v>177</v>
      </c>
      <c r="BA620" s="36" t="s">
        <v>184</v>
      </c>
      <c r="BB620" s="27">
        <f t="shared" si="1242"/>
        <v>0</v>
      </c>
      <c r="BC620" s="27">
        <f t="shared" si="1243"/>
        <v>0</v>
      </c>
      <c r="BD620" s="27"/>
      <c r="BE620" s="27">
        <f t="shared" si="1244"/>
        <v>1</v>
      </c>
      <c r="BF620" s="27"/>
      <c r="BG620" s="27">
        <f t="shared" si="1245"/>
        <v>0</v>
      </c>
      <c r="BH620" s="1"/>
      <c r="BI620" s="1" t="s">
        <v>1356</v>
      </c>
      <c r="BJ620" s="1"/>
      <c r="BK620" s="1"/>
      <c r="BL620" s="1"/>
      <c r="BM620" s="1"/>
      <c r="BN620" s="1"/>
      <c r="BO620" s="1"/>
      <c r="BP620" s="1"/>
      <c r="BQ620" s="1"/>
      <c r="BR620" s="1"/>
      <c r="BS620" s="38" t="s">
        <v>185</v>
      </c>
      <c r="BT620" s="107">
        <f>IF(BS620="OUI",1,0)</f>
        <v>0</v>
      </c>
      <c r="BU620" s="108">
        <f>IF(BS620="OUI",1,0)</f>
        <v>0</v>
      </c>
      <c r="BV620" s="28">
        <f>IF(OR(BS620=0,BS620="NON"),0,B620&amp;"_"&amp;M620&amp;N620&amp;O620&amp;"_"&amp;P620&amp;"_"&amp;Q620&amp;"_"&amp;R620&amp;S620&amp;T620&amp;U620&amp;V620&amp;"_MANU")</f>
        <v>0</v>
      </c>
      <c r="BW620" s="28">
        <f>IF(BS620="OUI",1,0)</f>
        <v>0</v>
      </c>
      <c r="BX620" s="27"/>
      <c r="BY620" s="27"/>
      <c r="BZ620" s="38">
        <f t="shared" si="1253"/>
        <v>0</v>
      </c>
      <c r="CA620" s="38">
        <f t="shared" si="1254"/>
        <v>0</v>
      </c>
      <c r="CB620" s="38">
        <f t="shared" si="1227"/>
        <v>0</v>
      </c>
      <c r="CC620" s="38">
        <f t="shared" si="1228"/>
        <v>0</v>
      </c>
      <c r="CD620" s="38">
        <f t="shared" si="1214"/>
        <v>0</v>
      </c>
      <c r="CE620" s="27"/>
      <c r="CF620" s="27"/>
      <c r="CG620" s="182" t="str">
        <f t="shared" si="1255"/>
        <v>OUI</v>
      </c>
      <c r="CH620" s="27" t="s">
        <v>581</v>
      </c>
      <c r="CI620" s="126" t="s">
        <v>1496</v>
      </c>
      <c r="CJ620" s="116" t="s">
        <v>1326</v>
      </c>
      <c r="CK620" s="27" t="s">
        <v>581</v>
      </c>
      <c r="CL620" s="116"/>
      <c r="CM620" s="27"/>
      <c r="CN620" s="116"/>
      <c r="CO620" s="27"/>
      <c r="CP620" s="171" t="str">
        <f t="shared" si="1246"/>
        <v>NON</v>
      </c>
      <c r="CQ620" s="171">
        <f t="shared" si="1229"/>
        <v>0</v>
      </c>
      <c r="CR620" s="171"/>
      <c r="CS620" s="171">
        <f t="shared" si="1230"/>
        <v>0</v>
      </c>
      <c r="CT620" s="27"/>
      <c r="CU620" s="27"/>
      <c r="CV620" s="86">
        <f t="shared" si="1247"/>
        <v>1</v>
      </c>
      <c r="CW620" s="86">
        <f t="shared" si="1239"/>
        <v>1</v>
      </c>
    </row>
    <row r="621" spans="1:101" customFormat="1" outlineLevel="2" x14ac:dyDescent="0.3">
      <c r="B621" s="41">
        <f t="shared" si="1234"/>
        <v>140</v>
      </c>
      <c r="C621" s="41" t="e">
        <f>C620</f>
        <v>#REF!</v>
      </c>
      <c r="D621" s="59" t="str">
        <f>D620</f>
        <v>Ventilo convecteur 010 PIJA07</v>
      </c>
      <c r="E621" s="37" t="s">
        <v>617</v>
      </c>
      <c r="F621" s="27"/>
      <c r="G621" s="27"/>
      <c r="H621" s="27"/>
      <c r="I621" s="27">
        <v>1</v>
      </c>
      <c r="J621" s="27"/>
      <c r="K621" s="27"/>
      <c r="L621" s="1"/>
      <c r="M621" s="39" t="str">
        <f t="shared" si="1248"/>
        <v>02_IFB</v>
      </c>
      <c r="N621" s="39" t="str">
        <f t="shared" si="1249"/>
        <v>B</v>
      </c>
      <c r="O621" s="39" t="str">
        <f t="shared" si="1250"/>
        <v>SE</v>
      </c>
      <c r="P621" s="39" t="str">
        <f t="shared" si="1251"/>
        <v>CVC</v>
      </c>
      <c r="Q621" s="39"/>
      <c r="R621" s="28" t="str">
        <f t="shared" si="1252"/>
        <v>VC</v>
      </c>
      <c r="S621" s="28" t="s">
        <v>161</v>
      </c>
      <c r="T621" s="28" t="s">
        <v>1422</v>
      </c>
      <c r="U621" s="28" t="s">
        <v>1419</v>
      </c>
      <c r="V621" s="184" t="str">
        <f t="shared" si="1256"/>
        <v>010</v>
      </c>
      <c r="W621" s="28" t="str">
        <f t="shared" si="1240"/>
        <v>TM</v>
      </c>
      <c r="X621" s="27" t="str">
        <f t="shared" si="1231"/>
        <v>SE/CVC/VC/as/MSR/GV/010/TM</v>
      </c>
      <c r="Y621" s="66"/>
      <c r="Z621" s="67"/>
      <c r="AA621" s="67"/>
      <c r="AB621" s="67"/>
      <c r="AC621" s="67"/>
      <c r="AD621" s="67"/>
      <c r="AE621" s="72">
        <f t="shared" si="1257"/>
        <v>0</v>
      </c>
      <c r="AF621" s="90" t="e">
        <f t="shared" si="1258"/>
        <v>#REF!</v>
      </c>
      <c r="AG621" s="66"/>
      <c r="AH621" s="67"/>
      <c r="AI621" s="67"/>
      <c r="AJ621" s="67"/>
      <c r="AK621" s="68"/>
      <c r="AL621" s="64" t="e">
        <f t="shared" si="1259"/>
        <v>#REF!</v>
      </c>
      <c r="AM621" s="64" t="e">
        <f t="shared" ref="AM621:AM687" si="1260">VLOOKUP($AL621,aut_car,2,FALSE)</f>
        <v>#REF!</v>
      </c>
      <c r="AN621" s="64" t="e">
        <f t="shared" ref="AN621:AN687" si="1261">VLOOKUP($AL621,aut_car,3,FALSE)</f>
        <v>#REF!</v>
      </c>
      <c r="AO621" s="64" t="e">
        <f t="shared" ref="AO621:AO687" si="1262">VLOOKUP($AL621,aut_car,4,FALSE)</f>
        <v>#REF!</v>
      </c>
      <c r="AP621" s="64" t="e">
        <f t="shared" ref="AP621:AP687" si="1263">VLOOKUP($AL621,aut_car,5,FALSE)</f>
        <v>#REF!</v>
      </c>
      <c r="AQ621" s="64" t="e">
        <f t="shared" ref="AQ621:AQ687" si="1264">VLOOKUP($AL621,aut_car,6,FALSE)</f>
        <v>#REF!</v>
      </c>
      <c r="AR621" s="64" t="e">
        <f t="shared" ref="AR621:AR687" si="1265">VLOOKUP($AL621,aut_car,7,FALSE)</f>
        <v>#REF!</v>
      </c>
      <c r="AS621" s="68"/>
      <c r="AT621" s="78" t="s">
        <v>138</v>
      </c>
      <c r="AU621" s="79"/>
      <c r="AV621" s="79" t="s">
        <v>482</v>
      </c>
      <c r="AW621" s="80"/>
      <c r="AX621" s="106" t="str">
        <f t="shared" si="1241"/>
        <v>ventilation grande vitesse (boitier de commande)</v>
      </c>
      <c r="AY621" s="63" t="s">
        <v>177</v>
      </c>
      <c r="BA621" s="36" t="s">
        <v>184</v>
      </c>
      <c r="BB621" s="27">
        <f t="shared" si="1242"/>
        <v>0</v>
      </c>
      <c r="BC621" s="27">
        <f t="shared" si="1243"/>
        <v>0</v>
      </c>
      <c r="BD621" s="27"/>
      <c r="BE621" s="27">
        <f t="shared" si="1244"/>
        <v>1</v>
      </c>
      <c r="BF621" s="27"/>
      <c r="BG621" s="27">
        <f t="shared" si="1245"/>
        <v>0</v>
      </c>
      <c r="BH621" s="1"/>
      <c r="BI621" s="1" t="s">
        <v>1356</v>
      </c>
      <c r="BJ621" s="1"/>
      <c r="BK621" s="1"/>
      <c r="BL621" s="1"/>
      <c r="BM621" s="1"/>
      <c r="BN621" s="1"/>
      <c r="BO621" s="1"/>
      <c r="BP621" s="1"/>
      <c r="BQ621" s="1"/>
      <c r="BR621" s="1"/>
      <c r="BS621" s="38" t="s">
        <v>185</v>
      </c>
      <c r="BT621" s="107">
        <f>IF(BS621="OUI",1,0)</f>
        <v>0</v>
      </c>
      <c r="BU621" s="108">
        <f>IF(BS621="OUI",1,0)</f>
        <v>0</v>
      </c>
      <c r="BV621" s="28">
        <f>IF(OR(BS621=0,BS621="NON"),0,B621&amp;"_"&amp;M621&amp;N621&amp;O621&amp;"_"&amp;P621&amp;"_"&amp;Q621&amp;"_"&amp;R621&amp;S621&amp;T621&amp;U621&amp;V621&amp;"_MANU")</f>
        <v>0</v>
      </c>
      <c r="BW621" s="28">
        <f>IF(BS621="OUI",1,0)</f>
        <v>0</v>
      </c>
      <c r="BX621" s="27"/>
      <c r="BY621" s="27"/>
      <c r="BZ621" s="38">
        <f t="shared" si="1253"/>
        <v>0</v>
      </c>
      <c r="CA621" s="38">
        <f t="shared" si="1254"/>
        <v>0</v>
      </c>
      <c r="CB621" s="38">
        <f t="shared" si="1227"/>
        <v>0</v>
      </c>
      <c r="CC621" s="38">
        <f t="shared" si="1228"/>
        <v>0</v>
      </c>
      <c r="CD621" s="38">
        <f t="shared" si="1214"/>
        <v>0</v>
      </c>
      <c r="CE621" s="27"/>
      <c r="CF621" s="27"/>
      <c r="CG621" s="182" t="str">
        <f t="shared" si="1255"/>
        <v>OUI</v>
      </c>
      <c r="CH621" s="27" t="s">
        <v>581</v>
      </c>
      <c r="CI621" s="126" t="s">
        <v>1496</v>
      </c>
      <c r="CJ621" s="116" t="s">
        <v>1326</v>
      </c>
      <c r="CK621" s="27" t="s">
        <v>581</v>
      </c>
      <c r="CL621" s="116"/>
      <c r="CM621" s="27"/>
      <c r="CN621" s="116"/>
      <c r="CO621" s="27"/>
      <c r="CP621" s="171" t="str">
        <f t="shared" si="1246"/>
        <v>NON</v>
      </c>
      <c r="CQ621" s="171">
        <f t="shared" si="1229"/>
        <v>0</v>
      </c>
      <c r="CR621" s="171"/>
      <c r="CS621" s="171">
        <f t="shared" si="1230"/>
        <v>0</v>
      </c>
      <c r="CT621" s="27"/>
      <c r="CU621" s="27"/>
      <c r="CV621" s="86">
        <f t="shared" si="1247"/>
        <v>1</v>
      </c>
      <c r="CW621" s="86">
        <f t="shared" si="1239"/>
        <v>1</v>
      </c>
    </row>
    <row r="622" spans="1:101" customFormat="1" outlineLevel="2" x14ac:dyDescent="0.3">
      <c r="B622" s="41">
        <f t="shared" si="1234"/>
        <v>141</v>
      </c>
      <c r="C622" s="41" t="e">
        <f>C621</f>
        <v>#REF!</v>
      </c>
      <c r="D622" s="59" t="str">
        <f>D621</f>
        <v>Ventilo convecteur 010 PIJA07</v>
      </c>
      <c r="E622" s="37" t="s">
        <v>447</v>
      </c>
      <c r="F622" s="27"/>
      <c r="G622" s="27"/>
      <c r="H622" s="27"/>
      <c r="I622" s="27">
        <v>1</v>
      </c>
      <c r="J622" s="27"/>
      <c r="K622" s="27"/>
      <c r="L622" s="34"/>
      <c r="M622" s="39" t="str">
        <f t="shared" si="1248"/>
        <v>02_IFB</v>
      </c>
      <c r="N622" s="39" t="str">
        <f t="shared" si="1249"/>
        <v>B</v>
      </c>
      <c r="O622" s="39" t="str">
        <f t="shared" si="1250"/>
        <v>SE</v>
      </c>
      <c r="P622" s="39" t="str">
        <f t="shared" si="1251"/>
        <v>CVC</v>
      </c>
      <c r="Q622" s="39"/>
      <c r="R622" s="28" t="str">
        <f t="shared" si="1252"/>
        <v>VC</v>
      </c>
      <c r="S622" s="28" t="s">
        <v>161</v>
      </c>
      <c r="T622" s="28" t="s">
        <v>1422</v>
      </c>
      <c r="U622" s="28" t="s">
        <v>1420</v>
      </c>
      <c r="V622" s="184" t="str">
        <f t="shared" si="1256"/>
        <v>010</v>
      </c>
      <c r="W622" s="28" t="str">
        <f t="shared" si="1240"/>
        <v>TM</v>
      </c>
      <c r="X622" s="27" t="str">
        <f t="shared" si="1231"/>
        <v>SE/CVC/VC/as/MSR/AV/010/TM</v>
      </c>
      <c r="Y622" s="66"/>
      <c r="Z622" s="67"/>
      <c r="AA622" s="67"/>
      <c r="AB622" s="67"/>
      <c r="AC622" s="67"/>
      <c r="AD622" s="67"/>
      <c r="AE622" s="72">
        <f t="shared" si="1257"/>
        <v>0</v>
      </c>
      <c r="AF622" s="90" t="e">
        <f t="shared" si="1258"/>
        <v>#REF!</v>
      </c>
      <c r="AG622" s="66"/>
      <c r="AH622" s="67"/>
      <c r="AI622" s="67"/>
      <c r="AJ622" s="67"/>
      <c r="AK622" s="68"/>
      <c r="AL622" s="64" t="e">
        <f t="shared" si="1259"/>
        <v>#REF!</v>
      </c>
      <c r="AM622" s="64" t="e">
        <f t="shared" si="1260"/>
        <v>#REF!</v>
      </c>
      <c r="AN622" s="64" t="e">
        <f t="shared" si="1261"/>
        <v>#REF!</v>
      </c>
      <c r="AO622" s="64" t="e">
        <f t="shared" si="1262"/>
        <v>#REF!</v>
      </c>
      <c r="AP622" s="64" t="e">
        <f t="shared" si="1263"/>
        <v>#REF!</v>
      </c>
      <c r="AQ622" s="64" t="e">
        <f t="shared" si="1264"/>
        <v>#REF!</v>
      </c>
      <c r="AR622" s="64" t="e">
        <f t="shared" si="1265"/>
        <v>#REF!</v>
      </c>
      <c r="AS622" s="68"/>
      <c r="AT622" s="78" t="s">
        <v>138</v>
      </c>
      <c r="AU622" s="79" t="s">
        <v>484</v>
      </c>
      <c r="AV622" s="79" t="s">
        <v>483</v>
      </c>
      <c r="AW622" s="80"/>
      <c r="AX622" s="106" t="str">
        <f t="shared" si="1241"/>
        <v>ventilation auto (boitier de commande)</v>
      </c>
      <c r="AY622" s="63" t="s">
        <v>177</v>
      </c>
      <c r="BA622" s="36" t="s">
        <v>184</v>
      </c>
      <c r="BB622" s="27">
        <f t="shared" si="1242"/>
        <v>0</v>
      </c>
      <c r="BC622" s="27">
        <f t="shared" si="1243"/>
        <v>0</v>
      </c>
      <c r="BD622" s="27"/>
      <c r="BE622" s="27">
        <f t="shared" si="1244"/>
        <v>1</v>
      </c>
      <c r="BF622" s="27"/>
      <c r="BG622" s="27">
        <f t="shared" si="1245"/>
        <v>0</v>
      </c>
      <c r="BH622" s="1"/>
      <c r="BI622" s="1" t="s">
        <v>1356</v>
      </c>
      <c r="BJ622" s="1"/>
      <c r="BK622" s="1"/>
      <c r="BL622" s="1"/>
      <c r="BM622" s="1"/>
      <c r="BN622" s="1"/>
      <c r="BO622" s="1"/>
      <c r="BP622" s="1"/>
      <c r="BQ622" s="1"/>
      <c r="BR622" s="1"/>
      <c r="BS622" s="38" t="s">
        <v>185</v>
      </c>
      <c r="BT622" s="107"/>
      <c r="BU622" s="108"/>
      <c r="BV622" s="28"/>
      <c r="BW622" s="28"/>
      <c r="BX622" s="27"/>
      <c r="BY622" s="27"/>
      <c r="BZ622" s="38">
        <f t="shared" si="1253"/>
        <v>0</v>
      </c>
      <c r="CA622" s="38">
        <f t="shared" si="1254"/>
        <v>0</v>
      </c>
      <c r="CB622" s="38">
        <f t="shared" si="1227"/>
        <v>0</v>
      </c>
      <c r="CC622" s="38">
        <f t="shared" si="1228"/>
        <v>0</v>
      </c>
      <c r="CD622" s="38">
        <f t="shared" si="1214"/>
        <v>0</v>
      </c>
      <c r="CE622" s="27"/>
      <c r="CF622" s="27"/>
      <c r="CG622" s="182" t="str">
        <f t="shared" si="1255"/>
        <v>OUI</v>
      </c>
      <c r="CH622" s="27" t="s">
        <v>581</v>
      </c>
      <c r="CI622" s="126" t="s">
        <v>1496</v>
      </c>
      <c r="CJ622" s="116" t="s">
        <v>1326</v>
      </c>
      <c r="CK622" s="27" t="s">
        <v>581</v>
      </c>
      <c r="CL622" s="116"/>
      <c r="CM622" s="27"/>
      <c r="CN622" s="116"/>
      <c r="CO622" s="27"/>
      <c r="CP622" s="171" t="str">
        <f t="shared" si="1246"/>
        <v>NON</v>
      </c>
      <c r="CQ622" s="171">
        <f t="shared" si="1229"/>
        <v>0</v>
      </c>
      <c r="CR622" s="171"/>
      <c r="CS622" s="171">
        <f t="shared" si="1230"/>
        <v>0</v>
      </c>
      <c r="CT622" s="27"/>
      <c r="CU622" s="27"/>
      <c r="CV622" s="86">
        <f t="shared" si="1247"/>
        <v>1</v>
      </c>
      <c r="CW622" s="86">
        <f t="shared" si="1239"/>
        <v>1</v>
      </c>
    </row>
    <row r="623" spans="1:101" customFormat="1" outlineLevel="2" x14ac:dyDescent="0.3">
      <c r="B623" s="41">
        <f t="shared" si="1234"/>
        <v>142</v>
      </c>
      <c r="C623" s="41" t="e">
        <f t="shared" ref="C623:D625" si="1266">C622</f>
        <v>#REF!</v>
      </c>
      <c r="D623" s="59" t="str">
        <f t="shared" si="1266"/>
        <v>Ventilo convecteur 010 PIJA07</v>
      </c>
      <c r="E623" s="37" t="s">
        <v>1327</v>
      </c>
      <c r="F623" s="27"/>
      <c r="G623" s="27"/>
      <c r="H623" s="27"/>
      <c r="I623" s="27"/>
      <c r="J623" s="27">
        <v>1</v>
      </c>
      <c r="K623" s="27"/>
      <c r="L623" s="34"/>
      <c r="M623" s="39" t="str">
        <f t="shared" si="1248"/>
        <v>02_IFB</v>
      </c>
      <c r="N623" s="39" t="str">
        <f t="shared" si="1249"/>
        <v>B</v>
      </c>
      <c r="O623" s="39" t="str">
        <f t="shared" si="1250"/>
        <v>SE</v>
      </c>
      <c r="P623" s="39" t="str">
        <f t="shared" si="1251"/>
        <v>CVC</v>
      </c>
      <c r="Q623" s="39"/>
      <c r="R623" s="28" t="str">
        <f t="shared" si="1252"/>
        <v>VC</v>
      </c>
      <c r="S623" s="28" t="s">
        <v>161</v>
      </c>
      <c r="T623" s="28" t="s">
        <v>395</v>
      </c>
      <c r="U623" s="28" t="s">
        <v>1421</v>
      </c>
      <c r="V623" s="184" t="str">
        <f t="shared" si="1256"/>
        <v>010</v>
      </c>
      <c r="W623" s="28" t="str">
        <f t="shared" si="1240"/>
        <v>TR</v>
      </c>
      <c r="X623" s="27" t="str">
        <f t="shared" si="1231"/>
        <v>SE/CVC/VC/as/CONS/VIT/010/TR</v>
      </c>
      <c r="Y623" s="66"/>
      <c r="Z623" s="67"/>
      <c r="AA623" s="67"/>
      <c r="AB623" s="67"/>
      <c r="AC623" s="67"/>
      <c r="AD623" s="67"/>
      <c r="AE623" s="72">
        <f t="shared" si="1257"/>
        <v>0</v>
      </c>
      <c r="AF623" s="90" t="e">
        <f t="shared" si="1258"/>
        <v>#REF!</v>
      </c>
      <c r="AG623" s="66"/>
      <c r="AH623" s="67"/>
      <c r="AI623" s="67"/>
      <c r="AJ623" s="67"/>
      <c r="AK623" s="68"/>
      <c r="AL623" s="64" t="e">
        <f t="shared" si="1259"/>
        <v>#REF!</v>
      </c>
      <c r="AM623" s="64" t="e">
        <f t="shared" si="1260"/>
        <v>#REF!</v>
      </c>
      <c r="AN623" s="64" t="e">
        <f t="shared" si="1261"/>
        <v>#REF!</v>
      </c>
      <c r="AO623" s="64" t="e">
        <f t="shared" si="1262"/>
        <v>#REF!</v>
      </c>
      <c r="AP623" s="64" t="e">
        <f t="shared" si="1263"/>
        <v>#REF!</v>
      </c>
      <c r="AQ623" s="64" t="e">
        <f t="shared" si="1264"/>
        <v>#REF!</v>
      </c>
      <c r="AR623" s="64" t="e">
        <f t="shared" si="1265"/>
        <v>#REF!</v>
      </c>
      <c r="AS623" s="68"/>
      <c r="AT623" s="78" t="s">
        <v>138</v>
      </c>
      <c r="AU623" s="79">
        <v>0</v>
      </c>
      <c r="AV623" s="79"/>
      <c r="AW623" s="80"/>
      <c r="AX623" s="106" t="str">
        <f t="shared" si="1241"/>
        <v>Consigne de ventilation PV/MV/GV/auto (boitier de commande)</v>
      </c>
      <c r="AY623" s="63" t="s">
        <v>1345</v>
      </c>
      <c r="BA623" s="36" t="s">
        <v>184</v>
      </c>
      <c r="BB623" s="27">
        <f t="shared" si="1242"/>
        <v>0</v>
      </c>
      <c r="BC623" s="27">
        <f t="shared" si="1243"/>
        <v>0</v>
      </c>
      <c r="BD623" s="27"/>
      <c r="BE623" s="27">
        <f t="shared" si="1244"/>
        <v>1</v>
      </c>
      <c r="BF623" s="27"/>
      <c r="BG623" s="27">
        <f t="shared" si="1245"/>
        <v>0</v>
      </c>
      <c r="BH623" s="1"/>
      <c r="BI623" s="1" t="s">
        <v>1356</v>
      </c>
      <c r="BJ623" s="1"/>
      <c r="BK623" s="1"/>
      <c r="BL623" s="1"/>
      <c r="BM623" s="1"/>
      <c r="BN623" s="1"/>
      <c r="BO623" s="1"/>
      <c r="BP623" s="1"/>
      <c r="BQ623" s="1"/>
      <c r="BR623" s="1"/>
      <c r="BS623" s="38" t="s">
        <v>185</v>
      </c>
      <c r="BT623" s="107">
        <f>IF(BS623="OUI",1,0)</f>
        <v>0</v>
      </c>
      <c r="BU623" s="108">
        <f>IF(BS623="OUI",1,0)</f>
        <v>0</v>
      </c>
      <c r="BV623" s="28">
        <f>IF(OR(BS623=0,BS623="NON"),0,B623&amp;"_"&amp;M623&amp;N623&amp;O623&amp;"_"&amp;P623&amp;"_"&amp;Q623&amp;"_"&amp;R623&amp;S623&amp;T623&amp;U623&amp;V623&amp;"_MANU")</f>
        <v>0</v>
      </c>
      <c r="BW623" s="28">
        <f>IF(BS623="OUI",1,0)</f>
        <v>0</v>
      </c>
      <c r="BX623" s="27"/>
      <c r="BY623" s="27"/>
      <c r="BZ623" s="38">
        <f t="shared" si="1253"/>
        <v>0</v>
      </c>
      <c r="CA623" s="38">
        <f t="shared" si="1254"/>
        <v>0</v>
      </c>
      <c r="CB623" s="38">
        <f t="shared" si="1227"/>
        <v>0</v>
      </c>
      <c r="CC623" s="38">
        <f t="shared" si="1228"/>
        <v>0</v>
      </c>
      <c r="CD623" s="38">
        <f t="shared" si="1214"/>
        <v>0</v>
      </c>
      <c r="CE623" s="27"/>
      <c r="CF623" s="27"/>
      <c r="CG623" s="182" t="str">
        <f t="shared" si="1255"/>
        <v>OUI</v>
      </c>
      <c r="CH623" s="27"/>
      <c r="CI623" s="126" t="s">
        <v>1496</v>
      </c>
      <c r="CJ623" s="116" t="s">
        <v>1326</v>
      </c>
      <c r="CK623" s="27" t="s">
        <v>581</v>
      </c>
      <c r="CL623" s="116"/>
      <c r="CM623" s="27"/>
      <c r="CN623" s="116"/>
      <c r="CO623" s="27"/>
      <c r="CP623" s="171" t="str">
        <f t="shared" si="1246"/>
        <v>NON</v>
      </c>
      <c r="CQ623" s="171">
        <f t="shared" si="1229"/>
        <v>0</v>
      </c>
      <c r="CR623" s="171"/>
      <c r="CS623" s="171">
        <f t="shared" si="1230"/>
        <v>0</v>
      </c>
      <c r="CT623" s="27"/>
      <c r="CU623" s="27"/>
      <c r="CV623" s="86">
        <f t="shared" si="1247"/>
        <v>1</v>
      </c>
      <c r="CW623" s="86">
        <f t="shared" si="1239"/>
        <v>1</v>
      </c>
    </row>
    <row r="624" spans="1:101" customFormat="1" outlineLevel="2" x14ac:dyDescent="0.3">
      <c r="B624" s="41">
        <f t="shared" si="1234"/>
        <v>143</v>
      </c>
      <c r="C624" s="41" t="e">
        <f>#REF!</f>
        <v>#REF!</v>
      </c>
      <c r="D624" s="59" t="str">
        <f t="shared" si="1266"/>
        <v>Ventilo convecteur 010 PIJA07</v>
      </c>
      <c r="E624" s="37" t="s">
        <v>461</v>
      </c>
      <c r="F624" s="27"/>
      <c r="G624" s="27"/>
      <c r="H624" s="27"/>
      <c r="I624" s="27">
        <v>1</v>
      </c>
      <c r="J624" s="27"/>
      <c r="K624" s="27"/>
      <c r="L624" s="34"/>
      <c r="M624" s="39" t="str">
        <f t="shared" si="1248"/>
        <v>02_IFB</v>
      </c>
      <c r="N624" s="39" t="str">
        <f t="shared" si="1249"/>
        <v>B</v>
      </c>
      <c r="O624" s="39" t="str">
        <f t="shared" si="1250"/>
        <v>SE</v>
      </c>
      <c r="P624" s="39" t="str">
        <f t="shared" si="1251"/>
        <v>CVC</v>
      </c>
      <c r="Q624" s="39"/>
      <c r="R624" s="28" t="str">
        <f t="shared" si="1252"/>
        <v>VC</v>
      </c>
      <c r="S624" s="28" t="s">
        <v>162</v>
      </c>
      <c r="T624" s="28" t="s">
        <v>1423</v>
      </c>
      <c r="U624" s="28" t="s">
        <v>149</v>
      </c>
      <c r="V624" s="184" t="str">
        <f t="shared" si="1256"/>
        <v>010</v>
      </c>
      <c r="W624" s="28" t="str">
        <f t="shared" si="1240"/>
        <v>TM</v>
      </c>
      <c r="X624" s="27" t="str">
        <f t="shared" si="1231"/>
        <v>SE/CVC/VC/am/DEC/tmp/010/TM</v>
      </c>
      <c r="Y624" s="66"/>
      <c r="Z624" s="67"/>
      <c r="AA624" s="67"/>
      <c r="AB624" s="67"/>
      <c r="AC624" s="67"/>
      <c r="AD624" s="67"/>
      <c r="AE624" s="72">
        <f t="shared" si="1257"/>
        <v>0</v>
      </c>
      <c r="AF624" s="90" t="e">
        <f>#REF!</f>
        <v>#REF!</v>
      </c>
      <c r="AG624" s="66"/>
      <c r="AH624" s="67"/>
      <c r="AI624" s="67"/>
      <c r="AJ624" s="67"/>
      <c r="AK624" s="68"/>
      <c r="AL624" s="64" t="e">
        <f>#REF!</f>
        <v>#REF!</v>
      </c>
      <c r="AM624" s="64" t="e">
        <f t="shared" si="1260"/>
        <v>#REF!</v>
      </c>
      <c r="AN624" s="64" t="e">
        <f t="shared" si="1261"/>
        <v>#REF!</v>
      </c>
      <c r="AO624" s="64" t="e">
        <f t="shared" si="1262"/>
        <v>#REF!</v>
      </c>
      <c r="AP624" s="64" t="e">
        <f t="shared" si="1263"/>
        <v>#REF!</v>
      </c>
      <c r="AQ624" s="64" t="e">
        <f t="shared" si="1264"/>
        <v>#REF!</v>
      </c>
      <c r="AR624" s="64" t="e">
        <f t="shared" si="1265"/>
        <v>#REF!</v>
      </c>
      <c r="AS624" s="68"/>
      <c r="AT624" s="78" t="s">
        <v>130</v>
      </c>
      <c r="AU624" s="79">
        <v>-2</v>
      </c>
      <c r="AV624" s="79">
        <v>2</v>
      </c>
      <c r="AW624" s="80"/>
      <c r="AX624" s="106" t="str">
        <f t="shared" si="1241"/>
        <v>autorisation de décalage du point de consigne (concentrateur de zone)</v>
      </c>
      <c r="AY624" s="63" t="s">
        <v>1344</v>
      </c>
      <c r="BA624" s="36" t="s">
        <v>184</v>
      </c>
      <c r="BB624" s="27">
        <f t="shared" si="1242"/>
        <v>0</v>
      </c>
      <c r="BC624" s="27">
        <f t="shared" si="1243"/>
        <v>0</v>
      </c>
      <c r="BD624" s="27"/>
      <c r="BE624" s="27">
        <f t="shared" si="1244"/>
        <v>1</v>
      </c>
      <c r="BF624" s="27"/>
      <c r="BG624" s="27">
        <f t="shared" si="1245"/>
        <v>0</v>
      </c>
      <c r="BH624" s="1"/>
      <c r="BI624" s="1" t="s">
        <v>1356</v>
      </c>
      <c r="BJ624" s="1"/>
      <c r="BK624" s="1"/>
      <c r="BL624" s="1"/>
      <c r="BM624" s="1"/>
      <c r="BN624" s="1"/>
      <c r="BO624" s="1"/>
      <c r="BP624" s="1"/>
      <c r="BQ624" s="1"/>
      <c r="BR624" s="1"/>
      <c r="BS624" s="38" t="s">
        <v>185</v>
      </c>
      <c r="BT624" s="107"/>
      <c r="BU624" s="108"/>
      <c r="BV624" s="28"/>
      <c r="BW624" s="28"/>
      <c r="BX624" s="27"/>
      <c r="BY624" s="27"/>
      <c r="BZ624" s="38">
        <f t="shared" si="1253"/>
        <v>0</v>
      </c>
      <c r="CA624" s="38">
        <f t="shared" si="1254"/>
        <v>0</v>
      </c>
      <c r="CB624" s="38">
        <f t="shared" si="1227"/>
        <v>0</v>
      </c>
      <c r="CC624" s="38">
        <f t="shared" si="1228"/>
        <v>0</v>
      </c>
      <c r="CD624" s="38">
        <f t="shared" si="1214"/>
        <v>0</v>
      </c>
      <c r="CE624" s="27"/>
      <c r="CF624" s="27"/>
      <c r="CG624" s="182" t="str">
        <f t="shared" si="1255"/>
        <v>OUI</v>
      </c>
      <c r="CH624" s="27" t="s">
        <v>581</v>
      </c>
      <c r="CI624" s="126" t="s">
        <v>1496</v>
      </c>
      <c r="CJ624" s="116" t="s">
        <v>1326</v>
      </c>
      <c r="CK624" s="27" t="s">
        <v>581</v>
      </c>
      <c r="CL624" s="116"/>
      <c r="CM624" s="27"/>
      <c r="CN624" s="116"/>
      <c r="CO624" s="27"/>
      <c r="CP624" s="171" t="str">
        <f t="shared" si="1246"/>
        <v>NON</v>
      </c>
      <c r="CQ624" s="171">
        <f t="shared" si="1229"/>
        <v>0</v>
      </c>
      <c r="CR624" s="171"/>
      <c r="CS624" s="171">
        <f t="shared" si="1230"/>
        <v>0</v>
      </c>
      <c r="CT624" s="27"/>
      <c r="CU624" s="27"/>
      <c r="CV624" s="86">
        <f t="shared" si="1247"/>
        <v>1</v>
      </c>
      <c r="CW624" s="86">
        <f t="shared" si="1239"/>
        <v>1</v>
      </c>
    </row>
    <row r="625" spans="1:101" customFormat="1" outlineLevel="2" x14ac:dyDescent="0.3">
      <c r="B625" s="41">
        <f t="shared" si="1234"/>
        <v>144</v>
      </c>
      <c r="C625" s="41" t="e">
        <f>#REF!</f>
        <v>#REF!</v>
      </c>
      <c r="D625" s="59" t="str">
        <f t="shared" si="1266"/>
        <v>Ventilo convecteur 010 PIJA07</v>
      </c>
      <c r="E625" s="37" t="s">
        <v>1244</v>
      </c>
      <c r="F625" s="27"/>
      <c r="G625" s="27"/>
      <c r="H625" s="27"/>
      <c r="I625" s="27"/>
      <c r="J625" s="27">
        <v>1</v>
      </c>
      <c r="K625" s="27"/>
      <c r="L625" s="34"/>
      <c r="M625" s="39" t="str">
        <f t="shared" si="1248"/>
        <v>02_IFB</v>
      </c>
      <c r="N625" s="39" t="str">
        <f t="shared" si="1249"/>
        <v>B</v>
      </c>
      <c r="O625" s="39" t="str">
        <f t="shared" si="1250"/>
        <v>SE</v>
      </c>
      <c r="P625" s="39" t="str">
        <f t="shared" si="1251"/>
        <v>CVC</v>
      </c>
      <c r="Q625" s="39"/>
      <c r="R625" s="28" t="str">
        <f t="shared" si="1252"/>
        <v>VC</v>
      </c>
      <c r="S625" s="28" t="s">
        <v>200</v>
      </c>
      <c r="T625" s="28" t="s">
        <v>74</v>
      </c>
      <c r="U625" s="28" t="s">
        <v>128</v>
      </c>
      <c r="V625" s="184" t="str">
        <f t="shared" si="1256"/>
        <v>010</v>
      </c>
      <c r="W625" s="28" t="str">
        <f t="shared" si="1240"/>
        <v>TR</v>
      </c>
      <c r="X625" s="27" t="str">
        <f t="shared" si="1231"/>
        <v>SE/CVC/VC/eg/V2V/%/010/TR</v>
      </c>
      <c r="Y625" s="66"/>
      <c r="Z625" s="67"/>
      <c r="AA625" s="67"/>
      <c r="AB625" s="67"/>
      <c r="AC625" s="67"/>
      <c r="AD625" s="67"/>
      <c r="AE625" s="72">
        <f t="shared" si="1257"/>
        <v>0</v>
      </c>
      <c r="AF625" s="90" t="e">
        <f>#REF!</f>
        <v>#REF!</v>
      </c>
      <c r="AG625" s="66"/>
      <c r="AH625" s="67"/>
      <c r="AI625" s="67"/>
      <c r="AJ625" s="67"/>
      <c r="AK625" s="68"/>
      <c r="AL625" s="64" t="e">
        <f>#REF!</f>
        <v>#REF!</v>
      </c>
      <c r="AM625" s="64" t="e">
        <f t="shared" si="1260"/>
        <v>#REF!</v>
      </c>
      <c r="AN625" s="64" t="e">
        <f t="shared" si="1261"/>
        <v>#REF!</v>
      </c>
      <c r="AO625" s="64" t="e">
        <f t="shared" si="1262"/>
        <v>#REF!</v>
      </c>
      <c r="AP625" s="64" t="e">
        <f t="shared" si="1263"/>
        <v>#REF!</v>
      </c>
      <c r="AQ625" s="64" t="e">
        <f t="shared" si="1264"/>
        <v>#REF!</v>
      </c>
      <c r="AR625" s="64" t="e">
        <f t="shared" si="1265"/>
        <v>#REF!</v>
      </c>
      <c r="AS625" s="68"/>
      <c r="AT625" s="78" t="s">
        <v>128</v>
      </c>
      <c r="AU625" s="79">
        <v>0</v>
      </c>
      <c r="AV625" s="79">
        <v>100</v>
      </c>
      <c r="AW625" s="80"/>
      <c r="AX625" s="106" t="str">
        <f t="shared" si="1241"/>
        <v>position vanne de régulation EG</v>
      </c>
      <c r="AY625" s="63" t="s">
        <v>1345</v>
      </c>
      <c r="BA625" s="36" t="s">
        <v>184</v>
      </c>
      <c r="BB625" s="27">
        <f t="shared" si="1242"/>
        <v>0</v>
      </c>
      <c r="BC625" s="27">
        <f t="shared" si="1243"/>
        <v>0</v>
      </c>
      <c r="BD625" s="27"/>
      <c r="BE625" s="27">
        <f t="shared" si="1244"/>
        <v>1</v>
      </c>
      <c r="BF625" s="27"/>
      <c r="BG625" s="27">
        <f t="shared" si="1245"/>
        <v>0</v>
      </c>
      <c r="BH625" s="1"/>
      <c r="BI625" s="1" t="s">
        <v>1356</v>
      </c>
      <c r="BJ625" s="1"/>
      <c r="BK625" s="1"/>
      <c r="BL625" s="1"/>
      <c r="BM625" s="1"/>
      <c r="BN625" s="1"/>
      <c r="BO625" s="1"/>
      <c r="BP625" s="1"/>
      <c r="BQ625" s="1"/>
      <c r="BR625" s="1"/>
      <c r="BS625" s="38" t="s">
        <v>185</v>
      </c>
      <c r="BT625" s="107">
        <f>IF(BS625="OUI",1,0)</f>
        <v>0</v>
      </c>
      <c r="BU625" s="108">
        <f>IF(BS625="OUI",1,0)</f>
        <v>0</v>
      </c>
      <c r="BV625" s="28">
        <f>IF(OR(BS625=0,BS625="NON"),0,B625&amp;"_"&amp;M625&amp;N625&amp;O625&amp;"_"&amp;P625&amp;"_"&amp;Q625&amp;"_"&amp;R625&amp;S625&amp;T625&amp;U625&amp;V625&amp;"_MANU")</f>
        <v>0</v>
      </c>
      <c r="BW625" s="28">
        <f>IF(BS625="OUI",1,0)</f>
        <v>0</v>
      </c>
      <c r="BX625" s="27"/>
      <c r="BY625" s="27"/>
      <c r="BZ625" s="38">
        <f t="shared" si="1253"/>
        <v>0</v>
      </c>
      <c r="CA625" s="38">
        <f t="shared" si="1254"/>
        <v>0</v>
      </c>
      <c r="CB625" s="38">
        <f t="shared" si="1227"/>
        <v>0</v>
      </c>
      <c r="CC625" s="38">
        <f t="shared" si="1228"/>
        <v>0</v>
      </c>
      <c r="CD625" s="38">
        <f t="shared" si="1214"/>
        <v>0</v>
      </c>
      <c r="CE625" s="27"/>
      <c r="CF625" s="27"/>
      <c r="CG625" s="182" t="str">
        <f t="shared" si="1255"/>
        <v>OUI</v>
      </c>
      <c r="CH625" s="27" t="s">
        <v>581</v>
      </c>
      <c r="CI625" s="126" t="s">
        <v>1496</v>
      </c>
      <c r="CJ625" s="116" t="s">
        <v>1326</v>
      </c>
      <c r="CK625" s="27" t="s">
        <v>581</v>
      </c>
      <c r="CL625" s="116"/>
      <c r="CM625" s="27"/>
      <c r="CN625" s="116"/>
      <c r="CO625" s="27"/>
      <c r="CP625" s="171" t="str">
        <f t="shared" si="1246"/>
        <v>NON</v>
      </c>
      <c r="CQ625" s="171">
        <f t="shared" si="1229"/>
        <v>0</v>
      </c>
      <c r="CR625" s="171"/>
      <c r="CS625" s="171">
        <f t="shared" si="1230"/>
        <v>0</v>
      </c>
      <c r="CT625" s="27"/>
      <c r="CU625" s="27"/>
      <c r="CV625" s="86">
        <f t="shared" si="1247"/>
        <v>1</v>
      </c>
      <c r="CW625" s="86">
        <f t="shared" si="1239"/>
        <v>1</v>
      </c>
    </row>
    <row r="626" spans="1:101" customFormat="1" outlineLevel="2" x14ac:dyDescent="0.3">
      <c r="B626" s="41">
        <f t="shared" si="1234"/>
        <v>145</v>
      </c>
      <c r="C626" s="41" t="e">
        <f>C625</f>
        <v>#REF!</v>
      </c>
      <c r="D626" s="59" t="str">
        <f>D625</f>
        <v>Ventilo convecteur 010 PIJA07</v>
      </c>
      <c r="E626" s="37" t="s">
        <v>1328</v>
      </c>
      <c r="F626" s="27"/>
      <c r="G626" s="27"/>
      <c r="H626" s="27"/>
      <c r="I626" s="27"/>
      <c r="J626" s="27">
        <v>1</v>
      </c>
      <c r="K626" s="27"/>
      <c r="L626" s="34"/>
      <c r="M626" s="39" t="str">
        <f t="shared" si="1248"/>
        <v>02_IFB</v>
      </c>
      <c r="N626" s="39" t="str">
        <f t="shared" si="1249"/>
        <v>B</v>
      </c>
      <c r="O626" s="39" t="str">
        <f t="shared" si="1250"/>
        <v>SE</v>
      </c>
      <c r="P626" s="39" t="str">
        <f t="shared" si="1251"/>
        <v>CVC</v>
      </c>
      <c r="Q626" s="39"/>
      <c r="R626" s="28" t="str">
        <f t="shared" si="1252"/>
        <v>VC</v>
      </c>
      <c r="S626" s="28" t="s">
        <v>161</v>
      </c>
      <c r="T626" s="28" t="s">
        <v>157</v>
      </c>
      <c r="U626" s="28" t="s">
        <v>128</v>
      </c>
      <c r="V626" s="184" t="str">
        <f t="shared" si="1256"/>
        <v>010</v>
      </c>
      <c r="W626" s="28" t="str">
        <f t="shared" si="1240"/>
        <v>TR</v>
      </c>
      <c r="X626" s="27" t="str">
        <f t="shared" si="1231"/>
        <v>SE/CVC/VC/as/VEN/%/010/TR</v>
      </c>
      <c r="Y626" s="66"/>
      <c r="Z626" s="67"/>
      <c r="AA626" s="67"/>
      <c r="AB626" s="67"/>
      <c r="AC626" s="67"/>
      <c r="AD626" s="67"/>
      <c r="AE626" s="72">
        <f t="shared" si="1257"/>
        <v>0</v>
      </c>
      <c r="AF626" s="90" t="e">
        <f t="shared" si="1258"/>
        <v>#REF!</v>
      </c>
      <c r="AG626" s="66"/>
      <c r="AH626" s="67"/>
      <c r="AI626" s="67"/>
      <c r="AJ626" s="67"/>
      <c r="AK626" s="68"/>
      <c r="AL626" s="64" t="e">
        <f t="shared" si="1259"/>
        <v>#REF!</v>
      </c>
      <c r="AM626" s="64" t="e">
        <f t="shared" si="1260"/>
        <v>#REF!</v>
      </c>
      <c r="AN626" s="64" t="e">
        <f t="shared" si="1261"/>
        <v>#REF!</v>
      </c>
      <c r="AO626" s="64" t="e">
        <f t="shared" si="1262"/>
        <v>#REF!</v>
      </c>
      <c r="AP626" s="64" t="e">
        <f t="shared" si="1263"/>
        <v>#REF!</v>
      </c>
      <c r="AQ626" s="64" t="e">
        <f t="shared" si="1264"/>
        <v>#REF!</v>
      </c>
      <c r="AR626" s="64" t="e">
        <f t="shared" si="1265"/>
        <v>#REF!</v>
      </c>
      <c r="AS626" s="68"/>
      <c r="AT626" s="78" t="s">
        <v>128</v>
      </c>
      <c r="AU626" s="79">
        <v>0</v>
      </c>
      <c r="AV626" s="79">
        <v>100</v>
      </c>
      <c r="AW626" s="80"/>
      <c r="AX626" s="106" t="str">
        <f t="shared" si="1241"/>
        <v>position ventilateur à débit variable</v>
      </c>
      <c r="AY626" s="63" t="s">
        <v>1345</v>
      </c>
      <c r="BA626" s="36" t="s">
        <v>184</v>
      </c>
      <c r="BB626" s="27">
        <f t="shared" si="1242"/>
        <v>0</v>
      </c>
      <c r="BC626" s="27">
        <f t="shared" si="1243"/>
        <v>0</v>
      </c>
      <c r="BD626" s="27"/>
      <c r="BE626" s="27">
        <f t="shared" si="1244"/>
        <v>1</v>
      </c>
      <c r="BF626" s="27"/>
      <c r="BG626" s="27">
        <f t="shared" si="1245"/>
        <v>0</v>
      </c>
      <c r="BH626" s="1"/>
      <c r="BI626" s="1" t="s">
        <v>1356</v>
      </c>
      <c r="BJ626" s="1"/>
      <c r="BK626" s="1"/>
      <c r="BL626" s="1"/>
      <c r="BM626" s="1"/>
      <c r="BN626" s="1"/>
      <c r="BO626" s="1"/>
      <c r="BP626" s="1"/>
      <c r="BQ626" s="1"/>
      <c r="BR626" s="1"/>
      <c r="BS626" s="38" t="s">
        <v>185</v>
      </c>
      <c r="BT626" s="107">
        <f>IF(BS626="OUI",1,0)</f>
        <v>0</v>
      </c>
      <c r="BU626" s="108">
        <f>IF(BS626="OUI",1,0)</f>
        <v>0</v>
      </c>
      <c r="BV626" s="28">
        <f>IF(OR(BS626=0,BS626="NON"),0,B626&amp;"_"&amp;M626&amp;N626&amp;O626&amp;"_"&amp;P626&amp;"_"&amp;Q626&amp;"_"&amp;R626&amp;S626&amp;T626&amp;U626&amp;V626&amp;"_MANU")</f>
        <v>0</v>
      </c>
      <c r="BW626" s="28">
        <f>IF(BS626="OUI",1,0)</f>
        <v>0</v>
      </c>
      <c r="BX626" s="27"/>
      <c r="BY626" s="27"/>
      <c r="BZ626" s="38">
        <f t="shared" si="1253"/>
        <v>0</v>
      </c>
      <c r="CA626" s="38">
        <f t="shared" si="1254"/>
        <v>0</v>
      </c>
      <c r="CB626" s="38">
        <f t="shared" si="1227"/>
        <v>0</v>
      </c>
      <c r="CC626" s="38">
        <f t="shared" si="1228"/>
        <v>0</v>
      </c>
      <c r="CD626" s="38">
        <f t="shared" si="1214"/>
        <v>0</v>
      </c>
      <c r="CE626" s="27"/>
      <c r="CF626" s="27"/>
      <c r="CG626" s="182" t="str">
        <f t="shared" si="1255"/>
        <v>OUI</v>
      </c>
      <c r="CH626" s="27" t="s">
        <v>581</v>
      </c>
      <c r="CI626" s="126" t="s">
        <v>1496</v>
      </c>
      <c r="CJ626" s="116" t="s">
        <v>1326</v>
      </c>
      <c r="CK626" s="27" t="s">
        <v>581</v>
      </c>
      <c r="CL626" s="116"/>
      <c r="CM626" s="27"/>
      <c r="CN626" s="116"/>
      <c r="CO626" s="27"/>
      <c r="CP626" s="171" t="str">
        <f t="shared" si="1246"/>
        <v>NON</v>
      </c>
      <c r="CQ626" s="171">
        <f t="shared" si="1229"/>
        <v>0</v>
      </c>
      <c r="CR626" s="171"/>
      <c r="CS626" s="171">
        <f t="shared" si="1230"/>
        <v>0</v>
      </c>
      <c r="CT626" s="27"/>
      <c r="CU626" s="27"/>
      <c r="CV626" s="86">
        <f t="shared" si="1247"/>
        <v>1</v>
      </c>
      <c r="CW626" s="86">
        <f t="shared" si="1239"/>
        <v>1</v>
      </c>
    </row>
    <row r="627" spans="1:101" customFormat="1" outlineLevel="2" x14ac:dyDescent="0.3">
      <c r="A627" s="157"/>
      <c r="B627" s="41">
        <f t="shared" si="1234"/>
        <v>146</v>
      </c>
      <c r="C627" s="41" t="e">
        <f>#REF!</f>
        <v>#REF!</v>
      </c>
      <c r="D627" s="59" t="str">
        <f>D626</f>
        <v>Ventilo convecteur 010 PIJA07</v>
      </c>
      <c r="E627" s="37" t="s">
        <v>1126</v>
      </c>
      <c r="F627" s="27">
        <v>1</v>
      </c>
      <c r="G627" s="27"/>
      <c r="H627" s="27"/>
      <c r="I627" s="27"/>
      <c r="J627" s="27"/>
      <c r="K627" s="27"/>
      <c r="L627" s="34"/>
      <c r="M627" s="39" t="str">
        <f t="shared" si="1248"/>
        <v>02_IFB</v>
      </c>
      <c r="N627" s="39" t="str">
        <f t="shared" si="1249"/>
        <v>B</v>
      </c>
      <c r="O627" s="39" t="str">
        <f t="shared" si="1250"/>
        <v>SE</v>
      </c>
      <c r="P627" s="39" t="str">
        <f t="shared" si="1251"/>
        <v>CVC</v>
      </c>
      <c r="Q627" s="39"/>
      <c r="R627" s="28" t="str">
        <f t="shared" si="1252"/>
        <v>VC</v>
      </c>
      <c r="S627" s="28" t="s">
        <v>152</v>
      </c>
      <c r="T627" s="28" t="s">
        <v>24</v>
      </c>
      <c r="U627" s="28"/>
      <c r="V627" s="184" t="str">
        <f t="shared" si="1256"/>
        <v>010</v>
      </c>
      <c r="W627" s="28"/>
      <c r="X627" s="27" t="str">
        <f t="shared" si="1231"/>
        <v>SE/CVC/VC/def/VC//010/</v>
      </c>
      <c r="Y627" s="66"/>
      <c r="Z627" s="67"/>
      <c r="AA627" s="67"/>
      <c r="AB627" s="67"/>
      <c r="AC627" s="67"/>
      <c r="AD627" s="67"/>
      <c r="AE627" s="72">
        <f t="shared" si="1257"/>
        <v>0</v>
      </c>
      <c r="AF627" s="90" t="e">
        <f>#REF!</f>
        <v>#REF!</v>
      </c>
      <c r="AG627" s="66"/>
      <c r="AH627" s="67"/>
      <c r="AI627" s="67"/>
      <c r="AJ627" s="67"/>
      <c r="AK627" s="68"/>
      <c r="AL627" s="64" t="e">
        <f>#REF!</f>
        <v>#REF!</v>
      </c>
      <c r="AM627" s="64" t="e">
        <f t="shared" si="1260"/>
        <v>#REF!</v>
      </c>
      <c r="AN627" s="64" t="e">
        <f t="shared" si="1261"/>
        <v>#REF!</v>
      </c>
      <c r="AO627" s="64" t="e">
        <f t="shared" si="1262"/>
        <v>#REF!</v>
      </c>
      <c r="AP627" s="64" t="e">
        <f t="shared" si="1263"/>
        <v>#REF!</v>
      </c>
      <c r="AQ627" s="64" t="e">
        <f t="shared" si="1264"/>
        <v>#REF!</v>
      </c>
      <c r="AR627" s="64" t="e">
        <f t="shared" si="1265"/>
        <v>#REF!</v>
      </c>
      <c r="AS627" s="68"/>
      <c r="AT627" s="78"/>
      <c r="AU627" s="79"/>
      <c r="AV627" s="79"/>
      <c r="AW627" s="80"/>
      <c r="AX627" s="106" t="str">
        <f t="shared" si="1241"/>
        <v>Défaut</v>
      </c>
      <c r="AY627" s="63" t="s">
        <v>1346</v>
      </c>
      <c r="BA627" s="36" t="s">
        <v>184</v>
      </c>
      <c r="BB627" s="27">
        <f t="shared" si="1242"/>
        <v>1</v>
      </c>
      <c r="BC627" s="27">
        <f t="shared" si="1243"/>
        <v>0</v>
      </c>
      <c r="BD627" s="27"/>
      <c r="BE627" s="27">
        <f t="shared" si="1244"/>
        <v>0</v>
      </c>
      <c r="BF627" s="27"/>
      <c r="BG627" s="27">
        <f t="shared" si="1245"/>
        <v>0</v>
      </c>
      <c r="BH627" s="1" t="s">
        <v>1354</v>
      </c>
      <c r="BI627" s="1" t="s">
        <v>1356</v>
      </c>
      <c r="BJ627" s="1"/>
      <c r="BK627" s="1"/>
      <c r="BL627" s="1"/>
      <c r="BM627" s="1"/>
      <c r="BN627" s="1"/>
      <c r="BO627" s="1"/>
      <c r="BP627" s="1"/>
      <c r="BQ627" s="1"/>
      <c r="BR627" s="1"/>
      <c r="BS627" s="38" t="s">
        <v>185</v>
      </c>
      <c r="BT627" s="107"/>
      <c r="BU627" s="108"/>
      <c r="BV627" s="28"/>
      <c r="BW627" s="28"/>
      <c r="BX627" s="27"/>
      <c r="BY627" s="27"/>
      <c r="BZ627" s="38">
        <f t="shared" si="1253"/>
        <v>0</v>
      </c>
      <c r="CA627" s="38">
        <f t="shared" si="1254"/>
        <v>0</v>
      </c>
      <c r="CB627" s="38">
        <f t="shared" si="1227"/>
        <v>0</v>
      </c>
      <c r="CC627" s="38">
        <f t="shared" si="1228"/>
        <v>0</v>
      </c>
      <c r="CD627" s="38">
        <f t="shared" si="1214"/>
        <v>0</v>
      </c>
      <c r="CE627" s="27"/>
      <c r="CF627" s="27"/>
      <c r="CG627" s="182" t="str">
        <f t="shared" si="1255"/>
        <v>OUI</v>
      </c>
      <c r="CH627" s="27" t="s">
        <v>581</v>
      </c>
      <c r="CI627" s="126" t="s">
        <v>1496</v>
      </c>
      <c r="CJ627" s="116" t="s">
        <v>1326</v>
      </c>
      <c r="CK627" s="27" t="s">
        <v>581</v>
      </c>
      <c r="CL627" s="116"/>
      <c r="CM627" s="27"/>
      <c r="CN627" s="116"/>
      <c r="CO627" s="27"/>
      <c r="CP627" s="171" t="s">
        <v>184</v>
      </c>
      <c r="CQ627" s="171" t="str">
        <f t="shared" si="1229"/>
        <v>CVC</v>
      </c>
      <c r="CR627" s="171" t="s">
        <v>707</v>
      </c>
      <c r="CS627" s="171" t="str">
        <f t="shared" si="1230"/>
        <v>à chaque changement de valeur</v>
      </c>
      <c r="CT627" s="171"/>
      <c r="CU627" s="171"/>
      <c r="CV627" s="86">
        <f>IF(SUM(F627:L627)=0,0,SUM(F627:L627)+BT627+BZ627+CA627)</f>
        <v>1</v>
      </c>
      <c r="CW627" s="86">
        <f t="shared" si="1239"/>
        <v>1</v>
      </c>
    </row>
    <row r="628" spans="1:101" customFormat="1" outlineLevel="1" x14ac:dyDescent="0.3">
      <c r="B628" s="42">
        <f>B627+1</f>
        <v>147</v>
      </c>
      <c r="C628" s="42"/>
      <c r="D628" s="105" t="s">
        <v>1510</v>
      </c>
      <c r="E628" s="1" t="s">
        <v>442</v>
      </c>
      <c r="F628" s="27"/>
      <c r="G628" s="27"/>
      <c r="H628" s="27"/>
      <c r="I628" s="27">
        <v>1</v>
      </c>
      <c r="J628" s="27"/>
      <c r="K628" s="27"/>
      <c r="L628" s="34"/>
      <c r="M628" s="27" t="s">
        <v>1350</v>
      </c>
      <c r="N628" s="27" t="s">
        <v>1397</v>
      </c>
      <c r="O628" s="27" t="s">
        <v>1398</v>
      </c>
      <c r="P628" s="27" t="s">
        <v>29</v>
      </c>
      <c r="Q628" s="27"/>
      <c r="R628" s="27" t="s">
        <v>1340</v>
      </c>
      <c r="S628" s="27" t="s">
        <v>162</v>
      </c>
      <c r="T628" s="27" t="s">
        <v>69</v>
      </c>
      <c r="U628" s="27" t="s">
        <v>149</v>
      </c>
      <c r="V628" s="183" t="s">
        <v>1407</v>
      </c>
      <c r="W628" s="27" t="str">
        <f t="shared" ref="W628:W637" si="1267">IF(F628&lt;&gt;0,$F$481,IF(G628&lt;&gt;0,$G$481,IF(H628&lt;&gt;0,$H$481,IF(I628&lt;&gt;0,$I$481,IF(J628&lt;&gt;0,$J$481,IF(K628&lt;&gt;0,$K$481,IF($L628&lt;&gt;0,$L$481,0)))))))</f>
        <v>TM</v>
      </c>
      <c r="X628" s="27" t="str">
        <f t="shared" ref="X628:X639" si="1268">IF(SUM(F628:L628)=0,0,O628&amp;"/"&amp;P628&amp;"/"&amp;R628&amp;"/"&amp;S628&amp;"/"&amp;T628&amp;"/"&amp;U628&amp;"/"&amp;V628&amp;"/"&amp;W628)</f>
        <v>SE/CVC/MONO/am/SND/tmp/001/TM</v>
      </c>
      <c r="Y628" s="66"/>
      <c r="Z628" s="67"/>
      <c r="AA628" s="67"/>
      <c r="AB628" s="67"/>
      <c r="AC628" s="67"/>
      <c r="AD628" s="67"/>
      <c r="AE628" s="66">
        <f>IF(AG628=0,0,B628&amp;"_"&amp;M628&amp;N628&amp;O628&amp;"_"&amp;P628&amp;"_"&amp;Q628&amp;"_"&amp;AF628)</f>
        <v>0</v>
      </c>
      <c r="AF628" s="67">
        <v>0</v>
      </c>
      <c r="AG628" s="66"/>
      <c r="AH628" s="67"/>
      <c r="AI628" s="67"/>
      <c r="AJ628" s="67"/>
      <c r="AK628" s="68"/>
      <c r="AL628" s="66">
        <v>0</v>
      </c>
      <c r="AM628" s="66">
        <f t="shared" si="1260"/>
        <v>0</v>
      </c>
      <c r="AN628" s="66">
        <f t="shared" si="1261"/>
        <v>0</v>
      </c>
      <c r="AO628" s="66">
        <f t="shared" si="1262"/>
        <v>0</v>
      </c>
      <c r="AP628" s="66">
        <f t="shared" si="1263"/>
        <v>0</v>
      </c>
      <c r="AQ628" s="66">
        <f t="shared" si="1264"/>
        <v>0</v>
      </c>
      <c r="AR628" s="66">
        <f t="shared" si="1265"/>
        <v>0</v>
      </c>
      <c r="AS628" s="68"/>
      <c r="AT628" s="176" t="s">
        <v>130</v>
      </c>
      <c r="AU628" s="177">
        <v>-50</v>
      </c>
      <c r="AV628" s="177">
        <v>50</v>
      </c>
      <c r="AW628" s="178"/>
      <c r="AX628" s="63" t="str">
        <f t="shared" si="1241"/>
        <v>Sonde temp air ambiance</v>
      </c>
      <c r="AY628" s="63" t="s">
        <v>1348</v>
      </c>
      <c r="BA628" s="27" t="s">
        <v>184</v>
      </c>
      <c r="BB628" s="27">
        <f t="shared" si="1242"/>
        <v>0</v>
      </c>
      <c r="BC628" s="27">
        <f t="shared" si="1243"/>
        <v>0</v>
      </c>
      <c r="BD628" s="27"/>
      <c r="BE628" s="27">
        <f t="shared" si="1244"/>
        <v>1</v>
      </c>
      <c r="BF628" s="27"/>
      <c r="BG628" s="27">
        <f t="shared" si="1245"/>
        <v>0</v>
      </c>
      <c r="BH628" s="1" t="s">
        <v>1354</v>
      </c>
      <c r="BI628" s="1" t="s">
        <v>1357</v>
      </c>
      <c r="BJ628" s="1"/>
      <c r="BK628" s="1"/>
      <c r="BL628" s="1"/>
      <c r="BM628" s="1"/>
      <c r="BN628" s="1"/>
      <c r="BO628" s="1"/>
      <c r="BP628" s="1"/>
      <c r="BQ628" s="1"/>
      <c r="BR628" s="1"/>
      <c r="BS628" s="27" t="s">
        <v>185</v>
      </c>
      <c r="BT628" s="167">
        <f>IF(BS628="OUI",1,0)</f>
        <v>0</v>
      </c>
      <c r="BU628" s="168">
        <f>IF(BS628="OUI",1,0)</f>
        <v>0</v>
      </c>
      <c r="BV628" s="27">
        <f>IF(OR(BS628=0,BS628="NON"),0,B628&amp;"_"&amp;M628&amp;N628&amp;O628&amp;"_"&amp;P628&amp;"_"&amp;Q628&amp;"_"&amp;R628&amp;S628&amp;T628&amp;U628&amp;V628&amp;"_MANU")</f>
        <v>0</v>
      </c>
      <c r="BW628" s="27">
        <f>IF(BS628="OUI",1,0)</f>
        <v>0</v>
      </c>
      <c r="BX628" s="27"/>
      <c r="BY628" s="27"/>
      <c r="BZ628" s="27">
        <f>IF(BS628="OUI",IF((BC628+BB628)&lt;&gt;0,(BB628+BC628),0),0)</f>
        <v>0</v>
      </c>
      <c r="CA628" s="27">
        <f>IF(BS628="OUI",IF((BE628+BG628)&lt;&gt;0,(BG628+BE628),0),0)</f>
        <v>0</v>
      </c>
      <c r="CB628" s="27">
        <f t="shared" ref="CB628:CB639" si="1269">IF(BZ628=0,0,BZ628)</f>
        <v>0</v>
      </c>
      <c r="CC628" s="27">
        <f t="shared" ref="CC628:CC639" si="1270">IF(CA628=0,0,CA628)</f>
        <v>0</v>
      </c>
      <c r="CD628" s="27">
        <f t="shared" ref="CD628:CD639" si="1271">IF(OR(BS628=0,BS628="NON"),0,B628&amp;"_"&amp;M628&amp;N628&amp;O628&amp;"_"&amp;P628&amp;"_"&amp;Q628&amp;"_"&amp;R628&amp;S628&amp;T628&amp;U628&amp;V628&amp;"_FORC"&amp;IF(CB628=0,"TR","TC"))</f>
        <v>0</v>
      </c>
      <c r="CE628" s="27"/>
      <c r="CF628" s="27"/>
      <c r="CG628" s="27" t="str">
        <f>IF(BA628="OUI","OUI","NON")</f>
        <v>OUI</v>
      </c>
      <c r="CH628" s="27" t="s">
        <v>581</v>
      </c>
      <c r="CI628" s="126" t="s">
        <v>1496</v>
      </c>
      <c r="CJ628" s="116" t="s">
        <v>1326</v>
      </c>
      <c r="CK628" s="27" t="s">
        <v>581</v>
      </c>
      <c r="CL628" s="116"/>
      <c r="CM628" s="27"/>
      <c r="CN628" s="116"/>
      <c r="CO628" s="27"/>
      <c r="CP628" s="27" t="str">
        <f t="shared" ref="CP628:CP638" si="1272">IF(F628=0,"NON","OUI")</f>
        <v>NON</v>
      </c>
      <c r="CQ628" s="27">
        <f t="shared" ref="CQ628:CQ639" si="1273">IF(CP628="OUI",P628,0)</f>
        <v>0</v>
      </c>
      <c r="CR628" s="27"/>
      <c r="CS628" s="27">
        <f t="shared" ref="CS628:CS639" si="1274">IF(CR628&lt;&gt;0,CK628,0)</f>
        <v>0</v>
      </c>
      <c r="CT628" s="27"/>
      <c r="CU628" s="27"/>
      <c r="CV628" s="179">
        <f t="shared" ref="CV628:CV638" si="1275">IF(SUM(F628:L628)=0,0,SUM(F628:L628)+BT628+BZ628+CA628)</f>
        <v>1</v>
      </c>
      <c r="CW628" s="179">
        <f t="shared" ref="CW628:CW639" si="1276">IF(SUM(F628:L628)=0,0,SUM(BB628:BG628)+BU628+CC628+CB628)</f>
        <v>1</v>
      </c>
    </row>
    <row r="629" spans="1:101" customFormat="1" outlineLevel="2" x14ac:dyDescent="0.3">
      <c r="B629" s="41">
        <f t="shared" si="1234"/>
        <v>148</v>
      </c>
      <c r="C629" s="41">
        <f>C628</f>
        <v>0</v>
      </c>
      <c r="D629" s="59" t="str">
        <f>D628</f>
        <v>Monosplit 000 PIJA01</v>
      </c>
      <c r="E629" s="37" t="s">
        <v>444</v>
      </c>
      <c r="F629" s="27"/>
      <c r="G629" s="27"/>
      <c r="H629" s="27"/>
      <c r="I629" s="27">
        <v>1</v>
      </c>
      <c r="J629" s="27"/>
      <c r="K629" s="27"/>
      <c r="L629" s="34"/>
      <c r="M629" s="39" t="str">
        <f t="shared" ref="M629:P639" si="1277">M628</f>
        <v>02_IFB</v>
      </c>
      <c r="N629" s="39" t="str">
        <f t="shared" si="1277"/>
        <v>B</v>
      </c>
      <c r="O629" s="39" t="str">
        <f t="shared" si="1277"/>
        <v>SE</v>
      </c>
      <c r="P629" s="39" t="str">
        <f t="shared" si="1277"/>
        <v>CVC</v>
      </c>
      <c r="Q629" s="39"/>
      <c r="R629" s="28" t="str">
        <f t="shared" ref="R629:R639" si="1278">R628</f>
        <v>MONO</v>
      </c>
      <c r="S629" s="28" t="s">
        <v>159</v>
      </c>
      <c r="T629" s="28" t="s">
        <v>69</v>
      </c>
      <c r="U629" s="28" t="s">
        <v>149</v>
      </c>
      <c r="V629" s="184" t="str">
        <f>V628</f>
        <v>001</v>
      </c>
      <c r="W629" s="28" t="str">
        <f t="shared" si="1267"/>
        <v>TM</v>
      </c>
      <c r="X629" s="27" t="str">
        <f t="shared" si="1268"/>
        <v>SE/CVC/MONO/ar/SND/tmp/001/TM</v>
      </c>
      <c r="Y629" s="66"/>
      <c r="Z629" s="67"/>
      <c r="AA629" s="67"/>
      <c r="AB629" s="67"/>
      <c r="AC629" s="67"/>
      <c r="AD629" s="67"/>
      <c r="AE629" s="72">
        <f>IF(AG629=0,0,B629&amp;"_"&amp;M629&amp;N629&amp;O629&amp;"_"&amp;P629&amp;"_"&amp;Q629&amp;"_"&amp;AF629)</f>
        <v>0</v>
      </c>
      <c r="AF629" s="90">
        <f>AF628</f>
        <v>0</v>
      </c>
      <c r="AG629" s="66"/>
      <c r="AH629" s="67"/>
      <c r="AI629" s="67"/>
      <c r="AJ629" s="67"/>
      <c r="AK629" s="68"/>
      <c r="AL629" s="64">
        <f>AL628</f>
        <v>0</v>
      </c>
      <c r="AM629" s="64">
        <f t="shared" si="1260"/>
        <v>0</v>
      </c>
      <c r="AN629" s="64">
        <f t="shared" si="1261"/>
        <v>0</v>
      </c>
      <c r="AO629" s="64">
        <f t="shared" si="1262"/>
        <v>0</v>
      </c>
      <c r="AP629" s="64">
        <f t="shared" si="1263"/>
        <v>0</v>
      </c>
      <c r="AQ629" s="64">
        <f t="shared" si="1264"/>
        <v>0</v>
      </c>
      <c r="AR629" s="64">
        <f t="shared" si="1265"/>
        <v>0</v>
      </c>
      <c r="AS629" s="68"/>
      <c r="AT629" s="78" t="s">
        <v>130</v>
      </c>
      <c r="AU629" s="79">
        <v>-50</v>
      </c>
      <c r="AV629" s="79">
        <v>50</v>
      </c>
      <c r="AW629" s="80"/>
      <c r="AX629" s="106" t="str">
        <f t="shared" si="1241"/>
        <v>Sonde de température de reprise</v>
      </c>
      <c r="AY629" s="63" t="s">
        <v>1347</v>
      </c>
      <c r="BA629" s="36" t="s">
        <v>184</v>
      </c>
      <c r="BB629" s="27">
        <f t="shared" si="1242"/>
        <v>0</v>
      </c>
      <c r="BC629" s="27">
        <f t="shared" si="1243"/>
        <v>0</v>
      </c>
      <c r="BD629" s="27"/>
      <c r="BE629" s="27">
        <f t="shared" si="1244"/>
        <v>1</v>
      </c>
      <c r="BF629" s="27"/>
      <c r="BG629" s="27">
        <f t="shared" si="1245"/>
        <v>0</v>
      </c>
      <c r="BH629" s="1"/>
      <c r="BI629" s="1" t="s">
        <v>1357</v>
      </c>
      <c r="BJ629" s="1"/>
      <c r="BK629" s="1"/>
      <c r="BL629" s="1"/>
      <c r="BM629" s="1"/>
      <c r="BN629" s="1"/>
      <c r="BO629" s="1"/>
      <c r="BP629" s="1"/>
      <c r="BQ629" s="1"/>
      <c r="BR629" s="1"/>
      <c r="BS629" s="38" t="s">
        <v>185</v>
      </c>
      <c r="BT629" s="107">
        <f>IF(BS629="OUI",1,0)</f>
        <v>0</v>
      </c>
      <c r="BU629" s="108">
        <f>IF(BS629="OUI",1,0)</f>
        <v>0</v>
      </c>
      <c r="BV629" s="28">
        <f>IF(OR(BS629=0,BS629="NON"),0,B629&amp;"_"&amp;M629&amp;N629&amp;O629&amp;"_"&amp;P629&amp;"_"&amp;Q629&amp;"_"&amp;R629&amp;S629&amp;T629&amp;U629&amp;V629&amp;"_MANU")</f>
        <v>0</v>
      </c>
      <c r="BW629" s="28">
        <f>IF(BS629="OUI",1,0)</f>
        <v>0</v>
      </c>
      <c r="BX629" s="27"/>
      <c r="BY629" s="27"/>
      <c r="BZ629" s="38">
        <f t="shared" ref="BZ629:BZ639" si="1279">IF(BS629="OUI",IF((BC629+BB629)&lt;&gt;0,(BB629+BC629),0),0)</f>
        <v>0</v>
      </c>
      <c r="CA629" s="38">
        <f t="shared" ref="CA629:CA639" si="1280">IF(BS629="OUI",IF((BE629+BG629)&lt;&gt;0,(BG629+BE629),0),0)</f>
        <v>0</v>
      </c>
      <c r="CB629" s="38">
        <f t="shared" si="1269"/>
        <v>0</v>
      </c>
      <c r="CC629" s="38">
        <f t="shared" si="1270"/>
        <v>0</v>
      </c>
      <c r="CD629" s="38">
        <f t="shared" si="1271"/>
        <v>0</v>
      </c>
      <c r="CE629" s="27"/>
      <c r="CF629" s="27"/>
      <c r="CG629" s="182" t="str">
        <f t="shared" ref="CG629:CG639" si="1281">IF(BA629="OUI","OUI","NON")</f>
        <v>OUI</v>
      </c>
      <c r="CH629" s="27" t="s">
        <v>581</v>
      </c>
      <c r="CI629" s="126" t="s">
        <v>1496</v>
      </c>
      <c r="CJ629" s="116" t="s">
        <v>1326</v>
      </c>
      <c r="CK629" s="27" t="s">
        <v>581</v>
      </c>
      <c r="CL629" s="116"/>
      <c r="CM629" s="27"/>
      <c r="CN629" s="116"/>
      <c r="CO629" s="27"/>
      <c r="CP629" s="171" t="str">
        <f t="shared" si="1272"/>
        <v>NON</v>
      </c>
      <c r="CQ629" s="171">
        <f t="shared" si="1273"/>
        <v>0</v>
      </c>
      <c r="CR629" s="171"/>
      <c r="CS629" s="171">
        <f t="shared" si="1274"/>
        <v>0</v>
      </c>
      <c r="CT629" s="27"/>
      <c r="CU629" s="27"/>
      <c r="CV629" s="86">
        <f t="shared" si="1275"/>
        <v>1</v>
      </c>
      <c r="CW629" s="86">
        <f t="shared" si="1276"/>
        <v>1</v>
      </c>
    </row>
    <row r="630" spans="1:101" customFormat="1" outlineLevel="2" x14ac:dyDescent="0.3">
      <c r="B630" s="41">
        <f t="shared" si="1234"/>
        <v>149</v>
      </c>
      <c r="C630" s="41" t="e">
        <f>#REF!</f>
        <v>#REF!</v>
      </c>
      <c r="D630" s="59" t="str">
        <f t="shared" ref="D630:D639" si="1282">D629</f>
        <v>Monosplit 000 PIJA01</v>
      </c>
      <c r="E630" s="37" t="s">
        <v>458</v>
      </c>
      <c r="F630" s="27"/>
      <c r="G630" s="27"/>
      <c r="H630" s="27"/>
      <c r="I630" s="27"/>
      <c r="J630" s="27">
        <v>1</v>
      </c>
      <c r="K630" s="27"/>
      <c r="L630" s="34"/>
      <c r="M630" s="39" t="str">
        <f t="shared" si="1277"/>
        <v>02_IFB</v>
      </c>
      <c r="N630" s="39" t="str">
        <f t="shared" si="1277"/>
        <v>B</v>
      </c>
      <c r="O630" s="39" t="str">
        <f t="shared" si="1277"/>
        <v>SE</v>
      </c>
      <c r="P630" s="39" t="str">
        <f t="shared" si="1277"/>
        <v>CVC</v>
      </c>
      <c r="Q630" s="39"/>
      <c r="R630" s="28" t="str">
        <f t="shared" si="1278"/>
        <v>MONO</v>
      </c>
      <c r="S630" s="28" t="s">
        <v>162</v>
      </c>
      <c r="T630" s="28" t="s">
        <v>395</v>
      </c>
      <c r="U630" s="28" t="s">
        <v>149</v>
      </c>
      <c r="V630" s="184" t="str">
        <f t="shared" ref="V630:V639" si="1283">V629</f>
        <v>001</v>
      </c>
      <c r="W630" s="28" t="str">
        <f t="shared" si="1267"/>
        <v>TR</v>
      </c>
      <c r="X630" s="27" t="str">
        <f t="shared" si="1268"/>
        <v>SE/CVC/MONO/am/CONS/tmp/001/TR</v>
      </c>
      <c r="Y630" s="66"/>
      <c r="Z630" s="67"/>
      <c r="AA630" s="67"/>
      <c r="AB630" s="67"/>
      <c r="AC630" s="67"/>
      <c r="AD630" s="67"/>
      <c r="AE630" s="72">
        <f t="shared" ref="AE630:AE639" si="1284">IF(AG630=0,0,B630&amp;"_"&amp;M630&amp;N630&amp;O630&amp;"_"&amp;P630&amp;"_"&amp;Q630&amp;"_"&amp;AF630)</f>
        <v>0</v>
      </c>
      <c r="AF630" s="90" t="e">
        <f>#REF!</f>
        <v>#REF!</v>
      </c>
      <c r="AG630" s="66"/>
      <c r="AH630" s="67"/>
      <c r="AI630" s="67"/>
      <c r="AJ630" s="67"/>
      <c r="AK630" s="68"/>
      <c r="AL630" s="64" t="e">
        <f>#REF!</f>
        <v>#REF!</v>
      </c>
      <c r="AM630" s="64" t="e">
        <f t="shared" si="1260"/>
        <v>#REF!</v>
      </c>
      <c r="AN630" s="64" t="e">
        <f t="shared" si="1261"/>
        <v>#REF!</v>
      </c>
      <c r="AO630" s="64" t="e">
        <f t="shared" si="1262"/>
        <v>#REF!</v>
      </c>
      <c r="AP630" s="64" t="e">
        <f t="shared" si="1263"/>
        <v>#REF!</v>
      </c>
      <c r="AQ630" s="64" t="e">
        <f t="shared" si="1264"/>
        <v>#REF!</v>
      </c>
      <c r="AR630" s="64" t="e">
        <f t="shared" si="1265"/>
        <v>#REF!</v>
      </c>
      <c r="AS630" s="68"/>
      <c r="AT630" s="78" t="s">
        <v>130</v>
      </c>
      <c r="AU630" s="79">
        <v>10</v>
      </c>
      <c r="AV630" s="79">
        <v>40</v>
      </c>
      <c r="AW630" s="80"/>
      <c r="AX630" s="106" t="str">
        <f t="shared" si="1241"/>
        <v>consigne d'ambiance été (concentrateur de zone)</v>
      </c>
      <c r="AY630" s="63" t="s">
        <v>503</v>
      </c>
      <c r="BA630" s="36" t="s">
        <v>184</v>
      </c>
      <c r="BB630" s="27">
        <f t="shared" si="1242"/>
        <v>0</v>
      </c>
      <c r="BC630" s="27">
        <f t="shared" si="1243"/>
        <v>0</v>
      </c>
      <c r="BD630" s="27"/>
      <c r="BE630" s="27">
        <f t="shared" si="1244"/>
        <v>1</v>
      </c>
      <c r="BF630" s="27"/>
      <c r="BG630" s="27">
        <f t="shared" si="1245"/>
        <v>0</v>
      </c>
      <c r="BH630" s="1" t="s">
        <v>1354</v>
      </c>
      <c r="BI630" s="1" t="s">
        <v>1357</v>
      </c>
      <c r="BJ630" s="1"/>
      <c r="BK630" s="1"/>
      <c r="BL630" s="1"/>
      <c r="BM630" s="1"/>
      <c r="BN630" s="1"/>
      <c r="BO630" s="1"/>
      <c r="BP630" s="1"/>
      <c r="BQ630" s="1"/>
      <c r="BR630" s="1"/>
      <c r="BS630" s="38" t="s">
        <v>185</v>
      </c>
      <c r="BT630" s="107"/>
      <c r="BU630" s="108"/>
      <c r="BV630" s="28"/>
      <c r="BW630" s="28"/>
      <c r="BX630" s="27"/>
      <c r="BY630" s="27"/>
      <c r="BZ630" s="38">
        <f t="shared" si="1279"/>
        <v>0</v>
      </c>
      <c r="CA630" s="38">
        <f t="shared" si="1280"/>
        <v>0</v>
      </c>
      <c r="CB630" s="38">
        <f t="shared" si="1269"/>
        <v>0</v>
      </c>
      <c r="CC630" s="38">
        <f t="shared" si="1270"/>
        <v>0</v>
      </c>
      <c r="CD630" s="38">
        <f t="shared" si="1271"/>
        <v>0</v>
      </c>
      <c r="CE630" s="27"/>
      <c r="CF630" s="27"/>
      <c r="CG630" s="182" t="str">
        <f t="shared" si="1281"/>
        <v>OUI</v>
      </c>
      <c r="CH630" s="27" t="s">
        <v>581</v>
      </c>
      <c r="CI630" s="126" t="s">
        <v>1496</v>
      </c>
      <c r="CJ630" s="116" t="s">
        <v>1326</v>
      </c>
      <c r="CK630" s="27" t="s">
        <v>581</v>
      </c>
      <c r="CL630" s="116"/>
      <c r="CM630" s="27"/>
      <c r="CN630" s="116"/>
      <c r="CO630" s="27"/>
      <c r="CP630" s="171" t="str">
        <f t="shared" si="1272"/>
        <v>NON</v>
      </c>
      <c r="CQ630" s="171">
        <f t="shared" si="1273"/>
        <v>0</v>
      </c>
      <c r="CR630" s="171"/>
      <c r="CS630" s="171">
        <f t="shared" si="1274"/>
        <v>0</v>
      </c>
      <c r="CT630" s="27"/>
      <c r="CU630" s="27"/>
      <c r="CV630" s="86">
        <f t="shared" si="1275"/>
        <v>1</v>
      </c>
      <c r="CW630" s="86">
        <f t="shared" si="1276"/>
        <v>1</v>
      </c>
    </row>
    <row r="631" spans="1:101" customFormat="1" outlineLevel="2" x14ac:dyDescent="0.3">
      <c r="B631" s="41">
        <f t="shared" si="1234"/>
        <v>150</v>
      </c>
      <c r="C631" s="41" t="e">
        <f>C630</f>
        <v>#REF!</v>
      </c>
      <c r="D631" s="59" t="str">
        <f t="shared" si="1282"/>
        <v>Monosplit 000 PIJA01</v>
      </c>
      <c r="E631" s="37" t="s">
        <v>445</v>
      </c>
      <c r="F631" s="27"/>
      <c r="G631" s="27"/>
      <c r="H631" s="27"/>
      <c r="I631" s="27">
        <v>1</v>
      </c>
      <c r="J631" s="27"/>
      <c r="K631" s="27"/>
      <c r="L631" s="34"/>
      <c r="M631" s="39" t="str">
        <f t="shared" si="1277"/>
        <v>02_IFB</v>
      </c>
      <c r="N631" s="39" t="str">
        <f t="shared" si="1277"/>
        <v>B</v>
      </c>
      <c r="O631" s="39" t="str">
        <f t="shared" si="1277"/>
        <v>SE</v>
      </c>
      <c r="P631" s="39" t="str">
        <f t="shared" si="1277"/>
        <v>CVC</v>
      </c>
      <c r="Q631" s="39"/>
      <c r="R631" s="28" t="str">
        <f t="shared" si="1278"/>
        <v>MONO</v>
      </c>
      <c r="S631" s="28" t="s">
        <v>161</v>
      </c>
      <c r="T631" s="28" t="s">
        <v>1422</v>
      </c>
      <c r="U631" s="28" t="s">
        <v>1417</v>
      </c>
      <c r="V631" s="184" t="str">
        <f t="shared" si="1283"/>
        <v>001</v>
      </c>
      <c r="W631" s="28" t="str">
        <f t="shared" si="1267"/>
        <v>TM</v>
      </c>
      <c r="X631" s="27" t="str">
        <f t="shared" si="1268"/>
        <v>SE/CVC/MONO/as/MSR/PV/001/TM</v>
      </c>
      <c r="Y631" s="66"/>
      <c r="Z631" s="67"/>
      <c r="AA631" s="67"/>
      <c r="AB631" s="67"/>
      <c r="AC631" s="67"/>
      <c r="AD631" s="67"/>
      <c r="AE631" s="72">
        <f t="shared" si="1284"/>
        <v>0</v>
      </c>
      <c r="AF631" s="90" t="e">
        <f>AF630</f>
        <v>#REF!</v>
      </c>
      <c r="AG631" s="66"/>
      <c r="AH631" s="67"/>
      <c r="AI631" s="67"/>
      <c r="AJ631" s="67"/>
      <c r="AK631" s="68"/>
      <c r="AL631" s="64" t="e">
        <f>AL630</f>
        <v>#REF!</v>
      </c>
      <c r="AM631" s="64" t="e">
        <f t="shared" si="1260"/>
        <v>#REF!</v>
      </c>
      <c r="AN631" s="64" t="e">
        <f t="shared" si="1261"/>
        <v>#REF!</v>
      </c>
      <c r="AO631" s="64" t="e">
        <f t="shared" si="1262"/>
        <v>#REF!</v>
      </c>
      <c r="AP631" s="64" t="e">
        <f t="shared" si="1263"/>
        <v>#REF!</v>
      </c>
      <c r="AQ631" s="64" t="e">
        <f t="shared" si="1264"/>
        <v>#REF!</v>
      </c>
      <c r="AR631" s="64" t="e">
        <f t="shared" si="1265"/>
        <v>#REF!</v>
      </c>
      <c r="AS631" s="68"/>
      <c r="AT631" s="78" t="s">
        <v>138</v>
      </c>
      <c r="AU631" s="79">
        <v>0</v>
      </c>
      <c r="AV631" s="79" t="s">
        <v>480</v>
      </c>
      <c r="AW631" s="80"/>
      <c r="AX631" s="106" t="str">
        <f t="shared" si="1241"/>
        <v>ventilation petite vitesse (boitier de commande)</v>
      </c>
      <c r="AY631" s="63" t="s">
        <v>177</v>
      </c>
      <c r="BA631" s="36" t="s">
        <v>184</v>
      </c>
      <c r="BB631" s="27">
        <f t="shared" si="1242"/>
        <v>0</v>
      </c>
      <c r="BC631" s="27">
        <f t="shared" si="1243"/>
        <v>0</v>
      </c>
      <c r="BD631" s="27"/>
      <c r="BE631" s="27">
        <f t="shared" si="1244"/>
        <v>1</v>
      </c>
      <c r="BF631" s="27"/>
      <c r="BG631" s="27">
        <f t="shared" si="1245"/>
        <v>0</v>
      </c>
      <c r="BH631" s="1"/>
      <c r="BI631" s="1" t="s">
        <v>1357</v>
      </c>
      <c r="BJ631" s="1"/>
      <c r="BK631" s="1"/>
      <c r="BL631" s="1"/>
      <c r="BM631" s="1"/>
      <c r="BN631" s="1"/>
      <c r="BO631" s="1"/>
      <c r="BP631" s="1"/>
      <c r="BQ631" s="1"/>
      <c r="BR631" s="1"/>
      <c r="BS631" s="38" t="s">
        <v>185</v>
      </c>
      <c r="BT631" s="107">
        <f>IF(BS631="OUI",1,0)</f>
        <v>0</v>
      </c>
      <c r="BU631" s="108">
        <f>IF(BS631="OUI",1,0)</f>
        <v>0</v>
      </c>
      <c r="BV631" s="28">
        <f>IF(OR(BS631=0,BS631="NON"),0,B631&amp;"_"&amp;M631&amp;N631&amp;O631&amp;"_"&amp;P631&amp;"_"&amp;Q631&amp;"_"&amp;R631&amp;S631&amp;T631&amp;U631&amp;V631&amp;"_MANU")</f>
        <v>0</v>
      </c>
      <c r="BW631" s="28">
        <f>IF(BS631="OUI",1,0)</f>
        <v>0</v>
      </c>
      <c r="BX631" s="27"/>
      <c r="BY631" s="27"/>
      <c r="BZ631" s="38">
        <f t="shared" si="1279"/>
        <v>0</v>
      </c>
      <c r="CA631" s="38">
        <f t="shared" si="1280"/>
        <v>0</v>
      </c>
      <c r="CB631" s="38">
        <f t="shared" si="1269"/>
        <v>0</v>
      </c>
      <c r="CC631" s="38">
        <f t="shared" si="1270"/>
        <v>0</v>
      </c>
      <c r="CD631" s="38">
        <f t="shared" si="1271"/>
        <v>0</v>
      </c>
      <c r="CE631" s="27"/>
      <c r="CF631" s="27"/>
      <c r="CG631" s="182" t="str">
        <f t="shared" si="1281"/>
        <v>OUI</v>
      </c>
      <c r="CH631" s="27" t="s">
        <v>581</v>
      </c>
      <c r="CI631" s="126" t="s">
        <v>1496</v>
      </c>
      <c r="CJ631" s="116" t="s">
        <v>1326</v>
      </c>
      <c r="CK631" s="27" t="s">
        <v>581</v>
      </c>
      <c r="CL631" s="116"/>
      <c r="CM631" s="27"/>
      <c r="CN631" s="116"/>
      <c r="CO631" s="27"/>
      <c r="CP631" s="171" t="str">
        <f t="shared" si="1272"/>
        <v>NON</v>
      </c>
      <c r="CQ631" s="171">
        <f t="shared" si="1273"/>
        <v>0</v>
      </c>
      <c r="CR631" s="171"/>
      <c r="CS631" s="171">
        <f t="shared" si="1274"/>
        <v>0</v>
      </c>
      <c r="CT631" s="27"/>
      <c r="CU631" s="27"/>
      <c r="CV631" s="86">
        <f t="shared" si="1275"/>
        <v>1</v>
      </c>
      <c r="CW631" s="86">
        <f t="shared" si="1276"/>
        <v>1</v>
      </c>
    </row>
    <row r="632" spans="1:101" customFormat="1" outlineLevel="2" x14ac:dyDescent="0.3">
      <c r="B632" s="41">
        <f t="shared" si="1234"/>
        <v>151</v>
      </c>
      <c r="C632" s="41" t="e">
        <f>C631</f>
        <v>#REF!</v>
      </c>
      <c r="D632" s="59" t="str">
        <f t="shared" si="1282"/>
        <v>Monosplit 000 PIJA01</v>
      </c>
      <c r="E632" s="37" t="s">
        <v>446</v>
      </c>
      <c r="F632" s="27"/>
      <c r="G632" s="27"/>
      <c r="H632" s="27"/>
      <c r="I632" s="27">
        <v>1</v>
      </c>
      <c r="J632" s="27"/>
      <c r="K632" s="27"/>
      <c r="L632" s="34"/>
      <c r="M632" s="39" t="str">
        <f t="shared" si="1277"/>
        <v>02_IFB</v>
      </c>
      <c r="N632" s="39" t="str">
        <f t="shared" si="1277"/>
        <v>B</v>
      </c>
      <c r="O632" s="39" t="str">
        <f t="shared" si="1277"/>
        <v>SE</v>
      </c>
      <c r="P632" s="39" t="str">
        <f t="shared" si="1277"/>
        <v>CVC</v>
      </c>
      <c r="Q632" s="39"/>
      <c r="R632" s="28" t="str">
        <f t="shared" si="1278"/>
        <v>MONO</v>
      </c>
      <c r="S632" s="28" t="s">
        <v>161</v>
      </c>
      <c r="T632" s="28" t="s">
        <v>1422</v>
      </c>
      <c r="U632" s="28" t="s">
        <v>1418</v>
      </c>
      <c r="V632" s="184" t="str">
        <f t="shared" si="1283"/>
        <v>001</v>
      </c>
      <c r="W632" s="28" t="str">
        <f t="shared" si="1267"/>
        <v>TM</v>
      </c>
      <c r="X632" s="27" t="str">
        <f t="shared" si="1268"/>
        <v>SE/CVC/MONO/as/MSR/MV/001/TM</v>
      </c>
      <c r="Y632" s="66"/>
      <c r="Z632" s="67"/>
      <c r="AA632" s="67"/>
      <c r="AB632" s="67"/>
      <c r="AC632" s="67"/>
      <c r="AD632" s="67"/>
      <c r="AE632" s="72">
        <f t="shared" si="1284"/>
        <v>0</v>
      </c>
      <c r="AF632" s="90" t="e">
        <f>AF631</f>
        <v>#REF!</v>
      </c>
      <c r="AG632" s="66"/>
      <c r="AH632" s="67"/>
      <c r="AI632" s="67"/>
      <c r="AJ632" s="67"/>
      <c r="AK632" s="68"/>
      <c r="AL632" s="64" t="e">
        <f>AL631</f>
        <v>#REF!</v>
      </c>
      <c r="AM632" s="64" t="e">
        <f t="shared" si="1260"/>
        <v>#REF!</v>
      </c>
      <c r="AN632" s="64" t="e">
        <f t="shared" si="1261"/>
        <v>#REF!</v>
      </c>
      <c r="AO632" s="64" t="e">
        <f t="shared" si="1262"/>
        <v>#REF!</v>
      </c>
      <c r="AP632" s="64" t="e">
        <f t="shared" si="1263"/>
        <v>#REF!</v>
      </c>
      <c r="AQ632" s="64" t="e">
        <f t="shared" si="1264"/>
        <v>#REF!</v>
      </c>
      <c r="AR632" s="64" t="e">
        <f t="shared" si="1265"/>
        <v>#REF!</v>
      </c>
      <c r="AS632" s="68"/>
      <c r="AT632" s="78" t="s">
        <v>138</v>
      </c>
      <c r="AU632" s="79"/>
      <c r="AV632" s="79" t="s">
        <v>481</v>
      </c>
      <c r="AW632" s="80"/>
      <c r="AX632" s="106" t="str">
        <f t="shared" si="1241"/>
        <v>ventilation moyenne vitesse (boitier de commande)</v>
      </c>
      <c r="AY632" s="63" t="s">
        <v>177</v>
      </c>
      <c r="BA632" s="36" t="s">
        <v>184</v>
      </c>
      <c r="BB632" s="27">
        <f t="shared" si="1242"/>
        <v>0</v>
      </c>
      <c r="BC632" s="27">
        <f t="shared" si="1243"/>
        <v>0</v>
      </c>
      <c r="BD632" s="27"/>
      <c r="BE632" s="27">
        <f t="shared" si="1244"/>
        <v>1</v>
      </c>
      <c r="BF632" s="27"/>
      <c r="BG632" s="27">
        <f t="shared" si="1245"/>
        <v>0</v>
      </c>
      <c r="BH632" s="1"/>
      <c r="BI632" s="1" t="s">
        <v>1357</v>
      </c>
      <c r="BJ632" s="1"/>
      <c r="BK632" s="1"/>
      <c r="BL632" s="1"/>
      <c r="BM632" s="1"/>
      <c r="BN632" s="1"/>
      <c r="BO632" s="1"/>
      <c r="BP632" s="1"/>
      <c r="BQ632" s="1"/>
      <c r="BR632" s="1"/>
      <c r="BS632" s="38" t="s">
        <v>185</v>
      </c>
      <c r="BT632" s="107">
        <f>IF(BS632="OUI",1,0)</f>
        <v>0</v>
      </c>
      <c r="BU632" s="108">
        <f>IF(BS632="OUI",1,0)</f>
        <v>0</v>
      </c>
      <c r="BV632" s="28">
        <f>IF(OR(BS632=0,BS632="NON"),0,B632&amp;"_"&amp;M632&amp;N632&amp;O632&amp;"_"&amp;P632&amp;"_"&amp;Q632&amp;"_"&amp;R632&amp;S632&amp;T632&amp;U632&amp;V632&amp;"_MANU")</f>
        <v>0</v>
      </c>
      <c r="BW632" s="28">
        <f>IF(BS632="OUI",1,0)</f>
        <v>0</v>
      </c>
      <c r="BX632" s="27"/>
      <c r="BY632" s="27"/>
      <c r="BZ632" s="38">
        <f t="shared" si="1279"/>
        <v>0</v>
      </c>
      <c r="CA632" s="38">
        <f t="shared" si="1280"/>
        <v>0</v>
      </c>
      <c r="CB632" s="38">
        <f t="shared" si="1269"/>
        <v>0</v>
      </c>
      <c r="CC632" s="38">
        <f t="shared" si="1270"/>
        <v>0</v>
      </c>
      <c r="CD632" s="38">
        <f t="shared" si="1271"/>
        <v>0</v>
      </c>
      <c r="CE632" s="27"/>
      <c r="CF632" s="27"/>
      <c r="CG632" s="182" t="str">
        <f t="shared" si="1281"/>
        <v>OUI</v>
      </c>
      <c r="CH632" s="27" t="s">
        <v>581</v>
      </c>
      <c r="CI632" s="126" t="s">
        <v>1496</v>
      </c>
      <c r="CJ632" s="116" t="s">
        <v>1326</v>
      </c>
      <c r="CK632" s="27" t="s">
        <v>581</v>
      </c>
      <c r="CL632" s="116"/>
      <c r="CM632" s="27"/>
      <c r="CN632" s="116"/>
      <c r="CO632" s="27"/>
      <c r="CP632" s="171" t="str">
        <f t="shared" si="1272"/>
        <v>NON</v>
      </c>
      <c r="CQ632" s="171">
        <f t="shared" si="1273"/>
        <v>0</v>
      </c>
      <c r="CR632" s="171"/>
      <c r="CS632" s="171">
        <f t="shared" si="1274"/>
        <v>0</v>
      </c>
      <c r="CT632" s="27"/>
      <c r="CU632" s="27"/>
      <c r="CV632" s="86">
        <f t="shared" si="1275"/>
        <v>1</v>
      </c>
      <c r="CW632" s="86">
        <f t="shared" si="1276"/>
        <v>1</v>
      </c>
    </row>
    <row r="633" spans="1:101" customFormat="1" outlineLevel="2" x14ac:dyDescent="0.3">
      <c r="B633" s="41">
        <f t="shared" si="1234"/>
        <v>152</v>
      </c>
      <c r="C633" s="41" t="e">
        <f>C632</f>
        <v>#REF!</v>
      </c>
      <c r="D633" s="59" t="str">
        <f t="shared" si="1282"/>
        <v>Monosplit 000 PIJA01</v>
      </c>
      <c r="E633" s="37" t="s">
        <v>617</v>
      </c>
      <c r="F633" s="27"/>
      <c r="G633" s="27"/>
      <c r="H633" s="27"/>
      <c r="I633" s="27">
        <v>1</v>
      </c>
      <c r="J633" s="27"/>
      <c r="K633" s="27"/>
      <c r="L633" s="1"/>
      <c r="M633" s="39" t="str">
        <f t="shared" si="1277"/>
        <v>02_IFB</v>
      </c>
      <c r="N633" s="39" t="str">
        <f t="shared" si="1277"/>
        <v>B</v>
      </c>
      <c r="O633" s="39" t="str">
        <f t="shared" si="1277"/>
        <v>SE</v>
      </c>
      <c r="P633" s="39" t="str">
        <f t="shared" si="1277"/>
        <v>CVC</v>
      </c>
      <c r="Q633" s="39"/>
      <c r="R633" s="28" t="str">
        <f t="shared" si="1278"/>
        <v>MONO</v>
      </c>
      <c r="S633" s="28" t="s">
        <v>161</v>
      </c>
      <c r="T633" s="28" t="s">
        <v>1422</v>
      </c>
      <c r="U633" s="28" t="s">
        <v>1419</v>
      </c>
      <c r="V633" s="184" t="str">
        <f t="shared" si="1283"/>
        <v>001</v>
      </c>
      <c r="W633" s="28" t="str">
        <f t="shared" si="1267"/>
        <v>TM</v>
      </c>
      <c r="X633" s="27" t="str">
        <f t="shared" si="1268"/>
        <v>SE/CVC/MONO/as/MSR/GV/001/TM</v>
      </c>
      <c r="Y633" s="66"/>
      <c r="Z633" s="67"/>
      <c r="AA633" s="67"/>
      <c r="AB633" s="67"/>
      <c r="AC633" s="67"/>
      <c r="AD633" s="67"/>
      <c r="AE633" s="72">
        <f t="shared" si="1284"/>
        <v>0</v>
      </c>
      <c r="AF633" s="90" t="e">
        <f>AF632</f>
        <v>#REF!</v>
      </c>
      <c r="AG633" s="66"/>
      <c r="AH633" s="67"/>
      <c r="AI633" s="67"/>
      <c r="AJ633" s="67"/>
      <c r="AK633" s="68"/>
      <c r="AL633" s="64" t="e">
        <f>AL632</f>
        <v>#REF!</v>
      </c>
      <c r="AM633" s="64" t="e">
        <f t="shared" si="1260"/>
        <v>#REF!</v>
      </c>
      <c r="AN633" s="64" t="e">
        <f t="shared" si="1261"/>
        <v>#REF!</v>
      </c>
      <c r="AO633" s="64" t="e">
        <f t="shared" si="1262"/>
        <v>#REF!</v>
      </c>
      <c r="AP633" s="64" t="e">
        <f t="shared" si="1263"/>
        <v>#REF!</v>
      </c>
      <c r="AQ633" s="64" t="e">
        <f t="shared" si="1264"/>
        <v>#REF!</v>
      </c>
      <c r="AR633" s="64" t="e">
        <f t="shared" si="1265"/>
        <v>#REF!</v>
      </c>
      <c r="AS633" s="68"/>
      <c r="AT633" s="78" t="s">
        <v>138</v>
      </c>
      <c r="AU633" s="79"/>
      <c r="AV633" s="79" t="s">
        <v>482</v>
      </c>
      <c r="AW633" s="80"/>
      <c r="AX633" s="106" t="str">
        <f t="shared" si="1241"/>
        <v>ventilation grande vitesse (boitier de commande)</v>
      </c>
      <c r="AY633" s="63" t="s">
        <v>177</v>
      </c>
      <c r="BA633" s="36" t="s">
        <v>184</v>
      </c>
      <c r="BB633" s="27">
        <f t="shared" si="1242"/>
        <v>0</v>
      </c>
      <c r="BC633" s="27">
        <f t="shared" si="1243"/>
        <v>0</v>
      </c>
      <c r="BD633" s="27"/>
      <c r="BE633" s="27">
        <f t="shared" si="1244"/>
        <v>1</v>
      </c>
      <c r="BF633" s="27"/>
      <c r="BG633" s="27">
        <f t="shared" si="1245"/>
        <v>0</v>
      </c>
      <c r="BH633" s="1"/>
      <c r="BI633" s="1" t="s">
        <v>1357</v>
      </c>
      <c r="BJ633" s="1"/>
      <c r="BK633" s="1"/>
      <c r="BL633" s="1"/>
      <c r="BM633" s="1"/>
      <c r="BN633" s="1"/>
      <c r="BO633" s="1"/>
      <c r="BP633" s="1"/>
      <c r="BQ633" s="1"/>
      <c r="BR633" s="1"/>
      <c r="BS633" s="38" t="s">
        <v>185</v>
      </c>
      <c r="BT633" s="107">
        <f>IF(BS633="OUI",1,0)</f>
        <v>0</v>
      </c>
      <c r="BU633" s="108">
        <f>IF(BS633="OUI",1,0)</f>
        <v>0</v>
      </c>
      <c r="BV633" s="28">
        <f>IF(OR(BS633=0,BS633="NON"),0,B633&amp;"_"&amp;M633&amp;N633&amp;O633&amp;"_"&amp;P633&amp;"_"&amp;Q633&amp;"_"&amp;R633&amp;S633&amp;T633&amp;U633&amp;V633&amp;"_MANU")</f>
        <v>0</v>
      </c>
      <c r="BW633" s="28">
        <f>IF(BS633="OUI",1,0)</f>
        <v>0</v>
      </c>
      <c r="BX633" s="27"/>
      <c r="BY633" s="27"/>
      <c r="BZ633" s="38">
        <f t="shared" si="1279"/>
        <v>0</v>
      </c>
      <c r="CA633" s="38">
        <f t="shared" si="1280"/>
        <v>0</v>
      </c>
      <c r="CB633" s="38">
        <f t="shared" si="1269"/>
        <v>0</v>
      </c>
      <c r="CC633" s="38">
        <f t="shared" si="1270"/>
        <v>0</v>
      </c>
      <c r="CD633" s="38">
        <f t="shared" si="1271"/>
        <v>0</v>
      </c>
      <c r="CE633" s="27"/>
      <c r="CF633" s="27"/>
      <c r="CG633" s="182" t="str">
        <f t="shared" si="1281"/>
        <v>OUI</v>
      </c>
      <c r="CH633" s="27" t="s">
        <v>581</v>
      </c>
      <c r="CI633" s="126" t="s">
        <v>1496</v>
      </c>
      <c r="CJ633" s="116" t="s">
        <v>1326</v>
      </c>
      <c r="CK633" s="27" t="s">
        <v>581</v>
      </c>
      <c r="CL633" s="116"/>
      <c r="CM633" s="27"/>
      <c r="CN633" s="116"/>
      <c r="CO633" s="27"/>
      <c r="CP633" s="171" t="str">
        <f t="shared" si="1272"/>
        <v>NON</v>
      </c>
      <c r="CQ633" s="171">
        <f t="shared" si="1273"/>
        <v>0</v>
      </c>
      <c r="CR633" s="171"/>
      <c r="CS633" s="171">
        <f t="shared" si="1274"/>
        <v>0</v>
      </c>
      <c r="CT633" s="27"/>
      <c r="CU633" s="27"/>
      <c r="CV633" s="86">
        <f t="shared" si="1275"/>
        <v>1</v>
      </c>
      <c r="CW633" s="86">
        <f t="shared" si="1276"/>
        <v>1</v>
      </c>
    </row>
    <row r="634" spans="1:101" customFormat="1" outlineLevel="2" x14ac:dyDescent="0.3">
      <c r="B634" s="41">
        <f t="shared" si="1234"/>
        <v>153</v>
      </c>
      <c r="C634" s="41" t="e">
        <f>C633</f>
        <v>#REF!</v>
      </c>
      <c r="D634" s="59" t="str">
        <f t="shared" si="1282"/>
        <v>Monosplit 000 PIJA01</v>
      </c>
      <c r="E634" s="37" t="s">
        <v>447</v>
      </c>
      <c r="F634" s="27"/>
      <c r="G634" s="27"/>
      <c r="H634" s="27"/>
      <c r="I634" s="27">
        <v>1</v>
      </c>
      <c r="J634" s="27"/>
      <c r="K634" s="27"/>
      <c r="L634" s="34"/>
      <c r="M634" s="39" t="str">
        <f t="shared" si="1277"/>
        <v>02_IFB</v>
      </c>
      <c r="N634" s="39" t="str">
        <f t="shared" si="1277"/>
        <v>B</v>
      </c>
      <c r="O634" s="39" t="str">
        <f t="shared" si="1277"/>
        <v>SE</v>
      </c>
      <c r="P634" s="39" t="str">
        <f t="shared" si="1277"/>
        <v>CVC</v>
      </c>
      <c r="Q634" s="39"/>
      <c r="R634" s="28" t="str">
        <f t="shared" si="1278"/>
        <v>MONO</v>
      </c>
      <c r="S634" s="28" t="s">
        <v>161</v>
      </c>
      <c r="T634" s="28" t="s">
        <v>1422</v>
      </c>
      <c r="U634" s="28" t="s">
        <v>1420</v>
      </c>
      <c r="V634" s="184" t="str">
        <f t="shared" si="1283"/>
        <v>001</v>
      </c>
      <c r="W634" s="28" t="str">
        <f t="shared" si="1267"/>
        <v>TM</v>
      </c>
      <c r="X634" s="27" t="str">
        <f t="shared" si="1268"/>
        <v>SE/CVC/MONO/as/MSR/AV/001/TM</v>
      </c>
      <c r="Y634" s="66"/>
      <c r="Z634" s="67"/>
      <c r="AA634" s="67"/>
      <c r="AB634" s="67"/>
      <c r="AC634" s="67"/>
      <c r="AD634" s="67"/>
      <c r="AE634" s="72">
        <f t="shared" si="1284"/>
        <v>0</v>
      </c>
      <c r="AF634" s="90" t="e">
        <f>AF633</f>
        <v>#REF!</v>
      </c>
      <c r="AG634" s="66"/>
      <c r="AH634" s="67"/>
      <c r="AI634" s="67"/>
      <c r="AJ634" s="67"/>
      <c r="AK634" s="68"/>
      <c r="AL634" s="64" t="e">
        <f>AL633</f>
        <v>#REF!</v>
      </c>
      <c r="AM634" s="64" t="e">
        <f t="shared" si="1260"/>
        <v>#REF!</v>
      </c>
      <c r="AN634" s="64" t="e">
        <f t="shared" si="1261"/>
        <v>#REF!</v>
      </c>
      <c r="AO634" s="64" t="e">
        <f t="shared" si="1262"/>
        <v>#REF!</v>
      </c>
      <c r="AP634" s="64" t="e">
        <f t="shared" si="1263"/>
        <v>#REF!</v>
      </c>
      <c r="AQ634" s="64" t="e">
        <f t="shared" si="1264"/>
        <v>#REF!</v>
      </c>
      <c r="AR634" s="64" t="e">
        <f t="shared" si="1265"/>
        <v>#REF!</v>
      </c>
      <c r="AS634" s="68"/>
      <c r="AT634" s="78" t="s">
        <v>138</v>
      </c>
      <c r="AU634" s="79" t="s">
        <v>484</v>
      </c>
      <c r="AV634" s="79" t="s">
        <v>483</v>
      </c>
      <c r="AW634" s="80"/>
      <c r="AX634" s="106" t="str">
        <f t="shared" si="1241"/>
        <v>ventilation auto (boitier de commande)</v>
      </c>
      <c r="AY634" s="63" t="s">
        <v>177</v>
      </c>
      <c r="BA634" s="36" t="s">
        <v>184</v>
      </c>
      <c r="BB634" s="27">
        <f t="shared" si="1242"/>
        <v>0</v>
      </c>
      <c r="BC634" s="27">
        <f t="shared" si="1243"/>
        <v>0</v>
      </c>
      <c r="BD634" s="27"/>
      <c r="BE634" s="27">
        <f t="shared" si="1244"/>
        <v>1</v>
      </c>
      <c r="BF634" s="27"/>
      <c r="BG634" s="27">
        <f t="shared" si="1245"/>
        <v>0</v>
      </c>
      <c r="BH634" s="1"/>
      <c r="BI634" s="1" t="s">
        <v>1357</v>
      </c>
      <c r="BJ634" s="1"/>
      <c r="BK634" s="1"/>
      <c r="BL634" s="1"/>
      <c r="BM634" s="1"/>
      <c r="BN634" s="1"/>
      <c r="BO634" s="1"/>
      <c r="BP634" s="1"/>
      <c r="BQ634" s="1"/>
      <c r="BR634" s="1"/>
      <c r="BS634" s="38" t="s">
        <v>185</v>
      </c>
      <c r="BT634" s="107"/>
      <c r="BU634" s="108"/>
      <c r="BV634" s="28"/>
      <c r="BW634" s="28"/>
      <c r="BX634" s="27"/>
      <c r="BY634" s="27"/>
      <c r="BZ634" s="38">
        <f t="shared" si="1279"/>
        <v>0</v>
      </c>
      <c r="CA634" s="38">
        <f t="shared" si="1280"/>
        <v>0</v>
      </c>
      <c r="CB634" s="38">
        <f t="shared" si="1269"/>
        <v>0</v>
      </c>
      <c r="CC634" s="38">
        <f t="shared" si="1270"/>
        <v>0</v>
      </c>
      <c r="CD634" s="38">
        <f t="shared" si="1271"/>
        <v>0</v>
      </c>
      <c r="CE634" s="27"/>
      <c r="CF634" s="27"/>
      <c r="CG634" s="182" t="str">
        <f t="shared" si="1281"/>
        <v>OUI</v>
      </c>
      <c r="CH634" s="27" t="s">
        <v>581</v>
      </c>
      <c r="CI634" s="126" t="s">
        <v>1496</v>
      </c>
      <c r="CJ634" s="116" t="s">
        <v>1326</v>
      </c>
      <c r="CK634" s="27" t="s">
        <v>581</v>
      </c>
      <c r="CL634" s="116"/>
      <c r="CM634" s="27"/>
      <c r="CN634" s="116"/>
      <c r="CO634" s="27"/>
      <c r="CP634" s="171" t="str">
        <f t="shared" si="1272"/>
        <v>NON</v>
      </c>
      <c r="CQ634" s="171">
        <f t="shared" si="1273"/>
        <v>0</v>
      </c>
      <c r="CR634" s="171"/>
      <c r="CS634" s="171">
        <f t="shared" si="1274"/>
        <v>0</v>
      </c>
      <c r="CT634" s="27"/>
      <c r="CU634" s="27"/>
      <c r="CV634" s="86">
        <f t="shared" si="1275"/>
        <v>1</v>
      </c>
      <c r="CW634" s="86">
        <f t="shared" si="1276"/>
        <v>1</v>
      </c>
    </row>
    <row r="635" spans="1:101" customFormat="1" outlineLevel="2" x14ac:dyDescent="0.3">
      <c r="B635" s="41">
        <f t="shared" si="1234"/>
        <v>154</v>
      </c>
      <c r="C635" s="41" t="e">
        <f>C634</f>
        <v>#REF!</v>
      </c>
      <c r="D635" s="59" t="str">
        <f t="shared" si="1282"/>
        <v>Monosplit 000 PIJA01</v>
      </c>
      <c r="E635" s="37" t="s">
        <v>1327</v>
      </c>
      <c r="F635" s="27"/>
      <c r="G635" s="27"/>
      <c r="H635" s="27"/>
      <c r="I635" s="27"/>
      <c r="J635" s="27">
        <v>1</v>
      </c>
      <c r="K635" s="27"/>
      <c r="L635" s="34"/>
      <c r="M635" s="39" t="str">
        <f t="shared" si="1277"/>
        <v>02_IFB</v>
      </c>
      <c r="N635" s="39" t="str">
        <f t="shared" si="1277"/>
        <v>B</v>
      </c>
      <c r="O635" s="39" t="str">
        <f t="shared" si="1277"/>
        <v>SE</v>
      </c>
      <c r="P635" s="39" t="str">
        <f t="shared" si="1277"/>
        <v>CVC</v>
      </c>
      <c r="Q635" s="39"/>
      <c r="R635" s="28" t="str">
        <f t="shared" si="1278"/>
        <v>MONO</v>
      </c>
      <c r="S635" s="28" t="s">
        <v>161</v>
      </c>
      <c r="T635" s="28" t="s">
        <v>395</v>
      </c>
      <c r="U635" s="28" t="s">
        <v>1421</v>
      </c>
      <c r="V635" s="184" t="str">
        <f t="shared" si="1283"/>
        <v>001</v>
      </c>
      <c r="W635" s="28" t="str">
        <f t="shared" si="1267"/>
        <v>TR</v>
      </c>
      <c r="X635" s="27" t="str">
        <f t="shared" si="1268"/>
        <v>SE/CVC/MONO/as/CONS/VIT/001/TR</v>
      </c>
      <c r="Y635" s="66"/>
      <c r="Z635" s="67"/>
      <c r="AA635" s="67"/>
      <c r="AB635" s="67"/>
      <c r="AC635" s="67"/>
      <c r="AD635" s="67"/>
      <c r="AE635" s="72">
        <f t="shared" si="1284"/>
        <v>0</v>
      </c>
      <c r="AF635" s="90" t="e">
        <f>AF634</f>
        <v>#REF!</v>
      </c>
      <c r="AG635" s="66"/>
      <c r="AH635" s="67"/>
      <c r="AI635" s="67"/>
      <c r="AJ635" s="67"/>
      <c r="AK635" s="68"/>
      <c r="AL635" s="64" t="e">
        <f>AL634</f>
        <v>#REF!</v>
      </c>
      <c r="AM635" s="64" t="e">
        <f t="shared" si="1260"/>
        <v>#REF!</v>
      </c>
      <c r="AN635" s="64" t="e">
        <f t="shared" si="1261"/>
        <v>#REF!</v>
      </c>
      <c r="AO635" s="64" t="e">
        <f t="shared" si="1262"/>
        <v>#REF!</v>
      </c>
      <c r="AP635" s="64" t="e">
        <f t="shared" si="1263"/>
        <v>#REF!</v>
      </c>
      <c r="AQ635" s="64" t="e">
        <f t="shared" si="1264"/>
        <v>#REF!</v>
      </c>
      <c r="AR635" s="64" t="e">
        <f t="shared" si="1265"/>
        <v>#REF!</v>
      </c>
      <c r="AS635" s="68"/>
      <c r="AT635" s="78" t="s">
        <v>138</v>
      </c>
      <c r="AU635" s="79">
        <v>0</v>
      </c>
      <c r="AV635" s="79"/>
      <c r="AW635" s="80"/>
      <c r="AX635" s="106" t="str">
        <f t="shared" si="1241"/>
        <v>Consigne de ventilation PV/MV/GV/auto (boitier de commande)</v>
      </c>
      <c r="AY635" s="63" t="s">
        <v>1345</v>
      </c>
      <c r="BA635" s="36" t="s">
        <v>184</v>
      </c>
      <c r="BB635" s="27">
        <f t="shared" si="1242"/>
        <v>0</v>
      </c>
      <c r="BC635" s="27">
        <f t="shared" si="1243"/>
        <v>0</v>
      </c>
      <c r="BD635" s="27"/>
      <c r="BE635" s="27">
        <f t="shared" si="1244"/>
        <v>1</v>
      </c>
      <c r="BF635" s="27"/>
      <c r="BG635" s="27">
        <f t="shared" si="1245"/>
        <v>0</v>
      </c>
      <c r="BH635" s="1"/>
      <c r="BI635" s="1" t="s">
        <v>1357</v>
      </c>
      <c r="BJ635" s="1"/>
      <c r="BK635" s="1"/>
      <c r="BL635" s="1"/>
      <c r="BM635" s="1"/>
      <c r="BN635" s="1"/>
      <c r="BO635" s="1"/>
      <c r="BP635" s="1"/>
      <c r="BQ635" s="1"/>
      <c r="BR635" s="1"/>
      <c r="BS635" s="38" t="s">
        <v>185</v>
      </c>
      <c r="BT635" s="107">
        <f>IF(BS635="OUI",1,0)</f>
        <v>0</v>
      </c>
      <c r="BU635" s="108">
        <f>IF(BS635="OUI",1,0)</f>
        <v>0</v>
      </c>
      <c r="BV635" s="28">
        <f>IF(OR(BS635=0,BS635="NON"),0,B635&amp;"_"&amp;M635&amp;N635&amp;O635&amp;"_"&amp;P635&amp;"_"&amp;Q635&amp;"_"&amp;R635&amp;S635&amp;T635&amp;U635&amp;V635&amp;"_MANU")</f>
        <v>0</v>
      </c>
      <c r="BW635" s="28">
        <f>IF(BS635="OUI",1,0)</f>
        <v>0</v>
      </c>
      <c r="BX635" s="27"/>
      <c r="BY635" s="27"/>
      <c r="BZ635" s="38">
        <f t="shared" si="1279"/>
        <v>0</v>
      </c>
      <c r="CA635" s="38">
        <f t="shared" si="1280"/>
        <v>0</v>
      </c>
      <c r="CB635" s="38">
        <f t="shared" si="1269"/>
        <v>0</v>
      </c>
      <c r="CC635" s="38">
        <f t="shared" si="1270"/>
        <v>0</v>
      </c>
      <c r="CD635" s="38">
        <f t="shared" si="1271"/>
        <v>0</v>
      </c>
      <c r="CE635" s="27"/>
      <c r="CF635" s="27"/>
      <c r="CG635" s="182" t="str">
        <f t="shared" si="1281"/>
        <v>OUI</v>
      </c>
      <c r="CH635" s="27"/>
      <c r="CI635" s="126" t="s">
        <v>1496</v>
      </c>
      <c r="CJ635" s="116" t="s">
        <v>1326</v>
      </c>
      <c r="CK635" s="27" t="s">
        <v>581</v>
      </c>
      <c r="CL635" s="116"/>
      <c r="CM635" s="27"/>
      <c r="CN635" s="116"/>
      <c r="CO635" s="27"/>
      <c r="CP635" s="171" t="str">
        <f t="shared" si="1272"/>
        <v>NON</v>
      </c>
      <c r="CQ635" s="171">
        <f t="shared" si="1273"/>
        <v>0</v>
      </c>
      <c r="CR635" s="171"/>
      <c r="CS635" s="171">
        <f t="shared" si="1274"/>
        <v>0</v>
      </c>
      <c r="CT635" s="27"/>
      <c r="CU635" s="27"/>
      <c r="CV635" s="86">
        <f t="shared" si="1275"/>
        <v>1</v>
      </c>
      <c r="CW635" s="86">
        <f t="shared" si="1276"/>
        <v>1</v>
      </c>
    </row>
    <row r="636" spans="1:101" customFormat="1" outlineLevel="2" x14ac:dyDescent="0.3">
      <c r="B636" s="41">
        <f t="shared" si="1234"/>
        <v>155</v>
      </c>
      <c r="C636" s="41" t="e">
        <f>#REF!</f>
        <v>#REF!</v>
      </c>
      <c r="D636" s="59" t="str">
        <f t="shared" si="1282"/>
        <v>Monosplit 000 PIJA01</v>
      </c>
      <c r="E636" s="37" t="s">
        <v>461</v>
      </c>
      <c r="F636" s="27"/>
      <c r="G636" s="27"/>
      <c r="H636" s="27"/>
      <c r="I636" s="27">
        <v>1</v>
      </c>
      <c r="J636" s="27"/>
      <c r="K636" s="27"/>
      <c r="L636" s="34"/>
      <c r="M636" s="39" t="str">
        <f t="shared" si="1277"/>
        <v>02_IFB</v>
      </c>
      <c r="N636" s="39" t="str">
        <f t="shared" si="1277"/>
        <v>B</v>
      </c>
      <c r="O636" s="39" t="str">
        <f t="shared" si="1277"/>
        <v>SE</v>
      </c>
      <c r="P636" s="39" t="str">
        <f t="shared" si="1277"/>
        <v>CVC</v>
      </c>
      <c r="Q636" s="39"/>
      <c r="R636" s="28" t="str">
        <f t="shared" si="1278"/>
        <v>MONO</v>
      </c>
      <c r="S636" s="28" t="s">
        <v>162</v>
      </c>
      <c r="T636" s="28" t="s">
        <v>1423</v>
      </c>
      <c r="U636" s="28" t="s">
        <v>149</v>
      </c>
      <c r="V636" s="184" t="str">
        <f t="shared" si="1283"/>
        <v>001</v>
      </c>
      <c r="W636" s="28" t="str">
        <f t="shared" si="1267"/>
        <v>TM</v>
      </c>
      <c r="X636" s="27" t="str">
        <f t="shared" si="1268"/>
        <v>SE/CVC/MONO/am/DEC/tmp/001/TM</v>
      </c>
      <c r="Y636" s="66"/>
      <c r="Z636" s="67"/>
      <c r="AA636" s="67"/>
      <c r="AB636" s="67"/>
      <c r="AC636" s="67"/>
      <c r="AD636" s="67"/>
      <c r="AE636" s="72">
        <f t="shared" si="1284"/>
        <v>0</v>
      </c>
      <c r="AF636" s="90" t="e">
        <f>#REF!</f>
        <v>#REF!</v>
      </c>
      <c r="AG636" s="66"/>
      <c r="AH636" s="67"/>
      <c r="AI636" s="67"/>
      <c r="AJ636" s="67"/>
      <c r="AK636" s="68"/>
      <c r="AL636" s="64" t="e">
        <f>#REF!</f>
        <v>#REF!</v>
      </c>
      <c r="AM636" s="64" t="e">
        <f t="shared" si="1260"/>
        <v>#REF!</v>
      </c>
      <c r="AN636" s="64" t="e">
        <f t="shared" si="1261"/>
        <v>#REF!</v>
      </c>
      <c r="AO636" s="64" t="e">
        <f t="shared" si="1262"/>
        <v>#REF!</v>
      </c>
      <c r="AP636" s="64" t="e">
        <f t="shared" si="1263"/>
        <v>#REF!</v>
      </c>
      <c r="AQ636" s="64" t="e">
        <f t="shared" si="1264"/>
        <v>#REF!</v>
      </c>
      <c r="AR636" s="64" t="e">
        <f t="shared" si="1265"/>
        <v>#REF!</v>
      </c>
      <c r="AS636" s="68"/>
      <c r="AT636" s="78" t="s">
        <v>130</v>
      </c>
      <c r="AU636" s="79">
        <v>-2</v>
      </c>
      <c r="AV636" s="79">
        <v>2</v>
      </c>
      <c r="AW636" s="80"/>
      <c r="AX636" s="106" t="str">
        <f t="shared" si="1241"/>
        <v>autorisation de décalage du point de consigne (concentrateur de zone)</v>
      </c>
      <c r="AY636" s="63" t="s">
        <v>1344</v>
      </c>
      <c r="BA636" s="36" t="s">
        <v>184</v>
      </c>
      <c r="BB636" s="27">
        <f t="shared" si="1242"/>
        <v>0</v>
      </c>
      <c r="BC636" s="27">
        <f t="shared" si="1243"/>
        <v>0</v>
      </c>
      <c r="BD636" s="27"/>
      <c r="BE636" s="27">
        <f t="shared" si="1244"/>
        <v>1</v>
      </c>
      <c r="BF636" s="27"/>
      <c r="BG636" s="27">
        <f t="shared" si="1245"/>
        <v>0</v>
      </c>
      <c r="BH636" s="1"/>
      <c r="BI636" s="1" t="s">
        <v>1357</v>
      </c>
      <c r="BJ636" s="1"/>
      <c r="BK636" s="1"/>
      <c r="BL636" s="1"/>
      <c r="BM636" s="1"/>
      <c r="BN636" s="1"/>
      <c r="BO636" s="1"/>
      <c r="BP636" s="1"/>
      <c r="BQ636" s="1"/>
      <c r="BR636" s="1"/>
      <c r="BS636" s="38" t="s">
        <v>185</v>
      </c>
      <c r="BT636" s="107"/>
      <c r="BU636" s="108"/>
      <c r="BV636" s="28"/>
      <c r="BW636" s="28"/>
      <c r="BX636" s="27"/>
      <c r="BY636" s="27"/>
      <c r="BZ636" s="38">
        <f t="shared" si="1279"/>
        <v>0</v>
      </c>
      <c r="CA636" s="38">
        <f t="shared" si="1280"/>
        <v>0</v>
      </c>
      <c r="CB636" s="38">
        <f t="shared" si="1269"/>
        <v>0</v>
      </c>
      <c r="CC636" s="38">
        <f t="shared" si="1270"/>
        <v>0</v>
      </c>
      <c r="CD636" s="38">
        <f t="shared" si="1271"/>
        <v>0</v>
      </c>
      <c r="CE636" s="27"/>
      <c r="CF636" s="27"/>
      <c r="CG636" s="182" t="str">
        <f t="shared" si="1281"/>
        <v>OUI</v>
      </c>
      <c r="CH636" s="27" t="s">
        <v>581</v>
      </c>
      <c r="CI636" s="126" t="s">
        <v>1496</v>
      </c>
      <c r="CJ636" s="116" t="s">
        <v>1326</v>
      </c>
      <c r="CK636" s="27" t="s">
        <v>581</v>
      </c>
      <c r="CL636" s="116"/>
      <c r="CM636" s="27"/>
      <c r="CN636" s="116"/>
      <c r="CO636" s="27"/>
      <c r="CP636" s="171" t="str">
        <f t="shared" si="1272"/>
        <v>NON</v>
      </c>
      <c r="CQ636" s="171">
        <f t="shared" si="1273"/>
        <v>0</v>
      </c>
      <c r="CR636" s="171"/>
      <c r="CS636" s="171">
        <f t="shared" si="1274"/>
        <v>0</v>
      </c>
      <c r="CT636" s="27"/>
      <c r="CU636" s="27"/>
      <c r="CV636" s="86">
        <f t="shared" si="1275"/>
        <v>1</v>
      </c>
      <c r="CW636" s="86">
        <f t="shared" si="1276"/>
        <v>1</v>
      </c>
    </row>
    <row r="637" spans="1:101" customFormat="1" outlineLevel="2" x14ac:dyDescent="0.3">
      <c r="B637" s="41">
        <f t="shared" si="1234"/>
        <v>156</v>
      </c>
      <c r="C637" s="41" t="e">
        <f>C636</f>
        <v>#REF!</v>
      </c>
      <c r="D637" s="59" t="str">
        <f t="shared" si="1282"/>
        <v>Monosplit 000 PIJA01</v>
      </c>
      <c r="E637" s="37" t="s">
        <v>1328</v>
      </c>
      <c r="F637" s="27"/>
      <c r="G637" s="27"/>
      <c r="H637" s="27"/>
      <c r="I637" s="27"/>
      <c r="J637" s="27">
        <v>1</v>
      </c>
      <c r="K637" s="27"/>
      <c r="L637" s="34"/>
      <c r="M637" s="39" t="str">
        <f t="shared" si="1277"/>
        <v>02_IFB</v>
      </c>
      <c r="N637" s="39" t="str">
        <f t="shared" si="1277"/>
        <v>B</v>
      </c>
      <c r="O637" s="39" t="str">
        <f t="shared" si="1277"/>
        <v>SE</v>
      </c>
      <c r="P637" s="39" t="str">
        <f t="shared" si="1277"/>
        <v>CVC</v>
      </c>
      <c r="Q637" s="39"/>
      <c r="R637" s="28" t="str">
        <f t="shared" si="1278"/>
        <v>MONO</v>
      </c>
      <c r="S637" s="28" t="s">
        <v>161</v>
      </c>
      <c r="T637" s="28" t="s">
        <v>157</v>
      </c>
      <c r="U637" s="28" t="s">
        <v>128</v>
      </c>
      <c r="V637" s="184" t="str">
        <f t="shared" si="1283"/>
        <v>001</v>
      </c>
      <c r="W637" s="28" t="str">
        <f t="shared" si="1267"/>
        <v>TR</v>
      </c>
      <c r="X637" s="27" t="str">
        <f t="shared" si="1268"/>
        <v>SE/CVC/MONO/as/VEN/%/001/TR</v>
      </c>
      <c r="Y637" s="66"/>
      <c r="Z637" s="67"/>
      <c r="AA637" s="67"/>
      <c r="AB637" s="67"/>
      <c r="AC637" s="67"/>
      <c r="AD637" s="67"/>
      <c r="AE637" s="72">
        <f t="shared" si="1284"/>
        <v>0</v>
      </c>
      <c r="AF637" s="90" t="e">
        <f>AF636</f>
        <v>#REF!</v>
      </c>
      <c r="AG637" s="66"/>
      <c r="AH637" s="67"/>
      <c r="AI637" s="67"/>
      <c r="AJ637" s="67"/>
      <c r="AK637" s="68"/>
      <c r="AL637" s="64" t="e">
        <f>AL636</f>
        <v>#REF!</v>
      </c>
      <c r="AM637" s="64" t="e">
        <f t="shared" si="1260"/>
        <v>#REF!</v>
      </c>
      <c r="AN637" s="64" t="e">
        <f t="shared" si="1261"/>
        <v>#REF!</v>
      </c>
      <c r="AO637" s="64" t="e">
        <f t="shared" si="1262"/>
        <v>#REF!</v>
      </c>
      <c r="AP637" s="64" t="e">
        <f t="shared" si="1263"/>
        <v>#REF!</v>
      </c>
      <c r="AQ637" s="64" t="e">
        <f t="shared" si="1264"/>
        <v>#REF!</v>
      </c>
      <c r="AR637" s="64" t="e">
        <f t="shared" si="1265"/>
        <v>#REF!</v>
      </c>
      <c r="AS637" s="68"/>
      <c r="AT637" s="78" t="s">
        <v>128</v>
      </c>
      <c r="AU637" s="79">
        <v>0</v>
      </c>
      <c r="AV637" s="79">
        <v>100</v>
      </c>
      <c r="AW637" s="80"/>
      <c r="AX637" s="106" t="str">
        <f t="shared" si="1241"/>
        <v>position ventilateur à débit variable</v>
      </c>
      <c r="AY637" s="63" t="s">
        <v>1345</v>
      </c>
      <c r="BA637" s="36" t="s">
        <v>184</v>
      </c>
      <c r="BB637" s="27">
        <f t="shared" si="1242"/>
        <v>0</v>
      </c>
      <c r="BC637" s="27">
        <f t="shared" si="1243"/>
        <v>0</v>
      </c>
      <c r="BD637" s="27"/>
      <c r="BE637" s="27">
        <f t="shared" si="1244"/>
        <v>1</v>
      </c>
      <c r="BF637" s="27"/>
      <c r="BG637" s="27">
        <f t="shared" si="1245"/>
        <v>0</v>
      </c>
      <c r="BH637" s="1"/>
      <c r="BI637" s="1" t="s">
        <v>1357</v>
      </c>
      <c r="BJ637" s="1"/>
      <c r="BK637" s="1"/>
      <c r="BL637" s="1"/>
      <c r="BM637" s="1"/>
      <c r="BN637" s="1"/>
      <c r="BO637" s="1"/>
      <c r="BP637" s="1"/>
      <c r="BQ637" s="1"/>
      <c r="BR637" s="1"/>
      <c r="BS637" s="38" t="s">
        <v>185</v>
      </c>
      <c r="BT637" s="107">
        <f>IF(BS637="OUI",1,0)</f>
        <v>0</v>
      </c>
      <c r="BU637" s="108">
        <f>IF(BS637="OUI",1,0)</f>
        <v>0</v>
      </c>
      <c r="BV637" s="28">
        <f>IF(OR(BS637=0,BS637="NON"),0,B637&amp;"_"&amp;M637&amp;N637&amp;O637&amp;"_"&amp;P637&amp;"_"&amp;Q637&amp;"_"&amp;R637&amp;S637&amp;T637&amp;U637&amp;V637&amp;"_MANU")</f>
        <v>0</v>
      </c>
      <c r="BW637" s="28">
        <f>IF(BS637="OUI",1,0)</f>
        <v>0</v>
      </c>
      <c r="BX637" s="27"/>
      <c r="BY637" s="27"/>
      <c r="BZ637" s="38">
        <f t="shared" si="1279"/>
        <v>0</v>
      </c>
      <c r="CA637" s="38">
        <f t="shared" si="1280"/>
        <v>0</v>
      </c>
      <c r="CB637" s="38">
        <f t="shared" si="1269"/>
        <v>0</v>
      </c>
      <c r="CC637" s="38">
        <f t="shared" si="1270"/>
        <v>0</v>
      </c>
      <c r="CD637" s="38">
        <f t="shared" si="1271"/>
        <v>0</v>
      </c>
      <c r="CE637" s="27"/>
      <c r="CF637" s="27"/>
      <c r="CG637" s="182" t="str">
        <f t="shared" si="1281"/>
        <v>OUI</v>
      </c>
      <c r="CH637" s="27" t="s">
        <v>581</v>
      </c>
      <c r="CI637" s="126" t="s">
        <v>1496</v>
      </c>
      <c r="CJ637" s="116" t="s">
        <v>1326</v>
      </c>
      <c r="CK637" s="27" t="s">
        <v>581</v>
      </c>
      <c r="CL637" s="116"/>
      <c r="CM637" s="27"/>
      <c r="CN637" s="116"/>
      <c r="CO637" s="27"/>
      <c r="CP637" s="171" t="str">
        <f t="shared" si="1272"/>
        <v>NON</v>
      </c>
      <c r="CQ637" s="171">
        <f t="shared" si="1273"/>
        <v>0</v>
      </c>
      <c r="CR637" s="171"/>
      <c r="CS637" s="171">
        <f t="shared" si="1274"/>
        <v>0</v>
      </c>
      <c r="CT637" s="27"/>
      <c r="CU637" s="27"/>
      <c r="CV637" s="86">
        <f t="shared" si="1275"/>
        <v>1</v>
      </c>
      <c r="CW637" s="86">
        <f t="shared" si="1276"/>
        <v>1</v>
      </c>
    </row>
    <row r="638" spans="1:101" customFormat="1" outlineLevel="2" x14ac:dyDescent="0.3">
      <c r="B638" s="41">
        <f t="shared" si="1234"/>
        <v>157</v>
      </c>
      <c r="C638" s="41" t="e">
        <f>C637</f>
        <v>#REF!</v>
      </c>
      <c r="D638" s="59" t="str">
        <f t="shared" si="1282"/>
        <v>Monosplit 000 PIJA01</v>
      </c>
      <c r="E638" s="37" t="s">
        <v>1343</v>
      </c>
      <c r="F638" s="27"/>
      <c r="G638" s="27"/>
      <c r="H638" s="27"/>
      <c r="I638" s="27"/>
      <c r="J638" s="27">
        <v>1</v>
      </c>
      <c r="K638" s="27"/>
      <c r="L638" s="34"/>
      <c r="M638" s="39" t="str">
        <f t="shared" si="1277"/>
        <v>02_IFB</v>
      </c>
      <c r="N638" s="39" t="str">
        <f t="shared" si="1277"/>
        <v>B</v>
      </c>
      <c r="O638" s="39" t="str">
        <f t="shared" si="1277"/>
        <v>SE</v>
      </c>
      <c r="P638" s="39" t="str">
        <f t="shared" si="1277"/>
        <v>CVC</v>
      </c>
      <c r="Q638" s="39"/>
      <c r="R638" s="28" t="str">
        <f t="shared" si="1278"/>
        <v>MONO</v>
      </c>
      <c r="S638" s="28" t="s">
        <v>1355</v>
      </c>
      <c r="T638" s="28"/>
      <c r="U638" s="28"/>
      <c r="V638" s="184" t="str">
        <f t="shared" si="1283"/>
        <v>001</v>
      </c>
      <c r="W638" s="28"/>
      <c r="X638" s="27" t="str">
        <f t="shared" si="1268"/>
        <v>SE/CVC/MONO/cons///001/</v>
      </c>
      <c r="Y638" s="66"/>
      <c r="Z638" s="67"/>
      <c r="AA638" s="67"/>
      <c r="AB638" s="67"/>
      <c r="AC638" s="67"/>
      <c r="AD638" s="67"/>
      <c r="AE638" s="72">
        <f t="shared" si="1284"/>
        <v>0</v>
      </c>
      <c r="AF638" s="90" t="e">
        <f>AF637</f>
        <v>#REF!</v>
      </c>
      <c r="AG638" s="66"/>
      <c r="AH638" s="67"/>
      <c r="AI638" s="67"/>
      <c r="AJ638" s="67"/>
      <c r="AK638" s="68"/>
      <c r="AL638" s="64" t="e">
        <f>AL637</f>
        <v>#REF!</v>
      </c>
      <c r="AM638" s="64" t="e">
        <f t="shared" si="1260"/>
        <v>#REF!</v>
      </c>
      <c r="AN638" s="64" t="e">
        <f t="shared" si="1261"/>
        <v>#REF!</v>
      </c>
      <c r="AO638" s="64" t="e">
        <f t="shared" si="1262"/>
        <v>#REF!</v>
      </c>
      <c r="AP638" s="64" t="e">
        <f t="shared" si="1263"/>
        <v>#REF!</v>
      </c>
      <c r="AQ638" s="64" t="e">
        <f t="shared" si="1264"/>
        <v>#REF!</v>
      </c>
      <c r="AR638" s="64" t="e">
        <f t="shared" si="1265"/>
        <v>#REF!</v>
      </c>
      <c r="AS638" s="68"/>
      <c r="AT638" s="78" t="s">
        <v>128</v>
      </c>
      <c r="AU638" s="79">
        <v>0</v>
      </c>
      <c r="AV638" s="79">
        <v>100</v>
      </c>
      <c r="AW638" s="80"/>
      <c r="AX638" s="106" t="str">
        <f t="shared" si="1241"/>
        <v>Consigne UE</v>
      </c>
      <c r="AY638" s="63" t="s">
        <v>1345</v>
      </c>
      <c r="BA638" s="36" t="s">
        <v>184</v>
      </c>
      <c r="BB638" s="27">
        <f t="shared" si="1242"/>
        <v>0</v>
      </c>
      <c r="BC638" s="27">
        <f t="shared" si="1243"/>
        <v>0</v>
      </c>
      <c r="BD638" s="27"/>
      <c r="BE638" s="27">
        <f t="shared" si="1244"/>
        <v>1</v>
      </c>
      <c r="BF638" s="27"/>
      <c r="BG638" s="27">
        <f t="shared" si="1245"/>
        <v>0</v>
      </c>
      <c r="BH638" s="1"/>
      <c r="BI638" s="1" t="s">
        <v>1357</v>
      </c>
      <c r="BJ638" s="1"/>
      <c r="BK638" s="1"/>
      <c r="BL638" s="1"/>
      <c r="BM638" s="1"/>
      <c r="BN638" s="1"/>
      <c r="BO638" s="1"/>
      <c r="BP638" s="1"/>
      <c r="BQ638" s="1"/>
      <c r="BR638" s="1"/>
      <c r="BS638" s="38" t="s">
        <v>185</v>
      </c>
      <c r="BT638" s="107">
        <f>IF(BS638="OUI",1,0)</f>
        <v>0</v>
      </c>
      <c r="BU638" s="108">
        <f>IF(BS638="OUI",1,0)</f>
        <v>0</v>
      </c>
      <c r="BV638" s="28">
        <f>IF(OR(BS638=0,BS638="NON"),0,B638&amp;"_"&amp;M638&amp;N638&amp;O638&amp;"_"&amp;P638&amp;"_"&amp;Q638&amp;"_"&amp;R638&amp;S638&amp;T638&amp;U638&amp;V638&amp;"_MANU")</f>
        <v>0</v>
      </c>
      <c r="BW638" s="28">
        <f>IF(BS638="OUI",1,0)</f>
        <v>0</v>
      </c>
      <c r="BX638" s="27"/>
      <c r="BY638" s="27"/>
      <c r="BZ638" s="38">
        <f t="shared" si="1279"/>
        <v>0</v>
      </c>
      <c r="CA638" s="38">
        <f t="shared" si="1280"/>
        <v>0</v>
      </c>
      <c r="CB638" s="38">
        <f t="shared" si="1269"/>
        <v>0</v>
      </c>
      <c r="CC638" s="38">
        <f t="shared" si="1270"/>
        <v>0</v>
      </c>
      <c r="CD638" s="38">
        <f t="shared" si="1271"/>
        <v>0</v>
      </c>
      <c r="CE638" s="27"/>
      <c r="CF638" s="27"/>
      <c r="CG638" s="182" t="str">
        <f t="shared" si="1281"/>
        <v>OUI</v>
      </c>
      <c r="CH638" s="27" t="s">
        <v>581</v>
      </c>
      <c r="CI638" s="126" t="s">
        <v>1496</v>
      </c>
      <c r="CJ638" s="116" t="s">
        <v>1326</v>
      </c>
      <c r="CK638" s="27" t="s">
        <v>581</v>
      </c>
      <c r="CL638" s="116"/>
      <c r="CM638" s="27"/>
      <c r="CN638" s="116"/>
      <c r="CO638" s="27"/>
      <c r="CP638" s="171" t="str">
        <f t="shared" si="1272"/>
        <v>NON</v>
      </c>
      <c r="CQ638" s="171">
        <f t="shared" si="1273"/>
        <v>0</v>
      </c>
      <c r="CR638" s="171"/>
      <c r="CS638" s="171">
        <f t="shared" si="1274"/>
        <v>0</v>
      </c>
      <c r="CT638" s="27"/>
      <c r="CU638" s="27"/>
      <c r="CV638" s="86">
        <f t="shared" si="1275"/>
        <v>1</v>
      </c>
      <c r="CW638" s="86">
        <f t="shared" si="1276"/>
        <v>1</v>
      </c>
    </row>
    <row r="639" spans="1:101" customFormat="1" outlineLevel="2" x14ac:dyDescent="0.3">
      <c r="A639" s="157"/>
      <c r="B639" s="41">
        <f t="shared" si="1234"/>
        <v>158</v>
      </c>
      <c r="C639" s="41" t="e">
        <f>#REF!</f>
        <v>#REF!</v>
      </c>
      <c r="D639" s="59" t="str">
        <f t="shared" si="1282"/>
        <v>Monosplit 000 PIJA01</v>
      </c>
      <c r="E639" s="37" t="s">
        <v>1126</v>
      </c>
      <c r="F639" s="27">
        <v>1</v>
      </c>
      <c r="G639" s="27"/>
      <c r="H639" s="27"/>
      <c r="I639" s="27"/>
      <c r="J639" s="27"/>
      <c r="K639" s="27"/>
      <c r="L639" s="34"/>
      <c r="M639" s="39" t="str">
        <f t="shared" si="1277"/>
        <v>02_IFB</v>
      </c>
      <c r="N639" s="39" t="str">
        <f t="shared" si="1277"/>
        <v>B</v>
      </c>
      <c r="O639" s="39" t="str">
        <f t="shared" si="1277"/>
        <v>SE</v>
      </c>
      <c r="P639" s="39" t="str">
        <f t="shared" si="1277"/>
        <v>CVC</v>
      </c>
      <c r="Q639" s="39"/>
      <c r="R639" s="28" t="str">
        <f t="shared" si="1278"/>
        <v>MONO</v>
      </c>
      <c r="S639" s="28" t="s">
        <v>152</v>
      </c>
      <c r="T639" s="28"/>
      <c r="U639" s="28"/>
      <c r="V639" s="184" t="str">
        <f t="shared" si="1283"/>
        <v>001</v>
      </c>
      <c r="W639" s="28"/>
      <c r="X639" s="27" t="str">
        <f t="shared" si="1268"/>
        <v>SE/CVC/MONO/def///001/</v>
      </c>
      <c r="Y639" s="66"/>
      <c r="Z639" s="67"/>
      <c r="AA639" s="67"/>
      <c r="AB639" s="67"/>
      <c r="AC639" s="67"/>
      <c r="AD639" s="67"/>
      <c r="AE639" s="72">
        <f t="shared" si="1284"/>
        <v>0</v>
      </c>
      <c r="AF639" s="90" t="e">
        <f>#REF!</f>
        <v>#REF!</v>
      </c>
      <c r="AG639" s="66"/>
      <c r="AH639" s="67"/>
      <c r="AI639" s="67"/>
      <c r="AJ639" s="67"/>
      <c r="AK639" s="68"/>
      <c r="AL639" s="64" t="e">
        <f>#REF!</f>
        <v>#REF!</v>
      </c>
      <c r="AM639" s="64" t="e">
        <f t="shared" si="1260"/>
        <v>#REF!</v>
      </c>
      <c r="AN639" s="64" t="e">
        <f t="shared" si="1261"/>
        <v>#REF!</v>
      </c>
      <c r="AO639" s="64" t="e">
        <f t="shared" si="1262"/>
        <v>#REF!</v>
      </c>
      <c r="AP639" s="64" t="e">
        <f t="shared" si="1263"/>
        <v>#REF!</v>
      </c>
      <c r="AQ639" s="64" t="e">
        <f t="shared" si="1264"/>
        <v>#REF!</v>
      </c>
      <c r="AR639" s="64" t="e">
        <f t="shared" si="1265"/>
        <v>#REF!</v>
      </c>
      <c r="AS639" s="68"/>
      <c r="AT639" s="78"/>
      <c r="AU639" s="79"/>
      <c r="AV639" s="79"/>
      <c r="AW639" s="80"/>
      <c r="AX639" s="106" t="str">
        <f t="shared" si="1241"/>
        <v>Défaut</v>
      </c>
      <c r="AY639" s="63" t="s">
        <v>1346</v>
      </c>
      <c r="BA639" s="36" t="s">
        <v>184</v>
      </c>
      <c r="BB639" s="27">
        <f t="shared" si="1242"/>
        <v>1</v>
      </c>
      <c r="BC639" s="27">
        <f t="shared" si="1243"/>
        <v>0</v>
      </c>
      <c r="BD639" s="27"/>
      <c r="BE639" s="27">
        <f t="shared" si="1244"/>
        <v>0</v>
      </c>
      <c r="BF639" s="27"/>
      <c r="BG639" s="27">
        <f t="shared" si="1245"/>
        <v>0</v>
      </c>
      <c r="BH639" s="1" t="s">
        <v>1354</v>
      </c>
      <c r="BI639" s="1" t="s">
        <v>1357</v>
      </c>
      <c r="BJ639" s="1"/>
      <c r="BK639" s="1"/>
      <c r="BL639" s="1"/>
      <c r="BM639" s="1"/>
      <c r="BN639" s="1"/>
      <c r="BO639" s="1"/>
      <c r="BP639" s="1"/>
      <c r="BQ639" s="1"/>
      <c r="BR639" s="1"/>
      <c r="BS639" s="38" t="s">
        <v>185</v>
      </c>
      <c r="BT639" s="107"/>
      <c r="BU639" s="108"/>
      <c r="BV639" s="28"/>
      <c r="BW639" s="28"/>
      <c r="BX639" s="27"/>
      <c r="BY639" s="27"/>
      <c r="BZ639" s="38">
        <f t="shared" si="1279"/>
        <v>0</v>
      </c>
      <c r="CA639" s="38">
        <f t="shared" si="1280"/>
        <v>0</v>
      </c>
      <c r="CB639" s="38">
        <f t="shared" si="1269"/>
        <v>0</v>
      </c>
      <c r="CC639" s="38">
        <f t="shared" si="1270"/>
        <v>0</v>
      </c>
      <c r="CD639" s="38">
        <f t="shared" si="1271"/>
        <v>0</v>
      </c>
      <c r="CE639" s="27"/>
      <c r="CF639" s="27"/>
      <c r="CG639" s="182" t="str">
        <f t="shared" si="1281"/>
        <v>OUI</v>
      </c>
      <c r="CH639" s="27" t="s">
        <v>581</v>
      </c>
      <c r="CI639" s="126" t="s">
        <v>1496</v>
      </c>
      <c r="CJ639" s="116" t="s">
        <v>1326</v>
      </c>
      <c r="CK639" s="27" t="s">
        <v>581</v>
      </c>
      <c r="CL639" s="116"/>
      <c r="CM639" s="27"/>
      <c r="CN639" s="116"/>
      <c r="CO639" s="27"/>
      <c r="CP639" s="171" t="s">
        <v>184</v>
      </c>
      <c r="CQ639" s="171" t="str">
        <f t="shared" si="1273"/>
        <v>CVC</v>
      </c>
      <c r="CR639" s="171" t="s">
        <v>707</v>
      </c>
      <c r="CS639" s="171" t="str">
        <f t="shared" si="1274"/>
        <v>à chaque changement de valeur</v>
      </c>
      <c r="CT639" s="171"/>
      <c r="CU639" s="171"/>
      <c r="CV639" s="86">
        <f>IF(SUM(F639:L639)=0,0,SUM(F639:L639)+BT639+BZ639+CA639)</f>
        <v>1</v>
      </c>
      <c r="CW639" s="86">
        <f t="shared" si="1276"/>
        <v>1</v>
      </c>
    </row>
    <row r="640" spans="1:101" customFormat="1" outlineLevel="1" x14ac:dyDescent="0.3">
      <c r="B640" s="42">
        <f>B627+1</f>
        <v>147</v>
      </c>
      <c r="C640" s="42"/>
      <c r="D640" s="105" t="s">
        <v>1339</v>
      </c>
      <c r="E640" s="1" t="s">
        <v>442</v>
      </c>
      <c r="F640" s="27"/>
      <c r="G640" s="27"/>
      <c r="H640" s="27"/>
      <c r="I640" s="27">
        <v>1</v>
      </c>
      <c r="J640" s="27"/>
      <c r="K640" s="27"/>
      <c r="L640" s="34"/>
      <c r="M640" s="27" t="s">
        <v>1350</v>
      </c>
      <c r="N640" s="27" t="s">
        <v>1397</v>
      </c>
      <c r="O640" s="27" t="s">
        <v>1398</v>
      </c>
      <c r="P640" s="27" t="s">
        <v>29</v>
      </c>
      <c r="Q640" s="27"/>
      <c r="R640" s="27" t="s">
        <v>1340</v>
      </c>
      <c r="S640" s="27" t="s">
        <v>162</v>
      </c>
      <c r="T640" s="27" t="s">
        <v>69</v>
      </c>
      <c r="U640" s="27" t="s">
        <v>149</v>
      </c>
      <c r="V640" s="183" t="s">
        <v>1407</v>
      </c>
      <c r="W640" s="27" t="str">
        <f t="shared" ref="W640:W649" si="1285">IF(F640&lt;&gt;0,$F$481,IF(G640&lt;&gt;0,$G$481,IF(H640&lt;&gt;0,$H$481,IF(I640&lt;&gt;0,$I$481,IF(J640&lt;&gt;0,$J$481,IF(K640&lt;&gt;0,$K$481,IF($L640&lt;&gt;0,$L$481,0)))))))</f>
        <v>TM</v>
      </c>
      <c r="X640" s="27" t="str">
        <f t="shared" si="1231"/>
        <v>SE/CVC/MONO/am/SND/tmp/001/TM</v>
      </c>
      <c r="Y640" s="66"/>
      <c r="Z640" s="67"/>
      <c r="AA640" s="67"/>
      <c r="AB640" s="67"/>
      <c r="AC640" s="67"/>
      <c r="AD640" s="67"/>
      <c r="AE640" s="66">
        <f>IF(AG640=0,0,B640&amp;"_"&amp;M640&amp;N640&amp;O640&amp;"_"&amp;P640&amp;"_"&amp;Q640&amp;"_"&amp;AF640)</f>
        <v>0</v>
      </c>
      <c r="AF640" s="67">
        <v>0</v>
      </c>
      <c r="AG640" s="66"/>
      <c r="AH640" s="67"/>
      <c r="AI640" s="67"/>
      <c r="AJ640" s="67"/>
      <c r="AK640" s="68"/>
      <c r="AL640" s="66">
        <v>0</v>
      </c>
      <c r="AM640" s="66">
        <f t="shared" si="1260"/>
        <v>0</v>
      </c>
      <c r="AN640" s="66">
        <f t="shared" si="1261"/>
        <v>0</v>
      </c>
      <c r="AO640" s="66">
        <f t="shared" si="1262"/>
        <v>0</v>
      </c>
      <c r="AP640" s="66">
        <f t="shared" si="1263"/>
        <v>0</v>
      </c>
      <c r="AQ640" s="66">
        <f t="shared" si="1264"/>
        <v>0</v>
      </c>
      <c r="AR640" s="66">
        <f t="shared" si="1265"/>
        <v>0</v>
      </c>
      <c r="AS640" s="68"/>
      <c r="AT640" s="176" t="s">
        <v>130</v>
      </c>
      <c r="AU640" s="177">
        <v>-50</v>
      </c>
      <c r="AV640" s="177">
        <v>50</v>
      </c>
      <c r="AW640" s="178"/>
      <c r="AX640" s="63" t="str">
        <f t="shared" ref="AX640:AX651" si="1286">E640</f>
        <v>Sonde temp air ambiance</v>
      </c>
      <c r="AY640" s="63" t="s">
        <v>1348</v>
      </c>
      <c r="BA640" s="27" t="s">
        <v>184</v>
      </c>
      <c r="BB640" s="27">
        <f t="shared" ref="BB640:BB651" si="1287">IF(BA640="NON",0,F640)</f>
        <v>0</v>
      </c>
      <c r="BC640" s="27">
        <f t="shared" ref="BC640:BC651" si="1288">IF(BA640="NON",0,H640+G640)</f>
        <v>0</v>
      </c>
      <c r="BD640" s="27"/>
      <c r="BE640" s="27">
        <f t="shared" ref="BE640:BE651" si="1289">IF(BA640="NON",0,I640+J640+K640+L640)</f>
        <v>1</v>
      </c>
      <c r="BF640" s="27"/>
      <c r="BG640" s="27">
        <f t="shared" ref="BG640:BG651" si="1290">IF(BA640="NON",0,K640)</f>
        <v>0</v>
      </c>
      <c r="BH640" s="1" t="s">
        <v>1354</v>
      </c>
      <c r="BI640" s="1" t="s">
        <v>1357</v>
      </c>
      <c r="BJ640" s="1"/>
      <c r="BK640" s="1"/>
      <c r="BL640" s="1"/>
      <c r="BM640" s="1"/>
      <c r="BN640" s="1"/>
      <c r="BO640" s="1"/>
      <c r="BP640" s="1"/>
      <c r="BQ640" s="1"/>
      <c r="BR640" s="1"/>
      <c r="BS640" s="27" t="s">
        <v>185</v>
      </c>
      <c r="BT640" s="167">
        <f>IF(BS640="OUI",1,0)</f>
        <v>0</v>
      </c>
      <c r="BU640" s="168">
        <f>IF(BS640="OUI",1,0)</f>
        <v>0</v>
      </c>
      <c r="BV640" s="27">
        <f>IF(OR(BS640=0,BS640="NON"),0,B640&amp;"_"&amp;M640&amp;N640&amp;O640&amp;"_"&amp;P640&amp;"_"&amp;Q640&amp;"_"&amp;R640&amp;S640&amp;T640&amp;U640&amp;V640&amp;"_MANU")</f>
        <v>0</v>
      </c>
      <c r="BW640" s="27">
        <f>IF(BS640="OUI",1,0)</f>
        <v>0</v>
      </c>
      <c r="BX640" s="27"/>
      <c r="BY640" s="27"/>
      <c r="BZ640" s="27">
        <f>IF(BS640="OUI",IF((BC640+BB640)&lt;&gt;0,(BB640+BC640),0),0)</f>
        <v>0</v>
      </c>
      <c r="CA640" s="27">
        <f>IF(BS640="OUI",IF((BE640+BG640)&lt;&gt;0,(BG640+BE640),0),0)</f>
        <v>0</v>
      </c>
      <c r="CB640" s="27">
        <f t="shared" si="1227"/>
        <v>0</v>
      </c>
      <c r="CC640" s="27">
        <f t="shared" si="1228"/>
        <v>0</v>
      </c>
      <c r="CD640" s="27">
        <f t="shared" si="1214"/>
        <v>0</v>
      </c>
      <c r="CE640" s="27"/>
      <c r="CF640" s="27"/>
      <c r="CG640" s="27" t="str">
        <f>IF(BA640="OUI","OUI","NON")</f>
        <v>OUI</v>
      </c>
      <c r="CH640" s="27" t="s">
        <v>581</v>
      </c>
      <c r="CI640" s="126" t="s">
        <v>1496</v>
      </c>
      <c r="CJ640" s="116" t="s">
        <v>1326</v>
      </c>
      <c r="CK640" s="27" t="s">
        <v>581</v>
      </c>
      <c r="CL640" s="116"/>
      <c r="CM640" s="27"/>
      <c r="CN640" s="116"/>
      <c r="CO640" s="27"/>
      <c r="CP640" s="27" t="str">
        <f t="shared" ref="CP640:CP650" si="1291">IF(F640=0,"NON","OUI")</f>
        <v>NON</v>
      </c>
      <c r="CQ640" s="27">
        <f t="shared" si="1229"/>
        <v>0</v>
      </c>
      <c r="CR640" s="27"/>
      <c r="CS640" s="27">
        <f t="shared" si="1230"/>
        <v>0</v>
      </c>
      <c r="CT640" s="27"/>
      <c r="CU640" s="27"/>
      <c r="CV640" s="179">
        <f t="shared" ref="CV640:CV650" si="1292">IF(SUM(F640:L640)=0,0,SUM(F640:L640)+BT640+BZ640+CA640)</f>
        <v>1</v>
      </c>
      <c r="CW640" s="179">
        <f t="shared" si="1239"/>
        <v>1</v>
      </c>
    </row>
    <row r="641" spans="1:101" customFormat="1" outlineLevel="2" x14ac:dyDescent="0.3">
      <c r="B641" s="41">
        <f t="shared" si="1234"/>
        <v>148</v>
      </c>
      <c r="C641" s="41">
        <f>C640</f>
        <v>0</v>
      </c>
      <c r="D641" s="59" t="str">
        <f>D640</f>
        <v>Monosplit 001 PIJA02</v>
      </c>
      <c r="E641" s="37" t="s">
        <v>444</v>
      </c>
      <c r="F641" s="27"/>
      <c r="G641" s="27"/>
      <c r="H641" s="27"/>
      <c r="I641" s="27">
        <v>1</v>
      </c>
      <c r="J641" s="27"/>
      <c r="K641" s="27"/>
      <c r="L641" s="34"/>
      <c r="M641" s="39" t="str">
        <f t="shared" ref="M641:M651" si="1293">M640</f>
        <v>02_IFB</v>
      </c>
      <c r="N641" s="39" t="str">
        <f t="shared" ref="N641:N651" si="1294">N640</f>
        <v>B</v>
      </c>
      <c r="O641" s="39" t="str">
        <f t="shared" ref="O641:O651" si="1295">O640</f>
        <v>SE</v>
      </c>
      <c r="P641" s="39" t="str">
        <f t="shared" ref="P641:P651" si="1296">P640</f>
        <v>CVC</v>
      </c>
      <c r="Q641" s="39"/>
      <c r="R641" s="28" t="str">
        <f t="shared" ref="R641:R651" si="1297">R640</f>
        <v>MONO</v>
      </c>
      <c r="S641" s="28" t="s">
        <v>159</v>
      </c>
      <c r="T641" s="28" t="s">
        <v>69</v>
      </c>
      <c r="U641" s="28" t="s">
        <v>149</v>
      </c>
      <c r="V641" s="184" t="str">
        <f>V640</f>
        <v>001</v>
      </c>
      <c r="W641" s="28" t="str">
        <f t="shared" si="1285"/>
        <v>TM</v>
      </c>
      <c r="X641" s="27" t="str">
        <f t="shared" si="1231"/>
        <v>SE/CVC/MONO/ar/SND/tmp/001/TM</v>
      </c>
      <c r="Y641" s="66"/>
      <c r="Z641" s="67"/>
      <c r="AA641" s="67"/>
      <c r="AB641" s="67"/>
      <c r="AC641" s="67"/>
      <c r="AD641" s="67"/>
      <c r="AE641" s="72">
        <f>IF(AG641=0,0,B641&amp;"_"&amp;M641&amp;N641&amp;O641&amp;"_"&amp;P641&amp;"_"&amp;Q641&amp;"_"&amp;AF641)</f>
        <v>0</v>
      </c>
      <c r="AF641" s="90">
        <f>AF640</f>
        <v>0</v>
      </c>
      <c r="AG641" s="66"/>
      <c r="AH641" s="67"/>
      <c r="AI641" s="67"/>
      <c r="AJ641" s="67"/>
      <c r="AK641" s="68"/>
      <c r="AL641" s="64">
        <f>AL640</f>
        <v>0</v>
      </c>
      <c r="AM641" s="64">
        <f t="shared" si="1260"/>
        <v>0</v>
      </c>
      <c r="AN641" s="64">
        <f t="shared" si="1261"/>
        <v>0</v>
      </c>
      <c r="AO641" s="64">
        <f t="shared" si="1262"/>
        <v>0</v>
      </c>
      <c r="AP641" s="64">
        <f t="shared" si="1263"/>
        <v>0</v>
      </c>
      <c r="AQ641" s="64">
        <f t="shared" si="1264"/>
        <v>0</v>
      </c>
      <c r="AR641" s="64">
        <f t="shared" si="1265"/>
        <v>0</v>
      </c>
      <c r="AS641" s="68"/>
      <c r="AT641" s="78" t="s">
        <v>130</v>
      </c>
      <c r="AU641" s="79">
        <v>-50</v>
      </c>
      <c r="AV641" s="79">
        <v>50</v>
      </c>
      <c r="AW641" s="80"/>
      <c r="AX641" s="106" t="str">
        <f t="shared" si="1286"/>
        <v>Sonde de température de reprise</v>
      </c>
      <c r="AY641" s="63" t="s">
        <v>1347</v>
      </c>
      <c r="BA641" s="36" t="s">
        <v>184</v>
      </c>
      <c r="BB641" s="27">
        <f t="shared" si="1287"/>
        <v>0</v>
      </c>
      <c r="BC641" s="27">
        <f t="shared" si="1288"/>
        <v>0</v>
      </c>
      <c r="BD641" s="27"/>
      <c r="BE641" s="27">
        <f t="shared" si="1289"/>
        <v>1</v>
      </c>
      <c r="BF641" s="27"/>
      <c r="BG641" s="27">
        <f t="shared" si="1290"/>
        <v>0</v>
      </c>
      <c r="BH641" s="1"/>
      <c r="BI641" s="1" t="s">
        <v>1357</v>
      </c>
      <c r="BJ641" s="1"/>
      <c r="BK641" s="1"/>
      <c r="BL641" s="1"/>
      <c r="BM641" s="1"/>
      <c r="BN641" s="1"/>
      <c r="BO641" s="1"/>
      <c r="BP641" s="1"/>
      <c r="BQ641" s="1"/>
      <c r="BR641" s="1"/>
      <c r="BS641" s="38" t="s">
        <v>185</v>
      </c>
      <c r="BT641" s="107">
        <f>IF(BS641="OUI",1,0)</f>
        <v>0</v>
      </c>
      <c r="BU641" s="108">
        <f>IF(BS641="OUI",1,0)</f>
        <v>0</v>
      </c>
      <c r="BV641" s="28">
        <f>IF(OR(BS641=0,BS641="NON"),0,B641&amp;"_"&amp;M641&amp;N641&amp;O641&amp;"_"&amp;P641&amp;"_"&amp;Q641&amp;"_"&amp;R641&amp;S641&amp;T641&amp;U641&amp;V641&amp;"_MANU")</f>
        <v>0</v>
      </c>
      <c r="BW641" s="28">
        <f>IF(BS641="OUI",1,0)</f>
        <v>0</v>
      </c>
      <c r="BX641" s="27"/>
      <c r="BY641" s="27"/>
      <c r="BZ641" s="38">
        <f t="shared" ref="BZ641:BZ651" si="1298">IF(BS641="OUI",IF((BC641+BB641)&lt;&gt;0,(BB641+BC641),0),0)</f>
        <v>0</v>
      </c>
      <c r="CA641" s="38">
        <f t="shared" ref="CA641:CA651" si="1299">IF(BS641="OUI",IF((BE641+BG641)&lt;&gt;0,(BG641+BE641),0),0)</f>
        <v>0</v>
      </c>
      <c r="CB641" s="38">
        <f t="shared" si="1227"/>
        <v>0</v>
      </c>
      <c r="CC641" s="38">
        <f t="shared" si="1228"/>
        <v>0</v>
      </c>
      <c r="CD641" s="38">
        <f t="shared" si="1214"/>
        <v>0</v>
      </c>
      <c r="CE641" s="27"/>
      <c r="CF641" s="27"/>
      <c r="CG641" s="182" t="str">
        <f t="shared" ref="CG641:CG651" si="1300">IF(BA641="OUI","OUI","NON")</f>
        <v>OUI</v>
      </c>
      <c r="CH641" s="27" t="s">
        <v>581</v>
      </c>
      <c r="CI641" s="126" t="s">
        <v>1496</v>
      </c>
      <c r="CJ641" s="116" t="s">
        <v>1326</v>
      </c>
      <c r="CK641" s="27" t="s">
        <v>581</v>
      </c>
      <c r="CL641" s="116"/>
      <c r="CM641" s="27"/>
      <c r="CN641" s="116"/>
      <c r="CO641" s="27"/>
      <c r="CP641" s="171" t="str">
        <f t="shared" si="1291"/>
        <v>NON</v>
      </c>
      <c r="CQ641" s="171">
        <f t="shared" si="1229"/>
        <v>0</v>
      </c>
      <c r="CR641" s="171"/>
      <c r="CS641" s="171">
        <f t="shared" si="1230"/>
        <v>0</v>
      </c>
      <c r="CT641" s="27"/>
      <c r="CU641" s="27"/>
      <c r="CV641" s="86">
        <f t="shared" si="1292"/>
        <v>1</v>
      </c>
      <c r="CW641" s="86">
        <f t="shared" si="1239"/>
        <v>1</v>
      </c>
    </row>
    <row r="642" spans="1:101" customFormat="1" outlineLevel="2" x14ac:dyDescent="0.3">
      <c r="B642" s="41">
        <f t="shared" si="1234"/>
        <v>149</v>
      </c>
      <c r="C642" s="41" t="e">
        <f>#REF!</f>
        <v>#REF!</v>
      </c>
      <c r="D642" s="59" t="str">
        <f t="shared" ref="D642:D651" si="1301">D641</f>
        <v>Monosplit 001 PIJA02</v>
      </c>
      <c r="E642" s="37" t="s">
        <v>458</v>
      </c>
      <c r="F642" s="27"/>
      <c r="G642" s="27"/>
      <c r="H642" s="27"/>
      <c r="I642" s="27"/>
      <c r="J642" s="27">
        <v>1</v>
      </c>
      <c r="K642" s="27"/>
      <c r="L642" s="34"/>
      <c r="M642" s="39" t="str">
        <f t="shared" si="1293"/>
        <v>02_IFB</v>
      </c>
      <c r="N642" s="39" t="str">
        <f t="shared" si="1294"/>
        <v>B</v>
      </c>
      <c r="O642" s="39" t="str">
        <f t="shared" si="1295"/>
        <v>SE</v>
      </c>
      <c r="P642" s="39" t="str">
        <f t="shared" si="1296"/>
        <v>CVC</v>
      </c>
      <c r="Q642" s="39"/>
      <c r="R642" s="28" t="str">
        <f t="shared" si="1297"/>
        <v>MONO</v>
      </c>
      <c r="S642" s="28" t="s">
        <v>162</v>
      </c>
      <c r="T642" s="28" t="s">
        <v>395</v>
      </c>
      <c r="U642" s="28" t="s">
        <v>149</v>
      </c>
      <c r="V642" s="184" t="str">
        <f t="shared" ref="V642:V651" si="1302">V641</f>
        <v>001</v>
      </c>
      <c r="W642" s="28" t="str">
        <f t="shared" si="1285"/>
        <v>TR</v>
      </c>
      <c r="X642" s="27" t="str">
        <f t="shared" si="1231"/>
        <v>SE/CVC/MONO/am/CONS/tmp/001/TR</v>
      </c>
      <c r="Y642" s="66"/>
      <c r="Z642" s="67"/>
      <c r="AA642" s="67"/>
      <c r="AB642" s="67"/>
      <c r="AC642" s="67"/>
      <c r="AD642" s="67"/>
      <c r="AE642" s="72">
        <f t="shared" ref="AE642:AE651" si="1303">IF(AG642=0,0,B642&amp;"_"&amp;M642&amp;N642&amp;O642&amp;"_"&amp;P642&amp;"_"&amp;Q642&amp;"_"&amp;AF642)</f>
        <v>0</v>
      </c>
      <c r="AF642" s="90" t="e">
        <f>#REF!</f>
        <v>#REF!</v>
      </c>
      <c r="AG642" s="66"/>
      <c r="AH642" s="67"/>
      <c r="AI642" s="67"/>
      <c r="AJ642" s="67"/>
      <c r="AK642" s="68"/>
      <c r="AL642" s="64" t="e">
        <f>#REF!</f>
        <v>#REF!</v>
      </c>
      <c r="AM642" s="64" t="e">
        <f t="shared" si="1260"/>
        <v>#REF!</v>
      </c>
      <c r="AN642" s="64" t="e">
        <f t="shared" si="1261"/>
        <v>#REF!</v>
      </c>
      <c r="AO642" s="64" t="e">
        <f t="shared" si="1262"/>
        <v>#REF!</v>
      </c>
      <c r="AP642" s="64" t="e">
        <f t="shared" si="1263"/>
        <v>#REF!</v>
      </c>
      <c r="AQ642" s="64" t="e">
        <f t="shared" si="1264"/>
        <v>#REF!</v>
      </c>
      <c r="AR642" s="64" t="e">
        <f t="shared" si="1265"/>
        <v>#REF!</v>
      </c>
      <c r="AS642" s="68"/>
      <c r="AT642" s="78" t="s">
        <v>130</v>
      </c>
      <c r="AU642" s="79">
        <v>10</v>
      </c>
      <c r="AV642" s="79">
        <v>40</v>
      </c>
      <c r="AW642" s="80"/>
      <c r="AX642" s="106" t="str">
        <f t="shared" si="1286"/>
        <v>consigne d'ambiance été (concentrateur de zone)</v>
      </c>
      <c r="AY642" s="63" t="s">
        <v>503</v>
      </c>
      <c r="BA642" s="36" t="s">
        <v>184</v>
      </c>
      <c r="BB642" s="27">
        <f t="shared" si="1287"/>
        <v>0</v>
      </c>
      <c r="BC642" s="27">
        <f t="shared" si="1288"/>
        <v>0</v>
      </c>
      <c r="BD642" s="27"/>
      <c r="BE642" s="27">
        <f t="shared" si="1289"/>
        <v>1</v>
      </c>
      <c r="BF642" s="27"/>
      <c r="BG642" s="27">
        <f t="shared" si="1290"/>
        <v>0</v>
      </c>
      <c r="BH642" s="1" t="s">
        <v>1354</v>
      </c>
      <c r="BI642" s="1" t="s">
        <v>1357</v>
      </c>
      <c r="BJ642" s="1"/>
      <c r="BK642" s="1"/>
      <c r="BL642" s="1"/>
      <c r="BM642" s="1"/>
      <c r="BN642" s="1"/>
      <c r="BO642" s="1"/>
      <c r="BP642" s="1"/>
      <c r="BQ642" s="1"/>
      <c r="BR642" s="1"/>
      <c r="BS642" s="38" t="s">
        <v>185</v>
      </c>
      <c r="BT642" s="107"/>
      <c r="BU642" s="108"/>
      <c r="BV642" s="28"/>
      <c r="BW642" s="28"/>
      <c r="BX642" s="27"/>
      <c r="BY642" s="27"/>
      <c r="BZ642" s="38">
        <f t="shared" si="1298"/>
        <v>0</v>
      </c>
      <c r="CA642" s="38">
        <f t="shared" si="1299"/>
        <v>0</v>
      </c>
      <c r="CB642" s="38">
        <f t="shared" si="1227"/>
        <v>0</v>
      </c>
      <c r="CC642" s="38">
        <f t="shared" si="1228"/>
        <v>0</v>
      </c>
      <c r="CD642" s="38">
        <f t="shared" si="1214"/>
        <v>0</v>
      </c>
      <c r="CE642" s="27"/>
      <c r="CF642" s="27"/>
      <c r="CG642" s="182" t="str">
        <f t="shared" si="1300"/>
        <v>OUI</v>
      </c>
      <c r="CH642" s="27" t="s">
        <v>581</v>
      </c>
      <c r="CI642" s="126" t="s">
        <v>1496</v>
      </c>
      <c r="CJ642" s="116" t="s">
        <v>1326</v>
      </c>
      <c r="CK642" s="27" t="s">
        <v>581</v>
      </c>
      <c r="CL642" s="116"/>
      <c r="CM642" s="27"/>
      <c r="CN642" s="116"/>
      <c r="CO642" s="27"/>
      <c r="CP642" s="171" t="str">
        <f t="shared" si="1291"/>
        <v>NON</v>
      </c>
      <c r="CQ642" s="171">
        <f t="shared" si="1229"/>
        <v>0</v>
      </c>
      <c r="CR642" s="171"/>
      <c r="CS642" s="171">
        <f t="shared" si="1230"/>
        <v>0</v>
      </c>
      <c r="CT642" s="27"/>
      <c r="CU642" s="27"/>
      <c r="CV642" s="86">
        <f t="shared" si="1292"/>
        <v>1</v>
      </c>
      <c r="CW642" s="86">
        <f t="shared" si="1239"/>
        <v>1</v>
      </c>
    </row>
    <row r="643" spans="1:101" customFormat="1" outlineLevel="2" x14ac:dyDescent="0.3">
      <c r="B643" s="41">
        <f t="shared" si="1234"/>
        <v>150</v>
      </c>
      <c r="C643" s="41" t="e">
        <f>C642</f>
        <v>#REF!</v>
      </c>
      <c r="D643" s="59" t="str">
        <f t="shared" si="1301"/>
        <v>Monosplit 001 PIJA02</v>
      </c>
      <c r="E643" s="37" t="s">
        <v>445</v>
      </c>
      <c r="F643" s="27"/>
      <c r="G643" s="27"/>
      <c r="H643" s="27"/>
      <c r="I643" s="27">
        <v>1</v>
      </c>
      <c r="J643" s="27"/>
      <c r="K643" s="27"/>
      <c r="L643" s="34"/>
      <c r="M643" s="39" t="str">
        <f t="shared" si="1293"/>
        <v>02_IFB</v>
      </c>
      <c r="N643" s="39" t="str">
        <f t="shared" si="1294"/>
        <v>B</v>
      </c>
      <c r="O643" s="39" t="str">
        <f t="shared" si="1295"/>
        <v>SE</v>
      </c>
      <c r="P643" s="39" t="str">
        <f t="shared" si="1296"/>
        <v>CVC</v>
      </c>
      <c r="Q643" s="39"/>
      <c r="R643" s="28" t="str">
        <f t="shared" si="1297"/>
        <v>MONO</v>
      </c>
      <c r="S643" s="28" t="s">
        <v>161</v>
      </c>
      <c r="T643" s="28" t="s">
        <v>1422</v>
      </c>
      <c r="U643" s="28" t="s">
        <v>1417</v>
      </c>
      <c r="V643" s="184" t="str">
        <f t="shared" si="1302"/>
        <v>001</v>
      </c>
      <c r="W643" s="28" t="str">
        <f t="shared" si="1285"/>
        <v>TM</v>
      </c>
      <c r="X643" s="27" t="str">
        <f t="shared" si="1231"/>
        <v>SE/CVC/MONO/as/MSR/PV/001/TM</v>
      </c>
      <c r="Y643" s="66"/>
      <c r="Z643" s="67"/>
      <c r="AA643" s="67"/>
      <c r="AB643" s="67"/>
      <c r="AC643" s="67"/>
      <c r="AD643" s="67"/>
      <c r="AE643" s="72">
        <f t="shared" si="1303"/>
        <v>0</v>
      </c>
      <c r="AF643" s="90" t="e">
        <f>AF642</f>
        <v>#REF!</v>
      </c>
      <c r="AG643" s="66"/>
      <c r="AH643" s="67"/>
      <c r="AI643" s="67"/>
      <c r="AJ643" s="67"/>
      <c r="AK643" s="68"/>
      <c r="AL643" s="64" t="e">
        <f>AL642</f>
        <v>#REF!</v>
      </c>
      <c r="AM643" s="64" t="e">
        <f t="shared" si="1260"/>
        <v>#REF!</v>
      </c>
      <c r="AN643" s="64" t="e">
        <f t="shared" si="1261"/>
        <v>#REF!</v>
      </c>
      <c r="AO643" s="64" t="e">
        <f t="shared" si="1262"/>
        <v>#REF!</v>
      </c>
      <c r="AP643" s="64" t="e">
        <f t="shared" si="1263"/>
        <v>#REF!</v>
      </c>
      <c r="AQ643" s="64" t="e">
        <f t="shared" si="1264"/>
        <v>#REF!</v>
      </c>
      <c r="AR643" s="64" t="e">
        <f t="shared" si="1265"/>
        <v>#REF!</v>
      </c>
      <c r="AS643" s="68"/>
      <c r="AT643" s="78" t="s">
        <v>138</v>
      </c>
      <c r="AU643" s="79">
        <v>0</v>
      </c>
      <c r="AV643" s="79" t="s">
        <v>480</v>
      </c>
      <c r="AW643" s="80"/>
      <c r="AX643" s="106" t="str">
        <f t="shared" si="1286"/>
        <v>ventilation petite vitesse (boitier de commande)</v>
      </c>
      <c r="AY643" s="63" t="s">
        <v>177</v>
      </c>
      <c r="BA643" s="36" t="s">
        <v>184</v>
      </c>
      <c r="BB643" s="27">
        <f t="shared" si="1287"/>
        <v>0</v>
      </c>
      <c r="BC643" s="27">
        <f t="shared" si="1288"/>
        <v>0</v>
      </c>
      <c r="BD643" s="27"/>
      <c r="BE643" s="27">
        <f t="shared" si="1289"/>
        <v>1</v>
      </c>
      <c r="BF643" s="27"/>
      <c r="BG643" s="27">
        <f t="shared" si="1290"/>
        <v>0</v>
      </c>
      <c r="BH643" s="1"/>
      <c r="BI643" s="1" t="s">
        <v>1357</v>
      </c>
      <c r="BJ643" s="1"/>
      <c r="BK643" s="1"/>
      <c r="BL643" s="1"/>
      <c r="BM643" s="1"/>
      <c r="BN643" s="1"/>
      <c r="BO643" s="1"/>
      <c r="BP643" s="1"/>
      <c r="BQ643" s="1"/>
      <c r="BR643" s="1"/>
      <c r="BS643" s="38" t="s">
        <v>185</v>
      </c>
      <c r="BT643" s="107">
        <f>IF(BS643="OUI",1,0)</f>
        <v>0</v>
      </c>
      <c r="BU643" s="108">
        <f>IF(BS643="OUI",1,0)</f>
        <v>0</v>
      </c>
      <c r="BV643" s="28">
        <f>IF(OR(BS643=0,BS643="NON"),0,B643&amp;"_"&amp;M643&amp;N643&amp;O643&amp;"_"&amp;P643&amp;"_"&amp;Q643&amp;"_"&amp;R643&amp;S643&amp;T643&amp;U643&amp;V643&amp;"_MANU")</f>
        <v>0</v>
      </c>
      <c r="BW643" s="28">
        <f>IF(BS643="OUI",1,0)</f>
        <v>0</v>
      </c>
      <c r="BX643" s="27"/>
      <c r="BY643" s="27"/>
      <c r="BZ643" s="38">
        <f t="shared" si="1298"/>
        <v>0</v>
      </c>
      <c r="CA643" s="38">
        <f t="shared" si="1299"/>
        <v>0</v>
      </c>
      <c r="CB643" s="38">
        <f t="shared" si="1227"/>
        <v>0</v>
      </c>
      <c r="CC643" s="38">
        <f t="shared" si="1228"/>
        <v>0</v>
      </c>
      <c r="CD643" s="38">
        <f t="shared" si="1214"/>
        <v>0</v>
      </c>
      <c r="CE643" s="27"/>
      <c r="CF643" s="27"/>
      <c r="CG643" s="182" t="str">
        <f t="shared" si="1300"/>
        <v>OUI</v>
      </c>
      <c r="CH643" s="27" t="s">
        <v>581</v>
      </c>
      <c r="CI643" s="126" t="s">
        <v>1496</v>
      </c>
      <c r="CJ643" s="116" t="s">
        <v>1326</v>
      </c>
      <c r="CK643" s="27" t="s">
        <v>581</v>
      </c>
      <c r="CL643" s="116"/>
      <c r="CM643" s="27"/>
      <c r="CN643" s="116"/>
      <c r="CO643" s="27"/>
      <c r="CP643" s="171" t="str">
        <f t="shared" si="1291"/>
        <v>NON</v>
      </c>
      <c r="CQ643" s="171">
        <f t="shared" si="1229"/>
        <v>0</v>
      </c>
      <c r="CR643" s="171"/>
      <c r="CS643" s="171">
        <f t="shared" si="1230"/>
        <v>0</v>
      </c>
      <c r="CT643" s="27"/>
      <c r="CU643" s="27"/>
      <c r="CV643" s="86">
        <f t="shared" si="1292"/>
        <v>1</v>
      </c>
      <c r="CW643" s="86">
        <f t="shared" si="1239"/>
        <v>1</v>
      </c>
    </row>
    <row r="644" spans="1:101" customFormat="1" outlineLevel="2" x14ac:dyDescent="0.3">
      <c r="B644" s="41">
        <f t="shared" si="1234"/>
        <v>151</v>
      </c>
      <c r="C644" s="41" t="e">
        <f>C643</f>
        <v>#REF!</v>
      </c>
      <c r="D644" s="59" t="str">
        <f t="shared" si="1301"/>
        <v>Monosplit 001 PIJA02</v>
      </c>
      <c r="E644" s="37" t="s">
        <v>446</v>
      </c>
      <c r="F644" s="27"/>
      <c r="G644" s="27"/>
      <c r="H644" s="27"/>
      <c r="I644" s="27">
        <v>1</v>
      </c>
      <c r="J644" s="27"/>
      <c r="K644" s="27"/>
      <c r="L644" s="34"/>
      <c r="M644" s="39" t="str">
        <f t="shared" si="1293"/>
        <v>02_IFB</v>
      </c>
      <c r="N644" s="39" t="str">
        <f t="shared" si="1294"/>
        <v>B</v>
      </c>
      <c r="O644" s="39" t="str">
        <f t="shared" si="1295"/>
        <v>SE</v>
      </c>
      <c r="P644" s="39" t="str">
        <f t="shared" si="1296"/>
        <v>CVC</v>
      </c>
      <c r="Q644" s="39"/>
      <c r="R644" s="28" t="str">
        <f t="shared" si="1297"/>
        <v>MONO</v>
      </c>
      <c r="S644" s="28" t="s">
        <v>161</v>
      </c>
      <c r="T644" s="28" t="s">
        <v>1422</v>
      </c>
      <c r="U644" s="28" t="s">
        <v>1418</v>
      </c>
      <c r="V644" s="184" t="str">
        <f t="shared" si="1302"/>
        <v>001</v>
      </c>
      <c r="W644" s="28" t="str">
        <f t="shared" si="1285"/>
        <v>TM</v>
      </c>
      <c r="X644" s="27" t="str">
        <f t="shared" si="1231"/>
        <v>SE/CVC/MONO/as/MSR/MV/001/TM</v>
      </c>
      <c r="Y644" s="66"/>
      <c r="Z644" s="67"/>
      <c r="AA644" s="67"/>
      <c r="AB644" s="67"/>
      <c r="AC644" s="67"/>
      <c r="AD644" s="67"/>
      <c r="AE644" s="72">
        <f t="shared" si="1303"/>
        <v>0</v>
      </c>
      <c r="AF644" s="90" t="e">
        <f>AF643</f>
        <v>#REF!</v>
      </c>
      <c r="AG644" s="66"/>
      <c r="AH644" s="67"/>
      <c r="AI644" s="67"/>
      <c r="AJ644" s="67"/>
      <c r="AK644" s="68"/>
      <c r="AL644" s="64" t="e">
        <f>AL643</f>
        <v>#REF!</v>
      </c>
      <c r="AM644" s="64" t="e">
        <f t="shared" si="1260"/>
        <v>#REF!</v>
      </c>
      <c r="AN644" s="64" t="e">
        <f t="shared" si="1261"/>
        <v>#REF!</v>
      </c>
      <c r="AO644" s="64" t="e">
        <f t="shared" si="1262"/>
        <v>#REF!</v>
      </c>
      <c r="AP644" s="64" t="e">
        <f t="shared" si="1263"/>
        <v>#REF!</v>
      </c>
      <c r="AQ644" s="64" t="e">
        <f t="shared" si="1264"/>
        <v>#REF!</v>
      </c>
      <c r="AR644" s="64" t="e">
        <f t="shared" si="1265"/>
        <v>#REF!</v>
      </c>
      <c r="AS644" s="68"/>
      <c r="AT644" s="78" t="s">
        <v>138</v>
      </c>
      <c r="AU644" s="79"/>
      <c r="AV644" s="79" t="s">
        <v>481</v>
      </c>
      <c r="AW644" s="80"/>
      <c r="AX644" s="106" t="str">
        <f t="shared" si="1286"/>
        <v>ventilation moyenne vitesse (boitier de commande)</v>
      </c>
      <c r="AY644" s="63" t="s">
        <v>177</v>
      </c>
      <c r="BA644" s="36" t="s">
        <v>184</v>
      </c>
      <c r="BB644" s="27">
        <f t="shared" si="1287"/>
        <v>0</v>
      </c>
      <c r="BC644" s="27">
        <f t="shared" si="1288"/>
        <v>0</v>
      </c>
      <c r="BD644" s="27"/>
      <c r="BE644" s="27">
        <f t="shared" si="1289"/>
        <v>1</v>
      </c>
      <c r="BF644" s="27"/>
      <c r="BG644" s="27">
        <f t="shared" si="1290"/>
        <v>0</v>
      </c>
      <c r="BH644" s="1"/>
      <c r="BI644" s="1" t="s">
        <v>1357</v>
      </c>
      <c r="BJ644" s="1"/>
      <c r="BK644" s="1"/>
      <c r="BL644" s="1"/>
      <c r="BM644" s="1"/>
      <c r="BN644" s="1"/>
      <c r="BO644" s="1"/>
      <c r="BP644" s="1"/>
      <c r="BQ644" s="1"/>
      <c r="BR644" s="1"/>
      <c r="BS644" s="38" t="s">
        <v>185</v>
      </c>
      <c r="BT644" s="107">
        <f>IF(BS644="OUI",1,0)</f>
        <v>0</v>
      </c>
      <c r="BU644" s="108">
        <f>IF(BS644="OUI",1,0)</f>
        <v>0</v>
      </c>
      <c r="BV644" s="28">
        <f>IF(OR(BS644=0,BS644="NON"),0,B644&amp;"_"&amp;M644&amp;N644&amp;O644&amp;"_"&amp;P644&amp;"_"&amp;Q644&amp;"_"&amp;R644&amp;S644&amp;T644&amp;U644&amp;V644&amp;"_MANU")</f>
        <v>0</v>
      </c>
      <c r="BW644" s="28">
        <f>IF(BS644="OUI",1,0)</f>
        <v>0</v>
      </c>
      <c r="BX644" s="27"/>
      <c r="BY644" s="27"/>
      <c r="BZ644" s="38">
        <f t="shared" si="1298"/>
        <v>0</v>
      </c>
      <c r="CA644" s="38">
        <f t="shared" si="1299"/>
        <v>0</v>
      </c>
      <c r="CB644" s="38">
        <f t="shared" si="1227"/>
        <v>0</v>
      </c>
      <c r="CC644" s="38">
        <f t="shared" si="1228"/>
        <v>0</v>
      </c>
      <c r="CD644" s="38">
        <f t="shared" si="1214"/>
        <v>0</v>
      </c>
      <c r="CE644" s="27"/>
      <c r="CF644" s="27"/>
      <c r="CG644" s="182" t="str">
        <f t="shared" si="1300"/>
        <v>OUI</v>
      </c>
      <c r="CH644" s="27" t="s">
        <v>581</v>
      </c>
      <c r="CI644" s="126" t="s">
        <v>1496</v>
      </c>
      <c r="CJ644" s="116" t="s">
        <v>1326</v>
      </c>
      <c r="CK644" s="27" t="s">
        <v>581</v>
      </c>
      <c r="CL644" s="116"/>
      <c r="CM644" s="27"/>
      <c r="CN644" s="116"/>
      <c r="CO644" s="27"/>
      <c r="CP644" s="171" t="str">
        <f t="shared" si="1291"/>
        <v>NON</v>
      </c>
      <c r="CQ644" s="171">
        <f t="shared" si="1229"/>
        <v>0</v>
      </c>
      <c r="CR644" s="171"/>
      <c r="CS644" s="171">
        <f t="shared" si="1230"/>
        <v>0</v>
      </c>
      <c r="CT644" s="27"/>
      <c r="CU644" s="27"/>
      <c r="CV644" s="86">
        <f t="shared" si="1292"/>
        <v>1</v>
      </c>
      <c r="CW644" s="86">
        <f t="shared" si="1239"/>
        <v>1</v>
      </c>
    </row>
    <row r="645" spans="1:101" customFormat="1" outlineLevel="2" x14ac:dyDescent="0.3">
      <c r="B645" s="41">
        <f t="shared" si="1234"/>
        <v>152</v>
      </c>
      <c r="C645" s="41" t="e">
        <f>C644</f>
        <v>#REF!</v>
      </c>
      <c r="D645" s="59" t="str">
        <f t="shared" si="1301"/>
        <v>Monosplit 001 PIJA02</v>
      </c>
      <c r="E645" s="37" t="s">
        <v>617</v>
      </c>
      <c r="F645" s="27"/>
      <c r="G645" s="27"/>
      <c r="H645" s="27"/>
      <c r="I645" s="27">
        <v>1</v>
      </c>
      <c r="J645" s="27"/>
      <c r="K645" s="27"/>
      <c r="L645" s="1"/>
      <c r="M645" s="39" t="str">
        <f t="shared" si="1293"/>
        <v>02_IFB</v>
      </c>
      <c r="N645" s="39" t="str">
        <f t="shared" si="1294"/>
        <v>B</v>
      </c>
      <c r="O645" s="39" t="str">
        <f t="shared" si="1295"/>
        <v>SE</v>
      </c>
      <c r="P645" s="39" t="str">
        <f t="shared" si="1296"/>
        <v>CVC</v>
      </c>
      <c r="Q645" s="39"/>
      <c r="R645" s="28" t="str">
        <f t="shared" si="1297"/>
        <v>MONO</v>
      </c>
      <c r="S645" s="28" t="s">
        <v>161</v>
      </c>
      <c r="T645" s="28" t="s">
        <v>1422</v>
      </c>
      <c r="U645" s="28" t="s">
        <v>1419</v>
      </c>
      <c r="V645" s="184" t="str">
        <f t="shared" si="1302"/>
        <v>001</v>
      </c>
      <c r="W645" s="28" t="str">
        <f t="shared" si="1285"/>
        <v>TM</v>
      </c>
      <c r="X645" s="27" t="str">
        <f t="shared" si="1231"/>
        <v>SE/CVC/MONO/as/MSR/GV/001/TM</v>
      </c>
      <c r="Y645" s="66"/>
      <c r="Z645" s="67"/>
      <c r="AA645" s="67"/>
      <c r="AB645" s="67"/>
      <c r="AC645" s="67"/>
      <c r="AD645" s="67"/>
      <c r="AE645" s="72">
        <f t="shared" si="1303"/>
        <v>0</v>
      </c>
      <c r="AF645" s="90" t="e">
        <f>AF644</f>
        <v>#REF!</v>
      </c>
      <c r="AG645" s="66"/>
      <c r="AH645" s="67"/>
      <c r="AI645" s="67"/>
      <c r="AJ645" s="67"/>
      <c r="AK645" s="68"/>
      <c r="AL645" s="64" t="e">
        <f>AL644</f>
        <v>#REF!</v>
      </c>
      <c r="AM645" s="64" t="e">
        <f t="shared" si="1260"/>
        <v>#REF!</v>
      </c>
      <c r="AN645" s="64" t="e">
        <f t="shared" si="1261"/>
        <v>#REF!</v>
      </c>
      <c r="AO645" s="64" t="e">
        <f t="shared" si="1262"/>
        <v>#REF!</v>
      </c>
      <c r="AP645" s="64" t="e">
        <f t="shared" si="1263"/>
        <v>#REF!</v>
      </c>
      <c r="AQ645" s="64" t="e">
        <f t="shared" si="1264"/>
        <v>#REF!</v>
      </c>
      <c r="AR645" s="64" t="e">
        <f t="shared" si="1265"/>
        <v>#REF!</v>
      </c>
      <c r="AS645" s="68"/>
      <c r="AT645" s="78" t="s">
        <v>138</v>
      </c>
      <c r="AU645" s="79"/>
      <c r="AV645" s="79" t="s">
        <v>482</v>
      </c>
      <c r="AW645" s="80"/>
      <c r="AX645" s="106" t="str">
        <f t="shared" si="1286"/>
        <v>ventilation grande vitesse (boitier de commande)</v>
      </c>
      <c r="AY645" s="63" t="s">
        <v>177</v>
      </c>
      <c r="BA645" s="36" t="s">
        <v>184</v>
      </c>
      <c r="BB645" s="27">
        <f t="shared" si="1287"/>
        <v>0</v>
      </c>
      <c r="BC645" s="27">
        <f t="shared" si="1288"/>
        <v>0</v>
      </c>
      <c r="BD645" s="27"/>
      <c r="BE645" s="27">
        <f t="shared" si="1289"/>
        <v>1</v>
      </c>
      <c r="BF645" s="27"/>
      <c r="BG645" s="27">
        <f t="shared" si="1290"/>
        <v>0</v>
      </c>
      <c r="BH645" s="1"/>
      <c r="BI645" s="1" t="s">
        <v>1357</v>
      </c>
      <c r="BJ645" s="1"/>
      <c r="BK645" s="1"/>
      <c r="BL645" s="1"/>
      <c r="BM645" s="1"/>
      <c r="BN645" s="1"/>
      <c r="BO645" s="1"/>
      <c r="BP645" s="1"/>
      <c r="BQ645" s="1"/>
      <c r="BR645" s="1"/>
      <c r="BS645" s="38" t="s">
        <v>185</v>
      </c>
      <c r="BT645" s="107">
        <f>IF(BS645="OUI",1,0)</f>
        <v>0</v>
      </c>
      <c r="BU645" s="108">
        <f>IF(BS645="OUI",1,0)</f>
        <v>0</v>
      </c>
      <c r="BV645" s="28">
        <f>IF(OR(BS645=0,BS645="NON"),0,B645&amp;"_"&amp;M645&amp;N645&amp;O645&amp;"_"&amp;P645&amp;"_"&amp;Q645&amp;"_"&amp;R645&amp;S645&amp;T645&amp;U645&amp;V645&amp;"_MANU")</f>
        <v>0</v>
      </c>
      <c r="BW645" s="28">
        <f>IF(BS645="OUI",1,0)</f>
        <v>0</v>
      </c>
      <c r="BX645" s="27"/>
      <c r="BY645" s="27"/>
      <c r="BZ645" s="38">
        <f t="shared" si="1298"/>
        <v>0</v>
      </c>
      <c r="CA645" s="38">
        <f t="shared" si="1299"/>
        <v>0</v>
      </c>
      <c r="CB645" s="38">
        <f t="shared" si="1227"/>
        <v>0</v>
      </c>
      <c r="CC645" s="38">
        <f t="shared" si="1228"/>
        <v>0</v>
      </c>
      <c r="CD645" s="38">
        <f t="shared" si="1214"/>
        <v>0</v>
      </c>
      <c r="CE645" s="27"/>
      <c r="CF645" s="27"/>
      <c r="CG645" s="182" t="str">
        <f t="shared" si="1300"/>
        <v>OUI</v>
      </c>
      <c r="CH645" s="27" t="s">
        <v>581</v>
      </c>
      <c r="CI645" s="126" t="s">
        <v>1496</v>
      </c>
      <c r="CJ645" s="116" t="s">
        <v>1326</v>
      </c>
      <c r="CK645" s="27" t="s">
        <v>581</v>
      </c>
      <c r="CL645" s="116"/>
      <c r="CM645" s="27"/>
      <c r="CN645" s="116"/>
      <c r="CO645" s="27"/>
      <c r="CP645" s="171" t="str">
        <f t="shared" si="1291"/>
        <v>NON</v>
      </c>
      <c r="CQ645" s="171">
        <f t="shared" si="1229"/>
        <v>0</v>
      </c>
      <c r="CR645" s="171"/>
      <c r="CS645" s="171">
        <f t="shared" si="1230"/>
        <v>0</v>
      </c>
      <c r="CT645" s="27"/>
      <c r="CU645" s="27"/>
      <c r="CV645" s="86">
        <f t="shared" si="1292"/>
        <v>1</v>
      </c>
      <c r="CW645" s="86">
        <f t="shared" si="1239"/>
        <v>1</v>
      </c>
    </row>
    <row r="646" spans="1:101" customFormat="1" outlineLevel="2" x14ac:dyDescent="0.3">
      <c r="B646" s="41">
        <f t="shared" si="1234"/>
        <v>153</v>
      </c>
      <c r="C646" s="41" t="e">
        <f>C645</f>
        <v>#REF!</v>
      </c>
      <c r="D646" s="59" t="str">
        <f t="shared" si="1301"/>
        <v>Monosplit 001 PIJA02</v>
      </c>
      <c r="E646" s="37" t="s">
        <v>447</v>
      </c>
      <c r="F646" s="27"/>
      <c r="G646" s="27"/>
      <c r="H646" s="27"/>
      <c r="I646" s="27">
        <v>1</v>
      </c>
      <c r="J646" s="27"/>
      <c r="K646" s="27"/>
      <c r="L646" s="34"/>
      <c r="M646" s="39" t="str">
        <f t="shared" si="1293"/>
        <v>02_IFB</v>
      </c>
      <c r="N646" s="39" t="str">
        <f t="shared" si="1294"/>
        <v>B</v>
      </c>
      <c r="O646" s="39" t="str">
        <f t="shared" si="1295"/>
        <v>SE</v>
      </c>
      <c r="P646" s="39" t="str">
        <f t="shared" si="1296"/>
        <v>CVC</v>
      </c>
      <c r="Q646" s="39"/>
      <c r="R646" s="28" t="str">
        <f t="shared" si="1297"/>
        <v>MONO</v>
      </c>
      <c r="S646" s="28" t="s">
        <v>161</v>
      </c>
      <c r="T646" s="28" t="s">
        <v>1422</v>
      </c>
      <c r="U646" s="28" t="s">
        <v>1420</v>
      </c>
      <c r="V646" s="184" t="str">
        <f t="shared" si="1302"/>
        <v>001</v>
      </c>
      <c r="W646" s="28" t="str">
        <f t="shared" si="1285"/>
        <v>TM</v>
      </c>
      <c r="X646" s="27" t="str">
        <f t="shared" si="1231"/>
        <v>SE/CVC/MONO/as/MSR/AV/001/TM</v>
      </c>
      <c r="Y646" s="66"/>
      <c r="Z646" s="67"/>
      <c r="AA646" s="67"/>
      <c r="AB646" s="67"/>
      <c r="AC646" s="67"/>
      <c r="AD646" s="67"/>
      <c r="AE646" s="72">
        <f t="shared" si="1303"/>
        <v>0</v>
      </c>
      <c r="AF646" s="90" t="e">
        <f>AF645</f>
        <v>#REF!</v>
      </c>
      <c r="AG646" s="66"/>
      <c r="AH646" s="67"/>
      <c r="AI646" s="67"/>
      <c r="AJ646" s="67"/>
      <c r="AK646" s="68"/>
      <c r="AL646" s="64" t="e">
        <f>AL645</f>
        <v>#REF!</v>
      </c>
      <c r="AM646" s="64" t="e">
        <f t="shared" si="1260"/>
        <v>#REF!</v>
      </c>
      <c r="AN646" s="64" t="e">
        <f t="shared" si="1261"/>
        <v>#REF!</v>
      </c>
      <c r="AO646" s="64" t="e">
        <f t="shared" si="1262"/>
        <v>#REF!</v>
      </c>
      <c r="AP646" s="64" t="e">
        <f t="shared" si="1263"/>
        <v>#REF!</v>
      </c>
      <c r="AQ646" s="64" t="e">
        <f t="shared" si="1264"/>
        <v>#REF!</v>
      </c>
      <c r="AR646" s="64" t="e">
        <f t="shared" si="1265"/>
        <v>#REF!</v>
      </c>
      <c r="AS646" s="68"/>
      <c r="AT646" s="78" t="s">
        <v>138</v>
      </c>
      <c r="AU646" s="79" t="s">
        <v>484</v>
      </c>
      <c r="AV646" s="79" t="s">
        <v>483</v>
      </c>
      <c r="AW646" s="80"/>
      <c r="AX646" s="106" t="str">
        <f t="shared" si="1286"/>
        <v>ventilation auto (boitier de commande)</v>
      </c>
      <c r="AY646" s="63" t="s">
        <v>177</v>
      </c>
      <c r="BA646" s="36" t="s">
        <v>184</v>
      </c>
      <c r="BB646" s="27">
        <f t="shared" si="1287"/>
        <v>0</v>
      </c>
      <c r="BC646" s="27">
        <f t="shared" si="1288"/>
        <v>0</v>
      </c>
      <c r="BD646" s="27"/>
      <c r="BE646" s="27">
        <f t="shared" si="1289"/>
        <v>1</v>
      </c>
      <c r="BF646" s="27"/>
      <c r="BG646" s="27">
        <f t="shared" si="1290"/>
        <v>0</v>
      </c>
      <c r="BH646" s="1"/>
      <c r="BI646" s="1" t="s">
        <v>1357</v>
      </c>
      <c r="BJ646" s="1"/>
      <c r="BK646" s="1"/>
      <c r="BL646" s="1"/>
      <c r="BM646" s="1"/>
      <c r="BN646" s="1"/>
      <c r="BO646" s="1"/>
      <c r="BP646" s="1"/>
      <c r="BQ646" s="1"/>
      <c r="BR646" s="1"/>
      <c r="BS646" s="38" t="s">
        <v>185</v>
      </c>
      <c r="BT646" s="107"/>
      <c r="BU646" s="108"/>
      <c r="BV646" s="28"/>
      <c r="BW646" s="28"/>
      <c r="BX646" s="27"/>
      <c r="BY646" s="27"/>
      <c r="BZ646" s="38">
        <f t="shared" si="1298"/>
        <v>0</v>
      </c>
      <c r="CA646" s="38">
        <f t="shared" si="1299"/>
        <v>0</v>
      </c>
      <c r="CB646" s="38">
        <f t="shared" si="1227"/>
        <v>0</v>
      </c>
      <c r="CC646" s="38">
        <f t="shared" si="1228"/>
        <v>0</v>
      </c>
      <c r="CD646" s="38">
        <f t="shared" si="1214"/>
        <v>0</v>
      </c>
      <c r="CE646" s="27"/>
      <c r="CF646" s="27"/>
      <c r="CG646" s="182" t="str">
        <f t="shared" si="1300"/>
        <v>OUI</v>
      </c>
      <c r="CH646" s="27" t="s">
        <v>581</v>
      </c>
      <c r="CI646" s="126" t="s">
        <v>1496</v>
      </c>
      <c r="CJ646" s="116" t="s">
        <v>1326</v>
      </c>
      <c r="CK646" s="27" t="s">
        <v>581</v>
      </c>
      <c r="CL646" s="116"/>
      <c r="CM646" s="27"/>
      <c r="CN646" s="116"/>
      <c r="CO646" s="27"/>
      <c r="CP646" s="171" t="str">
        <f t="shared" si="1291"/>
        <v>NON</v>
      </c>
      <c r="CQ646" s="171">
        <f t="shared" si="1229"/>
        <v>0</v>
      </c>
      <c r="CR646" s="171"/>
      <c r="CS646" s="171">
        <f t="shared" si="1230"/>
        <v>0</v>
      </c>
      <c r="CT646" s="27"/>
      <c r="CU646" s="27"/>
      <c r="CV646" s="86">
        <f t="shared" si="1292"/>
        <v>1</v>
      </c>
      <c r="CW646" s="86">
        <f t="shared" si="1239"/>
        <v>1</v>
      </c>
    </row>
    <row r="647" spans="1:101" customFormat="1" outlineLevel="2" x14ac:dyDescent="0.3">
      <c r="B647" s="41">
        <f t="shared" si="1234"/>
        <v>154</v>
      </c>
      <c r="C647" s="41" t="e">
        <f>C646</f>
        <v>#REF!</v>
      </c>
      <c r="D647" s="59" t="str">
        <f t="shared" si="1301"/>
        <v>Monosplit 001 PIJA02</v>
      </c>
      <c r="E647" s="37" t="s">
        <v>1327</v>
      </c>
      <c r="F647" s="27"/>
      <c r="G647" s="27"/>
      <c r="H647" s="27"/>
      <c r="I647" s="27"/>
      <c r="J647" s="27">
        <v>1</v>
      </c>
      <c r="K647" s="27"/>
      <c r="L647" s="34"/>
      <c r="M647" s="39" t="str">
        <f t="shared" si="1293"/>
        <v>02_IFB</v>
      </c>
      <c r="N647" s="39" t="str">
        <f t="shared" si="1294"/>
        <v>B</v>
      </c>
      <c r="O647" s="39" t="str">
        <f t="shared" si="1295"/>
        <v>SE</v>
      </c>
      <c r="P647" s="39" t="str">
        <f t="shared" si="1296"/>
        <v>CVC</v>
      </c>
      <c r="Q647" s="39"/>
      <c r="R647" s="28" t="str">
        <f t="shared" si="1297"/>
        <v>MONO</v>
      </c>
      <c r="S647" s="28" t="s">
        <v>161</v>
      </c>
      <c r="T647" s="28" t="s">
        <v>395</v>
      </c>
      <c r="U647" s="28" t="s">
        <v>1421</v>
      </c>
      <c r="V647" s="184" t="str">
        <f t="shared" si="1302"/>
        <v>001</v>
      </c>
      <c r="W647" s="28" t="str">
        <f t="shared" si="1285"/>
        <v>TR</v>
      </c>
      <c r="X647" s="27" t="str">
        <f t="shared" si="1231"/>
        <v>SE/CVC/MONO/as/CONS/VIT/001/TR</v>
      </c>
      <c r="Y647" s="66"/>
      <c r="Z647" s="67"/>
      <c r="AA647" s="67"/>
      <c r="AB647" s="67"/>
      <c r="AC647" s="67"/>
      <c r="AD647" s="67"/>
      <c r="AE647" s="72">
        <f t="shared" si="1303"/>
        <v>0</v>
      </c>
      <c r="AF647" s="90" t="e">
        <f>AF646</f>
        <v>#REF!</v>
      </c>
      <c r="AG647" s="66"/>
      <c r="AH647" s="67"/>
      <c r="AI647" s="67"/>
      <c r="AJ647" s="67"/>
      <c r="AK647" s="68"/>
      <c r="AL647" s="64" t="e">
        <f>AL646</f>
        <v>#REF!</v>
      </c>
      <c r="AM647" s="64" t="e">
        <f t="shared" si="1260"/>
        <v>#REF!</v>
      </c>
      <c r="AN647" s="64" t="e">
        <f t="shared" si="1261"/>
        <v>#REF!</v>
      </c>
      <c r="AO647" s="64" t="e">
        <f t="shared" si="1262"/>
        <v>#REF!</v>
      </c>
      <c r="AP647" s="64" t="e">
        <f t="shared" si="1263"/>
        <v>#REF!</v>
      </c>
      <c r="AQ647" s="64" t="e">
        <f t="shared" si="1264"/>
        <v>#REF!</v>
      </c>
      <c r="AR647" s="64" t="e">
        <f t="shared" si="1265"/>
        <v>#REF!</v>
      </c>
      <c r="AS647" s="68"/>
      <c r="AT647" s="78" t="s">
        <v>138</v>
      </c>
      <c r="AU647" s="79">
        <v>0</v>
      </c>
      <c r="AV647" s="79"/>
      <c r="AW647" s="80"/>
      <c r="AX647" s="106" t="str">
        <f t="shared" si="1286"/>
        <v>Consigne de ventilation PV/MV/GV/auto (boitier de commande)</v>
      </c>
      <c r="AY647" s="63" t="s">
        <v>1345</v>
      </c>
      <c r="BA647" s="36" t="s">
        <v>184</v>
      </c>
      <c r="BB647" s="27">
        <f t="shared" si="1287"/>
        <v>0</v>
      </c>
      <c r="BC647" s="27">
        <f t="shared" si="1288"/>
        <v>0</v>
      </c>
      <c r="BD647" s="27"/>
      <c r="BE647" s="27">
        <f t="shared" si="1289"/>
        <v>1</v>
      </c>
      <c r="BF647" s="27"/>
      <c r="BG647" s="27">
        <f t="shared" si="1290"/>
        <v>0</v>
      </c>
      <c r="BH647" s="1"/>
      <c r="BI647" s="1" t="s">
        <v>1357</v>
      </c>
      <c r="BJ647" s="1"/>
      <c r="BK647" s="1"/>
      <c r="BL647" s="1"/>
      <c r="BM647" s="1"/>
      <c r="BN647" s="1"/>
      <c r="BO647" s="1"/>
      <c r="BP647" s="1"/>
      <c r="BQ647" s="1"/>
      <c r="BR647" s="1"/>
      <c r="BS647" s="38" t="s">
        <v>185</v>
      </c>
      <c r="BT647" s="107">
        <f>IF(BS647="OUI",1,0)</f>
        <v>0</v>
      </c>
      <c r="BU647" s="108">
        <f>IF(BS647="OUI",1,0)</f>
        <v>0</v>
      </c>
      <c r="BV647" s="28">
        <f>IF(OR(BS647=0,BS647="NON"),0,B647&amp;"_"&amp;M647&amp;N647&amp;O647&amp;"_"&amp;P647&amp;"_"&amp;Q647&amp;"_"&amp;R647&amp;S647&amp;T647&amp;U647&amp;V647&amp;"_MANU")</f>
        <v>0</v>
      </c>
      <c r="BW647" s="28">
        <f>IF(BS647="OUI",1,0)</f>
        <v>0</v>
      </c>
      <c r="BX647" s="27"/>
      <c r="BY647" s="27"/>
      <c r="BZ647" s="38">
        <f t="shared" si="1298"/>
        <v>0</v>
      </c>
      <c r="CA647" s="38">
        <f t="shared" si="1299"/>
        <v>0</v>
      </c>
      <c r="CB647" s="38">
        <f t="shared" si="1227"/>
        <v>0</v>
      </c>
      <c r="CC647" s="38">
        <f t="shared" si="1228"/>
        <v>0</v>
      </c>
      <c r="CD647" s="38">
        <f t="shared" si="1214"/>
        <v>0</v>
      </c>
      <c r="CE647" s="27"/>
      <c r="CF647" s="27"/>
      <c r="CG647" s="182" t="str">
        <f t="shared" si="1300"/>
        <v>OUI</v>
      </c>
      <c r="CH647" s="27"/>
      <c r="CI647" s="126" t="s">
        <v>1496</v>
      </c>
      <c r="CJ647" s="116" t="s">
        <v>1326</v>
      </c>
      <c r="CK647" s="27" t="s">
        <v>581</v>
      </c>
      <c r="CL647" s="116"/>
      <c r="CM647" s="27"/>
      <c r="CN647" s="116"/>
      <c r="CO647" s="27"/>
      <c r="CP647" s="171" t="str">
        <f t="shared" si="1291"/>
        <v>NON</v>
      </c>
      <c r="CQ647" s="171">
        <f t="shared" si="1229"/>
        <v>0</v>
      </c>
      <c r="CR647" s="171"/>
      <c r="CS647" s="171">
        <f t="shared" si="1230"/>
        <v>0</v>
      </c>
      <c r="CT647" s="27"/>
      <c r="CU647" s="27"/>
      <c r="CV647" s="86">
        <f t="shared" si="1292"/>
        <v>1</v>
      </c>
      <c r="CW647" s="86">
        <f t="shared" si="1239"/>
        <v>1</v>
      </c>
    </row>
    <row r="648" spans="1:101" customFormat="1" outlineLevel="2" x14ac:dyDescent="0.3">
      <c r="B648" s="41">
        <f t="shared" si="1234"/>
        <v>155</v>
      </c>
      <c r="C648" s="41" t="e">
        <f>#REF!</f>
        <v>#REF!</v>
      </c>
      <c r="D648" s="59" t="str">
        <f t="shared" si="1301"/>
        <v>Monosplit 001 PIJA02</v>
      </c>
      <c r="E648" s="37" t="s">
        <v>461</v>
      </c>
      <c r="F648" s="27"/>
      <c r="G648" s="27"/>
      <c r="H648" s="27"/>
      <c r="I648" s="27">
        <v>1</v>
      </c>
      <c r="J648" s="27"/>
      <c r="K648" s="27"/>
      <c r="L648" s="34"/>
      <c r="M648" s="39" t="str">
        <f t="shared" si="1293"/>
        <v>02_IFB</v>
      </c>
      <c r="N648" s="39" t="str">
        <f t="shared" si="1294"/>
        <v>B</v>
      </c>
      <c r="O648" s="39" t="str">
        <f t="shared" si="1295"/>
        <v>SE</v>
      </c>
      <c r="P648" s="39" t="str">
        <f t="shared" si="1296"/>
        <v>CVC</v>
      </c>
      <c r="Q648" s="39"/>
      <c r="R648" s="28" t="str">
        <f t="shared" si="1297"/>
        <v>MONO</v>
      </c>
      <c r="S648" s="28" t="s">
        <v>162</v>
      </c>
      <c r="T648" s="28" t="s">
        <v>1423</v>
      </c>
      <c r="U648" s="28" t="s">
        <v>149</v>
      </c>
      <c r="V648" s="184" t="str">
        <f t="shared" si="1302"/>
        <v>001</v>
      </c>
      <c r="W648" s="28" t="str">
        <f t="shared" si="1285"/>
        <v>TM</v>
      </c>
      <c r="X648" s="27" t="str">
        <f t="shared" si="1231"/>
        <v>SE/CVC/MONO/am/DEC/tmp/001/TM</v>
      </c>
      <c r="Y648" s="66"/>
      <c r="Z648" s="67"/>
      <c r="AA648" s="67"/>
      <c r="AB648" s="67"/>
      <c r="AC648" s="67"/>
      <c r="AD648" s="67"/>
      <c r="AE648" s="72">
        <f t="shared" si="1303"/>
        <v>0</v>
      </c>
      <c r="AF648" s="90" t="e">
        <f>#REF!</f>
        <v>#REF!</v>
      </c>
      <c r="AG648" s="66"/>
      <c r="AH648" s="67"/>
      <c r="AI648" s="67"/>
      <c r="AJ648" s="67"/>
      <c r="AK648" s="68"/>
      <c r="AL648" s="64" t="e">
        <f>#REF!</f>
        <v>#REF!</v>
      </c>
      <c r="AM648" s="64" t="e">
        <f t="shared" si="1260"/>
        <v>#REF!</v>
      </c>
      <c r="AN648" s="64" t="e">
        <f t="shared" si="1261"/>
        <v>#REF!</v>
      </c>
      <c r="AO648" s="64" t="e">
        <f t="shared" si="1262"/>
        <v>#REF!</v>
      </c>
      <c r="AP648" s="64" t="e">
        <f t="shared" si="1263"/>
        <v>#REF!</v>
      </c>
      <c r="AQ648" s="64" t="e">
        <f t="shared" si="1264"/>
        <v>#REF!</v>
      </c>
      <c r="AR648" s="64" t="e">
        <f t="shared" si="1265"/>
        <v>#REF!</v>
      </c>
      <c r="AS648" s="68"/>
      <c r="AT648" s="78" t="s">
        <v>130</v>
      </c>
      <c r="AU648" s="79">
        <v>-2</v>
      </c>
      <c r="AV648" s="79">
        <v>2</v>
      </c>
      <c r="AW648" s="80"/>
      <c r="AX648" s="106" t="str">
        <f t="shared" si="1286"/>
        <v>autorisation de décalage du point de consigne (concentrateur de zone)</v>
      </c>
      <c r="AY648" s="63" t="s">
        <v>1344</v>
      </c>
      <c r="BA648" s="36" t="s">
        <v>184</v>
      </c>
      <c r="BB648" s="27">
        <f t="shared" si="1287"/>
        <v>0</v>
      </c>
      <c r="BC648" s="27">
        <f t="shared" si="1288"/>
        <v>0</v>
      </c>
      <c r="BD648" s="27"/>
      <c r="BE648" s="27">
        <f t="shared" si="1289"/>
        <v>1</v>
      </c>
      <c r="BF648" s="27"/>
      <c r="BG648" s="27">
        <f t="shared" si="1290"/>
        <v>0</v>
      </c>
      <c r="BH648" s="1"/>
      <c r="BI648" s="1" t="s">
        <v>1357</v>
      </c>
      <c r="BJ648" s="1"/>
      <c r="BK648" s="1"/>
      <c r="BL648" s="1"/>
      <c r="BM648" s="1"/>
      <c r="BN648" s="1"/>
      <c r="BO648" s="1"/>
      <c r="BP648" s="1"/>
      <c r="BQ648" s="1"/>
      <c r="BR648" s="1"/>
      <c r="BS648" s="38" t="s">
        <v>185</v>
      </c>
      <c r="BT648" s="107"/>
      <c r="BU648" s="108"/>
      <c r="BV648" s="28"/>
      <c r="BW648" s="28"/>
      <c r="BX648" s="27"/>
      <c r="BY648" s="27"/>
      <c r="BZ648" s="38">
        <f t="shared" si="1298"/>
        <v>0</v>
      </c>
      <c r="CA648" s="38">
        <f t="shared" si="1299"/>
        <v>0</v>
      </c>
      <c r="CB648" s="38">
        <f t="shared" si="1227"/>
        <v>0</v>
      </c>
      <c r="CC648" s="38">
        <f t="shared" si="1228"/>
        <v>0</v>
      </c>
      <c r="CD648" s="38">
        <f t="shared" si="1214"/>
        <v>0</v>
      </c>
      <c r="CE648" s="27"/>
      <c r="CF648" s="27"/>
      <c r="CG648" s="182" t="str">
        <f t="shared" si="1300"/>
        <v>OUI</v>
      </c>
      <c r="CH648" s="27" t="s">
        <v>581</v>
      </c>
      <c r="CI648" s="126" t="s">
        <v>1496</v>
      </c>
      <c r="CJ648" s="116" t="s">
        <v>1326</v>
      </c>
      <c r="CK648" s="27" t="s">
        <v>581</v>
      </c>
      <c r="CL648" s="116"/>
      <c r="CM648" s="27"/>
      <c r="CN648" s="116"/>
      <c r="CO648" s="27"/>
      <c r="CP648" s="171" t="str">
        <f t="shared" si="1291"/>
        <v>NON</v>
      </c>
      <c r="CQ648" s="171">
        <f t="shared" si="1229"/>
        <v>0</v>
      </c>
      <c r="CR648" s="171"/>
      <c r="CS648" s="171">
        <f t="shared" si="1230"/>
        <v>0</v>
      </c>
      <c r="CT648" s="27"/>
      <c r="CU648" s="27"/>
      <c r="CV648" s="86">
        <f t="shared" si="1292"/>
        <v>1</v>
      </c>
      <c r="CW648" s="86">
        <f t="shared" si="1239"/>
        <v>1</v>
      </c>
    </row>
    <row r="649" spans="1:101" customFormat="1" outlineLevel="2" x14ac:dyDescent="0.3">
      <c r="B649" s="41">
        <f t="shared" si="1234"/>
        <v>156</v>
      </c>
      <c r="C649" s="41" t="e">
        <f>C648</f>
        <v>#REF!</v>
      </c>
      <c r="D649" s="59" t="str">
        <f t="shared" si="1301"/>
        <v>Monosplit 001 PIJA02</v>
      </c>
      <c r="E649" s="37" t="s">
        <v>1328</v>
      </c>
      <c r="F649" s="27"/>
      <c r="G649" s="27"/>
      <c r="H649" s="27"/>
      <c r="I649" s="27"/>
      <c r="J649" s="27">
        <v>1</v>
      </c>
      <c r="K649" s="27"/>
      <c r="L649" s="34"/>
      <c r="M649" s="39" t="str">
        <f t="shared" si="1293"/>
        <v>02_IFB</v>
      </c>
      <c r="N649" s="39" t="str">
        <f t="shared" si="1294"/>
        <v>B</v>
      </c>
      <c r="O649" s="39" t="str">
        <f t="shared" si="1295"/>
        <v>SE</v>
      </c>
      <c r="P649" s="39" t="str">
        <f t="shared" si="1296"/>
        <v>CVC</v>
      </c>
      <c r="Q649" s="39"/>
      <c r="R649" s="28" t="str">
        <f t="shared" si="1297"/>
        <v>MONO</v>
      </c>
      <c r="S649" s="28" t="s">
        <v>161</v>
      </c>
      <c r="T649" s="28" t="s">
        <v>157</v>
      </c>
      <c r="U649" s="28" t="s">
        <v>128</v>
      </c>
      <c r="V649" s="184" t="str">
        <f t="shared" si="1302"/>
        <v>001</v>
      </c>
      <c r="W649" s="28" t="str">
        <f t="shared" si="1285"/>
        <v>TR</v>
      </c>
      <c r="X649" s="27" t="str">
        <f t="shared" si="1231"/>
        <v>SE/CVC/MONO/as/VEN/%/001/TR</v>
      </c>
      <c r="Y649" s="66"/>
      <c r="Z649" s="67"/>
      <c r="AA649" s="67"/>
      <c r="AB649" s="67"/>
      <c r="AC649" s="67"/>
      <c r="AD649" s="67"/>
      <c r="AE649" s="72">
        <f t="shared" si="1303"/>
        <v>0</v>
      </c>
      <c r="AF649" s="90" t="e">
        <f>AF648</f>
        <v>#REF!</v>
      </c>
      <c r="AG649" s="66"/>
      <c r="AH649" s="67"/>
      <c r="AI649" s="67"/>
      <c r="AJ649" s="67"/>
      <c r="AK649" s="68"/>
      <c r="AL649" s="64" t="e">
        <f>AL648</f>
        <v>#REF!</v>
      </c>
      <c r="AM649" s="64" t="e">
        <f t="shared" si="1260"/>
        <v>#REF!</v>
      </c>
      <c r="AN649" s="64" t="e">
        <f t="shared" si="1261"/>
        <v>#REF!</v>
      </c>
      <c r="AO649" s="64" t="e">
        <f t="shared" si="1262"/>
        <v>#REF!</v>
      </c>
      <c r="AP649" s="64" t="e">
        <f t="shared" si="1263"/>
        <v>#REF!</v>
      </c>
      <c r="AQ649" s="64" t="e">
        <f t="shared" si="1264"/>
        <v>#REF!</v>
      </c>
      <c r="AR649" s="64" t="e">
        <f t="shared" si="1265"/>
        <v>#REF!</v>
      </c>
      <c r="AS649" s="68"/>
      <c r="AT649" s="78" t="s">
        <v>128</v>
      </c>
      <c r="AU649" s="79">
        <v>0</v>
      </c>
      <c r="AV649" s="79">
        <v>100</v>
      </c>
      <c r="AW649" s="80"/>
      <c r="AX649" s="106" t="str">
        <f t="shared" si="1286"/>
        <v>position ventilateur à débit variable</v>
      </c>
      <c r="AY649" s="63" t="s">
        <v>1345</v>
      </c>
      <c r="BA649" s="36" t="s">
        <v>184</v>
      </c>
      <c r="BB649" s="27">
        <f t="shared" si="1287"/>
        <v>0</v>
      </c>
      <c r="BC649" s="27">
        <f t="shared" si="1288"/>
        <v>0</v>
      </c>
      <c r="BD649" s="27"/>
      <c r="BE649" s="27">
        <f t="shared" si="1289"/>
        <v>1</v>
      </c>
      <c r="BF649" s="27"/>
      <c r="BG649" s="27">
        <f t="shared" si="1290"/>
        <v>0</v>
      </c>
      <c r="BH649" s="1"/>
      <c r="BI649" s="1" t="s">
        <v>1357</v>
      </c>
      <c r="BJ649" s="1"/>
      <c r="BK649" s="1"/>
      <c r="BL649" s="1"/>
      <c r="BM649" s="1"/>
      <c r="BN649" s="1"/>
      <c r="BO649" s="1"/>
      <c r="BP649" s="1"/>
      <c r="BQ649" s="1"/>
      <c r="BR649" s="1"/>
      <c r="BS649" s="38" t="s">
        <v>185</v>
      </c>
      <c r="BT649" s="107">
        <f>IF(BS649="OUI",1,0)</f>
        <v>0</v>
      </c>
      <c r="BU649" s="108">
        <f>IF(BS649="OUI",1,0)</f>
        <v>0</v>
      </c>
      <c r="BV649" s="28">
        <f>IF(OR(BS649=0,BS649="NON"),0,B649&amp;"_"&amp;M649&amp;N649&amp;O649&amp;"_"&amp;P649&amp;"_"&amp;Q649&amp;"_"&amp;R649&amp;S649&amp;T649&amp;U649&amp;V649&amp;"_MANU")</f>
        <v>0</v>
      </c>
      <c r="BW649" s="28">
        <f>IF(BS649="OUI",1,0)</f>
        <v>0</v>
      </c>
      <c r="BX649" s="27"/>
      <c r="BY649" s="27"/>
      <c r="BZ649" s="38">
        <f t="shared" si="1298"/>
        <v>0</v>
      </c>
      <c r="CA649" s="38">
        <f t="shared" si="1299"/>
        <v>0</v>
      </c>
      <c r="CB649" s="38">
        <f t="shared" si="1227"/>
        <v>0</v>
      </c>
      <c r="CC649" s="38">
        <f t="shared" si="1228"/>
        <v>0</v>
      </c>
      <c r="CD649" s="38">
        <f t="shared" si="1214"/>
        <v>0</v>
      </c>
      <c r="CE649" s="27"/>
      <c r="CF649" s="27"/>
      <c r="CG649" s="182" t="str">
        <f t="shared" si="1300"/>
        <v>OUI</v>
      </c>
      <c r="CH649" s="27" t="s">
        <v>581</v>
      </c>
      <c r="CI649" s="126" t="s">
        <v>1496</v>
      </c>
      <c r="CJ649" s="116" t="s">
        <v>1326</v>
      </c>
      <c r="CK649" s="27" t="s">
        <v>581</v>
      </c>
      <c r="CL649" s="116"/>
      <c r="CM649" s="27"/>
      <c r="CN649" s="116"/>
      <c r="CO649" s="27"/>
      <c r="CP649" s="171" t="str">
        <f t="shared" si="1291"/>
        <v>NON</v>
      </c>
      <c r="CQ649" s="171">
        <f t="shared" si="1229"/>
        <v>0</v>
      </c>
      <c r="CR649" s="171"/>
      <c r="CS649" s="171">
        <f t="shared" si="1230"/>
        <v>0</v>
      </c>
      <c r="CT649" s="27"/>
      <c r="CU649" s="27"/>
      <c r="CV649" s="86">
        <f t="shared" si="1292"/>
        <v>1</v>
      </c>
      <c r="CW649" s="86">
        <f t="shared" si="1239"/>
        <v>1</v>
      </c>
    </row>
    <row r="650" spans="1:101" customFormat="1" outlineLevel="2" x14ac:dyDescent="0.3">
      <c r="B650" s="41">
        <f t="shared" si="1234"/>
        <v>157</v>
      </c>
      <c r="C650" s="41" t="e">
        <f>C649</f>
        <v>#REF!</v>
      </c>
      <c r="D650" s="59" t="str">
        <f t="shared" si="1301"/>
        <v>Monosplit 001 PIJA02</v>
      </c>
      <c r="E650" s="37" t="s">
        <v>1343</v>
      </c>
      <c r="F650" s="27"/>
      <c r="G650" s="27"/>
      <c r="H650" s="27"/>
      <c r="I650" s="27"/>
      <c r="J650" s="27">
        <v>1</v>
      </c>
      <c r="K650" s="27"/>
      <c r="L650" s="34"/>
      <c r="M650" s="39" t="str">
        <f t="shared" si="1293"/>
        <v>02_IFB</v>
      </c>
      <c r="N650" s="39" t="str">
        <f t="shared" si="1294"/>
        <v>B</v>
      </c>
      <c r="O650" s="39" t="str">
        <f t="shared" si="1295"/>
        <v>SE</v>
      </c>
      <c r="P650" s="39" t="str">
        <f t="shared" si="1296"/>
        <v>CVC</v>
      </c>
      <c r="Q650" s="39"/>
      <c r="R650" s="28" t="str">
        <f t="shared" si="1297"/>
        <v>MONO</v>
      </c>
      <c r="S650" s="28" t="s">
        <v>1355</v>
      </c>
      <c r="T650" s="28"/>
      <c r="U650" s="28"/>
      <c r="V650" s="184" t="str">
        <f t="shared" si="1302"/>
        <v>001</v>
      </c>
      <c r="W650" s="28"/>
      <c r="X650" s="27" t="str">
        <f t="shared" si="1231"/>
        <v>SE/CVC/MONO/cons///001/</v>
      </c>
      <c r="Y650" s="66"/>
      <c r="Z650" s="67"/>
      <c r="AA650" s="67"/>
      <c r="AB650" s="67"/>
      <c r="AC650" s="67"/>
      <c r="AD650" s="67"/>
      <c r="AE650" s="72">
        <f t="shared" si="1303"/>
        <v>0</v>
      </c>
      <c r="AF650" s="90" t="e">
        <f>AF649</f>
        <v>#REF!</v>
      </c>
      <c r="AG650" s="66"/>
      <c r="AH650" s="67"/>
      <c r="AI650" s="67"/>
      <c r="AJ650" s="67"/>
      <c r="AK650" s="68"/>
      <c r="AL650" s="64" t="e">
        <f>AL649</f>
        <v>#REF!</v>
      </c>
      <c r="AM650" s="64" t="e">
        <f t="shared" si="1260"/>
        <v>#REF!</v>
      </c>
      <c r="AN650" s="64" t="e">
        <f t="shared" si="1261"/>
        <v>#REF!</v>
      </c>
      <c r="AO650" s="64" t="e">
        <f t="shared" si="1262"/>
        <v>#REF!</v>
      </c>
      <c r="AP650" s="64" t="e">
        <f t="shared" si="1263"/>
        <v>#REF!</v>
      </c>
      <c r="AQ650" s="64" t="e">
        <f t="shared" si="1264"/>
        <v>#REF!</v>
      </c>
      <c r="AR650" s="64" t="e">
        <f t="shared" si="1265"/>
        <v>#REF!</v>
      </c>
      <c r="AS650" s="68"/>
      <c r="AT650" s="78" t="s">
        <v>128</v>
      </c>
      <c r="AU650" s="79">
        <v>0</v>
      </c>
      <c r="AV650" s="79">
        <v>100</v>
      </c>
      <c r="AW650" s="80"/>
      <c r="AX650" s="106" t="str">
        <f t="shared" si="1286"/>
        <v>Consigne UE</v>
      </c>
      <c r="AY650" s="63" t="s">
        <v>1345</v>
      </c>
      <c r="BA650" s="36" t="s">
        <v>184</v>
      </c>
      <c r="BB650" s="27">
        <f t="shared" si="1287"/>
        <v>0</v>
      </c>
      <c r="BC650" s="27">
        <f t="shared" si="1288"/>
        <v>0</v>
      </c>
      <c r="BD650" s="27"/>
      <c r="BE650" s="27">
        <f t="shared" si="1289"/>
        <v>1</v>
      </c>
      <c r="BF650" s="27"/>
      <c r="BG650" s="27">
        <f t="shared" si="1290"/>
        <v>0</v>
      </c>
      <c r="BH650" s="1"/>
      <c r="BI650" s="1" t="s">
        <v>1357</v>
      </c>
      <c r="BJ650" s="1"/>
      <c r="BK650" s="1"/>
      <c r="BL650" s="1"/>
      <c r="BM650" s="1"/>
      <c r="BN650" s="1"/>
      <c r="BO650" s="1"/>
      <c r="BP650" s="1"/>
      <c r="BQ650" s="1"/>
      <c r="BR650" s="1"/>
      <c r="BS650" s="38" t="s">
        <v>185</v>
      </c>
      <c r="BT650" s="107">
        <f>IF(BS650="OUI",1,0)</f>
        <v>0</v>
      </c>
      <c r="BU650" s="108">
        <f>IF(BS650="OUI",1,0)</f>
        <v>0</v>
      </c>
      <c r="BV650" s="28">
        <f>IF(OR(BS650=0,BS650="NON"),0,B650&amp;"_"&amp;M650&amp;N650&amp;O650&amp;"_"&amp;P650&amp;"_"&amp;Q650&amp;"_"&amp;R650&amp;S650&amp;T650&amp;U650&amp;V650&amp;"_MANU")</f>
        <v>0</v>
      </c>
      <c r="BW650" s="28">
        <f>IF(BS650="OUI",1,0)</f>
        <v>0</v>
      </c>
      <c r="BX650" s="27"/>
      <c r="BY650" s="27"/>
      <c r="BZ650" s="38">
        <f t="shared" si="1298"/>
        <v>0</v>
      </c>
      <c r="CA650" s="38">
        <f t="shared" si="1299"/>
        <v>0</v>
      </c>
      <c r="CB650" s="38">
        <f t="shared" si="1227"/>
        <v>0</v>
      </c>
      <c r="CC650" s="38">
        <f t="shared" si="1228"/>
        <v>0</v>
      </c>
      <c r="CD650" s="38">
        <f t="shared" si="1214"/>
        <v>0</v>
      </c>
      <c r="CE650" s="27"/>
      <c r="CF650" s="27"/>
      <c r="CG650" s="182" t="str">
        <f t="shared" si="1300"/>
        <v>OUI</v>
      </c>
      <c r="CH650" s="27" t="s">
        <v>581</v>
      </c>
      <c r="CI650" s="126" t="s">
        <v>1496</v>
      </c>
      <c r="CJ650" s="116" t="s">
        <v>1326</v>
      </c>
      <c r="CK650" s="27" t="s">
        <v>581</v>
      </c>
      <c r="CL650" s="116"/>
      <c r="CM650" s="27"/>
      <c r="CN650" s="116"/>
      <c r="CO650" s="27"/>
      <c r="CP650" s="171" t="str">
        <f t="shared" si="1291"/>
        <v>NON</v>
      </c>
      <c r="CQ650" s="171">
        <f t="shared" si="1229"/>
        <v>0</v>
      </c>
      <c r="CR650" s="171"/>
      <c r="CS650" s="171">
        <f t="shared" si="1230"/>
        <v>0</v>
      </c>
      <c r="CT650" s="27"/>
      <c r="CU650" s="27"/>
      <c r="CV650" s="86">
        <f t="shared" si="1292"/>
        <v>1</v>
      </c>
      <c r="CW650" s="86">
        <f t="shared" si="1239"/>
        <v>1</v>
      </c>
    </row>
    <row r="651" spans="1:101" customFormat="1" outlineLevel="2" x14ac:dyDescent="0.3">
      <c r="A651" s="157"/>
      <c r="B651" s="41">
        <f t="shared" si="1234"/>
        <v>158</v>
      </c>
      <c r="C651" s="41" t="e">
        <f>#REF!</f>
        <v>#REF!</v>
      </c>
      <c r="D651" s="59" t="str">
        <f t="shared" si="1301"/>
        <v>Monosplit 001 PIJA02</v>
      </c>
      <c r="E651" s="37" t="s">
        <v>1126</v>
      </c>
      <c r="F651" s="27">
        <v>1</v>
      </c>
      <c r="G651" s="27"/>
      <c r="H651" s="27"/>
      <c r="I651" s="27"/>
      <c r="J651" s="27"/>
      <c r="K651" s="27"/>
      <c r="L651" s="34"/>
      <c r="M651" s="39" t="str">
        <f t="shared" si="1293"/>
        <v>02_IFB</v>
      </c>
      <c r="N651" s="39" t="str">
        <f t="shared" si="1294"/>
        <v>B</v>
      </c>
      <c r="O651" s="39" t="str">
        <f t="shared" si="1295"/>
        <v>SE</v>
      </c>
      <c r="P651" s="39" t="str">
        <f t="shared" si="1296"/>
        <v>CVC</v>
      </c>
      <c r="Q651" s="39"/>
      <c r="R651" s="28" t="str">
        <f t="shared" si="1297"/>
        <v>MONO</v>
      </c>
      <c r="S651" s="28" t="s">
        <v>152</v>
      </c>
      <c r="T651" s="28"/>
      <c r="U651" s="28"/>
      <c r="V651" s="184" t="str">
        <f t="shared" si="1302"/>
        <v>001</v>
      </c>
      <c r="W651" s="28"/>
      <c r="X651" s="27" t="str">
        <f t="shared" si="1231"/>
        <v>SE/CVC/MONO/def///001/</v>
      </c>
      <c r="Y651" s="66"/>
      <c r="Z651" s="67"/>
      <c r="AA651" s="67"/>
      <c r="AB651" s="67"/>
      <c r="AC651" s="67"/>
      <c r="AD651" s="67"/>
      <c r="AE651" s="72">
        <f t="shared" si="1303"/>
        <v>0</v>
      </c>
      <c r="AF651" s="90" t="e">
        <f>#REF!</f>
        <v>#REF!</v>
      </c>
      <c r="AG651" s="66"/>
      <c r="AH651" s="67"/>
      <c r="AI651" s="67"/>
      <c r="AJ651" s="67"/>
      <c r="AK651" s="68"/>
      <c r="AL651" s="64" t="e">
        <f>#REF!</f>
        <v>#REF!</v>
      </c>
      <c r="AM651" s="64" t="e">
        <f t="shared" si="1260"/>
        <v>#REF!</v>
      </c>
      <c r="AN651" s="64" t="e">
        <f t="shared" si="1261"/>
        <v>#REF!</v>
      </c>
      <c r="AO651" s="64" t="e">
        <f t="shared" si="1262"/>
        <v>#REF!</v>
      </c>
      <c r="AP651" s="64" t="e">
        <f t="shared" si="1263"/>
        <v>#REF!</v>
      </c>
      <c r="AQ651" s="64" t="e">
        <f t="shared" si="1264"/>
        <v>#REF!</v>
      </c>
      <c r="AR651" s="64" t="e">
        <f t="shared" si="1265"/>
        <v>#REF!</v>
      </c>
      <c r="AS651" s="68"/>
      <c r="AT651" s="78"/>
      <c r="AU651" s="79"/>
      <c r="AV651" s="79"/>
      <c r="AW651" s="80"/>
      <c r="AX651" s="106" t="str">
        <f t="shared" si="1286"/>
        <v>Défaut</v>
      </c>
      <c r="AY651" s="63" t="s">
        <v>1346</v>
      </c>
      <c r="BA651" s="36" t="s">
        <v>184</v>
      </c>
      <c r="BB651" s="27">
        <f t="shared" si="1287"/>
        <v>1</v>
      </c>
      <c r="BC651" s="27">
        <f t="shared" si="1288"/>
        <v>0</v>
      </c>
      <c r="BD651" s="27"/>
      <c r="BE651" s="27">
        <f t="shared" si="1289"/>
        <v>0</v>
      </c>
      <c r="BF651" s="27"/>
      <c r="BG651" s="27">
        <f t="shared" si="1290"/>
        <v>0</v>
      </c>
      <c r="BH651" s="1" t="s">
        <v>1354</v>
      </c>
      <c r="BI651" s="1" t="s">
        <v>1357</v>
      </c>
      <c r="BJ651" s="1"/>
      <c r="BK651" s="1"/>
      <c r="BL651" s="1"/>
      <c r="BM651" s="1"/>
      <c r="BN651" s="1"/>
      <c r="BO651" s="1"/>
      <c r="BP651" s="1"/>
      <c r="BQ651" s="1"/>
      <c r="BR651" s="1"/>
      <c r="BS651" s="38" t="s">
        <v>185</v>
      </c>
      <c r="BT651" s="107"/>
      <c r="BU651" s="108"/>
      <c r="BV651" s="28"/>
      <c r="BW651" s="28"/>
      <c r="BX651" s="27"/>
      <c r="BY651" s="27"/>
      <c r="BZ651" s="38">
        <f t="shared" si="1298"/>
        <v>0</v>
      </c>
      <c r="CA651" s="38">
        <f t="shared" si="1299"/>
        <v>0</v>
      </c>
      <c r="CB651" s="38">
        <f t="shared" si="1227"/>
        <v>0</v>
      </c>
      <c r="CC651" s="38">
        <f t="shared" si="1228"/>
        <v>0</v>
      </c>
      <c r="CD651" s="38">
        <f t="shared" si="1214"/>
        <v>0</v>
      </c>
      <c r="CE651" s="27"/>
      <c r="CF651" s="27"/>
      <c r="CG651" s="182" t="str">
        <f t="shared" si="1300"/>
        <v>OUI</v>
      </c>
      <c r="CH651" s="27" t="s">
        <v>581</v>
      </c>
      <c r="CI651" s="126" t="s">
        <v>1496</v>
      </c>
      <c r="CJ651" s="116" t="s">
        <v>1326</v>
      </c>
      <c r="CK651" s="27" t="s">
        <v>581</v>
      </c>
      <c r="CL651" s="116"/>
      <c r="CM651" s="27"/>
      <c r="CN651" s="116"/>
      <c r="CO651" s="27"/>
      <c r="CP651" s="171" t="s">
        <v>184</v>
      </c>
      <c r="CQ651" s="171" t="str">
        <f t="shared" si="1229"/>
        <v>CVC</v>
      </c>
      <c r="CR651" s="171" t="s">
        <v>707</v>
      </c>
      <c r="CS651" s="171" t="str">
        <f t="shared" si="1230"/>
        <v>à chaque changement de valeur</v>
      </c>
      <c r="CT651" s="171"/>
      <c r="CU651" s="171"/>
      <c r="CV651" s="86">
        <f>IF(SUM(F651:L651)=0,0,SUM(F651:L651)+BT651+BZ651+CA651)</f>
        <v>1</v>
      </c>
      <c r="CW651" s="86">
        <f t="shared" si="1239"/>
        <v>1</v>
      </c>
    </row>
    <row r="652" spans="1:101" customFormat="1" outlineLevel="1" x14ac:dyDescent="0.3">
      <c r="B652" s="42">
        <f t="shared" si="1234"/>
        <v>159</v>
      </c>
      <c r="C652" s="42"/>
      <c r="D652" s="105" t="s">
        <v>1342</v>
      </c>
      <c r="E652" s="1" t="s">
        <v>442</v>
      </c>
      <c r="F652" s="27"/>
      <c r="G652" s="27"/>
      <c r="H652" s="27"/>
      <c r="I652" s="27">
        <v>1</v>
      </c>
      <c r="J652" s="27"/>
      <c r="K652" s="27"/>
      <c r="L652" s="34"/>
      <c r="M652" s="27" t="s">
        <v>1350</v>
      </c>
      <c r="N652" s="27" t="s">
        <v>1397</v>
      </c>
      <c r="O652" s="27" t="s">
        <v>1398</v>
      </c>
      <c r="P652" s="27" t="s">
        <v>29</v>
      </c>
      <c r="Q652" s="27"/>
      <c r="R652" s="27" t="s">
        <v>1340</v>
      </c>
      <c r="S652" s="27" t="s">
        <v>162</v>
      </c>
      <c r="T652" s="27" t="s">
        <v>69</v>
      </c>
      <c r="U652" s="27" t="s">
        <v>149</v>
      </c>
      <c r="V652" s="183" t="s">
        <v>1408</v>
      </c>
      <c r="W652" s="27" t="str">
        <f t="shared" ref="W652:W661" si="1304">IF(F652&lt;&gt;0,$F$481,IF(G652&lt;&gt;0,$G$481,IF(H652&lt;&gt;0,$H$481,IF(I652&lt;&gt;0,$I$481,IF(J652&lt;&gt;0,$J$481,IF(K652&lt;&gt;0,$K$481,IF($L652&lt;&gt;0,$L$481,0)))))))</f>
        <v>TM</v>
      </c>
      <c r="X652" s="27" t="str">
        <f t="shared" si="1231"/>
        <v>SE/CVC/MONO/am/SND/tmp/002/TM</v>
      </c>
      <c r="Y652" s="66"/>
      <c r="Z652" s="67"/>
      <c r="AA652" s="67"/>
      <c r="AB652" s="67"/>
      <c r="AC652" s="67"/>
      <c r="AD652" s="67"/>
      <c r="AE652" s="66">
        <f>IF(AG652=0,0,B652&amp;"_"&amp;M652&amp;N652&amp;O652&amp;"_"&amp;P652&amp;"_"&amp;Q652&amp;"_"&amp;AF652)</f>
        <v>0</v>
      </c>
      <c r="AF652" s="67">
        <v>0</v>
      </c>
      <c r="AG652" s="66"/>
      <c r="AH652" s="67"/>
      <c r="AI652" s="67"/>
      <c r="AJ652" s="67"/>
      <c r="AK652" s="68"/>
      <c r="AL652" s="66">
        <v>0</v>
      </c>
      <c r="AM652" s="66">
        <f t="shared" si="1260"/>
        <v>0</v>
      </c>
      <c r="AN652" s="66">
        <f t="shared" si="1261"/>
        <v>0</v>
      </c>
      <c r="AO652" s="66">
        <f t="shared" si="1262"/>
        <v>0</v>
      </c>
      <c r="AP652" s="66">
        <f t="shared" si="1263"/>
        <v>0</v>
      </c>
      <c r="AQ652" s="66">
        <f t="shared" si="1264"/>
        <v>0</v>
      </c>
      <c r="AR652" s="66">
        <f t="shared" si="1265"/>
        <v>0</v>
      </c>
      <c r="AS652" s="68"/>
      <c r="AT652" s="176" t="s">
        <v>130</v>
      </c>
      <c r="AU652" s="177">
        <v>-50</v>
      </c>
      <c r="AV652" s="177">
        <v>50</v>
      </c>
      <c r="AW652" s="178"/>
      <c r="AX652" s="63" t="str">
        <f t="shared" si="1241"/>
        <v>Sonde temp air ambiance</v>
      </c>
      <c r="AY652" s="63" t="s">
        <v>1348</v>
      </c>
      <c r="BA652" s="27" t="s">
        <v>184</v>
      </c>
      <c r="BB652" s="27">
        <f t="shared" si="1242"/>
        <v>0</v>
      </c>
      <c r="BC652" s="27">
        <f t="shared" si="1243"/>
        <v>0</v>
      </c>
      <c r="BD652" s="27"/>
      <c r="BE652" s="27">
        <f t="shared" si="1244"/>
        <v>1</v>
      </c>
      <c r="BF652" s="27"/>
      <c r="BG652" s="27">
        <f t="shared" si="1245"/>
        <v>0</v>
      </c>
      <c r="BH652" s="1" t="s">
        <v>1354</v>
      </c>
      <c r="BI652" s="1" t="s">
        <v>1357</v>
      </c>
      <c r="BJ652" s="1"/>
      <c r="BK652" s="1"/>
      <c r="BL652" s="1"/>
      <c r="BM652" s="1"/>
      <c r="BN652" s="1"/>
      <c r="BO652" s="1"/>
      <c r="BP652" s="1"/>
      <c r="BQ652" s="1"/>
      <c r="BR652" s="1"/>
      <c r="BS652" s="27" t="s">
        <v>185</v>
      </c>
      <c r="BT652" s="167">
        <f>IF(BS652="OUI",1,0)</f>
        <v>0</v>
      </c>
      <c r="BU652" s="168">
        <f>IF(BS652="OUI",1,0)</f>
        <v>0</v>
      </c>
      <c r="BV652" s="27">
        <f>IF(OR(BS652=0,BS652="NON"),0,B652&amp;"_"&amp;M652&amp;N652&amp;O652&amp;"_"&amp;P652&amp;"_"&amp;Q652&amp;"_"&amp;R652&amp;S652&amp;T652&amp;U652&amp;V652&amp;"_MANU")</f>
        <v>0</v>
      </c>
      <c r="BW652" s="27">
        <f>IF(BS652="OUI",1,0)</f>
        <v>0</v>
      </c>
      <c r="BX652" s="27"/>
      <c r="BY652" s="27"/>
      <c r="BZ652" s="27">
        <f>IF(BS652="OUI",IF((BC652+BB652)&lt;&gt;0,(BB652+BC652),0),0)</f>
        <v>0</v>
      </c>
      <c r="CA652" s="27">
        <f>IF(BS652="OUI",IF((BE652+BG652)&lt;&gt;0,(BG652+BE652),0),0)</f>
        <v>0</v>
      </c>
      <c r="CB652" s="27">
        <f t="shared" si="1227"/>
        <v>0</v>
      </c>
      <c r="CC652" s="27">
        <f t="shared" si="1228"/>
        <v>0</v>
      </c>
      <c r="CD652" s="27">
        <f t="shared" si="1214"/>
        <v>0</v>
      </c>
      <c r="CE652" s="27"/>
      <c r="CF652" s="27"/>
      <c r="CG652" s="27" t="str">
        <f>IF(BA652="OUI","OUI","NON")</f>
        <v>OUI</v>
      </c>
      <c r="CH652" s="27" t="s">
        <v>581</v>
      </c>
      <c r="CI652" s="126" t="s">
        <v>1496</v>
      </c>
      <c r="CJ652" s="116" t="s">
        <v>1326</v>
      </c>
      <c r="CK652" s="27" t="s">
        <v>581</v>
      </c>
      <c r="CL652" s="116"/>
      <c r="CM652" s="27"/>
      <c r="CN652" s="116"/>
      <c r="CO652" s="27"/>
      <c r="CP652" s="27" t="str">
        <f t="shared" ref="CP652:CP662" si="1305">IF(F652=0,"NON","OUI")</f>
        <v>NON</v>
      </c>
      <c r="CQ652" s="27">
        <f t="shared" si="1229"/>
        <v>0</v>
      </c>
      <c r="CR652" s="27"/>
      <c r="CS652" s="27">
        <f t="shared" si="1230"/>
        <v>0</v>
      </c>
      <c r="CT652" s="27"/>
      <c r="CU652" s="27"/>
      <c r="CV652" s="179">
        <f t="shared" ref="CV652:CV662" si="1306">IF(SUM(F652:L652)=0,0,SUM(F652:L652)+BT652+BZ652+CA652)</f>
        <v>1</v>
      </c>
      <c r="CW652" s="179">
        <f t="shared" si="1239"/>
        <v>1</v>
      </c>
    </row>
    <row r="653" spans="1:101" customFormat="1" outlineLevel="2" x14ac:dyDescent="0.3">
      <c r="B653" s="41">
        <f t="shared" si="1234"/>
        <v>160</v>
      </c>
      <c r="C653" s="41">
        <f>C652</f>
        <v>0</v>
      </c>
      <c r="D653" s="59" t="str">
        <f>D652</f>
        <v>Monosplit 002 PIJA03</v>
      </c>
      <c r="E653" s="37" t="s">
        <v>444</v>
      </c>
      <c r="F653" s="27"/>
      <c r="G653" s="27"/>
      <c r="H653" s="27"/>
      <c r="I653" s="27">
        <v>1</v>
      </c>
      <c r="J653" s="27"/>
      <c r="K653" s="27"/>
      <c r="L653" s="34"/>
      <c r="M653" s="39" t="str">
        <f t="shared" ref="M653:M663" si="1307">M652</f>
        <v>02_IFB</v>
      </c>
      <c r="N653" s="39" t="str">
        <f t="shared" ref="N653:N663" si="1308">N652</f>
        <v>B</v>
      </c>
      <c r="O653" s="39" t="str">
        <f t="shared" ref="O653:O663" si="1309">O652</f>
        <v>SE</v>
      </c>
      <c r="P653" s="39" t="str">
        <f t="shared" ref="P653:P663" si="1310">P652</f>
        <v>CVC</v>
      </c>
      <c r="Q653" s="39"/>
      <c r="R653" s="28" t="str">
        <f t="shared" ref="R653:R663" si="1311">R652</f>
        <v>MONO</v>
      </c>
      <c r="S653" s="28" t="s">
        <v>159</v>
      </c>
      <c r="T653" s="28" t="s">
        <v>69</v>
      </c>
      <c r="U653" s="28" t="s">
        <v>149</v>
      </c>
      <c r="V653" s="184" t="str">
        <f>V652</f>
        <v>002</v>
      </c>
      <c r="W653" s="28" t="str">
        <f t="shared" si="1304"/>
        <v>TM</v>
      </c>
      <c r="X653" s="27" t="str">
        <f t="shared" si="1231"/>
        <v>SE/CVC/MONO/ar/SND/tmp/002/TM</v>
      </c>
      <c r="Y653" s="66"/>
      <c r="Z653" s="67"/>
      <c r="AA653" s="67"/>
      <c r="AB653" s="67"/>
      <c r="AC653" s="67"/>
      <c r="AD653" s="67"/>
      <c r="AE653" s="72">
        <f>IF(AG653=0,0,B653&amp;"_"&amp;M653&amp;N653&amp;O653&amp;"_"&amp;P653&amp;"_"&amp;Q653&amp;"_"&amp;AF653)</f>
        <v>0</v>
      </c>
      <c r="AF653" s="90">
        <f>AF652</f>
        <v>0</v>
      </c>
      <c r="AG653" s="66"/>
      <c r="AH653" s="67"/>
      <c r="AI653" s="67"/>
      <c r="AJ653" s="67"/>
      <c r="AK653" s="68"/>
      <c r="AL653" s="64">
        <f>AL652</f>
        <v>0</v>
      </c>
      <c r="AM653" s="64">
        <f t="shared" si="1260"/>
        <v>0</v>
      </c>
      <c r="AN653" s="64">
        <f t="shared" si="1261"/>
        <v>0</v>
      </c>
      <c r="AO653" s="64">
        <f t="shared" si="1262"/>
        <v>0</v>
      </c>
      <c r="AP653" s="64">
        <f t="shared" si="1263"/>
        <v>0</v>
      </c>
      <c r="AQ653" s="64">
        <f t="shared" si="1264"/>
        <v>0</v>
      </c>
      <c r="AR653" s="64">
        <f t="shared" si="1265"/>
        <v>0</v>
      </c>
      <c r="AS653" s="68"/>
      <c r="AT653" s="78" t="s">
        <v>130</v>
      </c>
      <c r="AU653" s="79">
        <v>-50</v>
      </c>
      <c r="AV653" s="79">
        <v>50</v>
      </c>
      <c r="AW653" s="80"/>
      <c r="AX653" s="106" t="str">
        <f t="shared" si="1241"/>
        <v>Sonde de température de reprise</v>
      </c>
      <c r="AY653" s="63" t="s">
        <v>1347</v>
      </c>
      <c r="BA653" s="36" t="s">
        <v>184</v>
      </c>
      <c r="BB653" s="27">
        <f t="shared" si="1242"/>
        <v>0</v>
      </c>
      <c r="BC653" s="27">
        <f t="shared" si="1243"/>
        <v>0</v>
      </c>
      <c r="BD653" s="27"/>
      <c r="BE653" s="27">
        <f t="shared" si="1244"/>
        <v>1</v>
      </c>
      <c r="BF653" s="27"/>
      <c r="BG653" s="27">
        <f t="shared" si="1245"/>
        <v>0</v>
      </c>
      <c r="BH653" s="1"/>
      <c r="BI653" s="1" t="s">
        <v>1357</v>
      </c>
      <c r="BJ653" s="1"/>
      <c r="BK653" s="1"/>
      <c r="BL653" s="1"/>
      <c r="BM653" s="1"/>
      <c r="BN653" s="1"/>
      <c r="BO653" s="1"/>
      <c r="BP653" s="1"/>
      <c r="BQ653" s="1"/>
      <c r="BR653" s="1"/>
      <c r="BS653" s="38" t="s">
        <v>185</v>
      </c>
      <c r="BT653" s="107">
        <f>IF(BS653="OUI",1,0)</f>
        <v>0</v>
      </c>
      <c r="BU653" s="108">
        <f>IF(BS653="OUI",1,0)</f>
        <v>0</v>
      </c>
      <c r="BV653" s="28">
        <f>IF(OR(BS653=0,BS653="NON"),0,B653&amp;"_"&amp;M653&amp;N653&amp;O653&amp;"_"&amp;P653&amp;"_"&amp;Q653&amp;"_"&amp;R653&amp;S653&amp;T653&amp;U653&amp;V653&amp;"_MANU")</f>
        <v>0</v>
      </c>
      <c r="BW653" s="28">
        <f>IF(BS653="OUI",1,0)</f>
        <v>0</v>
      </c>
      <c r="BX653" s="27"/>
      <c r="BY653" s="27"/>
      <c r="BZ653" s="38">
        <f t="shared" ref="BZ653:BZ663" si="1312">IF(BS653="OUI",IF((BC653+BB653)&lt;&gt;0,(BB653+BC653),0),0)</f>
        <v>0</v>
      </c>
      <c r="CA653" s="38">
        <f t="shared" ref="CA653:CA663" si="1313">IF(BS653="OUI",IF((BE653+BG653)&lt;&gt;0,(BG653+BE653),0),0)</f>
        <v>0</v>
      </c>
      <c r="CB653" s="38">
        <f t="shared" si="1227"/>
        <v>0</v>
      </c>
      <c r="CC653" s="38">
        <f t="shared" si="1228"/>
        <v>0</v>
      </c>
      <c r="CD653" s="38">
        <f t="shared" si="1214"/>
        <v>0</v>
      </c>
      <c r="CE653" s="27"/>
      <c r="CF653" s="27"/>
      <c r="CG653" s="182" t="str">
        <f t="shared" ref="CG653:CG663" si="1314">IF(BA653="OUI","OUI","NON")</f>
        <v>OUI</v>
      </c>
      <c r="CH653" s="27" t="s">
        <v>581</v>
      </c>
      <c r="CI653" s="126" t="s">
        <v>1496</v>
      </c>
      <c r="CJ653" s="116" t="s">
        <v>1326</v>
      </c>
      <c r="CK653" s="27" t="s">
        <v>581</v>
      </c>
      <c r="CL653" s="116"/>
      <c r="CM653" s="27"/>
      <c r="CN653" s="116"/>
      <c r="CO653" s="27"/>
      <c r="CP653" s="171" t="str">
        <f t="shared" si="1305"/>
        <v>NON</v>
      </c>
      <c r="CQ653" s="171">
        <f t="shared" si="1229"/>
        <v>0</v>
      </c>
      <c r="CR653" s="171"/>
      <c r="CS653" s="171">
        <f t="shared" si="1230"/>
        <v>0</v>
      </c>
      <c r="CT653" s="27"/>
      <c r="CU653" s="27"/>
      <c r="CV653" s="86">
        <f t="shared" si="1306"/>
        <v>1</v>
      </c>
      <c r="CW653" s="86">
        <f t="shared" si="1239"/>
        <v>1</v>
      </c>
    </row>
    <row r="654" spans="1:101" customFormat="1" outlineLevel="2" x14ac:dyDescent="0.3">
      <c r="B654" s="41">
        <f t="shared" si="1234"/>
        <v>161</v>
      </c>
      <c r="C654" s="41" t="e">
        <f>#REF!</f>
        <v>#REF!</v>
      </c>
      <c r="D654" s="59" t="str">
        <f t="shared" ref="D654:D663" si="1315">D653</f>
        <v>Monosplit 002 PIJA03</v>
      </c>
      <c r="E654" s="37" t="s">
        <v>458</v>
      </c>
      <c r="F654" s="27"/>
      <c r="G654" s="27"/>
      <c r="H654" s="27"/>
      <c r="I654" s="27"/>
      <c r="J654" s="27">
        <v>1</v>
      </c>
      <c r="K654" s="27"/>
      <c r="L654" s="34"/>
      <c r="M654" s="39" t="str">
        <f t="shared" si="1307"/>
        <v>02_IFB</v>
      </c>
      <c r="N654" s="39" t="str">
        <f t="shared" si="1308"/>
        <v>B</v>
      </c>
      <c r="O654" s="39" t="str">
        <f t="shared" si="1309"/>
        <v>SE</v>
      </c>
      <c r="P654" s="39" t="str">
        <f t="shared" si="1310"/>
        <v>CVC</v>
      </c>
      <c r="Q654" s="39"/>
      <c r="R654" s="28" t="str">
        <f t="shared" si="1311"/>
        <v>MONO</v>
      </c>
      <c r="S654" s="28" t="s">
        <v>162</v>
      </c>
      <c r="T654" s="28" t="s">
        <v>395</v>
      </c>
      <c r="U654" s="28" t="s">
        <v>149</v>
      </c>
      <c r="V654" s="184" t="str">
        <f t="shared" ref="V654:V663" si="1316">V653</f>
        <v>002</v>
      </c>
      <c r="W654" s="28" t="str">
        <f t="shared" si="1304"/>
        <v>TR</v>
      </c>
      <c r="X654" s="27" t="str">
        <f t="shared" si="1231"/>
        <v>SE/CVC/MONO/am/CONS/tmp/002/TR</v>
      </c>
      <c r="Y654" s="66"/>
      <c r="Z654" s="67"/>
      <c r="AA654" s="67"/>
      <c r="AB654" s="67"/>
      <c r="AC654" s="67"/>
      <c r="AD654" s="67"/>
      <c r="AE654" s="72">
        <f t="shared" ref="AE654:AE663" si="1317">IF(AG654=0,0,B654&amp;"_"&amp;M654&amp;N654&amp;O654&amp;"_"&amp;P654&amp;"_"&amp;Q654&amp;"_"&amp;AF654)</f>
        <v>0</v>
      </c>
      <c r="AF654" s="90" t="e">
        <f>#REF!</f>
        <v>#REF!</v>
      </c>
      <c r="AG654" s="66"/>
      <c r="AH654" s="67"/>
      <c r="AI654" s="67"/>
      <c r="AJ654" s="67"/>
      <c r="AK654" s="68"/>
      <c r="AL654" s="64" t="e">
        <f>#REF!</f>
        <v>#REF!</v>
      </c>
      <c r="AM654" s="64" t="e">
        <f t="shared" si="1260"/>
        <v>#REF!</v>
      </c>
      <c r="AN654" s="64" t="e">
        <f t="shared" si="1261"/>
        <v>#REF!</v>
      </c>
      <c r="AO654" s="64" t="e">
        <f t="shared" si="1262"/>
        <v>#REF!</v>
      </c>
      <c r="AP654" s="64" t="e">
        <f t="shared" si="1263"/>
        <v>#REF!</v>
      </c>
      <c r="AQ654" s="64" t="e">
        <f t="shared" si="1264"/>
        <v>#REF!</v>
      </c>
      <c r="AR654" s="64" t="e">
        <f t="shared" si="1265"/>
        <v>#REF!</v>
      </c>
      <c r="AS654" s="68"/>
      <c r="AT654" s="78" t="s">
        <v>130</v>
      </c>
      <c r="AU654" s="79">
        <v>10</v>
      </c>
      <c r="AV654" s="79">
        <v>40</v>
      </c>
      <c r="AW654" s="80"/>
      <c r="AX654" s="106" t="str">
        <f t="shared" si="1241"/>
        <v>consigne d'ambiance été (concentrateur de zone)</v>
      </c>
      <c r="AY654" s="63" t="s">
        <v>503</v>
      </c>
      <c r="BA654" s="36" t="s">
        <v>184</v>
      </c>
      <c r="BB654" s="27">
        <f t="shared" si="1242"/>
        <v>0</v>
      </c>
      <c r="BC654" s="27">
        <f t="shared" si="1243"/>
        <v>0</v>
      </c>
      <c r="BD654" s="27"/>
      <c r="BE654" s="27">
        <f t="shared" si="1244"/>
        <v>1</v>
      </c>
      <c r="BF654" s="27"/>
      <c r="BG654" s="27">
        <f t="shared" si="1245"/>
        <v>0</v>
      </c>
      <c r="BH654" s="1" t="s">
        <v>1354</v>
      </c>
      <c r="BI654" s="1" t="s">
        <v>1357</v>
      </c>
      <c r="BJ654" s="1"/>
      <c r="BK654" s="1"/>
      <c r="BL654" s="1"/>
      <c r="BM654" s="1"/>
      <c r="BN654" s="1"/>
      <c r="BO654" s="1"/>
      <c r="BP654" s="1"/>
      <c r="BQ654" s="1"/>
      <c r="BR654" s="1"/>
      <c r="BS654" s="38" t="s">
        <v>185</v>
      </c>
      <c r="BT654" s="107"/>
      <c r="BU654" s="108"/>
      <c r="BV654" s="28"/>
      <c r="BW654" s="28"/>
      <c r="BX654" s="27"/>
      <c r="BY654" s="27"/>
      <c r="BZ654" s="38">
        <f t="shared" si="1312"/>
        <v>0</v>
      </c>
      <c r="CA654" s="38">
        <f t="shared" si="1313"/>
        <v>0</v>
      </c>
      <c r="CB654" s="38">
        <f t="shared" si="1227"/>
        <v>0</v>
      </c>
      <c r="CC654" s="38">
        <f t="shared" si="1228"/>
        <v>0</v>
      </c>
      <c r="CD654" s="38">
        <f t="shared" si="1214"/>
        <v>0</v>
      </c>
      <c r="CE654" s="27"/>
      <c r="CF654" s="27"/>
      <c r="CG654" s="182" t="str">
        <f t="shared" si="1314"/>
        <v>OUI</v>
      </c>
      <c r="CH654" s="27" t="s">
        <v>581</v>
      </c>
      <c r="CI654" s="126" t="s">
        <v>1496</v>
      </c>
      <c r="CJ654" s="116" t="s">
        <v>1326</v>
      </c>
      <c r="CK654" s="27" t="s">
        <v>581</v>
      </c>
      <c r="CL654" s="116"/>
      <c r="CM654" s="27"/>
      <c r="CN654" s="116"/>
      <c r="CO654" s="27"/>
      <c r="CP654" s="171" t="str">
        <f t="shared" si="1305"/>
        <v>NON</v>
      </c>
      <c r="CQ654" s="171">
        <f t="shared" si="1229"/>
        <v>0</v>
      </c>
      <c r="CR654" s="171"/>
      <c r="CS654" s="171">
        <f t="shared" si="1230"/>
        <v>0</v>
      </c>
      <c r="CT654" s="27"/>
      <c r="CU654" s="27"/>
      <c r="CV654" s="86">
        <f t="shared" si="1306"/>
        <v>1</v>
      </c>
      <c r="CW654" s="86">
        <f t="shared" si="1239"/>
        <v>1</v>
      </c>
    </row>
    <row r="655" spans="1:101" customFormat="1" outlineLevel="2" x14ac:dyDescent="0.3">
      <c r="B655" s="41">
        <f t="shared" si="1234"/>
        <v>162</v>
      </c>
      <c r="C655" s="41" t="e">
        <f>C654</f>
        <v>#REF!</v>
      </c>
      <c r="D655" s="59" t="str">
        <f t="shared" si="1315"/>
        <v>Monosplit 002 PIJA03</v>
      </c>
      <c r="E655" s="37" t="s">
        <v>445</v>
      </c>
      <c r="F655" s="27"/>
      <c r="G655" s="27"/>
      <c r="H655" s="27"/>
      <c r="I655" s="27">
        <v>1</v>
      </c>
      <c r="J655" s="27"/>
      <c r="K655" s="27"/>
      <c r="L655" s="34"/>
      <c r="M655" s="39" t="str">
        <f t="shared" si="1307"/>
        <v>02_IFB</v>
      </c>
      <c r="N655" s="39" t="str">
        <f t="shared" si="1308"/>
        <v>B</v>
      </c>
      <c r="O655" s="39" t="str">
        <f t="shared" si="1309"/>
        <v>SE</v>
      </c>
      <c r="P655" s="39" t="str">
        <f t="shared" si="1310"/>
        <v>CVC</v>
      </c>
      <c r="Q655" s="39"/>
      <c r="R655" s="28" t="str">
        <f t="shared" si="1311"/>
        <v>MONO</v>
      </c>
      <c r="S655" s="28" t="s">
        <v>161</v>
      </c>
      <c r="T655" s="28" t="s">
        <v>1422</v>
      </c>
      <c r="U655" s="28" t="s">
        <v>1417</v>
      </c>
      <c r="V655" s="184" t="str">
        <f t="shared" si="1316"/>
        <v>002</v>
      </c>
      <c r="W655" s="28" t="str">
        <f t="shared" si="1304"/>
        <v>TM</v>
      </c>
      <c r="X655" s="27" t="str">
        <f t="shared" si="1231"/>
        <v>SE/CVC/MONO/as/MSR/PV/002/TM</v>
      </c>
      <c r="Y655" s="66"/>
      <c r="Z655" s="67"/>
      <c r="AA655" s="67"/>
      <c r="AB655" s="67"/>
      <c r="AC655" s="67"/>
      <c r="AD655" s="67"/>
      <c r="AE655" s="72">
        <f t="shared" si="1317"/>
        <v>0</v>
      </c>
      <c r="AF655" s="90" t="e">
        <f>AF654</f>
        <v>#REF!</v>
      </c>
      <c r="AG655" s="66"/>
      <c r="AH655" s="67"/>
      <c r="AI655" s="67"/>
      <c r="AJ655" s="67"/>
      <c r="AK655" s="68"/>
      <c r="AL655" s="64" t="e">
        <f>AL654</f>
        <v>#REF!</v>
      </c>
      <c r="AM655" s="64" t="e">
        <f t="shared" si="1260"/>
        <v>#REF!</v>
      </c>
      <c r="AN655" s="64" t="e">
        <f t="shared" si="1261"/>
        <v>#REF!</v>
      </c>
      <c r="AO655" s="64" t="e">
        <f t="shared" si="1262"/>
        <v>#REF!</v>
      </c>
      <c r="AP655" s="64" t="e">
        <f t="shared" si="1263"/>
        <v>#REF!</v>
      </c>
      <c r="AQ655" s="64" t="e">
        <f t="shared" si="1264"/>
        <v>#REF!</v>
      </c>
      <c r="AR655" s="64" t="e">
        <f t="shared" si="1265"/>
        <v>#REF!</v>
      </c>
      <c r="AS655" s="68"/>
      <c r="AT655" s="78" t="s">
        <v>138</v>
      </c>
      <c r="AU655" s="79">
        <v>0</v>
      </c>
      <c r="AV655" s="79" t="s">
        <v>480</v>
      </c>
      <c r="AW655" s="80"/>
      <c r="AX655" s="106" t="str">
        <f t="shared" si="1241"/>
        <v>ventilation petite vitesse (boitier de commande)</v>
      </c>
      <c r="AY655" s="63" t="s">
        <v>177</v>
      </c>
      <c r="BA655" s="36" t="s">
        <v>184</v>
      </c>
      <c r="BB655" s="27">
        <f t="shared" si="1242"/>
        <v>0</v>
      </c>
      <c r="BC655" s="27">
        <f t="shared" si="1243"/>
        <v>0</v>
      </c>
      <c r="BD655" s="27"/>
      <c r="BE655" s="27">
        <f t="shared" si="1244"/>
        <v>1</v>
      </c>
      <c r="BF655" s="27"/>
      <c r="BG655" s="27">
        <f t="shared" si="1245"/>
        <v>0</v>
      </c>
      <c r="BH655" s="1"/>
      <c r="BI655" s="1" t="s">
        <v>1357</v>
      </c>
      <c r="BJ655" s="1"/>
      <c r="BK655" s="1"/>
      <c r="BL655" s="1"/>
      <c r="BM655" s="1"/>
      <c r="BN655" s="1"/>
      <c r="BO655" s="1"/>
      <c r="BP655" s="1"/>
      <c r="BQ655" s="1"/>
      <c r="BR655" s="1"/>
      <c r="BS655" s="38" t="s">
        <v>185</v>
      </c>
      <c r="BT655" s="107">
        <f>IF(BS655="OUI",1,0)</f>
        <v>0</v>
      </c>
      <c r="BU655" s="108">
        <f>IF(BS655="OUI",1,0)</f>
        <v>0</v>
      </c>
      <c r="BV655" s="28">
        <f>IF(OR(BS655=0,BS655="NON"),0,B655&amp;"_"&amp;M655&amp;N655&amp;O655&amp;"_"&amp;P655&amp;"_"&amp;Q655&amp;"_"&amp;R655&amp;S655&amp;T655&amp;U655&amp;V655&amp;"_MANU")</f>
        <v>0</v>
      </c>
      <c r="BW655" s="28">
        <f>IF(BS655="OUI",1,0)</f>
        <v>0</v>
      </c>
      <c r="BX655" s="27"/>
      <c r="BY655" s="27"/>
      <c r="BZ655" s="38">
        <f t="shared" si="1312"/>
        <v>0</v>
      </c>
      <c r="CA655" s="38">
        <f t="shared" si="1313"/>
        <v>0</v>
      </c>
      <c r="CB655" s="38">
        <f t="shared" si="1227"/>
        <v>0</v>
      </c>
      <c r="CC655" s="38">
        <f t="shared" si="1228"/>
        <v>0</v>
      </c>
      <c r="CD655" s="38">
        <f t="shared" si="1214"/>
        <v>0</v>
      </c>
      <c r="CE655" s="27"/>
      <c r="CF655" s="27"/>
      <c r="CG655" s="182" t="str">
        <f t="shared" si="1314"/>
        <v>OUI</v>
      </c>
      <c r="CH655" s="27" t="s">
        <v>581</v>
      </c>
      <c r="CI655" s="126" t="s">
        <v>1496</v>
      </c>
      <c r="CJ655" s="116" t="s">
        <v>1326</v>
      </c>
      <c r="CK655" s="27" t="s">
        <v>581</v>
      </c>
      <c r="CL655" s="116"/>
      <c r="CM655" s="27"/>
      <c r="CN655" s="116"/>
      <c r="CO655" s="27"/>
      <c r="CP655" s="171" t="str">
        <f t="shared" si="1305"/>
        <v>NON</v>
      </c>
      <c r="CQ655" s="171">
        <f t="shared" si="1229"/>
        <v>0</v>
      </c>
      <c r="CR655" s="171"/>
      <c r="CS655" s="171">
        <f t="shared" si="1230"/>
        <v>0</v>
      </c>
      <c r="CT655" s="27"/>
      <c r="CU655" s="27"/>
      <c r="CV655" s="86">
        <f t="shared" si="1306"/>
        <v>1</v>
      </c>
      <c r="CW655" s="86">
        <f t="shared" si="1239"/>
        <v>1</v>
      </c>
    </row>
    <row r="656" spans="1:101" customFormat="1" outlineLevel="2" x14ac:dyDescent="0.3">
      <c r="B656" s="41">
        <f t="shared" si="1234"/>
        <v>163</v>
      </c>
      <c r="C656" s="41" t="e">
        <f>C655</f>
        <v>#REF!</v>
      </c>
      <c r="D656" s="59" t="str">
        <f t="shared" si="1315"/>
        <v>Monosplit 002 PIJA03</v>
      </c>
      <c r="E656" s="37" t="s">
        <v>446</v>
      </c>
      <c r="F656" s="27"/>
      <c r="G656" s="27"/>
      <c r="H656" s="27"/>
      <c r="I656" s="27">
        <v>1</v>
      </c>
      <c r="J656" s="27"/>
      <c r="K656" s="27"/>
      <c r="L656" s="34"/>
      <c r="M656" s="39" t="str">
        <f t="shared" si="1307"/>
        <v>02_IFB</v>
      </c>
      <c r="N656" s="39" t="str">
        <f t="shared" si="1308"/>
        <v>B</v>
      </c>
      <c r="O656" s="39" t="str">
        <f t="shared" si="1309"/>
        <v>SE</v>
      </c>
      <c r="P656" s="39" t="str">
        <f t="shared" si="1310"/>
        <v>CVC</v>
      </c>
      <c r="Q656" s="39"/>
      <c r="R656" s="28" t="str">
        <f t="shared" si="1311"/>
        <v>MONO</v>
      </c>
      <c r="S656" s="28" t="s">
        <v>161</v>
      </c>
      <c r="T656" s="28" t="s">
        <v>1422</v>
      </c>
      <c r="U656" s="28" t="s">
        <v>1418</v>
      </c>
      <c r="V656" s="184" t="str">
        <f t="shared" si="1316"/>
        <v>002</v>
      </c>
      <c r="W656" s="28" t="str">
        <f t="shared" si="1304"/>
        <v>TM</v>
      </c>
      <c r="X656" s="27" t="str">
        <f t="shared" si="1231"/>
        <v>SE/CVC/MONO/as/MSR/MV/002/TM</v>
      </c>
      <c r="Y656" s="66"/>
      <c r="Z656" s="67"/>
      <c r="AA656" s="67"/>
      <c r="AB656" s="67"/>
      <c r="AC656" s="67"/>
      <c r="AD656" s="67"/>
      <c r="AE656" s="72">
        <f t="shared" si="1317"/>
        <v>0</v>
      </c>
      <c r="AF656" s="90" t="e">
        <f>AF655</f>
        <v>#REF!</v>
      </c>
      <c r="AG656" s="66"/>
      <c r="AH656" s="67"/>
      <c r="AI656" s="67"/>
      <c r="AJ656" s="67"/>
      <c r="AK656" s="68"/>
      <c r="AL656" s="64" t="e">
        <f>AL655</f>
        <v>#REF!</v>
      </c>
      <c r="AM656" s="64" t="e">
        <f t="shared" si="1260"/>
        <v>#REF!</v>
      </c>
      <c r="AN656" s="64" t="e">
        <f t="shared" si="1261"/>
        <v>#REF!</v>
      </c>
      <c r="AO656" s="64" t="e">
        <f t="shared" si="1262"/>
        <v>#REF!</v>
      </c>
      <c r="AP656" s="64" t="e">
        <f t="shared" si="1263"/>
        <v>#REF!</v>
      </c>
      <c r="AQ656" s="64" t="e">
        <f t="shared" si="1264"/>
        <v>#REF!</v>
      </c>
      <c r="AR656" s="64" t="e">
        <f t="shared" si="1265"/>
        <v>#REF!</v>
      </c>
      <c r="AS656" s="68"/>
      <c r="AT656" s="78" t="s">
        <v>138</v>
      </c>
      <c r="AU656" s="79"/>
      <c r="AV656" s="79" t="s">
        <v>481</v>
      </c>
      <c r="AW656" s="80"/>
      <c r="AX656" s="106" t="str">
        <f t="shared" si="1241"/>
        <v>ventilation moyenne vitesse (boitier de commande)</v>
      </c>
      <c r="AY656" s="63" t="s">
        <v>177</v>
      </c>
      <c r="BA656" s="36" t="s">
        <v>184</v>
      </c>
      <c r="BB656" s="27">
        <f t="shared" si="1242"/>
        <v>0</v>
      </c>
      <c r="BC656" s="27">
        <f t="shared" si="1243"/>
        <v>0</v>
      </c>
      <c r="BD656" s="27"/>
      <c r="BE656" s="27">
        <f t="shared" si="1244"/>
        <v>1</v>
      </c>
      <c r="BF656" s="27"/>
      <c r="BG656" s="27">
        <f t="shared" si="1245"/>
        <v>0</v>
      </c>
      <c r="BH656" s="1"/>
      <c r="BI656" s="1" t="s">
        <v>1357</v>
      </c>
      <c r="BJ656" s="1"/>
      <c r="BK656" s="1"/>
      <c r="BL656" s="1"/>
      <c r="BM656" s="1"/>
      <c r="BN656" s="1"/>
      <c r="BO656" s="1"/>
      <c r="BP656" s="1"/>
      <c r="BQ656" s="1"/>
      <c r="BR656" s="1"/>
      <c r="BS656" s="38" t="s">
        <v>185</v>
      </c>
      <c r="BT656" s="107">
        <f>IF(BS656="OUI",1,0)</f>
        <v>0</v>
      </c>
      <c r="BU656" s="108">
        <f>IF(BS656="OUI",1,0)</f>
        <v>0</v>
      </c>
      <c r="BV656" s="28">
        <f>IF(OR(BS656=0,BS656="NON"),0,B656&amp;"_"&amp;M656&amp;N656&amp;O656&amp;"_"&amp;P656&amp;"_"&amp;Q656&amp;"_"&amp;R656&amp;S656&amp;T656&amp;U656&amp;V656&amp;"_MANU")</f>
        <v>0</v>
      </c>
      <c r="BW656" s="28">
        <f>IF(BS656="OUI",1,0)</f>
        <v>0</v>
      </c>
      <c r="BX656" s="27"/>
      <c r="BY656" s="27"/>
      <c r="BZ656" s="38">
        <f t="shared" si="1312"/>
        <v>0</v>
      </c>
      <c r="CA656" s="38">
        <f t="shared" si="1313"/>
        <v>0</v>
      </c>
      <c r="CB656" s="38">
        <f t="shared" si="1227"/>
        <v>0</v>
      </c>
      <c r="CC656" s="38">
        <f t="shared" si="1228"/>
        <v>0</v>
      </c>
      <c r="CD656" s="38">
        <f t="shared" si="1214"/>
        <v>0</v>
      </c>
      <c r="CE656" s="27"/>
      <c r="CF656" s="27"/>
      <c r="CG656" s="182" t="str">
        <f t="shared" si="1314"/>
        <v>OUI</v>
      </c>
      <c r="CH656" s="27" t="s">
        <v>581</v>
      </c>
      <c r="CI656" s="126" t="s">
        <v>1496</v>
      </c>
      <c r="CJ656" s="116" t="s">
        <v>1326</v>
      </c>
      <c r="CK656" s="27" t="s">
        <v>581</v>
      </c>
      <c r="CL656" s="116"/>
      <c r="CM656" s="27"/>
      <c r="CN656" s="116"/>
      <c r="CO656" s="27"/>
      <c r="CP656" s="171" t="str">
        <f t="shared" si="1305"/>
        <v>NON</v>
      </c>
      <c r="CQ656" s="171">
        <f t="shared" si="1229"/>
        <v>0</v>
      </c>
      <c r="CR656" s="171"/>
      <c r="CS656" s="171">
        <f t="shared" si="1230"/>
        <v>0</v>
      </c>
      <c r="CT656" s="27"/>
      <c r="CU656" s="27"/>
      <c r="CV656" s="86">
        <f t="shared" si="1306"/>
        <v>1</v>
      </c>
      <c r="CW656" s="86">
        <f t="shared" si="1239"/>
        <v>1</v>
      </c>
    </row>
    <row r="657" spans="1:101" customFormat="1" outlineLevel="2" x14ac:dyDescent="0.3">
      <c r="B657" s="41">
        <f t="shared" si="1234"/>
        <v>164</v>
      </c>
      <c r="C657" s="41" t="e">
        <f>C656</f>
        <v>#REF!</v>
      </c>
      <c r="D657" s="59" t="str">
        <f t="shared" si="1315"/>
        <v>Monosplit 002 PIJA03</v>
      </c>
      <c r="E657" s="37" t="s">
        <v>617</v>
      </c>
      <c r="F657" s="27"/>
      <c r="G657" s="27"/>
      <c r="H657" s="27"/>
      <c r="I657" s="27">
        <v>1</v>
      </c>
      <c r="J657" s="27"/>
      <c r="K657" s="27"/>
      <c r="L657" s="1"/>
      <c r="M657" s="39" t="str">
        <f t="shared" si="1307"/>
        <v>02_IFB</v>
      </c>
      <c r="N657" s="39" t="str">
        <f t="shared" si="1308"/>
        <v>B</v>
      </c>
      <c r="O657" s="39" t="str">
        <f t="shared" si="1309"/>
        <v>SE</v>
      </c>
      <c r="P657" s="39" t="str">
        <f t="shared" si="1310"/>
        <v>CVC</v>
      </c>
      <c r="Q657" s="39"/>
      <c r="R657" s="28" t="str">
        <f t="shared" si="1311"/>
        <v>MONO</v>
      </c>
      <c r="S657" s="28" t="s">
        <v>161</v>
      </c>
      <c r="T657" s="28" t="s">
        <v>1422</v>
      </c>
      <c r="U657" s="28" t="s">
        <v>1419</v>
      </c>
      <c r="V657" s="184" t="str">
        <f t="shared" si="1316"/>
        <v>002</v>
      </c>
      <c r="W657" s="28" t="str">
        <f t="shared" si="1304"/>
        <v>TM</v>
      </c>
      <c r="X657" s="27" t="str">
        <f t="shared" si="1231"/>
        <v>SE/CVC/MONO/as/MSR/GV/002/TM</v>
      </c>
      <c r="Y657" s="66"/>
      <c r="Z657" s="67"/>
      <c r="AA657" s="67"/>
      <c r="AB657" s="67"/>
      <c r="AC657" s="67"/>
      <c r="AD657" s="67"/>
      <c r="AE657" s="72">
        <f t="shared" si="1317"/>
        <v>0</v>
      </c>
      <c r="AF657" s="90" t="e">
        <f>AF656</f>
        <v>#REF!</v>
      </c>
      <c r="AG657" s="66"/>
      <c r="AH657" s="67"/>
      <c r="AI657" s="67"/>
      <c r="AJ657" s="67"/>
      <c r="AK657" s="68"/>
      <c r="AL657" s="64" t="e">
        <f>AL656</f>
        <v>#REF!</v>
      </c>
      <c r="AM657" s="64" t="e">
        <f t="shared" si="1260"/>
        <v>#REF!</v>
      </c>
      <c r="AN657" s="64" t="e">
        <f t="shared" si="1261"/>
        <v>#REF!</v>
      </c>
      <c r="AO657" s="64" t="e">
        <f t="shared" si="1262"/>
        <v>#REF!</v>
      </c>
      <c r="AP657" s="64" t="e">
        <f t="shared" si="1263"/>
        <v>#REF!</v>
      </c>
      <c r="AQ657" s="64" t="e">
        <f t="shared" si="1264"/>
        <v>#REF!</v>
      </c>
      <c r="AR657" s="64" t="e">
        <f t="shared" si="1265"/>
        <v>#REF!</v>
      </c>
      <c r="AS657" s="68"/>
      <c r="AT657" s="78" t="s">
        <v>138</v>
      </c>
      <c r="AU657" s="79"/>
      <c r="AV657" s="79" t="s">
        <v>482</v>
      </c>
      <c r="AW657" s="80"/>
      <c r="AX657" s="106" t="str">
        <f t="shared" si="1241"/>
        <v>ventilation grande vitesse (boitier de commande)</v>
      </c>
      <c r="AY657" s="63" t="s">
        <v>177</v>
      </c>
      <c r="BA657" s="36" t="s">
        <v>184</v>
      </c>
      <c r="BB657" s="27">
        <f t="shared" si="1242"/>
        <v>0</v>
      </c>
      <c r="BC657" s="27">
        <f t="shared" si="1243"/>
        <v>0</v>
      </c>
      <c r="BD657" s="27"/>
      <c r="BE657" s="27">
        <f t="shared" si="1244"/>
        <v>1</v>
      </c>
      <c r="BF657" s="27"/>
      <c r="BG657" s="27">
        <f t="shared" si="1245"/>
        <v>0</v>
      </c>
      <c r="BH657" s="1"/>
      <c r="BI657" s="1" t="s">
        <v>1357</v>
      </c>
      <c r="BJ657" s="1"/>
      <c r="BK657" s="1"/>
      <c r="BL657" s="1"/>
      <c r="BM657" s="1"/>
      <c r="BN657" s="1"/>
      <c r="BO657" s="1"/>
      <c r="BP657" s="1"/>
      <c r="BQ657" s="1"/>
      <c r="BR657" s="1"/>
      <c r="BS657" s="38" t="s">
        <v>185</v>
      </c>
      <c r="BT657" s="107">
        <f>IF(BS657="OUI",1,0)</f>
        <v>0</v>
      </c>
      <c r="BU657" s="108">
        <f>IF(BS657="OUI",1,0)</f>
        <v>0</v>
      </c>
      <c r="BV657" s="28">
        <f>IF(OR(BS657=0,BS657="NON"),0,B657&amp;"_"&amp;M657&amp;N657&amp;O657&amp;"_"&amp;P657&amp;"_"&amp;Q657&amp;"_"&amp;R657&amp;S657&amp;T657&amp;U657&amp;V657&amp;"_MANU")</f>
        <v>0</v>
      </c>
      <c r="BW657" s="28">
        <f>IF(BS657="OUI",1,0)</f>
        <v>0</v>
      </c>
      <c r="BX657" s="27"/>
      <c r="BY657" s="27"/>
      <c r="BZ657" s="38">
        <f t="shared" si="1312"/>
        <v>0</v>
      </c>
      <c r="CA657" s="38">
        <f t="shared" si="1313"/>
        <v>0</v>
      </c>
      <c r="CB657" s="38">
        <f t="shared" si="1227"/>
        <v>0</v>
      </c>
      <c r="CC657" s="38">
        <f t="shared" si="1228"/>
        <v>0</v>
      </c>
      <c r="CD657" s="38">
        <f t="shared" si="1214"/>
        <v>0</v>
      </c>
      <c r="CE657" s="27"/>
      <c r="CF657" s="27"/>
      <c r="CG657" s="182" t="str">
        <f t="shared" si="1314"/>
        <v>OUI</v>
      </c>
      <c r="CH657" s="27" t="s">
        <v>581</v>
      </c>
      <c r="CI657" s="126" t="s">
        <v>1496</v>
      </c>
      <c r="CJ657" s="116" t="s">
        <v>1326</v>
      </c>
      <c r="CK657" s="27" t="s">
        <v>581</v>
      </c>
      <c r="CL657" s="116"/>
      <c r="CM657" s="27"/>
      <c r="CN657" s="116"/>
      <c r="CO657" s="27"/>
      <c r="CP657" s="171" t="str">
        <f t="shared" si="1305"/>
        <v>NON</v>
      </c>
      <c r="CQ657" s="171">
        <f t="shared" si="1229"/>
        <v>0</v>
      </c>
      <c r="CR657" s="171"/>
      <c r="CS657" s="171">
        <f t="shared" si="1230"/>
        <v>0</v>
      </c>
      <c r="CT657" s="27"/>
      <c r="CU657" s="27"/>
      <c r="CV657" s="86">
        <f t="shared" si="1306"/>
        <v>1</v>
      </c>
      <c r="CW657" s="86">
        <f t="shared" si="1239"/>
        <v>1</v>
      </c>
    </row>
    <row r="658" spans="1:101" customFormat="1" outlineLevel="2" x14ac:dyDescent="0.3">
      <c r="B658" s="41">
        <f t="shared" si="1234"/>
        <v>165</v>
      </c>
      <c r="C658" s="41" t="e">
        <f>C657</f>
        <v>#REF!</v>
      </c>
      <c r="D658" s="59" t="str">
        <f t="shared" si="1315"/>
        <v>Monosplit 002 PIJA03</v>
      </c>
      <c r="E658" s="37" t="s">
        <v>447</v>
      </c>
      <c r="F658" s="27"/>
      <c r="G658" s="27"/>
      <c r="H658" s="27"/>
      <c r="I658" s="27">
        <v>1</v>
      </c>
      <c r="J658" s="27"/>
      <c r="K658" s="27"/>
      <c r="L658" s="34"/>
      <c r="M658" s="39" t="str">
        <f t="shared" si="1307"/>
        <v>02_IFB</v>
      </c>
      <c r="N658" s="39" t="str">
        <f t="shared" si="1308"/>
        <v>B</v>
      </c>
      <c r="O658" s="39" t="str">
        <f t="shared" si="1309"/>
        <v>SE</v>
      </c>
      <c r="P658" s="39" t="str">
        <f t="shared" si="1310"/>
        <v>CVC</v>
      </c>
      <c r="Q658" s="39"/>
      <c r="R658" s="28" t="str">
        <f t="shared" si="1311"/>
        <v>MONO</v>
      </c>
      <c r="S658" s="28" t="s">
        <v>161</v>
      </c>
      <c r="T658" s="28" t="s">
        <v>1422</v>
      </c>
      <c r="U658" s="28" t="s">
        <v>1420</v>
      </c>
      <c r="V658" s="184" t="str">
        <f t="shared" si="1316"/>
        <v>002</v>
      </c>
      <c r="W658" s="28" t="str">
        <f t="shared" si="1304"/>
        <v>TM</v>
      </c>
      <c r="X658" s="27" t="str">
        <f t="shared" si="1231"/>
        <v>SE/CVC/MONO/as/MSR/AV/002/TM</v>
      </c>
      <c r="Y658" s="66"/>
      <c r="Z658" s="67"/>
      <c r="AA658" s="67"/>
      <c r="AB658" s="67"/>
      <c r="AC658" s="67"/>
      <c r="AD658" s="67"/>
      <c r="AE658" s="72">
        <f t="shared" si="1317"/>
        <v>0</v>
      </c>
      <c r="AF658" s="90" t="e">
        <f>AF657</f>
        <v>#REF!</v>
      </c>
      <c r="AG658" s="66"/>
      <c r="AH658" s="67"/>
      <c r="AI658" s="67"/>
      <c r="AJ658" s="67"/>
      <c r="AK658" s="68"/>
      <c r="AL658" s="64" t="e">
        <f>AL657</f>
        <v>#REF!</v>
      </c>
      <c r="AM658" s="64" t="e">
        <f t="shared" si="1260"/>
        <v>#REF!</v>
      </c>
      <c r="AN658" s="64" t="e">
        <f t="shared" si="1261"/>
        <v>#REF!</v>
      </c>
      <c r="AO658" s="64" t="e">
        <f t="shared" si="1262"/>
        <v>#REF!</v>
      </c>
      <c r="AP658" s="64" t="e">
        <f t="shared" si="1263"/>
        <v>#REF!</v>
      </c>
      <c r="AQ658" s="64" t="e">
        <f t="shared" si="1264"/>
        <v>#REF!</v>
      </c>
      <c r="AR658" s="64" t="e">
        <f t="shared" si="1265"/>
        <v>#REF!</v>
      </c>
      <c r="AS658" s="68"/>
      <c r="AT658" s="78" t="s">
        <v>138</v>
      </c>
      <c r="AU658" s="79" t="s">
        <v>484</v>
      </c>
      <c r="AV658" s="79" t="s">
        <v>483</v>
      </c>
      <c r="AW658" s="80"/>
      <c r="AX658" s="106" t="str">
        <f t="shared" si="1241"/>
        <v>ventilation auto (boitier de commande)</v>
      </c>
      <c r="AY658" s="63" t="s">
        <v>177</v>
      </c>
      <c r="BA658" s="36" t="s">
        <v>184</v>
      </c>
      <c r="BB658" s="27">
        <f t="shared" si="1242"/>
        <v>0</v>
      </c>
      <c r="BC658" s="27">
        <f t="shared" si="1243"/>
        <v>0</v>
      </c>
      <c r="BD658" s="27"/>
      <c r="BE658" s="27">
        <f t="shared" si="1244"/>
        <v>1</v>
      </c>
      <c r="BF658" s="27"/>
      <c r="BG658" s="27">
        <f t="shared" si="1245"/>
        <v>0</v>
      </c>
      <c r="BH658" s="1"/>
      <c r="BI658" s="1" t="s">
        <v>1357</v>
      </c>
      <c r="BJ658" s="1"/>
      <c r="BK658" s="1"/>
      <c r="BL658" s="1"/>
      <c r="BM658" s="1"/>
      <c r="BN658" s="1"/>
      <c r="BO658" s="1"/>
      <c r="BP658" s="1"/>
      <c r="BQ658" s="1"/>
      <c r="BR658" s="1"/>
      <c r="BS658" s="38" t="s">
        <v>185</v>
      </c>
      <c r="BT658" s="107"/>
      <c r="BU658" s="108"/>
      <c r="BV658" s="28"/>
      <c r="BW658" s="28"/>
      <c r="BX658" s="27"/>
      <c r="BY658" s="27"/>
      <c r="BZ658" s="38">
        <f t="shared" si="1312"/>
        <v>0</v>
      </c>
      <c r="CA658" s="38">
        <f t="shared" si="1313"/>
        <v>0</v>
      </c>
      <c r="CB658" s="38">
        <f t="shared" si="1227"/>
        <v>0</v>
      </c>
      <c r="CC658" s="38">
        <f t="shared" si="1228"/>
        <v>0</v>
      </c>
      <c r="CD658" s="38">
        <f t="shared" si="1214"/>
        <v>0</v>
      </c>
      <c r="CE658" s="27"/>
      <c r="CF658" s="27"/>
      <c r="CG658" s="182" t="str">
        <f t="shared" si="1314"/>
        <v>OUI</v>
      </c>
      <c r="CH658" s="27" t="s">
        <v>581</v>
      </c>
      <c r="CI658" s="126" t="s">
        <v>1496</v>
      </c>
      <c r="CJ658" s="116" t="s">
        <v>1326</v>
      </c>
      <c r="CK658" s="27" t="s">
        <v>581</v>
      </c>
      <c r="CL658" s="116"/>
      <c r="CM658" s="27"/>
      <c r="CN658" s="116"/>
      <c r="CO658" s="27"/>
      <c r="CP658" s="171" t="str">
        <f t="shared" si="1305"/>
        <v>NON</v>
      </c>
      <c r="CQ658" s="171">
        <f t="shared" si="1229"/>
        <v>0</v>
      </c>
      <c r="CR658" s="171"/>
      <c r="CS658" s="171">
        <f t="shared" si="1230"/>
        <v>0</v>
      </c>
      <c r="CT658" s="27"/>
      <c r="CU658" s="27"/>
      <c r="CV658" s="86">
        <f t="shared" si="1306"/>
        <v>1</v>
      </c>
      <c r="CW658" s="86">
        <f t="shared" si="1239"/>
        <v>1</v>
      </c>
    </row>
    <row r="659" spans="1:101" customFormat="1" outlineLevel="2" x14ac:dyDescent="0.3">
      <c r="B659" s="41">
        <f t="shared" si="1234"/>
        <v>166</v>
      </c>
      <c r="C659" s="41" t="e">
        <f>C658</f>
        <v>#REF!</v>
      </c>
      <c r="D659" s="59" t="str">
        <f t="shared" si="1315"/>
        <v>Monosplit 002 PIJA03</v>
      </c>
      <c r="E659" s="37" t="s">
        <v>1327</v>
      </c>
      <c r="F659" s="27"/>
      <c r="G659" s="27"/>
      <c r="H659" s="27"/>
      <c r="I659" s="27"/>
      <c r="J659" s="27">
        <v>1</v>
      </c>
      <c r="K659" s="27"/>
      <c r="L659" s="34"/>
      <c r="M659" s="39" t="str">
        <f t="shared" si="1307"/>
        <v>02_IFB</v>
      </c>
      <c r="N659" s="39" t="str">
        <f t="shared" si="1308"/>
        <v>B</v>
      </c>
      <c r="O659" s="39" t="str">
        <f t="shared" si="1309"/>
        <v>SE</v>
      </c>
      <c r="P659" s="39" t="str">
        <f t="shared" si="1310"/>
        <v>CVC</v>
      </c>
      <c r="Q659" s="39"/>
      <c r="R659" s="28" t="str">
        <f t="shared" si="1311"/>
        <v>MONO</v>
      </c>
      <c r="S659" s="28" t="s">
        <v>161</v>
      </c>
      <c r="T659" s="28" t="s">
        <v>395</v>
      </c>
      <c r="U659" s="28" t="s">
        <v>1421</v>
      </c>
      <c r="V659" s="184" t="str">
        <f t="shared" si="1316"/>
        <v>002</v>
      </c>
      <c r="W659" s="28" t="str">
        <f t="shared" si="1304"/>
        <v>TR</v>
      </c>
      <c r="X659" s="27" t="str">
        <f t="shared" si="1231"/>
        <v>SE/CVC/MONO/as/CONS/VIT/002/TR</v>
      </c>
      <c r="Y659" s="66"/>
      <c r="Z659" s="67"/>
      <c r="AA659" s="67"/>
      <c r="AB659" s="67"/>
      <c r="AC659" s="67"/>
      <c r="AD659" s="67"/>
      <c r="AE659" s="72">
        <f t="shared" si="1317"/>
        <v>0</v>
      </c>
      <c r="AF659" s="90" t="e">
        <f>AF658</f>
        <v>#REF!</v>
      </c>
      <c r="AG659" s="66"/>
      <c r="AH659" s="67"/>
      <c r="AI659" s="67"/>
      <c r="AJ659" s="67"/>
      <c r="AK659" s="68"/>
      <c r="AL659" s="64" t="e">
        <f>AL658</f>
        <v>#REF!</v>
      </c>
      <c r="AM659" s="64" t="e">
        <f t="shared" si="1260"/>
        <v>#REF!</v>
      </c>
      <c r="AN659" s="64" t="e">
        <f t="shared" si="1261"/>
        <v>#REF!</v>
      </c>
      <c r="AO659" s="64" t="e">
        <f t="shared" si="1262"/>
        <v>#REF!</v>
      </c>
      <c r="AP659" s="64" t="e">
        <f t="shared" si="1263"/>
        <v>#REF!</v>
      </c>
      <c r="AQ659" s="64" t="e">
        <f t="shared" si="1264"/>
        <v>#REF!</v>
      </c>
      <c r="AR659" s="64" t="e">
        <f t="shared" si="1265"/>
        <v>#REF!</v>
      </c>
      <c r="AS659" s="68"/>
      <c r="AT659" s="78" t="s">
        <v>138</v>
      </c>
      <c r="AU659" s="79">
        <v>0</v>
      </c>
      <c r="AV659" s="79"/>
      <c r="AW659" s="80"/>
      <c r="AX659" s="106" t="str">
        <f t="shared" si="1241"/>
        <v>Consigne de ventilation PV/MV/GV/auto (boitier de commande)</v>
      </c>
      <c r="AY659" s="63" t="s">
        <v>1345</v>
      </c>
      <c r="BA659" s="36" t="s">
        <v>184</v>
      </c>
      <c r="BB659" s="27">
        <f t="shared" si="1242"/>
        <v>0</v>
      </c>
      <c r="BC659" s="27">
        <f t="shared" si="1243"/>
        <v>0</v>
      </c>
      <c r="BD659" s="27"/>
      <c r="BE659" s="27">
        <f t="shared" si="1244"/>
        <v>1</v>
      </c>
      <c r="BF659" s="27"/>
      <c r="BG659" s="27">
        <f t="shared" si="1245"/>
        <v>0</v>
      </c>
      <c r="BH659" s="1"/>
      <c r="BI659" s="1" t="s">
        <v>1357</v>
      </c>
      <c r="BJ659" s="1"/>
      <c r="BK659" s="1"/>
      <c r="BL659" s="1"/>
      <c r="BM659" s="1"/>
      <c r="BN659" s="1"/>
      <c r="BO659" s="1"/>
      <c r="BP659" s="1"/>
      <c r="BQ659" s="1"/>
      <c r="BR659" s="1"/>
      <c r="BS659" s="38" t="s">
        <v>185</v>
      </c>
      <c r="BT659" s="107">
        <f>IF(BS659="OUI",1,0)</f>
        <v>0</v>
      </c>
      <c r="BU659" s="108">
        <f>IF(BS659="OUI",1,0)</f>
        <v>0</v>
      </c>
      <c r="BV659" s="28">
        <f>IF(OR(BS659=0,BS659="NON"),0,B659&amp;"_"&amp;M659&amp;N659&amp;O659&amp;"_"&amp;P659&amp;"_"&amp;Q659&amp;"_"&amp;R659&amp;S659&amp;T659&amp;U659&amp;V659&amp;"_MANU")</f>
        <v>0</v>
      </c>
      <c r="BW659" s="28">
        <f>IF(BS659="OUI",1,0)</f>
        <v>0</v>
      </c>
      <c r="BX659" s="27"/>
      <c r="BY659" s="27"/>
      <c r="BZ659" s="38">
        <f t="shared" si="1312"/>
        <v>0</v>
      </c>
      <c r="CA659" s="38">
        <f t="shared" si="1313"/>
        <v>0</v>
      </c>
      <c r="CB659" s="38">
        <f t="shared" si="1227"/>
        <v>0</v>
      </c>
      <c r="CC659" s="38">
        <f t="shared" si="1228"/>
        <v>0</v>
      </c>
      <c r="CD659" s="38">
        <f t="shared" si="1214"/>
        <v>0</v>
      </c>
      <c r="CE659" s="27"/>
      <c r="CF659" s="27"/>
      <c r="CG659" s="182" t="str">
        <f t="shared" si="1314"/>
        <v>OUI</v>
      </c>
      <c r="CH659" s="27"/>
      <c r="CI659" s="126" t="s">
        <v>1496</v>
      </c>
      <c r="CJ659" s="116" t="s">
        <v>1326</v>
      </c>
      <c r="CK659" s="27" t="s">
        <v>581</v>
      </c>
      <c r="CL659" s="116"/>
      <c r="CM659" s="27"/>
      <c r="CN659" s="116"/>
      <c r="CO659" s="27"/>
      <c r="CP659" s="171" t="str">
        <f t="shared" si="1305"/>
        <v>NON</v>
      </c>
      <c r="CQ659" s="171">
        <f t="shared" si="1229"/>
        <v>0</v>
      </c>
      <c r="CR659" s="171"/>
      <c r="CS659" s="171">
        <f t="shared" si="1230"/>
        <v>0</v>
      </c>
      <c r="CT659" s="27"/>
      <c r="CU659" s="27"/>
      <c r="CV659" s="86">
        <f t="shared" si="1306"/>
        <v>1</v>
      </c>
      <c r="CW659" s="86">
        <f t="shared" si="1239"/>
        <v>1</v>
      </c>
    </row>
    <row r="660" spans="1:101" customFormat="1" outlineLevel="2" x14ac:dyDescent="0.3">
      <c r="B660" s="41">
        <f t="shared" si="1234"/>
        <v>167</v>
      </c>
      <c r="C660" s="41" t="e">
        <f>#REF!</f>
        <v>#REF!</v>
      </c>
      <c r="D660" s="59" t="str">
        <f t="shared" si="1315"/>
        <v>Monosplit 002 PIJA03</v>
      </c>
      <c r="E660" s="37" t="s">
        <v>461</v>
      </c>
      <c r="F660" s="27"/>
      <c r="G660" s="27"/>
      <c r="H660" s="27"/>
      <c r="I660" s="27">
        <v>1</v>
      </c>
      <c r="J660" s="27"/>
      <c r="K660" s="27"/>
      <c r="L660" s="34"/>
      <c r="M660" s="39" t="str">
        <f t="shared" si="1307"/>
        <v>02_IFB</v>
      </c>
      <c r="N660" s="39" t="str">
        <f t="shared" si="1308"/>
        <v>B</v>
      </c>
      <c r="O660" s="39" t="str">
        <f t="shared" si="1309"/>
        <v>SE</v>
      </c>
      <c r="P660" s="39" t="str">
        <f t="shared" si="1310"/>
        <v>CVC</v>
      </c>
      <c r="Q660" s="39"/>
      <c r="R660" s="28" t="str">
        <f t="shared" si="1311"/>
        <v>MONO</v>
      </c>
      <c r="S660" s="28" t="s">
        <v>162</v>
      </c>
      <c r="T660" s="28" t="s">
        <v>1423</v>
      </c>
      <c r="U660" s="28" t="s">
        <v>149</v>
      </c>
      <c r="V660" s="184" t="str">
        <f t="shared" si="1316"/>
        <v>002</v>
      </c>
      <c r="W660" s="28" t="str">
        <f t="shared" si="1304"/>
        <v>TM</v>
      </c>
      <c r="X660" s="27" t="str">
        <f t="shared" si="1231"/>
        <v>SE/CVC/MONO/am/DEC/tmp/002/TM</v>
      </c>
      <c r="Y660" s="66"/>
      <c r="Z660" s="67"/>
      <c r="AA660" s="67"/>
      <c r="AB660" s="67"/>
      <c r="AC660" s="67"/>
      <c r="AD660" s="67"/>
      <c r="AE660" s="72">
        <f t="shared" si="1317"/>
        <v>0</v>
      </c>
      <c r="AF660" s="90" t="e">
        <f>#REF!</f>
        <v>#REF!</v>
      </c>
      <c r="AG660" s="66"/>
      <c r="AH660" s="67"/>
      <c r="AI660" s="67"/>
      <c r="AJ660" s="67"/>
      <c r="AK660" s="68"/>
      <c r="AL660" s="64" t="e">
        <f>#REF!</f>
        <v>#REF!</v>
      </c>
      <c r="AM660" s="64" t="e">
        <f t="shared" si="1260"/>
        <v>#REF!</v>
      </c>
      <c r="AN660" s="64" t="e">
        <f t="shared" si="1261"/>
        <v>#REF!</v>
      </c>
      <c r="AO660" s="64" t="e">
        <f t="shared" si="1262"/>
        <v>#REF!</v>
      </c>
      <c r="AP660" s="64" t="e">
        <f t="shared" si="1263"/>
        <v>#REF!</v>
      </c>
      <c r="AQ660" s="64" t="e">
        <f t="shared" si="1264"/>
        <v>#REF!</v>
      </c>
      <c r="AR660" s="64" t="e">
        <f t="shared" si="1265"/>
        <v>#REF!</v>
      </c>
      <c r="AS660" s="68"/>
      <c r="AT660" s="78" t="s">
        <v>130</v>
      </c>
      <c r="AU660" s="79">
        <v>-2</v>
      </c>
      <c r="AV660" s="79">
        <v>2</v>
      </c>
      <c r="AW660" s="80"/>
      <c r="AX660" s="106" t="str">
        <f t="shared" si="1241"/>
        <v>autorisation de décalage du point de consigne (concentrateur de zone)</v>
      </c>
      <c r="AY660" s="63" t="s">
        <v>1344</v>
      </c>
      <c r="BA660" s="36" t="s">
        <v>184</v>
      </c>
      <c r="BB660" s="27">
        <f t="shared" si="1242"/>
        <v>0</v>
      </c>
      <c r="BC660" s="27">
        <f t="shared" si="1243"/>
        <v>0</v>
      </c>
      <c r="BD660" s="27"/>
      <c r="BE660" s="27">
        <f t="shared" si="1244"/>
        <v>1</v>
      </c>
      <c r="BF660" s="27"/>
      <c r="BG660" s="27">
        <f t="shared" si="1245"/>
        <v>0</v>
      </c>
      <c r="BH660" s="1"/>
      <c r="BI660" s="1" t="s">
        <v>1357</v>
      </c>
      <c r="BJ660" s="1"/>
      <c r="BK660" s="1"/>
      <c r="BL660" s="1"/>
      <c r="BM660" s="1"/>
      <c r="BN660" s="1"/>
      <c r="BO660" s="1"/>
      <c r="BP660" s="1"/>
      <c r="BQ660" s="1"/>
      <c r="BR660" s="1"/>
      <c r="BS660" s="38" t="s">
        <v>185</v>
      </c>
      <c r="BT660" s="107"/>
      <c r="BU660" s="108"/>
      <c r="BV660" s="28"/>
      <c r="BW660" s="28"/>
      <c r="BX660" s="27"/>
      <c r="BY660" s="27"/>
      <c r="BZ660" s="38">
        <f t="shared" si="1312"/>
        <v>0</v>
      </c>
      <c r="CA660" s="38">
        <f t="shared" si="1313"/>
        <v>0</v>
      </c>
      <c r="CB660" s="38">
        <f t="shared" si="1227"/>
        <v>0</v>
      </c>
      <c r="CC660" s="38">
        <f t="shared" si="1228"/>
        <v>0</v>
      </c>
      <c r="CD660" s="38">
        <f t="shared" si="1214"/>
        <v>0</v>
      </c>
      <c r="CE660" s="27"/>
      <c r="CF660" s="27"/>
      <c r="CG660" s="182" t="str">
        <f t="shared" si="1314"/>
        <v>OUI</v>
      </c>
      <c r="CH660" s="27" t="s">
        <v>581</v>
      </c>
      <c r="CI660" s="126" t="s">
        <v>1496</v>
      </c>
      <c r="CJ660" s="116" t="s">
        <v>1326</v>
      </c>
      <c r="CK660" s="27" t="s">
        <v>581</v>
      </c>
      <c r="CL660" s="116"/>
      <c r="CM660" s="27"/>
      <c r="CN660" s="116"/>
      <c r="CO660" s="27"/>
      <c r="CP660" s="171" t="str">
        <f t="shared" si="1305"/>
        <v>NON</v>
      </c>
      <c r="CQ660" s="171">
        <f t="shared" si="1229"/>
        <v>0</v>
      </c>
      <c r="CR660" s="171"/>
      <c r="CS660" s="171">
        <f t="shared" si="1230"/>
        <v>0</v>
      </c>
      <c r="CT660" s="27"/>
      <c r="CU660" s="27"/>
      <c r="CV660" s="86">
        <f t="shared" si="1306"/>
        <v>1</v>
      </c>
      <c r="CW660" s="86">
        <f t="shared" si="1239"/>
        <v>1</v>
      </c>
    </row>
    <row r="661" spans="1:101" customFormat="1" outlineLevel="2" x14ac:dyDescent="0.3">
      <c r="B661" s="41">
        <f t="shared" si="1234"/>
        <v>168</v>
      </c>
      <c r="C661" s="41" t="e">
        <f>C660</f>
        <v>#REF!</v>
      </c>
      <c r="D661" s="59" t="str">
        <f t="shared" si="1315"/>
        <v>Monosplit 002 PIJA03</v>
      </c>
      <c r="E661" s="37" t="s">
        <v>1328</v>
      </c>
      <c r="F661" s="27"/>
      <c r="G661" s="27"/>
      <c r="H661" s="27"/>
      <c r="I661" s="27"/>
      <c r="J661" s="27">
        <v>1</v>
      </c>
      <c r="K661" s="27"/>
      <c r="L661" s="34"/>
      <c r="M661" s="39" t="str">
        <f t="shared" si="1307"/>
        <v>02_IFB</v>
      </c>
      <c r="N661" s="39" t="str">
        <f t="shared" si="1308"/>
        <v>B</v>
      </c>
      <c r="O661" s="39" t="str">
        <f t="shared" si="1309"/>
        <v>SE</v>
      </c>
      <c r="P661" s="39" t="str">
        <f t="shared" si="1310"/>
        <v>CVC</v>
      </c>
      <c r="Q661" s="39"/>
      <c r="R661" s="28" t="str">
        <f t="shared" si="1311"/>
        <v>MONO</v>
      </c>
      <c r="S661" s="28" t="s">
        <v>161</v>
      </c>
      <c r="T661" s="28" t="s">
        <v>157</v>
      </c>
      <c r="U661" s="28" t="s">
        <v>128</v>
      </c>
      <c r="V661" s="184" t="str">
        <f t="shared" si="1316"/>
        <v>002</v>
      </c>
      <c r="W661" s="28" t="str">
        <f t="shared" si="1304"/>
        <v>TR</v>
      </c>
      <c r="X661" s="27" t="str">
        <f t="shared" si="1231"/>
        <v>SE/CVC/MONO/as/VEN/%/002/TR</v>
      </c>
      <c r="Y661" s="66"/>
      <c r="Z661" s="67"/>
      <c r="AA661" s="67"/>
      <c r="AB661" s="67"/>
      <c r="AC661" s="67"/>
      <c r="AD661" s="67"/>
      <c r="AE661" s="72">
        <f t="shared" si="1317"/>
        <v>0</v>
      </c>
      <c r="AF661" s="90" t="e">
        <f>AF660</f>
        <v>#REF!</v>
      </c>
      <c r="AG661" s="66"/>
      <c r="AH661" s="67"/>
      <c r="AI661" s="67"/>
      <c r="AJ661" s="67"/>
      <c r="AK661" s="68"/>
      <c r="AL661" s="64" t="e">
        <f>AL660</f>
        <v>#REF!</v>
      </c>
      <c r="AM661" s="64" t="e">
        <f t="shared" si="1260"/>
        <v>#REF!</v>
      </c>
      <c r="AN661" s="64" t="e">
        <f t="shared" si="1261"/>
        <v>#REF!</v>
      </c>
      <c r="AO661" s="64" t="e">
        <f t="shared" si="1262"/>
        <v>#REF!</v>
      </c>
      <c r="AP661" s="64" t="e">
        <f t="shared" si="1263"/>
        <v>#REF!</v>
      </c>
      <c r="AQ661" s="64" t="e">
        <f t="shared" si="1264"/>
        <v>#REF!</v>
      </c>
      <c r="AR661" s="64" t="e">
        <f t="shared" si="1265"/>
        <v>#REF!</v>
      </c>
      <c r="AS661" s="68"/>
      <c r="AT661" s="78" t="s">
        <v>128</v>
      </c>
      <c r="AU661" s="79">
        <v>0</v>
      </c>
      <c r="AV661" s="79">
        <v>100</v>
      </c>
      <c r="AW661" s="80"/>
      <c r="AX661" s="106" t="str">
        <f t="shared" si="1241"/>
        <v>position ventilateur à débit variable</v>
      </c>
      <c r="AY661" s="63" t="s">
        <v>1345</v>
      </c>
      <c r="BA661" s="36" t="s">
        <v>184</v>
      </c>
      <c r="BB661" s="27">
        <f t="shared" si="1242"/>
        <v>0</v>
      </c>
      <c r="BC661" s="27">
        <f t="shared" si="1243"/>
        <v>0</v>
      </c>
      <c r="BD661" s="27"/>
      <c r="BE661" s="27">
        <f t="shared" si="1244"/>
        <v>1</v>
      </c>
      <c r="BF661" s="27"/>
      <c r="BG661" s="27">
        <f t="shared" si="1245"/>
        <v>0</v>
      </c>
      <c r="BH661" s="1"/>
      <c r="BI661" s="1" t="s">
        <v>1357</v>
      </c>
      <c r="BJ661" s="1"/>
      <c r="BK661" s="1"/>
      <c r="BL661" s="1"/>
      <c r="BM661" s="1"/>
      <c r="BN661" s="1"/>
      <c r="BO661" s="1"/>
      <c r="BP661" s="1"/>
      <c r="BQ661" s="1"/>
      <c r="BR661" s="1"/>
      <c r="BS661" s="38" t="s">
        <v>185</v>
      </c>
      <c r="BT661" s="107">
        <f>IF(BS661="OUI",1,0)</f>
        <v>0</v>
      </c>
      <c r="BU661" s="108">
        <f>IF(BS661="OUI",1,0)</f>
        <v>0</v>
      </c>
      <c r="BV661" s="28">
        <f>IF(OR(BS661=0,BS661="NON"),0,B661&amp;"_"&amp;M661&amp;N661&amp;O661&amp;"_"&amp;P661&amp;"_"&amp;Q661&amp;"_"&amp;R661&amp;S661&amp;T661&amp;U661&amp;V661&amp;"_MANU")</f>
        <v>0</v>
      </c>
      <c r="BW661" s="28">
        <f>IF(BS661="OUI",1,0)</f>
        <v>0</v>
      </c>
      <c r="BX661" s="27"/>
      <c r="BY661" s="27"/>
      <c r="BZ661" s="38">
        <f t="shared" si="1312"/>
        <v>0</v>
      </c>
      <c r="CA661" s="38">
        <f t="shared" si="1313"/>
        <v>0</v>
      </c>
      <c r="CB661" s="38">
        <f t="shared" si="1227"/>
        <v>0</v>
      </c>
      <c r="CC661" s="38">
        <f t="shared" si="1228"/>
        <v>0</v>
      </c>
      <c r="CD661" s="38">
        <f t="shared" si="1214"/>
        <v>0</v>
      </c>
      <c r="CE661" s="27"/>
      <c r="CF661" s="27"/>
      <c r="CG661" s="182" t="str">
        <f t="shared" si="1314"/>
        <v>OUI</v>
      </c>
      <c r="CH661" s="27" t="s">
        <v>581</v>
      </c>
      <c r="CI661" s="126" t="s">
        <v>1496</v>
      </c>
      <c r="CJ661" s="116" t="s">
        <v>1326</v>
      </c>
      <c r="CK661" s="27" t="s">
        <v>581</v>
      </c>
      <c r="CL661" s="116"/>
      <c r="CM661" s="27"/>
      <c r="CN661" s="116"/>
      <c r="CO661" s="27"/>
      <c r="CP661" s="171" t="str">
        <f t="shared" si="1305"/>
        <v>NON</v>
      </c>
      <c r="CQ661" s="171">
        <f t="shared" si="1229"/>
        <v>0</v>
      </c>
      <c r="CR661" s="171"/>
      <c r="CS661" s="171">
        <f t="shared" si="1230"/>
        <v>0</v>
      </c>
      <c r="CT661" s="27"/>
      <c r="CU661" s="27"/>
      <c r="CV661" s="86">
        <f t="shared" si="1306"/>
        <v>1</v>
      </c>
      <c r="CW661" s="86">
        <f t="shared" si="1239"/>
        <v>1</v>
      </c>
    </row>
    <row r="662" spans="1:101" customFormat="1" outlineLevel="2" x14ac:dyDescent="0.3">
      <c r="B662" s="41">
        <f t="shared" si="1234"/>
        <v>169</v>
      </c>
      <c r="C662" s="41" t="e">
        <f>C661</f>
        <v>#REF!</v>
      </c>
      <c r="D662" s="59" t="str">
        <f t="shared" si="1315"/>
        <v>Monosplit 002 PIJA03</v>
      </c>
      <c r="E662" s="37" t="s">
        <v>1343</v>
      </c>
      <c r="F662" s="27"/>
      <c r="G662" s="27"/>
      <c r="H662" s="27"/>
      <c r="I662" s="27"/>
      <c r="J662" s="27">
        <v>1</v>
      </c>
      <c r="K662" s="27"/>
      <c r="L662" s="34"/>
      <c r="M662" s="39" t="str">
        <f t="shared" si="1307"/>
        <v>02_IFB</v>
      </c>
      <c r="N662" s="39" t="str">
        <f t="shared" si="1308"/>
        <v>B</v>
      </c>
      <c r="O662" s="39" t="str">
        <f t="shared" si="1309"/>
        <v>SE</v>
      </c>
      <c r="P662" s="39" t="str">
        <f t="shared" si="1310"/>
        <v>CVC</v>
      </c>
      <c r="Q662" s="39"/>
      <c r="R662" s="28" t="str">
        <f t="shared" si="1311"/>
        <v>MONO</v>
      </c>
      <c r="S662" s="28" t="s">
        <v>1355</v>
      </c>
      <c r="T662" s="28"/>
      <c r="U662" s="28"/>
      <c r="V662" s="184" t="str">
        <f t="shared" si="1316"/>
        <v>002</v>
      </c>
      <c r="W662" s="28"/>
      <c r="X662" s="27" t="str">
        <f t="shared" si="1231"/>
        <v>SE/CVC/MONO/cons///002/</v>
      </c>
      <c r="Y662" s="66"/>
      <c r="Z662" s="67"/>
      <c r="AA662" s="67"/>
      <c r="AB662" s="67"/>
      <c r="AC662" s="67"/>
      <c r="AD662" s="67"/>
      <c r="AE662" s="72">
        <f t="shared" si="1317"/>
        <v>0</v>
      </c>
      <c r="AF662" s="90" t="e">
        <f>AF661</f>
        <v>#REF!</v>
      </c>
      <c r="AG662" s="66"/>
      <c r="AH662" s="67"/>
      <c r="AI662" s="67"/>
      <c r="AJ662" s="67"/>
      <c r="AK662" s="68"/>
      <c r="AL662" s="64" t="e">
        <f>AL661</f>
        <v>#REF!</v>
      </c>
      <c r="AM662" s="64" t="e">
        <f t="shared" si="1260"/>
        <v>#REF!</v>
      </c>
      <c r="AN662" s="64" t="e">
        <f t="shared" si="1261"/>
        <v>#REF!</v>
      </c>
      <c r="AO662" s="64" t="e">
        <f t="shared" si="1262"/>
        <v>#REF!</v>
      </c>
      <c r="AP662" s="64" t="e">
        <f t="shared" si="1263"/>
        <v>#REF!</v>
      </c>
      <c r="AQ662" s="64" t="e">
        <f t="shared" si="1264"/>
        <v>#REF!</v>
      </c>
      <c r="AR662" s="64" t="e">
        <f t="shared" si="1265"/>
        <v>#REF!</v>
      </c>
      <c r="AS662" s="68"/>
      <c r="AT662" s="78" t="s">
        <v>128</v>
      </c>
      <c r="AU662" s="79">
        <v>0</v>
      </c>
      <c r="AV662" s="79">
        <v>100</v>
      </c>
      <c r="AW662" s="80"/>
      <c r="AX662" s="106" t="str">
        <f t="shared" si="1241"/>
        <v>Consigne UE</v>
      </c>
      <c r="AY662" s="63" t="s">
        <v>1345</v>
      </c>
      <c r="BA662" s="36" t="s">
        <v>184</v>
      </c>
      <c r="BB662" s="27">
        <f t="shared" si="1242"/>
        <v>0</v>
      </c>
      <c r="BC662" s="27">
        <f t="shared" si="1243"/>
        <v>0</v>
      </c>
      <c r="BD662" s="27"/>
      <c r="BE662" s="27">
        <f t="shared" si="1244"/>
        <v>1</v>
      </c>
      <c r="BF662" s="27"/>
      <c r="BG662" s="27">
        <f t="shared" si="1245"/>
        <v>0</v>
      </c>
      <c r="BH662" s="1"/>
      <c r="BI662" s="1" t="s">
        <v>1357</v>
      </c>
      <c r="BJ662" s="1"/>
      <c r="BK662" s="1"/>
      <c r="BL662" s="1"/>
      <c r="BM662" s="1"/>
      <c r="BN662" s="1"/>
      <c r="BO662" s="1"/>
      <c r="BP662" s="1"/>
      <c r="BQ662" s="1"/>
      <c r="BR662" s="1"/>
      <c r="BS662" s="38" t="s">
        <v>185</v>
      </c>
      <c r="BT662" s="107">
        <f>IF(BS662="OUI",1,0)</f>
        <v>0</v>
      </c>
      <c r="BU662" s="108">
        <f>IF(BS662="OUI",1,0)</f>
        <v>0</v>
      </c>
      <c r="BV662" s="28">
        <f>IF(OR(BS662=0,BS662="NON"),0,B662&amp;"_"&amp;M662&amp;N662&amp;O662&amp;"_"&amp;P662&amp;"_"&amp;Q662&amp;"_"&amp;R662&amp;S662&amp;T662&amp;U662&amp;V662&amp;"_MANU")</f>
        <v>0</v>
      </c>
      <c r="BW662" s="28">
        <f>IF(BS662="OUI",1,0)</f>
        <v>0</v>
      </c>
      <c r="BX662" s="27"/>
      <c r="BY662" s="27"/>
      <c r="BZ662" s="38">
        <f t="shared" si="1312"/>
        <v>0</v>
      </c>
      <c r="CA662" s="38">
        <f t="shared" si="1313"/>
        <v>0</v>
      </c>
      <c r="CB662" s="38">
        <f t="shared" si="1227"/>
        <v>0</v>
      </c>
      <c r="CC662" s="38">
        <f t="shared" si="1228"/>
        <v>0</v>
      </c>
      <c r="CD662" s="38">
        <f t="shared" si="1214"/>
        <v>0</v>
      </c>
      <c r="CE662" s="27"/>
      <c r="CF662" s="27"/>
      <c r="CG662" s="182" t="str">
        <f t="shared" si="1314"/>
        <v>OUI</v>
      </c>
      <c r="CH662" s="27" t="s">
        <v>581</v>
      </c>
      <c r="CI662" s="126" t="s">
        <v>1496</v>
      </c>
      <c r="CJ662" s="116" t="s">
        <v>1326</v>
      </c>
      <c r="CK662" s="27" t="s">
        <v>581</v>
      </c>
      <c r="CL662" s="116"/>
      <c r="CM662" s="27"/>
      <c r="CN662" s="116"/>
      <c r="CO662" s="27"/>
      <c r="CP662" s="171" t="str">
        <f t="shared" si="1305"/>
        <v>NON</v>
      </c>
      <c r="CQ662" s="171">
        <f t="shared" si="1229"/>
        <v>0</v>
      </c>
      <c r="CR662" s="171"/>
      <c r="CS662" s="171">
        <f t="shared" si="1230"/>
        <v>0</v>
      </c>
      <c r="CT662" s="27"/>
      <c r="CU662" s="27"/>
      <c r="CV662" s="86">
        <f t="shared" si="1306"/>
        <v>1</v>
      </c>
      <c r="CW662" s="86">
        <f t="shared" si="1239"/>
        <v>1</v>
      </c>
    </row>
    <row r="663" spans="1:101" customFormat="1" outlineLevel="2" x14ac:dyDescent="0.3">
      <c r="A663" s="157"/>
      <c r="B663" s="41">
        <f t="shared" si="1234"/>
        <v>170</v>
      </c>
      <c r="C663" s="41" t="e">
        <f>#REF!</f>
        <v>#REF!</v>
      </c>
      <c r="D663" s="59" t="str">
        <f t="shared" si="1315"/>
        <v>Monosplit 002 PIJA03</v>
      </c>
      <c r="E663" s="37" t="s">
        <v>1126</v>
      </c>
      <c r="F663" s="27">
        <v>1</v>
      </c>
      <c r="G663" s="27"/>
      <c r="H663" s="27"/>
      <c r="I663" s="27"/>
      <c r="J663" s="27"/>
      <c r="K663" s="27"/>
      <c r="L663" s="34"/>
      <c r="M663" s="39" t="str">
        <f t="shared" si="1307"/>
        <v>02_IFB</v>
      </c>
      <c r="N663" s="39" t="str">
        <f t="shared" si="1308"/>
        <v>B</v>
      </c>
      <c r="O663" s="39" t="str">
        <f t="shared" si="1309"/>
        <v>SE</v>
      </c>
      <c r="P663" s="39" t="str">
        <f t="shared" si="1310"/>
        <v>CVC</v>
      </c>
      <c r="Q663" s="39"/>
      <c r="R663" s="28" t="str">
        <f t="shared" si="1311"/>
        <v>MONO</v>
      </c>
      <c r="S663" s="28" t="s">
        <v>152</v>
      </c>
      <c r="T663" s="28"/>
      <c r="U663" s="28"/>
      <c r="V663" s="184" t="str">
        <f t="shared" si="1316"/>
        <v>002</v>
      </c>
      <c r="W663" s="28"/>
      <c r="X663" s="27" t="str">
        <f t="shared" si="1231"/>
        <v>SE/CVC/MONO/def///002/</v>
      </c>
      <c r="Y663" s="66"/>
      <c r="Z663" s="67"/>
      <c r="AA663" s="67"/>
      <c r="AB663" s="67"/>
      <c r="AC663" s="67"/>
      <c r="AD663" s="67"/>
      <c r="AE663" s="72">
        <f t="shared" si="1317"/>
        <v>0</v>
      </c>
      <c r="AF663" s="90" t="e">
        <f>#REF!</f>
        <v>#REF!</v>
      </c>
      <c r="AG663" s="66"/>
      <c r="AH663" s="67"/>
      <c r="AI663" s="67"/>
      <c r="AJ663" s="67"/>
      <c r="AK663" s="68"/>
      <c r="AL663" s="64" t="e">
        <f>#REF!</f>
        <v>#REF!</v>
      </c>
      <c r="AM663" s="64" t="e">
        <f t="shared" si="1260"/>
        <v>#REF!</v>
      </c>
      <c r="AN663" s="64" t="e">
        <f t="shared" si="1261"/>
        <v>#REF!</v>
      </c>
      <c r="AO663" s="64" t="e">
        <f t="shared" si="1262"/>
        <v>#REF!</v>
      </c>
      <c r="AP663" s="64" t="e">
        <f t="shared" si="1263"/>
        <v>#REF!</v>
      </c>
      <c r="AQ663" s="64" t="e">
        <f t="shared" si="1264"/>
        <v>#REF!</v>
      </c>
      <c r="AR663" s="64" t="e">
        <f t="shared" si="1265"/>
        <v>#REF!</v>
      </c>
      <c r="AS663" s="68"/>
      <c r="AT663" s="78"/>
      <c r="AU663" s="79"/>
      <c r="AV663" s="79"/>
      <c r="AW663" s="80"/>
      <c r="AX663" s="106" t="str">
        <f t="shared" si="1241"/>
        <v>Défaut</v>
      </c>
      <c r="AY663" s="63" t="s">
        <v>1346</v>
      </c>
      <c r="BA663" s="36" t="s">
        <v>184</v>
      </c>
      <c r="BB663" s="27">
        <f t="shared" si="1242"/>
        <v>1</v>
      </c>
      <c r="BC663" s="27">
        <f t="shared" si="1243"/>
        <v>0</v>
      </c>
      <c r="BD663" s="27"/>
      <c r="BE663" s="27">
        <f t="shared" si="1244"/>
        <v>0</v>
      </c>
      <c r="BF663" s="27"/>
      <c r="BG663" s="27">
        <f t="shared" si="1245"/>
        <v>0</v>
      </c>
      <c r="BH663" s="1" t="s">
        <v>1354</v>
      </c>
      <c r="BI663" s="1" t="s">
        <v>1357</v>
      </c>
      <c r="BJ663" s="1"/>
      <c r="BK663" s="1"/>
      <c r="BL663" s="1"/>
      <c r="BM663" s="1"/>
      <c r="BN663" s="1"/>
      <c r="BO663" s="1"/>
      <c r="BP663" s="1"/>
      <c r="BQ663" s="1"/>
      <c r="BR663" s="1"/>
      <c r="BS663" s="38" t="s">
        <v>185</v>
      </c>
      <c r="BT663" s="107"/>
      <c r="BU663" s="108"/>
      <c r="BV663" s="28"/>
      <c r="BW663" s="28"/>
      <c r="BX663" s="27"/>
      <c r="BY663" s="27"/>
      <c r="BZ663" s="38">
        <f t="shared" si="1312"/>
        <v>0</v>
      </c>
      <c r="CA663" s="38">
        <f t="shared" si="1313"/>
        <v>0</v>
      </c>
      <c r="CB663" s="38">
        <f t="shared" si="1227"/>
        <v>0</v>
      </c>
      <c r="CC663" s="38">
        <f t="shared" si="1228"/>
        <v>0</v>
      </c>
      <c r="CD663" s="38">
        <f t="shared" si="1214"/>
        <v>0</v>
      </c>
      <c r="CE663" s="27"/>
      <c r="CF663" s="27"/>
      <c r="CG663" s="182" t="str">
        <f t="shared" si="1314"/>
        <v>OUI</v>
      </c>
      <c r="CH663" s="27" t="s">
        <v>581</v>
      </c>
      <c r="CI663" s="126" t="s">
        <v>1496</v>
      </c>
      <c r="CJ663" s="116" t="s">
        <v>1326</v>
      </c>
      <c r="CK663" s="27" t="s">
        <v>581</v>
      </c>
      <c r="CL663" s="116"/>
      <c r="CM663" s="27"/>
      <c r="CN663" s="116"/>
      <c r="CO663" s="27"/>
      <c r="CP663" s="171" t="s">
        <v>184</v>
      </c>
      <c r="CQ663" s="171" t="str">
        <f t="shared" si="1229"/>
        <v>CVC</v>
      </c>
      <c r="CR663" s="171" t="s">
        <v>707</v>
      </c>
      <c r="CS663" s="171" t="str">
        <f t="shared" si="1230"/>
        <v>à chaque changement de valeur</v>
      </c>
      <c r="CT663" s="171"/>
      <c r="CU663" s="171"/>
      <c r="CV663" s="86">
        <f>IF(SUM(F663:L663)=0,0,SUM(F663:L663)+BT663+BZ663+CA663)</f>
        <v>1</v>
      </c>
      <c r="CW663" s="86">
        <f t="shared" si="1239"/>
        <v>1</v>
      </c>
    </row>
    <row r="664" spans="1:101" customFormat="1" outlineLevel="1" x14ac:dyDescent="0.3">
      <c r="B664" s="42">
        <f t="shared" si="1234"/>
        <v>171</v>
      </c>
      <c r="C664" s="42"/>
      <c r="D664" s="105" t="s">
        <v>1341</v>
      </c>
      <c r="E664" s="1" t="s">
        <v>442</v>
      </c>
      <c r="F664" s="27"/>
      <c r="G664" s="27"/>
      <c r="H664" s="27"/>
      <c r="I664" s="27">
        <v>1</v>
      </c>
      <c r="J664" s="27"/>
      <c r="K664" s="27"/>
      <c r="L664" s="34"/>
      <c r="M664" s="27" t="s">
        <v>1350</v>
      </c>
      <c r="N664" s="27" t="s">
        <v>1397</v>
      </c>
      <c r="O664" s="27" t="s">
        <v>1398</v>
      </c>
      <c r="P664" s="27" t="s">
        <v>29</v>
      </c>
      <c r="Q664" s="27"/>
      <c r="R664" s="27" t="s">
        <v>1340</v>
      </c>
      <c r="S664" s="27" t="s">
        <v>162</v>
      </c>
      <c r="T664" s="27" t="s">
        <v>69</v>
      </c>
      <c r="U664" s="27" t="s">
        <v>149</v>
      </c>
      <c r="V664" s="183" t="s">
        <v>1409</v>
      </c>
      <c r="W664" s="27" t="str">
        <f t="shared" ref="W664:W673" si="1318">IF(F664&lt;&gt;0,$F$481,IF(G664&lt;&gt;0,$G$481,IF(H664&lt;&gt;0,$H$481,IF(I664&lt;&gt;0,$I$481,IF(J664&lt;&gt;0,$J$481,IF(K664&lt;&gt;0,$K$481,IF($L664&lt;&gt;0,$L$481,0)))))))</f>
        <v>TM</v>
      </c>
      <c r="X664" s="27" t="str">
        <f t="shared" si="1231"/>
        <v>SE/CVC/MONO/am/SND/tmp/003/TM</v>
      </c>
      <c r="Y664" s="66"/>
      <c r="Z664" s="67"/>
      <c r="AA664" s="67"/>
      <c r="AB664" s="67"/>
      <c r="AC664" s="67"/>
      <c r="AD664" s="67"/>
      <c r="AE664" s="66">
        <f>IF(AG664=0,0,B664&amp;"_"&amp;M664&amp;N664&amp;O664&amp;"_"&amp;P664&amp;"_"&amp;Q664&amp;"_"&amp;AF664)</f>
        <v>0</v>
      </c>
      <c r="AF664" s="67">
        <v>0</v>
      </c>
      <c r="AG664" s="66"/>
      <c r="AH664" s="67"/>
      <c r="AI664" s="67"/>
      <c r="AJ664" s="67"/>
      <c r="AK664" s="68"/>
      <c r="AL664" s="66">
        <v>0</v>
      </c>
      <c r="AM664" s="66">
        <f t="shared" si="1260"/>
        <v>0</v>
      </c>
      <c r="AN664" s="66">
        <f t="shared" si="1261"/>
        <v>0</v>
      </c>
      <c r="AO664" s="66">
        <f t="shared" si="1262"/>
        <v>0</v>
      </c>
      <c r="AP664" s="66">
        <f t="shared" si="1263"/>
        <v>0</v>
      </c>
      <c r="AQ664" s="66">
        <f t="shared" si="1264"/>
        <v>0</v>
      </c>
      <c r="AR664" s="66">
        <f t="shared" si="1265"/>
        <v>0</v>
      </c>
      <c r="AS664" s="68"/>
      <c r="AT664" s="176" t="s">
        <v>130</v>
      </c>
      <c r="AU664" s="177">
        <v>-50</v>
      </c>
      <c r="AV664" s="177">
        <v>50</v>
      </c>
      <c r="AW664" s="178"/>
      <c r="AX664" s="63" t="str">
        <f t="shared" ref="AX664:AX675" si="1319">E664</f>
        <v>Sonde temp air ambiance</v>
      </c>
      <c r="AY664" s="63" t="s">
        <v>1348</v>
      </c>
      <c r="BA664" s="27" t="s">
        <v>184</v>
      </c>
      <c r="BB664" s="27">
        <f t="shared" ref="BB664:BB675" si="1320">IF(BA664="NON",0,F664)</f>
        <v>0</v>
      </c>
      <c r="BC664" s="27">
        <f t="shared" ref="BC664:BC675" si="1321">IF(BA664="NON",0,H664+G664)</f>
        <v>0</v>
      </c>
      <c r="BD664" s="27"/>
      <c r="BE664" s="27">
        <f t="shared" ref="BE664:BE675" si="1322">IF(BA664="NON",0,I664+J664+K664+L664)</f>
        <v>1</v>
      </c>
      <c r="BF664" s="27"/>
      <c r="BG664" s="27">
        <f t="shared" ref="BG664:BG675" si="1323">IF(BA664="NON",0,K664)</f>
        <v>0</v>
      </c>
      <c r="BH664" s="1" t="s">
        <v>1354</v>
      </c>
      <c r="BI664" s="1" t="s">
        <v>1357</v>
      </c>
      <c r="BJ664" s="1"/>
      <c r="BK664" s="1"/>
      <c r="BL664" s="1"/>
      <c r="BM664" s="1"/>
      <c r="BN664" s="1"/>
      <c r="BO664" s="1"/>
      <c r="BP664" s="1"/>
      <c r="BQ664" s="1"/>
      <c r="BR664" s="1"/>
      <c r="BS664" s="27" t="s">
        <v>185</v>
      </c>
      <c r="BT664" s="167">
        <f>IF(BS664="OUI",1,0)</f>
        <v>0</v>
      </c>
      <c r="BU664" s="168">
        <f>IF(BS664="OUI",1,0)</f>
        <v>0</v>
      </c>
      <c r="BV664" s="27">
        <f>IF(OR(BS664=0,BS664="NON"),0,B664&amp;"_"&amp;M664&amp;N664&amp;O664&amp;"_"&amp;P664&amp;"_"&amp;Q664&amp;"_"&amp;R664&amp;S664&amp;T664&amp;U664&amp;V664&amp;"_MANU")</f>
        <v>0</v>
      </c>
      <c r="BW664" s="27">
        <f>IF(BS664="OUI",1,0)</f>
        <v>0</v>
      </c>
      <c r="BX664" s="27"/>
      <c r="BY664" s="27"/>
      <c r="BZ664" s="27">
        <f>IF(BS664="OUI",IF((BC664+BB664)&lt;&gt;0,(BB664+BC664),0),0)</f>
        <v>0</v>
      </c>
      <c r="CA664" s="27">
        <f>IF(BS664="OUI",IF((BE664+BG664)&lt;&gt;0,(BG664+BE664),0),0)</f>
        <v>0</v>
      </c>
      <c r="CB664" s="27">
        <f t="shared" si="1227"/>
        <v>0</v>
      </c>
      <c r="CC664" s="27">
        <f t="shared" si="1228"/>
        <v>0</v>
      </c>
      <c r="CD664" s="27">
        <f t="shared" si="1214"/>
        <v>0</v>
      </c>
      <c r="CE664" s="27"/>
      <c r="CF664" s="27"/>
      <c r="CG664" s="27" t="str">
        <f>IF(BA664="OUI","OUI","NON")</f>
        <v>OUI</v>
      </c>
      <c r="CH664" s="27" t="s">
        <v>581</v>
      </c>
      <c r="CI664" s="126" t="s">
        <v>1496</v>
      </c>
      <c r="CJ664" s="116" t="s">
        <v>1326</v>
      </c>
      <c r="CK664" s="27" t="s">
        <v>581</v>
      </c>
      <c r="CL664" s="116"/>
      <c r="CM664" s="27"/>
      <c r="CN664" s="116"/>
      <c r="CO664" s="27"/>
      <c r="CP664" s="27" t="str">
        <f t="shared" ref="CP664:CP674" si="1324">IF(F664=0,"NON","OUI")</f>
        <v>NON</v>
      </c>
      <c r="CQ664" s="27">
        <f t="shared" si="1229"/>
        <v>0</v>
      </c>
      <c r="CR664" s="27"/>
      <c r="CS664" s="27">
        <f t="shared" si="1230"/>
        <v>0</v>
      </c>
      <c r="CT664" s="27"/>
      <c r="CU664" s="27"/>
      <c r="CV664" s="179">
        <f t="shared" ref="CV664:CV674" si="1325">IF(SUM(F664:L664)=0,0,SUM(F664:L664)+BT664+BZ664+CA664)</f>
        <v>1</v>
      </c>
      <c r="CW664" s="179">
        <f t="shared" si="1239"/>
        <v>1</v>
      </c>
    </row>
    <row r="665" spans="1:101" customFormat="1" outlineLevel="2" x14ac:dyDescent="0.3">
      <c r="B665" s="41">
        <f t="shared" si="1234"/>
        <v>172</v>
      </c>
      <c r="C665" s="41">
        <f>C664</f>
        <v>0</v>
      </c>
      <c r="D665" s="59" t="str">
        <f>D664</f>
        <v>Monosplit 003 PIJA07</v>
      </c>
      <c r="E665" s="37" t="s">
        <v>444</v>
      </c>
      <c r="F665" s="27"/>
      <c r="G665" s="27"/>
      <c r="H665" s="27"/>
      <c r="I665" s="27">
        <v>1</v>
      </c>
      <c r="J665" s="27"/>
      <c r="K665" s="27"/>
      <c r="L665" s="34"/>
      <c r="M665" s="39" t="str">
        <f t="shared" ref="M665:M675" si="1326">M664</f>
        <v>02_IFB</v>
      </c>
      <c r="N665" s="39" t="str">
        <f t="shared" ref="N665:N675" si="1327">N664</f>
        <v>B</v>
      </c>
      <c r="O665" s="39" t="str">
        <f t="shared" ref="O665:O675" si="1328">O664</f>
        <v>SE</v>
      </c>
      <c r="P665" s="39" t="str">
        <f t="shared" ref="P665:P675" si="1329">P664</f>
        <v>CVC</v>
      </c>
      <c r="Q665" s="39"/>
      <c r="R665" s="28" t="str">
        <f t="shared" ref="R665:R675" si="1330">R664</f>
        <v>MONO</v>
      </c>
      <c r="S665" s="28" t="s">
        <v>159</v>
      </c>
      <c r="T665" s="28" t="s">
        <v>69</v>
      </c>
      <c r="U665" s="28" t="s">
        <v>149</v>
      </c>
      <c r="V665" s="184" t="str">
        <f>V664</f>
        <v>003</v>
      </c>
      <c r="W665" s="28" t="str">
        <f t="shared" si="1318"/>
        <v>TM</v>
      </c>
      <c r="X665" s="27" t="str">
        <f t="shared" si="1231"/>
        <v>SE/CVC/MONO/ar/SND/tmp/003/TM</v>
      </c>
      <c r="Y665" s="66"/>
      <c r="Z665" s="67"/>
      <c r="AA665" s="67"/>
      <c r="AB665" s="67"/>
      <c r="AC665" s="67"/>
      <c r="AD665" s="67"/>
      <c r="AE665" s="72">
        <f>IF(AG665=0,0,B665&amp;"_"&amp;M665&amp;N665&amp;O665&amp;"_"&amp;P665&amp;"_"&amp;Q665&amp;"_"&amp;AF665)</f>
        <v>0</v>
      </c>
      <c r="AF665" s="90">
        <f>AF664</f>
        <v>0</v>
      </c>
      <c r="AG665" s="66"/>
      <c r="AH665" s="67"/>
      <c r="AI665" s="67"/>
      <c r="AJ665" s="67"/>
      <c r="AK665" s="68"/>
      <c r="AL665" s="64">
        <f>AL664</f>
        <v>0</v>
      </c>
      <c r="AM665" s="64">
        <f t="shared" si="1260"/>
        <v>0</v>
      </c>
      <c r="AN665" s="64">
        <f t="shared" si="1261"/>
        <v>0</v>
      </c>
      <c r="AO665" s="64">
        <f t="shared" si="1262"/>
        <v>0</v>
      </c>
      <c r="AP665" s="64">
        <f t="shared" si="1263"/>
        <v>0</v>
      </c>
      <c r="AQ665" s="64">
        <f t="shared" si="1264"/>
        <v>0</v>
      </c>
      <c r="AR665" s="64">
        <f t="shared" si="1265"/>
        <v>0</v>
      </c>
      <c r="AS665" s="68"/>
      <c r="AT665" s="78" t="s">
        <v>130</v>
      </c>
      <c r="AU665" s="79">
        <v>-50</v>
      </c>
      <c r="AV665" s="79">
        <v>50</v>
      </c>
      <c r="AW665" s="80"/>
      <c r="AX665" s="106" t="str">
        <f t="shared" si="1319"/>
        <v>Sonde de température de reprise</v>
      </c>
      <c r="AY665" s="63" t="s">
        <v>1347</v>
      </c>
      <c r="BA665" s="36" t="s">
        <v>184</v>
      </c>
      <c r="BB665" s="27">
        <f t="shared" si="1320"/>
        <v>0</v>
      </c>
      <c r="BC665" s="27">
        <f t="shared" si="1321"/>
        <v>0</v>
      </c>
      <c r="BD665" s="27"/>
      <c r="BE665" s="27">
        <f t="shared" si="1322"/>
        <v>1</v>
      </c>
      <c r="BF665" s="27"/>
      <c r="BG665" s="27">
        <f t="shared" si="1323"/>
        <v>0</v>
      </c>
      <c r="BH665" s="1"/>
      <c r="BI665" s="1" t="s">
        <v>1357</v>
      </c>
      <c r="BJ665" s="1"/>
      <c r="BK665" s="1"/>
      <c r="BL665" s="1"/>
      <c r="BM665" s="1"/>
      <c r="BN665" s="1"/>
      <c r="BO665" s="1"/>
      <c r="BP665" s="1"/>
      <c r="BQ665" s="1"/>
      <c r="BR665" s="1"/>
      <c r="BS665" s="38" t="s">
        <v>185</v>
      </c>
      <c r="BT665" s="107">
        <f>IF(BS665="OUI",1,0)</f>
        <v>0</v>
      </c>
      <c r="BU665" s="108">
        <f>IF(BS665="OUI",1,0)</f>
        <v>0</v>
      </c>
      <c r="BV665" s="28">
        <f>IF(OR(BS665=0,BS665="NON"),0,B665&amp;"_"&amp;M665&amp;N665&amp;O665&amp;"_"&amp;P665&amp;"_"&amp;Q665&amp;"_"&amp;R665&amp;S665&amp;T665&amp;U665&amp;V665&amp;"_MANU")</f>
        <v>0</v>
      </c>
      <c r="BW665" s="28">
        <f>IF(BS665="OUI",1,0)</f>
        <v>0</v>
      </c>
      <c r="BX665" s="27"/>
      <c r="BY665" s="27"/>
      <c r="BZ665" s="38">
        <f t="shared" ref="BZ665:BZ676" si="1331">IF(BS665="OUI",IF((BC665+BB665)&lt;&gt;0,(BB665+BC665),0),0)</f>
        <v>0</v>
      </c>
      <c r="CA665" s="38">
        <f t="shared" ref="CA665:CA676" si="1332">IF(BS665="OUI",IF((BE665+BG665)&lt;&gt;0,(BG665+BE665),0),0)</f>
        <v>0</v>
      </c>
      <c r="CB665" s="38">
        <f t="shared" si="1227"/>
        <v>0</v>
      </c>
      <c r="CC665" s="38">
        <f t="shared" si="1228"/>
        <v>0</v>
      </c>
      <c r="CD665" s="38">
        <f t="shared" si="1214"/>
        <v>0</v>
      </c>
      <c r="CE665" s="27"/>
      <c r="CF665" s="27"/>
      <c r="CG665" s="182" t="str">
        <f t="shared" ref="CG665:CG675" si="1333">IF(BA665="OUI","OUI","NON")</f>
        <v>OUI</v>
      </c>
      <c r="CH665" s="27" t="s">
        <v>581</v>
      </c>
      <c r="CI665" s="126" t="s">
        <v>1496</v>
      </c>
      <c r="CJ665" s="116" t="s">
        <v>1326</v>
      </c>
      <c r="CK665" s="27" t="s">
        <v>581</v>
      </c>
      <c r="CL665" s="116"/>
      <c r="CM665" s="27"/>
      <c r="CN665" s="116"/>
      <c r="CO665" s="27"/>
      <c r="CP665" s="171" t="str">
        <f t="shared" si="1324"/>
        <v>NON</v>
      </c>
      <c r="CQ665" s="171">
        <f t="shared" si="1229"/>
        <v>0</v>
      </c>
      <c r="CR665" s="171"/>
      <c r="CS665" s="171">
        <f t="shared" si="1230"/>
        <v>0</v>
      </c>
      <c r="CT665" s="27"/>
      <c r="CU665" s="27"/>
      <c r="CV665" s="86">
        <f t="shared" si="1325"/>
        <v>1</v>
      </c>
      <c r="CW665" s="86">
        <f t="shared" si="1239"/>
        <v>1</v>
      </c>
    </row>
    <row r="666" spans="1:101" customFormat="1" outlineLevel="2" x14ac:dyDescent="0.3">
      <c r="B666" s="41">
        <f t="shared" si="1234"/>
        <v>173</v>
      </c>
      <c r="C666" s="41" t="e">
        <f>#REF!</f>
        <v>#REF!</v>
      </c>
      <c r="D666" s="59" t="str">
        <f t="shared" ref="D666:D675" si="1334">D665</f>
        <v>Monosplit 003 PIJA07</v>
      </c>
      <c r="E666" s="37" t="s">
        <v>458</v>
      </c>
      <c r="F666" s="27"/>
      <c r="G666" s="27"/>
      <c r="H666" s="27"/>
      <c r="I666" s="27"/>
      <c r="J666" s="27">
        <v>1</v>
      </c>
      <c r="K666" s="27"/>
      <c r="L666" s="34"/>
      <c r="M666" s="39" t="str">
        <f t="shared" si="1326"/>
        <v>02_IFB</v>
      </c>
      <c r="N666" s="39" t="str">
        <f t="shared" si="1327"/>
        <v>B</v>
      </c>
      <c r="O666" s="39" t="str">
        <f t="shared" si="1328"/>
        <v>SE</v>
      </c>
      <c r="P666" s="39" t="str">
        <f t="shared" si="1329"/>
        <v>CVC</v>
      </c>
      <c r="Q666" s="39"/>
      <c r="R666" s="28" t="str">
        <f t="shared" si="1330"/>
        <v>MONO</v>
      </c>
      <c r="S666" s="28" t="s">
        <v>162</v>
      </c>
      <c r="T666" s="28" t="s">
        <v>395</v>
      </c>
      <c r="U666" s="28" t="s">
        <v>149</v>
      </c>
      <c r="V666" s="184" t="str">
        <f t="shared" ref="V666:V675" si="1335">V665</f>
        <v>003</v>
      </c>
      <c r="W666" s="28" t="str">
        <f t="shared" si="1318"/>
        <v>TR</v>
      </c>
      <c r="X666" s="27" t="str">
        <f t="shared" si="1231"/>
        <v>SE/CVC/MONO/am/CONS/tmp/003/TR</v>
      </c>
      <c r="Y666" s="66"/>
      <c r="Z666" s="67"/>
      <c r="AA666" s="67"/>
      <c r="AB666" s="67"/>
      <c r="AC666" s="67"/>
      <c r="AD666" s="67"/>
      <c r="AE666" s="72">
        <f t="shared" ref="AE666:AE676" si="1336">IF(AG666=0,0,B666&amp;"_"&amp;M666&amp;N666&amp;O666&amp;"_"&amp;P666&amp;"_"&amp;Q666&amp;"_"&amp;AF666)</f>
        <v>0</v>
      </c>
      <c r="AF666" s="90" t="e">
        <f>#REF!</f>
        <v>#REF!</v>
      </c>
      <c r="AG666" s="66"/>
      <c r="AH666" s="67"/>
      <c r="AI666" s="67"/>
      <c r="AJ666" s="67"/>
      <c r="AK666" s="68"/>
      <c r="AL666" s="64" t="e">
        <f>#REF!</f>
        <v>#REF!</v>
      </c>
      <c r="AM666" s="64" t="e">
        <f t="shared" si="1260"/>
        <v>#REF!</v>
      </c>
      <c r="AN666" s="64" t="e">
        <f t="shared" si="1261"/>
        <v>#REF!</v>
      </c>
      <c r="AO666" s="64" t="e">
        <f t="shared" si="1262"/>
        <v>#REF!</v>
      </c>
      <c r="AP666" s="64" t="e">
        <f t="shared" si="1263"/>
        <v>#REF!</v>
      </c>
      <c r="AQ666" s="64" t="e">
        <f t="shared" si="1264"/>
        <v>#REF!</v>
      </c>
      <c r="AR666" s="64" t="e">
        <f t="shared" si="1265"/>
        <v>#REF!</v>
      </c>
      <c r="AS666" s="68"/>
      <c r="AT666" s="78" t="s">
        <v>130</v>
      </c>
      <c r="AU666" s="79">
        <v>10</v>
      </c>
      <c r="AV666" s="79">
        <v>40</v>
      </c>
      <c r="AW666" s="80"/>
      <c r="AX666" s="106" t="str">
        <f t="shared" si="1319"/>
        <v>consigne d'ambiance été (concentrateur de zone)</v>
      </c>
      <c r="AY666" s="63" t="s">
        <v>503</v>
      </c>
      <c r="BA666" s="36" t="s">
        <v>184</v>
      </c>
      <c r="BB666" s="27">
        <f t="shared" si="1320"/>
        <v>0</v>
      </c>
      <c r="BC666" s="27">
        <f t="shared" si="1321"/>
        <v>0</v>
      </c>
      <c r="BD666" s="27"/>
      <c r="BE666" s="27">
        <f t="shared" si="1322"/>
        <v>1</v>
      </c>
      <c r="BF666" s="27"/>
      <c r="BG666" s="27">
        <f t="shared" si="1323"/>
        <v>0</v>
      </c>
      <c r="BH666" s="1" t="s">
        <v>1354</v>
      </c>
      <c r="BI666" s="1" t="s">
        <v>1357</v>
      </c>
      <c r="BJ666" s="1"/>
      <c r="BK666" s="1"/>
      <c r="BL666" s="1"/>
      <c r="BM666" s="1"/>
      <c r="BN666" s="1"/>
      <c r="BO666" s="1"/>
      <c r="BP666" s="1"/>
      <c r="BQ666" s="1"/>
      <c r="BR666" s="1"/>
      <c r="BS666" s="38" t="s">
        <v>185</v>
      </c>
      <c r="BT666" s="107"/>
      <c r="BU666" s="108"/>
      <c r="BV666" s="28"/>
      <c r="BW666" s="28"/>
      <c r="BX666" s="27"/>
      <c r="BY666" s="27"/>
      <c r="BZ666" s="38">
        <f t="shared" si="1331"/>
        <v>0</v>
      </c>
      <c r="CA666" s="38">
        <f t="shared" si="1332"/>
        <v>0</v>
      </c>
      <c r="CB666" s="38">
        <f t="shared" si="1227"/>
        <v>0</v>
      </c>
      <c r="CC666" s="38">
        <f t="shared" si="1228"/>
        <v>0</v>
      </c>
      <c r="CD666" s="38">
        <f t="shared" si="1214"/>
        <v>0</v>
      </c>
      <c r="CE666" s="27"/>
      <c r="CF666" s="27"/>
      <c r="CG666" s="182" t="str">
        <f t="shared" si="1333"/>
        <v>OUI</v>
      </c>
      <c r="CH666" s="27" t="s">
        <v>581</v>
      </c>
      <c r="CI666" s="126" t="s">
        <v>1496</v>
      </c>
      <c r="CJ666" s="116" t="s">
        <v>1326</v>
      </c>
      <c r="CK666" s="27" t="s">
        <v>581</v>
      </c>
      <c r="CL666" s="116"/>
      <c r="CM666" s="27"/>
      <c r="CN666" s="116"/>
      <c r="CO666" s="27"/>
      <c r="CP666" s="171" t="str">
        <f t="shared" si="1324"/>
        <v>NON</v>
      </c>
      <c r="CQ666" s="171">
        <f t="shared" si="1229"/>
        <v>0</v>
      </c>
      <c r="CR666" s="171"/>
      <c r="CS666" s="171">
        <f t="shared" si="1230"/>
        <v>0</v>
      </c>
      <c r="CT666" s="27"/>
      <c r="CU666" s="27"/>
      <c r="CV666" s="86">
        <f t="shared" si="1325"/>
        <v>1</v>
      </c>
      <c r="CW666" s="86">
        <f t="shared" si="1239"/>
        <v>1</v>
      </c>
    </row>
    <row r="667" spans="1:101" customFormat="1" outlineLevel="2" x14ac:dyDescent="0.3">
      <c r="B667" s="41">
        <f t="shared" si="1234"/>
        <v>174</v>
      </c>
      <c r="C667" s="41" t="e">
        <f>C666</f>
        <v>#REF!</v>
      </c>
      <c r="D667" s="59" t="str">
        <f t="shared" si="1334"/>
        <v>Monosplit 003 PIJA07</v>
      </c>
      <c r="E667" s="37" t="s">
        <v>445</v>
      </c>
      <c r="F667" s="27"/>
      <c r="G667" s="27"/>
      <c r="H667" s="27"/>
      <c r="I667" s="27">
        <v>1</v>
      </c>
      <c r="J667" s="27"/>
      <c r="K667" s="27"/>
      <c r="L667" s="34"/>
      <c r="M667" s="39" t="str">
        <f t="shared" si="1326"/>
        <v>02_IFB</v>
      </c>
      <c r="N667" s="39" t="str">
        <f t="shared" si="1327"/>
        <v>B</v>
      </c>
      <c r="O667" s="39" t="str">
        <f t="shared" si="1328"/>
        <v>SE</v>
      </c>
      <c r="P667" s="39" t="str">
        <f t="shared" si="1329"/>
        <v>CVC</v>
      </c>
      <c r="Q667" s="39"/>
      <c r="R667" s="28" t="str">
        <f t="shared" si="1330"/>
        <v>MONO</v>
      </c>
      <c r="S667" s="28" t="s">
        <v>161</v>
      </c>
      <c r="T667" s="28" t="s">
        <v>1422</v>
      </c>
      <c r="U667" s="28" t="s">
        <v>1417</v>
      </c>
      <c r="V667" s="184" t="str">
        <f t="shared" si="1335"/>
        <v>003</v>
      </c>
      <c r="W667" s="28" t="str">
        <f t="shared" si="1318"/>
        <v>TM</v>
      </c>
      <c r="X667" s="27" t="str">
        <f t="shared" si="1231"/>
        <v>SE/CVC/MONO/as/MSR/PV/003/TM</v>
      </c>
      <c r="Y667" s="66"/>
      <c r="Z667" s="67"/>
      <c r="AA667" s="67"/>
      <c r="AB667" s="67"/>
      <c r="AC667" s="67"/>
      <c r="AD667" s="67"/>
      <c r="AE667" s="72">
        <f t="shared" si="1336"/>
        <v>0</v>
      </c>
      <c r="AF667" s="90" t="e">
        <f>AF666</f>
        <v>#REF!</v>
      </c>
      <c r="AG667" s="66"/>
      <c r="AH667" s="67"/>
      <c r="AI667" s="67"/>
      <c r="AJ667" s="67"/>
      <c r="AK667" s="68"/>
      <c r="AL667" s="64" t="e">
        <f>AL666</f>
        <v>#REF!</v>
      </c>
      <c r="AM667" s="64" t="e">
        <f t="shared" si="1260"/>
        <v>#REF!</v>
      </c>
      <c r="AN667" s="64" t="e">
        <f t="shared" si="1261"/>
        <v>#REF!</v>
      </c>
      <c r="AO667" s="64" t="e">
        <f t="shared" si="1262"/>
        <v>#REF!</v>
      </c>
      <c r="AP667" s="64" t="e">
        <f t="shared" si="1263"/>
        <v>#REF!</v>
      </c>
      <c r="AQ667" s="64" t="e">
        <f t="shared" si="1264"/>
        <v>#REF!</v>
      </c>
      <c r="AR667" s="64" t="e">
        <f t="shared" si="1265"/>
        <v>#REF!</v>
      </c>
      <c r="AS667" s="68"/>
      <c r="AT667" s="78" t="s">
        <v>138</v>
      </c>
      <c r="AU667" s="79">
        <v>0</v>
      </c>
      <c r="AV667" s="79" t="s">
        <v>480</v>
      </c>
      <c r="AW667" s="80"/>
      <c r="AX667" s="106" t="str">
        <f t="shared" si="1319"/>
        <v>ventilation petite vitesse (boitier de commande)</v>
      </c>
      <c r="AY667" s="63" t="s">
        <v>177</v>
      </c>
      <c r="BA667" s="36" t="s">
        <v>184</v>
      </c>
      <c r="BB667" s="27">
        <f t="shared" si="1320"/>
        <v>0</v>
      </c>
      <c r="BC667" s="27">
        <f t="shared" si="1321"/>
        <v>0</v>
      </c>
      <c r="BD667" s="27"/>
      <c r="BE667" s="27">
        <f t="shared" si="1322"/>
        <v>1</v>
      </c>
      <c r="BF667" s="27"/>
      <c r="BG667" s="27">
        <f t="shared" si="1323"/>
        <v>0</v>
      </c>
      <c r="BH667" s="1"/>
      <c r="BI667" s="1" t="s">
        <v>1357</v>
      </c>
      <c r="BJ667" s="1"/>
      <c r="BK667" s="1"/>
      <c r="BL667" s="1"/>
      <c r="BM667" s="1"/>
      <c r="BN667" s="1"/>
      <c r="BO667" s="1"/>
      <c r="BP667" s="1"/>
      <c r="BQ667" s="1"/>
      <c r="BR667" s="1"/>
      <c r="BS667" s="38" t="s">
        <v>185</v>
      </c>
      <c r="BT667" s="107">
        <f>IF(BS667="OUI",1,0)</f>
        <v>0</v>
      </c>
      <c r="BU667" s="108">
        <f>IF(BS667="OUI",1,0)</f>
        <v>0</v>
      </c>
      <c r="BV667" s="28">
        <f>IF(OR(BS667=0,BS667="NON"),0,B667&amp;"_"&amp;M667&amp;N667&amp;O667&amp;"_"&amp;P667&amp;"_"&amp;Q667&amp;"_"&amp;R667&amp;S667&amp;T667&amp;U667&amp;V667&amp;"_MANU")</f>
        <v>0</v>
      </c>
      <c r="BW667" s="28">
        <f>IF(BS667="OUI",1,0)</f>
        <v>0</v>
      </c>
      <c r="BX667" s="27"/>
      <c r="BY667" s="27"/>
      <c r="BZ667" s="38">
        <f t="shared" si="1331"/>
        <v>0</v>
      </c>
      <c r="CA667" s="38">
        <f t="shared" si="1332"/>
        <v>0</v>
      </c>
      <c r="CB667" s="38">
        <f t="shared" si="1227"/>
        <v>0</v>
      </c>
      <c r="CC667" s="38">
        <f t="shared" si="1228"/>
        <v>0</v>
      </c>
      <c r="CD667" s="38">
        <f t="shared" si="1214"/>
        <v>0</v>
      </c>
      <c r="CE667" s="27"/>
      <c r="CF667" s="27"/>
      <c r="CG667" s="182" t="str">
        <f t="shared" si="1333"/>
        <v>OUI</v>
      </c>
      <c r="CH667" s="27" t="s">
        <v>581</v>
      </c>
      <c r="CI667" s="126" t="s">
        <v>1496</v>
      </c>
      <c r="CJ667" s="116" t="s">
        <v>1326</v>
      </c>
      <c r="CK667" s="27" t="s">
        <v>581</v>
      </c>
      <c r="CL667" s="116"/>
      <c r="CM667" s="27"/>
      <c r="CN667" s="116"/>
      <c r="CO667" s="27"/>
      <c r="CP667" s="171" t="str">
        <f t="shared" si="1324"/>
        <v>NON</v>
      </c>
      <c r="CQ667" s="171">
        <f t="shared" si="1229"/>
        <v>0</v>
      </c>
      <c r="CR667" s="171"/>
      <c r="CS667" s="171">
        <f t="shared" si="1230"/>
        <v>0</v>
      </c>
      <c r="CT667" s="27"/>
      <c r="CU667" s="27"/>
      <c r="CV667" s="86">
        <f t="shared" si="1325"/>
        <v>1</v>
      </c>
      <c r="CW667" s="86">
        <f t="shared" si="1239"/>
        <v>1</v>
      </c>
    </row>
    <row r="668" spans="1:101" customFormat="1" outlineLevel="2" x14ac:dyDescent="0.3">
      <c r="B668" s="41">
        <f t="shared" si="1234"/>
        <v>175</v>
      </c>
      <c r="C668" s="41" t="e">
        <f>C667</f>
        <v>#REF!</v>
      </c>
      <c r="D668" s="59" t="str">
        <f t="shared" si="1334"/>
        <v>Monosplit 003 PIJA07</v>
      </c>
      <c r="E668" s="37" t="s">
        <v>446</v>
      </c>
      <c r="F668" s="27"/>
      <c r="G668" s="27"/>
      <c r="H668" s="27"/>
      <c r="I668" s="27">
        <v>1</v>
      </c>
      <c r="J668" s="27"/>
      <c r="K668" s="27"/>
      <c r="L668" s="34"/>
      <c r="M668" s="39" t="str">
        <f t="shared" si="1326"/>
        <v>02_IFB</v>
      </c>
      <c r="N668" s="39" t="str">
        <f t="shared" si="1327"/>
        <v>B</v>
      </c>
      <c r="O668" s="39" t="str">
        <f t="shared" si="1328"/>
        <v>SE</v>
      </c>
      <c r="P668" s="39" t="str">
        <f t="shared" si="1329"/>
        <v>CVC</v>
      </c>
      <c r="Q668" s="39"/>
      <c r="R668" s="28" t="str">
        <f t="shared" si="1330"/>
        <v>MONO</v>
      </c>
      <c r="S668" s="28" t="s">
        <v>161</v>
      </c>
      <c r="T668" s="28" t="s">
        <v>1422</v>
      </c>
      <c r="U668" s="28" t="s">
        <v>1418</v>
      </c>
      <c r="V668" s="184" t="str">
        <f t="shared" si="1335"/>
        <v>003</v>
      </c>
      <c r="W668" s="28" t="str">
        <f t="shared" si="1318"/>
        <v>TM</v>
      </c>
      <c r="X668" s="27" t="str">
        <f t="shared" si="1231"/>
        <v>SE/CVC/MONO/as/MSR/MV/003/TM</v>
      </c>
      <c r="Y668" s="66"/>
      <c r="Z668" s="67"/>
      <c r="AA668" s="67"/>
      <c r="AB668" s="67"/>
      <c r="AC668" s="67"/>
      <c r="AD668" s="67"/>
      <c r="AE668" s="72">
        <f t="shared" si="1336"/>
        <v>0</v>
      </c>
      <c r="AF668" s="90" t="e">
        <f>AF667</f>
        <v>#REF!</v>
      </c>
      <c r="AG668" s="66"/>
      <c r="AH668" s="67"/>
      <c r="AI668" s="67"/>
      <c r="AJ668" s="67"/>
      <c r="AK668" s="68"/>
      <c r="AL668" s="64" t="e">
        <f>AL667</f>
        <v>#REF!</v>
      </c>
      <c r="AM668" s="64" t="e">
        <f t="shared" si="1260"/>
        <v>#REF!</v>
      </c>
      <c r="AN668" s="64" t="e">
        <f t="shared" si="1261"/>
        <v>#REF!</v>
      </c>
      <c r="AO668" s="64" t="e">
        <f t="shared" si="1262"/>
        <v>#REF!</v>
      </c>
      <c r="AP668" s="64" t="e">
        <f t="shared" si="1263"/>
        <v>#REF!</v>
      </c>
      <c r="AQ668" s="64" t="e">
        <f t="shared" si="1264"/>
        <v>#REF!</v>
      </c>
      <c r="AR668" s="64" t="e">
        <f t="shared" si="1265"/>
        <v>#REF!</v>
      </c>
      <c r="AS668" s="68"/>
      <c r="AT668" s="78" t="s">
        <v>138</v>
      </c>
      <c r="AU668" s="79"/>
      <c r="AV668" s="79" t="s">
        <v>481</v>
      </c>
      <c r="AW668" s="80"/>
      <c r="AX668" s="106" t="str">
        <f t="shared" si="1319"/>
        <v>ventilation moyenne vitesse (boitier de commande)</v>
      </c>
      <c r="AY668" s="63" t="s">
        <v>177</v>
      </c>
      <c r="BA668" s="36" t="s">
        <v>184</v>
      </c>
      <c r="BB668" s="27">
        <f t="shared" si="1320"/>
        <v>0</v>
      </c>
      <c r="BC668" s="27">
        <f t="shared" si="1321"/>
        <v>0</v>
      </c>
      <c r="BD668" s="27"/>
      <c r="BE668" s="27">
        <f t="shared" si="1322"/>
        <v>1</v>
      </c>
      <c r="BF668" s="27"/>
      <c r="BG668" s="27">
        <f t="shared" si="1323"/>
        <v>0</v>
      </c>
      <c r="BH668" s="1"/>
      <c r="BI668" s="1" t="s">
        <v>1357</v>
      </c>
      <c r="BJ668" s="1"/>
      <c r="BK668" s="1"/>
      <c r="BL668" s="1"/>
      <c r="BM668" s="1"/>
      <c r="BN668" s="1"/>
      <c r="BO668" s="1"/>
      <c r="BP668" s="1"/>
      <c r="BQ668" s="1"/>
      <c r="BR668" s="1"/>
      <c r="BS668" s="38" t="s">
        <v>185</v>
      </c>
      <c r="BT668" s="107">
        <f>IF(BS668="OUI",1,0)</f>
        <v>0</v>
      </c>
      <c r="BU668" s="108">
        <f>IF(BS668="OUI",1,0)</f>
        <v>0</v>
      </c>
      <c r="BV668" s="28">
        <f>IF(OR(BS668=0,BS668="NON"),0,B668&amp;"_"&amp;M668&amp;N668&amp;O668&amp;"_"&amp;P668&amp;"_"&amp;Q668&amp;"_"&amp;R668&amp;S668&amp;T668&amp;U668&amp;V668&amp;"_MANU")</f>
        <v>0</v>
      </c>
      <c r="BW668" s="28">
        <f>IF(BS668="OUI",1,0)</f>
        <v>0</v>
      </c>
      <c r="BX668" s="27"/>
      <c r="BY668" s="27"/>
      <c r="BZ668" s="38">
        <f t="shared" si="1331"/>
        <v>0</v>
      </c>
      <c r="CA668" s="38">
        <f t="shared" si="1332"/>
        <v>0</v>
      </c>
      <c r="CB668" s="38">
        <f t="shared" si="1227"/>
        <v>0</v>
      </c>
      <c r="CC668" s="38">
        <f t="shared" si="1228"/>
        <v>0</v>
      </c>
      <c r="CD668" s="38">
        <f t="shared" si="1214"/>
        <v>0</v>
      </c>
      <c r="CE668" s="27"/>
      <c r="CF668" s="27"/>
      <c r="CG668" s="182" t="str">
        <f t="shared" si="1333"/>
        <v>OUI</v>
      </c>
      <c r="CH668" s="27" t="s">
        <v>581</v>
      </c>
      <c r="CI668" s="126" t="s">
        <v>1496</v>
      </c>
      <c r="CJ668" s="116" t="s">
        <v>1326</v>
      </c>
      <c r="CK668" s="27" t="s">
        <v>581</v>
      </c>
      <c r="CL668" s="116"/>
      <c r="CM668" s="27"/>
      <c r="CN668" s="116"/>
      <c r="CO668" s="27"/>
      <c r="CP668" s="171" t="str">
        <f t="shared" si="1324"/>
        <v>NON</v>
      </c>
      <c r="CQ668" s="171">
        <f t="shared" si="1229"/>
        <v>0</v>
      </c>
      <c r="CR668" s="171"/>
      <c r="CS668" s="171">
        <f t="shared" si="1230"/>
        <v>0</v>
      </c>
      <c r="CT668" s="27"/>
      <c r="CU668" s="27"/>
      <c r="CV668" s="86">
        <f t="shared" si="1325"/>
        <v>1</v>
      </c>
      <c r="CW668" s="86">
        <f t="shared" si="1239"/>
        <v>1</v>
      </c>
    </row>
    <row r="669" spans="1:101" customFormat="1" outlineLevel="2" x14ac:dyDescent="0.3">
      <c r="B669" s="41">
        <f t="shared" si="1234"/>
        <v>176</v>
      </c>
      <c r="C669" s="41" t="e">
        <f>C668</f>
        <v>#REF!</v>
      </c>
      <c r="D669" s="59" t="str">
        <f t="shared" si="1334"/>
        <v>Monosplit 003 PIJA07</v>
      </c>
      <c r="E669" s="37" t="s">
        <v>617</v>
      </c>
      <c r="F669" s="27"/>
      <c r="G669" s="27"/>
      <c r="H669" s="27"/>
      <c r="I669" s="27">
        <v>1</v>
      </c>
      <c r="J669" s="27"/>
      <c r="K669" s="27"/>
      <c r="L669" s="1"/>
      <c r="M669" s="39" t="str">
        <f t="shared" si="1326"/>
        <v>02_IFB</v>
      </c>
      <c r="N669" s="39" t="str">
        <f t="shared" si="1327"/>
        <v>B</v>
      </c>
      <c r="O669" s="39" t="str">
        <f t="shared" si="1328"/>
        <v>SE</v>
      </c>
      <c r="P669" s="39" t="str">
        <f t="shared" si="1329"/>
        <v>CVC</v>
      </c>
      <c r="Q669" s="39"/>
      <c r="R669" s="28" t="str">
        <f t="shared" si="1330"/>
        <v>MONO</v>
      </c>
      <c r="S669" s="28" t="s">
        <v>161</v>
      </c>
      <c r="T669" s="28" t="s">
        <v>1422</v>
      </c>
      <c r="U669" s="28" t="s">
        <v>1419</v>
      </c>
      <c r="V669" s="184" t="str">
        <f t="shared" si="1335"/>
        <v>003</v>
      </c>
      <c r="W669" s="28" t="str">
        <f t="shared" si="1318"/>
        <v>TM</v>
      </c>
      <c r="X669" s="27" t="str">
        <f t="shared" si="1231"/>
        <v>SE/CVC/MONO/as/MSR/GV/003/TM</v>
      </c>
      <c r="Y669" s="66"/>
      <c r="Z669" s="67"/>
      <c r="AA669" s="67"/>
      <c r="AB669" s="67"/>
      <c r="AC669" s="67"/>
      <c r="AD669" s="67"/>
      <c r="AE669" s="72">
        <f t="shared" si="1336"/>
        <v>0</v>
      </c>
      <c r="AF669" s="90" t="e">
        <f>AF668</f>
        <v>#REF!</v>
      </c>
      <c r="AG669" s="66"/>
      <c r="AH669" s="67"/>
      <c r="AI669" s="67"/>
      <c r="AJ669" s="67"/>
      <c r="AK669" s="68"/>
      <c r="AL669" s="64" t="e">
        <f>AL668</f>
        <v>#REF!</v>
      </c>
      <c r="AM669" s="64" t="e">
        <f t="shared" si="1260"/>
        <v>#REF!</v>
      </c>
      <c r="AN669" s="64" t="e">
        <f t="shared" si="1261"/>
        <v>#REF!</v>
      </c>
      <c r="AO669" s="64" t="e">
        <f t="shared" si="1262"/>
        <v>#REF!</v>
      </c>
      <c r="AP669" s="64" t="e">
        <f t="shared" si="1263"/>
        <v>#REF!</v>
      </c>
      <c r="AQ669" s="64" t="e">
        <f t="shared" si="1264"/>
        <v>#REF!</v>
      </c>
      <c r="AR669" s="64" t="e">
        <f t="shared" si="1265"/>
        <v>#REF!</v>
      </c>
      <c r="AS669" s="68"/>
      <c r="AT669" s="78" t="s">
        <v>138</v>
      </c>
      <c r="AU669" s="79"/>
      <c r="AV669" s="79" t="s">
        <v>482</v>
      </c>
      <c r="AW669" s="80"/>
      <c r="AX669" s="106" t="str">
        <f t="shared" si="1319"/>
        <v>ventilation grande vitesse (boitier de commande)</v>
      </c>
      <c r="AY669" s="63" t="s">
        <v>177</v>
      </c>
      <c r="BA669" s="36" t="s">
        <v>184</v>
      </c>
      <c r="BB669" s="27">
        <f t="shared" si="1320"/>
        <v>0</v>
      </c>
      <c r="BC669" s="27">
        <f t="shared" si="1321"/>
        <v>0</v>
      </c>
      <c r="BD669" s="27"/>
      <c r="BE669" s="27">
        <f t="shared" si="1322"/>
        <v>1</v>
      </c>
      <c r="BF669" s="27"/>
      <c r="BG669" s="27">
        <f t="shared" si="1323"/>
        <v>0</v>
      </c>
      <c r="BH669" s="1"/>
      <c r="BI669" s="1" t="s">
        <v>1357</v>
      </c>
      <c r="BJ669" s="1"/>
      <c r="BK669" s="1"/>
      <c r="BL669" s="1"/>
      <c r="BM669" s="1"/>
      <c r="BN669" s="1"/>
      <c r="BO669" s="1"/>
      <c r="BP669" s="1"/>
      <c r="BQ669" s="1"/>
      <c r="BR669" s="1"/>
      <c r="BS669" s="38" t="s">
        <v>185</v>
      </c>
      <c r="BT669" s="107">
        <f>IF(BS669="OUI",1,0)</f>
        <v>0</v>
      </c>
      <c r="BU669" s="108">
        <f>IF(BS669="OUI",1,0)</f>
        <v>0</v>
      </c>
      <c r="BV669" s="28">
        <f>IF(OR(BS669=0,BS669="NON"),0,B669&amp;"_"&amp;M669&amp;N669&amp;O669&amp;"_"&amp;P669&amp;"_"&amp;Q669&amp;"_"&amp;R669&amp;S669&amp;T669&amp;U669&amp;V669&amp;"_MANU")</f>
        <v>0</v>
      </c>
      <c r="BW669" s="28">
        <f>IF(BS669="OUI",1,0)</f>
        <v>0</v>
      </c>
      <c r="BX669" s="27"/>
      <c r="BY669" s="27"/>
      <c r="BZ669" s="38">
        <f t="shared" si="1331"/>
        <v>0</v>
      </c>
      <c r="CA669" s="38">
        <f t="shared" si="1332"/>
        <v>0</v>
      </c>
      <c r="CB669" s="38">
        <f t="shared" si="1227"/>
        <v>0</v>
      </c>
      <c r="CC669" s="38">
        <f t="shared" si="1228"/>
        <v>0</v>
      </c>
      <c r="CD669" s="38">
        <f t="shared" si="1214"/>
        <v>0</v>
      </c>
      <c r="CE669" s="27"/>
      <c r="CF669" s="27"/>
      <c r="CG669" s="182" t="str">
        <f t="shared" si="1333"/>
        <v>OUI</v>
      </c>
      <c r="CH669" s="27" t="s">
        <v>581</v>
      </c>
      <c r="CI669" s="126" t="s">
        <v>1496</v>
      </c>
      <c r="CJ669" s="116" t="s">
        <v>1326</v>
      </c>
      <c r="CK669" s="27" t="s">
        <v>581</v>
      </c>
      <c r="CL669" s="116"/>
      <c r="CM669" s="27"/>
      <c r="CN669" s="116"/>
      <c r="CO669" s="27"/>
      <c r="CP669" s="171" t="str">
        <f t="shared" si="1324"/>
        <v>NON</v>
      </c>
      <c r="CQ669" s="171">
        <f t="shared" si="1229"/>
        <v>0</v>
      </c>
      <c r="CR669" s="171"/>
      <c r="CS669" s="171">
        <f t="shared" si="1230"/>
        <v>0</v>
      </c>
      <c r="CT669" s="27"/>
      <c r="CU669" s="27"/>
      <c r="CV669" s="86">
        <f t="shared" si="1325"/>
        <v>1</v>
      </c>
      <c r="CW669" s="86">
        <f t="shared" si="1239"/>
        <v>1</v>
      </c>
    </row>
    <row r="670" spans="1:101" customFormat="1" outlineLevel="2" x14ac:dyDescent="0.3">
      <c r="B670" s="41">
        <f t="shared" si="1234"/>
        <v>177</v>
      </c>
      <c r="C670" s="41" t="e">
        <f>C669</f>
        <v>#REF!</v>
      </c>
      <c r="D670" s="59" t="str">
        <f t="shared" si="1334"/>
        <v>Monosplit 003 PIJA07</v>
      </c>
      <c r="E670" s="37" t="s">
        <v>447</v>
      </c>
      <c r="F670" s="27"/>
      <c r="G670" s="27"/>
      <c r="H670" s="27"/>
      <c r="I670" s="27">
        <v>1</v>
      </c>
      <c r="J670" s="27"/>
      <c r="K670" s="27"/>
      <c r="L670" s="34"/>
      <c r="M670" s="39" t="str">
        <f t="shared" si="1326"/>
        <v>02_IFB</v>
      </c>
      <c r="N670" s="39" t="str">
        <f t="shared" si="1327"/>
        <v>B</v>
      </c>
      <c r="O670" s="39" t="str">
        <f t="shared" si="1328"/>
        <v>SE</v>
      </c>
      <c r="P670" s="39" t="str">
        <f t="shared" si="1329"/>
        <v>CVC</v>
      </c>
      <c r="Q670" s="39"/>
      <c r="R670" s="28" t="str">
        <f t="shared" si="1330"/>
        <v>MONO</v>
      </c>
      <c r="S670" s="28" t="s">
        <v>161</v>
      </c>
      <c r="T670" s="28" t="s">
        <v>1422</v>
      </c>
      <c r="U670" s="28" t="s">
        <v>1420</v>
      </c>
      <c r="V670" s="184" t="str">
        <f t="shared" si="1335"/>
        <v>003</v>
      </c>
      <c r="W670" s="28" t="str">
        <f t="shared" si="1318"/>
        <v>TM</v>
      </c>
      <c r="X670" s="27" t="str">
        <f t="shared" si="1231"/>
        <v>SE/CVC/MONO/as/MSR/AV/003/TM</v>
      </c>
      <c r="Y670" s="66"/>
      <c r="Z670" s="67"/>
      <c r="AA670" s="67"/>
      <c r="AB670" s="67"/>
      <c r="AC670" s="67"/>
      <c r="AD670" s="67"/>
      <c r="AE670" s="72">
        <f t="shared" si="1336"/>
        <v>0</v>
      </c>
      <c r="AF670" s="90" t="e">
        <f>AF669</f>
        <v>#REF!</v>
      </c>
      <c r="AG670" s="66"/>
      <c r="AH670" s="67"/>
      <c r="AI670" s="67"/>
      <c r="AJ670" s="67"/>
      <c r="AK670" s="68"/>
      <c r="AL670" s="64" t="e">
        <f>AL669</f>
        <v>#REF!</v>
      </c>
      <c r="AM670" s="64" t="e">
        <f t="shared" si="1260"/>
        <v>#REF!</v>
      </c>
      <c r="AN670" s="64" t="e">
        <f t="shared" si="1261"/>
        <v>#REF!</v>
      </c>
      <c r="AO670" s="64" t="e">
        <f t="shared" si="1262"/>
        <v>#REF!</v>
      </c>
      <c r="AP670" s="64" t="e">
        <f t="shared" si="1263"/>
        <v>#REF!</v>
      </c>
      <c r="AQ670" s="64" t="e">
        <f t="shared" si="1264"/>
        <v>#REF!</v>
      </c>
      <c r="AR670" s="64" t="e">
        <f t="shared" si="1265"/>
        <v>#REF!</v>
      </c>
      <c r="AS670" s="68"/>
      <c r="AT670" s="78" t="s">
        <v>138</v>
      </c>
      <c r="AU670" s="79" t="s">
        <v>484</v>
      </c>
      <c r="AV670" s="79" t="s">
        <v>483</v>
      </c>
      <c r="AW670" s="80"/>
      <c r="AX670" s="106" t="str">
        <f t="shared" si="1319"/>
        <v>ventilation auto (boitier de commande)</v>
      </c>
      <c r="AY670" s="63" t="s">
        <v>177</v>
      </c>
      <c r="BA670" s="36" t="s">
        <v>184</v>
      </c>
      <c r="BB670" s="27">
        <f t="shared" si="1320"/>
        <v>0</v>
      </c>
      <c r="BC670" s="27">
        <f t="shared" si="1321"/>
        <v>0</v>
      </c>
      <c r="BD670" s="27"/>
      <c r="BE670" s="27">
        <f t="shared" si="1322"/>
        <v>1</v>
      </c>
      <c r="BF670" s="27"/>
      <c r="BG670" s="27">
        <f t="shared" si="1323"/>
        <v>0</v>
      </c>
      <c r="BH670" s="1"/>
      <c r="BI670" s="1" t="s">
        <v>1357</v>
      </c>
      <c r="BJ670" s="1"/>
      <c r="BK670" s="1"/>
      <c r="BL670" s="1"/>
      <c r="BM670" s="1"/>
      <c r="BN670" s="1"/>
      <c r="BO670" s="1"/>
      <c r="BP670" s="1"/>
      <c r="BQ670" s="1"/>
      <c r="BR670" s="1"/>
      <c r="BS670" s="38" t="s">
        <v>185</v>
      </c>
      <c r="BT670" s="107"/>
      <c r="BU670" s="108"/>
      <c r="BV670" s="28"/>
      <c r="BW670" s="28"/>
      <c r="BX670" s="27"/>
      <c r="BY670" s="27"/>
      <c r="BZ670" s="38">
        <f t="shared" si="1331"/>
        <v>0</v>
      </c>
      <c r="CA670" s="38">
        <f t="shared" si="1332"/>
        <v>0</v>
      </c>
      <c r="CB670" s="38">
        <f t="shared" si="1227"/>
        <v>0</v>
      </c>
      <c r="CC670" s="38">
        <f t="shared" si="1228"/>
        <v>0</v>
      </c>
      <c r="CD670" s="38">
        <f t="shared" si="1214"/>
        <v>0</v>
      </c>
      <c r="CE670" s="27"/>
      <c r="CF670" s="27"/>
      <c r="CG670" s="182" t="str">
        <f t="shared" si="1333"/>
        <v>OUI</v>
      </c>
      <c r="CH670" s="27" t="s">
        <v>581</v>
      </c>
      <c r="CI670" s="126" t="s">
        <v>1496</v>
      </c>
      <c r="CJ670" s="116" t="s">
        <v>1326</v>
      </c>
      <c r="CK670" s="27" t="s">
        <v>581</v>
      </c>
      <c r="CL670" s="116"/>
      <c r="CM670" s="27"/>
      <c r="CN670" s="116"/>
      <c r="CO670" s="27"/>
      <c r="CP670" s="171" t="str">
        <f t="shared" si="1324"/>
        <v>NON</v>
      </c>
      <c r="CQ670" s="171">
        <f t="shared" si="1229"/>
        <v>0</v>
      </c>
      <c r="CR670" s="171"/>
      <c r="CS670" s="171">
        <f t="shared" si="1230"/>
        <v>0</v>
      </c>
      <c r="CT670" s="27"/>
      <c r="CU670" s="27"/>
      <c r="CV670" s="86">
        <f t="shared" si="1325"/>
        <v>1</v>
      </c>
      <c r="CW670" s="86">
        <f t="shared" si="1239"/>
        <v>1</v>
      </c>
    </row>
    <row r="671" spans="1:101" customFormat="1" outlineLevel="2" x14ac:dyDescent="0.3">
      <c r="B671" s="41">
        <f t="shared" si="1234"/>
        <v>178</v>
      </c>
      <c r="C671" s="41" t="e">
        <f>C670</f>
        <v>#REF!</v>
      </c>
      <c r="D671" s="59" t="str">
        <f t="shared" si="1334"/>
        <v>Monosplit 003 PIJA07</v>
      </c>
      <c r="E671" s="37" t="s">
        <v>1327</v>
      </c>
      <c r="F671" s="27"/>
      <c r="G671" s="27"/>
      <c r="H671" s="27"/>
      <c r="I671" s="27"/>
      <c r="J671" s="27">
        <v>1</v>
      </c>
      <c r="K671" s="27"/>
      <c r="L671" s="34"/>
      <c r="M671" s="39" t="str">
        <f t="shared" si="1326"/>
        <v>02_IFB</v>
      </c>
      <c r="N671" s="39" t="str">
        <f t="shared" si="1327"/>
        <v>B</v>
      </c>
      <c r="O671" s="39" t="str">
        <f t="shared" si="1328"/>
        <v>SE</v>
      </c>
      <c r="P671" s="39" t="str">
        <f t="shared" si="1329"/>
        <v>CVC</v>
      </c>
      <c r="Q671" s="39"/>
      <c r="R671" s="28" t="str">
        <f t="shared" si="1330"/>
        <v>MONO</v>
      </c>
      <c r="S671" s="28" t="s">
        <v>161</v>
      </c>
      <c r="T671" s="28" t="s">
        <v>395</v>
      </c>
      <c r="U671" s="28" t="s">
        <v>1421</v>
      </c>
      <c r="V671" s="184" t="str">
        <f t="shared" si="1335"/>
        <v>003</v>
      </c>
      <c r="W671" s="28" t="str">
        <f t="shared" si="1318"/>
        <v>TR</v>
      </c>
      <c r="X671" s="27" t="str">
        <f t="shared" si="1231"/>
        <v>SE/CVC/MONO/as/CONS/VIT/003/TR</v>
      </c>
      <c r="Y671" s="66"/>
      <c r="Z671" s="67"/>
      <c r="AA671" s="67"/>
      <c r="AB671" s="67"/>
      <c r="AC671" s="67"/>
      <c r="AD671" s="67"/>
      <c r="AE671" s="72">
        <f t="shared" si="1336"/>
        <v>0</v>
      </c>
      <c r="AF671" s="90" t="e">
        <f>AF670</f>
        <v>#REF!</v>
      </c>
      <c r="AG671" s="66"/>
      <c r="AH671" s="67"/>
      <c r="AI671" s="67"/>
      <c r="AJ671" s="67"/>
      <c r="AK671" s="68"/>
      <c r="AL671" s="64" t="e">
        <f>AL670</f>
        <v>#REF!</v>
      </c>
      <c r="AM671" s="64" t="e">
        <f t="shared" si="1260"/>
        <v>#REF!</v>
      </c>
      <c r="AN671" s="64" t="e">
        <f t="shared" si="1261"/>
        <v>#REF!</v>
      </c>
      <c r="AO671" s="64" t="e">
        <f t="shared" si="1262"/>
        <v>#REF!</v>
      </c>
      <c r="AP671" s="64" t="e">
        <f t="shared" si="1263"/>
        <v>#REF!</v>
      </c>
      <c r="AQ671" s="64" t="e">
        <f t="shared" si="1264"/>
        <v>#REF!</v>
      </c>
      <c r="AR671" s="64" t="e">
        <f t="shared" si="1265"/>
        <v>#REF!</v>
      </c>
      <c r="AS671" s="68"/>
      <c r="AT671" s="78" t="s">
        <v>138</v>
      </c>
      <c r="AU671" s="79">
        <v>0</v>
      </c>
      <c r="AV671" s="79"/>
      <c r="AW671" s="80"/>
      <c r="AX671" s="106" t="str">
        <f t="shared" si="1319"/>
        <v>Consigne de ventilation PV/MV/GV/auto (boitier de commande)</v>
      </c>
      <c r="AY671" s="63" t="s">
        <v>1345</v>
      </c>
      <c r="BA671" s="36" t="s">
        <v>184</v>
      </c>
      <c r="BB671" s="27">
        <f t="shared" si="1320"/>
        <v>0</v>
      </c>
      <c r="BC671" s="27">
        <f t="shared" si="1321"/>
        <v>0</v>
      </c>
      <c r="BD671" s="27"/>
      <c r="BE671" s="27">
        <f t="shared" si="1322"/>
        <v>1</v>
      </c>
      <c r="BF671" s="27"/>
      <c r="BG671" s="27">
        <f t="shared" si="1323"/>
        <v>0</v>
      </c>
      <c r="BH671" s="1"/>
      <c r="BI671" s="1" t="s">
        <v>1357</v>
      </c>
      <c r="BJ671" s="1"/>
      <c r="BK671" s="1"/>
      <c r="BL671" s="1"/>
      <c r="BM671" s="1"/>
      <c r="BN671" s="1"/>
      <c r="BO671" s="1"/>
      <c r="BP671" s="1"/>
      <c r="BQ671" s="1"/>
      <c r="BR671" s="1"/>
      <c r="BS671" s="38" t="s">
        <v>185</v>
      </c>
      <c r="BT671" s="107">
        <f>IF(BS671="OUI",1,0)</f>
        <v>0</v>
      </c>
      <c r="BU671" s="108">
        <f>IF(BS671="OUI",1,0)</f>
        <v>0</v>
      </c>
      <c r="BV671" s="28">
        <f>IF(OR(BS671=0,BS671="NON"),0,B671&amp;"_"&amp;M671&amp;N671&amp;O671&amp;"_"&amp;P671&amp;"_"&amp;Q671&amp;"_"&amp;R671&amp;S671&amp;T671&amp;U671&amp;V671&amp;"_MANU")</f>
        <v>0</v>
      </c>
      <c r="BW671" s="28">
        <f>IF(BS671="OUI",1,0)</f>
        <v>0</v>
      </c>
      <c r="BX671" s="27"/>
      <c r="BY671" s="27"/>
      <c r="BZ671" s="38">
        <f t="shared" si="1331"/>
        <v>0</v>
      </c>
      <c r="CA671" s="38">
        <f t="shared" si="1332"/>
        <v>0</v>
      </c>
      <c r="CB671" s="38">
        <f t="shared" si="1227"/>
        <v>0</v>
      </c>
      <c r="CC671" s="38">
        <f t="shared" si="1228"/>
        <v>0</v>
      </c>
      <c r="CD671" s="38">
        <f t="shared" si="1214"/>
        <v>0</v>
      </c>
      <c r="CE671" s="27"/>
      <c r="CF671" s="27"/>
      <c r="CG671" s="182" t="str">
        <f t="shared" si="1333"/>
        <v>OUI</v>
      </c>
      <c r="CH671" s="27"/>
      <c r="CI671" s="126" t="s">
        <v>1496</v>
      </c>
      <c r="CJ671" s="116" t="s">
        <v>1326</v>
      </c>
      <c r="CK671" s="27" t="s">
        <v>581</v>
      </c>
      <c r="CL671" s="116"/>
      <c r="CM671" s="27"/>
      <c r="CN671" s="116"/>
      <c r="CO671" s="27"/>
      <c r="CP671" s="171" t="str">
        <f t="shared" si="1324"/>
        <v>NON</v>
      </c>
      <c r="CQ671" s="171">
        <f t="shared" si="1229"/>
        <v>0</v>
      </c>
      <c r="CR671" s="171"/>
      <c r="CS671" s="171">
        <f t="shared" si="1230"/>
        <v>0</v>
      </c>
      <c r="CT671" s="27"/>
      <c r="CU671" s="27"/>
      <c r="CV671" s="86">
        <f t="shared" si="1325"/>
        <v>1</v>
      </c>
      <c r="CW671" s="86">
        <f t="shared" si="1239"/>
        <v>1</v>
      </c>
    </row>
    <row r="672" spans="1:101" customFormat="1" outlineLevel="2" x14ac:dyDescent="0.3">
      <c r="B672" s="41">
        <f t="shared" si="1234"/>
        <v>179</v>
      </c>
      <c r="C672" s="41" t="e">
        <f>#REF!</f>
        <v>#REF!</v>
      </c>
      <c r="D672" s="59" t="str">
        <f t="shared" si="1334"/>
        <v>Monosplit 003 PIJA07</v>
      </c>
      <c r="E672" s="37" t="s">
        <v>461</v>
      </c>
      <c r="F672" s="27"/>
      <c r="G672" s="27"/>
      <c r="H672" s="27"/>
      <c r="I672" s="27">
        <v>1</v>
      </c>
      <c r="J672" s="27"/>
      <c r="K672" s="27"/>
      <c r="L672" s="34"/>
      <c r="M672" s="39" t="str">
        <f t="shared" si="1326"/>
        <v>02_IFB</v>
      </c>
      <c r="N672" s="39" t="str">
        <f t="shared" si="1327"/>
        <v>B</v>
      </c>
      <c r="O672" s="39" t="str">
        <f t="shared" si="1328"/>
        <v>SE</v>
      </c>
      <c r="P672" s="39" t="str">
        <f t="shared" si="1329"/>
        <v>CVC</v>
      </c>
      <c r="Q672" s="39"/>
      <c r="R672" s="28" t="str">
        <f t="shared" si="1330"/>
        <v>MONO</v>
      </c>
      <c r="S672" s="28" t="s">
        <v>162</v>
      </c>
      <c r="T672" s="28" t="s">
        <v>1423</v>
      </c>
      <c r="U672" s="28" t="s">
        <v>149</v>
      </c>
      <c r="V672" s="184" t="str">
        <f t="shared" si="1335"/>
        <v>003</v>
      </c>
      <c r="W672" s="28" t="str">
        <f t="shared" si="1318"/>
        <v>TM</v>
      </c>
      <c r="X672" s="27" t="str">
        <f t="shared" si="1231"/>
        <v>SE/CVC/MONO/am/DEC/tmp/003/TM</v>
      </c>
      <c r="Y672" s="66"/>
      <c r="Z672" s="67"/>
      <c r="AA672" s="67"/>
      <c r="AB672" s="67"/>
      <c r="AC672" s="67"/>
      <c r="AD672" s="67"/>
      <c r="AE672" s="72">
        <f t="shared" si="1336"/>
        <v>0</v>
      </c>
      <c r="AF672" s="90" t="e">
        <f>#REF!</f>
        <v>#REF!</v>
      </c>
      <c r="AG672" s="66"/>
      <c r="AH672" s="67"/>
      <c r="AI672" s="67"/>
      <c r="AJ672" s="67"/>
      <c r="AK672" s="68"/>
      <c r="AL672" s="64" t="e">
        <f>#REF!</f>
        <v>#REF!</v>
      </c>
      <c r="AM672" s="64" t="e">
        <f t="shared" si="1260"/>
        <v>#REF!</v>
      </c>
      <c r="AN672" s="64" t="e">
        <f t="shared" si="1261"/>
        <v>#REF!</v>
      </c>
      <c r="AO672" s="64" t="e">
        <f t="shared" si="1262"/>
        <v>#REF!</v>
      </c>
      <c r="AP672" s="64" t="e">
        <f t="shared" si="1263"/>
        <v>#REF!</v>
      </c>
      <c r="AQ672" s="64" t="e">
        <f t="shared" si="1264"/>
        <v>#REF!</v>
      </c>
      <c r="AR672" s="64" t="e">
        <f t="shared" si="1265"/>
        <v>#REF!</v>
      </c>
      <c r="AS672" s="68"/>
      <c r="AT672" s="78" t="s">
        <v>130</v>
      </c>
      <c r="AU672" s="79">
        <v>-2</v>
      </c>
      <c r="AV672" s="79">
        <v>2</v>
      </c>
      <c r="AW672" s="80"/>
      <c r="AX672" s="106" t="str">
        <f t="shared" si="1319"/>
        <v>autorisation de décalage du point de consigne (concentrateur de zone)</v>
      </c>
      <c r="AY672" s="63" t="s">
        <v>1344</v>
      </c>
      <c r="BA672" s="36" t="s">
        <v>184</v>
      </c>
      <c r="BB672" s="27">
        <f t="shared" si="1320"/>
        <v>0</v>
      </c>
      <c r="BC672" s="27">
        <f t="shared" si="1321"/>
        <v>0</v>
      </c>
      <c r="BD672" s="27"/>
      <c r="BE672" s="27">
        <f t="shared" si="1322"/>
        <v>1</v>
      </c>
      <c r="BF672" s="27"/>
      <c r="BG672" s="27">
        <f t="shared" si="1323"/>
        <v>0</v>
      </c>
      <c r="BH672" s="1"/>
      <c r="BI672" s="1" t="s">
        <v>1357</v>
      </c>
      <c r="BJ672" s="1"/>
      <c r="BK672" s="1"/>
      <c r="BL672" s="1"/>
      <c r="BM672" s="1"/>
      <c r="BN672" s="1"/>
      <c r="BO672" s="1"/>
      <c r="BP672" s="1"/>
      <c r="BQ672" s="1"/>
      <c r="BR672" s="1"/>
      <c r="BS672" s="38" t="s">
        <v>185</v>
      </c>
      <c r="BT672" s="107"/>
      <c r="BU672" s="108"/>
      <c r="BV672" s="28"/>
      <c r="BW672" s="28"/>
      <c r="BX672" s="27"/>
      <c r="BY672" s="27"/>
      <c r="BZ672" s="38">
        <f t="shared" si="1331"/>
        <v>0</v>
      </c>
      <c r="CA672" s="38">
        <f t="shared" si="1332"/>
        <v>0</v>
      </c>
      <c r="CB672" s="38">
        <f t="shared" si="1227"/>
        <v>0</v>
      </c>
      <c r="CC672" s="38">
        <f t="shared" si="1228"/>
        <v>0</v>
      </c>
      <c r="CD672" s="38">
        <f t="shared" si="1214"/>
        <v>0</v>
      </c>
      <c r="CE672" s="27"/>
      <c r="CF672" s="27"/>
      <c r="CG672" s="182" t="str">
        <f t="shared" si="1333"/>
        <v>OUI</v>
      </c>
      <c r="CH672" s="27" t="s">
        <v>581</v>
      </c>
      <c r="CI672" s="126" t="s">
        <v>1496</v>
      </c>
      <c r="CJ672" s="116" t="s">
        <v>1326</v>
      </c>
      <c r="CK672" s="27" t="s">
        <v>581</v>
      </c>
      <c r="CL672" s="116"/>
      <c r="CM672" s="27"/>
      <c r="CN672" s="116"/>
      <c r="CO672" s="27"/>
      <c r="CP672" s="171" t="str">
        <f t="shared" si="1324"/>
        <v>NON</v>
      </c>
      <c r="CQ672" s="171">
        <f t="shared" si="1229"/>
        <v>0</v>
      </c>
      <c r="CR672" s="171"/>
      <c r="CS672" s="171">
        <f t="shared" si="1230"/>
        <v>0</v>
      </c>
      <c r="CT672" s="27"/>
      <c r="CU672" s="27"/>
      <c r="CV672" s="86">
        <f t="shared" si="1325"/>
        <v>1</v>
      </c>
      <c r="CW672" s="86">
        <f t="shared" si="1239"/>
        <v>1</v>
      </c>
    </row>
    <row r="673" spans="1:108" customFormat="1" outlineLevel="2" x14ac:dyDescent="0.3">
      <c r="B673" s="41">
        <f t="shared" si="1234"/>
        <v>180</v>
      </c>
      <c r="C673" s="41" t="e">
        <f>C672</f>
        <v>#REF!</v>
      </c>
      <c r="D673" s="59" t="str">
        <f t="shared" si="1334"/>
        <v>Monosplit 003 PIJA07</v>
      </c>
      <c r="E673" s="37" t="s">
        <v>1328</v>
      </c>
      <c r="F673" s="27"/>
      <c r="G673" s="27"/>
      <c r="H673" s="27"/>
      <c r="I673" s="27"/>
      <c r="J673" s="27">
        <v>1</v>
      </c>
      <c r="K673" s="27"/>
      <c r="L673" s="34"/>
      <c r="M673" s="39" t="str">
        <f t="shared" si="1326"/>
        <v>02_IFB</v>
      </c>
      <c r="N673" s="39" t="str">
        <f t="shared" si="1327"/>
        <v>B</v>
      </c>
      <c r="O673" s="39" t="str">
        <f t="shared" si="1328"/>
        <v>SE</v>
      </c>
      <c r="P673" s="39" t="str">
        <f t="shared" si="1329"/>
        <v>CVC</v>
      </c>
      <c r="Q673" s="39"/>
      <c r="R673" s="28" t="str">
        <f t="shared" si="1330"/>
        <v>MONO</v>
      </c>
      <c r="S673" s="28" t="s">
        <v>161</v>
      </c>
      <c r="T673" s="28" t="s">
        <v>157</v>
      </c>
      <c r="U673" s="28" t="s">
        <v>128</v>
      </c>
      <c r="V673" s="184" t="str">
        <f t="shared" si="1335"/>
        <v>003</v>
      </c>
      <c r="W673" s="28" t="str">
        <f t="shared" si="1318"/>
        <v>TR</v>
      </c>
      <c r="X673" s="27" t="str">
        <f t="shared" si="1231"/>
        <v>SE/CVC/MONO/as/VEN/%/003/TR</v>
      </c>
      <c r="Y673" s="66"/>
      <c r="Z673" s="67"/>
      <c r="AA673" s="67"/>
      <c r="AB673" s="67"/>
      <c r="AC673" s="67"/>
      <c r="AD673" s="67"/>
      <c r="AE673" s="72">
        <f t="shared" si="1336"/>
        <v>0</v>
      </c>
      <c r="AF673" s="90" t="e">
        <f>AF672</f>
        <v>#REF!</v>
      </c>
      <c r="AG673" s="66"/>
      <c r="AH673" s="67"/>
      <c r="AI673" s="67"/>
      <c r="AJ673" s="67"/>
      <c r="AK673" s="68"/>
      <c r="AL673" s="64" t="e">
        <f>AL672</f>
        <v>#REF!</v>
      </c>
      <c r="AM673" s="64" t="e">
        <f t="shared" si="1260"/>
        <v>#REF!</v>
      </c>
      <c r="AN673" s="64" t="e">
        <f t="shared" si="1261"/>
        <v>#REF!</v>
      </c>
      <c r="AO673" s="64" t="e">
        <f t="shared" si="1262"/>
        <v>#REF!</v>
      </c>
      <c r="AP673" s="64" t="e">
        <f t="shared" si="1263"/>
        <v>#REF!</v>
      </c>
      <c r="AQ673" s="64" t="e">
        <f t="shared" si="1264"/>
        <v>#REF!</v>
      </c>
      <c r="AR673" s="64" t="e">
        <f t="shared" si="1265"/>
        <v>#REF!</v>
      </c>
      <c r="AS673" s="68"/>
      <c r="AT673" s="78" t="s">
        <v>128</v>
      </c>
      <c r="AU673" s="79">
        <v>0</v>
      </c>
      <c r="AV673" s="79">
        <v>100</v>
      </c>
      <c r="AW673" s="80"/>
      <c r="AX673" s="106" t="str">
        <f t="shared" si="1319"/>
        <v>position ventilateur à débit variable</v>
      </c>
      <c r="AY673" s="63" t="s">
        <v>1345</v>
      </c>
      <c r="BA673" s="36" t="s">
        <v>184</v>
      </c>
      <c r="BB673" s="27">
        <f t="shared" si="1320"/>
        <v>0</v>
      </c>
      <c r="BC673" s="27">
        <f t="shared" si="1321"/>
        <v>0</v>
      </c>
      <c r="BD673" s="27"/>
      <c r="BE673" s="27">
        <f t="shared" si="1322"/>
        <v>1</v>
      </c>
      <c r="BF673" s="27"/>
      <c r="BG673" s="27">
        <f t="shared" si="1323"/>
        <v>0</v>
      </c>
      <c r="BH673" s="1"/>
      <c r="BI673" s="1" t="s">
        <v>1357</v>
      </c>
      <c r="BJ673" s="1"/>
      <c r="BK673" s="1"/>
      <c r="BL673" s="1"/>
      <c r="BM673" s="1"/>
      <c r="BN673" s="1"/>
      <c r="BO673" s="1"/>
      <c r="BP673" s="1"/>
      <c r="BQ673" s="1"/>
      <c r="BR673" s="1"/>
      <c r="BS673" s="38" t="s">
        <v>185</v>
      </c>
      <c r="BT673" s="107">
        <f>IF(BS673="OUI",1,0)</f>
        <v>0</v>
      </c>
      <c r="BU673" s="108">
        <f>IF(BS673="OUI",1,0)</f>
        <v>0</v>
      </c>
      <c r="BV673" s="28">
        <f>IF(OR(BS673=0,BS673="NON"),0,B673&amp;"_"&amp;M673&amp;N673&amp;O673&amp;"_"&amp;P673&amp;"_"&amp;Q673&amp;"_"&amp;R673&amp;S673&amp;T673&amp;U673&amp;V673&amp;"_MANU")</f>
        <v>0</v>
      </c>
      <c r="BW673" s="28">
        <f>IF(BS673="OUI",1,0)</f>
        <v>0</v>
      </c>
      <c r="BX673" s="27"/>
      <c r="BY673" s="27"/>
      <c r="BZ673" s="38">
        <f t="shared" si="1331"/>
        <v>0</v>
      </c>
      <c r="CA673" s="38">
        <f t="shared" si="1332"/>
        <v>0</v>
      </c>
      <c r="CB673" s="38">
        <f t="shared" si="1227"/>
        <v>0</v>
      </c>
      <c r="CC673" s="38">
        <f t="shared" si="1228"/>
        <v>0</v>
      </c>
      <c r="CD673" s="38">
        <f t="shared" si="1214"/>
        <v>0</v>
      </c>
      <c r="CE673" s="27"/>
      <c r="CF673" s="27"/>
      <c r="CG673" s="182" t="str">
        <f t="shared" si="1333"/>
        <v>OUI</v>
      </c>
      <c r="CH673" s="27" t="s">
        <v>581</v>
      </c>
      <c r="CI673" s="126" t="s">
        <v>1496</v>
      </c>
      <c r="CJ673" s="116" t="s">
        <v>1326</v>
      </c>
      <c r="CK673" s="27" t="s">
        <v>581</v>
      </c>
      <c r="CL673" s="116"/>
      <c r="CM673" s="27"/>
      <c r="CN673" s="116"/>
      <c r="CO673" s="27"/>
      <c r="CP673" s="171" t="str">
        <f t="shared" si="1324"/>
        <v>NON</v>
      </c>
      <c r="CQ673" s="171">
        <f t="shared" si="1229"/>
        <v>0</v>
      </c>
      <c r="CR673" s="171"/>
      <c r="CS673" s="171">
        <f t="shared" si="1230"/>
        <v>0</v>
      </c>
      <c r="CT673" s="27"/>
      <c r="CU673" s="27"/>
      <c r="CV673" s="86">
        <f t="shared" si="1325"/>
        <v>1</v>
      </c>
      <c r="CW673" s="86">
        <f t="shared" si="1239"/>
        <v>1</v>
      </c>
    </row>
    <row r="674" spans="1:108" customFormat="1" outlineLevel="2" x14ac:dyDescent="0.3">
      <c r="B674" s="41">
        <f t="shared" si="1234"/>
        <v>181</v>
      </c>
      <c r="C674" s="41" t="e">
        <f>C673</f>
        <v>#REF!</v>
      </c>
      <c r="D674" s="59" t="str">
        <f t="shared" si="1334"/>
        <v>Monosplit 003 PIJA07</v>
      </c>
      <c r="E674" s="37" t="s">
        <v>1343</v>
      </c>
      <c r="F674" s="27"/>
      <c r="G674" s="27"/>
      <c r="H674" s="27"/>
      <c r="I674" s="27"/>
      <c r="J674" s="27">
        <v>1</v>
      </c>
      <c r="K674" s="27"/>
      <c r="L674" s="34"/>
      <c r="M674" s="39" t="str">
        <f t="shared" si="1326"/>
        <v>02_IFB</v>
      </c>
      <c r="N674" s="39" t="str">
        <f t="shared" si="1327"/>
        <v>B</v>
      </c>
      <c r="O674" s="39" t="str">
        <f t="shared" si="1328"/>
        <v>SE</v>
      </c>
      <c r="P674" s="39" t="str">
        <f t="shared" si="1329"/>
        <v>CVC</v>
      </c>
      <c r="Q674" s="39"/>
      <c r="R674" s="28" t="str">
        <f t="shared" si="1330"/>
        <v>MONO</v>
      </c>
      <c r="S674" s="28" t="s">
        <v>1355</v>
      </c>
      <c r="T674" s="28"/>
      <c r="U674" s="28"/>
      <c r="V674" s="184" t="str">
        <f t="shared" si="1335"/>
        <v>003</v>
      </c>
      <c r="W674" s="28"/>
      <c r="X674" s="27" t="str">
        <f t="shared" si="1231"/>
        <v>SE/CVC/MONO/cons///003/</v>
      </c>
      <c r="Y674" s="66"/>
      <c r="Z674" s="67"/>
      <c r="AA674" s="67"/>
      <c r="AB674" s="67"/>
      <c r="AC674" s="67"/>
      <c r="AD674" s="67"/>
      <c r="AE674" s="72">
        <f t="shared" si="1336"/>
        <v>0</v>
      </c>
      <c r="AF674" s="90" t="e">
        <f>AF673</f>
        <v>#REF!</v>
      </c>
      <c r="AG674" s="66"/>
      <c r="AH674" s="67"/>
      <c r="AI674" s="67"/>
      <c r="AJ674" s="67"/>
      <c r="AK674" s="68"/>
      <c r="AL674" s="64" t="e">
        <f>AL673</f>
        <v>#REF!</v>
      </c>
      <c r="AM674" s="64" t="e">
        <f t="shared" si="1260"/>
        <v>#REF!</v>
      </c>
      <c r="AN674" s="64" t="e">
        <f t="shared" si="1261"/>
        <v>#REF!</v>
      </c>
      <c r="AO674" s="64" t="e">
        <f t="shared" si="1262"/>
        <v>#REF!</v>
      </c>
      <c r="AP674" s="64" t="e">
        <f t="shared" si="1263"/>
        <v>#REF!</v>
      </c>
      <c r="AQ674" s="64" t="e">
        <f t="shared" si="1264"/>
        <v>#REF!</v>
      </c>
      <c r="AR674" s="64" t="e">
        <f t="shared" si="1265"/>
        <v>#REF!</v>
      </c>
      <c r="AS674" s="68"/>
      <c r="AT674" s="78" t="s">
        <v>128</v>
      </c>
      <c r="AU674" s="79">
        <v>0</v>
      </c>
      <c r="AV674" s="79">
        <v>100</v>
      </c>
      <c r="AW674" s="80"/>
      <c r="AX674" s="106" t="str">
        <f t="shared" si="1319"/>
        <v>Consigne UE</v>
      </c>
      <c r="AY674" s="63" t="s">
        <v>1345</v>
      </c>
      <c r="BA674" s="36" t="s">
        <v>184</v>
      </c>
      <c r="BB674" s="27">
        <f t="shared" si="1320"/>
        <v>0</v>
      </c>
      <c r="BC674" s="27">
        <f t="shared" si="1321"/>
        <v>0</v>
      </c>
      <c r="BD674" s="27"/>
      <c r="BE674" s="27">
        <f t="shared" si="1322"/>
        <v>1</v>
      </c>
      <c r="BF674" s="27"/>
      <c r="BG674" s="27">
        <f t="shared" si="1323"/>
        <v>0</v>
      </c>
      <c r="BH674" s="1"/>
      <c r="BI674" s="1" t="s">
        <v>1357</v>
      </c>
      <c r="BJ674" s="1"/>
      <c r="BK674" s="1"/>
      <c r="BL674" s="1"/>
      <c r="BM674" s="1"/>
      <c r="BN674" s="1"/>
      <c r="BO674" s="1"/>
      <c r="BP674" s="1"/>
      <c r="BQ674" s="1"/>
      <c r="BR674" s="1"/>
      <c r="BS674" s="38" t="s">
        <v>185</v>
      </c>
      <c r="BT674" s="107">
        <f>IF(BS674="OUI",1,0)</f>
        <v>0</v>
      </c>
      <c r="BU674" s="108">
        <f>IF(BS674="OUI",1,0)</f>
        <v>0</v>
      </c>
      <c r="BV674" s="28">
        <f>IF(OR(BS674=0,BS674="NON"),0,B674&amp;"_"&amp;M674&amp;N674&amp;O674&amp;"_"&amp;P674&amp;"_"&amp;Q674&amp;"_"&amp;R674&amp;S674&amp;T674&amp;U674&amp;V674&amp;"_MANU")</f>
        <v>0</v>
      </c>
      <c r="BW674" s="28">
        <f>IF(BS674="OUI",1,0)</f>
        <v>0</v>
      </c>
      <c r="BX674" s="27"/>
      <c r="BY674" s="27"/>
      <c r="BZ674" s="38">
        <f t="shared" si="1331"/>
        <v>0</v>
      </c>
      <c r="CA674" s="38">
        <f t="shared" si="1332"/>
        <v>0</v>
      </c>
      <c r="CB674" s="38">
        <f t="shared" si="1227"/>
        <v>0</v>
      </c>
      <c r="CC674" s="38">
        <f t="shared" si="1228"/>
        <v>0</v>
      </c>
      <c r="CD674" s="38">
        <f t="shared" si="1214"/>
        <v>0</v>
      </c>
      <c r="CE674" s="27"/>
      <c r="CF674" s="27"/>
      <c r="CG674" s="182" t="str">
        <f t="shared" si="1333"/>
        <v>OUI</v>
      </c>
      <c r="CH674" s="27" t="s">
        <v>581</v>
      </c>
      <c r="CI674" s="126" t="s">
        <v>1496</v>
      </c>
      <c r="CJ674" s="116" t="s">
        <v>1326</v>
      </c>
      <c r="CK674" s="27" t="s">
        <v>581</v>
      </c>
      <c r="CL674" s="116"/>
      <c r="CM674" s="27"/>
      <c r="CN674" s="116"/>
      <c r="CO674" s="27"/>
      <c r="CP674" s="171" t="str">
        <f t="shared" si="1324"/>
        <v>NON</v>
      </c>
      <c r="CQ674" s="171">
        <f t="shared" si="1229"/>
        <v>0</v>
      </c>
      <c r="CR674" s="171"/>
      <c r="CS674" s="171">
        <f t="shared" si="1230"/>
        <v>0</v>
      </c>
      <c r="CT674" s="27"/>
      <c r="CU674" s="27"/>
      <c r="CV674" s="86">
        <f t="shared" si="1325"/>
        <v>1</v>
      </c>
      <c r="CW674" s="86">
        <f t="shared" si="1239"/>
        <v>1</v>
      </c>
    </row>
    <row r="675" spans="1:108" customFormat="1" outlineLevel="2" x14ac:dyDescent="0.3">
      <c r="A675" s="157"/>
      <c r="B675" s="41">
        <f t="shared" si="1234"/>
        <v>182</v>
      </c>
      <c r="C675" s="41" t="e">
        <f>#REF!</f>
        <v>#REF!</v>
      </c>
      <c r="D675" s="59" t="str">
        <f t="shared" si="1334"/>
        <v>Monosplit 003 PIJA07</v>
      </c>
      <c r="E675" s="37" t="s">
        <v>1126</v>
      </c>
      <c r="F675" s="27">
        <v>1</v>
      </c>
      <c r="G675" s="27"/>
      <c r="H675" s="27"/>
      <c r="I675" s="27"/>
      <c r="J675" s="27"/>
      <c r="K675" s="27"/>
      <c r="L675" s="34"/>
      <c r="M675" s="39" t="str">
        <f t="shared" si="1326"/>
        <v>02_IFB</v>
      </c>
      <c r="N675" s="39" t="str">
        <f t="shared" si="1327"/>
        <v>B</v>
      </c>
      <c r="O675" s="39" t="str">
        <f t="shared" si="1328"/>
        <v>SE</v>
      </c>
      <c r="P675" s="39" t="str">
        <f t="shared" si="1329"/>
        <v>CVC</v>
      </c>
      <c r="Q675" s="39"/>
      <c r="R675" s="28" t="str">
        <f t="shared" si="1330"/>
        <v>MONO</v>
      </c>
      <c r="S675" s="28" t="s">
        <v>152</v>
      </c>
      <c r="T675" s="28"/>
      <c r="U675" s="28"/>
      <c r="V675" s="184" t="str">
        <f t="shared" si="1335"/>
        <v>003</v>
      </c>
      <c r="W675" s="28"/>
      <c r="X675" s="27" t="str">
        <f t="shared" si="1231"/>
        <v>SE/CVC/MONO/def///003/</v>
      </c>
      <c r="Y675" s="66"/>
      <c r="Z675" s="67"/>
      <c r="AA675" s="67"/>
      <c r="AB675" s="67"/>
      <c r="AC675" s="67"/>
      <c r="AD675" s="67"/>
      <c r="AE675" s="72">
        <f t="shared" si="1336"/>
        <v>0</v>
      </c>
      <c r="AF675" s="90" t="e">
        <f>#REF!</f>
        <v>#REF!</v>
      </c>
      <c r="AG675" s="66"/>
      <c r="AH675" s="67"/>
      <c r="AI675" s="67"/>
      <c r="AJ675" s="67"/>
      <c r="AK675" s="68"/>
      <c r="AL675" s="64" t="e">
        <f>#REF!</f>
        <v>#REF!</v>
      </c>
      <c r="AM675" s="64" t="e">
        <f t="shared" si="1260"/>
        <v>#REF!</v>
      </c>
      <c r="AN675" s="64" t="e">
        <f t="shared" si="1261"/>
        <v>#REF!</v>
      </c>
      <c r="AO675" s="64" t="e">
        <f t="shared" si="1262"/>
        <v>#REF!</v>
      </c>
      <c r="AP675" s="64" t="e">
        <f t="shared" si="1263"/>
        <v>#REF!</v>
      </c>
      <c r="AQ675" s="64" t="e">
        <f t="shared" si="1264"/>
        <v>#REF!</v>
      </c>
      <c r="AR675" s="64" t="e">
        <f t="shared" si="1265"/>
        <v>#REF!</v>
      </c>
      <c r="AS675" s="68"/>
      <c r="AT675" s="78"/>
      <c r="AU675" s="79"/>
      <c r="AV675" s="79"/>
      <c r="AW675" s="80"/>
      <c r="AX675" s="106" t="str">
        <f t="shared" si="1319"/>
        <v>Défaut</v>
      </c>
      <c r="AY675" s="63" t="s">
        <v>1346</v>
      </c>
      <c r="BA675" s="36" t="s">
        <v>184</v>
      </c>
      <c r="BB675" s="27">
        <f t="shared" si="1320"/>
        <v>1</v>
      </c>
      <c r="BC675" s="27">
        <f t="shared" si="1321"/>
        <v>0</v>
      </c>
      <c r="BD675" s="27"/>
      <c r="BE675" s="27">
        <f t="shared" si="1322"/>
        <v>0</v>
      </c>
      <c r="BF675" s="27"/>
      <c r="BG675" s="27">
        <f t="shared" si="1323"/>
        <v>0</v>
      </c>
      <c r="BH675" s="1" t="s">
        <v>1354</v>
      </c>
      <c r="BI675" s="1" t="s">
        <v>1357</v>
      </c>
      <c r="BJ675" s="1"/>
      <c r="BK675" s="1"/>
      <c r="BL675" s="1"/>
      <c r="BM675" s="1"/>
      <c r="BN675" s="1"/>
      <c r="BO675" s="1"/>
      <c r="BP675" s="1"/>
      <c r="BQ675" s="1"/>
      <c r="BR675" s="1"/>
      <c r="BS675" s="38" t="s">
        <v>185</v>
      </c>
      <c r="BT675" s="107"/>
      <c r="BU675" s="108"/>
      <c r="BV675" s="28"/>
      <c r="BW675" s="28"/>
      <c r="BX675" s="27"/>
      <c r="BY675" s="27"/>
      <c r="BZ675" s="38">
        <f t="shared" si="1331"/>
        <v>0</v>
      </c>
      <c r="CA675" s="38">
        <f t="shared" si="1332"/>
        <v>0</v>
      </c>
      <c r="CB675" s="38">
        <f t="shared" si="1227"/>
        <v>0</v>
      </c>
      <c r="CC675" s="38">
        <f t="shared" si="1228"/>
        <v>0</v>
      </c>
      <c r="CD675" s="38">
        <f t="shared" si="1214"/>
        <v>0</v>
      </c>
      <c r="CE675" s="27"/>
      <c r="CF675" s="27"/>
      <c r="CG675" s="182" t="str">
        <f t="shared" si="1333"/>
        <v>OUI</v>
      </c>
      <c r="CH675" s="27" t="s">
        <v>581</v>
      </c>
      <c r="CI675" s="126" t="s">
        <v>1496</v>
      </c>
      <c r="CJ675" s="116" t="s">
        <v>1326</v>
      </c>
      <c r="CK675" s="27" t="s">
        <v>581</v>
      </c>
      <c r="CL675" s="116"/>
      <c r="CM675" s="27"/>
      <c r="CN675" s="116"/>
      <c r="CO675" s="27"/>
      <c r="CP675" s="171" t="s">
        <v>184</v>
      </c>
      <c r="CQ675" s="171" t="str">
        <f t="shared" si="1229"/>
        <v>CVC</v>
      </c>
      <c r="CR675" s="171" t="s">
        <v>707</v>
      </c>
      <c r="CS675" s="171" t="str">
        <f t="shared" si="1230"/>
        <v>à chaque changement de valeur</v>
      </c>
      <c r="CT675" s="171"/>
      <c r="CU675" s="171"/>
      <c r="CV675" s="86">
        <f t="shared" ref="CV675:CV690" si="1337">IF(SUM(F675:L675)=0,0,SUM(F675:L675)+BT675+BZ675+CA675)</f>
        <v>1</v>
      </c>
      <c r="CW675" s="86">
        <f t="shared" si="1239"/>
        <v>1</v>
      </c>
    </row>
    <row r="676" spans="1:108" customFormat="1" outlineLevel="1" x14ac:dyDescent="0.3">
      <c r="B676" s="42">
        <f t="shared" si="1234"/>
        <v>183</v>
      </c>
      <c r="C676" s="42" t="e">
        <f>C674</f>
        <v>#REF!</v>
      </c>
      <c r="D676" s="105" t="s">
        <v>1438</v>
      </c>
      <c r="E676" s="1" t="s">
        <v>1387</v>
      </c>
      <c r="F676" s="34"/>
      <c r="G676" s="34"/>
      <c r="H676" s="34"/>
      <c r="I676" s="34"/>
      <c r="J676" s="34">
        <v>1</v>
      </c>
      <c r="K676" s="34"/>
      <c r="L676" s="34"/>
      <c r="M676" s="27" t="s">
        <v>1350</v>
      </c>
      <c r="N676" s="27">
        <v>3</v>
      </c>
      <c r="O676" s="27" t="s">
        <v>1424</v>
      </c>
      <c r="P676" s="27" t="s">
        <v>29</v>
      </c>
      <c r="Q676" s="27"/>
      <c r="R676" s="27" t="s">
        <v>74</v>
      </c>
      <c r="S676" s="27" t="s">
        <v>1032</v>
      </c>
      <c r="T676" s="27" t="s">
        <v>74</v>
      </c>
      <c r="U676" s="27" t="s">
        <v>155</v>
      </c>
      <c r="V676" s="27" t="s">
        <v>1386</v>
      </c>
      <c r="W676" s="27" t="str">
        <f t="shared" ref="W676:W739" si="1338">IF(F676&lt;&gt;0,$F$481,IF(G676&lt;&gt;0,$G$481,IF(H676&lt;&gt;0,$H$481,IF(I676&lt;&gt;0,$I$481,IF(J676&lt;&gt;0,$J$481,IF(K676&lt;&gt;0,$K$481,IF($L676&lt;&gt;0,$L$481,0)))))))</f>
        <v>TR</v>
      </c>
      <c r="X676" s="27" t="str">
        <f t="shared" si="1231"/>
        <v>LB3/CVC/V2V/SEC/V2V/deb/maxi/TR</v>
      </c>
      <c r="Y676" s="66"/>
      <c r="Z676" s="67"/>
      <c r="AA676" s="67"/>
      <c r="AB676" s="67"/>
      <c r="AC676" s="67"/>
      <c r="AD676" s="67"/>
      <c r="AE676" s="66">
        <f t="shared" si="1336"/>
        <v>0</v>
      </c>
      <c r="AF676" s="67" t="e">
        <f>AF674</f>
        <v>#REF!</v>
      </c>
      <c r="AG676" s="66"/>
      <c r="AH676" s="67"/>
      <c r="AI676" s="67"/>
      <c r="AJ676" s="67"/>
      <c r="AK676" s="68"/>
      <c r="AL676" s="66" t="e">
        <f>AL674</f>
        <v>#REF!</v>
      </c>
      <c r="AM676" s="66" t="e">
        <f t="shared" si="1260"/>
        <v>#REF!</v>
      </c>
      <c r="AN676" s="66" t="e">
        <f t="shared" si="1261"/>
        <v>#REF!</v>
      </c>
      <c r="AO676" s="66" t="e">
        <f t="shared" si="1262"/>
        <v>#REF!</v>
      </c>
      <c r="AP676" s="66" t="e">
        <f t="shared" si="1263"/>
        <v>#REF!</v>
      </c>
      <c r="AQ676" s="66" t="e">
        <f t="shared" si="1264"/>
        <v>#REF!</v>
      </c>
      <c r="AR676" s="66" t="e">
        <f t="shared" si="1265"/>
        <v>#REF!</v>
      </c>
      <c r="AS676" s="68"/>
      <c r="AT676" s="176" t="s">
        <v>109</v>
      </c>
      <c r="AU676" s="177">
        <v>0</v>
      </c>
      <c r="AV676" s="177">
        <v>200</v>
      </c>
      <c r="AW676" s="178"/>
      <c r="AX676" s="63" t="str">
        <f t="shared" si="1241"/>
        <v>Réglage débit maxi antenne</v>
      </c>
      <c r="AY676" s="63"/>
      <c r="BA676" s="27" t="s">
        <v>184</v>
      </c>
      <c r="BB676" s="27">
        <f t="shared" si="1242"/>
        <v>0</v>
      </c>
      <c r="BC676" s="27">
        <f t="shared" si="1243"/>
        <v>0</v>
      </c>
      <c r="BD676" s="27"/>
      <c r="BE676" s="27">
        <f t="shared" si="1244"/>
        <v>1</v>
      </c>
      <c r="BF676" s="27"/>
      <c r="BG676" s="27">
        <f t="shared" si="1245"/>
        <v>0</v>
      </c>
      <c r="BH676" s="1" t="s">
        <v>1495</v>
      </c>
      <c r="BI676" s="1" t="s">
        <v>1371</v>
      </c>
      <c r="BJ676" s="1"/>
      <c r="BK676" s="1"/>
      <c r="BL676" s="1"/>
      <c r="BM676" s="1"/>
      <c r="BN676" s="1"/>
      <c r="BO676" s="1"/>
      <c r="BP676" s="1"/>
      <c r="BQ676" s="1"/>
      <c r="BR676" s="1"/>
      <c r="BS676" s="27" t="s">
        <v>185</v>
      </c>
      <c r="BT676" s="167">
        <f>IF(BS676="OUI",1,0)</f>
        <v>0</v>
      </c>
      <c r="BU676" s="168">
        <f>IF(BS676="OUI",1,0)</f>
        <v>0</v>
      </c>
      <c r="BV676" s="27">
        <f>IF(OR(BS676=0,BS676="NON"),0,B676&amp;"_"&amp;M676&amp;N676&amp;O676&amp;"_"&amp;P676&amp;"_"&amp;Q676&amp;"_"&amp;R676&amp;S676&amp;T676&amp;U676&amp;V676&amp;"_MANU")</f>
        <v>0</v>
      </c>
      <c r="BW676" s="27">
        <f>IF(BS676="OUI",1,0)</f>
        <v>0</v>
      </c>
      <c r="BX676" s="27"/>
      <c r="BY676" s="27"/>
      <c r="BZ676" s="27">
        <f t="shared" si="1331"/>
        <v>0</v>
      </c>
      <c r="CA676" s="27">
        <f t="shared" si="1332"/>
        <v>0</v>
      </c>
      <c r="CB676" s="27">
        <f t="shared" si="1227"/>
        <v>0</v>
      </c>
      <c r="CC676" s="27">
        <f t="shared" si="1228"/>
        <v>0</v>
      </c>
      <c r="CD676" s="27">
        <f t="shared" si="1214"/>
        <v>0</v>
      </c>
      <c r="CE676" s="27"/>
      <c r="CF676" s="27"/>
      <c r="CG676" s="27" t="s">
        <v>184</v>
      </c>
      <c r="CH676" s="27" t="s">
        <v>581</v>
      </c>
      <c r="CI676" s="126" t="s">
        <v>1496</v>
      </c>
      <c r="CJ676" s="116"/>
      <c r="CK676" s="27"/>
      <c r="CL676" s="116"/>
      <c r="CM676" s="27"/>
      <c r="CN676" s="116"/>
      <c r="CO676" s="27"/>
      <c r="CP676" s="27" t="str">
        <f>IF(F676=0,"NON","OUI")</f>
        <v>NON</v>
      </c>
      <c r="CQ676" s="27">
        <f t="shared" si="1229"/>
        <v>0</v>
      </c>
      <c r="CR676" s="27"/>
      <c r="CS676" s="27">
        <f t="shared" si="1230"/>
        <v>0</v>
      </c>
      <c r="CT676" s="27"/>
      <c r="CU676" s="27"/>
      <c r="CV676" s="179">
        <f t="shared" si="1337"/>
        <v>1</v>
      </c>
      <c r="CW676" s="179">
        <f t="shared" si="1239"/>
        <v>1</v>
      </c>
      <c r="DB676" s="26"/>
      <c r="DC676" s="26"/>
      <c r="DD676" s="26"/>
    </row>
    <row r="677" spans="1:108" customFormat="1" outlineLevel="2" x14ac:dyDescent="0.3">
      <c r="B677" s="41">
        <f t="shared" si="1234"/>
        <v>184</v>
      </c>
      <c r="C677" s="41"/>
      <c r="D677" s="59" t="str">
        <f>D676</f>
        <v>TA SMART-DP R+3 colonne LABO</v>
      </c>
      <c r="E677" s="37" t="s">
        <v>1367</v>
      </c>
      <c r="F677" s="34"/>
      <c r="G677" s="34"/>
      <c r="H677" s="34"/>
      <c r="I677" s="34">
        <v>1</v>
      </c>
      <c r="J677" s="34"/>
      <c r="K677" s="34"/>
      <c r="L677" s="34"/>
      <c r="M677" s="39" t="str">
        <f>M676</f>
        <v>02_IFB</v>
      </c>
      <c r="N677" s="39">
        <f>N676</f>
        <v>3</v>
      </c>
      <c r="O677" s="39" t="str">
        <f>O676</f>
        <v>LB3</v>
      </c>
      <c r="P677" s="39" t="str">
        <f>P676</f>
        <v>CVC</v>
      </c>
      <c r="Q677" s="39"/>
      <c r="R677" s="28" t="s">
        <v>74</v>
      </c>
      <c r="S677" s="28" t="s">
        <v>1361</v>
      </c>
      <c r="T677" s="28" t="s">
        <v>74</v>
      </c>
      <c r="U677" s="28" t="s">
        <v>155</v>
      </c>
      <c r="V677" s="28" t="s">
        <v>1388</v>
      </c>
      <c r="W677" s="28" t="str">
        <f t="shared" si="1338"/>
        <v>TM</v>
      </c>
      <c r="X677" s="27" t="str">
        <f t="shared" si="1231"/>
        <v>LB3/CVC/V2V/AS/V2V/deb/mes/TM</v>
      </c>
      <c r="Y677" s="66"/>
      <c r="Z677" s="67"/>
      <c r="AA677" s="67"/>
      <c r="AB677" s="67"/>
      <c r="AC677" s="67"/>
      <c r="AD677" s="67"/>
      <c r="AE677" s="72">
        <f>IF(AG677=0,0,B677&amp;"_"&amp;M677&amp;N677&amp;O677&amp;"_"&amp;P677&amp;"_"&amp;Q677&amp;"_"&amp;AF677)</f>
        <v>0</v>
      </c>
      <c r="AF677" s="90">
        <v>0</v>
      </c>
      <c r="AG677" s="66"/>
      <c r="AH677" s="67"/>
      <c r="AI677" s="67"/>
      <c r="AJ677" s="67"/>
      <c r="AK677" s="68"/>
      <c r="AL677" s="64">
        <v>0</v>
      </c>
      <c r="AM677" s="64">
        <f>VLOOKUP($AL677,aut_car,2,FALSE)</f>
        <v>0</v>
      </c>
      <c r="AN677" s="64">
        <f>VLOOKUP($AL677,aut_car,3,FALSE)</f>
        <v>0</v>
      </c>
      <c r="AO677" s="64">
        <f>VLOOKUP($AL677,aut_car,4,FALSE)</f>
        <v>0</v>
      </c>
      <c r="AP677" s="64">
        <f>VLOOKUP($AL677,aut_car,5,FALSE)</f>
        <v>0</v>
      </c>
      <c r="AQ677" s="64">
        <f>VLOOKUP($AL677,aut_car,6,FALSE)</f>
        <v>0</v>
      </c>
      <c r="AR677" s="64">
        <f>VLOOKUP($AL677,aut_car,7,FALSE)</f>
        <v>0</v>
      </c>
      <c r="AS677" s="68"/>
      <c r="AT677" s="78" t="s">
        <v>109</v>
      </c>
      <c r="AU677" s="79">
        <v>0</v>
      </c>
      <c r="AV677" s="79">
        <v>200</v>
      </c>
      <c r="AW677" s="80"/>
      <c r="AX677" s="106" t="str">
        <f>E677</f>
        <v>Mesure du débit</v>
      </c>
      <c r="AY677" s="63"/>
      <c r="BA677" s="36" t="s">
        <v>184</v>
      </c>
      <c r="BB677" s="27">
        <f>IF(BA677="NON",0,F677)</f>
        <v>0</v>
      </c>
      <c r="BC677" s="27">
        <f>IF(BA677="NON",0,H677+G677)</f>
        <v>0</v>
      </c>
      <c r="BD677" s="27"/>
      <c r="BE677" s="27">
        <f>IF(BA677="NON",0,I677+J677+K677+L677)</f>
        <v>1</v>
      </c>
      <c r="BF677" s="27"/>
      <c r="BG677" s="27">
        <f>IF(BA677="NON",0,K677)</f>
        <v>0</v>
      </c>
      <c r="BH677" s="1" t="s">
        <v>1495</v>
      </c>
      <c r="BI677" s="1" t="s">
        <v>1371</v>
      </c>
      <c r="BJ677" s="1"/>
      <c r="BK677" s="1"/>
      <c r="BL677" s="1"/>
      <c r="BM677" s="1"/>
      <c r="BN677" s="1"/>
      <c r="BO677" s="1"/>
      <c r="BP677" s="1"/>
      <c r="BQ677" s="1"/>
      <c r="BR677" s="1"/>
      <c r="BS677" s="38" t="s">
        <v>185</v>
      </c>
      <c r="BT677" s="107">
        <f>IF(BS677="OUI",1,0)</f>
        <v>0</v>
      </c>
      <c r="BU677" s="108">
        <f>IF(BS677="OUI",1,0)</f>
        <v>0</v>
      </c>
      <c r="BV677" s="28">
        <f>IF(OR(BT677=0,BU677=0),0,B677&amp;"_"&amp;M677&amp;N677&amp;O677&amp;"_"&amp;P677&amp;"_"&amp;Q677&amp;"_"&amp;R677&amp;S677&amp;T677&amp;U677&amp;V677&amp;"_MANU")</f>
        <v>0</v>
      </c>
      <c r="BW677" s="28">
        <f>IF(BV677&lt;&gt;0,1,0)</f>
        <v>0</v>
      </c>
      <c r="BX677" s="27"/>
      <c r="BY677" s="27"/>
      <c r="BZ677" s="38">
        <f>IF(BS677="OUI",IF((BC677+BB677)&lt;&gt;0,(BB677+BC677),0),0)</f>
        <v>0</v>
      </c>
      <c r="CA677" s="38">
        <f>IF(BS677="OUI",IF((BE677+BG677)&lt;&gt;0,(BG677+BE677),0),0)</f>
        <v>0</v>
      </c>
      <c r="CB677" s="38">
        <f>IF(BZ677=0,0,BZ677)</f>
        <v>0</v>
      </c>
      <c r="CC677" s="38">
        <f>IF(CA677=0,0,CA677)</f>
        <v>0</v>
      </c>
      <c r="CD677" s="38">
        <f>IF(AND(BZ677=0,CA677=0),0,B677&amp;"_"&amp;M677&amp;N677&amp;O677&amp;"_"&amp;P677&amp;"_"&amp;Q677&amp;"_"&amp;R677&amp;S677&amp;T677&amp;U677&amp;V677&amp;"_FORC"&amp;IF(CB677=0,"TR","TC"))</f>
        <v>0</v>
      </c>
      <c r="CE677" s="27"/>
      <c r="CF677" s="27"/>
      <c r="CG677" s="182" t="s">
        <v>184</v>
      </c>
      <c r="CH677" s="27" t="s">
        <v>581</v>
      </c>
      <c r="CI677" s="126" t="s">
        <v>1496</v>
      </c>
      <c r="CJ677" s="116"/>
      <c r="CK677" s="27"/>
      <c r="CL677" s="116"/>
      <c r="CM677" s="27"/>
      <c r="CN677" s="116"/>
      <c r="CO677" s="27"/>
      <c r="CP677" s="171" t="str">
        <f>IF(F677=0,"NON","OUI")</f>
        <v>NON</v>
      </c>
      <c r="CQ677" s="171">
        <f>IF(CP677="OUI",P677,0)</f>
        <v>0</v>
      </c>
      <c r="CR677" s="171"/>
      <c r="CS677" s="171">
        <f>IF(CR677&lt;&gt;0,CK677,0)</f>
        <v>0</v>
      </c>
      <c r="CT677" s="171"/>
      <c r="CU677" s="171"/>
      <c r="CV677" s="86">
        <f t="shared" si="1337"/>
        <v>1</v>
      </c>
      <c r="CW677" s="86">
        <f>IF(SUM(F677:L677)=0,0,SUM(BB677:BG677)+BU677+CC677+CB677)</f>
        <v>1</v>
      </c>
    </row>
    <row r="678" spans="1:108" customFormat="1" outlineLevel="2" x14ac:dyDescent="0.3">
      <c r="B678" s="41">
        <f t="shared" si="1234"/>
        <v>185</v>
      </c>
      <c r="C678" s="41" t="e">
        <f>C676</f>
        <v>#REF!</v>
      </c>
      <c r="D678" s="59" t="str">
        <f>D677</f>
        <v>TA SMART-DP R+3 colonne LABO</v>
      </c>
      <c r="E678" s="37" t="s">
        <v>1373</v>
      </c>
      <c r="F678" s="34"/>
      <c r="G678" s="34"/>
      <c r="H678" s="34"/>
      <c r="I678" s="34">
        <v>1</v>
      </c>
      <c r="J678" s="34"/>
      <c r="K678" s="34"/>
      <c r="L678" s="34"/>
      <c r="M678" s="39" t="str">
        <f t="shared" ref="M678:P686" si="1339">M677</f>
        <v>02_IFB</v>
      </c>
      <c r="N678" s="39">
        <f t="shared" si="1339"/>
        <v>3</v>
      </c>
      <c r="O678" s="39" t="str">
        <f t="shared" si="1339"/>
        <v>LB3</v>
      </c>
      <c r="P678" s="39" t="str">
        <f t="shared" si="1339"/>
        <v>CVC</v>
      </c>
      <c r="Q678" s="39"/>
      <c r="R678" s="28" t="str">
        <f>R676</f>
        <v>V2V</v>
      </c>
      <c r="S678" s="28" t="s">
        <v>1361</v>
      </c>
      <c r="T678" s="28" t="s">
        <v>74</v>
      </c>
      <c r="U678" s="28" t="s">
        <v>149</v>
      </c>
      <c r="V678" s="28" t="s">
        <v>1389</v>
      </c>
      <c r="W678" s="28" t="str">
        <f t="shared" si="1338"/>
        <v>TM</v>
      </c>
      <c r="X678" s="27" t="str">
        <f t="shared" si="1231"/>
        <v>LB3/CVC/V2V/AS/V2V/tmp/all/TM</v>
      </c>
      <c r="Y678" s="66"/>
      <c r="Z678" s="67"/>
      <c r="AA678" s="67"/>
      <c r="AB678" s="67"/>
      <c r="AC678" s="67"/>
      <c r="AD678" s="67"/>
      <c r="AE678" s="72">
        <f t="shared" ref="AE678:AE687" si="1340">IF(AG678=0,0,B678&amp;"_"&amp;M678&amp;N678&amp;O678&amp;"_"&amp;P678&amp;"_"&amp;Q678&amp;"_"&amp;AF678)</f>
        <v>0</v>
      </c>
      <c r="AF678" s="90" t="e">
        <f>AF676</f>
        <v>#REF!</v>
      </c>
      <c r="AG678" s="66"/>
      <c r="AH678" s="67"/>
      <c r="AI678" s="67"/>
      <c r="AJ678" s="67"/>
      <c r="AK678" s="68"/>
      <c r="AL678" s="64" t="e">
        <f>AL676</f>
        <v>#REF!</v>
      </c>
      <c r="AM678" s="64" t="e">
        <f t="shared" ref="AM678:AM731" si="1341">VLOOKUP($AL678,aut_car,2,FALSE)</f>
        <v>#REF!</v>
      </c>
      <c r="AN678" s="64" t="e">
        <f t="shared" ref="AN678:AN731" si="1342">VLOOKUP($AL678,aut_car,3,FALSE)</f>
        <v>#REF!</v>
      </c>
      <c r="AO678" s="64" t="e">
        <f t="shared" ref="AO678:AO731" si="1343">VLOOKUP($AL678,aut_car,4,FALSE)</f>
        <v>#REF!</v>
      </c>
      <c r="AP678" s="64" t="e">
        <f t="shared" ref="AP678:AP731" si="1344">VLOOKUP($AL678,aut_car,5,FALSE)</f>
        <v>#REF!</v>
      </c>
      <c r="AQ678" s="64" t="e">
        <f t="shared" ref="AQ678:AQ731" si="1345">VLOOKUP($AL678,aut_car,6,FALSE)</f>
        <v>#REF!</v>
      </c>
      <c r="AR678" s="64" t="e">
        <f t="shared" ref="AR678:AR731" si="1346">VLOOKUP($AL678,aut_car,7,FALSE)</f>
        <v>#REF!</v>
      </c>
      <c r="AS678" s="68"/>
      <c r="AT678" s="78" t="s">
        <v>130</v>
      </c>
      <c r="AU678" s="79">
        <v>-50</v>
      </c>
      <c r="AV678" s="79">
        <v>50</v>
      </c>
      <c r="AW678" s="80"/>
      <c r="AX678" s="106" t="str">
        <f t="shared" ref="AX678:AX687" si="1347">E678</f>
        <v>Température aller antenne</v>
      </c>
      <c r="AY678" s="63"/>
      <c r="BA678" s="36" t="s">
        <v>184</v>
      </c>
      <c r="BB678" s="27">
        <f t="shared" ref="BB678:BB687" si="1348">IF(BA678="NON",0,F678)</f>
        <v>0</v>
      </c>
      <c r="BC678" s="27">
        <f t="shared" ref="BC678:BC687" si="1349">IF(BA678="NON",0,H678+G678)</f>
        <v>0</v>
      </c>
      <c r="BD678" s="27"/>
      <c r="BE678" s="27">
        <f t="shared" ref="BE678:BE687" si="1350">IF(BA678="NON",0,I678+J678+K678+L678)</f>
        <v>1</v>
      </c>
      <c r="BF678" s="27"/>
      <c r="BG678" s="27">
        <f t="shared" ref="BG678:BG687" si="1351">IF(BA678="NON",0,K678)</f>
        <v>0</v>
      </c>
      <c r="BH678" s="1"/>
      <c r="BI678" s="1" t="s">
        <v>1371</v>
      </c>
      <c r="BJ678" s="1"/>
      <c r="BK678" s="1"/>
      <c r="BL678" s="1"/>
      <c r="BM678" s="1"/>
      <c r="BN678" s="1"/>
      <c r="BO678" s="1"/>
      <c r="BP678" s="1"/>
      <c r="BQ678" s="1"/>
      <c r="BR678" s="1"/>
      <c r="BS678" s="38" t="s">
        <v>185</v>
      </c>
      <c r="BT678" s="107"/>
      <c r="BU678" s="108"/>
      <c r="BV678" s="28"/>
      <c r="BW678" s="28"/>
      <c r="BX678" s="27"/>
      <c r="BY678" s="27"/>
      <c r="BZ678" s="38">
        <f t="shared" ref="BZ678:BZ687" si="1352">IF(BS678="OUI",IF((BC678+BB678)&lt;&gt;0,(BB678+BC678),0),0)</f>
        <v>0</v>
      </c>
      <c r="CA678" s="38">
        <f t="shared" ref="CA678:CA687" si="1353">IF(BS678="OUI",IF((BE678+BG678)&lt;&gt;0,(BG678+BE678),0),0)</f>
        <v>0</v>
      </c>
      <c r="CB678" s="38">
        <f t="shared" ref="CB678:CB687" si="1354">IF(BZ678=0,0,BZ678)</f>
        <v>0</v>
      </c>
      <c r="CC678" s="38">
        <f t="shared" ref="CC678:CC687" si="1355">IF(CA678=0,0,CA678)</f>
        <v>0</v>
      </c>
      <c r="CD678" s="38">
        <f t="shared" ref="CD678:CD687" si="1356">IF(OR(BS678=0,BS678="NON"),0,B678&amp;"_"&amp;M678&amp;N678&amp;O678&amp;"_"&amp;P678&amp;"_"&amp;Q678&amp;"_"&amp;R678&amp;S678&amp;T678&amp;U678&amp;V678&amp;"_FORC"&amp;IF(CB678=0,"TR","TC"))</f>
        <v>0</v>
      </c>
      <c r="CE678" s="27"/>
      <c r="CF678" s="27"/>
      <c r="CG678" s="182" t="str">
        <f t="shared" ref="CG678:CG686" si="1357">IF(BA678="OUI","OUI","NON")</f>
        <v>OUI</v>
      </c>
      <c r="CH678" s="27" t="s">
        <v>581</v>
      </c>
      <c r="CI678" s="126" t="s">
        <v>1496</v>
      </c>
      <c r="CJ678" s="116" t="s">
        <v>1326</v>
      </c>
      <c r="CK678" s="27" t="s">
        <v>581</v>
      </c>
      <c r="CL678" s="116"/>
      <c r="CM678" s="27"/>
      <c r="CN678" s="116"/>
      <c r="CO678" s="27"/>
      <c r="CP678" s="171" t="str">
        <f t="shared" ref="CP678:CP685" si="1358">IF(F678=0,"NON","OUI")</f>
        <v>NON</v>
      </c>
      <c r="CQ678" s="171">
        <f t="shared" ref="CQ678:CQ687" si="1359">IF(CP678="OUI",P678,0)</f>
        <v>0</v>
      </c>
      <c r="CR678" s="171"/>
      <c r="CS678" s="171">
        <f t="shared" ref="CS678:CS687" si="1360">IF(CR678&lt;&gt;0,CK678,0)</f>
        <v>0</v>
      </c>
      <c r="CT678" s="171"/>
      <c r="CU678" s="171"/>
      <c r="CV678" s="86">
        <f t="shared" si="1337"/>
        <v>1</v>
      </c>
      <c r="CW678" s="86">
        <f t="shared" ref="CW678:CW687" si="1361">IF(SUM(F678:L678)=0,0,SUM(BB678:BG678)+BU678+CC678+CB678)</f>
        <v>1</v>
      </c>
    </row>
    <row r="679" spans="1:108" customFormat="1" outlineLevel="2" x14ac:dyDescent="0.3">
      <c r="B679" s="41">
        <f t="shared" si="1234"/>
        <v>186</v>
      </c>
      <c r="C679" s="41" t="e">
        <f>C678</f>
        <v>#REF!</v>
      </c>
      <c r="D679" s="59" t="str">
        <f>D678</f>
        <v>TA SMART-DP R+3 colonne LABO</v>
      </c>
      <c r="E679" s="37" t="s">
        <v>1375</v>
      </c>
      <c r="F679" s="34"/>
      <c r="G679" s="34"/>
      <c r="H679" s="34"/>
      <c r="I679" s="34">
        <v>1</v>
      </c>
      <c r="J679" s="34"/>
      <c r="K679" s="34"/>
      <c r="L679" s="34"/>
      <c r="M679" s="39" t="str">
        <f t="shared" si="1339"/>
        <v>02_IFB</v>
      </c>
      <c r="N679" s="39">
        <f t="shared" si="1339"/>
        <v>3</v>
      </c>
      <c r="O679" s="39" t="str">
        <f t="shared" si="1339"/>
        <v>LB3</v>
      </c>
      <c r="P679" s="39" t="str">
        <f t="shared" si="1339"/>
        <v>CVC</v>
      </c>
      <c r="Q679" s="39"/>
      <c r="R679" s="28" t="str">
        <f>R678</f>
        <v>V2V</v>
      </c>
      <c r="S679" s="28" t="s">
        <v>1360</v>
      </c>
      <c r="T679" s="28" t="s">
        <v>74</v>
      </c>
      <c r="U679" s="28" t="s">
        <v>149</v>
      </c>
      <c r="V679" s="28" t="s">
        <v>665</v>
      </c>
      <c r="W679" s="28" t="str">
        <f t="shared" si="1338"/>
        <v>TM</v>
      </c>
      <c r="X679" s="27" t="str">
        <f t="shared" si="1231"/>
        <v>LB3/CVC/V2V/RS/V2V/tmp/ret/TM</v>
      </c>
      <c r="Y679" s="66"/>
      <c r="Z679" s="67"/>
      <c r="AA679" s="67"/>
      <c r="AB679" s="67"/>
      <c r="AC679" s="67"/>
      <c r="AD679" s="67"/>
      <c r="AE679" s="72">
        <f t="shared" si="1340"/>
        <v>0</v>
      </c>
      <c r="AF679" s="90" t="e">
        <f>AF678</f>
        <v>#REF!</v>
      </c>
      <c r="AG679" s="66"/>
      <c r="AH679" s="67"/>
      <c r="AI679" s="67"/>
      <c r="AJ679" s="67"/>
      <c r="AK679" s="68"/>
      <c r="AL679" s="64" t="e">
        <f>AL678</f>
        <v>#REF!</v>
      </c>
      <c r="AM679" s="64" t="e">
        <f t="shared" si="1341"/>
        <v>#REF!</v>
      </c>
      <c r="AN679" s="64" t="e">
        <f t="shared" si="1342"/>
        <v>#REF!</v>
      </c>
      <c r="AO679" s="64" t="e">
        <f t="shared" si="1343"/>
        <v>#REF!</v>
      </c>
      <c r="AP679" s="64" t="e">
        <f t="shared" si="1344"/>
        <v>#REF!</v>
      </c>
      <c r="AQ679" s="64" t="e">
        <f t="shared" si="1345"/>
        <v>#REF!</v>
      </c>
      <c r="AR679" s="64" t="e">
        <f t="shared" si="1346"/>
        <v>#REF!</v>
      </c>
      <c r="AS679" s="68"/>
      <c r="AT679" s="78" t="s">
        <v>130</v>
      </c>
      <c r="AU679" s="79">
        <v>-50</v>
      </c>
      <c r="AV679" s="79">
        <v>50</v>
      </c>
      <c r="AW679" s="80"/>
      <c r="AX679" s="106" t="str">
        <f t="shared" si="1347"/>
        <v>Température retour antenne</v>
      </c>
      <c r="AY679" s="63"/>
      <c r="BA679" s="36" t="s">
        <v>184</v>
      </c>
      <c r="BB679" s="27">
        <f t="shared" si="1348"/>
        <v>0</v>
      </c>
      <c r="BC679" s="27">
        <f t="shared" si="1349"/>
        <v>0</v>
      </c>
      <c r="BD679" s="27"/>
      <c r="BE679" s="27">
        <f t="shared" si="1350"/>
        <v>1</v>
      </c>
      <c r="BF679" s="27"/>
      <c r="BG679" s="27">
        <f t="shared" si="1351"/>
        <v>0</v>
      </c>
      <c r="BH679" s="1"/>
      <c r="BI679" s="1" t="s">
        <v>1371</v>
      </c>
      <c r="BJ679" s="1"/>
      <c r="BK679" s="1"/>
      <c r="BL679" s="1"/>
      <c r="BM679" s="1"/>
      <c r="BN679" s="1"/>
      <c r="BO679" s="1"/>
      <c r="BP679" s="1"/>
      <c r="BQ679" s="1"/>
      <c r="BR679" s="1"/>
      <c r="BS679" s="38" t="s">
        <v>185</v>
      </c>
      <c r="BT679" s="107"/>
      <c r="BU679" s="108"/>
      <c r="BV679" s="28"/>
      <c r="BW679" s="28"/>
      <c r="BX679" s="27"/>
      <c r="BY679" s="27"/>
      <c r="BZ679" s="38">
        <f t="shared" si="1352"/>
        <v>0</v>
      </c>
      <c r="CA679" s="38">
        <f t="shared" si="1353"/>
        <v>0</v>
      </c>
      <c r="CB679" s="38">
        <f t="shared" si="1354"/>
        <v>0</v>
      </c>
      <c r="CC679" s="38">
        <f t="shared" si="1355"/>
        <v>0</v>
      </c>
      <c r="CD679" s="38">
        <f t="shared" si="1356"/>
        <v>0</v>
      </c>
      <c r="CE679" s="27"/>
      <c r="CF679" s="27"/>
      <c r="CG679" s="182" t="str">
        <f t="shared" si="1357"/>
        <v>OUI</v>
      </c>
      <c r="CH679" s="27" t="s">
        <v>581</v>
      </c>
      <c r="CI679" s="126" t="s">
        <v>1496</v>
      </c>
      <c r="CJ679" s="116" t="s">
        <v>1326</v>
      </c>
      <c r="CK679" s="27" t="s">
        <v>581</v>
      </c>
      <c r="CL679" s="116"/>
      <c r="CM679" s="27"/>
      <c r="CN679" s="116"/>
      <c r="CO679" s="27"/>
      <c r="CP679" s="171" t="str">
        <f t="shared" si="1358"/>
        <v>NON</v>
      </c>
      <c r="CQ679" s="171">
        <f t="shared" si="1359"/>
        <v>0</v>
      </c>
      <c r="CR679" s="171"/>
      <c r="CS679" s="171">
        <f t="shared" si="1360"/>
        <v>0</v>
      </c>
      <c r="CT679" s="171"/>
      <c r="CU679" s="171"/>
      <c r="CV679" s="86">
        <f t="shared" si="1337"/>
        <v>1</v>
      </c>
      <c r="CW679" s="86">
        <f t="shared" si="1361"/>
        <v>1</v>
      </c>
    </row>
    <row r="680" spans="1:108" customFormat="1" outlineLevel="2" x14ac:dyDescent="0.3">
      <c r="B680" s="41">
        <f t="shared" si="1234"/>
        <v>187</v>
      </c>
      <c r="C680" s="41">
        <f>C677</f>
        <v>0</v>
      </c>
      <c r="D680" s="59" t="str">
        <f>D677</f>
        <v>TA SMART-DP R+3 colonne LABO</v>
      </c>
      <c r="E680" s="37" t="s">
        <v>1374</v>
      </c>
      <c r="F680" s="34"/>
      <c r="G680" s="34"/>
      <c r="H680" s="34"/>
      <c r="I680" s="34">
        <v>1</v>
      </c>
      <c r="J680" s="34"/>
      <c r="K680" s="34"/>
      <c r="L680" s="34">
        <v>1</v>
      </c>
      <c r="M680" s="39" t="str">
        <f t="shared" si="1339"/>
        <v>02_IFB</v>
      </c>
      <c r="N680" s="39">
        <f t="shared" si="1339"/>
        <v>3</v>
      </c>
      <c r="O680" s="39" t="str">
        <f t="shared" si="1339"/>
        <v>LB3</v>
      </c>
      <c r="P680" s="39" t="str">
        <f t="shared" si="1339"/>
        <v>CVC</v>
      </c>
      <c r="Q680" s="39"/>
      <c r="R680" s="28" t="str">
        <f>R677</f>
        <v>V2V</v>
      </c>
      <c r="S680" s="28" t="s">
        <v>1032</v>
      </c>
      <c r="T680" s="28" t="s">
        <v>74</v>
      </c>
      <c r="U680" s="28" t="s">
        <v>1383</v>
      </c>
      <c r="V680" s="28"/>
      <c r="W680" s="28" t="str">
        <f t="shared" si="1338"/>
        <v>TM</v>
      </c>
      <c r="X680" s="27" t="str">
        <f t="shared" si="1231"/>
        <v>LB3/CVC/V2V/SEC/V2V/puis//TM</v>
      </c>
      <c r="Y680" s="66"/>
      <c r="Z680" s="67"/>
      <c r="AA680" s="67"/>
      <c r="AB680" s="67"/>
      <c r="AC680" s="67"/>
      <c r="AD680" s="67"/>
      <c r="AE680" s="72">
        <f t="shared" si="1340"/>
        <v>0</v>
      </c>
      <c r="AF680" s="90">
        <f>AF677</f>
        <v>0</v>
      </c>
      <c r="AG680" s="66"/>
      <c r="AH680" s="67"/>
      <c r="AI680" s="67"/>
      <c r="AJ680" s="67"/>
      <c r="AK680" s="68"/>
      <c r="AL680" s="64">
        <f>AL677</f>
        <v>0</v>
      </c>
      <c r="AM680" s="64">
        <f t="shared" si="1341"/>
        <v>0</v>
      </c>
      <c r="AN680" s="64">
        <f t="shared" si="1342"/>
        <v>0</v>
      </c>
      <c r="AO680" s="64">
        <f t="shared" si="1343"/>
        <v>0</v>
      </c>
      <c r="AP680" s="64">
        <f t="shared" si="1344"/>
        <v>0</v>
      </c>
      <c r="AQ680" s="64">
        <f t="shared" si="1345"/>
        <v>0</v>
      </c>
      <c r="AR680" s="64">
        <f t="shared" si="1346"/>
        <v>0</v>
      </c>
      <c r="AS680" s="68"/>
      <c r="AT680" s="78" t="s">
        <v>557</v>
      </c>
      <c r="AU680" s="79">
        <v>-50</v>
      </c>
      <c r="AV680" s="79">
        <v>50</v>
      </c>
      <c r="AW680" s="80"/>
      <c r="AX680" s="106" t="str">
        <f t="shared" si="1347"/>
        <v>Calcul de la puissance</v>
      </c>
      <c r="AY680" s="63" t="s">
        <v>1379</v>
      </c>
      <c r="BA680" s="36" t="s">
        <v>184</v>
      </c>
      <c r="BB680" s="27">
        <f t="shared" si="1348"/>
        <v>0</v>
      </c>
      <c r="BC680" s="27">
        <f t="shared" si="1349"/>
        <v>0</v>
      </c>
      <c r="BD680" s="27"/>
      <c r="BE680" s="27">
        <f t="shared" si="1350"/>
        <v>2</v>
      </c>
      <c r="BF680" s="27"/>
      <c r="BG680" s="27">
        <f t="shared" si="1351"/>
        <v>0</v>
      </c>
      <c r="BH680" s="1"/>
      <c r="BI680" s="1" t="s">
        <v>1371</v>
      </c>
      <c r="BJ680" s="1"/>
      <c r="BK680" s="1"/>
      <c r="BL680" s="1"/>
      <c r="BM680" s="1"/>
      <c r="BN680" s="1"/>
      <c r="BO680" s="1"/>
      <c r="BP680" s="1"/>
      <c r="BQ680" s="1"/>
      <c r="BR680" s="1"/>
      <c r="BS680" s="38" t="s">
        <v>185</v>
      </c>
      <c r="BT680" s="107"/>
      <c r="BU680" s="108"/>
      <c r="BV680" s="28"/>
      <c r="BW680" s="28"/>
      <c r="BX680" s="27"/>
      <c r="BY680" s="27"/>
      <c r="BZ680" s="38">
        <f t="shared" si="1352"/>
        <v>0</v>
      </c>
      <c r="CA680" s="38">
        <f t="shared" si="1353"/>
        <v>0</v>
      </c>
      <c r="CB680" s="38">
        <f t="shared" si="1354"/>
        <v>0</v>
      </c>
      <c r="CC680" s="38">
        <f t="shared" si="1355"/>
        <v>0</v>
      </c>
      <c r="CD680" s="38">
        <f t="shared" si="1356"/>
        <v>0</v>
      </c>
      <c r="CE680" s="27"/>
      <c r="CF680" s="27"/>
      <c r="CG680" s="182" t="str">
        <f t="shared" si="1357"/>
        <v>OUI</v>
      </c>
      <c r="CH680" s="27" t="s">
        <v>581</v>
      </c>
      <c r="CI680" s="126" t="s">
        <v>1496</v>
      </c>
      <c r="CJ680" s="116" t="s">
        <v>1326</v>
      </c>
      <c r="CK680" s="27" t="s">
        <v>581</v>
      </c>
      <c r="CL680" s="116"/>
      <c r="CM680" s="27"/>
      <c r="CN680" s="116"/>
      <c r="CO680" s="27"/>
      <c r="CP680" s="171" t="str">
        <f t="shared" si="1358"/>
        <v>NON</v>
      </c>
      <c r="CQ680" s="171">
        <f t="shared" si="1359"/>
        <v>0</v>
      </c>
      <c r="CR680" s="171"/>
      <c r="CS680" s="171">
        <f t="shared" si="1360"/>
        <v>0</v>
      </c>
      <c r="CT680" s="171"/>
      <c r="CU680" s="171"/>
      <c r="CV680" s="86">
        <f t="shared" si="1337"/>
        <v>2</v>
      </c>
      <c r="CW680" s="86">
        <f t="shared" si="1361"/>
        <v>2</v>
      </c>
    </row>
    <row r="681" spans="1:108" customFormat="1" outlineLevel="2" x14ac:dyDescent="0.3">
      <c r="B681" s="41">
        <f t="shared" si="1234"/>
        <v>188</v>
      </c>
      <c r="C681" s="41" t="e">
        <f>C678</f>
        <v>#REF!</v>
      </c>
      <c r="D681" s="59" t="str">
        <f>D678</f>
        <v>TA SMART-DP R+3 colonne LABO</v>
      </c>
      <c r="E681" s="37" t="s">
        <v>1382</v>
      </c>
      <c r="F681" s="34"/>
      <c r="G681" s="34"/>
      <c r="H681" s="34"/>
      <c r="I681" s="34">
        <v>1</v>
      </c>
      <c r="J681" s="34"/>
      <c r="K681" s="34"/>
      <c r="L681" s="34">
        <v>1</v>
      </c>
      <c r="M681" s="39" t="str">
        <f t="shared" si="1339"/>
        <v>02_IFB</v>
      </c>
      <c r="N681" s="39">
        <f t="shared" si="1339"/>
        <v>3</v>
      </c>
      <c r="O681" s="39" t="str">
        <f t="shared" si="1339"/>
        <v>LB3</v>
      </c>
      <c r="P681" s="39" t="str">
        <f t="shared" si="1339"/>
        <v>CVC</v>
      </c>
      <c r="Q681" s="39"/>
      <c r="R681" s="28" t="str">
        <f>R678</f>
        <v>V2V</v>
      </c>
      <c r="S681" s="28" t="s">
        <v>1032</v>
      </c>
      <c r="T681" s="28" t="s">
        <v>74</v>
      </c>
      <c r="U681" s="28" t="s">
        <v>156</v>
      </c>
      <c r="V681" s="28"/>
      <c r="W681" s="28" t="str">
        <f t="shared" si="1338"/>
        <v>TM</v>
      </c>
      <c r="X681" s="27" t="str">
        <f t="shared" si="1231"/>
        <v>LB3/CVC/V2V/SEC/V2V/nrj//TM</v>
      </c>
      <c r="Y681" s="66"/>
      <c r="Z681" s="67"/>
      <c r="AA681" s="67"/>
      <c r="AB681" s="67"/>
      <c r="AC681" s="67"/>
      <c r="AD681" s="67"/>
      <c r="AE681" s="72">
        <f t="shared" si="1340"/>
        <v>0</v>
      </c>
      <c r="AF681" s="90" t="e">
        <f>AF678</f>
        <v>#REF!</v>
      </c>
      <c r="AG681" s="66"/>
      <c r="AH681" s="67"/>
      <c r="AI681" s="67"/>
      <c r="AJ681" s="67"/>
      <c r="AK681" s="68"/>
      <c r="AL681" s="64" t="e">
        <f>AL678</f>
        <v>#REF!</v>
      </c>
      <c r="AM681" s="64" t="e">
        <f t="shared" si="1341"/>
        <v>#REF!</v>
      </c>
      <c r="AN681" s="64" t="e">
        <f t="shared" si="1342"/>
        <v>#REF!</v>
      </c>
      <c r="AO681" s="64" t="e">
        <f t="shared" si="1343"/>
        <v>#REF!</v>
      </c>
      <c r="AP681" s="64" t="e">
        <f t="shared" si="1344"/>
        <v>#REF!</v>
      </c>
      <c r="AQ681" s="64" t="e">
        <f t="shared" si="1345"/>
        <v>#REF!</v>
      </c>
      <c r="AR681" s="64" t="e">
        <f t="shared" si="1346"/>
        <v>#REF!</v>
      </c>
      <c r="AS681" s="68"/>
      <c r="AT681" s="78" t="s">
        <v>549</v>
      </c>
      <c r="AU681" s="79">
        <v>-50</v>
      </c>
      <c r="AV681" s="79">
        <v>50</v>
      </c>
      <c r="AW681" s="80"/>
      <c r="AX681" s="106" t="str">
        <f t="shared" si="1347"/>
        <v>Énergie cummulée</v>
      </c>
      <c r="AY681" s="63" t="s">
        <v>1379</v>
      </c>
      <c r="BA681" s="36" t="s">
        <v>184</v>
      </c>
      <c r="BB681" s="27">
        <f t="shared" si="1348"/>
        <v>0</v>
      </c>
      <c r="BC681" s="27">
        <f t="shared" si="1349"/>
        <v>0</v>
      </c>
      <c r="BD681" s="27"/>
      <c r="BE681" s="27">
        <f t="shared" si="1350"/>
        <v>2</v>
      </c>
      <c r="BF681" s="27"/>
      <c r="BG681" s="27">
        <f t="shared" si="1351"/>
        <v>0</v>
      </c>
      <c r="BH681" s="1"/>
      <c r="BI681" s="1" t="s">
        <v>1371</v>
      </c>
      <c r="BJ681" s="1"/>
      <c r="BK681" s="1"/>
      <c r="BL681" s="1"/>
      <c r="BM681" s="1"/>
      <c r="BN681" s="1"/>
      <c r="BO681" s="1"/>
      <c r="BP681" s="1"/>
      <c r="BQ681" s="1"/>
      <c r="BR681" s="1"/>
      <c r="BS681" s="38" t="s">
        <v>185</v>
      </c>
      <c r="BT681" s="107"/>
      <c r="BU681" s="108"/>
      <c r="BV681" s="28"/>
      <c r="BW681" s="28"/>
      <c r="BX681" s="27"/>
      <c r="BY681" s="27"/>
      <c r="BZ681" s="38">
        <f t="shared" si="1352"/>
        <v>0</v>
      </c>
      <c r="CA681" s="38">
        <f t="shared" si="1353"/>
        <v>0</v>
      </c>
      <c r="CB681" s="38">
        <f t="shared" si="1354"/>
        <v>0</v>
      </c>
      <c r="CC681" s="38">
        <f t="shared" si="1355"/>
        <v>0</v>
      </c>
      <c r="CD681" s="38">
        <f t="shared" si="1356"/>
        <v>0</v>
      </c>
      <c r="CE681" s="27"/>
      <c r="CF681" s="27"/>
      <c r="CG681" s="182" t="str">
        <f t="shared" si="1357"/>
        <v>OUI</v>
      </c>
      <c r="CH681" s="27" t="s">
        <v>581</v>
      </c>
      <c r="CI681" s="126" t="s">
        <v>1496</v>
      </c>
      <c r="CJ681" s="116" t="s">
        <v>1326</v>
      </c>
      <c r="CK681" s="27" t="s">
        <v>581</v>
      </c>
      <c r="CL681" s="116"/>
      <c r="CM681" s="27"/>
      <c r="CN681" s="116"/>
      <c r="CO681" s="27"/>
      <c r="CP681" s="171" t="str">
        <f t="shared" si="1358"/>
        <v>NON</v>
      </c>
      <c r="CQ681" s="171">
        <f t="shared" si="1359"/>
        <v>0</v>
      </c>
      <c r="CR681" s="171"/>
      <c r="CS681" s="171">
        <f t="shared" si="1360"/>
        <v>0</v>
      </c>
      <c r="CT681" s="171"/>
      <c r="CU681" s="171"/>
      <c r="CV681" s="86">
        <f t="shared" si="1337"/>
        <v>2</v>
      </c>
      <c r="CW681" s="86">
        <f t="shared" si="1361"/>
        <v>2</v>
      </c>
    </row>
    <row r="682" spans="1:108" customFormat="1" outlineLevel="2" x14ac:dyDescent="0.3">
      <c r="B682" s="41">
        <f t="shared" si="1234"/>
        <v>189</v>
      </c>
      <c r="C682" s="41" t="e">
        <f>C681</f>
        <v>#REF!</v>
      </c>
      <c r="D682" s="59" t="str">
        <f>D681</f>
        <v>TA SMART-DP R+3 colonne LABO</v>
      </c>
      <c r="E682" s="37" t="s">
        <v>1376</v>
      </c>
      <c r="F682" s="34"/>
      <c r="G682" s="34"/>
      <c r="H682" s="34"/>
      <c r="I682" s="34">
        <v>1</v>
      </c>
      <c r="J682" s="34"/>
      <c r="K682" s="34"/>
      <c r="L682" s="34"/>
      <c r="M682" s="39" t="str">
        <f t="shared" si="1339"/>
        <v>02_IFB</v>
      </c>
      <c r="N682" s="39">
        <f t="shared" si="1339"/>
        <v>3</v>
      </c>
      <c r="O682" s="39" t="str">
        <f t="shared" si="1339"/>
        <v>LB3</v>
      </c>
      <c r="P682" s="39" t="str">
        <f t="shared" si="1339"/>
        <v>CVC</v>
      </c>
      <c r="Q682" s="39"/>
      <c r="R682" s="28" t="str">
        <f>R681</f>
        <v>V2V</v>
      </c>
      <c r="S682" s="28" t="str">
        <f>S681</f>
        <v>SEC</v>
      </c>
      <c r="T682" s="28" t="s">
        <v>74</v>
      </c>
      <c r="U682" s="28" t="s">
        <v>1384</v>
      </c>
      <c r="V682" s="28" t="s">
        <v>1389</v>
      </c>
      <c r="W682" s="28" t="str">
        <f t="shared" si="1338"/>
        <v>TM</v>
      </c>
      <c r="X682" s="27" t="str">
        <f t="shared" si="1231"/>
        <v>LB3/CVC/V2V/SEC/V2V/press/all/TM</v>
      </c>
      <c r="Y682" s="66"/>
      <c r="Z682" s="67"/>
      <c r="AA682" s="67"/>
      <c r="AB682" s="67"/>
      <c r="AC682" s="67"/>
      <c r="AD682" s="67"/>
      <c r="AE682" s="72">
        <f t="shared" si="1340"/>
        <v>0</v>
      </c>
      <c r="AF682" s="90" t="e">
        <f>AF681</f>
        <v>#REF!</v>
      </c>
      <c r="AG682" s="66"/>
      <c r="AH682" s="67"/>
      <c r="AI682" s="67"/>
      <c r="AJ682" s="67"/>
      <c r="AK682" s="68"/>
      <c r="AL682" s="64" t="e">
        <f>AL681</f>
        <v>#REF!</v>
      </c>
      <c r="AM682" s="64" t="e">
        <f t="shared" si="1341"/>
        <v>#REF!</v>
      </c>
      <c r="AN682" s="64" t="e">
        <f t="shared" si="1342"/>
        <v>#REF!</v>
      </c>
      <c r="AO682" s="64" t="e">
        <f t="shared" si="1343"/>
        <v>#REF!</v>
      </c>
      <c r="AP682" s="64" t="e">
        <f t="shared" si="1344"/>
        <v>#REF!</v>
      </c>
      <c r="AQ682" s="64" t="e">
        <f t="shared" si="1345"/>
        <v>#REF!</v>
      </c>
      <c r="AR682" s="64" t="e">
        <f t="shared" si="1346"/>
        <v>#REF!</v>
      </c>
      <c r="AS682" s="68"/>
      <c r="AT682" s="78" t="s">
        <v>136</v>
      </c>
      <c r="AU682" s="79"/>
      <c r="AV682" s="79">
        <v>50</v>
      </c>
      <c r="AW682" s="80"/>
      <c r="AX682" s="106" t="str">
        <f t="shared" si="1347"/>
        <v>Pression aller antenne</v>
      </c>
      <c r="AY682" s="63"/>
      <c r="BA682" s="36" t="s">
        <v>184</v>
      </c>
      <c r="BB682" s="27">
        <f t="shared" si="1348"/>
        <v>0</v>
      </c>
      <c r="BC682" s="27">
        <f t="shared" si="1349"/>
        <v>0</v>
      </c>
      <c r="BD682" s="27"/>
      <c r="BE682" s="27">
        <f t="shared" si="1350"/>
        <v>1</v>
      </c>
      <c r="BF682" s="27"/>
      <c r="BG682" s="27">
        <f t="shared" si="1351"/>
        <v>0</v>
      </c>
      <c r="BH682" s="1"/>
      <c r="BI682" s="1" t="s">
        <v>1371</v>
      </c>
      <c r="BJ682" s="1"/>
      <c r="BK682" s="1"/>
      <c r="BL682" s="1"/>
      <c r="BM682" s="1"/>
      <c r="BN682" s="1"/>
      <c r="BO682" s="1"/>
      <c r="BP682" s="1"/>
      <c r="BQ682" s="1"/>
      <c r="BR682" s="1"/>
      <c r="BS682" s="38" t="s">
        <v>185</v>
      </c>
      <c r="BT682" s="107"/>
      <c r="BU682" s="108"/>
      <c r="BV682" s="28"/>
      <c r="BW682" s="28"/>
      <c r="BX682" s="27"/>
      <c r="BY682" s="27"/>
      <c r="BZ682" s="38">
        <f t="shared" si="1352"/>
        <v>0</v>
      </c>
      <c r="CA682" s="38">
        <f t="shared" si="1353"/>
        <v>0</v>
      </c>
      <c r="CB682" s="38">
        <f t="shared" si="1354"/>
        <v>0</v>
      </c>
      <c r="CC682" s="38">
        <f t="shared" si="1355"/>
        <v>0</v>
      </c>
      <c r="CD682" s="38">
        <f t="shared" si="1356"/>
        <v>0</v>
      </c>
      <c r="CE682" s="27"/>
      <c r="CF682" s="27"/>
      <c r="CG682" s="182" t="str">
        <f t="shared" si="1357"/>
        <v>OUI</v>
      </c>
      <c r="CH682" s="27" t="s">
        <v>581</v>
      </c>
      <c r="CI682" s="126" t="s">
        <v>1496</v>
      </c>
      <c r="CJ682" s="116" t="s">
        <v>1326</v>
      </c>
      <c r="CK682" s="27" t="s">
        <v>581</v>
      </c>
      <c r="CL682" s="116"/>
      <c r="CM682" s="27"/>
      <c r="CN682" s="116"/>
      <c r="CO682" s="27"/>
      <c r="CP682" s="171" t="str">
        <f t="shared" si="1358"/>
        <v>NON</v>
      </c>
      <c r="CQ682" s="171">
        <f t="shared" si="1359"/>
        <v>0</v>
      </c>
      <c r="CR682" s="171"/>
      <c r="CS682" s="171">
        <f t="shared" si="1360"/>
        <v>0</v>
      </c>
      <c r="CT682" s="171"/>
      <c r="CU682" s="171"/>
      <c r="CV682" s="86">
        <f t="shared" si="1337"/>
        <v>1</v>
      </c>
      <c r="CW682" s="86">
        <f t="shared" si="1361"/>
        <v>1</v>
      </c>
    </row>
    <row r="683" spans="1:108" customFormat="1" outlineLevel="2" x14ac:dyDescent="0.3">
      <c r="B683" s="41">
        <f t="shared" si="1234"/>
        <v>190</v>
      </c>
      <c r="C683" s="41" t="e">
        <f>C682</f>
        <v>#REF!</v>
      </c>
      <c r="D683" s="59" t="str">
        <f>D682</f>
        <v>TA SMART-DP R+3 colonne LABO</v>
      </c>
      <c r="E683" s="37" t="s">
        <v>1377</v>
      </c>
      <c r="F683" s="34"/>
      <c r="G683" s="34"/>
      <c r="H683" s="34"/>
      <c r="I683" s="34">
        <v>1</v>
      </c>
      <c r="J683" s="34"/>
      <c r="K683" s="34"/>
      <c r="L683" s="34"/>
      <c r="M683" s="39" t="str">
        <f t="shared" si="1339"/>
        <v>02_IFB</v>
      </c>
      <c r="N683" s="39">
        <f t="shared" si="1339"/>
        <v>3</v>
      </c>
      <c r="O683" s="39" t="str">
        <f t="shared" si="1339"/>
        <v>LB3</v>
      </c>
      <c r="P683" s="39" t="str">
        <f t="shared" si="1339"/>
        <v>CVC</v>
      </c>
      <c r="Q683" s="39"/>
      <c r="R683" s="28" t="str">
        <f>R682</f>
        <v>V2V</v>
      </c>
      <c r="S683" s="28" t="str">
        <f>S682</f>
        <v>SEC</v>
      </c>
      <c r="T683" s="28" t="s">
        <v>74</v>
      </c>
      <c r="U683" s="28" t="s">
        <v>1384</v>
      </c>
      <c r="V683" s="28" t="s">
        <v>665</v>
      </c>
      <c r="W683" s="28" t="str">
        <f t="shared" si="1338"/>
        <v>TM</v>
      </c>
      <c r="X683" s="27" t="str">
        <f t="shared" ref="X683:X746" si="1362">IF(SUM(F683:L683)=0,0,O683&amp;"/"&amp;P683&amp;"/"&amp;R683&amp;"/"&amp;S683&amp;"/"&amp;T683&amp;"/"&amp;U683&amp;"/"&amp;V683&amp;"/"&amp;W683)</f>
        <v>LB3/CVC/V2V/SEC/V2V/press/ret/TM</v>
      </c>
      <c r="Y683" s="66"/>
      <c r="Z683" s="67"/>
      <c r="AA683" s="67"/>
      <c r="AB683" s="67"/>
      <c r="AC683" s="67"/>
      <c r="AD683" s="67"/>
      <c r="AE683" s="72">
        <f t="shared" si="1340"/>
        <v>0</v>
      </c>
      <c r="AF683" s="90" t="e">
        <f>AF682</f>
        <v>#REF!</v>
      </c>
      <c r="AG683" s="66"/>
      <c r="AH683" s="67"/>
      <c r="AI683" s="67"/>
      <c r="AJ683" s="67"/>
      <c r="AK683" s="68"/>
      <c r="AL683" s="64" t="e">
        <f>AL682</f>
        <v>#REF!</v>
      </c>
      <c r="AM683" s="64" t="e">
        <f t="shared" si="1341"/>
        <v>#REF!</v>
      </c>
      <c r="AN683" s="64" t="e">
        <f t="shared" si="1342"/>
        <v>#REF!</v>
      </c>
      <c r="AO683" s="64" t="e">
        <f t="shared" si="1343"/>
        <v>#REF!</v>
      </c>
      <c r="AP683" s="64" t="e">
        <f t="shared" si="1344"/>
        <v>#REF!</v>
      </c>
      <c r="AQ683" s="64" t="e">
        <f t="shared" si="1345"/>
        <v>#REF!</v>
      </c>
      <c r="AR683" s="64" t="e">
        <f t="shared" si="1346"/>
        <v>#REF!</v>
      </c>
      <c r="AS683" s="68"/>
      <c r="AT683" s="78" t="s">
        <v>136</v>
      </c>
      <c r="AU683" s="79"/>
      <c r="AV683" s="79">
        <v>50</v>
      </c>
      <c r="AW683" s="80"/>
      <c r="AX683" s="106" t="str">
        <f t="shared" si="1347"/>
        <v>Pression retour antenne</v>
      </c>
      <c r="AY683" s="63"/>
      <c r="BA683" s="36" t="s">
        <v>184</v>
      </c>
      <c r="BB683" s="27">
        <f t="shared" si="1348"/>
        <v>0</v>
      </c>
      <c r="BC683" s="27">
        <f t="shared" si="1349"/>
        <v>0</v>
      </c>
      <c r="BD683" s="27"/>
      <c r="BE683" s="27">
        <f t="shared" si="1350"/>
        <v>1</v>
      </c>
      <c r="BF683" s="27"/>
      <c r="BG683" s="27">
        <f t="shared" si="1351"/>
        <v>0</v>
      </c>
      <c r="BH683" s="1"/>
      <c r="BI683" s="1" t="s">
        <v>1371</v>
      </c>
      <c r="BJ683" s="1"/>
      <c r="BK683" s="1"/>
      <c r="BL683" s="1"/>
      <c r="BM683" s="1"/>
      <c r="BN683" s="1"/>
      <c r="BO683" s="1"/>
      <c r="BP683" s="1"/>
      <c r="BQ683" s="1"/>
      <c r="BR683" s="1"/>
      <c r="BS683" s="38" t="s">
        <v>185</v>
      </c>
      <c r="BT683" s="107"/>
      <c r="BU683" s="108"/>
      <c r="BV683" s="28"/>
      <c r="BW683" s="28"/>
      <c r="BX683" s="27"/>
      <c r="BY683" s="27"/>
      <c r="BZ683" s="38">
        <f t="shared" si="1352"/>
        <v>0</v>
      </c>
      <c r="CA683" s="38">
        <f t="shared" si="1353"/>
        <v>0</v>
      </c>
      <c r="CB683" s="38">
        <f t="shared" si="1354"/>
        <v>0</v>
      </c>
      <c r="CC683" s="38">
        <f t="shared" si="1355"/>
        <v>0</v>
      </c>
      <c r="CD683" s="38">
        <f t="shared" si="1356"/>
        <v>0</v>
      </c>
      <c r="CE683" s="27"/>
      <c r="CF683" s="27"/>
      <c r="CG683" s="182" t="str">
        <f t="shared" si="1357"/>
        <v>OUI</v>
      </c>
      <c r="CH683" s="27" t="s">
        <v>581</v>
      </c>
      <c r="CI683" s="126" t="s">
        <v>1496</v>
      </c>
      <c r="CJ683" s="116" t="s">
        <v>1326</v>
      </c>
      <c r="CK683" s="27" t="s">
        <v>581</v>
      </c>
      <c r="CL683" s="116"/>
      <c r="CM683" s="27"/>
      <c r="CN683" s="116"/>
      <c r="CO683" s="27"/>
      <c r="CP683" s="171" t="str">
        <f t="shared" si="1358"/>
        <v>NON</v>
      </c>
      <c r="CQ683" s="171">
        <f t="shared" si="1359"/>
        <v>0</v>
      </c>
      <c r="CR683" s="171"/>
      <c r="CS683" s="171">
        <f t="shared" si="1360"/>
        <v>0</v>
      </c>
      <c r="CT683" s="171"/>
      <c r="CU683" s="171"/>
      <c r="CV683" s="86">
        <f t="shared" si="1337"/>
        <v>1</v>
      </c>
      <c r="CW683" s="86">
        <f t="shared" si="1361"/>
        <v>1</v>
      </c>
    </row>
    <row r="684" spans="1:108" customFormat="1" outlineLevel="2" x14ac:dyDescent="0.3">
      <c r="B684" s="41">
        <f t="shared" si="1234"/>
        <v>191</v>
      </c>
      <c r="C684" s="41" t="e">
        <f>C681</f>
        <v>#REF!</v>
      </c>
      <c r="D684" s="59" t="str">
        <f>D681</f>
        <v>TA SMART-DP R+3 colonne LABO</v>
      </c>
      <c r="E684" s="37" t="s">
        <v>1378</v>
      </c>
      <c r="F684" s="34"/>
      <c r="G684" s="34"/>
      <c r="H684" s="34"/>
      <c r="I684" s="34">
        <v>1</v>
      </c>
      <c r="J684" s="34"/>
      <c r="K684" s="34"/>
      <c r="L684" s="34">
        <v>1</v>
      </c>
      <c r="M684" s="39" t="str">
        <f t="shared" si="1339"/>
        <v>02_IFB</v>
      </c>
      <c r="N684" s="39">
        <f t="shared" si="1339"/>
        <v>3</v>
      </c>
      <c r="O684" s="39" t="str">
        <f t="shared" si="1339"/>
        <v>LB3</v>
      </c>
      <c r="P684" s="39" t="str">
        <f t="shared" si="1339"/>
        <v>CVC</v>
      </c>
      <c r="Q684" s="39"/>
      <c r="R684" s="28" t="str">
        <f>R681</f>
        <v>V2V</v>
      </c>
      <c r="S684" s="28" t="s">
        <v>1032</v>
      </c>
      <c r="T684" s="28" t="s">
        <v>74</v>
      </c>
      <c r="U684" s="28" t="s">
        <v>1385</v>
      </c>
      <c r="V684" s="28"/>
      <c r="W684" s="28" t="str">
        <f t="shared" si="1338"/>
        <v>TM</v>
      </c>
      <c r="X684" s="27" t="str">
        <f t="shared" si="1362"/>
        <v>LB3/CVC/V2V/SEC/V2V/DP//TM</v>
      </c>
      <c r="Y684" s="66"/>
      <c r="Z684" s="67"/>
      <c r="AA684" s="67"/>
      <c r="AB684" s="67"/>
      <c r="AC684" s="67"/>
      <c r="AD684" s="67"/>
      <c r="AE684" s="72">
        <f t="shared" si="1340"/>
        <v>0</v>
      </c>
      <c r="AF684" s="90" t="e">
        <f>AF681</f>
        <v>#REF!</v>
      </c>
      <c r="AG684" s="66"/>
      <c r="AH684" s="67"/>
      <c r="AI684" s="67"/>
      <c r="AJ684" s="67"/>
      <c r="AK684" s="68"/>
      <c r="AL684" s="64" t="e">
        <f>AL681</f>
        <v>#REF!</v>
      </c>
      <c r="AM684" s="64" t="e">
        <f t="shared" si="1341"/>
        <v>#REF!</v>
      </c>
      <c r="AN684" s="64" t="e">
        <f t="shared" si="1342"/>
        <v>#REF!</v>
      </c>
      <c r="AO684" s="64" t="e">
        <f t="shared" si="1343"/>
        <v>#REF!</v>
      </c>
      <c r="AP684" s="64" t="e">
        <f t="shared" si="1344"/>
        <v>#REF!</v>
      </c>
      <c r="AQ684" s="64" t="e">
        <f t="shared" si="1345"/>
        <v>#REF!</v>
      </c>
      <c r="AR684" s="64" t="e">
        <f t="shared" si="1346"/>
        <v>#REF!</v>
      </c>
      <c r="AS684" s="68"/>
      <c r="AT684" s="78" t="s">
        <v>136</v>
      </c>
      <c r="AU684" s="79"/>
      <c r="AV684" s="79">
        <v>50</v>
      </c>
      <c r="AW684" s="80"/>
      <c r="AX684" s="106" t="str">
        <f t="shared" si="1347"/>
        <v>Calcul de l'écrt de pression DP</v>
      </c>
      <c r="AY684" s="63" t="s">
        <v>1380</v>
      </c>
      <c r="BA684" s="36" t="s">
        <v>184</v>
      </c>
      <c r="BB684" s="27">
        <f t="shared" si="1348"/>
        <v>0</v>
      </c>
      <c r="BC684" s="27">
        <f t="shared" si="1349"/>
        <v>0</v>
      </c>
      <c r="BD684" s="27"/>
      <c r="BE684" s="27">
        <f t="shared" si="1350"/>
        <v>2</v>
      </c>
      <c r="BF684" s="27"/>
      <c r="BG684" s="27">
        <f t="shared" si="1351"/>
        <v>0</v>
      </c>
      <c r="BH684" s="1"/>
      <c r="BI684" s="1" t="s">
        <v>1371</v>
      </c>
      <c r="BJ684" s="1"/>
      <c r="BK684" s="1"/>
      <c r="BL684" s="1"/>
      <c r="BM684" s="1"/>
      <c r="BN684" s="1"/>
      <c r="BO684" s="1"/>
      <c r="BP684" s="1"/>
      <c r="BQ684" s="1"/>
      <c r="BR684" s="1"/>
      <c r="BS684" s="38" t="s">
        <v>185</v>
      </c>
      <c r="BT684" s="107"/>
      <c r="BU684" s="108"/>
      <c r="BV684" s="28"/>
      <c r="BW684" s="28"/>
      <c r="BX684" s="27"/>
      <c r="BY684" s="27"/>
      <c r="BZ684" s="38">
        <f t="shared" si="1352"/>
        <v>0</v>
      </c>
      <c r="CA684" s="38">
        <f t="shared" si="1353"/>
        <v>0</v>
      </c>
      <c r="CB684" s="38">
        <f t="shared" si="1354"/>
        <v>0</v>
      </c>
      <c r="CC684" s="38">
        <f t="shared" si="1355"/>
        <v>0</v>
      </c>
      <c r="CD684" s="38">
        <f t="shared" si="1356"/>
        <v>0</v>
      </c>
      <c r="CE684" s="27"/>
      <c r="CF684" s="27"/>
      <c r="CG684" s="182" t="str">
        <f t="shared" si="1357"/>
        <v>OUI</v>
      </c>
      <c r="CH684" s="27" t="s">
        <v>581</v>
      </c>
      <c r="CI684" s="126" t="s">
        <v>1496</v>
      </c>
      <c r="CJ684" s="116" t="s">
        <v>1326</v>
      </c>
      <c r="CK684" s="27" t="s">
        <v>581</v>
      </c>
      <c r="CL684" s="116"/>
      <c r="CM684" s="27"/>
      <c r="CN684" s="116"/>
      <c r="CO684" s="27"/>
      <c r="CP684" s="171" t="str">
        <f t="shared" si="1358"/>
        <v>NON</v>
      </c>
      <c r="CQ684" s="171">
        <f t="shared" si="1359"/>
        <v>0</v>
      </c>
      <c r="CR684" s="171"/>
      <c r="CS684" s="171">
        <f t="shared" si="1360"/>
        <v>0</v>
      </c>
      <c r="CT684" s="171"/>
      <c r="CU684" s="171"/>
      <c r="CV684" s="86">
        <f t="shared" si="1337"/>
        <v>2</v>
      </c>
      <c r="CW684" s="86">
        <f t="shared" si="1361"/>
        <v>2</v>
      </c>
    </row>
    <row r="685" spans="1:108" customFormat="1" outlineLevel="2" x14ac:dyDescent="0.3">
      <c r="A685" s="162"/>
      <c r="B685" s="41">
        <f t="shared" ref="B685:B748" si="1363">B684+1</f>
        <v>192</v>
      </c>
      <c r="C685" s="41" t="e">
        <f>C684</f>
        <v>#REF!</v>
      </c>
      <c r="D685" s="59" t="str">
        <f>D684</f>
        <v>TA SMART-DP R+3 colonne LABO</v>
      </c>
      <c r="E685" s="37" t="s">
        <v>1381</v>
      </c>
      <c r="F685" s="34"/>
      <c r="G685" s="34"/>
      <c r="H685" s="34"/>
      <c r="I685" s="34"/>
      <c r="J685" s="34">
        <v>1</v>
      </c>
      <c r="K685" s="34"/>
      <c r="L685" s="34"/>
      <c r="M685" s="39" t="str">
        <f t="shared" si="1339"/>
        <v>02_IFB</v>
      </c>
      <c r="N685" s="39">
        <f t="shared" si="1339"/>
        <v>3</v>
      </c>
      <c r="O685" s="39" t="str">
        <f t="shared" si="1339"/>
        <v>LB3</v>
      </c>
      <c r="P685" s="39" t="str">
        <f t="shared" si="1339"/>
        <v>CVC</v>
      </c>
      <c r="Q685" s="39"/>
      <c r="R685" s="28" t="str">
        <f>R684</f>
        <v>V2V</v>
      </c>
      <c r="S685" s="28" t="s">
        <v>1032</v>
      </c>
      <c r="T685" s="28" t="s">
        <v>74</v>
      </c>
      <c r="U685" s="28" t="s">
        <v>128</v>
      </c>
      <c r="V685" s="28"/>
      <c r="W685" s="28" t="str">
        <f t="shared" si="1338"/>
        <v>TR</v>
      </c>
      <c r="X685" s="27" t="str">
        <f t="shared" si="1362"/>
        <v>LB3/CVC/V2V/SEC/V2V/%//TR</v>
      </c>
      <c r="Y685" s="66"/>
      <c r="Z685" s="67"/>
      <c r="AA685" s="67"/>
      <c r="AB685" s="67"/>
      <c r="AC685" s="67"/>
      <c r="AD685" s="67"/>
      <c r="AE685" s="72">
        <f t="shared" si="1340"/>
        <v>0</v>
      </c>
      <c r="AF685" s="90" t="e">
        <f>AF684</f>
        <v>#REF!</v>
      </c>
      <c r="AG685" s="66"/>
      <c r="AH685" s="67"/>
      <c r="AI685" s="67"/>
      <c r="AJ685" s="67"/>
      <c r="AK685" s="68"/>
      <c r="AL685" s="64" t="e">
        <f>AL684</f>
        <v>#REF!</v>
      </c>
      <c r="AM685" s="64" t="e">
        <f t="shared" si="1341"/>
        <v>#REF!</v>
      </c>
      <c r="AN685" s="64" t="e">
        <f t="shared" si="1342"/>
        <v>#REF!</v>
      </c>
      <c r="AO685" s="64" t="e">
        <f t="shared" si="1343"/>
        <v>#REF!</v>
      </c>
      <c r="AP685" s="64" t="e">
        <f t="shared" si="1344"/>
        <v>#REF!</v>
      </c>
      <c r="AQ685" s="64" t="e">
        <f t="shared" si="1345"/>
        <v>#REF!</v>
      </c>
      <c r="AR685" s="64" t="e">
        <f t="shared" si="1346"/>
        <v>#REF!</v>
      </c>
      <c r="AS685" s="68"/>
      <c r="AT685" s="78" t="s">
        <v>128</v>
      </c>
      <c r="AU685" s="79">
        <v>0</v>
      </c>
      <c r="AV685" s="79">
        <v>100</v>
      </c>
      <c r="AW685" s="80"/>
      <c r="AX685" s="106" t="str">
        <f t="shared" si="1347"/>
        <v>Position de la vanne de régulation</v>
      </c>
      <c r="AY685" s="63"/>
      <c r="BA685" s="36" t="s">
        <v>184</v>
      </c>
      <c r="BB685" s="27">
        <f t="shared" si="1348"/>
        <v>0</v>
      </c>
      <c r="BC685" s="27">
        <f t="shared" si="1349"/>
        <v>0</v>
      </c>
      <c r="BD685" s="27"/>
      <c r="BE685" s="27">
        <f t="shared" si="1350"/>
        <v>1</v>
      </c>
      <c r="BF685" s="27"/>
      <c r="BG685" s="27">
        <f t="shared" si="1351"/>
        <v>0</v>
      </c>
      <c r="BH685" s="1"/>
      <c r="BI685" s="1" t="s">
        <v>1371</v>
      </c>
      <c r="BJ685" s="1"/>
      <c r="BK685" s="1"/>
      <c r="BL685" s="1"/>
      <c r="BM685" s="1"/>
      <c r="BN685" s="1"/>
      <c r="BO685" s="1"/>
      <c r="BP685" s="1"/>
      <c r="BQ685" s="1"/>
      <c r="BR685" s="1"/>
      <c r="BS685" s="38" t="s">
        <v>185</v>
      </c>
      <c r="BT685" s="107"/>
      <c r="BU685" s="108"/>
      <c r="BV685" s="28"/>
      <c r="BW685" s="28"/>
      <c r="BX685" s="27"/>
      <c r="BY685" s="27"/>
      <c r="BZ685" s="38">
        <f t="shared" si="1352"/>
        <v>0</v>
      </c>
      <c r="CA685" s="38">
        <f t="shared" si="1353"/>
        <v>0</v>
      </c>
      <c r="CB685" s="38">
        <f t="shared" si="1354"/>
        <v>0</v>
      </c>
      <c r="CC685" s="38">
        <f t="shared" si="1355"/>
        <v>0</v>
      </c>
      <c r="CD685" s="38">
        <f t="shared" si="1356"/>
        <v>0</v>
      </c>
      <c r="CE685" s="27"/>
      <c r="CF685" s="27"/>
      <c r="CG685" s="182" t="str">
        <f t="shared" si="1357"/>
        <v>OUI</v>
      </c>
      <c r="CH685" s="27" t="s">
        <v>581</v>
      </c>
      <c r="CI685" s="126" t="s">
        <v>1496</v>
      </c>
      <c r="CJ685" s="116" t="s">
        <v>1326</v>
      </c>
      <c r="CK685" s="27" t="s">
        <v>581</v>
      </c>
      <c r="CL685" s="116"/>
      <c r="CM685" s="27"/>
      <c r="CN685" s="116"/>
      <c r="CO685" s="27"/>
      <c r="CP685" s="171" t="str">
        <f t="shared" si="1358"/>
        <v>NON</v>
      </c>
      <c r="CQ685" s="171">
        <f t="shared" si="1359"/>
        <v>0</v>
      </c>
      <c r="CR685" s="171"/>
      <c r="CS685" s="171">
        <f t="shared" si="1360"/>
        <v>0</v>
      </c>
      <c r="CT685" s="171"/>
      <c r="CU685" s="171"/>
      <c r="CV685" s="86">
        <f t="shared" si="1337"/>
        <v>1</v>
      </c>
      <c r="CW685" s="86">
        <f t="shared" si="1361"/>
        <v>1</v>
      </c>
    </row>
    <row r="686" spans="1:108" customFormat="1" outlineLevel="2" x14ac:dyDescent="0.3">
      <c r="A686" s="157"/>
      <c r="B686" s="41">
        <f t="shared" si="1363"/>
        <v>193</v>
      </c>
      <c r="C686" s="41" t="e">
        <f>C685</f>
        <v>#REF!</v>
      </c>
      <c r="D686" s="59" t="str">
        <f>D685</f>
        <v>TA SMART-DP R+3 colonne LABO</v>
      </c>
      <c r="E686" s="37" t="s">
        <v>1364</v>
      </c>
      <c r="F686" s="34">
        <v>1</v>
      </c>
      <c r="G686" s="34"/>
      <c r="H686" s="34"/>
      <c r="I686" s="34"/>
      <c r="J686" s="34"/>
      <c r="K686" s="34"/>
      <c r="L686" s="34"/>
      <c r="M686" s="39" t="str">
        <f t="shared" si="1339"/>
        <v>02_IFB</v>
      </c>
      <c r="N686" s="39">
        <f t="shared" si="1339"/>
        <v>3</v>
      </c>
      <c r="O686" s="39" t="str">
        <f t="shared" si="1339"/>
        <v>LB3</v>
      </c>
      <c r="P686" s="39" t="str">
        <f t="shared" si="1339"/>
        <v>CVC</v>
      </c>
      <c r="Q686" s="39"/>
      <c r="R686" s="28" t="str">
        <f>R685</f>
        <v>V2V</v>
      </c>
      <c r="S686" s="28" t="s">
        <v>1032</v>
      </c>
      <c r="T686" s="28" t="s">
        <v>74</v>
      </c>
      <c r="U686" s="28" t="s">
        <v>152</v>
      </c>
      <c r="V686" s="28"/>
      <c r="W686" s="28" t="str">
        <f t="shared" si="1338"/>
        <v>TA</v>
      </c>
      <c r="X686" s="27" t="str">
        <f t="shared" si="1362"/>
        <v>LB3/CVC/V2V/SEC/V2V/def//TA</v>
      </c>
      <c r="Y686" s="66"/>
      <c r="Z686" s="67"/>
      <c r="AA686" s="67"/>
      <c r="AB686" s="67"/>
      <c r="AC686" s="67"/>
      <c r="AD686" s="67"/>
      <c r="AE686" s="72">
        <f t="shared" si="1340"/>
        <v>0</v>
      </c>
      <c r="AF686" s="90" t="e">
        <f>AF685</f>
        <v>#REF!</v>
      </c>
      <c r="AG686" s="66"/>
      <c r="AH686" s="67"/>
      <c r="AI686" s="67"/>
      <c r="AJ686" s="67"/>
      <c r="AK686" s="68"/>
      <c r="AL686" s="64" t="e">
        <f>AL685</f>
        <v>#REF!</v>
      </c>
      <c r="AM686" s="64" t="e">
        <f t="shared" si="1341"/>
        <v>#REF!</v>
      </c>
      <c r="AN686" s="64" t="e">
        <f t="shared" si="1342"/>
        <v>#REF!</v>
      </c>
      <c r="AO686" s="64" t="e">
        <f t="shared" si="1343"/>
        <v>#REF!</v>
      </c>
      <c r="AP686" s="64" t="e">
        <f t="shared" si="1344"/>
        <v>#REF!</v>
      </c>
      <c r="AQ686" s="64" t="e">
        <f t="shared" si="1345"/>
        <v>#REF!</v>
      </c>
      <c r="AR686" s="64" t="e">
        <f t="shared" si="1346"/>
        <v>#REF!</v>
      </c>
      <c r="AS686" s="68"/>
      <c r="AT686" s="78"/>
      <c r="AU686" s="79"/>
      <c r="AV686" s="79"/>
      <c r="AW686" s="80"/>
      <c r="AX686" s="106" t="str">
        <f t="shared" si="1347"/>
        <v>Défaut V2V</v>
      </c>
      <c r="AY686" s="63"/>
      <c r="BA686" s="36" t="s">
        <v>184</v>
      </c>
      <c r="BB686" s="27">
        <f t="shared" si="1348"/>
        <v>1</v>
      </c>
      <c r="BC686" s="27">
        <f t="shared" si="1349"/>
        <v>0</v>
      </c>
      <c r="BD686" s="27"/>
      <c r="BE686" s="27">
        <f t="shared" si="1350"/>
        <v>0</v>
      </c>
      <c r="BF686" s="27"/>
      <c r="BG686" s="27">
        <f t="shared" si="1351"/>
        <v>0</v>
      </c>
      <c r="BH686" s="1" t="s">
        <v>1495</v>
      </c>
      <c r="BI686" s="1" t="s">
        <v>1371</v>
      </c>
      <c r="BJ686" s="1"/>
      <c r="BK686" s="1"/>
      <c r="BL686" s="1"/>
      <c r="BM686" s="1"/>
      <c r="BN686" s="1"/>
      <c r="BO686" s="1"/>
      <c r="BP686" s="1"/>
      <c r="BQ686" s="1"/>
      <c r="BR686" s="1"/>
      <c r="BS686" s="38" t="s">
        <v>185</v>
      </c>
      <c r="BT686" s="107"/>
      <c r="BU686" s="108"/>
      <c r="BV686" s="28"/>
      <c r="BW686" s="28"/>
      <c r="BX686" s="27"/>
      <c r="BY686" s="27"/>
      <c r="BZ686" s="38">
        <f t="shared" si="1352"/>
        <v>0</v>
      </c>
      <c r="CA686" s="38">
        <f t="shared" si="1353"/>
        <v>0</v>
      </c>
      <c r="CB686" s="38">
        <f t="shared" si="1354"/>
        <v>0</v>
      </c>
      <c r="CC686" s="38">
        <f t="shared" si="1355"/>
        <v>0</v>
      </c>
      <c r="CD686" s="38">
        <f t="shared" si="1356"/>
        <v>0</v>
      </c>
      <c r="CE686" s="27"/>
      <c r="CF686" s="27"/>
      <c r="CG686" s="182" t="str">
        <f t="shared" si="1357"/>
        <v>OUI</v>
      </c>
      <c r="CH686" s="27" t="s">
        <v>581</v>
      </c>
      <c r="CI686" s="126" t="s">
        <v>1496</v>
      </c>
      <c r="CJ686" s="116" t="s">
        <v>1326</v>
      </c>
      <c r="CK686" s="27" t="s">
        <v>581</v>
      </c>
      <c r="CL686" s="116"/>
      <c r="CM686" s="27"/>
      <c r="CN686" s="116"/>
      <c r="CO686" s="27"/>
      <c r="CP686" s="171" t="s">
        <v>184</v>
      </c>
      <c r="CQ686" s="171" t="str">
        <f t="shared" si="1359"/>
        <v>CVC</v>
      </c>
      <c r="CR686" s="171" t="s">
        <v>707</v>
      </c>
      <c r="CS686" s="171" t="str">
        <f t="shared" si="1360"/>
        <v>à chaque changement de valeur</v>
      </c>
      <c r="CT686" s="171"/>
      <c r="CU686" s="171"/>
      <c r="CV686" s="86">
        <f t="shared" si="1337"/>
        <v>1</v>
      </c>
      <c r="CW686" s="86">
        <f t="shared" si="1361"/>
        <v>1</v>
      </c>
    </row>
    <row r="687" spans="1:108" customFormat="1" outlineLevel="1" x14ac:dyDescent="0.3">
      <c r="B687" s="42">
        <f t="shared" si="1363"/>
        <v>194</v>
      </c>
      <c r="C687" s="42" t="e">
        <f>C685</f>
        <v>#REF!</v>
      </c>
      <c r="D687" s="105" t="s">
        <v>1439</v>
      </c>
      <c r="E687" s="1" t="s">
        <v>1387</v>
      </c>
      <c r="F687" s="34"/>
      <c r="G687" s="34"/>
      <c r="H687" s="34"/>
      <c r="I687" s="34"/>
      <c r="J687" s="34">
        <v>1</v>
      </c>
      <c r="K687" s="34"/>
      <c r="L687" s="34"/>
      <c r="M687" s="27" t="s">
        <v>1350</v>
      </c>
      <c r="N687" s="27">
        <v>2</v>
      </c>
      <c r="O687" s="27" t="s">
        <v>1426</v>
      </c>
      <c r="P687" s="27" t="s">
        <v>29</v>
      </c>
      <c r="Q687" s="27"/>
      <c r="R687" s="27" t="s">
        <v>74</v>
      </c>
      <c r="S687" s="27" t="s">
        <v>1032</v>
      </c>
      <c r="T687" s="27" t="s">
        <v>74</v>
      </c>
      <c r="U687" s="27" t="s">
        <v>155</v>
      </c>
      <c r="V687" s="27" t="s">
        <v>1386</v>
      </c>
      <c r="W687" s="27" t="str">
        <f t="shared" si="1338"/>
        <v>TR</v>
      </c>
      <c r="X687" s="27" t="str">
        <f t="shared" si="1362"/>
        <v>LB2/CVC/V2V/SEC/V2V/deb/maxi/TR</v>
      </c>
      <c r="Y687" s="66"/>
      <c r="Z687" s="67"/>
      <c r="AA687" s="67"/>
      <c r="AB687" s="67"/>
      <c r="AC687" s="67"/>
      <c r="AD687" s="67"/>
      <c r="AE687" s="66">
        <f t="shared" si="1340"/>
        <v>0</v>
      </c>
      <c r="AF687" s="67" t="e">
        <f>AF685</f>
        <v>#REF!</v>
      </c>
      <c r="AG687" s="66"/>
      <c r="AH687" s="67"/>
      <c r="AI687" s="67"/>
      <c r="AJ687" s="67"/>
      <c r="AK687" s="68"/>
      <c r="AL687" s="66" t="e">
        <f>AL685</f>
        <v>#REF!</v>
      </c>
      <c r="AM687" s="66" t="e">
        <f t="shared" si="1260"/>
        <v>#REF!</v>
      </c>
      <c r="AN687" s="66" t="e">
        <f t="shared" si="1261"/>
        <v>#REF!</v>
      </c>
      <c r="AO687" s="66" t="e">
        <f t="shared" si="1262"/>
        <v>#REF!</v>
      </c>
      <c r="AP687" s="66" t="e">
        <f t="shared" si="1263"/>
        <v>#REF!</v>
      </c>
      <c r="AQ687" s="66" t="e">
        <f t="shared" si="1264"/>
        <v>#REF!</v>
      </c>
      <c r="AR687" s="66" t="e">
        <f t="shared" si="1265"/>
        <v>#REF!</v>
      </c>
      <c r="AS687" s="68"/>
      <c r="AT687" s="176" t="s">
        <v>109</v>
      </c>
      <c r="AU687" s="177">
        <v>0</v>
      </c>
      <c r="AV687" s="177">
        <v>200</v>
      </c>
      <c r="AW687" s="178"/>
      <c r="AX687" s="63" t="str">
        <f t="shared" si="1347"/>
        <v>Réglage débit maxi antenne</v>
      </c>
      <c r="AY687" s="63"/>
      <c r="BA687" s="27" t="s">
        <v>184</v>
      </c>
      <c r="BB687" s="27">
        <f t="shared" si="1348"/>
        <v>0</v>
      </c>
      <c r="BC687" s="27">
        <f t="shared" si="1349"/>
        <v>0</v>
      </c>
      <c r="BD687" s="27"/>
      <c r="BE687" s="27">
        <f t="shared" si="1350"/>
        <v>1</v>
      </c>
      <c r="BF687" s="27"/>
      <c r="BG687" s="27">
        <f t="shared" si="1351"/>
        <v>0</v>
      </c>
      <c r="BH687" s="1" t="s">
        <v>1495</v>
      </c>
      <c r="BI687" s="1" t="s">
        <v>1371</v>
      </c>
      <c r="BJ687" s="1"/>
      <c r="BK687" s="1"/>
      <c r="BL687" s="1"/>
      <c r="BM687" s="1"/>
      <c r="BN687" s="1"/>
      <c r="BO687" s="1"/>
      <c r="BP687" s="1"/>
      <c r="BQ687" s="1"/>
      <c r="BR687" s="1"/>
      <c r="BS687" s="27" t="s">
        <v>185</v>
      </c>
      <c r="BT687" s="167">
        <f>IF(BS687="OUI",1,0)</f>
        <v>0</v>
      </c>
      <c r="BU687" s="168">
        <f>IF(BS687="OUI",1,0)</f>
        <v>0</v>
      </c>
      <c r="BV687" s="27">
        <f>IF(OR(BS687=0,BS687="NON"),0,B687&amp;"_"&amp;M687&amp;N687&amp;O687&amp;"_"&amp;P687&amp;"_"&amp;Q687&amp;"_"&amp;R687&amp;S687&amp;T687&amp;U687&amp;V687&amp;"_MANU")</f>
        <v>0</v>
      </c>
      <c r="BW687" s="27">
        <f>IF(BS687="OUI",1,0)</f>
        <v>0</v>
      </c>
      <c r="BX687" s="27"/>
      <c r="BY687" s="27"/>
      <c r="BZ687" s="27">
        <f t="shared" si="1352"/>
        <v>0</v>
      </c>
      <c r="CA687" s="27">
        <f t="shared" si="1353"/>
        <v>0</v>
      </c>
      <c r="CB687" s="27">
        <f t="shared" si="1354"/>
        <v>0</v>
      </c>
      <c r="CC687" s="27">
        <f t="shared" si="1355"/>
        <v>0</v>
      </c>
      <c r="CD687" s="27">
        <f t="shared" si="1356"/>
        <v>0</v>
      </c>
      <c r="CE687" s="27"/>
      <c r="CF687" s="27"/>
      <c r="CG687" s="27" t="s">
        <v>184</v>
      </c>
      <c r="CH687" s="27" t="s">
        <v>581</v>
      </c>
      <c r="CI687" s="126" t="s">
        <v>1496</v>
      </c>
      <c r="CJ687" s="116"/>
      <c r="CK687" s="27"/>
      <c r="CL687" s="116"/>
      <c r="CM687" s="27"/>
      <c r="CN687" s="116"/>
      <c r="CO687" s="27"/>
      <c r="CP687" s="27" t="str">
        <f>IF(F687=0,"NON","OUI")</f>
        <v>NON</v>
      </c>
      <c r="CQ687" s="27">
        <f t="shared" si="1359"/>
        <v>0</v>
      </c>
      <c r="CR687" s="27"/>
      <c r="CS687" s="27">
        <f t="shared" si="1360"/>
        <v>0</v>
      </c>
      <c r="CT687" s="27"/>
      <c r="CU687" s="27"/>
      <c r="CV687" s="179">
        <f t="shared" si="1337"/>
        <v>1</v>
      </c>
      <c r="CW687" s="179">
        <f t="shared" si="1361"/>
        <v>1</v>
      </c>
      <c r="DB687" s="26"/>
      <c r="DC687" s="26"/>
      <c r="DD687" s="26"/>
    </row>
    <row r="688" spans="1:108" customFormat="1" outlineLevel="2" x14ac:dyDescent="0.3">
      <c r="B688" s="41">
        <f t="shared" si="1363"/>
        <v>195</v>
      </c>
      <c r="C688" s="41"/>
      <c r="D688" s="59" t="str">
        <f>D687</f>
        <v>TA SMART-DP R+2 colonne LABO</v>
      </c>
      <c r="E688" s="37" t="s">
        <v>1367</v>
      </c>
      <c r="F688" s="34"/>
      <c r="G688" s="34"/>
      <c r="H688" s="34"/>
      <c r="I688" s="34">
        <v>1</v>
      </c>
      <c r="J688" s="34"/>
      <c r="K688" s="34"/>
      <c r="L688" s="34"/>
      <c r="M688" s="39" t="str">
        <f>M687</f>
        <v>02_IFB</v>
      </c>
      <c r="N688" s="39">
        <f>N687</f>
        <v>2</v>
      </c>
      <c r="O688" s="39" t="str">
        <f>O687</f>
        <v>LB2</v>
      </c>
      <c r="P688" s="39" t="str">
        <f>P687</f>
        <v>CVC</v>
      </c>
      <c r="Q688" s="39"/>
      <c r="R688" s="28" t="s">
        <v>74</v>
      </c>
      <c r="S688" s="28" t="s">
        <v>1361</v>
      </c>
      <c r="T688" s="28" t="s">
        <v>74</v>
      </c>
      <c r="U688" s="28" t="s">
        <v>155</v>
      </c>
      <c r="V688" s="28" t="s">
        <v>1388</v>
      </c>
      <c r="W688" s="28" t="str">
        <f t="shared" si="1338"/>
        <v>TM</v>
      </c>
      <c r="X688" s="27" t="str">
        <f t="shared" si="1362"/>
        <v>LB2/CVC/V2V/AS/V2V/deb/mes/TM</v>
      </c>
      <c r="Y688" s="66"/>
      <c r="Z688" s="67"/>
      <c r="AA688" s="67"/>
      <c r="AB688" s="67"/>
      <c r="AC688" s="67"/>
      <c r="AD688" s="67"/>
      <c r="AE688" s="72">
        <f>IF(AG688=0,0,B688&amp;"_"&amp;M688&amp;N688&amp;O688&amp;"_"&amp;P688&amp;"_"&amp;Q688&amp;"_"&amp;AF688)</f>
        <v>0</v>
      </c>
      <c r="AF688" s="90">
        <v>0</v>
      </c>
      <c r="AG688" s="66"/>
      <c r="AH688" s="67"/>
      <c r="AI688" s="67"/>
      <c r="AJ688" s="67"/>
      <c r="AK688" s="68"/>
      <c r="AL688" s="64">
        <v>0</v>
      </c>
      <c r="AM688" s="64">
        <f>VLOOKUP($AL688,aut_car,2,FALSE)</f>
        <v>0</v>
      </c>
      <c r="AN688" s="64">
        <f>VLOOKUP($AL688,aut_car,3,FALSE)</f>
        <v>0</v>
      </c>
      <c r="AO688" s="64">
        <f>VLOOKUP($AL688,aut_car,4,FALSE)</f>
        <v>0</v>
      </c>
      <c r="AP688" s="64">
        <f>VLOOKUP($AL688,aut_car,5,FALSE)</f>
        <v>0</v>
      </c>
      <c r="AQ688" s="64">
        <f>VLOOKUP($AL688,aut_car,6,FALSE)</f>
        <v>0</v>
      </c>
      <c r="AR688" s="64">
        <f>VLOOKUP($AL688,aut_car,7,FALSE)</f>
        <v>0</v>
      </c>
      <c r="AS688" s="68"/>
      <c r="AT688" s="78" t="s">
        <v>109</v>
      </c>
      <c r="AU688" s="79">
        <v>0</v>
      </c>
      <c r="AV688" s="79">
        <v>200</v>
      </c>
      <c r="AW688" s="80"/>
      <c r="AX688" s="106" t="str">
        <f>E688</f>
        <v>Mesure du débit</v>
      </c>
      <c r="AY688" s="63"/>
      <c r="BA688" s="36" t="s">
        <v>184</v>
      </c>
      <c r="BB688" s="27">
        <f>IF(BA688="NON",0,F688)</f>
        <v>0</v>
      </c>
      <c r="BC688" s="27">
        <f>IF(BA688="NON",0,H688+G688)</f>
        <v>0</v>
      </c>
      <c r="BD688" s="27"/>
      <c r="BE688" s="27">
        <f>IF(BA688="NON",0,I688+J688+K688+L688)</f>
        <v>1</v>
      </c>
      <c r="BF688" s="27"/>
      <c r="BG688" s="27">
        <f>IF(BA688="NON",0,K688)</f>
        <v>0</v>
      </c>
      <c r="BH688" s="1" t="s">
        <v>1495</v>
      </c>
      <c r="BI688" s="1" t="s">
        <v>1371</v>
      </c>
      <c r="BJ688" s="1"/>
      <c r="BK688" s="1"/>
      <c r="BL688" s="1"/>
      <c r="BM688" s="1"/>
      <c r="BN688" s="1"/>
      <c r="BO688" s="1"/>
      <c r="BP688" s="1"/>
      <c r="BQ688" s="1"/>
      <c r="BR688" s="1"/>
      <c r="BS688" s="38" t="s">
        <v>185</v>
      </c>
      <c r="BT688" s="107">
        <f>IF(BS688="OUI",1,0)</f>
        <v>0</v>
      </c>
      <c r="BU688" s="108">
        <f>IF(BS688="OUI",1,0)</f>
        <v>0</v>
      </c>
      <c r="BV688" s="28">
        <f>IF(OR(BT688=0,BU688=0),0,B688&amp;"_"&amp;M688&amp;N688&amp;O688&amp;"_"&amp;P688&amp;"_"&amp;Q688&amp;"_"&amp;R688&amp;S688&amp;T688&amp;U688&amp;V688&amp;"_MANU")</f>
        <v>0</v>
      </c>
      <c r="BW688" s="28">
        <f>IF(BV688&lt;&gt;0,1,0)</f>
        <v>0</v>
      </c>
      <c r="BX688" s="27"/>
      <c r="BY688" s="27"/>
      <c r="BZ688" s="38">
        <f>IF(BS688="OUI",IF((BC688+BB688)&lt;&gt;0,(BB688+BC688),0),0)</f>
        <v>0</v>
      </c>
      <c r="CA688" s="38">
        <f>IF(BS688="OUI",IF((BE688+BG688)&lt;&gt;0,(BG688+BE688),0),0)</f>
        <v>0</v>
      </c>
      <c r="CB688" s="38">
        <f>IF(BZ688=0,0,BZ688)</f>
        <v>0</v>
      </c>
      <c r="CC688" s="38">
        <f>IF(CA688=0,0,CA688)</f>
        <v>0</v>
      </c>
      <c r="CD688" s="38">
        <f>IF(AND(BZ688=0,CA688=0),0,B688&amp;"_"&amp;M688&amp;N688&amp;O688&amp;"_"&amp;P688&amp;"_"&amp;Q688&amp;"_"&amp;R688&amp;S688&amp;T688&amp;U688&amp;V688&amp;"_FORC"&amp;IF(CB688=0,"TR","TC"))</f>
        <v>0</v>
      </c>
      <c r="CE688" s="27"/>
      <c r="CF688" s="27"/>
      <c r="CG688" s="182" t="s">
        <v>184</v>
      </c>
      <c r="CH688" s="27" t="s">
        <v>581</v>
      </c>
      <c r="CI688" s="126" t="s">
        <v>1496</v>
      </c>
      <c r="CJ688" s="116"/>
      <c r="CK688" s="27"/>
      <c r="CL688" s="116"/>
      <c r="CM688" s="27"/>
      <c r="CN688" s="116"/>
      <c r="CO688" s="27"/>
      <c r="CP688" s="171" t="str">
        <f>IF(F688=0,"NON","OUI")</f>
        <v>NON</v>
      </c>
      <c r="CQ688" s="171">
        <f>IF(CP688="OUI",P688,0)</f>
        <v>0</v>
      </c>
      <c r="CR688" s="171"/>
      <c r="CS688" s="171">
        <f>IF(CR688&lt;&gt;0,CK688,0)</f>
        <v>0</v>
      </c>
      <c r="CT688" s="171"/>
      <c r="CU688" s="171"/>
      <c r="CV688" s="86">
        <f t="shared" si="1337"/>
        <v>1</v>
      </c>
      <c r="CW688" s="86">
        <f>IF(SUM(F688:L688)=0,0,SUM(BB688:BG688)+BU688+CC688+CB688)</f>
        <v>1</v>
      </c>
    </row>
    <row r="689" spans="1:108" customFormat="1" outlineLevel="2" x14ac:dyDescent="0.3">
      <c r="B689" s="41">
        <f t="shared" si="1363"/>
        <v>196</v>
      </c>
      <c r="C689" s="41" t="e">
        <f>C687</f>
        <v>#REF!</v>
      </c>
      <c r="D689" s="59" t="str">
        <f>D688</f>
        <v>TA SMART-DP R+2 colonne LABO</v>
      </c>
      <c r="E689" s="37" t="s">
        <v>1373</v>
      </c>
      <c r="F689" s="34"/>
      <c r="G689" s="34"/>
      <c r="H689" s="34"/>
      <c r="I689" s="34">
        <v>1</v>
      </c>
      <c r="J689" s="34"/>
      <c r="K689" s="34"/>
      <c r="L689" s="34"/>
      <c r="M689" s="39" t="str">
        <f t="shared" ref="M689:P697" si="1364">M688</f>
        <v>02_IFB</v>
      </c>
      <c r="N689" s="39">
        <f t="shared" si="1364"/>
        <v>2</v>
      </c>
      <c r="O689" s="39" t="str">
        <f t="shared" si="1364"/>
        <v>LB2</v>
      </c>
      <c r="P689" s="39" t="str">
        <f t="shared" si="1364"/>
        <v>CVC</v>
      </c>
      <c r="Q689" s="39"/>
      <c r="R689" s="28" t="str">
        <f>R687</f>
        <v>V2V</v>
      </c>
      <c r="S689" s="28" t="s">
        <v>1361</v>
      </c>
      <c r="T689" s="28" t="s">
        <v>74</v>
      </c>
      <c r="U689" s="28" t="s">
        <v>149</v>
      </c>
      <c r="V689" s="28" t="s">
        <v>1389</v>
      </c>
      <c r="W689" s="28" t="str">
        <f t="shared" si="1338"/>
        <v>TM</v>
      </c>
      <c r="X689" s="27" t="str">
        <f t="shared" si="1362"/>
        <v>LB2/CVC/V2V/AS/V2V/tmp/all/TM</v>
      </c>
      <c r="Y689" s="66"/>
      <c r="Z689" s="67"/>
      <c r="AA689" s="67"/>
      <c r="AB689" s="67"/>
      <c r="AC689" s="67"/>
      <c r="AD689" s="67"/>
      <c r="AE689" s="72">
        <f t="shared" ref="AE689:AE698" si="1365">IF(AG689=0,0,B689&amp;"_"&amp;M689&amp;N689&amp;O689&amp;"_"&amp;P689&amp;"_"&amp;Q689&amp;"_"&amp;AF689)</f>
        <v>0</v>
      </c>
      <c r="AF689" s="90" t="e">
        <f>AF687</f>
        <v>#REF!</v>
      </c>
      <c r="AG689" s="66"/>
      <c r="AH689" s="67"/>
      <c r="AI689" s="67"/>
      <c r="AJ689" s="67"/>
      <c r="AK689" s="68"/>
      <c r="AL689" s="64" t="e">
        <f>AL687</f>
        <v>#REF!</v>
      </c>
      <c r="AM689" s="64" t="e">
        <f>VLOOKUP($AL689,aut_car,2,FALSE)</f>
        <v>#REF!</v>
      </c>
      <c r="AN689" s="64" t="e">
        <f>VLOOKUP($AL689,aut_car,3,FALSE)</f>
        <v>#REF!</v>
      </c>
      <c r="AO689" s="64" t="e">
        <f>VLOOKUP($AL689,aut_car,4,FALSE)</f>
        <v>#REF!</v>
      </c>
      <c r="AP689" s="64" t="e">
        <f>VLOOKUP($AL689,aut_car,5,FALSE)</f>
        <v>#REF!</v>
      </c>
      <c r="AQ689" s="64" t="e">
        <f>VLOOKUP($AL689,aut_car,6,FALSE)</f>
        <v>#REF!</v>
      </c>
      <c r="AR689" s="64" t="e">
        <f>VLOOKUP($AL689,aut_car,7,FALSE)</f>
        <v>#REF!</v>
      </c>
      <c r="AS689" s="68"/>
      <c r="AT689" s="78" t="s">
        <v>130</v>
      </c>
      <c r="AU689" s="79">
        <v>-50</v>
      </c>
      <c r="AV689" s="79">
        <v>50</v>
      </c>
      <c r="AW689" s="80"/>
      <c r="AX689" s="106" t="str">
        <f t="shared" ref="AX689:AX698" si="1366">E689</f>
        <v>Température aller antenne</v>
      </c>
      <c r="AY689" s="63"/>
      <c r="BA689" s="36" t="s">
        <v>184</v>
      </c>
      <c r="BB689" s="27">
        <f t="shared" ref="BB689:BB698" si="1367">IF(BA689="NON",0,F689)</f>
        <v>0</v>
      </c>
      <c r="BC689" s="27">
        <f t="shared" ref="BC689:BC698" si="1368">IF(BA689="NON",0,H689+G689)</f>
        <v>0</v>
      </c>
      <c r="BD689" s="27"/>
      <c r="BE689" s="27">
        <f t="shared" ref="BE689:BE698" si="1369">IF(BA689="NON",0,I689+J689+K689+L689)</f>
        <v>1</v>
      </c>
      <c r="BF689" s="27"/>
      <c r="BG689" s="27">
        <f t="shared" ref="BG689:BG698" si="1370">IF(BA689="NON",0,K689)</f>
        <v>0</v>
      </c>
      <c r="BH689" s="1"/>
      <c r="BI689" s="1" t="s">
        <v>1371</v>
      </c>
      <c r="BJ689" s="1"/>
      <c r="BK689" s="1"/>
      <c r="BL689" s="1"/>
      <c r="BM689" s="1"/>
      <c r="BN689" s="1"/>
      <c r="BO689" s="1"/>
      <c r="BP689" s="1"/>
      <c r="BQ689" s="1"/>
      <c r="BR689" s="1"/>
      <c r="BS689" s="38" t="s">
        <v>185</v>
      </c>
      <c r="BT689" s="107"/>
      <c r="BU689" s="108"/>
      <c r="BV689" s="28"/>
      <c r="BW689" s="28"/>
      <c r="BX689" s="27"/>
      <c r="BY689" s="27"/>
      <c r="BZ689" s="38">
        <f t="shared" ref="BZ689:BZ698" si="1371">IF(BS689="OUI",IF((BC689+BB689)&lt;&gt;0,(BB689+BC689),0),0)</f>
        <v>0</v>
      </c>
      <c r="CA689" s="38">
        <f t="shared" ref="CA689:CA698" si="1372">IF(BS689="OUI",IF((BE689+BG689)&lt;&gt;0,(BG689+BE689),0),0)</f>
        <v>0</v>
      </c>
      <c r="CB689" s="38">
        <f t="shared" ref="CB689:CB698" si="1373">IF(BZ689=0,0,BZ689)</f>
        <v>0</v>
      </c>
      <c r="CC689" s="38">
        <f t="shared" ref="CC689:CC698" si="1374">IF(CA689=0,0,CA689)</f>
        <v>0</v>
      </c>
      <c r="CD689" s="38">
        <f t="shared" ref="CD689:CD698" si="1375">IF(OR(BS689=0,BS689="NON"),0,B689&amp;"_"&amp;M689&amp;N689&amp;O689&amp;"_"&amp;P689&amp;"_"&amp;Q689&amp;"_"&amp;R689&amp;S689&amp;T689&amp;U689&amp;V689&amp;"_FORC"&amp;IF(CB689=0,"TR","TC"))</f>
        <v>0</v>
      </c>
      <c r="CE689" s="27"/>
      <c r="CF689" s="27"/>
      <c r="CG689" s="182" t="str">
        <f t="shared" ref="CG689:CG697" si="1376">IF(BA689="OUI","OUI","NON")</f>
        <v>OUI</v>
      </c>
      <c r="CH689" s="27" t="s">
        <v>581</v>
      </c>
      <c r="CI689" s="126" t="s">
        <v>1496</v>
      </c>
      <c r="CJ689" s="116" t="s">
        <v>1326</v>
      </c>
      <c r="CK689" s="27" t="s">
        <v>581</v>
      </c>
      <c r="CL689" s="116"/>
      <c r="CM689" s="27"/>
      <c r="CN689" s="116"/>
      <c r="CO689" s="27"/>
      <c r="CP689" s="171" t="str">
        <f t="shared" ref="CP689:CP696" si="1377">IF(F689=0,"NON","OUI")</f>
        <v>NON</v>
      </c>
      <c r="CQ689" s="171">
        <f t="shared" ref="CQ689:CQ698" si="1378">IF(CP689="OUI",P689,0)</f>
        <v>0</v>
      </c>
      <c r="CR689" s="171"/>
      <c r="CS689" s="171">
        <f t="shared" ref="CS689:CS698" si="1379">IF(CR689&lt;&gt;0,CK689,0)</f>
        <v>0</v>
      </c>
      <c r="CT689" s="171"/>
      <c r="CU689" s="171"/>
      <c r="CV689" s="86">
        <f t="shared" si="1337"/>
        <v>1</v>
      </c>
      <c r="CW689" s="86">
        <f t="shared" ref="CW689:CW698" si="1380">IF(SUM(F689:L689)=0,0,SUM(BB689:BG689)+BU689+CC689+CB689)</f>
        <v>1</v>
      </c>
    </row>
    <row r="690" spans="1:108" customFormat="1" outlineLevel="2" x14ac:dyDescent="0.3">
      <c r="B690" s="41">
        <f t="shared" si="1363"/>
        <v>197</v>
      </c>
      <c r="C690" s="41" t="e">
        <f>C689</f>
        <v>#REF!</v>
      </c>
      <c r="D690" s="59" t="str">
        <f>D689</f>
        <v>TA SMART-DP R+2 colonne LABO</v>
      </c>
      <c r="E690" s="37" t="s">
        <v>1375</v>
      </c>
      <c r="F690" s="34"/>
      <c r="G690" s="34"/>
      <c r="H690" s="34"/>
      <c r="I690" s="34">
        <v>1</v>
      </c>
      <c r="J690" s="34"/>
      <c r="K690" s="34"/>
      <c r="L690" s="34"/>
      <c r="M690" s="39" t="str">
        <f t="shared" si="1364"/>
        <v>02_IFB</v>
      </c>
      <c r="N690" s="39">
        <f t="shared" si="1364"/>
        <v>2</v>
      </c>
      <c r="O690" s="39" t="str">
        <f t="shared" si="1364"/>
        <v>LB2</v>
      </c>
      <c r="P690" s="39" t="str">
        <f t="shared" si="1364"/>
        <v>CVC</v>
      </c>
      <c r="Q690" s="39"/>
      <c r="R690" s="28" t="str">
        <f>R689</f>
        <v>V2V</v>
      </c>
      <c r="S690" s="28" t="s">
        <v>1360</v>
      </c>
      <c r="T690" s="28" t="s">
        <v>74</v>
      </c>
      <c r="U690" s="28" t="s">
        <v>149</v>
      </c>
      <c r="V690" s="28" t="s">
        <v>665</v>
      </c>
      <c r="W690" s="28" t="str">
        <f t="shared" si="1338"/>
        <v>TM</v>
      </c>
      <c r="X690" s="27" t="str">
        <f t="shared" si="1362"/>
        <v>LB2/CVC/V2V/RS/V2V/tmp/ret/TM</v>
      </c>
      <c r="Y690" s="66"/>
      <c r="Z690" s="67"/>
      <c r="AA690" s="67"/>
      <c r="AB690" s="67"/>
      <c r="AC690" s="67"/>
      <c r="AD690" s="67"/>
      <c r="AE690" s="72">
        <f t="shared" si="1365"/>
        <v>0</v>
      </c>
      <c r="AF690" s="90" t="e">
        <f>AF689</f>
        <v>#REF!</v>
      </c>
      <c r="AG690" s="66"/>
      <c r="AH690" s="67"/>
      <c r="AI690" s="67"/>
      <c r="AJ690" s="67"/>
      <c r="AK690" s="68"/>
      <c r="AL690" s="64" t="e">
        <f>AL689</f>
        <v>#REF!</v>
      </c>
      <c r="AM690" s="64" t="e">
        <f>VLOOKUP($AL690,aut_car,2,FALSE)</f>
        <v>#REF!</v>
      </c>
      <c r="AN690" s="64" t="e">
        <f>VLOOKUP($AL690,aut_car,3,FALSE)</f>
        <v>#REF!</v>
      </c>
      <c r="AO690" s="64" t="e">
        <f>VLOOKUP($AL690,aut_car,4,FALSE)</f>
        <v>#REF!</v>
      </c>
      <c r="AP690" s="64" t="e">
        <f>VLOOKUP($AL690,aut_car,5,FALSE)</f>
        <v>#REF!</v>
      </c>
      <c r="AQ690" s="64" t="e">
        <f>VLOOKUP($AL690,aut_car,6,FALSE)</f>
        <v>#REF!</v>
      </c>
      <c r="AR690" s="64" t="e">
        <f>VLOOKUP($AL690,aut_car,7,FALSE)</f>
        <v>#REF!</v>
      </c>
      <c r="AS690" s="68"/>
      <c r="AT690" s="78" t="s">
        <v>130</v>
      </c>
      <c r="AU690" s="79">
        <v>-50</v>
      </c>
      <c r="AV690" s="79">
        <v>50</v>
      </c>
      <c r="AW690" s="80"/>
      <c r="AX690" s="106" t="str">
        <f t="shared" si="1366"/>
        <v>Température retour antenne</v>
      </c>
      <c r="AY690" s="63"/>
      <c r="BA690" s="36" t="s">
        <v>184</v>
      </c>
      <c r="BB690" s="27">
        <f t="shared" si="1367"/>
        <v>0</v>
      </c>
      <c r="BC690" s="27">
        <f t="shared" si="1368"/>
        <v>0</v>
      </c>
      <c r="BD690" s="27"/>
      <c r="BE690" s="27">
        <f t="shared" si="1369"/>
        <v>1</v>
      </c>
      <c r="BF690" s="27"/>
      <c r="BG690" s="27">
        <f t="shared" si="1370"/>
        <v>0</v>
      </c>
      <c r="BH690" s="1"/>
      <c r="BI690" s="1" t="s">
        <v>1371</v>
      </c>
      <c r="BJ690" s="1"/>
      <c r="BK690" s="1"/>
      <c r="BL690" s="1"/>
      <c r="BM690" s="1"/>
      <c r="BN690" s="1"/>
      <c r="BO690" s="1"/>
      <c r="BP690" s="1"/>
      <c r="BQ690" s="1"/>
      <c r="BR690" s="1"/>
      <c r="BS690" s="38" t="s">
        <v>185</v>
      </c>
      <c r="BT690" s="107"/>
      <c r="BU690" s="108"/>
      <c r="BV690" s="28"/>
      <c r="BW690" s="28"/>
      <c r="BX690" s="27"/>
      <c r="BY690" s="27"/>
      <c r="BZ690" s="38">
        <f t="shared" si="1371"/>
        <v>0</v>
      </c>
      <c r="CA690" s="38">
        <f t="shared" si="1372"/>
        <v>0</v>
      </c>
      <c r="CB690" s="38">
        <f t="shared" si="1373"/>
        <v>0</v>
      </c>
      <c r="CC690" s="38">
        <f t="shared" si="1374"/>
        <v>0</v>
      </c>
      <c r="CD690" s="38">
        <f t="shared" si="1375"/>
        <v>0</v>
      </c>
      <c r="CE690" s="27"/>
      <c r="CF690" s="27"/>
      <c r="CG690" s="182" t="str">
        <f t="shared" si="1376"/>
        <v>OUI</v>
      </c>
      <c r="CH690" s="27" t="s">
        <v>581</v>
      </c>
      <c r="CI690" s="126" t="s">
        <v>1496</v>
      </c>
      <c r="CJ690" s="116" t="s">
        <v>1326</v>
      </c>
      <c r="CK690" s="27" t="s">
        <v>581</v>
      </c>
      <c r="CL690" s="116"/>
      <c r="CM690" s="27"/>
      <c r="CN690" s="116"/>
      <c r="CO690" s="27"/>
      <c r="CP690" s="171" t="str">
        <f t="shared" si="1377"/>
        <v>NON</v>
      </c>
      <c r="CQ690" s="171">
        <f t="shared" si="1378"/>
        <v>0</v>
      </c>
      <c r="CR690" s="171"/>
      <c r="CS690" s="171">
        <f t="shared" si="1379"/>
        <v>0</v>
      </c>
      <c r="CT690" s="171"/>
      <c r="CU690" s="171"/>
      <c r="CV690" s="86">
        <f t="shared" si="1337"/>
        <v>1</v>
      </c>
      <c r="CW690" s="86">
        <f t="shared" si="1380"/>
        <v>1</v>
      </c>
    </row>
    <row r="691" spans="1:108" customFormat="1" outlineLevel="2" x14ac:dyDescent="0.3">
      <c r="B691" s="41">
        <f t="shared" si="1363"/>
        <v>198</v>
      </c>
      <c r="C691" s="41">
        <f>C688</f>
        <v>0</v>
      </c>
      <c r="D691" s="59" t="str">
        <f>D688</f>
        <v>TA SMART-DP R+2 colonne LABO</v>
      </c>
      <c r="E691" s="37" t="s">
        <v>1374</v>
      </c>
      <c r="F691" s="34"/>
      <c r="G691" s="34"/>
      <c r="H691" s="34"/>
      <c r="I691" s="34">
        <v>1</v>
      </c>
      <c r="J691" s="34"/>
      <c r="K691" s="34"/>
      <c r="L691" s="34">
        <v>1</v>
      </c>
      <c r="M691" s="39" t="str">
        <f t="shared" si="1364"/>
        <v>02_IFB</v>
      </c>
      <c r="N691" s="39">
        <f t="shared" si="1364"/>
        <v>2</v>
      </c>
      <c r="O691" s="39" t="str">
        <f t="shared" si="1364"/>
        <v>LB2</v>
      </c>
      <c r="P691" s="39" t="str">
        <f t="shared" si="1364"/>
        <v>CVC</v>
      </c>
      <c r="Q691" s="39"/>
      <c r="R691" s="28" t="str">
        <f>R688</f>
        <v>V2V</v>
      </c>
      <c r="S691" s="28" t="s">
        <v>1032</v>
      </c>
      <c r="T691" s="28" t="s">
        <v>74</v>
      </c>
      <c r="U691" s="28" t="s">
        <v>1383</v>
      </c>
      <c r="V691" s="28"/>
      <c r="W691" s="28" t="str">
        <f t="shared" si="1338"/>
        <v>TM</v>
      </c>
      <c r="X691" s="27" t="str">
        <f t="shared" si="1362"/>
        <v>LB2/CVC/V2V/SEC/V2V/puis//TM</v>
      </c>
      <c r="Y691" s="66"/>
      <c r="Z691" s="67"/>
      <c r="AA691" s="67"/>
      <c r="AB691" s="67"/>
      <c r="AC691" s="67"/>
      <c r="AD691" s="67"/>
      <c r="AE691" s="72">
        <f t="shared" si="1365"/>
        <v>0</v>
      </c>
      <c r="AF691" s="90">
        <f>AF688</f>
        <v>0</v>
      </c>
      <c r="AG691" s="66"/>
      <c r="AH691" s="67"/>
      <c r="AI691" s="67"/>
      <c r="AJ691" s="67"/>
      <c r="AK691" s="68"/>
      <c r="AL691" s="64">
        <f>AL688</f>
        <v>0</v>
      </c>
      <c r="AM691" s="64">
        <f>VLOOKUP($AL691,aut_car,2,FALSE)</f>
        <v>0</v>
      </c>
      <c r="AN691" s="64">
        <f>VLOOKUP($AL691,aut_car,3,FALSE)</f>
        <v>0</v>
      </c>
      <c r="AO691" s="64">
        <f>VLOOKUP($AL691,aut_car,4,FALSE)</f>
        <v>0</v>
      </c>
      <c r="AP691" s="64">
        <f>VLOOKUP($AL691,aut_car,5,FALSE)</f>
        <v>0</v>
      </c>
      <c r="AQ691" s="64">
        <f>VLOOKUP($AL691,aut_car,6,FALSE)</f>
        <v>0</v>
      </c>
      <c r="AR691" s="64">
        <f>VLOOKUP($AL691,aut_car,7,FALSE)</f>
        <v>0</v>
      </c>
      <c r="AS691" s="68"/>
      <c r="AT691" s="78" t="s">
        <v>557</v>
      </c>
      <c r="AU691" s="79">
        <v>-50</v>
      </c>
      <c r="AV691" s="79">
        <v>50</v>
      </c>
      <c r="AW691" s="80"/>
      <c r="AX691" s="106" t="str">
        <f t="shared" si="1366"/>
        <v>Calcul de la puissance</v>
      </c>
      <c r="AY691" s="63" t="s">
        <v>1379</v>
      </c>
      <c r="BA691" s="36" t="s">
        <v>184</v>
      </c>
      <c r="BB691" s="27">
        <f t="shared" si="1367"/>
        <v>0</v>
      </c>
      <c r="BC691" s="27">
        <f t="shared" si="1368"/>
        <v>0</v>
      </c>
      <c r="BD691" s="27"/>
      <c r="BE691" s="27">
        <f t="shared" si="1369"/>
        <v>2</v>
      </c>
      <c r="BF691" s="27"/>
      <c r="BG691" s="27">
        <f t="shared" si="1370"/>
        <v>0</v>
      </c>
      <c r="BH691" s="1"/>
      <c r="BI691" s="1" t="s">
        <v>1371</v>
      </c>
      <c r="BJ691" s="1"/>
      <c r="BK691" s="1"/>
      <c r="BL691" s="1"/>
      <c r="BM691" s="1"/>
      <c r="BN691" s="1"/>
      <c r="BO691" s="1"/>
      <c r="BP691" s="1"/>
      <c r="BQ691" s="1"/>
      <c r="BR691" s="1"/>
      <c r="BS691" s="38" t="s">
        <v>185</v>
      </c>
      <c r="BT691" s="107"/>
      <c r="BU691" s="108"/>
      <c r="BV691" s="28"/>
      <c r="BW691" s="28"/>
      <c r="BX691" s="27"/>
      <c r="BY691" s="27"/>
      <c r="BZ691" s="38">
        <f t="shared" si="1371"/>
        <v>0</v>
      </c>
      <c r="CA691" s="38">
        <f t="shared" si="1372"/>
        <v>0</v>
      </c>
      <c r="CB691" s="38">
        <f t="shared" si="1373"/>
        <v>0</v>
      </c>
      <c r="CC691" s="38">
        <f t="shared" si="1374"/>
        <v>0</v>
      </c>
      <c r="CD691" s="38">
        <f t="shared" si="1375"/>
        <v>0</v>
      </c>
      <c r="CE691" s="27"/>
      <c r="CF691" s="27"/>
      <c r="CG691" s="182" t="str">
        <f t="shared" si="1376"/>
        <v>OUI</v>
      </c>
      <c r="CH691" s="27" t="s">
        <v>581</v>
      </c>
      <c r="CI691" s="126" t="s">
        <v>1496</v>
      </c>
      <c r="CJ691" s="116" t="s">
        <v>1326</v>
      </c>
      <c r="CK691" s="27" t="s">
        <v>581</v>
      </c>
      <c r="CL691" s="116"/>
      <c r="CM691" s="27"/>
      <c r="CN691" s="116"/>
      <c r="CO691" s="27"/>
      <c r="CP691" s="171" t="str">
        <f t="shared" si="1377"/>
        <v>NON</v>
      </c>
      <c r="CQ691" s="171">
        <f t="shared" si="1378"/>
        <v>0</v>
      </c>
      <c r="CR691" s="171"/>
      <c r="CS691" s="171">
        <f t="shared" si="1379"/>
        <v>0</v>
      </c>
      <c r="CT691" s="171"/>
      <c r="CU691" s="171"/>
      <c r="CV691" s="86">
        <f t="shared" ref="CV691:CV697" si="1381">IF(SUM(F691:L691)=0,0,SUM(F691:L691)+BT691+BZ691+CA691)</f>
        <v>2</v>
      </c>
      <c r="CW691" s="86">
        <f t="shared" si="1380"/>
        <v>2</v>
      </c>
    </row>
    <row r="692" spans="1:108" customFormat="1" outlineLevel="2" x14ac:dyDescent="0.3">
      <c r="B692" s="41">
        <f t="shared" si="1363"/>
        <v>199</v>
      </c>
      <c r="C692" s="41" t="e">
        <f>C689</f>
        <v>#REF!</v>
      </c>
      <c r="D692" s="59" t="str">
        <f>D689</f>
        <v>TA SMART-DP R+2 colonne LABO</v>
      </c>
      <c r="E692" s="37" t="s">
        <v>1382</v>
      </c>
      <c r="F692" s="34"/>
      <c r="G692" s="34"/>
      <c r="H692" s="34"/>
      <c r="I692" s="34">
        <v>1</v>
      </c>
      <c r="J692" s="34"/>
      <c r="K692" s="34"/>
      <c r="L692" s="34">
        <v>1</v>
      </c>
      <c r="M692" s="39" t="str">
        <f t="shared" si="1364"/>
        <v>02_IFB</v>
      </c>
      <c r="N692" s="39">
        <f t="shared" si="1364"/>
        <v>2</v>
      </c>
      <c r="O692" s="39" t="str">
        <f t="shared" si="1364"/>
        <v>LB2</v>
      </c>
      <c r="P692" s="39" t="str">
        <f t="shared" si="1364"/>
        <v>CVC</v>
      </c>
      <c r="Q692" s="39"/>
      <c r="R692" s="28" t="str">
        <f>R689</f>
        <v>V2V</v>
      </c>
      <c r="S692" s="28" t="s">
        <v>1032</v>
      </c>
      <c r="T692" s="28" t="s">
        <v>74</v>
      </c>
      <c r="U692" s="28" t="s">
        <v>156</v>
      </c>
      <c r="V692" s="28"/>
      <c r="W692" s="28" t="str">
        <f t="shared" si="1338"/>
        <v>TM</v>
      </c>
      <c r="X692" s="27" t="str">
        <f t="shared" si="1362"/>
        <v>LB2/CVC/V2V/SEC/V2V/nrj//TM</v>
      </c>
      <c r="Y692" s="66"/>
      <c r="Z692" s="67"/>
      <c r="AA692" s="67"/>
      <c r="AB692" s="67"/>
      <c r="AC692" s="67"/>
      <c r="AD692" s="67"/>
      <c r="AE692" s="72">
        <f t="shared" si="1365"/>
        <v>0</v>
      </c>
      <c r="AF692" s="90" t="e">
        <f>AF689</f>
        <v>#REF!</v>
      </c>
      <c r="AG692" s="66"/>
      <c r="AH692" s="67"/>
      <c r="AI692" s="67"/>
      <c r="AJ692" s="67"/>
      <c r="AK692" s="68"/>
      <c r="AL692" s="64" t="e">
        <f>AL689</f>
        <v>#REF!</v>
      </c>
      <c r="AM692" s="64" t="e">
        <f>VLOOKUP($AL692,aut_car,2,FALSE)</f>
        <v>#REF!</v>
      </c>
      <c r="AN692" s="64" t="e">
        <f>VLOOKUP($AL692,aut_car,3,FALSE)</f>
        <v>#REF!</v>
      </c>
      <c r="AO692" s="64" t="e">
        <f>VLOOKUP($AL692,aut_car,4,FALSE)</f>
        <v>#REF!</v>
      </c>
      <c r="AP692" s="64" t="e">
        <f>VLOOKUP($AL692,aut_car,5,FALSE)</f>
        <v>#REF!</v>
      </c>
      <c r="AQ692" s="64" t="e">
        <f>VLOOKUP($AL692,aut_car,6,FALSE)</f>
        <v>#REF!</v>
      </c>
      <c r="AR692" s="64" t="e">
        <f>VLOOKUP($AL692,aut_car,7,FALSE)</f>
        <v>#REF!</v>
      </c>
      <c r="AS692" s="68"/>
      <c r="AT692" s="78" t="s">
        <v>549</v>
      </c>
      <c r="AU692" s="79">
        <v>-50</v>
      </c>
      <c r="AV692" s="79">
        <v>50</v>
      </c>
      <c r="AW692" s="80"/>
      <c r="AX692" s="106" t="str">
        <f t="shared" si="1366"/>
        <v>Énergie cummulée</v>
      </c>
      <c r="AY692" s="63" t="s">
        <v>1379</v>
      </c>
      <c r="BA692" s="36" t="s">
        <v>184</v>
      </c>
      <c r="BB692" s="27">
        <f t="shared" si="1367"/>
        <v>0</v>
      </c>
      <c r="BC692" s="27">
        <f t="shared" si="1368"/>
        <v>0</v>
      </c>
      <c r="BD692" s="27"/>
      <c r="BE692" s="27">
        <f t="shared" si="1369"/>
        <v>2</v>
      </c>
      <c r="BF692" s="27"/>
      <c r="BG692" s="27">
        <f t="shared" si="1370"/>
        <v>0</v>
      </c>
      <c r="BH692" s="1"/>
      <c r="BI692" s="1" t="s">
        <v>1371</v>
      </c>
      <c r="BJ692" s="1"/>
      <c r="BK692" s="1"/>
      <c r="BL692" s="1"/>
      <c r="BM692" s="1"/>
      <c r="BN692" s="1"/>
      <c r="BO692" s="1"/>
      <c r="BP692" s="1"/>
      <c r="BQ692" s="1"/>
      <c r="BR692" s="1"/>
      <c r="BS692" s="38" t="s">
        <v>185</v>
      </c>
      <c r="BT692" s="107"/>
      <c r="BU692" s="108"/>
      <c r="BV692" s="28"/>
      <c r="BW692" s="28"/>
      <c r="BX692" s="27"/>
      <c r="BY692" s="27"/>
      <c r="BZ692" s="38">
        <f t="shared" si="1371"/>
        <v>0</v>
      </c>
      <c r="CA692" s="38">
        <f t="shared" si="1372"/>
        <v>0</v>
      </c>
      <c r="CB692" s="38">
        <f t="shared" si="1373"/>
        <v>0</v>
      </c>
      <c r="CC692" s="38">
        <f t="shared" si="1374"/>
        <v>0</v>
      </c>
      <c r="CD692" s="38">
        <f t="shared" si="1375"/>
        <v>0</v>
      </c>
      <c r="CE692" s="27"/>
      <c r="CF692" s="27"/>
      <c r="CG692" s="182" t="str">
        <f t="shared" si="1376"/>
        <v>OUI</v>
      </c>
      <c r="CH692" s="27" t="s">
        <v>581</v>
      </c>
      <c r="CI692" s="126" t="s">
        <v>1496</v>
      </c>
      <c r="CJ692" s="116" t="s">
        <v>1326</v>
      </c>
      <c r="CK692" s="27" t="s">
        <v>581</v>
      </c>
      <c r="CL692" s="116"/>
      <c r="CM692" s="27"/>
      <c r="CN692" s="116"/>
      <c r="CO692" s="27"/>
      <c r="CP692" s="171" t="str">
        <f t="shared" si="1377"/>
        <v>NON</v>
      </c>
      <c r="CQ692" s="171">
        <f t="shared" si="1378"/>
        <v>0</v>
      </c>
      <c r="CR692" s="171"/>
      <c r="CS692" s="171">
        <f t="shared" si="1379"/>
        <v>0</v>
      </c>
      <c r="CT692" s="171"/>
      <c r="CU692" s="171"/>
      <c r="CV692" s="86">
        <f t="shared" si="1381"/>
        <v>2</v>
      </c>
      <c r="CW692" s="86">
        <f t="shared" si="1380"/>
        <v>2</v>
      </c>
    </row>
    <row r="693" spans="1:108" customFormat="1" outlineLevel="2" x14ac:dyDescent="0.3">
      <c r="B693" s="41">
        <f t="shared" si="1363"/>
        <v>200</v>
      </c>
      <c r="C693" s="41" t="e">
        <f>C692</f>
        <v>#REF!</v>
      </c>
      <c r="D693" s="59" t="str">
        <f>D692</f>
        <v>TA SMART-DP R+2 colonne LABO</v>
      </c>
      <c r="E693" s="37" t="s">
        <v>1376</v>
      </c>
      <c r="F693" s="34"/>
      <c r="G693" s="34"/>
      <c r="H693" s="34"/>
      <c r="I693" s="34">
        <v>1</v>
      </c>
      <c r="J693" s="34"/>
      <c r="K693" s="34"/>
      <c r="L693" s="34"/>
      <c r="M693" s="39" t="str">
        <f t="shared" si="1364"/>
        <v>02_IFB</v>
      </c>
      <c r="N693" s="39">
        <f t="shared" si="1364"/>
        <v>2</v>
      </c>
      <c r="O693" s="39" t="str">
        <f t="shared" si="1364"/>
        <v>LB2</v>
      </c>
      <c r="P693" s="39" t="str">
        <f t="shared" si="1364"/>
        <v>CVC</v>
      </c>
      <c r="Q693" s="39"/>
      <c r="R693" s="28" t="str">
        <f>R692</f>
        <v>V2V</v>
      </c>
      <c r="S693" s="28" t="str">
        <f>S692</f>
        <v>SEC</v>
      </c>
      <c r="T693" s="28" t="s">
        <v>74</v>
      </c>
      <c r="U693" s="28" t="s">
        <v>1384</v>
      </c>
      <c r="V693" s="28" t="s">
        <v>1389</v>
      </c>
      <c r="W693" s="28" t="str">
        <f t="shared" si="1338"/>
        <v>TM</v>
      </c>
      <c r="X693" s="27" t="str">
        <f t="shared" si="1362"/>
        <v>LB2/CVC/V2V/SEC/V2V/press/all/TM</v>
      </c>
      <c r="Y693" s="66"/>
      <c r="Z693" s="67"/>
      <c r="AA693" s="67"/>
      <c r="AB693" s="67"/>
      <c r="AC693" s="67"/>
      <c r="AD693" s="67"/>
      <c r="AE693" s="72">
        <f t="shared" si="1365"/>
        <v>0</v>
      </c>
      <c r="AF693" s="90" t="e">
        <f>AF692</f>
        <v>#REF!</v>
      </c>
      <c r="AG693" s="66"/>
      <c r="AH693" s="67"/>
      <c r="AI693" s="67"/>
      <c r="AJ693" s="67"/>
      <c r="AK693" s="68"/>
      <c r="AL693" s="64" t="e">
        <f>AL692</f>
        <v>#REF!</v>
      </c>
      <c r="AM693" s="64" t="e">
        <f t="shared" si="1341"/>
        <v>#REF!</v>
      </c>
      <c r="AN693" s="64" t="e">
        <f t="shared" si="1342"/>
        <v>#REF!</v>
      </c>
      <c r="AO693" s="64" t="e">
        <f t="shared" si="1343"/>
        <v>#REF!</v>
      </c>
      <c r="AP693" s="64" t="e">
        <f t="shared" si="1344"/>
        <v>#REF!</v>
      </c>
      <c r="AQ693" s="64" t="e">
        <f t="shared" si="1345"/>
        <v>#REF!</v>
      </c>
      <c r="AR693" s="64" t="e">
        <f t="shared" si="1346"/>
        <v>#REF!</v>
      </c>
      <c r="AS693" s="68"/>
      <c r="AT693" s="78" t="s">
        <v>136</v>
      </c>
      <c r="AU693" s="79"/>
      <c r="AV693" s="79">
        <v>50</v>
      </c>
      <c r="AW693" s="80"/>
      <c r="AX693" s="106" t="str">
        <f t="shared" si="1366"/>
        <v>Pression aller antenne</v>
      </c>
      <c r="AY693" s="63"/>
      <c r="BA693" s="36" t="s">
        <v>184</v>
      </c>
      <c r="BB693" s="27">
        <f t="shared" si="1367"/>
        <v>0</v>
      </c>
      <c r="BC693" s="27">
        <f t="shared" si="1368"/>
        <v>0</v>
      </c>
      <c r="BD693" s="27"/>
      <c r="BE693" s="27">
        <f t="shared" si="1369"/>
        <v>1</v>
      </c>
      <c r="BF693" s="27"/>
      <c r="BG693" s="27">
        <f t="shared" si="1370"/>
        <v>0</v>
      </c>
      <c r="BH693" s="1"/>
      <c r="BI693" s="1" t="s">
        <v>1371</v>
      </c>
      <c r="BJ693" s="1"/>
      <c r="BK693" s="1"/>
      <c r="BL693" s="1"/>
      <c r="BM693" s="1"/>
      <c r="BN693" s="1"/>
      <c r="BO693" s="1"/>
      <c r="BP693" s="1"/>
      <c r="BQ693" s="1"/>
      <c r="BR693" s="1"/>
      <c r="BS693" s="38" t="s">
        <v>185</v>
      </c>
      <c r="BT693" s="107"/>
      <c r="BU693" s="108"/>
      <c r="BV693" s="28"/>
      <c r="BW693" s="28"/>
      <c r="BX693" s="27"/>
      <c r="BY693" s="27"/>
      <c r="BZ693" s="38">
        <f t="shared" si="1371"/>
        <v>0</v>
      </c>
      <c r="CA693" s="38">
        <f t="shared" si="1372"/>
        <v>0</v>
      </c>
      <c r="CB693" s="38">
        <f t="shared" si="1373"/>
        <v>0</v>
      </c>
      <c r="CC693" s="38">
        <f t="shared" si="1374"/>
        <v>0</v>
      </c>
      <c r="CD693" s="38">
        <f t="shared" si="1375"/>
        <v>0</v>
      </c>
      <c r="CE693" s="27"/>
      <c r="CF693" s="27"/>
      <c r="CG693" s="182" t="str">
        <f t="shared" si="1376"/>
        <v>OUI</v>
      </c>
      <c r="CH693" s="27" t="s">
        <v>581</v>
      </c>
      <c r="CI693" s="126" t="s">
        <v>1496</v>
      </c>
      <c r="CJ693" s="116" t="s">
        <v>1326</v>
      </c>
      <c r="CK693" s="27" t="s">
        <v>581</v>
      </c>
      <c r="CL693" s="116"/>
      <c r="CM693" s="27"/>
      <c r="CN693" s="116"/>
      <c r="CO693" s="27"/>
      <c r="CP693" s="171" t="str">
        <f t="shared" si="1377"/>
        <v>NON</v>
      </c>
      <c r="CQ693" s="171">
        <f t="shared" si="1378"/>
        <v>0</v>
      </c>
      <c r="CR693" s="171"/>
      <c r="CS693" s="171">
        <f t="shared" si="1379"/>
        <v>0</v>
      </c>
      <c r="CT693" s="171"/>
      <c r="CU693" s="171"/>
      <c r="CV693" s="86">
        <f t="shared" si="1381"/>
        <v>1</v>
      </c>
      <c r="CW693" s="86">
        <f t="shared" si="1380"/>
        <v>1</v>
      </c>
    </row>
    <row r="694" spans="1:108" customFormat="1" outlineLevel="2" x14ac:dyDescent="0.3">
      <c r="B694" s="41">
        <f t="shared" si="1363"/>
        <v>201</v>
      </c>
      <c r="C694" s="41" t="e">
        <f>C693</f>
        <v>#REF!</v>
      </c>
      <c r="D694" s="59" t="str">
        <f>D693</f>
        <v>TA SMART-DP R+2 colonne LABO</v>
      </c>
      <c r="E694" s="37" t="s">
        <v>1377</v>
      </c>
      <c r="F694" s="34"/>
      <c r="G694" s="34"/>
      <c r="H694" s="34"/>
      <c r="I694" s="34">
        <v>1</v>
      </c>
      <c r="J694" s="34"/>
      <c r="K694" s="34"/>
      <c r="L694" s="34"/>
      <c r="M694" s="39" t="str">
        <f t="shared" si="1364"/>
        <v>02_IFB</v>
      </c>
      <c r="N694" s="39">
        <f t="shared" si="1364"/>
        <v>2</v>
      </c>
      <c r="O694" s="39" t="str">
        <f t="shared" si="1364"/>
        <v>LB2</v>
      </c>
      <c r="P694" s="39" t="str">
        <f t="shared" si="1364"/>
        <v>CVC</v>
      </c>
      <c r="Q694" s="39"/>
      <c r="R694" s="28" t="str">
        <f>R693</f>
        <v>V2V</v>
      </c>
      <c r="S694" s="28" t="str">
        <f>S693</f>
        <v>SEC</v>
      </c>
      <c r="T694" s="28" t="s">
        <v>74</v>
      </c>
      <c r="U694" s="28" t="s">
        <v>1384</v>
      </c>
      <c r="V694" s="28" t="s">
        <v>665</v>
      </c>
      <c r="W694" s="28" t="str">
        <f t="shared" si="1338"/>
        <v>TM</v>
      </c>
      <c r="X694" s="27" t="str">
        <f t="shared" si="1362"/>
        <v>LB2/CVC/V2V/SEC/V2V/press/ret/TM</v>
      </c>
      <c r="Y694" s="66"/>
      <c r="Z694" s="67"/>
      <c r="AA694" s="67"/>
      <c r="AB694" s="67"/>
      <c r="AC694" s="67"/>
      <c r="AD694" s="67"/>
      <c r="AE694" s="72">
        <f t="shared" si="1365"/>
        <v>0</v>
      </c>
      <c r="AF694" s="90" t="e">
        <f>AF693</f>
        <v>#REF!</v>
      </c>
      <c r="AG694" s="66"/>
      <c r="AH694" s="67"/>
      <c r="AI694" s="67"/>
      <c r="AJ694" s="67"/>
      <c r="AK694" s="68"/>
      <c r="AL694" s="64" t="e">
        <f>AL693</f>
        <v>#REF!</v>
      </c>
      <c r="AM694" s="64" t="e">
        <f t="shared" si="1341"/>
        <v>#REF!</v>
      </c>
      <c r="AN694" s="64" t="e">
        <f t="shared" si="1342"/>
        <v>#REF!</v>
      </c>
      <c r="AO694" s="64" t="e">
        <f t="shared" si="1343"/>
        <v>#REF!</v>
      </c>
      <c r="AP694" s="64" t="e">
        <f t="shared" si="1344"/>
        <v>#REF!</v>
      </c>
      <c r="AQ694" s="64" t="e">
        <f t="shared" si="1345"/>
        <v>#REF!</v>
      </c>
      <c r="AR694" s="64" t="e">
        <f t="shared" si="1346"/>
        <v>#REF!</v>
      </c>
      <c r="AS694" s="68"/>
      <c r="AT694" s="78" t="s">
        <v>136</v>
      </c>
      <c r="AU694" s="79"/>
      <c r="AV694" s="79">
        <v>50</v>
      </c>
      <c r="AW694" s="80"/>
      <c r="AX694" s="106" t="str">
        <f t="shared" si="1366"/>
        <v>Pression retour antenne</v>
      </c>
      <c r="AY694" s="63"/>
      <c r="BA694" s="36" t="s">
        <v>184</v>
      </c>
      <c r="BB694" s="27">
        <f t="shared" si="1367"/>
        <v>0</v>
      </c>
      <c r="BC694" s="27">
        <f t="shared" si="1368"/>
        <v>0</v>
      </c>
      <c r="BD694" s="27"/>
      <c r="BE694" s="27">
        <f t="shared" si="1369"/>
        <v>1</v>
      </c>
      <c r="BF694" s="27"/>
      <c r="BG694" s="27">
        <f t="shared" si="1370"/>
        <v>0</v>
      </c>
      <c r="BH694" s="1"/>
      <c r="BI694" s="1" t="s">
        <v>1371</v>
      </c>
      <c r="BJ694" s="1"/>
      <c r="BK694" s="1"/>
      <c r="BL694" s="1"/>
      <c r="BM694" s="1"/>
      <c r="BN694" s="1"/>
      <c r="BO694" s="1"/>
      <c r="BP694" s="1"/>
      <c r="BQ694" s="1"/>
      <c r="BR694" s="1"/>
      <c r="BS694" s="38" t="s">
        <v>185</v>
      </c>
      <c r="BT694" s="107"/>
      <c r="BU694" s="108"/>
      <c r="BV694" s="28"/>
      <c r="BW694" s="28"/>
      <c r="BX694" s="27"/>
      <c r="BY694" s="27"/>
      <c r="BZ694" s="38">
        <f t="shared" si="1371"/>
        <v>0</v>
      </c>
      <c r="CA694" s="38">
        <f t="shared" si="1372"/>
        <v>0</v>
      </c>
      <c r="CB694" s="38">
        <f t="shared" si="1373"/>
        <v>0</v>
      </c>
      <c r="CC694" s="38">
        <f t="shared" si="1374"/>
        <v>0</v>
      </c>
      <c r="CD694" s="38">
        <f t="shared" si="1375"/>
        <v>0</v>
      </c>
      <c r="CE694" s="27"/>
      <c r="CF694" s="27"/>
      <c r="CG694" s="182" t="str">
        <f t="shared" si="1376"/>
        <v>OUI</v>
      </c>
      <c r="CH694" s="27" t="s">
        <v>581</v>
      </c>
      <c r="CI694" s="126" t="s">
        <v>1496</v>
      </c>
      <c r="CJ694" s="116" t="s">
        <v>1326</v>
      </c>
      <c r="CK694" s="27" t="s">
        <v>581</v>
      </c>
      <c r="CL694" s="116"/>
      <c r="CM694" s="27"/>
      <c r="CN694" s="116"/>
      <c r="CO694" s="27"/>
      <c r="CP694" s="171" t="str">
        <f t="shared" si="1377"/>
        <v>NON</v>
      </c>
      <c r="CQ694" s="171">
        <f t="shared" si="1378"/>
        <v>0</v>
      </c>
      <c r="CR694" s="171"/>
      <c r="CS694" s="171">
        <f t="shared" si="1379"/>
        <v>0</v>
      </c>
      <c r="CT694" s="171"/>
      <c r="CU694" s="171"/>
      <c r="CV694" s="86">
        <f t="shared" si="1381"/>
        <v>1</v>
      </c>
      <c r="CW694" s="86">
        <f t="shared" si="1380"/>
        <v>1</v>
      </c>
    </row>
    <row r="695" spans="1:108" customFormat="1" outlineLevel="2" x14ac:dyDescent="0.3">
      <c r="B695" s="41">
        <f t="shared" si="1363"/>
        <v>202</v>
      </c>
      <c r="C695" s="41" t="e">
        <f>C692</f>
        <v>#REF!</v>
      </c>
      <c r="D695" s="59" t="str">
        <f>D692</f>
        <v>TA SMART-DP R+2 colonne LABO</v>
      </c>
      <c r="E695" s="37" t="s">
        <v>1378</v>
      </c>
      <c r="F695" s="34"/>
      <c r="G695" s="34"/>
      <c r="H695" s="34"/>
      <c r="I695" s="34">
        <v>1</v>
      </c>
      <c r="J695" s="34"/>
      <c r="K695" s="34"/>
      <c r="L695" s="34">
        <v>1</v>
      </c>
      <c r="M695" s="39" t="str">
        <f t="shared" si="1364"/>
        <v>02_IFB</v>
      </c>
      <c r="N695" s="39">
        <f t="shared" si="1364"/>
        <v>2</v>
      </c>
      <c r="O695" s="39" t="str">
        <f t="shared" si="1364"/>
        <v>LB2</v>
      </c>
      <c r="P695" s="39" t="str">
        <f t="shared" si="1364"/>
        <v>CVC</v>
      </c>
      <c r="Q695" s="39"/>
      <c r="R695" s="28" t="str">
        <f>R692</f>
        <v>V2V</v>
      </c>
      <c r="S695" s="28" t="s">
        <v>1032</v>
      </c>
      <c r="T695" s="28" t="s">
        <v>74</v>
      </c>
      <c r="U695" s="28" t="s">
        <v>1385</v>
      </c>
      <c r="V695" s="28"/>
      <c r="W695" s="28" t="str">
        <f t="shared" si="1338"/>
        <v>TM</v>
      </c>
      <c r="X695" s="27" t="str">
        <f t="shared" si="1362"/>
        <v>LB2/CVC/V2V/SEC/V2V/DP//TM</v>
      </c>
      <c r="Y695" s="66"/>
      <c r="Z695" s="67"/>
      <c r="AA695" s="67"/>
      <c r="AB695" s="67"/>
      <c r="AC695" s="67"/>
      <c r="AD695" s="67"/>
      <c r="AE695" s="72">
        <f t="shared" si="1365"/>
        <v>0</v>
      </c>
      <c r="AF695" s="90" t="e">
        <f>AF692</f>
        <v>#REF!</v>
      </c>
      <c r="AG695" s="66"/>
      <c r="AH695" s="67"/>
      <c r="AI695" s="67"/>
      <c r="AJ695" s="67"/>
      <c r="AK695" s="68"/>
      <c r="AL695" s="64" t="e">
        <f>AL692</f>
        <v>#REF!</v>
      </c>
      <c r="AM695" s="64" t="e">
        <f t="shared" si="1341"/>
        <v>#REF!</v>
      </c>
      <c r="AN695" s="64" t="e">
        <f t="shared" si="1342"/>
        <v>#REF!</v>
      </c>
      <c r="AO695" s="64" t="e">
        <f t="shared" si="1343"/>
        <v>#REF!</v>
      </c>
      <c r="AP695" s="64" t="e">
        <f t="shared" si="1344"/>
        <v>#REF!</v>
      </c>
      <c r="AQ695" s="64" t="e">
        <f t="shared" si="1345"/>
        <v>#REF!</v>
      </c>
      <c r="AR695" s="64" t="e">
        <f t="shared" si="1346"/>
        <v>#REF!</v>
      </c>
      <c r="AS695" s="68"/>
      <c r="AT695" s="78" t="s">
        <v>136</v>
      </c>
      <c r="AU695" s="79"/>
      <c r="AV695" s="79">
        <v>50</v>
      </c>
      <c r="AW695" s="80"/>
      <c r="AX695" s="106" t="str">
        <f t="shared" si="1366"/>
        <v>Calcul de l'écrt de pression DP</v>
      </c>
      <c r="AY695" s="63" t="s">
        <v>1380</v>
      </c>
      <c r="BA695" s="36" t="s">
        <v>184</v>
      </c>
      <c r="BB695" s="27">
        <f t="shared" si="1367"/>
        <v>0</v>
      </c>
      <c r="BC695" s="27">
        <f t="shared" si="1368"/>
        <v>0</v>
      </c>
      <c r="BD695" s="27"/>
      <c r="BE695" s="27">
        <f t="shared" si="1369"/>
        <v>2</v>
      </c>
      <c r="BF695" s="27"/>
      <c r="BG695" s="27">
        <f t="shared" si="1370"/>
        <v>0</v>
      </c>
      <c r="BH695" s="1"/>
      <c r="BI695" s="1" t="s">
        <v>1371</v>
      </c>
      <c r="BJ695" s="1"/>
      <c r="BK695" s="1"/>
      <c r="BL695" s="1"/>
      <c r="BM695" s="1"/>
      <c r="BN695" s="1"/>
      <c r="BO695" s="1"/>
      <c r="BP695" s="1"/>
      <c r="BQ695" s="1"/>
      <c r="BR695" s="1"/>
      <c r="BS695" s="38" t="s">
        <v>185</v>
      </c>
      <c r="BT695" s="107"/>
      <c r="BU695" s="108"/>
      <c r="BV695" s="28"/>
      <c r="BW695" s="28"/>
      <c r="BX695" s="27"/>
      <c r="BY695" s="27"/>
      <c r="BZ695" s="38">
        <f t="shared" si="1371"/>
        <v>0</v>
      </c>
      <c r="CA695" s="38">
        <f t="shared" si="1372"/>
        <v>0</v>
      </c>
      <c r="CB695" s="38">
        <f t="shared" si="1373"/>
        <v>0</v>
      </c>
      <c r="CC695" s="38">
        <f t="shared" si="1374"/>
        <v>0</v>
      </c>
      <c r="CD695" s="38">
        <f t="shared" si="1375"/>
        <v>0</v>
      </c>
      <c r="CE695" s="27"/>
      <c r="CF695" s="27"/>
      <c r="CG695" s="182" t="str">
        <f t="shared" si="1376"/>
        <v>OUI</v>
      </c>
      <c r="CH695" s="27" t="s">
        <v>581</v>
      </c>
      <c r="CI695" s="126" t="s">
        <v>1496</v>
      </c>
      <c r="CJ695" s="116" t="s">
        <v>1326</v>
      </c>
      <c r="CK695" s="27" t="s">
        <v>581</v>
      </c>
      <c r="CL695" s="116"/>
      <c r="CM695" s="27"/>
      <c r="CN695" s="116"/>
      <c r="CO695" s="27"/>
      <c r="CP695" s="171" t="str">
        <f t="shared" si="1377"/>
        <v>NON</v>
      </c>
      <c r="CQ695" s="171">
        <f t="shared" si="1378"/>
        <v>0</v>
      </c>
      <c r="CR695" s="171"/>
      <c r="CS695" s="171">
        <f t="shared" si="1379"/>
        <v>0</v>
      </c>
      <c r="CT695" s="171"/>
      <c r="CU695" s="171"/>
      <c r="CV695" s="86">
        <f t="shared" si="1381"/>
        <v>2</v>
      </c>
      <c r="CW695" s="86">
        <f t="shared" si="1380"/>
        <v>2</v>
      </c>
    </row>
    <row r="696" spans="1:108" customFormat="1" outlineLevel="2" x14ac:dyDescent="0.3">
      <c r="A696" s="162"/>
      <c r="B696" s="41">
        <f t="shared" si="1363"/>
        <v>203</v>
      </c>
      <c r="C696" s="41" t="e">
        <f>C695</f>
        <v>#REF!</v>
      </c>
      <c r="D696" s="59" t="str">
        <f>D695</f>
        <v>TA SMART-DP R+2 colonne LABO</v>
      </c>
      <c r="E696" s="37" t="s">
        <v>1381</v>
      </c>
      <c r="F696" s="34"/>
      <c r="G696" s="34"/>
      <c r="H696" s="34"/>
      <c r="I696" s="34"/>
      <c r="J696" s="34">
        <v>1</v>
      </c>
      <c r="K696" s="34"/>
      <c r="L696" s="34"/>
      <c r="M696" s="39" t="str">
        <f t="shared" si="1364"/>
        <v>02_IFB</v>
      </c>
      <c r="N696" s="39">
        <f t="shared" si="1364"/>
        <v>2</v>
      </c>
      <c r="O696" s="39" t="str">
        <f t="shared" si="1364"/>
        <v>LB2</v>
      </c>
      <c r="P696" s="39" t="str">
        <f t="shared" si="1364"/>
        <v>CVC</v>
      </c>
      <c r="Q696" s="39"/>
      <c r="R696" s="28" t="str">
        <f>R695</f>
        <v>V2V</v>
      </c>
      <c r="S696" s="28" t="s">
        <v>1032</v>
      </c>
      <c r="T696" s="28" t="s">
        <v>74</v>
      </c>
      <c r="U696" s="28" t="s">
        <v>128</v>
      </c>
      <c r="V696" s="28"/>
      <c r="W696" s="28" t="str">
        <f t="shared" si="1338"/>
        <v>TR</v>
      </c>
      <c r="X696" s="27" t="str">
        <f t="shared" si="1362"/>
        <v>LB2/CVC/V2V/SEC/V2V/%//TR</v>
      </c>
      <c r="Y696" s="66"/>
      <c r="Z696" s="67"/>
      <c r="AA696" s="67"/>
      <c r="AB696" s="67"/>
      <c r="AC696" s="67"/>
      <c r="AD696" s="67"/>
      <c r="AE696" s="72">
        <f t="shared" si="1365"/>
        <v>0</v>
      </c>
      <c r="AF696" s="90" t="e">
        <f>AF695</f>
        <v>#REF!</v>
      </c>
      <c r="AG696" s="66"/>
      <c r="AH696" s="67"/>
      <c r="AI696" s="67"/>
      <c r="AJ696" s="67"/>
      <c r="AK696" s="68"/>
      <c r="AL696" s="64" t="e">
        <f>AL695</f>
        <v>#REF!</v>
      </c>
      <c r="AM696" s="64" t="e">
        <f t="shared" si="1341"/>
        <v>#REF!</v>
      </c>
      <c r="AN696" s="64" t="e">
        <f t="shared" si="1342"/>
        <v>#REF!</v>
      </c>
      <c r="AO696" s="64" t="e">
        <f t="shared" si="1343"/>
        <v>#REF!</v>
      </c>
      <c r="AP696" s="64" t="e">
        <f t="shared" si="1344"/>
        <v>#REF!</v>
      </c>
      <c r="AQ696" s="64" t="e">
        <f t="shared" si="1345"/>
        <v>#REF!</v>
      </c>
      <c r="AR696" s="64" t="e">
        <f t="shared" si="1346"/>
        <v>#REF!</v>
      </c>
      <c r="AS696" s="68"/>
      <c r="AT696" s="78" t="s">
        <v>128</v>
      </c>
      <c r="AU696" s="79">
        <v>0</v>
      </c>
      <c r="AV696" s="79">
        <v>100</v>
      </c>
      <c r="AW696" s="80"/>
      <c r="AX696" s="106" t="str">
        <f t="shared" si="1366"/>
        <v>Position de la vanne de régulation</v>
      </c>
      <c r="AY696" s="63"/>
      <c r="BA696" s="36" t="s">
        <v>184</v>
      </c>
      <c r="BB696" s="27">
        <f t="shared" si="1367"/>
        <v>0</v>
      </c>
      <c r="BC696" s="27">
        <f t="shared" si="1368"/>
        <v>0</v>
      </c>
      <c r="BD696" s="27"/>
      <c r="BE696" s="27">
        <f t="shared" si="1369"/>
        <v>1</v>
      </c>
      <c r="BF696" s="27"/>
      <c r="BG696" s="27">
        <f t="shared" si="1370"/>
        <v>0</v>
      </c>
      <c r="BH696" s="1"/>
      <c r="BI696" s="1" t="s">
        <v>1371</v>
      </c>
      <c r="BJ696" s="1"/>
      <c r="BK696" s="1"/>
      <c r="BL696" s="1"/>
      <c r="BM696" s="1"/>
      <c r="BN696" s="1"/>
      <c r="BO696" s="1"/>
      <c r="BP696" s="1"/>
      <c r="BQ696" s="1"/>
      <c r="BR696" s="1"/>
      <c r="BS696" s="38" t="s">
        <v>185</v>
      </c>
      <c r="BT696" s="107"/>
      <c r="BU696" s="108"/>
      <c r="BV696" s="28"/>
      <c r="BW696" s="28"/>
      <c r="BX696" s="27"/>
      <c r="BY696" s="27"/>
      <c r="BZ696" s="38">
        <f t="shared" si="1371"/>
        <v>0</v>
      </c>
      <c r="CA696" s="38">
        <f t="shared" si="1372"/>
        <v>0</v>
      </c>
      <c r="CB696" s="38">
        <f t="shared" si="1373"/>
        <v>0</v>
      </c>
      <c r="CC696" s="38">
        <f t="shared" si="1374"/>
        <v>0</v>
      </c>
      <c r="CD696" s="38">
        <f t="shared" si="1375"/>
        <v>0</v>
      </c>
      <c r="CE696" s="27"/>
      <c r="CF696" s="27"/>
      <c r="CG696" s="182" t="str">
        <f t="shared" si="1376"/>
        <v>OUI</v>
      </c>
      <c r="CH696" s="27" t="s">
        <v>581</v>
      </c>
      <c r="CI696" s="126" t="s">
        <v>1496</v>
      </c>
      <c r="CJ696" s="116" t="s">
        <v>1326</v>
      </c>
      <c r="CK696" s="27" t="s">
        <v>581</v>
      </c>
      <c r="CL696" s="116"/>
      <c r="CM696" s="27"/>
      <c r="CN696" s="116"/>
      <c r="CO696" s="27"/>
      <c r="CP696" s="171" t="str">
        <f t="shared" si="1377"/>
        <v>NON</v>
      </c>
      <c r="CQ696" s="171">
        <f t="shared" si="1378"/>
        <v>0</v>
      </c>
      <c r="CR696" s="171"/>
      <c r="CS696" s="171">
        <f t="shared" si="1379"/>
        <v>0</v>
      </c>
      <c r="CT696" s="171"/>
      <c r="CU696" s="171"/>
      <c r="CV696" s="86">
        <f t="shared" si="1381"/>
        <v>1</v>
      </c>
      <c r="CW696" s="86">
        <f t="shared" si="1380"/>
        <v>1</v>
      </c>
    </row>
    <row r="697" spans="1:108" customFormat="1" outlineLevel="2" x14ac:dyDescent="0.3">
      <c r="A697" s="157"/>
      <c r="B697" s="41">
        <f t="shared" si="1363"/>
        <v>204</v>
      </c>
      <c r="C697" s="41" t="e">
        <f>C696</f>
        <v>#REF!</v>
      </c>
      <c r="D697" s="59" t="str">
        <f>D696</f>
        <v>TA SMART-DP R+2 colonne LABO</v>
      </c>
      <c r="E697" s="37" t="s">
        <v>1364</v>
      </c>
      <c r="F697" s="34">
        <v>1</v>
      </c>
      <c r="G697" s="34"/>
      <c r="H697" s="34"/>
      <c r="I697" s="34"/>
      <c r="J697" s="34"/>
      <c r="K697" s="34"/>
      <c r="L697" s="34"/>
      <c r="M697" s="39" t="str">
        <f t="shared" si="1364"/>
        <v>02_IFB</v>
      </c>
      <c r="N697" s="39">
        <f t="shared" si="1364"/>
        <v>2</v>
      </c>
      <c r="O697" s="39" t="str">
        <f t="shared" si="1364"/>
        <v>LB2</v>
      </c>
      <c r="P697" s="39" t="str">
        <f t="shared" si="1364"/>
        <v>CVC</v>
      </c>
      <c r="Q697" s="39"/>
      <c r="R697" s="28" t="str">
        <f>R696</f>
        <v>V2V</v>
      </c>
      <c r="S697" s="28" t="s">
        <v>1032</v>
      </c>
      <c r="T697" s="28" t="s">
        <v>74</v>
      </c>
      <c r="U697" s="28" t="s">
        <v>152</v>
      </c>
      <c r="V697" s="28"/>
      <c r="W697" s="28" t="str">
        <f t="shared" si="1338"/>
        <v>TA</v>
      </c>
      <c r="X697" s="27" t="str">
        <f t="shared" si="1362"/>
        <v>LB2/CVC/V2V/SEC/V2V/def//TA</v>
      </c>
      <c r="Y697" s="66"/>
      <c r="Z697" s="67"/>
      <c r="AA697" s="67"/>
      <c r="AB697" s="67"/>
      <c r="AC697" s="67"/>
      <c r="AD697" s="67"/>
      <c r="AE697" s="72">
        <f t="shared" si="1365"/>
        <v>0</v>
      </c>
      <c r="AF697" s="90" t="e">
        <f>AF696</f>
        <v>#REF!</v>
      </c>
      <c r="AG697" s="66"/>
      <c r="AH697" s="67"/>
      <c r="AI697" s="67"/>
      <c r="AJ697" s="67"/>
      <c r="AK697" s="68"/>
      <c r="AL697" s="64" t="e">
        <f>AL696</f>
        <v>#REF!</v>
      </c>
      <c r="AM697" s="64" t="e">
        <f t="shared" si="1341"/>
        <v>#REF!</v>
      </c>
      <c r="AN697" s="64" t="e">
        <f t="shared" si="1342"/>
        <v>#REF!</v>
      </c>
      <c r="AO697" s="64" t="e">
        <f t="shared" si="1343"/>
        <v>#REF!</v>
      </c>
      <c r="AP697" s="64" t="e">
        <f t="shared" si="1344"/>
        <v>#REF!</v>
      </c>
      <c r="AQ697" s="64" t="e">
        <f t="shared" si="1345"/>
        <v>#REF!</v>
      </c>
      <c r="AR697" s="64" t="e">
        <f t="shared" si="1346"/>
        <v>#REF!</v>
      </c>
      <c r="AS697" s="68"/>
      <c r="AT697" s="78"/>
      <c r="AU697" s="79"/>
      <c r="AV697" s="79"/>
      <c r="AW697" s="80"/>
      <c r="AX697" s="106" t="str">
        <f t="shared" si="1366"/>
        <v>Défaut V2V</v>
      </c>
      <c r="AY697" s="63"/>
      <c r="BA697" s="36" t="s">
        <v>184</v>
      </c>
      <c r="BB697" s="27">
        <f t="shared" si="1367"/>
        <v>1</v>
      </c>
      <c r="BC697" s="27">
        <f t="shared" si="1368"/>
        <v>0</v>
      </c>
      <c r="BD697" s="27"/>
      <c r="BE697" s="27">
        <f t="shared" si="1369"/>
        <v>0</v>
      </c>
      <c r="BF697" s="27"/>
      <c r="BG697" s="27">
        <f t="shared" si="1370"/>
        <v>0</v>
      </c>
      <c r="BH697" s="1" t="s">
        <v>1495</v>
      </c>
      <c r="BI697" s="1" t="s">
        <v>1371</v>
      </c>
      <c r="BJ697" s="1"/>
      <c r="BK697" s="1"/>
      <c r="BL697" s="1"/>
      <c r="BM697" s="1"/>
      <c r="BN697" s="1"/>
      <c r="BO697" s="1"/>
      <c r="BP697" s="1"/>
      <c r="BQ697" s="1"/>
      <c r="BR697" s="1"/>
      <c r="BS697" s="38" t="s">
        <v>185</v>
      </c>
      <c r="BT697" s="107"/>
      <c r="BU697" s="108"/>
      <c r="BV697" s="28"/>
      <c r="BW697" s="28"/>
      <c r="BX697" s="27"/>
      <c r="BY697" s="27"/>
      <c r="BZ697" s="38">
        <f t="shared" si="1371"/>
        <v>0</v>
      </c>
      <c r="CA697" s="38">
        <f t="shared" si="1372"/>
        <v>0</v>
      </c>
      <c r="CB697" s="38">
        <f t="shared" si="1373"/>
        <v>0</v>
      </c>
      <c r="CC697" s="38">
        <f t="shared" si="1374"/>
        <v>0</v>
      </c>
      <c r="CD697" s="38">
        <f t="shared" si="1375"/>
        <v>0</v>
      </c>
      <c r="CE697" s="27"/>
      <c r="CF697" s="27"/>
      <c r="CG697" s="182" t="str">
        <f t="shared" si="1376"/>
        <v>OUI</v>
      </c>
      <c r="CH697" s="27" t="s">
        <v>581</v>
      </c>
      <c r="CI697" s="126" t="s">
        <v>1496</v>
      </c>
      <c r="CJ697" s="116" t="s">
        <v>1326</v>
      </c>
      <c r="CK697" s="27" t="s">
        <v>581</v>
      </c>
      <c r="CL697" s="116"/>
      <c r="CM697" s="27"/>
      <c r="CN697" s="116"/>
      <c r="CO697" s="27"/>
      <c r="CP697" s="171" t="s">
        <v>184</v>
      </c>
      <c r="CQ697" s="171" t="str">
        <f t="shared" si="1378"/>
        <v>CVC</v>
      </c>
      <c r="CR697" s="171" t="s">
        <v>707</v>
      </c>
      <c r="CS697" s="171" t="str">
        <f t="shared" si="1379"/>
        <v>à chaque changement de valeur</v>
      </c>
      <c r="CT697" s="171"/>
      <c r="CU697" s="171"/>
      <c r="CV697" s="86">
        <f t="shared" si="1381"/>
        <v>1</v>
      </c>
      <c r="CW697" s="86">
        <f t="shared" si="1380"/>
        <v>1</v>
      </c>
    </row>
    <row r="698" spans="1:108" customFormat="1" outlineLevel="1" x14ac:dyDescent="0.3">
      <c r="B698" s="42">
        <f t="shared" si="1363"/>
        <v>205</v>
      </c>
      <c r="C698" s="42" t="e">
        <f>C696</f>
        <v>#REF!</v>
      </c>
      <c r="D698" s="105" t="s">
        <v>1440</v>
      </c>
      <c r="E698" s="1" t="s">
        <v>1387</v>
      </c>
      <c r="F698" s="34"/>
      <c r="G698" s="34"/>
      <c r="H698" s="34"/>
      <c r="I698" s="34"/>
      <c r="J698" s="34">
        <v>1</v>
      </c>
      <c r="K698" s="34"/>
      <c r="L698" s="34"/>
      <c r="M698" s="27" t="s">
        <v>1350</v>
      </c>
      <c r="N698" s="27">
        <v>1</v>
      </c>
      <c r="O698" s="27" t="s">
        <v>1425</v>
      </c>
      <c r="P698" s="27" t="s">
        <v>29</v>
      </c>
      <c r="Q698" s="27"/>
      <c r="R698" s="27" t="s">
        <v>74</v>
      </c>
      <c r="S698" s="27" t="s">
        <v>1032</v>
      </c>
      <c r="T698" s="27" t="s">
        <v>74</v>
      </c>
      <c r="U698" s="27" t="s">
        <v>155</v>
      </c>
      <c r="V698" s="27" t="s">
        <v>1386</v>
      </c>
      <c r="W698" s="27" t="str">
        <f t="shared" si="1338"/>
        <v>TR</v>
      </c>
      <c r="X698" s="27" t="str">
        <f t="shared" si="1362"/>
        <v>LB1/CVC/V2V/SEC/V2V/deb/maxi/TR</v>
      </c>
      <c r="Y698" s="66"/>
      <c r="Z698" s="67"/>
      <c r="AA698" s="67"/>
      <c r="AB698" s="67"/>
      <c r="AC698" s="67"/>
      <c r="AD698" s="67"/>
      <c r="AE698" s="66">
        <f t="shared" si="1365"/>
        <v>0</v>
      </c>
      <c r="AF698" s="67" t="e">
        <f>AF696</f>
        <v>#REF!</v>
      </c>
      <c r="AG698" s="66"/>
      <c r="AH698" s="67"/>
      <c r="AI698" s="67"/>
      <c r="AJ698" s="67"/>
      <c r="AK698" s="68"/>
      <c r="AL698" s="66" t="e">
        <f>AL696</f>
        <v>#REF!</v>
      </c>
      <c r="AM698" s="66" t="e">
        <f t="shared" si="1341"/>
        <v>#REF!</v>
      </c>
      <c r="AN698" s="66" t="e">
        <f t="shared" si="1342"/>
        <v>#REF!</v>
      </c>
      <c r="AO698" s="66" t="e">
        <f t="shared" si="1343"/>
        <v>#REF!</v>
      </c>
      <c r="AP698" s="66" t="e">
        <f t="shared" si="1344"/>
        <v>#REF!</v>
      </c>
      <c r="AQ698" s="66" t="e">
        <f t="shared" si="1345"/>
        <v>#REF!</v>
      </c>
      <c r="AR698" s="66" t="e">
        <f t="shared" si="1346"/>
        <v>#REF!</v>
      </c>
      <c r="AS698" s="68"/>
      <c r="AT698" s="176" t="s">
        <v>109</v>
      </c>
      <c r="AU698" s="177">
        <v>0</v>
      </c>
      <c r="AV698" s="177">
        <v>200</v>
      </c>
      <c r="AW698" s="178"/>
      <c r="AX698" s="63" t="str">
        <f t="shared" si="1366"/>
        <v>Réglage débit maxi antenne</v>
      </c>
      <c r="AY698" s="63"/>
      <c r="BA698" s="27" t="s">
        <v>184</v>
      </c>
      <c r="BB698" s="27">
        <f t="shared" si="1367"/>
        <v>0</v>
      </c>
      <c r="BC698" s="27">
        <f t="shared" si="1368"/>
        <v>0</v>
      </c>
      <c r="BD698" s="27"/>
      <c r="BE698" s="27">
        <f t="shared" si="1369"/>
        <v>1</v>
      </c>
      <c r="BF698" s="27"/>
      <c r="BG698" s="27">
        <f t="shared" si="1370"/>
        <v>0</v>
      </c>
      <c r="BH698" s="1" t="s">
        <v>1495</v>
      </c>
      <c r="BI698" s="1" t="s">
        <v>1371</v>
      </c>
      <c r="BJ698" s="1"/>
      <c r="BK698" s="1"/>
      <c r="BL698" s="1"/>
      <c r="BM698" s="1"/>
      <c r="BN698" s="1"/>
      <c r="BO698" s="1"/>
      <c r="BP698" s="1"/>
      <c r="BQ698" s="1"/>
      <c r="BR698" s="1"/>
      <c r="BS698" s="27" t="s">
        <v>185</v>
      </c>
      <c r="BT698" s="167">
        <f>IF(BS698="OUI",1,0)</f>
        <v>0</v>
      </c>
      <c r="BU698" s="168">
        <f>IF(BS698="OUI",1,0)</f>
        <v>0</v>
      </c>
      <c r="BV698" s="27">
        <f>IF(OR(BS698=0,BS698="NON"),0,B698&amp;"_"&amp;M698&amp;N698&amp;O698&amp;"_"&amp;P698&amp;"_"&amp;Q698&amp;"_"&amp;R698&amp;S698&amp;T698&amp;U698&amp;V698&amp;"_MANU")</f>
        <v>0</v>
      </c>
      <c r="BW698" s="27">
        <f>IF(BS698="OUI",1,0)</f>
        <v>0</v>
      </c>
      <c r="BX698" s="27"/>
      <c r="BY698" s="27"/>
      <c r="BZ698" s="27">
        <f t="shared" si="1371"/>
        <v>0</v>
      </c>
      <c r="CA698" s="27">
        <f t="shared" si="1372"/>
        <v>0</v>
      </c>
      <c r="CB698" s="27">
        <f t="shared" si="1373"/>
        <v>0</v>
      </c>
      <c r="CC698" s="27">
        <f t="shared" si="1374"/>
        <v>0</v>
      </c>
      <c r="CD698" s="27">
        <f t="shared" si="1375"/>
        <v>0</v>
      </c>
      <c r="CE698" s="27"/>
      <c r="CF698" s="27"/>
      <c r="CG698" s="27" t="s">
        <v>184</v>
      </c>
      <c r="CH698" s="27" t="s">
        <v>581</v>
      </c>
      <c r="CI698" s="126" t="s">
        <v>1496</v>
      </c>
      <c r="CJ698" s="116"/>
      <c r="CK698" s="27"/>
      <c r="CL698" s="116"/>
      <c r="CM698" s="27"/>
      <c r="CN698" s="116"/>
      <c r="CO698" s="27"/>
      <c r="CP698" s="27" t="str">
        <f>IF(F698=0,"NON","OUI")</f>
        <v>NON</v>
      </c>
      <c r="CQ698" s="27">
        <f t="shared" si="1378"/>
        <v>0</v>
      </c>
      <c r="CR698" s="27"/>
      <c r="CS698" s="27">
        <f t="shared" si="1379"/>
        <v>0</v>
      </c>
      <c r="CT698" s="27"/>
      <c r="CU698" s="27"/>
      <c r="CV698" s="179">
        <f>IF(SUM(F698:L698)=0,0,SUM(F698:L698)+BT698+BZ698+CA698)</f>
        <v>1</v>
      </c>
      <c r="CW698" s="179">
        <f t="shared" si="1380"/>
        <v>1</v>
      </c>
      <c r="DB698" s="26"/>
      <c r="DC698" s="26"/>
      <c r="DD698" s="26"/>
    </row>
    <row r="699" spans="1:108" customFormat="1" outlineLevel="2" x14ac:dyDescent="0.3">
      <c r="B699" s="41">
        <f t="shared" si="1363"/>
        <v>206</v>
      </c>
      <c r="C699" s="41"/>
      <c r="D699" s="59" t="str">
        <f>D698</f>
        <v>TA SMART-DP R+1 colonne LABO</v>
      </c>
      <c r="E699" s="37" t="s">
        <v>1367</v>
      </c>
      <c r="F699" s="34"/>
      <c r="G699" s="34"/>
      <c r="H699" s="34"/>
      <c r="I699" s="34">
        <v>1</v>
      </c>
      <c r="J699" s="34"/>
      <c r="K699" s="34"/>
      <c r="L699" s="34"/>
      <c r="M699" s="39" t="str">
        <f>M698</f>
        <v>02_IFB</v>
      </c>
      <c r="N699" s="39">
        <f>N698</f>
        <v>1</v>
      </c>
      <c r="O699" s="39" t="str">
        <f>O698</f>
        <v>LB1</v>
      </c>
      <c r="P699" s="39" t="str">
        <f>P698</f>
        <v>CVC</v>
      </c>
      <c r="Q699" s="39"/>
      <c r="R699" s="28" t="s">
        <v>74</v>
      </c>
      <c r="S699" s="28" t="s">
        <v>1361</v>
      </c>
      <c r="T699" s="28" t="s">
        <v>74</v>
      </c>
      <c r="U699" s="28" t="s">
        <v>155</v>
      </c>
      <c r="V699" s="28" t="s">
        <v>1388</v>
      </c>
      <c r="W699" s="28" t="str">
        <f t="shared" si="1338"/>
        <v>TM</v>
      </c>
      <c r="X699" s="27" t="str">
        <f t="shared" si="1362"/>
        <v>LB1/CVC/V2V/AS/V2V/deb/mes/TM</v>
      </c>
      <c r="Y699" s="66"/>
      <c r="Z699" s="67"/>
      <c r="AA699" s="67"/>
      <c r="AB699" s="67"/>
      <c r="AC699" s="67"/>
      <c r="AD699" s="67"/>
      <c r="AE699" s="72">
        <f>IF(AG699=0,0,B699&amp;"_"&amp;M699&amp;N699&amp;O699&amp;"_"&amp;P699&amp;"_"&amp;Q699&amp;"_"&amp;AF699)</f>
        <v>0</v>
      </c>
      <c r="AF699" s="90">
        <v>0</v>
      </c>
      <c r="AG699" s="66"/>
      <c r="AH699" s="67"/>
      <c r="AI699" s="67"/>
      <c r="AJ699" s="67"/>
      <c r="AK699" s="68"/>
      <c r="AL699" s="64">
        <v>0</v>
      </c>
      <c r="AM699" s="64">
        <f>VLOOKUP($AL699,aut_car,2,FALSE)</f>
        <v>0</v>
      </c>
      <c r="AN699" s="64">
        <f>VLOOKUP($AL699,aut_car,3,FALSE)</f>
        <v>0</v>
      </c>
      <c r="AO699" s="64">
        <f>VLOOKUP($AL699,aut_car,4,FALSE)</f>
        <v>0</v>
      </c>
      <c r="AP699" s="64">
        <f>VLOOKUP($AL699,aut_car,5,FALSE)</f>
        <v>0</v>
      </c>
      <c r="AQ699" s="64">
        <f>VLOOKUP($AL699,aut_car,6,FALSE)</f>
        <v>0</v>
      </c>
      <c r="AR699" s="64">
        <f>VLOOKUP($AL699,aut_car,7,FALSE)</f>
        <v>0</v>
      </c>
      <c r="AS699" s="68"/>
      <c r="AT699" s="78" t="s">
        <v>109</v>
      </c>
      <c r="AU699" s="79">
        <v>0</v>
      </c>
      <c r="AV699" s="79">
        <v>200</v>
      </c>
      <c r="AW699" s="80"/>
      <c r="AX699" s="106" t="str">
        <f>E699</f>
        <v>Mesure du débit</v>
      </c>
      <c r="AY699" s="63"/>
      <c r="BA699" s="36" t="s">
        <v>184</v>
      </c>
      <c r="BB699" s="27">
        <f>IF(BA699="NON",0,F699)</f>
        <v>0</v>
      </c>
      <c r="BC699" s="27">
        <f>IF(BA699="NON",0,H699+G699)</f>
        <v>0</v>
      </c>
      <c r="BD699" s="27"/>
      <c r="BE699" s="27">
        <f>IF(BA699="NON",0,I699+J699+K699+L699)</f>
        <v>1</v>
      </c>
      <c r="BF699" s="27"/>
      <c r="BG699" s="27">
        <f>IF(BA699="NON",0,K699)</f>
        <v>0</v>
      </c>
      <c r="BH699" s="1" t="s">
        <v>1495</v>
      </c>
      <c r="BI699" s="1" t="s">
        <v>1371</v>
      </c>
      <c r="BJ699" s="1"/>
      <c r="BK699" s="1"/>
      <c r="BL699" s="1"/>
      <c r="BM699" s="1"/>
      <c r="BN699" s="1"/>
      <c r="BO699" s="1"/>
      <c r="BP699" s="1"/>
      <c r="BQ699" s="1"/>
      <c r="BR699" s="1"/>
      <c r="BS699" s="38" t="s">
        <v>185</v>
      </c>
      <c r="BT699" s="107">
        <f>IF(BS699="OUI",1,0)</f>
        <v>0</v>
      </c>
      <c r="BU699" s="108">
        <f>IF(BS699="OUI",1,0)</f>
        <v>0</v>
      </c>
      <c r="BV699" s="28">
        <f>IF(OR(BT699=0,BU699=0),0,B699&amp;"_"&amp;M699&amp;N699&amp;O699&amp;"_"&amp;P699&amp;"_"&amp;Q699&amp;"_"&amp;R699&amp;S699&amp;T699&amp;U699&amp;V699&amp;"_MANU")</f>
        <v>0</v>
      </c>
      <c r="BW699" s="28">
        <f>IF(BV699&lt;&gt;0,1,0)</f>
        <v>0</v>
      </c>
      <c r="BX699" s="27"/>
      <c r="BY699" s="27"/>
      <c r="BZ699" s="38">
        <f>IF(BS699="OUI",IF((BC699+BB699)&lt;&gt;0,(BB699+BC699),0),0)</f>
        <v>0</v>
      </c>
      <c r="CA699" s="38">
        <f>IF(BS699="OUI",IF((BE699+BG699)&lt;&gt;0,(BG699+BE699),0),0)</f>
        <v>0</v>
      </c>
      <c r="CB699" s="38">
        <f>IF(BZ699=0,0,BZ699)</f>
        <v>0</v>
      </c>
      <c r="CC699" s="38">
        <f>IF(CA699=0,0,CA699)</f>
        <v>0</v>
      </c>
      <c r="CD699" s="38">
        <f>IF(AND(BZ699=0,CA699=0),0,B699&amp;"_"&amp;M699&amp;N699&amp;O699&amp;"_"&amp;P699&amp;"_"&amp;Q699&amp;"_"&amp;R699&amp;S699&amp;T699&amp;U699&amp;V699&amp;"_FORC"&amp;IF(CB699=0,"TR","TC"))</f>
        <v>0</v>
      </c>
      <c r="CE699" s="27"/>
      <c r="CF699" s="27"/>
      <c r="CG699" s="182" t="s">
        <v>184</v>
      </c>
      <c r="CH699" s="27" t="s">
        <v>581</v>
      </c>
      <c r="CI699" s="126" t="s">
        <v>1496</v>
      </c>
      <c r="CJ699" s="116"/>
      <c r="CK699" s="27"/>
      <c r="CL699" s="116"/>
      <c r="CM699" s="27"/>
      <c r="CN699" s="116"/>
      <c r="CO699" s="27"/>
      <c r="CP699" s="171" t="str">
        <f>IF(F699=0,"NON","OUI")</f>
        <v>NON</v>
      </c>
      <c r="CQ699" s="171">
        <f>IF(CP699="OUI",P699,0)</f>
        <v>0</v>
      </c>
      <c r="CR699" s="171"/>
      <c r="CS699" s="171">
        <f>IF(CR699&lt;&gt;0,CK699,0)</f>
        <v>0</v>
      </c>
      <c r="CT699" s="171"/>
      <c r="CU699" s="171"/>
      <c r="CV699" s="86">
        <f>IF(SUM(F699:L699)=0,0,SUM(F699:L699)+BT699+BZ699+CA699)</f>
        <v>1</v>
      </c>
      <c r="CW699" s="86">
        <f>IF(SUM(F699:L699)=0,0,SUM(BB699:BG699)+BU699+CC699+CB699)</f>
        <v>1</v>
      </c>
    </row>
    <row r="700" spans="1:108" customFormat="1" outlineLevel="2" x14ac:dyDescent="0.3">
      <c r="B700" s="41">
        <f t="shared" si="1363"/>
        <v>207</v>
      </c>
      <c r="C700" s="41" t="e">
        <f>C698</f>
        <v>#REF!</v>
      </c>
      <c r="D700" s="59" t="str">
        <f>D699</f>
        <v>TA SMART-DP R+1 colonne LABO</v>
      </c>
      <c r="E700" s="37" t="s">
        <v>1373</v>
      </c>
      <c r="F700" s="34"/>
      <c r="G700" s="34"/>
      <c r="H700" s="34"/>
      <c r="I700" s="34">
        <v>1</v>
      </c>
      <c r="J700" s="34"/>
      <c r="K700" s="34"/>
      <c r="L700" s="34"/>
      <c r="M700" s="39" t="str">
        <f t="shared" ref="M700:P708" si="1382">M699</f>
        <v>02_IFB</v>
      </c>
      <c r="N700" s="39">
        <f t="shared" si="1382"/>
        <v>1</v>
      </c>
      <c r="O700" s="39" t="str">
        <f t="shared" si="1382"/>
        <v>LB1</v>
      </c>
      <c r="P700" s="39" t="str">
        <f t="shared" si="1382"/>
        <v>CVC</v>
      </c>
      <c r="Q700" s="39"/>
      <c r="R700" s="28" t="str">
        <f>R698</f>
        <v>V2V</v>
      </c>
      <c r="S700" s="28" t="s">
        <v>1361</v>
      </c>
      <c r="T700" s="28" t="s">
        <v>74</v>
      </c>
      <c r="U700" s="28" t="s">
        <v>149</v>
      </c>
      <c r="V700" s="28" t="s">
        <v>1389</v>
      </c>
      <c r="W700" s="28" t="str">
        <f t="shared" si="1338"/>
        <v>TM</v>
      </c>
      <c r="X700" s="27" t="str">
        <f t="shared" si="1362"/>
        <v>LB1/CVC/V2V/AS/V2V/tmp/all/TM</v>
      </c>
      <c r="Y700" s="66"/>
      <c r="Z700" s="67"/>
      <c r="AA700" s="67"/>
      <c r="AB700" s="67"/>
      <c r="AC700" s="67"/>
      <c r="AD700" s="67"/>
      <c r="AE700" s="72">
        <f t="shared" ref="AE700:AE709" si="1383">IF(AG700=0,0,B700&amp;"_"&amp;M700&amp;N700&amp;O700&amp;"_"&amp;P700&amp;"_"&amp;Q700&amp;"_"&amp;AF700)</f>
        <v>0</v>
      </c>
      <c r="AF700" s="90" t="e">
        <f>AF698</f>
        <v>#REF!</v>
      </c>
      <c r="AG700" s="66"/>
      <c r="AH700" s="67"/>
      <c r="AI700" s="67"/>
      <c r="AJ700" s="67"/>
      <c r="AK700" s="68"/>
      <c r="AL700" s="64" t="e">
        <f>AL698</f>
        <v>#REF!</v>
      </c>
      <c r="AM700" s="64" t="e">
        <f>VLOOKUP($AL700,aut_car,2,FALSE)</f>
        <v>#REF!</v>
      </c>
      <c r="AN700" s="64" t="e">
        <f>VLOOKUP($AL700,aut_car,3,FALSE)</f>
        <v>#REF!</v>
      </c>
      <c r="AO700" s="64" t="e">
        <f>VLOOKUP($AL700,aut_car,4,FALSE)</f>
        <v>#REF!</v>
      </c>
      <c r="AP700" s="64" t="e">
        <f>VLOOKUP($AL700,aut_car,5,FALSE)</f>
        <v>#REF!</v>
      </c>
      <c r="AQ700" s="64" t="e">
        <f>VLOOKUP($AL700,aut_car,6,FALSE)</f>
        <v>#REF!</v>
      </c>
      <c r="AR700" s="64" t="e">
        <f>VLOOKUP($AL700,aut_car,7,FALSE)</f>
        <v>#REF!</v>
      </c>
      <c r="AS700" s="68"/>
      <c r="AT700" s="78" t="s">
        <v>130</v>
      </c>
      <c r="AU700" s="79">
        <v>-50</v>
      </c>
      <c r="AV700" s="79">
        <v>50</v>
      </c>
      <c r="AW700" s="80"/>
      <c r="AX700" s="106" t="str">
        <f t="shared" ref="AX700:AX709" si="1384">E700</f>
        <v>Température aller antenne</v>
      </c>
      <c r="AY700" s="63"/>
      <c r="BA700" s="36" t="s">
        <v>184</v>
      </c>
      <c r="BB700" s="27">
        <f t="shared" ref="BB700:BB709" si="1385">IF(BA700="NON",0,F700)</f>
        <v>0</v>
      </c>
      <c r="BC700" s="27">
        <f t="shared" ref="BC700:BC709" si="1386">IF(BA700="NON",0,H700+G700)</f>
        <v>0</v>
      </c>
      <c r="BD700" s="27"/>
      <c r="BE700" s="27">
        <f t="shared" ref="BE700:BE709" si="1387">IF(BA700="NON",0,I700+J700+K700+L700)</f>
        <v>1</v>
      </c>
      <c r="BF700" s="27"/>
      <c r="BG700" s="27">
        <f t="shared" ref="BG700:BG709" si="1388">IF(BA700="NON",0,K700)</f>
        <v>0</v>
      </c>
      <c r="BH700" s="1"/>
      <c r="BI700" s="1" t="s">
        <v>1371</v>
      </c>
      <c r="BJ700" s="1"/>
      <c r="BK700" s="1"/>
      <c r="BL700" s="1"/>
      <c r="BM700" s="1"/>
      <c r="BN700" s="1"/>
      <c r="BO700" s="1"/>
      <c r="BP700" s="1"/>
      <c r="BQ700" s="1"/>
      <c r="BR700" s="1"/>
      <c r="BS700" s="38" t="s">
        <v>185</v>
      </c>
      <c r="BT700" s="107"/>
      <c r="BU700" s="108"/>
      <c r="BV700" s="28"/>
      <c r="BW700" s="28"/>
      <c r="BX700" s="27"/>
      <c r="BY700" s="27"/>
      <c r="BZ700" s="38">
        <f t="shared" ref="BZ700:BZ709" si="1389">IF(BS700="OUI",IF((BC700+BB700)&lt;&gt;0,(BB700+BC700),0),0)</f>
        <v>0</v>
      </c>
      <c r="CA700" s="38">
        <f t="shared" ref="CA700:CA709" si="1390">IF(BS700="OUI",IF((BE700+BG700)&lt;&gt;0,(BG700+BE700),0),0)</f>
        <v>0</v>
      </c>
      <c r="CB700" s="38">
        <f t="shared" ref="CB700:CB709" si="1391">IF(BZ700=0,0,BZ700)</f>
        <v>0</v>
      </c>
      <c r="CC700" s="38">
        <f t="shared" ref="CC700:CC709" si="1392">IF(CA700=0,0,CA700)</f>
        <v>0</v>
      </c>
      <c r="CD700" s="38">
        <f t="shared" ref="CD700:CD709" si="1393">IF(OR(BS700=0,BS700="NON"),0,B700&amp;"_"&amp;M700&amp;N700&amp;O700&amp;"_"&amp;P700&amp;"_"&amp;Q700&amp;"_"&amp;R700&amp;S700&amp;T700&amp;U700&amp;V700&amp;"_FORC"&amp;IF(CB700=0,"TR","TC"))</f>
        <v>0</v>
      </c>
      <c r="CE700" s="27"/>
      <c r="CF700" s="27"/>
      <c r="CG700" s="182" t="str">
        <f t="shared" ref="CG700:CG708" si="1394">IF(BA700="OUI","OUI","NON")</f>
        <v>OUI</v>
      </c>
      <c r="CH700" s="27" t="s">
        <v>581</v>
      </c>
      <c r="CI700" s="126" t="s">
        <v>1496</v>
      </c>
      <c r="CJ700" s="116" t="s">
        <v>1326</v>
      </c>
      <c r="CK700" s="27" t="s">
        <v>581</v>
      </c>
      <c r="CL700" s="116"/>
      <c r="CM700" s="27"/>
      <c r="CN700" s="116"/>
      <c r="CO700" s="27"/>
      <c r="CP700" s="171" t="str">
        <f t="shared" ref="CP700:CP707" si="1395">IF(F700=0,"NON","OUI")</f>
        <v>NON</v>
      </c>
      <c r="CQ700" s="171">
        <f t="shared" ref="CQ700:CQ709" si="1396">IF(CP700="OUI",P700,0)</f>
        <v>0</v>
      </c>
      <c r="CR700" s="171"/>
      <c r="CS700" s="171">
        <f t="shared" ref="CS700:CS709" si="1397">IF(CR700&lt;&gt;0,CK700,0)</f>
        <v>0</v>
      </c>
      <c r="CT700" s="171"/>
      <c r="CU700" s="171"/>
      <c r="CV700" s="86">
        <f>IF(SUM(F700:L700)=0,0,SUM(F700:L700)+BT700+BZ700+CA700)</f>
        <v>1</v>
      </c>
      <c r="CW700" s="86">
        <f t="shared" ref="CW700:CW709" si="1398">IF(SUM(F700:L700)=0,0,SUM(BB700:BG700)+BU700+CC700+CB700)</f>
        <v>1</v>
      </c>
    </row>
    <row r="701" spans="1:108" customFormat="1" outlineLevel="2" x14ac:dyDescent="0.3">
      <c r="B701" s="41">
        <f t="shared" si="1363"/>
        <v>208</v>
      </c>
      <c r="C701" s="41" t="e">
        <f>C700</f>
        <v>#REF!</v>
      </c>
      <c r="D701" s="59" t="str">
        <f>D700</f>
        <v>TA SMART-DP R+1 colonne LABO</v>
      </c>
      <c r="E701" s="37" t="s">
        <v>1375</v>
      </c>
      <c r="F701" s="34"/>
      <c r="G701" s="34"/>
      <c r="H701" s="34"/>
      <c r="I701" s="34">
        <v>1</v>
      </c>
      <c r="J701" s="34"/>
      <c r="K701" s="34"/>
      <c r="L701" s="34"/>
      <c r="M701" s="39" t="str">
        <f t="shared" si="1382"/>
        <v>02_IFB</v>
      </c>
      <c r="N701" s="39">
        <f t="shared" si="1382"/>
        <v>1</v>
      </c>
      <c r="O701" s="39" t="str">
        <f t="shared" si="1382"/>
        <v>LB1</v>
      </c>
      <c r="P701" s="39" t="str">
        <f t="shared" si="1382"/>
        <v>CVC</v>
      </c>
      <c r="Q701" s="39"/>
      <c r="R701" s="28" t="str">
        <f>R700</f>
        <v>V2V</v>
      </c>
      <c r="S701" s="28" t="s">
        <v>1360</v>
      </c>
      <c r="T701" s="28" t="s">
        <v>74</v>
      </c>
      <c r="U701" s="28" t="s">
        <v>149</v>
      </c>
      <c r="V701" s="28" t="s">
        <v>665</v>
      </c>
      <c r="W701" s="28" t="str">
        <f t="shared" si="1338"/>
        <v>TM</v>
      </c>
      <c r="X701" s="27" t="str">
        <f t="shared" si="1362"/>
        <v>LB1/CVC/V2V/RS/V2V/tmp/ret/TM</v>
      </c>
      <c r="Y701" s="66"/>
      <c r="Z701" s="67"/>
      <c r="AA701" s="67"/>
      <c r="AB701" s="67"/>
      <c r="AC701" s="67"/>
      <c r="AD701" s="67"/>
      <c r="AE701" s="72">
        <f t="shared" si="1383"/>
        <v>0</v>
      </c>
      <c r="AF701" s="90" t="e">
        <f>AF700</f>
        <v>#REF!</v>
      </c>
      <c r="AG701" s="66"/>
      <c r="AH701" s="67"/>
      <c r="AI701" s="67"/>
      <c r="AJ701" s="67"/>
      <c r="AK701" s="68"/>
      <c r="AL701" s="64" t="e">
        <f>AL700</f>
        <v>#REF!</v>
      </c>
      <c r="AM701" s="64" t="e">
        <f>VLOOKUP($AL701,aut_car,2,FALSE)</f>
        <v>#REF!</v>
      </c>
      <c r="AN701" s="64" t="e">
        <f>VLOOKUP($AL701,aut_car,3,FALSE)</f>
        <v>#REF!</v>
      </c>
      <c r="AO701" s="64" t="e">
        <f>VLOOKUP($AL701,aut_car,4,FALSE)</f>
        <v>#REF!</v>
      </c>
      <c r="AP701" s="64" t="e">
        <f>VLOOKUP($AL701,aut_car,5,FALSE)</f>
        <v>#REF!</v>
      </c>
      <c r="AQ701" s="64" t="e">
        <f>VLOOKUP($AL701,aut_car,6,FALSE)</f>
        <v>#REF!</v>
      </c>
      <c r="AR701" s="64" t="e">
        <f>VLOOKUP($AL701,aut_car,7,FALSE)</f>
        <v>#REF!</v>
      </c>
      <c r="AS701" s="68"/>
      <c r="AT701" s="78" t="s">
        <v>130</v>
      </c>
      <c r="AU701" s="79">
        <v>-50</v>
      </c>
      <c r="AV701" s="79">
        <v>50</v>
      </c>
      <c r="AW701" s="80"/>
      <c r="AX701" s="106" t="str">
        <f t="shared" si="1384"/>
        <v>Température retour antenne</v>
      </c>
      <c r="AY701" s="63"/>
      <c r="BA701" s="36" t="s">
        <v>184</v>
      </c>
      <c r="BB701" s="27">
        <f t="shared" si="1385"/>
        <v>0</v>
      </c>
      <c r="BC701" s="27">
        <f t="shared" si="1386"/>
        <v>0</v>
      </c>
      <c r="BD701" s="27"/>
      <c r="BE701" s="27">
        <f t="shared" si="1387"/>
        <v>1</v>
      </c>
      <c r="BF701" s="27"/>
      <c r="BG701" s="27">
        <f t="shared" si="1388"/>
        <v>0</v>
      </c>
      <c r="BH701" s="1"/>
      <c r="BI701" s="1" t="s">
        <v>1371</v>
      </c>
      <c r="BJ701" s="1"/>
      <c r="BK701" s="1"/>
      <c r="BL701" s="1"/>
      <c r="BM701" s="1"/>
      <c r="BN701" s="1"/>
      <c r="BO701" s="1"/>
      <c r="BP701" s="1"/>
      <c r="BQ701" s="1"/>
      <c r="BR701" s="1"/>
      <c r="BS701" s="38" t="s">
        <v>185</v>
      </c>
      <c r="BT701" s="107"/>
      <c r="BU701" s="108"/>
      <c r="BV701" s="28"/>
      <c r="BW701" s="28"/>
      <c r="BX701" s="27"/>
      <c r="BY701" s="27"/>
      <c r="BZ701" s="38">
        <f t="shared" si="1389"/>
        <v>0</v>
      </c>
      <c r="CA701" s="38">
        <f t="shared" si="1390"/>
        <v>0</v>
      </c>
      <c r="CB701" s="38">
        <f t="shared" si="1391"/>
        <v>0</v>
      </c>
      <c r="CC701" s="38">
        <f t="shared" si="1392"/>
        <v>0</v>
      </c>
      <c r="CD701" s="38">
        <f t="shared" si="1393"/>
        <v>0</v>
      </c>
      <c r="CE701" s="27"/>
      <c r="CF701" s="27"/>
      <c r="CG701" s="182" t="str">
        <f t="shared" si="1394"/>
        <v>OUI</v>
      </c>
      <c r="CH701" s="27" t="s">
        <v>581</v>
      </c>
      <c r="CI701" s="126" t="s">
        <v>1496</v>
      </c>
      <c r="CJ701" s="116" t="s">
        <v>1326</v>
      </c>
      <c r="CK701" s="27" t="s">
        <v>581</v>
      </c>
      <c r="CL701" s="116"/>
      <c r="CM701" s="27"/>
      <c r="CN701" s="116"/>
      <c r="CO701" s="27"/>
      <c r="CP701" s="171" t="str">
        <f t="shared" si="1395"/>
        <v>NON</v>
      </c>
      <c r="CQ701" s="171">
        <f t="shared" si="1396"/>
        <v>0</v>
      </c>
      <c r="CR701" s="171"/>
      <c r="CS701" s="171">
        <f t="shared" si="1397"/>
        <v>0</v>
      </c>
      <c r="CT701" s="171"/>
      <c r="CU701" s="171"/>
      <c r="CV701" s="86">
        <f>IF(SUM(F701:L701)=0,0,SUM(F701:L701)+BT701+BZ701+CA701)</f>
        <v>1</v>
      </c>
      <c r="CW701" s="86">
        <f t="shared" si="1398"/>
        <v>1</v>
      </c>
    </row>
    <row r="702" spans="1:108" customFormat="1" outlineLevel="2" x14ac:dyDescent="0.3">
      <c r="B702" s="41">
        <f t="shared" si="1363"/>
        <v>209</v>
      </c>
      <c r="C702" s="41">
        <f>C699</f>
        <v>0</v>
      </c>
      <c r="D702" s="59" t="str">
        <f>D699</f>
        <v>TA SMART-DP R+1 colonne LABO</v>
      </c>
      <c r="E702" s="37" t="s">
        <v>1374</v>
      </c>
      <c r="F702" s="34"/>
      <c r="G702" s="34"/>
      <c r="H702" s="34"/>
      <c r="I702" s="34">
        <v>1</v>
      </c>
      <c r="J702" s="34"/>
      <c r="K702" s="34"/>
      <c r="L702" s="34">
        <v>1</v>
      </c>
      <c r="M702" s="39" t="str">
        <f t="shared" si="1382"/>
        <v>02_IFB</v>
      </c>
      <c r="N702" s="39">
        <f t="shared" si="1382"/>
        <v>1</v>
      </c>
      <c r="O702" s="39" t="str">
        <f t="shared" si="1382"/>
        <v>LB1</v>
      </c>
      <c r="P702" s="39" t="str">
        <f t="shared" si="1382"/>
        <v>CVC</v>
      </c>
      <c r="Q702" s="39"/>
      <c r="R702" s="28" t="str">
        <f>R699</f>
        <v>V2V</v>
      </c>
      <c r="S702" s="28" t="s">
        <v>1032</v>
      </c>
      <c r="T702" s="28" t="s">
        <v>74</v>
      </c>
      <c r="U702" s="28" t="s">
        <v>1383</v>
      </c>
      <c r="V702" s="28"/>
      <c r="W702" s="28" t="str">
        <f t="shared" si="1338"/>
        <v>TM</v>
      </c>
      <c r="X702" s="27" t="str">
        <f t="shared" si="1362"/>
        <v>LB1/CVC/V2V/SEC/V2V/puis//TM</v>
      </c>
      <c r="Y702" s="66"/>
      <c r="Z702" s="67"/>
      <c r="AA702" s="67"/>
      <c r="AB702" s="67"/>
      <c r="AC702" s="67"/>
      <c r="AD702" s="67"/>
      <c r="AE702" s="72">
        <f t="shared" si="1383"/>
        <v>0</v>
      </c>
      <c r="AF702" s="90">
        <f>AF699</f>
        <v>0</v>
      </c>
      <c r="AG702" s="66"/>
      <c r="AH702" s="67"/>
      <c r="AI702" s="67"/>
      <c r="AJ702" s="67"/>
      <c r="AK702" s="68"/>
      <c r="AL702" s="64">
        <f>AL699</f>
        <v>0</v>
      </c>
      <c r="AM702" s="64">
        <f>VLOOKUP($AL702,aut_car,2,FALSE)</f>
        <v>0</v>
      </c>
      <c r="AN702" s="64">
        <f>VLOOKUP($AL702,aut_car,3,FALSE)</f>
        <v>0</v>
      </c>
      <c r="AO702" s="64">
        <f>VLOOKUP($AL702,aut_car,4,FALSE)</f>
        <v>0</v>
      </c>
      <c r="AP702" s="64">
        <f>VLOOKUP($AL702,aut_car,5,FALSE)</f>
        <v>0</v>
      </c>
      <c r="AQ702" s="64">
        <f>VLOOKUP($AL702,aut_car,6,FALSE)</f>
        <v>0</v>
      </c>
      <c r="AR702" s="64">
        <f>VLOOKUP($AL702,aut_car,7,FALSE)</f>
        <v>0</v>
      </c>
      <c r="AS702" s="68"/>
      <c r="AT702" s="78" t="s">
        <v>557</v>
      </c>
      <c r="AU702" s="79">
        <v>-50</v>
      </c>
      <c r="AV702" s="79">
        <v>50</v>
      </c>
      <c r="AW702" s="80"/>
      <c r="AX702" s="106" t="str">
        <f t="shared" si="1384"/>
        <v>Calcul de la puissance</v>
      </c>
      <c r="AY702" s="63" t="s">
        <v>1379</v>
      </c>
      <c r="BA702" s="36" t="s">
        <v>184</v>
      </c>
      <c r="BB702" s="27">
        <f t="shared" si="1385"/>
        <v>0</v>
      </c>
      <c r="BC702" s="27">
        <f t="shared" si="1386"/>
        <v>0</v>
      </c>
      <c r="BD702" s="27"/>
      <c r="BE702" s="27">
        <f t="shared" si="1387"/>
        <v>2</v>
      </c>
      <c r="BF702" s="27"/>
      <c r="BG702" s="27">
        <f t="shared" si="1388"/>
        <v>0</v>
      </c>
      <c r="BH702" s="1"/>
      <c r="BI702" s="1" t="s">
        <v>1371</v>
      </c>
      <c r="BJ702" s="1"/>
      <c r="BK702" s="1"/>
      <c r="BL702" s="1"/>
      <c r="BM702" s="1"/>
      <c r="BN702" s="1"/>
      <c r="BO702" s="1"/>
      <c r="BP702" s="1"/>
      <c r="BQ702" s="1"/>
      <c r="BR702" s="1"/>
      <c r="BS702" s="38" t="s">
        <v>185</v>
      </c>
      <c r="BT702" s="107"/>
      <c r="BU702" s="108"/>
      <c r="BV702" s="28"/>
      <c r="BW702" s="28"/>
      <c r="BX702" s="27"/>
      <c r="BY702" s="27"/>
      <c r="BZ702" s="38">
        <f t="shared" si="1389"/>
        <v>0</v>
      </c>
      <c r="CA702" s="38">
        <f t="shared" si="1390"/>
        <v>0</v>
      </c>
      <c r="CB702" s="38">
        <f t="shared" si="1391"/>
        <v>0</v>
      </c>
      <c r="CC702" s="38">
        <f t="shared" si="1392"/>
        <v>0</v>
      </c>
      <c r="CD702" s="38">
        <f t="shared" si="1393"/>
        <v>0</v>
      </c>
      <c r="CE702" s="27"/>
      <c r="CF702" s="27"/>
      <c r="CG702" s="182" t="str">
        <f t="shared" si="1394"/>
        <v>OUI</v>
      </c>
      <c r="CH702" s="27" t="s">
        <v>581</v>
      </c>
      <c r="CI702" s="126" t="s">
        <v>1496</v>
      </c>
      <c r="CJ702" s="116" t="s">
        <v>1326</v>
      </c>
      <c r="CK702" s="27" t="s">
        <v>581</v>
      </c>
      <c r="CL702" s="116"/>
      <c r="CM702" s="27"/>
      <c r="CN702" s="116"/>
      <c r="CO702" s="27"/>
      <c r="CP702" s="171" t="str">
        <f t="shared" si="1395"/>
        <v>NON</v>
      </c>
      <c r="CQ702" s="171">
        <f t="shared" si="1396"/>
        <v>0</v>
      </c>
      <c r="CR702" s="171"/>
      <c r="CS702" s="171">
        <f t="shared" si="1397"/>
        <v>0</v>
      </c>
      <c r="CT702" s="171"/>
      <c r="CU702" s="171"/>
      <c r="CV702" s="86">
        <f t="shared" ref="CV702:CV708" si="1399">IF(SUM(F702:L702)=0,0,SUM(F702:L702)+BT702+BZ702+CA702)</f>
        <v>2</v>
      </c>
      <c r="CW702" s="86">
        <f t="shared" si="1398"/>
        <v>2</v>
      </c>
    </row>
    <row r="703" spans="1:108" customFormat="1" outlineLevel="2" x14ac:dyDescent="0.3">
      <c r="B703" s="41">
        <f t="shared" si="1363"/>
        <v>210</v>
      </c>
      <c r="C703" s="41" t="e">
        <f>C700</f>
        <v>#REF!</v>
      </c>
      <c r="D703" s="59" t="str">
        <f>D700</f>
        <v>TA SMART-DP R+1 colonne LABO</v>
      </c>
      <c r="E703" s="37" t="s">
        <v>1382</v>
      </c>
      <c r="F703" s="34"/>
      <c r="G703" s="34"/>
      <c r="H703" s="34"/>
      <c r="I703" s="34">
        <v>1</v>
      </c>
      <c r="J703" s="34"/>
      <c r="K703" s="34"/>
      <c r="L703" s="34">
        <v>1</v>
      </c>
      <c r="M703" s="39" t="str">
        <f t="shared" si="1382"/>
        <v>02_IFB</v>
      </c>
      <c r="N703" s="39">
        <f t="shared" si="1382"/>
        <v>1</v>
      </c>
      <c r="O703" s="39" t="str">
        <f t="shared" si="1382"/>
        <v>LB1</v>
      </c>
      <c r="P703" s="39" t="str">
        <f t="shared" si="1382"/>
        <v>CVC</v>
      </c>
      <c r="Q703" s="39"/>
      <c r="R703" s="28" t="str">
        <f>R700</f>
        <v>V2V</v>
      </c>
      <c r="S703" s="28" t="s">
        <v>1032</v>
      </c>
      <c r="T703" s="28" t="s">
        <v>74</v>
      </c>
      <c r="U703" s="28" t="s">
        <v>156</v>
      </c>
      <c r="V703" s="28"/>
      <c r="W703" s="28" t="str">
        <f t="shared" si="1338"/>
        <v>TM</v>
      </c>
      <c r="X703" s="27" t="str">
        <f t="shared" si="1362"/>
        <v>LB1/CVC/V2V/SEC/V2V/nrj//TM</v>
      </c>
      <c r="Y703" s="66"/>
      <c r="Z703" s="67"/>
      <c r="AA703" s="67"/>
      <c r="AB703" s="67"/>
      <c r="AC703" s="67"/>
      <c r="AD703" s="67"/>
      <c r="AE703" s="72">
        <f t="shared" si="1383"/>
        <v>0</v>
      </c>
      <c r="AF703" s="90" t="e">
        <f>AF700</f>
        <v>#REF!</v>
      </c>
      <c r="AG703" s="66"/>
      <c r="AH703" s="67"/>
      <c r="AI703" s="67"/>
      <c r="AJ703" s="67"/>
      <c r="AK703" s="68"/>
      <c r="AL703" s="64" t="e">
        <f>AL700</f>
        <v>#REF!</v>
      </c>
      <c r="AM703" s="64" t="e">
        <f>VLOOKUP($AL703,aut_car,2,FALSE)</f>
        <v>#REF!</v>
      </c>
      <c r="AN703" s="64" t="e">
        <f>VLOOKUP($AL703,aut_car,3,FALSE)</f>
        <v>#REF!</v>
      </c>
      <c r="AO703" s="64" t="e">
        <f>VLOOKUP($AL703,aut_car,4,FALSE)</f>
        <v>#REF!</v>
      </c>
      <c r="AP703" s="64" t="e">
        <f>VLOOKUP($AL703,aut_car,5,FALSE)</f>
        <v>#REF!</v>
      </c>
      <c r="AQ703" s="64" t="e">
        <f>VLOOKUP($AL703,aut_car,6,FALSE)</f>
        <v>#REF!</v>
      </c>
      <c r="AR703" s="64" t="e">
        <f>VLOOKUP($AL703,aut_car,7,FALSE)</f>
        <v>#REF!</v>
      </c>
      <c r="AS703" s="68"/>
      <c r="AT703" s="78" t="s">
        <v>549</v>
      </c>
      <c r="AU703" s="79">
        <v>-50</v>
      </c>
      <c r="AV703" s="79">
        <v>50</v>
      </c>
      <c r="AW703" s="80"/>
      <c r="AX703" s="106" t="str">
        <f t="shared" si="1384"/>
        <v>Énergie cummulée</v>
      </c>
      <c r="AY703" s="63" t="s">
        <v>1379</v>
      </c>
      <c r="BA703" s="36" t="s">
        <v>184</v>
      </c>
      <c r="BB703" s="27">
        <f t="shared" si="1385"/>
        <v>0</v>
      </c>
      <c r="BC703" s="27">
        <f t="shared" si="1386"/>
        <v>0</v>
      </c>
      <c r="BD703" s="27"/>
      <c r="BE703" s="27">
        <f t="shared" si="1387"/>
        <v>2</v>
      </c>
      <c r="BF703" s="27"/>
      <c r="BG703" s="27">
        <f t="shared" si="1388"/>
        <v>0</v>
      </c>
      <c r="BH703" s="1"/>
      <c r="BI703" s="1" t="s">
        <v>1371</v>
      </c>
      <c r="BJ703" s="1"/>
      <c r="BK703" s="1"/>
      <c r="BL703" s="1"/>
      <c r="BM703" s="1"/>
      <c r="BN703" s="1"/>
      <c r="BO703" s="1"/>
      <c r="BP703" s="1"/>
      <c r="BQ703" s="1"/>
      <c r="BR703" s="1"/>
      <c r="BS703" s="38" t="s">
        <v>185</v>
      </c>
      <c r="BT703" s="107"/>
      <c r="BU703" s="108"/>
      <c r="BV703" s="28"/>
      <c r="BW703" s="28"/>
      <c r="BX703" s="27"/>
      <c r="BY703" s="27"/>
      <c r="BZ703" s="38">
        <f t="shared" si="1389"/>
        <v>0</v>
      </c>
      <c r="CA703" s="38">
        <f t="shared" si="1390"/>
        <v>0</v>
      </c>
      <c r="CB703" s="38">
        <f t="shared" si="1391"/>
        <v>0</v>
      </c>
      <c r="CC703" s="38">
        <f t="shared" si="1392"/>
        <v>0</v>
      </c>
      <c r="CD703" s="38">
        <f t="shared" si="1393"/>
        <v>0</v>
      </c>
      <c r="CE703" s="27"/>
      <c r="CF703" s="27"/>
      <c r="CG703" s="182" t="str">
        <f t="shared" si="1394"/>
        <v>OUI</v>
      </c>
      <c r="CH703" s="27" t="s">
        <v>581</v>
      </c>
      <c r="CI703" s="126" t="s">
        <v>1496</v>
      </c>
      <c r="CJ703" s="116" t="s">
        <v>1326</v>
      </c>
      <c r="CK703" s="27" t="s">
        <v>581</v>
      </c>
      <c r="CL703" s="116"/>
      <c r="CM703" s="27"/>
      <c r="CN703" s="116"/>
      <c r="CO703" s="27"/>
      <c r="CP703" s="171" t="str">
        <f t="shared" si="1395"/>
        <v>NON</v>
      </c>
      <c r="CQ703" s="171">
        <f t="shared" si="1396"/>
        <v>0</v>
      </c>
      <c r="CR703" s="171"/>
      <c r="CS703" s="171">
        <f t="shared" si="1397"/>
        <v>0</v>
      </c>
      <c r="CT703" s="171"/>
      <c r="CU703" s="171"/>
      <c r="CV703" s="86">
        <f t="shared" si="1399"/>
        <v>2</v>
      </c>
      <c r="CW703" s="86">
        <f t="shared" si="1398"/>
        <v>2</v>
      </c>
    </row>
    <row r="704" spans="1:108" customFormat="1" outlineLevel="2" x14ac:dyDescent="0.3">
      <c r="B704" s="41">
        <f t="shared" si="1363"/>
        <v>211</v>
      </c>
      <c r="C704" s="41" t="e">
        <f>C703</f>
        <v>#REF!</v>
      </c>
      <c r="D704" s="59" t="str">
        <f>D703</f>
        <v>TA SMART-DP R+1 colonne LABO</v>
      </c>
      <c r="E704" s="37" t="s">
        <v>1376</v>
      </c>
      <c r="F704" s="34"/>
      <c r="G704" s="34"/>
      <c r="H704" s="34"/>
      <c r="I704" s="34">
        <v>1</v>
      </c>
      <c r="J704" s="34"/>
      <c r="K704" s="34"/>
      <c r="L704" s="34"/>
      <c r="M704" s="39" t="str">
        <f t="shared" si="1382"/>
        <v>02_IFB</v>
      </c>
      <c r="N704" s="39">
        <f t="shared" si="1382"/>
        <v>1</v>
      </c>
      <c r="O704" s="39" t="str">
        <f t="shared" si="1382"/>
        <v>LB1</v>
      </c>
      <c r="P704" s="39" t="str">
        <f t="shared" si="1382"/>
        <v>CVC</v>
      </c>
      <c r="Q704" s="39"/>
      <c r="R704" s="28" t="str">
        <f>R703</f>
        <v>V2V</v>
      </c>
      <c r="S704" s="28" t="str">
        <f>S703</f>
        <v>SEC</v>
      </c>
      <c r="T704" s="28" t="s">
        <v>74</v>
      </c>
      <c r="U704" s="28" t="s">
        <v>1384</v>
      </c>
      <c r="V704" s="28" t="s">
        <v>1389</v>
      </c>
      <c r="W704" s="28" t="str">
        <f t="shared" si="1338"/>
        <v>TM</v>
      </c>
      <c r="X704" s="27" t="str">
        <f t="shared" si="1362"/>
        <v>LB1/CVC/V2V/SEC/V2V/press/all/TM</v>
      </c>
      <c r="Y704" s="66"/>
      <c r="Z704" s="67"/>
      <c r="AA704" s="67"/>
      <c r="AB704" s="67"/>
      <c r="AC704" s="67"/>
      <c r="AD704" s="67"/>
      <c r="AE704" s="72">
        <f t="shared" si="1383"/>
        <v>0</v>
      </c>
      <c r="AF704" s="90" t="e">
        <f>AF703</f>
        <v>#REF!</v>
      </c>
      <c r="AG704" s="66"/>
      <c r="AH704" s="67"/>
      <c r="AI704" s="67"/>
      <c r="AJ704" s="67"/>
      <c r="AK704" s="68"/>
      <c r="AL704" s="64" t="e">
        <f>AL703</f>
        <v>#REF!</v>
      </c>
      <c r="AM704" s="64" t="e">
        <f t="shared" si="1341"/>
        <v>#REF!</v>
      </c>
      <c r="AN704" s="64" t="e">
        <f t="shared" si="1342"/>
        <v>#REF!</v>
      </c>
      <c r="AO704" s="64" t="e">
        <f t="shared" si="1343"/>
        <v>#REF!</v>
      </c>
      <c r="AP704" s="64" t="e">
        <f t="shared" si="1344"/>
        <v>#REF!</v>
      </c>
      <c r="AQ704" s="64" t="e">
        <f t="shared" si="1345"/>
        <v>#REF!</v>
      </c>
      <c r="AR704" s="64" t="e">
        <f t="shared" si="1346"/>
        <v>#REF!</v>
      </c>
      <c r="AS704" s="68"/>
      <c r="AT704" s="78" t="s">
        <v>136</v>
      </c>
      <c r="AU704" s="79"/>
      <c r="AV704" s="79">
        <v>50</v>
      </c>
      <c r="AW704" s="80"/>
      <c r="AX704" s="106" t="str">
        <f t="shared" si="1384"/>
        <v>Pression aller antenne</v>
      </c>
      <c r="AY704" s="63"/>
      <c r="BA704" s="36" t="s">
        <v>184</v>
      </c>
      <c r="BB704" s="27">
        <f t="shared" si="1385"/>
        <v>0</v>
      </c>
      <c r="BC704" s="27">
        <f t="shared" si="1386"/>
        <v>0</v>
      </c>
      <c r="BD704" s="27"/>
      <c r="BE704" s="27">
        <f t="shared" si="1387"/>
        <v>1</v>
      </c>
      <c r="BF704" s="27"/>
      <c r="BG704" s="27">
        <f t="shared" si="1388"/>
        <v>0</v>
      </c>
      <c r="BH704" s="1"/>
      <c r="BI704" s="1" t="s">
        <v>1371</v>
      </c>
      <c r="BJ704" s="1"/>
      <c r="BK704" s="1"/>
      <c r="BL704" s="1"/>
      <c r="BM704" s="1"/>
      <c r="BN704" s="1"/>
      <c r="BO704" s="1"/>
      <c r="BP704" s="1"/>
      <c r="BQ704" s="1"/>
      <c r="BR704" s="1"/>
      <c r="BS704" s="38" t="s">
        <v>185</v>
      </c>
      <c r="BT704" s="107"/>
      <c r="BU704" s="108"/>
      <c r="BV704" s="28"/>
      <c r="BW704" s="28"/>
      <c r="BX704" s="27"/>
      <c r="BY704" s="27"/>
      <c r="BZ704" s="38">
        <f t="shared" si="1389"/>
        <v>0</v>
      </c>
      <c r="CA704" s="38">
        <f t="shared" si="1390"/>
        <v>0</v>
      </c>
      <c r="CB704" s="38">
        <f t="shared" si="1391"/>
        <v>0</v>
      </c>
      <c r="CC704" s="38">
        <f t="shared" si="1392"/>
        <v>0</v>
      </c>
      <c r="CD704" s="38">
        <f t="shared" si="1393"/>
        <v>0</v>
      </c>
      <c r="CE704" s="27"/>
      <c r="CF704" s="27"/>
      <c r="CG704" s="182" t="str">
        <f t="shared" si="1394"/>
        <v>OUI</v>
      </c>
      <c r="CH704" s="27" t="s">
        <v>581</v>
      </c>
      <c r="CI704" s="126" t="s">
        <v>1496</v>
      </c>
      <c r="CJ704" s="116" t="s">
        <v>1326</v>
      </c>
      <c r="CK704" s="27" t="s">
        <v>581</v>
      </c>
      <c r="CL704" s="116"/>
      <c r="CM704" s="27"/>
      <c r="CN704" s="116"/>
      <c r="CO704" s="27"/>
      <c r="CP704" s="171" t="str">
        <f t="shared" si="1395"/>
        <v>NON</v>
      </c>
      <c r="CQ704" s="171">
        <f t="shared" si="1396"/>
        <v>0</v>
      </c>
      <c r="CR704" s="171"/>
      <c r="CS704" s="171">
        <f t="shared" si="1397"/>
        <v>0</v>
      </c>
      <c r="CT704" s="171"/>
      <c r="CU704" s="171"/>
      <c r="CV704" s="86">
        <f t="shared" si="1399"/>
        <v>1</v>
      </c>
      <c r="CW704" s="86">
        <f t="shared" si="1398"/>
        <v>1</v>
      </c>
    </row>
    <row r="705" spans="1:108" customFormat="1" outlineLevel="2" x14ac:dyDescent="0.3">
      <c r="B705" s="41">
        <f t="shared" si="1363"/>
        <v>212</v>
      </c>
      <c r="C705" s="41" t="e">
        <f>C704</f>
        <v>#REF!</v>
      </c>
      <c r="D705" s="59" t="str">
        <f>D704</f>
        <v>TA SMART-DP R+1 colonne LABO</v>
      </c>
      <c r="E705" s="37" t="s">
        <v>1377</v>
      </c>
      <c r="F705" s="34"/>
      <c r="G705" s="34"/>
      <c r="H705" s="34"/>
      <c r="I705" s="34">
        <v>1</v>
      </c>
      <c r="J705" s="34"/>
      <c r="K705" s="34"/>
      <c r="L705" s="34"/>
      <c r="M705" s="39" t="str">
        <f t="shared" si="1382"/>
        <v>02_IFB</v>
      </c>
      <c r="N705" s="39">
        <f t="shared" si="1382"/>
        <v>1</v>
      </c>
      <c r="O705" s="39" t="str">
        <f t="shared" si="1382"/>
        <v>LB1</v>
      </c>
      <c r="P705" s="39" t="str">
        <f t="shared" si="1382"/>
        <v>CVC</v>
      </c>
      <c r="Q705" s="39"/>
      <c r="R705" s="28" t="str">
        <f>R704</f>
        <v>V2V</v>
      </c>
      <c r="S705" s="28" t="str">
        <f>S704</f>
        <v>SEC</v>
      </c>
      <c r="T705" s="28" t="s">
        <v>74</v>
      </c>
      <c r="U705" s="28" t="s">
        <v>1384</v>
      </c>
      <c r="V705" s="28" t="s">
        <v>665</v>
      </c>
      <c r="W705" s="28" t="str">
        <f t="shared" si="1338"/>
        <v>TM</v>
      </c>
      <c r="X705" s="27" t="str">
        <f t="shared" si="1362"/>
        <v>LB1/CVC/V2V/SEC/V2V/press/ret/TM</v>
      </c>
      <c r="Y705" s="66"/>
      <c r="Z705" s="67"/>
      <c r="AA705" s="67"/>
      <c r="AB705" s="67"/>
      <c r="AC705" s="67"/>
      <c r="AD705" s="67"/>
      <c r="AE705" s="72">
        <f t="shared" si="1383"/>
        <v>0</v>
      </c>
      <c r="AF705" s="90" t="e">
        <f>AF704</f>
        <v>#REF!</v>
      </c>
      <c r="AG705" s="66"/>
      <c r="AH705" s="67"/>
      <c r="AI705" s="67"/>
      <c r="AJ705" s="67"/>
      <c r="AK705" s="68"/>
      <c r="AL705" s="64" t="e">
        <f>AL704</f>
        <v>#REF!</v>
      </c>
      <c r="AM705" s="64" t="e">
        <f t="shared" si="1341"/>
        <v>#REF!</v>
      </c>
      <c r="AN705" s="64" t="e">
        <f t="shared" si="1342"/>
        <v>#REF!</v>
      </c>
      <c r="AO705" s="64" t="e">
        <f t="shared" si="1343"/>
        <v>#REF!</v>
      </c>
      <c r="AP705" s="64" t="e">
        <f t="shared" si="1344"/>
        <v>#REF!</v>
      </c>
      <c r="AQ705" s="64" t="e">
        <f t="shared" si="1345"/>
        <v>#REF!</v>
      </c>
      <c r="AR705" s="64" t="e">
        <f t="shared" si="1346"/>
        <v>#REF!</v>
      </c>
      <c r="AS705" s="68"/>
      <c r="AT705" s="78" t="s">
        <v>136</v>
      </c>
      <c r="AU705" s="79"/>
      <c r="AV705" s="79">
        <v>50</v>
      </c>
      <c r="AW705" s="80"/>
      <c r="AX705" s="106" t="str">
        <f t="shared" si="1384"/>
        <v>Pression retour antenne</v>
      </c>
      <c r="AY705" s="63"/>
      <c r="BA705" s="36" t="s">
        <v>184</v>
      </c>
      <c r="BB705" s="27">
        <f t="shared" si="1385"/>
        <v>0</v>
      </c>
      <c r="BC705" s="27">
        <f t="shared" si="1386"/>
        <v>0</v>
      </c>
      <c r="BD705" s="27"/>
      <c r="BE705" s="27">
        <f t="shared" si="1387"/>
        <v>1</v>
      </c>
      <c r="BF705" s="27"/>
      <c r="BG705" s="27">
        <f t="shared" si="1388"/>
        <v>0</v>
      </c>
      <c r="BH705" s="1"/>
      <c r="BI705" s="1" t="s">
        <v>1371</v>
      </c>
      <c r="BJ705" s="1"/>
      <c r="BK705" s="1"/>
      <c r="BL705" s="1"/>
      <c r="BM705" s="1"/>
      <c r="BN705" s="1"/>
      <c r="BO705" s="1"/>
      <c r="BP705" s="1"/>
      <c r="BQ705" s="1"/>
      <c r="BR705" s="1"/>
      <c r="BS705" s="38" t="s">
        <v>185</v>
      </c>
      <c r="BT705" s="107"/>
      <c r="BU705" s="108"/>
      <c r="BV705" s="28"/>
      <c r="BW705" s="28"/>
      <c r="BX705" s="27"/>
      <c r="BY705" s="27"/>
      <c r="BZ705" s="38">
        <f t="shared" si="1389"/>
        <v>0</v>
      </c>
      <c r="CA705" s="38">
        <f t="shared" si="1390"/>
        <v>0</v>
      </c>
      <c r="CB705" s="38">
        <f t="shared" si="1391"/>
        <v>0</v>
      </c>
      <c r="CC705" s="38">
        <f t="shared" si="1392"/>
        <v>0</v>
      </c>
      <c r="CD705" s="38">
        <f t="shared" si="1393"/>
        <v>0</v>
      </c>
      <c r="CE705" s="27"/>
      <c r="CF705" s="27"/>
      <c r="CG705" s="182" t="str">
        <f t="shared" si="1394"/>
        <v>OUI</v>
      </c>
      <c r="CH705" s="27" t="s">
        <v>581</v>
      </c>
      <c r="CI705" s="126" t="s">
        <v>1496</v>
      </c>
      <c r="CJ705" s="116" t="s">
        <v>1326</v>
      </c>
      <c r="CK705" s="27" t="s">
        <v>581</v>
      </c>
      <c r="CL705" s="116"/>
      <c r="CM705" s="27"/>
      <c r="CN705" s="116"/>
      <c r="CO705" s="27"/>
      <c r="CP705" s="171" t="str">
        <f t="shared" si="1395"/>
        <v>NON</v>
      </c>
      <c r="CQ705" s="171">
        <f t="shared" si="1396"/>
        <v>0</v>
      </c>
      <c r="CR705" s="171"/>
      <c r="CS705" s="171">
        <f t="shared" si="1397"/>
        <v>0</v>
      </c>
      <c r="CT705" s="171"/>
      <c r="CU705" s="171"/>
      <c r="CV705" s="86">
        <f t="shared" si="1399"/>
        <v>1</v>
      </c>
      <c r="CW705" s="86">
        <f t="shared" si="1398"/>
        <v>1</v>
      </c>
    </row>
    <row r="706" spans="1:108" customFormat="1" outlineLevel="2" x14ac:dyDescent="0.3">
      <c r="B706" s="41">
        <f t="shared" si="1363"/>
        <v>213</v>
      </c>
      <c r="C706" s="41" t="e">
        <f>C703</f>
        <v>#REF!</v>
      </c>
      <c r="D706" s="59" t="str">
        <f>D703</f>
        <v>TA SMART-DP R+1 colonne LABO</v>
      </c>
      <c r="E706" s="37" t="s">
        <v>1378</v>
      </c>
      <c r="F706" s="34"/>
      <c r="G706" s="34"/>
      <c r="H706" s="34"/>
      <c r="I706" s="34">
        <v>1</v>
      </c>
      <c r="J706" s="34"/>
      <c r="K706" s="34"/>
      <c r="L706" s="34">
        <v>1</v>
      </c>
      <c r="M706" s="39" t="str">
        <f t="shared" si="1382"/>
        <v>02_IFB</v>
      </c>
      <c r="N706" s="39">
        <f t="shared" si="1382"/>
        <v>1</v>
      </c>
      <c r="O706" s="39" t="str">
        <f t="shared" si="1382"/>
        <v>LB1</v>
      </c>
      <c r="P706" s="39" t="str">
        <f t="shared" si="1382"/>
        <v>CVC</v>
      </c>
      <c r="Q706" s="39"/>
      <c r="R706" s="28" t="str">
        <f>R703</f>
        <v>V2V</v>
      </c>
      <c r="S706" s="28" t="s">
        <v>1032</v>
      </c>
      <c r="T706" s="28" t="s">
        <v>74</v>
      </c>
      <c r="U706" s="28" t="s">
        <v>1385</v>
      </c>
      <c r="V706" s="28"/>
      <c r="W706" s="28" t="str">
        <f t="shared" si="1338"/>
        <v>TM</v>
      </c>
      <c r="X706" s="27" t="str">
        <f t="shared" si="1362"/>
        <v>LB1/CVC/V2V/SEC/V2V/DP//TM</v>
      </c>
      <c r="Y706" s="66"/>
      <c r="Z706" s="67"/>
      <c r="AA706" s="67"/>
      <c r="AB706" s="67"/>
      <c r="AC706" s="67"/>
      <c r="AD706" s="67"/>
      <c r="AE706" s="72">
        <f t="shared" si="1383"/>
        <v>0</v>
      </c>
      <c r="AF706" s="90" t="e">
        <f>AF703</f>
        <v>#REF!</v>
      </c>
      <c r="AG706" s="66"/>
      <c r="AH706" s="67"/>
      <c r="AI706" s="67"/>
      <c r="AJ706" s="67"/>
      <c r="AK706" s="68"/>
      <c r="AL706" s="64" t="e">
        <f>AL703</f>
        <v>#REF!</v>
      </c>
      <c r="AM706" s="64" t="e">
        <f t="shared" si="1341"/>
        <v>#REF!</v>
      </c>
      <c r="AN706" s="64" t="e">
        <f t="shared" si="1342"/>
        <v>#REF!</v>
      </c>
      <c r="AO706" s="64" t="e">
        <f t="shared" si="1343"/>
        <v>#REF!</v>
      </c>
      <c r="AP706" s="64" t="e">
        <f t="shared" si="1344"/>
        <v>#REF!</v>
      </c>
      <c r="AQ706" s="64" t="e">
        <f t="shared" si="1345"/>
        <v>#REF!</v>
      </c>
      <c r="AR706" s="64" t="e">
        <f t="shared" si="1346"/>
        <v>#REF!</v>
      </c>
      <c r="AS706" s="68"/>
      <c r="AT706" s="78" t="s">
        <v>136</v>
      </c>
      <c r="AU706" s="79"/>
      <c r="AV706" s="79">
        <v>50</v>
      </c>
      <c r="AW706" s="80"/>
      <c r="AX706" s="106" t="str">
        <f t="shared" si="1384"/>
        <v>Calcul de l'écrt de pression DP</v>
      </c>
      <c r="AY706" s="63" t="s">
        <v>1380</v>
      </c>
      <c r="BA706" s="36" t="s">
        <v>184</v>
      </c>
      <c r="BB706" s="27">
        <f t="shared" si="1385"/>
        <v>0</v>
      </c>
      <c r="BC706" s="27">
        <f t="shared" si="1386"/>
        <v>0</v>
      </c>
      <c r="BD706" s="27"/>
      <c r="BE706" s="27">
        <f t="shared" si="1387"/>
        <v>2</v>
      </c>
      <c r="BF706" s="27"/>
      <c r="BG706" s="27">
        <f t="shared" si="1388"/>
        <v>0</v>
      </c>
      <c r="BH706" s="1"/>
      <c r="BI706" s="1" t="s">
        <v>1371</v>
      </c>
      <c r="BJ706" s="1"/>
      <c r="BK706" s="1"/>
      <c r="BL706" s="1"/>
      <c r="BM706" s="1"/>
      <c r="BN706" s="1"/>
      <c r="BO706" s="1"/>
      <c r="BP706" s="1"/>
      <c r="BQ706" s="1"/>
      <c r="BR706" s="1"/>
      <c r="BS706" s="38" t="s">
        <v>185</v>
      </c>
      <c r="BT706" s="107"/>
      <c r="BU706" s="108"/>
      <c r="BV706" s="28"/>
      <c r="BW706" s="28"/>
      <c r="BX706" s="27"/>
      <c r="BY706" s="27"/>
      <c r="BZ706" s="38">
        <f t="shared" si="1389"/>
        <v>0</v>
      </c>
      <c r="CA706" s="38">
        <f t="shared" si="1390"/>
        <v>0</v>
      </c>
      <c r="CB706" s="38">
        <f t="shared" si="1391"/>
        <v>0</v>
      </c>
      <c r="CC706" s="38">
        <f t="shared" si="1392"/>
        <v>0</v>
      </c>
      <c r="CD706" s="38">
        <f t="shared" si="1393"/>
        <v>0</v>
      </c>
      <c r="CE706" s="27"/>
      <c r="CF706" s="27"/>
      <c r="CG706" s="182" t="str">
        <f t="shared" si="1394"/>
        <v>OUI</v>
      </c>
      <c r="CH706" s="27" t="s">
        <v>581</v>
      </c>
      <c r="CI706" s="126" t="s">
        <v>1496</v>
      </c>
      <c r="CJ706" s="116" t="s">
        <v>1326</v>
      </c>
      <c r="CK706" s="27" t="s">
        <v>581</v>
      </c>
      <c r="CL706" s="116"/>
      <c r="CM706" s="27"/>
      <c r="CN706" s="116"/>
      <c r="CO706" s="27"/>
      <c r="CP706" s="171" t="str">
        <f t="shared" si="1395"/>
        <v>NON</v>
      </c>
      <c r="CQ706" s="171">
        <f t="shared" si="1396"/>
        <v>0</v>
      </c>
      <c r="CR706" s="171"/>
      <c r="CS706" s="171">
        <f t="shared" si="1397"/>
        <v>0</v>
      </c>
      <c r="CT706" s="171"/>
      <c r="CU706" s="171"/>
      <c r="CV706" s="86">
        <f t="shared" si="1399"/>
        <v>2</v>
      </c>
      <c r="CW706" s="86">
        <f t="shared" si="1398"/>
        <v>2</v>
      </c>
    </row>
    <row r="707" spans="1:108" customFormat="1" outlineLevel="2" x14ac:dyDescent="0.3">
      <c r="A707" s="162"/>
      <c r="B707" s="41">
        <f t="shared" si="1363"/>
        <v>214</v>
      </c>
      <c r="C707" s="41" t="e">
        <f>C706</f>
        <v>#REF!</v>
      </c>
      <c r="D707" s="59" t="str">
        <f>D706</f>
        <v>TA SMART-DP R+1 colonne LABO</v>
      </c>
      <c r="E707" s="37" t="s">
        <v>1381</v>
      </c>
      <c r="F707" s="34"/>
      <c r="G707" s="34"/>
      <c r="H707" s="34"/>
      <c r="I707" s="34"/>
      <c r="J707" s="34">
        <v>1</v>
      </c>
      <c r="K707" s="34"/>
      <c r="L707" s="34"/>
      <c r="M707" s="39" t="str">
        <f t="shared" si="1382"/>
        <v>02_IFB</v>
      </c>
      <c r="N707" s="39">
        <f t="shared" si="1382"/>
        <v>1</v>
      </c>
      <c r="O707" s="39" t="str">
        <f t="shared" si="1382"/>
        <v>LB1</v>
      </c>
      <c r="P707" s="39" t="str">
        <f t="shared" si="1382"/>
        <v>CVC</v>
      </c>
      <c r="Q707" s="39"/>
      <c r="R707" s="28" t="str">
        <f>R706</f>
        <v>V2V</v>
      </c>
      <c r="S707" s="28" t="s">
        <v>1032</v>
      </c>
      <c r="T707" s="28" t="s">
        <v>74</v>
      </c>
      <c r="U707" s="28" t="s">
        <v>128</v>
      </c>
      <c r="V707" s="28"/>
      <c r="W707" s="28" t="str">
        <f t="shared" si="1338"/>
        <v>TR</v>
      </c>
      <c r="X707" s="27" t="str">
        <f t="shared" si="1362"/>
        <v>LB1/CVC/V2V/SEC/V2V/%//TR</v>
      </c>
      <c r="Y707" s="66"/>
      <c r="Z707" s="67"/>
      <c r="AA707" s="67"/>
      <c r="AB707" s="67"/>
      <c r="AC707" s="67"/>
      <c r="AD707" s="67"/>
      <c r="AE707" s="72">
        <f t="shared" si="1383"/>
        <v>0</v>
      </c>
      <c r="AF707" s="90" t="e">
        <f>AF706</f>
        <v>#REF!</v>
      </c>
      <c r="AG707" s="66"/>
      <c r="AH707" s="67"/>
      <c r="AI707" s="67"/>
      <c r="AJ707" s="67"/>
      <c r="AK707" s="68"/>
      <c r="AL707" s="64" t="e">
        <f>AL706</f>
        <v>#REF!</v>
      </c>
      <c r="AM707" s="64" t="e">
        <f t="shared" si="1341"/>
        <v>#REF!</v>
      </c>
      <c r="AN707" s="64" t="e">
        <f t="shared" si="1342"/>
        <v>#REF!</v>
      </c>
      <c r="AO707" s="64" t="e">
        <f t="shared" si="1343"/>
        <v>#REF!</v>
      </c>
      <c r="AP707" s="64" t="e">
        <f t="shared" si="1344"/>
        <v>#REF!</v>
      </c>
      <c r="AQ707" s="64" t="e">
        <f t="shared" si="1345"/>
        <v>#REF!</v>
      </c>
      <c r="AR707" s="64" t="e">
        <f t="shared" si="1346"/>
        <v>#REF!</v>
      </c>
      <c r="AS707" s="68"/>
      <c r="AT707" s="78" t="s">
        <v>128</v>
      </c>
      <c r="AU707" s="79">
        <v>0</v>
      </c>
      <c r="AV707" s="79">
        <v>100</v>
      </c>
      <c r="AW707" s="80"/>
      <c r="AX707" s="106" t="str">
        <f t="shared" si="1384"/>
        <v>Position de la vanne de régulation</v>
      </c>
      <c r="AY707" s="63"/>
      <c r="BA707" s="36" t="s">
        <v>184</v>
      </c>
      <c r="BB707" s="27">
        <f t="shared" si="1385"/>
        <v>0</v>
      </c>
      <c r="BC707" s="27">
        <f t="shared" si="1386"/>
        <v>0</v>
      </c>
      <c r="BD707" s="27"/>
      <c r="BE707" s="27">
        <f t="shared" si="1387"/>
        <v>1</v>
      </c>
      <c r="BF707" s="27"/>
      <c r="BG707" s="27">
        <f t="shared" si="1388"/>
        <v>0</v>
      </c>
      <c r="BH707" s="1"/>
      <c r="BI707" s="1" t="s">
        <v>1371</v>
      </c>
      <c r="BJ707" s="1"/>
      <c r="BK707" s="1"/>
      <c r="BL707" s="1"/>
      <c r="BM707" s="1"/>
      <c r="BN707" s="1"/>
      <c r="BO707" s="1"/>
      <c r="BP707" s="1"/>
      <c r="BQ707" s="1"/>
      <c r="BR707" s="1"/>
      <c r="BS707" s="38" t="s">
        <v>185</v>
      </c>
      <c r="BT707" s="107"/>
      <c r="BU707" s="108"/>
      <c r="BV707" s="28"/>
      <c r="BW707" s="28"/>
      <c r="BX707" s="27"/>
      <c r="BY707" s="27"/>
      <c r="BZ707" s="38">
        <f t="shared" si="1389"/>
        <v>0</v>
      </c>
      <c r="CA707" s="38">
        <f t="shared" si="1390"/>
        <v>0</v>
      </c>
      <c r="CB707" s="38">
        <f t="shared" si="1391"/>
        <v>0</v>
      </c>
      <c r="CC707" s="38">
        <f t="shared" si="1392"/>
        <v>0</v>
      </c>
      <c r="CD707" s="38">
        <f t="shared" si="1393"/>
        <v>0</v>
      </c>
      <c r="CE707" s="27"/>
      <c r="CF707" s="27"/>
      <c r="CG707" s="182" t="str">
        <f t="shared" si="1394"/>
        <v>OUI</v>
      </c>
      <c r="CH707" s="27" t="s">
        <v>581</v>
      </c>
      <c r="CI707" s="126" t="s">
        <v>1496</v>
      </c>
      <c r="CJ707" s="116" t="s">
        <v>1326</v>
      </c>
      <c r="CK707" s="27" t="s">
        <v>581</v>
      </c>
      <c r="CL707" s="116"/>
      <c r="CM707" s="27"/>
      <c r="CN707" s="116"/>
      <c r="CO707" s="27"/>
      <c r="CP707" s="171" t="str">
        <f t="shared" si="1395"/>
        <v>NON</v>
      </c>
      <c r="CQ707" s="171">
        <f t="shared" si="1396"/>
        <v>0</v>
      </c>
      <c r="CR707" s="171"/>
      <c r="CS707" s="171">
        <f t="shared" si="1397"/>
        <v>0</v>
      </c>
      <c r="CT707" s="171"/>
      <c r="CU707" s="171"/>
      <c r="CV707" s="86">
        <f t="shared" si="1399"/>
        <v>1</v>
      </c>
      <c r="CW707" s="86">
        <f t="shared" si="1398"/>
        <v>1</v>
      </c>
    </row>
    <row r="708" spans="1:108" customFormat="1" outlineLevel="2" x14ac:dyDescent="0.3">
      <c r="A708" s="157"/>
      <c r="B708" s="41">
        <f t="shared" si="1363"/>
        <v>215</v>
      </c>
      <c r="C708" s="41" t="e">
        <f>C707</f>
        <v>#REF!</v>
      </c>
      <c r="D708" s="59" t="str">
        <f>D707</f>
        <v>TA SMART-DP R+1 colonne LABO</v>
      </c>
      <c r="E708" s="37" t="s">
        <v>1364</v>
      </c>
      <c r="F708" s="34">
        <v>1</v>
      </c>
      <c r="G708" s="34"/>
      <c r="H708" s="34"/>
      <c r="I708" s="34"/>
      <c r="J708" s="34"/>
      <c r="K708" s="34"/>
      <c r="L708" s="34"/>
      <c r="M708" s="39" t="str">
        <f t="shared" si="1382"/>
        <v>02_IFB</v>
      </c>
      <c r="N708" s="39">
        <f t="shared" si="1382"/>
        <v>1</v>
      </c>
      <c r="O708" s="39" t="str">
        <f t="shared" si="1382"/>
        <v>LB1</v>
      </c>
      <c r="P708" s="39" t="str">
        <f t="shared" si="1382"/>
        <v>CVC</v>
      </c>
      <c r="Q708" s="39"/>
      <c r="R708" s="28" t="str">
        <f>R707</f>
        <v>V2V</v>
      </c>
      <c r="S708" s="28" t="s">
        <v>1032</v>
      </c>
      <c r="T708" s="28" t="s">
        <v>74</v>
      </c>
      <c r="U708" s="28" t="s">
        <v>152</v>
      </c>
      <c r="V708" s="28"/>
      <c r="W708" s="28" t="str">
        <f t="shared" si="1338"/>
        <v>TA</v>
      </c>
      <c r="X708" s="27" t="str">
        <f t="shared" si="1362"/>
        <v>LB1/CVC/V2V/SEC/V2V/def//TA</v>
      </c>
      <c r="Y708" s="66"/>
      <c r="Z708" s="67"/>
      <c r="AA708" s="67"/>
      <c r="AB708" s="67"/>
      <c r="AC708" s="67"/>
      <c r="AD708" s="67"/>
      <c r="AE708" s="72">
        <f t="shared" si="1383"/>
        <v>0</v>
      </c>
      <c r="AF708" s="90" t="e">
        <f>AF707</f>
        <v>#REF!</v>
      </c>
      <c r="AG708" s="66"/>
      <c r="AH708" s="67"/>
      <c r="AI708" s="67"/>
      <c r="AJ708" s="67"/>
      <c r="AK708" s="68"/>
      <c r="AL708" s="64" t="e">
        <f>AL707</f>
        <v>#REF!</v>
      </c>
      <c r="AM708" s="64" t="e">
        <f t="shared" si="1341"/>
        <v>#REF!</v>
      </c>
      <c r="AN708" s="64" t="e">
        <f t="shared" si="1342"/>
        <v>#REF!</v>
      </c>
      <c r="AO708" s="64" t="e">
        <f t="shared" si="1343"/>
        <v>#REF!</v>
      </c>
      <c r="AP708" s="64" t="e">
        <f t="shared" si="1344"/>
        <v>#REF!</v>
      </c>
      <c r="AQ708" s="64" t="e">
        <f t="shared" si="1345"/>
        <v>#REF!</v>
      </c>
      <c r="AR708" s="64" t="e">
        <f t="shared" si="1346"/>
        <v>#REF!</v>
      </c>
      <c r="AS708" s="68"/>
      <c r="AT708" s="78"/>
      <c r="AU708" s="79"/>
      <c r="AV708" s="79"/>
      <c r="AW708" s="80"/>
      <c r="AX708" s="106" t="str">
        <f t="shared" si="1384"/>
        <v>Défaut V2V</v>
      </c>
      <c r="AY708" s="63"/>
      <c r="BA708" s="36" t="s">
        <v>184</v>
      </c>
      <c r="BB708" s="27">
        <f t="shared" si="1385"/>
        <v>1</v>
      </c>
      <c r="BC708" s="27">
        <f t="shared" si="1386"/>
        <v>0</v>
      </c>
      <c r="BD708" s="27"/>
      <c r="BE708" s="27">
        <f t="shared" si="1387"/>
        <v>0</v>
      </c>
      <c r="BF708" s="27"/>
      <c r="BG708" s="27">
        <f t="shared" si="1388"/>
        <v>0</v>
      </c>
      <c r="BH708" s="1" t="s">
        <v>1495</v>
      </c>
      <c r="BI708" s="1" t="s">
        <v>1371</v>
      </c>
      <c r="BJ708" s="1"/>
      <c r="BK708" s="1"/>
      <c r="BL708" s="1"/>
      <c r="BM708" s="1"/>
      <c r="BN708" s="1"/>
      <c r="BO708" s="1"/>
      <c r="BP708" s="1"/>
      <c r="BQ708" s="1"/>
      <c r="BR708" s="1"/>
      <c r="BS708" s="38" t="s">
        <v>185</v>
      </c>
      <c r="BT708" s="107"/>
      <c r="BU708" s="108"/>
      <c r="BV708" s="28"/>
      <c r="BW708" s="28"/>
      <c r="BX708" s="27"/>
      <c r="BY708" s="27"/>
      <c r="BZ708" s="38">
        <f t="shared" si="1389"/>
        <v>0</v>
      </c>
      <c r="CA708" s="38">
        <f t="shared" si="1390"/>
        <v>0</v>
      </c>
      <c r="CB708" s="38">
        <f t="shared" si="1391"/>
        <v>0</v>
      </c>
      <c r="CC708" s="38">
        <f t="shared" si="1392"/>
        <v>0</v>
      </c>
      <c r="CD708" s="38">
        <f t="shared" si="1393"/>
        <v>0</v>
      </c>
      <c r="CE708" s="27"/>
      <c r="CF708" s="27"/>
      <c r="CG708" s="182" t="str">
        <f t="shared" si="1394"/>
        <v>OUI</v>
      </c>
      <c r="CH708" s="27" t="s">
        <v>581</v>
      </c>
      <c r="CI708" s="126" t="s">
        <v>1496</v>
      </c>
      <c r="CJ708" s="116" t="s">
        <v>1326</v>
      </c>
      <c r="CK708" s="27" t="s">
        <v>581</v>
      </c>
      <c r="CL708" s="116"/>
      <c r="CM708" s="27"/>
      <c r="CN708" s="116"/>
      <c r="CO708" s="27"/>
      <c r="CP708" s="171" t="s">
        <v>184</v>
      </c>
      <c r="CQ708" s="171" t="str">
        <f t="shared" si="1396"/>
        <v>CVC</v>
      </c>
      <c r="CR708" s="171" t="s">
        <v>707</v>
      </c>
      <c r="CS708" s="171" t="str">
        <f t="shared" si="1397"/>
        <v>à chaque changement de valeur</v>
      </c>
      <c r="CT708" s="171"/>
      <c r="CU708" s="171"/>
      <c r="CV708" s="86">
        <f t="shared" si="1399"/>
        <v>1</v>
      </c>
      <c r="CW708" s="86">
        <f t="shared" si="1398"/>
        <v>1</v>
      </c>
    </row>
    <row r="709" spans="1:108" customFormat="1" outlineLevel="1" x14ac:dyDescent="0.3">
      <c r="B709" s="42">
        <f t="shared" si="1363"/>
        <v>216</v>
      </c>
      <c r="C709" s="42" t="e">
        <f>C707</f>
        <v>#REF!</v>
      </c>
      <c r="D709" s="105" t="s">
        <v>1441</v>
      </c>
      <c r="E709" s="1" t="s">
        <v>1387</v>
      </c>
      <c r="F709" s="34"/>
      <c r="G709" s="34"/>
      <c r="H709" s="34"/>
      <c r="I709" s="34"/>
      <c r="J709" s="34">
        <v>1</v>
      </c>
      <c r="K709" s="34"/>
      <c r="L709" s="34"/>
      <c r="M709" s="27" t="s">
        <v>1350</v>
      </c>
      <c r="N709" s="27" t="s">
        <v>1432</v>
      </c>
      <c r="O709" s="27" t="s">
        <v>1427</v>
      </c>
      <c r="P709" s="27" t="s">
        <v>29</v>
      </c>
      <c r="Q709" s="27"/>
      <c r="R709" s="27" t="s">
        <v>74</v>
      </c>
      <c r="S709" s="27" t="s">
        <v>1032</v>
      </c>
      <c r="T709" s="27" t="s">
        <v>74</v>
      </c>
      <c r="U709" s="27" t="s">
        <v>155</v>
      </c>
      <c r="V709" s="27" t="s">
        <v>1386</v>
      </c>
      <c r="W709" s="27" t="str">
        <f t="shared" si="1338"/>
        <v>TR</v>
      </c>
      <c r="X709" s="27" t="str">
        <f t="shared" si="1362"/>
        <v>LBH/CVC/V2V/SEC/V2V/deb/maxi/TR</v>
      </c>
      <c r="Y709" s="66"/>
      <c r="Z709" s="67"/>
      <c r="AA709" s="67"/>
      <c r="AB709" s="67"/>
      <c r="AC709" s="67"/>
      <c r="AD709" s="67"/>
      <c r="AE709" s="66">
        <f t="shared" si="1383"/>
        <v>0</v>
      </c>
      <c r="AF709" s="67" t="e">
        <f>AF707</f>
        <v>#REF!</v>
      </c>
      <c r="AG709" s="66"/>
      <c r="AH709" s="67"/>
      <c r="AI709" s="67"/>
      <c r="AJ709" s="67"/>
      <c r="AK709" s="68"/>
      <c r="AL709" s="66" t="e">
        <f>AL707</f>
        <v>#REF!</v>
      </c>
      <c r="AM709" s="66" t="e">
        <f t="shared" si="1341"/>
        <v>#REF!</v>
      </c>
      <c r="AN709" s="66" t="e">
        <f t="shared" si="1342"/>
        <v>#REF!</v>
      </c>
      <c r="AO709" s="66" t="e">
        <f t="shared" si="1343"/>
        <v>#REF!</v>
      </c>
      <c r="AP709" s="66" t="e">
        <f t="shared" si="1344"/>
        <v>#REF!</v>
      </c>
      <c r="AQ709" s="66" t="e">
        <f t="shared" si="1345"/>
        <v>#REF!</v>
      </c>
      <c r="AR709" s="66" t="e">
        <f t="shared" si="1346"/>
        <v>#REF!</v>
      </c>
      <c r="AS709" s="68"/>
      <c r="AT709" s="176" t="s">
        <v>109</v>
      </c>
      <c r="AU709" s="177">
        <v>0</v>
      </c>
      <c r="AV709" s="177">
        <v>200</v>
      </c>
      <c r="AW709" s="178"/>
      <c r="AX709" s="63" t="str">
        <f t="shared" si="1384"/>
        <v>Réglage débit maxi antenne</v>
      </c>
      <c r="AY709" s="63"/>
      <c r="BA709" s="27" t="s">
        <v>184</v>
      </c>
      <c r="BB709" s="27">
        <f t="shared" si="1385"/>
        <v>0</v>
      </c>
      <c r="BC709" s="27">
        <f t="shared" si="1386"/>
        <v>0</v>
      </c>
      <c r="BD709" s="27"/>
      <c r="BE709" s="27">
        <f t="shared" si="1387"/>
        <v>1</v>
      </c>
      <c r="BF709" s="27"/>
      <c r="BG709" s="27">
        <f t="shared" si="1388"/>
        <v>0</v>
      </c>
      <c r="BH709" s="1" t="s">
        <v>1495</v>
      </c>
      <c r="BI709" s="1" t="s">
        <v>1371</v>
      </c>
      <c r="BJ709" s="1"/>
      <c r="BK709" s="1"/>
      <c r="BL709" s="1"/>
      <c r="BM709" s="1"/>
      <c r="BN709" s="1"/>
      <c r="BO709" s="1"/>
      <c r="BP709" s="1"/>
      <c r="BQ709" s="1"/>
      <c r="BR709" s="1"/>
      <c r="BS709" s="27" t="s">
        <v>185</v>
      </c>
      <c r="BT709" s="167">
        <f>IF(BS709="OUI",1,0)</f>
        <v>0</v>
      </c>
      <c r="BU709" s="168">
        <f>IF(BS709="OUI",1,0)</f>
        <v>0</v>
      </c>
      <c r="BV709" s="27">
        <f>IF(OR(BS709=0,BS709="NON"),0,B709&amp;"_"&amp;M709&amp;N709&amp;O709&amp;"_"&amp;P709&amp;"_"&amp;Q709&amp;"_"&amp;R709&amp;S709&amp;T709&amp;U709&amp;V709&amp;"_MANU")</f>
        <v>0</v>
      </c>
      <c r="BW709" s="27">
        <f>IF(BS709="OUI",1,0)</f>
        <v>0</v>
      </c>
      <c r="BX709" s="27"/>
      <c r="BY709" s="27"/>
      <c r="BZ709" s="27">
        <f t="shared" si="1389"/>
        <v>0</v>
      </c>
      <c r="CA709" s="27">
        <f t="shared" si="1390"/>
        <v>0</v>
      </c>
      <c r="CB709" s="27">
        <f t="shared" si="1391"/>
        <v>0</v>
      </c>
      <c r="CC709" s="27">
        <f t="shared" si="1392"/>
        <v>0</v>
      </c>
      <c r="CD709" s="27">
        <f t="shared" si="1393"/>
        <v>0</v>
      </c>
      <c r="CE709" s="27"/>
      <c r="CF709" s="27"/>
      <c r="CG709" s="27" t="s">
        <v>184</v>
      </c>
      <c r="CH709" s="27" t="s">
        <v>581</v>
      </c>
      <c r="CI709" s="126" t="s">
        <v>1496</v>
      </c>
      <c r="CJ709" s="116"/>
      <c r="CK709" s="27"/>
      <c r="CL709" s="116"/>
      <c r="CM709" s="27"/>
      <c r="CN709" s="116"/>
      <c r="CO709" s="27"/>
      <c r="CP709" s="27" t="str">
        <f>IF(F709=0,"NON","OUI")</f>
        <v>NON</v>
      </c>
      <c r="CQ709" s="27">
        <f t="shared" si="1396"/>
        <v>0</v>
      </c>
      <c r="CR709" s="27"/>
      <c r="CS709" s="27">
        <f t="shared" si="1397"/>
        <v>0</v>
      </c>
      <c r="CT709" s="27"/>
      <c r="CU709" s="27"/>
      <c r="CV709" s="179">
        <f>IF(SUM(F709:L709)=0,0,SUM(F709:L709)+BT709+BZ709+CA709)</f>
        <v>1</v>
      </c>
      <c r="CW709" s="179">
        <f t="shared" si="1398"/>
        <v>1</v>
      </c>
      <c r="DB709" s="26"/>
      <c r="DC709" s="26"/>
      <c r="DD709" s="26"/>
    </row>
    <row r="710" spans="1:108" customFormat="1" outlineLevel="2" x14ac:dyDescent="0.3">
      <c r="B710" s="41">
        <f t="shared" si="1363"/>
        <v>217</v>
      </c>
      <c r="C710" s="41"/>
      <c r="D710" s="59" t="str">
        <f>D709</f>
        <v>TA SMART-DP RDC H colonne LABO</v>
      </c>
      <c r="E710" s="37" t="s">
        <v>1367</v>
      </c>
      <c r="F710" s="34"/>
      <c r="G710" s="34"/>
      <c r="H710" s="34"/>
      <c r="I710" s="34">
        <v>1</v>
      </c>
      <c r="J710" s="34"/>
      <c r="K710" s="34"/>
      <c r="L710" s="34"/>
      <c r="M710" s="39" t="str">
        <f>M709</f>
        <v>02_IFB</v>
      </c>
      <c r="N710" s="39" t="str">
        <f>N709</f>
        <v>H</v>
      </c>
      <c r="O710" s="39" t="str">
        <f>O709</f>
        <v>LBH</v>
      </c>
      <c r="P710" s="39" t="str">
        <f>P709</f>
        <v>CVC</v>
      </c>
      <c r="Q710" s="39"/>
      <c r="R710" s="28" t="s">
        <v>74</v>
      </c>
      <c r="S710" s="28" t="s">
        <v>1361</v>
      </c>
      <c r="T710" s="28" t="s">
        <v>74</v>
      </c>
      <c r="U710" s="28" t="s">
        <v>155</v>
      </c>
      <c r="V710" s="28" t="s">
        <v>1388</v>
      </c>
      <c r="W710" s="28" t="str">
        <f t="shared" si="1338"/>
        <v>TM</v>
      </c>
      <c r="X710" s="27" t="str">
        <f t="shared" si="1362"/>
        <v>LBH/CVC/V2V/AS/V2V/deb/mes/TM</v>
      </c>
      <c r="Y710" s="66"/>
      <c r="Z710" s="67"/>
      <c r="AA710" s="67"/>
      <c r="AB710" s="67"/>
      <c r="AC710" s="67"/>
      <c r="AD710" s="67"/>
      <c r="AE710" s="72">
        <f>IF(AG710=0,0,B710&amp;"_"&amp;M710&amp;N710&amp;O710&amp;"_"&amp;P710&amp;"_"&amp;Q710&amp;"_"&amp;AF710)</f>
        <v>0</v>
      </c>
      <c r="AF710" s="90">
        <v>0</v>
      </c>
      <c r="AG710" s="66"/>
      <c r="AH710" s="67"/>
      <c r="AI710" s="67"/>
      <c r="AJ710" s="67"/>
      <c r="AK710" s="68"/>
      <c r="AL710" s="64">
        <v>0</v>
      </c>
      <c r="AM710" s="64">
        <f>VLOOKUP($AL710,aut_car,2,FALSE)</f>
        <v>0</v>
      </c>
      <c r="AN710" s="64">
        <f>VLOOKUP($AL710,aut_car,3,FALSE)</f>
        <v>0</v>
      </c>
      <c r="AO710" s="64">
        <f>VLOOKUP($AL710,aut_car,4,FALSE)</f>
        <v>0</v>
      </c>
      <c r="AP710" s="64">
        <f>VLOOKUP($AL710,aut_car,5,FALSE)</f>
        <v>0</v>
      </c>
      <c r="AQ710" s="64">
        <f>VLOOKUP($AL710,aut_car,6,FALSE)</f>
        <v>0</v>
      </c>
      <c r="AR710" s="64">
        <f>VLOOKUP($AL710,aut_car,7,FALSE)</f>
        <v>0</v>
      </c>
      <c r="AS710" s="68"/>
      <c r="AT710" s="78" t="s">
        <v>109</v>
      </c>
      <c r="AU710" s="79">
        <v>0</v>
      </c>
      <c r="AV710" s="79">
        <v>200</v>
      </c>
      <c r="AW710" s="80"/>
      <c r="AX710" s="106" t="str">
        <f>E710</f>
        <v>Mesure du débit</v>
      </c>
      <c r="AY710" s="63"/>
      <c r="BA710" s="36" t="s">
        <v>184</v>
      </c>
      <c r="BB710" s="27">
        <f>IF(BA710="NON",0,F710)</f>
        <v>0</v>
      </c>
      <c r="BC710" s="27">
        <f>IF(BA710="NON",0,H710+G710)</f>
        <v>0</v>
      </c>
      <c r="BD710" s="27"/>
      <c r="BE710" s="27">
        <f>IF(BA710="NON",0,I710+J710+K710+L710)</f>
        <v>1</v>
      </c>
      <c r="BF710" s="27"/>
      <c r="BG710" s="27">
        <f>IF(BA710="NON",0,K710)</f>
        <v>0</v>
      </c>
      <c r="BH710" s="1" t="s">
        <v>1495</v>
      </c>
      <c r="BI710" s="1" t="s">
        <v>1371</v>
      </c>
      <c r="BJ710" s="1"/>
      <c r="BK710" s="1"/>
      <c r="BL710" s="1"/>
      <c r="BM710" s="1"/>
      <c r="BN710" s="1"/>
      <c r="BO710" s="1"/>
      <c r="BP710" s="1"/>
      <c r="BQ710" s="1"/>
      <c r="BR710" s="1"/>
      <c r="BS710" s="38" t="s">
        <v>185</v>
      </c>
      <c r="BT710" s="107">
        <f>IF(BS710="OUI",1,0)</f>
        <v>0</v>
      </c>
      <c r="BU710" s="108">
        <f>IF(BS710="OUI",1,0)</f>
        <v>0</v>
      </c>
      <c r="BV710" s="28">
        <f>IF(OR(BT710=0,BU710=0),0,B710&amp;"_"&amp;M710&amp;N710&amp;O710&amp;"_"&amp;P710&amp;"_"&amp;Q710&amp;"_"&amp;R710&amp;S710&amp;T710&amp;U710&amp;V710&amp;"_MANU")</f>
        <v>0</v>
      </c>
      <c r="BW710" s="28">
        <f>IF(BV710&lt;&gt;0,1,0)</f>
        <v>0</v>
      </c>
      <c r="BX710" s="27"/>
      <c r="BY710" s="27"/>
      <c r="BZ710" s="38">
        <f>IF(BS710="OUI",IF((BC710+BB710)&lt;&gt;0,(BB710+BC710),0),0)</f>
        <v>0</v>
      </c>
      <c r="CA710" s="38">
        <f>IF(BS710="OUI",IF((BE710+BG710)&lt;&gt;0,(BG710+BE710),0),0)</f>
        <v>0</v>
      </c>
      <c r="CB710" s="38">
        <f>IF(BZ710=0,0,BZ710)</f>
        <v>0</v>
      </c>
      <c r="CC710" s="38">
        <f>IF(CA710=0,0,CA710)</f>
        <v>0</v>
      </c>
      <c r="CD710" s="38">
        <f>IF(AND(BZ710=0,CA710=0),0,B710&amp;"_"&amp;M710&amp;N710&amp;O710&amp;"_"&amp;P710&amp;"_"&amp;Q710&amp;"_"&amp;R710&amp;S710&amp;T710&amp;U710&amp;V710&amp;"_FORC"&amp;IF(CB710=0,"TR","TC"))</f>
        <v>0</v>
      </c>
      <c r="CE710" s="27"/>
      <c r="CF710" s="27"/>
      <c r="CG710" s="182" t="s">
        <v>184</v>
      </c>
      <c r="CH710" s="27" t="s">
        <v>581</v>
      </c>
      <c r="CI710" s="126" t="s">
        <v>1496</v>
      </c>
      <c r="CJ710" s="116"/>
      <c r="CK710" s="27"/>
      <c r="CL710" s="116"/>
      <c r="CM710" s="27"/>
      <c r="CN710" s="116"/>
      <c r="CO710" s="27"/>
      <c r="CP710" s="171" t="str">
        <f>IF(F710=0,"NON","OUI")</f>
        <v>NON</v>
      </c>
      <c r="CQ710" s="171">
        <f>IF(CP710="OUI",P710,0)</f>
        <v>0</v>
      </c>
      <c r="CR710" s="171"/>
      <c r="CS710" s="171">
        <f>IF(CR710&lt;&gt;0,CK710,0)</f>
        <v>0</v>
      </c>
      <c r="CT710" s="171"/>
      <c r="CU710" s="171"/>
      <c r="CV710" s="86">
        <f>IF(SUM(F710:L710)=0,0,SUM(F710:L710)+BT710+BZ710+CA710)</f>
        <v>1</v>
      </c>
      <c r="CW710" s="86">
        <f>IF(SUM(F710:L710)=0,0,SUM(BB710:BG710)+BU710+CC710+CB710)</f>
        <v>1</v>
      </c>
    </row>
    <row r="711" spans="1:108" customFormat="1" outlineLevel="2" x14ac:dyDescent="0.3">
      <c r="B711" s="41">
        <f t="shared" si="1363"/>
        <v>218</v>
      </c>
      <c r="C711" s="41" t="e">
        <f>C709</f>
        <v>#REF!</v>
      </c>
      <c r="D711" s="59" t="str">
        <f>D710</f>
        <v>TA SMART-DP RDC H colonne LABO</v>
      </c>
      <c r="E711" s="37" t="s">
        <v>1373</v>
      </c>
      <c r="F711" s="34"/>
      <c r="G711" s="34"/>
      <c r="H711" s="34"/>
      <c r="I711" s="34">
        <v>1</v>
      </c>
      <c r="J711" s="34"/>
      <c r="K711" s="34"/>
      <c r="L711" s="34"/>
      <c r="M711" s="39" t="str">
        <f t="shared" ref="M711:P719" si="1400">M710</f>
        <v>02_IFB</v>
      </c>
      <c r="N711" s="39" t="str">
        <f t="shared" si="1400"/>
        <v>H</v>
      </c>
      <c r="O711" s="39" t="str">
        <f t="shared" si="1400"/>
        <v>LBH</v>
      </c>
      <c r="P711" s="39" t="str">
        <f t="shared" si="1400"/>
        <v>CVC</v>
      </c>
      <c r="Q711" s="39"/>
      <c r="R711" s="28" t="str">
        <f>R709</f>
        <v>V2V</v>
      </c>
      <c r="S711" s="28" t="s">
        <v>1361</v>
      </c>
      <c r="T711" s="28" t="s">
        <v>74</v>
      </c>
      <c r="U711" s="28" t="s">
        <v>149</v>
      </c>
      <c r="V711" s="28" t="s">
        <v>1389</v>
      </c>
      <c r="W711" s="28" t="str">
        <f t="shared" si="1338"/>
        <v>TM</v>
      </c>
      <c r="X711" s="27" t="str">
        <f t="shared" si="1362"/>
        <v>LBH/CVC/V2V/AS/V2V/tmp/all/TM</v>
      </c>
      <c r="Y711" s="66"/>
      <c r="Z711" s="67"/>
      <c r="AA711" s="67"/>
      <c r="AB711" s="67"/>
      <c r="AC711" s="67"/>
      <c r="AD711" s="67"/>
      <c r="AE711" s="72">
        <f t="shared" ref="AE711:AE720" si="1401">IF(AG711=0,0,B711&amp;"_"&amp;M711&amp;N711&amp;O711&amp;"_"&amp;P711&amp;"_"&amp;Q711&amp;"_"&amp;AF711)</f>
        <v>0</v>
      </c>
      <c r="AF711" s="90" t="e">
        <f>AF709</f>
        <v>#REF!</v>
      </c>
      <c r="AG711" s="66"/>
      <c r="AH711" s="67"/>
      <c r="AI711" s="67"/>
      <c r="AJ711" s="67"/>
      <c r="AK711" s="68"/>
      <c r="AL711" s="64" t="e">
        <f>AL709</f>
        <v>#REF!</v>
      </c>
      <c r="AM711" s="64" t="e">
        <f>VLOOKUP($AL711,aut_car,2,FALSE)</f>
        <v>#REF!</v>
      </c>
      <c r="AN711" s="64" t="e">
        <f>VLOOKUP($AL711,aut_car,3,FALSE)</f>
        <v>#REF!</v>
      </c>
      <c r="AO711" s="64" t="e">
        <f>VLOOKUP($AL711,aut_car,4,FALSE)</f>
        <v>#REF!</v>
      </c>
      <c r="AP711" s="64" t="e">
        <f>VLOOKUP($AL711,aut_car,5,FALSE)</f>
        <v>#REF!</v>
      </c>
      <c r="AQ711" s="64" t="e">
        <f>VLOOKUP($AL711,aut_car,6,FALSE)</f>
        <v>#REF!</v>
      </c>
      <c r="AR711" s="64" t="e">
        <f>VLOOKUP($AL711,aut_car,7,FALSE)</f>
        <v>#REF!</v>
      </c>
      <c r="AS711" s="68"/>
      <c r="AT711" s="78" t="s">
        <v>130</v>
      </c>
      <c r="AU711" s="79">
        <v>-50</v>
      </c>
      <c r="AV711" s="79">
        <v>50</v>
      </c>
      <c r="AW711" s="80"/>
      <c r="AX711" s="106" t="str">
        <f t="shared" ref="AX711:AX720" si="1402">E711</f>
        <v>Température aller antenne</v>
      </c>
      <c r="AY711" s="63"/>
      <c r="BA711" s="36" t="s">
        <v>184</v>
      </c>
      <c r="BB711" s="27">
        <f t="shared" ref="BB711:BB720" si="1403">IF(BA711="NON",0,F711)</f>
        <v>0</v>
      </c>
      <c r="BC711" s="27">
        <f t="shared" ref="BC711:BC720" si="1404">IF(BA711="NON",0,H711+G711)</f>
        <v>0</v>
      </c>
      <c r="BD711" s="27"/>
      <c r="BE711" s="27">
        <f t="shared" ref="BE711:BE720" si="1405">IF(BA711="NON",0,I711+J711+K711+L711)</f>
        <v>1</v>
      </c>
      <c r="BF711" s="27"/>
      <c r="BG711" s="27">
        <f t="shared" ref="BG711:BG720" si="1406">IF(BA711="NON",0,K711)</f>
        <v>0</v>
      </c>
      <c r="BH711" s="1"/>
      <c r="BI711" s="1" t="s">
        <v>1371</v>
      </c>
      <c r="BJ711" s="1"/>
      <c r="BK711" s="1"/>
      <c r="BL711" s="1"/>
      <c r="BM711" s="1"/>
      <c r="BN711" s="1"/>
      <c r="BO711" s="1"/>
      <c r="BP711" s="1"/>
      <c r="BQ711" s="1"/>
      <c r="BR711" s="1"/>
      <c r="BS711" s="38" t="s">
        <v>185</v>
      </c>
      <c r="BT711" s="107"/>
      <c r="BU711" s="108"/>
      <c r="BV711" s="28"/>
      <c r="BW711" s="28"/>
      <c r="BX711" s="27"/>
      <c r="BY711" s="27"/>
      <c r="BZ711" s="38">
        <f t="shared" ref="BZ711:BZ720" si="1407">IF(BS711="OUI",IF((BC711+BB711)&lt;&gt;0,(BB711+BC711),0),0)</f>
        <v>0</v>
      </c>
      <c r="CA711" s="38">
        <f t="shared" ref="CA711:CA720" si="1408">IF(BS711="OUI",IF((BE711+BG711)&lt;&gt;0,(BG711+BE711),0),0)</f>
        <v>0</v>
      </c>
      <c r="CB711" s="38">
        <f t="shared" ref="CB711:CB720" si="1409">IF(BZ711=0,0,BZ711)</f>
        <v>0</v>
      </c>
      <c r="CC711" s="38">
        <f t="shared" ref="CC711:CC720" si="1410">IF(CA711=0,0,CA711)</f>
        <v>0</v>
      </c>
      <c r="CD711" s="38">
        <f t="shared" ref="CD711:CD720" si="1411">IF(OR(BS711=0,BS711="NON"),0,B711&amp;"_"&amp;M711&amp;N711&amp;O711&amp;"_"&amp;P711&amp;"_"&amp;Q711&amp;"_"&amp;R711&amp;S711&amp;T711&amp;U711&amp;V711&amp;"_FORC"&amp;IF(CB711=0,"TR","TC"))</f>
        <v>0</v>
      </c>
      <c r="CE711" s="27"/>
      <c r="CF711" s="27"/>
      <c r="CG711" s="182" t="str">
        <f t="shared" ref="CG711:CG719" si="1412">IF(BA711="OUI","OUI","NON")</f>
        <v>OUI</v>
      </c>
      <c r="CH711" s="27" t="s">
        <v>581</v>
      </c>
      <c r="CI711" s="126" t="s">
        <v>1496</v>
      </c>
      <c r="CJ711" s="116" t="s">
        <v>1326</v>
      </c>
      <c r="CK711" s="27" t="s">
        <v>581</v>
      </c>
      <c r="CL711" s="116"/>
      <c r="CM711" s="27"/>
      <c r="CN711" s="116"/>
      <c r="CO711" s="27"/>
      <c r="CP711" s="171" t="str">
        <f t="shared" ref="CP711:CP718" si="1413">IF(F711=0,"NON","OUI")</f>
        <v>NON</v>
      </c>
      <c r="CQ711" s="171">
        <f t="shared" ref="CQ711:CQ720" si="1414">IF(CP711="OUI",P711,0)</f>
        <v>0</v>
      </c>
      <c r="CR711" s="171"/>
      <c r="CS711" s="171">
        <f t="shared" ref="CS711:CS720" si="1415">IF(CR711&lt;&gt;0,CK711,0)</f>
        <v>0</v>
      </c>
      <c r="CT711" s="171"/>
      <c r="CU711" s="171"/>
      <c r="CV711" s="86">
        <f>IF(SUM(F711:L711)=0,0,SUM(F711:L711)+BT711+BZ711+CA711)</f>
        <v>1</v>
      </c>
      <c r="CW711" s="86">
        <f t="shared" ref="CW711:CW720" si="1416">IF(SUM(F711:L711)=0,0,SUM(BB711:BG711)+BU711+CC711+CB711)</f>
        <v>1</v>
      </c>
    </row>
    <row r="712" spans="1:108" customFormat="1" outlineLevel="2" x14ac:dyDescent="0.3">
      <c r="B712" s="41">
        <f t="shared" si="1363"/>
        <v>219</v>
      </c>
      <c r="C712" s="41" t="e">
        <f>C711</f>
        <v>#REF!</v>
      </c>
      <c r="D712" s="59" t="str">
        <f>D711</f>
        <v>TA SMART-DP RDC H colonne LABO</v>
      </c>
      <c r="E712" s="37" t="s">
        <v>1375</v>
      </c>
      <c r="F712" s="34"/>
      <c r="G712" s="34"/>
      <c r="H712" s="34"/>
      <c r="I712" s="34">
        <v>1</v>
      </c>
      <c r="J712" s="34"/>
      <c r="K712" s="34"/>
      <c r="L712" s="34"/>
      <c r="M712" s="39" t="str">
        <f t="shared" ref="M712:N719" si="1417">M711</f>
        <v>02_IFB</v>
      </c>
      <c r="N712" s="39" t="str">
        <f t="shared" si="1417"/>
        <v>H</v>
      </c>
      <c r="O712" s="39" t="str">
        <f t="shared" si="1400"/>
        <v>LBH</v>
      </c>
      <c r="P712" s="39" t="str">
        <f t="shared" si="1400"/>
        <v>CVC</v>
      </c>
      <c r="Q712" s="39"/>
      <c r="R712" s="28" t="str">
        <f>R711</f>
        <v>V2V</v>
      </c>
      <c r="S712" s="28" t="s">
        <v>1360</v>
      </c>
      <c r="T712" s="28" t="s">
        <v>74</v>
      </c>
      <c r="U712" s="28" t="s">
        <v>149</v>
      </c>
      <c r="V712" s="28" t="s">
        <v>665</v>
      </c>
      <c r="W712" s="28" t="str">
        <f t="shared" si="1338"/>
        <v>TM</v>
      </c>
      <c r="X712" s="27" t="str">
        <f t="shared" si="1362"/>
        <v>LBH/CVC/V2V/RS/V2V/tmp/ret/TM</v>
      </c>
      <c r="Y712" s="66"/>
      <c r="Z712" s="67"/>
      <c r="AA712" s="67"/>
      <c r="AB712" s="67"/>
      <c r="AC712" s="67"/>
      <c r="AD712" s="67"/>
      <c r="AE712" s="72">
        <f t="shared" si="1401"/>
        <v>0</v>
      </c>
      <c r="AF712" s="90" t="e">
        <f>AF711</f>
        <v>#REF!</v>
      </c>
      <c r="AG712" s="66"/>
      <c r="AH712" s="67"/>
      <c r="AI712" s="67"/>
      <c r="AJ712" s="67"/>
      <c r="AK712" s="68"/>
      <c r="AL712" s="64" t="e">
        <f>AL711</f>
        <v>#REF!</v>
      </c>
      <c r="AM712" s="64" t="e">
        <f>VLOOKUP($AL712,aut_car,2,FALSE)</f>
        <v>#REF!</v>
      </c>
      <c r="AN712" s="64" t="e">
        <f>VLOOKUP($AL712,aut_car,3,FALSE)</f>
        <v>#REF!</v>
      </c>
      <c r="AO712" s="64" t="e">
        <f>VLOOKUP($AL712,aut_car,4,FALSE)</f>
        <v>#REF!</v>
      </c>
      <c r="AP712" s="64" t="e">
        <f>VLOOKUP($AL712,aut_car,5,FALSE)</f>
        <v>#REF!</v>
      </c>
      <c r="AQ712" s="64" t="e">
        <f>VLOOKUP($AL712,aut_car,6,FALSE)</f>
        <v>#REF!</v>
      </c>
      <c r="AR712" s="64" t="e">
        <f>VLOOKUP($AL712,aut_car,7,FALSE)</f>
        <v>#REF!</v>
      </c>
      <c r="AS712" s="68"/>
      <c r="AT712" s="78" t="s">
        <v>130</v>
      </c>
      <c r="AU712" s="79">
        <v>-50</v>
      </c>
      <c r="AV712" s="79">
        <v>50</v>
      </c>
      <c r="AW712" s="80"/>
      <c r="AX712" s="106" t="str">
        <f t="shared" si="1402"/>
        <v>Température retour antenne</v>
      </c>
      <c r="AY712" s="63"/>
      <c r="BA712" s="36" t="s">
        <v>184</v>
      </c>
      <c r="BB712" s="27">
        <f t="shared" si="1403"/>
        <v>0</v>
      </c>
      <c r="BC712" s="27">
        <f t="shared" si="1404"/>
        <v>0</v>
      </c>
      <c r="BD712" s="27"/>
      <c r="BE712" s="27">
        <f t="shared" si="1405"/>
        <v>1</v>
      </c>
      <c r="BF712" s="27"/>
      <c r="BG712" s="27">
        <f t="shared" si="1406"/>
        <v>0</v>
      </c>
      <c r="BH712" s="1"/>
      <c r="BI712" s="1" t="s">
        <v>1371</v>
      </c>
      <c r="BJ712" s="1"/>
      <c r="BK712" s="1"/>
      <c r="BL712" s="1"/>
      <c r="BM712" s="1"/>
      <c r="BN712" s="1"/>
      <c r="BO712" s="1"/>
      <c r="BP712" s="1"/>
      <c r="BQ712" s="1"/>
      <c r="BR712" s="1"/>
      <c r="BS712" s="38" t="s">
        <v>185</v>
      </c>
      <c r="BT712" s="107"/>
      <c r="BU712" s="108"/>
      <c r="BV712" s="28"/>
      <c r="BW712" s="28"/>
      <c r="BX712" s="27"/>
      <c r="BY712" s="27"/>
      <c r="BZ712" s="38">
        <f t="shared" si="1407"/>
        <v>0</v>
      </c>
      <c r="CA712" s="38">
        <f t="shared" si="1408"/>
        <v>0</v>
      </c>
      <c r="CB712" s="38">
        <f t="shared" si="1409"/>
        <v>0</v>
      </c>
      <c r="CC712" s="38">
        <f t="shared" si="1410"/>
        <v>0</v>
      </c>
      <c r="CD712" s="38">
        <f t="shared" si="1411"/>
        <v>0</v>
      </c>
      <c r="CE712" s="27"/>
      <c r="CF712" s="27"/>
      <c r="CG712" s="182" t="str">
        <f t="shared" si="1412"/>
        <v>OUI</v>
      </c>
      <c r="CH712" s="27" t="s">
        <v>581</v>
      </c>
      <c r="CI712" s="126" t="s">
        <v>1496</v>
      </c>
      <c r="CJ712" s="116" t="s">
        <v>1326</v>
      </c>
      <c r="CK712" s="27" t="s">
        <v>581</v>
      </c>
      <c r="CL712" s="116"/>
      <c r="CM712" s="27"/>
      <c r="CN712" s="116"/>
      <c r="CO712" s="27"/>
      <c r="CP712" s="171" t="str">
        <f t="shared" si="1413"/>
        <v>NON</v>
      </c>
      <c r="CQ712" s="171">
        <f t="shared" si="1414"/>
        <v>0</v>
      </c>
      <c r="CR712" s="171"/>
      <c r="CS712" s="171">
        <f t="shared" si="1415"/>
        <v>0</v>
      </c>
      <c r="CT712" s="171"/>
      <c r="CU712" s="171"/>
      <c r="CV712" s="86">
        <f>IF(SUM(F712:L712)=0,0,SUM(F712:L712)+BT712+BZ712+CA712)</f>
        <v>1</v>
      </c>
      <c r="CW712" s="86">
        <f t="shared" si="1416"/>
        <v>1</v>
      </c>
    </row>
    <row r="713" spans="1:108" customFormat="1" outlineLevel="2" x14ac:dyDescent="0.3">
      <c r="B713" s="41">
        <f t="shared" si="1363"/>
        <v>220</v>
      </c>
      <c r="C713" s="41">
        <f>C710</f>
        <v>0</v>
      </c>
      <c r="D713" s="59" t="str">
        <f>D710</f>
        <v>TA SMART-DP RDC H colonne LABO</v>
      </c>
      <c r="E713" s="37" t="s">
        <v>1374</v>
      </c>
      <c r="F713" s="34"/>
      <c r="G713" s="34"/>
      <c r="H713" s="34"/>
      <c r="I713" s="34">
        <v>1</v>
      </c>
      <c r="J713" s="34"/>
      <c r="K713" s="34"/>
      <c r="L713" s="34">
        <v>1</v>
      </c>
      <c r="M713" s="39" t="str">
        <f t="shared" si="1417"/>
        <v>02_IFB</v>
      </c>
      <c r="N713" s="39" t="str">
        <f t="shared" si="1417"/>
        <v>H</v>
      </c>
      <c r="O713" s="39" t="str">
        <f t="shared" si="1400"/>
        <v>LBH</v>
      </c>
      <c r="P713" s="39" t="str">
        <f t="shared" si="1400"/>
        <v>CVC</v>
      </c>
      <c r="Q713" s="39"/>
      <c r="R713" s="28" t="str">
        <f>R710</f>
        <v>V2V</v>
      </c>
      <c r="S713" s="28" t="s">
        <v>1032</v>
      </c>
      <c r="T713" s="28" t="s">
        <v>74</v>
      </c>
      <c r="U713" s="28" t="s">
        <v>1383</v>
      </c>
      <c r="V713" s="28"/>
      <c r="W713" s="28" t="str">
        <f t="shared" si="1338"/>
        <v>TM</v>
      </c>
      <c r="X713" s="27" t="str">
        <f t="shared" si="1362"/>
        <v>LBH/CVC/V2V/SEC/V2V/puis//TM</v>
      </c>
      <c r="Y713" s="66"/>
      <c r="Z713" s="67"/>
      <c r="AA713" s="67"/>
      <c r="AB713" s="67"/>
      <c r="AC713" s="67"/>
      <c r="AD713" s="67"/>
      <c r="AE713" s="72">
        <f t="shared" si="1401"/>
        <v>0</v>
      </c>
      <c r="AF713" s="90">
        <f>AF710</f>
        <v>0</v>
      </c>
      <c r="AG713" s="66"/>
      <c r="AH713" s="67"/>
      <c r="AI713" s="67"/>
      <c r="AJ713" s="67"/>
      <c r="AK713" s="68"/>
      <c r="AL713" s="64">
        <f>AL710</f>
        <v>0</v>
      </c>
      <c r="AM713" s="64">
        <f>VLOOKUP($AL713,aut_car,2,FALSE)</f>
        <v>0</v>
      </c>
      <c r="AN713" s="64">
        <f>VLOOKUP($AL713,aut_car,3,FALSE)</f>
        <v>0</v>
      </c>
      <c r="AO713" s="64">
        <f>VLOOKUP($AL713,aut_car,4,FALSE)</f>
        <v>0</v>
      </c>
      <c r="AP713" s="64">
        <f>VLOOKUP($AL713,aut_car,5,FALSE)</f>
        <v>0</v>
      </c>
      <c r="AQ713" s="64">
        <f>VLOOKUP($AL713,aut_car,6,FALSE)</f>
        <v>0</v>
      </c>
      <c r="AR713" s="64">
        <f>VLOOKUP($AL713,aut_car,7,FALSE)</f>
        <v>0</v>
      </c>
      <c r="AS713" s="68"/>
      <c r="AT713" s="78" t="s">
        <v>557</v>
      </c>
      <c r="AU713" s="79">
        <v>-50</v>
      </c>
      <c r="AV713" s="79">
        <v>50</v>
      </c>
      <c r="AW713" s="80"/>
      <c r="AX713" s="106" t="str">
        <f t="shared" si="1402"/>
        <v>Calcul de la puissance</v>
      </c>
      <c r="AY713" s="63" t="s">
        <v>1379</v>
      </c>
      <c r="BA713" s="36" t="s">
        <v>184</v>
      </c>
      <c r="BB713" s="27">
        <f t="shared" si="1403"/>
        <v>0</v>
      </c>
      <c r="BC713" s="27">
        <f t="shared" si="1404"/>
        <v>0</v>
      </c>
      <c r="BD713" s="27"/>
      <c r="BE713" s="27">
        <f t="shared" si="1405"/>
        <v>2</v>
      </c>
      <c r="BF713" s="27"/>
      <c r="BG713" s="27">
        <f t="shared" si="1406"/>
        <v>0</v>
      </c>
      <c r="BH713" s="1"/>
      <c r="BI713" s="1" t="s">
        <v>1371</v>
      </c>
      <c r="BJ713" s="1"/>
      <c r="BK713" s="1"/>
      <c r="BL713" s="1"/>
      <c r="BM713" s="1"/>
      <c r="BN713" s="1"/>
      <c r="BO713" s="1"/>
      <c r="BP713" s="1"/>
      <c r="BQ713" s="1"/>
      <c r="BR713" s="1"/>
      <c r="BS713" s="38" t="s">
        <v>185</v>
      </c>
      <c r="BT713" s="107"/>
      <c r="BU713" s="108"/>
      <c r="BV713" s="28"/>
      <c r="BW713" s="28"/>
      <c r="BX713" s="27"/>
      <c r="BY713" s="27"/>
      <c r="BZ713" s="38">
        <f t="shared" si="1407"/>
        <v>0</v>
      </c>
      <c r="CA713" s="38">
        <f t="shared" si="1408"/>
        <v>0</v>
      </c>
      <c r="CB713" s="38">
        <f t="shared" si="1409"/>
        <v>0</v>
      </c>
      <c r="CC713" s="38">
        <f t="shared" si="1410"/>
        <v>0</v>
      </c>
      <c r="CD713" s="38">
        <f t="shared" si="1411"/>
        <v>0</v>
      </c>
      <c r="CE713" s="27"/>
      <c r="CF713" s="27"/>
      <c r="CG713" s="182" t="str">
        <f t="shared" si="1412"/>
        <v>OUI</v>
      </c>
      <c r="CH713" s="27" t="s">
        <v>581</v>
      </c>
      <c r="CI713" s="126" t="s">
        <v>1496</v>
      </c>
      <c r="CJ713" s="116" t="s">
        <v>1326</v>
      </c>
      <c r="CK713" s="27" t="s">
        <v>581</v>
      </c>
      <c r="CL713" s="116"/>
      <c r="CM713" s="27"/>
      <c r="CN713" s="116"/>
      <c r="CO713" s="27"/>
      <c r="CP713" s="171" t="str">
        <f t="shared" si="1413"/>
        <v>NON</v>
      </c>
      <c r="CQ713" s="171">
        <f t="shared" si="1414"/>
        <v>0</v>
      </c>
      <c r="CR713" s="171"/>
      <c r="CS713" s="171">
        <f t="shared" si="1415"/>
        <v>0</v>
      </c>
      <c r="CT713" s="171"/>
      <c r="CU713" s="171"/>
      <c r="CV713" s="86">
        <f t="shared" ref="CV713:CV719" si="1418">IF(SUM(F713:L713)=0,0,SUM(F713:L713)+BT713+BZ713+CA713)</f>
        <v>2</v>
      </c>
      <c r="CW713" s="86">
        <f t="shared" si="1416"/>
        <v>2</v>
      </c>
    </row>
    <row r="714" spans="1:108" customFormat="1" outlineLevel="2" x14ac:dyDescent="0.3">
      <c r="B714" s="41">
        <f t="shared" si="1363"/>
        <v>221</v>
      </c>
      <c r="C714" s="41" t="e">
        <f>C711</f>
        <v>#REF!</v>
      </c>
      <c r="D714" s="59" t="str">
        <f>D711</f>
        <v>TA SMART-DP RDC H colonne LABO</v>
      </c>
      <c r="E714" s="37" t="s">
        <v>1382</v>
      </c>
      <c r="F714" s="34"/>
      <c r="G714" s="34"/>
      <c r="H714" s="34"/>
      <c r="I714" s="34">
        <v>1</v>
      </c>
      <c r="J714" s="34"/>
      <c r="K714" s="34"/>
      <c r="L714" s="34">
        <v>1</v>
      </c>
      <c r="M714" s="39" t="str">
        <f t="shared" si="1417"/>
        <v>02_IFB</v>
      </c>
      <c r="N714" s="39" t="str">
        <f t="shared" si="1417"/>
        <v>H</v>
      </c>
      <c r="O714" s="39" t="str">
        <f t="shared" si="1400"/>
        <v>LBH</v>
      </c>
      <c r="P714" s="39" t="str">
        <f t="shared" si="1400"/>
        <v>CVC</v>
      </c>
      <c r="Q714" s="39"/>
      <c r="R714" s="28" t="str">
        <f>R711</f>
        <v>V2V</v>
      </c>
      <c r="S714" s="28" t="s">
        <v>1032</v>
      </c>
      <c r="T714" s="28" t="s">
        <v>74</v>
      </c>
      <c r="U714" s="28" t="s">
        <v>156</v>
      </c>
      <c r="V714" s="28"/>
      <c r="W714" s="28" t="str">
        <f t="shared" si="1338"/>
        <v>TM</v>
      </c>
      <c r="X714" s="27" t="str">
        <f t="shared" si="1362"/>
        <v>LBH/CVC/V2V/SEC/V2V/nrj//TM</v>
      </c>
      <c r="Y714" s="66"/>
      <c r="Z714" s="67"/>
      <c r="AA714" s="67"/>
      <c r="AB714" s="67"/>
      <c r="AC714" s="67"/>
      <c r="AD714" s="67"/>
      <c r="AE714" s="72">
        <f t="shared" si="1401"/>
        <v>0</v>
      </c>
      <c r="AF714" s="90" t="e">
        <f>AF711</f>
        <v>#REF!</v>
      </c>
      <c r="AG714" s="66"/>
      <c r="AH714" s="67"/>
      <c r="AI714" s="67"/>
      <c r="AJ714" s="67"/>
      <c r="AK714" s="68"/>
      <c r="AL714" s="64" t="e">
        <f>AL711</f>
        <v>#REF!</v>
      </c>
      <c r="AM714" s="64" t="e">
        <f>VLOOKUP($AL714,aut_car,2,FALSE)</f>
        <v>#REF!</v>
      </c>
      <c r="AN714" s="64" t="e">
        <f>VLOOKUP($AL714,aut_car,3,FALSE)</f>
        <v>#REF!</v>
      </c>
      <c r="AO714" s="64" t="e">
        <f>VLOOKUP($AL714,aut_car,4,FALSE)</f>
        <v>#REF!</v>
      </c>
      <c r="AP714" s="64" t="e">
        <f>VLOOKUP($AL714,aut_car,5,FALSE)</f>
        <v>#REF!</v>
      </c>
      <c r="AQ714" s="64" t="e">
        <f>VLOOKUP($AL714,aut_car,6,FALSE)</f>
        <v>#REF!</v>
      </c>
      <c r="AR714" s="64" t="e">
        <f>VLOOKUP($AL714,aut_car,7,FALSE)</f>
        <v>#REF!</v>
      </c>
      <c r="AS714" s="68"/>
      <c r="AT714" s="78" t="s">
        <v>549</v>
      </c>
      <c r="AU714" s="79">
        <v>-50</v>
      </c>
      <c r="AV714" s="79">
        <v>50</v>
      </c>
      <c r="AW714" s="80"/>
      <c r="AX714" s="106" t="str">
        <f t="shared" si="1402"/>
        <v>Énergie cummulée</v>
      </c>
      <c r="AY714" s="63" t="s">
        <v>1379</v>
      </c>
      <c r="BA714" s="36" t="s">
        <v>184</v>
      </c>
      <c r="BB714" s="27">
        <f t="shared" si="1403"/>
        <v>0</v>
      </c>
      <c r="BC714" s="27">
        <f t="shared" si="1404"/>
        <v>0</v>
      </c>
      <c r="BD714" s="27"/>
      <c r="BE714" s="27">
        <f t="shared" si="1405"/>
        <v>2</v>
      </c>
      <c r="BF714" s="27"/>
      <c r="BG714" s="27">
        <f t="shared" si="1406"/>
        <v>0</v>
      </c>
      <c r="BH714" s="1"/>
      <c r="BI714" s="1" t="s">
        <v>1371</v>
      </c>
      <c r="BJ714" s="1"/>
      <c r="BK714" s="1"/>
      <c r="BL714" s="1"/>
      <c r="BM714" s="1"/>
      <c r="BN714" s="1"/>
      <c r="BO714" s="1"/>
      <c r="BP714" s="1"/>
      <c r="BQ714" s="1"/>
      <c r="BR714" s="1"/>
      <c r="BS714" s="38" t="s">
        <v>185</v>
      </c>
      <c r="BT714" s="107"/>
      <c r="BU714" s="108"/>
      <c r="BV714" s="28"/>
      <c r="BW714" s="28"/>
      <c r="BX714" s="27"/>
      <c r="BY714" s="27"/>
      <c r="BZ714" s="38">
        <f t="shared" si="1407"/>
        <v>0</v>
      </c>
      <c r="CA714" s="38">
        <f t="shared" si="1408"/>
        <v>0</v>
      </c>
      <c r="CB714" s="38">
        <f t="shared" si="1409"/>
        <v>0</v>
      </c>
      <c r="CC714" s="38">
        <f t="shared" si="1410"/>
        <v>0</v>
      </c>
      <c r="CD714" s="38">
        <f t="shared" si="1411"/>
        <v>0</v>
      </c>
      <c r="CE714" s="27"/>
      <c r="CF714" s="27"/>
      <c r="CG714" s="182" t="str">
        <f t="shared" si="1412"/>
        <v>OUI</v>
      </c>
      <c r="CH714" s="27" t="s">
        <v>581</v>
      </c>
      <c r="CI714" s="126" t="s">
        <v>1496</v>
      </c>
      <c r="CJ714" s="116" t="s">
        <v>1326</v>
      </c>
      <c r="CK714" s="27" t="s">
        <v>581</v>
      </c>
      <c r="CL714" s="116"/>
      <c r="CM714" s="27"/>
      <c r="CN714" s="116"/>
      <c r="CO714" s="27"/>
      <c r="CP714" s="171" t="str">
        <f t="shared" si="1413"/>
        <v>NON</v>
      </c>
      <c r="CQ714" s="171">
        <f t="shared" si="1414"/>
        <v>0</v>
      </c>
      <c r="CR714" s="171"/>
      <c r="CS714" s="171">
        <f t="shared" si="1415"/>
        <v>0</v>
      </c>
      <c r="CT714" s="171"/>
      <c r="CU714" s="171"/>
      <c r="CV714" s="86">
        <f t="shared" si="1418"/>
        <v>2</v>
      </c>
      <c r="CW714" s="86">
        <f t="shared" si="1416"/>
        <v>2</v>
      </c>
    </row>
    <row r="715" spans="1:108" customFormat="1" outlineLevel="2" x14ac:dyDescent="0.3">
      <c r="B715" s="41">
        <f t="shared" si="1363"/>
        <v>222</v>
      </c>
      <c r="C715" s="41" t="e">
        <f>C714</f>
        <v>#REF!</v>
      </c>
      <c r="D715" s="59" t="str">
        <f>D714</f>
        <v>TA SMART-DP RDC H colonne LABO</v>
      </c>
      <c r="E715" s="37" t="s">
        <v>1376</v>
      </c>
      <c r="F715" s="34"/>
      <c r="G715" s="34"/>
      <c r="H715" s="34"/>
      <c r="I715" s="34">
        <v>1</v>
      </c>
      <c r="J715" s="34"/>
      <c r="K715" s="34"/>
      <c r="L715" s="34"/>
      <c r="M715" s="39" t="str">
        <f t="shared" si="1417"/>
        <v>02_IFB</v>
      </c>
      <c r="N715" s="39" t="str">
        <f t="shared" si="1417"/>
        <v>H</v>
      </c>
      <c r="O715" s="39" t="str">
        <f t="shared" si="1400"/>
        <v>LBH</v>
      </c>
      <c r="P715" s="39" t="str">
        <f t="shared" si="1400"/>
        <v>CVC</v>
      </c>
      <c r="Q715" s="39"/>
      <c r="R715" s="28" t="str">
        <f>R714</f>
        <v>V2V</v>
      </c>
      <c r="S715" s="28" t="str">
        <f>S714</f>
        <v>SEC</v>
      </c>
      <c r="T715" s="28" t="s">
        <v>74</v>
      </c>
      <c r="U715" s="28" t="s">
        <v>1384</v>
      </c>
      <c r="V715" s="28" t="s">
        <v>1389</v>
      </c>
      <c r="W715" s="28" t="str">
        <f t="shared" si="1338"/>
        <v>TM</v>
      </c>
      <c r="X715" s="27" t="str">
        <f t="shared" si="1362"/>
        <v>LBH/CVC/V2V/SEC/V2V/press/all/TM</v>
      </c>
      <c r="Y715" s="66"/>
      <c r="Z715" s="67"/>
      <c r="AA715" s="67"/>
      <c r="AB715" s="67"/>
      <c r="AC715" s="67"/>
      <c r="AD715" s="67"/>
      <c r="AE715" s="72">
        <f t="shared" si="1401"/>
        <v>0</v>
      </c>
      <c r="AF715" s="90" t="e">
        <f>AF714</f>
        <v>#REF!</v>
      </c>
      <c r="AG715" s="66"/>
      <c r="AH715" s="67"/>
      <c r="AI715" s="67"/>
      <c r="AJ715" s="67"/>
      <c r="AK715" s="68"/>
      <c r="AL715" s="64" t="e">
        <f>AL714</f>
        <v>#REF!</v>
      </c>
      <c r="AM715" s="64" t="e">
        <f t="shared" si="1341"/>
        <v>#REF!</v>
      </c>
      <c r="AN715" s="64" t="e">
        <f t="shared" si="1342"/>
        <v>#REF!</v>
      </c>
      <c r="AO715" s="64" t="e">
        <f t="shared" si="1343"/>
        <v>#REF!</v>
      </c>
      <c r="AP715" s="64" t="e">
        <f t="shared" si="1344"/>
        <v>#REF!</v>
      </c>
      <c r="AQ715" s="64" t="e">
        <f t="shared" si="1345"/>
        <v>#REF!</v>
      </c>
      <c r="AR715" s="64" t="e">
        <f t="shared" si="1346"/>
        <v>#REF!</v>
      </c>
      <c r="AS715" s="68"/>
      <c r="AT715" s="78" t="s">
        <v>136</v>
      </c>
      <c r="AU715" s="79"/>
      <c r="AV715" s="79">
        <v>50</v>
      </c>
      <c r="AW715" s="80"/>
      <c r="AX715" s="106" t="str">
        <f t="shared" si="1402"/>
        <v>Pression aller antenne</v>
      </c>
      <c r="AY715" s="63"/>
      <c r="BA715" s="36" t="s">
        <v>184</v>
      </c>
      <c r="BB715" s="27">
        <f t="shared" si="1403"/>
        <v>0</v>
      </c>
      <c r="BC715" s="27">
        <f t="shared" si="1404"/>
        <v>0</v>
      </c>
      <c r="BD715" s="27"/>
      <c r="BE715" s="27">
        <f t="shared" si="1405"/>
        <v>1</v>
      </c>
      <c r="BF715" s="27"/>
      <c r="BG715" s="27">
        <f t="shared" si="1406"/>
        <v>0</v>
      </c>
      <c r="BH715" s="1"/>
      <c r="BI715" s="1" t="s">
        <v>1371</v>
      </c>
      <c r="BJ715" s="1"/>
      <c r="BK715" s="1"/>
      <c r="BL715" s="1"/>
      <c r="BM715" s="1"/>
      <c r="BN715" s="1"/>
      <c r="BO715" s="1"/>
      <c r="BP715" s="1"/>
      <c r="BQ715" s="1"/>
      <c r="BR715" s="1"/>
      <c r="BS715" s="38" t="s">
        <v>185</v>
      </c>
      <c r="BT715" s="107"/>
      <c r="BU715" s="108"/>
      <c r="BV715" s="28"/>
      <c r="BW715" s="28"/>
      <c r="BX715" s="27"/>
      <c r="BY715" s="27"/>
      <c r="BZ715" s="38">
        <f t="shared" si="1407"/>
        <v>0</v>
      </c>
      <c r="CA715" s="38">
        <f t="shared" si="1408"/>
        <v>0</v>
      </c>
      <c r="CB715" s="38">
        <f t="shared" si="1409"/>
        <v>0</v>
      </c>
      <c r="CC715" s="38">
        <f t="shared" si="1410"/>
        <v>0</v>
      </c>
      <c r="CD715" s="38">
        <f t="shared" si="1411"/>
        <v>0</v>
      </c>
      <c r="CE715" s="27"/>
      <c r="CF715" s="27"/>
      <c r="CG715" s="182" t="str">
        <f t="shared" si="1412"/>
        <v>OUI</v>
      </c>
      <c r="CH715" s="27" t="s">
        <v>581</v>
      </c>
      <c r="CI715" s="126" t="s">
        <v>1496</v>
      </c>
      <c r="CJ715" s="116" t="s">
        <v>1326</v>
      </c>
      <c r="CK715" s="27" t="s">
        <v>581</v>
      </c>
      <c r="CL715" s="116"/>
      <c r="CM715" s="27"/>
      <c r="CN715" s="116"/>
      <c r="CO715" s="27"/>
      <c r="CP715" s="171" t="str">
        <f t="shared" si="1413"/>
        <v>NON</v>
      </c>
      <c r="CQ715" s="171">
        <f t="shared" si="1414"/>
        <v>0</v>
      </c>
      <c r="CR715" s="171"/>
      <c r="CS715" s="171">
        <f t="shared" si="1415"/>
        <v>0</v>
      </c>
      <c r="CT715" s="171"/>
      <c r="CU715" s="171"/>
      <c r="CV715" s="86">
        <f t="shared" si="1418"/>
        <v>1</v>
      </c>
      <c r="CW715" s="86">
        <f t="shared" si="1416"/>
        <v>1</v>
      </c>
    </row>
    <row r="716" spans="1:108" customFormat="1" outlineLevel="2" x14ac:dyDescent="0.3">
      <c r="B716" s="41">
        <f t="shared" si="1363"/>
        <v>223</v>
      </c>
      <c r="C716" s="41" t="e">
        <f>C715</f>
        <v>#REF!</v>
      </c>
      <c r="D716" s="59" t="str">
        <f>D715</f>
        <v>TA SMART-DP RDC H colonne LABO</v>
      </c>
      <c r="E716" s="37" t="s">
        <v>1377</v>
      </c>
      <c r="F716" s="34"/>
      <c r="G716" s="34"/>
      <c r="H716" s="34"/>
      <c r="I716" s="34">
        <v>1</v>
      </c>
      <c r="J716" s="34"/>
      <c r="K716" s="34"/>
      <c r="L716" s="34"/>
      <c r="M716" s="39" t="str">
        <f t="shared" si="1417"/>
        <v>02_IFB</v>
      </c>
      <c r="N716" s="39" t="str">
        <f t="shared" si="1417"/>
        <v>H</v>
      </c>
      <c r="O716" s="39" t="str">
        <f t="shared" si="1400"/>
        <v>LBH</v>
      </c>
      <c r="P716" s="39" t="str">
        <f t="shared" si="1400"/>
        <v>CVC</v>
      </c>
      <c r="Q716" s="39"/>
      <c r="R716" s="28" t="str">
        <f>R715</f>
        <v>V2V</v>
      </c>
      <c r="S716" s="28" t="str">
        <f>S715</f>
        <v>SEC</v>
      </c>
      <c r="T716" s="28" t="s">
        <v>74</v>
      </c>
      <c r="U716" s="28" t="s">
        <v>1384</v>
      </c>
      <c r="V716" s="28" t="s">
        <v>665</v>
      </c>
      <c r="W716" s="28" t="str">
        <f t="shared" si="1338"/>
        <v>TM</v>
      </c>
      <c r="X716" s="27" t="str">
        <f t="shared" si="1362"/>
        <v>LBH/CVC/V2V/SEC/V2V/press/ret/TM</v>
      </c>
      <c r="Y716" s="66"/>
      <c r="Z716" s="67"/>
      <c r="AA716" s="67"/>
      <c r="AB716" s="67"/>
      <c r="AC716" s="67"/>
      <c r="AD716" s="67"/>
      <c r="AE716" s="72">
        <f t="shared" si="1401"/>
        <v>0</v>
      </c>
      <c r="AF716" s="90" t="e">
        <f>AF715</f>
        <v>#REF!</v>
      </c>
      <c r="AG716" s="66"/>
      <c r="AH716" s="67"/>
      <c r="AI716" s="67"/>
      <c r="AJ716" s="67"/>
      <c r="AK716" s="68"/>
      <c r="AL716" s="64" t="e">
        <f>AL715</f>
        <v>#REF!</v>
      </c>
      <c r="AM716" s="64" t="e">
        <f t="shared" si="1341"/>
        <v>#REF!</v>
      </c>
      <c r="AN716" s="64" t="e">
        <f t="shared" si="1342"/>
        <v>#REF!</v>
      </c>
      <c r="AO716" s="64" t="e">
        <f t="shared" si="1343"/>
        <v>#REF!</v>
      </c>
      <c r="AP716" s="64" t="e">
        <f t="shared" si="1344"/>
        <v>#REF!</v>
      </c>
      <c r="AQ716" s="64" t="e">
        <f t="shared" si="1345"/>
        <v>#REF!</v>
      </c>
      <c r="AR716" s="64" t="e">
        <f t="shared" si="1346"/>
        <v>#REF!</v>
      </c>
      <c r="AS716" s="68"/>
      <c r="AT716" s="78" t="s">
        <v>136</v>
      </c>
      <c r="AU716" s="79"/>
      <c r="AV716" s="79">
        <v>50</v>
      </c>
      <c r="AW716" s="80"/>
      <c r="AX716" s="106" t="str">
        <f t="shared" si="1402"/>
        <v>Pression retour antenne</v>
      </c>
      <c r="AY716" s="63"/>
      <c r="BA716" s="36" t="s">
        <v>184</v>
      </c>
      <c r="BB716" s="27">
        <f t="shared" si="1403"/>
        <v>0</v>
      </c>
      <c r="BC716" s="27">
        <f t="shared" si="1404"/>
        <v>0</v>
      </c>
      <c r="BD716" s="27"/>
      <c r="BE716" s="27">
        <f t="shared" si="1405"/>
        <v>1</v>
      </c>
      <c r="BF716" s="27"/>
      <c r="BG716" s="27">
        <f t="shared" si="1406"/>
        <v>0</v>
      </c>
      <c r="BH716" s="1"/>
      <c r="BI716" s="1" t="s">
        <v>1371</v>
      </c>
      <c r="BJ716" s="1"/>
      <c r="BK716" s="1"/>
      <c r="BL716" s="1"/>
      <c r="BM716" s="1"/>
      <c r="BN716" s="1"/>
      <c r="BO716" s="1"/>
      <c r="BP716" s="1"/>
      <c r="BQ716" s="1"/>
      <c r="BR716" s="1"/>
      <c r="BS716" s="38" t="s">
        <v>185</v>
      </c>
      <c r="BT716" s="107"/>
      <c r="BU716" s="108"/>
      <c r="BV716" s="28"/>
      <c r="BW716" s="28"/>
      <c r="BX716" s="27"/>
      <c r="BY716" s="27"/>
      <c r="BZ716" s="38">
        <f t="shared" si="1407"/>
        <v>0</v>
      </c>
      <c r="CA716" s="38">
        <f t="shared" si="1408"/>
        <v>0</v>
      </c>
      <c r="CB716" s="38">
        <f t="shared" si="1409"/>
        <v>0</v>
      </c>
      <c r="CC716" s="38">
        <f t="shared" si="1410"/>
        <v>0</v>
      </c>
      <c r="CD716" s="38">
        <f t="shared" si="1411"/>
        <v>0</v>
      </c>
      <c r="CE716" s="27"/>
      <c r="CF716" s="27"/>
      <c r="CG716" s="182" t="str">
        <f t="shared" si="1412"/>
        <v>OUI</v>
      </c>
      <c r="CH716" s="27" t="s">
        <v>581</v>
      </c>
      <c r="CI716" s="126" t="s">
        <v>1496</v>
      </c>
      <c r="CJ716" s="116" t="s">
        <v>1326</v>
      </c>
      <c r="CK716" s="27" t="s">
        <v>581</v>
      </c>
      <c r="CL716" s="116"/>
      <c r="CM716" s="27"/>
      <c r="CN716" s="116"/>
      <c r="CO716" s="27"/>
      <c r="CP716" s="171" t="str">
        <f t="shared" si="1413"/>
        <v>NON</v>
      </c>
      <c r="CQ716" s="171">
        <f t="shared" si="1414"/>
        <v>0</v>
      </c>
      <c r="CR716" s="171"/>
      <c r="CS716" s="171">
        <f t="shared" si="1415"/>
        <v>0</v>
      </c>
      <c r="CT716" s="171"/>
      <c r="CU716" s="171"/>
      <c r="CV716" s="86">
        <f t="shared" si="1418"/>
        <v>1</v>
      </c>
      <c r="CW716" s="86">
        <f t="shared" si="1416"/>
        <v>1</v>
      </c>
    </row>
    <row r="717" spans="1:108" customFormat="1" outlineLevel="2" x14ac:dyDescent="0.3">
      <c r="B717" s="41">
        <f t="shared" si="1363"/>
        <v>224</v>
      </c>
      <c r="C717" s="41" t="e">
        <f>C714</f>
        <v>#REF!</v>
      </c>
      <c r="D717" s="59" t="str">
        <f>D714</f>
        <v>TA SMART-DP RDC H colonne LABO</v>
      </c>
      <c r="E717" s="37" t="s">
        <v>1378</v>
      </c>
      <c r="F717" s="34"/>
      <c r="G717" s="34"/>
      <c r="H717" s="34"/>
      <c r="I717" s="34">
        <v>1</v>
      </c>
      <c r="J717" s="34"/>
      <c r="K717" s="34"/>
      <c r="L717" s="34">
        <v>1</v>
      </c>
      <c r="M717" s="39" t="str">
        <f t="shared" si="1417"/>
        <v>02_IFB</v>
      </c>
      <c r="N717" s="39" t="str">
        <f t="shared" si="1417"/>
        <v>H</v>
      </c>
      <c r="O717" s="39" t="str">
        <f t="shared" si="1400"/>
        <v>LBH</v>
      </c>
      <c r="P717" s="39" t="str">
        <f t="shared" si="1400"/>
        <v>CVC</v>
      </c>
      <c r="Q717" s="39"/>
      <c r="R717" s="28" t="str">
        <f>R714</f>
        <v>V2V</v>
      </c>
      <c r="S717" s="28" t="s">
        <v>1032</v>
      </c>
      <c r="T717" s="28" t="s">
        <v>74</v>
      </c>
      <c r="U717" s="28" t="s">
        <v>1385</v>
      </c>
      <c r="V717" s="28"/>
      <c r="W717" s="28" t="str">
        <f t="shared" si="1338"/>
        <v>TM</v>
      </c>
      <c r="X717" s="27" t="str">
        <f t="shared" si="1362"/>
        <v>LBH/CVC/V2V/SEC/V2V/DP//TM</v>
      </c>
      <c r="Y717" s="66"/>
      <c r="Z717" s="67"/>
      <c r="AA717" s="67"/>
      <c r="AB717" s="67"/>
      <c r="AC717" s="67"/>
      <c r="AD717" s="67"/>
      <c r="AE717" s="72">
        <f t="shared" si="1401"/>
        <v>0</v>
      </c>
      <c r="AF717" s="90" t="e">
        <f>AF714</f>
        <v>#REF!</v>
      </c>
      <c r="AG717" s="66"/>
      <c r="AH717" s="67"/>
      <c r="AI717" s="67"/>
      <c r="AJ717" s="67"/>
      <c r="AK717" s="68"/>
      <c r="AL717" s="64" t="e">
        <f>AL714</f>
        <v>#REF!</v>
      </c>
      <c r="AM717" s="64" t="e">
        <f t="shared" si="1341"/>
        <v>#REF!</v>
      </c>
      <c r="AN717" s="64" t="e">
        <f t="shared" si="1342"/>
        <v>#REF!</v>
      </c>
      <c r="AO717" s="64" t="e">
        <f t="shared" si="1343"/>
        <v>#REF!</v>
      </c>
      <c r="AP717" s="64" t="e">
        <f t="shared" si="1344"/>
        <v>#REF!</v>
      </c>
      <c r="AQ717" s="64" t="e">
        <f t="shared" si="1345"/>
        <v>#REF!</v>
      </c>
      <c r="AR717" s="64" t="e">
        <f t="shared" si="1346"/>
        <v>#REF!</v>
      </c>
      <c r="AS717" s="68"/>
      <c r="AT717" s="78" t="s">
        <v>136</v>
      </c>
      <c r="AU717" s="79"/>
      <c r="AV717" s="79">
        <v>50</v>
      </c>
      <c r="AW717" s="80"/>
      <c r="AX717" s="106" t="str">
        <f t="shared" si="1402"/>
        <v>Calcul de l'écrt de pression DP</v>
      </c>
      <c r="AY717" s="63" t="s">
        <v>1380</v>
      </c>
      <c r="BA717" s="36" t="s">
        <v>184</v>
      </c>
      <c r="BB717" s="27">
        <f t="shared" si="1403"/>
        <v>0</v>
      </c>
      <c r="BC717" s="27">
        <f t="shared" si="1404"/>
        <v>0</v>
      </c>
      <c r="BD717" s="27"/>
      <c r="BE717" s="27">
        <f t="shared" si="1405"/>
        <v>2</v>
      </c>
      <c r="BF717" s="27"/>
      <c r="BG717" s="27">
        <f t="shared" si="1406"/>
        <v>0</v>
      </c>
      <c r="BH717" s="1"/>
      <c r="BI717" s="1" t="s">
        <v>1371</v>
      </c>
      <c r="BJ717" s="1"/>
      <c r="BK717" s="1"/>
      <c r="BL717" s="1"/>
      <c r="BM717" s="1"/>
      <c r="BN717" s="1"/>
      <c r="BO717" s="1"/>
      <c r="BP717" s="1"/>
      <c r="BQ717" s="1"/>
      <c r="BR717" s="1"/>
      <c r="BS717" s="38" t="s">
        <v>185</v>
      </c>
      <c r="BT717" s="107"/>
      <c r="BU717" s="108"/>
      <c r="BV717" s="28"/>
      <c r="BW717" s="28"/>
      <c r="BX717" s="27"/>
      <c r="BY717" s="27"/>
      <c r="BZ717" s="38">
        <f t="shared" si="1407"/>
        <v>0</v>
      </c>
      <c r="CA717" s="38">
        <f t="shared" si="1408"/>
        <v>0</v>
      </c>
      <c r="CB717" s="38">
        <f t="shared" si="1409"/>
        <v>0</v>
      </c>
      <c r="CC717" s="38">
        <f t="shared" si="1410"/>
        <v>0</v>
      </c>
      <c r="CD717" s="38">
        <f t="shared" si="1411"/>
        <v>0</v>
      </c>
      <c r="CE717" s="27"/>
      <c r="CF717" s="27"/>
      <c r="CG717" s="182" t="str">
        <f t="shared" si="1412"/>
        <v>OUI</v>
      </c>
      <c r="CH717" s="27" t="s">
        <v>581</v>
      </c>
      <c r="CI717" s="126" t="s">
        <v>1496</v>
      </c>
      <c r="CJ717" s="116" t="s">
        <v>1326</v>
      </c>
      <c r="CK717" s="27" t="s">
        <v>581</v>
      </c>
      <c r="CL717" s="116"/>
      <c r="CM717" s="27"/>
      <c r="CN717" s="116"/>
      <c r="CO717" s="27"/>
      <c r="CP717" s="171" t="str">
        <f t="shared" si="1413"/>
        <v>NON</v>
      </c>
      <c r="CQ717" s="171">
        <f t="shared" si="1414"/>
        <v>0</v>
      </c>
      <c r="CR717" s="171"/>
      <c r="CS717" s="171">
        <f t="shared" si="1415"/>
        <v>0</v>
      </c>
      <c r="CT717" s="171"/>
      <c r="CU717" s="171"/>
      <c r="CV717" s="86">
        <f t="shared" si="1418"/>
        <v>2</v>
      </c>
      <c r="CW717" s="86">
        <f t="shared" si="1416"/>
        <v>2</v>
      </c>
    </row>
    <row r="718" spans="1:108" customFormat="1" outlineLevel="2" x14ac:dyDescent="0.3">
      <c r="A718" s="162"/>
      <c r="B718" s="41">
        <f t="shared" si="1363"/>
        <v>225</v>
      </c>
      <c r="C718" s="41" t="e">
        <f>C717</f>
        <v>#REF!</v>
      </c>
      <c r="D718" s="59" t="str">
        <f>D717</f>
        <v>TA SMART-DP RDC H colonne LABO</v>
      </c>
      <c r="E718" s="37" t="s">
        <v>1381</v>
      </c>
      <c r="F718" s="34"/>
      <c r="G718" s="34"/>
      <c r="H718" s="34"/>
      <c r="I718" s="34"/>
      <c r="J718" s="34">
        <v>1</v>
      </c>
      <c r="K718" s="34"/>
      <c r="L718" s="34"/>
      <c r="M718" s="39" t="str">
        <f t="shared" si="1417"/>
        <v>02_IFB</v>
      </c>
      <c r="N718" s="39" t="str">
        <f t="shared" si="1417"/>
        <v>H</v>
      </c>
      <c r="O718" s="39" t="str">
        <f t="shared" si="1400"/>
        <v>LBH</v>
      </c>
      <c r="P718" s="39" t="str">
        <f t="shared" si="1400"/>
        <v>CVC</v>
      </c>
      <c r="Q718" s="39"/>
      <c r="R718" s="28" t="str">
        <f>R717</f>
        <v>V2V</v>
      </c>
      <c r="S718" s="28" t="s">
        <v>1032</v>
      </c>
      <c r="T718" s="28" t="s">
        <v>74</v>
      </c>
      <c r="U718" s="28" t="s">
        <v>128</v>
      </c>
      <c r="V718" s="28"/>
      <c r="W718" s="28" t="str">
        <f t="shared" si="1338"/>
        <v>TR</v>
      </c>
      <c r="X718" s="27" t="str">
        <f t="shared" si="1362"/>
        <v>LBH/CVC/V2V/SEC/V2V/%//TR</v>
      </c>
      <c r="Y718" s="66"/>
      <c r="Z718" s="67"/>
      <c r="AA718" s="67"/>
      <c r="AB718" s="67"/>
      <c r="AC718" s="67"/>
      <c r="AD718" s="67"/>
      <c r="AE718" s="72">
        <f t="shared" si="1401"/>
        <v>0</v>
      </c>
      <c r="AF718" s="90" t="e">
        <f>AF717</f>
        <v>#REF!</v>
      </c>
      <c r="AG718" s="66"/>
      <c r="AH718" s="67"/>
      <c r="AI718" s="67"/>
      <c r="AJ718" s="67"/>
      <c r="AK718" s="68"/>
      <c r="AL718" s="64" t="e">
        <f>AL717</f>
        <v>#REF!</v>
      </c>
      <c r="AM718" s="64" t="e">
        <f t="shared" si="1341"/>
        <v>#REF!</v>
      </c>
      <c r="AN718" s="64" t="e">
        <f t="shared" si="1342"/>
        <v>#REF!</v>
      </c>
      <c r="AO718" s="64" t="e">
        <f t="shared" si="1343"/>
        <v>#REF!</v>
      </c>
      <c r="AP718" s="64" t="e">
        <f t="shared" si="1344"/>
        <v>#REF!</v>
      </c>
      <c r="AQ718" s="64" t="e">
        <f t="shared" si="1345"/>
        <v>#REF!</v>
      </c>
      <c r="AR718" s="64" t="e">
        <f t="shared" si="1346"/>
        <v>#REF!</v>
      </c>
      <c r="AS718" s="68"/>
      <c r="AT718" s="78" t="s">
        <v>128</v>
      </c>
      <c r="AU718" s="79">
        <v>0</v>
      </c>
      <c r="AV718" s="79">
        <v>100</v>
      </c>
      <c r="AW718" s="80"/>
      <c r="AX718" s="106" t="str">
        <f t="shared" si="1402"/>
        <v>Position de la vanne de régulation</v>
      </c>
      <c r="AY718" s="63"/>
      <c r="BA718" s="36" t="s">
        <v>184</v>
      </c>
      <c r="BB718" s="27">
        <f t="shared" si="1403"/>
        <v>0</v>
      </c>
      <c r="BC718" s="27">
        <f t="shared" si="1404"/>
        <v>0</v>
      </c>
      <c r="BD718" s="27"/>
      <c r="BE718" s="27">
        <f t="shared" si="1405"/>
        <v>1</v>
      </c>
      <c r="BF718" s="27"/>
      <c r="BG718" s="27">
        <f t="shared" si="1406"/>
        <v>0</v>
      </c>
      <c r="BH718" s="1"/>
      <c r="BI718" s="1" t="s">
        <v>1371</v>
      </c>
      <c r="BJ718" s="1"/>
      <c r="BK718" s="1"/>
      <c r="BL718" s="1"/>
      <c r="BM718" s="1"/>
      <c r="BN718" s="1"/>
      <c r="BO718" s="1"/>
      <c r="BP718" s="1"/>
      <c r="BQ718" s="1"/>
      <c r="BR718" s="1"/>
      <c r="BS718" s="38" t="s">
        <v>185</v>
      </c>
      <c r="BT718" s="107"/>
      <c r="BU718" s="108"/>
      <c r="BV718" s="28"/>
      <c r="BW718" s="28"/>
      <c r="BX718" s="27"/>
      <c r="BY718" s="27"/>
      <c r="BZ718" s="38">
        <f t="shared" si="1407"/>
        <v>0</v>
      </c>
      <c r="CA718" s="38">
        <f t="shared" si="1408"/>
        <v>0</v>
      </c>
      <c r="CB718" s="38">
        <f t="shared" si="1409"/>
        <v>0</v>
      </c>
      <c r="CC718" s="38">
        <f t="shared" si="1410"/>
        <v>0</v>
      </c>
      <c r="CD718" s="38">
        <f t="shared" si="1411"/>
        <v>0</v>
      </c>
      <c r="CE718" s="27"/>
      <c r="CF718" s="27"/>
      <c r="CG718" s="182" t="str">
        <f t="shared" si="1412"/>
        <v>OUI</v>
      </c>
      <c r="CH718" s="27" t="s">
        <v>581</v>
      </c>
      <c r="CI718" s="126" t="s">
        <v>1496</v>
      </c>
      <c r="CJ718" s="116" t="s">
        <v>1326</v>
      </c>
      <c r="CK718" s="27" t="s">
        <v>581</v>
      </c>
      <c r="CL718" s="116"/>
      <c r="CM718" s="27"/>
      <c r="CN718" s="116"/>
      <c r="CO718" s="27"/>
      <c r="CP718" s="171" t="str">
        <f t="shared" si="1413"/>
        <v>NON</v>
      </c>
      <c r="CQ718" s="171">
        <f t="shared" si="1414"/>
        <v>0</v>
      </c>
      <c r="CR718" s="171"/>
      <c r="CS718" s="171">
        <f t="shared" si="1415"/>
        <v>0</v>
      </c>
      <c r="CT718" s="171"/>
      <c r="CU718" s="171"/>
      <c r="CV718" s="86">
        <f t="shared" si="1418"/>
        <v>1</v>
      </c>
      <c r="CW718" s="86">
        <f t="shared" si="1416"/>
        <v>1</v>
      </c>
    </row>
    <row r="719" spans="1:108" customFormat="1" outlineLevel="2" x14ac:dyDescent="0.3">
      <c r="A719" s="157"/>
      <c r="B719" s="41">
        <f t="shared" si="1363"/>
        <v>226</v>
      </c>
      <c r="C719" s="41" t="e">
        <f>C718</f>
        <v>#REF!</v>
      </c>
      <c r="D719" s="59" t="str">
        <f>D718</f>
        <v>TA SMART-DP RDC H colonne LABO</v>
      </c>
      <c r="E719" s="37" t="s">
        <v>1364</v>
      </c>
      <c r="F719" s="34">
        <v>1</v>
      </c>
      <c r="G719" s="34"/>
      <c r="H719" s="34"/>
      <c r="I719" s="34"/>
      <c r="J719" s="34"/>
      <c r="K719" s="34"/>
      <c r="L719" s="34"/>
      <c r="M719" s="39" t="str">
        <f t="shared" si="1417"/>
        <v>02_IFB</v>
      </c>
      <c r="N719" s="39" t="str">
        <f t="shared" si="1417"/>
        <v>H</v>
      </c>
      <c r="O719" s="39" t="str">
        <f t="shared" si="1400"/>
        <v>LBH</v>
      </c>
      <c r="P719" s="39" t="str">
        <f t="shared" si="1400"/>
        <v>CVC</v>
      </c>
      <c r="Q719" s="39"/>
      <c r="R719" s="28" t="str">
        <f>R718</f>
        <v>V2V</v>
      </c>
      <c r="S719" s="28" t="s">
        <v>1032</v>
      </c>
      <c r="T719" s="28" t="s">
        <v>74</v>
      </c>
      <c r="U719" s="28" t="s">
        <v>152</v>
      </c>
      <c r="V719" s="28"/>
      <c r="W719" s="28" t="str">
        <f t="shared" si="1338"/>
        <v>TA</v>
      </c>
      <c r="X719" s="27" t="str">
        <f t="shared" si="1362"/>
        <v>LBH/CVC/V2V/SEC/V2V/def//TA</v>
      </c>
      <c r="Y719" s="66"/>
      <c r="Z719" s="67"/>
      <c r="AA719" s="67"/>
      <c r="AB719" s="67"/>
      <c r="AC719" s="67"/>
      <c r="AD719" s="67"/>
      <c r="AE719" s="72">
        <f t="shared" si="1401"/>
        <v>0</v>
      </c>
      <c r="AF719" s="90" t="e">
        <f>AF718</f>
        <v>#REF!</v>
      </c>
      <c r="AG719" s="66"/>
      <c r="AH719" s="67"/>
      <c r="AI719" s="67"/>
      <c r="AJ719" s="67"/>
      <c r="AK719" s="68"/>
      <c r="AL719" s="64" t="e">
        <f>AL718</f>
        <v>#REF!</v>
      </c>
      <c r="AM719" s="64" t="e">
        <f t="shared" si="1341"/>
        <v>#REF!</v>
      </c>
      <c r="AN719" s="64" t="e">
        <f t="shared" si="1342"/>
        <v>#REF!</v>
      </c>
      <c r="AO719" s="64" t="e">
        <f t="shared" si="1343"/>
        <v>#REF!</v>
      </c>
      <c r="AP719" s="64" t="e">
        <f t="shared" si="1344"/>
        <v>#REF!</v>
      </c>
      <c r="AQ719" s="64" t="e">
        <f t="shared" si="1345"/>
        <v>#REF!</v>
      </c>
      <c r="AR719" s="64" t="e">
        <f t="shared" si="1346"/>
        <v>#REF!</v>
      </c>
      <c r="AS719" s="68"/>
      <c r="AT719" s="78"/>
      <c r="AU719" s="79"/>
      <c r="AV719" s="79"/>
      <c r="AW719" s="80"/>
      <c r="AX719" s="106" t="str">
        <f t="shared" si="1402"/>
        <v>Défaut V2V</v>
      </c>
      <c r="AY719" s="63"/>
      <c r="BA719" s="36" t="s">
        <v>184</v>
      </c>
      <c r="BB719" s="27">
        <f t="shared" si="1403"/>
        <v>1</v>
      </c>
      <c r="BC719" s="27">
        <f t="shared" si="1404"/>
        <v>0</v>
      </c>
      <c r="BD719" s="27"/>
      <c r="BE719" s="27">
        <f t="shared" si="1405"/>
        <v>0</v>
      </c>
      <c r="BF719" s="27"/>
      <c r="BG719" s="27">
        <f t="shared" si="1406"/>
        <v>0</v>
      </c>
      <c r="BH719" s="1" t="s">
        <v>1495</v>
      </c>
      <c r="BI719" s="1" t="s">
        <v>1371</v>
      </c>
      <c r="BJ719" s="1"/>
      <c r="BK719" s="1"/>
      <c r="BL719" s="1"/>
      <c r="BM719" s="1"/>
      <c r="BN719" s="1"/>
      <c r="BO719" s="1"/>
      <c r="BP719" s="1"/>
      <c r="BQ719" s="1"/>
      <c r="BR719" s="1"/>
      <c r="BS719" s="38" t="s">
        <v>185</v>
      </c>
      <c r="BT719" s="107"/>
      <c r="BU719" s="108"/>
      <c r="BV719" s="28"/>
      <c r="BW719" s="28"/>
      <c r="BX719" s="27"/>
      <c r="BY719" s="27"/>
      <c r="BZ719" s="38">
        <f t="shared" si="1407"/>
        <v>0</v>
      </c>
      <c r="CA719" s="38">
        <f t="shared" si="1408"/>
        <v>0</v>
      </c>
      <c r="CB719" s="38">
        <f t="shared" si="1409"/>
        <v>0</v>
      </c>
      <c r="CC719" s="38">
        <f t="shared" si="1410"/>
        <v>0</v>
      </c>
      <c r="CD719" s="38">
        <f t="shared" si="1411"/>
        <v>0</v>
      </c>
      <c r="CE719" s="27"/>
      <c r="CF719" s="27"/>
      <c r="CG719" s="182" t="str">
        <f t="shared" si="1412"/>
        <v>OUI</v>
      </c>
      <c r="CH719" s="27" t="s">
        <v>581</v>
      </c>
      <c r="CI719" s="126" t="s">
        <v>1496</v>
      </c>
      <c r="CJ719" s="116" t="s">
        <v>1326</v>
      </c>
      <c r="CK719" s="27" t="s">
        <v>581</v>
      </c>
      <c r="CL719" s="116"/>
      <c r="CM719" s="27"/>
      <c r="CN719" s="116"/>
      <c r="CO719" s="27"/>
      <c r="CP719" s="171" t="s">
        <v>184</v>
      </c>
      <c r="CQ719" s="171" t="str">
        <f t="shared" si="1414"/>
        <v>CVC</v>
      </c>
      <c r="CR719" s="171" t="s">
        <v>707</v>
      </c>
      <c r="CS719" s="171" t="str">
        <f t="shared" si="1415"/>
        <v>à chaque changement de valeur</v>
      </c>
      <c r="CT719" s="171"/>
      <c r="CU719" s="171"/>
      <c r="CV719" s="86">
        <f t="shared" si="1418"/>
        <v>1</v>
      </c>
      <c r="CW719" s="86">
        <f t="shared" si="1416"/>
        <v>1</v>
      </c>
    </row>
    <row r="720" spans="1:108" customFormat="1" outlineLevel="1" x14ac:dyDescent="0.3">
      <c r="B720" s="42">
        <f t="shared" si="1363"/>
        <v>227</v>
      </c>
      <c r="C720" s="42" t="e">
        <f>C718</f>
        <v>#REF!</v>
      </c>
      <c r="D720" s="105" t="s">
        <v>1442</v>
      </c>
      <c r="E720" s="1" t="s">
        <v>1387</v>
      </c>
      <c r="F720" s="34"/>
      <c r="G720" s="34"/>
      <c r="H720" s="34"/>
      <c r="I720" s="34"/>
      <c r="J720" s="34">
        <v>1</v>
      </c>
      <c r="K720" s="34"/>
      <c r="L720" s="34"/>
      <c r="M720" s="27" t="s">
        <v>1350</v>
      </c>
      <c r="N720" s="27">
        <v>3</v>
      </c>
      <c r="O720" s="27" t="s">
        <v>1428</v>
      </c>
      <c r="P720" s="27" t="s">
        <v>29</v>
      </c>
      <c r="Q720" s="27"/>
      <c r="R720" s="27" t="s">
        <v>74</v>
      </c>
      <c r="S720" s="27" t="s">
        <v>1032</v>
      </c>
      <c r="T720" s="27" t="s">
        <v>74</v>
      </c>
      <c r="U720" s="27" t="s">
        <v>155</v>
      </c>
      <c r="V720" s="27" t="s">
        <v>1386</v>
      </c>
      <c r="W720" s="27" t="str">
        <f t="shared" si="1338"/>
        <v>TR</v>
      </c>
      <c r="X720" s="27" t="str">
        <f t="shared" si="1362"/>
        <v>BR3/CVC/V2V/SEC/V2V/deb/maxi/TR</v>
      </c>
      <c r="Y720" s="66"/>
      <c r="Z720" s="67"/>
      <c r="AA720" s="67"/>
      <c r="AB720" s="67"/>
      <c r="AC720" s="67"/>
      <c r="AD720" s="67"/>
      <c r="AE720" s="66">
        <f t="shared" si="1401"/>
        <v>0</v>
      </c>
      <c r="AF720" s="67" t="e">
        <f>AF718</f>
        <v>#REF!</v>
      </c>
      <c r="AG720" s="66"/>
      <c r="AH720" s="67"/>
      <c r="AI720" s="67"/>
      <c r="AJ720" s="67"/>
      <c r="AK720" s="68"/>
      <c r="AL720" s="66" t="e">
        <f>AL718</f>
        <v>#REF!</v>
      </c>
      <c r="AM720" s="66" t="e">
        <f t="shared" si="1341"/>
        <v>#REF!</v>
      </c>
      <c r="AN720" s="66" t="e">
        <f t="shared" si="1342"/>
        <v>#REF!</v>
      </c>
      <c r="AO720" s="66" t="e">
        <f t="shared" si="1343"/>
        <v>#REF!</v>
      </c>
      <c r="AP720" s="66" t="e">
        <f t="shared" si="1344"/>
        <v>#REF!</v>
      </c>
      <c r="AQ720" s="66" t="e">
        <f t="shared" si="1345"/>
        <v>#REF!</v>
      </c>
      <c r="AR720" s="66" t="e">
        <f t="shared" si="1346"/>
        <v>#REF!</v>
      </c>
      <c r="AS720" s="68"/>
      <c r="AT720" s="176" t="s">
        <v>109</v>
      </c>
      <c r="AU720" s="177">
        <v>0</v>
      </c>
      <c r="AV720" s="177">
        <v>200</v>
      </c>
      <c r="AW720" s="178"/>
      <c r="AX720" s="63" t="str">
        <f t="shared" si="1402"/>
        <v>Réglage débit maxi antenne</v>
      </c>
      <c r="AY720" s="63"/>
      <c r="BA720" s="27" t="s">
        <v>184</v>
      </c>
      <c r="BB720" s="27">
        <f t="shared" si="1403"/>
        <v>0</v>
      </c>
      <c r="BC720" s="27">
        <f t="shared" si="1404"/>
        <v>0</v>
      </c>
      <c r="BD720" s="27"/>
      <c r="BE720" s="27">
        <f t="shared" si="1405"/>
        <v>1</v>
      </c>
      <c r="BF720" s="27"/>
      <c r="BG720" s="27">
        <f t="shared" si="1406"/>
        <v>0</v>
      </c>
      <c r="BH720" s="1" t="s">
        <v>1495</v>
      </c>
      <c r="BI720" s="1" t="s">
        <v>1371</v>
      </c>
      <c r="BJ720" s="1"/>
      <c r="BK720" s="1"/>
      <c r="BL720" s="1"/>
      <c r="BM720" s="1"/>
      <c r="BN720" s="1"/>
      <c r="BO720" s="1"/>
      <c r="BP720" s="1"/>
      <c r="BQ720" s="1"/>
      <c r="BR720" s="1"/>
      <c r="BS720" s="27" t="s">
        <v>185</v>
      </c>
      <c r="BT720" s="167">
        <f>IF(BS720="OUI",1,0)</f>
        <v>0</v>
      </c>
      <c r="BU720" s="168">
        <f>IF(BS720="OUI",1,0)</f>
        <v>0</v>
      </c>
      <c r="BV720" s="27">
        <f>IF(OR(BS720=0,BS720="NON"),0,B720&amp;"_"&amp;M720&amp;N720&amp;O720&amp;"_"&amp;P720&amp;"_"&amp;Q720&amp;"_"&amp;R720&amp;S720&amp;T720&amp;U720&amp;V720&amp;"_MANU")</f>
        <v>0</v>
      </c>
      <c r="BW720" s="27">
        <f>IF(BS720="OUI",1,0)</f>
        <v>0</v>
      </c>
      <c r="BX720" s="27"/>
      <c r="BY720" s="27"/>
      <c r="BZ720" s="27">
        <f t="shared" si="1407"/>
        <v>0</v>
      </c>
      <c r="CA720" s="27">
        <f t="shared" si="1408"/>
        <v>0</v>
      </c>
      <c r="CB720" s="27">
        <f t="shared" si="1409"/>
        <v>0</v>
      </c>
      <c r="CC720" s="27">
        <f t="shared" si="1410"/>
        <v>0</v>
      </c>
      <c r="CD720" s="27">
        <f t="shared" si="1411"/>
        <v>0</v>
      </c>
      <c r="CE720" s="27"/>
      <c r="CF720" s="27"/>
      <c r="CG720" s="27" t="s">
        <v>184</v>
      </c>
      <c r="CH720" s="27" t="s">
        <v>581</v>
      </c>
      <c r="CI720" s="126" t="s">
        <v>1496</v>
      </c>
      <c r="CJ720" s="116"/>
      <c r="CK720" s="27"/>
      <c r="CL720" s="116"/>
      <c r="CM720" s="27"/>
      <c r="CN720" s="116"/>
      <c r="CO720" s="27"/>
      <c r="CP720" s="27" t="str">
        <f>IF(F720=0,"NON","OUI")</f>
        <v>NON</v>
      </c>
      <c r="CQ720" s="27">
        <f t="shared" si="1414"/>
        <v>0</v>
      </c>
      <c r="CR720" s="27"/>
      <c r="CS720" s="27">
        <f t="shared" si="1415"/>
        <v>0</v>
      </c>
      <c r="CT720" s="27"/>
      <c r="CU720" s="27"/>
      <c r="CV720" s="179">
        <f>IF(SUM(F720:L720)=0,0,SUM(F720:L720)+BT720+BZ720+CA720)</f>
        <v>1</v>
      </c>
      <c r="CW720" s="179">
        <f t="shared" si="1416"/>
        <v>1</v>
      </c>
      <c r="DB720" s="26"/>
      <c r="DC720" s="26"/>
      <c r="DD720" s="26"/>
    </row>
    <row r="721" spans="1:108" customFormat="1" outlineLevel="2" x14ac:dyDescent="0.3">
      <c r="B721" s="41">
        <f t="shared" si="1363"/>
        <v>228</v>
      </c>
      <c r="C721" s="41"/>
      <c r="D721" s="59" t="str">
        <f>D720</f>
        <v>TA SMART-DP R+3 colonne BURO</v>
      </c>
      <c r="E721" s="37" t="s">
        <v>1367</v>
      </c>
      <c r="F721" s="34"/>
      <c r="G721" s="34"/>
      <c r="H721" s="34"/>
      <c r="I721" s="34">
        <v>1</v>
      </c>
      <c r="J721" s="34"/>
      <c r="K721" s="34"/>
      <c r="L721" s="34"/>
      <c r="M721" s="39" t="str">
        <f t="shared" ref="M721:M730" si="1419">M720</f>
        <v>02_IFB</v>
      </c>
      <c r="N721" s="39">
        <f t="shared" ref="N721:N730" si="1420">N720</f>
        <v>3</v>
      </c>
      <c r="O721" s="39" t="str">
        <f t="shared" ref="O721:O730" si="1421">O720</f>
        <v>BR3</v>
      </c>
      <c r="P721" s="39" t="str">
        <f t="shared" ref="P721:P730" si="1422">P720</f>
        <v>CVC</v>
      </c>
      <c r="Q721" s="39"/>
      <c r="R721" s="28" t="s">
        <v>74</v>
      </c>
      <c r="S721" s="28" t="s">
        <v>1361</v>
      </c>
      <c r="T721" s="28" t="s">
        <v>74</v>
      </c>
      <c r="U721" s="28" t="s">
        <v>155</v>
      </c>
      <c r="V721" s="28" t="s">
        <v>1388</v>
      </c>
      <c r="W721" s="28" t="str">
        <f t="shared" si="1338"/>
        <v>TM</v>
      </c>
      <c r="X721" s="27" t="str">
        <f t="shared" si="1362"/>
        <v>BR3/CVC/V2V/AS/V2V/deb/mes/TM</v>
      </c>
      <c r="Y721" s="66"/>
      <c r="Z721" s="67"/>
      <c r="AA721" s="67"/>
      <c r="AB721" s="67"/>
      <c r="AC721" s="67"/>
      <c r="AD721" s="67"/>
      <c r="AE721" s="72">
        <f>IF(AG721=0,0,B721&amp;"_"&amp;M721&amp;N721&amp;O721&amp;"_"&amp;P721&amp;"_"&amp;Q721&amp;"_"&amp;AF721)</f>
        <v>0</v>
      </c>
      <c r="AF721" s="90">
        <v>0</v>
      </c>
      <c r="AG721" s="66"/>
      <c r="AH721" s="67"/>
      <c r="AI721" s="67"/>
      <c r="AJ721" s="67"/>
      <c r="AK721" s="68"/>
      <c r="AL721" s="64">
        <v>0</v>
      </c>
      <c r="AM721" s="64">
        <f>VLOOKUP($AL721,aut_car,2,FALSE)</f>
        <v>0</v>
      </c>
      <c r="AN721" s="64">
        <f>VLOOKUP($AL721,aut_car,3,FALSE)</f>
        <v>0</v>
      </c>
      <c r="AO721" s="64">
        <f>VLOOKUP($AL721,aut_car,4,FALSE)</f>
        <v>0</v>
      </c>
      <c r="AP721" s="64">
        <f>VLOOKUP($AL721,aut_car,5,FALSE)</f>
        <v>0</v>
      </c>
      <c r="AQ721" s="64">
        <f>VLOOKUP($AL721,aut_car,6,FALSE)</f>
        <v>0</v>
      </c>
      <c r="AR721" s="64">
        <f>VLOOKUP($AL721,aut_car,7,FALSE)</f>
        <v>0</v>
      </c>
      <c r="AS721" s="68"/>
      <c r="AT721" s="78" t="s">
        <v>109</v>
      </c>
      <c r="AU721" s="79">
        <v>0</v>
      </c>
      <c r="AV721" s="79">
        <v>200</v>
      </c>
      <c r="AW721" s="80"/>
      <c r="AX721" s="106" t="str">
        <f>E721</f>
        <v>Mesure du débit</v>
      </c>
      <c r="AY721" s="63"/>
      <c r="BA721" s="36" t="s">
        <v>184</v>
      </c>
      <c r="BB721" s="27">
        <f>IF(BA721="NON",0,F721)</f>
        <v>0</v>
      </c>
      <c r="BC721" s="27">
        <f>IF(BA721="NON",0,H721+G721)</f>
        <v>0</v>
      </c>
      <c r="BD721" s="27"/>
      <c r="BE721" s="27">
        <f>IF(BA721="NON",0,I721+J721+K721+L721)</f>
        <v>1</v>
      </c>
      <c r="BF721" s="27"/>
      <c r="BG721" s="27">
        <f>IF(BA721="NON",0,K721)</f>
        <v>0</v>
      </c>
      <c r="BH721" s="1" t="s">
        <v>1495</v>
      </c>
      <c r="BI721" s="1" t="s">
        <v>1371</v>
      </c>
      <c r="BJ721" s="1"/>
      <c r="BK721" s="1"/>
      <c r="BL721" s="1"/>
      <c r="BM721" s="1"/>
      <c r="BN721" s="1"/>
      <c r="BO721" s="1"/>
      <c r="BP721" s="1"/>
      <c r="BQ721" s="1"/>
      <c r="BR721" s="1"/>
      <c r="BS721" s="38" t="s">
        <v>185</v>
      </c>
      <c r="BT721" s="107">
        <f>IF(BS721="OUI",1,0)</f>
        <v>0</v>
      </c>
      <c r="BU721" s="108">
        <f>IF(BS721="OUI",1,0)</f>
        <v>0</v>
      </c>
      <c r="BV721" s="28">
        <f>IF(OR(BT721=0,BU721=0),0,B721&amp;"_"&amp;M721&amp;N721&amp;O721&amp;"_"&amp;P721&amp;"_"&amp;Q721&amp;"_"&amp;R721&amp;S721&amp;T721&amp;U721&amp;V721&amp;"_MANU")</f>
        <v>0</v>
      </c>
      <c r="BW721" s="28">
        <f>IF(BV721&lt;&gt;0,1,0)</f>
        <v>0</v>
      </c>
      <c r="BX721" s="27"/>
      <c r="BY721" s="27"/>
      <c r="BZ721" s="38">
        <f>IF(BS721="OUI",IF((BC721+BB721)&lt;&gt;0,(BB721+BC721),0),0)</f>
        <v>0</v>
      </c>
      <c r="CA721" s="38">
        <f>IF(BS721="OUI",IF((BE721+BG721)&lt;&gt;0,(BG721+BE721),0),0)</f>
        <v>0</v>
      </c>
      <c r="CB721" s="38">
        <f>IF(BZ721=0,0,BZ721)</f>
        <v>0</v>
      </c>
      <c r="CC721" s="38">
        <f>IF(CA721=0,0,CA721)</f>
        <v>0</v>
      </c>
      <c r="CD721" s="38">
        <f>IF(AND(BZ721=0,CA721=0),0,B721&amp;"_"&amp;M721&amp;N721&amp;O721&amp;"_"&amp;P721&amp;"_"&amp;Q721&amp;"_"&amp;R721&amp;S721&amp;T721&amp;U721&amp;V721&amp;"_FORC"&amp;IF(CB721=0,"TR","TC"))</f>
        <v>0</v>
      </c>
      <c r="CE721" s="27"/>
      <c r="CF721" s="27"/>
      <c r="CG721" s="182" t="s">
        <v>184</v>
      </c>
      <c r="CH721" s="27" t="s">
        <v>581</v>
      </c>
      <c r="CI721" s="126" t="s">
        <v>1496</v>
      </c>
      <c r="CJ721" s="116"/>
      <c r="CK721" s="27"/>
      <c r="CL721" s="116"/>
      <c r="CM721" s="27"/>
      <c r="CN721" s="116"/>
      <c r="CO721" s="27"/>
      <c r="CP721" s="171" t="str">
        <f>IF(F721=0,"NON","OUI")</f>
        <v>NON</v>
      </c>
      <c r="CQ721" s="171">
        <f>IF(CP721="OUI",P721,0)</f>
        <v>0</v>
      </c>
      <c r="CR721" s="171"/>
      <c r="CS721" s="171">
        <f>IF(CR721&lt;&gt;0,CK721,0)</f>
        <v>0</v>
      </c>
      <c r="CT721" s="171"/>
      <c r="CU721" s="171"/>
      <c r="CV721" s="86">
        <f>IF(SUM(F721:L721)=0,0,SUM(F721:L721)+BT721+BZ721+CA721)</f>
        <v>1</v>
      </c>
      <c r="CW721" s="86">
        <f>IF(SUM(F721:L721)=0,0,SUM(BB721:BG721)+BU721+CC721+CB721)</f>
        <v>1</v>
      </c>
    </row>
    <row r="722" spans="1:108" customFormat="1" outlineLevel="2" x14ac:dyDescent="0.3">
      <c r="B722" s="41">
        <f t="shared" si="1363"/>
        <v>229</v>
      </c>
      <c r="C722" s="41" t="e">
        <f>C720</f>
        <v>#REF!</v>
      </c>
      <c r="D722" s="59" t="str">
        <f t="shared" ref="D722:D730" si="1423">D721</f>
        <v>TA SMART-DP R+3 colonne BURO</v>
      </c>
      <c r="E722" s="37" t="s">
        <v>1373</v>
      </c>
      <c r="F722" s="34"/>
      <c r="G722" s="34"/>
      <c r="H722" s="34"/>
      <c r="I722" s="34">
        <v>1</v>
      </c>
      <c r="J722" s="34"/>
      <c r="K722" s="34"/>
      <c r="L722" s="34"/>
      <c r="M722" s="39" t="str">
        <f t="shared" si="1419"/>
        <v>02_IFB</v>
      </c>
      <c r="N722" s="39">
        <f t="shared" si="1420"/>
        <v>3</v>
      </c>
      <c r="O722" s="39" t="str">
        <f t="shared" si="1421"/>
        <v>BR3</v>
      </c>
      <c r="P722" s="39" t="str">
        <f t="shared" si="1422"/>
        <v>CVC</v>
      </c>
      <c r="Q722" s="39"/>
      <c r="R722" s="28" t="str">
        <f>R720</f>
        <v>V2V</v>
      </c>
      <c r="S722" s="28" t="s">
        <v>1361</v>
      </c>
      <c r="T722" s="28" t="s">
        <v>74</v>
      </c>
      <c r="U722" s="28" t="s">
        <v>149</v>
      </c>
      <c r="V722" s="28" t="s">
        <v>1389</v>
      </c>
      <c r="W722" s="28" t="str">
        <f t="shared" si="1338"/>
        <v>TM</v>
      </c>
      <c r="X722" s="27" t="str">
        <f t="shared" si="1362"/>
        <v>BR3/CVC/V2V/AS/V2V/tmp/all/TM</v>
      </c>
      <c r="Y722" s="66"/>
      <c r="Z722" s="67"/>
      <c r="AA722" s="67"/>
      <c r="AB722" s="67"/>
      <c r="AC722" s="67"/>
      <c r="AD722" s="67"/>
      <c r="AE722" s="72">
        <f t="shared" ref="AE722:AE731" si="1424">IF(AG722=0,0,B722&amp;"_"&amp;M722&amp;N722&amp;O722&amp;"_"&amp;P722&amp;"_"&amp;Q722&amp;"_"&amp;AF722)</f>
        <v>0</v>
      </c>
      <c r="AF722" s="90" t="e">
        <f>AF720</f>
        <v>#REF!</v>
      </c>
      <c r="AG722" s="66"/>
      <c r="AH722" s="67"/>
      <c r="AI722" s="67"/>
      <c r="AJ722" s="67"/>
      <c r="AK722" s="68"/>
      <c r="AL722" s="64" t="e">
        <f>AL720</f>
        <v>#REF!</v>
      </c>
      <c r="AM722" s="64" t="e">
        <f>VLOOKUP($AL722,aut_car,2,FALSE)</f>
        <v>#REF!</v>
      </c>
      <c r="AN722" s="64" t="e">
        <f>VLOOKUP($AL722,aut_car,3,FALSE)</f>
        <v>#REF!</v>
      </c>
      <c r="AO722" s="64" t="e">
        <f>VLOOKUP($AL722,aut_car,4,FALSE)</f>
        <v>#REF!</v>
      </c>
      <c r="AP722" s="64" t="e">
        <f>VLOOKUP($AL722,aut_car,5,FALSE)</f>
        <v>#REF!</v>
      </c>
      <c r="AQ722" s="64" t="e">
        <f>VLOOKUP($AL722,aut_car,6,FALSE)</f>
        <v>#REF!</v>
      </c>
      <c r="AR722" s="64" t="e">
        <f>VLOOKUP($AL722,aut_car,7,FALSE)</f>
        <v>#REF!</v>
      </c>
      <c r="AS722" s="68"/>
      <c r="AT722" s="78" t="s">
        <v>130</v>
      </c>
      <c r="AU722" s="79">
        <v>-50</v>
      </c>
      <c r="AV722" s="79">
        <v>50</v>
      </c>
      <c r="AW722" s="80"/>
      <c r="AX722" s="106" t="str">
        <f t="shared" ref="AX722:AX731" si="1425">E722</f>
        <v>Température aller antenne</v>
      </c>
      <c r="AY722" s="63"/>
      <c r="BA722" s="36" t="s">
        <v>184</v>
      </c>
      <c r="BB722" s="27">
        <f t="shared" ref="BB722:BB731" si="1426">IF(BA722="NON",0,F722)</f>
        <v>0</v>
      </c>
      <c r="BC722" s="27">
        <f t="shared" ref="BC722:BC731" si="1427">IF(BA722="NON",0,H722+G722)</f>
        <v>0</v>
      </c>
      <c r="BD722" s="27"/>
      <c r="BE722" s="27">
        <f t="shared" ref="BE722:BE731" si="1428">IF(BA722="NON",0,I722+J722+K722+L722)</f>
        <v>1</v>
      </c>
      <c r="BF722" s="27"/>
      <c r="BG722" s="27">
        <f t="shared" ref="BG722:BG731" si="1429">IF(BA722="NON",0,K722)</f>
        <v>0</v>
      </c>
      <c r="BH722" s="1"/>
      <c r="BI722" s="1" t="s">
        <v>1371</v>
      </c>
      <c r="BJ722" s="1"/>
      <c r="BK722" s="1"/>
      <c r="BL722" s="1"/>
      <c r="BM722" s="1"/>
      <c r="BN722" s="1"/>
      <c r="BO722" s="1"/>
      <c r="BP722" s="1"/>
      <c r="BQ722" s="1"/>
      <c r="BR722" s="1"/>
      <c r="BS722" s="38" t="s">
        <v>185</v>
      </c>
      <c r="BT722" s="107"/>
      <c r="BU722" s="108"/>
      <c r="BV722" s="28"/>
      <c r="BW722" s="28"/>
      <c r="BX722" s="27"/>
      <c r="BY722" s="27"/>
      <c r="BZ722" s="38">
        <f t="shared" ref="BZ722:BZ731" si="1430">IF(BS722="OUI",IF((BC722+BB722)&lt;&gt;0,(BB722+BC722),0),0)</f>
        <v>0</v>
      </c>
      <c r="CA722" s="38">
        <f t="shared" ref="CA722:CA731" si="1431">IF(BS722="OUI",IF((BE722+BG722)&lt;&gt;0,(BG722+BE722),0),0)</f>
        <v>0</v>
      </c>
      <c r="CB722" s="38">
        <f t="shared" ref="CB722:CB731" si="1432">IF(BZ722=0,0,BZ722)</f>
        <v>0</v>
      </c>
      <c r="CC722" s="38">
        <f t="shared" ref="CC722:CC731" si="1433">IF(CA722=0,0,CA722)</f>
        <v>0</v>
      </c>
      <c r="CD722" s="38">
        <f t="shared" ref="CD722:CD731" si="1434">IF(OR(BS722=0,BS722="NON"),0,B722&amp;"_"&amp;M722&amp;N722&amp;O722&amp;"_"&amp;P722&amp;"_"&amp;Q722&amp;"_"&amp;R722&amp;S722&amp;T722&amp;U722&amp;V722&amp;"_FORC"&amp;IF(CB722=0,"TR","TC"))</f>
        <v>0</v>
      </c>
      <c r="CE722" s="27"/>
      <c r="CF722" s="27"/>
      <c r="CG722" s="182" t="str">
        <f t="shared" ref="CG722:CG730" si="1435">IF(BA722="OUI","OUI","NON")</f>
        <v>OUI</v>
      </c>
      <c r="CH722" s="27" t="s">
        <v>581</v>
      </c>
      <c r="CI722" s="126" t="s">
        <v>1496</v>
      </c>
      <c r="CJ722" s="116" t="s">
        <v>1326</v>
      </c>
      <c r="CK722" s="27" t="s">
        <v>581</v>
      </c>
      <c r="CL722" s="116"/>
      <c r="CM722" s="27"/>
      <c r="CN722" s="116"/>
      <c r="CO722" s="27"/>
      <c r="CP722" s="171" t="str">
        <f t="shared" ref="CP722:CP729" si="1436">IF(F722=0,"NON","OUI")</f>
        <v>NON</v>
      </c>
      <c r="CQ722" s="171">
        <f t="shared" ref="CQ722:CQ731" si="1437">IF(CP722="OUI",P722,0)</f>
        <v>0</v>
      </c>
      <c r="CR722" s="171"/>
      <c r="CS722" s="171">
        <f t="shared" ref="CS722:CS731" si="1438">IF(CR722&lt;&gt;0,CK722,0)</f>
        <v>0</v>
      </c>
      <c r="CT722" s="171"/>
      <c r="CU722" s="171"/>
      <c r="CV722" s="86">
        <f>IF(SUM(F722:L722)=0,0,SUM(F722:L722)+BT722+BZ722+CA722)</f>
        <v>1</v>
      </c>
      <c r="CW722" s="86">
        <f t="shared" ref="CW722:CW731" si="1439">IF(SUM(F722:L722)=0,0,SUM(BB722:BG722)+BU722+CC722+CB722)</f>
        <v>1</v>
      </c>
    </row>
    <row r="723" spans="1:108" customFormat="1" outlineLevel="2" x14ac:dyDescent="0.3">
      <c r="B723" s="41">
        <f t="shared" si="1363"/>
        <v>230</v>
      </c>
      <c r="C723" s="41" t="e">
        <f>C722</f>
        <v>#REF!</v>
      </c>
      <c r="D723" s="59" t="str">
        <f t="shared" si="1423"/>
        <v>TA SMART-DP R+3 colonne BURO</v>
      </c>
      <c r="E723" s="37" t="s">
        <v>1375</v>
      </c>
      <c r="F723" s="34"/>
      <c r="G723" s="34"/>
      <c r="H723" s="34"/>
      <c r="I723" s="34">
        <v>1</v>
      </c>
      <c r="J723" s="34"/>
      <c r="K723" s="34"/>
      <c r="L723" s="34"/>
      <c r="M723" s="39" t="str">
        <f t="shared" si="1419"/>
        <v>02_IFB</v>
      </c>
      <c r="N723" s="39">
        <f t="shared" si="1420"/>
        <v>3</v>
      </c>
      <c r="O723" s="39" t="str">
        <f t="shared" si="1421"/>
        <v>BR3</v>
      </c>
      <c r="P723" s="39" t="str">
        <f t="shared" si="1422"/>
        <v>CVC</v>
      </c>
      <c r="Q723" s="39"/>
      <c r="R723" s="28" t="str">
        <f>R722</f>
        <v>V2V</v>
      </c>
      <c r="S723" s="28" t="s">
        <v>1360</v>
      </c>
      <c r="T723" s="28" t="s">
        <v>74</v>
      </c>
      <c r="U723" s="28" t="s">
        <v>149</v>
      </c>
      <c r="V723" s="28" t="s">
        <v>665</v>
      </c>
      <c r="W723" s="28" t="str">
        <f t="shared" si="1338"/>
        <v>TM</v>
      </c>
      <c r="X723" s="27" t="str">
        <f t="shared" si="1362"/>
        <v>BR3/CVC/V2V/RS/V2V/tmp/ret/TM</v>
      </c>
      <c r="Y723" s="66"/>
      <c r="Z723" s="67"/>
      <c r="AA723" s="67"/>
      <c r="AB723" s="67"/>
      <c r="AC723" s="67"/>
      <c r="AD723" s="67"/>
      <c r="AE723" s="72">
        <f t="shared" si="1424"/>
        <v>0</v>
      </c>
      <c r="AF723" s="90" t="e">
        <f>AF722</f>
        <v>#REF!</v>
      </c>
      <c r="AG723" s="66"/>
      <c r="AH723" s="67"/>
      <c r="AI723" s="67"/>
      <c r="AJ723" s="67"/>
      <c r="AK723" s="68"/>
      <c r="AL723" s="64" t="e">
        <f>AL722</f>
        <v>#REF!</v>
      </c>
      <c r="AM723" s="64" t="e">
        <f>VLOOKUP($AL723,aut_car,2,FALSE)</f>
        <v>#REF!</v>
      </c>
      <c r="AN723" s="64" t="e">
        <f>VLOOKUP($AL723,aut_car,3,FALSE)</f>
        <v>#REF!</v>
      </c>
      <c r="AO723" s="64" t="e">
        <f>VLOOKUP($AL723,aut_car,4,FALSE)</f>
        <v>#REF!</v>
      </c>
      <c r="AP723" s="64" t="e">
        <f>VLOOKUP($AL723,aut_car,5,FALSE)</f>
        <v>#REF!</v>
      </c>
      <c r="AQ723" s="64" t="e">
        <f>VLOOKUP($AL723,aut_car,6,FALSE)</f>
        <v>#REF!</v>
      </c>
      <c r="AR723" s="64" t="e">
        <f>VLOOKUP($AL723,aut_car,7,FALSE)</f>
        <v>#REF!</v>
      </c>
      <c r="AS723" s="68"/>
      <c r="AT723" s="78" t="s">
        <v>130</v>
      </c>
      <c r="AU723" s="79">
        <v>-50</v>
      </c>
      <c r="AV723" s="79">
        <v>50</v>
      </c>
      <c r="AW723" s="80"/>
      <c r="AX723" s="106" t="str">
        <f t="shared" si="1425"/>
        <v>Température retour antenne</v>
      </c>
      <c r="AY723" s="63"/>
      <c r="BA723" s="36" t="s">
        <v>184</v>
      </c>
      <c r="BB723" s="27">
        <f t="shared" si="1426"/>
        <v>0</v>
      </c>
      <c r="BC723" s="27">
        <f t="shared" si="1427"/>
        <v>0</v>
      </c>
      <c r="BD723" s="27"/>
      <c r="BE723" s="27">
        <f t="shared" si="1428"/>
        <v>1</v>
      </c>
      <c r="BF723" s="27"/>
      <c r="BG723" s="27">
        <f t="shared" si="1429"/>
        <v>0</v>
      </c>
      <c r="BH723" s="1"/>
      <c r="BI723" s="1" t="s">
        <v>1371</v>
      </c>
      <c r="BJ723" s="1"/>
      <c r="BK723" s="1"/>
      <c r="BL723" s="1"/>
      <c r="BM723" s="1"/>
      <c r="BN723" s="1"/>
      <c r="BO723" s="1"/>
      <c r="BP723" s="1"/>
      <c r="BQ723" s="1"/>
      <c r="BR723" s="1"/>
      <c r="BS723" s="38" t="s">
        <v>185</v>
      </c>
      <c r="BT723" s="107"/>
      <c r="BU723" s="108"/>
      <c r="BV723" s="28"/>
      <c r="BW723" s="28"/>
      <c r="BX723" s="27"/>
      <c r="BY723" s="27"/>
      <c r="BZ723" s="38">
        <f t="shared" si="1430"/>
        <v>0</v>
      </c>
      <c r="CA723" s="38">
        <f t="shared" si="1431"/>
        <v>0</v>
      </c>
      <c r="CB723" s="38">
        <f t="shared" si="1432"/>
        <v>0</v>
      </c>
      <c r="CC723" s="38">
        <f t="shared" si="1433"/>
        <v>0</v>
      </c>
      <c r="CD723" s="38">
        <f t="shared" si="1434"/>
        <v>0</v>
      </c>
      <c r="CE723" s="27"/>
      <c r="CF723" s="27"/>
      <c r="CG723" s="182" t="str">
        <f t="shared" si="1435"/>
        <v>OUI</v>
      </c>
      <c r="CH723" s="27" t="s">
        <v>581</v>
      </c>
      <c r="CI723" s="126" t="s">
        <v>1496</v>
      </c>
      <c r="CJ723" s="116" t="s">
        <v>1326</v>
      </c>
      <c r="CK723" s="27" t="s">
        <v>581</v>
      </c>
      <c r="CL723" s="116"/>
      <c r="CM723" s="27"/>
      <c r="CN723" s="116"/>
      <c r="CO723" s="27"/>
      <c r="CP723" s="171" t="str">
        <f t="shared" si="1436"/>
        <v>NON</v>
      </c>
      <c r="CQ723" s="171">
        <f t="shared" si="1437"/>
        <v>0</v>
      </c>
      <c r="CR723" s="171"/>
      <c r="CS723" s="171">
        <f t="shared" si="1438"/>
        <v>0</v>
      </c>
      <c r="CT723" s="171"/>
      <c r="CU723" s="171"/>
      <c r="CV723" s="86">
        <f>IF(SUM(F723:L723)=0,0,SUM(F723:L723)+BT723+BZ723+CA723)</f>
        <v>1</v>
      </c>
      <c r="CW723" s="86">
        <f t="shared" si="1439"/>
        <v>1</v>
      </c>
    </row>
    <row r="724" spans="1:108" customFormat="1" outlineLevel="2" x14ac:dyDescent="0.3">
      <c r="B724" s="41">
        <f t="shared" si="1363"/>
        <v>231</v>
      </c>
      <c r="C724" s="41">
        <f>C721</f>
        <v>0</v>
      </c>
      <c r="D724" s="59" t="str">
        <f t="shared" si="1423"/>
        <v>TA SMART-DP R+3 colonne BURO</v>
      </c>
      <c r="E724" s="37" t="s">
        <v>1374</v>
      </c>
      <c r="F724" s="34"/>
      <c r="G724" s="34"/>
      <c r="H724" s="34"/>
      <c r="I724" s="34">
        <v>1</v>
      </c>
      <c r="J724" s="34"/>
      <c r="K724" s="34"/>
      <c r="L724" s="34">
        <v>1</v>
      </c>
      <c r="M724" s="39" t="str">
        <f t="shared" si="1419"/>
        <v>02_IFB</v>
      </c>
      <c r="N724" s="39">
        <f t="shared" si="1420"/>
        <v>3</v>
      </c>
      <c r="O724" s="39" t="str">
        <f t="shared" si="1421"/>
        <v>BR3</v>
      </c>
      <c r="P724" s="39" t="str">
        <f t="shared" si="1422"/>
        <v>CVC</v>
      </c>
      <c r="Q724" s="39"/>
      <c r="R724" s="28" t="str">
        <f>R721</f>
        <v>V2V</v>
      </c>
      <c r="S724" s="28" t="s">
        <v>1032</v>
      </c>
      <c r="T724" s="28" t="s">
        <v>74</v>
      </c>
      <c r="U724" s="28" t="s">
        <v>1383</v>
      </c>
      <c r="V724" s="28"/>
      <c r="W724" s="28" t="str">
        <f t="shared" si="1338"/>
        <v>TM</v>
      </c>
      <c r="X724" s="27" t="str">
        <f t="shared" si="1362"/>
        <v>BR3/CVC/V2V/SEC/V2V/puis//TM</v>
      </c>
      <c r="Y724" s="66"/>
      <c r="Z724" s="67"/>
      <c r="AA724" s="67"/>
      <c r="AB724" s="67"/>
      <c r="AC724" s="67"/>
      <c r="AD724" s="67"/>
      <c r="AE724" s="72">
        <f t="shared" si="1424"/>
        <v>0</v>
      </c>
      <c r="AF724" s="90">
        <f>AF721</f>
        <v>0</v>
      </c>
      <c r="AG724" s="66"/>
      <c r="AH724" s="67"/>
      <c r="AI724" s="67"/>
      <c r="AJ724" s="67"/>
      <c r="AK724" s="68"/>
      <c r="AL724" s="64">
        <f>AL721</f>
        <v>0</v>
      </c>
      <c r="AM724" s="64">
        <f>VLOOKUP($AL724,aut_car,2,FALSE)</f>
        <v>0</v>
      </c>
      <c r="AN724" s="64">
        <f>VLOOKUP($AL724,aut_car,3,FALSE)</f>
        <v>0</v>
      </c>
      <c r="AO724" s="64">
        <f>VLOOKUP($AL724,aut_car,4,FALSE)</f>
        <v>0</v>
      </c>
      <c r="AP724" s="64">
        <f>VLOOKUP($AL724,aut_car,5,FALSE)</f>
        <v>0</v>
      </c>
      <c r="AQ724" s="64">
        <f>VLOOKUP($AL724,aut_car,6,FALSE)</f>
        <v>0</v>
      </c>
      <c r="AR724" s="64">
        <f>VLOOKUP($AL724,aut_car,7,FALSE)</f>
        <v>0</v>
      </c>
      <c r="AS724" s="68"/>
      <c r="AT724" s="78" t="s">
        <v>557</v>
      </c>
      <c r="AU724" s="79">
        <v>-50</v>
      </c>
      <c r="AV724" s="79">
        <v>50</v>
      </c>
      <c r="AW724" s="80"/>
      <c r="AX724" s="106" t="str">
        <f t="shared" si="1425"/>
        <v>Calcul de la puissance</v>
      </c>
      <c r="AY724" s="63" t="s">
        <v>1379</v>
      </c>
      <c r="BA724" s="36" t="s">
        <v>184</v>
      </c>
      <c r="BB724" s="27">
        <f t="shared" si="1426"/>
        <v>0</v>
      </c>
      <c r="BC724" s="27">
        <f t="shared" si="1427"/>
        <v>0</v>
      </c>
      <c r="BD724" s="27"/>
      <c r="BE724" s="27">
        <f t="shared" si="1428"/>
        <v>2</v>
      </c>
      <c r="BF724" s="27"/>
      <c r="BG724" s="27">
        <f t="shared" si="1429"/>
        <v>0</v>
      </c>
      <c r="BH724" s="1"/>
      <c r="BI724" s="1" t="s">
        <v>1371</v>
      </c>
      <c r="BJ724" s="1"/>
      <c r="BK724" s="1"/>
      <c r="BL724" s="1"/>
      <c r="BM724" s="1"/>
      <c r="BN724" s="1"/>
      <c r="BO724" s="1"/>
      <c r="BP724" s="1"/>
      <c r="BQ724" s="1"/>
      <c r="BR724" s="1"/>
      <c r="BS724" s="38" t="s">
        <v>185</v>
      </c>
      <c r="BT724" s="107"/>
      <c r="BU724" s="108"/>
      <c r="BV724" s="28"/>
      <c r="BW724" s="28"/>
      <c r="BX724" s="27"/>
      <c r="BY724" s="27"/>
      <c r="BZ724" s="38">
        <f t="shared" si="1430"/>
        <v>0</v>
      </c>
      <c r="CA724" s="38">
        <f t="shared" si="1431"/>
        <v>0</v>
      </c>
      <c r="CB724" s="38">
        <f t="shared" si="1432"/>
        <v>0</v>
      </c>
      <c r="CC724" s="38">
        <f t="shared" si="1433"/>
        <v>0</v>
      </c>
      <c r="CD724" s="38">
        <f t="shared" si="1434"/>
        <v>0</v>
      </c>
      <c r="CE724" s="27"/>
      <c r="CF724" s="27"/>
      <c r="CG724" s="182" t="str">
        <f t="shared" si="1435"/>
        <v>OUI</v>
      </c>
      <c r="CH724" s="27" t="s">
        <v>581</v>
      </c>
      <c r="CI724" s="126" t="s">
        <v>1496</v>
      </c>
      <c r="CJ724" s="116" t="s">
        <v>1326</v>
      </c>
      <c r="CK724" s="27" t="s">
        <v>581</v>
      </c>
      <c r="CL724" s="116"/>
      <c r="CM724" s="27"/>
      <c r="CN724" s="116"/>
      <c r="CO724" s="27"/>
      <c r="CP724" s="171" t="str">
        <f t="shared" si="1436"/>
        <v>NON</v>
      </c>
      <c r="CQ724" s="171">
        <f t="shared" si="1437"/>
        <v>0</v>
      </c>
      <c r="CR724" s="171"/>
      <c r="CS724" s="171">
        <f t="shared" si="1438"/>
        <v>0</v>
      </c>
      <c r="CT724" s="171"/>
      <c r="CU724" s="171"/>
      <c r="CV724" s="86">
        <f t="shared" ref="CV724:CV730" si="1440">IF(SUM(F724:L724)=0,0,SUM(F724:L724)+BT724+BZ724+CA724)</f>
        <v>2</v>
      </c>
      <c r="CW724" s="86">
        <f t="shared" si="1439"/>
        <v>2</v>
      </c>
    </row>
    <row r="725" spans="1:108" customFormat="1" outlineLevel="2" x14ac:dyDescent="0.3">
      <c r="B725" s="41">
        <f t="shared" si="1363"/>
        <v>232</v>
      </c>
      <c r="C725" s="41" t="e">
        <f>C722</f>
        <v>#REF!</v>
      </c>
      <c r="D725" s="59" t="str">
        <f t="shared" si="1423"/>
        <v>TA SMART-DP R+3 colonne BURO</v>
      </c>
      <c r="E725" s="37" t="s">
        <v>1382</v>
      </c>
      <c r="F725" s="34"/>
      <c r="G725" s="34"/>
      <c r="H725" s="34"/>
      <c r="I725" s="34">
        <v>1</v>
      </c>
      <c r="J725" s="34"/>
      <c r="K725" s="34"/>
      <c r="L725" s="34">
        <v>1</v>
      </c>
      <c r="M725" s="39" t="str">
        <f t="shared" si="1419"/>
        <v>02_IFB</v>
      </c>
      <c r="N725" s="39">
        <f t="shared" si="1420"/>
        <v>3</v>
      </c>
      <c r="O725" s="39" t="str">
        <f t="shared" si="1421"/>
        <v>BR3</v>
      </c>
      <c r="P725" s="39" t="str">
        <f t="shared" si="1422"/>
        <v>CVC</v>
      </c>
      <c r="Q725" s="39"/>
      <c r="R725" s="28" t="str">
        <f>R722</f>
        <v>V2V</v>
      </c>
      <c r="S725" s="28" t="s">
        <v>1032</v>
      </c>
      <c r="T725" s="28" t="s">
        <v>74</v>
      </c>
      <c r="U725" s="28" t="s">
        <v>156</v>
      </c>
      <c r="V725" s="28"/>
      <c r="W725" s="28" t="str">
        <f t="shared" si="1338"/>
        <v>TM</v>
      </c>
      <c r="X725" s="27" t="str">
        <f t="shared" si="1362"/>
        <v>BR3/CVC/V2V/SEC/V2V/nrj//TM</v>
      </c>
      <c r="Y725" s="66"/>
      <c r="Z725" s="67"/>
      <c r="AA725" s="67"/>
      <c r="AB725" s="67"/>
      <c r="AC725" s="67"/>
      <c r="AD725" s="67"/>
      <c r="AE725" s="72">
        <f t="shared" si="1424"/>
        <v>0</v>
      </c>
      <c r="AF725" s="90" t="e">
        <f>AF722</f>
        <v>#REF!</v>
      </c>
      <c r="AG725" s="66"/>
      <c r="AH725" s="67"/>
      <c r="AI725" s="67"/>
      <c r="AJ725" s="67"/>
      <c r="AK725" s="68"/>
      <c r="AL725" s="64" t="e">
        <f>AL722</f>
        <v>#REF!</v>
      </c>
      <c r="AM725" s="64" t="e">
        <f>VLOOKUP($AL725,aut_car,2,FALSE)</f>
        <v>#REF!</v>
      </c>
      <c r="AN725" s="64" t="e">
        <f>VLOOKUP($AL725,aut_car,3,FALSE)</f>
        <v>#REF!</v>
      </c>
      <c r="AO725" s="64" t="e">
        <f>VLOOKUP($AL725,aut_car,4,FALSE)</f>
        <v>#REF!</v>
      </c>
      <c r="AP725" s="64" t="e">
        <f>VLOOKUP($AL725,aut_car,5,FALSE)</f>
        <v>#REF!</v>
      </c>
      <c r="AQ725" s="64" t="e">
        <f>VLOOKUP($AL725,aut_car,6,FALSE)</f>
        <v>#REF!</v>
      </c>
      <c r="AR725" s="64" t="e">
        <f>VLOOKUP($AL725,aut_car,7,FALSE)</f>
        <v>#REF!</v>
      </c>
      <c r="AS725" s="68"/>
      <c r="AT725" s="78" t="s">
        <v>549</v>
      </c>
      <c r="AU725" s="79">
        <v>-50</v>
      </c>
      <c r="AV725" s="79">
        <v>50</v>
      </c>
      <c r="AW725" s="80"/>
      <c r="AX725" s="106" t="str">
        <f t="shared" si="1425"/>
        <v>Énergie cummulée</v>
      </c>
      <c r="AY725" s="63" t="s">
        <v>1379</v>
      </c>
      <c r="BA725" s="36" t="s">
        <v>184</v>
      </c>
      <c r="BB725" s="27">
        <f t="shared" si="1426"/>
        <v>0</v>
      </c>
      <c r="BC725" s="27">
        <f t="shared" si="1427"/>
        <v>0</v>
      </c>
      <c r="BD725" s="27"/>
      <c r="BE725" s="27">
        <f t="shared" si="1428"/>
        <v>2</v>
      </c>
      <c r="BF725" s="27"/>
      <c r="BG725" s="27">
        <f t="shared" si="1429"/>
        <v>0</v>
      </c>
      <c r="BH725" s="1"/>
      <c r="BI725" s="1" t="s">
        <v>1371</v>
      </c>
      <c r="BJ725" s="1"/>
      <c r="BK725" s="1"/>
      <c r="BL725" s="1"/>
      <c r="BM725" s="1"/>
      <c r="BN725" s="1"/>
      <c r="BO725" s="1"/>
      <c r="BP725" s="1"/>
      <c r="BQ725" s="1"/>
      <c r="BR725" s="1"/>
      <c r="BS725" s="38" t="s">
        <v>185</v>
      </c>
      <c r="BT725" s="107"/>
      <c r="BU725" s="108"/>
      <c r="BV725" s="28"/>
      <c r="BW725" s="28"/>
      <c r="BX725" s="27"/>
      <c r="BY725" s="27"/>
      <c r="BZ725" s="38">
        <f t="shared" si="1430"/>
        <v>0</v>
      </c>
      <c r="CA725" s="38">
        <f t="shared" si="1431"/>
        <v>0</v>
      </c>
      <c r="CB725" s="38">
        <f t="shared" si="1432"/>
        <v>0</v>
      </c>
      <c r="CC725" s="38">
        <f t="shared" si="1433"/>
        <v>0</v>
      </c>
      <c r="CD725" s="38">
        <f t="shared" si="1434"/>
        <v>0</v>
      </c>
      <c r="CE725" s="27"/>
      <c r="CF725" s="27"/>
      <c r="CG725" s="182" t="str">
        <f t="shared" si="1435"/>
        <v>OUI</v>
      </c>
      <c r="CH725" s="27" t="s">
        <v>581</v>
      </c>
      <c r="CI725" s="126" t="s">
        <v>1496</v>
      </c>
      <c r="CJ725" s="116" t="s">
        <v>1326</v>
      </c>
      <c r="CK725" s="27" t="s">
        <v>581</v>
      </c>
      <c r="CL725" s="116"/>
      <c r="CM725" s="27"/>
      <c r="CN725" s="116"/>
      <c r="CO725" s="27"/>
      <c r="CP725" s="171" t="str">
        <f t="shared" si="1436"/>
        <v>NON</v>
      </c>
      <c r="CQ725" s="171">
        <f t="shared" si="1437"/>
        <v>0</v>
      </c>
      <c r="CR725" s="171"/>
      <c r="CS725" s="171">
        <f t="shared" si="1438"/>
        <v>0</v>
      </c>
      <c r="CT725" s="171"/>
      <c r="CU725" s="171"/>
      <c r="CV725" s="86">
        <f t="shared" si="1440"/>
        <v>2</v>
      </c>
      <c r="CW725" s="86">
        <f t="shared" si="1439"/>
        <v>2</v>
      </c>
    </row>
    <row r="726" spans="1:108" customFormat="1" outlineLevel="2" x14ac:dyDescent="0.3">
      <c r="B726" s="41">
        <f t="shared" si="1363"/>
        <v>233</v>
      </c>
      <c r="C726" s="41" t="e">
        <f>C725</f>
        <v>#REF!</v>
      </c>
      <c r="D726" s="59" t="str">
        <f t="shared" si="1423"/>
        <v>TA SMART-DP R+3 colonne BURO</v>
      </c>
      <c r="E726" s="37" t="s">
        <v>1376</v>
      </c>
      <c r="F726" s="34"/>
      <c r="G726" s="34"/>
      <c r="H726" s="34"/>
      <c r="I726" s="34">
        <v>1</v>
      </c>
      <c r="J726" s="34"/>
      <c r="K726" s="34"/>
      <c r="L726" s="34"/>
      <c r="M726" s="39" t="str">
        <f t="shared" si="1419"/>
        <v>02_IFB</v>
      </c>
      <c r="N726" s="39">
        <f t="shared" si="1420"/>
        <v>3</v>
      </c>
      <c r="O726" s="39" t="str">
        <f t="shared" si="1421"/>
        <v>BR3</v>
      </c>
      <c r="P726" s="39" t="str">
        <f t="shared" si="1422"/>
        <v>CVC</v>
      </c>
      <c r="Q726" s="39"/>
      <c r="R726" s="28" t="str">
        <f>R725</f>
        <v>V2V</v>
      </c>
      <c r="S726" s="28" t="str">
        <f>S725</f>
        <v>SEC</v>
      </c>
      <c r="T726" s="28" t="s">
        <v>74</v>
      </c>
      <c r="U726" s="28" t="s">
        <v>1384</v>
      </c>
      <c r="V726" s="28" t="s">
        <v>1389</v>
      </c>
      <c r="W726" s="28" t="str">
        <f t="shared" si="1338"/>
        <v>TM</v>
      </c>
      <c r="X726" s="27" t="str">
        <f t="shared" si="1362"/>
        <v>BR3/CVC/V2V/SEC/V2V/press/all/TM</v>
      </c>
      <c r="Y726" s="66"/>
      <c r="Z726" s="67"/>
      <c r="AA726" s="67"/>
      <c r="AB726" s="67"/>
      <c r="AC726" s="67"/>
      <c r="AD726" s="67"/>
      <c r="AE726" s="72">
        <f t="shared" si="1424"/>
        <v>0</v>
      </c>
      <c r="AF726" s="90" t="e">
        <f>AF725</f>
        <v>#REF!</v>
      </c>
      <c r="AG726" s="66"/>
      <c r="AH726" s="67"/>
      <c r="AI726" s="67"/>
      <c r="AJ726" s="67"/>
      <c r="AK726" s="68"/>
      <c r="AL726" s="64" t="e">
        <f>AL725</f>
        <v>#REF!</v>
      </c>
      <c r="AM726" s="64" t="e">
        <f t="shared" si="1341"/>
        <v>#REF!</v>
      </c>
      <c r="AN726" s="64" t="e">
        <f t="shared" si="1342"/>
        <v>#REF!</v>
      </c>
      <c r="AO726" s="64" t="e">
        <f t="shared" si="1343"/>
        <v>#REF!</v>
      </c>
      <c r="AP726" s="64" t="e">
        <f t="shared" si="1344"/>
        <v>#REF!</v>
      </c>
      <c r="AQ726" s="64" t="e">
        <f t="shared" si="1345"/>
        <v>#REF!</v>
      </c>
      <c r="AR726" s="64" t="e">
        <f t="shared" si="1346"/>
        <v>#REF!</v>
      </c>
      <c r="AS726" s="68"/>
      <c r="AT726" s="78" t="s">
        <v>136</v>
      </c>
      <c r="AU726" s="79"/>
      <c r="AV726" s="79">
        <v>50</v>
      </c>
      <c r="AW726" s="80"/>
      <c r="AX726" s="106" t="str">
        <f t="shared" si="1425"/>
        <v>Pression aller antenne</v>
      </c>
      <c r="AY726" s="63"/>
      <c r="BA726" s="36" t="s">
        <v>184</v>
      </c>
      <c r="BB726" s="27">
        <f t="shared" si="1426"/>
        <v>0</v>
      </c>
      <c r="BC726" s="27">
        <f t="shared" si="1427"/>
        <v>0</v>
      </c>
      <c r="BD726" s="27"/>
      <c r="BE726" s="27">
        <f t="shared" si="1428"/>
        <v>1</v>
      </c>
      <c r="BF726" s="27"/>
      <c r="BG726" s="27">
        <f t="shared" si="1429"/>
        <v>0</v>
      </c>
      <c r="BH726" s="1"/>
      <c r="BI726" s="1" t="s">
        <v>1371</v>
      </c>
      <c r="BJ726" s="1"/>
      <c r="BK726" s="1"/>
      <c r="BL726" s="1"/>
      <c r="BM726" s="1"/>
      <c r="BN726" s="1"/>
      <c r="BO726" s="1"/>
      <c r="BP726" s="1"/>
      <c r="BQ726" s="1"/>
      <c r="BR726" s="1"/>
      <c r="BS726" s="38" t="s">
        <v>185</v>
      </c>
      <c r="BT726" s="107"/>
      <c r="BU726" s="108"/>
      <c r="BV726" s="28"/>
      <c r="BW726" s="28"/>
      <c r="BX726" s="27"/>
      <c r="BY726" s="27"/>
      <c r="BZ726" s="38">
        <f t="shared" si="1430"/>
        <v>0</v>
      </c>
      <c r="CA726" s="38">
        <f t="shared" si="1431"/>
        <v>0</v>
      </c>
      <c r="CB726" s="38">
        <f t="shared" si="1432"/>
        <v>0</v>
      </c>
      <c r="CC726" s="38">
        <f t="shared" si="1433"/>
        <v>0</v>
      </c>
      <c r="CD726" s="38">
        <f t="shared" si="1434"/>
        <v>0</v>
      </c>
      <c r="CE726" s="27"/>
      <c r="CF726" s="27"/>
      <c r="CG726" s="182" t="str">
        <f t="shared" si="1435"/>
        <v>OUI</v>
      </c>
      <c r="CH726" s="27" t="s">
        <v>581</v>
      </c>
      <c r="CI726" s="126" t="s">
        <v>1496</v>
      </c>
      <c r="CJ726" s="116" t="s">
        <v>1326</v>
      </c>
      <c r="CK726" s="27" t="s">
        <v>581</v>
      </c>
      <c r="CL726" s="116"/>
      <c r="CM726" s="27"/>
      <c r="CN726" s="116"/>
      <c r="CO726" s="27"/>
      <c r="CP726" s="171" t="str">
        <f t="shared" si="1436"/>
        <v>NON</v>
      </c>
      <c r="CQ726" s="171">
        <f t="shared" si="1437"/>
        <v>0</v>
      </c>
      <c r="CR726" s="171"/>
      <c r="CS726" s="171">
        <f t="shared" si="1438"/>
        <v>0</v>
      </c>
      <c r="CT726" s="171"/>
      <c r="CU726" s="171"/>
      <c r="CV726" s="86">
        <f t="shared" si="1440"/>
        <v>1</v>
      </c>
      <c r="CW726" s="86">
        <f t="shared" si="1439"/>
        <v>1</v>
      </c>
    </row>
    <row r="727" spans="1:108" customFormat="1" outlineLevel="2" x14ac:dyDescent="0.3">
      <c r="B727" s="41">
        <f t="shared" si="1363"/>
        <v>234</v>
      </c>
      <c r="C727" s="41" t="e">
        <f>C726</f>
        <v>#REF!</v>
      </c>
      <c r="D727" s="59" t="str">
        <f t="shared" si="1423"/>
        <v>TA SMART-DP R+3 colonne BURO</v>
      </c>
      <c r="E727" s="37" t="s">
        <v>1377</v>
      </c>
      <c r="F727" s="34"/>
      <c r="G727" s="34"/>
      <c r="H727" s="34"/>
      <c r="I727" s="34">
        <v>1</v>
      </c>
      <c r="J727" s="34"/>
      <c r="K727" s="34"/>
      <c r="L727" s="34"/>
      <c r="M727" s="39" t="str">
        <f t="shared" si="1419"/>
        <v>02_IFB</v>
      </c>
      <c r="N727" s="39">
        <f t="shared" si="1420"/>
        <v>3</v>
      </c>
      <c r="O727" s="39" t="str">
        <f t="shared" si="1421"/>
        <v>BR3</v>
      </c>
      <c r="P727" s="39" t="str">
        <f t="shared" si="1422"/>
        <v>CVC</v>
      </c>
      <c r="Q727" s="39"/>
      <c r="R727" s="28" t="str">
        <f>R726</f>
        <v>V2V</v>
      </c>
      <c r="S727" s="28" t="str">
        <f>S726</f>
        <v>SEC</v>
      </c>
      <c r="T727" s="28" t="s">
        <v>74</v>
      </c>
      <c r="U727" s="28" t="s">
        <v>1384</v>
      </c>
      <c r="V727" s="28" t="s">
        <v>665</v>
      </c>
      <c r="W727" s="28" t="str">
        <f t="shared" si="1338"/>
        <v>TM</v>
      </c>
      <c r="X727" s="27" t="str">
        <f t="shared" si="1362"/>
        <v>BR3/CVC/V2V/SEC/V2V/press/ret/TM</v>
      </c>
      <c r="Y727" s="66"/>
      <c r="Z727" s="67"/>
      <c r="AA727" s="67"/>
      <c r="AB727" s="67"/>
      <c r="AC727" s="67"/>
      <c r="AD727" s="67"/>
      <c r="AE727" s="72">
        <f t="shared" si="1424"/>
        <v>0</v>
      </c>
      <c r="AF727" s="90" t="e">
        <f>AF726</f>
        <v>#REF!</v>
      </c>
      <c r="AG727" s="66"/>
      <c r="AH727" s="67"/>
      <c r="AI727" s="67"/>
      <c r="AJ727" s="67"/>
      <c r="AK727" s="68"/>
      <c r="AL727" s="64" t="e">
        <f>AL726</f>
        <v>#REF!</v>
      </c>
      <c r="AM727" s="64" t="e">
        <f t="shared" si="1341"/>
        <v>#REF!</v>
      </c>
      <c r="AN727" s="64" t="e">
        <f t="shared" si="1342"/>
        <v>#REF!</v>
      </c>
      <c r="AO727" s="64" t="e">
        <f t="shared" si="1343"/>
        <v>#REF!</v>
      </c>
      <c r="AP727" s="64" t="e">
        <f t="shared" si="1344"/>
        <v>#REF!</v>
      </c>
      <c r="AQ727" s="64" t="e">
        <f t="shared" si="1345"/>
        <v>#REF!</v>
      </c>
      <c r="AR727" s="64" t="e">
        <f t="shared" si="1346"/>
        <v>#REF!</v>
      </c>
      <c r="AS727" s="68"/>
      <c r="AT727" s="78" t="s">
        <v>136</v>
      </c>
      <c r="AU727" s="79"/>
      <c r="AV727" s="79">
        <v>50</v>
      </c>
      <c r="AW727" s="80"/>
      <c r="AX727" s="106" t="str">
        <f t="shared" si="1425"/>
        <v>Pression retour antenne</v>
      </c>
      <c r="AY727" s="63"/>
      <c r="BA727" s="36" t="s">
        <v>184</v>
      </c>
      <c r="BB727" s="27">
        <f t="shared" si="1426"/>
        <v>0</v>
      </c>
      <c r="BC727" s="27">
        <f t="shared" si="1427"/>
        <v>0</v>
      </c>
      <c r="BD727" s="27"/>
      <c r="BE727" s="27">
        <f t="shared" si="1428"/>
        <v>1</v>
      </c>
      <c r="BF727" s="27"/>
      <c r="BG727" s="27">
        <f t="shared" si="1429"/>
        <v>0</v>
      </c>
      <c r="BH727" s="1"/>
      <c r="BI727" s="1" t="s">
        <v>1371</v>
      </c>
      <c r="BJ727" s="1"/>
      <c r="BK727" s="1"/>
      <c r="BL727" s="1"/>
      <c r="BM727" s="1"/>
      <c r="BN727" s="1"/>
      <c r="BO727" s="1"/>
      <c r="BP727" s="1"/>
      <c r="BQ727" s="1"/>
      <c r="BR727" s="1"/>
      <c r="BS727" s="38" t="s">
        <v>185</v>
      </c>
      <c r="BT727" s="107"/>
      <c r="BU727" s="108"/>
      <c r="BV727" s="28"/>
      <c r="BW727" s="28"/>
      <c r="BX727" s="27"/>
      <c r="BY727" s="27"/>
      <c r="BZ727" s="38">
        <f t="shared" si="1430"/>
        <v>0</v>
      </c>
      <c r="CA727" s="38">
        <f t="shared" si="1431"/>
        <v>0</v>
      </c>
      <c r="CB727" s="38">
        <f t="shared" si="1432"/>
        <v>0</v>
      </c>
      <c r="CC727" s="38">
        <f t="shared" si="1433"/>
        <v>0</v>
      </c>
      <c r="CD727" s="38">
        <f t="shared" si="1434"/>
        <v>0</v>
      </c>
      <c r="CE727" s="27"/>
      <c r="CF727" s="27"/>
      <c r="CG727" s="182" t="str">
        <f t="shared" si="1435"/>
        <v>OUI</v>
      </c>
      <c r="CH727" s="27" t="s">
        <v>581</v>
      </c>
      <c r="CI727" s="126" t="s">
        <v>1496</v>
      </c>
      <c r="CJ727" s="116" t="s">
        <v>1326</v>
      </c>
      <c r="CK727" s="27" t="s">
        <v>581</v>
      </c>
      <c r="CL727" s="116"/>
      <c r="CM727" s="27"/>
      <c r="CN727" s="116"/>
      <c r="CO727" s="27"/>
      <c r="CP727" s="171" t="str">
        <f t="shared" si="1436"/>
        <v>NON</v>
      </c>
      <c r="CQ727" s="171">
        <f t="shared" si="1437"/>
        <v>0</v>
      </c>
      <c r="CR727" s="171"/>
      <c r="CS727" s="171">
        <f t="shared" si="1438"/>
        <v>0</v>
      </c>
      <c r="CT727" s="171"/>
      <c r="CU727" s="171"/>
      <c r="CV727" s="86">
        <f t="shared" si="1440"/>
        <v>1</v>
      </c>
      <c r="CW727" s="86">
        <f t="shared" si="1439"/>
        <v>1</v>
      </c>
    </row>
    <row r="728" spans="1:108" customFormat="1" outlineLevel="2" x14ac:dyDescent="0.3">
      <c r="B728" s="41">
        <f t="shared" si="1363"/>
        <v>235</v>
      </c>
      <c r="C728" s="41" t="e">
        <f>C725</f>
        <v>#REF!</v>
      </c>
      <c r="D728" s="59" t="str">
        <f t="shared" si="1423"/>
        <v>TA SMART-DP R+3 colonne BURO</v>
      </c>
      <c r="E728" s="37" t="s">
        <v>1378</v>
      </c>
      <c r="F728" s="34"/>
      <c r="G728" s="34"/>
      <c r="H728" s="34"/>
      <c r="I728" s="34">
        <v>1</v>
      </c>
      <c r="J728" s="34"/>
      <c r="K728" s="34"/>
      <c r="L728" s="34">
        <v>1</v>
      </c>
      <c r="M728" s="39" t="str">
        <f t="shared" si="1419"/>
        <v>02_IFB</v>
      </c>
      <c r="N728" s="39">
        <f t="shared" si="1420"/>
        <v>3</v>
      </c>
      <c r="O728" s="39" t="str">
        <f t="shared" si="1421"/>
        <v>BR3</v>
      </c>
      <c r="P728" s="39" t="str">
        <f t="shared" si="1422"/>
        <v>CVC</v>
      </c>
      <c r="Q728" s="39"/>
      <c r="R728" s="28" t="str">
        <f>R725</f>
        <v>V2V</v>
      </c>
      <c r="S728" s="28" t="s">
        <v>1032</v>
      </c>
      <c r="T728" s="28" t="s">
        <v>74</v>
      </c>
      <c r="U728" s="28" t="s">
        <v>1385</v>
      </c>
      <c r="V728" s="28"/>
      <c r="W728" s="28" t="str">
        <f t="shared" si="1338"/>
        <v>TM</v>
      </c>
      <c r="X728" s="27" t="str">
        <f t="shared" si="1362"/>
        <v>BR3/CVC/V2V/SEC/V2V/DP//TM</v>
      </c>
      <c r="Y728" s="66"/>
      <c r="Z728" s="67"/>
      <c r="AA728" s="67"/>
      <c r="AB728" s="67"/>
      <c r="AC728" s="67"/>
      <c r="AD728" s="67"/>
      <c r="AE728" s="72">
        <f t="shared" si="1424"/>
        <v>0</v>
      </c>
      <c r="AF728" s="90" t="e">
        <f>AF725</f>
        <v>#REF!</v>
      </c>
      <c r="AG728" s="66"/>
      <c r="AH728" s="67"/>
      <c r="AI728" s="67"/>
      <c r="AJ728" s="67"/>
      <c r="AK728" s="68"/>
      <c r="AL728" s="64" t="e">
        <f>AL725</f>
        <v>#REF!</v>
      </c>
      <c r="AM728" s="64" t="e">
        <f t="shared" si="1341"/>
        <v>#REF!</v>
      </c>
      <c r="AN728" s="64" t="e">
        <f t="shared" si="1342"/>
        <v>#REF!</v>
      </c>
      <c r="AO728" s="64" t="e">
        <f t="shared" si="1343"/>
        <v>#REF!</v>
      </c>
      <c r="AP728" s="64" t="e">
        <f t="shared" si="1344"/>
        <v>#REF!</v>
      </c>
      <c r="AQ728" s="64" t="e">
        <f t="shared" si="1345"/>
        <v>#REF!</v>
      </c>
      <c r="AR728" s="64" t="e">
        <f t="shared" si="1346"/>
        <v>#REF!</v>
      </c>
      <c r="AS728" s="68"/>
      <c r="AT728" s="78" t="s">
        <v>136</v>
      </c>
      <c r="AU728" s="79"/>
      <c r="AV728" s="79">
        <v>50</v>
      </c>
      <c r="AW728" s="80"/>
      <c r="AX728" s="106" t="str">
        <f t="shared" si="1425"/>
        <v>Calcul de l'écrt de pression DP</v>
      </c>
      <c r="AY728" s="63" t="s">
        <v>1380</v>
      </c>
      <c r="BA728" s="36" t="s">
        <v>184</v>
      </c>
      <c r="BB728" s="27">
        <f t="shared" si="1426"/>
        <v>0</v>
      </c>
      <c r="BC728" s="27">
        <f t="shared" si="1427"/>
        <v>0</v>
      </c>
      <c r="BD728" s="27"/>
      <c r="BE728" s="27">
        <f t="shared" si="1428"/>
        <v>2</v>
      </c>
      <c r="BF728" s="27"/>
      <c r="BG728" s="27">
        <f t="shared" si="1429"/>
        <v>0</v>
      </c>
      <c r="BH728" s="1"/>
      <c r="BI728" s="1" t="s">
        <v>1371</v>
      </c>
      <c r="BJ728" s="1"/>
      <c r="BK728" s="1"/>
      <c r="BL728" s="1"/>
      <c r="BM728" s="1"/>
      <c r="BN728" s="1"/>
      <c r="BO728" s="1"/>
      <c r="BP728" s="1"/>
      <c r="BQ728" s="1"/>
      <c r="BR728" s="1"/>
      <c r="BS728" s="38" t="s">
        <v>185</v>
      </c>
      <c r="BT728" s="107"/>
      <c r="BU728" s="108"/>
      <c r="BV728" s="28"/>
      <c r="BW728" s="28"/>
      <c r="BX728" s="27"/>
      <c r="BY728" s="27"/>
      <c r="BZ728" s="38">
        <f t="shared" si="1430"/>
        <v>0</v>
      </c>
      <c r="CA728" s="38">
        <f t="shared" si="1431"/>
        <v>0</v>
      </c>
      <c r="CB728" s="38">
        <f t="shared" si="1432"/>
        <v>0</v>
      </c>
      <c r="CC728" s="38">
        <f t="shared" si="1433"/>
        <v>0</v>
      </c>
      <c r="CD728" s="38">
        <f t="shared" si="1434"/>
        <v>0</v>
      </c>
      <c r="CE728" s="27"/>
      <c r="CF728" s="27"/>
      <c r="CG728" s="182" t="str">
        <f t="shared" si="1435"/>
        <v>OUI</v>
      </c>
      <c r="CH728" s="27" t="s">
        <v>581</v>
      </c>
      <c r="CI728" s="126" t="s">
        <v>1496</v>
      </c>
      <c r="CJ728" s="116" t="s">
        <v>1326</v>
      </c>
      <c r="CK728" s="27" t="s">
        <v>581</v>
      </c>
      <c r="CL728" s="116"/>
      <c r="CM728" s="27"/>
      <c r="CN728" s="116"/>
      <c r="CO728" s="27"/>
      <c r="CP728" s="171" t="str">
        <f t="shared" si="1436"/>
        <v>NON</v>
      </c>
      <c r="CQ728" s="171">
        <f t="shared" si="1437"/>
        <v>0</v>
      </c>
      <c r="CR728" s="171"/>
      <c r="CS728" s="171">
        <f t="shared" si="1438"/>
        <v>0</v>
      </c>
      <c r="CT728" s="171"/>
      <c r="CU728" s="171"/>
      <c r="CV728" s="86">
        <f t="shared" si="1440"/>
        <v>2</v>
      </c>
      <c r="CW728" s="86">
        <f t="shared" si="1439"/>
        <v>2</v>
      </c>
    </row>
    <row r="729" spans="1:108" customFormat="1" outlineLevel="2" x14ac:dyDescent="0.3">
      <c r="A729" s="162"/>
      <c r="B729" s="41">
        <f t="shared" si="1363"/>
        <v>236</v>
      </c>
      <c r="C729" s="41" t="e">
        <f>C728</f>
        <v>#REF!</v>
      </c>
      <c r="D729" s="59" t="str">
        <f t="shared" si="1423"/>
        <v>TA SMART-DP R+3 colonne BURO</v>
      </c>
      <c r="E729" s="37" t="s">
        <v>1381</v>
      </c>
      <c r="F729" s="34"/>
      <c r="G729" s="34"/>
      <c r="H729" s="34"/>
      <c r="I729" s="34"/>
      <c r="J729" s="34">
        <v>1</v>
      </c>
      <c r="K729" s="34"/>
      <c r="L729" s="34"/>
      <c r="M729" s="39" t="str">
        <f t="shared" si="1419"/>
        <v>02_IFB</v>
      </c>
      <c r="N729" s="39">
        <f t="shared" si="1420"/>
        <v>3</v>
      </c>
      <c r="O729" s="39" t="str">
        <f t="shared" si="1421"/>
        <v>BR3</v>
      </c>
      <c r="P729" s="39" t="str">
        <f t="shared" si="1422"/>
        <v>CVC</v>
      </c>
      <c r="Q729" s="39"/>
      <c r="R729" s="28" t="str">
        <f>R728</f>
        <v>V2V</v>
      </c>
      <c r="S729" s="28" t="s">
        <v>1032</v>
      </c>
      <c r="T729" s="28" t="s">
        <v>74</v>
      </c>
      <c r="U729" s="28" t="s">
        <v>128</v>
      </c>
      <c r="V729" s="28"/>
      <c r="W729" s="28" t="str">
        <f t="shared" si="1338"/>
        <v>TR</v>
      </c>
      <c r="X729" s="27" t="str">
        <f t="shared" si="1362"/>
        <v>BR3/CVC/V2V/SEC/V2V/%//TR</v>
      </c>
      <c r="Y729" s="66"/>
      <c r="Z729" s="67"/>
      <c r="AA729" s="67"/>
      <c r="AB729" s="67"/>
      <c r="AC729" s="67"/>
      <c r="AD729" s="67"/>
      <c r="AE729" s="72">
        <f t="shared" si="1424"/>
        <v>0</v>
      </c>
      <c r="AF729" s="90" t="e">
        <f>AF728</f>
        <v>#REF!</v>
      </c>
      <c r="AG729" s="66"/>
      <c r="AH729" s="67"/>
      <c r="AI729" s="67"/>
      <c r="AJ729" s="67"/>
      <c r="AK729" s="68"/>
      <c r="AL729" s="64" t="e">
        <f>AL728</f>
        <v>#REF!</v>
      </c>
      <c r="AM729" s="64" t="e">
        <f t="shared" si="1341"/>
        <v>#REF!</v>
      </c>
      <c r="AN729" s="64" t="e">
        <f t="shared" si="1342"/>
        <v>#REF!</v>
      </c>
      <c r="AO729" s="64" t="e">
        <f t="shared" si="1343"/>
        <v>#REF!</v>
      </c>
      <c r="AP729" s="64" t="e">
        <f t="shared" si="1344"/>
        <v>#REF!</v>
      </c>
      <c r="AQ729" s="64" t="e">
        <f t="shared" si="1345"/>
        <v>#REF!</v>
      </c>
      <c r="AR729" s="64" t="e">
        <f t="shared" si="1346"/>
        <v>#REF!</v>
      </c>
      <c r="AS729" s="68"/>
      <c r="AT729" s="78" t="s">
        <v>128</v>
      </c>
      <c r="AU729" s="79">
        <v>0</v>
      </c>
      <c r="AV729" s="79">
        <v>100</v>
      </c>
      <c r="AW729" s="80"/>
      <c r="AX729" s="106" t="str">
        <f t="shared" si="1425"/>
        <v>Position de la vanne de régulation</v>
      </c>
      <c r="AY729" s="63"/>
      <c r="BA729" s="36" t="s">
        <v>184</v>
      </c>
      <c r="BB729" s="27">
        <f t="shared" si="1426"/>
        <v>0</v>
      </c>
      <c r="BC729" s="27">
        <f t="shared" si="1427"/>
        <v>0</v>
      </c>
      <c r="BD729" s="27"/>
      <c r="BE729" s="27">
        <f t="shared" si="1428"/>
        <v>1</v>
      </c>
      <c r="BF729" s="27"/>
      <c r="BG729" s="27">
        <f t="shared" si="1429"/>
        <v>0</v>
      </c>
      <c r="BH729" s="1"/>
      <c r="BI729" s="1" t="s">
        <v>1371</v>
      </c>
      <c r="BJ729" s="1"/>
      <c r="BK729" s="1"/>
      <c r="BL729" s="1"/>
      <c r="BM729" s="1"/>
      <c r="BN729" s="1"/>
      <c r="BO729" s="1"/>
      <c r="BP729" s="1"/>
      <c r="BQ729" s="1"/>
      <c r="BR729" s="1"/>
      <c r="BS729" s="38" t="s">
        <v>185</v>
      </c>
      <c r="BT729" s="107"/>
      <c r="BU729" s="108"/>
      <c r="BV729" s="28"/>
      <c r="BW729" s="28"/>
      <c r="BX729" s="27"/>
      <c r="BY729" s="27"/>
      <c r="BZ729" s="38">
        <f t="shared" si="1430"/>
        <v>0</v>
      </c>
      <c r="CA729" s="38">
        <f t="shared" si="1431"/>
        <v>0</v>
      </c>
      <c r="CB729" s="38">
        <f t="shared" si="1432"/>
        <v>0</v>
      </c>
      <c r="CC729" s="38">
        <f t="shared" si="1433"/>
        <v>0</v>
      </c>
      <c r="CD729" s="38">
        <f t="shared" si="1434"/>
        <v>0</v>
      </c>
      <c r="CE729" s="27"/>
      <c r="CF729" s="27"/>
      <c r="CG729" s="182" t="str">
        <f t="shared" si="1435"/>
        <v>OUI</v>
      </c>
      <c r="CH729" s="27" t="s">
        <v>581</v>
      </c>
      <c r="CI729" s="126" t="s">
        <v>1496</v>
      </c>
      <c r="CJ729" s="116" t="s">
        <v>1326</v>
      </c>
      <c r="CK729" s="27" t="s">
        <v>581</v>
      </c>
      <c r="CL729" s="116"/>
      <c r="CM729" s="27"/>
      <c r="CN729" s="116"/>
      <c r="CO729" s="27"/>
      <c r="CP729" s="171" t="str">
        <f t="shared" si="1436"/>
        <v>NON</v>
      </c>
      <c r="CQ729" s="171">
        <f t="shared" si="1437"/>
        <v>0</v>
      </c>
      <c r="CR729" s="171"/>
      <c r="CS729" s="171">
        <f t="shared" si="1438"/>
        <v>0</v>
      </c>
      <c r="CT729" s="171"/>
      <c r="CU729" s="171"/>
      <c r="CV729" s="86">
        <f t="shared" si="1440"/>
        <v>1</v>
      </c>
      <c r="CW729" s="86">
        <f t="shared" si="1439"/>
        <v>1</v>
      </c>
    </row>
    <row r="730" spans="1:108" customFormat="1" outlineLevel="2" x14ac:dyDescent="0.3">
      <c r="A730" s="157"/>
      <c r="B730" s="41">
        <f t="shared" si="1363"/>
        <v>237</v>
      </c>
      <c r="C730" s="41" t="e">
        <f>C729</f>
        <v>#REF!</v>
      </c>
      <c r="D730" s="59" t="str">
        <f t="shared" si="1423"/>
        <v>TA SMART-DP R+3 colonne BURO</v>
      </c>
      <c r="E730" s="37" t="s">
        <v>1364</v>
      </c>
      <c r="F730" s="34">
        <v>1</v>
      </c>
      <c r="G730" s="34"/>
      <c r="H730" s="34"/>
      <c r="I730" s="34"/>
      <c r="J730" s="34"/>
      <c r="K730" s="34"/>
      <c r="L730" s="34"/>
      <c r="M730" s="39" t="str">
        <f t="shared" si="1419"/>
        <v>02_IFB</v>
      </c>
      <c r="N730" s="39">
        <f t="shared" si="1420"/>
        <v>3</v>
      </c>
      <c r="O730" s="39" t="str">
        <f t="shared" si="1421"/>
        <v>BR3</v>
      </c>
      <c r="P730" s="39" t="str">
        <f t="shared" si="1422"/>
        <v>CVC</v>
      </c>
      <c r="Q730" s="39"/>
      <c r="R730" s="28" t="str">
        <f>R729</f>
        <v>V2V</v>
      </c>
      <c r="S730" s="28" t="s">
        <v>1032</v>
      </c>
      <c r="T730" s="28" t="s">
        <v>74</v>
      </c>
      <c r="U730" s="28" t="s">
        <v>152</v>
      </c>
      <c r="V730" s="28"/>
      <c r="W730" s="28" t="str">
        <f t="shared" si="1338"/>
        <v>TA</v>
      </c>
      <c r="X730" s="27" t="str">
        <f t="shared" si="1362"/>
        <v>BR3/CVC/V2V/SEC/V2V/def//TA</v>
      </c>
      <c r="Y730" s="66"/>
      <c r="Z730" s="67"/>
      <c r="AA730" s="67"/>
      <c r="AB730" s="67"/>
      <c r="AC730" s="67"/>
      <c r="AD730" s="67"/>
      <c r="AE730" s="72">
        <f t="shared" si="1424"/>
        <v>0</v>
      </c>
      <c r="AF730" s="90" t="e">
        <f>AF729</f>
        <v>#REF!</v>
      </c>
      <c r="AG730" s="66"/>
      <c r="AH730" s="67"/>
      <c r="AI730" s="67"/>
      <c r="AJ730" s="67"/>
      <c r="AK730" s="68"/>
      <c r="AL730" s="64" t="e">
        <f>AL729</f>
        <v>#REF!</v>
      </c>
      <c r="AM730" s="64" t="e">
        <f t="shared" si="1341"/>
        <v>#REF!</v>
      </c>
      <c r="AN730" s="64" t="e">
        <f t="shared" si="1342"/>
        <v>#REF!</v>
      </c>
      <c r="AO730" s="64" t="e">
        <f t="shared" si="1343"/>
        <v>#REF!</v>
      </c>
      <c r="AP730" s="64" t="e">
        <f t="shared" si="1344"/>
        <v>#REF!</v>
      </c>
      <c r="AQ730" s="64" t="e">
        <f t="shared" si="1345"/>
        <v>#REF!</v>
      </c>
      <c r="AR730" s="64" t="e">
        <f t="shared" si="1346"/>
        <v>#REF!</v>
      </c>
      <c r="AS730" s="68"/>
      <c r="AT730" s="78"/>
      <c r="AU730" s="79"/>
      <c r="AV730" s="79"/>
      <c r="AW730" s="80"/>
      <c r="AX730" s="106" t="str">
        <f t="shared" si="1425"/>
        <v>Défaut V2V</v>
      </c>
      <c r="AY730" s="63"/>
      <c r="BA730" s="36" t="s">
        <v>184</v>
      </c>
      <c r="BB730" s="27">
        <f t="shared" si="1426"/>
        <v>1</v>
      </c>
      <c r="BC730" s="27">
        <f t="shared" si="1427"/>
        <v>0</v>
      </c>
      <c r="BD730" s="27"/>
      <c r="BE730" s="27">
        <f t="shared" si="1428"/>
        <v>0</v>
      </c>
      <c r="BF730" s="27"/>
      <c r="BG730" s="27">
        <f t="shared" si="1429"/>
        <v>0</v>
      </c>
      <c r="BH730" s="1" t="s">
        <v>1495</v>
      </c>
      <c r="BI730" s="1" t="s">
        <v>1371</v>
      </c>
      <c r="BJ730" s="1"/>
      <c r="BK730" s="1"/>
      <c r="BL730" s="1"/>
      <c r="BM730" s="1"/>
      <c r="BN730" s="1"/>
      <c r="BO730" s="1"/>
      <c r="BP730" s="1"/>
      <c r="BQ730" s="1"/>
      <c r="BR730" s="1"/>
      <c r="BS730" s="38" t="s">
        <v>185</v>
      </c>
      <c r="BT730" s="107"/>
      <c r="BU730" s="108"/>
      <c r="BV730" s="28"/>
      <c r="BW730" s="28"/>
      <c r="BX730" s="27"/>
      <c r="BY730" s="27"/>
      <c r="BZ730" s="38">
        <f t="shared" si="1430"/>
        <v>0</v>
      </c>
      <c r="CA730" s="38">
        <f t="shared" si="1431"/>
        <v>0</v>
      </c>
      <c r="CB730" s="38">
        <f t="shared" si="1432"/>
        <v>0</v>
      </c>
      <c r="CC730" s="38">
        <f t="shared" si="1433"/>
        <v>0</v>
      </c>
      <c r="CD730" s="38">
        <f t="shared" si="1434"/>
        <v>0</v>
      </c>
      <c r="CE730" s="27"/>
      <c r="CF730" s="27"/>
      <c r="CG730" s="182" t="str">
        <f t="shared" si="1435"/>
        <v>OUI</v>
      </c>
      <c r="CH730" s="27" t="s">
        <v>581</v>
      </c>
      <c r="CI730" s="126" t="s">
        <v>1496</v>
      </c>
      <c r="CJ730" s="116" t="s">
        <v>1326</v>
      </c>
      <c r="CK730" s="27" t="s">
        <v>581</v>
      </c>
      <c r="CL730" s="116"/>
      <c r="CM730" s="27"/>
      <c r="CN730" s="116"/>
      <c r="CO730" s="27"/>
      <c r="CP730" s="171" t="s">
        <v>184</v>
      </c>
      <c r="CQ730" s="171" t="str">
        <f t="shared" si="1437"/>
        <v>CVC</v>
      </c>
      <c r="CR730" s="171" t="s">
        <v>707</v>
      </c>
      <c r="CS730" s="171" t="str">
        <f t="shared" si="1438"/>
        <v>à chaque changement de valeur</v>
      </c>
      <c r="CT730" s="171"/>
      <c r="CU730" s="171"/>
      <c r="CV730" s="86">
        <f t="shared" si="1440"/>
        <v>1</v>
      </c>
      <c r="CW730" s="86">
        <f t="shared" si="1439"/>
        <v>1</v>
      </c>
    </row>
    <row r="731" spans="1:108" customFormat="1" outlineLevel="1" x14ac:dyDescent="0.3">
      <c r="B731" s="42">
        <f t="shared" si="1363"/>
        <v>238</v>
      </c>
      <c r="C731" s="42" t="e">
        <f>C729</f>
        <v>#REF!</v>
      </c>
      <c r="D731" s="105" t="s">
        <v>1443</v>
      </c>
      <c r="E731" s="1" t="s">
        <v>1387</v>
      </c>
      <c r="F731" s="34"/>
      <c r="G731" s="34"/>
      <c r="H731" s="34"/>
      <c r="I731" s="34"/>
      <c r="J731" s="34">
        <v>1</v>
      </c>
      <c r="K731" s="34"/>
      <c r="L731" s="34"/>
      <c r="M731" s="27" t="s">
        <v>1350</v>
      </c>
      <c r="N731" s="27">
        <v>2</v>
      </c>
      <c r="O731" s="27" t="s">
        <v>1429</v>
      </c>
      <c r="P731" s="27" t="s">
        <v>29</v>
      </c>
      <c r="Q731" s="27"/>
      <c r="R731" s="27" t="s">
        <v>74</v>
      </c>
      <c r="S731" s="27" t="s">
        <v>1032</v>
      </c>
      <c r="T731" s="27" t="s">
        <v>74</v>
      </c>
      <c r="U731" s="27" t="s">
        <v>155</v>
      </c>
      <c r="V731" s="27" t="s">
        <v>1386</v>
      </c>
      <c r="W731" s="27" t="str">
        <f t="shared" si="1338"/>
        <v>TR</v>
      </c>
      <c r="X731" s="27" t="str">
        <f t="shared" si="1362"/>
        <v>BR2/CVC/V2V/SEC/V2V/deb/maxi/TR</v>
      </c>
      <c r="Y731" s="66"/>
      <c r="Z731" s="67"/>
      <c r="AA731" s="67"/>
      <c r="AB731" s="67"/>
      <c r="AC731" s="67"/>
      <c r="AD731" s="67"/>
      <c r="AE731" s="66">
        <f t="shared" si="1424"/>
        <v>0</v>
      </c>
      <c r="AF731" s="67" t="e">
        <f>AF729</f>
        <v>#REF!</v>
      </c>
      <c r="AG731" s="66"/>
      <c r="AH731" s="67"/>
      <c r="AI731" s="67"/>
      <c r="AJ731" s="67"/>
      <c r="AK731" s="68"/>
      <c r="AL731" s="66" t="e">
        <f>AL729</f>
        <v>#REF!</v>
      </c>
      <c r="AM731" s="66" t="e">
        <f t="shared" si="1341"/>
        <v>#REF!</v>
      </c>
      <c r="AN731" s="66" t="e">
        <f t="shared" si="1342"/>
        <v>#REF!</v>
      </c>
      <c r="AO731" s="66" t="e">
        <f t="shared" si="1343"/>
        <v>#REF!</v>
      </c>
      <c r="AP731" s="66" t="e">
        <f t="shared" si="1344"/>
        <v>#REF!</v>
      </c>
      <c r="AQ731" s="66" t="e">
        <f t="shared" si="1345"/>
        <v>#REF!</v>
      </c>
      <c r="AR731" s="66" t="e">
        <f t="shared" si="1346"/>
        <v>#REF!</v>
      </c>
      <c r="AS731" s="68"/>
      <c r="AT731" s="176" t="s">
        <v>109</v>
      </c>
      <c r="AU731" s="177">
        <v>0</v>
      </c>
      <c r="AV731" s="177">
        <v>200</v>
      </c>
      <c r="AW731" s="178"/>
      <c r="AX731" s="63" t="str">
        <f t="shared" si="1425"/>
        <v>Réglage débit maxi antenne</v>
      </c>
      <c r="AY731" s="63"/>
      <c r="BA731" s="27" t="s">
        <v>184</v>
      </c>
      <c r="BB731" s="27">
        <f t="shared" si="1426"/>
        <v>0</v>
      </c>
      <c r="BC731" s="27">
        <f t="shared" si="1427"/>
        <v>0</v>
      </c>
      <c r="BD731" s="27"/>
      <c r="BE731" s="27">
        <f t="shared" si="1428"/>
        <v>1</v>
      </c>
      <c r="BF731" s="27"/>
      <c r="BG731" s="27">
        <f t="shared" si="1429"/>
        <v>0</v>
      </c>
      <c r="BH731" s="1" t="s">
        <v>1495</v>
      </c>
      <c r="BI731" s="1" t="s">
        <v>1371</v>
      </c>
      <c r="BJ731" s="1"/>
      <c r="BK731" s="1"/>
      <c r="BL731" s="1"/>
      <c r="BM731" s="1"/>
      <c r="BN731" s="1"/>
      <c r="BO731" s="1"/>
      <c r="BP731" s="1"/>
      <c r="BQ731" s="1"/>
      <c r="BR731" s="1"/>
      <c r="BS731" s="27" t="s">
        <v>185</v>
      </c>
      <c r="BT731" s="167">
        <f>IF(BS731="OUI",1,0)</f>
        <v>0</v>
      </c>
      <c r="BU731" s="168">
        <f>IF(BS731="OUI",1,0)</f>
        <v>0</v>
      </c>
      <c r="BV731" s="27">
        <f>IF(OR(BS731=0,BS731="NON"),0,B731&amp;"_"&amp;M731&amp;N731&amp;O731&amp;"_"&amp;P731&amp;"_"&amp;Q731&amp;"_"&amp;R731&amp;S731&amp;T731&amp;U731&amp;V731&amp;"_MANU")</f>
        <v>0</v>
      </c>
      <c r="BW731" s="27">
        <f>IF(BS731="OUI",1,0)</f>
        <v>0</v>
      </c>
      <c r="BX731" s="27"/>
      <c r="BY731" s="27"/>
      <c r="BZ731" s="27">
        <f t="shared" si="1430"/>
        <v>0</v>
      </c>
      <c r="CA731" s="27">
        <f t="shared" si="1431"/>
        <v>0</v>
      </c>
      <c r="CB731" s="27">
        <f t="shared" si="1432"/>
        <v>0</v>
      </c>
      <c r="CC731" s="27">
        <f t="shared" si="1433"/>
        <v>0</v>
      </c>
      <c r="CD731" s="27">
        <f t="shared" si="1434"/>
        <v>0</v>
      </c>
      <c r="CE731" s="27"/>
      <c r="CF731" s="27"/>
      <c r="CG731" s="27" t="s">
        <v>184</v>
      </c>
      <c r="CH731" s="27" t="s">
        <v>581</v>
      </c>
      <c r="CI731" s="126" t="s">
        <v>1496</v>
      </c>
      <c r="CJ731" s="116"/>
      <c r="CK731" s="27"/>
      <c r="CL731" s="116"/>
      <c r="CM731" s="27"/>
      <c r="CN731" s="116"/>
      <c r="CO731" s="27"/>
      <c r="CP731" s="27" t="str">
        <f>IF(F731=0,"NON","OUI")</f>
        <v>NON</v>
      </c>
      <c r="CQ731" s="27">
        <f t="shared" si="1437"/>
        <v>0</v>
      </c>
      <c r="CR731" s="27"/>
      <c r="CS731" s="27">
        <f t="shared" si="1438"/>
        <v>0</v>
      </c>
      <c r="CT731" s="27"/>
      <c r="CU731" s="27"/>
      <c r="CV731" s="179">
        <f>IF(SUM(F731:L731)=0,0,SUM(F731:L731)+BT731+BZ731+CA731)</f>
        <v>1</v>
      </c>
      <c r="CW731" s="179">
        <f t="shared" si="1439"/>
        <v>1</v>
      </c>
      <c r="DB731" s="26"/>
      <c r="DC731" s="26"/>
      <c r="DD731" s="26"/>
    </row>
    <row r="732" spans="1:108" customFormat="1" outlineLevel="2" x14ac:dyDescent="0.3">
      <c r="B732" s="41">
        <f t="shared" si="1363"/>
        <v>239</v>
      </c>
      <c r="C732" s="41"/>
      <c r="D732" s="59" t="str">
        <f>D731</f>
        <v>TA SMART-DP R+2 colonne BURO</v>
      </c>
      <c r="E732" s="37" t="s">
        <v>1367</v>
      </c>
      <c r="F732" s="34"/>
      <c r="G732" s="34"/>
      <c r="H732" s="34"/>
      <c r="I732" s="34">
        <v>1</v>
      </c>
      <c r="J732" s="34"/>
      <c r="K732" s="34"/>
      <c r="L732" s="34"/>
      <c r="M732" s="39" t="str">
        <f t="shared" ref="M732:M741" si="1441">M731</f>
        <v>02_IFB</v>
      </c>
      <c r="N732" s="39">
        <f t="shared" ref="N732:N741" si="1442">N731</f>
        <v>2</v>
      </c>
      <c r="O732" s="39" t="str">
        <f t="shared" ref="O732:O741" si="1443">O731</f>
        <v>BR2</v>
      </c>
      <c r="P732" s="39" t="str">
        <f t="shared" ref="P732:P741" si="1444">P731</f>
        <v>CVC</v>
      </c>
      <c r="Q732" s="39"/>
      <c r="R732" s="28" t="s">
        <v>74</v>
      </c>
      <c r="S732" s="28" t="s">
        <v>1361</v>
      </c>
      <c r="T732" s="28" t="s">
        <v>74</v>
      </c>
      <c r="U732" s="28" t="s">
        <v>155</v>
      </c>
      <c r="V732" s="28" t="s">
        <v>1388</v>
      </c>
      <c r="W732" s="28" t="str">
        <f t="shared" si="1338"/>
        <v>TM</v>
      </c>
      <c r="X732" s="27" t="str">
        <f t="shared" si="1362"/>
        <v>BR2/CVC/V2V/AS/V2V/deb/mes/TM</v>
      </c>
      <c r="Y732" s="66"/>
      <c r="Z732" s="67"/>
      <c r="AA732" s="67"/>
      <c r="AB732" s="67"/>
      <c r="AC732" s="67"/>
      <c r="AD732" s="67"/>
      <c r="AE732" s="72">
        <f>IF(AG732=0,0,B732&amp;"_"&amp;M732&amp;N732&amp;O732&amp;"_"&amp;P732&amp;"_"&amp;Q732&amp;"_"&amp;AF732)</f>
        <v>0</v>
      </c>
      <c r="AF732" s="90">
        <v>0</v>
      </c>
      <c r="AG732" s="66"/>
      <c r="AH732" s="67"/>
      <c r="AI732" s="67"/>
      <c r="AJ732" s="67"/>
      <c r="AK732" s="68"/>
      <c r="AL732" s="64">
        <v>0</v>
      </c>
      <c r="AM732" s="64">
        <f>VLOOKUP($AL732,aut_car,2,FALSE)</f>
        <v>0</v>
      </c>
      <c r="AN732" s="64">
        <f>VLOOKUP($AL732,aut_car,3,FALSE)</f>
        <v>0</v>
      </c>
      <c r="AO732" s="64">
        <f>VLOOKUP($AL732,aut_car,4,FALSE)</f>
        <v>0</v>
      </c>
      <c r="AP732" s="64">
        <f>VLOOKUP($AL732,aut_car,5,FALSE)</f>
        <v>0</v>
      </c>
      <c r="AQ732" s="64">
        <f>VLOOKUP($AL732,aut_car,6,FALSE)</f>
        <v>0</v>
      </c>
      <c r="AR732" s="64">
        <f>VLOOKUP($AL732,aut_car,7,FALSE)</f>
        <v>0</v>
      </c>
      <c r="AS732" s="68"/>
      <c r="AT732" s="78" t="s">
        <v>109</v>
      </c>
      <c r="AU732" s="79">
        <v>0</v>
      </c>
      <c r="AV732" s="79">
        <v>200</v>
      </c>
      <c r="AW732" s="80"/>
      <c r="AX732" s="106" t="str">
        <f>E732</f>
        <v>Mesure du débit</v>
      </c>
      <c r="AY732" s="63"/>
      <c r="BA732" s="36" t="s">
        <v>184</v>
      </c>
      <c r="BB732" s="27">
        <f>IF(BA732="NON",0,F732)</f>
        <v>0</v>
      </c>
      <c r="BC732" s="27">
        <f>IF(BA732="NON",0,H732+G732)</f>
        <v>0</v>
      </c>
      <c r="BD732" s="27"/>
      <c r="BE732" s="27">
        <f>IF(BA732="NON",0,I732+J732+K732+L732)</f>
        <v>1</v>
      </c>
      <c r="BF732" s="27"/>
      <c r="BG732" s="27">
        <f>IF(BA732="NON",0,K732)</f>
        <v>0</v>
      </c>
      <c r="BH732" s="1" t="s">
        <v>1495</v>
      </c>
      <c r="BI732" s="1" t="s">
        <v>1371</v>
      </c>
      <c r="BJ732" s="1"/>
      <c r="BK732" s="1"/>
      <c r="BL732" s="1"/>
      <c r="BM732" s="1"/>
      <c r="BN732" s="1"/>
      <c r="BO732" s="1"/>
      <c r="BP732" s="1"/>
      <c r="BQ732" s="1"/>
      <c r="BR732" s="1"/>
      <c r="BS732" s="38" t="s">
        <v>185</v>
      </c>
      <c r="BT732" s="107">
        <f>IF(BS732="OUI",1,0)</f>
        <v>0</v>
      </c>
      <c r="BU732" s="108">
        <f>IF(BS732="OUI",1,0)</f>
        <v>0</v>
      </c>
      <c r="BV732" s="28">
        <f>IF(OR(BT732=0,BU732=0),0,B732&amp;"_"&amp;M732&amp;N732&amp;O732&amp;"_"&amp;P732&amp;"_"&amp;Q732&amp;"_"&amp;R732&amp;S732&amp;T732&amp;U732&amp;V732&amp;"_MANU")</f>
        <v>0</v>
      </c>
      <c r="BW732" s="28">
        <f>IF(BV732&lt;&gt;0,1,0)</f>
        <v>0</v>
      </c>
      <c r="BX732" s="27"/>
      <c r="BY732" s="27"/>
      <c r="BZ732" s="38">
        <f>IF(BS732="OUI",IF((BC732+BB732)&lt;&gt;0,(BB732+BC732),0),0)</f>
        <v>0</v>
      </c>
      <c r="CA732" s="38">
        <f>IF(BS732="OUI",IF((BE732+BG732)&lt;&gt;0,(BG732+BE732),0),0)</f>
        <v>0</v>
      </c>
      <c r="CB732" s="38">
        <f>IF(BZ732=0,0,BZ732)</f>
        <v>0</v>
      </c>
      <c r="CC732" s="38">
        <f>IF(CA732=0,0,CA732)</f>
        <v>0</v>
      </c>
      <c r="CD732" s="38">
        <f>IF(AND(BZ732=0,CA732=0),0,B732&amp;"_"&amp;M732&amp;N732&amp;O732&amp;"_"&amp;P732&amp;"_"&amp;Q732&amp;"_"&amp;R732&amp;S732&amp;T732&amp;U732&amp;V732&amp;"_FORC"&amp;IF(CB732=0,"TR","TC"))</f>
        <v>0</v>
      </c>
      <c r="CE732" s="27"/>
      <c r="CF732" s="27"/>
      <c r="CG732" s="182" t="s">
        <v>184</v>
      </c>
      <c r="CH732" s="27" t="s">
        <v>581</v>
      </c>
      <c r="CI732" s="126" t="s">
        <v>1496</v>
      </c>
      <c r="CJ732" s="116"/>
      <c r="CK732" s="27"/>
      <c r="CL732" s="116"/>
      <c r="CM732" s="27"/>
      <c r="CN732" s="116"/>
      <c r="CO732" s="27"/>
      <c r="CP732" s="171" t="str">
        <f>IF(F732=0,"NON","OUI")</f>
        <v>NON</v>
      </c>
      <c r="CQ732" s="171">
        <f>IF(CP732="OUI",P732,0)</f>
        <v>0</v>
      </c>
      <c r="CR732" s="171"/>
      <c r="CS732" s="171">
        <f>IF(CR732&lt;&gt;0,CK732,0)</f>
        <v>0</v>
      </c>
      <c r="CT732" s="171"/>
      <c r="CU732" s="171"/>
      <c r="CV732" s="86">
        <f>IF(SUM(F732:L732)=0,0,SUM(F732:L732)+BT732+BZ732+CA732)</f>
        <v>1</v>
      </c>
      <c r="CW732" s="86">
        <f>IF(SUM(F732:L732)=0,0,SUM(BB732:BG732)+BU732+CC732+CB732)</f>
        <v>1</v>
      </c>
    </row>
    <row r="733" spans="1:108" customFormat="1" outlineLevel="2" x14ac:dyDescent="0.3">
      <c r="B733" s="41">
        <f t="shared" si="1363"/>
        <v>240</v>
      </c>
      <c r="C733" s="41" t="e">
        <f>C731</f>
        <v>#REF!</v>
      </c>
      <c r="D733" s="59" t="str">
        <f t="shared" ref="D733:D741" si="1445">D732</f>
        <v>TA SMART-DP R+2 colonne BURO</v>
      </c>
      <c r="E733" s="37" t="s">
        <v>1373</v>
      </c>
      <c r="F733" s="34"/>
      <c r="G733" s="34"/>
      <c r="H733" s="34"/>
      <c r="I733" s="34">
        <v>1</v>
      </c>
      <c r="J733" s="34"/>
      <c r="K733" s="34"/>
      <c r="L733" s="34"/>
      <c r="M733" s="39" t="str">
        <f t="shared" si="1441"/>
        <v>02_IFB</v>
      </c>
      <c r="N733" s="39">
        <f t="shared" si="1442"/>
        <v>2</v>
      </c>
      <c r="O733" s="39" t="str">
        <f t="shared" si="1443"/>
        <v>BR2</v>
      </c>
      <c r="P733" s="39" t="str">
        <f t="shared" si="1444"/>
        <v>CVC</v>
      </c>
      <c r="Q733" s="39"/>
      <c r="R733" s="28" t="str">
        <f>R731</f>
        <v>V2V</v>
      </c>
      <c r="S733" s="28" t="s">
        <v>1361</v>
      </c>
      <c r="T733" s="28" t="s">
        <v>74</v>
      </c>
      <c r="U733" s="28" t="s">
        <v>149</v>
      </c>
      <c r="V733" s="28" t="s">
        <v>1389</v>
      </c>
      <c r="W733" s="28" t="str">
        <f t="shared" si="1338"/>
        <v>TM</v>
      </c>
      <c r="X733" s="27" t="str">
        <f t="shared" si="1362"/>
        <v>BR2/CVC/V2V/AS/V2V/tmp/all/TM</v>
      </c>
      <c r="Y733" s="66"/>
      <c r="Z733" s="67"/>
      <c r="AA733" s="67"/>
      <c r="AB733" s="67"/>
      <c r="AC733" s="67"/>
      <c r="AD733" s="67"/>
      <c r="AE733" s="72">
        <f t="shared" ref="AE733:AE742" si="1446">IF(AG733=0,0,B733&amp;"_"&amp;M733&amp;N733&amp;O733&amp;"_"&amp;P733&amp;"_"&amp;Q733&amp;"_"&amp;AF733)</f>
        <v>0</v>
      </c>
      <c r="AF733" s="90" t="e">
        <f>AF731</f>
        <v>#REF!</v>
      </c>
      <c r="AG733" s="66"/>
      <c r="AH733" s="67"/>
      <c r="AI733" s="67"/>
      <c r="AJ733" s="67"/>
      <c r="AK733" s="68"/>
      <c r="AL733" s="64" t="e">
        <f>AL731</f>
        <v>#REF!</v>
      </c>
      <c r="AM733" s="64" t="e">
        <f t="shared" ref="AM733:AM797" si="1447">VLOOKUP($AL733,aut_car,2,FALSE)</f>
        <v>#REF!</v>
      </c>
      <c r="AN733" s="64" t="e">
        <f t="shared" ref="AN733:AN797" si="1448">VLOOKUP($AL733,aut_car,3,FALSE)</f>
        <v>#REF!</v>
      </c>
      <c r="AO733" s="64" t="e">
        <f t="shared" ref="AO733:AO797" si="1449">VLOOKUP($AL733,aut_car,4,FALSE)</f>
        <v>#REF!</v>
      </c>
      <c r="AP733" s="64" t="e">
        <f t="shared" ref="AP733:AP797" si="1450">VLOOKUP($AL733,aut_car,5,FALSE)</f>
        <v>#REF!</v>
      </c>
      <c r="AQ733" s="64" t="e">
        <f t="shared" ref="AQ733:AQ797" si="1451">VLOOKUP($AL733,aut_car,6,FALSE)</f>
        <v>#REF!</v>
      </c>
      <c r="AR733" s="64" t="e">
        <f t="shared" ref="AR733:AR797" si="1452">VLOOKUP($AL733,aut_car,7,FALSE)</f>
        <v>#REF!</v>
      </c>
      <c r="AS733" s="68"/>
      <c r="AT733" s="78" t="s">
        <v>130</v>
      </c>
      <c r="AU733" s="79">
        <v>-50</v>
      </c>
      <c r="AV733" s="79">
        <v>50</v>
      </c>
      <c r="AW733" s="80"/>
      <c r="AX733" s="106" t="str">
        <f t="shared" ref="AX733:AX742" si="1453">E733</f>
        <v>Température aller antenne</v>
      </c>
      <c r="AY733" s="63"/>
      <c r="BA733" s="36" t="s">
        <v>184</v>
      </c>
      <c r="BB733" s="27">
        <f t="shared" ref="BB733:BB742" si="1454">IF(BA733="NON",0,F733)</f>
        <v>0</v>
      </c>
      <c r="BC733" s="27">
        <f t="shared" ref="BC733:BC742" si="1455">IF(BA733="NON",0,H733+G733)</f>
        <v>0</v>
      </c>
      <c r="BD733" s="27"/>
      <c r="BE733" s="27">
        <f t="shared" ref="BE733:BE742" si="1456">IF(BA733="NON",0,I733+J733+K733+L733)</f>
        <v>1</v>
      </c>
      <c r="BF733" s="27"/>
      <c r="BG733" s="27">
        <f t="shared" ref="BG733:BG742" si="1457">IF(BA733="NON",0,K733)</f>
        <v>0</v>
      </c>
      <c r="BH733" s="1"/>
      <c r="BI733" s="1" t="s">
        <v>1371</v>
      </c>
      <c r="BJ733" s="1"/>
      <c r="BK733" s="1"/>
      <c r="BL733" s="1"/>
      <c r="BM733" s="1"/>
      <c r="BN733" s="1"/>
      <c r="BO733" s="1"/>
      <c r="BP733" s="1"/>
      <c r="BQ733" s="1"/>
      <c r="BR733" s="1"/>
      <c r="BS733" s="38" t="s">
        <v>185</v>
      </c>
      <c r="BT733" s="107"/>
      <c r="BU733" s="108"/>
      <c r="BV733" s="28"/>
      <c r="BW733" s="28"/>
      <c r="BX733" s="27"/>
      <c r="BY733" s="27"/>
      <c r="BZ733" s="38">
        <f t="shared" ref="BZ733:BZ742" si="1458">IF(BS733="OUI",IF((BC733+BB733)&lt;&gt;0,(BB733+BC733),0),0)</f>
        <v>0</v>
      </c>
      <c r="CA733" s="38">
        <f t="shared" ref="CA733:CA742" si="1459">IF(BS733="OUI",IF((BE733+BG733)&lt;&gt;0,(BG733+BE733),0),0)</f>
        <v>0</v>
      </c>
      <c r="CB733" s="38">
        <f t="shared" ref="CB733:CB742" si="1460">IF(BZ733=0,0,BZ733)</f>
        <v>0</v>
      </c>
      <c r="CC733" s="38">
        <f t="shared" ref="CC733:CC742" si="1461">IF(CA733=0,0,CA733)</f>
        <v>0</v>
      </c>
      <c r="CD733" s="38">
        <f t="shared" ref="CD733:CD742" si="1462">IF(OR(BS733=0,BS733="NON"),0,B733&amp;"_"&amp;M733&amp;N733&amp;O733&amp;"_"&amp;P733&amp;"_"&amp;Q733&amp;"_"&amp;R733&amp;S733&amp;T733&amp;U733&amp;V733&amp;"_FORC"&amp;IF(CB733=0,"TR","TC"))</f>
        <v>0</v>
      </c>
      <c r="CE733" s="27"/>
      <c r="CF733" s="27"/>
      <c r="CG733" s="182" t="str">
        <f t="shared" ref="CG733:CG741" si="1463">IF(BA733="OUI","OUI","NON")</f>
        <v>OUI</v>
      </c>
      <c r="CH733" s="27" t="s">
        <v>581</v>
      </c>
      <c r="CI733" s="126" t="s">
        <v>1496</v>
      </c>
      <c r="CJ733" s="116" t="s">
        <v>1326</v>
      </c>
      <c r="CK733" s="27" t="s">
        <v>581</v>
      </c>
      <c r="CL733" s="116"/>
      <c r="CM733" s="27"/>
      <c r="CN733" s="116"/>
      <c r="CO733" s="27"/>
      <c r="CP733" s="171" t="str">
        <f t="shared" ref="CP733:CP740" si="1464">IF(F733=0,"NON","OUI")</f>
        <v>NON</v>
      </c>
      <c r="CQ733" s="171">
        <f t="shared" ref="CQ733:CQ742" si="1465">IF(CP733="OUI",P733,0)</f>
        <v>0</v>
      </c>
      <c r="CR733" s="171"/>
      <c r="CS733" s="171">
        <f t="shared" ref="CS733:CS742" si="1466">IF(CR733&lt;&gt;0,CK733,0)</f>
        <v>0</v>
      </c>
      <c r="CT733" s="171"/>
      <c r="CU733" s="171"/>
      <c r="CV733" s="86">
        <f>IF(SUM(F733:L733)=0,0,SUM(F733:L733)+BT733+BZ733+CA733)</f>
        <v>1</v>
      </c>
      <c r="CW733" s="86">
        <f t="shared" ref="CW733:CW742" si="1467">IF(SUM(F733:L733)=0,0,SUM(BB733:BG733)+BU733+CC733+CB733)</f>
        <v>1</v>
      </c>
    </row>
    <row r="734" spans="1:108" customFormat="1" outlineLevel="2" x14ac:dyDescent="0.3">
      <c r="B734" s="41">
        <f t="shared" si="1363"/>
        <v>241</v>
      </c>
      <c r="C734" s="41" t="e">
        <f>C733</f>
        <v>#REF!</v>
      </c>
      <c r="D734" s="59" t="str">
        <f t="shared" si="1445"/>
        <v>TA SMART-DP R+2 colonne BURO</v>
      </c>
      <c r="E734" s="37" t="s">
        <v>1375</v>
      </c>
      <c r="F734" s="34"/>
      <c r="G734" s="34"/>
      <c r="H734" s="34"/>
      <c r="I734" s="34">
        <v>1</v>
      </c>
      <c r="J734" s="34"/>
      <c r="K734" s="34"/>
      <c r="L734" s="34"/>
      <c r="M734" s="39" t="str">
        <f t="shared" si="1441"/>
        <v>02_IFB</v>
      </c>
      <c r="N734" s="39">
        <f t="shared" si="1442"/>
        <v>2</v>
      </c>
      <c r="O734" s="39" t="str">
        <f t="shared" si="1443"/>
        <v>BR2</v>
      </c>
      <c r="P734" s="39" t="str">
        <f t="shared" si="1444"/>
        <v>CVC</v>
      </c>
      <c r="Q734" s="39"/>
      <c r="R734" s="28" t="str">
        <f>R733</f>
        <v>V2V</v>
      </c>
      <c r="S734" s="28" t="s">
        <v>1360</v>
      </c>
      <c r="T734" s="28" t="s">
        <v>74</v>
      </c>
      <c r="U734" s="28" t="s">
        <v>149</v>
      </c>
      <c r="V734" s="28" t="s">
        <v>665</v>
      </c>
      <c r="W734" s="28" t="str">
        <f t="shared" si="1338"/>
        <v>TM</v>
      </c>
      <c r="X734" s="27" t="str">
        <f t="shared" si="1362"/>
        <v>BR2/CVC/V2V/RS/V2V/tmp/ret/TM</v>
      </c>
      <c r="Y734" s="66"/>
      <c r="Z734" s="67"/>
      <c r="AA734" s="67"/>
      <c r="AB734" s="67"/>
      <c r="AC734" s="67"/>
      <c r="AD734" s="67"/>
      <c r="AE734" s="72">
        <f t="shared" si="1446"/>
        <v>0</v>
      </c>
      <c r="AF734" s="90" t="e">
        <f>AF733</f>
        <v>#REF!</v>
      </c>
      <c r="AG734" s="66"/>
      <c r="AH734" s="67"/>
      <c r="AI734" s="67"/>
      <c r="AJ734" s="67"/>
      <c r="AK734" s="68"/>
      <c r="AL734" s="64" t="e">
        <f>AL733</f>
        <v>#REF!</v>
      </c>
      <c r="AM734" s="64" t="e">
        <f t="shared" si="1447"/>
        <v>#REF!</v>
      </c>
      <c r="AN734" s="64" t="e">
        <f t="shared" si="1448"/>
        <v>#REF!</v>
      </c>
      <c r="AO734" s="64" t="e">
        <f t="shared" si="1449"/>
        <v>#REF!</v>
      </c>
      <c r="AP734" s="64" t="e">
        <f t="shared" si="1450"/>
        <v>#REF!</v>
      </c>
      <c r="AQ734" s="64" t="e">
        <f t="shared" si="1451"/>
        <v>#REF!</v>
      </c>
      <c r="AR734" s="64" t="e">
        <f t="shared" si="1452"/>
        <v>#REF!</v>
      </c>
      <c r="AS734" s="68"/>
      <c r="AT734" s="78" t="s">
        <v>130</v>
      </c>
      <c r="AU734" s="79">
        <v>-50</v>
      </c>
      <c r="AV734" s="79">
        <v>50</v>
      </c>
      <c r="AW734" s="80"/>
      <c r="AX734" s="106" t="str">
        <f t="shared" si="1453"/>
        <v>Température retour antenne</v>
      </c>
      <c r="AY734" s="63"/>
      <c r="BA734" s="36" t="s">
        <v>184</v>
      </c>
      <c r="BB734" s="27">
        <f t="shared" si="1454"/>
        <v>0</v>
      </c>
      <c r="BC734" s="27">
        <f t="shared" si="1455"/>
        <v>0</v>
      </c>
      <c r="BD734" s="27"/>
      <c r="BE734" s="27">
        <f t="shared" si="1456"/>
        <v>1</v>
      </c>
      <c r="BF734" s="27"/>
      <c r="BG734" s="27">
        <f t="shared" si="1457"/>
        <v>0</v>
      </c>
      <c r="BH734" s="1"/>
      <c r="BI734" s="1" t="s">
        <v>1371</v>
      </c>
      <c r="BJ734" s="1"/>
      <c r="BK734" s="1"/>
      <c r="BL734" s="1"/>
      <c r="BM734" s="1"/>
      <c r="BN734" s="1"/>
      <c r="BO734" s="1"/>
      <c r="BP734" s="1"/>
      <c r="BQ734" s="1"/>
      <c r="BR734" s="1"/>
      <c r="BS734" s="38" t="s">
        <v>185</v>
      </c>
      <c r="BT734" s="107"/>
      <c r="BU734" s="108"/>
      <c r="BV734" s="28"/>
      <c r="BW734" s="28"/>
      <c r="BX734" s="27"/>
      <c r="BY734" s="27"/>
      <c r="BZ734" s="38">
        <f t="shared" si="1458"/>
        <v>0</v>
      </c>
      <c r="CA734" s="38">
        <f t="shared" si="1459"/>
        <v>0</v>
      </c>
      <c r="CB734" s="38">
        <f t="shared" si="1460"/>
        <v>0</v>
      </c>
      <c r="CC734" s="38">
        <f t="shared" si="1461"/>
        <v>0</v>
      </c>
      <c r="CD734" s="38">
        <f t="shared" si="1462"/>
        <v>0</v>
      </c>
      <c r="CE734" s="27"/>
      <c r="CF734" s="27"/>
      <c r="CG734" s="182" t="str">
        <f t="shared" si="1463"/>
        <v>OUI</v>
      </c>
      <c r="CH734" s="27" t="s">
        <v>581</v>
      </c>
      <c r="CI734" s="126" t="s">
        <v>1496</v>
      </c>
      <c r="CJ734" s="116" t="s">
        <v>1326</v>
      </c>
      <c r="CK734" s="27" t="s">
        <v>581</v>
      </c>
      <c r="CL734" s="116"/>
      <c r="CM734" s="27"/>
      <c r="CN734" s="116"/>
      <c r="CO734" s="27"/>
      <c r="CP734" s="171" t="str">
        <f t="shared" si="1464"/>
        <v>NON</v>
      </c>
      <c r="CQ734" s="171">
        <f t="shared" si="1465"/>
        <v>0</v>
      </c>
      <c r="CR734" s="171"/>
      <c r="CS734" s="171">
        <f t="shared" si="1466"/>
        <v>0</v>
      </c>
      <c r="CT734" s="171"/>
      <c r="CU734" s="171"/>
      <c r="CV734" s="86">
        <f>IF(SUM(F734:L734)=0,0,SUM(F734:L734)+BT734+BZ734+CA734)</f>
        <v>1</v>
      </c>
      <c r="CW734" s="86">
        <f t="shared" si="1467"/>
        <v>1</v>
      </c>
    </row>
    <row r="735" spans="1:108" customFormat="1" outlineLevel="2" x14ac:dyDescent="0.3">
      <c r="B735" s="41">
        <f t="shared" si="1363"/>
        <v>242</v>
      </c>
      <c r="C735" s="41">
        <f>C732</f>
        <v>0</v>
      </c>
      <c r="D735" s="59" t="str">
        <f t="shared" si="1445"/>
        <v>TA SMART-DP R+2 colonne BURO</v>
      </c>
      <c r="E735" s="37" t="s">
        <v>1374</v>
      </c>
      <c r="F735" s="34"/>
      <c r="G735" s="34"/>
      <c r="H735" s="34"/>
      <c r="I735" s="34">
        <v>1</v>
      </c>
      <c r="J735" s="34"/>
      <c r="K735" s="34"/>
      <c r="L735" s="34">
        <v>1</v>
      </c>
      <c r="M735" s="39" t="str">
        <f t="shared" si="1441"/>
        <v>02_IFB</v>
      </c>
      <c r="N735" s="39">
        <f t="shared" si="1442"/>
        <v>2</v>
      </c>
      <c r="O735" s="39" t="str">
        <f t="shared" si="1443"/>
        <v>BR2</v>
      </c>
      <c r="P735" s="39" t="str">
        <f t="shared" si="1444"/>
        <v>CVC</v>
      </c>
      <c r="Q735" s="39"/>
      <c r="R735" s="28" t="str">
        <f>R732</f>
        <v>V2V</v>
      </c>
      <c r="S735" s="28" t="s">
        <v>1032</v>
      </c>
      <c r="T735" s="28" t="s">
        <v>74</v>
      </c>
      <c r="U735" s="28" t="s">
        <v>1383</v>
      </c>
      <c r="V735" s="28"/>
      <c r="W735" s="28" t="str">
        <f t="shared" si="1338"/>
        <v>TM</v>
      </c>
      <c r="X735" s="27" t="str">
        <f t="shared" si="1362"/>
        <v>BR2/CVC/V2V/SEC/V2V/puis//TM</v>
      </c>
      <c r="Y735" s="66"/>
      <c r="Z735" s="67"/>
      <c r="AA735" s="67"/>
      <c r="AB735" s="67"/>
      <c r="AC735" s="67"/>
      <c r="AD735" s="67"/>
      <c r="AE735" s="72">
        <f t="shared" si="1446"/>
        <v>0</v>
      </c>
      <c r="AF735" s="90">
        <f>AF732</f>
        <v>0</v>
      </c>
      <c r="AG735" s="66"/>
      <c r="AH735" s="67"/>
      <c r="AI735" s="67"/>
      <c r="AJ735" s="67"/>
      <c r="AK735" s="68"/>
      <c r="AL735" s="64">
        <f>AL732</f>
        <v>0</v>
      </c>
      <c r="AM735" s="64">
        <f t="shared" si="1447"/>
        <v>0</v>
      </c>
      <c r="AN735" s="64">
        <f t="shared" si="1448"/>
        <v>0</v>
      </c>
      <c r="AO735" s="64">
        <f t="shared" si="1449"/>
        <v>0</v>
      </c>
      <c r="AP735" s="64">
        <f t="shared" si="1450"/>
        <v>0</v>
      </c>
      <c r="AQ735" s="64">
        <f t="shared" si="1451"/>
        <v>0</v>
      </c>
      <c r="AR735" s="64">
        <f t="shared" si="1452"/>
        <v>0</v>
      </c>
      <c r="AS735" s="68"/>
      <c r="AT735" s="78" t="s">
        <v>557</v>
      </c>
      <c r="AU735" s="79">
        <v>-50</v>
      </c>
      <c r="AV735" s="79">
        <v>50</v>
      </c>
      <c r="AW735" s="80"/>
      <c r="AX735" s="106" t="str">
        <f t="shared" si="1453"/>
        <v>Calcul de la puissance</v>
      </c>
      <c r="AY735" s="63" t="s">
        <v>1379</v>
      </c>
      <c r="BA735" s="36" t="s">
        <v>184</v>
      </c>
      <c r="BB735" s="27">
        <f t="shared" si="1454"/>
        <v>0</v>
      </c>
      <c r="BC735" s="27">
        <f t="shared" si="1455"/>
        <v>0</v>
      </c>
      <c r="BD735" s="27"/>
      <c r="BE735" s="27">
        <f t="shared" si="1456"/>
        <v>2</v>
      </c>
      <c r="BF735" s="27"/>
      <c r="BG735" s="27">
        <f t="shared" si="1457"/>
        <v>0</v>
      </c>
      <c r="BH735" s="1"/>
      <c r="BI735" s="1" t="s">
        <v>1371</v>
      </c>
      <c r="BJ735" s="1"/>
      <c r="BK735" s="1"/>
      <c r="BL735" s="1"/>
      <c r="BM735" s="1"/>
      <c r="BN735" s="1"/>
      <c r="BO735" s="1"/>
      <c r="BP735" s="1"/>
      <c r="BQ735" s="1"/>
      <c r="BR735" s="1"/>
      <c r="BS735" s="38" t="s">
        <v>185</v>
      </c>
      <c r="BT735" s="107"/>
      <c r="BU735" s="108"/>
      <c r="BV735" s="28"/>
      <c r="BW735" s="28"/>
      <c r="BX735" s="27"/>
      <c r="BY735" s="27"/>
      <c r="BZ735" s="38">
        <f t="shared" si="1458"/>
        <v>0</v>
      </c>
      <c r="CA735" s="38">
        <f t="shared" si="1459"/>
        <v>0</v>
      </c>
      <c r="CB735" s="38">
        <f t="shared" si="1460"/>
        <v>0</v>
      </c>
      <c r="CC735" s="38">
        <f t="shared" si="1461"/>
        <v>0</v>
      </c>
      <c r="CD735" s="38">
        <f t="shared" si="1462"/>
        <v>0</v>
      </c>
      <c r="CE735" s="27"/>
      <c r="CF735" s="27"/>
      <c r="CG735" s="182" t="str">
        <f t="shared" si="1463"/>
        <v>OUI</v>
      </c>
      <c r="CH735" s="27" t="s">
        <v>581</v>
      </c>
      <c r="CI735" s="126" t="s">
        <v>1496</v>
      </c>
      <c r="CJ735" s="116" t="s">
        <v>1326</v>
      </c>
      <c r="CK735" s="27" t="s">
        <v>581</v>
      </c>
      <c r="CL735" s="116"/>
      <c r="CM735" s="27"/>
      <c r="CN735" s="116"/>
      <c r="CO735" s="27"/>
      <c r="CP735" s="171" t="str">
        <f t="shared" si="1464"/>
        <v>NON</v>
      </c>
      <c r="CQ735" s="171">
        <f t="shared" si="1465"/>
        <v>0</v>
      </c>
      <c r="CR735" s="171"/>
      <c r="CS735" s="171">
        <f t="shared" si="1466"/>
        <v>0</v>
      </c>
      <c r="CT735" s="171"/>
      <c r="CU735" s="171"/>
      <c r="CV735" s="86">
        <f t="shared" ref="CV735:CV741" si="1468">IF(SUM(F735:L735)=0,0,SUM(F735:L735)+BT735+BZ735+CA735)</f>
        <v>2</v>
      </c>
      <c r="CW735" s="86">
        <f t="shared" si="1467"/>
        <v>2</v>
      </c>
    </row>
    <row r="736" spans="1:108" customFormat="1" outlineLevel="2" x14ac:dyDescent="0.3">
      <c r="B736" s="41">
        <f t="shared" si="1363"/>
        <v>243</v>
      </c>
      <c r="C736" s="41" t="e">
        <f>C733</f>
        <v>#REF!</v>
      </c>
      <c r="D736" s="59" t="str">
        <f t="shared" si="1445"/>
        <v>TA SMART-DP R+2 colonne BURO</v>
      </c>
      <c r="E736" s="37" t="s">
        <v>1382</v>
      </c>
      <c r="F736" s="34"/>
      <c r="G736" s="34"/>
      <c r="H736" s="34"/>
      <c r="I736" s="34">
        <v>1</v>
      </c>
      <c r="J736" s="34"/>
      <c r="K736" s="34"/>
      <c r="L736" s="34">
        <v>1</v>
      </c>
      <c r="M736" s="39" t="str">
        <f t="shared" si="1441"/>
        <v>02_IFB</v>
      </c>
      <c r="N736" s="39">
        <f t="shared" si="1442"/>
        <v>2</v>
      </c>
      <c r="O736" s="39" t="str">
        <f t="shared" si="1443"/>
        <v>BR2</v>
      </c>
      <c r="P736" s="39" t="str">
        <f t="shared" si="1444"/>
        <v>CVC</v>
      </c>
      <c r="Q736" s="39"/>
      <c r="R736" s="28" t="str">
        <f>R733</f>
        <v>V2V</v>
      </c>
      <c r="S736" s="28" t="s">
        <v>1032</v>
      </c>
      <c r="T736" s="28" t="s">
        <v>74</v>
      </c>
      <c r="U736" s="28" t="s">
        <v>156</v>
      </c>
      <c r="V736" s="28"/>
      <c r="W736" s="28" t="str">
        <f t="shared" si="1338"/>
        <v>TM</v>
      </c>
      <c r="X736" s="27" t="str">
        <f t="shared" si="1362"/>
        <v>BR2/CVC/V2V/SEC/V2V/nrj//TM</v>
      </c>
      <c r="Y736" s="66"/>
      <c r="Z736" s="67"/>
      <c r="AA736" s="67"/>
      <c r="AB736" s="67"/>
      <c r="AC736" s="67"/>
      <c r="AD736" s="67"/>
      <c r="AE736" s="72">
        <f t="shared" si="1446"/>
        <v>0</v>
      </c>
      <c r="AF736" s="90" t="e">
        <f>AF733</f>
        <v>#REF!</v>
      </c>
      <c r="AG736" s="66"/>
      <c r="AH736" s="67"/>
      <c r="AI736" s="67"/>
      <c r="AJ736" s="67"/>
      <c r="AK736" s="68"/>
      <c r="AL736" s="64" t="e">
        <f>AL733</f>
        <v>#REF!</v>
      </c>
      <c r="AM736" s="64" t="e">
        <f t="shared" si="1447"/>
        <v>#REF!</v>
      </c>
      <c r="AN736" s="64" t="e">
        <f t="shared" si="1448"/>
        <v>#REF!</v>
      </c>
      <c r="AO736" s="64" t="e">
        <f t="shared" si="1449"/>
        <v>#REF!</v>
      </c>
      <c r="AP736" s="64" t="e">
        <f t="shared" si="1450"/>
        <v>#REF!</v>
      </c>
      <c r="AQ736" s="64" t="e">
        <f t="shared" si="1451"/>
        <v>#REF!</v>
      </c>
      <c r="AR736" s="64" t="e">
        <f t="shared" si="1452"/>
        <v>#REF!</v>
      </c>
      <c r="AS736" s="68"/>
      <c r="AT736" s="78" t="s">
        <v>549</v>
      </c>
      <c r="AU736" s="79">
        <v>-50</v>
      </c>
      <c r="AV736" s="79">
        <v>50</v>
      </c>
      <c r="AW736" s="80"/>
      <c r="AX736" s="106" t="str">
        <f t="shared" si="1453"/>
        <v>Énergie cummulée</v>
      </c>
      <c r="AY736" s="63" t="s">
        <v>1379</v>
      </c>
      <c r="BA736" s="36" t="s">
        <v>184</v>
      </c>
      <c r="BB736" s="27">
        <f t="shared" si="1454"/>
        <v>0</v>
      </c>
      <c r="BC736" s="27">
        <f t="shared" si="1455"/>
        <v>0</v>
      </c>
      <c r="BD736" s="27"/>
      <c r="BE736" s="27">
        <f t="shared" si="1456"/>
        <v>2</v>
      </c>
      <c r="BF736" s="27"/>
      <c r="BG736" s="27">
        <f t="shared" si="1457"/>
        <v>0</v>
      </c>
      <c r="BH736" s="1"/>
      <c r="BI736" s="1" t="s">
        <v>1371</v>
      </c>
      <c r="BJ736" s="1"/>
      <c r="BK736" s="1"/>
      <c r="BL736" s="1"/>
      <c r="BM736" s="1"/>
      <c r="BN736" s="1"/>
      <c r="BO736" s="1"/>
      <c r="BP736" s="1"/>
      <c r="BQ736" s="1"/>
      <c r="BR736" s="1"/>
      <c r="BS736" s="38" t="s">
        <v>185</v>
      </c>
      <c r="BT736" s="107"/>
      <c r="BU736" s="108"/>
      <c r="BV736" s="28"/>
      <c r="BW736" s="28"/>
      <c r="BX736" s="27"/>
      <c r="BY736" s="27"/>
      <c r="BZ736" s="38">
        <f t="shared" si="1458"/>
        <v>0</v>
      </c>
      <c r="CA736" s="38">
        <f t="shared" si="1459"/>
        <v>0</v>
      </c>
      <c r="CB736" s="38">
        <f t="shared" si="1460"/>
        <v>0</v>
      </c>
      <c r="CC736" s="38">
        <f t="shared" si="1461"/>
        <v>0</v>
      </c>
      <c r="CD736" s="38">
        <f t="shared" si="1462"/>
        <v>0</v>
      </c>
      <c r="CE736" s="27"/>
      <c r="CF736" s="27"/>
      <c r="CG736" s="182" t="str">
        <f t="shared" si="1463"/>
        <v>OUI</v>
      </c>
      <c r="CH736" s="27" t="s">
        <v>581</v>
      </c>
      <c r="CI736" s="126" t="s">
        <v>1496</v>
      </c>
      <c r="CJ736" s="116" t="s">
        <v>1326</v>
      </c>
      <c r="CK736" s="27" t="s">
        <v>581</v>
      </c>
      <c r="CL736" s="116"/>
      <c r="CM736" s="27"/>
      <c r="CN736" s="116"/>
      <c r="CO736" s="27"/>
      <c r="CP736" s="171" t="str">
        <f t="shared" si="1464"/>
        <v>NON</v>
      </c>
      <c r="CQ736" s="171">
        <f t="shared" si="1465"/>
        <v>0</v>
      </c>
      <c r="CR736" s="171"/>
      <c r="CS736" s="171">
        <f t="shared" si="1466"/>
        <v>0</v>
      </c>
      <c r="CT736" s="171"/>
      <c r="CU736" s="171"/>
      <c r="CV736" s="86">
        <f t="shared" si="1468"/>
        <v>2</v>
      </c>
      <c r="CW736" s="86">
        <f t="shared" si="1467"/>
        <v>2</v>
      </c>
    </row>
    <row r="737" spans="1:108" customFormat="1" outlineLevel="2" x14ac:dyDescent="0.3">
      <c r="B737" s="41">
        <f t="shared" si="1363"/>
        <v>244</v>
      </c>
      <c r="C737" s="41" t="e">
        <f>C736</f>
        <v>#REF!</v>
      </c>
      <c r="D737" s="59" t="str">
        <f t="shared" si="1445"/>
        <v>TA SMART-DP R+2 colonne BURO</v>
      </c>
      <c r="E737" s="37" t="s">
        <v>1376</v>
      </c>
      <c r="F737" s="34"/>
      <c r="G737" s="34"/>
      <c r="H737" s="34"/>
      <c r="I737" s="34">
        <v>1</v>
      </c>
      <c r="J737" s="34"/>
      <c r="K737" s="34"/>
      <c r="L737" s="34"/>
      <c r="M737" s="39" t="str">
        <f t="shared" si="1441"/>
        <v>02_IFB</v>
      </c>
      <c r="N737" s="39">
        <f t="shared" si="1442"/>
        <v>2</v>
      </c>
      <c r="O737" s="39" t="str">
        <f t="shared" si="1443"/>
        <v>BR2</v>
      </c>
      <c r="P737" s="39" t="str">
        <f t="shared" si="1444"/>
        <v>CVC</v>
      </c>
      <c r="Q737" s="39"/>
      <c r="R737" s="28" t="str">
        <f>R736</f>
        <v>V2V</v>
      </c>
      <c r="S737" s="28" t="str">
        <f>S736</f>
        <v>SEC</v>
      </c>
      <c r="T737" s="28" t="s">
        <v>74</v>
      </c>
      <c r="U737" s="28" t="s">
        <v>1384</v>
      </c>
      <c r="V737" s="28" t="s">
        <v>1389</v>
      </c>
      <c r="W737" s="28" t="str">
        <f t="shared" si="1338"/>
        <v>TM</v>
      </c>
      <c r="X737" s="27" t="str">
        <f t="shared" si="1362"/>
        <v>BR2/CVC/V2V/SEC/V2V/press/all/TM</v>
      </c>
      <c r="Y737" s="66"/>
      <c r="Z737" s="67"/>
      <c r="AA737" s="67"/>
      <c r="AB737" s="67"/>
      <c r="AC737" s="67"/>
      <c r="AD737" s="67"/>
      <c r="AE737" s="72">
        <f t="shared" si="1446"/>
        <v>0</v>
      </c>
      <c r="AF737" s="90" t="e">
        <f>AF736</f>
        <v>#REF!</v>
      </c>
      <c r="AG737" s="66"/>
      <c r="AH737" s="67"/>
      <c r="AI737" s="67"/>
      <c r="AJ737" s="67"/>
      <c r="AK737" s="68"/>
      <c r="AL737" s="64" t="e">
        <f>AL736</f>
        <v>#REF!</v>
      </c>
      <c r="AM737" s="64" t="e">
        <f t="shared" si="1447"/>
        <v>#REF!</v>
      </c>
      <c r="AN737" s="64" t="e">
        <f t="shared" si="1448"/>
        <v>#REF!</v>
      </c>
      <c r="AO737" s="64" t="e">
        <f t="shared" si="1449"/>
        <v>#REF!</v>
      </c>
      <c r="AP737" s="64" t="e">
        <f t="shared" si="1450"/>
        <v>#REF!</v>
      </c>
      <c r="AQ737" s="64" t="e">
        <f t="shared" si="1451"/>
        <v>#REF!</v>
      </c>
      <c r="AR737" s="64" t="e">
        <f t="shared" si="1452"/>
        <v>#REF!</v>
      </c>
      <c r="AS737" s="68"/>
      <c r="AT737" s="78" t="s">
        <v>136</v>
      </c>
      <c r="AU737" s="79"/>
      <c r="AV737" s="79">
        <v>50</v>
      </c>
      <c r="AW737" s="80"/>
      <c r="AX737" s="106" t="str">
        <f t="shared" si="1453"/>
        <v>Pression aller antenne</v>
      </c>
      <c r="AY737" s="63"/>
      <c r="BA737" s="36" t="s">
        <v>184</v>
      </c>
      <c r="BB737" s="27">
        <f t="shared" si="1454"/>
        <v>0</v>
      </c>
      <c r="BC737" s="27">
        <f t="shared" si="1455"/>
        <v>0</v>
      </c>
      <c r="BD737" s="27"/>
      <c r="BE737" s="27">
        <f t="shared" si="1456"/>
        <v>1</v>
      </c>
      <c r="BF737" s="27"/>
      <c r="BG737" s="27">
        <f t="shared" si="1457"/>
        <v>0</v>
      </c>
      <c r="BH737" s="1"/>
      <c r="BI737" s="1" t="s">
        <v>1371</v>
      </c>
      <c r="BJ737" s="1"/>
      <c r="BK737" s="1"/>
      <c r="BL737" s="1"/>
      <c r="BM737" s="1"/>
      <c r="BN737" s="1"/>
      <c r="BO737" s="1"/>
      <c r="BP737" s="1"/>
      <c r="BQ737" s="1"/>
      <c r="BR737" s="1"/>
      <c r="BS737" s="38" t="s">
        <v>185</v>
      </c>
      <c r="BT737" s="107"/>
      <c r="BU737" s="108"/>
      <c r="BV737" s="28"/>
      <c r="BW737" s="28"/>
      <c r="BX737" s="27"/>
      <c r="BY737" s="27"/>
      <c r="BZ737" s="38">
        <f t="shared" si="1458"/>
        <v>0</v>
      </c>
      <c r="CA737" s="38">
        <f t="shared" si="1459"/>
        <v>0</v>
      </c>
      <c r="CB737" s="38">
        <f t="shared" si="1460"/>
        <v>0</v>
      </c>
      <c r="CC737" s="38">
        <f t="shared" si="1461"/>
        <v>0</v>
      </c>
      <c r="CD737" s="38">
        <f t="shared" si="1462"/>
        <v>0</v>
      </c>
      <c r="CE737" s="27"/>
      <c r="CF737" s="27"/>
      <c r="CG737" s="182" t="str">
        <f t="shared" si="1463"/>
        <v>OUI</v>
      </c>
      <c r="CH737" s="27" t="s">
        <v>581</v>
      </c>
      <c r="CI737" s="126" t="s">
        <v>1496</v>
      </c>
      <c r="CJ737" s="116" t="s">
        <v>1326</v>
      </c>
      <c r="CK737" s="27" t="s">
        <v>581</v>
      </c>
      <c r="CL737" s="116"/>
      <c r="CM737" s="27"/>
      <c r="CN737" s="116"/>
      <c r="CO737" s="27"/>
      <c r="CP737" s="171" t="str">
        <f t="shared" si="1464"/>
        <v>NON</v>
      </c>
      <c r="CQ737" s="171">
        <f t="shared" si="1465"/>
        <v>0</v>
      </c>
      <c r="CR737" s="171"/>
      <c r="CS737" s="171">
        <f t="shared" si="1466"/>
        <v>0</v>
      </c>
      <c r="CT737" s="171"/>
      <c r="CU737" s="171"/>
      <c r="CV737" s="86">
        <f t="shared" si="1468"/>
        <v>1</v>
      </c>
      <c r="CW737" s="86">
        <f t="shared" si="1467"/>
        <v>1</v>
      </c>
    </row>
    <row r="738" spans="1:108" customFormat="1" outlineLevel="2" x14ac:dyDescent="0.3">
      <c r="B738" s="41">
        <f t="shared" si="1363"/>
        <v>245</v>
      </c>
      <c r="C738" s="41" t="e">
        <f>C737</f>
        <v>#REF!</v>
      </c>
      <c r="D738" s="59" t="str">
        <f t="shared" si="1445"/>
        <v>TA SMART-DP R+2 colonne BURO</v>
      </c>
      <c r="E738" s="37" t="s">
        <v>1377</v>
      </c>
      <c r="F738" s="34"/>
      <c r="G738" s="34"/>
      <c r="H738" s="34"/>
      <c r="I738" s="34">
        <v>1</v>
      </c>
      <c r="J738" s="34"/>
      <c r="K738" s="34"/>
      <c r="L738" s="34"/>
      <c r="M738" s="39" t="str">
        <f t="shared" si="1441"/>
        <v>02_IFB</v>
      </c>
      <c r="N738" s="39">
        <f t="shared" si="1442"/>
        <v>2</v>
      </c>
      <c r="O738" s="39" t="str">
        <f t="shared" si="1443"/>
        <v>BR2</v>
      </c>
      <c r="P738" s="39" t="str">
        <f t="shared" si="1444"/>
        <v>CVC</v>
      </c>
      <c r="Q738" s="39"/>
      <c r="R738" s="28" t="str">
        <f>R737</f>
        <v>V2V</v>
      </c>
      <c r="S738" s="28" t="str">
        <f>S737</f>
        <v>SEC</v>
      </c>
      <c r="T738" s="28" t="s">
        <v>74</v>
      </c>
      <c r="U738" s="28" t="s">
        <v>1384</v>
      </c>
      <c r="V738" s="28" t="s">
        <v>665</v>
      </c>
      <c r="W738" s="28" t="str">
        <f t="shared" si="1338"/>
        <v>TM</v>
      </c>
      <c r="X738" s="27" t="str">
        <f t="shared" si="1362"/>
        <v>BR2/CVC/V2V/SEC/V2V/press/ret/TM</v>
      </c>
      <c r="Y738" s="66"/>
      <c r="Z738" s="67"/>
      <c r="AA738" s="67"/>
      <c r="AB738" s="67"/>
      <c r="AC738" s="67"/>
      <c r="AD738" s="67"/>
      <c r="AE738" s="72">
        <f t="shared" si="1446"/>
        <v>0</v>
      </c>
      <c r="AF738" s="90" t="e">
        <f>AF737</f>
        <v>#REF!</v>
      </c>
      <c r="AG738" s="66"/>
      <c r="AH738" s="67"/>
      <c r="AI738" s="67"/>
      <c r="AJ738" s="67"/>
      <c r="AK738" s="68"/>
      <c r="AL738" s="64" t="e">
        <f>AL737</f>
        <v>#REF!</v>
      </c>
      <c r="AM738" s="64" t="e">
        <f t="shared" si="1447"/>
        <v>#REF!</v>
      </c>
      <c r="AN738" s="64" t="e">
        <f t="shared" si="1448"/>
        <v>#REF!</v>
      </c>
      <c r="AO738" s="64" t="e">
        <f t="shared" si="1449"/>
        <v>#REF!</v>
      </c>
      <c r="AP738" s="64" t="e">
        <f t="shared" si="1450"/>
        <v>#REF!</v>
      </c>
      <c r="AQ738" s="64" t="e">
        <f t="shared" si="1451"/>
        <v>#REF!</v>
      </c>
      <c r="AR738" s="64" t="e">
        <f t="shared" si="1452"/>
        <v>#REF!</v>
      </c>
      <c r="AS738" s="68"/>
      <c r="AT738" s="78" t="s">
        <v>136</v>
      </c>
      <c r="AU738" s="79"/>
      <c r="AV738" s="79">
        <v>50</v>
      </c>
      <c r="AW738" s="80"/>
      <c r="AX738" s="106" t="str">
        <f t="shared" si="1453"/>
        <v>Pression retour antenne</v>
      </c>
      <c r="AY738" s="63"/>
      <c r="BA738" s="36" t="s">
        <v>184</v>
      </c>
      <c r="BB738" s="27">
        <f t="shared" si="1454"/>
        <v>0</v>
      </c>
      <c r="BC738" s="27">
        <f t="shared" si="1455"/>
        <v>0</v>
      </c>
      <c r="BD738" s="27"/>
      <c r="BE738" s="27">
        <f t="shared" si="1456"/>
        <v>1</v>
      </c>
      <c r="BF738" s="27"/>
      <c r="BG738" s="27">
        <f t="shared" si="1457"/>
        <v>0</v>
      </c>
      <c r="BH738" s="1"/>
      <c r="BI738" s="1" t="s">
        <v>1371</v>
      </c>
      <c r="BJ738" s="1"/>
      <c r="BK738" s="1"/>
      <c r="BL738" s="1"/>
      <c r="BM738" s="1"/>
      <c r="BN738" s="1"/>
      <c r="BO738" s="1"/>
      <c r="BP738" s="1"/>
      <c r="BQ738" s="1"/>
      <c r="BR738" s="1"/>
      <c r="BS738" s="38" t="s">
        <v>185</v>
      </c>
      <c r="BT738" s="107"/>
      <c r="BU738" s="108"/>
      <c r="BV738" s="28"/>
      <c r="BW738" s="28"/>
      <c r="BX738" s="27"/>
      <c r="BY738" s="27"/>
      <c r="BZ738" s="38">
        <f t="shared" si="1458"/>
        <v>0</v>
      </c>
      <c r="CA738" s="38">
        <f t="shared" si="1459"/>
        <v>0</v>
      </c>
      <c r="CB738" s="38">
        <f t="shared" si="1460"/>
        <v>0</v>
      </c>
      <c r="CC738" s="38">
        <f t="shared" si="1461"/>
        <v>0</v>
      </c>
      <c r="CD738" s="38">
        <f t="shared" si="1462"/>
        <v>0</v>
      </c>
      <c r="CE738" s="27"/>
      <c r="CF738" s="27"/>
      <c r="CG738" s="182" t="str">
        <f t="shared" si="1463"/>
        <v>OUI</v>
      </c>
      <c r="CH738" s="27" t="s">
        <v>581</v>
      </c>
      <c r="CI738" s="126" t="s">
        <v>1496</v>
      </c>
      <c r="CJ738" s="116" t="s">
        <v>1326</v>
      </c>
      <c r="CK738" s="27" t="s">
        <v>581</v>
      </c>
      <c r="CL738" s="116"/>
      <c r="CM738" s="27"/>
      <c r="CN738" s="116"/>
      <c r="CO738" s="27"/>
      <c r="CP738" s="171" t="str">
        <f t="shared" si="1464"/>
        <v>NON</v>
      </c>
      <c r="CQ738" s="171">
        <f t="shared" si="1465"/>
        <v>0</v>
      </c>
      <c r="CR738" s="171"/>
      <c r="CS738" s="171">
        <f t="shared" si="1466"/>
        <v>0</v>
      </c>
      <c r="CT738" s="171"/>
      <c r="CU738" s="171"/>
      <c r="CV738" s="86">
        <f t="shared" si="1468"/>
        <v>1</v>
      </c>
      <c r="CW738" s="86">
        <f t="shared" si="1467"/>
        <v>1</v>
      </c>
    </row>
    <row r="739" spans="1:108" customFormat="1" outlineLevel="2" x14ac:dyDescent="0.3">
      <c r="B739" s="41">
        <f t="shared" si="1363"/>
        <v>246</v>
      </c>
      <c r="C739" s="41" t="e">
        <f>C736</f>
        <v>#REF!</v>
      </c>
      <c r="D739" s="59" t="str">
        <f t="shared" si="1445"/>
        <v>TA SMART-DP R+2 colonne BURO</v>
      </c>
      <c r="E739" s="37" t="s">
        <v>1378</v>
      </c>
      <c r="F739" s="34"/>
      <c r="G739" s="34"/>
      <c r="H739" s="34"/>
      <c r="I739" s="34">
        <v>1</v>
      </c>
      <c r="J739" s="34"/>
      <c r="K739" s="34"/>
      <c r="L739" s="34">
        <v>1</v>
      </c>
      <c r="M739" s="39" t="str">
        <f t="shared" si="1441"/>
        <v>02_IFB</v>
      </c>
      <c r="N739" s="39">
        <f t="shared" si="1442"/>
        <v>2</v>
      </c>
      <c r="O739" s="39" t="str">
        <f t="shared" si="1443"/>
        <v>BR2</v>
      </c>
      <c r="P739" s="39" t="str">
        <f t="shared" si="1444"/>
        <v>CVC</v>
      </c>
      <c r="Q739" s="39"/>
      <c r="R739" s="28" t="str">
        <f>R736</f>
        <v>V2V</v>
      </c>
      <c r="S739" s="28" t="s">
        <v>1032</v>
      </c>
      <c r="T739" s="28" t="s">
        <v>74</v>
      </c>
      <c r="U739" s="28" t="s">
        <v>1385</v>
      </c>
      <c r="V739" s="28"/>
      <c r="W739" s="28" t="str">
        <f t="shared" si="1338"/>
        <v>TM</v>
      </c>
      <c r="X739" s="27" t="str">
        <f t="shared" si="1362"/>
        <v>BR2/CVC/V2V/SEC/V2V/DP//TM</v>
      </c>
      <c r="Y739" s="66"/>
      <c r="Z739" s="67"/>
      <c r="AA739" s="67"/>
      <c r="AB739" s="67"/>
      <c r="AC739" s="67"/>
      <c r="AD739" s="67"/>
      <c r="AE739" s="72">
        <f t="shared" si="1446"/>
        <v>0</v>
      </c>
      <c r="AF739" s="90" t="e">
        <f>AF736</f>
        <v>#REF!</v>
      </c>
      <c r="AG739" s="66"/>
      <c r="AH739" s="67"/>
      <c r="AI739" s="67"/>
      <c r="AJ739" s="67"/>
      <c r="AK739" s="68"/>
      <c r="AL739" s="64" t="e">
        <f>AL736</f>
        <v>#REF!</v>
      </c>
      <c r="AM739" s="64" t="e">
        <f t="shared" si="1447"/>
        <v>#REF!</v>
      </c>
      <c r="AN739" s="64" t="e">
        <f t="shared" si="1448"/>
        <v>#REF!</v>
      </c>
      <c r="AO739" s="64" t="e">
        <f t="shared" si="1449"/>
        <v>#REF!</v>
      </c>
      <c r="AP739" s="64" t="e">
        <f t="shared" si="1450"/>
        <v>#REF!</v>
      </c>
      <c r="AQ739" s="64" t="e">
        <f t="shared" si="1451"/>
        <v>#REF!</v>
      </c>
      <c r="AR739" s="64" t="e">
        <f t="shared" si="1452"/>
        <v>#REF!</v>
      </c>
      <c r="AS739" s="68"/>
      <c r="AT739" s="78" t="s">
        <v>136</v>
      </c>
      <c r="AU739" s="79"/>
      <c r="AV739" s="79">
        <v>50</v>
      </c>
      <c r="AW739" s="80"/>
      <c r="AX739" s="106" t="str">
        <f t="shared" si="1453"/>
        <v>Calcul de l'écrt de pression DP</v>
      </c>
      <c r="AY739" s="63" t="s">
        <v>1380</v>
      </c>
      <c r="BA739" s="36" t="s">
        <v>184</v>
      </c>
      <c r="BB739" s="27">
        <f t="shared" si="1454"/>
        <v>0</v>
      </c>
      <c r="BC739" s="27">
        <f t="shared" si="1455"/>
        <v>0</v>
      </c>
      <c r="BD739" s="27"/>
      <c r="BE739" s="27">
        <f t="shared" si="1456"/>
        <v>2</v>
      </c>
      <c r="BF739" s="27"/>
      <c r="BG739" s="27">
        <f t="shared" si="1457"/>
        <v>0</v>
      </c>
      <c r="BH739" s="1"/>
      <c r="BI739" s="1" t="s">
        <v>1371</v>
      </c>
      <c r="BJ739" s="1"/>
      <c r="BK739" s="1"/>
      <c r="BL739" s="1"/>
      <c r="BM739" s="1"/>
      <c r="BN739" s="1"/>
      <c r="BO739" s="1"/>
      <c r="BP739" s="1"/>
      <c r="BQ739" s="1"/>
      <c r="BR739" s="1"/>
      <c r="BS739" s="38" t="s">
        <v>185</v>
      </c>
      <c r="BT739" s="107"/>
      <c r="BU739" s="108"/>
      <c r="BV739" s="28"/>
      <c r="BW739" s="28"/>
      <c r="BX739" s="27"/>
      <c r="BY739" s="27"/>
      <c r="BZ739" s="38">
        <f t="shared" si="1458"/>
        <v>0</v>
      </c>
      <c r="CA739" s="38">
        <f t="shared" si="1459"/>
        <v>0</v>
      </c>
      <c r="CB739" s="38">
        <f t="shared" si="1460"/>
        <v>0</v>
      </c>
      <c r="CC739" s="38">
        <f t="shared" si="1461"/>
        <v>0</v>
      </c>
      <c r="CD739" s="38">
        <f t="shared" si="1462"/>
        <v>0</v>
      </c>
      <c r="CE739" s="27"/>
      <c r="CF739" s="27"/>
      <c r="CG739" s="182" t="str">
        <f t="shared" si="1463"/>
        <v>OUI</v>
      </c>
      <c r="CH739" s="27" t="s">
        <v>581</v>
      </c>
      <c r="CI739" s="126" t="s">
        <v>1496</v>
      </c>
      <c r="CJ739" s="116" t="s">
        <v>1326</v>
      </c>
      <c r="CK739" s="27" t="s">
        <v>581</v>
      </c>
      <c r="CL739" s="116"/>
      <c r="CM739" s="27"/>
      <c r="CN739" s="116"/>
      <c r="CO739" s="27"/>
      <c r="CP739" s="171" t="str">
        <f t="shared" si="1464"/>
        <v>NON</v>
      </c>
      <c r="CQ739" s="171">
        <f t="shared" si="1465"/>
        <v>0</v>
      </c>
      <c r="CR739" s="171"/>
      <c r="CS739" s="171">
        <f t="shared" si="1466"/>
        <v>0</v>
      </c>
      <c r="CT739" s="171"/>
      <c r="CU739" s="171"/>
      <c r="CV739" s="86">
        <f t="shared" si="1468"/>
        <v>2</v>
      </c>
      <c r="CW739" s="86">
        <f t="shared" si="1467"/>
        <v>2</v>
      </c>
    </row>
    <row r="740" spans="1:108" customFormat="1" outlineLevel="2" x14ac:dyDescent="0.3">
      <c r="A740" s="162"/>
      <c r="B740" s="41">
        <f t="shared" si="1363"/>
        <v>247</v>
      </c>
      <c r="C740" s="41" t="e">
        <f>C739</f>
        <v>#REF!</v>
      </c>
      <c r="D740" s="59" t="str">
        <f t="shared" si="1445"/>
        <v>TA SMART-DP R+2 colonne BURO</v>
      </c>
      <c r="E740" s="37" t="s">
        <v>1381</v>
      </c>
      <c r="F740" s="34"/>
      <c r="G740" s="34"/>
      <c r="H740" s="34"/>
      <c r="I740" s="34"/>
      <c r="J740" s="34">
        <v>1</v>
      </c>
      <c r="K740" s="34"/>
      <c r="L740" s="34"/>
      <c r="M740" s="39" t="str">
        <f t="shared" si="1441"/>
        <v>02_IFB</v>
      </c>
      <c r="N740" s="39">
        <f t="shared" si="1442"/>
        <v>2</v>
      </c>
      <c r="O740" s="39" t="str">
        <f t="shared" si="1443"/>
        <v>BR2</v>
      </c>
      <c r="P740" s="39" t="str">
        <f t="shared" si="1444"/>
        <v>CVC</v>
      </c>
      <c r="Q740" s="39"/>
      <c r="R740" s="28" t="str">
        <f>R739</f>
        <v>V2V</v>
      </c>
      <c r="S740" s="28" t="s">
        <v>1032</v>
      </c>
      <c r="T740" s="28" t="s">
        <v>74</v>
      </c>
      <c r="U740" s="28" t="s">
        <v>128</v>
      </c>
      <c r="V740" s="28"/>
      <c r="W740" s="28" t="str">
        <f t="shared" ref="W740:W803" si="1469">IF(F740&lt;&gt;0,$F$481,IF(G740&lt;&gt;0,$G$481,IF(H740&lt;&gt;0,$H$481,IF(I740&lt;&gt;0,$I$481,IF(J740&lt;&gt;0,$J$481,IF(K740&lt;&gt;0,$K$481,IF($L740&lt;&gt;0,$L$481,0)))))))</f>
        <v>TR</v>
      </c>
      <c r="X740" s="27" t="str">
        <f t="shared" si="1362"/>
        <v>BR2/CVC/V2V/SEC/V2V/%//TR</v>
      </c>
      <c r="Y740" s="66"/>
      <c r="Z740" s="67"/>
      <c r="AA740" s="67"/>
      <c r="AB740" s="67"/>
      <c r="AC740" s="67"/>
      <c r="AD740" s="67"/>
      <c r="AE740" s="72">
        <f t="shared" si="1446"/>
        <v>0</v>
      </c>
      <c r="AF740" s="90" t="e">
        <f>AF739</f>
        <v>#REF!</v>
      </c>
      <c r="AG740" s="66"/>
      <c r="AH740" s="67"/>
      <c r="AI740" s="67"/>
      <c r="AJ740" s="67"/>
      <c r="AK740" s="68"/>
      <c r="AL740" s="64" t="e">
        <f>AL739</f>
        <v>#REF!</v>
      </c>
      <c r="AM740" s="64" t="e">
        <f t="shared" si="1447"/>
        <v>#REF!</v>
      </c>
      <c r="AN740" s="64" t="e">
        <f t="shared" si="1448"/>
        <v>#REF!</v>
      </c>
      <c r="AO740" s="64" t="e">
        <f t="shared" si="1449"/>
        <v>#REF!</v>
      </c>
      <c r="AP740" s="64" t="e">
        <f t="shared" si="1450"/>
        <v>#REF!</v>
      </c>
      <c r="AQ740" s="64" t="e">
        <f t="shared" si="1451"/>
        <v>#REF!</v>
      </c>
      <c r="AR740" s="64" t="e">
        <f t="shared" si="1452"/>
        <v>#REF!</v>
      </c>
      <c r="AS740" s="68"/>
      <c r="AT740" s="78" t="s">
        <v>128</v>
      </c>
      <c r="AU740" s="79">
        <v>0</v>
      </c>
      <c r="AV740" s="79">
        <v>100</v>
      </c>
      <c r="AW740" s="80"/>
      <c r="AX740" s="106" t="str">
        <f t="shared" si="1453"/>
        <v>Position de la vanne de régulation</v>
      </c>
      <c r="AY740" s="63"/>
      <c r="BA740" s="36" t="s">
        <v>184</v>
      </c>
      <c r="BB740" s="27">
        <f t="shared" si="1454"/>
        <v>0</v>
      </c>
      <c r="BC740" s="27">
        <f t="shared" si="1455"/>
        <v>0</v>
      </c>
      <c r="BD740" s="27"/>
      <c r="BE740" s="27">
        <f t="shared" si="1456"/>
        <v>1</v>
      </c>
      <c r="BF740" s="27"/>
      <c r="BG740" s="27">
        <f t="shared" si="1457"/>
        <v>0</v>
      </c>
      <c r="BH740" s="1"/>
      <c r="BI740" s="1" t="s">
        <v>1371</v>
      </c>
      <c r="BJ740" s="1"/>
      <c r="BK740" s="1"/>
      <c r="BL740" s="1"/>
      <c r="BM740" s="1"/>
      <c r="BN740" s="1"/>
      <c r="BO740" s="1"/>
      <c r="BP740" s="1"/>
      <c r="BQ740" s="1"/>
      <c r="BR740" s="1"/>
      <c r="BS740" s="38" t="s">
        <v>185</v>
      </c>
      <c r="BT740" s="107"/>
      <c r="BU740" s="108"/>
      <c r="BV740" s="28"/>
      <c r="BW740" s="28"/>
      <c r="BX740" s="27"/>
      <c r="BY740" s="27"/>
      <c r="BZ740" s="38">
        <f t="shared" si="1458"/>
        <v>0</v>
      </c>
      <c r="CA740" s="38">
        <f t="shared" si="1459"/>
        <v>0</v>
      </c>
      <c r="CB740" s="38">
        <f t="shared" si="1460"/>
        <v>0</v>
      </c>
      <c r="CC740" s="38">
        <f t="shared" si="1461"/>
        <v>0</v>
      </c>
      <c r="CD740" s="38">
        <f t="shared" si="1462"/>
        <v>0</v>
      </c>
      <c r="CE740" s="27"/>
      <c r="CF740" s="27"/>
      <c r="CG740" s="182" t="str">
        <f t="shared" si="1463"/>
        <v>OUI</v>
      </c>
      <c r="CH740" s="27" t="s">
        <v>581</v>
      </c>
      <c r="CI740" s="126" t="s">
        <v>1496</v>
      </c>
      <c r="CJ740" s="116" t="s">
        <v>1326</v>
      </c>
      <c r="CK740" s="27" t="s">
        <v>581</v>
      </c>
      <c r="CL740" s="116"/>
      <c r="CM740" s="27"/>
      <c r="CN740" s="116"/>
      <c r="CO740" s="27"/>
      <c r="CP740" s="171" t="str">
        <f t="shared" si="1464"/>
        <v>NON</v>
      </c>
      <c r="CQ740" s="171">
        <f t="shared" si="1465"/>
        <v>0</v>
      </c>
      <c r="CR740" s="171"/>
      <c r="CS740" s="171">
        <f t="shared" si="1466"/>
        <v>0</v>
      </c>
      <c r="CT740" s="171"/>
      <c r="CU740" s="171"/>
      <c r="CV740" s="86">
        <f t="shared" si="1468"/>
        <v>1</v>
      </c>
      <c r="CW740" s="86">
        <f t="shared" si="1467"/>
        <v>1</v>
      </c>
    </row>
    <row r="741" spans="1:108" customFormat="1" outlineLevel="2" x14ac:dyDescent="0.3">
      <c r="A741" s="157"/>
      <c r="B741" s="41">
        <f t="shared" si="1363"/>
        <v>248</v>
      </c>
      <c r="C741" s="41" t="e">
        <f>C740</f>
        <v>#REF!</v>
      </c>
      <c r="D741" s="59" t="str">
        <f t="shared" si="1445"/>
        <v>TA SMART-DP R+2 colonne BURO</v>
      </c>
      <c r="E741" s="37" t="s">
        <v>1364</v>
      </c>
      <c r="F741" s="34">
        <v>1</v>
      </c>
      <c r="G741" s="34"/>
      <c r="H741" s="34"/>
      <c r="I741" s="34"/>
      <c r="J741" s="34"/>
      <c r="K741" s="34"/>
      <c r="L741" s="34"/>
      <c r="M741" s="39" t="str">
        <f t="shared" si="1441"/>
        <v>02_IFB</v>
      </c>
      <c r="N741" s="39">
        <f t="shared" si="1442"/>
        <v>2</v>
      </c>
      <c r="O741" s="39" t="str">
        <f t="shared" si="1443"/>
        <v>BR2</v>
      </c>
      <c r="P741" s="39" t="str">
        <f t="shared" si="1444"/>
        <v>CVC</v>
      </c>
      <c r="Q741" s="39"/>
      <c r="R741" s="28" t="str">
        <f>R740</f>
        <v>V2V</v>
      </c>
      <c r="S741" s="28" t="s">
        <v>1032</v>
      </c>
      <c r="T741" s="28" t="s">
        <v>74</v>
      </c>
      <c r="U741" s="28" t="s">
        <v>152</v>
      </c>
      <c r="V741" s="28"/>
      <c r="W741" s="28" t="str">
        <f t="shared" si="1469"/>
        <v>TA</v>
      </c>
      <c r="X741" s="27" t="str">
        <f t="shared" si="1362"/>
        <v>BR2/CVC/V2V/SEC/V2V/def//TA</v>
      </c>
      <c r="Y741" s="66"/>
      <c r="Z741" s="67"/>
      <c r="AA741" s="67"/>
      <c r="AB741" s="67"/>
      <c r="AC741" s="67"/>
      <c r="AD741" s="67"/>
      <c r="AE741" s="72">
        <f t="shared" si="1446"/>
        <v>0</v>
      </c>
      <c r="AF741" s="90" t="e">
        <f>AF740</f>
        <v>#REF!</v>
      </c>
      <c r="AG741" s="66"/>
      <c r="AH741" s="67"/>
      <c r="AI741" s="67"/>
      <c r="AJ741" s="67"/>
      <c r="AK741" s="68"/>
      <c r="AL741" s="64" t="e">
        <f>AL740</f>
        <v>#REF!</v>
      </c>
      <c r="AM741" s="64" t="e">
        <f t="shared" si="1447"/>
        <v>#REF!</v>
      </c>
      <c r="AN741" s="64" t="e">
        <f t="shared" si="1448"/>
        <v>#REF!</v>
      </c>
      <c r="AO741" s="64" t="e">
        <f t="shared" si="1449"/>
        <v>#REF!</v>
      </c>
      <c r="AP741" s="64" t="e">
        <f t="shared" si="1450"/>
        <v>#REF!</v>
      </c>
      <c r="AQ741" s="64" t="e">
        <f t="shared" si="1451"/>
        <v>#REF!</v>
      </c>
      <c r="AR741" s="64" t="e">
        <f t="shared" si="1452"/>
        <v>#REF!</v>
      </c>
      <c r="AS741" s="68"/>
      <c r="AT741" s="78"/>
      <c r="AU741" s="79"/>
      <c r="AV741" s="79"/>
      <c r="AW741" s="80"/>
      <c r="AX741" s="106" t="str">
        <f t="shared" si="1453"/>
        <v>Défaut V2V</v>
      </c>
      <c r="AY741" s="63"/>
      <c r="BA741" s="36" t="s">
        <v>184</v>
      </c>
      <c r="BB741" s="27">
        <f t="shared" si="1454"/>
        <v>1</v>
      </c>
      <c r="BC741" s="27">
        <f t="shared" si="1455"/>
        <v>0</v>
      </c>
      <c r="BD741" s="27"/>
      <c r="BE741" s="27">
        <f t="shared" si="1456"/>
        <v>0</v>
      </c>
      <c r="BF741" s="27"/>
      <c r="BG741" s="27">
        <f t="shared" si="1457"/>
        <v>0</v>
      </c>
      <c r="BH741" s="1" t="s">
        <v>1495</v>
      </c>
      <c r="BI741" s="1" t="s">
        <v>1371</v>
      </c>
      <c r="BJ741" s="1"/>
      <c r="BK741" s="1"/>
      <c r="BL741" s="1"/>
      <c r="BM741" s="1"/>
      <c r="BN741" s="1"/>
      <c r="BO741" s="1"/>
      <c r="BP741" s="1"/>
      <c r="BQ741" s="1"/>
      <c r="BR741" s="1"/>
      <c r="BS741" s="38" t="s">
        <v>185</v>
      </c>
      <c r="BT741" s="107"/>
      <c r="BU741" s="108"/>
      <c r="BV741" s="28"/>
      <c r="BW741" s="28"/>
      <c r="BX741" s="27"/>
      <c r="BY741" s="27"/>
      <c r="BZ741" s="38">
        <f t="shared" si="1458"/>
        <v>0</v>
      </c>
      <c r="CA741" s="38">
        <f t="shared" si="1459"/>
        <v>0</v>
      </c>
      <c r="CB741" s="38">
        <f t="shared" si="1460"/>
        <v>0</v>
      </c>
      <c r="CC741" s="38">
        <f t="shared" si="1461"/>
        <v>0</v>
      </c>
      <c r="CD741" s="38">
        <f t="shared" si="1462"/>
        <v>0</v>
      </c>
      <c r="CE741" s="27"/>
      <c r="CF741" s="27"/>
      <c r="CG741" s="182" t="str">
        <f t="shared" si="1463"/>
        <v>OUI</v>
      </c>
      <c r="CH741" s="27" t="s">
        <v>581</v>
      </c>
      <c r="CI741" s="126" t="s">
        <v>1496</v>
      </c>
      <c r="CJ741" s="116" t="s">
        <v>1326</v>
      </c>
      <c r="CK741" s="27" t="s">
        <v>581</v>
      </c>
      <c r="CL741" s="116"/>
      <c r="CM741" s="27"/>
      <c r="CN741" s="116"/>
      <c r="CO741" s="27"/>
      <c r="CP741" s="171" t="s">
        <v>184</v>
      </c>
      <c r="CQ741" s="171" t="str">
        <f t="shared" si="1465"/>
        <v>CVC</v>
      </c>
      <c r="CR741" s="171" t="s">
        <v>707</v>
      </c>
      <c r="CS741" s="171" t="str">
        <f t="shared" si="1466"/>
        <v>à chaque changement de valeur</v>
      </c>
      <c r="CT741" s="171"/>
      <c r="CU741" s="171"/>
      <c r="CV741" s="86">
        <f t="shared" si="1468"/>
        <v>1</v>
      </c>
      <c r="CW741" s="86">
        <f t="shared" si="1467"/>
        <v>1</v>
      </c>
    </row>
    <row r="742" spans="1:108" customFormat="1" outlineLevel="1" x14ac:dyDescent="0.3">
      <c r="B742" s="42">
        <f t="shared" si="1363"/>
        <v>249</v>
      </c>
      <c r="C742" s="42" t="e">
        <f>C740</f>
        <v>#REF!</v>
      </c>
      <c r="D742" s="105" t="s">
        <v>1444</v>
      </c>
      <c r="E742" s="1" t="s">
        <v>1387</v>
      </c>
      <c r="F742" s="34"/>
      <c r="G742" s="34"/>
      <c r="H742" s="34"/>
      <c r="I742" s="34"/>
      <c r="J742" s="34">
        <v>1</v>
      </c>
      <c r="K742" s="34"/>
      <c r="L742" s="34"/>
      <c r="M742" s="27" t="s">
        <v>1350</v>
      </c>
      <c r="N742" s="27">
        <v>1</v>
      </c>
      <c r="O742" s="27" t="s">
        <v>1430</v>
      </c>
      <c r="P742" s="27" t="s">
        <v>29</v>
      </c>
      <c r="Q742" s="27"/>
      <c r="R742" s="27" t="s">
        <v>74</v>
      </c>
      <c r="S742" s="27" t="s">
        <v>1032</v>
      </c>
      <c r="T742" s="27" t="s">
        <v>74</v>
      </c>
      <c r="U742" s="27" t="s">
        <v>155</v>
      </c>
      <c r="V742" s="27" t="s">
        <v>1386</v>
      </c>
      <c r="W742" s="27" t="str">
        <f t="shared" si="1469"/>
        <v>TR</v>
      </c>
      <c r="X742" s="27" t="str">
        <f t="shared" si="1362"/>
        <v>BR1/CVC/V2V/SEC/V2V/deb/maxi/TR</v>
      </c>
      <c r="Y742" s="66"/>
      <c r="Z742" s="67"/>
      <c r="AA742" s="67"/>
      <c r="AB742" s="67"/>
      <c r="AC742" s="67"/>
      <c r="AD742" s="67"/>
      <c r="AE742" s="66">
        <f t="shared" si="1446"/>
        <v>0</v>
      </c>
      <c r="AF742" s="67" t="e">
        <f>AF740</f>
        <v>#REF!</v>
      </c>
      <c r="AG742" s="66"/>
      <c r="AH742" s="67"/>
      <c r="AI742" s="67"/>
      <c r="AJ742" s="67"/>
      <c r="AK742" s="68"/>
      <c r="AL742" s="66" t="e">
        <f>AL740</f>
        <v>#REF!</v>
      </c>
      <c r="AM742" s="66" t="e">
        <f t="shared" si="1447"/>
        <v>#REF!</v>
      </c>
      <c r="AN742" s="66" t="e">
        <f t="shared" si="1448"/>
        <v>#REF!</v>
      </c>
      <c r="AO742" s="66" t="e">
        <f t="shared" si="1449"/>
        <v>#REF!</v>
      </c>
      <c r="AP742" s="66" t="e">
        <f t="shared" si="1450"/>
        <v>#REF!</v>
      </c>
      <c r="AQ742" s="66" t="e">
        <f t="shared" si="1451"/>
        <v>#REF!</v>
      </c>
      <c r="AR742" s="66" t="e">
        <f t="shared" si="1452"/>
        <v>#REF!</v>
      </c>
      <c r="AS742" s="68"/>
      <c r="AT742" s="176" t="s">
        <v>109</v>
      </c>
      <c r="AU742" s="177">
        <v>0</v>
      </c>
      <c r="AV742" s="177">
        <v>200</v>
      </c>
      <c r="AW742" s="178"/>
      <c r="AX742" s="63" t="str">
        <f t="shared" si="1453"/>
        <v>Réglage débit maxi antenne</v>
      </c>
      <c r="AY742" s="63"/>
      <c r="BA742" s="27" t="s">
        <v>184</v>
      </c>
      <c r="BB742" s="27">
        <f t="shared" si="1454"/>
        <v>0</v>
      </c>
      <c r="BC742" s="27">
        <f t="shared" si="1455"/>
        <v>0</v>
      </c>
      <c r="BD742" s="27"/>
      <c r="BE742" s="27">
        <f t="shared" si="1456"/>
        <v>1</v>
      </c>
      <c r="BF742" s="27"/>
      <c r="BG742" s="27">
        <f t="shared" si="1457"/>
        <v>0</v>
      </c>
      <c r="BH742" s="1" t="s">
        <v>1495</v>
      </c>
      <c r="BI742" s="1" t="s">
        <v>1371</v>
      </c>
      <c r="BJ742" s="1"/>
      <c r="BK742" s="1"/>
      <c r="BL742" s="1"/>
      <c r="BM742" s="1"/>
      <c r="BN742" s="1"/>
      <c r="BO742" s="1"/>
      <c r="BP742" s="1"/>
      <c r="BQ742" s="1"/>
      <c r="BR742" s="1"/>
      <c r="BS742" s="27" t="s">
        <v>185</v>
      </c>
      <c r="BT742" s="167">
        <f>IF(BS742="OUI",1,0)</f>
        <v>0</v>
      </c>
      <c r="BU742" s="168">
        <f>IF(BS742="OUI",1,0)</f>
        <v>0</v>
      </c>
      <c r="BV742" s="27">
        <f>IF(OR(BS742=0,BS742="NON"),0,B742&amp;"_"&amp;M742&amp;N742&amp;O742&amp;"_"&amp;P742&amp;"_"&amp;Q742&amp;"_"&amp;R742&amp;S742&amp;T742&amp;U742&amp;V742&amp;"_MANU")</f>
        <v>0</v>
      </c>
      <c r="BW742" s="27">
        <f>IF(BS742="OUI",1,0)</f>
        <v>0</v>
      </c>
      <c r="BX742" s="27"/>
      <c r="BY742" s="27"/>
      <c r="BZ742" s="27">
        <f t="shared" si="1458"/>
        <v>0</v>
      </c>
      <c r="CA742" s="27">
        <f t="shared" si="1459"/>
        <v>0</v>
      </c>
      <c r="CB742" s="27">
        <f t="shared" si="1460"/>
        <v>0</v>
      </c>
      <c r="CC742" s="27">
        <f t="shared" si="1461"/>
        <v>0</v>
      </c>
      <c r="CD742" s="27">
        <f t="shared" si="1462"/>
        <v>0</v>
      </c>
      <c r="CE742" s="27"/>
      <c r="CF742" s="27"/>
      <c r="CG742" s="27" t="s">
        <v>184</v>
      </c>
      <c r="CH742" s="27" t="s">
        <v>581</v>
      </c>
      <c r="CI742" s="126" t="s">
        <v>1496</v>
      </c>
      <c r="CJ742" s="116"/>
      <c r="CK742" s="27"/>
      <c r="CL742" s="116"/>
      <c r="CM742" s="27"/>
      <c r="CN742" s="116"/>
      <c r="CO742" s="27"/>
      <c r="CP742" s="27" t="str">
        <f>IF(F742=0,"NON","OUI")</f>
        <v>NON</v>
      </c>
      <c r="CQ742" s="27">
        <f t="shared" si="1465"/>
        <v>0</v>
      </c>
      <c r="CR742" s="27"/>
      <c r="CS742" s="27">
        <f t="shared" si="1466"/>
        <v>0</v>
      </c>
      <c r="CT742" s="27"/>
      <c r="CU742" s="27"/>
      <c r="CV742" s="179">
        <f>IF(SUM(F742:L742)=0,0,SUM(F742:L742)+BT742+BZ742+CA742)</f>
        <v>1</v>
      </c>
      <c r="CW742" s="179">
        <f t="shared" si="1467"/>
        <v>1</v>
      </c>
      <c r="DB742" s="26"/>
      <c r="DC742" s="26"/>
      <c r="DD742" s="26"/>
    </row>
    <row r="743" spans="1:108" customFormat="1" outlineLevel="2" x14ac:dyDescent="0.3">
      <c r="B743" s="41">
        <f t="shared" si="1363"/>
        <v>250</v>
      </c>
      <c r="C743" s="41"/>
      <c r="D743" s="59" t="str">
        <f>D742</f>
        <v>TA SMART-DP R+1 colonne BURO</v>
      </c>
      <c r="E743" s="37" t="s">
        <v>1367</v>
      </c>
      <c r="F743" s="34"/>
      <c r="G743" s="34"/>
      <c r="H743" s="34"/>
      <c r="I743" s="34">
        <v>1</v>
      </c>
      <c r="J743" s="34"/>
      <c r="K743" s="34"/>
      <c r="L743" s="34"/>
      <c r="M743" s="39" t="str">
        <f t="shared" ref="M743:M752" si="1470">M742</f>
        <v>02_IFB</v>
      </c>
      <c r="N743" s="39">
        <f t="shared" ref="N743:N752" si="1471">N742</f>
        <v>1</v>
      </c>
      <c r="O743" s="39" t="str">
        <f t="shared" ref="O743:O752" si="1472">O742</f>
        <v>BR1</v>
      </c>
      <c r="P743" s="39" t="str">
        <f t="shared" ref="P743:P752" si="1473">P742</f>
        <v>CVC</v>
      </c>
      <c r="Q743" s="39"/>
      <c r="R743" s="28" t="s">
        <v>74</v>
      </c>
      <c r="S743" s="28" t="s">
        <v>1361</v>
      </c>
      <c r="T743" s="28" t="s">
        <v>74</v>
      </c>
      <c r="U743" s="28" t="s">
        <v>155</v>
      </c>
      <c r="V743" s="28" t="s">
        <v>1388</v>
      </c>
      <c r="W743" s="28" t="str">
        <f t="shared" si="1469"/>
        <v>TM</v>
      </c>
      <c r="X743" s="27" t="str">
        <f t="shared" si="1362"/>
        <v>BR1/CVC/V2V/AS/V2V/deb/mes/TM</v>
      </c>
      <c r="Y743" s="66"/>
      <c r="Z743" s="67"/>
      <c r="AA743" s="67"/>
      <c r="AB743" s="67"/>
      <c r="AC743" s="67"/>
      <c r="AD743" s="67"/>
      <c r="AE743" s="72">
        <f>IF(AG743=0,0,B743&amp;"_"&amp;M743&amp;N743&amp;O743&amp;"_"&amp;P743&amp;"_"&amp;Q743&amp;"_"&amp;AF743)</f>
        <v>0</v>
      </c>
      <c r="AF743" s="90">
        <v>0</v>
      </c>
      <c r="AG743" s="66"/>
      <c r="AH743" s="67"/>
      <c r="AI743" s="67"/>
      <c r="AJ743" s="67"/>
      <c r="AK743" s="68"/>
      <c r="AL743" s="64">
        <v>0</v>
      </c>
      <c r="AM743" s="64">
        <f>VLOOKUP($AL743,aut_car,2,FALSE)</f>
        <v>0</v>
      </c>
      <c r="AN743" s="64">
        <f>VLOOKUP($AL743,aut_car,3,FALSE)</f>
        <v>0</v>
      </c>
      <c r="AO743" s="64">
        <f>VLOOKUP($AL743,aut_car,4,FALSE)</f>
        <v>0</v>
      </c>
      <c r="AP743" s="64">
        <f>VLOOKUP($AL743,aut_car,5,FALSE)</f>
        <v>0</v>
      </c>
      <c r="AQ743" s="64">
        <f>VLOOKUP($AL743,aut_car,6,FALSE)</f>
        <v>0</v>
      </c>
      <c r="AR743" s="64">
        <f>VLOOKUP($AL743,aut_car,7,FALSE)</f>
        <v>0</v>
      </c>
      <c r="AS743" s="68"/>
      <c r="AT743" s="78" t="s">
        <v>109</v>
      </c>
      <c r="AU743" s="79">
        <v>0</v>
      </c>
      <c r="AV743" s="79">
        <v>200</v>
      </c>
      <c r="AW743" s="80"/>
      <c r="AX743" s="106" t="str">
        <f>E743</f>
        <v>Mesure du débit</v>
      </c>
      <c r="AY743" s="63"/>
      <c r="BA743" s="36" t="s">
        <v>184</v>
      </c>
      <c r="BB743" s="27">
        <f>IF(BA743="NON",0,F743)</f>
        <v>0</v>
      </c>
      <c r="BC743" s="27">
        <f>IF(BA743="NON",0,H743+G743)</f>
        <v>0</v>
      </c>
      <c r="BD743" s="27"/>
      <c r="BE743" s="27">
        <f>IF(BA743="NON",0,I743+J743+K743+L743)</f>
        <v>1</v>
      </c>
      <c r="BF743" s="27"/>
      <c r="BG743" s="27">
        <f>IF(BA743="NON",0,K743)</f>
        <v>0</v>
      </c>
      <c r="BH743" s="1" t="s">
        <v>1495</v>
      </c>
      <c r="BI743" s="1" t="s">
        <v>1371</v>
      </c>
      <c r="BJ743" s="1"/>
      <c r="BK743" s="1"/>
      <c r="BL743" s="1"/>
      <c r="BM743" s="1"/>
      <c r="BN743" s="1"/>
      <c r="BO743" s="1"/>
      <c r="BP743" s="1"/>
      <c r="BQ743" s="1"/>
      <c r="BR743" s="1"/>
      <c r="BS743" s="38" t="s">
        <v>185</v>
      </c>
      <c r="BT743" s="107">
        <f>IF(BS743="OUI",1,0)</f>
        <v>0</v>
      </c>
      <c r="BU743" s="108">
        <f>IF(BS743="OUI",1,0)</f>
        <v>0</v>
      </c>
      <c r="BV743" s="28">
        <f>IF(OR(BT743=0,BU743=0),0,B743&amp;"_"&amp;M743&amp;N743&amp;O743&amp;"_"&amp;P743&amp;"_"&amp;Q743&amp;"_"&amp;R743&amp;S743&amp;T743&amp;U743&amp;V743&amp;"_MANU")</f>
        <v>0</v>
      </c>
      <c r="BW743" s="28">
        <f>IF(BV743&lt;&gt;0,1,0)</f>
        <v>0</v>
      </c>
      <c r="BX743" s="27"/>
      <c r="BY743" s="27"/>
      <c r="BZ743" s="38">
        <f>IF(BS743="OUI",IF((BC743+BB743)&lt;&gt;0,(BB743+BC743),0),0)</f>
        <v>0</v>
      </c>
      <c r="CA743" s="38">
        <f>IF(BS743="OUI",IF((BE743+BG743)&lt;&gt;0,(BG743+BE743),0),0)</f>
        <v>0</v>
      </c>
      <c r="CB743" s="38">
        <f>IF(BZ743=0,0,BZ743)</f>
        <v>0</v>
      </c>
      <c r="CC743" s="38">
        <f>IF(CA743=0,0,CA743)</f>
        <v>0</v>
      </c>
      <c r="CD743" s="38">
        <f>IF(AND(BZ743=0,CA743=0),0,B743&amp;"_"&amp;M743&amp;N743&amp;O743&amp;"_"&amp;P743&amp;"_"&amp;Q743&amp;"_"&amp;R743&amp;S743&amp;T743&amp;U743&amp;V743&amp;"_FORC"&amp;IF(CB743=0,"TR","TC"))</f>
        <v>0</v>
      </c>
      <c r="CE743" s="27"/>
      <c r="CF743" s="27"/>
      <c r="CG743" s="182" t="s">
        <v>184</v>
      </c>
      <c r="CH743" s="27" t="s">
        <v>581</v>
      </c>
      <c r="CI743" s="126" t="s">
        <v>1496</v>
      </c>
      <c r="CJ743" s="116"/>
      <c r="CK743" s="27"/>
      <c r="CL743" s="116"/>
      <c r="CM743" s="27"/>
      <c r="CN743" s="116"/>
      <c r="CO743" s="27"/>
      <c r="CP743" s="171" t="str">
        <f>IF(F743=0,"NON","OUI")</f>
        <v>NON</v>
      </c>
      <c r="CQ743" s="171">
        <f>IF(CP743="OUI",P743,0)</f>
        <v>0</v>
      </c>
      <c r="CR743" s="171"/>
      <c r="CS743" s="171">
        <f>IF(CR743&lt;&gt;0,CK743,0)</f>
        <v>0</v>
      </c>
      <c r="CT743" s="171"/>
      <c r="CU743" s="171"/>
      <c r="CV743" s="86">
        <f>IF(SUM(F743:L743)=0,0,SUM(F743:L743)+BT743+BZ743+CA743)</f>
        <v>1</v>
      </c>
      <c r="CW743" s="86">
        <f>IF(SUM(F743:L743)=0,0,SUM(BB743:BG743)+BU743+CC743+CB743)</f>
        <v>1</v>
      </c>
    </row>
    <row r="744" spans="1:108" customFormat="1" outlineLevel="2" x14ac:dyDescent="0.3">
      <c r="B744" s="41">
        <f t="shared" si="1363"/>
        <v>251</v>
      </c>
      <c r="C744" s="41" t="e">
        <f>C742</f>
        <v>#REF!</v>
      </c>
      <c r="D744" s="59" t="str">
        <f t="shared" ref="D744:D752" si="1474">D743</f>
        <v>TA SMART-DP R+1 colonne BURO</v>
      </c>
      <c r="E744" s="37" t="s">
        <v>1373</v>
      </c>
      <c r="F744" s="34"/>
      <c r="G744" s="34"/>
      <c r="H744" s="34"/>
      <c r="I744" s="34">
        <v>1</v>
      </c>
      <c r="J744" s="34"/>
      <c r="K744" s="34"/>
      <c r="L744" s="34"/>
      <c r="M744" s="39" t="str">
        <f t="shared" si="1470"/>
        <v>02_IFB</v>
      </c>
      <c r="N744" s="39">
        <f t="shared" si="1471"/>
        <v>1</v>
      </c>
      <c r="O744" s="39" t="str">
        <f t="shared" si="1472"/>
        <v>BR1</v>
      </c>
      <c r="P744" s="39" t="str">
        <f t="shared" si="1473"/>
        <v>CVC</v>
      </c>
      <c r="Q744" s="39"/>
      <c r="R744" s="28" t="str">
        <f>R742</f>
        <v>V2V</v>
      </c>
      <c r="S744" s="28" t="s">
        <v>1361</v>
      </c>
      <c r="T744" s="28" t="s">
        <v>74</v>
      </c>
      <c r="U744" s="28" t="s">
        <v>149</v>
      </c>
      <c r="V744" s="28" t="s">
        <v>1389</v>
      </c>
      <c r="W744" s="28" t="str">
        <f t="shared" si="1469"/>
        <v>TM</v>
      </c>
      <c r="X744" s="27" t="str">
        <f t="shared" si="1362"/>
        <v>BR1/CVC/V2V/AS/V2V/tmp/all/TM</v>
      </c>
      <c r="Y744" s="66"/>
      <c r="Z744" s="67"/>
      <c r="AA744" s="67"/>
      <c r="AB744" s="67"/>
      <c r="AC744" s="67"/>
      <c r="AD744" s="67"/>
      <c r="AE744" s="72">
        <f t="shared" ref="AE744:AE753" si="1475">IF(AG744=0,0,B744&amp;"_"&amp;M744&amp;N744&amp;O744&amp;"_"&amp;P744&amp;"_"&amp;Q744&amp;"_"&amp;AF744)</f>
        <v>0</v>
      </c>
      <c r="AF744" s="90" t="e">
        <f>AF742</f>
        <v>#REF!</v>
      </c>
      <c r="AG744" s="66"/>
      <c r="AH744" s="67"/>
      <c r="AI744" s="67"/>
      <c r="AJ744" s="67"/>
      <c r="AK744" s="68"/>
      <c r="AL744" s="64" t="e">
        <f>AL742</f>
        <v>#REF!</v>
      </c>
      <c r="AM744" s="64" t="e">
        <f>VLOOKUP($AL744,aut_car,2,FALSE)</f>
        <v>#REF!</v>
      </c>
      <c r="AN744" s="64" t="e">
        <f>VLOOKUP($AL744,aut_car,3,FALSE)</f>
        <v>#REF!</v>
      </c>
      <c r="AO744" s="64" t="e">
        <f>VLOOKUP($AL744,aut_car,4,FALSE)</f>
        <v>#REF!</v>
      </c>
      <c r="AP744" s="64" t="e">
        <f>VLOOKUP($AL744,aut_car,5,FALSE)</f>
        <v>#REF!</v>
      </c>
      <c r="AQ744" s="64" t="e">
        <f>VLOOKUP($AL744,aut_car,6,FALSE)</f>
        <v>#REF!</v>
      </c>
      <c r="AR744" s="64" t="e">
        <f>VLOOKUP($AL744,aut_car,7,FALSE)</f>
        <v>#REF!</v>
      </c>
      <c r="AS744" s="68"/>
      <c r="AT744" s="78" t="s">
        <v>130</v>
      </c>
      <c r="AU744" s="79">
        <v>-50</v>
      </c>
      <c r="AV744" s="79">
        <v>50</v>
      </c>
      <c r="AW744" s="80"/>
      <c r="AX744" s="106" t="str">
        <f t="shared" ref="AX744:AX753" si="1476">E744</f>
        <v>Température aller antenne</v>
      </c>
      <c r="AY744" s="63"/>
      <c r="BA744" s="36" t="s">
        <v>184</v>
      </c>
      <c r="BB744" s="27">
        <f t="shared" ref="BB744:BB753" si="1477">IF(BA744="NON",0,F744)</f>
        <v>0</v>
      </c>
      <c r="BC744" s="27">
        <f t="shared" ref="BC744:BC753" si="1478">IF(BA744="NON",0,H744+G744)</f>
        <v>0</v>
      </c>
      <c r="BD744" s="27"/>
      <c r="BE744" s="27">
        <f t="shared" ref="BE744:BE753" si="1479">IF(BA744="NON",0,I744+J744+K744+L744)</f>
        <v>1</v>
      </c>
      <c r="BF744" s="27"/>
      <c r="BG744" s="27">
        <f t="shared" ref="BG744:BG753" si="1480">IF(BA744="NON",0,K744)</f>
        <v>0</v>
      </c>
      <c r="BH744" s="1"/>
      <c r="BI744" s="1" t="s">
        <v>1371</v>
      </c>
      <c r="BJ744" s="1"/>
      <c r="BK744" s="1"/>
      <c r="BL744" s="1"/>
      <c r="BM744" s="1"/>
      <c r="BN744" s="1"/>
      <c r="BO744" s="1"/>
      <c r="BP744" s="1"/>
      <c r="BQ744" s="1"/>
      <c r="BR744" s="1"/>
      <c r="BS744" s="38" t="s">
        <v>185</v>
      </c>
      <c r="BT744" s="107"/>
      <c r="BU744" s="108"/>
      <c r="BV744" s="28"/>
      <c r="BW744" s="28"/>
      <c r="BX744" s="27"/>
      <c r="BY744" s="27"/>
      <c r="BZ744" s="38">
        <f t="shared" ref="BZ744:BZ753" si="1481">IF(BS744="OUI",IF((BC744+BB744)&lt;&gt;0,(BB744+BC744),0),0)</f>
        <v>0</v>
      </c>
      <c r="CA744" s="38">
        <f t="shared" ref="CA744:CA753" si="1482">IF(BS744="OUI",IF((BE744+BG744)&lt;&gt;0,(BG744+BE744),0),0)</f>
        <v>0</v>
      </c>
      <c r="CB744" s="38">
        <f t="shared" ref="CB744:CB753" si="1483">IF(BZ744=0,0,BZ744)</f>
        <v>0</v>
      </c>
      <c r="CC744" s="38">
        <f t="shared" ref="CC744:CC753" si="1484">IF(CA744=0,0,CA744)</f>
        <v>0</v>
      </c>
      <c r="CD744" s="38">
        <f t="shared" ref="CD744:CD753" si="1485">IF(OR(BS744=0,BS744="NON"),0,B744&amp;"_"&amp;M744&amp;N744&amp;O744&amp;"_"&amp;P744&amp;"_"&amp;Q744&amp;"_"&amp;R744&amp;S744&amp;T744&amp;U744&amp;V744&amp;"_FORC"&amp;IF(CB744=0,"TR","TC"))</f>
        <v>0</v>
      </c>
      <c r="CE744" s="27"/>
      <c r="CF744" s="27"/>
      <c r="CG744" s="182" t="str">
        <f t="shared" ref="CG744:CG752" si="1486">IF(BA744="OUI","OUI","NON")</f>
        <v>OUI</v>
      </c>
      <c r="CH744" s="27" t="s">
        <v>581</v>
      </c>
      <c r="CI744" s="126" t="s">
        <v>1496</v>
      </c>
      <c r="CJ744" s="116" t="s">
        <v>1326</v>
      </c>
      <c r="CK744" s="27" t="s">
        <v>581</v>
      </c>
      <c r="CL744" s="116"/>
      <c r="CM744" s="27"/>
      <c r="CN744" s="116"/>
      <c r="CO744" s="27"/>
      <c r="CP744" s="171" t="str">
        <f t="shared" ref="CP744:CP751" si="1487">IF(F744=0,"NON","OUI")</f>
        <v>NON</v>
      </c>
      <c r="CQ744" s="171">
        <f t="shared" ref="CQ744:CQ753" si="1488">IF(CP744="OUI",P744,0)</f>
        <v>0</v>
      </c>
      <c r="CR744" s="171"/>
      <c r="CS744" s="171">
        <f t="shared" ref="CS744:CS753" si="1489">IF(CR744&lt;&gt;0,CK744,0)</f>
        <v>0</v>
      </c>
      <c r="CT744" s="171"/>
      <c r="CU744" s="171"/>
      <c r="CV744" s="86">
        <f>IF(SUM(F744:L744)=0,0,SUM(F744:L744)+BT744+BZ744+CA744)</f>
        <v>1</v>
      </c>
      <c r="CW744" s="86">
        <f t="shared" ref="CW744:CW753" si="1490">IF(SUM(F744:L744)=0,0,SUM(BB744:BG744)+BU744+CC744+CB744)</f>
        <v>1</v>
      </c>
    </row>
    <row r="745" spans="1:108" customFormat="1" outlineLevel="2" x14ac:dyDescent="0.3">
      <c r="B745" s="41">
        <f t="shared" si="1363"/>
        <v>252</v>
      </c>
      <c r="C745" s="41" t="e">
        <f>C744</f>
        <v>#REF!</v>
      </c>
      <c r="D745" s="59" t="str">
        <f t="shared" si="1474"/>
        <v>TA SMART-DP R+1 colonne BURO</v>
      </c>
      <c r="E745" s="37" t="s">
        <v>1375</v>
      </c>
      <c r="F745" s="34"/>
      <c r="G745" s="34"/>
      <c r="H745" s="34"/>
      <c r="I745" s="34">
        <v>1</v>
      </c>
      <c r="J745" s="34"/>
      <c r="K745" s="34"/>
      <c r="L745" s="34"/>
      <c r="M745" s="39" t="str">
        <f t="shared" si="1470"/>
        <v>02_IFB</v>
      </c>
      <c r="N745" s="39">
        <f t="shared" si="1471"/>
        <v>1</v>
      </c>
      <c r="O745" s="39" t="str">
        <f t="shared" si="1472"/>
        <v>BR1</v>
      </c>
      <c r="P745" s="39" t="str">
        <f t="shared" si="1473"/>
        <v>CVC</v>
      </c>
      <c r="Q745" s="39"/>
      <c r="R745" s="28" t="str">
        <f>R744</f>
        <v>V2V</v>
      </c>
      <c r="S745" s="28" t="s">
        <v>1360</v>
      </c>
      <c r="T745" s="28" t="s">
        <v>74</v>
      </c>
      <c r="U745" s="28" t="s">
        <v>149</v>
      </c>
      <c r="V745" s="28" t="s">
        <v>665</v>
      </c>
      <c r="W745" s="28" t="str">
        <f t="shared" si="1469"/>
        <v>TM</v>
      </c>
      <c r="X745" s="27" t="str">
        <f t="shared" si="1362"/>
        <v>BR1/CVC/V2V/RS/V2V/tmp/ret/TM</v>
      </c>
      <c r="Y745" s="66"/>
      <c r="Z745" s="67"/>
      <c r="AA745" s="67"/>
      <c r="AB745" s="67"/>
      <c r="AC745" s="67"/>
      <c r="AD745" s="67"/>
      <c r="AE745" s="72">
        <f t="shared" si="1475"/>
        <v>0</v>
      </c>
      <c r="AF745" s="90" t="e">
        <f>AF744</f>
        <v>#REF!</v>
      </c>
      <c r="AG745" s="66"/>
      <c r="AH745" s="67"/>
      <c r="AI745" s="67"/>
      <c r="AJ745" s="67"/>
      <c r="AK745" s="68"/>
      <c r="AL745" s="64" t="e">
        <f>AL744</f>
        <v>#REF!</v>
      </c>
      <c r="AM745" s="64" t="e">
        <f>VLOOKUP($AL745,aut_car,2,FALSE)</f>
        <v>#REF!</v>
      </c>
      <c r="AN745" s="64" t="e">
        <f>VLOOKUP($AL745,aut_car,3,FALSE)</f>
        <v>#REF!</v>
      </c>
      <c r="AO745" s="64" t="e">
        <f>VLOOKUP($AL745,aut_car,4,FALSE)</f>
        <v>#REF!</v>
      </c>
      <c r="AP745" s="64" t="e">
        <f>VLOOKUP($AL745,aut_car,5,FALSE)</f>
        <v>#REF!</v>
      </c>
      <c r="AQ745" s="64" t="e">
        <f>VLOOKUP($AL745,aut_car,6,FALSE)</f>
        <v>#REF!</v>
      </c>
      <c r="AR745" s="64" t="e">
        <f>VLOOKUP($AL745,aut_car,7,FALSE)</f>
        <v>#REF!</v>
      </c>
      <c r="AS745" s="68"/>
      <c r="AT745" s="78" t="s">
        <v>130</v>
      </c>
      <c r="AU745" s="79">
        <v>-50</v>
      </c>
      <c r="AV745" s="79">
        <v>50</v>
      </c>
      <c r="AW745" s="80"/>
      <c r="AX745" s="106" t="str">
        <f t="shared" si="1476"/>
        <v>Température retour antenne</v>
      </c>
      <c r="AY745" s="63"/>
      <c r="BA745" s="36" t="s">
        <v>184</v>
      </c>
      <c r="BB745" s="27">
        <f t="shared" si="1477"/>
        <v>0</v>
      </c>
      <c r="BC745" s="27">
        <f t="shared" si="1478"/>
        <v>0</v>
      </c>
      <c r="BD745" s="27"/>
      <c r="BE745" s="27">
        <f t="shared" si="1479"/>
        <v>1</v>
      </c>
      <c r="BF745" s="27"/>
      <c r="BG745" s="27">
        <f t="shared" si="1480"/>
        <v>0</v>
      </c>
      <c r="BH745" s="1"/>
      <c r="BI745" s="1" t="s">
        <v>1371</v>
      </c>
      <c r="BJ745" s="1"/>
      <c r="BK745" s="1"/>
      <c r="BL745" s="1"/>
      <c r="BM745" s="1"/>
      <c r="BN745" s="1"/>
      <c r="BO745" s="1"/>
      <c r="BP745" s="1"/>
      <c r="BQ745" s="1"/>
      <c r="BR745" s="1"/>
      <c r="BS745" s="38" t="s">
        <v>185</v>
      </c>
      <c r="BT745" s="107"/>
      <c r="BU745" s="108"/>
      <c r="BV745" s="28"/>
      <c r="BW745" s="28"/>
      <c r="BX745" s="27"/>
      <c r="BY745" s="27"/>
      <c r="BZ745" s="38">
        <f t="shared" si="1481"/>
        <v>0</v>
      </c>
      <c r="CA745" s="38">
        <f t="shared" si="1482"/>
        <v>0</v>
      </c>
      <c r="CB745" s="38">
        <f t="shared" si="1483"/>
        <v>0</v>
      </c>
      <c r="CC745" s="38">
        <f t="shared" si="1484"/>
        <v>0</v>
      </c>
      <c r="CD745" s="38">
        <f t="shared" si="1485"/>
        <v>0</v>
      </c>
      <c r="CE745" s="27"/>
      <c r="CF745" s="27"/>
      <c r="CG745" s="182" t="str">
        <f t="shared" si="1486"/>
        <v>OUI</v>
      </c>
      <c r="CH745" s="27" t="s">
        <v>581</v>
      </c>
      <c r="CI745" s="126" t="s">
        <v>1496</v>
      </c>
      <c r="CJ745" s="116" t="s">
        <v>1326</v>
      </c>
      <c r="CK745" s="27" t="s">
        <v>581</v>
      </c>
      <c r="CL745" s="116"/>
      <c r="CM745" s="27"/>
      <c r="CN745" s="116"/>
      <c r="CO745" s="27"/>
      <c r="CP745" s="171" t="str">
        <f t="shared" si="1487"/>
        <v>NON</v>
      </c>
      <c r="CQ745" s="171">
        <f t="shared" si="1488"/>
        <v>0</v>
      </c>
      <c r="CR745" s="171"/>
      <c r="CS745" s="171">
        <f t="shared" si="1489"/>
        <v>0</v>
      </c>
      <c r="CT745" s="171"/>
      <c r="CU745" s="171"/>
      <c r="CV745" s="86">
        <f>IF(SUM(F745:L745)=0,0,SUM(F745:L745)+BT745+BZ745+CA745)</f>
        <v>1</v>
      </c>
      <c r="CW745" s="86">
        <f t="shared" si="1490"/>
        <v>1</v>
      </c>
    </row>
    <row r="746" spans="1:108" customFormat="1" outlineLevel="2" x14ac:dyDescent="0.3">
      <c r="B746" s="41">
        <f t="shared" si="1363"/>
        <v>253</v>
      </c>
      <c r="C746" s="41">
        <f>C743</f>
        <v>0</v>
      </c>
      <c r="D746" s="59" t="str">
        <f t="shared" si="1474"/>
        <v>TA SMART-DP R+1 colonne BURO</v>
      </c>
      <c r="E746" s="37" t="s">
        <v>1374</v>
      </c>
      <c r="F746" s="34"/>
      <c r="G746" s="34"/>
      <c r="H746" s="34"/>
      <c r="I746" s="34">
        <v>1</v>
      </c>
      <c r="J746" s="34"/>
      <c r="K746" s="34"/>
      <c r="L746" s="34">
        <v>1</v>
      </c>
      <c r="M746" s="39" t="str">
        <f t="shared" si="1470"/>
        <v>02_IFB</v>
      </c>
      <c r="N746" s="39">
        <f t="shared" si="1471"/>
        <v>1</v>
      </c>
      <c r="O746" s="39" t="str">
        <f t="shared" si="1472"/>
        <v>BR1</v>
      </c>
      <c r="P746" s="39" t="str">
        <f t="shared" si="1473"/>
        <v>CVC</v>
      </c>
      <c r="Q746" s="39"/>
      <c r="R746" s="28" t="str">
        <f>R743</f>
        <v>V2V</v>
      </c>
      <c r="S746" s="28" t="s">
        <v>1032</v>
      </c>
      <c r="T746" s="28" t="s">
        <v>74</v>
      </c>
      <c r="U746" s="28" t="s">
        <v>1383</v>
      </c>
      <c r="V746" s="28"/>
      <c r="W746" s="28" t="str">
        <f t="shared" si="1469"/>
        <v>TM</v>
      </c>
      <c r="X746" s="27" t="str">
        <f t="shared" si="1362"/>
        <v>BR1/CVC/V2V/SEC/V2V/puis//TM</v>
      </c>
      <c r="Y746" s="66"/>
      <c r="Z746" s="67"/>
      <c r="AA746" s="67"/>
      <c r="AB746" s="67"/>
      <c r="AC746" s="67"/>
      <c r="AD746" s="67"/>
      <c r="AE746" s="72">
        <f t="shared" si="1475"/>
        <v>0</v>
      </c>
      <c r="AF746" s="90">
        <f>AF743</f>
        <v>0</v>
      </c>
      <c r="AG746" s="66"/>
      <c r="AH746" s="67"/>
      <c r="AI746" s="67"/>
      <c r="AJ746" s="67"/>
      <c r="AK746" s="68"/>
      <c r="AL746" s="64">
        <f>AL743</f>
        <v>0</v>
      </c>
      <c r="AM746" s="64">
        <f>VLOOKUP($AL746,aut_car,2,FALSE)</f>
        <v>0</v>
      </c>
      <c r="AN746" s="64">
        <f>VLOOKUP($AL746,aut_car,3,FALSE)</f>
        <v>0</v>
      </c>
      <c r="AO746" s="64">
        <f>VLOOKUP($AL746,aut_car,4,FALSE)</f>
        <v>0</v>
      </c>
      <c r="AP746" s="64">
        <f>VLOOKUP($AL746,aut_car,5,FALSE)</f>
        <v>0</v>
      </c>
      <c r="AQ746" s="64">
        <f>VLOOKUP($AL746,aut_car,6,FALSE)</f>
        <v>0</v>
      </c>
      <c r="AR746" s="64">
        <f>VLOOKUP($AL746,aut_car,7,FALSE)</f>
        <v>0</v>
      </c>
      <c r="AS746" s="68"/>
      <c r="AT746" s="78" t="s">
        <v>557</v>
      </c>
      <c r="AU746" s="79">
        <v>-50</v>
      </c>
      <c r="AV746" s="79">
        <v>50</v>
      </c>
      <c r="AW746" s="80"/>
      <c r="AX746" s="106" t="str">
        <f t="shared" si="1476"/>
        <v>Calcul de la puissance</v>
      </c>
      <c r="AY746" s="63" t="s">
        <v>1379</v>
      </c>
      <c r="BA746" s="36" t="s">
        <v>184</v>
      </c>
      <c r="BB746" s="27">
        <f t="shared" si="1477"/>
        <v>0</v>
      </c>
      <c r="BC746" s="27">
        <f t="shared" si="1478"/>
        <v>0</v>
      </c>
      <c r="BD746" s="27"/>
      <c r="BE746" s="27">
        <f t="shared" si="1479"/>
        <v>2</v>
      </c>
      <c r="BF746" s="27"/>
      <c r="BG746" s="27">
        <f t="shared" si="1480"/>
        <v>0</v>
      </c>
      <c r="BH746" s="1"/>
      <c r="BI746" s="1" t="s">
        <v>1371</v>
      </c>
      <c r="BJ746" s="1"/>
      <c r="BK746" s="1"/>
      <c r="BL746" s="1"/>
      <c r="BM746" s="1"/>
      <c r="BN746" s="1"/>
      <c r="BO746" s="1"/>
      <c r="BP746" s="1"/>
      <c r="BQ746" s="1"/>
      <c r="BR746" s="1"/>
      <c r="BS746" s="38" t="s">
        <v>185</v>
      </c>
      <c r="BT746" s="107"/>
      <c r="BU746" s="108"/>
      <c r="BV746" s="28"/>
      <c r="BW746" s="28"/>
      <c r="BX746" s="27"/>
      <c r="BY746" s="27"/>
      <c r="BZ746" s="38">
        <f t="shared" si="1481"/>
        <v>0</v>
      </c>
      <c r="CA746" s="38">
        <f t="shared" si="1482"/>
        <v>0</v>
      </c>
      <c r="CB746" s="38">
        <f t="shared" si="1483"/>
        <v>0</v>
      </c>
      <c r="CC746" s="38">
        <f t="shared" si="1484"/>
        <v>0</v>
      </c>
      <c r="CD746" s="38">
        <f t="shared" si="1485"/>
        <v>0</v>
      </c>
      <c r="CE746" s="27"/>
      <c r="CF746" s="27"/>
      <c r="CG746" s="182" t="str">
        <f t="shared" si="1486"/>
        <v>OUI</v>
      </c>
      <c r="CH746" s="27" t="s">
        <v>581</v>
      </c>
      <c r="CI746" s="126" t="s">
        <v>1496</v>
      </c>
      <c r="CJ746" s="116" t="s">
        <v>1326</v>
      </c>
      <c r="CK746" s="27" t="s">
        <v>581</v>
      </c>
      <c r="CL746" s="116"/>
      <c r="CM746" s="27"/>
      <c r="CN746" s="116"/>
      <c r="CO746" s="27"/>
      <c r="CP746" s="171" t="str">
        <f t="shared" si="1487"/>
        <v>NON</v>
      </c>
      <c r="CQ746" s="171">
        <f t="shared" si="1488"/>
        <v>0</v>
      </c>
      <c r="CR746" s="171"/>
      <c r="CS746" s="171">
        <f t="shared" si="1489"/>
        <v>0</v>
      </c>
      <c r="CT746" s="171"/>
      <c r="CU746" s="171"/>
      <c r="CV746" s="86">
        <f t="shared" ref="CV746:CV752" si="1491">IF(SUM(F746:L746)=0,0,SUM(F746:L746)+BT746+BZ746+CA746)</f>
        <v>2</v>
      </c>
      <c r="CW746" s="86">
        <f t="shared" si="1490"/>
        <v>2</v>
      </c>
    </row>
    <row r="747" spans="1:108" customFormat="1" outlineLevel="2" x14ac:dyDescent="0.3">
      <c r="B747" s="41">
        <f t="shared" si="1363"/>
        <v>254</v>
      </c>
      <c r="C747" s="41" t="e">
        <f>C744</f>
        <v>#REF!</v>
      </c>
      <c r="D747" s="59" t="str">
        <f t="shared" si="1474"/>
        <v>TA SMART-DP R+1 colonne BURO</v>
      </c>
      <c r="E747" s="37" t="s">
        <v>1382</v>
      </c>
      <c r="F747" s="34"/>
      <c r="G747" s="34"/>
      <c r="H747" s="34"/>
      <c r="I747" s="34">
        <v>1</v>
      </c>
      <c r="J747" s="34"/>
      <c r="K747" s="34"/>
      <c r="L747" s="34">
        <v>1</v>
      </c>
      <c r="M747" s="39" t="str">
        <f t="shared" si="1470"/>
        <v>02_IFB</v>
      </c>
      <c r="N747" s="39">
        <f t="shared" si="1471"/>
        <v>1</v>
      </c>
      <c r="O747" s="39" t="str">
        <f t="shared" si="1472"/>
        <v>BR1</v>
      </c>
      <c r="P747" s="39" t="str">
        <f t="shared" si="1473"/>
        <v>CVC</v>
      </c>
      <c r="Q747" s="39"/>
      <c r="R747" s="28" t="str">
        <f>R744</f>
        <v>V2V</v>
      </c>
      <c r="S747" s="28" t="s">
        <v>1032</v>
      </c>
      <c r="T747" s="28" t="s">
        <v>74</v>
      </c>
      <c r="U747" s="28" t="s">
        <v>156</v>
      </c>
      <c r="V747" s="28"/>
      <c r="W747" s="28" t="str">
        <f t="shared" si="1469"/>
        <v>TM</v>
      </c>
      <c r="X747" s="27" t="str">
        <f t="shared" ref="X747:X810" si="1492">IF(SUM(F747:L747)=0,0,O747&amp;"/"&amp;P747&amp;"/"&amp;R747&amp;"/"&amp;S747&amp;"/"&amp;T747&amp;"/"&amp;U747&amp;"/"&amp;V747&amp;"/"&amp;W747)</f>
        <v>BR1/CVC/V2V/SEC/V2V/nrj//TM</v>
      </c>
      <c r="Y747" s="66"/>
      <c r="Z747" s="67"/>
      <c r="AA747" s="67"/>
      <c r="AB747" s="67"/>
      <c r="AC747" s="67"/>
      <c r="AD747" s="67"/>
      <c r="AE747" s="72">
        <f t="shared" si="1475"/>
        <v>0</v>
      </c>
      <c r="AF747" s="90" t="e">
        <f>AF744</f>
        <v>#REF!</v>
      </c>
      <c r="AG747" s="66"/>
      <c r="AH747" s="67"/>
      <c r="AI747" s="67"/>
      <c r="AJ747" s="67"/>
      <c r="AK747" s="68"/>
      <c r="AL747" s="64" t="e">
        <f>AL744</f>
        <v>#REF!</v>
      </c>
      <c r="AM747" s="64" t="e">
        <f>VLOOKUP($AL747,aut_car,2,FALSE)</f>
        <v>#REF!</v>
      </c>
      <c r="AN747" s="64" t="e">
        <f>VLOOKUP($AL747,aut_car,3,FALSE)</f>
        <v>#REF!</v>
      </c>
      <c r="AO747" s="64" t="e">
        <f>VLOOKUP($AL747,aut_car,4,FALSE)</f>
        <v>#REF!</v>
      </c>
      <c r="AP747" s="64" t="e">
        <f>VLOOKUP($AL747,aut_car,5,FALSE)</f>
        <v>#REF!</v>
      </c>
      <c r="AQ747" s="64" t="e">
        <f>VLOOKUP($AL747,aut_car,6,FALSE)</f>
        <v>#REF!</v>
      </c>
      <c r="AR747" s="64" t="e">
        <f>VLOOKUP($AL747,aut_car,7,FALSE)</f>
        <v>#REF!</v>
      </c>
      <c r="AS747" s="68"/>
      <c r="AT747" s="78" t="s">
        <v>549</v>
      </c>
      <c r="AU747" s="79">
        <v>-50</v>
      </c>
      <c r="AV747" s="79">
        <v>50</v>
      </c>
      <c r="AW747" s="80"/>
      <c r="AX747" s="106" t="str">
        <f t="shared" si="1476"/>
        <v>Énergie cummulée</v>
      </c>
      <c r="AY747" s="63" t="s">
        <v>1379</v>
      </c>
      <c r="BA747" s="36" t="s">
        <v>184</v>
      </c>
      <c r="BB747" s="27">
        <f t="shared" si="1477"/>
        <v>0</v>
      </c>
      <c r="BC747" s="27">
        <f t="shared" si="1478"/>
        <v>0</v>
      </c>
      <c r="BD747" s="27"/>
      <c r="BE747" s="27">
        <f t="shared" si="1479"/>
        <v>2</v>
      </c>
      <c r="BF747" s="27"/>
      <c r="BG747" s="27">
        <f t="shared" si="1480"/>
        <v>0</v>
      </c>
      <c r="BH747" s="1"/>
      <c r="BI747" s="1" t="s">
        <v>1371</v>
      </c>
      <c r="BJ747" s="1"/>
      <c r="BK747" s="1"/>
      <c r="BL747" s="1"/>
      <c r="BM747" s="1"/>
      <c r="BN747" s="1"/>
      <c r="BO747" s="1"/>
      <c r="BP747" s="1"/>
      <c r="BQ747" s="1"/>
      <c r="BR747" s="1"/>
      <c r="BS747" s="38" t="s">
        <v>185</v>
      </c>
      <c r="BT747" s="107"/>
      <c r="BU747" s="108"/>
      <c r="BV747" s="28"/>
      <c r="BW747" s="28"/>
      <c r="BX747" s="27"/>
      <c r="BY747" s="27"/>
      <c r="BZ747" s="38">
        <f t="shared" si="1481"/>
        <v>0</v>
      </c>
      <c r="CA747" s="38">
        <f t="shared" si="1482"/>
        <v>0</v>
      </c>
      <c r="CB747" s="38">
        <f t="shared" si="1483"/>
        <v>0</v>
      </c>
      <c r="CC747" s="38">
        <f t="shared" si="1484"/>
        <v>0</v>
      </c>
      <c r="CD747" s="38">
        <f t="shared" si="1485"/>
        <v>0</v>
      </c>
      <c r="CE747" s="27"/>
      <c r="CF747" s="27"/>
      <c r="CG747" s="182" t="str">
        <f t="shared" si="1486"/>
        <v>OUI</v>
      </c>
      <c r="CH747" s="27" t="s">
        <v>581</v>
      </c>
      <c r="CI747" s="126" t="s">
        <v>1496</v>
      </c>
      <c r="CJ747" s="116" t="s">
        <v>1326</v>
      </c>
      <c r="CK747" s="27" t="s">
        <v>581</v>
      </c>
      <c r="CL747" s="116"/>
      <c r="CM747" s="27"/>
      <c r="CN747" s="116"/>
      <c r="CO747" s="27"/>
      <c r="CP747" s="171" t="str">
        <f t="shared" si="1487"/>
        <v>NON</v>
      </c>
      <c r="CQ747" s="171">
        <f t="shared" si="1488"/>
        <v>0</v>
      </c>
      <c r="CR747" s="171"/>
      <c r="CS747" s="171">
        <f t="shared" si="1489"/>
        <v>0</v>
      </c>
      <c r="CT747" s="171"/>
      <c r="CU747" s="171"/>
      <c r="CV747" s="86">
        <f t="shared" si="1491"/>
        <v>2</v>
      </c>
      <c r="CW747" s="86">
        <f t="shared" si="1490"/>
        <v>2</v>
      </c>
    </row>
    <row r="748" spans="1:108" customFormat="1" outlineLevel="2" x14ac:dyDescent="0.3">
      <c r="B748" s="41">
        <f t="shared" si="1363"/>
        <v>255</v>
      </c>
      <c r="C748" s="41" t="e">
        <f>C747</f>
        <v>#REF!</v>
      </c>
      <c r="D748" s="59" t="str">
        <f t="shared" si="1474"/>
        <v>TA SMART-DP R+1 colonne BURO</v>
      </c>
      <c r="E748" s="37" t="s">
        <v>1376</v>
      </c>
      <c r="F748" s="34"/>
      <c r="G748" s="34"/>
      <c r="H748" s="34"/>
      <c r="I748" s="34">
        <v>1</v>
      </c>
      <c r="J748" s="34"/>
      <c r="K748" s="34"/>
      <c r="L748" s="34"/>
      <c r="M748" s="39" t="str">
        <f t="shared" si="1470"/>
        <v>02_IFB</v>
      </c>
      <c r="N748" s="39">
        <f t="shared" si="1471"/>
        <v>1</v>
      </c>
      <c r="O748" s="39" t="str">
        <f t="shared" si="1472"/>
        <v>BR1</v>
      </c>
      <c r="P748" s="39" t="str">
        <f t="shared" si="1473"/>
        <v>CVC</v>
      </c>
      <c r="Q748" s="39"/>
      <c r="R748" s="28" t="str">
        <f>R747</f>
        <v>V2V</v>
      </c>
      <c r="S748" s="28" t="str">
        <f>S747</f>
        <v>SEC</v>
      </c>
      <c r="T748" s="28" t="s">
        <v>74</v>
      </c>
      <c r="U748" s="28" t="s">
        <v>1384</v>
      </c>
      <c r="V748" s="28" t="s">
        <v>1389</v>
      </c>
      <c r="W748" s="28" t="str">
        <f t="shared" si="1469"/>
        <v>TM</v>
      </c>
      <c r="X748" s="27" t="str">
        <f t="shared" si="1492"/>
        <v>BR1/CVC/V2V/SEC/V2V/press/all/TM</v>
      </c>
      <c r="Y748" s="66"/>
      <c r="Z748" s="67"/>
      <c r="AA748" s="67"/>
      <c r="AB748" s="67"/>
      <c r="AC748" s="67"/>
      <c r="AD748" s="67"/>
      <c r="AE748" s="72">
        <f t="shared" si="1475"/>
        <v>0</v>
      </c>
      <c r="AF748" s="90" t="e">
        <f>AF747</f>
        <v>#REF!</v>
      </c>
      <c r="AG748" s="66"/>
      <c r="AH748" s="67"/>
      <c r="AI748" s="67"/>
      <c r="AJ748" s="67"/>
      <c r="AK748" s="68"/>
      <c r="AL748" s="64" t="e">
        <f>AL747</f>
        <v>#REF!</v>
      </c>
      <c r="AM748" s="64" t="e">
        <f t="shared" si="1447"/>
        <v>#REF!</v>
      </c>
      <c r="AN748" s="64" t="e">
        <f t="shared" si="1448"/>
        <v>#REF!</v>
      </c>
      <c r="AO748" s="64" t="e">
        <f t="shared" si="1449"/>
        <v>#REF!</v>
      </c>
      <c r="AP748" s="64" t="e">
        <f t="shared" si="1450"/>
        <v>#REF!</v>
      </c>
      <c r="AQ748" s="64" t="e">
        <f t="shared" si="1451"/>
        <v>#REF!</v>
      </c>
      <c r="AR748" s="64" t="e">
        <f t="shared" si="1452"/>
        <v>#REF!</v>
      </c>
      <c r="AS748" s="68"/>
      <c r="AT748" s="78" t="s">
        <v>136</v>
      </c>
      <c r="AU748" s="79"/>
      <c r="AV748" s="79">
        <v>50</v>
      </c>
      <c r="AW748" s="80"/>
      <c r="AX748" s="106" t="str">
        <f t="shared" si="1476"/>
        <v>Pression aller antenne</v>
      </c>
      <c r="AY748" s="63"/>
      <c r="BA748" s="36" t="s">
        <v>184</v>
      </c>
      <c r="BB748" s="27">
        <f t="shared" si="1477"/>
        <v>0</v>
      </c>
      <c r="BC748" s="27">
        <f t="shared" si="1478"/>
        <v>0</v>
      </c>
      <c r="BD748" s="27"/>
      <c r="BE748" s="27">
        <f t="shared" si="1479"/>
        <v>1</v>
      </c>
      <c r="BF748" s="27"/>
      <c r="BG748" s="27">
        <f t="shared" si="1480"/>
        <v>0</v>
      </c>
      <c r="BH748" s="1"/>
      <c r="BI748" s="1" t="s">
        <v>1371</v>
      </c>
      <c r="BJ748" s="1"/>
      <c r="BK748" s="1"/>
      <c r="BL748" s="1"/>
      <c r="BM748" s="1"/>
      <c r="BN748" s="1"/>
      <c r="BO748" s="1"/>
      <c r="BP748" s="1"/>
      <c r="BQ748" s="1"/>
      <c r="BR748" s="1"/>
      <c r="BS748" s="38" t="s">
        <v>185</v>
      </c>
      <c r="BT748" s="107"/>
      <c r="BU748" s="108"/>
      <c r="BV748" s="28"/>
      <c r="BW748" s="28"/>
      <c r="BX748" s="27"/>
      <c r="BY748" s="27"/>
      <c r="BZ748" s="38">
        <f t="shared" si="1481"/>
        <v>0</v>
      </c>
      <c r="CA748" s="38">
        <f t="shared" si="1482"/>
        <v>0</v>
      </c>
      <c r="CB748" s="38">
        <f t="shared" si="1483"/>
        <v>0</v>
      </c>
      <c r="CC748" s="38">
        <f t="shared" si="1484"/>
        <v>0</v>
      </c>
      <c r="CD748" s="38">
        <f t="shared" si="1485"/>
        <v>0</v>
      </c>
      <c r="CE748" s="27"/>
      <c r="CF748" s="27"/>
      <c r="CG748" s="182" t="str">
        <f t="shared" si="1486"/>
        <v>OUI</v>
      </c>
      <c r="CH748" s="27" t="s">
        <v>581</v>
      </c>
      <c r="CI748" s="126" t="s">
        <v>1496</v>
      </c>
      <c r="CJ748" s="116" t="s">
        <v>1326</v>
      </c>
      <c r="CK748" s="27" t="s">
        <v>581</v>
      </c>
      <c r="CL748" s="116"/>
      <c r="CM748" s="27"/>
      <c r="CN748" s="116"/>
      <c r="CO748" s="27"/>
      <c r="CP748" s="171" t="str">
        <f t="shared" si="1487"/>
        <v>NON</v>
      </c>
      <c r="CQ748" s="171">
        <f t="shared" si="1488"/>
        <v>0</v>
      </c>
      <c r="CR748" s="171"/>
      <c r="CS748" s="171">
        <f t="shared" si="1489"/>
        <v>0</v>
      </c>
      <c r="CT748" s="171"/>
      <c r="CU748" s="171"/>
      <c r="CV748" s="86">
        <f t="shared" si="1491"/>
        <v>1</v>
      </c>
      <c r="CW748" s="86">
        <f t="shared" si="1490"/>
        <v>1</v>
      </c>
    </row>
    <row r="749" spans="1:108" customFormat="1" outlineLevel="2" x14ac:dyDescent="0.3">
      <c r="B749" s="41">
        <f t="shared" ref="B749:B812" si="1493">B748+1</f>
        <v>256</v>
      </c>
      <c r="C749" s="41" t="e">
        <f>C748</f>
        <v>#REF!</v>
      </c>
      <c r="D749" s="59" t="str">
        <f t="shared" si="1474"/>
        <v>TA SMART-DP R+1 colonne BURO</v>
      </c>
      <c r="E749" s="37" t="s">
        <v>1377</v>
      </c>
      <c r="F749" s="34"/>
      <c r="G749" s="34"/>
      <c r="H749" s="34"/>
      <c r="I749" s="34">
        <v>1</v>
      </c>
      <c r="J749" s="34"/>
      <c r="K749" s="34"/>
      <c r="L749" s="34"/>
      <c r="M749" s="39" t="str">
        <f t="shared" si="1470"/>
        <v>02_IFB</v>
      </c>
      <c r="N749" s="39">
        <f t="shared" si="1471"/>
        <v>1</v>
      </c>
      <c r="O749" s="39" t="str">
        <f t="shared" si="1472"/>
        <v>BR1</v>
      </c>
      <c r="P749" s="39" t="str">
        <f t="shared" si="1473"/>
        <v>CVC</v>
      </c>
      <c r="Q749" s="39"/>
      <c r="R749" s="28" t="str">
        <f>R748</f>
        <v>V2V</v>
      </c>
      <c r="S749" s="28" t="str">
        <f>S748</f>
        <v>SEC</v>
      </c>
      <c r="T749" s="28" t="s">
        <v>74</v>
      </c>
      <c r="U749" s="28" t="s">
        <v>1384</v>
      </c>
      <c r="V749" s="28" t="s">
        <v>665</v>
      </c>
      <c r="W749" s="28" t="str">
        <f t="shared" si="1469"/>
        <v>TM</v>
      </c>
      <c r="X749" s="27" t="str">
        <f t="shared" si="1492"/>
        <v>BR1/CVC/V2V/SEC/V2V/press/ret/TM</v>
      </c>
      <c r="Y749" s="66"/>
      <c r="Z749" s="67"/>
      <c r="AA749" s="67"/>
      <c r="AB749" s="67"/>
      <c r="AC749" s="67"/>
      <c r="AD749" s="67"/>
      <c r="AE749" s="72">
        <f t="shared" si="1475"/>
        <v>0</v>
      </c>
      <c r="AF749" s="90" t="e">
        <f>AF748</f>
        <v>#REF!</v>
      </c>
      <c r="AG749" s="66"/>
      <c r="AH749" s="67"/>
      <c r="AI749" s="67"/>
      <c r="AJ749" s="67"/>
      <c r="AK749" s="68"/>
      <c r="AL749" s="64" t="e">
        <f>AL748</f>
        <v>#REF!</v>
      </c>
      <c r="AM749" s="64" t="e">
        <f t="shared" si="1447"/>
        <v>#REF!</v>
      </c>
      <c r="AN749" s="64" t="e">
        <f t="shared" si="1448"/>
        <v>#REF!</v>
      </c>
      <c r="AO749" s="64" t="e">
        <f t="shared" si="1449"/>
        <v>#REF!</v>
      </c>
      <c r="AP749" s="64" t="e">
        <f t="shared" si="1450"/>
        <v>#REF!</v>
      </c>
      <c r="AQ749" s="64" t="e">
        <f t="shared" si="1451"/>
        <v>#REF!</v>
      </c>
      <c r="AR749" s="64" t="e">
        <f t="shared" si="1452"/>
        <v>#REF!</v>
      </c>
      <c r="AS749" s="68"/>
      <c r="AT749" s="78" t="s">
        <v>136</v>
      </c>
      <c r="AU749" s="79"/>
      <c r="AV749" s="79">
        <v>50</v>
      </c>
      <c r="AW749" s="80"/>
      <c r="AX749" s="106" t="str">
        <f t="shared" si="1476"/>
        <v>Pression retour antenne</v>
      </c>
      <c r="AY749" s="63"/>
      <c r="BA749" s="36" t="s">
        <v>184</v>
      </c>
      <c r="BB749" s="27">
        <f t="shared" si="1477"/>
        <v>0</v>
      </c>
      <c r="BC749" s="27">
        <f t="shared" si="1478"/>
        <v>0</v>
      </c>
      <c r="BD749" s="27"/>
      <c r="BE749" s="27">
        <f t="shared" si="1479"/>
        <v>1</v>
      </c>
      <c r="BF749" s="27"/>
      <c r="BG749" s="27">
        <f t="shared" si="1480"/>
        <v>0</v>
      </c>
      <c r="BH749" s="1"/>
      <c r="BI749" s="1" t="s">
        <v>1371</v>
      </c>
      <c r="BJ749" s="1"/>
      <c r="BK749" s="1"/>
      <c r="BL749" s="1"/>
      <c r="BM749" s="1"/>
      <c r="BN749" s="1"/>
      <c r="BO749" s="1"/>
      <c r="BP749" s="1"/>
      <c r="BQ749" s="1"/>
      <c r="BR749" s="1"/>
      <c r="BS749" s="38" t="s">
        <v>185</v>
      </c>
      <c r="BT749" s="107"/>
      <c r="BU749" s="108"/>
      <c r="BV749" s="28"/>
      <c r="BW749" s="28"/>
      <c r="BX749" s="27"/>
      <c r="BY749" s="27"/>
      <c r="BZ749" s="38">
        <f t="shared" si="1481"/>
        <v>0</v>
      </c>
      <c r="CA749" s="38">
        <f t="shared" si="1482"/>
        <v>0</v>
      </c>
      <c r="CB749" s="38">
        <f t="shared" si="1483"/>
        <v>0</v>
      </c>
      <c r="CC749" s="38">
        <f t="shared" si="1484"/>
        <v>0</v>
      </c>
      <c r="CD749" s="38">
        <f t="shared" si="1485"/>
        <v>0</v>
      </c>
      <c r="CE749" s="27"/>
      <c r="CF749" s="27"/>
      <c r="CG749" s="182" t="str">
        <f t="shared" si="1486"/>
        <v>OUI</v>
      </c>
      <c r="CH749" s="27" t="s">
        <v>581</v>
      </c>
      <c r="CI749" s="126" t="s">
        <v>1496</v>
      </c>
      <c r="CJ749" s="116" t="s">
        <v>1326</v>
      </c>
      <c r="CK749" s="27" t="s">
        <v>581</v>
      </c>
      <c r="CL749" s="116"/>
      <c r="CM749" s="27"/>
      <c r="CN749" s="116"/>
      <c r="CO749" s="27"/>
      <c r="CP749" s="171" t="str">
        <f t="shared" si="1487"/>
        <v>NON</v>
      </c>
      <c r="CQ749" s="171">
        <f t="shared" si="1488"/>
        <v>0</v>
      </c>
      <c r="CR749" s="171"/>
      <c r="CS749" s="171">
        <f t="shared" si="1489"/>
        <v>0</v>
      </c>
      <c r="CT749" s="171"/>
      <c r="CU749" s="171"/>
      <c r="CV749" s="86">
        <f t="shared" si="1491"/>
        <v>1</v>
      </c>
      <c r="CW749" s="86">
        <f t="shared" si="1490"/>
        <v>1</v>
      </c>
    </row>
    <row r="750" spans="1:108" customFormat="1" outlineLevel="2" x14ac:dyDescent="0.3">
      <c r="B750" s="41">
        <f t="shared" si="1493"/>
        <v>257</v>
      </c>
      <c r="C750" s="41" t="e">
        <f>C747</f>
        <v>#REF!</v>
      </c>
      <c r="D750" s="59" t="str">
        <f t="shared" si="1474"/>
        <v>TA SMART-DP R+1 colonne BURO</v>
      </c>
      <c r="E750" s="37" t="s">
        <v>1378</v>
      </c>
      <c r="F750" s="34"/>
      <c r="G750" s="34"/>
      <c r="H750" s="34"/>
      <c r="I750" s="34">
        <v>1</v>
      </c>
      <c r="J750" s="34"/>
      <c r="K750" s="34"/>
      <c r="L750" s="34">
        <v>1</v>
      </c>
      <c r="M750" s="39" t="str">
        <f t="shared" si="1470"/>
        <v>02_IFB</v>
      </c>
      <c r="N750" s="39">
        <f t="shared" si="1471"/>
        <v>1</v>
      </c>
      <c r="O750" s="39" t="str">
        <f t="shared" si="1472"/>
        <v>BR1</v>
      </c>
      <c r="P750" s="39" t="str">
        <f t="shared" si="1473"/>
        <v>CVC</v>
      </c>
      <c r="Q750" s="39"/>
      <c r="R750" s="28" t="str">
        <f>R747</f>
        <v>V2V</v>
      </c>
      <c r="S750" s="28" t="s">
        <v>1032</v>
      </c>
      <c r="T750" s="28" t="s">
        <v>74</v>
      </c>
      <c r="U750" s="28" t="s">
        <v>1385</v>
      </c>
      <c r="V750" s="28"/>
      <c r="W750" s="28" t="str">
        <f t="shared" si="1469"/>
        <v>TM</v>
      </c>
      <c r="X750" s="27" t="str">
        <f t="shared" si="1492"/>
        <v>BR1/CVC/V2V/SEC/V2V/DP//TM</v>
      </c>
      <c r="Y750" s="66"/>
      <c r="Z750" s="67"/>
      <c r="AA750" s="67"/>
      <c r="AB750" s="67"/>
      <c r="AC750" s="67"/>
      <c r="AD750" s="67"/>
      <c r="AE750" s="72">
        <f t="shared" si="1475"/>
        <v>0</v>
      </c>
      <c r="AF750" s="90" t="e">
        <f>AF747</f>
        <v>#REF!</v>
      </c>
      <c r="AG750" s="66"/>
      <c r="AH750" s="67"/>
      <c r="AI750" s="67"/>
      <c r="AJ750" s="67"/>
      <c r="AK750" s="68"/>
      <c r="AL750" s="64" t="e">
        <f>AL747</f>
        <v>#REF!</v>
      </c>
      <c r="AM750" s="64" t="e">
        <f t="shared" si="1447"/>
        <v>#REF!</v>
      </c>
      <c r="AN750" s="64" t="e">
        <f t="shared" si="1448"/>
        <v>#REF!</v>
      </c>
      <c r="AO750" s="64" t="e">
        <f t="shared" si="1449"/>
        <v>#REF!</v>
      </c>
      <c r="AP750" s="64" t="e">
        <f t="shared" si="1450"/>
        <v>#REF!</v>
      </c>
      <c r="AQ750" s="64" t="e">
        <f t="shared" si="1451"/>
        <v>#REF!</v>
      </c>
      <c r="AR750" s="64" t="e">
        <f t="shared" si="1452"/>
        <v>#REF!</v>
      </c>
      <c r="AS750" s="68"/>
      <c r="AT750" s="78" t="s">
        <v>136</v>
      </c>
      <c r="AU750" s="79"/>
      <c r="AV750" s="79">
        <v>50</v>
      </c>
      <c r="AW750" s="80"/>
      <c r="AX750" s="106" t="str">
        <f t="shared" si="1476"/>
        <v>Calcul de l'écrt de pression DP</v>
      </c>
      <c r="AY750" s="63" t="s">
        <v>1380</v>
      </c>
      <c r="BA750" s="36" t="s">
        <v>184</v>
      </c>
      <c r="BB750" s="27">
        <f t="shared" si="1477"/>
        <v>0</v>
      </c>
      <c r="BC750" s="27">
        <f t="shared" si="1478"/>
        <v>0</v>
      </c>
      <c r="BD750" s="27"/>
      <c r="BE750" s="27">
        <f t="shared" si="1479"/>
        <v>2</v>
      </c>
      <c r="BF750" s="27"/>
      <c r="BG750" s="27">
        <f t="shared" si="1480"/>
        <v>0</v>
      </c>
      <c r="BH750" s="1"/>
      <c r="BI750" s="1" t="s">
        <v>1371</v>
      </c>
      <c r="BJ750" s="1"/>
      <c r="BK750" s="1"/>
      <c r="BL750" s="1"/>
      <c r="BM750" s="1"/>
      <c r="BN750" s="1"/>
      <c r="BO750" s="1"/>
      <c r="BP750" s="1"/>
      <c r="BQ750" s="1"/>
      <c r="BR750" s="1"/>
      <c r="BS750" s="38" t="s">
        <v>185</v>
      </c>
      <c r="BT750" s="107"/>
      <c r="BU750" s="108"/>
      <c r="BV750" s="28"/>
      <c r="BW750" s="28"/>
      <c r="BX750" s="27"/>
      <c r="BY750" s="27"/>
      <c r="BZ750" s="38">
        <f t="shared" si="1481"/>
        <v>0</v>
      </c>
      <c r="CA750" s="38">
        <f t="shared" si="1482"/>
        <v>0</v>
      </c>
      <c r="CB750" s="38">
        <f t="shared" si="1483"/>
        <v>0</v>
      </c>
      <c r="CC750" s="38">
        <f t="shared" si="1484"/>
        <v>0</v>
      </c>
      <c r="CD750" s="38">
        <f t="shared" si="1485"/>
        <v>0</v>
      </c>
      <c r="CE750" s="27"/>
      <c r="CF750" s="27"/>
      <c r="CG750" s="182" t="str">
        <f t="shared" si="1486"/>
        <v>OUI</v>
      </c>
      <c r="CH750" s="27" t="s">
        <v>581</v>
      </c>
      <c r="CI750" s="126" t="s">
        <v>1496</v>
      </c>
      <c r="CJ750" s="116" t="s">
        <v>1326</v>
      </c>
      <c r="CK750" s="27" t="s">
        <v>581</v>
      </c>
      <c r="CL750" s="116"/>
      <c r="CM750" s="27"/>
      <c r="CN750" s="116"/>
      <c r="CO750" s="27"/>
      <c r="CP750" s="171" t="str">
        <f t="shared" si="1487"/>
        <v>NON</v>
      </c>
      <c r="CQ750" s="171">
        <f t="shared" si="1488"/>
        <v>0</v>
      </c>
      <c r="CR750" s="171"/>
      <c r="CS750" s="171">
        <f t="shared" si="1489"/>
        <v>0</v>
      </c>
      <c r="CT750" s="171"/>
      <c r="CU750" s="171"/>
      <c r="CV750" s="86">
        <f t="shared" si="1491"/>
        <v>2</v>
      </c>
      <c r="CW750" s="86">
        <f t="shared" si="1490"/>
        <v>2</v>
      </c>
    </row>
    <row r="751" spans="1:108" customFormat="1" outlineLevel="2" x14ac:dyDescent="0.3">
      <c r="A751" s="162"/>
      <c r="B751" s="41">
        <f t="shared" si="1493"/>
        <v>258</v>
      </c>
      <c r="C751" s="41" t="e">
        <f>C750</f>
        <v>#REF!</v>
      </c>
      <c r="D751" s="59" t="str">
        <f t="shared" si="1474"/>
        <v>TA SMART-DP R+1 colonne BURO</v>
      </c>
      <c r="E751" s="37" t="s">
        <v>1381</v>
      </c>
      <c r="F751" s="34"/>
      <c r="G751" s="34"/>
      <c r="H751" s="34"/>
      <c r="I751" s="34"/>
      <c r="J751" s="34">
        <v>1</v>
      </c>
      <c r="K751" s="34"/>
      <c r="L751" s="34"/>
      <c r="M751" s="39" t="str">
        <f t="shared" si="1470"/>
        <v>02_IFB</v>
      </c>
      <c r="N751" s="39">
        <f t="shared" si="1471"/>
        <v>1</v>
      </c>
      <c r="O751" s="39" t="str">
        <f t="shared" si="1472"/>
        <v>BR1</v>
      </c>
      <c r="P751" s="39" t="str">
        <f t="shared" si="1473"/>
        <v>CVC</v>
      </c>
      <c r="Q751" s="39"/>
      <c r="R751" s="28" t="str">
        <f>R750</f>
        <v>V2V</v>
      </c>
      <c r="S751" s="28" t="s">
        <v>1032</v>
      </c>
      <c r="T751" s="28" t="s">
        <v>74</v>
      </c>
      <c r="U751" s="28" t="s">
        <v>128</v>
      </c>
      <c r="V751" s="28"/>
      <c r="W751" s="28" t="str">
        <f t="shared" si="1469"/>
        <v>TR</v>
      </c>
      <c r="X751" s="27" t="str">
        <f t="shared" si="1492"/>
        <v>BR1/CVC/V2V/SEC/V2V/%//TR</v>
      </c>
      <c r="Y751" s="66"/>
      <c r="Z751" s="67"/>
      <c r="AA751" s="67"/>
      <c r="AB751" s="67"/>
      <c r="AC751" s="67"/>
      <c r="AD751" s="67"/>
      <c r="AE751" s="72">
        <f t="shared" si="1475"/>
        <v>0</v>
      </c>
      <c r="AF751" s="90" t="e">
        <f>AF750</f>
        <v>#REF!</v>
      </c>
      <c r="AG751" s="66"/>
      <c r="AH751" s="67"/>
      <c r="AI751" s="67"/>
      <c r="AJ751" s="67"/>
      <c r="AK751" s="68"/>
      <c r="AL751" s="64" t="e">
        <f>AL750</f>
        <v>#REF!</v>
      </c>
      <c r="AM751" s="64" t="e">
        <f t="shared" si="1447"/>
        <v>#REF!</v>
      </c>
      <c r="AN751" s="64" t="e">
        <f t="shared" si="1448"/>
        <v>#REF!</v>
      </c>
      <c r="AO751" s="64" t="e">
        <f t="shared" si="1449"/>
        <v>#REF!</v>
      </c>
      <c r="AP751" s="64" t="e">
        <f t="shared" si="1450"/>
        <v>#REF!</v>
      </c>
      <c r="AQ751" s="64" t="e">
        <f t="shared" si="1451"/>
        <v>#REF!</v>
      </c>
      <c r="AR751" s="64" t="e">
        <f t="shared" si="1452"/>
        <v>#REF!</v>
      </c>
      <c r="AS751" s="68"/>
      <c r="AT751" s="78" t="s">
        <v>128</v>
      </c>
      <c r="AU751" s="79">
        <v>0</v>
      </c>
      <c r="AV751" s="79">
        <v>100</v>
      </c>
      <c r="AW751" s="80"/>
      <c r="AX751" s="106" t="str">
        <f t="shared" si="1476"/>
        <v>Position de la vanne de régulation</v>
      </c>
      <c r="AY751" s="63"/>
      <c r="BA751" s="36" t="s">
        <v>184</v>
      </c>
      <c r="BB751" s="27">
        <f t="shared" si="1477"/>
        <v>0</v>
      </c>
      <c r="BC751" s="27">
        <f t="shared" si="1478"/>
        <v>0</v>
      </c>
      <c r="BD751" s="27"/>
      <c r="BE751" s="27">
        <f t="shared" si="1479"/>
        <v>1</v>
      </c>
      <c r="BF751" s="27"/>
      <c r="BG751" s="27">
        <f t="shared" si="1480"/>
        <v>0</v>
      </c>
      <c r="BH751" s="1"/>
      <c r="BI751" s="1" t="s">
        <v>1371</v>
      </c>
      <c r="BJ751" s="1"/>
      <c r="BK751" s="1"/>
      <c r="BL751" s="1"/>
      <c r="BM751" s="1"/>
      <c r="BN751" s="1"/>
      <c r="BO751" s="1"/>
      <c r="BP751" s="1"/>
      <c r="BQ751" s="1"/>
      <c r="BR751" s="1"/>
      <c r="BS751" s="38" t="s">
        <v>185</v>
      </c>
      <c r="BT751" s="107"/>
      <c r="BU751" s="108"/>
      <c r="BV751" s="28"/>
      <c r="BW751" s="28"/>
      <c r="BX751" s="27"/>
      <c r="BY751" s="27"/>
      <c r="BZ751" s="38">
        <f t="shared" si="1481"/>
        <v>0</v>
      </c>
      <c r="CA751" s="38">
        <f t="shared" si="1482"/>
        <v>0</v>
      </c>
      <c r="CB751" s="38">
        <f t="shared" si="1483"/>
        <v>0</v>
      </c>
      <c r="CC751" s="38">
        <f t="shared" si="1484"/>
        <v>0</v>
      </c>
      <c r="CD751" s="38">
        <f t="shared" si="1485"/>
        <v>0</v>
      </c>
      <c r="CE751" s="27"/>
      <c r="CF751" s="27"/>
      <c r="CG751" s="182" t="str">
        <f t="shared" si="1486"/>
        <v>OUI</v>
      </c>
      <c r="CH751" s="27" t="s">
        <v>581</v>
      </c>
      <c r="CI751" s="126" t="s">
        <v>1496</v>
      </c>
      <c r="CJ751" s="116" t="s">
        <v>1326</v>
      </c>
      <c r="CK751" s="27" t="s">
        <v>581</v>
      </c>
      <c r="CL751" s="116"/>
      <c r="CM751" s="27"/>
      <c r="CN751" s="116"/>
      <c r="CO751" s="27"/>
      <c r="CP751" s="171" t="str">
        <f t="shared" si="1487"/>
        <v>NON</v>
      </c>
      <c r="CQ751" s="171">
        <f t="shared" si="1488"/>
        <v>0</v>
      </c>
      <c r="CR751" s="171"/>
      <c r="CS751" s="171">
        <f t="shared" si="1489"/>
        <v>0</v>
      </c>
      <c r="CT751" s="171"/>
      <c r="CU751" s="171"/>
      <c r="CV751" s="86">
        <f t="shared" si="1491"/>
        <v>1</v>
      </c>
      <c r="CW751" s="86">
        <f t="shared" si="1490"/>
        <v>1</v>
      </c>
    </row>
    <row r="752" spans="1:108" customFormat="1" outlineLevel="2" x14ac:dyDescent="0.3">
      <c r="A752" s="157"/>
      <c r="B752" s="41">
        <f t="shared" si="1493"/>
        <v>259</v>
      </c>
      <c r="C752" s="41" t="e">
        <f>C751</f>
        <v>#REF!</v>
      </c>
      <c r="D752" s="59" t="str">
        <f t="shared" si="1474"/>
        <v>TA SMART-DP R+1 colonne BURO</v>
      </c>
      <c r="E752" s="37" t="s">
        <v>1364</v>
      </c>
      <c r="F752" s="34">
        <v>1</v>
      </c>
      <c r="G752" s="34"/>
      <c r="H752" s="34"/>
      <c r="I752" s="34"/>
      <c r="J752" s="34"/>
      <c r="K752" s="34"/>
      <c r="L752" s="34"/>
      <c r="M752" s="39" t="str">
        <f t="shared" si="1470"/>
        <v>02_IFB</v>
      </c>
      <c r="N752" s="39">
        <f t="shared" si="1471"/>
        <v>1</v>
      </c>
      <c r="O752" s="39" t="str">
        <f t="shared" si="1472"/>
        <v>BR1</v>
      </c>
      <c r="P752" s="39" t="str">
        <f t="shared" si="1473"/>
        <v>CVC</v>
      </c>
      <c r="Q752" s="39"/>
      <c r="R752" s="28" t="str">
        <f>R751</f>
        <v>V2V</v>
      </c>
      <c r="S752" s="28" t="s">
        <v>1032</v>
      </c>
      <c r="T752" s="28" t="s">
        <v>74</v>
      </c>
      <c r="U752" s="28" t="s">
        <v>152</v>
      </c>
      <c r="V752" s="28"/>
      <c r="W752" s="28" t="str">
        <f t="shared" si="1469"/>
        <v>TA</v>
      </c>
      <c r="X752" s="27" t="str">
        <f t="shared" si="1492"/>
        <v>BR1/CVC/V2V/SEC/V2V/def//TA</v>
      </c>
      <c r="Y752" s="66"/>
      <c r="Z752" s="67"/>
      <c r="AA752" s="67"/>
      <c r="AB752" s="67"/>
      <c r="AC752" s="67"/>
      <c r="AD752" s="67"/>
      <c r="AE752" s="72">
        <f t="shared" si="1475"/>
        <v>0</v>
      </c>
      <c r="AF752" s="90" t="e">
        <f>AF751</f>
        <v>#REF!</v>
      </c>
      <c r="AG752" s="66"/>
      <c r="AH752" s="67"/>
      <c r="AI752" s="67"/>
      <c r="AJ752" s="67"/>
      <c r="AK752" s="68"/>
      <c r="AL752" s="64" t="e">
        <f>AL751</f>
        <v>#REF!</v>
      </c>
      <c r="AM752" s="64" t="e">
        <f t="shared" si="1447"/>
        <v>#REF!</v>
      </c>
      <c r="AN752" s="64" t="e">
        <f t="shared" si="1448"/>
        <v>#REF!</v>
      </c>
      <c r="AO752" s="64" t="e">
        <f t="shared" si="1449"/>
        <v>#REF!</v>
      </c>
      <c r="AP752" s="64" t="e">
        <f t="shared" si="1450"/>
        <v>#REF!</v>
      </c>
      <c r="AQ752" s="64" t="e">
        <f t="shared" si="1451"/>
        <v>#REF!</v>
      </c>
      <c r="AR752" s="64" t="e">
        <f t="shared" si="1452"/>
        <v>#REF!</v>
      </c>
      <c r="AS752" s="68"/>
      <c r="AT752" s="78"/>
      <c r="AU752" s="79"/>
      <c r="AV752" s="79"/>
      <c r="AW752" s="80"/>
      <c r="AX752" s="106" t="str">
        <f t="shared" si="1476"/>
        <v>Défaut V2V</v>
      </c>
      <c r="AY752" s="63"/>
      <c r="BA752" s="36" t="s">
        <v>184</v>
      </c>
      <c r="BB752" s="27">
        <f t="shared" si="1477"/>
        <v>1</v>
      </c>
      <c r="BC752" s="27">
        <f t="shared" si="1478"/>
        <v>0</v>
      </c>
      <c r="BD752" s="27"/>
      <c r="BE752" s="27">
        <f t="shared" si="1479"/>
        <v>0</v>
      </c>
      <c r="BF752" s="27"/>
      <c r="BG752" s="27">
        <f t="shared" si="1480"/>
        <v>0</v>
      </c>
      <c r="BH752" s="1" t="s">
        <v>1495</v>
      </c>
      <c r="BI752" s="1" t="s">
        <v>1371</v>
      </c>
      <c r="BJ752" s="1"/>
      <c r="BK752" s="1"/>
      <c r="BL752" s="1"/>
      <c r="BM752" s="1"/>
      <c r="BN752" s="1"/>
      <c r="BO752" s="1"/>
      <c r="BP752" s="1"/>
      <c r="BQ752" s="1"/>
      <c r="BR752" s="1"/>
      <c r="BS752" s="38" t="s">
        <v>185</v>
      </c>
      <c r="BT752" s="107"/>
      <c r="BU752" s="108"/>
      <c r="BV752" s="28"/>
      <c r="BW752" s="28"/>
      <c r="BX752" s="27"/>
      <c r="BY752" s="27"/>
      <c r="BZ752" s="38">
        <f t="shared" si="1481"/>
        <v>0</v>
      </c>
      <c r="CA752" s="38">
        <f t="shared" si="1482"/>
        <v>0</v>
      </c>
      <c r="CB752" s="38">
        <f t="shared" si="1483"/>
        <v>0</v>
      </c>
      <c r="CC752" s="38">
        <f t="shared" si="1484"/>
        <v>0</v>
      </c>
      <c r="CD752" s="38">
        <f t="shared" si="1485"/>
        <v>0</v>
      </c>
      <c r="CE752" s="27"/>
      <c r="CF752" s="27"/>
      <c r="CG752" s="182" t="str">
        <f t="shared" si="1486"/>
        <v>OUI</v>
      </c>
      <c r="CH752" s="27" t="s">
        <v>581</v>
      </c>
      <c r="CI752" s="126" t="s">
        <v>1496</v>
      </c>
      <c r="CJ752" s="116" t="s">
        <v>1326</v>
      </c>
      <c r="CK752" s="27" t="s">
        <v>581</v>
      </c>
      <c r="CL752" s="116"/>
      <c r="CM752" s="27"/>
      <c r="CN752" s="116"/>
      <c r="CO752" s="27"/>
      <c r="CP752" s="171" t="s">
        <v>184</v>
      </c>
      <c r="CQ752" s="171" t="str">
        <f t="shared" si="1488"/>
        <v>CVC</v>
      </c>
      <c r="CR752" s="171" t="s">
        <v>707</v>
      </c>
      <c r="CS752" s="171" t="str">
        <f t="shared" si="1489"/>
        <v>à chaque changement de valeur</v>
      </c>
      <c r="CT752" s="171"/>
      <c r="CU752" s="171"/>
      <c r="CV752" s="86">
        <f t="shared" si="1491"/>
        <v>1</v>
      </c>
      <c r="CW752" s="86">
        <f t="shared" si="1490"/>
        <v>1</v>
      </c>
    </row>
    <row r="753" spans="1:108" customFormat="1" outlineLevel="1" x14ac:dyDescent="0.3">
      <c r="B753" s="42">
        <f t="shared" si="1493"/>
        <v>260</v>
      </c>
      <c r="C753" s="42" t="e">
        <f>C751</f>
        <v>#REF!</v>
      </c>
      <c r="D753" s="105" t="s">
        <v>1445</v>
      </c>
      <c r="E753" s="1" t="s">
        <v>1387</v>
      </c>
      <c r="F753" s="34"/>
      <c r="G753" s="34"/>
      <c r="H753" s="34"/>
      <c r="I753" s="34"/>
      <c r="J753" s="34">
        <v>1</v>
      </c>
      <c r="K753" s="34"/>
      <c r="L753" s="34"/>
      <c r="M753" s="27" t="s">
        <v>1350</v>
      </c>
      <c r="N753" s="27" t="s">
        <v>1432</v>
      </c>
      <c r="O753" s="27" t="s">
        <v>1431</v>
      </c>
      <c r="P753" s="27" t="s">
        <v>29</v>
      </c>
      <c r="Q753" s="27"/>
      <c r="R753" s="27" t="s">
        <v>74</v>
      </c>
      <c r="S753" s="27" t="s">
        <v>1032</v>
      </c>
      <c r="T753" s="27" t="s">
        <v>74</v>
      </c>
      <c r="U753" s="27" t="s">
        <v>155</v>
      </c>
      <c r="V753" s="27" t="s">
        <v>1386</v>
      </c>
      <c r="W753" s="27" t="str">
        <f t="shared" si="1469"/>
        <v>TR</v>
      </c>
      <c r="X753" s="27" t="str">
        <f t="shared" si="1492"/>
        <v>BRH/CVC/V2V/SEC/V2V/deb/maxi/TR</v>
      </c>
      <c r="Y753" s="66"/>
      <c r="Z753" s="67"/>
      <c r="AA753" s="67"/>
      <c r="AB753" s="67"/>
      <c r="AC753" s="67"/>
      <c r="AD753" s="67"/>
      <c r="AE753" s="66">
        <f t="shared" si="1475"/>
        <v>0</v>
      </c>
      <c r="AF753" s="67" t="e">
        <f>AF751</f>
        <v>#REF!</v>
      </c>
      <c r="AG753" s="66"/>
      <c r="AH753" s="67"/>
      <c r="AI753" s="67"/>
      <c r="AJ753" s="67"/>
      <c r="AK753" s="68"/>
      <c r="AL753" s="66" t="e">
        <f>AL751</f>
        <v>#REF!</v>
      </c>
      <c r="AM753" s="66" t="e">
        <f t="shared" si="1447"/>
        <v>#REF!</v>
      </c>
      <c r="AN753" s="66" t="e">
        <f t="shared" si="1448"/>
        <v>#REF!</v>
      </c>
      <c r="AO753" s="66" t="e">
        <f t="shared" si="1449"/>
        <v>#REF!</v>
      </c>
      <c r="AP753" s="66" t="e">
        <f t="shared" si="1450"/>
        <v>#REF!</v>
      </c>
      <c r="AQ753" s="66" t="e">
        <f t="shared" si="1451"/>
        <v>#REF!</v>
      </c>
      <c r="AR753" s="66" t="e">
        <f t="shared" si="1452"/>
        <v>#REF!</v>
      </c>
      <c r="AS753" s="68"/>
      <c r="AT753" s="176" t="s">
        <v>109</v>
      </c>
      <c r="AU753" s="177">
        <v>0</v>
      </c>
      <c r="AV753" s="177">
        <v>200</v>
      </c>
      <c r="AW753" s="178"/>
      <c r="AX753" s="63" t="str">
        <f t="shared" si="1476"/>
        <v>Réglage débit maxi antenne</v>
      </c>
      <c r="AY753" s="63"/>
      <c r="BA753" s="27" t="s">
        <v>184</v>
      </c>
      <c r="BB753" s="27">
        <f t="shared" si="1477"/>
        <v>0</v>
      </c>
      <c r="BC753" s="27">
        <f t="shared" si="1478"/>
        <v>0</v>
      </c>
      <c r="BD753" s="27"/>
      <c r="BE753" s="27">
        <f t="shared" si="1479"/>
        <v>1</v>
      </c>
      <c r="BF753" s="27"/>
      <c r="BG753" s="27">
        <f t="shared" si="1480"/>
        <v>0</v>
      </c>
      <c r="BH753" s="1" t="s">
        <v>1495</v>
      </c>
      <c r="BI753" s="1" t="s">
        <v>1371</v>
      </c>
      <c r="BJ753" s="1"/>
      <c r="BK753" s="1"/>
      <c r="BL753" s="1"/>
      <c r="BM753" s="1"/>
      <c r="BN753" s="1"/>
      <c r="BO753" s="1"/>
      <c r="BP753" s="1"/>
      <c r="BQ753" s="1"/>
      <c r="BR753" s="1"/>
      <c r="BS753" s="27" t="s">
        <v>185</v>
      </c>
      <c r="BT753" s="167">
        <f>IF(BS753="OUI",1,0)</f>
        <v>0</v>
      </c>
      <c r="BU753" s="168">
        <f>IF(BS753="OUI",1,0)</f>
        <v>0</v>
      </c>
      <c r="BV753" s="27">
        <f>IF(OR(BS753=0,BS753="NON"),0,B753&amp;"_"&amp;M753&amp;N753&amp;O753&amp;"_"&amp;P753&amp;"_"&amp;Q753&amp;"_"&amp;R753&amp;S753&amp;T753&amp;U753&amp;V753&amp;"_MANU")</f>
        <v>0</v>
      </c>
      <c r="BW753" s="27">
        <f>IF(BS753="OUI",1,0)</f>
        <v>0</v>
      </c>
      <c r="BX753" s="27"/>
      <c r="BY753" s="27"/>
      <c r="BZ753" s="27">
        <f t="shared" si="1481"/>
        <v>0</v>
      </c>
      <c r="CA753" s="27">
        <f t="shared" si="1482"/>
        <v>0</v>
      </c>
      <c r="CB753" s="27">
        <f t="shared" si="1483"/>
        <v>0</v>
      </c>
      <c r="CC753" s="27">
        <f t="shared" si="1484"/>
        <v>0</v>
      </c>
      <c r="CD753" s="27">
        <f t="shared" si="1485"/>
        <v>0</v>
      </c>
      <c r="CE753" s="27"/>
      <c r="CF753" s="27"/>
      <c r="CG753" s="27" t="s">
        <v>184</v>
      </c>
      <c r="CH753" s="27" t="s">
        <v>581</v>
      </c>
      <c r="CI753" s="126" t="s">
        <v>1496</v>
      </c>
      <c r="CJ753" s="116"/>
      <c r="CK753" s="27"/>
      <c r="CL753" s="116"/>
      <c r="CM753" s="27"/>
      <c r="CN753" s="116"/>
      <c r="CO753" s="27"/>
      <c r="CP753" s="27" t="str">
        <f>IF(F753=0,"NON","OUI")</f>
        <v>NON</v>
      </c>
      <c r="CQ753" s="27">
        <f t="shared" si="1488"/>
        <v>0</v>
      </c>
      <c r="CR753" s="27"/>
      <c r="CS753" s="27">
        <f t="shared" si="1489"/>
        <v>0</v>
      </c>
      <c r="CT753" s="27"/>
      <c r="CU753" s="27"/>
      <c r="CV753" s="179">
        <f>IF(SUM(F753:L753)=0,0,SUM(F753:L753)+BT753+BZ753+CA753)</f>
        <v>1</v>
      </c>
      <c r="CW753" s="179">
        <f t="shared" si="1490"/>
        <v>1</v>
      </c>
      <c r="DB753" s="26"/>
      <c r="DC753" s="26"/>
      <c r="DD753" s="26"/>
    </row>
    <row r="754" spans="1:108" customFormat="1" outlineLevel="2" x14ac:dyDescent="0.3">
      <c r="B754" s="41">
        <f t="shared" si="1493"/>
        <v>261</v>
      </c>
      <c r="C754" s="41"/>
      <c r="D754" s="59" t="str">
        <f>D753</f>
        <v>TA SMART-DP RDC H colonne BURO</v>
      </c>
      <c r="E754" s="37" t="s">
        <v>1367</v>
      </c>
      <c r="F754" s="34"/>
      <c r="G754" s="34"/>
      <c r="H754" s="34"/>
      <c r="I754" s="34">
        <v>1</v>
      </c>
      <c r="J754" s="34"/>
      <c r="K754" s="34"/>
      <c r="L754" s="34"/>
      <c r="M754" s="39" t="str">
        <f t="shared" ref="M754:M763" si="1494">M753</f>
        <v>02_IFB</v>
      </c>
      <c r="N754" s="39" t="str">
        <f t="shared" ref="N754:N763" si="1495">N753</f>
        <v>H</v>
      </c>
      <c r="O754" s="39" t="str">
        <f t="shared" ref="O754:O763" si="1496">O753</f>
        <v>BRH</v>
      </c>
      <c r="P754" s="39" t="str">
        <f t="shared" ref="P754:P763" si="1497">P753</f>
        <v>CVC</v>
      </c>
      <c r="Q754" s="39"/>
      <c r="R754" s="28" t="s">
        <v>74</v>
      </c>
      <c r="S754" s="28" t="s">
        <v>1361</v>
      </c>
      <c r="T754" s="28" t="s">
        <v>74</v>
      </c>
      <c r="U754" s="28" t="s">
        <v>155</v>
      </c>
      <c r="V754" s="28" t="s">
        <v>1388</v>
      </c>
      <c r="W754" s="28" t="str">
        <f t="shared" si="1469"/>
        <v>TM</v>
      </c>
      <c r="X754" s="27" t="str">
        <f t="shared" si="1492"/>
        <v>BRH/CVC/V2V/AS/V2V/deb/mes/TM</v>
      </c>
      <c r="Y754" s="66"/>
      <c r="Z754" s="67"/>
      <c r="AA754" s="67"/>
      <c r="AB754" s="67"/>
      <c r="AC754" s="67"/>
      <c r="AD754" s="67"/>
      <c r="AE754" s="72">
        <f>IF(AG754=0,0,B754&amp;"_"&amp;M754&amp;N754&amp;O754&amp;"_"&amp;P754&amp;"_"&amp;Q754&amp;"_"&amp;AF754)</f>
        <v>0</v>
      </c>
      <c r="AF754" s="90">
        <v>0</v>
      </c>
      <c r="AG754" s="66"/>
      <c r="AH754" s="67"/>
      <c r="AI754" s="67"/>
      <c r="AJ754" s="67"/>
      <c r="AK754" s="68"/>
      <c r="AL754" s="64">
        <v>0</v>
      </c>
      <c r="AM754" s="64">
        <f>VLOOKUP($AL754,aut_car,2,FALSE)</f>
        <v>0</v>
      </c>
      <c r="AN754" s="64">
        <f>VLOOKUP($AL754,aut_car,3,FALSE)</f>
        <v>0</v>
      </c>
      <c r="AO754" s="64">
        <f>VLOOKUP($AL754,aut_car,4,FALSE)</f>
        <v>0</v>
      </c>
      <c r="AP754" s="64">
        <f>VLOOKUP($AL754,aut_car,5,FALSE)</f>
        <v>0</v>
      </c>
      <c r="AQ754" s="64">
        <f>VLOOKUP($AL754,aut_car,6,FALSE)</f>
        <v>0</v>
      </c>
      <c r="AR754" s="64">
        <f>VLOOKUP($AL754,aut_car,7,FALSE)</f>
        <v>0</v>
      </c>
      <c r="AS754" s="68"/>
      <c r="AT754" s="78" t="s">
        <v>109</v>
      </c>
      <c r="AU754" s="79">
        <v>0</v>
      </c>
      <c r="AV754" s="79">
        <v>200</v>
      </c>
      <c r="AW754" s="80"/>
      <c r="AX754" s="106" t="str">
        <f>E754</f>
        <v>Mesure du débit</v>
      </c>
      <c r="AY754" s="63"/>
      <c r="BA754" s="36" t="s">
        <v>184</v>
      </c>
      <c r="BB754" s="27">
        <f>IF(BA754="NON",0,F754)</f>
        <v>0</v>
      </c>
      <c r="BC754" s="27">
        <f>IF(BA754="NON",0,H754+G754)</f>
        <v>0</v>
      </c>
      <c r="BD754" s="27"/>
      <c r="BE754" s="27">
        <f>IF(BA754="NON",0,I754+J754+K754+L754)</f>
        <v>1</v>
      </c>
      <c r="BF754" s="27"/>
      <c r="BG754" s="27">
        <f>IF(BA754="NON",0,K754)</f>
        <v>0</v>
      </c>
      <c r="BH754" s="1" t="s">
        <v>1495</v>
      </c>
      <c r="BI754" s="1" t="s">
        <v>1371</v>
      </c>
      <c r="BJ754" s="1"/>
      <c r="BK754" s="1"/>
      <c r="BL754" s="1"/>
      <c r="BM754" s="1"/>
      <c r="BN754" s="1"/>
      <c r="BO754" s="1"/>
      <c r="BP754" s="1"/>
      <c r="BQ754" s="1"/>
      <c r="BR754" s="1"/>
      <c r="BS754" s="38" t="s">
        <v>185</v>
      </c>
      <c r="BT754" s="107">
        <f>IF(BS754="OUI",1,0)</f>
        <v>0</v>
      </c>
      <c r="BU754" s="108">
        <f>IF(BS754="OUI",1,0)</f>
        <v>0</v>
      </c>
      <c r="BV754" s="28">
        <f>IF(OR(BT754=0,BU754=0),0,B754&amp;"_"&amp;M754&amp;N754&amp;O754&amp;"_"&amp;P754&amp;"_"&amp;Q754&amp;"_"&amp;R754&amp;S754&amp;T754&amp;U754&amp;V754&amp;"_MANU")</f>
        <v>0</v>
      </c>
      <c r="BW754" s="28">
        <f>IF(BV754&lt;&gt;0,1,0)</f>
        <v>0</v>
      </c>
      <c r="BX754" s="27"/>
      <c r="BY754" s="27"/>
      <c r="BZ754" s="38">
        <f>IF(BS754="OUI",IF((BC754+BB754)&lt;&gt;0,(BB754+BC754),0),0)</f>
        <v>0</v>
      </c>
      <c r="CA754" s="38">
        <f>IF(BS754="OUI",IF((BE754+BG754)&lt;&gt;0,(BG754+BE754),0),0)</f>
        <v>0</v>
      </c>
      <c r="CB754" s="38">
        <f>IF(BZ754=0,0,BZ754)</f>
        <v>0</v>
      </c>
      <c r="CC754" s="38">
        <f>IF(CA754=0,0,CA754)</f>
        <v>0</v>
      </c>
      <c r="CD754" s="38">
        <f>IF(AND(BZ754=0,CA754=0),0,B754&amp;"_"&amp;M754&amp;N754&amp;O754&amp;"_"&amp;P754&amp;"_"&amp;Q754&amp;"_"&amp;R754&amp;S754&amp;T754&amp;U754&amp;V754&amp;"_FORC"&amp;IF(CB754=0,"TR","TC"))</f>
        <v>0</v>
      </c>
      <c r="CE754" s="27"/>
      <c r="CF754" s="27"/>
      <c r="CG754" s="182" t="s">
        <v>184</v>
      </c>
      <c r="CH754" s="27" t="s">
        <v>581</v>
      </c>
      <c r="CI754" s="126" t="s">
        <v>1496</v>
      </c>
      <c r="CJ754" s="116"/>
      <c r="CK754" s="27"/>
      <c r="CL754" s="116"/>
      <c r="CM754" s="27"/>
      <c r="CN754" s="116"/>
      <c r="CO754" s="27"/>
      <c r="CP754" s="171" t="str">
        <f>IF(F754=0,"NON","OUI")</f>
        <v>NON</v>
      </c>
      <c r="CQ754" s="171">
        <f>IF(CP754="OUI",P754,0)</f>
        <v>0</v>
      </c>
      <c r="CR754" s="171"/>
      <c r="CS754" s="171">
        <f>IF(CR754&lt;&gt;0,CK754,0)</f>
        <v>0</v>
      </c>
      <c r="CT754" s="171"/>
      <c r="CU754" s="171"/>
      <c r="CV754" s="86">
        <f>IF(SUM(F754:L754)=0,0,SUM(F754:L754)+BT754+BZ754+CA754)</f>
        <v>1</v>
      </c>
      <c r="CW754" s="86">
        <f>IF(SUM(F754:L754)=0,0,SUM(BB754:BG754)+BU754+CC754+CB754)</f>
        <v>1</v>
      </c>
    </row>
    <row r="755" spans="1:108" customFormat="1" outlineLevel="2" x14ac:dyDescent="0.3">
      <c r="B755" s="41">
        <f t="shared" si="1493"/>
        <v>262</v>
      </c>
      <c r="C755" s="41" t="e">
        <f>C753</f>
        <v>#REF!</v>
      </c>
      <c r="D755" s="59" t="str">
        <f t="shared" ref="D755:D763" si="1498">D754</f>
        <v>TA SMART-DP RDC H colonne BURO</v>
      </c>
      <c r="E755" s="37" t="s">
        <v>1373</v>
      </c>
      <c r="F755" s="34"/>
      <c r="G755" s="34"/>
      <c r="H755" s="34"/>
      <c r="I755" s="34">
        <v>1</v>
      </c>
      <c r="J755" s="34"/>
      <c r="K755" s="34"/>
      <c r="L755" s="34"/>
      <c r="M755" s="39" t="str">
        <f t="shared" si="1494"/>
        <v>02_IFB</v>
      </c>
      <c r="N755" s="39" t="str">
        <f t="shared" si="1495"/>
        <v>H</v>
      </c>
      <c r="O755" s="39" t="str">
        <f t="shared" si="1496"/>
        <v>BRH</v>
      </c>
      <c r="P755" s="39" t="str">
        <f t="shared" si="1497"/>
        <v>CVC</v>
      </c>
      <c r="Q755" s="39"/>
      <c r="R755" s="28" t="str">
        <f>R753</f>
        <v>V2V</v>
      </c>
      <c r="S755" s="28" t="s">
        <v>1361</v>
      </c>
      <c r="T755" s="28" t="s">
        <v>74</v>
      </c>
      <c r="U755" s="28" t="s">
        <v>149</v>
      </c>
      <c r="V755" s="28" t="s">
        <v>1389</v>
      </c>
      <c r="W755" s="28" t="str">
        <f t="shared" si="1469"/>
        <v>TM</v>
      </c>
      <c r="X755" s="27" t="str">
        <f t="shared" si="1492"/>
        <v>BRH/CVC/V2V/AS/V2V/tmp/all/TM</v>
      </c>
      <c r="Y755" s="66"/>
      <c r="Z755" s="67"/>
      <c r="AA755" s="67"/>
      <c r="AB755" s="67"/>
      <c r="AC755" s="67"/>
      <c r="AD755" s="67"/>
      <c r="AE755" s="72">
        <f t="shared" ref="AE755:AE764" si="1499">IF(AG755=0,0,B755&amp;"_"&amp;M755&amp;N755&amp;O755&amp;"_"&amp;P755&amp;"_"&amp;Q755&amp;"_"&amp;AF755)</f>
        <v>0</v>
      </c>
      <c r="AF755" s="90" t="e">
        <f>AF753</f>
        <v>#REF!</v>
      </c>
      <c r="AG755" s="66"/>
      <c r="AH755" s="67"/>
      <c r="AI755" s="67"/>
      <c r="AJ755" s="67"/>
      <c r="AK755" s="68"/>
      <c r="AL755" s="64" t="e">
        <f>AL753</f>
        <v>#REF!</v>
      </c>
      <c r="AM755" s="64" t="e">
        <f>VLOOKUP($AL755,aut_car,2,FALSE)</f>
        <v>#REF!</v>
      </c>
      <c r="AN755" s="64" t="e">
        <f>VLOOKUP($AL755,aut_car,3,FALSE)</f>
        <v>#REF!</v>
      </c>
      <c r="AO755" s="64" t="e">
        <f>VLOOKUP($AL755,aut_car,4,FALSE)</f>
        <v>#REF!</v>
      </c>
      <c r="AP755" s="64" t="e">
        <f>VLOOKUP($AL755,aut_car,5,FALSE)</f>
        <v>#REF!</v>
      </c>
      <c r="AQ755" s="64" t="e">
        <f>VLOOKUP($AL755,aut_car,6,FALSE)</f>
        <v>#REF!</v>
      </c>
      <c r="AR755" s="64" t="e">
        <f>VLOOKUP($AL755,aut_car,7,FALSE)</f>
        <v>#REF!</v>
      </c>
      <c r="AS755" s="68"/>
      <c r="AT755" s="78" t="s">
        <v>130</v>
      </c>
      <c r="AU755" s="79">
        <v>-50</v>
      </c>
      <c r="AV755" s="79">
        <v>50</v>
      </c>
      <c r="AW755" s="80"/>
      <c r="AX755" s="106" t="str">
        <f t="shared" ref="AX755:AX764" si="1500">E755</f>
        <v>Température aller antenne</v>
      </c>
      <c r="AY755" s="63"/>
      <c r="BA755" s="36" t="s">
        <v>184</v>
      </c>
      <c r="BB755" s="27">
        <f t="shared" ref="BB755:BB764" si="1501">IF(BA755="NON",0,F755)</f>
        <v>0</v>
      </c>
      <c r="BC755" s="27">
        <f t="shared" ref="BC755:BC764" si="1502">IF(BA755="NON",0,H755+G755)</f>
        <v>0</v>
      </c>
      <c r="BD755" s="27"/>
      <c r="BE755" s="27">
        <f t="shared" ref="BE755:BE764" si="1503">IF(BA755="NON",0,I755+J755+K755+L755)</f>
        <v>1</v>
      </c>
      <c r="BF755" s="27"/>
      <c r="BG755" s="27">
        <f t="shared" ref="BG755:BG764" si="1504">IF(BA755="NON",0,K755)</f>
        <v>0</v>
      </c>
      <c r="BH755" s="1"/>
      <c r="BI755" s="1" t="s">
        <v>1371</v>
      </c>
      <c r="BJ755" s="1"/>
      <c r="BK755" s="1"/>
      <c r="BL755" s="1"/>
      <c r="BM755" s="1"/>
      <c r="BN755" s="1"/>
      <c r="BO755" s="1"/>
      <c r="BP755" s="1"/>
      <c r="BQ755" s="1"/>
      <c r="BR755" s="1"/>
      <c r="BS755" s="38" t="s">
        <v>185</v>
      </c>
      <c r="BT755" s="107"/>
      <c r="BU755" s="108"/>
      <c r="BV755" s="28"/>
      <c r="BW755" s="28"/>
      <c r="BX755" s="27"/>
      <c r="BY755" s="27"/>
      <c r="BZ755" s="38">
        <f t="shared" ref="BZ755:BZ764" si="1505">IF(BS755="OUI",IF((BC755+BB755)&lt;&gt;0,(BB755+BC755),0),0)</f>
        <v>0</v>
      </c>
      <c r="CA755" s="38">
        <f t="shared" ref="CA755:CA764" si="1506">IF(BS755="OUI",IF((BE755+BG755)&lt;&gt;0,(BG755+BE755),0),0)</f>
        <v>0</v>
      </c>
      <c r="CB755" s="38">
        <f t="shared" ref="CB755:CB764" si="1507">IF(BZ755=0,0,BZ755)</f>
        <v>0</v>
      </c>
      <c r="CC755" s="38">
        <f t="shared" ref="CC755:CC764" si="1508">IF(CA755=0,0,CA755)</f>
        <v>0</v>
      </c>
      <c r="CD755" s="38">
        <f t="shared" ref="CD755:CD764" si="1509">IF(OR(BS755=0,BS755="NON"),0,B755&amp;"_"&amp;M755&amp;N755&amp;O755&amp;"_"&amp;P755&amp;"_"&amp;Q755&amp;"_"&amp;R755&amp;S755&amp;T755&amp;U755&amp;V755&amp;"_FORC"&amp;IF(CB755=0,"TR","TC"))</f>
        <v>0</v>
      </c>
      <c r="CE755" s="27"/>
      <c r="CF755" s="27"/>
      <c r="CG755" s="182" t="str">
        <f t="shared" ref="CG755:CG763" si="1510">IF(BA755="OUI","OUI","NON")</f>
        <v>OUI</v>
      </c>
      <c r="CH755" s="27" t="s">
        <v>581</v>
      </c>
      <c r="CI755" s="126" t="s">
        <v>1496</v>
      </c>
      <c r="CJ755" s="116" t="s">
        <v>1326</v>
      </c>
      <c r="CK755" s="27" t="s">
        <v>581</v>
      </c>
      <c r="CL755" s="116"/>
      <c r="CM755" s="27"/>
      <c r="CN755" s="116"/>
      <c r="CO755" s="27"/>
      <c r="CP755" s="171" t="str">
        <f t="shared" ref="CP755:CP762" si="1511">IF(F755=0,"NON","OUI")</f>
        <v>NON</v>
      </c>
      <c r="CQ755" s="171">
        <f t="shared" ref="CQ755:CQ764" si="1512">IF(CP755="OUI",P755,0)</f>
        <v>0</v>
      </c>
      <c r="CR755" s="171"/>
      <c r="CS755" s="171">
        <f t="shared" ref="CS755:CS764" si="1513">IF(CR755&lt;&gt;0,CK755,0)</f>
        <v>0</v>
      </c>
      <c r="CT755" s="171"/>
      <c r="CU755" s="171"/>
      <c r="CV755" s="86">
        <f>IF(SUM(F755:L755)=0,0,SUM(F755:L755)+BT755+BZ755+CA755)</f>
        <v>1</v>
      </c>
      <c r="CW755" s="86">
        <f t="shared" ref="CW755:CW764" si="1514">IF(SUM(F755:L755)=0,0,SUM(BB755:BG755)+BU755+CC755+CB755)</f>
        <v>1</v>
      </c>
    </row>
    <row r="756" spans="1:108" customFormat="1" outlineLevel="2" x14ac:dyDescent="0.3">
      <c r="B756" s="41">
        <f t="shared" si="1493"/>
        <v>263</v>
      </c>
      <c r="C756" s="41" t="e">
        <f>C755</f>
        <v>#REF!</v>
      </c>
      <c r="D756" s="59" t="str">
        <f t="shared" si="1498"/>
        <v>TA SMART-DP RDC H colonne BURO</v>
      </c>
      <c r="E756" s="37" t="s">
        <v>1375</v>
      </c>
      <c r="F756" s="34"/>
      <c r="G756" s="34"/>
      <c r="H756" s="34"/>
      <c r="I756" s="34">
        <v>1</v>
      </c>
      <c r="J756" s="34"/>
      <c r="K756" s="34"/>
      <c r="L756" s="34"/>
      <c r="M756" s="39" t="str">
        <f t="shared" si="1494"/>
        <v>02_IFB</v>
      </c>
      <c r="N756" s="39" t="str">
        <f t="shared" si="1495"/>
        <v>H</v>
      </c>
      <c r="O756" s="39" t="str">
        <f t="shared" si="1496"/>
        <v>BRH</v>
      </c>
      <c r="P756" s="39" t="str">
        <f t="shared" si="1497"/>
        <v>CVC</v>
      </c>
      <c r="Q756" s="39"/>
      <c r="R756" s="28" t="str">
        <f>R755</f>
        <v>V2V</v>
      </c>
      <c r="S756" s="28" t="s">
        <v>1360</v>
      </c>
      <c r="T756" s="28" t="s">
        <v>74</v>
      </c>
      <c r="U756" s="28" t="s">
        <v>149</v>
      </c>
      <c r="V756" s="28" t="s">
        <v>665</v>
      </c>
      <c r="W756" s="28" t="str">
        <f t="shared" si="1469"/>
        <v>TM</v>
      </c>
      <c r="X756" s="27" t="str">
        <f t="shared" si="1492"/>
        <v>BRH/CVC/V2V/RS/V2V/tmp/ret/TM</v>
      </c>
      <c r="Y756" s="66"/>
      <c r="Z756" s="67"/>
      <c r="AA756" s="67"/>
      <c r="AB756" s="67"/>
      <c r="AC756" s="67"/>
      <c r="AD756" s="67"/>
      <c r="AE756" s="72">
        <f t="shared" si="1499"/>
        <v>0</v>
      </c>
      <c r="AF756" s="90" t="e">
        <f>AF755</f>
        <v>#REF!</v>
      </c>
      <c r="AG756" s="66"/>
      <c r="AH756" s="67"/>
      <c r="AI756" s="67"/>
      <c r="AJ756" s="67"/>
      <c r="AK756" s="68"/>
      <c r="AL756" s="64" t="e">
        <f>AL755</f>
        <v>#REF!</v>
      </c>
      <c r="AM756" s="64" t="e">
        <f>VLOOKUP($AL756,aut_car,2,FALSE)</f>
        <v>#REF!</v>
      </c>
      <c r="AN756" s="64" t="e">
        <f>VLOOKUP($AL756,aut_car,3,FALSE)</f>
        <v>#REF!</v>
      </c>
      <c r="AO756" s="64" t="e">
        <f>VLOOKUP($AL756,aut_car,4,FALSE)</f>
        <v>#REF!</v>
      </c>
      <c r="AP756" s="64" t="e">
        <f>VLOOKUP($AL756,aut_car,5,FALSE)</f>
        <v>#REF!</v>
      </c>
      <c r="AQ756" s="64" t="e">
        <f>VLOOKUP($AL756,aut_car,6,FALSE)</f>
        <v>#REF!</v>
      </c>
      <c r="AR756" s="64" t="e">
        <f>VLOOKUP($AL756,aut_car,7,FALSE)</f>
        <v>#REF!</v>
      </c>
      <c r="AS756" s="68"/>
      <c r="AT756" s="78" t="s">
        <v>130</v>
      </c>
      <c r="AU756" s="79">
        <v>-50</v>
      </c>
      <c r="AV756" s="79">
        <v>50</v>
      </c>
      <c r="AW756" s="80"/>
      <c r="AX756" s="106" t="str">
        <f t="shared" si="1500"/>
        <v>Température retour antenne</v>
      </c>
      <c r="AY756" s="63"/>
      <c r="BA756" s="36" t="s">
        <v>184</v>
      </c>
      <c r="BB756" s="27">
        <f t="shared" si="1501"/>
        <v>0</v>
      </c>
      <c r="BC756" s="27">
        <f t="shared" si="1502"/>
        <v>0</v>
      </c>
      <c r="BD756" s="27"/>
      <c r="BE756" s="27">
        <f t="shared" si="1503"/>
        <v>1</v>
      </c>
      <c r="BF756" s="27"/>
      <c r="BG756" s="27">
        <f t="shared" si="1504"/>
        <v>0</v>
      </c>
      <c r="BH756" s="1"/>
      <c r="BI756" s="1" t="s">
        <v>1371</v>
      </c>
      <c r="BJ756" s="1"/>
      <c r="BK756" s="1"/>
      <c r="BL756" s="1"/>
      <c r="BM756" s="1"/>
      <c r="BN756" s="1"/>
      <c r="BO756" s="1"/>
      <c r="BP756" s="1"/>
      <c r="BQ756" s="1"/>
      <c r="BR756" s="1"/>
      <c r="BS756" s="38" t="s">
        <v>185</v>
      </c>
      <c r="BT756" s="107"/>
      <c r="BU756" s="108"/>
      <c r="BV756" s="28"/>
      <c r="BW756" s="28"/>
      <c r="BX756" s="27"/>
      <c r="BY756" s="27"/>
      <c r="BZ756" s="38">
        <f t="shared" si="1505"/>
        <v>0</v>
      </c>
      <c r="CA756" s="38">
        <f t="shared" si="1506"/>
        <v>0</v>
      </c>
      <c r="CB756" s="38">
        <f t="shared" si="1507"/>
        <v>0</v>
      </c>
      <c r="CC756" s="38">
        <f t="shared" si="1508"/>
        <v>0</v>
      </c>
      <c r="CD756" s="38">
        <f t="shared" si="1509"/>
        <v>0</v>
      </c>
      <c r="CE756" s="27"/>
      <c r="CF756" s="27"/>
      <c r="CG756" s="182" t="str">
        <f t="shared" si="1510"/>
        <v>OUI</v>
      </c>
      <c r="CH756" s="27" t="s">
        <v>581</v>
      </c>
      <c r="CI756" s="126" t="s">
        <v>1496</v>
      </c>
      <c r="CJ756" s="116" t="s">
        <v>1326</v>
      </c>
      <c r="CK756" s="27" t="s">
        <v>581</v>
      </c>
      <c r="CL756" s="116"/>
      <c r="CM756" s="27"/>
      <c r="CN756" s="116"/>
      <c r="CO756" s="27"/>
      <c r="CP756" s="171" t="str">
        <f t="shared" si="1511"/>
        <v>NON</v>
      </c>
      <c r="CQ756" s="171">
        <f t="shared" si="1512"/>
        <v>0</v>
      </c>
      <c r="CR756" s="171"/>
      <c r="CS756" s="171">
        <f t="shared" si="1513"/>
        <v>0</v>
      </c>
      <c r="CT756" s="171"/>
      <c r="CU756" s="171"/>
      <c r="CV756" s="86">
        <f>IF(SUM(F756:L756)=0,0,SUM(F756:L756)+BT756+BZ756+CA756)</f>
        <v>1</v>
      </c>
      <c r="CW756" s="86">
        <f t="shared" si="1514"/>
        <v>1</v>
      </c>
    </row>
    <row r="757" spans="1:108" customFormat="1" outlineLevel="2" x14ac:dyDescent="0.3">
      <c r="B757" s="41">
        <f t="shared" si="1493"/>
        <v>264</v>
      </c>
      <c r="C757" s="41">
        <f>C754</f>
        <v>0</v>
      </c>
      <c r="D757" s="59" t="str">
        <f t="shared" si="1498"/>
        <v>TA SMART-DP RDC H colonne BURO</v>
      </c>
      <c r="E757" s="37" t="s">
        <v>1374</v>
      </c>
      <c r="F757" s="34"/>
      <c r="G757" s="34"/>
      <c r="H757" s="34"/>
      <c r="I757" s="34">
        <v>1</v>
      </c>
      <c r="J757" s="34"/>
      <c r="K757" s="34"/>
      <c r="L757" s="34">
        <v>1</v>
      </c>
      <c r="M757" s="39" t="str">
        <f t="shared" si="1494"/>
        <v>02_IFB</v>
      </c>
      <c r="N757" s="39" t="str">
        <f t="shared" si="1495"/>
        <v>H</v>
      </c>
      <c r="O757" s="39" t="str">
        <f t="shared" si="1496"/>
        <v>BRH</v>
      </c>
      <c r="P757" s="39" t="str">
        <f t="shared" si="1497"/>
        <v>CVC</v>
      </c>
      <c r="Q757" s="39"/>
      <c r="R757" s="28" t="str">
        <f>R754</f>
        <v>V2V</v>
      </c>
      <c r="S757" s="28" t="s">
        <v>1032</v>
      </c>
      <c r="T757" s="28" t="s">
        <v>74</v>
      </c>
      <c r="U757" s="28" t="s">
        <v>1383</v>
      </c>
      <c r="V757" s="28"/>
      <c r="W757" s="28" t="str">
        <f t="shared" si="1469"/>
        <v>TM</v>
      </c>
      <c r="X757" s="27" t="str">
        <f t="shared" si="1492"/>
        <v>BRH/CVC/V2V/SEC/V2V/puis//TM</v>
      </c>
      <c r="Y757" s="66"/>
      <c r="Z757" s="67"/>
      <c r="AA757" s="67"/>
      <c r="AB757" s="67"/>
      <c r="AC757" s="67"/>
      <c r="AD757" s="67"/>
      <c r="AE757" s="72">
        <f t="shared" si="1499"/>
        <v>0</v>
      </c>
      <c r="AF757" s="90">
        <f>AF754</f>
        <v>0</v>
      </c>
      <c r="AG757" s="66"/>
      <c r="AH757" s="67"/>
      <c r="AI757" s="67"/>
      <c r="AJ757" s="67"/>
      <c r="AK757" s="68"/>
      <c r="AL757" s="64">
        <f>AL754</f>
        <v>0</v>
      </c>
      <c r="AM757" s="64">
        <f>VLOOKUP($AL757,aut_car,2,FALSE)</f>
        <v>0</v>
      </c>
      <c r="AN757" s="64">
        <f>VLOOKUP($AL757,aut_car,3,FALSE)</f>
        <v>0</v>
      </c>
      <c r="AO757" s="64">
        <f>VLOOKUP($AL757,aut_car,4,FALSE)</f>
        <v>0</v>
      </c>
      <c r="AP757" s="64">
        <f>VLOOKUP($AL757,aut_car,5,FALSE)</f>
        <v>0</v>
      </c>
      <c r="AQ757" s="64">
        <f>VLOOKUP($AL757,aut_car,6,FALSE)</f>
        <v>0</v>
      </c>
      <c r="AR757" s="64">
        <f>VLOOKUP($AL757,aut_car,7,FALSE)</f>
        <v>0</v>
      </c>
      <c r="AS757" s="68"/>
      <c r="AT757" s="78" t="s">
        <v>557</v>
      </c>
      <c r="AU757" s="79">
        <v>-50</v>
      </c>
      <c r="AV757" s="79">
        <v>50</v>
      </c>
      <c r="AW757" s="80"/>
      <c r="AX757" s="106" t="str">
        <f t="shared" si="1500"/>
        <v>Calcul de la puissance</v>
      </c>
      <c r="AY757" s="63" t="s">
        <v>1379</v>
      </c>
      <c r="BA757" s="36" t="s">
        <v>184</v>
      </c>
      <c r="BB757" s="27">
        <f t="shared" si="1501"/>
        <v>0</v>
      </c>
      <c r="BC757" s="27">
        <f t="shared" si="1502"/>
        <v>0</v>
      </c>
      <c r="BD757" s="27"/>
      <c r="BE757" s="27">
        <f t="shared" si="1503"/>
        <v>2</v>
      </c>
      <c r="BF757" s="27"/>
      <c r="BG757" s="27">
        <f t="shared" si="1504"/>
        <v>0</v>
      </c>
      <c r="BH757" s="1"/>
      <c r="BI757" s="1" t="s">
        <v>1371</v>
      </c>
      <c r="BJ757" s="1"/>
      <c r="BK757" s="1"/>
      <c r="BL757" s="1"/>
      <c r="BM757" s="1"/>
      <c r="BN757" s="1"/>
      <c r="BO757" s="1"/>
      <c r="BP757" s="1"/>
      <c r="BQ757" s="1"/>
      <c r="BR757" s="1"/>
      <c r="BS757" s="38" t="s">
        <v>185</v>
      </c>
      <c r="BT757" s="107"/>
      <c r="BU757" s="108"/>
      <c r="BV757" s="28"/>
      <c r="BW757" s="28"/>
      <c r="BX757" s="27"/>
      <c r="BY757" s="27"/>
      <c r="BZ757" s="38">
        <f t="shared" si="1505"/>
        <v>0</v>
      </c>
      <c r="CA757" s="38">
        <f t="shared" si="1506"/>
        <v>0</v>
      </c>
      <c r="CB757" s="38">
        <f t="shared" si="1507"/>
        <v>0</v>
      </c>
      <c r="CC757" s="38">
        <f t="shared" si="1508"/>
        <v>0</v>
      </c>
      <c r="CD757" s="38">
        <f t="shared" si="1509"/>
        <v>0</v>
      </c>
      <c r="CE757" s="27"/>
      <c r="CF757" s="27"/>
      <c r="CG757" s="182" t="str">
        <f t="shared" si="1510"/>
        <v>OUI</v>
      </c>
      <c r="CH757" s="27" t="s">
        <v>581</v>
      </c>
      <c r="CI757" s="126" t="s">
        <v>1496</v>
      </c>
      <c r="CJ757" s="116" t="s">
        <v>1326</v>
      </c>
      <c r="CK757" s="27" t="s">
        <v>581</v>
      </c>
      <c r="CL757" s="116"/>
      <c r="CM757" s="27"/>
      <c r="CN757" s="116"/>
      <c r="CO757" s="27"/>
      <c r="CP757" s="171" t="str">
        <f t="shared" si="1511"/>
        <v>NON</v>
      </c>
      <c r="CQ757" s="171">
        <f t="shared" si="1512"/>
        <v>0</v>
      </c>
      <c r="CR757" s="171"/>
      <c r="CS757" s="171">
        <f t="shared" si="1513"/>
        <v>0</v>
      </c>
      <c r="CT757" s="171"/>
      <c r="CU757" s="171"/>
      <c r="CV757" s="86">
        <f t="shared" ref="CV757:CV763" si="1515">IF(SUM(F757:L757)=0,0,SUM(F757:L757)+BT757+BZ757+CA757)</f>
        <v>2</v>
      </c>
      <c r="CW757" s="86">
        <f t="shared" si="1514"/>
        <v>2</v>
      </c>
    </row>
    <row r="758" spans="1:108" customFormat="1" outlineLevel="2" x14ac:dyDescent="0.3">
      <c r="B758" s="41">
        <f t="shared" si="1493"/>
        <v>265</v>
      </c>
      <c r="C758" s="41" t="e">
        <f>C755</f>
        <v>#REF!</v>
      </c>
      <c r="D758" s="59" t="str">
        <f t="shared" si="1498"/>
        <v>TA SMART-DP RDC H colonne BURO</v>
      </c>
      <c r="E758" s="37" t="s">
        <v>1382</v>
      </c>
      <c r="F758" s="34"/>
      <c r="G758" s="34"/>
      <c r="H758" s="34"/>
      <c r="I758" s="34">
        <v>1</v>
      </c>
      <c r="J758" s="34"/>
      <c r="K758" s="34"/>
      <c r="L758" s="34">
        <v>1</v>
      </c>
      <c r="M758" s="39" t="str">
        <f t="shared" si="1494"/>
        <v>02_IFB</v>
      </c>
      <c r="N758" s="39" t="str">
        <f t="shared" si="1495"/>
        <v>H</v>
      </c>
      <c r="O758" s="39" t="str">
        <f t="shared" si="1496"/>
        <v>BRH</v>
      </c>
      <c r="P758" s="39" t="str">
        <f t="shared" si="1497"/>
        <v>CVC</v>
      </c>
      <c r="Q758" s="39"/>
      <c r="R758" s="28" t="str">
        <f>R755</f>
        <v>V2V</v>
      </c>
      <c r="S758" s="28" t="s">
        <v>1032</v>
      </c>
      <c r="T758" s="28" t="s">
        <v>74</v>
      </c>
      <c r="U758" s="28" t="s">
        <v>156</v>
      </c>
      <c r="V758" s="28"/>
      <c r="W758" s="28" t="str">
        <f t="shared" si="1469"/>
        <v>TM</v>
      </c>
      <c r="X758" s="27" t="str">
        <f t="shared" si="1492"/>
        <v>BRH/CVC/V2V/SEC/V2V/nrj//TM</v>
      </c>
      <c r="Y758" s="66"/>
      <c r="Z758" s="67"/>
      <c r="AA758" s="67"/>
      <c r="AB758" s="67"/>
      <c r="AC758" s="67"/>
      <c r="AD758" s="67"/>
      <c r="AE758" s="72">
        <f t="shared" si="1499"/>
        <v>0</v>
      </c>
      <c r="AF758" s="90" t="e">
        <f>AF755</f>
        <v>#REF!</v>
      </c>
      <c r="AG758" s="66"/>
      <c r="AH758" s="67"/>
      <c r="AI758" s="67"/>
      <c r="AJ758" s="67"/>
      <c r="AK758" s="68"/>
      <c r="AL758" s="64" t="e">
        <f>AL755</f>
        <v>#REF!</v>
      </c>
      <c r="AM758" s="64" t="e">
        <f>VLOOKUP($AL758,aut_car,2,FALSE)</f>
        <v>#REF!</v>
      </c>
      <c r="AN758" s="64" t="e">
        <f>VLOOKUP($AL758,aut_car,3,FALSE)</f>
        <v>#REF!</v>
      </c>
      <c r="AO758" s="64" t="e">
        <f>VLOOKUP($AL758,aut_car,4,FALSE)</f>
        <v>#REF!</v>
      </c>
      <c r="AP758" s="64" t="e">
        <f>VLOOKUP($AL758,aut_car,5,FALSE)</f>
        <v>#REF!</v>
      </c>
      <c r="AQ758" s="64" t="e">
        <f>VLOOKUP($AL758,aut_car,6,FALSE)</f>
        <v>#REF!</v>
      </c>
      <c r="AR758" s="64" t="e">
        <f>VLOOKUP($AL758,aut_car,7,FALSE)</f>
        <v>#REF!</v>
      </c>
      <c r="AS758" s="68"/>
      <c r="AT758" s="78" t="s">
        <v>549</v>
      </c>
      <c r="AU758" s="79">
        <v>-50</v>
      </c>
      <c r="AV758" s="79">
        <v>50</v>
      </c>
      <c r="AW758" s="80"/>
      <c r="AX758" s="106" t="str">
        <f t="shared" si="1500"/>
        <v>Énergie cummulée</v>
      </c>
      <c r="AY758" s="63" t="s">
        <v>1379</v>
      </c>
      <c r="BA758" s="36" t="s">
        <v>184</v>
      </c>
      <c r="BB758" s="27">
        <f t="shared" si="1501"/>
        <v>0</v>
      </c>
      <c r="BC758" s="27">
        <f t="shared" si="1502"/>
        <v>0</v>
      </c>
      <c r="BD758" s="27"/>
      <c r="BE758" s="27">
        <f t="shared" si="1503"/>
        <v>2</v>
      </c>
      <c r="BF758" s="27"/>
      <c r="BG758" s="27">
        <f t="shared" si="1504"/>
        <v>0</v>
      </c>
      <c r="BH758" s="1"/>
      <c r="BI758" s="1" t="s">
        <v>1371</v>
      </c>
      <c r="BJ758" s="1"/>
      <c r="BK758" s="1"/>
      <c r="BL758" s="1"/>
      <c r="BM758" s="1"/>
      <c r="BN758" s="1"/>
      <c r="BO758" s="1"/>
      <c r="BP758" s="1"/>
      <c r="BQ758" s="1"/>
      <c r="BR758" s="1"/>
      <c r="BS758" s="38" t="s">
        <v>185</v>
      </c>
      <c r="BT758" s="107"/>
      <c r="BU758" s="108"/>
      <c r="BV758" s="28"/>
      <c r="BW758" s="28"/>
      <c r="BX758" s="27"/>
      <c r="BY758" s="27"/>
      <c r="BZ758" s="38">
        <f t="shared" si="1505"/>
        <v>0</v>
      </c>
      <c r="CA758" s="38">
        <f t="shared" si="1506"/>
        <v>0</v>
      </c>
      <c r="CB758" s="38">
        <f t="shared" si="1507"/>
        <v>0</v>
      </c>
      <c r="CC758" s="38">
        <f t="shared" si="1508"/>
        <v>0</v>
      </c>
      <c r="CD758" s="38">
        <f t="shared" si="1509"/>
        <v>0</v>
      </c>
      <c r="CE758" s="27"/>
      <c r="CF758" s="27"/>
      <c r="CG758" s="182" t="str">
        <f t="shared" si="1510"/>
        <v>OUI</v>
      </c>
      <c r="CH758" s="27" t="s">
        <v>581</v>
      </c>
      <c r="CI758" s="126" t="s">
        <v>1496</v>
      </c>
      <c r="CJ758" s="116" t="s">
        <v>1326</v>
      </c>
      <c r="CK758" s="27" t="s">
        <v>581</v>
      </c>
      <c r="CL758" s="116"/>
      <c r="CM758" s="27"/>
      <c r="CN758" s="116"/>
      <c r="CO758" s="27"/>
      <c r="CP758" s="171" t="str">
        <f t="shared" si="1511"/>
        <v>NON</v>
      </c>
      <c r="CQ758" s="171">
        <f t="shared" si="1512"/>
        <v>0</v>
      </c>
      <c r="CR758" s="171"/>
      <c r="CS758" s="171">
        <f t="shared" si="1513"/>
        <v>0</v>
      </c>
      <c r="CT758" s="171"/>
      <c r="CU758" s="171"/>
      <c r="CV758" s="86">
        <f t="shared" si="1515"/>
        <v>2</v>
      </c>
      <c r="CW758" s="86">
        <f t="shared" si="1514"/>
        <v>2</v>
      </c>
    </row>
    <row r="759" spans="1:108" customFormat="1" outlineLevel="2" x14ac:dyDescent="0.3">
      <c r="B759" s="41">
        <f t="shared" si="1493"/>
        <v>266</v>
      </c>
      <c r="C759" s="41" t="e">
        <f>C758</f>
        <v>#REF!</v>
      </c>
      <c r="D759" s="59" t="str">
        <f t="shared" si="1498"/>
        <v>TA SMART-DP RDC H colonne BURO</v>
      </c>
      <c r="E759" s="37" t="s">
        <v>1376</v>
      </c>
      <c r="F759" s="34"/>
      <c r="G759" s="34"/>
      <c r="H759" s="34"/>
      <c r="I759" s="34">
        <v>1</v>
      </c>
      <c r="J759" s="34"/>
      <c r="K759" s="34"/>
      <c r="L759" s="34"/>
      <c r="M759" s="39" t="str">
        <f t="shared" si="1494"/>
        <v>02_IFB</v>
      </c>
      <c r="N759" s="39" t="str">
        <f t="shared" si="1495"/>
        <v>H</v>
      </c>
      <c r="O759" s="39" t="str">
        <f t="shared" si="1496"/>
        <v>BRH</v>
      </c>
      <c r="P759" s="39" t="str">
        <f t="shared" si="1497"/>
        <v>CVC</v>
      </c>
      <c r="Q759" s="39"/>
      <c r="R759" s="28" t="str">
        <f>R758</f>
        <v>V2V</v>
      </c>
      <c r="S759" s="28" t="str">
        <f>S758</f>
        <v>SEC</v>
      </c>
      <c r="T759" s="28" t="s">
        <v>74</v>
      </c>
      <c r="U759" s="28" t="s">
        <v>1384</v>
      </c>
      <c r="V759" s="28" t="s">
        <v>1389</v>
      </c>
      <c r="W759" s="28" t="str">
        <f t="shared" si="1469"/>
        <v>TM</v>
      </c>
      <c r="X759" s="27" t="str">
        <f t="shared" si="1492"/>
        <v>BRH/CVC/V2V/SEC/V2V/press/all/TM</v>
      </c>
      <c r="Y759" s="66"/>
      <c r="Z759" s="67"/>
      <c r="AA759" s="67"/>
      <c r="AB759" s="67"/>
      <c r="AC759" s="67"/>
      <c r="AD759" s="67"/>
      <c r="AE759" s="72">
        <f t="shared" si="1499"/>
        <v>0</v>
      </c>
      <c r="AF759" s="90" t="e">
        <f>AF758</f>
        <v>#REF!</v>
      </c>
      <c r="AG759" s="66"/>
      <c r="AH759" s="67"/>
      <c r="AI759" s="67"/>
      <c r="AJ759" s="67"/>
      <c r="AK759" s="68"/>
      <c r="AL759" s="64" t="e">
        <f>AL758</f>
        <v>#REF!</v>
      </c>
      <c r="AM759" s="64" t="e">
        <f t="shared" si="1447"/>
        <v>#REF!</v>
      </c>
      <c r="AN759" s="64" t="e">
        <f t="shared" si="1448"/>
        <v>#REF!</v>
      </c>
      <c r="AO759" s="64" t="e">
        <f t="shared" si="1449"/>
        <v>#REF!</v>
      </c>
      <c r="AP759" s="64" t="e">
        <f t="shared" si="1450"/>
        <v>#REF!</v>
      </c>
      <c r="AQ759" s="64" t="e">
        <f t="shared" si="1451"/>
        <v>#REF!</v>
      </c>
      <c r="AR759" s="64" t="e">
        <f t="shared" si="1452"/>
        <v>#REF!</v>
      </c>
      <c r="AS759" s="68"/>
      <c r="AT759" s="78" t="s">
        <v>136</v>
      </c>
      <c r="AU759" s="79"/>
      <c r="AV759" s="79">
        <v>50</v>
      </c>
      <c r="AW759" s="80"/>
      <c r="AX759" s="106" t="str">
        <f t="shared" si="1500"/>
        <v>Pression aller antenne</v>
      </c>
      <c r="AY759" s="63"/>
      <c r="BA759" s="36" t="s">
        <v>184</v>
      </c>
      <c r="BB759" s="27">
        <f t="shared" si="1501"/>
        <v>0</v>
      </c>
      <c r="BC759" s="27">
        <f t="shared" si="1502"/>
        <v>0</v>
      </c>
      <c r="BD759" s="27"/>
      <c r="BE759" s="27">
        <f t="shared" si="1503"/>
        <v>1</v>
      </c>
      <c r="BF759" s="27"/>
      <c r="BG759" s="27">
        <f t="shared" si="1504"/>
        <v>0</v>
      </c>
      <c r="BH759" s="1"/>
      <c r="BI759" s="1" t="s">
        <v>1371</v>
      </c>
      <c r="BJ759" s="1"/>
      <c r="BK759" s="1"/>
      <c r="BL759" s="1"/>
      <c r="BM759" s="1"/>
      <c r="BN759" s="1"/>
      <c r="BO759" s="1"/>
      <c r="BP759" s="1"/>
      <c r="BQ759" s="1"/>
      <c r="BR759" s="1"/>
      <c r="BS759" s="38" t="s">
        <v>185</v>
      </c>
      <c r="BT759" s="107"/>
      <c r="BU759" s="108"/>
      <c r="BV759" s="28"/>
      <c r="BW759" s="28"/>
      <c r="BX759" s="27"/>
      <c r="BY759" s="27"/>
      <c r="BZ759" s="38">
        <f t="shared" si="1505"/>
        <v>0</v>
      </c>
      <c r="CA759" s="38">
        <f t="shared" si="1506"/>
        <v>0</v>
      </c>
      <c r="CB759" s="38">
        <f t="shared" si="1507"/>
        <v>0</v>
      </c>
      <c r="CC759" s="38">
        <f t="shared" si="1508"/>
        <v>0</v>
      </c>
      <c r="CD759" s="38">
        <f t="shared" si="1509"/>
        <v>0</v>
      </c>
      <c r="CE759" s="27"/>
      <c r="CF759" s="27"/>
      <c r="CG759" s="182" t="str">
        <f t="shared" si="1510"/>
        <v>OUI</v>
      </c>
      <c r="CH759" s="27" t="s">
        <v>581</v>
      </c>
      <c r="CI759" s="126" t="s">
        <v>1496</v>
      </c>
      <c r="CJ759" s="116" t="s">
        <v>1326</v>
      </c>
      <c r="CK759" s="27" t="s">
        <v>581</v>
      </c>
      <c r="CL759" s="116"/>
      <c r="CM759" s="27"/>
      <c r="CN759" s="116"/>
      <c r="CO759" s="27"/>
      <c r="CP759" s="171" t="str">
        <f t="shared" si="1511"/>
        <v>NON</v>
      </c>
      <c r="CQ759" s="171">
        <f t="shared" si="1512"/>
        <v>0</v>
      </c>
      <c r="CR759" s="171"/>
      <c r="CS759" s="171">
        <f t="shared" si="1513"/>
        <v>0</v>
      </c>
      <c r="CT759" s="171"/>
      <c r="CU759" s="171"/>
      <c r="CV759" s="86">
        <f t="shared" si="1515"/>
        <v>1</v>
      </c>
      <c r="CW759" s="86">
        <f t="shared" si="1514"/>
        <v>1</v>
      </c>
    </row>
    <row r="760" spans="1:108" customFormat="1" outlineLevel="2" x14ac:dyDescent="0.3">
      <c r="B760" s="41">
        <f t="shared" si="1493"/>
        <v>267</v>
      </c>
      <c r="C760" s="41" t="e">
        <f>C759</f>
        <v>#REF!</v>
      </c>
      <c r="D760" s="59" t="str">
        <f t="shared" si="1498"/>
        <v>TA SMART-DP RDC H colonne BURO</v>
      </c>
      <c r="E760" s="37" t="s">
        <v>1377</v>
      </c>
      <c r="F760" s="34"/>
      <c r="G760" s="34"/>
      <c r="H760" s="34"/>
      <c r="I760" s="34">
        <v>1</v>
      </c>
      <c r="J760" s="34"/>
      <c r="K760" s="34"/>
      <c r="L760" s="34"/>
      <c r="M760" s="39" t="str">
        <f t="shared" si="1494"/>
        <v>02_IFB</v>
      </c>
      <c r="N760" s="39" t="str">
        <f t="shared" si="1495"/>
        <v>H</v>
      </c>
      <c r="O760" s="39" t="str">
        <f t="shared" si="1496"/>
        <v>BRH</v>
      </c>
      <c r="P760" s="39" t="str">
        <f t="shared" si="1497"/>
        <v>CVC</v>
      </c>
      <c r="Q760" s="39"/>
      <c r="R760" s="28" t="str">
        <f>R759</f>
        <v>V2V</v>
      </c>
      <c r="S760" s="28" t="str">
        <f>S759</f>
        <v>SEC</v>
      </c>
      <c r="T760" s="28" t="s">
        <v>74</v>
      </c>
      <c r="U760" s="28" t="s">
        <v>1384</v>
      </c>
      <c r="V760" s="28" t="s">
        <v>665</v>
      </c>
      <c r="W760" s="28" t="str">
        <f t="shared" si="1469"/>
        <v>TM</v>
      </c>
      <c r="X760" s="27" t="str">
        <f t="shared" si="1492"/>
        <v>BRH/CVC/V2V/SEC/V2V/press/ret/TM</v>
      </c>
      <c r="Y760" s="66"/>
      <c r="Z760" s="67"/>
      <c r="AA760" s="67"/>
      <c r="AB760" s="67"/>
      <c r="AC760" s="67"/>
      <c r="AD760" s="67"/>
      <c r="AE760" s="72">
        <f t="shared" si="1499"/>
        <v>0</v>
      </c>
      <c r="AF760" s="90" t="e">
        <f>AF759</f>
        <v>#REF!</v>
      </c>
      <c r="AG760" s="66"/>
      <c r="AH760" s="67"/>
      <c r="AI760" s="67"/>
      <c r="AJ760" s="67"/>
      <c r="AK760" s="68"/>
      <c r="AL760" s="64" t="e">
        <f>AL759</f>
        <v>#REF!</v>
      </c>
      <c r="AM760" s="64" t="e">
        <f t="shared" si="1447"/>
        <v>#REF!</v>
      </c>
      <c r="AN760" s="64" t="e">
        <f t="shared" si="1448"/>
        <v>#REF!</v>
      </c>
      <c r="AO760" s="64" t="e">
        <f t="shared" si="1449"/>
        <v>#REF!</v>
      </c>
      <c r="AP760" s="64" t="e">
        <f t="shared" si="1450"/>
        <v>#REF!</v>
      </c>
      <c r="AQ760" s="64" t="e">
        <f t="shared" si="1451"/>
        <v>#REF!</v>
      </c>
      <c r="AR760" s="64" t="e">
        <f t="shared" si="1452"/>
        <v>#REF!</v>
      </c>
      <c r="AS760" s="68"/>
      <c r="AT760" s="78" t="s">
        <v>136</v>
      </c>
      <c r="AU760" s="79"/>
      <c r="AV760" s="79">
        <v>50</v>
      </c>
      <c r="AW760" s="80"/>
      <c r="AX760" s="106" t="str">
        <f t="shared" si="1500"/>
        <v>Pression retour antenne</v>
      </c>
      <c r="AY760" s="63"/>
      <c r="BA760" s="36" t="s">
        <v>184</v>
      </c>
      <c r="BB760" s="27">
        <f t="shared" si="1501"/>
        <v>0</v>
      </c>
      <c r="BC760" s="27">
        <f t="shared" si="1502"/>
        <v>0</v>
      </c>
      <c r="BD760" s="27"/>
      <c r="BE760" s="27">
        <f t="shared" si="1503"/>
        <v>1</v>
      </c>
      <c r="BF760" s="27"/>
      <c r="BG760" s="27">
        <f t="shared" si="1504"/>
        <v>0</v>
      </c>
      <c r="BH760" s="1"/>
      <c r="BI760" s="1" t="s">
        <v>1371</v>
      </c>
      <c r="BJ760" s="1"/>
      <c r="BK760" s="1"/>
      <c r="BL760" s="1"/>
      <c r="BM760" s="1"/>
      <c r="BN760" s="1"/>
      <c r="BO760" s="1"/>
      <c r="BP760" s="1"/>
      <c r="BQ760" s="1"/>
      <c r="BR760" s="1"/>
      <c r="BS760" s="38" t="s">
        <v>185</v>
      </c>
      <c r="BT760" s="107"/>
      <c r="BU760" s="108"/>
      <c r="BV760" s="28"/>
      <c r="BW760" s="28"/>
      <c r="BX760" s="27"/>
      <c r="BY760" s="27"/>
      <c r="BZ760" s="38">
        <f t="shared" si="1505"/>
        <v>0</v>
      </c>
      <c r="CA760" s="38">
        <f t="shared" si="1506"/>
        <v>0</v>
      </c>
      <c r="CB760" s="38">
        <f t="shared" si="1507"/>
        <v>0</v>
      </c>
      <c r="CC760" s="38">
        <f t="shared" si="1508"/>
        <v>0</v>
      </c>
      <c r="CD760" s="38">
        <f t="shared" si="1509"/>
        <v>0</v>
      </c>
      <c r="CE760" s="27"/>
      <c r="CF760" s="27"/>
      <c r="CG760" s="182" t="str">
        <f t="shared" si="1510"/>
        <v>OUI</v>
      </c>
      <c r="CH760" s="27" t="s">
        <v>581</v>
      </c>
      <c r="CI760" s="126" t="s">
        <v>1496</v>
      </c>
      <c r="CJ760" s="116" t="s">
        <v>1326</v>
      </c>
      <c r="CK760" s="27" t="s">
        <v>581</v>
      </c>
      <c r="CL760" s="116"/>
      <c r="CM760" s="27"/>
      <c r="CN760" s="116"/>
      <c r="CO760" s="27"/>
      <c r="CP760" s="171" t="str">
        <f t="shared" si="1511"/>
        <v>NON</v>
      </c>
      <c r="CQ760" s="171">
        <f t="shared" si="1512"/>
        <v>0</v>
      </c>
      <c r="CR760" s="171"/>
      <c r="CS760" s="171">
        <f t="shared" si="1513"/>
        <v>0</v>
      </c>
      <c r="CT760" s="171"/>
      <c r="CU760" s="171"/>
      <c r="CV760" s="86">
        <f t="shared" si="1515"/>
        <v>1</v>
      </c>
      <c r="CW760" s="86">
        <f t="shared" si="1514"/>
        <v>1</v>
      </c>
    </row>
    <row r="761" spans="1:108" customFormat="1" outlineLevel="2" x14ac:dyDescent="0.3">
      <c r="B761" s="41">
        <f t="shared" si="1493"/>
        <v>268</v>
      </c>
      <c r="C761" s="41" t="e">
        <f>C758</f>
        <v>#REF!</v>
      </c>
      <c r="D761" s="59" t="str">
        <f t="shared" si="1498"/>
        <v>TA SMART-DP RDC H colonne BURO</v>
      </c>
      <c r="E761" s="37" t="s">
        <v>1378</v>
      </c>
      <c r="F761" s="34"/>
      <c r="G761" s="34"/>
      <c r="H761" s="34"/>
      <c r="I761" s="34">
        <v>1</v>
      </c>
      <c r="J761" s="34"/>
      <c r="K761" s="34"/>
      <c r="L761" s="34">
        <v>1</v>
      </c>
      <c r="M761" s="39" t="str">
        <f t="shared" si="1494"/>
        <v>02_IFB</v>
      </c>
      <c r="N761" s="39" t="str">
        <f t="shared" si="1495"/>
        <v>H</v>
      </c>
      <c r="O761" s="39" t="str">
        <f t="shared" si="1496"/>
        <v>BRH</v>
      </c>
      <c r="P761" s="39" t="str">
        <f t="shared" si="1497"/>
        <v>CVC</v>
      </c>
      <c r="Q761" s="39"/>
      <c r="R761" s="28" t="str">
        <f>R758</f>
        <v>V2V</v>
      </c>
      <c r="S761" s="28" t="s">
        <v>1032</v>
      </c>
      <c r="T761" s="28" t="s">
        <v>74</v>
      </c>
      <c r="U761" s="28" t="s">
        <v>1385</v>
      </c>
      <c r="V761" s="28"/>
      <c r="W761" s="28" t="str">
        <f t="shared" si="1469"/>
        <v>TM</v>
      </c>
      <c r="X761" s="27" t="str">
        <f t="shared" si="1492"/>
        <v>BRH/CVC/V2V/SEC/V2V/DP//TM</v>
      </c>
      <c r="Y761" s="66"/>
      <c r="Z761" s="67"/>
      <c r="AA761" s="67"/>
      <c r="AB761" s="67"/>
      <c r="AC761" s="67"/>
      <c r="AD761" s="67"/>
      <c r="AE761" s="72">
        <f t="shared" si="1499"/>
        <v>0</v>
      </c>
      <c r="AF761" s="90" t="e">
        <f>AF758</f>
        <v>#REF!</v>
      </c>
      <c r="AG761" s="66"/>
      <c r="AH761" s="67"/>
      <c r="AI761" s="67"/>
      <c r="AJ761" s="67"/>
      <c r="AK761" s="68"/>
      <c r="AL761" s="64" t="e">
        <f>AL758</f>
        <v>#REF!</v>
      </c>
      <c r="AM761" s="64" t="e">
        <f t="shared" si="1447"/>
        <v>#REF!</v>
      </c>
      <c r="AN761" s="64" t="e">
        <f t="shared" si="1448"/>
        <v>#REF!</v>
      </c>
      <c r="AO761" s="64" t="e">
        <f t="shared" si="1449"/>
        <v>#REF!</v>
      </c>
      <c r="AP761" s="64" t="e">
        <f t="shared" si="1450"/>
        <v>#REF!</v>
      </c>
      <c r="AQ761" s="64" t="e">
        <f t="shared" si="1451"/>
        <v>#REF!</v>
      </c>
      <c r="AR761" s="64" t="e">
        <f t="shared" si="1452"/>
        <v>#REF!</v>
      </c>
      <c r="AS761" s="68"/>
      <c r="AT761" s="78" t="s">
        <v>136</v>
      </c>
      <c r="AU761" s="79"/>
      <c r="AV761" s="79">
        <v>50</v>
      </c>
      <c r="AW761" s="80"/>
      <c r="AX761" s="106" t="str">
        <f t="shared" si="1500"/>
        <v>Calcul de l'écrt de pression DP</v>
      </c>
      <c r="AY761" s="63" t="s">
        <v>1380</v>
      </c>
      <c r="BA761" s="36" t="s">
        <v>184</v>
      </c>
      <c r="BB761" s="27">
        <f t="shared" si="1501"/>
        <v>0</v>
      </c>
      <c r="BC761" s="27">
        <f t="shared" si="1502"/>
        <v>0</v>
      </c>
      <c r="BD761" s="27"/>
      <c r="BE761" s="27">
        <f t="shared" si="1503"/>
        <v>2</v>
      </c>
      <c r="BF761" s="27"/>
      <c r="BG761" s="27">
        <f t="shared" si="1504"/>
        <v>0</v>
      </c>
      <c r="BH761" s="1"/>
      <c r="BI761" s="1" t="s">
        <v>1371</v>
      </c>
      <c r="BJ761" s="1"/>
      <c r="BK761" s="1"/>
      <c r="BL761" s="1"/>
      <c r="BM761" s="1"/>
      <c r="BN761" s="1"/>
      <c r="BO761" s="1"/>
      <c r="BP761" s="1"/>
      <c r="BQ761" s="1"/>
      <c r="BR761" s="1"/>
      <c r="BS761" s="38" t="s">
        <v>185</v>
      </c>
      <c r="BT761" s="107"/>
      <c r="BU761" s="108"/>
      <c r="BV761" s="28"/>
      <c r="BW761" s="28"/>
      <c r="BX761" s="27"/>
      <c r="BY761" s="27"/>
      <c r="BZ761" s="38">
        <f t="shared" si="1505"/>
        <v>0</v>
      </c>
      <c r="CA761" s="38">
        <f t="shared" si="1506"/>
        <v>0</v>
      </c>
      <c r="CB761" s="38">
        <f t="shared" si="1507"/>
        <v>0</v>
      </c>
      <c r="CC761" s="38">
        <f t="shared" si="1508"/>
        <v>0</v>
      </c>
      <c r="CD761" s="38">
        <f t="shared" si="1509"/>
        <v>0</v>
      </c>
      <c r="CE761" s="27"/>
      <c r="CF761" s="27"/>
      <c r="CG761" s="182" t="str">
        <f t="shared" si="1510"/>
        <v>OUI</v>
      </c>
      <c r="CH761" s="27" t="s">
        <v>581</v>
      </c>
      <c r="CI761" s="126" t="s">
        <v>1496</v>
      </c>
      <c r="CJ761" s="116" t="s">
        <v>1326</v>
      </c>
      <c r="CK761" s="27" t="s">
        <v>581</v>
      </c>
      <c r="CL761" s="116"/>
      <c r="CM761" s="27"/>
      <c r="CN761" s="116"/>
      <c r="CO761" s="27"/>
      <c r="CP761" s="171" t="str">
        <f t="shared" si="1511"/>
        <v>NON</v>
      </c>
      <c r="CQ761" s="171">
        <f t="shared" si="1512"/>
        <v>0</v>
      </c>
      <c r="CR761" s="171"/>
      <c r="CS761" s="171">
        <f t="shared" si="1513"/>
        <v>0</v>
      </c>
      <c r="CT761" s="171"/>
      <c r="CU761" s="171"/>
      <c r="CV761" s="86">
        <f t="shared" si="1515"/>
        <v>2</v>
      </c>
      <c r="CW761" s="86">
        <f t="shared" si="1514"/>
        <v>2</v>
      </c>
    </row>
    <row r="762" spans="1:108" customFormat="1" outlineLevel="2" x14ac:dyDescent="0.3">
      <c r="A762" s="162"/>
      <c r="B762" s="41">
        <f t="shared" si="1493"/>
        <v>269</v>
      </c>
      <c r="C762" s="41" t="e">
        <f>C761</f>
        <v>#REF!</v>
      </c>
      <c r="D762" s="59" t="str">
        <f t="shared" si="1498"/>
        <v>TA SMART-DP RDC H colonne BURO</v>
      </c>
      <c r="E762" s="37" t="s">
        <v>1381</v>
      </c>
      <c r="F762" s="34"/>
      <c r="G762" s="34"/>
      <c r="H762" s="34"/>
      <c r="I762" s="34"/>
      <c r="J762" s="34">
        <v>1</v>
      </c>
      <c r="K762" s="34"/>
      <c r="L762" s="34"/>
      <c r="M762" s="39" t="str">
        <f t="shared" si="1494"/>
        <v>02_IFB</v>
      </c>
      <c r="N762" s="39" t="str">
        <f t="shared" si="1495"/>
        <v>H</v>
      </c>
      <c r="O762" s="39" t="str">
        <f t="shared" si="1496"/>
        <v>BRH</v>
      </c>
      <c r="P762" s="39" t="str">
        <f t="shared" si="1497"/>
        <v>CVC</v>
      </c>
      <c r="Q762" s="39"/>
      <c r="R762" s="28" t="str">
        <f>R761</f>
        <v>V2V</v>
      </c>
      <c r="S762" s="28" t="s">
        <v>1032</v>
      </c>
      <c r="T762" s="28" t="s">
        <v>74</v>
      </c>
      <c r="U762" s="28" t="s">
        <v>128</v>
      </c>
      <c r="V762" s="28"/>
      <c r="W762" s="28" t="str">
        <f t="shared" si="1469"/>
        <v>TR</v>
      </c>
      <c r="X762" s="27" t="str">
        <f t="shared" si="1492"/>
        <v>BRH/CVC/V2V/SEC/V2V/%//TR</v>
      </c>
      <c r="Y762" s="66"/>
      <c r="Z762" s="67"/>
      <c r="AA762" s="67"/>
      <c r="AB762" s="67"/>
      <c r="AC762" s="67"/>
      <c r="AD762" s="67"/>
      <c r="AE762" s="72">
        <f t="shared" si="1499"/>
        <v>0</v>
      </c>
      <c r="AF762" s="90" t="e">
        <f>AF761</f>
        <v>#REF!</v>
      </c>
      <c r="AG762" s="66"/>
      <c r="AH762" s="67"/>
      <c r="AI762" s="67"/>
      <c r="AJ762" s="67"/>
      <c r="AK762" s="68"/>
      <c r="AL762" s="64" t="e">
        <f>AL761</f>
        <v>#REF!</v>
      </c>
      <c r="AM762" s="64" t="e">
        <f t="shared" si="1447"/>
        <v>#REF!</v>
      </c>
      <c r="AN762" s="64" t="e">
        <f t="shared" si="1448"/>
        <v>#REF!</v>
      </c>
      <c r="AO762" s="64" t="e">
        <f t="shared" si="1449"/>
        <v>#REF!</v>
      </c>
      <c r="AP762" s="64" t="e">
        <f t="shared" si="1450"/>
        <v>#REF!</v>
      </c>
      <c r="AQ762" s="64" t="e">
        <f t="shared" si="1451"/>
        <v>#REF!</v>
      </c>
      <c r="AR762" s="64" t="e">
        <f t="shared" si="1452"/>
        <v>#REF!</v>
      </c>
      <c r="AS762" s="68"/>
      <c r="AT762" s="78" t="s">
        <v>128</v>
      </c>
      <c r="AU762" s="79">
        <v>0</v>
      </c>
      <c r="AV762" s="79">
        <v>100</v>
      </c>
      <c r="AW762" s="80"/>
      <c r="AX762" s="106" t="str">
        <f t="shared" si="1500"/>
        <v>Position de la vanne de régulation</v>
      </c>
      <c r="AY762" s="63"/>
      <c r="BA762" s="36" t="s">
        <v>184</v>
      </c>
      <c r="BB762" s="27">
        <f t="shared" si="1501"/>
        <v>0</v>
      </c>
      <c r="BC762" s="27">
        <f t="shared" si="1502"/>
        <v>0</v>
      </c>
      <c r="BD762" s="27"/>
      <c r="BE762" s="27">
        <f t="shared" si="1503"/>
        <v>1</v>
      </c>
      <c r="BF762" s="27"/>
      <c r="BG762" s="27">
        <f t="shared" si="1504"/>
        <v>0</v>
      </c>
      <c r="BH762" s="1"/>
      <c r="BI762" s="1" t="s">
        <v>1371</v>
      </c>
      <c r="BJ762" s="1"/>
      <c r="BK762" s="1"/>
      <c r="BL762" s="1"/>
      <c r="BM762" s="1"/>
      <c r="BN762" s="1"/>
      <c r="BO762" s="1"/>
      <c r="BP762" s="1"/>
      <c r="BQ762" s="1"/>
      <c r="BR762" s="1"/>
      <c r="BS762" s="38" t="s">
        <v>185</v>
      </c>
      <c r="BT762" s="107"/>
      <c r="BU762" s="108"/>
      <c r="BV762" s="28"/>
      <c r="BW762" s="28"/>
      <c r="BX762" s="27"/>
      <c r="BY762" s="27"/>
      <c r="BZ762" s="38">
        <f t="shared" si="1505"/>
        <v>0</v>
      </c>
      <c r="CA762" s="38">
        <f t="shared" si="1506"/>
        <v>0</v>
      </c>
      <c r="CB762" s="38">
        <f t="shared" si="1507"/>
        <v>0</v>
      </c>
      <c r="CC762" s="38">
        <f t="shared" si="1508"/>
        <v>0</v>
      </c>
      <c r="CD762" s="38">
        <f t="shared" si="1509"/>
        <v>0</v>
      </c>
      <c r="CE762" s="27"/>
      <c r="CF762" s="27"/>
      <c r="CG762" s="182" t="str">
        <f t="shared" si="1510"/>
        <v>OUI</v>
      </c>
      <c r="CH762" s="27" t="s">
        <v>581</v>
      </c>
      <c r="CI762" s="126" t="s">
        <v>1496</v>
      </c>
      <c r="CJ762" s="116" t="s">
        <v>1326</v>
      </c>
      <c r="CK762" s="27" t="s">
        <v>581</v>
      </c>
      <c r="CL762" s="116"/>
      <c r="CM762" s="27"/>
      <c r="CN762" s="116"/>
      <c r="CO762" s="27"/>
      <c r="CP762" s="171" t="str">
        <f t="shared" si="1511"/>
        <v>NON</v>
      </c>
      <c r="CQ762" s="171">
        <f t="shared" si="1512"/>
        <v>0</v>
      </c>
      <c r="CR762" s="171"/>
      <c r="CS762" s="171">
        <f t="shared" si="1513"/>
        <v>0</v>
      </c>
      <c r="CT762" s="171"/>
      <c r="CU762" s="171"/>
      <c r="CV762" s="86">
        <f t="shared" si="1515"/>
        <v>1</v>
      </c>
      <c r="CW762" s="86">
        <f t="shared" si="1514"/>
        <v>1</v>
      </c>
    </row>
    <row r="763" spans="1:108" customFormat="1" outlineLevel="2" x14ac:dyDescent="0.3">
      <c r="A763" s="157"/>
      <c r="B763" s="41">
        <f t="shared" si="1493"/>
        <v>270</v>
      </c>
      <c r="C763" s="41" t="e">
        <f>C762</f>
        <v>#REF!</v>
      </c>
      <c r="D763" s="59" t="str">
        <f t="shared" si="1498"/>
        <v>TA SMART-DP RDC H colonne BURO</v>
      </c>
      <c r="E763" s="37" t="s">
        <v>1364</v>
      </c>
      <c r="F763" s="34">
        <v>1</v>
      </c>
      <c r="G763" s="34"/>
      <c r="H763" s="34"/>
      <c r="I763" s="34"/>
      <c r="J763" s="34"/>
      <c r="K763" s="34"/>
      <c r="L763" s="34"/>
      <c r="M763" s="39" t="str">
        <f t="shared" si="1494"/>
        <v>02_IFB</v>
      </c>
      <c r="N763" s="39" t="str">
        <f t="shared" si="1495"/>
        <v>H</v>
      </c>
      <c r="O763" s="39" t="str">
        <f t="shared" si="1496"/>
        <v>BRH</v>
      </c>
      <c r="P763" s="39" t="str">
        <f t="shared" si="1497"/>
        <v>CVC</v>
      </c>
      <c r="Q763" s="39"/>
      <c r="R763" s="28" t="str">
        <f>R762</f>
        <v>V2V</v>
      </c>
      <c r="S763" s="28" t="s">
        <v>1032</v>
      </c>
      <c r="T763" s="28" t="s">
        <v>74</v>
      </c>
      <c r="U763" s="28" t="s">
        <v>152</v>
      </c>
      <c r="V763" s="28"/>
      <c r="W763" s="28" t="str">
        <f t="shared" si="1469"/>
        <v>TA</v>
      </c>
      <c r="X763" s="27" t="str">
        <f t="shared" si="1492"/>
        <v>BRH/CVC/V2V/SEC/V2V/def//TA</v>
      </c>
      <c r="Y763" s="66"/>
      <c r="Z763" s="67"/>
      <c r="AA763" s="67"/>
      <c r="AB763" s="67"/>
      <c r="AC763" s="67"/>
      <c r="AD763" s="67"/>
      <c r="AE763" s="72">
        <f t="shared" si="1499"/>
        <v>0</v>
      </c>
      <c r="AF763" s="90" t="e">
        <f>AF762</f>
        <v>#REF!</v>
      </c>
      <c r="AG763" s="66"/>
      <c r="AH763" s="67"/>
      <c r="AI763" s="67"/>
      <c r="AJ763" s="67"/>
      <c r="AK763" s="68"/>
      <c r="AL763" s="64" t="e">
        <f>AL762</f>
        <v>#REF!</v>
      </c>
      <c r="AM763" s="64" t="e">
        <f t="shared" si="1447"/>
        <v>#REF!</v>
      </c>
      <c r="AN763" s="64" t="e">
        <f t="shared" si="1448"/>
        <v>#REF!</v>
      </c>
      <c r="AO763" s="64" t="e">
        <f t="shared" si="1449"/>
        <v>#REF!</v>
      </c>
      <c r="AP763" s="64" t="e">
        <f t="shared" si="1450"/>
        <v>#REF!</v>
      </c>
      <c r="AQ763" s="64" t="e">
        <f t="shared" si="1451"/>
        <v>#REF!</v>
      </c>
      <c r="AR763" s="64" t="e">
        <f t="shared" si="1452"/>
        <v>#REF!</v>
      </c>
      <c r="AS763" s="68"/>
      <c r="AT763" s="78"/>
      <c r="AU763" s="79"/>
      <c r="AV763" s="79"/>
      <c r="AW763" s="80"/>
      <c r="AX763" s="106" t="str">
        <f t="shared" si="1500"/>
        <v>Défaut V2V</v>
      </c>
      <c r="AY763" s="63"/>
      <c r="BA763" s="36" t="s">
        <v>184</v>
      </c>
      <c r="BB763" s="27">
        <f t="shared" si="1501"/>
        <v>1</v>
      </c>
      <c r="BC763" s="27">
        <f t="shared" si="1502"/>
        <v>0</v>
      </c>
      <c r="BD763" s="27"/>
      <c r="BE763" s="27">
        <f t="shared" si="1503"/>
        <v>0</v>
      </c>
      <c r="BF763" s="27"/>
      <c r="BG763" s="27">
        <f t="shared" si="1504"/>
        <v>0</v>
      </c>
      <c r="BH763" s="1" t="s">
        <v>1495</v>
      </c>
      <c r="BI763" s="1" t="s">
        <v>1371</v>
      </c>
      <c r="BJ763" s="1"/>
      <c r="BK763" s="1"/>
      <c r="BL763" s="1"/>
      <c r="BM763" s="1"/>
      <c r="BN763" s="1"/>
      <c r="BO763" s="1"/>
      <c r="BP763" s="1"/>
      <c r="BQ763" s="1"/>
      <c r="BR763" s="1"/>
      <c r="BS763" s="38" t="s">
        <v>185</v>
      </c>
      <c r="BT763" s="107"/>
      <c r="BU763" s="108"/>
      <c r="BV763" s="28"/>
      <c r="BW763" s="28"/>
      <c r="BX763" s="27"/>
      <c r="BY763" s="27"/>
      <c r="BZ763" s="38">
        <f t="shared" si="1505"/>
        <v>0</v>
      </c>
      <c r="CA763" s="38">
        <f t="shared" si="1506"/>
        <v>0</v>
      </c>
      <c r="CB763" s="38">
        <f t="shared" si="1507"/>
        <v>0</v>
      </c>
      <c r="CC763" s="38">
        <f t="shared" si="1508"/>
        <v>0</v>
      </c>
      <c r="CD763" s="38">
        <f t="shared" si="1509"/>
        <v>0</v>
      </c>
      <c r="CE763" s="27"/>
      <c r="CF763" s="27"/>
      <c r="CG763" s="182" t="str">
        <f t="shared" si="1510"/>
        <v>OUI</v>
      </c>
      <c r="CH763" s="27" t="s">
        <v>581</v>
      </c>
      <c r="CI763" s="126" t="s">
        <v>1496</v>
      </c>
      <c r="CJ763" s="116" t="s">
        <v>1326</v>
      </c>
      <c r="CK763" s="27" t="s">
        <v>581</v>
      </c>
      <c r="CL763" s="116"/>
      <c r="CM763" s="27"/>
      <c r="CN763" s="116"/>
      <c r="CO763" s="27"/>
      <c r="CP763" s="171" t="s">
        <v>184</v>
      </c>
      <c r="CQ763" s="171" t="str">
        <f t="shared" si="1512"/>
        <v>CVC</v>
      </c>
      <c r="CR763" s="171" t="s">
        <v>707</v>
      </c>
      <c r="CS763" s="171" t="str">
        <f t="shared" si="1513"/>
        <v>à chaque changement de valeur</v>
      </c>
      <c r="CT763" s="171"/>
      <c r="CU763" s="171"/>
      <c r="CV763" s="86">
        <f t="shared" si="1515"/>
        <v>1</v>
      </c>
      <c r="CW763" s="86">
        <f t="shared" si="1514"/>
        <v>1</v>
      </c>
    </row>
    <row r="764" spans="1:108" customFormat="1" outlineLevel="1" x14ac:dyDescent="0.3">
      <c r="B764" s="42">
        <f t="shared" si="1493"/>
        <v>271</v>
      </c>
      <c r="C764" s="42" t="e">
        <f>C762</f>
        <v>#REF!</v>
      </c>
      <c r="D764" s="105" t="s">
        <v>1446</v>
      </c>
      <c r="E764" s="1" t="s">
        <v>1387</v>
      </c>
      <c r="F764" s="34"/>
      <c r="G764" s="34"/>
      <c r="H764" s="34"/>
      <c r="I764" s="34"/>
      <c r="J764" s="34">
        <v>1</v>
      </c>
      <c r="K764" s="34"/>
      <c r="L764" s="34"/>
      <c r="M764" s="27" t="s">
        <v>1350</v>
      </c>
      <c r="N764" s="27" t="s">
        <v>1397</v>
      </c>
      <c r="O764" s="27" t="s">
        <v>1433</v>
      </c>
      <c r="P764" s="27" t="s">
        <v>29</v>
      </c>
      <c r="Q764" s="27"/>
      <c r="R764" s="27" t="s">
        <v>74</v>
      </c>
      <c r="S764" s="27" t="s">
        <v>1032</v>
      </c>
      <c r="T764" s="27" t="s">
        <v>74</v>
      </c>
      <c r="U764" s="27" t="s">
        <v>155</v>
      </c>
      <c r="V764" s="27" t="s">
        <v>1386</v>
      </c>
      <c r="W764" s="27" t="str">
        <f t="shared" si="1469"/>
        <v>TR</v>
      </c>
      <c r="X764" s="27" t="str">
        <f t="shared" si="1492"/>
        <v>A1/CVC/V2V/SEC/V2V/deb/maxi/TR</v>
      </c>
      <c r="Y764" s="66"/>
      <c r="Z764" s="67"/>
      <c r="AA764" s="67"/>
      <c r="AB764" s="67"/>
      <c r="AC764" s="67"/>
      <c r="AD764" s="67"/>
      <c r="AE764" s="66">
        <f t="shared" si="1499"/>
        <v>0</v>
      </c>
      <c r="AF764" s="67" t="e">
        <f>AF762</f>
        <v>#REF!</v>
      </c>
      <c r="AG764" s="66"/>
      <c r="AH764" s="67"/>
      <c r="AI764" s="67"/>
      <c r="AJ764" s="67"/>
      <c r="AK764" s="68"/>
      <c r="AL764" s="66" t="e">
        <f>AL762</f>
        <v>#REF!</v>
      </c>
      <c r="AM764" s="66" t="e">
        <f t="shared" si="1447"/>
        <v>#REF!</v>
      </c>
      <c r="AN764" s="66" t="e">
        <f t="shared" si="1448"/>
        <v>#REF!</v>
      </c>
      <c r="AO764" s="66" t="e">
        <f t="shared" si="1449"/>
        <v>#REF!</v>
      </c>
      <c r="AP764" s="66" t="e">
        <f t="shared" si="1450"/>
        <v>#REF!</v>
      </c>
      <c r="AQ764" s="66" t="e">
        <f t="shared" si="1451"/>
        <v>#REF!</v>
      </c>
      <c r="AR764" s="66" t="e">
        <f t="shared" si="1452"/>
        <v>#REF!</v>
      </c>
      <c r="AS764" s="68"/>
      <c r="AT764" s="176" t="s">
        <v>109</v>
      </c>
      <c r="AU764" s="177">
        <v>0</v>
      </c>
      <c r="AV764" s="177">
        <v>200</v>
      </c>
      <c r="AW764" s="178"/>
      <c r="AX764" s="63" t="str">
        <f t="shared" si="1500"/>
        <v>Réglage débit maxi antenne</v>
      </c>
      <c r="AY764" s="63"/>
      <c r="BA764" s="27" t="s">
        <v>184</v>
      </c>
      <c r="BB764" s="27">
        <f t="shared" si="1501"/>
        <v>0</v>
      </c>
      <c r="BC764" s="27">
        <f t="shared" si="1502"/>
        <v>0</v>
      </c>
      <c r="BD764" s="27"/>
      <c r="BE764" s="27">
        <f t="shared" si="1503"/>
        <v>1</v>
      </c>
      <c r="BF764" s="27"/>
      <c r="BG764" s="27">
        <f t="shared" si="1504"/>
        <v>0</v>
      </c>
      <c r="BH764" s="1" t="s">
        <v>1495</v>
      </c>
      <c r="BI764" s="1" t="s">
        <v>1371</v>
      </c>
      <c r="BJ764" s="1"/>
      <c r="BK764" s="1"/>
      <c r="BL764" s="1"/>
      <c r="BM764" s="1"/>
      <c r="BN764" s="1"/>
      <c r="BO764" s="1"/>
      <c r="BP764" s="1"/>
      <c r="BQ764" s="1"/>
      <c r="BR764" s="1"/>
      <c r="BS764" s="27" t="s">
        <v>185</v>
      </c>
      <c r="BT764" s="167">
        <f>IF(BS764="OUI",1,0)</f>
        <v>0</v>
      </c>
      <c r="BU764" s="168">
        <f>IF(BS764="OUI",1,0)</f>
        <v>0</v>
      </c>
      <c r="BV764" s="27">
        <f>IF(OR(BS764=0,BS764="NON"),0,B764&amp;"_"&amp;M764&amp;N764&amp;O764&amp;"_"&amp;P764&amp;"_"&amp;Q764&amp;"_"&amp;R764&amp;S764&amp;T764&amp;U764&amp;V764&amp;"_MANU")</f>
        <v>0</v>
      </c>
      <c r="BW764" s="27">
        <f>IF(BS764="OUI",1,0)</f>
        <v>0</v>
      </c>
      <c r="BX764" s="27"/>
      <c r="BY764" s="27"/>
      <c r="BZ764" s="27">
        <f t="shared" si="1505"/>
        <v>0</v>
      </c>
      <c r="CA764" s="27">
        <f t="shared" si="1506"/>
        <v>0</v>
      </c>
      <c r="CB764" s="27">
        <f t="shared" si="1507"/>
        <v>0</v>
      </c>
      <c r="CC764" s="27">
        <f t="shared" si="1508"/>
        <v>0</v>
      </c>
      <c r="CD764" s="27">
        <f t="shared" si="1509"/>
        <v>0</v>
      </c>
      <c r="CE764" s="27"/>
      <c r="CF764" s="27"/>
      <c r="CG764" s="27" t="s">
        <v>184</v>
      </c>
      <c r="CH764" s="27" t="s">
        <v>581</v>
      </c>
      <c r="CI764" s="126" t="s">
        <v>1496</v>
      </c>
      <c r="CJ764" s="116"/>
      <c r="CK764" s="27"/>
      <c r="CL764" s="116"/>
      <c r="CM764" s="27"/>
      <c r="CN764" s="116"/>
      <c r="CO764" s="27"/>
      <c r="CP764" s="27" t="str">
        <f>IF(F764=0,"NON","OUI")</f>
        <v>NON</v>
      </c>
      <c r="CQ764" s="27">
        <f t="shared" si="1512"/>
        <v>0</v>
      </c>
      <c r="CR764" s="27"/>
      <c r="CS764" s="27">
        <f t="shared" si="1513"/>
        <v>0</v>
      </c>
      <c r="CT764" s="27"/>
      <c r="CU764" s="27"/>
      <c r="CV764" s="179">
        <f>IF(SUM(F764:L764)=0,0,SUM(F764:L764)+BT764+BZ764+CA764)</f>
        <v>1</v>
      </c>
      <c r="CW764" s="179">
        <f t="shared" si="1514"/>
        <v>1</v>
      </c>
      <c r="DB764" s="26"/>
      <c r="DC764" s="26"/>
      <c r="DD764" s="26"/>
    </row>
    <row r="765" spans="1:108" customFormat="1" outlineLevel="2" x14ac:dyDescent="0.3">
      <c r="B765" s="41">
        <f t="shared" si="1493"/>
        <v>272</v>
      </c>
      <c r="C765" s="41"/>
      <c r="D765" s="59" t="str">
        <f>D764</f>
        <v>TA SMART-DP RDC B antenne 1 : sérothèque</v>
      </c>
      <c r="E765" s="37" t="s">
        <v>1367</v>
      </c>
      <c r="F765" s="34"/>
      <c r="G765" s="34"/>
      <c r="H765" s="34"/>
      <c r="I765" s="34">
        <v>1</v>
      </c>
      <c r="J765" s="34"/>
      <c r="K765" s="34"/>
      <c r="L765" s="34"/>
      <c r="M765" s="39" t="str">
        <f t="shared" ref="M765:M774" si="1516">M764</f>
        <v>02_IFB</v>
      </c>
      <c r="N765" s="39" t="str">
        <f t="shared" ref="N765:N774" si="1517">N764</f>
        <v>B</v>
      </c>
      <c r="O765" s="39" t="str">
        <f t="shared" ref="O765:O774" si="1518">O764</f>
        <v>A1</v>
      </c>
      <c r="P765" s="39" t="str">
        <f t="shared" ref="P765:P774" si="1519">P764</f>
        <v>CVC</v>
      </c>
      <c r="Q765" s="39"/>
      <c r="R765" s="28" t="s">
        <v>74</v>
      </c>
      <c r="S765" s="28" t="s">
        <v>1361</v>
      </c>
      <c r="T765" s="28" t="s">
        <v>74</v>
      </c>
      <c r="U765" s="28" t="s">
        <v>155</v>
      </c>
      <c r="V765" s="28" t="s">
        <v>1388</v>
      </c>
      <c r="W765" s="28" t="str">
        <f t="shared" si="1469"/>
        <v>TM</v>
      </c>
      <c r="X765" s="27" t="str">
        <f t="shared" si="1492"/>
        <v>A1/CVC/V2V/AS/V2V/deb/mes/TM</v>
      </c>
      <c r="Y765" s="66"/>
      <c r="Z765" s="67"/>
      <c r="AA765" s="67"/>
      <c r="AB765" s="67"/>
      <c r="AC765" s="67"/>
      <c r="AD765" s="67"/>
      <c r="AE765" s="72">
        <f>IF(AG765=0,0,B765&amp;"_"&amp;M765&amp;N765&amp;O765&amp;"_"&amp;P765&amp;"_"&amp;Q765&amp;"_"&amp;AF765)</f>
        <v>0</v>
      </c>
      <c r="AF765" s="90">
        <v>0</v>
      </c>
      <c r="AG765" s="66"/>
      <c r="AH765" s="67"/>
      <c r="AI765" s="67"/>
      <c r="AJ765" s="67"/>
      <c r="AK765" s="68"/>
      <c r="AL765" s="64">
        <v>0</v>
      </c>
      <c r="AM765" s="64">
        <f>VLOOKUP($AL765,aut_car,2,FALSE)</f>
        <v>0</v>
      </c>
      <c r="AN765" s="64">
        <f>VLOOKUP($AL765,aut_car,3,FALSE)</f>
        <v>0</v>
      </c>
      <c r="AO765" s="64">
        <f>VLOOKUP($AL765,aut_car,4,FALSE)</f>
        <v>0</v>
      </c>
      <c r="AP765" s="64">
        <f>VLOOKUP($AL765,aut_car,5,FALSE)</f>
        <v>0</v>
      </c>
      <c r="AQ765" s="64">
        <f>VLOOKUP($AL765,aut_car,6,FALSE)</f>
        <v>0</v>
      </c>
      <c r="AR765" s="64">
        <f>VLOOKUP($AL765,aut_car,7,FALSE)</f>
        <v>0</v>
      </c>
      <c r="AS765" s="68"/>
      <c r="AT765" s="78" t="s">
        <v>109</v>
      </c>
      <c r="AU765" s="79">
        <v>0</v>
      </c>
      <c r="AV765" s="79">
        <v>200</v>
      </c>
      <c r="AW765" s="80"/>
      <c r="AX765" s="106" t="str">
        <f>E765</f>
        <v>Mesure du débit</v>
      </c>
      <c r="AY765" s="63"/>
      <c r="BA765" s="36" t="s">
        <v>184</v>
      </c>
      <c r="BB765" s="27">
        <f>IF(BA765="NON",0,F765)</f>
        <v>0</v>
      </c>
      <c r="BC765" s="27">
        <f>IF(BA765="NON",0,H765+G765)</f>
        <v>0</v>
      </c>
      <c r="BD765" s="27"/>
      <c r="BE765" s="27">
        <f>IF(BA765="NON",0,I765+J765+K765+L765)</f>
        <v>1</v>
      </c>
      <c r="BF765" s="27"/>
      <c r="BG765" s="27">
        <f>IF(BA765="NON",0,K765)</f>
        <v>0</v>
      </c>
      <c r="BH765" s="1" t="s">
        <v>1495</v>
      </c>
      <c r="BI765" s="1" t="s">
        <v>1371</v>
      </c>
      <c r="BJ765" s="1"/>
      <c r="BK765" s="1"/>
      <c r="BL765" s="1"/>
      <c r="BM765" s="1"/>
      <c r="BN765" s="1"/>
      <c r="BO765" s="1"/>
      <c r="BP765" s="1"/>
      <c r="BQ765" s="1"/>
      <c r="BR765" s="1"/>
      <c r="BS765" s="38" t="s">
        <v>185</v>
      </c>
      <c r="BT765" s="107">
        <f>IF(BS765="OUI",1,0)</f>
        <v>0</v>
      </c>
      <c r="BU765" s="108">
        <f>IF(BS765="OUI",1,0)</f>
        <v>0</v>
      </c>
      <c r="BV765" s="28">
        <f>IF(OR(BT765=0,BU765=0),0,B765&amp;"_"&amp;M765&amp;N765&amp;O765&amp;"_"&amp;P765&amp;"_"&amp;Q765&amp;"_"&amp;R765&amp;S765&amp;T765&amp;U765&amp;V765&amp;"_MANU")</f>
        <v>0</v>
      </c>
      <c r="BW765" s="28">
        <f>IF(BV765&lt;&gt;0,1,0)</f>
        <v>0</v>
      </c>
      <c r="BX765" s="27"/>
      <c r="BY765" s="27"/>
      <c r="BZ765" s="38">
        <f>IF(BS765="OUI",IF((BC765+BB765)&lt;&gt;0,(BB765+BC765),0),0)</f>
        <v>0</v>
      </c>
      <c r="CA765" s="38">
        <f>IF(BS765="OUI",IF((BE765+BG765)&lt;&gt;0,(BG765+BE765),0),0)</f>
        <v>0</v>
      </c>
      <c r="CB765" s="38">
        <f>IF(BZ765=0,0,BZ765)</f>
        <v>0</v>
      </c>
      <c r="CC765" s="38">
        <f>IF(CA765=0,0,CA765)</f>
        <v>0</v>
      </c>
      <c r="CD765" s="38">
        <f>IF(AND(BZ765=0,CA765=0),0,B765&amp;"_"&amp;M765&amp;N765&amp;O765&amp;"_"&amp;P765&amp;"_"&amp;Q765&amp;"_"&amp;R765&amp;S765&amp;T765&amp;U765&amp;V765&amp;"_FORC"&amp;IF(CB765=0,"TR","TC"))</f>
        <v>0</v>
      </c>
      <c r="CE765" s="27"/>
      <c r="CF765" s="27"/>
      <c r="CG765" s="182" t="s">
        <v>184</v>
      </c>
      <c r="CH765" s="27" t="s">
        <v>581</v>
      </c>
      <c r="CI765" s="126" t="s">
        <v>1496</v>
      </c>
      <c r="CJ765" s="116"/>
      <c r="CK765" s="27"/>
      <c r="CL765" s="116"/>
      <c r="CM765" s="27"/>
      <c r="CN765" s="116"/>
      <c r="CO765" s="27"/>
      <c r="CP765" s="171" t="str">
        <f>IF(F765=0,"NON","OUI")</f>
        <v>NON</v>
      </c>
      <c r="CQ765" s="171">
        <f>IF(CP765="OUI",P765,0)</f>
        <v>0</v>
      </c>
      <c r="CR765" s="171"/>
      <c r="CS765" s="171">
        <f>IF(CR765&lt;&gt;0,CK765,0)</f>
        <v>0</v>
      </c>
      <c r="CT765" s="171"/>
      <c r="CU765" s="171"/>
      <c r="CV765" s="86">
        <f>IF(SUM(F765:L765)=0,0,SUM(F765:L765)+BT765+BZ765+CA765)</f>
        <v>1</v>
      </c>
      <c r="CW765" s="86">
        <f>IF(SUM(F765:L765)=0,0,SUM(BB765:BG765)+BU765+CC765+CB765)</f>
        <v>1</v>
      </c>
    </row>
    <row r="766" spans="1:108" customFormat="1" outlineLevel="2" x14ac:dyDescent="0.3">
      <c r="B766" s="41">
        <f t="shared" si="1493"/>
        <v>273</v>
      </c>
      <c r="C766" s="41" t="e">
        <f>C764</f>
        <v>#REF!</v>
      </c>
      <c r="D766" s="59" t="str">
        <f t="shared" ref="D766:D774" si="1520">D765</f>
        <v>TA SMART-DP RDC B antenne 1 : sérothèque</v>
      </c>
      <c r="E766" s="37" t="s">
        <v>1373</v>
      </c>
      <c r="F766" s="34"/>
      <c r="G766" s="34"/>
      <c r="H766" s="34"/>
      <c r="I766" s="34">
        <v>1</v>
      </c>
      <c r="J766" s="34"/>
      <c r="K766" s="34"/>
      <c r="L766" s="34"/>
      <c r="M766" s="39" t="str">
        <f t="shared" si="1516"/>
        <v>02_IFB</v>
      </c>
      <c r="N766" s="39" t="str">
        <f t="shared" si="1517"/>
        <v>B</v>
      </c>
      <c r="O766" s="39" t="str">
        <f t="shared" si="1518"/>
        <v>A1</v>
      </c>
      <c r="P766" s="39" t="str">
        <f t="shared" si="1519"/>
        <v>CVC</v>
      </c>
      <c r="Q766" s="39"/>
      <c r="R766" s="28" t="str">
        <f>R764</f>
        <v>V2V</v>
      </c>
      <c r="S766" s="28" t="s">
        <v>1361</v>
      </c>
      <c r="T766" s="28" t="s">
        <v>74</v>
      </c>
      <c r="U766" s="28" t="s">
        <v>149</v>
      </c>
      <c r="V766" s="28" t="s">
        <v>1389</v>
      </c>
      <c r="W766" s="28" t="str">
        <f t="shared" si="1469"/>
        <v>TM</v>
      </c>
      <c r="X766" s="27" t="str">
        <f t="shared" si="1492"/>
        <v>A1/CVC/V2V/AS/V2V/tmp/all/TM</v>
      </c>
      <c r="Y766" s="66"/>
      <c r="Z766" s="67"/>
      <c r="AA766" s="67"/>
      <c r="AB766" s="67"/>
      <c r="AC766" s="67"/>
      <c r="AD766" s="67"/>
      <c r="AE766" s="72">
        <f t="shared" ref="AE766:AE775" si="1521">IF(AG766=0,0,B766&amp;"_"&amp;M766&amp;N766&amp;O766&amp;"_"&amp;P766&amp;"_"&amp;Q766&amp;"_"&amp;AF766)</f>
        <v>0</v>
      </c>
      <c r="AF766" s="90" t="e">
        <f>AF764</f>
        <v>#REF!</v>
      </c>
      <c r="AG766" s="66"/>
      <c r="AH766" s="67"/>
      <c r="AI766" s="67"/>
      <c r="AJ766" s="67"/>
      <c r="AK766" s="68"/>
      <c r="AL766" s="64" t="e">
        <f>AL764</f>
        <v>#REF!</v>
      </c>
      <c r="AM766" s="64" t="e">
        <f>VLOOKUP($AL766,aut_car,2,FALSE)</f>
        <v>#REF!</v>
      </c>
      <c r="AN766" s="64" t="e">
        <f>VLOOKUP($AL766,aut_car,3,FALSE)</f>
        <v>#REF!</v>
      </c>
      <c r="AO766" s="64" t="e">
        <f>VLOOKUP($AL766,aut_car,4,FALSE)</f>
        <v>#REF!</v>
      </c>
      <c r="AP766" s="64" t="e">
        <f>VLOOKUP($AL766,aut_car,5,FALSE)</f>
        <v>#REF!</v>
      </c>
      <c r="AQ766" s="64" t="e">
        <f>VLOOKUP($AL766,aut_car,6,FALSE)</f>
        <v>#REF!</v>
      </c>
      <c r="AR766" s="64" t="e">
        <f>VLOOKUP($AL766,aut_car,7,FALSE)</f>
        <v>#REF!</v>
      </c>
      <c r="AS766" s="68"/>
      <c r="AT766" s="78" t="s">
        <v>130</v>
      </c>
      <c r="AU766" s="79">
        <v>-50</v>
      </c>
      <c r="AV766" s="79">
        <v>50</v>
      </c>
      <c r="AW766" s="80"/>
      <c r="AX766" s="106" t="str">
        <f t="shared" ref="AX766:AX775" si="1522">E766</f>
        <v>Température aller antenne</v>
      </c>
      <c r="AY766" s="63"/>
      <c r="BA766" s="36" t="s">
        <v>184</v>
      </c>
      <c r="BB766" s="27">
        <f t="shared" ref="BB766:BB775" si="1523">IF(BA766="NON",0,F766)</f>
        <v>0</v>
      </c>
      <c r="BC766" s="27">
        <f t="shared" ref="BC766:BC775" si="1524">IF(BA766="NON",0,H766+G766)</f>
        <v>0</v>
      </c>
      <c r="BD766" s="27"/>
      <c r="BE766" s="27">
        <f t="shared" ref="BE766:BE775" si="1525">IF(BA766="NON",0,I766+J766+K766+L766)</f>
        <v>1</v>
      </c>
      <c r="BF766" s="27"/>
      <c r="BG766" s="27">
        <f t="shared" ref="BG766:BG775" si="1526">IF(BA766="NON",0,K766)</f>
        <v>0</v>
      </c>
      <c r="BH766" s="1"/>
      <c r="BI766" s="1" t="s">
        <v>1371</v>
      </c>
      <c r="BJ766" s="1"/>
      <c r="BK766" s="1"/>
      <c r="BL766" s="1"/>
      <c r="BM766" s="1"/>
      <c r="BN766" s="1"/>
      <c r="BO766" s="1"/>
      <c r="BP766" s="1"/>
      <c r="BQ766" s="1"/>
      <c r="BR766" s="1"/>
      <c r="BS766" s="38" t="s">
        <v>185</v>
      </c>
      <c r="BT766" s="107"/>
      <c r="BU766" s="108"/>
      <c r="BV766" s="28"/>
      <c r="BW766" s="28"/>
      <c r="BX766" s="27"/>
      <c r="BY766" s="27"/>
      <c r="BZ766" s="38">
        <f t="shared" ref="BZ766:BZ775" si="1527">IF(BS766="OUI",IF((BC766+BB766)&lt;&gt;0,(BB766+BC766),0),0)</f>
        <v>0</v>
      </c>
      <c r="CA766" s="38">
        <f t="shared" ref="CA766:CA775" si="1528">IF(BS766="OUI",IF((BE766+BG766)&lt;&gt;0,(BG766+BE766),0),0)</f>
        <v>0</v>
      </c>
      <c r="CB766" s="38">
        <f t="shared" ref="CB766:CB775" si="1529">IF(BZ766=0,0,BZ766)</f>
        <v>0</v>
      </c>
      <c r="CC766" s="38">
        <f t="shared" ref="CC766:CC775" si="1530">IF(CA766=0,0,CA766)</f>
        <v>0</v>
      </c>
      <c r="CD766" s="38">
        <f t="shared" ref="CD766:CD775" si="1531">IF(OR(BS766=0,BS766="NON"),0,B766&amp;"_"&amp;M766&amp;N766&amp;O766&amp;"_"&amp;P766&amp;"_"&amp;Q766&amp;"_"&amp;R766&amp;S766&amp;T766&amp;U766&amp;V766&amp;"_FORC"&amp;IF(CB766=0,"TR","TC"))</f>
        <v>0</v>
      </c>
      <c r="CE766" s="27"/>
      <c r="CF766" s="27"/>
      <c r="CG766" s="182" t="str">
        <f t="shared" ref="CG766:CG774" si="1532">IF(BA766="OUI","OUI","NON")</f>
        <v>OUI</v>
      </c>
      <c r="CH766" s="27" t="s">
        <v>581</v>
      </c>
      <c r="CI766" s="126" t="s">
        <v>1496</v>
      </c>
      <c r="CJ766" s="116" t="s">
        <v>1326</v>
      </c>
      <c r="CK766" s="27" t="s">
        <v>581</v>
      </c>
      <c r="CL766" s="116"/>
      <c r="CM766" s="27"/>
      <c r="CN766" s="116"/>
      <c r="CO766" s="27"/>
      <c r="CP766" s="171" t="str">
        <f t="shared" ref="CP766:CP773" si="1533">IF(F766=0,"NON","OUI")</f>
        <v>NON</v>
      </c>
      <c r="CQ766" s="171">
        <f t="shared" ref="CQ766:CQ775" si="1534">IF(CP766="OUI",P766,0)</f>
        <v>0</v>
      </c>
      <c r="CR766" s="171"/>
      <c r="CS766" s="171">
        <f t="shared" ref="CS766:CS775" si="1535">IF(CR766&lt;&gt;0,CK766,0)</f>
        <v>0</v>
      </c>
      <c r="CT766" s="171"/>
      <c r="CU766" s="171"/>
      <c r="CV766" s="86">
        <f>IF(SUM(F766:L766)=0,0,SUM(F766:L766)+BT766+BZ766+CA766)</f>
        <v>1</v>
      </c>
      <c r="CW766" s="86">
        <f t="shared" ref="CW766:CW775" si="1536">IF(SUM(F766:L766)=0,0,SUM(BB766:BG766)+BU766+CC766+CB766)</f>
        <v>1</v>
      </c>
    </row>
    <row r="767" spans="1:108" customFormat="1" outlineLevel="2" x14ac:dyDescent="0.3">
      <c r="B767" s="41">
        <f t="shared" si="1493"/>
        <v>274</v>
      </c>
      <c r="C767" s="41" t="e">
        <f>C766</f>
        <v>#REF!</v>
      </c>
      <c r="D767" s="59" t="str">
        <f t="shared" si="1520"/>
        <v>TA SMART-DP RDC B antenne 1 : sérothèque</v>
      </c>
      <c r="E767" s="37" t="s">
        <v>1375</v>
      </c>
      <c r="F767" s="34"/>
      <c r="G767" s="34"/>
      <c r="H767" s="34"/>
      <c r="I767" s="34">
        <v>1</v>
      </c>
      <c r="J767" s="34"/>
      <c r="K767" s="34"/>
      <c r="L767" s="34"/>
      <c r="M767" s="39" t="str">
        <f t="shared" si="1516"/>
        <v>02_IFB</v>
      </c>
      <c r="N767" s="39" t="str">
        <f t="shared" si="1517"/>
        <v>B</v>
      </c>
      <c r="O767" s="39" t="str">
        <f t="shared" si="1518"/>
        <v>A1</v>
      </c>
      <c r="P767" s="39" t="str">
        <f t="shared" si="1519"/>
        <v>CVC</v>
      </c>
      <c r="Q767" s="39"/>
      <c r="R767" s="28" t="str">
        <f>R766</f>
        <v>V2V</v>
      </c>
      <c r="S767" s="28" t="s">
        <v>1360</v>
      </c>
      <c r="T767" s="28" t="s">
        <v>74</v>
      </c>
      <c r="U767" s="28" t="s">
        <v>149</v>
      </c>
      <c r="V767" s="28" t="s">
        <v>665</v>
      </c>
      <c r="W767" s="28" t="str">
        <f t="shared" si="1469"/>
        <v>TM</v>
      </c>
      <c r="X767" s="27" t="str">
        <f t="shared" si="1492"/>
        <v>A1/CVC/V2V/RS/V2V/tmp/ret/TM</v>
      </c>
      <c r="Y767" s="66"/>
      <c r="Z767" s="67"/>
      <c r="AA767" s="67"/>
      <c r="AB767" s="67"/>
      <c r="AC767" s="67"/>
      <c r="AD767" s="67"/>
      <c r="AE767" s="72">
        <f t="shared" si="1521"/>
        <v>0</v>
      </c>
      <c r="AF767" s="90" t="e">
        <f>AF766</f>
        <v>#REF!</v>
      </c>
      <c r="AG767" s="66"/>
      <c r="AH767" s="67"/>
      <c r="AI767" s="67"/>
      <c r="AJ767" s="67"/>
      <c r="AK767" s="68"/>
      <c r="AL767" s="64" t="e">
        <f>AL766</f>
        <v>#REF!</v>
      </c>
      <c r="AM767" s="64" t="e">
        <f>VLOOKUP($AL767,aut_car,2,FALSE)</f>
        <v>#REF!</v>
      </c>
      <c r="AN767" s="64" t="e">
        <f>VLOOKUP($AL767,aut_car,3,FALSE)</f>
        <v>#REF!</v>
      </c>
      <c r="AO767" s="64" t="e">
        <f>VLOOKUP($AL767,aut_car,4,FALSE)</f>
        <v>#REF!</v>
      </c>
      <c r="AP767" s="64" t="e">
        <f>VLOOKUP($AL767,aut_car,5,FALSE)</f>
        <v>#REF!</v>
      </c>
      <c r="AQ767" s="64" t="e">
        <f>VLOOKUP($AL767,aut_car,6,FALSE)</f>
        <v>#REF!</v>
      </c>
      <c r="AR767" s="64" t="e">
        <f>VLOOKUP($AL767,aut_car,7,FALSE)</f>
        <v>#REF!</v>
      </c>
      <c r="AS767" s="68"/>
      <c r="AT767" s="78" t="s">
        <v>130</v>
      </c>
      <c r="AU767" s="79">
        <v>-50</v>
      </c>
      <c r="AV767" s="79">
        <v>50</v>
      </c>
      <c r="AW767" s="80"/>
      <c r="AX767" s="106" t="str">
        <f t="shared" si="1522"/>
        <v>Température retour antenne</v>
      </c>
      <c r="AY767" s="63"/>
      <c r="BA767" s="36" t="s">
        <v>184</v>
      </c>
      <c r="BB767" s="27">
        <f t="shared" si="1523"/>
        <v>0</v>
      </c>
      <c r="BC767" s="27">
        <f t="shared" si="1524"/>
        <v>0</v>
      </c>
      <c r="BD767" s="27"/>
      <c r="BE767" s="27">
        <f t="shared" si="1525"/>
        <v>1</v>
      </c>
      <c r="BF767" s="27"/>
      <c r="BG767" s="27">
        <f t="shared" si="1526"/>
        <v>0</v>
      </c>
      <c r="BH767" s="1"/>
      <c r="BI767" s="1" t="s">
        <v>1371</v>
      </c>
      <c r="BJ767" s="1"/>
      <c r="BK767" s="1"/>
      <c r="BL767" s="1"/>
      <c r="BM767" s="1"/>
      <c r="BN767" s="1"/>
      <c r="BO767" s="1"/>
      <c r="BP767" s="1"/>
      <c r="BQ767" s="1"/>
      <c r="BR767" s="1"/>
      <c r="BS767" s="38" t="s">
        <v>185</v>
      </c>
      <c r="BT767" s="107"/>
      <c r="BU767" s="108"/>
      <c r="BV767" s="28"/>
      <c r="BW767" s="28"/>
      <c r="BX767" s="27"/>
      <c r="BY767" s="27"/>
      <c r="BZ767" s="38">
        <f t="shared" si="1527"/>
        <v>0</v>
      </c>
      <c r="CA767" s="38">
        <f t="shared" si="1528"/>
        <v>0</v>
      </c>
      <c r="CB767" s="38">
        <f t="shared" si="1529"/>
        <v>0</v>
      </c>
      <c r="CC767" s="38">
        <f t="shared" si="1530"/>
        <v>0</v>
      </c>
      <c r="CD767" s="38">
        <f t="shared" si="1531"/>
        <v>0</v>
      </c>
      <c r="CE767" s="27"/>
      <c r="CF767" s="27"/>
      <c r="CG767" s="182" t="str">
        <f t="shared" si="1532"/>
        <v>OUI</v>
      </c>
      <c r="CH767" s="27" t="s">
        <v>581</v>
      </c>
      <c r="CI767" s="126" t="s">
        <v>1496</v>
      </c>
      <c r="CJ767" s="116" t="s">
        <v>1326</v>
      </c>
      <c r="CK767" s="27" t="s">
        <v>581</v>
      </c>
      <c r="CL767" s="116"/>
      <c r="CM767" s="27"/>
      <c r="CN767" s="116"/>
      <c r="CO767" s="27"/>
      <c r="CP767" s="171" t="str">
        <f t="shared" si="1533"/>
        <v>NON</v>
      </c>
      <c r="CQ767" s="171">
        <f t="shared" si="1534"/>
        <v>0</v>
      </c>
      <c r="CR767" s="171"/>
      <c r="CS767" s="171">
        <f t="shared" si="1535"/>
        <v>0</v>
      </c>
      <c r="CT767" s="171"/>
      <c r="CU767" s="171"/>
      <c r="CV767" s="86">
        <f>IF(SUM(F767:L767)=0,0,SUM(F767:L767)+BT767+BZ767+CA767)</f>
        <v>1</v>
      </c>
      <c r="CW767" s="86">
        <f t="shared" si="1536"/>
        <v>1</v>
      </c>
    </row>
    <row r="768" spans="1:108" customFormat="1" outlineLevel="2" x14ac:dyDescent="0.3">
      <c r="B768" s="41">
        <f t="shared" si="1493"/>
        <v>275</v>
      </c>
      <c r="C768" s="41">
        <f>C765</f>
        <v>0</v>
      </c>
      <c r="D768" s="59" t="str">
        <f t="shared" si="1520"/>
        <v>TA SMART-DP RDC B antenne 1 : sérothèque</v>
      </c>
      <c r="E768" s="37" t="s">
        <v>1374</v>
      </c>
      <c r="F768" s="34"/>
      <c r="G768" s="34"/>
      <c r="H768" s="34"/>
      <c r="I768" s="34">
        <v>1</v>
      </c>
      <c r="J768" s="34"/>
      <c r="K768" s="34"/>
      <c r="L768" s="34">
        <v>1</v>
      </c>
      <c r="M768" s="39" t="str">
        <f t="shared" si="1516"/>
        <v>02_IFB</v>
      </c>
      <c r="N768" s="39" t="str">
        <f t="shared" si="1517"/>
        <v>B</v>
      </c>
      <c r="O768" s="39" t="str">
        <f t="shared" si="1518"/>
        <v>A1</v>
      </c>
      <c r="P768" s="39" t="str">
        <f t="shared" si="1519"/>
        <v>CVC</v>
      </c>
      <c r="Q768" s="39"/>
      <c r="R768" s="28" t="str">
        <f>R765</f>
        <v>V2V</v>
      </c>
      <c r="S768" s="28" t="s">
        <v>1032</v>
      </c>
      <c r="T768" s="28" t="s">
        <v>74</v>
      </c>
      <c r="U768" s="28" t="s">
        <v>1383</v>
      </c>
      <c r="V768" s="28"/>
      <c r="W768" s="28" t="str">
        <f t="shared" si="1469"/>
        <v>TM</v>
      </c>
      <c r="X768" s="27" t="str">
        <f t="shared" si="1492"/>
        <v>A1/CVC/V2V/SEC/V2V/puis//TM</v>
      </c>
      <c r="Y768" s="66"/>
      <c r="Z768" s="67"/>
      <c r="AA768" s="67"/>
      <c r="AB768" s="67"/>
      <c r="AC768" s="67"/>
      <c r="AD768" s="67"/>
      <c r="AE768" s="72">
        <f t="shared" si="1521"/>
        <v>0</v>
      </c>
      <c r="AF768" s="90">
        <f>AF765</f>
        <v>0</v>
      </c>
      <c r="AG768" s="66"/>
      <c r="AH768" s="67"/>
      <c r="AI768" s="67"/>
      <c r="AJ768" s="67"/>
      <c r="AK768" s="68"/>
      <c r="AL768" s="64">
        <f>AL765</f>
        <v>0</v>
      </c>
      <c r="AM768" s="64">
        <f>VLOOKUP($AL768,aut_car,2,FALSE)</f>
        <v>0</v>
      </c>
      <c r="AN768" s="64">
        <f>VLOOKUP($AL768,aut_car,3,FALSE)</f>
        <v>0</v>
      </c>
      <c r="AO768" s="64">
        <f>VLOOKUP($AL768,aut_car,4,FALSE)</f>
        <v>0</v>
      </c>
      <c r="AP768" s="64">
        <f>VLOOKUP($AL768,aut_car,5,FALSE)</f>
        <v>0</v>
      </c>
      <c r="AQ768" s="64">
        <f>VLOOKUP($AL768,aut_car,6,FALSE)</f>
        <v>0</v>
      </c>
      <c r="AR768" s="64">
        <f>VLOOKUP($AL768,aut_car,7,FALSE)</f>
        <v>0</v>
      </c>
      <c r="AS768" s="68"/>
      <c r="AT768" s="78" t="s">
        <v>557</v>
      </c>
      <c r="AU768" s="79">
        <v>-50</v>
      </c>
      <c r="AV768" s="79">
        <v>50</v>
      </c>
      <c r="AW768" s="80"/>
      <c r="AX768" s="106" t="str">
        <f t="shared" si="1522"/>
        <v>Calcul de la puissance</v>
      </c>
      <c r="AY768" s="63" t="s">
        <v>1379</v>
      </c>
      <c r="BA768" s="36" t="s">
        <v>184</v>
      </c>
      <c r="BB768" s="27">
        <f t="shared" si="1523"/>
        <v>0</v>
      </c>
      <c r="BC768" s="27">
        <f t="shared" si="1524"/>
        <v>0</v>
      </c>
      <c r="BD768" s="27"/>
      <c r="BE768" s="27">
        <f t="shared" si="1525"/>
        <v>2</v>
      </c>
      <c r="BF768" s="27"/>
      <c r="BG768" s="27">
        <f t="shared" si="1526"/>
        <v>0</v>
      </c>
      <c r="BH768" s="1"/>
      <c r="BI768" s="1" t="s">
        <v>1371</v>
      </c>
      <c r="BJ768" s="1"/>
      <c r="BK768" s="1"/>
      <c r="BL768" s="1"/>
      <c r="BM768" s="1"/>
      <c r="BN768" s="1"/>
      <c r="BO768" s="1"/>
      <c r="BP768" s="1"/>
      <c r="BQ768" s="1"/>
      <c r="BR768" s="1"/>
      <c r="BS768" s="38" t="s">
        <v>185</v>
      </c>
      <c r="BT768" s="107"/>
      <c r="BU768" s="108"/>
      <c r="BV768" s="28"/>
      <c r="BW768" s="28"/>
      <c r="BX768" s="27"/>
      <c r="BY768" s="27"/>
      <c r="BZ768" s="38">
        <f t="shared" si="1527"/>
        <v>0</v>
      </c>
      <c r="CA768" s="38">
        <f t="shared" si="1528"/>
        <v>0</v>
      </c>
      <c r="CB768" s="38">
        <f t="shared" si="1529"/>
        <v>0</v>
      </c>
      <c r="CC768" s="38">
        <f t="shared" si="1530"/>
        <v>0</v>
      </c>
      <c r="CD768" s="38">
        <f t="shared" si="1531"/>
        <v>0</v>
      </c>
      <c r="CE768" s="27"/>
      <c r="CF768" s="27"/>
      <c r="CG768" s="182" t="str">
        <f t="shared" si="1532"/>
        <v>OUI</v>
      </c>
      <c r="CH768" s="27" t="s">
        <v>581</v>
      </c>
      <c r="CI768" s="126" t="s">
        <v>1496</v>
      </c>
      <c r="CJ768" s="116" t="s">
        <v>1326</v>
      </c>
      <c r="CK768" s="27" t="s">
        <v>581</v>
      </c>
      <c r="CL768" s="116"/>
      <c r="CM768" s="27"/>
      <c r="CN768" s="116"/>
      <c r="CO768" s="27"/>
      <c r="CP768" s="171" t="str">
        <f t="shared" si="1533"/>
        <v>NON</v>
      </c>
      <c r="CQ768" s="171">
        <f t="shared" si="1534"/>
        <v>0</v>
      </c>
      <c r="CR768" s="171"/>
      <c r="CS768" s="171">
        <f t="shared" si="1535"/>
        <v>0</v>
      </c>
      <c r="CT768" s="171"/>
      <c r="CU768" s="171"/>
      <c r="CV768" s="86">
        <f t="shared" ref="CV768:CV774" si="1537">IF(SUM(F768:L768)=0,0,SUM(F768:L768)+BT768+BZ768+CA768)</f>
        <v>2</v>
      </c>
      <c r="CW768" s="86">
        <f t="shared" si="1536"/>
        <v>2</v>
      </c>
    </row>
    <row r="769" spans="1:108" customFormat="1" outlineLevel="2" x14ac:dyDescent="0.3">
      <c r="B769" s="41">
        <f t="shared" si="1493"/>
        <v>276</v>
      </c>
      <c r="C769" s="41" t="e">
        <f>C766</f>
        <v>#REF!</v>
      </c>
      <c r="D769" s="59" t="str">
        <f t="shared" si="1520"/>
        <v>TA SMART-DP RDC B antenne 1 : sérothèque</v>
      </c>
      <c r="E769" s="37" t="s">
        <v>1382</v>
      </c>
      <c r="F769" s="34"/>
      <c r="G769" s="34"/>
      <c r="H769" s="34"/>
      <c r="I769" s="34">
        <v>1</v>
      </c>
      <c r="J769" s="34"/>
      <c r="K769" s="34"/>
      <c r="L769" s="34">
        <v>1</v>
      </c>
      <c r="M769" s="39" t="str">
        <f t="shared" si="1516"/>
        <v>02_IFB</v>
      </c>
      <c r="N769" s="39" t="str">
        <f t="shared" si="1517"/>
        <v>B</v>
      </c>
      <c r="O769" s="39" t="str">
        <f t="shared" si="1518"/>
        <v>A1</v>
      </c>
      <c r="P769" s="39" t="str">
        <f t="shared" si="1519"/>
        <v>CVC</v>
      </c>
      <c r="Q769" s="39"/>
      <c r="R769" s="28" t="str">
        <f>R766</f>
        <v>V2V</v>
      </c>
      <c r="S769" s="28" t="s">
        <v>1032</v>
      </c>
      <c r="T769" s="28" t="s">
        <v>74</v>
      </c>
      <c r="U769" s="28" t="s">
        <v>156</v>
      </c>
      <c r="V769" s="28"/>
      <c r="W769" s="28" t="str">
        <f t="shared" si="1469"/>
        <v>TM</v>
      </c>
      <c r="X769" s="27" t="str">
        <f t="shared" si="1492"/>
        <v>A1/CVC/V2V/SEC/V2V/nrj//TM</v>
      </c>
      <c r="Y769" s="66"/>
      <c r="Z769" s="67"/>
      <c r="AA769" s="67"/>
      <c r="AB769" s="67"/>
      <c r="AC769" s="67"/>
      <c r="AD769" s="67"/>
      <c r="AE769" s="72">
        <f t="shared" si="1521"/>
        <v>0</v>
      </c>
      <c r="AF769" s="90" t="e">
        <f>AF766</f>
        <v>#REF!</v>
      </c>
      <c r="AG769" s="66"/>
      <c r="AH769" s="67"/>
      <c r="AI769" s="67"/>
      <c r="AJ769" s="67"/>
      <c r="AK769" s="68"/>
      <c r="AL769" s="64" t="e">
        <f>AL766</f>
        <v>#REF!</v>
      </c>
      <c r="AM769" s="64" t="e">
        <f>VLOOKUP($AL769,aut_car,2,FALSE)</f>
        <v>#REF!</v>
      </c>
      <c r="AN769" s="64" t="e">
        <f>VLOOKUP($AL769,aut_car,3,FALSE)</f>
        <v>#REF!</v>
      </c>
      <c r="AO769" s="64" t="e">
        <f>VLOOKUP($AL769,aut_car,4,FALSE)</f>
        <v>#REF!</v>
      </c>
      <c r="AP769" s="64" t="e">
        <f>VLOOKUP($AL769,aut_car,5,FALSE)</f>
        <v>#REF!</v>
      </c>
      <c r="AQ769" s="64" t="e">
        <f>VLOOKUP($AL769,aut_car,6,FALSE)</f>
        <v>#REF!</v>
      </c>
      <c r="AR769" s="64" t="e">
        <f>VLOOKUP($AL769,aut_car,7,FALSE)</f>
        <v>#REF!</v>
      </c>
      <c r="AS769" s="68"/>
      <c r="AT769" s="78" t="s">
        <v>549</v>
      </c>
      <c r="AU769" s="79">
        <v>-50</v>
      </c>
      <c r="AV769" s="79">
        <v>50</v>
      </c>
      <c r="AW769" s="80"/>
      <c r="AX769" s="106" t="str">
        <f t="shared" si="1522"/>
        <v>Énergie cummulée</v>
      </c>
      <c r="AY769" s="63" t="s">
        <v>1379</v>
      </c>
      <c r="BA769" s="36" t="s">
        <v>184</v>
      </c>
      <c r="BB769" s="27">
        <f t="shared" si="1523"/>
        <v>0</v>
      </c>
      <c r="BC769" s="27">
        <f t="shared" si="1524"/>
        <v>0</v>
      </c>
      <c r="BD769" s="27"/>
      <c r="BE769" s="27">
        <f t="shared" si="1525"/>
        <v>2</v>
      </c>
      <c r="BF769" s="27"/>
      <c r="BG769" s="27">
        <f t="shared" si="1526"/>
        <v>0</v>
      </c>
      <c r="BH769" s="1"/>
      <c r="BI769" s="1" t="s">
        <v>1371</v>
      </c>
      <c r="BJ769" s="1"/>
      <c r="BK769" s="1"/>
      <c r="BL769" s="1"/>
      <c r="BM769" s="1"/>
      <c r="BN769" s="1"/>
      <c r="BO769" s="1"/>
      <c r="BP769" s="1"/>
      <c r="BQ769" s="1"/>
      <c r="BR769" s="1"/>
      <c r="BS769" s="38" t="s">
        <v>185</v>
      </c>
      <c r="BT769" s="107"/>
      <c r="BU769" s="108"/>
      <c r="BV769" s="28"/>
      <c r="BW769" s="28"/>
      <c r="BX769" s="27"/>
      <c r="BY769" s="27"/>
      <c r="BZ769" s="38">
        <f t="shared" si="1527"/>
        <v>0</v>
      </c>
      <c r="CA769" s="38">
        <f t="shared" si="1528"/>
        <v>0</v>
      </c>
      <c r="CB769" s="38">
        <f t="shared" si="1529"/>
        <v>0</v>
      </c>
      <c r="CC769" s="38">
        <f t="shared" si="1530"/>
        <v>0</v>
      </c>
      <c r="CD769" s="38">
        <f t="shared" si="1531"/>
        <v>0</v>
      </c>
      <c r="CE769" s="27"/>
      <c r="CF769" s="27"/>
      <c r="CG769" s="182" t="str">
        <f t="shared" si="1532"/>
        <v>OUI</v>
      </c>
      <c r="CH769" s="27" t="s">
        <v>581</v>
      </c>
      <c r="CI769" s="126" t="s">
        <v>1496</v>
      </c>
      <c r="CJ769" s="116" t="s">
        <v>1326</v>
      </c>
      <c r="CK769" s="27" t="s">
        <v>581</v>
      </c>
      <c r="CL769" s="116"/>
      <c r="CM769" s="27"/>
      <c r="CN769" s="116"/>
      <c r="CO769" s="27"/>
      <c r="CP769" s="171" t="str">
        <f t="shared" si="1533"/>
        <v>NON</v>
      </c>
      <c r="CQ769" s="171">
        <f t="shared" si="1534"/>
        <v>0</v>
      </c>
      <c r="CR769" s="171"/>
      <c r="CS769" s="171">
        <f t="shared" si="1535"/>
        <v>0</v>
      </c>
      <c r="CT769" s="171"/>
      <c r="CU769" s="171"/>
      <c r="CV769" s="86">
        <f t="shared" si="1537"/>
        <v>2</v>
      </c>
      <c r="CW769" s="86">
        <f t="shared" si="1536"/>
        <v>2</v>
      </c>
    </row>
    <row r="770" spans="1:108" customFormat="1" outlineLevel="2" x14ac:dyDescent="0.3">
      <c r="B770" s="41">
        <f t="shared" si="1493"/>
        <v>277</v>
      </c>
      <c r="C770" s="41" t="e">
        <f>C769</f>
        <v>#REF!</v>
      </c>
      <c r="D770" s="59" t="str">
        <f t="shared" si="1520"/>
        <v>TA SMART-DP RDC B antenne 1 : sérothèque</v>
      </c>
      <c r="E770" s="37" t="s">
        <v>1376</v>
      </c>
      <c r="F770" s="34"/>
      <c r="G770" s="34"/>
      <c r="H770" s="34"/>
      <c r="I770" s="34">
        <v>1</v>
      </c>
      <c r="J770" s="34"/>
      <c r="K770" s="34"/>
      <c r="L770" s="34"/>
      <c r="M770" s="39" t="str">
        <f t="shared" si="1516"/>
        <v>02_IFB</v>
      </c>
      <c r="N770" s="39" t="str">
        <f t="shared" si="1517"/>
        <v>B</v>
      </c>
      <c r="O770" s="39" t="str">
        <f t="shared" si="1518"/>
        <v>A1</v>
      </c>
      <c r="P770" s="39" t="str">
        <f t="shared" si="1519"/>
        <v>CVC</v>
      </c>
      <c r="Q770" s="39"/>
      <c r="R770" s="28" t="str">
        <f>R769</f>
        <v>V2V</v>
      </c>
      <c r="S770" s="28" t="str">
        <f>S769</f>
        <v>SEC</v>
      </c>
      <c r="T770" s="28" t="s">
        <v>74</v>
      </c>
      <c r="U770" s="28" t="s">
        <v>1384</v>
      </c>
      <c r="V770" s="28" t="s">
        <v>1389</v>
      </c>
      <c r="W770" s="28" t="str">
        <f t="shared" si="1469"/>
        <v>TM</v>
      </c>
      <c r="X770" s="27" t="str">
        <f t="shared" si="1492"/>
        <v>A1/CVC/V2V/SEC/V2V/press/all/TM</v>
      </c>
      <c r="Y770" s="66"/>
      <c r="Z770" s="67"/>
      <c r="AA770" s="67"/>
      <c r="AB770" s="67"/>
      <c r="AC770" s="67"/>
      <c r="AD770" s="67"/>
      <c r="AE770" s="72">
        <f t="shared" si="1521"/>
        <v>0</v>
      </c>
      <c r="AF770" s="90" t="e">
        <f>AF769</f>
        <v>#REF!</v>
      </c>
      <c r="AG770" s="66"/>
      <c r="AH770" s="67"/>
      <c r="AI770" s="67"/>
      <c r="AJ770" s="67"/>
      <c r="AK770" s="68"/>
      <c r="AL770" s="64" t="e">
        <f>AL769</f>
        <v>#REF!</v>
      </c>
      <c r="AM770" s="64" t="e">
        <f t="shared" si="1447"/>
        <v>#REF!</v>
      </c>
      <c r="AN770" s="64" t="e">
        <f t="shared" si="1448"/>
        <v>#REF!</v>
      </c>
      <c r="AO770" s="64" t="e">
        <f t="shared" si="1449"/>
        <v>#REF!</v>
      </c>
      <c r="AP770" s="64" t="e">
        <f t="shared" si="1450"/>
        <v>#REF!</v>
      </c>
      <c r="AQ770" s="64" t="e">
        <f t="shared" si="1451"/>
        <v>#REF!</v>
      </c>
      <c r="AR770" s="64" t="e">
        <f t="shared" si="1452"/>
        <v>#REF!</v>
      </c>
      <c r="AS770" s="68"/>
      <c r="AT770" s="78" t="s">
        <v>136</v>
      </c>
      <c r="AU770" s="79"/>
      <c r="AV770" s="79">
        <v>50</v>
      </c>
      <c r="AW770" s="80"/>
      <c r="AX770" s="106" t="str">
        <f t="shared" si="1522"/>
        <v>Pression aller antenne</v>
      </c>
      <c r="AY770" s="63"/>
      <c r="BA770" s="36" t="s">
        <v>184</v>
      </c>
      <c r="BB770" s="27">
        <f t="shared" si="1523"/>
        <v>0</v>
      </c>
      <c r="BC770" s="27">
        <f t="shared" si="1524"/>
        <v>0</v>
      </c>
      <c r="BD770" s="27"/>
      <c r="BE770" s="27">
        <f t="shared" si="1525"/>
        <v>1</v>
      </c>
      <c r="BF770" s="27"/>
      <c r="BG770" s="27">
        <f t="shared" si="1526"/>
        <v>0</v>
      </c>
      <c r="BH770" s="1"/>
      <c r="BI770" s="1" t="s">
        <v>1371</v>
      </c>
      <c r="BJ770" s="1"/>
      <c r="BK770" s="1"/>
      <c r="BL770" s="1"/>
      <c r="BM770" s="1"/>
      <c r="BN770" s="1"/>
      <c r="BO770" s="1"/>
      <c r="BP770" s="1"/>
      <c r="BQ770" s="1"/>
      <c r="BR770" s="1"/>
      <c r="BS770" s="38" t="s">
        <v>185</v>
      </c>
      <c r="BT770" s="107"/>
      <c r="BU770" s="108"/>
      <c r="BV770" s="28"/>
      <c r="BW770" s="28"/>
      <c r="BX770" s="27"/>
      <c r="BY770" s="27"/>
      <c r="BZ770" s="38">
        <f t="shared" si="1527"/>
        <v>0</v>
      </c>
      <c r="CA770" s="38">
        <f t="shared" si="1528"/>
        <v>0</v>
      </c>
      <c r="CB770" s="38">
        <f t="shared" si="1529"/>
        <v>0</v>
      </c>
      <c r="CC770" s="38">
        <f t="shared" si="1530"/>
        <v>0</v>
      </c>
      <c r="CD770" s="38">
        <f t="shared" si="1531"/>
        <v>0</v>
      </c>
      <c r="CE770" s="27"/>
      <c r="CF770" s="27"/>
      <c r="CG770" s="182" t="str">
        <f t="shared" si="1532"/>
        <v>OUI</v>
      </c>
      <c r="CH770" s="27" t="s">
        <v>581</v>
      </c>
      <c r="CI770" s="126" t="s">
        <v>1496</v>
      </c>
      <c r="CJ770" s="116" t="s">
        <v>1326</v>
      </c>
      <c r="CK770" s="27" t="s">
        <v>581</v>
      </c>
      <c r="CL770" s="116"/>
      <c r="CM770" s="27"/>
      <c r="CN770" s="116"/>
      <c r="CO770" s="27"/>
      <c r="CP770" s="171" t="str">
        <f t="shared" si="1533"/>
        <v>NON</v>
      </c>
      <c r="CQ770" s="171">
        <f t="shared" si="1534"/>
        <v>0</v>
      </c>
      <c r="CR770" s="171"/>
      <c r="CS770" s="171">
        <f t="shared" si="1535"/>
        <v>0</v>
      </c>
      <c r="CT770" s="171"/>
      <c r="CU770" s="171"/>
      <c r="CV770" s="86">
        <f t="shared" si="1537"/>
        <v>1</v>
      </c>
      <c r="CW770" s="86">
        <f t="shared" si="1536"/>
        <v>1</v>
      </c>
    </row>
    <row r="771" spans="1:108" customFormat="1" outlineLevel="2" x14ac:dyDescent="0.3">
      <c r="B771" s="41">
        <f t="shared" si="1493"/>
        <v>278</v>
      </c>
      <c r="C771" s="41" t="e">
        <f>C770</f>
        <v>#REF!</v>
      </c>
      <c r="D771" s="59" t="str">
        <f t="shared" si="1520"/>
        <v>TA SMART-DP RDC B antenne 1 : sérothèque</v>
      </c>
      <c r="E771" s="37" t="s">
        <v>1377</v>
      </c>
      <c r="F771" s="34"/>
      <c r="G771" s="34"/>
      <c r="H771" s="34"/>
      <c r="I771" s="34">
        <v>1</v>
      </c>
      <c r="J771" s="34"/>
      <c r="K771" s="34"/>
      <c r="L771" s="34"/>
      <c r="M771" s="39" t="str">
        <f t="shared" si="1516"/>
        <v>02_IFB</v>
      </c>
      <c r="N771" s="39" t="str">
        <f t="shared" si="1517"/>
        <v>B</v>
      </c>
      <c r="O771" s="39" t="str">
        <f t="shared" si="1518"/>
        <v>A1</v>
      </c>
      <c r="P771" s="39" t="str">
        <f t="shared" si="1519"/>
        <v>CVC</v>
      </c>
      <c r="Q771" s="39"/>
      <c r="R771" s="28" t="str">
        <f>R770</f>
        <v>V2V</v>
      </c>
      <c r="S771" s="28" t="str">
        <f>S770</f>
        <v>SEC</v>
      </c>
      <c r="T771" s="28" t="s">
        <v>74</v>
      </c>
      <c r="U771" s="28" t="s">
        <v>1384</v>
      </c>
      <c r="V771" s="28" t="s">
        <v>665</v>
      </c>
      <c r="W771" s="28" t="str">
        <f t="shared" si="1469"/>
        <v>TM</v>
      </c>
      <c r="X771" s="27" t="str">
        <f t="shared" si="1492"/>
        <v>A1/CVC/V2V/SEC/V2V/press/ret/TM</v>
      </c>
      <c r="Y771" s="66"/>
      <c r="Z771" s="67"/>
      <c r="AA771" s="67"/>
      <c r="AB771" s="67"/>
      <c r="AC771" s="67"/>
      <c r="AD771" s="67"/>
      <c r="AE771" s="72">
        <f t="shared" si="1521"/>
        <v>0</v>
      </c>
      <c r="AF771" s="90" t="e">
        <f>AF770</f>
        <v>#REF!</v>
      </c>
      <c r="AG771" s="66"/>
      <c r="AH771" s="67"/>
      <c r="AI771" s="67"/>
      <c r="AJ771" s="67"/>
      <c r="AK771" s="68"/>
      <c r="AL771" s="64" t="e">
        <f>AL770</f>
        <v>#REF!</v>
      </c>
      <c r="AM771" s="64" t="e">
        <f t="shared" si="1447"/>
        <v>#REF!</v>
      </c>
      <c r="AN771" s="64" t="e">
        <f t="shared" si="1448"/>
        <v>#REF!</v>
      </c>
      <c r="AO771" s="64" t="e">
        <f t="shared" si="1449"/>
        <v>#REF!</v>
      </c>
      <c r="AP771" s="64" t="e">
        <f t="shared" si="1450"/>
        <v>#REF!</v>
      </c>
      <c r="AQ771" s="64" t="e">
        <f t="shared" si="1451"/>
        <v>#REF!</v>
      </c>
      <c r="AR771" s="64" t="e">
        <f t="shared" si="1452"/>
        <v>#REF!</v>
      </c>
      <c r="AS771" s="68"/>
      <c r="AT771" s="78" t="s">
        <v>136</v>
      </c>
      <c r="AU771" s="79"/>
      <c r="AV771" s="79">
        <v>50</v>
      </c>
      <c r="AW771" s="80"/>
      <c r="AX771" s="106" t="str">
        <f t="shared" si="1522"/>
        <v>Pression retour antenne</v>
      </c>
      <c r="AY771" s="63"/>
      <c r="BA771" s="36" t="s">
        <v>184</v>
      </c>
      <c r="BB771" s="27">
        <f t="shared" si="1523"/>
        <v>0</v>
      </c>
      <c r="BC771" s="27">
        <f t="shared" si="1524"/>
        <v>0</v>
      </c>
      <c r="BD771" s="27"/>
      <c r="BE771" s="27">
        <f t="shared" si="1525"/>
        <v>1</v>
      </c>
      <c r="BF771" s="27"/>
      <c r="BG771" s="27">
        <f t="shared" si="1526"/>
        <v>0</v>
      </c>
      <c r="BH771" s="1"/>
      <c r="BI771" s="1" t="s">
        <v>1371</v>
      </c>
      <c r="BJ771" s="1"/>
      <c r="BK771" s="1"/>
      <c r="BL771" s="1"/>
      <c r="BM771" s="1"/>
      <c r="BN771" s="1"/>
      <c r="BO771" s="1"/>
      <c r="BP771" s="1"/>
      <c r="BQ771" s="1"/>
      <c r="BR771" s="1"/>
      <c r="BS771" s="38" t="s">
        <v>185</v>
      </c>
      <c r="BT771" s="107"/>
      <c r="BU771" s="108"/>
      <c r="BV771" s="28"/>
      <c r="BW771" s="28"/>
      <c r="BX771" s="27"/>
      <c r="BY771" s="27"/>
      <c r="BZ771" s="38">
        <f t="shared" si="1527"/>
        <v>0</v>
      </c>
      <c r="CA771" s="38">
        <f t="shared" si="1528"/>
        <v>0</v>
      </c>
      <c r="CB771" s="38">
        <f t="shared" si="1529"/>
        <v>0</v>
      </c>
      <c r="CC771" s="38">
        <f t="shared" si="1530"/>
        <v>0</v>
      </c>
      <c r="CD771" s="38">
        <f t="shared" si="1531"/>
        <v>0</v>
      </c>
      <c r="CE771" s="27"/>
      <c r="CF771" s="27"/>
      <c r="CG771" s="182" t="str">
        <f t="shared" si="1532"/>
        <v>OUI</v>
      </c>
      <c r="CH771" s="27" t="s">
        <v>581</v>
      </c>
      <c r="CI771" s="126" t="s">
        <v>1496</v>
      </c>
      <c r="CJ771" s="116" t="s">
        <v>1326</v>
      </c>
      <c r="CK771" s="27" t="s">
        <v>581</v>
      </c>
      <c r="CL771" s="116"/>
      <c r="CM771" s="27"/>
      <c r="CN771" s="116"/>
      <c r="CO771" s="27"/>
      <c r="CP771" s="171" t="str">
        <f t="shared" si="1533"/>
        <v>NON</v>
      </c>
      <c r="CQ771" s="171">
        <f t="shared" si="1534"/>
        <v>0</v>
      </c>
      <c r="CR771" s="171"/>
      <c r="CS771" s="171">
        <f t="shared" si="1535"/>
        <v>0</v>
      </c>
      <c r="CT771" s="171"/>
      <c r="CU771" s="171"/>
      <c r="CV771" s="86">
        <f t="shared" si="1537"/>
        <v>1</v>
      </c>
      <c r="CW771" s="86">
        <f t="shared" si="1536"/>
        <v>1</v>
      </c>
    </row>
    <row r="772" spans="1:108" customFormat="1" outlineLevel="2" x14ac:dyDescent="0.3">
      <c r="B772" s="41">
        <f t="shared" si="1493"/>
        <v>279</v>
      </c>
      <c r="C772" s="41" t="e">
        <f>C769</f>
        <v>#REF!</v>
      </c>
      <c r="D772" s="59" t="str">
        <f t="shared" si="1520"/>
        <v>TA SMART-DP RDC B antenne 1 : sérothèque</v>
      </c>
      <c r="E772" s="37" t="s">
        <v>1378</v>
      </c>
      <c r="F772" s="34"/>
      <c r="G772" s="34"/>
      <c r="H772" s="34"/>
      <c r="I772" s="34">
        <v>1</v>
      </c>
      <c r="J772" s="34"/>
      <c r="K772" s="34"/>
      <c r="L772" s="34">
        <v>1</v>
      </c>
      <c r="M772" s="39" t="str">
        <f t="shared" si="1516"/>
        <v>02_IFB</v>
      </c>
      <c r="N772" s="39" t="str">
        <f t="shared" si="1517"/>
        <v>B</v>
      </c>
      <c r="O772" s="39" t="str">
        <f t="shared" si="1518"/>
        <v>A1</v>
      </c>
      <c r="P772" s="39" t="str">
        <f t="shared" si="1519"/>
        <v>CVC</v>
      </c>
      <c r="Q772" s="39"/>
      <c r="R772" s="28" t="str">
        <f>R769</f>
        <v>V2V</v>
      </c>
      <c r="S772" s="28" t="s">
        <v>1032</v>
      </c>
      <c r="T772" s="28" t="s">
        <v>74</v>
      </c>
      <c r="U772" s="28" t="s">
        <v>1385</v>
      </c>
      <c r="V772" s="28"/>
      <c r="W772" s="28" t="str">
        <f t="shared" si="1469"/>
        <v>TM</v>
      </c>
      <c r="X772" s="27" t="str">
        <f t="shared" si="1492"/>
        <v>A1/CVC/V2V/SEC/V2V/DP//TM</v>
      </c>
      <c r="Y772" s="66"/>
      <c r="Z772" s="67"/>
      <c r="AA772" s="67"/>
      <c r="AB772" s="67"/>
      <c r="AC772" s="67"/>
      <c r="AD772" s="67"/>
      <c r="AE772" s="72">
        <f t="shared" si="1521"/>
        <v>0</v>
      </c>
      <c r="AF772" s="90" t="e">
        <f>AF769</f>
        <v>#REF!</v>
      </c>
      <c r="AG772" s="66"/>
      <c r="AH772" s="67"/>
      <c r="AI772" s="67"/>
      <c r="AJ772" s="67"/>
      <c r="AK772" s="68"/>
      <c r="AL772" s="64" t="e">
        <f>AL769</f>
        <v>#REF!</v>
      </c>
      <c r="AM772" s="64" t="e">
        <f t="shared" si="1447"/>
        <v>#REF!</v>
      </c>
      <c r="AN772" s="64" t="e">
        <f t="shared" si="1448"/>
        <v>#REF!</v>
      </c>
      <c r="AO772" s="64" t="e">
        <f t="shared" si="1449"/>
        <v>#REF!</v>
      </c>
      <c r="AP772" s="64" t="e">
        <f t="shared" si="1450"/>
        <v>#REF!</v>
      </c>
      <c r="AQ772" s="64" t="e">
        <f t="shared" si="1451"/>
        <v>#REF!</v>
      </c>
      <c r="AR772" s="64" t="e">
        <f t="shared" si="1452"/>
        <v>#REF!</v>
      </c>
      <c r="AS772" s="68"/>
      <c r="AT772" s="78" t="s">
        <v>136</v>
      </c>
      <c r="AU772" s="79"/>
      <c r="AV772" s="79">
        <v>50</v>
      </c>
      <c r="AW772" s="80"/>
      <c r="AX772" s="106" t="str">
        <f t="shared" si="1522"/>
        <v>Calcul de l'écrt de pression DP</v>
      </c>
      <c r="AY772" s="63" t="s">
        <v>1380</v>
      </c>
      <c r="BA772" s="36" t="s">
        <v>184</v>
      </c>
      <c r="BB772" s="27">
        <f t="shared" si="1523"/>
        <v>0</v>
      </c>
      <c r="BC772" s="27">
        <f t="shared" si="1524"/>
        <v>0</v>
      </c>
      <c r="BD772" s="27"/>
      <c r="BE772" s="27">
        <f t="shared" si="1525"/>
        <v>2</v>
      </c>
      <c r="BF772" s="27"/>
      <c r="BG772" s="27">
        <f t="shared" si="1526"/>
        <v>0</v>
      </c>
      <c r="BH772" s="1"/>
      <c r="BI772" s="1" t="s">
        <v>1371</v>
      </c>
      <c r="BJ772" s="1"/>
      <c r="BK772" s="1"/>
      <c r="BL772" s="1"/>
      <c r="BM772" s="1"/>
      <c r="BN772" s="1"/>
      <c r="BO772" s="1"/>
      <c r="BP772" s="1"/>
      <c r="BQ772" s="1"/>
      <c r="BR772" s="1"/>
      <c r="BS772" s="38" t="s">
        <v>185</v>
      </c>
      <c r="BT772" s="107"/>
      <c r="BU772" s="108"/>
      <c r="BV772" s="28"/>
      <c r="BW772" s="28"/>
      <c r="BX772" s="27"/>
      <c r="BY772" s="27"/>
      <c r="BZ772" s="38">
        <f t="shared" si="1527"/>
        <v>0</v>
      </c>
      <c r="CA772" s="38">
        <f t="shared" si="1528"/>
        <v>0</v>
      </c>
      <c r="CB772" s="38">
        <f t="shared" si="1529"/>
        <v>0</v>
      </c>
      <c r="CC772" s="38">
        <f t="shared" si="1530"/>
        <v>0</v>
      </c>
      <c r="CD772" s="38">
        <f t="shared" si="1531"/>
        <v>0</v>
      </c>
      <c r="CE772" s="27"/>
      <c r="CF772" s="27"/>
      <c r="CG772" s="182" t="str">
        <f t="shared" si="1532"/>
        <v>OUI</v>
      </c>
      <c r="CH772" s="27" t="s">
        <v>581</v>
      </c>
      <c r="CI772" s="126" t="s">
        <v>1496</v>
      </c>
      <c r="CJ772" s="116" t="s">
        <v>1326</v>
      </c>
      <c r="CK772" s="27" t="s">
        <v>581</v>
      </c>
      <c r="CL772" s="116"/>
      <c r="CM772" s="27"/>
      <c r="CN772" s="116"/>
      <c r="CO772" s="27"/>
      <c r="CP772" s="171" t="str">
        <f t="shared" si="1533"/>
        <v>NON</v>
      </c>
      <c r="CQ772" s="171">
        <f t="shared" si="1534"/>
        <v>0</v>
      </c>
      <c r="CR772" s="171"/>
      <c r="CS772" s="171">
        <f t="shared" si="1535"/>
        <v>0</v>
      </c>
      <c r="CT772" s="171"/>
      <c r="CU772" s="171"/>
      <c r="CV772" s="86">
        <f t="shared" si="1537"/>
        <v>2</v>
      </c>
      <c r="CW772" s="86">
        <f t="shared" si="1536"/>
        <v>2</v>
      </c>
    </row>
    <row r="773" spans="1:108" customFormat="1" outlineLevel="2" x14ac:dyDescent="0.3">
      <c r="A773" s="162"/>
      <c r="B773" s="41">
        <f t="shared" si="1493"/>
        <v>280</v>
      </c>
      <c r="C773" s="41" t="e">
        <f>C772</f>
        <v>#REF!</v>
      </c>
      <c r="D773" s="59" t="str">
        <f t="shared" si="1520"/>
        <v>TA SMART-DP RDC B antenne 1 : sérothèque</v>
      </c>
      <c r="E773" s="37" t="s">
        <v>1381</v>
      </c>
      <c r="F773" s="34"/>
      <c r="G773" s="34"/>
      <c r="H773" s="34"/>
      <c r="I773" s="34"/>
      <c r="J773" s="34">
        <v>1</v>
      </c>
      <c r="K773" s="34"/>
      <c r="L773" s="34"/>
      <c r="M773" s="39" t="str">
        <f t="shared" si="1516"/>
        <v>02_IFB</v>
      </c>
      <c r="N773" s="39" t="str">
        <f t="shared" si="1517"/>
        <v>B</v>
      </c>
      <c r="O773" s="39" t="str">
        <f t="shared" si="1518"/>
        <v>A1</v>
      </c>
      <c r="P773" s="39" t="str">
        <f t="shared" si="1519"/>
        <v>CVC</v>
      </c>
      <c r="Q773" s="39"/>
      <c r="R773" s="28" t="str">
        <f>R772</f>
        <v>V2V</v>
      </c>
      <c r="S773" s="28" t="s">
        <v>1032</v>
      </c>
      <c r="T773" s="28" t="s">
        <v>74</v>
      </c>
      <c r="U773" s="28" t="s">
        <v>128</v>
      </c>
      <c r="V773" s="28"/>
      <c r="W773" s="28" t="str">
        <f t="shared" si="1469"/>
        <v>TR</v>
      </c>
      <c r="X773" s="27" t="str">
        <f t="shared" si="1492"/>
        <v>A1/CVC/V2V/SEC/V2V/%//TR</v>
      </c>
      <c r="Y773" s="66"/>
      <c r="Z773" s="67"/>
      <c r="AA773" s="67"/>
      <c r="AB773" s="67"/>
      <c r="AC773" s="67"/>
      <c r="AD773" s="67"/>
      <c r="AE773" s="72">
        <f t="shared" si="1521"/>
        <v>0</v>
      </c>
      <c r="AF773" s="90" t="e">
        <f>AF772</f>
        <v>#REF!</v>
      </c>
      <c r="AG773" s="66"/>
      <c r="AH773" s="67"/>
      <c r="AI773" s="67"/>
      <c r="AJ773" s="67"/>
      <c r="AK773" s="68"/>
      <c r="AL773" s="64" t="e">
        <f>AL772</f>
        <v>#REF!</v>
      </c>
      <c r="AM773" s="64" t="e">
        <f t="shared" si="1447"/>
        <v>#REF!</v>
      </c>
      <c r="AN773" s="64" t="e">
        <f t="shared" si="1448"/>
        <v>#REF!</v>
      </c>
      <c r="AO773" s="64" t="e">
        <f t="shared" si="1449"/>
        <v>#REF!</v>
      </c>
      <c r="AP773" s="64" t="e">
        <f t="shared" si="1450"/>
        <v>#REF!</v>
      </c>
      <c r="AQ773" s="64" t="e">
        <f t="shared" si="1451"/>
        <v>#REF!</v>
      </c>
      <c r="AR773" s="64" t="e">
        <f t="shared" si="1452"/>
        <v>#REF!</v>
      </c>
      <c r="AS773" s="68"/>
      <c r="AT773" s="78" t="s">
        <v>128</v>
      </c>
      <c r="AU773" s="79">
        <v>0</v>
      </c>
      <c r="AV773" s="79">
        <v>100</v>
      </c>
      <c r="AW773" s="80"/>
      <c r="AX773" s="106" t="str">
        <f t="shared" si="1522"/>
        <v>Position de la vanne de régulation</v>
      </c>
      <c r="AY773" s="63"/>
      <c r="BA773" s="36" t="s">
        <v>184</v>
      </c>
      <c r="BB773" s="27">
        <f t="shared" si="1523"/>
        <v>0</v>
      </c>
      <c r="BC773" s="27">
        <f t="shared" si="1524"/>
        <v>0</v>
      </c>
      <c r="BD773" s="27"/>
      <c r="BE773" s="27">
        <f t="shared" si="1525"/>
        <v>1</v>
      </c>
      <c r="BF773" s="27"/>
      <c r="BG773" s="27">
        <f t="shared" si="1526"/>
        <v>0</v>
      </c>
      <c r="BH773" s="1"/>
      <c r="BI773" s="1" t="s">
        <v>1371</v>
      </c>
      <c r="BJ773" s="1"/>
      <c r="BK773" s="1"/>
      <c r="BL773" s="1"/>
      <c r="BM773" s="1"/>
      <c r="BN773" s="1"/>
      <c r="BO773" s="1"/>
      <c r="BP773" s="1"/>
      <c r="BQ773" s="1"/>
      <c r="BR773" s="1"/>
      <c r="BS773" s="38" t="s">
        <v>185</v>
      </c>
      <c r="BT773" s="107"/>
      <c r="BU773" s="108"/>
      <c r="BV773" s="28"/>
      <c r="BW773" s="28"/>
      <c r="BX773" s="27"/>
      <c r="BY773" s="27"/>
      <c r="BZ773" s="38">
        <f t="shared" si="1527"/>
        <v>0</v>
      </c>
      <c r="CA773" s="38">
        <f t="shared" si="1528"/>
        <v>0</v>
      </c>
      <c r="CB773" s="38">
        <f t="shared" si="1529"/>
        <v>0</v>
      </c>
      <c r="CC773" s="38">
        <f t="shared" si="1530"/>
        <v>0</v>
      </c>
      <c r="CD773" s="38">
        <f t="shared" si="1531"/>
        <v>0</v>
      </c>
      <c r="CE773" s="27"/>
      <c r="CF773" s="27"/>
      <c r="CG773" s="182" t="str">
        <f t="shared" si="1532"/>
        <v>OUI</v>
      </c>
      <c r="CH773" s="27" t="s">
        <v>581</v>
      </c>
      <c r="CI773" s="126" t="s">
        <v>1496</v>
      </c>
      <c r="CJ773" s="116" t="s">
        <v>1326</v>
      </c>
      <c r="CK773" s="27" t="s">
        <v>581</v>
      </c>
      <c r="CL773" s="116"/>
      <c r="CM773" s="27"/>
      <c r="CN773" s="116"/>
      <c r="CO773" s="27"/>
      <c r="CP773" s="171" t="str">
        <f t="shared" si="1533"/>
        <v>NON</v>
      </c>
      <c r="CQ773" s="171">
        <f t="shared" si="1534"/>
        <v>0</v>
      </c>
      <c r="CR773" s="171"/>
      <c r="CS773" s="171">
        <f t="shared" si="1535"/>
        <v>0</v>
      </c>
      <c r="CT773" s="171"/>
      <c r="CU773" s="171"/>
      <c r="CV773" s="86">
        <f t="shared" si="1537"/>
        <v>1</v>
      </c>
      <c r="CW773" s="86">
        <f t="shared" si="1536"/>
        <v>1</v>
      </c>
    </row>
    <row r="774" spans="1:108" customFormat="1" outlineLevel="2" x14ac:dyDescent="0.3">
      <c r="A774" s="157"/>
      <c r="B774" s="41">
        <f t="shared" si="1493"/>
        <v>281</v>
      </c>
      <c r="C774" s="41" t="e">
        <f>C773</f>
        <v>#REF!</v>
      </c>
      <c r="D774" s="59" t="str">
        <f t="shared" si="1520"/>
        <v>TA SMART-DP RDC B antenne 1 : sérothèque</v>
      </c>
      <c r="E774" s="37" t="s">
        <v>1364</v>
      </c>
      <c r="F774" s="34">
        <v>1</v>
      </c>
      <c r="G774" s="34"/>
      <c r="H774" s="34"/>
      <c r="I774" s="34"/>
      <c r="J774" s="34"/>
      <c r="K774" s="34"/>
      <c r="L774" s="34"/>
      <c r="M774" s="39" t="str">
        <f t="shared" si="1516"/>
        <v>02_IFB</v>
      </c>
      <c r="N774" s="39" t="str">
        <f t="shared" si="1517"/>
        <v>B</v>
      </c>
      <c r="O774" s="39" t="str">
        <f t="shared" si="1518"/>
        <v>A1</v>
      </c>
      <c r="P774" s="39" t="str">
        <f t="shared" si="1519"/>
        <v>CVC</v>
      </c>
      <c r="Q774" s="39"/>
      <c r="R774" s="28" t="str">
        <f>R773</f>
        <v>V2V</v>
      </c>
      <c r="S774" s="28" t="s">
        <v>1032</v>
      </c>
      <c r="T774" s="28" t="s">
        <v>74</v>
      </c>
      <c r="U774" s="28" t="s">
        <v>152</v>
      </c>
      <c r="V774" s="28"/>
      <c r="W774" s="28" t="str">
        <f t="shared" si="1469"/>
        <v>TA</v>
      </c>
      <c r="X774" s="27" t="str">
        <f t="shared" si="1492"/>
        <v>A1/CVC/V2V/SEC/V2V/def//TA</v>
      </c>
      <c r="Y774" s="66"/>
      <c r="Z774" s="67"/>
      <c r="AA774" s="67"/>
      <c r="AB774" s="67"/>
      <c r="AC774" s="67"/>
      <c r="AD774" s="67"/>
      <c r="AE774" s="72">
        <f t="shared" si="1521"/>
        <v>0</v>
      </c>
      <c r="AF774" s="90" t="e">
        <f>AF773</f>
        <v>#REF!</v>
      </c>
      <c r="AG774" s="66"/>
      <c r="AH774" s="67"/>
      <c r="AI774" s="67"/>
      <c r="AJ774" s="67"/>
      <c r="AK774" s="68"/>
      <c r="AL774" s="64" t="e">
        <f>AL773</f>
        <v>#REF!</v>
      </c>
      <c r="AM774" s="64" t="e">
        <f t="shared" si="1447"/>
        <v>#REF!</v>
      </c>
      <c r="AN774" s="64" t="e">
        <f t="shared" si="1448"/>
        <v>#REF!</v>
      </c>
      <c r="AO774" s="64" t="e">
        <f t="shared" si="1449"/>
        <v>#REF!</v>
      </c>
      <c r="AP774" s="64" t="e">
        <f t="shared" si="1450"/>
        <v>#REF!</v>
      </c>
      <c r="AQ774" s="64" t="e">
        <f t="shared" si="1451"/>
        <v>#REF!</v>
      </c>
      <c r="AR774" s="64" t="e">
        <f t="shared" si="1452"/>
        <v>#REF!</v>
      </c>
      <c r="AS774" s="68"/>
      <c r="AT774" s="78"/>
      <c r="AU774" s="79"/>
      <c r="AV774" s="79"/>
      <c r="AW774" s="80"/>
      <c r="AX774" s="106" t="str">
        <f t="shared" si="1522"/>
        <v>Défaut V2V</v>
      </c>
      <c r="AY774" s="63"/>
      <c r="BA774" s="36" t="s">
        <v>184</v>
      </c>
      <c r="BB774" s="27">
        <f t="shared" si="1523"/>
        <v>1</v>
      </c>
      <c r="BC774" s="27">
        <f t="shared" si="1524"/>
        <v>0</v>
      </c>
      <c r="BD774" s="27"/>
      <c r="BE774" s="27">
        <f t="shared" si="1525"/>
        <v>0</v>
      </c>
      <c r="BF774" s="27"/>
      <c r="BG774" s="27">
        <f t="shared" si="1526"/>
        <v>0</v>
      </c>
      <c r="BH774" s="1" t="s">
        <v>1495</v>
      </c>
      <c r="BI774" s="1" t="s">
        <v>1371</v>
      </c>
      <c r="BJ774" s="1"/>
      <c r="BK774" s="1"/>
      <c r="BL774" s="1"/>
      <c r="BM774" s="1"/>
      <c r="BN774" s="1"/>
      <c r="BO774" s="1"/>
      <c r="BP774" s="1"/>
      <c r="BQ774" s="1"/>
      <c r="BR774" s="1"/>
      <c r="BS774" s="38" t="s">
        <v>185</v>
      </c>
      <c r="BT774" s="107"/>
      <c r="BU774" s="108"/>
      <c r="BV774" s="28"/>
      <c r="BW774" s="28"/>
      <c r="BX774" s="27"/>
      <c r="BY774" s="27"/>
      <c r="BZ774" s="38">
        <f t="shared" si="1527"/>
        <v>0</v>
      </c>
      <c r="CA774" s="38">
        <f t="shared" si="1528"/>
        <v>0</v>
      </c>
      <c r="CB774" s="38">
        <f t="shared" si="1529"/>
        <v>0</v>
      </c>
      <c r="CC774" s="38">
        <f t="shared" si="1530"/>
        <v>0</v>
      </c>
      <c r="CD774" s="38">
        <f t="shared" si="1531"/>
        <v>0</v>
      </c>
      <c r="CE774" s="27"/>
      <c r="CF774" s="27"/>
      <c r="CG774" s="182" t="str">
        <f t="shared" si="1532"/>
        <v>OUI</v>
      </c>
      <c r="CH774" s="27" t="s">
        <v>581</v>
      </c>
      <c r="CI774" s="126" t="s">
        <v>1496</v>
      </c>
      <c r="CJ774" s="116" t="s">
        <v>1326</v>
      </c>
      <c r="CK774" s="27" t="s">
        <v>581</v>
      </c>
      <c r="CL774" s="116"/>
      <c r="CM774" s="27"/>
      <c r="CN774" s="116"/>
      <c r="CO774" s="27"/>
      <c r="CP774" s="171" t="s">
        <v>184</v>
      </c>
      <c r="CQ774" s="171" t="str">
        <f t="shared" si="1534"/>
        <v>CVC</v>
      </c>
      <c r="CR774" s="171" t="s">
        <v>707</v>
      </c>
      <c r="CS774" s="171" t="str">
        <f t="shared" si="1535"/>
        <v>à chaque changement de valeur</v>
      </c>
      <c r="CT774" s="171"/>
      <c r="CU774" s="171"/>
      <c r="CV774" s="86">
        <f t="shared" si="1537"/>
        <v>1</v>
      </c>
      <c r="CW774" s="86">
        <f t="shared" si="1536"/>
        <v>1</v>
      </c>
    </row>
    <row r="775" spans="1:108" customFormat="1" outlineLevel="1" x14ac:dyDescent="0.3">
      <c r="B775" s="42">
        <f t="shared" si="1493"/>
        <v>282</v>
      </c>
      <c r="C775" s="42" t="e">
        <f>C773</f>
        <v>#REF!</v>
      </c>
      <c r="D775" s="105" t="s">
        <v>1447</v>
      </c>
      <c r="E775" s="1" t="s">
        <v>1387</v>
      </c>
      <c r="F775" s="34"/>
      <c r="G775" s="34"/>
      <c r="H775" s="34"/>
      <c r="I775" s="34"/>
      <c r="J775" s="34">
        <v>1</v>
      </c>
      <c r="K775" s="34"/>
      <c r="L775" s="34"/>
      <c r="M775" s="27" t="s">
        <v>1350</v>
      </c>
      <c r="N775" s="27" t="s">
        <v>1397</v>
      </c>
      <c r="O775" s="27" t="s">
        <v>1434</v>
      </c>
      <c r="P775" s="27" t="s">
        <v>29</v>
      </c>
      <c r="Q775" s="27"/>
      <c r="R775" s="27" t="s">
        <v>74</v>
      </c>
      <c r="S775" s="27" t="s">
        <v>1032</v>
      </c>
      <c r="T775" s="27" t="s">
        <v>74</v>
      </c>
      <c r="U775" s="27" t="s">
        <v>155</v>
      </c>
      <c r="V775" s="27" t="s">
        <v>1386</v>
      </c>
      <c r="W775" s="27" t="str">
        <f t="shared" si="1469"/>
        <v>TR</v>
      </c>
      <c r="X775" s="27" t="str">
        <f t="shared" si="1492"/>
        <v>A2/CVC/V2V/SEC/V2V/deb/maxi/TR</v>
      </c>
      <c r="Y775" s="66"/>
      <c r="Z775" s="67"/>
      <c r="AA775" s="67"/>
      <c r="AB775" s="67"/>
      <c r="AC775" s="67"/>
      <c r="AD775" s="67"/>
      <c r="AE775" s="66">
        <f t="shared" si="1521"/>
        <v>0</v>
      </c>
      <c r="AF775" s="67" t="e">
        <f>AF773</f>
        <v>#REF!</v>
      </c>
      <c r="AG775" s="66"/>
      <c r="AH775" s="67"/>
      <c r="AI775" s="67"/>
      <c r="AJ775" s="67"/>
      <c r="AK775" s="68"/>
      <c r="AL775" s="66" t="e">
        <f>AL773</f>
        <v>#REF!</v>
      </c>
      <c r="AM775" s="66" t="e">
        <f t="shared" si="1447"/>
        <v>#REF!</v>
      </c>
      <c r="AN775" s="66" t="e">
        <f t="shared" si="1448"/>
        <v>#REF!</v>
      </c>
      <c r="AO775" s="66" t="e">
        <f t="shared" si="1449"/>
        <v>#REF!</v>
      </c>
      <c r="AP775" s="66" t="e">
        <f t="shared" si="1450"/>
        <v>#REF!</v>
      </c>
      <c r="AQ775" s="66" t="e">
        <f t="shared" si="1451"/>
        <v>#REF!</v>
      </c>
      <c r="AR775" s="66" t="e">
        <f t="shared" si="1452"/>
        <v>#REF!</v>
      </c>
      <c r="AS775" s="68"/>
      <c r="AT775" s="176" t="s">
        <v>109</v>
      </c>
      <c r="AU775" s="177">
        <v>0</v>
      </c>
      <c r="AV775" s="177">
        <v>200</v>
      </c>
      <c r="AW775" s="178"/>
      <c r="AX775" s="63" t="str">
        <f t="shared" si="1522"/>
        <v>Réglage débit maxi antenne</v>
      </c>
      <c r="AY775" s="63"/>
      <c r="BA775" s="27" t="s">
        <v>184</v>
      </c>
      <c r="BB775" s="27">
        <f t="shared" si="1523"/>
        <v>0</v>
      </c>
      <c r="BC775" s="27">
        <f t="shared" si="1524"/>
        <v>0</v>
      </c>
      <c r="BD775" s="27"/>
      <c r="BE775" s="27">
        <f t="shared" si="1525"/>
        <v>1</v>
      </c>
      <c r="BF775" s="27"/>
      <c r="BG775" s="27">
        <f t="shared" si="1526"/>
        <v>0</v>
      </c>
      <c r="BH775" s="1" t="s">
        <v>1495</v>
      </c>
      <c r="BI775" s="1" t="s">
        <v>1371</v>
      </c>
      <c r="BJ775" s="1"/>
      <c r="BK775" s="1"/>
      <c r="BL775" s="1"/>
      <c r="BM775" s="1"/>
      <c r="BN775" s="1"/>
      <c r="BO775" s="1"/>
      <c r="BP775" s="1"/>
      <c r="BQ775" s="1"/>
      <c r="BR775" s="1"/>
      <c r="BS775" s="27" t="s">
        <v>185</v>
      </c>
      <c r="BT775" s="167">
        <f>IF(BS775="OUI",1,0)</f>
        <v>0</v>
      </c>
      <c r="BU775" s="168">
        <f>IF(BS775="OUI",1,0)</f>
        <v>0</v>
      </c>
      <c r="BV775" s="27">
        <f>IF(OR(BS775=0,BS775="NON"),0,B775&amp;"_"&amp;M775&amp;N775&amp;O775&amp;"_"&amp;P775&amp;"_"&amp;Q775&amp;"_"&amp;R775&amp;S775&amp;T775&amp;U775&amp;V775&amp;"_MANU")</f>
        <v>0</v>
      </c>
      <c r="BW775" s="27">
        <f>IF(BS775="OUI",1,0)</f>
        <v>0</v>
      </c>
      <c r="BX775" s="27"/>
      <c r="BY775" s="27"/>
      <c r="BZ775" s="27">
        <f t="shared" si="1527"/>
        <v>0</v>
      </c>
      <c r="CA775" s="27">
        <f t="shared" si="1528"/>
        <v>0</v>
      </c>
      <c r="CB775" s="27">
        <f t="shared" si="1529"/>
        <v>0</v>
      </c>
      <c r="CC775" s="27">
        <f t="shared" si="1530"/>
        <v>0</v>
      </c>
      <c r="CD775" s="27">
        <f t="shared" si="1531"/>
        <v>0</v>
      </c>
      <c r="CE775" s="27"/>
      <c r="CF775" s="27"/>
      <c r="CG775" s="27" t="s">
        <v>184</v>
      </c>
      <c r="CH775" s="27" t="s">
        <v>581</v>
      </c>
      <c r="CI775" s="126" t="s">
        <v>1496</v>
      </c>
      <c r="CJ775" s="116"/>
      <c r="CK775" s="27"/>
      <c r="CL775" s="116"/>
      <c r="CM775" s="27"/>
      <c r="CN775" s="116"/>
      <c r="CO775" s="27"/>
      <c r="CP775" s="27" t="str">
        <f>IF(F775=0,"NON","OUI")</f>
        <v>NON</v>
      </c>
      <c r="CQ775" s="27">
        <f t="shared" si="1534"/>
        <v>0</v>
      </c>
      <c r="CR775" s="27"/>
      <c r="CS775" s="27">
        <f t="shared" si="1535"/>
        <v>0</v>
      </c>
      <c r="CT775" s="27"/>
      <c r="CU775" s="27"/>
      <c r="CV775" s="179">
        <f>IF(SUM(F775:L775)=0,0,SUM(F775:L775)+BT775+BZ775+CA775)</f>
        <v>1</v>
      </c>
      <c r="CW775" s="179">
        <f t="shared" si="1536"/>
        <v>1</v>
      </c>
      <c r="DB775" s="26"/>
      <c r="DC775" s="26"/>
      <c r="DD775" s="26"/>
    </row>
    <row r="776" spans="1:108" customFormat="1" outlineLevel="2" x14ac:dyDescent="0.3">
      <c r="B776" s="41">
        <f t="shared" si="1493"/>
        <v>283</v>
      </c>
      <c r="C776" s="41"/>
      <c r="D776" s="59" t="str">
        <f>D775</f>
        <v>TA SMART-DP RDC B antenne 2</v>
      </c>
      <c r="E776" s="37" t="s">
        <v>1367</v>
      </c>
      <c r="F776" s="34"/>
      <c r="G776" s="34"/>
      <c r="H776" s="34"/>
      <c r="I776" s="34">
        <v>1</v>
      </c>
      <c r="J776" s="34"/>
      <c r="K776" s="34"/>
      <c r="L776" s="34"/>
      <c r="M776" s="39" t="str">
        <f t="shared" ref="M776:M785" si="1538">M775</f>
        <v>02_IFB</v>
      </c>
      <c r="N776" s="39" t="str">
        <f t="shared" ref="N776:N785" si="1539">N775</f>
        <v>B</v>
      </c>
      <c r="O776" s="39" t="str">
        <f t="shared" ref="O776:O785" si="1540">O775</f>
        <v>A2</v>
      </c>
      <c r="P776" s="39" t="str">
        <f t="shared" ref="P776:P785" si="1541">P775</f>
        <v>CVC</v>
      </c>
      <c r="Q776" s="39"/>
      <c r="R776" s="28" t="s">
        <v>74</v>
      </c>
      <c r="S776" s="28" t="s">
        <v>1361</v>
      </c>
      <c r="T776" s="28" t="s">
        <v>74</v>
      </c>
      <c r="U776" s="28" t="s">
        <v>155</v>
      </c>
      <c r="V776" s="28" t="s">
        <v>1388</v>
      </c>
      <c r="W776" s="28" t="str">
        <f t="shared" si="1469"/>
        <v>TM</v>
      </c>
      <c r="X776" s="27" t="str">
        <f t="shared" si="1492"/>
        <v>A2/CVC/V2V/AS/V2V/deb/mes/TM</v>
      </c>
      <c r="Y776" s="66"/>
      <c r="Z776" s="67"/>
      <c r="AA776" s="67"/>
      <c r="AB776" s="67"/>
      <c r="AC776" s="67"/>
      <c r="AD776" s="67"/>
      <c r="AE776" s="72">
        <f>IF(AG776=0,0,B776&amp;"_"&amp;M776&amp;N776&amp;O776&amp;"_"&amp;P776&amp;"_"&amp;Q776&amp;"_"&amp;AF776)</f>
        <v>0</v>
      </c>
      <c r="AF776" s="90">
        <v>0</v>
      </c>
      <c r="AG776" s="66"/>
      <c r="AH776" s="67"/>
      <c r="AI776" s="67"/>
      <c r="AJ776" s="67"/>
      <c r="AK776" s="68"/>
      <c r="AL776" s="64">
        <v>0</v>
      </c>
      <c r="AM776" s="64">
        <f>VLOOKUP($AL776,aut_car,2,FALSE)</f>
        <v>0</v>
      </c>
      <c r="AN776" s="64">
        <f>VLOOKUP($AL776,aut_car,3,FALSE)</f>
        <v>0</v>
      </c>
      <c r="AO776" s="64">
        <f>VLOOKUP($AL776,aut_car,4,FALSE)</f>
        <v>0</v>
      </c>
      <c r="AP776" s="64">
        <f>VLOOKUP($AL776,aut_car,5,FALSE)</f>
        <v>0</v>
      </c>
      <c r="AQ776" s="64">
        <f>VLOOKUP($AL776,aut_car,6,FALSE)</f>
        <v>0</v>
      </c>
      <c r="AR776" s="64">
        <f>VLOOKUP($AL776,aut_car,7,FALSE)</f>
        <v>0</v>
      </c>
      <c r="AS776" s="68"/>
      <c r="AT776" s="78" t="s">
        <v>109</v>
      </c>
      <c r="AU776" s="79">
        <v>0</v>
      </c>
      <c r="AV776" s="79">
        <v>200</v>
      </c>
      <c r="AW776" s="80"/>
      <c r="AX776" s="106" t="str">
        <f>E776</f>
        <v>Mesure du débit</v>
      </c>
      <c r="AY776" s="63"/>
      <c r="BA776" s="36" t="s">
        <v>184</v>
      </c>
      <c r="BB776" s="27">
        <f>IF(BA776="NON",0,F776)</f>
        <v>0</v>
      </c>
      <c r="BC776" s="27">
        <f>IF(BA776="NON",0,H776+G776)</f>
        <v>0</v>
      </c>
      <c r="BD776" s="27"/>
      <c r="BE776" s="27">
        <f>IF(BA776="NON",0,I776+J776+K776+L776)</f>
        <v>1</v>
      </c>
      <c r="BF776" s="27"/>
      <c r="BG776" s="27">
        <f>IF(BA776="NON",0,K776)</f>
        <v>0</v>
      </c>
      <c r="BH776" s="1" t="s">
        <v>1495</v>
      </c>
      <c r="BI776" s="1" t="s">
        <v>1371</v>
      </c>
      <c r="BJ776" s="1"/>
      <c r="BK776" s="1"/>
      <c r="BL776" s="1"/>
      <c r="BM776" s="1"/>
      <c r="BN776" s="1"/>
      <c r="BO776" s="1"/>
      <c r="BP776" s="1"/>
      <c r="BQ776" s="1"/>
      <c r="BR776" s="1"/>
      <c r="BS776" s="38" t="s">
        <v>185</v>
      </c>
      <c r="BT776" s="107">
        <f>IF(BS776="OUI",1,0)</f>
        <v>0</v>
      </c>
      <c r="BU776" s="108">
        <f>IF(BS776="OUI",1,0)</f>
        <v>0</v>
      </c>
      <c r="BV776" s="28">
        <f>IF(OR(BT776=0,BU776=0),0,B776&amp;"_"&amp;M776&amp;N776&amp;O776&amp;"_"&amp;P776&amp;"_"&amp;Q776&amp;"_"&amp;R776&amp;S776&amp;T776&amp;U776&amp;V776&amp;"_MANU")</f>
        <v>0</v>
      </c>
      <c r="BW776" s="28">
        <f>IF(BV776&lt;&gt;0,1,0)</f>
        <v>0</v>
      </c>
      <c r="BX776" s="27"/>
      <c r="BY776" s="27"/>
      <c r="BZ776" s="38">
        <f>IF(BS776="OUI",IF((BC776+BB776)&lt;&gt;0,(BB776+BC776),0),0)</f>
        <v>0</v>
      </c>
      <c r="CA776" s="38">
        <f>IF(BS776="OUI",IF((BE776+BG776)&lt;&gt;0,(BG776+BE776),0),0)</f>
        <v>0</v>
      </c>
      <c r="CB776" s="38">
        <f>IF(BZ776=0,0,BZ776)</f>
        <v>0</v>
      </c>
      <c r="CC776" s="38">
        <f>IF(CA776=0,0,CA776)</f>
        <v>0</v>
      </c>
      <c r="CD776" s="38">
        <f>IF(AND(BZ776=0,CA776=0),0,B776&amp;"_"&amp;M776&amp;N776&amp;O776&amp;"_"&amp;P776&amp;"_"&amp;Q776&amp;"_"&amp;R776&amp;S776&amp;T776&amp;U776&amp;V776&amp;"_FORC"&amp;IF(CB776=0,"TR","TC"))</f>
        <v>0</v>
      </c>
      <c r="CE776" s="27"/>
      <c r="CF776" s="27"/>
      <c r="CG776" s="182" t="s">
        <v>184</v>
      </c>
      <c r="CH776" s="27" t="s">
        <v>581</v>
      </c>
      <c r="CI776" s="126" t="s">
        <v>1496</v>
      </c>
      <c r="CJ776" s="116"/>
      <c r="CK776" s="27"/>
      <c r="CL776" s="116"/>
      <c r="CM776" s="27"/>
      <c r="CN776" s="116"/>
      <c r="CO776" s="27"/>
      <c r="CP776" s="171" t="str">
        <f>IF(F776=0,"NON","OUI")</f>
        <v>NON</v>
      </c>
      <c r="CQ776" s="171">
        <f>IF(CP776="OUI",P776,0)</f>
        <v>0</v>
      </c>
      <c r="CR776" s="171"/>
      <c r="CS776" s="171">
        <f>IF(CR776&lt;&gt;0,CK776,0)</f>
        <v>0</v>
      </c>
      <c r="CT776" s="171"/>
      <c r="CU776" s="171"/>
      <c r="CV776" s="86">
        <f>IF(SUM(F776:L776)=0,0,SUM(F776:L776)+BT776+BZ776+CA776)</f>
        <v>1</v>
      </c>
      <c r="CW776" s="86">
        <f>IF(SUM(F776:L776)=0,0,SUM(BB776:BG776)+BU776+CC776+CB776)</f>
        <v>1</v>
      </c>
    </row>
    <row r="777" spans="1:108" customFormat="1" outlineLevel="2" x14ac:dyDescent="0.3">
      <c r="B777" s="41">
        <f t="shared" si="1493"/>
        <v>284</v>
      </c>
      <c r="C777" s="41" t="e">
        <f>C775</f>
        <v>#REF!</v>
      </c>
      <c r="D777" s="59" t="str">
        <f t="shared" ref="D777:D785" si="1542">D776</f>
        <v>TA SMART-DP RDC B antenne 2</v>
      </c>
      <c r="E777" s="37" t="s">
        <v>1373</v>
      </c>
      <c r="F777" s="34"/>
      <c r="G777" s="34"/>
      <c r="H777" s="34"/>
      <c r="I777" s="34">
        <v>1</v>
      </c>
      <c r="J777" s="34"/>
      <c r="K777" s="34"/>
      <c r="L777" s="34"/>
      <c r="M777" s="39" t="str">
        <f t="shared" si="1538"/>
        <v>02_IFB</v>
      </c>
      <c r="N777" s="39" t="str">
        <f t="shared" si="1539"/>
        <v>B</v>
      </c>
      <c r="O777" s="39" t="str">
        <f t="shared" si="1540"/>
        <v>A2</v>
      </c>
      <c r="P777" s="39" t="str">
        <f t="shared" si="1541"/>
        <v>CVC</v>
      </c>
      <c r="Q777" s="39"/>
      <c r="R777" s="28" t="str">
        <f>R775</f>
        <v>V2V</v>
      </c>
      <c r="S777" s="28" t="s">
        <v>1361</v>
      </c>
      <c r="T777" s="28" t="s">
        <v>74</v>
      </c>
      <c r="U777" s="28" t="s">
        <v>149</v>
      </c>
      <c r="V777" s="28" t="s">
        <v>1389</v>
      </c>
      <c r="W777" s="28" t="str">
        <f t="shared" si="1469"/>
        <v>TM</v>
      </c>
      <c r="X777" s="27" t="str">
        <f t="shared" si="1492"/>
        <v>A2/CVC/V2V/AS/V2V/tmp/all/TM</v>
      </c>
      <c r="Y777" s="66"/>
      <c r="Z777" s="67"/>
      <c r="AA777" s="67"/>
      <c r="AB777" s="67"/>
      <c r="AC777" s="67"/>
      <c r="AD777" s="67"/>
      <c r="AE777" s="72">
        <f t="shared" ref="AE777:AE786" si="1543">IF(AG777=0,0,B777&amp;"_"&amp;M777&amp;N777&amp;O777&amp;"_"&amp;P777&amp;"_"&amp;Q777&amp;"_"&amp;AF777)</f>
        <v>0</v>
      </c>
      <c r="AF777" s="90" t="e">
        <f>AF775</f>
        <v>#REF!</v>
      </c>
      <c r="AG777" s="66"/>
      <c r="AH777" s="67"/>
      <c r="AI777" s="67"/>
      <c r="AJ777" s="67"/>
      <c r="AK777" s="68"/>
      <c r="AL777" s="64" t="e">
        <f>AL775</f>
        <v>#REF!</v>
      </c>
      <c r="AM777" s="64" t="e">
        <f>VLOOKUP($AL777,aut_car,2,FALSE)</f>
        <v>#REF!</v>
      </c>
      <c r="AN777" s="64" t="e">
        <f>VLOOKUP($AL777,aut_car,3,FALSE)</f>
        <v>#REF!</v>
      </c>
      <c r="AO777" s="64" t="e">
        <f>VLOOKUP($AL777,aut_car,4,FALSE)</f>
        <v>#REF!</v>
      </c>
      <c r="AP777" s="64" t="e">
        <f>VLOOKUP($AL777,aut_car,5,FALSE)</f>
        <v>#REF!</v>
      </c>
      <c r="AQ777" s="64" t="e">
        <f>VLOOKUP($AL777,aut_car,6,FALSE)</f>
        <v>#REF!</v>
      </c>
      <c r="AR777" s="64" t="e">
        <f>VLOOKUP($AL777,aut_car,7,FALSE)</f>
        <v>#REF!</v>
      </c>
      <c r="AS777" s="68"/>
      <c r="AT777" s="78" t="s">
        <v>130</v>
      </c>
      <c r="AU777" s="79">
        <v>-50</v>
      </c>
      <c r="AV777" s="79">
        <v>50</v>
      </c>
      <c r="AW777" s="80"/>
      <c r="AX777" s="106" t="str">
        <f t="shared" ref="AX777:AX786" si="1544">E777</f>
        <v>Température aller antenne</v>
      </c>
      <c r="AY777" s="63"/>
      <c r="BA777" s="36" t="s">
        <v>184</v>
      </c>
      <c r="BB777" s="27">
        <f t="shared" ref="BB777:BB786" si="1545">IF(BA777="NON",0,F777)</f>
        <v>0</v>
      </c>
      <c r="BC777" s="27">
        <f t="shared" ref="BC777:BC786" si="1546">IF(BA777="NON",0,H777+G777)</f>
        <v>0</v>
      </c>
      <c r="BD777" s="27"/>
      <c r="BE777" s="27">
        <f t="shared" ref="BE777:BE786" si="1547">IF(BA777="NON",0,I777+J777+K777+L777)</f>
        <v>1</v>
      </c>
      <c r="BF777" s="27"/>
      <c r="BG777" s="27">
        <f t="shared" ref="BG777:BG786" si="1548">IF(BA777="NON",0,K777)</f>
        <v>0</v>
      </c>
      <c r="BH777" s="1"/>
      <c r="BI777" s="1" t="s">
        <v>1371</v>
      </c>
      <c r="BJ777" s="1"/>
      <c r="BK777" s="1"/>
      <c r="BL777" s="1"/>
      <c r="BM777" s="1"/>
      <c r="BN777" s="1"/>
      <c r="BO777" s="1"/>
      <c r="BP777" s="1"/>
      <c r="BQ777" s="1"/>
      <c r="BR777" s="1"/>
      <c r="BS777" s="38" t="s">
        <v>185</v>
      </c>
      <c r="BT777" s="107"/>
      <c r="BU777" s="108"/>
      <c r="BV777" s="28"/>
      <c r="BW777" s="28"/>
      <c r="BX777" s="27"/>
      <c r="BY777" s="27"/>
      <c r="BZ777" s="38">
        <f t="shared" ref="BZ777:BZ786" si="1549">IF(BS777="OUI",IF((BC777+BB777)&lt;&gt;0,(BB777+BC777),0),0)</f>
        <v>0</v>
      </c>
      <c r="CA777" s="38">
        <f t="shared" ref="CA777:CA786" si="1550">IF(BS777="OUI",IF((BE777+BG777)&lt;&gt;0,(BG777+BE777),0),0)</f>
        <v>0</v>
      </c>
      <c r="CB777" s="38">
        <f t="shared" ref="CB777:CB786" si="1551">IF(BZ777=0,0,BZ777)</f>
        <v>0</v>
      </c>
      <c r="CC777" s="38">
        <f t="shared" ref="CC777:CC786" si="1552">IF(CA777=0,0,CA777)</f>
        <v>0</v>
      </c>
      <c r="CD777" s="38">
        <f t="shared" ref="CD777:CD786" si="1553">IF(OR(BS777=0,BS777="NON"),0,B777&amp;"_"&amp;M777&amp;N777&amp;O777&amp;"_"&amp;P777&amp;"_"&amp;Q777&amp;"_"&amp;R777&amp;S777&amp;T777&amp;U777&amp;V777&amp;"_FORC"&amp;IF(CB777=0,"TR","TC"))</f>
        <v>0</v>
      </c>
      <c r="CE777" s="27"/>
      <c r="CF777" s="27"/>
      <c r="CG777" s="182" t="str">
        <f t="shared" ref="CG777:CG785" si="1554">IF(BA777="OUI","OUI","NON")</f>
        <v>OUI</v>
      </c>
      <c r="CH777" s="27" t="s">
        <v>581</v>
      </c>
      <c r="CI777" s="126" t="s">
        <v>1496</v>
      </c>
      <c r="CJ777" s="116" t="s">
        <v>1326</v>
      </c>
      <c r="CK777" s="27" t="s">
        <v>581</v>
      </c>
      <c r="CL777" s="116"/>
      <c r="CM777" s="27"/>
      <c r="CN777" s="116"/>
      <c r="CO777" s="27"/>
      <c r="CP777" s="171" t="str">
        <f t="shared" ref="CP777:CP784" si="1555">IF(F777=0,"NON","OUI")</f>
        <v>NON</v>
      </c>
      <c r="CQ777" s="171">
        <f t="shared" ref="CQ777:CQ786" si="1556">IF(CP777="OUI",P777,0)</f>
        <v>0</v>
      </c>
      <c r="CR777" s="171"/>
      <c r="CS777" s="171">
        <f t="shared" ref="CS777:CS786" si="1557">IF(CR777&lt;&gt;0,CK777,0)</f>
        <v>0</v>
      </c>
      <c r="CT777" s="171"/>
      <c r="CU777" s="171"/>
      <c r="CV777" s="86">
        <f>IF(SUM(F777:L777)=0,0,SUM(F777:L777)+BT777+BZ777+CA777)</f>
        <v>1</v>
      </c>
      <c r="CW777" s="86">
        <f t="shared" ref="CW777:CW786" si="1558">IF(SUM(F777:L777)=0,0,SUM(BB777:BG777)+BU777+CC777+CB777)</f>
        <v>1</v>
      </c>
    </row>
    <row r="778" spans="1:108" customFormat="1" outlineLevel="2" x14ac:dyDescent="0.3">
      <c r="B778" s="41">
        <f t="shared" si="1493"/>
        <v>285</v>
      </c>
      <c r="C778" s="41" t="e">
        <f>C777</f>
        <v>#REF!</v>
      </c>
      <c r="D778" s="59" t="str">
        <f t="shared" si="1542"/>
        <v>TA SMART-DP RDC B antenne 2</v>
      </c>
      <c r="E778" s="37" t="s">
        <v>1375</v>
      </c>
      <c r="F778" s="34"/>
      <c r="G778" s="34"/>
      <c r="H778" s="34"/>
      <c r="I778" s="34">
        <v>1</v>
      </c>
      <c r="J778" s="34"/>
      <c r="K778" s="34"/>
      <c r="L778" s="34"/>
      <c r="M778" s="39" t="str">
        <f t="shared" si="1538"/>
        <v>02_IFB</v>
      </c>
      <c r="N778" s="39" t="str">
        <f t="shared" si="1539"/>
        <v>B</v>
      </c>
      <c r="O778" s="39" t="str">
        <f t="shared" si="1540"/>
        <v>A2</v>
      </c>
      <c r="P778" s="39" t="str">
        <f t="shared" si="1541"/>
        <v>CVC</v>
      </c>
      <c r="Q778" s="39"/>
      <c r="R778" s="28" t="str">
        <f>R777</f>
        <v>V2V</v>
      </c>
      <c r="S778" s="28" t="s">
        <v>1360</v>
      </c>
      <c r="T778" s="28" t="s">
        <v>74</v>
      </c>
      <c r="U778" s="28" t="s">
        <v>149</v>
      </c>
      <c r="V778" s="28" t="s">
        <v>665</v>
      </c>
      <c r="W778" s="28" t="str">
        <f t="shared" si="1469"/>
        <v>TM</v>
      </c>
      <c r="X778" s="27" t="str">
        <f t="shared" si="1492"/>
        <v>A2/CVC/V2V/RS/V2V/tmp/ret/TM</v>
      </c>
      <c r="Y778" s="66"/>
      <c r="Z778" s="67"/>
      <c r="AA778" s="67"/>
      <c r="AB778" s="67"/>
      <c r="AC778" s="67"/>
      <c r="AD778" s="67"/>
      <c r="AE778" s="72">
        <f t="shared" si="1543"/>
        <v>0</v>
      </c>
      <c r="AF778" s="90" t="e">
        <f>AF777</f>
        <v>#REF!</v>
      </c>
      <c r="AG778" s="66"/>
      <c r="AH778" s="67"/>
      <c r="AI778" s="67"/>
      <c r="AJ778" s="67"/>
      <c r="AK778" s="68"/>
      <c r="AL778" s="64" t="e">
        <f>AL777</f>
        <v>#REF!</v>
      </c>
      <c r="AM778" s="64" t="e">
        <f>VLOOKUP($AL778,aut_car,2,FALSE)</f>
        <v>#REF!</v>
      </c>
      <c r="AN778" s="64" t="e">
        <f>VLOOKUP($AL778,aut_car,3,FALSE)</f>
        <v>#REF!</v>
      </c>
      <c r="AO778" s="64" t="e">
        <f>VLOOKUP($AL778,aut_car,4,FALSE)</f>
        <v>#REF!</v>
      </c>
      <c r="AP778" s="64" t="e">
        <f>VLOOKUP($AL778,aut_car,5,FALSE)</f>
        <v>#REF!</v>
      </c>
      <c r="AQ778" s="64" t="e">
        <f>VLOOKUP($AL778,aut_car,6,FALSE)</f>
        <v>#REF!</v>
      </c>
      <c r="AR778" s="64" t="e">
        <f>VLOOKUP($AL778,aut_car,7,FALSE)</f>
        <v>#REF!</v>
      </c>
      <c r="AS778" s="68"/>
      <c r="AT778" s="78" t="s">
        <v>130</v>
      </c>
      <c r="AU778" s="79">
        <v>-50</v>
      </c>
      <c r="AV778" s="79">
        <v>50</v>
      </c>
      <c r="AW778" s="80"/>
      <c r="AX778" s="106" t="str">
        <f t="shared" si="1544"/>
        <v>Température retour antenne</v>
      </c>
      <c r="AY778" s="63"/>
      <c r="BA778" s="36" t="s">
        <v>184</v>
      </c>
      <c r="BB778" s="27">
        <f t="shared" si="1545"/>
        <v>0</v>
      </c>
      <c r="BC778" s="27">
        <f t="shared" si="1546"/>
        <v>0</v>
      </c>
      <c r="BD778" s="27"/>
      <c r="BE778" s="27">
        <f t="shared" si="1547"/>
        <v>1</v>
      </c>
      <c r="BF778" s="27"/>
      <c r="BG778" s="27">
        <f t="shared" si="1548"/>
        <v>0</v>
      </c>
      <c r="BH778" s="1"/>
      <c r="BI778" s="1" t="s">
        <v>1371</v>
      </c>
      <c r="BJ778" s="1"/>
      <c r="BK778" s="1"/>
      <c r="BL778" s="1"/>
      <c r="BM778" s="1"/>
      <c r="BN778" s="1"/>
      <c r="BO778" s="1"/>
      <c r="BP778" s="1"/>
      <c r="BQ778" s="1"/>
      <c r="BR778" s="1"/>
      <c r="BS778" s="38" t="s">
        <v>185</v>
      </c>
      <c r="BT778" s="107"/>
      <c r="BU778" s="108"/>
      <c r="BV778" s="28"/>
      <c r="BW778" s="28"/>
      <c r="BX778" s="27"/>
      <c r="BY778" s="27"/>
      <c r="BZ778" s="38">
        <f t="shared" si="1549"/>
        <v>0</v>
      </c>
      <c r="CA778" s="38">
        <f t="shared" si="1550"/>
        <v>0</v>
      </c>
      <c r="CB778" s="38">
        <f t="shared" si="1551"/>
        <v>0</v>
      </c>
      <c r="CC778" s="38">
        <f t="shared" si="1552"/>
        <v>0</v>
      </c>
      <c r="CD778" s="38">
        <f t="shared" si="1553"/>
        <v>0</v>
      </c>
      <c r="CE778" s="27"/>
      <c r="CF778" s="27"/>
      <c r="CG778" s="182" t="str">
        <f t="shared" si="1554"/>
        <v>OUI</v>
      </c>
      <c r="CH778" s="27" t="s">
        <v>581</v>
      </c>
      <c r="CI778" s="126" t="s">
        <v>1496</v>
      </c>
      <c r="CJ778" s="116" t="s">
        <v>1326</v>
      </c>
      <c r="CK778" s="27" t="s">
        <v>581</v>
      </c>
      <c r="CL778" s="116"/>
      <c r="CM778" s="27"/>
      <c r="CN778" s="116"/>
      <c r="CO778" s="27"/>
      <c r="CP778" s="171" t="str">
        <f t="shared" si="1555"/>
        <v>NON</v>
      </c>
      <c r="CQ778" s="171">
        <f t="shared" si="1556"/>
        <v>0</v>
      </c>
      <c r="CR778" s="171"/>
      <c r="CS778" s="171">
        <f t="shared" si="1557"/>
        <v>0</v>
      </c>
      <c r="CT778" s="171"/>
      <c r="CU778" s="171"/>
      <c r="CV778" s="86">
        <f>IF(SUM(F778:L778)=0,0,SUM(F778:L778)+BT778+BZ778+CA778)</f>
        <v>1</v>
      </c>
      <c r="CW778" s="86">
        <f t="shared" si="1558"/>
        <v>1</v>
      </c>
    </row>
    <row r="779" spans="1:108" customFormat="1" outlineLevel="2" x14ac:dyDescent="0.3">
      <c r="B779" s="41">
        <f t="shared" si="1493"/>
        <v>286</v>
      </c>
      <c r="C779" s="41">
        <f>C776</f>
        <v>0</v>
      </c>
      <c r="D779" s="59" t="str">
        <f t="shared" si="1542"/>
        <v>TA SMART-DP RDC B antenne 2</v>
      </c>
      <c r="E779" s="37" t="s">
        <v>1374</v>
      </c>
      <c r="F779" s="34"/>
      <c r="G779" s="34"/>
      <c r="H779" s="34"/>
      <c r="I779" s="34">
        <v>1</v>
      </c>
      <c r="J779" s="34"/>
      <c r="K779" s="34"/>
      <c r="L779" s="34">
        <v>1</v>
      </c>
      <c r="M779" s="39" t="str">
        <f t="shared" si="1538"/>
        <v>02_IFB</v>
      </c>
      <c r="N779" s="39" t="str">
        <f t="shared" si="1539"/>
        <v>B</v>
      </c>
      <c r="O779" s="39" t="str">
        <f t="shared" si="1540"/>
        <v>A2</v>
      </c>
      <c r="P779" s="39" t="str">
        <f t="shared" si="1541"/>
        <v>CVC</v>
      </c>
      <c r="Q779" s="39"/>
      <c r="R779" s="28" t="str">
        <f>R776</f>
        <v>V2V</v>
      </c>
      <c r="S779" s="28" t="s">
        <v>1032</v>
      </c>
      <c r="T779" s="28" t="s">
        <v>74</v>
      </c>
      <c r="U779" s="28" t="s">
        <v>1383</v>
      </c>
      <c r="V779" s="28"/>
      <c r="W779" s="28" t="str">
        <f t="shared" si="1469"/>
        <v>TM</v>
      </c>
      <c r="X779" s="27" t="str">
        <f t="shared" si="1492"/>
        <v>A2/CVC/V2V/SEC/V2V/puis//TM</v>
      </c>
      <c r="Y779" s="66"/>
      <c r="Z779" s="67"/>
      <c r="AA779" s="67"/>
      <c r="AB779" s="67"/>
      <c r="AC779" s="67"/>
      <c r="AD779" s="67"/>
      <c r="AE779" s="72">
        <f t="shared" si="1543"/>
        <v>0</v>
      </c>
      <c r="AF779" s="90">
        <f>AF776</f>
        <v>0</v>
      </c>
      <c r="AG779" s="66"/>
      <c r="AH779" s="67"/>
      <c r="AI779" s="67"/>
      <c r="AJ779" s="67"/>
      <c r="AK779" s="68"/>
      <c r="AL779" s="64">
        <f>AL776</f>
        <v>0</v>
      </c>
      <c r="AM779" s="64">
        <f>VLOOKUP($AL779,aut_car,2,FALSE)</f>
        <v>0</v>
      </c>
      <c r="AN779" s="64">
        <f>VLOOKUP($AL779,aut_car,3,FALSE)</f>
        <v>0</v>
      </c>
      <c r="AO779" s="64">
        <f>VLOOKUP($AL779,aut_car,4,FALSE)</f>
        <v>0</v>
      </c>
      <c r="AP779" s="64">
        <f>VLOOKUP($AL779,aut_car,5,FALSE)</f>
        <v>0</v>
      </c>
      <c r="AQ779" s="64">
        <f>VLOOKUP($AL779,aut_car,6,FALSE)</f>
        <v>0</v>
      </c>
      <c r="AR779" s="64">
        <f>VLOOKUP($AL779,aut_car,7,FALSE)</f>
        <v>0</v>
      </c>
      <c r="AS779" s="68"/>
      <c r="AT779" s="78" t="s">
        <v>557</v>
      </c>
      <c r="AU779" s="79">
        <v>-50</v>
      </c>
      <c r="AV779" s="79">
        <v>50</v>
      </c>
      <c r="AW779" s="80"/>
      <c r="AX779" s="106" t="str">
        <f t="shared" si="1544"/>
        <v>Calcul de la puissance</v>
      </c>
      <c r="AY779" s="63" t="s">
        <v>1379</v>
      </c>
      <c r="BA779" s="36" t="s">
        <v>184</v>
      </c>
      <c r="BB779" s="27">
        <f t="shared" si="1545"/>
        <v>0</v>
      </c>
      <c r="BC779" s="27">
        <f t="shared" si="1546"/>
        <v>0</v>
      </c>
      <c r="BD779" s="27"/>
      <c r="BE779" s="27">
        <f t="shared" si="1547"/>
        <v>2</v>
      </c>
      <c r="BF779" s="27"/>
      <c r="BG779" s="27">
        <f t="shared" si="1548"/>
        <v>0</v>
      </c>
      <c r="BH779" s="1"/>
      <c r="BI779" s="1" t="s">
        <v>1371</v>
      </c>
      <c r="BJ779" s="1"/>
      <c r="BK779" s="1"/>
      <c r="BL779" s="1"/>
      <c r="BM779" s="1"/>
      <c r="BN779" s="1"/>
      <c r="BO779" s="1"/>
      <c r="BP779" s="1"/>
      <c r="BQ779" s="1"/>
      <c r="BR779" s="1"/>
      <c r="BS779" s="38" t="s">
        <v>185</v>
      </c>
      <c r="BT779" s="107"/>
      <c r="BU779" s="108"/>
      <c r="BV779" s="28"/>
      <c r="BW779" s="28"/>
      <c r="BX779" s="27"/>
      <c r="BY779" s="27"/>
      <c r="BZ779" s="38">
        <f t="shared" si="1549"/>
        <v>0</v>
      </c>
      <c r="CA779" s="38">
        <f t="shared" si="1550"/>
        <v>0</v>
      </c>
      <c r="CB779" s="38">
        <f t="shared" si="1551"/>
        <v>0</v>
      </c>
      <c r="CC779" s="38">
        <f t="shared" si="1552"/>
        <v>0</v>
      </c>
      <c r="CD779" s="38">
        <f t="shared" si="1553"/>
        <v>0</v>
      </c>
      <c r="CE779" s="27"/>
      <c r="CF779" s="27"/>
      <c r="CG779" s="182" t="str">
        <f t="shared" si="1554"/>
        <v>OUI</v>
      </c>
      <c r="CH779" s="27" t="s">
        <v>581</v>
      </c>
      <c r="CI779" s="126" t="s">
        <v>1496</v>
      </c>
      <c r="CJ779" s="116" t="s">
        <v>1326</v>
      </c>
      <c r="CK779" s="27" t="s">
        <v>581</v>
      </c>
      <c r="CL779" s="116"/>
      <c r="CM779" s="27"/>
      <c r="CN779" s="116"/>
      <c r="CO779" s="27"/>
      <c r="CP779" s="171" t="str">
        <f t="shared" si="1555"/>
        <v>NON</v>
      </c>
      <c r="CQ779" s="171">
        <f t="shared" si="1556"/>
        <v>0</v>
      </c>
      <c r="CR779" s="171"/>
      <c r="CS779" s="171">
        <f t="shared" si="1557"/>
        <v>0</v>
      </c>
      <c r="CT779" s="171"/>
      <c r="CU779" s="171"/>
      <c r="CV779" s="86">
        <f t="shared" ref="CV779:CV785" si="1559">IF(SUM(F779:L779)=0,0,SUM(F779:L779)+BT779+BZ779+CA779)</f>
        <v>2</v>
      </c>
      <c r="CW779" s="86">
        <f t="shared" si="1558"/>
        <v>2</v>
      </c>
    </row>
    <row r="780" spans="1:108" customFormat="1" outlineLevel="2" x14ac:dyDescent="0.3">
      <c r="B780" s="41">
        <f t="shared" si="1493"/>
        <v>287</v>
      </c>
      <c r="C780" s="41" t="e">
        <f>C777</f>
        <v>#REF!</v>
      </c>
      <c r="D780" s="59" t="str">
        <f t="shared" si="1542"/>
        <v>TA SMART-DP RDC B antenne 2</v>
      </c>
      <c r="E780" s="37" t="s">
        <v>1382</v>
      </c>
      <c r="F780" s="34"/>
      <c r="G780" s="34"/>
      <c r="H780" s="34"/>
      <c r="I780" s="34">
        <v>1</v>
      </c>
      <c r="J780" s="34"/>
      <c r="K780" s="34"/>
      <c r="L780" s="34">
        <v>1</v>
      </c>
      <c r="M780" s="39" t="str">
        <f t="shared" si="1538"/>
        <v>02_IFB</v>
      </c>
      <c r="N780" s="39" t="str">
        <f t="shared" si="1539"/>
        <v>B</v>
      </c>
      <c r="O780" s="39" t="str">
        <f t="shared" si="1540"/>
        <v>A2</v>
      </c>
      <c r="P780" s="39" t="str">
        <f t="shared" si="1541"/>
        <v>CVC</v>
      </c>
      <c r="Q780" s="39"/>
      <c r="R780" s="28" t="str">
        <f>R777</f>
        <v>V2V</v>
      </c>
      <c r="S780" s="28" t="s">
        <v>1032</v>
      </c>
      <c r="T780" s="28" t="s">
        <v>74</v>
      </c>
      <c r="U780" s="28" t="s">
        <v>156</v>
      </c>
      <c r="V780" s="28"/>
      <c r="W780" s="28" t="str">
        <f t="shared" si="1469"/>
        <v>TM</v>
      </c>
      <c r="X780" s="27" t="str">
        <f t="shared" si="1492"/>
        <v>A2/CVC/V2V/SEC/V2V/nrj//TM</v>
      </c>
      <c r="Y780" s="66"/>
      <c r="Z780" s="67"/>
      <c r="AA780" s="67"/>
      <c r="AB780" s="67"/>
      <c r="AC780" s="67"/>
      <c r="AD780" s="67"/>
      <c r="AE780" s="72">
        <f t="shared" si="1543"/>
        <v>0</v>
      </c>
      <c r="AF780" s="90" t="e">
        <f>AF777</f>
        <v>#REF!</v>
      </c>
      <c r="AG780" s="66"/>
      <c r="AH780" s="67"/>
      <c r="AI780" s="67"/>
      <c r="AJ780" s="67"/>
      <c r="AK780" s="68"/>
      <c r="AL780" s="64" t="e">
        <f>AL777</f>
        <v>#REF!</v>
      </c>
      <c r="AM780" s="64" t="e">
        <f>VLOOKUP($AL780,aut_car,2,FALSE)</f>
        <v>#REF!</v>
      </c>
      <c r="AN780" s="64" t="e">
        <f>VLOOKUP($AL780,aut_car,3,FALSE)</f>
        <v>#REF!</v>
      </c>
      <c r="AO780" s="64" t="e">
        <f>VLOOKUP($AL780,aut_car,4,FALSE)</f>
        <v>#REF!</v>
      </c>
      <c r="AP780" s="64" t="e">
        <f>VLOOKUP($AL780,aut_car,5,FALSE)</f>
        <v>#REF!</v>
      </c>
      <c r="AQ780" s="64" t="e">
        <f>VLOOKUP($AL780,aut_car,6,FALSE)</f>
        <v>#REF!</v>
      </c>
      <c r="AR780" s="64" t="e">
        <f>VLOOKUP($AL780,aut_car,7,FALSE)</f>
        <v>#REF!</v>
      </c>
      <c r="AS780" s="68"/>
      <c r="AT780" s="78" t="s">
        <v>549</v>
      </c>
      <c r="AU780" s="79">
        <v>-50</v>
      </c>
      <c r="AV780" s="79">
        <v>50</v>
      </c>
      <c r="AW780" s="80"/>
      <c r="AX780" s="106" t="str">
        <f t="shared" si="1544"/>
        <v>Énergie cummulée</v>
      </c>
      <c r="AY780" s="63" t="s">
        <v>1379</v>
      </c>
      <c r="BA780" s="36" t="s">
        <v>184</v>
      </c>
      <c r="BB780" s="27">
        <f t="shared" si="1545"/>
        <v>0</v>
      </c>
      <c r="BC780" s="27">
        <f t="shared" si="1546"/>
        <v>0</v>
      </c>
      <c r="BD780" s="27"/>
      <c r="BE780" s="27">
        <f t="shared" si="1547"/>
        <v>2</v>
      </c>
      <c r="BF780" s="27"/>
      <c r="BG780" s="27">
        <f t="shared" si="1548"/>
        <v>0</v>
      </c>
      <c r="BH780" s="1"/>
      <c r="BI780" s="1" t="s">
        <v>1371</v>
      </c>
      <c r="BJ780" s="1"/>
      <c r="BK780" s="1"/>
      <c r="BL780" s="1"/>
      <c r="BM780" s="1"/>
      <c r="BN780" s="1"/>
      <c r="BO780" s="1"/>
      <c r="BP780" s="1"/>
      <c r="BQ780" s="1"/>
      <c r="BR780" s="1"/>
      <c r="BS780" s="38" t="s">
        <v>185</v>
      </c>
      <c r="BT780" s="107"/>
      <c r="BU780" s="108"/>
      <c r="BV780" s="28"/>
      <c r="BW780" s="28"/>
      <c r="BX780" s="27"/>
      <c r="BY780" s="27"/>
      <c r="BZ780" s="38">
        <f t="shared" si="1549"/>
        <v>0</v>
      </c>
      <c r="CA780" s="38">
        <f t="shared" si="1550"/>
        <v>0</v>
      </c>
      <c r="CB780" s="38">
        <f t="shared" si="1551"/>
        <v>0</v>
      </c>
      <c r="CC780" s="38">
        <f t="shared" si="1552"/>
        <v>0</v>
      </c>
      <c r="CD780" s="38">
        <f t="shared" si="1553"/>
        <v>0</v>
      </c>
      <c r="CE780" s="27"/>
      <c r="CF780" s="27"/>
      <c r="CG780" s="182" t="str">
        <f t="shared" si="1554"/>
        <v>OUI</v>
      </c>
      <c r="CH780" s="27" t="s">
        <v>581</v>
      </c>
      <c r="CI780" s="126" t="s">
        <v>1496</v>
      </c>
      <c r="CJ780" s="116" t="s">
        <v>1326</v>
      </c>
      <c r="CK780" s="27" t="s">
        <v>581</v>
      </c>
      <c r="CL780" s="116"/>
      <c r="CM780" s="27"/>
      <c r="CN780" s="116"/>
      <c r="CO780" s="27"/>
      <c r="CP780" s="171" t="str">
        <f t="shared" si="1555"/>
        <v>NON</v>
      </c>
      <c r="CQ780" s="171">
        <f t="shared" si="1556"/>
        <v>0</v>
      </c>
      <c r="CR780" s="171"/>
      <c r="CS780" s="171">
        <f t="shared" si="1557"/>
        <v>0</v>
      </c>
      <c r="CT780" s="171"/>
      <c r="CU780" s="171"/>
      <c r="CV780" s="86">
        <f t="shared" si="1559"/>
        <v>2</v>
      </c>
      <c r="CW780" s="86">
        <f t="shared" si="1558"/>
        <v>2</v>
      </c>
    </row>
    <row r="781" spans="1:108" customFormat="1" outlineLevel="2" x14ac:dyDescent="0.3">
      <c r="B781" s="41">
        <f t="shared" si="1493"/>
        <v>288</v>
      </c>
      <c r="C781" s="41" t="e">
        <f>C780</f>
        <v>#REF!</v>
      </c>
      <c r="D781" s="59" t="str">
        <f t="shared" si="1542"/>
        <v>TA SMART-DP RDC B antenne 2</v>
      </c>
      <c r="E781" s="37" t="s">
        <v>1376</v>
      </c>
      <c r="F781" s="34"/>
      <c r="G781" s="34"/>
      <c r="H781" s="34"/>
      <c r="I781" s="34">
        <v>1</v>
      </c>
      <c r="J781" s="34"/>
      <c r="K781" s="34"/>
      <c r="L781" s="34"/>
      <c r="M781" s="39" t="str">
        <f t="shared" si="1538"/>
        <v>02_IFB</v>
      </c>
      <c r="N781" s="39" t="str">
        <f t="shared" si="1539"/>
        <v>B</v>
      </c>
      <c r="O781" s="39" t="str">
        <f t="shared" si="1540"/>
        <v>A2</v>
      </c>
      <c r="P781" s="39" t="str">
        <f t="shared" si="1541"/>
        <v>CVC</v>
      </c>
      <c r="Q781" s="39"/>
      <c r="R781" s="28" t="str">
        <f>R780</f>
        <v>V2V</v>
      </c>
      <c r="S781" s="28" t="str">
        <f>S780</f>
        <v>SEC</v>
      </c>
      <c r="T781" s="28" t="s">
        <v>74</v>
      </c>
      <c r="U781" s="28" t="s">
        <v>1384</v>
      </c>
      <c r="V781" s="28" t="s">
        <v>1389</v>
      </c>
      <c r="W781" s="28" t="str">
        <f t="shared" si="1469"/>
        <v>TM</v>
      </c>
      <c r="X781" s="27" t="str">
        <f t="shared" si="1492"/>
        <v>A2/CVC/V2V/SEC/V2V/press/all/TM</v>
      </c>
      <c r="Y781" s="66"/>
      <c r="Z781" s="67"/>
      <c r="AA781" s="67"/>
      <c r="AB781" s="67"/>
      <c r="AC781" s="67"/>
      <c r="AD781" s="67"/>
      <c r="AE781" s="72">
        <f t="shared" si="1543"/>
        <v>0</v>
      </c>
      <c r="AF781" s="90" t="e">
        <f>AF780</f>
        <v>#REF!</v>
      </c>
      <c r="AG781" s="66"/>
      <c r="AH781" s="67"/>
      <c r="AI781" s="67"/>
      <c r="AJ781" s="67"/>
      <c r="AK781" s="68"/>
      <c r="AL781" s="64" t="e">
        <f>AL780</f>
        <v>#REF!</v>
      </c>
      <c r="AM781" s="64" t="e">
        <f t="shared" si="1447"/>
        <v>#REF!</v>
      </c>
      <c r="AN781" s="64" t="e">
        <f t="shared" si="1448"/>
        <v>#REF!</v>
      </c>
      <c r="AO781" s="64" t="e">
        <f t="shared" si="1449"/>
        <v>#REF!</v>
      </c>
      <c r="AP781" s="64" t="e">
        <f t="shared" si="1450"/>
        <v>#REF!</v>
      </c>
      <c r="AQ781" s="64" t="e">
        <f t="shared" si="1451"/>
        <v>#REF!</v>
      </c>
      <c r="AR781" s="64" t="e">
        <f t="shared" si="1452"/>
        <v>#REF!</v>
      </c>
      <c r="AS781" s="68"/>
      <c r="AT781" s="78" t="s">
        <v>136</v>
      </c>
      <c r="AU781" s="79"/>
      <c r="AV781" s="79">
        <v>50</v>
      </c>
      <c r="AW781" s="80"/>
      <c r="AX781" s="106" t="str">
        <f t="shared" si="1544"/>
        <v>Pression aller antenne</v>
      </c>
      <c r="AY781" s="63"/>
      <c r="BA781" s="36" t="s">
        <v>184</v>
      </c>
      <c r="BB781" s="27">
        <f t="shared" si="1545"/>
        <v>0</v>
      </c>
      <c r="BC781" s="27">
        <f t="shared" si="1546"/>
        <v>0</v>
      </c>
      <c r="BD781" s="27"/>
      <c r="BE781" s="27">
        <f t="shared" si="1547"/>
        <v>1</v>
      </c>
      <c r="BF781" s="27"/>
      <c r="BG781" s="27">
        <f t="shared" si="1548"/>
        <v>0</v>
      </c>
      <c r="BH781" s="1"/>
      <c r="BI781" s="1" t="s">
        <v>1371</v>
      </c>
      <c r="BJ781" s="1"/>
      <c r="BK781" s="1"/>
      <c r="BL781" s="1"/>
      <c r="BM781" s="1"/>
      <c r="BN781" s="1"/>
      <c r="BO781" s="1"/>
      <c r="BP781" s="1"/>
      <c r="BQ781" s="1"/>
      <c r="BR781" s="1"/>
      <c r="BS781" s="38" t="s">
        <v>185</v>
      </c>
      <c r="BT781" s="107"/>
      <c r="BU781" s="108"/>
      <c r="BV781" s="28"/>
      <c r="BW781" s="28"/>
      <c r="BX781" s="27"/>
      <c r="BY781" s="27"/>
      <c r="BZ781" s="38">
        <f t="shared" si="1549"/>
        <v>0</v>
      </c>
      <c r="CA781" s="38">
        <f t="shared" si="1550"/>
        <v>0</v>
      </c>
      <c r="CB781" s="38">
        <f t="shared" si="1551"/>
        <v>0</v>
      </c>
      <c r="CC781" s="38">
        <f t="shared" si="1552"/>
        <v>0</v>
      </c>
      <c r="CD781" s="38">
        <f t="shared" si="1553"/>
        <v>0</v>
      </c>
      <c r="CE781" s="27"/>
      <c r="CF781" s="27"/>
      <c r="CG781" s="182" t="str">
        <f t="shared" si="1554"/>
        <v>OUI</v>
      </c>
      <c r="CH781" s="27" t="s">
        <v>581</v>
      </c>
      <c r="CI781" s="126" t="s">
        <v>1496</v>
      </c>
      <c r="CJ781" s="116" t="s">
        <v>1326</v>
      </c>
      <c r="CK781" s="27" t="s">
        <v>581</v>
      </c>
      <c r="CL781" s="116"/>
      <c r="CM781" s="27"/>
      <c r="CN781" s="116"/>
      <c r="CO781" s="27"/>
      <c r="CP781" s="171" t="str">
        <f t="shared" si="1555"/>
        <v>NON</v>
      </c>
      <c r="CQ781" s="171">
        <f t="shared" si="1556"/>
        <v>0</v>
      </c>
      <c r="CR781" s="171"/>
      <c r="CS781" s="171">
        <f t="shared" si="1557"/>
        <v>0</v>
      </c>
      <c r="CT781" s="171"/>
      <c r="CU781" s="171"/>
      <c r="CV781" s="86">
        <f t="shared" si="1559"/>
        <v>1</v>
      </c>
      <c r="CW781" s="86">
        <f t="shared" si="1558"/>
        <v>1</v>
      </c>
    </row>
    <row r="782" spans="1:108" customFormat="1" outlineLevel="2" x14ac:dyDescent="0.3">
      <c r="B782" s="41">
        <f t="shared" si="1493"/>
        <v>289</v>
      </c>
      <c r="C782" s="41" t="e">
        <f>C781</f>
        <v>#REF!</v>
      </c>
      <c r="D782" s="59" t="str">
        <f t="shared" si="1542"/>
        <v>TA SMART-DP RDC B antenne 2</v>
      </c>
      <c r="E782" s="37" t="s">
        <v>1377</v>
      </c>
      <c r="F782" s="34"/>
      <c r="G782" s="34"/>
      <c r="H782" s="34"/>
      <c r="I782" s="34">
        <v>1</v>
      </c>
      <c r="J782" s="34"/>
      <c r="K782" s="34"/>
      <c r="L782" s="34"/>
      <c r="M782" s="39" t="str">
        <f t="shared" si="1538"/>
        <v>02_IFB</v>
      </c>
      <c r="N782" s="39" t="str">
        <f t="shared" si="1539"/>
        <v>B</v>
      </c>
      <c r="O782" s="39" t="str">
        <f t="shared" si="1540"/>
        <v>A2</v>
      </c>
      <c r="P782" s="39" t="str">
        <f t="shared" si="1541"/>
        <v>CVC</v>
      </c>
      <c r="Q782" s="39"/>
      <c r="R782" s="28" t="str">
        <f>R781</f>
        <v>V2V</v>
      </c>
      <c r="S782" s="28" t="str">
        <f>S781</f>
        <v>SEC</v>
      </c>
      <c r="T782" s="28" t="s">
        <v>74</v>
      </c>
      <c r="U782" s="28" t="s">
        <v>1384</v>
      </c>
      <c r="V782" s="28" t="s">
        <v>665</v>
      </c>
      <c r="W782" s="28" t="str">
        <f t="shared" si="1469"/>
        <v>TM</v>
      </c>
      <c r="X782" s="27" t="str">
        <f t="shared" si="1492"/>
        <v>A2/CVC/V2V/SEC/V2V/press/ret/TM</v>
      </c>
      <c r="Y782" s="66"/>
      <c r="Z782" s="67"/>
      <c r="AA782" s="67"/>
      <c r="AB782" s="67"/>
      <c r="AC782" s="67"/>
      <c r="AD782" s="67"/>
      <c r="AE782" s="72">
        <f t="shared" si="1543"/>
        <v>0</v>
      </c>
      <c r="AF782" s="90" t="e">
        <f>AF781</f>
        <v>#REF!</v>
      </c>
      <c r="AG782" s="66"/>
      <c r="AH782" s="67"/>
      <c r="AI782" s="67"/>
      <c r="AJ782" s="67"/>
      <c r="AK782" s="68"/>
      <c r="AL782" s="64" t="e">
        <f>AL781</f>
        <v>#REF!</v>
      </c>
      <c r="AM782" s="64" t="e">
        <f t="shared" si="1447"/>
        <v>#REF!</v>
      </c>
      <c r="AN782" s="64" t="e">
        <f t="shared" si="1448"/>
        <v>#REF!</v>
      </c>
      <c r="AO782" s="64" t="e">
        <f t="shared" si="1449"/>
        <v>#REF!</v>
      </c>
      <c r="AP782" s="64" t="e">
        <f t="shared" si="1450"/>
        <v>#REF!</v>
      </c>
      <c r="AQ782" s="64" t="e">
        <f t="shared" si="1451"/>
        <v>#REF!</v>
      </c>
      <c r="AR782" s="64" t="e">
        <f t="shared" si="1452"/>
        <v>#REF!</v>
      </c>
      <c r="AS782" s="68"/>
      <c r="AT782" s="78" t="s">
        <v>136</v>
      </c>
      <c r="AU782" s="79"/>
      <c r="AV782" s="79">
        <v>50</v>
      </c>
      <c r="AW782" s="80"/>
      <c r="AX782" s="106" t="str">
        <f t="shared" si="1544"/>
        <v>Pression retour antenne</v>
      </c>
      <c r="AY782" s="63"/>
      <c r="BA782" s="36" t="s">
        <v>184</v>
      </c>
      <c r="BB782" s="27">
        <f t="shared" si="1545"/>
        <v>0</v>
      </c>
      <c r="BC782" s="27">
        <f t="shared" si="1546"/>
        <v>0</v>
      </c>
      <c r="BD782" s="27"/>
      <c r="BE782" s="27">
        <f t="shared" si="1547"/>
        <v>1</v>
      </c>
      <c r="BF782" s="27"/>
      <c r="BG782" s="27">
        <f t="shared" si="1548"/>
        <v>0</v>
      </c>
      <c r="BH782" s="1"/>
      <c r="BI782" s="1" t="s">
        <v>1371</v>
      </c>
      <c r="BJ782" s="1"/>
      <c r="BK782" s="1"/>
      <c r="BL782" s="1"/>
      <c r="BM782" s="1"/>
      <c r="BN782" s="1"/>
      <c r="BO782" s="1"/>
      <c r="BP782" s="1"/>
      <c r="BQ782" s="1"/>
      <c r="BR782" s="1"/>
      <c r="BS782" s="38" t="s">
        <v>185</v>
      </c>
      <c r="BT782" s="107"/>
      <c r="BU782" s="108"/>
      <c r="BV782" s="28"/>
      <c r="BW782" s="28"/>
      <c r="BX782" s="27"/>
      <c r="BY782" s="27"/>
      <c r="BZ782" s="38">
        <f t="shared" si="1549"/>
        <v>0</v>
      </c>
      <c r="CA782" s="38">
        <f t="shared" si="1550"/>
        <v>0</v>
      </c>
      <c r="CB782" s="38">
        <f t="shared" si="1551"/>
        <v>0</v>
      </c>
      <c r="CC782" s="38">
        <f t="shared" si="1552"/>
        <v>0</v>
      </c>
      <c r="CD782" s="38">
        <f t="shared" si="1553"/>
        <v>0</v>
      </c>
      <c r="CE782" s="27"/>
      <c r="CF782" s="27"/>
      <c r="CG782" s="182" t="str">
        <f t="shared" si="1554"/>
        <v>OUI</v>
      </c>
      <c r="CH782" s="27" t="s">
        <v>581</v>
      </c>
      <c r="CI782" s="126" t="s">
        <v>1496</v>
      </c>
      <c r="CJ782" s="116" t="s">
        <v>1326</v>
      </c>
      <c r="CK782" s="27" t="s">
        <v>581</v>
      </c>
      <c r="CL782" s="116"/>
      <c r="CM782" s="27"/>
      <c r="CN782" s="116"/>
      <c r="CO782" s="27"/>
      <c r="CP782" s="171" t="str">
        <f t="shared" si="1555"/>
        <v>NON</v>
      </c>
      <c r="CQ782" s="171">
        <f t="shared" si="1556"/>
        <v>0</v>
      </c>
      <c r="CR782" s="171"/>
      <c r="CS782" s="171">
        <f t="shared" si="1557"/>
        <v>0</v>
      </c>
      <c r="CT782" s="171"/>
      <c r="CU782" s="171"/>
      <c r="CV782" s="86">
        <f t="shared" si="1559"/>
        <v>1</v>
      </c>
      <c r="CW782" s="86">
        <f t="shared" si="1558"/>
        <v>1</v>
      </c>
    </row>
    <row r="783" spans="1:108" customFormat="1" outlineLevel="2" x14ac:dyDescent="0.3">
      <c r="B783" s="41">
        <f t="shared" si="1493"/>
        <v>290</v>
      </c>
      <c r="C783" s="41" t="e">
        <f>C780</f>
        <v>#REF!</v>
      </c>
      <c r="D783" s="59" t="str">
        <f t="shared" si="1542"/>
        <v>TA SMART-DP RDC B antenne 2</v>
      </c>
      <c r="E783" s="37" t="s">
        <v>1378</v>
      </c>
      <c r="F783" s="34"/>
      <c r="G783" s="34"/>
      <c r="H783" s="34"/>
      <c r="I783" s="34">
        <v>1</v>
      </c>
      <c r="J783" s="34"/>
      <c r="K783" s="34"/>
      <c r="L783" s="34">
        <v>1</v>
      </c>
      <c r="M783" s="39" t="str">
        <f t="shared" si="1538"/>
        <v>02_IFB</v>
      </c>
      <c r="N783" s="39" t="str">
        <f t="shared" si="1539"/>
        <v>B</v>
      </c>
      <c r="O783" s="39" t="str">
        <f t="shared" si="1540"/>
        <v>A2</v>
      </c>
      <c r="P783" s="39" t="str">
        <f t="shared" si="1541"/>
        <v>CVC</v>
      </c>
      <c r="Q783" s="39"/>
      <c r="R783" s="28" t="str">
        <f>R780</f>
        <v>V2V</v>
      </c>
      <c r="S783" s="28" t="s">
        <v>1032</v>
      </c>
      <c r="T783" s="28" t="s">
        <v>74</v>
      </c>
      <c r="U783" s="28" t="s">
        <v>1385</v>
      </c>
      <c r="V783" s="28"/>
      <c r="W783" s="28" t="str">
        <f t="shared" si="1469"/>
        <v>TM</v>
      </c>
      <c r="X783" s="27" t="str">
        <f t="shared" si="1492"/>
        <v>A2/CVC/V2V/SEC/V2V/DP//TM</v>
      </c>
      <c r="Y783" s="66"/>
      <c r="Z783" s="67"/>
      <c r="AA783" s="67"/>
      <c r="AB783" s="67"/>
      <c r="AC783" s="67"/>
      <c r="AD783" s="67"/>
      <c r="AE783" s="72">
        <f t="shared" si="1543"/>
        <v>0</v>
      </c>
      <c r="AF783" s="90" t="e">
        <f>AF780</f>
        <v>#REF!</v>
      </c>
      <c r="AG783" s="66"/>
      <c r="AH783" s="67"/>
      <c r="AI783" s="67"/>
      <c r="AJ783" s="67"/>
      <c r="AK783" s="68"/>
      <c r="AL783" s="64" t="e">
        <f>AL780</f>
        <v>#REF!</v>
      </c>
      <c r="AM783" s="64" t="e">
        <f t="shared" si="1447"/>
        <v>#REF!</v>
      </c>
      <c r="AN783" s="64" t="e">
        <f t="shared" si="1448"/>
        <v>#REF!</v>
      </c>
      <c r="AO783" s="64" t="e">
        <f t="shared" si="1449"/>
        <v>#REF!</v>
      </c>
      <c r="AP783" s="64" t="e">
        <f t="shared" si="1450"/>
        <v>#REF!</v>
      </c>
      <c r="AQ783" s="64" t="e">
        <f t="shared" si="1451"/>
        <v>#REF!</v>
      </c>
      <c r="AR783" s="64" t="e">
        <f t="shared" si="1452"/>
        <v>#REF!</v>
      </c>
      <c r="AS783" s="68"/>
      <c r="AT783" s="78" t="s">
        <v>136</v>
      </c>
      <c r="AU783" s="79"/>
      <c r="AV783" s="79">
        <v>50</v>
      </c>
      <c r="AW783" s="80"/>
      <c r="AX783" s="106" t="str">
        <f t="shared" si="1544"/>
        <v>Calcul de l'écrt de pression DP</v>
      </c>
      <c r="AY783" s="63" t="s">
        <v>1380</v>
      </c>
      <c r="BA783" s="36" t="s">
        <v>184</v>
      </c>
      <c r="BB783" s="27">
        <f t="shared" si="1545"/>
        <v>0</v>
      </c>
      <c r="BC783" s="27">
        <f t="shared" si="1546"/>
        <v>0</v>
      </c>
      <c r="BD783" s="27"/>
      <c r="BE783" s="27">
        <f t="shared" si="1547"/>
        <v>2</v>
      </c>
      <c r="BF783" s="27"/>
      <c r="BG783" s="27">
        <f t="shared" si="1548"/>
        <v>0</v>
      </c>
      <c r="BH783" s="1"/>
      <c r="BI783" s="1" t="s">
        <v>1371</v>
      </c>
      <c r="BJ783" s="1"/>
      <c r="BK783" s="1"/>
      <c r="BL783" s="1"/>
      <c r="BM783" s="1"/>
      <c r="BN783" s="1"/>
      <c r="BO783" s="1"/>
      <c r="BP783" s="1"/>
      <c r="BQ783" s="1"/>
      <c r="BR783" s="1"/>
      <c r="BS783" s="38" t="s">
        <v>185</v>
      </c>
      <c r="BT783" s="107"/>
      <c r="BU783" s="108"/>
      <c r="BV783" s="28"/>
      <c r="BW783" s="28"/>
      <c r="BX783" s="27"/>
      <c r="BY783" s="27"/>
      <c r="BZ783" s="38">
        <f t="shared" si="1549"/>
        <v>0</v>
      </c>
      <c r="CA783" s="38">
        <f t="shared" si="1550"/>
        <v>0</v>
      </c>
      <c r="CB783" s="38">
        <f t="shared" si="1551"/>
        <v>0</v>
      </c>
      <c r="CC783" s="38">
        <f t="shared" si="1552"/>
        <v>0</v>
      </c>
      <c r="CD783" s="38">
        <f t="shared" si="1553"/>
        <v>0</v>
      </c>
      <c r="CE783" s="27"/>
      <c r="CF783" s="27"/>
      <c r="CG783" s="182" t="str">
        <f t="shared" si="1554"/>
        <v>OUI</v>
      </c>
      <c r="CH783" s="27" t="s">
        <v>581</v>
      </c>
      <c r="CI783" s="126" t="s">
        <v>1496</v>
      </c>
      <c r="CJ783" s="116" t="s">
        <v>1326</v>
      </c>
      <c r="CK783" s="27" t="s">
        <v>581</v>
      </c>
      <c r="CL783" s="116"/>
      <c r="CM783" s="27"/>
      <c r="CN783" s="116"/>
      <c r="CO783" s="27"/>
      <c r="CP783" s="171" t="str">
        <f t="shared" si="1555"/>
        <v>NON</v>
      </c>
      <c r="CQ783" s="171">
        <f t="shared" si="1556"/>
        <v>0</v>
      </c>
      <c r="CR783" s="171"/>
      <c r="CS783" s="171">
        <f t="shared" si="1557"/>
        <v>0</v>
      </c>
      <c r="CT783" s="171"/>
      <c r="CU783" s="171"/>
      <c r="CV783" s="86">
        <f t="shared" si="1559"/>
        <v>2</v>
      </c>
      <c r="CW783" s="86">
        <f t="shared" si="1558"/>
        <v>2</v>
      </c>
    </row>
    <row r="784" spans="1:108" customFormat="1" outlineLevel="2" x14ac:dyDescent="0.3">
      <c r="A784" s="162"/>
      <c r="B784" s="41">
        <f t="shared" si="1493"/>
        <v>291</v>
      </c>
      <c r="C784" s="41" t="e">
        <f>C783</f>
        <v>#REF!</v>
      </c>
      <c r="D784" s="59" t="str">
        <f t="shared" si="1542"/>
        <v>TA SMART-DP RDC B antenne 2</v>
      </c>
      <c r="E784" s="37" t="s">
        <v>1381</v>
      </c>
      <c r="F784" s="34"/>
      <c r="G784" s="34"/>
      <c r="H784" s="34"/>
      <c r="I784" s="34"/>
      <c r="J784" s="34">
        <v>1</v>
      </c>
      <c r="K784" s="34"/>
      <c r="L784" s="34"/>
      <c r="M784" s="39" t="str">
        <f t="shared" si="1538"/>
        <v>02_IFB</v>
      </c>
      <c r="N784" s="39" t="str">
        <f t="shared" si="1539"/>
        <v>B</v>
      </c>
      <c r="O784" s="39" t="str">
        <f t="shared" si="1540"/>
        <v>A2</v>
      </c>
      <c r="P784" s="39" t="str">
        <f t="shared" si="1541"/>
        <v>CVC</v>
      </c>
      <c r="Q784" s="39"/>
      <c r="R784" s="28" t="str">
        <f>R783</f>
        <v>V2V</v>
      </c>
      <c r="S784" s="28" t="s">
        <v>1032</v>
      </c>
      <c r="T784" s="28" t="s">
        <v>74</v>
      </c>
      <c r="U784" s="28" t="s">
        <v>128</v>
      </c>
      <c r="V784" s="28"/>
      <c r="W784" s="28" t="str">
        <f t="shared" si="1469"/>
        <v>TR</v>
      </c>
      <c r="X784" s="27" t="str">
        <f t="shared" si="1492"/>
        <v>A2/CVC/V2V/SEC/V2V/%//TR</v>
      </c>
      <c r="Y784" s="66"/>
      <c r="Z784" s="67"/>
      <c r="AA784" s="67"/>
      <c r="AB784" s="67"/>
      <c r="AC784" s="67"/>
      <c r="AD784" s="67"/>
      <c r="AE784" s="72">
        <f t="shared" si="1543"/>
        <v>0</v>
      </c>
      <c r="AF784" s="90" t="e">
        <f>AF783</f>
        <v>#REF!</v>
      </c>
      <c r="AG784" s="66"/>
      <c r="AH784" s="67"/>
      <c r="AI784" s="67"/>
      <c r="AJ784" s="67"/>
      <c r="AK784" s="68"/>
      <c r="AL784" s="64" t="e">
        <f>AL783</f>
        <v>#REF!</v>
      </c>
      <c r="AM784" s="64" t="e">
        <f t="shared" si="1447"/>
        <v>#REF!</v>
      </c>
      <c r="AN784" s="64" t="e">
        <f t="shared" si="1448"/>
        <v>#REF!</v>
      </c>
      <c r="AO784" s="64" t="e">
        <f t="shared" si="1449"/>
        <v>#REF!</v>
      </c>
      <c r="AP784" s="64" t="e">
        <f t="shared" si="1450"/>
        <v>#REF!</v>
      </c>
      <c r="AQ784" s="64" t="e">
        <f t="shared" si="1451"/>
        <v>#REF!</v>
      </c>
      <c r="AR784" s="64" t="e">
        <f t="shared" si="1452"/>
        <v>#REF!</v>
      </c>
      <c r="AS784" s="68"/>
      <c r="AT784" s="78" t="s">
        <v>128</v>
      </c>
      <c r="AU784" s="79">
        <v>0</v>
      </c>
      <c r="AV784" s="79">
        <v>100</v>
      </c>
      <c r="AW784" s="80"/>
      <c r="AX784" s="106" t="str">
        <f t="shared" si="1544"/>
        <v>Position de la vanne de régulation</v>
      </c>
      <c r="AY784" s="63"/>
      <c r="BA784" s="36" t="s">
        <v>184</v>
      </c>
      <c r="BB784" s="27">
        <f t="shared" si="1545"/>
        <v>0</v>
      </c>
      <c r="BC784" s="27">
        <f t="shared" si="1546"/>
        <v>0</v>
      </c>
      <c r="BD784" s="27"/>
      <c r="BE784" s="27">
        <f t="shared" si="1547"/>
        <v>1</v>
      </c>
      <c r="BF784" s="27"/>
      <c r="BG784" s="27">
        <f t="shared" si="1548"/>
        <v>0</v>
      </c>
      <c r="BH784" s="1"/>
      <c r="BI784" s="1" t="s">
        <v>1371</v>
      </c>
      <c r="BJ784" s="1"/>
      <c r="BK784" s="1"/>
      <c r="BL784" s="1"/>
      <c r="BM784" s="1"/>
      <c r="BN784" s="1"/>
      <c r="BO784" s="1"/>
      <c r="BP784" s="1"/>
      <c r="BQ784" s="1"/>
      <c r="BR784" s="1"/>
      <c r="BS784" s="38" t="s">
        <v>185</v>
      </c>
      <c r="BT784" s="107"/>
      <c r="BU784" s="108"/>
      <c r="BV784" s="28"/>
      <c r="BW784" s="28"/>
      <c r="BX784" s="27"/>
      <c r="BY784" s="27"/>
      <c r="BZ784" s="38">
        <f t="shared" si="1549"/>
        <v>0</v>
      </c>
      <c r="CA784" s="38">
        <f t="shared" si="1550"/>
        <v>0</v>
      </c>
      <c r="CB784" s="38">
        <f t="shared" si="1551"/>
        <v>0</v>
      </c>
      <c r="CC784" s="38">
        <f t="shared" si="1552"/>
        <v>0</v>
      </c>
      <c r="CD784" s="38">
        <f t="shared" si="1553"/>
        <v>0</v>
      </c>
      <c r="CE784" s="27"/>
      <c r="CF784" s="27"/>
      <c r="CG784" s="182" t="str">
        <f t="shared" si="1554"/>
        <v>OUI</v>
      </c>
      <c r="CH784" s="27" t="s">
        <v>581</v>
      </c>
      <c r="CI784" s="126" t="s">
        <v>1496</v>
      </c>
      <c r="CJ784" s="116" t="s">
        <v>1326</v>
      </c>
      <c r="CK784" s="27" t="s">
        <v>581</v>
      </c>
      <c r="CL784" s="116"/>
      <c r="CM784" s="27"/>
      <c r="CN784" s="116"/>
      <c r="CO784" s="27"/>
      <c r="CP784" s="171" t="str">
        <f t="shared" si="1555"/>
        <v>NON</v>
      </c>
      <c r="CQ784" s="171">
        <f t="shared" si="1556"/>
        <v>0</v>
      </c>
      <c r="CR784" s="171"/>
      <c r="CS784" s="171">
        <f t="shared" si="1557"/>
        <v>0</v>
      </c>
      <c r="CT784" s="171"/>
      <c r="CU784" s="171"/>
      <c r="CV784" s="86">
        <f t="shared" si="1559"/>
        <v>1</v>
      </c>
      <c r="CW784" s="86">
        <f t="shared" si="1558"/>
        <v>1</v>
      </c>
    </row>
    <row r="785" spans="1:108" customFormat="1" outlineLevel="2" x14ac:dyDescent="0.3">
      <c r="A785" s="157"/>
      <c r="B785" s="41">
        <f t="shared" si="1493"/>
        <v>292</v>
      </c>
      <c r="C785" s="41" t="e">
        <f>C784</f>
        <v>#REF!</v>
      </c>
      <c r="D785" s="59" t="str">
        <f t="shared" si="1542"/>
        <v>TA SMART-DP RDC B antenne 2</v>
      </c>
      <c r="E785" s="37" t="s">
        <v>1364</v>
      </c>
      <c r="F785" s="34">
        <v>1</v>
      </c>
      <c r="G785" s="34"/>
      <c r="H785" s="34"/>
      <c r="I785" s="34"/>
      <c r="J785" s="34"/>
      <c r="K785" s="34"/>
      <c r="L785" s="34"/>
      <c r="M785" s="39" t="str">
        <f t="shared" si="1538"/>
        <v>02_IFB</v>
      </c>
      <c r="N785" s="39" t="str">
        <f t="shared" si="1539"/>
        <v>B</v>
      </c>
      <c r="O785" s="39" t="str">
        <f t="shared" si="1540"/>
        <v>A2</v>
      </c>
      <c r="P785" s="39" t="str">
        <f t="shared" si="1541"/>
        <v>CVC</v>
      </c>
      <c r="Q785" s="39"/>
      <c r="R785" s="28" t="str">
        <f>R784</f>
        <v>V2V</v>
      </c>
      <c r="S785" s="28" t="s">
        <v>1032</v>
      </c>
      <c r="T785" s="28" t="s">
        <v>74</v>
      </c>
      <c r="U785" s="28" t="s">
        <v>152</v>
      </c>
      <c r="V785" s="28"/>
      <c r="W785" s="28" t="str">
        <f t="shared" si="1469"/>
        <v>TA</v>
      </c>
      <c r="X785" s="27" t="str">
        <f t="shared" si="1492"/>
        <v>A2/CVC/V2V/SEC/V2V/def//TA</v>
      </c>
      <c r="Y785" s="66"/>
      <c r="Z785" s="67"/>
      <c r="AA785" s="67"/>
      <c r="AB785" s="67"/>
      <c r="AC785" s="67"/>
      <c r="AD785" s="67"/>
      <c r="AE785" s="72">
        <f t="shared" si="1543"/>
        <v>0</v>
      </c>
      <c r="AF785" s="90" t="e">
        <f>AF784</f>
        <v>#REF!</v>
      </c>
      <c r="AG785" s="66"/>
      <c r="AH785" s="67"/>
      <c r="AI785" s="67"/>
      <c r="AJ785" s="67"/>
      <c r="AK785" s="68"/>
      <c r="AL785" s="64" t="e">
        <f>AL784</f>
        <v>#REF!</v>
      </c>
      <c r="AM785" s="64" t="e">
        <f t="shared" si="1447"/>
        <v>#REF!</v>
      </c>
      <c r="AN785" s="64" t="e">
        <f t="shared" si="1448"/>
        <v>#REF!</v>
      </c>
      <c r="AO785" s="64" t="e">
        <f t="shared" si="1449"/>
        <v>#REF!</v>
      </c>
      <c r="AP785" s="64" t="e">
        <f t="shared" si="1450"/>
        <v>#REF!</v>
      </c>
      <c r="AQ785" s="64" t="e">
        <f t="shared" si="1451"/>
        <v>#REF!</v>
      </c>
      <c r="AR785" s="64" t="e">
        <f t="shared" si="1452"/>
        <v>#REF!</v>
      </c>
      <c r="AS785" s="68"/>
      <c r="AT785" s="78"/>
      <c r="AU785" s="79"/>
      <c r="AV785" s="79"/>
      <c r="AW785" s="80"/>
      <c r="AX785" s="106" t="str">
        <f t="shared" si="1544"/>
        <v>Défaut V2V</v>
      </c>
      <c r="AY785" s="63"/>
      <c r="BA785" s="36" t="s">
        <v>184</v>
      </c>
      <c r="BB785" s="27">
        <f t="shared" si="1545"/>
        <v>1</v>
      </c>
      <c r="BC785" s="27">
        <f t="shared" si="1546"/>
        <v>0</v>
      </c>
      <c r="BD785" s="27"/>
      <c r="BE785" s="27">
        <f t="shared" si="1547"/>
        <v>0</v>
      </c>
      <c r="BF785" s="27"/>
      <c r="BG785" s="27">
        <f t="shared" si="1548"/>
        <v>0</v>
      </c>
      <c r="BH785" s="1" t="s">
        <v>1495</v>
      </c>
      <c r="BI785" s="1" t="s">
        <v>1371</v>
      </c>
      <c r="BJ785" s="1"/>
      <c r="BK785" s="1"/>
      <c r="BL785" s="1"/>
      <c r="BM785" s="1"/>
      <c r="BN785" s="1"/>
      <c r="BO785" s="1"/>
      <c r="BP785" s="1"/>
      <c r="BQ785" s="1"/>
      <c r="BR785" s="1"/>
      <c r="BS785" s="38" t="s">
        <v>185</v>
      </c>
      <c r="BT785" s="107"/>
      <c r="BU785" s="108"/>
      <c r="BV785" s="28"/>
      <c r="BW785" s="28"/>
      <c r="BX785" s="27"/>
      <c r="BY785" s="27"/>
      <c r="BZ785" s="38">
        <f t="shared" si="1549"/>
        <v>0</v>
      </c>
      <c r="CA785" s="38">
        <f t="shared" si="1550"/>
        <v>0</v>
      </c>
      <c r="CB785" s="38">
        <f t="shared" si="1551"/>
        <v>0</v>
      </c>
      <c r="CC785" s="38">
        <f t="shared" si="1552"/>
        <v>0</v>
      </c>
      <c r="CD785" s="38">
        <f t="shared" si="1553"/>
        <v>0</v>
      </c>
      <c r="CE785" s="27"/>
      <c r="CF785" s="27"/>
      <c r="CG785" s="182" t="str">
        <f t="shared" si="1554"/>
        <v>OUI</v>
      </c>
      <c r="CH785" s="27" t="s">
        <v>581</v>
      </c>
      <c r="CI785" s="126" t="s">
        <v>1496</v>
      </c>
      <c r="CJ785" s="116" t="s">
        <v>1326</v>
      </c>
      <c r="CK785" s="27" t="s">
        <v>581</v>
      </c>
      <c r="CL785" s="116"/>
      <c r="CM785" s="27"/>
      <c r="CN785" s="116"/>
      <c r="CO785" s="27"/>
      <c r="CP785" s="171" t="s">
        <v>184</v>
      </c>
      <c r="CQ785" s="171" t="str">
        <f t="shared" si="1556"/>
        <v>CVC</v>
      </c>
      <c r="CR785" s="171" t="s">
        <v>707</v>
      </c>
      <c r="CS785" s="171" t="str">
        <f t="shared" si="1557"/>
        <v>à chaque changement de valeur</v>
      </c>
      <c r="CT785" s="171"/>
      <c r="CU785" s="171"/>
      <c r="CV785" s="86">
        <f t="shared" si="1559"/>
        <v>1</v>
      </c>
      <c r="CW785" s="86">
        <f t="shared" si="1558"/>
        <v>1</v>
      </c>
    </row>
    <row r="786" spans="1:108" customFormat="1" outlineLevel="1" x14ac:dyDescent="0.3">
      <c r="B786" s="42">
        <f t="shared" si="1493"/>
        <v>293</v>
      </c>
      <c r="C786" s="42" t="e">
        <f>C784</f>
        <v>#REF!</v>
      </c>
      <c r="D786" s="105" t="s">
        <v>1448</v>
      </c>
      <c r="E786" s="1" t="s">
        <v>1387</v>
      </c>
      <c r="F786" s="34"/>
      <c r="G786" s="34"/>
      <c r="H786" s="34"/>
      <c r="I786" s="34"/>
      <c r="J786" s="34">
        <v>1</v>
      </c>
      <c r="K786" s="34"/>
      <c r="L786" s="34"/>
      <c r="M786" s="27" t="s">
        <v>1350</v>
      </c>
      <c r="N786" s="27" t="s">
        <v>1397</v>
      </c>
      <c r="O786" s="27" t="s">
        <v>1435</v>
      </c>
      <c r="P786" s="27" t="s">
        <v>29</v>
      </c>
      <c r="Q786" s="27"/>
      <c r="R786" s="27" t="s">
        <v>74</v>
      </c>
      <c r="S786" s="27" t="s">
        <v>1032</v>
      </c>
      <c r="T786" s="27" t="s">
        <v>74</v>
      </c>
      <c r="U786" s="27" t="s">
        <v>155</v>
      </c>
      <c r="V786" s="27" t="s">
        <v>1386</v>
      </c>
      <c r="W786" s="27" t="str">
        <f t="shared" si="1469"/>
        <v>TR</v>
      </c>
      <c r="X786" s="27" t="str">
        <f t="shared" si="1492"/>
        <v>A3/CVC/V2V/SEC/V2V/deb/maxi/TR</v>
      </c>
      <c r="Y786" s="66"/>
      <c r="Z786" s="67"/>
      <c r="AA786" s="67"/>
      <c r="AB786" s="67"/>
      <c r="AC786" s="67"/>
      <c r="AD786" s="67"/>
      <c r="AE786" s="66">
        <f t="shared" si="1543"/>
        <v>0</v>
      </c>
      <c r="AF786" s="67" t="e">
        <f>AF784</f>
        <v>#REF!</v>
      </c>
      <c r="AG786" s="66"/>
      <c r="AH786" s="67"/>
      <c r="AI786" s="67"/>
      <c r="AJ786" s="67"/>
      <c r="AK786" s="68"/>
      <c r="AL786" s="66" t="e">
        <f>AL784</f>
        <v>#REF!</v>
      </c>
      <c r="AM786" s="66" t="e">
        <f t="shared" si="1447"/>
        <v>#REF!</v>
      </c>
      <c r="AN786" s="66" t="e">
        <f t="shared" si="1448"/>
        <v>#REF!</v>
      </c>
      <c r="AO786" s="66" t="e">
        <f t="shared" si="1449"/>
        <v>#REF!</v>
      </c>
      <c r="AP786" s="66" t="e">
        <f t="shared" si="1450"/>
        <v>#REF!</v>
      </c>
      <c r="AQ786" s="66" t="e">
        <f t="shared" si="1451"/>
        <v>#REF!</v>
      </c>
      <c r="AR786" s="66" t="e">
        <f t="shared" si="1452"/>
        <v>#REF!</v>
      </c>
      <c r="AS786" s="68"/>
      <c r="AT786" s="176" t="s">
        <v>109</v>
      </c>
      <c r="AU786" s="177">
        <v>0</v>
      </c>
      <c r="AV786" s="177">
        <v>200</v>
      </c>
      <c r="AW786" s="178"/>
      <c r="AX786" s="63" t="str">
        <f t="shared" si="1544"/>
        <v>Réglage débit maxi antenne</v>
      </c>
      <c r="AY786" s="63"/>
      <c r="BA786" s="27" t="s">
        <v>184</v>
      </c>
      <c r="BB786" s="27">
        <f t="shared" si="1545"/>
        <v>0</v>
      </c>
      <c r="BC786" s="27">
        <f t="shared" si="1546"/>
        <v>0</v>
      </c>
      <c r="BD786" s="27"/>
      <c r="BE786" s="27">
        <f t="shared" si="1547"/>
        <v>1</v>
      </c>
      <c r="BF786" s="27"/>
      <c r="BG786" s="27">
        <f t="shared" si="1548"/>
        <v>0</v>
      </c>
      <c r="BH786" s="1" t="s">
        <v>1495</v>
      </c>
      <c r="BI786" s="1" t="s">
        <v>1371</v>
      </c>
      <c r="BJ786" s="1"/>
      <c r="BK786" s="1"/>
      <c r="BL786" s="1"/>
      <c r="BM786" s="1"/>
      <c r="BN786" s="1"/>
      <c r="BO786" s="1"/>
      <c r="BP786" s="1"/>
      <c r="BQ786" s="1"/>
      <c r="BR786" s="1"/>
      <c r="BS786" s="27" t="s">
        <v>185</v>
      </c>
      <c r="BT786" s="167">
        <f>IF(BS786="OUI",1,0)</f>
        <v>0</v>
      </c>
      <c r="BU786" s="168">
        <f>IF(BS786="OUI",1,0)</f>
        <v>0</v>
      </c>
      <c r="BV786" s="27">
        <f>IF(OR(BS786=0,BS786="NON"),0,B786&amp;"_"&amp;M786&amp;N786&amp;O786&amp;"_"&amp;P786&amp;"_"&amp;Q786&amp;"_"&amp;R786&amp;S786&amp;T786&amp;U786&amp;V786&amp;"_MANU")</f>
        <v>0</v>
      </c>
      <c r="BW786" s="27">
        <f>IF(BS786="OUI",1,0)</f>
        <v>0</v>
      </c>
      <c r="BX786" s="27"/>
      <c r="BY786" s="27"/>
      <c r="BZ786" s="27">
        <f t="shared" si="1549"/>
        <v>0</v>
      </c>
      <c r="CA786" s="27">
        <f t="shared" si="1550"/>
        <v>0</v>
      </c>
      <c r="CB786" s="27">
        <f t="shared" si="1551"/>
        <v>0</v>
      </c>
      <c r="CC786" s="27">
        <f t="shared" si="1552"/>
        <v>0</v>
      </c>
      <c r="CD786" s="27">
        <f t="shared" si="1553"/>
        <v>0</v>
      </c>
      <c r="CE786" s="27"/>
      <c r="CF786" s="27"/>
      <c r="CG786" s="27" t="s">
        <v>184</v>
      </c>
      <c r="CH786" s="27" t="s">
        <v>581</v>
      </c>
      <c r="CI786" s="126" t="s">
        <v>1496</v>
      </c>
      <c r="CJ786" s="116"/>
      <c r="CK786" s="27"/>
      <c r="CL786" s="116"/>
      <c r="CM786" s="27"/>
      <c r="CN786" s="116"/>
      <c r="CO786" s="27"/>
      <c r="CP786" s="27" t="str">
        <f>IF(F786=0,"NON","OUI")</f>
        <v>NON</v>
      </c>
      <c r="CQ786" s="27">
        <f t="shared" si="1556"/>
        <v>0</v>
      </c>
      <c r="CR786" s="27"/>
      <c r="CS786" s="27">
        <f t="shared" si="1557"/>
        <v>0</v>
      </c>
      <c r="CT786" s="27"/>
      <c r="CU786" s="27"/>
      <c r="CV786" s="179">
        <f>IF(SUM(F786:L786)=0,0,SUM(F786:L786)+BT786+BZ786+CA786)</f>
        <v>1</v>
      </c>
      <c r="CW786" s="179">
        <f t="shared" si="1558"/>
        <v>1</v>
      </c>
      <c r="DB786" s="26"/>
      <c r="DC786" s="26"/>
      <c r="DD786" s="26"/>
    </row>
    <row r="787" spans="1:108" customFormat="1" outlineLevel="2" x14ac:dyDescent="0.3">
      <c r="B787" s="41">
        <f t="shared" si="1493"/>
        <v>294</v>
      </c>
      <c r="C787" s="41"/>
      <c r="D787" s="59" t="str">
        <f>D786</f>
        <v>TA SMART-DP RDC B antenne 3</v>
      </c>
      <c r="E787" s="37" t="s">
        <v>1367</v>
      </c>
      <c r="F787" s="34"/>
      <c r="G787" s="34"/>
      <c r="H787" s="34"/>
      <c r="I787" s="34">
        <v>1</v>
      </c>
      <c r="J787" s="34"/>
      <c r="K787" s="34"/>
      <c r="L787" s="34"/>
      <c r="M787" s="39" t="str">
        <f t="shared" ref="M787:M796" si="1560">M786</f>
        <v>02_IFB</v>
      </c>
      <c r="N787" s="39" t="str">
        <f t="shared" ref="N787:N796" si="1561">N786</f>
        <v>B</v>
      </c>
      <c r="O787" s="39" t="str">
        <f t="shared" ref="O787:O796" si="1562">O786</f>
        <v>A3</v>
      </c>
      <c r="P787" s="39" t="str">
        <f t="shared" ref="P787:P796" si="1563">P786</f>
        <v>CVC</v>
      </c>
      <c r="Q787" s="39"/>
      <c r="R787" s="28" t="s">
        <v>74</v>
      </c>
      <c r="S787" s="28" t="s">
        <v>1361</v>
      </c>
      <c r="T787" s="28" t="s">
        <v>74</v>
      </c>
      <c r="U787" s="28" t="s">
        <v>155</v>
      </c>
      <c r="V787" s="28" t="s">
        <v>1388</v>
      </c>
      <c r="W787" s="28" t="str">
        <f t="shared" si="1469"/>
        <v>TM</v>
      </c>
      <c r="X787" s="27" t="str">
        <f t="shared" si="1492"/>
        <v>A3/CVC/V2V/AS/V2V/deb/mes/TM</v>
      </c>
      <c r="Y787" s="66"/>
      <c r="Z787" s="67"/>
      <c r="AA787" s="67"/>
      <c r="AB787" s="67"/>
      <c r="AC787" s="67"/>
      <c r="AD787" s="67"/>
      <c r="AE787" s="72">
        <f>IF(AG787=0,0,B787&amp;"_"&amp;M787&amp;N787&amp;O787&amp;"_"&amp;P787&amp;"_"&amp;Q787&amp;"_"&amp;AF787)</f>
        <v>0</v>
      </c>
      <c r="AF787" s="90">
        <v>0</v>
      </c>
      <c r="AG787" s="66"/>
      <c r="AH787" s="67"/>
      <c r="AI787" s="67"/>
      <c r="AJ787" s="67"/>
      <c r="AK787" s="68"/>
      <c r="AL787" s="64">
        <v>0</v>
      </c>
      <c r="AM787" s="64">
        <f>VLOOKUP($AL787,aut_car,2,FALSE)</f>
        <v>0</v>
      </c>
      <c r="AN787" s="64">
        <f>VLOOKUP($AL787,aut_car,3,FALSE)</f>
        <v>0</v>
      </c>
      <c r="AO787" s="64">
        <f>VLOOKUP($AL787,aut_car,4,FALSE)</f>
        <v>0</v>
      </c>
      <c r="AP787" s="64">
        <f>VLOOKUP($AL787,aut_car,5,FALSE)</f>
        <v>0</v>
      </c>
      <c r="AQ787" s="64">
        <f>VLOOKUP($AL787,aut_car,6,FALSE)</f>
        <v>0</v>
      </c>
      <c r="AR787" s="64">
        <f>VLOOKUP($AL787,aut_car,7,FALSE)</f>
        <v>0</v>
      </c>
      <c r="AS787" s="68"/>
      <c r="AT787" s="78" t="s">
        <v>109</v>
      </c>
      <c r="AU787" s="79">
        <v>0</v>
      </c>
      <c r="AV787" s="79">
        <v>200</v>
      </c>
      <c r="AW787" s="80"/>
      <c r="AX787" s="106" t="str">
        <f>E787</f>
        <v>Mesure du débit</v>
      </c>
      <c r="AY787" s="63"/>
      <c r="BA787" s="36" t="s">
        <v>184</v>
      </c>
      <c r="BB787" s="27">
        <f>IF(BA787="NON",0,F787)</f>
        <v>0</v>
      </c>
      <c r="BC787" s="27">
        <f>IF(BA787="NON",0,H787+G787)</f>
        <v>0</v>
      </c>
      <c r="BD787" s="27"/>
      <c r="BE787" s="27">
        <f>IF(BA787="NON",0,I787+J787+K787+L787)</f>
        <v>1</v>
      </c>
      <c r="BF787" s="27"/>
      <c r="BG787" s="27">
        <f>IF(BA787="NON",0,K787)</f>
        <v>0</v>
      </c>
      <c r="BH787" s="1" t="s">
        <v>1495</v>
      </c>
      <c r="BI787" s="1" t="s">
        <v>1371</v>
      </c>
      <c r="BJ787" s="1"/>
      <c r="BK787" s="1"/>
      <c r="BL787" s="1"/>
      <c r="BM787" s="1"/>
      <c r="BN787" s="1"/>
      <c r="BO787" s="1"/>
      <c r="BP787" s="1"/>
      <c r="BQ787" s="1"/>
      <c r="BR787" s="1"/>
      <c r="BS787" s="38" t="s">
        <v>185</v>
      </c>
      <c r="BT787" s="107">
        <f>IF(BS787="OUI",1,0)</f>
        <v>0</v>
      </c>
      <c r="BU787" s="108">
        <f>IF(BS787="OUI",1,0)</f>
        <v>0</v>
      </c>
      <c r="BV787" s="28">
        <f>IF(OR(BT787=0,BU787=0),0,B787&amp;"_"&amp;M787&amp;N787&amp;O787&amp;"_"&amp;P787&amp;"_"&amp;Q787&amp;"_"&amp;R787&amp;S787&amp;T787&amp;U787&amp;V787&amp;"_MANU")</f>
        <v>0</v>
      </c>
      <c r="BW787" s="28">
        <f>IF(BV787&lt;&gt;0,1,0)</f>
        <v>0</v>
      </c>
      <c r="BX787" s="27"/>
      <c r="BY787" s="27"/>
      <c r="BZ787" s="38">
        <f>IF(BS787="OUI",IF((BC787+BB787)&lt;&gt;0,(BB787+BC787),0),0)</f>
        <v>0</v>
      </c>
      <c r="CA787" s="38">
        <f>IF(BS787="OUI",IF((BE787+BG787)&lt;&gt;0,(BG787+BE787),0),0)</f>
        <v>0</v>
      </c>
      <c r="CB787" s="38">
        <f>IF(BZ787=0,0,BZ787)</f>
        <v>0</v>
      </c>
      <c r="CC787" s="38">
        <f>IF(CA787=0,0,CA787)</f>
        <v>0</v>
      </c>
      <c r="CD787" s="38">
        <f>IF(AND(BZ787=0,CA787=0),0,B787&amp;"_"&amp;M787&amp;N787&amp;O787&amp;"_"&amp;P787&amp;"_"&amp;Q787&amp;"_"&amp;R787&amp;S787&amp;T787&amp;U787&amp;V787&amp;"_FORC"&amp;IF(CB787=0,"TR","TC"))</f>
        <v>0</v>
      </c>
      <c r="CE787" s="27"/>
      <c r="CF787" s="27"/>
      <c r="CG787" s="182" t="s">
        <v>184</v>
      </c>
      <c r="CH787" s="27" t="s">
        <v>581</v>
      </c>
      <c r="CI787" s="126" t="s">
        <v>1496</v>
      </c>
      <c r="CJ787" s="116"/>
      <c r="CK787" s="27"/>
      <c r="CL787" s="116"/>
      <c r="CM787" s="27"/>
      <c r="CN787" s="116"/>
      <c r="CO787" s="27"/>
      <c r="CP787" s="171" t="str">
        <f>IF(F787=0,"NON","OUI")</f>
        <v>NON</v>
      </c>
      <c r="CQ787" s="171">
        <f>IF(CP787="OUI",P787,0)</f>
        <v>0</v>
      </c>
      <c r="CR787" s="171"/>
      <c r="CS787" s="171">
        <f>IF(CR787&lt;&gt;0,CK787,0)</f>
        <v>0</v>
      </c>
      <c r="CT787" s="171"/>
      <c r="CU787" s="171"/>
      <c r="CV787" s="86">
        <f>IF(SUM(F787:L787)=0,0,SUM(F787:L787)+BT787+BZ787+CA787)</f>
        <v>1</v>
      </c>
      <c r="CW787" s="86">
        <f>IF(SUM(F787:L787)=0,0,SUM(BB787:BG787)+BU787+CC787+CB787)</f>
        <v>1</v>
      </c>
    </row>
    <row r="788" spans="1:108" customFormat="1" outlineLevel="2" x14ac:dyDescent="0.3">
      <c r="B788" s="41">
        <f t="shared" si="1493"/>
        <v>295</v>
      </c>
      <c r="C788" s="41" t="e">
        <f>C786</f>
        <v>#REF!</v>
      </c>
      <c r="D788" s="59" t="str">
        <f t="shared" ref="D788:D796" si="1564">D787</f>
        <v>TA SMART-DP RDC B antenne 3</v>
      </c>
      <c r="E788" s="37" t="s">
        <v>1373</v>
      </c>
      <c r="F788" s="34"/>
      <c r="G788" s="34"/>
      <c r="H788" s="34"/>
      <c r="I788" s="34">
        <v>1</v>
      </c>
      <c r="J788" s="34"/>
      <c r="K788" s="34"/>
      <c r="L788" s="34"/>
      <c r="M788" s="39" t="str">
        <f t="shared" si="1560"/>
        <v>02_IFB</v>
      </c>
      <c r="N788" s="39" t="str">
        <f t="shared" si="1561"/>
        <v>B</v>
      </c>
      <c r="O788" s="39" t="str">
        <f t="shared" si="1562"/>
        <v>A3</v>
      </c>
      <c r="P788" s="39" t="str">
        <f t="shared" si="1563"/>
        <v>CVC</v>
      </c>
      <c r="Q788" s="39"/>
      <c r="R788" s="28" t="str">
        <f>R786</f>
        <v>V2V</v>
      </c>
      <c r="S788" s="28" t="s">
        <v>1361</v>
      </c>
      <c r="T788" s="28" t="s">
        <v>74</v>
      </c>
      <c r="U788" s="28" t="s">
        <v>149</v>
      </c>
      <c r="V788" s="28" t="s">
        <v>1389</v>
      </c>
      <c r="W788" s="28" t="str">
        <f t="shared" si="1469"/>
        <v>TM</v>
      </c>
      <c r="X788" s="27" t="str">
        <f t="shared" si="1492"/>
        <v>A3/CVC/V2V/AS/V2V/tmp/all/TM</v>
      </c>
      <c r="Y788" s="66"/>
      <c r="Z788" s="67"/>
      <c r="AA788" s="67"/>
      <c r="AB788" s="67"/>
      <c r="AC788" s="67"/>
      <c r="AD788" s="67"/>
      <c r="AE788" s="72">
        <f t="shared" ref="AE788:AE797" si="1565">IF(AG788=0,0,B788&amp;"_"&amp;M788&amp;N788&amp;O788&amp;"_"&amp;P788&amp;"_"&amp;Q788&amp;"_"&amp;AF788)</f>
        <v>0</v>
      </c>
      <c r="AF788" s="90" t="e">
        <f>AF786</f>
        <v>#REF!</v>
      </c>
      <c r="AG788" s="66"/>
      <c r="AH788" s="67"/>
      <c r="AI788" s="67"/>
      <c r="AJ788" s="67"/>
      <c r="AK788" s="68"/>
      <c r="AL788" s="64" t="e">
        <f>AL786</f>
        <v>#REF!</v>
      </c>
      <c r="AM788" s="64" t="e">
        <f>VLOOKUP($AL788,aut_car,2,FALSE)</f>
        <v>#REF!</v>
      </c>
      <c r="AN788" s="64" t="e">
        <f>VLOOKUP($AL788,aut_car,3,FALSE)</f>
        <v>#REF!</v>
      </c>
      <c r="AO788" s="64" t="e">
        <f>VLOOKUP($AL788,aut_car,4,FALSE)</f>
        <v>#REF!</v>
      </c>
      <c r="AP788" s="64" t="e">
        <f>VLOOKUP($AL788,aut_car,5,FALSE)</f>
        <v>#REF!</v>
      </c>
      <c r="AQ788" s="64" t="e">
        <f>VLOOKUP($AL788,aut_car,6,FALSE)</f>
        <v>#REF!</v>
      </c>
      <c r="AR788" s="64" t="e">
        <f>VLOOKUP($AL788,aut_car,7,FALSE)</f>
        <v>#REF!</v>
      </c>
      <c r="AS788" s="68"/>
      <c r="AT788" s="78" t="s">
        <v>130</v>
      </c>
      <c r="AU788" s="79">
        <v>-50</v>
      </c>
      <c r="AV788" s="79">
        <v>50</v>
      </c>
      <c r="AW788" s="80"/>
      <c r="AX788" s="106" t="str">
        <f t="shared" ref="AX788:AX797" si="1566">E788</f>
        <v>Température aller antenne</v>
      </c>
      <c r="AY788" s="63"/>
      <c r="BA788" s="36" t="s">
        <v>184</v>
      </c>
      <c r="BB788" s="27">
        <f t="shared" ref="BB788:BB797" si="1567">IF(BA788="NON",0,F788)</f>
        <v>0</v>
      </c>
      <c r="BC788" s="27">
        <f t="shared" ref="BC788:BC797" si="1568">IF(BA788="NON",0,H788+G788)</f>
        <v>0</v>
      </c>
      <c r="BD788" s="27"/>
      <c r="BE788" s="27">
        <f t="shared" ref="BE788:BE797" si="1569">IF(BA788="NON",0,I788+J788+K788+L788)</f>
        <v>1</v>
      </c>
      <c r="BF788" s="27"/>
      <c r="BG788" s="27">
        <f t="shared" ref="BG788:BG797" si="1570">IF(BA788="NON",0,K788)</f>
        <v>0</v>
      </c>
      <c r="BH788" s="1"/>
      <c r="BI788" s="1" t="s">
        <v>1371</v>
      </c>
      <c r="BJ788" s="1"/>
      <c r="BK788" s="1"/>
      <c r="BL788" s="1"/>
      <c r="BM788" s="1"/>
      <c r="BN788" s="1"/>
      <c r="BO788" s="1"/>
      <c r="BP788" s="1"/>
      <c r="BQ788" s="1"/>
      <c r="BR788" s="1"/>
      <c r="BS788" s="38" t="s">
        <v>185</v>
      </c>
      <c r="BT788" s="107"/>
      <c r="BU788" s="108"/>
      <c r="BV788" s="28"/>
      <c r="BW788" s="28"/>
      <c r="BX788" s="27"/>
      <c r="BY788" s="27"/>
      <c r="BZ788" s="38">
        <f t="shared" ref="BZ788:BZ797" si="1571">IF(BS788="OUI",IF((BC788+BB788)&lt;&gt;0,(BB788+BC788),0),0)</f>
        <v>0</v>
      </c>
      <c r="CA788" s="38">
        <f t="shared" ref="CA788:CA797" si="1572">IF(BS788="OUI",IF((BE788+BG788)&lt;&gt;0,(BG788+BE788),0),0)</f>
        <v>0</v>
      </c>
      <c r="CB788" s="38">
        <f t="shared" ref="CB788:CB797" si="1573">IF(BZ788=0,0,BZ788)</f>
        <v>0</v>
      </c>
      <c r="CC788" s="38">
        <f t="shared" ref="CC788:CC797" si="1574">IF(CA788=0,0,CA788)</f>
        <v>0</v>
      </c>
      <c r="CD788" s="38">
        <f t="shared" ref="CD788:CD797" si="1575">IF(OR(BS788=0,BS788="NON"),0,B788&amp;"_"&amp;M788&amp;N788&amp;O788&amp;"_"&amp;P788&amp;"_"&amp;Q788&amp;"_"&amp;R788&amp;S788&amp;T788&amp;U788&amp;V788&amp;"_FORC"&amp;IF(CB788=0,"TR","TC"))</f>
        <v>0</v>
      </c>
      <c r="CE788" s="27"/>
      <c r="CF788" s="27"/>
      <c r="CG788" s="182" t="str">
        <f t="shared" ref="CG788:CG796" si="1576">IF(BA788="OUI","OUI","NON")</f>
        <v>OUI</v>
      </c>
      <c r="CH788" s="27" t="s">
        <v>581</v>
      </c>
      <c r="CI788" s="126" t="s">
        <v>1496</v>
      </c>
      <c r="CJ788" s="116" t="s">
        <v>1326</v>
      </c>
      <c r="CK788" s="27" t="s">
        <v>581</v>
      </c>
      <c r="CL788" s="116"/>
      <c r="CM788" s="27"/>
      <c r="CN788" s="116"/>
      <c r="CO788" s="27"/>
      <c r="CP788" s="171" t="str">
        <f t="shared" ref="CP788:CP795" si="1577">IF(F788=0,"NON","OUI")</f>
        <v>NON</v>
      </c>
      <c r="CQ788" s="171">
        <f t="shared" ref="CQ788:CQ797" si="1578">IF(CP788="OUI",P788,0)</f>
        <v>0</v>
      </c>
      <c r="CR788" s="171"/>
      <c r="CS788" s="171">
        <f t="shared" ref="CS788:CS797" si="1579">IF(CR788&lt;&gt;0,CK788,0)</f>
        <v>0</v>
      </c>
      <c r="CT788" s="171"/>
      <c r="CU788" s="171"/>
      <c r="CV788" s="86">
        <f>IF(SUM(F788:L788)=0,0,SUM(F788:L788)+BT788+BZ788+CA788)</f>
        <v>1</v>
      </c>
      <c r="CW788" s="86">
        <f t="shared" ref="CW788:CW797" si="1580">IF(SUM(F788:L788)=0,0,SUM(BB788:BG788)+BU788+CC788+CB788)</f>
        <v>1</v>
      </c>
    </row>
    <row r="789" spans="1:108" customFormat="1" outlineLevel="2" x14ac:dyDescent="0.3">
      <c r="B789" s="41">
        <f t="shared" si="1493"/>
        <v>296</v>
      </c>
      <c r="C789" s="41" t="e">
        <f>C788</f>
        <v>#REF!</v>
      </c>
      <c r="D789" s="59" t="str">
        <f t="shared" si="1564"/>
        <v>TA SMART-DP RDC B antenne 3</v>
      </c>
      <c r="E789" s="37" t="s">
        <v>1375</v>
      </c>
      <c r="F789" s="34"/>
      <c r="G789" s="34"/>
      <c r="H789" s="34"/>
      <c r="I789" s="34">
        <v>1</v>
      </c>
      <c r="J789" s="34"/>
      <c r="K789" s="34"/>
      <c r="L789" s="34"/>
      <c r="M789" s="39" t="str">
        <f t="shared" si="1560"/>
        <v>02_IFB</v>
      </c>
      <c r="N789" s="39" t="str">
        <f t="shared" si="1561"/>
        <v>B</v>
      </c>
      <c r="O789" s="39" t="str">
        <f t="shared" si="1562"/>
        <v>A3</v>
      </c>
      <c r="P789" s="39" t="str">
        <f t="shared" si="1563"/>
        <v>CVC</v>
      </c>
      <c r="Q789" s="39"/>
      <c r="R789" s="28" t="str">
        <f>R788</f>
        <v>V2V</v>
      </c>
      <c r="S789" s="28" t="s">
        <v>1360</v>
      </c>
      <c r="T789" s="28" t="s">
        <v>74</v>
      </c>
      <c r="U789" s="28" t="s">
        <v>149</v>
      </c>
      <c r="V789" s="28" t="s">
        <v>665</v>
      </c>
      <c r="W789" s="28" t="str">
        <f t="shared" si="1469"/>
        <v>TM</v>
      </c>
      <c r="X789" s="27" t="str">
        <f t="shared" si="1492"/>
        <v>A3/CVC/V2V/RS/V2V/tmp/ret/TM</v>
      </c>
      <c r="Y789" s="66"/>
      <c r="Z789" s="67"/>
      <c r="AA789" s="67"/>
      <c r="AB789" s="67"/>
      <c r="AC789" s="67"/>
      <c r="AD789" s="67"/>
      <c r="AE789" s="72">
        <f t="shared" si="1565"/>
        <v>0</v>
      </c>
      <c r="AF789" s="90" t="e">
        <f>AF788</f>
        <v>#REF!</v>
      </c>
      <c r="AG789" s="66"/>
      <c r="AH789" s="67"/>
      <c r="AI789" s="67"/>
      <c r="AJ789" s="67"/>
      <c r="AK789" s="68"/>
      <c r="AL789" s="64" t="e">
        <f>AL788</f>
        <v>#REF!</v>
      </c>
      <c r="AM789" s="64" t="e">
        <f>VLOOKUP($AL789,aut_car,2,FALSE)</f>
        <v>#REF!</v>
      </c>
      <c r="AN789" s="64" t="e">
        <f>VLOOKUP($AL789,aut_car,3,FALSE)</f>
        <v>#REF!</v>
      </c>
      <c r="AO789" s="64" t="e">
        <f>VLOOKUP($AL789,aut_car,4,FALSE)</f>
        <v>#REF!</v>
      </c>
      <c r="AP789" s="64" t="e">
        <f>VLOOKUP($AL789,aut_car,5,FALSE)</f>
        <v>#REF!</v>
      </c>
      <c r="AQ789" s="64" t="e">
        <f>VLOOKUP($AL789,aut_car,6,FALSE)</f>
        <v>#REF!</v>
      </c>
      <c r="AR789" s="64" t="e">
        <f>VLOOKUP($AL789,aut_car,7,FALSE)</f>
        <v>#REF!</v>
      </c>
      <c r="AS789" s="68"/>
      <c r="AT789" s="78" t="s">
        <v>130</v>
      </c>
      <c r="AU789" s="79">
        <v>-50</v>
      </c>
      <c r="AV789" s="79">
        <v>50</v>
      </c>
      <c r="AW789" s="80"/>
      <c r="AX789" s="106" t="str">
        <f t="shared" si="1566"/>
        <v>Température retour antenne</v>
      </c>
      <c r="AY789" s="63"/>
      <c r="BA789" s="36" t="s">
        <v>184</v>
      </c>
      <c r="BB789" s="27">
        <f t="shared" si="1567"/>
        <v>0</v>
      </c>
      <c r="BC789" s="27">
        <f t="shared" si="1568"/>
        <v>0</v>
      </c>
      <c r="BD789" s="27"/>
      <c r="BE789" s="27">
        <f t="shared" si="1569"/>
        <v>1</v>
      </c>
      <c r="BF789" s="27"/>
      <c r="BG789" s="27">
        <f t="shared" si="1570"/>
        <v>0</v>
      </c>
      <c r="BH789" s="1"/>
      <c r="BI789" s="1" t="s">
        <v>1371</v>
      </c>
      <c r="BJ789" s="1"/>
      <c r="BK789" s="1"/>
      <c r="BL789" s="1"/>
      <c r="BM789" s="1"/>
      <c r="BN789" s="1"/>
      <c r="BO789" s="1"/>
      <c r="BP789" s="1"/>
      <c r="BQ789" s="1"/>
      <c r="BR789" s="1"/>
      <c r="BS789" s="38" t="s">
        <v>185</v>
      </c>
      <c r="BT789" s="107"/>
      <c r="BU789" s="108"/>
      <c r="BV789" s="28"/>
      <c r="BW789" s="28"/>
      <c r="BX789" s="27"/>
      <c r="BY789" s="27"/>
      <c r="BZ789" s="38">
        <f t="shared" si="1571"/>
        <v>0</v>
      </c>
      <c r="CA789" s="38">
        <f t="shared" si="1572"/>
        <v>0</v>
      </c>
      <c r="CB789" s="38">
        <f t="shared" si="1573"/>
        <v>0</v>
      </c>
      <c r="CC789" s="38">
        <f t="shared" si="1574"/>
        <v>0</v>
      </c>
      <c r="CD789" s="38">
        <f t="shared" si="1575"/>
        <v>0</v>
      </c>
      <c r="CE789" s="27"/>
      <c r="CF789" s="27"/>
      <c r="CG789" s="182" t="str">
        <f t="shared" si="1576"/>
        <v>OUI</v>
      </c>
      <c r="CH789" s="27" t="s">
        <v>581</v>
      </c>
      <c r="CI789" s="126" t="s">
        <v>1496</v>
      </c>
      <c r="CJ789" s="116" t="s">
        <v>1326</v>
      </c>
      <c r="CK789" s="27" t="s">
        <v>581</v>
      </c>
      <c r="CL789" s="116"/>
      <c r="CM789" s="27"/>
      <c r="CN789" s="116"/>
      <c r="CO789" s="27"/>
      <c r="CP789" s="171" t="str">
        <f t="shared" si="1577"/>
        <v>NON</v>
      </c>
      <c r="CQ789" s="171">
        <f t="shared" si="1578"/>
        <v>0</v>
      </c>
      <c r="CR789" s="171"/>
      <c r="CS789" s="171">
        <f t="shared" si="1579"/>
        <v>0</v>
      </c>
      <c r="CT789" s="171"/>
      <c r="CU789" s="171"/>
      <c r="CV789" s="86">
        <f>IF(SUM(F789:L789)=0,0,SUM(F789:L789)+BT789+BZ789+CA789)</f>
        <v>1</v>
      </c>
      <c r="CW789" s="86">
        <f t="shared" si="1580"/>
        <v>1</v>
      </c>
    </row>
    <row r="790" spans="1:108" customFormat="1" outlineLevel="2" x14ac:dyDescent="0.3">
      <c r="B790" s="41">
        <f t="shared" si="1493"/>
        <v>297</v>
      </c>
      <c r="C790" s="41">
        <f>C787</f>
        <v>0</v>
      </c>
      <c r="D790" s="59" t="str">
        <f t="shared" si="1564"/>
        <v>TA SMART-DP RDC B antenne 3</v>
      </c>
      <c r="E790" s="37" t="s">
        <v>1374</v>
      </c>
      <c r="F790" s="34"/>
      <c r="G790" s="34"/>
      <c r="H790" s="34"/>
      <c r="I790" s="34">
        <v>1</v>
      </c>
      <c r="J790" s="34"/>
      <c r="K790" s="34"/>
      <c r="L790" s="34">
        <v>1</v>
      </c>
      <c r="M790" s="39" t="str">
        <f t="shared" si="1560"/>
        <v>02_IFB</v>
      </c>
      <c r="N790" s="39" t="str">
        <f t="shared" si="1561"/>
        <v>B</v>
      </c>
      <c r="O790" s="39" t="str">
        <f t="shared" si="1562"/>
        <v>A3</v>
      </c>
      <c r="P790" s="39" t="str">
        <f t="shared" si="1563"/>
        <v>CVC</v>
      </c>
      <c r="Q790" s="39"/>
      <c r="R790" s="28" t="str">
        <f>R787</f>
        <v>V2V</v>
      </c>
      <c r="S790" s="28" t="s">
        <v>1032</v>
      </c>
      <c r="T790" s="28" t="s">
        <v>74</v>
      </c>
      <c r="U790" s="28" t="s">
        <v>1383</v>
      </c>
      <c r="V790" s="28"/>
      <c r="W790" s="28" t="str">
        <f t="shared" si="1469"/>
        <v>TM</v>
      </c>
      <c r="X790" s="27" t="str">
        <f t="shared" si="1492"/>
        <v>A3/CVC/V2V/SEC/V2V/puis//TM</v>
      </c>
      <c r="Y790" s="66"/>
      <c r="Z790" s="67"/>
      <c r="AA790" s="67"/>
      <c r="AB790" s="67"/>
      <c r="AC790" s="67"/>
      <c r="AD790" s="67"/>
      <c r="AE790" s="72">
        <f t="shared" si="1565"/>
        <v>0</v>
      </c>
      <c r="AF790" s="90">
        <f>AF787</f>
        <v>0</v>
      </c>
      <c r="AG790" s="66"/>
      <c r="AH790" s="67"/>
      <c r="AI790" s="67"/>
      <c r="AJ790" s="67"/>
      <c r="AK790" s="68"/>
      <c r="AL790" s="64">
        <f>AL787</f>
        <v>0</v>
      </c>
      <c r="AM790" s="64">
        <f>VLOOKUP($AL790,aut_car,2,FALSE)</f>
        <v>0</v>
      </c>
      <c r="AN790" s="64">
        <f>VLOOKUP($AL790,aut_car,3,FALSE)</f>
        <v>0</v>
      </c>
      <c r="AO790" s="64">
        <f>VLOOKUP($AL790,aut_car,4,FALSE)</f>
        <v>0</v>
      </c>
      <c r="AP790" s="64">
        <f>VLOOKUP($AL790,aut_car,5,FALSE)</f>
        <v>0</v>
      </c>
      <c r="AQ790" s="64">
        <f>VLOOKUP($AL790,aut_car,6,FALSE)</f>
        <v>0</v>
      </c>
      <c r="AR790" s="64">
        <f>VLOOKUP($AL790,aut_car,7,FALSE)</f>
        <v>0</v>
      </c>
      <c r="AS790" s="68"/>
      <c r="AT790" s="78" t="s">
        <v>557</v>
      </c>
      <c r="AU790" s="79">
        <v>-50</v>
      </c>
      <c r="AV790" s="79">
        <v>50</v>
      </c>
      <c r="AW790" s="80"/>
      <c r="AX790" s="106" t="str">
        <f t="shared" si="1566"/>
        <v>Calcul de la puissance</v>
      </c>
      <c r="AY790" s="63" t="s">
        <v>1379</v>
      </c>
      <c r="BA790" s="36" t="s">
        <v>184</v>
      </c>
      <c r="BB790" s="27">
        <f t="shared" si="1567"/>
        <v>0</v>
      </c>
      <c r="BC790" s="27">
        <f t="shared" si="1568"/>
        <v>0</v>
      </c>
      <c r="BD790" s="27"/>
      <c r="BE790" s="27">
        <f t="shared" si="1569"/>
        <v>2</v>
      </c>
      <c r="BF790" s="27"/>
      <c r="BG790" s="27">
        <f t="shared" si="1570"/>
        <v>0</v>
      </c>
      <c r="BH790" s="1"/>
      <c r="BI790" s="1" t="s">
        <v>1371</v>
      </c>
      <c r="BJ790" s="1"/>
      <c r="BK790" s="1"/>
      <c r="BL790" s="1"/>
      <c r="BM790" s="1"/>
      <c r="BN790" s="1"/>
      <c r="BO790" s="1"/>
      <c r="BP790" s="1"/>
      <c r="BQ790" s="1"/>
      <c r="BR790" s="1"/>
      <c r="BS790" s="38" t="s">
        <v>185</v>
      </c>
      <c r="BT790" s="107"/>
      <c r="BU790" s="108"/>
      <c r="BV790" s="28"/>
      <c r="BW790" s="28"/>
      <c r="BX790" s="27"/>
      <c r="BY790" s="27"/>
      <c r="BZ790" s="38">
        <f t="shared" si="1571"/>
        <v>0</v>
      </c>
      <c r="CA790" s="38">
        <f t="shared" si="1572"/>
        <v>0</v>
      </c>
      <c r="CB790" s="38">
        <f t="shared" si="1573"/>
        <v>0</v>
      </c>
      <c r="CC790" s="38">
        <f t="shared" si="1574"/>
        <v>0</v>
      </c>
      <c r="CD790" s="38">
        <f t="shared" si="1575"/>
        <v>0</v>
      </c>
      <c r="CE790" s="27"/>
      <c r="CF790" s="27"/>
      <c r="CG790" s="182" t="str">
        <f t="shared" si="1576"/>
        <v>OUI</v>
      </c>
      <c r="CH790" s="27" t="s">
        <v>581</v>
      </c>
      <c r="CI790" s="126" t="s">
        <v>1496</v>
      </c>
      <c r="CJ790" s="116" t="s">
        <v>1326</v>
      </c>
      <c r="CK790" s="27" t="s">
        <v>581</v>
      </c>
      <c r="CL790" s="116"/>
      <c r="CM790" s="27"/>
      <c r="CN790" s="116"/>
      <c r="CO790" s="27"/>
      <c r="CP790" s="171" t="str">
        <f t="shared" si="1577"/>
        <v>NON</v>
      </c>
      <c r="CQ790" s="171">
        <f t="shared" si="1578"/>
        <v>0</v>
      </c>
      <c r="CR790" s="171"/>
      <c r="CS790" s="171">
        <f t="shared" si="1579"/>
        <v>0</v>
      </c>
      <c r="CT790" s="171"/>
      <c r="CU790" s="171"/>
      <c r="CV790" s="86">
        <f t="shared" ref="CV790:CV796" si="1581">IF(SUM(F790:L790)=0,0,SUM(F790:L790)+BT790+BZ790+CA790)</f>
        <v>2</v>
      </c>
      <c r="CW790" s="86">
        <f t="shared" si="1580"/>
        <v>2</v>
      </c>
    </row>
    <row r="791" spans="1:108" customFormat="1" outlineLevel="2" x14ac:dyDescent="0.3">
      <c r="B791" s="41">
        <f t="shared" si="1493"/>
        <v>298</v>
      </c>
      <c r="C791" s="41" t="e">
        <f>C788</f>
        <v>#REF!</v>
      </c>
      <c r="D791" s="59" t="str">
        <f t="shared" si="1564"/>
        <v>TA SMART-DP RDC B antenne 3</v>
      </c>
      <c r="E791" s="37" t="s">
        <v>1382</v>
      </c>
      <c r="F791" s="34"/>
      <c r="G791" s="34"/>
      <c r="H791" s="34"/>
      <c r="I791" s="34">
        <v>1</v>
      </c>
      <c r="J791" s="34"/>
      <c r="K791" s="34"/>
      <c r="L791" s="34">
        <v>1</v>
      </c>
      <c r="M791" s="39" t="str">
        <f t="shared" si="1560"/>
        <v>02_IFB</v>
      </c>
      <c r="N791" s="39" t="str">
        <f t="shared" si="1561"/>
        <v>B</v>
      </c>
      <c r="O791" s="39" t="str">
        <f t="shared" si="1562"/>
        <v>A3</v>
      </c>
      <c r="P791" s="39" t="str">
        <f t="shared" si="1563"/>
        <v>CVC</v>
      </c>
      <c r="Q791" s="39"/>
      <c r="R791" s="28" t="str">
        <f>R788</f>
        <v>V2V</v>
      </c>
      <c r="S791" s="28" t="s">
        <v>1032</v>
      </c>
      <c r="T791" s="28" t="s">
        <v>74</v>
      </c>
      <c r="U791" s="28" t="s">
        <v>156</v>
      </c>
      <c r="V791" s="28"/>
      <c r="W791" s="28" t="str">
        <f t="shared" si="1469"/>
        <v>TM</v>
      </c>
      <c r="X791" s="27" t="str">
        <f t="shared" si="1492"/>
        <v>A3/CVC/V2V/SEC/V2V/nrj//TM</v>
      </c>
      <c r="Y791" s="66"/>
      <c r="Z791" s="67"/>
      <c r="AA791" s="67"/>
      <c r="AB791" s="67"/>
      <c r="AC791" s="67"/>
      <c r="AD791" s="67"/>
      <c r="AE791" s="72">
        <f t="shared" si="1565"/>
        <v>0</v>
      </c>
      <c r="AF791" s="90" t="e">
        <f>AF788</f>
        <v>#REF!</v>
      </c>
      <c r="AG791" s="66"/>
      <c r="AH791" s="67"/>
      <c r="AI791" s="67"/>
      <c r="AJ791" s="67"/>
      <c r="AK791" s="68"/>
      <c r="AL791" s="64" t="e">
        <f>AL788</f>
        <v>#REF!</v>
      </c>
      <c r="AM791" s="64" t="e">
        <f>VLOOKUP($AL791,aut_car,2,FALSE)</f>
        <v>#REF!</v>
      </c>
      <c r="AN791" s="64" t="e">
        <f>VLOOKUP($AL791,aut_car,3,FALSE)</f>
        <v>#REF!</v>
      </c>
      <c r="AO791" s="64" t="e">
        <f>VLOOKUP($AL791,aut_car,4,FALSE)</f>
        <v>#REF!</v>
      </c>
      <c r="AP791" s="64" t="e">
        <f>VLOOKUP($AL791,aut_car,5,FALSE)</f>
        <v>#REF!</v>
      </c>
      <c r="AQ791" s="64" t="e">
        <f>VLOOKUP($AL791,aut_car,6,FALSE)</f>
        <v>#REF!</v>
      </c>
      <c r="AR791" s="64" t="e">
        <f>VLOOKUP($AL791,aut_car,7,FALSE)</f>
        <v>#REF!</v>
      </c>
      <c r="AS791" s="68"/>
      <c r="AT791" s="78" t="s">
        <v>549</v>
      </c>
      <c r="AU791" s="79">
        <v>-50</v>
      </c>
      <c r="AV791" s="79">
        <v>50</v>
      </c>
      <c r="AW791" s="80"/>
      <c r="AX791" s="106" t="str">
        <f t="shared" si="1566"/>
        <v>Énergie cummulée</v>
      </c>
      <c r="AY791" s="63" t="s">
        <v>1379</v>
      </c>
      <c r="BA791" s="36" t="s">
        <v>184</v>
      </c>
      <c r="BB791" s="27">
        <f t="shared" si="1567"/>
        <v>0</v>
      </c>
      <c r="BC791" s="27">
        <f t="shared" si="1568"/>
        <v>0</v>
      </c>
      <c r="BD791" s="27"/>
      <c r="BE791" s="27">
        <f t="shared" si="1569"/>
        <v>2</v>
      </c>
      <c r="BF791" s="27"/>
      <c r="BG791" s="27">
        <f t="shared" si="1570"/>
        <v>0</v>
      </c>
      <c r="BH791" s="1"/>
      <c r="BI791" s="1" t="s">
        <v>1371</v>
      </c>
      <c r="BJ791" s="1"/>
      <c r="BK791" s="1"/>
      <c r="BL791" s="1"/>
      <c r="BM791" s="1"/>
      <c r="BN791" s="1"/>
      <c r="BO791" s="1"/>
      <c r="BP791" s="1"/>
      <c r="BQ791" s="1"/>
      <c r="BR791" s="1"/>
      <c r="BS791" s="38" t="s">
        <v>185</v>
      </c>
      <c r="BT791" s="107"/>
      <c r="BU791" s="108"/>
      <c r="BV791" s="28"/>
      <c r="BW791" s="28"/>
      <c r="BX791" s="27"/>
      <c r="BY791" s="27"/>
      <c r="BZ791" s="38">
        <f t="shared" si="1571"/>
        <v>0</v>
      </c>
      <c r="CA791" s="38">
        <f t="shared" si="1572"/>
        <v>0</v>
      </c>
      <c r="CB791" s="38">
        <f t="shared" si="1573"/>
        <v>0</v>
      </c>
      <c r="CC791" s="38">
        <f t="shared" si="1574"/>
        <v>0</v>
      </c>
      <c r="CD791" s="38">
        <f t="shared" si="1575"/>
        <v>0</v>
      </c>
      <c r="CE791" s="27"/>
      <c r="CF791" s="27"/>
      <c r="CG791" s="182" t="str">
        <f t="shared" si="1576"/>
        <v>OUI</v>
      </c>
      <c r="CH791" s="27" t="s">
        <v>581</v>
      </c>
      <c r="CI791" s="126" t="s">
        <v>1496</v>
      </c>
      <c r="CJ791" s="116" t="s">
        <v>1326</v>
      </c>
      <c r="CK791" s="27" t="s">
        <v>581</v>
      </c>
      <c r="CL791" s="116"/>
      <c r="CM791" s="27"/>
      <c r="CN791" s="116"/>
      <c r="CO791" s="27"/>
      <c r="CP791" s="171" t="str">
        <f t="shared" si="1577"/>
        <v>NON</v>
      </c>
      <c r="CQ791" s="171">
        <f t="shared" si="1578"/>
        <v>0</v>
      </c>
      <c r="CR791" s="171"/>
      <c r="CS791" s="171">
        <f t="shared" si="1579"/>
        <v>0</v>
      </c>
      <c r="CT791" s="171"/>
      <c r="CU791" s="171"/>
      <c r="CV791" s="86">
        <f t="shared" si="1581"/>
        <v>2</v>
      </c>
      <c r="CW791" s="86">
        <f t="shared" si="1580"/>
        <v>2</v>
      </c>
    </row>
    <row r="792" spans="1:108" customFormat="1" outlineLevel="2" x14ac:dyDescent="0.3">
      <c r="B792" s="41">
        <f t="shared" si="1493"/>
        <v>299</v>
      </c>
      <c r="C792" s="41" t="e">
        <f>C791</f>
        <v>#REF!</v>
      </c>
      <c r="D792" s="59" t="str">
        <f t="shared" si="1564"/>
        <v>TA SMART-DP RDC B antenne 3</v>
      </c>
      <c r="E792" s="37" t="s">
        <v>1376</v>
      </c>
      <c r="F792" s="34"/>
      <c r="G792" s="34"/>
      <c r="H792" s="34"/>
      <c r="I792" s="34">
        <v>1</v>
      </c>
      <c r="J792" s="34"/>
      <c r="K792" s="34"/>
      <c r="L792" s="34"/>
      <c r="M792" s="39" t="str">
        <f t="shared" si="1560"/>
        <v>02_IFB</v>
      </c>
      <c r="N792" s="39" t="str">
        <f t="shared" si="1561"/>
        <v>B</v>
      </c>
      <c r="O792" s="39" t="str">
        <f t="shared" si="1562"/>
        <v>A3</v>
      </c>
      <c r="P792" s="39" t="str">
        <f t="shared" si="1563"/>
        <v>CVC</v>
      </c>
      <c r="Q792" s="39"/>
      <c r="R792" s="28" t="str">
        <f>R791</f>
        <v>V2V</v>
      </c>
      <c r="S792" s="28" t="str">
        <f>S791</f>
        <v>SEC</v>
      </c>
      <c r="T792" s="28" t="s">
        <v>74</v>
      </c>
      <c r="U792" s="28" t="s">
        <v>1384</v>
      </c>
      <c r="V792" s="28" t="s">
        <v>1389</v>
      </c>
      <c r="W792" s="28" t="str">
        <f t="shared" si="1469"/>
        <v>TM</v>
      </c>
      <c r="X792" s="27" t="str">
        <f t="shared" si="1492"/>
        <v>A3/CVC/V2V/SEC/V2V/press/all/TM</v>
      </c>
      <c r="Y792" s="66"/>
      <c r="Z792" s="67"/>
      <c r="AA792" s="67"/>
      <c r="AB792" s="67"/>
      <c r="AC792" s="67"/>
      <c r="AD792" s="67"/>
      <c r="AE792" s="72">
        <f t="shared" si="1565"/>
        <v>0</v>
      </c>
      <c r="AF792" s="90" t="e">
        <f>AF791</f>
        <v>#REF!</v>
      </c>
      <c r="AG792" s="66"/>
      <c r="AH792" s="67"/>
      <c r="AI792" s="67"/>
      <c r="AJ792" s="67"/>
      <c r="AK792" s="68"/>
      <c r="AL792" s="64" t="e">
        <f>AL791</f>
        <v>#REF!</v>
      </c>
      <c r="AM792" s="64" t="e">
        <f t="shared" si="1447"/>
        <v>#REF!</v>
      </c>
      <c r="AN792" s="64" t="e">
        <f t="shared" si="1448"/>
        <v>#REF!</v>
      </c>
      <c r="AO792" s="64" t="e">
        <f t="shared" si="1449"/>
        <v>#REF!</v>
      </c>
      <c r="AP792" s="64" t="e">
        <f t="shared" si="1450"/>
        <v>#REF!</v>
      </c>
      <c r="AQ792" s="64" t="e">
        <f t="shared" si="1451"/>
        <v>#REF!</v>
      </c>
      <c r="AR792" s="64" t="e">
        <f t="shared" si="1452"/>
        <v>#REF!</v>
      </c>
      <c r="AS792" s="68"/>
      <c r="AT792" s="78" t="s">
        <v>136</v>
      </c>
      <c r="AU792" s="79"/>
      <c r="AV792" s="79">
        <v>50</v>
      </c>
      <c r="AW792" s="80"/>
      <c r="AX792" s="106" t="str">
        <f t="shared" si="1566"/>
        <v>Pression aller antenne</v>
      </c>
      <c r="AY792" s="63"/>
      <c r="BA792" s="36" t="s">
        <v>184</v>
      </c>
      <c r="BB792" s="27">
        <f t="shared" si="1567"/>
        <v>0</v>
      </c>
      <c r="BC792" s="27">
        <f t="shared" si="1568"/>
        <v>0</v>
      </c>
      <c r="BD792" s="27"/>
      <c r="BE792" s="27">
        <f t="shared" si="1569"/>
        <v>1</v>
      </c>
      <c r="BF792" s="27"/>
      <c r="BG792" s="27">
        <f t="shared" si="1570"/>
        <v>0</v>
      </c>
      <c r="BH792" s="1"/>
      <c r="BI792" s="1" t="s">
        <v>1371</v>
      </c>
      <c r="BJ792" s="1"/>
      <c r="BK792" s="1"/>
      <c r="BL792" s="1"/>
      <c r="BM792" s="1"/>
      <c r="BN792" s="1"/>
      <c r="BO792" s="1"/>
      <c r="BP792" s="1"/>
      <c r="BQ792" s="1"/>
      <c r="BR792" s="1"/>
      <c r="BS792" s="38" t="s">
        <v>185</v>
      </c>
      <c r="BT792" s="107"/>
      <c r="BU792" s="108"/>
      <c r="BV792" s="28"/>
      <c r="BW792" s="28"/>
      <c r="BX792" s="27"/>
      <c r="BY792" s="27"/>
      <c r="BZ792" s="38">
        <f t="shared" si="1571"/>
        <v>0</v>
      </c>
      <c r="CA792" s="38">
        <f t="shared" si="1572"/>
        <v>0</v>
      </c>
      <c r="CB792" s="38">
        <f t="shared" si="1573"/>
        <v>0</v>
      </c>
      <c r="CC792" s="38">
        <f t="shared" si="1574"/>
        <v>0</v>
      </c>
      <c r="CD792" s="38">
        <f t="shared" si="1575"/>
        <v>0</v>
      </c>
      <c r="CE792" s="27"/>
      <c r="CF792" s="27"/>
      <c r="CG792" s="182" t="str">
        <f t="shared" si="1576"/>
        <v>OUI</v>
      </c>
      <c r="CH792" s="27" t="s">
        <v>581</v>
      </c>
      <c r="CI792" s="126" t="s">
        <v>1496</v>
      </c>
      <c r="CJ792" s="116" t="s">
        <v>1326</v>
      </c>
      <c r="CK792" s="27" t="s">
        <v>581</v>
      </c>
      <c r="CL792" s="116"/>
      <c r="CM792" s="27"/>
      <c r="CN792" s="116"/>
      <c r="CO792" s="27"/>
      <c r="CP792" s="171" t="str">
        <f t="shared" si="1577"/>
        <v>NON</v>
      </c>
      <c r="CQ792" s="171">
        <f t="shared" si="1578"/>
        <v>0</v>
      </c>
      <c r="CR792" s="171"/>
      <c r="CS792" s="171">
        <f t="shared" si="1579"/>
        <v>0</v>
      </c>
      <c r="CT792" s="171"/>
      <c r="CU792" s="171"/>
      <c r="CV792" s="86">
        <f t="shared" si="1581"/>
        <v>1</v>
      </c>
      <c r="CW792" s="86">
        <f t="shared" si="1580"/>
        <v>1</v>
      </c>
    </row>
    <row r="793" spans="1:108" customFormat="1" outlineLevel="2" x14ac:dyDescent="0.3">
      <c r="B793" s="41">
        <f t="shared" si="1493"/>
        <v>300</v>
      </c>
      <c r="C793" s="41" t="e">
        <f>C792</f>
        <v>#REF!</v>
      </c>
      <c r="D793" s="59" t="str">
        <f t="shared" si="1564"/>
        <v>TA SMART-DP RDC B antenne 3</v>
      </c>
      <c r="E793" s="37" t="s">
        <v>1377</v>
      </c>
      <c r="F793" s="34"/>
      <c r="G793" s="34"/>
      <c r="H793" s="34"/>
      <c r="I793" s="34">
        <v>1</v>
      </c>
      <c r="J793" s="34"/>
      <c r="K793" s="34"/>
      <c r="L793" s="34"/>
      <c r="M793" s="39" t="str">
        <f t="shared" si="1560"/>
        <v>02_IFB</v>
      </c>
      <c r="N793" s="39" t="str">
        <f t="shared" si="1561"/>
        <v>B</v>
      </c>
      <c r="O793" s="39" t="str">
        <f t="shared" si="1562"/>
        <v>A3</v>
      </c>
      <c r="P793" s="39" t="str">
        <f t="shared" si="1563"/>
        <v>CVC</v>
      </c>
      <c r="Q793" s="39"/>
      <c r="R793" s="28" t="str">
        <f>R792</f>
        <v>V2V</v>
      </c>
      <c r="S793" s="28" t="str">
        <f>S792</f>
        <v>SEC</v>
      </c>
      <c r="T793" s="28" t="s">
        <v>74</v>
      </c>
      <c r="U793" s="28" t="s">
        <v>1384</v>
      </c>
      <c r="V793" s="28" t="s">
        <v>665</v>
      </c>
      <c r="W793" s="28" t="str">
        <f t="shared" si="1469"/>
        <v>TM</v>
      </c>
      <c r="X793" s="27" t="str">
        <f t="shared" si="1492"/>
        <v>A3/CVC/V2V/SEC/V2V/press/ret/TM</v>
      </c>
      <c r="Y793" s="66"/>
      <c r="Z793" s="67"/>
      <c r="AA793" s="67"/>
      <c r="AB793" s="67"/>
      <c r="AC793" s="67"/>
      <c r="AD793" s="67"/>
      <c r="AE793" s="72">
        <f t="shared" si="1565"/>
        <v>0</v>
      </c>
      <c r="AF793" s="90" t="e">
        <f>AF792</f>
        <v>#REF!</v>
      </c>
      <c r="AG793" s="66"/>
      <c r="AH793" s="67"/>
      <c r="AI793" s="67"/>
      <c r="AJ793" s="67"/>
      <c r="AK793" s="68"/>
      <c r="AL793" s="64" t="e">
        <f>AL792</f>
        <v>#REF!</v>
      </c>
      <c r="AM793" s="64" t="e">
        <f t="shared" si="1447"/>
        <v>#REF!</v>
      </c>
      <c r="AN793" s="64" t="e">
        <f t="shared" si="1448"/>
        <v>#REF!</v>
      </c>
      <c r="AO793" s="64" t="e">
        <f t="shared" si="1449"/>
        <v>#REF!</v>
      </c>
      <c r="AP793" s="64" t="e">
        <f t="shared" si="1450"/>
        <v>#REF!</v>
      </c>
      <c r="AQ793" s="64" t="e">
        <f t="shared" si="1451"/>
        <v>#REF!</v>
      </c>
      <c r="AR793" s="64" t="e">
        <f t="shared" si="1452"/>
        <v>#REF!</v>
      </c>
      <c r="AS793" s="68"/>
      <c r="AT793" s="78" t="s">
        <v>136</v>
      </c>
      <c r="AU793" s="79"/>
      <c r="AV793" s="79">
        <v>50</v>
      </c>
      <c r="AW793" s="80"/>
      <c r="AX793" s="106" t="str">
        <f t="shared" si="1566"/>
        <v>Pression retour antenne</v>
      </c>
      <c r="AY793" s="63"/>
      <c r="BA793" s="36" t="s">
        <v>184</v>
      </c>
      <c r="BB793" s="27">
        <f t="shared" si="1567"/>
        <v>0</v>
      </c>
      <c r="BC793" s="27">
        <f t="shared" si="1568"/>
        <v>0</v>
      </c>
      <c r="BD793" s="27"/>
      <c r="BE793" s="27">
        <f t="shared" si="1569"/>
        <v>1</v>
      </c>
      <c r="BF793" s="27"/>
      <c r="BG793" s="27">
        <f t="shared" si="1570"/>
        <v>0</v>
      </c>
      <c r="BH793" s="1"/>
      <c r="BI793" s="1" t="s">
        <v>1371</v>
      </c>
      <c r="BJ793" s="1"/>
      <c r="BK793" s="1"/>
      <c r="BL793" s="1"/>
      <c r="BM793" s="1"/>
      <c r="BN793" s="1"/>
      <c r="BO793" s="1"/>
      <c r="BP793" s="1"/>
      <c r="BQ793" s="1"/>
      <c r="BR793" s="1"/>
      <c r="BS793" s="38" t="s">
        <v>185</v>
      </c>
      <c r="BT793" s="107"/>
      <c r="BU793" s="108"/>
      <c r="BV793" s="28"/>
      <c r="BW793" s="28"/>
      <c r="BX793" s="27"/>
      <c r="BY793" s="27"/>
      <c r="BZ793" s="38">
        <f t="shared" si="1571"/>
        <v>0</v>
      </c>
      <c r="CA793" s="38">
        <f t="shared" si="1572"/>
        <v>0</v>
      </c>
      <c r="CB793" s="38">
        <f t="shared" si="1573"/>
        <v>0</v>
      </c>
      <c r="CC793" s="38">
        <f t="shared" si="1574"/>
        <v>0</v>
      </c>
      <c r="CD793" s="38">
        <f t="shared" si="1575"/>
        <v>0</v>
      </c>
      <c r="CE793" s="27"/>
      <c r="CF793" s="27"/>
      <c r="CG793" s="182" t="str">
        <f t="shared" si="1576"/>
        <v>OUI</v>
      </c>
      <c r="CH793" s="27" t="s">
        <v>581</v>
      </c>
      <c r="CI793" s="126" t="s">
        <v>1496</v>
      </c>
      <c r="CJ793" s="116" t="s">
        <v>1326</v>
      </c>
      <c r="CK793" s="27" t="s">
        <v>581</v>
      </c>
      <c r="CL793" s="116"/>
      <c r="CM793" s="27"/>
      <c r="CN793" s="116"/>
      <c r="CO793" s="27"/>
      <c r="CP793" s="171" t="str">
        <f t="shared" si="1577"/>
        <v>NON</v>
      </c>
      <c r="CQ793" s="171">
        <f t="shared" si="1578"/>
        <v>0</v>
      </c>
      <c r="CR793" s="171"/>
      <c r="CS793" s="171">
        <f t="shared" si="1579"/>
        <v>0</v>
      </c>
      <c r="CT793" s="171"/>
      <c r="CU793" s="171"/>
      <c r="CV793" s="86">
        <f t="shared" si="1581"/>
        <v>1</v>
      </c>
      <c r="CW793" s="86">
        <f t="shared" si="1580"/>
        <v>1</v>
      </c>
    </row>
    <row r="794" spans="1:108" customFormat="1" outlineLevel="2" x14ac:dyDescent="0.3">
      <c r="B794" s="41">
        <f t="shared" si="1493"/>
        <v>301</v>
      </c>
      <c r="C794" s="41" t="e">
        <f>C791</f>
        <v>#REF!</v>
      </c>
      <c r="D794" s="59" t="str">
        <f t="shared" si="1564"/>
        <v>TA SMART-DP RDC B antenne 3</v>
      </c>
      <c r="E794" s="37" t="s">
        <v>1378</v>
      </c>
      <c r="F794" s="34"/>
      <c r="G794" s="34"/>
      <c r="H794" s="34"/>
      <c r="I794" s="34">
        <v>1</v>
      </c>
      <c r="J794" s="34"/>
      <c r="K794" s="34"/>
      <c r="L794" s="34">
        <v>1</v>
      </c>
      <c r="M794" s="39" t="str">
        <f t="shared" si="1560"/>
        <v>02_IFB</v>
      </c>
      <c r="N794" s="39" t="str">
        <f t="shared" si="1561"/>
        <v>B</v>
      </c>
      <c r="O794" s="39" t="str">
        <f t="shared" si="1562"/>
        <v>A3</v>
      </c>
      <c r="P794" s="39" t="str">
        <f t="shared" si="1563"/>
        <v>CVC</v>
      </c>
      <c r="Q794" s="39"/>
      <c r="R794" s="28" t="str">
        <f>R791</f>
        <v>V2V</v>
      </c>
      <c r="S794" s="28" t="s">
        <v>1032</v>
      </c>
      <c r="T794" s="28" t="s">
        <v>74</v>
      </c>
      <c r="U794" s="28" t="s">
        <v>1385</v>
      </c>
      <c r="V794" s="28"/>
      <c r="W794" s="28" t="str">
        <f t="shared" si="1469"/>
        <v>TM</v>
      </c>
      <c r="X794" s="27" t="str">
        <f t="shared" si="1492"/>
        <v>A3/CVC/V2V/SEC/V2V/DP//TM</v>
      </c>
      <c r="Y794" s="66"/>
      <c r="Z794" s="67"/>
      <c r="AA794" s="67"/>
      <c r="AB794" s="67"/>
      <c r="AC794" s="67"/>
      <c r="AD794" s="67"/>
      <c r="AE794" s="72">
        <f t="shared" si="1565"/>
        <v>0</v>
      </c>
      <c r="AF794" s="90" t="e">
        <f>AF791</f>
        <v>#REF!</v>
      </c>
      <c r="AG794" s="66"/>
      <c r="AH794" s="67"/>
      <c r="AI794" s="67"/>
      <c r="AJ794" s="67"/>
      <c r="AK794" s="68"/>
      <c r="AL794" s="64" t="e">
        <f>AL791</f>
        <v>#REF!</v>
      </c>
      <c r="AM794" s="64" t="e">
        <f t="shared" si="1447"/>
        <v>#REF!</v>
      </c>
      <c r="AN794" s="64" t="e">
        <f t="shared" si="1448"/>
        <v>#REF!</v>
      </c>
      <c r="AO794" s="64" t="e">
        <f t="shared" si="1449"/>
        <v>#REF!</v>
      </c>
      <c r="AP794" s="64" t="e">
        <f t="shared" si="1450"/>
        <v>#REF!</v>
      </c>
      <c r="AQ794" s="64" t="e">
        <f t="shared" si="1451"/>
        <v>#REF!</v>
      </c>
      <c r="AR794" s="64" t="e">
        <f t="shared" si="1452"/>
        <v>#REF!</v>
      </c>
      <c r="AS794" s="68"/>
      <c r="AT794" s="78" t="s">
        <v>136</v>
      </c>
      <c r="AU794" s="79"/>
      <c r="AV794" s="79">
        <v>50</v>
      </c>
      <c r="AW794" s="80"/>
      <c r="AX794" s="106" t="str">
        <f t="shared" si="1566"/>
        <v>Calcul de l'écrt de pression DP</v>
      </c>
      <c r="AY794" s="63" t="s">
        <v>1380</v>
      </c>
      <c r="BA794" s="36" t="s">
        <v>184</v>
      </c>
      <c r="BB794" s="27">
        <f t="shared" si="1567"/>
        <v>0</v>
      </c>
      <c r="BC794" s="27">
        <f t="shared" si="1568"/>
        <v>0</v>
      </c>
      <c r="BD794" s="27"/>
      <c r="BE794" s="27">
        <f t="shared" si="1569"/>
        <v>2</v>
      </c>
      <c r="BF794" s="27"/>
      <c r="BG794" s="27">
        <f t="shared" si="1570"/>
        <v>0</v>
      </c>
      <c r="BH794" s="1"/>
      <c r="BI794" s="1" t="s">
        <v>1371</v>
      </c>
      <c r="BJ794" s="1"/>
      <c r="BK794" s="1"/>
      <c r="BL794" s="1"/>
      <c r="BM794" s="1"/>
      <c r="BN794" s="1"/>
      <c r="BO794" s="1"/>
      <c r="BP794" s="1"/>
      <c r="BQ794" s="1"/>
      <c r="BR794" s="1"/>
      <c r="BS794" s="38" t="s">
        <v>185</v>
      </c>
      <c r="BT794" s="107"/>
      <c r="BU794" s="108"/>
      <c r="BV794" s="28"/>
      <c r="BW794" s="28"/>
      <c r="BX794" s="27"/>
      <c r="BY794" s="27"/>
      <c r="BZ794" s="38">
        <f t="shared" si="1571"/>
        <v>0</v>
      </c>
      <c r="CA794" s="38">
        <f t="shared" si="1572"/>
        <v>0</v>
      </c>
      <c r="CB794" s="38">
        <f t="shared" si="1573"/>
        <v>0</v>
      </c>
      <c r="CC794" s="38">
        <f t="shared" si="1574"/>
        <v>0</v>
      </c>
      <c r="CD794" s="38">
        <f t="shared" si="1575"/>
        <v>0</v>
      </c>
      <c r="CE794" s="27"/>
      <c r="CF794" s="27"/>
      <c r="CG794" s="182" t="str">
        <f t="shared" si="1576"/>
        <v>OUI</v>
      </c>
      <c r="CH794" s="27" t="s">
        <v>581</v>
      </c>
      <c r="CI794" s="126" t="s">
        <v>1496</v>
      </c>
      <c r="CJ794" s="116" t="s">
        <v>1326</v>
      </c>
      <c r="CK794" s="27" t="s">
        <v>581</v>
      </c>
      <c r="CL794" s="116"/>
      <c r="CM794" s="27"/>
      <c r="CN794" s="116"/>
      <c r="CO794" s="27"/>
      <c r="CP794" s="171" t="str">
        <f t="shared" si="1577"/>
        <v>NON</v>
      </c>
      <c r="CQ794" s="171">
        <f t="shared" si="1578"/>
        <v>0</v>
      </c>
      <c r="CR794" s="171"/>
      <c r="CS794" s="171">
        <f t="shared" si="1579"/>
        <v>0</v>
      </c>
      <c r="CT794" s="171"/>
      <c r="CU794" s="171"/>
      <c r="CV794" s="86">
        <f t="shared" si="1581"/>
        <v>2</v>
      </c>
      <c r="CW794" s="86">
        <f t="shared" si="1580"/>
        <v>2</v>
      </c>
    </row>
    <row r="795" spans="1:108" customFormat="1" outlineLevel="2" x14ac:dyDescent="0.3">
      <c r="A795" s="162"/>
      <c r="B795" s="41">
        <f t="shared" si="1493"/>
        <v>302</v>
      </c>
      <c r="C795" s="41" t="e">
        <f>C794</f>
        <v>#REF!</v>
      </c>
      <c r="D795" s="59" t="str">
        <f t="shared" si="1564"/>
        <v>TA SMART-DP RDC B antenne 3</v>
      </c>
      <c r="E795" s="37" t="s">
        <v>1381</v>
      </c>
      <c r="F795" s="34"/>
      <c r="G795" s="34"/>
      <c r="H795" s="34"/>
      <c r="I795" s="34"/>
      <c r="J795" s="34">
        <v>1</v>
      </c>
      <c r="K795" s="34"/>
      <c r="L795" s="34"/>
      <c r="M795" s="39" t="str">
        <f t="shared" si="1560"/>
        <v>02_IFB</v>
      </c>
      <c r="N795" s="39" t="str">
        <f t="shared" si="1561"/>
        <v>B</v>
      </c>
      <c r="O795" s="39" t="str">
        <f t="shared" si="1562"/>
        <v>A3</v>
      </c>
      <c r="P795" s="39" t="str">
        <f t="shared" si="1563"/>
        <v>CVC</v>
      </c>
      <c r="Q795" s="39"/>
      <c r="R795" s="28" t="str">
        <f>R794</f>
        <v>V2V</v>
      </c>
      <c r="S795" s="28" t="s">
        <v>1032</v>
      </c>
      <c r="T795" s="28" t="s">
        <v>74</v>
      </c>
      <c r="U795" s="28" t="s">
        <v>128</v>
      </c>
      <c r="V795" s="28"/>
      <c r="W795" s="28" t="str">
        <f t="shared" si="1469"/>
        <v>TR</v>
      </c>
      <c r="X795" s="27" t="str">
        <f t="shared" si="1492"/>
        <v>A3/CVC/V2V/SEC/V2V/%//TR</v>
      </c>
      <c r="Y795" s="66"/>
      <c r="Z795" s="67"/>
      <c r="AA795" s="67"/>
      <c r="AB795" s="67"/>
      <c r="AC795" s="67"/>
      <c r="AD795" s="67"/>
      <c r="AE795" s="72">
        <f t="shared" si="1565"/>
        <v>0</v>
      </c>
      <c r="AF795" s="90" t="e">
        <f>AF794</f>
        <v>#REF!</v>
      </c>
      <c r="AG795" s="66"/>
      <c r="AH795" s="67"/>
      <c r="AI795" s="67"/>
      <c r="AJ795" s="67"/>
      <c r="AK795" s="68"/>
      <c r="AL795" s="64" t="e">
        <f>AL794</f>
        <v>#REF!</v>
      </c>
      <c r="AM795" s="64" t="e">
        <f t="shared" si="1447"/>
        <v>#REF!</v>
      </c>
      <c r="AN795" s="64" t="e">
        <f t="shared" si="1448"/>
        <v>#REF!</v>
      </c>
      <c r="AO795" s="64" t="e">
        <f t="shared" si="1449"/>
        <v>#REF!</v>
      </c>
      <c r="AP795" s="64" t="e">
        <f t="shared" si="1450"/>
        <v>#REF!</v>
      </c>
      <c r="AQ795" s="64" t="e">
        <f t="shared" si="1451"/>
        <v>#REF!</v>
      </c>
      <c r="AR795" s="64" t="e">
        <f t="shared" si="1452"/>
        <v>#REF!</v>
      </c>
      <c r="AS795" s="68"/>
      <c r="AT795" s="78" t="s">
        <v>128</v>
      </c>
      <c r="AU795" s="79">
        <v>0</v>
      </c>
      <c r="AV795" s="79">
        <v>100</v>
      </c>
      <c r="AW795" s="80"/>
      <c r="AX795" s="106" t="str">
        <f t="shared" si="1566"/>
        <v>Position de la vanne de régulation</v>
      </c>
      <c r="AY795" s="63"/>
      <c r="BA795" s="36" t="s">
        <v>184</v>
      </c>
      <c r="BB795" s="27">
        <f t="shared" si="1567"/>
        <v>0</v>
      </c>
      <c r="BC795" s="27">
        <f t="shared" si="1568"/>
        <v>0</v>
      </c>
      <c r="BD795" s="27"/>
      <c r="BE795" s="27">
        <f t="shared" si="1569"/>
        <v>1</v>
      </c>
      <c r="BF795" s="27"/>
      <c r="BG795" s="27">
        <f t="shared" si="1570"/>
        <v>0</v>
      </c>
      <c r="BH795" s="1"/>
      <c r="BI795" s="1" t="s">
        <v>1371</v>
      </c>
      <c r="BJ795" s="1"/>
      <c r="BK795" s="1"/>
      <c r="BL795" s="1"/>
      <c r="BM795" s="1"/>
      <c r="BN795" s="1"/>
      <c r="BO795" s="1"/>
      <c r="BP795" s="1"/>
      <c r="BQ795" s="1"/>
      <c r="BR795" s="1"/>
      <c r="BS795" s="38" t="s">
        <v>185</v>
      </c>
      <c r="BT795" s="107"/>
      <c r="BU795" s="108"/>
      <c r="BV795" s="28"/>
      <c r="BW795" s="28"/>
      <c r="BX795" s="27"/>
      <c r="BY795" s="27"/>
      <c r="BZ795" s="38">
        <f t="shared" si="1571"/>
        <v>0</v>
      </c>
      <c r="CA795" s="38">
        <f t="shared" si="1572"/>
        <v>0</v>
      </c>
      <c r="CB795" s="38">
        <f t="shared" si="1573"/>
        <v>0</v>
      </c>
      <c r="CC795" s="38">
        <f t="shared" si="1574"/>
        <v>0</v>
      </c>
      <c r="CD795" s="38">
        <f t="shared" si="1575"/>
        <v>0</v>
      </c>
      <c r="CE795" s="27"/>
      <c r="CF795" s="27"/>
      <c r="CG795" s="182" t="str">
        <f t="shared" si="1576"/>
        <v>OUI</v>
      </c>
      <c r="CH795" s="27" t="s">
        <v>581</v>
      </c>
      <c r="CI795" s="126" t="s">
        <v>1496</v>
      </c>
      <c r="CJ795" s="116" t="s">
        <v>1326</v>
      </c>
      <c r="CK795" s="27" t="s">
        <v>581</v>
      </c>
      <c r="CL795" s="116"/>
      <c r="CM795" s="27"/>
      <c r="CN795" s="116"/>
      <c r="CO795" s="27"/>
      <c r="CP795" s="171" t="str">
        <f t="shared" si="1577"/>
        <v>NON</v>
      </c>
      <c r="CQ795" s="171">
        <f t="shared" si="1578"/>
        <v>0</v>
      </c>
      <c r="CR795" s="171"/>
      <c r="CS795" s="171">
        <f t="shared" si="1579"/>
        <v>0</v>
      </c>
      <c r="CT795" s="171"/>
      <c r="CU795" s="171"/>
      <c r="CV795" s="86">
        <f t="shared" si="1581"/>
        <v>1</v>
      </c>
      <c r="CW795" s="86">
        <f t="shared" si="1580"/>
        <v>1</v>
      </c>
    </row>
    <row r="796" spans="1:108" customFormat="1" outlineLevel="2" x14ac:dyDescent="0.3">
      <c r="A796" s="157"/>
      <c r="B796" s="41">
        <f t="shared" si="1493"/>
        <v>303</v>
      </c>
      <c r="C796" s="41" t="e">
        <f>C795</f>
        <v>#REF!</v>
      </c>
      <c r="D796" s="59" t="str">
        <f t="shared" si="1564"/>
        <v>TA SMART-DP RDC B antenne 3</v>
      </c>
      <c r="E796" s="37" t="s">
        <v>1364</v>
      </c>
      <c r="F796" s="34">
        <v>1</v>
      </c>
      <c r="G796" s="34"/>
      <c r="H796" s="34"/>
      <c r="I796" s="34"/>
      <c r="J796" s="34"/>
      <c r="K796" s="34"/>
      <c r="L796" s="34"/>
      <c r="M796" s="39" t="str">
        <f t="shared" si="1560"/>
        <v>02_IFB</v>
      </c>
      <c r="N796" s="39" t="str">
        <f t="shared" si="1561"/>
        <v>B</v>
      </c>
      <c r="O796" s="39" t="str">
        <f t="shared" si="1562"/>
        <v>A3</v>
      </c>
      <c r="P796" s="39" t="str">
        <f t="shared" si="1563"/>
        <v>CVC</v>
      </c>
      <c r="Q796" s="39"/>
      <c r="R796" s="28" t="str">
        <f>R795</f>
        <v>V2V</v>
      </c>
      <c r="S796" s="28" t="s">
        <v>1032</v>
      </c>
      <c r="T796" s="28" t="s">
        <v>74</v>
      </c>
      <c r="U796" s="28" t="s">
        <v>152</v>
      </c>
      <c r="V796" s="28"/>
      <c r="W796" s="28" t="str">
        <f t="shared" si="1469"/>
        <v>TA</v>
      </c>
      <c r="X796" s="27" t="str">
        <f t="shared" si="1492"/>
        <v>A3/CVC/V2V/SEC/V2V/def//TA</v>
      </c>
      <c r="Y796" s="66"/>
      <c r="Z796" s="67"/>
      <c r="AA796" s="67"/>
      <c r="AB796" s="67"/>
      <c r="AC796" s="67"/>
      <c r="AD796" s="67"/>
      <c r="AE796" s="72">
        <f t="shared" si="1565"/>
        <v>0</v>
      </c>
      <c r="AF796" s="90" t="e">
        <f>AF795</f>
        <v>#REF!</v>
      </c>
      <c r="AG796" s="66"/>
      <c r="AH796" s="67"/>
      <c r="AI796" s="67"/>
      <c r="AJ796" s="67"/>
      <c r="AK796" s="68"/>
      <c r="AL796" s="64" t="e">
        <f>AL795</f>
        <v>#REF!</v>
      </c>
      <c r="AM796" s="64" t="e">
        <f t="shared" si="1447"/>
        <v>#REF!</v>
      </c>
      <c r="AN796" s="64" t="e">
        <f t="shared" si="1448"/>
        <v>#REF!</v>
      </c>
      <c r="AO796" s="64" t="e">
        <f t="shared" si="1449"/>
        <v>#REF!</v>
      </c>
      <c r="AP796" s="64" t="e">
        <f t="shared" si="1450"/>
        <v>#REF!</v>
      </c>
      <c r="AQ796" s="64" t="e">
        <f t="shared" si="1451"/>
        <v>#REF!</v>
      </c>
      <c r="AR796" s="64" t="e">
        <f t="shared" si="1452"/>
        <v>#REF!</v>
      </c>
      <c r="AS796" s="68"/>
      <c r="AT796" s="78"/>
      <c r="AU796" s="79"/>
      <c r="AV796" s="79"/>
      <c r="AW796" s="80"/>
      <c r="AX796" s="106" t="str">
        <f t="shared" si="1566"/>
        <v>Défaut V2V</v>
      </c>
      <c r="AY796" s="63"/>
      <c r="BA796" s="36" t="s">
        <v>184</v>
      </c>
      <c r="BB796" s="27">
        <f t="shared" si="1567"/>
        <v>1</v>
      </c>
      <c r="BC796" s="27">
        <f t="shared" si="1568"/>
        <v>0</v>
      </c>
      <c r="BD796" s="27"/>
      <c r="BE796" s="27">
        <f t="shared" si="1569"/>
        <v>0</v>
      </c>
      <c r="BF796" s="27"/>
      <c r="BG796" s="27">
        <f t="shared" si="1570"/>
        <v>0</v>
      </c>
      <c r="BH796" s="1" t="s">
        <v>1495</v>
      </c>
      <c r="BI796" s="1" t="s">
        <v>1371</v>
      </c>
      <c r="BJ796" s="1"/>
      <c r="BK796" s="1"/>
      <c r="BL796" s="1"/>
      <c r="BM796" s="1"/>
      <c r="BN796" s="1"/>
      <c r="BO796" s="1"/>
      <c r="BP796" s="1"/>
      <c r="BQ796" s="1"/>
      <c r="BR796" s="1"/>
      <c r="BS796" s="38" t="s">
        <v>185</v>
      </c>
      <c r="BT796" s="107"/>
      <c r="BU796" s="108"/>
      <c r="BV796" s="28"/>
      <c r="BW796" s="28"/>
      <c r="BX796" s="27"/>
      <c r="BY796" s="27"/>
      <c r="BZ796" s="38">
        <f t="shared" si="1571"/>
        <v>0</v>
      </c>
      <c r="CA796" s="38">
        <f t="shared" si="1572"/>
        <v>0</v>
      </c>
      <c r="CB796" s="38">
        <f t="shared" si="1573"/>
        <v>0</v>
      </c>
      <c r="CC796" s="38">
        <f t="shared" si="1574"/>
        <v>0</v>
      </c>
      <c r="CD796" s="38">
        <f t="shared" si="1575"/>
        <v>0</v>
      </c>
      <c r="CE796" s="27"/>
      <c r="CF796" s="27"/>
      <c r="CG796" s="182" t="str">
        <f t="shared" si="1576"/>
        <v>OUI</v>
      </c>
      <c r="CH796" s="27" t="s">
        <v>581</v>
      </c>
      <c r="CI796" s="126" t="s">
        <v>1496</v>
      </c>
      <c r="CJ796" s="116" t="s">
        <v>1326</v>
      </c>
      <c r="CK796" s="27" t="s">
        <v>581</v>
      </c>
      <c r="CL796" s="116"/>
      <c r="CM796" s="27"/>
      <c r="CN796" s="116"/>
      <c r="CO796" s="27"/>
      <c r="CP796" s="171" t="s">
        <v>184</v>
      </c>
      <c r="CQ796" s="171" t="str">
        <f t="shared" si="1578"/>
        <v>CVC</v>
      </c>
      <c r="CR796" s="171" t="s">
        <v>707</v>
      </c>
      <c r="CS796" s="171" t="str">
        <f t="shared" si="1579"/>
        <v>à chaque changement de valeur</v>
      </c>
      <c r="CT796" s="171"/>
      <c r="CU796" s="171"/>
      <c r="CV796" s="86">
        <f t="shared" si="1581"/>
        <v>1</v>
      </c>
      <c r="CW796" s="86">
        <f t="shared" si="1580"/>
        <v>1</v>
      </c>
    </row>
    <row r="797" spans="1:108" customFormat="1" outlineLevel="1" x14ac:dyDescent="0.3">
      <c r="B797" s="42">
        <f t="shared" si="1493"/>
        <v>304</v>
      </c>
      <c r="C797" s="42" t="e">
        <f>C795</f>
        <v>#REF!</v>
      </c>
      <c r="D797" s="105" t="s">
        <v>1449</v>
      </c>
      <c r="E797" s="1" t="s">
        <v>1387</v>
      </c>
      <c r="F797" s="34"/>
      <c r="G797" s="34"/>
      <c r="H797" s="34"/>
      <c r="I797" s="34"/>
      <c r="J797" s="34">
        <v>1</v>
      </c>
      <c r="K797" s="34"/>
      <c r="L797" s="34"/>
      <c r="M797" s="27" t="s">
        <v>1350</v>
      </c>
      <c r="N797" s="27" t="s">
        <v>1397</v>
      </c>
      <c r="O797" s="27" t="s">
        <v>1436</v>
      </c>
      <c r="P797" s="27" t="s">
        <v>29</v>
      </c>
      <c r="Q797" s="27"/>
      <c r="R797" s="27" t="s">
        <v>74</v>
      </c>
      <c r="S797" s="27" t="s">
        <v>1032</v>
      </c>
      <c r="T797" s="27" t="s">
        <v>74</v>
      </c>
      <c r="U797" s="27" t="s">
        <v>155</v>
      </c>
      <c r="V797" s="27" t="s">
        <v>1386</v>
      </c>
      <c r="W797" s="27" t="str">
        <f t="shared" si="1469"/>
        <v>TR</v>
      </c>
      <c r="X797" s="27" t="str">
        <f t="shared" si="1492"/>
        <v>A4/CVC/V2V/SEC/V2V/deb/maxi/TR</v>
      </c>
      <c r="Y797" s="66"/>
      <c r="Z797" s="67"/>
      <c r="AA797" s="67"/>
      <c r="AB797" s="67"/>
      <c r="AC797" s="67"/>
      <c r="AD797" s="67"/>
      <c r="AE797" s="66">
        <f t="shared" si="1565"/>
        <v>0</v>
      </c>
      <c r="AF797" s="67" t="e">
        <f>AF795</f>
        <v>#REF!</v>
      </c>
      <c r="AG797" s="66"/>
      <c r="AH797" s="67"/>
      <c r="AI797" s="67"/>
      <c r="AJ797" s="67"/>
      <c r="AK797" s="68"/>
      <c r="AL797" s="66" t="e">
        <f>AL795</f>
        <v>#REF!</v>
      </c>
      <c r="AM797" s="66" t="e">
        <f t="shared" si="1447"/>
        <v>#REF!</v>
      </c>
      <c r="AN797" s="66" t="e">
        <f t="shared" si="1448"/>
        <v>#REF!</v>
      </c>
      <c r="AO797" s="66" t="e">
        <f t="shared" si="1449"/>
        <v>#REF!</v>
      </c>
      <c r="AP797" s="66" t="e">
        <f t="shared" si="1450"/>
        <v>#REF!</v>
      </c>
      <c r="AQ797" s="66" t="e">
        <f t="shared" si="1451"/>
        <v>#REF!</v>
      </c>
      <c r="AR797" s="66" t="e">
        <f t="shared" si="1452"/>
        <v>#REF!</v>
      </c>
      <c r="AS797" s="68"/>
      <c r="AT797" s="176" t="s">
        <v>109</v>
      </c>
      <c r="AU797" s="177">
        <v>0</v>
      </c>
      <c r="AV797" s="177">
        <v>200</v>
      </c>
      <c r="AW797" s="178"/>
      <c r="AX797" s="63" t="str">
        <f t="shared" si="1566"/>
        <v>Réglage débit maxi antenne</v>
      </c>
      <c r="AY797" s="63"/>
      <c r="BA797" s="27" t="s">
        <v>184</v>
      </c>
      <c r="BB797" s="27">
        <f t="shared" si="1567"/>
        <v>0</v>
      </c>
      <c r="BC797" s="27">
        <f t="shared" si="1568"/>
        <v>0</v>
      </c>
      <c r="BD797" s="27"/>
      <c r="BE797" s="27">
        <f t="shared" si="1569"/>
        <v>1</v>
      </c>
      <c r="BF797" s="27"/>
      <c r="BG797" s="27">
        <f t="shared" si="1570"/>
        <v>0</v>
      </c>
      <c r="BH797" s="1" t="s">
        <v>1495</v>
      </c>
      <c r="BI797" s="1" t="s">
        <v>1371</v>
      </c>
      <c r="BJ797" s="1"/>
      <c r="BK797" s="1"/>
      <c r="BL797" s="1"/>
      <c r="BM797" s="1"/>
      <c r="BN797" s="1"/>
      <c r="BO797" s="1"/>
      <c r="BP797" s="1"/>
      <c r="BQ797" s="1"/>
      <c r="BR797" s="1"/>
      <c r="BS797" s="27" t="s">
        <v>185</v>
      </c>
      <c r="BT797" s="167">
        <f>IF(BS797="OUI",1,0)</f>
        <v>0</v>
      </c>
      <c r="BU797" s="168">
        <f>IF(BS797="OUI",1,0)</f>
        <v>0</v>
      </c>
      <c r="BV797" s="27">
        <f>IF(OR(BS797=0,BS797="NON"),0,B797&amp;"_"&amp;M797&amp;N797&amp;O797&amp;"_"&amp;P797&amp;"_"&amp;Q797&amp;"_"&amp;R797&amp;S797&amp;T797&amp;U797&amp;V797&amp;"_MANU")</f>
        <v>0</v>
      </c>
      <c r="BW797" s="27">
        <f>IF(BS797="OUI",1,0)</f>
        <v>0</v>
      </c>
      <c r="BX797" s="27"/>
      <c r="BY797" s="27"/>
      <c r="BZ797" s="27">
        <f t="shared" si="1571"/>
        <v>0</v>
      </c>
      <c r="CA797" s="27">
        <f t="shared" si="1572"/>
        <v>0</v>
      </c>
      <c r="CB797" s="27">
        <f t="shared" si="1573"/>
        <v>0</v>
      </c>
      <c r="CC797" s="27">
        <f t="shared" si="1574"/>
        <v>0</v>
      </c>
      <c r="CD797" s="27">
        <f t="shared" si="1575"/>
        <v>0</v>
      </c>
      <c r="CE797" s="27"/>
      <c r="CF797" s="27"/>
      <c r="CG797" s="27" t="s">
        <v>184</v>
      </c>
      <c r="CH797" s="27" t="s">
        <v>581</v>
      </c>
      <c r="CI797" s="126" t="s">
        <v>1496</v>
      </c>
      <c r="CJ797" s="116"/>
      <c r="CK797" s="27"/>
      <c r="CL797" s="116"/>
      <c r="CM797" s="27"/>
      <c r="CN797" s="116"/>
      <c r="CO797" s="27"/>
      <c r="CP797" s="27" t="str">
        <f>IF(F797=0,"NON","OUI")</f>
        <v>NON</v>
      </c>
      <c r="CQ797" s="27">
        <f t="shared" si="1578"/>
        <v>0</v>
      </c>
      <c r="CR797" s="27"/>
      <c r="CS797" s="27">
        <f t="shared" si="1579"/>
        <v>0</v>
      </c>
      <c r="CT797" s="27"/>
      <c r="CU797" s="27"/>
      <c r="CV797" s="179">
        <f>IF(SUM(F797:L797)=0,0,SUM(F797:L797)+BT797+BZ797+CA797)</f>
        <v>1</v>
      </c>
      <c r="CW797" s="179">
        <f t="shared" si="1580"/>
        <v>1</v>
      </c>
      <c r="DB797" s="26"/>
      <c r="DC797" s="26"/>
      <c r="DD797" s="26"/>
    </row>
    <row r="798" spans="1:108" customFormat="1" outlineLevel="2" x14ac:dyDescent="0.3">
      <c r="B798" s="41">
        <f t="shared" si="1493"/>
        <v>305</v>
      </c>
      <c r="C798" s="41"/>
      <c r="D798" s="59" t="str">
        <f>D797</f>
        <v>TA SMART-DP RDC B antenne 4</v>
      </c>
      <c r="E798" s="37" t="s">
        <v>1367</v>
      </c>
      <c r="F798" s="34"/>
      <c r="G798" s="34"/>
      <c r="H798" s="34"/>
      <c r="I798" s="34">
        <v>1</v>
      </c>
      <c r="J798" s="34"/>
      <c r="K798" s="34"/>
      <c r="L798" s="34"/>
      <c r="M798" s="39" t="str">
        <f t="shared" ref="M798:M807" si="1582">M797</f>
        <v>02_IFB</v>
      </c>
      <c r="N798" s="39" t="str">
        <f t="shared" ref="N798:N807" si="1583">N797</f>
        <v>B</v>
      </c>
      <c r="O798" s="39" t="str">
        <f t="shared" ref="O798:O807" si="1584">O797</f>
        <v>A4</v>
      </c>
      <c r="P798" s="39" t="str">
        <f t="shared" ref="P798:P807" si="1585">P797</f>
        <v>CVC</v>
      </c>
      <c r="Q798" s="39"/>
      <c r="R798" s="28" t="s">
        <v>74</v>
      </c>
      <c r="S798" s="28" t="s">
        <v>1361</v>
      </c>
      <c r="T798" s="28" t="s">
        <v>74</v>
      </c>
      <c r="U798" s="28" t="s">
        <v>155</v>
      </c>
      <c r="V798" s="28" t="s">
        <v>1388</v>
      </c>
      <c r="W798" s="28" t="str">
        <f t="shared" si="1469"/>
        <v>TM</v>
      </c>
      <c r="X798" s="27" t="str">
        <f t="shared" si="1492"/>
        <v>A4/CVC/V2V/AS/V2V/deb/mes/TM</v>
      </c>
      <c r="Y798" s="66"/>
      <c r="Z798" s="67"/>
      <c r="AA798" s="67"/>
      <c r="AB798" s="67"/>
      <c r="AC798" s="67"/>
      <c r="AD798" s="67"/>
      <c r="AE798" s="72">
        <f>IF(AG798=0,0,B798&amp;"_"&amp;M798&amp;N798&amp;O798&amp;"_"&amp;P798&amp;"_"&amp;Q798&amp;"_"&amp;AF798)</f>
        <v>0</v>
      </c>
      <c r="AF798" s="90">
        <v>0</v>
      </c>
      <c r="AG798" s="66"/>
      <c r="AH798" s="67"/>
      <c r="AI798" s="67"/>
      <c r="AJ798" s="67"/>
      <c r="AK798" s="68"/>
      <c r="AL798" s="64">
        <v>0</v>
      </c>
      <c r="AM798" s="64">
        <f>VLOOKUP($AL798,aut_car,2,FALSE)</f>
        <v>0</v>
      </c>
      <c r="AN798" s="64">
        <f>VLOOKUP($AL798,aut_car,3,FALSE)</f>
        <v>0</v>
      </c>
      <c r="AO798" s="64">
        <f>VLOOKUP($AL798,aut_car,4,FALSE)</f>
        <v>0</v>
      </c>
      <c r="AP798" s="64">
        <f>VLOOKUP($AL798,aut_car,5,FALSE)</f>
        <v>0</v>
      </c>
      <c r="AQ798" s="64">
        <f>VLOOKUP($AL798,aut_car,6,FALSE)</f>
        <v>0</v>
      </c>
      <c r="AR798" s="64">
        <f>VLOOKUP($AL798,aut_car,7,FALSE)</f>
        <v>0</v>
      </c>
      <c r="AS798" s="68"/>
      <c r="AT798" s="78" t="s">
        <v>109</v>
      </c>
      <c r="AU798" s="79">
        <v>0</v>
      </c>
      <c r="AV798" s="79">
        <v>200</v>
      </c>
      <c r="AW798" s="80"/>
      <c r="AX798" s="106" t="str">
        <f>E798</f>
        <v>Mesure du débit</v>
      </c>
      <c r="AY798" s="63"/>
      <c r="BA798" s="36" t="s">
        <v>184</v>
      </c>
      <c r="BB798" s="27">
        <f>IF(BA798="NON",0,F798)</f>
        <v>0</v>
      </c>
      <c r="BC798" s="27">
        <f>IF(BA798="NON",0,H798+G798)</f>
        <v>0</v>
      </c>
      <c r="BD798" s="27"/>
      <c r="BE798" s="27">
        <f>IF(BA798="NON",0,I798+J798+K798+L798)</f>
        <v>1</v>
      </c>
      <c r="BF798" s="27"/>
      <c r="BG798" s="27">
        <f>IF(BA798="NON",0,K798)</f>
        <v>0</v>
      </c>
      <c r="BH798" s="1" t="s">
        <v>1495</v>
      </c>
      <c r="BI798" s="1" t="s">
        <v>1371</v>
      </c>
      <c r="BJ798" s="1"/>
      <c r="BK798" s="1"/>
      <c r="BL798" s="1"/>
      <c r="BM798" s="1"/>
      <c r="BN798" s="1"/>
      <c r="BO798" s="1"/>
      <c r="BP798" s="1"/>
      <c r="BQ798" s="1"/>
      <c r="BR798" s="1"/>
      <c r="BS798" s="38" t="s">
        <v>185</v>
      </c>
      <c r="BT798" s="107">
        <f>IF(BS798="OUI",1,0)</f>
        <v>0</v>
      </c>
      <c r="BU798" s="108">
        <f>IF(BS798="OUI",1,0)</f>
        <v>0</v>
      </c>
      <c r="BV798" s="28">
        <f>IF(OR(BT798=0,BU798=0),0,B798&amp;"_"&amp;M798&amp;N798&amp;O798&amp;"_"&amp;P798&amp;"_"&amp;Q798&amp;"_"&amp;R798&amp;S798&amp;T798&amp;U798&amp;V798&amp;"_MANU")</f>
        <v>0</v>
      </c>
      <c r="BW798" s="28">
        <f>IF(BV798&lt;&gt;0,1,0)</f>
        <v>0</v>
      </c>
      <c r="BX798" s="27"/>
      <c r="BY798" s="27"/>
      <c r="BZ798" s="38">
        <f>IF(BS798="OUI",IF((BC798+BB798)&lt;&gt;0,(BB798+BC798),0),0)</f>
        <v>0</v>
      </c>
      <c r="CA798" s="38">
        <f>IF(BS798="OUI",IF((BE798+BG798)&lt;&gt;0,(BG798+BE798),0),0)</f>
        <v>0</v>
      </c>
      <c r="CB798" s="38">
        <f>IF(BZ798=0,0,BZ798)</f>
        <v>0</v>
      </c>
      <c r="CC798" s="38">
        <f>IF(CA798=0,0,CA798)</f>
        <v>0</v>
      </c>
      <c r="CD798" s="38">
        <f>IF(AND(BZ798=0,CA798=0),0,B798&amp;"_"&amp;M798&amp;N798&amp;O798&amp;"_"&amp;P798&amp;"_"&amp;Q798&amp;"_"&amp;R798&amp;S798&amp;T798&amp;U798&amp;V798&amp;"_FORC"&amp;IF(CB798=0,"TR","TC"))</f>
        <v>0</v>
      </c>
      <c r="CE798" s="27"/>
      <c r="CF798" s="27"/>
      <c r="CG798" s="182" t="s">
        <v>184</v>
      </c>
      <c r="CH798" s="27" t="s">
        <v>581</v>
      </c>
      <c r="CI798" s="126" t="s">
        <v>1496</v>
      </c>
      <c r="CJ798" s="116"/>
      <c r="CK798" s="27"/>
      <c r="CL798" s="116"/>
      <c r="CM798" s="27"/>
      <c r="CN798" s="116"/>
      <c r="CO798" s="27"/>
      <c r="CP798" s="171" t="str">
        <f>IF(F798=0,"NON","OUI")</f>
        <v>NON</v>
      </c>
      <c r="CQ798" s="171">
        <f>IF(CP798="OUI",P798,0)</f>
        <v>0</v>
      </c>
      <c r="CR798" s="171"/>
      <c r="CS798" s="171">
        <f>IF(CR798&lt;&gt;0,CK798,0)</f>
        <v>0</v>
      </c>
      <c r="CT798" s="171"/>
      <c r="CU798" s="171"/>
      <c r="CV798" s="86">
        <f>IF(SUM(F798:L798)=0,0,SUM(F798:L798)+BT798+BZ798+CA798)</f>
        <v>1</v>
      </c>
      <c r="CW798" s="86">
        <f>IF(SUM(F798:L798)=0,0,SUM(BB798:BG798)+BU798+CC798+CB798)</f>
        <v>1</v>
      </c>
    </row>
    <row r="799" spans="1:108" customFormat="1" outlineLevel="2" x14ac:dyDescent="0.3">
      <c r="B799" s="41">
        <f t="shared" si="1493"/>
        <v>306</v>
      </c>
      <c r="C799" s="41" t="e">
        <f>C797</f>
        <v>#REF!</v>
      </c>
      <c r="D799" s="59" t="str">
        <f t="shared" ref="D799:D807" si="1586">D798</f>
        <v>TA SMART-DP RDC B antenne 4</v>
      </c>
      <c r="E799" s="37" t="s">
        <v>1373</v>
      </c>
      <c r="F799" s="34"/>
      <c r="G799" s="34"/>
      <c r="H799" s="34"/>
      <c r="I799" s="34">
        <v>1</v>
      </c>
      <c r="J799" s="34"/>
      <c r="K799" s="34"/>
      <c r="L799" s="34"/>
      <c r="M799" s="39" t="str">
        <f t="shared" si="1582"/>
        <v>02_IFB</v>
      </c>
      <c r="N799" s="39" t="str">
        <f t="shared" si="1583"/>
        <v>B</v>
      </c>
      <c r="O799" s="39" t="str">
        <f t="shared" si="1584"/>
        <v>A4</v>
      </c>
      <c r="P799" s="39" t="str">
        <f t="shared" si="1585"/>
        <v>CVC</v>
      </c>
      <c r="Q799" s="39"/>
      <c r="R799" s="28" t="str">
        <f>R797</f>
        <v>V2V</v>
      </c>
      <c r="S799" s="28" t="s">
        <v>1361</v>
      </c>
      <c r="T799" s="28" t="s">
        <v>74</v>
      </c>
      <c r="U799" s="28" t="s">
        <v>149</v>
      </c>
      <c r="V799" s="28" t="s">
        <v>1389</v>
      </c>
      <c r="W799" s="28" t="str">
        <f t="shared" si="1469"/>
        <v>TM</v>
      </c>
      <c r="X799" s="27" t="str">
        <f t="shared" si="1492"/>
        <v>A4/CVC/V2V/AS/V2V/tmp/all/TM</v>
      </c>
      <c r="Y799" s="66"/>
      <c r="Z799" s="67"/>
      <c r="AA799" s="67"/>
      <c r="AB799" s="67"/>
      <c r="AC799" s="67"/>
      <c r="AD799" s="67"/>
      <c r="AE799" s="72">
        <f t="shared" ref="AE799:AE808" si="1587">IF(AG799=0,0,B799&amp;"_"&amp;M799&amp;N799&amp;O799&amp;"_"&amp;P799&amp;"_"&amp;Q799&amp;"_"&amp;AF799)</f>
        <v>0</v>
      </c>
      <c r="AF799" s="90" t="e">
        <f>AF797</f>
        <v>#REF!</v>
      </c>
      <c r="AG799" s="66"/>
      <c r="AH799" s="67"/>
      <c r="AI799" s="67"/>
      <c r="AJ799" s="67"/>
      <c r="AK799" s="68"/>
      <c r="AL799" s="64" t="e">
        <f>AL797</f>
        <v>#REF!</v>
      </c>
      <c r="AM799" s="64" t="e">
        <f t="shared" ref="AM799:AM818" si="1588">VLOOKUP($AL799,aut_car,2,FALSE)</f>
        <v>#REF!</v>
      </c>
      <c r="AN799" s="64" t="e">
        <f t="shared" ref="AN799:AN818" si="1589">VLOOKUP($AL799,aut_car,3,FALSE)</f>
        <v>#REF!</v>
      </c>
      <c r="AO799" s="64" t="e">
        <f t="shared" ref="AO799:AO818" si="1590">VLOOKUP($AL799,aut_car,4,FALSE)</f>
        <v>#REF!</v>
      </c>
      <c r="AP799" s="64" t="e">
        <f t="shared" ref="AP799:AP818" si="1591">VLOOKUP($AL799,aut_car,5,FALSE)</f>
        <v>#REF!</v>
      </c>
      <c r="AQ799" s="64" t="e">
        <f t="shared" ref="AQ799:AQ818" si="1592">VLOOKUP($AL799,aut_car,6,FALSE)</f>
        <v>#REF!</v>
      </c>
      <c r="AR799" s="64" t="e">
        <f t="shared" ref="AR799:AR818" si="1593">VLOOKUP($AL799,aut_car,7,FALSE)</f>
        <v>#REF!</v>
      </c>
      <c r="AS799" s="68"/>
      <c r="AT799" s="78" t="s">
        <v>130</v>
      </c>
      <c r="AU799" s="79">
        <v>-50</v>
      </c>
      <c r="AV799" s="79">
        <v>50</v>
      </c>
      <c r="AW799" s="80"/>
      <c r="AX799" s="106" t="str">
        <f t="shared" ref="AX799:AX808" si="1594">E799</f>
        <v>Température aller antenne</v>
      </c>
      <c r="AY799" s="63"/>
      <c r="BA799" s="36" t="s">
        <v>184</v>
      </c>
      <c r="BB799" s="27">
        <f t="shared" ref="BB799:BB808" si="1595">IF(BA799="NON",0,F799)</f>
        <v>0</v>
      </c>
      <c r="BC799" s="27">
        <f t="shared" ref="BC799:BC808" si="1596">IF(BA799="NON",0,H799+G799)</f>
        <v>0</v>
      </c>
      <c r="BD799" s="27"/>
      <c r="BE799" s="27">
        <f t="shared" ref="BE799:BE808" si="1597">IF(BA799="NON",0,I799+J799+K799+L799)</f>
        <v>1</v>
      </c>
      <c r="BF799" s="27"/>
      <c r="BG799" s="27">
        <f t="shared" ref="BG799:BG808" si="1598">IF(BA799="NON",0,K799)</f>
        <v>0</v>
      </c>
      <c r="BH799" s="1"/>
      <c r="BI799" s="1" t="s">
        <v>1371</v>
      </c>
      <c r="BJ799" s="1"/>
      <c r="BK799" s="1"/>
      <c r="BL799" s="1"/>
      <c r="BM799" s="1"/>
      <c r="BN799" s="1"/>
      <c r="BO799" s="1"/>
      <c r="BP799" s="1"/>
      <c r="BQ799" s="1"/>
      <c r="BR799" s="1"/>
      <c r="BS799" s="38" t="s">
        <v>185</v>
      </c>
      <c r="BT799" s="107"/>
      <c r="BU799" s="108"/>
      <c r="BV799" s="28"/>
      <c r="BW799" s="28"/>
      <c r="BX799" s="27"/>
      <c r="BY799" s="27"/>
      <c r="BZ799" s="38">
        <f t="shared" ref="BZ799:BZ808" si="1599">IF(BS799="OUI",IF((BC799+BB799)&lt;&gt;0,(BB799+BC799),0),0)</f>
        <v>0</v>
      </c>
      <c r="CA799" s="38">
        <f t="shared" ref="CA799:CA808" si="1600">IF(BS799="OUI",IF((BE799+BG799)&lt;&gt;0,(BG799+BE799),0),0)</f>
        <v>0</v>
      </c>
      <c r="CB799" s="38">
        <f t="shared" ref="CB799:CB808" si="1601">IF(BZ799=0,0,BZ799)</f>
        <v>0</v>
      </c>
      <c r="CC799" s="38">
        <f t="shared" ref="CC799:CC808" si="1602">IF(CA799=0,0,CA799)</f>
        <v>0</v>
      </c>
      <c r="CD799" s="38">
        <f t="shared" ref="CD799:CD808" si="1603">IF(OR(BS799=0,BS799="NON"),0,B799&amp;"_"&amp;M799&amp;N799&amp;O799&amp;"_"&amp;P799&amp;"_"&amp;Q799&amp;"_"&amp;R799&amp;S799&amp;T799&amp;U799&amp;V799&amp;"_FORC"&amp;IF(CB799=0,"TR","TC"))</f>
        <v>0</v>
      </c>
      <c r="CE799" s="27"/>
      <c r="CF799" s="27"/>
      <c r="CG799" s="182" t="str">
        <f t="shared" ref="CG799:CG807" si="1604">IF(BA799="OUI","OUI","NON")</f>
        <v>OUI</v>
      </c>
      <c r="CH799" s="27" t="s">
        <v>581</v>
      </c>
      <c r="CI799" s="126" t="s">
        <v>1496</v>
      </c>
      <c r="CJ799" s="116" t="s">
        <v>1326</v>
      </c>
      <c r="CK799" s="27" t="s">
        <v>581</v>
      </c>
      <c r="CL799" s="116"/>
      <c r="CM799" s="27"/>
      <c r="CN799" s="116"/>
      <c r="CO799" s="27"/>
      <c r="CP799" s="171" t="str">
        <f t="shared" ref="CP799:CP806" si="1605">IF(F799=0,"NON","OUI")</f>
        <v>NON</v>
      </c>
      <c r="CQ799" s="171">
        <f t="shared" ref="CQ799:CQ808" si="1606">IF(CP799="OUI",P799,0)</f>
        <v>0</v>
      </c>
      <c r="CR799" s="171"/>
      <c r="CS799" s="171">
        <f t="shared" ref="CS799:CS808" si="1607">IF(CR799&lt;&gt;0,CK799,0)</f>
        <v>0</v>
      </c>
      <c r="CT799" s="171"/>
      <c r="CU799" s="171"/>
      <c r="CV799" s="86">
        <f>IF(SUM(F799:L799)=0,0,SUM(F799:L799)+BT799+BZ799+CA799)</f>
        <v>1</v>
      </c>
      <c r="CW799" s="86">
        <f t="shared" ref="CW799:CW808" si="1608">IF(SUM(F799:L799)=0,0,SUM(BB799:BG799)+BU799+CC799+CB799)</f>
        <v>1</v>
      </c>
    </row>
    <row r="800" spans="1:108" customFormat="1" outlineLevel="2" x14ac:dyDescent="0.3">
      <c r="B800" s="41">
        <f t="shared" si="1493"/>
        <v>307</v>
      </c>
      <c r="C800" s="41" t="e">
        <f>C799</f>
        <v>#REF!</v>
      </c>
      <c r="D800" s="59" t="str">
        <f t="shared" si="1586"/>
        <v>TA SMART-DP RDC B antenne 4</v>
      </c>
      <c r="E800" s="37" t="s">
        <v>1375</v>
      </c>
      <c r="F800" s="34"/>
      <c r="G800" s="34"/>
      <c r="H800" s="34"/>
      <c r="I800" s="34">
        <v>1</v>
      </c>
      <c r="J800" s="34"/>
      <c r="K800" s="34"/>
      <c r="L800" s="34"/>
      <c r="M800" s="39" t="str">
        <f t="shared" si="1582"/>
        <v>02_IFB</v>
      </c>
      <c r="N800" s="39" t="str">
        <f t="shared" si="1583"/>
        <v>B</v>
      </c>
      <c r="O800" s="39" t="str">
        <f t="shared" si="1584"/>
        <v>A4</v>
      </c>
      <c r="P800" s="39" t="str">
        <f t="shared" si="1585"/>
        <v>CVC</v>
      </c>
      <c r="Q800" s="39"/>
      <c r="R800" s="28" t="str">
        <f>R799</f>
        <v>V2V</v>
      </c>
      <c r="S800" s="28" t="s">
        <v>1360</v>
      </c>
      <c r="T800" s="28" t="s">
        <v>74</v>
      </c>
      <c r="U800" s="28" t="s">
        <v>149</v>
      </c>
      <c r="V800" s="28" t="s">
        <v>665</v>
      </c>
      <c r="W800" s="28" t="str">
        <f t="shared" si="1469"/>
        <v>TM</v>
      </c>
      <c r="X800" s="27" t="str">
        <f t="shared" si="1492"/>
        <v>A4/CVC/V2V/RS/V2V/tmp/ret/TM</v>
      </c>
      <c r="Y800" s="66"/>
      <c r="Z800" s="67"/>
      <c r="AA800" s="67"/>
      <c r="AB800" s="67"/>
      <c r="AC800" s="67"/>
      <c r="AD800" s="67"/>
      <c r="AE800" s="72">
        <f t="shared" si="1587"/>
        <v>0</v>
      </c>
      <c r="AF800" s="90" t="e">
        <f>AF799</f>
        <v>#REF!</v>
      </c>
      <c r="AG800" s="66"/>
      <c r="AH800" s="67"/>
      <c r="AI800" s="67"/>
      <c r="AJ800" s="67"/>
      <c r="AK800" s="68"/>
      <c r="AL800" s="64" t="e">
        <f>AL799</f>
        <v>#REF!</v>
      </c>
      <c r="AM800" s="64" t="e">
        <f t="shared" si="1588"/>
        <v>#REF!</v>
      </c>
      <c r="AN800" s="64" t="e">
        <f t="shared" si="1589"/>
        <v>#REF!</v>
      </c>
      <c r="AO800" s="64" t="e">
        <f t="shared" si="1590"/>
        <v>#REF!</v>
      </c>
      <c r="AP800" s="64" t="e">
        <f t="shared" si="1591"/>
        <v>#REF!</v>
      </c>
      <c r="AQ800" s="64" t="e">
        <f t="shared" si="1592"/>
        <v>#REF!</v>
      </c>
      <c r="AR800" s="64" t="e">
        <f t="shared" si="1593"/>
        <v>#REF!</v>
      </c>
      <c r="AS800" s="68"/>
      <c r="AT800" s="78" t="s">
        <v>130</v>
      </c>
      <c r="AU800" s="79">
        <v>-50</v>
      </c>
      <c r="AV800" s="79">
        <v>50</v>
      </c>
      <c r="AW800" s="80"/>
      <c r="AX800" s="106" t="str">
        <f t="shared" si="1594"/>
        <v>Température retour antenne</v>
      </c>
      <c r="AY800" s="63"/>
      <c r="BA800" s="36" t="s">
        <v>184</v>
      </c>
      <c r="BB800" s="27">
        <f t="shared" si="1595"/>
        <v>0</v>
      </c>
      <c r="BC800" s="27">
        <f t="shared" si="1596"/>
        <v>0</v>
      </c>
      <c r="BD800" s="27"/>
      <c r="BE800" s="27">
        <f t="shared" si="1597"/>
        <v>1</v>
      </c>
      <c r="BF800" s="27"/>
      <c r="BG800" s="27">
        <f t="shared" si="1598"/>
        <v>0</v>
      </c>
      <c r="BH800" s="1"/>
      <c r="BI800" s="1" t="s">
        <v>1371</v>
      </c>
      <c r="BJ800" s="1"/>
      <c r="BK800" s="1"/>
      <c r="BL800" s="1"/>
      <c r="BM800" s="1"/>
      <c r="BN800" s="1"/>
      <c r="BO800" s="1"/>
      <c r="BP800" s="1"/>
      <c r="BQ800" s="1"/>
      <c r="BR800" s="1"/>
      <c r="BS800" s="38" t="s">
        <v>185</v>
      </c>
      <c r="BT800" s="107"/>
      <c r="BU800" s="108"/>
      <c r="BV800" s="28"/>
      <c r="BW800" s="28"/>
      <c r="BX800" s="27"/>
      <c r="BY800" s="27"/>
      <c r="BZ800" s="38">
        <f t="shared" si="1599"/>
        <v>0</v>
      </c>
      <c r="CA800" s="38">
        <f t="shared" si="1600"/>
        <v>0</v>
      </c>
      <c r="CB800" s="38">
        <f t="shared" si="1601"/>
        <v>0</v>
      </c>
      <c r="CC800" s="38">
        <f t="shared" si="1602"/>
        <v>0</v>
      </c>
      <c r="CD800" s="38">
        <f t="shared" si="1603"/>
        <v>0</v>
      </c>
      <c r="CE800" s="27"/>
      <c r="CF800" s="27"/>
      <c r="CG800" s="182" t="str">
        <f t="shared" si="1604"/>
        <v>OUI</v>
      </c>
      <c r="CH800" s="27" t="s">
        <v>581</v>
      </c>
      <c r="CI800" s="126" t="s">
        <v>1496</v>
      </c>
      <c r="CJ800" s="116" t="s">
        <v>1326</v>
      </c>
      <c r="CK800" s="27" t="s">
        <v>581</v>
      </c>
      <c r="CL800" s="116"/>
      <c r="CM800" s="27"/>
      <c r="CN800" s="116"/>
      <c r="CO800" s="27"/>
      <c r="CP800" s="171" t="str">
        <f t="shared" si="1605"/>
        <v>NON</v>
      </c>
      <c r="CQ800" s="171">
        <f t="shared" si="1606"/>
        <v>0</v>
      </c>
      <c r="CR800" s="171"/>
      <c r="CS800" s="171">
        <f t="shared" si="1607"/>
        <v>0</v>
      </c>
      <c r="CT800" s="171"/>
      <c r="CU800" s="171"/>
      <c r="CV800" s="86">
        <f>IF(SUM(F800:L800)=0,0,SUM(F800:L800)+BT800+BZ800+CA800)</f>
        <v>1</v>
      </c>
      <c r="CW800" s="86">
        <f t="shared" si="1608"/>
        <v>1</v>
      </c>
    </row>
    <row r="801" spans="1:108" customFormat="1" outlineLevel="2" x14ac:dyDescent="0.3">
      <c r="B801" s="41">
        <f t="shared" si="1493"/>
        <v>308</v>
      </c>
      <c r="C801" s="41">
        <f>C798</f>
        <v>0</v>
      </c>
      <c r="D801" s="59" t="str">
        <f t="shared" si="1586"/>
        <v>TA SMART-DP RDC B antenne 4</v>
      </c>
      <c r="E801" s="37" t="s">
        <v>1374</v>
      </c>
      <c r="F801" s="34"/>
      <c r="G801" s="34"/>
      <c r="H801" s="34"/>
      <c r="I801" s="34">
        <v>1</v>
      </c>
      <c r="J801" s="34"/>
      <c r="K801" s="34"/>
      <c r="L801" s="34">
        <v>1</v>
      </c>
      <c r="M801" s="39" t="str">
        <f t="shared" si="1582"/>
        <v>02_IFB</v>
      </c>
      <c r="N801" s="39" t="str">
        <f t="shared" si="1583"/>
        <v>B</v>
      </c>
      <c r="O801" s="39" t="str">
        <f t="shared" si="1584"/>
        <v>A4</v>
      </c>
      <c r="P801" s="39" t="str">
        <f t="shared" si="1585"/>
        <v>CVC</v>
      </c>
      <c r="Q801" s="39"/>
      <c r="R801" s="28" t="str">
        <f>R798</f>
        <v>V2V</v>
      </c>
      <c r="S801" s="28" t="s">
        <v>1032</v>
      </c>
      <c r="T801" s="28" t="s">
        <v>74</v>
      </c>
      <c r="U801" s="28" t="s">
        <v>1383</v>
      </c>
      <c r="V801" s="28"/>
      <c r="W801" s="28" t="str">
        <f t="shared" si="1469"/>
        <v>TM</v>
      </c>
      <c r="X801" s="27" t="str">
        <f t="shared" si="1492"/>
        <v>A4/CVC/V2V/SEC/V2V/puis//TM</v>
      </c>
      <c r="Y801" s="66"/>
      <c r="Z801" s="67"/>
      <c r="AA801" s="67"/>
      <c r="AB801" s="67"/>
      <c r="AC801" s="67"/>
      <c r="AD801" s="67"/>
      <c r="AE801" s="72">
        <f t="shared" si="1587"/>
        <v>0</v>
      </c>
      <c r="AF801" s="90">
        <f>AF798</f>
        <v>0</v>
      </c>
      <c r="AG801" s="66"/>
      <c r="AH801" s="67"/>
      <c r="AI801" s="67"/>
      <c r="AJ801" s="67"/>
      <c r="AK801" s="68"/>
      <c r="AL801" s="64">
        <f>AL798</f>
        <v>0</v>
      </c>
      <c r="AM801" s="64">
        <f t="shared" si="1588"/>
        <v>0</v>
      </c>
      <c r="AN801" s="64">
        <f t="shared" si="1589"/>
        <v>0</v>
      </c>
      <c r="AO801" s="64">
        <f t="shared" si="1590"/>
        <v>0</v>
      </c>
      <c r="AP801" s="64">
        <f t="shared" si="1591"/>
        <v>0</v>
      </c>
      <c r="AQ801" s="64">
        <f t="shared" si="1592"/>
        <v>0</v>
      </c>
      <c r="AR801" s="64">
        <f t="shared" si="1593"/>
        <v>0</v>
      </c>
      <c r="AS801" s="68"/>
      <c r="AT801" s="78" t="s">
        <v>557</v>
      </c>
      <c r="AU801" s="79">
        <v>-50</v>
      </c>
      <c r="AV801" s="79">
        <v>50</v>
      </c>
      <c r="AW801" s="80"/>
      <c r="AX801" s="106" t="str">
        <f t="shared" si="1594"/>
        <v>Calcul de la puissance</v>
      </c>
      <c r="AY801" s="63" t="s">
        <v>1379</v>
      </c>
      <c r="BA801" s="36" t="s">
        <v>184</v>
      </c>
      <c r="BB801" s="27">
        <f t="shared" si="1595"/>
        <v>0</v>
      </c>
      <c r="BC801" s="27">
        <f t="shared" si="1596"/>
        <v>0</v>
      </c>
      <c r="BD801" s="27"/>
      <c r="BE801" s="27">
        <f t="shared" si="1597"/>
        <v>2</v>
      </c>
      <c r="BF801" s="27"/>
      <c r="BG801" s="27">
        <f t="shared" si="1598"/>
        <v>0</v>
      </c>
      <c r="BH801" s="1"/>
      <c r="BI801" s="1" t="s">
        <v>1371</v>
      </c>
      <c r="BJ801" s="1"/>
      <c r="BK801" s="1"/>
      <c r="BL801" s="1"/>
      <c r="BM801" s="1"/>
      <c r="BN801" s="1"/>
      <c r="BO801" s="1"/>
      <c r="BP801" s="1"/>
      <c r="BQ801" s="1"/>
      <c r="BR801" s="1"/>
      <c r="BS801" s="38" t="s">
        <v>185</v>
      </c>
      <c r="BT801" s="107"/>
      <c r="BU801" s="108"/>
      <c r="BV801" s="28"/>
      <c r="BW801" s="28"/>
      <c r="BX801" s="27"/>
      <c r="BY801" s="27"/>
      <c r="BZ801" s="38">
        <f t="shared" si="1599"/>
        <v>0</v>
      </c>
      <c r="CA801" s="38">
        <f t="shared" si="1600"/>
        <v>0</v>
      </c>
      <c r="CB801" s="38">
        <f t="shared" si="1601"/>
        <v>0</v>
      </c>
      <c r="CC801" s="38">
        <f t="shared" si="1602"/>
        <v>0</v>
      </c>
      <c r="CD801" s="38">
        <f t="shared" si="1603"/>
        <v>0</v>
      </c>
      <c r="CE801" s="27"/>
      <c r="CF801" s="27"/>
      <c r="CG801" s="182" t="str">
        <f t="shared" si="1604"/>
        <v>OUI</v>
      </c>
      <c r="CH801" s="27" t="s">
        <v>581</v>
      </c>
      <c r="CI801" s="126" t="s">
        <v>1496</v>
      </c>
      <c r="CJ801" s="116" t="s">
        <v>1326</v>
      </c>
      <c r="CK801" s="27" t="s">
        <v>581</v>
      </c>
      <c r="CL801" s="116"/>
      <c r="CM801" s="27"/>
      <c r="CN801" s="116"/>
      <c r="CO801" s="27"/>
      <c r="CP801" s="171" t="str">
        <f t="shared" si="1605"/>
        <v>NON</v>
      </c>
      <c r="CQ801" s="171">
        <f t="shared" si="1606"/>
        <v>0</v>
      </c>
      <c r="CR801" s="171"/>
      <c r="CS801" s="171">
        <f t="shared" si="1607"/>
        <v>0</v>
      </c>
      <c r="CT801" s="171"/>
      <c r="CU801" s="171"/>
      <c r="CV801" s="86">
        <f t="shared" ref="CV801:CV807" si="1609">IF(SUM(F801:L801)=0,0,SUM(F801:L801)+BT801+BZ801+CA801)</f>
        <v>2</v>
      </c>
      <c r="CW801" s="86">
        <f t="shared" si="1608"/>
        <v>2</v>
      </c>
    </row>
    <row r="802" spans="1:108" customFormat="1" outlineLevel="2" x14ac:dyDescent="0.3">
      <c r="B802" s="41">
        <f t="shared" si="1493"/>
        <v>309</v>
      </c>
      <c r="C802" s="41" t="e">
        <f>C799</f>
        <v>#REF!</v>
      </c>
      <c r="D802" s="59" t="str">
        <f t="shared" si="1586"/>
        <v>TA SMART-DP RDC B antenne 4</v>
      </c>
      <c r="E802" s="37" t="s">
        <v>1382</v>
      </c>
      <c r="F802" s="34"/>
      <c r="G802" s="34"/>
      <c r="H802" s="34"/>
      <c r="I802" s="34">
        <v>1</v>
      </c>
      <c r="J802" s="34"/>
      <c r="K802" s="34"/>
      <c r="L802" s="34">
        <v>1</v>
      </c>
      <c r="M802" s="39" t="str">
        <f t="shared" si="1582"/>
        <v>02_IFB</v>
      </c>
      <c r="N802" s="39" t="str">
        <f t="shared" si="1583"/>
        <v>B</v>
      </c>
      <c r="O802" s="39" t="str">
        <f t="shared" si="1584"/>
        <v>A4</v>
      </c>
      <c r="P802" s="39" t="str">
        <f t="shared" si="1585"/>
        <v>CVC</v>
      </c>
      <c r="Q802" s="39"/>
      <c r="R802" s="28" t="str">
        <f>R799</f>
        <v>V2V</v>
      </c>
      <c r="S802" s="28" t="s">
        <v>1032</v>
      </c>
      <c r="T802" s="28" t="s">
        <v>74</v>
      </c>
      <c r="U802" s="28" t="s">
        <v>156</v>
      </c>
      <c r="V802" s="28"/>
      <c r="W802" s="28" t="str">
        <f t="shared" si="1469"/>
        <v>TM</v>
      </c>
      <c r="X802" s="27" t="str">
        <f t="shared" si="1492"/>
        <v>A4/CVC/V2V/SEC/V2V/nrj//TM</v>
      </c>
      <c r="Y802" s="66"/>
      <c r="Z802" s="67"/>
      <c r="AA802" s="67"/>
      <c r="AB802" s="67"/>
      <c r="AC802" s="67"/>
      <c r="AD802" s="67"/>
      <c r="AE802" s="72">
        <f t="shared" si="1587"/>
        <v>0</v>
      </c>
      <c r="AF802" s="90" t="e">
        <f>AF799</f>
        <v>#REF!</v>
      </c>
      <c r="AG802" s="66"/>
      <c r="AH802" s="67"/>
      <c r="AI802" s="67"/>
      <c r="AJ802" s="67"/>
      <c r="AK802" s="68"/>
      <c r="AL802" s="64" t="e">
        <f>AL799</f>
        <v>#REF!</v>
      </c>
      <c r="AM802" s="64" t="e">
        <f t="shared" si="1588"/>
        <v>#REF!</v>
      </c>
      <c r="AN802" s="64" t="e">
        <f t="shared" si="1589"/>
        <v>#REF!</v>
      </c>
      <c r="AO802" s="64" t="e">
        <f t="shared" si="1590"/>
        <v>#REF!</v>
      </c>
      <c r="AP802" s="64" t="e">
        <f t="shared" si="1591"/>
        <v>#REF!</v>
      </c>
      <c r="AQ802" s="64" t="e">
        <f t="shared" si="1592"/>
        <v>#REF!</v>
      </c>
      <c r="AR802" s="64" t="e">
        <f t="shared" si="1593"/>
        <v>#REF!</v>
      </c>
      <c r="AS802" s="68"/>
      <c r="AT802" s="78" t="s">
        <v>549</v>
      </c>
      <c r="AU802" s="79">
        <v>-50</v>
      </c>
      <c r="AV802" s="79">
        <v>50</v>
      </c>
      <c r="AW802" s="80"/>
      <c r="AX802" s="106" t="str">
        <f t="shared" si="1594"/>
        <v>Énergie cummulée</v>
      </c>
      <c r="AY802" s="63" t="s">
        <v>1379</v>
      </c>
      <c r="BA802" s="36" t="s">
        <v>184</v>
      </c>
      <c r="BB802" s="27">
        <f t="shared" si="1595"/>
        <v>0</v>
      </c>
      <c r="BC802" s="27">
        <f t="shared" si="1596"/>
        <v>0</v>
      </c>
      <c r="BD802" s="27"/>
      <c r="BE802" s="27">
        <f t="shared" si="1597"/>
        <v>2</v>
      </c>
      <c r="BF802" s="27"/>
      <c r="BG802" s="27">
        <f t="shared" si="1598"/>
        <v>0</v>
      </c>
      <c r="BH802" s="1"/>
      <c r="BI802" s="1" t="s">
        <v>1371</v>
      </c>
      <c r="BJ802" s="1"/>
      <c r="BK802" s="1"/>
      <c r="BL802" s="1"/>
      <c r="BM802" s="1"/>
      <c r="BN802" s="1"/>
      <c r="BO802" s="1"/>
      <c r="BP802" s="1"/>
      <c r="BQ802" s="1"/>
      <c r="BR802" s="1"/>
      <c r="BS802" s="38" t="s">
        <v>185</v>
      </c>
      <c r="BT802" s="107"/>
      <c r="BU802" s="108"/>
      <c r="BV802" s="28"/>
      <c r="BW802" s="28"/>
      <c r="BX802" s="27"/>
      <c r="BY802" s="27"/>
      <c r="BZ802" s="38">
        <f t="shared" si="1599"/>
        <v>0</v>
      </c>
      <c r="CA802" s="38">
        <f t="shared" si="1600"/>
        <v>0</v>
      </c>
      <c r="CB802" s="38">
        <f t="shared" si="1601"/>
        <v>0</v>
      </c>
      <c r="CC802" s="38">
        <f t="shared" si="1602"/>
        <v>0</v>
      </c>
      <c r="CD802" s="38">
        <f t="shared" si="1603"/>
        <v>0</v>
      </c>
      <c r="CE802" s="27"/>
      <c r="CF802" s="27"/>
      <c r="CG802" s="182" t="str">
        <f t="shared" si="1604"/>
        <v>OUI</v>
      </c>
      <c r="CH802" s="27" t="s">
        <v>581</v>
      </c>
      <c r="CI802" s="126" t="s">
        <v>1496</v>
      </c>
      <c r="CJ802" s="116" t="s">
        <v>1326</v>
      </c>
      <c r="CK802" s="27" t="s">
        <v>581</v>
      </c>
      <c r="CL802" s="116"/>
      <c r="CM802" s="27"/>
      <c r="CN802" s="116"/>
      <c r="CO802" s="27"/>
      <c r="CP802" s="171" t="str">
        <f t="shared" si="1605"/>
        <v>NON</v>
      </c>
      <c r="CQ802" s="171">
        <f t="shared" si="1606"/>
        <v>0</v>
      </c>
      <c r="CR802" s="171"/>
      <c r="CS802" s="171">
        <f t="shared" si="1607"/>
        <v>0</v>
      </c>
      <c r="CT802" s="171"/>
      <c r="CU802" s="171"/>
      <c r="CV802" s="86">
        <f t="shared" si="1609"/>
        <v>2</v>
      </c>
      <c r="CW802" s="86">
        <f t="shared" si="1608"/>
        <v>2</v>
      </c>
    </row>
    <row r="803" spans="1:108" customFormat="1" outlineLevel="2" x14ac:dyDescent="0.3">
      <c r="B803" s="41">
        <f t="shared" si="1493"/>
        <v>310</v>
      </c>
      <c r="C803" s="41" t="e">
        <f>C802</f>
        <v>#REF!</v>
      </c>
      <c r="D803" s="59" t="str">
        <f t="shared" si="1586"/>
        <v>TA SMART-DP RDC B antenne 4</v>
      </c>
      <c r="E803" s="37" t="s">
        <v>1376</v>
      </c>
      <c r="F803" s="34"/>
      <c r="G803" s="34"/>
      <c r="H803" s="34"/>
      <c r="I803" s="34">
        <v>1</v>
      </c>
      <c r="J803" s="34"/>
      <c r="K803" s="34"/>
      <c r="L803" s="34"/>
      <c r="M803" s="39" t="str">
        <f t="shared" si="1582"/>
        <v>02_IFB</v>
      </c>
      <c r="N803" s="39" t="str">
        <f t="shared" si="1583"/>
        <v>B</v>
      </c>
      <c r="O803" s="39" t="str">
        <f t="shared" si="1584"/>
        <v>A4</v>
      </c>
      <c r="P803" s="39" t="str">
        <f t="shared" si="1585"/>
        <v>CVC</v>
      </c>
      <c r="Q803" s="39"/>
      <c r="R803" s="28" t="str">
        <f>R802</f>
        <v>V2V</v>
      </c>
      <c r="S803" s="28" t="str">
        <f>S802</f>
        <v>SEC</v>
      </c>
      <c r="T803" s="28" t="s">
        <v>74</v>
      </c>
      <c r="U803" s="28" t="s">
        <v>1384</v>
      </c>
      <c r="V803" s="28" t="s">
        <v>1389</v>
      </c>
      <c r="W803" s="28" t="str">
        <f t="shared" si="1469"/>
        <v>TM</v>
      </c>
      <c r="X803" s="27" t="str">
        <f t="shared" si="1492"/>
        <v>A4/CVC/V2V/SEC/V2V/press/all/TM</v>
      </c>
      <c r="Y803" s="66"/>
      <c r="Z803" s="67"/>
      <c r="AA803" s="67"/>
      <c r="AB803" s="67"/>
      <c r="AC803" s="67"/>
      <c r="AD803" s="67"/>
      <c r="AE803" s="72">
        <f t="shared" si="1587"/>
        <v>0</v>
      </c>
      <c r="AF803" s="90" t="e">
        <f>AF802</f>
        <v>#REF!</v>
      </c>
      <c r="AG803" s="66"/>
      <c r="AH803" s="67"/>
      <c r="AI803" s="67"/>
      <c r="AJ803" s="67"/>
      <c r="AK803" s="68"/>
      <c r="AL803" s="64" t="e">
        <f>AL802</f>
        <v>#REF!</v>
      </c>
      <c r="AM803" s="64" t="e">
        <f t="shared" si="1588"/>
        <v>#REF!</v>
      </c>
      <c r="AN803" s="64" t="e">
        <f t="shared" si="1589"/>
        <v>#REF!</v>
      </c>
      <c r="AO803" s="64" t="e">
        <f t="shared" si="1590"/>
        <v>#REF!</v>
      </c>
      <c r="AP803" s="64" t="e">
        <f t="shared" si="1591"/>
        <v>#REF!</v>
      </c>
      <c r="AQ803" s="64" t="e">
        <f t="shared" si="1592"/>
        <v>#REF!</v>
      </c>
      <c r="AR803" s="64" t="e">
        <f t="shared" si="1593"/>
        <v>#REF!</v>
      </c>
      <c r="AS803" s="68"/>
      <c r="AT803" s="78" t="s">
        <v>136</v>
      </c>
      <c r="AU803" s="79"/>
      <c r="AV803" s="79">
        <v>50</v>
      </c>
      <c r="AW803" s="80"/>
      <c r="AX803" s="106" t="str">
        <f t="shared" si="1594"/>
        <v>Pression aller antenne</v>
      </c>
      <c r="AY803" s="63"/>
      <c r="BA803" s="36" t="s">
        <v>184</v>
      </c>
      <c r="BB803" s="27">
        <f t="shared" si="1595"/>
        <v>0</v>
      </c>
      <c r="BC803" s="27">
        <f t="shared" si="1596"/>
        <v>0</v>
      </c>
      <c r="BD803" s="27"/>
      <c r="BE803" s="27">
        <f t="shared" si="1597"/>
        <v>1</v>
      </c>
      <c r="BF803" s="27"/>
      <c r="BG803" s="27">
        <f t="shared" si="1598"/>
        <v>0</v>
      </c>
      <c r="BH803" s="1"/>
      <c r="BI803" s="1" t="s">
        <v>1371</v>
      </c>
      <c r="BJ803" s="1"/>
      <c r="BK803" s="1"/>
      <c r="BL803" s="1"/>
      <c r="BM803" s="1"/>
      <c r="BN803" s="1"/>
      <c r="BO803" s="1"/>
      <c r="BP803" s="1"/>
      <c r="BQ803" s="1"/>
      <c r="BR803" s="1"/>
      <c r="BS803" s="38" t="s">
        <v>185</v>
      </c>
      <c r="BT803" s="107"/>
      <c r="BU803" s="108"/>
      <c r="BV803" s="28"/>
      <c r="BW803" s="28"/>
      <c r="BX803" s="27"/>
      <c r="BY803" s="27"/>
      <c r="BZ803" s="38">
        <f t="shared" si="1599"/>
        <v>0</v>
      </c>
      <c r="CA803" s="38">
        <f t="shared" si="1600"/>
        <v>0</v>
      </c>
      <c r="CB803" s="38">
        <f t="shared" si="1601"/>
        <v>0</v>
      </c>
      <c r="CC803" s="38">
        <f t="shared" si="1602"/>
        <v>0</v>
      </c>
      <c r="CD803" s="38">
        <f t="shared" si="1603"/>
        <v>0</v>
      </c>
      <c r="CE803" s="27"/>
      <c r="CF803" s="27"/>
      <c r="CG803" s="182" t="str">
        <f t="shared" si="1604"/>
        <v>OUI</v>
      </c>
      <c r="CH803" s="27" t="s">
        <v>581</v>
      </c>
      <c r="CI803" s="126" t="s">
        <v>1496</v>
      </c>
      <c r="CJ803" s="116" t="s">
        <v>1326</v>
      </c>
      <c r="CK803" s="27" t="s">
        <v>581</v>
      </c>
      <c r="CL803" s="116"/>
      <c r="CM803" s="27"/>
      <c r="CN803" s="116"/>
      <c r="CO803" s="27"/>
      <c r="CP803" s="171" t="str">
        <f t="shared" si="1605"/>
        <v>NON</v>
      </c>
      <c r="CQ803" s="171">
        <f t="shared" si="1606"/>
        <v>0</v>
      </c>
      <c r="CR803" s="171"/>
      <c r="CS803" s="171">
        <f t="shared" si="1607"/>
        <v>0</v>
      </c>
      <c r="CT803" s="171"/>
      <c r="CU803" s="171"/>
      <c r="CV803" s="86">
        <f t="shared" si="1609"/>
        <v>1</v>
      </c>
      <c r="CW803" s="86">
        <f t="shared" si="1608"/>
        <v>1</v>
      </c>
    </row>
    <row r="804" spans="1:108" customFormat="1" outlineLevel="2" x14ac:dyDescent="0.3">
      <c r="B804" s="41">
        <f t="shared" si="1493"/>
        <v>311</v>
      </c>
      <c r="C804" s="41" t="e">
        <f>C803</f>
        <v>#REF!</v>
      </c>
      <c r="D804" s="59" t="str">
        <f t="shared" si="1586"/>
        <v>TA SMART-DP RDC B antenne 4</v>
      </c>
      <c r="E804" s="37" t="s">
        <v>1377</v>
      </c>
      <c r="F804" s="34"/>
      <c r="G804" s="34"/>
      <c r="H804" s="34"/>
      <c r="I804" s="34">
        <v>1</v>
      </c>
      <c r="J804" s="34"/>
      <c r="K804" s="34"/>
      <c r="L804" s="34"/>
      <c r="M804" s="39" t="str">
        <f t="shared" si="1582"/>
        <v>02_IFB</v>
      </c>
      <c r="N804" s="39" t="str">
        <f t="shared" si="1583"/>
        <v>B</v>
      </c>
      <c r="O804" s="39" t="str">
        <f t="shared" si="1584"/>
        <v>A4</v>
      </c>
      <c r="P804" s="39" t="str">
        <f t="shared" si="1585"/>
        <v>CVC</v>
      </c>
      <c r="Q804" s="39"/>
      <c r="R804" s="28" t="str">
        <f>R803</f>
        <v>V2V</v>
      </c>
      <c r="S804" s="28" t="str">
        <f>S803</f>
        <v>SEC</v>
      </c>
      <c r="T804" s="28" t="s">
        <v>74</v>
      </c>
      <c r="U804" s="28" t="s">
        <v>1384</v>
      </c>
      <c r="V804" s="28" t="s">
        <v>665</v>
      </c>
      <c r="W804" s="28" t="str">
        <f t="shared" ref="W804:W867" si="1610">IF(F804&lt;&gt;0,$F$481,IF(G804&lt;&gt;0,$G$481,IF(H804&lt;&gt;0,$H$481,IF(I804&lt;&gt;0,$I$481,IF(J804&lt;&gt;0,$J$481,IF(K804&lt;&gt;0,$K$481,IF($L804&lt;&gt;0,$L$481,0)))))))</f>
        <v>TM</v>
      </c>
      <c r="X804" s="27" t="str">
        <f t="shared" si="1492"/>
        <v>A4/CVC/V2V/SEC/V2V/press/ret/TM</v>
      </c>
      <c r="Y804" s="66"/>
      <c r="Z804" s="67"/>
      <c r="AA804" s="67"/>
      <c r="AB804" s="67"/>
      <c r="AC804" s="67"/>
      <c r="AD804" s="67"/>
      <c r="AE804" s="72">
        <f t="shared" si="1587"/>
        <v>0</v>
      </c>
      <c r="AF804" s="90" t="e">
        <f>AF803</f>
        <v>#REF!</v>
      </c>
      <c r="AG804" s="66"/>
      <c r="AH804" s="67"/>
      <c r="AI804" s="67"/>
      <c r="AJ804" s="67"/>
      <c r="AK804" s="68"/>
      <c r="AL804" s="64" t="e">
        <f>AL803</f>
        <v>#REF!</v>
      </c>
      <c r="AM804" s="64" t="e">
        <f t="shared" si="1588"/>
        <v>#REF!</v>
      </c>
      <c r="AN804" s="64" t="e">
        <f t="shared" si="1589"/>
        <v>#REF!</v>
      </c>
      <c r="AO804" s="64" t="e">
        <f t="shared" si="1590"/>
        <v>#REF!</v>
      </c>
      <c r="AP804" s="64" t="e">
        <f t="shared" si="1591"/>
        <v>#REF!</v>
      </c>
      <c r="AQ804" s="64" t="e">
        <f t="shared" si="1592"/>
        <v>#REF!</v>
      </c>
      <c r="AR804" s="64" t="e">
        <f t="shared" si="1593"/>
        <v>#REF!</v>
      </c>
      <c r="AS804" s="68"/>
      <c r="AT804" s="78" t="s">
        <v>136</v>
      </c>
      <c r="AU804" s="79"/>
      <c r="AV804" s="79">
        <v>50</v>
      </c>
      <c r="AW804" s="80"/>
      <c r="AX804" s="106" t="str">
        <f t="shared" si="1594"/>
        <v>Pression retour antenne</v>
      </c>
      <c r="AY804" s="63"/>
      <c r="BA804" s="36" t="s">
        <v>184</v>
      </c>
      <c r="BB804" s="27">
        <f t="shared" si="1595"/>
        <v>0</v>
      </c>
      <c r="BC804" s="27">
        <f t="shared" si="1596"/>
        <v>0</v>
      </c>
      <c r="BD804" s="27"/>
      <c r="BE804" s="27">
        <f t="shared" si="1597"/>
        <v>1</v>
      </c>
      <c r="BF804" s="27"/>
      <c r="BG804" s="27">
        <f t="shared" si="1598"/>
        <v>0</v>
      </c>
      <c r="BH804" s="1"/>
      <c r="BI804" s="1" t="s">
        <v>1371</v>
      </c>
      <c r="BJ804" s="1"/>
      <c r="BK804" s="1"/>
      <c r="BL804" s="1"/>
      <c r="BM804" s="1"/>
      <c r="BN804" s="1"/>
      <c r="BO804" s="1"/>
      <c r="BP804" s="1"/>
      <c r="BQ804" s="1"/>
      <c r="BR804" s="1"/>
      <c r="BS804" s="38" t="s">
        <v>185</v>
      </c>
      <c r="BT804" s="107"/>
      <c r="BU804" s="108"/>
      <c r="BV804" s="28"/>
      <c r="BW804" s="28"/>
      <c r="BX804" s="27"/>
      <c r="BY804" s="27"/>
      <c r="BZ804" s="38">
        <f t="shared" si="1599"/>
        <v>0</v>
      </c>
      <c r="CA804" s="38">
        <f t="shared" si="1600"/>
        <v>0</v>
      </c>
      <c r="CB804" s="38">
        <f t="shared" si="1601"/>
        <v>0</v>
      </c>
      <c r="CC804" s="38">
        <f t="shared" si="1602"/>
        <v>0</v>
      </c>
      <c r="CD804" s="38">
        <f t="shared" si="1603"/>
        <v>0</v>
      </c>
      <c r="CE804" s="27"/>
      <c r="CF804" s="27"/>
      <c r="CG804" s="182" t="str">
        <f t="shared" si="1604"/>
        <v>OUI</v>
      </c>
      <c r="CH804" s="27" t="s">
        <v>581</v>
      </c>
      <c r="CI804" s="126" t="s">
        <v>1496</v>
      </c>
      <c r="CJ804" s="116" t="s">
        <v>1326</v>
      </c>
      <c r="CK804" s="27" t="s">
        <v>581</v>
      </c>
      <c r="CL804" s="116"/>
      <c r="CM804" s="27"/>
      <c r="CN804" s="116"/>
      <c r="CO804" s="27"/>
      <c r="CP804" s="171" t="str">
        <f t="shared" si="1605"/>
        <v>NON</v>
      </c>
      <c r="CQ804" s="171">
        <f t="shared" si="1606"/>
        <v>0</v>
      </c>
      <c r="CR804" s="171"/>
      <c r="CS804" s="171">
        <f t="shared" si="1607"/>
        <v>0</v>
      </c>
      <c r="CT804" s="171"/>
      <c r="CU804" s="171"/>
      <c r="CV804" s="86">
        <f t="shared" si="1609"/>
        <v>1</v>
      </c>
      <c r="CW804" s="86">
        <f t="shared" si="1608"/>
        <v>1</v>
      </c>
    </row>
    <row r="805" spans="1:108" customFormat="1" outlineLevel="2" x14ac:dyDescent="0.3">
      <c r="B805" s="41">
        <f t="shared" si="1493"/>
        <v>312</v>
      </c>
      <c r="C805" s="41" t="e">
        <f>C802</f>
        <v>#REF!</v>
      </c>
      <c r="D805" s="59" t="str">
        <f t="shared" si="1586"/>
        <v>TA SMART-DP RDC B antenne 4</v>
      </c>
      <c r="E805" s="37" t="s">
        <v>1378</v>
      </c>
      <c r="F805" s="34"/>
      <c r="G805" s="34"/>
      <c r="H805" s="34"/>
      <c r="I805" s="34">
        <v>1</v>
      </c>
      <c r="J805" s="34"/>
      <c r="K805" s="34"/>
      <c r="L805" s="34">
        <v>1</v>
      </c>
      <c r="M805" s="39" t="str">
        <f t="shared" si="1582"/>
        <v>02_IFB</v>
      </c>
      <c r="N805" s="39" t="str">
        <f t="shared" si="1583"/>
        <v>B</v>
      </c>
      <c r="O805" s="39" t="str">
        <f t="shared" si="1584"/>
        <v>A4</v>
      </c>
      <c r="P805" s="39" t="str">
        <f t="shared" si="1585"/>
        <v>CVC</v>
      </c>
      <c r="Q805" s="39"/>
      <c r="R805" s="28" t="str">
        <f>R802</f>
        <v>V2V</v>
      </c>
      <c r="S805" s="28" t="s">
        <v>1032</v>
      </c>
      <c r="T805" s="28" t="s">
        <v>74</v>
      </c>
      <c r="U805" s="28" t="s">
        <v>1385</v>
      </c>
      <c r="V805" s="28"/>
      <c r="W805" s="28" t="str">
        <f t="shared" si="1610"/>
        <v>TM</v>
      </c>
      <c r="X805" s="27" t="str">
        <f t="shared" si="1492"/>
        <v>A4/CVC/V2V/SEC/V2V/DP//TM</v>
      </c>
      <c r="Y805" s="66"/>
      <c r="Z805" s="67"/>
      <c r="AA805" s="67"/>
      <c r="AB805" s="67"/>
      <c r="AC805" s="67"/>
      <c r="AD805" s="67"/>
      <c r="AE805" s="72">
        <f t="shared" si="1587"/>
        <v>0</v>
      </c>
      <c r="AF805" s="90" t="e">
        <f>AF802</f>
        <v>#REF!</v>
      </c>
      <c r="AG805" s="66"/>
      <c r="AH805" s="67"/>
      <c r="AI805" s="67"/>
      <c r="AJ805" s="67"/>
      <c r="AK805" s="68"/>
      <c r="AL805" s="64" t="e">
        <f>AL802</f>
        <v>#REF!</v>
      </c>
      <c r="AM805" s="64" t="e">
        <f t="shared" si="1588"/>
        <v>#REF!</v>
      </c>
      <c r="AN805" s="64" t="e">
        <f t="shared" si="1589"/>
        <v>#REF!</v>
      </c>
      <c r="AO805" s="64" t="e">
        <f t="shared" si="1590"/>
        <v>#REF!</v>
      </c>
      <c r="AP805" s="64" t="e">
        <f t="shared" si="1591"/>
        <v>#REF!</v>
      </c>
      <c r="AQ805" s="64" t="e">
        <f t="shared" si="1592"/>
        <v>#REF!</v>
      </c>
      <c r="AR805" s="64" t="e">
        <f t="shared" si="1593"/>
        <v>#REF!</v>
      </c>
      <c r="AS805" s="68"/>
      <c r="AT805" s="78" t="s">
        <v>136</v>
      </c>
      <c r="AU805" s="79"/>
      <c r="AV805" s="79">
        <v>50</v>
      </c>
      <c r="AW805" s="80"/>
      <c r="AX805" s="106" t="str">
        <f t="shared" si="1594"/>
        <v>Calcul de l'écrt de pression DP</v>
      </c>
      <c r="AY805" s="63" t="s">
        <v>1380</v>
      </c>
      <c r="BA805" s="36" t="s">
        <v>184</v>
      </c>
      <c r="BB805" s="27">
        <f t="shared" si="1595"/>
        <v>0</v>
      </c>
      <c r="BC805" s="27">
        <f t="shared" si="1596"/>
        <v>0</v>
      </c>
      <c r="BD805" s="27"/>
      <c r="BE805" s="27">
        <f t="shared" si="1597"/>
        <v>2</v>
      </c>
      <c r="BF805" s="27"/>
      <c r="BG805" s="27">
        <f t="shared" si="1598"/>
        <v>0</v>
      </c>
      <c r="BH805" s="1"/>
      <c r="BI805" s="1" t="s">
        <v>1371</v>
      </c>
      <c r="BJ805" s="1"/>
      <c r="BK805" s="1"/>
      <c r="BL805" s="1"/>
      <c r="BM805" s="1"/>
      <c r="BN805" s="1"/>
      <c r="BO805" s="1"/>
      <c r="BP805" s="1"/>
      <c r="BQ805" s="1"/>
      <c r="BR805" s="1"/>
      <c r="BS805" s="38" t="s">
        <v>185</v>
      </c>
      <c r="BT805" s="107"/>
      <c r="BU805" s="108"/>
      <c r="BV805" s="28"/>
      <c r="BW805" s="28"/>
      <c r="BX805" s="27"/>
      <c r="BY805" s="27"/>
      <c r="BZ805" s="38">
        <f t="shared" si="1599"/>
        <v>0</v>
      </c>
      <c r="CA805" s="38">
        <f t="shared" si="1600"/>
        <v>0</v>
      </c>
      <c r="CB805" s="38">
        <f t="shared" si="1601"/>
        <v>0</v>
      </c>
      <c r="CC805" s="38">
        <f t="shared" si="1602"/>
        <v>0</v>
      </c>
      <c r="CD805" s="38">
        <f t="shared" si="1603"/>
        <v>0</v>
      </c>
      <c r="CE805" s="27"/>
      <c r="CF805" s="27"/>
      <c r="CG805" s="182" t="str">
        <f t="shared" si="1604"/>
        <v>OUI</v>
      </c>
      <c r="CH805" s="27" t="s">
        <v>581</v>
      </c>
      <c r="CI805" s="126" t="s">
        <v>1496</v>
      </c>
      <c r="CJ805" s="116" t="s">
        <v>1326</v>
      </c>
      <c r="CK805" s="27" t="s">
        <v>581</v>
      </c>
      <c r="CL805" s="116"/>
      <c r="CM805" s="27"/>
      <c r="CN805" s="116"/>
      <c r="CO805" s="27"/>
      <c r="CP805" s="171" t="str">
        <f t="shared" si="1605"/>
        <v>NON</v>
      </c>
      <c r="CQ805" s="171">
        <f t="shared" si="1606"/>
        <v>0</v>
      </c>
      <c r="CR805" s="171"/>
      <c r="CS805" s="171">
        <f t="shared" si="1607"/>
        <v>0</v>
      </c>
      <c r="CT805" s="171"/>
      <c r="CU805" s="171"/>
      <c r="CV805" s="86">
        <f t="shared" si="1609"/>
        <v>2</v>
      </c>
      <c r="CW805" s="86">
        <f t="shared" si="1608"/>
        <v>2</v>
      </c>
    </row>
    <row r="806" spans="1:108" customFormat="1" outlineLevel="2" x14ac:dyDescent="0.3">
      <c r="A806" s="162"/>
      <c r="B806" s="41">
        <f t="shared" si="1493"/>
        <v>313</v>
      </c>
      <c r="C806" s="41" t="e">
        <f>C805</f>
        <v>#REF!</v>
      </c>
      <c r="D806" s="59" t="str">
        <f t="shared" si="1586"/>
        <v>TA SMART-DP RDC B antenne 4</v>
      </c>
      <c r="E806" s="37" t="s">
        <v>1381</v>
      </c>
      <c r="F806" s="34"/>
      <c r="G806" s="34"/>
      <c r="H806" s="34"/>
      <c r="I806" s="34"/>
      <c r="J806" s="34">
        <v>1</v>
      </c>
      <c r="K806" s="34"/>
      <c r="L806" s="34"/>
      <c r="M806" s="39" t="str">
        <f t="shared" si="1582"/>
        <v>02_IFB</v>
      </c>
      <c r="N806" s="39" t="str">
        <f t="shared" si="1583"/>
        <v>B</v>
      </c>
      <c r="O806" s="39" t="str">
        <f t="shared" si="1584"/>
        <v>A4</v>
      </c>
      <c r="P806" s="39" t="str">
        <f t="shared" si="1585"/>
        <v>CVC</v>
      </c>
      <c r="Q806" s="39"/>
      <c r="R806" s="28" t="str">
        <f>R805</f>
        <v>V2V</v>
      </c>
      <c r="S806" s="28" t="s">
        <v>1032</v>
      </c>
      <c r="T806" s="28" t="s">
        <v>74</v>
      </c>
      <c r="U806" s="28" t="s">
        <v>128</v>
      </c>
      <c r="V806" s="28"/>
      <c r="W806" s="28" t="str">
        <f t="shared" si="1610"/>
        <v>TR</v>
      </c>
      <c r="X806" s="27" t="str">
        <f t="shared" si="1492"/>
        <v>A4/CVC/V2V/SEC/V2V/%//TR</v>
      </c>
      <c r="Y806" s="66"/>
      <c r="Z806" s="67"/>
      <c r="AA806" s="67"/>
      <c r="AB806" s="67"/>
      <c r="AC806" s="67"/>
      <c r="AD806" s="67"/>
      <c r="AE806" s="72">
        <f t="shared" si="1587"/>
        <v>0</v>
      </c>
      <c r="AF806" s="90" t="e">
        <f>AF805</f>
        <v>#REF!</v>
      </c>
      <c r="AG806" s="66"/>
      <c r="AH806" s="67"/>
      <c r="AI806" s="67"/>
      <c r="AJ806" s="67"/>
      <c r="AK806" s="68"/>
      <c r="AL806" s="64" t="e">
        <f>AL805</f>
        <v>#REF!</v>
      </c>
      <c r="AM806" s="64" t="e">
        <f t="shared" si="1588"/>
        <v>#REF!</v>
      </c>
      <c r="AN806" s="64" t="e">
        <f t="shared" si="1589"/>
        <v>#REF!</v>
      </c>
      <c r="AO806" s="64" t="e">
        <f t="shared" si="1590"/>
        <v>#REF!</v>
      </c>
      <c r="AP806" s="64" t="e">
        <f t="shared" si="1591"/>
        <v>#REF!</v>
      </c>
      <c r="AQ806" s="64" t="e">
        <f t="shared" si="1592"/>
        <v>#REF!</v>
      </c>
      <c r="AR806" s="64" t="e">
        <f t="shared" si="1593"/>
        <v>#REF!</v>
      </c>
      <c r="AS806" s="68"/>
      <c r="AT806" s="78" t="s">
        <v>128</v>
      </c>
      <c r="AU806" s="79">
        <v>0</v>
      </c>
      <c r="AV806" s="79">
        <v>100</v>
      </c>
      <c r="AW806" s="80"/>
      <c r="AX806" s="106" t="str">
        <f t="shared" si="1594"/>
        <v>Position de la vanne de régulation</v>
      </c>
      <c r="AY806" s="63"/>
      <c r="BA806" s="36" t="s">
        <v>184</v>
      </c>
      <c r="BB806" s="27">
        <f t="shared" si="1595"/>
        <v>0</v>
      </c>
      <c r="BC806" s="27">
        <f t="shared" si="1596"/>
        <v>0</v>
      </c>
      <c r="BD806" s="27"/>
      <c r="BE806" s="27">
        <f t="shared" si="1597"/>
        <v>1</v>
      </c>
      <c r="BF806" s="27"/>
      <c r="BG806" s="27">
        <f t="shared" si="1598"/>
        <v>0</v>
      </c>
      <c r="BH806" s="1"/>
      <c r="BI806" s="1" t="s">
        <v>1371</v>
      </c>
      <c r="BJ806" s="1"/>
      <c r="BK806" s="1"/>
      <c r="BL806" s="1"/>
      <c r="BM806" s="1"/>
      <c r="BN806" s="1"/>
      <c r="BO806" s="1"/>
      <c r="BP806" s="1"/>
      <c r="BQ806" s="1"/>
      <c r="BR806" s="1"/>
      <c r="BS806" s="38" t="s">
        <v>185</v>
      </c>
      <c r="BT806" s="107"/>
      <c r="BU806" s="108"/>
      <c r="BV806" s="28"/>
      <c r="BW806" s="28"/>
      <c r="BX806" s="27"/>
      <c r="BY806" s="27"/>
      <c r="BZ806" s="38">
        <f t="shared" si="1599"/>
        <v>0</v>
      </c>
      <c r="CA806" s="38">
        <f t="shared" si="1600"/>
        <v>0</v>
      </c>
      <c r="CB806" s="38">
        <f t="shared" si="1601"/>
        <v>0</v>
      </c>
      <c r="CC806" s="38">
        <f t="shared" si="1602"/>
        <v>0</v>
      </c>
      <c r="CD806" s="38">
        <f t="shared" si="1603"/>
        <v>0</v>
      </c>
      <c r="CE806" s="27"/>
      <c r="CF806" s="27"/>
      <c r="CG806" s="182" t="str">
        <f t="shared" si="1604"/>
        <v>OUI</v>
      </c>
      <c r="CH806" s="27" t="s">
        <v>581</v>
      </c>
      <c r="CI806" s="126" t="s">
        <v>1496</v>
      </c>
      <c r="CJ806" s="116" t="s">
        <v>1326</v>
      </c>
      <c r="CK806" s="27" t="s">
        <v>581</v>
      </c>
      <c r="CL806" s="116"/>
      <c r="CM806" s="27"/>
      <c r="CN806" s="116"/>
      <c r="CO806" s="27"/>
      <c r="CP806" s="171" t="str">
        <f t="shared" si="1605"/>
        <v>NON</v>
      </c>
      <c r="CQ806" s="171">
        <f t="shared" si="1606"/>
        <v>0</v>
      </c>
      <c r="CR806" s="171"/>
      <c r="CS806" s="171">
        <f t="shared" si="1607"/>
        <v>0</v>
      </c>
      <c r="CT806" s="171"/>
      <c r="CU806" s="171"/>
      <c r="CV806" s="86">
        <f t="shared" si="1609"/>
        <v>1</v>
      </c>
      <c r="CW806" s="86">
        <f t="shared" si="1608"/>
        <v>1</v>
      </c>
    </row>
    <row r="807" spans="1:108" customFormat="1" outlineLevel="2" x14ac:dyDescent="0.3">
      <c r="A807" s="157"/>
      <c r="B807" s="41">
        <f t="shared" si="1493"/>
        <v>314</v>
      </c>
      <c r="C807" s="41" t="e">
        <f>C806</f>
        <v>#REF!</v>
      </c>
      <c r="D807" s="59" t="str">
        <f t="shared" si="1586"/>
        <v>TA SMART-DP RDC B antenne 4</v>
      </c>
      <c r="E807" s="37" t="s">
        <v>1364</v>
      </c>
      <c r="F807" s="34">
        <v>1</v>
      </c>
      <c r="G807" s="34"/>
      <c r="H807" s="34"/>
      <c r="I807" s="34"/>
      <c r="J807" s="34"/>
      <c r="K807" s="34"/>
      <c r="L807" s="34"/>
      <c r="M807" s="39" t="str">
        <f t="shared" si="1582"/>
        <v>02_IFB</v>
      </c>
      <c r="N807" s="39" t="str">
        <f t="shared" si="1583"/>
        <v>B</v>
      </c>
      <c r="O807" s="39" t="str">
        <f t="shared" si="1584"/>
        <v>A4</v>
      </c>
      <c r="P807" s="39" t="str">
        <f t="shared" si="1585"/>
        <v>CVC</v>
      </c>
      <c r="Q807" s="39"/>
      <c r="R807" s="28" t="str">
        <f>R806</f>
        <v>V2V</v>
      </c>
      <c r="S807" s="28" t="s">
        <v>1032</v>
      </c>
      <c r="T807" s="28" t="s">
        <v>74</v>
      </c>
      <c r="U807" s="28" t="s">
        <v>152</v>
      </c>
      <c r="V807" s="28"/>
      <c r="W807" s="28" t="str">
        <f t="shared" si="1610"/>
        <v>TA</v>
      </c>
      <c r="X807" s="27" t="str">
        <f t="shared" si="1492"/>
        <v>A4/CVC/V2V/SEC/V2V/def//TA</v>
      </c>
      <c r="Y807" s="66"/>
      <c r="Z807" s="67"/>
      <c r="AA807" s="67"/>
      <c r="AB807" s="67"/>
      <c r="AC807" s="67"/>
      <c r="AD807" s="67"/>
      <c r="AE807" s="72">
        <f t="shared" si="1587"/>
        <v>0</v>
      </c>
      <c r="AF807" s="90" t="e">
        <f>AF806</f>
        <v>#REF!</v>
      </c>
      <c r="AG807" s="66"/>
      <c r="AH807" s="67"/>
      <c r="AI807" s="67"/>
      <c r="AJ807" s="67"/>
      <c r="AK807" s="68"/>
      <c r="AL807" s="64" t="e">
        <f>AL806</f>
        <v>#REF!</v>
      </c>
      <c r="AM807" s="64" t="e">
        <f t="shared" si="1588"/>
        <v>#REF!</v>
      </c>
      <c r="AN807" s="64" t="e">
        <f t="shared" si="1589"/>
        <v>#REF!</v>
      </c>
      <c r="AO807" s="64" t="e">
        <f t="shared" si="1590"/>
        <v>#REF!</v>
      </c>
      <c r="AP807" s="64" t="e">
        <f t="shared" si="1591"/>
        <v>#REF!</v>
      </c>
      <c r="AQ807" s="64" t="e">
        <f t="shared" si="1592"/>
        <v>#REF!</v>
      </c>
      <c r="AR807" s="64" t="e">
        <f t="shared" si="1593"/>
        <v>#REF!</v>
      </c>
      <c r="AS807" s="68"/>
      <c r="AT807" s="78"/>
      <c r="AU807" s="79"/>
      <c r="AV807" s="79"/>
      <c r="AW807" s="80"/>
      <c r="AX807" s="106" t="str">
        <f t="shared" si="1594"/>
        <v>Défaut V2V</v>
      </c>
      <c r="AY807" s="63"/>
      <c r="BA807" s="36" t="s">
        <v>184</v>
      </c>
      <c r="BB807" s="27">
        <f t="shared" si="1595"/>
        <v>1</v>
      </c>
      <c r="BC807" s="27">
        <f t="shared" si="1596"/>
        <v>0</v>
      </c>
      <c r="BD807" s="27"/>
      <c r="BE807" s="27">
        <f t="shared" si="1597"/>
        <v>0</v>
      </c>
      <c r="BF807" s="27"/>
      <c r="BG807" s="27">
        <f t="shared" si="1598"/>
        <v>0</v>
      </c>
      <c r="BH807" s="1" t="s">
        <v>1495</v>
      </c>
      <c r="BI807" s="1" t="s">
        <v>1371</v>
      </c>
      <c r="BJ807" s="1"/>
      <c r="BK807" s="1"/>
      <c r="BL807" s="1"/>
      <c r="BM807" s="1"/>
      <c r="BN807" s="1"/>
      <c r="BO807" s="1"/>
      <c r="BP807" s="1"/>
      <c r="BQ807" s="1"/>
      <c r="BR807" s="1"/>
      <c r="BS807" s="38" t="s">
        <v>185</v>
      </c>
      <c r="BT807" s="107"/>
      <c r="BU807" s="108"/>
      <c r="BV807" s="28"/>
      <c r="BW807" s="28"/>
      <c r="BX807" s="27"/>
      <c r="BY807" s="27"/>
      <c r="BZ807" s="38">
        <f t="shared" si="1599"/>
        <v>0</v>
      </c>
      <c r="CA807" s="38">
        <f t="shared" si="1600"/>
        <v>0</v>
      </c>
      <c r="CB807" s="38">
        <f t="shared" si="1601"/>
        <v>0</v>
      </c>
      <c r="CC807" s="38">
        <f t="shared" si="1602"/>
        <v>0</v>
      </c>
      <c r="CD807" s="38">
        <f t="shared" si="1603"/>
        <v>0</v>
      </c>
      <c r="CE807" s="27"/>
      <c r="CF807" s="27"/>
      <c r="CG807" s="182" t="str">
        <f t="shared" si="1604"/>
        <v>OUI</v>
      </c>
      <c r="CH807" s="27" t="s">
        <v>581</v>
      </c>
      <c r="CI807" s="126" t="s">
        <v>1496</v>
      </c>
      <c r="CJ807" s="116" t="s">
        <v>1326</v>
      </c>
      <c r="CK807" s="27" t="s">
        <v>581</v>
      </c>
      <c r="CL807" s="116"/>
      <c r="CM807" s="27"/>
      <c r="CN807" s="116"/>
      <c r="CO807" s="27"/>
      <c r="CP807" s="171" t="s">
        <v>184</v>
      </c>
      <c r="CQ807" s="171" t="str">
        <f t="shared" si="1606"/>
        <v>CVC</v>
      </c>
      <c r="CR807" s="171" t="s">
        <v>707</v>
      </c>
      <c r="CS807" s="171" t="str">
        <f t="shared" si="1607"/>
        <v>à chaque changement de valeur</v>
      </c>
      <c r="CT807" s="171"/>
      <c r="CU807" s="171"/>
      <c r="CV807" s="86">
        <f t="shared" si="1609"/>
        <v>1</v>
      </c>
      <c r="CW807" s="86">
        <f t="shared" si="1608"/>
        <v>1</v>
      </c>
    </row>
    <row r="808" spans="1:108" customFormat="1" outlineLevel="1" x14ac:dyDescent="0.3">
      <c r="B808" s="42">
        <f t="shared" si="1493"/>
        <v>315</v>
      </c>
      <c r="C808" s="42" t="e">
        <f>C806</f>
        <v>#REF!</v>
      </c>
      <c r="D808" s="105" t="s">
        <v>1450</v>
      </c>
      <c r="E808" s="1" t="s">
        <v>1387</v>
      </c>
      <c r="F808" s="34"/>
      <c r="G808" s="34"/>
      <c r="H808" s="34"/>
      <c r="I808" s="34"/>
      <c r="J808" s="34">
        <v>1</v>
      </c>
      <c r="K808" s="34"/>
      <c r="L808" s="34"/>
      <c r="M808" s="27" t="s">
        <v>1350</v>
      </c>
      <c r="N808" s="27" t="s">
        <v>1397</v>
      </c>
      <c r="O808" s="27" t="s">
        <v>1437</v>
      </c>
      <c r="P808" s="27" t="s">
        <v>29</v>
      </c>
      <c r="Q808" s="27"/>
      <c r="R808" s="27" t="s">
        <v>74</v>
      </c>
      <c r="S808" s="27" t="s">
        <v>1032</v>
      </c>
      <c r="T808" s="27" t="s">
        <v>74</v>
      </c>
      <c r="U808" s="27" t="s">
        <v>155</v>
      </c>
      <c r="V808" s="27" t="s">
        <v>1386</v>
      </c>
      <c r="W808" s="27" t="str">
        <f t="shared" si="1610"/>
        <v>TR</v>
      </c>
      <c r="X808" s="27" t="str">
        <f t="shared" si="1492"/>
        <v>A5/CVC/V2V/SEC/V2V/deb/maxi/TR</v>
      </c>
      <c r="Y808" s="66"/>
      <c r="Z808" s="67"/>
      <c r="AA808" s="67"/>
      <c r="AB808" s="67"/>
      <c r="AC808" s="67"/>
      <c r="AD808" s="67"/>
      <c r="AE808" s="66">
        <f t="shared" si="1587"/>
        <v>0</v>
      </c>
      <c r="AF808" s="67" t="e">
        <f>AF806</f>
        <v>#REF!</v>
      </c>
      <c r="AG808" s="66"/>
      <c r="AH808" s="67"/>
      <c r="AI808" s="67"/>
      <c r="AJ808" s="67"/>
      <c r="AK808" s="68"/>
      <c r="AL808" s="66" t="e">
        <f>AL806</f>
        <v>#REF!</v>
      </c>
      <c r="AM808" s="66" t="e">
        <f t="shared" si="1588"/>
        <v>#REF!</v>
      </c>
      <c r="AN808" s="66" t="e">
        <f t="shared" si="1589"/>
        <v>#REF!</v>
      </c>
      <c r="AO808" s="66" t="e">
        <f t="shared" si="1590"/>
        <v>#REF!</v>
      </c>
      <c r="AP808" s="66" t="e">
        <f t="shared" si="1591"/>
        <v>#REF!</v>
      </c>
      <c r="AQ808" s="66" t="e">
        <f t="shared" si="1592"/>
        <v>#REF!</v>
      </c>
      <c r="AR808" s="66" t="e">
        <f t="shared" si="1593"/>
        <v>#REF!</v>
      </c>
      <c r="AS808" s="68"/>
      <c r="AT808" s="176" t="s">
        <v>109</v>
      </c>
      <c r="AU808" s="177">
        <v>0</v>
      </c>
      <c r="AV808" s="177">
        <v>200</v>
      </c>
      <c r="AW808" s="178"/>
      <c r="AX808" s="63" t="str">
        <f t="shared" si="1594"/>
        <v>Réglage débit maxi antenne</v>
      </c>
      <c r="AY808" s="63"/>
      <c r="BA808" s="27" t="s">
        <v>184</v>
      </c>
      <c r="BB808" s="27">
        <f t="shared" si="1595"/>
        <v>0</v>
      </c>
      <c r="BC808" s="27">
        <f t="shared" si="1596"/>
        <v>0</v>
      </c>
      <c r="BD808" s="27"/>
      <c r="BE808" s="27">
        <f t="shared" si="1597"/>
        <v>1</v>
      </c>
      <c r="BF808" s="27"/>
      <c r="BG808" s="27">
        <f t="shared" si="1598"/>
        <v>0</v>
      </c>
      <c r="BH808" s="1" t="s">
        <v>1495</v>
      </c>
      <c r="BI808" s="1" t="s">
        <v>1371</v>
      </c>
      <c r="BJ808" s="1"/>
      <c r="BK808" s="1"/>
      <c r="BL808" s="1"/>
      <c r="BM808" s="1"/>
      <c r="BN808" s="1"/>
      <c r="BO808" s="1"/>
      <c r="BP808" s="1"/>
      <c r="BQ808" s="1"/>
      <c r="BR808" s="1"/>
      <c r="BS808" s="27" t="s">
        <v>185</v>
      </c>
      <c r="BT808" s="167">
        <f>IF(BS808="OUI",1,0)</f>
        <v>0</v>
      </c>
      <c r="BU808" s="168">
        <f>IF(BS808="OUI",1,0)</f>
        <v>0</v>
      </c>
      <c r="BV808" s="27">
        <f>IF(OR(BS808=0,BS808="NON"),0,B808&amp;"_"&amp;M808&amp;N808&amp;O808&amp;"_"&amp;P808&amp;"_"&amp;Q808&amp;"_"&amp;R808&amp;S808&amp;T808&amp;U808&amp;V808&amp;"_MANU")</f>
        <v>0</v>
      </c>
      <c r="BW808" s="27">
        <f>IF(BS808="OUI",1,0)</f>
        <v>0</v>
      </c>
      <c r="BX808" s="27"/>
      <c r="BY808" s="27"/>
      <c r="BZ808" s="27">
        <f t="shared" si="1599"/>
        <v>0</v>
      </c>
      <c r="CA808" s="27">
        <f t="shared" si="1600"/>
        <v>0</v>
      </c>
      <c r="CB808" s="27">
        <f t="shared" si="1601"/>
        <v>0</v>
      </c>
      <c r="CC808" s="27">
        <f t="shared" si="1602"/>
        <v>0</v>
      </c>
      <c r="CD808" s="27">
        <f t="shared" si="1603"/>
        <v>0</v>
      </c>
      <c r="CE808" s="27"/>
      <c r="CF808" s="27"/>
      <c r="CG808" s="27" t="s">
        <v>184</v>
      </c>
      <c r="CH808" s="27" t="s">
        <v>581</v>
      </c>
      <c r="CI808" s="126" t="s">
        <v>1496</v>
      </c>
      <c r="CJ808" s="116"/>
      <c r="CK808" s="27"/>
      <c r="CL808" s="116"/>
      <c r="CM808" s="27"/>
      <c r="CN808" s="116"/>
      <c r="CO808" s="27"/>
      <c r="CP808" s="27" t="str">
        <f>IF(F808=0,"NON","OUI")</f>
        <v>NON</v>
      </c>
      <c r="CQ808" s="27">
        <f t="shared" si="1606"/>
        <v>0</v>
      </c>
      <c r="CR808" s="27"/>
      <c r="CS808" s="27">
        <f t="shared" si="1607"/>
        <v>0</v>
      </c>
      <c r="CT808" s="27"/>
      <c r="CU808" s="27"/>
      <c r="CV808" s="179">
        <f>IF(SUM(F808:L808)=0,0,SUM(F808:L808)+BT808+BZ808+CA808)</f>
        <v>1</v>
      </c>
      <c r="CW808" s="179">
        <f t="shared" si="1608"/>
        <v>1</v>
      </c>
      <c r="DB808" s="26"/>
      <c r="DC808" s="26"/>
      <c r="DD808" s="26"/>
    </row>
    <row r="809" spans="1:108" customFormat="1" outlineLevel="2" x14ac:dyDescent="0.3">
      <c r="B809" s="41">
        <f t="shared" si="1493"/>
        <v>316</v>
      </c>
      <c r="C809" s="41"/>
      <c r="D809" s="59" t="str">
        <f>D808</f>
        <v>TA SMART-DP RDC B antenne 5</v>
      </c>
      <c r="E809" s="37" t="s">
        <v>1367</v>
      </c>
      <c r="F809" s="34"/>
      <c r="G809" s="34"/>
      <c r="H809" s="34"/>
      <c r="I809" s="34">
        <v>1</v>
      </c>
      <c r="J809" s="34"/>
      <c r="K809" s="34"/>
      <c r="L809" s="34"/>
      <c r="M809" s="39" t="str">
        <f t="shared" ref="M809:M818" si="1611">M808</f>
        <v>02_IFB</v>
      </c>
      <c r="N809" s="39" t="str">
        <f t="shared" ref="N809:N818" si="1612">N808</f>
        <v>B</v>
      </c>
      <c r="O809" s="39" t="str">
        <f t="shared" ref="O809:O818" si="1613">O808</f>
        <v>A5</v>
      </c>
      <c r="P809" s="39" t="str">
        <f t="shared" ref="P809:P818" si="1614">P808</f>
        <v>CVC</v>
      </c>
      <c r="Q809" s="39"/>
      <c r="R809" s="28" t="s">
        <v>74</v>
      </c>
      <c r="S809" s="28" t="s">
        <v>1361</v>
      </c>
      <c r="T809" s="28" t="s">
        <v>74</v>
      </c>
      <c r="U809" s="28" t="s">
        <v>155</v>
      </c>
      <c r="V809" s="28" t="s">
        <v>1388</v>
      </c>
      <c r="W809" s="28" t="str">
        <f t="shared" si="1610"/>
        <v>TM</v>
      </c>
      <c r="X809" s="27" t="str">
        <f t="shared" si="1492"/>
        <v>A5/CVC/V2V/AS/V2V/deb/mes/TM</v>
      </c>
      <c r="Y809" s="66"/>
      <c r="Z809" s="67"/>
      <c r="AA809" s="67"/>
      <c r="AB809" s="67"/>
      <c r="AC809" s="67"/>
      <c r="AD809" s="67"/>
      <c r="AE809" s="72">
        <f>IF(AG809=0,0,B809&amp;"_"&amp;M809&amp;N809&amp;O809&amp;"_"&amp;P809&amp;"_"&amp;Q809&amp;"_"&amp;AF809)</f>
        <v>0</v>
      </c>
      <c r="AF809" s="90">
        <v>0</v>
      </c>
      <c r="AG809" s="66"/>
      <c r="AH809" s="67"/>
      <c r="AI809" s="67"/>
      <c r="AJ809" s="67"/>
      <c r="AK809" s="68"/>
      <c r="AL809" s="64">
        <v>0</v>
      </c>
      <c r="AM809" s="64">
        <f>VLOOKUP($AL809,aut_car,2,FALSE)</f>
        <v>0</v>
      </c>
      <c r="AN809" s="64">
        <f>VLOOKUP($AL809,aut_car,3,FALSE)</f>
        <v>0</v>
      </c>
      <c r="AO809" s="64">
        <f>VLOOKUP($AL809,aut_car,4,FALSE)</f>
        <v>0</v>
      </c>
      <c r="AP809" s="64">
        <f>VLOOKUP($AL809,aut_car,5,FALSE)</f>
        <v>0</v>
      </c>
      <c r="AQ809" s="64">
        <f>VLOOKUP($AL809,aut_car,6,FALSE)</f>
        <v>0</v>
      </c>
      <c r="AR809" s="64">
        <f>VLOOKUP($AL809,aut_car,7,FALSE)</f>
        <v>0</v>
      </c>
      <c r="AS809" s="68"/>
      <c r="AT809" s="78" t="s">
        <v>109</v>
      </c>
      <c r="AU809" s="79">
        <v>0</v>
      </c>
      <c r="AV809" s="79">
        <v>200</v>
      </c>
      <c r="AW809" s="80"/>
      <c r="AX809" s="106" t="str">
        <f>E809</f>
        <v>Mesure du débit</v>
      </c>
      <c r="AY809" s="63"/>
      <c r="BA809" s="36" t="s">
        <v>184</v>
      </c>
      <c r="BB809" s="27">
        <f>IF(BA809="NON",0,F809)</f>
        <v>0</v>
      </c>
      <c r="BC809" s="27">
        <f>IF(BA809="NON",0,H809+G809)</f>
        <v>0</v>
      </c>
      <c r="BD809" s="27"/>
      <c r="BE809" s="27">
        <f>IF(BA809="NON",0,I809+J809+K809+L809)</f>
        <v>1</v>
      </c>
      <c r="BF809" s="27"/>
      <c r="BG809" s="27">
        <f>IF(BA809="NON",0,K809)</f>
        <v>0</v>
      </c>
      <c r="BH809" s="1" t="s">
        <v>1495</v>
      </c>
      <c r="BI809" s="1" t="s">
        <v>1371</v>
      </c>
      <c r="BJ809" s="1"/>
      <c r="BK809" s="1"/>
      <c r="BL809" s="1"/>
      <c r="BM809" s="1"/>
      <c r="BN809" s="1"/>
      <c r="BO809" s="1"/>
      <c r="BP809" s="1"/>
      <c r="BQ809" s="1"/>
      <c r="BR809" s="1"/>
      <c r="BS809" s="38" t="s">
        <v>185</v>
      </c>
      <c r="BT809" s="107">
        <f>IF(BS809="OUI",1,0)</f>
        <v>0</v>
      </c>
      <c r="BU809" s="108">
        <f>IF(BS809="OUI",1,0)</f>
        <v>0</v>
      </c>
      <c r="BV809" s="28">
        <f>IF(OR(BT809=0,BU809=0),0,B809&amp;"_"&amp;M809&amp;N809&amp;O809&amp;"_"&amp;P809&amp;"_"&amp;Q809&amp;"_"&amp;R809&amp;S809&amp;T809&amp;U809&amp;V809&amp;"_MANU")</f>
        <v>0</v>
      </c>
      <c r="BW809" s="28">
        <f>IF(BV809&lt;&gt;0,1,0)</f>
        <v>0</v>
      </c>
      <c r="BX809" s="27"/>
      <c r="BY809" s="27"/>
      <c r="BZ809" s="38">
        <f>IF(BS809="OUI",IF((BC809+BB809)&lt;&gt;0,(BB809+BC809),0),0)</f>
        <v>0</v>
      </c>
      <c r="CA809" s="38">
        <f>IF(BS809="OUI",IF((BE809+BG809)&lt;&gt;0,(BG809+BE809),0),0)</f>
        <v>0</v>
      </c>
      <c r="CB809" s="38">
        <f>IF(BZ809=0,0,BZ809)</f>
        <v>0</v>
      </c>
      <c r="CC809" s="38">
        <f>IF(CA809=0,0,CA809)</f>
        <v>0</v>
      </c>
      <c r="CD809" s="38">
        <f>IF(AND(BZ809=0,CA809=0),0,B809&amp;"_"&amp;M809&amp;N809&amp;O809&amp;"_"&amp;P809&amp;"_"&amp;Q809&amp;"_"&amp;R809&amp;S809&amp;T809&amp;U809&amp;V809&amp;"_FORC"&amp;IF(CB809=0,"TR","TC"))</f>
        <v>0</v>
      </c>
      <c r="CE809" s="27"/>
      <c r="CF809" s="27"/>
      <c r="CG809" s="182" t="s">
        <v>184</v>
      </c>
      <c r="CH809" s="27" t="s">
        <v>581</v>
      </c>
      <c r="CI809" s="126" t="s">
        <v>1496</v>
      </c>
      <c r="CJ809" s="116"/>
      <c r="CK809" s="27"/>
      <c r="CL809" s="116"/>
      <c r="CM809" s="27"/>
      <c r="CN809" s="116"/>
      <c r="CO809" s="27"/>
      <c r="CP809" s="171" t="str">
        <f>IF(F809=0,"NON","OUI")</f>
        <v>NON</v>
      </c>
      <c r="CQ809" s="171">
        <f>IF(CP809="OUI",P809,0)</f>
        <v>0</v>
      </c>
      <c r="CR809" s="171"/>
      <c r="CS809" s="171">
        <f>IF(CR809&lt;&gt;0,CK809,0)</f>
        <v>0</v>
      </c>
      <c r="CT809" s="171"/>
      <c r="CU809" s="171"/>
      <c r="CV809" s="86">
        <f>IF(SUM(F809:L809)=0,0,SUM(F809:L809)+BT809+BZ809+CA809)</f>
        <v>1</v>
      </c>
      <c r="CW809" s="86">
        <f>IF(SUM(F809:L809)=0,0,SUM(BB809:BG809)+BU809+CC809+CB809)</f>
        <v>1</v>
      </c>
    </row>
    <row r="810" spans="1:108" customFormat="1" outlineLevel="2" x14ac:dyDescent="0.3">
      <c r="B810" s="41">
        <f t="shared" si="1493"/>
        <v>317</v>
      </c>
      <c r="C810" s="41" t="e">
        <f>C808</f>
        <v>#REF!</v>
      </c>
      <c r="D810" s="59" t="str">
        <f t="shared" ref="D810:D818" si="1615">D809</f>
        <v>TA SMART-DP RDC B antenne 5</v>
      </c>
      <c r="E810" s="37" t="s">
        <v>1373</v>
      </c>
      <c r="F810" s="34"/>
      <c r="G810" s="34"/>
      <c r="H810" s="34"/>
      <c r="I810" s="34">
        <v>1</v>
      </c>
      <c r="J810" s="34"/>
      <c r="K810" s="34"/>
      <c r="L810" s="34"/>
      <c r="M810" s="39" t="str">
        <f t="shared" si="1611"/>
        <v>02_IFB</v>
      </c>
      <c r="N810" s="39" t="str">
        <f t="shared" si="1612"/>
        <v>B</v>
      </c>
      <c r="O810" s="39" t="str">
        <f t="shared" si="1613"/>
        <v>A5</v>
      </c>
      <c r="P810" s="39" t="str">
        <f t="shared" si="1614"/>
        <v>CVC</v>
      </c>
      <c r="Q810" s="39"/>
      <c r="R810" s="28" t="str">
        <f>R808</f>
        <v>V2V</v>
      </c>
      <c r="S810" s="28" t="s">
        <v>1361</v>
      </c>
      <c r="T810" s="28" t="s">
        <v>74</v>
      </c>
      <c r="U810" s="28" t="s">
        <v>149</v>
      </c>
      <c r="V810" s="28" t="s">
        <v>1389</v>
      </c>
      <c r="W810" s="28" t="str">
        <f t="shared" si="1610"/>
        <v>TM</v>
      </c>
      <c r="X810" s="27" t="str">
        <f t="shared" si="1492"/>
        <v>A5/CVC/V2V/AS/V2V/tmp/all/TM</v>
      </c>
      <c r="Y810" s="66"/>
      <c r="Z810" s="67"/>
      <c r="AA810" s="67"/>
      <c r="AB810" s="67"/>
      <c r="AC810" s="67"/>
      <c r="AD810" s="67"/>
      <c r="AE810" s="72">
        <f t="shared" ref="AE810:AE819" si="1616">IF(AG810=0,0,B810&amp;"_"&amp;M810&amp;N810&amp;O810&amp;"_"&amp;P810&amp;"_"&amp;Q810&amp;"_"&amp;AF810)</f>
        <v>0</v>
      </c>
      <c r="AF810" s="90" t="e">
        <f>AF808</f>
        <v>#REF!</v>
      </c>
      <c r="AG810" s="66"/>
      <c r="AH810" s="67"/>
      <c r="AI810" s="67"/>
      <c r="AJ810" s="67"/>
      <c r="AK810" s="68"/>
      <c r="AL810" s="64" t="e">
        <f>AL808</f>
        <v>#REF!</v>
      </c>
      <c r="AM810" s="64" t="e">
        <f>VLOOKUP($AL810,aut_car,2,FALSE)</f>
        <v>#REF!</v>
      </c>
      <c r="AN810" s="64" t="e">
        <f>VLOOKUP($AL810,aut_car,3,FALSE)</f>
        <v>#REF!</v>
      </c>
      <c r="AO810" s="64" t="e">
        <f>VLOOKUP($AL810,aut_car,4,FALSE)</f>
        <v>#REF!</v>
      </c>
      <c r="AP810" s="64" t="e">
        <f>VLOOKUP($AL810,aut_car,5,FALSE)</f>
        <v>#REF!</v>
      </c>
      <c r="AQ810" s="64" t="e">
        <f>VLOOKUP($AL810,aut_car,6,FALSE)</f>
        <v>#REF!</v>
      </c>
      <c r="AR810" s="64" t="e">
        <f>VLOOKUP($AL810,aut_car,7,FALSE)</f>
        <v>#REF!</v>
      </c>
      <c r="AS810" s="68"/>
      <c r="AT810" s="78" t="s">
        <v>130</v>
      </c>
      <c r="AU810" s="79">
        <v>-50</v>
      </c>
      <c r="AV810" s="79">
        <v>50</v>
      </c>
      <c r="AW810" s="80"/>
      <c r="AX810" s="106" t="str">
        <f t="shared" ref="AX810:AX819" si="1617">E810</f>
        <v>Température aller antenne</v>
      </c>
      <c r="AY810" s="63"/>
      <c r="BA810" s="36" t="s">
        <v>184</v>
      </c>
      <c r="BB810" s="27">
        <f t="shared" ref="BB810:BB819" si="1618">IF(BA810="NON",0,F810)</f>
        <v>0</v>
      </c>
      <c r="BC810" s="27">
        <f t="shared" ref="BC810:BC819" si="1619">IF(BA810="NON",0,H810+G810)</f>
        <v>0</v>
      </c>
      <c r="BD810" s="27"/>
      <c r="BE810" s="27">
        <f t="shared" ref="BE810:BE819" si="1620">IF(BA810="NON",0,I810+J810+K810+L810)</f>
        <v>1</v>
      </c>
      <c r="BF810" s="27"/>
      <c r="BG810" s="27">
        <f t="shared" ref="BG810:BG819" si="1621">IF(BA810="NON",0,K810)</f>
        <v>0</v>
      </c>
      <c r="BH810" s="1"/>
      <c r="BI810" s="1" t="s">
        <v>1371</v>
      </c>
      <c r="BJ810" s="1"/>
      <c r="BK810" s="1"/>
      <c r="BL810" s="1"/>
      <c r="BM810" s="1"/>
      <c r="BN810" s="1"/>
      <c r="BO810" s="1"/>
      <c r="BP810" s="1"/>
      <c r="BQ810" s="1"/>
      <c r="BR810" s="1"/>
      <c r="BS810" s="38" t="s">
        <v>185</v>
      </c>
      <c r="BT810" s="107"/>
      <c r="BU810" s="108"/>
      <c r="BV810" s="28"/>
      <c r="BW810" s="28"/>
      <c r="BX810" s="27"/>
      <c r="BY810" s="27"/>
      <c r="BZ810" s="38">
        <f t="shared" ref="BZ810:BZ819" si="1622">IF(BS810="OUI",IF((BC810+BB810)&lt;&gt;0,(BB810+BC810),0),0)</f>
        <v>0</v>
      </c>
      <c r="CA810" s="38">
        <f t="shared" ref="CA810:CA819" si="1623">IF(BS810="OUI",IF((BE810+BG810)&lt;&gt;0,(BG810+BE810),0),0)</f>
        <v>0</v>
      </c>
      <c r="CB810" s="38">
        <f t="shared" ref="CB810:CB819" si="1624">IF(BZ810=0,0,BZ810)</f>
        <v>0</v>
      </c>
      <c r="CC810" s="38">
        <f t="shared" ref="CC810:CC819" si="1625">IF(CA810=0,0,CA810)</f>
        <v>0</v>
      </c>
      <c r="CD810" s="38">
        <f t="shared" ref="CD810:CD819" si="1626">IF(OR(BS810=0,BS810="NON"),0,B810&amp;"_"&amp;M810&amp;N810&amp;O810&amp;"_"&amp;P810&amp;"_"&amp;Q810&amp;"_"&amp;R810&amp;S810&amp;T810&amp;U810&amp;V810&amp;"_FORC"&amp;IF(CB810=0,"TR","TC"))</f>
        <v>0</v>
      </c>
      <c r="CE810" s="27"/>
      <c r="CF810" s="27"/>
      <c r="CG810" s="182" t="str">
        <f t="shared" ref="CG810:CG818" si="1627">IF(BA810="OUI","OUI","NON")</f>
        <v>OUI</v>
      </c>
      <c r="CH810" s="27" t="s">
        <v>581</v>
      </c>
      <c r="CI810" s="126" t="s">
        <v>1496</v>
      </c>
      <c r="CJ810" s="116" t="s">
        <v>1326</v>
      </c>
      <c r="CK810" s="27" t="s">
        <v>581</v>
      </c>
      <c r="CL810" s="116"/>
      <c r="CM810" s="27"/>
      <c r="CN810" s="116"/>
      <c r="CO810" s="27"/>
      <c r="CP810" s="171" t="str">
        <f t="shared" ref="CP810:CP817" si="1628">IF(F810=0,"NON","OUI")</f>
        <v>NON</v>
      </c>
      <c r="CQ810" s="171">
        <f t="shared" ref="CQ810:CQ819" si="1629">IF(CP810="OUI",P810,0)</f>
        <v>0</v>
      </c>
      <c r="CR810" s="171"/>
      <c r="CS810" s="171">
        <f t="shared" ref="CS810:CS819" si="1630">IF(CR810&lt;&gt;0,CK810,0)</f>
        <v>0</v>
      </c>
      <c r="CT810" s="171"/>
      <c r="CU810" s="171"/>
      <c r="CV810" s="86">
        <f>IF(SUM(F810:L810)=0,0,SUM(F810:L810)+BT810+BZ810+CA810)</f>
        <v>1</v>
      </c>
      <c r="CW810" s="86">
        <f t="shared" ref="CW810:CW819" si="1631">IF(SUM(F810:L810)=0,0,SUM(BB810:BG810)+BU810+CC810+CB810)</f>
        <v>1</v>
      </c>
    </row>
    <row r="811" spans="1:108" customFormat="1" outlineLevel="2" x14ac:dyDescent="0.3">
      <c r="B811" s="41">
        <f t="shared" si="1493"/>
        <v>318</v>
      </c>
      <c r="C811" s="41" t="e">
        <f>C810</f>
        <v>#REF!</v>
      </c>
      <c r="D811" s="59" t="str">
        <f t="shared" si="1615"/>
        <v>TA SMART-DP RDC B antenne 5</v>
      </c>
      <c r="E811" s="37" t="s">
        <v>1375</v>
      </c>
      <c r="F811" s="34"/>
      <c r="G811" s="34"/>
      <c r="H811" s="34"/>
      <c r="I811" s="34">
        <v>1</v>
      </c>
      <c r="J811" s="34"/>
      <c r="K811" s="34"/>
      <c r="L811" s="34"/>
      <c r="M811" s="39" t="str">
        <f t="shared" si="1611"/>
        <v>02_IFB</v>
      </c>
      <c r="N811" s="39" t="str">
        <f t="shared" si="1612"/>
        <v>B</v>
      </c>
      <c r="O811" s="39" t="str">
        <f t="shared" si="1613"/>
        <v>A5</v>
      </c>
      <c r="P811" s="39" t="str">
        <f t="shared" si="1614"/>
        <v>CVC</v>
      </c>
      <c r="Q811" s="39"/>
      <c r="R811" s="28" t="str">
        <f>R810</f>
        <v>V2V</v>
      </c>
      <c r="S811" s="28" t="s">
        <v>1360</v>
      </c>
      <c r="T811" s="28" t="s">
        <v>74</v>
      </c>
      <c r="U811" s="28" t="s">
        <v>149</v>
      </c>
      <c r="V811" s="28" t="s">
        <v>665</v>
      </c>
      <c r="W811" s="28" t="str">
        <f t="shared" si="1610"/>
        <v>TM</v>
      </c>
      <c r="X811" s="27" t="str">
        <f t="shared" ref="X811:X874" si="1632">IF(SUM(F811:L811)=0,0,O811&amp;"/"&amp;P811&amp;"/"&amp;R811&amp;"/"&amp;S811&amp;"/"&amp;T811&amp;"/"&amp;U811&amp;"/"&amp;V811&amp;"/"&amp;W811)</f>
        <v>A5/CVC/V2V/RS/V2V/tmp/ret/TM</v>
      </c>
      <c r="Y811" s="66"/>
      <c r="Z811" s="67"/>
      <c r="AA811" s="67"/>
      <c r="AB811" s="67"/>
      <c r="AC811" s="67"/>
      <c r="AD811" s="67"/>
      <c r="AE811" s="72">
        <f t="shared" si="1616"/>
        <v>0</v>
      </c>
      <c r="AF811" s="90" t="e">
        <f>AF810</f>
        <v>#REF!</v>
      </c>
      <c r="AG811" s="66"/>
      <c r="AH811" s="67"/>
      <c r="AI811" s="67"/>
      <c r="AJ811" s="67"/>
      <c r="AK811" s="68"/>
      <c r="AL811" s="64" t="e">
        <f>AL810</f>
        <v>#REF!</v>
      </c>
      <c r="AM811" s="64" t="e">
        <f>VLOOKUP($AL811,aut_car,2,FALSE)</f>
        <v>#REF!</v>
      </c>
      <c r="AN811" s="64" t="e">
        <f>VLOOKUP($AL811,aut_car,3,FALSE)</f>
        <v>#REF!</v>
      </c>
      <c r="AO811" s="64" t="e">
        <f>VLOOKUP($AL811,aut_car,4,FALSE)</f>
        <v>#REF!</v>
      </c>
      <c r="AP811" s="64" t="e">
        <f>VLOOKUP($AL811,aut_car,5,FALSE)</f>
        <v>#REF!</v>
      </c>
      <c r="AQ811" s="64" t="e">
        <f>VLOOKUP($AL811,aut_car,6,FALSE)</f>
        <v>#REF!</v>
      </c>
      <c r="AR811" s="64" t="e">
        <f>VLOOKUP($AL811,aut_car,7,FALSE)</f>
        <v>#REF!</v>
      </c>
      <c r="AS811" s="68"/>
      <c r="AT811" s="78" t="s">
        <v>130</v>
      </c>
      <c r="AU811" s="79">
        <v>-50</v>
      </c>
      <c r="AV811" s="79">
        <v>50</v>
      </c>
      <c r="AW811" s="80"/>
      <c r="AX811" s="106" t="str">
        <f t="shared" si="1617"/>
        <v>Température retour antenne</v>
      </c>
      <c r="AY811" s="63"/>
      <c r="BA811" s="36" t="s">
        <v>184</v>
      </c>
      <c r="BB811" s="27">
        <f t="shared" si="1618"/>
        <v>0</v>
      </c>
      <c r="BC811" s="27">
        <f t="shared" si="1619"/>
        <v>0</v>
      </c>
      <c r="BD811" s="27"/>
      <c r="BE811" s="27">
        <f t="shared" si="1620"/>
        <v>1</v>
      </c>
      <c r="BF811" s="27"/>
      <c r="BG811" s="27">
        <f t="shared" si="1621"/>
        <v>0</v>
      </c>
      <c r="BH811" s="1"/>
      <c r="BI811" s="1" t="s">
        <v>1371</v>
      </c>
      <c r="BJ811" s="1"/>
      <c r="BK811" s="1"/>
      <c r="BL811" s="1"/>
      <c r="BM811" s="1"/>
      <c r="BN811" s="1"/>
      <c r="BO811" s="1"/>
      <c r="BP811" s="1"/>
      <c r="BQ811" s="1"/>
      <c r="BR811" s="1"/>
      <c r="BS811" s="38" t="s">
        <v>185</v>
      </c>
      <c r="BT811" s="107"/>
      <c r="BU811" s="108"/>
      <c r="BV811" s="28"/>
      <c r="BW811" s="28"/>
      <c r="BX811" s="27"/>
      <c r="BY811" s="27"/>
      <c r="BZ811" s="38">
        <f t="shared" si="1622"/>
        <v>0</v>
      </c>
      <c r="CA811" s="38">
        <f t="shared" si="1623"/>
        <v>0</v>
      </c>
      <c r="CB811" s="38">
        <f t="shared" si="1624"/>
        <v>0</v>
      </c>
      <c r="CC811" s="38">
        <f t="shared" si="1625"/>
        <v>0</v>
      </c>
      <c r="CD811" s="38">
        <f t="shared" si="1626"/>
        <v>0</v>
      </c>
      <c r="CE811" s="27"/>
      <c r="CF811" s="27"/>
      <c r="CG811" s="182" t="str">
        <f t="shared" si="1627"/>
        <v>OUI</v>
      </c>
      <c r="CH811" s="27" t="s">
        <v>581</v>
      </c>
      <c r="CI811" s="126" t="s">
        <v>1496</v>
      </c>
      <c r="CJ811" s="116" t="s">
        <v>1326</v>
      </c>
      <c r="CK811" s="27" t="s">
        <v>581</v>
      </c>
      <c r="CL811" s="116"/>
      <c r="CM811" s="27"/>
      <c r="CN811" s="116"/>
      <c r="CO811" s="27"/>
      <c r="CP811" s="171" t="str">
        <f t="shared" si="1628"/>
        <v>NON</v>
      </c>
      <c r="CQ811" s="171">
        <f t="shared" si="1629"/>
        <v>0</v>
      </c>
      <c r="CR811" s="171"/>
      <c r="CS811" s="171">
        <f t="shared" si="1630"/>
        <v>0</v>
      </c>
      <c r="CT811" s="171"/>
      <c r="CU811" s="171"/>
      <c r="CV811" s="86">
        <f>IF(SUM(F811:L811)=0,0,SUM(F811:L811)+BT811+BZ811+CA811)</f>
        <v>1</v>
      </c>
      <c r="CW811" s="86">
        <f t="shared" si="1631"/>
        <v>1</v>
      </c>
    </row>
    <row r="812" spans="1:108" customFormat="1" outlineLevel="2" x14ac:dyDescent="0.3">
      <c r="B812" s="41">
        <f t="shared" si="1493"/>
        <v>319</v>
      </c>
      <c r="C812" s="41">
        <f>C809</f>
        <v>0</v>
      </c>
      <c r="D812" s="59" t="str">
        <f t="shared" si="1615"/>
        <v>TA SMART-DP RDC B antenne 5</v>
      </c>
      <c r="E812" s="37" t="s">
        <v>1374</v>
      </c>
      <c r="F812" s="34"/>
      <c r="G812" s="34"/>
      <c r="H812" s="34"/>
      <c r="I812" s="34">
        <v>1</v>
      </c>
      <c r="J812" s="34"/>
      <c r="K812" s="34"/>
      <c r="L812" s="34">
        <v>1</v>
      </c>
      <c r="M812" s="39" t="str">
        <f t="shared" si="1611"/>
        <v>02_IFB</v>
      </c>
      <c r="N812" s="39" t="str">
        <f t="shared" si="1612"/>
        <v>B</v>
      </c>
      <c r="O812" s="39" t="str">
        <f t="shared" si="1613"/>
        <v>A5</v>
      </c>
      <c r="P812" s="39" t="str">
        <f t="shared" si="1614"/>
        <v>CVC</v>
      </c>
      <c r="Q812" s="39"/>
      <c r="R812" s="28" t="str">
        <f>R809</f>
        <v>V2V</v>
      </c>
      <c r="S812" s="28" t="s">
        <v>1032</v>
      </c>
      <c r="T812" s="28" t="s">
        <v>74</v>
      </c>
      <c r="U812" s="28" t="s">
        <v>1383</v>
      </c>
      <c r="V812" s="28"/>
      <c r="W812" s="28" t="str">
        <f t="shared" si="1610"/>
        <v>TM</v>
      </c>
      <c r="X812" s="27" t="str">
        <f t="shared" si="1632"/>
        <v>A5/CVC/V2V/SEC/V2V/puis//TM</v>
      </c>
      <c r="Y812" s="66"/>
      <c r="Z812" s="67"/>
      <c r="AA812" s="67"/>
      <c r="AB812" s="67"/>
      <c r="AC812" s="67"/>
      <c r="AD812" s="67"/>
      <c r="AE812" s="72">
        <f t="shared" si="1616"/>
        <v>0</v>
      </c>
      <c r="AF812" s="90">
        <f>AF809</f>
        <v>0</v>
      </c>
      <c r="AG812" s="66"/>
      <c r="AH812" s="67"/>
      <c r="AI812" s="67"/>
      <c r="AJ812" s="67"/>
      <c r="AK812" s="68"/>
      <c r="AL812" s="64">
        <f>AL809</f>
        <v>0</v>
      </c>
      <c r="AM812" s="64">
        <f>VLOOKUP($AL812,aut_car,2,FALSE)</f>
        <v>0</v>
      </c>
      <c r="AN812" s="64">
        <f>VLOOKUP($AL812,aut_car,3,FALSE)</f>
        <v>0</v>
      </c>
      <c r="AO812" s="64">
        <f>VLOOKUP($AL812,aut_car,4,FALSE)</f>
        <v>0</v>
      </c>
      <c r="AP812" s="64">
        <f>VLOOKUP($AL812,aut_car,5,FALSE)</f>
        <v>0</v>
      </c>
      <c r="AQ812" s="64">
        <f>VLOOKUP($AL812,aut_car,6,FALSE)</f>
        <v>0</v>
      </c>
      <c r="AR812" s="64">
        <f>VLOOKUP($AL812,aut_car,7,FALSE)</f>
        <v>0</v>
      </c>
      <c r="AS812" s="68"/>
      <c r="AT812" s="78" t="s">
        <v>557</v>
      </c>
      <c r="AU812" s="79">
        <v>-50</v>
      </c>
      <c r="AV812" s="79">
        <v>50</v>
      </c>
      <c r="AW812" s="80"/>
      <c r="AX812" s="106" t="str">
        <f t="shared" si="1617"/>
        <v>Calcul de la puissance</v>
      </c>
      <c r="AY812" s="63" t="s">
        <v>1379</v>
      </c>
      <c r="BA812" s="36" t="s">
        <v>184</v>
      </c>
      <c r="BB812" s="27">
        <f t="shared" si="1618"/>
        <v>0</v>
      </c>
      <c r="BC812" s="27">
        <f t="shared" si="1619"/>
        <v>0</v>
      </c>
      <c r="BD812" s="27"/>
      <c r="BE812" s="27">
        <f t="shared" si="1620"/>
        <v>2</v>
      </c>
      <c r="BF812" s="27"/>
      <c r="BG812" s="27">
        <f t="shared" si="1621"/>
        <v>0</v>
      </c>
      <c r="BH812" s="1"/>
      <c r="BI812" s="1" t="s">
        <v>1371</v>
      </c>
      <c r="BJ812" s="1"/>
      <c r="BK812" s="1"/>
      <c r="BL812" s="1"/>
      <c r="BM812" s="1"/>
      <c r="BN812" s="1"/>
      <c r="BO812" s="1"/>
      <c r="BP812" s="1"/>
      <c r="BQ812" s="1"/>
      <c r="BR812" s="1"/>
      <c r="BS812" s="38" t="s">
        <v>185</v>
      </c>
      <c r="BT812" s="107"/>
      <c r="BU812" s="108"/>
      <c r="BV812" s="28"/>
      <c r="BW812" s="28"/>
      <c r="BX812" s="27"/>
      <c r="BY812" s="27"/>
      <c r="BZ812" s="38">
        <f t="shared" si="1622"/>
        <v>0</v>
      </c>
      <c r="CA812" s="38">
        <f t="shared" si="1623"/>
        <v>0</v>
      </c>
      <c r="CB812" s="38">
        <f t="shared" si="1624"/>
        <v>0</v>
      </c>
      <c r="CC812" s="38">
        <f t="shared" si="1625"/>
        <v>0</v>
      </c>
      <c r="CD812" s="38">
        <f t="shared" si="1626"/>
        <v>0</v>
      </c>
      <c r="CE812" s="27"/>
      <c r="CF812" s="27"/>
      <c r="CG812" s="182" t="str">
        <f t="shared" si="1627"/>
        <v>OUI</v>
      </c>
      <c r="CH812" s="27" t="s">
        <v>581</v>
      </c>
      <c r="CI812" s="126" t="s">
        <v>1496</v>
      </c>
      <c r="CJ812" s="116" t="s">
        <v>1326</v>
      </c>
      <c r="CK812" s="27" t="s">
        <v>581</v>
      </c>
      <c r="CL812" s="116"/>
      <c r="CM812" s="27"/>
      <c r="CN812" s="116"/>
      <c r="CO812" s="27"/>
      <c r="CP812" s="171" t="str">
        <f t="shared" si="1628"/>
        <v>NON</v>
      </c>
      <c r="CQ812" s="171">
        <f t="shared" si="1629"/>
        <v>0</v>
      </c>
      <c r="CR812" s="171"/>
      <c r="CS812" s="171">
        <f t="shared" si="1630"/>
        <v>0</v>
      </c>
      <c r="CT812" s="171"/>
      <c r="CU812" s="171"/>
      <c r="CV812" s="86">
        <f t="shared" ref="CV812:CV818" si="1633">IF(SUM(F812:L812)=0,0,SUM(F812:L812)+BT812+BZ812+CA812)</f>
        <v>2</v>
      </c>
      <c r="CW812" s="86">
        <f t="shared" si="1631"/>
        <v>2</v>
      </c>
    </row>
    <row r="813" spans="1:108" customFormat="1" outlineLevel="2" x14ac:dyDescent="0.3">
      <c r="B813" s="41">
        <f t="shared" ref="B813:B876" si="1634">B812+1</f>
        <v>320</v>
      </c>
      <c r="C813" s="41" t="e">
        <f>C810</f>
        <v>#REF!</v>
      </c>
      <c r="D813" s="59" t="str">
        <f t="shared" si="1615"/>
        <v>TA SMART-DP RDC B antenne 5</v>
      </c>
      <c r="E813" s="37" t="s">
        <v>1382</v>
      </c>
      <c r="F813" s="34"/>
      <c r="G813" s="34"/>
      <c r="H813" s="34"/>
      <c r="I813" s="34">
        <v>1</v>
      </c>
      <c r="J813" s="34"/>
      <c r="K813" s="34"/>
      <c r="L813" s="34">
        <v>1</v>
      </c>
      <c r="M813" s="39" t="str">
        <f t="shared" si="1611"/>
        <v>02_IFB</v>
      </c>
      <c r="N813" s="39" t="str">
        <f t="shared" si="1612"/>
        <v>B</v>
      </c>
      <c r="O813" s="39" t="str">
        <f t="shared" si="1613"/>
        <v>A5</v>
      </c>
      <c r="P813" s="39" t="str">
        <f t="shared" si="1614"/>
        <v>CVC</v>
      </c>
      <c r="Q813" s="39"/>
      <c r="R813" s="28" t="str">
        <f>R810</f>
        <v>V2V</v>
      </c>
      <c r="S813" s="28" t="s">
        <v>1032</v>
      </c>
      <c r="T813" s="28" t="s">
        <v>74</v>
      </c>
      <c r="U813" s="28" t="s">
        <v>156</v>
      </c>
      <c r="V813" s="28"/>
      <c r="W813" s="28" t="str">
        <f t="shared" si="1610"/>
        <v>TM</v>
      </c>
      <c r="X813" s="27" t="str">
        <f t="shared" si="1632"/>
        <v>A5/CVC/V2V/SEC/V2V/nrj//TM</v>
      </c>
      <c r="Y813" s="66"/>
      <c r="Z813" s="67"/>
      <c r="AA813" s="67"/>
      <c r="AB813" s="67"/>
      <c r="AC813" s="67"/>
      <c r="AD813" s="67"/>
      <c r="AE813" s="72">
        <f t="shared" si="1616"/>
        <v>0</v>
      </c>
      <c r="AF813" s="90" t="e">
        <f>AF810</f>
        <v>#REF!</v>
      </c>
      <c r="AG813" s="66"/>
      <c r="AH813" s="67"/>
      <c r="AI813" s="67"/>
      <c r="AJ813" s="67"/>
      <c r="AK813" s="68"/>
      <c r="AL813" s="64" t="e">
        <f>AL810</f>
        <v>#REF!</v>
      </c>
      <c r="AM813" s="64" t="e">
        <f>VLOOKUP($AL813,aut_car,2,FALSE)</f>
        <v>#REF!</v>
      </c>
      <c r="AN813" s="64" t="e">
        <f>VLOOKUP($AL813,aut_car,3,FALSE)</f>
        <v>#REF!</v>
      </c>
      <c r="AO813" s="64" t="e">
        <f>VLOOKUP($AL813,aut_car,4,FALSE)</f>
        <v>#REF!</v>
      </c>
      <c r="AP813" s="64" t="e">
        <f>VLOOKUP($AL813,aut_car,5,FALSE)</f>
        <v>#REF!</v>
      </c>
      <c r="AQ813" s="64" t="e">
        <f>VLOOKUP($AL813,aut_car,6,FALSE)</f>
        <v>#REF!</v>
      </c>
      <c r="AR813" s="64" t="e">
        <f>VLOOKUP($AL813,aut_car,7,FALSE)</f>
        <v>#REF!</v>
      </c>
      <c r="AS813" s="68"/>
      <c r="AT813" s="78" t="s">
        <v>549</v>
      </c>
      <c r="AU813" s="79">
        <v>-50</v>
      </c>
      <c r="AV813" s="79">
        <v>50</v>
      </c>
      <c r="AW813" s="80"/>
      <c r="AX813" s="106" t="str">
        <f t="shared" si="1617"/>
        <v>Énergie cummulée</v>
      </c>
      <c r="AY813" s="63" t="s">
        <v>1379</v>
      </c>
      <c r="BA813" s="36" t="s">
        <v>184</v>
      </c>
      <c r="BB813" s="27">
        <f t="shared" si="1618"/>
        <v>0</v>
      </c>
      <c r="BC813" s="27">
        <f t="shared" si="1619"/>
        <v>0</v>
      </c>
      <c r="BD813" s="27"/>
      <c r="BE813" s="27">
        <f t="shared" si="1620"/>
        <v>2</v>
      </c>
      <c r="BF813" s="27"/>
      <c r="BG813" s="27">
        <f t="shared" si="1621"/>
        <v>0</v>
      </c>
      <c r="BH813" s="1"/>
      <c r="BI813" s="1" t="s">
        <v>1371</v>
      </c>
      <c r="BJ813" s="1"/>
      <c r="BK813" s="1"/>
      <c r="BL813" s="1"/>
      <c r="BM813" s="1"/>
      <c r="BN813" s="1"/>
      <c r="BO813" s="1"/>
      <c r="BP813" s="1"/>
      <c r="BQ813" s="1"/>
      <c r="BR813" s="1"/>
      <c r="BS813" s="38" t="s">
        <v>185</v>
      </c>
      <c r="BT813" s="107"/>
      <c r="BU813" s="108"/>
      <c r="BV813" s="28"/>
      <c r="BW813" s="28"/>
      <c r="BX813" s="27"/>
      <c r="BY813" s="27"/>
      <c r="BZ813" s="38">
        <f t="shared" si="1622"/>
        <v>0</v>
      </c>
      <c r="CA813" s="38">
        <f t="shared" si="1623"/>
        <v>0</v>
      </c>
      <c r="CB813" s="38">
        <f t="shared" si="1624"/>
        <v>0</v>
      </c>
      <c r="CC813" s="38">
        <f t="shared" si="1625"/>
        <v>0</v>
      </c>
      <c r="CD813" s="38">
        <f t="shared" si="1626"/>
        <v>0</v>
      </c>
      <c r="CE813" s="27"/>
      <c r="CF813" s="27"/>
      <c r="CG813" s="182" t="str">
        <f t="shared" si="1627"/>
        <v>OUI</v>
      </c>
      <c r="CH813" s="27" t="s">
        <v>581</v>
      </c>
      <c r="CI813" s="126" t="s">
        <v>1496</v>
      </c>
      <c r="CJ813" s="116" t="s">
        <v>1326</v>
      </c>
      <c r="CK813" s="27" t="s">
        <v>581</v>
      </c>
      <c r="CL813" s="116"/>
      <c r="CM813" s="27"/>
      <c r="CN813" s="116"/>
      <c r="CO813" s="27"/>
      <c r="CP813" s="171" t="str">
        <f t="shared" si="1628"/>
        <v>NON</v>
      </c>
      <c r="CQ813" s="171">
        <f t="shared" si="1629"/>
        <v>0</v>
      </c>
      <c r="CR813" s="171"/>
      <c r="CS813" s="171">
        <f t="shared" si="1630"/>
        <v>0</v>
      </c>
      <c r="CT813" s="171"/>
      <c r="CU813" s="171"/>
      <c r="CV813" s="86">
        <f t="shared" si="1633"/>
        <v>2</v>
      </c>
      <c r="CW813" s="86">
        <f t="shared" si="1631"/>
        <v>2</v>
      </c>
    </row>
    <row r="814" spans="1:108" customFormat="1" outlineLevel="2" x14ac:dyDescent="0.3">
      <c r="B814" s="41">
        <f t="shared" si="1634"/>
        <v>321</v>
      </c>
      <c r="C814" s="41" t="e">
        <f>C813</f>
        <v>#REF!</v>
      </c>
      <c r="D814" s="59" t="str">
        <f t="shared" si="1615"/>
        <v>TA SMART-DP RDC B antenne 5</v>
      </c>
      <c r="E814" s="37" t="s">
        <v>1376</v>
      </c>
      <c r="F814" s="34"/>
      <c r="G814" s="34"/>
      <c r="H814" s="34"/>
      <c r="I814" s="34">
        <v>1</v>
      </c>
      <c r="J814" s="34"/>
      <c r="K814" s="34"/>
      <c r="L814" s="34"/>
      <c r="M814" s="39" t="str">
        <f t="shared" si="1611"/>
        <v>02_IFB</v>
      </c>
      <c r="N814" s="39" t="str">
        <f t="shared" si="1612"/>
        <v>B</v>
      </c>
      <c r="O814" s="39" t="str">
        <f t="shared" si="1613"/>
        <v>A5</v>
      </c>
      <c r="P814" s="39" t="str">
        <f t="shared" si="1614"/>
        <v>CVC</v>
      </c>
      <c r="Q814" s="39"/>
      <c r="R814" s="28" t="str">
        <f>R813</f>
        <v>V2V</v>
      </c>
      <c r="S814" s="28" t="str">
        <f>S813</f>
        <v>SEC</v>
      </c>
      <c r="T814" s="28" t="s">
        <v>74</v>
      </c>
      <c r="U814" s="28" t="s">
        <v>1384</v>
      </c>
      <c r="V814" s="28" t="s">
        <v>1389</v>
      </c>
      <c r="W814" s="28" t="str">
        <f t="shared" si="1610"/>
        <v>TM</v>
      </c>
      <c r="X814" s="27" t="str">
        <f t="shared" si="1632"/>
        <v>A5/CVC/V2V/SEC/V2V/press/all/TM</v>
      </c>
      <c r="Y814" s="66"/>
      <c r="Z814" s="67"/>
      <c r="AA814" s="67"/>
      <c r="AB814" s="67"/>
      <c r="AC814" s="67"/>
      <c r="AD814" s="67"/>
      <c r="AE814" s="72">
        <f t="shared" si="1616"/>
        <v>0</v>
      </c>
      <c r="AF814" s="90" t="e">
        <f>AF813</f>
        <v>#REF!</v>
      </c>
      <c r="AG814" s="66"/>
      <c r="AH814" s="67"/>
      <c r="AI814" s="67"/>
      <c r="AJ814" s="67"/>
      <c r="AK814" s="68"/>
      <c r="AL814" s="64" t="e">
        <f>AL813</f>
        <v>#REF!</v>
      </c>
      <c r="AM814" s="64" t="e">
        <f t="shared" si="1588"/>
        <v>#REF!</v>
      </c>
      <c r="AN814" s="64" t="e">
        <f t="shared" si="1589"/>
        <v>#REF!</v>
      </c>
      <c r="AO814" s="64" t="e">
        <f t="shared" si="1590"/>
        <v>#REF!</v>
      </c>
      <c r="AP814" s="64" t="e">
        <f t="shared" si="1591"/>
        <v>#REF!</v>
      </c>
      <c r="AQ814" s="64" t="e">
        <f t="shared" si="1592"/>
        <v>#REF!</v>
      </c>
      <c r="AR814" s="64" t="e">
        <f t="shared" si="1593"/>
        <v>#REF!</v>
      </c>
      <c r="AS814" s="68"/>
      <c r="AT814" s="78" t="s">
        <v>136</v>
      </c>
      <c r="AU814" s="79"/>
      <c r="AV814" s="79">
        <v>50</v>
      </c>
      <c r="AW814" s="80"/>
      <c r="AX814" s="106" t="str">
        <f t="shared" si="1617"/>
        <v>Pression aller antenne</v>
      </c>
      <c r="AY814" s="63"/>
      <c r="BA814" s="36" t="s">
        <v>184</v>
      </c>
      <c r="BB814" s="27">
        <f t="shared" si="1618"/>
        <v>0</v>
      </c>
      <c r="BC814" s="27">
        <f t="shared" si="1619"/>
        <v>0</v>
      </c>
      <c r="BD814" s="27"/>
      <c r="BE814" s="27">
        <f t="shared" si="1620"/>
        <v>1</v>
      </c>
      <c r="BF814" s="27"/>
      <c r="BG814" s="27">
        <f t="shared" si="1621"/>
        <v>0</v>
      </c>
      <c r="BH814" s="1"/>
      <c r="BI814" s="1" t="s">
        <v>1371</v>
      </c>
      <c r="BJ814" s="1"/>
      <c r="BK814" s="1"/>
      <c r="BL814" s="1"/>
      <c r="BM814" s="1"/>
      <c r="BN814" s="1"/>
      <c r="BO814" s="1"/>
      <c r="BP814" s="1"/>
      <c r="BQ814" s="1"/>
      <c r="BR814" s="1"/>
      <c r="BS814" s="38" t="s">
        <v>185</v>
      </c>
      <c r="BT814" s="107"/>
      <c r="BU814" s="108"/>
      <c r="BV814" s="28"/>
      <c r="BW814" s="28"/>
      <c r="BX814" s="27"/>
      <c r="BY814" s="27"/>
      <c r="BZ814" s="38">
        <f t="shared" si="1622"/>
        <v>0</v>
      </c>
      <c r="CA814" s="38">
        <f t="shared" si="1623"/>
        <v>0</v>
      </c>
      <c r="CB814" s="38">
        <f t="shared" si="1624"/>
        <v>0</v>
      </c>
      <c r="CC814" s="38">
        <f t="shared" si="1625"/>
        <v>0</v>
      </c>
      <c r="CD814" s="38">
        <f t="shared" si="1626"/>
        <v>0</v>
      </c>
      <c r="CE814" s="27"/>
      <c r="CF814" s="27"/>
      <c r="CG814" s="182" t="str">
        <f t="shared" si="1627"/>
        <v>OUI</v>
      </c>
      <c r="CH814" s="27" t="s">
        <v>581</v>
      </c>
      <c r="CI814" s="126" t="s">
        <v>1496</v>
      </c>
      <c r="CJ814" s="116" t="s">
        <v>1326</v>
      </c>
      <c r="CK814" s="27" t="s">
        <v>581</v>
      </c>
      <c r="CL814" s="116"/>
      <c r="CM814" s="27"/>
      <c r="CN814" s="116"/>
      <c r="CO814" s="27"/>
      <c r="CP814" s="171" t="str">
        <f t="shared" si="1628"/>
        <v>NON</v>
      </c>
      <c r="CQ814" s="171">
        <f t="shared" si="1629"/>
        <v>0</v>
      </c>
      <c r="CR814" s="171"/>
      <c r="CS814" s="171">
        <f t="shared" si="1630"/>
        <v>0</v>
      </c>
      <c r="CT814" s="171"/>
      <c r="CU814" s="171"/>
      <c r="CV814" s="86">
        <f t="shared" si="1633"/>
        <v>1</v>
      </c>
      <c r="CW814" s="86">
        <f t="shared" si="1631"/>
        <v>1</v>
      </c>
    </row>
    <row r="815" spans="1:108" customFormat="1" outlineLevel="2" x14ac:dyDescent="0.3">
      <c r="B815" s="41">
        <f t="shared" si="1634"/>
        <v>322</v>
      </c>
      <c r="C815" s="41" t="e">
        <f>C814</f>
        <v>#REF!</v>
      </c>
      <c r="D815" s="59" t="str">
        <f t="shared" si="1615"/>
        <v>TA SMART-DP RDC B antenne 5</v>
      </c>
      <c r="E815" s="37" t="s">
        <v>1377</v>
      </c>
      <c r="F815" s="34"/>
      <c r="G815" s="34"/>
      <c r="H815" s="34"/>
      <c r="I815" s="34">
        <v>1</v>
      </c>
      <c r="J815" s="34"/>
      <c r="K815" s="34"/>
      <c r="L815" s="34"/>
      <c r="M815" s="39" t="str">
        <f t="shared" si="1611"/>
        <v>02_IFB</v>
      </c>
      <c r="N815" s="39" t="str">
        <f t="shared" si="1612"/>
        <v>B</v>
      </c>
      <c r="O815" s="39" t="str">
        <f t="shared" si="1613"/>
        <v>A5</v>
      </c>
      <c r="P815" s="39" t="str">
        <f t="shared" si="1614"/>
        <v>CVC</v>
      </c>
      <c r="Q815" s="39"/>
      <c r="R815" s="28" t="str">
        <f>R814</f>
        <v>V2V</v>
      </c>
      <c r="S815" s="28" t="str">
        <f>S814</f>
        <v>SEC</v>
      </c>
      <c r="T815" s="28" t="s">
        <v>74</v>
      </c>
      <c r="U815" s="28" t="s">
        <v>1384</v>
      </c>
      <c r="V815" s="28" t="s">
        <v>665</v>
      </c>
      <c r="W815" s="28" t="str">
        <f t="shared" si="1610"/>
        <v>TM</v>
      </c>
      <c r="X815" s="27" t="str">
        <f t="shared" si="1632"/>
        <v>A5/CVC/V2V/SEC/V2V/press/ret/TM</v>
      </c>
      <c r="Y815" s="66"/>
      <c r="Z815" s="67"/>
      <c r="AA815" s="67"/>
      <c r="AB815" s="67"/>
      <c r="AC815" s="67"/>
      <c r="AD815" s="67"/>
      <c r="AE815" s="72">
        <f t="shared" si="1616"/>
        <v>0</v>
      </c>
      <c r="AF815" s="90" t="e">
        <f>AF814</f>
        <v>#REF!</v>
      </c>
      <c r="AG815" s="66"/>
      <c r="AH815" s="67"/>
      <c r="AI815" s="67"/>
      <c r="AJ815" s="67"/>
      <c r="AK815" s="68"/>
      <c r="AL815" s="64" t="e">
        <f>AL814</f>
        <v>#REF!</v>
      </c>
      <c r="AM815" s="64" t="e">
        <f t="shared" si="1588"/>
        <v>#REF!</v>
      </c>
      <c r="AN815" s="64" t="e">
        <f t="shared" si="1589"/>
        <v>#REF!</v>
      </c>
      <c r="AO815" s="64" t="e">
        <f t="shared" si="1590"/>
        <v>#REF!</v>
      </c>
      <c r="AP815" s="64" t="e">
        <f t="shared" si="1591"/>
        <v>#REF!</v>
      </c>
      <c r="AQ815" s="64" t="e">
        <f t="shared" si="1592"/>
        <v>#REF!</v>
      </c>
      <c r="AR815" s="64" t="e">
        <f t="shared" si="1593"/>
        <v>#REF!</v>
      </c>
      <c r="AS815" s="68"/>
      <c r="AT815" s="78" t="s">
        <v>136</v>
      </c>
      <c r="AU815" s="79"/>
      <c r="AV815" s="79">
        <v>50</v>
      </c>
      <c r="AW815" s="80"/>
      <c r="AX815" s="106" t="str">
        <f t="shared" si="1617"/>
        <v>Pression retour antenne</v>
      </c>
      <c r="AY815" s="63"/>
      <c r="BA815" s="36" t="s">
        <v>184</v>
      </c>
      <c r="BB815" s="27">
        <f t="shared" si="1618"/>
        <v>0</v>
      </c>
      <c r="BC815" s="27">
        <f t="shared" si="1619"/>
        <v>0</v>
      </c>
      <c r="BD815" s="27"/>
      <c r="BE815" s="27">
        <f t="shared" si="1620"/>
        <v>1</v>
      </c>
      <c r="BF815" s="27"/>
      <c r="BG815" s="27">
        <f t="shared" si="1621"/>
        <v>0</v>
      </c>
      <c r="BH815" s="1"/>
      <c r="BI815" s="1" t="s">
        <v>1371</v>
      </c>
      <c r="BJ815" s="1"/>
      <c r="BK815" s="1"/>
      <c r="BL815" s="1"/>
      <c r="BM815" s="1"/>
      <c r="BN815" s="1"/>
      <c r="BO815" s="1"/>
      <c r="BP815" s="1"/>
      <c r="BQ815" s="1"/>
      <c r="BR815" s="1"/>
      <c r="BS815" s="38" t="s">
        <v>185</v>
      </c>
      <c r="BT815" s="107"/>
      <c r="BU815" s="108"/>
      <c r="BV815" s="28"/>
      <c r="BW815" s="28"/>
      <c r="BX815" s="27"/>
      <c r="BY815" s="27"/>
      <c r="BZ815" s="38">
        <f t="shared" si="1622"/>
        <v>0</v>
      </c>
      <c r="CA815" s="38">
        <f t="shared" si="1623"/>
        <v>0</v>
      </c>
      <c r="CB815" s="38">
        <f t="shared" si="1624"/>
        <v>0</v>
      </c>
      <c r="CC815" s="38">
        <f t="shared" si="1625"/>
        <v>0</v>
      </c>
      <c r="CD815" s="38">
        <f t="shared" si="1626"/>
        <v>0</v>
      </c>
      <c r="CE815" s="27"/>
      <c r="CF815" s="27"/>
      <c r="CG815" s="182" t="str">
        <f t="shared" si="1627"/>
        <v>OUI</v>
      </c>
      <c r="CH815" s="27" t="s">
        <v>581</v>
      </c>
      <c r="CI815" s="126" t="s">
        <v>1496</v>
      </c>
      <c r="CJ815" s="116" t="s">
        <v>1326</v>
      </c>
      <c r="CK815" s="27" t="s">
        <v>581</v>
      </c>
      <c r="CL815" s="116"/>
      <c r="CM815" s="27"/>
      <c r="CN815" s="116"/>
      <c r="CO815" s="27"/>
      <c r="CP815" s="171" t="str">
        <f t="shared" si="1628"/>
        <v>NON</v>
      </c>
      <c r="CQ815" s="171">
        <f t="shared" si="1629"/>
        <v>0</v>
      </c>
      <c r="CR815" s="171"/>
      <c r="CS815" s="171">
        <f t="shared" si="1630"/>
        <v>0</v>
      </c>
      <c r="CT815" s="171"/>
      <c r="CU815" s="171"/>
      <c r="CV815" s="86">
        <f t="shared" si="1633"/>
        <v>1</v>
      </c>
      <c r="CW815" s="86">
        <f t="shared" si="1631"/>
        <v>1</v>
      </c>
    </row>
    <row r="816" spans="1:108" customFormat="1" outlineLevel="2" x14ac:dyDescent="0.3">
      <c r="B816" s="41">
        <f t="shared" si="1634"/>
        <v>323</v>
      </c>
      <c r="C816" s="41" t="e">
        <f>C813</f>
        <v>#REF!</v>
      </c>
      <c r="D816" s="59" t="str">
        <f t="shared" si="1615"/>
        <v>TA SMART-DP RDC B antenne 5</v>
      </c>
      <c r="E816" s="37" t="s">
        <v>1378</v>
      </c>
      <c r="F816" s="34"/>
      <c r="G816" s="34"/>
      <c r="H816" s="34"/>
      <c r="I816" s="34">
        <v>1</v>
      </c>
      <c r="J816" s="34"/>
      <c r="K816" s="34"/>
      <c r="L816" s="34">
        <v>1</v>
      </c>
      <c r="M816" s="39" t="str">
        <f t="shared" si="1611"/>
        <v>02_IFB</v>
      </c>
      <c r="N816" s="39" t="str">
        <f t="shared" si="1612"/>
        <v>B</v>
      </c>
      <c r="O816" s="39" t="str">
        <f t="shared" si="1613"/>
        <v>A5</v>
      </c>
      <c r="P816" s="39" t="str">
        <f t="shared" si="1614"/>
        <v>CVC</v>
      </c>
      <c r="Q816" s="39"/>
      <c r="R816" s="28" t="str">
        <f>R813</f>
        <v>V2V</v>
      </c>
      <c r="S816" s="28" t="s">
        <v>1032</v>
      </c>
      <c r="T816" s="28" t="s">
        <v>74</v>
      </c>
      <c r="U816" s="28" t="s">
        <v>1385</v>
      </c>
      <c r="V816" s="28"/>
      <c r="W816" s="28" t="str">
        <f t="shared" si="1610"/>
        <v>TM</v>
      </c>
      <c r="X816" s="27" t="str">
        <f t="shared" si="1632"/>
        <v>A5/CVC/V2V/SEC/V2V/DP//TM</v>
      </c>
      <c r="Y816" s="66"/>
      <c r="Z816" s="67"/>
      <c r="AA816" s="67"/>
      <c r="AB816" s="67"/>
      <c r="AC816" s="67"/>
      <c r="AD816" s="67"/>
      <c r="AE816" s="72">
        <f t="shared" si="1616"/>
        <v>0</v>
      </c>
      <c r="AF816" s="90" t="e">
        <f>AF813</f>
        <v>#REF!</v>
      </c>
      <c r="AG816" s="66"/>
      <c r="AH816" s="67"/>
      <c r="AI816" s="67"/>
      <c r="AJ816" s="67"/>
      <c r="AK816" s="68"/>
      <c r="AL816" s="64" t="e">
        <f>AL813</f>
        <v>#REF!</v>
      </c>
      <c r="AM816" s="64" t="e">
        <f t="shared" si="1588"/>
        <v>#REF!</v>
      </c>
      <c r="AN816" s="64" t="e">
        <f t="shared" si="1589"/>
        <v>#REF!</v>
      </c>
      <c r="AO816" s="64" t="e">
        <f t="shared" si="1590"/>
        <v>#REF!</v>
      </c>
      <c r="AP816" s="64" t="e">
        <f t="shared" si="1591"/>
        <v>#REF!</v>
      </c>
      <c r="AQ816" s="64" t="e">
        <f t="shared" si="1592"/>
        <v>#REF!</v>
      </c>
      <c r="AR816" s="64" t="e">
        <f t="shared" si="1593"/>
        <v>#REF!</v>
      </c>
      <c r="AS816" s="68"/>
      <c r="AT816" s="78" t="s">
        <v>136</v>
      </c>
      <c r="AU816" s="79"/>
      <c r="AV816" s="79">
        <v>50</v>
      </c>
      <c r="AW816" s="80"/>
      <c r="AX816" s="106" t="str">
        <f t="shared" si="1617"/>
        <v>Calcul de l'écrt de pression DP</v>
      </c>
      <c r="AY816" s="63" t="s">
        <v>1380</v>
      </c>
      <c r="BA816" s="36" t="s">
        <v>184</v>
      </c>
      <c r="BB816" s="27">
        <f t="shared" si="1618"/>
        <v>0</v>
      </c>
      <c r="BC816" s="27">
        <f t="shared" si="1619"/>
        <v>0</v>
      </c>
      <c r="BD816" s="27"/>
      <c r="BE816" s="27">
        <f t="shared" si="1620"/>
        <v>2</v>
      </c>
      <c r="BF816" s="27"/>
      <c r="BG816" s="27">
        <f t="shared" si="1621"/>
        <v>0</v>
      </c>
      <c r="BH816" s="1"/>
      <c r="BI816" s="1" t="s">
        <v>1371</v>
      </c>
      <c r="BJ816" s="1"/>
      <c r="BK816" s="1"/>
      <c r="BL816" s="1"/>
      <c r="BM816" s="1"/>
      <c r="BN816" s="1"/>
      <c r="BO816" s="1"/>
      <c r="BP816" s="1"/>
      <c r="BQ816" s="1"/>
      <c r="BR816" s="1"/>
      <c r="BS816" s="38" t="s">
        <v>185</v>
      </c>
      <c r="BT816" s="107"/>
      <c r="BU816" s="108"/>
      <c r="BV816" s="28"/>
      <c r="BW816" s="28"/>
      <c r="BX816" s="27"/>
      <c r="BY816" s="27"/>
      <c r="BZ816" s="38">
        <f t="shared" si="1622"/>
        <v>0</v>
      </c>
      <c r="CA816" s="38">
        <f t="shared" si="1623"/>
        <v>0</v>
      </c>
      <c r="CB816" s="38">
        <f t="shared" si="1624"/>
        <v>0</v>
      </c>
      <c r="CC816" s="38">
        <f t="shared" si="1625"/>
        <v>0</v>
      </c>
      <c r="CD816" s="38">
        <f t="shared" si="1626"/>
        <v>0</v>
      </c>
      <c r="CE816" s="27"/>
      <c r="CF816" s="27"/>
      <c r="CG816" s="182" t="str">
        <f t="shared" si="1627"/>
        <v>OUI</v>
      </c>
      <c r="CH816" s="27" t="s">
        <v>581</v>
      </c>
      <c r="CI816" s="126" t="s">
        <v>1496</v>
      </c>
      <c r="CJ816" s="116" t="s">
        <v>1326</v>
      </c>
      <c r="CK816" s="27" t="s">
        <v>581</v>
      </c>
      <c r="CL816" s="116"/>
      <c r="CM816" s="27"/>
      <c r="CN816" s="116"/>
      <c r="CO816" s="27"/>
      <c r="CP816" s="171" t="str">
        <f t="shared" si="1628"/>
        <v>NON</v>
      </c>
      <c r="CQ816" s="171">
        <f t="shared" si="1629"/>
        <v>0</v>
      </c>
      <c r="CR816" s="171"/>
      <c r="CS816" s="171">
        <f t="shared" si="1630"/>
        <v>0</v>
      </c>
      <c r="CT816" s="171"/>
      <c r="CU816" s="171"/>
      <c r="CV816" s="86">
        <f t="shared" si="1633"/>
        <v>2</v>
      </c>
      <c r="CW816" s="86">
        <f t="shared" si="1631"/>
        <v>2</v>
      </c>
    </row>
    <row r="817" spans="1:108" customFormat="1" outlineLevel="2" x14ac:dyDescent="0.3">
      <c r="A817" s="162"/>
      <c r="B817" s="41">
        <f t="shared" si="1634"/>
        <v>324</v>
      </c>
      <c r="C817" s="41" t="e">
        <f>C816</f>
        <v>#REF!</v>
      </c>
      <c r="D817" s="59" t="str">
        <f t="shared" si="1615"/>
        <v>TA SMART-DP RDC B antenne 5</v>
      </c>
      <c r="E817" s="37" t="s">
        <v>1381</v>
      </c>
      <c r="F817" s="34"/>
      <c r="G817" s="34"/>
      <c r="H817" s="34"/>
      <c r="I817" s="34"/>
      <c r="J817" s="34">
        <v>1</v>
      </c>
      <c r="K817" s="34"/>
      <c r="L817" s="34"/>
      <c r="M817" s="39" t="str">
        <f t="shared" si="1611"/>
        <v>02_IFB</v>
      </c>
      <c r="N817" s="39" t="str">
        <f t="shared" si="1612"/>
        <v>B</v>
      </c>
      <c r="O817" s="39" t="str">
        <f t="shared" si="1613"/>
        <v>A5</v>
      </c>
      <c r="P817" s="39" t="str">
        <f t="shared" si="1614"/>
        <v>CVC</v>
      </c>
      <c r="Q817" s="39"/>
      <c r="R817" s="28" t="str">
        <f>R816</f>
        <v>V2V</v>
      </c>
      <c r="S817" s="28" t="s">
        <v>1032</v>
      </c>
      <c r="T817" s="28" t="s">
        <v>74</v>
      </c>
      <c r="U817" s="28" t="s">
        <v>128</v>
      </c>
      <c r="V817" s="28"/>
      <c r="W817" s="28" t="str">
        <f t="shared" si="1610"/>
        <v>TR</v>
      </c>
      <c r="X817" s="27" t="str">
        <f t="shared" si="1632"/>
        <v>A5/CVC/V2V/SEC/V2V/%//TR</v>
      </c>
      <c r="Y817" s="66"/>
      <c r="Z817" s="67"/>
      <c r="AA817" s="67"/>
      <c r="AB817" s="67"/>
      <c r="AC817" s="67"/>
      <c r="AD817" s="67"/>
      <c r="AE817" s="72">
        <f t="shared" si="1616"/>
        <v>0</v>
      </c>
      <c r="AF817" s="90" t="e">
        <f>AF816</f>
        <v>#REF!</v>
      </c>
      <c r="AG817" s="66"/>
      <c r="AH817" s="67"/>
      <c r="AI817" s="67"/>
      <c r="AJ817" s="67"/>
      <c r="AK817" s="68"/>
      <c r="AL817" s="64" t="e">
        <f>AL816</f>
        <v>#REF!</v>
      </c>
      <c r="AM817" s="64" t="e">
        <f t="shared" si="1588"/>
        <v>#REF!</v>
      </c>
      <c r="AN817" s="64" t="e">
        <f t="shared" si="1589"/>
        <v>#REF!</v>
      </c>
      <c r="AO817" s="64" t="e">
        <f t="shared" si="1590"/>
        <v>#REF!</v>
      </c>
      <c r="AP817" s="64" t="e">
        <f t="shared" si="1591"/>
        <v>#REF!</v>
      </c>
      <c r="AQ817" s="64" t="e">
        <f t="shared" si="1592"/>
        <v>#REF!</v>
      </c>
      <c r="AR817" s="64" t="e">
        <f t="shared" si="1593"/>
        <v>#REF!</v>
      </c>
      <c r="AS817" s="68"/>
      <c r="AT817" s="78" t="s">
        <v>128</v>
      </c>
      <c r="AU817" s="79">
        <v>0</v>
      </c>
      <c r="AV817" s="79">
        <v>100</v>
      </c>
      <c r="AW817" s="80"/>
      <c r="AX817" s="106" t="str">
        <f t="shared" si="1617"/>
        <v>Position de la vanne de régulation</v>
      </c>
      <c r="AY817" s="63"/>
      <c r="BA817" s="36" t="s">
        <v>184</v>
      </c>
      <c r="BB817" s="27">
        <f t="shared" si="1618"/>
        <v>0</v>
      </c>
      <c r="BC817" s="27">
        <f t="shared" si="1619"/>
        <v>0</v>
      </c>
      <c r="BD817" s="27"/>
      <c r="BE817" s="27">
        <f t="shared" si="1620"/>
        <v>1</v>
      </c>
      <c r="BF817" s="27"/>
      <c r="BG817" s="27">
        <f t="shared" si="1621"/>
        <v>0</v>
      </c>
      <c r="BH817" s="1"/>
      <c r="BI817" s="1" t="s">
        <v>1371</v>
      </c>
      <c r="BJ817" s="1"/>
      <c r="BK817" s="1"/>
      <c r="BL817" s="1"/>
      <c r="BM817" s="1"/>
      <c r="BN817" s="1"/>
      <c r="BO817" s="1"/>
      <c r="BP817" s="1"/>
      <c r="BQ817" s="1"/>
      <c r="BR817" s="1"/>
      <c r="BS817" s="38" t="s">
        <v>185</v>
      </c>
      <c r="BT817" s="107"/>
      <c r="BU817" s="108"/>
      <c r="BV817" s="28"/>
      <c r="BW817" s="28"/>
      <c r="BX817" s="27"/>
      <c r="BY817" s="27"/>
      <c r="BZ817" s="38">
        <f t="shared" si="1622"/>
        <v>0</v>
      </c>
      <c r="CA817" s="38">
        <f t="shared" si="1623"/>
        <v>0</v>
      </c>
      <c r="CB817" s="38">
        <f t="shared" si="1624"/>
        <v>0</v>
      </c>
      <c r="CC817" s="38">
        <f t="shared" si="1625"/>
        <v>0</v>
      </c>
      <c r="CD817" s="38">
        <f t="shared" si="1626"/>
        <v>0</v>
      </c>
      <c r="CE817" s="27"/>
      <c r="CF817" s="27"/>
      <c r="CG817" s="182" t="str">
        <f t="shared" si="1627"/>
        <v>OUI</v>
      </c>
      <c r="CH817" s="27" t="s">
        <v>581</v>
      </c>
      <c r="CI817" s="126" t="s">
        <v>1496</v>
      </c>
      <c r="CJ817" s="116" t="s">
        <v>1326</v>
      </c>
      <c r="CK817" s="27" t="s">
        <v>581</v>
      </c>
      <c r="CL817" s="116"/>
      <c r="CM817" s="27"/>
      <c r="CN817" s="116"/>
      <c r="CO817" s="27"/>
      <c r="CP817" s="171" t="str">
        <f t="shared" si="1628"/>
        <v>NON</v>
      </c>
      <c r="CQ817" s="171">
        <f t="shared" si="1629"/>
        <v>0</v>
      </c>
      <c r="CR817" s="171"/>
      <c r="CS817" s="171">
        <f t="shared" si="1630"/>
        <v>0</v>
      </c>
      <c r="CT817" s="171"/>
      <c r="CU817" s="171"/>
      <c r="CV817" s="86">
        <f t="shared" si="1633"/>
        <v>1</v>
      </c>
      <c r="CW817" s="86">
        <f t="shared" si="1631"/>
        <v>1</v>
      </c>
    </row>
    <row r="818" spans="1:108" customFormat="1" outlineLevel="2" x14ac:dyDescent="0.3">
      <c r="A818" s="157"/>
      <c r="B818" s="41">
        <f t="shared" si="1634"/>
        <v>325</v>
      </c>
      <c r="C818" s="41" t="e">
        <f>C817</f>
        <v>#REF!</v>
      </c>
      <c r="D818" s="59" t="str">
        <f t="shared" si="1615"/>
        <v>TA SMART-DP RDC B antenne 5</v>
      </c>
      <c r="E818" s="37" t="s">
        <v>1364</v>
      </c>
      <c r="F818" s="34">
        <v>1</v>
      </c>
      <c r="G818" s="34"/>
      <c r="H818" s="34"/>
      <c r="I818" s="34"/>
      <c r="J818" s="34"/>
      <c r="K818" s="34"/>
      <c r="L818" s="34"/>
      <c r="M818" s="39" t="str">
        <f t="shared" si="1611"/>
        <v>02_IFB</v>
      </c>
      <c r="N818" s="39" t="str">
        <f t="shared" si="1612"/>
        <v>B</v>
      </c>
      <c r="O818" s="39" t="str">
        <f t="shared" si="1613"/>
        <v>A5</v>
      </c>
      <c r="P818" s="39" t="str">
        <f t="shared" si="1614"/>
        <v>CVC</v>
      </c>
      <c r="Q818" s="39"/>
      <c r="R818" s="28" t="str">
        <f>R817</f>
        <v>V2V</v>
      </c>
      <c r="S818" s="28" t="s">
        <v>1032</v>
      </c>
      <c r="T818" s="28" t="s">
        <v>74</v>
      </c>
      <c r="U818" s="28" t="s">
        <v>152</v>
      </c>
      <c r="V818" s="28"/>
      <c r="W818" s="28" t="str">
        <f t="shared" si="1610"/>
        <v>TA</v>
      </c>
      <c r="X818" s="27" t="str">
        <f t="shared" si="1632"/>
        <v>A5/CVC/V2V/SEC/V2V/def//TA</v>
      </c>
      <c r="Y818" s="66"/>
      <c r="Z818" s="67"/>
      <c r="AA818" s="67"/>
      <c r="AB818" s="67"/>
      <c r="AC818" s="67"/>
      <c r="AD818" s="67"/>
      <c r="AE818" s="72">
        <f t="shared" si="1616"/>
        <v>0</v>
      </c>
      <c r="AF818" s="90" t="e">
        <f>AF817</f>
        <v>#REF!</v>
      </c>
      <c r="AG818" s="66"/>
      <c r="AH818" s="67"/>
      <c r="AI818" s="67"/>
      <c r="AJ818" s="67"/>
      <c r="AK818" s="68"/>
      <c r="AL818" s="64" t="e">
        <f>AL817</f>
        <v>#REF!</v>
      </c>
      <c r="AM818" s="64" t="e">
        <f t="shared" si="1588"/>
        <v>#REF!</v>
      </c>
      <c r="AN818" s="64" t="e">
        <f t="shared" si="1589"/>
        <v>#REF!</v>
      </c>
      <c r="AO818" s="64" t="e">
        <f t="shared" si="1590"/>
        <v>#REF!</v>
      </c>
      <c r="AP818" s="64" t="e">
        <f t="shared" si="1591"/>
        <v>#REF!</v>
      </c>
      <c r="AQ818" s="64" t="e">
        <f t="shared" si="1592"/>
        <v>#REF!</v>
      </c>
      <c r="AR818" s="64" t="e">
        <f t="shared" si="1593"/>
        <v>#REF!</v>
      </c>
      <c r="AS818" s="68"/>
      <c r="AT818" s="78"/>
      <c r="AU818" s="79"/>
      <c r="AV818" s="79"/>
      <c r="AW818" s="80"/>
      <c r="AX818" s="106" t="str">
        <f t="shared" si="1617"/>
        <v>Défaut V2V</v>
      </c>
      <c r="AY818" s="63"/>
      <c r="BA818" s="36" t="s">
        <v>184</v>
      </c>
      <c r="BB818" s="27">
        <f t="shared" si="1618"/>
        <v>1</v>
      </c>
      <c r="BC818" s="27">
        <f t="shared" si="1619"/>
        <v>0</v>
      </c>
      <c r="BD818" s="27"/>
      <c r="BE818" s="27">
        <f t="shared" si="1620"/>
        <v>0</v>
      </c>
      <c r="BF818" s="27"/>
      <c r="BG818" s="27">
        <f t="shared" si="1621"/>
        <v>0</v>
      </c>
      <c r="BH818" s="1" t="s">
        <v>1495</v>
      </c>
      <c r="BI818" s="1" t="s">
        <v>1371</v>
      </c>
      <c r="BJ818" s="1"/>
      <c r="BK818" s="1"/>
      <c r="BL818" s="1"/>
      <c r="BM818" s="1"/>
      <c r="BN818" s="1"/>
      <c r="BO818" s="1"/>
      <c r="BP818" s="1"/>
      <c r="BQ818" s="1"/>
      <c r="BR818" s="1"/>
      <c r="BS818" s="38" t="s">
        <v>185</v>
      </c>
      <c r="BT818" s="107"/>
      <c r="BU818" s="108"/>
      <c r="BV818" s="28"/>
      <c r="BW818" s="28"/>
      <c r="BX818" s="27"/>
      <c r="BY818" s="27"/>
      <c r="BZ818" s="38">
        <f t="shared" si="1622"/>
        <v>0</v>
      </c>
      <c r="CA818" s="38">
        <f t="shared" si="1623"/>
        <v>0</v>
      </c>
      <c r="CB818" s="38">
        <f t="shared" si="1624"/>
        <v>0</v>
      </c>
      <c r="CC818" s="38">
        <f t="shared" si="1625"/>
        <v>0</v>
      </c>
      <c r="CD818" s="38">
        <f t="shared" si="1626"/>
        <v>0</v>
      </c>
      <c r="CE818" s="27"/>
      <c r="CF818" s="27"/>
      <c r="CG818" s="182" t="str">
        <f t="shared" si="1627"/>
        <v>OUI</v>
      </c>
      <c r="CH818" s="27" t="s">
        <v>581</v>
      </c>
      <c r="CI818" s="126" t="s">
        <v>1496</v>
      </c>
      <c r="CJ818" s="116" t="s">
        <v>1326</v>
      </c>
      <c r="CK818" s="27" t="s">
        <v>581</v>
      </c>
      <c r="CL818" s="116"/>
      <c r="CM818" s="27"/>
      <c r="CN818" s="116"/>
      <c r="CO818" s="27"/>
      <c r="CP818" s="171" t="s">
        <v>184</v>
      </c>
      <c r="CQ818" s="171" t="str">
        <f t="shared" si="1629"/>
        <v>CVC</v>
      </c>
      <c r="CR818" s="171" t="s">
        <v>707</v>
      </c>
      <c r="CS818" s="171" t="str">
        <f t="shared" si="1630"/>
        <v>à chaque changement de valeur</v>
      </c>
      <c r="CT818" s="171"/>
      <c r="CU818" s="171"/>
      <c r="CV818" s="86">
        <f t="shared" si="1633"/>
        <v>1</v>
      </c>
      <c r="CW818" s="86">
        <f t="shared" si="1631"/>
        <v>1</v>
      </c>
    </row>
    <row r="819" spans="1:108" customFormat="1" outlineLevel="1" x14ac:dyDescent="0.3">
      <c r="B819" s="42">
        <f t="shared" si="1634"/>
        <v>326</v>
      </c>
      <c r="C819" s="42" t="e">
        <f>C817</f>
        <v>#REF!</v>
      </c>
      <c r="D819" s="105" t="s">
        <v>1451</v>
      </c>
      <c r="E819" s="1" t="s">
        <v>1387</v>
      </c>
      <c r="F819" s="34"/>
      <c r="G819" s="34"/>
      <c r="H819" s="34"/>
      <c r="I819" s="34"/>
      <c r="J819" s="34">
        <v>1</v>
      </c>
      <c r="K819" s="34"/>
      <c r="L819" s="34"/>
      <c r="M819" s="27" t="s">
        <v>1350</v>
      </c>
      <c r="N819" s="27">
        <v>4</v>
      </c>
      <c r="O819" s="27" t="s">
        <v>1460</v>
      </c>
      <c r="P819" s="27" t="s">
        <v>29</v>
      </c>
      <c r="Q819" s="27"/>
      <c r="R819" s="27" t="s">
        <v>74</v>
      </c>
      <c r="S819" s="27" t="s">
        <v>1032</v>
      </c>
      <c r="T819" s="27" t="s">
        <v>74</v>
      </c>
      <c r="U819" s="27" t="s">
        <v>155</v>
      </c>
      <c r="V819" s="27" t="s">
        <v>1386</v>
      </c>
      <c r="W819" s="27" t="str">
        <f t="shared" si="1610"/>
        <v>TR</v>
      </c>
      <c r="X819" s="27" t="str">
        <f t="shared" si="1632"/>
        <v>CTA1/CVC/V2V/SEC/V2V/deb/maxi/TR</v>
      </c>
      <c r="Y819" s="66"/>
      <c r="Z819" s="67"/>
      <c r="AA819" s="67"/>
      <c r="AB819" s="67"/>
      <c r="AC819" s="67"/>
      <c r="AD819" s="67"/>
      <c r="AE819" s="66">
        <f t="shared" si="1616"/>
        <v>0</v>
      </c>
      <c r="AF819" s="67" t="e">
        <f>AF817</f>
        <v>#REF!</v>
      </c>
      <c r="AG819" s="66"/>
      <c r="AH819" s="67"/>
      <c r="AI819" s="67"/>
      <c r="AJ819" s="67"/>
      <c r="AK819" s="68"/>
      <c r="AL819" s="66" t="e">
        <f>AL817</f>
        <v>#REF!</v>
      </c>
      <c r="AM819" s="66" t="e">
        <f t="shared" ref="AM819:AM875" si="1635">VLOOKUP($AL819,aut_car,2,FALSE)</f>
        <v>#REF!</v>
      </c>
      <c r="AN819" s="66" t="e">
        <f t="shared" ref="AN819:AN875" si="1636">VLOOKUP($AL819,aut_car,3,FALSE)</f>
        <v>#REF!</v>
      </c>
      <c r="AO819" s="66" t="e">
        <f t="shared" ref="AO819:AO875" si="1637">VLOOKUP($AL819,aut_car,4,FALSE)</f>
        <v>#REF!</v>
      </c>
      <c r="AP819" s="66" t="e">
        <f t="shared" ref="AP819:AP875" si="1638">VLOOKUP($AL819,aut_car,5,FALSE)</f>
        <v>#REF!</v>
      </c>
      <c r="AQ819" s="66" t="e">
        <f t="shared" ref="AQ819:AQ875" si="1639">VLOOKUP($AL819,aut_car,6,FALSE)</f>
        <v>#REF!</v>
      </c>
      <c r="AR819" s="66" t="e">
        <f t="shared" ref="AR819:AR875" si="1640">VLOOKUP($AL819,aut_car,7,FALSE)</f>
        <v>#REF!</v>
      </c>
      <c r="AS819" s="68"/>
      <c r="AT819" s="176" t="s">
        <v>109</v>
      </c>
      <c r="AU819" s="177">
        <v>0</v>
      </c>
      <c r="AV819" s="177">
        <v>200</v>
      </c>
      <c r="AW819" s="178"/>
      <c r="AX819" s="63" t="str">
        <f t="shared" si="1617"/>
        <v>Réglage débit maxi antenne</v>
      </c>
      <c r="AY819" s="63"/>
      <c r="BA819" s="27" t="s">
        <v>184</v>
      </c>
      <c r="BB819" s="27">
        <f t="shared" si="1618"/>
        <v>0</v>
      </c>
      <c r="BC819" s="27">
        <f t="shared" si="1619"/>
        <v>0</v>
      </c>
      <c r="BD819" s="27"/>
      <c r="BE819" s="27">
        <f t="shared" si="1620"/>
        <v>1</v>
      </c>
      <c r="BF819" s="27"/>
      <c r="BG819" s="27">
        <f t="shared" si="1621"/>
        <v>0</v>
      </c>
      <c r="BH819" s="1" t="s">
        <v>1495</v>
      </c>
      <c r="BI819" s="1" t="s">
        <v>1371</v>
      </c>
      <c r="BJ819" s="1"/>
      <c r="BK819" s="1"/>
      <c r="BL819" s="1"/>
      <c r="BM819" s="1"/>
      <c r="BN819" s="1"/>
      <c r="BO819" s="1"/>
      <c r="BP819" s="1"/>
      <c r="BQ819" s="1"/>
      <c r="BR819" s="1"/>
      <c r="BS819" s="27" t="s">
        <v>185</v>
      </c>
      <c r="BT819" s="167">
        <f>IF(BS819="OUI",1,0)</f>
        <v>0</v>
      </c>
      <c r="BU819" s="168">
        <f>IF(BS819="OUI",1,0)</f>
        <v>0</v>
      </c>
      <c r="BV819" s="27">
        <f>IF(OR(BS819=0,BS819="NON"),0,B819&amp;"_"&amp;M819&amp;N819&amp;O819&amp;"_"&amp;P819&amp;"_"&amp;Q819&amp;"_"&amp;R819&amp;S819&amp;T819&amp;U819&amp;V819&amp;"_MANU")</f>
        <v>0</v>
      </c>
      <c r="BW819" s="27">
        <f>IF(BS819="OUI",1,0)</f>
        <v>0</v>
      </c>
      <c r="BX819" s="27"/>
      <c r="BY819" s="27"/>
      <c r="BZ819" s="27">
        <f t="shared" si="1622"/>
        <v>0</v>
      </c>
      <c r="CA819" s="27">
        <f t="shared" si="1623"/>
        <v>0</v>
      </c>
      <c r="CB819" s="27">
        <f t="shared" si="1624"/>
        <v>0</v>
      </c>
      <c r="CC819" s="27">
        <f t="shared" si="1625"/>
        <v>0</v>
      </c>
      <c r="CD819" s="27">
        <f t="shared" si="1626"/>
        <v>0</v>
      </c>
      <c r="CE819" s="27"/>
      <c r="CF819" s="27"/>
      <c r="CG819" s="27" t="s">
        <v>184</v>
      </c>
      <c r="CH819" s="27" t="s">
        <v>581</v>
      </c>
      <c r="CI819" s="126" t="s">
        <v>1496</v>
      </c>
      <c r="CJ819" s="116"/>
      <c r="CK819" s="27"/>
      <c r="CL819" s="116"/>
      <c r="CM819" s="27"/>
      <c r="CN819" s="116"/>
      <c r="CO819" s="27"/>
      <c r="CP819" s="27" t="str">
        <f t="shared" ref="CP819:CP825" si="1641">IF(F819=0,"NON","OUI")</f>
        <v>NON</v>
      </c>
      <c r="CQ819" s="27">
        <f t="shared" si="1629"/>
        <v>0</v>
      </c>
      <c r="CR819" s="27"/>
      <c r="CS819" s="27">
        <f t="shared" si="1630"/>
        <v>0</v>
      </c>
      <c r="CT819" s="27"/>
      <c r="CU819" s="27"/>
      <c r="CV819" s="179">
        <f t="shared" ref="CV819:CV850" si="1642">IF(SUM(F819:L819)=0,0,SUM(F819:L819)+BT819+BZ819+CA819)</f>
        <v>1</v>
      </c>
      <c r="CW819" s="179">
        <f t="shared" si="1631"/>
        <v>1</v>
      </c>
      <c r="DB819" s="26"/>
      <c r="DC819" s="26"/>
      <c r="DD819" s="26"/>
    </row>
    <row r="820" spans="1:108" customFormat="1" outlineLevel="2" x14ac:dyDescent="0.3">
      <c r="B820" s="41">
        <f t="shared" si="1634"/>
        <v>327</v>
      </c>
      <c r="C820" s="41"/>
      <c r="D820" s="59" t="str">
        <f>D819</f>
        <v>TA SMART R+4 CTA01</v>
      </c>
      <c r="E820" s="37" t="s">
        <v>1367</v>
      </c>
      <c r="F820" s="34"/>
      <c r="G820" s="34"/>
      <c r="H820" s="34"/>
      <c r="I820" s="34">
        <v>1</v>
      </c>
      <c r="J820" s="34"/>
      <c r="K820" s="34"/>
      <c r="L820" s="34"/>
      <c r="M820" s="39" t="str">
        <f t="shared" ref="M820:P826" si="1643">M819</f>
        <v>02_IFB</v>
      </c>
      <c r="N820" s="39">
        <f t="shared" si="1643"/>
        <v>4</v>
      </c>
      <c r="O820" s="39" t="str">
        <f t="shared" si="1643"/>
        <v>CTA1</v>
      </c>
      <c r="P820" s="39" t="str">
        <f t="shared" si="1643"/>
        <v>CVC</v>
      </c>
      <c r="Q820" s="39"/>
      <c r="R820" s="28" t="s">
        <v>74</v>
      </c>
      <c r="S820" s="28" t="s">
        <v>1361</v>
      </c>
      <c r="T820" s="28" t="s">
        <v>74</v>
      </c>
      <c r="U820" s="28" t="s">
        <v>155</v>
      </c>
      <c r="V820" s="28" t="s">
        <v>1388</v>
      </c>
      <c r="W820" s="28" t="str">
        <f t="shared" si="1610"/>
        <v>TM</v>
      </c>
      <c r="X820" s="27" t="str">
        <f t="shared" si="1632"/>
        <v>CTA1/CVC/V2V/AS/V2V/deb/mes/TM</v>
      </c>
      <c r="Y820" s="66"/>
      <c r="Z820" s="67"/>
      <c r="AA820" s="67"/>
      <c r="AB820" s="67"/>
      <c r="AC820" s="67"/>
      <c r="AD820" s="67"/>
      <c r="AE820" s="72">
        <f>IF(AG820=0,0,B820&amp;"_"&amp;M820&amp;N820&amp;O820&amp;"_"&amp;P820&amp;"_"&amp;Q820&amp;"_"&amp;AF820)</f>
        <v>0</v>
      </c>
      <c r="AF820" s="90">
        <v>0</v>
      </c>
      <c r="AG820" s="66"/>
      <c r="AH820" s="67"/>
      <c r="AI820" s="67"/>
      <c r="AJ820" s="67"/>
      <c r="AK820" s="68"/>
      <c r="AL820" s="64">
        <v>0</v>
      </c>
      <c r="AM820" s="64">
        <f>VLOOKUP($AL820,aut_car,2,FALSE)</f>
        <v>0</v>
      </c>
      <c r="AN820" s="64">
        <f>VLOOKUP($AL820,aut_car,3,FALSE)</f>
        <v>0</v>
      </c>
      <c r="AO820" s="64">
        <f>VLOOKUP($AL820,aut_car,4,FALSE)</f>
        <v>0</v>
      </c>
      <c r="AP820" s="64">
        <f>VLOOKUP($AL820,aut_car,5,FALSE)</f>
        <v>0</v>
      </c>
      <c r="AQ820" s="64">
        <f>VLOOKUP($AL820,aut_car,6,FALSE)</f>
        <v>0</v>
      </c>
      <c r="AR820" s="64">
        <f>VLOOKUP($AL820,aut_car,7,FALSE)</f>
        <v>0</v>
      </c>
      <c r="AS820" s="68"/>
      <c r="AT820" s="78" t="s">
        <v>109</v>
      </c>
      <c r="AU820" s="79">
        <v>0</v>
      </c>
      <c r="AV820" s="79">
        <v>200</v>
      </c>
      <c r="AW820" s="80"/>
      <c r="AX820" s="106" t="str">
        <f>E820</f>
        <v>Mesure du débit</v>
      </c>
      <c r="AY820" s="63"/>
      <c r="BA820" s="36" t="s">
        <v>184</v>
      </c>
      <c r="BB820" s="27">
        <f>IF(BA820="NON",0,F820)</f>
        <v>0</v>
      </c>
      <c r="BC820" s="27">
        <f>IF(BA820="NON",0,H820+G820)</f>
        <v>0</v>
      </c>
      <c r="BD820" s="27"/>
      <c r="BE820" s="27">
        <f>IF(BA820="NON",0,I820+J820+K820+L820)</f>
        <v>1</v>
      </c>
      <c r="BF820" s="27"/>
      <c r="BG820" s="27">
        <f>IF(BA820="NON",0,K820)</f>
        <v>0</v>
      </c>
      <c r="BH820" s="1" t="s">
        <v>1495</v>
      </c>
      <c r="BI820" s="1" t="s">
        <v>1371</v>
      </c>
      <c r="BJ820" s="1"/>
      <c r="BK820" s="1"/>
      <c r="BL820" s="1"/>
      <c r="BM820" s="1"/>
      <c r="BN820" s="1"/>
      <c r="BO820" s="1"/>
      <c r="BP820" s="1"/>
      <c r="BQ820" s="1"/>
      <c r="BR820" s="1"/>
      <c r="BS820" s="38" t="s">
        <v>185</v>
      </c>
      <c r="BT820" s="107">
        <f>IF(BS820="OUI",1,0)</f>
        <v>0</v>
      </c>
      <c r="BU820" s="108">
        <f>IF(BS820="OUI",1,0)</f>
        <v>0</v>
      </c>
      <c r="BV820" s="28">
        <f>IF(OR(BT820=0,BU820=0),0,B820&amp;"_"&amp;M820&amp;N820&amp;O820&amp;"_"&amp;P820&amp;"_"&amp;Q820&amp;"_"&amp;R820&amp;S820&amp;T820&amp;U820&amp;V820&amp;"_MANU")</f>
        <v>0</v>
      </c>
      <c r="BW820" s="28">
        <f>IF(BV820&lt;&gt;0,1,0)</f>
        <v>0</v>
      </c>
      <c r="BX820" s="27"/>
      <c r="BY820" s="27"/>
      <c r="BZ820" s="38">
        <f>IF(BS820="OUI",IF((BC820+BB820)&lt;&gt;0,(BB820+BC820),0),0)</f>
        <v>0</v>
      </c>
      <c r="CA820" s="38">
        <f>IF(BS820="OUI",IF((BE820+BG820)&lt;&gt;0,(BG820+BE820),0),0)</f>
        <v>0</v>
      </c>
      <c r="CB820" s="38">
        <f>IF(BZ820=0,0,BZ820)</f>
        <v>0</v>
      </c>
      <c r="CC820" s="38">
        <f>IF(CA820=0,0,CA820)</f>
        <v>0</v>
      </c>
      <c r="CD820" s="38">
        <f>IF(AND(BZ820=0,CA820=0),0,B820&amp;"_"&amp;M820&amp;N820&amp;O820&amp;"_"&amp;P820&amp;"_"&amp;Q820&amp;"_"&amp;R820&amp;S820&amp;T820&amp;U820&amp;V820&amp;"_FORC"&amp;IF(CB820=0,"TR","TC"))</f>
        <v>0</v>
      </c>
      <c r="CE820" s="27"/>
      <c r="CF820" s="27"/>
      <c r="CG820" s="182" t="s">
        <v>184</v>
      </c>
      <c r="CH820" s="27" t="s">
        <v>581</v>
      </c>
      <c r="CI820" s="126" t="s">
        <v>1496</v>
      </c>
      <c r="CJ820" s="116"/>
      <c r="CK820" s="27"/>
      <c r="CL820" s="116"/>
      <c r="CM820" s="27"/>
      <c r="CN820" s="116"/>
      <c r="CO820" s="27"/>
      <c r="CP820" s="171" t="str">
        <f t="shared" si="1641"/>
        <v>NON</v>
      </c>
      <c r="CQ820" s="171">
        <f>IF(CP820="OUI",P820,0)</f>
        <v>0</v>
      </c>
      <c r="CR820" s="171"/>
      <c r="CS820" s="171">
        <f>IF(CR820&lt;&gt;0,CK820,0)</f>
        <v>0</v>
      </c>
      <c r="CT820" s="171"/>
      <c r="CU820" s="171"/>
      <c r="CV820" s="86">
        <f t="shared" si="1642"/>
        <v>1</v>
      </c>
      <c r="CW820" s="86">
        <f>IF(SUM(F820:L820)=0,0,SUM(BB820:BG820)+BU820+CC820+CB820)</f>
        <v>1</v>
      </c>
    </row>
    <row r="821" spans="1:108" customFormat="1" outlineLevel="2" x14ac:dyDescent="0.3">
      <c r="B821" s="41">
        <f t="shared" si="1634"/>
        <v>328</v>
      </c>
      <c r="C821" s="41" t="e">
        <f>C819</f>
        <v>#REF!</v>
      </c>
      <c r="D821" s="59" t="str">
        <f t="shared" ref="D821:D826" si="1644">D820</f>
        <v>TA SMART R+4 CTA01</v>
      </c>
      <c r="E821" s="37" t="s">
        <v>1373</v>
      </c>
      <c r="F821" s="34"/>
      <c r="G821" s="34"/>
      <c r="H821" s="34"/>
      <c r="I821" s="34">
        <v>1</v>
      </c>
      <c r="J821" s="34"/>
      <c r="K821" s="34"/>
      <c r="L821" s="34"/>
      <c r="M821" s="39" t="str">
        <f t="shared" si="1643"/>
        <v>02_IFB</v>
      </c>
      <c r="N821" s="39">
        <f t="shared" si="1643"/>
        <v>4</v>
      </c>
      <c r="O821" s="39" t="str">
        <f t="shared" si="1643"/>
        <v>CTA1</v>
      </c>
      <c r="P821" s="39" t="str">
        <f t="shared" si="1643"/>
        <v>CVC</v>
      </c>
      <c r="Q821" s="39"/>
      <c r="R821" s="28" t="str">
        <f>R819</f>
        <v>V2V</v>
      </c>
      <c r="S821" s="28" t="s">
        <v>1361</v>
      </c>
      <c r="T821" s="28" t="s">
        <v>74</v>
      </c>
      <c r="U821" s="28" t="s">
        <v>149</v>
      </c>
      <c r="V821" s="28" t="s">
        <v>1389</v>
      </c>
      <c r="W821" s="28" t="str">
        <f t="shared" si="1610"/>
        <v>TM</v>
      </c>
      <c r="X821" s="27" t="str">
        <f t="shared" si="1632"/>
        <v>CTA1/CVC/V2V/AS/V2V/tmp/all/TM</v>
      </c>
      <c r="Y821" s="66"/>
      <c r="Z821" s="67"/>
      <c r="AA821" s="67"/>
      <c r="AB821" s="67"/>
      <c r="AC821" s="67"/>
      <c r="AD821" s="67"/>
      <c r="AE821" s="72">
        <f t="shared" ref="AE821:AE827" si="1645">IF(AG821=0,0,B821&amp;"_"&amp;M821&amp;N821&amp;O821&amp;"_"&amp;P821&amp;"_"&amp;Q821&amp;"_"&amp;AF821)</f>
        <v>0</v>
      </c>
      <c r="AF821" s="90" t="e">
        <f>AF819</f>
        <v>#REF!</v>
      </c>
      <c r="AG821" s="66"/>
      <c r="AH821" s="67"/>
      <c r="AI821" s="67"/>
      <c r="AJ821" s="67"/>
      <c r="AK821" s="68"/>
      <c r="AL821" s="64" t="e">
        <f>AL819</f>
        <v>#REF!</v>
      </c>
      <c r="AM821" s="64" t="e">
        <f t="shared" si="1635"/>
        <v>#REF!</v>
      </c>
      <c r="AN821" s="64" t="e">
        <f t="shared" si="1636"/>
        <v>#REF!</v>
      </c>
      <c r="AO821" s="64" t="e">
        <f t="shared" si="1637"/>
        <v>#REF!</v>
      </c>
      <c r="AP821" s="64" t="e">
        <f t="shared" si="1638"/>
        <v>#REF!</v>
      </c>
      <c r="AQ821" s="64" t="e">
        <f t="shared" si="1639"/>
        <v>#REF!</v>
      </c>
      <c r="AR821" s="64" t="e">
        <f t="shared" si="1640"/>
        <v>#REF!</v>
      </c>
      <c r="AS821" s="68"/>
      <c r="AT821" s="78" t="s">
        <v>130</v>
      </c>
      <c r="AU821" s="79">
        <v>-50</v>
      </c>
      <c r="AV821" s="79">
        <v>50</v>
      </c>
      <c r="AW821" s="80"/>
      <c r="AX821" s="106" t="str">
        <f t="shared" ref="AX821:AX827" si="1646">E821</f>
        <v>Température aller antenne</v>
      </c>
      <c r="AY821" s="63"/>
      <c r="BA821" s="36" t="s">
        <v>184</v>
      </c>
      <c r="BB821" s="27">
        <f t="shared" ref="BB821:BB827" si="1647">IF(BA821="NON",0,F821)</f>
        <v>0</v>
      </c>
      <c r="BC821" s="27">
        <f t="shared" ref="BC821:BC827" si="1648">IF(BA821="NON",0,H821+G821)</f>
        <v>0</v>
      </c>
      <c r="BD821" s="27"/>
      <c r="BE821" s="27">
        <f t="shared" ref="BE821:BE827" si="1649">IF(BA821="NON",0,I821+J821+K821+L821)</f>
        <v>1</v>
      </c>
      <c r="BF821" s="27"/>
      <c r="BG821" s="27">
        <f t="shared" ref="BG821:BG827" si="1650">IF(BA821="NON",0,K821)</f>
        <v>0</v>
      </c>
      <c r="BH821" s="1"/>
      <c r="BI821" s="1" t="s">
        <v>1371</v>
      </c>
      <c r="BJ821" s="1"/>
      <c r="BK821" s="1"/>
      <c r="BL821" s="1"/>
      <c r="BM821" s="1"/>
      <c r="BN821" s="1"/>
      <c r="BO821" s="1"/>
      <c r="BP821" s="1"/>
      <c r="BQ821" s="1"/>
      <c r="BR821" s="1"/>
      <c r="BS821" s="38" t="s">
        <v>185</v>
      </c>
      <c r="BT821" s="107"/>
      <c r="BU821" s="108"/>
      <c r="BV821" s="28"/>
      <c r="BW821" s="28"/>
      <c r="BX821" s="27"/>
      <c r="BY821" s="27"/>
      <c r="BZ821" s="38">
        <f t="shared" ref="BZ821:BZ827" si="1651">IF(BS821="OUI",IF((BC821+BB821)&lt;&gt;0,(BB821+BC821),0),0)</f>
        <v>0</v>
      </c>
      <c r="CA821" s="38">
        <f t="shared" ref="CA821:CA827" si="1652">IF(BS821="OUI",IF((BE821+BG821)&lt;&gt;0,(BG821+BE821),0),0)</f>
        <v>0</v>
      </c>
      <c r="CB821" s="38">
        <f t="shared" ref="CB821:CB827" si="1653">IF(BZ821=0,0,BZ821)</f>
        <v>0</v>
      </c>
      <c r="CC821" s="38">
        <f t="shared" ref="CC821:CC827" si="1654">IF(CA821=0,0,CA821)</f>
        <v>0</v>
      </c>
      <c r="CD821" s="38">
        <f t="shared" ref="CD821:CD827" si="1655">IF(OR(BS821=0,BS821="NON"),0,B821&amp;"_"&amp;M821&amp;N821&amp;O821&amp;"_"&amp;P821&amp;"_"&amp;Q821&amp;"_"&amp;R821&amp;S821&amp;T821&amp;U821&amp;V821&amp;"_FORC"&amp;IF(CB821=0,"TR","TC"))</f>
        <v>0</v>
      </c>
      <c r="CE821" s="27"/>
      <c r="CF821" s="27"/>
      <c r="CG821" s="182" t="str">
        <f t="shared" ref="CG821:CG826" si="1656">IF(BA821="OUI","OUI","NON")</f>
        <v>OUI</v>
      </c>
      <c r="CH821" s="27" t="s">
        <v>581</v>
      </c>
      <c r="CI821" s="126" t="s">
        <v>1496</v>
      </c>
      <c r="CJ821" s="116" t="s">
        <v>1326</v>
      </c>
      <c r="CK821" s="27" t="s">
        <v>581</v>
      </c>
      <c r="CL821" s="116"/>
      <c r="CM821" s="27"/>
      <c r="CN821" s="116"/>
      <c r="CO821" s="27"/>
      <c r="CP821" s="171" t="str">
        <f t="shared" si="1641"/>
        <v>NON</v>
      </c>
      <c r="CQ821" s="171">
        <f t="shared" ref="CQ821:CQ827" si="1657">IF(CP821="OUI",P821,0)</f>
        <v>0</v>
      </c>
      <c r="CR821" s="171"/>
      <c r="CS821" s="171">
        <f t="shared" ref="CS821:CS827" si="1658">IF(CR821&lt;&gt;0,CK821,0)</f>
        <v>0</v>
      </c>
      <c r="CT821" s="171"/>
      <c r="CU821" s="171"/>
      <c r="CV821" s="86">
        <f t="shared" si="1642"/>
        <v>1</v>
      </c>
      <c r="CW821" s="86">
        <f t="shared" ref="CW821:CW827" si="1659">IF(SUM(F821:L821)=0,0,SUM(BB821:BG821)+BU821+CC821+CB821)</f>
        <v>1</v>
      </c>
    </row>
    <row r="822" spans="1:108" customFormat="1" outlineLevel="2" x14ac:dyDescent="0.3">
      <c r="B822" s="41">
        <f t="shared" si="1634"/>
        <v>329</v>
      </c>
      <c r="C822" s="41" t="e">
        <f>C821</f>
        <v>#REF!</v>
      </c>
      <c r="D822" s="59" t="str">
        <f t="shared" si="1644"/>
        <v>TA SMART R+4 CTA01</v>
      </c>
      <c r="E822" s="37" t="s">
        <v>1375</v>
      </c>
      <c r="F822" s="34"/>
      <c r="G822" s="34"/>
      <c r="H822" s="34"/>
      <c r="I822" s="34">
        <v>1</v>
      </c>
      <c r="J822" s="34"/>
      <c r="K822" s="34"/>
      <c r="L822" s="34"/>
      <c r="M822" s="39" t="str">
        <f t="shared" si="1643"/>
        <v>02_IFB</v>
      </c>
      <c r="N822" s="39">
        <f t="shared" si="1643"/>
        <v>4</v>
      </c>
      <c r="O822" s="39" t="str">
        <f t="shared" si="1643"/>
        <v>CTA1</v>
      </c>
      <c r="P822" s="39" t="str">
        <f t="shared" si="1643"/>
        <v>CVC</v>
      </c>
      <c r="Q822" s="39"/>
      <c r="R822" s="28" t="str">
        <f>R821</f>
        <v>V2V</v>
      </c>
      <c r="S822" s="28" t="s">
        <v>1360</v>
      </c>
      <c r="T822" s="28" t="s">
        <v>74</v>
      </c>
      <c r="U822" s="28" t="s">
        <v>149</v>
      </c>
      <c r="V822" s="28" t="s">
        <v>665</v>
      </c>
      <c r="W822" s="28" t="str">
        <f t="shared" si="1610"/>
        <v>TM</v>
      </c>
      <c r="X822" s="27" t="str">
        <f t="shared" si="1632"/>
        <v>CTA1/CVC/V2V/RS/V2V/tmp/ret/TM</v>
      </c>
      <c r="Y822" s="66"/>
      <c r="Z822" s="67"/>
      <c r="AA822" s="67"/>
      <c r="AB822" s="67"/>
      <c r="AC822" s="67"/>
      <c r="AD822" s="67"/>
      <c r="AE822" s="72">
        <f t="shared" si="1645"/>
        <v>0</v>
      </c>
      <c r="AF822" s="90" t="e">
        <f>AF821</f>
        <v>#REF!</v>
      </c>
      <c r="AG822" s="66"/>
      <c r="AH822" s="67"/>
      <c r="AI822" s="67"/>
      <c r="AJ822" s="67"/>
      <c r="AK822" s="68"/>
      <c r="AL822" s="64" t="e">
        <f>AL821</f>
        <v>#REF!</v>
      </c>
      <c r="AM822" s="64" t="e">
        <f t="shared" si="1635"/>
        <v>#REF!</v>
      </c>
      <c r="AN822" s="64" t="e">
        <f t="shared" si="1636"/>
        <v>#REF!</v>
      </c>
      <c r="AO822" s="64" t="e">
        <f t="shared" si="1637"/>
        <v>#REF!</v>
      </c>
      <c r="AP822" s="64" t="e">
        <f t="shared" si="1638"/>
        <v>#REF!</v>
      </c>
      <c r="AQ822" s="64" t="e">
        <f t="shared" si="1639"/>
        <v>#REF!</v>
      </c>
      <c r="AR822" s="64" t="e">
        <f t="shared" si="1640"/>
        <v>#REF!</v>
      </c>
      <c r="AS822" s="68"/>
      <c r="AT822" s="78" t="s">
        <v>130</v>
      </c>
      <c r="AU822" s="79">
        <v>-50</v>
      </c>
      <c r="AV822" s="79">
        <v>50</v>
      </c>
      <c r="AW822" s="80"/>
      <c r="AX822" s="106" t="str">
        <f t="shared" si="1646"/>
        <v>Température retour antenne</v>
      </c>
      <c r="AY822" s="63"/>
      <c r="BA822" s="36" t="s">
        <v>184</v>
      </c>
      <c r="BB822" s="27">
        <f t="shared" si="1647"/>
        <v>0</v>
      </c>
      <c r="BC822" s="27">
        <f t="shared" si="1648"/>
        <v>0</v>
      </c>
      <c r="BD822" s="27"/>
      <c r="BE822" s="27">
        <f t="shared" si="1649"/>
        <v>1</v>
      </c>
      <c r="BF822" s="27"/>
      <c r="BG822" s="27">
        <f t="shared" si="1650"/>
        <v>0</v>
      </c>
      <c r="BH822" s="1"/>
      <c r="BI822" s="1" t="s">
        <v>1371</v>
      </c>
      <c r="BJ822" s="1"/>
      <c r="BK822" s="1"/>
      <c r="BL822" s="1"/>
      <c r="BM822" s="1"/>
      <c r="BN822" s="1"/>
      <c r="BO822" s="1"/>
      <c r="BP822" s="1"/>
      <c r="BQ822" s="1"/>
      <c r="BR822" s="1"/>
      <c r="BS822" s="38" t="s">
        <v>185</v>
      </c>
      <c r="BT822" s="107"/>
      <c r="BU822" s="108"/>
      <c r="BV822" s="28"/>
      <c r="BW822" s="28"/>
      <c r="BX822" s="27"/>
      <c r="BY822" s="27"/>
      <c r="BZ822" s="38">
        <f t="shared" si="1651"/>
        <v>0</v>
      </c>
      <c r="CA822" s="38">
        <f t="shared" si="1652"/>
        <v>0</v>
      </c>
      <c r="CB822" s="38">
        <f t="shared" si="1653"/>
        <v>0</v>
      </c>
      <c r="CC822" s="38">
        <f t="shared" si="1654"/>
        <v>0</v>
      </c>
      <c r="CD822" s="38">
        <f t="shared" si="1655"/>
        <v>0</v>
      </c>
      <c r="CE822" s="27"/>
      <c r="CF822" s="27"/>
      <c r="CG822" s="182" t="str">
        <f t="shared" si="1656"/>
        <v>OUI</v>
      </c>
      <c r="CH822" s="27" t="s">
        <v>581</v>
      </c>
      <c r="CI822" s="126" t="s">
        <v>1496</v>
      </c>
      <c r="CJ822" s="116" t="s">
        <v>1326</v>
      </c>
      <c r="CK822" s="27" t="s">
        <v>581</v>
      </c>
      <c r="CL822" s="116"/>
      <c r="CM822" s="27"/>
      <c r="CN822" s="116"/>
      <c r="CO822" s="27"/>
      <c r="CP822" s="171" t="str">
        <f t="shared" si="1641"/>
        <v>NON</v>
      </c>
      <c r="CQ822" s="171">
        <f t="shared" si="1657"/>
        <v>0</v>
      </c>
      <c r="CR822" s="171"/>
      <c r="CS822" s="171">
        <f t="shared" si="1658"/>
        <v>0</v>
      </c>
      <c r="CT822" s="171"/>
      <c r="CU822" s="171"/>
      <c r="CV822" s="86">
        <f t="shared" si="1642"/>
        <v>1</v>
      </c>
      <c r="CW822" s="86">
        <f t="shared" si="1659"/>
        <v>1</v>
      </c>
    </row>
    <row r="823" spans="1:108" customFormat="1" outlineLevel="2" x14ac:dyDescent="0.3">
      <c r="B823" s="41">
        <f t="shared" si="1634"/>
        <v>330</v>
      </c>
      <c r="C823" s="41">
        <f>C820</f>
        <v>0</v>
      </c>
      <c r="D823" s="59" t="str">
        <f t="shared" si="1644"/>
        <v>TA SMART R+4 CTA01</v>
      </c>
      <c r="E823" s="37" t="s">
        <v>1374</v>
      </c>
      <c r="F823" s="34"/>
      <c r="G823" s="34"/>
      <c r="H823" s="34"/>
      <c r="I823" s="34">
        <v>1</v>
      </c>
      <c r="J823" s="34"/>
      <c r="K823" s="34"/>
      <c r="L823" s="34">
        <v>1</v>
      </c>
      <c r="M823" s="39" t="str">
        <f t="shared" si="1643"/>
        <v>02_IFB</v>
      </c>
      <c r="N823" s="39">
        <f t="shared" si="1643"/>
        <v>4</v>
      </c>
      <c r="O823" s="39" t="str">
        <f t="shared" si="1643"/>
        <v>CTA1</v>
      </c>
      <c r="P823" s="39" t="str">
        <f t="shared" si="1643"/>
        <v>CVC</v>
      </c>
      <c r="Q823" s="39"/>
      <c r="R823" s="28" t="str">
        <f>R820</f>
        <v>V2V</v>
      </c>
      <c r="S823" s="28" t="s">
        <v>1032</v>
      </c>
      <c r="T823" s="28" t="s">
        <v>74</v>
      </c>
      <c r="U823" s="28" t="s">
        <v>1383</v>
      </c>
      <c r="V823" s="28"/>
      <c r="W823" s="28" t="str">
        <f t="shared" si="1610"/>
        <v>TM</v>
      </c>
      <c r="X823" s="27" t="str">
        <f t="shared" si="1632"/>
        <v>CTA1/CVC/V2V/SEC/V2V/puis//TM</v>
      </c>
      <c r="Y823" s="66"/>
      <c r="Z823" s="67"/>
      <c r="AA823" s="67"/>
      <c r="AB823" s="67"/>
      <c r="AC823" s="67"/>
      <c r="AD823" s="67"/>
      <c r="AE823" s="72">
        <f t="shared" si="1645"/>
        <v>0</v>
      </c>
      <c r="AF823" s="90">
        <f>AF820</f>
        <v>0</v>
      </c>
      <c r="AG823" s="66"/>
      <c r="AH823" s="67"/>
      <c r="AI823" s="67"/>
      <c r="AJ823" s="67"/>
      <c r="AK823" s="68"/>
      <c r="AL823" s="64">
        <f>AL820</f>
        <v>0</v>
      </c>
      <c r="AM823" s="64">
        <f t="shared" si="1635"/>
        <v>0</v>
      </c>
      <c r="AN823" s="64">
        <f t="shared" si="1636"/>
        <v>0</v>
      </c>
      <c r="AO823" s="64">
        <f t="shared" si="1637"/>
        <v>0</v>
      </c>
      <c r="AP823" s="64">
        <f t="shared" si="1638"/>
        <v>0</v>
      </c>
      <c r="AQ823" s="64">
        <f t="shared" si="1639"/>
        <v>0</v>
      </c>
      <c r="AR823" s="64">
        <f t="shared" si="1640"/>
        <v>0</v>
      </c>
      <c r="AS823" s="68"/>
      <c r="AT823" s="78" t="s">
        <v>557</v>
      </c>
      <c r="AU823" s="79">
        <v>-50</v>
      </c>
      <c r="AV823" s="79">
        <v>50</v>
      </c>
      <c r="AW823" s="80"/>
      <c r="AX823" s="106" t="str">
        <f t="shared" si="1646"/>
        <v>Calcul de la puissance</v>
      </c>
      <c r="AY823" s="63" t="s">
        <v>1379</v>
      </c>
      <c r="BA823" s="36" t="s">
        <v>184</v>
      </c>
      <c r="BB823" s="27">
        <f t="shared" si="1647"/>
        <v>0</v>
      </c>
      <c r="BC823" s="27">
        <f t="shared" si="1648"/>
        <v>0</v>
      </c>
      <c r="BD823" s="27"/>
      <c r="BE823" s="27">
        <f t="shared" si="1649"/>
        <v>2</v>
      </c>
      <c r="BF823" s="27"/>
      <c r="BG823" s="27">
        <f t="shared" si="1650"/>
        <v>0</v>
      </c>
      <c r="BH823" s="1"/>
      <c r="BI823" s="1" t="s">
        <v>1371</v>
      </c>
      <c r="BJ823" s="1"/>
      <c r="BK823" s="1"/>
      <c r="BL823" s="1"/>
      <c r="BM823" s="1"/>
      <c r="BN823" s="1"/>
      <c r="BO823" s="1"/>
      <c r="BP823" s="1"/>
      <c r="BQ823" s="1"/>
      <c r="BR823" s="1"/>
      <c r="BS823" s="38" t="s">
        <v>185</v>
      </c>
      <c r="BT823" s="107"/>
      <c r="BU823" s="108"/>
      <c r="BV823" s="28"/>
      <c r="BW823" s="28"/>
      <c r="BX823" s="27"/>
      <c r="BY823" s="27"/>
      <c r="BZ823" s="38">
        <f t="shared" si="1651"/>
        <v>0</v>
      </c>
      <c r="CA823" s="38">
        <f t="shared" si="1652"/>
        <v>0</v>
      </c>
      <c r="CB823" s="38">
        <f t="shared" si="1653"/>
        <v>0</v>
      </c>
      <c r="CC823" s="38">
        <f t="shared" si="1654"/>
        <v>0</v>
      </c>
      <c r="CD823" s="38">
        <f t="shared" si="1655"/>
        <v>0</v>
      </c>
      <c r="CE823" s="27"/>
      <c r="CF823" s="27"/>
      <c r="CG823" s="182" t="str">
        <f t="shared" si="1656"/>
        <v>OUI</v>
      </c>
      <c r="CH823" s="27" t="s">
        <v>581</v>
      </c>
      <c r="CI823" s="126" t="s">
        <v>1496</v>
      </c>
      <c r="CJ823" s="116" t="s">
        <v>1326</v>
      </c>
      <c r="CK823" s="27" t="s">
        <v>581</v>
      </c>
      <c r="CL823" s="116"/>
      <c r="CM823" s="27"/>
      <c r="CN823" s="116"/>
      <c r="CO823" s="27"/>
      <c r="CP823" s="171" t="str">
        <f t="shared" si="1641"/>
        <v>NON</v>
      </c>
      <c r="CQ823" s="171">
        <f t="shared" si="1657"/>
        <v>0</v>
      </c>
      <c r="CR823" s="171"/>
      <c r="CS823" s="171">
        <f t="shared" si="1658"/>
        <v>0</v>
      </c>
      <c r="CT823" s="171"/>
      <c r="CU823" s="171"/>
      <c r="CV823" s="86">
        <f t="shared" si="1642"/>
        <v>2</v>
      </c>
      <c r="CW823" s="86">
        <f t="shared" si="1659"/>
        <v>2</v>
      </c>
    </row>
    <row r="824" spans="1:108" customFormat="1" outlineLevel="2" x14ac:dyDescent="0.3">
      <c r="B824" s="41">
        <f t="shared" si="1634"/>
        <v>331</v>
      </c>
      <c r="C824" s="41" t="e">
        <f>C821</f>
        <v>#REF!</v>
      </c>
      <c r="D824" s="59" t="str">
        <f t="shared" si="1644"/>
        <v>TA SMART R+4 CTA01</v>
      </c>
      <c r="E824" s="37" t="s">
        <v>1382</v>
      </c>
      <c r="F824" s="34"/>
      <c r="G824" s="34"/>
      <c r="H824" s="34"/>
      <c r="I824" s="34">
        <v>1</v>
      </c>
      <c r="J824" s="34"/>
      <c r="K824" s="34"/>
      <c r="L824" s="34">
        <v>1</v>
      </c>
      <c r="M824" s="39" t="str">
        <f t="shared" si="1643"/>
        <v>02_IFB</v>
      </c>
      <c r="N824" s="39">
        <f t="shared" si="1643"/>
        <v>4</v>
      </c>
      <c r="O824" s="39" t="str">
        <f t="shared" si="1643"/>
        <v>CTA1</v>
      </c>
      <c r="P824" s="39" t="str">
        <f t="shared" si="1643"/>
        <v>CVC</v>
      </c>
      <c r="Q824" s="39"/>
      <c r="R824" s="28" t="str">
        <f>R821</f>
        <v>V2V</v>
      </c>
      <c r="S824" s="28" t="s">
        <v>1032</v>
      </c>
      <c r="T824" s="28" t="s">
        <v>74</v>
      </c>
      <c r="U824" s="28" t="s">
        <v>156</v>
      </c>
      <c r="V824" s="28"/>
      <c r="W824" s="28" t="str">
        <f t="shared" si="1610"/>
        <v>TM</v>
      </c>
      <c r="X824" s="27" t="str">
        <f t="shared" si="1632"/>
        <v>CTA1/CVC/V2V/SEC/V2V/nrj//TM</v>
      </c>
      <c r="Y824" s="66"/>
      <c r="Z824" s="67"/>
      <c r="AA824" s="67"/>
      <c r="AB824" s="67"/>
      <c r="AC824" s="67"/>
      <c r="AD824" s="67"/>
      <c r="AE824" s="72">
        <f t="shared" si="1645"/>
        <v>0</v>
      </c>
      <c r="AF824" s="90" t="e">
        <f>AF821</f>
        <v>#REF!</v>
      </c>
      <c r="AG824" s="66"/>
      <c r="AH824" s="67"/>
      <c r="AI824" s="67"/>
      <c r="AJ824" s="67"/>
      <c r="AK824" s="68"/>
      <c r="AL824" s="64" t="e">
        <f>AL821</f>
        <v>#REF!</v>
      </c>
      <c r="AM824" s="64" t="e">
        <f t="shared" si="1635"/>
        <v>#REF!</v>
      </c>
      <c r="AN824" s="64" t="e">
        <f t="shared" si="1636"/>
        <v>#REF!</v>
      </c>
      <c r="AO824" s="64" t="e">
        <f t="shared" si="1637"/>
        <v>#REF!</v>
      </c>
      <c r="AP824" s="64" t="e">
        <f t="shared" si="1638"/>
        <v>#REF!</v>
      </c>
      <c r="AQ824" s="64" t="e">
        <f t="shared" si="1639"/>
        <v>#REF!</v>
      </c>
      <c r="AR824" s="64" t="e">
        <f t="shared" si="1640"/>
        <v>#REF!</v>
      </c>
      <c r="AS824" s="68"/>
      <c r="AT824" s="78" t="s">
        <v>549</v>
      </c>
      <c r="AU824" s="79">
        <v>-50</v>
      </c>
      <c r="AV824" s="79">
        <v>50</v>
      </c>
      <c r="AW824" s="80"/>
      <c r="AX824" s="106" t="str">
        <f t="shared" si="1646"/>
        <v>Énergie cummulée</v>
      </c>
      <c r="AY824" s="63" t="s">
        <v>1379</v>
      </c>
      <c r="BA824" s="36" t="s">
        <v>184</v>
      </c>
      <c r="BB824" s="27">
        <f t="shared" si="1647"/>
        <v>0</v>
      </c>
      <c r="BC824" s="27">
        <f t="shared" si="1648"/>
        <v>0</v>
      </c>
      <c r="BD824" s="27"/>
      <c r="BE824" s="27">
        <f t="shared" si="1649"/>
        <v>2</v>
      </c>
      <c r="BF824" s="27"/>
      <c r="BG824" s="27">
        <f t="shared" si="1650"/>
        <v>0</v>
      </c>
      <c r="BH824" s="1"/>
      <c r="BI824" s="1" t="s">
        <v>1371</v>
      </c>
      <c r="BJ824" s="1"/>
      <c r="BK824" s="1"/>
      <c r="BL824" s="1"/>
      <c r="BM824" s="1"/>
      <c r="BN824" s="1"/>
      <c r="BO824" s="1"/>
      <c r="BP824" s="1"/>
      <c r="BQ824" s="1"/>
      <c r="BR824" s="1"/>
      <c r="BS824" s="38" t="s">
        <v>185</v>
      </c>
      <c r="BT824" s="107"/>
      <c r="BU824" s="108"/>
      <c r="BV824" s="28"/>
      <c r="BW824" s="28"/>
      <c r="BX824" s="27"/>
      <c r="BY824" s="27"/>
      <c r="BZ824" s="38">
        <f t="shared" si="1651"/>
        <v>0</v>
      </c>
      <c r="CA824" s="38">
        <f t="shared" si="1652"/>
        <v>0</v>
      </c>
      <c r="CB824" s="38">
        <f t="shared" si="1653"/>
        <v>0</v>
      </c>
      <c r="CC824" s="38">
        <f t="shared" si="1654"/>
        <v>0</v>
      </c>
      <c r="CD824" s="38">
        <f t="shared" si="1655"/>
        <v>0</v>
      </c>
      <c r="CE824" s="27"/>
      <c r="CF824" s="27"/>
      <c r="CG824" s="182" t="str">
        <f t="shared" si="1656"/>
        <v>OUI</v>
      </c>
      <c r="CH824" s="27" t="s">
        <v>581</v>
      </c>
      <c r="CI824" s="126" t="s">
        <v>1496</v>
      </c>
      <c r="CJ824" s="116" t="s">
        <v>1326</v>
      </c>
      <c r="CK824" s="27" t="s">
        <v>581</v>
      </c>
      <c r="CL824" s="116"/>
      <c r="CM824" s="27"/>
      <c r="CN824" s="116"/>
      <c r="CO824" s="27"/>
      <c r="CP824" s="171" t="str">
        <f t="shared" si="1641"/>
        <v>NON</v>
      </c>
      <c r="CQ824" s="171">
        <f t="shared" si="1657"/>
        <v>0</v>
      </c>
      <c r="CR824" s="171"/>
      <c r="CS824" s="171">
        <f t="shared" si="1658"/>
        <v>0</v>
      </c>
      <c r="CT824" s="171"/>
      <c r="CU824" s="171"/>
      <c r="CV824" s="86">
        <f t="shared" si="1642"/>
        <v>2</v>
      </c>
      <c r="CW824" s="86">
        <f t="shared" si="1659"/>
        <v>2</v>
      </c>
    </row>
    <row r="825" spans="1:108" customFormat="1" outlineLevel="2" x14ac:dyDescent="0.3">
      <c r="A825" s="162"/>
      <c r="B825" s="41">
        <f t="shared" si="1634"/>
        <v>332</v>
      </c>
      <c r="C825" s="41" t="e">
        <f>C824</f>
        <v>#REF!</v>
      </c>
      <c r="D825" s="59" t="str">
        <f t="shared" si="1644"/>
        <v>TA SMART R+4 CTA01</v>
      </c>
      <c r="E825" s="37" t="s">
        <v>1381</v>
      </c>
      <c r="F825" s="34"/>
      <c r="G825" s="34"/>
      <c r="H825" s="34"/>
      <c r="I825" s="34"/>
      <c r="J825" s="34">
        <v>1</v>
      </c>
      <c r="K825" s="34"/>
      <c r="L825" s="34"/>
      <c r="M825" s="39" t="str">
        <f t="shared" si="1643"/>
        <v>02_IFB</v>
      </c>
      <c r="N825" s="39">
        <f t="shared" si="1643"/>
        <v>4</v>
      </c>
      <c r="O825" s="39" t="str">
        <f t="shared" si="1643"/>
        <v>CTA1</v>
      </c>
      <c r="P825" s="39" t="str">
        <f t="shared" si="1643"/>
        <v>CVC</v>
      </c>
      <c r="Q825" s="39"/>
      <c r="R825" s="28" t="str">
        <f>R824</f>
        <v>V2V</v>
      </c>
      <c r="S825" s="28" t="s">
        <v>1032</v>
      </c>
      <c r="T825" s="28" t="s">
        <v>74</v>
      </c>
      <c r="U825" s="28" t="s">
        <v>128</v>
      </c>
      <c r="V825" s="28"/>
      <c r="W825" s="28" t="str">
        <f t="shared" si="1610"/>
        <v>TR</v>
      </c>
      <c r="X825" s="27" t="str">
        <f t="shared" si="1632"/>
        <v>CTA1/CVC/V2V/SEC/V2V/%//TR</v>
      </c>
      <c r="Y825" s="66"/>
      <c r="Z825" s="67"/>
      <c r="AA825" s="67"/>
      <c r="AB825" s="67"/>
      <c r="AC825" s="67"/>
      <c r="AD825" s="67"/>
      <c r="AE825" s="72">
        <f t="shared" si="1645"/>
        <v>0</v>
      </c>
      <c r="AF825" s="90" t="e">
        <f>AF824</f>
        <v>#REF!</v>
      </c>
      <c r="AG825" s="66"/>
      <c r="AH825" s="67"/>
      <c r="AI825" s="67"/>
      <c r="AJ825" s="67"/>
      <c r="AK825" s="68"/>
      <c r="AL825" s="64" t="e">
        <f>AL824</f>
        <v>#REF!</v>
      </c>
      <c r="AM825" s="64" t="e">
        <f t="shared" si="1635"/>
        <v>#REF!</v>
      </c>
      <c r="AN825" s="64" t="e">
        <f t="shared" si="1636"/>
        <v>#REF!</v>
      </c>
      <c r="AO825" s="64" t="e">
        <f t="shared" si="1637"/>
        <v>#REF!</v>
      </c>
      <c r="AP825" s="64" t="e">
        <f t="shared" si="1638"/>
        <v>#REF!</v>
      </c>
      <c r="AQ825" s="64" t="e">
        <f t="shared" si="1639"/>
        <v>#REF!</v>
      </c>
      <c r="AR825" s="64" t="e">
        <f t="shared" si="1640"/>
        <v>#REF!</v>
      </c>
      <c r="AS825" s="68"/>
      <c r="AT825" s="78" t="s">
        <v>128</v>
      </c>
      <c r="AU825" s="79">
        <v>0</v>
      </c>
      <c r="AV825" s="79">
        <v>100</v>
      </c>
      <c r="AW825" s="80"/>
      <c r="AX825" s="106" t="str">
        <f t="shared" si="1646"/>
        <v>Position de la vanne de régulation</v>
      </c>
      <c r="AY825" s="63"/>
      <c r="BA825" s="36" t="s">
        <v>184</v>
      </c>
      <c r="BB825" s="27">
        <f t="shared" si="1647"/>
        <v>0</v>
      </c>
      <c r="BC825" s="27">
        <f t="shared" si="1648"/>
        <v>0</v>
      </c>
      <c r="BD825" s="27"/>
      <c r="BE825" s="27">
        <f t="shared" si="1649"/>
        <v>1</v>
      </c>
      <c r="BF825" s="27"/>
      <c r="BG825" s="27">
        <f t="shared" si="1650"/>
        <v>0</v>
      </c>
      <c r="BH825" s="1"/>
      <c r="BI825" s="1" t="s">
        <v>1371</v>
      </c>
      <c r="BJ825" s="1"/>
      <c r="BK825" s="1"/>
      <c r="BL825" s="1"/>
      <c r="BM825" s="1"/>
      <c r="BN825" s="1"/>
      <c r="BO825" s="1"/>
      <c r="BP825" s="1"/>
      <c r="BQ825" s="1"/>
      <c r="BR825" s="1"/>
      <c r="BS825" s="38" t="s">
        <v>185</v>
      </c>
      <c r="BT825" s="107"/>
      <c r="BU825" s="108"/>
      <c r="BV825" s="28"/>
      <c r="BW825" s="28"/>
      <c r="BX825" s="27"/>
      <c r="BY825" s="27"/>
      <c r="BZ825" s="38">
        <f t="shared" si="1651"/>
        <v>0</v>
      </c>
      <c r="CA825" s="38">
        <f t="shared" si="1652"/>
        <v>0</v>
      </c>
      <c r="CB825" s="38">
        <f t="shared" si="1653"/>
        <v>0</v>
      </c>
      <c r="CC825" s="38">
        <f t="shared" si="1654"/>
        <v>0</v>
      </c>
      <c r="CD825" s="38">
        <f t="shared" si="1655"/>
        <v>0</v>
      </c>
      <c r="CE825" s="27"/>
      <c r="CF825" s="27"/>
      <c r="CG825" s="182" t="str">
        <f t="shared" si="1656"/>
        <v>OUI</v>
      </c>
      <c r="CH825" s="27" t="s">
        <v>581</v>
      </c>
      <c r="CI825" s="126" t="s">
        <v>1496</v>
      </c>
      <c r="CJ825" s="116" t="s">
        <v>1326</v>
      </c>
      <c r="CK825" s="27" t="s">
        <v>581</v>
      </c>
      <c r="CL825" s="116"/>
      <c r="CM825" s="27"/>
      <c r="CN825" s="116"/>
      <c r="CO825" s="27"/>
      <c r="CP825" s="171" t="str">
        <f t="shared" si="1641"/>
        <v>NON</v>
      </c>
      <c r="CQ825" s="171">
        <f t="shared" si="1657"/>
        <v>0</v>
      </c>
      <c r="CR825" s="171"/>
      <c r="CS825" s="171">
        <f t="shared" si="1658"/>
        <v>0</v>
      </c>
      <c r="CT825" s="171"/>
      <c r="CU825" s="171"/>
      <c r="CV825" s="86">
        <f t="shared" si="1642"/>
        <v>1</v>
      </c>
      <c r="CW825" s="86">
        <f t="shared" si="1659"/>
        <v>1</v>
      </c>
    </row>
    <row r="826" spans="1:108" customFormat="1" outlineLevel="2" x14ac:dyDescent="0.3">
      <c r="A826" s="157"/>
      <c r="B826" s="41">
        <f t="shared" si="1634"/>
        <v>333</v>
      </c>
      <c r="C826" s="41" t="e">
        <f>C825</f>
        <v>#REF!</v>
      </c>
      <c r="D826" s="59" t="str">
        <f t="shared" si="1644"/>
        <v>TA SMART R+4 CTA01</v>
      </c>
      <c r="E826" s="37" t="s">
        <v>1364</v>
      </c>
      <c r="F826" s="34">
        <v>1</v>
      </c>
      <c r="G826" s="34"/>
      <c r="H826" s="34"/>
      <c r="I826" s="34"/>
      <c r="J826" s="34"/>
      <c r="K826" s="34"/>
      <c r="L826" s="34"/>
      <c r="M826" s="39" t="str">
        <f t="shared" si="1643"/>
        <v>02_IFB</v>
      </c>
      <c r="N826" s="39">
        <f t="shared" si="1643"/>
        <v>4</v>
      </c>
      <c r="O826" s="39" t="str">
        <f t="shared" si="1643"/>
        <v>CTA1</v>
      </c>
      <c r="P826" s="39" t="str">
        <f t="shared" si="1643"/>
        <v>CVC</v>
      </c>
      <c r="Q826" s="39"/>
      <c r="R826" s="28" t="str">
        <f>R825</f>
        <v>V2V</v>
      </c>
      <c r="S826" s="28" t="s">
        <v>1032</v>
      </c>
      <c r="T826" s="28" t="s">
        <v>74</v>
      </c>
      <c r="U826" s="28" t="s">
        <v>152</v>
      </c>
      <c r="V826" s="28"/>
      <c r="W826" s="28" t="str">
        <f t="shared" si="1610"/>
        <v>TA</v>
      </c>
      <c r="X826" s="27" t="str">
        <f t="shared" si="1632"/>
        <v>CTA1/CVC/V2V/SEC/V2V/def//TA</v>
      </c>
      <c r="Y826" s="66"/>
      <c r="Z826" s="67"/>
      <c r="AA826" s="67"/>
      <c r="AB826" s="67"/>
      <c r="AC826" s="67"/>
      <c r="AD826" s="67"/>
      <c r="AE826" s="72">
        <f t="shared" si="1645"/>
        <v>0</v>
      </c>
      <c r="AF826" s="90" t="e">
        <f>AF825</f>
        <v>#REF!</v>
      </c>
      <c r="AG826" s="66"/>
      <c r="AH826" s="67"/>
      <c r="AI826" s="67"/>
      <c r="AJ826" s="67"/>
      <c r="AK826" s="68"/>
      <c r="AL826" s="64" t="e">
        <f>AL825</f>
        <v>#REF!</v>
      </c>
      <c r="AM826" s="64" t="e">
        <f t="shared" si="1635"/>
        <v>#REF!</v>
      </c>
      <c r="AN826" s="64" t="e">
        <f t="shared" si="1636"/>
        <v>#REF!</v>
      </c>
      <c r="AO826" s="64" t="e">
        <f t="shared" si="1637"/>
        <v>#REF!</v>
      </c>
      <c r="AP826" s="64" t="e">
        <f t="shared" si="1638"/>
        <v>#REF!</v>
      </c>
      <c r="AQ826" s="64" t="e">
        <f t="shared" si="1639"/>
        <v>#REF!</v>
      </c>
      <c r="AR826" s="64" t="e">
        <f t="shared" si="1640"/>
        <v>#REF!</v>
      </c>
      <c r="AS826" s="68"/>
      <c r="AT826" s="78"/>
      <c r="AU826" s="79"/>
      <c r="AV826" s="79"/>
      <c r="AW826" s="80"/>
      <c r="AX826" s="106" t="str">
        <f t="shared" si="1646"/>
        <v>Défaut V2V</v>
      </c>
      <c r="AY826" s="63"/>
      <c r="BA826" s="36" t="s">
        <v>184</v>
      </c>
      <c r="BB826" s="27">
        <f t="shared" si="1647"/>
        <v>1</v>
      </c>
      <c r="BC826" s="27">
        <f t="shared" si="1648"/>
        <v>0</v>
      </c>
      <c r="BD826" s="27"/>
      <c r="BE826" s="27">
        <f t="shared" si="1649"/>
        <v>0</v>
      </c>
      <c r="BF826" s="27"/>
      <c r="BG826" s="27">
        <f t="shared" si="1650"/>
        <v>0</v>
      </c>
      <c r="BH826" s="1" t="s">
        <v>1495</v>
      </c>
      <c r="BI826" s="1" t="s">
        <v>1371</v>
      </c>
      <c r="BJ826" s="1"/>
      <c r="BK826" s="1"/>
      <c r="BL826" s="1"/>
      <c r="BM826" s="1"/>
      <c r="BN826" s="1"/>
      <c r="BO826" s="1"/>
      <c r="BP826" s="1"/>
      <c r="BQ826" s="1"/>
      <c r="BR826" s="1"/>
      <c r="BS826" s="38" t="s">
        <v>185</v>
      </c>
      <c r="BT826" s="107"/>
      <c r="BU826" s="108"/>
      <c r="BV826" s="28"/>
      <c r="BW826" s="28"/>
      <c r="BX826" s="27"/>
      <c r="BY826" s="27"/>
      <c r="BZ826" s="38">
        <f t="shared" si="1651"/>
        <v>0</v>
      </c>
      <c r="CA826" s="38">
        <f t="shared" si="1652"/>
        <v>0</v>
      </c>
      <c r="CB826" s="38">
        <f t="shared" si="1653"/>
        <v>0</v>
      </c>
      <c r="CC826" s="38">
        <f t="shared" si="1654"/>
        <v>0</v>
      </c>
      <c r="CD826" s="38">
        <f t="shared" si="1655"/>
        <v>0</v>
      </c>
      <c r="CE826" s="27"/>
      <c r="CF826" s="27"/>
      <c r="CG826" s="182" t="str">
        <f t="shared" si="1656"/>
        <v>OUI</v>
      </c>
      <c r="CH826" s="27" t="s">
        <v>581</v>
      </c>
      <c r="CI826" s="126" t="s">
        <v>1496</v>
      </c>
      <c r="CJ826" s="116" t="s">
        <v>1326</v>
      </c>
      <c r="CK826" s="27" t="s">
        <v>581</v>
      </c>
      <c r="CL826" s="116"/>
      <c r="CM826" s="27"/>
      <c r="CN826" s="116"/>
      <c r="CO826" s="27"/>
      <c r="CP826" s="171" t="s">
        <v>184</v>
      </c>
      <c r="CQ826" s="171" t="str">
        <f t="shared" si="1657"/>
        <v>CVC</v>
      </c>
      <c r="CR826" s="171" t="s">
        <v>707</v>
      </c>
      <c r="CS826" s="171" t="str">
        <f t="shared" si="1658"/>
        <v>à chaque changement de valeur</v>
      </c>
      <c r="CT826" s="171"/>
      <c r="CU826" s="171"/>
      <c r="CV826" s="86">
        <f t="shared" si="1642"/>
        <v>1</v>
      </c>
      <c r="CW826" s="86">
        <f t="shared" si="1659"/>
        <v>1</v>
      </c>
    </row>
    <row r="827" spans="1:108" customFormat="1" outlineLevel="1" x14ac:dyDescent="0.3">
      <c r="B827" s="42">
        <f t="shared" si="1634"/>
        <v>334</v>
      </c>
      <c r="C827" s="42" t="e">
        <f>C825</f>
        <v>#REF!</v>
      </c>
      <c r="D827" s="105" t="s">
        <v>1452</v>
      </c>
      <c r="E827" s="1" t="s">
        <v>1387</v>
      </c>
      <c r="F827" s="34"/>
      <c r="G827" s="34"/>
      <c r="H827" s="34"/>
      <c r="I827" s="34"/>
      <c r="J827" s="34">
        <v>1</v>
      </c>
      <c r="K827" s="34"/>
      <c r="L827" s="34"/>
      <c r="M827" s="27" t="s">
        <v>1350</v>
      </c>
      <c r="N827" s="27">
        <v>4</v>
      </c>
      <c r="O827" s="27" t="s">
        <v>1461</v>
      </c>
      <c r="P827" s="27" t="s">
        <v>29</v>
      </c>
      <c r="Q827" s="27"/>
      <c r="R827" s="27" t="s">
        <v>74</v>
      </c>
      <c r="S827" s="27" t="s">
        <v>1032</v>
      </c>
      <c r="T827" s="27" t="s">
        <v>74</v>
      </c>
      <c r="U827" s="27" t="s">
        <v>155</v>
      </c>
      <c r="V827" s="27" t="s">
        <v>1386</v>
      </c>
      <c r="W827" s="27" t="str">
        <f t="shared" si="1610"/>
        <v>TR</v>
      </c>
      <c r="X827" s="27" t="str">
        <f t="shared" si="1632"/>
        <v>CTA2/CVC/V2V/SEC/V2V/deb/maxi/TR</v>
      </c>
      <c r="Y827" s="66"/>
      <c r="Z827" s="67"/>
      <c r="AA827" s="67"/>
      <c r="AB827" s="67"/>
      <c r="AC827" s="67"/>
      <c r="AD827" s="67"/>
      <c r="AE827" s="66">
        <f t="shared" si="1645"/>
        <v>0</v>
      </c>
      <c r="AF827" s="67" t="e">
        <f>AF825</f>
        <v>#REF!</v>
      </c>
      <c r="AG827" s="66"/>
      <c r="AH827" s="67"/>
      <c r="AI827" s="67"/>
      <c r="AJ827" s="67"/>
      <c r="AK827" s="68"/>
      <c r="AL827" s="66" t="e">
        <f>AL825</f>
        <v>#REF!</v>
      </c>
      <c r="AM827" s="66" t="e">
        <f t="shared" si="1635"/>
        <v>#REF!</v>
      </c>
      <c r="AN827" s="66" t="e">
        <f t="shared" si="1636"/>
        <v>#REF!</v>
      </c>
      <c r="AO827" s="66" t="e">
        <f t="shared" si="1637"/>
        <v>#REF!</v>
      </c>
      <c r="AP827" s="66" t="e">
        <f t="shared" si="1638"/>
        <v>#REF!</v>
      </c>
      <c r="AQ827" s="66" t="e">
        <f t="shared" si="1639"/>
        <v>#REF!</v>
      </c>
      <c r="AR827" s="66" t="e">
        <f t="shared" si="1640"/>
        <v>#REF!</v>
      </c>
      <c r="AS827" s="68"/>
      <c r="AT827" s="176" t="s">
        <v>109</v>
      </c>
      <c r="AU827" s="177">
        <v>0</v>
      </c>
      <c r="AV827" s="177">
        <v>200</v>
      </c>
      <c r="AW827" s="178"/>
      <c r="AX827" s="63" t="str">
        <f t="shared" si="1646"/>
        <v>Réglage débit maxi antenne</v>
      </c>
      <c r="AY827" s="63"/>
      <c r="BA827" s="27" t="s">
        <v>184</v>
      </c>
      <c r="BB827" s="27">
        <f t="shared" si="1647"/>
        <v>0</v>
      </c>
      <c r="BC827" s="27">
        <f t="shared" si="1648"/>
        <v>0</v>
      </c>
      <c r="BD827" s="27"/>
      <c r="BE827" s="27">
        <f t="shared" si="1649"/>
        <v>1</v>
      </c>
      <c r="BF827" s="27"/>
      <c r="BG827" s="27">
        <f t="shared" si="1650"/>
        <v>0</v>
      </c>
      <c r="BH827" s="1" t="s">
        <v>1495</v>
      </c>
      <c r="BI827" s="1" t="s">
        <v>1371</v>
      </c>
      <c r="BJ827" s="1"/>
      <c r="BK827" s="1"/>
      <c r="BL827" s="1"/>
      <c r="BM827" s="1"/>
      <c r="BN827" s="1"/>
      <c r="BO827" s="1"/>
      <c r="BP827" s="1"/>
      <c r="BQ827" s="1"/>
      <c r="BR827" s="1"/>
      <c r="BS827" s="27" t="s">
        <v>185</v>
      </c>
      <c r="BT827" s="167">
        <f>IF(BS827="OUI",1,0)</f>
        <v>0</v>
      </c>
      <c r="BU827" s="168">
        <f>IF(BS827="OUI",1,0)</f>
        <v>0</v>
      </c>
      <c r="BV827" s="27">
        <f>IF(OR(BS827=0,BS827="NON"),0,B827&amp;"_"&amp;M827&amp;N827&amp;O827&amp;"_"&amp;P827&amp;"_"&amp;Q827&amp;"_"&amp;R827&amp;S827&amp;T827&amp;U827&amp;V827&amp;"_MANU")</f>
        <v>0</v>
      </c>
      <c r="BW827" s="27">
        <f>IF(BS827="OUI",1,0)</f>
        <v>0</v>
      </c>
      <c r="BX827" s="27"/>
      <c r="BY827" s="27"/>
      <c r="BZ827" s="27">
        <f t="shared" si="1651"/>
        <v>0</v>
      </c>
      <c r="CA827" s="27">
        <f t="shared" si="1652"/>
        <v>0</v>
      </c>
      <c r="CB827" s="27">
        <f t="shared" si="1653"/>
        <v>0</v>
      </c>
      <c r="CC827" s="27">
        <f t="shared" si="1654"/>
        <v>0</v>
      </c>
      <c r="CD827" s="27">
        <f t="shared" si="1655"/>
        <v>0</v>
      </c>
      <c r="CE827" s="27"/>
      <c r="CF827" s="27"/>
      <c r="CG827" s="27" t="s">
        <v>184</v>
      </c>
      <c r="CH827" s="27" t="s">
        <v>581</v>
      </c>
      <c r="CI827" s="126" t="s">
        <v>1496</v>
      </c>
      <c r="CJ827" s="116"/>
      <c r="CK827" s="27"/>
      <c r="CL827" s="116"/>
      <c r="CM827" s="27"/>
      <c r="CN827" s="116"/>
      <c r="CO827" s="27"/>
      <c r="CP827" s="27" t="str">
        <f t="shared" ref="CP827:CP833" si="1660">IF(F827=0,"NON","OUI")</f>
        <v>NON</v>
      </c>
      <c r="CQ827" s="27">
        <f t="shared" si="1657"/>
        <v>0</v>
      </c>
      <c r="CR827" s="27"/>
      <c r="CS827" s="27">
        <f t="shared" si="1658"/>
        <v>0</v>
      </c>
      <c r="CT827" s="27"/>
      <c r="CU827" s="27"/>
      <c r="CV827" s="179">
        <f t="shared" si="1642"/>
        <v>1</v>
      </c>
      <c r="CW827" s="179">
        <f t="shared" si="1659"/>
        <v>1</v>
      </c>
      <c r="DB827" s="26"/>
      <c r="DC827" s="26"/>
      <c r="DD827" s="26"/>
    </row>
    <row r="828" spans="1:108" customFormat="1" outlineLevel="2" x14ac:dyDescent="0.3">
      <c r="B828" s="41">
        <f t="shared" si="1634"/>
        <v>335</v>
      </c>
      <c r="C828" s="41"/>
      <c r="D828" s="59" t="str">
        <f>D827</f>
        <v>TA SMART R+4 CTA02</v>
      </c>
      <c r="E828" s="37" t="s">
        <v>1367</v>
      </c>
      <c r="F828" s="34"/>
      <c r="G828" s="34"/>
      <c r="H828" s="34"/>
      <c r="I828" s="34">
        <v>1</v>
      </c>
      <c r="J828" s="34"/>
      <c r="K828" s="34"/>
      <c r="L828" s="34"/>
      <c r="M828" s="39" t="str">
        <f t="shared" ref="M828:P834" si="1661">M827</f>
        <v>02_IFB</v>
      </c>
      <c r="N828" s="39">
        <f t="shared" si="1661"/>
        <v>4</v>
      </c>
      <c r="O828" s="39" t="str">
        <f t="shared" si="1661"/>
        <v>CTA2</v>
      </c>
      <c r="P828" s="39" t="str">
        <f t="shared" si="1661"/>
        <v>CVC</v>
      </c>
      <c r="Q828" s="39"/>
      <c r="R828" s="28" t="s">
        <v>74</v>
      </c>
      <c r="S828" s="28" t="s">
        <v>1361</v>
      </c>
      <c r="T828" s="28" t="s">
        <v>74</v>
      </c>
      <c r="U828" s="28" t="s">
        <v>155</v>
      </c>
      <c r="V828" s="28" t="s">
        <v>1388</v>
      </c>
      <c r="W828" s="28" t="str">
        <f t="shared" si="1610"/>
        <v>TM</v>
      </c>
      <c r="X828" s="27" t="str">
        <f t="shared" si="1632"/>
        <v>CTA2/CVC/V2V/AS/V2V/deb/mes/TM</v>
      </c>
      <c r="Y828" s="66"/>
      <c r="Z828" s="67"/>
      <c r="AA828" s="67"/>
      <c r="AB828" s="67"/>
      <c r="AC828" s="67"/>
      <c r="AD828" s="67"/>
      <c r="AE828" s="72">
        <f>IF(AG828=0,0,B828&amp;"_"&amp;M828&amp;N828&amp;O828&amp;"_"&amp;P828&amp;"_"&amp;Q828&amp;"_"&amp;AF828)</f>
        <v>0</v>
      </c>
      <c r="AF828" s="90">
        <v>0</v>
      </c>
      <c r="AG828" s="66"/>
      <c r="AH828" s="67"/>
      <c r="AI828" s="67"/>
      <c r="AJ828" s="67"/>
      <c r="AK828" s="68"/>
      <c r="AL828" s="64">
        <v>0</v>
      </c>
      <c r="AM828" s="64">
        <f>VLOOKUP($AL828,aut_car,2,FALSE)</f>
        <v>0</v>
      </c>
      <c r="AN828" s="64">
        <f>VLOOKUP($AL828,aut_car,3,FALSE)</f>
        <v>0</v>
      </c>
      <c r="AO828" s="64">
        <f>VLOOKUP($AL828,aut_car,4,FALSE)</f>
        <v>0</v>
      </c>
      <c r="AP828" s="64">
        <f>VLOOKUP($AL828,aut_car,5,FALSE)</f>
        <v>0</v>
      </c>
      <c r="AQ828" s="64">
        <f>VLOOKUP($AL828,aut_car,6,FALSE)</f>
        <v>0</v>
      </c>
      <c r="AR828" s="64">
        <f>VLOOKUP($AL828,aut_car,7,FALSE)</f>
        <v>0</v>
      </c>
      <c r="AS828" s="68"/>
      <c r="AT828" s="78" t="s">
        <v>109</v>
      </c>
      <c r="AU828" s="79">
        <v>0</v>
      </c>
      <c r="AV828" s="79">
        <v>200</v>
      </c>
      <c r="AW828" s="80"/>
      <c r="AX828" s="106" t="str">
        <f>E828</f>
        <v>Mesure du débit</v>
      </c>
      <c r="AY828" s="63"/>
      <c r="BA828" s="36" t="s">
        <v>184</v>
      </c>
      <c r="BB828" s="27">
        <f>IF(BA828="NON",0,F828)</f>
        <v>0</v>
      </c>
      <c r="BC828" s="27">
        <f>IF(BA828="NON",0,H828+G828)</f>
        <v>0</v>
      </c>
      <c r="BD828" s="27"/>
      <c r="BE828" s="27">
        <f>IF(BA828="NON",0,I828+J828+K828+L828)</f>
        <v>1</v>
      </c>
      <c r="BF828" s="27"/>
      <c r="BG828" s="27">
        <f>IF(BA828="NON",0,K828)</f>
        <v>0</v>
      </c>
      <c r="BH828" s="1" t="s">
        <v>1495</v>
      </c>
      <c r="BI828" s="1" t="s">
        <v>1371</v>
      </c>
      <c r="BJ828" s="1"/>
      <c r="BK828" s="1"/>
      <c r="BL828" s="1"/>
      <c r="BM828" s="1"/>
      <c r="BN828" s="1"/>
      <c r="BO828" s="1"/>
      <c r="BP828" s="1"/>
      <c r="BQ828" s="1"/>
      <c r="BR828" s="1"/>
      <c r="BS828" s="38" t="s">
        <v>185</v>
      </c>
      <c r="BT828" s="107">
        <f>IF(BS828="OUI",1,0)</f>
        <v>0</v>
      </c>
      <c r="BU828" s="108">
        <f>IF(BS828="OUI",1,0)</f>
        <v>0</v>
      </c>
      <c r="BV828" s="28">
        <f>IF(OR(BT828=0,BU828=0),0,B828&amp;"_"&amp;M828&amp;N828&amp;O828&amp;"_"&amp;P828&amp;"_"&amp;Q828&amp;"_"&amp;R828&amp;S828&amp;T828&amp;U828&amp;V828&amp;"_MANU")</f>
        <v>0</v>
      </c>
      <c r="BW828" s="28">
        <f>IF(BV828&lt;&gt;0,1,0)</f>
        <v>0</v>
      </c>
      <c r="BX828" s="27"/>
      <c r="BY828" s="27"/>
      <c r="BZ828" s="38">
        <f>IF(BS828="OUI",IF((BC828+BB828)&lt;&gt;0,(BB828+BC828),0),0)</f>
        <v>0</v>
      </c>
      <c r="CA828" s="38">
        <f>IF(BS828="OUI",IF((BE828+BG828)&lt;&gt;0,(BG828+BE828),0),0)</f>
        <v>0</v>
      </c>
      <c r="CB828" s="38">
        <f>IF(BZ828=0,0,BZ828)</f>
        <v>0</v>
      </c>
      <c r="CC828" s="38">
        <f>IF(CA828=0,0,CA828)</f>
        <v>0</v>
      </c>
      <c r="CD828" s="38">
        <f>IF(AND(BZ828=0,CA828=0),0,B828&amp;"_"&amp;M828&amp;N828&amp;O828&amp;"_"&amp;P828&amp;"_"&amp;Q828&amp;"_"&amp;R828&amp;S828&amp;T828&amp;U828&amp;V828&amp;"_FORC"&amp;IF(CB828=0,"TR","TC"))</f>
        <v>0</v>
      </c>
      <c r="CE828" s="27"/>
      <c r="CF828" s="27"/>
      <c r="CG828" s="182" t="s">
        <v>184</v>
      </c>
      <c r="CH828" s="27" t="s">
        <v>581</v>
      </c>
      <c r="CI828" s="126" t="s">
        <v>1496</v>
      </c>
      <c r="CJ828" s="116"/>
      <c r="CK828" s="27"/>
      <c r="CL828" s="116"/>
      <c r="CM828" s="27"/>
      <c r="CN828" s="116"/>
      <c r="CO828" s="27"/>
      <c r="CP828" s="171" t="str">
        <f t="shared" si="1660"/>
        <v>NON</v>
      </c>
      <c r="CQ828" s="171">
        <f>IF(CP828="OUI",P828,0)</f>
        <v>0</v>
      </c>
      <c r="CR828" s="171"/>
      <c r="CS828" s="171">
        <f>IF(CR828&lt;&gt;0,CK828,0)</f>
        <v>0</v>
      </c>
      <c r="CT828" s="171"/>
      <c r="CU828" s="171"/>
      <c r="CV828" s="86">
        <f t="shared" si="1642"/>
        <v>1</v>
      </c>
      <c r="CW828" s="86">
        <f>IF(SUM(F828:L828)=0,0,SUM(BB828:BG828)+BU828+CC828+CB828)</f>
        <v>1</v>
      </c>
    </row>
    <row r="829" spans="1:108" customFormat="1" outlineLevel="2" x14ac:dyDescent="0.3">
      <c r="B829" s="41">
        <f t="shared" si="1634"/>
        <v>336</v>
      </c>
      <c r="C829" s="41" t="e">
        <f>C827</f>
        <v>#REF!</v>
      </c>
      <c r="D829" s="59" t="str">
        <f t="shared" ref="D829:D834" si="1662">D828</f>
        <v>TA SMART R+4 CTA02</v>
      </c>
      <c r="E829" s="37" t="s">
        <v>1373</v>
      </c>
      <c r="F829" s="34"/>
      <c r="G829" s="34"/>
      <c r="H829" s="34"/>
      <c r="I829" s="34">
        <v>1</v>
      </c>
      <c r="J829" s="34"/>
      <c r="K829" s="34"/>
      <c r="L829" s="34"/>
      <c r="M829" s="39" t="str">
        <f t="shared" si="1661"/>
        <v>02_IFB</v>
      </c>
      <c r="N829" s="39">
        <f t="shared" si="1661"/>
        <v>4</v>
      </c>
      <c r="O829" s="39" t="str">
        <f t="shared" si="1661"/>
        <v>CTA2</v>
      </c>
      <c r="P829" s="39" t="str">
        <f t="shared" si="1661"/>
        <v>CVC</v>
      </c>
      <c r="Q829" s="39"/>
      <c r="R829" s="28" t="str">
        <f>R827</f>
        <v>V2V</v>
      </c>
      <c r="S829" s="28" t="s">
        <v>1361</v>
      </c>
      <c r="T829" s="28" t="s">
        <v>74</v>
      </c>
      <c r="U829" s="28" t="s">
        <v>149</v>
      </c>
      <c r="V829" s="28" t="s">
        <v>1389</v>
      </c>
      <c r="W829" s="28" t="str">
        <f t="shared" si="1610"/>
        <v>TM</v>
      </c>
      <c r="X829" s="27" t="str">
        <f t="shared" si="1632"/>
        <v>CTA2/CVC/V2V/AS/V2V/tmp/all/TM</v>
      </c>
      <c r="Y829" s="66"/>
      <c r="Z829" s="67"/>
      <c r="AA829" s="67"/>
      <c r="AB829" s="67"/>
      <c r="AC829" s="67"/>
      <c r="AD829" s="67"/>
      <c r="AE829" s="72">
        <f t="shared" ref="AE829:AE835" si="1663">IF(AG829=0,0,B829&amp;"_"&amp;M829&amp;N829&amp;O829&amp;"_"&amp;P829&amp;"_"&amp;Q829&amp;"_"&amp;AF829)</f>
        <v>0</v>
      </c>
      <c r="AF829" s="90" t="e">
        <f>AF827</f>
        <v>#REF!</v>
      </c>
      <c r="AG829" s="66"/>
      <c r="AH829" s="67"/>
      <c r="AI829" s="67"/>
      <c r="AJ829" s="67"/>
      <c r="AK829" s="68"/>
      <c r="AL829" s="64" t="e">
        <f>AL827</f>
        <v>#REF!</v>
      </c>
      <c r="AM829" s="64" t="e">
        <f t="shared" si="1635"/>
        <v>#REF!</v>
      </c>
      <c r="AN829" s="64" t="e">
        <f t="shared" si="1636"/>
        <v>#REF!</v>
      </c>
      <c r="AO829" s="64" t="e">
        <f t="shared" si="1637"/>
        <v>#REF!</v>
      </c>
      <c r="AP829" s="64" t="e">
        <f t="shared" si="1638"/>
        <v>#REF!</v>
      </c>
      <c r="AQ829" s="64" t="e">
        <f t="shared" si="1639"/>
        <v>#REF!</v>
      </c>
      <c r="AR829" s="64" t="e">
        <f t="shared" si="1640"/>
        <v>#REF!</v>
      </c>
      <c r="AS829" s="68"/>
      <c r="AT829" s="78" t="s">
        <v>130</v>
      </c>
      <c r="AU829" s="79">
        <v>-50</v>
      </c>
      <c r="AV829" s="79">
        <v>50</v>
      </c>
      <c r="AW829" s="80"/>
      <c r="AX829" s="106" t="str">
        <f t="shared" ref="AX829:AX835" si="1664">E829</f>
        <v>Température aller antenne</v>
      </c>
      <c r="AY829" s="63"/>
      <c r="BA829" s="36" t="s">
        <v>184</v>
      </c>
      <c r="BB829" s="27">
        <f t="shared" ref="BB829:BB835" si="1665">IF(BA829="NON",0,F829)</f>
        <v>0</v>
      </c>
      <c r="BC829" s="27">
        <f t="shared" ref="BC829:BC835" si="1666">IF(BA829="NON",0,H829+G829)</f>
        <v>0</v>
      </c>
      <c r="BD829" s="27"/>
      <c r="BE829" s="27">
        <f t="shared" ref="BE829:BE835" si="1667">IF(BA829="NON",0,I829+J829+K829+L829)</f>
        <v>1</v>
      </c>
      <c r="BF829" s="27"/>
      <c r="BG829" s="27">
        <f t="shared" ref="BG829:BG835" si="1668">IF(BA829="NON",0,K829)</f>
        <v>0</v>
      </c>
      <c r="BH829" s="1"/>
      <c r="BI829" s="1" t="s">
        <v>1371</v>
      </c>
      <c r="BJ829" s="1"/>
      <c r="BK829" s="1"/>
      <c r="BL829" s="1"/>
      <c r="BM829" s="1"/>
      <c r="BN829" s="1"/>
      <c r="BO829" s="1"/>
      <c r="BP829" s="1"/>
      <c r="BQ829" s="1"/>
      <c r="BR829" s="1"/>
      <c r="BS829" s="38" t="s">
        <v>185</v>
      </c>
      <c r="BT829" s="107"/>
      <c r="BU829" s="108"/>
      <c r="BV829" s="28"/>
      <c r="BW829" s="28"/>
      <c r="BX829" s="27"/>
      <c r="BY829" s="27"/>
      <c r="BZ829" s="38">
        <f t="shared" ref="BZ829:BZ835" si="1669">IF(BS829="OUI",IF((BC829+BB829)&lt;&gt;0,(BB829+BC829),0),0)</f>
        <v>0</v>
      </c>
      <c r="CA829" s="38">
        <f t="shared" ref="CA829:CA835" si="1670">IF(BS829="OUI",IF((BE829+BG829)&lt;&gt;0,(BG829+BE829),0),0)</f>
        <v>0</v>
      </c>
      <c r="CB829" s="38">
        <f t="shared" ref="CB829:CB835" si="1671">IF(BZ829=0,0,BZ829)</f>
        <v>0</v>
      </c>
      <c r="CC829" s="38">
        <f t="shared" ref="CC829:CC835" si="1672">IF(CA829=0,0,CA829)</f>
        <v>0</v>
      </c>
      <c r="CD829" s="38">
        <f t="shared" ref="CD829:CD835" si="1673">IF(OR(BS829=0,BS829="NON"),0,B829&amp;"_"&amp;M829&amp;N829&amp;O829&amp;"_"&amp;P829&amp;"_"&amp;Q829&amp;"_"&amp;R829&amp;S829&amp;T829&amp;U829&amp;V829&amp;"_FORC"&amp;IF(CB829=0,"TR","TC"))</f>
        <v>0</v>
      </c>
      <c r="CE829" s="27"/>
      <c r="CF829" s="27"/>
      <c r="CG829" s="182" t="str">
        <f t="shared" ref="CG829:CG834" si="1674">IF(BA829="OUI","OUI","NON")</f>
        <v>OUI</v>
      </c>
      <c r="CH829" s="27" t="s">
        <v>581</v>
      </c>
      <c r="CI829" s="126" t="s">
        <v>1496</v>
      </c>
      <c r="CJ829" s="116" t="s">
        <v>1326</v>
      </c>
      <c r="CK829" s="27" t="s">
        <v>581</v>
      </c>
      <c r="CL829" s="116"/>
      <c r="CM829" s="27"/>
      <c r="CN829" s="116"/>
      <c r="CO829" s="27"/>
      <c r="CP829" s="171" t="str">
        <f t="shared" si="1660"/>
        <v>NON</v>
      </c>
      <c r="CQ829" s="171">
        <f t="shared" ref="CQ829:CQ835" si="1675">IF(CP829="OUI",P829,0)</f>
        <v>0</v>
      </c>
      <c r="CR829" s="171"/>
      <c r="CS829" s="171">
        <f t="shared" ref="CS829:CS835" si="1676">IF(CR829&lt;&gt;0,CK829,0)</f>
        <v>0</v>
      </c>
      <c r="CT829" s="171"/>
      <c r="CU829" s="171"/>
      <c r="CV829" s="86">
        <f t="shared" si="1642"/>
        <v>1</v>
      </c>
      <c r="CW829" s="86">
        <f t="shared" ref="CW829:CW835" si="1677">IF(SUM(F829:L829)=0,0,SUM(BB829:BG829)+BU829+CC829+CB829)</f>
        <v>1</v>
      </c>
    </row>
    <row r="830" spans="1:108" customFormat="1" outlineLevel="2" x14ac:dyDescent="0.3">
      <c r="B830" s="41">
        <f t="shared" si="1634"/>
        <v>337</v>
      </c>
      <c r="C830" s="41" t="e">
        <f>C829</f>
        <v>#REF!</v>
      </c>
      <c r="D830" s="59" t="str">
        <f t="shared" si="1662"/>
        <v>TA SMART R+4 CTA02</v>
      </c>
      <c r="E830" s="37" t="s">
        <v>1375</v>
      </c>
      <c r="F830" s="34"/>
      <c r="G830" s="34"/>
      <c r="H830" s="34"/>
      <c r="I830" s="34">
        <v>1</v>
      </c>
      <c r="J830" s="34"/>
      <c r="K830" s="34"/>
      <c r="L830" s="34"/>
      <c r="M830" s="39" t="str">
        <f t="shared" si="1661"/>
        <v>02_IFB</v>
      </c>
      <c r="N830" s="39">
        <f t="shared" si="1661"/>
        <v>4</v>
      </c>
      <c r="O830" s="39" t="str">
        <f t="shared" si="1661"/>
        <v>CTA2</v>
      </c>
      <c r="P830" s="39" t="str">
        <f t="shared" si="1661"/>
        <v>CVC</v>
      </c>
      <c r="Q830" s="39"/>
      <c r="R830" s="28" t="str">
        <f>R829</f>
        <v>V2V</v>
      </c>
      <c r="S830" s="28" t="s">
        <v>1360</v>
      </c>
      <c r="T830" s="28" t="s">
        <v>74</v>
      </c>
      <c r="U830" s="28" t="s">
        <v>149</v>
      </c>
      <c r="V830" s="28" t="s">
        <v>665</v>
      </c>
      <c r="W830" s="28" t="str">
        <f t="shared" si="1610"/>
        <v>TM</v>
      </c>
      <c r="X830" s="27" t="str">
        <f t="shared" si="1632"/>
        <v>CTA2/CVC/V2V/RS/V2V/tmp/ret/TM</v>
      </c>
      <c r="Y830" s="66"/>
      <c r="Z830" s="67"/>
      <c r="AA830" s="67"/>
      <c r="AB830" s="67"/>
      <c r="AC830" s="67"/>
      <c r="AD830" s="67"/>
      <c r="AE830" s="72">
        <f t="shared" si="1663"/>
        <v>0</v>
      </c>
      <c r="AF830" s="90" t="e">
        <f>AF829</f>
        <v>#REF!</v>
      </c>
      <c r="AG830" s="66"/>
      <c r="AH830" s="67"/>
      <c r="AI830" s="67"/>
      <c r="AJ830" s="67"/>
      <c r="AK830" s="68"/>
      <c r="AL830" s="64" t="e">
        <f>AL829</f>
        <v>#REF!</v>
      </c>
      <c r="AM830" s="64" t="e">
        <f t="shared" si="1635"/>
        <v>#REF!</v>
      </c>
      <c r="AN830" s="64" t="e">
        <f t="shared" si="1636"/>
        <v>#REF!</v>
      </c>
      <c r="AO830" s="64" t="e">
        <f t="shared" si="1637"/>
        <v>#REF!</v>
      </c>
      <c r="AP830" s="64" t="e">
        <f t="shared" si="1638"/>
        <v>#REF!</v>
      </c>
      <c r="AQ830" s="64" t="e">
        <f t="shared" si="1639"/>
        <v>#REF!</v>
      </c>
      <c r="AR830" s="64" t="e">
        <f t="shared" si="1640"/>
        <v>#REF!</v>
      </c>
      <c r="AS830" s="68"/>
      <c r="AT830" s="78" t="s">
        <v>130</v>
      </c>
      <c r="AU830" s="79">
        <v>-50</v>
      </c>
      <c r="AV830" s="79">
        <v>50</v>
      </c>
      <c r="AW830" s="80"/>
      <c r="AX830" s="106" t="str">
        <f t="shared" si="1664"/>
        <v>Température retour antenne</v>
      </c>
      <c r="AY830" s="63"/>
      <c r="BA830" s="36" t="s">
        <v>184</v>
      </c>
      <c r="BB830" s="27">
        <f t="shared" si="1665"/>
        <v>0</v>
      </c>
      <c r="BC830" s="27">
        <f t="shared" si="1666"/>
        <v>0</v>
      </c>
      <c r="BD830" s="27"/>
      <c r="BE830" s="27">
        <f t="shared" si="1667"/>
        <v>1</v>
      </c>
      <c r="BF830" s="27"/>
      <c r="BG830" s="27">
        <f t="shared" si="1668"/>
        <v>0</v>
      </c>
      <c r="BH830" s="1"/>
      <c r="BI830" s="1" t="s">
        <v>1371</v>
      </c>
      <c r="BJ830" s="1"/>
      <c r="BK830" s="1"/>
      <c r="BL830" s="1"/>
      <c r="BM830" s="1"/>
      <c r="BN830" s="1"/>
      <c r="BO830" s="1"/>
      <c r="BP830" s="1"/>
      <c r="BQ830" s="1"/>
      <c r="BR830" s="1"/>
      <c r="BS830" s="38" t="s">
        <v>185</v>
      </c>
      <c r="BT830" s="107"/>
      <c r="BU830" s="108"/>
      <c r="BV830" s="28"/>
      <c r="BW830" s="28"/>
      <c r="BX830" s="27"/>
      <c r="BY830" s="27"/>
      <c r="BZ830" s="38">
        <f t="shared" si="1669"/>
        <v>0</v>
      </c>
      <c r="CA830" s="38">
        <f t="shared" si="1670"/>
        <v>0</v>
      </c>
      <c r="CB830" s="38">
        <f t="shared" si="1671"/>
        <v>0</v>
      </c>
      <c r="CC830" s="38">
        <f t="shared" si="1672"/>
        <v>0</v>
      </c>
      <c r="CD830" s="38">
        <f t="shared" si="1673"/>
        <v>0</v>
      </c>
      <c r="CE830" s="27"/>
      <c r="CF830" s="27"/>
      <c r="CG830" s="182" t="str">
        <f t="shared" si="1674"/>
        <v>OUI</v>
      </c>
      <c r="CH830" s="27" t="s">
        <v>581</v>
      </c>
      <c r="CI830" s="126" t="s">
        <v>1496</v>
      </c>
      <c r="CJ830" s="116" t="s">
        <v>1326</v>
      </c>
      <c r="CK830" s="27" t="s">
        <v>581</v>
      </c>
      <c r="CL830" s="116"/>
      <c r="CM830" s="27"/>
      <c r="CN830" s="116"/>
      <c r="CO830" s="27"/>
      <c r="CP830" s="171" t="str">
        <f t="shared" si="1660"/>
        <v>NON</v>
      </c>
      <c r="CQ830" s="171">
        <f t="shared" si="1675"/>
        <v>0</v>
      </c>
      <c r="CR830" s="171"/>
      <c r="CS830" s="171">
        <f t="shared" si="1676"/>
        <v>0</v>
      </c>
      <c r="CT830" s="171"/>
      <c r="CU830" s="171"/>
      <c r="CV830" s="86">
        <f t="shared" si="1642"/>
        <v>1</v>
      </c>
      <c r="CW830" s="86">
        <f t="shared" si="1677"/>
        <v>1</v>
      </c>
    </row>
    <row r="831" spans="1:108" customFormat="1" outlineLevel="2" x14ac:dyDescent="0.3">
      <c r="B831" s="41">
        <f t="shared" si="1634"/>
        <v>338</v>
      </c>
      <c r="C831" s="41">
        <f>C828</f>
        <v>0</v>
      </c>
      <c r="D831" s="59" t="str">
        <f t="shared" si="1662"/>
        <v>TA SMART R+4 CTA02</v>
      </c>
      <c r="E831" s="37" t="s">
        <v>1374</v>
      </c>
      <c r="F831" s="34"/>
      <c r="G831" s="34"/>
      <c r="H831" s="34"/>
      <c r="I831" s="34">
        <v>1</v>
      </c>
      <c r="J831" s="34"/>
      <c r="K831" s="34"/>
      <c r="L831" s="34">
        <v>1</v>
      </c>
      <c r="M831" s="39" t="str">
        <f t="shared" si="1661"/>
        <v>02_IFB</v>
      </c>
      <c r="N831" s="39">
        <f t="shared" si="1661"/>
        <v>4</v>
      </c>
      <c r="O831" s="39" t="str">
        <f t="shared" si="1661"/>
        <v>CTA2</v>
      </c>
      <c r="P831" s="39" t="str">
        <f t="shared" si="1661"/>
        <v>CVC</v>
      </c>
      <c r="Q831" s="39"/>
      <c r="R831" s="28" t="str">
        <f>R828</f>
        <v>V2V</v>
      </c>
      <c r="S831" s="28" t="s">
        <v>1032</v>
      </c>
      <c r="T831" s="28" t="s">
        <v>74</v>
      </c>
      <c r="U831" s="28" t="s">
        <v>1383</v>
      </c>
      <c r="V831" s="28"/>
      <c r="W831" s="28" t="str">
        <f t="shared" si="1610"/>
        <v>TM</v>
      </c>
      <c r="X831" s="27" t="str">
        <f t="shared" si="1632"/>
        <v>CTA2/CVC/V2V/SEC/V2V/puis//TM</v>
      </c>
      <c r="Y831" s="66"/>
      <c r="Z831" s="67"/>
      <c r="AA831" s="67"/>
      <c r="AB831" s="67"/>
      <c r="AC831" s="67"/>
      <c r="AD831" s="67"/>
      <c r="AE831" s="72">
        <f t="shared" si="1663"/>
        <v>0</v>
      </c>
      <c r="AF831" s="90">
        <f>AF828</f>
        <v>0</v>
      </c>
      <c r="AG831" s="66"/>
      <c r="AH831" s="67"/>
      <c r="AI831" s="67"/>
      <c r="AJ831" s="67"/>
      <c r="AK831" s="68"/>
      <c r="AL831" s="64">
        <f>AL828</f>
        <v>0</v>
      </c>
      <c r="AM831" s="64">
        <f t="shared" si="1635"/>
        <v>0</v>
      </c>
      <c r="AN831" s="64">
        <f t="shared" si="1636"/>
        <v>0</v>
      </c>
      <c r="AO831" s="64">
        <f t="shared" si="1637"/>
        <v>0</v>
      </c>
      <c r="AP831" s="64">
        <f t="shared" si="1638"/>
        <v>0</v>
      </c>
      <c r="AQ831" s="64">
        <f t="shared" si="1639"/>
        <v>0</v>
      </c>
      <c r="AR831" s="64">
        <f t="shared" si="1640"/>
        <v>0</v>
      </c>
      <c r="AS831" s="68"/>
      <c r="AT831" s="78" t="s">
        <v>557</v>
      </c>
      <c r="AU831" s="79">
        <v>-50</v>
      </c>
      <c r="AV831" s="79">
        <v>50</v>
      </c>
      <c r="AW831" s="80"/>
      <c r="AX831" s="106" t="str">
        <f t="shared" si="1664"/>
        <v>Calcul de la puissance</v>
      </c>
      <c r="AY831" s="63" t="s">
        <v>1379</v>
      </c>
      <c r="BA831" s="36" t="s">
        <v>184</v>
      </c>
      <c r="BB831" s="27">
        <f t="shared" si="1665"/>
        <v>0</v>
      </c>
      <c r="BC831" s="27">
        <f t="shared" si="1666"/>
        <v>0</v>
      </c>
      <c r="BD831" s="27"/>
      <c r="BE831" s="27">
        <f t="shared" si="1667"/>
        <v>2</v>
      </c>
      <c r="BF831" s="27"/>
      <c r="BG831" s="27">
        <f t="shared" si="1668"/>
        <v>0</v>
      </c>
      <c r="BH831" s="1"/>
      <c r="BI831" s="1" t="s">
        <v>1371</v>
      </c>
      <c r="BJ831" s="1"/>
      <c r="BK831" s="1"/>
      <c r="BL831" s="1"/>
      <c r="BM831" s="1"/>
      <c r="BN831" s="1"/>
      <c r="BO831" s="1"/>
      <c r="BP831" s="1"/>
      <c r="BQ831" s="1"/>
      <c r="BR831" s="1"/>
      <c r="BS831" s="38" t="s">
        <v>185</v>
      </c>
      <c r="BT831" s="107"/>
      <c r="BU831" s="108"/>
      <c r="BV831" s="28"/>
      <c r="BW831" s="28"/>
      <c r="BX831" s="27"/>
      <c r="BY831" s="27"/>
      <c r="BZ831" s="38">
        <f t="shared" si="1669"/>
        <v>0</v>
      </c>
      <c r="CA831" s="38">
        <f t="shared" si="1670"/>
        <v>0</v>
      </c>
      <c r="CB831" s="38">
        <f t="shared" si="1671"/>
        <v>0</v>
      </c>
      <c r="CC831" s="38">
        <f t="shared" si="1672"/>
        <v>0</v>
      </c>
      <c r="CD831" s="38">
        <f t="shared" si="1673"/>
        <v>0</v>
      </c>
      <c r="CE831" s="27"/>
      <c r="CF831" s="27"/>
      <c r="CG831" s="182" t="str">
        <f t="shared" si="1674"/>
        <v>OUI</v>
      </c>
      <c r="CH831" s="27" t="s">
        <v>581</v>
      </c>
      <c r="CI831" s="126" t="s">
        <v>1496</v>
      </c>
      <c r="CJ831" s="116" t="s">
        <v>1326</v>
      </c>
      <c r="CK831" s="27" t="s">
        <v>581</v>
      </c>
      <c r="CL831" s="116"/>
      <c r="CM831" s="27"/>
      <c r="CN831" s="116"/>
      <c r="CO831" s="27"/>
      <c r="CP831" s="171" t="str">
        <f t="shared" si="1660"/>
        <v>NON</v>
      </c>
      <c r="CQ831" s="171">
        <f t="shared" si="1675"/>
        <v>0</v>
      </c>
      <c r="CR831" s="171"/>
      <c r="CS831" s="171">
        <f t="shared" si="1676"/>
        <v>0</v>
      </c>
      <c r="CT831" s="171"/>
      <c r="CU831" s="171"/>
      <c r="CV831" s="86">
        <f t="shared" si="1642"/>
        <v>2</v>
      </c>
      <c r="CW831" s="86">
        <f t="shared" si="1677"/>
        <v>2</v>
      </c>
    </row>
    <row r="832" spans="1:108" customFormat="1" outlineLevel="2" x14ac:dyDescent="0.3">
      <c r="B832" s="41">
        <f t="shared" si="1634"/>
        <v>339</v>
      </c>
      <c r="C832" s="41" t="e">
        <f>C829</f>
        <v>#REF!</v>
      </c>
      <c r="D832" s="59" t="str">
        <f t="shared" si="1662"/>
        <v>TA SMART R+4 CTA02</v>
      </c>
      <c r="E832" s="37" t="s">
        <v>1382</v>
      </c>
      <c r="F832" s="34"/>
      <c r="G832" s="34"/>
      <c r="H832" s="34"/>
      <c r="I832" s="34">
        <v>1</v>
      </c>
      <c r="J832" s="34"/>
      <c r="K832" s="34"/>
      <c r="L832" s="34">
        <v>1</v>
      </c>
      <c r="M832" s="39" t="str">
        <f t="shared" si="1661"/>
        <v>02_IFB</v>
      </c>
      <c r="N832" s="39">
        <f t="shared" si="1661"/>
        <v>4</v>
      </c>
      <c r="O832" s="39" t="str">
        <f t="shared" si="1661"/>
        <v>CTA2</v>
      </c>
      <c r="P832" s="39" t="str">
        <f t="shared" si="1661"/>
        <v>CVC</v>
      </c>
      <c r="Q832" s="39"/>
      <c r="R832" s="28" t="str">
        <f>R829</f>
        <v>V2V</v>
      </c>
      <c r="S832" s="28" t="s">
        <v>1032</v>
      </c>
      <c r="T832" s="28" t="s">
        <v>74</v>
      </c>
      <c r="U832" s="28" t="s">
        <v>156</v>
      </c>
      <c r="V832" s="28"/>
      <c r="W832" s="28" t="str">
        <f t="shared" si="1610"/>
        <v>TM</v>
      </c>
      <c r="X832" s="27" t="str">
        <f t="shared" si="1632"/>
        <v>CTA2/CVC/V2V/SEC/V2V/nrj//TM</v>
      </c>
      <c r="Y832" s="66"/>
      <c r="Z832" s="67"/>
      <c r="AA832" s="67"/>
      <c r="AB832" s="67"/>
      <c r="AC832" s="67"/>
      <c r="AD832" s="67"/>
      <c r="AE832" s="72">
        <f t="shared" si="1663"/>
        <v>0</v>
      </c>
      <c r="AF832" s="90" t="e">
        <f>AF829</f>
        <v>#REF!</v>
      </c>
      <c r="AG832" s="66"/>
      <c r="AH832" s="67"/>
      <c r="AI832" s="67"/>
      <c r="AJ832" s="67"/>
      <c r="AK832" s="68"/>
      <c r="AL832" s="64" t="e">
        <f>AL829</f>
        <v>#REF!</v>
      </c>
      <c r="AM832" s="64" t="e">
        <f t="shared" si="1635"/>
        <v>#REF!</v>
      </c>
      <c r="AN832" s="64" t="e">
        <f t="shared" si="1636"/>
        <v>#REF!</v>
      </c>
      <c r="AO832" s="64" t="e">
        <f t="shared" si="1637"/>
        <v>#REF!</v>
      </c>
      <c r="AP832" s="64" t="e">
        <f t="shared" si="1638"/>
        <v>#REF!</v>
      </c>
      <c r="AQ832" s="64" t="e">
        <f t="shared" si="1639"/>
        <v>#REF!</v>
      </c>
      <c r="AR832" s="64" t="e">
        <f t="shared" si="1640"/>
        <v>#REF!</v>
      </c>
      <c r="AS832" s="68"/>
      <c r="AT832" s="78" t="s">
        <v>549</v>
      </c>
      <c r="AU832" s="79">
        <v>-50</v>
      </c>
      <c r="AV832" s="79">
        <v>50</v>
      </c>
      <c r="AW832" s="80"/>
      <c r="AX832" s="106" t="str">
        <f t="shared" si="1664"/>
        <v>Énergie cummulée</v>
      </c>
      <c r="AY832" s="63" t="s">
        <v>1379</v>
      </c>
      <c r="BA832" s="36" t="s">
        <v>184</v>
      </c>
      <c r="BB832" s="27">
        <f t="shared" si="1665"/>
        <v>0</v>
      </c>
      <c r="BC832" s="27">
        <f t="shared" si="1666"/>
        <v>0</v>
      </c>
      <c r="BD832" s="27"/>
      <c r="BE832" s="27">
        <f t="shared" si="1667"/>
        <v>2</v>
      </c>
      <c r="BF832" s="27"/>
      <c r="BG832" s="27">
        <f t="shared" si="1668"/>
        <v>0</v>
      </c>
      <c r="BH832" s="1"/>
      <c r="BI832" s="1" t="s">
        <v>1371</v>
      </c>
      <c r="BJ832" s="1"/>
      <c r="BK832" s="1"/>
      <c r="BL832" s="1"/>
      <c r="BM832" s="1"/>
      <c r="BN832" s="1"/>
      <c r="BO832" s="1"/>
      <c r="BP832" s="1"/>
      <c r="BQ832" s="1"/>
      <c r="BR832" s="1"/>
      <c r="BS832" s="38" t="s">
        <v>185</v>
      </c>
      <c r="BT832" s="107"/>
      <c r="BU832" s="108"/>
      <c r="BV832" s="28"/>
      <c r="BW832" s="28"/>
      <c r="BX832" s="27"/>
      <c r="BY832" s="27"/>
      <c r="BZ832" s="38">
        <f t="shared" si="1669"/>
        <v>0</v>
      </c>
      <c r="CA832" s="38">
        <f t="shared" si="1670"/>
        <v>0</v>
      </c>
      <c r="CB832" s="38">
        <f t="shared" si="1671"/>
        <v>0</v>
      </c>
      <c r="CC832" s="38">
        <f t="shared" si="1672"/>
        <v>0</v>
      </c>
      <c r="CD832" s="38">
        <f t="shared" si="1673"/>
        <v>0</v>
      </c>
      <c r="CE832" s="27"/>
      <c r="CF832" s="27"/>
      <c r="CG832" s="182" t="str">
        <f t="shared" si="1674"/>
        <v>OUI</v>
      </c>
      <c r="CH832" s="27" t="s">
        <v>581</v>
      </c>
      <c r="CI832" s="126" t="s">
        <v>1496</v>
      </c>
      <c r="CJ832" s="116" t="s">
        <v>1326</v>
      </c>
      <c r="CK832" s="27" t="s">
        <v>581</v>
      </c>
      <c r="CL832" s="116"/>
      <c r="CM832" s="27"/>
      <c r="CN832" s="116"/>
      <c r="CO832" s="27"/>
      <c r="CP832" s="171" t="str">
        <f t="shared" si="1660"/>
        <v>NON</v>
      </c>
      <c r="CQ832" s="171">
        <f t="shared" si="1675"/>
        <v>0</v>
      </c>
      <c r="CR832" s="171"/>
      <c r="CS832" s="171">
        <f t="shared" si="1676"/>
        <v>0</v>
      </c>
      <c r="CT832" s="171"/>
      <c r="CU832" s="171"/>
      <c r="CV832" s="86">
        <f t="shared" si="1642"/>
        <v>2</v>
      </c>
      <c r="CW832" s="86">
        <f t="shared" si="1677"/>
        <v>2</v>
      </c>
    </row>
    <row r="833" spans="1:108" customFormat="1" outlineLevel="2" x14ac:dyDescent="0.3">
      <c r="A833" s="162"/>
      <c r="B833" s="41">
        <f t="shared" si="1634"/>
        <v>340</v>
      </c>
      <c r="C833" s="41" t="e">
        <f>C832</f>
        <v>#REF!</v>
      </c>
      <c r="D833" s="59" t="str">
        <f t="shared" si="1662"/>
        <v>TA SMART R+4 CTA02</v>
      </c>
      <c r="E833" s="37" t="s">
        <v>1381</v>
      </c>
      <c r="F833" s="34"/>
      <c r="G833" s="34"/>
      <c r="H833" s="34"/>
      <c r="I833" s="34"/>
      <c r="J833" s="34">
        <v>1</v>
      </c>
      <c r="K833" s="34"/>
      <c r="L833" s="34"/>
      <c r="M833" s="39" t="str">
        <f t="shared" si="1661"/>
        <v>02_IFB</v>
      </c>
      <c r="N833" s="39">
        <f t="shared" si="1661"/>
        <v>4</v>
      </c>
      <c r="O833" s="39" t="str">
        <f t="shared" si="1661"/>
        <v>CTA2</v>
      </c>
      <c r="P833" s="39" t="str">
        <f t="shared" si="1661"/>
        <v>CVC</v>
      </c>
      <c r="Q833" s="39"/>
      <c r="R833" s="28" t="str">
        <f>R832</f>
        <v>V2V</v>
      </c>
      <c r="S833" s="28" t="s">
        <v>1032</v>
      </c>
      <c r="T833" s="28" t="s">
        <v>74</v>
      </c>
      <c r="U833" s="28" t="s">
        <v>128</v>
      </c>
      <c r="V833" s="28"/>
      <c r="W833" s="28" t="str">
        <f t="shared" si="1610"/>
        <v>TR</v>
      </c>
      <c r="X833" s="27" t="str">
        <f t="shared" si="1632"/>
        <v>CTA2/CVC/V2V/SEC/V2V/%//TR</v>
      </c>
      <c r="Y833" s="66"/>
      <c r="Z833" s="67"/>
      <c r="AA833" s="67"/>
      <c r="AB833" s="67"/>
      <c r="AC833" s="67"/>
      <c r="AD833" s="67"/>
      <c r="AE833" s="72">
        <f t="shared" si="1663"/>
        <v>0</v>
      </c>
      <c r="AF833" s="90" t="e">
        <f>AF832</f>
        <v>#REF!</v>
      </c>
      <c r="AG833" s="66"/>
      <c r="AH833" s="67"/>
      <c r="AI833" s="67"/>
      <c r="AJ833" s="67"/>
      <c r="AK833" s="68"/>
      <c r="AL833" s="64" t="e">
        <f>AL832</f>
        <v>#REF!</v>
      </c>
      <c r="AM833" s="64" t="e">
        <f t="shared" si="1635"/>
        <v>#REF!</v>
      </c>
      <c r="AN833" s="64" t="e">
        <f t="shared" si="1636"/>
        <v>#REF!</v>
      </c>
      <c r="AO833" s="64" t="e">
        <f t="shared" si="1637"/>
        <v>#REF!</v>
      </c>
      <c r="AP833" s="64" t="e">
        <f t="shared" si="1638"/>
        <v>#REF!</v>
      </c>
      <c r="AQ833" s="64" t="e">
        <f t="shared" si="1639"/>
        <v>#REF!</v>
      </c>
      <c r="AR833" s="64" t="e">
        <f t="shared" si="1640"/>
        <v>#REF!</v>
      </c>
      <c r="AS833" s="68"/>
      <c r="AT833" s="78" t="s">
        <v>128</v>
      </c>
      <c r="AU833" s="79">
        <v>0</v>
      </c>
      <c r="AV833" s="79">
        <v>100</v>
      </c>
      <c r="AW833" s="80"/>
      <c r="AX833" s="106" t="str">
        <f t="shared" si="1664"/>
        <v>Position de la vanne de régulation</v>
      </c>
      <c r="AY833" s="63"/>
      <c r="BA833" s="36" t="s">
        <v>184</v>
      </c>
      <c r="BB833" s="27">
        <f t="shared" si="1665"/>
        <v>0</v>
      </c>
      <c r="BC833" s="27">
        <f t="shared" si="1666"/>
        <v>0</v>
      </c>
      <c r="BD833" s="27"/>
      <c r="BE833" s="27">
        <f t="shared" si="1667"/>
        <v>1</v>
      </c>
      <c r="BF833" s="27"/>
      <c r="BG833" s="27">
        <f t="shared" si="1668"/>
        <v>0</v>
      </c>
      <c r="BH833" s="1"/>
      <c r="BI833" s="1" t="s">
        <v>1371</v>
      </c>
      <c r="BJ833" s="1"/>
      <c r="BK833" s="1"/>
      <c r="BL833" s="1"/>
      <c r="BM833" s="1"/>
      <c r="BN833" s="1"/>
      <c r="BO833" s="1"/>
      <c r="BP833" s="1"/>
      <c r="BQ833" s="1"/>
      <c r="BR833" s="1"/>
      <c r="BS833" s="38" t="s">
        <v>185</v>
      </c>
      <c r="BT833" s="107"/>
      <c r="BU833" s="108"/>
      <c r="BV833" s="28"/>
      <c r="BW833" s="28"/>
      <c r="BX833" s="27"/>
      <c r="BY833" s="27"/>
      <c r="BZ833" s="38">
        <f t="shared" si="1669"/>
        <v>0</v>
      </c>
      <c r="CA833" s="38">
        <f t="shared" si="1670"/>
        <v>0</v>
      </c>
      <c r="CB833" s="38">
        <f t="shared" si="1671"/>
        <v>0</v>
      </c>
      <c r="CC833" s="38">
        <f t="shared" si="1672"/>
        <v>0</v>
      </c>
      <c r="CD833" s="38">
        <f t="shared" si="1673"/>
        <v>0</v>
      </c>
      <c r="CE833" s="27"/>
      <c r="CF833" s="27"/>
      <c r="CG833" s="182" t="str">
        <f t="shared" si="1674"/>
        <v>OUI</v>
      </c>
      <c r="CH833" s="27" t="s">
        <v>581</v>
      </c>
      <c r="CI833" s="126" t="s">
        <v>1496</v>
      </c>
      <c r="CJ833" s="116" t="s">
        <v>1326</v>
      </c>
      <c r="CK833" s="27" t="s">
        <v>581</v>
      </c>
      <c r="CL833" s="116"/>
      <c r="CM833" s="27"/>
      <c r="CN833" s="116"/>
      <c r="CO833" s="27"/>
      <c r="CP833" s="171" t="str">
        <f t="shared" si="1660"/>
        <v>NON</v>
      </c>
      <c r="CQ833" s="171">
        <f t="shared" si="1675"/>
        <v>0</v>
      </c>
      <c r="CR833" s="171"/>
      <c r="CS833" s="171">
        <f t="shared" si="1676"/>
        <v>0</v>
      </c>
      <c r="CT833" s="171"/>
      <c r="CU833" s="171"/>
      <c r="CV833" s="86">
        <f t="shared" si="1642"/>
        <v>1</v>
      </c>
      <c r="CW833" s="86">
        <f t="shared" si="1677"/>
        <v>1</v>
      </c>
    </row>
    <row r="834" spans="1:108" customFormat="1" outlineLevel="2" x14ac:dyDescent="0.3">
      <c r="A834" s="157"/>
      <c r="B834" s="41">
        <f t="shared" si="1634"/>
        <v>341</v>
      </c>
      <c r="C834" s="41" t="e">
        <f>C833</f>
        <v>#REF!</v>
      </c>
      <c r="D834" s="59" t="str">
        <f t="shared" si="1662"/>
        <v>TA SMART R+4 CTA02</v>
      </c>
      <c r="E834" s="37" t="s">
        <v>1364</v>
      </c>
      <c r="F834" s="34">
        <v>1</v>
      </c>
      <c r="G834" s="34"/>
      <c r="H834" s="34"/>
      <c r="I834" s="34"/>
      <c r="J834" s="34"/>
      <c r="K834" s="34"/>
      <c r="L834" s="34"/>
      <c r="M834" s="39" t="str">
        <f t="shared" si="1661"/>
        <v>02_IFB</v>
      </c>
      <c r="N834" s="39">
        <f t="shared" si="1661"/>
        <v>4</v>
      </c>
      <c r="O834" s="39" t="str">
        <f t="shared" si="1661"/>
        <v>CTA2</v>
      </c>
      <c r="P834" s="39" t="str">
        <f t="shared" si="1661"/>
        <v>CVC</v>
      </c>
      <c r="Q834" s="39"/>
      <c r="R834" s="28" t="str">
        <f>R833</f>
        <v>V2V</v>
      </c>
      <c r="S834" s="28" t="s">
        <v>1032</v>
      </c>
      <c r="T834" s="28" t="s">
        <v>74</v>
      </c>
      <c r="U834" s="28" t="s">
        <v>152</v>
      </c>
      <c r="V834" s="28"/>
      <c r="W834" s="28" t="str">
        <f t="shared" si="1610"/>
        <v>TA</v>
      </c>
      <c r="X834" s="27" t="str">
        <f t="shared" si="1632"/>
        <v>CTA2/CVC/V2V/SEC/V2V/def//TA</v>
      </c>
      <c r="Y834" s="66"/>
      <c r="Z834" s="67"/>
      <c r="AA834" s="67"/>
      <c r="AB834" s="67"/>
      <c r="AC834" s="67"/>
      <c r="AD834" s="67"/>
      <c r="AE834" s="72">
        <f t="shared" si="1663"/>
        <v>0</v>
      </c>
      <c r="AF834" s="90" t="e">
        <f>AF833</f>
        <v>#REF!</v>
      </c>
      <c r="AG834" s="66"/>
      <c r="AH834" s="67"/>
      <c r="AI834" s="67"/>
      <c r="AJ834" s="67"/>
      <c r="AK834" s="68"/>
      <c r="AL834" s="64" t="e">
        <f>AL833</f>
        <v>#REF!</v>
      </c>
      <c r="AM834" s="64" t="e">
        <f t="shared" si="1635"/>
        <v>#REF!</v>
      </c>
      <c r="AN834" s="64" t="e">
        <f t="shared" si="1636"/>
        <v>#REF!</v>
      </c>
      <c r="AO834" s="64" t="e">
        <f t="shared" si="1637"/>
        <v>#REF!</v>
      </c>
      <c r="AP834" s="64" t="e">
        <f t="shared" si="1638"/>
        <v>#REF!</v>
      </c>
      <c r="AQ834" s="64" t="e">
        <f t="shared" si="1639"/>
        <v>#REF!</v>
      </c>
      <c r="AR834" s="64" t="e">
        <f t="shared" si="1640"/>
        <v>#REF!</v>
      </c>
      <c r="AS834" s="68"/>
      <c r="AT834" s="78"/>
      <c r="AU834" s="79"/>
      <c r="AV834" s="79"/>
      <c r="AW834" s="80"/>
      <c r="AX834" s="106" t="str">
        <f t="shared" si="1664"/>
        <v>Défaut V2V</v>
      </c>
      <c r="AY834" s="63"/>
      <c r="BA834" s="36" t="s">
        <v>184</v>
      </c>
      <c r="BB834" s="27">
        <f t="shared" si="1665"/>
        <v>1</v>
      </c>
      <c r="BC834" s="27">
        <f t="shared" si="1666"/>
        <v>0</v>
      </c>
      <c r="BD834" s="27"/>
      <c r="BE834" s="27">
        <f t="shared" si="1667"/>
        <v>0</v>
      </c>
      <c r="BF834" s="27"/>
      <c r="BG834" s="27">
        <f t="shared" si="1668"/>
        <v>0</v>
      </c>
      <c r="BH834" s="1" t="s">
        <v>1495</v>
      </c>
      <c r="BI834" s="1" t="s">
        <v>1371</v>
      </c>
      <c r="BJ834" s="1"/>
      <c r="BK834" s="1"/>
      <c r="BL834" s="1"/>
      <c r="BM834" s="1"/>
      <c r="BN834" s="1"/>
      <c r="BO834" s="1"/>
      <c r="BP834" s="1"/>
      <c r="BQ834" s="1"/>
      <c r="BR834" s="1"/>
      <c r="BS834" s="38" t="s">
        <v>185</v>
      </c>
      <c r="BT834" s="107"/>
      <c r="BU834" s="108"/>
      <c r="BV834" s="28"/>
      <c r="BW834" s="28"/>
      <c r="BX834" s="27"/>
      <c r="BY834" s="27"/>
      <c r="BZ834" s="38">
        <f t="shared" si="1669"/>
        <v>0</v>
      </c>
      <c r="CA834" s="38">
        <f t="shared" si="1670"/>
        <v>0</v>
      </c>
      <c r="CB834" s="38">
        <f t="shared" si="1671"/>
        <v>0</v>
      </c>
      <c r="CC834" s="38">
        <f t="shared" si="1672"/>
        <v>0</v>
      </c>
      <c r="CD834" s="38">
        <f t="shared" si="1673"/>
        <v>0</v>
      </c>
      <c r="CE834" s="27"/>
      <c r="CF834" s="27"/>
      <c r="CG834" s="182" t="str">
        <f t="shared" si="1674"/>
        <v>OUI</v>
      </c>
      <c r="CH834" s="27" t="s">
        <v>581</v>
      </c>
      <c r="CI834" s="126" t="s">
        <v>1496</v>
      </c>
      <c r="CJ834" s="116" t="s">
        <v>1326</v>
      </c>
      <c r="CK834" s="27" t="s">
        <v>581</v>
      </c>
      <c r="CL834" s="116"/>
      <c r="CM834" s="27"/>
      <c r="CN834" s="116"/>
      <c r="CO834" s="27"/>
      <c r="CP834" s="171" t="s">
        <v>184</v>
      </c>
      <c r="CQ834" s="171" t="str">
        <f t="shared" si="1675"/>
        <v>CVC</v>
      </c>
      <c r="CR834" s="171" t="s">
        <v>707</v>
      </c>
      <c r="CS834" s="171" t="str">
        <f t="shared" si="1676"/>
        <v>à chaque changement de valeur</v>
      </c>
      <c r="CT834" s="171"/>
      <c r="CU834" s="171"/>
      <c r="CV834" s="86">
        <f t="shared" si="1642"/>
        <v>1</v>
      </c>
      <c r="CW834" s="86">
        <f t="shared" si="1677"/>
        <v>1</v>
      </c>
    </row>
    <row r="835" spans="1:108" customFormat="1" outlineLevel="1" x14ac:dyDescent="0.3">
      <c r="B835" s="42">
        <f t="shared" si="1634"/>
        <v>342</v>
      </c>
      <c r="C835" s="42" t="e">
        <f>C833</f>
        <v>#REF!</v>
      </c>
      <c r="D835" s="105" t="s">
        <v>1453</v>
      </c>
      <c r="E835" s="1" t="s">
        <v>1387</v>
      </c>
      <c r="F835" s="34"/>
      <c r="G835" s="34"/>
      <c r="H835" s="34"/>
      <c r="I835" s="34"/>
      <c r="J835" s="34">
        <v>1</v>
      </c>
      <c r="K835" s="34"/>
      <c r="L835" s="34"/>
      <c r="M835" s="27" t="s">
        <v>1350</v>
      </c>
      <c r="N835" s="27">
        <v>4</v>
      </c>
      <c r="O835" s="27" t="s">
        <v>1462</v>
      </c>
      <c r="P835" s="27" t="s">
        <v>29</v>
      </c>
      <c r="Q835" s="27"/>
      <c r="R835" s="27" t="s">
        <v>74</v>
      </c>
      <c r="S835" s="27" t="s">
        <v>1032</v>
      </c>
      <c r="T835" s="27" t="s">
        <v>74</v>
      </c>
      <c r="U835" s="27" t="s">
        <v>155</v>
      </c>
      <c r="V835" s="27" t="s">
        <v>1386</v>
      </c>
      <c r="W835" s="27" t="str">
        <f t="shared" si="1610"/>
        <v>TR</v>
      </c>
      <c r="X835" s="27" t="str">
        <f t="shared" si="1632"/>
        <v>CTA3/CVC/V2V/SEC/V2V/deb/maxi/TR</v>
      </c>
      <c r="Y835" s="66"/>
      <c r="Z835" s="67"/>
      <c r="AA835" s="67"/>
      <c r="AB835" s="67"/>
      <c r="AC835" s="67"/>
      <c r="AD835" s="67"/>
      <c r="AE835" s="66">
        <f t="shared" si="1663"/>
        <v>0</v>
      </c>
      <c r="AF835" s="67" t="e">
        <f>AF833</f>
        <v>#REF!</v>
      </c>
      <c r="AG835" s="66"/>
      <c r="AH835" s="67"/>
      <c r="AI835" s="67"/>
      <c r="AJ835" s="67"/>
      <c r="AK835" s="68"/>
      <c r="AL835" s="66" t="e">
        <f>AL833</f>
        <v>#REF!</v>
      </c>
      <c r="AM835" s="66" t="e">
        <f t="shared" si="1635"/>
        <v>#REF!</v>
      </c>
      <c r="AN835" s="66" t="e">
        <f t="shared" si="1636"/>
        <v>#REF!</v>
      </c>
      <c r="AO835" s="66" t="e">
        <f t="shared" si="1637"/>
        <v>#REF!</v>
      </c>
      <c r="AP835" s="66" t="e">
        <f t="shared" si="1638"/>
        <v>#REF!</v>
      </c>
      <c r="AQ835" s="66" t="e">
        <f t="shared" si="1639"/>
        <v>#REF!</v>
      </c>
      <c r="AR835" s="66" t="e">
        <f t="shared" si="1640"/>
        <v>#REF!</v>
      </c>
      <c r="AS835" s="68"/>
      <c r="AT835" s="176" t="s">
        <v>109</v>
      </c>
      <c r="AU835" s="177">
        <v>0</v>
      </c>
      <c r="AV835" s="177">
        <v>200</v>
      </c>
      <c r="AW835" s="178"/>
      <c r="AX835" s="63" t="str">
        <f t="shared" si="1664"/>
        <v>Réglage débit maxi antenne</v>
      </c>
      <c r="AY835" s="63"/>
      <c r="BA835" s="27" t="s">
        <v>184</v>
      </c>
      <c r="BB835" s="27">
        <f t="shared" si="1665"/>
        <v>0</v>
      </c>
      <c r="BC835" s="27">
        <f t="shared" si="1666"/>
        <v>0</v>
      </c>
      <c r="BD835" s="27"/>
      <c r="BE835" s="27">
        <f t="shared" si="1667"/>
        <v>1</v>
      </c>
      <c r="BF835" s="27"/>
      <c r="BG835" s="27">
        <f t="shared" si="1668"/>
        <v>0</v>
      </c>
      <c r="BH835" s="1" t="s">
        <v>1495</v>
      </c>
      <c r="BI835" s="1" t="s">
        <v>1371</v>
      </c>
      <c r="BJ835" s="1"/>
      <c r="BK835" s="1"/>
      <c r="BL835" s="1"/>
      <c r="BM835" s="1"/>
      <c r="BN835" s="1"/>
      <c r="BO835" s="1"/>
      <c r="BP835" s="1"/>
      <c r="BQ835" s="1"/>
      <c r="BR835" s="1"/>
      <c r="BS835" s="27" t="s">
        <v>185</v>
      </c>
      <c r="BT835" s="167">
        <f>IF(BS835="OUI",1,0)</f>
        <v>0</v>
      </c>
      <c r="BU835" s="168">
        <f>IF(BS835="OUI",1,0)</f>
        <v>0</v>
      </c>
      <c r="BV835" s="27">
        <f>IF(OR(BS835=0,BS835="NON"),0,B835&amp;"_"&amp;M835&amp;N835&amp;O835&amp;"_"&amp;P835&amp;"_"&amp;Q835&amp;"_"&amp;R835&amp;S835&amp;T835&amp;U835&amp;V835&amp;"_MANU")</f>
        <v>0</v>
      </c>
      <c r="BW835" s="27">
        <f>IF(BS835="OUI",1,0)</f>
        <v>0</v>
      </c>
      <c r="BX835" s="27"/>
      <c r="BY835" s="27"/>
      <c r="BZ835" s="27">
        <f t="shared" si="1669"/>
        <v>0</v>
      </c>
      <c r="CA835" s="27">
        <f t="shared" si="1670"/>
        <v>0</v>
      </c>
      <c r="CB835" s="27">
        <f t="shared" si="1671"/>
        <v>0</v>
      </c>
      <c r="CC835" s="27">
        <f t="shared" si="1672"/>
        <v>0</v>
      </c>
      <c r="CD835" s="27">
        <f t="shared" si="1673"/>
        <v>0</v>
      </c>
      <c r="CE835" s="27"/>
      <c r="CF835" s="27"/>
      <c r="CG835" s="27" t="s">
        <v>184</v>
      </c>
      <c r="CH835" s="27" t="s">
        <v>581</v>
      </c>
      <c r="CI835" s="126" t="s">
        <v>1496</v>
      </c>
      <c r="CJ835" s="116"/>
      <c r="CK835" s="27"/>
      <c r="CL835" s="116"/>
      <c r="CM835" s="27"/>
      <c r="CN835" s="116"/>
      <c r="CO835" s="27"/>
      <c r="CP835" s="27" t="str">
        <f t="shared" ref="CP835:CP841" si="1678">IF(F835=0,"NON","OUI")</f>
        <v>NON</v>
      </c>
      <c r="CQ835" s="27">
        <f t="shared" si="1675"/>
        <v>0</v>
      </c>
      <c r="CR835" s="27"/>
      <c r="CS835" s="27">
        <f t="shared" si="1676"/>
        <v>0</v>
      </c>
      <c r="CT835" s="27"/>
      <c r="CU835" s="27"/>
      <c r="CV835" s="179">
        <f t="shared" si="1642"/>
        <v>1</v>
      </c>
      <c r="CW835" s="179">
        <f t="shared" si="1677"/>
        <v>1</v>
      </c>
      <c r="DB835" s="26"/>
      <c r="DC835" s="26"/>
      <c r="DD835" s="26"/>
    </row>
    <row r="836" spans="1:108" customFormat="1" outlineLevel="2" x14ac:dyDescent="0.3">
      <c r="B836" s="41">
        <f t="shared" si="1634"/>
        <v>343</v>
      </c>
      <c r="C836" s="41"/>
      <c r="D836" s="59" t="str">
        <f>D835</f>
        <v>TA SMART R+4 CTA03</v>
      </c>
      <c r="E836" s="37" t="s">
        <v>1367</v>
      </c>
      <c r="F836" s="34"/>
      <c r="G836" s="34"/>
      <c r="H836" s="34"/>
      <c r="I836" s="34">
        <v>1</v>
      </c>
      <c r="J836" s="34"/>
      <c r="K836" s="34"/>
      <c r="L836" s="34"/>
      <c r="M836" s="39" t="str">
        <f t="shared" ref="M836:P842" si="1679">M835</f>
        <v>02_IFB</v>
      </c>
      <c r="N836" s="39">
        <f t="shared" si="1679"/>
        <v>4</v>
      </c>
      <c r="O836" s="39" t="str">
        <f t="shared" si="1679"/>
        <v>CTA3</v>
      </c>
      <c r="P836" s="39" t="str">
        <f t="shared" si="1679"/>
        <v>CVC</v>
      </c>
      <c r="Q836" s="39"/>
      <c r="R836" s="28" t="s">
        <v>74</v>
      </c>
      <c r="S836" s="28" t="s">
        <v>1361</v>
      </c>
      <c r="T836" s="28" t="s">
        <v>74</v>
      </c>
      <c r="U836" s="28" t="s">
        <v>155</v>
      </c>
      <c r="V836" s="28" t="s">
        <v>1388</v>
      </c>
      <c r="W836" s="28" t="str">
        <f t="shared" si="1610"/>
        <v>TM</v>
      </c>
      <c r="X836" s="27" t="str">
        <f t="shared" si="1632"/>
        <v>CTA3/CVC/V2V/AS/V2V/deb/mes/TM</v>
      </c>
      <c r="Y836" s="66"/>
      <c r="Z836" s="67"/>
      <c r="AA836" s="67"/>
      <c r="AB836" s="67"/>
      <c r="AC836" s="67"/>
      <c r="AD836" s="67"/>
      <c r="AE836" s="72">
        <f>IF(AG836=0,0,B836&amp;"_"&amp;M836&amp;N836&amp;O836&amp;"_"&amp;P836&amp;"_"&amp;Q836&amp;"_"&amp;AF836)</f>
        <v>0</v>
      </c>
      <c r="AF836" s="90">
        <v>0</v>
      </c>
      <c r="AG836" s="66"/>
      <c r="AH836" s="67"/>
      <c r="AI836" s="67"/>
      <c r="AJ836" s="67"/>
      <c r="AK836" s="68"/>
      <c r="AL836" s="64">
        <v>0</v>
      </c>
      <c r="AM836" s="64">
        <f>VLOOKUP($AL836,aut_car,2,FALSE)</f>
        <v>0</v>
      </c>
      <c r="AN836" s="64">
        <f>VLOOKUP($AL836,aut_car,3,FALSE)</f>
        <v>0</v>
      </c>
      <c r="AO836" s="64">
        <f>VLOOKUP($AL836,aut_car,4,FALSE)</f>
        <v>0</v>
      </c>
      <c r="AP836" s="64">
        <f>VLOOKUP($AL836,aut_car,5,FALSE)</f>
        <v>0</v>
      </c>
      <c r="AQ836" s="64">
        <f>VLOOKUP($AL836,aut_car,6,FALSE)</f>
        <v>0</v>
      </c>
      <c r="AR836" s="64">
        <f>VLOOKUP($AL836,aut_car,7,FALSE)</f>
        <v>0</v>
      </c>
      <c r="AS836" s="68"/>
      <c r="AT836" s="78" t="s">
        <v>109</v>
      </c>
      <c r="AU836" s="79">
        <v>0</v>
      </c>
      <c r="AV836" s="79">
        <v>200</v>
      </c>
      <c r="AW836" s="80"/>
      <c r="AX836" s="106" t="str">
        <f>E836</f>
        <v>Mesure du débit</v>
      </c>
      <c r="AY836" s="63"/>
      <c r="BA836" s="36" t="s">
        <v>184</v>
      </c>
      <c r="BB836" s="27">
        <f>IF(BA836="NON",0,F836)</f>
        <v>0</v>
      </c>
      <c r="BC836" s="27">
        <f>IF(BA836="NON",0,H836+G836)</f>
        <v>0</v>
      </c>
      <c r="BD836" s="27"/>
      <c r="BE836" s="27">
        <f>IF(BA836="NON",0,I836+J836+K836+L836)</f>
        <v>1</v>
      </c>
      <c r="BF836" s="27"/>
      <c r="BG836" s="27">
        <f>IF(BA836="NON",0,K836)</f>
        <v>0</v>
      </c>
      <c r="BH836" s="1" t="s">
        <v>1495</v>
      </c>
      <c r="BI836" s="1" t="s">
        <v>1371</v>
      </c>
      <c r="BJ836" s="1"/>
      <c r="BK836" s="1"/>
      <c r="BL836" s="1"/>
      <c r="BM836" s="1"/>
      <c r="BN836" s="1"/>
      <c r="BO836" s="1"/>
      <c r="BP836" s="1"/>
      <c r="BQ836" s="1"/>
      <c r="BR836" s="1"/>
      <c r="BS836" s="38" t="s">
        <v>185</v>
      </c>
      <c r="BT836" s="107">
        <f>IF(BS836="OUI",1,0)</f>
        <v>0</v>
      </c>
      <c r="BU836" s="108">
        <f>IF(BS836="OUI",1,0)</f>
        <v>0</v>
      </c>
      <c r="BV836" s="28">
        <f>IF(OR(BT836=0,BU836=0),0,B836&amp;"_"&amp;M836&amp;N836&amp;O836&amp;"_"&amp;P836&amp;"_"&amp;Q836&amp;"_"&amp;R836&amp;S836&amp;T836&amp;U836&amp;V836&amp;"_MANU")</f>
        <v>0</v>
      </c>
      <c r="BW836" s="28">
        <f>IF(BV836&lt;&gt;0,1,0)</f>
        <v>0</v>
      </c>
      <c r="BX836" s="27"/>
      <c r="BY836" s="27"/>
      <c r="BZ836" s="38">
        <f>IF(BS836="OUI",IF((BC836+BB836)&lt;&gt;0,(BB836+BC836),0),0)</f>
        <v>0</v>
      </c>
      <c r="CA836" s="38">
        <f>IF(BS836="OUI",IF((BE836+BG836)&lt;&gt;0,(BG836+BE836),0),0)</f>
        <v>0</v>
      </c>
      <c r="CB836" s="38">
        <f>IF(BZ836=0,0,BZ836)</f>
        <v>0</v>
      </c>
      <c r="CC836" s="38">
        <f>IF(CA836=0,0,CA836)</f>
        <v>0</v>
      </c>
      <c r="CD836" s="38">
        <f>IF(AND(BZ836=0,CA836=0),0,B836&amp;"_"&amp;M836&amp;N836&amp;O836&amp;"_"&amp;P836&amp;"_"&amp;Q836&amp;"_"&amp;R836&amp;S836&amp;T836&amp;U836&amp;V836&amp;"_FORC"&amp;IF(CB836=0,"TR","TC"))</f>
        <v>0</v>
      </c>
      <c r="CE836" s="27"/>
      <c r="CF836" s="27"/>
      <c r="CG836" s="182" t="s">
        <v>184</v>
      </c>
      <c r="CH836" s="27" t="s">
        <v>581</v>
      </c>
      <c r="CI836" s="126" t="s">
        <v>1496</v>
      </c>
      <c r="CJ836" s="116"/>
      <c r="CK836" s="27"/>
      <c r="CL836" s="116"/>
      <c r="CM836" s="27"/>
      <c r="CN836" s="116"/>
      <c r="CO836" s="27"/>
      <c r="CP836" s="171" t="str">
        <f t="shared" si="1678"/>
        <v>NON</v>
      </c>
      <c r="CQ836" s="171">
        <f>IF(CP836="OUI",P836,0)</f>
        <v>0</v>
      </c>
      <c r="CR836" s="171"/>
      <c r="CS836" s="171">
        <f>IF(CR836&lt;&gt;0,CK836,0)</f>
        <v>0</v>
      </c>
      <c r="CT836" s="171"/>
      <c r="CU836" s="171"/>
      <c r="CV836" s="86">
        <f t="shared" si="1642"/>
        <v>1</v>
      </c>
      <c r="CW836" s="86">
        <f>IF(SUM(F836:L836)=0,0,SUM(BB836:BG836)+BU836+CC836+CB836)</f>
        <v>1</v>
      </c>
    </row>
    <row r="837" spans="1:108" customFormat="1" outlineLevel="2" x14ac:dyDescent="0.3">
      <c r="B837" s="41">
        <f t="shared" si="1634"/>
        <v>344</v>
      </c>
      <c r="C837" s="41" t="e">
        <f>C835</f>
        <v>#REF!</v>
      </c>
      <c r="D837" s="59" t="str">
        <f t="shared" ref="D837:D842" si="1680">D836</f>
        <v>TA SMART R+4 CTA03</v>
      </c>
      <c r="E837" s="37" t="s">
        <v>1373</v>
      </c>
      <c r="F837" s="34"/>
      <c r="G837" s="34"/>
      <c r="H837" s="34"/>
      <c r="I837" s="34">
        <v>1</v>
      </c>
      <c r="J837" s="34"/>
      <c r="K837" s="34"/>
      <c r="L837" s="34"/>
      <c r="M837" s="39" t="str">
        <f t="shared" si="1679"/>
        <v>02_IFB</v>
      </c>
      <c r="N837" s="39">
        <f t="shared" si="1679"/>
        <v>4</v>
      </c>
      <c r="O837" s="39" t="str">
        <f t="shared" si="1679"/>
        <v>CTA3</v>
      </c>
      <c r="P837" s="39" t="str">
        <f t="shared" si="1679"/>
        <v>CVC</v>
      </c>
      <c r="Q837" s="39"/>
      <c r="R837" s="28" t="str">
        <f>R835</f>
        <v>V2V</v>
      </c>
      <c r="S837" s="28" t="s">
        <v>1361</v>
      </c>
      <c r="T837" s="28" t="s">
        <v>74</v>
      </c>
      <c r="U837" s="28" t="s">
        <v>149</v>
      </c>
      <c r="V837" s="28" t="s">
        <v>1389</v>
      </c>
      <c r="W837" s="28" t="str">
        <f t="shared" si="1610"/>
        <v>TM</v>
      </c>
      <c r="X837" s="27" t="str">
        <f t="shared" si="1632"/>
        <v>CTA3/CVC/V2V/AS/V2V/tmp/all/TM</v>
      </c>
      <c r="Y837" s="66"/>
      <c r="Z837" s="67"/>
      <c r="AA837" s="67"/>
      <c r="AB837" s="67"/>
      <c r="AC837" s="67"/>
      <c r="AD837" s="67"/>
      <c r="AE837" s="72">
        <f t="shared" ref="AE837:AE843" si="1681">IF(AG837=0,0,B837&amp;"_"&amp;M837&amp;N837&amp;O837&amp;"_"&amp;P837&amp;"_"&amp;Q837&amp;"_"&amp;AF837)</f>
        <v>0</v>
      </c>
      <c r="AF837" s="90" t="e">
        <f>AF835</f>
        <v>#REF!</v>
      </c>
      <c r="AG837" s="66"/>
      <c r="AH837" s="67"/>
      <c r="AI837" s="67"/>
      <c r="AJ837" s="67"/>
      <c r="AK837" s="68"/>
      <c r="AL837" s="64" t="e">
        <f>AL835</f>
        <v>#REF!</v>
      </c>
      <c r="AM837" s="64" t="e">
        <f t="shared" si="1635"/>
        <v>#REF!</v>
      </c>
      <c r="AN837" s="64" t="e">
        <f t="shared" si="1636"/>
        <v>#REF!</v>
      </c>
      <c r="AO837" s="64" t="e">
        <f t="shared" si="1637"/>
        <v>#REF!</v>
      </c>
      <c r="AP837" s="64" t="e">
        <f t="shared" si="1638"/>
        <v>#REF!</v>
      </c>
      <c r="AQ837" s="64" t="e">
        <f t="shared" si="1639"/>
        <v>#REF!</v>
      </c>
      <c r="AR837" s="64" t="e">
        <f t="shared" si="1640"/>
        <v>#REF!</v>
      </c>
      <c r="AS837" s="68"/>
      <c r="AT837" s="78" t="s">
        <v>130</v>
      </c>
      <c r="AU837" s="79">
        <v>-50</v>
      </c>
      <c r="AV837" s="79">
        <v>50</v>
      </c>
      <c r="AW837" s="80"/>
      <c r="AX837" s="106" t="str">
        <f t="shared" ref="AX837:AX843" si="1682">E837</f>
        <v>Température aller antenne</v>
      </c>
      <c r="AY837" s="63"/>
      <c r="BA837" s="36" t="s">
        <v>184</v>
      </c>
      <c r="BB837" s="27">
        <f t="shared" ref="BB837:BB843" si="1683">IF(BA837="NON",0,F837)</f>
        <v>0</v>
      </c>
      <c r="BC837" s="27">
        <f t="shared" ref="BC837:BC843" si="1684">IF(BA837="NON",0,H837+G837)</f>
        <v>0</v>
      </c>
      <c r="BD837" s="27"/>
      <c r="BE837" s="27">
        <f t="shared" ref="BE837:BE843" si="1685">IF(BA837="NON",0,I837+J837+K837+L837)</f>
        <v>1</v>
      </c>
      <c r="BF837" s="27"/>
      <c r="BG837" s="27">
        <f t="shared" ref="BG837:BG843" si="1686">IF(BA837="NON",0,K837)</f>
        <v>0</v>
      </c>
      <c r="BH837" s="1"/>
      <c r="BI837" s="1" t="s">
        <v>1371</v>
      </c>
      <c r="BJ837" s="1"/>
      <c r="BK837" s="1"/>
      <c r="BL837" s="1"/>
      <c r="BM837" s="1"/>
      <c r="BN837" s="1"/>
      <c r="BO837" s="1"/>
      <c r="BP837" s="1"/>
      <c r="BQ837" s="1"/>
      <c r="BR837" s="1"/>
      <c r="BS837" s="38" t="s">
        <v>185</v>
      </c>
      <c r="BT837" s="107"/>
      <c r="BU837" s="108"/>
      <c r="BV837" s="28"/>
      <c r="BW837" s="28"/>
      <c r="BX837" s="27"/>
      <c r="BY837" s="27"/>
      <c r="BZ837" s="38">
        <f t="shared" ref="BZ837:BZ843" si="1687">IF(BS837="OUI",IF((BC837+BB837)&lt;&gt;0,(BB837+BC837),0),0)</f>
        <v>0</v>
      </c>
      <c r="CA837" s="38">
        <f t="shared" ref="CA837:CA843" si="1688">IF(BS837="OUI",IF((BE837+BG837)&lt;&gt;0,(BG837+BE837),0),0)</f>
        <v>0</v>
      </c>
      <c r="CB837" s="38">
        <f t="shared" ref="CB837:CB843" si="1689">IF(BZ837=0,0,BZ837)</f>
        <v>0</v>
      </c>
      <c r="CC837" s="38">
        <f t="shared" ref="CC837:CC843" si="1690">IF(CA837=0,0,CA837)</f>
        <v>0</v>
      </c>
      <c r="CD837" s="38">
        <f t="shared" ref="CD837:CD843" si="1691">IF(OR(BS837=0,BS837="NON"),0,B837&amp;"_"&amp;M837&amp;N837&amp;O837&amp;"_"&amp;P837&amp;"_"&amp;Q837&amp;"_"&amp;R837&amp;S837&amp;T837&amp;U837&amp;V837&amp;"_FORC"&amp;IF(CB837=0,"TR","TC"))</f>
        <v>0</v>
      </c>
      <c r="CE837" s="27"/>
      <c r="CF837" s="27"/>
      <c r="CG837" s="182" t="str">
        <f t="shared" ref="CG837:CG842" si="1692">IF(BA837="OUI","OUI","NON")</f>
        <v>OUI</v>
      </c>
      <c r="CH837" s="27" t="s">
        <v>581</v>
      </c>
      <c r="CI837" s="126" t="s">
        <v>1496</v>
      </c>
      <c r="CJ837" s="116" t="s">
        <v>1326</v>
      </c>
      <c r="CK837" s="27" t="s">
        <v>581</v>
      </c>
      <c r="CL837" s="116"/>
      <c r="CM837" s="27"/>
      <c r="CN837" s="116"/>
      <c r="CO837" s="27"/>
      <c r="CP837" s="171" t="str">
        <f t="shared" si="1678"/>
        <v>NON</v>
      </c>
      <c r="CQ837" s="171">
        <f t="shared" ref="CQ837:CQ843" si="1693">IF(CP837="OUI",P837,0)</f>
        <v>0</v>
      </c>
      <c r="CR837" s="171"/>
      <c r="CS837" s="171">
        <f t="shared" ref="CS837:CS843" si="1694">IF(CR837&lt;&gt;0,CK837,0)</f>
        <v>0</v>
      </c>
      <c r="CT837" s="171"/>
      <c r="CU837" s="171"/>
      <c r="CV837" s="86">
        <f t="shared" si="1642"/>
        <v>1</v>
      </c>
      <c r="CW837" s="86">
        <f t="shared" ref="CW837:CW843" si="1695">IF(SUM(F837:L837)=0,0,SUM(BB837:BG837)+BU837+CC837+CB837)</f>
        <v>1</v>
      </c>
    </row>
    <row r="838" spans="1:108" customFormat="1" outlineLevel="2" x14ac:dyDescent="0.3">
      <c r="B838" s="41">
        <f t="shared" si="1634"/>
        <v>345</v>
      </c>
      <c r="C838" s="41" t="e">
        <f>C837</f>
        <v>#REF!</v>
      </c>
      <c r="D838" s="59" t="str">
        <f t="shared" si="1680"/>
        <v>TA SMART R+4 CTA03</v>
      </c>
      <c r="E838" s="37" t="s">
        <v>1375</v>
      </c>
      <c r="F838" s="34"/>
      <c r="G838" s="34"/>
      <c r="H838" s="34"/>
      <c r="I838" s="34">
        <v>1</v>
      </c>
      <c r="J838" s="34"/>
      <c r="K838" s="34"/>
      <c r="L838" s="34"/>
      <c r="M838" s="39" t="str">
        <f t="shared" si="1679"/>
        <v>02_IFB</v>
      </c>
      <c r="N838" s="39">
        <f t="shared" si="1679"/>
        <v>4</v>
      </c>
      <c r="O838" s="39" t="str">
        <f t="shared" si="1679"/>
        <v>CTA3</v>
      </c>
      <c r="P838" s="39" t="str">
        <f t="shared" si="1679"/>
        <v>CVC</v>
      </c>
      <c r="Q838" s="39"/>
      <c r="R838" s="28" t="str">
        <f>R837</f>
        <v>V2V</v>
      </c>
      <c r="S838" s="28" t="s">
        <v>1360</v>
      </c>
      <c r="T838" s="28" t="s">
        <v>74</v>
      </c>
      <c r="U838" s="28" t="s">
        <v>149</v>
      </c>
      <c r="V838" s="28" t="s">
        <v>665</v>
      </c>
      <c r="W838" s="28" t="str">
        <f t="shared" si="1610"/>
        <v>TM</v>
      </c>
      <c r="X838" s="27" t="str">
        <f t="shared" si="1632"/>
        <v>CTA3/CVC/V2V/RS/V2V/tmp/ret/TM</v>
      </c>
      <c r="Y838" s="66"/>
      <c r="Z838" s="67"/>
      <c r="AA838" s="67"/>
      <c r="AB838" s="67"/>
      <c r="AC838" s="67"/>
      <c r="AD838" s="67"/>
      <c r="AE838" s="72">
        <f t="shared" si="1681"/>
        <v>0</v>
      </c>
      <c r="AF838" s="90" t="e">
        <f>AF837</f>
        <v>#REF!</v>
      </c>
      <c r="AG838" s="66"/>
      <c r="AH838" s="67"/>
      <c r="AI838" s="67"/>
      <c r="AJ838" s="67"/>
      <c r="AK838" s="68"/>
      <c r="AL838" s="64" t="e">
        <f>AL837</f>
        <v>#REF!</v>
      </c>
      <c r="AM838" s="64" t="e">
        <f t="shared" si="1635"/>
        <v>#REF!</v>
      </c>
      <c r="AN838" s="64" t="e">
        <f t="shared" si="1636"/>
        <v>#REF!</v>
      </c>
      <c r="AO838" s="64" t="e">
        <f t="shared" si="1637"/>
        <v>#REF!</v>
      </c>
      <c r="AP838" s="64" t="e">
        <f t="shared" si="1638"/>
        <v>#REF!</v>
      </c>
      <c r="AQ838" s="64" t="e">
        <f t="shared" si="1639"/>
        <v>#REF!</v>
      </c>
      <c r="AR838" s="64" t="e">
        <f t="shared" si="1640"/>
        <v>#REF!</v>
      </c>
      <c r="AS838" s="68"/>
      <c r="AT838" s="78" t="s">
        <v>130</v>
      </c>
      <c r="AU838" s="79">
        <v>-50</v>
      </c>
      <c r="AV838" s="79">
        <v>50</v>
      </c>
      <c r="AW838" s="80"/>
      <c r="AX838" s="106" t="str">
        <f t="shared" si="1682"/>
        <v>Température retour antenne</v>
      </c>
      <c r="AY838" s="63"/>
      <c r="BA838" s="36" t="s">
        <v>184</v>
      </c>
      <c r="BB838" s="27">
        <f t="shared" si="1683"/>
        <v>0</v>
      </c>
      <c r="BC838" s="27">
        <f t="shared" si="1684"/>
        <v>0</v>
      </c>
      <c r="BD838" s="27"/>
      <c r="BE838" s="27">
        <f t="shared" si="1685"/>
        <v>1</v>
      </c>
      <c r="BF838" s="27"/>
      <c r="BG838" s="27">
        <f t="shared" si="1686"/>
        <v>0</v>
      </c>
      <c r="BH838" s="1"/>
      <c r="BI838" s="1" t="s">
        <v>1371</v>
      </c>
      <c r="BJ838" s="1"/>
      <c r="BK838" s="1"/>
      <c r="BL838" s="1"/>
      <c r="BM838" s="1"/>
      <c r="BN838" s="1"/>
      <c r="BO838" s="1"/>
      <c r="BP838" s="1"/>
      <c r="BQ838" s="1"/>
      <c r="BR838" s="1"/>
      <c r="BS838" s="38" t="s">
        <v>185</v>
      </c>
      <c r="BT838" s="107"/>
      <c r="BU838" s="108"/>
      <c r="BV838" s="28"/>
      <c r="BW838" s="28"/>
      <c r="BX838" s="27"/>
      <c r="BY838" s="27"/>
      <c r="BZ838" s="38">
        <f t="shared" si="1687"/>
        <v>0</v>
      </c>
      <c r="CA838" s="38">
        <f t="shared" si="1688"/>
        <v>0</v>
      </c>
      <c r="CB838" s="38">
        <f t="shared" si="1689"/>
        <v>0</v>
      </c>
      <c r="CC838" s="38">
        <f t="shared" si="1690"/>
        <v>0</v>
      </c>
      <c r="CD838" s="38">
        <f t="shared" si="1691"/>
        <v>0</v>
      </c>
      <c r="CE838" s="27"/>
      <c r="CF838" s="27"/>
      <c r="CG838" s="182" t="str">
        <f t="shared" si="1692"/>
        <v>OUI</v>
      </c>
      <c r="CH838" s="27" t="s">
        <v>581</v>
      </c>
      <c r="CI838" s="126" t="s">
        <v>1496</v>
      </c>
      <c r="CJ838" s="116" t="s">
        <v>1326</v>
      </c>
      <c r="CK838" s="27" t="s">
        <v>581</v>
      </c>
      <c r="CL838" s="116"/>
      <c r="CM838" s="27"/>
      <c r="CN838" s="116"/>
      <c r="CO838" s="27"/>
      <c r="CP838" s="171" t="str">
        <f t="shared" si="1678"/>
        <v>NON</v>
      </c>
      <c r="CQ838" s="171">
        <f t="shared" si="1693"/>
        <v>0</v>
      </c>
      <c r="CR838" s="171"/>
      <c r="CS838" s="171">
        <f t="shared" si="1694"/>
        <v>0</v>
      </c>
      <c r="CT838" s="171"/>
      <c r="CU838" s="171"/>
      <c r="CV838" s="86">
        <f t="shared" si="1642"/>
        <v>1</v>
      </c>
      <c r="CW838" s="86">
        <f t="shared" si="1695"/>
        <v>1</v>
      </c>
    </row>
    <row r="839" spans="1:108" customFormat="1" outlineLevel="2" x14ac:dyDescent="0.3">
      <c r="B839" s="41">
        <f t="shared" si="1634"/>
        <v>346</v>
      </c>
      <c r="C839" s="41">
        <f>C836</f>
        <v>0</v>
      </c>
      <c r="D839" s="59" t="str">
        <f t="shared" si="1680"/>
        <v>TA SMART R+4 CTA03</v>
      </c>
      <c r="E839" s="37" t="s">
        <v>1374</v>
      </c>
      <c r="F839" s="34"/>
      <c r="G839" s="34"/>
      <c r="H839" s="34"/>
      <c r="I839" s="34">
        <v>1</v>
      </c>
      <c r="J839" s="34"/>
      <c r="K839" s="34"/>
      <c r="L839" s="34">
        <v>1</v>
      </c>
      <c r="M839" s="39" t="str">
        <f t="shared" si="1679"/>
        <v>02_IFB</v>
      </c>
      <c r="N839" s="39">
        <f t="shared" si="1679"/>
        <v>4</v>
      </c>
      <c r="O839" s="39" t="str">
        <f t="shared" si="1679"/>
        <v>CTA3</v>
      </c>
      <c r="P839" s="39" t="str">
        <f t="shared" si="1679"/>
        <v>CVC</v>
      </c>
      <c r="Q839" s="39"/>
      <c r="R839" s="28" t="str">
        <f>R836</f>
        <v>V2V</v>
      </c>
      <c r="S839" s="28" t="s">
        <v>1032</v>
      </c>
      <c r="T839" s="28" t="s">
        <v>74</v>
      </c>
      <c r="U839" s="28" t="s">
        <v>1383</v>
      </c>
      <c r="V839" s="28"/>
      <c r="W839" s="28" t="str">
        <f t="shared" si="1610"/>
        <v>TM</v>
      </c>
      <c r="X839" s="27" t="str">
        <f t="shared" si="1632"/>
        <v>CTA3/CVC/V2V/SEC/V2V/puis//TM</v>
      </c>
      <c r="Y839" s="66"/>
      <c r="Z839" s="67"/>
      <c r="AA839" s="67"/>
      <c r="AB839" s="67"/>
      <c r="AC839" s="67"/>
      <c r="AD839" s="67"/>
      <c r="AE839" s="72">
        <f t="shared" si="1681"/>
        <v>0</v>
      </c>
      <c r="AF839" s="90">
        <f>AF836</f>
        <v>0</v>
      </c>
      <c r="AG839" s="66"/>
      <c r="AH839" s="67"/>
      <c r="AI839" s="67"/>
      <c r="AJ839" s="67"/>
      <c r="AK839" s="68"/>
      <c r="AL839" s="64">
        <f>AL836</f>
        <v>0</v>
      </c>
      <c r="AM839" s="64">
        <f t="shared" si="1635"/>
        <v>0</v>
      </c>
      <c r="AN839" s="64">
        <f t="shared" si="1636"/>
        <v>0</v>
      </c>
      <c r="AO839" s="64">
        <f t="shared" si="1637"/>
        <v>0</v>
      </c>
      <c r="AP839" s="64">
        <f t="shared" si="1638"/>
        <v>0</v>
      </c>
      <c r="AQ839" s="64">
        <f t="shared" si="1639"/>
        <v>0</v>
      </c>
      <c r="AR839" s="64">
        <f t="shared" si="1640"/>
        <v>0</v>
      </c>
      <c r="AS839" s="68"/>
      <c r="AT839" s="78" t="s">
        <v>557</v>
      </c>
      <c r="AU839" s="79">
        <v>-50</v>
      </c>
      <c r="AV839" s="79">
        <v>50</v>
      </c>
      <c r="AW839" s="80"/>
      <c r="AX839" s="106" t="str">
        <f t="shared" si="1682"/>
        <v>Calcul de la puissance</v>
      </c>
      <c r="AY839" s="63" t="s">
        <v>1379</v>
      </c>
      <c r="BA839" s="36" t="s">
        <v>184</v>
      </c>
      <c r="BB839" s="27">
        <f t="shared" si="1683"/>
        <v>0</v>
      </c>
      <c r="BC839" s="27">
        <f t="shared" si="1684"/>
        <v>0</v>
      </c>
      <c r="BD839" s="27"/>
      <c r="BE839" s="27">
        <f t="shared" si="1685"/>
        <v>2</v>
      </c>
      <c r="BF839" s="27"/>
      <c r="BG839" s="27">
        <f t="shared" si="1686"/>
        <v>0</v>
      </c>
      <c r="BH839" s="1"/>
      <c r="BI839" s="1" t="s">
        <v>1371</v>
      </c>
      <c r="BJ839" s="1"/>
      <c r="BK839" s="1"/>
      <c r="BL839" s="1"/>
      <c r="BM839" s="1"/>
      <c r="BN839" s="1"/>
      <c r="BO839" s="1"/>
      <c r="BP839" s="1"/>
      <c r="BQ839" s="1"/>
      <c r="BR839" s="1"/>
      <c r="BS839" s="38" t="s">
        <v>185</v>
      </c>
      <c r="BT839" s="107"/>
      <c r="BU839" s="108"/>
      <c r="BV839" s="28"/>
      <c r="BW839" s="28"/>
      <c r="BX839" s="27"/>
      <c r="BY839" s="27"/>
      <c r="BZ839" s="38">
        <f t="shared" si="1687"/>
        <v>0</v>
      </c>
      <c r="CA839" s="38">
        <f t="shared" si="1688"/>
        <v>0</v>
      </c>
      <c r="CB839" s="38">
        <f t="shared" si="1689"/>
        <v>0</v>
      </c>
      <c r="CC839" s="38">
        <f t="shared" si="1690"/>
        <v>0</v>
      </c>
      <c r="CD839" s="38">
        <f t="shared" si="1691"/>
        <v>0</v>
      </c>
      <c r="CE839" s="27"/>
      <c r="CF839" s="27"/>
      <c r="CG839" s="182" t="str">
        <f t="shared" si="1692"/>
        <v>OUI</v>
      </c>
      <c r="CH839" s="27" t="s">
        <v>581</v>
      </c>
      <c r="CI839" s="126" t="s">
        <v>1496</v>
      </c>
      <c r="CJ839" s="116" t="s">
        <v>1326</v>
      </c>
      <c r="CK839" s="27" t="s">
        <v>581</v>
      </c>
      <c r="CL839" s="116"/>
      <c r="CM839" s="27"/>
      <c r="CN839" s="116"/>
      <c r="CO839" s="27"/>
      <c r="CP839" s="171" t="str">
        <f t="shared" si="1678"/>
        <v>NON</v>
      </c>
      <c r="CQ839" s="171">
        <f t="shared" si="1693"/>
        <v>0</v>
      </c>
      <c r="CR839" s="171"/>
      <c r="CS839" s="171">
        <f t="shared" si="1694"/>
        <v>0</v>
      </c>
      <c r="CT839" s="171"/>
      <c r="CU839" s="171"/>
      <c r="CV839" s="86">
        <f t="shared" si="1642"/>
        <v>2</v>
      </c>
      <c r="CW839" s="86">
        <f t="shared" si="1695"/>
        <v>2</v>
      </c>
    </row>
    <row r="840" spans="1:108" customFormat="1" outlineLevel="2" x14ac:dyDescent="0.3">
      <c r="B840" s="41">
        <f t="shared" si="1634"/>
        <v>347</v>
      </c>
      <c r="C840" s="41" t="e">
        <f>C837</f>
        <v>#REF!</v>
      </c>
      <c r="D840" s="59" t="str">
        <f t="shared" si="1680"/>
        <v>TA SMART R+4 CTA03</v>
      </c>
      <c r="E840" s="37" t="s">
        <v>1382</v>
      </c>
      <c r="F840" s="34"/>
      <c r="G840" s="34"/>
      <c r="H840" s="34"/>
      <c r="I840" s="34">
        <v>1</v>
      </c>
      <c r="J840" s="34"/>
      <c r="K840" s="34"/>
      <c r="L840" s="34">
        <v>1</v>
      </c>
      <c r="M840" s="39" t="str">
        <f t="shared" si="1679"/>
        <v>02_IFB</v>
      </c>
      <c r="N840" s="39">
        <f t="shared" si="1679"/>
        <v>4</v>
      </c>
      <c r="O840" s="39" t="str">
        <f t="shared" si="1679"/>
        <v>CTA3</v>
      </c>
      <c r="P840" s="39" t="str">
        <f t="shared" si="1679"/>
        <v>CVC</v>
      </c>
      <c r="Q840" s="39"/>
      <c r="R840" s="28" t="str">
        <f>R837</f>
        <v>V2V</v>
      </c>
      <c r="S840" s="28" t="s">
        <v>1032</v>
      </c>
      <c r="T840" s="28" t="s">
        <v>74</v>
      </c>
      <c r="U840" s="28" t="s">
        <v>156</v>
      </c>
      <c r="V840" s="28"/>
      <c r="W840" s="28" t="str">
        <f t="shared" si="1610"/>
        <v>TM</v>
      </c>
      <c r="X840" s="27" t="str">
        <f t="shared" si="1632"/>
        <v>CTA3/CVC/V2V/SEC/V2V/nrj//TM</v>
      </c>
      <c r="Y840" s="66"/>
      <c r="Z840" s="67"/>
      <c r="AA840" s="67"/>
      <c r="AB840" s="67"/>
      <c r="AC840" s="67"/>
      <c r="AD840" s="67"/>
      <c r="AE840" s="72">
        <f t="shared" si="1681"/>
        <v>0</v>
      </c>
      <c r="AF840" s="90" t="e">
        <f>AF837</f>
        <v>#REF!</v>
      </c>
      <c r="AG840" s="66"/>
      <c r="AH840" s="67"/>
      <c r="AI840" s="67"/>
      <c r="AJ840" s="67"/>
      <c r="AK840" s="68"/>
      <c r="AL840" s="64" t="e">
        <f>AL837</f>
        <v>#REF!</v>
      </c>
      <c r="AM840" s="64" t="e">
        <f t="shared" si="1635"/>
        <v>#REF!</v>
      </c>
      <c r="AN840" s="64" t="e">
        <f t="shared" si="1636"/>
        <v>#REF!</v>
      </c>
      <c r="AO840" s="64" t="e">
        <f t="shared" si="1637"/>
        <v>#REF!</v>
      </c>
      <c r="AP840" s="64" t="e">
        <f t="shared" si="1638"/>
        <v>#REF!</v>
      </c>
      <c r="AQ840" s="64" t="e">
        <f t="shared" si="1639"/>
        <v>#REF!</v>
      </c>
      <c r="AR840" s="64" t="e">
        <f t="shared" si="1640"/>
        <v>#REF!</v>
      </c>
      <c r="AS840" s="68"/>
      <c r="AT840" s="78" t="s">
        <v>549</v>
      </c>
      <c r="AU840" s="79">
        <v>-50</v>
      </c>
      <c r="AV840" s="79">
        <v>50</v>
      </c>
      <c r="AW840" s="80"/>
      <c r="AX840" s="106" t="str">
        <f t="shared" si="1682"/>
        <v>Énergie cummulée</v>
      </c>
      <c r="AY840" s="63" t="s">
        <v>1379</v>
      </c>
      <c r="BA840" s="36" t="s">
        <v>184</v>
      </c>
      <c r="BB840" s="27">
        <f t="shared" si="1683"/>
        <v>0</v>
      </c>
      <c r="BC840" s="27">
        <f t="shared" si="1684"/>
        <v>0</v>
      </c>
      <c r="BD840" s="27"/>
      <c r="BE840" s="27">
        <f t="shared" si="1685"/>
        <v>2</v>
      </c>
      <c r="BF840" s="27"/>
      <c r="BG840" s="27">
        <f t="shared" si="1686"/>
        <v>0</v>
      </c>
      <c r="BH840" s="1"/>
      <c r="BI840" s="1" t="s">
        <v>1371</v>
      </c>
      <c r="BJ840" s="1"/>
      <c r="BK840" s="1"/>
      <c r="BL840" s="1"/>
      <c r="BM840" s="1"/>
      <c r="BN840" s="1"/>
      <c r="BO840" s="1"/>
      <c r="BP840" s="1"/>
      <c r="BQ840" s="1"/>
      <c r="BR840" s="1"/>
      <c r="BS840" s="38" t="s">
        <v>185</v>
      </c>
      <c r="BT840" s="107"/>
      <c r="BU840" s="108"/>
      <c r="BV840" s="28"/>
      <c r="BW840" s="28"/>
      <c r="BX840" s="27"/>
      <c r="BY840" s="27"/>
      <c r="BZ840" s="38">
        <f t="shared" si="1687"/>
        <v>0</v>
      </c>
      <c r="CA840" s="38">
        <f t="shared" si="1688"/>
        <v>0</v>
      </c>
      <c r="CB840" s="38">
        <f t="shared" si="1689"/>
        <v>0</v>
      </c>
      <c r="CC840" s="38">
        <f t="shared" si="1690"/>
        <v>0</v>
      </c>
      <c r="CD840" s="38">
        <f t="shared" si="1691"/>
        <v>0</v>
      </c>
      <c r="CE840" s="27"/>
      <c r="CF840" s="27"/>
      <c r="CG840" s="182" t="str">
        <f t="shared" si="1692"/>
        <v>OUI</v>
      </c>
      <c r="CH840" s="27" t="s">
        <v>581</v>
      </c>
      <c r="CI840" s="126" t="s">
        <v>1496</v>
      </c>
      <c r="CJ840" s="116" t="s">
        <v>1326</v>
      </c>
      <c r="CK840" s="27" t="s">
        <v>581</v>
      </c>
      <c r="CL840" s="116"/>
      <c r="CM840" s="27"/>
      <c r="CN840" s="116"/>
      <c r="CO840" s="27"/>
      <c r="CP840" s="171" t="str">
        <f t="shared" si="1678"/>
        <v>NON</v>
      </c>
      <c r="CQ840" s="171">
        <f t="shared" si="1693"/>
        <v>0</v>
      </c>
      <c r="CR840" s="171"/>
      <c r="CS840" s="171">
        <f t="shared" si="1694"/>
        <v>0</v>
      </c>
      <c r="CT840" s="171"/>
      <c r="CU840" s="171"/>
      <c r="CV840" s="86">
        <f t="shared" si="1642"/>
        <v>2</v>
      </c>
      <c r="CW840" s="86">
        <f t="shared" si="1695"/>
        <v>2</v>
      </c>
    </row>
    <row r="841" spans="1:108" customFormat="1" outlineLevel="2" x14ac:dyDescent="0.3">
      <c r="A841" s="162"/>
      <c r="B841" s="41">
        <f t="shared" si="1634"/>
        <v>348</v>
      </c>
      <c r="C841" s="41" t="e">
        <f>C840</f>
        <v>#REF!</v>
      </c>
      <c r="D841" s="59" t="str">
        <f t="shared" si="1680"/>
        <v>TA SMART R+4 CTA03</v>
      </c>
      <c r="E841" s="37" t="s">
        <v>1381</v>
      </c>
      <c r="F841" s="34"/>
      <c r="G841" s="34"/>
      <c r="H841" s="34"/>
      <c r="I841" s="34"/>
      <c r="J841" s="34">
        <v>1</v>
      </c>
      <c r="K841" s="34"/>
      <c r="L841" s="34"/>
      <c r="M841" s="39" t="str">
        <f t="shared" si="1679"/>
        <v>02_IFB</v>
      </c>
      <c r="N841" s="39">
        <f t="shared" si="1679"/>
        <v>4</v>
      </c>
      <c r="O841" s="39" t="str">
        <f t="shared" si="1679"/>
        <v>CTA3</v>
      </c>
      <c r="P841" s="39" t="str">
        <f t="shared" si="1679"/>
        <v>CVC</v>
      </c>
      <c r="Q841" s="39"/>
      <c r="R841" s="28" t="str">
        <f>R840</f>
        <v>V2V</v>
      </c>
      <c r="S841" s="28" t="s">
        <v>1032</v>
      </c>
      <c r="T841" s="28" t="s">
        <v>74</v>
      </c>
      <c r="U841" s="28" t="s">
        <v>128</v>
      </c>
      <c r="V841" s="28"/>
      <c r="W841" s="28" t="str">
        <f t="shared" si="1610"/>
        <v>TR</v>
      </c>
      <c r="X841" s="27" t="str">
        <f t="shared" si="1632"/>
        <v>CTA3/CVC/V2V/SEC/V2V/%//TR</v>
      </c>
      <c r="Y841" s="66"/>
      <c r="Z841" s="67"/>
      <c r="AA841" s="67"/>
      <c r="AB841" s="67"/>
      <c r="AC841" s="67"/>
      <c r="AD841" s="67"/>
      <c r="AE841" s="72">
        <f t="shared" si="1681"/>
        <v>0</v>
      </c>
      <c r="AF841" s="90" t="e">
        <f>AF840</f>
        <v>#REF!</v>
      </c>
      <c r="AG841" s="66"/>
      <c r="AH841" s="67"/>
      <c r="AI841" s="67"/>
      <c r="AJ841" s="67"/>
      <c r="AK841" s="68"/>
      <c r="AL841" s="64" t="e">
        <f>AL840</f>
        <v>#REF!</v>
      </c>
      <c r="AM841" s="64" t="e">
        <f t="shared" si="1635"/>
        <v>#REF!</v>
      </c>
      <c r="AN841" s="64" t="e">
        <f t="shared" si="1636"/>
        <v>#REF!</v>
      </c>
      <c r="AO841" s="64" t="e">
        <f t="shared" si="1637"/>
        <v>#REF!</v>
      </c>
      <c r="AP841" s="64" t="e">
        <f t="shared" si="1638"/>
        <v>#REF!</v>
      </c>
      <c r="AQ841" s="64" t="e">
        <f t="shared" si="1639"/>
        <v>#REF!</v>
      </c>
      <c r="AR841" s="64" t="e">
        <f t="shared" si="1640"/>
        <v>#REF!</v>
      </c>
      <c r="AS841" s="68"/>
      <c r="AT841" s="78" t="s">
        <v>128</v>
      </c>
      <c r="AU841" s="79">
        <v>0</v>
      </c>
      <c r="AV841" s="79">
        <v>100</v>
      </c>
      <c r="AW841" s="80"/>
      <c r="AX841" s="106" t="str">
        <f t="shared" si="1682"/>
        <v>Position de la vanne de régulation</v>
      </c>
      <c r="AY841" s="63"/>
      <c r="BA841" s="36" t="s">
        <v>184</v>
      </c>
      <c r="BB841" s="27">
        <f t="shared" si="1683"/>
        <v>0</v>
      </c>
      <c r="BC841" s="27">
        <f t="shared" si="1684"/>
        <v>0</v>
      </c>
      <c r="BD841" s="27"/>
      <c r="BE841" s="27">
        <f t="shared" si="1685"/>
        <v>1</v>
      </c>
      <c r="BF841" s="27"/>
      <c r="BG841" s="27">
        <f t="shared" si="1686"/>
        <v>0</v>
      </c>
      <c r="BH841" s="1"/>
      <c r="BI841" s="1" t="s">
        <v>1371</v>
      </c>
      <c r="BJ841" s="1"/>
      <c r="BK841" s="1"/>
      <c r="BL841" s="1"/>
      <c r="BM841" s="1"/>
      <c r="BN841" s="1"/>
      <c r="BO841" s="1"/>
      <c r="BP841" s="1"/>
      <c r="BQ841" s="1"/>
      <c r="BR841" s="1"/>
      <c r="BS841" s="38" t="s">
        <v>185</v>
      </c>
      <c r="BT841" s="107"/>
      <c r="BU841" s="108"/>
      <c r="BV841" s="28"/>
      <c r="BW841" s="28"/>
      <c r="BX841" s="27"/>
      <c r="BY841" s="27"/>
      <c r="BZ841" s="38">
        <f t="shared" si="1687"/>
        <v>0</v>
      </c>
      <c r="CA841" s="38">
        <f t="shared" si="1688"/>
        <v>0</v>
      </c>
      <c r="CB841" s="38">
        <f t="shared" si="1689"/>
        <v>0</v>
      </c>
      <c r="CC841" s="38">
        <f t="shared" si="1690"/>
        <v>0</v>
      </c>
      <c r="CD841" s="38">
        <f t="shared" si="1691"/>
        <v>0</v>
      </c>
      <c r="CE841" s="27"/>
      <c r="CF841" s="27"/>
      <c r="CG841" s="182" t="str">
        <f t="shared" si="1692"/>
        <v>OUI</v>
      </c>
      <c r="CH841" s="27" t="s">
        <v>581</v>
      </c>
      <c r="CI841" s="126" t="s">
        <v>1496</v>
      </c>
      <c r="CJ841" s="116" t="s">
        <v>1326</v>
      </c>
      <c r="CK841" s="27" t="s">
        <v>581</v>
      </c>
      <c r="CL841" s="116"/>
      <c r="CM841" s="27"/>
      <c r="CN841" s="116"/>
      <c r="CO841" s="27"/>
      <c r="CP841" s="171" t="str">
        <f t="shared" si="1678"/>
        <v>NON</v>
      </c>
      <c r="CQ841" s="171">
        <f t="shared" si="1693"/>
        <v>0</v>
      </c>
      <c r="CR841" s="171"/>
      <c r="CS841" s="171">
        <f t="shared" si="1694"/>
        <v>0</v>
      </c>
      <c r="CT841" s="171"/>
      <c r="CU841" s="171"/>
      <c r="CV841" s="86">
        <f t="shared" si="1642"/>
        <v>1</v>
      </c>
      <c r="CW841" s="86">
        <f t="shared" si="1695"/>
        <v>1</v>
      </c>
    </row>
    <row r="842" spans="1:108" customFormat="1" outlineLevel="2" x14ac:dyDescent="0.3">
      <c r="A842" s="157"/>
      <c r="B842" s="41">
        <f t="shared" si="1634"/>
        <v>349</v>
      </c>
      <c r="C842" s="41" t="e">
        <f>C841</f>
        <v>#REF!</v>
      </c>
      <c r="D842" s="59" t="str">
        <f t="shared" si="1680"/>
        <v>TA SMART R+4 CTA03</v>
      </c>
      <c r="E842" s="37" t="s">
        <v>1364</v>
      </c>
      <c r="F842" s="34">
        <v>1</v>
      </c>
      <c r="G842" s="34"/>
      <c r="H842" s="34"/>
      <c r="I842" s="34"/>
      <c r="J842" s="34"/>
      <c r="K842" s="34"/>
      <c r="L842" s="34"/>
      <c r="M842" s="39" t="str">
        <f t="shared" si="1679"/>
        <v>02_IFB</v>
      </c>
      <c r="N842" s="39">
        <f t="shared" si="1679"/>
        <v>4</v>
      </c>
      <c r="O842" s="39" t="str">
        <f t="shared" si="1679"/>
        <v>CTA3</v>
      </c>
      <c r="P842" s="39" t="str">
        <f t="shared" si="1679"/>
        <v>CVC</v>
      </c>
      <c r="Q842" s="39"/>
      <c r="R842" s="28" t="str">
        <f>R841</f>
        <v>V2V</v>
      </c>
      <c r="S842" s="28" t="s">
        <v>1032</v>
      </c>
      <c r="T842" s="28" t="s">
        <v>74</v>
      </c>
      <c r="U842" s="28" t="s">
        <v>152</v>
      </c>
      <c r="V842" s="28"/>
      <c r="W842" s="28" t="str">
        <f t="shared" si="1610"/>
        <v>TA</v>
      </c>
      <c r="X842" s="27" t="str">
        <f t="shared" si="1632"/>
        <v>CTA3/CVC/V2V/SEC/V2V/def//TA</v>
      </c>
      <c r="Y842" s="66"/>
      <c r="Z842" s="67"/>
      <c r="AA842" s="67"/>
      <c r="AB842" s="67"/>
      <c r="AC842" s="67"/>
      <c r="AD842" s="67"/>
      <c r="AE842" s="72">
        <f t="shared" si="1681"/>
        <v>0</v>
      </c>
      <c r="AF842" s="90" t="e">
        <f>AF841</f>
        <v>#REF!</v>
      </c>
      <c r="AG842" s="66"/>
      <c r="AH842" s="67"/>
      <c r="AI842" s="67"/>
      <c r="AJ842" s="67"/>
      <c r="AK842" s="68"/>
      <c r="AL842" s="64" t="e">
        <f>AL841</f>
        <v>#REF!</v>
      </c>
      <c r="AM842" s="64" t="e">
        <f t="shared" si="1635"/>
        <v>#REF!</v>
      </c>
      <c r="AN842" s="64" t="e">
        <f t="shared" si="1636"/>
        <v>#REF!</v>
      </c>
      <c r="AO842" s="64" t="e">
        <f t="shared" si="1637"/>
        <v>#REF!</v>
      </c>
      <c r="AP842" s="64" t="e">
        <f t="shared" si="1638"/>
        <v>#REF!</v>
      </c>
      <c r="AQ842" s="64" t="e">
        <f t="shared" si="1639"/>
        <v>#REF!</v>
      </c>
      <c r="AR842" s="64" t="e">
        <f t="shared" si="1640"/>
        <v>#REF!</v>
      </c>
      <c r="AS842" s="68"/>
      <c r="AT842" s="78"/>
      <c r="AU842" s="79"/>
      <c r="AV842" s="79"/>
      <c r="AW842" s="80"/>
      <c r="AX842" s="106" t="str">
        <f t="shared" si="1682"/>
        <v>Défaut V2V</v>
      </c>
      <c r="AY842" s="63"/>
      <c r="BA842" s="36" t="s">
        <v>184</v>
      </c>
      <c r="BB842" s="27">
        <f t="shared" si="1683"/>
        <v>1</v>
      </c>
      <c r="BC842" s="27">
        <f t="shared" si="1684"/>
        <v>0</v>
      </c>
      <c r="BD842" s="27"/>
      <c r="BE842" s="27">
        <f t="shared" si="1685"/>
        <v>0</v>
      </c>
      <c r="BF842" s="27"/>
      <c r="BG842" s="27">
        <f t="shared" si="1686"/>
        <v>0</v>
      </c>
      <c r="BH842" s="1" t="s">
        <v>1495</v>
      </c>
      <c r="BI842" s="1" t="s">
        <v>1371</v>
      </c>
      <c r="BJ842" s="1"/>
      <c r="BK842" s="1"/>
      <c r="BL842" s="1"/>
      <c r="BM842" s="1"/>
      <c r="BN842" s="1"/>
      <c r="BO842" s="1"/>
      <c r="BP842" s="1"/>
      <c r="BQ842" s="1"/>
      <c r="BR842" s="1"/>
      <c r="BS842" s="38" t="s">
        <v>185</v>
      </c>
      <c r="BT842" s="107"/>
      <c r="BU842" s="108"/>
      <c r="BV842" s="28"/>
      <c r="BW842" s="28"/>
      <c r="BX842" s="27"/>
      <c r="BY842" s="27"/>
      <c r="BZ842" s="38">
        <f t="shared" si="1687"/>
        <v>0</v>
      </c>
      <c r="CA842" s="38">
        <f t="shared" si="1688"/>
        <v>0</v>
      </c>
      <c r="CB842" s="38">
        <f t="shared" si="1689"/>
        <v>0</v>
      </c>
      <c r="CC842" s="38">
        <f t="shared" si="1690"/>
        <v>0</v>
      </c>
      <c r="CD842" s="38">
        <f t="shared" si="1691"/>
        <v>0</v>
      </c>
      <c r="CE842" s="27"/>
      <c r="CF842" s="27"/>
      <c r="CG842" s="182" t="str">
        <f t="shared" si="1692"/>
        <v>OUI</v>
      </c>
      <c r="CH842" s="27" t="s">
        <v>581</v>
      </c>
      <c r="CI842" s="126" t="s">
        <v>1496</v>
      </c>
      <c r="CJ842" s="116" t="s">
        <v>1326</v>
      </c>
      <c r="CK842" s="27" t="s">
        <v>581</v>
      </c>
      <c r="CL842" s="116"/>
      <c r="CM842" s="27"/>
      <c r="CN842" s="116"/>
      <c r="CO842" s="27"/>
      <c r="CP842" s="171" t="s">
        <v>184</v>
      </c>
      <c r="CQ842" s="171" t="str">
        <f t="shared" si="1693"/>
        <v>CVC</v>
      </c>
      <c r="CR842" s="171" t="s">
        <v>707</v>
      </c>
      <c r="CS842" s="171" t="str">
        <f t="shared" si="1694"/>
        <v>à chaque changement de valeur</v>
      </c>
      <c r="CT842" s="171"/>
      <c r="CU842" s="171"/>
      <c r="CV842" s="86">
        <f t="shared" si="1642"/>
        <v>1</v>
      </c>
      <c r="CW842" s="86">
        <f t="shared" si="1695"/>
        <v>1</v>
      </c>
    </row>
    <row r="843" spans="1:108" customFormat="1" outlineLevel="1" x14ac:dyDescent="0.3">
      <c r="B843" s="42">
        <f t="shared" si="1634"/>
        <v>350</v>
      </c>
      <c r="C843" s="42" t="e">
        <f>C841</f>
        <v>#REF!</v>
      </c>
      <c r="D843" s="105" t="s">
        <v>1454</v>
      </c>
      <c r="E843" s="1" t="s">
        <v>1387</v>
      </c>
      <c r="F843" s="34"/>
      <c r="G843" s="34"/>
      <c r="H843" s="34"/>
      <c r="I843" s="34"/>
      <c r="J843" s="34">
        <v>1</v>
      </c>
      <c r="K843" s="34"/>
      <c r="L843" s="34"/>
      <c r="M843" s="27" t="s">
        <v>1350</v>
      </c>
      <c r="N843" s="27">
        <v>4</v>
      </c>
      <c r="O843" s="27" t="s">
        <v>1463</v>
      </c>
      <c r="P843" s="27" t="s">
        <v>29</v>
      </c>
      <c r="Q843" s="27"/>
      <c r="R843" s="27" t="s">
        <v>74</v>
      </c>
      <c r="S843" s="27" t="s">
        <v>1032</v>
      </c>
      <c r="T843" s="27" t="s">
        <v>74</v>
      </c>
      <c r="U843" s="27" t="s">
        <v>155</v>
      </c>
      <c r="V843" s="27" t="s">
        <v>1386</v>
      </c>
      <c r="W843" s="27" t="str">
        <f t="shared" si="1610"/>
        <v>TR</v>
      </c>
      <c r="X843" s="27" t="str">
        <f t="shared" si="1632"/>
        <v>CTA4/CVC/V2V/SEC/V2V/deb/maxi/TR</v>
      </c>
      <c r="Y843" s="66"/>
      <c r="Z843" s="67"/>
      <c r="AA843" s="67"/>
      <c r="AB843" s="67"/>
      <c r="AC843" s="67"/>
      <c r="AD843" s="67"/>
      <c r="AE843" s="66">
        <f t="shared" si="1681"/>
        <v>0</v>
      </c>
      <c r="AF843" s="67" t="e">
        <f>AF841</f>
        <v>#REF!</v>
      </c>
      <c r="AG843" s="66"/>
      <c r="AH843" s="67"/>
      <c r="AI843" s="67"/>
      <c r="AJ843" s="67"/>
      <c r="AK843" s="68"/>
      <c r="AL843" s="66" t="e">
        <f>AL841</f>
        <v>#REF!</v>
      </c>
      <c r="AM843" s="66" t="e">
        <f t="shared" si="1635"/>
        <v>#REF!</v>
      </c>
      <c r="AN843" s="66" t="e">
        <f t="shared" si="1636"/>
        <v>#REF!</v>
      </c>
      <c r="AO843" s="66" t="e">
        <f t="shared" si="1637"/>
        <v>#REF!</v>
      </c>
      <c r="AP843" s="66" t="e">
        <f t="shared" si="1638"/>
        <v>#REF!</v>
      </c>
      <c r="AQ843" s="66" t="e">
        <f t="shared" si="1639"/>
        <v>#REF!</v>
      </c>
      <c r="AR843" s="66" t="e">
        <f t="shared" si="1640"/>
        <v>#REF!</v>
      </c>
      <c r="AS843" s="68"/>
      <c r="AT843" s="176" t="s">
        <v>109</v>
      </c>
      <c r="AU843" s="177">
        <v>0</v>
      </c>
      <c r="AV843" s="177">
        <v>200</v>
      </c>
      <c r="AW843" s="178"/>
      <c r="AX843" s="63" t="str">
        <f t="shared" si="1682"/>
        <v>Réglage débit maxi antenne</v>
      </c>
      <c r="AY843" s="63"/>
      <c r="BA843" s="27" t="s">
        <v>184</v>
      </c>
      <c r="BB843" s="27">
        <f t="shared" si="1683"/>
        <v>0</v>
      </c>
      <c r="BC843" s="27">
        <f t="shared" si="1684"/>
        <v>0</v>
      </c>
      <c r="BD843" s="27"/>
      <c r="BE843" s="27">
        <f t="shared" si="1685"/>
        <v>1</v>
      </c>
      <c r="BF843" s="27"/>
      <c r="BG843" s="27">
        <f t="shared" si="1686"/>
        <v>0</v>
      </c>
      <c r="BH843" s="1" t="s">
        <v>1495</v>
      </c>
      <c r="BI843" s="1" t="s">
        <v>1371</v>
      </c>
      <c r="BJ843" s="1"/>
      <c r="BK843" s="1"/>
      <c r="BL843" s="1"/>
      <c r="BM843" s="1"/>
      <c r="BN843" s="1"/>
      <c r="BO843" s="1"/>
      <c r="BP843" s="1"/>
      <c r="BQ843" s="1"/>
      <c r="BR843" s="1"/>
      <c r="BS843" s="27" t="s">
        <v>185</v>
      </c>
      <c r="BT843" s="167">
        <f>IF(BS843="OUI",1,0)</f>
        <v>0</v>
      </c>
      <c r="BU843" s="168">
        <f>IF(BS843="OUI",1,0)</f>
        <v>0</v>
      </c>
      <c r="BV843" s="27">
        <f>IF(OR(BS843=0,BS843="NON"),0,B843&amp;"_"&amp;M843&amp;N843&amp;O843&amp;"_"&amp;P843&amp;"_"&amp;Q843&amp;"_"&amp;R843&amp;S843&amp;T843&amp;U843&amp;V843&amp;"_MANU")</f>
        <v>0</v>
      </c>
      <c r="BW843" s="27">
        <f>IF(BS843="OUI",1,0)</f>
        <v>0</v>
      </c>
      <c r="BX843" s="27"/>
      <c r="BY843" s="27"/>
      <c r="BZ843" s="27">
        <f t="shared" si="1687"/>
        <v>0</v>
      </c>
      <c r="CA843" s="27">
        <f t="shared" si="1688"/>
        <v>0</v>
      </c>
      <c r="CB843" s="27">
        <f t="shared" si="1689"/>
        <v>0</v>
      </c>
      <c r="CC843" s="27">
        <f t="shared" si="1690"/>
        <v>0</v>
      </c>
      <c r="CD843" s="27">
        <f t="shared" si="1691"/>
        <v>0</v>
      </c>
      <c r="CE843" s="27"/>
      <c r="CF843" s="27"/>
      <c r="CG843" s="27" t="s">
        <v>184</v>
      </c>
      <c r="CH843" s="27" t="s">
        <v>581</v>
      </c>
      <c r="CI843" s="126" t="s">
        <v>1496</v>
      </c>
      <c r="CJ843" s="116"/>
      <c r="CK843" s="27"/>
      <c r="CL843" s="116"/>
      <c r="CM843" s="27"/>
      <c r="CN843" s="116"/>
      <c r="CO843" s="27"/>
      <c r="CP843" s="27" t="str">
        <f t="shared" ref="CP843:CP849" si="1696">IF(F843=0,"NON","OUI")</f>
        <v>NON</v>
      </c>
      <c r="CQ843" s="27">
        <f t="shared" si="1693"/>
        <v>0</v>
      </c>
      <c r="CR843" s="27"/>
      <c r="CS843" s="27">
        <f t="shared" si="1694"/>
        <v>0</v>
      </c>
      <c r="CT843" s="27"/>
      <c r="CU843" s="27"/>
      <c r="CV843" s="179">
        <f t="shared" si="1642"/>
        <v>1</v>
      </c>
      <c r="CW843" s="179">
        <f t="shared" si="1695"/>
        <v>1</v>
      </c>
      <c r="DB843" s="26"/>
      <c r="DC843" s="26"/>
      <c r="DD843" s="26"/>
    </row>
    <row r="844" spans="1:108" customFormat="1" outlineLevel="2" x14ac:dyDescent="0.3">
      <c r="B844" s="41">
        <f t="shared" si="1634"/>
        <v>351</v>
      </c>
      <c r="C844" s="41"/>
      <c r="D844" s="59" t="str">
        <f>D843</f>
        <v>TA SMART R+4 CTA04</v>
      </c>
      <c r="E844" s="37" t="s">
        <v>1367</v>
      </c>
      <c r="F844" s="34"/>
      <c r="G844" s="34"/>
      <c r="H844" s="34"/>
      <c r="I844" s="34">
        <v>1</v>
      </c>
      <c r="J844" s="34"/>
      <c r="K844" s="34"/>
      <c r="L844" s="34"/>
      <c r="M844" s="39" t="str">
        <f t="shared" ref="M844:P850" si="1697">M843</f>
        <v>02_IFB</v>
      </c>
      <c r="N844" s="39">
        <f t="shared" si="1697"/>
        <v>4</v>
      </c>
      <c r="O844" s="39" t="str">
        <f t="shared" si="1697"/>
        <v>CTA4</v>
      </c>
      <c r="P844" s="39" t="str">
        <f t="shared" si="1697"/>
        <v>CVC</v>
      </c>
      <c r="Q844" s="39"/>
      <c r="R844" s="28" t="s">
        <v>74</v>
      </c>
      <c r="S844" s="28" t="s">
        <v>1361</v>
      </c>
      <c r="T844" s="28" t="s">
        <v>74</v>
      </c>
      <c r="U844" s="28" t="s">
        <v>155</v>
      </c>
      <c r="V844" s="28" t="s">
        <v>1388</v>
      </c>
      <c r="W844" s="28" t="str">
        <f t="shared" si="1610"/>
        <v>TM</v>
      </c>
      <c r="X844" s="27" t="str">
        <f t="shared" si="1632"/>
        <v>CTA4/CVC/V2V/AS/V2V/deb/mes/TM</v>
      </c>
      <c r="Y844" s="66"/>
      <c r="Z844" s="67"/>
      <c r="AA844" s="67"/>
      <c r="AB844" s="67"/>
      <c r="AC844" s="67"/>
      <c r="AD844" s="67"/>
      <c r="AE844" s="72">
        <f>IF(AG844=0,0,B844&amp;"_"&amp;M844&amp;N844&amp;O844&amp;"_"&amp;P844&amp;"_"&amp;Q844&amp;"_"&amp;AF844)</f>
        <v>0</v>
      </c>
      <c r="AF844" s="90">
        <v>0</v>
      </c>
      <c r="AG844" s="66"/>
      <c r="AH844" s="67"/>
      <c r="AI844" s="67"/>
      <c r="AJ844" s="67"/>
      <c r="AK844" s="68"/>
      <c r="AL844" s="64">
        <v>0</v>
      </c>
      <c r="AM844" s="64">
        <f>VLOOKUP($AL844,aut_car,2,FALSE)</f>
        <v>0</v>
      </c>
      <c r="AN844" s="64">
        <f>VLOOKUP($AL844,aut_car,3,FALSE)</f>
        <v>0</v>
      </c>
      <c r="AO844" s="64">
        <f>VLOOKUP($AL844,aut_car,4,FALSE)</f>
        <v>0</v>
      </c>
      <c r="AP844" s="64">
        <f>VLOOKUP($AL844,aut_car,5,FALSE)</f>
        <v>0</v>
      </c>
      <c r="AQ844" s="64">
        <f>VLOOKUP($AL844,aut_car,6,FALSE)</f>
        <v>0</v>
      </c>
      <c r="AR844" s="64">
        <f>VLOOKUP($AL844,aut_car,7,FALSE)</f>
        <v>0</v>
      </c>
      <c r="AS844" s="68"/>
      <c r="AT844" s="78" t="s">
        <v>109</v>
      </c>
      <c r="AU844" s="79">
        <v>0</v>
      </c>
      <c r="AV844" s="79">
        <v>200</v>
      </c>
      <c r="AW844" s="80"/>
      <c r="AX844" s="106" t="str">
        <f>E844</f>
        <v>Mesure du débit</v>
      </c>
      <c r="AY844" s="63"/>
      <c r="BA844" s="36" t="s">
        <v>184</v>
      </c>
      <c r="BB844" s="27">
        <f>IF(BA844="NON",0,F844)</f>
        <v>0</v>
      </c>
      <c r="BC844" s="27">
        <f>IF(BA844="NON",0,H844+G844)</f>
        <v>0</v>
      </c>
      <c r="BD844" s="27"/>
      <c r="BE844" s="27">
        <f>IF(BA844="NON",0,I844+J844+K844+L844)</f>
        <v>1</v>
      </c>
      <c r="BF844" s="27"/>
      <c r="BG844" s="27">
        <f>IF(BA844="NON",0,K844)</f>
        <v>0</v>
      </c>
      <c r="BH844" s="1" t="s">
        <v>1495</v>
      </c>
      <c r="BI844" s="1" t="s">
        <v>1371</v>
      </c>
      <c r="BJ844" s="1"/>
      <c r="BK844" s="1"/>
      <c r="BL844" s="1"/>
      <c r="BM844" s="1"/>
      <c r="BN844" s="1"/>
      <c r="BO844" s="1"/>
      <c r="BP844" s="1"/>
      <c r="BQ844" s="1"/>
      <c r="BR844" s="1"/>
      <c r="BS844" s="38" t="s">
        <v>185</v>
      </c>
      <c r="BT844" s="107">
        <f>IF(BS844="OUI",1,0)</f>
        <v>0</v>
      </c>
      <c r="BU844" s="108">
        <f>IF(BS844="OUI",1,0)</f>
        <v>0</v>
      </c>
      <c r="BV844" s="28">
        <f>IF(OR(BT844=0,BU844=0),0,B844&amp;"_"&amp;M844&amp;N844&amp;O844&amp;"_"&amp;P844&amp;"_"&amp;Q844&amp;"_"&amp;R844&amp;S844&amp;T844&amp;U844&amp;V844&amp;"_MANU")</f>
        <v>0</v>
      </c>
      <c r="BW844" s="28">
        <f>IF(BV844&lt;&gt;0,1,0)</f>
        <v>0</v>
      </c>
      <c r="BX844" s="27"/>
      <c r="BY844" s="27"/>
      <c r="BZ844" s="38">
        <f>IF(BS844="OUI",IF((BC844+BB844)&lt;&gt;0,(BB844+BC844),0),0)</f>
        <v>0</v>
      </c>
      <c r="CA844" s="38">
        <f>IF(BS844="OUI",IF((BE844+BG844)&lt;&gt;0,(BG844+BE844),0),0)</f>
        <v>0</v>
      </c>
      <c r="CB844" s="38">
        <f>IF(BZ844=0,0,BZ844)</f>
        <v>0</v>
      </c>
      <c r="CC844" s="38">
        <f>IF(CA844=0,0,CA844)</f>
        <v>0</v>
      </c>
      <c r="CD844" s="38">
        <f>IF(AND(BZ844=0,CA844=0),0,B844&amp;"_"&amp;M844&amp;N844&amp;O844&amp;"_"&amp;P844&amp;"_"&amp;Q844&amp;"_"&amp;R844&amp;S844&amp;T844&amp;U844&amp;V844&amp;"_FORC"&amp;IF(CB844=0,"TR","TC"))</f>
        <v>0</v>
      </c>
      <c r="CE844" s="27"/>
      <c r="CF844" s="27"/>
      <c r="CG844" s="182" t="s">
        <v>184</v>
      </c>
      <c r="CH844" s="27" t="s">
        <v>581</v>
      </c>
      <c r="CI844" s="126" t="s">
        <v>1496</v>
      </c>
      <c r="CJ844" s="116"/>
      <c r="CK844" s="27"/>
      <c r="CL844" s="116"/>
      <c r="CM844" s="27"/>
      <c r="CN844" s="116"/>
      <c r="CO844" s="27"/>
      <c r="CP844" s="171" t="str">
        <f t="shared" si="1696"/>
        <v>NON</v>
      </c>
      <c r="CQ844" s="171">
        <f>IF(CP844="OUI",P844,0)</f>
        <v>0</v>
      </c>
      <c r="CR844" s="171"/>
      <c r="CS844" s="171">
        <f>IF(CR844&lt;&gt;0,CK844,0)</f>
        <v>0</v>
      </c>
      <c r="CT844" s="171"/>
      <c r="CU844" s="171"/>
      <c r="CV844" s="86">
        <f t="shared" si="1642"/>
        <v>1</v>
      </c>
      <c r="CW844" s="86">
        <f>IF(SUM(F844:L844)=0,0,SUM(BB844:BG844)+BU844+CC844+CB844)</f>
        <v>1</v>
      </c>
    </row>
    <row r="845" spans="1:108" customFormat="1" outlineLevel="2" x14ac:dyDescent="0.3">
      <c r="B845" s="41">
        <f t="shared" si="1634"/>
        <v>352</v>
      </c>
      <c r="C845" s="41" t="e">
        <f>C843</f>
        <v>#REF!</v>
      </c>
      <c r="D845" s="59" t="str">
        <f t="shared" ref="D845:D850" si="1698">D844</f>
        <v>TA SMART R+4 CTA04</v>
      </c>
      <c r="E845" s="37" t="s">
        <v>1373</v>
      </c>
      <c r="F845" s="34"/>
      <c r="G845" s="34"/>
      <c r="H845" s="34"/>
      <c r="I845" s="34">
        <v>1</v>
      </c>
      <c r="J845" s="34"/>
      <c r="K845" s="34"/>
      <c r="L845" s="34"/>
      <c r="M845" s="39" t="str">
        <f t="shared" si="1697"/>
        <v>02_IFB</v>
      </c>
      <c r="N845" s="39">
        <f t="shared" si="1697"/>
        <v>4</v>
      </c>
      <c r="O845" s="39" t="str">
        <f t="shared" si="1697"/>
        <v>CTA4</v>
      </c>
      <c r="P845" s="39" t="str">
        <f t="shared" si="1697"/>
        <v>CVC</v>
      </c>
      <c r="Q845" s="39"/>
      <c r="R845" s="28" t="str">
        <f>R843</f>
        <v>V2V</v>
      </c>
      <c r="S845" s="28" t="s">
        <v>1361</v>
      </c>
      <c r="T845" s="28" t="s">
        <v>74</v>
      </c>
      <c r="U845" s="28" t="s">
        <v>149</v>
      </c>
      <c r="V845" s="28" t="s">
        <v>1389</v>
      </c>
      <c r="W845" s="28" t="str">
        <f t="shared" si="1610"/>
        <v>TM</v>
      </c>
      <c r="X845" s="27" t="str">
        <f t="shared" si="1632"/>
        <v>CTA4/CVC/V2V/AS/V2V/tmp/all/TM</v>
      </c>
      <c r="Y845" s="66"/>
      <c r="Z845" s="67"/>
      <c r="AA845" s="67"/>
      <c r="AB845" s="67"/>
      <c r="AC845" s="67"/>
      <c r="AD845" s="67"/>
      <c r="AE845" s="72">
        <f t="shared" ref="AE845:AE851" si="1699">IF(AG845=0,0,B845&amp;"_"&amp;M845&amp;N845&amp;O845&amp;"_"&amp;P845&amp;"_"&amp;Q845&amp;"_"&amp;AF845)</f>
        <v>0</v>
      </c>
      <c r="AF845" s="90" t="e">
        <f>AF843</f>
        <v>#REF!</v>
      </c>
      <c r="AG845" s="66"/>
      <c r="AH845" s="67"/>
      <c r="AI845" s="67"/>
      <c r="AJ845" s="67"/>
      <c r="AK845" s="68"/>
      <c r="AL845" s="64" t="e">
        <f>AL843</f>
        <v>#REF!</v>
      </c>
      <c r="AM845" s="64" t="e">
        <f t="shared" si="1635"/>
        <v>#REF!</v>
      </c>
      <c r="AN845" s="64" t="e">
        <f t="shared" si="1636"/>
        <v>#REF!</v>
      </c>
      <c r="AO845" s="64" t="e">
        <f t="shared" si="1637"/>
        <v>#REF!</v>
      </c>
      <c r="AP845" s="64" t="e">
        <f t="shared" si="1638"/>
        <v>#REF!</v>
      </c>
      <c r="AQ845" s="64" t="e">
        <f t="shared" si="1639"/>
        <v>#REF!</v>
      </c>
      <c r="AR845" s="64" t="e">
        <f t="shared" si="1640"/>
        <v>#REF!</v>
      </c>
      <c r="AS845" s="68"/>
      <c r="AT845" s="78" t="s">
        <v>130</v>
      </c>
      <c r="AU845" s="79">
        <v>-50</v>
      </c>
      <c r="AV845" s="79">
        <v>50</v>
      </c>
      <c r="AW845" s="80"/>
      <c r="AX845" s="106" t="str">
        <f t="shared" ref="AX845:AX851" si="1700">E845</f>
        <v>Température aller antenne</v>
      </c>
      <c r="AY845" s="63"/>
      <c r="BA845" s="36" t="s">
        <v>184</v>
      </c>
      <c r="BB845" s="27">
        <f t="shared" ref="BB845:BB851" si="1701">IF(BA845="NON",0,F845)</f>
        <v>0</v>
      </c>
      <c r="BC845" s="27">
        <f t="shared" ref="BC845:BC851" si="1702">IF(BA845="NON",0,H845+G845)</f>
        <v>0</v>
      </c>
      <c r="BD845" s="27"/>
      <c r="BE845" s="27">
        <f t="shared" ref="BE845:BE851" si="1703">IF(BA845="NON",0,I845+J845+K845+L845)</f>
        <v>1</v>
      </c>
      <c r="BF845" s="27"/>
      <c r="BG845" s="27">
        <f t="shared" ref="BG845:BG851" si="1704">IF(BA845="NON",0,K845)</f>
        <v>0</v>
      </c>
      <c r="BH845" s="1"/>
      <c r="BI845" s="1" t="s">
        <v>1371</v>
      </c>
      <c r="BJ845" s="1"/>
      <c r="BK845" s="1"/>
      <c r="BL845" s="1"/>
      <c r="BM845" s="1"/>
      <c r="BN845" s="1"/>
      <c r="BO845" s="1"/>
      <c r="BP845" s="1"/>
      <c r="BQ845" s="1"/>
      <c r="BR845" s="1"/>
      <c r="BS845" s="38" t="s">
        <v>185</v>
      </c>
      <c r="BT845" s="107"/>
      <c r="BU845" s="108"/>
      <c r="BV845" s="28"/>
      <c r="BW845" s="28"/>
      <c r="BX845" s="27"/>
      <c r="BY845" s="27"/>
      <c r="BZ845" s="38">
        <f t="shared" ref="BZ845:BZ851" si="1705">IF(BS845="OUI",IF((BC845+BB845)&lt;&gt;0,(BB845+BC845),0),0)</f>
        <v>0</v>
      </c>
      <c r="CA845" s="38">
        <f t="shared" ref="CA845:CA851" si="1706">IF(BS845="OUI",IF((BE845+BG845)&lt;&gt;0,(BG845+BE845),0),0)</f>
        <v>0</v>
      </c>
      <c r="CB845" s="38">
        <f t="shared" ref="CB845:CB851" si="1707">IF(BZ845=0,0,BZ845)</f>
        <v>0</v>
      </c>
      <c r="CC845" s="38">
        <f t="shared" ref="CC845:CC851" si="1708">IF(CA845=0,0,CA845)</f>
        <v>0</v>
      </c>
      <c r="CD845" s="38">
        <f t="shared" ref="CD845:CD851" si="1709">IF(OR(BS845=0,BS845="NON"),0,B845&amp;"_"&amp;M845&amp;N845&amp;O845&amp;"_"&amp;P845&amp;"_"&amp;Q845&amp;"_"&amp;R845&amp;S845&amp;T845&amp;U845&amp;V845&amp;"_FORC"&amp;IF(CB845=0,"TR","TC"))</f>
        <v>0</v>
      </c>
      <c r="CE845" s="27"/>
      <c r="CF845" s="27"/>
      <c r="CG845" s="182" t="str">
        <f t="shared" ref="CG845:CG850" si="1710">IF(BA845="OUI","OUI","NON")</f>
        <v>OUI</v>
      </c>
      <c r="CH845" s="27" t="s">
        <v>581</v>
      </c>
      <c r="CI845" s="126" t="s">
        <v>1496</v>
      </c>
      <c r="CJ845" s="116" t="s">
        <v>1326</v>
      </c>
      <c r="CK845" s="27" t="s">
        <v>581</v>
      </c>
      <c r="CL845" s="116"/>
      <c r="CM845" s="27"/>
      <c r="CN845" s="116"/>
      <c r="CO845" s="27"/>
      <c r="CP845" s="171" t="str">
        <f t="shared" si="1696"/>
        <v>NON</v>
      </c>
      <c r="CQ845" s="171">
        <f t="shared" ref="CQ845:CQ851" si="1711">IF(CP845="OUI",P845,0)</f>
        <v>0</v>
      </c>
      <c r="CR845" s="171"/>
      <c r="CS845" s="171">
        <f t="shared" ref="CS845:CS851" si="1712">IF(CR845&lt;&gt;0,CK845,0)</f>
        <v>0</v>
      </c>
      <c r="CT845" s="171"/>
      <c r="CU845" s="171"/>
      <c r="CV845" s="86">
        <f t="shared" si="1642"/>
        <v>1</v>
      </c>
      <c r="CW845" s="86">
        <f t="shared" ref="CW845:CW851" si="1713">IF(SUM(F845:L845)=0,0,SUM(BB845:BG845)+BU845+CC845+CB845)</f>
        <v>1</v>
      </c>
    </row>
    <row r="846" spans="1:108" customFormat="1" outlineLevel="2" x14ac:dyDescent="0.3">
      <c r="B846" s="41">
        <f t="shared" si="1634"/>
        <v>353</v>
      </c>
      <c r="C846" s="41" t="e">
        <f>C845</f>
        <v>#REF!</v>
      </c>
      <c r="D846" s="59" t="str">
        <f t="shared" si="1698"/>
        <v>TA SMART R+4 CTA04</v>
      </c>
      <c r="E846" s="37" t="s">
        <v>1375</v>
      </c>
      <c r="F846" s="34"/>
      <c r="G846" s="34"/>
      <c r="H846" s="34"/>
      <c r="I846" s="34">
        <v>1</v>
      </c>
      <c r="J846" s="34"/>
      <c r="K846" s="34"/>
      <c r="L846" s="34"/>
      <c r="M846" s="39" t="str">
        <f t="shared" si="1697"/>
        <v>02_IFB</v>
      </c>
      <c r="N846" s="39">
        <f t="shared" si="1697"/>
        <v>4</v>
      </c>
      <c r="O846" s="39" t="str">
        <f t="shared" si="1697"/>
        <v>CTA4</v>
      </c>
      <c r="P846" s="39" t="str">
        <f t="shared" si="1697"/>
        <v>CVC</v>
      </c>
      <c r="Q846" s="39"/>
      <c r="R846" s="28" t="str">
        <f>R845</f>
        <v>V2V</v>
      </c>
      <c r="S846" s="28" t="s">
        <v>1360</v>
      </c>
      <c r="T846" s="28" t="s">
        <v>74</v>
      </c>
      <c r="U846" s="28" t="s">
        <v>149</v>
      </c>
      <c r="V846" s="28" t="s">
        <v>665</v>
      </c>
      <c r="W846" s="28" t="str">
        <f t="shared" si="1610"/>
        <v>TM</v>
      </c>
      <c r="X846" s="27" t="str">
        <f t="shared" si="1632"/>
        <v>CTA4/CVC/V2V/RS/V2V/tmp/ret/TM</v>
      </c>
      <c r="Y846" s="66"/>
      <c r="Z846" s="67"/>
      <c r="AA846" s="67"/>
      <c r="AB846" s="67"/>
      <c r="AC846" s="67"/>
      <c r="AD846" s="67"/>
      <c r="AE846" s="72">
        <f t="shared" si="1699"/>
        <v>0</v>
      </c>
      <c r="AF846" s="90" t="e">
        <f>AF845</f>
        <v>#REF!</v>
      </c>
      <c r="AG846" s="66"/>
      <c r="AH846" s="67"/>
      <c r="AI846" s="67"/>
      <c r="AJ846" s="67"/>
      <c r="AK846" s="68"/>
      <c r="AL846" s="64" t="e">
        <f>AL845</f>
        <v>#REF!</v>
      </c>
      <c r="AM846" s="64" t="e">
        <f t="shared" si="1635"/>
        <v>#REF!</v>
      </c>
      <c r="AN846" s="64" t="e">
        <f t="shared" si="1636"/>
        <v>#REF!</v>
      </c>
      <c r="AO846" s="64" t="e">
        <f t="shared" si="1637"/>
        <v>#REF!</v>
      </c>
      <c r="AP846" s="64" t="e">
        <f t="shared" si="1638"/>
        <v>#REF!</v>
      </c>
      <c r="AQ846" s="64" t="e">
        <f t="shared" si="1639"/>
        <v>#REF!</v>
      </c>
      <c r="AR846" s="64" t="e">
        <f t="shared" si="1640"/>
        <v>#REF!</v>
      </c>
      <c r="AS846" s="68"/>
      <c r="AT846" s="78" t="s">
        <v>130</v>
      </c>
      <c r="AU846" s="79">
        <v>-50</v>
      </c>
      <c r="AV846" s="79">
        <v>50</v>
      </c>
      <c r="AW846" s="80"/>
      <c r="AX846" s="106" t="str">
        <f t="shared" si="1700"/>
        <v>Température retour antenne</v>
      </c>
      <c r="AY846" s="63"/>
      <c r="BA846" s="36" t="s">
        <v>184</v>
      </c>
      <c r="BB846" s="27">
        <f t="shared" si="1701"/>
        <v>0</v>
      </c>
      <c r="BC846" s="27">
        <f t="shared" si="1702"/>
        <v>0</v>
      </c>
      <c r="BD846" s="27"/>
      <c r="BE846" s="27">
        <f t="shared" si="1703"/>
        <v>1</v>
      </c>
      <c r="BF846" s="27"/>
      <c r="BG846" s="27">
        <f t="shared" si="1704"/>
        <v>0</v>
      </c>
      <c r="BH846" s="1"/>
      <c r="BI846" s="1" t="s">
        <v>1371</v>
      </c>
      <c r="BJ846" s="1"/>
      <c r="BK846" s="1"/>
      <c r="BL846" s="1"/>
      <c r="BM846" s="1"/>
      <c r="BN846" s="1"/>
      <c r="BO846" s="1"/>
      <c r="BP846" s="1"/>
      <c r="BQ846" s="1"/>
      <c r="BR846" s="1"/>
      <c r="BS846" s="38" t="s">
        <v>185</v>
      </c>
      <c r="BT846" s="107"/>
      <c r="BU846" s="108"/>
      <c r="BV846" s="28"/>
      <c r="BW846" s="28"/>
      <c r="BX846" s="27"/>
      <c r="BY846" s="27"/>
      <c r="BZ846" s="38">
        <f t="shared" si="1705"/>
        <v>0</v>
      </c>
      <c r="CA846" s="38">
        <f t="shared" si="1706"/>
        <v>0</v>
      </c>
      <c r="CB846" s="38">
        <f t="shared" si="1707"/>
        <v>0</v>
      </c>
      <c r="CC846" s="38">
        <f t="shared" si="1708"/>
        <v>0</v>
      </c>
      <c r="CD846" s="38">
        <f t="shared" si="1709"/>
        <v>0</v>
      </c>
      <c r="CE846" s="27"/>
      <c r="CF846" s="27"/>
      <c r="CG846" s="182" t="str">
        <f t="shared" si="1710"/>
        <v>OUI</v>
      </c>
      <c r="CH846" s="27" t="s">
        <v>581</v>
      </c>
      <c r="CI846" s="126" t="s">
        <v>1496</v>
      </c>
      <c r="CJ846" s="116" t="s">
        <v>1326</v>
      </c>
      <c r="CK846" s="27" t="s">
        <v>581</v>
      </c>
      <c r="CL846" s="116"/>
      <c r="CM846" s="27"/>
      <c r="CN846" s="116"/>
      <c r="CO846" s="27"/>
      <c r="CP846" s="171" t="str">
        <f t="shared" si="1696"/>
        <v>NON</v>
      </c>
      <c r="CQ846" s="171">
        <f t="shared" si="1711"/>
        <v>0</v>
      </c>
      <c r="CR846" s="171"/>
      <c r="CS846" s="171">
        <f t="shared" si="1712"/>
        <v>0</v>
      </c>
      <c r="CT846" s="171"/>
      <c r="CU846" s="171"/>
      <c r="CV846" s="86">
        <f t="shared" si="1642"/>
        <v>1</v>
      </c>
      <c r="CW846" s="86">
        <f t="shared" si="1713"/>
        <v>1</v>
      </c>
    </row>
    <row r="847" spans="1:108" customFormat="1" outlineLevel="2" x14ac:dyDescent="0.3">
      <c r="B847" s="41">
        <f t="shared" si="1634"/>
        <v>354</v>
      </c>
      <c r="C847" s="41">
        <f>C844</f>
        <v>0</v>
      </c>
      <c r="D847" s="59" t="str">
        <f t="shared" si="1698"/>
        <v>TA SMART R+4 CTA04</v>
      </c>
      <c r="E847" s="37" t="s">
        <v>1374</v>
      </c>
      <c r="F847" s="34"/>
      <c r="G847" s="34"/>
      <c r="H847" s="34"/>
      <c r="I847" s="34">
        <v>1</v>
      </c>
      <c r="J847" s="34"/>
      <c r="K847" s="34"/>
      <c r="L847" s="34">
        <v>1</v>
      </c>
      <c r="M847" s="39" t="str">
        <f t="shared" si="1697"/>
        <v>02_IFB</v>
      </c>
      <c r="N847" s="39">
        <f t="shared" si="1697"/>
        <v>4</v>
      </c>
      <c r="O847" s="39" t="str">
        <f t="shared" si="1697"/>
        <v>CTA4</v>
      </c>
      <c r="P847" s="39" t="str">
        <f t="shared" si="1697"/>
        <v>CVC</v>
      </c>
      <c r="Q847" s="39"/>
      <c r="R847" s="28" t="str">
        <f>R844</f>
        <v>V2V</v>
      </c>
      <c r="S847" s="28" t="s">
        <v>1032</v>
      </c>
      <c r="T847" s="28" t="s">
        <v>74</v>
      </c>
      <c r="U847" s="28" t="s">
        <v>1383</v>
      </c>
      <c r="V847" s="28"/>
      <c r="W847" s="28" t="str">
        <f t="shared" si="1610"/>
        <v>TM</v>
      </c>
      <c r="X847" s="27" t="str">
        <f t="shared" si="1632"/>
        <v>CTA4/CVC/V2V/SEC/V2V/puis//TM</v>
      </c>
      <c r="Y847" s="66"/>
      <c r="Z847" s="67"/>
      <c r="AA847" s="67"/>
      <c r="AB847" s="67"/>
      <c r="AC847" s="67"/>
      <c r="AD847" s="67"/>
      <c r="AE847" s="72">
        <f t="shared" si="1699"/>
        <v>0</v>
      </c>
      <c r="AF847" s="90">
        <f>AF844</f>
        <v>0</v>
      </c>
      <c r="AG847" s="66"/>
      <c r="AH847" s="67"/>
      <c r="AI847" s="67"/>
      <c r="AJ847" s="67"/>
      <c r="AK847" s="68"/>
      <c r="AL847" s="64">
        <f>AL844</f>
        <v>0</v>
      </c>
      <c r="AM847" s="64">
        <f t="shared" si="1635"/>
        <v>0</v>
      </c>
      <c r="AN847" s="64">
        <f t="shared" si="1636"/>
        <v>0</v>
      </c>
      <c r="AO847" s="64">
        <f t="shared" si="1637"/>
        <v>0</v>
      </c>
      <c r="AP847" s="64">
        <f t="shared" si="1638"/>
        <v>0</v>
      </c>
      <c r="AQ847" s="64">
        <f t="shared" si="1639"/>
        <v>0</v>
      </c>
      <c r="AR847" s="64">
        <f t="shared" si="1640"/>
        <v>0</v>
      </c>
      <c r="AS847" s="68"/>
      <c r="AT847" s="78" t="s">
        <v>557</v>
      </c>
      <c r="AU847" s="79">
        <v>-50</v>
      </c>
      <c r="AV847" s="79">
        <v>50</v>
      </c>
      <c r="AW847" s="80"/>
      <c r="AX847" s="106" t="str">
        <f t="shared" si="1700"/>
        <v>Calcul de la puissance</v>
      </c>
      <c r="AY847" s="63" t="s">
        <v>1379</v>
      </c>
      <c r="BA847" s="36" t="s">
        <v>184</v>
      </c>
      <c r="BB847" s="27">
        <f t="shared" si="1701"/>
        <v>0</v>
      </c>
      <c r="BC847" s="27">
        <f t="shared" si="1702"/>
        <v>0</v>
      </c>
      <c r="BD847" s="27"/>
      <c r="BE847" s="27">
        <f t="shared" si="1703"/>
        <v>2</v>
      </c>
      <c r="BF847" s="27"/>
      <c r="BG847" s="27">
        <f t="shared" si="1704"/>
        <v>0</v>
      </c>
      <c r="BH847" s="1"/>
      <c r="BI847" s="1" t="s">
        <v>1371</v>
      </c>
      <c r="BJ847" s="1"/>
      <c r="BK847" s="1"/>
      <c r="BL847" s="1"/>
      <c r="BM847" s="1"/>
      <c r="BN847" s="1"/>
      <c r="BO847" s="1"/>
      <c r="BP847" s="1"/>
      <c r="BQ847" s="1"/>
      <c r="BR847" s="1"/>
      <c r="BS847" s="38" t="s">
        <v>185</v>
      </c>
      <c r="BT847" s="107"/>
      <c r="BU847" s="108"/>
      <c r="BV847" s="28"/>
      <c r="BW847" s="28"/>
      <c r="BX847" s="27"/>
      <c r="BY847" s="27"/>
      <c r="BZ847" s="38">
        <f t="shared" si="1705"/>
        <v>0</v>
      </c>
      <c r="CA847" s="38">
        <f t="shared" si="1706"/>
        <v>0</v>
      </c>
      <c r="CB847" s="38">
        <f t="shared" si="1707"/>
        <v>0</v>
      </c>
      <c r="CC847" s="38">
        <f t="shared" si="1708"/>
        <v>0</v>
      </c>
      <c r="CD847" s="38">
        <f t="shared" si="1709"/>
        <v>0</v>
      </c>
      <c r="CE847" s="27"/>
      <c r="CF847" s="27"/>
      <c r="CG847" s="182" t="str">
        <f t="shared" si="1710"/>
        <v>OUI</v>
      </c>
      <c r="CH847" s="27" t="s">
        <v>581</v>
      </c>
      <c r="CI847" s="126" t="s">
        <v>1496</v>
      </c>
      <c r="CJ847" s="116" t="s">
        <v>1326</v>
      </c>
      <c r="CK847" s="27" t="s">
        <v>581</v>
      </c>
      <c r="CL847" s="116"/>
      <c r="CM847" s="27"/>
      <c r="CN847" s="116"/>
      <c r="CO847" s="27"/>
      <c r="CP847" s="171" t="str">
        <f t="shared" si="1696"/>
        <v>NON</v>
      </c>
      <c r="CQ847" s="171">
        <f t="shared" si="1711"/>
        <v>0</v>
      </c>
      <c r="CR847" s="171"/>
      <c r="CS847" s="171">
        <f t="shared" si="1712"/>
        <v>0</v>
      </c>
      <c r="CT847" s="171"/>
      <c r="CU847" s="171"/>
      <c r="CV847" s="86">
        <f t="shared" si="1642"/>
        <v>2</v>
      </c>
      <c r="CW847" s="86">
        <f t="shared" si="1713"/>
        <v>2</v>
      </c>
    </row>
    <row r="848" spans="1:108" customFormat="1" outlineLevel="2" x14ac:dyDescent="0.3">
      <c r="B848" s="41">
        <f t="shared" si="1634"/>
        <v>355</v>
      </c>
      <c r="C848" s="41" t="e">
        <f>C845</f>
        <v>#REF!</v>
      </c>
      <c r="D848" s="59" t="str">
        <f t="shared" si="1698"/>
        <v>TA SMART R+4 CTA04</v>
      </c>
      <c r="E848" s="37" t="s">
        <v>1382</v>
      </c>
      <c r="F848" s="34"/>
      <c r="G848" s="34"/>
      <c r="H848" s="34"/>
      <c r="I848" s="34">
        <v>1</v>
      </c>
      <c r="J848" s="34"/>
      <c r="K848" s="34"/>
      <c r="L848" s="34">
        <v>1</v>
      </c>
      <c r="M848" s="39" t="str">
        <f t="shared" si="1697"/>
        <v>02_IFB</v>
      </c>
      <c r="N848" s="39">
        <f t="shared" si="1697"/>
        <v>4</v>
      </c>
      <c r="O848" s="39" t="str">
        <f t="shared" si="1697"/>
        <v>CTA4</v>
      </c>
      <c r="P848" s="39" t="str">
        <f t="shared" si="1697"/>
        <v>CVC</v>
      </c>
      <c r="Q848" s="39"/>
      <c r="R848" s="28" t="str">
        <f>R845</f>
        <v>V2V</v>
      </c>
      <c r="S848" s="28" t="s">
        <v>1032</v>
      </c>
      <c r="T848" s="28" t="s">
        <v>74</v>
      </c>
      <c r="U848" s="28" t="s">
        <v>156</v>
      </c>
      <c r="V848" s="28"/>
      <c r="W848" s="28" t="str">
        <f t="shared" si="1610"/>
        <v>TM</v>
      </c>
      <c r="X848" s="27" t="str">
        <f t="shared" si="1632"/>
        <v>CTA4/CVC/V2V/SEC/V2V/nrj//TM</v>
      </c>
      <c r="Y848" s="66"/>
      <c r="Z848" s="67"/>
      <c r="AA848" s="67"/>
      <c r="AB848" s="67"/>
      <c r="AC848" s="67"/>
      <c r="AD848" s="67"/>
      <c r="AE848" s="72">
        <f t="shared" si="1699"/>
        <v>0</v>
      </c>
      <c r="AF848" s="90" t="e">
        <f>AF845</f>
        <v>#REF!</v>
      </c>
      <c r="AG848" s="66"/>
      <c r="AH848" s="67"/>
      <c r="AI848" s="67"/>
      <c r="AJ848" s="67"/>
      <c r="AK848" s="68"/>
      <c r="AL848" s="64" t="e">
        <f>AL845</f>
        <v>#REF!</v>
      </c>
      <c r="AM848" s="64" t="e">
        <f t="shared" si="1635"/>
        <v>#REF!</v>
      </c>
      <c r="AN848" s="64" t="e">
        <f t="shared" si="1636"/>
        <v>#REF!</v>
      </c>
      <c r="AO848" s="64" t="e">
        <f t="shared" si="1637"/>
        <v>#REF!</v>
      </c>
      <c r="AP848" s="64" t="e">
        <f t="shared" si="1638"/>
        <v>#REF!</v>
      </c>
      <c r="AQ848" s="64" t="e">
        <f t="shared" si="1639"/>
        <v>#REF!</v>
      </c>
      <c r="AR848" s="64" t="e">
        <f t="shared" si="1640"/>
        <v>#REF!</v>
      </c>
      <c r="AS848" s="68"/>
      <c r="AT848" s="78" t="s">
        <v>549</v>
      </c>
      <c r="AU848" s="79">
        <v>-50</v>
      </c>
      <c r="AV848" s="79">
        <v>50</v>
      </c>
      <c r="AW848" s="80"/>
      <c r="AX848" s="106" t="str">
        <f t="shared" si="1700"/>
        <v>Énergie cummulée</v>
      </c>
      <c r="AY848" s="63" t="s">
        <v>1379</v>
      </c>
      <c r="BA848" s="36" t="s">
        <v>184</v>
      </c>
      <c r="BB848" s="27">
        <f t="shared" si="1701"/>
        <v>0</v>
      </c>
      <c r="BC848" s="27">
        <f t="shared" si="1702"/>
        <v>0</v>
      </c>
      <c r="BD848" s="27"/>
      <c r="BE848" s="27">
        <f t="shared" si="1703"/>
        <v>2</v>
      </c>
      <c r="BF848" s="27"/>
      <c r="BG848" s="27">
        <f t="shared" si="1704"/>
        <v>0</v>
      </c>
      <c r="BH848" s="1"/>
      <c r="BI848" s="1" t="s">
        <v>1371</v>
      </c>
      <c r="BJ848" s="1"/>
      <c r="BK848" s="1"/>
      <c r="BL848" s="1"/>
      <c r="BM848" s="1"/>
      <c r="BN848" s="1"/>
      <c r="BO848" s="1"/>
      <c r="BP848" s="1"/>
      <c r="BQ848" s="1"/>
      <c r="BR848" s="1"/>
      <c r="BS848" s="38" t="s">
        <v>185</v>
      </c>
      <c r="BT848" s="107"/>
      <c r="BU848" s="108"/>
      <c r="BV848" s="28"/>
      <c r="BW848" s="28"/>
      <c r="BX848" s="27"/>
      <c r="BY848" s="27"/>
      <c r="BZ848" s="38">
        <f t="shared" si="1705"/>
        <v>0</v>
      </c>
      <c r="CA848" s="38">
        <f t="shared" si="1706"/>
        <v>0</v>
      </c>
      <c r="CB848" s="38">
        <f t="shared" si="1707"/>
        <v>0</v>
      </c>
      <c r="CC848" s="38">
        <f t="shared" si="1708"/>
        <v>0</v>
      </c>
      <c r="CD848" s="38">
        <f t="shared" si="1709"/>
        <v>0</v>
      </c>
      <c r="CE848" s="27"/>
      <c r="CF848" s="27"/>
      <c r="CG848" s="182" t="str">
        <f t="shared" si="1710"/>
        <v>OUI</v>
      </c>
      <c r="CH848" s="27" t="s">
        <v>581</v>
      </c>
      <c r="CI848" s="126" t="s">
        <v>1496</v>
      </c>
      <c r="CJ848" s="116" t="s">
        <v>1326</v>
      </c>
      <c r="CK848" s="27" t="s">
        <v>581</v>
      </c>
      <c r="CL848" s="116"/>
      <c r="CM848" s="27"/>
      <c r="CN848" s="116"/>
      <c r="CO848" s="27"/>
      <c r="CP848" s="171" t="str">
        <f t="shared" si="1696"/>
        <v>NON</v>
      </c>
      <c r="CQ848" s="171">
        <f t="shared" si="1711"/>
        <v>0</v>
      </c>
      <c r="CR848" s="171"/>
      <c r="CS848" s="171">
        <f t="shared" si="1712"/>
        <v>0</v>
      </c>
      <c r="CT848" s="171"/>
      <c r="CU848" s="171"/>
      <c r="CV848" s="86">
        <f t="shared" si="1642"/>
        <v>2</v>
      </c>
      <c r="CW848" s="86">
        <f t="shared" si="1713"/>
        <v>2</v>
      </c>
    </row>
    <row r="849" spans="1:108" customFormat="1" outlineLevel="2" x14ac:dyDescent="0.3">
      <c r="A849" s="162"/>
      <c r="B849" s="41">
        <f t="shared" si="1634"/>
        <v>356</v>
      </c>
      <c r="C849" s="41" t="e">
        <f>C848</f>
        <v>#REF!</v>
      </c>
      <c r="D849" s="59" t="str">
        <f t="shared" si="1698"/>
        <v>TA SMART R+4 CTA04</v>
      </c>
      <c r="E849" s="37" t="s">
        <v>1381</v>
      </c>
      <c r="F849" s="34"/>
      <c r="G849" s="34"/>
      <c r="H849" s="34"/>
      <c r="I849" s="34"/>
      <c r="J849" s="34">
        <v>1</v>
      </c>
      <c r="K849" s="34"/>
      <c r="L849" s="34"/>
      <c r="M849" s="39" t="str">
        <f t="shared" si="1697"/>
        <v>02_IFB</v>
      </c>
      <c r="N849" s="39">
        <f t="shared" si="1697"/>
        <v>4</v>
      </c>
      <c r="O849" s="39" t="str">
        <f t="shared" si="1697"/>
        <v>CTA4</v>
      </c>
      <c r="P849" s="39" t="str">
        <f t="shared" si="1697"/>
        <v>CVC</v>
      </c>
      <c r="Q849" s="39"/>
      <c r="R849" s="28" t="str">
        <f>R848</f>
        <v>V2V</v>
      </c>
      <c r="S849" s="28" t="s">
        <v>1032</v>
      </c>
      <c r="T849" s="28" t="s">
        <v>74</v>
      </c>
      <c r="U849" s="28" t="s">
        <v>128</v>
      </c>
      <c r="V849" s="28"/>
      <c r="W849" s="28" t="str">
        <f t="shared" si="1610"/>
        <v>TR</v>
      </c>
      <c r="X849" s="27" t="str">
        <f t="shared" si="1632"/>
        <v>CTA4/CVC/V2V/SEC/V2V/%//TR</v>
      </c>
      <c r="Y849" s="66"/>
      <c r="Z849" s="67"/>
      <c r="AA849" s="67"/>
      <c r="AB849" s="67"/>
      <c r="AC849" s="67"/>
      <c r="AD849" s="67"/>
      <c r="AE849" s="72">
        <f t="shared" si="1699"/>
        <v>0</v>
      </c>
      <c r="AF849" s="90" t="e">
        <f>AF848</f>
        <v>#REF!</v>
      </c>
      <c r="AG849" s="66"/>
      <c r="AH849" s="67"/>
      <c r="AI849" s="67"/>
      <c r="AJ849" s="67"/>
      <c r="AK849" s="68"/>
      <c r="AL849" s="64" t="e">
        <f>AL848</f>
        <v>#REF!</v>
      </c>
      <c r="AM849" s="64" t="e">
        <f t="shared" si="1635"/>
        <v>#REF!</v>
      </c>
      <c r="AN849" s="64" t="e">
        <f t="shared" si="1636"/>
        <v>#REF!</v>
      </c>
      <c r="AO849" s="64" t="e">
        <f t="shared" si="1637"/>
        <v>#REF!</v>
      </c>
      <c r="AP849" s="64" t="e">
        <f t="shared" si="1638"/>
        <v>#REF!</v>
      </c>
      <c r="AQ849" s="64" t="e">
        <f t="shared" si="1639"/>
        <v>#REF!</v>
      </c>
      <c r="AR849" s="64" t="e">
        <f t="shared" si="1640"/>
        <v>#REF!</v>
      </c>
      <c r="AS849" s="68"/>
      <c r="AT849" s="78" t="s">
        <v>128</v>
      </c>
      <c r="AU849" s="79">
        <v>0</v>
      </c>
      <c r="AV849" s="79">
        <v>100</v>
      </c>
      <c r="AW849" s="80"/>
      <c r="AX849" s="106" t="str">
        <f t="shared" si="1700"/>
        <v>Position de la vanne de régulation</v>
      </c>
      <c r="AY849" s="63"/>
      <c r="BA849" s="36" t="s">
        <v>184</v>
      </c>
      <c r="BB849" s="27">
        <f t="shared" si="1701"/>
        <v>0</v>
      </c>
      <c r="BC849" s="27">
        <f t="shared" si="1702"/>
        <v>0</v>
      </c>
      <c r="BD849" s="27"/>
      <c r="BE849" s="27">
        <f t="shared" si="1703"/>
        <v>1</v>
      </c>
      <c r="BF849" s="27"/>
      <c r="BG849" s="27">
        <f t="shared" si="1704"/>
        <v>0</v>
      </c>
      <c r="BH849" s="1"/>
      <c r="BI849" s="1" t="s">
        <v>1371</v>
      </c>
      <c r="BJ849" s="1"/>
      <c r="BK849" s="1"/>
      <c r="BL849" s="1"/>
      <c r="BM849" s="1"/>
      <c r="BN849" s="1"/>
      <c r="BO849" s="1"/>
      <c r="BP849" s="1"/>
      <c r="BQ849" s="1"/>
      <c r="BR849" s="1"/>
      <c r="BS849" s="38" t="s">
        <v>185</v>
      </c>
      <c r="BT849" s="107"/>
      <c r="BU849" s="108"/>
      <c r="BV849" s="28"/>
      <c r="BW849" s="28"/>
      <c r="BX849" s="27"/>
      <c r="BY849" s="27"/>
      <c r="BZ849" s="38">
        <f t="shared" si="1705"/>
        <v>0</v>
      </c>
      <c r="CA849" s="38">
        <f t="shared" si="1706"/>
        <v>0</v>
      </c>
      <c r="CB849" s="38">
        <f t="shared" si="1707"/>
        <v>0</v>
      </c>
      <c r="CC849" s="38">
        <f t="shared" si="1708"/>
        <v>0</v>
      </c>
      <c r="CD849" s="38">
        <f t="shared" si="1709"/>
        <v>0</v>
      </c>
      <c r="CE849" s="27"/>
      <c r="CF849" s="27"/>
      <c r="CG849" s="182" t="str">
        <f t="shared" si="1710"/>
        <v>OUI</v>
      </c>
      <c r="CH849" s="27" t="s">
        <v>581</v>
      </c>
      <c r="CI849" s="126" t="s">
        <v>1496</v>
      </c>
      <c r="CJ849" s="116" t="s">
        <v>1326</v>
      </c>
      <c r="CK849" s="27" t="s">
        <v>581</v>
      </c>
      <c r="CL849" s="116"/>
      <c r="CM849" s="27"/>
      <c r="CN849" s="116"/>
      <c r="CO849" s="27"/>
      <c r="CP849" s="171" t="str">
        <f t="shared" si="1696"/>
        <v>NON</v>
      </c>
      <c r="CQ849" s="171">
        <f t="shared" si="1711"/>
        <v>0</v>
      </c>
      <c r="CR849" s="171"/>
      <c r="CS849" s="171">
        <f t="shared" si="1712"/>
        <v>0</v>
      </c>
      <c r="CT849" s="171"/>
      <c r="CU849" s="171"/>
      <c r="CV849" s="86">
        <f t="shared" si="1642"/>
        <v>1</v>
      </c>
      <c r="CW849" s="86">
        <f t="shared" si="1713"/>
        <v>1</v>
      </c>
    </row>
    <row r="850" spans="1:108" customFormat="1" outlineLevel="2" x14ac:dyDescent="0.3">
      <c r="A850" s="157"/>
      <c r="B850" s="41">
        <f t="shared" si="1634"/>
        <v>357</v>
      </c>
      <c r="C850" s="41" t="e">
        <f>C849</f>
        <v>#REF!</v>
      </c>
      <c r="D850" s="59" t="str">
        <f t="shared" si="1698"/>
        <v>TA SMART R+4 CTA04</v>
      </c>
      <c r="E850" s="37" t="s">
        <v>1364</v>
      </c>
      <c r="F850" s="34">
        <v>1</v>
      </c>
      <c r="G850" s="34"/>
      <c r="H850" s="34"/>
      <c r="I850" s="34"/>
      <c r="J850" s="34"/>
      <c r="K850" s="34"/>
      <c r="L850" s="34"/>
      <c r="M850" s="39" t="str">
        <f t="shared" si="1697"/>
        <v>02_IFB</v>
      </c>
      <c r="N850" s="39">
        <f t="shared" si="1697"/>
        <v>4</v>
      </c>
      <c r="O850" s="39" t="str">
        <f t="shared" si="1697"/>
        <v>CTA4</v>
      </c>
      <c r="P850" s="39" t="str">
        <f t="shared" si="1697"/>
        <v>CVC</v>
      </c>
      <c r="Q850" s="39"/>
      <c r="R850" s="28" t="str">
        <f>R849</f>
        <v>V2V</v>
      </c>
      <c r="S850" s="28" t="s">
        <v>1032</v>
      </c>
      <c r="T850" s="28" t="s">
        <v>74</v>
      </c>
      <c r="U850" s="28" t="s">
        <v>152</v>
      </c>
      <c r="V850" s="28"/>
      <c r="W850" s="28" t="str">
        <f t="shared" si="1610"/>
        <v>TA</v>
      </c>
      <c r="X850" s="27" t="str">
        <f t="shared" si="1632"/>
        <v>CTA4/CVC/V2V/SEC/V2V/def//TA</v>
      </c>
      <c r="Y850" s="66"/>
      <c r="Z850" s="67"/>
      <c r="AA850" s="67"/>
      <c r="AB850" s="67"/>
      <c r="AC850" s="67"/>
      <c r="AD850" s="67"/>
      <c r="AE850" s="72">
        <f t="shared" si="1699"/>
        <v>0</v>
      </c>
      <c r="AF850" s="90" t="e">
        <f>AF849</f>
        <v>#REF!</v>
      </c>
      <c r="AG850" s="66"/>
      <c r="AH850" s="67"/>
      <c r="AI850" s="67"/>
      <c r="AJ850" s="67"/>
      <c r="AK850" s="68"/>
      <c r="AL850" s="64" t="e">
        <f>AL849</f>
        <v>#REF!</v>
      </c>
      <c r="AM850" s="64" t="e">
        <f t="shared" si="1635"/>
        <v>#REF!</v>
      </c>
      <c r="AN850" s="64" t="e">
        <f t="shared" si="1636"/>
        <v>#REF!</v>
      </c>
      <c r="AO850" s="64" t="e">
        <f t="shared" si="1637"/>
        <v>#REF!</v>
      </c>
      <c r="AP850" s="64" t="e">
        <f t="shared" si="1638"/>
        <v>#REF!</v>
      </c>
      <c r="AQ850" s="64" t="e">
        <f t="shared" si="1639"/>
        <v>#REF!</v>
      </c>
      <c r="AR850" s="64" t="e">
        <f t="shared" si="1640"/>
        <v>#REF!</v>
      </c>
      <c r="AS850" s="68"/>
      <c r="AT850" s="78"/>
      <c r="AU850" s="79"/>
      <c r="AV850" s="79"/>
      <c r="AW850" s="80"/>
      <c r="AX850" s="106" t="str">
        <f t="shared" si="1700"/>
        <v>Défaut V2V</v>
      </c>
      <c r="AY850" s="63"/>
      <c r="BA850" s="36" t="s">
        <v>184</v>
      </c>
      <c r="BB850" s="27">
        <f t="shared" si="1701"/>
        <v>1</v>
      </c>
      <c r="BC850" s="27">
        <f t="shared" si="1702"/>
        <v>0</v>
      </c>
      <c r="BD850" s="27"/>
      <c r="BE850" s="27">
        <f t="shared" si="1703"/>
        <v>0</v>
      </c>
      <c r="BF850" s="27"/>
      <c r="BG850" s="27">
        <f t="shared" si="1704"/>
        <v>0</v>
      </c>
      <c r="BH850" s="1" t="s">
        <v>1495</v>
      </c>
      <c r="BI850" s="1" t="s">
        <v>1371</v>
      </c>
      <c r="BJ850" s="1"/>
      <c r="BK850" s="1"/>
      <c r="BL850" s="1"/>
      <c r="BM850" s="1"/>
      <c r="BN850" s="1"/>
      <c r="BO850" s="1"/>
      <c r="BP850" s="1"/>
      <c r="BQ850" s="1"/>
      <c r="BR850" s="1"/>
      <c r="BS850" s="38" t="s">
        <v>185</v>
      </c>
      <c r="BT850" s="107"/>
      <c r="BU850" s="108"/>
      <c r="BV850" s="28"/>
      <c r="BW850" s="28"/>
      <c r="BX850" s="27"/>
      <c r="BY850" s="27"/>
      <c r="BZ850" s="38">
        <f t="shared" si="1705"/>
        <v>0</v>
      </c>
      <c r="CA850" s="38">
        <f t="shared" si="1706"/>
        <v>0</v>
      </c>
      <c r="CB850" s="38">
        <f t="shared" si="1707"/>
        <v>0</v>
      </c>
      <c r="CC850" s="38">
        <f t="shared" si="1708"/>
        <v>0</v>
      </c>
      <c r="CD850" s="38">
        <f t="shared" si="1709"/>
        <v>0</v>
      </c>
      <c r="CE850" s="27"/>
      <c r="CF850" s="27"/>
      <c r="CG850" s="182" t="str">
        <f t="shared" si="1710"/>
        <v>OUI</v>
      </c>
      <c r="CH850" s="27" t="s">
        <v>581</v>
      </c>
      <c r="CI850" s="126" t="s">
        <v>1496</v>
      </c>
      <c r="CJ850" s="116" t="s">
        <v>1326</v>
      </c>
      <c r="CK850" s="27" t="s">
        <v>581</v>
      </c>
      <c r="CL850" s="116"/>
      <c r="CM850" s="27"/>
      <c r="CN850" s="116"/>
      <c r="CO850" s="27"/>
      <c r="CP850" s="171" t="s">
        <v>184</v>
      </c>
      <c r="CQ850" s="171" t="str">
        <f t="shared" si="1711"/>
        <v>CVC</v>
      </c>
      <c r="CR850" s="171" t="s">
        <v>707</v>
      </c>
      <c r="CS850" s="171" t="str">
        <f t="shared" si="1712"/>
        <v>à chaque changement de valeur</v>
      </c>
      <c r="CT850" s="171"/>
      <c r="CU850" s="171"/>
      <c r="CV850" s="86">
        <f t="shared" si="1642"/>
        <v>1</v>
      </c>
      <c r="CW850" s="86">
        <f t="shared" si="1713"/>
        <v>1</v>
      </c>
    </row>
    <row r="851" spans="1:108" customFormat="1" outlineLevel="1" x14ac:dyDescent="0.3">
      <c r="B851" s="42">
        <f t="shared" si="1634"/>
        <v>358</v>
      </c>
      <c r="C851" s="42" t="e">
        <f>C849</f>
        <v>#REF!</v>
      </c>
      <c r="D851" s="105" t="s">
        <v>1455</v>
      </c>
      <c r="E851" s="1" t="s">
        <v>1387</v>
      </c>
      <c r="F851" s="34"/>
      <c r="G851" s="34"/>
      <c r="H851" s="34"/>
      <c r="I851" s="34"/>
      <c r="J851" s="34">
        <v>1</v>
      </c>
      <c r="K851" s="34"/>
      <c r="L851" s="34"/>
      <c r="M851" s="27" t="s">
        <v>1350</v>
      </c>
      <c r="N851" s="27">
        <v>4</v>
      </c>
      <c r="O851" s="27" t="s">
        <v>1464</v>
      </c>
      <c r="P851" s="27" t="s">
        <v>29</v>
      </c>
      <c r="Q851" s="27"/>
      <c r="R851" s="27" t="s">
        <v>74</v>
      </c>
      <c r="S851" s="27" t="s">
        <v>1032</v>
      </c>
      <c r="T851" s="27" t="s">
        <v>74</v>
      </c>
      <c r="U851" s="27" t="s">
        <v>155</v>
      </c>
      <c r="V851" s="27" t="s">
        <v>1386</v>
      </c>
      <c r="W851" s="27" t="str">
        <f t="shared" si="1610"/>
        <v>TR</v>
      </c>
      <c r="X851" s="27" t="str">
        <f t="shared" si="1632"/>
        <v>CTA5/CVC/V2V/SEC/V2V/deb/maxi/TR</v>
      </c>
      <c r="Y851" s="66"/>
      <c r="Z851" s="67"/>
      <c r="AA851" s="67"/>
      <c r="AB851" s="67"/>
      <c r="AC851" s="67"/>
      <c r="AD851" s="67"/>
      <c r="AE851" s="66">
        <f t="shared" si="1699"/>
        <v>0</v>
      </c>
      <c r="AF851" s="67" t="e">
        <f>AF849</f>
        <v>#REF!</v>
      </c>
      <c r="AG851" s="66"/>
      <c r="AH851" s="67"/>
      <c r="AI851" s="67"/>
      <c r="AJ851" s="67"/>
      <c r="AK851" s="68"/>
      <c r="AL851" s="66" t="e">
        <f>AL849</f>
        <v>#REF!</v>
      </c>
      <c r="AM851" s="66" t="e">
        <f t="shared" si="1635"/>
        <v>#REF!</v>
      </c>
      <c r="AN851" s="66" t="e">
        <f t="shared" si="1636"/>
        <v>#REF!</v>
      </c>
      <c r="AO851" s="66" t="e">
        <f t="shared" si="1637"/>
        <v>#REF!</v>
      </c>
      <c r="AP851" s="66" t="e">
        <f t="shared" si="1638"/>
        <v>#REF!</v>
      </c>
      <c r="AQ851" s="66" t="e">
        <f t="shared" si="1639"/>
        <v>#REF!</v>
      </c>
      <c r="AR851" s="66" t="e">
        <f t="shared" si="1640"/>
        <v>#REF!</v>
      </c>
      <c r="AS851" s="68"/>
      <c r="AT851" s="176" t="s">
        <v>109</v>
      </c>
      <c r="AU851" s="177">
        <v>0</v>
      </c>
      <c r="AV851" s="177">
        <v>200</v>
      </c>
      <c r="AW851" s="178"/>
      <c r="AX851" s="63" t="str">
        <f t="shared" si="1700"/>
        <v>Réglage débit maxi antenne</v>
      </c>
      <c r="AY851" s="63"/>
      <c r="BA851" s="27" t="s">
        <v>184</v>
      </c>
      <c r="BB851" s="27">
        <f t="shared" si="1701"/>
        <v>0</v>
      </c>
      <c r="BC851" s="27">
        <f t="shared" si="1702"/>
        <v>0</v>
      </c>
      <c r="BD851" s="27"/>
      <c r="BE851" s="27">
        <f t="shared" si="1703"/>
        <v>1</v>
      </c>
      <c r="BF851" s="27"/>
      <c r="BG851" s="27">
        <f t="shared" si="1704"/>
        <v>0</v>
      </c>
      <c r="BH851" s="1" t="s">
        <v>1495</v>
      </c>
      <c r="BI851" s="1" t="s">
        <v>1371</v>
      </c>
      <c r="BJ851" s="1"/>
      <c r="BK851" s="1"/>
      <c r="BL851" s="1"/>
      <c r="BM851" s="1"/>
      <c r="BN851" s="1"/>
      <c r="BO851" s="1"/>
      <c r="BP851" s="1"/>
      <c r="BQ851" s="1"/>
      <c r="BR851" s="1"/>
      <c r="BS851" s="27" t="s">
        <v>185</v>
      </c>
      <c r="BT851" s="167">
        <f>IF(BS851="OUI",1,0)</f>
        <v>0</v>
      </c>
      <c r="BU851" s="168">
        <f>IF(BS851="OUI",1,0)</f>
        <v>0</v>
      </c>
      <c r="BV851" s="27">
        <f>IF(OR(BS851=0,BS851="NON"),0,B851&amp;"_"&amp;M851&amp;N851&amp;O851&amp;"_"&amp;P851&amp;"_"&amp;Q851&amp;"_"&amp;R851&amp;S851&amp;T851&amp;U851&amp;V851&amp;"_MANU")</f>
        <v>0</v>
      </c>
      <c r="BW851" s="27">
        <f>IF(BS851="OUI",1,0)</f>
        <v>0</v>
      </c>
      <c r="BX851" s="27"/>
      <c r="BY851" s="27"/>
      <c r="BZ851" s="27">
        <f t="shared" si="1705"/>
        <v>0</v>
      </c>
      <c r="CA851" s="27">
        <f t="shared" si="1706"/>
        <v>0</v>
      </c>
      <c r="CB851" s="27">
        <f t="shared" si="1707"/>
        <v>0</v>
      </c>
      <c r="CC851" s="27">
        <f t="shared" si="1708"/>
        <v>0</v>
      </c>
      <c r="CD851" s="27">
        <f t="shared" si="1709"/>
        <v>0</v>
      </c>
      <c r="CE851" s="27"/>
      <c r="CF851" s="27"/>
      <c r="CG851" s="27" t="s">
        <v>184</v>
      </c>
      <c r="CH851" s="27" t="s">
        <v>581</v>
      </c>
      <c r="CI851" s="126" t="s">
        <v>1496</v>
      </c>
      <c r="CJ851" s="116"/>
      <c r="CK851" s="27"/>
      <c r="CL851" s="116"/>
      <c r="CM851" s="27"/>
      <c r="CN851" s="116"/>
      <c r="CO851" s="27"/>
      <c r="CP851" s="27" t="str">
        <f t="shared" ref="CP851:CP857" si="1714">IF(F851=0,"NON","OUI")</f>
        <v>NON</v>
      </c>
      <c r="CQ851" s="27">
        <f t="shared" si="1711"/>
        <v>0</v>
      </c>
      <c r="CR851" s="27"/>
      <c r="CS851" s="27">
        <f t="shared" si="1712"/>
        <v>0</v>
      </c>
      <c r="CT851" s="27"/>
      <c r="CU851" s="27"/>
      <c r="CV851" s="179">
        <f t="shared" ref="CV851:CV882" si="1715">IF(SUM(F851:L851)=0,0,SUM(F851:L851)+BT851+BZ851+CA851)</f>
        <v>1</v>
      </c>
      <c r="CW851" s="179">
        <f t="shared" si="1713"/>
        <v>1</v>
      </c>
      <c r="DB851" s="26"/>
      <c r="DC851" s="26"/>
      <c r="DD851" s="26"/>
    </row>
    <row r="852" spans="1:108" customFormat="1" outlineLevel="2" x14ac:dyDescent="0.3">
      <c r="B852" s="41">
        <f t="shared" si="1634"/>
        <v>359</v>
      </c>
      <c r="C852" s="41"/>
      <c r="D852" s="59" t="str">
        <f>D851</f>
        <v>TA SMART R+4 CTA05</v>
      </c>
      <c r="E852" s="37" t="s">
        <v>1367</v>
      </c>
      <c r="F852" s="34"/>
      <c r="G852" s="34"/>
      <c r="H852" s="34"/>
      <c r="I852" s="34">
        <v>1</v>
      </c>
      <c r="J852" s="34"/>
      <c r="K852" s="34"/>
      <c r="L852" s="34"/>
      <c r="M852" s="39" t="str">
        <f t="shared" ref="M852:P858" si="1716">M851</f>
        <v>02_IFB</v>
      </c>
      <c r="N852" s="39">
        <f t="shared" si="1716"/>
        <v>4</v>
      </c>
      <c r="O852" s="39" t="str">
        <f t="shared" si="1716"/>
        <v>CTA5</v>
      </c>
      <c r="P852" s="39" t="str">
        <f t="shared" si="1716"/>
        <v>CVC</v>
      </c>
      <c r="Q852" s="39"/>
      <c r="R852" s="28" t="s">
        <v>74</v>
      </c>
      <c r="S852" s="28" t="s">
        <v>1361</v>
      </c>
      <c r="T852" s="28" t="s">
        <v>74</v>
      </c>
      <c r="U852" s="28" t="s">
        <v>155</v>
      </c>
      <c r="V852" s="28" t="s">
        <v>1388</v>
      </c>
      <c r="W852" s="28" t="str">
        <f t="shared" si="1610"/>
        <v>TM</v>
      </c>
      <c r="X852" s="27" t="str">
        <f t="shared" si="1632"/>
        <v>CTA5/CVC/V2V/AS/V2V/deb/mes/TM</v>
      </c>
      <c r="Y852" s="66"/>
      <c r="Z852" s="67"/>
      <c r="AA852" s="67"/>
      <c r="AB852" s="67"/>
      <c r="AC852" s="67"/>
      <c r="AD852" s="67"/>
      <c r="AE852" s="72">
        <f>IF(AG852=0,0,B852&amp;"_"&amp;M852&amp;N852&amp;O852&amp;"_"&amp;P852&amp;"_"&amp;Q852&amp;"_"&amp;AF852)</f>
        <v>0</v>
      </c>
      <c r="AF852" s="90">
        <v>0</v>
      </c>
      <c r="AG852" s="66"/>
      <c r="AH852" s="67"/>
      <c r="AI852" s="67"/>
      <c r="AJ852" s="67"/>
      <c r="AK852" s="68"/>
      <c r="AL852" s="64">
        <v>0</v>
      </c>
      <c r="AM852" s="64">
        <f>VLOOKUP($AL852,aut_car,2,FALSE)</f>
        <v>0</v>
      </c>
      <c r="AN852" s="64">
        <f>VLOOKUP($AL852,aut_car,3,FALSE)</f>
        <v>0</v>
      </c>
      <c r="AO852" s="64">
        <f>VLOOKUP($AL852,aut_car,4,FALSE)</f>
        <v>0</v>
      </c>
      <c r="AP852" s="64">
        <f>VLOOKUP($AL852,aut_car,5,FALSE)</f>
        <v>0</v>
      </c>
      <c r="AQ852" s="64">
        <f>VLOOKUP($AL852,aut_car,6,FALSE)</f>
        <v>0</v>
      </c>
      <c r="AR852" s="64">
        <f>VLOOKUP($AL852,aut_car,7,FALSE)</f>
        <v>0</v>
      </c>
      <c r="AS852" s="68"/>
      <c r="AT852" s="78" t="s">
        <v>109</v>
      </c>
      <c r="AU852" s="79">
        <v>0</v>
      </c>
      <c r="AV852" s="79">
        <v>200</v>
      </c>
      <c r="AW852" s="80"/>
      <c r="AX852" s="106" t="str">
        <f>E852</f>
        <v>Mesure du débit</v>
      </c>
      <c r="AY852" s="63"/>
      <c r="BA852" s="36" t="s">
        <v>184</v>
      </c>
      <c r="BB852" s="27">
        <f>IF(BA852="NON",0,F852)</f>
        <v>0</v>
      </c>
      <c r="BC852" s="27">
        <f>IF(BA852="NON",0,H852+G852)</f>
        <v>0</v>
      </c>
      <c r="BD852" s="27"/>
      <c r="BE852" s="27">
        <f>IF(BA852="NON",0,I852+J852+K852+L852)</f>
        <v>1</v>
      </c>
      <c r="BF852" s="27"/>
      <c r="BG852" s="27">
        <f>IF(BA852="NON",0,K852)</f>
        <v>0</v>
      </c>
      <c r="BH852" s="1" t="s">
        <v>1495</v>
      </c>
      <c r="BI852" s="1" t="s">
        <v>1371</v>
      </c>
      <c r="BJ852" s="1"/>
      <c r="BK852" s="1"/>
      <c r="BL852" s="1"/>
      <c r="BM852" s="1"/>
      <c r="BN852" s="1"/>
      <c r="BO852" s="1"/>
      <c r="BP852" s="1"/>
      <c r="BQ852" s="1"/>
      <c r="BR852" s="1"/>
      <c r="BS852" s="38" t="s">
        <v>185</v>
      </c>
      <c r="BT852" s="107">
        <f>IF(BS852="OUI",1,0)</f>
        <v>0</v>
      </c>
      <c r="BU852" s="108">
        <f>IF(BS852="OUI",1,0)</f>
        <v>0</v>
      </c>
      <c r="BV852" s="28">
        <f>IF(OR(BT852=0,BU852=0),0,B852&amp;"_"&amp;M852&amp;N852&amp;O852&amp;"_"&amp;P852&amp;"_"&amp;Q852&amp;"_"&amp;R852&amp;S852&amp;T852&amp;U852&amp;V852&amp;"_MANU")</f>
        <v>0</v>
      </c>
      <c r="BW852" s="28">
        <f>IF(BV852&lt;&gt;0,1,0)</f>
        <v>0</v>
      </c>
      <c r="BX852" s="27"/>
      <c r="BY852" s="27"/>
      <c r="BZ852" s="38">
        <f>IF(BS852="OUI",IF((BC852+BB852)&lt;&gt;0,(BB852+BC852),0),0)</f>
        <v>0</v>
      </c>
      <c r="CA852" s="38">
        <f>IF(BS852="OUI",IF((BE852+BG852)&lt;&gt;0,(BG852+BE852),0),0)</f>
        <v>0</v>
      </c>
      <c r="CB852" s="38">
        <f>IF(BZ852=0,0,BZ852)</f>
        <v>0</v>
      </c>
      <c r="CC852" s="38">
        <f>IF(CA852=0,0,CA852)</f>
        <v>0</v>
      </c>
      <c r="CD852" s="38">
        <f>IF(AND(BZ852=0,CA852=0),0,B852&amp;"_"&amp;M852&amp;N852&amp;O852&amp;"_"&amp;P852&amp;"_"&amp;Q852&amp;"_"&amp;R852&amp;S852&amp;T852&amp;U852&amp;V852&amp;"_FORC"&amp;IF(CB852=0,"TR","TC"))</f>
        <v>0</v>
      </c>
      <c r="CE852" s="27"/>
      <c r="CF852" s="27"/>
      <c r="CG852" s="182" t="s">
        <v>184</v>
      </c>
      <c r="CH852" s="27" t="s">
        <v>581</v>
      </c>
      <c r="CI852" s="126" t="s">
        <v>1496</v>
      </c>
      <c r="CJ852" s="116"/>
      <c r="CK852" s="27"/>
      <c r="CL852" s="116"/>
      <c r="CM852" s="27"/>
      <c r="CN852" s="116"/>
      <c r="CO852" s="27"/>
      <c r="CP852" s="171" t="str">
        <f t="shared" si="1714"/>
        <v>NON</v>
      </c>
      <c r="CQ852" s="171">
        <f>IF(CP852="OUI",P852,0)</f>
        <v>0</v>
      </c>
      <c r="CR852" s="171"/>
      <c r="CS852" s="171">
        <f>IF(CR852&lt;&gt;0,CK852,0)</f>
        <v>0</v>
      </c>
      <c r="CT852" s="171"/>
      <c r="CU852" s="171"/>
      <c r="CV852" s="86">
        <f t="shared" si="1715"/>
        <v>1</v>
      </c>
      <c r="CW852" s="86">
        <f>IF(SUM(F852:L852)=0,0,SUM(BB852:BG852)+BU852+CC852+CB852)</f>
        <v>1</v>
      </c>
    </row>
    <row r="853" spans="1:108" customFormat="1" outlineLevel="2" x14ac:dyDescent="0.3">
      <c r="B853" s="41">
        <f t="shared" si="1634"/>
        <v>360</v>
      </c>
      <c r="C853" s="41" t="e">
        <f>C851</f>
        <v>#REF!</v>
      </c>
      <c r="D853" s="59" t="str">
        <f t="shared" ref="D853:D858" si="1717">D852</f>
        <v>TA SMART R+4 CTA05</v>
      </c>
      <c r="E853" s="37" t="s">
        <v>1373</v>
      </c>
      <c r="F853" s="34"/>
      <c r="G853" s="34"/>
      <c r="H853" s="34"/>
      <c r="I853" s="34">
        <v>1</v>
      </c>
      <c r="J853" s="34"/>
      <c r="K853" s="34"/>
      <c r="L853" s="34"/>
      <c r="M853" s="39" t="str">
        <f t="shared" si="1716"/>
        <v>02_IFB</v>
      </c>
      <c r="N853" s="39">
        <f t="shared" si="1716"/>
        <v>4</v>
      </c>
      <c r="O853" s="39" t="str">
        <f t="shared" si="1716"/>
        <v>CTA5</v>
      </c>
      <c r="P853" s="39" t="str">
        <f t="shared" si="1716"/>
        <v>CVC</v>
      </c>
      <c r="Q853" s="39"/>
      <c r="R853" s="28" t="str">
        <f>R851</f>
        <v>V2V</v>
      </c>
      <c r="S853" s="28" t="s">
        <v>1361</v>
      </c>
      <c r="T853" s="28" t="s">
        <v>74</v>
      </c>
      <c r="U853" s="28" t="s">
        <v>149</v>
      </c>
      <c r="V853" s="28" t="s">
        <v>1389</v>
      </c>
      <c r="W853" s="28" t="str">
        <f t="shared" si="1610"/>
        <v>TM</v>
      </c>
      <c r="X853" s="27" t="str">
        <f t="shared" si="1632"/>
        <v>CTA5/CVC/V2V/AS/V2V/tmp/all/TM</v>
      </c>
      <c r="Y853" s="66"/>
      <c r="Z853" s="67"/>
      <c r="AA853" s="67"/>
      <c r="AB853" s="67"/>
      <c r="AC853" s="67"/>
      <c r="AD853" s="67"/>
      <c r="AE853" s="72">
        <f t="shared" ref="AE853:AE859" si="1718">IF(AG853=0,0,B853&amp;"_"&amp;M853&amp;N853&amp;O853&amp;"_"&amp;P853&amp;"_"&amp;Q853&amp;"_"&amp;AF853)</f>
        <v>0</v>
      </c>
      <c r="AF853" s="90" t="e">
        <f>AF851</f>
        <v>#REF!</v>
      </c>
      <c r="AG853" s="66"/>
      <c r="AH853" s="67"/>
      <c r="AI853" s="67"/>
      <c r="AJ853" s="67"/>
      <c r="AK853" s="68"/>
      <c r="AL853" s="64" t="e">
        <f>AL851</f>
        <v>#REF!</v>
      </c>
      <c r="AM853" s="64" t="e">
        <f t="shared" si="1635"/>
        <v>#REF!</v>
      </c>
      <c r="AN853" s="64" t="e">
        <f t="shared" si="1636"/>
        <v>#REF!</v>
      </c>
      <c r="AO853" s="64" t="e">
        <f t="shared" si="1637"/>
        <v>#REF!</v>
      </c>
      <c r="AP853" s="64" t="e">
        <f t="shared" si="1638"/>
        <v>#REF!</v>
      </c>
      <c r="AQ853" s="64" t="e">
        <f t="shared" si="1639"/>
        <v>#REF!</v>
      </c>
      <c r="AR853" s="64" t="e">
        <f t="shared" si="1640"/>
        <v>#REF!</v>
      </c>
      <c r="AS853" s="68"/>
      <c r="AT853" s="78" t="s">
        <v>130</v>
      </c>
      <c r="AU853" s="79">
        <v>-50</v>
      </c>
      <c r="AV853" s="79">
        <v>50</v>
      </c>
      <c r="AW853" s="80"/>
      <c r="AX853" s="106" t="str">
        <f t="shared" ref="AX853:AX859" si="1719">E853</f>
        <v>Température aller antenne</v>
      </c>
      <c r="AY853" s="63"/>
      <c r="BA853" s="36" t="s">
        <v>184</v>
      </c>
      <c r="BB853" s="27">
        <f t="shared" ref="BB853:BB859" si="1720">IF(BA853="NON",0,F853)</f>
        <v>0</v>
      </c>
      <c r="BC853" s="27">
        <f t="shared" ref="BC853:BC859" si="1721">IF(BA853="NON",0,H853+G853)</f>
        <v>0</v>
      </c>
      <c r="BD853" s="27"/>
      <c r="BE853" s="27">
        <f t="shared" ref="BE853:BE859" si="1722">IF(BA853="NON",0,I853+J853+K853+L853)</f>
        <v>1</v>
      </c>
      <c r="BF853" s="27"/>
      <c r="BG853" s="27">
        <f t="shared" ref="BG853:BG859" si="1723">IF(BA853="NON",0,K853)</f>
        <v>0</v>
      </c>
      <c r="BH853" s="1"/>
      <c r="BI853" s="1" t="s">
        <v>1371</v>
      </c>
      <c r="BJ853" s="1"/>
      <c r="BK853" s="1"/>
      <c r="BL853" s="1"/>
      <c r="BM853" s="1"/>
      <c r="BN853" s="1"/>
      <c r="BO853" s="1"/>
      <c r="BP853" s="1"/>
      <c r="BQ853" s="1"/>
      <c r="BR853" s="1"/>
      <c r="BS853" s="38" t="s">
        <v>185</v>
      </c>
      <c r="BT853" s="107"/>
      <c r="BU853" s="108"/>
      <c r="BV853" s="28"/>
      <c r="BW853" s="28"/>
      <c r="BX853" s="27"/>
      <c r="BY853" s="27"/>
      <c r="BZ853" s="38">
        <f t="shared" ref="BZ853:BZ859" si="1724">IF(BS853="OUI",IF((BC853+BB853)&lt;&gt;0,(BB853+BC853),0),0)</f>
        <v>0</v>
      </c>
      <c r="CA853" s="38">
        <f t="shared" ref="CA853:CA859" si="1725">IF(BS853="OUI",IF((BE853+BG853)&lt;&gt;0,(BG853+BE853),0),0)</f>
        <v>0</v>
      </c>
      <c r="CB853" s="38">
        <f t="shared" ref="CB853:CB859" si="1726">IF(BZ853=0,0,BZ853)</f>
        <v>0</v>
      </c>
      <c r="CC853" s="38">
        <f t="shared" ref="CC853:CC859" si="1727">IF(CA853=0,0,CA853)</f>
        <v>0</v>
      </c>
      <c r="CD853" s="38">
        <f t="shared" ref="CD853:CD859" si="1728">IF(OR(BS853=0,BS853="NON"),0,B853&amp;"_"&amp;M853&amp;N853&amp;O853&amp;"_"&amp;P853&amp;"_"&amp;Q853&amp;"_"&amp;R853&amp;S853&amp;T853&amp;U853&amp;V853&amp;"_FORC"&amp;IF(CB853=0,"TR","TC"))</f>
        <v>0</v>
      </c>
      <c r="CE853" s="27"/>
      <c r="CF853" s="27"/>
      <c r="CG853" s="182" t="str">
        <f t="shared" ref="CG853:CG858" si="1729">IF(BA853="OUI","OUI","NON")</f>
        <v>OUI</v>
      </c>
      <c r="CH853" s="27" t="s">
        <v>581</v>
      </c>
      <c r="CI853" s="126" t="s">
        <v>1496</v>
      </c>
      <c r="CJ853" s="116" t="s">
        <v>1326</v>
      </c>
      <c r="CK853" s="27" t="s">
        <v>581</v>
      </c>
      <c r="CL853" s="116"/>
      <c r="CM853" s="27"/>
      <c r="CN853" s="116"/>
      <c r="CO853" s="27"/>
      <c r="CP853" s="171" t="str">
        <f t="shared" si="1714"/>
        <v>NON</v>
      </c>
      <c r="CQ853" s="171">
        <f t="shared" ref="CQ853:CQ859" si="1730">IF(CP853="OUI",P853,0)</f>
        <v>0</v>
      </c>
      <c r="CR853" s="171"/>
      <c r="CS853" s="171">
        <f t="shared" ref="CS853:CS859" si="1731">IF(CR853&lt;&gt;0,CK853,0)</f>
        <v>0</v>
      </c>
      <c r="CT853" s="171"/>
      <c r="CU853" s="171"/>
      <c r="CV853" s="86">
        <f t="shared" si="1715"/>
        <v>1</v>
      </c>
      <c r="CW853" s="86">
        <f t="shared" ref="CW853:CW859" si="1732">IF(SUM(F853:L853)=0,0,SUM(BB853:BG853)+BU853+CC853+CB853)</f>
        <v>1</v>
      </c>
    </row>
    <row r="854" spans="1:108" customFormat="1" outlineLevel="2" x14ac:dyDescent="0.3">
      <c r="B854" s="41">
        <f t="shared" si="1634"/>
        <v>361</v>
      </c>
      <c r="C854" s="41" t="e">
        <f>C853</f>
        <v>#REF!</v>
      </c>
      <c r="D854" s="59" t="str">
        <f t="shared" si="1717"/>
        <v>TA SMART R+4 CTA05</v>
      </c>
      <c r="E854" s="37" t="s">
        <v>1375</v>
      </c>
      <c r="F854" s="34"/>
      <c r="G854" s="34"/>
      <c r="H854" s="34"/>
      <c r="I854" s="34">
        <v>1</v>
      </c>
      <c r="J854" s="34"/>
      <c r="K854" s="34"/>
      <c r="L854" s="34"/>
      <c r="M854" s="39" t="str">
        <f t="shared" si="1716"/>
        <v>02_IFB</v>
      </c>
      <c r="N854" s="39">
        <f t="shared" si="1716"/>
        <v>4</v>
      </c>
      <c r="O854" s="39" t="str">
        <f t="shared" si="1716"/>
        <v>CTA5</v>
      </c>
      <c r="P854" s="39" t="str">
        <f t="shared" si="1716"/>
        <v>CVC</v>
      </c>
      <c r="Q854" s="39"/>
      <c r="R854" s="28" t="str">
        <f>R853</f>
        <v>V2V</v>
      </c>
      <c r="S854" s="28" t="s">
        <v>1360</v>
      </c>
      <c r="T854" s="28" t="s">
        <v>74</v>
      </c>
      <c r="U854" s="28" t="s">
        <v>149</v>
      </c>
      <c r="V854" s="28" t="s">
        <v>665</v>
      </c>
      <c r="W854" s="28" t="str">
        <f t="shared" si="1610"/>
        <v>TM</v>
      </c>
      <c r="X854" s="27" t="str">
        <f t="shared" si="1632"/>
        <v>CTA5/CVC/V2V/RS/V2V/tmp/ret/TM</v>
      </c>
      <c r="Y854" s="66"/>
      <c r="Z854" s="67"/>
      <c r="AA854" s="67"/>
      <c r="AB854" s="67"/>
      <c r="AC854" s="67"/>
      <c r="AD854" s="67"/>
      <c r="AE854" s="72">
        <f t="shared" si="1718"/>
        <v>0</v>
      </c>
      <c r="AF854" s="90" t="e">
        <f>AF853</f>
        <v>#REF!</v>
      </c>
      <c r="AG854" s="66"/>
      <c r="AH854" s="67"/>
      <c r="AI854" s="67"/>
      <c r="AJ854" s="67"/>
      <c r="AK854" s="68"/>
      <c r="AL854" s="64" t="e">
        <f>AL853</f>
        <v>#REF!</v>
      </c>
      <c r="AM854" s="64" t="e">
        <f t="shared" si="1635"/>
        <v>#REF!</v>
      </c>
      <c r="AN854" s="64" t="e">
        <f t="shared" si="1636"/>
        <v>#REF!</v>
      </c>
      <c r="AO854" s="64" t="e">
        <f t="shared" si="1637"/>
        <v>#REF!</v>
      </c>
      <c r="AP854" s="64" t="e">
        <f t="shared" si="1638"/>
        <v>#REF!</v>
      </c>
      <c r="AQ854" s="64" t="e">
        <f t="shared" si="1639"/>
        <v>#REF!</v>
      </c>
      <c r="AR854" s="64" t="e">
        <f t="shared" si="1640"/>
        <v>#REF!</v>
      </c>
      <c r="AS854" s="68"/>
      <c r="AT854" s="78" t="s">
        <v>130</v>
      </c>
      <c r="AU854" s="79">
        <v>-50</v>
      </c>
      <c r="AV854" s="79">
        <v>50</v>
      </c>
      <c r="AW854" s="80"/>
      <c r="AX854" s="106" t="str">
        <f t="shared" si="1719"/>
        <v>Température retour antenne</v>
      </c>
      <c r="AY854" s="63"/>
      <c r="BA854" s="36" t="s">
        <v>184</v>
      </c>
      <c r="BB854" s="27">
        <f t="shared" si="1720"/>
        <v>0</v>
      </c>
      <c r="BC854" s="27">
        <f t="shared" si="1721"/>
        <v>0</v>
      </c>
      <c r="BD854" s="27"/>
      <c r="BE854" s="27">
        <f t="shared" si="1722"/>
        <v>1</v>
      </c>
      <c r="BF854" s="27"/>
      <c r="BG854" s="27">
        <f t="shared" si="1723"/>
        <v>0</v>
      </c>
      <c r="BH854" s="1"/>
      <c r="BI854" s="1" t="s">
        <v>1371</v>
      </c>
      <c r="BJ854" s="1"/>
      <c r="BK854" s="1"/>
      <c r="BL854" s="1"/>
      <c r="BM854" s="1"/>
      <c r="BN854" s="1"/>
      <c r="BO854" s="1"/>
      <c r="BP854" s="1"/>
      <c r="BQ854" s="1"/>
      <c r="BR854" s="1"/>
      <c r="BS854" s="38" t="s">
        <v>185</v>
      </c>
      <c r="BT854" s="107"/>
      <c r="BU854" s="108"/>
      <c r="BV854" s="28"/>
      <c r="BW854" s="28"/>
      <c r="BX854" s="27"/>
      <c r="BY854" s="27"/>
      <c r="BZ854" s="38">
        <f t="shared" si="1724"/>
        <v>0</v>
      </c>
      <c r="CA854" s="38">
        <f t="shared" si="1725"/>
        <v>0</v>
      </c>
      <c r="CB854" s="38">
        <f t="shared" si="1726"/>
        <v>0</v>
      </c>
      <c r="CC854" s="38">
        <f t="shared" si="1727"/>
        <v>0</v>
      </c>
      <c r="CD854" s="38">
        <f t="shared" si="1728"/>
        <v>0</v>
      </c>
      <c r="CE854" s="27"/>
      <c r="CF854" s="27"/>
      <c r="CG854" s="182" t="str">
        <f t="shared" si="1729"/>
        <v>OUI</v>
      </c>
      <c r="CH854" s="27" t="s">
        <v>581</v>
      </c>
      <c r="CI854" s="126" t="s">
        <v>1496</v>
      </c>
      <c r="CJ854" s="116" t="s">
        <v>1326</v>
      </c>
      <c r="CK854" s="27" t="s">
        <v>581</v>
      </c>
      <c r="CL854" s="116"/>
      <c r="CM854" s="27"/>
      <c r="CN854" s="116"/>
      <c r="CO854" s="27"/>
      <c r="CP854" s="171" t="str">
        <f t="shared" si="1714"/>
        <v>NON</v>
      </c>
      <c r="CQ854" s="171">
        <f t="shared" si="1730"/>
        <v>0</v>
      </c>
      <c r="CR854" s="171"/>
      <c r="CS854" s="171">
        <f t="shared" si="1731"/>
        <v>0</v>
      </c>
      <c r="CT854" s="171"/>
      <c r="CU854" s="171"/>
      <c r="CV854" s="86">
        <f t="shared" si="1715"/>
        <v>1</v>
      </c>
      <c r="CW854" s="86">
        <f t="shared" si="1732"/>
        <v>1</v>
      </c>
    </row>
    <row r="855" spans="1:108" customFormat="1" outlineLevel="2" x14ac:dyDescent="0.3">
      <c r="B855" s="41">
        <f t="shared" si="1634"/>
        <v>362</v>
      </c>
      <c r="C855" s="41">
        <f>C852</f>
        <v>0</v>
      </c>
      <c r="D855" s="59" t="str">
        <f t="shared" si="1717"/>
        <v>TA SMART R+4 CTA05</v>
      </c>
      <c r="E855" s="37" t="s">
        <v>1374</v>
      </c>
      <c r="F855" s="34"/>
      <c r="G855" s="34"/>
      <c r="H855" s="34"/>
      <c r="I855" s="34">
        <v>1</v>
      </c>
      <c r="J855" s="34"/>
      <c r="K855" s="34"/>
      <c r="L855" s="34">
        <v>1</v>
      </c>
      <c r="M855" s="39" t="str">
        <f t="shared" si="1716"/>
        <v>02_IFB</v>
      </c>
      <c r="N855" s="39">
        <f t="shared" si="1716"/>
        <v>4</v>
      </c>
      <c r="O855" s="39" t="str">
        <f t="shared" si="1716"/>
        <v>CTA5</v>
      </c>
      <c r="P855" s="39" t="str">
        <f t="shared" si="1716"/>
        <v>CVC</v>
      </c>
      <c r="Q855" s="39"/>
      <c r="R855" s="28" t="str">
        <f>R852</f>
        <v>V2V</v>
      </c>
      <c r="S855" s="28" t="s">
        <v>1032</v>
      </c>
      <c r="T855" s="28" t="s">
        <v>74</v>
      </c>
      <c r="U855" s="28" t="s">
        <v>1383</v>
      </c>
      <c r="V855" s="28"/>
      <c r="W855" s="28" t="str">
        <f t="shared" si="1610"/>
        <v>TM</v>
      </c>
      <c r="X855" s="27" t="str">
        <f t="shared" si="1632"/>
        <v>CTA5/CVC/V2V/SEC/V2V/puis//TM</v>
      </c>
      <c r="Y855" s="66"/>
      <c r="Z855" s="67"/>
      <c r="AA855" s="67"/>
      <c r="AB855" s="67"/>
      <c r="AC855" s="67"/>
      <c r="AD855" s="67"/>
      <c r="AE855" s="72">
        <f t="shared" si="1718"/>
        <v>0</v>
      </c>
      <c r="AF855" s="90">
        <f>AF852</f>
        <v>0</v>
      </c>
      <c r="AG855" s="66"/>
      <c r="AH855" s="67"/>
      <c r="AI855" s="67"/>
      <c r="AJ855" s="67"/>
      <c r="AK855" s="68"/>
      <c r="AL855" s="64">
        <f>AL852</f>
        <v>0</v>
      </c>
      <c r="AM855" s="64">
        <f t="shared" si="1635"/>
        <v>0</v>
      </c>
      <c r="AN855" s="64">
        <f t="shared" si="1636"/>
        <v>0</v>
      </c>
      <c r="AO855" s="64">
        <f t="shared" si="1637"/>
        <v>0</v>
      </c>
      <c r="AP855" s="64">
        <f t="shared" si="1638"/>
        <v>0</v>
      </c>
      <c r="AQ855" s="64">
        <f t="shared" si="1639"/>
        <v>0</v>
      </c>
      <c r="AR855" s="64">
        <f t="shared" si="1640"/>
        <v>0</v>
      </c>
      <c r="AS855" s="68"/>
      <c r="AT855" s="78" t="s">
        <v>557</v>
      </c>
      <c r="AU855" s="79">
        <v>-50</v>
      </c>
      <c r="AV855" s="79">
        <v>50</v>
      </c>
      <c r="AW855" s="80"/>
      <c r="AX855" s="106" t="str">
        <f t="shared" si="1719"/>
        <v>Calcul de la puissance</v>
      </c>
      <c r="AY855" s="63" t="s">
        <v>1379</v>
      </c>
      <c r="BA855" s="36" t="s">
        <v>184</v>
      </c>
      <c r="BB855" s="27">
        <f t="shared" si="1720"/>
        <v>0</v>
      </c>
      <c r="BC855" s="27">
        <f t="shared" si="1721"/>
        <v>0</v>
      </c>
      <c r="BD855" s="27"/>
      <c r="BE855" s="27">
        <f t="shared" si="1722"/>
        <v>2</v>
      </c>
      <c r="BF855" s="27"/>
      <c r="BG855" s="27">
        <f t="shared" si="1723"/>
        <v>0</v>
      </c>
      <c r="BH855" s="1"/>
      <c r="BI855" s="1" t="s">
        <v>1371</v>
      </c>
      <c r="BJ855" s="1"/>
      <c r="BK855" s="1"/>
      <c r="BL855" s="1"/>
      <c r="BM855" s="1"/>
      <c r="BN855" s="1"/>
      <c r="BO855" s="1"/>
      <c r="BP855" s="1"/>
      <c r="BQ855" s="1"/>
      <c r="BR855" s="1"/>
      <c r="BS855" s="38" t="s">
        <v>185</v>
      </c>
      <c r="BT855" s="107"/>
      <c r="BU855" s="108"/>
      <c r="BV855" s="28"/>
      <c r="BW855" s="28"/>
      <c r="BX855" s="27"/>
      <c r="BY855" s="27"/>
      <c r="BZ855" s="38">
        <f t="shared" si="1724"/>
        <v>0</v>
      </c>
      <c r="CA855" s="38">
        <f t="shared" si="1725"/>
        <v>0</v>
      </c>
      <c r="CB855" s="38">
        <f t="shared" si="1726"/>
        <v>0</v>
      </c>
      <c r="CC855" s="38">
        <f t="shared" si="1727"/>
        <v>0</v>
      </c>
      <c r="CD855" s="38">
        <f t="shared" si="1728"/>
        <v>0</v>
      </c>
      <c r="CE855" s="27"/>
      <c r="CF855" s="27"/>
      <c r="CG855" s="182" t="str">
        <f t="shared" si="1729"/>
        <v>OUI</v>
      </c>
      <c r="CH855" s="27" t="s">
        <v>581</v>
      </c>
      <c r="CI855" s="126" t="s">
        <v>1496</v>
      </c>
      <c r="CJ855" s="116" t="s">
        <v>1326</v>
      </c>
      <c r="CK855" s="27" t="s">
        <v>581</v>
      </c>
      <c r="CL855" s="116"/>
      <c r="CM855" s="27"/>
      <c r="CN855" s="116"/>
      <c r="CO855" s="27"/>
      <c r="CP855" s="171" t="str">
        <f t="shared" si="1714"/>
        <v>NON</v>
      </c>
      <c r="CQ855" s="171">
        <f t="shared" si="1730"/>
        <v>0</v>
      </c>
      <c r="CR855" s="171"/>
      <c r="CS855" s="171">
        <f t="shared" si="1731"/>
        <v>0</v>
      </c>
      <c r="CT855" s="171"/>
      <c r="CU855" s="171"/>
      <c r="CV855" s="86">
        <f t="shared" si="1715"/>
        <v>2</v>
      </c>
      <c r="CW855" s="86">
        <f t="shared" si="1732"/>
        <v>2</v>
      </c>
    </row>
    <row r="856" spans="1:108" customFormat="1" outlineLevel="2" x14ac:dyDescent="0.3">
      <c r="B856" s="41">
        <f t="shared" si="1634"/>
        <v>363</v>
      </c>
      <c r="C856" s="41" t="e">
        <f>C853</f>
        <v>#REF!</v>
      </c>
      <c r="D856" s="59" t="str">
        <f t="shared" si="1717"/>
        <v>TA SMART R+4 CTA05</v>
      </c>
      <c r="E856" s="37" t="s">
        <v>1382</v>
      </c>
      <c r="F856" s="34"/>
      <c r="G856" s="34"/>
      <c r="H856" s="34"/>
      <c r="I856" s="34">
        <v>1</v>
      </c>
      <c r="J856" s="34"/>
      <c r="K856" s="34"/>
      <c r="L856" s="34">
        <v>1</v>
      </c>
      <c r="M856" s="39" t="str">
        <f t="shared" si="1716"/>
        <v>02_IFB</v>
      </c>
      <c r="N856" s="39">
        <f t="shared" si="1716"/>
        <v>4</v>
      </c>
      <c r="O856" s="39" t="str">
        <f t="shared" si="1716"/>
        <v>CTA5</v>
      </c>
      <c r="P856" s="39" t="str">
        <f t="shared" si="1716"/>
        <v>CVC</v>
      </c>
      <c r="Q856" s="39"/>
      <c r="R856" s="28" t="str">
        <f>R853</f>
        <v>V2V</v>
      </c>
      <c r="S856" s="28" t="s">
        <v>1032</v>
      </c>
      <c r="T856" s="28" t="s">
        <v>74</v>
      </c>
      <c r="U856" s="28" t="s">
        <v>156</v>
      </c>
      <c r="V856" s="28"/>
      <c r="W856" s="28" t="str">
        <f t="shared" si="1610"/>
        <v>TM</v>
      </c>
      <c r="X856" s="27" t="str">
        <f t="shared" si="1632"/>
        <v>CTA5/CVC/V2V/SEC/V2V/nrj//TM</v>
      </c>
      <c r="Y856" s="66"/>
      <c r="Z856" s="67"/>
      <c r="AA856" s="67"/>
      <c r="AB856" s="67"/>
      <c r="AC856" s="67"/>
      <c r="AD856" s="67"/>
      <c r="AE856" s="72">
        <f t="shared" si="1718"/>
        <v>0</v>
      </c>
      <c r="AF856" s="90" t="e">
        <f>AF853</f>
        <v>#REF!</v>
      </c>
      <c r="AG856" s="66"/>
      <c r="AH856" s="67"/>
      <c r="AI856" s="67"/>
      <c r="AJ856" s="67"/>
      <c r="AK856" s="68"/>
      <c r="AL856" s="64" t="e">
        <f>AL853</f>
        <v>#REF!</v>
      </c>
      <c r="AM856" s="64" t="e">
        <f t="shared" si="1635"/>
        <v>#REF!</v>
      </c>
      <c r="AN856" s="64" t="e">
        <f t="shared" si="1636"/>
        <v>#REF!</v>
      </c>
      <c r="AO856" s="64" t="e">
        <f t="shared" si="1637"/>
        <v>#REF!</v>
      </c>
      <c r="AP856" s="64" t="e">
        <f t="shared" si="1638"/>
        <v>#REF!</v>
      </c>
      <c r="AQ856" s="64" t="e">
        <f t="shared" si="1639"/>
        <v>#REF!</v>
      </c>
      <c r="AR856" s="64" t="e">
        <f t="shared" si="1640"/>
        <v>#REF!</v>
      </c>
      <c r="AS856" s="68"/>
      <c r="AT856" s="78" t="s">
        <v>549</v>
      </c>
      <c r="AU856" s="79">
        <v>-50</v>
      </c>
      <c r="AV856" s="79">
        <v>50</v>
      </c>
      <c r="AW856" s="80"/>
      <c r="AX856" s="106" t="str">
        <f t="shared" si="1719"/>
        <v>Énergie cummulée</v>
      </c>
      <c r="AY856" s="63" t="s">
        <v>1379</v>
      </c>
      <c r="BA856" s="36" t="s">
        <v>184</v>
      </c>
      <c r="BB856" s="27">
        <f t="shared" si="1720"/>
        <v>0</v>
      </c>
      <c r="BC856" s="27">
        <f t="shared" si="1721"/>
        <v>0</v>
      </c>
      <c r="BD856" s="27"/>
      <c r="BE856" s="27">
        <f t="shared" si="1722"/>
        <v>2</v>
      </c>
      <c r="BF856" s="27"/>
      <c r="BG856" s="27">
        <f t="shared" si="1723"/>
        <v>0</v>
      </c>
      <c r="BH856" s="1"/>
      <c r="BI856" s="1" t="s">
        <v>1371</v>
      </c>
      <c r="BJ856" s="1"/>
      <c r="BK856" s="1"/>
      <c r="BL856" s="1"/>
      <c r="BM856" s="1"/>
      <c r="BN856" s="1"/>
      <c r="BO856" s="1"/>
      <c r="BP856" s="1"/>
      <c r="BQ856" s="1"/>
      <c r="BR856" s="1"/>
      <c r="BS856" s="38" t="s">
        <v>185</v>
      </c>
      <c r="BT856" s="107"/>
      <c r="BU856" s="108"/>
      <c r="BV856" s="28"/>
      <c r="BW856" s="28"/>
      <c r="BX856" s="27"/>
      <c r="BY856" s="27"/>
      <c r="BZ856" s="38">
        <f t="shared" si="1724"/>
        <v>0</v>
      </c>
      <c r="CA856" s="38">
        <f t="shared" si="1725"/>
        <v>0</v>
      </c>
      <c r="CB856" s="38">
        <f t="shared" si="1726"/>
        <v>0</v>
      </c>
      <c r="CC856" s="38">
        <f t="shared" si="1727"/>
        <v>0</v>
      </c>
      <c r="CD856" s="38">
        <f t="shared" si="1728"/>
        <v>0</v>
      </c>
      <c r="CE856" s="27"/>
      <c r="CF856" s="27"/>
      <c r="CG856" s="182" t="str">
        <f t="shared" si="1729"/>
        <v>OUI</v>
      </c>
      <c r="CH856" s="27" t="s">
        <v>581</v>
      </c>
      <c r="CI856" s="126" t="s">
        <v>1496</v>
      </c>
      <c r="CJ856" s="116" t="s">
        <v>1326</v>
      </c>
      <c r="CK856" s="27" t="s">
        <v>581</v>
      </c>
      <c r="CL856" s="116"/>
      <c r="CM856" s="27"/>
      <c r="CN856" s="116"/>
      <c r="CO856" s="27"/>
      <c r="CP856" s="171" t="str">
        <f t="shared" si="1714"/>
        <v>NON</v>
      </c>
      <c r="CQ856" s="171">
        <f t="shared" si="1730"/>
        <v>0</v>
      </c>
      <c r="CR856" s="171"/>
      <c r="CS856" s="171">
        <f t="shared" si="1731"/>
        <v>0</v>
      </c>
      <c r="CT856" s="171"/>
      <c r="CU856" s="171"/>
      <c r="CV856" s="86">
        <f t="shared" si="1715"/>
        <v>2</v>
      </c>
      <c r="CW856" s="86">
        <f t="shared" si="1732"/>
        <v>2</v>
      </c>
    </row>
    <row r="857" spans="1:108" customFormat="1" outlineLevel="2" x14ac:dyDescent="0.3">
      <c r="A857" s="162"/>
      <c r="B857" s="41">
        <f t="shared" si="1634"/>
        <v>364</v>
      </c>
      <c r="C857" s="41" t="e">
        <f>C856</f>
        <v>#REF!</v>
      </c>
      <c r="D857" s="59" t="str">
        <f t="shared" si="1717"/>
        <v>TA SMART R+4 CTA05</v>
      </c>
      <c r="E857" s="37" t="s">
        <v>1381</v>
      </c>
      <c r="F857" s="34"/>
      <c r="G857" s="34"/>
      <c r="H857" s="34"/>
      <c r="I857" s="34"/>
      <c r="J857" s="34">
        <v>1</v>
      </c>
      <c r="K857" s="34"/>
      <c r="L857" s="34"/>
      <c r="M857" s="39" t="str">
        <f t="shared" si="1716"/>
        <v>02_IFB</v>
      </c>
      <c r="N857" s="39">
        <f t="shared" si="1716"/>
        <v>4</v>
      </c>
      <c r="O857" s="39" t="str">
        <f t="shared" si="1716"/>
        <v>CTA5</v>
      </c>
      <c r="P857" s="39" t="str">
        <f t="shared" si="1716"/>
        <v>CVC</v>
      </c>
      <c r="Q857" s="39"/>
      <c r="R857" s="28" t="str">
        <f>R856</f>
        <v>V2V</v>
      </c>
      <c r="S857" s="28" t="s">
        <v>1032</v>
      </c>
      <c r="T857" s="28" t="s">
        <v>74</v>
      </c>
      <c r="U857" s="28" t="s">
        <v>128</v>
      </c>
      <c r="V857" s="28"/>
      <c r="W857" s="28" t="str">
        <f t="shared" si="1610"/>
        <v>TR</v>
      </c>
      <c r="X857" s="27" t="str">
        <f t="shared" si="1632"/>
        <v>CTA5/CVC/V2V/SEC/V2V/%//TR</v>
      </c>
      <c r="Y857" s="66"/>
      <c r="Z857" s="67"/>
      <c r="AA857" s="67"/>
      <c r="AB857" s="67"/>
      <c r="AC857" s="67"/>
      <c r="AD857" s="67"/>
      <c r="AE857" s="72">
        <f t="shared" si="1718"/>
        <v>0</v>
      </c>
      <c r="AF857" s="90" t="e">
        <f>AF856</f>
        <v>#REF!</v>
      </c>
      <c r="AG857" s="66"/>
      <c r="AH857" s="67"/>
      <c r="AI857" s="67"/>
      <c r="AJ857" s="67"/>
      <c r="AK857" s="68"/>
      <c r="AL857" s="64" t="e">
        <f>AL856</f>
        <v>#REF!</v>
      </c>
      <c r="AM857" s="64" t="e">
        <f t="shared" si="1635"/>
        <v>#REF!</v>
      </c>
      <c r="AN857" s="64" t="e">
        <f t="shared" si="1636"/>
        <v>#REF!</v>
      </c>
      <c r="AO857" s="64" t="e">
        <f t="shared" si="1637"/>
        <v>#REF!</v>
      </c>
      <c r="AP857" s="64" t="e">
        <f t="shared" si="1638"/>
        <v>#REF!</v>
      </c>
      <c r="AQ857" s="64" t="e">
        <f t="shared" si="1639"/>
        <v>#REF!</v>
      </c>
      <c r="AR857" s="64" t="e">
        <f t="shared" si="1640"/>
        <v>#REF!</v>
      </c>
      <c r="AS857" s="68"/>
      <c r="AT857" s="78" t="s">
        <v>128</v>
      </c>
      <c r="AU857" s="79">
        <v>0</v>
      </c>
      <c r="AV857" s="79">
        <v>100</v>
      </c>
      <c r="AW857" s="80"/>
      <c r="AX857" s="106" t="str">
        <f t="shared" si="1719"/>
        <v>Position de la vanne de régulation</v>
      </c>
      <c r="AY857" s="63"/>
      <c r="BA857" s="36" t="s">
        <v>184</v>
      </c>
      <c r="BB857" s="27">
        <f t="shared" si="1720"/>
        <v>0</v>
      </c>
      <c r="BC857" s="27">
        <f t="shared" si="1721"/>
        <v>0</v>
      </c>
      <c r="BD857" s="27"/>
      <c r="BE857" s="27">
        <f t="shared" si="1722"/>
        <v>1</v>
      </c>
      <c r="BF857" s="27"/>
      <c r="BG857" s="27">
        <f t="shared" si="1723"/>
        <v>0</v>
      </c>
      <c r="BH857" s="1"/>
      <c r="BI857" s="1" t="s">
        <v>1371</v>
      </c>
      <c r="BJ857" s="1"/>
      <c r="BK857" s="1"/>
      <c r="BL857" s="1"/>
      <c r="BM857" s="1"/>
      <c r="BN857" s="1"/>
      <c r="BO857" s="1"/>
      <c r="BP857" s="1"/>
      <c r="BQ857" s="1"/>
      <c r="BR857" s="1"/>
      <c r="BS857" s="38" t="s">
        <v>185</v>
      </c>
      <c r="BT857" s="107"/>
      <c r="BU857" s="108"/>
      <c r="BV857" s="28"/>
      <c r="BW857" s="28"/>
      <c r="BX857" s="27"/>
      <c r="BY857" s="27"/>
      <c r="BZ857" s="38">
        <f t="shared" si="1724"/>
        <v>0</v>
      </c>
      <c r="CA857" s="38">
        <f t="shared" si="1725"/>
        <v>0</v>
      </c>
      <c r="CB857" s="38">
        <f t="shared" si="1726"/>
        <v>0</v>
      </c>
      <c r="CC857" s="38">
        <f t="shared" si="1727"/>
        <v>0</v>
      </c>
      <c r="CD857" s="38">
        <f t="shared" si="1728"/>
        <v>0</v>
      </c>
      <c r="CE857" s="27"/>
      <c r="CF857" s="27"/>
      <c r="CG857" s="182" t="str">
        <f t="shared" si="1729"/>
        <v>OUI</v>
      </c>
      <c r="CH857" s="27" t="s">
        <v>581</v>
      </c>
      <c r="CI857" s="126" t="s">
        <v>1496</v>
      </c>
      <c r="CJ857" s="116" t="s">
        <v>1326</v>
      </c>
      <c r="CK857" s="27" t="s">
        <v>581</v>
      </c>
      <c r="CL857" s="116"/>
      <c r="CM857" s="27"/>
      <c r="CN857" s="116"/>
      <c r="CO857" s="27"/>
      <c r="CP857" s="171" t="str">
        <f t="shared" si="1714"/>
        <v>NON</v>
      </c>
      <c r="CQ857" s="171">
        <f t="shared" si="1730"/>
        <v>0</v>
      </c>
      <c r="CR857" s="171"/>
      <c r="CS857" s="171">
        <f t="shared" si="1731"/>
        <v>0</v>
      </c>
      <c r="CT857" s="171"/>
      <c r="CU857" s="171"/>
      <c r="CV857" s="86">
        <f t="shared" si="1715"/>
        <v>1</v>
      </c>
      <c r="CW857" s="86">
        <f t="shared" si="1732"/>
        <v>1</v>
      </c>
    </row>
    <row r="858" spans="1:108" customFormat="1" outlineLevel="2" x14ac:dyDescent="0.3">
      <c r="A858" s="157"/>
      <c r="B858" s="41">
        <f t="shared" si="1634"/>
        <v>365</v>
      </c>
      <c r="C858" s="41" t="e">
        <f>C857</f>
        <v>#REF!</v>
      </c>
      <c r="D858" s="59" t="str">
        <f t="shared" si="1717"/>
        <v>TA SMART R+4 CTA05</v>
      </c>
      <c r="E858" s="37" t="s">
        <v>1364</v>
      </c>
      <c r="F858" s="34">
        <v>1</v>
      </c>
      <c r="G858" s="34"/>
      <c r="H858" s="34"/>
      <c r="I858" s="34"/>
      <c r="J858" s="34"/>
      <c r="K858" s="34"/>
      <c r="L858" s="34"/>
      <c r="M858" s="39" t="str">
        <f t="shared" si="1716"/>
        <v>02_IFB</v>
      </c>
      <c r="N858" s="39">
        <f t="shared" si="1716"/>
        <v>4</v>
      </c>
      <c r="O858" s="39" t="str">
        <f t="shared" si="1716"/>
        <v>CTA5</v>
      </c>
      <c r="P858" s="39" t="str">
        <f t="shared" si="1716"/>
        <v>CVC</v>
      </c>
      <c r="Q858" s="39"/>
      <c r="R858" s="28" t="str">
        <f>R857</f>
        <v>V2V</v>
      </c>
      <c r="S858" s="28" t="s">
        <v>1032</v>
      </c>
      <c r="T858" s="28" t="s">
        <v>74</v>
      </c>
      <c r="U858" s="28" t="s">
        <v>152</v>
      </c>
      <c r="V858" s="28"/>
      <c r="W858" s="28" t="str">
        <f t="shared" si="1610"/>
        <v>TA</v>
      </c>
      <c r="X858" s="27" t="str">
        <f t="shared" si="1632"/>
        <v>CTA5/CVC/V2V/SEC/V2V/def//TA</v>
      </c>
      <c r="Y858" s="66"/>
      <c r="Z858" s="67"/>
      <c r="AA858" s="67"/>
      <c r="AB858" s="67"/>
      <c r="AC858" s="67"/>
      <c r="AD858" s="67"/>
      <c r="AE858" s="72">
        <f t="shared" si="1718"/>
        <v>0</v>
      </c>
      <c r="AF858" s="90" t="e">
        <f>AF857</f>
        <v>#REF!</v>
      </c>
      <c r="AG858" s="66"/>
      <c r="AH858" s="67"/>
      <c r="AI858" s="67"/>
      <c r="AJ858" s="67"/>
      <c r="AK858" s="68"/>
      <c r="AL858" s="64" t="e">
        <f>AL857</f>
        <v>#REF!</v>
      </c>
      <c r="AM858" s="64" t="e">
        <f t="shared" si="1635"/>
        <v>#REF!</v>
      </c>
      <c r="AN858" s="64" t="e">
        <f t="shared" si="1636"/>
        <v>#REF!</v>
      </c>
      <c r="AO858" s="64" t="e">
        <f t="shared" si="1637"/>
        <v>#REF!</v>
      </c>
      <c r="AP858" s="64" t="e">
        <f t="shared" si="1638"/>
        <v>#REF!</v>
      </c>
      <c r="AQ858" s="64" t="e">
        <f t="shared" si="1639"/>
        <v>#REF!</v>
      </c>
      <c r="AR858" s="64" t="e">
        <f t="shared" si="1640"/>
        <v>#REF!</v>
      </c>
      <c r="AS858" s="68"/>
      <c r="AT858" s="78"/>
      <c r="AU858" s="79"/>
      <c r="AV858" s="79"/>
      <c r="AW858" s="80"/>
      <c r="AX858" s="106" t="str">
        <f t="shared" si="1719"/>
        <v>Défaut V2V</v>
      </c>
      <c r="AY858" s="63"/>
      <c r="BA858" s="36" t="s">
        <v>184</v>
      </c>
      <c r="BB858" s="27">
        <f t="shared" si="1720"/>
        <v>1</v>
      </c>
      <c r="BC858" s="27">
        <f t="shared" si="1721"/>
        <v>0</v>
      </c>
      <c r="BD858" s="27"/>
      <c r="BE858" s="27">
        <f t="shared" si="1722"/>
        <v>0</v>
      </c>
      <c r="BF858" s="27"/>
      <c r="BG858" s="27">
        <f t="shared" si="1723"/>
        <v>0</v>
      </c>
      <c r="BH858" s="1" t="s">
        <v>1495</v>
      </c>
      <c r="BI858" s="1" t="s">
        <v>1371</v>
      </c>
      <c r="BJ858" s="1"/>
      <c r="BK858" s="1"/>
      <c r="BL858" s="1"/>
      <c r="BM858" s="1"/>
      <c r="BN858" s="1"/>
      <c r="BO858" s="1"/>
      <c r="BP858" s="1"/>
      <c r="BQ858" s="1"/>
      <c r="BR858" s="1"/>
      <c r="BS858" s="38" t="s">
        <v>185</v>
      </c>
      <c r="BT858" s="107"/>
      <c r="BU858" s="108"/>
      <c r="BV858" s="28"/>
      <c r="BW858" s="28"/>
      <c r="BX858" s="27"/>
      <c r="BY858" s="27"/>
      <c r="BZ858" s="38">
        <f t="shared" si="1724"/>
        <v>0</v>
      </c>
      <c r="CA858" s="38">
        <f t="shared" si="1725"/>
        <v>0</v>
      </c>
      <c r="CB858" s="38">
        <f t="shared" si="1726"/>
        <v>0</v>
      </c>
      <c r="CC858" s="38">
        <f t="shared" si="1727"/>
        <v>0</v>
      </c>
      <c r="CD858" s="38">
        <f t="shared" si="1728"/>
        <v>0</v>
      </c>
      <c r="CE858" s="27"/>
      <c r="CF858" s="27"/>
      <c r="CG858" s="182" t="str">
        <f t="shared" si="1729"/>
        <v>OUI</v>
      </c>
      <c r="CH858" s="27" t="s">
        <v>581</v>
      </c>
      <c r="CI858" s="126" t="s">
        <v>1496</v>
      </c>
      <c r="CJ858" s="116" t="s">
        <v>1326</v>
      </c>
      <c r="CK858" s="27" t="s">
        <v>581</v>
      </c>
      <c r="CL858" s="116"/>
      <c r="CM858" s="27"/>
      <c r="CN858" s="116"/>
      <c r="CO858" s="27"/>
      <c r="CP858" s="171" t="s">
        <v>184</v>
      </c>
      <c r="CQ858" s="171" t="str">
        <f t="shared" si="1730"/>
        <v>CVC</v>
      </c>
      <c r="CR858" s="171" t="s">
        <v>707</v>
      </c>
      <c r="CS858" s="171" t="str">
        <f t="shared" si="1731"/>
        <v>à chaque changement de valeur</v>
      </c>
      <c r="CT858" s="171"/>
      <c r="CU858" s="171"/>
      <c r="CV858" s="86">
        <f t="shared" si="1715"/>
        <v>1</v>
      </c>
      <c r="CW858" s="86">
        <f t="shared" si="1732"/>
        <v>1</v>
      </c>
    </row>
    <row r="859" spans="1:108" customFormat="1" outlineLevel="1" x14ac:dyDescent="0.3">
      <c r="B859" s="42">
        <f t="shared" si="1634"/>
        <v>366</v>
      </c>
      <c r="C859" s="42" t="e">
        <f>C857</f>
        <v>#REF!</v>
      </c>
      <c r="D859" s="105" t="s">
        <v>1456</v>
      </c>
      <c r="E859" s="1" t="s">
        <v>1387</v>
      </c>
      <c r="F859" s="34"/>
      <c r="G859" s="34"/>
      <c r="H859" s="34"/>
      <c r="I859" s="34"/>
      <c r="J859" s="34">
        <v>1</v>
      </c>
      <c r="K859" s="34"/>
      <c r="L859" s="34"/>
      <c r="M859" s="27" t="s">
        <v>1350</v>
      </c>
      <c r="N859" s="27">
        <v>4</v>
      </c>
      <c r="O859" s="27" t="s">
        <v>1465</v>
      </c>
      <c r="P859" s="27" t="s">
        <v>29</v>
      </c>
      <c r="Q859" s="27"/>
      <c r="R859" s="27" t="s">
        <v>74</v>
      </c>
      <c r="S859" s="27" t="s">
        <v>1032</v>
      </c>
      <c r="T859" s="27" t="s">
        <v>74</v>
      </c>
      <c r="U859" s="27" t="s">
        <v>155</v>
      </c>
      <c r="V859" s="27" t="s">
        <v>1386</v>
      </c>
      <c r="W859" s="27" t="str">
        <f t="shared" si="1610"/>
        <v>TR</v>
      </c>
      <c r="X859" s="27" t="str">
        <f t="shared" si="1632"/>
        <v>CTA6/CVC/V2V/SEC/V2V/deb/maxi/TR</v>
      </c>
      <c r="Y859" s="66"/>
      <c r="Z859" s="67"/>
      <c r="AA859" s="67"/>
      <c r="AB859" s="67"/>
      <c r="AC859" s="67"/>
      <c r="AD859" s="67"/>
      <c r="AE859" s="66">
        <f t="shared" si="1718"/>
        <v>0</v>
      </c>
      <c r="AF859" s="67" t="e">
        <f>AF857</f>
        <v>#REF!</v>
      </c>
      <c r="AG859" s="66"/>
      <c r="AH859" s="67"/>
      <c r="AI859" s="67"/>
      <c r="AJ859" s="67"/>
      <c r="AK859" s="68"/>
      <c r="AL859" s="66" t="e">
        <f>AL857</f>
        <v>#REF!</v>
      </c>
      <c r="AM859" s="66" t="e">
        <f t="shared" si="1635"/>
        <v>#REF!</v>
      </c>
      <c r="AN859" s="66" t="e">
        <f t="shared" si="1636"/>
        <v>#REF!</v>
      </c>
      <c r="AO859" s="66" t="e">
        <f t="shared" si="1637"/>
        <v>#REF!</v>
      </c>
      <c r="AP859" s="66" t="e">
        <f t="shared" si="1638"/>
        <v>#REF!</v>
      </c>
      <c r="AQ859" s="66" t="e">
        <f t="shared" si="1639"/>
        <v>#REF!</v>
      </c>
      <c r="AR859" s="66" t="e">
        <f t="shared" si="1640"/>
        <v>#REF!</v>
      </c>
      <c r="AS859" s="68"/>
      <c r="AT859" s="176" t="s">
        <v>109</v>
      </c>
      <c r="AU859" s="177">
        <v>0</v>
      </c>
      <c r="AV859" s="177">
        <v>200</v>
      </c>
      <c r="AW859" s="178"/>
      <c r="AX859" s="63" t="str">
        <f t="shared" si="1719"/>
        <v>Réglage débit maxi antenne</v>
      </c>
      <c r="AY859" s="63"/>
      <c r="BA859" s="27" t="s">
        <v>184</v>
      </c>
      <c r="BB859" s="27">
        <f t="shared" si="1720"/>
        <v>0</v>
      </c>
      <c r="BC859" s="27">
        <f t="shared" si="1721"/>
        <v>0</v>
      </c>
      <c r="BD859" s="27"/>
      <c r="BE859" s="27">
        <f t="shared" si="1722"/>
        <v>1</v>
      </c>
      <c r="BF859" s="27"/>
      <c r="BG859" s="27">
        <f t="shared" si="1723"/>
        <v>0</v>
      </c>
      <c r="BH859" s="1" t="s">
        <v>1495</v>
      </c>
      <c r="BI859" s="1" t="s">
        <v>1371</v>
      </c>
      <c r="BJ859" s="1"/>
      <c r="BK859" s="1"/>
      <c r="BL859" s="1"/>
      <c r="BM859" s="1"/>
      <c r="BN859" s="1"/>
      <c r="BO859" s="1"/>
      <c r="BP859" s="1"/>
      <c r="BQ859" s="1"/>
      <c r="BR859" s="1"/>
      <c r="BS859" s="27" t="s">
        <v>185</v>
      </c>
      <c r="BT859" s="167">
        <f>IF(BS859="OUI",1,0)</f>
        <v>0</v>
      </c>
      <c r="BU859" s="168">
        <f>IF(BS859="OUI",1,0)</f>
        <v>0</v>
      </c>
      <c r="BV859" s="27">
        <f>IF(OR(BS859=0,BS859="NON"),0,B859&amp;"_"&amp;M859&amp;N859&amp;O859&amp;"_"&amp;P859&amp;"_"&amp;Q859&amp;"_"&amp;R859&amp;S859&amp;T859&amp;U859&amp;V859&amp;"_MANU")</f>
        <v>0</v>
      </c>
      <c r="BW859" s="27">
        <f>IF(BS859="OUI",1,0)</f>
        <v>0</v>
      </c>
      <c r="BX859" s="27"/>
      <c r="BY859" s="27"/>
      <c r="BZ859" s="27">
        <f t="shared" si="1724"/>
        <v>0</v>
      </c>
      <c r="CA859" s="27">
        <f t="shared" si="1725"/>
        <v>0</v>
      </c>
      <c r="CB859" s="27">
        <f t="shared" si="1726"/>
        <v>0</v>
      </c>
      <c r="CC859" s="27">
        <f t="shared" si="1727"/>
        <v>0</v>
      </c>
      <c r="CD859" s="27">
        <f t="shared" si="1728"/>
        <v>0</v>
      </c>
      <c r="CE859" s="27"/>
      <c r="CF859" s="27"/>
      <c r="CG859" s="27" t="s">
        <v>184</v>
      </c>
      <c r="CH859" s="27" t="s">
        <v>581</v>
      </c>
      <c r="CI859" s="126" t="s">
        <v>1496</v>
      </c>
      <c r="CJ859" s="116"/>
      <c r="CK859" s="27"/>
      <c r="CL859" s="116"/>
      <c r="CM859" s="27"/>
      <c r="CN859" s="116"/>
      <c r="CO859" s="27"/>
      <c r="CP859" s="27" t="str">
        <f t="shared" ref="CP859:CP865" si="1733">IF(F859=0,"NON","OUI")</f>
        <v>NON</v>
      </c>
      <c r="CQ859" s="27">
        <f t="shared" si="1730"/>
        <v>0</v>
      </c>
      <c r="CR859" s="27"/>
      <c r="CS859" s="27">
        <f t="shared" si="1731"/>
        <v>0</v>
      </c>
      <c r="CT859" s="27"/>
      <c r="CU859" s="27"/>
      <c r="CV859" s="179">
        <f t="shared" si="1715"/>
        <v>1</v>
      </c>
      <c r="CW859" s="179">
        <f t="shared" si="1732"/>
        <v>1</v>
      </c>
      <c r="DB859" s="26"/>
      <c r="DC859" s="26"/>
      <c r="DD859" s="26"/>
    </row>
    <row r="860" spans="1:108" customFormat="1" outlineLevel="2" x14ac:dyDescent="0.3">
      <c r="B860" s="41">
        <f t="shared" si="1634"/>
        <v>367</v>
      </c>
      <c r="C860" s="41"/>
      <c r="D860" s="59" t="str">
        <f>D859</f>
        <v>TA SMART R+4 CTA06</v>
      </c>
      <c r="E860" s="37" t="s">
        <v>1367</v>
      </c>
      <c r="F860" s="34"/>
      <c r="G860" s="34"/>
      <c r="H860" s="34"/>
      <c r="I860" s="34">
        <v>1</v>
      </c>
      <c r="J860" s="34"/>
      <c r="K860" s="34"/>
      <c r="L860" s="34"/>
      <c r="M860" s="39" t="str">
        <f t="shared" ref="M860:P866" si="1734">M859</f>
        <v>02_IFB</v>
      </c>
      <c r="N860" s="39">
        <f t="shared" si="1734"/>
        <v>4</v>
      </c>
      <c r="O860" s="39" t="str">
        <f t="shared" si="1734"/>
        <v>CTA6</v>
      </c>
      <c r="P860" s="39" t="str">
        <f t="shared" si="1734"/>
        <v>CVC</v>
      </c>
      <c r="Q860" s="39"/>
      <c r="R860" s="28" t="s">
        <v>74</v>
      </c>
      <c r="S860" s="28" t="s">
        <v>1361</v>
      </c>
      <c r="T860" s="28" t="s">
        <v>74</v>
      </c>
      <c r="U860" s="28" t="s">
        <v>155</v>
      </c>
      <c r="V860" s="28" t="s">
        <v>1388</v>
      </c>
      <c r="W860" s="28" t="str">
        <f t="shared" si="1610"/>
        <v>TM</v>
      </c>
      <c r="X860" s="27" t="str">
        <f t="shared" si="1632"/>
        <v>CTA6/CVC/V2V/AS/V2V/deb/mes/TM</v>
      </c>
      <c r="Y860" s="66"/>
      <c r="Z860" s="67"/>
      <c r="AA860" s="67"/>
      <c r="AB860" s="67"/>
      <c r="AC860" s="67"/>
      <c r="AD860" s="67"/>
      <c r="AE860" s="72">
        <f>IF(AG860=0,0,B860&amp;"_"&amp;M860&amp;N860&amp;O860&amp;"_"&amp;P860&amp;"_"&amp;Q860&amp;"_"&amp;AF860)</f>
        <v>0</v>
      </c>
      <c r="AF860" s="90">
        <v>0</v>
      </c>
      <c r="AG860" s="66"/>
      <c r="AH860" s="67"/>
      <c r="AI860" s="67"/>
      <c r="AJ860" s="67"/>
      <c r="AK860" s="68"/>
      <c r="AL860" s="64">
        <v>0</v>
      </c>
      <c r="AM860" s="64">
        <f>VLOOKUP($AL860,aut_car,2,FALSE)</f>
        <v>0</v>
      </c>
      <c r="AN860" s="64">
        <f>VLOOKUP($AL860,aut_car,3,FALSE)</f>
        <v>0</v>
      </c>
      <c r="AO860" s="64">
        <f>VLOOKUP($AL860,aut_car,4,FALSE)</f>
        <v>0</v>
      </c>
      <c r="AP860" s="64">
        <f>VLOOKUP($AL860,aut_car,5,FALSE)</f>
        <v>0</v>
      </c>
      <c r="AQ860" s="64">
        <f>VLOOKUP($AL860,aut_car,6,FALSE)</f>
        <v>0</v>
      </c>
      <c r="AR860" s="64">
        <f>VLOOKUP($AL860,aut_car,7,FALSE)</f>
        <v>0</v>
      </c>
      <c r="AS860" s="68"/>
      <c r="AT860" s="78" t="s">
        <v>109</v>
      </c>
      <c r="AU860" s="79">
        <v>0</v>
      </c>
      <c r="AV860" s="79">
        <v>200</v>
      </c>
      <c r="AW860" s="80"/>
      <c r="AX860" s="106" t="str">
        <f>E860</f>
        <v>Mesure du débit</v>
      </c>
      <c r="AY860" s="63"/>
      <c r="BA860" s="36" t="s">
        <v>184</v>
      </c>
      <c r="BB860" s="27">
        <f>IF(BA860="NON",0,F860)</f>
        <v>0</v>
      </c>
      <c r="BC860" s="27">
        <f>IF(BA860="NON",0,H860+G860)</f>
        <v>0</v>
      </c>
      <c r="BD860" s="27"/>
      <c r="BE860" s="27">
        <f>IF(BA860="NON",0,I860+J860+K860+L860)</f>
        <v>1</v>
      </c>
      <c r="BF860" s="27"/>
      <c r="BG860" s="27">
        <f>IF(BA860="NON",0,K860)</f>
        <v>0</v>
      </c>
      <c r="BH860" s="1" t="s">
        <v>1495</v>
      </c>
      <c r="BI860" s="1" t="s">
        <v>1371</v>
      </c>
      <c r="BJ860" s="1"/>
      <c r="BK860" s="1"/>
      <c r="BL860" s="1"/>
      <c r="BM860" s="1"/>
      <c r="BN860" s="1"/>
      <c r="BO860" s="1"/>
      <c r="BP860" s="1"/>
      <c r="BQ860" s="1"/>
      <c r="BR860" s="1"/>
      <c r="BS860" s="38" t="s">
        <v>185</v>
      </c>
      <c r="BT860" s="107">
        <f>IF(BS860="OUI",1,0)</f>
        <v>0</v>
      </c>
      <c r="BU860" s="108">
        <f>IF(BS860="OUI",1,0)</f>
        <v>0</v>
      </c>
      <c r="BV860" s="28">
        <f>IF(OR(BT860=0,BU860=0),0,B860&amp;"_"&amp;M860&amp;N860&amp;O860&amp;"_"&amp;P860&amp;"_"&amp;Q860&amp;"_"&amp;R860&amp;S860&amp;T860&amp;U860&amp;V860&amp;"_MANU")</f>
        <v>0</v>
      </c>
      <c r="BW860" s="28">
        <f>IF(BV860&lt;&gt;0,1,0)</f>
        <v>0</v>
      </c>
      <c r="BX860" s="27"/>
      <c r="BY860" s="27"/>
      <c r="BZ860" s="38">
        <f>IF(BS860="OUI",IF((BC860+BB860)&lt;&gt;0,(BB860+BC860),0),0)</f>
        <v>0</v>
      </c>
      <c r="CA860" s="38">
        <f>IF(BS860="OUI",IF((BE860+BG860)&lt;&gt;0,(BG860+BE860),0),0)</f>
        <v>0</v>
      </c>
      <c r="CB860" s="38">
        <f>IF(BZ860=0,0,BZ860)</f>
        <v>0</v>
      </c>
      <c r="CC860" s="38">
        <f>IF(CA860=0,0,CA860)</f>
        <v>0</v>
      </c>
      <c r="CD860" s="38">
        <f>IF(AND(BZ860=0,CA860=0),0,B860&amp;"_"&amp;M860&amp;N860&amp;O860&amp;"_"&amp;P860&amp;"_"&amp;Q860&amp;"_"&amp;R860&amp;S860&amp;T860&amp;U860&amp;V860&amp;"_FORC"&amp;IF(CB860=0,"TR","TC"))</f>
        <v>0</v>
      </c>
      <c r="CE860" s="27"/>
      <c r="CF860" s="27"/>
      <c r="CG860" s="182" t="s">
        <v>184</v>
      </c>
      <c r="CH860" s="27" t="s">
        <v>581</v>
      </c>
      <c r="CI860" s="126" t="s">
        <v>1496</v>
      </c>
      <c r="CJ860" s="116"/>
      <c r="CK860" s="27"/>
      <c r="CL860" s="116"/>
      <c r="CM860" s="27"/>
      <c r="CN860" s="116"/>
      <c r="CO860" s="27"/>
      <c r="CP860" s="171" t="str">
        <f t="shared" si="1733"/>
        <v>NON</v>
      </c>
      <c r="CQ860" s="171">
        <f>IF(CP860="OUI",P860,0)</f>
        <v>0</v>
      </c>
      <c r="CR860" s="171"/>
      <c r="CS860" s="171">
        <f>IF(CR860&lt;&gt;0,CK860,0)</f>
        <v>0</v>
      </c>
      <c r="CT860" s="171"/>
      <c r="CU860" s="171"/>
      <c r="CV860" s="86">
        <f t="shared" si="1715"/>
        <v>1</v>
      </c>
      <c r="CW860" s="86">
        <f>IF(SUM(F860:L860)=0,0,SUM(BB860:BG860)+BU860+CC860+CB860)</f>
        <v>1</v>
      </c>
    </row>
    <row r="861" spans="1:108" customFormat="1" outlineLevel="2" x14ac:dyDescent="0.3">
      <c r="B861" s="41">
        <f t="shared" si="1634"/>
        <v>368</v>
      </c>
      <c r="C861" s="41" t="e">
        <f>C859</f>
        <v>#REF!</v>
      </c>
      <c r="D861" s="59" t="str">
        <f t="shared" ref="D861:D866" si="1735">D860</f>
        <v>TA SMART R+4 CTA06</v>
      </c>
      <c r="E861" s="37" t="s">
        <v>1373</v>
      </c>
      <c r="F861" s="34"/>
      <c r="G861" s="34"/>
      <c r="H861" s="34"/>
      <c r="I861" s="34">
        <v>1</v>
      </c>
      <c r="J861" s="34"/>
      <c r="K861" s="34"/>
      <c r="L861" s="34"/>
      <c r="M861" s="39" t="str">
        <f t="shared" si="1734"/>
        <v>02_IFB</v>
      </c>
      <c r="N861" s="39">
        <f t="shared" si="1734"/>
        <v>4</v>
      </c>
      <c r="O861" s="39" t="str">
        <f t="shared" si="1734"/>
        <v>CTA6</v>
      </c>
      <c r="P861" s="39" t="str">
        <f t="shared" si="1734"/>
        <v>CVC</v>
      </c>
      <c r="Q861" s="39"/>
      <c r="R861" s="28" t="str">
        <f>R859</f>
        <v>V2V</v>
      </c>
      <c r="S861" s="28" t="s">
        <v>1361</v>
      </c>
      <c r="T861" s="28" t="s">
        <v>74</v>
      </c>
      <c r="U861" s="28" t="s">
        <v>149</v>
      </c>
      <c r="V861" s="28" t="s">
        <v>1389</v>
      </c>
      <c r="W861" s="28" t="str">
        <f t="shared" si="1610"/>
        <v>TM</v>
      </c>
      <c r="X861" s="27" t="str">
        <f t="shared" si="1632"/>
        <v>CTA6/CVC/V2V/AS/V2V/tmp/all/TM</v>
      </c>
      <c r="Y861" s="66"/>
      <c r="Z861" s="67"/>
      <c r="AA861" s="67"/>
      <c r="AB861" s="67"/>
      <c r="AC861" s="67"/>
      <c r="AD861" s="67"/>
      <c r="AE861" s="72">
        <f t="shared" ref="AE861:AE867" si="1736">IF(AG861=0,0,B861&amp;"_"&amp;M861&amp;N861&amp;O861&amp;"_"&amp;P861&amp;"_"&amp;Q861&amp;"_"&amp;AF861)</f>
        <v>0</v>
      </c>
      <c r="AF861" s="90" t="e">
        <f>AF859</f>
        <v>#REF!</v>
      </c>
      <c r="AG861" s="66"/>
      <c r="AH861" s="67"/>
      <c r="AI861" s="67"/>
      <c r="AJ861" s="67"/>
      <c r="AK861" s="68"/>
      <c r="AL861" s="64" t="e">
        <f>AL859</f>
        <v>#REF!</v>
      </c>
      <c r="AM861" s="64" t="e">
        <f t="shared" si="1635"/>
        <v>#REF!</v>
      </c>
      <c r="AN861" s="64" t="e">
        <f t="shared" si="1636"/>
        <v>#REF!</v>
      </c>
      <c r="AO861" s="64" t="e">
        <f t="shared" si="1637"/>
        <v>#REF!</v>
      </c>
      <c r="AP861" s="64" t="e">
        <f t="shared" si="1638"/>
        <v>#REF!</v>
      </c>
      <c r="AQ861" s="64" t="e">
        <f t="shared" si="1639"/>
        <v>#REF!</v>
      </c>
      <c r="AR861" s="64" t="e">
        <f t="shared" si="1640"/>
        <v>#REF!</v>
      </c>
      <c r="AS861" s="68"/>
      <c r="AT861" s="78" t="s">
        <v>130</v>
      </c>
      <c r="AU861" s="79">
        <v>-50</v>
      </c>
      <c r="AV861" s="79">
        <v>50</v>
      </c>
      <c r="AW861" s="80"/>
      <c r="AX861" s="106" t="str">
        <f t="shared" ref="AX861:AX867" si="1737">E861</f>
        <v>Température aller antenne</v>
      </c>
      <c r="AY861" s="63"/>
      <c r="BA861" s="36" t="s">
        <v>184</v>
      </c>
      <c r="BB861" s="27">
        <f t="shared" ref="BB861:BB867" si="1738">IF(BA861="NON",0,F861)</f>
        <v>0</v>
      </c>
      <c r="BC861" s="27">
        <f t="shared" ref="BC861:BC867" si="1739">IF(BA861="NON",0,H861+G861)</f>
        <v>0</v>
      </c>
      <c r="BD861" s="27"/>
      <c r="BE861" s="27">
        <f t="shared" ref="BE861:BE867" si="1740">IF(BA861="NON",0,I861+J861+K861+L861)</f>
        <v>1</v>
      </c>
      <c r="BF861" s="27"/>
      <c r="BG861" s="27">
        <f t="shared" ref="BG861:BG867" si="1741">IF(BA861="NON",0,K861)</f>
        <v>0</v>
      </c>
      <c r="BH861" s="1"/>
      <c r="BI861" s="1" t="s">
        <v>1371</v>
      </c>
      <c r="BJ861" s="1"/>
      <c r="BK861" s="1"/>
      <c r="BL861" s="1"/>
      <c r="BM861" s="1"/>
      <c r="BN861" s="1"/>
      <c r="BO861" s="1"/>
      <c r="BP861" s="1"/>
      <c r="BQ861" s="1"/>
      <c r="BR861" s="1"/>
      <c r="BS861" s="38" t="s">
        <v>185</v>
      </c>
      <c r="BT861" s="107"/>
      <c r="BU861" s="108"/>
      <c r="BV861" s="28"/>
      <c r="BW861" s="28"/>
      <c r="BX861" s="27"/>
      <c r="BY861" s="27"/>
      <c r="BZ861" s="38">
        <f t="shared" ref="BZ861:BZ867" si="1742">IF(BS861="OUI",IF((BC861+BB861)&lt;&gt;0,(BB861+BC861),0),0)</f>
        <v>0</v>
      </c>
      <c r="CA861" s="38">
        <f t="shared" ref="CA861:CA867" si="1743">IF(BS861="OUI",IF((BE861+BG861)&lt;&gt;0,(BG861+BE861),0),0)</f>
        <v>0</v>
      </c>
      <c r="CB861" s="38">
        <f t="shared" ref="CB861:CB867" si="1744">IF(BZ861=0,0,BZ861)</f>
        <v>0</v>
      </c>
      <c r="CC861" s="38">
        <f t="shared" ref="CC861:CC867" si="1745">IF(CA861=0,0,CA861)</f>
        <v>0</v>
      </c>
      <c r="CD861" s="38">
        <f t="shared" ref="CD861:CD867" si="1746">IF(OR(BS861=0,BS861="NON"),0,B861&amp;"_"&amp;M861&amp;N861&amp;O861&amp;"_"&amp;P861&amp;"_"&amp;Q861&amp;"_"&amp;R861&amp;S861&amp;T861&amp;U861&amp;V861&amp;"_FORC"&amp;IF(CB861=0,"TR","TC"))</f>
        <v>0</v>
      </c>
      <c r="CE861" s="27"/>
      <c r="CF861" s="27"/>
      <c r="CG861" s="182" t="str">
        <f t="shared" ref="CG861:CG866" si="1747">IF(BA861="OUI","OUI","NON")</f>
        <v>OUI</v>
      </c>
      <c r="CH861" s="27" t="s">
        <v>581</v>
      </c>
      <c r="CI861" s="126" t="s">
        <v>1496</v>
      </c>
      <c r="CJ861" s="116" t="s">
        <v>1326</v>
      </c>
      <c r="CK861" s="27" t="s">
        <v>581</v>
      </c>
      <c r="CL861" s="116"/>
      <c r="CM861" s="27"/>
      <c r="CN861" s="116"/>
      <c r="CO861" s="27"/>
      <c r="CP861" s="171" t="str">
        <f t="shared" si="1733"/>
        <v>NON</v>
      </c>
      <c r="CQ861" s="171">
        <f t="shared" ref="CQ861:CQ867" si="1748">IF(CP861="OUI",P861,0)</f>
        <v>0</v>
      </c>
      <c r="CR861" s="171"/>
      <c r="CS861" s="171">
        <f t="shared" ref="CS861:CS867" si="1749">IF(CR861&lt;&gt;0,CK861,0)</f>
        <v>0</v>
      </c>
      <c r="CT861" s="171"/>
      <c r="CU861" s="171"/>
      <c r="CV861" s="86">
        <f t="shared" si="1715"/>
        <v>1</v>
      </c>
      <c r="CW861" s="86">
        <f t="shared" ref="CW861:CW867" si="1750">IF(SUM(F861:L861)=0,0,SUM(BB861:BG861)+BU861+CC861+CB861)</f>
        <v>1</v>
      </c>
    </row>
    <row r="862" spans="1:108" customFormat="1" outlineLevel="2" x14ac:dyDescent="0.3">
      <c r="B862" s="41">
        <f t="shared" si="1634"/>
        <v>369</v>
      </c>
      <c r="C862" s="41" t="e">
        <f>C861</f>
        <v>#REF!</v>
      </c>
      <c r="D862" s="59" t="str">
        <f t="shared" si="1735"/>
        <v>TA SMART R+4 CTA06</v>
      </c>
      <c r="E862" s="37" t="s">
        <v>1375</v>
      </c>
      <c r="F862" s="34"/>
      <c r="G862" s="34"/>
      <c r="H862" s="34"/>
      <c r="I862" s="34">
        <v>1</v>
      </c>
      <c r="J862" s="34"/>
      <c r="K862" s="34"/>
      <c r="L862" s="34"/>
      <c r="M862" s="39" t="str">
        <f t="shared" si="1734"/>
        <v>02_IFB</v>
      </c>
      <c r="N862" s="39">
        <f t="shared" si="1734"/>
        <v>4</v>
      </c>
      <c r="O862" s="39" t="str">
        <f t="shared" si="1734"/>
        <v>CTA6</v>
      </c>
      <c r="P862" s="39" t="str">
        <f t="shared" si="1734"/>
        <v>CVC</v>
      </c>
      <c r="Q862" s="39"/>
      <c r="R862" s="28" t="str">
        <f>R861</f>
        <v>V2V</v>
      </c>
      <c r="S862" s="28" t="s">
        <v>1360</v>
      </c>
      <c r="T862" s="28" t="s">
        <v>74</v>
      </c>
      <c r="U862" s="28" t="s">
        <v>149</v>
      </c>
      <c r="V862" s="28" t="s">
        <v>665</v>
      </c>
      <c r="W862" s="28" t="str">
        <f t="shared" si="1610"/>
        <v>TM</v>
      </c>
      <c r="X862" s="27" t="str">
        <f t="shared" si="1632"/>
        <v>CTA6/CVC/V2V/RS/V2V/tmp/ret/TM</v>
      </c>
      <c r="Y862" s="66"/>
      <c r="Z862" s="67"/>
      <c r="AA862" s="67"/>
      <c r="AB862" s="67"/>
      <c r="AC862" s="67"/>
      <c r="AD862" s="67"/>
      <c r="AE862" s="72">
        <f t="shared" si="1736"/>
        <v>0</v>
      </c>
      <c r="AF862" s="90" t="e">
        <f>AF861</f>
        <v>#REF!</v>
      </c>
      <c r="AG862" s="66"/>
      <c r="AH862" s="67"/>
      <c r="AI862" s="67"/>
      <c r="AJ862" s="67"/>
      <c r="AK862" s="68"/>
      <c r="AL862" s="64" t="e">
        <f>AL861</f>
        <v>#REF!</v>
      </c>
      <c r="AM862" s="64" t="e">
        <f t="shared" si="1635"/>
        <v>#REF!</v>
      </c>
      <c r="AN862" s="64" t="e">
        <f t="shared" si="1636"/>
        <v>#REF!</v>
      </c>
      <c r="AO862" s="64" t="e">
        <f t="shared" si="1637"/>
        <v>#REF!</v>
      </c>
      <c r="AP862" s="64" t="e">
        <f t="shared" si="1638"/>
        <v>#REF!</v>
      </c>
      <c r="AQ862" s="64" t="e">
        <f t="shared" si="1639"/>
        <v>#REF!</v>
      </c>
      <c r="AR862" s="64" t="e">
        <f t="shared" si="1640"/>
        <v>#REF!</v>
      </c>
      <c r="AS862" s="68"/>
      <c r="AT862" s="78" t="s">
        <v>130</v>
      </c>
      <c r="AU862" s="79">
        <v>-50</v>
      </c>
      <c r="AV862" s="79">
        <v>50</v>
      </c>
      <c r="AW862" s="80"/>
      <c r="AX862" s="106" t="str">
        <f t="shared" si="1737"/>
        <v>Température retour antenne</v>
      </c>
      <c r="AY862" s="63"/>
      <c r="BA862" s="36" t="s">
        <v>184</v>
      </c>
      <c r="BB862" s="27">
        <f t="shared" si="1738"/>
        <v>0</v>
      </c>
      <c r="BC862" s="27">
        <f t="shared" si="1739"/>
        <v>0</v>
      </c>
      <c r="BD862" s="27"/>
      <c r="BE862" s="27">
        <f t="shared" si="1740"/>
        <v>1</v>
      </c>
      <c r="BF862" s="27"/>
      <c r="BG862" s="27">
        <f t="shared" si="1741"/>
        <v>0</v>
      </c>
      <c r="BH862" s="1"/>
      <c r="BI862" s="1" t="s">
        <v>1371</v>
      </c>
      <c r="BJ862" s="1"/>
      <c r="BK862" s="1"/>
      <c r="BL862" s="1"/>
      <c r="BM862" s="1"/>
      <c r="BN862" s="1"/>
      <c r="BO862" s="1"/>
      <c r="BP862" s="1"/>
      <c r="BQ862" s="1"/>
      <c r="BR862" s="1"/>
      <c r="BS862" s="38" t="s">
        <v>185</v>
      </c>
      <c r="BT862" s="107"/>
      <c r="BU862" s="108"/>
      <c r="BV862" s="28"/>
      <c r="BW862" s="28"/>
      <c r="BX862" s="27"/>
      <c r="BY862" s="27"/>
      <c r="BZ862" s="38">
        <f t="shared" si="1742"/>
        <v>0</v>
      </c>
      <c r="CA862" s="38">
        <f t="shared" si="1743"/>
        <v>0</v>
      </c>
      <c r="CB862" s="38">
        <f t="shared" si="1744"/>
        <v>0</v>
      </c>
      <c r="CC862" s="38">
        <f t="shared" si="1745"/>
        <v>0</v>
      </c>
      <c r="CD862" s="38">
        <f t="shared" si="1746"/>
        <v>0</v>
      </c>
      <c r="CE862" s="27"/>
      <c r="CF862" s="27"/>
      <c r="CG862" s="182" t="str">
        <f t="shared" si="1747"/>
        <v>OUI</v>
      </c>
      <c r="CH862" s="27" t="s">
        <v>581</v>
      </c>
      <c r="CI862" s="126" t="s">
        <v>1496</v>
      </c>
      <c r="CJ862" s="116" t="s">
        <v>1326</v>
      </c>
      <c r="CK862" s="27" t="s">
        <v>581</v>
      </c>
      <c r="CL862" s="116"/>
      <c r="CM862" s="27"/>
      <c r="CN862" s="116"/>
      <c r="CO862" s="27"/>
      <c r="CP862" s="171" t="str">
        <f t="shared" si="1733"/>
        <v>NON</v>
      </c>
      <c r="CQ862" s="171">
        <f t="shared" si="1748"/>
        <v>0</v>
      </c>
      <c r="CR862" s="171"/>
      <c r="CS862" s="171">
        <f t="shared" si="1749"/>
        <v>0</v>
      </c>
      <c r="CT862" s="171"/>
      <c r="CU862" s="171"/>
      <c r="CV862" s="86">
        <f t="shared" si="1715"/>
        <v>1</v>
      </c>
      <c r="CW862" s="86">
        <f t="shared" si="1750"/>
        <v>1</v>
      </c>
    </row>
    <row r="863" spans="1:108" customFormat="1" outlineLevel="2" x14ac:dyDescent="0.3">
      <c r="B863" s="41">
        <f t="shared" si="1634"/>
        <v>370</v>
      </c>
      <c r="C863" s="41">
        <f>C860</f>
        <v>0</v>
      </c>
      <c r="D863" s="59" t="str">
        <f t="shared" si="1735"/>
        <v>TA SMART R+4 CTA06</v>
      </c>
      <c r="E863" s="37" t="s">
        <v>1374</v>
      </c>
      <c r="F863" s="34"/>
      <c r="G863" s="34"/>
      <c r="H863" s="34"/>
      <c r="I863" s="34">
        <v>1</v>
      </c>
      <c r="J863" s="34"/>
      <c r="K863" s="34"/>
      <c r="L863" s="34">
        <v>1</v>
      </c>
      <c r="M863" s="39" t="str">
        <f t="shared" si="1734"/>
        <v>02_IFB</v>
      </c>
      <c r="N863" s="39">
        <f t="shared" si="1734"/>
        <v>4</v>
      </c>
      <c r="O863" s="39" t="str">
        <f t="shared" si="1734"/>
        <v>CTA6</v>
      </c>
      <c r="P863" s="39" t="str">
        <f t="shared" si="1734"/>
        <v>CVC</v>
      </c>
      <c r="Q863" s="39"/>
      <c r="R863" s="28" t="str">
        <f>R860</f>
        <v>V2V</v>
      </c>
      <c r="S863" s="28" t="s">
        <v>1032</v>
      </c>
      <c r="T863" s="28" t="s">
        <v>74</v>
      </c>
      <c r="U863" s="28" t="s">
        <v>1383</v>
      </c>
      <c r="V863" s="28"/>
      <c r="W863" s="28" t="str">
        <f t="shared" si="1610"/>
        <v>TM</v>
      </c>
      <c r="X863" s="27" t="str">
        <f t="shared" si="1632"/>
        <v>CTA6/CVC/V2V/SEC/V2V/puis//TM</v>
      </c>
      <c r="Y863" s="66"/>
      <c r="Z863" s="67"/>
      <c r="AA863" s="67"/>
      <c r="AB863" s="67"/>
      <c r="AC863" s="67"/>
      <c r="AD863" s="67"/>
      <c r="AE863" s="72">
        <f t="shared" si="1736"/>
        <v>0</v>
      </c>
      <c r="AF863" s="90">
        <f>AF860</f>
        <v>0</v>
      </c>
      <c r="AG863" s="66"/>
      <c r="AH863" s="67"/>
      <c r="AI863" s="67"/>
      <c r="AJ863" s="67"/>
      <c r="AK863" s="68"/>
      <c r="AL863" s="64">
        <f>AL860</f>
        <v>0</v>
      </c>
      <c r="AM863" s="64">
        <f t="shared" si="1635"/>
        <v>0</v>
      </c>
      <c r="AN863" s="64">
        <f t="shared" si="1636"/>
        <v>0</v>
      </c>
      <c r="AO863" s="64">
        <f t="shared" si="1637"/>
        <v>0</v>
      </c>
      <c r="AP863" s="64">
        <f t="shared" si="1638"/>
        <v>0</v>
      </c>
      <c r="AQ863" s="64">
        <f t="shared" si="1639"/>
        <v>0</v>
      </c>
      <c r="AR863" s="64">
        <f t="shared" si="1640"/>
        <v>0</v>
      </c>
      <c r="AS863" s="68"/>
      <c r="AT863" s="78" t="s">
        <v>557</v>
      </c>
      <c r="AU863" s="79">
        <v>-50</v>
      </c>
      <c r="AV863" s="79">
        <v>50</v>
      </c>
      <c r="AW863" s="80"/>
      <c r="AX863" s="106" t="str">
        <f t="shared" si="1737"/>
        <v>Calcul de la puissance</v>
      </c>
      <c r="AY863" s="63" t="s">
        <v>1379</v>
      </c>
      <c r="BA863" s="36" t="s">
        <v>184</v>
      </c>
      <c r="BB863" s="27">
        <f t="shared" si="1738"/>
        <v>0</v>
      </c>
      <c r="BC863" s="27">
        <f t="shared" si="1739"/>
        <v>0</v>
      </c>
      <c r="BD863" s="27"/>
      <c r="BE863" s="27">
        <f t="shared" si="1740"/>
        <v>2</v>
      </c>
      <c r="BF863" s="27"/>
      <c r="BG863" s="27">
        <f t="shared" si="1741"/>
        <v>0</v>
      </c>
      <c r="BH863" s="1"/>
      <c r="BI863" s="1" t="s">
        <v>1371</v>
      </c>
      <c r="BJ863" s="1"/>
      <c r="BK863" s="1"/>
      <c r="BL863" s="1"/>
      <c r="BM863" s="1"/>
      <c r="BN863" s="1"/>
      <c r="BO863" s="1"/>
      <c r="BP863" s="1"/>
      <c r="BQ863" s="1"/>
      <c r="BR863" s="1"/>
      <c r="BS863" s="38" t="s">
        <v>185</v>
      </c>
      <c r="BT863" s="107"/>
      <c r="BU863" s="108"/>
      <c r="BV863" s="28"/>
      <c r="BW863" s="28"/>
      <c r="BX863" s="27"/>
      <c r="BY863" s="27"/>
      <c r="BZ863" s="38">
        <f t="shared" si="1742"/>
        <v>0</v>
      </c>
      <c r="CA863" s="38">
        <f t="shared" si="1743"/>
        <v>0</v>
      </c>
      <c r="CB863" s="38">
        <f t="shared" si="1744"/>
        <v>0</v>
      </c>
      <c r="CC863" s="38">
        <f t="shared" si="1745"/>
        <v>0</v>
      </c>
      <c r="CD863" s="38">
        <f t="shared" si="1746"/>
        <v>0</v>
      </c>
      <c r="CE863" s="27"/>
      <c r="CF863" s="27"/>
      <c r="CG863" s="182" t="str">
        <f t="shared" si="1747"/>
        <v>OUI</v>
      </c>
      <c r="CH863" s="27" t="s">
        <v>581</v>
      </c>
      <c r="CI863" s="126" t="s">
        <v>1496</v>
      </c>
      <c r="CJ863" s="116" t="s">
        <v>1326</v>
      </c>
      <c r="CK863" s="27" t="s">
        <v>581</v>
      </c>
      <c r="CL863" s="116"/>
      <c r="CM863" s="27"/>
      <c r="CN863" s="116"/>
      <c r="CO863" s="27"/>
      <c r="CP863" s="171" t="str">
        <f t="shared" si="1733"/>
        <v>NON</v>
      </c>
      <c r="CQ863" s="171">
        <f t="shared" si="1748"/>
        <v>0</v>
      </c>
      <c r="CR863" s="171"/>
      <c r="CS863" s="171">
        <f t="shared" si="1749"/>
        <v>0</v>
      </c>
      <c r="CT863" s="171"/>
      <c r="CU863" s="171"/>
      <c r="CV863" s="86">
        <f t="shared" si="1715"/>
        <v>2</v>
      </c>
      <c r="CW863" s="86">
        <f t="shared" si="1750"/>
        <v>2</v>
      </c>
    </row>
    <row r="864" spans="1:108" customFormat="1" outlineLevel="2" x14ac:dyDescent="0.3">
      <c r="B864" s="41">
        <f t="shared" si="1634"/>
        <v>371</v>
      </c>
      <c r="C864" s="41" t="e">
        <f>C861</f>
        <v>#REF!</v>
      </c>
      <c r="D864" s="59" t="str">
        <f t="shared" si="1735"/>
        <v>TA SMART R+4 CTA06</v>
      </c>
      <c r="E864" s="37" t="s">
        <v>1382</v>
      </c>
      <c r="F864" s="34"/>
      <c r="G864" s="34"/>
      <c r="H864" s="34"/>
      <c r="I864" s="34">
        <v>1</v>
      </c>
      <c r="J864" s="34"/>
      <c r="K864" s="34"/>
      <c r="L864" s="34">
        <v>1</v>
      </c>
      <c r="M864" s="39" t="str">
        <f t="shared" si="1734"/>
        <v>02_IFB</v>
      </c>
      <c r="N864" s="39">
        <f t="shared" si="1734"/>
        <v>4</v>
      </c>
      <c r="O864" s="39" t="str">
        <f t="shared" si="1734"/>
        <v>CTA6</v>
      </c>
      <c r="P864" s="39" t="str">
        <f t="shared" si="1734"/>
        <v>CVC</v>
      </c>
      <c r="Q864" s="39"/>
      <c r="R864" s="28" t="str">
        <f>R861</f>
        <v>V2V</v>
      </c>
      <c r="S864" s="28" t="s">
        <v>1032</v>
      </c>
      <c r="T864" s="28" t="s">
        <v>74</v>
      </c>
      <c r="U864" s="28" t="s">
        <v>156</v>
      </c>
      <c r="V864" s="28"/>
      <c r="W864" s="28" t="str">
        <f t="shared" si="1610"/>
        <v>TM</v>
      </c>
      <c r="X864" s="27" t="str">
        <f t="shared" si="1632"/>
        <v>CTA6/CVC/V2V/SEC/V2V/nrj//TM</v>
      </c>
      <c r="Y864" s="66"/>
      <c r="Z864" s="67"/>
      <c r="AA864" s="67"/>
      <c r="AB864" s="67"/>
      <c r="AC864" s="67"/>
      <c r="AD864" s="67"/>
      <c r="AE864" s="72">
        <f t="shared" si="1736"/>
        <v>0</v>
      </c>
      <c r="AF864" s="90" t="e">
        <f>AF861</f>
        <v>#REF!</v>
      </c>
      <c r="AG864" s="66"/>
      <c r="AH864" s="67"/>
      <c r="AI864" s="67"/>
      <c r="AJ864" s="67"/>
      <c r="AK864" s="68"/>
      <c r="AL864" s="64" t="e">
        <f>AL861</f>
        <v>#REF!</v>
      </c>
      <c r="AM864" s="64" t="e">
        <f t="shared" si="1635"/>
        <v>#REF!</v>
      </c>
      <c r="AN864" s="64" t="e">
        <f t="shared" si="1636"/>
        <v>#REF!</v>
      </c>
      <c r="AO864" s="64" t="e">
        <f t="shared" si="1637"/>
        <v>#REF!</v>
      </c>
      <c r="AP864" s="64" t="e">
        <f t="shared" si="1638"/>
        <v>#REF!</v>
      </c>
      <c r="AQ864" s="64" t="e">
        <f t="shared" si="1639"/>
        <v>#REF!</v>
      </c>
      <c r="AR864" s="64" t="e">
        <f t="shared" si="1640"/>
        <v>#REF!</v>
      </c>
      <c r="AS864" s="68"/>
      <c r="AT864" s="78" t="s">
        <v>549</v>
      </c>
      <c r="AU864" s="79">
        <v>-50</v>
      </c>
      <c r="AV864" s="79">
        <v>50</v>
      </c>
      <c r="AW864" s="80"/>
      <c r="AX864" s="106" t="str">
        <f t="shared" si="1737"/>
        <v>Énergie cummulée</v>
      </c>
      <c r="AY864" s="63" t="s">
        <v>1379</v>
      </c>
      <c r="BA864" s="36" t="s">
        <v>184</v>
      </c>
      <c r="BB864" s="27">
        <f t="shared" si="1738"/>
        <v>0</v>
      </c>
      <c r="BC864" s="27">
        <f t="shared" si="1739"/>
        <v>0</v>
      </c>
      <c r="BD864" s="27"/>
      <c r="BE864" s="27">
        <f t="shared" si="1740"/>
        <v>2</v>
      </c>
      <c r="BF864" s="27"/>
      <c r="BG864" s="27">
        <f t="shared" si="1741"/>
        <v>0</v>
      </c>
      <c r="BH864" s="1"/>
      <c r="BI864" s="1" t="s">
        <v>1371</v>
      </c>
      <c r="BJ864" s="1"/>
      <c r="BK864" s="1"/>
      <c r="BL864" s="1"/>
      <c r="BM864" s="1"/>
      <c r="BN864" s="1"/>
      <c r="BO864" s="1"/>
      <c r="BP864" s="1"/>
      <c r="BQ864" s="1"/>
      <c r="BR864" s="1"/>
      <c r="BS864" s="38" t="s">
        <v>185</v>
      </c>
      <c r="BT864" s="107"/>
      <c r="BU864" s="108"/>
      <c r="BV864" s="28"/>
      <c r="BW864" s="28"/>
      <c r="BX864" s="27"/>
      <c r="BY864" s="27"/>
      <c r="BZ864" s="38">
        <f t="shared" si="1742"/>
        <v>0</v>
      </c>
      <c r="CA864" s="38">
        <f t="shared" si="1743"/>
        <v>0</v>
      </c>
      <c r="CB864" s="38">
        <f t="shared" si="1744"/>
        <v>0</v>
      </c>
      <c r="CC864" s="38">
        <f t="shared" si="1745"/>
        <v>0</v>
      </c>
      <c r="CD864" s="38">
        <f t="shared" si="1746"/>
        <v>0</v>
      </c>
      <c r="CE864" s="27"/>
      <c r="CF864" s="27"/>
      <c r="CG864" s="182" t="str">
        <f t="shared" si="1747"/>
        <v>OUI</v>
      </c>
      <c r="CH864" s="27" t="s">
        <v>581</v>
      </c>
      <c r="CI864" s="126" t="s">
        <v>1496</v>
      </c>
      <c r="CJ864" s="116" t="s">
        <v>1326</v>
      </c>
      <c r="CK864" s="27" t="s">
        <v>581</v>
      </c>
      <c r="CL864" s="116"/>
      <c r="CM864" s="27"/>
      <c r="CN864" s="116"/>
      <c r="CO864" s="27"/>
      <c r="CP864" s="171" t="str">
        <f t="shared" si="1733"/>
        <v>NON</v>
      </c>
      <c r="CQ864" s="171">
        <f t="shared" si="1748"/>
        <v>0</v>
      </c>
      <c r="CR864" s="171"/>
      <c r="CS864" s="171">
        <f t="shared" si="1749"/>
        <v>0</v>
      </c>
      <c r="CT864" s="171"/>
      <c r="CU864" s="171"/>
      <c r="CV864" s="86">
        <f t="shared" si="1715"/>
        <v>2</v>
      </c>
      <c r="CW864" s="86">
        <f t="shared" si="1750"/>
        <v>2</v>
      </c>
    </row>
    <row r="865" spans="1:108" customFormat="1" outlineLevel="2" x14ac:dyDescent="0.3">
      <c r="A865" s="162"/>
      <c r="B865" s="41">
        <f t="shared" si="1634"/>
        <v>372</v>
      </c>
      <c r="C865" s="41" t="e">
        <f>C864</f>
        <v>#REF!</v>
      </c>
      <c r="D865" s="59" t="str">
        <f t="shared" si="1735"/>
        <v>TA SMART R+4 CTA06</v>
      </c>
      <c r="E865" s="37" t="s">
        <v>1381</v>
      </c>
      <c r="F865" s="34"/>
      <c r="G865" s="34"/>
      <c r="H865" s="34"/>
      <c r="I865" s="34"/>
      <c r="J865" s="34">
        <v>1</v>
      </c>
      <c r="K865" s="34"/>
      <c r="L865" s="34"/>
      <c r="M865" s="39" t="str">
        <f t="shared" si="1734"/>
        <v>02_IFB</v>
      </c>
      <c r="N865" s="39">
        <f t="shared" si="1734"/>
        <v>4</v>
      </c>
      <c r="O865" s="39" t="str">
        <f t="shared" si="1734"/>
        <v>CTA6</v>
      </c>
      <c r="P865" s="39" t="str">
        <f t="shared" si="1734"/>
        <v>CVC</v>
      </c>
      <c r="Q865" s="39"/>
      <c r="R865" s="28" t="str">
        <f>R864</f>
        <v>V2V</v>
      </c>
      <c r="S865" s="28" t="s">
        <v>1032</v>
      </c>
      <c r="T865" s="28" t="s">
        <v>74</v>
      </c>
      <c r="U865" s="28" t="s">
        <v>128</v>
      </c>
      <c r="V865" s="28"/>
      <c r="W865" s="28" t="str">
        <f t="shared" si="1610"/>
        <v>TR</v>
      </c>
      <c r="X865" s="27" t="str">
        <f t="shared" si="1632"/>
        <v>CTA6/CVC/V2V/SEC/V2V/%//TR</v>
      </c>
      <c r="Y865" s="66"/>
      <c r="Z865" s="67"/>
      <c r="AA865" s="67"/>
      <c r="AB865" s="67"/>
      <c r="AC865" s="67"/>
      <c r="AD865" s="67"/>
      <c r="AE865" s="72">
        <f t="shared" si="1736"/>
        <v>0</v>
      </c>
      <c r="AF865" s="90" t="e">
        <f>AF864</f>
        <v>#REF!</v>
      </c>
      <c r="AG865" s="66"/>
      <c r="AH865" s="67"/>
      <c r="AI865" s="67"/>
      <c r="AJ865" s="67"/>
      <c r="AK865" s="68"/>
      <c r="AL865" s="64" t="e">
        <f>AL864</f>
        <v>#REF!</v>
      </c>
      <c r="AM865" s="64" t="e">
        <f t="shared" si="1635"/>
        <v>#REF!</v>
      </c>
      <c r="AN865" s="64" t="e">
        <f t="shared" si="1636"/>
        <v>#REF!</v>
      </c>
      <c r="AO865" s="64" t="e">
        <f t="shared" si="1637"/>
        <v>#REF!</v>
      </c>
      <c r="AP865" s="64" t="e">
        <f t="shared" si="1638"/>
        <v>#REF!</v>
      </c>
      <c r="AQ865" s="64" t="e">
        <f t="shared" si="1639"/>
        <v>#REF!</v>
      </c>
      <c r="AR865" s="64" t="e">
        <f t="shared" si="1640"/>
        <v>#REF!</v>
      </c>
      <c r="AS865" s="68"/>
      <c r="AT865" s="78" t="s">
        <v>128</v>
      </c>
      <c r="AU865" s="79">
        <v>0</v>
      </c>
      <c r="AV865" s="79">
        <v>100</v>
      </c>
      <c r="AW865" s="80"/>
      <c r="AX865" s="106" t="str">
        <f t="shared" si="1737"/>
        <v>Position de la vanne de régulation</v>
      </c>
      <c r="AY865" s="63"/>
      <c r="BA865" s="36" t="s">
        <v>184</v>
      </c>
      <c r="BB865" s="27">
        <f t="shared" si="1738"/>
        <v>0</v>
      </c>
      <c r="BC865" s="27">
        <f t="shared" si="1739"/>
        <v>0</v>
      </c>
      <c r="BD865" s="27"/>
      <c r="BE865" s="27">
        <f t="shared" si="1740"/>
        <v>1</v>
      </c>
      <c r="BF865" s="27"/>
      <c r="BG865" s="27">
        <f t="shared" si="1741"/>
        <v>0</v>
      </c>
      <c r="BH865" s="1"/>
      <c r="BI865" s="1" t="s">
        <v>1371</v>
      </c>
      <c r="BJ865" s="1"/>
      <c r="BK865" s="1"/>
      <c r="BL865" s="1"/>
      <c r="BM865" s="1"/>
      <c r="BN865" s="1"/>
      <c r="BO865" s="1"/>
      <c r="BP865" s="1"/>
      <c r="BQ865" s="1"/>
      <c r="BR865" s="1"/>
      <c r="BS865" s="38" t="s">
        <v>185</v>
      </c>
      <c r="BT865" s="107"/>
      <c r="BU865" s="108"/>
      <c r="BV865" s="28"/>
      <c r="BW865" s="28"/>
      <c r="BX865" s="27"/>
      <c r="BY865" s="27"/>
      <c r="BZ865" s="38">
        <f t="shared" si="1742"/>
        <v>0</v>
      </c>
      <c r="CA865" s="38">
        <f t="shared" si="1743"/>
        <v>0</v>
      </c>
      <c r="CB865" s="38">
        <f t="shared" si="1744"/>
        <v>0</v>
      </c>
      <c r="CC865" s="38">
        <f t="shared" si="1745"/>
        <v>0</v>
      </c>
      <c r="CD865" s="38">
        <f t="shared" si="1746"/>
        <v>0</v>
      </c>
      <c r="CE865" s="27"/>
      <c r="CF865" s="27"/>
      <c r="CG865" s="182" t="str">
        <f t="shared" si="1747"/>
        <v>OUI</v>
      </c>
      <c r="CH865" s="27" t="s">
        <v>581</v>
      </c>
      <c r="CI865" s="126" t="s">
        <v>1496</v>
      </c>
      <c r="CJ865" s="116" t="s">
        <v>1326</v>
      </c>
      <c r="CK865" s="27" t="s">
        <v>581</v>
      </c>
      <c r="CL865" s="116"/>
      <c r="CM865" s="27"/>
      <c r="CN865" s="116"/>
      <c r="CO865" s="27"/>
      <c r="CP865" s="171" t="str">
        <f t="shared" si="1733"/>
        <v>NON</v>
      </c>
      <c r="CQ865" s="171">
        <f t="shared" si="1748"/>
        <v>0</v>
      </c>
      <c r="CR865" s="171"/>
      <c r="CS865" s="171">
        <f t="shared" si="1749"/>
        <v>0</v>
      </c>
      <c r="CT865" s="171"/>
      <c r="CU865" s="171"/>
      <c r="CV865" s="86">
        <f t="shared" si="1715"/>
        <v>1</v>
      </c>
      <c r="CW865" s="86">
        <f t="shared" si="1750"/>
        <v>1</v>
      </c>
    </row>
    <row r="866" spans="1:108" customFormat="1" outlineLevel="2" x14ac:dyDescent="0.3">
      <c r="A866" s="157"/>
      <c r="B866" s="41">
        <f t="shared" si="1634"/>
        <v>373</v>
      </c>
      <c r="C866" s="41" t="e">
        <f>C865</f>
        <v>#REF!</v>
      </c>
      <c r="D866" s="59" t="str">
        <f t="shared" si="1735"/>
        <v>TA SMART R+4 CTA06</v>
      </c>
      <c r="E866" s="37" t="s">
        <v>1364</v>
      </c>
      <c r="F866" s="34">
        <v>1</v>
      </c>
      <c r="G866" s="34"/>
      <c r="H866" s="34"/>
      <c r="I866" s="34"/>
      <c r="J866" s="34"/>
      <c r="K866" s="34"/>
      <c r="L866" s="34"/>
      <c r="M866" s="39" t="str">
        <f t="shared" si="1734"/>
        <v>02_IFB</v>
      </c>
      <c r="N866" s="39">
        <f t="shared" si="1734"/>
        <v>4</v>
      </c>
      <c r="O866" s="39" t="str">
        <f t="shared" si="1734"/>
        <v>CTA6</v>
      </c>
      <c r="P866" s="39" t="str">
        <f t="shared" si="1734"/>
        <v>CVC</v>
      </c>
      <c r="Q866" s="39"/>
      <c r="R866" s="28" t="str">
        <f>R865</f>
        <v>V2V</v>
      </c>
      <c r="S866" s="28" t="s">
        <v>1032</v>
      </c>
      <c r="T866" s="28" t="s">
        <v>74</v>
      </c>
      <c r="U866" s="28" t="s">
        <v>152</v>
      </c>
      <c r="V866" s="28"/>
      <c r="W866" s="28" t="str">
        <f t="shared" si="1610"/>
        <v>TA</v>
      </c>
      <c r="X866" s="27" t="str">
        <f t="shared" si="1632"/>
        <v>CTA6/CVC/V2V/SEC/V2V/def//TA</v>
      </c>
      <c r="Y866" s="66"/>
      <c r="Z866" s="67"/>
      <c r="AA866" s="67"/>
      <c r="AB866" s="67"/>
      <c r="AC866" s="67"/>
      <c r="AD866" s="67"/>
      <c r="AE866" s="72">
        <f t="shared" si="1736"/>
        <v>0</v>
      </c>
      <c r="AF866" s="90" t="e">
        <f>AF865</f>
        <v>#REF!</v>
      </c>
      <c r="AG866" s="66"/>
      <c r="AH866" s="67"/>
      <c r="AI866" s="67"/>
      <c r="AJ866" s="67"/>
      <c r="AK866" s="68"/>
      <c r="AL866" s="64" t="e">
        <f>AL865</f>
        <v>#REF!</v>
      </c>
      <c r="AM866" s="64" t="e">
        <f t="shared" si="1635"/>
        <v>#REF!</v>
      </c>
      <c r="AN866" s="64" t="e">
        <f t="shared" si="1636"/>
        <v>#REF!</v>
      </c>
      <c r="AO866" s="64" t="e">
        <f t="shared" si="1637"/>
        <v>#REF!</v>
      </c>
      <c r="AP866" s="64" t="e">
        <f t="shared" si="1638"/>
        <v>#REF!</v>
      </c>
      <c r="AQ866" s="64" t="e">
        <f t="shared" si="1639"/>
        <v>#REF!</v>
      </c>
      <c r="AR866" s="64" t="e">
        <f t="shared" si="1640"/>
        <v>#REF!</v>
      </c>
      <c r="AS866" s="68"/>
      <c r="AT866" s="78"/>
      <c r="AU866" s="79"/>
      <c r="AV866" s="79"/>
      <c r="AW866" s="80"/>
      <c r="AX866" s="106" t="str">
        <f t="shared" si="1737"/>
        <v>Défaut V2V</v>
      </c>
      <c r="AY866" s="63"/>
      <c r="BA866" s="36" t="s">
        <v>184</v>
      </c>
      <c r="BB866" s="27">
        <f t="shared" si="1738"/>
        <v>1</v>
      </c>
      <c r="BC866" s="27">
        <f t="shared" si="1739"/>
        <v>0</v>
      </c>
      <c r="BD866" s="27"/>
      <c r="BE866" s="27">
        <f t="shared" si="1740"/>
        <v>0</v>
      </c>
      <c r="BF866" s="27"/>
      <c r="BG866" s="27">
        <f t="shared" si="1741"/>
        <v>0</v>
      </c>
      <c r="BH866" s="1" t="s">
        <v>1495</v>
      </c>
      <c r="BI866" s="1" t="s">
        <v>1371</v>
      </c>
      <c r="BJ866" s="1"/>
      <c r="BK866" s="1"/>
      <c r="BL866" s="1"/>
      <c r="BM866" s="1"/>
      <c r="BN866" s="1"/>
      <c r="BO866" s="1"/>
      <c r="BP866" s="1"/>
      <c r="BQ866" s="1"/>
      <c r="BR866" s="1"/>
      <c r="BS866" s="38" t="s">
        <v>185</v>
      </c>
      <c r="BT866" s="107"/>
      <c r="BU866" s="108"/>
      <c r="BV866" s="28"/>
      <c r="BW866" s="28"/>
      <c r="BX866" s="27"/>
      <c r="BY866" s="27"/>
      <c r="BZ866" s="38">
        <f t="shared" si="1742"/>
        <v>0</v>
      </c>
      <c r="CA866" s="38">
        <f t="shared" si="1743"/>
        <v>0</v>
      </c>
      <c r="CB866" s="38">
        <f t="shared" si="1744"/>
        <v>0</v>
      </c>
      <c r="CC866" s="38">
        <f t="shared" si="1745"/>
        <v>0</v>
      </c>
      <c r="CD866" s="38">
        <f t="shared" si="1746"/>
        <v>0</v>
      </c>
      <c r="CE866" s="27"/>
      <c r="CF866" s="27"/>
      <c r="CG866" s="182" t="str">
        <f t="shared" si="1747"/>
        <v>OUI</v>
      </c>
      <c r="CH866" s="27" t="s">
        <v>581</v>
      </c>
      <c r="CI866" s="126" t="s">
        <v>1496</v>
      </c>
      <c r="CJ866" s="116" t="s">
        <v>1326</v>
      </c>
      <c r="CK866" s="27" t="s">
        <v>581</v>
      </c>
      <c r="CL866" s="116"/>
      <c r="CM866" s="27"/>
      <c r="CN866" s="116"/>
      <c r="CO866" s="27"/>
      <c r="CP866" s="171" t="s">
        <v>184</v>
      </c>
      <c r="CQ866" s="171" t="str">
        <f t="shared" si="1748"/>
        <v>CVC</v>
      </c>
      <c r="CR866" s="171" t="s">
        <v>707</v>
      </c>
      <c r="CS866" s="171" t="str">
        <f t="shared" si="1749"/>
        <v>à chaque changement de valeur</v>
      </c>
      <c r="CT866" s="171"/>
      <c r="CU866" s="171"/>
      <c r="CV866" s="86">
        <f t="shared" si="1715"/>
        <v>1</v>
      </c>
      <c r="CW866" s="86">
        <f t="shared" si="1750"/>
        <v>1</v>
      </c>
    </row>
    <row r="867" spans="1:108" customFormat="1" outlineLevel="1" x14ac:dyDescent="0.3">
      <c r="B867" s="42">
        <f t="shared" si="1634"/>
        <v>374</v>
      </c>
      <c r="C867" s="42" t="e">
        <f>C865</f>
        <v>#REF!</v>
      </c>
      <c r="D867" s="105" t="s">
        <v>1457</v>
      </c>
      <c r="E867" s="1" t="s">
        <v>1387</v>
      </c>
      <c r="F867" s="34"/>
      <c r="G867" s="34"/>
      <c r="H867" s="34"/>
      <c r="I867" s="34"/>
      <c r="J867" s="34">
        <v>1</v>
      </c>
      <c r="K867" s="34"/>
      <c r="L867" s="34"/>
      <c r="M867" s="27" t="s">
        <v>1350</v>
      </c>
      <c r="N867" s="27">
        <v>4</v>
      </c>
      <c r="O867" s="27" t="s">
        <v>1466</v>
      </c>
      <c r="P867" s="27" t="s">
        <v>29</v>
      </c>
      <c r="Q867" s="27"/>
      <c r="R867" s="27" t="s">
        <v>74</v>
      </c>
      <c r="S867" s="27" t="s">
        <v>1032</v>
      </c>
      <c r="T867" s="27" t="s">
        <v>74</v>
      </c>
      <c r="U867" s="27" t="s">
        <v>155</v>
      </c>
      <c r="V867" s="27" t="s">
        <v>1386</v>
      </c>
      <c r="W867" s="27" t="str">
        <f t="shared" si="1610"/>
        <v>TR</v>
      </c>
      <c r="X867" s="27" t="str">
        <f t="shared" si="1632"/>
        <v>CTA7/CVC/V2V/SEC/V2V/deb/maxi/TR</v>
      </c>
      <c r="Y867" s="66"/>
      <c r="Z867" s="67"/>
      <c r="AA867" s="67"/>
      <c r="AB867" s="67"/>
      <c r="AC867" s="67"/>
      <c r="AD867" s="67"/>
      <c r="AE867" s="66">
        <f t="shared" si="1736"/>
        <v>0</v>
      </c>
      <c r="AF867" s="67" t="e">
        <f>AF865</f>
        <v>#REF!</v>
      </c>
      <c r="AG867" s="66"/>
      <c r="AH867" s="67"/>
      <c r="AI867" s="67"/>
      <c r="AJ867" s="67"/>
      <c r="AK867" s="68"/>
      <c r="AL867" s="66" t="e">
        <f>AL865</f>
        <v>#REF!</v>
      </c>
      <c r="AM867" s="66" t="e">
        <f t="shared" si="1635"/>
        <v>#REF!</v>
      </c>
      <c r="AN867" s="66" t="e">
        <f t="shared" si="1636"/>
        <v>#REF!</v>
      </c>
      <c r="AO867" s="66" t="e">
        <f t="shared" si="1637"/>
        <v>#REF!</v>
      </c>
      <c r="AP867" s="66" t="e">
        <f t="shared" si="1638"/>
        <v>#REF!</v>
      </c>
      <c r="AQ867" s="66" t="e">
        <f t="shared" si="1639"/>
        <v>#REF!</v>
      </c>
      <c r="AR867" s="66" t="e">
        <f t="shared" si="1640"/>
        <v>#REF!</v>
      </c>
      <c r="AS867" s="68"/>
      <c r="AT867" s="176" t="s">
        <v>109</v>
      </c>
      <c r="AU867" s="177">
        <v>0</v>
      </c>
      <c r="AV867" s="177">
        <v>200</v>
      </c>
      <c r="AW867" s="178"/>
      <c r="AX867" s="63" t="str">
        <f t="shared" si="1737"/>
        <v>Réglage débit maxi antenne</v>
      </c>
      <c r="AY867" s="63"/>
      <c r="BA867" s="27" t="s">
        <v>184</v>
      </c>
      <c r="BB867" s="27">
        <f t="shared" si="1738"/>
        <v>0</v>
      </c>
      <c r="BC867" s="27">
        <f t="shared" si="1739"/>
        <v>0</v>
      </c>
      <c r="BD867" s="27"/>
      <c r="BE867" s="27">
        <f t="shared" si="1740"/>
        <v>1</v>
      </c>
      <c r="BF867" s="27"/>
      <c r="BG867" s="27">
        <f t="shared" si="1741"/>
        <v>0</v>
      </c>
      <c r="BH867" s="1" t="s">
        <v>1495</v>
      </c>
      <c r="BI867" s="1" t="s">
        <v>1371</v>
      </c>
      <c r="BJ867" s="1"/>
      <c r="BK867" s="1"/>
      <c r="BL867" s="1"/>
      <c r="BM867" s="1"/>
      <c r="BN867" s="1"/>
      <c r="BO867" s="1"/>
      <c r="BP867" s="1"/>
      <c r="BQ867" s="1"/>
      <c r="BR867" s="1"/>
      <c r="BS867" s="27" t="s">
        <v>185</v>
      </c>
      <c r="BT867" s="167">
        <f>IF(BS867="OUI",1,0)</f>
        <v>0</v>
      </c>
      <c r="BU867" s="168">
        <f>IF(BS867="OUI",1,0)</f>
        <v>0</v>
      </c>
      <c r="BV867" s="27">
        <f>IF(OR(BS867=0,BS867="NON"),0,B867&amp;"_"&amp;M867&amp;N867&amp;O867&amp;"_"&amp;P867&amp;"_"&amp;Q867&amp;"_"&amp;R867&amp;S867&amp;T867&amp;U867&amp;V867&amp;"_MANU")</f>
        <v>0</v>
      </c>
      <c r="BW867" s="27">
        <f>IF(BS867="OUI",1,0)</f>
        <v>0</v>
      </c>
      <c r="BX867" s="27"/>
      <c r="BY867" s="27"/>
      <c r="BZ867" s="27">
        <f t="shared" si="1742"/>
        <v>0</v>
      </c>
      <c r="CA867" s="27">
        <f t="shared" si="1743"/>
        <v>0</v>
      </c>
      <c r="CB867" s="27">
        <f t="shared" si="1744"/>
        <v>0</v>
      </c>
      <c r="CC867" s="27">
        <f t="shared" si="1745"/>
        <v>0</v>
      </c>
      <c r="CD867" s="27">
        <f t="shared" si="1746"/>
        <v>0</v>
      </c>
      <c r="CE867" s="27"/>
      <c r="CF867" s="27"/>
      <c r="CG867" s="27" t="s">
        <v>184</v>
      </c>
      <c r="CH867" s="27" t="s">
        <v>581</v>
      </c>
      <c r="CI867" s="126" t="s">
        <v>1496</v>
      </c>
      <c r="CJ867" s="116"/>
      <c r="CK867" s="27"/>
      <c r="CL867" s="116"/>
      <c r="CM867" s="27"/>
      <c r="CN867" s="116"/>
      <c r="CO867" s="27"/>
      <c r="CP867" s="27" t="str">
        <f t="shared" ref="CP867:CP873" si="1751">IF(F867=0,"NON","OUI")</f>
        <v>NON</v>
      </c>
      <c r="CQ867" s="27">
        <f t="shared" si="1748"/>
        <v>0</v>
      </c>
      <c r="CR867" s="27"/>
      <c r="CS867" s="27">
        <f t="shared" si="1749"/>
        <v>0</v>
      </c>
      <c r="CT867" s="27"/>
      <c r="CU867" s="27"/>
      <c r="CV867" s="179">
        <f t="shared" si="1715"/>
        <v>1</v>
      </c>
      <c r="CW867" s="179">
        <f t="shared" si="1750"/>
        <v>1</v>
      </c>
      <c r="DB867" s="26"/>
      <c r="DC867" s="26"/>
      <c r="DD867" s="26"/>
    </row>
    <row r="868" spans="1:108" customFormat="1" outlineLevel="2" x14ac:dyDescent="0.3">
      <c r="B868" s="41">
        <f t="shared" si="1634"/>
        <v>375</v>
      </c>
      <c r="C868" s="41"/>
      <c r="D868" s="59" t="str">
        <f>D867</f>
        <v>TA SMART R+4 CTA07</v>
      </c>
      <c r="E868" s="37" t="s">
        <v>1367</v>
      </c>
      <c r="F868" s="34"/>
      <c r="G868" s="34"/>
      <c r="H868" s="34"/>
      <c r="I868" s="34">
        <v>1</v>
      </c>
      <c r="J868" s="34"/>
      <c r="K868" s="34"/>
      <c r="L868" s="34"/>
      <c r="M868" s="39" t="str">
        <f t="shared" ref="M868:P874" si="1752">M867</f>
        <v>02_IFB</v>
      </c>
      <c r="N868" s="39">
        <f t="shared" si="1752"/>
        <v>4</v>
      </c>
      <c r="O868" s="39" t="str">
        <f t="shared" si="1752"/>
        <v>CTA7</v>
      </c>
      <c r="P868" s="39" t="str">
        <f t="shared" si="1752"/>
        <v>CVC</v>
      </c>
      <c r="Q868" s="39"/>
      <c r="R868" s="28" t="s">
        <v>74</v>
      </c>
      <c r="S868" s="28" t="s">
        <v>1361</v>
      </c>
      <c r="T868" s="28" t="s">
        <v>74</v>
      </c>
      <c r="U868" s="28" t="s">
        <v>155</v>
      </c>
      <c r="V868" s="28" t="s">
        <v>1388</v>
      </c>
      <c r="W868" s="28" t="str">
        <f t="shared" ref="W868:W931" si="1753">IF(F868&lt;&gt;0,$F$481,IF(G868&lt;&gt;0,$G$481,IF(H868&lt;&gt;0,$H$481,IF(I868&lt;&gt;0,$I$481,IF(J868&lt;&gt;0,$J$481,IF(K868&lt;&gt;0,$K$481,IF($L868&lt;&gt;0,$L$481,0)))))))</f>
        <v>TM</v>
      </c>
      <c r="X868" s="27" t="str">
        <f t="shared" si="1632"/>
        <v>CTA7/CVC/V2V/AS/V2V/deb/mes/TM</v>
      </c>
      <c r="Y868" s="66"/>
      <c r="Z868" s="67"/>
      <c r="AA868" s="67"/>
      <c r="AB868" s="67"/>
      <c r="AC868" s="67"/>
      <c r="AD868" s="67"/>
      <c r="AE868" s="72">
        <f>IF(AG868=0,0,B868&amp;"_"&amp;M868&amp;N868&amp;O868&amp;"_"&amp;P868&amp;"_"&amp;Q868&amp;"_"&amp;AF868)</f>
        <v>0</v>
      </c>
      <c r="AF868" s="90">
        <v>0</v>
      </c>
      <c r="AG868" s="66"/>
      <c r="AH868" s="67"/>
      <c r="AI868" s="67"/>
      <c r="AJ868" s="67"/>
      <c r="AK868" s="68"/>
      <c r="AL868" s="64">
        <v>0</v>
      </c>
      <c r="AM868" s="64">
        <f>VLOOKUP($AL868,aut_car,2,FALSE)</f>
        <v>0</v>
      </c>
      <c r="AN868" s="64">
        <f>VLOOKUP($AL868,aut_car,3,FALSE)</f>
        <v>0</v>
      </c>
      <c r="AO868" s="64">
        <f>VLOOKUP($AL868,aut_car,4,FALSE)</f>
        <v>0</v>
      </c>
      <c r="AP868" s="64">
        <f>VLOOKUP($AL868,aut_car,5,FALSE)</f>
        <v>0</v>
      </c>
      <c r="AQ868" s="64">
        <f>VLOOKUP($AL868,aut_car,6,FALSE)</f>
        <v>0</v>
      </c>
      <c r="AR868" s="64">
        <f>VLOOKUP($AL868,aut_car,7,FALSE)</f>
        <v>0</v>
      </c>
      <c r="AS868" s="68"/>
      <c r="AT868" s="78" t="s">
        <v>109</v>
      </c>
      <c r="AU868" s="79">
        <v>0</v>
      </c>
      <c r="AV868" s="79">
        <v>200</v>
      </c>
      <c r="AW868" s="80"/>
      <c r="AX868" s="106" t="str">
        <f>E868</f>
        <v>Mesure du débit</v>
      </c>
      <c r="AY868" s="63"/>
      <c r="BA868" s="36" t="s">
        <v>184</v>
      </c>
      <c r="BB868" s="27">
        <f>IF(BA868="NON",0,F868)</f>
        <v>0</v>
      </c>
      <c r="BC868" s="27">
        <f>IF(BA868="NON",0,H868+G868)</f>
        <v>0</v>
      </c>
      <c r="BD868" s="27"/>
      <c r="BE868" s="27">
        <f>IF(BA868="NON",0,I868+J868+K868+L868)</f>
        <v>1</v>
      </c>
      <c r="BF868" s="27"/>
      <c r="BG868" s="27">
        <f>IF(BA868="NON",0,K868)</f>
        <v>0</v>
      </c>
      <c r="BH868" s="1" t="s">
        <v>1495</v>
      </c>
      <c r="BI868" s="1" t="s">
        <v>1371</v>
      </c>
      <c r="BJ868" s="1"/>
      <c r="BK868" s="1"/>
      <c r="BL868" s="1"/>
      <c r="BM868" s="1"/>
      <c r="BN868" s="1"/>
      <c r="BO868" s="1"/>
      <c r="BP868" s="1"/>
      <c r="BQ868" s="1"/>
      <c r="BR868" s="1"/>
      <c r="BS868" s="38" t="s">
        <v>185</v>
      </c>
      <c r="BT868" s="107">
        <f>IF(BS868="OUI",1,0)</f>
        <v>0</v>
      </c>
      <c r="BU868" s="108">
        <f>IF(BS868="OUI",1,0)</f>
        <v>0</v>
      </c>
      <c r="BV868" s="28">
        <f>IF(OR(BT868=0,BU868=0),0,B868&amp;"_"&amp;M868&amp;N868&amp;O868&amp;"_"&amp;P868&amp;"_"&amp;Q868&amp;"_"&amp;R868&amp;S868&amp;T868&amp;U868&amp;V868&amp;"_MANU")</f>
        <v>0</v>
      </c>
      <c r="BW868" s="28">
        <f>IF(BV868&lt;&gt;0,1,0)</f>
        <v>0</v>
      </c>
      <c r="BX868" s="27"/>
      <c r="BY868" s="27"/>
      <c r="BZ868" s="38">
        <f>IF(BS868="OUI",IF((BC868+BB868)&lt;&gt;0,(BB868+BC868),0),0)</f>
        <v>0</v>
      </c>
      <c r="CA868" s="38">
        <f>IF(BS868="OUI",IF((BE868+BG868)&lt;&gt;0,(BG868+BE868),0),0)</f>
        <v>0</v>
      </c>
      <c r="CB868" s="38">
        <f>IF(BZ868=0,0,BZ868)</f>
        <v>0</v>
      </c>
      <c r="CC868" s="38">
        <f>IF(CA868=0,0,CA868)</f>
        <v>0</v>
      </c>
      <c r="CD868" s="38">
        <f>IF(AND(BZ868=0,CA868=0),0,B868&amp;"_"&amp;M868&amp;N868&amp;O868&amp;"_"&amp;P868&amp;"_"&amp;Q868&amp;"_"&amp;R868&amp;S868&amp;T868&amp;U868&amp;V868&amp;"_FORC"&amp;IF(CB868=0,"TR","TC"))</f>
        <v>0</v>
      </c>
      <c r="CE868" s="27"/>
      <c r="CF868" s="27"/>
      <c r="CG868" s="182" t="s">
        <v>184</v>
      </c>
      <c r="CH868" s="27" t="s">
        <v>581</v>
      </c>
      <c r="CI868" s="126" t="s">
        <v>1496</v>
      </c>
      <c r="CJ868" s="116"/>
      <c r="CK868" s="27"/>
      <c r="CL868" s="116"/>
      <c r="CM868" s="27"/>
      <c r="CN868" s="116"/>
      <c r="CO868" s="27"/>
      <c r="CP868" s="171" t="str">
        <f t="shared" si="1751"/>
        <v>NON</v>
      </c>
      <c r="CQ868" s="171">
        <f>IF(CP868="OUI",P868,0)</f>
        <v>0</v>
      </c>
      <c r="CR868" s="171"/>
      <c r="CS868" s="171">
        <f>IF(CR868&lt;&gt;0,CK868,0)</f>
        <v>0</v>
      </c>
      <c r="CT868" s="171"/>
      <c r="CU868" s="171"/>
      <c r="CV868" s="86">
        <f t="shared" si="1715"/>
        <v>1</v>
      </c>
      <c r="CW868" s="86">
        <f>IF(SUM(F868:L868)=0,0,SUM(BB868:BG868)+BU868+CC868+CB868)</f>
        <v>1</v>
      </c>
    </row>
    <row r="869" spans="1:108" customFormat="1" outlineLevel="2" x14ac:dyDescent="0.3">
      <c r="B869" s="41">
        <f t="shared" si="1634"/>
        <v>376</v>
      </c>
      <c r="C869" s="41" t="e">
        <f>C867</f>
        <v>#REF!</v>
      </c>
      <c r="D869" s="59" t="str">
        <f t="shared" ref="D869:D874" si="1754">D868</f>
        <v>TA SMART R+4 CTA07</v>
      </c>
      <c r="E869" s="37" t="s">
        <v>1373</v>
      </c>
      <c r="F869" s="34"/>
      <c r="G869" s="34"/>
      <c r="H869" s="34"/>
      <c r="I869" s="34">
        <v>1</v>
      </c>
      <c r="J869" s="34"/>
      <c r="K869" s="34"/>
      <c r="L869" s="34"/>
      <c r="M869" s="39" t="str">
        <f t="shared" si="1752"/>
        <v>02_IFB</v>
      </c>
      <c r="N869" s="39">
        <f t="shared" si="1752"/>
        <v>4</v>
      </c>
      <c r="O869" s="39" t="str">
        <f t="shared" si="1752"/>
        <v>CTA7</v>
      </c>
      <c r="P869" s="39" t="str">
        <f t="shared" si="1752"/>
        <v>CVC</v>
      </c>
      <c r="Q869" s="39"/>
      <c r="R869" s="28" t="str">
        <f>R867</f>
        <v>V2V</v>
      </c>
      <c r="S869" s="28" t="s">
        <v>1361</v>
      </c>
      <c r="T869" s="28" t="s">
        <v>74</v>
      </c>
      <c r="U869" s="28" t="s">
        <v>149</v>
      </c>
      <c r="V869" s="28" t="s">
        <v>1389</v>
      </c>
      <c r="W869" s="28" t="str">
        <f t="shared" si="1753"/>
        <v>TM</v>
      </c>
      <c r="X869" s="27" t="str">
        <f t="shared" si="1632"/>
        <v>CTA7/CVC/V2V/AS/V2V/tmp/all/TM</v>
      </c>
      <c r="Y869" s="66"/>
      <c r="Z869" s="67"/>
      <c r="AA869" s="67"/>
      <c r="AB869" s="67"/>
      <c r="AC869" s="67"/>
      <c r="AD869" s="67"/>
      <c r="AE869" s="72">
        <f t="shared" ref="AE869:AE875" si="1755">IF(AG869=0,0,B869&amp;"_"&amp;M869&amp;N869&amp;O869&amp;"_"&amp;P869&amp;"_"&amp;Q869&amp;"_"&amp;AF869)</f>
        <v>0</v>
      </c>
      <c r="AF869" s="90" t="e">
        <f>AF867</f>
        <v>#REF!</v>
      </c>
      <c r="AG869" s="66"/>
      <c r="AH869" s="67"/>
      <c r="AI869" s="67"/>
      <c r="AJ869" s="67"/>
      <c r="AK869" s="68"/>
      <c r="AL869" s="64" t="e">
        <f>AL867</f>
        <v>#REF!</v>
      </c>
      <c r="AM869" s="64" t="e">
        <f t="shared" si="1635"/>
        <v>#REF!</v>
      </c>
      <c r="AN869" s="64" t="e">
        <f t="shared" si="1636"/>
        <v>#REF!</v>
      </c>
      <c r="AO869" s="64" t="e">
        <f t="shared" si="1637"/>
        <v>#REF!</v>
      </c>
      <c r="AP869" s="64" t="e">
        <f t="shared" si="1638"/>
        <v>#REF!</v>
      </c>
      <c r="AQ869" s="64" t="e">
        <f t="shared" si="1639"/>
        <v>#REF!</v>
      </c>
      <c r="AR869" s="64" t="e">
        <f t="shared" si="1640"/>
        <v>#REF!</v>
      </c>
      <c r="AS869" s="68"/>
      <c r="AT869" s="78" t="s">
        <v>130</v>
      </c>
      <c r="AU869" s="79">
        <v>-50</v>
      </c>
      <c r="AV869" s="79">
        <v>50</v>
      </c>
      <c r="AW869" s="80"/>
      <c r="AX869" s="106" t="str">
        <f t="shared" ref="AX869:AX875" si="1756">E869</f>
        <v>Température aller antenne</v>
      </c>
      <c r="AY869" s="63"/>
      <c r="BA869" s="36" t="s">
        <v>184</v>
      </c>
      <c r="BB869" s="27">
        <f t="shared" ref="BB869:BB875" si="1757">IF(BA869="NON",0,F869)</f>
        <v>0</v>
      </c>
      <c r="BC869" s="27">
        <f t="shared" ref="BC869:BC875" si="1758">IF(BA869="NON",0,H869+G869)</f>
        <v>0</v>
      </c>
      <c r="BD869" s="27"/>
      <c r="BE869" s="27">
        <f t="shared" ref="BE869:BE875" si="1759">IF(BA869="NON",0,I869+J869+K869+L869)</f>
        <v>1</v>
      </c>
      <c r="BF869" s="27"/>
      <c r="BG869" s="27">
        <f t="shared" ref="BG869:BG875" si="1760">IF(BA869="NON",0,K869)</f>
        <v>0</v>
      </c>
      <c r="BH869" s="1"/>
      <c r="BI869" s="1" t="s">
        <v>1371</v>
      </c>
      <c r="BJ869" s="1"/>
      <c r="BK869" s="1"/>
      <c r="BL869" s="1"/>
      <c r="BM869" s="1"/>
      <c r="BN869" s="1"/>
      <c r="BO869" s="1"/>
      <c r="BP869" s="1"/>
      <c r="BQ869" s="1"/>
      <c r="BR869" s="1"/>
      <c r="BS869" s="38" t="s">
        <v>185</v>
      </c>
      <c r="BT869" s="107"/>
      <c r="BU869" s="108"/>
      <c r="BV869" s="28"/>
      <c r="BW869" s="28"/>
      <c r="BX869" s="27"/>
      <c r="BY869" s="27"/>
      <c r="BZ869" s="38">
        <f t="shared" ref="BZ869:BZ875" si="1761">IF(BS869="OUI",IF((BC869+BB869)&lt;&gt;0,(BB869+BC869),0),0)</f>
        <v>0</v>
      </c>
      <c r="CA869" s="38">
        <f t="shared" ref="CA869:CA875" si="1762">IF(BS869="OUI",IF((BE869+BG869)&lt;&gt;0,(BG869+BE869),0),0)</f>
        <v>0</v>
      </c>
      <c r="CB869" s="38">
        <f t="shared" ref="CB869:CB875" si="1763">IF(BZ869=0,0,BZ869)</f>
        <v>0</v>
      </c>
      <c r="CC869" s="38">
        <f t="shared" ref="CC869:CC875" si="1764">IF(CA869=0,0,CA869)</f>
        <v>0</v>
      </c>
      <c r="CD869" s="38">
        <f t="shared" ref="CD869:CD875" si="1765">IF(OR(BS869=0,BS869="NON"),0,B869&amp;"_"&amp;M869&amp;N869&amp;O869&amp;"_"&amp;P869&amp;"_"&amp;Q869&amp;"_"&amp;R869&amp;S869&amp;T869&amp;U869&amp;V869&amp;"_FORC"&amp;IF(CB869=0,"TR","TC"))</f>
        <v>0</v>
      </c>
      <c r="CE869" s="27"/>
      <c r="CF869" s="27"/>
      <c r="CG869" s="182" t="str">
        <f t="shared" ref="CG869:CG874" si="1766">IF(BA869="OUI","OUI","NON")</f>
        <v>OUI</v>
      </c>
      <c r="CH869" s="27" t="s">
        <v>581</v>
      </c>
      <c r="CI869" s="126" t="s">
        <v>1496</v>
      </c>
      <c r="CJ869" s="116" t="s">
        <v>1326</v>
      </c>
      <c r="CK869" s="27" t="s">
        <v>581</v>
      </c>
      <c r="CL869" s="116"/>
      <c r="CM869" s="27"/>
      <c r="CN869" s="116"/>
      <c r="CO869" s="27"/>
      <c r="CP869" s="171" t="str">
        <f t="shared" si="1751"/>
        <v>NON</v>
      </c>
      <c r="CQ869" s="171">
        <f t="shared" ref="CQ869:CQ875" si="1767">IF(CP869="OUI",P869,0)</f>
        <v>0</v>
      </c>
      <c r="CR869" s="171"/>
      <c r="CS869" s="171">
        <f t="shared" ref="CS869:CS875" si="1768">IF(CR869&lt;&gt;0,CK869,0)</f>
        <v>0</v>
      </c>
      <c r="CT869" s="171"/>
      <c r="CU869" s="171"/>
      <c r="CV869" s="86">
        <f t="shared" si="1715"/>
        <v>1</v>
      </c>
      <c r="CW869" s="86">
        <f t="shared" ref="CW869:CW875" si="1769">IF(SUM(F869:L869)=0,0,SUM(BB869:BG869)+BU869+CC869+CB869)</f>
        <v>1</v>
      </c>
    </row>
    <row r="870" spans="1:108" customFormat="1" outlineLevel="2" x14ac:dyDescent="0.3">
      <c r="B870" s="41">
        <f t="shared" si="1634"/>
        <v>377</v>
      </c>
      <c r="C870" s="41" t="e">
        <f>C869</f>
        <v>#REF!</v>
      </c>
      <c r="D870" s="59" t="str">
        <f t="shared" si="1754"/>
        <v>TA SMART R+4 CTA07</v>
      </c>
      <c r="E870" s="37" t="s">
        <v>1375</v>
      </c>
      <c r="F870" s="34"/>
      <c r="G870" s="34"/>
      <c r="H870" s="34"/>
      <c r="I870" s="34">
        <v>1</v>
      </c>
      <c r="J870" s="34"/>
      <c r="K870" s="34"/>
      <c r="L870" s="34"/>
      <c r="M870" s="39" t="str">
        <f t="shared" si="1752"/>
        <v>02_IFB</v>
      </c>
      <c r="N870" s="39">
        <f t="shared" si="1752"/>
        <v>4</v>
      </c>
      <c r="O870" s="39" t="str">
        <f t="shared" si="1752"/>
        <v>CTA7</v>
      </c>
      <c r="P870" s="39" t="str">
        <f t="shared" si="1752"/>
        <v>CVC</v>
      </c>
      <c r="Q870" s="39"/>
      <c r="R870" s="28" t="str">
        <f>R869</f>
        <v>V2V</v>
      </c>
      <c r="S870" s="28" t="s">
        <v>1360</v>
      </c>
      <c r="T870" s="28" t="s">
        <v>74</v>
      </c>
      <c r="U870" s="28" t="s">
        <v>149</v>
      </c>
      <c r="V870" s="28" t="s">
        <v>665</v>
      </c>
      <c r="W870" s="28" t="str">
        <f t="shared" si="1753"/>
        <v>TM</v>
      </c>
      <c r="X870" s="27" t="str">
        <f t="shared" si="1632"/>
        <v>CTA7/CVC/V2V/RS/V2V/tmp/ret/TM</v>
      </c>
      <c r="Y870" s="66"/>
      <c r="Z870" s="67"/>
      <c r="AA870" s="67"/>
      <c r="AB870" s="67"/>
      <c r="AC870" s="67"/>
      <c r="AD870" s="67"/>
      <c r="AE870" s="72">
        <f t="shared" si="1755"/>
        <v>0</v>
      </c>
      <c r="AF870" s="90" t="e">
        <f>AF869</f>
        <v>#REF!</v>
      </c>
      <c r="AG870" s="66"/>
      <c r="AH870" s="67"/>
      <c r="AI870" s="67"/>
      <c r="AJ870" s="67"/>
      <c r="AK870" s="68"/>
      <c r="AL870" s="64" t="e">
        <f>AL869</f>
        <v>#REF!</v>
      </c>
      <c r="AM870" s="64" t="e">
        <f t="shared" si="1635"/>
        <v>#REF!</v>
      </c>
      <c r="AN870" s="64" t="e">
        <f t="shared" si="1636"/>
        <v>#REF!</v>
      </c>
      <c r="AO870" s="64" t="e">
        <f t="shared" si="1637"/>
        <v>#REF!</v>
      </c>
      <c r="AP870" s="64" t="e">
        <f t="shared" si="1638"/>
        <v>#REF!</v>
      </c>
      <c r="AQ870" s="64" t="e">
        <f t="shared" si="1639"/>
        <v>#REF!</v>
      </c>
      <c r="AR870" s="64" t="e">
        <f t="shared" si="1640"/>
        <v>#REF!</v>
      </c>
      <c r="AS870" s="68"/>
      <c r="AT870" s="78" t="s">
        <v>130</v>
      </c>
      <c r="AU870" s="79">
        <v>-50</v>
      </c>
      <c r="AV870" s="79">
        <v>50</v>
      </c>
      <c r="AW870" s="80"/>
      <c r="AX870" s="106" t="str">
        <f t="shared" si="1756"/>
        <v>Température retour antenne</v>
      </c>
      <c r="AY870" s="63"/>
      <c r="BA870" s="36" t="s">
        <v>184</v>
      </c>
      <c r="BB870" s="27">
        <f t="shared" si="1757"/>
        <v>0</v>
      </c>
      <c r="BC870" s="27">
        <f t="shared" si="1758"/>
        <v>0</v>
      </c>
      <c r="BD870" s="27"/>
      <c r="BE870" s="27">
        <f t="shared" si="1759"/>
        <v>1</v>
      </c>
      <c r="BF870" s="27"/>
      <c r="BG870" s="27">
        <f t="shared" si="1760"/>
        <v>0</v>
      </c>
      <c r="BH870" s="1"/>
      <c r="BI870" s="1" t="s">
        <v>1371</v>
      </c>
      <c r="BJ870" s="1"/>
      <c r="BK870" s="1"/>
      <c r="BL870" s="1"/>
      <c r="BM870" s="1"/>
      <c r="BN870" s="1"/>
      <c r="BO870" s="1"/>
      <c r="BP870" s="1"/>
      <c r="BQ870" s="1"/>
      <c r="BR870" s="1"/>
      <c r="BS870" s="38" t="s">
        <v>185</v>
      </c>
      <c r="BT870" s="107"/>
      <c r="BU870" s="108"/>
      <c r="BV870" s="28"/>
      <c r="BW870" s="28"/>
      <c r="BX870" s="27"/>
      <c r="BY870" s="27"/>
      <c r="BZ870" s="38">
        <f t="shared" si="1761"/>
        <v>0</v>
      </c>
      <c r="CA870" s="38">
        <f t="shared" si="1762"/>
        <v>0</v>
      </c>
      <c r="CB870" s="38">
        <f t="shared" si="1763"/>
        <v>0</v>
      </c>
      <c r="CC870" s="38">
        <f t="shared" si="1764"/>
        <v>0</v>
      </c>
      <c r="CD870" s="38">
        <f t="shared" si="1765"/>
        <v>0</v>
      </c>
      <c r="CE870" s="27"/>
      <c r="CF870" s="27"/>
      <c r="CG870" s="182" t="str">
        <f t="shared" si="1766"/>
        <v>OUI</v>
      </c>
      <c r="CH870" s="27" t="s">
        <v>581</v>
      </c>
      <c r="CI870" s="126" t="s">
        <v>1496</v>
      </c>
      <c r="CJ870" s="116" t="s">
        <v>1326</v>
      </c>
      <c r="CK870" s="27" t="s">
        <v>581</v>
      </c>
      <c r="CL870" s="116"/>
      <c r="CM870" s="27"/>
      <c r="CN870" s="116"/>
      <c r="CO870" s="27"/>
      <c r="CP870" s="171" t="str">
        <f t="shared" si="1751"/>
        <v>NON</v>
      </c>
      <c r="CQ870" s="171">
        <f t="shared" si="1767"/>
        <v>0</v>
      </c>
      <c r="CR870" s="171"/>
      <c r="CS870" s="171">
        <f t="shared" si="1768"/>
        <v>0</v>
      </c>
      <c r="CT870" s="171"/>
      <c r="CU870" s="171"/>
      <c r="CV870" s="86">
        <f t="shared" si="1715"/>
        <v>1</v>
      </c>
      <c r="CW870" s="86">
        <f t="shared" si="1769"/>
        <v>1</v>
      </c>
    </row>
    <row r="871" spans="1:108" customFormat="1" outlineLevel="2" x14ac:dyDescent="0.3">
      <c r="B871" s="41">
        <f t="shared" si="1634"/>
        <v>378</v>
      </c>
      <c r="C871" s="41">
        <f>C868</f>
        <v>0</v>
      </c>
      <c r="D871" s="59" t="str">
        <f t="shared" si="1754"/>
        <v>TA SMART R+4 CTA07</v>
      </c>
      <c r="E871" s="37" t="s">
        <v>1374</v>
      </c>
      <c r="F871" s="34"/>
      <c r="G871" s="34"/>
      <c r="H871" s="34"/>
      <c r="I871" s="34">
        <v>1</v>
      </c>
      <c r="J871" s="34"/>
      <c r="K871" s="34"/>
      <c r="L871" s="34">
        <v>1</v>
      </c>
      <c r="M871" s="39" t="str">
        <f t="shared" si="1752"/>
        <v>02_IFB</v>
      </c>
      <c r="N871" s="39">
        <f t="shared" si="1752"/>
        <v>4</v>
      </c>
      <c r="O871" s="39" t="str">
        <f t="shared" si="1752"/>
        <v>CTA7</v>
      </c>
      <c r="P871" s="39" t="str">
        <f t="shared" si="1752"/>
        <v>CVC</v>
      </c>
      <c r="Q871" s="39"/>
      <c r="R871" s="28" t="str">
        <f>R868</f>
        <v>V2V</v>
      </c>
      <c r="S871" s="28" t="s">
        <v>1032</v>
      </c>
      <c r="T871" s="28" t="s">
        <v>74</v>
      </c>
      <c r="U871" s="28" t="s">
        <v>1383</v>
      </c>
      <c r="V871" s="28"/>
      <c r="W871" s="28" t="str">
        <f t="shared" si="1753"/>
        <v>TM</v>
      </c>
      <c r="X871" s="27" t="str">
        <f t="shared" si="1632"/>
        <v>CTA7/CVC/V2V/SEC/V2V/puis//TM</v>
      </c>
      <c r="Y871" s="66"/>
      <c r="Z871" s="67"/>
      <c r="AA871" s="67"/>
      <c r="AB871" s="67"/>
      <c r="AC871" s="67"/>
      <c r="AD871" s="67"/>
      <c r="AE871" s="72">
        <f t="shared" si="1755"/>
        <v>0</v>
      </c>
      <c r="AF871" s="90">
        <f>AF868</f>
        <v>0</v>
      </c>
      <c r="AG871" s="66"/>
      <c r="AH871" s="67"/>
      <c r="AI871" s="67"/>
      <c r="AJ871" s="67"/>
      <c r="AK871" s="68"/>
      <c r="AL871" s="64">
        <f>AL868</f>
        <v>0</v>
      </c>
      <c r="AM871" s="64">
        <f t="shared" si="1635"/>
        <v>0</v>
      </c>
      <c r="AN871" s="64">
        <f t="shared" si="1636"/>
        <v>0</v>
      </c>
      <c r="AO871" s="64">
        <f t="shared" si="1637"/>
        <v>0</v>
      </c>
      <c r="AP871" s="64">
        <f t="shared" si="1638"/>
        <v>0</v>
      </c>
      <c r="AQ871" s="64">
        <f t="shared" si="1639"/>
        <v>0</v>
      </c>
      <c r="AR871" s="64">
        <f t="shared" si="1640"/>
        <v>0</v>
      </c>
      <c r="AS871" s="68"/>
      <c r="AT871" s="78" t="s">
        <v>557</v>
      </c>
      <c r="AU871" s="79">
        <v>-50</v>
      </c>
      <c r="AV871" s="79">
        <v>50</v>
      </c>
      <c r="AW871" s="80"/>
      <c r="AX871" s="106" t="str">
        <f t="shared" si="1756"/>
        <v>Calcul de la puissance</v>
      </c>
      <c r="AY871" s="63" t="s">
        <v>1379</v>
      </c>
      <c r="BA871" s="36" t="s">
        <v>184</v>
      </c>
      <c r="BB871" s="27">
        <f t="shared" si="1757"/>
        <v>0</v>
      </c>
      <c r="BC871" s="27">
        <f t="shared" si="1758"/>
        <v>0</v>
      </c>
      <c r="BD871" s="27"/>
      <c r="BE871" s="27">
        <f t="shared" si="1759"/>
        <v>2</v>
      </c>
      <c r="BF871" s="27"/>
      <c r="BG871" s="27">
        <f t="shared" si="1760"/>
        <v>0</v>
      </c>
      <c r="BH871" s="1"/>
      <c r="BI871" s="1" t="s">
        <v>1371</v>
      </c>
      <c r="BJ871" s="1"/>
      <c r="BK871" s="1"/>
      <c r="BL871" s="1"/>
      <c r="BM871" s="1"/>
      <c r="BN871" s="1"/>
      <c r="BO871" s="1"/>
      <c r="BP871" s="1"/>
      <c r="BQ871" s="1"/>
      <c r="BR871" s="1"/>
      <c r="BS871" s="38" t="s">
        <v>185</v>
      </c>
      <c r="BT871" s="107"/>
      <c r="BU871" s="108"/>
      <c r="BV871" s="28"/>
      <c r="BW871" s="28"/>
      <c r="BX871" s="27"/>
      <c r="BY871" s="27"/>
      <c r="BZ871" s="38">
        <f t="shared" si="1761"/>
        <v>0</v>
      </c>
      <c r="CA871" s="38">
        <f t="shared" si="1762"/>
        <v>0</v>
      </c>
      <c r="CB871" s="38">
        <f t="shared" si="1763"/>
        <v>0</v>
      </c>
      <c r="CC871" s="38">
        <f t="shared" si="1764"/>
        <v>0</v>
      </c>
      <c r="CD871" s="38">
        <f t="shared" si="1765"/>
        <v>0</v>
      </c>
      <c r="CE871" s="27"/>
      <c r="CF871" s="27"/>
      <c r="CG871" s="182" t="str">
        <f t="shared" si="1766"/>
        <v>OUI</v>
      </c>
      <c r="CH871" s="27" t="s">
        <v>581</v>
      </c>
      <c r="CI871" s="126" t="s">
        <v>1496</v>
      </c>
      <c r="CJ871" s="116" t="s">
        <v>1326</v>
      </c>
      <c r="CK871" s="27" t="s">
        <v>581</v>
      </c>
      <c r="CL871" s="116"/>
      <c r="CM871" s="27"/>
      <c r="CN871" s="116"/>
      <c r="CO871" s="27"/>
      <c r="CP871" s="171" t="str">
        <f t="shared" si="1751"/>
        <v>NON</v>
      </c>
      <c r="CQ871" s="171">
        <f t="shared" si="1767"/>
        <v>0</v>
      </c>
      <c r="CR871" s="171"/>
      <c r="CS871" s="171">
        <f t="shared" si="1768"/>
        <v>0</v>
      </c>
      <c r="CT871" s="171"/>
      <c r="CU871" s="171"/>
      <c r="CV871" s="86">
        <f t="shared" si="1715"/>
        <v>2</v>
      </c>
      <c r="CW871" s="86">
        <f t="shared" si="1769"/>
        <v>2</v>
      </c>
    </row>
    <row r="872" spans="1:108" customFormat="1" outlineLevel="2" x14ac:dyDescent="0.3">
      <c r="B872" s="41">
        <f t="shared" si="1634"/>
        <v>379</v>
      </c>
      <c r="C872" s="41" t="e">
        <f>C869</f>
        <v>#REF!</v>
      </c>
      <c r="D872" s="59" t="str">
        <f t="shared" si="1754"/>
        <v>TA SMART R+4 CTA07</v>
      </c>
      <c r="E872" s="37" t="s">
        <v>1382</v>
      </c>
      <c r="F872" s="34"/>
      <c r="G872" s="34"/>
      <c r="H872" s="34"/>
      <c r="I872" s="34">
        <v>1</v>
      </c>
      <c r="J872" s="34"/>
      <c r="K872" s="34"/>
      <c r="L872" s="34">
        <v>1</v>
      </c>
      <c r="M872" s="39" t="str">
        <f t="shared" si="1752"/>
        <v>02_IFB</v>
      </c>
      <c r="N872" s="39">
        <f t="shared" si="1752"/>
        <v>4</v>
      </c>
      <c r="O872" s="39" t="str">
        <f t="shared" si="1752"/>
        <v>CTA7</v>
      </c>
      <c r="P872" s="39" t="str">
        <f t="shared" si="1752"/>
        <v>CVC</v>
      </c>
      <c r="Q872" s="39"/>
      <c r="R872" s="28" t="str">
        <f>R869</f>
        <v>V2V</v>
      </c>
      <c r="S872" s="28" t="s">
        <v>1032</v>
      </c>
      <c r="T872" s="28" t="s">
        <v>74</v>
      </c>
      <c r="U872" s="28" t="s">
        <v>156</v>
      </c>
      <c r="V872" s="28"/>
      <c r="W872" s="28" t="str">
        <f t="shared" si="1753"/>
        <v>TM</v>
      </c>
      <c r="X872" s="27" t="str">
        <f t="shared" si="1632"/>
        <v>CTA7/CVC/V2V/SEC/V2V/nrj//TM</v>
      </c>
      <c r="Y872" s="66"/>
      <c r="Z872" s="67"/>
      <c r="AA872" s="67"/>
      <c r="AB872" s="67"/>
      <c r="AC872" s="67"/>
      <c r="AD872" s="67"/>
      <c r="AE872" s="72">
        <f t="shared" si="1755"/>
        <v>0</v>
      </c>
      <c r="AF872" s="90" t="e">
        <f>AF869</f>
        <v>#REF!</v>
      </c>
      <c r="AG872" s="66"/>
      <c r="AH872" s="67"/>
      <c r="AI872" s="67"/>
      <c r="AJ872" s="67"/>
      <c r="AK872" s="68"/>
      <c r="AL872" s="64" t="e">
        <f>AL869</f>
        <v>#REF!</v>
      </c>
      <c r="AM872" s="64" t="e">
        <f t="shared" si="1635"/>
        <v>#REF!</v>
      </c>
      <c r="AN872" s="64" t="e">
        <f t="shared" si="1636"/>
        <v>#REF!</v>
      </c>
      <c r="AO872" s="64" t="e">
        <f t="shared" si="1637"/>
        <v>#REF!</v>
      </c>
      <c r="AP872" s="64" t="e">
        <f t="shared" si="1638"/>
        <v>#REF!</v>
      </c>
      <c r="AQ872" s="64" t="e">
        <f t="shared" si="1639"/>
        <v>#REF!</v>
      </c>
      <c r="AR872" s="64" t="e">
        <f t="shared" si="1640"/>
        <v>#REF!</v>
      </c>
      <c r="AS872" s="68"/>
      <c r="AT872" s="78" t="s">
        <v>549</v>
      </c>
      <c r="AU872" s="79">
        <v>-50</v>
      </c>
      <c r="AV872" s="79">
        <v>50</v>
      </c>
      <c r="AW872" s="80"/>
      <c r="AX872" s="106" t="str">
        <f t="shared" si="1756"/>
        <v>Énergie cummulée</v>
      </c>
      <c r="AY872" s="63" t="s">
        <v>1379</v>
      </c>
      <c r="BA872" s="36" t="s">
        <v>184</v>
      </c>
      <c r="BB872" s="27">
        <f t="shared" si="1757"/>
        <v>0</v>
      </c>
      <c r="BC872" s="27">
        <f t="shared" si="1758"/>
        <v>0</v>
      </c>
      <c r="BD872" s="27"/>
      <c r="BE872" s="27">
        <f t="shared" si="1759"/>
        <v>2</v>
      </c>
      <c r="BF872" s="27"/>
      <c r="BG872" s="27">
        <f t="shared" si="1760"/>
        <v>0</v>
      </c>
      <c r="BH872" s="1"/>
      <c r="BI872" s="1" t="s">
        <v>1371</v>
      </c>
      <c r="BJ872" s="1"/>
      <c r="BK872" s="1"/>
      <c r="BL872" s="1"/>
      <c r="BM872" s="1"/>
      <c r="BN872" s="1"/>
      <c r="BO872" s="1"/>
      <c r="BP872" s="1"/>
      <c r="BQ872" s="1"/>
      <c r="BR872" s="1"/>
      <c r="BS872" s="38" t="s">
        <v>185</v>
      </c>
      <c r="BT872" s="107"/>
      <c r="BU872" s="108"/>
      <c r="BV872" s="28"/>
      <c r="BW872" s="28"/>
      <c r="BX872" s="27"/>
      <c r="BY872" s="27"/>
      <c r="BZ872" s="38">
        <f t="shared" si="1761"/>
        <v>0</v>
      </c>
      <c r="CA872" s="38">
        <f t="shared" si="1762"/>
        <v>0</v>
      </c>
      <c r="CB872" s="38">
        <f t="shared" si="1763"/>
        <v>0</v>
      </c>
      <c r="CC872" s="38">
        <f t="shared" si="1764"/>
        <v>0</v>
      </c>
      <c r="CD872" s="38">
        <f t="shared" si="1765"/>
        <v>0</v>
      </c>
      <c r="CE872" s="27"/>
      <c r="CF872" s="27"/>
      <c r="CG872" s="182" t="str">
        <f t="shared" si="1766"/>
        <v>OUI</v>
      </c>
      <c r="CH872" s="27" t="s">
        <v>581</v>
      </c>
      <c r="CI872" s="126" t="s">
        <v>1496</v>
      </c>
      <c r="CJ872" s="116" t="s">
        <v>1326</v>
      </c>
      <c r="CK872" s="27" t="s">
        <v>581</v>
      </c>
      <c r="CL872" s="116"/>
      <c r="CM872" s="27"/>
      <c r="CN872" s="116"/>
      <c r="CO872" s="27"/>
      <c r="CP872" s="171" t="str">
        <f t="shared" si="1751"/>
        <v>NON</v>
      </c>
      <c r="CQ872" s="171">
        <f t="shared" si="1767"/>
        <v>0</v>
      </c>
      <c r="CR872" s="171"/>
      <c r="CS872" s="171">
        <f t="shared" si="1768"/>
        <v>0</v>
      </c>
      <c r="CT872" s="171"/>
      <c r="CU872" s="171"/>
      <c r="CV872" s="86">
        <f t="shared" si="1715"/>
        <v>2</v>
      </c>
      <c r="CW872" s="86">
        <f t="shared" si="1769"/>
        <v>2</v>
      </c>
    </row>
    <row r="873" spans="1:108" customFormat="1" outlineLevel="2" x14ac:dyDescent="0.3">
      <c r="A873" s="162"/>
      <c r="B873" s="41">
        <f t="shared" si="1634"/>
        <v>380</v>
      </c>
      <c r="C873" s="41" t="e">
        <f>C872</f>
        <v>#REF!</v>
      </c>
      <c r="D873" s="59" t="str">
        <f t="shared" si="1754"/>
        <v>TA SMART R+4 CTA07</v>
      </c>
      <c r="E873" s="37" t="s">
        <v>1381</v>
      </c>
      <c r="F873" s="34"/>
      <c r="G873" s="34"/>
      <c r="H873" s="34"/>
      <c r="I873" s="34"/>
      <c r="J873" s="34">
        <v>1</v>
      </c>
      <c r="K873" s="34"/>
      <c r="L873" s="34"/>
      <c r="M873" s="39" t="str">
        <f t="shared" si="1752"/>
        <v>02_IFB</v>
      </c>
      <c r="N873" s="39">
        <f t="shared" si="1752"/>
        <v>4</v>
      </c>
      <c r="O873" s="39" t="str">
        <f t="shared" si="1752"/>
        <v>CTA7</v>
      </c>
      <c r="P873" s="39" t="str">
        <f t="shared" si="1752"/>
        <v>CVC</v>
      </c>
      <c r="Q873" s="39"/>
      <c r="R873" s="28" t="str">
        <f>R872</f>
        <v>V2V</v>
      </c>
      <c r="S873" s="28" t="s">
        <v>1032</v>
      </c>
      <c r="T873" s="28" t="s">
        <v>74</v>
      </c>
      <c r="U873" s="28" t="s">
        <v>128</v>
      </c>
      <c r="V873" s="28"/>
      <c r="W873" s="28" t="str">
        <f t="shared" si="1753"/>
        <v>TR</v>
      </c>
      <c r="X873" s="27" t="str">
        <f t="shared" si="1632"/>
        <v>CTA7/CVC/V2V/SEC/V2V/%//TR</v>
      </c>
      <c r="Y873" s="66"/>
      <c r="Z873" s="67"/>
      <c r="AA873" s="67"/>
      <c r="AB873" s="67"/>
      <c r="AC873" s="67"/>
      <c r="AD873" s="67"/>
      <c r="AE873" s="72">
        <f t="shared" si="1755"/>
        <v>0</v>
      </c>
      <c r="AF873" s="90" t="e">
        <f>AF872</f>
        <v>#REF!</v>
      </c>
      <c r="AG873" s="66"/>
      <c r="AH873" s="67"/>
      <c r="AI873" s="67"/>
      <c r="AJ873" s="67"/>
      <c r="AK873" s="68"/>
      <c r="AL873" s="64" t="e">
        <f>AL872</f>
        <v>#REF!</v>
      </c>
      <c r="AM873" s="64" t="e">
        <f t="shared" si="1635"/>
        <v>#REF!</v>
      </c>
      <c r="AN873" s="64" t="e">
        <f t="shared" si="1636"/>
        <v>#REF!</v>
      </c>
      <c r="AO873" s="64" t="e">
        <f t="shared" si="1637"/>
        <v>#REF!</v>
      </c>
      <c r="AP873" s="64" t="e">
        <f t="shared" si="1638"/>
        <v>#REF!</v>
      </c>
      <c r="AQ873" s="64" t="e">
        <f t="shared" si="1639"/>
        <v>#REF!</v>
      </c>
      <c r="AR873" s="64" t="e">
        <f t="shared" si="1640"/>
        <v>#REF!</v>
      </c>
      <c r="AS873" s="68"/>
      <c r="AT873" s="78" t="s">
        <v>128</v>
      </c>
      <c r="AU873" s="79">
        <v>0</v>
      </c>
      <c r="AV873" s="79">
        <v>100</v>
      </c>
      <c r="AW873" s="80"/>
      <c r="AX873" s="106" t="str">
        <f t="shared" si="1756"/>
        <v>Position de la vanne de régulation</v>
      </c>
      <c r="AY873" s="63"/>
      <c r="BA873" s="36" t="s">
        <v>184</v>
      </c>
      <c r="BB873" s="27">
        <f t="shared" si="1757"/>
        <v>0</v>
      </c>
      <c r="BC873" s="27">
        <f t="shared" si="1758"/>
        <v>0</v>
      </c>
      <c r="BD873" s="27"/>
      <c r="BE873" s="27">
        <f t="shared" si="1759"/>
        <v>1</v>
      </c>
      <c r="BF873" s="27"/>
      <c r="BG873" s="27">
        <f t="shared" si="1760"/>
        <v>0</v>
      </c>
      <c r="BH873" s="1"/>
      <c r="BI873" s="1" t="s">
        <v>1371</v>
      </c>
      <c r="BJ873" s="1"/>
      <c r="BK873" s="1"/>
      <c r="BL873" s="1"/>
      <c r="BM873" s="1"/>
      <c r="BN873" s="1"/>
      <c r="BO873" s="1"/>
      <c r="BP873" s="1"/>
      <c r="BQ873" s="1"/>
      <c r="BR873" s="1"/>
      <c r="BS873" s="38" t="s">
        <v>185</v>
      </c>
      <c r="BT873" s="107"/>
      <c r="BU873" s="108"/>
      <c r="BV873" s="28"/>
      <c r="BW873" s="28"/>
      <c r="BX873" s="27"/>
      <c r="BY873" s="27"/>
      <c r="BZ873" s="38">
        <f t="shared" si="1761"/>
        <v>0</v>
      </c>
      <c r="CA873" s="38">
        <f t="shared" si="1762"/>
        <v>0</v>
      </c>
      <c r="CB873" s="38">
        <f t="shared" si="1763"/>
        <v>0</v>
      </c>
      <c r="CC873" s="38">
        <f t="shared" si="1764"/>
        <v>0</v>
      </c>
      <c r="CD873" s="38">
        <f t="shared" si="1765"/>
        <v>0</v>
      </c>
      <c r="CE873" s="27"/>
      <c r="CF873" s="27"/>
      <c r="CG873" s="182" t="str">
        <f t="shared" si="1766"/>
        <v>OUI</v>
      </c>
      <c r="CH873" s="27" t="s">
        <v>581</v>
      </c>
      <c r="CI873" s="126" t="s">
        <v>1496</v>
      </c>
      <c r="CJ873" s="116" t="s">
        <v>1326</v>
      </c>
      <c r="CK873" s="27" t="s">
        <v>581</v>
      </c>
      <c r="CL873" s="116"/>
      <c r="CM873" s="27"/>
      <c r="CN873" s="116"/>
      <c r="CO873" s="27"/>
      <c r="CP873" s="171" t="str">
        <f t="shared" si="1751"/>
        <v>NON</v>
      </c>
      <c r="CQ873" s="171">
        <f t="shared" si="1767"/>
        <v>0</v>
      </c>
      <c r="CR873" s="171"/>
      <c r="CS873" s="171">
        <f t="shared" si="1768"/>
        <v>0</v>
      </c>
      <c r="CT873" s="171"/>
      <c r="CU873" s="171"/>
      <c r="CV873" s="86">
        <f t="shared" si="1715"/>
        <v>1</v>
      </c>
      <c r="CW873" s="86">
        <f t="shared" si="1769"/>
        <v>1</v>
      </c>
    </row>
    <row r="874" spans="1:108" customFormat="1" outlineLevel="2" x14ac:dyDescent="0.3">
      <c r="A874" s="157"/>
      <c r="B874" s="41">
        <f t="shared" si="1634"/>
        <v>381</v>
      </c>
      <c r="C874" s="41" t="e">
        <f>C873</f>
        <v>#REF!</v>
      </c>
      <c r="D874" s="59" t="str">
        <f t="shared" si="1754"/>
        <v>TA SMART R+4 CTA07</v>
      </c>
      <c r="E874" s="37" t="s">
        <v>1364</v>
      </c>
      <c r="F874" s="34">
        <v>1</v>
      </c>
      <c r="G874" s="34"/>
      <c r="H874" s="34"/>
      <c r="I874" s="34"/>
      <c r="J874" s="34"/>
      <c r="K874" s="34"/>
      <c r="L874" s="34"/>
      <c r="M874" s="39" t="str">
        <f t="shared" si="1752"/>
        <v>02_IFB</v>
      </c>
      <c r="N874" s="39">
        <f t="shared" si="1752"/>
        <v>4</v>
      </c>
      <c r="O874" s="39" t="str">
        <f t="shared" si="1752"/>
        <v>CTA7</v>
      </c>
      <c r="P874" s="39" t="str">
        <f t="shared" si="1752"/>
        <v>CVC</v>
      </c>
      <c r="Q874" s="39"/>
      <c r="R874" s="28" t="str">
        <f>R873</f>
        <v>V2V</v>
      </c>
      <c r="S874" s="28" t="s">
        <v>1032</v>
      </c>
      <c r="T874" s="28" t="s">
        <v>74</v>
      </c>
      <c r="U874" s="28" t="s">
        <v>152</v>
      </c>
      <c r="V874" s="28"/>
      <c r="W874" s="28" t="str">
        <f t="shared" si="1753"/>
        <v>TA</v>
      </c>
      <c r="X874" s="27" t="str">
        <f t="shared" si="1632"/>
        <v>CTA7/CVC/V2V/SEC/V2V/def//TA</v>
      </c>
      <c r="Y874" s="66"/>
      <c r="Z874" s="67"/>
      <c r="AA874" s="67"/>
      <c r="AB874" s="67"/>
      <c r="AC874" s="67"/>
      <c r="AD874" s="67"/>
      <c r="AE874" s="72">
        <f t="shared" si="1755"/>
        <v>0</v>
      </c>
      <c r="AF874" s="90" t="e">
        <f>AF873</f>
        <v>#REF!</v>
      </c>
      <c r="AG874" s="66"/>
      <c r="AH874" s="67"/>
      <c r="AI874" s="67"/>
      <c r="AJ874" s="67"/>
      <c r="AK874" s="68"/>
      <c r="AL874" s="64" t="e">
        <f>AL873</f>
        <v>#REF!</v>
      </c>
      <c r="AM874" s="64" t="e">
        <f t="shared" si="1635"/>
        <v>#REF!</v>
      </c>
      <c r="AN874" s="64" t="e">
        <f t="shared" si="1636"/>
        <v>#REF!</v>
      </c>
      <c r="AO874" s="64" t="e">
        <f t="shared" si="1637"/>
        <v>#REF!</v>
      </c>
      <c r="AP874" s="64" t="e">
        <f t="shared" si="1638"/>
        <v>#REF!</v>
      </c>
      <c r="AQ874" s="64" t="e">
        <f t="shared" si="1639"/>
        <v>#REF!</v>
      </c>
      <c r="AR874" s="64" t="e">
        <f t="shared" si="1640"/>
        <v>#REF!</v>
      </c>
      <c r="AS874" s="68"/>
      <c r="AT874" s="78"/>
      <c r="AU874" s="79"/>
      <c r="AV874" s="79"/>
      <c r="AW874" s="80"/>
      <c r="AX874" s="106" t="str">
        <f t="shared" si="1756"/>
        <v>Défaut V2V</v>
      </c>
      <c r="AY874" s="63"/>
      <c r="BA874" s="36" t="s">
        <v>184</v>
      </c>
      <c r="BB874" s="27">
        <f t="shared" si="1757"/>
        <v>1</v>
      </c>
      <c r="BC874" s="27">
        <f t="shared" si="1758"/>
        <v>0</v>
      </c>
      <c r="BD874" s="27"/>
      <c r="BE874" s="27">
        <f t="shared" si="1759"/>
        <v>0</v>
      </c>
      <c r="BF874" s="27"/>
      <c r="BG874" s="27">
        <f t="shared" si="1760"/>
        <v>0</v>
      </c>
      <c r="BH874" s="1" t="s">
        <v>1495</v>
      </c>
      <c r="BI874" s="1" t="s">
        <v>1371</v>
      </c>
      <c r="BJ874" s="1"/>
      <c r="BK874" s="1"/>
      <c r="BL874" s="1"/>
      <c r="BM874" s="1"/>
      <c r="BN874" s="1"/>
      <c r="BO874" s="1"/>
      <c r="BP874" s="1"/>
      <c r="BQ874" s="1"/>
      <c r="BR874" s="1"/>
      <c r="BS874" s="38" t="s">
        <v>185</v>
      </c>
      <c r="BT874" s="107"/>
      <c r="BU874" s="108"/>
      <c r="BV874" s="28"/>
      <c r="BW874" s="28"/>
      <c r="BX874" s="27"/>
      <c r="BY874" s="27"/>
      <c r="BZ874" s="38">
        <f t="shared" si="1761"/>
        <v>0</v>
      </c>
      <c r="CA874" s="38">
        <f t="shared" si="1762"/>
        <v>0</v>
      </c>
      <c r="CB874" s="38">
        <f t="shared" si="1763"/>
        <v>0</v>
      </c>
      <c r="CC874" s="38">
        <f t="shared" si="1764"/>
        <v>0</v>
      </c>
      <c r="CD874" s="38">
        <f t="shared" si="1765"/>
        <v>0</v>
      </c>
      <c r="CE874" s="27"/>
      <c r="CF874" s="27"/>
      <c r="CG874" s="182" t="str">
        <f t="shared" si="1766"/>
        <v>OUI</v>
      </c>
      <c r="CH874" s="27" t="s">
        <v>581</v>
      </c>
      <c r="CI874" s="126" t="s">
        <v>1496</v>
      </c>
      <c r="CJ874" s="116" t="s">
        <v>1326</v>
      </c>
      <c r="CK874" s="27" t="s">
        <v>581</v>
      </c>
      <c r="CL874" s="116"/>
      <c r="CM874" s="27"/>
      <c r="CN874" s="116"/>
      <c r="CO874" s="27"/>
      <c r="CP874" s="171" t="s">
        <v>184</v>
      </c>
      <c r="CQ874" s="171" t="str">
        <f t="shared" si="1767"/>
        <v>CVC</v>
      </c>
      <c r="CR874" s="171" t="s">
        <v>707</v>
      </c>
      <c r="CS874" s="171" t="str">
        <f t="shared" si="1768"/>
        <v>à chaque changement de valeur</v>
      </c>
      <c r="CT874" s="171"/>
      <c r="CU874" s="171"/>
      <c r="CV874" s="86">
        <f t="shared" si="1715"/>
        <v>1</v>
      </c>
      <c r="CW874" s="86">
        <f t="shared" si="1769"/>
        <v>1</v>
      </c>
    </row>
    <row r="875" spans="1:108" customFormat="1" outlineLevel="1" x14ac:dyDescent="0.3">
      <c r="B875" s="42">
        <f t="shared" si="1634"/>
        <v>382</v>
      </c>
      <c r="C875" s="42" t="e">
        <f>C873</f>
        <v>#REF!</v>
      </c>
      <c r="D875" s="105" t="s">
        <v>1458</v>
      </c>
      <c r="E875" s="1" t="s">
        <v>1387</v>
      </c>
      <c r="F875" s="34"/>
      <c r="G875" s="34"/>
      <c r="H875" s="34"/>
      <c r="I875" s="34"/>
      <c r="J875" s="34">
        <v>1</v>
      </c>
      <c r="K875" s="34"/>
      <c r="L875" s="34"/>
      <c r="M875" s="27" t="s">
        <v>1350</v>
      </c>
      <c r="N875" s="27">
        <v>4</v>
      </c>
      <c r="O875" s="27" t="s">
        <v>1467</v>
      </c>
      <c r="P875" s="27" t="s">
        <v>29</v>
      </c>
      <c r="Q875" s="27"/>
      <c r="R875" s="27" t="s">
        <v>74</v>
      </c>
      <c r="S875" s="27" t="s">
        <v>1032</v>
      </c>
      <c r="T875" s="27" t="s">
        <v>74</v>
      </c>
      <c r="U875" s="27" t="s">
        <v>155</v>
      </c>
      <c r="V875" s="27" t="s">
        <v>1386</v>
      </c>
      <c r="W875" s="27" t="str">
        <f t="shared" si="1753"/>
        <v>TR</v>
      </c>
      <c r="X875" s="27" t="str">
        <f t="shared" ref="X875:X916" si="1770">IF(SUM(F875:L875)=0,0,O875&amp;"/"&amp;P875&amp;"/"&amp;R875&amp;"/"&amp;S875&amp;"/"&amp;T875&amp;"/"&amp;U875&amp;"/"&amp;V875&amp;"/"&amp;W875)</f>
        <v>CTA8/CVC/V2V/SEC/V2V/deb/maxi/TR</v>
      </c>
      <c r="Y875" s="66"/>
      <c r="Z875" s="67"/>
      <c r="AA875" s="67"/>
      <c r="AB875" s="67"/>
      <c r="AC875" s="67"/>
      <c r="AD875" s="67"/>
      <c r="AE875" s="66">
        <f t="shared" si="1755"/>
        <v>0</v>
      </c>
      <c r="AF875" s="67" t="e">
        <f>AF873</f>
        <v>#REF!</v>
      </c>
      <c r="AG875" s="66"/>
      <c r="AH875" s="67"/>
      <c r="AI875" s="67"/>
      <c r="AJ875" s="67"/>
      <c r="AK875" s="68"/>
      <c r="AL875" s="66" t="e">
        <f>AL873</f>
        <v>#REF!</v>
      </c>
      <c r="AM875" s="66" t="e">
        <f t="shared" si="1635"/>
        <v>#REF!</v>
      </c>
      <c r="AN875" s="66" t="e">
        <f t="shared" si="1636"/>
        <v>#REF!</v>
      </c>
      <c r="AO875" s="66" t="e">
        <f t="shared" si="1637"/>
        <v>#REF!</v>
      </c>
      <c r="AP875" s="66" t="e">
        <f t="shared" si="1638"/>
        <v>#REF!</v>
      </c>
      <c r="AQ875" s="66" t="e">
        <f t="shared" si="1639"/>
        <v>#REF!</v>
      </c>
      <c r="AR875" s="66" t="e">
        <f t="shared" si="1640"/>
        <v>#REF!</v>
      </c>
      <c r="AS875" s="68"/>
      <c r="AT875" s="176" t="s">
        <v>109</v>
      </c>
      <c r="AU875" s="177">
        <v>0</v>
      </c>
      <c r="AV875" s="177">
        <v>200</v>
      </c>
      <c r="AW875" s="178"/>
      <c r="AX875" s="63" t="str">
        <f t="shared" si="1756"/>
        <v>Réglage débit maxi antenne</v>
      </c>
      <c r="AY875" s="63"/>
      <c r="BA875" s="27" t="s">
        <v>184</v>
      </c>
      <c r="BB875" s="27">
        <f t="shared" si="1757"/>
        <v>0</v>
      </c>
      <c r="BC875" s="27">
        <f t="shared" si="1758"/>
        <v>0</v>
      </c>
      <c r="BD875" s="27"/>
      <c r="BE875" s="27">
        <f t="shared" si="1759"/>
        <v>1</v>
      </c>
      <c r="BF875" s="27"/>
      <c r="BG875" s="27">
        <f t="shared" si="1760"/>
        <v>0</v>
      </c>
      <c r="BH875" s="1" t="s">
        <v>1495</v>
      </c>
      <c r="BI875" s="1" t="s">
        <v>1371</v>
      </c>
      <c r="BJ875" s="1"/>
      <c r="BK875" s="1"/>
      <c r="BL875" s="1"/>
      <c r="BM875" s="1"/>
      <c r="BN875" s="1"/>
      <c r="BO875" s="1"/>
      <c r="BP875" s="1"/>
      <c r="BQ875" s="1"/>
      <c r="BR875" s="1"/>
      <c r="BS875" s="27" t="s">
        <v>185</v>
      </c>
      <c r="BT875" s="167">
        <f>IF(BS875="OUI",1,0)</f>
        <v>0</v>
      </c>
      <c r="BU875" s="168">
        <f>IF(BS875="OUI",1,0)</f>
        <v>0</v>
      </c>
      <c r="BV875" s="27">
        <f>IF(OR(BS875=0,BS875="NON"),0,B875&amp;"_"&amp;M875&amp;N875&amp;O875&amp;"_"&amp;P875&amp;"_"&amp;Q875&amp;"_"&amp;R875&amp;S875&amp;T875&amp;U875&amp;V875&amp;"_MANU")</f>
        <v>0</v>
      </c>
      <c r="BW875" s="27">
        <f>IF(BS875="OUI",1,0)</f>
        <v>0</v>
      </c>
      <c r="BX875" s="27"/>
      <c r="BY875" s="27"/>
      <c r="BZ875" s="27">
        <f t="shared" si="1761"/>
        <v>0</v>
      </c>
      <c r="CA875" s="27">
        <f t="shared" si="1762"/>
        <v>0</v>
      </c>
      <c r="CB875" s="27">
        <f t="shared" si="1763"/>
        <v>0</v>
      </c>
      <c r="CC875" s="27">
        <f t="shared" si="1764"/>
        <v>0</v>
      </c>
      <c r="CD875" s="27">
        <f t="shared" si="1765"/>
        <v>0</v>
      </c>
      <c r="CE875" s="27"/>
      <c r="CF875" s="27"/>
      <c r="CG875" s="27" t="s">
        <v>184</v>
      </c>
      <c r="CH875" s="27" t="s">
        <v>581</v>
      </c>
      <c r="CI875" s="126" t="s">
        <v>1496</v>
      </c>
      <c r="CJ875" s="116"/>
      <c r="CK875" s="27"/>
      <c r="CL875" s="116"/>
      <c r="CM875" s="27"/>
      <c r="CN875" s="116"/>
      <c r="CO875" s="27"/>
      <c r="CP875" s="27" t="str">
        <f t="shared" ref="CP875:CP881" si="1771">IF(F875=0,"NON","OUI")</f>
        <v>NON</v>
      </c>
      <c r="CQ875" s="27">
        <f t="shared" si="1767"/>
        <v>0</v>
      </c>
      <c r="CR875" s="27"/>
      <c r="CS875" s="27">
        <f t="shared" si="1768"/>
        <v>0</v>
      </c>
      <c r="CT875" s="27"/>
      <c r="CU875" s="27"/>
      <c r="CV875" s="179">
        <f t="shared" si="1715"/>
        <v>1</v>
      </c>
      <c r="CW875" s="179">
        <f t="shared" si="1769"/>
        <v>1</v>
      </c>
      <c r="DB875" s="26"/>
      <c r="DC875" s="26"/>
      <c r="DD875" s="26"/>
    </row>
    <row r="876" spans="1:108" customFormat="1" outlineLevel="2" x14ac:dyDescent="0.3">
      <c r="B876" s="41">
        <f t="shared" si="1634"/>
        <v>383</v>
      </c>
      <c r="C876" s="41"/>
      <c r="D876" s="59" t="str">
        <f>D875</f>
        <v>TA SMART R+4 CTA08</v>
      </c>
      <c r="E876" s="37" t="s">
        <v>1367</v>
      </c>
      <c r="F876" s="34"/>
      <c r="G876" s="34"/>
      <c r="H876" s="34"/>
      <c r="I876" s="34">
        <v>1</v>
      </c>
      <c r="J876" s="34"/>
      <c r="K876" s="34"/>
      <c r="L876" s="34"/>
      <c r="M876" s="39" t="str">
        <f t="shared" ref="M876:P882" si="1772">M875</f>
        <v>02_IFB</v>
      </c>
      <c r="N876" s="39">
        <f t="shared" si="1772"/>
        <v>4</v>
      </c>
      <c r="O876" s="39" t="str">
        <f t="shared" si="1772"/>
        <v>CTA8</v>
      </c>
      <c r="P876" s="39" t="str">
        <f t="shared" si="1772"/>
        <v>CVC</v>
      </c>
      <c r="Q876" s="39"/>
      <c r="R876" s="28" t="s">
        <v>74</v>
      </c>
      <c r="S876" s="28" t="s">
        <v>1361</v>
      </c>
      <c r="T876" s="28" t="s">
        <v>74</v>
      </c>
      <c r="U876" s="28" t="s">
        <v>155</v>
      </c>
      <c r="V876" s="28" t="s">
        <v>1388</v>
      </c>
      <c r="W876" s="28" t="str">
        <f t="shared" si="1753"/>
        <v>TM</v>
      </c>
      <c r="X876" s="27" t="str">
        <f t="shared" si="1770"/>
        <v>CTA8/CVC/V2V/AS/V2V/deb/mes/TM</v>
      </c>
      <c r="Y876" s="66"/>
      <c r="Z876" s="67"/>
      <c r="AA876" s="67"/>
      <c r="AB876" s="67"/>
      <c r="AC876" s="67"/>
      <c r="AD876" s="67"/>
      <c r="AE876" s="72">
        <f>IF(AG876=0,0,B876&amp;"_"&amp;M876&amp;N876&amp;O876&amp;"_"&amp;P876&amp;"_"&amp;Q876&amp;"_"&amp;AF876)</f>
        <v>0</v>
      </c>
      <c r="AF876" s="90">
        <v>0</v>
      </c>
      <c r="AG876" s="66"/>
      <c r="AH876" s="67"/>
      <c r="AI876" s="67"/>
      <c r="AJ876" s="67"/>
      <c r="AK876" s="68"/>
      <c r="AL876" s="64">
        <v>0</v>
      </c>
      <c r="AM876" s="64">
        <f>VLOOKUP($AL876,aut_car,2,FALSE)</f>
        <v>0</v>
      </c>
      <c r="AN876" s="64">
        <f>VLOOKUP($AL876,aut_car,3,FALSE)</f>
        <v>0</v>
      </c>
      <c r="AO876" s="64">
        <f>VLOOKUP($AL876,aut_car,4,FALSE)</f>
        <v>0</v>
      </c>
      <c r="AP876" s="64">
        <f>VLOOKUP($AL876,aut_car,5,FALSE)</f>
        <v>0</v>
      </c>
      <c r="AQ876" s="64">
        <f>VLOOKUP($AL876,aut_car,6,FALSE)</f>
        <v>0</v>
      </c>
      <c r="AR876" s="64">
        <f>VLOOKUP($AL876,aut_car,7,FALSE)</f>
        <v>0</v>
      </c>
      <c r="AS876" s="68"/>
      <c r="AT876" s="78" t="s">
        <v>109</v>
      </c>
      <c r="AU876" s="79">
        <v>0</v>
      </c>
      <c r="AV876" s="79">
        <v>200</v>
      </c>
      <c r="AW876" s="80"/>
      <c r="AX876" s="106" t="str">
        <f>E876</f>
        <v>Mesure du débit</v>
      </c>
      <c r="AY876" s="63"/>
      <c r="BA876" s="36" t="s">
        <v>184</v>
      </c>
      <c r="BB876" s="27">
        <f>IF(BA876="NON",0,F876)</f>
        <v>0</v>
      </c>
      <c r="BC876" s="27">
        <f>IF(BA876="NON",0,H876+G876)</f>
        <v>0</v>
      </c>
      <c r="BD876" s="27"/>
      <c r="BE876" s="27">
        <f>IF(BA876="NON",0,I876+J876+K876+L876)</f>
        <v>1</v>
      </c>
      <c r="BF876" s="27"/>
      <c r="BG876" s="27">
        <f>IF(BA876="NON",0,K876)</f>
        <v>0</v>
      </c>
      <c r="BH876" s="1" t="s">
        <v>1495</v>
      </c>
      <c r="BI876" s="1" t="s">
        <v>1371</v>
      </c>
      <c r="BJ876" s="1"/>
      <c r="BK876" s="1"/>
      <c r="BL876" s="1"/>
      <c r="BM876" s="1"/>
      <c r="BN876" s="1"/>
      <c r="BO876" s="1"/>
      <c r="BP876" s="1"/>
      <c r="BQ876" s="1"/>
      <c r="BR876" s="1"/>
      <c r="BS876" s="38" t="s">
        <v>185</v>
      </c>
      <c r="BT876" s="107">
        <f>IF(BS876="OUI",1,0)</f>
        <v>0</v>
      </c>
      <c r="BU876" s="108">
        <f>IF(BS876="OUI",1,0)</f>
        <v>0</v>
      </c>
      <c r="BV876" s="28">
        <f>IF(OR(BT876=0,BU876=0),0,B876&amp;"_"&amp;M876&amp;N876&amp;O876&amp;"_"&amp;P876&amp;"_"&amp;Q876&amp;"_"&amp;R876&amp;S876&amp;T876&amp;U876&amp;V876&amp;"_MANU")</f>
        <v>0</v>
      </c>
      <c r="BW876" s="28">
        <f>IF(BV876&lt;&gt;0,1,0)</f>
        <v>0</v>
      </c>
      <c r="BX876" s="27"/>
      <c r="BY876" s="27"/>
      <c r="BZ876" s="38">
        <f>IF(BS876="OUI",IF((BC876+BB876)&lt;&gt;0,(BB876+BC876),0),0)</f>
        <v>0</v>
      </c>
      <c r="CA876" s="38">
        <f>IF(BS876="OUI",IF((BE876+BG876)&lt;&gt;0,(BG876+BE876),0),0)</f>
        <v>0</v>
      </c>
      <c r="CB876" s="38">
        <f>IF(BZ876=0,0,BZ876)</f>
        <v>0</v>
      </c>
      <c r="CC876" s="38">
        <f>IF(CA876=0,0,CA876)</f>
        <v>0</v>
      </c>
      <c r="CD876" s="38">
        <f>IF(AND(BZ876=0,CA876=0),0,B876&amp;"_"&amp;M876&amp;N876&amp;O876&amp;"_"&amp;P876&amp;"_"&amp;Q876&amp;"_"&amp;R876&amp;S876&amp;T876&amp;U876&amp;V876&amp;"_FORC"&amp;IF(CB876=0,"TR","TC"))</f>
        <v>0</v>
      </c>
      <c r="CE876" s="27"/>
      <c r="CF876" s="27"/>
      <c r="CG876" s="182" t="s">
        <v>184</v>
      </c>
      <c r="CH876" s="27" t="s">
        <v>581</v>
      </c>
      <c r="CI876" s="126" t="s">
        <v>1496</v>
      </c>
      <c r="CJ876" s="116"/>
      <c r="CK876" s="27"/>
      <c r="CL876" s="116"/>
      <c r="CM876" s="27"/>
      <c r="CN876" s="116"/>
      <c r="CO876" s="27"/>
      <c r="CP876" s="171" t="str">
        <f t="shared" si="1771"/>
        <v>NON</v>
      </c>
      <c r="CQ876" s="171">
        <f>IF(CP876="OUI",P876,0)</f>
        <v>0</v>
      </c>
      <c r="CR876" s="171"/>
      <c r="CS876" s="171">
        <f>IF(CR876&lt;&gt;0,CK876,0)</f>
        <v>0</v>
      </c>
      <c r="CT876" s="171"/>
      <c r="CU876" s="171"/>
      <c r="CV876" s="86">
        <f t="shared" si="1715"/>
        <v>1</v>
      </c>
      <c r="CW876" s="86">
        <f>IF(SUM(F876:L876)=0,0,SUM(BB876:BG876)+BU876+CC876+CB876)</f>
        <v>1</v>
      </c>
    </row>
    <row r="877" spans="1:108" customFormat="1" outlineLevel="2" x14ac:dyDescent="0.3">
      <c r="B877" s="41">
        <f t="shared" ref="B877:B922" si="1773">B876+1</f>
        <v>384</v>
      </c>
      <c r="C877" s="41" t="e">
        <f>C875</f>
        <v>#REF!</v>
      </c>
      <c r="D877" s="59" t="str">
        <f t="shared" ref="D877:D882" si="1774">D876</f>
        <v>TA SMART R+4 CTA08</v>
      </c>
      <c r="E877" s="37" t="s">
        <v>1373</v>
      </c>
      <c r="F877" s="34"/>
      <c r="G877" s="34"/>
      <c r="H877" s="34"/>
      <c r="I877" s="34">
        <v>1</v>
      </c>
      <c r="J877" s="34"/>
      <c r="K877" s="34"/>
      <c r="L877" s="34"/>
      <c r="M877" s="39" t="str">
        <f t="shared" si="1772"/>
        <v>02_IFB</v>
      </c>
      <c r="N877" s="39">
        <f t="shared" si="1772"/>
        <v>4</v>
      </c>
      <c r="O877" s="39" t="str">
        <f t="shared" si="1772"/>
        <v>CTA8</v>
      </c>
      <c r="P877" s="39" t="str">
        <f t="shared" si="1772"/>
        <v>CVC</v>
      </c>
      <c r="Q877" s="39"/>
      <c r="R877" s="28" t="str">
        <f>R875</f>
        <v>V2V</v>
      </c>
      <c r="S877" s="28" t="s">
        <v>1361</v>
      </c>
      <c r="T877" s="28" t="s">
        <v>74</v>
      </c>
      <c r="U877" s="28" t="s">
        <v>149</v>
      </c>
      <c r="V877" s="28" t="s">
        <v>1389</v>
      </c>
      <c r="W877" s="28" t="str">
        <f t="shared" si="1753"/>
        <v>TM</v>
      </c>
      <c r="X877" s="27" t="str">
        <f t="shared" si="1770"/>
        <v>CTA8/CVC/V2V/AS/V2V/tmp/all/TM</v>
      </c>
      <c r="Y877" s="66"/>
      <c r="Z877" s="67"/>
      <c r="AA877" s="67"/>
      <c r="AB877" s="67"/>
      <c r="AC877" s="67"/>
      <c r="AD877" s="67"/>
      <c r="AE877" s="72">
        <f t="shared" ref="AE877:AE883" si="1775">IF(AG877=0,0,B877&amp;"_"&amp;M877&amp;N877&amp;O877&amp;"_"&amp;P877&amp;"_"&amp;Q877&amp;"_"&amp;AF877)</f>
        <v>0</v>
      </c>
      <c r="AF877" s="90" t="e">
        <f>AF875</f>
        <v>#REF!</v>
      </c>
      <c r="AG877" s="66"/>
      <c r="AH877" s="67"/>
      <c r="AI877" s="67"/>
      <c r="AJ877" s="67"/>
      <c r="AK877" s="68"/>
      <c r="AL877" s="64" t="e">
        <f>AL875</f>
        <v>#REF!</v>
      </c>
      <c r="AM877" s="64" t="e">
        <f t="shared" ref="AM877:AM891" si="1776">VLOOKUP($AL877,aut_car,2,FALSE)</f>
        <v>#REF!</v>
      </c>
      <c r="AN877" s="64" t="e">
        <f t="shared" ref="AN877:AN891" si="1777">VLOOKUP($AL877,aut_car,3,FALSE)</f>
        <v>#REF!</v>
      </c>
      <c r="AO877" s="64" t="e">
        <f t="shared" ref="AO877:AO891" si="1778">VLOOKUP($AL877,aut_car,4,FALSE)</f>
        <v>#REF!</v>
      </c>
      <c r="AP877" s="64" t="e">
        <f t="shared" ref="AP877:AP891" si="1779">VLOOKUP($AL877,aut_car,5,FALSE)</f>
        <v>#REF!</v>
      </c>
      <c r="AQ877" s="64" t="e">
        <f t="shared" ref="AQ877:AQ891" si="1780">VLOOKUP($AL877,aut_car,6,FALSE)</f>
        <v>#REF!</v>
      </c>
      <c r="AR877" s="64" t="e">
        <f t="shared" ref="AR877:AR891" si="1781">VLOOKUP($AL877,aut_car,7,FALSE)</f>
        <v>#REF!</v>
      </c>
      <c r="AS877" s="68"/>
      <c r="AT877" s="78" t="s">
        <v>130</v>
      </c>
      <c r="AU877" s="79">
        <v>-50</v>
      </c>
      <c r="AV877" s="79">
        <v>50</v>
      </c>
      <c r="AW877" s="80"/>
      <c r="AX877" s="106" t="str">
        <f t="shared" ref="AX877:AX883" si="1782">E877</f>
        <v>Température aller antenne</v>
      </c>
      <c r="AY877" s="63"/>
      <c r="BA877" s="36" t="s">
        <v>184</v>
      </c>
      <c r="BB877" s="27">
        <f t="shared" ref="BB877:BB883" si="1783">IF(BA877="NON",0,F877)</f>
        <v>0</v>
      </c>
      <c r="BC877" s="27">
        <f t="shared" ref="BC877:BC883" si="1784">IF(BA877="NON",0,H877+G877)</f>
        <v>0</v>
      </c>
      <c r="BD877" s="27"/>
      <c r="BE877" s="27">
        <f t="shared" ref="BE877:BE883" si="1785">IF(BA877="NON",0,I877+J877+K877+L877)</f>
        <v>1</v>
      </c>
      <c r="BF877" s="27"/>
      <c r="BG877" s="27">
        <f t="shared" ref="BG877:BG883" si="1786">IF(BA877="NON",0,K877)</f>
        <v>0</v>
      </c>
      <c r="BH877" s="1"/>
      <c r="BI877" s="1" t="s">
        <v>1371</v>
      </c>
      <c r="BJ877" s="1"/>
      <c r="BK877" s="1"/>
      <c r="BL877" s="1"/>
      <c r="BM877" s="1"/>
      <c r="BN877" s="1"/>
      <c r="BO877" s="1"/>
      <c r="BP877" s="1"/>
      <c r="BQ877" s="1"/>
      <c r="BR877" s="1"/>
      <c r="BS877" s="38" t="s">
        <v>185</v>
      </c>
      <c r="BT877" s="107"/>
      <c r="BU877" s="108"/>
      <c r="BV877" s="28"/>
      <c r="BW877" s="28"/>
      <c r="BX877" s="27"/>
      <c r="BY877" s="27"/>
      <c r="BZ877" s="38">
        <f t="shared" ref="BZ877:BZ883" si="1787">IF(BS877="OUI",IF((BC877+BB877)&lt;&gt;0,(BB877+BC877),0),0)</f>
        <v>0</v>
      </c>
      <c r="CA877" s="38">
        <f t="shared" ref="CA877:CA883" si="1788">IF(BS877="OUI",IF((BE877+BG877)&lt;&gt;0,(BG877+BE877),0),0)</f>
        <v>0</v>
      </c>
      <c r="CB877" s="38">
        <f t="shared" ref="CB877:CB883" si="1789">IF(BZ877=0,0,BZ877)</f>
        <v>0</v>
      </c>
      <c r="CC877" s="38">
        <f t="shared" ref="CC877:CC883" si="1790">IF(CA877=0,0,CA877)</f>
        <v>0</v>
      </c>
      <c r="CD877" s="38">
        <f t="shared" ref="CD877:CD883" si="1791">IF(OR(BS877=0,BS877="NON"),0,B877&amp;"_"&amp;M877&amp;N877&amp;O877&amp;"_"&amp;P877&amp;"_"&amp;Q877&amp;"_"&amp;R877&amp;S877&amp;T877&amp;U877&amp;V877&amp;"_FORC"&amp;IF(CB877=0,"TR","TC"))</f>
        <v>0</v>
      </c>
      <c r="CE877" s="27"/>
      <c r="CF877" s="27"/>
      <c r="CG877" s="182" t="str">
        <f t="shared" ref="CG877:CG882" si="1792">IF(BA877="OUI","OUI","NON")</f>
        <v>OUI</v>
      </c>
      <c r="CH877" s="27" t="s">
        <v>581</v>
      </c>
      <c r="CI877" s="126" t="s">
        <v>1496</v>
      </c>
      <c r="CJ877" s="116" t="s">
        <v>1326</v>
      </c>
      <c r="CK877" s="27" t="s">
        <v>581</v>
      </c>
      <c r="CL877" s="116"/>
      <c r="CM877" s="27"/>
      <c r="CN877" s="116"/>
      <c r="CO877" s="27"/>
      <c r="CP877" s="171" t="str">
        <f t="shared" si="1771"/>
        <v>NON</v>
      </c>
      <c r="CQ877" s="171">
        <f t="shared" ref="CQ877:CQ883" si="1793">IF(CP877="OUI",P877,0)</f>
        <v>0</v>
      </c>
      <c r="CR877" s="171"/>
      <c r="CS877" s="171">
        <f t="shared" ref="CS877:CS883" si="1794">IF(CR877&lt;&gt;0,CK877,0)</f>
        <v>0</v>
      </c>
      <c r="CT877" s="171"/>
      <c r="CU877" s="171"/>
      <c r="CV877" s="86">
        <f t="shared" si="1715"/>
        <v>1</v>
      </c>
      <c r="CW877" s="86">
        <f t="shared" ref="CW877:CW883" si="1795">IF(SUM(F877:L877)=0,0,SUM(BB877:BG877)+BU877+CC877+CB877)</f>
        <v>1</v>
      </c>
    </row>
    <row r="878" spans="1:108" customFormat="1" outlineLevel="2" x14ac:dyDescent="0.3">
      <c r="B878" s="41">
        <f t="shared" si="1773"/>
        <v>385</v>
      </c>
      <c r="C878" s="41" t="e">
        <f>C877</f>
        <v>#REF!</v>
      </c>
      <c r="D878" s="59" t="str">
        <f t="shared" si="1774"/>
        <v>TA SMART R+4 CTA08</v>
      </c>
      <c r="E878" s="37" t="s">
        <v>1375</v>
      </c>
      <c r="F878" s="34"/>
      <c r="G878" s="34"/>
      <c r="H878" s="34"/>
      <c r="I878" s="34">
        <v>1</v>
      </c>
      <c r="J878" s="34"/>
      <c r="K878" s="34"/>
      <c r="L878" s="34"/>
      <c r="M878" s="39" t="str">
        <f t="shared" si="1772"/>
        <v>02_IFB</v>
      </c>
      <c r="N878" s="39">
        <f t="shared" si="1772"/>
        <v>4</v>
      </c>
      <c r="O878" s="39" t="str">
        <f t="shared" si="1772"/>
        <v>CTA8</v>
      </c>
      <c r="P878" s="39" t="str">
        <f t="shared" si="1772"/>
        <v>CVC</v>
      </c>
      <c r="Q878" s="39"/>
      <c r="R878" s="28" t="str">
        <f>R877</f>
        <v>V2V</v>
      </c>
      <c r="S878" s="28" t="s">
        <v>1360</v>
      </c>
      <c r="T878" s="28" t="s">
        <v>74</v>
      </c>
      <c r="U878" s="28" t="s">
        <v>149</v>
      </c>
      <c r="V878" s="28" t="s">
        <v>665</v>
      </c>
      <c r="W878" s="28" t="str">
        <f t="shared" si="1753"/>
        <v>TM</v>
      </c>
      <c r="X878" s="27" t="str">
        <f t="shared" si="1770"/>
        <v>CTA8/CVC/V2V/RS/V2V/tmp/ret/TM</v>
      </c>
      <c r="Y878" s="66"/>
      <c r="Z878" s="67"/>
      <c r="AA878" s="67"/>
      <c r="AB878" s="67"/>
      <c r="AC878" s="67"/>
      <c r="AD878" s="67"/>
      <c r="AE878" s="72">
        <f t="shared" si="1775"/>
        <v>0</v>
      </c>
      <c r="AF878" s="90" t="e">
        <f>AF877</f>
        <v>#REF!</v>
      </c>
      <c r="AG878" s="66"/>
      <c r="AH878" s="67"/>
      <c r="AI878" s="67"/>
      <c r="AJ878" s="67"/>
      <c r="AK878" s="68"/>
      <c r="AL878" s="64" t="e">
        <f>AL877</f>
        <v>#REF!</v>
      </c>
      <c r="AM878" s="64" t="e">
        <f t="shared" si="1776"/>
        <v>#REF!</v>
      </c>
      <c r="AN878" s="64" t="e">
        <f t="shared" si="1777"/>
        <v>#REF!</v>
      </c>
      <c r="AO878" s="64" t="e">
        <f t="shared" si="1778"/>
        <v>#REF!</v>
      </c>
      <c r="AP878" s="64" t="e">
        <f t="shared" si="1779"/>
        <v>#REF!</v>
      </c>
      <c r="AQ878" s="64" t="e">
        <f t="shared" si="1780"/>
        <v>#REF!</v>
      </c>
      <c r="AR878" s="64" t="e">
        <f t="shared" si="1781"/>
        <v>#REF!</v>
      </c>
      <c r="AS878" s="68"/>
      <c r="AT878" s="78" t="s">
        <v>130</v>
      </c>
      <c r="AU878" s="79">
        <v>-50</v>
      </c>
      <c r="AV878" s="79">
        <v>50</v>
      </c>
      <c r="AW878" s="80"/>
      <c r="AX878" s="106" t="str">
        <f t="shared" si="1782"/>
        <v>Température retour antenne</v>
      </c>
      <c r="AY878" s="63"/>
      <c r="BA878" s="36" t="s">
        <v>184</v>
      </c>
      <c r="BB878" s="27">
        <f t="shared" si="1783"/>
        <v>0</v>
      </c>
      <c r="BC878" s="27">
        <f t="shared" si="1784"/>
        <v>0</v>
      </c>
      <c r="BD878" s="27"/>
      <c r="BE878" s="27">
        <f t="shared" si="1785"/>
        <v>1</v>
      </c>
      <c r="BF878" s="27"/>
      <c r="BG878" s="27">
        <f t="shared" si="1786"/>
        <v>0</v>
      </c>
      <c r="BH878" s="1"/>
      <c r="BI878" s="1" t="s">
        <v>1371</v>
      </c>
      <c r="BJ878" s="1"/>
      <c r="BK878" s="1"/>
      <c r="BL878" s="1"/>
      <c r="BM878" s="1"/>
      <c r="BN878" s="1"/>
      <c r="BO878" s="1"/>
      <c r="BP878" s="1"/>
      <c r="BQ878" s="1"/>
      <c r="BR878" s="1"/>
      <c r="BS878" s="38" t="s">
        <v>185</v>
      </c>
      <c r="BT878" s="107"/>
      <c r="BU878" s="108"/>
      <c r="BV878" s="28"/>
      <c r="BW878" s="28"/>
      <c r="BX878" s="27"/>
      <c r="BY878" s="27"/>
      <c r="BZ878" s="38">
        <f t="shared" si="1787"/>
        <v>0</v>
      </c>
      <c r="CA878" s="38">
        <f t="shared" si="1788"/>
        <v>0</v>
      </c>
      <c r="CB878" s="38">
        <f t="shared" si="1789"/>
        <v>0</v>
      </c>
      <c r="CC878" s="38">
        <f t="shared" si="1790"/>
        <v>0</v>
      </c>
      <c r="CD878" s="38">
        <f t="shared" si="1791"/>
        <v>0</v>
      </c>
      <c r="CE878" s="27"/>
      <c r="CF878" s="27"/>
      <c r="CG878" s="182" t="str">
        <f t="shared" si="1792"/>
        <v>OUI</v>
      </c>
      <c r="CH878" s="27" t="s">
        <v>581</v>
      </c>
      <c r="CI878" s="126" t="s">
        <v>1496</v>
      </c>
      <c r="CJ878" s="116" t="s">
        <v>1326</v>
      </c>
      <c r="CK878" s="27" t="s">
        <v>581</v>
      </c>
      <c r="CL878" s="116"/>
      <c r="CM878" s="27"/>
      <c r="CN878" s="116"/>
      <c r="CO878" s="27"/>
      <c r="CP878" s="171" t="str">
        <f t="shared" si="1771"/>
        <v>NON</v>
      </c>
      <c r="CQ878" s="171">
        <f t="shared" si="1793"/>
        <v>0</v>
      </c>
      <c r="CR878" s="171"/>
      <c r="CS878" s="171">
        <f t="shared" si="1794"/>
        <v>0</v>
      </c>
      <c r="CT878" s="171"/>
      <c r="CU878" s="171"/>
      <c r="CV878" s="86">
        <f t="shared" si="1715"/>
        <v>1</v>
      </c>
      <c r="CW878" s="86">
        <f t="shared" si="1795"/>
        <v>1</v>
      </c>
    </row>
    <row r="879" spans="1:108" customFormat="1" outlineLevel="2" x14ac:dyDescent="0.3">
      <c r="B879" s="41">
        <f t="shared" si="1773"/>
        <v>386</v>
      </c>
      <c r="C879" s="41">
        <f>C876</f>
        <v>0</v>
      </c>
      <c r="D879" s="59" t="str">
        <f t="shared" si="1774"/>
        <v>TA SMART R+4 CTA08</v>
      </c>
      <c r="E879" s="37" t="s">
        <v>1374</v>
      </c>
      <c r="F879" s="34"/>
      <c r="G879" s="34"/>
      <c r="H879" s="34"/>
      <c r="I879" s="34">
        <v>1</v>
      </c>
      <c r="J879" s="34"/>
      <c r="K879" s="34"/>
      <c r="L879" s="34">
        <v>1</v>
      </c>
      <c r="M879" s="39" t="str">
        <f t="shared" si="1772"/>
        <v>02_IFB</v>
      </c>
      <c r="N879" s="39">
        <f t="shared" si="1772"/>
        <v>4</v>
      </c>
      <c r="O879" s="39" t="str">
        <f t="shared" si="1772"/>
        <v>CTA8</v>
      </c>
      <c r="P879" s="39" t="str">
        <f t="shared" si="1772"/>
        <v>CVC</v>
      </c>
      <c r="Q879" s="39"/>
      <c r="R879" s="28" t="str">
        <f>R876</f>
        <v>V2V</v>
      </c>
      <c r="S879" s="28" t="s">
        <v>1032</v>
      </c>
      <c r="T879" s="28" t="s">
        <v>74</v>
      </c>
      <c r="U879" s="28" t="s">
        <v>1383</v>
      </c>
      <c r="V879" s="28"/>
      <c r="W879" s="28" t="str">
        <f t="shared" si="1753"/>
        <v>TM</v>
      </c>
      <c r="X879" s="27" t="str">
        <f t="shared" si="1770"/>
        <v>CTA8/CVC/V2V/SEC/V2V/puis//TM</v>
      </c>
      <c r="Y879" s="66"/>
      <c r="Z879" s="67"/>
      <c r="AA879" s="67"/>
      <c r="AB879" s="67"/>
      <c r="AC879" s="67"/>
      <c r="AD879" s="67"/>
      <c r="AE879" s="72">
        <f t="shared" si="1775"/>
        <v>0</v>
      </c>
      <c r="AF879" s="90">
        <f>AF876</f>
        <v>0</v>
      </c>
      <c r="AG879" s="66"/>
      <c r="AH879" s="67"/>
      <c r="AI879" s="67"/>
      <c r="AJ879" s="67"/>
      <c r="AK879" s="68"/>
      <c r="AL879" s="64">
        <f>AL876</f>
        <v>0</v>
      </c>
      <c r="AM879" s="64">
        <f t="shared" si="1776"/>
        <v>0</v>
      </c>
      <c r="AN879" s="64">
        <f t="shared" si="1777"/>
        <v>0</v>
      </c>
      <c r="AO879" s="64">
        <f t="shared" si="1778"/>
        <v>0</v>
      </c>
      <c r="AP879" s="64">
        <f t="shared" si="1779"/>
        <v>0</v>
      </c>
      <c r="AQ879" s="64">
        <f t="shared" si="1780"/>
        <v>0</v>
      </c>
      <c r="AR879" s="64">
        <f t="shared" si="1781"/>
        <v>0</v>
      </c>
      <c r="AS879" s="68"/>
      <c r="AT879" s="78" t="s">
        <v>557</v>
      </c>
      <c r="AU879" s="79">
        <v>-50</v>
      </c>
      <c r="AV879" s="79">
        <v>50</v>
      </c>
      <c r="AW879" s="80"/>
      <c r="AX879" s="106" t="str">
        <f t="shared" si="1782"/>
        <v>Calcul de la puissance</v>
      </c>
      <c r="AY879" s="63" t="s">
        <v>1379</v>
      </c>
      <c r="BA879" s="36" t="s">
        <v>184</v>
      </c>
      <c r="BB879" s="27">
        <f t="shared" si="1783"/>
        <v>0</v>
      </c>
      <c r="BC879" s="27">
        <f t="shared" si="1784"/>
        <v>0</v>
      </c>
      <c r="BD879" s="27"/>
      <c r="BE879" s="27">
        <f t="shared" si="1785"/>
        <v>2</v>
      </c>
      <c r="BF879" s="27"/>
      <c r="BG879" s="27">
        <f t="shared" si="1786"/>
        <v>0</v>
      </c>
      <c r="BH879" s="1"/>
      <c r="BI879" s="1" t="s">
        <v>1371</v>
      </c>
      <c r="BJ879" s="1"/>
      <c r="BK879" s="1"/>
      <c r="BL879" s="1"/>
      <c r="BM879" s="1"/>
      <c r="BN879" s="1"/>
      <c r="BO879" s="1"/>
      <c r="BP879" s="1"/>
      <c r="BQ879" s="1"/>
      <c r="BR879" s="1"/>
      <c r="BS879" s="38" t="s">
        <v>185</v>
      </c>
      <c r="BT879" s="107"/>
      <c r="BU879" s="108"/>
      <c r="BV879" s="28"/>
      <c r="BW879" s="28"/>
      <c r="BX879" s="27"/>
      <c r="BY879" s="27"/>
      <c r="BZ879" s="38">
        <f t="shared" si="1787"/>
        <v>0</v>
      </c>
      <c r="CA879" s="38">
        <f t="shared" si="1788"/>
        <v>0</v>
      </c>
      <c r="CB879" s="38">
        <f t="shared" si="1789"/>
        <v>0</v>
      </c>
      <c r="CC879" s="38">
        <f t="shared" si="1790"/>
        <v>0</v>
      </c>
      <c r="CD879" s="38">
        <f t="shared" si="1791"/>
        <v>0</v>
      </c>
      <c r="CE879" s="27"/>
      <c r="CF879" s="27"/>
      <c r="CG879" s="182" t="str">
        <f t="shared" si="1792"/>
        <v>OUI</v>
      </c>
      <c r="CH879" s="27" t="s">
        <v>581</v>
      </c>
      <c r="CI879" s="126" t="s">
        <v>1496</v>
      </c>
      <c r="CJ879" s="116" t="s">
        <v>1326</v>
      </c>
      <c r="CK879" s="27" t="s">
        <v>581</v>
      </c>
      <c r="CL879" s="116"/>
      <c r="CM879" s="27"/>
      <c r="CN879" s="116"/>
      <c r="CO879" s="27"/>
      <c r="CP879" s="171" t="str">
        <f t="shared" si="1771"/>
        <v>NON</v>
      </c>
      <c r="CQ879" s="171">
        <f t="shared" si="1793"/>
        <v>0</v>
      </c>
      <c r="CR879" s="171"/>
      <c r="CS879" s="171">
        <f t="shared" si="1794"/>
        <v>0</v>
      </c>
      <c r="CT879" s="171"/>
      <c r="CU879" s="171"/>
      <c r="CV879" s="86">
        <f t="shared" si="1715"/>
        <v>2</v>
      </c>
      <c r="CW879" s="86">
        <f t="shared" si="1795"/>
        <v>2</v>
      </c>
    </row>
    <row r="880" spans="1:108" customFormat="1" outlineLevel="2" x14ac:dyDescent="0.3">
      <c r="B880" s="41">
        <f t="shared" si="1773"/>
        <v>387</v>
      </c>
      <c r="C880" s="41" t="e">
        <f>C877</f>
        <v>#REF!</v>
      </c>
      <c r="D880" s="59" t="str">
        <f t="shared" si="1774"/>
        <v>TA SMART R+4 CTA08</v>
      </c>
      <c r="E880" s="37" t="s">
        <v>1382</v>
      </c>
      <c r="F880" s="34"/>
      <c r="G880" s="34"/>
      <c r="H880" s="34"/>
      <c r="I880" s="34">
        <v>1</v>
      </c>
      <c r="J880" s="34"/>
      <c r="K880" s="34"/>
      <c r="L880" s="34">
        <v>1</v>
      </c>
      <c r="M880" s="39" t="str">
        <f t="shared" si="1772"/>
        <v>02_IFB</v>
      </c>
      <c r="N880" s="39">
        <f t="shared" si="1772"/>
        <v>4</v>
      </c>
      <c r="O880" s="39" t="str">
        <f t="shared" si="1772"/>
        <v>CTA8</v>
      </c>
      <c r="P880" s="39" t="str">
        <f t="shared" si="1772"/>
        <v>CVC</v>
      </c>
      <c r="Q880" s="39"/>
      <c r="R880" s="28" t="str">
        <f>R877</f>
        <v>V2V</v>
      </c>
      <c r="S880" s="28" t="s">
        <v>1032</v>
      </c>
      <c r="T880" s="28" t="s">
        <v>74</v>
      </c>
      <c r="U880" s="28" t="s">
        <v>156</v>
      </c>
      <c r="V880" s="28"/>
      <c r="W880" s="28" t="str">
        <f t="shared" si="1753"/>
        <v>TM</v>
      </c>
      <c r="X880" s="27" t="str">
        <f t="shared" si="1770"/>
        <v>CTA8/CVC/V2V/SEC/V2V/nrj//TM</v>
      </c>
      <c r="Y880" s="66"/>
      <c r="Z880" s="67"/>
      <c r="AA880" s="67"/>
      <c r="AB880" s="67"/>
      <c r="AC880" s="67"/>
      <c r="AD880" s="67"/>
      <c r="AE880" s="72">
        <f t="shared" si="1775"/>
        <v>0</v>
      </c>
      <c r="AF880" s="90" t="e">
        <f>AF877</f>
        <v>#REF!</v>
      </c>
      <c r="AG880" s="66"/>
      <c r="AH880" s="67"/>
      <c r="AI880" s="67"/>
      <c r="AJ880" s="67"/>
      <c r="AK880" s="68"/>
      <c r="AL880" s="64" t="e">
        <f>AL877</f>
        <v>#REF!</v>
      </c>
      <c r="AM880" s="64" t="e">
        <f t="shared" si="1776"/>
        <v>#REF!</v>
      </c>
      <c r="AN880" s="64" t="e">
        <f t="shared" si="1777"/>
        <v>#REF!</v>
      </c>
      <c r="AO880" s="64" t="e">
        <f t="shared" si="1778"/>
        <v>#REF!</v>
      </c>
      <c r="AP880" s="64" t="e">
        <f t="shared" si="1779"/>
        <v>#REF!</v>
      </c>
      <c r="AQ880" s="64" t="e">
        <f t="shared" si="1780"/>
        <v>#REF!</v>
      </c>
      <c r="AR880" s="64" t="e">
        <f t="shared" si="1781"/>
        <v>#REF!</v>
      </c>
      <c r="AS880" s="68"/>
      <c r="AT880" s="78" t="s">
        <v>549</v>
      </c>
      <c r="AU880" s="79">
        <v>-50</v>
      </c>
      <c r="AV880" s="79">
        <v>50</v>
      </c>
      <c r="AW880" s="80"/>
      <c r="AX880" s="106" t="str">
        <f t="shared" si="1782"/>
        <v>Énergie cummulée</v>
      </c>
      <c r="AY880" s="63" t="s">
        <v>1379</v>
      </c>
      <c r="BA880" s="36" t="s">
        <v>184</v>
      </c>
      <c r="BB880" s="27">
        <f t="shared" si="1783"/>
        <v>0</v>
      </c>
      <c r="BC880" s="27">
        <f t="shared" si="1784"/>
        <v>0</v>
      </c>
      <c r="BD880" s="27"/>
      <c r="BE880" s="27">
        <f t="shared" si="1785"/>
        <v>2</v>
      </c>
      <c r="BF880" s="27"/>
      <c r="BG880" s="27">
        <f t="shared" si="1786"/>
        <v>0</v>
      </c>
      <c r="BH880" s="1"/>
      <c r="BI880" s="1" t="s">
        <v>1371</v>
      </c>
      <c r="BJ880" s="1"/>
      <c r="BK880" s="1"/>
      <c r="BL880" s="1"/>
      <c r="BM880" s="1"/>
      <c r="BN880" s="1"/>
      <c r="BO880" s="1"/>
      <c r="BP880" s="1"/>
      <c r="BQ880" s="1"/>
      <c r="BR880" s="1"/>
      <c r="BS880" s="38" t="s">
        <v>185</v>
      </c>
      <c r="BT880" s="107"/>
      <c r="BU880" s="108"/>
      <c r="BV880" s="28"/>
      <c r="BW880" s="28"/>
      <c r="BX880" s="27"/>
      <c r="BY880" s="27"/>
      <c r="BZ880" s="38">
        <f t="shared" si="1787"/>
        <v>0</v>
      </c>
      <c r="CA880" s="38">
        <f t="shared" si="1788"/>
        <v>0</v>
      </c>
      <c r="CB880" s="38">
        <f t="shared" si="1789"/>
        <v>0</v>
      </c>
      <c r="CC880" s="38">
        <f t="shared" si="1790"/>
        <v>0</v>
      </c>
      <c r="CD880" s="38">
        <f t="shared" si="1791"/>
        <v>0</v>
      </c>
      <c r="CE880" s="27"/>
      <c r="CF880" s="27"/>
      <c r="CG880" s="182" t="str">
        <f t="shared" si="1792"/>
        <v>OUI</v>
      </c>
      <c r="CH880" s="27" t="s">
        <v>581</v>
      </c>
      <c r="CI880" s="126" t="s">
        <v>1496</v>
      </c>
      <c r="CJ880" s="116" t="s">
        <v>1326</v>
      </c>
      <c r="CK880" s="27" t="s">
        <v>581</v>
      </c>
      <c r="CL880" s="116"/>
      <c r="CM880" s="27"/>
      <c r="CN880" s="116"/>
      <c r="CO880" s="27"/>
      <c r="CP880" s="171" t="str">
        <f t="shared" si="1771"/>
        <v>NON</v>
      </c>
      <c r="CQ880" s="171">
        <f t="shared" si="1793"/>
        <v>0</v>
      </c>
      <c r="CR880" s="171"/>
      <c r="CS880" s="171">
        <f t="shared" si="1794"/>
        <v>0</v>
      </c>
      <c r="CT880" s="171"/>
      <c r="CU880" s="171"/>
      <c r="CV880" s="86">
        <f t="shared" si="1715"/>
        <v>2</v>
      </c>
      <c r="CW880" s="86">
        <f t="shared" si="1795"/>
        <v>2</v>
      </c>
    </row>
    <row r="881" spans="1:108" customFormat="1" outlineLevel="2" x14ac:dyDescent="0.3">
      <c r="A881" s="162"/>
      <c r="B881" s="41">
        <f t="shared" si="1773"/>
        <v>388</v>
      </c>
      <c r="C881" s="41" t="e">
        <f>C880</f>
        <v>#REF!</v>
      </c>
      <c r="D881" s="59" t="str">
        <f t="shared" si="1774"/>
        <v>TA SMART R+4 CTA08</v>
      </c>
      <c r="E881" s="37" t="s">
        <v>1381</v>
      </c>
      <c r="F881" s="34"/>
      <c r="G881" s="34"/>
      <c r="H881" s="34"/>
      <c r="I881" s="34"/>
      <c r="J881" s="34">
        <v>1</v>
      </c>
      <c r="K881" s="34"/>
      <c r="L881" s="34"/>
      <c r="M881" s="39" t="str">
        <f t="shared" si="1772"/>
        <v>02_IFB</v>
      </c>
      <c r="N881" s="39">
        <f t="shared" si="1772"/>
        <v>4</v>
      </c>
      <c r="O881" s="39" t="str">
        <f t="shared" si="1772"/>
        <v>CTA8</v>
      </c>
      <c r="P881" s="39" t="str">
        <f t="shared" si="1772"/>
        <v>CVC</v>
      </c>
      <c r="Q881" s="39"/>
      <c r="R881" s="28" t="str">
        <f>R880</f>
        <v>V2V</v>
      </c>
      <c r="S881" s="28" t="s">
        <v>1032</v>
      </c>
      <c r="T881" s="28" t="s">
        <v>74</v>
      </c>
      <c r="U881" s="28" t="s">
        <v>128</v>
      </c>
      <c r="V881" s="28"/>
      <c r="W881" s="28" t="str">
        <f t="shared" si="1753"/>
        <v>TR</v>
      </c>
      <c r="X881" s="27" t="str">
        <f t="shared" si="1770"/>
        <v>CTA8/CVC/V2V/SEC/V2V/%//TR</v>
      </c>
      <c r="Y881" s="66"/>
      <c r="Z881" s="67"/>
      <c r="AA881" s="67"/>
      <c r="AB881" s="67"/>
      <c r="AC881" s="67"/>
      <c r="AD881" s="67"/>
      <c r="AE881" s="72">
        <f t="shared" si="1775"/>
        <v>0</v>
      </c>
      <c r="AF881" s="90" t="e">
        <f>AF880</f>
        <v>#REF!</v>
      </c>
      <c r="AG881" s="66"/>
      <c r="AH881" s="67"/>
      <c r="AI881" s="67"/>
      <c r="AJ881" s="67"/>
      <c r="AK881" s="68"/>
      <c r="AL881" s="64" t="e">
        <f>AL880</f>
        <v>#REF!</v>
      </c>
      <c r="AM881" s="64" t="e">
        <f t="shared" si="1776"/>
        <v>#REF!</v>
      </c>
      <c r="AN881" s="64" t="e">
        <f t="shared" si="1777"/>
        <v>#REF!</v>
      </c>
      <c r="AO881" s="64" t="e">
        <f t="shared" si="1778"/>
        <v>#REF!</v>
      </c>
      <c r="AP881" s="64" t="e">
        <f t="shared" si="1779"/>
        <v>#REF!</v>
      </c>
      <c r="AQ881" s="64" t="e">
        <f t="shared" si="1780"/>
        <v>#REF!</v>
      </c>
      <c r="AR881" s="64" t="e">
        <f t="shared" si="1781"/>
        <v>#REF!</v>
      </c>
      <c r="AS881" s="68"/>
      <c r="AT881" s="78" t="s">
        <v>128</v>
      </c>
      <c r="AU881" s="79">
        <v>0</v>
      </c>
      <c r="AV881" s="79">
        <v>100</v>
      </c>
      <c r="AW881" s="80"/>
      <c r="AX881" s="106" t="str">
        <f t="shared" si="1782"/>
        <v>Position de la vanne de régulation</v>
      </c>
      <c r="AY881" s="63"/>
      <c r="BA881" s="36" t="s">
        <v>184</v>
      </c>
      <c r="BB881" s="27">
        <f t="shared" si="1783"/>
        <v>0</v>
      </c>
      <c r="BC881" s="27">
        <f t="shared" si="1784"/>
        <v>0</v>
      </c>
      <c r="BD881" s="27"/>
      <c r="BE881" s="27">
        <f t="shared" si="1785"/>
        <v>1</v>
      </c>
      <c r="BF881" s="27"/>
      <c r="BG881" s="27">
        <f t="shared" si="1786"/>
        <v>0</v>
      </c>
      <c r="BH881" s="1"/>
      <c r="BI881" s="1" t="s">
        <v>1371</v>
      </c>
      <c r="BJ881" s="1"/>
      <c r="BK881" s="1"/>
      <c r="BL881" s="1"/>
      <c r="BM881" s="1"/>
      <c r="BN881" s="1"/>
      <c r="BO881" s="1"/>
      <c r="BP881" s="1"/>
      <c r="BQ881" s="1"/>
      <c r="BR881" s="1"/>
      <c r="BS881" s="38" t="s">
        <v>185</v>
      </c>
      <c r="BT881" s="107"/>
      <c r="BU881" s="108"/>
      <c r="BV881" s="28"/>
      <c r="BW881" s="28"/>
      <c r="BX881" s="27"/>
      <c r="BY881" s="27"/>
      <c r="BZ881" s="38">
        <f t="shared" si="1787"/>
        <v>0</v>
      </c>
      <c r="CA881" s="38">
        <f t="shared" si="1788"/>
        <v>0</v>
      </c>
      <c r="CB881" s="38">
        <f t="shared" si="1789"/>
        <v>0</v>
      </c>
      <c r="CC881" s="38">
        <f t="shared" si="1790"/>
        <v>0</v>
      </c>
      <c r="CD881" s="38">
        <f t="shared" si="1791"/>
        <v>0</v>
      </c>
      <c r="CE881" s="27"/>
      <c r="CF881" s="27"/>
      <c r="CG881" s="182" t="str">
        <f t="shared" si="1792"/>
        <v>OUI</v>
      </c>
      <c r="CH881" s="27" t="s">
        <v>581</v>
      </c>
      <c r="CI881" s="126" t="s">
        <v>1496</v>
      </c>
      <c r="CJ881" s="116" t="s">
        <v>1326</v>
      </c>
      <c r="CK881" s="27" t="s">
        <v>581</v>
      </c>
      <c r="CL881" s="116"/>
      <c r="CM881" s="27"/>
      <c r="CN881" s="116"/>
      <c r="CO881" s="27"/>
      <c r="CP881" s="171" t="str">
        <f t="shared" si="1771"/>
        <v>NON</v>
      </c>
      <c r="CQ881" s="171">
        <f t="shared" si="1793"/>
        <v>0</v>
      </c>
      <c r="CR881" s="171"/>
      <c r="CS881" s="171">
        <f t="shared" si="1794"/>
        <v>0</v>
      </c>
      <c r="CT881" s="171"/>
      <c r="CU881" s="171"/>
      <c r="CV881" s="86">
        <f t="shared" si="1715"/>
        <v>1</v>
      </c>
      <c r="CW881" s="86">
        <f t="shared" si="1795"/>
        <v>1</v>
      </c>
    </row>
    <row r="882" spans="1:108" customFormat="1" outlineLevel="2" x14ac:dyDescent="0.3">
      <c r="A882" s="157"/>
      <c r="B882" s="41">
        <f t="shared" si="1773"/>
        <v>389</v>
      </c>
      <c r="C882" s="41" t="e">
        <f>C881</f>
        <v>#REF!</v>
      </c>
      <c r="D882" s="59" t="str">
        <f t="shared" si="1774"/>
        <v>TA SMART R+4 CTA08</v>
      </c>
      <c r="E882" s="37" t="s">
        <v>1364</v>
      </c>
      <c r="F882" s="34">
        <v>1</v>
      </c>
      <c r="G882" s="34"/>
      <c r="H882" s="34"/>
      <c r="I882" s="34"/>
      <c r="J882" s="34"/>
      <c r="K882" s="34"/>
      <c r="L882" s="34"/>
      <c r="M882" s="39" t="str">
        <f t="shared" si="1772"/>
        <v>02_IFB</v>
      </c>
      <c r="N882" s="39">
        <f t="shared" si="1772"/>
        <v>4</v>
      </c>
      <c r="O882" s="39" t="str">
        <f t="shared" si="1772"/>
        <v>CTA8</v>
      </c>
      <c r="P882" s="39" t="str">
        <f t="shared" si="1772"/>
        <v>CVC</v>
      </c>
      <c r="Q882" s="39"/>
      <c r="R882" s="28" t="str">
        <f>R881</f>
        <v>V2V</v>
      </c>
      <c r="S882" s="28" t="s">
        <v>1032</v>
      </c>
      <c r="T882" s="28" t="s">
        <v>74</v>
      </c>
      <c r="U882" s="28" t="s">
        <v>152</v>
      </c>
      <c r="V882" s="28"/>
      <c r="W882" s="28" t="str">
        <f t="shared" si="1753"/>
        <v>TA</v>
      </c>
      <c r="X882" s="27" t="str">
        <f t="shared" si="1770"/>
        <v>CTA8/CVC/V2V/SEC/V2V/def//TA</v>
      </c>
      <c r="Y882" s="66"/>
      <c r="Z882" s="67"/>
      <c r="AA882" s="67"/>
      <c r="AB882" s="67"/>
      <c r="AC882" s="67"/>
      <c r="AD882" s="67"/>
      <c r="AE882" s="72">
        <f t="shared" si="1775"/>
        <v>0</v>
      </c>
      <c r="AF882" s="90" t="e">
        <f>AF881</f>
        <v>#REF!</v>
      </c>
      <c r="AG882" s="66"/>
      <c r="AH882" s="67"/>
      <c r="AI882" s="67"/>
      <c r="AJ882" s="67"/>
      <c r="AK882" s="68"/>
      <c r="AL882" s="64" t="e">
        <f>AL881</f>
        <v>#REF!</v>
      </c>
      <c r="AM882" s="64" t="e">
        <f t="shared" si="1776"/>
        <v>#REF!</v>
      </c>
      <c r="AN882" s="64" t="e">
        <f t="shared" si="1777"/>
        <v>#REF!</v>
      </c>
      <c r="AO882" s="64" t="e">
        <f t="shared" si="1778"/>
        <v>#REF!</v>
      </c>
      <c r="AP882" s="64" t="e">
        <f t="shared" si="1779"/>
        <v>#REF!</v>
      </c>
      <c r="AQ882" s="64" t="e">
        <f t="shared" si="1780"/>
        <v>#REF!</v>
      </c>
      <c r="AR882" s="64" t="e">
        <f t="shared" si="1781"/>
        <v>#REF!</v>
      </c>
      <c r="AS882" s="68"/>
      <c r="AT882" s="78"/>
      <c r="AU882" s="79"/>
      <c r="AV882" s="79"/>
      <c r="AW882" s="80"/>
      <c r="AX882" s="106" t="str">
        <f t="shared" si="1782"/>
        <v>Défaut V2V</v>
      </c>
      <c r="AY882" s="63"/>
      <c r="BA882" s="36" t="s">
        <v>184</v>
      </c>
      <c r="BB882" s="27">
        <f t="shared" si="1783"/>
        <v>1</v>
      </c>
      <c r="BC882" s="27">
        <f t="shared" si="1784"/>
        <v>0</v>
      </c>
      <c r="BD882" s="27"/>
      <c r="BE882" s="27">
        <f t="shared" si="1785"/>
        <v>0</v>
      </c>
      <c r="BF882" s="27"/>
      <c r="BG882" s="27">
        <f t="shared" si="1786"/>
        <v>0</v>
      </c>
      <c r="BH882" s="1" t="s">
        <v>1495</v>
      </c>
      <c r="BI882" s="1" t="s">
        <v>1371</v>
      </c>
      <c r="BJ882" s="1"/>
      <c r="BK882" s="1"/>
      <c r="BL882" s="1"/>
      <c r="BM882" s="1"/>
      <c r="BN882" s="1"/>
      <c r="BO882" s="1"/>
      <c r="BP882" s="1"/>
      <c r="BQ882" s="1"/>
      <c r="BR882" s="1"/>
      <c r="BS882" s="38" t="s">
        <v>185</v>
      </c>
      <c r="BT882" s="107"/>
      <c r="BU882" s="108"/>
      <c r="BV882" s="28"/>
      <c r="BW882" s="28"/>
      <c r="BX882" s="27"/>
      <c r="BY882" s="27"/>
      <c r="BZ882" s="38">
        <f t="shared" si="1787"/>
        <v>0</v>
      </c>
      <c r="CA882" s="38">
        <f t="shared" si="1788"/>
        <v>0</v>
      </c>
      <c r="CB882" s="38">
        <f t="shared" si="1789"/>
        <v>0</v>
      </c>
      <c r="CC882" s="38">
        <f t="shared" si="1790"/>
        <v>0</v>
      </c>
      <c r="CD882" s="38">
        <f t="shared" si="1791"/>
        <v>0</v>
      </c>
      <c r="CE882" s="27"/>
      <c r="CF882" s="27"/>
      <c r="CG882" s="182" t="str">
        <f t="shared" si="1792"/>
        <v>OUI</v>
      </c>
      <c r="CH882" s="27" t="s">
        <v>581</v>
      </c>
      <c r="CI882" s="126" t="s">
        <v>1496</v>
      </c>
      <c r="CJ882" s="116" t="s">
        <v>1326</v>
      </c>
      <c r="CK882" s="27" t="s">
        <v>581</v>
      </c>
      <c r="CL882" s="116"/>
      <c r="CM882" s="27"/>
      <c r="CN882" s="116"/>
      <c r="CO882" s="27"/>
      <c r="CP882" s="171" t="s">
        <v>184</v>
      </c>
      <c r="CQ882" s="171" t="str">
        <f t="shared" si="1793"/>
        <v>CVC</v>
      </c>
      <c r="CR882" s="171" t="s">
        <v>707</v>
      </c>
      <c r="CS882" s="171" t="str">
        <f t="shared" si="1794"/>
        <v>à chaque changement de valeur</v>
      </c>
      <c r="CT882" s="171"/>
      <c r="CU882" s="171"/>
      <c r="CV882" s="86">
        <f t="shared" si="1715"/>
        <v>1</v>
      </c>
      <c r="CW882" s="86">
        <f t="shared" si="1795"/>
        <v>1</v>
      </c>
    </row>
    <row r="883" spans="1:108" customFormat="1" outlineLevel="1" x14ac:dyDescent="0.3">
      <c r="B883" s="42">
        <f t="shared" si="1773"/>
        <v>390</v>
      </c>
      <c r="C883" s="42" t="e">
        <f>C881</f>
        <v>#REF!</v>
      </c>
      <c r="D883" s="105" t="s">
        <v>1459</v>
      </c>
      <c r="E883" s="1" t="s">
        <v>1387</v>
      </c>
      <c r="F883" s="34"/>
      <c r="G883" s="34"/>
      <c r="H883" s="34"/>
      <c r="I883" s="34"/>
      <c r="J883" s="34">
        <v>1</v>
      </c>
      <c r="K883" s="34"/>
      <c r="L883" s="34"/>
      <c r="M883" s="27" t="s">
        <v>1350</v>
      </c>
      <c r="N883" s="27">
        <v>4</v>
      </c>
      <c r="O883" s="27" t="s">
        <v>1468</v>
      </c>
      <c r="P883" s="27" t="s">
        <v>29</v>
      </c>
      <c r="Q883" s="27"/>
      <c r="R883" s="27" t="s">
        <v>74</v>
      </c>
      <c r="S883" s="27" t="s">
        <v>1032</v>
      </c>
      <c r="T883" s="27" t="s">
        <v>74</v>
      </c>
      <c r="U883" s="27" t="s">
        <v>155</v>
      </c>
      <c r="V883" s="27" t="s">
        <v>1386</v>
      </c>
      <c r="W883" s="27" t="str">
        <f t="shared" si="1753"/>
        <v>TR</v>
      </c>
      <c r="X883" s="27" t="str">
        <f t="shared" si="1770"/>
        <v>CTA9/CVC/V2V/SEC/V2V/deb/maxi/TR</v>
      </c>
      <c r="Y883" s="66"/>
      <c r="Z883" s="67"/>
      <c r="AA883" s="67"/>
      <c r="AB883" s="67"/>
      <c r="AC883" s="67"/>
      <c r="AD883" s="67"/>
      <c r="AE883" s="66">
        <f t="shared" si="1775"/>
        <v>0</v>
      </c>
      <c r="AF883" s="67" t="e">
        <f>AF881</f>
        <v>#REF!</v>
      </c>
      <c r="AG883" s="66"/>
      <c r="AH883" s="67"/>
      <c r="AI883" s="67"/>
      <c r="AJ883" s="67"/>
      <c r="AK883" s="68"/>
      <c r="AL883" s="66" t="e">
        <f>AL881</f>
        <v>#REF!</v>
      </c>
      <c r="AM883" s="66" t="e">
        <f t="shared" si="1776"/>
        <v>#REF!</v>
      </c>
      <c r="AN883" s="66" t="e">
        <f t="shared" si="1777"/>
        <v>#REF!</v>
      </c>
      <c r="AO883" s="66" t="e">
        <f t="shared" si="1778"/>
        <v>#REF!</v>
      </c>
      <c r="AP883" s="66" t="e">
        <f t="shared" si="1779"/>
        <v>#REF!</v>
      </c>
      <c r="AQ883" s="66" t="e">
        <f t="shared" si="1780"/>
        <v>#REF!</v>
      </c>
      <c r="AR883" s="66" t="e">
        <f t="shared" si="1781"/>
        <v>#REF!</v>
      </c>
      <c r="AS883" s="68"/>
      <c r="AT883" s="176" t="s">
        <v>109</v>
      </c>
      <c r="AU883" s="177">
        <v>0</v>
      </c>
      <c r="AV883" s="177">
        <v>200</v>
      </c>
      <c r="AW883" s="178"/>
      <c r="AX883" s="63" t="str">
        <f t="shared" si="1782"/>
        <v>Réglage débit maxi antenne</v>
      </c>
      <c r="AY883" s="63"/>
      <c r="BA883" s="27" t="s">
        <v>184</v>
      </c>
      <c r="BB883" s="27">
        <f t="shared" si="1783"/>
        <v>0</v>
      </c>
      <c r="BC883" s="27">
        <f t="shared" si="1784"/>
        <v>0</v>
      </c>
      <c r="BD883" s="27"/>
      <c r="BE883" s="27">
        <f t="shared" si="1785"/>
        <v>1</v>
      </c>
      <c r="BF883" s="27"/>
      <c r="BG883" s="27">
        <f t="shared" si="1786"/>
        <v>0</v>
      </c>
      <c r="BH883" s="1" t="s">
        <v>1495</v>
      </c>
      <c r="BI883" s="1" t="s">
        <v>1371</v>
      </c>
      <c r="BJ883" s="1"/>
      <c r="BK883" s="1"/>
      <c r="BL883" s="1"/>
      <c r="BM883" s="1"/>
      <c r="BN883" s="1"/>
      <c r="BO883" s="1"/>
      <c r="BP883" s="1"/>
      <c r="BQ883" s="1"/>
      <c r="BR883" s="1"/>
      <c r="BS883" s="27" t="s">
        <v>185</v>
      </c>
      <c r="BT883" s="167">
        <f>IF(BS883="OUI",1,0)</f>
        <v>0</v>
      </c>
      <c r="BU883" s="168">
        <f>IF(BS883="OUI",1,0)</f>
        <v>0</v>
      </c>
      <c r="BV883" s="27">
        <f>IF(OR(BS883=0,BS883="NON"),0,B883&amp;"_"&amp;M883&amp;N883&amp;O883&amp;"_"&amp;P883&amp;"_"&amp;Q883&amp;"_"&amp;R883&amp;S883&amp;T883&amp;U883&amp;V883&amp;"_MANU")</f>
        <v>0</v>
      </c>
      <c r="BW883" s="27">
        <f>IF(BS883="OUI",1,0)</f>
        <v>0</v>
      </c>
      <c r="BX883" s="27"/>
      <c r="BY883" s="27"/>
      <c r="BZ883" s="27">
        <f t="shared" si="1787"/>
        <v>0</v>
      </c>
      <c r="CA883" s="27">
        <f t="shared" si="1788"/>
        <v>0</v>
      </c>
      <c r="CB883" s="27">
        <f t="shared" si="1789"/>
        <v>0</v>
      </c>
      <c r="CC883" s="27">
        <f t="shared" si="1790"/>
        <v>0</v>
      </c>
      <c r="CD883" s="27">
        <f t="shared" si="1791"/>
        <v>0</v>
      </c>
      <c r="CE883" s="27"/>
      <c r="CF883" s="27"/>
      <c r="CG883" s="27" t="s">
        <v>184</v>
      </c>
      <c r="CH883" s="27" t="s">
        <v>581</v>
      </c>
      <c r="CI883" s="126" t="s">
        <v>1496</v>
      </c>
      <c r="CJ883" s="116"/>
      <c r="CK883" s="27"/>
      <c r="CL883" s="116"/>
      <c r="CM883" s="27"/>
      <c r="CN883" s="116"/>
      <c r="CO883" s="27"/>
      <c r="CP883" s="27" t="str">
        <f t="shared" ref="CP883:CP889" si="1796">IF(F883=0,"NON","OUI")</f>
        <v>NON</v>
      </c>
      <c r="CQ883" s="27">
        <f t="shared" si="1793"/>
        <v>0</v>
      </c>
      <c r="CR883" s="27"/>
      <c r="CS883" s="27">
        <f t="shared" si="1794"/>
        <v>0</v>
      </c>
      <c r="CT883" s="27"/>
      <c r="CU883" s="27"/>
      <c r="CV883" s="179">
        <f t="shared" ref="CV883:CV914" si="1797">IF(SUM(F883:L883)=0,0,SUM(F883:L883)+BT883+BZ883+CA883)</f>
        <v>1</v>
      </c>
      <c r="CW883" s="179">
        <f t="shared" si="1795"/>
        <v>1</v>
      </c>
      <c r="DB883" s="26"/>
      <c r="DC883" s="26"/>
      <c r="DD883" s="26"/>
    </row>
    <row r="884" spans="1:108" customFormat="1" outlineLevel="2" x14ac:dyDescent="0.3">
      <c r="B884" s="41">
        <f t="shared" si="1773"/>
        <v>391</v>
      </c>
      <c r="C884" s="41"/>
      <c r="D884" s="59" t="str">
        <f>D883</f>
        <v>TA SMART R+4 CTA09</v>
      </c>
      <c r="E884" s="37" t="s">
        <v>1367</v>
      </c>
      <c r="F884" s="34"/>
      <c r="G884" s="34"/>
      <c r="H884" s="34"/>
      <c r="I884" s="34">
        <v>1</v>
      </c>
      <c r="J884" s="34"/>
      <c r="K884" s="34"/>
      <c r="L884" s="34"/>
      <c r="M884" s="39" t="str">
        <f t="shared" ref="M884:P890" si="1798">M883</f>
        <v>02_IFB</v>
      </c>
      <c r="N884" s="39">
        <f t="shared" si="1798"/>
        <v>4</v>
      </c>
      <c r="O884" s="39" t="str">
        <f t="shared" si="1798"/>
        <v>CTA9</v>
      </c>
      <c r="P884" s="39" t="str">
        <f t="shared" si="1798"/>
        <v>CVC</v>
      </c>
      <c r="Q884" s="39"/>
      <c r="R884" s="28" t="s">
        <v>74</v>
      </c>
      <c r="S884" s="28" t="s">
        <v>1361</v>
      </c>
      <c r="T884" s="28" t="s">
        <v>74</v>
      </c>
      <c r="U884" s="28" t="s">
        <v>155</v>
      </c>
      <c r="V884" s="28" t="s">
        <v>1388</v>
      </c>
      <c r="W884" s="28" t="str">
        <f t="shared" si="1753"/>
        <v>TM</v>
      </c>
      <c r="X884" s="27" t="str">
        <f t="shared" si="1770"/>
        <v>CTA9/CVC/V2V/AS/V2V/deb/mes/TM</v>
      </c>
      <c r="Y884" s="66"/>
      <c r="Z884" s="67"/>
      <c r="AA884" s="67"/>
      <c r="AB884" s="67"/>
      <c r="AC884" s="67"/>
      <c r="AD884" s="67"/>
      <c r="AE884" s="72">
        <f>IF(AG884=0,0,B884&amp;"_"&amp;M884&amp;N884&amp;O884&amp;"_"&amp;P884&amp;"_"&amp;Q884&amp;"_"&amp;AF884)</f>
        <v>0</v>
      </c>
      <c r="AF884" s="90">
        <v>0</v>
      </c>
      <c r="AG884" s="66"/>
      <c r="AH884" s="67"/>
      <c r="AI884" s="67"/>
      <c r="AJ884" s="67"/>
      <c r="AK884" s="68"/>
      <c r="AL884" s="64">
        <v>0</v>
      </c>
      <c r="AM884" s="64">
        <f>VLOOKUP($AL884,aut_car,2,FALSE)</f>
        <v>0</v>
      </c>
      <c r="AN884" s="64">
        <f>VLOOKUP($AL884,aut_car,3,FALSE)</f>
        <v>0</v>
      </c>
      <c r="AO884" s="64">
        <f>VLOOKUP($AL884,aut_car,4,FALSE)</f>
        <v>0</v>
      </c>
      <c r="AP884" s="64">
        <f>VLOOKUP($AL884,aut_car,5,FALSE)</f>
        <v>0</v>
      </c>
      <c r="AQ884" s="64">
        <f>VLOOKUP($AL884,aut_car,6,FALSE)</f>
        <v>0</v>
      </c>
      <c r="AR884" s="64">
        <f>VLOOKUP($AL884,aut_car,7,FALSE)</f>
        <v>0</v>
      </c>
      <c r="AS884" s="68"/>
      <c r="AT884" s="78" t="s">
        <v>109</v>
      </c>
      <c r="AU884" s="79">
        <v>0</v>
      </c>
      <c r="AV884" s="79">
        <v>200</v>
      </c>
      <c r="AW884" s="80"/>
      <c r="AX884" s="106" t="str">
        <f>E884</f>
        <v>Mesure du débit</v>
      </c>
      <c r="AY884" s="63"/>
      <c r="BA884" s="36" t="s">
        <v>184</v>
      </c>
      <c r="BB884" s="27">
        <f>IF(BA884="NON",0,F884)</f>
        <v>0</v>
      </c>
      <c r="BC884" s="27">
        <f>IF(BA884="NON",0,H884+G884)</f>
        <v>0</v>
      </c>
      <c r="BD884" s="27"/>
      <c r="BE884" s="27">
        <f>IF(BA884="NON",0,I884+J884+K884+L884)</f>
        <v>1</v>
      </c>
      <c r="BF884" s="27"/>
      <c r="BG884" s="27">
        <f>IF(BA884="NON",0,K884)</f>
        <v>0</v>
      </c>
      <c r="BH884" s="1" t="s">
        <v>1495</v>
      </c>
      <c r="BI884" s="1" t="s">
        <v>1371</v>
      </c>
      <c r="BJ884" s="1"/>
      <c r="BK884" s="1"/>
      <c r="BL884" s="1"/>
      <c r="BM884" s="1"/>
      <c r="BN884" s="1"/>
      <c r="BO884" s="1"/>
      <c r="BP884" s="1"/>
      <c r="BQ884" s="1"/>
      <c r="BR884" s="1"/>
      <c r="BS884" s="38" t="s">
        <v>185</v>
      </c>
      <c r="BT884" s="107">
        <f>IF(BS884="OUI",1,0)</f>
        <v>0</v>
      </c>
      <c r="BU884" s="108">
        <f>IF(BS884="OUI",1,0)</f>
        <v>0</v>
      </c>
      <c r="BV884" s="28">
        <f>IF(OR(BT884=0,BU884=0),0,B884&amp;"_"&amp;M884&amp;N884&amp;O884&amp;"_"&amp;P884&amp;"_"&amp;Q884&amp;"_"&amp;R884&amp;S884&amp;T884&amp;U884&amp;V884&amp;"_MANU")</f>
        <v>0</v>
      </c>
      <c r="BW884" s="28">
        <f>IF(BV884&lt;&gt;0,1,0)</f>
        <v>0</v>
      </c>
      <c r="BX884" s="27"/>
      <c r="BY884" s="27"/>
      <c r="BZ884" s="38">
        <f>IF(BS884="OUI",IF((BC884+BB884)&lt;&gt;0,(BB884+BC884),0),0)</f>
        <v>0</v>
      </c>
      <c r="CA884" s="38">
        <f>IF(BS884="OUI",IF((BE884+BG884)&lt;&gt;0,(BG884+BE884),0),0)</f>
        <v>0</v>
      </c>
      <c r="CB884" s="38">
        <f>IF(BZ884=0,0,BZ884)</f>
        <v>0</v>
      </c>
      <c r="CC884" s="38">
        <f>IF(CA884=0,0,CA884)</f>
        <v>0</v>
      </c>
      <c r="CD884" s="38">
        <f>IF(AND(BZ884=0,CA884=0),0,B884&amp;"_"&amp;M884&amp;N884&amp;O884&amp;"_"&amp;P884&amp;"_"&amp;Q884&amp;"_"&amp;R884&amp;S884&amp;T884&amp;U884&amp;V884&amp;"_FORC"&amp;IF(CB884=0,"TR","TC"))</f>
        <v>0</v>
      </c>
      <c r="CE884" s="27"/>
      <c r="CF884" s="27"/>
      <c r="CG884" s="182" t="s">
        <v>184</v>
      </c>
      <c r="CH884" s="27" t="s">
        <v>581</v>
      </c>
      <c r="CI884" s="126" t="s">
        <v>1496</v>
      </c>
      <c r="CJ884" s="116"/>
      <c r="CK884" s="27"/>
      <c r="CL884" s="116"/>
      <c r="CM884" s="27"/>
      <c r="CN884" s="116"/>
      <c r="CO884" s="27"/>
      <c r="CP884" s="171" t="str">
        <f t="shared" si="1796"/>
        <v>NON</v>
      </c>
      <c r="CQ884" s="171">
        <f>IF(CP884="OUI",P884,0)</f>
        <v>0</v>
      </c>
      <c r="CR884" s="171"/>
      <c r="CS884" s="171">
        <f>IF(CR884&lt;&gt;0,CK884,0)</f>
        <v>0</v>
      </c>
      <c r="CT884" s="171"/>
      <c r="CU884" s="171"/>
      <c r="CV884" s="86">
        <f t="shared" si="1797"/>
        <v>1</v>
      </c>
      <c r="CW884" s="86">
        <f>IF(SUM(F884:L884)=0,0,SUM(BB884:BG884)+BU884+CC884+CB884)</f>
        <v>1</v>
      </c>
    </row>
    <row r="885" spans="1:108" customFormat="1" outlineLevel="2" x14ac:dyDescent="0.3">
      <c r="B885" s="41">
        <f t="shared" si="1773"/>
        <v>392</v>
      </c>
      <c r="C885" s="41" t="e">
        <f>C883</f>
        <v>#REF!</v>
      </c>
      <c r="D885" s="59" t="str">
        <f t="shared" ref="D885:D890" si="1799">D884</f>
        <v>TA SMART R+4 CTA09</v>
      </c>
      <c r="E885" s="37" t="s">
        <v>1373</v>
      </c>
      <c r="F885" s="34"/>
      <c r="G885" s="34"/>
      <c r="H885" s="34"/>
      <c r="I885" s="34">
        <v>1</v>
      </c>
      <c r="J885" s="34"/>
      <c r="K885" s="34"/>
      <c r="L885" s="34"/>
      <c r="M885" s="39" t="str">
        <f t="shared" si="1798"/>
        <v>02_IFB</v>
      </c>
      <c r="N885" s="39">
        <f t="shared" si="1798"/>
        <v>4</v>
      </c>
      <c r="O885" s="39" t="str">
        <f t="shared" si="1798"/>
        <v>CTA9</v>
      </c>
      <c r="P885" s="39" t="str">
        <f t="shared" si="1798"/>
        <v>CVC</v>
      </c>
      <c r="Q885" s="39"/>
      <c r="R885" s="28" t="str">
        <f>R883</f>
        <v>V2V</v>
      </c>
      <c r="S885" s="28" t="s">
        <v>1361</v>
      </c>
      <c r="T885" s="28" t="s">
        <v>74</v>
      </c>
      <c r="U885" s="28" t="s">
        <v>149</v>
      </c>
      <c r="V885" s="28" t="s">
        <v>1389</v>
      </c>
      <c r="W885" s="28" t="str">
        <f t="shared" si="1753"/>
        <v>TM</v>
      </c>
      <c r="X885" s="27" t="str">
        <f t="shared" si="1770"/>
        <v>CTA9/CVC/V2V/AS/V2V/tmp/all/TM</v>
      </c>
      <c r="Y885" s="66"/>
      <c r="Z885" s="67"/>
      <c r="AA885" s="67"/>
      <c r="AB885" s="67"/>
      <c r="AC885" s="67"/>
      <c r="AD885" s="67"/>
      <c r="AE885" s="72">
        <f t="shared" ref="AE885:AE891" si="1800">IF(AG885=0,0,B885&amp;"_"&amp;M885&amp;N885&amp;O885&amp;"_"&amp;P885&amp;"_"&amp;Q885&amp;"_"&amp;AF885)</f>
        <v>0</v>
      </c>
      <c r="AF885" s="90" t="e">
        <f>AF883</f>
        <v>#REF!</v>
      </c>
      <c r="AG885" s="66"/>
      <c r="AH885" s="67"/>
      <c r="AI885" s="67"/>
      <c r="AJ885" s="67"/>
      <c r="AK885" s="68"/>
      <c r="AL885" s="64" t="e">
        <f>AL883</f>
        <v>#REF!</v>
      </c>
      <c r="AM885" s="64" t="e">
        <f t="shared" si="1776"/>
        <v>#REF!</v>
      </c>
      <c r="AN885" s="64" t="e">
        <f t="shared" si="1777"/>
        <v>#REF!</v>
      </c>
      <c r="AO885" s="64" t="e">
        <f t="shared" si="1778"/>
        <v>#REF!</v>
      </c>
      <c r="AP885" s="64" t="e">
        <f t="shared" si="1779"/>
        <v>#REF!</v>
      </c>
      <c r="AQ885" s="64" t="e">
        <f t="shared" si="1780"/>
        <v>#REF!</v>
      </c>
      <c r="AR885" s="64" t="e">
        <f t="shared" si="1781"/>
        <v>#REF!</v>
      </c>
      <c r="AS885" s="68"/>
      <c r="AT885" s="78" t="s">
        <v>130</v>
      </c>
      <c r="AU885" s="79">
        <v>-50</v>
      </c>
      <c r="AV885" s="79">
        <v>50</v>
      </c>
      <c r="AW885" s="80"/>
      <c r="AX885" s="106" t="str">
        <f t="shared" ref="AX885:AX891" si="1801">E885</f>
        <v>Température aller antenne</v>
      </c>
      <c r="AY885" s="63"/>
      <c r="BA885" s="36" t="s">
        <v>184</v>
      </c>
      <c r="BB885" s="27">
        <f t="shared" ref="BB885:BB891" si="1802">IF(BA885="NON",0,F885)</f>
        <v>0</v>
      </c>
      <c r="BC885" s="27">
        <f t="shared" ref="BC885:BC891" si="1803">IF(BA885="NON",0,H885+G885)</f>
        <v>0</v>
      </c>
      <c r="BD885" s="27"/>
      <c r="BE885" s="27">
        <f t="shared" ref="BE885:BE891" si="1804">IF(BA885="NON",0,I885+J885+K885+L885)</f>
        <v>1</v>
      </c>
      <c r="BF885" s="27"/>
      <c r="BG885" s="27">
        <f t="shared" ref="BG885:BG891" si="1805">IF(BA885="NON",0,K885)</f>
        <v>0</v>
      </c>
      <c r="BH885" s="1"/>
      <c r="BI885" s="1" t="s">
        <v>1371</v>
      </c>
      <c r="BJ885" s="1"/>
      <c r="BK885" s="1"/>
      <c r="BL885" s="1"/>
      <c r="BM885" s="1"/>
      <c r="BN885" s="1"/>
      <c r="BO885" s="1"/>
      <c r="BP885" s="1"/>
      <c r="BQ885" s="1"/>
      <c r="BR885" s="1"/>
      <c r="BS885" s="38" t="s">
        <v>185</v>
      </c>
      <c r="BT885" s="107"/>
      <c r="BU885" s="108"/>
      <c r="BV885" s="28"/>
      <c r="BW885" s="28"/>
      <c r="BX885" s="27"/>
      <c r="BY885" s="27"/>
      <c r="BZ885" s="38">
        <f t="shared" ref="BZ885:BZ891" si="1806">IF(BS885="OUI",IF((BC885+BB885)&lt;&gt;0,(BB885+BC885),0),0)</f>
        <v>0</v>
      </c>
      <c r="CA885" s="38">
        <f t="shared" ref="CA885:CA891" si="1807">IF(BS885="OUI",IF((BE885+BG885)&lt;&gt;0,(BG885+BE885),0),0)</f>
        <v>0</v>
      </c>
      <c r="CB885" s="38">
        <f t="shared" ref="CB885:CB891" si="1808">IF(BZ885=0,0,BZ885)</f>
        <v>0</v>
      </c>
      <c r="CC885" s="38">
        <f t="shared" ref="CC885:CC891" si="1809">IF(CA885=0,0,CA885)</f>
        <v>0</v>
      </c>
      <c r="CD885" s="38">
        <f t="shared" ref="CD885:CD891" si="1810">IF(OR(BS885=0,BS885="NON"),0,B885&amp;"_"&amp;M885&amp;N885&amp;O885&amp;"_"&amp;P885&amp;"_"&amp;Q885&amp;"_"&amp;R885&amp;S885&amp;T885&amp;U885&amp;V885&amp;"_FORC"&amp;IF(CB885=0,"TR","TC"))</f>
        <v>0</v>
      </c>
      <c r="CE885" s="27"/>
      <c r="CF885" s="27"/>
      <c r="CG885" s="182" t="str">
        <f t="shared" ref="CG885:CG890" si="1811">IF(BA885="OUI","OUI","NON")</f>
        <v>OUI</v>
      </c>
      <c r="CH885" s="27" t="s">
        <v>581</v>
      </c>
      <c r="CI885" s="126" t="s">
        <v>1496</v>
      </c>
      <c r="CJ885" s="116" t="s">
        <v>1326</v>
      </c>
      <c r="CK885" s="27" t="s">
        <v>581</v>
      </c>
      <c r="CL885" s="116"/>
      <c r="CM885" s="27"/>
      <c r="CN885" s="116"/>
      <c r="CO885" s="27"/>
      <c r="CP885" s="171" t="str">
        <f t="shared" si="1796"/>
        <v>NON</v>
      </c>
      <c r="CQ885" s="171">
        <f t="shared" ref="CQ885:CQ891" si="1812">IF(CP885="OUI",P885,0)</f>
        <v>0</v>
      </c>
      <c r="CR885" s="171"/>
      <c r="CS885" s="171">
        <f t="shared" ref="CS885:CS891" si="1813">IF(CR885&lt;&gt;0,CK885,0)</f>
        <v>0</v>
      </c>
      <c r="CT885" s="171"/>
      <c r="CU885" s="171"/>
      <c r="CV885" s="86">
        <f t="shared" si="1797"/>
        <v>1</v>
      </c>
      <c r="CW885" s="86">
        <f t="shared" ref="CW885:CW891" si="1814">IF(SUM(F885:L885)=0,0,SUM(BB885:BG885)+BU885+CC885+CB885)</f>
        <v>1</v>
      </c>
    </row>
    <row r="886" spans="1:108" customFormat="1" outlineLevel="2" x14ac:dyDescent="0.3">
      <c r="B886" s="41">
        <f t="shared" si="1773"/>
        <v>393</v>
      </c>
      <c r="C886" s="41" t="e">
        <f>C885</f>
        <v>#REF!</v>
      </c>
      <c r="D886" s="59" t="str">
        <f t="shared" si="1799"/>
        <v>TA SMART R+4 CTA09</v>
      </c>
      <c r="E886" s="37" t="s">
        <v>1375</v>
      </c>
      <c r="F886" s="34"/>
      <c r="G886" s="34"/>
      <c r="H886" s="34"/>
      <c r="I886" s="34">
        <v>1</v>
      </c>
      <c r="J886" s="34"/>
      <c r="K886" s="34"/>
      <c r="L886" s="34"/>
      <c r="M886" s="39" t="str">
        <f t="shared" si="1798"/>
        <v>02_IFB</v>
      </c>
      <c r="N886" s="39">
        <f t="shared" si="1798"/>
        <v>4</v>
      </c>
      <c r="O886" s="39" t="str">
        <f t="shared" si="1798"/>
        <v>CTA9</v>
      </c>
      <c r="P886" s="39" t="str">
        <f t="shared" si="1798"/>
        <v>CVC</v>
      </c>
      <c r="Q886" s="39"/>
      <c r="R886" s="28" t="str">
        <f>R885</f>
        <v>V2V</v>
      </c>
      <c r="S886" s="28" t="s">
        <v>1360</v>
      </c>
      <c r="T886" s="28" t="s">
        <v>74</v>
      </c>
      <c r="U886" s="28" t="s">
        <v>149</v>
      </c>
      <c r="V886" s="28" t="s">
        <v>665</v>
      </c>
      <c r="W886" s="28" t="str">
        <f t="shared" si="1753"/>
        <v>TM</v>
      </c>
      <c r="X886" s="27" t="str">
        <f t="shared" si="1770"/>
        <v>CTA9/CVC/V2V/RS/V2V/tmp/ret/TM</v>
      </c>
      <c r="Y886" s="66"/>
      <c r="Z886" s="67"/>
      <c r="AA886" s="67"/>
      <c r="AB886" s="67"/>
      <c r="AC886" s="67"/>
      <c r="AD886" s="67"/>
      <c r="AE886" s="72">
        <f t="shared" si="1800"/>
        <v>0</v>
      </c>
      <c r="AF886" s="90" t="e">
        <f>AF885</f>
        <v>#REF!</v>
      </c>
      <c r="AG886" s="66"/>
      <c r="AH886" s="67"/>
      <c r="AI886" s="67"/>
      <c r="AJ886" s="67"/>
      <c r="AK886" s="68"/>
      <c r="AL886" s="64" t="e">
        <f>AL885</f>
        <v>#REF!</v>
      </c>
      <c r="AM886" s="64" t="e">
        <f t="shared" si="1776"/>
        <v>#REF!</v>
      </c>
      <c r="AN886" s="64" t="e">
        <f t="shared" si="1777"/>
        <v>#REF!</v>
      </c>
      <c r="AO886" s="64" t="e">
        <f t="shared" si="1778"/>
        <v>#REF!</v>
      </c>
      <c r="AP886" s="64" t="e">
        <f t="shared" si="1779"/>
        <v>#REF!</v>
      </c>
      <c r="AQ886" s="64" t="e">
        <f t="shared" si="1780"/>
        <v>#REF!</v>
      </c>
      <c r="AR886" s="64" t="e">
        <f t="shared" si="1781"/>
        <v>#REF!</v>
      </c>
      <c r="AS886" s="68"/>
      <c r="AT886" s="78" t="s">
        <v>130</v>
      </c>
      <c r="AU886" s="79">
        <v>-50</v>
      </c>
      <c r="AV886" s="79">
        <v>50</v>
      </c>
      <c r="AW886" s="80"/>
      <c r="AX886" s="106" t="str">
        <f t="shared" si="1801"/>
        <v>Température retour antenne</v>
      </c>
      <c r="AY886" s="63"/>
      <c r="BA886" s="36" t="s">
        <v>184</v>
      </c>
      <c r="BB886" s="27">
        <f t="shared" si="1802"/>
        <v>0</v>
      </c>
      <c r="BC886" s="27">
        <f t="shared" si="1803"/>
        <v>0</v>
      </c>
      <c r="BD886" s="27"/>
      <c r="BE886" s="27">
        <f t="shared" si="1804"/>
        <v>1</v>
      </c>
      <c r="BF886" s="27"/>
      <c r="BG886" s="27">
        <f t="shared" si="1805"/>
        <v>0</v>
      </c>
      <c r="BH886" s="1"/>
      <c r="BI886" s="1" t="s">
        <v>1371</v>
      </c>
      <c r="BJ886" s="1"/>
      <c r="BK886" s="1"/>
      <c r="BL886" s="1"/>
      <c r="BM886" s="1"/>
      <c r="BN886" s="1"/>
      <c r="BO886" s="1"/>
      <c r="BP886" s="1"/>
      <c r="BQ886" s="1"/>
      <c r="BR886" s="1"/>
      <c r="BS886" s="38" t="s">
        <v>185</v>
      </c>
      <c r="BT886" s="107"/>
      <c r="BU886" s="108"/>
      <c r="BV886" s="28"/>
      <c r="BW886" s="28"/>
      <c r="BX886" s="27"/>
      <c r="BY886" s="27"/>
      <c r="BZ886" s="38">
        <f t="shared" si="1806"/>
        <v>0</v>
      </c>
      <c r="CA886" s="38">
        <f t="shared" si="1807"/>
        <v>0</v>
      </c>
      <c r="CB886" s="38">
        <f t="shared" si="1808"/>
        <v>0</v>
      </c>
      <c r="CC886" s="38">
        <f t="shared" si="1809"/>
        <v>0</v>
      </c>
      <c r="CD886" s="38">
        <f t="shared" si="1810"/>
        <v>0</v>
      </c>
      <c r="CE886" s="27"/>
      <c r="CF886" s="27"/>
      <c r="CG886" s="182" t="str">
        <f t="shared" si="1811"/>
        <v>OUI</v>
      </c>
      <c r="CH886" s="27" t="s">
        <v>581</v>
      </c>
      <c r="CI886" s="126" t="s">
        <v>1496</v>
      </c>
      <c r="CJ886" s="116" t="s">
        <v>1326</v>
      </c>
      <c r="CK886" s="27" t="s">
        <v>581</v>
      </c>
      <c r="CL886" s="116"/>
      <c r="CM886" s="27"/>
      <c r="CN886" s="116"/>
      <c r="CO886" s="27"/>
      <c r="CP886" s="171" t="str">
        <f t="shared" si="1796"/>
        <v>NON</v>
      </c>
      <c r="CQ886" s="171">
        <f t="shared" si="1812"/>
        <v>0</v>
      </c>
      <c r="CR886" s="171"/>
      <c r="CS886" s="171">
        <f t="shared" si="1813"/>
        <v>0</v>
      </c>
      <c r="CT886" s="171"/>
      <c r="CU886" s="171"/>
      <c r="CV886" s="86">
        <f t="shared" si="1797"/>
        <v>1</v>
      </c>
      <c r="CW886" s="86">
        <f t="shared" si="1814"/>
        <v>1</v>
      </c>
    </row>
    <row r="887" spans="1:108" customFormat="1" outlineLevel="2" x14ac:dyDescent="0.3">
      <c r="B887" s="41">
        <f t="shared" si="1773"/>
        <v>394</v>
      </c>
      <c r="C887" s="41">
        <f>C884</f>
        <v>0</v>
      </c>
      <c r="D887" s="59" t="str">
        <f t="shared" si="1799"/>
        <v>TA SMART R+4 CTA09</v>
      </c>
      <c r="E887" s="37" t="s">
        <v>1374</v>
      </c>
      <c r="F887" s="34"/>
      <c r="G887" s="34"/>
      <c r="H887" s="34"/>
      <c r="I887" s="34">
        <v>1</v>
      </c>
      <c r="J887" s="34"/>
      <c r="K887" s="34"/>
      <c r="L887" s="34">
        <v>1</v>
      </c>
      <c r="M887" s="39" t="str">
        <f t="shared" si="1798"/>
        <v>02_IFB</v>
      </c>
      <c r="N887" s="39">
        <f t="shared" si="1798"/>
        <v>4</v>
      </c>
      <c r="O887" s="39" t="str">
        <f t="shared" si="1798"/>
        <v>CTA9</v>
      </c>
      <c r="P887" s="39" t="str">
        <f t="shared" si="1798"/>
        <v>CVC</v>
      </c>
      <c r="Q887" s="39"/>
      <c r="R887" s="28" t="str">
        <f>R884</f>
        <v>V2V</v>
      </c>
      <c r="S887" s="28" t="s">
        <v>1032</v>
      </c>
      <c r="T887" s="28" t="s">
        <v>74</v>
      </c>
      <c r="U887" s="28" t="s">
        <v>1383</v>
      </c>
      <c r="V887" s="28"/>
      <c r="W887" s="28" t="str">
        <f t="shared" si="1753"/>
        <v>TM</v>
      </c>
      <c r="X887" s="27" t="str">
        <f t="shared" si="1770"/>
        <v>CTA9/CVC/V2V/SEC/V2V/puis//TM</v>
      </c>
      <c r="Y887" s="66"/>
      <c r="Z887" s="67"/>
      <c r="AA887" s="67"/>
      <c r="AB887" s="67"/>
      <c r="AC887" s="67"/>
      <c r="AD887" s="67"/>
      <c r="AE887" s="72">
        <f t="shared" si="1800"/>
        <v>0</v>
      </c>
      <c r="AF887" s="90">
        <f>AF884</f>
        <v>0</v>
      </c>
      <c r="AG887" s="66"/>
      <c r="AH887" s="67"/>
      <c r="AI887" s="67"/>
      <c r="AJ887" s="67"/>
      <c r="AK887" s="68"/>
      <c r="AL887" s="64">
        <f>AL884</f>
        <v>0</v>
      </c>
      <c r="AM887" s="64">
        <f t="shared" si="1776"/>
        <v>0</v>
      </c>
      <c r="AN887" s="64">
        <f t="shared" si="1777"/>
        <v>0</v>
      </c>
      <c r="AO887" s="64">
        <f t="shared" si="1778"/>
        <v>0</v>
      </c>
      <c r="AP887" s="64">
        <f t="shared" si="1779"/>
        <v>0</v>
      </c>
      <c r="AQ887" s="64">
        <f t="shared" si="1780"/>
        <v>0</v>
      </c>
      <c r="AR887" s="64">
        <f t="shared" si="1781"/>
        <v>0</v>
      </c>
      <c r="AS887" s="68"/>
      <c r="AT887" s="78" t="s">
        <v>557</v>
      </c>
      <c r="AU887" s="79">
        <v>-50</v>
      </c>
      <c r="AV887" s="79">
        <v>50</v>
      </c>
      <c r="AW887" s="80"/>
      <c r="AX887" s="106" t="str">
        <f t="shared" si="1801"/>
        <v>Calcul de la puissance</v>
      </c>
      <c r="AY887" s="63" t="s">
        <v>1379</v>
      </c>
      <c r="BA887" s="36" t="s">
        <v>184</v>
      </c>
      <c r="BB887" s="27">
        <f t="shared" si="1802"/>
        <v>0</v>
      </c>
      <c r="BC887" s="27">
        <f t="shared" si="1803"/>
        <v>0</v>
      </c>
      <c r="BD887" s="27"/>
      <c r="BE887" s="27">
        <f t="shared" si="1804"/>
        <v>2</v>
      </c>
      <c r="BF887" s="27"/>
      <c r="BG887" s="27">
        <f t="shared" si="1805"/>
        <v>0</v>
      </c>
      <c r="BH887" s="1"/>
      <c r="BI887" s="1" t="s">
        <v>1371</v>
      </c>
      <c r="BJ887" s="1"/>
      <c r="BK887" s="1"/>
      <c r="BL887" s="1"/>
      <c r="BM887" s="1"/>
      <c r="BN887" s="1"/>
      <c r="BO887" s="1"/>
      <c r="BP887" s="1"/>
      <c r="BQ887" s="1"/>
      <c r="BR887" s="1"/>
      <c r="BS887" s="38" t="s">
        <v>185</v>
      </c>
      <c r="BT887" s="107"/>
      <c r="BU887" s="108"/>
      <c r="BV887" s="28"/>
      <c r="BW887" s="28"/>
      <c r="BX887" s="27"/>
      <c r="BY887" s="27"/>
      <c r="BZ887" s="38">
        <f t="shared" si="1806"/>
        <v>0</v>
      </c>
      <c r="CA887" s="38">
        <f t="shared" si="1807"/>
        <v>0</v>
      </c>
      <c r="CB887" s="38">
        <f t="shared" si="1808"/>
        <v>0</v>
      </c>
      <c r="CC887" s="38">
        <f t="shared" si="1809"/>
        <v>0</v>
      </c>
      <c r="CD887" s="38">
        <f t="shared" si="1810"/>
        <v>0</v>
      </c>
      <c r="CE887" s="27"/>
      <c r="CF887" s="27"/>
      <c r="CG887" s="182" t="str">
        <f t="shared" si="1811"/>
        <v>OUI</v>
      </c>
      <c r="CH887" s="27" t="s">
        <v>581</v>
      </c>
      <c r="CI887" s="126" t="s">
        <v>1496</v>
      </c>
      <c r="CJ887" s="116" t="s">
        <v>1326</v>
      </c>
      <c r="CK887" s="27" t="s">
        <v>581</v>
      </c>
      <c r="CL887" s="116"/>
      <c r="CM887" s="27"/>
      <c r="CN887" s="116"/>
      <c r="CO887" s="27"/>
      <c r="CP887" s="171" t="str">
        <f t="shared" si="1796"/>
        <v>NON</v>
      </c>
      <c r="CQ887" s="171">
        <f t="shared" si="1812"/>
        <v>0</v>
      </c>
      <c r="CR887" s="171"/>
      <c r="CS887" s="171">
        <f t="shared" si="1813"/>
        <v>0</v>
      </c>
      <c r="CT887" s="171"/>
      <c r="CU887" s="171"/>
      <c r="CV887" s="86">
        <f t="shared" si="1797"/>
        <v>2</v>
      </c>
      <c r="CW887" s="86">
        <f t="shared" si="1814"/>
        <v>2</v>
      </c>
    </row>
    <row r="888" spans="1:108" customFormat="1" outlineLevel="2" x14ac:dyDescent="0.3">
      <c r="B888" s="41">
        <f t="shared" si="1773"/>
        <v>395</v>
      </c>
      <c r="C888" s="41" t="e">
        <f>C885</f>
        <v>#REF!</v>
      </c>
      <c r="D888" s="59" t="str">
        <f t="shared" si="1799"/>
        <v>TA SMART R+4 CTA09</v>
      </c>
      <c r="E888" s="37" t="s">
        <v>1382</v>
      </c>
      <c r="F888" s="34"/>
      <c r="G888" s="34"/>
      <c r="H888" s="34"/>
      <c r="I888" s="34">
        <v>1</v>
      </c>
      <c r="J888" s="34"/>
      <c r="K888" s="34"/>
      <c r="L888" s="34">
        <v>1</v>
      </c>
      <c r="M888" s="39" t="str">
        <f t="shared" si="1798"/>
        <v>02_IFB</v>
      </c>
      <c r="N888" s="39">
        <f t="shared" si="1798"/>
        <v>4</v>
      </c>
      <c r="O888" s="39" t="str">
        <f t="shared" si="1798"/>
        <v>CTA9</v>
      </c>
      <c r="P888" s="39" t="str">
        <f t="shared" si="1798"/>
        <v>CVC</v>
      </c>
      <c r="Q888" s="39"/>
      <c r="R888" s="28" t="str">
        <f>R885</f>
        <v>V2V</v>
      </c>
      <c r="S888" s="28" t="s">
        <v>1032</v>
      </c>
      <c r="T888" s="28" t="s">
        <v>74</v>
      </c>
      <c r="U888" s="28" t="s">
        <v>156</v>
      </c>
      <c r="V888" s="28"/>
      <c r="W888" s="28" t="str">
        <f t="shared" si="1753"/>
        <v>TM</v>
      </c>
      <c r="X888" s="27" t="str">
        <f t="shared" si="1770"/>
        <v>CTA9/CVC/V2V/SEC/V2V/nrj//TM</v>
      </c>
      <c r="Y888" s="66"/>
      <c r="Z888" s="67"/>
      <c r="AA888" s="67"/>
      <c r="AB888" s="67"/>
      <c r="AC888" s="67"/>
      <c r="AD888" s="67"/>
      <c r="AE888" s="72">
        <f t="shared" si="1800"/>
        <v>0</v>
      </c>
      <c r="AF888" s="90" t="e">
        <f>AF885</f>
        <v>#REF!</v>
      </c>
      <c r="AG888" s="66"/>
      <c r="AH888" s="67"/>
      <c r="AI888" s="67"/>
      <c r="AJ888" s="67"/>
      <c r="AK888" s="68"/>
      <c r="AL888" s="64" t="e">
        <f>AL885</f>
        <v>#REF!</v>
      </c>
      <c r="AM888" s="64" t="e">
        <f t="shared" si="1776"/>
        <v>#REF!</v>
      </c>
      <c r="AN888" s="64" t="e">
        <f t="shared" si="1777"/>
        <v>#REF!</v>
      </c>
      <c r="AO888" s="64" t="e">
        <f t="shared" si="1778"/>
        <v>#REF!</v>
      </c>
      <c r="AP888" s="64" t="e">
        <f t="shared" si="1779"/>
        <v>#REF!</v>
      </c>
      <c r="AQ888" s="64" t="e">
        <f t="shared" si="1780"/>
        <v>#REF!</v>
      </c>
      <c r="AR888" s="64" t="e">
        <f t="shared" si="1781"/>
        <v>#REF!</v>
      </c>
      <c r="AS888" s="68"/>
      <c r="AT888" s="78" t="s">
        <v>549</v>
      </c>
      <c r="AU888" s="79">
        <v>-50</v>
      </c>
      <c r="AV888" s="79">
        <v>50</v>
      </c>
      <c r="AW888" s="80"/>
      <c r="AX888" s="106" t="str">
        <f t="shared" si="1801"/>
        <v>Énergie cummulée</v>
      </c>
      <c r="AY888" s="63" t="s">
        <v>1379</v>
      </c>
      <c r="BA888" s="36" t="s">
        <v>184</v>
      </c>
      <c r="BB888" s="27">
        <f t="shared" si="1802"/>
        <v>0</v>
      </c>
      <c r="BC888" s="27">
        <f t="shared" si="1803"/>
        <v>0</v>
      </c>
      <c r="BD888" s="27"/>
      <c r="BE888" s="27">
        <f t="shared" si="1804"/>
        <v>2</v>
      </c>
      <c r="BF888" s="27"/>
      <c r="BG888" s="27">
        <f t="shared" si="1805"/>
        <v>0</v>
      </c>
      <c r="BH888" s="1"/>
      <c r="BI888" s="1" t="s">
        <v>1371</v>
      </c>
      <c r="BJ888" s="1"/>
      <c r="BK888" s="1"/>
      <c r="BL888" s="1"/>
      <c r="BM888" s="1"/>
      <c r="BN888" s="1"/>
      <c r="BO888" s="1"/>
      <c r="BP888" s="1"/>
      <c r="BQ888" s="1"/>
      <c r="BR888" s="1"/>
      <c r="BS888" s="38" t="s">
        <v>185</v>
      </c>
      <c r="BT888" s="107"/>
      <c r="BU888" s="108"/>
      <c r="BV888" s="28"/>
      <c r="BW888" s="28"/>
      <c r="BX888" s="27"/>
      <c r="BY888" s="27"/>
      <c r="BZ888" s="38">
        <f t="shared" si="1806"/>
        <v>0</v>
      </c>
      <c r="CA888" s="38">
        <f t="shared" si="1807"/>
        <v>0</v>
      </c>
      <c r="CB888" s="38">
        <f t="shared" si="1808"/>
        <v>0</v>
      </c>
      <c r="CC888" s="38">
        <f t="shared" si="1809"/>
        <v>0</v>
      </c>
      <c r="CD888" s="38">
        <f t="shared" si="1810"/>
        <v>0</v>
      </c>
      <c r="CE888" s="27"/>
      <c r="CF888" s="27"/>
      <c r="CG888" s="182" t="str">
        <f t="shared" si="1811"/>
        <v>OUI</v>
      </c>
      <c r="CH888" s="27" t="s">
        <v>581</v>
      </c>
      <c r="CI888" s="126" t="s">
        <v>1496</v>
      </c>
      <c r="CJ888" s="116" t="s">
        <v>1326</v>
      </c>
      <c r="CK888" s="27" t="s">
        <v>581</v>
      </c>
      <c r="CL888" s="116"/>
      <c r="CM888" s="27"/>
      <c r="CN888" s="116"/>
      <c r="CO888" s="27"/>
      <c r="CP888" s="171" t="str">
        <f t="shared" si="1796"/>
        <v>NON</v>
      </c>
      <c r="CQ888" s="171">
        <f t="shared" si="1812"/>
        <v>0</v>
      </c>
      <c r="CR888" s="171"/>
      <c r="CS888" s="171">
        <f t="shared" si="1813"/>
        <v>0</v>
      </c>
      <c r="CT888" s="171"/>
      <c r="CU888" s="171"/>
      <c r="CV888" s="86">
        <f t="shared" si="1797"/>
        <v>2</v>
      </c>
      <c r="CW888" s="86">
        <f t="shared" si="1814"/>
        <v>2</v>
      </c>
    </row>
    <row r="889" spans="1:108" customFormat="1" outlineLevel="2" x14ac:dyDescent="0.3">
      <c r="A889" s="162"/>
      <c r="B889" s="41">
        <f t="shared" si="1773"/>
        <v>396</v>
      </c>
      <c r="C889" s="41" t="e">
        <f>C888</f>
        <v>#REF!</v>
      </c>
      <c r="D889" s="59" t="str">
        <f t="shared" si="1799"/>
        <v>TA SMART R+4 CTA09</v>
      </c>
      <c r="E889" s="37" t="s">
        <v>1381</v>
      </c>
      <c r="F889" s="34"/>
      <c r="G889" s="34"/>
      <c r="H889" s="34"/>
      <c r="I889" s="34"/>
      <c r="J889" s="34">
        <v>1</v>
      </c>
      <c r="K889" s="34"/>
      <c r="L889" s="34"/>
      <c r="M889" s="39" t="str">
        <f t="shared" si="1798"/>
        <v>02_IFB</v>
      </c>
      <c r="N889" s="39">
        <f t="shared" si="1798"/>
        <v>4</v>
      </c>
      <c r="O889" s="39" t="str">
        <f t="shared" si="1798"/>
        <v>CTA9</v>
      </c>
      <c r="P889" s="39" t="str">
        <f t="shared" si="1798"/>
        <v>CVC</v>
      </c>
      <c r="Q889" s="39"/>
      <c r="R889" s="28" t="str">
        <f>R888</f>
        <v>V2V</v>
      </c>
      <c r="S889" s="28" t="s">
        <v>1032</v>
      </c>
      <c r="T889" s="28" t="s">
        <v>74</v>
      </c>
      <c r="U889" s="28" t="s">
        <v>128</v>
      </c>
      <c r="V889" s="28"/>
      <c r="W889" s="28" t="str">
        <f t="shared" si="1753"/>
        <v>TR</v>
      </c>
      <c r="X889" s="27" t="str">
        <f t="shared" si="1770"/>
        <v>CTA9/CVC/V2V/SEC/V2V/%//TR</v>
      </c>
      <c r="Y889" s="66"/>
      <c r="Z889" s="67"/>
      <c r="AA889" s="67"/>
      <c r="AB889" s="67"/>
      <c r="AC889" s="67"/>
      <c r="AD889" s="67"/>
      <c r="AE889" s="72">
        <f t="shared" si="1800"/>
        <v>0</v>
      </c>
      <c r="AF889" s="90" t="e">
        <f>AF888</f>
        <v>#REF!</v>
      </c>
      <c r="AG889" s="66"/>
      <c r="AH889" s="67"/>
      <c r="AI889" s="67"/>
      <c r="AJ889" s="67"/>
      <c r="AK889" s="68"/>
      <c r="AL889" s="64" t="e">
        <f>AL888</f>
        <v>#REF!</v>
      </c>
      <c r="AM889" s="64" t="e">
        <f t="shared" si="1776"/>
        <v>#REF!</v>
      </c>
      <c r="AN889" s="64" t="e">
        <f t="shared" si="1777"/>
        <v>#REF!</v>
      </c>
      <c r="AO889" s="64" t="e">
        <f t="shared" si="1778"/>
        <v>#REF!</v>
      </c>
      <c r="AP889" s="64" t="e">
        <f t="shared" si="1779"/>
        <v>#REF!</v>
      </c>
      <c r="AQ889" s="64" t="e">
        <f t="shared" si="1780"/>
        <v>#REF!</v>
      </c>
      <c r="AR889" s="64" t="e">
        <f t="shared" si="1781"/>
        <v>#REF!</v>
      </c>
      <c r="AS889" s="68"/>
      <c r="AT889" s="78" t="s">
        <v>128</v>
      </c>
      <c r="AU889" s="79">
        <v>0</v>
      </c>
      <c r="AV889" s="79">
        <v>100</v>
      </c>
      <c r="AW889" s="80"/>
      <c r="AX889" s="106" t="str">
        <f t="shared" si="1801"/>
        <v>Position de la vanne de régulation</v>
      </c>
      <c r="AY889" s="63"/>
      <c r="BA889" s="36" t="s">
        <v>184</v>
      </c>
      <c r="BB889" s="27">
        <f t="shared" si="1802"/>
        <v>0</v>
      </c>
      <c r="BC889" s="27">
        <f t="shared" si="1803"/>
        <v>0</v>
      </c>
      <c r="BD889" s="27"/>
      <c r="BE889" s="27">
        <f t="shared" si="1804"/>
        <v>1</v>
      </c>
      <c r="BF889" s="27"/>
      <c r="BG889" s="27">
        <f t="shared" si="1805"/>
        <v>0</v>
      </c>
      <c r="BH889" s="1"/>
      <c r="BI889" s="1" t="s">
        <v>1371</v>
      </c>
      <c r="BJ889" s="1"/>
      <c r="BK889" s="1"/>
      <c r="BL889" s="1"/>
      <c r="BM889" s="1"/>
      <c r="BN889" s="1"/>
      <c r="BO889" s="1"/>
      <c r="BP889" s="1"/>
      <c r="BQ889" s="1"/>
      <c r="BR889" s="1"/>
      <c r="BS889" s="38" t="s">
        <v>185</v>
      </c>
      <c r="BT889" s="107"/>
      <c r="BU889" s="108"/>
      <c r="BV889" s="28"/>
      <c r="BW889" s="28"/>
      <c r="BX889" s="27"/>
      <c r="BY889" s="27"/>
      <c r="BZ889" s="38">
        <f t="shared" si="1806"/>
        <v>0</v>
      </c>
      <c r="CA889" s="38">
        <f t="shared" si="1807"/>
        <v>0</v>
      </c>
      <c r="CB889" s="38">
        <f t="shared" si="1808"/>
        <v>0</v>
      </c>
      <c r="CC889" s="38">
        <f t="shared" si="1809"/>
        <v>0</v>
      </c>
      <c r="CD889" s="38">
        <f t="shared" si="1810"/>
        <v>0</v>
      </c>
      <c r="CE889" s="27"/>
      <c r="CF889" s="27"/>
      <c r="CG889" s="182" t="str">
        <f t="shared" si="1811"/>
        <v>OUI</v>
      </c>
      <c r="CH889" s="27" t="s">
        <v>581</v>
      </c>
      <c r="CI889" s="126" t="s">
        <v>1496</v>
      </c>
      <c r="CJ889" s="116" t="s">
        <v>1326</v>
      </c>
      <c r="CK889" s="27" t="s">
        <v>581</v>
      </c>
      <c r="CL889" s="116"/>
      <c r="CM889" s="27"/>
      <c r="CN889" s="116"/>
      <c r="CO889" s="27"/>
      <c r="CP889" s="171" t="str">
        <f t="shared" si="1796"/>
        <v>NON</v>
      </c>
      <c r="CQ889" s="171">
        <f t="shared" si="1812"/>
        <v>0</v>
      </c>
      <c r="CR889" s="171"/>
      <c r="CS889" s="171">
        <f t="shared" si="1813"/>
        <v>0</v>
      </c>
      <c r="CT889" s="171"/>
      <c r="CU889" s="171"/>
      <c r="CV889" s="86">
        <f t="shared" si="1797"/>
        <v>1</v>
      </c>
      <c r="CW889" s="86">
        <f t="shared" si="1814"/>
        <v>1</v>
      </c>
    </row>
    <row r="890" spans="1:108" customFormat="1" outlineLevel="2" x14ac:dyDescent="0.3">
      <c r="A890" s="157"/>
      <c r="B890" s="41">
        <f t="shared" si="1773"/>
        <v>397</v>
      </c>
      <c r="C890" s="41" t="e">
        <f>C889</f>
        <v>#REF!</v>
      </c>
      <c r="D890" s="59" t="str">
        <f t="shared" si="1799"/>
        <v>TA SMART R+4 CTA09</v>
      </c>
      <c r="E890" s="37" t="s">
        <v>1364</v>
      </c>
      <c r="F890" s="34">
        <v>1</v>
      </c>
      <c r="G890" s="34"/>
      <c r="H890" s="34"/>
      <c r="I890" s="34"/>
      <c r="J890" s="34"/>
      <c r="K890" s="34"/>
      <c r="L890" s="34"/>
      <c r="M890" s="39" t="str">
        <f t="shared" si="1798"/>
        <v>02_IFB</v>
      </c>
      <c r="N890" s="39">
        <f t="shared" si="1798"/>
        <v>4</v>
      </c>
      <c r="O890" s="39" t="str">
        <f t="shared" si="1798"/>
        <v>CTA9</v>
      </c>
      <c r="P890" s="39" t="str">
        <f t="shared" si="1798"/>
        <v>CVC</v>
      </c>
      <c r="Q890" s="39"/>
      <c r="R890" s="28" t="str">
        <f>R889</f>
        <v>V2V</v>
      </c>
      <c r="S890" s="28" t="s">
        <v>1032</v>
      </c>
      <c r="T890" s="28" t="s">
        <v>74</v>
      </c>
      <c r="U890" s="28" t="s">
        <v>152</v>
      </c>
      <c r="V890" s="28"/>
      <c r="W890" s="28" t="str">
        <f t="shared" si="1753"/>
        <v>TA</v>
      </c>
      <c r="X890" s="27" t="str">
        <f t="shared" si="1770"/>
        <v>CTA9/CVC/V2V/SEC/V2V/def//TA</v>
      </c>
      <c r="Y890" s="66"/>
      <c r="Z890" s="67"/>
      <c r="AA890" s="67"/>
      <c r="AB890" s="67"/>
      <c r="AC890" s="67"/>
      <c r="AD890" s="67"/>
      <c r="AE890" s="72">
        <f t="shared" si="1800"/>
        <v>0</v>
      </c>
      <c r="AF890" s="90" t="e">
        <f>AF889</f>
        <v>#REF!</v>
      </c>
      <c r="AG890" s="66"/>
      <c r="AH890" s="67"/>
      <c r="AI890" s="67"/>
      <c r="AJ890" s="67"/>
      <c r="AK890" s="68"/>
      <c r="AL890" s="64" t="e">
        <f>AL889</f>
        <v>#REF!</v>
      </c>
      <c r="AM890" s="64" t="e">
        <f t="shared" si="1776"/>
        <v>#REF!</v>
      </c>
      <c r="AN890" s="64" t="e">
        <f t="shared" si="1777"/>
        <v>#REF!</v>
      </c>
      <c r="AO890" s="64" t="e">
        <f t="shared" si="1778"/>
        <v>#REF!</v>
      </c>
      <c r="AP890" s="64" t="e">
        <f t="shared" si="1779"/>
        <v>#REF!</v>
      </c>
      <c r="AQ890" s="64" t="e">
        <f t="shared" si="1780"/>
        <v>#REF!</v>
      </c>
      <c r="AR890" s="64" t="e">
        <f t="shared" si="1781"/>
        <v>#REF!</v>
      </c>
      <c r="AS890" s="68"/>
      <c r="AT890" s="78"/>
      <c r="AU890" s="79"/>
      <c r="AV890" s="79"/>
      <c r="AW890" s="80"/>
      <c r="AX890" s="106" t="str">
        <f t="shared" si="1801"/>
        <v>Défaut V2V</v>
      </c>
      <c r="AY890" s="63"/>
      <c r="BA890" s="36" t="s">
        <v>184</v>
      </c>
      <c r="BB890" s="27">
        <f t="shared" si="1802"/>
        <v>1</v>
      </c>
      <c r="BC890" s="27">
        <f t="shared" si="1803"/>
        <v>0</v>
      </c>
      <c r="BD890" s="27"/>
      <c r="BE890" s="27">
        <f t="shared" si="1804"/>
        <v>0</v>
      </c>
      <c r="BF890" s="27"/>
      <c r="BG890" s="27">
        <f t="shared" si="1805"/>
        <v>0</v>
      </c>
      <c r="BH890" s="1" t="s">
        <v>1495</v>
      </c>
      <c r="BI890" s="1" t="s">
        <v>1371</v>
      </c>
      <c r="BJ890" s="1"/>
      <c r="BK890" s="1"/>
      <c r="BL890" s="1"/>
      <c r="BM890" s="1"/>
      <c r="BN890" s="1"/>
      <c r="BO890" s="1"/>
      <c r="BP890" s="1"/>
      <c r="BQ890" s="1"/>
      <c r="BR890" s="1"/>
      <c r="BS890" s="38" t="s">
        <v>185</v>
      </c>
      <c r="BT890" s="107"/>
      <c r="BU890" s="108"/>
      <c r="BV890" s="28"/>
      <c r="BW890" s="28"/>
      <c r="BX890" s="27"/>
      <c r="BY890" s="27"/>
      <c r="BZ890" s="38">
        <f t="shared" si="1806"/>
        <v>0</v>
      </c>
      <c r="CA890" s="38">
        <f t="shared" si="1807"/>
        <v>0</v>
      </c>
      <c r="CB890" s="38">
        <f t="shared" si="1808"/>
        <v>0</v>
      </c>
      <c r="CC890" s="38">
        <f t="shared" si="1809"/>
        <v>0</v>
      </c>
      <c r="CD890" s="38">
        <f t="shared" si="1810"/>
        <v>0</v>
      </c>
      <c r="CE890" s="27"/>
      <c r="CF890" s="27"/>
      <c r="CG890" s="182" t="str">
        <f t="shared" si="1811"/>
        <v>OUI</v>
      </c>
      <c r="CH890" s="27" t="s">
        <v>581</v>
      </c>
      <c r="CI890" s="126" t="s">
        <v>1496</v>
      </c>
      <c r="CJ890" s="116" t="s">
        <v>1326</v>
      </c>
      <c r="CK890" s="27" t="s">
        <v>581</v>
      </c>
      <c r="CL890" s="116"/>
      <c r="CM890" s="27"/>
      <c r="CN890" s="116"/>
      <c r="CO890" s="27"/>
      <c r="CP890" s="171" t="s">
        <v>184</v>
      </c>
      <c r="CQ890" s="171" t="str">
        <f t="shared" si="1812"/>
        <v>CVC</v>
      </c>
      <c r="CR890" s="171" t="s">
        <v>707</v>
      </c>
      <c r="CS890" s="171" t="str">
        <f t="shared" si="1813"/>
        <v>à chaque changement de valeur</v>
      </c>
      <c r="CT890" s="171"/>
      <c r="CU890" s="171"/>
      <c r="CV890" s="86">
        <f t="shared" si="1797"/>
        <v>1</v>
      </c>
      <c r="CW890" s="86">
        <f t="shared" si="1814"/>
        <v>1</v>
      </c>
    </row>
    <row r="891" spans="1:108" customFormat="1" outlineLevel="1" x14ac:dyDescent="0.3">
      <c r="B891" s="42">
        <f t="shared" si="1773"/>
        <v>398</v>
      </c>
      <c r="C891" s="42" t="e">
        <f>C889</f>
        <v>#REF!</v>
      </c>
      <c r="D891" s="105" t="s">
        <v>1469</v>
      </c>
      <c r="E891" s="1" t="s">
        <v>1387</v>
      </c>
      <c r="F891" s="34"/>
      <c r="G891" s="34"/>
      <c r="H891" s="34"/>
      <c r="I891" s="34"/>
      <c r="J891" s="34">
        <v>1</v>
      </c>
      <c r="K891" s="34"/>
      <c r="L891" s="34"/>
      <c r="M891" s="27" t="s">
        <v>1350</v>
      </c>
      <c r="N891" s="27" t="s">
        <v>1397</v>
      </c>
      <c r="O891" s="27" t="s">
        <v>1492</v>
      </c>
      <c r="P891" s="27" t="s">
        <v>29</v>
      </c>
      <c r="Q891" s="27"/>
      <c r="R891" s="27" t="s">
        <v>74</v>
      </c>
      <c r="S891" s="27" t="s">
        <v>1032</v>
      </c>
      <c r="T891" s="27" t="s">
        <v>74</v>
      </c>
      <c r="U891" s="27" t="s">
        <v>155</v>
      </c>
      <c r="V891" s="27" t="s">
        <v>1386</v>
      </c>
      <c r="W891" s="27" t="str">
        <f t="shared" si="1753"/>
        <v>TR</v>
      </c>
      <c r="X891" s="27" t="str">
        <f t="shared" si="1770"/>
        <v>E1/CVC/V2V/SEC/V2V/deb/maxi/TR</v>
      </c>
      <c r="Y891" s="66"/>
      <c r="Z891" s="67"/>
      <c r="AA891" s="67"/>
      <c r="AB891" s="67"/>
      <c r="AC891" s="67"/>
      <c r="AD891" s="67"/>
      <c r="AE891" s="66">
        <f t="shared" si="1800"/>
        <v>0</v>
      </c>
      <c r="AF891" s="67" t="e">
        <f>AF889</f>
        <v>#REF!</v>
      </c>
      <c r="AG891" s="66"/>
      <c r="AH891" s="67"/>
      <c r="AI891" s="67"/>
      <c r="AJ891" s="67"/>
      <c r="AK891" s="68"/>
      <c r="AL891" s="66" t="e">
        <f>AL889</f>
        <v>#REF!</v>
      </c>
      <c r="AM891" s="66" t="e">
        <f t="shared" si="1776"/>
        <v>#REF!</v>
      </c>
      <c r="AN891" s="66" t="e">
        <f t="shared" si="1777"/>
        <v>#REF!</v>
      </c>
      <c r="AO891" s="66" t="e">
        <f t="shared" si="1778"/>
        <v>#REF!</v>
      </c>
      <c r="AP891" s="66" t="e">
        <f t="shared" si="1779"/>
        <v>#REF!</v>
      </c>
      <c r="AQ891" s="66" t="e">
        <f t="shared" si="1780"/>
        <v>#REF!</v>
      </c>
      <c r="AR891" s="66" t="e">
        <f t="shared" si="1781"/>
        <v>#REF!</v>
      </c>
      <c r="AS891" s="68"/>
      <c r="AT891" s="176" t="s">
        <v>109</v>
      </c>
      <c r="AU891" s="177">
        <v>0</v>
      </c>
      <c r="AV891" s="177">
        <v>200</v>
      </c>
      <c r="AW891" s="178"/>
      <c r="AX891" s="63" t="str">
        <f t="shared" si="1801"/>
        <v>Réglage débit maxi antenne</v>
      </c>
      <c r="AY891" s="63"/>
      <c r="BA891" s="27" t="s">
        <v>184</v>
      </c>
      <c r="BB891" s="27">
        <f t="shared" si="1802"/>
        <v>0</v>
      </c>
      <c r="BC891" s="27">
        <f t="shared" si="1803"/>
        <v>0</v>
      </c>
      <c r="BD891" s="27"/>
      <c r="BE891" s="27">
        <f t="shared" si="1804"/>
        <v>1</v>
      </c>
      <c r="BF891" s="27"/>
      <c r="BG891" s="27">
        <f t="shared" si="1805"/>
        <v>0</v>
      </c>
      <c r="BH891" s="1" t="s">
        <v>1495</v>
      </c>
      <c r="BI891" s="1" t="s">
        <v>1371</v>
      </c>
      <c r="BJ891" s="1"/>
      <c r="BK891" s="1"/>
      <c r="BL891" s="1"/>
      <c r="BM891" s="1"/>
      <c r="BN891" s="1"/>
      <c r="BO891" s="1"/>
      <c r="BP891" s="1"/>
      <c r="BQ891" s="1"/>
      <c r="BR891" s="1"/>
      <c r="BS891" s="27" t="s">
        <v>185</v>
      </c>
      <c r="BT891" s="167">
        <f>IF(BS891="OUI",1,0)</f>
        <v>0</v>
      </c>
      <c r="BU891" s="168">
        <f>IF(BS891="OUI",1,0)</f>
        <v>0</v>
      </c>
      <c r="BV891" s="27">
        <f>IF(OR(BS891=0,BS891="NON"),0,B891&amp;"_"&amp;M891&amp;N891&amp;O891&amp;"_"&amp;P891&amp;"_"&amp;Q891&amp;"_"&amp;R891&amp;S891&amp;T891&amp;U891&amp;V891&amp;"_MANU")</f>
        <v>0</v>
      </c>
      <c r="BW891" s="27">
        <f>IF(BS891="OUI",1,0)</f>
        <v>0</v>
      </c>
      <c r="BX891" s="27"/>
      <c r="BY891" s="27"/>
      <c r="BZ891" s="27">
        <f t="shared" si="1806"/>
        <v>0</v>
      </c>
      <c r="CA891" s="27">
        <f t="shared" si="1807"/>
        <v>0</v>
      </c>
      <c r="CB891" s="27">
        <f t="shared" si="1808"/>
        <v>0</v>
      </c>
      <c r="CC891" s="27">
        <f t="shared" si="1809"/>
        <v>0</v>
      </c>
      <c r="CD891" s="27">
        <f t="shared" si="1810"/>
        <v>0</v>
      </c>
      <c r="CE891" s="27"/>
      <c r="CF891" s="27"/>
      <c r="CG891" s="27" t="s">
        <v>184</v>
      </c>
      <c r="CH891" s="27" t="s">
        <v>581</v>
      </c>
      <c r="CI891" s="126" t="s">
        <v>1496</v>
      </c>
      <c r="CJ891" s="116"/>
      <c r="CK891" s="27"/>
      <c r="CL891" s="116"/>
      <c r="CM891" s="27"/>
      <c r="CN891" s="116"/>
      <c r="CO891" s="27"/>
      <c r="CP891" s="27" t="str">
        <f>IF(F891=0,"NON","OUI")</f>
        <v>NON</v>
      </c>
      <c r="CQ891" s="27">
        <f t="shared" si="1812"/>
        <v>0</v>
      </c>
      <c r="CR891" s="27"/>
      <c r="CS891" s="27">
        <f t="shared" si="1813"/>
        <v>0</v>
      </c>
      <c r="CT891" s="27"/>
      <c r="CU891" s="27"/>
      <c r="CV891" s="179">
        <f t="shared" si="1797"/>
        <v>1</v>
      </c>
      <c r="CW891" s="179">
        <f t="shared" si="1814"/>
        <v>1</v>
      </c>
      <c r="DB891" s="26"/>
      <c r="DC891" s="26"/>
      <c r="DD891" s="26"/>
    </row>
    <row r="892" spans="1:108" customFormat="1" outlineLevel="2" x14ac:dyDescent="0.3">
      <c r="B892" s="41">
        <f t="shared" si="1773"/>
        <v>399</v>
      </c>
      <c r="C892" s="41"/>
      <c r="D892" s="59" t="str">
        <f>D891</f>
        <v>TA MODULATOR RDC EMET 1</v>
      </c>
      <c r="E892" s="37" t="s">
        <v>1367</v>
      </c>
      <c r="F892" s="34"/>
      <c r="G892" s="34"/>
      <c r="H892" s="34"/>
      <c r="I892" s="34">
        <v>1</v>
      </c>
      <c r="J892" s="34"/>
      <c r="K892" s="34"/>
      <c r="L892" s="34"/>
      <c r="M892" s="39" t="str">
        <f t="shared" ref="M892:P894" si="1815">M891</f>
        <v>02_IFB</v>
      </c>
      <c r="N892" s="39" t="str">
        <f t="shared" si="1815"/>
        <v>B</v>
      </c>
      <c r="O892" s="39" t="str">
        <f t="shared" si="1815"/>
        <v>E1</v>
      </c>
      <c r="P892" s="39" t="str">
        <f t="shared" si="1815"/>
        <v>CVC</v>
      </c>
      <c r="Q892" s="39"/>
      <c r="R892" s="28" t="s">
        <v>74</v>
      </c>
      <c r="S892" s="28" t="s">
        <v>1361</v>
      </c>
      <c r="T892" s="28" t="s">
        <v>74</v>
      </c>
      <c r="U892" s="28" t="s">
        <v>155</v>
      </c>
      <c r="V892" s="28" t="s">
        <v>1388</v>
      </c>
      <c r="W892" s="28" t="str">
        <f t="shared" si="1753"/>
        <v>TM</v>
      </c>
      <c r="X892" s="27" t="str">
        <f t="shared" si="1770"/>
        <v>E1/CVC/V2V/AS/V2V/deb/mes/TM</v>
      </c>
      <c r="Y892" s="66"/>
      <c r="Z892" s="67"/>
      <c r="AA892" s="67"/>
      <c r="AB892" s="67"/>
      <c r="AC892" s="67"/>
      <c r="AD892" s="67"/>
      <c r="AE892" s="72">
        <f t="shared" ref="AE892:AE904" si="1816">IF(AG892=0,0,B892&amp;"_"&amp;M892&amp;N892&amp;O892&amp;"_"&amp;P892&amp;"_"&amp;Q892&amp;"_"&amp;AF892)</f>
        <v>0</v>
      </c>
      <c r="AF892" s="90">
        <v>0</v>
      </c>
      <c r="AG892" s="66"/>
      <c r="AH892" s="67"/>
      <c r="AI892" s="67"/>
      <c r="AJ892" s="67"/>
      <c r="AK892" s="68"/>
      <c r="AL892" s="64">
        <v>0</v>
      </c>
      <c r="AM892" s="64">
        <f>VLOOKUP($AL892,aut_car,2,FALSE)</f>
        <v>0</v>
      </c>
      <c r="AN892" s="64">
        <f>VLOOKUP($AL892,aut_car,3,FALSE)</f>
        <v>0</v>
      </c>
      <c r="AO892" s="64">
        <f>VLOOKUP($AL892,aut_car,4,FALSE)</f>
        <v>0</v>
      </c>
      <c r="AP892" s="64">
        <f>VLOOKUP($AL892,aut_car,5,FALSE)</f>
        <v>0</v>
      </c>
      <c r="AQ892" s="64">
        <f>VLOOKUP($AL892,aut_car,6,FALSE)</f>
        <v>0</v>
      </c>
      <c r="AR892" s="64">
        <f>VLOOKUP($AL892,aut_car,7,FALSE)</f>
        <v>0</v>
      </c>
      <c r="AS892" s="68"/>
      <c r="AT892" s="78" t="s">
        <v>109</v>
      </c>
      <c r="AU892" s="79">
        <v>0</v>
      </c>
      <c r="AV892" s="79">
        <v>200</v>
      </c>
      <c r="AW892" s="80"/>
      <c r="AX892" s="106" t="str">
        <f t="shared" ref="AX892:AX897" si="1817">E892</f>
        <v>Mesure du débit</v>
      </c>
      <c r="AY892" s="63"/>
      <c r="BA892" s="36" t="s">
        <v>184</v>
      </c>
      <c r="BB892" s="27">
        <f t="shared" ref="BB892:BB912" si="1818">IF(BA892="NON",0,F892)</f>
        <v>0</v>
      </c>
      <c r="BC892" s="27">
        <f t="shared" ref="BC892:BC912" si="1819">IF(BA892="NON",0,H892+G892)</f>
        <v>0</v>
      </c>
      <c r="BD892" s="27"/>
      <c r="BE892" s="27">
        <f t="shared" ref="BE892:BE912" si="1820">IF(BA892="NON",0,I892+J892+K892+L892)</f>
        <v>1</v>
      </c>
      <c r="BF892" s="27"/>
      <c r="BG892" s="27">
        <f t="shared" ref="BG892:BG912" si="1821">IF(BA892="NON",0,K892)</f>
        <v>0</v>
      </c>
      <c r="BH892" s="1" t="s">
        <v>1495</v>
      </c>
      <c r="BI892" s="1" t="s">
        <v>1371</v>
      </c>
      <c r="BJ892" s="1"/>
      <c r="BK892" s="1"/>
      <c r="BL892" s="1"/>
      <c r="BM892" s="1"/>
      <c r="BN892" s="1"/>
      <c r="BO892" s="1"/>
      <c r="BP892" s="1"/>
      <c r="BQ892" s="1"/>
      <c r="BR892" s="1"/>
      <c r="BS892" s="38" t="s">
        <v>185</v>
      </c>
      <c r="BT892" s="107">
        <f>IF(BS892="OUI",1,0)</f>
        <v>0</v>
      </c>
      <c r="BU892" s="108">
        <f>IF(BS892="OUI",1,0)</f>
        <v>0</v>
      </c>
      <c r="BV892" s="28">
        <f>IF(OR(BT892=0,BU892=0),0,B892&amp;"_"&amp;M892&amp;N892&amp;O892&amp;"_"&amp;P892&amp;"_"&amp;Q892&amp;"_"&amp;R892&amp;S892&amp;T892&amp;U892&amp;V892&amp;"_MANU")</f>
        <v>0</v>
      </c>
      <c r="BW892" s="28">
        <f>IF(BV892&lt;&gt;0,1,0)</f>
        <v>0</v>
      </c>
      <c r="BX892" s="27"/>
      <c r="BY892" s="27"/>
      <c r="BZ892" s="38">
        <f t="shared" ref="BZ892:BZ904" si="1822">IF(BS892="OUI",IF((BC892+BB892)&lt;&gt;0,(BB892+BC892),0),0)</f>
        <v>0</v>
      </c>
      <c r="CA892" s="38">
        <f t="shared" ref="CA892:CA904" si="1823">IF(BS892="OUI",IF((BE892+BG892)&lt;&gt;0,(BG892+BE892),0),0)</f>
        <v>0</v>
      </c>
      <c r="CB892" s="38">
        <f t="shared" ref="CB892:CB904" si="1824">IF(BZ892=0,0,BZ892)</f>
        <v>0</v>
      </c>
      <c r="CC892" s="38">
        <f t="shared" ref="CC892:CC904" si="1825">IF(CA892=0,0,CA892)</f>
        <v>0</v>
      </c>
      <c r="CD892" s="38">
        <f>IF(AND(BZ892=0,CA892=0),0,B892&amp;"_"&amp;M892&amp;N892&amp;O892&amp;"_"&amp;P892&amp;"_"&amp;Q892&amp;"_"&amp;R892&amp;S892&amp;T892&amp;U892&amp;V892&amp;"_FORC"&amp;IF(CB892=0,"TR","TC"))</f>
        <v>0</v>
      </c>
      <c r="CE892" s="27"/>
      <c r="CF892" s="27"/>
      <c r="CG892" s="182" t="s">
        <v>184</v>
      </c>
      <c r="CH892" s="27" t="s">
        <v>581</v>
      </c>
      <c r="CI892" s="126" t="s">
        <v>1496</v>
      </c>
      <c r="CJ892" s="116"/>
      <c r="CK892" s="27"/>
      <c r="CL892" s="116"/>
      <c r="CM892" s="27"/>
      <c r="CN892" s="116"/>
      <c r="CO892" s="27"/>
      <c r="CP892" s="171" t="str">
        <f>IF(F892=0,"NON","OUI")</f>
        <v>NON</v>
      </c>
      <c r="CQ892" s="171">
        <f t="shared" ref="CQ892:CQ904" si="1826">IF(CP892="OUI",P892,0)</f>
        <v>0</v>
      </c>
      <c r="CR892" s="171"/>
      <c r="CS892" s="171">
        <f t="shared" ref="CS892:CS904" si="1827">IF(CR892&lt;&gt;0,CK892,0)</f>
        <v>0</v>
      </c>
      <c r="CT892" s="171"/>
      <c r="CU892" s="171"/>
      <c r="CV892" s="86">
        <f t="shared" si="1797"/>
        <v>1</v>
      </c>
      <c r="CW892" s="86">
        <f t="shared" ref="CW892:CW904" si="1828">IF(SUM(F892:L892)=0,0,SUM(BB892:BG892)+BU892+CC892+CB892)</f>
        <v>1</v>
      </c>
    </row>
    <row r="893" spans="1:108" customFormat="1" outlineLevel="2" x14ac:dyDescent="0.3">
      <c r="A893" s="162"/>
      <c r="B893" s="41">
        <f t="shared" si="1773"/>
        <v>400</v>
      </c>
      <c r="C893" s="41">
        <f>C892</f>
        <v>0</v>
      </c>
      <c r="D893" s="59" t="str">
        <f>D892</f>
        <v>TA MODULATOR RDC EMET 1</v>
      </c>
      <c r="E893" s="37" t="s">
        <v>1381</v>
      </c>
      <c r="F893" s="34"/>
      <c r="G893" s="34"/>
      <c r="H893" s="34"/>
      <c r="I893" s="34"/>
      <c r="J893" s="34">
        <v>1</v>
      </c>
      <c r="K893" s="34"/>
      <c r="L893" s="34"/>
      <c r="M893" s="39" t="str">
        <f t="shared" si="1815"/>
        <v>02_IFB</v>
      </c>
      <c r="N893" s="39" t="str">
        <f t="shared" si="1815"/>
        <v>B</v>
      </c>
      <c r="O893" s="39" t="str">
        <f t="shared" si="1815"/>
        <v>E1</v>
      </c>
      <c r="P893" s="39" t="str">
        <f t="shared" si="1815"/>
        <v>CVC</v>
      </c>
      <c r="Q893" s="39"/>
      <c r="R893" s="28" t="str">
        <f>R892</f>
        <v>V2V</v>
      </c>
      <c r="S893" s="28" t="s">
        <v>1032</v>
      </c>
      <c r="T893" s="28" t="s">
        <v>74</v>
      </c>
      <c r="U893" s="28" t="s">
        <v>128</v>
      </c>
      <c r="V893" s="28"/>
      <c r="W893" s="28" t="str">
        <f t="shared" si="1753"/>
        <v>TR</v>
      </c>
      <c r="X893" s="27" t="str">
        <f t="shared" si="1770"/>
        <v>E1/CVC/V2V/SEC/V2V/%//TR</v>
      </c>
      <c r="Y893" s="66"/>
      <c r="Z893" s="67"/>
      <c r="AA893" s="67"/>
      <c r="AB893" s="67"/>
      <c r="AC893" s="67"/>
      <c r="AD893" s="67"/>
      <c r="AE893" s="72">
        <f t="shared" si="1816"/>
        <v>0</v>
      </c>
      <c r="AF893" s="90">
        <f>AF892</f>
        <v>0</v>
      </c>
      <c r="AG893" s="66"/>
      <c r="AH893" s="67"/>
      <c r="AI893" s="67"/>
      <c r="AJ893" s="67"/>
      <c r="AK893" s="68"/>
      <c r="AL893" s="64">
        <f>AL892</f>
        <v>0</v>
      </c>
      <c r="AM893" s="64">
        <f t="shared" ref="AM893:AM923" si="1829">VLOOKUP($AL893,aut_car,2,FALSE)</f>
        <v>0</v>
      </c>
      <c r="AN893" s="64">
        <f t="shared" ref="AN893:AN923" si="1830">VLOOKUP($AL893,aut_car,3,FALSE)</f>
        <v>0</v>
      </c>
      <c r="AO893" s="64">
        <f t="shared" ref="AO893:AO923" si="1831">VLOOKUP($AL893,aut_car,4,FALSE)</f>
        <v>0</v>
      </c>
      <c r="AP893" s="64">
        <f t="shared" ref="AP893:AP923" si="1832">VLOOKUP($AL893,aut_car,5,FALSE)</f>
        <v>0</v>
      </c>
      <c r="AQ893" s="64">
        <f t="shared" ref="AQ893:AQ923" si="1833">VLOOKUP($AL893,aut_car,6,FALSE)</f>
        <v>0</v>
      </c>
      <c r="AR893" s="64">
        <f t="shared" ref="AR893:AR923" si="1834">VLOOKUP($AL893,aut_car,7,FALSE)</f>
        <v>0</v>
      </c>
      <c r="AS893" s="68"/>
      <c r="AT893" s="78" t="s">
        <v>128</v>
      </c>
      <c r="AU893" s="79">
        <v>0</v>
      </c>
      <c r="AV893" s="79">
        <v>100</v>
      </c>
      <c r="AW893" s="80"/>
      <c r="AX893" s="106" t="str">
        <f t="shared" si="1817"/>
        <v>Position de la vanne de régulation</v>
      </c>
      <c r="AY893" s="63"/>
      <c r="BA893" s="36" t="s">
        <v>184</v>
      </c>
      <c r="BB893" s="27">
        <f t="shared" si="1818"/>
        <v>0</v>
      </c>
      <c r="BC893" s="27">
        <f t="shared" si="1819"/>
        <v>0</v>
      </c>
      <c r="BD893" s="27"/>
      <c r="BE893" s="27">
        <f t="shared" si="1820"/>
        <v>1</v>
      </c>
      <c r="BF893" s="27"/>
      <c r="BG893" s="27">
        <f t="shared" si="1821"/>
        <v>0</v>
      </c>
      <c r="BH893" s="1"/>
      <c r="BI893" s="1" t="s">
        <v>1371</v>
      </c>
      <c r="BJ893" s="1"/>
      <c r="BK893" s="1"/>
      <c r="BL893" s="1"/>
      <c r="BM893" s="1"/>
      <c r="BN893" s="1"/>
      <c r="BO893" s="1"/>
      <c r="BP893" s="1"/>
      <c r="BQ893" s="1"/>
      <c r="BR893" s="1"/>
      <c r="BS893" s="38" t="s">
        <v>185</v>
      </c>
      <c r="BT893" s="107"/>
      <c r="BU893" s="108"/>
      <c r="BV893" s="28"/>
      <c r="BW893" s="28"/>
      <c r="BX893" s="27"/>
      <c r="BY893" s="27"/>
      <c r="BZ893" s="38">
        <f t="shared" si="1822"/>
        <v>0</v>
      </c>
      <c r="CA893" s="38">
        <f t="shared" si="1823"/>
        <v>0</v>
      </c>
      <c r="CB893" s="38">
        <f t="shared" si="1824"/>
        <v>0</v>
      </c>
      <c r="CC893" s="38">
        <f t="shared" si="1825"/>
        <v>0</v>
      </c>
      <c r="CD893" s="38">
        <f>IF(OR(BS893=0,BS893="NON"),0,B893&amp;"_"&amp;M893&amp;N893&amp;O893&amp;"_"&amp;P893&amp;"_"&amp;Q893&amp;"_"&amp;R893&amp;S893&amp;T893&amp;U893&amp;V893&amp;"_FORC"&amp;IF(CB893=0,"TR","TC"))</f>
        <v>0</v>
      </c>
      <c r="CE893" s="27"/>
      <c r="CF893" s="27"/>
      <c r="CG893" s="182" t="str">
        <f>IF(BA893="OUI","OUI","NON")</f>
        <v>OUI</v>
      </c>
      <c r="CH893" s="27" t="s">
        <v>581</v>
      </c>
      <c r="CI893" s="126" t="s">
        <v>1496</v>
      </c>
      <c r="CJ893" s="116" t="s">
        <v>1326</v>
      </c>
      <c r="CK893" s="27" t="s">
        <v>581</v>
      </c>
      <c r="CL893" s="116"/>
      <c r="CM893" s="27"/>
      <c r="CN893" s="116"/>
      <c r="CO893" s="27"/>
      <c r="CP893" s="171" t="str">
        <f>IF(F893=0,"NON","OUI")</f>
        <v>NON</v>
      </c>
      <c r="CQ893" s="171">
        <f t="shared" si="1826"/>
        <v>0</v>
      </c>
      <c r="CR893" s="171"/>
      <c r="CS893" s="171">
        <f t="shared" si="1827"/>
        <v>0</v>
      </c>
      <c r="CT893" s="171"/>
      <c r="CU893" s="171"/>
      <c r="CV893" s="86">
        <f t="shared" si="1797"/>
        <v>1</v>
      </c>
      <c r="CW893" s="86">
        <f t="shared" si="1828"/>
        <v>1</v>
      </c>
    </row>
    <row r="894" spans="1:108" customFormat="1" outlineLevel="2" x14ac:dyDescent="0.3">
      <c r="A894" s="157"/>
      <c r="B894" s="41">
        <f t="shared" si="1773"/>
        <v>401</v>
      </c>
      <c r="C894" s="41">
        <f>C893</f>
        <v>0</v>
      </c>
      <c r="D894" s="59" t="str">
        <f>D893</f>
        <v>TA MODULATOR RDC EMET 1</v>
      </c>
      <c r="E894" s="37" t="s">
        <v>1364</v>
      </c>
      <c r="F894" s="34">
        <v>1</v>
      </c>
      <c r="G894" s="34"/>
      <c r="H894" s="34"/>
      <c r="I894" s="34"/>
      <c r="J894" s="34"/>
      <c r="K894" s="34"/>
      <c r="L894" s="34"/>
      <c r="M894" s="39" t="str">
        <f t="shared" si="1815"/>
        <v>02_IFB</v>
      </c>
      <c r="N894" s="39" t="str">
        <f t="shared" si="1815"/>
        <v>B</v>
      </c>
      <c r="O894" s="39" t="str">
        <f t="shared" si="1815"/>
        <v>E1</v>
      </c>
      <c r="P894" s="39" t="str">
        <f t="shared" si="1815"/>
        <v>CVC</v>
      </c>
      <c r="Q894" s="39"/>
      <c r="R894" s="28" t="str">
        <f>R893</f>
        <v>V2V</v>
      </c>
      <c r="S894" s="28" t="s">
        <v>1032</v>
      </c>
      <c r="T894" s="28" t="s">
        <v>74</v>
      </c>
      <c r="U894" s="28" t="s">
        <v>152</v>
      </c>
      <c r="V894" s="28"/>
      <c r="W894" s="28" t="str">
        <f t="shared" si="1753"/>
        <v>TA</v>
      </c>
      <c r="X894" s="27" t="str">
        <f t="shared" si="1770"/>
        <v>E1/CVC/V2V/SEC/V2V/def//TA</v>
      </c>
      <c r="Y894" s="66"/>
      <c r="Z894" s="67"/>
      <c r="AA894" s="67"/>
      <c r="AB894" s="67"/>
      <c r="AC894" s="67"/>
      <c r="AD894" s="67"/>
      <c r="AE894" s="72">
        <f t="shared" si="1816"/>
        <v>0</v>
      </c>
      <c r="AF894" s="90">
        <f>AF893</f>
        <v>0</v>
      </c>
      <c r="AG894" s="66"/>
      <c r="AH894" s="67"/>
      <c r="AI894" s="67"/>
      <c r="AJ894" s="67"/>
      <c r="AK894" s="68"/>
      <c r="AL894" s="64">
        <f>AL893</f>
        <v>0</v>
      </c>
      <c r="AM894" s="64">
        <f t="shared" si="1829"/>
        <v>0</v>
      </c>
      <c r="AN894" s="64">
        <f t="shared" si="1830"/>
        <v>0</v>
      </c>
      <c r="AO894" s="64">
        <f t="shared" si="1831"/>
        <v>0</v>
      </c>
      <c r="AP894" s="64">
        <f t="shared" si="1832"/>
        <v>0</v>
      </c>
      <c r="AQ894" s="64">
        <f t="shared" si="1833"/>
        <v>0</v>
      </c>
      <c r="AR894" s="64">
        <f t="shared" si="1834"/>
        <v>0</v>
      </c>
      <c r="AS894" s="68"/>
      <c r="AT894" s="78"/>
      <c r="AU894" s="79"/>
      <c r="AV894" s="79"/>
      <c r="AW894" s="80"/>
      <c r="AX894" s="106" t="str">
        <f t="shared" si="1817"/>
        <v>Défaut V2V</v>
      </c>
      <c r="AY894" s="63"/>
      <c r="BA894" s="36" t="s">
        <v>184</v>
      </c>
      <c r="BB894" s="27">
        <f t="shared" si="1818"/>
        <v>1</v>
      </c>
      <c r="BC894" s="27">
        <f t="shared" si="1819"/>
        <v>0</v>
      </c>
      <c r="BD894" s="27"/>
      <c r="BE894" s="27">
        <f t="shared" si="1820"/>
        <v>0</v>
      </c>
      <c r="BF894" s="27"/>
      <c r="BG894" s="27">
        <f t="shared" si="1821"/>
        <v>0</v>
      </c>
      <c r="BH894" s="1" t="s">
        <v>1495</v>
      </c>
      <c r="BI894" s="1" t="s">
        <v>1371</v>
      </c>
      <c r="BJ894" s="1"/>
      <c r="BK894" s="1"/>
      <c r="BL894" s="1"/>
      <c r="BM894" s="1"/>
      <c r="BN894" s="1"/>
      <c r="BO894" s="1"/>
      <c r="BP894" s="1"/>
      <c r="BQ894" s="1"/>
      <c r="BR894" s="1"/>
      <c r="BS894" s="38" t="s">
        <v>185</v>
      </c>
      <c r="BT894" s="107"/>
      <c r="BU894" s="108"/>
      <c r="BV894" s="28"/>
      <c r="BW894" s="28"/>
      <c r="BX894" s="27"/>
      <c r="BY894" s="27"/>
      <c r="BZ894" s="38">
        <f t="shared" si="1822"/>
        <v>0</v>
      </c>
      <c r="CA894" s="38">
        <f t="shared" si="1823"/>
        <v>0</v>
      </c>
      <c r="CB894" s="38">
        <f t="shared" si="1824"/>
        <v>0</v>
      </c>
      <c r="CC894" s="38">
        <f t="shared" si="1825"/>
        <v>0</v>
      </c>
      <c r="CD894" s="38">
        <f>IF(OR(BS894=0,BS894="NON"),0,B894&amp;"_"&amp;M894&amp;N894&amp;O894&amp;"_"&amp;P894&amp;"_"&amp;Q894&amp;"_"&amp;R894&amp;S894&amp;T894&amp;U894&amp;V894&amp;"_FORC"&amp;IF(CB894=0,"TR","TC"))</f>
        <v>0</v>
      </c>
      <c r="CE894" s="27"/>
      <c r="CF894" s="27"/>
      <c r="CG894" s="182" t="str">
        <f>IF(BA894="OUI","OUI","NON")</f>
        <v>OUI</v>
      </c>
      <c r="CH894" s="27" t="s">
        <v>581</v>
      </c>
      <c r="CI894" s="126" t="s">
        <v>1496</v>
      </c>
      <c r="CJ894" s="116" t="s">
        <v>1326</v>
      </c>
      <c r="CK894" s="27" t="s">
        <v>581</v>
      </c>
      <c r="CL894" s="116"/>
      <c r="CM894" s="27"/>
      <c r="CN894" s="116"/>
      <c r="CO894" s="27"/>
      <c r="CP894" s="171" t="s">
        <v>184</v>
      </c>
      <c r="CQ894" s="171" t="str">
        <f t="shared" si="1826"/>
        <v>CVC</v>
      </c>
      <c r="CR894" s="171" t="s">
        <v>707</v>
      </c>
      <c r="CS894" s="171" t="str">
        <f t="shared" si="1827"/>
        <v>à chaque changement de valeur</v>
      </c>
      <c r="CT894" s="171"/>
      <c r="CU894" s="171"/>
      <c r="CV894" s="86">
        <f t="shared" si="1797"/>
        <v>1</v>
      </c>
      <c r="CW894" s="86">
        <f t="shared" si="1828"/>
        <v>1</v>
      </c>
    </row>
    <row r="895" spans="1:108" customFormat="1" outlineLevel="1" x14ac:dyDescent="0.3">
      <c r="B895" s="42">
        <f t="shared" si="1773"/>
        <v>402</v>
      </c>
      <c r="C895" s="42">
        <f>C893</f>
        <v>0</v>
      </c>
      <c r="D895" s="105" t="s">
        <v>1470</v>
      </c>
      <c r="E895" s="1" t="s">
        <v>1387</v>
      </c>
      <c r="F895" s="34"/>
      <c r="G895" s="34"/>
      <c r="H895" s="34"/>
      <c r="I895" s="34"/>
      <c r="J895" s="34">
        <v>1</v>
      </c>
      <c r="K895" s="34"/>
      <c r="L895" s="34"/>
      <c r="M895" s="27" t="s">
        <v>1350</v>
      </c>
      <c r="N895" s="27" t="s">
        <v>1397</v>
      </c>
      <c r="O895" s="27" t="s">
        <v>1493</v>
      </c>
      <c r="P895" s="27" t="s">
        <v>29</v>
      </c>
      <c r="Q895" s="27"/>
      <c r="R895" s="27" t="s">
        <v>74</v>
      </c>
      <c r="S895" s="27" t="s">
        <v>1032</v>
      </c>
      <c r="T895" s="27" t="s">
        <v>74</v>
      </c>
      <c r="U895" s="27" t="s">
        <v>155</v>
      </c>
      <c r="V895" s="27" t="s">
        <v>1386</v>
      </c>
      <c r="W895" s="27" t="str">
        <f t="shared" si="1753"/>
        <v>TR</v>
      </c>
      <c r="X895" s="27" t="str">
        <f t="shared" si="1770"/>
        <v>E2/CVC/V2V/SEC/V2V/deb/maxi/TR</v>
      </c>
      <c r="Y895" s="66"/>
      <c r="Z895" s="67"/>
      <c r="AA895" s="67"/>
      <c r="AB895" s="67"/>
      <c r="AC895" s="67"/>
      <c r="AD895" s="67"/>
      <c r="AE895" s="66">
        <f t="shared" si="1816"/>
        <v>0</v>
      </c>
      <c r="AF895" s="67">
        <f>AF893</f>
        <v>0</v>
      </c>
      <c r="AG895" s="66"/>
      <c r="AH895" s="67"/>
      <c r="AI895" s="67"/>
      <c r="AJ895" s="67"/>
      <c r="AK895" s="68"/>
      <c r="AL895" s="66">
        <f>AL893</f>
        <v>0</v>
      </c>
      <c r="AM895" s="66">
        <f t="shared" si="1829"/>
        <v>0</v>
      </c>
      <c r="AN895" s="66">
        <f t="shared" si="1830"/>
        <v>0</v>
      </c>
      <c r="AO895" s="66">
        <f t="shared" si="1831"/>
        <v>0</v>
      </c>
      <c r="AP895" s="66">
        <f t="shared" si="1832"/>
        <v>0</v>
      </c>
      <c r="AQ895" s="66">
        <f t="shared" si="1833"/>
        <v>0</v>
      </c>
      <c r="AR895" s="66">
        <f t="shared" si="1834"/>
        <v>0</v>
      </c>
      <c r="AS895" s="68"/>
      <c r="AT895" s="176" t="s">
        <v>109</v>
      </c>
      <c r="AU895" s="177">
        <v>0</v>
      </c>
      <c r="AV895" s="177">
        <v>200</v>
      </c>
      <c r="AW895" s="178"/>
      <c r="AX895" s="63" t="str">
        <f t="shared" si="1817"/>
        <v>Réglage débit maxi antenne</v>
      </c>
      <c r="AY895" s="63"/>
      <c r="BA895" s="27" t="s">
        <v>184</v>
      </c>
      <c r="BB895" s="27">
        <f t="shared" si="1818"/>
        <v>0</v>
      </c>
      <c r="BC895" s="27">
        <f t="shared" si="1819"/>
        <v>0</v>
      </c>
      <c r="BD895" s="27"/>
      <c r="BE895" s="27">
        <f t="shared" si="1820"/>
        <v>1</v>
      </c>
      <c r="BF895" s="27"/>
      <c r="BG895" s="27">
        <f t="shared" si="1821"/>
        <v>0</v>
      </c>
      <c r="BH895" s="1" t="s">
        <v>1495</v>
      </c>
      <c r="BI895" s="1" t="s">
        <v>1371</v>
      </c>
      <c r="BJ895" s="1"/>
      <c r="BK895" s="1"/>
      <c r="BL895" s="1"/>
      <c r="BM895" s="1"/>
      <c r="BN895" s="1"/>
      <c r="BO895" s="1"/>
      <c r="BP895" s="1"/>
      <c r="BQ895" s="1"/>
      <c r="BR895" s="1"/>
      <c r="BS895" s="27" t="s">
        <v>185</v>
      </c>
      <c r="BT895" s="167">
        <f>IF(BS895="OUI",1,0)</f>
        <v>0</v>
      </c>
      <c r="BU895" s="168">
        <f>IF(BS895="OUI",1,0)</f>
        <v>0</v>
      </c>
      <c r="BV895" s="27">
        <f>IF(OR(BS895=0,BS895="NON"),0,B895&amp;"_"&amp;M895&amp;N895&amp;O895&amp;"_"&amp;P895&amp;"_"&amp;Q895&amp;"_"&amp;R895&amp;S895&amp;T895&amp;U895&amp;V895&amp;"_MANU")</f>
        <v>0</v>
      </c>
      <c r="BW895" s="27">
        <f>IF(BS895="OUI",1,0)</f>
        <v>0</v>
      </c>
      <c r="BX895" s="27"/>
      <c r="BY895" s="27"/>
      <c r="BZ895" s="27">
        <f t="shared" si="1822"/>
        <v>0</v>
      </c>
      <c r="CA895" s="27">
        <f t="shared" si="1823"/>
        <v>0</v>
      </c>
      <c r="CB895" s="27">
        <f t="shared" si="1824"/>
        <v>0</v>
      </c>
      <c r="CC895" s="27">
        <f t="shared" si="1825"/>
        <v>0</v>
      </c>
      <c r="CD895" s="27">
        <f>IF(OR(BS895=0,BS895="NON"),0,B895&amp;"_"&amp;M895&amp;N895&amp;O895&amp;"_"&amp;P895&amp;"_"&amp;Q895&amp;"_"&amp;R895&amp;S895&amp;T895&amp;U895&amp;V895&amp;"_FORC"&amp;IF(CB895=0,"TR","TC"))</f>
        <v>0</v>
      </c>
      <c r="CE895" s="27"/>
      <c r="CF895" s="27"/>
      <c r="CG895" s="27" t="s">
        <v>184</v>
      </c>
      <c r="CH895" s="27" t="s">
        <v>581</v>
      </c>
      <c r="CI895" s="126" t="s">
        <v>1496</v>
      </c>
      <c r="CJ895" s="116"/>
      <c r="CK895" s="27"/>
      <c r="CL895" s="116"/>
      <c r="CM895" s="27"/>
      <c r="CN895" s="116"/>
      <c r="CO895" s="27"/>
      <c r="CP895" s="27" t="str">
        <f>IF(F895=0,"NON","OUI")</f>
        <v>NON</v>
      </c>
      <c r="CQ895" s="27">
        <f t="shared" si="1826"/>
        <v>0</v>
      </c>
      <c r="CR895" s="27"/>
      <c r="CS895" s="27">
        <f t="shared" si="1827"/>
        <v>0</v>
      </c>
      <c r="CT895" s="27"/>
      <c r="CU895" s="27"/>
      <c r="CV895" s="179">
        <f t="shared" si="1797"/>
        <v>1</v>
      </c>
      <c r="CW895" s="179">
        <f t="shared" si="1828"/>
        <v>1</v>
      </c>
      <c r="DB895" s="26"/>
      <c r="DC895" s="26"/>
      <c r="DD895" s="26"/>
    </row>
    <row r="896" spans="1:108" customFormat="1" outlineLevel="2" x14ac:dyDescent="0.3">
      <c r="B896" s="41">
        <f t="shared" si="1773"/>
        <v>403</v>
      </c>
      <c r="C896" s="41"/>
      <c r="D896" s="59" t="str">
        <f>D895</f>
        <v>TA MODULATOR RDC EMET 2</v>
      </c>
      <c r="E896" s="37" t="s">
        <v>1367</v>
      </c>
      <c r="F896" s="34"/>
      <c r="G896" s="34"/>
      <c r="H896" s="34"/>
      <c r="I896" s="34">
        <v>1</v>
      </c>
      <c r="J896" s="34"/>
      <c r="K896" s="34"/>
      <c r="L896" s="34"/>
      <c r="M896" s="39" t="str">
        <f t="shared" ref="M896:P898" si="1835">M895</f>
        <v>02_IFB</v>
      </c>
      <c r="N896" s="39" t="str">
        <f t="shared" si="1835"/>
        <v>B</v>
      </c>
      <c r="O896" s="39" t="str">
        <f t="shared" si="1835"/>
        <v>E2</v>
      </c>
      <c r="P896" s="39" t="str">
        <f t="shared" si="1835"/>
        <v>CVC</v>
      </c>
      <c r="Q896" s="39"/>
      <c r="R896" s="28" t="s">
        <v>74</v>
      </c>
      <c r="S896" s="28" t="s">
        <v>1361</v>
      </c>
      <c r="T896" s="28" t="s">
        <v>74</v>
      </c>
      <c r="U896" s="28" t="s">
        <v>155</v>
      </c>
      <c r="V896" s="28" t="s">
        <v>1388</v>
      </c>
      <c r="W896" s="28" t="str">
        <f t="shared" si="1753"/>
        <v>TM</v>
      </c>
      <c r="X896" s="27" t="str">
        <f t="shared" si="1770"/>
        <v>E2/CVC/V2V/AS/V2V/deb/mes/TM</v>
      </c>
      <c r="Y896" s="66"/>
      <c r="Z896" s="67"/>
      <c r="AA896" s="67"/>
      <c r="AB896" s="67"/>
      <c r="AC896" s="67"/>
      <c r="AD896" s="67"/>
      <c r="AE896" s="72">
        <f t="shared" si="1816"/>
        <v>0</v>
      </c>
      <c r="AF896" s="90">
        <v>0</v>
      </c>
      <c r="AG896" s="66"/>
      <c r="AH896" s="67"/>
      <c r="AI896" s="67"/>
      <c r="AJ896" s="67"/>
      <c r="AK896" s="68"/>
      <c r="AL896" s="64">
        <v>0</v>
      </c>
      <c r="AM896" s="64">
        <f>VLOOKUP($AL896,aut_car,2,FALSE)</f>
        <v>0</v>
      </c>
      <c r="AN896" s="64">
        <f>VLOOKUP($AL896,aut_car,3,FALSE)</f>
        <v>0</v>
      </c>
      <c r="AO896" s="64">
        <f>VLOOKUP($AL896,aut_car,4,FALSE)</f>
        <v>0</v>
      </c>
      <c r="AP896" s="64">
        <f>VLOOKUP($AL896,aut_car,5,FALSE)</f>
        <v>0</v>
      </c>
      <c r="AQ896" s="64">
        <f>VLOOKUP($AL896,aut_car,6,FALSE)</f>
        <v>0</v>
      </c>
      <c r="AR896" s="64">
        <f>VLOOKUP($AL896,aut_car,7,FALSE)</f>
        <v>0</v>
      </c>
      <c r="AS896" s="68"/>
      <c r="AT896" s="78" t="s">
        <v>109</v>
      </c>
      <c r="AU896" s="79">
        <v>0</v>
      </c>
      <c r="AV896" s="79">
        <v>200</v>
      </c>
      <c r="AW896" s="80"/>
      <c r="AX896" s="106" t="str">
        <f t="shared" si="1817"/>
        <v>Mesure du débit</v>
      </c>
      <c r="AY896" s="63"/>
      <c r="BA896" s="36" t="s">
        <v>184</v>
      </c>
      <c r="BB896" s="27">
        <f t="shared" si="1818"/>
        <v>0</v>
      </c>
      <c r="BC896" s="27">
        <f t="shared" si="1819"/>
        <v>0</v>
      </c>
      <c r="BD896" s="27"/>
      <c r="BE896" s="27">
        <f t="shared" si="1820"/>
        <v>1</v>
      </c>
      <c r="BF896" s="27"/>
      <c r="BG896" s="27">
        <f t="shared" si="1821"/>
        <v>0</v>
      </c>
      <c r="BH896" s="1" t="s">
        <v>1495</v>
      </c>
      <c r="BI896" s="1" t="s">
        <v>1371</v>
      </c>
      <c r="BJ896" s="1"/>
      <c r="BK896" s="1"/>
      <c r="BL896" s="1"/>
      <c r="BM896" s="1"/>
      <c r="BN896" s="1"/>
      <c r="BO896" s="1"/>
      <c r="BP896" s="1"/>
      <c r="BQ896" s="1"/>
      <c r="BR896" s="1"/>
      <c r="BS896" s="38" t="s">
        <v>185</v>
      </c>
      <c r="BT896" s="107">
        <f>IF(BS896="OUI",1,0)</f>
        <v>0</v>
      </c>
      <c r="BU896" s="108">
        <f>IF(BS896="OUI",1,0)</f>
        <v>0</v>
      </c>
      <c r="BV896" s="28">
        <f>IF(OR(BT896=0,BU896=0),0,B896&amp;"_"&amp;M896&amp;N896&amp;O896&amp;"_"&amp;P896&amp;"_"&amp;Q896&amp;"_"&amp;R896&amp;S896&amp;T896&amp;U896&amp;V896&amp;"_MANU")</f>
        <v>0</v>
      </c>
      <c r="BW896" s="28">
        <f>IF(BV896&lt;&gt;0,1,0)</f>
        <v>0</v>
      </c>
      <c r="BX896" s="27"/>
      <c r="BY896" s="27"/>
      <c r="BZ896" s="38">
        <f t="shared" si="1822"/>
        <v>0</v>
      </c>
      <c r="CA896" s="38">
        <f t="shared" si="1823"/>
        <v>0</v>
      </c>
      <c r="CB896" s="38">
        <f t="shared" si="1824"/>
        <v>0</v>
      </c>
      <c r="CC896" s="38">
        <f t="shared" si="1825"/>
        <v>0</v>
      </c>
      <c r="CD896" s="38">
        <f>IF(AND(BZ896=0,CA896=0),0,B896&amp;"_"&amp;M896&amp;N896&amp;O896&amp;"_"&amp;P896&amp;"_"&amp;Q896&amp;"_"&amp;R896&amp;S896&amp;T896&amp;U896&amp;V896&amp;"_FORC"&amp;IF(CB896=0,"TR","TC"))</f>
        <v>0</v>
      </c>
      <c r="CE896" s="27"/>
      <c r="CF896" s="27"/>
      <c r="CG896" s="182" t="s">
        <v>184</v>
      </c>
      <c r="CH896" s="27" t="s">
        <v>581</v>
      </c>
      <c r="CI896" s="126" t="s">
        <v>1496</v>
      </c>
      <c r="CJ896" s="116"/>
      <c r="CK896" s="27"/>
      <c r="CL896" s="116"/>
      <c r="CM896" s="27"/>
      <c r="CN896" s="116"/>
      <c r="CO896" s="27"/>
      <c r="CP896" s="171" t="str">
        <f>IF(F896=0,"NON","OUI")</f>
        <v>NON</v>
      </c>
      <c r="CQ896" s="171">
        <f t="shared" si="1826"/>
        <v>0</v>
      </c>
      <c r="CR896" s="171"/>
      <c r="CS896" s="171">
        <f t="shared" si="1827"/>
        <v>0</v>
      </c>
      <c r="CT896" s="171"/>
      <c r="CU896" s="171"/>
      <c r="CV896" s="86">
        <f t="shared" si="1797"/>
        <v>1</v>
      </c>
      <c r="CW896" s="86">
        <f t="shared" si="1828"/>
        <v>1</v>
      </c>
    </row>
    <row r="897" spans="1:108" customFormat="1" outlineLevel="2" x14ac:dyDescent="0.3">
      <c r="A897" s="162"/>
      <c r="B897" s="41">
        <f t="shared" si="1773"/>
        <v>404</v>
      </c>
      <c r="C897" s="41">
        <f>C896</f>
        <v>0</v>
      </c>
      <c r="D897" s="59" t="str">
        <f>D896</f>
        <v>TA MODULATOR RDC EMET 2</v>
      </c>
      <c r="E897" s="37" t="s">
        <v>1381</v>
      </c>
      <c r="F897" s="34"/>
      <c r="G897" s="34"/>
      <c r="H897" s="34"/>
      <c r="I897" s="34"/>
      <c r="J897" s="34">
        <v>1</v>
      </c>
      <c r="K897" s="34"/>
      <c r="L897" s="34"/>
      <c r="M897" s="39" t="str">
        <f t="shared" si="1835"/>
        <v>02_IFB</v>
      </c>
      <c r="N897" s="39" t="str">
        <f t="shared" si="1835"/>
        <v>B</v>
      </c>
      <c r="O897" s="39" t="str">
        <f t="shared" si="1835"/>
        <v>E2</v>
      </c>
      <c r="P897" s="39" t="str">
        <f t="shared" si="1835"/>
        <v>CVC</v>
      </c>
      <c r="Q897" s="39"/>
      <c r="R897" s="28" t="str">
        <f>R896</f>
        <v>V2V</v>
      </c>
      <c r="S897" s="28" t="s">
        <v>1032</v>
      </c>
      <c r="T897" s="28" t="s">
        <v>74</v>
      </c>
      <c r="U897" s="28" t="s">
        <v>128</v>
      </c>
      <c r="V897" s="28"/>
      <c r="W897" s="28" t="str">
        <f t="shared" si="1753"/>
        <v>TR</v>
      </c>
      <c r="X897" s="27" t="str">
        <f t="shared" si="1770"/>
        <v>E2/CVC/V2V/SEC/V2V/%//TR</v>
      </c>
      <c r="Y897" s="66"/>
      <c r="Z897" s="67"/>
      <c r="AA897" s="67"/>
      <c r="AB897" s="67"/>
      <c r="AC897" s="67"/>
      <c r="AD897" s="67"/>
      <c r="AE897" s="72">
        <f t="shared" si="1816"/>
        <v>0</v>
      </c>
      <c r="AF897" s="90">
        <f>AF896</f>
        <v>0</v>
      </c>
      <c r="AG897" s="66"/>
      <c r="AH897" s="67"/>
      <c r="AI897" s="67"/>
      <c r="AJ897" s="67"/>
      <c r="AK897" s="68"/>
      <c r="AL897" s="64">
        <f>AL896</f>
        <v>0</v>
      </c>
      <c r="AM897" s="64">
        <f t="shared" si="1829"/>
        <v>0</v>
      </c>
      <c r="AN897" s="64">
        <f t="shared" si="1830"/>
        <v>0</v>
      </c>
      <c r="AO897" s="64">
        <f t="shared" si="1831"/>
        <v>0</v>
      </c>
      <c r="AP897" s="64">
        <f t="shared" si="1832"/>
        <v>0</v>
      </c>
      <c r="AQ897" s="64">
        <f t="shared" si="1833"/>
        <v>0</v>
      </c>
      <c r="AR897" s="64">
        <f t="shared" si="1834"/>
        <v>0</v>
      </c>
      <c r="AS897" s="68"/>
      <c r="AT897" s="78" t="s">
        <v>128</v>
      </c>
      <c r="AU897" s="79">
        <v>0</v>
      </c>
      <c r="AV897" s="79">
        <v>100</v>
      </c>
      <c r="AW897" s="80"/>
      <c r="AX897" s="106" t="str">
        <f t="shared" si="1817"/>
        <v>Position de la vanne de régulation</v>
      </c>
      <c r="AY897" s="63"/>
      <c r="BA897" s="36" t="s">
        <v>184</v>
      </c>
      <c r="BB897" s="27">
        <f t="shared" si="1818"/>
        <v>0</v>
      </c>
      <c r="BC897" s="27">
        <f t="shared" si="1819"/>
        <v>0</v>
      </c>
      <c r="BD897" s="27"/>
      <c r="BE897" s="27">
        <f t="shared" si="1820"/>
        <v>1</v>
      </c>
      <c r="BF897" s="27"/>
      <c r="BG897" s="27">
        <f t="shared" si="1821"/>
        <v>0</v>
      </c>
      <c r="BH897" s="1"/>
      <c r="BI897" s="1" t="s">
        <v>1371</v>
      </c>
      <c r="BJ897" s="1"/>
      <c r="BK897" s="1"/>
      <c r="BL897" s="1"/>
      <c r="BM897" s="1"/>
      <c r="BN897" s="1"/>
      <c r="BO897" s="1"/>
      <c r="BP897" s="1"/>
      <c r="BQ897" s="1"/>
      <c r="BR897" s="1"/>
      <c r="BS897" s="38" t="s">
        <v>185</v>
      </c>
      <c r="BT897" s="107"/>
      <c r="BU897" s="108"/>
      <c r="BV897" s="28"/>
      <c r="BW897" s="28"/>
      <c r="BX897" s="27"/>
      <c r="BY897" s="27"/>
      <c r="BZ897" s="38">
        <f t="shared" si="1822"/>
        <v>0</v>
      </c>
      <c r="CA897" s="38">
        <f t="shared" si="1823"/>
        <v>0</v>
      </c>
      <c r="CB897" s="38">
        <f t="shared" si="1824"/>
        <v>0</v>
      </c>
      <c r="CC897" s="38">
        <f t="shared" si="1825"/>
        <v>0</v>
      </c>
      <c r="CD897" s="38">
        <f>IF(OR(BS897=0,BS897="NON"),0,B897&amp;"_"&amp;M897&amp;N897&amp;O897&amp;"_"&amp;P897&amp;"_"&amp;Q897&amp;"_"&amp;R897&amp;S897&amp;T897&amp;U897&amp;V897&amp;"_FORC"&amp;IF(CB897=0,"TR","TC"))</f>
        <v>0</v>
      </c>
      <c r="CE897" s="27"/>
      <c r="CF897" s="27"/>
      <c r="CG897" s="182" t="str">
        <f>IF(BA897="OUI","OUI","NON")</f>
        <v>OUI</v>
      </c>
      <c r="CH897" s="27" t="s">
        <v>581</v>
      </c>
      <c r="CI897" s="126" t="s">
        <v>1496</v>
      </c>
      <c r="CJ897" s="116" t="s">
        <v>1326</v>
      </c>
      <c r="CK897" s="27" t="s">
        <v>581</v>
      </c>
      <c r="CL897" s="116"/>
      <c r="CM897" s="27"/>
      <c r="CN897" s="116"/>
      <c r="CO897" s="27"/>
      <c r="CP897" s="171" t="str">
        <f>IF(F897=0,"NON","OUI")</f>
        <v>NON</v>
      </c>
      <c r="CQ897" s="171">
        <f t="shared" si="1826"/>
        <v>0</v>
      </c>
      <c r="CR897" s="171"/>
      <c r="CS897" s="171">
        <f t="shared" si="1827"/>
        <v>0</v>
      </c>
      <c r="CT897" s="171"/>
      <c r="CU897" s="171"/>
      <c r="CV897" s="86">
        <f t="shared" si="1797"/>
        <v>1</v>
      </c>
      <c r="CW897" s="86">
        <f t="shared" si="1828"/>
        <v>1</v>
      </c>
    </row>
    <row r="898" spans="1:108" customFormat="1" outlineLevel="2" x14ac:dyDescent="0.3">
      <c r="A898" s="157"/>
      <c r="B898" s="41">
        <f t="shared" si="1773"/>
        <v>405</v>
      </c>
      <c r="C898" s="41">
        <f>C897</f>
        <v>0</v>
      </c>
      <c r="D898" s="59" t="str">
        <f>D897</f>
        <v>TA MODULATOR RDC EMET 2</v>
      </c>
      <c r="E898" s="37" t="s">
        <v>1364</v>
      </c>
      <c r="F898" s="34">
        <v>1</v>
      </c>
      <c r="G898" s="34"/>
      <c r="H898" s="34"/>
      <c r="I898" s="34"/>
      <c r="J898" s="34"/>
      <c r="K898" s="34"/>
      <c r="L898" s="34"/>
      <c r="M898" s="39" t="str">
        <f t="shared" si="1835"/>
        <v>02_IFB</v>
      </c>
      <c r="N898" s="39" t="str">
        <f t="shared" si="1835"/>
        <v>B</v>
      </c>
      <c r="O898" s="39" t="str">
        <f t="shared" si="1835"/>
        <v>E2</v>
      </c>
      <c r="P898" s="39" t="str">
        <f t="shared" si="1835"/>
        <v>CVC</v>
      </c>
      <c r="Q898" s="39"/>
      <c r="R898" s="28" t="str">
        <f>R897</f>
        <v>V2V</v>
      </c>
      <c r="S898" s="28" t="s">
        <v>1032</v>
      </c>
      <c r="T898" s="28" t="s">
        <v>74</v>
      </c>
      <c r="U898" s="28" t="s">
        <v>152</v>
      </c>
      <c r="V898" s="28"/>
      <c r="W898" s="28" t="str">
        <f t="shared" si="1753"/>
        <v>TA</v>
      </c>
      <c r="X898" s="27" t="str">
        <f t="shared" si="1770"/>
        <v>E2/CVC/V2V/SEC/V2V/def//TA</v>
      </c>
      <c r="Y898" s="66"/>
      <c r="Z898" s="67"/>
      <c r="AA898" s="67"/>
      <c r="AB898" s="67"/>
      <c r="AC898" s="67"/>
      <c r="AD898" s="67"/>
      <c r="AE898" s="72">
        <f t="shared" si="1816"/>
        <v>0</v>
      </c>
      <c r="AF898" s="90">
        <f>AF897</f>
        <v>0</v>
      </c>
      <c r="AG898" s="66"/>
      <c r="AH898" s="67"/>
      <c r="AI898" s="67"/>
      <c r="AJ898" s="67"/>
      <c r="AK898" s="68"/>
      <c r="AL898" s="64">
        <f>AL897</f>
        <v>0</v>
      </c>
      <c r="AM898" s="64">
        <f t="shared" si="1829"/>
        <v>0</v>
      </c>
      <c r="AN898" s="64">
        <f t="shared" si="1830"/>
        <v>0</v>
      </c>
      <c r="AO898" s="64">
        <f t="shared" si="1831"/>
        <v>0</v>
      </c>
      <c r="AP898" s="64">
        <f t="shared" si="1832"/>
        <v>0</v>
      </c>
      <c r="AQ898" s="64">
        <f t="shared" si="1833"/>
        <v>0</v>
      </c>
      <c r="AR898" s="64">
        <f t="shared" si="1834"/>
        <v>0</v>
      </c>
      <c r="AS898" s="68"/>
      <c r="AT898" s="78"/>
      <c r="AU898" s="79"/>
      <c r="AV898" s="79"/>
      <c r="AW898" s="80"/>
      <c r="AX898" s="106" t="str">
        <f t="shared" ref="AX898:AX916" si="1836">E898</f>
        <v>Défaut V2V</v>
      </c>
      <c r="AY898" s="63"/>
      <c r="BA898" s="36" t="s">
        <v>184</v>
      </c>
      <c r="BB898" s="27">
        <f t="shared" si="1818"/>
        <v>1</v>
      </c>
      <c r="BC898" s="27">
        <f t="shared" si="1819"/>
        <v>0</v>
      </c>
      <c r="BD898" s="27"/>
      <c r="BE898" s="27">
        <f t="shared" si="1820"/>
        <v>0</v>
      </c>
      <c r="BF898" s="27"/>
      <c r="BG898" s="27">
        <f t="shared" si="1821"/>
        <v>0</v>
      </c>
      <c r="BH898" s="1" t="s">
        <v>1495</v>
      </c>
      <c r="BI898" s="1" t="s">
        <v>1371</v>
      </c>
      <c r="BJ898" s="1"/>
      <c r="BK898" s="1"/>
      <c r="BL898" s="1"/>
      <c r="BM898" s="1"/>
      <c r="BN898" s="1"/>
      <c r="BO898" s="1"/>
      <c r="BP898" s="1"/>
      <c r="BQ898" s="1"/>
      <c r="BR898" s="1"/>
      <c r="BS898" s="38" t="s">
        <v>185</v>
      </c>
      <c r="BT898" s="107"/>
      <c r="BU898" s="108"/>
      <c r="BV898" s="28"/>
      <c r="BW898" s="28"/>
      <c r="BX898" s="27"/>
      <c r="BY898" s="27"/>
      <c r="BZ898" s="38">
        <f t="shared" si="1822"/>
        <v>0</v>
      </c>
      <c r="CA898" s="38">
        <f t="shared" si="1823"/>
        <v>0</v>
      </c>
      <c r="CB898" s="38">
        <f t="shared" si="1824"/>
        <v>0</v>
      </c>
      <c r="CC898" s="38">
        <f t="shared" si="1825"/>
        <v>0</v>
      </c>
      <c r="CD898" s="38">
        <f>IF(OR(BS898=0,BS898="NON"),0,B898&amp;"_"&amp;M898&amp;N898&amp;O898&amp;"_"&amp;P898&amp;"_"&amp;Q898&amp;"_"&amp;R898&amp;S898&amp;T898&amp;U898&amp;V898&amp;"_FORC"&amp;IF(CB898=0,"TR","TC"))</f>
        <v>0</v>
      </c>
      <c r="CE898" s="27"/>
      <c r="CF898" s="27"/>
      <c r="CG898" s="182" t="str">
        <f>IF(BA898="OUI","OUI","NON")</f>
        <v>OUI</v>
      </c>
      <c r="CH898" s="27" t="s">
        <v>581</v>
      </c>
      <c r="CI898" s="126" t="s">
        <v>1496</v>
      </c>
      <c r="CJ898" s="116" t="s">
        <v>1326</v>
      </c>
      <c r="CK898" s="27" t="s">
        <v>581</v>
      </c>
      <c r="CL898" s="116"/>
      <c r="CM898" s="27"/>
      <c r="CN898" s="116"/>
      <c r="CO898" s="27"/>
      <c r="CP898" s="171" t="s">
        <v>184</v>
      </c>
      <c r="CQ898" s="171" t="str">
        <f t="shared" si="1826"/>
        <v>CVC</v>
      </c>
      <c r="CR898" s="171" t="s">
        <v>707</v>
      </c>
      <c r="CS898" s="171" t="str">
        <f t="shared" si="1827"/>
        <v>à chaque changement de valeur</v>
      </c>
      <c r="CT898" s="171"/>
      <c r="CU898" s="171"/>
      <c r="CV898" s="86">
        <f t="shared" si="1797"/>
        <v>1</v>
      </c>
      <c r="CW898" s="86">
        <f t="shared" si="1828"/>
        <v>1</v>
      </c>
    </row>
    <row r="899" spans="1:108" customFormat="1" outlineLevel="1" x14ac:dyDescent="0.3">
      <c r="B899" s="42">
        <f t="shared" si="1773"/>
        <v>406</v>
      </c>
      <c r="C899" s="42">
        <f>C897</f>
        <v>0</v>
      </c>
      <c r="D899" s="105" t="s">
        <v>1471</v>
      </c>
      <c r="E899" s="1" t="s">
        <v>1387</v>
      </c>
      <c r="F899" s="34"/>
      <c r="G899" s="34"/>
      <c r="H899" s="34"/>
      <c r="I899" s="34"/>
      <c r="J899" s="34">
        <v>1</v>
      </c>
      <c r="K899" s="34"/>
      <c r="L899" s="34"/>
      <c r="M899" s="27" t="s">
        <v>1350</v>
      </c>
      <c r="N899" s="27" t="s">
        <v>1397</v>
      </c>
      <c r="O899" s="27" t="s">
        <v>1494</v>
      </c>
      <c r="P899" s="27" t="s">
        <v>29</v>
      </c>
      <c r="Q899" s="27"/>
      <c r="R899" s="27" t="s">
        <v>74</v>
      </c>
      <c r="S899" s="27" t="s">
        <v>1032</v>
      </c>
      <c r="T899" s="27" t="s">
        <v>74</v>
      </c>
      <c r="U899" s="27" t="s">
        <v>155</v>
      </c>
      <c r="V899" s="27" t="s">
        <v>1386</v>
      </c>
      <c r="W899" s="27" t="str">
        <f t="shared" si="1753"/>
        <v>TR</v>
      </c>
      <c r="X899" s="27" t="str">
        <f t="shared" si="1770"/>
        <v>E3/CVC/V2V/SEC/V2V/deb/maxi/TR</v>
      </c>
      <c r="Y899" s="66"/>
      <c r="Z899" s="67"/>
      <c r="AA899" s="67"/>
      <c r="AB899" s="67"/>
      <c r="AC899" s="67"/>
      <c r="AD899" s="67"/>
      <c r="AE899" s="66">
        <f t="shared" si="1816"/>
        <v>0</v>
      </c>
      <c r="AF899" s="67">
        <f>AF897</f>
        <v>0</v>
      </c>
      <c r="AG899" s="66"/>
      <c r="AH899" s="67"/>
      <c r="AI899" s="67"/>
      <c r="AJ899" s="67"/>
      <c r="AK899" s="68"/>
      <c r="AL899" s="66">
        <f>AL897</f>
        <v>0</v>
      </c>
      <c r="AM899" s="66">
        <f t="shared" si="1829"/>
        <v>0</v>
      </c>
      <c r="AN899" s="66">
        <f t="shared" si="1830"/>
        <v>0</v>
      </c>
      <c r="AO899" s="66">
        <f t="shared" si="1831"/>
        <v>0</v>
      </c>
      <c r="AP899" s="66">
        <f t="shared" si="1832"/>
        <v>0</v>
      </c>
      <c r="AQ899" s="66">
        <f t="shared" si="1833"/>
        <v>0</v>
      </c>
      <c r="AR899" s="66">
        <f t="shared" si="1834"/>
        <v>0</v>
      </c>
      <c r="AS899" s="68"/>
      <c r="AT899" s="176" t="s">
        <v>109</v>
      </c>
      <c r="AU899" s="177">
        <v>0</v>
      </c>
      <c r="AV899" s="177">
        <v>200</v>
      </c>
      <c r="AW899" s="178"/>
      <c r="AX899" s="63" t="str">
        <f t="shared" si="1836"/>
        <v>Réglage débit maxi antenne</v>
      </c>
      <c r="AY899" s="63"/>
      <c r="BA899" s="27" t="s">
        <v>184</v>
      </c>
      <c r="BB899" s="27">
        <f t="shared" si="1818"/>
        <v>0</v>
      </c>
      <c r="BC899" s="27">
        <f t="shared" si="1819"/>
        <v>0</v>
      </c>
      <c r="BD899" s="27"/>
      <c r="BE899" s="27">
        <f t="shared" si="1820"/>
        <v>1</v>
      </c>
      <c r="BF899" s="27"/>
      <c r="BG899" s="27">
        <f t="shared" si="1821"/>
        <v>0</v>
      </c>
      <c r="BH899" s="1" t="s">
        <v>1495</v>
      </c>
      <c r="BI899" s="1" t="s">
        <v>1371</v>
      </c>
      <c r="BJ899" s="1"/>
      <c r="BK899" s="1"/>
      <c r="BL899" s="1"/>
      <c r="BM899" s="1"/>
      <c r="BN899" s="1"/>
      <c r="BO899" s="1"/>
      <c r="BP899" s="1"/>
      <c r="BQ899" s="1"/>
      <c r="BR899" s="1"/>
      <c r="BS899" s="27" t="s">
        <v>185</v>
      </c>
      <c r="BT899" s="167">
        <f>IF(BS899="OUI",1,0)</f>
        <v>0</v>
      </c>
      <c r="BU899" s="168">
        <f>IF(BS899="OUI",1,0)</f>
        <v>0</v>
      </c>
      <c r="BV899" s="27">
        <f>IF(OR(BS899=0,BS899="NON"),0,B899&amp;"_"&amp;M899&amp;N899&amp;O899&amp;"_"&amp;P899&amp;"_"&amp;Q899&amp;"_"&amp;R899&amp;S899&amp;T899&amp;U899&amp;V899&amp;"_MANU")</f>
        <v>0</v>
      </c>
      <c r="BW899" s="27">
        <f>IF(BS899="OUI",1,0)</f>
        <v>0</v>
      </c>
      <c r="BX899" s="27"/>
      <c r="BY899" s="27"/>
      <c r="BZ899" s="27">
        <f t="shared" si="1822"/>
        <v>0</v>
      </c>
      <c r="CA899" s="27">
        <f t="shared" si="1823"/>
        <v>0</v>
      </c>
      <c r="CB899" s="27">
        <f t="shared" si="1824"/>
        <v>0</v>
      </c>
      <c r="CC899" s="27">
        <f t="shared" si="1825"/>
        <v>0</v>
      </c>
      <c r="CD899" s="27">
        <f>IF(OR(BS899=0,BS899="NON"),0,B899&amp;"_"&amp;M899&amp;N899&amp;O899&amp;"_"&amp;P899&amp;"_"&amp;Q899&amp;"_"&amp;R899&amp;S899&amp;T899&amp;U899&amp;V899&amp;"_FORC"&amp;IF(CB899=0,"TR","TC"))</f>
        <v>0</v>
      </c>
      <c r="CE899" s="27"/>
      <c r="CF899" s="27"/>
      <c r="CG899" s="27" t="s">
        <v>184</v>
      </c>
      <c r="CH899" s="27" t="s">
        <v>581</v>
      </c>
      <c r="CI899" s="126" t="s">
        <v>1496</v>
      </c>
      <c r="CJ899" s="116"/>
      <c r="CK899" s="27"/>
      <c r="CL899" s="116"/>
      <c r="CM899" s="27"/>
      <c r="CN899" s="116"/>
      <c r="CO899" s="27"/>
      <c r="CP899" s="27" t="str">
        <f>IF(F899=0,"NON","OUI")</f>
        <v>NON</v>
      </c>
      <c r="CQ899" s="27">
        <f t="shared" si="1826"/>
        <v>0</v>
      </c>
      <c r="CR899" s="27"/>
      <c r="CS899" s="27">
        <f t="shared" si="1827"/>
        <v>0</v>
      </c>
      <c r="CT899" s="27"/>
      <c r="CU899" s="27"/>
      <c r="CV899" s="179">
        <f t="shared" si="1797"/>
        <v>1</v>
      </c>
      <c r="CW899" s="179">
        <f t="shared" si="1828"/>
        <v>1</v>
      </c>
      <c r="DB899" s="26"/>
      <c r="DC899" s="26"/>
      <c r="DD899" s="26"/>
    </row>
    <row r="900" spans="1:108" customFormat="1" outlineLevel="2" x14ac:dyDescent="0.3">
      <c r="B900" s="41">
        <f t="shared" si="1773"/>
        <v>407</v>
      </c>
      <c r="C900" s="41"/>
      <c r="D900" s="59" t="str">
        <f>D899</f>
        <v>TA MODULATOR RDC EMET 3</v>
      </c>
      <c r="E900" s="37" t="s">
        <v>1367</v>
      </c>
      <c r="F900" s="34"/>
      <c r="G900" s="34"/>
      <c r="H900" s="34"/>
      <c r="I900" s="34">
        <v>1</v>
      </c>
      <c r="J900" s="34"/>
      <c r="K900" s="34"/>
      <c r="L900" s="34"/>
      <c r="M900" s="39" t="str">
        <f t="shared" ref="M900:P902" si="1837">M899</f>
        <v>02_IFB</v>
      </c>
      <c r="N900" s="39" t="str">
        <f t="shared" si="1837"/>
        <v>B</v>
      </c>
      <c r="O900" s="39" t="str">
        <f t="shared" si="1837"/>
        <v>E3</v>
      </c>
      <c r="P900" s="39" t="str">
        <f t="shared" si="1837"/>
        <v>CVC</v>
      </c>
      <c r="Q900" s="39"/>
      <c r="R900" s="28" t="s">
        <v>74</v>
      </c>
      <c r="S900" s="28" t="s">
        <v>1361</v>
      </c>
      <c r="T900" s="28" t="s">
        <v>74</v>
      </c>
      <c r="U900" s="28" t="s">
        <v>155</v>
      </c>
      <c r="V900" s="28" t="s">
        <v>1388</v>
      </c>
      <c r="W900" s="28" t="str">
        <f t="shared" si="1753"/>
        <v>TM</v>
      </c>
      <c r="X900" s="27" t="str">
        <f t="shared" si="1770"/>
        <v>E3/CVC/V2V/AS/V2V/deb/mes/TM</v>
      </c>
      <c r="Y900" s="66"/>
      <c r="Z900" s="67"/>
      <c r="AA900" s="67"/>
      <c r="AB900" s="67"/>
      <c r="AC900" s="67"/>
      <c r="AD900" s="67"/>
      <c r="AE900" s="72">
        <f t="shared" si="1816"/>
        <v>0</v>
      </c>
      <c r="AF900" s="90">
        <v>0</v>
      </c>
      <c r="AG900" s="66"/>
      <c r="AH900" s="67"/>
      <c r="AI900" s="67"/>
      <c r="AJ900" s="67"/>
      <c r="AK900" s="68"/>
      <c r="AL900" s="64">
        <v>0</v>
      </c>
      <c r="AM900" s="64">
        <f>VLOOKUP($AL900,aut_car,2,FALSE)</f>
        <v>0</v>
      </c>
      <c r="AN900" s="64">
        <f>VLOOKUP($AL900,aut_car,3,FALSE)</f>
        <v>0</v>
      </c>
      <c r="AO900" s="64">
        <f>VLOOKUP($AL900,aut_car,4,FALSE)</f>
        <v>0</v>
      </c>
      <c r="AP900" s="64">
        <f>VLOOKUP($AL900,aut_car,5,FALSE)</f>
        <v>0</v>
      </c>
      <c r="AQ900" s="64">
        <f>VLOOKUP($AL900,aut_car,6,FALSE)</f>
        <v>0</v>
      </c>
      <c r="AR900" s="64">
        <f>VLOOKUP($AL900,aut_car,7,FALSE)</f>
        <v>0</v>
      </c>
      <c r="AS900" s="68"/>
      <c r="AT900" s="78" t="s">
        <v>109</v>
      </c>
      <c r="AU900" s="79">
        <v>0</v>
      </c>
      <c r="AV900" s="79">
        <v>200</v>
      </c>
      <c r="AW900" s="80"/>
      <c r="AX900" s="106" t="str">
        <f>E900</f>
        <v>Mesure du débit</v>
      </c>
      <c r="AY900" s="63"/>
      <c r="BA900" s="36" t="s">
        <v>184</v>
      </c>
      <c r="BB900" s="27">
        <f t="shared" si="1818"/>
        <v>0</v>
      </c>
      <c r="BC900" s="27">
        <f t="shared" si="1819"/>
        <v>0</v>
      </c>
      <c r="BD900" s="27"/>
      <c r="BE900" s="27">
        <f t="shared" si="1820"/>
        <v>1</v>
      </c>
      <c r="BF900" s="27"/>
      <c r="BG900" s="27">
        <f t="shared" si="1821"/>
        <v>0</v>
      </c>
      <c r="BH900" s="1" t="s">
        <v>1495</v>
      </c>
      <c r="BI900" s="1" t="s">
        <v>1371</v>
      </c>
      <c r="BJ900" s="1"/>
      <c r="BK900" s="1"/>
      <c r="BL900" s="1"/>
      <c r="BM900" s="1"/>
      <c r="BN900" s="1"/>
      <c r="BO900" s="1"/>
      <c r="BP900" s="1"/>
      <c r="BQ900" s="1"/>
      <c r="BR900" s="1"/>
      <c r="BS900" s="38" t="s">
        <v>185</v>
      </c>
      <c r="BT900" s="107">
        <f>IF(BS900="OUI",1,0)</f>
        <v>0</v>
      </c>
      <c r="BU900" s="108">
        <f>IF(BS900="OUI",1,0)</f>
        <v>0</v>
      </c>
      <c r="BV900" s="28">
        <f>IF(OR(BT900=0,BU900=0),0,B900&amp;"_"&amp;M900&amp;N900&amp;O900&amp;"_"&amp;P900&amp;"_"&amp;Q900&amp;"_"&amp;R900&amp;S900&amp;T900&amp;U900&amp;V900&amp;"_MANU")</f>
        <v>0</v>
      </c>
      <c r="BW900" s="28">
        <f>IF(BV900&lt;&gt;0,1,0)</f>
        <v>0</v>
      </c>
      <c r="BX900" s="27"/>
      <c r="BY900" s="27"/>
      <c r="BZ900" s="38">
        <f t="shared" si="1822"/>
        <v>0</v>
      </c>
      <c r="CA900" s="38">
        <f t="shared" si="1823"/>
        <v>0</v>
      </c>
      <c r="CB900" s="38">
        <f t="shared" si="1824"/>
        <v>0</v>
      </c>
      <c r="CC900" s="38">
        <f t="shared" si="1825"/>
        <v>0</v>
      </c>
      <c r="CD900" s="38">
        <f>IF(AND(BZ900=0,CA900=0),0,B900&amp;"_"&amp;M900&amp;N900&amp;O900&amp;"_"&amp;P900&amp;"_"&amp;Q900&amp;"_"&amp;R900&amp;S900&amp;T900&amp;U900&amp;V900&amp;"_FORC"&amp;IF(CB900=0,"TR","TC"))</f>
        <v>0</v>
      </c>
      <c r="CE900" s="27"/>
      <c r="CF900" s="27"/>
      <c r="CG900" s="182" t="s">
        <v>184</v>
      </c>
      <c r="CH900" s="27" t="s">
        <v>581</v>
      </c>
      <c r="CI900" s="126" t="s">
        <v>1496</v>
      </c>
      <c r="CJ900" s="116"/>
      <c r="CK900" s="27"/>
      <c r="CL900" s="116"/>
      <c r="CM900" s="27"/>
      <c r="CN900" s="116"/>
      <c r="CO900" s="27"/>
      <c r="CP900" s="171" t="str">
        <f>IF(F900=0,"NON","OUI")</f>
        <v>NON</v>
      </c>
      <c r="CQ900" s="171">
        <f t="shared" si="1826"/>
        <v>0</v>
      </c>
      <c r="CR900" s="171"/>
      <c r="CS900" s="171">
        <f t="shared" si="1827"/>
        <v>0</v>
      </c>
      <c r="CT900" s="171"/>
      <c r="CU900" s="171"/>
      <c r="CV900" s="86">
        <f t="shared" si="1797"/>
        <v>1</v>
      </c>
      <c r="CW900" s="86">
        <f t="shared" si="1828"/>
        <v>1</v>
      </c>
    </row>
    <row r="901" spans="1:108" customFormat="1" outlineLevel="2" x14ac:dyDescent="0.3">
      <c r="A901" s="162"/>
      <c r="B901" s="41">
        <f t="shared" si="1773"/>
        <v>408</v>
      </c>
      <c r="C901" s="41">
        <f>C900</f>
        <v>0</v>
      </c>
      <c r="D901" s="59" t="str">
        <f>D900</f>
        <v>TA MODULATOR RDC EMET 3</v>
      </c>
      <c r="E901" s="37" t="s">
        <v>1381</v>
      </c>
      <c r="F901" s="34"/>
      <c r="G901" s="34"/>
      <c r="H901" s="34"/>
      <c r="I901" s="34"/>
      <c r="J901" s="34">
        <v>1</v>
      </c>
      <c r="K901" s="34"/>
      <c r="L901" s="34"/>
      <c r="M901" s="39" t="str">
        <f t="shared" si="1837"/>
        <v>02_IFB</v>
      </c>
      <c r="N901" s="39" t="str">
        <f t="shared" si="1837"/>
        <v>B</v>
      </c>
      <c r="O901" s="39" t="str">
        <f t="shared" si="1837"/>
        <v>E3</v>
      </c>
      <c r="P901" s="39" t="str">
        <f t="shared" si="1837"/>
        <v>CVC</v>
      </c>
      <c r="Q901" s="39"/>
      <c r="R901" s="28" t="str">
        <f>R900</f>
        <v>V2V</v>
      </c>
      <c r="S901" s="28" t="s">
        <v>1032</v>
      </c>
      <c r="T901" s="28" t="s">
        <v>74</v>
      </c>
      <c r="U901" s="28" t="s">
        <v>128</v>
      </c>
      <c r="V901" s="28"/>
      <c r="W901" s="28" t="str">
        <f t="shared" si="1753"/>
        <v>TR</v>
      </c>
      <c r="X901" s="27" t="str">
        <f t="shared" si="1770"/>
        <v>E3/CVC/V2V/SEC/V2V/%//TR</v>
      </c>
      <c r="Y901" s="66"/>
      <c r="Z901" s="67"/>
      <c r="AA901" s="67"/>
      <c r="AB901" s="67"/>
      <c r="AC901" s="67"/>
      <c r="AD901" s="67"/>
      <c r="AE901" s="72">
        <f t="shared" si="1816"/>
        <v>0</v>
      </c>
      <c r="AF901" s="90">
        <f>AF900</f>
        <v>0</v>
      </c>
      <c r="AG901" s="66"/>
      <c r="AH901" s="67"/>
      <c r="AI901" s="67"/>
      <c r="AJ901" s="67"/>
      <c r="AK901" s="68"/>
      <c r="AL901" s="64">
        <f>AL900</f>
        <v>0</v>
      </c>
      <c r="AM901" s="64">
        <f t="shared" si="1829"/>
        <v>0</v>
      </c>
      <c r="AN901" s="64">
        <f t="shared" si="1830"/>
        <v>0</v>
      </c>
      <c r="AO901" s="64">
        <f t="shared" si="1831"/>
        <v>0</v>
      </c>
      <c r="AP901" s="64">
        <f t="shared" si="1832"/>
        <v>0</v>
      </c>
      <c r="AQ901" s="64">
        <f t="shared" si="1833"/>
        <v>0</v>
      </c>
      <c r="AR901" s="64">
        <f t="shared" si="1834"/>
        <v>0</v>
      </c>
      <c r="AS901" s="68"/>
      <c r="AT901" s="78" t="s">
        <v>128</v>
      </c>
      <c r="AU901" s="79">
        <v>0</v>
      </c>
      <c r="AV901" s="79">
        <v>100</v>
      </c>
      <c r="AW901" s="80"/>
      <c r="AX901" s="106" t="str">
        <f>E901</f>
        <v>Position de la vanne de régulation</v>
      </c>
      <c r="AY901" s="63"/>
      <c r="BA901" s="36" t="s">
        <v>184</v>
      </c>
      <c r="BB901" s="27">
        <f t="shared" si="1818"/>
        <v>0</v>
      </c>
      <c r="BC901" s="27">
        <f t="shared" si="1819"/>
        <v>0</v>
      </c>
      <c r="BD901" s="27"/>
      <c r="BE901" s="27">
        <f t="shared" si="1820"/>
        <v>1</v>
      </c>
      <c r="BF901" s="27"/>
      <c r="BG901" s="27">
        <f t="shared" si="1821"/>
        <v>0</v>
      </c>
      <c r="BH901" s="1"/>
      <c r="BI901" s="1" t="s">
        <v>1371</v>
      </c>
      <c r="BJ901" s="1"/>
      <c r="BK901" s="1"/>
      <c r="BL901" s="1"/>
      <c r="BM901" s="1"/>
      <c r="BN901" s="1"/>
      <c r="BO901" s="1"/>
      <c r="BP901" s="1"/>
      <c r="BQ901" s="1"/>
      <c r="BR901" s="1"/>
      <c r="BS901" s="38" t="s">
        <v>185</v>
      </c>
      <c r="BT901" s="107"/>
      <c r="BU901" s="108"/>
      <c r="BV901" s="28"/>
      <c r="BW901" s="28"/>
      <c r="BX901" s="27"/>
      <c r="BY901" s="27"/>
      <c r="BZ901" s="38">
        <f t="shared" si="1822"/>
        <v>0</v>
      </c>
      <c r="CA901" s="38">
        <f t="shared" si="1823"/>
        <v>0</v>
      </c>
      <c r="CB901" s="38">
        <f t="shared" si="1824"/>
        <v>0</v>
      </c>
      <c r="CC901" s="38">
        <f t="shared" si="1825"/>
        <v>0</v>
      </c>
      <c r="CD901" s="38">
        <f>IF(OR(BS901=0,BS901="NON"),0,B901&amp;"_"&amp;M901&amp;N901&amp;O901&amp;"_"&amp;P901&amp;"_"&amp;Q901&amp;"_"&amp;R901&amp;S901&amp;T901&amp;U901&amp;V901&amp;"_FORC"&amp;IF(CB901=0,"TR","TC"))</f>
        <v>0</v>
      </c>
      <c r="CE901" s="27"/>
      <c r="CF901" s="27"/>
      <c r="CG901" s="182" t="str">
        <f>IF(BA901="OUI","OUI","NON")</f>
        <v>OUI</v>
      </c>
      <c r="CH901" s="27" t="s">
        <v>581</v>
      </c>
      <c r="CI901" s="126" t="s">
        <v>1496</v>
      </c>
      <c r="CJ901" s="116" t="s">
        <v>1326</v>
      </c>
      <c r="CK901" s="27" t="s">
        <v>581</v>
      </c>
      <c r="CL901" s="116"/>
      <c r="CM901" s="27"/>
      <c r="CN901" s="116"/>
      <c r="CO901" s="27"/>
      <c r="CP901" s="171" t="str">
        <f>IF(F901=0,"NON","OUI")</f>
        <v>NON</v>
      </c>
      <c r="CQ901" s="171">
        <f t="shared" si="1826"/>
        <v>0</v>
      </c>
      <c r="CR901" s="171"/>
      <c r="CS901" s="171">
        <f t="shared" si="1827"/>
        <v>0</v>
      </c>
      <c r="CT901" s="171"/>
      <c r="CU901" s="171"/>
      <c r="CV901" s="86">
        <f t="shared" si="1797"/>
        <v>1</v>
      </c>
      <c r="CW901" s="86">
        <f t="shared" si="1828"/>
        <v>1</v>
      </c>
    </row>
    <row r="902" spans="1:108" customFormat="1" outlineLevel="2" x14ac:dyDescent="0.3">
      <c r="A902" s="157"/>
      <c r="B902" s="41">
        <f t="shared" si="1773"/>
        <v>409</v>
      </c>
      <c r="C902" s="41">
        <f>C901</f>
        <v>0</v>
      </c>
      <c r="D902" s="59" t="str">
        <f>D901</f>
        <v>TA MODULATOR RDC EMET 3</v>
      </c>
      <c r="E902" s="37" t="s">
        <v>1364</v>
      </c>
      <c r="F902" s="34">
        <v>1</v>
      </c>
      <c r="G902" s="34"/>
      <c r="H902" s="34"/>
      <c r="I902" s="34"/>
      <c r="J902" s="34"/>
      <c r="K902" s="34"/>
      <c r="L902" s="34"/>
      <c r="M902" s="39" t="str">
        <f t="shared" si="1837"/>
        <v>02_IFB</v>
      </c>
      <c r="N902" s="39" t="str">
        <f t="shared" si="1837"/>
        <v>B</v>
      </c>
      <c r="O902" s="39" t="str">
        <f t="shared" si="1837"/>
        <v>E3</v>
      </c>
      <c r="P902" s="39" t="str">
        <f t="shared" si="1837"/>
        <v>CVC</v>
      </c>
      <c r="Q902" s="39"/>
      <c r="R902" s="28" t="str">
        <f>R901</f>
        <v>V2V</v>
      </c>
      <c r="S902" s="28" t="s">
        <v>1032</v>
      </c>
      <c r="T902" s="28" t="s">
        <v>74</v>
      </c>
      <c r="U902" s="28" t="s">
        <v>152</v>
      </c>
      <c r="V902" s="28"/>
      <c r="W902" s="28" t="str">
        <f t="shared" si="1753"/>
        <v>TA</v>
      </c>
      <c r="X902" s="27" t="str">
        <f t="shared" si="1770"/>
        <v>E3/CVC/V2V/SEC/V2V/def//TA</v>
      </c>
      <c r="Y902" s="66"/>
      <c r="Z902" s="67"/>
      <c r="AA902" s="67"/>
      <c r="AB902" s="67"/>
      <c r="AC902" s="67"/>
      <c r="AD902" s="67"/>
      <c r="AE902" s="72">
        <f t="shared" si="1816"/>
        <v>0</v>
      </c>
      <c r="AF902" s="90">
        <f>AF901</f>
        <v>0</v>
      </c>
      <c r="AG902" s="66"/>
      <c r="AH902" s="67"/>
      <c r="AI902" s="67"/>
      <c r="AJ902" s="67"/>
      <c r="AK902" s="68"/>
      <c r="AL902" s="64">
        <f>AL901</f>
        <v>0</v>
      </c>
      <c r="AM902" s="64">
        <f t="shared" si="1829"/>
        <v>0</v>
      </c>
      <c r="AN902" s="64">
        <f t="shared" si="1830"/>
        <v>0</v>
      </c>
      <c r="AO902" s="64">
        <f t="shared" si="1831"/>
        <v>0</v>
      </c>
      <c r="AP902" s="64">
        <f t="shared" si="1832"/>
        <v>0</v>
      </c>
      <c r="AQ902" s="64">
        <f t="shared" si="1833"/>
        <v>0</v>
      </c>
      <c r="AR902" s="64">
        <f t="shared" si="1834"/>
        <v>0</v>
      </c>
      <c r="AS902" s="68"/>
      <c r="AT902" s="78"/>
      <c r="AU902" s="79"/>
      <c r="AV902" s="79"/>
      <c r="AW902" s="80"/>
      <c r="AX902" s="106" t="str">
        <f t="shared" si="1836"/>
        <v>Défaut V2V</v>
      </c>
      <c r="AY902" s="63"/>
      <c r="BA902" s="36" t="s">
        <v>184</v>
      </c>
      <c r="BB902" s="27">
        <f t="shared" si="1818"/>
        <v>1</v>
      </c>
      <c r="BC902" s="27">
        <f t="shared" si="1819"/>
        <v>0</v>
      </c>
      <c r="BD902" s="27"/>
      <c r="BE902" s="27">
        <f t="shared" si="1820"/>
        <v>0</v>
      </c>
      <c r="BF902" s="27"/>
      <c r="BG902" s="27">
        <f t="shared" si="1821"/>
        <v>0</v>
      </c>
      <c r="BH902" s="1" t="s">
        <v>1495</v>
      </c>
      <c r="BI902" s="1" t="s">
        <v>1371</v>
      </c>
      <c r="BJ902" s="1"/>
      <c r="BK902" s="1"/>
      <c r="BL902" s="1"/>
      <c r="BM902" s="1"/>
      <c r="BN902" s="1"/>
      <c r="BO902" s="1"/>
      <c r="BP902" s="1"/>
      <c r="BQ902" s="1"/>
      <c r="BR902" s="1"/>
      <c r="BS902" s="38" t="s">
        <v>185</v>
      </c>
      <c r="BT902" s="107"/>
      <c r="BU902" s="108"/>
      <c r="BV902" s="28"/>
      <c r="BW902" s="28"/>
      <c r="BX902" s="27"/>
      <c r="BY902" s="27"/>
      <c r="BZ902" s="38">
        <f t="shared" si="1822"/>
        <v>0</v>
      </c>
      <c r="CA902" s="38">
        <f t="shared" si="1823"/>
        <v>0</v>
      </c>
      <c r="CB902" s="38">
        <f t="shared" si="1824"/>
        <v>0</v>
      </c>
      <c r="CC902" s="38">
        <f t="shared" si="1825"/>
        <v>0</v>
      </c>
      <c r="CD902" s="38">
        <f>IF(OR(BS902=0,BS902="NON"),0,B902&amp;"_"&amp;M902&amp;N902&amp;O902&amp;"_"&amp;P902&amp;"_"&amp;Q902&amp;"_"&amp;R902&amp;S902&amp;T902&amp;U902&amp;V902&amp;"_FORC"&amp;IF(CB902=0,"TR","TC"))</f>
        <v>0</v>
      </c>
      <c r="CE902" s="27"/>
      <c r="CF902" s="27"/>
      <c r="CG902" s="182" t="str">
        <f>IF(BA902="OUI","OUI","NON")</f>
        <v>OUI</v>
      </c>
      <c r="CH902" s="27" t="s">
        <v>581</v>
      </c>
      <c r="CI902" s="126" t="s">
        <v>1496</v>
      </c>
      <c r="CJ902" s="116" t="s">
        <v>1326</v>
      </c>
      <c r="CK902" s="27" t="s">
        <v>581</v>
      </c>
      <c r="CL902" s="116"/>
      <c r="CM902" s="27"/>
      <c r="CN902" s="116"/>
      <c r="CO902" s="27"/>
      <c r="CP902" s="171" t="s">
        <v>184</v>
      </c>
      <c r="CQ902" s="171" t="str">
        <f t="shared" si="1826"/>
        <v>CVC</v>
      </c>
      <c r="CR902" s="171" t="s">
        <v>707</v>
      </c>
      <c r="CS902" s="171" t="str">
        <f t="shared" si="1827"/>
        <v>à chaque changement de valeur</v>
      </c>
      <c r="CT902" s="171"/>
      <c r="CU902" s="171"/>
      <c r="CV902" s="86">
        <f t="shared" si="1797"/>
        <v>1</v>
      </c>
      <c r="CW902" s="86">
        <f t="shared" si="1828"/>
        <v>1</v>
      </c>
    </row>
    <row r="903" spans="1:108" customFormat="1" outlineLevel="1" x14ac:dyDescent="0.3">
      <c r="B903" s="42">
        <f t="shared" si="1773"/>
        <v>410</v>
      </c>
      <c r="C903" s="42">
        <f>C901</f>
        <v>0</v>
      </c>
      <c r="D903" s="105" t="s">
        <v>1472</v>
      </c>
      <c r="E903" s="1" t="s">
        <v>1473</v>
      </c>
      <c r="F903" s="34"/>
      <c r="G903" s="34"/>
      <c r="H903" s="34"/>
      <c r="I903" s="34"/>
      <c r="J903" s="34">
        <v>1</v>
      </c>
      <c r="K903" s="34"/>
      <c r="L903" s="34"/>
      <c r="M903" s="27" t="s">
        <v>1350</v>
      </c>
      <c r="N903" s="27" t="s">
        <v>1397</v>
      </c>
      <c r="O903" s="27" t="s">
        <v>988</v>
      </c>
      <c r="P903" s="27" t="s">
        <v>29</v>
      </c>
      <c r="Q903" s="27"/>
      <c r="R903" s="27" t="s">
        <v>1489</v>
      </c>
      <c r="S903" s="27" t="s">
        <v>1361</v>
      </c>
      <c r="T903" s="27" t="s">
        <v>74</v>
      </c>
      <c r="U903" s="27" t="s">
        <v>155</v>
      </c>
      <c r="V903" s="27" t="s">
        <v>1386</v>
      </c>
      <c r="W903" s="27" t="str">
        <f t="shared" si="1753"/>
        <v>TR</v>
      </c>
      <c r="X903" s="27" t="str">
        <f t="shared" si="1770"/>
        <v>SST/CVC/ECH2/AS/V2V/deb/maxi/TR</v>
      </c>
      <c r="Y903" s="66"/>
      <c r="Z903" s="67"/>
      <c r="AA903" s="67"/>
      <c r="AB903" s="67"/>
      <c r="AC903" s="67"/>
      <c r="AD903" s="67"/>
      <c r="AE903" s="66">
        <f t="shared" si="1816"/>
        <v>0</v>
      </c>
      <c r="AF903" s="67">
        <f>AF901</f>
        <v>0</v>
      </c>
      <c r="AG903" s="66"/>
      <c r="AH903" s="67"/>
      <c r="AI903" s="67"/>
      <c r="AJ903" s="67"/>
      <c r="AK903" s="68"/>
      <c r="AL903" s="66">
        <f>AL901</f>
        <v>0</v>
      </c>
      <c r="AM903" s="66">
        <f t="shared" si="1829"/>
        <v>0</v>
      </c>
      <c r="AN903" s="66">
        <f t="shared" si="1830"/>
        <v>0</v>
      </c>
      <c r="AO903" s="66">
        <f t="shared" si="1831"/>
        <v>0</v>
      </c>
      <c r="AP903" s="66">
        <f t="shared" si="1832"/>
        <v>0</v>
      </c>
      <c r="AQ903" s="66">
        <f t="shared" si="1833"/>
        <v>0</v>
      </c>
      <c r="AR903" s="66">
        <f t="shared" si="1834"/>
        <v>0</v>
      </c>
      <c r="AS903" s="68"/>
      <c r="AT903" s="176" t="s">
        <v>109</v>
      </c>
      <c r="AU903" s="177">
        <v>0</v>
      </c>
      <c r="AV903" s="177">
        <v>200</v>
      </c>
      <c r="AW903" s="178"/>
      <c r="AX903" s="63" t="str">
        <f t="shared" si="1836"/>
        <v>Réglage débit maxi  - echangeur 1</v>
      </c>
      <c r="AY903" s="63"/>
      <c r="BA903" s="27" t="s">
        <v>184</v>
      </c>
      <c r="BB903" s="27">
        <f t="shared" si="1818"/>
        <v>0</v>
      </c>
      <c r="BC903" s="27">
        <f t="shared" si="1819"/>
        <v>0</v>
      </c>
      <c r="BD903" s="27"/>
      <c r="BE903" s="27">
        <f t="shared" si="1820"/>
        <v>1</v>
      </c>
      <c r="BF903" s="27"/>
      <c r="BG903" s="27">
        <f t="shared" si="1821"/>
        <v>0</v>
      </c>
      <c r="BH903" s="1" t="s">
        <v>1495</v>
      </c>
      <c r="BI903" s="1" t="s">
        <v>1371</v>
      </c>
      <c r="BJ903" s="1"/>
      <c r="BK903" s="1"/>
      <c r="BL903" s="1"/>
      <c r="BM903" s="1"/>
      <c r="BN903" s="1"/>
      <c r="BO903" s="1"/>
      <c r="BP903" s="1"/>
      <c r="BQ903" s="1"/>
      <c r="BR903" s="1"/>
      <c r="BS903" s="27" t="s">
        <v>185</v>
      </c>
      <c r="BT903" s="167">
        <f>IF(BS903="OUI",1,0)</f>
        <v>0</v>
      </c>
      <c r="BU903" s="168">
        <f>IF(BS903="OUI",1,0)</f>
        <v>0</v>
      </c>
      <c r="BV903" s="27">
        <f>IF(OR(BS903=0,BS903="NON"),0,B903&amp;"_"&amp;M903&amp;N903&amp;O903&amp;"_"&amp;P903&amp;"_"&amp;Q903&amp;"_"&amp;R903&amp;S903&amp;T903&amp;U903&amp;V903&amp;"_MANU")</f>
        <v>0</v>
      </c>
      <c r="BW903" s="27">
        <f>IF(BS903="OUI",1,0)</f>
        <v>0</v>
      </c>
      <c r="BX903" s="27"/>
      <c r="BY903" s="27"/>
      <c r="BZ903" s="27">
        <f t="shared" si="1822"/>
        <v>0</v>
      </c>
      <c r="CA903" s="27">
        <f t="shared" si="1823"/>
        <v>0</v>
      </c>
      <c r="CB903" s="27">
        <f t="shared" si="1824"/>
        <v>0</v>
      </c>
      <c r="CC903" s="27">
        <f t="shared" si="1825"/>
        <v>0</v>
      </c>
      <c r="CD903" s="27">
        <f>IF(OR(BS903=0,BS903="NON"),0,B903&amp;"_"&amp;M903&amp;N903&amp;O903&amp;"_"&amp;P903&amp;"_"&amp;Q903&amp;"_"&amp;R903&amp;S903&amp;T903&amp;U903&amp;V903&amp;"_FORC"&amp;IF(CB903=0,"TR","TC"))</f>
        <v>0</v>
      </c>
      <c r="CE903" s="27"/>
      <c r="CF903" s="27"/>
      <c r="CG903" s="27" t="s">
        <v>184</v>
      </c>
      <c r="CH903" s="27" t="s">
        <v>581</v>
      </c>
      <c r="CI903" s="126" t="s">
        <v>1496</v>
      </c>
      <c r="CJ903" s="116"/>
      <c r="CK903" s="27"/>
      <c r="CL903" s="116"/>
      <c r="CM903" s="27"/>
      <c r="CN903" s="116"/>
      <c r="CO903" s="27"/>
      <c r="CP903" s="27" t="str">
        <f t="shared" ref="CP903:CP908" si="1838">IF(F903=0,"NON","OUI")</f>
        <v>NON</v>
      </c>
      <c r="CQ903" s="27">
        <f t="shared" si="1826"/>
        <v>0</v>
      </c>
      <c r="CR903" s="27"/>
      <c r="CS903" s="27">
        <f t="shared" si="1827"/>
        <v>0</v>
      </c>
      <c r="CT903" s="27"/>
      <c r="CU903" s="27"/>
      <c r="CV903" s="179">
        <f t="shared" si="1797"/>
        <v>1</v>
      </c>
      <c r="CW903" s="179">
        <f t="shared" si="1828"/>
        <v>1</v>
      </c>
      <c r="DB903" s="26"/>
      <c r="DC903" s="26"/>
      <c r="DD903" s="26"/>
    </row>
    <row r="904" spans="1:108" customFormat="1" outlineLevel="2" x14ac:dyDescent="0.3">
      <c r="B904" s="41">
        <f t="shared" si="1773"/>
        <v>411</v>
      </c>
      <c r="C904" s="41"/>
      <c r="D904" s="59" t="str">
        <f t="shared" ref="D904:D909" si="1839">D903</f>
        <v>TA MODULATOR SST EG - echangeur 1</v>
      </c>
      <c r="E904" s="37" t="s">
        <v>1474</v>
      </c>
      <c r="F904" s="34"/>
      <c r="G904" s="34"/>
      <c r="H904" s="34"/>
      <c r="I904" s="34">
        <v>1</v>
      </c>
      <c r="J904" s="34"/>
      <c r="K904" s="34"/>
      <c r="L904" s="34"/>
      <c r="M904" s="39" t="str">
        <f t="shared" ref="M904:P909" si="1840">M903</f>
        <v>02_IFB</v>
      </c>
      <c r="N904" s="39" t="str">
        <f t="shared" si="1840"/>
        <v>B</v>
      </c>
      <c r="O904" s="39" t="str">
        <f t="shared" si="1840"/>
        <v>SST</v>
      </c>
      <c r="P904" s="39" t="str">
        <f t="shared" si="1840"/>
        <v>CVC</v>
      </c>
      <c r="Q904" s="39"/>
      <c r="R904" s="28" t="str">
        <f t="shared" ref="R904:R909" si="1841">R903</f>
        <v>ECH2</v>
      </c>
      <c r="S904" s="28" t="s">
        <v>1361</v>
      </c>
      <c r="T904" s="28" t="s">
        <v>74</v>
      </c>
      <c r="U904" s="28" t="s">
        <v>155</v>
      </c>
      <c r="V904" s="28" t="s">
        <v>1388</v>
      </c>
      <c r="W904" s="28" t="str">
        <f t="shared" si="1753"/>
        <v>TM</v>
      </c>
      <c r="X904" s="27" t="str">
        <f t="shared" si="1770"/>
        <v>SST/CVC/ECH2/AS/V2V/deb/mes/TM</v>
      </c>
      <c r="Y904" s="66"/>
      <c r="Z904" s="67"/>
      <c r="AA904" s="67"/>
      <c r="AB904" s="67"/>
      <c r="AC904" s="67"/>
      <c r="AD904" s="67"/>
      <c r="AE904" s="72">
        <f t="shared" si="1816"/>
        <v>0</v>
      </c>
      <c r="AF904" s="90">
        <v>0</v>
      </c>
      <c r="AG904" s="66"/>
      <c r="AH904" s="67"/>
      <c r="AI904" s="67"/>
      <c r="AJ904" s="67"/>
      <c r="AK904" s="68"/>
      <c r="AL904" s="64">
        <v>0</v>
      </c>
      <c r="AM904" s="64">
        <f>VLOOKUP($AL904,aut_car,2,FALSE)</f>
        <v>0</v>
      </c>
      <c r="AN904" s="64">
        <f>VLOOKUP($AL904,aut_car,3,FALSE)</f>
        <v>0</v>
      </c>
      <c r="AO904" s="64">
        <f>VLOOKUP($AL904,aut_car,4,FALSE)</f>
        <v>0</v>
      </c>
      <c r="AP904" s="64">
        <f>VLOOKUP($AL904,aut_car,5,FALSE)</f>
        <v>0</v>
      </c>
      <c r="AQ904" s="64">
        <f>VLOOKUP($AL904,aut_car,6,FALSE)</f>
        <v>0</v>
      </c>
      <c r="AR904" s="64">
        <f>VLOOKUP($AL904,aut_car,7,FALSE)</f>
        <v>0</v>
      </c>
      <c r="AS904" s="68"/>
      <c r="AT904" s="78" t="s">
        <v>109</v>
      </c>
      <c r="AU904" s="79">
        <v>0</v>
      </c>
      <c r="AV904" s="79">
        <v>200</v>
      </c>
      <c r="AW904" s="80"/>
      <c r="AX904" s="106" t="str">
        <f>E904</f>
        <v>Mesure du débit - echangeur 1</v>
      </c>
      <c r="AY904" s="63"/>
      <c r="BA904" s="36" t="s">
        <v>184</v>
      </c>
      <c r="BB904" s="27">
        <f t="shared" si="1818"/>
        <v>0</v>
      </c>
      <c r="BC904" s="27">
        <f t="shared" si="1819"/>
        <v>0</v>
      </c>
      <c r="BD904" s="27"/>
      <c r="BE904" s="27">
        <f t="shared" si="1820"/>
        <v>1</v>
      </c>
      <c r="BF904" s="27"/>
      <c r="BG904" s="27">
        <f t="shared" si="1821"/>
        <v>0</v>
      </c>
      <c r="BH904" s="1" t="s">
        <v>1495</v>
      </c>
      <c r="BI904" s="1" t="s">
        <v>1371</v>
      </c>
      <c r="BJ904" s="1"/>
      <c r="BK904" s="1"/>
      <c r="BL904" s="1"/>
      <c r="BM904" s="1"/>
      <c r="BN904" s="1"/>
      <c r="BO904" s="1"/>
      <c r="BP904" s="1"/>
      <c r="BQ904" s="1"/>
      <c r="BR904" s="1"/>
      <c r="BS904" s="38" t="s">
        <v>185</v>
      </c>
      <c r="BT904" s="107">
        <f>IF(BS904="OUI",1,0)</f>
        <v>0</v>
      </c>
      <c r="BU904" s="108">
        <f>IF(BS904="OUI",1,0)</f>
        <v>0</v>
      </c>
      <c r="BV904" s="28">
        <f>IF(OR(BT904=0,BU904=0),0,B904&amp;"_"&amp;M904&amp;N904&amp;O904&amp;"_"&amp;P904&amp;"_"&amp;Q904&amp;"_"&amp;R904&amp;S904&amp;T904&amp;U904&amp;V904&amp;"_MANU")</f>
        <v>0</v>
      </c>
      <c r="BW904" s="28">
        <f>IF(BV904&lt;&gt;0,1,0)</f>
        <v>0</v>
      </c>
      <c r="BX904" s="27"/>
      <c r="BY904" s="27"/>
      <c r="BZ904" s="38">
        <f t="shared" si="1822"/>
        <v>0</v>
      </c>
      <c r="CA904" s="38">
        <f t="shared" si="1823"/>
        <v>0</v>
      </c>
      <c r="CB904" s="38">
        <f t="shared" si="1824"/>
        <v>0</v>
      </c>
      <c r="CC904" s="38">
        <f t="shared" si="1825"/>
        <v>0</v>
      </c>
      <c r="CD904" s="38">
        <f>IF(AND(BZ904=0,CA904=0),0,B904&amp;"_"&amp;M904&amp;N904&amp;O904&amp;"_"&amp;P904&amp;"_"&amp;Q904&amp;"_"&amp;R904&amp;S904&amp;T904&amp;U904&amp;V904&amp;"_FORC"&amp;IF(CB904=0,"TR","TC"))</f>
        <v>0</v>
      </c>
      <c r="CE904" s="27"/>
      <c r="CF904" s="27"/>
      <c r="CG904" s="182" t="s">
        <v>184</v>
      </c>
      <c r="CH904" s="27" t="s">
        <v>581</v>
      </c>
      <c r="CI904" s="126" t="s">
        <v>1496</v>
      </c>
      <c r="CJ904" s="116"/>
      <c r="CK904" s="27"/>
      <c r="CL904" s="116"/>
      <c r="CM904" s="27"/>
      <c r="CN904" s="116"/>
      <c r="CO904" s="27"/>
      <c r="CP904" s="171" t="str">
        <f t="shared" si="1838"/>
        <v>NON</v>
      </c>
      <c r="CQ904" s="171">
        <f t="shared" si="1826"/>
        <v>0</v>
      </c>
      <c r="CR904" s="171"/>
      <c r="CS904" s="171">
        <f t="shared" si="1827"/>
        <v>0</v>
      </c>
      <c r="CT904" s="171"/>
      <c r="CU904" s="171"/>
      <c r="CV904" s="86">
        <f t="shared" si="1797"/>
        <v>1</v>
      </c>
      <c r="CW904" s="86">
        <f t="shared" si="1828"/>
        <v>1</v>
      </c>
    </row>
    <row r="905" spans="1:108" customFormat="1" outlineLevel="2" x14ac:dyDescent="0.3">
      <c r="A905" s="162"/>
      <c r="B905" s="41">
        <f t="shared" si="1773"/>
        <v>412</v>
      </c>
      <c r="C905" s="41">
        <f>C904</f>
        <v>0</v>
      </c>
      <c r="D905" s="59" t="str">
        <f t="shared" si="1839"/>
        <v>TA MODULATOR SST EG - echangeur 1</v>
      </c>
      <c r="E905" s="37" t="s">
        <v>1475</v>
      </c>
      <c r="F905" s="34"/>
      <c r="G905" s="34"/>
      <c r="H905" s="34"/>
      <c r="I905" s="34"/>
      <c r="J905" s="34">
        <v>1</v>
      </c>
      <c r="K905" s="34"/>
      <c r="L905" s="34"/>
      <c r="M905" s="39" t="str">
        <f t="shared" si="1840"/>
        <v>02_IFB</v>
      </c>
      <c r="N905" s="39" t="str">
        <f t="shared" si="1840"/>
        <v>B</v>
      </c>
      <c r="O905" s="39" t="str">
        <f t="shared" si="1840"/>
        <v>SST</v>
      </c>
      <c r="P905" s="39" t="str">
        <f t="shared" si="1840"/>
        <v>CVC</v>
      </c>
      <c r="Q905" s="39"/>
      <c r="R905" s="28" t="str">
        <f t="shared" si="1841"/>
        <v>ECH2</v>
      </c>
      <c r="S905" s="28" t="s">
        <v>1361</v>
      </c>
      <c r="T905" s="28" t="s">
        <v>74</v>
      </c>
      <c r="U905" s="28" t="s">
        <v>128</v>
      </c>
      <c r="V905" s="28"/>
      <c r="W905" s="28" t="str">
        <f t="shared" si="1753"/>
        <v>TR</v>
      </c>
      <c r="X905" s="27" t="str">
        <f t="shared" si="1770"/>
        <v>SST/CVC/ECH2/AS/V2V/%//TR</v>
      </c>
      <c r="Y905" s="66"/>
      <c r="Z905" s="67"/>
      <c r="AA905" s="67"/>
      <c r="AB905" s="67"/>
      <c r="AC905" s="67"/>
      <c r="AD905" s="67"/>
      <c r="AE905" s="72">
        <f t="shared" ref="AE905:AE910" si="1842">IF(AG905=0,0,B905&amp;"_"&amp;M905&amp;N905&amp;O905&amp;"_"&amp;P905&amp;"_"&amp;Q905&amp;"_"&amp;AF905)</f>
        <v>0</v>
      </c>
      <c r="AF905" s="90">
        <f>AF904</f>
        <v>0</v>
      </c>
      <c r="AG905" s="66"/>
      <c r="AH905" s="67"/>
      <c r="AI905" s="67"/>
      <c r="AJ905" s="67"/>
      <c r="AK905" s="68"/>
      <c r="AL905" s="64">
        <f>AL904</f>
        <v>0</v>
      </c>
      <c r="AM905" s="64">
        <f t="shared" si="1829"/>
        <v>0</v>
      </c>
      <c r="AN905" s="64">
        <f t="shared" si="1830"/>
        <v>0</v>
      </c>
      <c r="AO905" s="64">
        <f t="shared" si="1831"/>
        <v>0</v>
      </c>
      <c r="AP905" s="64">
        <f t="shared" si="1832"/>
        <v>0</v>
      </c>
      <c r="AQ905" s="64">
        <f t="shared" si="1833"/>
        <v>0</v>
      </c>
      <c r="AR905" s="64">
        <f t="shared" si="1834"/>
        <v>0</v>
      </c>
      <c r="AS905" s="68"/>
      <c r="AT905" s="78" t="s">
        <v>128</v>
      </c>
      <c r="AU905" s="79">
        <v>0</v>
      </c>
      <c r="AV905" s="79">
        <v>100</v>
      </c>
      <c r="AW905" s="80"/>
      <c r="AX905" s="106" t="str">
        <f>E905</f>
        <v>Position de la vanne de régulation - echangeur 1</v>
      </c>
      <c r="AY905" s="63"/>
      <c r="BA905" s="36" t="s">
        <v>184</v>
      </c>
      <c r="BB905" s="27">
        <f t="shared" si="1818"/>
        <v>0</v>
      </c>
      <c r="BC905" s="27">
        <f t="shared" si="1819"/>
        <v>0</v>
      </c>
      <c r="BD905" s="27"/>
      <c r="BE905" s="27">
        <f t="shared" si="1820"/>
        <v>1</v>
      </c>
      <c r="BF905" s="27"/>
      <c r="BG905" s="27">
        <f t="shared" si="1821"/>
        <v>0</v>
      </c>
      <c r="BH905" s="1"/>
      <c r="BI905" s="1" t="s">
        <v>1371</v>
      </c>
      <c r="BJ905" s="1"/>
      <c r="BK905" s="1"/>
      <c r="BL905" s="1"/>
      <c r="BM905" s="1"/>
      <c r="BN905" s="1"/>
      <c r="BO905" s="1"/>
      <c r="BP905" s="1"/>
      <c r="BQ905" s="1"/>
      <c r="BR905" s="1"/>
      <c r="BS905" s="38" t="s">
        <v>185</v>
      </c>
      <c r="BT905" s="107"/>
      <c r="BU905" s="108"/>
      <c r="BV905" s="28"/>
      <c r="BW905" s="28"/>
      <c r="BX905" s="27"/>
      <c r="BY905" s="27"/>
      <c r="BZ905" s="38">
        <f t="shared" ref="BZ905:BZ910" si="1843">IF(BS905="OUI",IF((BC905+BB905)&lt;&gt;0,(BB905+BC905),0),0)</f>
        <v>0</v>
      </c>
      <c r="CA905" s="38">
        <f t="shared" ref="CA905:CA910" si="1844">IF(BS905="OUI",IF((BE905+BG905)&lt;&gt;0,(BG905+BE905),0),0)</f>
        <v>0</v>
      </c>
      <c r="CB905" s="38">
        <f t="shared" ref="CB905:CB910" si="1845">IF(BZ905=0,0,BZ905)</f>
        <v>0</v>
      </c>
      <c r="CC905" s="38">
        <f t="shared" ref="CC905:CC910" si="1846">IF(CA905=0,0,CA905)</f>
        <v>0</v>
      </c>
      <c r="CD905" s="38">
        <f t="shared" ref="CD905:CD910" si="1847">IF(OR(BS905=0,BS905="NON"),0,B905&amp;"_"&amp;M905&amp;N905&amp;O905&amp;"_"&amp;P905&amp;"_"&amp;Q905&amp;"_"&amp;R905&amp;S905&amp;T905&amp;U905&amp;V905&amp;"_FORC"&amp;IF(CB905=0,"TR","TC"))</f>
        <v>0</v>
      </c>
      <c r="CE905" s="27"/>
      <c r="CF905" s="27"/>
      <c r="CG905" s="182" t="str">
        <f>IF(BA905="OUI","OUI","NON")</f>
        <v>OUI</v>
      </c>
      <c r="CH905" s="27" t="s">
        <v>581</v>
      </c>
      <c r="CI905" s="126" t="s">
        <v>1496</v>
      </c>
      <c r="CJ905" s="116" t="s">
        <v>1326</v>
      </c>
      <c r="CK905" s="27" t="s">
        <v>581</v>
      </c>
      <c r="CL905" s="116"/>
      <c r="CM905" s="27"/>
      <c r="CN905" s="116"/>
      <c r="CO905" s="27"/>
      <c r="CP905" s="171" t="str">
        <f t="shared" si="1838"/>
        <v>NON</v>
      </c>
      <c r="CQ905" s="171">
        <f t="shared" ref="CQ905:CQ910" si="1848">IF(CP905="OUI",P905,0)</f>
        <v>0</v>
      </c>
      <c r="CR905" s="171"/>
      <c r="CS905" s="171">
        <f t="shared" ref="CS905:CS910" si="1849">IF(CR905&lt;&gt;0,CK905,0)</f>
        <v>0</v>
      </c>
      <c r="CT905" s="171"/>
      <c r="CU905" s="171"/>
      <c r="CV905" s="86">
        <f t="shared" si="1797"/>
        <v>1</v>
      </c>
      <c r="CW905" s="86">
        <f t="shared" ref="CW905:CW910" si="1850">IF(SUM(F905:L905)=0,0,SUM(BB905:BG905)+BU905+CC905+CB905)</f>
        <v>1</v>
      </c>
    </row>
    <row r="906" spans="1:108" customFormat="1" outlineLevel="2" x14ac:dyDescent="0.3">
      <c r="A906" s="162"/>
      <c r="B906" s="41">
        <f t="shared" si="1773"/>
        <v>413</v>
      </c>
      <c r="C906" s="41">
        <f>C905</f>
        <v>0</v>
      </c>
      <c r="D906" s="59" t="str">
        <f t="shared" si="1839"/>
        <v>TA MODULATOR SST EG - echangeur 1</v>
      </c>
      <c r="E906" s="37" t="s">
        <v>1476</v>
      </c>
      <c r="F906" s="34"/>
      <c r="G906" s="34"/>
      <c r="H906" s="34">
        <v>1</v>
      </c>
      <c r="I906" s="34"/>
      <c r="J906" s="34"/>
      <c r="K906" s="34"/>
      <c r="L906" s="34"/>
      <c r="M906" s="39" t="str">
        <f t="shared" si="1840"/>
        <v>02_IFB</v>
      </c>
      <c r="N906" s="39" t="str">
        <f t="shared" si="1840"/>
        <v>B</v>
      </c>
      <c r="O906" s="39" t="str">
        <f t="shared" si="1840"/>
        <v>SST</v>
      </c>
      <c r="P906" s="39" t="str">
        <f t="shared" si="1840"/>
        <v>CVC</v>
      </c>
      <c r="Q906" s="39"/>
      <c r="R906" s="28" t="str">
        <f t="shared" si="1841"/>
        <v>ECH2</v>
      </c>
      <c r="S906" s="28" t="s">
        <v>1361</v>
      </c>
      <c r="T906" s="28" t="s">
        <v>74</v>
      </c>
      <c r="U906" s="28" t="s">
        <v>128</v>
      </c>
      <c r="V906" s="28"/>
      <c r="W906" s="28" t="str">
        <f t="shared" si="1753"/>
        <v>TC</v>
      </c>
      <c r="X906" s="27" t="str">
        <f t="shared" si="1770"/>
        <v>SST/CVC/ECH2/AS/V2V/%//TC</v>
      </c>
      <c r="Y906" s="66"/>
      <c r="Z906" s="67"/>
      <c r="AA906" s="67"/>
      <c r="AB906" s="67"/>
      <c r="AC906" s="67"/>
      <c r="AD906" s="67"/>
      <c r="AE906" s="72">
        <f t="shared" si="1842"/>
        <v>0</v>
      </c>
      <c r="AF906" s="90">
        <f>AF905</f>
        <v>0</v>
      </c>
      <c r="AG906" s="66"/>
      <c r="AH906" s="67"/>
      <c r="AI906" s="67"/>
      <c r="AJ906" s="67"/>
      <c r="AK906" s="68"/>
      <c r="AL906" s="64">
        <f>AL905</f>
        <v>0</v>
      </c>
      <c r="AM906" s="64">
        <f t="shared" si="1829"/>
        <v>0</v>
      </c>
      <c r="AN906" s="64">
        <f t="shared" si="1830"/>
        <v>0</v>
      </c>
      <c r="AO906" s="64">
        <f t="shared" si="1831"/>
        <v>0</v>
      </c>
      <c r="AP906" s="64">
        <f t="shared" si="1832"/>
        <v>0</v>
      </c>
      <c r="AQ906" s="64">
        <f t="shared" si="1833"/>
        <v>0</v>
      </c>
      <c r="AR906" s="64">
        <f t="shared" si="1834"/>
        <v>0</v>
      </c>
      <c r="AS906" s="68"/>
      <c r="AT906" s="78" t="s">
        <v>128</v>
      </c>
      <c r="AU906" s="79">
        <v>0</v>
      </c>
      <c r="AV906" s="79">
        <v>100</v>
      </c>
      <c r="AW906" s="80"/>
      <c r="AX906" s="106" t="str">
        <f t="shared" si="1836"/>
        <v>Lecture de la position de la vanne - echangeur 1</v>
      </c>
      <c r="AY906" s="63"/>
      <c r="BA906" s="36" t="s">
        <v>184</v>
      </c>
      <c r="BB906" s="27">
        <f t="shared" si="1818"/>
        <v>0</v>
      </c>
      <c r="BC906" s="27">
        <f t="shared" si="1819"/>
        <v>1</v>
      </c>
      <c r="BD906" s="27"/>
      <c r="BE906" s="27">
        <f t="shared" si="1820"/>
        <v>0</v>
      </c>
      <c r="BF906" s="27"/>
      <c r="BG906" s="27">
        <f t="shared" si="1821"/>
        <v>0</v>
      </c>
      <c r="BH906" s="1"/>
      <c r="BI906" s="1" t="s">
        <v>1505</v>
      </c>
      <c r="BJ906" s="1" t="s">
        <v>1506</v>
      </c>
      <c r="BK906" s="1"/>
      <c r="BL906" s="1"/>
      <c r="BM906" s="1"/>
      <c r="BN906" s="1"/>
      <c r="BO906" s="1"/>
      <c r="BP906" s="1"/>
      <c r="BQ906" s="1"/>
      <c r="BR906" s="1"/>
      <c r="BS906" s="38" t="s">
        <v>185</v>
      </c>
      <c r="BT906" s="107"/>
      <c r="BU906" s="108"/>
      <c r="BV906" s="28"/>
      <c r="BW906" s="28"/>
      <c r="BX906" s="27"/>
      <c r="BY906" s="27"/>
      <c r="BZ906" s="38">
        <f t="shared" si="1843"/>
        <v>0</v>
      </c>
      <c r="CA906" s="38">
        <f t="shared" si="1844"/>
        <v>0</v>
      </c>
      <c r="CB906" s="38">
        <f t="shared" si="1845"/>
        <v>0</v>
      </c>
      <c r="CC906" s="38">
        <f t="shared" si="1846"/>
        <v>0</v>
      </c>
      <c r="CD906" s="38">
        <f t="shared" si="1847"/>
        <v>0</v>
      </c>
      <c r="CE906" s="27"/>
      <c r="CF906" s="27"/>
      <c r="CG906" s="182" t="str">
        <f>IF(BA906="OUI","OUI","NON")</f>
        <v>OUI</v>
      </c>
      <c r="CH906" s="27" t="s">
        <v>581</v>
      </c>
      <c r="CI906" s="126" t="s">
        <v>1496</v>
      </c>
      <c r="CJ906" s="116" t="s">
        <v>1326</v>
      </c>
      <c r="CK906" s="27" t="s">
        <v>581</v>
      </c>
      <c r="CL906" s="116"/>
      <c r="CM906" s="27"/>
      <c r="CN906" s="116"/>
      <c r="CO906" s="27"/>
      <c r="CP906" s="171" t="str">
        <f t="shared" si="1838"/>
        <v>NON</v>
      </c>
      <c r="CQ906" s="171">
        <f t="shared" si="1848"/>
        <v>0</v>
      </c>
      <c r="CR906" s="171"/>
      <c r="CS906" s="171">
        <f t="shared" si="1849"/>
        <v>0</v>
      </c>
      <c r="CT906" s="171"/>
      <c r="CU906" s="171"/>
      <c r="CV906" s="86">
        <f t="shared" si="1797"/>
        <v>1</v>
      </c>
      <c r="CW906" s="86">
        <f t="shared" si="1850"/>
        <v>1</v>
      </c>
    </row>
    <row r="907" spans="1:108" customFormat="1" outlineLevel="2" x14ac:dyDescent="0.3">
      <c r="A907" s="162"/>
      <c r="B907" s="41">
        <f t="shared" si="1773"/>
        <v>414</v>
      </c>
      <c r="C907" s="41">
        <f>C906</f>
        <v>0</v>
      </c>
      <c r="D907" s="59" t="str">
        <f t="shared" si="1839"/>
        <v>TA MODULATOR SST EG - echangeur 1</v>
      </c>
      <c r="E907" s="37" t="s">
        <v>1477</v>
      </c>
      <c r="F907" s="34"/>
      <c r="G907" s="34"/>
      <c r="H907" s="34">
        <v>1</v>
      </c>
      <c r="I907" s="34"/>
      <c r="J907" s="34"/>
      <c r="K907" s="34"/>
      <c r="L907" s="34"/>
      <c r="M907" s="39" t="str">
        <f t="shared" si="1840"/>
        <v>02_IFB</v>
      </c>
      <c r="N907" s="39" t="str">
        <f t="shared" si="1840"/>
        <v>B</v>
      </c>
      <c r="O907" s="39" t="str">
        <f t="shared" si="1840"/>
        <v>SST</v>
      </c>
      <c r="P907" s="39" t="str">
        <f t="shared" si="1840"/>
        <v>CVC</v>
      </c>
      <c r="Q907" s="39"/>
      <c r="R907" s="28" t="str">
        <f t="shared" si="1841"/>
        <v>ECH2</v>
      </c>
      <c r="S907" s="28" t="s">
        <v>1361</v>
      </c>
      <c r="T907" s="28" t="s">
        <v>74</v>
      </c>
      <c r="U907" s="28" t="s">
        <v>1490</v>
      </c>
      <c r="V907" s="28"/>
      <c r="W907" s="28" t="str">
        <f t="shared" si="1753"/>
        <v>TC</v>
      </c>
      <c r="X907" s="27" t="str">
        <f t="shared" si="1770"/>
        <v>SST/CVC/ECH2/AS/V2V/etat//TC</v>
      </c>
      <c r="Y907" s="66"/>
      <c r="Z907" s="67"/>
      <c r="AA907" s="67"/>
      <c r="AB907" s="67"/>
      <c r="AC907" s="67"/>
      <c r="AD907" s="67"/>
      <c r="AE907" s="72">
        <f t="shared" si="1842"/>
        <v>0</v>
      </c>
      <c r="AF907" s="90">
        <f>AF906</f>
        <v>0</v>
      </c>
      <c r="AG907" s="66"/>
      <c r="AH907" s="67"/>
      <c r="AI907" s="67"/>
      <c r="AJ907" s="67"/>
      <c r="AK907" s="68"/>
      <c r="AL907" s="64">
        <f>AL906</f>
        <v>0</v>
      </c>
      <c r="AM907" s="64">
        <f t="shared" si="1829"/>
        <v>0</v>
      </c>
      <c r="AN907" s="64">
        <f t="shared" si="1830"/>
        <v>0</v>
      </c>
      <c r="AO907" s="64">
        <f t="shared" si="1831"/>
        <v>0</v>
      </c>
      <c r="AP907" s="64">
        <f t="shared" si="1832"/>
        <v>0</v>
      </c>
      <c r="AQ907" s="64">
        <f t="shared" si="1833"/>
        <v>0</v>
      </c>
      <c r="AR907" s="64">
        <f t="shared" si="1834"/>
        <v>0</v>
      </c>
      <c r="AS907" s="68"/>
      <c r="AT907" s="78" t="s">
        <v>128</v>
      </c>
      <c r="AU907" s="79">
        <v>0</v>
      </c>
      <c r="AV907" s="79">
        <v>100</v>
      </c>
      <c r="AW907" s="80"/>
      <c r="AX907" s="106" t="str">
        <f t="shared" si="1836"/>
        <v>Etat du moteur - echangeur 1</v>
      </c>
      <c r="AY907" s="63"/>
      <c r="BA907" s="36" t="s">
        <v>184</v>
      </c>
      <c r="BB907" s="27">
        <f t="shared" si="1818"/>
        <v>0</v>
      </c>
      <c r="BC907" s="27">
        <f t="shared" si="1819"/>
        <v>1</v>
      </c>
      <c r="BD907" s="27"/>
      <c r="BE907" s="27">
        <f t="shared" si="1820"/>
        <v>0</v>
      </c>
      <c r="BF907" s="27"/>
      <c r="BG907" s="27">
        <f t="shared" si="1821"/>
        <v>0</v>
      </c>
      <c r="BH907" s="1"/>
      <c r="BI907" s="1" t="s">
        <v>1505</v>
      </c>
      <c r="BJ907" s="1" t="s">
        <v>1506</v>
      </c>
      <c r="BK907" s="1"/>
      <c r="BL907" s="1"/>
      <c r="BM907" s="1"/>
      <c r="BN907" s="1"/>
      <c r="BO907" s="1"/>
      <c r="BP907" s="1"/>
      <c r="BQ907" s="1"/>
      <c r="BR907" s="1"/>
      <c r="BS907" s="38" t="s">
        <v>185</v>
      </c>
      <c r="BT907" s="107"/>
      <c r="BU907" s="108"/>
      <c r="BV907" s="28"/>
      <c r="BW907" s="28"/>
      <c r="BX907" s="27"/>
      <c r="BY907" s="27"/>
      <c r="BZ907" s="38">
        <f t="shared" si="1843"/>
        <v>0</v>
      </c>
      <c r="CA907" s="38">
        <f t="shared" si="1844"/>
        <v>0</v>
      </c>
      <c r="CB907" s="38">
        <f t="shared" si="1845"/>
        <v>0</v>
      </c>
      <c r="CC907" s="38">
        <f t="shared" si="1846"/>
        <v>0</v>
      </c>
      <c r="CD907" s="38">
        <f t="shared" si="1847"/>
        <v>0</v>
      </c>
      <c r="CE907" s="27"/>
      <c r="CF907" s="27"/>
      <c r="CG907" s="182" t="str">
        <f>IF(BA907="OUI","OUI","NON")</f>
        <v>OUI</v>
      </c>
      <c r="CH907" s="27" t="s">
        <v>581</v>
      </c>
      <c r="CI907" s="126" t="s">
        <v>1496</v>
      </c>
      <c r="CJ907" s="116" t="s">
        <v>1326</v>
      </c>
      <c r="CK907" s="27" t="s">
        <v>581</v>
      </c>
      <c r="CL907" s="116"/>
      <c r="CM907" s="27"/>
      <c r="CN907" s="116"/>
      <c r="CO907" s="27"/>
      <c r="CP907" s="171" t="str">
        <f t="shared" si="1838"/>
        <v>NON</v>
      </c>
      <c r="CQ907" s="171">
        <f t="shared" si="1848"/>
        <v>0</v>
      </c>
      <c r="CR907" s="171"/>
      <c r="CS907" s="171">
        <f t="shared" si="1849"/>
        <v>0</v>
      </c>
      <c r="CT907" s="171"/>
      <c r="CU907" s="171"/>
      <c r="CV907" s="86">
        <f t="shared" si="1797"/>
        <v>1</v>
      </c>
      <c r="CW907" s="86">
        <f t="shared" si="1850"/>
        <v>1</v>
      </c>
    </row>
    <row r="908" spans="1:108" customFormat="1" outlineLevel="2" x14ac:dyDescent="0.3">
      <c r="A908" s="162"/>
      <c r="B908" s="41">
        <f t="shared" si="1773"/>
        <v>415</v>
      </c>
      <c r="C908" s="41">
        <f>C907</f>
        <v>0</v>
      </c>
      <c r="D908" s="59" t="str">
        <f t="shared" si="1839"/>
        <v>TA MODULATOR SST EG - echangeur 1</v>
      </c>
      <c r="E908" s="37" t="s">
        <v>1478</v>
      </c>
      <c r="F908" s="34"/>
      <c r="G908" s="34"/>
      <c r="H908" s="34">
        <v>1</v>
      </c>
      <c r="I908" s="34"/>
      <c r="J908" s="34"/>
      <c r="K908" s="34"/>
      <c r="L908" s="34"/>
      <c r="M908" s="39" t="str">
        <f t="shared" si="1840"/>
        <v>02_IFB</v>
      </c>
      <c r="N908" s="39" t="str">
        <f t="shared" si="1840"/>
        <v>B</v>
      </c>
      <c r="O908" s="39" t="str">
        <f t="shared" si="1840"/>
        <v>SST</v>
      </c>
      <c r="P908" s="39" t="str">
        <f t="shared" si="1840"/>
        <v>CVC</v>
      </c>
      <c r="Q908" s="39"/>
      <c r="R908" s="28" t="str">
        <f t="shared" si="1841"/>
        <v>ECH2</v>
      </c>
      <c r="S908" s="28" t="s">
        <v>1361</v>
      </c>
      <c r="T908" s="28" t="s">
        <v>74</v>
      </c>
      <c r="U908" s="28" t="s">
        <v>152</v>
      </c>
      <c r="V908" s="28" t="s">
        <v>1491</v>
      </c>
      <c r="W908" s="28" t="str">
        <f t="shared" si="1753"/>
        <v>TC</v>
      </c>
      <c r="X908" s="27" t="str">
        <f t="shared" si="1770"/>
        <v>SST/CVC/ECH2/AS/V2V/def/lst/TC</v>
      </c>
      <c r="Y908" s="66"/>
      <c r="Z908" s="67"/>
      <c r="AA908" s="67"/>
      <c r="AB908" s="67"/>
      <c r="AC908" s="67"/>
      <c r="AD908" s="67"/>
      <c r="AE908" s="72">
        <f t="shared" si="1842"/>
        <v>0</v>
      </c>
      <c r="AF908" s="90">
        <f>AF907</f>
        <v>0</v>
      </c>
      <c r="AG908" s="66"/>
      <c r="AH908" s="67"/>
      <c r="AI908" s="67"/>
      <c r="AJ908" s="67"/>
      <c r="AK908" s="68"/>
      <c r="AL908" s="64">
        <f>AL907</f>
        <v>0</v>
      </c>
      <c r="AM908" s="64">
        <f t="shared" si="1829"/>
        <v>0</v>
      </c>
      <c r="AN908" s="64">
        <f t="shared" si="1830"/>
        <v>0</v>
      </c>
      <c r="AO908" s="64">
        <f t="shared" si="1831"/>
        <v>0</v>
      </c>
      <c r="AP908" s="64">
        <f t="shared" si="1832"/>
        <v>0</v>
      </c>
      <c r="AQ908" s="64">
        <f t="shared" si="1833"/>
        <v>0</v>
      </c>
      <c r="AR908" s="64">
        <f t="shared" si="1834"/>
        <v>0</v>
      </c>
      <c r="AS908" s="68"/>
      <c r="AT908" s="78" t="s">
        <v>128</v>
      </c>
      <c r="AU908" s="79">
        <v>0</v>
      </c>
      <c r="AV908" s="79">
        <v>100</v>
      </c>
      <c r="AW908" s="80"/>
      <c r="AX908" s="106" t="str">
        <f t="shared" si="1836"/>
        <v>Current défaut - echangeur 1</v>
      </c>
      <c r="AY908" s="63"/>
      <c r="BA908" s="36" t="s">
        <v>184</v>
      </c>
      <c r="BB908" s="27">
        <f t="shared" si="1818"/>
        <v>0</v>
      </c>
      <c r="BC908" s="27">
        <f t="shared" si="1819"/>
        <v>1</v>
      </c>
      <c r="BD908" s="27"/>
      <c r="BE908" s="27">
        <f t="shared" si="1820"/>
        <v>0</v>
      </c>
      <c r="BF908" s="27"/>
      <c r="BG908" s="27">
        <f t="shared" si="1821"/>
        <v>0</v>
      </c>
      <c r="BH908" s="1"/>
      <c r="BI908" s="1" t="s">
        <v>1505</v>
      </c>
      <c r="BJ908" s="1" t="s">
        <v>1506</v>
      </c>
      <c r="BK908" s="1"/>
      <c r="BL908" s="1"/>
      <c r="BM908" s="1"/>
      <c r="BN908" s="1"/>
      <c r="BO908" s="1"/>
      <c r="BP908" s="1"/>
      <c r="BQ908" s="1"/>
      <c r="BR908" s="1"/>
      <c r="BS908" s="38" t="s">
        <v>185</v>
      </c>
      <c r="BT908" s="107"/>
      <c r="BU908" s="108"/>
      <c r="BV908" s="28"/>
      <c r="BW908" s="28"/>
      <c r="BX908" s="27"/>
      <c r="BY908" s="27"/>
      <c r="BZ908" s="38">
        <f t="shared" si="1843"/>
        <v>0</v>
      </c>
      <c r="CA908" s="38">
        <f t="shared" si="1844"/>
        <v>0</v>
      </c>
      <c r="CB908" s="38">
        <f t="shared" si="1845"/>
        <v>0</v>
      </c>
      <c r="CC908" s="38">
        <f t="shared" si="1846"/>
        <v>0</v>
      </c>
      <c r="CD908" s="38">
        <f t="shared" si="1847"/>
        <v>0</v>
      </c>
      <c r="CE908" s="27"/>
      <c r="CF908" s="27"/>
      <c r="CG908" s="182" t="str">
        <f>IF(BA908="OUI","OUI","NON")</f>
        <v>OUI</v>
      </c>
      <c r="CH908" s="27" t="s">
        <v>581</v>
      </c>
      <c r="CI908" s="126" t="s">
        <v>1496</v>
      </c>
      <c r="CJ908" s="116" t="s">
        <v>1326</v>
      </c>
      <c r="CK908" s="27" t="s">
        <v>581</v>
      </c>
      <c r="CL908" s="116"/>
      <c r="CM908" s="27"/>
      <c r="CN908" s="116"/>
      <c r="CO908" s="27"/>
      <c r="CP908" s="171" t="str">
        <f t="shared" si="1838"/>
        <v>NON</v>
      </c>
      <c r="CQ908" s="171">
        <f t="shared" si="1848"/>
        <v>0</v>
      </c>
      <c r="CR908" s="171"/>
      <c r="CS908" s="171">
        <f t="shared" si="1849"/>
        <v>0</v>
      </c>
      <c r="CT908" s="171"/>
      <c r="CU908" s="171"/>
      <c r="CV908" s="86">
        <f t="shared" si="1797"/>
        <v>1</v>
      </c>
      <c r="CW908" s="86">
        <f t="shared" si="1850"/>
        <v>1</v>
      </c>
    </row>
    <row r="909" spans="1:108" customFormat="1" outlineLevel="2" x14ac:dyDescent="0.3">
      <c r="A909" s="157"/>
      <c r="B909" s="41">
        <f t="shared" si="1773"/>
        <v>416</v>
      </c>
      <c r="C909" s="41">
        <f>C908</f>
        <v>0</v>
      </c>
      <c r="D909" s="59" t="str">
        <f t="shared" si="1839"/>
        <v>TA MODULATOR SST EG - echangeur 1</v>
      </c>
      <c r="E909" s="37" t="s">
        <v>1479</v>
      </c>
      <c r="F909" s="34">
        <v>1</v>
      </c>
      <c r="G909" s="34"/>
      <c r="H909" s="34"/>
      <c r="I909" s="34"/>
      <c r="J909" s="34"/>
      <c r="K909" s="34"/>
      <c r="L909" s="34"/>
      <c r="M909" s="39" t="str">
        <f t="shared" si="1840"/>
        <v>02_IFB</v>
      </c>
      <c r="N909" s="39" t="str">
        <f t="shared" si="1840"/>
        <v>B</v>
      </c>
      <c r="O909" s="39" t="str">
        <f t="shared" si="1840"/>
        <v>SST</v>
      </c>
      <c r="P909" s="39" t="str">
        <f t="shared" si="1840"/>
        <v>CVC</v>
      </c>
      <c r="Q909" s="39"/>
      <c r="R909" s="28" t="str">
        <f t="shared" si="1841"/>
        <v>ECH2</v>
      </c>
      <c r="S909" s="28" t="s">
        <v>1361</v>
      </c>
      <c r="T909" s="28" t="s">
        <v>74</v>
      </c>
      <c r="U909" s="28" t="s">
        <v>152</v>
      </c>
      <c r="V909" s="28"/>
      <c r="W909" s="28" t="str">
        <f t="shared" si="1753"/>
        <v>TA</v>
      </c>
      <c r="X909" s="27" t="str">
        <f t="shared" si="1770"/>
        <v>SST/CVC/ECH2/AS/V2V/def//TA</v>
      </c>
      <c r="Y909" s="66"/>
      <c r="Z909" s="67"/>
      <c r="AA909" s="67"/>
      <c r="AB909" s="67"/>
      <c r="AC909" s="67"/>
      <c r="AD909" s="67"/>
      <c r="AE909" s="72">
        <f t="shared" si="1842"/>
        <v>0</v>
      </c>
      <c r="AF909" s="90">
        <f>AF908</f>
        <v>0</v>
      </c>
      <c r="AG909" s="66"/>
      <c r="AH909" s="67"/>
      <c r="AI909" s="67"/>
      <c r="AJ909" s="67"/>
      <c r="AK909" s="68"/>
      <c r="AL909" s="64">
        <f>AL908</f>
        <v>0</v>
      </c>
      <c r="AM909" s="64">
        <f t="shared" si="1829"/>
        <v>0</v>
      </c>
      <c r="AN909" s="64">
        <f t="shared" si="1830"/>
        <v>0</v>
      </c>
      <c r="AO909" s="64">
        <f t="shared" si="1831"/>
        <v>0</v>
      </c>
      <c r="AP909" s="64">
        <f t="shared" si="1832"/>
        <v>0</v>
      </c>
      <c r="AQ909" s="64">
        <f t="shared" si="1833"/>
        <v>0</v>
      </c>
      <c r="AR909" s="64">
        <f t="shared" si="1834"/>
        <v>0</v>
      </c>
      <c r="AS909" s="68"/>
      <c r="AT909" s="78"/>
      <c r="AU909" s="79"/>
      <c r="AV909" s="79"/>
      <c r="AW909" s="80"/>
      <c r="AX909" s="106" t="str">
        <f t="shared" si="1836"/>
        <v>Défaut - echangeur 1</v>
      </c>
      <c r="AY909" s="63"/>
      <c r="BA909" s="36" t="s">
        <v>184</v>
      </c>
      <c r="BB909" s="27">
        <f t="shared" si="1818"/>
        <v>1</v>
      </c>
      <c r="BC909" s="27">
        <f t="shared" si="1819"/>
        <v>0</v>
      </c>
      <c r="BD909" s="27"/>
      <c r="BE909" s="27">
        <f t="shared" si="1820"/>
        <v>0</v>
      </c>
      <c r="BF909" s="27"/>
      <c r="BG909" s="27">
        <f t="shared" si="1821"/>
        <v>0</v>
      </c>
      <c r="BH909" s="1" t="s">
        <v>1495</v>
      </c>
      <c r="BI909" s="1" t="s">
        <v>1505</v>
      </c>
      <c r="BJ909" s="1" t="s">
        <v>1506</v>
      </c>
      <c r="BK909" s="1"/>
      <c r="BL909" s="1"/>
      <c r="BM909" s="1"/>
      <c r="BN909" s="1"/>
      <c r="BO909" s="1"/>
      <c r="BP909" s="1"/>
      <c r="BQ909" s="1"/>
      <c r="BR909" s="1"/>
      <c r="BS909" s="38" t="s">
        <v>185</v>
      </c>
      <c r="BT909" s="107"/>
      <c r="BU909" s="108"/>
      <c r="BV909" s="28"/>
      <c r="BW909" s="28"/>
      <c r="BX909" s="27"/>
      <c r="BY909" s="27"/>
      <c r="BZ909" s="38">
        <f t="shared" si="1843"/>
        <v>0</v>
      </c>
      <c r="CA909" s="38">
        <f t="shared" si="1844"/>
        <v>0</v>
      </c>
      <c r="CB909" s="38">
        <f t="shared" si="1845"/>
        <v>0</v>
      </c>
      <c r="CC909" s="38">
        <f t="shared" si="1846"/>
        <v>0</v>
      </c>
      <c r="CD909" s="38">
        <f t="shared" si="1847"/>
        <v>0</v>
      </c>
      <c r="CE909" s="27"/>
      <c r="CF909" s="27"/>
      <c r="CG909" s="182" t="str">
        <f>IF(BA909="OUI","OUI","NON")</f>
        <v>OUI</v>
      </c>
      <c r="CH909" s="27" t="s">
        <v>581</v>
      </c>
      <c r="CI909" s="126" t="s">
        <v>1496</v>
      </c>
      <c r="CJ909" s="116" t="s">
        <v>1326</v>
      </c>
      <c r="CK909" s="27" t="s">
        <v>581</v>
      </c>
      <c r="CL909" s="116"/>
      <c r="CM909" s="27"/>
      <c r="CN909" s="116"/>
      <c r="CO909" s="27"/>
      <c r="CP909" s="171" t="s">
        <v>184</v>
      </c>
      <c r="CQ909" s="171" t="str">
        <f t="shared" si="1848"/>
        <v>CVC</v>
      </c>
      <c r="CR909" s="171" t="s">
        <v>707</v>
      </c>
      <c r="CS909" s="171" t="str">
        <f t="shared" si="1849"/>
        <v>à chaque changement de valeur</v>
      </c>
      <c r="CT909" s="171"/>
      <c r="CU909" s="171"/>
      <c r="CV909" s="86">
        <f t="shared" si="1797"/>
        <v>1</v>
      </c>
      <c r="CW909" s="86">
        <f t="shared" si="1850"/>
        <v>1</v>
      </c>
    </row>
    <row r="910" spans="1:108" customFormat="1" outlineLevel="1" x14ac:dyDescent="0.3">
      <c r="B910" s="42">
        <f t="shared" si="1773"/>
        <v>417</v>
      </c>
      <c r="C910" s="42">
        <f>C908</f>
        <v>0</v>
      </c>
      <c r="D910" s="105" t="s">
        <v>1480</v>
      </c>
      <c r="E910" s="1" t="s">
        <v>1481</v>
      </c>
      <c r="F910" s="34"/>
      <c r="G910" s="34"/>
      <c r="H910" s="34"/>
      <c r="I910" s="34"/>
      <c r="J910" s="34">
        <v>1</v>
      </c>
      <c r="K910" s="34"/>
      <c r="L910" s="34"/>
      <c r="M910" s="27" t="s">
        <v>1350</v>
      </c>
      <c r="N910" s="27" t="s">
        <v>1397</v>
      </c>
      <c r="O910" s="27" t="s">
        <v>988</v>
      </c>
      <c r="P910" s="27" t="s">
        <v>29</v>
      </c>
      <c r="Q910" s="27"/>
      <c r="R910" s="27" t="s">
        <v>1488</v>
      </c>
      <c r="S910" s="27" t="s">
        <v>1361</v>
      </c>
      <c r="T910" s="27" t="s">
        <v>74</v>
      </c>
      <c r="U910" s="27" t="s">
        <v>155</v>
      </c>
      <c r="V910" s="27" t="s">
        <v>1386</v>
      </c>
      <c r="W910" s="27" t="str">
        <f t="shared" si="1753"/>
        <v>TR</v>
      </c>
      <c r="X910" s="27" t="str">
        <f t="shared" si="1770"/>
        <v>SST/CVC/ECH1/AS/V2V/deb/maxi/TR</v>
      </c>
      <c r="Y910" s="66"/>
      <c r="Z910" s="67"/>
      <c r="AA910" s="67"/>
      <c r="AB910" s="67"/>
      <c r="AC910" s="67"/>
      <c r="AD910" s="67"/>
      <c r="AE910" s="66">
        <f t="shared" si="1842"/>
        <v>0</v>
      </c>
      <c r="AF910" s="67">
        <f>AF908</f>
        <v>0</v>
      </c>
      <c r="AG910" s="66"/>
      <c r="AH910" s="67"/>
      <c r="AI910" s="67"/>
      <c r="AJ910" s="67"/>
      <c r="AK910" s="68"/>
      <c r="AL910" s="66">
        <f>AL908</f>
        <v>0</v>
      </c>
      <c r="AM910" s="66">
        <f t="shared" si="1829"/>
        <v>0</v>
      </c>
      <c r="AN910" s="66">
        <f t="shared" si="1830"/>
        <v>0</v>
      </c>
      <c r="AO910" s="66">
        <f t="shared" si="1831"/>
        <v>0</v>
      </c>
      <c r="AP910" s="66">
        <f t="shared" si="1832"/>
        <v>0</v>
      </c>
      <c r="AQ910" s="66">
        <f t="shared" si="1833"/>
        <v>0</v>
      </c>
      <c r="AR910" s="66">
        <f t="shared" si="1834"/>
        <v>0</v>
      </c>
      <c r="AS910" s="68"/>
      <c r="AT910" s="176" t="s">
        <v>109</v>
      </c>
      <c r="AU910" s="177">
        <v>0</v>
      </c>
      <c r="AV910" s="177">
        <v>200</v>
      </c>
      <c r="AW910" s="178"/>
      <c r="AX910" s="63" t="str">
        <f t="shared" si="1836"/>
        <v>Réglage débit maxi  - echangeur 2</v>
      </c>
      <c r="AY910" s="63"/>
      <c r="BA910" s="27" t="s">
        <v>184</v>
      </c>
      <c r="BB910" s="27">
        <f t="shared" si="1818"/>
        <v>0</v>
      </c>
      <c r="BC910" s="27">
        <f t="shared" si="1819"/>
        <v>0</v>
      </c>
      <c r="BD910" s="27"/>
      <c r="BE910" s="27">
        <f t="shared" si="1820"/>
        <v>1</v>
      </c>
      <c r="BF910" s="27"/>
      <c r="BG910" s="27">
        <f t="shared" si="1821"/>
        <v>0</v>
      </c>
      <c r="BH910" s="1" t="s">
        <v>1495</v>
      </c>
      <c r="BI910" s="1" t="s">
        <v>1371</v>
      </c>
      <c r="BJ910" s="1"/>
      <c r="BK910" s="1"/>
      <c r="BL910" s="1"/>
      <c r="BM910" s="1"/>
      <c r="BN910" s="1"/>
      <c r="BO910" s="1"/>
      <c r="BP910" s="1"/>
      <c r="BQ910" s="1"/>
      <c r="BR910" s="1"/>
      <c r="BS910" s="27" t="s">
        <v>185</v>
      </c>
      <c r="BT910" s="167">
        <f>IF(BS910="OUI",1,0)</f>
        <v>0</v>
      </c>
      <c r="BU910" s="168">
        <f>IF(BS910="OUI",1,0)</f>
        <v>0</v>
      </c>
      <c r="BV910" s="27">
        <f>IF(OR(BS910=0,BS910="NON"),0,B910&amp;"_"&amp;M910&amp;N910&amp;O910&amp;"_"&amp;P910&amp;"_"&amp;Q910&amp;"_"&amp;R910&amp;S910&amp;T910&amp;U910&amp;V910&amp;"_MANU")</f>
        <v>0</v>
      </c>
      <c r="BW910" s="27">
        <f>IF(BS910="OUI",1,0)</f>
        <v>0</v>
      </c>
      <c r="BX910" s="27"/>
      <c r="BY910" s="27"/>
      <c r="BZ910" s="27">
        <f t="shared" si="1843"/>
        <v>0</v>
      </c>
      <c r="CA910" s="27">
        <f t="shared" si="1844"/>
        <v>0</v>
      </c>
      <c r="CB910" s="27">
        <f t="shared" si="1845"/>
        <v>0</v>
      </c>
      <c r="CC910" s="27">
        <f t="shared" si="1846"/>
        <v>0</v>
      </c>
      <c r="CD910" s="27">
        <f t="shared" si="1847"/>
        <v>0</v>
      </c>
      <c r="CE910" s="27"/>
      <c r="CF910" s="27"/>
      <c r="CG910" s="27" t="s">
        <v>184</v>
      </c>
      <c r="CH910" s="27" t="s">
        <v>581</v>
      </c>
      <c r="CI910" s="126" t="s">
        <v>1496</v>
      </c>
      <c r="CJ910" s="116"/>
      <c r="CK910" s="27"/>
      <c r="CL910" s="116"/>
      <c r="CM910" s="27"/>
      <c r="CN910" s="116"/>
      <c r="CO910" s="27"/>
      <c r="CP910" s="27" t="str">
        <f t="shared" ref="CP910:CP915" si="1851">IF(F910=0,"NON","OUI")</f>
        <v>NON</v>
      </c>
      <c r="CQ910" s="27">
        <f t="shared" si="1848"/>
        <v>0</v>
      </c>
      <c r="CR910" s="27"/>
      <c r="CS910" s="27">
        <f t="shared" si="1849"/>
        <v>0</v>
      </c>
      <c r="CT910" s="27"/>
      <c r="CU910" s="27"/>
      <c r="CV910" s="179">
        <f t="shared" si="1797"/>
        <v>1</v>
      </c>
      <c r="CW910" s="179">
        <f t="shared" si="1850"/>
        <v>1</v>
      </c>
      <c r="DB910" s="26"/>
      <c r="DC910" s="26"/>
      <c r="DD910" s="26"/>
    </row>
    <row r="911" spans="1:108" customFormat="1" outlineLevel="2" x14ac:dyDescent="0.3">
      <c r="B911" s="41">
        <f t="shared" si="1773"/>
        <v>418</v>
      </c>
      <c r="C911" s="41"/>
      <c r="D911" s="59" t="str">
        <f t="shared" ref="D911:D916" si="1852">D910</f>
        <v>TA MODULATOR SST EG - echangeur 2</v>
      </c>
      <c r="E911" s="37" t="s">
        <v>1482</v>
      </c>
      <c r="F911" s="34"/>
      <c r="G911" s="34"/>
      <c r="H911" s="34"/>
      <c r="I911" s="34">
        <v>1</v>
      </c>
      <c r="J911" s="34"/>
      <c r="K911" s="34"/>
      <c r="L911" s="34"/>
      <c r="M911" s="39" t="str">
        <f t="shared" ref="M911:P916" si="1853">M910</f>
        <v>02_IFB</v>
      </c>
      <c r="N911" s="39" t="str">
        <f t="shared" si="1853"/>
        <v>B</v>
      </c>
      <c r="O911" s="39" t="str">
        <f t="shared" si="1853"/>
        <v>SST</v>
      </c>
      <c r="P911" s="39" t="str">
        <f t="shared" si="1853"/>
        <v>CVC</v>
      </c>
      <c r="Q911" s="39"/>
      <c r="R911" s="28" t="str">
        <f t="shared" ref="R911:R916" si="1854">R910</f>
        <v>ECH1</v>
      </c>
      <c r="S911" s="28" t="s">
        <v>1361</v>
      </c>
      <c r="T911" s="28" t="s">
        <v>74</v>
      </c>
      <c r="U911" s="28" t="s">
        <v>155</v>
      </c>
      <c r="V911" s="28" t="s">
        <v>1388</v>
      </c>
      <c r="W911" s="28" t="str">
        <f t="shared" si="1753"/>
        <v>TM</v>
      </c>
      <c r="X911" s="27" t="str">
        <f t="shared" si="1770"/>
        <v>SST/CVC/ECH1/AS/V2V/deb/mes/TM</v>
      </c>
      <c r="Y911" s="66"/>
      <c r="Z911" s="67"/>
      <c r="AA911" s="67"/>
      <c r="AB911" s="67"/>
      <c r="AC911" s="67"/>
      <c r="AD911" s="67"/>
      <c r="AE911" s="72">
        <f>IF(AG911=0,0,B911&amp;"_"&amp;M911&amp;N911&amp;O911&amp;"_"&amp;P911&amp;"_"&amp;Q911&amp;"_"&amp;AF911)</f>
        <v>0</v>
      </c>
      <c r="AF911" s="90">
        <v>0</v>
      </c>
      <c r="AG911" s="66"/>
      <c r="AH911" s="67"/>
      <c r="AI911" s="67"/>
      <c r="AJ911" s="67"/>
      <c r="AK911" s="68"/>
      <c r="AL911" s="64">
        <v>0</v>
      </c>
      <c r="AM911" s="64">
        <f>VLOOKUP($AL911,aut_car,2,FALSE)</f>
        <v>0</v>
      </c>
      <c r="AN911" s="64">
        <f>VLOOKUP($AL911,aut_car,3,FALSE)</f>
        <v>0</v>
      </c>
      <c r="AO911" s="64">
        <f>VLOOKUP($AL911,aut_car,4,FALSE)</f>
        <v>0</v>
      </c>
      <c r="AP911" s="64">
        <f>VLOOKUP($AL911,aut_car,5,FALSE)</f>
        <v>0</v>
      </c>
      <c r="AQ911" s="64">
        <f>VLOOKUP($AL911,aut_car,6,FALSE)</f>
        <v>0</v>
      </c>
      <c r="AR911" s="64">
        <f>VLOOKUP($AL911,aut_car,7,FALSE)</f>
        <v>0</v>
      </c>
      <c r="AS911" s="68"/>
      <c r="AT911" s="78" t="s">
        <v>109</v>
      </c>
      <c r="AU911" s="79">
        <v>0</v>
      </c>
      <c r="AV911" s="79">
        <v>200</v>
      </c>
      <c r="AW911" s="80"/>
      <c r="AX911" s="106" t="str">
        <f>E911</f>
        <v>Mesure du débit - echangeur 2</v>
      </c>
      <c r="AY911" s="63"/>
      <c r="BA911" s="36" t="s">
        <v>184</v>
      </c>
      <c r="BB911" s="27">
        <f t="shared" si="1818"/>
        <v>0</v>
      </c>
      <c r="BC911" s="27">
        <f t="shared" si="1819"/>
        <v>0</v>
      </c>
      <c r="BD911" s="27"/>
      <c r="BE911" s="27">
        <f t="shared" si="1820"/>
        <v>1</v>
      </c>
      <c r="BF911" s="27"/>
      <c r="BG911" s="27">
        <f t="shared" si="1821"/>
        <v>0</v>
      </c>
      <c r="BH911" s="1" t="s">
        <v>1495</v>
      </c>
      <c r="BI911" s="1" t="s">
        <v>1371</v>
      </c>
      <c r="BJ911" s="1"/>
      <c r="BK911" s="1"/>
      <c r="BL911" s="1"/>
      <c r="BM911" s="1"/>
      <c r="BN911" s="1"/>
      <c r="BO911" s="1"/>
      <c r="BP911" s="1"/>
      <c r="BQ911" s="1"/>
      <c r="BR911" s="1"/>
      <c r="BS911" s="38" t="s">
        <v>185</v>
      </c>
      <c r="BT911" s="107">
        <f>IF(BS911="OUI",1,0)</f>
        <v>0</v>
      </c>
      <c r="BU911" s="108">
        <f>IF(BS911="OUI",1,0)</f>
        <v>0</v>
      </c>
      <c r="BV911" s="28">
        <f>IF(OR(BT911=0,BU911=0),0,B911&amp;"_"&amp;M911&amp;N911&amp;O911&amp;"_"&amp;P911&amp;"_"&amp;Q911&amp;"_"&amp;R911&amp;S911&amp;T911&amp;U911&amp;V911&amp;"_MANU")</f>
        <v>0</v>
      </c>
      <c r="BW911" s="28">
        <f>IF(BV911&lt;&gt;0,1,0)</f>
        <v>0</v>
      </c>
      <c r="BX911" s="27"/>
      <c r="BY911" s="27"/>
      <c r="BZ911" s="38">
        <f>IF(BS911="OUI",IF((BC911+BB911)&lt;&gt;0,(BB911+BC911),0),0)</f>
        <v>0</v>
      </c>
      <c r="CA911" s="38">
        <f>IF(BS911="OUI",IF((BE911+BG911)&lt;&gt;0,(BG911+BE911),0),0)</f>
        <v>0</v>
      </c>
      <c r="CB911" s="38">
        <f>IF(BZ911=0,0,BZ911)</f>
        <v>0</v>
      </c>
      <c r="CC911" s="38">
        <f>IF(CA911=0,0,CA911)</f>
        <v>0</v>
      </c>
      <c r="CD911" s="38">
        <f>IF(AND(BZ911=0,CA911=0),0,B911&amp;"_"&amp;M911&amp;N911&amp;O911&amp;"_"&amp;P911&amp;"_"&amp;Q911&amp;"_"&amp;R911&amp;S911&amp;T911&amp;U911&amp;V911&amp;"_FORC"&amp;IF(CB911=0,"TR","TC"))</f>
        <v>0</v>
      </c>
      <c r="CE911" s="27"/>
      <c r="CF911" s="27"/>
      <c r="CG911" s="182" t="s">
        <v>184</v>
      </c>
      <c r="CH911" s="27" t="s">
        <v>581</v>
      </c>
      <c r="CI911" s="126" t="s">
        <v>1496</v>
      </c>
      <c r="CJ911" s="116"/>
      <c r="CK911" s="27"/>
      <c r="CL911" s="116"/>
      <c r="CM911" s="27"/>
      <c r="CN911" s="116"/>
      <c r="CO911" s="27"/>
      <c r="CP911" s="171" t="str">
        <f t="shared" si="1851"/>
        <v>NON</v>
      </c>
      <c r="CQ911" s="171">
        <f>IF(CP911="OUI",P911,0)</f>
        <v>0</v>
      </c>
      <c r="CR911" s="171"/>
      <c r="CS911" s="171">
        <f>IF(CR911&lt;&gt;0,CK911,0)</f>
        <v>0</v>
      </c>
      <c r="CT911" s="171"/>
      <c r="CU911" s="171"/>
      <c r="CV911" s="86">
        <f t="shared" si="1797"/>
        <v>1</v>
      </c>
      <c r="CW911" s="86">
        <f>IF(SUM(F911:L911)=0,0,SUM(BB911:BG911)+BU911+CC911+CB911)</f>
        <v>1</v>
      </c>
    </row>
    <row r="912" spans="1:108" customFormat="1" outlineLevel="2" x14ac:dyDescent="0.3">
      <c r="A912" s="162"/>
      <c r="B912" s="41">
        <f t="shared" si="1773"/>
        <v>419</v>
      </c>
      <c r="C912" s="41">
        <f>C911</f>
        <v>0</v>
      </c>
      <c r="D912" s="59" t="str">
        <f t="shared" si="1852"/>
        <v>TA MODULATOR SST EG - echangeur 2</v>
      </c>
      <c r="E912" s="37" t="s">
        <v>1483</v>
      </c>
      <c r="F912" s="34"/>
      <c r="G912" s="34"/>
      <c r="H912" s="34"/>
      <c r="I912" s="34"/>
      <c r="J912" s="34">
        <v>1</v>
      </c>
      <c r="K912" s="34"/>
      <c r="L912" s="34"/>
      <c r="M912" s="39" t="str">
        <f t="shared" si="1853"/>
        <v>02_IFB</v>
      </c>
      <c r="N912" s="39" t="str">
        <f t="shared" si="1853"/>
        <v>B</v>
      </c>
      <c r="O912" s="39" t="str">
        <f t="shared" si="1853"/>
        <v>SST</v>
      </c>
      <c r="P912" s="39" t="str">
        <f t="shared" si="1853"/>
        <v>CVC</v>
      </c>
      <c r="Q912" s="39"/>
      <c r="R912" s="28" t="str">
        <f t="shared" si="1854"/>
        <v>ECH1</v>
      </c>
      <c r="S912" s="28" t="s">
        <v>1361</v>
      </c>
      <c r="T912" s="28" t="s">
        <v>74</v>
      </c>
      <c r="U912" s="28" t="s">
        <v>128</v>
      </c>
      <c r="V912" s="28"/>
      <c r="W912" s="28" t="str">
        <f t="shared" si="1753"/>
        <v>TR</v>
      </c>
      <c r="X912" s="27" t="str">
        <f t="shared" si="1770"/>
        <v>SST/CVC/ECH1/AS/V2V/%//TR</v>
      </c>
      <c r="Y912" s="66"/>
      <c r="Z912" s="67"/>
      <c r="AA912" s="67"/>
      <c r="AB912" s="67"/>
      <c r="AC912" s="67"/>
      <c r="AD912" s="67"/>
      <c r="AE912" s="72">
        <f t="shared" ref="AE912:AE933" si="1855">IF(AG912=0,0,B912&amp;"_"&amp;M912&amp;N912&amp;O912&amp;"_"&amp;P912&amp;"_"&amp;Q912&amp;"_"&amp;AF912)</f>
        <v>0</v>
      </c>
      <c r="AF912" s="90">
        <f>AF911</f>
        <v>0</v>
      </c>
      <c r="AG912" s="66"/>
      <c r="AH912" s="67"/>
      <c r="AI912" s="67"/>
      <c r="AJ912" s="67"/>
      <c r="AK912" s="68"/>
      <c r="AL912" s="64">
        <f>AL911</f>
        <v>0</v>
      </c>
      <c r="AM912" s="64">
        <f t="shared" si="1829"/>
        <v>0</v>
      </c>
      <c r="AN912" s="64">
        <f t="shared" si="1830"/>
        <v>0</v>
      </c>
      <c r="AO912" s="64">
        <f t="shared" si="1831"/>
        <v>0</v>
      </c>
      <c r="AP912" s="64">
        <f t="shared" si="1832"/>
        <v>0</v>
      </c>
      <c r="AQ912" s="64">
        <f t="shared" si="1833"/>
        <v>0</v>
      </c>
      <c r="AR912" s="64">
        <f t="shared" si="1834"/>
        <v>0</v>
      </c>
      <c r="AS912" s="68"/>
      <c r="AT912" s="78" t="s">
        <v>128</v>
      </c>
      <c r="AU912" s="79">
        <v>0</v>
      </c>
      <c r="AV912" s="79">
        <v>100</v>
      </c>
      <c r="AW912" s="80"/>
      <c r="AX912" s="106" t="str">
        <f>E912</f>
        <v>Position de la vanne de régulation - echangeur 2</v>
      </c>
      <c r="AY912" s="63"/>
      <c r="BA912" s="36" t="s">
        <v>184</v>
      </c>
      <c r="BB912" s="27">
        <f t="shared" si="1818"/>
        <v>0</v>
      </c>
      <c r="BC912" s="27">
        <f t="shared" si="1819"/>
        <v>0</v>
      </c>
      <c r="BD912" s="27"/>
      <c r="BE912" s="27">
        <f t="shared" si="1820"/>
        <v>1</v>
      </c>
      <c r="BF912" s="27"/>
      <c r="BG912" s="27">
        <f t="shared" si="1821"/>
        <v>0</v>
      </c>
      <c r="BH912" s="1"/>
      <c r="BI912" s="1" t="s">
        <v>1371</v>
      </c>
      <c r="BJ912" s="1"/>
      <c r="BK912" s="1"/>
      <c r="BL912" s="1"/>
      <c r="BM912" s="1"/>
      <c r="BN912" s="1"/>
      <c r="BO912" s="1"/>
      <c r="BP912" s="1"/>
      <c r="BQ912" s="1"/>
      <c r="BR912" s="1"/>
      <c r="BS912" s="38" t="s">
        <v>185</v>
      </c>
      <c r="BT912" s="107"/>
      <c r="BU912" s="108"/>
      <c r="BV912" s="28"/>
      <c r="BW912" s="28"/>
      <c r="BX912" s="27"/>
      <c r="BY912" s="27"/>
      <c r="BZ912" s="38">
        <f t="shared" ref="BZ912:BZ933" si="1856">IF(BS912="OUI",IF((BC912+BB912)&lt;&gt;0,(BB912+BC912),0),0)</f>
        <v>0</v>
      </c>
      <c r="CA912" s="38">
        <f t="shared" ref="CA912:CA933" si="1857">IF(BS912="OUI",IF((BE912+BG912)&lt;&gt;0,(BG912+BE912),0),0)</f>
        <v>0</v>
      </c>
      <c r="CB912" s="38">
        <f t="shared" ref="CB912:CB933" si="1858">IF(BZ912=0,0,BZ912)</f>
        <v>0</v>
      </c>
      <c r="CC912" s="38">
        <f t="shared" ref="CC912:CC933" si="1859">IF(CA912=0,0,CA912)</f>
        <v>0</v>
      </c>
      <c r="CD912" s="38">
        <f t="shared" ref="CD912:CD933" si="1860">IF(OR(BS912=0,BS912="NON"),0,B912&amp;"_"&amp;M912&amp;N912&amp;O912&amp;"_"&amp;P912&amp;"_"&amp;Q912&amp;"_"&amp;R912&amp;S912&amp;T912&amp;U912&amp;V912&amp;"_FORC"&amp;IF(CB912=0,"TR","TC"))</f>
        <v>0</v>
      </c>
      <c r="CE912" s="27"/>
      <c r="CF912" s="27"/>
      <c r="CG912" s="182" t="str">
        <f>IF(BA912="OUI","OUI","NON")</f>
        <v>OUI</v>
      </c>
      <c r="CH912" s="27" t="s">
        <v>581</v>
      </c>
      <c r="CI912" s="126" t="s">
        <v>1496</v>
      </c>
      <c r="CJ912" s="116" t="s">
        <v>1326</v>
      </c>
      <c r="CK912" s="27" t="s">
        <v>581</v>
      </c>
      <c r="CL912" s="116"/>
      <c r="CM912" s="27"/>
      <c r="CN912" s="116"/>
      <c r="CO912" s="27"/>
      <c r="CP912" s="171" t="str">
        <f t="shared" si="1851"/>
        <v>NON</v>
      </c>
      <c r="CQ912" s="171">
        <f t="shared" ref="CQ912:CQ933" si="1861">IF(CP912="OUI",P912,0)</f>
        <v>0</v>
      </c>
      <c r="CR912" s="171"/>
      <c r="CS912" s="171">
        <f t="shared" ref="CS912:CS933" si="1862">IF(CR912&lt;&gt;0,CK912,0)</f>
        <v>0</v>
      </c>
      <c r="CT912" s="171"/>
      <c r="CU912" s="171"/>
      <c r="CV912" s="86">
        <f t="shared" si="1797"/>
        <v>1</v>
      </c>
      <c r="CW912" s="86">
        <f t="shared" ref="CW912:CW933" si="1863">IF(SUM(F912:L912)=0,0,SUM(BB912:BG912)+BU912+CC912+CB912)</f>
        <v>1</v>
      </c>
    </row>
    <row r="913" spans="1:108" customFormat="1" outlineLevel="2" x14ac:dyDescent="0.3">
      <c r="A913" s="162"/>
      <c r="B913" s="41">
        <f t="shared" si="1773"/>
        <v>420</v>
      </c>
      <c r="C913" s="41">
        <f>C912</f>
        <v>0</v>
      </c>
      <c r="D913" s="59" t="str">
        <f t="shared" si="1852"/>
        <v>TA MODULATOR SST EG - echangeur 2</v>
      </c>
      <c r="E913" s="37" t="s">
        <v>1484</v>
      </c>
      <c r="F913" s="34"/>
      <c r="G913" s="34"/>
      <c r="H913" s="34">
        <v>1</v>
      </c>
      <c r="I913" s="34"/>
      <c r="J913" s="34"/>
      <c r="K913" s="34"/>
      <c r="L913" s="34"/>
      <c r="M913" s="39" t="str">
        <f t="shared" si="1853"/>
        <v>02_IFB</v>
      </c>
      <c r="N913" s="39" t="str">
        <f t="shared" si="1853"/>
        <v>B</v>
      </c>
      <c r="O913" s="39" t="str">
        <f t="shared" si="1853"/>
        <v>SST</v>
      </c>
      <c r="P913" s="39" t="str">
        <f t="shared" si="1853"/>
        <v>CVC</v>
      </c>
      <c r="Q913" s="39"/>
      <c r="R913" s="28" t="str">
        <f t="shared" si="1854"/>
        <v>ECH1</v>
      </c>
      <c r="S913" s="28" t="s">
        <v>1361</v>
      </c>
      <c r="T913" s="28" t="s">
        <v>74</v>
      </c>
      <c r="U913" s="28" t="s">
        <v>128</v>
      </c>
      <c r="V913" s="28"/>
      <c r="W913" s="28" t="str">
        <f t="shared" si="1753"/>
        <v>TC</v>
      </c>
      <c r="X913" s="27" t="str">
        <f t="shared" si="1770"/>
        <v>SST/CVC/ECH1/AS/V2V/%//TC</v>
      </c>
      <c r="Y913" s="66"/>
      <c r="Z913" s="67"/>
      <c r="AA913" s="67"/>
      <c r="AB913" s="67"/>
      <c r="AC913" s="67"/>
      <c r="AD913" s="67"/>
      <c r="AE913" s="72">
        <f t="shared" si="1855"/>
        <v>0</v>
      </c>
      <c r="AF913" s="90">
        <f>AF912</f>
        <v>0</v>
      </c>
      <c r="AG913" s="66"/>
      <c r="AH913" s="67"/>
      <c r="AI913" s="67"/>
      <c r="AJ913" s="67"/>
      <c r="AK913" s="68"/>
      <c r="AL913" s="64">
        <f>AL912</f>
        <v>0</v>
      </c>
      <c r="AM913" s="64">
        <f t="shared" si="1829"/>
        <v>0</v>
      </c>
      <c r="AN913" s="64">
        <f t="shared" si="1830"/>
        <v>0</v>
      </c>
      <c r="AO913" s="64">
        <f t="shared" si="1831"/>
        <v>0</v>
      </c>
      <c r="AP913" s="64">
        <f t="shared" si="1832"/>
        <v>0</v>
      </c>
      <c r="AQ913" s="64">
        <f t="shared" si="1833"/>
        <v>0</v>
      </c>
      <c r="AR913" s="64">
        <f t="shared" si="1834"/>
        <v>0</v>
      </c>
      <c r="AS913" s="68"/>
      <c r="AT913" s="78" t="s">
        <v>128</v>
      </c>
      <c r="AU913" s="79">
        <v>0</v>
      </c>
      <c r="AV913" s="79">
        <v>100</v>
      </c>
      <c r="AW913" s="80"/>
      <c r="AX913" s="106" t="str">
        <f t="shared" si="1836"/>
        <v>Lecture de la position de la vanne - echangeur 2</v>
      </c>
      <c r="AY913" s="63"/>
      <c r="BA913" s="36" t="s">
        <v>184</v>
      </c>
      <c r="BB913" s="27">
        <f t="shared" ref="BB913:BB933" si="1864">IF(BA913="NON",0,F913)</f>
        <v>0</v>
      </c>
      <c r="BC913" s="27">
        <f t="shared" ref="BC913:BC933" si="1865">IF(BA913="NON",0,H913+G913)</f>
        <v>1</v>
      </c>
      <c r="BD913" s="27"/>
      <c r="BE913" s="27">
        <f t="shared" ref="BE913:BE933" si="1866">IF(BA913="NON",0,I913+J913+K913+L913)</f>
        <v>0</v>
      </c>
      <c r="BF913" s="27"/>
      <c r="BG913" s="27">
        <f t="shared" ref="BG913:BG933" si="1867">IF(BA913="NON",0,K913)</f>
        <v>0</v>
      </c>
      <c r="BH913" s="1"/>
      <c r="BI913" s="1" t="s">
        <v>1505</v>
      </c>
      <c r="BJ913" s="1" t="s">
        <v>1506</v>
      </c>
      <c r="BK913" s="1"/>
      <c r="BL913" s="1"/>
      <c r="BM913" s="1"/>
      <c r="BN913" s="1"/>
      <c r="BO913" s="1"/>
      <c r="BP913" s="1"/>
      <c r="BQ913" s="1"/>
      <c r="BR913" s="1"/>
      <c r="BS913" s="38" t="s">
        <v>185</v>
      </c>
      <c r="BT913" s="107"/>
      <c r="BU913" s="108"/>
      <c r="BV913" s="28"/>
      <c r="BW913" s="28"/>
      <c r="BX913" s="27"/>
      <c r="BY913" s="27"/>
      <c r="BZ913" s="38">
        <f t="shared" si="1856"/>
        <v>0</v>
      </c>
      <c r="CA913" s="38">
        <f t="shared" si="1857"/>
        <v>0</v>
      </c>
      <c r="CB913" s="38">
        <f t="shared" si="1858"/>
        <v>0</v>
      </c>
      <c r="CC913" s="38">
        <f t="shared" si="1859"/>
        <v>0</v>
      </c>
      <c r="CD913" s="38">
        <f t="shared" si="1860"/>
        <v>0</v>
      </c>
      <c r="CE913" s="27"/>
      <c r="CF913" s="27"/>
      <c r="CG913" s="182" t="str">
        <f>IF(BA913="OUI","OUI","NON")</f>
        <v>OUI</v>
      </c>
      <c r="CH913" s="27" t="s">
        <v>581</v>
      </c>
      <c r="CI913" s="126" t="s">
        <v>1496</v>
      </c>
      <c r="CJ913" s="116" t="s">
        <v>1326</v>
      </c>
      <c r="CK913" s="27" t="s">
        <v>581</v>
      </c>
      <c r="CL913" s="116"/>
      <c r="CM913" s="27"/>
      <c r="CN913" s="116"/>
      <c r="CO913" s="27"/>
      <c r="CP913" s="171" t="str">
        <f t="shared" si="1851"/>
        <v>NON</v>
      </c>
      <c r="CQ913" s="171">
        <f t="shared" si="1861"/>
        <v>0</v>
      </c>
      <c r="CR913" s="171"/>
      <c r="CS913" s="171">
        <f t="shared" si="1862"/>
        <v>0</v>
      </c>
      <c r="CT913" s="171"/>
      <c r="CU913" s="171"/>
      <c r="CV913" s="86">
        <f t="shared" si="1797"/>
        <v>1</v>
      </c>
      <c r="CW913" s="86">
        <f t="shared" si="1863"/>
        <v>1</v>
      </c>
    </row>
    <row r="914" spans="1:108" customFormat="1" outlineLevel="2" x14ac:dyDescent="0.3">
      <c r="A914" s="162"/>
      <c r="B914" s="41">
        <f t="shared" si="1773"/>
        <v>421</v>
      </c>
      <c r="C914" s="41">
        <f>C913</f>
        <v>0</v>
      </c>
      <c r="D914" s="59" t="str">
        <f t="shared" si="1852"/>
        <v>TA MODULATOR SST EG - echangeur 2</v>
      </c>
      <c r="E914" s="37" t="s">
        <v>1485</v>
      </c>
      <c r="F914" s="34"/>
      <c r="G914" s="34"/>
      <c r="H914" s="34">
        <v>1</v>
      </c>
      <c r="I914" s="34"/>
      <c r="J914" s="34"/>
      <c r="K914" s="34"/>
      <c r="L914" s="34"/>
      <c r="M914" s="39" t="str">
        <f t="shared" si="1853"/>
        <v>02_IFB</v>
      </c>
      <c r="N914" s="39" t="str">
        <f t="shared" si="1853"/>
        <v>B</v>
      </c>
      <c r="O914" s="39" t="str">
        <f t="shared" si="1853"/>
        <v>SST</v>
      </c>
      <c r="P914" s="39" t="str">
        <f t="shared" si="1853"/>
        <v>CVC</v>
      </c>
      <c r="Q914" s="39"/>
      <c r="R914" s="28" t="str">
        <f t="shared" si="1854"/>
        <v>ECH1</v>
      </c>
      <c r="S914" s="28" t="s">
        <v>1361</v>
      </c>
      <c r="T914" s="28" t="s">
        <v>74</v>
      </c>
      <c r="U914" s="28" t="s">
        <v>1490</v>
      </c>
      <c r="V914" s="28"/>
      <c r="W914" s="28" t="str">
        <f t="shared" si="1753"/>
        <v>TC</v>
      </c>
      <c r="X914" s="27" t="str">
        <f t="shared" si="1770"/>
        <v>SST/CVC/ECH1/AS/V2V/etat//TC</v>
      </c>
      <c r="Y914" s="66"/>
      <c r="Z914" s="67"/>
      <c r="AA914" s="67"/>
      <c r="AB914" s="67"/>
      <c r="AC914" s="67"/>
      <c r="AD914" s="67"/>
      <c r="AE914" s="72">
        <f t="shared" si="1855"/>
        <v>0</v>
      </c>
      <c r="AF914" s="90">
        <f>AF913</f>
        <v>0</v>
      </c>
      <c r="AG914" s="66"/>
      <c r="AH914" s="67"/>
      <c r="AI914" s="67"/>
      <c r="AJ914" s="67"/>
      <c r="AK914" s="68"/>
      <c r="AL914" s="64">
        <f>AL913</f>
        <v>0</v>
      </c>
      <c r="AM914" s="64">
        <f t="shared" si="1829"/>
        <v>0</v>
      </c>
      <c r="AN914" s="64">
        <f t="shared" si="1830"/>
        <v>0</v>
      </c>
      <c r="AO914" s="64">
        <f t="shared" si="1831"/>
        <v>0</v>
      </c>
      <c r="AP914" s="64">
        <f t="shared" si="1832"/>
        <v>0</v>
      </c>
      <c r="AQ914" s="64">
        <f t="shared" si="1833"/>
        <v>0</v>
      </c>
      <c r="AR914" s="64">
        <f t="shared" si="1834"/>
        <v>0</v>
      </c>
      <c r="AS914" s="68"/>
      <c r="AT914" s="78" t="s">
        <v>128</v>
      </c>
      <c r="AU914" s="79">
        <v>0</v>
      </c>
      <c r="AV914" s="79">
        <v>100</v>
      </c>
      <c r="AW914" s="80"/>
      <c r="AX914" s="106" t="str">
        <f t="shared" si="1836"/>
        <v>Etat du moteur - echangeur 2</v>
      </c>
      <c r="AY914" s="63"/>
      <c r="BA914" s="36" t="s">
        <v>184</v>
      </c>
      <c r="BB914" s="27">
        <f t="shared" si="1864"/>
        <v>0</v>
      </c>
      <c r="BC914" s="27">
        <f t="shared" si="1865"/>
        <v>1</v>
      </c>
      <c r="BD914" s="27"/>
      <c r="BE914" s="27">
        <f t="shared" si="1866"/>
        <v>0</v>
      </c>
      <c r="BF914" s="27"/>
      <c r="BG914" s="27">
        <f t="shared" si="1867"/>
        <v>0</v>
      </c>
      <c r="BH914" s="1"/>
      <c r="BI914" s="1" t="s">
        <v>1505</v>
      </c>
      <c r="BJ914" s="1" t="s">
        <v>1506</v>
      </c>
      <c r="BK914" s="1"/>
      <c r="BL914" s="1"/>
      <c r="BM914" s="1"/>
      <c r="BN914" s="1"/>
      <c r="BO914" s="1"/>
      <c r="BP914" s="1"/>
      <c r="BQ914" s="1"/>
      <c r="BR914" s="1"/>
      <c r="BS914" s="38" t="s">
        <v>185</v>
      </c>
      <c r="BT914" s="107"/>
      <c r="BU914" s="108"/>
      <c r="BV914" s="28"/>
      <c r="BW914" s="28"/>
      <c r="BX914" s="27"/>
      <c r="BY914" s="27"/>
      <c r="BZ914" s="38">
        <f t="shared" si="1856"/>
        <v>0</v>
      </c>
      <c r="CA914" s="38">
        <f t="shared" si="1857"/>
        <v>0</v>
      </c>
      <c r="CB914" s="38">
        <f t="shared" si="1858"/>
        <v>0</v>
      </c>
      <c r="CC914" s="38">
        <f t="shared" si="1859"/>
        <v>0</v>
      </c>
      <c r="CD914" s="38">
        <f t="shared" si="1860"/>
        <v>0</v>
      </c>
      <c r="CE914" s="27"/>
      <c r="CF914" s="27"/>
      <c r="CG914" s="182" t="str">
        <f>IF(BA914="OUI","OUI","NON")</f>
        <v>OUI</v>
      </c>
      <c r="CH914" s="27" t="s">
        <v>581</v>
      </c>
      <c r="CI914" s="126" t="s">
        <v>1496</v>
      </c>
      <c r="CJ914" s="116" t="s">
        <v>1326</v>
      </c>
      <c r="CK914" s="27" t="s">
        <v>581</v>
      </c>
      <c r="CL914" s="116"/>
      <c r="CM914" s="27"/>
      <c r="CN914" s="116"/>
      <c r="CO914" s="27"/>
      <c r="CP914" s="171" t="str">
        <f t="shared" si="1851"/>
        <v>NON</v>
      </c>
      <c r="CQ914" s="171">
        <f t="shared" si="1861"/>
        <v>0</v>
      </c>
      <c r="CR914" s="171"/>
      <c r="CS914" s="171">
        <f t="shared" si="1862"/>
        <v>0</v>
      </c>
      <c r="CT914" s="171"/>
      <c r="CU914" s="171"/>
      <c r="CV914" s="86">
        <f t="shared" si="1797"/>
        <v>1</v>
      </c>
      <c r="CW914" s="86">
        <f t="shared" si="1863"/>
        <v>1</v>
      </c>
    </row>
    <row r="915" spans="1:108" customFormat="1" outlineLevel="2" x14ac:dyDescent="0.3">
      <c r="A915" s="162"/>
      <c r="B915" s="41">
        <f t="shared" si="1773"/>
        <v>422</v>
      </c>
      <c r="C915" s="41">
        <f>C914</f>
        <v>0</v>
      </c>
      <c r="D915" s="59" t="str">
        <f t="shared" si="1852"/>
        <v>TA MODULATOR SST EG - echangeur 2</v>
      </c>
      <c r="E915" s="37" t="s">
        <v>1486</v>
      </c>
      <c r="F915" s="34"/>
      <c r="G915" s="34"/>
      <c r="H915" s="34">
        <v>1</v>
      </c>
      <c r="I915" s="34"/>
      <c r="J915" s="34"/>
      <c r="K915" s="34"/>
      <c r="L915" s="34"/>
      <c r="M915" s="39" t="str">
        <f t="shared" si="1853"/>
        <v>02_IFB</v>
      </c>
      <c r="N915" s="39" t="str">
        <f t="shared" si="1853"/>
        <v>B</v>
      </c>
      <c r="O915" s="39" t="str">
        <f t="shared" si="1853"/>
        <v>SST</v>
      </c>
      <c r="P915" s="39" t="str">
        <f t="shared" si="1853"/>
        <v>CVC</v>
      </c>
      <c r="Q915" s="39"/>
      <c r="R915" s="28" t="str">
        <f t="shared" si="1854"/>
        <v>ECH1</v>
      </c>
      <c r="S915" s="28" t="s">
        <v>1361</v>
      </c>
      <c r="T915" s="28" t="s">
        <v>74</v>
      </c>
      <c r="U915" s="28" t="s">
        <v>152</v>
      </c>
      <c r="V915" s="28" t="s">
        <v>1491</v>
      </c>
      <c r="W915" s="28" t="str">
        <f t="shared" si="1753"/>
        <v>TC</v>
      </c>
      <c r="X915" s="27" t="str">
        <f t="shared" si="1770"/>
        <v>SST/CVC/ECH1/AS/V2V/def/lst/TC</v>
      </c>
      <c r="Y915" s="66"/>
      <c r="Z915" s="67"/>
      <c r="AA915" s="67"/>
      <c r="AB915" s="67"/>
      <c r="AC915" s="67"/>
      <c r="AD915" s="67"/>
      <c r="AE915" s="72">
        <f t="shared" si="1855"/>
        <v>0</v>
      </c>
      <c r="AF915" s="90">
        <f>AF914</f>
        <v>0</v>
      </c>
      <c r="AG915" s="66"/>
      <c r="AH915" s="67"/>
      <c r="AI915" s="67"/>
      <c r="AJ915" s="67"/>
      <c r="AK915" s="68"/>
      <c r="AL915" s="64">
        <f>AL914</f>
        <v>0</v>
      </c>
      <c r="AM915" s="64">
        <f t="shared" si="1829"/>
        <v>0</v>
      </c>
      <c r="AN915" s="64">
        <f t="shared" si="1830"/>
        <v>0</v>
      </c>
      <c r="AO915" s="64">
        <f t="shared" si="1831"/>
        <v>0</v>
      </c>
      <c r="AP915" s="64">
        <f t="shared" si="1832"/>
        <v>0</v>
      </c>
      <c r="AQ915" s="64">
        <f t="shared" si="1833"/>
        <v>0</v>
      </c>
      <c r="AR915" s="64">
        <f t="shared" si="1834"/>
        <v>0</v>
      </c>
      <c r="AS915" s="68"/>
      <c r="AT915" s="78" t="s">
        <v>128</v>
      </c>
      <c r="AU915" s="79">
        <v>0</v>
      </c>
      <c r="AV915" s="79">
        <v>100</v>
      </c>
      <c r="AW915" s="80"/>
      <c r="AX915" s="106" t="str">
        <f t="shared" si="1836"/>
        <v>Current défaut - echangeur 2</v>
      </c>
      <c r="AY915" s="63"/>
      <c r="BA915" s="36" t="s">
        <v>184</v>
      </c>
      <c r="BB915" s="27">
        <f t="shared" si="1864"/>
        <v>0</v>
      </c>
      <c r="BC915" s="27">
        <f t="shared" si="1865"/>
        <v>1</v>
      </c>
      <c r="BD915" s="27"/>
      <c r="BE915" s="27">
        <f t="shared" si="1866"/>
        <v>0</v>
      </c>
      <c r="BF915" s="27"/>
      <c r="BG915" s="27">
        <f t="shared" si="1867"/>
        <v>0</v>
      </c>
      <c r="BH915" s="1"/>
      <c r="BI915" s="1" t="s">
        <v>1505</v>
      </c>
      <c r="BJ915" s="1" t="s">
        <v>1506</v>
      </c>
      <c r="BK915" s="1"/>
      <c r="BL915" s="1"/>
      <c r="BM915" s="1"/>
      <c r="BN915" s="1"/>
      <c r="BO915" s="1"/>
      <c r="BP915" s="1"/>
      <c r="BQ915" s="1"/>
      <c r="BR915" s="1"/>
      <c r="BS915" s="38" t="s">
        <v>185</v>
      </c>
      <c r="BT915" s="107"/>
      <c r="BU915" s="108"/>
      <c r="BV915" s="28"/>
      <c r="BW915" s="28"/>
      <c r="BX915" s="27"/>
      <c r="BY915" s="27"/>
      <c r="BZ915" s="38">
        <f t="shared" si="1856"/>
        <v>0</v>
      </c>
      <c r="CA915" s="38">
        <f t="shared" si="1857"/>
        <v>0</v>
      </c>
      <c r="CB915" s="38">
        <f t="shared" si="1858"/>
        <v>0</v>
      </c>
      <c r="CC915" s="38">
        <f t="shared" si="1859"/>
        <v>0</v>
      </c>
      <c r="CD915" s="38">
        <f t="shared" si="1860"/>
        <v>0</v>
      </c>
      <c r="CE915" s="27"/>
      <c r="CF915" s="27"/>
      <c r="CG915" s="182" t="str">
        <f>IF(BA915="OUI","OUI","NON")</f>
        <v>OUI</v>
      </c>
      <c r="CH915" s="27" t="s">
        <v>581</v>
      </c>
      <c r="CI915" s="126" t="s">
        <v>1496</v>
      </c>
      <c r="CJ915" s="116" t="s">
        <v>1326</v>
      </c>
      <c r="CK915" s="27" t="s">
        <v>581</v>
      </c>
      <c r="CL915" s="116"/>
      <c r="CM915" s="27"/>
      <c r="CN915" s="116"/>
      <c r="CO915" s="27"/>
      <c r="CP915" s="171" t="str">
        <f t="shared" si="1851"/>
        <v>NON</v>
      </c>
      <c r="CQ915" s="171">
        <f t="shared" si="1861"/>
        <v>0</v>
      </c>
      <c r="CR915" s="171"/>
      <c r="CS915" s="171">
        <f t="shared" si="1862"/>
        <v>0</v>
      </c>
      <c r="CT915" s="171"/>
      <c r="CU915" s="171"/>
      <c r="CV915" s="86">
        <f t="shared" ref="CV915:CV922" si="1868">IF(SUM(F915:L915)=0,0,SUM(F915:L915)+BT915+BZ915+CA915)</f>
        <v>1</v>
      </c>
      <c r="CW915" s="86">
        <f t="shared" si="1863"/>
        <v>1</v>
      </c>
    </row>
    <row r="916" spans="1:108" customFormat="1" outlineLevel="2" x14ac:dyDescent="0.3">
      <c r="A916" s="157"/>
      <c r="B916" s="41">
        <f t="shared" si="1773"/>
        <v>423</v>
      </c>
      <c r="C916" s="41">
        <f>C915</f>
        <v>0</v>
      </c>
      <c r="D916" s="59" t="str">
        <f t="shared" si="1852"/>
        <v>TA MODULATOR SST EG - echangeur 2</v>
      </c>
      <c r="E916" s="37" t="s">
        <v>1487</v>
      </c>
      <c r="F916" s="34">
        <v>1</v>
      </c>
      <c r="G916" s="34"/>
      <c r="H916" s="34"/>
      <c r="I916" s="34"/>
      <c r="J916" s="34"/>
      <c r="K916" s="34"/>
      <c r="L916" s="34"/>
      <c r="M916" s="39" t="str">
        <f t="shared" si="1853"/>
        <v>02_IFB</v>
      </c>
      <c r="N916" s="39" t="str">
        <f t="shared" si="1853"/>
        <v>B</v>
      </c>
      <c r="O916" s="39" t="str">
        <f t="shared" si="1853"/>
        <v>SST</v>
      </c>
      <c r="P916" s="39" t="str">
        <f t="shared" si="1853"/>
        <v>CVC</v>
      </c>
      <c r="Q916" s="39"/>
      <c r="R916" s="28" t="str">
        <f t="shared" si="1854"/>
        <v>ECH1</v>
      </c>
      <c r="S916" s="28" t="s">
        <v>1361</v>
      </c>
      <c r="T916" s="28" t="s">
        <v>74</v>
      </c>
      <c r="U916" s="28" t="s">
        <v>152</v>
      </c>
      <c r="V916" s="28"/>
      <c r="W916" s="28" t="str">
        <f t="shared" si="1753"/>
        <v>TA</v>
      </c>
      <c r="X916" s="27" t="str">
        <f t="shared" si="1770"/>
        <v>SST/CVC/ECH1/AS/V2V/def//TA</v>
      </c>
      <c r="Y916" s="66"/>
      <c r="Z916" s="67"/>
      <c r="AA916" s="67"/>
      <c r="AB916" s="67"/>
      <c r="AC916" s="67"/>
      <c r="AD916" s="67"/>
      <c r="AE916" s="72">
        <f t="shared" si="1855"/>
        <v>0</v>
      </c>
      <c r="AF916" s="90">
        <f>AF915</f>
        <v>0</v>
      </c>
      <c r="AG916" s="66"/>
      <c r="AH916" s="67"/>
      <c r="AI916" s="67"/>
      <c r="AJ916" s="67"/>
      <c r="AK916" s="68"/>
      <c r="AL916" s="64">
        <f>AL915</f>
        <v>0</v>
      </c>
      <c r="AM916" s="64">
        <f t="shared" si="1829"/>
        <v>0</v>
      </c>
      <c r="AN916" s="64">
        <f t="shared" si="1830"/>
        <v>0</v>
      </c>
      <c r="AO916" s="64">
        <f t="shared" si="1831"/>
        <v>0</v>
      </c>
      <c r="AP916" s="64">
        <f t="shared" si="1832"/>
        <v>0</v>
      </c>
      <c r="AQ916" s="64">
        <f t="shared" si="1833"/>
        <v>0</v>
      </c>
      <c r="AR916" s="64">
        <f t="shared" si="1834"/>
        <v>0</v>
      </c>
      <c r="AS916" s="68"/>
      <c r="AT916" s="78"/>
      <c r="AU916" s="79"/>
      <c r="AV916" s="79"/>
      <c r="AW916" s="80"/>
      <c r="AX916" s="106" t="str">
        <f t="shared" si="1836"/>
        <v>Défaut - echangeur 2</v>
      </c>
      <c r="AY916" s="63"/>
      <c r="BA916" s="36" t="s">
        <v>184</v>
      </c>
      <c r="BB916" s="27">
        <f t="shared" si="1864"/>
        <v>1</v>
      </c>
      <c r="BC916" s="27">
        <f t="shared" si="1865"/>
        <v>0</v>
      </c>
      <c r="BD916" s="27"/>
      <c r="BE916" s="27">
        <f t="shared" si="1866"/>
        <v>0</v>
      </c>
      <c r="BF916" s="27"/>
      <c r="BG916" s="27">
        <f t="shared" si="1867"/>
        <v>0</v>
      </c>
      <c r="BH916" s="1" t="s">
        <v>1495</v>
      </c>
      <c r="BI916" s="1" t="s">
        <v>1505</v>
      </c>
      <c r="BJ916" s="1" t="s">
        <v>1506</v>
      </c>
      <c r="BK916" s="1"/>
      <c r="BL916" s="1"/>
      <c r="BM916" s="1"/>
      <c r="BN916" s="1"/>
      <c r="BO916" s="1"/>
      <c r="BP916" s="1"/>
      <c r="BQ916" s="1"/>
      <c r="BR916" s="1"/>
      <c r="BS916" s="38" t="s">
        <v>185</v>
      </c>
      <c r="BT916" s="107"/>
      <c r="BU916" s="108"/>
      <c r="BV916" s="28"/>
      <c r="BW916" s="28"/>
      <c r="BX916" s="27"/>
      <c r="BY916" s="27"/>
      <c r="BZ916" s="38">
        <f t="shared" si="1856"/>
        <v>0</v>
      </c>
      <c r="CA916" s="38">
        <f t="shared" si="1857"/>
        <v>0</v>
      </c>
      <c r="CB916" s="38">
        <f t="shared" si="1858"/>
        <v>0</v>
      </c>
      <c r="CC916" s="38">
        <f t="shared" si="1859"/>
        <v>0</v>
      </c>
      <c r="CD916" s="38">
        <f t="shared" si="1860"/>
        <v>0</v>
      </c>
      <c r="CE916" s="27"/>
      <c r="CF916" s="27"/>
      <c r="CG916" s="182" t="str">
        <f>IF(BA916="OUI","OUI","NON")</f>
        <v>OUI</v>
      </c>
      <c r="CH916" s="27" t="s">
        <v>581</v>
      </c>
      <c r="CI916" s="126" t="s">
        <v>1496</v>
      </c>
      <c r="CJ916" s="116" t="s">
        <v>1326</v>
      </c>
      <c r="CK916" s="27" t="s">
        <v>581</v>
      </c>
      <c r="CL916" s="116"/>
      <c r="CM916" s="27"/>
      <c r="CN916" s="116"/>
      <c r="CO916" s="27"/>
      <c r="CP916" s="171" t="s">
        <v>184</v>
      </c>
      <c r="CQ916" s="171" t="str">
        <f t="shared" si="1861"/>
        <v>CVC</v>
      </c>
      <c r="CR916" s="171" t="s">
        <v>707</v>
      </c>
      <c r="CS916" s="171" t="str">
        <f t="shared" si="1862"/>
        <v>à chaque changement de valeur</v>
      </c>
      <c r="CT916" s="171"/>
      <c r="CU916" s="171"/>
      <c r="CV916" s="86">
        <f t="shared" si="1868"/>
        <v>1</v>
      </c>
      <c r="CW916" s="86">
        <f t="shared" si="1863"/>
        <v>1</v>
      </c>
    </row>
    <row r="917" spans="1:108" customFormat="1" outlineLevel="1" x14ac:dyDescent="0.3">
      <c r="B917" s="42">
        <f t="shared" si="1773"/>
        <v>424</v>
      </c>
      <c r="C917" s="42">
        <f>C915</f>
        <v>0</v>
      </c>
      <c r="D917" s="105" t="s">
        <v>1502</v>
      </c>
      <c r="E917" s="1" t="s">
        <v>1497</v>
      </c>
      <c r="F917" s="34"/>
      <c r="G917" s="34"/>
      <c r="H917" s="34"/>
      <c r="I917" s="34">
        <v>1</v>
      </c>
      <c r="J917" s="34"/>
      <c r="K917" s="34"/>
      <c r="L917" s="34"/>
      <c r="M917" s="27" t="s">
        <v>1350</v>
      </c>
      <c r="N917" s="27" t="s">
        <v>1397</v>
      </c>
      <c r="O917" s="27" t="s">
        <v>988</v>
      </c>
      <c r="P917" s="27" t="s">
        <v>29</v>
      </c>
      <c r="Q917" s="27"/>
      <c r="R917" s="27" t="s">
        <v>1498</v>
      </c>
      <c r="S917" s="27" t="s">
        <v>1361</v>
      </c>
      <c r="T917" s="27" t="s">
        <v>988</v>
      </c>
      <c r="U917" s="27" t="s">
        <v>665</v>
      </c>
      <c r="V917" s="27"/>
      <c r="W917" s="27" t="str">
        <f>IF(F917&lt;&gt;0,$F$481,IF(G917&lt;&gt;0,$G$481,IF(H917&lt;&gt;0,$H$481,IF(I917&lt;&gt;0,$I$481,IF(J917&lt;&gt;0,$J$481,IF(K917&lt;&gt;0,$K$481,IF($L917&lt;&gt;0,$L$481,0)))))))</f>
        <v>TM</v>
      </c>
      <c r="X917" s="27" t="str">
        <f t="shared" ref="X917:X922" si="1869">IF(SUM(F917:L917)=0,0,O917&amp;"/"&amp;P917&amp;"/"&amp;R917&amp;"/"&amp;S917&amp;"/"&amp;T917&amp;"/"&amp;U917&amp;"/"&amp;V917&amp;"/"&amp;W917)</f>
        <v>SST/CVC/DSH/AS/SST/ret//TM</v>
      </c>
      <c r="Y917" s="66"/>
      <c r="Z917" s="67"/>
      <c r="AA917" s="67"/>
      <c r="AB917" s="67"/>
      <c r="AC917" s="67"/>
      <c r="AD917" s="67"/>
      <c r="AE917" s="66">
        <f t="shared" si="1855"/>
        <v>0</v>
      </c>
      <c r="AF917" s="67">
        <f>AF915</f>
        <v>0</v>
      </c>
      <c r="AG917" s="66"/>
      <c r="AH917" s="67"/>
      <c r="AI917" s="67"/>
      <c r="AJ917" s="67"/>
      <c r="AK917" s="68"/>
      <c r="AL917" s="66">
        <f>AL915</f>
        <v>0</v>
      </c>
      <c r="AM917" s="66">
        <f t="shared" si="1829"/>
        <v>0</v>
      </c>
      <c r="AN917" s="66">
        <f t="shared" si="1830"/>
        <v>0</v>
      </c>
      <c r="AO917" s="66">
        <f t="shared" si="1831"/>
        <v>0</v>
      </c>
      <c r="AP917" s="66">
        <f t="shared" si="1832"/>
        <v>0</v>
      </c>
      <c r="AQ917" s="66">
        <f t="shared" si="1833"/>
        <v>0</v>
      </c>
      <c r="AR917" s="66">
        <f t="shared" si="1834"/>
        <v>0</v>
      </c>
      <c r="AS917" s="68"/>
      <c r="AT917" s="176"/>
      <c r="AU917" s="177">
        <v>0</v>
      </c>
      <c r="AV917" s="177"/>
      <c r="AW917" s="178"/>
      <c r="AX917" s="63" t="str">
        <f t="shared" ref="AX917:AX929" si="1870">E917</f>
        <v>Retour de marche</v>
      </c>
      <c r="AY917" s="63"/>
      <c r="BA917" s="27" t="s">
        <v>184</v>
      </c>
      <c r="BB917" s="27">
        <f t="shared" si="1864"/>
        <v>0</v>
      </c>
      <c r="BC917" s="27">
        <f t="shared" si="1865"/>
        <v>0</v>
      </c>
      <c r="BD917" s="27"/>
      <c r="BE917" s="27">
        <f t="shared" si="1866"/>
        <v>1</v>
      </c>
      <c r="BF917" s="27"/>
      <c r="BG917" s="27">
        <f t="shared" si="1867"/>
        <v>0</v>
      </c>
      <c r="BH917" s="1" t="s">
        <v>1495</v>
      </c>
      <c r="BI917" s="1" t="s">
        <v>1371</v>
      </c>
      <c r="BJ917" s="1"/>
      <c r="BK917" s="1"/>
      <c r="BL917" s="1"/>
      <c r="BM917" s="1"/>
      <c r="BN917" s="1"/>
      <c r="BO917" s="1"/>
      <c r="BP917" s="1"/>
      <c r="BQ917" s="1"/>
      <c r="BR917" s="1"/>
      <c r="BS917" s="27" t="s">
        <v>185</v>
      </c>
      <c r="BT917" s="167">
        <f>IF(BS917="OUI",1,0)</f>
        <v>0</v>
      </c>
      <c r="BU917" s="168">
        <f>IF(BS917="OUI",1,0)</f>
        <v>0</v>
      </c>
      <c r="BV917" s="27">
        <f>IF(OR(BS917=0,BS917="NON"),0,B917&amp;"_"&amp;M917&amp;N917&amp;O917&amp;"_"&amp;P917&amp;"_"&amp;Q917&amp;"_"&amp;R917&amp;S917&amp;T917&amp;U917&amp;V917&amp;"_MANU")</f>
        <v>0</v>
      </c>
      <c r="BW917" s="27">
        <f>IF(BS917="OUI",1,0)</f>
        <v>0</v>
      </c>
      <c r="BX917" s="27"/>
      <c r="BY917" s="27"/>
      <c r="BZ917" s="27">
        <f t="shared" si="1856"/>
        <v>0</v>
      </c>
      <c r="CA917" s="27">
        <f t="shared" si="1857"/>
        <v>0</v>
      </c>
      <c r="CB917" s="27">
        <f t="shared" si="1858"/>
        <v>0</v>
      </c>
      <c r="CC917" s="27">
        <f t="shared" si="1859"/>
        <v>0</v>
      </c>
      <c r="CD917" s="27">
        <f t="shared" si="1860"/>
        <v>0</v>
      </c>
      <c r="CE917" s="27"/>
      <c r="CF917" s="27"/>
      <c r="CG917" s="27" t="s">
        <v>184</v>
      </c>
      <c r="CH917" s="27" t="s">
        <v>581</v>
      </c>
      <c r="CI917" s="126" t="s">
        <v>1496</v>
      </c>
      <c r="CJ917" s="116"/>
      <c r="CK917" s="27"/>
      <c r="CL917" s="116"/>
      <c r="CM917" s="27"/>
      <c r="CN917" s="116"/>
      <c r="CO917" s="27"/>
      <c r="CP917" s="27" t="str">
        <f>IF(F917=0,"NON","OUI")</f>
        <v>NON</v>
      </c>
      <c r="CQ917" s="27">
        <f t="shared" si="1861"/>
        <v>0</v>
      </c>
      <c r="CR917" s="27"/>
      <c r="CS917" s="27">
        <f t="shared" si="1862"/>
        <v>0</v>
      </c>
      <c r="CT917" s="27"/>
      <c r="CU917" s="27"/>
      <c r="CV917" s="179">
        <f t="shared" si="1868"/>
        <v>1</v>
      </c>
      <c r="CW917" s="179">
        <f t="shared" si="1863"/>
        <v>1</v>
      </c>
      <c r="DB917" s="26"/>
      <c r="DC917" s="26"/>
      <c r="DD917" s="26"/>
    </row>
    <row r="918" spans="1:108" customFormat="1" outlineLevel="2" x14ac:dyDescent="0.3">
      <c r="A918" s="157"/>
      <c r="B918" s="41">
        <f t="shared" si="1773"/>
        <v>425</v>
      </c>
      <c r="C918" s="41">
        <f>C917</f>
        <v>0</v>
      </c>
      <c r="D918" s="59" t="str">
        <f>D917</f>
        <v>Déshumidificateur</v>
      </c>
      <c r="E918" s="37" t="s">
        <v>1126</v>
      </c>
      <c r="F918" s="34">
        <v>1</v>
      </c>
      <c r="G918" s="34"/>
      <c r="H918" s="34"/>
      <c r="I918" s="34"/>
      <c r="J918" s="34"/>
      <c r="K918" s="34"/>
      <c r="L918" s="34"/>
      <c r="M918" s="39" t="str">
        <f>M917</f>
        <v>02_IFB</v>
      </c>
      <c r="N918" s="39" t="str">
        <f>N917</f>
        <v>B</v>
      </c>
      <c r="O918" s="39" t="str">
        <f>O917</f>
        <v>SST</v>
      </c>
      <c r="P918" s="39" t="str">
        <f>P917</f>
        <v>CVC</v>
      </c>
      <c r="Q918" s="39"/>
      <c r="R918" s="28" t="str">
        <f>R917</f>
        <v>DSH</v>
      </c>
      <c r="S918" s="28" t="s">
        <v>1361</v>
      </c>
      <c r="T918" s="28" t="str">
        <f>T917</f>
        <v>SST</v>
      </c>
      <c r="U918" s="28" t="s">
        <v>152</v>
      </c>
      <c r="V918" s="28"/>
      <c r="W918" s="28" t="str">
        <f t="shared" ref="W918:W929" si="1871">IF(F918&lt;&gt;0,$F$481,IF(G918&lt;&gt;0,$G$481,IF(H918&lt;&gt;0,$H$481,IF(I918&lt;&gt;0,$I$481,IF(J918&lt;&gt;0,$J$481,IF(K918&lt;&gt;0,$K$481,IF($L918&lt;&gt;0,$L$481,0)))))))</f>
        <v>TA</v>
      </c>
      <c r="X918" s="27" t="str">
        <f t="shared" si="1869"/>
        <v>SST/CVC/DSH/AS/SST/def//TA</v>
      </c>
      <c r="Y918" s="66"/>
      <c r="Z918" s="67"/>
      <c r="AA918" s="67"/>
      <c r="AB918" s="67"/>
      <c r="AC918" s="67"/>
      <c r="AD918" s="67"/>
      <c r="AE918" s="72">
        <f t="shared" si="1855"/>
        <v>0</v>
      </c>
      <c r="AF918" s="90">
        <f>AF917</f>
        <v>0</v>
      </c>
      <c r="AG918" s="66"/>
      <c r="AH918" s="67"/>
      <c r="AI918" s="67"/>
      <c r="AJ918" s="67"/>
      <c r="AK918" s="68"/>
      <c r="AL918" s="64">
        <f>AL917</f>
        <v>0</v>
      </c>
      <c r="AM918" s="64">
        <f t="shared" si="1829"/>
        <v>0</v>
      </c>
      <c r="AN918" s="64">
        <f t="shared" si="1830"/>
        <v>0</v>
      </c>
      <c r="AO918" s="64">
        <f t="shared" si="1831"/>
        <v>0</v>
      </c>
      <c r="AP918" s="64">
        <f t="shared" si="1832"/>
        <v>0</v>
      </c>
      <c r="AQ918" s="64">
        <f t="shared" si="1833"/>
        <v>0</v>
      </c>
      <c r="AR918" s="64">
        <f t="shared" si="1834"/>
        <v>0</v>
      </c>
      <c r="AS918" s="68"/>
      <c r="AT918" s="78"/>
      <c r="AU918" s="79"/>
      <c r="AV918" s="79"/>
      <c r="AW918" s="80"/>
      <c r="AX918" s="106" t="str">
        <f t="shared" si="1870"/>
        <v>Défaut</v>
      </c>
      <c r="AY918" s="63"/>
      <c r="BA918" s="36" t="s">
        <v>184</v>
      </c>
      <c r="BB918" s="27">
        <f t="shared" si="1864"/>
        <v>1</v>
      </c>
      <c r="BC918" s="27">
        <f t="shared" si="1865"/>
        <v>0</v>
      </c>
      <c r="BD918" s="27"/>
      <c r="BE918" s="27">
        <f t="shared" si="1866"/>
        <v>0</v>
      </c>
      <c r="BF918" s="27"/>
      <c r="BG918" s="27">
        <f t="shared" si="1867"/>
        <v>0</v>
      </c>
      <c r="BH918" s="1" t="s">
        <v>1495</v>
      </c>
      <c r="BI918" s="1" t="s">
        <v>1505</v>
      </c>
      <c r="BJ918" s="1" t="s">
        <v>1506</v>
      </c>
      <c r="BK918" s="1"/>
      <c r="BL918" s="1"/>
      <c r="BM918" s="1"/>
      <c r="BN918" s="1"/>
      <c r="BO918" s="1"/>
      <c r="BP918" s="1"/>
      <c r="BQ918" s="1"/>
      <c r="BR918" s="1"/>
      <c r="BS918" s="38" t="s">
        <v>185</v>
      </c>
      <c r="BT918" s="107"/>
      <c r="BU918" s="108"/>
      <c r="BV918" s="28"/>
      <c r="BW918" s="28"/>
      <c r="BX918" s="27"/>
      <c r="BY918" s="27"/>
      <c r="BZ918" s="38">
        <f t="shared" si="1856"/>
        <v>0</v>
      </c>
      <c r="CA918" s="38">
        <f t="shared" si="1857"/>
        <v>0</v>
      </c>
      <c r="CB918" s="38">
        <f t="shared" si="1858"/>
        <v>0</v>
      </c>
      <c r="CC918" s="38">
        <f t="shared" si="1859"/>
        <v>0</v>
      </c>
      <c r="CD918" s="38">
        <f t="shared" si="1860"/>
        <v>0</v>
      </c>
      <c r="CE918" s="27"/>
      <c r="CF918" s="27"/>
      <c r="CG918" s="182" t="str">
        <f>IF(BA918="OUI","OUI","NON")</f>
        <v>OUI</v>
      </c>
      <c r="CH918" s="27" t="s">
        <v>581</v>
      </c>
      <c r="CI918" s="126" t="s">
        <v>1496</v>
      </c>
      <c r="CJ918" s="116" t="s">
        <v>1326</v>
      </c>
      <c r="CK918" s="27" t="s">
        <v>581</v>
      </c>
      <c r="CL918" s="116"/>
      <c r="CM918" s="27"/>
      <c r="CN918" s="116"/>
      <c r="CO918" s="27"/>
      <c r="CP918" s="171" t="s">
        <v>184</v>
      </c>
      <c r="CQ918" s="171" t="str">
        <f t="shared" si="1861"/>
        <v>CVC</v>
      </c>
      <c r="CR918" s="171" t="s">
        <v>707</v>
      </c>
      <c r="CS918" s="171" t="str">
        <f t="shared" si="1862"/>
        <v>à chaque changement de valeur</v>
      </c>
      <c r="CT918" s="171"/>
      <c r="CU918" s="171"/>
      <c r="CV918" s="86">
        <f t="shared" si="1868"/>
        <v>1</v>
      </c>
      <c r="CW918" s="86">
        <f t="shared" si="1863"/>
        <v>1</v>
      </c>
    </row>
    <row r="919" spans="1:108" customFormat="1" outlineLevel="1" x14ac:dyDescent="0.3">
      <c r="B919" s="42">
        <f t="shared" si="1773"/>
        <v>426</v>
      </c>
      <c r="C919" s="42">
        <f>C917</f>
        <v>0</v>
      </c>
      <c r="D919" s="105" t="s">
        <v>1499</v>
      </c>
      <c r="E919" s="1" t="s">
        <v>1497</v>
      </c>
      <c r="F919" s="34"/>
      <c r="G919" s="34"/>
      <c r="H919" s="34"/>
      <c r="I919" s="34">
        <v>1</v>
      </c>
      <c r="J919" s="34"/>
      <c r="K919" s="34"/>
      <c r="L919" s="34"/>
      <c r="M919" s="27" t="s">
        <v>1350</v>
      </c>
      <c r="N919" s="27" t="s">
        <v>1397</v>
      </c>
      <c r="O919" s="27" t="s">
        <v>988</v>
      </c>
      <c r="P919" s="27" t="s">
        <v>29</v>
      </c>
      <c r="Q919" s="27"/>
      <c r="R919" s="27" t="s">
        <v>1501</v>
      </c>
      <c r="S919" s="27" t="s">
        <v>1361</v>
      </c>
      <c r="T919" s="27" t="s">
        <v>695</v>
      </c>
      <c r="U919" s="27" t="s">
        <v>665</v>
      </c>
      <c r="V919" s="27"/>
      <c r="W919" s="27" t="str">
        <f t="shared" si="1871"/>
        <v>TM</v>
      </c>
      <c r="X919" s="27" t="str">
        <f t="shared" si="1869"/>
        <v>SST/CVC/GP/AS/EG/ret//TM</v>
      </c>
      <c r="Y919" s="66"/>
      <c r="Z919" s="67"/>
      <c r="AA919" s="67"/>
      <c r="AB919" s="67"/>
      <c r="AC919" s="67"/>
      <c r="AD919" s="67"/>
      <c r="AE919" s="66">
        <f>IF(AG919=0,0,B919&amp;"_"&amp;M919&amp;N919&amp;O919&amp;"_"&amp;P919&amp;"_"&amp;Q919&amp;"_"&amp;AF919)</f>
        <v>0</v>
      </c>
      <c r="AF919" s="67">
        <f>AF917</f>
        <v>0</v>
      </c>
      <c r="AG919" s="66"/>
      <c r="AH919" s="67"/>
      <c r="AI919" s="67"/>
      <c r="AJ919" s="67"/>
      <c r="AK919" s="68"/>
      <c r="AL919" s="66">
        <f>AL917</f>
        <v>0</v>
      </c>
      <c r="AM919" s="66">
        <f t="shared" si="1829"/>
        <v>0</v>
      </c>
      <c r="AN919" s="66">
        <f t="shared" si="1830"/>
        <v>0</v>
      </c>
      <c r="AO919" s="66">
        <f t="shared" si="1831"/>
        <v>0</v>
      </c>
      <c r="AP919" s="66">
        <f t="shared" si="1832"/>
        <v>0</v>
      </c>
      <c r="AQ919" s="66">
        <f t="shared" si="1833"/>
        <v>0</v>
      </c>
      <c r="AR919" s="66">
        <f t="shared" si="1834"/>
        <v>0</v>
      </c>
      <c r="AS919" s="68"/>
      <c r="AT919" s="176"/>
      <c r="AU919" s="177">
        <v>0</v>
      </c>
      <c r="AV919" s="177"/>
      <c r="AW919" s="178"/>
      <c r="AX919" s="63" t="str">
        <f>E919</f>
        <v>Retour de marche</v>
      </c>
      <c r="AY919" s="63"/>
      <c r="BA919" s="27" t="s">
        <v>184</v>
      </c>
      <c r="BB919" s="27">
        <f>IF(BA919="NON",0,F919)</f>
        <v>0</v>
      </c>
      <c r="BC919" s="27">
        <f>IF(BA919="NON",0,H919+G919)</f>
        <v>0</v>
      </c>
      <c r="BD919" s="27"/>
      <c r="BE919" s="27">
        <f>IF(BA919="NON",0,I919+J919+K919+L919)</f>
        <v>1</v>
      </c>
      <c r="BF919" s="27"/>
      <c r="BG919" s="27">
        <f>IF(BA919="NON",0,K919)</f>
        <v>0</v>
      </c>
      <c r="BH919" s="1" t="s">
        <v>1495</v>
      </c>
      <c r="BI919" s="1" t="s">
        <v>1371</v>
      </c>
      <c r="BJ919" s="1"/>
      <c r="BK919" s="1"/>
      <c r="BL919" s="1"/>
      <c r="BM919" s="1"/>
      <c r="BN919" s="1"/>
      <c r="BO919" s="1"/>
      <c r="BP919" s="1"/>
      <c r="BQ919" s="1"/>
      <c r="BR919" s="1"/>
      <c r="BS919" s="27" t="s">
        <v>185</v>
      </c>
      <c r="BT919" s="167">
        <f>IF(BS919="OUI",1,0)</f>
        <v>0</v>
      </c>
      <c r="BU919" s="168">
        <f>IF(BS919="OUI",1,0)</f>
        <v>0</v>
      </c>
      <c r="BV919" s="27">
        <f>IF(OR(BS919=0,BS919="NON"),0,B919&amp;"_"&amp;M919&amp;N919&amp;O919&amp;"_"&amp;P919&amp;"_"&amp;Q919&amp;"_"&amp;R919&amp;S919&amp;T919&amp;U919&amp;V919&amp;"_MANU")</f>
        <v>0</v>
      </c>
      <c r="BW919" s="27">
        <f>IF(BS919="OUI",1,0)</f>
        <v>0</v>
      </c>
      <c r="BX919" s="27"/>
      <c r="BY919" s="27"/>
      <c r="BZ919" s="27">
        <f>IF(BS919="OUI",IF((BC919+BB919)&lt;&gt;0,(BB919+BC919),0),0)</f>
        <v>0</v>
      </c>
      <c r="CA919" s="27">
        <f>IF(BS919="OUI",IF((BE919+BG919)&lt;&gt;0,(BG919+BE919),0),0)</f>
        <v>0</v>
      </c>
      <c r="CB919" s="27">
        <f t="shared" ref="CB919:CC922" si="1872">IF(BZ919=0,0,BZ919)</f>
        <v>0</v>
      </c>
      <c r="CC919" s="27">
        <f t="shared" si="1872"/>
        <v>0</v>
      </c>
      <c r="CD919" s="27">
        <f>IF(OR(BS919=0,BS919="NON"),0,B919&amp;"_"&amp;M919&amp;N919&amp;O919&amp;"_"&amp;P919&amp;"_"&amp;Q919&amp;"_"&amp;R919&amp;S919&amp;T919&amp;U919&amp;V919&amp;"_FORC"&amp;IF(CB919=0,"TR","TC"))</f>
        <v>0</v>
      </c>
      <c r="CE919" s="27"/>
      <c r="CF919" s="27"/>
      <c r="CG919" s="27" t="s">
        <v>184</v>
      </c>
      <c r="CH919" s="27" t="s">
        <v>581</v>
      </c>
      <c r="CI919" s="126" t="s">
        <v>1496</v>
      </c>
      <c r="CJ919" s="116"/>
      <c r="CK919" s="27"/>
      <c r="CL919" s="116"/>
      <c r="CM919" s="27"/>
      <c r="CN919" s="116"/>
      <c r="CO919" s="27"/>
      <c r="CP919" s="27" t="str">
        <f>IF(F919=0,"NON","OUI")</f>
        <v>NON</v>
      </c>
      <c r="CQ919" s="27">
        <f>IF(CP919="OUI",P919,0)</f>
        <v>0</v>
      </c>
      <c r="CR919" s="27"/>
      <c r="CS919" s="27">
        <f>IF(CR919&lt;&gt;0,CK919,0)</f>
        <v>0</v>
      </c>
      <c r="CT919" s="27"/>
      <c r="CU919" s="27"/>
      <c r="CV919" s="179">
        <f t="shared" si="1868"/>
        <v>1</v>
      </c>
      <c r="CW919" s="179">
        <f>IF(SUM(F919:L919)=0,0,SUM(BB919:BG919)+BU919+CC919+CB919)</f>
        <v>1</v>
      </c>
      <c r="DB919" s="26"/>
      <c r="DC919" s="26"/>
      <c r="DD919" s="26"/>
    </row>
    <row r="920" spans="1:108" customFormat="1" outlineLevel="2" x14ac:dyDescent="0.3">
      <c r="A920" s="157"/>
      <c r="B920" s="41">
        <f t="shared" si="1773"/>
        <v>427</v>
      </c>
      <c r="C920" s="41">
        <f>C919</f>
        <v>0</v>
      </c>
      <c r="D920" s="59" t="str">
        <f>D919</f>
        <v>Groupe de maintien de pression EG</v>
      </c>
      <c r="E920" s="37" t="s">
        <v>1126</v>
      </c>
      <c r="F920" s="34">
        <v>1</v>
      </c>
      <c r="G920" s="34"/>
      <c r="H920" s="34"/>
      <c r="I920" s="34"/>
      <c r="J920" s="34"/>
      <c r="K920" s="34"/>
      <c r="L920" s="34"/>
      <c r="M920" s="39" t="str">
        <f>M919</f>
        <v>02_IFB</v>
      </c>
      <c r="N920" s="39" t="str">
        <f>N919</f>
        <v>B</v>
      </c>
      <c r="O920" s="39" t="str">
        <f>O919</f>
        <v>SST</v>
      </c>
      <c r="P920" s="39" t="str">
        <f>P919</f>
        <v>CVC</v>
      </c>
      <c r="Q920" s="39"/>
      <c r="R920" s="28" t="str">
        <f>R919</f>
        <v>GP</v>
      </c>
      <c r="S920" s="28" t="s">
        <v>1361</v>
      </c>
      <c r="T920" s="28" t="str">
        <f>T919</f>
        <v>EG</v>
      </c>
      <c r="U920" s="28" t="s">
        <v>152</v>
      </c>
      <c r="V920" s="28"/>
      <c r="W920" s="28" t="str">
        <f>IF(F920&lt;&gt;0,$F$481,IF(G920&lt;&gt;0,$G$481,IF(H920&lt;&gt;0,$H$481,IF(I920&lt;&gt;0,$I$481,IF(J920&lt;&gt;0,$J$481,IF(K920&lt;&gt;0,$K$481,IF($L920&lt;&gt;0,$L$481,0)))))))</f>
        <v>TA</v>
      </c>
      <c r="X920" s="27" t="str">
        <f t="shared" si="1869"/>
        <v>SST/CVC/GP/AS/EG/def//TA</v>
      </c>
      <c r="Y920" s="66"/>
      <c r="Z920" s="67"/>
      <c r="AA920" s="67"/>
      <c r="AB920" s="67"/>
      <c r="AC920" s="67"/>
      <c r="AD920" s="67"/>
      <c r="AE920" s="72">
        <f>IF(AG920=0,0,B920&amp;"_"&amp;M920&amp;N920&amp;O920&amp;"_"&amp;P920&amp;"_"&amp;Q920&amp;"_"&amp;AF920)</f>
        <v>0</v>
      </c>
      <c r="AF920" s="90">
        <f>AF919</f>
        <v>0</v>
      </c>
      <c r="AG920" s="66"/>
      <c r="AH920" s="67"/>
      <c r="AI920" s="67"/>
      <c r="AJ920" s="67"/>
      <c r="AK920" s="68"/>
      <c r="AL920" s="64">
        <f>AL919</f>
        <v>0</v>
      </c>
      <c r="AM920" s="64">
        <f t="shared" si="1829"/>
        <v>0</v>
      </c>
      <c r="AN920" s="64">
        <f t="shared" si="1830"/>
        <v>0</v>
      </c>
      <c r="AO920" s="64">
        <f t="shared" si="1831"/>
        <v>0</v>
      </c>
      <c r="AP920" s="64">
        <f t="shared" si="1832"/>
        <v>0</v>
      </c>
      <c r="AQ920" s="64">
        <f t="shared" si="1833"/>
        <v>0</v>
      </c>
      <c r="AR920" s="64">
        <f t="shared" si="1834"/>
        <v>0</v>
      </c>
      <c r="AS920" s="68"/>
      <c r="AT920" s="78"/>
      <c r="AU920" s="79"/>
      <c r="AV920" s="79"/>
      <c r="AW920" s="80"/>
      <c r="AX920" s="106" t="str">
        <f>E920</f>
        <v>Défaut</v>
      </c>
      <c r="AY920" s="63"/>
      <c r="BA920" s="36" t="s">
        <v>184</v>
      </c>
      <c r="BB920" s="27">
        <f>IF(BA920="NON",0,F920)</f>
        <v>1</v>
      </c>
      <c r="BC920" s="27">
        <f>IF(BA920="NON",0,H920+G920)</f>
        <v>0</v>
      </c>
      <c r="BD920" s="27"/>
      <c r="BE920" s="27">
        <f>IF(BA920="NON",0,I920+J920+K920+L920)</f>
        <v>0</v>
      </c>
      <c r="BF920" s="27"/>
      <c r="BG920" s="27">
        <f>IF(BA920="NON",0,K920)</f>
        <v>0</v>
      </c>
      <c r="BH920" s="1" t="s">
        <v>1495</v>
      </c>
      <c r="BI920" s="1" t="s">
        <v>1505</v>
      </c>
      <c r="BJ920" s="1" t="s">
        <v>1506</v>
      </c>
      <c r="BK920" s="1"/>
      <c r="BL920" s="1"/>
      <c r="BM920" s="1"/>
      <c r="BN920" s="1"/>
      <c r="BO920" s="1"/>
      <c r="BP920" s="1"/>
      <c r="BQ920" s="1"/>
      <c r="BR920" s="1"/>
      <c r="BS920" s="38" t="s">
        <v>185</v>
      </c>
      <c r="BT920" s="107"/>
      <c r="BU920" s="108"/>
      <c r="BV920" s="28"/>
      <c r="BW920" s="28"/>
      <c r="BX920" s="27"/>
      <c r="BY920" s="27"/>
      <c r="BZ920" s="38">
        <f>IF(BS920="OUI",IF((BC920+BB920)&lt;&gt;0,(BB920+BC920),0),0)</f>
        <v>0</v>
      </c>
      <c r="CA920" s="38">
        <f>IF(BS920="OUI",IF((BE920+BG920)&lt;&gt;0,(BG920+BE920),0),0)</f>
        <v>0</v>
      </c>
      <c r="CB920" s="38">
        <f t="shared" si="1872"/>
        <v>0</v>
      </c>
      <c r="CC920" s="38">
        <f t="shared" si="1872"/>
        <v>0</v>
      </c>
      <c r="CD920" s="38">
        <f>IF(OR(BS920=0,BS920="NON"),0,B920&amp;"_"&amp;M920&amp;N920&amp;O920&amp;"_"&amp;P920&amp;"_"&amp;Q920&amp;"_"&amp;R920&amp;S920&amp;T920&amp;U920&amp;V920&amp;"_FORC"&amp;IF(CB920=0,"TR","TC"))</f>
        <v>0</v>
      </c>
      <c r="CE920" s="27"/>
      <c r="CF920" s="27"/>
      <c r="CG920" s="182" t="str">
        <f>IF(BA920="OUI","OUI","NON")</f>
        <v>OUI</v>
      </c>
      <c r="CH920" s="27" t="s">
        <v>581</v>
      </c>
      <c r="CI920" s="126" t="s">
        <v>1496</v>
      </c>
      <c r="CJ920" s="116" t="s">
        <v>1326</v>
      </c>
      <c r="CK920" s="27" t="s">
        <v>581</v>
      </c>
      <c r="CL920" s="116"/>
      <c r="CM920" s="27"/>
      <c r="CN920" s="116"/>
      <c r="CO920" s="27"/>
      <c r="CP920" s="171" t="s">
        <v>184</v>
      </c>
      <c r="CQ920" s="171" t="str">
        <f>IF(CP920="OUI",P920,0)</f>
        <v>CVC</v>
      </c>
      <c r="CR920" s="171" t="s">
        <v>707</v>
      </c>
      <c r="CS920" s="171" t="str">
        <f>IF(CR920&lt;&gt;0,CK920,0)</f>
        <v>à chaque changement de valeur</v>
      </c>
      <c r="CT920" s="171"/>
      <c r="CU920" s="171"/>
      <c r="CV920" s="86">
        <f t="shared" si="1868"/>
        <v>1</v>
      </c>
      <c r="CW920" s="86">
        <f>IF(SUM(F920:L920)=0,0,SUM(BB920:BG920)+BU920+CC920+CB920)</f>
        <v>1</v>
      </c>
    </row>
    <row r="921" spans="1:108" customFormat="1" outlineLevel="1" x14ac:dyDescent="0.3">
      <c r="B921" s="42">
        <f t="shared" si="1773"/>
        <v>428</v>
      </c>
      <c r="C921" s="42">
        <f>C919</f>
        <v>0</v>
      </c>
      <c r="D921" s="105" t="s">
        <v>1500</v>
      </c>
      <c r="E921" s="1" t="s">
        <v>1497</v>
      </c>
      <c r="F921" s="34"/>
      <c r="G921" s="34"/>
      <c r="H921" s="34"/>
      <c r="I921" s="34">
        <v>1</v>
      </c>
      <c r="J921" s="34"/>
      <c r="K921" s="34"/>
      <c r="L921" s="34"/>
      <c r="M921" s="27" t="s">
        <v>1350</v>
      </c>
      <c r="N921" s="27" t="s">
        <v>1397</v>
      </c>
      <c r="O921" s="27" t="s">
        <v>988</v>
      </c>
      <c r="P921" s="27" t="s">
        <v>29</v>
      </c>
      <c r="Q921" s="27"/>
      <c r="R921" s="27" t="s">
        <v>1501</v>
      </c>
      <c r="S921" s="27" t="s">
        <v>1361</v>
      </c>
      <c r="T921" s="27" t="s">
        <v>1037</v>
      </c>
      <c r="U921" s="27" t="s">
        <v>665</v>
      </c>
      <c r="V921" s="27"/>
      <c r="W921" s="27" t="str">
        <f>IF(F921&lt;&gt;0,$F$481,IF(G921&lt;&gt;0,$G$481,IF(H921&lt;&gt;0,$H$481,IF(I921&lt;&gt;0,$I$481,IF(J921&lt;&gt;0,$J$481,IF(K921&lt;&gt;0,$K$481,IF($L921&lt;&gt;0,$L$481,0)))))))</f>
        <v>TM</v>
      </c>
      <c r="X921" s="27" t="str">
        <f t="shared" si="1869"/>
        <v>SST/CVC/GP/AS/CH/ret//TM</v>
      </c>
      <c r="Y921" s="66"/>
      <c r="Z921" s="67"/>
      <c r="AA921" s="67"/>
      <c r="AB921" s="67"/>
      <c r="AC921" s="67"/>
      <c r="AD921" s="67"/>
      <c r="AE921" s="66">
        <f>IF(AG921=0,0,B921&amp;"_"&amp;M921&amp;N921&amp;O921&amp;"_"&amp;P921&amp;"_"&amp;Q921&amp;"_"&amp;AF921)</f>
        <v>0</v>
      </c>
      <c r="AF921" s="67">
        <f>AF919</f>
        <v>0</v>
      </c>
      <c r="AG921" s="66"/>
      <c r="AH921" s="67"/>
      <c r="AI921" s="67"/>
      <c r="AJ921" s="67"/>
      <c r="AK921" s="68"/>
      <c r="AL921" s="66">
        <f>AL919</f>
        <v>0</v>
      </c>
      <c r="AM921" s="66">
        <f t="shared" si="1829"/>
        <v>0</v>
      </c>
      <c r="AN921" s="66">
        <f t="shared" si="1830"/>
        <v>0</v>
      </c>
      <c r="AO921" s="66">
        <f t="shared" si="1831"/>
        <v>0</v>
      </c>
      <c r="AP921" s="66">
        <f t="shared" si="1832"/>
        <v>0</v>
      </c>
      <c r="AQ921" s="66">
        <f t="shared" si="1833"/>
        <v>0</v>
      </c>
      <c r="AR921" s="66">
        <f t="shared" si="1834"/>
        <v>0</v>
      </c>
      <c r="AS921" s="68"/>
      <c r="AT921" s="176"/>
      <c r="AU921" s="177">
        <v>0</v>
      </c>
      <c r="AV921" s="177"/>
      <c r="AW921" s="178"/>
      <c r="AX921" s="63" t="str">
        <f>E921</f>
        <v>Retour de marche</v>
      </c>
      <c r="AY921" s="63"/>
      <c r="BA921" s="27" t="s">
        <v>184</v>
      </c>
      <c r="BB921" s="27">
        <f>IF(BA921="NON",0,F921)</f>
        <v>0</v>
      </c>
      <c r="BC921" s="27">
        <f>IF(BA921="NON",0,H921+G921)</f>
        <v>0</v>
      </c>
      <c r="BD921" s="27"/>
      <c r="BE921" s="27">
        <f>IF(BA921="NON",0,I921+J921+K921+L921)</f>
        <v>1</v>
      </c>
      <c r="BF921" s="27"/>
      <c r="BG921" s="27">
        <f>IF(BA921="NON",0,K921)</f>
        <v>0</v>
      </c>
      <c r="BH921" s="1" t="s">
        <v>1495</v>
      </c>
      <c r="BI921" s="1" t="s">
        <v>1371</v>
      </c>
      <c r="BJ921" s="1"/>
      <c r="BK921" s="1"/>
      <c r="BL921" s="1"/>
      <c r="BM921" s="1"/>
      <c r="BN921" s="1"/>
      <c r="BO921" s="1"/>
      <c r="BP921" s="1"/>
      <c r="BQ921" s="1"/>
      <c r="BR921" s="1"/>
      <c r="BS921" s="27" t="s">
        <v>185</v>
      </c>
      <c r="BT921" s="167">
        <f>IF(BS921="OUI",1,0)</f>
        <v>0</v>
      </c>
      <c r="BU921" s="168">
        <f>IF(BS921="OUI",1,0)</f>
        <v>0</v>
      </c>
      <c r="BV921" s="27">
        <f>IF(OR(BS921=0,BS921="NON"),0,B921&amp;"_"&amp;M921&amp;N921&amp;O921&amp;"_"&amp;P921&amp;"_"&amp;Q921&amp;"_"&amp;R921&amp;S921&amp;T921&amp;U921&amp;V921&amp;"_MANU")</f>
        <v>0</v>
      </c>
      <c r="BW921" s="27">
        <f>IF(BS921="OUI",1,0)</f>
        <v>0</v>
      </c>
      <c r="BX921" s="27"/>
      <c r="BY921" s="27"/>
      <c r="BZ921" s="27">
        <f>IF(BS921="OUI",IF((BC921+BB921)&lt;&gt;0,(BB921+BC921),0),0)</f>
        <v>0</v>
      </c>
      <c r="CA921" s="27">
        <f>IF(BS921="OUI",IF((BE921+BG921)&lt;&gt;0,(BG921+BE921),0),0)</f>
        <v>0</v>
      </c>
      <c r="CB921" s="27">
        <f t="shared" si="1872"/>
        <v>0</v>
      </c>
      <c r="CC921" s="27">
        <f t="shared" si="1872"/>
        <v>0</v>
      </c>
      <c r="CD921" s="27">
        <f>IF(OR(BS921=0,BS921="NON"),0,B921&amp;"_"&amp;M921&amp;N921&amp;O921&amp;"_"&amp;P921&amp;"_"&amp;Q921&amp;"_"&amp;R921&amp;S921&amp;T921&amp;U921&amp;V921&amp;"_FORC"&amp;IF(CB921=0,"TR","TC"))</f>
        <v>0</v>
      </c>
      <c r="CE921" s="27"/>
      <c r="CF921" s="27"/>
      <c r="CG921" s="27" t="s">
        <v>184</v>
      </c>
      <c r="CH921" s="27" t="s">
        <v>581</v>
      </c>
      <c r="CI921" s="126" t="s">
        <v>1496</v>
      </c>
      <c r="CJ921" s="116"/>
      <c r="CK921" s="27"/>
      <c r="CL921" s="116"/>
      <c r="CM921" s="27"/>
      <c r="CN921" s="116"/>
      <c r="CO921" s="27"/>
      <c r="CP921" s="27" t="str">
        <f>IF(F921=0,"NON","OUI")</f>
        <v>NON</v>
      </c>
      <c r="CQ921" s="27">
        <f>IF(CP921="OUI",P921,0)</f>
        <v>0</v>
      </c>
      <c r="CR921" s="27"/>
      <c r="CS921" s="27">
        <f>IF(CR921&lt;&gt;0,CK921,0)</f>
        <v>0</v>
      </c>
      <c r="CT921" s="27"/>
      <c r="CU921" s="27"/>
      <c r="CV921" s="179">
        <f t="shared" si="1868"/>
        <v>1</v>
      </c>
      <c r="CW921" s="179">
        <f>IF(SUM(F921:L921)=0,0,SUM(BB921:BG921)+BU921+CC921+CB921)</f>
        <v>1</v>
      </c>
      <c r="DB921" s="26"/>
      <c r="DC921" s="26"/>
      <c r="DD921" s="26"/>
    </row>
    <row r="922" spans="1:108" customFormat="1" outlineLevel="2" x14ac:dyDescent="0.3">
      <c r="A922" s="157"/>
      <c r="B922" s="41">
        <f t="shared" si="1773"/>
        <v>429</v>
      </c>
      <c r="C922" s="41">
        <f>C921</f>
        <v>0</v>
      </c>
      <c r="D922" s="59" t="str">
        <f>D921</f>
        <v>Groupe de maintien de pression CH</v>
      </c>
      <c r="E922" s="37" t="s">
        <v>1126</v>
      </c>
      <c r="F922" s="34">
        <v>1</v>
      </c>
      <c r="G922" s="34"/>
      <c r="H922" s="34"/>
      <c r="I922" s="34"/>
      <c r="J922" s="34"/>
      <c r="K922" s="34"/>
      <c r="L922" s="34"/>
      <c r="M922" s="39" t="str">
        <f>M921</f>
        <v>02_IFB</v>
      </c>
      <c r="N922" s="39" t="str">
        <f>N921</f>
        <v>B</v>
      </c>
      <c r="O922" s="39" t="str">
        <f>O921</f>
        <v>SST</v>
      </c>
      <c r="P922" s="39" t="str">
        <f>P921</f>
        <v>CVC</v>
      </c>
      <c r="Q922" s="39"/>
      <c r="R922" s="28" t="str">
        <f>R921</f>
        <v>GP</v>
      </c>
      <c r="S922" s="28" t="s">
        <v>1361</v>
      </c>
      <c r="T922" s="28" t="str">
        <f>T921</f>
        <v>CH</v>
      </c>
      <c r="U922" s="28" t="s">
        <v>152</v>
      </c>
      <c r="V922" s="28"/>
      <c r="W922" s="28" t="str">
        <f>IF(F922&lt;&gt;0,$F$481,IF(G922&lt;&gt;0,$G$481,IF(H922&lt;&gt;0,$H$481,IF(I922&lt;&gt;0,$I$481,IF(J922&lt;&gt;0,$J$481,IF(K922&lt;&gt;0,$K$481,IF($L922&lt;&gt;0,$L$481,0)))))))</f>
        <v>TA</v>
      </c>
      <c r="X922" s="27" t="str">
        <f t="shared" si="1869"/>
        <v>SST/CVC/GP/AS/CH/def//TA</v>
      </c>
      <c r="Y922" s="66"/>
      <c r="Z922" s="67"/>
      <c r="AA922" s="67"/>
      <c r="AB922" s="67"/>
      <c r="AC922" s="67"/>
      <c r="AD922" s="67"/>
      <c r="AE922" s="72">
        <f>IF(AG922=0,0,B922&amp;"_"&amp;M922&amp;N922&amp;O922&amp;"_"&amp;P922&amp;"_"&amp;Q922&amp;"_"&amp;AF922)</f>
        <v>0</v>
      </c>
      <c r="AF922" s="90">
        <f>AF921</f>
        <v>0</v>
      </c>
      <c r="AG922" s="66"/>
      <c r="AH922" s="67"/>
      <c r="AI922" s="67"/>
      <c r="AJ922" s="67"/>
      <c r="AK922" s="68"/>
      <c r="AL922" s="64">
        <f>AL921</f>
        <v>0</v>
      </c>
      <c r="AM922" s="64">
        <f t="shared" si="1829"/>
        <v>0</v>
      </c>
      <c r="AN922" s="64">
        <f t="shared" si="1830"/>
        <v>0</v>
      </c>
      <c r="AO922" s="64">
        <f t="shared" si="1831"/>
        <v>0</v>
      </c>
      <c r="AP922" s="64">
        <f t="shared" si="1832"/>
        <v>0</v>
      </c>
      <c r="AQ922" s="64">
        <f t="shared" si="1833"/>
        <v>0</v>
      </c>
      <c r="AR922" s="64">
        <f t="shared" si="1834"/>
        <v>0</v>
      </c>
      <c r="AS922" s="68"/>
      <c r="AT922" s="78"/>
      <c r="AU922" s="79"/>
      <c r="AV922" s="79"/>
      <c r="AW922" s="80"/>
      <c r="AX922" s="106" t="str">
        <f>E922</f>
        <v>Défaut</v>
      </c>
      <c r="AY922" s="63"/>
      <c r="BA922" s="36" t="s">
        <v>184</v>
      </c>
      <c r="BB922" s="27">
        <f>IF(BA922="NON",0,F922)</f>
        <v>1</v>
      </c>
      <c r="BC922" s="27">
        <f>IF(BA922="NON",0,H922+G922)</f>
        <v>0</v>
      </c>
      <c r="BD922" s="27"/>
      <c r="BE922" s="27">
        <f>IF(BA922="NON",0,I922+J922+K922+L922)</f>
        <v>0</v>
      </c>
      <c r="BF922" s="27"/>
      <c r="BG922" s="27">
        <f>IF(BA922="NON",0,K922)</f>
        <v>0</v>
      </c>
      <c r="BH922" s="1" t="s">
        <v>1495</v>
      </c>
      <c r="BI922" s="1" t="s">
        <v>1505</v>
      </c>
      <c r="BJ922" s="1" t="s">
        <v>1506</v>
      </c>
      <c r="BK922" s="1"/>
      <c r="BL922" s="1"/>
      <c r="BM922" s="1"/>
      <c r="BN922" s="1"/>
      <c r="BO922" s="1"/>
      <c r="BP922" s="1"/>
      <c r="BQ922" s="1"/>
      <c r="BR922" s="1"/>
      <c r="BS922" s="38" t="s">
        <v>185</v>
      </c>
      <c r="BT922" s="107"/>
      <c r="BU922" s="108"/>
      <c r="BV922" s="28"/>
      <c r="BW922" s="28"/>
      <c r="BX922" s="27"/>
      <c r="BY922" s="27"/>
      <c r="BZ922" s="38">
        <f>IF(BS922="OUI",IF((BC922+BB922)&lt;&gt;0,(BB922+BC922),0),0)</f>
        <v>0</v>
      </c>
      <c r="CA922" s="38">
        <f>IF(BS922="OUI",IF((BE922+BG922)&lt;&gt;0,(BG922+BE922),0),0)</f>
        <v>0</v>
      </c>
      <c r="CB922" s="38">
        <f t="shared" si="1872"/>
        <v>0</v>
      </c>
      <c r="CC922" s="38">
        <f t="shared" si="1872"/>
        <v>0</v>
      </c>
      <c r="CD922" s="38">
        <f>IF(OR(BS922=0,BS922="NON"),0,B922&amp;"_"&amp;M922&amp;N922&amp;O922&amp;"_"&amp;P922&amp;"_"&amp;Q922&amp;"_"&amp;R922&amp;S922&amp;T922&amp;U922&amp;V922&amp;"_FORC"&amp;IF(CB922=0,"TR","TC"))</f>
        <v>0</v>
      </c>
      <c r="CE922" s="27"/>
      <c r="CF922" s="27"/>
      <c r="CG922" s="182" t="str">
        <f>IF(BA922="OUI","OUI","NON")</f>
        <v>OUI</v>
      </c>
      <c r="CH922" s="27" t="s">
        <v>581</v>
      </c>
      <c r="CI922" s="126" t="s">
        <v>1496</v>
      </c>
      <c r="CJ922" s="116" t="s">
        <v>1326</v>
      </c>
      <c r="CK922" s="27" t="s">
        <v>581</v>
      </c>
      <c r="CL922" s="116"/>
      <c r="CM922" s="27"/>
      <c r="CN922" s="116"/>
      <c r="CO922" s="27"/>
      <c r="CP922" s="171" t="s">
        <v>184</v>
      </c>
      <c r="CQ922" s="171" t="str">
        <f>IF(CP922="OUI",P922,0)</f>
        <v>CVC</v>
      </c>
      <c r="CR922" s="171" t="s">
        <v>707</v>
      </c>
      <c r="CS922" s="171" t="str">
        <f>IF(CR922&lt;&gt;0,CK922,0)</f>
        <v>à chaque changement de valeur</v>
      </c>
      <c r="CT922" s="171"/>
      <c r="CU922" s="171"/>
      <c r="CV922" s="86">
        <f t="shared" si="1868"/>
        <v>1</v>
      </c>
      <c r="CW922" s="86">
        <f>IF(SUM(F922:L922)=0,0,SUM(BB922:BG922)+BU922+CC922+CB922)</f>
        <v>1</v>
      </c>
    </row>
    <row r="923" spans="1:108" customFormat="1" outlineLevel="2" x14ac:dyDescent="0.3">
      <c r="B923" s="41">
        <f>B922+1</f>
        <v>430</v>
      </c>
      <c r="C923" s="42"/>
      <c r="D923" s="105" t="s">
        <v>1507</v>
      </c>
      <c r="E923" s="37" t="s">
        <v>571</v>
      </c>
      <c r="F923" s="34">
        <v>1</v>
      </c>
      <c r="G923" s="34"/>
      <c r="H923" s="34"/>
      <c r="I923" s="34"/>
      <c r="J923" s="34"/>
      <c r="K923" s="34"/>
      <c r="L923" s="34"/>
      <c r="M923" s="27"/>
      <c r="N923" s="27"/>
      <c r="O923" s="27"/>
      <c r="P923" s="27" t="s">
        <v>29</v>
      </c>
      <c r="Q923" s="27" t="s">
        <v>505</v>
      </c>
      <c r="R923" s="27" t="s">
        <v>564</v>
      </c>
      <c r="S923" s="28"/>
      <c r="T923" s="28" t="s">
        <v>65</v>
      </c>
      <c r="U923" s="28" t="s">
        <v>152</v>
      </c>
      <c r="V923" s="28"/>
      <c r="W923" s="28" t="str">
        <f t="shared" ref="W923" si="1873">IF(F923&lt;&gt;0,$F$481,IF(G923&lt;&gt;0,$G$481,IF(H923&lt;&gt;0,$H$481,IF(I923&lt;&gt;0,$I$481,IF(J923&lt;&gt;0,$J$481,IF(K923&lt;&gt;0,$K$481,IF($L923&lt;&gt;0,$L$481,0)))))))</f>
        <v>TA</v>
      </c>
      <c r="X923" s="29" t="e">
        <f t="shared" ref="X923" si="1874">IF(SUM(F923:L923)=0,0,B923&amp;"_"&amp;VLOOKUP(C923,ty_ser,2,FALSE)&amp;"_"&amp;M923&amp;N923&amp;O923&amp;"_"&amp;P923&amp;"_"&amp;Q923&amp;"_"&amp;R923&amp;S923&amp;T923&amp;U923&amp;V923&amp;"_"&amp;W923)</f>
        <v>#N/A</v>
      </c>
      <c r="Y923" s="66"/>
      <c r="Z923" s="67"/>
      <c r="AA923" s="67"/>
      <c r="AB923" s="67"/>
      <c r="AC923" s="67"/>
      <c r="AD923" s="67"/>
      <c r="AE923" s="72">
        <f t="shared" ref="AE923" si="1875">IF(AG923=0,0,B923&amp;"_"&amp;M923&amp;N923&amp;O923&amp;"_"&amp;P923&amp;"_"&amp;Q923&amp;"_"&amp;AF923)</f>
        <v>0</v>
      </c>
      <c r="AF923" s="67">
        <v>0</v>
      </c>
      <c r="AG923" s="66"/>
      <c r="AH923" s="67"/>
      <c r="AI923" s="67"/>
      <c r="AJ923" s="67"/>
      <c r="AK923" s="68"/>
      <c r="AL923" s="66">
        <v>0</v>
      </c>
      <c r="AM923" s="64">
        <f t="shared" si="1829"/>
        <v>0</v>
      </c>
      <c r="AN923" s="64">
        <f t="shared" si="1830"/>
        <v>0</v>
      </c>
      <c r="AO923" s="64">
        <f t="shared" si="1831"/>
        <v>0</v>
      </c>
      <c r="AP923" s="64">
        <f t="shared" si="1832"/>
        <v>0</v>
      </c>
      <c r="AQ923" s="64">
        <f t="shared" si="1833"/>
        <v>0</v>
      </c>
      <c r="AR923" s="64">
        <f t="shared" si="1834"/>
        <v>0</v>
      </c>
      <c r="AS923" s="68"/>
      <c r="AT923" s="78" t="s">
        <v>138</v>
      </c>
      <c r="AU923" s="79" t="s">
        <v>86</v>
      </c>
      <c r="AV923" s="79" t="s">
        <v>514</v>
      </c>
      <c r="AW923" s="80"/>
      <c r="AX923" s="106" t="str">
        <f t="shared" ref="AX923" si="1876">E923</f>
        <v>défaut pompe</v>
      </c>
      <c r="AY923" s="63"/>
      <c r="BA923" s="36" t="s">
        <v>184</v>
      </c>
      <c r="BB923" s="27">
        <f t="shared" ref="BB923" si="1877">IF(BA923="NON",0,F923)</f>
        <v>1</v>
      </c>
      <c r="BC923" s="27">
        <f t="shared" ref="BC923" si="1878">IF(BA923="NON",0,H923+G923)</f>
        <v>0</v>
      </c>
      <c r="BD923" s="27"/>
      <c r="BE923" s="27">
        <f t="shared" ref="BE923" si="1879">IF(BA923="NON",0,I923+J923+K923+L923)</f>
        <v>0</v>
      </c>
      <c r="BF923" s="27"/>
      <c r="BG923" s="27">
        <f t="shared" ref="BG923" si="1880">IF(BA923="NON",0,K923)</f>
        <v>0</v>
      </c>
      <c r="BH923" s="1" t="str">
        <f>BH921</f>
        <v>6_02_IFB_R_TZ_CVC_SYN</v>
      </c>
      <c r="BI923" s="1"/>
      <c r="BJ923" s="1"/>
      <c r="BK923" s="1"/>
      <c r="BL923" s="1"/>
      <c r="BM923" s="1"/>
      <c r="BN923" s="1"/>
      <c r="BO923" s="1"/>
      <c r="BP923" s="1"/>
      <c r="BQ923" s="1"/>
      <c r="BR923" s="1"/>
      <c r="BS923" s="38" t="s">
        <v>185</v>
      </c>
      <c r="BT923" s="107">
        <f t="shared" ref="BT923" si="1881">IF(BS923="OUI",1,0)</f>
        <v>0</v>
      </c>
      <c r="BU923" s="108">
        <f t="shared" ref="BU923" si="1882">IF(BS923="OUI",1,0)</f>
        <v>0</v>
      </c>
      <c r="BV923" s="28">
        <f>IF(OR(BS923=0,BS923="NON"),0,B923&amp;"_"&amp;M923&amp;N923&amp;O923&amp;"_"&amp;P923&amp;"_"&amp;Q923&amp;"_"&amp;R923&amp;S923&amp;T923&amp;U923&amp;V923&amp;"_MANU")</f>
        <v>0</v>
      </c>
      <c r="BW923" s="28">
        <f>IF(BS923="OUI",1,0)</f>
        <v>0</v>
      </c>
      <c r="BX923" s="27"/>
      <c r="BY923" s="27"/>
      <c r="BZ923" s="38">
        <f t="shared" ref="BZ923" si="1883">IF(BS923="OUI",IF((BC923+BB923)&lt;&gt;0,(BB923+BC923),0),0)</f>
        <v>0</v>
      </c>
      <c r="CA923" s="38">
        <f t="shared" ref="CA923" si="1884">IF(BS923="OUI",IF((BE923+BG923)&lt;&gt;0,(BG923+BE923),0),0)</f>
        <v>0</v>
      </c>
      <c r="CB923" s="38">
        <f>IF(BZ923=0,0,BZ923)</f>
        <v>0</v>
      </c>
      <c r="CC923" s="38">
        <f>IF(CA923=0,0,CA923)</f>
        <v>0</v>
      </c>
      <c r="CD923" s="38">
        <f>IF(OR(BS923=0,BS923="NON"),0,B923&amp;"_"&amp;M923&amp;N923&amp;O923&amp;"_"&amp;P923&amp;"_"&amp;Q923&amp;"_"&amp;R923&amp;S923&amp;T923&amp;U923&amp;V923&amp;"_FORC"&amp;IF(CB923=0,"TR","TC"))</f>
        <v>0</v>
      </c>
      <c r="CE923" s="27"/>
      <c r="CF923" s="27"/>
      <c r="CG923" s="27" t="s">
        <v>184</v>
      </c>
      <c r="CH923" s="27"/>
      <c r="CI923" s="27"/>
      <c r="CJ923" s="116" t="s">
        <v>632</v>
      </c>
      <c r="CK923" s="27" t="s">
        <v>581</v>
      </c>
      <c r="CL923" s="116"/>
      <c r="CM923" s="27"/>
      <c r="CN923" s="116"/>
      <c r="CO923" s="27"/>
      <c r="CP923" s="27" t="str">
        <f t="shared" ref="CP923" si="1885">IF(F923=0,"NON","OUI")</f>
        <v>OUI</v>
      </c>
      <c r="CQ923" s="27" t="str">
        <f t="shared" ref="CQ923" si="1886">IF(CP923="OUI",P923,0)</f>
        <v>CVC</v>
      </c>
      <c r="CR923" s="27" t="s">
        <v>707</v>
      </c>
      <c r="CS923" s="27" t="str">
        <f t="shared" ref="CS923" si="1887">IF(CR923&lt;&gt;0,CK923,0)</f>
        <v>à chaque changement de valeur</v>
      </c>
      <c r="CT923" s="27"/>
      <c r="CU923" s="27"/>
      <c r="CV923" s="86">
        <f t="shared" ref="CV923" si="1888">IF(SUM(F923:L923)=0,0,SUM(F923:L923)+BT923+BZ923+CA923)</f>
        <v>1</v>
      </c>
      <c r="CW923" s="86">
        <f t="shared" ref="CW923" si="1889">IF(SUM(F923:L923)=0,0,SUM(BB923:BG923)+BU923+CC923+CB923)</f>
        <v>1</v>
      </c>
    </row>
    <row r="924" spans="1:108" customFormat="1" hidden="1" outlineLevel="2" x14ac:dyDescent="0.3">
      <c r="B924" s="41">
        <f t="shared" ref="B924:B940" si="1890">B923+1</f>
        <v>431</v>
      </c>
      <c r="C924" s="42"/>
      <c r="D924" s="105"/>
      <c r="E924" s="37"/>
      <c r="F924" s="34"/>
      <c r="G924" s="34"/>
      <c r="H924" s="34"/>
      <c r="I924" s="34"/>
      <c r="J924" s="34"/>
      <c r="K924" s="34"/>
      <c r="L924" s="34"/>
      <c r="M924" s="27"/>
      <c r="N924" s="27"/>
      <c r="O924" s="27"/>
      <c r="P924" s="27"/>
      <c r="Q924" s="27"/>
      <c r="R924" s="27"/>
      <c r="S924" s="28"/>
      <c r="T924" s="28"/>
      <c r="U924" s="28"/>
      <c r="V924" s="28"/>
      <c r="W924" s="28">
        <f t="shared" si="1871"/>
        <v>0</v>
      </c>
      <c r="X924" s="27">
        <f t="shared" ref="X924:X929" si="1891">IF(SUM(F924:L924)=0,0,P924&amp;"/"&amp;R924&amp;"/"&amp;S924&amp;"/"&amp;T924&amp;"/"&amp;U924&amp;"/"&amp;V924&amp;"/"&amp;W924)</f>
        <v>0</v>
      </c>
      <c r="Y924" s="66"/>
      <c r="Z924" s="67"/>
      <c r="AA924" s="67"/>
      <c r="AB924" s="67"/>
      <c r="AC924" s="67"/>
      <c r="AD924" s="67"/>
      <c r="AE924" s="72">
        <f t="shared" ref="AE924:AE929" si="1892">IF(AG924=0,0,B924&amp;"_"&amp;M924&amp;N924&amp;O924&amp;"_"&amp;P924&amp;"_"&amp;Q924&amp;"_"&amp;AF924)</f>
        <v>0</v>
      </c>
      <c r="AF924" s="67"/>
      <c r="AG924" s="66"/>
      <c r="AH924" s="67"/>
      <c r="AI924" s="67"/>
      <c r="AJ924" s="67"/>
      <c r="AK924" s="68"/>
      <c r="AL924" s="66"/>
      <c r="AM924" s="64">
        <f t="shared" ref="AM924:AM940" si="1893">VLOOKUP($AL924,aut_car,2,FALSE)</f>
        <v>0</v>
      </c>
      <c r="AN924" s="64">
        <f t="shared" ref="AN924:AN940" si="1894">VLOOKUP($AL924,aut_car,3,FALSE)</f>
        <v>0</v>
      </c>
      <c r="AO924" s="64">
        <f t="shared" ref="AO924:AO940" si="1895">VLOOKUP($AL924,aut_car,4,FALSE)</f>
        <v>0</v>
      </c>
      <c r="AP924" s="64">
        <f t="shared" ref="AP924:AP940" si="1896">VLOOKUP($AL924,aut_car,5,FALSE)</f>
        <v>0</v>
      </c>
      <c r="AQ924" s="64">
        <f t="shared" ref="AQ924:AQ940" si="1897">VLOOKUP($AL924,aut_car,6,FALSE)</f>
        <v>0</v>
      </c>
      <c r="AR924" s="64">
        <f t="shared" ref="AR924:AR940" si="1898">VLOOKUP($AL924,aut_car,7,FALSE)</f>
        <v>0</v>
      </c>
      <c r="AS924" s="68"/>
      <c r="AT924" s="78"/>
      <c r="AU924" s="79"/>
      <c r="AV924" s="79"/>
      <c r="AW924" s="80"/>
      <c r="AX924" s="106">
        <f t="shared" si="1870"/>
        <v>0</v>
      </c>
      <c r="AY924" s="63"/>
      <c r="BA924" s="36"/>
      <c r="BB924" s="27">
        <f t="shared" ref="BB924:BB929" si="1899">IF(BA924="NON",0,F924)</f>
        <v>0</v>
      </c>
      <c r="BC924" s="27">
        <f t="shared" ref="BC924:BC929" si="1900">IF(BA924="NON",0,H924+G924)</f>
        <v>0</v>
      </c>
      <c r="BD924" s="27"/>
      <c r="BE924" s="27">
        <f t="shared" ref="BE924:BE929" si="1901">IF(BA924="NON",0,I924+J924+K924+L924)</f>
        <v>0</v>
      </c>
      <c r="BF924" s="27"/>
      <c r="BG924" s="27">
        <f t="shared" ref="BG924:BG929" si="1902">IF(BA924="NON",0,K924)</f>
        <v>0</v>
      </c>
      <c r="BH924" s="1"/>
      <c r="BI924" s="1"/>
      <c r="BJ924" s="1"/>
      <c r="BK924" s="1"/>
      <c r="BL924" s="1"/>
      <c r="BM924" s="1"/>
      <c r="BN924" s="1"/>
      <c r="BO924" s="1"/>
      <c r="BP924" s="1"/>
      <c r="BQ924" s="1"/>
      <c r="BR924" s="1"/>
      <c r="BS924" s="38"/>
      <c r="BT924" s="107">
        <f t="shared" ref="BT924:BT929" si="1903">IF(BS924="OUI",1,0)</f>
        <v>0</v>
      </c>
      <c r="BU924" s="108">
        <f t="shared" ref="BU924:BU929" si="1904">IF(BS924="OUI",1,0)</f>
        <v>0</v>
      </c>
      <c r="BV924" s="28">
        <f t="shared" ref="BV924:BV929" si="1905">IF(OR(BS924=0,BS924="NON"),0,B924&amp;"_"&amp;M924&amp;N924&amp;O924&amp;"_"&amp;P924&amp;"_"&amp;Q924&amp;"_"&amp;R924&amp;S924&amp;T924&amp;U924&amp;V924&amp;"_MANU")</f>
        <v>0</v>
      </c>
      <c r="BW924" s="28">
        <f t="shared" ref="BW924:BW929" si="1906">IF(BS924="OUI",1,0)</f>
        <v>0</v>
      </c>
      <c r="BX924" s="27"/>
      <c r="BY924" s="27"/>
      <c r="BZ924" s="38">
        <f t="shared" ref="BZ924:BZ929" si="1907">IF(BS924="OUI",IF((BC924+BB924)&lt;&gt;0,(BB924+BC924),0),0)</f>
        <v>0</v>
      </c>
      <c r="CA924" s="38">
        <f t="shared" ref="CA924:CA929" si="1908">IF(BS924="OUI",IF((BE924+BG924)&lt;&gt;0,(BG924+BE924),0),0)</f>
        <v>0</v>
      </c>
      <c r="CB924" s="38">
        <f t="shared" ref="CB924:CB929" si="1909">IF(BZ924=0,0,BZ924)</f>
        <v>0</v>
      </c>
      <c r="CC924" s="38">
        <f t="shared" ref="CC924:CC929" si="1910">IF(CA924=0,0,CA924)</f>
        <v>0</v>
      </c>
      <c r="CD924" s="38">
        <f t="shared" ref="CD924:CD929" si="1911">IF(OR(BS924=0,BS924="NON"),0,B924&amp;"_"&amp;M924&amp;N924&amp;O924&amp;"_"&amp;P924&amp;"_"&amp;Q924&amp;"_"&amp;R924&amp;S924&amp;T924&amp;U924&amp;V924&amp;"_FORC"&amp;IF(CB924=0,"TR","TC"))</f>
        <v>0</v>
      </c>
      <c r="CE924" s="27"/>
      <c r="CF924" s="27"/>
      <c r="CG924" s="27"/>
      <c r="CH924" s="27"/>
      <c r="CI924" s="126"/>
      <c r="CJ924" s="116"/>
      <c r="CK924" s="27"/>
      <c r="CL924" s="116"/>
      <c r="CM924" s="27"/>
      <c r="CN924" s="116"/>
      <c r="CO924" s="27"/>
      <c r="CP924" s="27"/>
      <c r="CQ924" s="27">
        <f t="shared" ref="CQ924:CQ929" si="1912">IF(CP924="OUI",P924,0)</f>
        <v>0</v>
      </c>
      <c r="CR924" s="27"/>
      <c r="CS924" s="27">
        <f t="shared" ref="CS924:CS929" si="1913">IF(CR924&lt;&gt;0,CK924,0)</f>
        <v>0</v>
      </c>
      <c r="CT924" s="27"/>
      <c r="CU924" s="27"/>
      <c r="CV924" s="86">
        <f t="shared" ref="CV924:CV929" si="1914">IF(SUM(F924:L924)=0,0,SUM(F924:L924)+BT924+BZ924+CA924)</f>
        <v>0</v>
      </c>
      <c r="CW924" s="86">
        <f t="shared" ref="CW924:CW929" si="1915">IF(SUM(F924:L924)=0,0,SUM(BB924:BG924)+BU924+CC924+CB924)</f>
        <v>0</v>
      </c>
    </row>
    <row r="925" spans="1:108" customFormat="1" hidden="1" outlineLevel="2" x14ac:dyDescent="0.3">
      <c r="B925" s="41">
        <f t="shared" si="1890"/>
        <v>432</v>
      </c>
      <c r="C925" s="42"/>
      <c r="D925" s="105"/>
      <c r="E925" s="37"/>
      <c r="F925" s="34"/>
      <c r="G925" s="34"/>
      <c r="H925" s="34"/>
      <c r="I925" s="34"/>
      <c r="J925" s="34"/>
      <c r="K925" s="34"/>
      <c r="L925" s="34"/>
      <c r="M925" s="27"/>
      <c r="N925" s="27"/>
      <c r="O925" s="27"/>
      <c r="P925" s="27"/>
      <c r="Q925" s="27"/>
      <c r="R925" s="27"/>
      <c r="S925" s="28"/>
      <c r="T925" s="28"/>
      <c r="U925" s="28"/>
      <c r="V925" s="28"/>
      <c r="W925" s="28">
        <f t="shared" si="1871"/>
        <v>0</v>
      </c>
      <c r="X925" s="27">
        <f t="shared" si="1891"/>
        <v>0</v>
      </c>
      <c r="Y925" s="66"/>
      <c r="Z925" s="67"/>
      <c r="AA925" s="67"/>
      <c r="AB925" s="67"/>
      <c r="AC925" s="67"/>
      <c r="AD925" s="67"/>
      <c r="AE925" s="72">
        <f t="shared" si="1892"/>
        <v>0</v>
      </c>
      <c r="AF925" s="67"/>
      <c r="AG925" s="66"/>
      <c r="AH925" s="67"/>
      <c r="AI925" s="67"/>
      <c r="AJ925" s="67"/>
      <c r="AK925" s="68"/>
      <c r="AL925" s="66"/>
      <c r="AM925" s="64">
        <f t="shared" si="1893"/>
        <v>0</v>
      </c>
      <c r="AN925" s="64">
        <f t="shared" si="1894"/>
        <v>0</v>
      </c>
      <c r="AO925" s="64">
        <f t="shared" si="1895"/>
        <v>0</v>
      </c>
      <c r="AP925" s="64">
        <f t="shared" si="1896"/>
        <v>0</v>
      </c>
      <c r="AQ925" s="64">
        <f t="shared" si="1897"/>
        <v>0</v>
      </c>
      <c r="AR925" s="64">
        <f t="shared" si="1898"/>
        <v>0</v>
      </c>
      <c r="AS925" s="68"/>
      <c r="AT925" s="78"/>
      <c r="AU925" s="79"/>
      <c r="AV925" s="79"/>
      <c r="AW925" s="80"/>
      <c r="AX925" s="106">
        <f t="shared" si="1870"/>
        <v>0</v>
      </c>
      <c r="AY925" s="63"/>
      <c r="BA925" s="36"/>
      <c r="BB925" s="27">
        <f t="shared" si="1899"/>
        <v>0</v>
      </c>
      <c r="BC925" s="27">
        <f t="shared" si="1900"/>
        <v>0</v>
      </c>
      <c r="BD925" s="27"/>
      <c r="BE925" s="27">
        <f t="shared" si="1901"/>
        <v>0</v>
      </c>
      <c r="BF925" s="27"/>
      <c r="BG925" s="27">
        <f t="shared" si="1902"/>
        <v>0</v>
      </c>
      <c r="BH925" s="1"/>
      <c r="BI925" s="1"/>
      <c r="BJ925" s="1"/>
      <c r="BK925" s="1"/>
      <c r="BL925" s="1"/>
      <c r="BM925" s="1"/>
      <c r="BN925" s="1"/>
      <c r="BO925" s="1"/>
      <c r="BP925" s="1"/>
      <c r="BQ925" s="1"/>
      <c r="BR925" s="1"/>
      <c r="BS925" s="38"/>
      <c r="BT925" s="107">
        <f t="shared" si="1903"/>
        <v>0</v>
      </c>
      <c r="BU925" s="108">
        <f t="shared" si="1904"/>
        <v>0</v>
      </c>
      <c r="BV925" s="28">
        <f t="shared" si="1905"/>
        <v>0</v>
      </c>
      <c r="BW925" s="28">
        <f t="shared" si="1906"/>
        <v>0</v>
      </c>
      <c r="BX925" s="27"/>
      <c r="BY925" s="27"/>
      <c r="BZ925" s="38">
        <f t="shared" si="1907"/>
        <v>0</v>
      </c>
      <c r="CA925" s="38">
        <f t="shared" si="1908"/>
        <v>0</v>
      </c>
      <c r="CB925" s="38">
        <f t="shared" si="1909"/>
        <v>0</v>
      </c>
      <c r="CC925" s="38">
        <f t="shared" si="1910"/>
        <v>0</v>
      </c>
      <c r="CD925" s="38">
        <f t="shared" si="1911"/>
        <v>0</v>
      </c>
      <c r="CE925" s="27"/>
      <c r="CF925" s="27"/>
      <c r="CG925" s="27"/>
      <c r="CH925" s="27"/>
      <c r="CI925" s="126"/>
      <c r="CJ925" s="116"/>
      <c r="CK925" s="27"/>
      <c r="CL925" s="116"/>
      <c r="CM925" s="27"/>
      <c r="CN925" s="116"/>
      <c r="CO925" s="27"/>
      <c r="CP925" s="27"/>
      <c r="CQ925" s="27">
        <f t="shared" si="1912"/>
        <v>0</v>
      </c>
      <c r="CR925" s="27"/>
      <c r="CS925" s="27">
        <f t="shared" si="1913"/>
        <v>0</v>
      </c>
      <c r="CT925" s="27"/>
      <c r="CU925" s="27"/>
      <c r="CV925" s="86">
        <f t="shared" si="1914"/>
        <v>0</v>
      </c>
      <c r="CW925" s="86">
        <f t="shared" si="1915"/>
        <v>0</v>
      </c>
    </row>
    <row r="926" spans="1:108" customFormat="1" hidden="1" outlineLevel="2" x14ac:dyDescent="0.3">
      <c r="B926" s="41">
        <f t="shared" si="1890"/>
        <v>433</v>
      </c>
      <c r="C926" s="42"/>
      <c r="D926" s="105"/>
      <c r="E926" s="37"/>
      <c r="F926" s="34"/>
      <c r="G926" s="34"/>
      <c r="H926" s="34"/>
      <c r="I926" s="34"/>
      <c r="J926" s="34"/>
      <c r="K926" s="34"/>
      <c r="L926" s="34"/>
      <c r="M926" s="27"/>
      <c r="N926" s="27"/>
      <c r="O926" s="27"/>
      <c r="P926" s="27"/>
      <c r="Q926" s="27"/>
      <c r="R926" s="27"/>
      <c r="S926" s="28"/>
      <c r="T926" s="28"/>
      <c r="U926" s="28"/>
      <c r="V926" s="28"/>
      <c r="W926" s="28">
        <f t="shared" si="1871"/>
        <v>0</v>
      </c>
      <c r="X926" s="27">
        <f t="shared" si="1891"/>
        <v>0</v>
      </c>
      <c r="Y926" s="66"/>
      <c r="Z926" s="67"/>
      <c r="AA926" s="67"/>
      <c r="AB926" s="67"/>
      <c r="AC926" s="67"/>
      <c r="AD926" s="67"/>
      <c r="AE926" s="72">
        <f t="shared" si="1892"/>
        <v>0</v>
      </c>
      <c r="AF926" s="67"/>
      <c r="AG926" s="66"/>
      <c r="AH926" s="67"/>
      <c r="AI926" s="67"/>
      <c r="AJ926" s="67"/>
      <c r="AK926" s="68"/>
      <c r="AL926" s="66"/>
      <c r="AM926" s="64">
        <f t="shared" si="1893"/>
        <v>0</v>
      </c>
      <c r="AN926" s="64">
        <f t="shared" si="1894"/>
        <v>0</v>
      </c>
      <c r="AO926" s="64">
        <f t="shared" si="1895"/>
        <v>0</v>
      </c>
      <c r="AP926" s="64">
        <f t="shared" si="1896"/>
        <v>0</v>
      </c>
      <c r="AQ926" s="64">
        <f t="shared" si="1897"/>
        <v>0</v>
      </c>
      <c r="AR926" s="64">
        <f t="shared" si="1898"/>
        <v>0</v>
      </c>
      <c r="AS926" s="68"/>
      <c r="AT926" s="78"/>
      <c r="AU926" s="79"/>
      <c r="AV926" s="79"/>
      <c r="AW926" s="80"/>
      <c r="AX926" s="106">
        <f t="shared" si="1870"/>
        <v>0</v>
      </c>
      <c r="AY926" s="63"/>
      <c r="BA926" s="36"/>
      <c r="BB926" s="27">
        <f t="shared" si="1899"/>
        <v>0</v>
      </c>
      <c r="BC926" s="27">
        <f t="shared" si="1900"/>
        <v>0</v>
      </c>
      <c r="BD926" s="27"/>
      <c r="BE926" s="27">
        <f t="shared" si="1901"/>
        <v>0</v>
      </c>
      <c r="BF926" s="27"/>
      <c r="BG926" s="27">
        <f t="shared" si="1902"/>
        <v>0</v>
      </c>
      <c r="BH926" s="1"/>
      <c r="BI926" s="1"/>
      <c r="BJ926" s="1"/>
      <c r="BK926" s="1"/>
      <c r="BL926" s="1"/>
      <c r="BM926" s="1"/>
      <c r="BN926" s="1"/>
      <c r="BO926" s="1"/>
      <c r="BP926" s="1"/>
      <c r="BQ926" s="1"/>
      <c r="BR926" s="1"/>
      <c r="BS926" s="38"/>
      <c r="BT926" s="107">
        <f t="shared" si="1903"/>
        <v>0</v>
      </c>
      <c r="BU926" s="108">
        <f t="shared" si="1904"/>
        <v>0</v>
      </c>
      <c r="BV926" s="28">
        <f t="shared" si="1905"/>
        <v>0</v>
      </c>
      <c r="BW926" s="28">
        <f t="shared" si="1906"/>
        <v>0</v>
      </c>
      <c r="BX926" s="27"/>
      <c r="BY926" s="27"/>
      <c r="BZ926" s="38">
        <f t="shared" si="1907"/>
        <v>0</v>
      </c>
      <c r="CA926" s="38">
        <f t="shared" si="1908"/>
        <v>0</v>
      </c>
      <c r="CB926" s="38">
        <f t="shared" si="1909"/>
        <v>0</v>
      </c>
      <c r="CC926" s="38">
        <f t="shared" si="1910"/>
        <v>0</v>
      </c>
      <c r="CD926" s="38">
        <f t="shared" si="1911"/>
        <v>0</v>
      </c>
      <c r="CE926" s="27"/>
      <c r="CF926" s="27"/>
      <c r="CG926" s="27"/>
      <c r="CH926" s="27"/>
      <c r="CI926" s="126"/>
      <c r="CJ926" s="116"/>
      <c r="CK926" s="27"/>
      <c r="CL926" s="116"/>
      <c r="CM926" s="27"/>
      <c r="CN926" s="116"/>
      <c r="CO926" s="27"/>
      <c r="CP926" s="27"/>
      <c r="CQ926" s="27">
        <f t="shared" si="1912"/>
        <v>0</v>
      </c>
      <c r="CR926" s="27"/>
      <c r="CS926" s="27">
        <f t="shared" si="1913"/>
        <v>0</v>
      </c>
      <c r="CT926" s="27"/>
      <c r="CU926" s="27"/>
      <c r="CV926" s="86">
        <f t="shared" si="1914"/>
        <v>0</v>
      </c>
      <c r="CW926" s="86">
        <f t="shared" si="1915"/>
        <v>0</v>
      </c>
    </row>
    <row r="927" spans="1:108" customFormat="1" hidden="1" outlineLevel="2" x14ac:dyDescent="0.3">
      <c r="B927" s="41">
        <f t="shared" si="1890"/>
        <v>434</v>
      </c>
      <c r="C927" s="42"/>
      <c r="D927" s="105"/>
      <c r="E927" s="37"/>
      <c r="F927" s="34"/>
      <c r="G927" s="34"/>
      <c r="H927" s="34"/>
      <c r="I927" s="34"/>
      <c r="J927" s="34"/>
      <c r="K927" s="34"/>
      <c r="L927" s="34"/>
      <c r="M927" s="27"/>
      <c r="N927" s="27"/>
      <c r="O927" s="27"/>
      <c r="P927" s="27"/>
      <c r="Q927" s="27"/>
      <c r="R927" s="27"/>
      <c r="S927" s="28"/>
      <c r="T927" s="28"/>
      <c r="U927" s="28"/>
      <c r="V927" s="28"/>
      <c r="W927" s="28">
        <f t="shared" si="1871"/>
        <v>0</v>
      </c>
      <c r="X927" s="27">
        <f t="shared" si="1891"/>
        <v>0</v>
      </c>
      <c r="Y927" s="66"/>
      <c r="Z927" s="67"/>
      <c r="AA927" s="67"/>
      <c r="AB927" s="67"/>
      <c r="AC927" s="67"/>
      <c r="AD927" s="67"/>
      <c r="AE927" s="72">
        <f t="shared" si="1892"/>
        <v>0</v>
      </c>
      <c r="AF927" s="67"/>
      <c r="AG927" s="66"/>
      <c r="AH927" s="67"/>
      <c r="AI927" s="67"/>
      <c r="AJ927" s="67"/>
      <c r="AK927" s="68"/>
      <c r="AL927" s="66"/>
      <c r="AM927" s="64">
        <f t="shared" si="1893"/>
        <v>0</v>
      </c>
      <c r="AN927" s="64">
        <f t="shared" si="1894"/>
        <v>0</v>
      </c>
      <c r="AO927" s="64">
        <f t="shared" si="1895"/>
        <v>0</v>
      </c>
      <c r="AP927" s="64">
        <f t="shared" si="1896"/>
        <v>0</v>
      </c>
      <c r="AQ927" s="64">
        <f t="shared" si="1897"/>
        <v>0</v>
      </c>
      <c r="AR927" s="64">
        <f t="shared" si="1898"/>
        <v>0</v>
      </c>
      <c r="AS927" s="68"/>
      <c r="AT927" s="78"/>
      <c r="AU927" s="79"/>
      <c r="AV927" s="79"/>
      <c r="AW927" s="80"/>
      <c r="AX927" s="106">
        <f t="shared" si="1870"/>
        <v>0</v>
      </c>
      <c r="AY927" s="63"/>
      <c r="BA927" s="36"/>
      <c r="BB927" s="27">
        <f t="shared" si="1899"/>
        <v>0</v>
      </c>
      <c r="BC927" s="27">
        <f t="shared" si="1900"/>
        <v>0</v>
      </c>
      <c r="BD927" s="27"/>
      <c r="BE927" s="27">
        <f t="shared" si="1901"/>
        <v>0</v>
      </c>
      <c r="BF927" s="27"/>
      <c r="BG927" s="27">
        <f t="shared" si="1902"/>
        <v>0</v>
      </c>
      <c r="BH927" s="1"/>
      <c r="BI927" s="1"/>
      <c r="BJ927" s="1"/>
      <c r="BK927" s="1"/>
      <c r="BL927" s="1"/>
      <c r="BM927" s="1"/>
      <c r="BN927" s="1"/>
      <c r="BO927" s="1"/>
      <c r="BP927" s="1"/>
      <c r="BQ927" s="1"/>
      <c r="BR927" s="1"/>
      <c r="BS927" s="38"/>
      <c r="BT927" s="107">
        <f t="shared" si="1903"/>
        <v>0</v>
      </c>
      <c r="BU927" s="108">
        <f t="shared" si="1904"/>
        <v>0</v>
      </c>
      <c r="BV927" s="28">
        <f t="shared" si="1905"/>
        <v>0</v>
      </c>
      <c r="BW927" s="28">
        <f t="shared" si="1906"/>
        <v>0</v>
      </c>
      <c r="BX927" s="27"/>
      <c r="BY927" s="27"/>
      <c r="BZ927" s="38">
        <f t="shared" si="1907"/>
        <v>0</v>
      </c>
      <c r="CA927" s="38">
        <f t="shared" si="1908"/>
        <v>0</v>
      </c>
      <c r="CB927" s="38">
        <f t="shared" si="1909"/>
        <v>0</v>
      </c>
      <c r="CC927" s="38">
        <f t="shared" si="1910"/>
        <v>0</v>
      </c>
      <c r="CD927" s="38">
        <f t="shared" si="1911"/>
        <v>0</v>
      </c>
      <c r="CE927" s="27"/>
      <c r="CF927" s="27"/>
      <c r="CG927" s="27"/>
      <c r="CH927" s="27"/>
      <c r="CI927" s="126"/>
      <c r="CJ927" s="116"/>
      <c r="CK927" s="27"/>
      <c r="CL927" s="116"/>
      <c r="CM927" s="27"/>
      <c r="CN927" s="116"/>
      <c r="CO927" s="27"/>
      <c r="CP927" s="27"/>
      <c r="CQ927" s="27">
        <f t="shared" si="1912"/>
        <v>0</v>
      </c>
      <c r="CR927" s="27"/>
      <c r="CS927" s="27">
        <f t="shared" si="1913"/>
        <v>0</v>
      </c>
      <c r="CT927" s="27"/>
      <c r="CU927" s="27"/>
      <c r="CV927" s="86">
        <f t="shared" si="1914"/>
        <v>0</v>
      </c>
      <c r="CW927" s="86">
        <f t="shared" si="1915"/>
        <v>0</v>
      </c>
    </row>
    <row r="928" spans="1:108" customFormat="1" hidden="1" outlineLevel="2" x14ac:dyDescent="0.3">
      <c r="B928" s="41">
        <f t="shared" si="1890"/>
        <v>435</v>
      </c>
      <c r="C928" s="42"/>
      <c r="D928" s="105"/>
      <c r="E928" s="37"/>
      <c r="F928" s="34"/>
      <c r="G928" s="34"/>
      <c r="H928" s="34"/>
      <c r="I928" s="34"/>
      <c r="J928" s="34"/>
      <c r="K928" s="34"/>
      <c r="L928" s="34"/>
      <c r="M928" s="27"/>
      <c r="N928" s="27"/>
      <c r="O928" s="27"/>
      <c r="P928" s="27"/>
      <c r="Q928" s="27"/>
      <c r="R928" s="27"/>
      <c r="S928" s="28"/>
      <c r="T928" s="28"/>
      <c r="U928" s="28"/>
      <c r="V928" s="28"/>
      <c r="W928" s="28">
        <f t="shared" si="1871"/>
        <v>0</v>
      </c>
      <c r="X928" s="27">
        <f t="shared" si="1891"/>
        <v>0</v>
      </c>
      <c r="Y928" s="66"/>
      <c r="Z928" s="67"/>
      <c r="AA928" s="67"/>
      <c r="AB928" s="67"/>
      <c r="AC928" s="67"/>
      <c r="AD928" s="67"/>
      <c r="AE928" s="72">
        <f t="shared" si="1892"/>
        <v>0</v>
      </c>
      <c r="AF928" s="67"/>
      <c r="AG928" s="66"/>
      <c r="AH928" s="67"/>
      <c r="AI928" s="67"/>
      <c r="AJ928" s="67"/>
      <c r="AK928" s="68"/>
      <c r="AL928" s="66"/>
      <c r="AM928" s="64">
        <f t="shared" si="1893"/>
        <v>0</v>
      </c>
      <c r="AN928" s="64">
        <f t="shared" si="1894"/>
        <v>0</v>
      </c>
      <c r="AO928" s="64">
        <f t="shared" si="1895"/>
        <v>0</v>
      </c>
      <c r="AP928" s="64">
        <f t="shared" si="1896"/>
        <v>0</v>
      </c>
      <c r="AQ928" s="64">
        <f t="shared" si="1897"/>
        <v>0</v>
      </c>
      <c r="AR928" s="64">
        <f t="shared" si="1898"/>
        <v>0</v>
      </c>
      <c r="AS928" s="68"/>
      <c r="AT928" s="78"/>
      <c r="AU928" s="79"/>
      <c r="AV928" s="79"/>
      <c r="AW928" s="80"/>
      <c r="AX928" s="106">
        <f t="shared" si="1870"/>
        <v>0</v>
      </c>
      <c r="AY928" s="63"/>
      <c r="BA928" s="36"/>
      <c r="BB928" s="27">
        <f t="shared" si="1899"/>
        <v>0</v>
      </c>
      <c r="BC928" s="27">
        <f t="shared" si="1900"/>
        <v>0</v>
      </c>
      <c r="BD928" s="27"/>
      <c r="BE928" s="27">
        <f t="shared" si="1901"/>
        <v>0</v>
      </c>
      <c r="BF928" s="27"/>
      <c r="BG928" s="27">
        <f t="shared" si="1902"/>
        <v>0</v>
      </c>
      <c r="BH928" s="1"/>
      <c r="BI928" s="1"/>
      <c r="BJ928" s="1"/>
      <c r="BK928" s="1"/>
      <c r="BL928" s="1"/>
      <c r="BM928" s="1"/>
      <c r="BN928" s="1"/>
      <c r="BO928" s="1"/>
      <c r="BP928" s="1"/>
      <c r="BQ928" s="1"/>
      <c r="BR928" s="1"/>
      <c r="BS928" s="38"/>
      <c r="BT928" s="107">
        <f t="shared" si="1903"/>
        <v>0</v>
      </c>
      <c r="BU928" s="108">
        <f t="shared" si="1904"/>
        <v>0</v>
      </c>
      <c r="BV928" s="28">
        <f t="shared" si="1905"/>
        <v>0</v>
      </c>
      <c r="BW928" s="28">
        <f t="shared" si="1906"/>
        <v>0</v>
      </c>
      <c r="BX928" s="27"/>
      <c r="BY928" s="27"/>
      <c r="BZ928" s="38">
        <f t="shared" si="1907"/>
        <v>0</v>
      </c>
      <c r="CA928" s="38">
        <f t="shared" si="1908"/>
        <v>0</v>
      </c>
      <c r="CB928" s="38">
        <f t="shared" si="1909"/>
        <v>0</v>
      </c>
      <c r="CC928" s="38">
        <f t="shared" si="1910"/>
        <v>0</v>
      </c>
      <c r="CD928" s="38">
        <f t="shared" si="1911"/>
        <v>0</v>
      </c>
      <c r="CE928" s="27"/>
      <c r="CF928" s="27"/>
      <c r="CG928" s="27"/>
      <c r="CH928" s="27"/>
      <c r="CI928" s="126"/>
      <c r="CJ928" s="116"/>
      <c r="CK928" s="27"/>
      <c r="CL928" s="116"/>
      <c r="CM928" s="27"/>
      <c r="CN928" s="116"/>
      <c r="CO928" s="27"/>
      <c r="CP928" s="27"/>
      <c r="CQ928" s="27">
        <f t="shared" si="1912"/>
        <v>0</v>
      </c>
      <c r="CR928" s="27"/>
      <c r="CS928" s="27">
        <f t="shared" si="1913"/>
        <v>0</v>
      </c>
      <c r="CT928" s="27"/>
      <c r="CU928" s="27"/>
      <c r="CV928" s="86">
        <f t="shared" si="1914"/>
        <v>0</v>
      </c>
      <c r="CW928" s="86">
        <f t="shared" si="1915"/>
        <v>0</v>
      </c>
    </row>
    <row r="929" spans="2:101" customFormat="1" hidden="1" outlineLevel="2" x14ac:dyDescent="0.3">
      <c r="B929" s="41">
        <f t="shared" si="1890"/>
        <v>436</v>
      </c>
      <c r="C929" s="42"/>
      <c r="D929" s="105"/>
      <c r="E929" s="37"/>
      <c r="F929" s="34"/>
      <c r="G929" s="34"/>
      <c r="H929" s="34"/>
      <c r="I929" s="34"/>
      <c r="J929" s="34"/>
      <c r="K929" s="34"/>
      <c r="L929" s="34"/>
      <c r="M929" s="27"/>
      <c r="N929" s="27"/>
      <c r="O929" s="27"/>
      <c r="P929" s="27"/>
      <c r="Q929" s="27"/>
      <c r="R929" s="27"/>
      <c r="S929" s="28"/>
      <c r="T929" s="28"/>
      <c r="U929" s="28"/>
      <c r="V929" s="28"/>
      <c r="W929" s="28">
        <f t="shared" si="1871"/>
        <v>0</v>
      </c>
      <c r="X929" s="27">
        <f t="shared" si="1891"/>
        <v>0</v>
      </c>
      <c r="Y929" s="66"/>
      <c r="Z929" s="67"/>
      <c r="AA929" s="67"/>
      <c r="AB929" s="67"/>
      <c r="AC929" s="67"/>
      <c r="AD929" s="67"/>
      <c r="AE929" s="72">
        <f t="shared" si="1892"/>
        <v>0</v>
      </c>
      <c r="AF929" s="67"/>
      <c r="AG929" s="66"/>
      <c r="AH929" s="67"/>
      <c r="AI929" s="67"/>
      <c r="AJ929" s="67"/>
      <c r="AK929" s="68"/>
      <c r="AL929" s="66"/>
      <c r="AM929" s="64">
        <f t="shared" si="1893"/>
        <v>0</v>
      </c>
      <c r="AN929" s="64">
        <f t="shared" si="1894"/>
        <v>0</v>
      </c>
      <c r="AO929" s="64">
        <f t="shared" si="1895"/>
        <v>0</v>
      </c>
      <c r="AP929" s="64">
        <f t="shared" si="1896"/>
        <v>0</v>
      </c>
      <c r="AQ929" s="64">
        <f t="shared" si="1897"/>
        <v>0</v>
      </c>
      <c r="AR929" s="64">
        <f t="shared" si="1898"/>
        <v>0</v>
      </c>
      <c r="AS929" s="68"/>
      <c r="AT929" s="78"/>
      <c r="AU929" s="79"/>
      <c r="AV929" s="79"/>
      <c r="AW929" s="80"/>
      <c r="AX929" s="106">
        <f t="shared" si="1870"/>
        <v>0</v>
      </c>
      <c r="AY929" s="63"/>
      <c r="BA929" s="36"/>
      <c r="BB929" s="27">
        <f t="shared" si="1899"/>
        <v>0</v>
      </c>
      <c r="BC929" s="27">
        <f t="shared" si="1900"/>
        <v>0</v>
      </c>
      <c r="BD929" s="27"/>
      <c r="BE929" s="27">
        <f t="shared" si="1901"/>
        <v>0</v>
      </c>
      <c r="BF929" s="27"/>
      <c r="BG929" s="27">
        <f t="shared" si="1902"/>
        <v>0</v>
      </c>
      <c r="BH929" s="1"/>
      <c r="BI929" s="1"/>
      <c r="BJ929" s="1"/>
      <c r="BK929" s="1"/>
      <c r="BL929" s="1"/>
      <c r="BM929" s="1"/>
      <c r="BN929" s="1"/>
      <c r="BO929" s="1"/>
      <c r="BP929" s="1"/>
      <c r="BQ929" s="1"/>
      <c r="BR929" s="1"/>
      <c r="BS929" s="38"/>
      <c r="BT929" s="107">
        <f t="shared" si="1903"/>
        <v>0</v>
      </c>
      <c r="BU929" s="108">
        <f t="shared" si="1904"/>
        <v>0</v>
      </c>
      <c r="BV929" s="28">
        <f t="shared" si="1905"/>
        <v>0</v>
      </c>
      <c r="BW929" s="28">
        <f t="shared" si="1906"/>
        <v>0</v>
      </c>
      <c r="BX929" s="27"/>
      <c r="BY929" s="27"/>
      <c r="BZ929" s="38">
        <f t="shared" si="1907"/>
        <v>0</v>
      </c>
      <c r="CA929" s="38">
        <f t="shared" si="1908"/>
        <v>0</v>
      </c>
      <c r="CB929" s="38">
        <f t="shared" si="1909"/>
        <v>0</v>
      </c>
      <c r="CC929" s="38">
        <f t="shared" si="1910"/>
        <v>0</v>
      </c>
      <c r="CD929" s="38">
        <f t="shared" si="1911"/>
        <v>0</v>
      </c>
      <c r="CE929" s="27"/>
      <c r="CF929" s="27"/>
      <c r="CG929" s="27"/>
      <c r="CH929" s="27"/>
      <c r="CI929" s="126"/>
      <c r="CJ929" s="116"/>
      <c r="CK929" s="27"/>
      <c r="CL929" s="116"/>
      <c r="CM929" s="27"/>
      <c r="CN929" s="116"/>
      <c r="CO929" s="27"/>
      <c r="CP929" s="27"/>
      <c r="CQ929" s="27">
        <f t="shared" si="1912"/>
        <v>0</v>
      </c>
      <c r="CR929" s="27"/>
      <c r="CS929" s="27">
        <f t="shared" si="1913"/>
        <v>0</v>
      </c>
      <c r="CT929" s="27"/>
      <c r="CU929" s="27"/>
      <c r="CV929" s="86">
        <f t="shared" si="1914"/>
        <v>0</v>
      </c>
      <c r="CW929" s="86">
        <f t="shared" si="1915"/>
        <v>0</v>
      </c>
    </row>
    <row r="930" spans="2:101" customFormat="1" hidden="1" outlineLevel="2" x14ac:dyDescent="0.3">
      <c r="B930" s="41">
        <f t="shared" si="1890"/>
        <v>437</v>
      </c>
      <c r="C930" s="42"/>
      <c r="D930" s="105"/>
      <c r="E930" s="37"/>
      <c r="F930" s="34"/>
      <c r="G930" s="34"/>
      <c r="H930" s="34"/>
      <c r="I930" s="34"/>
      <c r="J930" s="34"/>
      <c r="K930" s="34"/>
      <c r="L930" s="34"/>
      <c r="M930" s="27"/>
      <c r="N930" s="27"/>
      <c r="O930" s="27"/>
      <c r="P930" s="27"/>
      <c r="Q930" s="27"/>
      <c r="R930" s="27"/>
      <c r="S930" s="28"/>
      <c r="T930" s="28"/>
      <c r="U930" s="28"/>
      <c r="V930" s="28"/>
      <c r="W930" s="28">
        <f t="shared" si="1753"/>
        <v>0</v>
      </c>
      <c r="X930" s="27">
        <f t="shared" ref="X930:X936" si="1916">IF(SUM(F930:L930)=0,0,P930&amp;"/"&amp;R930&amp;"/"&amp;S930&amp;"/"&amp;T930&amp;"/"&amp;U930&amp;"/"&amp;V930&amp;"/"&amp;W930)</f>
        <v>0</v>
      </c>
      <c r="Y930" s="66"/>
      <c r="Z930" s="67"/>
      <c r="AA930" s="67"/>
      <c r="AB930" s="67"/>
      <c r="AC930" s="67"/>
      <c r="AD930" s="67"/>
      <c r="AE930" s="72">
        <f t="shared" si="1855"/>
        <v>0</v>
      </c>
      <c r="AF930" s="67"/>
      <c r="AG930" s="66"/>
      <c r="AH930" s="67"/>
      <c r="AI930" s="67"/>
      <c r="AJ930" s="67"/>
      <c r="AK930" s="68"/>
      <c r="AL930" s="66"/>
      <c r="AM930" s="64">
        <f t="shared" si="1893"/>
        <v>0</v>
      </c>
      <c r="AN930" s="64">
        <f t="shared" si="1894"/>
        <v>0</v>
      </c>
      <c r="AO930" s="64">
        <f t="shared" si="1895"/>
        <v>0</v>
      </c>
      <c r="AP930" s="64">
        <f t="shared" si="1896"/>
        <v>0</v>
      </c>
      <c r="AQ930" s="64">
        <f t="shared" si="1897"/>
        <v>0</v>
      </c>
      <c r="AR930" s="64">
        <f t="shared" si="1898"/>
        <v>0</v>
      </c>
      <c r="AS930" s="68"/>
      <c r="AT930" s="78"/>
      <c r="AU930" s="79"/>
      <c r="AV930" s="79"/>
      <c r="AW930" s="80"/>
      <c r="AX930" s="106">
        <f>E930</f>
        <v>0</v>
      </c>
      <c r="AY930" s="63"/>
      <c r="BA930" s="36"/>
      <c r="BB930" s="27">
        <f t="shared" si="1864"/>
        <v>0</v>
      </c>
      <c r="BC930" s="27">
        <f t="shared" si="1865"/>
        <v>0</v>
      </c>
      <c r="BD930" s="27"/>
      <c r="BE930" s="27">
        <f t="shared" si="1866"/>
        <v>0</v>
      </c>
      <c r="BF930" s="27"/>
      <c r="BG930" s="27">
        <f t="shared" si="1867"/>
        <v>0</v>
      </c>
      <c r="BH930" s="1"/>
      <c r="BI930" s="1"/>
      <c r="BJ930" s="1"/>
      <c r="BK930" s="1"/>
      <c r="BL930" s="1"/>
      <c r="BM930" s="1"/>
      <c r="BN930" s="1"/>
      <c r="BO930" s="1"/>
      <c r="BP930" s="1"/>
      <c r="BQ930" s="1"/>
      <c r="BR930" s="1"/>
      <c r="BS930" s="38"/>
      <c r="BT930" s="107">
        <f>IF(BS930="OUI",1,0)</f>
        <v>0</v>
      </c>
      <c r="BU930" s="108">
        <f>IF(BS930="OUI",1,0)</f>
        <v>0</v>
      </c>
      <c r="BV930" s="28">
        <f>IF(OR(BS930=0,BS930="NON"),0,B930&amp;"_"&amp;M930&amp;N930&amp;O930&amp;"_"&amp;P930&amp;"_"&amp;Q930&amp;"_"&amp;R930&amp;S930&amp;T930&amp;U930&amp;V930&amp;"_MANU")</f>
        <v>0</v>
      </c>
      <c r="BW930" s="28">
        <f>IF(BS930="OUI",1,0)</f>
        <v>0</v>
      </c>
      <c r="BX930" s="27"/>
      <c r="BY930" s="27"/>
      <c r="BZ930" s="38">
        <f t="shared" si="1856"/>
        <v>0</v>
      </c>
      <c r="CA930" s="38">
        <f t="shared" si="1857"/>
        <v>0</v>
      </c>
      <c r="CB930" s="38">
        <f t="shared" si="1858"/>
        <v>0</v>
      </c>
      <c r="CC930" s="38">
        <f t="shared" si="1859"/>
        <v>0</v>
      </c>
      <c r="CD930" s="38">
        <f t="shared" si="1860"/>
        <v>0</v>
      </c>
      <c r="CE930" s="27"/>
      <c r="CF930" s="27"/>
      <c r="CG930" s="27"/>
      <c r="CH930" s="27"/>
      <c r="CI930" s="126"/>
      <c r="CJ930" s="116"/>
      <c r="CK930" s="27"/>
      <c r="CL930" s="116"/>
      <c r="CM930" s="27"/>
      <c r="CN930" s="116"/>
      <c r="CO930" s="27"/>
      <c r="CP930" s="27"/>
      <c r="CQ930" s="27">
        <f t="shared" si="1861"/>
        <v>0</v>
      </c>
      <c r="CR930" s="27"/>
      <c r="CS930" s="27">
        <f t="shared" si="1862"/>
        <v>0</v>
      </c>
      <c r="CT930" s="27"/>
      <c r="CU930" s="27"/>
      <c r="CV930" s="86">
        <f>IF(SUM(F930:L930)=0,0,SUM(F930:L930)+BT930+BZ930+CA930)</f>
        <v>0</v>
      </c>
      <c r="CW930" s="86">
        <f t="shared" si="1863"/>
        <v>0</v>
      </c>
    </row>
    <row r="931" spans="2:101" customFormat="1" hidden="1" outlineLevel="2" x14ac:dyDescent="0.3">
      <c r="B931" s="41">
        <f t="shared" si="1890"/>
        <v>438</v>
      </c>
      <c r="C931" s="42"/>
      <c r="D931" s="105"/>
      <c r="E931" s="37"/>
      <c r="F931" s="34"/>
      <c r="G931" s="34"/>
      <c r="H931" s="34"/>
      <c r="I931" s="34"/>
      <c r="J931" s="34"/>
      <c r="K931" s="34"/>
      <c r="L931" s="34"/>
      <c r="M931" s="27"/>
      <c r="N931" s="27"/>
      <c r="O931" s="27"/>
      <c r="P931" s="27"/>
      <c r="Q931" s="27"/>
      <c r="R931" s="27"/>
      <c r="S931" s="28"/>
      <c r="T931" s="28"/>
      <c r="U931" s="28"/>
      <c r="V931" s="28"/>
      <c r="W931" s="28">
        <f t="shared" si="1753"/>
        <v>0</v>
      </c>
      <c r="X931" s="27">
        <f t="shared" si="1916"/>
        <v>0</v>
      </c>
      <c r="Y931" s="66"/>
      <c r="Z931" s="67"/>
      <c r="AA931" s="67"/>
      <c r="AB931" s="67"/>
      <c r="AC931" s="67"/>
      <c r="AD931" s="67"/>
      <c r="AE931" s="72">
        <f t="shared" si="1855"/>
        <v>0</v>
      </c>
      <c r="AF931" s="67"/>
      <c r="AG931" s="66"/>
      <c r="AH931" s="67"/>
      <c r="AI931" s="67"/>
      <c r="AJ931" s="67"/>
      <c r="AK931" s="68"/>
      <c r="AL931" s="66"/>
      <c r="AM931" s="64">
        <f t="shared" si="1893"/>
        <v>0</v>
      </c>
      <c r="AN931" s="64">
        <f t="shared" si="1894"/>
        <v>0</v>
      </c>
      <c r="AO931" s="64">
        <f t="shared" si="1895"/>
        <v>0</v>
      </c>
      <c r="AP931" s="64">
        <f t="shared" si="1896"/>
        <v>0</v>
      </c>
      <c r="AQ931" s="64">
        <f t="shared" si="1897"/>
        <v>0</v>
      </c>
      <c r="AR931" s="64">
        <f t="shared" si="1898"/>
        <v>0</v>
      </c>
      <c r="AS931" s="68"/>
      <c r="AT931" s="78"/>
      <c r="AU931" s="79"/>
      <c r="AV931" s="79"/>
      <c r="AW931" s="80"/>
      <c r="AX931" s="106">
        <f>E931</f>
        <v>0</v>
      </c>
      <c r="AY931" s="63"/>
      <c r="BA931" s="36"/>
      <c r="BB931" s="27">
        <f t="shared" si="1864"/>
        <v>0</v>
      </c>
      <c r="BC931" s="27">
        <f t="shared" si="1865"/>
        <v>0</v>
      </c>
      <c r="BD931" s="27"/>
      <c r="BE931" s="27">
        <f t="shared" si="1866"/>
        <v>0</v>
      </c>
      <c r="BF931" s="27"/>
      <c r="BG931" s="27">
        <f t="shared" si="1867"/>
        <v>0</v>
      </c>
      <c r="BH931" s="1"/>
      <c r="BI931" s="1"/>
      <c r="BJ931" s="1"/>
      <c r="BK931" s="1"/>
      <c r="BL931" s="1"/>
      <c r="BM931" s="1"/>
      <c r="BN931" s="1"/>
      <c r="BO931" s="1"/>
      <c r="BP931" s="1"/>
      <c r="BQ931" s="1"/>
      <c r="BR931" s="1"/>
      <c r="BS931" s="38"/>
      <c r="BT931" s="107">
        <f>IF(BS931="OUI",1,0)</f>
        <v>0</v>
      </c>
      <c r="BU931" s="108">
        <f>IF(BS931="OUI",1,0)</f>
        <v>0</v>
      </c>
      <c r="BV931" s="28">
        <f>IF(OR(BS931=0,BS931="NON"),0,B931&amp;"_"&amp;M931&amp;N931&amp;O931&amp;"_"&amp;P931&amp;"_"&amp;Q931&amp;"_"&amp;R931&amp;S931&amp;T931&amp;U931&amp;V931&amp;"_MANU")</f>
        <v>0</v>
      </c>
      <c r="BW931" s="28">
        <f>IF(BS931="OUI",1,0)</f>
        <v>0</v>
      </c>
      <c r="BX931" s="27"/>
      <c r="BY931" s="27"/>
      <c r="BZ931" s="38">
        <f t="shared" si="1856"/>
        <v>0</v>
      </c>
      <c r="CA931" s="38">
        <f t="shared" si="1857"/>
        <v>0</v>
      </c>
      <c r="CB931" s="38">
        <f t="shared" si="1858"/>
        <v>0</v>
      </c>
      <c r="CC931" s="38">
        <f t="shared" si="1859"/>
        <v>0</v>
      </c>
      <c r="CD931" s="38">
        <f t="shared" si="1860"/>
        <v>0</v>
      </c>
      <c r="CE931" s="27"/>
      <c r="CF931" s="27"/>
      <c r="CG931" s="27"/>
      <c r="CH931" s="27"/>
      <c r="CI931" s="126"/>
      <c r="CJ931" s="116"/>
      <c r="CK931" s="27"/>
      <c r="CL931" s="116"/>
      <c r="CM931" s="27"/>
      <c r="CN931" s="116"/>
      <c r="CO931" s="27"/>
      <c r="CP931" s="27"/>
      <c r="CQ931" s="27">
        <f t="shared" si="1861"/>
        <v>0</v>
      </c>
      <c r="CR931" s="27"/>
      <c r="CS931" s="27">
        <f t="shared" si="1862"/>
        <v>0</v>
      </c>
      <c r="CT931" s="27"/>
      <c r="CU931" s="27"/>
      <c r="CV931" s="86">
        <f>IF(SUM(F931:L931)=0,0,SUM(F931:L931)+BT931+BZ931+CA931)</f>
        <v>0</v>
      </c>
      <c r="CW931" s="86">
        <f t="shared" si="1863"/>
        <v>0</v>
      </c>
    </row>
    <row r="932" spans="2:101" customFormat="1" hidden="1" outlineLevel="2" x14ac:dyDescent="0.3">
      <c r="B932" s="41">
        <f t="shared" si="1890"/>
        <v>439</v>
      </c>
      <c r="C932" s="42"/>
      <c r="D932" s="105"/>
      <c r="E932" s="37"/>
      <c r="F932" s="34"/>
      <c r="G932" s="34"/>
      <c r="H932" s="34"/>
      <c r="I932" s="34"/>
      <c r="J932" s="34"/>
      <c r="K932" s="34"/>
      <c r="L932" s="34"/>
      <c r="M932" s="27"/>
      <c r="N932" s="27"/>
      <c r="O932" s="27"/>
      <c r="P932" s="27"/>
      <c r="Q932" s="27"/>
      <c r="R932" s="27"/>
      <c r="S932" s="28"/>
      <c r="T932" s="28"/>
      <c r="U932" s="28"/>
      <c r="V932" s="28"/>
      <c r="W932" s="28">
        <f>IF(F932&lt;&gt;0,$F$481,IF(G932&lt;&gt;0,$G$481,IF(H932&lt;&gt;0,$H$481,IF(I932&lt;&gt;0,$I$481,IF(J932&lt;&gt;0,$J$481,IF(K932&lt;&gt;0,$K$481,IF($L932&lt;&gt;0,$L$481,0)))))))</f>
        <v>0</v>
      </c>
      <c r="X932" s="27">
        <f t="shared" si="1916"/>
        <v>0</v>
      </c>
      <c r="Y932" s="66"/>
      <c r="Z932" s="67"/>
      <c r="AA932" s="67"/>
      <c r="AB932" s="67"/>
      <c r="AC932" s="67"/>
      <c r="AD932" s="67"/>
      <c r="AE932" s="72">
        <f t="shared" si="1855"/>
        <v>0</v>
      </c>
      <c r="AF932" s="67"/>
      <c r="AG932" s="66"/>
      <c r="AH932" s="67"/>
      <c r="AI932" s="67"/>
      <c r="AJ932" s="67"/>
      <c r="AK932" s="68"/>
      <c r="AL932" s="66"/>
      <c r="AM932" s="64">
        <f t="shared" si="1893"/>
        <v>0</v>
      </c>
      <c r="AN932" s="64">
        <f t="shared" si="1894"/>
        <v>0</v>
      </c>
      <c r="AO932" s="64">
        <f t="shared" si="1895"/>
        <v>0</v>
      </c>
      <c r="AP932" s="64">
        <f t="shared" si="1896"/>
        <v>0</v>
      </c>
      <c r="AQ932" s="64">
        <f t="shared" si="1897"/>
        <v>0</v>
      </c>
      <c r="AR932" s="64">
        <f t="shared" si="1898"/>
        <v>0</v>
      </c>
      <c r="AS932" s="68"/>
      <c r="AT932" s="78"/>
      <c r="AU932" s="79"/>
      <c r="AV932" s="79"/>
      <c r="AW932" s="80"/>
      <c r="AX932" s="106">
        <f>E932</f>
        <v>0</v>
      </c>
      <c r="AY932" s="63"/>
      <c r="BA932" s="36"/>
      <c r="BB932" s="27">
        <f t="shared" si="1864"/>
        <v>0</v>
      </c>
      <c r="BC932" s="27">
        <f t="shared" si="1865"/>
        <v>0</v>
      </c>
      <c r="BD932" s="27"/>
      <c r="BE932" s="27">
        <f t="shared" si="1866"/>
        <v>0</v>
      </c>
      <c r="BF932" s="27"/>
      <c r="BG932" s="27">
        <f t="shared" si="1867"/>
        <v>0</v>
      </c>
      <c r="BH932" s="1"/>
      <c r="BI932" s="1"/>
      <c r="BJ932" s="1"/>
      <c r="BK932" s="1"/>
      <c r="BL932" s="1"/>
      <c r="BM932" s="1"/>
      <c r="BN932" s="1"/>
      <c r="BO932" s="1"/>
      <c r="BP932" s="1"/>
      <c r="BQ932" s="1"/>
      <c r="BR932" s="1"/>
      <c r="BS932" s="38"/>
      <c r="BT932" s="107">
        <f>IF(BS932="OUI",1,0)</f>
        <v>0</v>
      </c>
      <c r="BU932" s="108">
        <f>IF(BS932="OUI",1,0)</f>
        <v>0</v>
      </c>
      <c r="BV932" s="28">
        <f>IF(OR(BS932=0,BS932="NON"),0,B932&amp;"_"&amp;M932&amp;N932&amp;O932&amp;"_"&amp;P932&amp;"_"&amp;Q932&amp;"_"&amp;R932&amp;S932&amp;T932&amp;U932&amp;V932&amp;"_MANU")</f>
        <v>0</v>
      </c>
      <c r="BW932" s="28">
        <f>IF(BS932="OUI",1,0)</f>
        <v>0</v>
      </c>
      <c r="BX932" s="27"/>
      <c r="BY932" s="27"/>
      <c r="BZ932" s="38">
        <f t="shared" si="1856"/>
        <v>0</v>
      </c>
      <c r="CA932" s="38">
        <f t="shared" si="1857"/>
        <v>0</v>
      </c>
      <c r="CB932" s="38">
        <f t="shared" si="1858"/>
        <v>0</v>
      </c>
      <c r="CC932" s="38">
        <f t="shared" si="1859"/>
        <v>0</v>
      </c>
      <c r="CD932" s="38">
        <f t="shared" si="1860"/>
        <v>0</v>
      </c>
      <c r="CE932" s="27"/>
      <c r="CF932" s="27"/>
      <c r="CG932" s="27"/>
      <c r="CH932" s="27"/>
      <c r="CI932" s="126"/>
      <c r="CJ932" s="116"/>
      <c r="CK932" s="27"/>
      <c r="CL932" s="116"/>
      <c r="CM932" s="27"/>
      <c r="CN932" s="116"/>
      <c r="CO932" s="27"/>
      <c r="CP932" s="27"/>
      <c r="CQ932" s="27">
        <f t="shared" si="1861"/>
        <v>0</v>
      </c>
      <c r="CR932" s="27"/>
      <c r="CS932" s="27">
        <f t="shared" si="1862"/>
        <v>0</v>
      </c>
      <c r="CT932" s="27"/>
      <c r="CU932" s="27"/>
      <c r="CV932" s="86">
        <f>IF(SUM(F932:L932)=0,0,SUM(F932:L932)+BT932+BZ932+CA932)</f>
        <v>0</v>
      </c>
      <c r="CW932" s="86">
        <f t="shared" si="1863"/>
        <v>0</v>
      </c>
    </row>
    <row r="933" spans="2:101" customFormat="1" hidden="1" outlineLevel="2" x14ac:dyDescent="0.3">
      <c r="B933" s="41">
        <f t="shared" si="1890"/>
        <v>440</v>
      </c>
      <c r="C933" s="42"/>
      <c r="D933" s="105"/>
      <c r="E933" s="37"/>
      <c r="F933" s="34"/>
      <c r="G933" s="34"/>
      <c r="H933" s="34"/>
      <c r="I933" s="34"/>
      <c r="J933" s="34"/>
      <c r="K933" s="34"/>
      <c r="L933" s="34"/>
      <c r="M933" s="27"/>
      <c r="N933" s="27"/>
      <c r="O933" s="27"/>
      <c r="P933" s="27"/>
      <c r="Q933" s="27"/>
      <c r="R933" s="27"/>
      <c r="S933" s="28"/>
      <c r="T933" s="28"/>
      <c r="U933" s="28"/>
      <c r="V933" s="28"/>
      <c r="W933" s="28">
        <f>IF(F933&lt;&gt;0,$F$481,IF(G933&lt;&gt;0,$G$481,IF(H933&lt;&gt;0,$H$481,IF(I933&lt;&gt;0,$I$481,IF(J933&lt;&gt;0,$J$481,IF(K933&lt;&gt;0,$K$481,IF($L933&lt;&gt;0,$L$481,0)))))))</f>
        <v>0</v>
      </c>
      <c r="X933" s="27">
        <f t="shared" si="1916"/>
        <v>0</v>
      </c>
      <c r="Y933" s="66"/>
      <c r="Z933" s="67"/>
      <c r="AA933" s="67"/>
      <c r="AB933" s="67"/>
      <c r="AC933" s="67"/>
      <c r="AD933" s="67"/>
      <c r="AE933" s="72">
        <f t="shared" si="1855"/>
        <v>0</v>
      </c>
      <c r="AF933" s="67"/>
      <c r="AG933" s="66"/>
      <c r="AH933" s="67"/>
      <c r="AI933" s="67"/>
      <c r="AJ933" s="67"/>
      <c r="AK933" s="68"/>
      <c r="AL933" s="66"/>
      <c r="AM933" s="64">
        <f t="shared" si="1893"/>
        <v>0</v>
      </c>
      <c r="AN933" s="64">
        <f t="shared" si="1894"/>
        <v>0</v>
      </c>
      <c r="AO933" s="64">
        <f t="shared" si="1895"/>
        <v>0</v>
      </c>
      <c r="AP933" s="64">
        <f t="shared" si="1896"/>
        <v>0</v>
      </c>
      <c r="AQ933" s="64">
        <f t="shared" si="1897"/>
        <v>0</v>
      </c>
      <c r="AR933" s="64">
        <f t="shared" si="1898"/>
        <v>0</v>
      </c>
      <c r="AS933" s="68"/>
      <c r="AT933" s="78"/>
      <c r="AU933" s="79"/>
      <c r="AV933" s="79"/>
      <c r="AW933" s="80"/>
      <c r="AX933" s="106">
        <f>E933</f>
        <v>0</v>
      </c>
      <c r="AY933" s="63"/>
      <c r="BA933" s="36"/>
      <c r="BB933" s="27">
        <f t="shared" si="1864"/>
        <v>0</v>
      </c>
      <c r="BC933" s="27">
        <f t="shared" si="1865"/>
        <v>0</v>
      </c>
      <c r="BD933" s="27"/>
      <c r="BE933" s="27">
        <f t="shared" si="1866"/>
        <v>0</v>
      </c>
      <c r="BF933" s="27"/>
      <c r="BG933" s="27">
        <f t="shared" si="1867"/>
        <v>0</v>
      </c>
      <c r="BH933" s="1"/>
      <c r="BI933" s="1"/>
      <c r="BJ933" s="1"/>
      <c r="BK933" s="1"/>
      <c r="BL933" s="1"/>
      <c r="BM933" s="1"/>
      <c r="BN933" s="1"/>
      <c r="BO933" s="1"/>
      <c r="BP933" s="1"/>
      <c r="BQ933" s="1"/>
      <c r="BR933" s="1"/>
      <c r="BS933" s="38"/>
      <c r="BT933" s="107">
        <f>IF(BS933="OUI",1,0)</f>
        <v>0</v>
      </c>
      <c r="BU933" s="108">
        <f>IF(BS933="OUI",1,0)</f>
        <v>0</v>
      </c>
      <c r="BV933" s="28">
        <f>IF(OR(BS933=0,BS933="NON"),0,B933&amp;"_"&amp;M933&amp;N933&amp;O933&amp;"_"&amp;P933&amp;"_"&amp;Q933&amp;"_"&amp;R933&amp;S933&amp;T933&amp;U933&amp;V933&amp;"_MANU")</f>
        <v>0</v>
      </c>
      <c r="BW933" s="28">
        <f>IF(BS933="OUI",1,0)</f>
        <v>0</v>
      </c>
      <c r="BX933" s="27"/>
      <c r="BY933" s="27"/>
      <c r="BZ933" s="38">
        <f t="shared" si="1856"/>
        <v>0</v>
      </c>
      <c r="CA933" s="38">
        <f t="shared" si="1857"/>
        <v>0</v>
      </c>
      <c r="CB933" s="38">
        <f t="shared" si="1858"/>
        <v>0</v>
      </c>
      <c r="CC933" s="38">
        <f t="shared" si="1859"/>
        <v>0</v>
      </c>
      <c r="CD933" s="38">
        <f t="shared" si="1860"/>
        <v>0</v>
      </c>
      <c r="CE933" s="27"/>
      <c r="CF933" s="27"/>
      <c r="CG933" s="27"/>
      <c r="CH933" s="27"/>
      <c r="CI933" s="126"/>
      <c r="CJ933" s="116"/>
      <c r="CK933" s="27"/>
      <c r="CL933" s="116"/>
      <c r="CM933" s="27"/>
      <c r="CN933" s="116"/>
      <c r="CO933" s="27"/>
      <c r="CP933" s="27"/>
      <c r="CQ933" s="27">
        <f t="shared" si="1861"/>
        <v>0</v>
      </c>
      <c r="CR933" s="27"/>
      <c r="CS933" s="27">
        <f t="shared" si="1862"/>
        <v>0</v>
      </c>
      <c r="CT933" s="27"/>
      <c r="CU933" s="27"/>
      <c r="CV933" s="86">
        <f>IF(SUM(F933:L933)=0,0,SUM(F933:L933)+BT933+BZ933+CA933)</f>
        <v>0</v>
      </c>
      <c r="CW933" s="86">
        <f t="shared" si="1863"/>
        <v>0</v>
      </c>
    </row>
    <row r="934" spans="2:101" customFormat="1" hidden="1" outlineLevel="2" x14ac:dyDescent="0.3">
      <c r="B934" s="41">
        <f t="shared" si="1890"/>
        <v>441</v>
      </c>
      <c r="C934" s="42"/>
      <c r="D934" s="105"/>
      <c r="E934" s="37"/>
      <c r="F934" s="34"/>
      <c r="G934" s="34"/>
      <c r="H934" s="34"/>
      <c r="I934" s="34"/>
      <c r="J934" s="34"/>
      <c r="K934" s="34"/>
      <c r="L934" s="34"/>
      <c r="M934" s="27"/>
      <c r="N934" s="27"/>
      <c r="O934" s="27"/>
      <c r="P934" s="27"/>
      <c r="Q934" s="27"/>
      <c r="R934" s="27"/>
      <c r="S934" s="28"/>
      <c r="T934" s="28"/>
      <c r="U934" s="28"/>
      <c r="V934" s="28"/>
      <c r="W934" s="28">
        <f t="shared" ref="W934:W949" si="1917">IF(F934&lt;&gt;0,$F$481,IF(G934&lt;&gt;0,$G$481,IF(H934&lt;&gt;0,$H$481,IF(I934&lt;&gt;0,$I$481,IF(J934&lt;&gt;0,$J$481,IF(K934&lt;&gt;0,$K$481,IF($L934&lt;&gt;0,$L$481,0)))))))</f>
        <v>0</v>
      </c>
      <c r="X934" s="27">
        <f t="shared" si="1916"/>
        <v>0</v>
      </c>
      <c r="Y934" s="66"/>
      <c r="Z934" s="67"/>
      <c r="AA934" s="67"/>
      <c r="AB934" s="67"/>
      <c r="AC934" s="67"/>
      <c r="AD934" s="67"/>
      <c r="AE934" s="72">
        <f t="shared" ref="AE934:AE949" si="1918">IF(AG934=0,0,B934&amp;"_"&amp;M934&amp;N934&amp;O934&amp;"_"&amp;P934&amp;"_"&amp;Q934&amp;"_"&amp;AF934)</f>
        <v>0</v>
      </c>
      <c r="AF934" s="67"/>
      <c r="AG934" s="66"/>
      <c r="AH934" s="67"/>
      <c r="AI934" s="67"/>
      <c r="AJ934" s="67"/>
      <c r="AK934" s="68"/>
      <c r="AL934" s="66"/>
      <c r="AM934" s="64">
        <f t="shared" si="1893"/>
        <v>0</v>
      </c>
      <c r="AN934" s="64">
        <f t="shared" si="1894"/>
        <v>0</v>
      </c>
      <c r="AO934" s="64">
        <f t="shared" si="1895"/>
        <v>0</v>
      </c>
      <c r="AP934" s="64">
        <f t="shared" si="1896"/>
        <v>0</v>
      </c>
      <c r="AQ934" s="64">
        <f t="shared" si="1897"/>
        <v>0</v>
      </c>
      <c r="AR934" s="64">
        <f t="shared" si="1898"/>
        <v>0</v>
      </c>
      <c r="AS934" s="68"/>
      <c r="AT934" s="78"/>
      <c r="AU934" s="79"/>
      <c r="AV934" s="79"/>
      <c r="AW934" s="80"/>
      <c r="AX934" s="106">
        <f t="shared" ref="AX934:AX949" si="1919">E934</f>
        <v>0</v>
      </c>
      <c r="AY934" s="63"/>
      <c r="BA934" s="36"/>
      <c r="BB934" s="27">
        <f t="shared" ref="BB934:BB949" si="1920">IF(BA934="NON",0,F934)</f>
        <v>0</v>
      </c>
      <c r="BC934" s="27">
        <f t="shared" ref="BC934:BC949" si="1921">IF(BA934="NON",0,H934+G934)</f>
        <v>0</v>
      </c>
      <c r="BD934" s="27"/>
      <c r="BE934" s="27">
        <f t="shared" ref="BE934:BE949" si="1922">IF(BA934="NON",0,I934+J934+K934+L934)</f>
        <v>0</v>
      </c>
      <c r="BF934" s="27"/>
      <c r="BG934" s="27">
        <f t="shared" ref="BG934:BG949" si="1923">IF(BA934="NON",0,K934)</f>
        <v>0</v>
      </c>
      <c r="BH934" s="1"/>
      <c r="BI934" s="1"/>
      <c r="BJ934" s="1"/>
      <c r="BK934" s="1"/>
      <c r="BL934" s="1"/>
      <c r="BM934" s="1"/>
      <c r="BN934" s="1"/>
      <c r="BO934" s="1"/>
      <c r="BP934" s="1"/>
      <c r="BQ934" s="1"/>
      <c r="BR934" s="1"/>
      <c r="BS934" s="38"/>
      <c r="BT934" s="107">
        <f t="shared" ref="BT934:BT949" si="1924">IF(BS934="OUI",1,0)</f>
        <v>0</v>
      </c>
      <c r="BU934" s="108">
        <f t="shared" ref="BU934:BU949" si="1925">IF(BS934="OUI",1,0)</f>
        <v>0</v>
      </c>
      <c r="BV934" s="28">
        <f t="shared" ref="BV934:BV949" si="1926">IF(OR(BS934=0,BS934="NON"),0,B934&amp;"_"&amp;M934&amp;N934&amp;O934&amp;"_"&amp;P934&amp;"_"&amp;Q934&amp;"_"&amp;R934&amp;S934&amp;T934&amp;U934&amp;V934&amp;"_MANU")</f>
        <v>0</v>
      </c>
      <c r="BW934" s="28">
        <f t="shared" ref="BW934:BW949" si="1927">IF(BS934="OUI",1,0)</f>
        <v>0</v>
      </c>
      <c r="BX934" s="27"/>
      <c r="BY934" s="27"/>
      <c r="BZ934" s="38">
        <f t="shared" ref="BZ934:BZ949" si="1928">IF(BS934="OUI",IF((BC934+BB934)&lt;&gt;0,(BB934+BC934),0),0)</f>
        <v>0</v>
      </c>
      <c r="CA934" s="38">
        <f t="shared" ref="CA934:CA949" si="1929">IF(BS934="OUI",IF((BE934+BG934)&lt;&gt;0,(BG934+BE934),0),0)</f>
        <v>0</v>
      </c>
      <c r="CB934" s="38">
        <f t="shared" ref="CB934:CB949" si="1930">IF(BZ934=0,0,BZ934)</f>
        <v>0</v>
      </c>
      <c r="CC934" s="38">
        <f t="shared" ref="CC934:CC949" si="1931">IF(CA934=0,0,CA934)</f>
        <v>0</v>
      </c>
      <c r="CD934" s="38">
        <f t="shared" ref="CD934:CD949" si="1932">IF(OR(BS934=0,BS934="NON"),0,B934&amp;"_"&amp;M934&amp;N934&amp;O934&amp;"_"&amp;P934&amp;"_"&amp;Q934&amp;"_"&amp;R934&amp;S934&amp;T934&amp;U934&amp;V934&amp;"_FORC"&amp;IF(CB934=0,"TR","TC"))</f>
        <v>0</v>
      </c>
      <c r="CE934" s="27"/>
      <c r="CF934" s="27"/>
      <c r="CG934" s="27"/>
      <c r="CH934" s="27"/>
      <c r="CI934" s="126"/>
      <c r="CJ934" s="116"/>
      <c r="CK934" s="27"/>
      <c r="CL934" s="116"/>
      <c r="CM934" s="27"/>
      <c r="CN934" s="116"/>
      <c r="CO934" s="27"/>
      <c r="CP934" s="27"/>
      <c r="CQ934" s="27">
        <f t="shared" ref="CQ934:CQ949" si="1933">IF(CP934="OUI",P934,0)</f>
        <v>0</v>
      </c>
      <c r="CR934" s="27"/>
      <c r="CS934" s="27">
        <f t="shared" ref="CS934:CS949" si="1934">IF(CR934&lt;&gt;0,CK934,0)</f>
        <v>0</v>
      </c>
      <c r="CT934" s="27"/>
      <c r="CU934" s="27"/>
      <c r="CV934" s="86">
        <f t="shared" ref="CV934:CV949" si="1935">IF(SUM(F934:L934)=0,0,SUM(F934:L934)+BT934+BZ934+CA934)</f>
        <v>0</v>
      </c>
      <c r="CW934" s="86">
        <f t="shared" ref="CW934:CW949" si="1936">IF(SUM(F934:L934)=0,0,SUM(BB934:BG934)+BU934+CC934+CB934)</f>
        <v>0</v>
      </c>
    </row>
    <row r="935" spans="2:101" customFormat="1" hidden="1" outlineLevel="2" x14ac:dyDescent="0.3">
      <c r="B935" s="41">
        <f t="shared" si="1890"/>
        <v>442</v>
      </c>
      <c r="C935" s="42"/>
      <c r="D935" s="105"/>
      <c r="E935" s="37"/>
      <c r="F935" s="34"/>
      <c r="G935" s="34"/>
      <c r="H935" s="34"/>
      <c r="I935" s="34"/>
      <c r="J935" s="34"/>
      <c r="K935" s="34"/>
      <c r="L935" s="34"/>
      <c r="M935" s="27"/>
      <c r="N935" s="27"/>
      <c r="O935" s="27"/>
      <c r="P935" s="27"/>
      <c r="Q935" s="27"/>
      <c r="R935" s="27"/>
      <c r="S935" s="28"/>
      <c r="T935" s="28"/>
      <c r="U935" s="28"/>
      <c r="V935" s="28"/>
      <c r="W935" s="28">
        <f t="shared" si="1917"/>
        <v>0</v>
      </c>
      <c r="X935" s="27">
        <f t="shared" si="1916"/>
        <v>0</v>
      </c>
      <c r="Y935" s="66"/>
      <c r="Z935" s="67"/>
      <c r="AA935" s="67"/>
      <c r="AB935" s="67"/>
      <c r="AC935" s="67"/>
      <c r="AD935" s="67"/>
      <c r="AE935" s="72">
        <f t="shared" si="1918"/>
        <v>0</v>
      </c>
      <c r="AF935" s="67"/>
      <c r="AG935" s="66"/>
      <c r="AH935" s="67"/>
      <c r="AI935" s="67"/>
      <c r="AJ935" s="67"/>
      <c r="AK935" s="68"/>
      <c r="AL935" s="66"/>
      <c r="AM935" s="64">
        <f t="shared" si="1893"/>
        <v>0</v>
      </c>
      <c r="AN935" s="64">
        <f t="shared" si="1894"/>
        <v>0</v>
      </c>
      <c r="AO935" s="64">
        <f t="shared" si="1895"/>
        <v>0</v>
      </c>
      <c r="AP935" s="64">
        <f t="shared" si="1896"/>
        <v>0</v>
      </c>
      <c r="AQ935" s="64">
        <f t="shared" si="1897"/>
        <v>0</v>
      </c>
      <c r="AR935" s="64">
        <f t="shared" si="1898"/>
        <v>0</v>
      </c>
      <c r="AS935" s="68"/>
      <c r="AT935" s="78"/>
      <c r="AU935" s="79"/>
      <c r="AV935" s="79"/>
      <c r="AW935" s="80"/>
      <c r="AX935" s="106">
        <f t="shared" si="1919"/>
        <v>0</v>
      </c>
      <c r="AY935" s="63"/>
      <c r="BA935" s="36"/>
      <c r="BB935" s="27">
        <f t="shared" si="1920"/>
        <v>0</v>
      </c>
      <c r="BC935" s="27">
        <f t="shared" si="1921"/>
        <v>0</v>
      </c>
      <c r="BD935" s="27"/>
      <c r="BE935" s="27">
        <f t="shared" si="1922"/>
        <v>0</v>
      </c>
      <c r="BF935" s="27"/>
      <c r="BG935" s="27">
        <f t="shared" si="1923"/>
        <v>0</v>
      </c>
      <c r="BH935" s="1"/>
      <c r="BI935" s="1"/>
      <c r="BJ935" s="1"/>
      <c r="BK935" s="1"/>
      <c r="BL935" s="1"/>
      <c r="BM935" s="1"/>
      <c r="BN935" s="1"/>
      <c r="BO935" s="1"/>
      <c r="BP935" s="1"/>
      <c r="BQ935" s="1"/>
      <c r="BR935" s="1"/>
      <c r="BS935" s="38"/>
      <c r="BT935" s="107">
        <f t="shared" si="1924"/>
        <v>0</v>
      </c>
      <c r="BU935" s="108">
        <f t="shared" si="1925"/>
        <v>0</v>
      </c>
      <c r="BV935" s="28">
        <f t="shared" si="1926"/>
        <v>0</v>
      </c>
      <c r="BW935" s="28">
        <f t="shared" si="1927"/>
        <v>0</v>
      </c>
      <c r="BX935" s="27"/>
      <c r="BY935" s="27"/>
      <c r="BZ935" s="38">
        <f t="shared" si="1928"/>
        <v>0</v>
      </c>
      <c r="CA935" s="38">
        <f t="shared" si="1929"/>
        <v>0</v>
      </c>
      <c r="CB935" s="38">
        <f t="shared" si="1930"/>
        <v>0</v>
      </c>
      <c r="CC935" s="38">
        <f t="shared" si="1931"/>
        <v>0</v>
      </c>
      <c r="CD935" s="38">
        <f t="shared" si="1932"/>
        <v>0</v>
      </c>
      <c r="CE935" s="27"/>
      <c r="CF935" s="27"/>
      <c r="CG935" s="27"/>
      <c r="CH935" s="27"/>
      <c r="CI935" s="126"/>
      <c r="CJ935" s="116"/>
      <c r="CK935" s="27"/>
      <c r="CL935" s="116"/>
      <c r="CM935" s="27"/>
      <c r="CN935" s="116"/>
      <c r="CO935" s="27"/>
      <c r="CP935" s="27"/>
      <c r="CQ935" s="27">
        <f t="shared" si="1933"/>
        <v>0</v>
      </c>
      <c r="CR935" s="27"/>
      <c r="CS935" s="27">
        <f t="shared" si="1934"/>
        <v>0</v>
      </c>
      <c r="CT935" s="27"/>
      <c r="CU935" s="27"/>
      <c r="CV935" s="86">
        <f t="shared" si="1935"/>
        <v>0</v>
      </c>
      <c r="CW935" s="86">
        <f t="shared" si="1936"/>
        <v>0</v>
      </c>
    </row>
    <row r="936" spans="2:101" customFormat="1" hidden="1" outlineLevel="2" x14ac:dyDescent="0.3">
      <c r="B936" s="41">
        <f t="shared" si="1890"/>
        <v>443</v>
      </c>
      <c r="C936" s="42"/>
      <c r="D936" s="105"/>
      <c r="E936" s="37"/>
      <c r="F936" s="34"/>
      <c r="G936" s="34"/>
      <c r="H936" s="34"/>
      <c r="I936" s="34"/>
      <c r="J936" s="34"/>
      <c r="K936" s="34"/>
      <c r="L936" s="34"/>
      <c r="M936" s="27"/>
      <c r="N936" s="27"/>
      <c r="O936" s="27"/>
      <c r="P936" s="27"/>
      <c r="Q936" s="27"/>
      <c r="R936" s="27"/>
      <c r="S936" s="28"/>
      <c r="T936" s="28"/>
      <c r="U936" s="28"/>
      <c r="V936" s="28"/>
      <c r="W936" s="28">
        <f t="shared" si="1917"/>
        <v>0</v>
      </c>
      <c r="X936" s="27">
        <f t="shared" si="1916"/>
        <v>0</v>
      </c>
      <c r="Y936" s="66"/>
      <c r="Z936" s="67"/>
      <c r="AA936" s="67"/>
      <c r="AB936" s="67"/>
      <c r="AC936" s="67"/>
      <c r="AD936" s="67"/>
      <c r="AE936" s="72">
        <f t="shared" si="1918"/>
        <v>0</v>
      </c>
      <c r="AF936" s="67"/>
      <c r="AG936" s="66"/>
      <c r="AH936" s="67"/>
      <c r="AI936" s="67"/>
      <c r="AJ936" s="67"/>
      <c r="AK936" s="68"/>
      <c r="AL936" s="66"/>
      <c r="AM936" s="64">
        <f t="shared" si="1893"/>
        <v>0</v>
      </c>
      <c r="AN936" s="64">
        <f t="shared" si="1894"/>
        <v>0</v>
      </c>
      <c r="AO936" s="64">
        <f t="shared" si="1895"/>
        <v>0</v>
      </c>
      <c r="AP936" s="64">
        <f t="shared" si="1896"/>
        <v>0</v>
      </c>
      <c r="AQ936" s="64">
        <f t="shared" si="1897"/>
        <v>0</v>
      </c>
      <c r="AR936" s="64">
        <f t="shared" si="1898"/>
        <v>0</v>
      </c>
      <c r="AS936" s="68"/>
      <c r="AT936" s="78"/>
      <c r="AU936" s="79"/>
      <c r="AV936" s="79"/>
      <c r="AW936" s="80"/>
      <c r="AX936" s="106">
        <f t="shared" si="1919"/>
        <v>0</v>
      </c>
      <c r="AY936" s="63"/>
      <c r="BA936" s="36"/>
      <c r="BB936" s="27">
        <f t="shared" si="1920"/>
        <v>0</v>
      </c>
      <c r="BC936" s="27">
        <f t="shared" si="1921"/>
        <v>0</v>
      </c>
      <c r="BD936" s="27"/>
      <c r="BE936" s="27">
        <f t="shared" si="1922"/>
        <v>0</v>
      </c>
      <c r="BF936" s="27"/>
      <c r="BG936" s="27">
        <f t="shared" si="1923"/>
        <v>0</v>
      </c>
      <c r="BH936" s="1"/>
      <c r="BI936" s="1"/>
      <c r="BJ936" s="1"/>
      <c r="BK936" s="1"/>
      <c r="BL936" s="1"/>
      <c r="BM936" s="1"/>
      <c r="BN936" s="1"/>
      <c r="BO936" s="1"/>
      <c r="BP936" s="1"/>
      <c r="BQ936" s="1"/>
      <c r="BR936" s="1"/>
      <c r="BS936" s="38"/>
      <c r="BT936" s="107">
        <f t="shared" si="1924"/>
        <v>0</v>
      </c>
      <c r="BU936" s="108">
        <f t="shared" si="1925"/>
        <v>0</v>
      </c>
      <c r="BV936" s="28">
        <f t="shared" si="1926"/>
        <v>0</v>
      </c>
      <c r="BW936" s="28">
        <f t="shared" si="1927"/>
        <v>0</v>
      </c>
      <c r="BX936" s="27"/>
      <c r="BY936" s="27"/>
      <c r="BZ936" s="38">
        <f t="shared" si="1928"/>
        <v>0</v>
      </c>
      <c r="CA936" s="38">
        <f t="shared" si="1929"/>
        <v>0</v>
      </c>
      <c r="CB936" s="38">
        <f t="shared" si="1930"/>
        <v>0</v>
      </c>
      <c r="CC936" s="38">
        <f t="shared" si="1931"/>
        <v>0</v>
      </c>
      <c r="CD936" s="38">
        <f t="shared" si="1932"/>
        <v>0</v>
      </c>
      <c r="CE936" s="27"/>
      <c r="CF936" s="27"/>
      <c r="CG936" s="27"/>
      <c r="CH936" s="27"/>
      <c r="CI936" s="126"/>
      <c r="CJ936" s="116"/>
      <c r="CK936" s="27"/>
      <c r="CL936" s="116"/>
      <c r="CM936" s="27"/>
      <c r="CN936" s="116"/>
      <c r="CO936" s="27"/>
      <c r="CP936" s="27"/>
      <c r="CQ936" s="27">
        <f t="shared" si="1933"/>
        <v>0</v>
      </c>
      <c r="CR936" s="27"/>
      <c r="CS936" s="27">
        <f t="shared" si="1934"/>
        <v>0</v>
      </c>
      <c r="CT936" s="27"/>
      <c r="CU936" s="27"/>
      <c r="CV936" s="86">
        <f t="shared" si="1935"/>
        <v>0</v>
      </c>
      <c r="CW936" s="86">
        <f t="shared" si="1936"/>
        <v>0</v>
      </c>
    </row>
    <row r="937" spans="2:101" customFormat="1" hidden="1" outlineLevel="2" x14ac:dyDescent="0.3">
      <c r="B937" s="41">
        <f t="shared" si="1890"/>
        <v>444</v>
      </c>
      <c r="C937" s="42"/>
      <c r="D937" s="105"/>
      <c r="E937" s="37"/>
      <c r="F937" s="34"/>
      <c r="G937" s="34"/>
      <c r="H937" s="34"/>
      <c r="I937" s="34"/>
      <c r="J937" s="34"/>
      <c r="K937" s="34"/>
      <c r="L937" s="34"/>
      <c r="M937" s="27"/>
      <c r="N937" s="27"/>
      <c r="O937" s="27"/>
      <c r="P937" s="27"/>
      <c r="Q937" s="27"/>
      <c r="R937" s="27"/>
      <c r="S937" s="28"/>
      <c r="T937" s="28"/>
      <c r="U937" s="28"/>
      <c r="V937" s="28"/>
      <c r="W937" s="28">
        <f t="shared" si="1917"/>
        <v>0</v>
      </c>
      <c r="X937" s="27">
        <f t="shared" ref="X937:X1000" si="1937">IF(SUM(F937:L937)=0,0,P937&amp;"/"&amp;R937&amp;"/"&amp;S937&amp;"/"&amp;T937&amp;"/"&amp;U937&amp;"/"&amp;V937&amp;"/"&amp;W937)</f>
        <v>0</v>
      </c>
      <c r="Y937" s="66"/>
      <c r="Z937" s="67"/>
      <c r="AA937" s="67"/>
      <c r="AB937" s="67"/>
      <c r="AC937" s="67"/>
      <c r="AD937" s="67"/>
      <c r="AE937" s="72">
        <f t="shared" si="1918"/>
        <v>0</v>
      </c>
      <c r="AF937" s="67"/>
      <c r="AG937" s="66"/>
      <c r="AH937" s="67"/>
      <c r="AI937" s="67"/>
      <c r="AJ937" s="67"/>
      <c r="AK937" s="68"/>
      <c r="AL937" s="66"/>
      <c r="AM937" s="64">
        <f t="shared" si="1893"/>
        <v>0</v>
      </c>
      <c r="AN937" s="64">
        <f t="shared" si="1894"/>
        <v>0</v>
      </c>
      <c r="AO937" s="64">
        <f t="shared" si="1895"/>
        <v>0</v>
      </c>
      <c r="AP937" s="64">
        <f t="shared" si="1896"/>
        <v>0</v>
      </c>
      <c r="AQ937" s="64">
        <f t="shared" si="1897"/>
        <v>0</v>
      </c>
      <c r="AR937" s="64">
        <f t="shared" si="1898"/>
        <v>0</v>
      </c>
      <c r="AS937" s="68"/>
      <c r="AT937" s="78"/>
      <c r="AU937" s="79"/>
      <c r="AV937" s="79"/>
      <c r="AW937" s="80"/>
      <c r="AX937" s="106">
        <f t="shared" si="1919"/>
        <v>0</v>
      </c>
      <c r="AY937" s="63"/>
      <c r="BA937" s="36"/>
      <c r="BB937" s="27">
        <f t="shared" si="1920"/>
        <v>0</v>
      </c>
      <c r="BC937" s="27">
        <f t="shared" si="1921"/>
        <v>0</v>
      </c>
      <c r="BD937" s="27"/>
      <c r="BE937" s="27">
        <f t="shared" si="1922"/>
        <v>0</v>
      </c>
      <c r="BF937" s="27"/>
      <c r="BG937" s="27">
        <f t="shared" si="1923"/>
        <v>0</v>
      </c>
      <c r="BH937" s="1"/>
      <c r="BI937" s="1"/>
      <c r="BJ937" s="1"/>
      <c r="BK937" s="1"/>
      <c r="BL937" s="1"/>
      <c r="BM937" s="1"/>
      <c r="BN937" s="1"/>
      <c r="BO937" s="1"/>
      <c r="BP937" s="1"/>
      <c r="BQ937" s="1"/>
      <c r="BR937" s="1"/>
      <c r="BS937" s="38"/>
      <c r="BT937" s="107">
        <f t="shared" si="1924"/>
        <v>0</v>
      </c>
      <c r="BU937" s="108">
        <f t="shared" si="1925"/>
        <v>0</v>
      </c>
      <c r="BV937" s="28">
        <f t="shared" si="1926"/>
        <v>0</v>
      </c>
      <c r="BW937" s="28">
        <f t="shared" si="1927"/>
        <v>0</v>
      </c>
      <c r="BX937" s="27"/>
      <c r="BY937" s="27"/>
      <c r="BZ937" s="38">
        <f t="shared" si="1928"/>
        <v>0</v>
      </c>
      <c r="CA937" s="38">
        <f t="shared" si="1929"/>
        <v>0</v>
      </c>
      <c r="CB937" s="38">
        <f t="shared" si="1930"/>
        <v>0</v>
      </c>
      <c r="CC937" s="38">
        <f t="shared" si="1931"/>
        <v>0</v>
      </c>
      <c r="CD937" s="38">
        <f t="shared" si="1932"/>
        <v>0</v>
      </c>
      <c r="CE937" s="27"/>
      <c r="CF937" s="27"/>
      <c r="CG937" s="27"/>
      <c r="CH937" s="27"/>
      <c r="CI937" s="126"/>
      <c r="CJ937" s="116"/>
      <c r="CK937" s="27"/>
      <c r="CL937" s="116"/>
      <c r="CM937" s="27"/>
      <c r="CN937" s="116"/>
      <c r="CO937" s="27"/>
      <c r="CP937" s="27"/>
      <c r="CQ937" s="27">
        <f t="shared" si="1933"/>
        <v>0</v>
      </c>
      <c r="CR937" s="27"/>
      <c r="CS937" s="27">
        <f t="shared" si="1934"/>
        <v>0</v>
      </c>
      <c r="CT937" s="27"/>
      <c r="CU937" s="27"/>
      <c r="CV937" s="86">
        <f t="shared" si="1935"/>
        <v>0</v>
      </c>
      <c r="CW937" s="86">
        <f t="shared" si="1936"/>
        <v>0</v>
      </c>
    </row>
    <row r="938" spans="2:101" customFormat="1" hidden="1" outlineLevel="2" x14ac:dyDescent="0.3">
      <c r="B938" s="41">
        <f t="shared" si="1890"/>
        <v>445</v>
      </c>
      <c r="C938" s="42"/>
      <c r="D938" s="105"/>
      <c r="E938" s="37"/>
      <c r="F938" s="34"/>
      <c r="G938" s="34"/>
      <c r="H938" s="34"/>
      <c r="I938" s="34"/>
      <c r="J938" s="34"/>
      <c r="K938" s="34"/>
      <c r="L938" s="34"/>
      <c r="M938" s="27"/>
      <c r="N938" s="27"/>
      <c r="O938" s="27"/>
      <c r="P938" s="27"/>
      <c r="Q938" s="27"/>
      <c r="R938" s="27"/>
      <c r="S938" s="28"/>
      <c r="T938" s="28"/>
      <c r="U938" s="28"/>
      <c r="V938" s="28"/>
      <c r="W938" s="28">
        <f t="shared" si="1917"/>
        <v>0</v>
      </c>
      <c r="X938" s="27">
        <f t="shared" si="1937"/>
        <v>0</v>
      </c>
      <c r="Y938" s="66"/>
      <c r="Z938" s="67"/>
      <c r="AA938" s="67"/>
      <c r="AB938" s="67"/>
      <c r="AC938" s="67"/>
      <c r="AD938" s="67"/>
      <c r="AE938" s="72">
        <f t="shared" si="1918"/>
        <v>0</v>
      </c>
      <c r="AF938" s="67"/>
      <c r="AG938" s="66"/>
      <c r="AH938" s="67"/>
      <c r="AI938" s="67"/>
      <c r="AJ938" s="67"/>
      <c r="AK938" s="68"/>
      <c r="AL938" s="66"/>
      <c r="AM938" s="64">
        <f t="shared" si="1893"/>
        <v>0</v>
      </c>
      <c r="AN938" s="64">
        <f t="shared" si="1894"/>
        <v>0</v>
      </c>
      <c r="AO938" s="64">
        <f t="shared" si="1895"/>
        <v>0</v>
      </c>
      <c r="AP938" s="64">
        <f t="shared" si="1896"/>
        <v>0</v>
      </c>
      <c r="AQ938" s="64">
        <f t="shared" si="1897"/>
        <v>0</v>
      </c>
      <c r="AR938" s="64">
        <f t="shared" si="1898"/>
        <v>0</v>
      </c>
      <c r="AS938" s="68"/>
      <c r="AT938" s="78"/>
      <c r="AU938" s="79"/>
      <c r="AV938" s="79"/>
      <c r="AW938" s="80"/>
      <c r="AX938" s="106">
        <f t="shared" si="1919"/>
        <v>0</v>
      </c>
      <c r="AY938" s="63"/>
      <c r="BA938" s="36"/>
      <c r="BB938" s="27">
        <f t="shared" si="1920"/>
        <v>0</v>
      </c>
      <c r="BC938" s="27">
        <f t="shared" si="1921"/>
        <v>0</v>
      </c>
      <c r="BD938" s="27"/>
      <c r="BE938" s="27">
        <f t="shared" si="1922"/>
        <v>0</v>
      </c>
      <c r="BF938" s="27"/>
      <c r="BG938" s="27">
        <f t="shared" si="1923"/>
        <v>0</v>
      </c>
      <c r="BH938" s="1"/>
      <c r="BI938" s="1"/>
      <c r="BJ938" s="1"/>
      <c r="BK938" s="1"/>
      <c r="BL938" s="1"/>
      <c r="BM938" s="1"/>
      <c r="BN938" s="1"/>
      <c r="BO938" s="1"/>
      <c r="BP938" s="1"/>
      <c r="BQ938" s="1"/>
      <c r="BR938" s="1"/>
      <c r="BS938" s="38"/>
      <c r="BT938" s="107">
        <f t="shared" si="1924"/>
        <v>0</v>
      </c>
      <c r="BU938" s="108">
        <f t="shared" si="1925"/>
        <v>0</v>
      </c>
      <c r="BV938" s="28">
        <f t="shared" si="1926"/>
        <v>0</v>
      </c>
      <c r="BW938" s="28">
        <f t="shared" si="1927"/>
        <v>0</v>
      </c>
      <c r="BX938" s="27"/>
      <c r="BY938" s="27"/>
      <c r="BZ938" s="38">
        <f t="shared" si="1928"/>
        <v>0</v>
      </c>
      <c r="CA938" s="38">
        <f t="shared" si="1929"/>
        <v>0</v>
      </c>
      <c r="CB938" s="38">
        <f t="shared" si="1930"/>
        <v>0</v>
      </c>
      <c r="CC938" s="38">
        <f t="shared" si="1931"/>
        <v>0</v>
      </c>
      <c r="CD938" s="38">
        <f t="shared" si="1932"/>
        <v>0</v>
      </c>
      <c r="CE938" s="27"/>
      <c r="CF938" s="27"/>
      <c r="CG938" s="27"/>
      <c r="CH938" s="27"/>
      <c r="CI938" s="126"/>
      <c r="CJ938" s="116"/>
      <c r="CK938" s="27"/>
      <c r="CL938" s="116"/>
      <c r="CM938" s="27"/>
      <c r="CN938" s="116"/>
      <c r="CO938" s="27"/>
      <c r="CP938" s="27"/>
      <c r="CQ938" s="27">
        <f t="shared" si="1933"/>
        <v>0</v>
      </c>
      <c r="CR938" s="27"/>
      <c r="CS938" s="27">
        <f t="shared" si="1934"/>
        <v>0</v>
      </c>
      <c r="CT938" s="27"/>
      <c r="CU938" s="27"/>
      <c r="CV938" s="86">
        <f t="shared" si="1935"/>
        <v>0</v>
      </c>
      <c r="CW938" s="86">
        <f t="shared" si="1936"/>
        <v>0</v>
      </c>
    </row>
    <row r="939" spans="2:101" customFormat="1" hidden="1" outlineLevel="2" x14ac:dyDescent="0.3">
      <c r="B939" s="41">
        <f t="shared" si="1890"/>
        <v>446</v>
      </c>
      <c r="C939" s="42"/>
      <c r="D939" s="105"/>
      <c r="E939" s="37"/>
      <c r="F939" s="34"/>
      <c r="G939" s="34"/>
      <c r="H939" s="34"/>
      <c r="I939" s="34"/>
      <c r="J939" s="34"/>
      <c r="K939" s="34"/>
      <c r="L939" s="34"/>
      <c r="M939" s="27"/>
      <c r="N939" s="27"/>
      <c r="O939" s="27"/>
      <c r="P939" s="27"/>
      <c r="Q939" s="27"/>
      <c r="R939" s="27"/>
      <c r="S939" s="28"/>
      <c r="T939" s="28"/>
      <c r="U939" s="28"/>
      <c r="V939" s="28"/>
      <c r="W939" s="28">
        <f t="shared" si="1917"/>
        <v>0</v>
      </c>
      <c r="X939" s="27">
        <f t="shared" si="1937"/>
        <v>0</v>
      </c>
      <c r="Y939" s="66"/>
      <c r="Z939" s="67"/>
      <c r="AA939" s="67"/>
      <c r="AB939" s="67"/>
      <c r="AC939" s="67"/>
      <c r="AD939" s="67"/>
      <c r="AE939" s="72">
        <f t="shared" si="1918"/>
        <v>0</v>
      </c>
      <c r="AF939" s="67"/>
      <c r="AG939" s="66"/>
      <c r="AH939" s="67"/>
      <c r="AI939" s="67"/>
      <c r="AJ939" s="67"/>
      <c r="AK939" s="68"/>
      <c r="AL939" s="66"/>
      <c r="AM939" s="64">
        <f t="shared" si="1893"/>
        <v>0</v>
      </c>
      <c r="AN939" s="64">
        <f t="shared" si="1894"/>
        <v>0</v>
      </c>
      <c r="AO939" s="64">
        <f t="shared" si="1895"/>
        <v>0</v>
      </c>
      <c r="AP939" s="64">
        <f t="shared" si="1896"/>
        <v>0</v>
      </c>
      <c r="AQ939" s="64">
        <f t="shared" si="1897"/>
        <v>0</v>
      </c>
      <c r="AR939" s="64">
        <f t="shared" si="1898"/>
        <v>0</v>
      </c>
      <c r="AS939" s="68"/>
      <c r="AT939" s="78"/>
      <c r="AU939" s="79"/>
      <c r="AV939" s="79"/>
      <c r="AW939" s="80"/>
      <c r="AX939" s="106">
        <f t="shared" si="1919"/>
        <v>0</v>
      </c>
      <c r="AY939" s="63"/>
      <c r="BA939" s="36"/>
      <c r="BB939" s="27">
        <f t="shared" si="1920"/>
        <v>0</v>
      </c>
      <c r="BC939" s="27">
        <f t="shared" si="1921"/>
        <v>0</v>
      </c>
      <c r="BD939" s="27"/>
      <c r="BE939" s="27">
        <f t="shared" si="1922"/>
        <v>0</v>
      </c>
      <c r="BF939" s="27"/>
      <c r="BG939" s="27">
        <f t="shared" si="1923"/>
        <v>0</v>
      </c>
      <c r="BH939" s="1"/>
      <c r="BI939" s="1"/>
      <c r="BJ939" s="1"/>
      <c r="BK939" s="1"/>
      <c r="BL939" s="1"/>
      <c r="BM939" s="1"/>
      <c r="BN939" s="1"/>
      <c r="BO939" s="1"/>
      <c r="BP939" s="1"/>
      <c r="BQ939" s="1"/>
      <c r="BR939" s="1"/>
      <c r="BS939" s="38"/>
      <c r="BT939" s="107">
        <f t="shared" si="1924"/>
        <v>0</v>
      </c>
      <c r="BU939" s="108">
        <f t="shared" si="1925"/>
        <v>0</v>
      </c>
      <c r="BV939" s="28">
        <f t="shared" si="1926"/>
        <v>0</v>
      </c>
      <c r="BW939" s="28">
        <f t="shared" si="1927"/>
        <v>0</v>
      </c>
      <c r="BX939" s="27"/>
      <c r="BY939" s="27"/>
      <c r="BZ939" s="38">
        <f t="shared" si="1928"/>
        <v>0</v>
      </c>
      <c r="CA939" s="38">
        <f t="shared" si="1929"/>
        <v>0</v>
      </c>
      <c r="CB939" s="38">
        <f t="shared" si="1930"/>
        <v>0</v>
      </c>
      <c r="CC939" s="38">
        <f t="shared" si="1931"/>
        <v>0</v>
      </c>
      <c r="CD939" s="38">
        <f t="shared" si="1932"/>
        <v>0</v>
      </c>
      <c r="CE939" s="27"/>
      <c r="CF939" s="27"/>
      <c r="CG939" s="27"/>
      <c r="CH939" s="27"/>
      <c r="CI939" s="126"/>
      <c r="CJ939" s="116"/>
      <c r="CK939" s="27"/>
      <c r="CL939" s="116"/>
      <c r="CM939" s="27"/>
      <c r="CN939" s="116"/>
      <c r="CO939" s="27"/>
      <c r="CP939" s="27"/>
      <c r="CQ939" s="27">
        <f t="shared" si="1933"/>
        <v>0</v>
      </c>
      <c r="CR939" s="27"/>
      <c r="CS939" s="27">
        <f t="shared" si="1934"/>
        <v>0</v>
      </c>
      <c r="CT939" s="27"/>
      <c r="CU939" s="27"/>
      <c r="CV939" s="86">
        <f t="shared" si="1935"/>
        <v>0</v>
      </c>
      <c r="CW939" s="86">
        <f t="shared" si="1936"/>
        <v>0</v>
      </c>
    </row>
    <row r="940" spans="2:101" customFormat="1" hidden="1" outlineLevel="2" x14ac:dyDescent="0.3">
      <c r="B940" s="41">
        <f t="shared" si="1890"/>
        <v>447</v>
      </c>
      <c r="C940" s="42"/>
      <c r="D940" s="105"/>
      <c r="E940" s="37"/>
      <c r="F940" s="34"/>
      <c r="G940" s="34"/>
      <c r="H940" s="34"/>
      <c r="I940" s="34"/>
      <c r="J940" s="34"/>
      <c r="K940" s="34"/>
      <c r="L940" s="34"/>
      <c r="M940" s="27"/>
      <c r="N940" s="27"/>
      <c r="O940" s="27"/>
      <c r="P940" s="27"/>
      <c r="Q940" s="27"/>
      <c r="R940" s="27"/>
      <c r="S940" s="28"/>
      <c r="T940" s="28"/>
      <c r="U940" s="28"/>
      <c r="V940" s="28"/>
      <c r="W940" s="28">
        <f t="shared" si="1917"/>
        <v>0</v>
      </c>
      <c r="X940" s="27">
        <f t="shared" si="1937"/>
        <v>0</v>
      </c>
      <c r="Y940" s="66"/>
      <c r="Z940" s="67"/>
      <c r="AA940" s="67"/>
      <c r="AB940" s="67"/>
      <c r="AC940" s="67"/>
      <c r="AD940" s="67"/>
      <c r="AE940" s="72">
        <f t="shared" si="1918"/>
        <v>0</v>
      </c>
      <c r="AF940" s="67"/>
      <c r="AG940" s="66"/>
      <c r="AH940" s="67"/>
      <c r="AI940" s="67"/>
      <c r="AJ940" s="67"/>
      <c r="AK940" s="68"/>
      <c r="AL940" s="66"/>
      <c r="AM940" s="64">
        <f t="shared" si="1893"/>
        <v>0</v>
      </c>
      <c r="AN940" s="64">
        <f t="shared" si="1894"/>
        <v>0</v>
      </c>
      <c r="AO940" s="64">
        <f t="shared" si="1895"/>
        <v>0</v>
      </c>
      <c r="AP940" s="64">
        <f t="shared" si="1896"/>
        <v>0</v>
      </c>
      <c r="AQ940" s="64">
        <f t="shared" si="1897"/>
        <v>0</v>
      </c>
      <c r="AR940" s="64">
        <f t="shared" si="1898"/>
        <v>0</v>
      </c>
      <c r="AS940" s="68"/>
      <c r="AT940" s="78"/>
      <c r="AU940" s="79"/>
      <c r="AV940" s="79"/>
      <c r="AW940" s="80"/>
      <c r="AX940" s="106">
        <f t="shared" si="1919"/>
        <v>0</v>
      </c>
      <c r="AY940" s="63"/>
      <c r="BA940" s="36"/>
      <c r="BB940" s="27">
        <f t="shared" si="1920"/>
        <v>0</v>
      </c>
      <c r="BC940" s="27">
        <f t="shared" si="1921"/>
        <v>0</v>
      </c>
      <c r="BD940" s="27"/>
      <c r="BE940" s="27">
        <f t="shared" si="1922"/>
        <v>0</v>
      </c>
      <c r="BF940" s="27"/>
      <c r="BG940" s="27">
        <f t="shared" si="1923"/>
        <v>0</v>
      </c>
      <c r="BH940" s="1"/>
      <c r="BI940" s="1"/>
      <c r="BJ940" s="1"/>
      <c r="BK940" s="1"/>
      <c r="BL940" s="1"/>
      <c r="BM940" s="1"/>
      <c r="BN940" s="1"/>
      <c r="BO940" s="1"/>
      <c r="BP940" s="1"/>
      <c r="BQ940" s="1"/>
      <c r="BR940" s="1"/>
      <c r="BS940" s="38"/>
      <c r="BT940" s="107">
        <f t="shared" si="1924"/>
        <v>0</v>
      </c>
      <c r="BU940" s="108">
        <f t="shared" si="1925"/>
        <v>0</v>
      </c>
      <c r="BV940" s="28">
        <f t="shared" si="1926"/>
        <v>0</v>
      </c>
      <c r="BW940" s="28">
        <f t="shared" si="1927"/>
        <v>0</v>
      </c>
      <c r="BX940" s="27"/>
      <c r="BY940" s="27"/>
      <c r="BZ940" s="38">
        <f t="shared" si="1928"/>
        <v>0</v>
      </c>
      <c r="CA940" s="38">
        <f t="shared" si="1929"/>
        <v>0</v>
      </c>
      <c r="CB940" s="38">
        <f t="shared" si="1930"/>
        <v>0</v>
      </c>
      <c r="CC940" s="38">
        <f t="shared" si="1931"/>
        <v>0</v>
      </c>
      <c r="CD940" s="38">
        <f t="shared" si="1932"/>
        <v>0</v>
      </c>
      <c r="CE940" s="27"/>
      <c r="CF940" s="27"/>
      <c r="CG940" s="27"/>
      <c r="CH940" s="27"/>
      <c r="CI940" s="126"/>
      <c r="CJ940" s="116"/>
      <c r="CK940" s="27"/>
      <c r="CL940" s="116"/>
      <c r="CM940" s="27"/>
      <c r="CN940" s="116"/>
      <c r="CO940" s="27"/>
      <c r="CP940" s="27"/>
      <c r="CQ940" s="27">
        <f t="shared" si="1933"/>
        <v>0</v>
      </c>
      <c r="CR940" s="27"/>
      <c r="CS940" s="27">
        <f t="shared" si="1934"/>
        <v>0</v>
      </c>
      <c r="CT940" s="27"/>
      <c r="CU940" s="27"/>
      <c r="CV940" s="86">
        <f t="shared" si="1935"/>
        <v>0</v>
      </c>
      <c r="CW940" s="86">
        <f t="shared" si="1936"/>
        <v>0</v>
      </c>
    </row>
    <row r="941" spans="2:101" customFormat="1" hidden="1" outlineLevel="2" x14ac:dyDescent="0.3">
      <c r="B941" s="41">
        <f t="shared" ref="B941:B1004" si="1938">B940+1</f>
        <v>448</v>
      </c>
      <c r="C941" s="42"/>
      <c r="D941" s="105"/>
      <c r="E941" s="37"/>
      <c r="F941" s="34"/>
      <c r="G941" s="34"/>
      <c r="H941" s="34"/>
      <c r="I941" s="34"/>
      <c r="J941" s="34"/>
      <c r="K941" s="34"/>
      <c r="L941" s="34"/>
      <c r="M941" s="27"/>
      <c r="N941" s="27"/>
      <c r="O941" s="27"/>
      <c r="P941" s="27"/>
      <c r="Q941" s="27"/>
      <c r="R941" s="27"/>
      <c r="S941" s="28"/>
      <c r="T941" s="28"/>
      <c r="U941" s="28"/>
      <c r="V941" s="28"/>
      <c r="W941" s="28">
        <f t="shared" si="1917"/>
        <v>0</v>
      </c>
      <c r="X941" s="27">
        <f t="shared" si="1937"/>
        <v>0</v>
      </c>
      <c r="Y941" s="66"/>
      <c r="Z941" s="67"/>
      <c r="AA941" s="67"/>
      <c r="AB941" s="67"/>
      <c r="AC941" s="67"/>
      <c r="AD941" s="67"/>
      <c r="AE941" s="72">
        <f t="shared" si="1918"/>
        <v>0</v>
      </c>
      <c r="AF941" s="67"/>
      <c r="AG941" s="66"/>
      <c r="AH941" s="67"/>
      <c r="AI941" s="67"/>
      <c r="AJ941" s="67"/>
      <c r="AK941" s="68"/>
      <c r="AL941" s="66"/>
      <c r="AM941" s="64">
        <f t="shared" ref="AM941:AM1004" si="1939">VLOOKUP($AL941,aut_car,2,FALSE)</f>
        <v>0</v>
      </c>
      <c r="AN941" s="64">
        <f t="shared" ref="AN941:AN1004" si="1940">VLOOKUP($AL941,aut_car,3,FALSE)</f>
        <v>0</v>
      </c>
      <c r="AO941" s="64">
        <f t="shared" ref="AO941:AO1004" si="1941">VLOOKUP($AL941,aut_car,4,FALSE)</f>
        <v>0</v>
      </c>
      <c r="AP941" s="64">
        <f t="shared" ref="AP941:AP1004" si="1942">VLOOKUP($AL941,aut_car,5,FALSE)</f>
        <v>0</v>
      </c>
      <c r="AQ941" s="64">
        <f t="shared" ref="AQ941:AQ1004" si="1943">VLOOKUP($AL941,aut_car,6,FALSE)</f>
        <v>0</v>
      </c>
      <c r="AR941" s="64">
        <f t="shared" ref="AR941:AR1004" si="1944">VLOOKUP($AL941,aut_car,7,FALSE)</f>
        <v>0</v>
      </c>
      <c r="AS941" s="68"/>
      <c r="AT941" s="78"/>
      <c r="AU941" s="79"/>
      <c r="AV941" s="79"/>
      <c r="AW941" s="80"/>
      <c r="AX941" s="106">
        <f t="shared" si="1919"/>
        <v>0</v>
      </c>
      <c r="AY941" s="63"/>
      <c r="BA941" s="36"/>
      <c r="BB941" s="27">
        <f t="shared" si="1920"/>
        <v>0</v>
      </c>
      <c r="BC941" s="27">
        <f t="shared" si="1921"/>
        <v>0</v>
      </c>
      <c r="BD941" s="27"/>
      <c r="BE941" s="27">
        <f t="shared" si="1922"/>
        <v>0</v>
      </c>
      <c r="BF941" s="27"/>
      <c r="BG941" s="27">
        <f t="shared" si="1923"/>
        <v>0</v>
      </c>
      <c r="BH941" s="1"/>
      <c r="BI941" s="1"/>
      <c r="BJ941" s="1"/>
      <c r="BK941" s="1"/>
      <c r="BL941" s="1"/>
      <c r="BM941" s="1"/>
      <c r="BN941" s="1"/>
      <c r="BO941" s="1"/>
      <c r="BP941" s="1"/>
      <c r="BQ941" s="1"/>
      <c r="BR941" s="1"/>
      <c r="BS941" s="38"/>
      <c r="BT941" s="107">
        <f t="shared" si="1924"/>
        <v>0</v>
      </c>
      <c r="BU941" s="108">
        <f t="shared" si="1925"/>
        <v>0</v>
      </c>
      <c r="BV941" s="28">
        <f t="shared" si="1926"/>
        <v>0</v>
      </c>
      <c r="BW941" s="28">
        <f t="shared" si="1927"/>
        <v>0</v>
      </c>
      <c r="BX941" s="27"/>
      <c r="BY941" s="27"/>
      <c r="BZ941" s="38">
        <f t="shared" si="1928"/>
        <v>0</v>
      </c>
      <c r="CA941" s="38">
        <f t="shared" si="1929"/>
        <v>0</v>
      </c>
      <c r="CB941" s="38">
        <f t="shared" si="1930"/>
        <v>0</v>
      </c>
      <c r="CC941" s="38">
        <f t="shared" si="1931"/>
        <v>0</v>
      </c>
      <c r="CD941" s="38">
        <f t="shared" si="1932"/>
        <v>0</v>
      </c>
      <c r="CE941" s="27"/>
      <c r="CF941" s="27"/>
      <c r="CG941" s="27"/>
      <c r="CH941" s="27"/>
      <c r="CI941" s="126"/>
      <c r="CJ941" s="116"/>
      <c r="CK941" s="27"/>
      <c r="CL941" s="116"/>
      <c r="CM941" s="27"/>
      <c r="CN941" s="116"/>
      <c r="CO941" s="27"/>
      <c r="CP941" s="27"/>
      <c r="CQ941" s="27">
        <f t="shared" si="1933"/>
        <v>0</v>
      </c>
      <c r="CR941" s="27"/>
      <c r="CS941" s="27">
        <f t="shared" si="1934"/>
        <v>0</v>
      </c>
      <c r="CT941" s="27"/>
      <c r="CU941" s="27"/>
      <c r="CV941" s="86">
        <f t="shared" si="1935"/>
        <v>0</v>
      </c>
      <c r="CW941" s="86">
        <f t="shared" si="1936"/>
        <v>0</v>
      </c>
    </row>
    <row r="942" spans="2:101" customFormat="1" hidden="1" outlineLevel="2" x14ac:dyDescent="0.3">
      <c r="B942" s="41">
        <f t="shared" si="1938"/>
        <v>449</v>
      </c>
      <c r="C942" s="42"/>
      <c r="D942" s="105"/>
      <c r="E942" s="37"/>
      <c r="F942" s="34"/>
      <c r="G942" s="34"/>
      <c r="H942" s="34"/>
      <c r="I942" s="34"/>
      <c r="J942" s="34"/>
      <c r="K942" s="34"/>
      <c r="L942" s="34"/>
      <c r="M942" s="27"/>
      <c r="N942" s="27"/>
      <c r="O942" s="27"/>
      <c r="P942" s="27"/>
      <c r="Q942" s="27"/>
      <c r="R942" s="27"/>
      <c r="S942" s="28"/>
      <c r="T942" s="28"/>
      <c r="U942" s="28"/>
      <c r="V942" s="28"/>
      <c r="W942" s="28">
        <f t="shared" si="1917"/>
        <v>0</v>
      </c>
      <c r="X942" s="27">
        <f t="shared" si="1937"/>
        <v>0</v>
      </c>
      <c r="Y942" s="66"/>
      <c r="Z942" s="67"/>
      <c r="AA942" s="67"/>
      <c r="AB942" s="67"/>
      <c r="AC942" s="67"/>
      <c r="AD942" s="67"/>
      <c r="AE942" s="72">
        <f t="shared" si="1918"/>
        <v>0</v>
      </c>
      <c r="AF942" s="67"/>
      <c r="AG942" s="66"/>
      <c r="AH942" s="67"/>
      <c r="AI942" s="67"/>
      <c r="AJ942" s="67"/>
      <c r="AK942" s="68"/>
      <c r="AL942" s="66"/>
      <c r="AM942" s="64">
        <f t="shared" si="1939"/>
        <v>0</v>
      </c>
      <c r="AN942" s="64">
        <f t="shared" si="1940"/>
        <v>0</v>
      </c>
      <c r="AO942" s="64">
        <f t="shared" si="1941"/>
        <v>0</v>
      </c>
      <c r="AP942" s="64">
        <f t="shared" si="1942"/>
        <v>0</v>
      </c>
      <c r="AQ942" s="64">
        <f t="shared" si="1943"/>
        <v>0</v>
      </c>
      <c r="AR942" s="64">
        <f t="shared" si="1944"/>
        <v>0</v>
      </c>
      <c r="AS942" s="68"/>
      <c r="AT942" s="78"/>
      <c r="AU942" s="79"/>
      <c r="AV942" s="79"/>
      <c r="AW942" s="80"/>
      <c r="AX942" s="106">
        <f t="shared" si="1919"/>
        <v>0</v>
      </c>
      <c r="AY942" s="63"/>
      <c r="BA942" s="36"/>
      <c r="BB942" s="27">
        <f t="shared" si="1920"/>
        <v>0</v>
      </c>
      <c r="BC942" s="27">
        <f t="shared" si="1921"/>
        <v>0</v>
      </c>
      <c r="BD942" s="27"/>
      <c r="BE942" s="27">
        <f t="shared" si="1922"/>
        <v>0</v>
      </c>
      <c r="BF942" s="27"/>
      <c r="BG942" s="27">
        <f t="shared" si="1923"/>
        <v>0</v>
      </c>
      <c r="BH942" s="1"/>
      <c r="BI942" s="1"/>
      <c r="BJ942" s="1"/>
      <c r="BK942" s="1"/>
      <c r="BL942" s="1"/>
      <c r="BM942" s="1"/>
      <c r="BN942" s="1"/>
      <c r="BO942" s="1"/>
      <c r="BP942" s="1"/>
      <c r="BQ942" s="1"/>
      <c r="BR942" s="1"/>
      <c r="BS942" s="38"/>
      <c r="BT942" s="107">
        <f t="shared" si="1924"/>
        <v>0</v>
      </c>
      <c r="BU942" s="108">
        <f t="shared" si="1925"/>
        <v>0</v>
      </c>
      <c r="BV942" s="28">
        <f t="shared" si="1926"/>
        <v>0</v>
      </c>
      <c r="BW942" s="28">
        <f t="shared" si="1927"/>
        <v>0</v>
      </c>
      <c r="BX942" s="27"/>
      <c r="BY942" s="27"/>
      <c r="BZ942" s="38">
        <f t="shared" si="1928"/>
        <v>0</v>
      </c>
      <c r="CA942" s="38">
        <f t="shared" si="1929"/>
        <v>0</v>
      </c>
      <c r="CB942" s="38">
        <f t="shared" si="1930"/>
        <v>0</v>
      </c>
      <c r="CC942" s="38">
        <f t="shared" si="1931"/>
        <v>0</v>
      </c>
      <c r="CD942" s="38">
        <f t="shared" si="1932"/>
        <v>0</v>
      </c>
      <c r="CE942" s="27"/>
      <c r="CF942" s="27"/>
      <c r="CG942" s="27"/>
      <c r="CH942" s="27"/>
      <c r="CI942" s="126"/>
      <c r="CJ942" s="116"/>
      <c r="CK942" s="27"/>
      <c r="CL942" s="116"/>
      <c r="CM942" s="27"/>
      <c r="CN942" s="116"/>
      <c r="CO942" s="27"/>
      <c r="CP942" s="27"/>
      <c r="CQ942" s="27">
        <f t="shared" si="1933"/>
        <v>0</v>
      </c>
      <c r="CR942" s="27"/>
      <c r="CS942" s="27">
        <f t="shared" si="1934"/>
        <v>0</v>
      </c>
      <c r="CT942" s="27"/>
      <c r="CU942" s="27"/>
      <c r="CV942" s="86">
        <f t="shared" si="1935"/>
        <v>0</v>
      </c>
      <c r="CW942" s="86">
        <f t="shared" si="1936"/>
        <v>0</v>
      </c>
    </row>
    <row r="943" spans="2:101" customFormat="1" hidden="1" outlineLevel="2" x14ac:dyDescent="0.3">
      <c r="B943" s="41">
        <f t="shared" si="1938"/>
        <v>450</v>
      </c>
      <c r="C943" s="42"/>
      <c r="D943" s="105"/>
      <c r="E943" s="37"/>
      <c r="F943" s="34"/>
      <c r="G943" s="34"/>
      <c r="H943" s="34"/>
      <c r="I943" s="34"/>
      <c r="J943" s="34"/>
      <c r="K943" s="34"/>
      <c r="L943" s="34"/>
      <c r="M943" s="27"/>
      <c r="N943" s="27"/>
      <c r="O943" s="27"/>
      <c r="P943" s="27"/>
      <c r="Q943" s="27"/>
      <c r="R943" s="27"/>
      <c r="S943" s="28"/>
      <c r="T943" s="28"/>
      <c r="U943" s="28"/>
      <c r="V943" s="28"/>
      <c r="W943" s="28">
        <f t="shared" si="1917"/>
        <v>0</v>
      </c>
      <c r="X943" s="27">
        <f t="shared" si="1937"/>
        <v>0</v>
      </c>
      <c r="Y943" s="66"/>
      <c r="Z943" s="67"/>
      <c r="AA943" s="67"/>
      <c r="AB943" s="67"/>
      <c r="AC943" s="67"/>
      <c r="AD943" s="67"/>
      <c r="AE943" s="72">
        <f t="shared" si="1918"/>
        <v>0</v>
      </c>
      <c r="AF943" s="67"/>
      <c r="AG943" s="66"/>
      <c r="AH943" s="67"/>
      <c r="AI943" s="67"/>
      <c r="AJ943" s="67"/>
      <c r="AK943" s="68"/>
      <c r="AL943" s="66"/>
      <c r="AM943" s="64">
        <f t="shared" si="1939"/>
        <v>0</v>
      </c>
      <c r="AN943" s="64">
        <f t="shared" si="1940"/>
        <v>0</v>
      </c>
      <c r="AO943" s="64">
        <f t="shared" si="1941"/>
        <v>0</v>
      </c>
      <c r="AP943" s="64">
        <f t="shared" si="1942"/>
        <v>0</v>
      </c>
      <c r="AQ943" s="64">
        <f t="shared" si="1943"/>
        <v>0</v>
      </c>
      <c r="AR943" s="64">
        <f t="shared" si="1944"/>
        <v>0</v>
      </c>
      <c r="AS943" s="68"/>
      <c r="AT943" s="78"/>
      <c r="AU943" s="79"/>
      <c r="AV943" s="79"/>
      <c r="AW943" s="80"/>
      <c r="AX943" s="106">
        <f t="shared" si="1919"/>
        <v>0</v>
      </c>
      <c r="AY943" s="63"/>
      <c r="BA943" s="36"/>
      <c r="BB943" s="27">
        <f t="shared" si="1920"/>
        <v>0</v>
      </c>
      <c r="BC943" s="27">
        <f t="shared" si="1921"/>
        <v>0</v>
      </c>
      <c r="BD943" s="27"/>
      <c r="BE943" s="27">
        <f t="shared" si="1922"/>
        <v>0</v>
      </c>
      <c r="BF943" s="27"/>
      <c r="BG943" s="27">
        <f t="shared" si="1923"/>
        <v>0</v>
      </c>
      <c r="BH943" s="1"/>
      <c r="BI943" s="1"/>
      <c r="BJ943" s="1"/>
      <c r="BK943" s="1"/>
      <c r="BL943" s="1"/>
      <c r="BM943" s="1"/>
      <c r="BN943" s="1"/>
      <c r="BO943" s="1"/>
      <c r="BP943" s="1"/>
      <c r="BQ943" s="1"/>
      <c r="BR943" s="1"/>
      <c r="BS943" s="38"/>
      <c r="BT943" s="107">
        <f t="shared" si="1924"/>
        <v>0</v>
      </c>
      <c r="BU943" s="108">
        <f t="shared" si="1925"/>
        <v>0</v>
      </c>
      <c r="BV943" s="28">
        <f t="shared" si="1926"/>
        <v>0</v>
      </c>
      <c r="BW943" s="28">
        <f t="shared" si="1927"/>
        <v>0</v>
      </c>
      <c r="BX943" s="27"/>
      <c r="BY943" s="27"/>
      <c r="BZ943" s="38">
        <f t="shared" si="1928"/>
        <v>0</v>
      </c>
      <c r="CA943" s="38">
        <f t="shared" si="1929"/>
        <v>0</v>
      </c>
      <c r="CB943" s="38">
        <f t="shared" si="1930"/>
        <v>0</v>
      </c>
      <c r="CC943" s="38">
        <f t="shared" si="1931"/>
        <v>0</v>
      </c>
      <c r="CD943" s="38">
        <f t="shared" si="1932"/>
        <v>0</v>
      </c>
      <c r="CE943" s="27"/>
      <c r="CF943" s="27"/>
      <c r="CG943" s="27"/>
      <c r="CH943" s="27"/>
      <c r="CI943" s="126"/>
      <c r="CJ943" s="116"/>
      <c r="CK943" s="27"/>
      <c r="CL943" s="116"/>
      <c r="CM943" s="27"/>
      <c r="CN943" s="116"/>
      <c r="CO943" s="27"/>
      <c r="CP943" s="27"/>
      <c r="CQ943" s="27">
        <f t="shared" si="1933"/>
        <v>0</v>
      </c>
      <c r="CR943" s="27"/>
      <c r="CS943" s="27">
        <f t="shared" si="1934"/>
        <v>0</v>
      </c>
      <c r="CT943" s="27"/>
      <c r="CU943" s="27"/>
      <c r="CV943" s="86">
        <f t="shared" si="1935"/>
        <v>0</v>
      </c>
      <c r="CW943" s="86">
        <f t="shared" si="1936"/>
        <v>0</v>
      </c>
    </row>
    <row r="944" spans="2:101" customFormat="1" hidden="1" outlineLevel="2" x14ac:dyDescent="0.3">
      <c r="B944" s="41">
        <f t="shared" si="1938"/>
        <v>451</v>
      </c>
      <c r="C944" s="42"/>
      <c r="D944" s="105"/>
      <c r="E944" s="37"/>
      <c r="F944" s="34"/>
      <c r="G944" s="34"/>
      <c r="H944" s="34"/>
      <c r="I944" s="34"/>
      <c r="J944" s="34"/>
      <c r="K944" s="34"/>
      <c r="L944" s="34"/>
      <c r="M944" s="27"/>
      <c r="N944" s="27"/>
      <c r="O944" s="27"/>
      <c r="P944" s="27"/>
      <c r="Q944" s="27"/>
      <c r="R944" s="27"/>
      <c r="S944" s="28"/>
      <c r="T944" s="28"/>
      <c r="U944" s="28"/>
      <c r="V944" s="28"/>
      <c r="W944" s="28">
        <f t="shared" si="1917"/>
        <v>0</v>
      </c>
      <c r="X944" s="27">
        <f t="shared" si="1937"/>
        <v>0</v>
      </c>
      <c r="Y944" s="66"/>
      <c r="Z944" s="67"/>
      <c r="AA944" s="67"/>
      <c r="AB944" s="67"/>
      <c r="AC944" s="67"/>
      <c r="AD944" s="67"/>
      <c r="AE944" s="72">
        <f t="shared" si="1918"/>
        <v>0</v>
      </c>
      <c r="AF944" s="67"/>
      <c r="AG944" s="66"/>
      <c r="AH944" s="67"/>
      <c r="AI944" s="67"/>
      <c r="AJ944" s="67"/>
      <c r="AK944" s="68"/>
      <c r="AL944" s="66"/>
      <c r="AM944" s="64">
        <f t="shared" si="1939"/>
        <v>0</v>
      </c>
      <c r="AN944" s="64">
        <f t="shared" si="1940"/>
        <v>0</v>
      </c>
      <c r="AO944" s="64">
        <f t="shared" si="1941"/>
        <v>0</v>
      </c>
      <c r="AP944" s="64">
        <f t="shared" si="1942"/>
        <v>0</v>
      </c>
      <c r="AQ944" s="64">
        <f t="shared" si="1943"/>
        <v>0</v>
      </c>
      <c r="AR944" s="64">
        <f t="shared" si="1944"/>
        <v>0</v>
      </c>
      <c r="AS944" s="68"/>
      <c r="AT944" s="78"/>
      <c r="AU944" s="79"/>
      <c r="AV944" s="79"/>
      <c r="AW944" s="80"/>
      <c r="AX944" s="106">
        <f t="shared" si="1919"/>
        <v>0</v>
      </c>
      <c r="AY944" s="63"/>
      <c r="BA944" s="36"/>
      <c r="BB944" s="27">
        <f t="shared" si="1920"/>
        <v>0</v>
      </c>
      <c r="BC944" s="27">
        <f t="shared" si="1921"/>
        <v>0</v>
      </c>
      <c r="BD944" s="27"/>
      <c r="BE944" s="27">
        <f t="shared" si="1922"/>
        <v>0</v>
      </c>
      <c r="BF944" s="27"/>
      <c r="BG944" s="27">
        <f t="shared" si="1923"/>
        <v>0</v>
      </c>
      <c r="BH944" s="1"/>
      <c r="BI944" s="1"/>
      <c r="BJ944" s="1"/>
      <c r="BK944" s="1"/>
      <c r="BL944" s="1"/>
      <c r="BM944" s="1"/>
      <c r="BN944" s="1"/>
      <c r="BO944" s="1"/>
      <c r="BP944" s="1"/>
      <c r="BQ944" s="1"/>
      <c r="BR944" s="1"/>
      <c r="BS944" s="38"/>
      <c r="BT944" s="107">
        <f t="shared" si="1924"/>
        <v>0</v>
      </c>
      <c r="BU944" s="108">
        <f t="shared" si="1925"/>
        <v>0</v>
      </c>
      <c r="BV944" s="28">
        <f t="shared" si="1926"/>
        <v>0</v>
      </c>
      <c r="BW944" s="28">
        <f t="shared" si="1927"/>
        <v>0</v>
      </c>
      <c r="BX944" s="27"/>
      <c r="BY944" s="27"/>
      <c r="BZ944" s="38">
        <f t="shared" si="1928"/>
        <v>0</v>
      </c>
      <c r="CA944" s="38">
        <f t="shared" si="1929"/>
        <v>0</v>
      </c>
      <c r="CB944" s="38">
        <f t="shared" si="1930"/>
        <v>0</v>
      </c>
      <c r="CC944" s="38">
        <f t="shared" si="1931"/>
        <v>0</v>
      </c>
      <c r="CD944" s="38">
        <f t="shared" si="1932"/>
        <v>0</v>
      </c>
      <c r="CE944" s="27"/>
      <c r="CF944" s="27"/>
      <c r="CG944" s="27"/>
      <c r="CH944" s="27"/>
      <c r="CI944" s="126"/>
      <c r="CJ944" s="116"/>
      <c r="CK944" s="27"/>
      <c r="CL944" s="116"/>
      <c r="CM944" s="27"/>
      <c r="CN944" s="116"/>
      <c r="CO944" s="27"/>
      <c r="CP944" s="27"/>
      <c r="CQ944" s="27">
        <f t="shared" si="1933"/>
        <v>0</v>
      </c>
      <c r="CR944" s="27"/>
      <c r="CS944" s="27">
        <f t="shared" si="1934"/>
        <v>0</v>
      </c>
      <c r="CT944" s="27"/>
      <c r="CU944" s="27"/>
      <c r="CV944" s="86">
        <f t="shared" si="1935"/>
        <v>0</v>
      </c>
      <c r="CW944" s="86">
        <f t="shared" si="1936"/>
        <v>0</v>
      </c>
    </row>
    <row r="945" spans="2:101" customFormat="1" hidden="1" outlineLevel="2" x14ac:dyDescent="0.3">
      <c r="B945" s="41">
        <f t="shared" si="1938"/>
        <v>452</v>
      </c>
      <c r="C945" s="42"/>
      <c r="D945" s="105"/>
      <c r="E945" s="37"/>
      <c r="F945" s="34"/>
      <c r="G945" s="34"/>
      <c r="H945" s="34"/>
      <c r="I945" s="34"/>
      <c r="J945" s="34"/>
      <c r="K945" s="34"/>
      <c r="L945" s="34"/>
      <c r="M945" s="27"/>
      <c r="N945" s="27"/>
      <c r="O945" s="27"/>
      <c r="P945" s="27"/>
      <c r="Q945" s="27"/>
      <c r="R945" s="27"/>
      <c r="S945" s="28"/>
      <c r="T945" s="28"/>
      <c r="U945" s="28"/>
      <c r="V945" s="28"/>
      <c r="W945" s="28">
        <f t="shared" si="1917"/>
        <v>0</v>
      </c>
      <c r="X945" s="27">
        <f t="shared" si="1937"/>
        <v>0</v>
      </c>
      <c r="Y945" s="66"/>
      <c r="Z945" s="67"/>
      <c r="AA945" s="67"/>
      <c r="AB945" s="67"/>
      <c r="AC945" s="67"/>
      <c r="AD945" s="67"/>
      <c r="AE945" s="72">
        <f t="shared" si="1918"/>
        <v>0</v>
      </c>
      <c r="AF945" s="67"/>
      <c r="AG945" s="66"/>
      <c r="AH945" s="67"/>
      <c r="AI945" s="67"/>
      <c r="AJ945" s="67"/>
      <c r="AK945" s="68"/>
      <c r="AL945" s="66"/>
      <c r="AM945" s="64">
        <f t="shared" si="1939"/>
        <v>0</v>
      </c>
      <c r="AN945" s="64">
        <f t="shared" si="1940"/>
        <v>0</v>
      </c>
      <c r="AO945" s="64">
        <f t="shared" si="1941"/>
        <v>0</v>
      </c>
      <c r="AP945" s="64">
        <f t="shared" si="1942"/>
        <v>0</v>
      </c>
      <c r="AQ945" s="64">
        <f t="shared" si="1943"/>
        <v>0</v>
      </c>
      <c r="AR945" s="64">
        <f t="shared" si="1944"/>
        <v>0</v>
      </c>
      <c r="AS945" s="68"/>
      <c r="AT945" s="78"/>
      <c r="AU945" s="79"/>
      <c r="AV945" s="79"/>
      <c r="AW945" s="80"/>
      <c r="AX945" s="106">
        <f t="shared" si="1919"/>
        <v>0</v>
      </c>
      <c r="AY945" s="63"/>
      <c r="BA945" s="36"/>
      <c r="BB945" s="27">
        <f t="shared" si="1920"/>
        <v>0</v>
      </c>
      <c r="BC945" s="27">
        <f t="shared" si="1921"/>
        <v>0</v>
      </c>
      <c r="BD945" s="27"/>
      <c r="BE945" s="27">
        <f t="shared" si="1922"/>
        <v>0</v>
      </c>
      <c r="BF945" s="27"/>
      <c r="BG945" s="27">
        <f t="shared" si="1923"/>
        <v>0</v>
      </c>
      <c r="BH945" s="1"/>
      <c r="BI945" s="1"/>
      <c r="BJ945" s="1"/>
      <c r="BK945" s="1"/>
      <c r="BL945" s="1"/>
      <c r="BM945" s="1"/>
      <c r="BN945" s="1"/>
      <c r="BO945" s="1"/>
      <c r="BP945" s="1"/>
      <c r="BQ945" s="1"/>
      <c r="BR945" s="1"/>
      <c r="BS945" s="38"/>
      <c r="BT945" s="107">
        <f t="shared" si="1924"/>
        <v>0</v>
      </c>
      <c r="BU945" s="108">
        <f t="shared" si="1925"/>
        <v>0</v>
      </c>
      <c r="BV945" s="28">
        <f t="shared" si="1926"/>
        <v>0</v>
      </c>
      <c r="BW945" s="28">
        <f t="shared" si="1927"/>
        <v>0</v>
      </c>
      <c r="BX945" s="27"/>
      <c r="BY945" s="27"/>
      <c r="BZ945" s="38">
        <f t="shared" si="1928"/>
        <v>0</v>
      </c>
      <c r="CA945" s="38">
        <f t="shared" si="1929"/>
        <v>0</v>
      </c>
      <c r="CB945" s="38">
        <f t="shared" si="1930"/>
        <v>0</v>
      </c>
      <c r="CC945" s="38">
        <f t="shared" si="1931"/>
        <v>0</v>
      </c>
      <c r="CD945" s="38">
        <f t="shared" si="1932"/>
        <v>0</v>
      </c>
      <c r="CE945" s="27"/>
      <c r="CF945" s="27"/>
      <c r="CG945" s="27"/>
      <c r="CH945" s="27"/>
      <c r="CI945" s="126"/>
      <c r="CJ945" s="116"/>
      <c r="CK945" s="27"/>
      <c r="CL945" s="116"/>
      <c r="CM945" s="27"/>
      <c r="CN945" s="116"/>
      <c r="CO945" s="27"/>
      <c r="CP945" s="27"/>
      <c r="CQ945" s="27">
        <f t="shared" si="1933"/>
        <v>0</v>
      </c>
      <c r="CR945" s="27"/>
      <c r="CS945" s="27">
        <f t="shared" si="1934"/>
        <v>0</v>
      </c>
      <c r="CT945" s="27"/>
      <c r="CU945" s="27"/>
      <c r="CV945" s="86">
        <f t="shared" si="1935"/>
        <v>0</v>
      </c>
      <c r="CW945" s="86">
        <f t="shared" si="1936"/>
        <v>0</v>
      </c>
    </row>
    <row r="946" spans="2:101" customFormat="1" hidden="1" outlineLevel="2" x14ac:dyDescent="0.3">
      <c r="B946" s="41">
        <f t="shared" si="1938"/>
        <v>453</v>
      </c>
      <c r="C946" s="42"/>
      <c r="D946" s="105"/>
      <c r="E946" s="37"/>
      <c r="F946" s="34"/>
      <c r="G946" s="34"/>
      <c r="H946" s="34"/>
      <c r="I946" s="34"/>
      <c r="J946" s="34"/>
      <c r="K946" s="34"/>
      <c r="L946" s="34"/>
      <c r="M946" s="27"/>
      <c r="N946" s="27"/>
      <c r="O946" s="27"/>
      <c r="P946" s="27"/>
      <c r="Q946" s="27"/>
      <c r="R946" s="27"/>
      <c r="S946" s="28"/>
      <c r="T946" s="28"/>
      <c r="U946" s="28"/>
      <c r="V946" s="28"/>
      <c r="W946" s="28">
        <f t="shared" si="1917"/>
        <v>0</v>
      </c>
      <c r="X946" s="27">
        <f t="shared" si="1937"/>
        <v>0</v>
      </c>
      <c r="Y946" s="66"/>
      <c r="Z946" s="67"/>
      <c r="AA946" s="67"/>
      <c r="AB946" s="67"/>
      <c r="AC946" s="67"/>
      <c r="AD946" s="67"/>
      <c r="AE946" s="72">
        <f t="shared" si="1918"/>
        <v>0</v>
      </c>
      <c r="AF946" s="67"/>
      <c r="AG946" s="66"/>
      <c r="AH946" s="67"/>
      <c r="AI946" s="67"/>
      <c r="AJ946" s="67"/>
      <c r="AK946" s="68"/>
      <c r="AL946" s="66"/>
      <c r="AM946" s="64">
        <f t="shared" si="1939"/>
        <v>0</v>
      </c>
      <c r="AN946" s="64">
        <f t="shared" si="1940"/>
        <v>0</v>
      </c>
      <c r="AO946" s="64">
        <f t="shared" si="1941"/>
        <v>0</v>
      </c>
      <c r="AP946" s="64">
        <f t="shared" si="1942"/>
        <v>0</v>
      </c>
      <c r="AQ946" s="64">
        <f t="shared" si="1943"/>
        <v>0</v>
      </c>
      <c r="AR946" s="64">
        <f t="shared" si="1944"/>
        <v>0</v>
      </c>
      <c r="AS946" s="68"/>
      <c r="AT946" s="78"/>
      <c r="AU946" s="79"/>
      <c r="AV946" s="79"/>
      <c r="AW946" s="80"/>
      <c r="AX946" s="106">
        <f t="shared" si="1919"/>
        <v>0</v>
      </c>
      <c r="AY946" s="63"/>
      <c r="BA946" s="36"/>
      <c r="BB946" s="27">
        <f t="shared" si="1920"/>
        <v>0</v>
      </c>
      <c r="BC946" s="27">
        <f t="shared" si="1921"/>
        <v>0</v>
      </c>
      <c r="BD946" s="27"/>
      <c r="BE946" s="27">
        <f t="shared" si="1922"/>
        <v>0</v>
      </c>
      <c r="BF946" s="27"/>
      <c r="BG946" s="27">
        <f t="shared" si="1923"/>
        <v>0</v>
      </c>
      <c r="BH946" s="1"/>
      <c r="BI946" s="1"/>
      <c r="BJ946" s="1"/>
      <c r="BK946" s="1"/>
      <c r="BL946" s="1"/>
      <c r="BM946" s="1"/>
      <c r="BN946" s="1"/>
      <c r="BO946" s="1"/>
      <c r="BP946" s="1"/>
      <c r="BQ946" s="1"/>
      <c r="BR946" s="1"/>
      <c r="BS946" s="38"/>
      <c r="BT946" s="107">
        <f t="shared" si="1924"/>
        <v>0</v>
      </c>
      <c r="BU946" s="108">
        <f t="shared" si="1925"/>
        <v>0</v>
      </c>
      <c r="BV946" s="28">
        <f t="shared" si="1926"/>
        <v>0</v>
      </c>
      <c r="BW946" s="28">
        <f t="shared" si="1927"/>
        <v>0</v>
      </c>
      <c r="BX946" s="27"/>
      <c r="BY946" s="27"/>
      <c r="BZ946" s="38">
        <f t="shared" si="1928"/>
        <v>0</v>
      </c>
      <c r="CA946" s="38">
        <f t="shared" si="1929"/>
        <v>0</v>
      </c>
      <c r="CB946" s="38">
        <f t="shared" si="1930"/>
        <v>0</v>
      </c>
      <c r="CC946" s="38">
        <f t="shared" si="1931"/>
        <v>0</v>
      </c>
      <c r="CD946" s="38">
        <f t="shared" si="1932"/>
        <v>0</v>
      </c>
      <c r="CE946" s="27"/>
      <c r="CF946" s="27"/>
      <c r="CG946" s="27"/>
      <c r="CH946" s="27"/>
      <c r="CI946" s="126"/>
      <c r="CJ946" s="116"/>
      <c r="CK946" s="27"/>
      <c r="CL946" s="116"/>
      <c r="CM946" s="27"/>
      <c r="CN946" s="116"/>
      <c r="CO946" s="27"/>
      <c r="CP946" s="27"/>
      <c r="CQ946" s="27">
        <f t="shared" si="1933"/>
        <v>0</v>
      </c>
      <c r="CR946" s="27"/>
      <c r="CS946" s="27">
        <f t="shared" si="1934"/>
        <v>0</v>
      </c>
      <c r="CT946" s="27"/>
      <c r="CU946" s="27"/>
      <c r="CV946" s="86">
        <f t="shared" si="1935"/>
        <v>0</v>
      </c>
      <c r="CW946" s="86">
        <f t="shared" si="1936"/>
        <v>0</v>
      </c>
    </row>
    <row r="947" spans="2:101" customFormat="1" hidden="1" outlineLevel="2" x14ac:dyDescent="0.3">
      <c r="B947" s="41">
        <f t="shared" si="1938"/>
        <v>454</v>
      </c>
      <c r="C947" s="42"/>
      <c r="D947" s="105"/>
      <c r="E947" s="37"/>
      <c r="F947" s="34"/>
      <c r="G947" s="34"/>
      <c r="H947" s="34"/>
      <c r="I947" s="34"/>
      <c r="J947" s="34"/>
      <c r="K947" s="34"/>
      <c r="L947" s="34"/>
      <c r="M947" s="27"/>
      <c r="N947" s="27"/>
      <c r="O947" s="27"/>
      <c r="P947" s="27"/>
      <c r="Q947" s="27"/>
      <c r="R947" s="27"/>
      <c r="S947" s="28"/>
      <c r="T947" s="28"/>
      <c r="U947" s="28"/>
      <c r="V947" s="28"/>
      <c r="W947" s="28">
        <f t="shared" si="1917"/>
        <v>0</v>
      </c>
      <c r="X947" s="27">
        <f t="shared" si="1937"/>
        <v>0</v>
      </c>
      <c r="Y947" s="66"/>
      <c r="Z947" s="67"/>
      <c r="AA947" s="67"/>
      <c r="AB947" s="67"/>
      <c r="AC947" s="67"/>
      <c r="AD947" s="67"/>
      <c r="AE947" s="72">
        <f t="shared" si="1918"/>
        <v>0</v>
      </c>
      <c r="AF947" s="67"/>
      <c r="AG947" s="66"/>
      <c r="AH947" s="67"/>
      <c r="AI947" s="67"/>
      <c r="AJ947" s="67"/>
      <c r="AK947" s="68"/>
      <c r="AL947" s="66"/>
      <c r="AM947" s="64">
        <f t="shared" si="1939"/>
        <v>0</v>
      </c>
      <c r="AN947" s="64">
        <f t="shared" si="1940"/>
        <v>0</v>
      </c>
      <c r="AO947" s="64">
        <f t="shared" si="1941"/>
        <v>0</v>
      </c>
      <c r="AP947" s="64">
        <f t="shared" si="1942"/>
        <v>0</v>
      </c>
      <c r="AQ947" s="64">
        <f t="shared" si="1943"/>
        <v>0</v>
      </c>
      <c r="AR947" s="64">
        <f t="shared" si="1944"/>
        <v>0</v>
      </c>
      <c r="AS947" s="68"/>
      <c r="AT947" s="78"/>
      <c r="AU947" s="79"/>
      <c r="AV947" s="79"/>
      <c r="AW947" s="80"/>
      <c r="AX947" s="106">
        <f t="shared" si="1919"/>
        <v>0</v>
      </c>
      <c r="AY947" s="63"/>
      <c r="BA947" s="36"/>
      <c r="BB947" s="27">
        <f t="shared" si="1920"/>
        <v>0</v>
      </c>
      <c r="BC947" s="27">
        <f t="shared" si="1921"/>
        <v>0</v>
      </c>
      <c r="BD947" s="27"/>
      <c r="BE947" s="27">
        <f t="shared" si="1922"/>
        <v>0</v>
      </c>
      <c r="BF947" s="27"/>
      <c r="BG947" s="27">
        <f t="shared" si="1923"/>
        <v>0</v>
      </c>
      <c r="BH947" s="1"/>
      <c r="BI947" s="1"/>
      <c r="BJ947" s="1"/>
      <c r="BK947" s="1"/>
      <c r="BL947" s="1"/>
      <c r="BM947" s="1"/>
      <c r="BN947" s="1"/>
      <c r="BO947" s="1"/>
      <c r="BP947" s="1"/>
      <c r="BQ947" s="1"/>
      <c r="BR947" s="1"/>
      <c r="BS947" s="38"/>
      <c r="BT947" s="107">
        <f t="shared" si="1924"/>
        <v>0</v>
      </c>
      <c r="BU947" s="108">
        <f t="shared" si="1925"/>
        <v>0</v>
      </c>
      <c r="BV947" s="28">
        <f t="shared" si="1926"/>
        <v>0</v>
      </c>
      <c r="BW947" s="28">
        <f t="shared" si="1927"/>
        <v>0</v>
      </c>
      <c r="BX947" s="27"/>
      <c r="BY947" s="27"/>
      <c r="BZ947" s="38">
        <f t="shared" si="1928"/>
        <v>0</v>
      </c>
      <c r="CA947" s="38">
        <f t="shared" si="1929"/>
        <v>0</v>
      </c>
      <c r="CB947" s="38">
        <f t="shared" si="1930"/>
        <v>0</v>
      </c>
      <c r="CC947" s="38">
        <f t="shared" si="1931"/>
        <v>0</v>
      </c>
      <c r="CD947" s="38">
        <f t="shared" si="1932"/>
        <v>0</v>
      </c>
      <c r="CE947" s="27"/>
      <c r="CF947" s="27"/>
      <c r="CG947" s="27"/>
      <c r="CH947" s="27"/>
      <c r="CI947" s="126"/>
      <c r="CJ947" s="116"/>
      <c r="CK947" s="27"/>
      <c r="CL947" s="116"/>
      <c r="CM947" s="27"/>
      <c r="CN947" s="116"/>
      <c r="CO947" s="27"/>
      <c r="CP947" s="27"/>
      <c r="CQ947" s="27">
        <f t="shared" si="1933"/>
        <v>0</v>
      </c>
      <c r="CR947" s="27"/>
      <c r="CS947" s="27">
        <f t="shared" si="1934"/>
        <v>0</v>
      </c>
      <c r="CT947" s="27"/>
      <c r="CU947" s="27"/>
      <c r="CV947" s="86">
        <f t="shared" si="1935"/>
        <v>0</v>
      </c>
      <c r="CW947" s="86">
        <f t="shared" si="1936"/>
        <v>0</v>
      </c>
    </row>
    <row r="948" spans="2:101" customFormat="1" hidden="1" outlineLevel="2" x14ac:dyDescent="0.3">
      <c r="B948" s="41">
        <f t="shared" si="1938"/>
        <v>455</v>
      </c>
      <c r="C948" s="42"/>
      <c r="D948" s="105"/>
      <c r="E948" s="37"/>
      <c r="F948" s="34"/>
      <c r="G948" s="34"/>
      <c r="H948" s="34"/>
      <c r="I948" s="34"/>
      <c r="J948" s="34"/>
      <c r="K948" s="34"/>
      <c r="L948" s="34"/>
      <c r="M948" s="27"/>
      <c r="N948" s="27"/>
      <c r="O948" s="27"/>
      <c r="P948" s="27"/>
      <c r="Q948" s="27"/>
      <c r="R948" s="27"/>
      <c r="S948" s="28"/>
      <c r="T948" s="28"/>
      <c r="U948" s="28"/>
      <c r="V948" s="28"/>
      <c r="W948" s="28">
        <f t="shared" si="1917"/>
        <v>0</v>
      </c>
      <c r="X948" s="27">
        <f t="shared" si="1937"/>
        <v>0</v>
      </c>
      <c r="Y948" s="66"/>
      <c r="Z948" s="67"/>
      <c r="AA948" s="67"/>
      <c r="AB948" s="67"/>
      <c r="AC948" s="67"/>
      <c r="AD948" s="67"/>
      <c r="AE948" s="72">
        <f t="shared" si="1918"/>
        <v>0</v>
      </c>
      <c r="AF948" s="67"/>
      <c r="AG948" s="66"/>
      <c r="AH948" s="67"/>
      <c r="AI948" s="67"/>
      <c r="AJ948" s="67"/>
      <c r="AK948" s="68"/>
      <c r="AL948" s="66"/>
      <c r="AM948" s="64">
        <f t="shared" si="1939"/>
        <v>0</v>
      </c>
      <c r="AN948" s="64">
        <f t="shared" si="1940"/>
        <v>0</v>
      </c>
      <c r="AO948" s="64">
        <f t="shared" si="1941"/>
        <v>0</v>
      </c>
      <c r="AP948" s="64">
        <f t="shared" si="1942"/>
        <v>0</v>
      </c>
      <c r="AQ948" s="64">
        <f t="shared" si="1943"/>
        <v>0</v>
      </c>
      <c r="AR948" s="64">
        <f t="shared" si="1944"/>
        <v>0</v>
      </c>
      <c r="AS948" s="68"/>
      <c r="AT948" s="78"/>
      <c r="AU948" s="79"/>
      <c r="AV948" s="79"/>
      <c r="AW948" s="80"/>
      <c r="AX948" s="106">
        <f t="shared" si="1919"/>
        <v>0</v>
      </c>
      <c r="AY948" s="63"/>
      <c r="BA948" s="36"/>
      <c r="BB948" s="27">
        <f t="shared" si="1920"/>
        <v>0</v>
      </c>
      <c r="BC948" s="27">
        <f t="shared" si="1921"/>
        <v>0</v>
      </c>
      <c r="BD948" s="27"/>
      <c r="BE948" s="27">
        <f t="shared" si="1922"/>
        <v>0</v>
      </c>
      <c r="BF948" s="27"/>
      <c r="BG948" s="27">
        <f t="shared" si="1923"/>
        <v>0</v>
      </c>
      <c r="BH948" s="1"/>
      <c r="BI948" s="1"/>
      <c r="BJ948" s="1"/>
      <c r="BK948" s="1"/>
      <c r="BL948" s="1"/>
      <c r="BM948" s="1"/>
      <c r="BN948" s="1"/>
      <c r="BO948" s="1"/>
      <c r="BP948" s="1"/>
      <c r="BQ948" s="1"/>
      <c r="BR948" s="1"/>
      <c r="BS948" s="38"/>
      <c r="BT948" s="107">
        <f t="shared" si="1924"/>
        <v>0</v>
      </c>
      <c r="BU948" s="108">
        <f t="shared" si="1925"/>
        <v>0</v>
      </c>
      <c r="BV948" s="28">
        <f t="shared" si="1926"/>
        <v>0</v>
      </c>
      <c r="BW948" s="28">
        <f t="shared" si="1927"/>
        <v>0</v>
      </c>
      <c r="BX948" s="27"/>
      <c r="BY948" s="27"/>
      <c r="BZ948" s="38">
        <f t="shared" si="1928"/>
        <v>0</v>
      </c>
      <c r="CA948" s="38">
        <f t="shared" si="1929"/>
        <v>0</v>
      </c>
      <c r="CB948" s="38">
        <f t="shared" si="1930"/>
        <v>0</v>
      </c>
      <c r="CC948" s="38">
        <f t="shared" si="1931"/>
        <v>0</v>
      </c>
      <c r="CD948" s="38">
        <f t="shared" si="1932"/>
        <v>0</v>
      </c>
      <c r="CE948" s="27"/>
      <c r="CF948" s="27"/>
      <c r="CG948" s="27"/>
      <c r="CH948" s="27"/>
      <c r="CI948" s="126"/>
      <c r="CJ948" s="116"/>
      <c r="CK948" s="27"/>
      <c r="CL948" s="116"/>
      <c r="CM948" s="27"/>
      <c r="CN948" s="116"/>
      <c r="CO948" s="27"/>
      <c r="CP948" s="27"/>
      <c r="CQ948" s="27">
        <f t="shared" si="1933"/>
        <v>0</v>
      </c>
      <c r="CR948" s="27"/>
      <c r="CS948" s="27">
        <f t="shared" si="1934"/>
        <v>0</v>
      </c>
      <c r="CT948" s="27"/>
      <c r="CU948" s="27"/>
      <c r="CV948" s="86">
        <f t="shared" si="1935"/>
        <v>0</v>
      </c>
      <c r="CW948" s="86">
        <f t="shared" si="1936"/>
        <v>0</v>
      </c>
    </row>
    <row r="949" spans="2:101" customFormat="1" hidden="1" outlineLevel="2" x14ac:dyDescent="0.3">
      <c r="B949" s="41">
        <f t="shared" si="1938"/>
        <v>456</v>
      </c>
      <c r="C949" s="42"/>
      <c r="D949" s="105"/>
      <c r="E949" s="37"/>
      <c r="F949" s="34"/>
      <c r="G949" s="34"/>
      <c r="H949" s="34"/>
      <c r="I949" s="34"/>
      <c r="J949" s="34"/>
      <c r="K949" s="34"/>
      <c r="L949" s="34"/>
      <c r="M949" s="27"/>
      <c r="N949" s="27"/>
      <c r="O949" s="27"/>
      <c r="P949" s="27"/>
      <c r="Q949" s="27"/>
      <c r="R949" s="27"/>
      <c r="S949" s="28"/>
      <c r="T949" s="28"/>
      <c r="U949" s="28"/>
      <c r="V949" s="28"/>
      <c r="W949" s="28">
        <f t="shared" si="1917"/>
        <v>0</v>
      </c>
      <c r="X949" s="27">
        <f t="shared" si="1937"/>
        <v>0</v>
      </c>
      <c r="Y949" s="66"/>
      <c r="Z949" s="67"/>
      <c r="AA949" s="67"/>
      <c r="AB949" s="67"/>
      <c r="AC949" s="67"/>
      <c r="AD949" s="67"/>
      <c r="AE949" s="72">
        <f t="shared" si="1918"/>
        <v>0</v>
      </c>
      <c r="AF949" s="67"/>
      <c r="AG949" s="66"/>
      <c r="AH949" s="67"/>
      <c r="AI949" s="67"/>
      <c r="AJ949" s="67"/>
      <c r="AK949" s="68"/>
      <c r="AL949" s="66"/>
      <c r="AM949" s="64">
        <f t="shared" si="1939"/>
        <v>0</v>
      </c>
      <c r="AN949" s="64">
        <f t="shared" si="1940"/>
        <v>0</v>
      </c>
      <c r="AO949" s="64">
        <f t="shared" si="1941"/>
        <v>0</v>
      </c>
      <c r="AP949" s="64">
        <f t="shared" si="1942"/>
        <v>0</v>
      </c>
      <c r="AQ949" s="64">
        <f t="shared" si="1943"/>
        <v>0</v>
      </c>
      <c r="AR949" s="64">
        <f t="shared" si="1944"/>
        <v>0</v>
      </c>
      <c r="AS949" s="68"/>
      <c r="AT949" s="78"/>
      <c r="AU949" s="79"/>
      <c r="AV949" s="79"/>
      <c r="AW949" s="80"/>
      <c r="AX949" s="106">
        <f t="shared" si="1919"/>
        <v>0</v>
      </c>
      <c r="AY949" s="63"/>
      <c r="BA949" s="36"/>
      <c r="BB949" s="27">
        <f t="shared" si="1920"/>
        <v>0</v>
      </c>
      <c r="BC949" s="27">
        <f t="shared" si="1921"/>
        <v>0</v>
      </c>
      <c r="BD949" s="27"/>
      <c r="BE949" s="27">
        <f t="shared" si="1922"/>
        <v>0</v>
      </c>
      <c r="BF949" s="27"/>
      <c r="BG949" s="27">
        <f t="shared" si="1923"/>
        <v>0</v>
      </c>
      <c r="BH949" s="1"/>
      <c r="BI949" s="1"/>
      <c r="BJ949" s="1"/>
      <c r="BK949" s="1"/>
      <c r="BL949" s="1"/>
      <c r="BM949" s="1"/>
      <c r="BN949" s="1"/>
      <c r="BO949" s="1"/>
      <c r="BP949" s="1"/>
      <c r="BQ949" s="1"/>
      <c r="BR949" s="1"/>
      <c r="BS949" s="38"/>
      <c r="BT949" s="107">
        <f t="shared" si="1924"/>
        <v>0</v>
      </c>
      <c r="BU949" s="108">
        <f t="shared" si="1925"/>
        <v>0</v>
      </c>
      <c r="BV949" s="28">
        <f t="shared" si="1926"/>
        <v>0</v>
      </c>
      <c r="BW949" s="28">
        <f t="shared" si="1927"/>
        <v>0</v>
      </c>
      <c r="BX949" s="27"/>
      <c r="BY949" s="27"/>
      <c r="BZ949" s="38">
        <f t="shared" si="1928"/>
        <v>0</v>
      </c>
      <c r="CA949" s="38">
        <f t="shared" si="1929"/>
        <v>0</v>
      </c>
      <c r="CB949" s="38">
        <f t="shared" si="1930"/>
        <v>0</v>
      </c>
      <c r="CC949" s="38">
        <f t="shared" si="1931"/>
        <v>0</v>
      </c>
      <c r="CD949" s="38">
        <f t="shared" si="1932"/>
        <v>0</v>
      </c>
      <c r="CE949" s="27"/>
      <c r="CF949" s="27"/>
      <c r="CG949" s="27"/>
      <c r="CH949" s="27"/>
      <c r="CI949" s="126"/>
      <c r="CJ949" s="116"/>
      <c r="CK949" s="27"/>
      <c r="CL949" s="116"/>
      <c r="CM949" s="27"/>
      <c r="CN949" s="116"/>
      <c r="CO949" s="27"/>
      <c r="CP949" s="27"/>
      <c r="CQ949" s="27">
        <f t="shared" si="1933"/>
        <v>0</v>
      </c>
      <c r="CR949" s="27"/>
      <c r="CS949" s="27">
        <f t="shared" si="1934"/>
        <v>0</v>
      </c>
      <c r="CT949" s="27"/>
      <c r="CU949" s="27"/>
      <c r="CV949" s="86">
        <f t="shared" si="1935"/>
        <v>0</v>
      </c>
      <c r="CW949" s="86">
        <f t="shared" si="1936"/>
        <v>0</v>
      </c>
    </row>
    <row r="950" spans="2:101" customFormat="1" hidden="1" outlineLevel="2" x14ac:dyDescent="0.3">
      <c r="B950" s="41">
        <f t="shared" si="1938"/>
        <v>457</v>
      </c>
      <c r="C950" s="42"/>
      <c r="D950" s="105"/>
      <c r="E950" s="37"/>
      <c r="F950" s="34"/>
      <c r="G950" s="34"/>
      <c r="H950" s="34"/>
      <c r="I950" s="34"/>
      <c r="J950" s="34"/>
      <c r="K950" s="34"/>
      <c r="L950" s="34"/>
      <c r="M950" s="27"/>
      <c r="N950" s="27"/>
      <c r="O950" s="27"/>
      <c r="P950" s="27"/>
      <c r="Q950" s="27"/>
      <c r="R950" s="27"/>
      <c r="S950" s="28"/>
      <c r="T950" s="28"/>
      <c r="U950" s="28"/>
      <c r="V950" s="28"/>
      <c r="W950" s="28">
        <f t="shared" ref="W950:W1013" si="1945">IF(F950&lt;&gt;0,$F$481,IF(G950&lt;&gt;0,$G$481,IF(H950&lt;&gt;0,$H$481,IF(I950&lt;&gt;0,$I$481,IF(J950&lt;&gt;0,$J$481,IF(K950&lt;&gt;0,$K$481,IF($L950&lt;&gt;0,$L$481,0)))))))</f>
        <v>0</v>
      </c>
      <c r="X950" s="27">
        <f t="shared" si="1937"/>
        <v>0</v>
      </c>
      <c r="Y950" s="66"/>
      <c r="Z950" s="67"/>
      <c r="AA950" s="67"/>
      <c r="AB950" s="67"/>
      <c r="AC950" s="67"/>
      <c r="AD950" s="67"/>
      <c r="AE950" s="72">
        <f t="shared" ref="AE950:AE1013" si="1946">IF(AG950=0,0,B950&amp;"_"&amp;M950&amp;N950&amp;O950&amp;"_"&amp;P950&amp;"_"&amp;Q950&amp;"_"&amp;AF950)</f>
        <v>0</v>
      </c>
      <c r="AF950" s="67"/>
      <c r="AG950" s="66"/>
      <c r="AH950" s="67"/>
      <c r="AI950" s="67"/>
      <c r="AJ950" s="67"/>
      <c r="AK950" s="68"/>
      <c r="AL950" s="66"/>
      <c r="AM950" s="64">
        <f t="shared" si="1939"/>
        <v>0</v>
      </c>
      <c r="AN950" s="64">
        <f t="shared" si="1940"/>
        <v>0</v>
      </c>
      <c r="AO950" s="64">
        <f t="shared" si="1941"/>
        <v>0</v>
      </c>
      <c r="AP950" s="64">
        <f t="shared" si="1942"/>
        <v>0</v>
      </c>
      <c r="AQ950" s="64">
        <f t="shared" si="1943"/>
        <v>0</v>
      </c>
      <c r="AR950" s="64">
        <f t="shared" si="1944"/>
        <v>0</v>
      </c>
      <c r="AS950" s="68"/>
      <c r="AT950" s="78"/>
      <c r="AU950" s="79"/>
      <c r="AV950" s="79"/>
      <c r="AW950" s="80"/>
      <c r="AX950" s="106">
        <f t="shared" ref="AX950:AX1013" si="1947">E950</f>
        <v>0</v>
      </c>
      <c r="AY950" s="63"/>
      <c r="BA950" s="36"/>
      <c r="BB950" s="27">
        <f t="shared" ref="BB950:BB1013" si="1948">IF(BA950="NON",0,F950)</f>
        <v>0</v>
      </c>
      <c r="BC950" s="27">
        <f t="shared" ref="BC950:BC1013" si="1949">IF(BA950="NON",0,H950+G950)</f>
        <v>0</v>
      </c>
      <c r="BD950" s="27"/>
      <c r="BE950" s="27">
        <f t="shared" ref="BE950:BE1013" si="1950">IF(BA950="NON",0,I950+J950+K950+L950)</f>
        <v>0</v>
      </c>
      <c r="BF950" s="27"/>
      <c r="BG950" s="27">
        <f t="shared" ref="BG950:BG1013" si="1951">IF(BA950="NON",0,K950)</f>
        <v>0</v>
      </c>
      <c r="BH950" s="1"/>
      <c r="BI950" s="1"/>
      <c r="BJ950" s="1"/>
      <c r="BK950" s="1"/>
      <c r="BL950" s="1"/>
      <c r="BM950" s="1"/>
      <c r="BN950" s="1"/>
      <c r="BO950" s="1"/>
      <c r="BP950" s="1"/>
      <c r="BQ950" s="1"/>
      <c r="BR950" s="1"/>
      <c r="BS950" s="38"/>
      <c r="BT950" s="107">
        <f t="shared" ref="BT950:BT1013" si="1952">IF(BS950="OUI",1,0)</f>
        <v>0</v>
      </c>
      <c r="BU950" s="108">
        <f t="shared" ref="BU950:BU1013" si="1953">IF(BS950="OUI",1,0)</f>
        <v>0</v>
      </c>
      <c r="BV950" s="28">
        <f t="shared" ref="BV950:BV1013" si="1954">IF(OR(BS950=0,BS950="NON"),0,B950&amp;"_"&amp;M950&amp;N950&amp;O950&amp;"_"&amp;P950&amp;"_"&amp;Q950&amp;"_"&amp;R950&amp;S950&amp;T950&amp;U950&amp;V950&amp;"_MANU")</f>
        <v>0</v>
      </c>
      <c r="BW950" s="28">
        <f t="shared" ref="BW950:BW1013" si="1955">IF(BS950="OUI",1,0)</f>
        <v>0</v>
      </c>
      <c r="BX950" s="27"/>
      <c r="BY950" s="27"/>
      <c r="BZ950" s="38">
        <f t="shared" ref="BZ950:BZ1013" si="1956">IF(BS950="OUI",IF((BC950+BB950)&lt;&gt;0,(BB950+BC950),0),0)</f>
        <v>0</v>
      </c>
      <c r="CA950" s="38">
        <f t="shared" ref="CA950:CA1013" si="1957">IF(BS950="OUI",IF((BE950+BG950)&lt;&gt;0,(BG950+BE950),0),0)</f>
        <v>0</v>
      </c>
      <c r="CB950" s="38">
        <f t="shared" ref="CB950:CB1013" si="1958">IF(BZ950=0,0,BZ950)</f>
        <v>0</v>
      </c>
      <c r="CC950" s="38">
        <f t="shared" ref="CC950:CC1013" si="1959">IF(CA950=0,0,CA950)</f>
        <v>0</v>
      </c>
      <c r="CD950" s="38">
        <f t="shared" ref="CD950:CD1013" si="1960">IF(OR(BS950=0,BS950="NON"),0,B950&amp;"_"&amp;M950&amp;N950&amp;O950&amp;"_"&amp;P950&amp;"_"&amp;Q950&amp;"_"&amp;R950&amp;S950&amp;T950&amp;U950&amp;V950&amp;"_FORC"&amp;IF(CB950=0,"TR","TC"))</f>
        <v>0</v>
      </c>
      <c r="CE950" s="27"/>
      <c r="CF950" s="27"/>
      <c r="CG950" s="27"/>
      <c r="CH950" s="27"/>
      <c r="CI950" s="126"/>
      <c r="CJ950" s="116"/>
      <c r="CK950" s="27"/>
      <c r="CL950" s="116"/>
      <c r="CM950" s="27"/>
      <c r="CN950" s="116"/>
      <c r="CO950" s="27"/>
      <c r="CP950" s="27"/>
      <c r="CQ950" s="27">
        <f t="shared" ref="CQ950:CQ1013" si="1961">IF(CP950="OUI",P950,0)</f>
        <v>0</v>
      </c>
      <c r="CR950" s="27"/>
      <c r="CS950" s="27">
        <f t="shared" ref="CS950:CS1013" si="1962">IF(CR950&lt;&gt;0,CK950,0)</f>
        <v>0</v>
      </c>
      <c r="CT950" s="27"/>
      <c r="CU950" s="27"/>
      <c r="CV950" s="86">
        <f t="shared" ref="CV950:CV1013" si="1963">IF(SUM(F950:L950)=0,0,SUM(F950:L950)+BT950+BZ950+CA950)</f>
        <v>0</v>
      </c>
      <c r="CW950" s="86">
        <f t="shared" ref="CW950:CW1013" si="1964">IF(SUM(F950:L950)=0,0,SUM(BB950:BG950)+BU950+CC950+CB950)</f>
        <v>0</v>
      </c>
    </row>
    <row r="951" spans="2:101" customFormat="1" hidden="1" outlineLevel="2" x14ac:dyDescent="0.3">
      <c r="B951" s="41">
        <f t="shared" si="1938"/>
        <v>458</v>
      </c>
      <c r="C951" s="42"/>
      <c r="D951" s="105"/>
      <c r="E951" s="37"/>
      <c r="F951" s="34"/>
      <c r="G951" s="34"/>
      <c r="H951" s="34"/>
      <c r="I951" s="34"/>
      <c r="J951" s="34"/>
      <c r="K951" s="34"/>
      <c r="L951" s="34"/>
      <c r="M951" s="27"/>
      <c r="N951" s="27"/>
      <c r="O951" s="27"/>
      <c r="P951" s="27"/>
      <c r="Q951" s="27"/>
      <c r="R951" s="27"/>
      <c r="S951" s="28"/>
      <c r="T951" s="28"/>
      <c r="U951" s="28"/>
      <c r="V951" s="28"/>
      <c r="W951" s="28">
        <f t="shared" si="1945"/>
        <v>0</v>
      </c>
      <c r="X951" s="27">
        <f t="shared" si="1937"/>
        <v>0</v>
      </c>
      <c r="Y951" s="66"/>
      <c r="Z951" s="67"/>
      <c r="AA951" s="67"/>
      <c r="AB951" s="67"/>
      <c r="AC951" s="67"/>
      <c r="AD951" s="67"/>
      <c r="AE951" s="72">
        <f t="shared" si="1946"/>
        <v>0</v>
      </c>
      <c r="AF951" s="67"/>
      <c r="AG951" s="66"/>
      <c r="AH951" s="67"/>
      <c r="AI951" s="67"/>
      <c r="AJ951" s="67"/>
      <c r="AK951" s="68"/>
      <c r="AL951" s="66"/>
      <c r="AM951" s="64">
        <f t="shared" si="1939"/>
        <v>0</v>
      </c>
      <c r="AN951" s="64">
        <f t="shared" si="1940"/>
        <v>0</v>
      </c>
      <c r="AO951" s="64">
        <f t="shared" si="1941"/>
        <v>0</v>
      </c>
      <c r="AP951" s="64">
        <f t="shared" si="1942"/>
        <v>0</v>
      </c>
      <c r="AQ951" s="64">
        <f t="shared" si="1943"/>
        <v>0</v>
      </c>
      <c r="AR951" s="64">
        <f t="shared" si="1944"/>
        <v>0</v>
      </c>
      <c r="AS951" s="68"/>
      <c r="AT951" s="78"/>
      <c r="AU951" s="79"/>
      <c r="AV951" s="79"/>
      <c r="AW951" s="80"/>
      <c r="AX951" s="106">
        <f t="shared" si="1947"/>
        <v>0</v>
      </c>
      <c r="AY951" s="63"/>
      <c r="BA951" s="36"/>
      <c r="BB951" s="27">
        <f t="shared" si="1948"/>
        <v>0</v>
      </c>
      <c r="BC951" s="27">
        <f t="shared" si="1949"/>
        <v>0</v>
      </c>
      <c r="BD951" s="27"/>
      <c r="BE951" s="27">
        <f t="shared" si="1950"/>
        <v>0</v>
      </c>
      <c r="BF951" s="27"/>
      <c r="BG951" s="27">
        <f t="shared" si="1951"/>
        <v>0</v>
      </c>
      <c r="BH951" s="1"/>
      <c r="BI951" s="1"/>
      <c r="BJ951" s="1"/>
      <c r="BK951" s="1"/>
      <c r="BL951" s="1"/>
      <c r="BM951" s="1"/>
      <c r="BN951" s="1"/>
      <c r="BO951" s="1"/>
      <c r="BP951" s="1"/>
      <c r="BQ951" s="1"/>
      <c r="BR951" s="1"/>
      <c r="BS951" s="38"/>
      <c r="BT951" s="107">
        <f t="shared" si="1952"/>
        <v>0</v>
      </c>
      <c r="BU951" s="108">
        <f t="shared" si="1953"/>
        <v>0</v>
      </c>
      <c r="BV951" s="28">
        <f t="shared" si="1954"/>
        <v>0</v>
      </c>
      <c r="BW951" s="28">
        <f t="shared" si="1955"/>
        <v>0</v>
      </c>
      <c r="BX951" s="27"/>
      <c r="BY951" s="27"/>
      <c r="BZ951" s="38">
        <f t="shared" si="1956"/>
        <v>0</v>
      </c>
      <c r="CA951" s="38">
        <f t="shared" si="1957"/>
        <v>0</v>
      </c>
      <c r="CB951" s="38">
        <f t="shared" si="1958"/>
        <v>0</v>
      </c>
      <c r="CC951" s="38">
        <f t="shared" si="1959"/>
        <v>0</v>
      </c>
      <c r="CD951" s="38">
        <f t="shared" si="1960"/>
        <v>0</v>
      </c>
      <c r="CE951" s="27"/>
      <c r="CF951" s="27"/>
      <c r="CG951" s="27"/>
      <c r="CH951" s="27"/>
      <c r="CI951" s="126"/>
      <c r="CJ951" s="116"/>
      <c r="CK951" s="27"/>
      <c r="CL951" s="116"/>
      <c r="CM951" s="27"/>
      <c r="CN951" s="116"/>
      <c r="CO951" s="27"/>
      <c r="CP951" s="27"/>
      <c r="CQ951" s="27">
        <f t="shared" si="1961"/>
        <v>0</v>
      </c>
      <c r="CR951" s="27"/>
      <c r="CS951" s="27">
        <f t="shared" si="1962"/>
        <v>0</v>
      </c>
      <c r="CT951" s="27"/>
      <c r="CU951" s="27"/>
      <c r="CV951" s="86">
        <f t="shared" si="1963"/>
        <v>0</v>
      </c>
      <c r="CW951" s="86">
        <f t="shared" si="1964"/>
        <v>0</v>
      </c>
    </row>
    <row r="952" spans="2:101" customFormat="1" hidden="1" outlineLevel="2" x14ac:dyDescent="0.3">
      <c r="B952" s="41">
        <f t="shared" si="1938"/>
        <v>459</v>
      </c>
      <c r="C952" s="42"/>
      <c r="D952" s="105"/>
      <c r="E952" s="37"/>
      <c r="F952" s="34"/>
      <c r="G952" s="34"/>
      <c r="H952" s="34"/>
      <c r="I952" s="34"/>
      <c r="J952" s="34"/>
      <c r="K952" s="34"/>
      <c r="L952" s="34"/>
      <c r="M952" s="27"/>
      <c r="N952" s="27"/>
      <c r="O952" s="27"/>
      <c r="P952" s="27"/>
      <c r="Q952" s="27"/>
      <c r="R952" s="27"/>
      <c r="S952" s="28"/>
      <c r="T952" s="28"/>
      <c r="U952" s="28"/>
      <c r="V952" s="28"/>
      <c r="W952" s="28">
        <f t="shared" si="1945"/>
        <v>0</v>
      </c>
      <c r="X952" s="27">
        <f t="shared" si="1937"/>
        <v>0</v>
      </c>
      <c r="Y952" s="66"/>
      <c r="Z952" s="67"/>
      <c r="AA952" s="67"/>
      <c r="AB952" s="67"/>
      <c r="AC952" s="67"/>
      <c r="AD952" s="67"/>
      <c r="AE952" s="72">
        <f t="shared" si="1946"/>
        <v>0</v>
      </c>
      <c r="AF952" s="67"/>
      <c r="AG952" s="66"/>
      <c r="AH952" s="67"/>
      <c r="AI952" s="67"/>
      <c r="AJ952" s="67"/>
      <c r="AK952" s="68"/>
      <c r="AL952" s="66"/>
      <c r="AM952" s="64">
        <f t="shared" si="1939"/>
        <v>0</v>
      </c>
      <c r="AN952" s="64">
        <f t="shared" si="1940"/>
        <v>0</v>
      </c>
      <c r="AO952" s="64">
        <f t="shared" si="1941"/>
        <v>0</v>
      </c>
      <c r="AP952" s="64">
        <f t="shared" si="1942"/>
        <v>0</v>
      </c>
      <c r="AQ952" s="64">
        <f t="shared" si="1943"/>
        <v>0</v>
      </c>
      <c r="AR952" s="64">
        <f t="shared" si="1944"/>
        <v>0</v>
      </c>
      <c r="AS952" s="68"/>
      <c r="AT952" s="78"/>
      <c r="AU952" s="79"/>
      <c r="AV952" s="79"/>
      <c r="AW952" s="80"/>
      <c r="AX952" s="106">
        <f t="shared" si="1947"/>
        <v>0</v>
      </c>
      <c r="AY952" s="63"/>
      <c r="BA952" s="36"/>
      <c r="BB952" s="27">
        <f t="shared" si="1948"/>
        <v>0</v>
      </c>
      <c r="BC952" s="27">
        <f t="shared" si="1949"/>
        <v>0</v>
      </c>
      <c r="BD952" s="27"/>
      <c r="BE952" s="27">
        <f t="shared" si="1950"/>
        <v>0</v>
      </c>
      <c r="BF952" s="27"/>
      <c r="BG952" s="27">
        <f t="shared" si="1951"/>
        <v>0</v>
      </c>
      <c r="BH952" s="1"/>
      <c r="BI952" s="1"/>
      <c r="BJ952" s="1"/>
      <c r="BK952" s="1"/>
      <c r="BL952" s="1"/>
      <c r="BM952" s="1"/>
      <c r="BN952" s="1"/>
      <c r="BO952" s="1"/>
      <c r="BP952" s="1"/>
      <c r="BQ952" s="1"/>
      <c r="BR952" s="1"/>
      <c r="BS952" s="38"/>
      <c r="BT952" s="107">
        <f t="shared" si="1952"/>
        <v>0</v>
      </c>
      <c r="BU952" s="108">
        <f t="shared" si="1953"/>
        <v>0</v>
      </c>
      <c r="BV952" s="28">
        <f t="shared" si="1954"/>
        <v>0</v>
      </c>
      <c r="BW952" s="28">
        <f t="shared" si="1955"/>
        <v>0</v>
      </c>
      <c r="BX952" s="27"/>
      <c r="BY952" s="27"/>
      <c r="BZ952" s="38">
        <f t="shared" si="1956"/>
        <v>0</v>
      </c>
      <c r="CA952" s="38">
        <f t="shared" si="1957"/>
        <v>0</v>
      </c>
      <c r="CB952" s="38">
        <f t="shared" si="1958"/>
        <v>0</v>
      </c>
      <c r="CC952" s="38">
        <f t="shared" si="1959"/>
        <v>0</v>
      </c>
      <c r="CD952" s="38">
        <f t="shared" si="1960"/>
        <v>0</v>
      </c>
      <c r="CE952" s="27"/>
      <c r="CF952" s="27"/>
      <c r="CG952" s="27"/>
      <c r="CH952" s="27"/>
      <c r="CI952" s="126"/>
      <c r="CJ952" s="116"/>
      <c r="CK952" s="27"/>
      <c r="CL952" s="116"/>
      <c r="CM952" s="27"/>
      <c r="CN952" s="116"/>
      <c r="CO952" s="27"/>
      <c r="CP952" s="27"/>
      <c r="CQ952" s="27">
        <f t="shared" si="1961"/>
        <v>0</v>
      </c>
      <c r="CR952" s="27"/>
      <c r="CS952" s="27">
        <f t="shared" si="1962"/>
        <v>0</v>
      </c>
      <c r="CT952" s="27"/>
      <c r="CU952" s="27"/>
      <c r="CV952" s="86">
        <f t="shared" si="1963"/>
        <v>0</v>
      </c>
      <c r="CW952" s="86">
        <f t="shared" si="1964"/>
        <v>0</v>
      </c>
    </row>
    <row r="953" spans="2:101" customFormat="1" hidden="1" outlineLevel="2" x14ac:dyDescent="0.3">
      <c r="B953" s="41">
        <f t="shared" si="1938"/>
        <v>460</v>
      </c>
      <c r="C953" s="42"/>
      <c r="D953" s="105"/>
      <c r="E953" s="37"/>
      <c r="F953" s="34"/>
      <c r="G953" s="34"/>
      <c r="H953" s="34"/>
      <c r="I953" s="34"/>
      <c r="J953" s="34"/>
      <c r="K953" s="34"/>
      <c r="L953" s="34"/>
      <c r="M953" s="27"/>
      <c r="N953" s="27"/>
      <c r="O953" s="27"/>
      <c r="P953" s="27"/>
      <c r="Q953" s="27"/>
      <c r="R953" s="27"/>
      <c r="S953" s="28"/>
      <c r="T953" s="28"/>
      <c r="U953" s="28"/>
      <c r="V953" s="28"/>
      <c r="W953" s="28">
        <f t="shared" si="1945"/>
        <v>0</v>
      </c>
      <c r="X953" s="27">
        <f t="shared" si="1937"/>
        <v>0</v>
      </c>
      <c r="Y953" s="66"/>
      <c r="Z953" s="67"/>
      <c r="AA953" s="67"/>
      <c r="AB953" s="67"/>
      <c r="AC953" s="67"/>
      <c r="AD953" s="67"/>
      <c r="AE953" s="72">
        <f t="shared" si="1946"/>
        <v>0</v>
      </c>
      <c r="AF953" s="67"/>
      <c r="AG953" s="66"/>
      <c r="AH953" s="67"/>
      <c r="AI953" s="67"/>
      <c r="AJ953" s="67"/>
      <c r="AK953" s="68"/>
      <c r="AL953" s="66"/>
      <c r="AM953" s="64">
        <f t="shared" si="1939"/>
        <v>0</v>
      </c>
      <c r="AN953" s="64">
        <f t="shared" si="1940"/>
        <v>0</v>
      </c>
      <c r="AO953" s="64">
        <f t="shared" si="1941"/>
        <v>0</v>
      </c>
      <c r="AP953" s="64">
        <f t="shared" si="1942"/>
        <v>0</v>
      </c>
      <c r="AQ953" s="64">
        <f t="shared" si="1943"/>
        <v>0</v>
      </c>
      <c r="AR953" s="64">
        <f t="shared" si="1944"/>
        <v>0</v>
      </c>
      <c r="AS953" s="68"/>
      <c r="AT953" s="78"/>
      <c r="AU953" s="79"/>
      <c r="AV953" s="79"/>
      <c r="AW953" s="80"/>
      <c r="AX953" s="106">
        <f t="shared" si="1947"/>
        <v>0</v>
      </c>
      <c r="AY953" s="63"/>
      <c r="BA953" s="36"/>
      <c r="BB953" s="27">
        <f t="shared" si="1948"/>
        <v>0</v>
      </c>
      <c r="BC953" s="27">
        <f t="shared" si="1949"/>
        <v>0</v>
      </c>
      <c r="BD953" s="27"/>
      <c r="BE953" s="27">
        <f t="shared" si="1950"/>
        <v>0</v>
      </c>
      <c r="BF953" s="27"/>
      <c r="BG953" s="27">
        <f t="shared" si="1951"/>
        <v>0</v>
      </c>
      <c r="BH953" s="1"/>
      <c r="BI953" s="1"/>
      <c r="BJ953" s="1"/>
      <c r="BK953" s="1"/>
      <c r="BL953" s="1"/>
      <c r="BM953" s="1"/>
      <c r="BN953" s="1"/>
      <c r="BO953" s="1"/>
      <c r="BP953" s="1"/>
      <c r="BQ953" s="1"/>
      <c r="BR953" s="1"/>
      <c r="BS953" s="38"/>
      <c r="BT953" s="107">
        <f t="shared" si="1952"/>
        <v>0</v>
      </c>
      <c r="BU953" s="108">
        <f t="shared" si="1953"/>
        <v>0</v>
      </c>
      <c r="BV953" s="28">
        <f t="shared" si="1954"/>
        <v>0</v>
      </c>
      <c r="BW953" s="28">
        <f t="shared" si="1955"/>
        <v>0</v>
      </c>
      <c r="BX953" s="27"/>
      <c r="BY953" s="27"/>
      <c r="BZ953" s="38">
        <f t="shared" si="1956"/>
        <v>0</v>
      </c>
      <c r="CA953" s="38">
        <f t="shared" si="1957"/>
        <v>0</v>
      </c>
      <c r="CB953" s="38">
        <f t="shared" si="1958"/>
        <v>0</v>
      </c>
      <c r="CC953" s="38">
        <f t="shared" si="1959"/>
        <v>0</v>
      </c>
      <c r="CD953" s="38">
        <f t="shared" si="1960"/>
        <v>0</v>
      </c>
      <c r="CE953" s="27"/>
      <c r="CF953" s="27"/>
      <c r="CG953" s="27"/>
      <c r="CH953" s="27"/>
      <c r="CI953" s="126"/>
      <c r="CJ953" s="116"/>
      <c r="CK953" s="27"/>
      <c r="CL953" s="116"/>
      <c r="CM953" s="27"/>
      <c r="CN953" s="116"/>
      <c r="CO953" s="27"/>
      <c r="CP953" s="27"/>
      <c r="CQ953" s="27">
        <f t="shared" si="1961"/>
        <v>0</v>
      </c>
      <c r="CR953" s="27"/>
      <c r="CS953" s="27">
        <f t="shared" si="1962"/>
        <v>0</v>
      </c>
      <c r="CT953" s="27"/>
      <c r="CU953" s="27"/>
      <c r="CV953" s="86">
        <f t="shared" si="1963"/>
        <v>0</v>
      </c>
      <c r="CW953" s="86">
        <f t="shared" si="1964"/>
        <v>0</v>
      </c>
    </row>
    <row r="954" spans="2:101" customFormat="1" hidden="1" outlineLevel="2" x14ac:dyDescent="0.3">
      <c r="B954" s="41">
        <f t="shared" si="1938"/>
        <v>461</v>
      </c>
      <c r="C954" s="42"/>
      <c r="D954" s="105"/>
      <c r="E954" s="37"/>
      <c r="F954" s="34"/>
      <c r="G954" s="34"/>
      <c r="H954" s="34"/>
      <c r="I954" s="34"/>
      <c r="J954" s="34"/>
      <c r="K954" s="34"/>
      <c r="L954" s="34"/>
      <c r="M954" s="27"/>
      <c r="N954" s="27"/>
      <c r="O954" s="27"/>
      <c r="P954" s="27"/>
      <c r="Q954" s="27"/>
      <c r="R954" s="27"/>
      <c r="S954" s="28"/>
      <c r="T954" s="28"/>
      <c r="U954" s="28"/>
      <c r="V954" s="28"/>
      <c r="W954" s="28">
        <f t="shared" si="1945"/>
        <v>0</v>
      </c>
      <c r="X954" s="27">
        <f t="shared" si="1937"/>
        <v>0</v>
      </c>
      <c r="Y954" s="66"/>
      <c r="Z954" s="67"/>
      <c r="AA954" s="67"/>
      <c r="AB954" s="67"/>
      <c r="AC954" s="67"/>
      <c r="AD954" s="67"/>
      <c r="AE954" s="72">
        <f t="shared" si="1946"/>
        <v>0</v>
      </c>
      <c r="AF954" s="67"/>
      <c r="AG954" s="66"/>
      <c r="AH954" s="67"/>
      <c r="AI954" s="67"/>
      <c r="AJ954" s="67"/>
      <c r="AK954" s="68"/>
      <c r="AL954" s="66"/>
      <c r="AM954" s="64">
        <f t="shared" si="1939"/>
        <v>0</v>
      </c>
      <c r="AN954" s="64">
        <f t="shared" si="1940"/>
        <v>0</v>
      </c>
      <c r="AO954" s="64">
        <f t="shared" si="1941"/>
        <v>0</v>
      </c>
      <c r="AP954" s="64">
        <f t="shared" si="1942"/>
        <v>0</v>
      </c>
      <c r="AQ954" s="64">
        <f t="shared" si="1943"/>
        <v>0</v>
      </c>
      <c r="AR954" s="64">
        <f t="shared" si="1944"/>
        <v>0</v>
      </c>
      <c r="AS954" s="68"/>
      <c r="AT954" s="78"/>
      <c r="AU954" s="79"/>
      <c r="AV954" s="79"/>
      <c r="AW954" s="80"/>
      <c r="AX954" s="106">
        <f t="shared" si="1947"/>
        <v>0</v>
      </c>
      <c r="AY954" s="63"/>
      <c r="BA954" s="36"/>
      <c r="BB954" s="27">
        <f t="shared" si="1948"/>
        <v>0</v>
      </c>
      <c r="BC954" s="27">
        <f t="shared" si="1949"/>
        <v>0</v>
      </c>
      <c r="BD954" s="27"/>
      <c r="BE954" s="27">
        <f t="shared" si="1950"/>
        <v>0</v>
      </c>
      <c r="BF954" s="27"/>
      <c r="BG954" s="27">
        <f t="shared" si="1951"/>
        <v>0</v>
      </c>
      <c r="BH954" s="1"/>
      <c r="BI954" s="1"/>
      <c r="BJ954" s="1"/>
      <c r="BK954" s="1"/>
      <c r="BL954" s="1"/>
      <c r="BM954" s="1"/>
      <c r="BN954" s="1"/>
      <c r="BO954" s="1"/>
      <c r="BP954" s="1"/>
      <c r="BQ954" s="1"/>
      <c r="BR954" s="1"/>
      <c r="BS954" s="38"/>
      <c r="BT954" s="107">
        <f t="shared" si="1952"/>
        <v>0</v>
      </c>
      <c r="BU954" s="108">
        <f t="shared" si="1953"/>
        <v>0</v>
      </c>
      <c r="BV954" s="28">
        <f t="shared" si="1954"/>
        <v>0</v>
      </c>
      <c r="BW954" s="28">
        <f t="shared" si="1955"/>
        <v>0</v>
      </c>
      <c r="BX954" s="27"/>
      <c r="BY954" s="27"/>
      <c r="BZ954" s="38">
        <f t="shared" si="1956"/>
        <v>0</v>
      </c>
      <c r="CA954" s="38">
        <f t="shared" si="1957"/>
        <v>0</v>
      </c>
      <c r="CB954" s="38">
        <f t="shared" si="1958"/>
        <v>0</v>
      </c>
      <c r="CC954" s="38">
        <f t="shared" si="1959"/>
        <v>0</v>
      </c>
      <c r="CD954" s="38">
        <f t="shared" si="1960"/>
        <v>0</v>
      </c>
      <c r="CE954" s="27"/>
      <c r="CF954" s="27"/>
      <c r="CG954" s="27"/>
      <c r="CH954" s="27"/>
      <c r="CI954" s="126"/>
      <c r="CJ954" s="116"/>
      <c r="CK954" s="27"/>
      <c r="CL954" s="116"/>
      <c r="CM954" s="27"/>
      <c r="CN954" s="116"/>
      <c r="CO954" s="27"/>
      <c r="CP954" s="27"/>
      <c r="CQ954" s="27">
        <f t="shared" si="1961"/>
        <v>0</v>
      </c>
      <c r="CR954" s="27"/>
      <c r="CS954" s="27">
        <f t="shared" si="1962"/>
        <v>0</v>
      </c>
      <c r="CT954" s="27"/>
      <c r="CU954" s="27"/>
      <c r="CV954" s="86">
        <f t="shared" si="1963"/>
        <v>0</v>
      </c>
      <c r="CW954" s="86">
        <f t="shared" si="1964"/>
        <v>0</v>
      </c>
    </row>
    <row r="955" spans="2:101" customFormat="1" hidden="1" outlineLevel="2" x14ac:dyDescent="0.3">
      <c r="B955" s="41">
        <f t="shared" si="1938"/>
        <v>462</v>
      </c>
      <c r="C955" s="42"/>
      <c r="D955" s="105"/>
      <c r="E955" s="37"/>
      <c r="F955" s="34"/>
      <c r="G955" s="34"/>
      <c r="H955" s="34"/>
      <c r="I955" s="34"/>
      <c r="J955" s="34"/>
      <c r="K955" s="34"/>
      <c r="L955" s="34"/>
      <c r="M955" s="27"/>
      <c r="N955" s="27"/>
      <c r="O955" s="27"/>
      <c r="P955" s="27"/>
      <c r="Q955" s="27"/>
      <c r="R955" s="27"/>
      <c r="S955" s="28"/>
      <c r="T955" s="28"/>
      <c r="U955" s="28"/>
      <c r="V955" s="28"/>
      <c r="W955" s="28">
        <f t="shared" si="1945"/>
        <v>0</v>
      </c>
      <c r="X955" s="27">
        <f t="shared" si="1937"/>
        <v>0</v>
      </c>
      <c r="Y955" s="66"/>
      <c r="Z955" s="67"/>
      <c r="AA955" s="67"/>
      <c r="AB955" s="67"/>
      <c r="AC955" s="67"/>
      <c r="AD955" s="67"/>
      <c r="AE955" s="72">
        <f t="shared" si="1946"/>
        <v>0</v>
      </c>
      <c r="AF955" s="67"/>
      <c r="AG955" s="66"/>
      <c r="AH955" s="67"/>
      <c r="AI955" s="67"/>
      <c r="AJ955" s="67"/>
      <c r="AK955" s="68"/>
      <c r="AL955" s="66"/>
      <c r="AM955" s="64">
        <f t="shared" si="1939"/>
        <v>0</v>
      </c>
      <c r="AN955" s="64">
        <f t="shared" si="1940"/>
        <v>0</v>
      </c>
      <c r="AO955" s="64">
        <f t="shared" si="1941"/>
        <v>0</v>
      </c>
      <c r="AP955" s="64">
        <f t="shared" si="1942"/>
        <v>0</v>
      </c>
      <c r="AQ955" s="64">
        <f t="shared" si="1943"/>
        <v>0</v>
      </c>
      <c r="AR955" s="64">
        <f t="shared" si="1944"/>
        <v>0</v>
      </c>
      <c r="AS955" s="68"/>
      <c r="AT955" s="78"/>
      <c r="AU955" s="79"/>
      <c r="AV955" s="79"/>
      <c r="AW955" s="80"/>
      <c r="AX955" s="106">
        <f t="shared" si="1947"/>
        <v>0</v>
      </c>
      <c r="AY955" s="63"/>
      <c r="BA955" s="36"/>
      <c r="BB955" s="27">
        <f t="shared" si="1948"/>
        <v>0</v>
      </c>
      <c r="BC955" s="27">
        <f t="shared" si="1949"/>
        <v>0</v>
      </c>
      <c r="BD955" s="27"/>
      <c r="BE955" s="27">
        <f t="shared" si="1950"/>
        <v>0</v>
      </c>
      <c r="BF955" s="27"/>
      <c r="BG955" s="27">
        <f t="shared" si="1951"/>
        <v>0</v>
      </c>
      <c r="BH955" s="1"/>
      <c r="BI955" s="1"/>
      <c r="BJ955" s="1"/>
      <c r="BK955" s="1"/>
      <c r="BL955" s="1"/>
      <c r="BM955" s="1"/>
      <c r="BN955" s="1"/>
      <c r="BO955" s="1"/>
      <c r="BP955" s="1"/>
      <c r="BQ955" s="1"/>
      <c r="BR955" s="1"/>
      <c r="BS955" s="38"/>
      <c r="BT955" s="107">
        <f t="shared" si="1952"/>
        <v>0</v>
      </c>
      <c r="BU955" s="108">
        <f t="shared" si="1953"/>
        <v>0</v>
      </c>
      <c r="BV955" s="28">
        <f t="shared" si="1954"/>
        <v>0</v>
      </c>
      <c r="BW955" s="28">
        <f t="shared" si="1955"/>
        <v>0</v>
      </c>
      <c r="BX955" s="27"/>
      <c r="BY955" s="27"/>
      <c r="BZ955" s="38">
        <f t="shared" si="1956"/>
        <v>0</v>
      </c>
      <c r="CA955" s="38">
        <f t="shared" si="1957"/>
        <v>0</v>
      </c>
      <c r="CB955" s="38">
        <f t="shared" si="1958"/>
        <v>0</v>
      </c>
      <c r="CC955" s="38">
        <f t="shared" si="1959"/>
        <v>0</v>
      </c>
      <c r="CD955" s="38">
        <f t="shared" si="1960"/>
        <v>0</v>
      </c>
      <c r="CE955" s="27"/>
      <c r="CF955" s="27"/>
      <c r="CG955" s="27"/>
      <c r="CH955" s="27"/>
      <c r="CI955" s="126"/>
      <c r="CJ955" s="116"/>
      <c r="CK955" s="27"/>
      <c r="CL955" s="116"/>
      <c r="CM955" s="27"/>
      <c r="CN955" s="116"/>
      <c r="CO955" s="27"/>
      <c r="CP955" s="27"/>
      <c r="CQ955" s="27">
        <f t="shared" si="1961"/>
        <v>0</v>
      </c>
      <c r="CR955" s="27"/>
      <c r="CS955" s="27">
        <f t="shared" si="1962"/>
        <v>0</v>
      </c>
      <c r="CT955" s="27"/>
      <c r="CU955" s="27"/>
      <c r="CV955" s="86">
        <f t="shared" si="1963"/>
        <v>0</v>
      </c>
      <c r="CW955" s="86">
        <f t="shared" si="1964"/>
        <v>0</v>
      </c>
    </row>
    <row r="956" spans="2:101" customFormat="1" hidden="1" outlineLevel="2" x14ac:dyDescent="0.3">
      <c r="B956" s="41">
        <f t="shared" si="1938"/>
        <v>463</v>
      </c>
      <c r="C956" s="42"/>
      <c r="D956" s="105"/>
      <c r="E956" s="37"/>
      <c r="F956" s="34"/>
      <c r="G956" s="34"/>
      <c r="H956" s="34"/>
      <c r="I956" s="34"/>
      <c r="J956" s="34"/>
      <c r="K956" s="34"/>
      <c r="L956" s="34"/>
      <c r="M956" s="27"/>
      <c r="N956" s="27"/>
      <c r="O956" s="27"/>
      <c r="P956" s="27"/>
      <c r="Q956" s="27"/>
      <c r="R956" s="27"/>
      <c r="S956" s="28"/>
      <c r="T956" s="28"/>
      <c r="U956" s="28"/>
      <c r="V956" s="28"/>
      <c r="W956" s="28">
        <f t="shared" si="1945"/>
        <v>0</v>
      </c>
      <c r="X956" s="27">
        <f t="shared" si="1937"/>
        <v>0</v>
      </c>
      <c r="Y956" s="66"/>
      <c r="Z956" s="67"/>
      <c r="AA956" s="67"/>
      <c r="AB956" s="67"/>
      <c r="AC956" s="67"/>
      <c r="AD956" s="67"/>
      <c r="AE956" s="72">
        <f t="shared" si="1946"/>
        <v>0</v>
      </c>
      <c r="AF956" s="67"/>
      <c r="AG956" s="66"/>
      <c r="AH956" s="67"/>
      <c r="AI956" s="67"/>
      <c r="AJ956" s="67"/>
      <c r="AK956" s="68"/>
      <c r="AL956" s="66"/>
      <c r="AM956" s="64">
        <f t="shared" si="1939"/>
        <v>0</v>
      </c>
      <c r="AN956" s="64">
        <f t="shared" si="1940"/>
        <v>0</v>
      </c>
      <c r="AO956" s="64">
        <f t="shared" si="1941"/>
        <v>0</v>
      </c>
      <c r="AP956" s="64">
        <f t="shared" si="1942"/>
        <v>0</v>
      </c>
      <c r="AQ956" s="64">
        <f t="shared" si="1943"/>
        <v>0</v>
      </c>
      <c r="AR956" s="64">
        <f t="shared" si="1944"/>
        <v>0</v>
      </c>
      <c r="AS956" s="68"/>
      <c r="AT956" s="78"/>
      <c r="AU956" s="79"/>
      <c r="AV956" s="79"/>
      <c r="AW956" s="80"/>
      <c r="AX956" s="106">
        <f t="shared" si="1947"/>
        <v>0</v>
      </c>
      <c r="AY956" s="63"/>
      <c r="BA956" s="36"/>
      <c r="BB956" s="27">
        <f t="shared" si="1948"/>
        <v>0</v>
      </c>
      <c r="BC956" s="27">
        <f t="shared" si="1949"/>
        <v>0</v>
      </c>
      <c r="BD956" s="27"/>
      <c r="BE956" s="27">
        <f t="shared" si="1950"/>
        <v>0</v>
      </c>
      <c r="BF956" s="27"/>
      <c r="BG956" s="27">
        <f t="shared" si="1951"/>
        <v>0</v>
      </c>
      <c r="BH956" s="1"/>
      <c r="BI956" s="1"/>
      <c r="BJ956" s="1"/>
      <c r="BK956" s="1"/>
      <c r="BL956" s="1"/>
      <c r="BM956" s="1"/>
      <c r="BN956" s="1"/>
      <c r="BO956" s="1"/>
      <c r="BP956" s="1"/>
      <c r="BQ956" s="1"/>
      <c r="BR956" s="1"/>
      <c r="BS956" s="38"/>
      <c r="BT956" s="107">
        <f t="shared" si="1952"/>
        <v>0</v>
      </c>
      <c r="BU956" s="108">
        <f t="shared" si="1953"/>
        <v>0</v>
      </c>
      <c r="BV956" s="28">
        <f t="shared" si="1954"/>
        <v>0</v>
      </c>
      <c r="BW956" s="28">
        <f t="shared" si="1955"/>
        <v>0</v>
      </c>
      <c r="BX956" s="27"/>
      <c r="BY956" s="27"/>
      <c r="BZ956" s="38">
        <f t="shared" si="1956"/>
        <v>0</v>
      </c>
      <c r="CA956" s="38">
        <f t="shared" si="1957"/>
        <v>0</v>
      </c>
      <c r="CB956" s="38">
        <f t="shared" si="1958"/>
        <v>0</v>
      </c>
      <c r="CC956" s="38">
        <f t="shared" si="1959"/>
        <v>0</v>
      </c>
      <c r="CD956" s="38">
        <f t="shared" si="1960"/>
        <v>0</v>
      </c>
      <c r="CE956" s="27"/>
      <c r="CF956" s="27"/>
      <c r="CG956" s="27"/>
      <c r="CH956" s="27"/>
      <c r="CI956" s="126"/>
      <c r="CJ956" s="116"/>
      <c r="CK956" s="27"/>
      <c r="CL956" s="116"/>
      <c r="CM956" s="27"/>
      <c r="CN956" s="116"/>
      <c r="CO956" s="27"/>
      <c r="CP956" s="27"/>
      <c r="CQ956" s="27">
        <f t="shared" si="1961"/>
        <v>0</v>
      </c>
      <c r="CR956" s="27"/>
      <c r="CS956" s="27">
        <f t="shared" si="1962"/>
        <v>0</v>
      </c>
      <c r="CT956" s="27"/>
      <c r="CU956" s="27"/>
      <c r="CV956" s="86">
        <f t="shared" si="1963"/>
        <v>0</v>
      </c>
      <c r="CW956" s="86">
        <f t="shared" si="1964"/>
        <v>0</v>
      </c>
    </row>
    <row r="957" spans="2:101" customFormat="1" hidden="1" outlineLevel="2" x14ac:dyDescent="0.3">
      <c r="B957" s="41">
        <f t="shared" si="1938"/>
        <v>464</v>
      </c>
      <c r="C957" s="42"/>
      <c r="D957" s="105"/>
      <c r="E957" s="37"/>
      <c r="F957" s="34"/>
      <c r="G957" s="34"/>
      <c r="H957" s="34"/>
      <c r="I957" s="34"/>
      <c r="J957" s="34"/>
      <c r="K957" s="34"/>
      <c r="L957" s="34"/>
      <c r="M957" s="27"/>
      <c r="N957" s="27"/>
      <c r="O957" s="27"/>
      <c r="P957" s="27"/>
      <c r="Q957" s="27"/>
      <c r="R957" s="27"/>
      <c r="S957" s="28"/>
      <c r="T957" s="28"/>
      <c r="U957" s="28"/>
      <c r="V957" s="28"/>
      <c r="W957" s="28">
        <f t="shared" si="1945"/>
        <v>0</v>
      </c>
      <c r="X957" s="27">
        <f t="shared" si="1937"/>
        <v>0</v>
      </c>
      <c r="Y957" s="66"/>
      <c r="Z957" s="67"/>
      <c r="AA957" s="67"/>
      <c r="AB957" s="67"/>
      <c r="AC957" s="67"/>
      <c r="AD957" s="67"/>
      <c r="AE957" s="72">
        <f t="shared" si="1946"/>
        <v>0</v>
      </c>
      <c r="AF957" s="67"/>
      <c r="AG957" s="66"/>
      <c r="AH957" s="67"/>
      <c r="AI957" s="67"/>
      <c r="AJ957" s="67"/>
      <c r="AK957" s="68"/>
      <c r="AL957" s="66"/>
      <c r="AM957" s="64">
        <f t="shared" si="1939"/>
        <v>0</v>
      </c>
      <c r="AN957" s="64">
        <f t="shared" si="1940"/>
        <v>0</v>
      </c>
      <c r="AO957" s="64">
        <f t="shared" si="1941"/>
        <v>0</v>
      </c>
      <c r="AP957" s="64">
        <f t="shared" si="1942"/>
        <v>0</v>
      </c>
      <c r="AQ957" s="64">
        <f t="shared" si="1943"/>
        <v>0</v>
      </c>
      <c r="AR957" s="64">
        <f t="shared" si="1944"/>
        <v>0</v>
      </c>
      <c r="AS957" s="68"/>
      <c r="AT957" s="78"/>
      <c r="AU957" s="79"/>
      <c r="AV957" s="79"/>
      <c r="AW957" s="80"/>
      <c r="AX957" s="106">
        <f t="shared" si="1947"/>
        <v>0</v>
      </c>
      <c r="AY957" s="63"/>
      <c r="BA957" s="36"/>
      <c r="BB957" s="27">
        <f t="shared" si="1948"/>
        <v>0</v>
      </c>
      <c r="BC957" s="27">
        <f t="shared" si="1949"/>
        <v>0</v>
      </c>
      <c r="BD957" s="27"/>
      <c r="BE957" s="27">
        <f t="shared" si="1950"/>
        <v>0</v>
      </c>
      <c r="BF957" s="27"/>
      <c r="BG957" s="27">
        <f t="shared" si="1951"/>
        <v>0</v>
      </c>
      <c r="BH957" s="1"/>
      <c r="BI957" s="1"/>
      <c r="BJ957" s="1"/>
      <c r="BK957" s="1"/>
      <c r="BL957" s="1"/>
      <c r="BM957" s="1"/>
      <c r="BN957" s="1"/>
      <c r="BO957" s="1"/>
      <c r="BP957" s="1"/>
      <c r="BQ957" s="1"/>
      <c r="BR957" s="1"/>
      <c r="BS957" s="38"/>
      <c r="BT957" s="107">
        <f t="shared" si="1952"/>
        <v>0</v>
      </c>
      <c r="BU957" s="108">
        <f t="shared" si="1953"/>
        <v>0</v>
      </c>
      <c r="BV957" s="28">
        <f t="shared" si="1954"/>
        <v>0</v>
      </c>
      <c r="BW957" s="28">
        <f t="shared" si="1955"/>
        <v>0</v>
      </c>
      <c r="BX957" s="27"/>
      <c r="BY957" s="27"/>
      <c r="BZ957" s="38">
        <f t="shared" si="1956"/>
        <v>0</v>
      </c>
      <c r="CA957" s="38">
        <f t="shared" si="1957"/>
        <v>0</v>
      </c>
      <c r="CB957" s="38">
        <f t="shared" si="1958"/>
        <v>0</v>
      </c>
      <c r="CC957" s="38">
        <f t="shared" si="1959"/>
        <v>0</v>
      </c>
      <c r="CD957" s="38">
        <f t="shared" si="1960"/>
        <v>0</v>
      </c>
      <c r="CE957" s="27"/>
      <c r="CF957" s="27"/>
      <c r="CG957" s="27"/>
      <c r="CH957" s="27"/>
      <c r="CI957" s="126"/>
      <c r="CJ957" s="116"/>
      <c r="CK957" s="27"/>
      <c r="CL957" s="116"/>
      <c r="CM957" s="27"/>
      <c r="CN957" s="116"/>
      <c r="CO957" s="27"/>
      <c r="CP957" s="27"/>
      <c r="CQ957" s="27">
        <f t="shared" si="1961"/>
        <v>0</v>
      </c>
      <c r="CR957" s="27"/>
      <c r="CS957" s="27">
        <f t="shared" si="1962"/>
        <v>0</v>
      </c>
      <c r="CT957" s="27"/>
      <c r="CU957" s="27"/>
      <c r="CV957" s="86">
        <f t="shared" si="1963"/>
        <v>0</v>
      </c>
      <c r="CW957" s="86">
        <f t="shared" si="1964"/>
        <v>0</v>
      </c>
    </row>
    <row r="958" spans="2:101" customFormat="1" hidden="1" outlineLevel="2" x14ac:dyDescent="0.3">
      <c r="B958" s="41">
        <f t="shared" si="1938"/>
        <v>465</v>
      </c>
      <c r="C958" s="42"/>
      <c r="D958" s="105"/>
      <c r="E958" s="37"/>
      <c r="F958" s="34"/>
      <c r="G958" s="34"/>
      <c r="H958" s="34"/>
      <c r="I958" s="34"/>
      <c r="J958" s="34"/>
      <c r="K958" s="34"/>
      <c r="L958" s="34"/>
      <c r="M958" s="27"/>
      <c r="N958" s="27"/>
      <c r="O958" s="27"/>
      <c r="P958" s="27"/>
      <c r="Q958" s="27"/>
      <c r="R958" s="27"/>
      <c r="S958" s="28"/>
      <c r="T958" s="28"/>
      <c r="U958" s="28"/>
      <c r="V958" s="28"/>
      <c r="W958" s="28">
        <f t="shared" si="1945"/>
        <v>0</v>
      </c>
      <c r="X958" s="27">
        <f t="shared" si="1937"/>
        <v>0</v>
      </c>
      <c r="Y958" s="66"/>
      <c r="Z958" s="67"/>
      <c r="AA958" s="67"/>
      <c r="AB958" s="67"/>
      <c r="AC958" s="67"/>
      <c r="AD958" s="67"/>
      <c r="AE958" s="72">
        <f t="shared" si="1946"/>
        <v>0</v>
      </c>
      <c r="AF958" s="67"/>
      <c r="AG958" s="66"/>
      <c r="AH958" s="67"/>
      <c r="AI958" s="67"/>
      <c r="AJ958" s="67"/>
      <c r="AK958" s="68"/>
      <c r="AL958" s="66"/>
      <c r="AM958" s="64">
        <f t="shared" si="1939"/>
        <v>0</v>
      </c>
      <c r="AN958" s="64">
        <f t="shared" si="1940"/>
        <v>0</v>
      </c>
      <c r="AO958" s="64">
        <f t="shared" si="1941"/>
        <v>0</v>
      </c>
      <c r="AP958" s="64">
        <f t="shared" si="1942"/>
        <v>0</v>
      </c>
      <c r="AQ958" s="64">
        <f t="shared" si="1943"/>
        <v>0</v>
      </c>
      <c r="AR958" s="64">
        <f t="shared" si="1944"/>
        <v>0</v>
      </c>
      <c r="AS958" s="68"/>
      <c r="AT958" s="78"/>
      <c r="AU958" s="79"/>
      <c r="AV958" s="79"/>
      <c r="AW958" s="80"/>
      <c r="AX958" s="106">
        <f t="shared" si="1947"/>
        <v>0</v>
      </c>
      <c r="AY958" s="63"/>
      <c r="BA958" s="36"/>
      <c r="BB958" s="27">
        <f t="shared" si="1948"/>
        <v>0</v>
      </c>
      <c r="BC958" s="27">
        <f t="shared" si="1949"/>
        <v>0</v>
      </c>
      <c r="BD958" s="27"/>
      <c r="BE958" s="27">
        <f t="shared" si="1950"/>
        <v>0</v>
      </c>
      <c r="BF958" s="27"/>
      <c r="BG958" s="27">
        <f t="shared" si="1951"/>
        <v>0</v>
      </c>
      <c r="BH958" s="1"/>
      <c r="BI958" s="1"/>
      <c r="BJ958" s="1"/>
      <c r="BK958" s="1"/>
      <c r="BL958" s="1"/>
      <c r="BM958" s="1"/>
      <c r="BN958" s="1"/>
      <c r="BO958" s="1"/>
      <c r="BP958" s="1"/>
      <c r="BQ958" s="1"/>
      <c r="BR958" s="1"/>
      <c r="BS958" s="38"/>
      <c r="BT958" s="107">
        <f t="shared" si="1952"/>
        <v>0</v>
      </c>
      <c r="BU958" s="108">
        <f t="shared" si="1953"/>
        <v>0</v>
      </c>
      <c r="BV958" s="28">
        <f t="shared" si="1954"/>
        <v>0</v>
      </c>
      <c r="BW958" s="28">
        <f t="shared" si="1955"/>
        <v>0</v>
      </c>
      <c r="BX958" s="27"/>
      <c r="BY958" s="27"/>
      <c r="BZ958" s="38">
        <f t="shared" si="1956"/>
        <v>0</v>
      </c>
      <c r="CA958" s="38">
        <f t="shared" si="1957"/>
        <v>0</v>
      </c>
      <c r="CB958" s="38">
        <f t="shared" si="1958"/>
        <v>0</v>
      </c>
      <c r="CC958" s="38">
        <f t="shared" si="1959"/>
        <v>0</v>
      </c>
      <c r="CD958" s="38">
        <f t="shared" si="1960"/>
        <v>0</v>
      </c>
      <c r="CE958" s="27"/>
      <c r="CF958" s="27"/>
      <c r="CG958" s="27"/>
      <c r="CH958" s="27"/>
      <c r="CI958" s="126"/>
      <c r="CJ958" s="116"/>
      <c r="CK958" s="27"/>
      <c r="CL958" s="116"/>
      <c r="CM958" s="27"/>
      <c r="CN958" s="116"/>
      <c r="CO958" s="27"/>
      <c r="CP958" s="27"/>
      <c r="CQ958" s="27">
        <f t="shared" si="1961"/>
        <v>0</v>
      </c>
      <c r="CR958" s="27"/>
      <c r="CS958" s="27">
        <f t="shared" si="1962"/>
        <v>0</v>
      </c>
      <c r="CT958" s="27"/>
      <c r="CU958" s="27"/>
      <c r="CV958" s="86">
        <f t="shared" si="1963"/>
        <v>0</v>
      </c>
      <c r="CW958" s="86">
        <f t="shared" si="1964"/>
        <v>0</v>
      </c>
    </row>
    <row r="959" spans="2:101" customFormat="1" hidden="1" outlineLevel="2" x14ac:dyDescent="0.3">
      <c r="B959" s="41">
        <f t="shared" si="1938"/>
        <v>466</v>
      </c>
      <c r="C959" s="42"/>
      <c r="D959" s="105"/>
      <c r="E959" s="37"/>
      <c r="F959" s="34"/>
      <c r="G959" s="34"/>
      <c r="H959" s="34"/>
      <c r="I959" s="34"/>
      <c r="J959" s="34"/>
      <c r="K959" s="34"/>
      <c r="L959" s="34"/>
      <c r="M959" s="27"/>
      <c r="N959" s="27"/>
      <c r="O959" s="27"/>
      <c r="P959" s="27"/>
      <c r="Q959" s="27"/>
      <c r="R959" s="27"/>
      <c r="S959" s="28"/>
      <c r="T959" s="28"/>
      <c r="U959" s="28"/>
      <c r="V959" s="28"/>
      <c r="W959" s="28">
        <f t="shared" si="1945"/>
        <v>0</v>
      </c>
      <c r="X959" s="27">
        <f t="shared" si="1937"/>
        <v>0</v>
      </c>
      <c r="Y959" s="66"/>
      <c r="Z959" s="67"/>
      <c r="AA959" s="67"/>
      <c r="AB959" s="67"/>
      <c r="AC959" s="67"/>
      <c r="AD959" s="67"/>
      <c r="AE959" s="72">
        <f t="shared" si="1946"/>
        <v>0</v>
      </c>
      <c r="AF959" s="67"/>
      <c r="AG959" s="66"/>
      <c r="AH959" s="67"/>
      <c r="AI959" s="67"/>
      <c r="AJ959" s="67"/>
      <c r="AK959" s="68"/>
      <c r="AL959" s="66"/>
      <c r="AM959" s="64">
        <f t="shared" si="1939"/>
        <v>0</v>
      </c>
      <c r="AN959" s="64">
        <f t="shared" si="1940"/>
        <v>0</v>
      </c>
      <c r="AO959" s="64">
        <f t="shared" si="1941"/>
        <v>0</v>
      </c>
      <c r="AP959" s="64">
        <f t="shared" si="1942"/>
        <v>0</v>
      </c>
      <c r="AQ959" s="64">
        <f t="shared" si="1943"/>
        <v>0</v>
      </c>
      <c r="AR959" s="64">
        <f t="shared" si="1944"/>
        <v>0</v>
      </c>
      <c r="AS959" s="68"/>
      <c r="AT959" s="78"/>
      <c r="AU959" s="79"/>
      <c r="AV959" s="79"/>
      <c r="AW959" s="80"/>
      <c r="AX959" s="106">
        <f t="shared" si="1947"/>
        <v>0</v>
      </c>
      <c r="AY959" s="63"/>
      <c r="BA959" s="36"/>
      <c r="BB959" s="27">
        <f t="shared" si="1948"/>
        <v>0</v>
      </c>
      <c r="BC959" s="27">
        <f t="shared" si="1949"/>
        <v>0</v>
      </c>
      <c r="BD959" s="27"/>
      <c r="BE959" s="27">
        <f t="shared" si="1950"/>
        <v>0</v>
      </c>
      <c r="BF959" s="27"/>
      <c r="BG959" s="27">
        <f t="shared" si="1951"/>
        <v>0</v>
      </c>
      <c r="BH959" s="1"/>
      <c r="BI959" s="1"/>
      <c r="BJ959" s="1"/>
      <c r="BK959" s="1"/>
      <c r="BL959" s="1"/>
      <c r="BM959" s="1"/>
      <c r="BN959" s="1"/>
      <c r="BO959" s="1"/>
      <c r="BP959" s="1"/>
      <c r="BQ959" s="1"/>
      <c r="BR959" s="1"/>
      <c r="BS959" s="38"/>
      <c r="BT959" s="107">
        <f t="shared" si="1952"/>
        <v>0</v>
      </c>
      <c r="BU959" s="108">
        <f t="shared" si="1953"/>
        <v>0</v>
      </c>
      <c r="BV959" s="28">
        <f t="shared" si="1954"/>
        <v>0</v>
      </c>
      <c r="BW959" s="28">
        <f t="shared" si="1955"/>
        <v>0</v>
      </c>
      <c r="BX959" s="27"/>
      <c r="BY959" s="27"/>
      <c r="BZ959" s="38">
        <f t="shared" si="1956"/>
        <v>0</v>
      </c>
      <c r="CA959" s="38">
        <f t="shared" si="1957"/>
        <v>0</v>
      </c>
      <c r="CB959" s="38">
        <f t="shared" si="1958"/>
        <v>0</v>
      </c>
      <c r="CC959" s="38">
        <f t="shared" si="1959"/>
        <v>0</v>
      </c>
      <c r="CD959" s="38">
        <f t="shared" si="1960"/>
        <v>0</v>
      </c>
      <c r="CE959" s="27"/>
      <c r="CF959" s="27"/>
      <c r="CG959" s="27"/>
      <c r="CH959" s="27"/>
      <c r="CI959" s="126"/>
      <c r="CJ959" s="116"/>
      <c r="CK959" s="27"/>
      <c r="CL959" s="116"/>
      <c r="CM959" s="27"/>
      <c r="CN959" s="116"/>
      <c r="CO959" s="27"/>
      <c r="CP959" s="27"/>
      <c r="CQ959" s="27">
        <f t="shared" si="1961"/>
        <v>0</v>
      </c>
      <c r="CR959" s="27"/>
      <c r="CS959" s="27">
        <f t="shared" si="1962"/>
        <v>0</v>
      </c>
      <c r="CT959" s="27"/>
      <c r="CU959" s="27"/>
      <c r="CV959" s="86">
        <f t="shared" si="1963"/>
        <v>0</v>
      </c>
      <c r="CW959" s="86">
        <f t="shared" si="1964"/>
        <v>0</v>
      </c>
    </row>
    <row r="960" spans="2:101" customFormat="1" hidden="1" outlineLevel="2" x14ac:dyDescent="0.3">
      <c r="B960" s="41">
        <f t="shared" si="1938"/>
        <v>467</v>
      </c>
      <c r="C960" s="42"/>
      <c r="D960" s="105"/>
      <c r="E960" s="37"/>
      <c r="F960" s="34"/>
      <c r="G960" s="34"/>
      <c r="H960" s="34"/>
      <c r="I960" s="34"/>
      <c r="J960" s="34"/>
      <c r="K960" s="34"/>
      <c r="L960" s="34"/>
      <c r="M960" s="27"/>
      <c r="N960" s="27"/>
      <c r="O960" s="27"/>
      <c r="P960" s="27"/>
      <c r="Q960" s="27"/>
      <c r="R960" s="27"/>
      <c r="S960" s="28"/>
      <c r="T960" s="28"/>
      <c r="U960" s="28"/>
      <c r="V960" s="28"/>
      <c r="W960" s="28">
        <f t="shared" si="1945"/>
        <v>0</v>
      </c>
      <c r="X960" s="27">
        <f t="shared" si="1937"/>
        <v>0</v>
      </c>
      <c r="Y960" s="66"/>
      <c r="Z960" s="67"/>
      <c r="AA960" s="67"/>
      <c r="AB960" s="67"/>
      <c r="AC960" s="67"/>
      <c r="AD960" s="67"/>
      <c r="AE960" s="72">
        <f t="shared" si="1946"/>
        <v>0</v>
      </c>
      <c r="AF960" s="67"/>
      <c r="AG960" s="66"/>
      <c r="AH960" s="67"/>
      <c r="AI960" s="67"/>
      <c r="AJ960" s="67"/>
      <c r="AK960" s="68"/>
      <c r="AL960" s="66"/>
      <c r="AM960" s="64">
        <f t="shared" si="1939"/>
        <v>0</v>
      </c>
      <c r="AN960" s="64">
        <f t="shared" si="1940"/>
        <v>0</v>
      </c>
      <c r="AO960" s="64">
        <f t="shared" si="1941"/>
        <v>0</v>
      </c>
      <c r="AP960" s="64">
        <f t="shared" si="1942"/>
        <v>0</v>
      </c>
      <c r="AQ960" s="64">
        <f t="shared" si="1943"/>
        <v>0</v>
      </c>
      <c r="AR960" s="64">
        <f t="shared" si="1944"/>
        <v>0</v>
      </c>
      <c r="AS960" s="68"/>
      <c r="AT960" s="78"/>
      <c r="AU960" s="79"/>
      <c r="AV960" s="79"/>
      <c r="AW960" s="80"/>
      <c r="AX960" s="106">
        <f t="shared" si="1947"/>
        <v>0</v>
      </c>
      <c r="AY960" s="63"/>
      <c r="BA960" s="36"/>
      <c r="BB960" s="27">
        <f t="shared" si="1948"/>
        <v>0</v>
      </c>
      <c r="BC960" s="27">
        <f t="shared" si="1949"/>
        <v>0</v>
      </c>
      <c r="BD960" s="27"/>
      <c r="BE960" s="27">
        <f t="shared" si="1950"/>
        <v>0</v>
      </c>
      <c r="BF960" s="27"/>
      <c r="BG960" s="27">
        <f t="shared" si="1951"/>
        <v>0</v>
      </c>
      <c r="BH960" s="1"/>
      <c r="BI960" s="1"/>
      <c r="BJ960" s="1"/>
      <c r="BK960" s="1"/>
      <c r="BL960" s="1"/>
      <c r="BM960" s="1"/>
      <c r="BN960" s="1"/>
      <c r="BO960" s="1"/>
      <c r="BP960" s="1"/>
      <c r="BQ960" s="1"/>
      <c r="BR960" s="1"/>
      <c r="BS960" s="38"/>
      <c r="BT960" s="107">
        <f t="shared" si="1952"/>
        <v>0</v>
      </c>
      <c r="BU960" s="108">
        <f t="shared" si="1953"/>
        <v>0</v>
      </c>
      <c r="BV960" s="28">
        <f t="shared" si="1954"/>
        <v>0</v>
      </c>
      <c r="BW960" s="28">
        <f t="shared" si="1955"/>
        <v>0</v>
      </c>
      <c r="BX960" s="27"/>
      <c r="BY960" s="27"/>
      <c r="BZ960" s="38">
        <f t="shared" si="1956"/>
        <v>0</v>
      </c>
      <c r="CA960" s="38">
        <f t="shared" si="1957"/>
        <v>0</v>
      </c>
      <c r="CB960" s="38">
        <f t="shared" si="1958"/>
        <v>0</v>
      </c>
      <c r="CC960" s="38">
        <f t="shared" si="1959"/>
        <v>0</v>
      </c>
      <c r="CD960" s="38">
        <f t="shared" si="1960"/>
        <v>0</v>
      </c>
      <c r="CE960" s="27"/>
      <c r="CF960" s="27"/>
      <c r="CG960" s="27"/>
      <c r="CH960" s="27"/>
      <c r="CI960" s="126"/>
      <c r="CJ960" s="116"/>
      <c r="CK960" s="27"/>
      <c r="CL960" s="116"/>
      <c r="CM960" s="27"/>
      <c r="CN960" s="116"/>
      <c r="CO960" s="27"/>
      <c r="CP960" s="27"/>
      <c r="CQ960" s="27">
        <f t="shared" si="1961"/>
        <v>0</v>
      </c>
      <c r="CR960" s="27"/>
      <c r="CS960" s="27">
        <f t="shared" si="1962"/>
        <v>0</v>
      </c>
      <c r="CT960" s="27"/>
      <c r="CU960" s="27"/>
      <c r="CV960" s="86">
        <f t="shared" si="1963"/>
        <v>0</v>
      </c>
      <c r="CW960" s="86">
        <f t="shared" si="1964"/>
        <v>0</v>
      </c>
    </row>
    <row r="961" spans="2:101" customFormat="1" hidden="1" outlineLevel="2" x14ac:dyDescent="0.3">
      <c r="B961" s="41">
        <f t="shared" si="1938"/>
        <v>468</v>
      </c>
      <c r="C961" s="42"/>
      <c r="D961" s="105"/>
      <c r="E961" s="37"/>
      <c r="F961" s="34"/>
      <c r="G961" s="34"/>
      <c r="H961" s="34"/>
      <c r="I961" s="34"/>
      <c r="J961" s="34"/>
      <c r="K961" s="34"/>
      <c r="L961" s="34"/>
      <c r="M961" s="27"/>
      <c r="N961" s="27"/>
      <c r="O961" s="27"/>
      <c r="P961" s="27"/>
      <c r="Q961" s="27"/>
      <c r="R961" s="27"/>
      <c r="S961" s="28"/>
      <c r="T961" s="28"/>
      <c r="U961" s="28"/>
      <c r="V961" s="28"/>
      <c r="W961" s="28">
        <f t="shared" si="1945"/>
        <v>0</v>
      </c>
      <c r="X961" s="27">
        <f t="shared" si="1937"/>
        <v>0</v>
      </c>
      <c r="Y961" s="66"/>
      <c r="Z961" s="67"/>
      <c r="AA961" s="67"/>
      <c r="AB961" s="67"/>
      <c r="AC961" s="67"/>
      <c r="AD961" s="67"/>
      <c r="AE961" s="72">
        <f t="shared" si="1946"/>
        <v>0</v>
      </c>
      <c r="AF961" s="67"/>
      <c r="AG961" s="66"/>
      <c r="AH961" s="67"/>
      <c r="AI961" s="67"/>
      <c r="AJ961" s="67"/>
      <c r="AK961" s="68"/>
      <c r="AL961" s="66"/>
      <c r="AM961" s="64">
        <f t="shared" si="1939"/>
        <v>0</v>
      </c>
      <c r="AN961" s="64">
        <f t="shared" si="1940"/>
        <v>0</v>
      </c>
      <c r="AO961" s="64">
        <f t="shared" si="1941"/>
        <v>0</v>
      </c>
      <c r="AP961" s="64">
        <f t="shared" si="1942"/>
        <v>0</v>
      </c>
      <c r="AQ961" s="64">
        <f t="shared" si="1943"/>
        <v>0</v>
      </c>
      <c r="AR961" s="64">
        <f t="shared" si="1944"/>
        <v>0</v>
      </c>
      <c r="AS961" s="68"/>
      <c r="AT961" s="78"/>
      <c r="AU961" s="79"/>
      <c r="AV961" s="79"/>
      <c r="AW961" s="80"/>
      <c r="AX961" s="106">
        <f t="shared" si="1947"/>
        <v>0</v>
      </c>
      <c r="AY961" s="63"/>
      <c r="BA961" s="36"/>
      <c r="BB961" s="27">
        <f t="shared" si="1948"/>
        <v>0</v>
      </c>
      <c r="BC961" s="27">
        <f t="shared" si="1949"/>
        <v>0</v>
      </c>
      <c r="BD961" s="27"/>
      <c r="BE961" s="27">
        <f t="shared" si="1950"/>
        <v>0</v>
      </c>
      <c r="BF961" s="27"/>
      <c r="BG961" s="27">
        <f t="shared" si="1951"/>
        <v>0</v>
      </c>
      <c r="BH961" s="1"/>
      <c r="BI961" s="1"/>
      <c r="BJ961" s="1"/>
      <c r="BK961" s="1"/>
      <c r="BL961" s="1"/>
      <c r="BM961" s="1"/>
      <c r="BN961" s="1"/>
      <c r="BO961" s="1"/>
      <c r="BP961" s="1"/>
      <c r="BQ961" s="1"/>
      <c r="BR961" s="1"/>
      <c r="BS961" s="38"/>
      <c r="BT961" s="107">
        <f t="shared" si="1952"/>
        <v>0</v>
      </c>
      <c r="BU961" s="108">
        <f t="shared" si="1953"/>
        <v>0</v>
      </c>
      <c r="BV961" s="28">
        <f t="shared" si="1954"/>
        <v>0</v>
      </c>
      <c r="BW961" s="28">
        <f t="shared" si="1955"/>
        <v>0</v>
      </c>
      <c r="BX961" s="27"/>
      <c r="BY961" s="27"/>
      <c r="BZ961" s="38">
        <f t="shared" si="1956"/>
        <v>0</v>
      </c>
      <c r="CA961" s="38">
        <f t="shared" si="1957"/>
        <v>0</v>
      </c>
      <c r="CB961" s="38">
        <f t="shared" si="1958"/>
        <v>0</v>
      </c>
      <c r="CC961" s="38">
        <f t="shared" si="1959"/>
        <v>0</v>
      </c>
      <c r="CD961" s="38">
        <f t="shared" si="1960"/>
        <v>0</v>
      </c>
      <c r="CE961" s="27"/>
      <c r="CF961" s="27"/>
      <c r="CG961" s="27"/>
      <c r="CH961" s="27"/>
      <c r="CI961" s="126"/>
      <c r="CJ961" s="116"/>
      <c r="CK961" s="27"/>
      <c r="CL961" s="116"/>
      <c r="CM961" s="27"/>
      <c r="CN961" s="116"/>
      <c r="CO961" s="27"/>
      <c r="CP961" s="27"/>
      <c r="CQ961" s="27">
        <f t="shared" si="1961"/>
        <v>0</v>
      </c>
      <c r="CR961" s="27"/>
      <c r="CS961" s="27">
        <f t="shared" si="1962"/>
        <v>0</v>
      </c>
      <c r="CT961" s="27"/>
      <c r="CU961" s="27"/>
      <c r="CV961" s="86">
        <f t="shared" si="1963"/>
        <v>0</v>
      </c>
      <c r="CW961" s="86">
        <f t="shared" si="1964"/>
        <v>0</v>
      </c>
    </row>
    <row r="962" spans="2:101" customFormat="1" hidden="1" outlineLevel="2" x14ac:dyDescent="0.3">
      <c r="B962" s="41">
        <f t="shared" si="1938"/>
        <v>469</v>
      </c>
      <c r="C962" s="42"/>
      <c r="D962" s="105"/>
      <c r="E962" s="37"/>
      <c r="F962" s="34"/>
      <c r="G962" s="34"/>
      <c r="H962" s="34"/>
      <c r="I962" s="34"/>
      <c r="J962" s="34"/>
      <c r="K962" s="34"/>
      <c r="L962" s="34"/>
      <c r="M962" s="27"/>
      <c r="N962" s="27"/>
      <c r="O962" s="27"/>
      <c r="P962" s="27"/>
      <c r="Q962" s="27"/>
      <c r="R962" s="27"/>
      <c r="S962" s="28"/>
      <c r="T962" s="28"/>
      <c r="U962" s="28"/>
      <c r="V962" s="28"/>
      <c r="W962" s="28">
        <f t="shared" si="1945"/>
        <v>0</v>
      </c>
      <c r="X962" s="27">
        <f t="shared" si="1937"/>
        <v>0</v>
      </c>
      <c r="Y962" s="66"/>
      <c r="Z962" s="67"/>
      <c r="AA962" s="67"/>
      <c r="AB962" s="67"/>
      <c r="AC962" s="67"/>
      <c r="AD962" s="67"/>
      <c r="AE962" s="72">
        <f t="shared" si="1946"/>
        <v>0</v>
      </c>
      <c r="AF962" s="67"/>
      <c r="AG962" s="66"/>
      <c r="AH962" s="67"/>
      <c r="AI962" s="67"/>
      <c r="AJ962" s="67"/>
      <c r="AK962" s="68"/>
      <c r="AL962" s="66"/>
      <c r="AM962" s="64">
        <f t="shared" si="1939"/>
        <v>0</v>
      </c>
      <c r="AN962" s="64">
        <f t="shared" si="1940"/>
        <v>0</v>
      </c>
      <c r="AO962" s="64">
        <f t="shared" si="1941"/>
        <v>0</v>
      </c>
      <c r="AP962" s="64">
        <f t="shared" si="1942"/>
        <v>0</v>
      </c>
      <c r="AQ962" s="64">
        <f t="shared" si="1943"/>
        <v>0</v>
      </c>
      <c r="AR962" s="64">
        <f t="shared" si="1944"/>
        <v>0</v>
      </c>
      <c r="AS962" s="68"/>
      <c r="AT962" s="78"/>
      <c r="AU962" s="79"/>
      <c r="AV962" s="79"/>
      <c r="AW962" s="80"/>
      <c r="AX962" s="106">
        <f t="shared" si="1947"/>
        <v>0</v>
      </c>
      <c r="AY962" s="63"/>
      <c r="BA962" s="36"/>
      <c r="BB962" s="27">
        <f t="shared" si="1948"/>
        <v>0</v>
      </c>
      <c r="BC962" s="27">
        <f t="shared" si="1949"/>
        <v>0</v>
      </c>
      <c r="BD962" s="27"/>
      <c r="BE962" s="27">
        <f t="shared" si="1950"/>
        <v>0</v>
      </c>
      <c r="BF962" s="27"/>
      <c r="BG962" s="27">
        <f t="shared" si="1951"/>
        <v>0</v>
      </c>
      <c r="BH962" s="1"/>
      <c r="BI962" s="1"/>
      <c r="BJ962" s="1"/>
      <c r="BK962" s="1"/>
      <c r="BL962" s="1"/>
      <c r="BM962" s="1"/>
      <c r="BN962" s="1"/>
      <c r="BO962" s="1"/>
      <c r="BP962" s="1"/>
      <c r="BQ962" s="1"/>
      <c r="BR962" s="1"/>
      <c r="BS962" s="38"/>
      <c r="BT962" s="107">
        <f t="shared" si="1952"/>
        <v>0</v>
      </c>
      <c r="BU962" s="108">
        <f t="shared" si="1953"/>
        <v>0</v>
      </c>
      <c r="BV962" s="28">
        <f t="shared" si="1954"/>
        <v>0</v>
      </c>
      <c r="BW962" s="28">
        <f t="shared" si="1955"/>
        <v>0</v>
      </c>
      <c r="BX962" s="27"/>
      <c r="BY962" s="27"/>
      <c r="BZ962" s="38">
        <f t="shared" si="1956"/>
        <v>0</v>
      </c>
      <c r="CA962" s="38">
        <f t="shared" si="1957"/>
        <v>0</v>
      </c>
      <c r="CB962" s="38">
        <f t="shared" si="1958"/>
        <v>0</v>
      </c>
      <c r="CC962" s="38">
        <f t="shared" si="1959"/>
        <v>0</v>
      </c>
      <c r="CD962" s="38">
        <f t="shared" si="1960"/>
        <v>0</v>
      </c>
      <c r="CE962" s="27"/>
      <c r="CF962" s="27"/>
      <c r="CG962" s="27"/>
      <c r="CH962" s="27"/>
      <c r="CI962" s="126"/>
      <c r="CJ962" s="116"/>
      <c r="CK962" s="27"/>
      <c r="CL962" s="116"/>
      <c r="CM962" s="27"/>
      <c r="CN962" s="116"/>
      <c r="CO962" s="27"/>
      <c r="CP962" s="27"/>
      <c r="CQ962" s="27">
        <f t="shared" si="1961"/>
        <v>0</v>
      </c>
      <c r="CR962" s="27"/>
      <c r="CS962" s="27">
        <f t="shared" si="1962"/>
        <v>0</v>
      </c>
      <c r="CT962" s="27"/>
      <c r="CU962" s="27"/>
      <c r="CV962" s="86">
        <f t="shared" si="1963"/>
        <v>0</v>
      </c>
      <c r="CW962" s="86">
        <f t="shared" si="1964"/>
        <v>0</v>
      </c>
    </row>
    <row r="963" spans="2:101" customFormat="1" hidden="1" outlineLevel="2" x14ac:dyDescent="0.3">
      <c r="B963" s="41">
        <f t="shared" si="1938"/>
        <v>470</v>
      </c>
      <c r="C963" s="42"/>
      <c r="D963" s="105"/>
      <c r="E963" s="37"/>
      <c r="F963" s="34"/>
      <c r="G963" s="34"/>
      <c r="H963" s="34"/>
      <c r="I963" s="34"/>
      <c r="J963" s="34"/>
      <c r="K963" s="34"/>
      <c r="L963" s="34"/>
      <c r="M963" s="27"/>
      <c r="N963" s="27"/>
      <c r="O963" s="27"/>
      <c r="P963" s="27"/>
      <c r="Q963" s="27"/>
      <c r="R963" s="27"/>
      <c r="S963" s="28"/>
      <c r="T963" s="28"/>
      <c r="U963" s="28"/>
      <c r="V963" s="28"/>
      <c r="W963" s="28">
        <f t="shared" si="1945"/>
        <v>0</v>
      </c>
      <c r="X963" s="27">
        <f t="shared" si="1937"/>
        <v>0</v>
      </c>
      <c r="Y963" s="66"/>
      <c r="Z963" s="67"/>
      <c r="AA963" s="67"/>
      <c r="AB963" s="67"/>
      <c r="AC963" s="67"/>
      <c r="AD963" s="67"/>
      <c r="AE963" s="72">
        <f t="shared" si="1946"/>
        <v>0</v>
      </c>
      <c r="AF963" s="67"/>
      <c r="AG963" s="66"/>
      <c r="AH963" s="67"/>
      <c r="AI963" s="67"/>
      <c r="AJ963" s="67"/>
      <c r="AK963" s="68"/>
      <c r="AL963" s="66"/>
      <c r="AM963" s="64">
        <f t="shared" si="1939"/>
        <v>0</v>
      </c>
      <c r="AN963" s="64">
        <f t="shared" si="1940"/>
        <v>0</v>
      </c>
      <c r="AO963" s="64">
        <f t="shared" si="1941"/>
        <v>0</v>
      </c>
      <c r="AP963" s="64">
        <f t="shared" si="1942"/>
        <v>0</v>
      </c>
      <c r="AQ963" s="64">
        <f t="shared" si="1943"/>
        <v>0</v>
      </c>
      <c r="AR963" s="64">
        <f t="shared" si="1944"/>
        <v>0</v>
      </c>
      <c r="AS963" s="68"/>
      <c r="AT963" s="78"/>
      <c r="AU963" s="79"/>
      <c r="AV963" s="79"/>
      <c r="AW963" s="80"/>
      <c r="AX963" s="106">
        <f t="shared" si="1947"/>
        <v>0</v>
      </c>
      <c r="AY963" s="63"/>
      <c r="BA963" s="36"/>
      <c r="BB963" s="27">
        <f t="shared" si="1948"/>
        <v>0</v>
      </c>
      <c r="BC963" s="27">
        <f t="shared" si="1949"/>
        <v>0</v>
      </c>
      <c r="BD963" s="27"/>
      <c r="BE963" s="27">
        <f t="shared" si="1950"/>
        <v>0</v>
      </c>
      <c r="BF963" s="27"/>
      <c r="BG963" s="27">
        <f t="shared" si="1951"/>
        <v>0</v>
      </c>
      <c r="BH963" s="1"/>
      <c r="BI963" s="1"/>
      <c r="BJ963" s="1"/>
      <c r="BK963" s="1"/>
      <c r="BL963" s="1"/>
      <c r="BM963" s="1"/>
      <c r="BN963" s="1"/>
      <c r="BO963" s="1"/>
      <c r="BP963" s="1"/>
      <c r="BQ963" s="1"/>
      <c r="BR963" s="1"/>
      <c r="BS963" s="38"/>
      <c r="BT963" s="107">
        <f t="shared" si="1952"/>
        <v>0</v>
      </c>
      <c r="BU963" s="108">
        <f t="shared" si="1953"/>
        <v>0</v>
      </c>
      <c r="BV963" s="28">
        <f t="shared" si="1954"/>
        <v>0</v>
      </c>
      <c r="BW963" s="28">
        <f t="shared" si="1955"/>
        <v>0</v>
      </c>
      <c r="BX963" s="27"/>
      <c r="BY963" s="27"/>
      <c r="BZ963" s="38">
        <f t="shared" si="1956"/>
        <v>0</v>
      </c>
      <c r="CA963" s="38">
        <f t="shared" si="1957"/>
        <v>0</v>
      </c>
      <c r="CB963" s="38">
        <f t="shared" si="1958"/>
        <v>0</v>
      </c>
      <c r="CC963" s="38">
        <f t="shared" si="1959"/>
        <v>0</v>
      </c>
      <c r="CD963" s="38">
        <f t="shared" si="1960"/>
        <v>0</v>
      </c>
      <c r="CE963" s="27"/>
      <c r="CF963" s="27"/>
      <c r="CG963" s="27"/>
      <c r="CH963" s="27"/>
      <c r="CI963" s="126"/>
      <c r="CJ963" s="116"/>
      <c r="CK963" s="27"/>
      <c r="CL963" s="116"/>
      <c r="CM963" s="27"/>
      <c r="CN963" s="116"/>
      <c r="CO963" s="27"/>
      <c r="CP963" s="27"/>
      <c r="CQ963" s="27">
        <f t="shared" si="1961"/>
        <v>0</v>
      </c>
      <c r="CR963" s="27"/>
      <c r="CS963" s="27">
        <f t="shared" si="1962"/>
        <v>0</v>
      </c>
      <c r="CT963" s="27"/>
      <c r="CU963" s="27"/>
      <c r="CV963" s="86">
        <f t="shared" si="1963"/>
        <v>0</v>
      </c>
      <c r="CW963" s="86">
        <f t="shared" si="1964"/>
        <v>0</v>
      </c>
    </row>
    <row r="964" spans="2:101" customFormat="1" hidden="1" outlineLevel="2" x14ac:dyDescent="0.3">
      <c r="B964" s="41">
        <f t="shared" si="1938"/>
        <v>471</v>
      </c>
      <c r="C964" s="42"/>
      <c r="D964" s="105"/>
      <c r="E964" s="37"/>
      <c r="F964" s="34"/>
      <c r="G964" s="34"/>
      <c r="H964" s="34"/>
      <c r="I964" s="34"/>
      <c r="J964" s="34"/>
      <c r="K964" s="34"/>
      <c r="L964" s="34"/>
      <c r="M964" s="27"/>
      <c r="N964" s="27"/>
      <c r="O964" s="27"/>
      <c r="P964" s="27"/>
      <c r="Q964" s="27"/>
      <c r="R964" s="27"/>
      <c r="S964" s="28"/>
      <c r="T964" s="28"/>
      <c r="U964" s="28"/>
      <c r="V964" s="28"/>
      <c r="W964" s="28">
        <f t="shared" si="1945"/>
        <v>0</v>
      </c>
      <c r="X964" s="27">
        <f t="shared" si="1937"/>
        <v>0</v>
      </c>
      <c r="Y964" s="66"/>
      <c r="Z964" s="67"/>
      <c r="AA964" s="67"/>
      <c r="AB964" s="67"/>
      <c r="AC964" s="67"/>
      <c r="AD964" s="67"/>
      <c r="AE964" s="72">
        <f t="shared" si="1946"/>
        <v>0</v>
      </c>
      <c r="AF964" s="67"/>
      <c r="AG964" s="66"/>
      <c r="AH964" s="67"/>
      <c r="AI964" s="67"/>
      <c r="AJ964" s="67"/>
      <c r="AK964" s="68"/>
      <c r="AL964" s="66"/>
      <c r="AM964" s="64">
        <f t="shared" si="1939"/>
        <v>0</v>
      </c>
      <c r="AN964" s="64">
        <f t="shared" si="1940"/>
        <v>0</v>
      </c>
      <c r="AO964" s="64">
        <f t="shared" si="1941"/>
        <v>0</v>
      </c>
      <c r="AP964" s="64">
        <f t="shared" si="1942"/>
        <v>0</v>
      </c>
      <c r="AQ964" s="64">
        <f t="shared" si="1943"/>
        <v>0</v>
      </c>
      <c r="AR964" s="64">
        <f t="shared" si="1944"/>
        <v>0</v>
      </c>
      <c r="AS964" s="68"/>
      <c r="AT964" s="78"/>
      <c r="AU964" s="79"/>
      <c r="AV964" s="79"/>
      <c r="AW964" s="80"/>
      <c r="AX964" s="106">
        <f t="shared" si="1947"/>
        <v>0</v>
      </c>
      <c r="AY964" s="63"/>
      <c r="BA964" s="36"/>
      <c r="BB964" s="27">
        <f t="shared" si="1948"/>
        <v>0</v>
      </c>
      <c r="BC964" s="27">
        <f t="shared" si="1949"/>
        <v>0</v>
      </c>
      <c r="BD964" s="27"/>
      <c r="BE964" s="27">
        <f t="shared" si="1950"/>
        <v>0</v>
      </c>
      <c r="BF964" s="27"/>
      <c r="BG964" s="27">
        <f t="shared" si="1951"/>
        <v>0</v>
      </c>
      <c r="BH964" s="1"/>
      <c r="BI964" s="1"/>
      <c r="BJ964" s="1"/>
      <c r="BK964" s="1"/>
      <c r="BL964" s="1"/>
      <c r="BM964" s="1"/>
      <c r="BN964" s="1"/>
      <c r="BO964" s="1"/>
      <c r="BP964" s="1"/>
      <c r="BQ964" s="1"/>
      <c r="BR964" s="1"/>
      <c r="BS964" s="38"/>
      <c r="BT964" s="107">
        <f t="shared" si="1952"/>
        <v>0</v>
      </c>
      <c r="BU964" s="108">
        <f t="shared" si="1953"/>
        <v>0</v>
      </c>
      <c r="BV964" s="28">
        <f t="shared" si="1954"/>
        <v>0</v>
      </c>
      <c r="BW964" s="28">
        <f t="shared" si="1955"/>
        <v>0</v>
      </c>
      <c r="BX964" s="27"/>
      <c r="BY964" s="27"/>
      <c r="BZ964" s="38">
        <f t="shared" si="1956"/>
        <v>0</v>
      </c>
      <c r="CA964" s="38">
        <f t="shared" si="1957"/>
        <v>0</v>
      </c>
      <c r="CB964" s="38">
        <f t="shared" si="1958"/>
        <v>0</v>
      </c>
      <c r="CC964" s="38">
        <f t="shared" si="1959"/>
        <v>0</v>
      </c>
      <c r="CD964" s="38">
        <f t="shared" si="1960"/>
        <v>0</v>
      </c>
      <c r="CE964" s="27"/>
      <c r="CF964" s="27"/>
      <c r="CG964" s="27"/>
      <c r="CH964" s="27"/>
      <c r="CI964" s="126"/>
      <c r="CJ964" s="116"/>
      <c r="CK964" s="27"/>
      <c r="CL964" s="116"/>
      <c r="CM964" s="27"/>
      <c r="CN964" s="116"/>
      <c r="CO964" s="27"/>
      <c r="CP964" s="27"/>
      <c r="CQ964" s="27">
        <f t="shared" si="1961"/>
        <v>0</v>
      </c>
      <c r="CR964" s="27"/>
      <c r="CS964" s="27">
        <f t="shared" si="1962"/>
        <v>0</v>
      </c>
      <c r="CT964" s="27"/>
      <c r="CU964" s="27"/>
      <c r="CV964" s="86">
        <f t="shared" si="1963"/>
        <v>0</v>
      </c>
      <c r="CW964" s="86">
        <f t="shared" si="1964"/>
        <v>0</v>
      </c>
    </row>
    <row r="965" spans="2:101" customFormat="1" hidden="1" outlineLevel="2" x14ac:dyDescent="0.3">
      <c r="B965" s="41">
        <f t="shared" si="1938"/>
        <v>472</v>
      </c>
      <c r="C965" s="42"/>
      <c r="D965" s="105"/>
      <c r="E965" s="37"/>
      <c r="F965" s="34"/>
      <c r="G965" s="34"/>
      <c r="H965" s="34"/>
      <c r="I965" s="34"/>
      <c r="J965" s="34"/>
      <c r="K965" s="34"/>
      <c r="L965" s="34"/>
      <c r="M965" s="27"/>
      <c r="N965" s="27"/>
      <c r="O965" s="27"/>
      <c r="P965" s="27"/>
      <c r="Q965" s="27"/>
      <c r="R965" s="27"/>
      <c r="S965" s="28"/>
      <c r="T965" s="28"/>
      <c r="U965" s="28"/>
      <c r="V965" s="28"/>
      <c r="W965" s="28">
        <f t="shared" si="1945"/>
        <v>0</v>
      </c>
      <c r="X965" s="27">
        <f t="shared" si="1937"/>
        <v>0</v>
      </c>
      <c r="Y965" s="66"/>
      <c r="Z965" s="67"/>
      <c r="AA965" s="67"/>
      <c r="AB965" s="67"/>
      <c r="AC965" s="67"/>
      <c r="AD965" s="67"/>
      <c r="AE965" s="72">
        <f t="shared" si="1946"/>
        <v>0</v>
      </c>
      <c r="AF965" s="67"/>
      <c r="AG965" s="66"/>
      <c r="AH965" s="67"/>
      <c r="AI965" s="67"/>
      <c r="AJ965" s="67"/>
      <c r="AK965" s="68"/>
      <c r="AL965" s="66"/>
      <c r="AM965" s="64">
        <f t="shared" si="1939"/>
        <v>0</v>
      </c>
      <c r="AN965" s="64">
        <f t="shared" si="1940"/>
        <v>0</v>
      </c>
      <c r="AO965" s="64">
        <f t="shared" si="1941"/>
        <v>0</v>
      </c>
      <c r="AP965" s="64">
        <f t="shared" si="1942"/>
        <v>0</v>
      </c>
      <c r="AQ965" s="64">
        <f t="shared" si="1943"/>
        <v>0</v>
      </c>
      <c r="AR965" s="64">
        <f t="shared" si="1944"/>
        <v>0</v>
      </c>
      <c r="AS965" s="68"/>
      <c r="AT965" s="78"/>
      <c r="AU965" s="79"/>
      <c r="AV965" s="79"/>
      <c r="AW965" s="80"/>
      <c r="AX965" s="106">
        <f t="shared" si="1947"/>
        <v>0</v>
      </c>
      <c r="AY965" s="63"/>
      <c r="BA965" s="36"/>
      <c r="BB965" s="27">
        <f t="shared" si="1948"/>
        <v>0</v>
      </c>
      <c r="BC965" s="27">
        <f t="shared" si="1949"/>
        <v>0</v>
      </c>
      <c r="BD965" s="27"/>
      <c r="BE965" s="27">
        <f t="shared" si="1950"/>
        <v>0</v>
      </c>
      <c r="BF965" s="27"/>
      <c r="BG965" s="27">
        <f t="shared" si="1951"/>
        <v>0</v>
      </c>
      <c r="BH965" s="1"/>
      <c r="BI965" s="1"/>
      <c r="BJ965" s="1"/>
      <c r="BK965" s="1"/>
      <c r="BL965" s="1"/>
      <c r="BM965" s="1"/>
      <c r="BN965" s="1"/>
      <c r="BO965" s="1"/>
      <c r="BP965" s="1"/>
      <c r="BQ965" s="1"/>
      <c r="BR965" s="1"/>
      <c r="BS965" s="38"/>
      <c r="BT965" s="107">
        <f t="shared" si="1952"/>
        <v>0</v>
      </c>
      <c r="BU965" s="108">
        <f t="shared" si="1953"/>
        <v>0</v>
      </c>
      <c r="BV965" s="28">
        <f t="shared" si="1954"/>
        <v>0</v>
      </c>
      <c r="BW965" s="28">
        <f t="shared" si="1955"/>
        <v>0</v>
      </c>
      <c r="BX965" s="27"/>
      <c r="BY965" s="27"/>
      <c r="BZ965" s="38">
        <f t="shared" si="1956"/>
        <v>0</v>
      </c>
      <c r="CA965" s="38">
        <f t="shared" si="1957"/>
        <v>0</v>
      </c>
      <c r="CB965" s="38">
        <f t="shared" si="1958"/>
        <v>0</v>
      </c>
      <c r="CC965" s="38">
        <f t="shared" si="1959"/>
        <v>0</v>
      </c>
      <c r="CD965" s="38">
        <f t="shared" si="1960"/>
        <v>0</v>
      </c>
      <c r="CE965" s="27"/>
      <c r="CF965" s="27"/>
      <c r="CG965" s="27"/>
      <c r="CH965" s="27"/>
      <c r="CI965" s="126"/>
      <c r="CJ965" s="116"/>
      <c r="CK965" s="27"/>
      <c r="CL965" s="116"/>
      <c r="CM965" s="27"/>
      <c r="CN965" s="116"/>
      <c r="CO965" s="27"/>
      <c r="CP965" s="27"/>
      <c r="CQ965" s="27">
        <f t="shared" si="1961"/>
        <v>0</v>
      </c>
      <c r="CR965" s="27"/>
      <c r="CS965" s="27">
        <f t="shared" si="1962"/>
        <v>0</v>
      </c>
      <c r="CT965" s="27"/>
      <c r="CU965" s="27"/>
      <c r="CV965" s="86">
        <f t="shared" si="1963"/>
        <v>0</v>
      </c>
      <c r="CW965" s="86">
        <f t="shared" si="1964"/>
        <v>0</v>
      </c>
    </row>
    <row r="966" spans="2:101" customFormat="1" hidden="1" outlineLevel="2" x14ac:dyDescent="0.3">
      <c r="B966" s="41">
        <f t="shared" si="1938"/>
        <v>473</v>
      </c>
      <c r="C966" s="42"/>
      <c r="D966" s="105"/>
      <c r="E966" s="37"/>
      <c r="F966" s="34"/>
      <c r="G966" s="34"/>
      <c r="H966" s="34"/>
      <c r="I966" s="34"/>
      <c r="J966" s="34"/>
      <c r="K966" s="34"/>
      <c r="L966" s="34"/>
      <c r="M966" s="27"/>
      <c r="N966" s="27"/>
      <c r="O966" s="27"/>
      <c r="P966" s="27"/>
      <c r="Q966" s="27"/>
      <c r="R966" s="27"/>
      <c r="S966" s="28"/>
      <c r="T966" s="28"/>
      <c r="U966" s="28"/>
      <c r="V966" s="28"/>
      <c r="W966" s="28">
        <f t="shared" si="1945"/>
        <v>0</v>
      </c>
      <c r="X966" s="27">
        <f t="shared" si="1937"/>
        <v>0</v>
      </c>
      <c r="Y966" s="66"/>
      <c r="Z966" s="67"/>
      <c r="AA966" s="67"/>
      <c r="AB966" s="67"/>
      <c r="AC966" s="67"/>
      <c r="AD966" s="67"/>
      <c r="AE966" s="72">
        <f t="shared" si="1946"/>
        <v>0</v>
      </c>
      <c r="AF966" s="67"/>
      <c r="AG966" s="66"/>
      <c r="AH966" s="67"/>
      <c r="AI966" s="67"/>
      <c r="AJ966" s="67"/>
      <c r="AK966" s="68"/>
      <c r="AL966" s="66"/>
      <c r="AM966" s="64">
        <f t="shared" si="1939"/>
        <v>0</v>
      </c>
      <c r="AN966" s="64">
        <f t="shared" si="1940"/>
        <v>0</v>
      </c>
      <c r="AO966" s="64">
        <f t="shared" si="1941"/>
        <v>0</v>
      </c>
      <c r="AP966" s="64">
        <f t="shared" si="1942"/>
        <v>0</v>
      </c>
      <c r="AQ966" s="64">
        <f t="shared" si="1943"/>
        <v>0</v>
      </c>
      <c r="AR966" s="64">
        <f t="shared" si="1944"/>
        <v>0</v>
      </c>
      <c r="AS966" s="68"/>
      <c r="AT966" s="78"/>
      <c r="AU966" s="79"/>
      <c r="AV966" s="79"/>
      <c r="AW966" s="80"/>
      <c r="AX966" s="106">
        <f t="shared" si="1947"/>
        <v>0</v>
      </c>
      <c r="AY966" s="63"/>
      <c r="BA966" s="36"/>
      <c r="BB966" s="27">
        <f t="shared" si="1948"/>
        <v>0</v>
      </c>
      <c r="BC966" s="27">
        <f t="shared" si="1949"/>
        <v>0</v>
      </c>
      <c r="BD966" s="27"/>
      <c r="BE966" s="27">
        <f t="shared" si="1950"/>
        <v>0</v>
      </c>
      <c r="BF966" s="27"/>
      <c r="BG966" s="27">
        <f t="shared" si="1951"/>
        <v>0</v>
      </c>
      <c r="BH966" s="1"/>
      <c r="BI966" s="1"/>
      <c r="BJ966" s="1"/>
      <c r="BK966" s="1"/>
      <c r="BL966" s="1"/>
      <c r="BM966" s="1"/>
      <c r="BN966" s="1"/>
      <c r="BO966" s="1"/>
      <c r="BP966" s="1"/>
      <c r="BQ966" s="1"/>
      <c r="BR966" s="1"/>
      <c r="BS966" s="38"/>
      <c r="BT966" s="107">
        <f t="shared" si="1952"/>
        <v>0</v>
      </c>
      <c r="BU966" s="108">
        <f t="shared" si="1953"/>
        <v>0</v>
      </c>
      <c r="BV966" s="28">
        <f t="shared" si="1954"/>
        <v>0</v>
      </c>
      <c r="BW966" s="28">
        <f t="shared" si="1955"/>
        <v>0</v>
      </c>
      <c r="BX966" s="27"/>
      <c r="BY966" s="27"/>
      <c r="BZ966" s="38">
        <f t="shared" si="1956"/>
        <v>0</v>
      </c>
      <c r="CA966" s="38">
        <f t="shared" si="1957"/>
        <v>0</v>
      </c>
      <c r="CB966" s="38">
        <f t="shared" si="1958"/>
        <v>0</v>
      </c>
      <c r="CC966" s="38">
        <f t="shared" si="1959"/>
        <v>0</v>
      </c>
      <c r="CD966" s="38">
        <f t="shared" si="1960"/>
        <v>0</v>
      </c>
      <c r="CE966" s="27"/>
      <c r="CF966" s="27"/>
      <c r="CG966" s="27"/>
      <c r="CH966" s="27"/>
      <c r="CI966" s="126"/>
      <c r="CJ966" s="116"/>
      <c r="CK966" s="27"/>
      <c r="CL966" s="116"/>
      <c r="CM966" s="27"/>
      <c r="CN966" s="116"/>
      <c r="CO966" s="27"/>
      <c r="CP966" s="27"/>
      <c r="CQ966" s="27">
        <f t="shared" si="1961"/>
        <v>0</v>
      </c>
      <c r="CR966" s="27"/>
      <c r="CS966" s="27">
        <f t="shared" si="1962"/>
        <v>0</v>
      </c>
      <c r="CT966" s="27"/>
      <c r="CU966" s="27"/>
      <c r="CV966" s="86">
        <f t="shared" si="1963"/>
        <v>0</v>
      </c>
      <c r="CW966" s="86">
        <f t="shared" si="1964"/>
        <v>0</v>
      </c>
    </row>
    <row r="967" spans="2:101" customFormat="1" hidden="1" outlineLevel="2" x14ac:dyDescent="0.3">
      <c r="B967" s="41">
        <f t="shared" si="1938"/>
        <v>474</v>
      </c>
      <c r="C967" s="42"/>
      <c r="D967" s="105"/>
      <c r="E967" s="37"/>
      <c r="F967" s="34"/>
      <c r="G967" s="34"/>
      <c r="H967" s="34"/>
      <c r="I967" s="34"/>
      <c r="J967" s="34"/>
      <c r="K967" s="34"/>
      <c r="L967" s="34"/>
      <c r="M967" s="27"/>
      <c r="N967" s="27"/>
      <c r="O967" s="27"/>
      <c r="P967" s="27"/>
      <c r="Q967" s="27"/>
      <c r="R967" s="27"/>
      <c r="S967" s="28"/>
      <c r="T967" s="28"/>
      <c r="U967" s="28"/>
      <c r="V967" s="28"/>
      <c r="W967" s="28">
        <f t="shared" si="1945"/>
        <v>0</v>
      </c>
      <c r="X967" s="27">
        <f t="shared" si="1937"/>
        <v>0</v>
      </c>
      <c r="Y967" s="66"/>
      <c r="Z967" s="67"/>
      <c r="AA967" s="67"/>
      <c r="AB967" s="67"/>
      <c r="AC967" s="67"/>
      <c r="AD967" s="67"/>
      <c r="AE967" s="72">
        <f t="shared" si="1946"/>
        <v>0</v>
      </c>
      <c r="AF967" s="67"/>
      <c r="AG967" s="66"/>
      <c r="AH967" s="67"/>
      <c r="AI967" s="67"/>
      <c r="AJ967" s="67"/>
      <c r="AK967" s="68"/>
      <c r="AL967" s="66"/>
      <c r="AM967" s="64">
        <f t="shared" si="1939"/>
        <v>0</v>
      </c>
      <c r="AN967" s="64">
        <f t="shared" si="1940"/>
        <v>0</v>
      </c>
      <c r="AO967" s="64">
        <f t="shared" si="1941"/>
        <v>0</v>
      </c>
      <c r="AP967" s="64">
        <f t="shared" si="1942"/>
        <v>0</v>
      </c>
      <c r="AQ967" s="64">
        <f t="shared" si="1943"/>
        <v>0</v>
      </c>
      <c r="AR967" s="64">
        <f t="shared" si="1944"/>
        <v>0</v>
      </c>
      <c r="AS967" s="68"/>
      <c r="AT967" s="78"/>
      <c r="AU967" s="79"/>
      <c r="AV967" s="79"/>
      <c r="AW967" s="80"/>
      <c r="AX967" s="106">
        <f t="shared" si="1947"/>
        <v>0</v>
      </c>
      <c r="AY967" s="63"/>
      <c r="BA967" s="36"/>
      <c r="BB967" s="27">
        <f t="shared" si="1948"/>
        <v>0</v>
      </c>
      <c r="BC967" s="27">
        <f t="shared" si="1949"/>
        <v>0</v>
      </c>
      <c r="BD967" s="27"/>
      <c r="BE967" s="27">
        <f t="shared" si="1950"/>
        <v>0</v>
      </c>
      <c r="BF967" s="27"/>
      <c r="BG967" s="27">
        <f t="shared" si="1951"/>
        <v>0</v>
      </c>
      <c r="BH967" s="1"/>
      <c r="BI967" s="1"/>
      <c r="BJ967" s="1"/>
      <c r="BK967" s="1"/>
      <c r="BL967" s="1"/>
      <c r="BM967" s="1"/>
      <c r="BN967" s="1"/>
      <c r="BO967" s="1"/>
      <c r="BP967" s="1"/>
      <c r="BQ967" s="1"/>
      <c r="BR967" s="1"/>
      <c r="BS967" s="38"/>
      <c r="BT967" s="107">
        <f t="shared" si="1952"/>
        <v>0</v>
      </c>
      <c r="BU967" s="108">
        <f t="shared" si="1953"/>
        <v>0</v>
      </c>
      <c r="BV967" s="28">
        <f t="shared" si="1954"/>
        <v>0</v>
      </c>
      <c r="BW967" s="28">
        <f t="shared" si="1955"/>
        <v>0</v>
      </c>
      <c r="BX967" s="27"/>
      <c r="BY967" s="27"/>
      <c r="BZ967" s="38">
        <f t="shared" si="1956"/>
        <v>0</v>
      </c>
      <c r="CA967" s="38">
        <f t="shared" si="1957"/>
        <v>0</v>
      </c>
      <c r="CB967" s="38">
        <f t="shared" si="1958"/>
        <v>0</v>
      </c>
      <c r="CC967" s="38">
        <f t="shared" si="1959"/>
        <v>0</v>
      </c>
      <c r="CD967" s="38">
        <f t="shared" si="1960"/>
        <v>0</v>
      </c>
      <c r="CE967" s="27"/>
      <c r="CF967" s="27"/>
      <c r="CG967" s="27"/>
      <c r="CH967" s="27"/>
      <c r="CI967" s="126"/>
      <c r="CJ967" s="116"/>
      <c r="CK967" s="27"/>
      <c r="CL967" s="116"/>
      <c r="CM967" s="27"/>
      <c r="CN967" s="116"/>
      <c r="CO967" s="27"/>
      <c r="CP967" s="27"/>
      <c r="CQ967" s="27">
        <f t="shared" si="1961"/>
        <v>0</v>
      </c>
      <c r="CR967" s="27"/>
      <c r="CS967" s="27">
        <f t="shared" si="1962"/>
        <v>0</v>
      </c>
      <c r="CT967" s="27"/>
      <c r="CU967" s="27"/>
      <c r="CV967" s="86">
        <f t="shared" si="1963"/>
        <v>0</v>
      </c>
      <c r="CW967" s="86">
        <f t="shared" si="1964"/>
        <v>0</v>
      </c>
    </row>
    <row r="968" spans="2:101" customFormat="1" hidden="1" outlineLevel="2" x14ac:dyDescent="0.3">
      <c r="B968" s="41">
        <f t="shared" si="1938"/>
        <v>475</v>
      </c>
      <c r="C968" s="42"/>
      <c r="D968" s="105"/>
      <c r="E968" s="37"/>
      <c r="F968" s="34"/>
      <c r="G968" s="34"/>
      <c r="H968" s="34"/>
      <c r="I968" s="34"/>
      <c r="J968" s="34"/>
      <c r="K968" s="34"/>
      <c r="L968" s="34"/>
      <c r="M968" s="27"/>
      <c r="N968" s="27"/>
      <c r="O968" s="27"/>
      <c r="P968" s="27"/>
      <c r="Q968" s="27"/>
      <c r="R968" s="27"/>
      <c r="S968" s="28"/>
      <c r="T968" s="28"/>
      <c r="U968" s="28"/>
      <c r="V968" s="28"/>
      <c r="W968" s="28">
        <f t="shared" si="1945"/>
        <v>0</v>
      </c>
      <c r="X968" s="27">
        <f t="shared" si="1937"/>
        <v>0</v>
      </c>
      <c r="Y968" s="66"/>
      <c r="Z968" s="67"/>
      <c r="AA968" s="67"/>
      <c r="AB968" s="67"/>
      <c r="AC968" s="67"/>
      <c r="AD968" s="67"/>
      <c r="AE968" s="72">
        <f t="shared" si="1946"/>
        <v>0</v>
      </c>
      <c r="AF968" s="67"/>
      <c r="AG968" s="66"/>
      <c r="AH968" s="67"/>
      <c r="AI968" s="67"/>
      <c r="AJ968" s="67"/>
      <c r="AK968" s="68"/>
      <c r="AL968" s="66"/>
      <c r="AM968" s="64">
        <f t="shared" si="1939"/>
        <v>0</v>
      </c>
      <c r="AN968" s="64">
        <f t="shared" si="1940"/>
        <v>0</v>
      </c>
      <c r="AO968" s="64">
        <f t="shared" si="1941"/>
        <v>0</v>
      </c>
      <c r="AP968" s="64">
        <f t="shared" si="1942"/>
        <v>0</v>
      </c>
      <c r="AQ968" s="64">
        <f t="shared" si="1943"/>
        <v>0</v>
      </c>
      <c r="AR968" s="64">
        <f t="shared" si="1944"/>
        <v>0</v>
      </c>
      <c r="AS968" s="68"/>
      <c r="AT968" s="78"/>
      <c r="AU968" s="79"/>
      <c r="AV968" s="79"/>
      <c r="AW968" s="80"/>
      <c r="AX968" s="106">
        <f t="shared" si="1947"/>
        <v>0</v>
      </c>
      <c r="AY968" s="63"/>
      <c r="BA968" s="36"/>
      <c r="BB968" s="27">
        <f t="shared" si="1948"/>
        <v>0</v>
      </c>
      <c r="BC968" s="27">
        <f t="shared" si="1949"/>
        <v>0</v>
      </c>
      <c r="BD968" s="27"/>
      <c r="BE968" s="27">
        <f t="shared" si="1950"/>
        <v>0</v>
      </c>
      <c r="BF968" s="27"/>
      <c r="BG968" s="27">
        <f t="shared" si="1951"/>
        <v>0</v>
      </c>
      <c r="BH968" s="1"/>
      <c r="BI968" s="1"/>
      <c r="BJ968" s="1"/>
      <c r="BK968" s="1"/>
      <c r="BL968" s="1"/>
      <c r="BM968" s="1"/>
      <c r="BN968" s="1"/>
      <c r="BO968" s="1"/>
      <c r="BP968" s="1"/>
      <c r="BQ968" s="1"/>
      <c r="BR968" s="1"/>
      <c r="BS968" s="38"/>
      <c r="BT968" s="107">
        <f t="shared" si="1952"/>
        <v>0</v>
      </c>
      <c r="BU968" s="108">
        <f t="shared" si="1953"/>
        <v>0</v>
      </c>
      <c r="BV968" s="28">
        <f t="shared" si="1954"/>
        <v>0</v>
      </c>
      <c r="BW968" s="28">
        <f t="shared" si="1955"/>
        <v>0</v>
      </c>
      <c r="BX968" s="27"/>
      <c r="BY968" s="27"/>
      <c r="BZ968" s="38">
        <f t="shared" si="1956"/>
        <v>0</v>
      </c>
      <c r="CA968" s="38">
        <f t="shared" si="1957"/>
        <v>0</v>
      </c>
      <c r="CB968" s="38">
        <f t="shared" si="1958"/>
        <v>0</v>
      </c>
      <c r="CC968" s="38">
        <f t="shared" si="1959"/>
        <v>0</v>
      </c>
      <c r="CD968" s="38">
        <f t="shared" si="1960"/>
        <v>0</v>
      </c>
      <c r="CE968" s="27"/>
      <c r="CF968" s="27"/>
      <c r="CG968" s="27"/>
      <c r="CH968" s="27"/>
      <c r="CI968" s="126"/>
      <c r="CJ968" s="116"/>
      <c r="CK968" s="27"/>
      <c r="CL968" s="116"/>
      <c r="CM968" s="27"/>
      <c r="CN968" s="116"/>
      <c r="CO968" s="27"/>
      <c r="CP968" s="27"/>
      <c r="CQ968" s="27">
        <f t="shared" si="1961"/>
        <v>0</v>
      </c>
      <c r="CR968" s="27"/>
      <c r="CS968" s="27">
        <f t="shared" si="1962"/>
        <v>0</v>
      </c>
      <c r="CT968" s="27"/>
      <c r="CU968" s="27"/>
      <c r="CV968" s="86">
        <f t="shared" si="1963"/>
        <v>0</v>
      </c>
      <c r="CW968" s="86">
        <f t="shared" si="1964"/>
        <v>0</v>
      </c>
    </row>
    <row r="969" spans="2:101" customFormat="1" hidden="1" outlineLevel="2" x14ac:dyDescent="0.3">
      <c r="B969" s="41">
        <f t="shared" si="1938"/>
        <v>476</v>
      </c>
      <c r="C969" s="42"/>
      <c r="D969" s="105"/>
      <c r="E969" s="37"/>
      <c r="F969" s="34"/>
      <c r="G969" s="34"/>
      <c r="H969" s="34"/>
      <c r="I969" s="34"/>
      <c r="J969" s="34"/>
      <c r="K969" s="34"/>
      <c r="L969" s="34"/>
      <c r="M969" s="27"/>
      <c r="N969" s="27"/>
      <c r="O969" s="27"/>
      <c r="P969" s="27"/>
      <c r="Q969" s="27"/>
      <c r="R969" s="27"/>
      <c r="S969" s="28"/>
      <c r="T969" s="28"/>
      <c r="U969" s="28"/>
      <c r="V969" s="28"/>
      <c r="W969" s="28">
        <f t="shared" si="1945"/>
        <v>0</v>
      </c>
      <c r="X969" s="27">
        <f t="shared" si="1937"/>
        <v>0</v>
      </c>
      <c r="Y969" s="66"/>
      <c r="Z969" s="67"/>
      <c r="AA969" s="67"/>
      <c r="AB969" s="67"/>
      <c r="AC969" s="67"/>
      <c r="AD969" s="67"/>
      <c r="AE969" s="72">
        <f t="shared" si="1946"/>
        <v>0</v>
      </c>
      <c r="AF969" s="67"/>
      <c r="AG969" s="66"/>
      <c r="AH969" s="67"/>
      <c r="AI969" s="67"/>
      <c r="AJ969" s="67"/>
      <c r="AK969" s="68"/>
      <c r="AL969" s="66"/>
      <c r="AM969" s="64">
        <f t="shared" si="1939"/>
        <v>0</v>
      </c>
      <c r="AN969" s="64">
        <f t="shared" si="1940"/>
        <v>0</v>
      </c>
      <c r="AO969" s="64">
        <f t="shared" si="1941"/>
        <v>0</v>
      </c>
      <c r="AP969" s="64">
        <f t="shared" si="1942"/>
        <v>0</v>
      </c>
      <c r="AQ969" s="64">
        <f t="shared" si="1943"/>
        <v>0</v>
      </c>
      <c r="AR969" s="64">
        <f t="shared" si="1944"/>
        <v>0</v>
      </c>
      <c r="AS969" s="68"/>
      <c r="AT969" s="78"/>
      <c r="AU969" s="79"/>
      <c r="AV969" s="79"/>
      <c r="AW969" s="80"/>
      <c r="AX969" s="106">
        <f t="shared" si="1947"/>
        <v>0</v>
      </c>
      <c r="AY969" s="63"/>
      <c r="BA969" s="36"/>
      <c r="BB969" s="27">
        <f t="shared" si="1948"/>
        <v>0</v>
      </c>
      <c r="BC969" s="27">
        <f t="shared" si="1949"/>
        <v>0</v>
      </c>
      <c r="BD969" s="27"/>
      <c r="BE969" s="27">
        <f t="shared" si="1950"/>
        <v>0</v>
      </c>
      <c r="BF969" s="27"/>
      <c r="BG969" s="27">
        <f t="shared" si="1951"/>
        <v>0</v>
      </c>
      <c r="BH969" s="1"/>
      <c r="BI969" s="1"/>
      <c r="BJ969" s="1"/>
      <c r="BK969" s="1"/>
      <c r="BL969" s="1"/>
      <c r="BM969" s="1"/>
      <c r="BN969" s="1"/>
      <c r="BO969" s="1"/>
      <c r="BP969" s="1"/>
      <c r="BQ969" s="1"/>
      <c r="BR969" s="1"/>
      <c r="BS969" s="38"/>
      <c r="BT969" s="107">
        <f t="shared" si="1952"/>
        <v>0</v>
      </c>
      <c r="BU969" s="108">
        <f t="shared" si="1953"/>
        <v>0</v>
      </c>
      <c r="BV969" s="28">
        <f t="shared" si="1954"/>
        <v>0</v>
      </c>
      <c r="BW969" s="28">
        <f t="shared" si="1955"/>
        <v>0</v>
      </c>
      <c r="BX969" s="27"/>
      <c r="BY969" s="27"/>
      <c r="BZ969" s="38">
        <f t="shared" si="1956"/>
        <v>0</v>
      </c>
      <c r="CA969" s="38">
        <f t="shared" si="1957"/>
        <v>0</v>
      </c>
      <c r="CB969" s="38">
        <f t="shared" si="1958"/>
        <v>0</v>
      </c>
      <c r="CC969" s="38">
        <f t="shared" si="1959"/>
        <v>0</v>
      </c>
      <c r="CD969" s="38">
        <f t="shared" si="1960"/>
        <v>0</v>
      </c>
      <c r="CE969" s="27"/>
      <c r="CF969" s="27"/>
      <c r="CG969" s="27"/>
      <c r="CH969" s="27"/>
      <c r="CI969" s="126"/>
      <c r="CJ969" s="116"/>
      <c r="CK969" s="27"/>
      <c r="CL969" s="116"/>
      <c r="CM969" s="27"/>
      <c r="CN969" s="116"/>
      <c r="CO969" s="27"/>
      <c r="CP969" s="27"/>
      <c r="CQ969" s="27">
        <f t="shared" si="1961"/>
        <v>0</v>
      </c>
      <c r="CR969" s="27"/>
      <c r="CS969" s="27">
        <f t="shared" si="1962"/>
        <v>0</v>
      </c>
      <c r="CT969" s="27"/>
      <c r="CU969" s="27"/>
      <c r="CV969" s="86">
        <f t="shared" si="1963"/>
        <v>0</v>
      </c>
      <c r="CW969" s="86">
        <f t="shared" si="1964"/>
        <v>0</v>
      </c>
    </row>
    <row r="970" spans="2:101" customFormat="1" hidden="1" outlineLevel="2" x14ac:dyDescent="0.3">
      <c r="B970" s="41">
        <f t="shared" si="1938"/>
        <v>477</v>
      </c>
      <c r="C970" s="42"/>
      <c r="D970" s="105"/>
      <c r="E970" s="37"/>
      <c r="F970" s="34"/>
      <c r="G970" s="34"/>
      <c r="H970" s="34"/>
      <c r="I970" s="34"/>
      <c r="J970" s="34"/>
      <c r="K970" s="34"/>
      <c r="L970" s="34"/>
      <c r="M970" s="27"/>
      <c r="N970" s="27"/>
      <c r="O970" s="27"/>
      <c r="P970" s="27"/>
      <c r="Q970" s="27"/>
      <c r="R970" s="27"/>
      <c r="S970" s="28"/>
      <c r="T970" s="28"/>
      <c r="U970" s="28"/>
      <c r="V970" s="28"/>
      <c r="W970" s="28">
        <f t="shared" si="1945"/>
        <v>0</v>
      </c>
      <c r="X970" s="27">
        <f t="shared" si="1937"/>
        <v>0</v>
      </c>
      <c r="Y970" s="66"/>
      <c r="Z970" s="67"/>
      <c r="AA970" s="67"/>
      <c r="AB970" s="67"/>
      <c r="AC970" s="67"/>
      <c r="AD970" s="67"/>
      <c r="AE970" s="72">
        <f t="shared" si="1946"/>
        <v>0</v>
      </c>
      <c r="AF970" s="67"/>
      <c r="AG970" s="66"/>
      <c r="AH970" s="67"/>
      <c r="AI970" s="67"/>
      <c r="AJ970" s="67"/>
      <c r="AK970" s="68"/>
      <c r="AL970" s="66"/>
      <c r="AM970" s="64">
        <f t="shared" si="1939"/>
        <v>0</v>
      </c>
      <c r="AN970" s="64">
        <f t="shared" si="1940"/>
        <v>0</v>
      </c>
      <c r="AO970" s="64">
        <f t="shared" si="1941"/>
        <v>0</v>
      </c>
      <c r="AP970" s="64">
        <f t="shared" si="1942"/>
        <v>0</v>
      </c>
      <c r="AQ970" s="64">
        <f t="shared" si="1943"/>
        <v>0</v>
      </c>
      <c r="AR970" s="64">
        <f t="shared" si="1944"/>
        <v>0</v>
      </c>
      <c r="AS970" s="68"/>
      <c r="AT970" s="78"/>
      <c r="AU970" s="79"/>
      <c r="AV970" s="79"/>
      <c r="AW970" s="80"/>
      <c r="AX970" s="106">
        <f t="shared" si="1947"/>
        <v>0</v>
      </c>
      <c r="AY970" s="63"/>
      <c r="BA970" s="36"/>
      <c r="BB970" s="27">
        <f t="shared" si="1948"/>
        <v>0</v>
      </c>
      <c r="BC970" s="27">
        <f t="shared" si="1949"/>
        <v>0</v>
      </c>
      <c r="BD970" s="27"/>
      <c r="BE970" s="27">
        <f t="shared" si="1950"/>
        <v>0</v>
      </c>
      <c r="BF970" s="27"/>
      <c r="BG970" s="27">
        <f t="shared" si="1951"/>
        <v>0</v>
      </c>
      <c r="BH970" s="1"/>
      <c r="BI970" s="1"/>
      <c r="BJ970" s="1"/>
      <c r="BK970" s="1"/>
      <c r="BL970" s="1"/>
      <c r="BM970" s="1"/>
      <c r="BN970" s="1"/>
      <c r="BO970" s="1"/>
      <c r="BP970" s="1"/>
      <c r="BQ970" s="1"/>
      <c r="BR970" s="1"/>
      <c r="BS970" s="38"/>
      <c r="BT970" s="107">
        <f t="shared" si="1952"/>
        <v>0</v>
      </c>
      <c r="BU970" s="108">
        <f t="shared" si="1953"/>
        <v>0</v>
      </c>
      <c r="BV970" s="28">
        <f t="shared" si="1954"/>
        <v>0</v>
      </c>
      <c r="BW970" s="28">
        <f t="shared" si="1955"/>
        <v>0</v>
      </c>
      <c r="BX970" s="27"/>
      <c r="BY970" s="27"/>
      <c r="BZ970" s="38">
        <f t="shared" si="1956"/>
        <v>0</v>
      </c>
      <c r="CA970" s="38">
        <f t="shared" si="1957"/>
        <v>0</v>
      </c>
      <c r="CB970" s="38">
        <f t="shared" si="1958"/>
        <v>0</v>
      </c>
      <c r="CC970" s="38">
        <f t="shared" si="1959"/>
        <v>0</v>
      </c>
      <c r="CD970" s="38">
        <f t="shared" si="1960"/>
        <v>0</v>
      </c>
      <c r="CE970" s="27"/>
      <c r="CF970" s="27"/>
      <c r="CG970" s="27"/>
      <c r="CH970" s="27"/>
      <c r="CI970" s="126"/>
      <c r="CJ970" s="116"/>
      <c r="CK970" s="27"/>
      <c r="CL970" s="116"/>
      <c r="CM970" s="27"/>
      <c r="CN970" s="116"/>
      <c r="CO970" s="27"/>
      <c r="CP970" s="27"/>
      <c r="CQ970" s="27">
        <f t="shared" si="1961"/>
        <v>0</v>
      </c>
      <c r="CR970" s="27"/>
      <c r="CS970" s="27">
        <f t="shared" si="1962"/>
        <v>0</v>
      </c>
      <c r="CT970" s="27"/>
      <c r="CU970" s="27"/>
      <c r="CV970" s="86">
        <f t="shared" si="1963"/>
        <v>0</v>
      </c>
      <c r="CW970" s="86">
        <f t="shared" si="1964"/>
        <v>0</v>
      </c>
    </row>
    <row r="971" spans="2:101" customFormat="1" hidden="1" outlineLevel="2" x14ac:dyDescent="0.3">
      <c r="B971" s="41">
        <f t="shared" si="1938"/>
        <v>478</v>
      </c>
      <c r="C971" s="42"/>
      <c r="D971" s="105"/>
      <c r="E971" s="37"/>
      <c r="F971" s="34"/>
      <c r="G971" s="34"/>
      <c r="H971" s="34"/>
      <c r="I971" s="34"/>
      <c r="J971" s="34"/>
      <c r="K971" s="34"/>
      <c r="L971" s="34"/>
      <c r="M971" s="27"/>
      <c r="N971" s="27"/>
      <c r="O971" s="27"/>
      <c r="P971" s="27"/>
      <c r="Q971" s="27"/>
      <c r="R971" s="27"/>
      <c r="S971" s="28"/>
      <c r="T971" s="28"/>
      <c r="U971" s="28"/>
      <c r="V971" s="28"/>
      <c r="W971" s="28">
        <f t="shared" si="1945"/>
        <v>0</v>
      </c>
      <c r="X971" s="27">
        <f t="shared" si="1937"/>
        <v>0</v>
      </c>
      <c r="Y971" s="66"/>
      <c r="Z971" s="67"/>
      <c r="AA971" s="67"/>
      <c r="AB971" s="67"/>
      <c r="AC971" s="67"/>
      <c r="AD971" s="67"/>
      <c r="AE971" s="72">
        <f t="shared" si="1946"/>
        <v>0</v>
      </c>
      <c r="AF971" s="67"/>
      <c r="AG971" s="66"/>
      <c r="AH971" s="67"/>
      <c r="AI971" s="67"/>
      <c r="AJ971" s="67"/>
      <c r="AK971" s="68"/>
      <c r="AL971" s="66"/>
      <c r="AM971" s="64">
        <f t="shared" si="1939"/>
        <v>0</v>
      </c>
      <c r="AN971" s="64">
        <f t="shared" si="1940"/>
        <v>0</v>
      </c>
      <c r="AO971" s="64">
        <f t="shared" si="1941"/>
        <v>0</v>
      </c>
      <c r="AP971" s="64">
        <f t="shared" si="1942"/>
        <v>0</v>
      </c>
      <c r="AQ971" s="64">
        <f t="shared" si="1943"/>
        <v>0</v>
      </c>
      <c r="AR971" s="64">
        <f t="shared" si="1944"/>
        <v>0</v>
      </c>
      <c r="AS971" s="68"/>
      <c r="AT971" s="78"/>
      <c r="AU971" s="79"/>
      <c r="AV971" s="79"/>
      <c r="AW971" s="80"/>
      <c r="AX971" s="106">
        <f t="shared" si="1947"/>
        <v>0</v>
      </c>
      <c r="AY971" s="63"/>
      <c r="BA971" s="36"/>
      <c r="BB971" s="27">
        <f t="shared" si="1948"/>
        <v>0</v>
      </c>
      <c r="BC971" s="27">
        <f t="shared" si="1949"/>
        <v>0</v>
      </c>
      <c r="BD971" s="27"/>
      <c r="BE971" s="27">
        <f t="shared" si="1950"/>
        <v>0</v>
      </c>
      <c r="BF971" s="27"/>
      <c r="BG971" s="27">
        <f t="shared" si="1951"/>
        <v>0</v>
      </c>
      <c r="BH971" s="1"/>
      <c r="BI971" s="1"/>
      <c r="BJ971" s="1"/>
      <c r="BK971" s="1"/>
      <c r="BL971" s="1"/>
      <c r="BM971" s="1"/>
      <c r="BN971" s="1"/>
      <c r="BO971" s="1"/>
      <c r="BP971" s="1"/>
      <c r="BQ971" s="1"/>
      <c r="BR971" s="1"/>
      <c r="BS971" s="38"/>
      <c r="BT971" s="107">
        <f t="shared" si="1952"/>
        <v>0</v>
      </c>
      <c r="BU971" s="108">
        <f t="shared" si="1953"/>
        <v>0</v>
      </c>
      <c r="BV971" s="28">
        <f t="shared" si="1954"/>
        <v>0</v>
      </c>
      <c r="BW971" s="28">
        <f t="shared" si="1955"/>
        <v>0</v>
      </c>
      <c r="BX971" s="27"/>
      <c r="BY971" s="27"/>
      <c r="BZ971" s="38">
        <f t="shared" si="1956"/>
        <v>0</v>
      </c>
      <c r="CA971" s="38">
        <f t="shared" si="1957"/>
        <v>0</v>
      </c>
      <c r="CB971" s="38">
        <f t="shared" si="1958"/>
        <v>0</v>
      </c>
      <c r="CC971" s="38">
        <f t="shared" si="1959"/>
        <v>0</v>
      </c>
      <c r="CD971" s="38">
        <f t="shared" si="1960"/>
        <v>0</v>
      </c>
      <c r="CE971" s="27"/>
      <c r="CF971" s="27"/>
      <c r="CG971" s="27"/>
      <c r="CH971" s="27"/>
      <c r="CI971" s="126"/>
      <c r="CJ971" s="116"/>
      <c r="CK971" s="27"/>
      <c r="CL971" s="116"/>
      <c r="CM971" s="27"/>
      <c r="CN971" s="116"/>
      <c r="CO971" s="27"/>
      <c r="CP971" s="27"/>
      <c r="CQ971" s="27">
        <f t="shared" si="1961"/>
        <v>0</v>
      </c>
      <c r="CR971" s="27"/>
      <c r="CS971" s="27">
        <f t="shared" si="1962"/>
        <v>0</v>
      </c>
      <c r="CT971" s="27"/>
      <c r="CU971" s="27"/>
      <c r="CV971" s="86">
        <f t="shared" si="1963"/>
        <v>0</v>
      </c>
      <c r="CW971" s="86">
        <f t="shared" si="1964"/>
        <v>0</v>
      </c>
    </row>
    <row r="972" spans="2:101" customFormat="1" hidden="1" outlineLevel="2" x14ac:dyDescent="0.3">
      <c r="B972" s="41">
        <f t="shared" si="1938"/>
        <v>479</v>
      </c>
      <c r="C972" s="42"/>
      <c r="D972" s="105"/>
      <c r="E972" s="37"/>
      <c r="F972" s="34"/>
      <c r="G972" s="34"/>
      <c r="H972" s="34"/>
      <c r="I972" s="34"/>
      <c r="J972" s="34"/>
      <c r="K972" s="34"/>
      <c r="L972" s="34"/>
      <c r="M972" s="27"/>
      <c r="N972" s="27"/>
      <c r="O972" s="27"/>
      <c r="P972" s="27"/>
      <c r="Q972" s="27"/>
      <c r="R972" s="27"/>
      <c r="S972" s="28"/>
      <c r="T972" s="28"/>
      <c r="U972" s="28"/>
      <c r="V972" s="28"/>
      <c r="W972" s="28">
        <f t="shared" si="1945"/>
        <v>0</v>
      </c>
      <c r="X972" s="27">
        <f t="shared" si="1937"/>
        <v>0</v>
      </c>
      <c r="Y972" s="66"/>
      <c r="Z972" s="67"/>
      <c r="AA972" s="67"/>
      <c r="AB972" s="67"/>
      <c r="AC972" s="67"/>
      <c r="AD972" s="67"/>
      <c r="AE972" s="72">
        <f t="shared" si="1946"/>
        <v>0</v>
      </c>
      <c r="AF972" s="67"/>
      <c r="AG972" s="66"/>
      <c r="AH972" s="67"/>
      <c r="AI972" s="67"/>
      <c r="AJ972" s="67"/>
      <c r="AK972" s="68"/>
      <c r="AL972" s="66"/>
      <c r="AM972" s="64">
        <f t="shared" si="1939"/>
        <v>0</v>
      </c>
      <c r="AN972" s="64">
        <f t="shared" si="1940"/>
        <v>0</v>
      </c>
      <c r="AO972" s="64">
        <f t="shared" si="1941"/>
        <v>0</v>
      </c>
      <c r="AP972" s="64">
        <f t="shared" si="1942"/>
        <v>0</v>
      </c>
      <c r="AQ972" s="64">
        <f t="shared" si="1943"/>
        <v>0</v>
      </c>
      <c r="AR972" s="64">
        <f t="shared" si="1944"/>
        <v>0</v>
      </c>
      <c r="AS972" s="68"/>
      <c r="AT972" s="78"/>
      <c r="AU972" s="79"/>
      <c r="AV972" s="79"/>
      <c r="AW972" s="80"/>
      <c r="AX972" s="106">
        <f t="shared" si="1947"/>
        <v>0</v>
      </c>
      <c r="AY972" s="63"/>
      <c r="BA972" s="36"/>
      <c r="BB972" s="27">
        <f t="shared" si="1948"/>
        <v>0</v>
      </c>
      <c r="BC972" s="27">
        <f t="shared" si="1949"/>
        <v>0</v>
      </c>
      <c r="BD972" s="27"/>
      <c r="BE972" s="27">
        <f t="shared" si="1950"/>
        <v>0</v>
      </c>
      <c r="BF972" s="27"/>
      <c r="BG972" s="27">
        <f t="shared" si="1951"/>
        <v>0</v>
      </c>
      <c r="BH972" s="1"/>
      <c r="BI972" s="1"/>
      <c r="BJ972" s="1"/>
      <c r="BK972" s="1"/>
      <c r="BL972" s="1"/>
      <c r="BM972" s="1"/>
      <c r="BN972" s="1"/>
      <c r="BO972" s="1"/>
      <c r="BP972" s="1"/>
      <c r="BQ972" s="1"/>
      <c r="BR972" s="1"/>
      <c r="BS972" s="38"/>
      <c r="BT972" s="107">
        <f t="shared" si="1952"/>
        <v>0</v>
      </c>
      <c r="BU972" s="108">
        <f t="shared" si="1953"/>
        <v>0</v>
      </c>
      <c r="BV972" s="28">
        <f t="shared" si="1954"/>
        <v>0</v>
      </c>
      <c r="BW972" s="28">
        <f t="shared" si="1955"/>
        <v>0</v>
      </c>
      <c r="BX972" s="27"/>
      <c r="BY972" s="27"/>
      <c r="BZ972" s="38">
        <f t="shared" si="1956"/>
        <v>0</v>
      </c>
      <c r="CA972" s="38">
        <f t="shared" si="1957"/>
        <v>0</v>
      </c>
      <c r="CB972" s="38">
        <f t="shared" si="1958"/>
        <v>0</v>
      </c>
      <c r="CC972" s="38">
        <f t="shared" si="1959"/>
        <v>0</v>
      </c>
      <c r="CD972" s="38">
        <f t="shared" si="1960"/>
        <v>0</v>
      </c>
      <c r="CE972" s="27"/>
      <c r="CF972" s="27"/>
      <c r="CG972" s="27"/>
      <c r="CH972" s="27"/>
      <c r="CI972" s="126"/>
      <c r="CJ972" s="116"/>
      <c r="CK972" s="27"/>
      <c r="CL972" s="116"/>
      <c r="CM972" s="27"/>
      <c r="CN972" s="116"/>
      <c r="CO972" s="27"/>
      <c r="CP972" s="27"/>
      <c r="CQ972" s="27">
        <f t="shared" si="1961"/>
        <v>0</v>
      </c>
      <c r="CR972" s="27"/>
      <c r="CS972" s="27">
        <f t="shared" si="1962"/>
        <v>0</v>
      </c>
      <c r="CT972" s="27"/>
      <c r="CU972" s="27"/>
      <c r="CV972" s="86">
        <f t="shared" si="1963"/>
        <v>0</v>
      </c>
      <c r="CW972" s="86">
        <f t="shared" si="1964"/>
        <v>0</v>
      </c>
    </row>
    <row r="973" spans="2:101" customFormat="1" hidden="1" outlineLevel="2" x14ac:dyDescent="0.3">
      <c r="B973" s="41">
        <f t="shared" si="1938"/>
        <v>480</v>
      </c>
      <c r="C973" s="42"/>
      <c r="D973" s="105"/>
      <c r="E973" s="37"/>
      <c r="F973" s="34"/>
      <c r="G973" s="34"/>
      <c r="H973" s="34"/>
      <c r="I973" s="34"/>
      <c r="J973" s="34"/>
      <c r="K973" s="34"/>
      <c r="L973" s="34"/>
      <c r="M973" s="27"/>
      <c r="N973" s="27"/>
      <c r="O973" s="27"/>
      <c r="P973" s="27"/>
      <c r="Q973" s="27"/>
      <c r="R973" s="27"/>
      <c r="S973" s="28"/>
      <c r="T973" s="28"/>
      <c r="U973" s="28"/>
      <c r="V973" s="28"/>
      <c r="W973" s="28">
        <f t="shared" si="1945"/>
        <v>0</v>
      </c>
      <c r="X973" s="27">
        <f t="shared" si="1937"/>
        <v>0</v>
      </c>
      <c r="Y973" s="66"/>
      <c r="Z973" s="67"/>
      <c r="AA973" s="67"/>
      <c r="AB973" s="67"/>
      <c r="AC973" s="67"/>
      <c r="AD973" s="67"/>
      <c r="AE973" s="72">
        <f t="shared" si="1946"/>
        <v>0</v>
      </c>
      <c r="AF973" s="67"/>
      <c r="AG973" s="66"/>
      <c r="AH973" s="67"/>
      <c r="AI973" s="67"/>
      <c r="AJ973" s="67"/>
      <c r="AK973" s="68"/>
      <c r="AL973" s="66"/>
      <c r="AM973" s="64">
        <f t="shared" si="1939"/>
        <v>0</v>
      </c>
      <c r="AN973" s="64">
        <f t="shared" si="1940"/>
        <v>0</v>
      </c>
      <c r="AO973" s="64">
        <f t="shared" si="1941"/>
        <v>0</v>
      </c>
      <c r="AP973" s="64">
        <f t="shared" si="1942"/>
        <v>0</v>
      </c>
      <c r="AQ973" s="64">
        <f t="shared" si="1943"/>
        <v>0</v>
      </c>
      <c r="AR973" s="64">
        <f t="shared" si="1944"/>
        <v>0</v>
      </c>
      <c r="AS973" s="68"/>
      <c r="AT973" s="78"/>
      <c r="AU973" s="79"/>
      <c r="AV973" s="79"/>
      <c r="AW973" s="80"/>
      <c r="AX973" s="106">
        <f t="shared" si="1947"/>
        <v>0</v>
      </c>
      <c r="AY973" s="63"/>
      <c r="BA973" s="36"/>
      <c r="BB973" s="27">
        <f t="shared" si="1948"/>
        <v>0</v>
      </c>
      <c r="BC973" s="27">
        <f t="shared" si="1949"/>
        <v>0</v>
      </c>
      <c r="BD973" s="27"/>
      <c r="BE973" s="27">
        <f t="shared" si="1950"/>
        <v>0</v>
      </c>
      <c r="BF973" s="27"/>
      <c r="BG973" s="27">
        <f t="shared" si="1951"/>
        <v>0</v>
      </c>
      <c r="BH973" s="1"/>
      <c r="BI973" s="1"/>
      <c r="BJ973" s="1"/>
      <c r="BK973" s="1"/>
      <c r="BL973" s="1"/>
      <c r="BM973" s="1"/>
      <c r="BN973" s="1"/>
      <c r="BO973" s="1"/>
      <c r="BP973" s="1"/>
      <c r="BQ973" s="1"/>
      <c r="BR973" s="1"/>
      <c r="BS973" s="38"/>
      <c r="BT973" s="107">
        <f t="shared" si="1952"/>
        <v>0</v>
      </c>
      <c r="BU973" s="108">
        <f t="shared" si="1953"/>
        <v>0</v>
      </c>
      <c r="BV973" s="28">
        <f t="shared" si="1954"/>
        <v>0</v>
      </c>
      <c r="BW973" s="28">
        <f t="shared" si="1955"/>
        <v>0</v>
      </c>
      <c r="BX973" s="27"/>
      <c r="BY973" s="27"/>
      <c r="BZ973" s="38">
        <f t="shared" si="1956"/>
        <v>0</v>
      </c>
      <c r="CA973" s="38">
        <f t="shared" si="1957"/>
        <v>0</v>
      </c>
      <c r="CB973" s="38">
        <f t="shared" si="1958"/>
        <v>0</v>
      </c>
      <c r="CC973" s="38">
        <f t="shared" si="1959"/>
        <v>0</v>
      </c>
      <c r="CD973" s="38">
        <f t="shared" si="1960"/>
        <v>0</v>
      </c>
      <c r="CE973" s="27"/>
      <c r="CF973" s="27"/>
      <c r="CG973" s="27"/>
      <c r="CH973" s="27"/>
      <c r="CI973" s="126"/>
      <c r="CJ973" s="116"/>
      <c r="CK973" s="27"/>
      <c r="CL973" s="116"/>
      <c r="CM973" s="27"/>
      <c r="CN973" s="116"/>
      <c r="CO973" s="27"/>
      <c r="CP973" s="27"/>
      <c r="CQ973" s="27">
        <f t="shared" si="1961"/>
        <v>0</v>
      </c>
      <c r="CR973" s="27"/>
      <c r="CS973" s="27">
        <f t="shared" si="1962"/>
        <v>0</v>
      </c>
      <c r="CT973" s="27"/>
      <c r="CU973" s="27"/>
      <c r="CV973" s="86">
        <f t="shared" si="1963"/>
        <v>0</v>
      </c>
      <c r="CW973" s="86">
        <f t="shared" si="1964"/>
        <v>0</v>
      </c>
    </row>
    <row r="974" spans="2:101" customFormat="1" hidden="1" outlineLevel="2" x14ac:dyDescent="0.3">
      <c r="B974" s="41">
        <f t="shared" si="1938"/>
        <v>481</v>
      </c>
      <c r="C974" s="42"/>
      <c r="D974" s="105"/>
      <c r="E974" s="37"/>
      <c r="F974" s="34"/>
      <c r="G974" s="34"/>
      <c r="H974" s="34"/>
      <c r="I974" s="34"/>
      <c r="J974" s="34"/>
      <c r="K974" s="34"/>
      <c r="L974" s="34"/>
      <c r="M974" s="27"/>
      <c r="N974" s="27"/>
      <c r="O974" s="27"/>
      <c r="P974" s="27"/>
      <c r="Q974" s="27"/>
      <c r="R974" s="27"/>
      <c r="S974" s="28"/>
      <c r="T974" s="28"/>
      <c r="U974" s="28"/>
      <c r="V974" s="28"/>
      <c r="W974" s="28">
        <f t="shared" si="1945"/>
        <v>0</v>
      </c>
      <c r="X974" s="27">
        <f t="shared" si="1937"/>
        <v>0</v>
      </c>
      <c r="Y974" s="66"/>
      <c r="Z974" s="67"/>
      <c r="AA974" s="67"/>
      <c r="AB974" s="67"/>
      <c r="AC974" s="67"/>
      <c r="AD974" s="67"/>
      <c r="AE974" s="72">
        <f t="shared" si="1946"/>
        <v>0</v>
      </c>
      <c r="AF974" s="67"/>
      <c r="AG974" s="66"/>
      <c r="AH974" s="67"/>
      <c r="AI974" s="67"/>
      <c r="AJ974" s="67"/>
      <c r="AK974" s="68"/>
      <c r="AL974" s="66"/>
      <c r="AM974" s="64">
        <f t="shared" si="1939"/>
        <v>0</v>
      </c>
      <c r="AN974" s="64">
        <f t="shared" si="1940"/>
        <v>0</v>
      </c>
      <c r="AO974" s="64">
        <f t="shared" si="1941"/>
        <v>0</v>
      </c>
      <c r="AP974" s="64">
        <f t="shared" si="1942"/>
        <v>0</v>
      </c>
      <c r="AQ974" s="64">
        <f t="shared" si="1943"/>
        <v>0</v>
      </c>
      <c r="AR974" s="64">
        <f t="shared" si="1944"/>
        <v>0</v>
      </c>
      <c r="AS974" s="68"/>
      <c r="AT974" s="78"/>
      <c r="AU974" s="79"/>
      <c r="AV974" s="79"/>
      <c r="AW974" s="80"/>
      <c r="AX974" s="106">
        <f t="shared" si="1947"/>
        <v>0</v>
      </c>
      <c r="AY974" s="63"/>
      <c r="BA974" s="36"/>
      <c r="BB974" s="27">
        <f t="shared" si="1948"/>
        <v>0</v>
      </c>
      <c r="BC974" s="27">
        <f t="shared" si="1949"/>
        <v>0</v>
      </c>
      <c r="BD974" s="27"/>
      <c r="BE974" s="27">
        <f t="shared" si="1950"/>
        <v>0</v>
      </c>
      <c r="BF974" s="27"/>
      <c r="BG974" s="27">
        <f t="shared" si="1951"/>
        <v>0</v>
      </c>
      <c r="BH974" s="1"/>
      <c r="BI974" s="1"/>
      <c r="BJ974" s="1"/>
      <c r="BK974" s="1"/>
      <c r="BL974" s="1"/>
      <c r="BM974" s="1"/>
      <c r="BN974" s="1"/>
      <c r="BO974" s="1"/>
      <c r="BP974" s="1"/>
      <c r="BQ974" s="1"/>
      <c r="BR974" s="1"/>
      <c r="BS974" s="38"/>
      <c r="BT974" s="107">
        <f t="shared" si="1952"/>
        <v>0</v>
      </c>
      <c r="BU974" s="108">
        <f t="shared" si="1953"/>
        <v>0</v>
      </c>
      <c r="BV974" s="28">
        <f t="shared" si="1954"/>
        <v>0</v>
      </c>
      <c r="BW974" s="28">
        <f t="shared" si="1955"/>
        <v>0</v>
      </c>
      <c r="BX974" s="27"/>
      <c r="BY974" s="27"/>
      <c r="BZ974" s="38">
        <f t="shared" si="1956"/>
        <v>0</v>
      </c>
      <c r="CA974" s="38">
        <f t="shared" si="1957"/>
        <v>0</v>
      </c>
      <c r="CB974" s="38">
        <f t="shared" si="1958"/>
        <v>0</v>
      </c>
      <c r="CC974" s="38">
        <f t="shared" si="1959"/>
        <v>0</v>
      </c>
      <c r="CD974" s="38">
        <f t="shared" si="1960"/>
        <v>0</v>
      </c>
      <c r="CE974" s="27"/>
      <c r="CF974" s="27"/>
      <c r="CG974" s="27"/>
      <c r="CH974" s="27"/>
      <c r="CI974" s="126"/>
      <c r="CJ974" s="116"/>
      <c r="CK974" s="27"/>
      <c r="CL974" s="116"/>
      <c r="CM974" s="27"/>
      <c r="CN974" s="116"/>
      <c r="CO974" s="27"/>
      <c r="CP974" s="27"/>
      <c r="CQ974" s="27">
        <f t="shared" si="1961"/>
        <v>0</v>
      </c>
      <c r="CR974" s="27"/>
      <c r="CS974" s="27">
        <f t="shared" si="1962"/>
        <v>0</v>
      </c>
      <c r="CT974" s="27"/>
      <c r="CU974" s="27"/>
      <c r="CV974" s="86">
        <f t="shared" si="1963"/>
        <v>0</v>
      </c>
      <c r="CW974" s="86">
        <f t="shared" si="1964"/>
        <v>0</v>
      </c>
    </row>
    <row r="975" spans="2:101" customFormat="1" hidden="1" outlineLevel="2" x14ac:dyDescent="0.3">
      <c r="B975" s="41">
        <f t="shared" si="1938"/>
        <v>482</v>
      </c>
      <c r="C975" s="42"/>
      <c r="D975" s="105"/>
      <c r="E975" s="37"/>
      <c r="F975" s="34"/>
      <c r="G975" s="34"/>
      <c r="H975" s="34"/>
      <c r="I975" s="34"/>
      <c r="J975" s="34"/>
      <c r="K975" s="34"/>
      <c r="L975" s="34"/>
      <c r="M975" s="27"/>
      <c r="N975" s="27"/>
      <c r="O975" s="27"/>
      <c r="P975" s="27"/>
      <c r="Q975" s="27"/>
      <c r="R975" s="27"/>
      <c r="S975" s="28"/>
      <c r="T975" s="28"/>
      <c r="U975" s="28"/>
      <c r="V975" s="28"/>
      <c r="W975" s="28">
        <f t="shared" si="1945"/>
        <v>0</v>
      </c>
      <c r="X975" s="27">
        <f t="shared" si="1937"/>
        <v>0</v>
      </c>
      <c r="Y975" s="66"/>
      <c r="Z975" s="67"/>
      <c r="AA975" s="67"/>
      <c r="AB975" s="67"/>
      <c r="AC975" s="67"/>
      <c r="AD975" s="67"/>
      <c r="AE975" s="72">
        <f t="shared" si="1946"/>
        <v>0</v>
      </c>
      <c r="AF975" s="67"/>
      <c r="AG975" s="66"/>
      <c r="AH975" s="67"/>
      <c r="AI975" s="67"/>
      <c r="AJ975" s="67"/>
      <c r="AK975" s="68"/>
      <c r="AL975" s="66"/>
      <c r="AM975" s="64">
        <f t="shared" si="1939"/>
        <v>0</v>
      </c>
      <c r="AN975" s="64">
        <f t="shared" si="1940"/>
        <v>0</v>
      </c>
      <c r="AO975" s="64">
        <f t="shared" si="1941"/>
        <v>0</v>
      </c>
      <c r="AP975" s="64">
        <f t="shared" si="1942"/>
        <v>0</v>
      </c>
      <c r="AQ975" s="64">
        <f t="shared" si="1943"/>
        <v>0</v>
      </c>
      <c r="AR975" s="64">
        <f t="shared" si="1944"/>
        <v>0</v>
      </c>
      <c r="AS975" s="68"/>
      <c r="AT975" s="78"/>
      <c r="AU975" s="79"/>
      <c r="AV975" s="79"/>
      <c r="AW975" s="80"/>
      <c r="AX975" s="106">
        <f t="shared" si="1947"/>
        <v>0</v>
      </c>
      <c r="AY975" s="63"/>
      <c r="BA975" s="36"/>
      <c r="BB975" s="27">
        <f t="shared" si="1948"/>
        <v>0</v>
      </c>
      <c r="BC975" s="27">
        <f t="shared" si="1949"/>
        <v>0</v>
      </c>
      <c r="BD975" s="27"/>
      <c r="BE975" s="27">
        <f t="shared" si="1950"/>
        <v>0</v>
      </c>
      <c r="BF975" s="27"/>
      <c r="BG975" s="27">
        <f t="shared" si="1951"/>
        <v>0</v>
      </c>
      <c r="BH975" s="1"/>
      <c r="BI975" s="1"/>
      <c r="BJ975" s="1"/>
      <c r="BK975" s="1"/>
      <c r="BL975" s="1"/>
      <c r="BM975" s="1"/>
      <c r="BN975" s="1"/>
      <c r="BO975" s="1"/>
      <c r="BP975" s="1"/>
      <c r="BQ975" s="1"/>
      <c r="BR975" s="1"/>
      <c r="BS975" s="38"/>
      <c r="BT975" s="107">
        <f t="shared" si="1952"/>
        <v>0</v>
      </c>
      <c r="BU975" s="108">
        <f t="shared" si="1953"/>
        <v>0</v>
      </c>
      <c r="BV975" s="28">
        <f t="shared" si="1954"/>
        <v>0</v>
      </c>
      <c r="BW975" s="28">
        <f t="shared" si="1955"/>
        <v>0</v>
      </c>
      <c r="BX975" s="27"/>
      <c r="BY975" s="27"/>
      <c r="BZ975" s="38">
        <f t="shared" si="1956"/>
        <v>0</v>
      </c>
      <c r="CA975" s="38">
        <f t="shared" si="1957"/>
        <v>0</v>
      </c>
      <c r="CB975" s="38">
        <f t="shared" si="1958"/>
        <v>0</v>
      </c>
      <c r="CC975" s="38">
        <f t="shared" si="1959"/>
        <v>0</v>
      </c>
      <c r="CD975" s="38">
        <f t="shared" si="1960"/>
        <v>0</v>
      </c>
      <c r="CE975" s="27"/>
      <c r="CF975" s="27"/>
      <c r="CG975" s="27"/>
      <c r="CH975" s="27"/>
      <c r="CI975" s="126"/>
      <c r="CJ975" s="116"/>
      <c r="CK975" s="27"/>
      <c r="CL975" s="116"/>
      <c r="CM975" s="27"/>
      <c r="CN975" s="116"/>
      <c r="CO975" s="27"/>
      <c r="CP975" s="27"/>
      <c r="CQ975" s="27">
        <f t="shared" si="1961"/>
        <v>0</v>
      </c>
      <c r="CR975" s="27"/>
      <c r="CS975" s="27">
        <f t="shared" si="1962"/>
        <v>0</v>
      </c>
      <c r="CT975" s="27"/>
      <c r="CU975" s="27"/>
      <c r="CV975" s="86">
        <f t="shared" si="1963"/>
        <v>0</v>
      </c>
      <c r="CW975" s="86">
        <f t="shared" si="1964"/>
        <v>0</v>
      </c>
    </row>
    <row r="976" spans="2:101" customFormat="1" hidden="1" outlineLevel="2" x14ac:dyDescent="0.3">
      <c r="B976" s="41">
        <f t="shared" si="1938"/>
        <v>483</v>
      </c>
      <c r="C976" s="42"/>
      <c r="D976" s="105"/>
      <c r="E976" s="37"/>
      <c r="F976" s="34"/>
      <c r="G976" s="34"/>
      <c r="H976" s="34"/>
      <c r="I976" s="34"/>
      <c r="J976" s="34"/>
      <c r="K976" s="34"/>
      <c r="L976" s="34"/>
      <c r="M976" s="27"/>
      <c r="N976" s="27"/>
      <c r="O976" s="27"/>
      <c r="P976" s="27"/>
      <c r="Q976" s="27"/>
      <c r="R976" s="27"/>
      <c r="S976" s="28"/>
      <c r="T976" s="28"/>
      <c r="U976" s="28"/>
      <c r="V976" s="28"/>
      <c r="W976" s="28">
        <f t="shared" si="1945"/>
        <v>0</v>
      </c>
      <c r="X976" s="27">
        <f t="shared" si="1937"/>
        <v>0</v>
      </c>
      <c r="Y976" s="66"/>
      <c r="Z976" s="67"/>
      <c r="AA976" s="67"/>
      <c r="AB976" s="67"/>
      <c r="AC976" s="67"/>
      <c r="AD976" s="67"/>
      <c r="AE976" s="72">
        <f t="shared" si="1946"/>
        <v>0</v>
      </c>
      <c r="AF976" s="67"/>
      <c r="AG976" s="66"/>
      <c r="AH976" s="67"/>
      <c r="AI976" s="67"/>
      <c r="AJ976" s="67"/>
      <c r="AK976" s="68"/>
      <c r="AL976" s="66"/>
      <c r="AM976" s="64">
        <f t="shared" si="1939"/>
        <v>0</v>
      </c>
      <c r="AN976" s="64">
        <f t="shared" si="1940"/>
        <v>0</v>
      </c>
      <c r="AO976" s="64">
        <f t="shared" si="1941"/>
        <v>0</v>
      </c>
      <c r="AP976" s="64">
        <f t="shared" si="1942"/>
        <v>0</v>
      </c>
      <c r="AQ976" s="64">
        <f t="shared" si="1943"/>
        <v>0</v>
      </c>
      <c r="AR976" s="64">
        <f t="shared" si="1944"/>
        <v>0</v>
      </c>
      <c r="AS976" s="68"/>
      <c r="AT976" s="78"/>
      <c r="AU976" s="79"/>
      <c r="AV976" s="79"/>
      <c r="AW976" s="80"/>
      <c r="AX976" s="106">
        <f t="shared" si="1947"/>
        <v>0</v>
      </c>
      <c r="AY976" s="63"/>
      <c r="BA976" s="36"/>
      <c r="BB976" s="27">
        <f t="shared" si="1948"/>
        <v>0</v>
      </c>
      <c r="BC976" s="27">
        <f t="shared" si="1949"/>
        <v>0</v>
      </c>
      <c r="BD976" s="27"/>
      <c r="BE976" s="27">
        <f t="shared" si="1950"/>
        <v>0</v>
      </c>
      <c r="BF976" s="27"/>
      <c r="BG976" s="27">
        <f t="shared" si="1951"/>
        <v>0</v>
      </c>
      <c r="BH976" s="1"/>
      <c r="BI976" s="1"/>
      <c r="BJ976" s="1"/>
      <c r="BK976" s="1"/>
      <c r="BL976" s="1"/>
      <c r="BM976" s="1"/>
      <c r="BN976" s="1"/>
      <c r="BO976" s="1"/>
      <c r="BP976" s="1"/>
      <c r="BQ976" s="1"/>
      <c r="BR976" s="1"/>
      <c r="BS976" s="38"/>
      <c r="BT976" s="107">
        <f t="shared" si="1952"/>
        <v>0</v>
      </c>
      <c r="BU976" s="108">
        <f t="shared" si="1953"/>
        <v>0</v>
      </c>
      <c r="BV976" s="28">
        <f t="shared" si="1954"/>
        <v>0</v>
      </c>
      <c r="BW976" s="28">
        <f t="shared" si="1955"/>
        <v>0</v>
      </c>
      <c r="BX976" s="27"/>
      <c r="BY976" s="27"/>
      <c r="BZ976" s="38">
        <f t="shared" si="1956"/>
        <v>0</v>
      </c>
      <c r="CA976" s="38">
        <f t="shared" si="1957"/>
        <v>0</v>
      </c>
      <c r="CB976" s="38">
        <f t="shared" si="1958"/>
        <v>0</v>
      </c>
      <c r="CC976" s="38">
        <f t="shared" si="1959"/>
        <v>0</v>
      </c>
      <c r="CD976" s="38">
        <f t="shared" si="1960"/>
        <v>0</v>
      </c>
      <c r="CE976" s="27"/>
      <c r="CF976" s="27"/>
      <c r="CG976" s="27"/>
      <c r="CH976" s="27"/>
      <c r="CI976" s="126"/>
      <c r="CJ976" s="116"/>
      <c r="CK976" s="27"/>
      <c r="CL976" s="116"/>
      <c r="CM976" s="27"/>
      <c r="CN976" s="116"/>
      <c r="CO976" s="27"/>
      <c r="CP976" s="27"/>
      <c r="CQ976" s="27">
        <f t="shared" si="1961"/>
        <v>0</v>
      </c>
      <c r="CR976" s="27"/>
      <c r="CS976" s="27">
        <f t="shared" si="1962"/>
        <v>0</v>
      </c>
      <c r="CT976" s="27"/>
      <c r="CU976" s="27"/>
      <c r="CV976" s="86">
        <f t="shared" si="1963"/>
        <v>0</v>
      </c>
      <c r="CW976" s="86">
        <f t="shared" si="1964"/>
        <v>0</v>
      </c>
    </row>
    <row r="977" spans="2:101" customFormat="1" hidden="1" outlineLevel="2" x14ac:dyDescent="0.3">
      <c r="B977" s="41">
        <f t="shared" si="1938"/>
        <v>484</v>
      </c>
      <c r="C977" s="42"/>
      <c r="D977" s="105"/>
      <c r="E977" s="37"/>
      <c r="F977" s="34"/>
      <c r="G977" s="34"/>
      <c r="H977" s="34"/>
      <c r="I977" s="34"/>
      <c r="J977" s="34"/>
      <c r="K977" s="34"/>
      <c r="L977" s="34"/>
      <c r="M977" s="27"/>
      <c r="N977" s="27"/>
      <c r="O977" s="27"/>
      <c r="P977" s="27"/>
      <c r="Q977" s="27"/>
      <c r="R977" s="27"/>
      <c r="S977" s="28"/>
      <c r="T977" s="28"/>
      <c r="U977" s="28"/>
      <c r="V977" s="28"/>
      <c r="W977" s="28">
        <f t="shared" si="1945"/>
        <v>0</v>
      </c>
      <c r="X977" s="27">
        <f t="shared" si="1937"/>
        <v>0</v>
      </c>
      <c r="Y977" s="66"/>
      <c r="Z977" s="67"/>
      <c r="AA977" s="67"/>
      <c r="AB977" s="67"/>
      <c r="AC977" s="67"/>
      <c r="AD977" s="67"/>
      <c r="AE977" s="72">
        <f t="shared" si="1946"/>
        <v>0</v>
      </c>
      <c r="AF977" s="67"/>
      <c r="AG977" s="66"/>
      <c r="AH977" s="67"/>
      <c r="AI977" s="67"/>
      <c r="AJ977" s="67"/>
      <c r="AK977" s="68"/>
      <c r="AL977" s="66"/>
      <c r="AM977" s="64">
        <f t="shared" si="1939"/>
        <v>0</v>
      </c>
      <c r="AN977" s="64">
        <f t="shared" si="1940"/>
        <v>0</v>
      </c>
      <c r="AO977" s="64">
        <f t="shared" si="1941"/>
        <v>0</v>
      </c>
      <c r="AP977" s="64">
        <f t="shared" si="1942"/>
        <v>0</v>
      </c>
      <c r="AQ977" s="64">
        <f t="shared" si="1943"/>
        <v>0</v>
      </c>
      <c r="AR977" s="64">
        <f t="shared" si="1944"/>
        <v>0</v>
      </c>
      <c r="AS977" s="68"/>
      <c r="AT977" s="78"/>
      <c r="AU977" s="79"/>
      <c r="AV977" s="79"/>
      <c r="AW977" s="80"/>
      <c r="AX977" s="106">
        <f t="shared" si="1947"/>
        <v>0</v>
      </c>
      <c r="AY977" s="63"/>
      <c r="BA977" s="36"/>
      <c r="BB977" s="27">
        <f t="shared" si="1948"/>
        <v>0</v>
      </c>
      <c r="BC977" s="27">
        <f t="shared" si="1949"/>
        <v>0</v>
      </c>
      <c r="BD977" s="27"/>
      <c r="BE977" s="27">
        <f t="shared" si="1950"/>
        <v>0</v>
      </c>
      <c r="BF977" s="27"/>
      <c r="BG977" s="27">
        <f t="shared" si="1951"/>
        <v>0</v>
      </c>
      <c r="BH977" s="1"/>
      <c r="BI977" s="1"/>
      <c r="BJ977" s="1"/>
      <c r="BK977" s="1"/>
      <c r="BL977" s="1"/>
      <c r="BM977" s="1"/>
      <c r="BN977" s="1"/>
      <c r="BO977" s="1"/>
      <c r="BP977" s="1"/>
      <c r="BQ977" s="1"/>
      <c r="BR977" s="1"/>
      <c r="BS977" s="38"/>
      <c r="BT977" s="107">
        <f t="shared" si="1952"/>
        <v>0</v>
      </c>
      <c r="BU977" s="108">
        <f t="shared" si="1953"/>
        <v>0</v>
      </c>
      <c r="BV977" s="28">
        <f t="shared" si="1954"/>
        <v>0</v>
      </c>
      <c r="BW977" s="28">
        <f t="shared" si="1955"/>
        <v>0</v>
      </c>
      <c r="BX977" s="27"/>
      <c r="BY977" s="27"/>
      <c r="BZ977" s="38">
        <f t="shared" si="1956"/>
        <v>0</v>
      </c>
      <c r="CA977" s="38">
        <f t="shared" si="1957"/>
        <v>0</v>
      </c>
      <c r="CB977" s="38">
        <f t="shared" si="1958"/>
        <v>0</v>
      </c>
      <c r="CC977" s="38">
        <f t="shared" si="1959"/>
        <v>0</v>
      </c>
      <c r="CD977" s="38">
        <f t="shared" si="1960"/>
        <v>0</v>
      </c>
      <c r="CE977" s="27"/>
      <c r="CF977" s="27"/>
      <c r="CG977" s="27"/>
      <c r="CH977" s="27"/>
      <c r="CI977" s="126"/>
      <c r="CJ977" s="116"/>
      <c r="CK977" s="27"/>
      <c r="CL977" s="116"/>
      <c r="CM977" s="27"/>
      <c r="CN977" s="116"/>
      <c r="CO977" s="27"/>
      <c r="CP977" s="27"/>
      <c r="CQ977" s="27">
        <f t="shared" si="1961"/>
        <v>0</v>
      </c>
      <c r="CR977" s="27"/>
      <c r="CS977" s="27">
        <f t="shared" si="1962"/>
        <v>0</v>
      </c>
      <c r="CT977" s="27"/>
      <c r="CU977" s="27"/>
      <c r="CV977" s="86">
        <f t="shared" si="1963"/>
        <v>0</v>
      </c>
      <c r="CW977" s="86">
        <f t="shared" si="1964"/>
        <v>0</v>
      </c>
    </row>
    <row r="978" spans="2:101" customFormat="1" hidden="1" outlineLevel="2" x14ac:dyDescent="0.3">
      <c r="B978" s="41">
        <f t="shared" si="1938"/>
        <v>485</v>
      </c>
      <c r="C978" s="42"/>
      <c r="D978" s="105"/>
      <c r="E978" s="37"/>
      <c r="F978" s="34"/>
      <c r="G978" s="34"/>
      <c r="H978" s="34"/>
      <c r="I978" s="34"/>
      <c r="J978" s="34"/>
      <c r="K978" s="34"/>
      <c r="L978" s="34"/>
      <c r="M978" s="27"/>
      <c r="N978" s="27"/>
      <c r="O978" s="27"/>
      <c r="P978" s="27"/>
      <c r="Q978" s="27"/>
      <c r="R978" s="27"/>
      <c r="S978" s="28"/>
      <c r="T978" s="28"/>
      <c r="U978" s="28"/>
      <c r="V978" s="28"/>
      <c r="W978" s="28">
        <f t="shared" si="1945"/>
        <v>0</v>
      </c>
      <c r="X978" s="27">
        <f t="shared" si="1937"/>
        <v>0</v>
      </c>
      <c r="Y978" s="66"/>
      <c r="Z978" s="67"/>
      <c r="AA978" s="67"/>
      <c r="AB978" s="67"/>
      <c r="AC978" s="67"/>
      <c r="AD978" s="67"/>
      <c r="AE978" s="72">
        <f t="shared" si="1946"/>
        <v>0</v>
      </c>
      <c r="AF978" s="67"/>
      <c r="AG978" s="66"/>
      <c r="AH978" s="67"/>
      <c r="AI978" s="67"/>
      <c r="AJ978" s="67"/>
      <c r="AK978" s="68"/>
      <c r="AL978" s="66"/>
      <c r="AM978" s="64">
        <f t="shared" si="1939"/>
        <v>0</v>
      </c>
      <c r="AN978" s="64">
        <f t="shared" si="1940"/>
        <v>0</v>
      </c>
      <c r="AO978" s="64">
        <f t="shared" si="1941"/>
        <v>0</v>
      </c>
      <c r="AP978" s="64">
        <f t="shared" si="1942"/>
        <v>0</v>
      </c>
      <c r="AQ978" s="64">
        <f t="shared" si="1943"/>
        <v>0</v>
      </c>
      <c r="AR978" s="64">
        <f t="shared" si="1944"/>
        <v>0</v>
      </c>
      <c r="AS978" s="68"/>
      <c r="AT978" s="78"/>
      <c r="AU978" s="79"/>
      <c r="AV978" s="79"/>
      <c r="AW978" s="80"/>
      <c r="AX978" s="106">
        <f t="shared" si="1947"/>
        <v>0</v>
      </c>
      <c r="AY978" s="63"/>
      <c r="BA978" s="36"/>
      <c r="BB978" s="27">
        <f t="shared" si="1948"/>
        <v>0</v>
      </c>
      <c r="BC978" s="27">
        <f t="shared" si="1949"/>
        <v>0</v>
      </c>
      <c r="BD978" s="27"/>
      <c r="BE978" s="27">
        <f t="shared" si="1950"/>
        <v>0</v>
      </c>
      <c r="BF978" s="27"/>
      <c r="BG978" s="27">
        <f t="shared" si="1951"/>
        <v>0</v>
      </c>
      <c r="BH978" s="1"/>
      <c r="BI978" s="1"/>
      <c r="BJ978" s="1"/>
      <c r="BK978" s="1"/>
      <c r="BL978" s="1"/>
      <c r="BM978" s="1"/>
      <c r="BN978" s="1"/>
      <c r="BO978" s="1"/>
      <c r="BP978" s="1"/>
      <c r="BQ978" s="1"/>
      <c r="BR978" s="1"/>
      <c r="BS978" s="38"/>
      <c r="BT978" s="107">
        <f t="shared" si="1952"/>
        <v>0</v>
      </c>
      <c r="BU978" s="108">
        <f t="shared" si="1953"/>
        <v>0</v>
      </c>
      <c r="BV978" s="28">
        <f t="shared" si="1954"/>
        <v>0</v>
      </c>
      <c r="BW978" s="28">
        <f t="shared" si="1955"/>
        <v>0</v>
      </c>
      <c r="BX978" s="27"/>
      <c r="BY978" s="27"/>
      <c r="BZ978" s="38">
        <f t="shared" si="1956"/>
        <v>0</v>
      </c>
      <c r="CA978" s="38">
        <f t="shared" si="1957"/>
        <v>0</v>
      </c>
      <c r="CB978" s="38">
        <f t="shared" si="1958"/>
        <v>0</v>
      </c>
      <c r="CC978" s="38">
        <f t="shared" si="1959"/>
        <v>0</v>
      </c>
      <c r="CD978" s="38">
        <f t="shared" si="1960"/>
        <v>0</v>
      </c>
      <c r="CE978" s="27"/>
      <c r="CF978" s="27"/>
      <c r="CG978" s="27"/>
      <c r="CH978" s="27"/>
      <c r="CI978" s="126"/>
      <c r="CJ978" s="116"/>
      <c r="CK978" s="27"/>
      <c r="CL978" s="116"/>
      <c r="CM978" s="27"/>
      <c r="CN978" s="116"/>
      <c r="CO978" s="27"/>
      <c r="CP978" s="27"/>
      <c r="CQ978" s="27">
        <f t="shared" si="1961"/>
        <v>0</v>
      </c>
      <c r="CR978" s="27"/>
      <c r="CS978" s="27">
        <f t="shared" si="1962"/>
        <v>0</v>
      </c>
      <c r="CT978" s="27"/>
      <c r="CU978" s="27"/>
      <c r="CV978" s="86">
        <f t="shared" si="1963"/>
        <v>0</v>
      </c>
      <c r="CW978" s="86">
        <f t="shared" si="1964"/>
        <v>0</v>
      </c>
    </row>
    <row r="979" spans="2:101" customFormat="1" hidden="1" outlineLevel="2" x14ac:dyDescent="0.3">
      <c r="B979" s="41">
        <f t="shared" si="1938"/>
        <v>486</v>
      </c>
      <c r="C979" s="42"/>
      <c r="D979" s="105"/>
      <c r="E979" s="37"/>
      <c r="F979" s="34"/>
      <c r="G979" s="34"/>
      <c r="H979" s="34"/>
      <c r="I979" s="34"/>
      <c r="J979" s="34"/>
      <c r="K979" s="34"/>
      <c r="L979" s="34"/>
      <c r="M979" s="27"/>
      <c r="N979" s="27"/>
      <c r="O979" s="27"/>
      <c r="P979" s="27"/>
      <c r="Q979" s="27"/>
      <c r="R979" s="27"/>
      <c r="S979" s="28"/>
      <c r="T979" s="28"/>
      <c r="U979" s="28"/>
      <c r="V979" s="28"/>
      <c r="W979" s="28">
        <f t="shared" si="1945"/>
        <v>0</v>
      </c>
      <c r="X979" s="27">
        <f t="shared" si="1937"/>
        <v>0</v>
      </c>
      <c r="Y979" s="66"/>
      <c r="Z979" s="67"/>
      <c r="AA979" s="67"/>
      <c r="AB979" s="67"/>
      <c r="AC979" s="67"/>
      <c r="AD979" s="67"/>
      <c r="AE979" s="72">
        <f t="shared" si="1946"/>
        <v>0</v>
      </c>
      <c r="AF979" s="67"/>
      <c r="AG979" s="66"/>
      <c r="AH979" s="67"/>
      <c r="AI979" s="67"/>
      <c r="AJ979" s="67"/>
      <c r="AK979" s="68"/>
      <c r="AL979" s="66"/>
      <c r="AM979" s="64">
        <f t="shared" si="1939"/>
        <v>0</v>
      </c>
      <c r="AN979" s="64">
        <f t="shared" si="1940"/>
        <v>0</v>
      </c>
      <c r="AO979" s="64">
        <f t="shared" si="1941"/>
        <v>0</v>
      </c>
      <c r="AP979" s="64">
        <f t="shared" si="1942"/>
        <v>0</v>
      </c>
      <c r="AQ979" s="64">
        <f t="shared" si="1943"/>
        <v>0</v>
      </c>
      <c r="AR979" s="64">
        <f t="shared" si="1944"/>
        <v>0</v>
      </c>
      <c r="AS979" s="68"/>
      <c r="AT979" s="78"/>
      <c r="AU979" s="79"/>
      <c r="AV979" s="79"/>
      <c r="AW979" s="80"/>
      <c r="AX979" s="106">
        <f t="shared" si="1947"/>
        <v>0</v>
      </c>
      <c r="AY979" s="63"/>
      <c r="BA979" s="36"/>
      <c r="BB979" s="27">
        <f t="shared" si="1948"/>
        <v>0</v>
      </c>
      <c r="BC979" s="27">
        <f t="shared" si="1949"/>
        <v>0</v>
      </c>
      <c r="BD979" s="27"/>
      <c r="BE979" s="27">
        <f t="shared" si="1950"/>
        <v>0</v>
      </c>
      <c r="BF979" s="27"/>
      <c r="BG979" s="27">
        <f t="shared" si="1951"/>
        <v>0</v>
      </c>
      <c r="BH979" s="1"/>
      <c r="BI979" s="1"/>
      <c r="BJ979" s="1"/>
      <c r="BK979" s="1"/>
      <c r="BL979" s="1"/>
      <c r="BM979" s="1"/>
      <c r="BN979" s="1"/>
      <c r="BO979" s="1"/>
      <c r="BP979" s="1"/>
      <c r="BQ979" s="1"/>
      <c r="BR979" s="1"/>
      <c r="BS979" s="38"/>
      <c r="BT979" s="107">
        <f t="shared" si="1952"/>
        <v>0</v>
      </c>
      <c r="BU979" s="108">
        <f t="shared" si="1953"/>
        <v>0</v>
      </c>
      <c r="BV979" s="28">
        <f t="shared" si="1954"/>
        <v>0</v>
      </c>
      <c r="BW979" s="28">
        <f t="shared" si="1955"/>
        <v>0</v>
      </c>
      <c r="BX979" s="27"/>
      <c r="BY979" s="27"/>
      <c r="BZ979" s="38">
        <f t="shared" si="1956"/>
        <v>0</v>
      </c>
      <c r="CA979" s="38">
        <f t="shared" si="1957"/>
        <v>0</v>
      </c>
      <c r="CB979" s="38">
        <f t="shared" si="1958"/>
        <v>0</v>
      </c>
      <c r="CC979" s="38">
        <f t="shared" si="1959"/>
        <v>0</v>
      </c>
      <c r="CD979" s="38">
        <f t="shared" si="1960"/>
        <v>0</v>
      </c>
      <c r="CE979" s="27"/>
      <c r="CF979" s="27"/>
      <c r="CG979" s="27"/>
      <c r="CH979" s="27"/>
      <c r="CI979" s="126"/>
      <c r="CJ979" s="116"/>
      <c r="CK979" s="27"/>
      <c r="CL979" s="116"/>
      <c r="CM979" s="27"/>
      <c r="CN979" s="116"/>
      <c r="CO979" s="27"/>
      <c r="CP979" s="27"/>
      <c r="CQ979" s="27">
        <f t="shared" si="1961"/>
        <v>0</v>
      </c>
      <c r="CR979" s="27"/>
      <c r="CS979" s="27">
        <f t="shared" si="1962"/>
        <v>0</v>
      </c>
      <c r="CT979" s="27"/>
      <c r="CU979" s="27"/>
      <c r="CV979" s="86">
        <f t="shared" si="1963"/>
        <v>0</v>
      </c>
      <c r="CW979" s="86">
        <f t="shared" si="1964"/>
        <v>0</v>
      </c>
    </row>
    <row r="980" spans="2:101" customFormat="1" hidden="1" outlineLevel="2" x14ac:dyDescent="0.3">
      <c r="B980" s="41">
        <f t="shared" si="1938"/>
        <v>487</v>
      </c>
      <c r="C980" s="42"/>
      <c r="D980" s="105"/>
      <c r="E980" s="37"/>
      <c r="F980" s="34"/>
      <c r="G980" s="34"/>
      <c r="H980" s="34"/>
      <c r="I980" s="34"/>
      <c r="J980" s="34"/>
      <c r="K980" s="34"/>
      <c r="L980" s="34"/>
      <c r="M980" s="27"/>
      <c r="N980" s="27"/>
      <c r="O980" s="27"/>
      <c r="P980" s="27"/>
      <c r="Q980" s="27"/>
      <c r="R980" s="27"/>
      <c r="S980" s="28"/>
      <c r="T980" s="28"/>
      <c r="U980" s="28"/>
      <c r="V980" s="28"/>
      <c r="W980" s="28">
        <f t="shared" si="1945"/>
        <v>0</v>
      </c>
      <c r="X980" s="27">
        <f t="shared" si="1937"/>
        <v>0</v>
      </c>
      <c r="Y980" s="66"/>
      <c r="Z980" s="67"/>
      <c r="AA980" s="67"/>
      <c r="AB980" s="67"/>
      <c r="AC980" s="67"/>
      <c r="AD980" s="67"/>
      <c r="AE980" s="72">
        <f t="shared" si="1946"/>
        <v>0</v>
      </c>
      <c r="AF980" s="67"/>
      <c r="AG980" s="66"/>
      <c r="AH980" s="67"/>
      <c r="AI980" s="67"/>
      <c r="AJ980" s="67"/>
      <c r="AK980" s="68"/>
      <c r="AL980" s="66"/>
      <c r="AM980" s="64">
        <f t="shared" si="1939"/>
        <v>0</v>
      </c>
      <c r="AN980" s="64">
        <f t="shared" si="1940"/>
        <v>0</v>
      </c>
      <c r="AO980" s="64">
        <f t="shared" si="1941"/>
        <v>0</v>
      </c>
      <c r="AP980" s="64">
        <f t="shared" si="1942"/>
        <v>0</v>
      </c>
      <c r="AQ980" s="64">
        <f t="shared" si="1943"/>
        <v>0</v>
      </c>
      <c r="AR980" s="64">
        <f t="shared" si="1944"/>
        <v>0</v>
      </c>
      <c r="AS980" s="68"/>
      <c r="AT980" s="78"/>
      <c r="AU980" s="79"/>
      <c r="AV980" s="79"/>
      <c r="AW980" s="80"/>
      <c r="AX980" s="106">
        <f t="shared" si="1947"/>
        <v>0</v>
      </c>
      <c r="AY980" s="63"/>
      <c r="BA980" s="36"/>
      <c r="BB980" s="27">
        <f t="shared" si="1948"/>
        <v>0</v>
      </c>
      <c r="BC980" s="27">
        <f t="shared" si="1949"/>
        <v>0</v>
      </c>
      <c r="BD980" s="27"/>
      <c r="BE980" s="27">
        <f t="shared" si="1950"/>
        <v>0</v>
      </c>
      <c r="BF980" s="27"/>
      <c r="BG980" s="27">
        <f t="shared" si="1951"/>
        <v>0</v>
      </c>
      <c r="BH980" s="1"/>
      <c r="BI980" s="1"/>
      <c r="BJ980" s="1"/>
      <c r="BK980" s="1"/>
      <c r="BL980" s="1"/>
      <c r="BM980" s="1"/>
      <c r="BN980" s="1"/>
      <c r="BO980" s="1"/>
      <c r="BP980" s="1"/>
      <c r="BQ980" s="1"/>
      <c r="BR980" s="1"/>
      <c r="BS980" s="38"/>
      <c r="BT980" s="107">
        <f t="shared" si="1952"/>
        <v>0</v>
      </c>
      <c r="BU980" s="108">
        <f t="shared" si="1953"/>
        <v>0</v>
      </c>
      <c r="BV980" s="28">
        <f t="shared" si="1954"/>
        <v>0</v>
      </c>
      <c r="BW980" s="28">
        <f t="shared" si="1955"/>
        <v>0</v>
      </c>
      <c r="BX980" s="27"/>
      <c r="BY980" s="27"/>
      <c r="BZ980" s="38">
        <f t="shared" si="1956"/>
        <v>0</v>
      </c>
      <c r="CA980" s="38">
        <f t="shared" si="1957"/>
        <v>0</v>
      </c>
      <c r="CB980" s="38">
        <f t="shared" si="1958"/>
        <v>0</v>
      </c>
      <c r="CC980" s="38">
        <f t="shared" si="1959"/>
        <v>0</v>
      </c>
      <c r="CD980" s="38">
        <f t="shared" si="1960"/>
        <v>0</v>
      </c>
      <c r="CE980" s="27"/>
      <c r="CF980" s="27"/>
      <c r="CG980" s="27"/>
      <c r="CH980" s="27"/>
      <c r="CI980" s="126"/>
      <c r="CJ980" s="116"/>
      <c r="CK980" s="27"/>
      <c r="CL980" s="116"/>
      <c r="CM980" s="27"/>
      <c r="CN980" s="116"/>
      <c r="CO980" s="27"/>
      <c r="CP980" s="27"/>
      <c r="CQ980" s="27">
        <f t="shared" si="1961"/>
        <v>0</v>
      </c>
      <c r="CR980" s="27"/>
      <c r="CS980" s="27">
        <f t="shared" si="1962"/>
        <v>0</v>
      </c>
      <c r="CT980" s="27"/>
      <c r="CU980" s="27"/>
      <c r="CV980" s="86">
        <f t="shared" si="1963"/>
        <v>0</v>
      </c>
      <c r="CW980" s="86">
        <f t="shared" si="1964"/>
        <v>0</v>
      </c>
    </row>
    <row r="981" spans="2:101" customFormat="1" hidden="1" outlineLevel="2" x14ac:dyDescent="0.3">
      <c r="B981" s="41">
        <f t="shared" si="1938"/>
        <v>488</v>
      </c>
      <c r="C981" s="42"/>
      <c r="D981" s="105"/>
      <c r="E981" s="37"/>
      <c r="F981" s="34"/>
      <c r="G981" s="34"/>
      <c r="H981" s="34"/>
      <c r="I981" s="34"/>
      <c r="J981" s="34"/>
      <c r="K981" s="34"/>
      <c r="L981" s="34"/>
      <c r="M981" s="27"/>
      <c r="N981" s="27"/>
      <c r="O981" s="27"/>
      <c r="P981" s="27"/>
      <c r="Q981" s="27"/>
      <c r="R981" s="27"/>
      <c r="S981" s="28"/>
      <c r="T981" s="28"/>
      <c r="U981" s="28"/>
      <c r="V981" s="28"/>
      <c r="W981" s="28">
        <f t="shared" si="1945"/>
        <v>0</v>
      </c>
      <c r="X981" s="27">
        <f t="shared" si="1937"/>
        <v>0</v>
      </c>
      <c r="Y981" s="66"/>
      <c r="Z981" s="67"/>
      <c r="AA981" s="67"/>
      <c r="AB981" s="67"/>
      <c r="AC981" s="67"/>
      <c r="AD981" s="67"/>
      <c r="AE981" s="72">
        <f t="shared" si="1946"/>
        <v>0</v>
      </c>
      <c r="AF981" s="67"/>
      <c r="AG981" s="66"/>
      <c r="AH981" s="67"/>
      <c r="AI981" s="67"/>
      <c r="AJ981" s="67"/>
      <c r="AK981" s="68"/>
      <c r="AL981" s="66"/>
      <c r="AM981" s="64">
        <f t="shared" si="1939"/>
        <v>0</v>
      </c>
      <c r="AN981" s="64">
        <f t="shared" si="1940"/>
        <v>0</v>
      </c>
      <c r="AO981" s="64">
        <f t="shared" si="1941"/>
        <v>0</v>
      </c>
      <c r="AP981" s="64">
        <f t="shared" si="1942"/>
        <v>0</v>
      </c>
      <c r="AQ981" s="64">
        <f t="shared" si="1943"/>
        <v>0</v>
      </c>
      <c r="AR981" s="64">
        <f t="shared" si="1944"/>
        <v>0</v>
      </c>
      <c r="AS981" s="68"/>
      <c r="AT981" s="78"/>
      <c r="AU981" s="79"/>
      <c r="AV981" s="79"/>
      <c r="AW981" s="80"/>
      <c r="AX981" s="106">
        <f t="shared" si="1947"/>
        <v>0</v>
      </c>
      <c r="AY981" s="63"/>
      <c r="BA981" s="36"/>
      <c r="BB981" s="27">
        <f t="shared" si="1948"/>
        <v>0</v>
      </c>
      <c r="BC981" s="27">
        <f t="shared" si="1949"/>
        <v>0</v>
      </c>
      <c r="BD981" s="27"/>
      <c r="BE981" s="27">
        <f t="shared" si="1950"/>
        <v>0</v>
      </c>
      <c r="BF981" s="27"/>
      <c r="BG981" s="27">
        <f t="shared" si="1951"/>
        <v>0</v>
      </c>
      <c r="BH981" s="1"/>
      <c r="BI981" s="1"/>
      <c r="BJ981" s="1"/>
      <c r="BK981" s="1"/>
      <c r="BL981" s="1"/>
      <c r="BM981" s="1"/>
      <c r="BN981" s="1"/>
      <c r="BO981" s="1"/>
      <c r="BP981" s="1"/>
      <c r="BQ981" s="1"/>
      <c r="BR981" s="1"/>
      <c r="BS981" s="38"/>
      <c r="BT981" s="107">
        <f t="shared" si="1952"/>
        <v>0</v>
      </c>
      <c r="BU981" s="108">
        <f t="shared" si="1953"/>
        <v>0</v>
      </c>
      <c r="BV981" s="28">
        <f t="shared" si="1954"/>
        <v>0</v>
      </c>
      <c r="BW981" s="28">
        <f t="shared" si="1955"/>
        <v>0</v>
      </c>
      <c r="BX981" s="27"/>
      <c r="BY981" s="27"/>
      <c r="BZ981" s="38">
        <f t="shared" si="1956"/>
        <v>0</v>
      </c>
      <c r="CA981" s="38">
        <f t="shared" si="1957"/>
        <v>0</v>
      </c>
      <c r="CB981" s="38">
        <f t="shared" si="1958"/>
        <v>0</v>
      </c>
      <c r="CC981" s="38">
        <f t="shared" si="1959"/>
        <v>0</v>
      </c>
      <c r="CD981" s="38">
        <f t="shared" si="1960"/>
        <v>0</v>
      </c>
      <c r="CE981" s="27"/>
      <c r="CF981" s="27"/>
      <c r="CG981" s="27"/>
      <c r="CH981" s="27"/>
      <c r="CI981" s="126"/>
      <c r="CJ981" s="116"/>
      <c r="CK981" s="27"/>
      <c r="CL981" s="116"/>
      <c r="CM981" s="27"/>
      <c r="CN981" s="116"/>
      <c r="CO981" s="27"/>
      <c r="CP981" s="27"/>
      <c r="CQ981" s="27">
        <f t="shared" si="1961"/>
        <v>0</v>
      </c>
      <c r="CR981" s="27"/>
      <c r="CS981" s="27">
        <f t="shared" si="1962"/>
        <v>0</v>
      </c>
      <c r="CT981" s="27"/>
      <c r="CU981" s="27"/>
      <c r="CV981" s="86">
        <f t="shared" si="1963"/>
        <v>0</v>
      </c>
      <c r="CW981" s="86">
        <f t="shared" si="1964"/>
        <v>0</v>
      </c>
    </row>
    <row r="982" spans="2:101" customFormat="1" hidden="1" outlineLevel="2" x14ac:dyDescent="0.3">
      <c r="B982" s="41">
        <f t="shared" si="1938"/>
        <v>489</v>
      </c>
      <c r="C982" s="42"/>
      <c r="D982" s="105"/>
      <c r="E982" s="37"/>
      <c r="F982" s="34"/>
      <c r="G982" s="34"/>
      <c r="H982" s="34"/>
      <c r="I982" s="34"/>
      <c r="J982" s="34"/>
      <c r="K982" s="34"/>
      <c r="L982" s="34"/>
      <c r="M982" s="27"/>
      <c r="N982" s="27"/>
      <c r="O982" s="27"/>
      <c r="P982" s="27"/>
      <c r="Q982" s="27"/>
      <c r="R982" s="27"/>
      <c r="S982" s="28"/>
      <c r="T982" s="28"/>
      <c r="U982" s="28"/>
      <c r="V982" s="28"/>
      <c r="W982" s="28">
        <f t="shared" si="1945"/>
        <v>0</v>
      </c>
      <c r="X982" s="27">
        <f t="shared" si="1937"/>
        <v>0</v>
      </c>
      <c r="Y982" s="66"/>
      <c r="Z982" s="67"/>
      <c r="AA982" s="67"/>
      <c r="AB982" s="67"/>
      <c r="AC982" s="67"/>
      <c r="AD982" s="67"/>
      <c r="AE982" s="72">
        <f t="shared" si="1946"/>
        <v>0</v>
      </c>
      <c r="AF982" s="67"/>
      <c r="AG982" s="66"/>
      <c r="AH982" s="67"/>
      <c r="AI982" s="67"/>
      <c r="AJ982" s="67"/>
      <c r="AK982" s="68"/>
      <c r="AL982" s="66"/>
      <c r="AM982" s="64">
        <f t="shared" si="1939"/>
        <v>0</v>
      </c>
      <c r="AN982" s="64">
        <f t="shared" si="1940"/>
        <v>0</v>
      </c>
      <c r="AO982" s="64">
        <f t="shared" si="1941"/>
        <v>0</v>
      </c>
      <c r="AP982" s="64">
        <f t="shared" si="1942"/>
        <v>0</v>
      </c>
      <c r="AQ982" s="64">
        <f t="shared" si="1943"/>
        <v>0</v>
      </c>
      <c r="AR982" s="64">
        <f t="shared" si="1944"/>
        <v>0</v>
      </c>
      <c r="AS982" s="68"/>
      <c r="AT982" s="78"/>
      <c r="AU982" s="79"/>
      <c r="AV982" s="79"/>
      <c r="AW982" s="80"/>
      <c r="AX982" s="106">
        <f t="shared" si="1947"/>
        <v>0</v>
      </c>
      <c r="AY982" s="63"/>
      <c r="BA982" s="36"/>
      <c r="BB982" s="27">
        <f t="shared" si="1948"/>
        <v>0</v>
      </c>
      <c r="BC982" s="27">
        <f t="shared" si="1949"/>
        <v>0</v>
      </c>
      <c r="BD982" s="27"/>
      <c r="BE982" s="27">
        <f t="shared" si="1950"/>
        <v>0</v>
      </c>
      <c r="BF982" s="27"/>
      <c r="BG982" s="27">
        <f t="shared" si="1951"/>
        <v>0</v>
      </c>
      <c r="BH982" s="1"/>
      <c r="BI982" s="1"/>
      <c r="BJ982" s="1"/>
      <c r="BK982" s="1"/>
      <c r="BL982" s="1"/>
      <c r="BM982" s="1"/>
      <c r="BN982" s="1"/>
      <c r="BO982" s="1"/>
      <c r="BP982" s="1"/>
      <c r="BQ982" s="1"/>
      <c r="BR982" s="1"/>
      <c r="BS982" s="38"/>
      <c r="BT982" s="107">
        <f t="shared" si="1952"/>
        <v>0</v>
      </c>
      <c r="BU982" s="108">
        <f t="shared" si="1953"/>
        <v>0</v>
      </c>
      <c r="BV982" s="28">
        <f t="shared" si="1954"/>
        <v>0</v>
      </c>
      <c r="BW982" s="28">
        <f t="shared" si="1955"/>
        <v>0</v>
      </c>
      <c r="BX982" s="27"/>
      <c r="BY982" s="27"/>
      <c r="BZ982" s="38">
        <f t="shared" si="1956"/>
        <v>0</v>
      </c>
      <c r="CA982" s="38">
        <f t="shared" si="1957"/>
        <v>0</v>
      </c>
      <c r="CB982" s="38">
        <f t="shared" si="1958"/>
        <v>0</v>
      </c>
      <c r="CC982" s="38">
        <f t="shared" si="1959"/>
        <v>0</v>
      </c>
      <c r="CD982" s="38">
        <f t="shared" si="1960"/>
        <v>0</v>
      </c>
      <c r="CE982" s="27"/>
      <c r="CF982" s="27"/>
      <c r="CG982" s="27"/>
      <c r="CH982" s="27"/>
      <c r="CI982" s="126"/>
      <c r="CJ982" s="116"/>
      <c r="CK982" s="27"/>
      <c r="CL982" s="116"/>
      <c r="CM982" s="27"/>
      <c r="CN982" s="116"/>
      <c r="CO982" s="27"/>
      <c r="CP982" s="27"/>
      <c r="CQ982" s="27">
        <f t="shared" si="1961"/>
        <v>0</v>
      </c>
      <c r="CR982" s="27"/>
      <c r="CS982" s="27">
        <f t="shared" si="1962"/>
        <v>0</v>
      </c>
      <c r="CT982" s="27"/>
      <c r="CU982" s="27"/>
      <c r="CV982" s="86">
        <f t="shared" si="1963"/>
        <v>0</v>
      </c>
      <c r="CW982" s="86">
        <f t="shared" si="1964"/>
        <v>0</v>
      </c>
    </row>
    <row r="983" spans="2:101" customFormat="1" hidden="1" outlineLevel="2" x14ac:dyDescent="0.3">
      <c r="B983" s="41">
        <f t="shared" si="1938"/>
        <v>490</v>
      </c>
      <c r="C983" s="42"/>
      <c r="D983" s="105"/>
      <c r="E983" s="37"/>
      <c r="F983" s="34"/>
      <c r="G983" s="34"/>
      <c r="H983" s="34"/>
      <c r="I983" s="34"/>
      <c r="J983" s="34"/>
      <c r="K983" s="34"/>
      <c r="L983" s="34"/>
      <c r="M983" s="27"/>
      <c r="N983" s="27"/>
      <c r="O983" s="27"/>
      <c r="P983" s="27"/>
      <c r="Q983" s="27"/>
      <c r="R983" s="27"/>
      <c r="S983" s="28"/>
      <c r="T983" s="28"/>
      <c r="U983" s="28"/>
      <c r="V983" s="28"/>
      <c r="W983" s="28">
        <f t="shared" si="1945"/>
        <v>0</v>
      </c>
      <c r="X983" s="27">
        <f t="shared" si="1937"/>
        <v>0</v>
      </c>
      <c r="Y983" s="66"/>
      <c r="Z983" s="67"/>
      <c r="AA983" s="67"/>
      <c r="AB983" s="67"/>
      <c r="AC983" s="67"/>
      <c r="AD983" s="67"/>
      <c r="AE983" s="72">
        <f t="shared" si="1946"/>
        <v>0</v>
      </c>
      <c r="AF983" s="67"/>
      <c r="AG983" s="66"/>
      <c r="AH983" s="67"/>
      <c r="AI983" s="67"/>
      <c r="AJ983" s="67"/>
      <c r="AK983" s="68"/>
      <c r="AL983" s="66"/>
      <c r="AM983" s="64">
        <f t="shared" si="1939"/>
        <v>0</v>
      </c>
      <c r="AN983" s="64">
        <f t="shared" si="1940"/>
        <v>0</v>
      </c>
      <c r="AO983" s="64">
        <f t="shared" si="1941"/>
        <v>0</v>
      </c>
      <c r="AP983" s="64">
        <f t="shared" si="1942"/>
        <v>0</v>
      </c>
      <c r="AQ983" s="64">
        <f t="shared" si="1943"/>
        <v>0</v>
      </c>
      <c r="AR983" s="64">
        <f t="shared" si="1944"/>
        <v>0</v>
      </c>
      <c r="AS983" s="68"/>
      <c r="AT983" s="78"/>
      <c r="AU983" s="79"/>
      <c r="AV983" s="79"/>
      <c r="AW983" s="80"/>
      <c r="AX983" s="106">
        <f t="shared" si="1947"/>
        <v>0</v>
      </c>
      <c r="AY983" s="63"/>
      <c r="BA983" s="36"/>
      <c r="BB983" s="27">
        <f t="shared" si="1948"/>
        <v>0</v>
      </c>
      <c r="BC983" s="27">
        <f t="shared" si="1949"/>
        <v>0</v>
      </c>
      <c r="BD983" s="27"/>
      <c r="BE983" s="27">
        <f t="shared" si="1950"/>
        <v>0</v>
      </c>
      <c r="BF983" s="27"/>
      <c r="BG983" s="27">
        <f t="shared" si="1951"/>
        <v>0</v>
      </c>
      <c r="BH983" s="1"/>
      <c r="BI983" s="1"/>
      <c r="BJ983" s="1"/>
      <c r="BK983" s="1"/>
      <c r="BL983" s="1"/>
      <c r="BM983" s="1"/>
      <c r="BN983" s="1"/>
      <c r="BO983" s="1"/>
      <c r="BP983" s="1"/>
      <c r="BQ983" s="1"/>
      <c r="BR983" s="1"/>
      <c r="BS983" s="38"/>
      <c r="BT983" s="107">
        <f t="shared" si="1952"/>
        <v>0</v>
      </c>
      <c r="BU983" s="108">
        <f t="shared" si="1953"/>
        <v>0</v>
      </c>
      <c r="BV983" s="28">
        <f t="shared" si="1954"/>
        <v>0</v>
      </c>
      <c r="BW983" s="28">
        <f t="shared" si="1955"/>
        <v>0</v>
      </c>
      <c r="BX983" s="27"/>
      <c r="BY983" s="27"/>
      <c r="BZ983" s="38">
        <f t="shared" si="1956"/>
        <v>0</v>
      </c>
      <c r="CA983" s="38">
        <f t="shared" si="1957"/>
        <v>0</v>
      </c>
      <c r="CB983" s="38">
        <f t="shared" si="1958"/>
        <v>0</v>
      </c>
      <c r="CC983" s="38">
        <f t="shared" si="1959"/>
        <v>0</v>
      </c>
      <c r="CD983" s="38">
        <f t="shared" si="1960"/>
        <v>0</v>
      </c>
      <c r="CE983" s="27"/>
      <c r="CF983" s="27"/>
      <c r="CG983" s="27"/>
      <c r="CH983" s="27"/>
      <c r="CI983" s="126"/>
      <c r="CJ983" s="116"/>
      <c r="CK983" s="27"/>
      <c r="CL983" s="116"/>
      <c r="CM983" s="27"/>
      <c r="CN983" s="116"/>
      <c r="CO983" s="27"/>
      <c r="CP983" s="27"/>
      <c r="CQ983" s="27">
        <f t="shared" si="1961"/>
        <v>0</v>
      </c>
      <c r="CR983" s="27"/>
      <c r="CS983" s="27">
        <f t="shared" si="1962"/>
        <v>0</v>
      </c>
      <c r="CT983" s="27"/>
      <c r="CU983" s="27"/>
      <c r="CV983" s="86">
        <f t="shared" si="1963"/>
        <v>0</v>
      </c>
      <c r="CW983" s="86">
        <f t="shared" si="1964"/>
        <v>0</v>
      </c>
    </row>
    <row r="984" spans="2:101" customFormat="1" hidden="1" outlineLevel="2" x14ac:dyDescent="0.3">
      <c r="B984" s="41">
        <f t="shared" si="1938"/>
        <v>491</v>
      </c>
      <c r="C984" s="42"/>
      <c r="D984" s="105"/>
      <c r="E984" s="37"/>
      <c r="F984" s="34"/>
      <c r="G984" s="34"/>
      <c r="H984" s="34"/>
      <c r="I984" s="34"/>
      <c r="J984" s="34"/>
      <c r="K984" s="34"/>
      <c r="L984" s="34"/>
      <c r="M984" s="27"/>
      <c r="N984" s="27"/>
      <c r="O984" s="27"/>
      <c r="P984" s="27"/>
      <c r="Q984" s="27"/>
      <c r="R984" s="27"/>
      <c r="S984" s="28"/>
      <c r="T984" s="28"/>
      <c r="U984" s="28"/>
      <c r="V984" s="28"/>
      <c r="W984" s="28">
        <f t="shared" si="1945"/>
        <v>0</v>
      </c>
      <c r="X984" s="27">
        <f t="shared" si="1937"/>
        <v>0</v>
      </c>
      <c r="Y984" s="66"/>
      <c r="Z984" s="67"/>
      <c r="AA984" s="67"/>
      <c r="AB984" s="67"/>
      <c r="AC984" s="67"/>
      <c r="AD984" s="67"/>
      <c r="AE984" s="72">
        <f t="shared" si="1946"/>
        <v>0</v>
      </c>
      <c r="AF984" s="67"/>
      <c r="AG984" s="66"/>
      <c r="AH984" s="67"/>
      <c r="AI984" s="67"/>
      <c r="AJ984" s="67"/>
      <c r="AK984" s="68"/>
      <c r="AL984" s="66"/>
      <c r="AM984" s="64">
        <f t="shared" si="1939"/>
        <v>0</v>
      </c>
      <c r="AN984" s="64">
        <f t="shared" si="1940"/>
        <v>0</v>
      </c>
      <c r="AO984" s="64">
        <f t="shared" si="1941"/>
        <v>0</v>
      </c>
      <c r="AP984" s="64">
        <f t="shared" si="1942"/>
        <v>0</v>
      </c>
      <c r="AQ984" s="64">
        <f t="shared" si="1943"/>
        <v>0</v>
      </c>
      <c r="AR984" s="64">
        <f t="shared" si="1944"/>
        <v>0</v>
      </c>
      <c r="AS984" s="68"/>
      <c r="AT984" s="78"/>
      <c r="AU984" s="79"/>
      <c r="AV984" s="79"/>
      <c r="AW984" s="80"/>
      <c r="AX984" s="106">
        <f t="shared" si="1947"/>
        <v>0</v>
      </c>
      <c r="AY984" s="63"/>
      <c r="BA984" s="36"/>
      <c r="BB984" s="27">
        <f t="shared" si="1948"/>
        <v>0</v>
      </c>
      <c r="BC984" s="27">
        <f t="shared" si="1949"/>
        <v>0</v>
      </c>
      <c r="BD984" s="27"/>
      <c r="BE984" s="27">
        <f t="shared" si="1950"/>
        <v>0</v>
      </c>
      <c r="BF984" s="27"/>
      <c r="BG984" s="27">
        <f t="shared" si="1951"/>
        <v>0</v>
      </c>
      <c r="BH984" s="1"/>
      <c r="BI984" s="1"/>
      <c r="BJ984" s="1"/>
      <c r="BK984" s="1"/>
      <c r="BL984" s="1"/>
      <c r="BM984" s="1"/>
      <c r="BN984" s="1"/>
      <c r="BO984" s="1"/>
      <c r="BP984" s="1"/>
      <c r="BQ984" s="1"/>
      <c r="BR984" s="1"/>
      <c r="BS984" s="38"/>
      <c r="BT984" s="107">
        <f t="shared" si="1952"/>
        <v>0</v>
      </c>
      <c r="BU984" s="108">
        <f t="shared" si="1953"/>
        <v>0</v>
      </c>
      <c r="BV984" s="28">
        <f t="shared" si="1954"/>
        <v>0</v>
      </c>
      <c r="BW984" s="28">
        <f t="shared" si="1955"/>
        <v>0</v>
      </c>
      <c r="BX984" s="27"/>
      <c r="BY984" s="27"/>
      <c r="BZ984" s="38">
        <f t="shared" si="1956"/>
        <v>0</v>
      </c>
      <c r="CA984" s="38">
        <f t="shared" si="1957"/>
        <v>0</v>
      </c>
      <c r="CB984" s="38">
        <f t="shared" si="1958"/>
        <v>0</v>
      </c>
      <c r="CC984" s="38">
        <f t="shared" si="1959"/>
        <v>0</v>
      </c>
      <c r="CD984" s="38">
        <f t="shared" si="1960"/>
        <v>0</v>
      </c>
      <c r="CE984" s="27"/>
      <c r="CF984" s="27"/>
      <c r="CG984" s="27"/>
      <c r="CH984" s="27"/>
      <c r="CI984" s="126"/>
      <c r="CJ984" s="116"/>
      <c r="CK984" s="27"/>
      <c r="CL984" s="116"/>
      <c r="CM984" s="27"/>
      <c r="CN984" s="116"/>
      <c r="CO984" s="27"/>
      <c r="CP984" s="27"/>
      <c r="CQ984" s="27">
        <f t="shared" si="1961"/>
        <v>0</v>
      </c>
      <c r="CR984" s="27"/>
      <c r="CS984" s="27">
        <f t="shared" si="1962"/>
        <v>0</v>
      </c>
      <c r="CT984" s="27"/>
      <c r="CU984" s="27"/>
      <c r="CV984" s="86">
        <f t="shared" si="1963"/>
        <v>0</v>
      </c>
      <c r="CW984" s="86">
        <f t="shared" si="1964"/>
        <v>0</v>
      </c>
    </row>
    <row r="985" spans="2:101" customFormat="1" hidden="1" outlineLevel="2" x14ac:dyDescent="0.3">
      <c r="B985" s="41">
        <f t="shared" si="1938"/>
        <v>492</v>
      </c>
      <c r="C985" s="42"/>
      <c r="D985" s="105"/>
      <c r="E985" s="37"/>
      <c r="F985" s="34"/>
      <c r="G985" s="34"/>
      <c r="H985" s="34"/>
      <c r="I985" s="34"/>
      <c r="J985" s="34"/>
      <c r="K985" s="34"/>
      <c r="L985" s="34"/>
      <c r="M985" s="27"/>
      <c r="N985" s="27"/>
      <c r="O985" s="27"/>
      <c r="P985" s="27"/>
      <c r="Q985" s="27"/>
      <c r="R985" s="27"/>
      <c r="S985" s="28"/>
      <c r="T985" s="28"/>
      <c r="U985" s="28"/>
      <c r="V985" s="28"/>
      <c r="W985" s="28">
        <f t="shared" si="1945"/>
        <v>0</v>
      </c>
      <c r="X985" s="27">
        <f t="shared" si="1937"/>
        <v>0</v>
      </c>
      <c r="Y985" s="66"/>
      <c r="Z985" s="67"/>
      <c r="AA985" s="67"/>
      <c r="AB985" s="67"/>
      <c r="AC985" s="67"/>
      <c r="AD985" s="67"/>
      <c r="AE985" s="72">
        <f t="shared" si="1946"/>
        <v>0</v>
      </c>
      <c r="AF985" s="67"/>
      <c r="AG985" s="66"/>
      <c r="AH985" s="67"/>
      <c r="AI985" s="67"/>
      <c r="AJ985" s="67"/>
      <c r="AK985" s="68"/>
      <c r="AL985" s="66"/>
      <c r="AM985" s="64">
        <f t="shared" si="1939"/>
        <v>0</v>
      </c>
      <c r="AN985" s="64">
        <f t="shared" si="1940"/>
        <v>0</v>
      </c>
      <c r="AO985" s="64">
        <f t="shared" si="1941"/>
        <v>0</v>
      </c>
      <c r="AP985" s="64">
        <f t="shared" si="1942"/>
        <v>0</v>
      </c>
      <c r="AQ985" s="64">
        <f t="shared" si="1943"/>
        <v>0</v>
      </c>
      <c r="AR985" s="64">
        <f t="shared" si="1944"/>
        <v>0</v>
      </c>
      <c r="AS985" s="68"/>
      <c r="AT985" s="78"/>
      <c r="AU985" s="79"/>
      <c r="AV985" s="79"/>
      <c r="AW985" s="80"/>
      <c r="AX985" s="106">
        <f t="shared" si="1947"/>
        <v>0</v>
      </c>
      <c r="AY985" s="63"/>
      <c r="BA985" s="36"/>
      <c r="BB985" s="27">
        <f t="shared" si="1948"/>
        <v>0</v>
      </c>
      <c r="BC985" s="27">
        <f t="shared" si="1949"/>
        <v>0</v>
      </c>
      <c r="BD985" s="27"/>
      <c r="BE985" s="27">
        <f t="shared" si="1950"/>
        <v>0</v>
      </c>
      <c r="BF985" s="27"/>
      <c r="BG985" s="27">
        <f t="shared" si="1951"/>
        <v>0</v>
      </c>
      <c r="BH985" s="1"/>
      <c r="BI985" s="1"/>
      <c r="BJ985" s="1"/>
      <c r="BK985" s="1"/>
      <c r="BL985" s="1"/>
      <c r="BM985" s="1"/>
      <c r="BN985" s="1"/>
      <c r="BO985" s="1"/>
      <c r="BP985" s="1"/>
      <c r="BQ985" s="1"/>
      <c r="BR985" s="1"/>
      <c r="BS985" s="38"/>
      <c r="BT985" s="107">
        <f t="shared" si="1952"/>
        <v>0</v>
      </c>
      <c r="BU985" s="108">
        <f t="shared" si="1953"/>
        <v>0</v>
      </c>
      <c r="BV985" s="28">
        <f t="shared" si="1954"/>
        <v>0</v>
      </c>
      <c r="BW985" s="28">
        <f t="shared" si="1955"/>
        <v>0</v>
      </c>
      <c r="BX985" s="27"/>
      <c r="BY985" s="27"/>
      <c r="BZ985" s="38">
        <f t="shared" si="1956"/>
        <v>0</v>
      </c>
      <c r="CA985" s="38">
        <f t="shared" si="1957"/>
        <v>0</v>
      </c>
      <c r="CB985" s="38">
        <f t="shared" si="1958"/>
        <v>0</v>
      </c>
      <c r="CC985" s="38">
        <f t="shared" si="1959"/>
        <v>0</v>
      </c>
      <c r="CD985" s="38">
        <f t="shared" si="1960"/>
        <v>0</v>
      </c>
      <c r="CE985" s="27"/>
      <c r="CF985" s="27"/>
      <c r="CG985" s="27"/>
      <c r="CH985" s="27"/>
      <c r="CI985" s="126"/>
      <c r="CJ985" s="116"/>
      <c r="CK985" s="27"/>
      <c r="CL985" s="116"/>
      <c r="CM985" s="27"/>
      <c r="CN985" s="116"/>
      <c r="CO985" s="27"/>
      <c r="CP985" s="27"/>
      <c r="CQ985" s="27">
        <f t="shared" si="1961"/>
        <v>0</v>
      </c>
      <c r="CR985" s="27"/>
      <c r="CS985" s="27">
        <f t="shared" si="1962"/>
        <v>0</v>
      </c>
      <c r="CT985" s="27"/>
      <c r="CU985" s="27"/>
      <c r="CV985" s="86">
        <f t="shared" si="1963"/>
        <v>0</v>
      </c>
      <c r="CW985" s="86">
        <f t="shared" si="1964"/>
        <v>0</v>
      </c>
    </row>
    <row r="986" spans="2:101" customFormat="1" hidden="1" outlineLevel="2" x14ac:dyDescent="0.3">
      <c r="B986" s="41">
        <f t="shared" si="1938"/>
        <v>493</v>
      </c>
      <c r="C986" s="42"/>
      <c r="D986" s="105"/>
      <c r="E986" s="37"/>
      <c r="F986" s="34"/>
      <c r="G986" s="34"/>
      <c r="H986" s="34"/>
      <c r="I986" s="34"/>
      <c r="J986" s="34"/>
      <c r="K986" s="34"/>
      <c r="L986" s="34"/>
      <c r="M986" s="27"/>
      <c r="N986" s="27"/>
      <c r="O986" s="27"/>
      <c r="P986" s="27"/>
      <c r="Q986" s="27"/>
      <c r="R986" s="27"/>
      <c r="S986" s="28"/>
      <c r="T986" s="28"/>
      <c r="U986" s="28"/>
      <c r="V986" s="28"/>
      <c r="W986" s="28">
        <f t="shared" si="1945"/>
        <v>0</v>
      </c>
      <c r="X986" s="27">
        <f t="shared" si="1937"/>
        <v>0</v>
      </c>
      <c r="Y986" s="66"/>
      <c r="Z986" s="67"/>
      <c r="AA986" s="67"/>
      <c r="AB986" s="67"/>
      <c r="AC986" s="67"/>
      <c r="AD986" s="67"/>
      <c r="AE986" s="72">
        <f t="shared" si="1946"/>
        <v>0</v>
      </c>
      <c r="AF986" s="67"/>
      <c r="AG986" s="66"/>
      <c r="AH986" s="67"/>
      <c r="AI986" s="67"/>
      <c r="AJ986" s="67"/>
      <c r="AK986" s="68"/>
      <c r="AL986" s="66"/>
      <c r="AM986" s="64">
        <f t="shared" si="1939"/>
        <v>0</v>
      </c>
      <c r="AN986" s="64">
        <f t="shared" si="1940"/>
        <v>0</v>
      </c>
      <c r="AO986" s="64">
        <f t="shared" si="1941"/>
        <v>0</v>
      </c>
      <c r="AP986" s="64">
        <f t="shared" si="1942"/>
        <v>0</v>
      </c>
      <c r="AQ986" s="64">
        <f t="shared" si="1943"/>
        <v>0</v>
      </c>
      <c r="AR986" s="64">
        <f t="shared" si="1944"/>
        <v>0</v>
      </c>
      <c r="AS986" s="68"/>
      <c r="AT986" s="78"/>
      <c r="AU986" s="79"/>
      <c r="AV986" s="79"/>
      <c r="AW986" s="80"/>
      <c r="AX986" s="106">
        <f t="shared" si="1947"/>
        <v>0</v>
      </c>
      <c r="AY986" s="63"/>
      <c r="BA986" s="36"/>
      <c r="BB986" s="27">
        <f t="shared" si="1948"/>
        <v>0</v>
      </c>
      <c r="BC986" s="27">
        <f t="shared" si="1949"/>
        <v>0</v>
      </c>
      <c r="BD986" s="27"/>
      <c r="BE986" s="27">
        <f t="shared" si="1950"/>
        <v>0</v>
      </c>
      <c r="BF986" s="27"/>
      <c r="BG986" s="27">
        <f t="shared" si="1951"/>
        <v>0</v>
      </c>
      <c r="BH986" s="1"/>
      <c r="BI986" s="1"/>
      <c r="BJ986" s="1"/>
      <c r="BK986" s="1"/>
      <c r="BL986" s="1"/>
      <c r="BM986" s="1"/>
      <c r="BN986" s="1"/>
      <c r="BO986" s="1"/>
      <c r="BP986" s="1"/>
      <c r="BQ986" s="1"/>
      <c r="BR986" s="1"/>
      <c r="BS986" s="38"/>
      <c r="BT986" s="107">
        <f t="shared" si="1952"/>
        <v>0</v>
      </c>
      <c r="BU986" s="108">
        <f t="shared" si="1953"/>
        <v>0</v>
      </c>
      <c r="BV986" s="28">
        <f t="shared" si="1954"/>
        <v>0</v>
      </c>
      <c r="BW986" s="28">
        <f t="shared" si="1955"/>
        <v>0</v>
      </c>
      <c r="BX986" s="27"/>
      <c r="BY986" s="27"/>
      <c r="BZ986" s="38">
        <f t="shared" si="1956"/>
        <v>0</v>
      </c>
      <c r="CA986" s="38">
        <f t="shared" si="1957"/>
        <v>0</v>
      </c>
      <c r="CB986" s="38">
        <f t="shared" si="1958"/>
        <v>0</v>
      </c>
      <c r="CC986" s="38">
        <f t="shared" si="1959"/>
        <v>0</v>
      </c>
      <c r="CD986" s="38">
        <f t="shared" si="1960"/>
        <v>0</v>
      </c>
      <c r="CE986" s="27"/>
      <c r="CF986" s="27"/>
      <c r="CG986" s="27"/>
      <c r="CH986" s="27"/>
      <c r="CI986" s="126"/>
      <c r="CJ986" s="116"/>
      <c r="CK986" s="27"/>
      <c r="CL986" s="116"/>
      <c r="CM986" s="27"/>
      <c r="CN986" s="116"/>
      <c r="CO986" s="27"/>
      <c r="CP986" s="27"/>
      <c r="CQ986" s="27">
        <f t="shared" si="1961"/>
        <v>0</v>
      </c>
      <c r="CR986" s="27"/>
      <c r="CS986" s="27">
        <f t="shared" si="1962"/>
        <v>0</v>
      </c>
      <c r="CT986" s="27"/>
      <c r="CU986" s="27"/>
      <c r="CV986" s="86">
        <f t="shared" si="1963"/>
        <v>0</v>
      </c>
      <c r="CW986" s="86">
        <f t="shared" si="1964"/>
        <v>0</v>
      </c>
    </row>
    <row r="987" spans="2:101" customFormat="1" hidden="1" outlineLevel="2" x14ac:dyDescent="0.3">
      <c r="B987" s="41">
        <f t="shared" si="1938"/>
        <v>494</v>
      </c>
      <c r="C987" s="42"/>
      <c r="D987" s="105"/>
      <c r="E987" s="37"/>
      <c r="F987" s="34"/>
      <c r="G987" s="34"/>
      <c r="H987" s="34"/>
      <c r="I987" s="34"/>
      <c r="J987" s="34"/>
      <c r="K987" s="34"/>
      <c r="L987" s="34"/>
      <c r="M987" s="27"/>
      <c r="N987" s="27"/>
      <c r="O987" s="27"/>
      <c r="P987" s="27"/>
      <c r="Q987" s="27"/>
      <c r="R987" s="27"/>
      <c r="S987" s="28"/>
      <c r="T987" s="28"/>
      <c r="U987" s="28"/>
      <c r="V987" s="28"/>
      <c r="W987" s="28">
        <f t="shared" si="1945"/>
        <v>0</v>
      </c>
      <c r="X987" s="27">
        <f t="shared" si="1937"/>
        <v>0</v>
      </c>
      <c r="Y987" s="66"/>
      <c r="Z987" s="67"/>
      <c r="AA987" s="67"/>
      <c r="AB987" s="67"/>
      <c r="AC987" s="67"/>
      <c r="AD987" s="67"/>
      <c r="AE987" s="72">
        <f t="shared" si="1946"/>
        <v>0</v>
      </c>
      <c r="AF987" s="67"/>
      <c r="AG987" s="66"/>
      <c r="AH987" s="67"/>
      <c r="AI987" s="67"/>
      <c r="AJ987" s="67"/>
      <c r="AK987" s="68"/>
      <c r="AL987" s="66"/>
      <c r="AM987" s="64">
        <f t="shared" si="1939"/>
        <v>0</v>
      </c>
      <c r="AN987" s="64">
        <f t="shared" si="1940"/>
        <v>0</v>
      </c>
      <c r="AO987" s="64">
        <f t="shared" si="1941"/>
        <v>0</v>
      </c>
      <c r="AP987" s="64">
        <f t="shared" si="1942"/>
        <v>0</v>
      </c>
      <c r="AQ987" s="64">
        <f t="shared" si="1943"/>
        <v>0</v>
      </c>
      <c r="AR987" s="64">
        <f t="shared" si="1944"/>
        <v>0</v>
      </c>
      <c r="AS987" s="68"/>
      <c r="AT987" s="78"/>
      <c r="AU987" s="79"/>
      <c r="AV987" s="79"/>
      <c r="AW987" s="80"/>
      <c r="AX987" s="106">
        <f t="shared" si="1947"/>
        <v>0</v>
      </c>
      <c r="AY987" s="63"/>
      <c r="BA987" s="36"/>
      <c r="BB987" s="27">
        <f t="shared" si="1948"/>
        <v>0</v>
      </c>
      <c r="BC987" s="27">
        <f t="shared" si="1949"/>
        <v>0</v>
      </c>
      <c r="BD987" s="27"/>
      <c r="BE987" s="27">
        <f t="shared" si="1950"/>
        <v>0</v>
      </c>
      <c r="BF987" s="27"/>
      <c r="BG987" s="27">
        <f t="shared" si="1951"/>
        <v>0</v>
      </c>
      <c r="BH987" s="1"/>
      <c r="BI987" s="1"/>
      <c r="BJ987" s="1"/>
      <c r="BK987" s="1"/>
      <c r="BL987" s="1"/>
      <c r="BM987" s="1"/>
      <c r="BN987" s="1"/>
      <c r="BO987" s="1"/>
      <c r="BP987" s="1"/>
      <c r="BQ987" s="1"/>
      <c r="BR987" s="1"/>
      <c r="BS987" s="38"/>
      <c r="BT987" s="107">
        <f t="shared" si="1952"/>
        <v>0</v>
      </c>
      <c r="BU987" s="108">
        <f t="shared" si="1953"/>
        <v>0</v>
      </c>
      <c r="BV987" s="28">
        <f t="shared" si="1954"/>
        <v>0</v>
      </c>
      <c r="BW987" s="28">
        <f t="shared" si="1955"/>
        <v>0</v>
      </c>
      <c r="BX987" s="27"/>
      <c r="BY987" s="27"/>
      <c r="BZ987" s="38">
        <f t="shared" si="1956"/>
        <v>0</v>
      </c>
      <c r="CA987" s="38">
        <f t="shared" si="1957"/>
        <v>0</v>
      </c>
      <c r="CB987" s="38">
        <f t="shared" si="1958"/>
        <v>0</v>
      </c>
      <c r="CC987" s="38">
        <f t="shared" si="1959"/>
        <v>0</v>
      </c>
      <c r="CD987" s="38">
        <f t="shared" si="1960"/>
        <v>0</v>
      </c>
      <c r="CE987" s="27"/>
      <c r="CF987" s="27"/>
      <c r="CG987" s="27"/>
      <c r="CH987" s="27"/>
      <c r="CI987" s="126"/>
      <c r="CJ987" s="116"/>
      <c r="CK987" s="27"/>
      <c r="CL987" s="116"/>
      <c r="CM987" s="27"/>
      <c r="CN987" s="116"/>
      <c r="CO987" s="27"/>
      <c r="CP987" s="27"/>
      <c r="CQ987" s="27">
        <f t="shared" si="1961"/>
        <v>0</v>
      </c>
      <c r="CR987" s="27"/>
      <c r="CS987" s="27">
        <f t="shared" si="1962"/>
        <v>0</v>
      </c>
      <c r="CT987" s="27"/>
      <c r="CU987" s="27"/>
      <c r="CV987" s="86">
        <f t="shared" si="1963"/>
        <v>0</v>
      </c>
      <c r="CW987" s="86">
        <f t="shared" si="1964"/>
        <v>0</v>
      </c>
    </row>
    <row r="988" spans="2:101" customFormat="1" hidden="1" outlineLevel="2" x14ac:dyDescent="0.3">
      <c r="B988" s="41">
        <f t="shared" si="1938"/>
        <v>495</v>
      </c>
      <c r="C988" s="42"/>
      <c r="D988" s="105"/>
      <c r="E988" s="37"/>
      <c r="F988" s="34"/>
      <c r="G988" s="34"/>
      <c r="H988" s="34"/>
      <c r="I988" s="34"/>
      <c r="J988" s="34"/>
      <c r="K988" s="34"/>
      <c r="L988" s="34"/>
      <c r="M988" s="27"/>
      <c r="N988" s="27"/>
      <c r="O988" s="27"/>
      <c r="P988" s="27"/>
      <c r="Q988" s="27"/>
      <c r="R988" s="27"/>
      <c r="S988" s="28"/>
      <c r="T988" s="28"/>
      <c r="U988" s="28"/>
      <c r="V988" s="28"/>
      <c r="W988" s="28">
        <f t="shared" si="1945"/>
        <v>0</v>
      </c>
      <c r="X988" s="27">
        <f t="shared" si="1937"/>
        <v>0</v>
      </c>
      <c r="Y988" s="66"/>
      <c r="Z988" s="67"/>
      <c r="AA988" s="67"/>
      <c r="AB988" s="67"/>
      <c r="AC988" s="67"/>
      <c r="AD988" s="67"/>
      <c r="AE988" s="72">
        <f t="shared" si="1946"/>
        <v>0</v>
      </c>
      <c r="AF988" s="67"/>
      <c r="AG988" s="66"/>
      <c r="AH988" s="67"/>
      <c r="AI988" s="67"/>
      <c r="AJ988" s="67"/>
      <c r="AK988" s="68"/>
      <c r="AL988" s="66"/>
      <c r="AM988" s="64">
        <f t="shared" si="1939"/>
        <v>0</v>
      </c>
      <c r="AN988" s="64">
        <f t="shared" si="1940"/>
        <v>0</v>
      </c>
      <c r="AO988" s="64">
        <f t="shared" si="1941"/>
        <v>0</v>
      </c>
      <c r="AP988" s="64">
        <f t="shared" si="1942"/>
        <v>0</v>
      </c>
      <c r="AQ988" s="64">
        <f t="shared" si="1943"/>
        <v>0</v>
      </c>
      <c r="AR988" s="64">
        <f t="shared" si="1944"/>
        <v>0</v>
      </c>
      <c r="AS988" s="68"/>
      <c r="AT988" s="78"/>
      <c r="AU988" s="79"/>
      <c r="AV988" s="79"/>
      <c r="AW988" s="80"/>
      <c r="AX988" s="106">
        <f t="shared" si="1947"/>
        <v>0</v>
      </c>
      <c r="AY988" s="63"/>
      <c r="BA988" s="36"/>
      <c r="BB988" s="27">
        <f t="shared" si="1948"/>
        <v>0</v>
      </c>
      <c r="BC988" s="27">
        <f t="shared" si="1949"/>
        <v>0</v>
      </c>
      <c r="BD988" s="27"/>
      <c r="BE988" s="27">
        <f t="shared" si="1950"/>
        <v>0</v>
      </c>
      <c r="BF988" s="27"/>
      <c r="BG988" s="27">
        <f t="shared" si="1951"/>
        <v>0</v>
      </c>
      <c r="BH988" s="1"/>
      <c r="BI988" s="1"/>
      <c r="BJ988" s="1"/>
      <c r="BK988" s="1"/>
      <c r="BL988" s="1"/>
      <c r="BM988" s="1"/>
      <c r="BN988" s="1"/>
      <c r="BO988" s="1"/>
      <c r="BP988" s="1"/>
      <c r="BQ988" s="1"/>
      <c r="BR988" s="1"/>
      <c r="BS988" s="38"/>
      <c r="BT988" s="107">
        <f t="shared" si="1952"/>
        <v>0</v>
      </c>
      <c r="BU988" s="108">
        <f t="shared" si="1953"/>
        <v>0</v>
      </c>
      <c r="BV988" s="28">
        <f t="shared" si="1954"/>
        <v>0</v>
      </c>
      <c r="BW988" s="28">
        <f t="shared" si="1955"/>
        <v>0</v>
      </c>
      <c r="BX988" s="27"/>
      <c r="BY988" s="27"/>
      <c r="BZ988" s="38">
        <f t="shared" si="1956"/>
        <v>0</v>
      </c>
      <c r="CA988" s="38">
        <f t="shared" si="1957"/>
        <v>0</v>
      </c>
      <c r="CB988" s="38">
        <f t="shared" si="1958"/>
        <v>0</v>
      </c>
      <c r="CC988" s="38">
        <f t="shared" si="1959"/>
        <v>0</v>
      </c>
      <c r="CD988" s="38">
        <f t="shared" si="1960"/>
        <v>0</v>
      </c>
      <c r="CE988" s="27"/>
      <c r="CF988" s="27"/>
      <c r="CG988" s="27"/>
      <c r="CH988" s="27"/>
      <c r="CI988" s="126"/>
      <c r="CJ988" s="116"/>
      <c r="CK988" s="27"/>
      <c r="CL988" s="116"/>
      <c r="CM988" s="27"/>
      <c r="CN988" s="116"/>
      <c r="CO988" s="27"/>
      <c r="CP988" s="27"/>
      <c r="CQ988" s="27">
        <f t="shared" si="1961"/>
        <v>0</v>
      </c>
      <c r="CR988" s="27"/>
      <c r="CS988" s="27">
        <f t="shared" si="1962"/>
        <v>0</v>
      </c>
      <c r="CT988" s="27"/>
      <c r="CU988" s="27"/>
      <c r="CV988" s="86">
        <f t="shared" si="1963"/>
        <v>0</v>
      </c>
      <c r="CW988" s="86">
        <f t="shared" si="1964"/>
        <v>0</v>
      </c>
    </row>
    <row r="989" spans="2:101" customFormat="1" hidden="1" outlineLevel="2" x14ac:dyDescent="0.3">
      <c r="B989" s="41">
        <f t="shared" si="1938"/>
        <v>496</v>
      </c>
      <c r="C989" s="42"/>
      <c r="D989" s="105"/>
      <c r="E989" s="37"/>
      <c r="F989" s="34"/>
      <c r="G989" s="34"/>
      <c r="H989" s="34"/>
      <c r="I989" s="34"/>
      <c r="J989" s="34"/>
      <c r="K989" s="34"/>
      <c r="L989" s="34"/>
      <c r="M989" s="27"/>
      <c r="N989" s="27"/>
      <c r="O989" s="27"/>
      <c r="P989" s="27"/>
      <c r="Q989" s="27"/>
      <c r="R989" s="27"/>
      <c r="S989" s="28"/>
      <c r="T989" s="28"/>
      <c r="U989" s="28"/>
      <c r="V989" s="28"/>
      <c r="W989" s="28">
        <f t="shared" si="1945"/>
        <v>0</v>
      </c>
      <c r="X989" s="27">
        <f t="shared" si="1937"/>
        <v>0</v>
      </c>
      <c r="Y989" s="66"/>
      <c r="Z989" s="67"/>
      <c r="AA989" s="67"/>
      <c r="AB989" s="67"/>
      <c r="AC989" s="67"/>
      <c r="AD989" s="67"/>
      <c r="AE989" s="72">
        <f t="shared" si="1946"/>
        <v>0</v>
      </c>
      <c r="AF989" s="67"/>
      <c r="AG989" s="66"/>
      <c r="AH989" s="67"/>
      <c r="AI989" s="67"/>
      <c r="AJ989" s="67"/>
      <c r="AK989" s="68"/>
      <c r="AL989" s="66"/>
      <c r="AM989" s="64">
        <f t="shared" si="1939"/>
        <v>0</v>
      </c>
      <c r="AN989" s="64">
        <f t="shared" si="1940"/>
        <v>0</v>
      </c>
      <c r="AO989" s="64">
        <f t="shared" si="1941"/>
        <v>0</v>
      </c>
      <c r="AP989" s="64">
        <f t="shared" si="1942"/>
        <v>0</v>
      </c>
      <c r="AQ989" s="64">
        <f t="shared" si="1943"/>
        <v>0</v>
      </c>
      <c r="AR989" s="64">
        <f t="shared" si="1944"/>
        <v>0</v>
      </c>
      <c r="AS989" s="68"/>
      <c r="AT989" s="78"/>
      <c r="AU989" s="79"/>
      <c r="AV989" s="79"/>
      <c r="AW989" s="80"/>
      <c r="AX989" s="106">
        <f t="shared" si="1947"/>
        <v>0</v>
      </c>
      <c r="AY989" s="63"/>
      <c r="BA989" s="36"/>
      <c r="BB989" s="27">
        <f t="shared" si="1948"/>
        <v>0</v>
      </c>
      <c r="BC989" s="27">
        <f t="shared" si="1949"/>
        <v>0</v>
      </c>
      <c r="BD989" s="27"/>
      <c r="BE989" s="27">
        <f t="shared" si="1950"/>
        <v>0</v>
      </c>
      <c r="BF989" s="27"/>
      <c r="BG989" s="27">
        <f t="shared" si="1951"/>
        <v>0</v>
      </c>
      <c r="BH989" s="1"/>
      <c r="BI989" s="1"/>
      <c r="BJ989" s="1"/>
      <c r="BK989" s="1"/>
      <c r="BL989" s="1"/>
      <c r="BM989" s="1"/>
      <c r="BN989" s="1"/>
      <c r="BO989" s="1"/>
      <c r="BP989" s="1"/>
      <c r="BQ989" s="1"/>
      <c r="BR989" s="1"/>
      <c r="BS989" s="38"/>
      <c r="BT989" s="107">
        <f t="shared" si="1952"/>
        <v>0</v>
      </c>
      <c r="BU989" s="108">
        <f t="shared" si="1953"/>
        <v>0</v>
      </c>
      <c r="BV989" s="28">
        <f t="shared" si="1954"/>
        <v>0</v>
      </c>
      <c r="BW989" s="28">
        <f t="shared" si="1955"/>
        <v>0</v>
      </c>
      <c r="BX989" s="27"/>
      <c r="BY989" s="27"/>
      <c r="BZ989" s="38">
        <f t="shared" si="1956"/>
        <v>0</v>
      </c>
      <c r="CA989" s="38">
        <f t="shared" si="1957"/>
        <v>0</v>
      </c>
      <c r="CB989" s="38">
        <f t="shared" si="1958"/>
        <v>0</v>
      </c>
      <c r="CC989" s="38">
        <f t="shared" si="1959"/>
        <v>0</v>
      </c>
      <c r="CD989" s="38">
        <f t="shared" si="1960"/>
        <v>0</v>
      </c>
      <c r="CE989" s="27"/>
      <c r="CF989" s="27"/>
      <c r="CG989" s="27"/>
      <c r="CH989" s="27"/>
      <c r="CI989" s="126"/>
      <c r="CJ989" s="116"/>
      <c r="CK989" s="27"/>
      <c r="CL989" s="116"/>
      <c r="CM989" s="27"/>
      <c r="CN989" s="116"/>
      <c r="CO989" s="27"/>
      <c r="CP989" s="27"/>
      <c r="CQ989" s="27">
        <f t="shared" si="1961"/>
        <v>0</v>
      </c>
      <c r="CR989" s="27"/>
      <c r="CS989" s="27">
        <f t="shared" si="1962"/>
        <v>0</v>
      </c>
      <c r="CT989" s="27"/>
      <c r="CU989" s="27"/>
      <c r="CV989" s="86">
        <f t="shared" si="1963"/>
        <v>0</v>
      </c>
      <c r="CW989" s="86">
        <f t="shared" si="1964"/>
        <v>0</v>
      </c>
    </row>
    <row r="990" spans="2:101" customFormat="1" hidden="1" outlineLevel="2" x14ac:dyDescent="0.3">
      <c r="B990" s="41">
        <f t="shared" si="1938"/>
        <v>497</v>
      </c>
      <c r="C990" s="42"/>
      <c r="D990" s="105"/>
      <c r="E990" s="37"/>
      <c r="F990" s="34"/>
      <c r="G990" s="34"/>
      <c r="H990" s="34"/>
      <c r="I990" s="34"/>
      <c r="J990" s="34"/>
      <c r="K990" s="34"/>
      <c r="L990" s="34"/>
      <c r="M990" s="27"/>
      <c r="N990" s="27"/>
      <c r="O990" s="27"/>
      <c r="P990" s="27"/>
      <c r="Q990" s="27"/>
      <c r="R990" s="27"/>
      <c r="S990" s="28"/>
      <c r="T990" s="28"/>
      <c r="U990" s="28"/>
      <c r="V990" s="28"/>
      <c r="W990" s="28">
        <f t="shared" si="1945"/>
        <v>0</v>
      </c>
      <c r="X990" s="27">
        <f t="shared" si="1937"/>
        <v>0</v>
      </c>
      <c r="Y990" s="66"/>
      <c r="Z990" s="67"/>
      <c r="AA990" s="67"/>
      <c r="AB990" s="67"/>
      <c r="AC990" s="67"/>
      <c r="AD990" s="67"/>
      <c r="AE990" s="72">
        <f t="shared" si="1946"/>
        <v>0</v>
      </c>
      <c r="AF990" s="67"/>
      <c r="AG990" s="66"/>
      <c r="AH990" s="67"/>
      <c r="AI990" s="67"/>
      <c r="AJ990" s="67"/>
      <c r="AK990" s="68"/>
      <c r="AL990" s="66"/>
      <c r="AM990" s="64">
        <f t="shared" si="1939"/>
        <v>0</v>
      </c>
      <c r="AN990" s="64">
        <f t="shared" si="1940"/>
        <v>0</v>
      </c>
      <c r="AO990" s="64">
        <f t="shared" si="1941"/>
        <v>0</v>
      </c>
      <c r="AP990" s="64">
        <f t="shared" si="1942"/>
        <v>0</v>
      </c>
      <c r="AQ990" s="64">
        <f t="shared" si="1943"/>
        <v>0</v>
      </c>
      <c r="AR990" s="64">
        <f t="shared" si="1944"/>
        <v>0</v>
      </c>
      <c r="AS990" s="68"/>
      <c r="AT990" s="78"/>
      <c r="AU990" s="79"/>
      <c r="AV990" s="79"/>
      <c r="AW990" s="80"/>
      <c r="AX990" s="106">
        <f t="shared" si="1947"/>
        <v>0</v>
      </c>
      <c r="AY990" s="63"/>
      <c r="BA990" s="36"/>
      <c r="BB990" s="27">
        <f t="shared" si="1948"/>
        <v>0</v>
      </c>
      <c r="BC990" s="27">
        <f t="shared" si="1949"/>
        <v>0</v>
      </c>
      <c r="BD990" s="27"/>
      <c r="BE990" s="27">
        <f t="shared" si="1950"/>
        <v>0</v>
      </c>
      <c r="BF990" s="27"/>
      <c r="BG990" s="27">
        <f t="shared" si="1951"/>
        <v>0</v>
      </c>
      <c r="BH990" s="1"/>
      <c r="BI990" s="1"/>
      <c r="BJ990" s="1"/>
      <c r="BK990" s="1"/>
      <c r="BL990" s="1"/>
      <c r="BM990" s="1"/>
      <c r="BN990" s="1"/>
      <c r="BO990" s="1"/>
      <c r="BP990" s="1"/>
      <c r="BQ990" s="1"/>
      <c r="BR990" s="1"/>
      <c r="BS990" s="38"/>
      <c r="BT990" s="107">
        <f t="shared" si="1952"/>
        <v>0</v>
      </c>
      <c r="BU990" s="108">
        <f t="shared" si="1953"/>
        <v>0</v>
      </c>
      <c r="BV990" s="28">
        <f t="shared" si="1954"/>
        <v>0</v>
      </c>
      <c r="BW990" s="28">
        <f t="shared" si="1955"/>
        <v>0</v>
      </c>
      <c r="BX990" s="27"/>
      <c r="BY990" s="27"/>
      <c r="BZ990" s="38">
        <f t="shared" si="1956"/>
        <v>0</v>
      </c>
      <c r="CA990" s="38">
        <f t="shared" si="1957"/>
        <v>0</v>
      </c>
      <c r="CB990" s="38">
        <f t="shared" si="1958"/>
        <v>0</v>
      </c>
      <c r="CC990" s="38">
        <f t="shared" si="1959"/>
        <v>0</v>
      </c>
      <c r="CD990" s="38">
        <f t="shared" si="1960"/>
        <v>0</v>
      </c>
      <c r="CE990" s="27"/>
      <c r="CF990" s="27"/>
      <c r="CG990" s="27"/>
      <c r="CH990" s="27"/>
      <c r="CI990" s="126"/>
      <c r="CJ990" s="116"/>
      <c r="CK990" s="27"/>
      <c r="CL990" s="116"/>
      <c r="CM990" s="27"/>
      <c r="CN990" s="116"/>
      <c r="CO990" s="27"/>
      <c r="CP990" s="27"/>
      <c r="CQ990" s="27">
        <f t="shared" si="1961"/>
        <v>0</v>
      </c>
      <c r="CR990" s="27"/>
      <c r="CS990" s="27">
        <f t="shared" si="1962"/>
        <v>0</v>
      </c>
      <c r="CT990" s="27"/>
      <c r="CU990" s="27"/>
      <c r="CV990" s="86">
        <f t="shared" si="1963"/>
        <v>0</v>
      </c>
      <c r="CW990" s="86">
        <f t="shared" si="1964"/>
        <v>0</v>
      </c>
    </row>
    <row r="991" spans="2:101" customFormat="1" hidden="1" outlineLevel="2" x14ac:dyDescent="0.3">
      <c r="B991" s="41">
        <f t="shared" si="1938"/>
        <v>498</v>
      </c>
      <c r="C991" s="42"/>
      <c r="D991" s="105"/>
      <c r="E991" s="37"/>
      <c r="F991" s="34"/>
      <c r="G991" s="34"/>
      <c r="H991" s="34"/>
      <c r="I991" s="34"/>
      <c r="J991" s="34"/>
      <c r="K991" s="34"/>
      <c r="L991" s="34"/>
      <c r="M991" s="27"/>
      <c r="N991" s="27"/>
      <c r="O991" s="27"/>
      <c r="P991" s="27"/>
      <c r="Q991" s="27"/>
      <c r="R991" s="27"/>
      <c r="S991" s="28"/>
      <c r="T991" s="28"/>
      <c r="U991" s="28"/>
      <c r="V991" s="28"/>
      <c r="W991" s="28">
        <f t="shared" si="1945"/>
        <v>0</v>
      </c>
      <c r="X991" s="27">
        <f t="shared" si="1937"/>
        <v>0</v>
      </c>
      <c r="Y991" s="66"/>
      <c r="Z991" s="67"/>
      <c r="AA991" s="67"/>
      <c r="AB991" s="67"/>
      <c r="AC991" s="67"/>
      <c r="AD991" s="67"/>
      <c r="AE991" s="72">
        <f t="shared" si="1946"/>
        <v>0</v>
      </c>
      <c r="AF991" s="67"/>
      <c r="AG991" s="66"/>
      <c r="AH991" s="67"/>
      <c r="AI991" s="67"/>
      <c r="AJ991" s="67"/>
      <c r="AK991" s="68"/>
      <c r="AL991" s="66"/>
      <c r="AM991" s="64">
        <f t="shared" si="1939"/>
        <v>0</v>
      </c>
      <c r="AN991" s="64">
        <f t="shared" si="1940"/>
        <v>0</v>
      </c>
      <c r="AO991" s="64">
        <f t="shared" si="1941"/>
        <v>0</v>
      </c>
      <c r="AP991" s="64">
        <f t="shared" si="1942"/>
        <v>0</v>
      </c>
      <c r="AQ991" s="64">
        <f t="shared" si="1943"/>
        <v>0</v>
      </c>
      <c r="AR991" s="64">
        <f t="shared" si="1944"/>
        <v>0</v>
      </c>
      <c r="AS991" s="68"/>
      <c r="AT991" s="78"/>
      <c r="AU991" s="79"/>
      <c r="AV991" s="79"/>
      <c r="AW991" s="80"/>
      <c r="AX991" s="106">
        <f t="shared" si="1947"/>
        <v>0</v>
      </c>
      <c r="AY991" s="63"/>
      <c r="BA991" s="36"/>
      <c r="BB991" s="27">
        <f t="shared" si="1948"/>
        <v>0</v>
      </c>
      <c r="BC991" s="27">
        <f t="shared" si="1949"/>
        <v>0</v>
      </c>
      <c r="BD991" s="27"/>
      <c r="BE991" s="27">
        <f t="shared" si="1950"/>
        <v>0</v>
      </c>
      <c r="BF991" s="27"/>
      <c r="BG991" s="27">
        <f t="shared" si="1951"/>
        <v>0</v>
      </c>
      <c r="BH991" s="1"/>
      <c r="BI991" s="1"/>
      <c r="BJ991" s="1"/>
      <c r="BK991" s="1"/>
      <c r="BL991" s="1"/>
      <c r="BM991" s="1"/>
      <c r="BN991" s="1"/>
      <c r="BO991" s="1"/>
      <c r="BP991" s="1"/>
      <c r="BQ991" s="1"/>
      <c r="BR991" s="1"/>
      <c r="BS991" s="38"/>
      <c r="BT991" s="107">
        <f t="shared" si="1952"/>
        <v>0</v>
      </c>
      <c r="BU991" s="108">
        <f t="shared" si="1953"/>
        <v>0</v>
      </c>
      <c r="BV991" s="28">
        <f t="shared" si="1954"/>
        <v>0</v>
      </c>
      <c r="BW991" s="28">
        <f t="shared" si="1955"/>
        <v>0</v>
      </c>
      <c r="BX991" s="27"/>
      <c r="BY991" s="27"/>
      <c r="BZ991" s="38">
        <f t="shared" si="1956"/>
        <v>0</v>
      </c>
      <c r="CA991" s="38">
        <f t="shared" si="1957"/>
        <v>0</v>
      </c>
      <c r="CB991" s="38">
        <f t="shared" si="1958"/>
        <v>0</v>
      </c>
      <c r="CC991" s="38">
        <f t="shared" si="1959"/>
        <v>0</v>
      </c>
      <c r="CD991" s="38">
        <f t="shared" si="1960"/>
        <v>0</v>
      </c>
      <c r="CE991" s="27"/>
      <c r="CF991" s="27"/>
      <c r="CG991" s="27"/>
      <c r="CH991" s="27"/>
      <c r="CI991" s="126"/>
      <c r="CJ991" s="116"/>
      <c r="CK991" s="27"/>
      <c r="CL991" s="116"/>
      <c r="CM991" s="27"/>
      <c r="CN991" s="116"/>
      <c r="CO991" s="27"/>
      <c r="CP991" s="27"/>
      <c r="CQ991" s="27">
        <f t="shared" si="1961"/>
        <v>0</v>
      </c>
      <c r="CR991" s="27"/>
      <c r="CS991" s="27">
        <f t="shared" si="1962"/>
        <v>0</v>
      </c>
      <c r="CT991" s="27"/>
      <c r="CU991" s="27"/>
      <c r="CV991" s="86">
        <f t="shared" si="1963"/>
        <v>0</v>
      </c>
      <c r="CW991" s="86">
        <f t="shared" si="1964"/>
        <v>0</v>
      </c>
    </row>
    <row r="992" spans="2:101" customFormat="1" hidden="1" outlineLevel="2" x14ac:dyDescent="0.3">
      <c r="B992" s="41">
        <f t="shared" si="1938"/>
        <v>499</v>
      </c>
      <c r="C992" s="42"/>
      <c r="D992" s="105"/>
      <c r="E992" s="37"/>
      <c r="F992" s="34"/>
      <c r="G992" s="34"/>
      <c r="H992" s="34"/>
      <c r="I992" s="34"/>
      <c r="J992" s="34"/>
      <c r="K992" s="34"/>
      <c r="L992" s="34"/>
      <c r="M992" s="27"/>
      <c r="N992" s="27"/>
      <c r="O992" s="27"/>
      <c r="P992" s="27"/>
      <c r="Q992" s="27"/>
      <c r="R992" s="27"/>
      <c r="S992" s="28"/>
      <c r="T992" s="28"/>
      <c r="U992" s="28"/>
      <c r="V992" s="28"/>
      <c r="W992" s="28">
        <f t="shared" si="1945"/>
        <v>0</v>
      </c>
      <c r="X992" s="27">
        <f t="shared" si="1937"/>
        <v>0</v>
      </c>
      <c r="Y992" s="66"/>
      <c r="Z992" s="67"/>
      <c r="AA992" s="67"/>
      <c r="AB992" s="67"/>
      <c r="AC992" s="67"/>
      <c r="AD992" s="67"/>
      <c r="AE992" s="72">
        <f t="shared" si="1946"/>
        <v>0</v>
      </c>
      <c r="AF992" s="67"/>
      <c r="AG992" s="66"/>
      <c r="AH992" s="67"/>
      <c r="AI992" s="67"/>
      <c r="AJ992" s="67"/>
      <c r="AK992" s="68"/>
      <c r="AL992" s="66"/>
      <c r="AM992" s="64">
        <f t="shared" si="1939"/>
        <v>0</v>
      </c>
      <c r="AN992" s="64">
        <f t="shared" si="1940"/>
        <v>0</v>
      </c>
      <c r="AO992" s="64">
        <f t="shared" si="1941"/>
        <v>0</v>
      </c>
      <c r="AP992" s="64">
        <f t="shared" si="1942"/>
        <v>0</v>
      </c>
      <c r="AQ992" s="64">
        <f t="shared" si="1943"/>
        <v>0</v>
      </c>
      <c r="AR992" s="64">
        <f t="shared" si="1944"/>
        <v>0</v>
      </c>
      <c r="AS992" s="68"/>
      <c r="AT992" s="78"/>
      <c r="AU992" s="79"/>
      <c r="AV992" s="79"/>
      <c r="AW992" s="80"/>
      <c r="AX992" s="106">
        <f t="shared" si="1947"/>
        <v>0</v>
      </c>
      <c r="AY992" s="63"/>
      <c r="BA992" s="36"/>
      <c r="BB992" s="27">
        <f t="shared" si="1948"/>
        <v>0</v>
      </c>
      <c r="BC992" s="27">
        <f t="shared" si="1949"/>
        <v>0</v>
      </c>
      <c r="BD992" s="27"/>
      <c r="BE992" s="27">
        <f t="shared" si="1950"/>
        <v>0</v>
      </c>
      <c r="BF992" s="27"/>
      <c r="BG992" s="27">
        <f t="shared" si="1951"/>
        <v>0</v>
      </c>
      <c r="BH992" s="1"/>
      <c r="BI992" s="1"/>
      <c r="BJ992" s="1"/>
      <c r="BK992" s="1"/>
      <c r="BL992" s="1"/>
      <c r="BM992" s="1"/>
      <c r="BN992" s="1"/>
      <c r="BO992" s="1"/>
      <c r="BP992" s="1"/>
      <c r="BQ992" s="1"/>
      <c r="BR992" s="1"/>
      <c r="BS992" s="38"/>
      <c r="BT992" s="107">
        <f t="shared" si="1952"/>
        <v>0</v>
      </c>
      <c r="BU992" s="108">
        <f t="shared" si="1953"/>
        <v>0</v>
      </c>
      <c r="BV992" s="28">
        <f t="shared" si="1954"/>
        <v>0</v>
      </c>
      <c r="BW992" s="28">
        <f t="shared" si="1955"/>
        <v>0</v>
      </c>
      <c r="BX992" s="27"/>
      <c r="BY992" s="27"/>
      <c r="BZ992" s="38">
        <f t="shared" si="1956"/>
        <v>0</v>
      </c>
      <c r="CA992" s="38">
        <f t="shared" si="1957"/>
        <v>0</v>
      </c>
      <c r="CB992" s="38">
        <f t="shared" si="1958"/>
        <v>0</v>
      </c>
      <c r="CC992" s="38">
        <f t="shared" si="1959"/>
        <v>0</v>
      </c>
      <c r="CD992" s="38">
        <f t="shared" si="1960"/>
        <v>0</v>
      </c>
      <c r="CE992" s="27"/>
      <c r="CF992" s="27"/>
      <c r="CG992" s="27"/>
      <c r="CH992" s="27"/>
      <c r="CI992" s="126"/>
      <c r="CJ992" s="116"/>
      <c r="CK992" s="27"/>
      <c r="CL992" s="116"/>
      <c r="CM992" s="27"/>
      <c r="CN992" s="116"/>
      <c r="CO992" s="27"/>
      <c r="CP992" s="27"/>
      <c r="CQ992" s="27">
        <f t="shared" si="1961"/>
        <v>0</v>
      </c>
      <c r="CR992" s="27"/>
      <c r="CS992" s="27">
        <f t="shared" si="1962"/>
        <v>0</v>
      </c>
      <c r="CT992" s="27"/>
      <c r="CU992" s="27"/>
      <c r="CV992" s="86">
        <f t="shared" si="1963"/>
        <v>0</v>
      </c>
      <c r="CW992" s="86">
        <f t="shared" si="1964"/>
        <v>0</v>
      </c>
    </row>
    <row r="993" spans="2:101" customFormat="1" hidden="1" outlineLevel="2" x14ac:dyDescent="0.3">
      <c r="B993" s="41">
        <f t="shared" si="1938"/>
        <v>500</v>
      </c>
      <c r="C993" s="42"/>
      <c r="D993" s="105"/>
      <c r="E993" s="37"/>
      <c r="F993" s="34"/>
      <c r="G993" s="34"/>
      <c r="H993" s="34"/>
      <c r="I993" s="34"/>
      <c r="J993" s="34"/>
      <c r="K993" s="34"/>
      <c r="L993" s="34"/>
      <c r="M993" s="27"/>
      <c r="N993" s="27"/>
      <c r="O993" s="27"/>
      <c r="P993" s="27"/>
      <c r="Q993" s="27"/>
      <c r="R993" s="27"/>
      <c r="S993" s="28"/>
      <c r="T993" s="28"/>
      <c r="U993" s="28"/>
      <c r="V993" s="28"/>
      <c r="W993" s="28">
        <f t="shared" si="1945"/>
        <v>0</v>
      </c>
      <c r="X993" s="27">
        <f t="shared" si="1937"/>
        <v>0</v>
      </c>
      <c r="Y993" s="66"/>
      <c r="Z993" s="67"/>
      <c r="AA993" s="67"/>
      <c r="AB993" s="67"/>
      <c r="AC993" s="67"/>
      <c r="AD993" s="67"/>
      <c r="AE993" s="72">
        <f t="shared" si="1946"/>
        <v>0</v>
      </c>
      <c r="AF993" s="67"/>
      <c r="AG993" s="66"/>
      <c r="AH993" s="67"/>
      <c r="AI993" s="67"/>
      <c r="AJ993" s="67"/>
      <c r="AK993" s="68"/>
      <c r="AL993" s="66"/>
      <c r="AM993" s="64">
        <f t="shared" si="1939"/>
        <v>0</v>
      </c>
      <c r="AN993" s="64">
        <f t="shared" si="1940"/>
        <v>0</v>
      </c>
      <c r="AO993" s="64">
        <f t="shared" si="1941"/>
        <v>0</v>
      </c>
      <c r="AP993" s="64">
        <f t="shared" si="1942"/>
        <v>0</v>
      </c>
      <c r="AQ993" s="64">
        <f t="shared" si="1943"/>
        <v>0</v>
      </c>
      <c r="AR993" s="64">
        <f t="shared" si="1944"/>
        <v>0</v>
      </c>
      <c r="AS993" s="68"/>
      <c r="AT993" s="78"/>
      <c r="AU993" s="79"/>
      <c r="AV993" s="79"/>
      <c r="AW993" s="80"/>
      <c r="AX993" s="106">
        <f t="shared" si="1947"/>
        <v>0</v>
      </c>
      <c r="AY993" s="63"/>
      <c r="BA993" s="36"/>
      <c r="BB993" s="27">
        <f t="shared" si="1948"/>
        <v>0</v>
      </c>
      <c r="BC993" s="27">
        <f t="shared" si="1949"/>
        <v>0</v>
      </c>
      <c r="BD993" s="27"/>
      <c r="BE993" s="27">
        <f t="shared" si="1950"/>
        <v>0</v>
      </c>
      <c r="BF993" s="27"/>
      <c r="BG993" s="27">
        <f t="shared" si="1951"/>
        <v>0</v>
      </c>
      <c r="BH993" s="1"/>
      <c r="BI993" s="1"/>
      <c r="BJ993" s="1"/>
      <c r="BK993" s="1"/>
      <c r="BL993" s="1"/>
      <c r="BM993" s="1"/>
      <c r="BN993" s="1"/>
      <c r="BO993" s="1"/>
      <c r="BP993" s="1"/>
      <c r="BQ993" s="1"/>
      <c r="BR993" s="1"/>
      <c r="BS993" s="38"/>
      <c r="BT993" s="107">
        <f t="shared" si="1952"/>
        <v>0</v>
      </c>
      <c r="BU993" s="108">
        <f t="shared" si="1953"/>
        <v>0</v>
      </c>
      <c r="BV993" s="28">
        <f t="shared" si="1954"/>
        <v>0</v>
      </c>
      <c r="BW993" s="28">
        <f t="shared" si="1955"/>
        <v>0</v>
      </c>
      <c r="BX993" s="27"/>
      <c r="BY993" s="27"/>
      <c r="BZ993" s="38">
        <f t="shared" si="1956"/>
        <v>0</v>
      </c>
      <c r="CA993" s="38">
        <f t="shared" si="1957"/>
        <v>0</v>
      </c>
      <c r="CB993" s="38">
        <f t="shared" si="1958"/>
        <v>0</v>
      </c>
      <c r="CC993" s="38">
        <f t="shared" si="1959"/>
        <v>0</v>
      </c>
      <c r="CD993" s="38">
        <f t="shared" si="1960"/>
        <v>0</v>
      </c>
      <c r="CE993" s="27"/>
      <c r="CF993" s="27"/>
      <c r="CG993" s="27"/>
      <c r="CH993" s="27"/>
      <c r="CI993" s="126"/>
      <c r="CJ993" s="116"/>
      <c r="CK993" s="27"/>
      <c r="CL993" s="116"/>
      <c r="CM993" s="27"/>
      <c r="CN993" s="116"/>
      <c r="CO993" s="27"/>
      <c r="CP993" s="27"/>
      <c r="CQ993" s="27">
        <f t="shared" si="1961"/>
        <v>0</v>
      </c>
      <c r="CR993" s="27"/>
      <c r="CS993" s="27">
        <f t="shared" si="1962"/>
        <v>0</v>
      </c>
      <c r="CT993" s="27"/>
      <c r="CU993" s="27"/>
      <c r="CV993" s="86">
        <f t="shared" si="1963"/>
        <v>0</v>
      </c>
      <c r="CW993" s="86">
        <f t="shared" si="1964"/>
        <v>0</v>
      </c>
    </row>
    <row r="994" spans="2:101" customFormat="1" hidden="1" outlineLevel="2" x14ac:dyDescent="0.3">
      <c r="B994" s="41">
        <f t="shared" si="1938"/>
        <v>501</v>
      </c>
      <c r="C994" s="42"/>
      <c r="D994" s="105"/>
      <c r="E994" s="37"/>
      <c r="F994" s="34"/>
      <c r="G994" s="34"/>
      <c r="H994" s="34"/>
      <c r="I994" s="34"/>
      <c r="J994" s="34"/>
      <c r="K994" s="34"/>
      <c r="L994" s="34"/>
      <c r="M994" s="27"/>
      <c r="N994" s="27"/>
      <c r="O994" s="27"/>
      <c r="P994" s="27"/>
      <c r="Q994" s="27"/>
      <c r="R994" s="27"/>
      <c r="S994" s="28"/>
      <c r="T994" s="28"/>
      <c r="U994" s="28"/>
      <c r="V994" s="28"/>
      <c r="W994" s="28">
        <f t="shared" si="1945"/>
        <v>0</v>
      </c>
      <c r="X994" s="27">
        <f t="shared" si="1937"/>
        <v>0</v>
      </c>
      <c r="Y994" s="66"/>
      <c r="Z994" s="67"/>
      <c r="AA994" s="67"/>
      <c r="AB994" s="67"/>
      <c r="AC994" s="67"/>
      <c r="AD994" s="67"/>
      <c r="AE994" s="72">
        <f t="shared" si="1946"/>
        <v>0</v>
      </c>
      <c r="AF994" s="67"/>
      <c r="AG994" s="66"/>
      <c r="AH994" s="67"/>
      <c r="AI994" s="67"/>
      <c r="AJ994" s="67"/>
      <c r="AK994" s="68"/>
      <c r="AL994" s="66"/>
      <c r="AM994" s="64">
        <f t="shared" si="1939"/>
        <v>0</v>
      </c>
      <c r="AN994" s="64">
        <f t="shared" si="1940"/>
        <v>0</v>
      </c>
      <c r="AO994" s="64">
        <f t="shared" si="1941"/>
        <v>0</v>
      </c>
      <c r="AP994" s="64">
        <f t="shared" si="1942"/>
        <v>0</v>
      </c>
      <c r="AQ994" s="64">
        <f t="shared" si="1943"/>
        <v>0</v>
      </c>
      <c r="AR994" s="64">
        <f t="shared" si="1944"/>
        <v>0</v>
      </c>
      <c r="AS994" s="68"/>
      <c r="AT994" s="78"/>
      <c r="AU994" s="79"/>
      <c r="AV994" s="79"/>
      <c r="AW994" s="80"/>
      <c r="AX994" s="106">
        <f t="shared" si="1947"/>
        <v>0</v>
      </c>
      <c r="AY994" s="63"/>
      <c r="BA994" s="36"/>
      <c r="BB994" s="27">
        <f t="shared" si="1948"/>
        <v>0</v>
      </c>
      <c r="BC994" s="27">
        <f t="shared" si="1949"/>
        <v>0</v>
      </c>
      <c r="BD994" s="27"/>
      <c r="BE994" s="27">
        <f t="shared" si="1950"/>
        <v>0</v>
      </c>
      <c r="BF994" s="27"/>
      <c r="BG994" s="27">
        <f t="shared" si="1951"/>
        <v>0</v>
      </c>
      <c r="BH994" s="1"/>
      <c r="BI994" s="1"/>
      <c r="BJ994" s="1"/>
      <c r="BK994" s="1"/>
      <c r="BL994" s="1"/>
      <c r="BM994" s="1"/>
      <c r="BN994" s="1"/>
      <c r="BO994" s="1"/>
      <c r="BP994" s="1"/>
      <c r="BQ994" s="1"/>
      <c r="BR994" s="1"/>
      <c r="BS994" s="38"/>
      <c r="BT994" s="107">
        <f t="shared" si="1952"/>
        <v>0</v>
      </c>
      <c r="BU994" s="108">
        <f t="shared" si="1953"/>
        <v>0</v>
      </c>
      <c r="BV994" s="28">
        <f t="shared" si="1954"/>
        <v>0</v>
      </c>
      <c r="BW994" s="28">
        <f t="shared" si="1955"/>
        <v>0</v>
      </c>
      <c r="BX994" s="27"/>
      <c r="BY994" s="27"/>
      <c r="BZ994" s="38">
        <f t="shared" si="1956"/>
        <v>0</v>
      </c>
      <c r="CA994" s="38">
        <f t="shared" si="1957"/>
        <v>0</v>
      </c>
      <c r="CB994" s="38">
        <f t="shared" si="1958"/>
        <v>0</v>
      </c>
      <c r="CC994" s="38">
        <f t="shared" si="1959"/>
        <v>0</v>
      </c>
      <c r="CD994" s="38">
        <f t="shared" si="1960"/>
        <v>0</v>
      </c>
      <c r="CE994" s="27"/>
      <c r="CF994" s="27"/>
      <c r="CG994" s="27"/>
      <c r="CH994" s="27"/>
      <c r="CI994" s="126"/>
      <c r="CJ994" s="116"/>
      <c r="CK994" s="27"/>
      <c r="CL994" s="116"/>
      <c r="CM994" s="27"/>
      <c r="CN994" s="116"/>
      <c r="CO994" s="27"/>
      <c r="CP994" s="27"/>
      <c r="CQ994" s="27">
        <f t="shared" si="1961"/>
        <v>0</v>
      </c>
      <c r="CR994" s="27"/>
      <c r="CS994" s="27">
        <f t="shared" si="1962"/>
        <v>0</v>
      </c>
      <c r="CT994" s="27"/>
      <c r="CU994" s="27"/>
      <c r="CV994" s="86">
        <f t="shared" si="1963"/>
        <v>0</v>
      </c>
      <c r="CW994" s="86">
        <f t="shared" si="1964"/>
        <v>0</v>
      </c>
    </row>
    <row r="995" spans="2:101" customFormat="1" hidden="1" outlineLevel="2" x14ac:dyDescent="0.3">
      <c r="B995" s="41">
        <f t="shared" si="1938"/>
        <v>502</v>
      </c>
      <c r="C995" s="42"/>
      <c r="D995" s="105"/>
      <c r="E995" s="37"/>
      <c r="F995" s="34"/>
      <c r="G995" s="34"/>
      <c r="H995" s="34"/>
      <c r="I995" s="34"/>
      <c r="J995" s="34"/>
      <c r="K995" s="34"/>
      <c r="L995" s="34"/>
      <c r="M995" s="27"/>
      <c r="N995" s="27"/>
      <c r="O995" s="27"/>
      <c r="P995" s="27"/>
      <c r="Q995" s="27"/>
      <c r="R995" s="27"/>
      <c r="S995" s="28"/>
      <c r="T995" s="28"/>
      <c r="U995" s="28"/>
      <c r="V995" s="28"/>
      <c r="W995" s="28">
        <f t="shared" si="1945"/>
        <v>0</v>
      </c>
      <c r="X995" s="27">
        <f t="shared" si="1937"/>
        <v>0</v>
      </c>
      <c r="Y995" s="66"/>
      <c r="Z995" s="67"/>
      <c r="AA995" s="67"/>
      <c r="AB995" s="67"/>
      <c r="AC995" s="67"/>
      <c r="AD995" s="67"/>
      <c r="AE995" s="72">
        <f t="shared" si="1946"/>
        <v>0</v>
      </c>
      <c r="AF995" s="67"/>
      <c r="AG995" s="66"/>
      <c r="AH995" s="67"/>
      <c r="AI995" s="67"/>
      <c r="AJ995" s="67"/>
      <c r="AK995" s="68"/>
      <c r="AL995" s="66"/>
      <c r="AM995" s="64">
        <f t="shared" si="1939"/>
        <v>0</v>
      </c>
      <c r="AN995" s="64">
        <f t="shared" si="1940"/>
        <v>0</v>
      </c>
      <c r="AO995" s="64">
        <f t="shared" si="1941"/>
        <v>0</v>
      </c>
      <c r="AP995" s="64">
        <f t="shared" si="1942"/>
        <v>0</v>
      </c>
      <c r="AQ995" s="64">
        <f t="shared" si="1943"/>
        <v>0</v>
      </c>
      <c r="AR995" s="64">
        <f t="shared" si="1944"/>
        <v>0</v>
      </c>
      <c r="AS995" s="68"/>
      <c r="AT995" s="78"/>
      <c r="AU995" s="79"/>
      <c r="AV995" s="79"/>
      <c r="AW995" s="80"/>
      <c r="AX995" s="106">
        <f t="shared" si="1947"/>
        <v>0</v>
      </c>
      <c r="AY995" s="63"/>
      <c r="BA995" s="36"/>
      <c r="BB995" s="27">
        <f t="shared" si="1948"/>
        <v>0</v>
      </c>
      <c r="BC995" s="27">
        <f t="shared" si="1949"/>
        <v>0</v>
      </c>
      <c r="BD995" s="27"/>
      <c r="BE995" s="27">
        <f t="shared" si="1950"/>
        <v>0</v>
      </c>
      <c r="BF995" s="27"/>
      <c r="BG995" s="27">
        <f t="shared" si="1951"/>
        <v>0</v>
      </c>
      <c r="BH995" s="1"/>
      <c r="BI995" s="1"/>
      <c r="BJ995" s="1"/>
      <c r="BK995" s="1"/>
      <c r="BL995" s="1"/>
      <c r="BM995" s="1"/>
      <c r="BN995" s="1"/>
      <c r="BO995" s="1"/>
      <c r="BP995" s="1"/>
      <c r="BQ995" s="1"/>
      <c r="BR995" s="1"/>
      <c r="BS995" s="38"/>
      <c r="BT995" s="107">
        <f t="shared" si="1952"/>
        <v>0</v>
      </c>
      <c r="BU995" s="108">
        <f t="shared" si="1953"/>
        <v>0</v>
      </c>
      <c r="BV995" s="28">
        <f t="shared" si="1954"/>
        <v>0</v>
      </c>
      <c r="BW995" s="28">
        <f t="shared" si="1955"/>
        <v>0</v>
      </c>
      <c r="BX995" s="27"/>
      <c r="BY995" s="27"/>
      <c r="BZ995" s="38">
        <f t="shared" si="1956"/>
        <v>0</v>
      </c>
      <c r="CA995" s="38">
        <f t="shared" si="1957"/>
        <v>0</v>
      </c>
      <c r="CB995" s="38">
        <f t="shared" si="1958"/>
        <v>0</v>
      </c>
      <c r="CC995" s="38">
        <f t="shared" si="1959"/>
        <v>0</v>
      </c>
      <c r="CD995" s="38">
        <f t="shared" si="1960"/>
        <v>0</v>
      </c>
      <c r="CE995" s="27"/>
      <c r="CF995" s="27"/>
      <c r="CG995" s="27"/>
      <c r="CH995" s="27"/>
      <c r="CI995" s="126"/>
      <c r="CJ995" s="116"/>
      <c r="CK995" s="27"/>
      <c r="CL995" s="116"/>
      <c r="CM995" s="27"/>
      <c r="CN995" s="116"/>
      <c r="CO995" s="27"/>
      <c r="CP995" s="27"/>
      <c r="CQ995" s="27">
        <f t="shared" si="1961"/>
        <v>0</v>
      </c>
      <c r="CR995" s="27"/>
      <c r="CS995" s="27">
        <f t="shared" si="1962"/>
        <v>0</v>
      </c>
      <c r="CT995" s="27"/>
      <c r="CU995" s="27"/>
      <c r="CV995" s="86">
        <f t="shared" si="1963"/>
        <v>0</v>
      </c>
      <c r="CW995" s="86">
        <f t="shared" si="1964"/>
        <v>0</v>
      </c>
    </row>
    <row r="996" spans="2:101" customFormat="1" hidden="1" outlineLevel="2" x14ac:dyDescent="0.3">
      <c r="B996" s="41">
        <f t="shared" si="1938"/>
        <v>503</v>
      </c>
      <c r="C996" s="42"/>
      <c r="D996" s="105"/>
      <c r="E996" s="37"/>
      <c r="F996" s="34"/>
      <c r="G996" s="34"/>
      <c r="H996" s="34"/>
      <c r="I996" s="34"/>
      <c r="J996" s="34"/>
      <c r="K996" s="34"/>
      <c r="L996" s="34"/>
      <c r="M996" s="27"/>
      <c r="N996" s="27"/>
      <c r="O996" s="27"/>
      <c r="P996" s="27"/>
      <c r="Q996" s="27"/>
      <c r="R996" s="27"/>
      <c r="S996" s="28"/>
      <c r="T996" s="28"/>
      <c r="U996" s="28"/>
      <c r="V996" s="28"/>
      <c r="W996" s="28">
        <f t="shared" si="1945"/>
        <v>0</v>
      </c>
      <c r="X996" s="27">
        <f t="shared" si="1937"/>
        <v>0</v>
      </c>
      <c r="Y996" s="66"/>
      <c r="Z996" s="67"/>
      <c r="AA996" s="67"/>
      <c r="AB996" s="67"/>
      <c r="AC996" s="67"/>
      <c r="AD996" s="67"/>
      <c r="AE996" s="72">
        <f t="shared" si="1946"/>
        <v>0</v>
      </c>
      <c r="AF996" s="67"/>
      <c r="AG996" s="66"/>
      <c r="AH996" s="67"/>
      <c r="AI996" s="67"/>
      <c r="AJ996" s="67"/>
      <c r="AK996" s="68"/>
      <c r="AL996" s="66"/>
      <c r="AM996" s="64">
        <f t="shared" si="1939"/>
        <v>0</v>
      </c>
      <c r="AN996" s="64">
        <f t="shared" si="1940"/>
        <v>0</v>
      </c>
      <c r="AO996" s="64">
        <f t="shared" si="1941"/>
        <v>0</v>
      </c>
      <c r="AP996" s="64">
        <f t="shared" si="1942"/>
        <v>0</v>
      </c>
      <c r="AQ996" s="64">
        <f t="shared" si="1943"/>
        <v>0</v>
      </c>
      <c r="AR996" s="64">
        <f t="shared" si="1944"/>
        <v>0</v>
      </c>
      <c r="AS996" s="68"/>
      <c r="AT996" s="78"/>
      <c r="AU996" s="79"/>
      <c r="AV996" s="79"/>
      <c r="AW996" s="80"/>
      <c r="AX996" s="106">
        <f t="shared" si="1947"/>
        <v>0</v>
      </c>
      <c r="AY996" s="63"/>
      <c r="BA996" s="36"/>
      <c r="BB996" s="27">
        <f t="shared" si="1948"/>
        <v>0</v>
      </c>
      <c r="BC996" s="27">
        <f t="shared" si="1949"/>
        <v>0</v>
      </c>
      <c r="BD996" s="27"/>
      <c r="BE996" s="27">
        <f t="shared" si="1950"/>
        <v>0</v>
      </c>
      <c r="BF996" s="27"/>
      <c r="BG996" s="27">
        <f t="shared" si="1951"/>
        <v>0</v>
      </c>
      <c r="BH996" s="1"/>
      <c r="BI996" s="1"/>
      <c r="BJ996" s="1"/>
      <c r="BK996" s="1"/>
      <c r="BL996" s="1"/>
      <c r="BM996" s="1"/>
      <c r="BN996" s="1"/>
      <c r="BO996" s="1"/>
      <c r="BP996" s="1"/>
      <c r="BQ996" s="1"/>
      <c r="BR996" s="1"/>
      <c r="BS996" s="38"/>
      <c r="BT996" s="107">
        <f t="shared" si="1952"/>
        <v>0</v>
      </c>
      <c r="BU996" s="108">
        <f t="shared" si="1953"/>
        <v>0</v>
      </c>
      <c r="BV996" s="28">
        <f t="shared" si="1954"/>
        <v>0</v>
      </c>
      <c r="BW996" s="28">
        <f t="shared" si="1955"/>
        <v>0</v>
      </c>
      <c r="BX996" s="27"/>
      <c r="BY996" s="27"/>
      <c r="BZ996" s="38">
        <f t="shared" si="1956"/>
        <v>0</v>
      </c>
      <c r="CA996" s="38">
        <f t="shared" si="1957"/>
        <v>0</v>
      </c>
      <c r="CB996" s="38">
        <f t="shared" si="1958"/>
        <v>0</v>
      </c>
      <c r="CC996" s="38">
        <f t="shared" si="1959"/>
        <v>0</v>
      </c>
      <c r="CD996" s="38">
        <f t="shared" si="1960"/>
        <v>0</v>
      </c>
      <c r="CE996" s="27"/>
      <c r="CF996" s="27"/>
      <c r="CG996" s="27"/>
      <c r="CH996" s="27"/>
      <c r="CI996" s="126"/>
      <c r="CJ996" s="116"/>
      <c r="CK996" s="27"/>
      <c r="CL996" s="116"/>
      <c r="CM996" s="27"/>
      <c r="CN996" s="116"/>
      <c r="CO996" s="27"/>
      <c r="CP996" s="27"/>
      <c r="CQ996" s="27">
        <f t="shared" si="1961"/>
        <v>0</v>
      </c>
      <c r="CR996" s="27"/>
      <c r="CS996" s="27">
        <f t="shared" si="1962"/>
        <v>0</v>
      </c>
      <c r="CT996" s="27"/>
      <c r="CU996" s="27"/>
      <c r="CV996" s="86">
        <f t="shared" si="1963"/>
        <v>0</v>
      </c>
      <c r="CW996" s="86">
        <f t="shared" si="1964"/>
        <v>0</v>
      </c>
    </row>
    <row r="997" spans="2:101" customFormat="1" hidden="1" outlineLevel="2" x14ac:dyDescent="0.3">
      <c r="B997" s="41">
        <f t="shared" si="1938"/>
        <v>504</v>
      </c>
      <c r="C997" s="42"/>
      <c r="D997" s="105"/>
      <c r="E997" s="37"/>
      <c r="F997" s="34"/>
      <c r="G997" s="34"/>
      <c r="H997" s="34"/>
      <c r="I997" s="34"/>
      <c r="J997" s="34"/>
      <c r="K997" s="34"/>
      <c r="L997" s="34"/>
      <c r="M997" s="27"/>
      <c r="N997" s="27"/>
      <c r="O997" s="27"/>
      <c r="P997" s="27"/>
      <c r="Q997" s="27"/>
      <c r="R997" s="27"/>
      <c r="S997" s="28"/>
      <c r="T997" s="28"/>
      <c r="U997" s="28"/>
      <c r="V997" s="28"/>
      <c r="W997" s="28">
        <f t="shared" si="1945"/>
        <v>0</v>
      </c>
      <c r="X997" s="27">
        <f t="shared" si="1937"/>
        <v>0</v>
      </c>
      <c r="Y997" s="66"/>
      <c r="Z997" s="67"/>
      <c r="AA997" s="67"/>
      <c r="AB997" s="67"/>
      <c r="AC997" s="67"/>
      <c r="AD997" s="67"/>
      <c r="AE997" s="72">
        <f t="shared" si="1946"/>
        <v>0</v>
      </c>
      <c r="AF997" s="67"/>
      <c r="AG997" s="66"/>
      <c r="AH997" s="67"/>
      <c r="AI997" s="67"/>
      <c r="AJ997" s="67"/>
      <c r="AK997" s="68"/>
      <c r="AL997" s="66"/>
      <c r="AM997" s="64">
        <f t="shared" si="1939"/>
        <v>0</v>
      </c>
      <c r="AN997" s="64">
        <f t="shared" si="1940"/>
        <v>0</v>
      </c>
      <c r="AO997" s="64">
        <f t="shared" si="1941"/>
        <v>0</v>
      </c>
      <c r="AP997" s="64">
        <f t="shared" si="1942"/>
        <v>0</v>
      </c>
      <c r="AQ997" s="64">
        <f t="shared" si="1943"/>
        <v>0</v>
      </c>
      <c r="AR997" s="64">
        <f t="shared" si="1944"/>
        <v>0</v>
      </c>
      <c r="AS997" s="68"/>
      <c r="AT997" s="78"/>
      <c r="AU997" s="79"/>
      <c r="AV997" s="79"/>
      <c r="AW997" s="80"/>
      <c r="AX997" s="106">
        <f t="shared" si="1947"/>
        <v>0</v>
      </c>
      <c r="AY997" s="63"/>
      <c r="BA997" s="36"/>
      <c r="BB997" s="27">
        <f t="shared" si="1948"/>
        <v>0</v>
      </c>
      <c r="BC997" s="27">
        <f t="shared" si="1949"/>
        <v>0</v>
      </c>
      <c r="BD997" s="27"/>
      <c r="BE997" s="27">
        <f t="shared" si="1950"/>
        <v>0</v>
      </c>
      <c r="BF997" s="27"/>
      <c r="BG997" s="27">
        <f t="shared" si="1951"/>
        <v>0</v>
      </c>
      <c r="BH997" s="1"/>
      <c r="BI997" s="1"/>
      <c r="BJ997" s="1"/>
      <c r="BK997" s="1"/>
      <c r="BL997" s="1"/>
      <c r="BM997" s="1"/>
      <c r="BN997" s="1"/>
      <c r="BO997" s="1"/>
      <c r="BP997" s="1"/>
      <c r="BQ997" s="1"/>
      <c r="BR997" s="1"/>
      <c r="BS997" s="38"/>
      <c r="BT997" s="107">
        <f t="shared" si="1952"/>
        <v>0</v>
      </c>
      <c r="BU997" s="108">
        <f t="shared" si="1953"/>
        <v>0</v>
      </c>
      <c r="BV997" s="28">
        <f t="shared" si="1954"/>
        <v>0</v>
      </c>
      <c r="BW997" s="28">
        <f t="shared" si="1955"/>
        <v>0</v>
      </c>
      <c r="BX997" s="27"/>
      <c r="BY997" s="27"/>
      <c r="BZ997" s="38">
        <f t="shared" si="1956"/>
        <v>0</v>
      </c>
      <c r="CA997" s="38">
        <f t="shared" si="1957"/>
        <v>0</v>
      </c>
      <c r="CB997" s="38">
        <f t="shared" si="1958"/>
        <v>0</v>
      </c>
      <c r="CC997" s="38">
        <f t="shared" si="1959"/>
        <v>0</v>
      </c>
      <c r="CD997" s="38">
        <f t="shared" si="1960"/>
        <v>0</v>
      </c>
      <c r="CE997" s="27"/>
      <c r="CF997" s="27"/>
      <c r="CG997" s="27"/>
      <c r="CH997" s="27"/>
      <c r="CI997" s="126"/>
      <c r="CJ997" s="116"/>
      <c r="CK997" s="27"/>
      <c r="CL997" s="116"/>
      <c r="CM997" s="27"/>
      <c r="CN997" s="116"/>
      <c r="CO997" s="27"/>
      <c r="CP997" s="27"/>
      <c r="CQ997" s="27">
        <f t="shared" si="1961"/>
        <v>0</v>
      </c>
      <c r="CR997" s="27"/>
      <c r="CS997" s="27">
        <f t="shared" si="1962"/>
        <v>0</v>
      </c>
      <c r="CT997" s="27"/>
      <c r="CU997" s="27"/>
      <c r="CV997" s="86">
        <f t="shared" si="1963"/>
        <v>0</v>
      </c>
      <c r="CW997" s="86">
        <f t="shared" si="1964"/>
        <v>0</v>
      </c>
    </row>
    <row r="998" spans="2:101" customFormat="1" hidden="1" outlineLevel="2" x14ac:dyDescent="0.3">
      <c r="B998" s="41">
        <f t="shared" si="1938"/>
        <v>505</v>
      </c>
      <c r="C998" s="42"/>
      <c r="D998" s="105"/>
      <c r="E998" s="37"/>
      <c r="F998" s="34"/>
      <c r="G998" s="34"/>
      <c r="H998" s="34"/>
      <c r="I998" s="34"/>
      <c r="J998" s="34"/>
      <c r="K998" s="34"/>
      <c r="L998" s="34"/>
      <c r="M998" s="27"/>
      <c r="N998" s="27"/>
      <c r="O998" s="27"/>
      <c r="P998" s="27"/>
      <c r="Q998" s="27"/>
      <c r="R998" s="27"/>
      <c r="S998" s="28"/>
      <c r="T998" s="28"/>
      <c r="U998" s="28"/>
      <c r="V998" s="28"/>
      <c r="W998" s="28">
        <f t="shared" si="1945"/>
        <v>0</v>
      </c>
      <c r="X998" s="27">
        <f t="shared" si="1937"/>
        <v>0</v>
      </c>
      <c r="Y998" s="66"/>
      <c r="Z998" s="67"/>
      <c r="AA998" s="67"/>
      <c r="AB998" s="67"/>
      <c r="AC998" s="67"/>
      <c r="AD998" s="67"/>
      <c r="AE998" s="72">
        <f t="shared" si="1946"/>
        <v>0</v>
      </c>
      <c r="AF998" s="67"/>
      <c r="AG998" s="66"/>
      <c r="AH998" s="67"/>
      <c r="AI998" s="67"/>
      <c r="AJ998" s="67"/>
      <c r="AK998" s="68"/>
      <c r="AL998" s="66"/>
      <c r="AM998" s="64">
        <f t="shared" si="1939"/>
        <v>0</v>
      </c>
      <c r="AN998" s="64">
        <f t="shared" si="1940"/>
        <v>0</v>
      </c>
      <c r="AO998" s="64">
        <f t="shared" si="1941"/>
        <v>0</v>
      </c>
      <c r="AP998" s="64">
        <f t="shared" si="1942"/>
        <v>0</v>
      </c>
      <c r="AQ998" s="64">
        <f t="shared" si="1943"/>
        <v>0</v>
      </c>
      <c r="AR998" s="64">
        <f t="shared" si="1944"/>
        <v>0</v>
      </c>
      <c r="AS998" s="68"/>
      <c r="AT998" s="78"/>
      <c r="AU998" s="79"/>
      <c r="AV998" s="79"/>
      <c r="AW998" s="80"/>
      <c r="AX998" s="106">
        <f t="shared" si="1947"/>
        <v>0</v>
      </c>
      <c r="AY998" s="63"/>
      <c r="BA998" s="36"/>
      <c r="BB998" s="27">
        <f t="shared" si="1948"/>
        <v>0</v>
      </c>
      <c r="BC998" s="27">
        <f t="shared" si="1949"/>
        <v>0</v>
      </c>
      <c r="BD998" s="27"/>
      <c r="BE998" s="27">
        <f t="shared" si="1950"/>
        <v>0</v>
      </c>
      <c r="BF998" s="27"/>
      <c r="BG998" s="27">
        <f t="shared" si="1951"/>
        <v>0</v>
      </c>
      <c r="BH998" s="1"/>
      <c r="BI998" s="1"/>
      <c r="BJ998" s="1"/>
      <c r="BK998" s="1"/>
      <c r="BL998" s="1"/>
      <c r="BM998" s="1"/>
      <c r="BN998" s="1"/>
      <c r="BO998" s="1"/>
      <c r="BP998" s="1"/>
      <c r="BQ998" s="1"/>
      <c r="BR998" s="1"/>
      <c r="BS998" s="38"/>
      <c r="BT998" s="107">
        <f t="shared" si="1952"/>
        <v>0</v>
      </c>
      <c r="BU998" s="108">
        <f t="shared" si="1953"/>
        <v>0</v>
      </c>
      <c r="BV998" s="28">
        <f t="shared" si="1954"/>
        <v>0</v>
      </c>
      <c r="BW998" s="28">
        <f t="shared" si="1955"/>
        <v>0</v>
      </c>
      <c r="BX998" s="27"/>
      <c r="BY998" s="27"/>
      <c r="BZ998" s="38">
        <f t="shared" si="1956"/>
        <v>0</v>
      </c>
      <c r="CA998" s="38">
        <f t="shared" si="1957"/>
        <v>0</v>
      </c>
      <c r="CB998" s="38">
        <f t="shared" si="1958"/>
        <v>0</v>
      </c>
      <c r="CC998" s="38">
        <f t="shared" si="1959"/>
        <v>0</v>
      </c>
      <c r="CD998" s="38">
        <f t="shared" si="1960"/>
        <v>0</v>
      </c>
      <c r="CE998" s="27"/>
      <c r="CF998" s="27"/>
      <c r="CG998" s="27"/>
      <c r="CH998" s="27"/>
      <c r="CI998" s="126"/>
      <c r="CJ998" s="116"/>
      <c r="CK998" s="27"/>
      <c r="CL998" s="116"/>
      <c r="CM998" s="27"/>
      <c r="CN998" s="116"/>
      <c r="CO998" s="27"/>
      <c r="CP998" s="27"/>
      <c r="CQ998" s="27">
        <f t="shared" si="1961"/>
        <v>0</v>
      </c>
      <c r="CR998" s="27"/>
      <c r="CS998" s="27">
        <f t="shared" si="1962"/>
        <v>0</v>
      </c>
      <c r="CT998" s="27"/>
      <c r="CU998" s="27"/>
      <c r="CV998" s="86">
        <f t="shared" si="1963"/>
        <v>0</v>
      </c>
      <c r="CW998" s="86">
        <f t="shared" si="1964"/>
        <v>0</v>
      </c>
    </row>
    <row r="999" spans="2:101" customFormat="1" hidden="1" outlineLevel="2" x14ac:dyDescent="0.3">
      <c r="B999" s="41">
        <f t="shared" si="1938"/>
        <v>506</v>
      </c>
      <c r="C999" s="42"/>
      <c r="D999" s="105"/>
      <c r="E999" s="37"/>
      <c r="F999" s="34"/>
      <c r="G999" s="34"/>
      <c r="H999" s="34"/>
      <c r="I999" s="34"/>
      <c r="J999" s="34"/>
      <c r="K999" s="34"/>
      <c r="L999" s="34"/>
      <c r="M999" s="27"/>
      <c r="N999" s="27"/>
      <c r="O999" s="27"/>
      <c r="P999" s="27"/>
      <c r="Q999" s="27"/>
      <c r="R999" s="27"/>
      <c r="S999" s="28"/>
      <c r="T999" s="28"/>
      <c r="U999" s="28"/>
      <c r="V999" s="28"/>
      <c r="W999" s="28">
        <f t="shared" si="1945"/>
        <v>0</v>
      </c>
      <c r="X999" s="27">
        <f t="shared" si="1937"/>
        <v>0</v>
      </c>
      <c r="Y999" s="66"/>
      <c r="Z999" s="67"/>
      <c r="AA999" s="67"/>
      <c r="AB999" s="67"/>
      <c r="AC999" s="67"/>
      <c r="AD999" s="67"/>
      <c r="AE999" s="72">
        <f t="shared" si="1946"/>
        <v>0</v>
      </c>
      <c r="AF999" s="67"/>
      <c r="AG999" s="66"/>
      <c r="AH999" s="67"/>
      <c r="AI999" s="67"/>
      <c r="AJ999" s="67"/>
      <c r="AK999" s="68"/>
      <c r="AL999" s="66"/>
      <c r="AM999" s="64">
        <f t="shared" si="1939"/>
        <v>0</v>
      </c>
      <c r="AN999" s="64">
        <f t="shared" si="1940"/>
        <v>0</v>
      </c>
      <c r="AO999" s="64">
        <f t="shared" si="1941"/>
        <v>0</v>
      </c>
      <c r="AP999" s="64">
        <f t="shared" si="1942"/>
        <v>0</v>
      </c>
      <c r="AQ999" s="64">
        <f t="shared" si="1943"/>
        <v>0</v>
      </c>
      <c r="AR999" s="64">
        <f t="shared" si="1944"/>
        <v>0</v>
      </c>
      <c r="AS999" s="68"/>
      <c r="AT999" s="78"/>
      <c r="AU999" s="79"/>
      <c r="AV999" s="79"/>
      <c r="AW999" s="80"/>
      <c r="AX999" s="106">
        <f t="shared" si="1947"/>
        <v>0</v>
      </c>
      <c r="AY999" s="63"/>
      <c r="BA999" s="36"/>
      <c r="BB999" s="27">
        <f t="shared" si="1948"/>
        <v>0</v>
      </c>
      <c r="BC999" s="27">
        <f t="shared" si="1949"/>
        <v>0</v>
      </c>
      <c r="BD999" s="27"/>
      <c r="BE999" s="27">
        <f t="shared" si="1950"/>
        <v>0</v>
      </c>
      <c r="BF999" s="27"/>
      <c r="BG999" s="27">
        <f t="shared" si="1951"/>
        <v>0</v>
      </c>
      <c r="BH999" s="1"/>
      <c r="BI999" s="1"/>
      <c r="BJ999" s="1"/>
      <c r="BK999" s="1"/>
      <c r="BL999" s="1"/>
      <c r="BM999" s="1"/>
      <c r="BN999" s="1"/>
      <c r="BO999" s="1"/>
      <c r="BP999" s="1"/>
      <c r="BQ999" s="1"/>
      <c r="BR999" s="1"/>
      <c r="BS999" s="38"/>
      <c r="BT999" s="107">
        <f t="shared" si="1952"/>
        <v>0</v>
      </c>
      <c r="BU999" s="108">
        <f t="shared" si="1953"/>
        <v>0</v>
      </c>
      <c r="BV999" s="28">
        <f t="shared" si="1954"/>
        <v>0</v>
      </c>
      <c r="BW999" s="28">
        <f t="shared" si="1955"/>
        <v>0</v>
      </c>
      <c r="BX999" s="27"/>
      <c r="BY999" s="27"/>
      <c r="BZ999" s="38">
        <f t="shared" si="1956"/>
        <v>0</v>
      </c>
      <c r="CA999" s="38">
        <f t="shared" si="1957"/>
        <v>0</v>
      </c>
      <c r="CB999" s="38">
        <f t="shared" si="1958"/>
        <v>0</v>
      </c>
      <c r="CC999" s="38">
        <f t="shared" si="1959"/>
        <v>0</v>
      </c>
      <c r="CD999" s="38">
        <f t="shared" si="1960"/>
        <v>0</v>
      </c>
      <c r="CE999" s="27"/>
      <c r="CF999" s="27"/>
      <c r="CG999" s="27"/>
      <c r="CH999" s="27"/>
      <c r="CI999" s="126"/>
      <c r="CJ999" s="116"/>
      <c r="CK999" s="27"/>
      <c r="CL999" s="116"/>
      <c r="CM999" s="27"/>
      <c r="CN999" s="116"/>
      <c r="CO999" s="27"/>
      <c r="CP999" s="27"/>
      <c r="CQ999" s="27">
        <f t="shared" si="1961"/>
        <v>0</v>
      </c>
      <c r="CR999" s="27"/>
      <c r="CS999" s="27">
        <f t="shared" si="1962"/>
        <v>0</v>
      </c>
      <c r="CT999" s="27"/>
      <c r="CU999" s="27"/>
      <c r="CV999" s="86">
        <f t="shared" si="1963"/>
        <v>0</v>
      </c>
      <c r="CW999" s="86">
        <f t="shared" si="1964"/>
        <v>0</v>
      </c>
    </row>
    <row r="1000" spans="2:101" customFormat="1" hidden="1" outlineLevel="2" x14ac:dyDescent="0.3">
      <c r="B1000" s="41">
        <f t="shared" si="1938"/>
        <v>507</v>
      </c>
      <c r="C1000" s="42"/>
      <c r="D1000" s="105"/>
      <c r="E1000" s="37"/>
      <c r="F1000" s="34"/>
      <c r="G1000" s="34"/>
      <c r="H1000" s="34"/>
      <c r="I1000" s="34"/>
      <c r="J1000" s="34"/>
      <c r="K1000" s="34"/>
      <c r="L1000" s="34"/>
      <c r="M1000" s="27"/>
      <c r="N1000" s="27"/>
      <c r="O1000" s="27"/>
      <c r="P1000" s="27"/>
      <c r="Q1000" s="27"/>
      <c r="R1000" s="27"/>
      <c r="S1000" s="28"/>
      <c r="T1000" s="28"/>
      <c r="U1000" s="28"/>
      <c r="V1000" s="28"/>
      <c r="W1000" s="28">
        <f t="shared" si="1945"/>
        <v>0</v>
      </c>
      <c r="X1000" s="27">
        <f t="shared" si="1937"/>
        <v>0</v>
      </c>
      <c r="Y1000" s="66"/>
      <c r="Z1000" s="67"/>
      <c r="AA1000" s="67"/>
      <c r="AB1000" s="67"/>
      <c r="AC1000" s="67"/>
      <c r="AD1000" s="67"/>
      <c r="AE1000" s="72">
        <f t="shared" si="1946"/>
        <v>0</v>
      </c>
      <c r="AF1000" s="67"/>
      <c r="AG1000" s="66"/>
      <c r="AH1000" s="67"/>
      <c r="AI1000" s="67"/>
      <c r="AJ1000" s="67"/>
      <c r="AK1000" s="68"/>
      <c r="AL1000" s="66"/>
      <c r="AM1000" s="64">
        <f t="shared" si="1939"/>
        <v>0</v>
      </c>
      <c r="AN1000" s="64">
        <f t="shared" si="1940"/>
        <v>0</v>
      </c>
      <c r="AO1000" s="64">
        <f t="shared" si="1941"/>
        <v>0</v>
      </c>
      <c r="AP1000" s="64">
        <f t="shared" si="1942"/>
        <v>0</v>
      </c>
      <c r="AQ1000" s="64">
        <f t="shared" si="1943"/>
        <v>0</v>
      </c>
      <c r="AR1000" s="64">
        <f t="shared" si="1944"/>
        <v>0</v>
      </c>
      <c r="AS1000" s="68"/>
      <c r="AT1000" s="78"/>
      <c r="AU1000" s="79"/>
      <c r="AV1000" s="79"/>
      <c r="AW1000" s="80"/>
      <c r="AX1000" s="106">
        <f t="shared" si="1947"/>
        <v>0</v>
      </c>
      <c r="AY1000" s="63"/>
      <c r="BA1000" s="36"/>
      <c r="BB1000" s="27">
        <f t="shared" si="1948"/>
        <v>0</v>
      </c>
      <c r="BC1000" s="27">
        <f t="shared" si="1949"/>
        <v>0</v>
      </c>
      <c r="BD1000" s="27"/>
      <c r="BE1000" s="27">
        <f t="shared" si="1950"/>
        <v>0</v>
      </c>
      <c r="BF1000" s="27"/>
      <c r="BG1000" s="27">
        <f t="shared" si="1951"/>
        <v>0</v>
      </c>
      <c r="BH1000" s="1"/>
      <c r="BI1000" s="1"/>
      <c r="BJ1000" s="1"/>
      <c r="BK1000" s="1"/>
      <c r="BL1000" s="1"/>
      <c r="BM1000" s="1"/>
      <c r="BN1000" s="1"/>
      <c r="BO1000" s="1"/>
      <c r="BP1000" s="1"/>
      <c r="BQ1000" s="1"/>
      <c r="BR1000" s="1"/>
      <c r="BS1000" s="38"/>
      <c r="BT1000" s="107">
        <f t="shared" si="1952"/>
        <v>0</v>
      </c>
      <c r="BU1000" s="108">
        <f t="shared" si="1953"/>
        <v>0</v>
      </c>
      <c r="BV1000" s="28">
        <f t="shared" si="1954"/>
        <v>0</v>
      </c>
      <c r="BW1000" s="28">
        <f t="shared" si="1955"/>
        <v>0</v>
      </c>
      <c r="BX1000" s="27"/>
      <c r="BY1000" s="27"/>
      <c r="BZ1000" s="38">
        <f t="shared" si="1956"/>
        <v>0</v>
      </c>
      <c r="CA1000" s="38">
        <f t="shared" si="1957"/>
        <v>0</v>
      </c>
      <c r="CB1000" s="38">
        <f t="shared" si="1958"/>
        <v>0</v>
      </c>
      <c r="CC1000" s="38">
        <f t="shared" si="1959"/>
        <v>0</v>
      </c>
      <c r="CD1000" s="38">
        <f t="shared" si="1960"/>
        <v>0</v>
      </c>
      <c r="CE1000" s="27"/>
      <c r="CF1000" s="27"/>
      <c r="CG1000" s="27"/>
      <c r="CH1000" s="27"/>
      <c r="CI1000" s="126"/>
      <c r="CJ1000" s="116"/>
      <c r="CK1000" s="27"/>
      <c r="CL1000" s="116"/>
      <c r="CM1000" s="27"/>
      <c r="CN1000" s="116"/>
      <c r="CO1000" s="27"/>
      <c r="CP1000" s="27"/>
      <c r="CQ1000" s="27">
        <f t="shared" si="1961"/>
        <v>0</v>
      </c>
      <c r="CR1000" s="27"/>
      <c r="CS1000" s="27">
        <f t="shared" si="1962"/>
        <v>0</v>
      </c>
      <c r="CT1000" s="27"/>
      <c r="CU1000" s="27"/>
      <c r="CV1000" s="86">
        <f t="shared" si="1963"/>
        <v>0</v>
      </c>
      <c r="CW1000" s="86">
        <f t="shared" si="1964"/>
        <v>0</v>
      </c>
    </row>
    <row r="1001" spans="2:101" customFormat="1" hidden="1" outlineLevel="2" x14ac:dyDescent="0.3">
      <c r="B1001" s="41">
        <f t="shared" si="1938"/>
        <v>508</v>
      </c>
      <c r="C1001" s="42"/>
      <c r="D1001" s="105"/>
      <c r="E1001" s="37"/>
      <c r="F1001" s="34"/>
      <c r="G1001" s="34"/>
      <c r="H1001" s="34"/>
      <c r="I1001" s="34"/>
      <c r="J1001" s="34"/>
      <c r="K1001" s="34"/>
      <c r="L1001" s="34"/>
      <c r="M1001" s="27"/>
      <c r="N1001" s="27"/>
      <c r="O1001" s="27"/>
      <c r="P1001" s="27"/>
      <c r="Q1001" s="27"/>
      <c r="R1001" s="27"/>
      <c r="S1001" s="28"/>
      <c r="T1001" s="28"/>
      <c r="U1001" s="28"/>
      <c r="V1001" s="28"/>
      <c r="W1001" s="28">
        <f t="shared" si="1945"/>
        <v>0</v>
      </c>
      <c r="X1001" s="27">
        <f t="shared" ref="X1001:X1064" si="1965">IF(SUM(F1001:L1001)=0,0,P1001&amp;"/"&amp;R1001&amp;"/"&amp;S1001&amp;"/"&amp;T1001&amp;"/"&amp;U1001&amp;"/"&amp;V1001&amp;"/"&amp;W1001)</f>
        <v>0</v>
      </c>
      <c r="Y1001" s="66"/>
      <c r="Z1001" s="67"/>
      <c r="AA1001" s="67"/>
      <c r="AB1001" s="67"/>
      <c r="AC1001" s="67"/>
      <c r="AD1001" s="67"/>
      <c r="AE1001" s="72">
        <f t="shared" si="1946"/>
        <v>0</v>
      </c>
      <c r="AF1001" s="67"/>
      <c r="AG1001" s="66"/>
      <c r="AH1001" s="67"/>
      <c r="AI1001" s="67"/>
      <c r="AJ1001" s="67"/>
      <c r="AK1001" s="68"/>
      <c r="AL1001" s="66"/>
      <c r="AM1001" s="64">
        <f t="shared" si="1939"/>
        <v>0</v>
      </c>
      <c r="AN1001" s="64">
        <f t="shared" si="1940"/>
        <v>0</v>
      </c>
      <c r="AO1001" s="64">
        <f t="shared" si="1941"/>
        <v>0</v>
      </c>
      <c r="AP1001" s="64">
        <f t="shared" si="1942"/>
        <v>0</v>
      </c>
      <c r="AQ1001" s="64">
        <f t="shared" si="1943"/>
        <v>0</v>
      </c>
      <c r="AR1001" s="64">
        <f t="shared" si="1944"/>
        <v>0</v>
      </c>
      <c r="AS1001" s="68"/>
      <c r="AT1001" s="78"/>
      <c r="AU1001" s="79"/>
      <c r="AV1001" s="79"/>
      <c r="AW1001" s="80"/>
      <c r="AX1001" s="106">
        <f t="shared" si="1947"/>
        <v>0</v>
      </c>
      <c r="AY1001" s="63"/>
      <c r="BA1001" s="36"/>
      <c r="BB1001" s="27">
        <f t="shared" si="1948"/>
        <v>0</v>
      </c>
      <c r="BC1001" s="27">
        <f t="shared" si="1949"/>
        <v>0</v>
      </c>
      <c r="BD1001" s="27"/>
      <c r="BE1001" s="27">
        <f t="shared" si="1950"/>
        <v>0</v>
      </c>
      <c r="BF1001" s="27"/>
      <c r="BG1001" s="27">
        <f t="shared" si="1951"/>
        <v>0</v>
      </c>
      <c r="BH1001" s="1"/>
      <c r="BI1001" s="1"/>
      <c r="BJ1001" s="1"/>
      <c r="BK1001" s="1"/>
      <c r="BL1001" s="1"/>
      <c r="BM1001" s="1"/>
      <c r="BN1001" s="1"/>
      <c r="BO1001" s="1"/>
      <c r="BP1001" s="1"/>
      <c r="BQ1001" s="1"/>
      <c r="BR1001" s="1"/>
      <c r="BS1001" s="38"/>
      <c r="BT1001" s="107">
        <f t="shared" si="1952"/>
        <v>0</v>
      </c>
      <c r="BU1001" s="108">
        <f t="shared" si="1953"/>
        <v>0</v>
      </c>
      <c r="BV1001" s="28">
        <f t="shared" si="1954"/>
        <v>0</v>
      </c>
      <c r="BW1001" s="28">
        <f t="shared" si="1955"/>
        <v>0</v>
      </c>
      <c r="BX1001" s="27"/>
      <c r="BY1001" s="27"/>
      <c r="BZ1001" s="38">
        <f t="shared" si="1956"/>
        <v>0</v>
      </c>
      <c r="CA1001" s="38">
        <f t="shared" si="1957"/>
        <v>0</v>
      </c>
      <c r="CB1001" s="38">
        <f t="shared" si="1958"/>
        <v>0</v>
      </c>
      <c r="CC1001" s="38">
        <f t="shared" si="1959"/>
        <v>0</v>
      </c>
      <c r="CD1001" s="38">
        <f t="shared" si="1960"/>
        <v>0</v>
      </c>
      <c r="CE1001" s="27"/>
      <c r="CF1001" s="27"/>
      <c r="CG1001" s="27"/>
      <c r="CH1001" s="27"/>
      <c r="CI1001" s="126"/>
      <c r="CJ1001" s="116"/>
      <c r="CK1001" s="27"/>
      <c r="CL1001" s="116"/>
      <c r="CM1001" s="27"/>
      <c r="CN1001" s="116"/>
      <c r="CO1001" s="27"/>
      <c r="CP1001" s="27"/>
      <c r="CQ1001" s="27">
        <f t="shared" si="1961"/>
        <v>0</v>
      </c>
      <c r="CR1001" s="27"/>
      <c r="CS1001" s="27">
        <f t="shared" si="1962"/>
        <v>0</v>
      </c>
      <c r="CT1001" s="27"/>
      <c r="CU1001" s="27"/>
      <c r="CV1001" s="86">
        <f t="shared" si="1963"/>
        <v>0</v>
      </c>
      <c r="CW1001" s="86">
        <f t="shared" si="1964"/>
        <v>0</v>
      </c>
    </row>
    <row r="1002" spans="2:101" customFormat="1" hidden="1" outlineLevel="2" x14ac:dyDescent="0.3">
      <c r="B1002" s="41">
        <f t="shared" si="1938"/>
        <v>509</v>
      </c>
      <c r="C1002" s="42"/>
      <c r="D1002" s="105"/>
      <c r="E1002" s="37"/>
      <c r="F1002" s="34"/>
      <c r="G1002" s="34"/>
      <c r="H1002" s="34"/>
      <c r="I1002" s="34"/>
      <c r="J1002" s="34"/>
      <c r="K1002" s="34"/>
      <c r="L1002" s="34"/>
      <c r="M1002" s="27"/>
      <c r="N1002" s="27"/>
      <c r="O1002" s="27"/>
      <c r="P1002" s="27"/>
      <c r="Q1002" s="27"/>
      <c r="R1002" s="27"/>
      <c r="S1002" s="28"/>
      <c r="T1002" s="28"/>
      <c r="U1002" s="28"/>
      <c r="V1002" s="28"/>
      <c r="W1002" s="28">
        <f t="shared" si="1945"/>
        <v>0</v>
      </c>
      <c r="X1002" s="27">
        <f t="shared" si="1965"/>
        <v>0</v>
      </c>
      <c r="Y1002" s="66"/>
      <c r="Z1002" s="67"/>
      <c r="AA1002" s="67"/>
      <c r="AB1002" s="67"/>
      <c r="AC1002" s="67"/>
      <c r="AD1002" s="67"/>
      <c r="AE1002" s="72">
        <f t="shared" si="1946"/>
        <v>0</v>
      </c>
      <c r="AF1002" s="67"/>
      <c r="AG1002" s="66"/>
      <c r="AH1002" s="67"/>
      <c r="AI1002" s="67"/>
      <c r="AJ1002" s="67"/>
      <c r="AK1002" s="68"/>
      <c r="AL1002" s="66"/>
      <c r="AM1002" s="64">
        <f t="shared" si="1939"/>
        <v>0</v>
      </c>
      <c r="AN1002" s="64">
        <f t="shared" si="1940"/>
        <v>0</v>
      </c>
      <c r="AO1002" s="64">
        <f t="shared" si="1941"/>
        <v>0</v>
      </c>
      <c r="AP1002" s="64">
        <f t="shared" si="1942"/>
        <v>0</v>
      </c>
      <c r="AQ1002" s="64">
        <f t="shared" si="1943"/>
        <v>0</v>
      </c>
      <c r="AR1002" s="64">
        <f t="shared" si="1944"/>
        <v>0</v>
      </c>
      <c r="AS1002" s="68"/>
      <c r="AT1002" s="78"/>
      <c r="AU1002" s="79"/>
      <c r="AV1002" s="79"/>
      <c r="AW1002" s="80"/>
      <c r="AX1002" s="106">
        <f t="shared" si="1947"/>
        <v>0</v>
      </c>
      <c r="AY1002" s="63"/>
      <c r="BA1002" s="36"/>
      <c r="BB1002" s="27">
        <f t="shared" si="1948"/>
        <v>0</v>
      </c>
      <c r="BC1002" s="27">
        <f t="shared" si="1949"/>
        <v>0</v>
      </c>
      <c r="BD1002" s="27"/>
      <c r="BE1002" s="27">
        <f t="shared" si="1950"/>
        <v>0</v>
      </c>
      <c r="BF1002" s="27"/>
      <c r="BG1002" s="27">
        <f t="shared" si="1951"/>
        <v>0</v>
      </c>
      <c r="BH1002" s="1"/>
      <c r="BI1002" s="1"/>
      <c r="BJ1002" s="1"/>
      <c r="BK1002" s="1"/>
      <c r="BL1002" s="1"/>
      <c r="BM1002" s="1"/>
      <c r="BN1002" s="1"/>
      <c r="BO1002" s="1"/>
      <c r="BP1002" s="1"/>
      <c r="BQ1002" s="1"/>
      <c r="BR1002" s="1"/>
      <c r="BS1002" s="38"/>
      <c r="BT1002" s="107">
        <f t="shared" si="1952"/>
        <v>0</v>
      </c>
      <c r="BU1002" s="108">
        <f t="shared" si="1953"/>
        <v>0</v>
      </c>
      <c r="BV1002" s="28">
        <f t="shared" si="1954"/>
        <v>0</v>
      </c>
      <c r="BW1002" s="28">
        <f t="shared" si="1955"/>
        <v>0</v>
      </c>
      <c r="BX1002" s="27"/>
      <c r="BY1002" s="27"/>
      <c r="BZ1002" s="38">
        <f t="shared" si="1956"/>
        <v>0</v>
      </c>
      <c r="CA1002" s="38">
        <f t="shared" si="1957"/>
        <v>0</v>
      </c>
      <c r="CB1002" s="38">
        <f t="shared" si="1958"/>
        <v>0</v>
      </c>
      <c r="CC1002" s="38">
        <f t="shared" si="1959"/>
        <v>0</v>
      </c>
      <c r="CD1002" s="38">
        <f t="shared" si="1960"/>
        <v>0</v>
      </c>
      <c r="CE1002" s="27"/>
      <c r="CF1002" s="27"/>
      <c r="CG1002" s="27"/>
      <c r="CH1002" s="27"/>
      <c r="CI1002" s="126"/>
      <c r="CJ1002" s="116"/>
      <c r="CK1002" s="27"/>
      <c r="CL1002" s="116"/>
      <c r="CM1002" s="27"/>
      <c r="CN1002" s="116"/>
      <c r="CO1002" s="27"/>
      <c r="CP1002" s="27"/>
      <c r="CQ1002" s="27">
        <f t="shared" si="1961"/>
        <v>0</v>
      </c>
      <c r="CR1002" s="27"/>
      <c r="CS1002" s="27">
        <f t="shared" si="1962"/>
        <v>0</v>
      </c>
      <c r="CT1002" s="27"/>
      <c r="CU1002" s="27"/>
      <c r="CV1002" s="86">
        <f t="shared" si="1963"/>
        <v>0</v>
      </c>
      <c r="CW1002" s="86">
        <f t="shared" si="1964"/>
        <v>0</v>
      </c>
    </row>
    <row r="1003" spans="2:101" customFormat="1" hidden="1" outlineLevel="2" x14ac:dyDescent="0.3">
      <c r="B1003" s="41">
        <f t="shared" si="1938"/>
        <v>510</v>
      </c>
      <c r="C1003" s="42"/>
      <c r="D1003" s="105"/>
      <c r="E1003" s="37"/>
      <c r="F1003" s="34"/>
      <c r="G1003" s="34"/>
      <c r="H1003" s="34"/>
      <c r="I1003" s="34"/>
      <c r="J1003" s="34"/>
      <c r="K1003" s="34"/>
      <c r="L1003" s="34"/>
      <c r="M1003" s="27"/>
      <c r="N1003" s="27"/>
      <c r="O1003" s="27"/>
      <c r="P1003" s="27"/>
      <c r="Q1003" s="27"/>
      <c r="R1003" s="27"/>
      <c r="S1003" s="28"/>
      <c r="T1003" s="28"/>
      <c r="U1003" s="28"/>
      <c r="V1003" s="28"/>
      <c r="W1003" s="28">
        <f t="shared" si="1945"/>
        <v>0</v>
      </c>
      <c r="X1003" s="27">
        <f t="shared" si="1965"/>
        <v>0</v>
      </c>
      <c r="Y1003" s="66"/>
      <c r="Z1003" s="67"/>
      <c r="AA1003" s="67"/>
      <c r="AB1003" s="67"/>
      <c r="AC1003" s="67"/>
      <c r="AD1003" s="67"/>
      <c r="AE1003" s="72">
        <f t="shared" si="1946"/>
        <v>0</v>
      </c>
      <c r="AF1003" s="67"/>
      <c r="AG1003" s="66"/>
      <c r="AH1003" s="67"/>
      <c r="AI1003" s="67"/>
      <c r="AJ1003" s="67"/>
      <c r="AK1003" s="68"/>
      <c r="AL1003" s="66"/>
      <c r="AM1003" s="64">
        <f t="shared" si="1939"/>
        <v>0</v>
      </c>
      <c r="AN1003" s="64">
        <f t="shared" si="1940"/>
        <v>0</v>
      </c>
      <c r="AO1003" s="64">
        <f t="shared" si="1941"/>
        <v>0</v>
      </c>
      <c r="AP1003" s="64">
        <f t="shared" si="1942"/>
        <v>0</v>
      </c>
      <c r="AQ1003" s="64">
        <f t="shared" si="1943"/>
        <v>0</v>
      </c>
      <c r="AR1003" s="64">
        <f t="shared" si="1944"/>
        <v>0</v>
      </c>
      <c r="AS1003" s="68"/>
      <c r="AT1003" s="78"/>
      <c r="AU1003" s="79"/>
      <c r="AV1003" s="79"/>
      <c r="AW1003" s="80"/>
      <c r="AX1003" s="106">
        <f t="shared" si="1947"/>
        <v>0</v>
      </c>
      <c r="AY1003" s="63"/>
      <c r="BA1003" s="36"/>
      <c r="BB1003" s="27">
        <f t="shared" si="1948"/>
        <v>0</v>
      </c>
      <c r="BC1003" s="27">
        <f t="shared" si="1949"/>
        <v>0</v>
      </c>
      <c r="BD1003" s="27"/>
      <c r="BE1003" s="27">
        <f t="shared" si="1950"/>
        <v>0</v>
      </c>
      <c r="BF1003" s="27"/>
      <c r="BG1003" s="27">
        <f t="shared" si="1951"/>
        <v>0</v>
      </c>
      <c r="BH1003" s="1"/>
      <c r="BI1003" s="1"/>
      <c r="BJ1003" s="1"/>
      <c r="BK1003" s="1"/>
      <c r="BL1003" s="1"/>
      <c r="BM1003" s="1"/>
      <c r="BN1003" s="1"/>
      <c r="BO1003" s="1"/>
      <c r="BP1003" s="1"/>
      <c r="BQ1003" s="1"/>
      <c r="BR1003" s="1"/>
      <c r="BS1003" s="38"/>
      <c r="BT1003" s="107">
        <f t="shared" si="1952"/>
        <v>0</v>
      </c>
      <c r="BU1003" s="108">
        <f t="shared" si="1953"/>
        <v>0</v>
      </c>
      <c r="BV1003" s="28">
        <f t="shared" si="1954"/>
        <v>0</v>
      </c>
      <c r="BW1003" s="28">
        <f t="shared" si="1955"/>
        <v>0</v>
      </c>
      <c r="BX1003" s="27"/>
      <c r="BY1003" s="27"/>
      <c r="BZ1003" s="38">
        <f t="shared" si="1956"/>
        <v>0</v>
      </c>
      <c r="CA1003" s="38">
        <f t="shared" si="1957"/>
        <v>0</v>
      </c>
      <c r="CB1003" s="38">
        <f t="shared" si="1958"/>
        <v>0</v>
      </c>
      <c r="CC1003" s="38">
        <f t="shared" si="1959"/>
        <v>0</v>
      </c>
      <c r="CD1003" s="38">
        <f t="shared" si="1960"/>
        <v>0</v>
      </c>
      <c r="CE1003" s="27"/>
      <c r="CF1003" s="27"/>
      <c r="CG1003" s="27"/>
      <c r="CH1003" s="27"/>
      <c r="CI1003" s="126"/>
      <c r="CJ1003" s="116"/>
      <c r="CK1003" s="27"/>
      <c r="CL1003" s="116"/>
      <c r="CM1003" s="27"/>
      <c r="CN1003" s="116"/>
      <c r="CO1003" s="27"/>
      <c r="CP1003" s="27"/>
      <c r="CQ1003" s="27">
        <f t="shared" si="1961"/>
        <v>0</v>
      </c>
      <c r="CR1003" s="27"/>
      <c r="CS1003" s="27">
        <f t="shared" si="1962"/>
        <v>0</v>
      </c>
      <c r="CT1003" s="27"/>
      <c r="CU1003" s="27"/>
      <c r="CV1003" s="86">
        <f t="shared" si="1963"/>
        <v>0</v>
      </c>
      <c r="CW1003" s="86">
        <f t="shared" si="1964"/>
        <v>0</v>
      </c>
    </row>
    <row r="1004" spans="2:101" customFormat="1" hidden="1" outlineLevel="2" x14ac:dyDescent="0.3">
      <c r="B1004" s="41">
        <f t="shared" si="1938"/>
        <v>511</v>
      </c>
      <c r="C1004" s="42"/>
      <c r="D1004" s="105"/>
      <c r="E1004" s="37"/>
      <c r="F1004" s="34"/>
      <c r="G1004" s="34"/>
      <c r="H1004" s="34"/>
      <c r="I1004" s="34"/>
      <c r="J1004" s="34"/>
      <c r="K1004" s="34"/>
      <c r="L1004" s="34"/>
      <c r="M1004" s="27"/>
      <c r="N1004" s="27"/>
      <c r="O1004" s="27"/>
      <c r="P1004" s="27"/>
      <c r="Q1004" s="27"/>
      <c r="R1004" s="27"/>
      <c r="S1004" s="28"/>
      <c r="T1004" s="28"/>
      <c r="U1004" s="28"/>
      <c r="V1004" s="28"/>
      <c r="W1004" s="28">
        <f t="shared" si="1945"/>
        <v>0</v>
      </c>
      <c r="X1004" s="27">
        <f t="shared" si="1965"/>
        <v>0</v>
      </c>
      <c r="Y1004" s="66"/>
      <c r="Z1004" s="67"/>
      <c r="AA1004" s="67"/>
      <c r="AB1004" s="67"/>
      <c r="AC1004" s="67"/>
      <c r="AD1004" s="67"/>
      <c r="AE1004" s="72">
        <f t="shared" si="1946"/>
        <v>0</v>
      </c>
      <c r="AF1004" s="67"/>
      <c r="AG1004" s="66"/>
      <c r="AH1004" s="67"/>
      <c r="AI1004" s="67"/>
      <c r="AJ1004" s="67"/>
      <c r="AK1004" s="68"/>
      <c r="AL1004" s="66"/>
      <c r="AM1004" s="64">
        <f t="shared" si="1939"/>
        <v>0</v>
      </c>
      <c r="AN1004" s="64">
        <f t="shared" si="1940"/>
        <v>0</v>
      </c>
      <c r="AO1004" s="64">
        <f t="shared" si="1941"/>
        <v>0</v>
      </c>
      <c r="AP1004" s="64">
        <f t="shared" si="1942"/>
        <v>0</v>
      </c>
      <c r="AQ1004" s="64">
        <f t="shared" si="1943"/>
        <v>0</v>
      </c>
      <c r="AR1004" s="64">
        <f t="shared" si="1944"/>
        <v>0</v>
      </c>
      <c r="AS1004" s="68"/>
      <c r="AT1004" s="78"/>
      <c r="AU1004" s="79"/>
      <c r="AV1004" s="79"/>
      <c r="AW1004" s="80"/>
      <c r="AX1004" s="106">
        <f t="shared" si="1947"/>
        <v>0</v>
      </c>
      <c r="AY1004" s="63"/>
      <c r="BA1004" s="36"/>
      <c r="BB1004" s="27">
        <f t="shared" si="1948"/>
        <v>0</v>
      </c>
      <c r="BC1004" s="27">
        <f t="shared" si="1949"/>
        <v>0</v>
      </c>
      <c r="BD1004" s="27"/>
      <c r="BE1004" s="27">
        <f t="shared" si="1950"/>
        <v>0</v>
      </c>
      <c r="BF1004" s="27"/>
      <c r="BG1004" s="27">
        <f t="shared" si="1951"/>
        <v>0</v>
      </c>
      <c r="BH1004" s="1"/>
      <c r="BI1004" s="1"/>
      <c r="BJ1004" s="1"/>
      <c r="BK1004" s="1"/>
      <c r="BL1004" s="1"/>
      <c r="BM1004" s="1"/>
      <c r="BN1004" s="1"/>
      <c r="BO1004" s="1"/>
      <c r="BP1004" s="1"/>
      <c r="BQ1004" s="1"/>
      <c r="BR1004" s="1"/>
      <c r="BS1004" s="38"/>
      <c r="BT1004" s="107">
        <f t="shared" si="1952"/>
        <v>0</v>
      </c>
      <c r="BU1004" s="108">
        <f t="shared" si="1953"/>
        <v>0</v>
      </c>
      <c r="BV1004" s="28">
        <f t="shared" si="1954"/>
        <v>0</v>
      </c>
      <c r="BW1004" s="28">
        <f t="shared" si="1955"/>
        <v>0</v>
      </c>
      <c r="BX1004" s="27"/>
      <c r="BY1004" s="27"/>
      <c r="BZ1004" s="38">
        <f t="shared" si="1956"/>
        <v>0</v>
      </c>
      <c r="CA1004" s="38">
        <f t="shared" si="1957"/>
        <v>0</v>
      </c>
      <c r="CB1004" s="38">
        <f t="shared" si="1958"/>
        <v>0</v>
      </c>
      <c r="CC1004" s="38">
        <f t="shared" si="1959"/>
        <v>0</v>
      </c>
      <c r="CD1004" s="38">
        <f t="shared" si="1960"/>
        <v>0</v>
      </c>
      <c r="CE1004" s="27"/>
      <c r="CF1004" s="27"/>
      <c r="CG1004" s="27"/>
      <c r="CH1004" s="27"/>
      <c r="CI1004" s="126"/>
      <c r="CJ1004" s="116"/>
      <c r="CK1004" s="27"/>
      <c r="CL1004" s="116"/>
      <c r="CM1004" s="27"/>
      <c r="CN1004" s="116"/>
      <c r="CO1004" s="27"/>
      <c r="CP1004" s="27"/>
      <c r="CQ1004" s="27">
        <f t="shared" si="1961"/>
        <v>0</v>
      </c>
      <c r="CR1004" s="27"/>
      <c r="CS1004" s="27">
        <f t="shared" si="1962"/>
        <v>0</v>
      </c>
      <c r="CT1004" s="27"/>
      <c r="CU1004" s="27"/>
      <c r="CV1004" s="86">
        <f t="shared" si="1963"/>
        <v>0</v>
      </c>
      <c r="CW1004" s="86">
        <f t="shared" si="1964"/>
        <v>0</v>
      </c>
    </row>
    <row r="1005" spans="2:101" customFormat="1" hidden="1" outlineLevel="2" x14ac:dyDescent="0.3">
      <c r="B1005" s="41">
        <f t="shared" ref="B1005:B1068" si="1966">B1004+1</f>
        <v>512</v>
      </c>
      <c r="C1005" s="42"/>
      <c r="D1005" s="105"/>
      <c r="E1005" s="37"/>
      <c r="F1005" s="34"/>
      <c r="G1005" s="34"/>
      <c r="H1005" s="34"/>
      <c r="I1005" s="34"/>
      <c r="J1005" s="34"/>
      <c r="K1005" s="34"/>
      <c r="L1005" s="34"/>
      <c r="M1005" s="27"/>
      <c r="N1005" s="27"/>
      <c r="O1005" s="27"/>
      <c r="P1005" s="27"/>
      <c r="Q1005" s="27"/>
      <c r="R1005" s="27"/>
      <c r="S1005" s="28"/>
      <c r="T1005" s="28"/>
      <c r="U1005" s="28"/>
      <c r="V1005" s="28"/>
      <c r="W1005" s="28">
        <f t="shared" si="1945"/>
        <v>0</v>
      </c>
      <c r="X1005" s="27">
        <f t="shared" si="1965"/>
        <v>0</v>
      </c>
      <c r="Y1005" s="66"/>
      <c r="Z1005" s="67"/>
      <c r="AA1005" s="67"/>
      <c r="AB1005" s="67"/>
      <c r="AC1005" s="67"/>
      <c r="AD1005" s="67"/>
      <c r="AE1005" s="72">
        <f t="shared" si="1946"/>
        <v>0</v>
      </c>
      <c r="AF1005" s="67"/>
      <c r="AG1005" s="66"/>
      <c r="AH1005" s="67"/>
      <c r="AI1005" s="67"/>
      <c r="AJ1005" s="67"/>
      <c r="AK1005" s="68"/>
      <c r="AL1005" s="66"/>
      <c r="AM1005" s="64">
        <f t="shared" ref="AM1005:AM1068" si="1967">VLOOKUP($AL1005,aut_car,2,FALSE)</f>
        <v>0</v>
      </c>
      <c r="AN1005" s="64">
        <f t="shared" ref="AN1005:AN1068" si="1968">VLOOKUP($AL1005,aut_car,3,FALSE)</f>
        <v>0</v>
      </c>
      <c r="AO1005" s="64">
        <f t="shared" ref="AO1005:AO1068" si="1969">VLOOKUP($AL1005,aut_car,4,FALSE)</f>
        <v>0</v>
      </c>
      <c r="AP1005" s="64">
        <f t="shared" ref="AP1005:AP1068" si="1970">VLOOKUP($AL1005,aut_car,5,FALSE)</f>
        <v>0</v>
      </c>
      <c r="AQ1005" s="64">
        <f t="shared" ref="AQ1005:AQ1068" si="1971">VLOOKUP($AL1005,aut_car,6,FALSE)</f>
        <v>0</v>
      </c>
      <c r="AR1005" s="64">
        <f t="shared" ref="AR1005:AR1068" si="1972">VLOOKUP($AL1005,aut_car,7,FALSE)</f>
        <v>0</v>
      </c>
      <c r="AS1005" s="68"/>
      <c r="AT1005" s="78"/>
      <c r="AU1005" s="79"/>
      <c r="AV1005" s="79"/>
      <c r="AW1005" s="80"/>
      <c r="AX1005" s="106">
        <f t="shared" si="1947"/>
        <v>0</v>
      </c>
      <c r="AY1005" s="63"/>
      <c r="BA1005" s="36"/>
      <c r="BB1005" s="27">
        <f t="shared" si="1948"/>
        <v>0</v>
      </c>
      <c r="BC1005" s="27">
        <f t="shared" si="1949"/>
        <v>0</v>
      </c>
      <c r="BD1005" s="27"/>
      <c r="BE1005" s="27">
        <f t="shared" si="1950"/>
        <v>0</v>
      </c>
      <c r="BF1005" s="27"/>
      <c r="BG1005" s="27">
        <f t="shared" si="1951"/>
        <v>0</v>
      </c>
      <c r="BH1005" s="1"/>
      <c r="BI1005" s="1"/>
      <c r="BJ1005" s="1"/>
      <c r="BK1005" s="1"/>
      <c r="BL1005" s="1"/>
      <c r="BM1005" s="1"/>
      <c r="BN1005" s="1"/>
      <c r="BO1005" s="1"/>
      <c r="BP1005" s="1"/>
      <c r="BQ1005" s="1"/>
      <c r="BR1005" s="1"/>
      <c r="BS1005" s="38"/>
      <c r="BT1005" s="107">
        <f t="shared" si="1952"/>
        <v>0</v>
      </c>
      <c r="BU1005" s="108">
        <f t="shared" si="1953"/>
        <v>0</v>
      </c>
      <c r="BV1005" s="28">
        <f t="shared" si="1954"/>
        <v>0</v>
      </c>
      <c r="BW1005" s="28">
        <f t="shared" si="1955"/>
        <v>0</v>
      </c>
      <c r="BX1005" s="27"/>
      <c r="BY1005" s="27"/>
      <c r="BZ1005" s="38">
        <f t="shared" si="1956"/>
        <v>0</v>
      </c>
      <c r="CA1005" s="38">
        <f t="shared" si="1957"/>
        <v>0</v>
      </c>
      <c r="CB1005" s="38">
        <f t="shared" si="1958"/>
        <v>0</v>
      </c>
      <c r="CC1005" s="38">
        <f t="shared" si="1959"/>
        <v>0</v>
      </c>
      <c r="CD1005" s="38">
        <f t="shared" si="1960"/>
        <v>0</v>
      </c>
      <c r="CE1005" s="27"/>
      <c r="CF1005" s="27"/>
      <c r="CG1005" s="27"/>
      <c r="CH1005" s="27"/>
      <c r="CI1005" s="126"/>
      <c r="CJ1005" s="116"/>
      <c r="CK1005" s="27"/>
      <c r="CL1005" s="116"/>
      <c r="CM1005" s="27"/>
      <c r="CN1005" s="116"/>
      <c r="CO1005" s="27"/>
      <c r="CP1005" s="27"/>
      <c r="CQ1005" s="27">
        <f t="shared" si="1961"/>
        <v>0</v>
      </c>
      <c r="CR1005" s="27"/>
      <c r="CS1005" s="27">
        <f t="shared" si="1962"/>
        <v>0</v>
      </c>
      <c r="CT1005" s="27"/>
      <c r="CU1005" s="27"/>
      <c r="CV1005" s="86">
        <f t="shared" si="1963"/>
        <v>0</v>
      </c>
      <c r="CW1005" s="86">
        <f t="shared" si="1964"/>
        <v>0</v>
      </c>
    </row>
    <row r="1006" spans="2:101" customFormat="1" hidden="1" outlineLevel="2" x14ac:dyDescent="0.3">
      <c r="B1006" s="41">
        <f t="shared" si="1966"/>
        <v>513</v>
      </c>
      <c r="C1006" s="42"/>
      <c r="D1006" s="105"/>
      <c r="E1006" s="37"/>
      <c r="F1006" s="34"/>
      <c r="G1006" s="34"/>
      <c r="H1006" s="34"/>
      <c r="I1006" s="34"/>
      <c r="J1006" s="34"/>
      <c r="K1006" s="34"/>
      <c r="L1006" s="34"/>
      <c r="M1006" s="27"/>
      <c r="N1006" s="27"/>
      <c r="O1006" s="27"/>
      <c r="P1006" s="27"/>
      <c r="Q1006" s="27"/>
      <c r="R1006" s="27"/>
      <c r="S1006" s="28"/>
      <c r="T1006" s="28"/>
      <c r="U1006" s="28"/>
      <c r="V1006" s="28"/>
      <c r="W1006" s="28">
        <f t="shared" si="1945"/>
        <v>0</v>
      </c>
      <c r="X1006" s="27">
        <f t="shared" si="1965"/>
        <v>0</v>
      </c>
      <c r="Y1006" s="66"/>
      <c r="Z1006" s="67"/>
      <c r="AA1006" s="67"/>
      <c r="AB1006" s="67"/>
      <c r="AC1006" s="67"/>
      <c r="AD1006" s="67"/>
      <c r="AE1006" s="72">
        <f t="shared" si="1946"/>
        <v>0</v>
      </c>
      <c r="AF1006" s="67"/>
      <c r="AG1006" s="66"/>
      <c r="AH1006" s="67"/>
      <c r="AI1006" s="67"/>
      <c r="AJ1006" s="67"/>
      <c r="AK1006" s="68"/>
      <c r="AL1006" s="66"/>
      <c r="AM1006" s="64">
        <f t="shared" si="1967"/>
        <v>0</v>
      </c>
      <c r="AN1006" s="64">
        <f t="shared" si="1968"/>
        <v>0</v>
      </c>
      <c r="AO1006" s="64">
        <f t="shared" si="1969"/>
        <v>0</v>
      </c>
      <c r="AP1006" s="64">
        <f t="shared" si="1970"/>
        <v>0</v>
      </c>
      <c r="AQ1006" s="64">
        <f t="shared" si="1971"/>
        <v>0</v>
      </c>
      <c r="AR1006" s="64">
        <f t="shared" si="1972"/>
        <v>0</v>
      </c>
      <c r="AS1006" s="68"/>
      <c r="AT1006" s="78"/>
      <c r="AU1006" s="79"/>
      <c r="AV1006" s="79"/>
      <c r="AW1006" s="80"/>
      <c r="AX1006" s="106">
        <f t="shared" si="1947"/>
        <v>0</v>
      </c>
      <c r="AY1006" s="63"/>
      <c r="BA1006" s="36"/>
      <c r="BB1006" s="27">
        <f t="shared" si="1948"/>
        <v>0</v>
      </c>
      <c r="BC1006" s="27">
        <f t="shared" si="1949"/>
        <v>0</v>
      </c>
      <c r="BD1006" s="27"/>
      <c r="BE1006" s="27">
        <f t="shared" si="1950"/>
        <v>0</v>
      </c>
      <c r="BF1006" s="27"/>
      <c r="BG1006" s="27">
        <f t="shared" si="1951"/>
        <v>0</v>
      </c>
      <c r="BH1006" s="1"/>
      <c r="BI1006" s="1"/>
      <c r="BJ1006" s="1"/>
      <c r="BK1006" s="1"/>
      <c r="BL1006" s="1"/>
      <c r="BM1006" s="1"/>
      <c r="BN1006" s="1"/>
      <c r="BO1006" s="1"/>
      <c r="BP1006" s="1"/>
      <c r="BQ1006" s="1"/>
      <c r="BR1006" s="1"/>
      <c r="BS1006" s="38"/>
      <c r="BT1006" s="107">
        <f t="shared" si="1952"/>
        <v>0</v>
      </c>
      <c r="BU1006" s="108">
        <f t="shared" si="1953"/>
        <v>0</v>
      </c>
      <c r="BV1006" s="28">
        <f t="shared" si="1954"/>
        <v>0</v>
      </c>
      <c r="BW1006" s="28">
        <f t="shared" si="1955"/>
        <v>0</v>
      </c>
      <c r="BX1006" s="27"/>
      <c r="BY1006" s="27"/>
      <c r="BZ1006" s="38">
        <f t="shared" si="1956"/>
        <v>0</v>
      </c>
      <c r="CA1006" s="38">
        <f t="shared" si="1957"/>
        <v>0</v>
      </c>
      <c r="CB1006" s="38">
        <f t="shared" si="1958"/>
        <v>0</v>
      </c>
      <c r="CC1006" s="38">
        <f t="shared" si="1959"/>
        <v>0</v>
      </c>
      <c r="CD1006" s="38">
        <f t="shared" si="1960"/>
        <v>0</v>
      </c>
      <c r="CE1006" s="27"/>
      <c r="CF1006" s="27"/>
      <c r="CG1006" s="27"/>
      <c r="CH1006" s="27"/>
      <c r="CI1006" s="126"/>
      <c r="CJ1006" s="116"/>
      <c r="CK1006" s="27"/>
      <c r="CL1006" s="116"/>
      <c r="CM1006" s="27"/>
      <c r="CN1006" s="116"/>
      <c r="CO1006" s="27"/>
      <c r="CP1006" s="27"/>
      <c r="CQ1006" s="27">
        <f t="shared" si="1961"/>
        <v>0</v>
      </c>
      <c r="CR1006" s="27"/>
      <c r="CS1006" s="27">
        <f t="shared" si="1962"/>
        <v>0</v>
      </c>
      <c r="CT1006" s="27"/>
      <c r="CU1006" s="27"/>
      <c r="CV1006" s="86">
        <f t="shared" si="1963"/>
        <v>0</v>
      </c>
      <c r="CW1006" s="86">
        <f t="shared" si="1964"/>
        <v>0</v>
      </c>
    </row>
    <row r="1007" spans="2:101" customFormat="1" hidden="1" outlineLevel="2" x14ac:dyDescent="0.3">
      <c r="B1007" s="41">
        <f t="shared" si="1966"/>
        <v>514</v>
      </c>
      <c r="C1007" s="42"/>
      <c r="D1007" s="105"/>
      <c r="E1007" s="37"/>
      <c r="F1007" s="34"/>
      <c r="G1007" s="34"/>
      <c r="H1007" s="34"/>
      <c r="I1007" s="34"/>
      <c r="J1007" s="34"/>
      <c r="K1007" s="34"/>
      <c r="L1007" s="34"/>
      <c r="M1007" s="27"/>
      <c r="N1007" s="27"/>
      <c r="O1007" s="27"/>
      <c r="P1007" s="27"/>
      <c r="Q1007" s="27"/>
      <c r="R1007" s="27"/>
      <c r="S1007" s="28"/>
      <c r="T1007" s="28"/>
      <c r="U1007" s="28"/>
      <c r="V1007" s="28"/>
      <c r="W1007" s="28">
        <f t="shared" si="1945"/>
        <v>0</v>
      </c>
      <c r="X1007" s="27">
        <f t="shared" si="1965"/>
        <v>0</v>
      </c>
      <c r="Y1007" s="66"/>
      <c r="Z1007" s="67"/>
      <c r="AA1007" s="67"/>
      <c r="AB1007" s="67"/>
      <c r="AC1007" s="67"/>
      <c r="AD1007" s="67"/>
      <c r="AE1007" s="72">
        <f t="shared" si="1946"/>
        <v>0</v>
      </c>
      <c r="AF1007" s="67"/>
      <c r="AG1007" s="66"/>
      <c r="AH1007" s="67"/>
      <c r="AI1007" s="67"/>
      <c r="AJ1007" s="67"/>
      <c r="AK1007" s="68"/>
      <c r="AL1007" s="66"/>
      <c r="AM1007" s="64">
        <f t="shared" si="1967"/>
        <v>0</v>
      </c>
      <c r="AN1007" s="64">
        <f t="shared" si="1968"/>
        <v>0</v>
      </c>
      <c r="AO1007" s="64">
        <f t="shared" si="1969"/>
        <v>0</v>
      </c>
      <c r="AP1007" s="64">
        <f t="shared" si="1970"/>
        <v>0</v>
      </c>
      <c r="AQ1007" s="64">
        <f t="shared" si="1971"/>
        <v>0</v>
      </c>
      <c r="AR1007" s="64">
        <f t="shared" si="1972"/>
        <v>0</v>
      </c>
      <c r="AS1007" s="68"/>
      <c r="AT1007" s="78"/>
      <c r="AU1007" s="79"/>
      <c r="AV1007" s="79"/>
      <c r="AW1007" s="80"/>
      <c r="AX1007" s="106">
        <f t="shared" si="1947"/>
        <v>0</v>
      </c>
      <c r="AY1007" s="63"/>
      <c r="BA1007" s="36"/>
      <c r="BB1007" s="27">
        <f t="shared" si="1948"/>
        <v>0</v>
      </c>
      <c r="BC1007" s="27">
        <f t="shared" si="1949"/>
        <v>0</v>
      </c>
      <c r="BD1007" s="27"/>
      <c r="BE1007" s="27">
        <f t="shared" si="1950"/>
        <v>0</v>
      </c>
      <c r="BF1007" s="27"/>
      <c r="BG1007" s="27">
        <f t="shared" si="1951"/>
        <v>0</v>
      </c>
      <c r="BH1007" s="1"/>
      <c r="BI1007" s="1"/>
      <c r="BJ1007" s="1"/>
      <c r="BK1007" s="1"/>
      <c r="BL1007" s="1"/>
      <c r="BM1007" s="1"/>
      <c r="BN1007" s="1"/>
      <c r="BO1007" s="1"/>
      <c r="BP1007" s="1"/>
      <c r="BQ1007" s="1"/>
      <c r="BR1007" s="1"/>
      <c r="BS1007" s="38"/>
      <c r="BT1007" s="107">
        <f t="shared" si="1952"/>
        <v>0</v>
      </c>
      <c r="BU1007" s="108">
        <f t="shared" si="1953"/>
        <v>0</v>
      </c>
      <c r="BV1007" s="28">
        <f t="shared" si="1954"/>
        <v>0</v>
      </c>
      <c r="BW1007" s="28">
        <f t="shared" si="1955"/>
        <v>0</v>
      </c>
      <c r="BX1007" s="27"/>
      <c r="BY1007" s="27"/>
      <c r="BZ1007" s="38">
        <f t="shared" si="1956"/>
        <v>0</v>
      </c>
      <c r="CA1007" s="38">
        <f t="shared" si="1957"/>
        <v>0</v>
      </c>
      <c r="CB1007" s="38">
        <f t="shared" si="1958"/>
        <v>0</v>
      </c>
      <c r="CC1007" s="38">
        <f t="shared" si="1959"/>
        <v>0</v>
      </c>
      <c r="CD1007" s="38">
        <f t="shared" si="1960"/>
        <v>0</v>
      </c>
      <c r="CE1007" s="27"/>
      <c r="CF1007" s="27"/>
      <c r="CG1007" s="27"/>
      <c r="CH1007" s="27"/>
      <c r="CI1007" s="126"/>
      <c r="CJ1007" s="116"/>
      <c r="CK1007" s="27"/>
      <c r="CL1007" s="116"/>
      <c r="CM1007" s="27"/>
      <c r="CN1007" s="116"/>
      <c r="CO1007" s="27"/>
      <c r="CP1007" s="27"/>
      <c r="CQ1007" s="27">
        <f t="shared" si="1961"/>
        <v>0</v>
      </c>
      <c r="CR1007" s="27"/>
      <c r="CS1007" s="27">
        <f t="shared" si="1962"/>
        <v>0</v>
      </c>
      <c r="CT1007" s="27"/>
      <c r="CU1007" s="27"/>
      <c r="CV1007" s="86">
        <f t="shared" si="1963"/>
        <v>0</v>
      </c>
      <c r="CW1007" s="86">
        <f t="shared" si="1964"/>
        <v>0</v>
      </c>
    </row>
    <row r="1008" spans="2:101" customFormat="1" hidden="1" outlineLevel="2" x14ac:dyDescent="0.3">
      <c r="B1008" s="41">
        <f t="shared" si="1966"/>
        <v>515</v>
      </c>
      <c r="C1008" s="42"/>
      <c r="D1008" s="105"/>
      <c r="E1008" s="37"/>
      <c r="F1008" s="34"/>
      <c r="G1008" s="34"/>
      <c r="H1008" s="34"/>
      <c r="I1008" s="34"/>
      <c r="J1008" s="34"/>
      <c r="K1008" s="34"/>
      <c r="L1008" s="34"/>
      <c r="M1008" s="27"/>
      <c r="N1008" s="27"/>
      <c r="O1008" s="27"/>
      <c r="P1008" s="27"/>
      <c r="Q1008" s="27"/>
      <c r="R1008" s="27"/>
      <c r="S1008" s="28"/>
      <c r="T1008" s="28"/>
      <c r="U1008" s="28"/>
      <c r="V1008" s="28"/>
      <c r="W1008" s="28">
        <f t="shared" si="1945"/>
        <v>0</v>
      </c>
      <c r="X1008" s="27">
        <f t="shared" si="1965"/>
        <v>0</v>
      </c>
      <c r="Y1008" s="66"/>
      <c r="Z1008" s="67"/>
      <c r="AA1008" s="67"/>
      <c r="AB1008" s="67"/>
      <c r="AC1008" s="67"/>
      <c r="AD1008" s="67"/>
      <c r="AE1008" s="72">
        <f t="shared" si="1946"/>
        <v>0</v>
      </c>
      <c r="AF1008" s="67"/>
      <c r="AG1008" s="66"/>
      <c r="AH1008" s="67"/>
      <c r="AI1008" s="67"/>
      <c r="AJ1008" s="67"/>
      <c r="AK1008" s="68"/>
      <c r="AL1008" s="66"/>
      <c r="AM1008" s="64">
        <f t="shared" si="1967"/>
        <v>0</v>
      </c>
      <c r="AN1008" s="64">
        <f t="shared" si="1968"/>
        <v>0</v>
      </c>
      <c r="AO1008" s="64">
        <f t="shared" si="1969"/>
        <v>0</v>
      </c>
      <c r="AP1008" s="64">
        <f t="shared" si="1970"/>
        <v>0</v>
      </c>
      <c r="AQ1008" s="64">
        <f t="shared" si="1971"/>
        <v>0</v>
      </c>
      <c r="AR1008" s="64">
        <f t="shared" si="1972"/>
        <v>0</v>
      </c>
      <c r="AS1008" s="68"/>
      <c r="AT1008" s="78"/>
      <c r="AU1008" s="79"/>
      <c r="AV1008" s="79"/>
      <c r="AW1008" s="80"/>
      <c r="AX1008" s="106">
        <f t="shared" si="1947"/>
        <v>0</v>
      </c>
      <c r="AY1008" s="63"/>
      <c r="BA1008" s="36"/>
      <c r="BB1008" s="27">
        <f t="shared" si="1948"/>
        <v>0</v>
      </c>
      <c r="BC1008" s="27">
        <f t="shared" si="1949"/>
        <v>0</v>
      </c>
      <c r="BD1008" s="27"/>
      <c r="BE1008" s="27">
        <f t="shared" si="1950"/>
        <v>0</v>
      </c>
      <c r="BF1008" s="27"/>
      <c r="BG1008" s="27">
        <f t="shared" si="1951"/>
        <v>0</v>
      </c>
      <c r="BH1008" s="1"/>
      <c r="BI1008" s="1"/>
      <c r="BJ1008" s="1"/>
      <c r="BK1008" s="1"/>
      <c r="BL1008" s="1"/>
      <c r="BM1008" s="1"/>
      <c r="BN1008" s="1"/>
      <c r="BO1008" s="1"/>
      <c r="BP1008" s="1"/>
      <c r="BQ1008" s="1"/>
      <c r="BR1008" s="1"/>
      <c r="BS1008" s="38"/>
      <c r="BT1008" s="107">
        <f t="shared" si="1952"/>
        <v>0</v>
      </c>
      <c r="BU1008" s="108">
        <f t="shared" si="1953"/>
        <v>0</v>
      </c>
      <c r="BV1008" s="28">
        <f t="shared" si="1954"/>
        <v>0</v>
      </c>
      <c r="BW1008" s="28">
        <f t="shared" si="1955"/>
        <v>0</v>
      </c>
      <c r="BX1008" s="27"/>
      <c r="BY1008" s="27"/>
      <c r="BZ1008" s="38">
        <f t="shared" si="1956"/>
        <v>0</v>
      </c>
      <c r="CA1008" s="38">
        <f t="shared" si="1957"/>
        <v>0</v>
      </c>
      <c r="CB1008" s="38">
        <f t="shared" si="1958"/>
        <v>0</v>
      </c>
      <c r="CC1008" s="38">
        <f t="shared" si="1959"/>
        <v>0</v>
      </c>
      <c r="CD1008" s="38">
        <f t="shared" si="1960"/>
        <v>0</v>
      </c>
      <c r="CE1008" s="27"/>
      <c r="CF1008" s="27"/>
      <c r="CG1008" s="27"/>
      <c r="CH1008" s="27"/>
      <c r="CI1008" s="126"/>
      <c r="CJ1008" s="116"/>
      <c r="CK1008" s="27"/>
      <c r="CL1008" s="116"/>
      <c r="CM1008" s="27"/>
      <c r="CN1008" s="116"/>
      <c r="CO1008" s="27"/>
      <c r="CP1008" s="27"/>
      <c r="CQ1008" s="27">
        <f t="shared" si="1961"/>
        <v>0</v>
      </c>
      <c r="CR1008" s="27"/>
      <c r="CS1008" s="27">
        <f t="shared" si="1962"/>
        <v>0</v>
      </c>
      <c r="CT1008" s="27"/>
      <c r="CU1008" s="27"/>
      <c r="CV1008" s="86">
        <f t="shared" si="1963"/>
        <v>0</v>
      </c>
      <c r="CW1008" s="86">
        <f t="shared" si="1964"/>
        <v>0</v>
      </c>
    </row>
    <row r="1009" spans="2:101" customFormat="1" hidden="1" outlineLevel="2" x14ac:dyDescent="0.3">
      <c r="B1009" s="41">
        <f t="shared" si="1966"/>
        <v>516</v>
      </c>
      <c r="C1009" s="42"/>
      <c r="D1009" s="105"/>
      <c r="E1009" s="37"/>
      <c r="F1009" s="34"/>
      <c r="G1009" s="34"/>
      <c r="H1009" s="34"/>
      <c r="I1009" s="34"/>
      <c r="J1009" s="34"/>
      <c r="K1009" s="34"/>
      <c r="L1009" s="34"/>
      <c r="M1009" s="27"/>
      <c r="N1009" s="27"/>
      <c r="O1009" s="27"/>
      <c r="P1009" s="27"/>
      <c r="Q1009" s="27"/>
      <c r="R1009" s="27"/>
      <c r="S1009" s="28"/>
      <c r="T1009" s="28"/>
      <c r="U1009" s="28"/>
      <c r="V1009" s="28"/>
      <c r="W1009" s="28">
        <f t="shared" si="1945"/>
        <v>0</v>
      </c>
      <c r="X1009" s="27">
        <f t="shared" si="1965"/>
        <v>0</v>
      </c>
      <c r="Y1009" s="66"/>
      <c r="Z1009" s="67"/>
      <c r="AA1009" s="67"/>
      <c r="AB1009" s="67"/>
      <c r="AC1009" s="67"/>
      <c r="AD1009" s="67"/>
      <c r="AE1009" s="72">
        <f t="shared" si="1946"/>
        <v>0</v>
      </c>
      <c r="AF1009" s="67"/>
      <c r="AG1009" s="66"/>
      <c r="AH1009" s="67"/>
      <c r="AI1009" s="67"/>
      <c r="AJ1009" s="67"/>
      <c r="AK1009" s="68"/>
      <c r="AL1009" s="66"/>
      <c r="AM1009" s="64">
        <f t="shared" si="1967"/>
        <v>0</v>
      </c>
      <c r="AN1009" s="64">
        <f t="shared" si="1968"/>
        <v>0</v>
      </c>
      <c r="AO1009" s="64">
        <f t="shared" si="1969"/>
        <v>0</v>
      </c>
      <c r="AP1009" s="64">
        <f t="shared" si="1970"/>
        <v>0</v>
      </c>
      <c r="AQ1009" s="64">
        <f t="shared" si="1971"/>
        <v>0</v>
      </c>
      <c r="AR1009" s="64">
        <f t="shared" si="1972"/>
        <v>0</v>
      </c>
      <c r="AS1009" s="68"/>
      <c r="AT1009" s="78"/>
      <c r="AU1009" s="79"/>
      <c r="AV1009" s="79"/>
      <c r="AW1009" s="80"/>
      <c r="AX1009" s="106">
        <f t="shared" si="1947"/>
        <v>0</v>
      </c>
      <c r="AY1009" s="63"/>
      <c r="BA1009" s="36"/>
      <c r="BB1009" s="27">
        <f t="shared" si="1948"/>
        <v>0</v>
      </c>
      <c r="BC1009" s="27">
        <f t="shared" si="1949"/>
        <v>0</v>
      </c>
      <c r="BD1009" s="27"/>
      <c r="BE1009" s="27">
        <f t="shared" si="1950"/>
        <v>0</v>
      </c>
      <c r="BF1009" s="27"/>
      <c r="BG1009" s="27">
        <f t="shared" si="1951"/>
        <v>0</v>
      </c>
      <c r="BH1009" s="1"/>
      <c r="BI1009" s="1"/>
      <c r="BJ1009" s="1"/>
      <c r="BK1009" s="1"/>
      <c r="BL1009" s="1"/>
      <c r="BM1009" s="1"/>
      <c r="BN1009" s="1"/>
      <c r="BO1009" s="1"/>
      <c r="BP1009" s="1"/>
      <c r="BQ1009" s="1"/>
      <c r="BR1009" s="1"/>
      <c r="BS1009" s="38"/>
      <c r="BT1009" s="107">
        <f t="shared" si="1952"/>
        <v>0</v>
      </c>
      <c r="BU1009" s="108">
        <f t="shared" si="1953"/>
        <v>0</v>
      </c>
      <c r="BV1009" s="28">
        <f t="shared" si="1954"/>
        <v>0</v>
      </c>
      <c r="BW1009" s="28">
        <f t="shared" si="1955"/>
        <v>0</v>
      </c>
      <c r="BX1009" s="27"/>
      <c r="BY1009" s="27"/>
      <c r="BZ1009" s="38">
        <f t="shared" si="1956"/>
        <v>0</v>
      </c>
      <c r="CA1009" s="38">
        <f t="shared" si="1957"/>
        <v>0</v>
      </c>
      <c r="CB1009" s="38">
        <f t="shared" si="1958"/>
        <v>0</v>
      </c>
      <c r="CC1009" s="38">
        <f t="shared" si="1959"/>
        <v>0</v>
      </c>
      <c r="CD1009" s="38">
        <f t="shared" si="1960"/>
        <v>0</v>
      </c>
      <c r="CE1009" s="27"/>
      <c r="CF1009" s="27"/>
      <c r="CG1009" s="27"/>
      <c r="CH1009" s="27"/>
      <c r="CI1009" s="126"/>
      <c r="CJ1009" s="116"/>
      <c r="CK1009" s="27"/>
      <c r="CL1009" s="116"/>
      <c r="CM1009" s="27"/>
      <c r="CN1009" s="116"/>
      <c r="CO1009" s="27"/>
      <c r="CP1009" s="27"/>
      <c r="CQ1009" s="27">
        <f t="shared" si="1961"/>
        <v>0</v>
      </c>
      <c r="CR1009" s="27"/>
      <c r="CS1009" s="27">
        <f t="shared" si="1962"/>
        <v>0</v>
      </c>
      <c r="CT1009" s="27"/>
      <c r="CU1009" s="27"/>
      <c r="CV1009" s="86">
        <f t="shared" si="1963"/>
        <v>0</v>
      </c>
      <c r="CW1009" s="86">
        <f t="shared" si="1964"/>
        <v>0</v>
      </c>
    </row>
    <row r="1010" spans="2:101" customFormat="1" hidden="1" outlineLevel="2" x14ac:dyDescent="0.3">
      <c r="B1010" s="41">
        <f t="shared" si="1966"/>
        <v>517</v>
      </c>
      <c r="C1010" s="42"/>
      <c r="D1010" s="105"/>
      <c r="E1010" s="37"/>
      <c r="F1010" s="34"/>
      <c r="G1010" s="34"/>
      <c r="H1010" s="34"/>
      <c r="I1010" s="34"/>
      <c r="J1010" s="34"/>
      <c r="K1010" s="34"/>
      <c r="L1010" s="34"/>
      <c r="M1010" s="27"/>
      <c r="N1010" s="27"/>
      <c r="O1010" s="27"/>
      <c r="P1010" s="27"/>
      <c r="Q1010" s="27"/>
      <c r="R1010" s="27"/>
      <c r="S1010" s="28"/>
      <c r="T1010" s="28"/>
      <c r="U1010" s="28"/>
      <c r="V1010" s="28"/>
      <c r="W1010" s="28">
        <f t="shared" si="1945"/>
        <v>0</v>
      </c>
      <c r="X1010" s="27">
        <f t="shared" si="1965"/>
        <v>0</v>
      </c>
      <c r="Y1010" s="66"/>
      <c r="Z1010" s="67"/>
      <c r="AA1010" s="67"/>
      <c r="AB1010" s="67"/>
      <c r="AC1010" s="67"/>
      <c r="AD1010" s="67"/>
      <c r="AE1010" s="72">
        <f t="shared" si="1946"/>
        <v>0</v>
      </c>
      <c r="AF1010" s="67"/>
      <c r="AG1010" s="66"/>
      <c r="AH1010" s="67"/>
      <c r="AI1010" s="67"/>
      <c r="AJ1010" s="67"/>
      <c r="AK1010" s="68"/>
      <c r="AL1010" s="66"/>
      <c r="AM1010" s="64">
        <f t="shared" si="1967"/>
        <v>0</v>
      </c>
      <c r="AN1010" s="64">
        <f t="shared" si="1968"/>
        <v>0</v>
      </c>
      <c r="AO1010" s="64">
        <f t="shared" si="1969"/>
        <v>0</v>
      </c>
      <c r="AP1010" s="64">
        <f t="shared" si="1970"/>
        <v>0</v>
      </c>
      <c r="AQ1010" s="64">
        <f t="shared" si="1971"/>
        <v>0</v>
      </c>
      <c r="AR1010" s="64">
        <f t="shared" si="1972"/>
        <v>0</v>
      </c>
      <c r="AS1010" s="68"/>
      <c r="AT1010" s="78"/>
      <c r="AU1010" s="79"/>
      <c r="AV1010" s="79"/>
      <c r="AW1010" s="80"/>
      <c r="AX1010" s="106">
        <f t="shared" si="1947"/>
        <v>0</v>
      </c>
      <c r="AY1010" s="63"/>
      <c r="BA1010" s="36"/>
      <c r="BB1010" s="27">
        <f t="shared" si="1948"/>
        <v>0</v>
      </c>
      <c r="BC1010" s="27">
        <f t="shared" si="1949"/>
        <v>0</v>
      </c>
      <c r="BD1010" s="27"/>
      <c r="BE1010" s="27">
        <f t="shared" si="1950"/>
        <v>0</v>
      </c>
      <c r="BF1010" s="27"/>
      <c r="BG1010" s="27">
        <f t="shared" si="1951"/>
        <v>0</v>
      </c>
      <c r="BH1010" s="1"/>
      <c r="BI1010" s="1"/>
      <c r="BJ1010" s="1"/>
      <c r="BK1010" s="1"/>
      <c r="BL1010" s="1"/>
      <c r="BM1010" s="1"/>
      <c r="BN1010" s="1"/>
      <c r="BO1010" s="1"/>
      <c r="BP1010" s="1"/>
      <c r="BQ1010" s="1"/>
      <c r="BR1010" s="1"/>
      <c r="BS1010" s="38"/>
      <c r="BT1010" s="107">
        <f t="shared" si="1952"/>
        <v>0</v>
      </c>
      <c r="BU1010" s="108">
        <f t="shared" si="1953"/>
        <v>0</v>
      </c>
      <c r="BV1010" s="28">
        <f t="shared" si="1954"/>
        <v>0</v>
      </c>
      <c r="BW1010" s="28">
        <f t="shared" si="1955"/>
        <v>0</v>
      </c>
      <c r="BX1010" s="27"/>
      <c r="BY1010" s="27"/>
      <c r="BZ1010" s="38">
        <f t="shared" si="1956"/>
        <v>0</v>
      </c>
      <c r="CA1010" s="38">
        <f t="shared" si="1957"/>
        <v>0</v>
      </c>
      <c r="CB1010" s="38">
        <f t="shared" si="1958"/>
        <v>0</v>
      </c>
      <c r="CC1010" s="38">
        <f t="shared" si="1959"/>
        <v>0</v>
      </c>
      <c r="CD1010" s="38">
        <f t="shared" si="1960"/>
        <v>0</v>
      </c>
      <c r="CE1010" s="27"/>
      <c r="CF1010" s="27"/>
      <c r="CG1010" s="27"/>
      <c r="CH1010" s="27"/>
      <c r="CI1010" s="126"/>
      <c r="CJ1010" s="116"/>
      <c r="CK1010" s="27"/>
      <c r="CL1010" s="116"/>
      <c r="CM1010" s="27"/>
      <c r="CN1010" s="116"/>
      <c r="CO1010" s="27"/>
      <c r="CP1010" s="27"/>
      <c r="CQ1010" s="27">
        <f t="shared" si="1961"/>
        <v>0</v>
      </c>
      <c r="CR1010" s="27"/>
      <c r="CS1010" s="27">
        <f t="shared" si="1962"/>
        <v>0</v>
      </c>
      <c r="CT1010" s="27"/>
      <c r="CU1010" s="27"/>
      <c r="CV1010" s="86">
        <f t="shared" si="1963"/>
        <v>0</v>
      </c>
      <c r="CW1010" s="86">
        <f t="shared" si="1964"/>
        <v>0</v>
      </c>
    </row>
    <row r="1011" spans="2:101" customFormat="1" hidden="1" outlineLevel="2" x14ac:dyDescent="0.3">
      <c r="B1011" s="41">
        <f t="shared" si="1966"/>
        <v>518</v>
      </c>
      <c r="C1011" s="42"/>
      <c r="D1011" s="105"/>
      <c r="E1011" s="37"/>
      <c r="F1011" s="34"/>
      <c r="G1011" s="34"/>
      <c r="H1011" s="34"/>
      <c r="I1011" s="34"/>
      <c r="J1011" s="34"/>
      <c r="K1011" s="34"/>
      <c r="L1011" s="34"/>
      <c r="M1011" s="27"/>
      <c r="N1011" s="27"/>
      <c r="O1011" s="27"/>
      <c r="P1011" s="27"/>
      <c r="Q1011" s="27"/>
      <c r="R1011" s="27"/>
      <c r="S1011" s="28"/>
      <c r="T1011" s="28"/>
      <c r="U1011" s="28"/>
      <c r="V1011" s="28"/>
      <c r="W1011" s="28">
        <f t="shared" si="1945"/>
        <v>0</v>
      </c>
      <c r="X1011" s="27">
        <f t="shared" si="1965"/>
        <v>0</v>
      </c>
      <c r="Y1011" s="66"/>
      <c r="Z1011" s="67"/>
      <c r="AA1011" s="67"/>
      <c r="AB1011" s="67"/>
      <c r="AC1011" s="67"/>
      <c r="AD1011" s="67"/>
      <c r="AE1011" s="72">
        <f t="shared" si="1946"/>
        <v>0</v>
      </c>
      <c r="AF1011" s="67"/>
      <c r="AG1011" s="66"/>
      <c r="AH1011" s="67"/>
      <c r="AI1011" s="67"/>
      <c r="AJ1011" s="67"/>
      <c r="AK1011" s="68"/>
      <c r="AL1011" s="66"/>
      <c r="AM1011" s="64">
        <f t="shared" si="1967"/>
        <v>0</v>
      </c>
      <c r="AN1011" s="64">
        <f t="shared" si="1968"/>
        <v>0</v>
      </c>
      <c r="AO1011" s="64">
        <f t="shared" si="1969"/>
        <v>0</v>
      </c>
      <c r="AP1011" s="64">
        <f t="shared" si="1970"/>
        <v>0</v>
      </c>
      <c r="AQ1011" s="64">
        <f t="shared" si="1971"/>
        <v>0</v>
      </c>
      <c r="AR1011" s="64">
        <f t="shared" si="1972"/>
        <v>0</v>
      </c>
      <c r="AS1011" s="68"/>
      <c r="AT1011" s="78"/>
      <c r="AU1011" s="79"/>
      <c r="AV1011" s="79"/>
      <c r="AW1011" s="80"/>
      <c r="AX1011" s="106">
        <f t="shared" si="1947"/>
        <v>0</v>
      </c>
      <c r="AY1011" s="63"/>
      <c r="BA1011" s="36"/>
      <c r="BB1011" s="27">
        <f t="shared" si="1948"/>
        <v>0</v>
      </c>
      <c r="BC1011" s="27">
        <f t="shared" si="1949"/>
        <v>0</v>
      </c>
      <c r="BD1011" s="27"/>
      <c r="BE1011" s="27">
        <f t="shared" si="1950"/>
        <v>0</v>
      </c>
      <c r="BF1011" s="27"/>
      <c r="BG1011" s="27">
        <f t="shared" si="1951"/>
        <v>0</v>
      </c>
      <c r="BH1011" s="1"/>
      <c r="BI1011" s="1"/>
      <c r="BJ1011" s="1"/>
      <c r="BK1011" s="1"/>
      <c r="BL1011" s="1"/>
      <c r="BM1011" s="1"/>
      <c r="BN1011" s="1"/>
      <c r="BO1011" s="1"/>
      <c r="BP1011" s="1"/>
      <c r="BQ1011" s="1"/>
      <c r="BR1011" s="1"/>
      <c r="BS1011" s="38"/>
      <c r="BT1011" s="107">
        <f t="shared" si="1952"/>
        <v>0</v>
      </c>
      <c r="BU1011" s="108">
        <f t="shared" si="1953"/>
        <v>0</v>
      </c>
      <c r="BV1011" s="28">
        <f t="shared" si="1954"/>
        <v>0</v>
      </c>
      <c r="BW1011" s="28">
        <f t="shared" si="1955"/>
        <v>0</v>
      </c>
      <c r="BX1011" s="27"/>
      <c r="BY1011" s="27"/>
      <c r="BZ1011" s="38">
        <f t="shared" si="1956"/>
        <v>0</v>
      </c>
      <c r="CA1011" s="38">
        <f t="shared" si="1957"/>
        <v>0</v>
      </c>
      <c r="CB1011" s="38">
        <f t="shared" si="1958"/>
        <v>0</v>
      </c>
      <c r="CC1011" s="38">
        <f t="shared" si="1959"/>
        <v>0</v>
      </c>
      <c r="CD1011" s="38">
        <f t="shared" si="1960"/>
        <v>0</v>
      </c>
      <c r="CE1011" s="27"/>
      <c r="CF1011" s="27"/>
      <c r="CG1011" s="27"/>
      <c r="CH1011" s="27"/>
      <c r="CI1011" s="126"/>
      <c r="CJ1011" s="116"/>
      <c r="CK1011" s="27"/>
      <c r="CL1011" s="116"/>
      <c r="CM1011" s="27"/>
      <c r="CN1011" s="116"/>
      <c r="CO1011" s="27"/>
      <c r="CP1011" s="27"/>
      <c r="CQ1011" s="27">
        <f t="shared" si="1961"/>
        <v>0</v>
      </c>
      <c r="CR1011" s="27"/>
      <c r="CS1011" s="27">
        <f t="shared" si="1962"/>
        <v>0</v>
      </c>
      <c r="CT1011" s="27"/>
      <c r="CU1011" s="27"/>
      <c r="CV1011" s="86">
        <f t="shared" si="1963"/>
        <v>0</v>
      </c>
      <c r="CW1011" s="86">
        <f t="shared" si="1964"/>
        <v>0</v>
      </c>
    </row>
    <row r="1012" spans="2:101" customFormat="1" hidden="1" outlineLevel="2" x14ac:dyDescent="0.3">
      <c r="B1012" s="41">
        <f t="shared" si="1966"/>
        <v>519</v>
      </c>
      <c r="C1012" s="42"/>
      <c r="D1012" s="105"/>
      <c r="E1012" s="37"/>
      <c r="F1012" s="34"/>
      <c r="G1012" s="34"/>
      <c r="H1012" s="34"/>
      <c r="I1012" s="34"/>
      <c r="J1012" s="34"/>
      <c r="K1012" s="34"/>
      <c r="L1012" s="34"/>
      <c r="M1012" s="27"/>
      <c r="N1012" s="27"/>
      <c r="O1012" s="27"/>
      <c r="P1012" s="27"/>
      <c r="Q1012" s="27"/>
      <c r="R1012" s="27"/>
      <c r="S1012" s="28"/>
      <c r="T1012" s="28"/>
      <c r="U1012" s="28"/>
      <c r="V1012" s="28"/>
      <c r="W1012" s="28">
        <f t="shared" si="1945"/>
        <v>0</v>
      </c>
      <c r="X1012" s="27">
        <f t="shared" si="1965"/>
        <v>0</v>
      </c>
      <c r="Y1012" s="66"/>
      <c r="Z1012" s="67"/>
      <c r="AA1012" s="67"/>
      <c r="AB1012" s="67"/>
      <c r="AC1012" s="67"/>
      <c r="AD1012" s="67"/>
      <c r="AE1012" s="72">
        <f t="shared" si="1946"/>
        <v>0</v>
      </c>
      <c r="AF1012" s="67"/>
      <c r="AG1012" s="66"/>
      <c r="AH1012" s="67"/>
      <c r="AI1012" s="67"/>
      <c r="AJ1012" s="67"/>
      <c r="AK1012" s="68"/>
      <c r="AL1012" s="66"/>
      <c r="AM1012" s="64">
        <f t="shared" si="1967"/>
        <v>0</v>
      </c>
      <c r="AN1012" s="64">
        <f t="shared" si="1968"/>
        <v>0</v>
      </c>
      <c r="AO1012" s="64">
        <f t="shared" si="1969"/>
        <v>0</v>
      </c>
      <c r="AP1012" s="64">
        <f t="shared" si="1970"/>
        <v>0</v>
      </c>
      <c r="AQ1012" s="64">
        <f t="shared" si="1971"/>
        <v>0</v>
      </c>
      <c r="AR1012" s="64">
        <f t="shared" si="1972"/>
        <v>0</v>
      </c>
      <c r="AS1012" s="68"/>
      <c r="AT1012" s="78"/>
      <c r="AU1012" s="79"/>
      <c r="AV1012" s="79"/>
      <c r="AW1012" s="80"/>
      <c r="AX1012" s="106">
        <f t="shared" si="1947"/>
        <v>0</v>
      </c>
      <c r="AY1012" s="63"/>
      <c r="BA1012" s="36"/>
      <c r="BB1012" s="27">
        <f t="shared" si="1948"/>
        <v>0</v>
      </c>
      <c r="BC1012" s="27">
        <f t="shared" si="1949"/>
        <v>0</v>
      </c>
      <c r="BD1012" s="27"/>
      <c r="BE1012" s="27">
        <f t="shared" si="1950"/>
        <v>0</v>
      </c>
      <c r="BF1012" s="27"/>
      <c r="BG1012" s="27">
        <f t="shared" si="1951"/>
        <v>0</v>
      </c>
      <c r="BH1012" s="1"/>
      <c r="BI1012" s="1"/>
      <c r="BJ1012" s="1"/>
      <c r="BK1012" s="1"/>
      <c r="BL1012" s="1"/>
      <c r="BM1012" s="1"/>
      <c r="BN1012" s="1"/>
      <c r="BO1012" s="1"/>
      <c r="BP1012" s="1"/>
      <c r="BQ1012" s="1"/>
      <c r="BR1012" s="1"/>
      <c r="BS1012" s="38"/>
      <c r="BT1012" s="107">
        <f t="shared" si="1952"/>
        <v>0</v>
      </c>
      <c r="BU1012" s="108">
        <f t="shared" si="1953"/>
        <v>0</v>
      </c>
      <c r="BV1012" s="28">
        <f t="shared" si="1954"/>
        <v>0</v>
      </c>
      <c r="BW1012" s="28">
        <f t="shared" si="1955"/>
        <v>0</v>
      </c>
      <c r="BX1012" s="27"/>
      <c r="BY1012" s="27"/>
      <c r="BZ1012" s="38">
        <f t="shared" si="1956"/>
        <v>0</v>
      </c>
      <c r="CA1012" s="38">
        <f t="shared" si="1957"/>
        <v>0</v>
      </c>
      <c r="CB1012" s="38">
        <f t="shared" si="1958"/>
        <v>0</v>
      </c>
      <c r="CC1012" s="38">
        <f t="shared" si="1959"/>
        <v>0</v>
      </c>
      <c r="CD1012" s="38">
        <f t="shared" si="1960"/>
        <v>0</v>
      </c>
      <c r="CE1012" s="27"/>
      <c r="CF1012" s="27"/>
      <c r="CG1012" s="27"/>
      <c r="CH1012" s="27"/>
      <c r="CI1012" s="126"/>
      <c r="CJ1012" s="116"/>
      <c r="CK1012" s="27"/>
      <c r="CL1012" s="116"/>
      <c r="CM1012" s="27"/>
      <c r="CN1012" s="116"/>
      <c r="CO1012" s="27"/>
      <c r="CP1012" s="27"/>
      <c r="CQ1012" s="27">
        <f t="shared" si="1961"/>
        <v>0</v>
      </c>
      <c r="CR1012" s="27"/>
      <c r="CS1012" s="27">
        <f t="shared" si="1962"/>
        <v>0</v>
      </c>
      <c r="CT1012" s="27"/>
      <c r="CU1012" s="27"/>
      <c r="CV1012" s="86">
        <f t="shared" si="1963"/>
        <v>0</v>
      </c>
      <c r="CW1012" s="86">
        <f t="shared" si="1964"/>
        <v>0</v>
      </c>
    </row>
    <row r="1013" spans="2:101" customFormat="1" hidden="1" outlineLevel="2" x14ac:dyDescent="0.3">
      <c r="B1013" s="41">
        <f t="shared" si="1966"/>
        <v>520</v>
      </c>
      <c r="C1013" s="42"/>
      <c r="D1013" s="105"/>
      <c r="E1013" s="37"/>
      <c r="F1013" s="34"/>
      <c r="G1013" s="34"/>
      <c r="H1013" s="34"/>
      <c r="I1013" s="34"/>
      <c r="J1013" s="34"/>
      <c r="K1013" s="34"/>
      <c r="L1013" s="34"/>
      <c r="M1013" s="27"/>
      <c r="N1013" s="27"/>
      <c r="O1013" s="27"/>
      <c r="P1013" s="27"/>
      <c r="Q1013" s="27"/>
      <c r="R1013" s="27"/>
      <c r="S1013" s="28"/>
      <c r="T1013" s="28"/>
      <c r="U1013" s="28"/>
      <c r="V1013" s="28"/>
      <c r="W1013" s="28">
        <f t="shared" si="1945"/>
        <v>0</v>
      </c>
      <c r="X1013" s="27">
        <f t="shared" si="1965"/>
        <v>0</v>
      </c>
      <c r="Y1013" s="66"/>
      <c r="Z1013" s="67"/>
      <c r="AA1013" s="67"/>
      <c r="AB1013" s="67"/>
      <c r="AC1013" s="67"/>
      <c r="AD1013" s="67"/>
      <c r="AE1013" s="72">
        <f t="shared" si="1946"/>
        <v>0</v>
      </c>
      <c r="AF1013" s="67"/>
      <c r="AG1013" s="66"/>
      <c r="AH1013" s="67"/>
      <c r="AI1013" s="67"/>
      <c r="AJ1013" s="67"/>
      <c r="AK1013" s="68"/>
      <c r="AL1013" s="66"/>
      <c r="AM1013" s="64">
        <f t="shared" si="1967"/>
        <v>0</v>
      </c>
      <c r="AN1013" s="64">
        <f t="shared" si="1968"/>
        <v>0</v>
      </c>
      <c r="AO1013" s="64">
        <f t="shared" si="1969"/>
        <v>0</v>
      </c>
      <c r="AP1013" s="64">
        <f t="shared" si="1970"/>
        <v>0</v>
      </c>
      <c r="AQ1013" s="64">
        <f t="shared" si="1971"/>
        <v>0</v>
      </c>
      <c r="AR1013" s="64">
        <f t="shared" si="1972"/>
        <v>0</v>
      </c>
      <c r="AS1013" s="68"/>
      <c r="AT1013" s="78"/>
      <c r="AU1013" s="79"/>
      <c r="AV1013" s="79"/>
      <c r="AW1013" s="80"/>
      <c r="AX1013" s="106">
        <f t="shared" si="1947"/>
        <v>0</v>
      </c>
      <c r="AY1013" s="63"/>
      <c r="BA1013" s="36"/>
      <c r="BB1013" s="27">
        <f t="shared" si="1948"/>
        <v>0</v>
      </c>
      <c r="BC1013" s="27">
        <f t="shared" si="1949"/>
        <v>0</v>
      </c>
      <c r="BD1013" s="27"/>
      <c r="BE1013" s="27">
        <f t="shared" si="1950"/>
        <v>0</v>
      </c>
      <c r="BF1013" s="27"/>
      <c r="BG1013" s="27">
        <f t="shared" si="1951"/>
        <v>0</v>
      </c>
      <c r="BH1013" s="1"/>
      <c r="BI1013" s="1"/>
      <c r="BJ1013" s="1"/>
      <c r="BK1013" s="1"/>
      <c r="BL1013" s="1"/>
      <c r="BM1013" s="1"/>
      <c r="BN1013" s="1"/>
      <c r="BO1013" s="1"/>
      <c r="BP1013" s="1"/>
      <c r="BQ1013" s="1"/>
      <c r="BR1013" s="1"/>
      <c r="BS1013" s="38"/>
      <c r="BT1013" s="107">
        <f t="shared" si="1952"/>
        <v>0</v>
      </c>
      <c r="BU1013" s="108">
        <f t="shared" si="1953"/>
        <v>0</v>
      </c>
      <c r="BV1013" s="28">
        <f t="shared" si="1954"/>
        <v>0</v>
      </c>
      <c r="BW1013" s="28">
        <f t="shared" si="1955"/>
        <v>0</v>
      </c>
      <c r="BX1013" s="27"/>
      <c r="BY1013" s="27"/>
      <c r="BZ1013" s="38">
        <f t="shared" si="1956"/>
        <v>0</v>
      </c>
      <c r="CA1013" s="38">
        <f t="shared" si="1957"/>
        <v>0</v>
      </c>
      <c r="CB1013" s="38">
        <f t="shared" si="1958"/>
        <v>0</v>
      </c>
      <c r="CC1013" s="38">
        <f t="shared" si="1959"/>
        <v>0</v>
      </c>
      <c r="CD1013" s="38">
        <f t="shared" si="1960"/>
        <v>0</v>
      </c>
      <c r="CE1013" s="27"/>
      <c r="CF1013" s="27"/>
      <c r="CG1013" s="27"/>
      <c r="CH1013" s="27"/>
      <c r="CI1013" s="126"/>
      <c r="CJ1013" s="116"/>
      <c r="CK1013" s="27"/>
      <c r="CL1013" s="116"/>
      <c r="CM1013" s="27"/>
      <c r="CN1013" s="116"/>
      <c r="CO1013" s="27"/>
      <c r="CP1013" s="27"/>
      <c r="CQ1013" s="27">
        <f t="shared" si="1961"/>
        <v>0</v>
      </c>
      <c r="CR1013" s="27"/>
      <c r="CS1013" s="27">
        <f t="shared" si="1962"/>
        <v>0</v>
      </c>
      <c r="CT1013" s="27"/>
      <c r="CU1013" s="27"/>
      <c r="CV1013" s="86">
        <f t="shared" si="1963"/>
        <v>0</v>
      </c>
      <c r="CW1013" s="86">
        <f t="shared" si="1964"/>
        <v>0</v>
      </c>
    </row>
    <row r="1014" spans="2:101" customFormat="1" hidden="1" outlineLevel="2" x14ac:dyDescent="0.3">
      <c r="B1014" s="41">
        <f t="shared" si="1966"/>
        <v>521</v>
      </c>
      <c r="C1014" s="42"/>
      <c r="D1014" s="105"/>
      <c r="E1014" s="37"/>
      <c r="F1014" s="34"/>
      <c r="G1014" s="34"/>
      <c r="H1014" s="34"/>
      <c r="I1014" s="34"/>
      <c r="J1014" s="34"/>
      <c r="K1014" s="34"/>
      <c r="L1014" s="34"/>
      <c r="M1014" s="27"/>
      <c r="N1014" s="27"/>
      <c r="O1014" s="27"/>
      <c r="P1014" s="27"/>
      <c r="Q1014" s="27"/>
      <c r="R1014" s="27"/>
      <c r="S1014" s="28"/>
      <c r="T1014" s="28"/>
      <c r="U1014" s="28"/>
      <c r="V1014" s="28"/>
      <c r="W1014" s="28">
        <f t="shared" ref="W1014:W1077" si="1973">IF(F1014&lt;&gt;0,$F$481,IF(G1014&lt;&gt;0,$G$481,IF(H1014&lt;&gt;0,$H$481,IF(I1014&lt;&gt;0,$I$481,IF(J1014&lt;&gt;0,$J$481,IF(K1014&lt;&gt;0,$K$481,IF($L1014&lt;&gt;0,$L$481,0)))))))</f>
        <v>0</v>
      </c>
      <c r="X1014" s="27">
        <f t="shared" si="1965"/>
        <v>0</v>
      </c>
      <c r="Y1014" s="66"/>
      <c r="Z1014" s="67"/>
      <c r="AA1014" s="67"/>
      <c r="AB1014" s="67"/>
      <c r="AC1014" s="67"/>
      <c r="AD1014" s="67"/>
      <c r="AE1014" s="72">
        <f t="shared" ref="AE1014:AE1077" si="1974">IF(AG1014=0,0,B1014&amp;"_"&amp;M1014&amp;N1014&amp;O1014&amp;"_"&amp;P1014&amp;"_"&amp;Q1014&amp;"_"&amp;AF1014)</f>
        <v>0</v>
      </c>
      <c r="AF1014" s="67"/>
      <c r="AG1014" s="66"/>
      <c r="AH1014" s="67"/>
      <c r="AI1014" s="67"/>
      <c r="AJ1014" s="67"/>
      <c r="AK1014" s="68"/>
      <c r="AL1014" s="66"/>
      <c r="AM1014" s="64">
        <f t="shared" si="1967"/>
        <v>0</v>
      </c>
      <c r="AN1014" s="64">
        <f t="shared" si="1968"/>
        <v>0</v>
      </c>
      <c r="AO1014" s="64">
        <f t="shared" si="1969"/>
        <v>0</v>
      </c>
      <c r="AP1014" s="64">
        <f t="shared" si="1970"/>
        <v>0</v>
      </c>
      <c r="AQ1014" s="64">
        <f t="shared" si="1971"/>
        <v>0</v>
      </c>
      <c r="AR1014" s="64">
        <f t="shared" si="1972"/>
        <v>0</v>
      </c>
      <c r="AS1014" s="68"/>
      <c r="AT1014" s="78"/>
      <c r="AU1014" s="79"/>
      <c r="AV1014" s="79"/>
      <c r="AW1014" s="80"/>
      <c r="AX1014" s="106">
        <f t="shared" ref="AX1014:AX1077" si="1975">E1014</f>
        <v>0</v>
      </c>
      <c r="AY1014" s="63"/>
      <c r="BA1014" s="36"/>
      <c r="BB1014" s="27">
        <f t="shared" ref="BB1014:BB1077" si="1976">IF(BA1014="NON",0,F1014)</f>
        <v>0</v>
      </c>
      <c r="BC1014" s="27">
        <f t="shared" ref="BC1014:BC1077" si="1977">IF(BA1014="NON",0,H1014+G1014)</f>
        <v>0</v>
      </c>
      <c r="BD1014" s="27"/>
      <c r="BE1014" s="27">
        <f t="shared" ref="BE1014:BE1077" si="1978">IF(BA1014="NON",0,I1014+J1014+K1014+L1014)</f>
        <v>0</v>
      </c>
      <c r="BF1014" s="27"/>
      <c r="BG1014" s="27">
        <f t="shared" ref="BG1014:BG1077" si="1979">IF(BA1014="NON",0,K1014)</f>
        <v>0</v>
      </c>
      <c r="BH1014" s="1"/>
      <c r="BI1014" s="1"/>
      <c r="BJ1014" s="1"/>
      <c r="BK1014" s="1"/>
      <c r="BL1014" s="1"/>
      <c r="BM1014" s="1"/>
      <c r="BN1014" s="1"/>
      <c r="BO1014" s="1"/>
      <c r="BP1014" s="1"/>
      <c r="BQ1014" s="1"/>
      <c r="BR1014" s="1"/>
      <c r="BS1014" s="38"/>
      <c r="BT1014" s="107">
        <f t="shared" ref="BT1014:BT1077" si="1980">IF(BS1014="OUI",1,0)</f>
        <v>0</v>
      </c>
      <c r="BU1014" s="108">
        <f t="shared" ref="BU1014:BU1077" si="1981">IF(BS1014="OUI",1,0)</f>
        <v>0</v>
      </c>
      <c r="BV1014" s="28">
        <f t="shared" ref="BV1014:BV1077" si="1982">IF(OR(BS1014=0,BS1014="NON"),0,B1014&amp;"_"&amp;M1014&amp;N1014&amp;O1014&amp;"_"&amp;P1014&amp;"_"&amp;Q1014&amp;"_"&amp;R1014&amp;S1014&amp;T1014&amp;U1014&amp;V1014&amp;"_MANU")</f>
        <v>0</v>
      </c>
      <c r="BW1014" s="28">
        <f t="shared" ref="BW1014:BW1077" si="1983">IF(BS1014="OUI",1,0)</f>
        <v>0</v>
      </c>
      <c r="BX1014" s="27"/>
      <c r="BY1014" s="27"/>
      <c r="BZ1014" s="38">
        <f t="shared" ref="BZ1014:BZ1077" si="1984">IF(BS1014="OUI",IF((BC1014+BB1014)&lt;&gt;0,(BB1014+BC1014),0),0)</f>
        <v>0</v>
      </c>
      <c r="CA1014" s="38">
        <f t="shared" ref="CA1014:CA1077" si="1985">IF(BS1014="OUI",IF((BE1014+BG1014)&lt;&gt;0,(BG1014+BE1014),0),0)</f>
        <v>0</v>
      </c>
      <c r="CB1014" s="38">
        <f t="shared" ref="CB1014:CB1077" si="1986">IF(BZ1014=0,0,BZ1014)</f>
        <v>0</v>
      </c>
      <c r="CC1014" s="38">
        <f t="shared" ref="CC1014:CC1077" si="1987">IF(CA1014=0,0,CA1014)</f>
        <v>0</v>
      </c>
      <c r="CD1014" s="38">
        <f t="shared" ref="CD1014:CD1077" si="1988">IF(OR(BS1014=0,BS1014="NON"),0,B1014&amp;"_"&amp;M1014&amp;N1014&amp;O1014&amp;"_"&amp;P1014&amp;"_"&amp;Q1014&amp;"_"&amp;R1014&amp;S1014&amp;T1014&amp;U1014&amp;V1014&amp;"_FORC"&amp;IF(CB1014=0,"TR","TC"))</f>
        <v>0</v>
      </c>
      <c r="CE1014" s="27"/>
      <c r="CF1014" s="27"/>
      <c r="CG1014" s="27"/>
      <c r="CH1014" s="27"/>
      <c r="CI1014" s="126"/>
      <c r="CJ1014" s="116"/>
      <c r="CK1014" s="27"/>
      <c r="CL1014" s="116"/>
      <c r="CM1014" s="27"/>
      <c r="CN1014" s="116"/>
      <c r="CO1014" s="27"/>
      <c r="CP1014" s="27"/>
      <c r="CQ1014" s="27">
        <f t="shared" ref="CQ1014:CQ1077" si="1989">IF(CP1014="OUI",P1014,0)</f>
        <v>0</v>
      </c>
      <c r="CR1014" s="27"/>
      <c r="CS1014" s="27">
        <f t="shared" ref="CS1014:CS1077" si="1990">IF(CR1014&lt;&gt;0,CK1014,0)</f>
        <v>0</v>
      </c>
      <c r="CT1014" s="27"/>
      <c r="CU1014" s="27"/>
      <c r="CV1014" s="86">
        <f t="shared" ref="CV1014:CV1077" si="1991">IF(SUM(F1014:L1014)=0,0,SUM(F1014:L1014)+BT1014+BZ1014+CA1014)</f>
        <v>0</v>
      </c>
      <c r="CW1014" s="86">
        <f t="shared" ref="CW1014:CW1077" si="1992">IF(SUM(F1014:L1014)=0,0,SUM(BB1014:BG1014)+BU1014+CC1014+CB1014)</f>
        <v>0</v>
      </c>
    </row>
    <row r="1015" spans="2:101" customFormat="1" hidden="1" outlineLevel="2" x14ac:dyDescent="0.3">
      <c r="B1015" s="41">
        <f t="shared" si="1966"/>
        <v>522</v>
      </c>
      <c r="C1015" s="42"/>
      <c r="D1015" s="105"/>
      <c r="E1015" s="37"/>
      <c r="F1015" s="34"/>
      <c r="G1015" s="34"/>
      <c r="H1015" s="34"/>
      <c r="I1015" s="34"/>
      <c r="J1015" s="34"/>
      <c r="K1015" s="34"/>
      <c r="L1015" s="34"/>
      <c r="M1015" s="27"/>
      <c r="N1015" s="27"/>
      <c r="O1015" s="27"/>
      <c r="P1015" s="27"/>
      <c r="Q1015" s="27"/>
      <c r="R1015" s="27"/>
      <c r="S1015" s="28"/>
      <c r="T1015" s="28"/>
      <c r="U1015" s="28"/>
      <c r="V1015" s="28"/>
      <c r="W1015" s="28">
        <f t="shared" si="1973"/>
        <v>0</v>
      </c>
      <c r="X1015" s="27">
        <f t="shared" si="1965"/>
        <v>0</v>
      </c>
      <c r="Y1015" s="66"/>
      <c r="Z1015" s="67"/>
      <c r="AA1015" s="67"/>
      <c r="AB1015" s="67"/>
      <c r="AC1015" s="67"/>
      <c r="AD1015" s="67"/>
      <c r="AE1015" s="72">
        <f t="shared" si="1974"/>
        <v>0</v>
      </c>
      <c r="AF1015" s="67"/>
      <c r="AG1015" s="66"/>
      <c r="AH1015" s="67"/>
      <c r="AI1015" s="67"/>
      <c r="AJ1015" s="67"/>
      <c r="AK1015" s="68"/>
      <c r="AL1015" s="66"/>
      <c r="AM1015" s="64">
        <f t="shared" si="1967"/>
        <v>0</v>
      </c>
      <c r="AN1015" s="64">
        <f t="shared" si="1968"/>
        <v>0</v>
      </c>
      <c r="AO1015" s="64">
        <f t="shared" si="1969"/>
        <v>0</v>
      </c>
      <c r="AP1015" s="64">
        <f t="shared" si="1970"/>
        <v>0</v>
      </c>
      <c r="AQ1015" s="64">
        <f t="shared" si="1971"/>
        <v>0</v>
      </c>
      <c r="AR1015" s="64">
        <f t="shared" si="1972"/>
        <v>0</v>
      </c>
      <c r="AS1015" s="68"/>
      <c r="AT1015" s="78"/>
      <c r="AU1015" s="79"/>
      <c r="AV1015" s="79"/>
      <c r="AW1015" s="80"/>
      <c r="AX1015" s="106">
        <f t="shared" si="1975"/>
        <v>0</v>
      </c>
      <c r="AY1015" s="63"/>
      <c r="BA1015" s="36"/>
      <c r="BB1015" s="27">
        <f t="shared" si="1976"/>
        <v>0</v>
      </c>
      <c r="BC1015" s="27">
        <f t="shared" si="1977"/>
        <v>0</v>
      </c>
      <c r="BD1015" s="27"/>
      <c r="BE1015" s="27">
        <f t="shared" si="1978"/>
        <v>0</v>
      </c>
      <c r="BF1015" s="27"/>
      <c r="BG1015" s="27">
        <f t="shared" si="1979"/>
        <v>0</v>
      </c>
      <c r="BH1015" s="1"/>
      <c r="BI1015" s="1"/>
      <c r="BJ1015" s="1"/>
      <c r="BK1015" s="1"/>
      <c r="BL1015" s="1"/>
      <c r="BM1015" s="1"/>
      <c r="BN1015" s="1"/>
      <c r="BO1015" s="1"/>
      <c r="BP1015" s="1"/>
      <c r="BQ1015" s="1"/>
      <c r="BR1015" s="1"/>
      <c r="BS1015" s="38"/>
      <c r="BT1015" s="107">
        <f t="shared" si="1980"/>
        <v>0</v>
      </c>
      <c r="BU1015" s="108">
        <f t="shared" si="1981"/>
        <v>0</v>
      </c>
      <c r="BV1015" s="28">
        <f t="shared" si="1982"/>
        <v>0</v>
      </c>
      <c r="BW1015" s="28">
        <f t="shared" si="1983"/>
        <v>0</v>
      </c>
      <c r="BX1015" s="27"/>
      <c r="BY1015" s="27"/>
      <c r="BZ1015" s="38">
        <f t="shared" si="1984"/>
        <v>0</v>
      </c>
      <c r="CA1015" s="38">
        <f t="shared" si="1985"/>
        <v>0</v>
      </c>
      <c r="CB1015" s="38">
        <f t="shared" si="1986"/>
        <v>0</v>
      </c>
      <c r="CC1015" s="38">
        <f t="shared" si="1987"/>
        <v>0</v>
      </c>
      <c r="CD1015" s="38">
        <f t="shared" si="1988"/>
        <v>0</v>
      </c>
      <c r="CE1015" s="27"/>
      <c r="CF1015" s="27"/>
      <c r="CG1015" s="27"/>
      <c r="CH1015" s="27"/>
      <c r="CI1015" s="126"/>
      <c r="CJ1015" s="116"/>
      <c r="CK1015" s="27"/>
      <c r="CL1015" s="116"/>
      <c r="CM1015" s="27"/>
      <c r="CN1015" s="116"/>
      <c r="CO1015" s="27"/>
      <c r="CP1015" s="27"/>
      <c r="CQ1015" s="27">
        <f t="shared" si="1989"/>
        <v>0</v>
      </c>
      <c r="CR1015" s="27"/>
      <c r="CS1015" s="27">
        <f t="shared" si="1990"/>
        <v>0</v>
      </c>
      <c r="CT1015" s="27"/>
      <c r="CU1015" s="27"/>
      <c r="CV1015" s="86">
        <f t="shared" si="1991"/>
        <v>0</v>
      </c>
      <c r="CW1015" s="86">
        <f t="shared" si="1992"/>
        <v>0</v>
      </c>
    </row>
    <row r="1016" spans="2:101" customFormat="1" hidden="1" outlineLevel="2" x14ac:dyDescent="0.3">
      <c r="B1016" s="41">
        <f t="shared" si="1966"/>
        <v>523</v>
      </c>
      <c r="C1016" s="42"/>
      <c r="D1016" s="105"/>
      <c r="E1016" s="37"/>
      <c r="F1016" s="34"/>
      <c r="G1016" s="34"/>
      <c r="H1016" s="34"/>
      <c r="I1016" s="34"/>
      <c r="J1016" s="34"/>
      <c r="K1016" s="34"/>
      <c r="L1016" s="34"/>
      <c r="M1016" s="27"/>
      <c r="N1016" s="27"/>
      <c r="O1016" s="27"/>
      <c r="P1016" s="27"/>
      <c r="Q1016" s="27"/>
      <c r="R1016" s="27"/>
      <c r="S1016" s="28"/>
      <c r="T1016" s="28"/>
      <c r="U1016" s="28"/>
      <c r="V1016" s="28"/>
      <c r="W1016" s="28">
        <f t="shared" si="1973"/>
        <v>0</v>
      </c>
      <c r="X1016" s="27">
        <f t="shared" si="1965"/>
        <v>0</v>
      </c>
      <c r="Y1016" s="66"/>
      <c r="Z1016" s="67"/>
      <c r="AA1016" s="67"/>
      <c r="AB1016" s="67"/>
      <c r="AC1016" s="67"/>
      <c r="AD1016" s="67"/>
      <c r="AE1016" s="72">
        <f t="shared" si="1974"/>
        <v>0</v>
      </c>
      <c r="AF1016" s="67"/>
      <c r="AG1016" s="66"/>
      <c r="AH1016" s="67"/>
      <c r="AI1016" s="67"/>
      <c r="AJ1016" s="67"/>
      <c r="AK1016" s="68"/>
      <c r="AL1016" s="66"/>
      <c r="AM1016" s="64">
        <f t="shared" si="1967"/>
        <v>0</v>
      </c>
      <c r="AN1016" s="64">
        <f t="shared" si="1968"/>
        <v>0</v>
      </c>
      <c r="AO1016" s="64">
        <f t="shared" si="1969"/>
        <v>0</v>
      </c>
      <c r="AP1016" s="64">
        <f t="shared" si="1970"/>
        <v>0</v>
      </c>
      <c r="AQ1016" s="64">
        <f t="shared" si="1971"/>
        <v>0</v>
      </c>
      <c r="AR1016" s="64">
        <f t="shared" si="1972"/>
        <v>0</v>
      </c>
      <c r="AS1016" s="68"/>
      <c r="AT1016" s="78"/>
      <c r="AU1016" s="79"/>
      <c r="AV1016" s="79"/>
      <c r="AW1016" s="80"/>
      <c r="AX1016" s="106">
        <f t="shared" si="1975"/>
        <v>0</v>
      </c>
      <c r="AY1016" s="63"/>
      <c r="BA1016" s="36"/>
      <c r="BB1016" s="27">
        <f t="shared" si="1976"/>
        <v>0</v>
      </c>
      <c r="BC1016" s="27">
        <f t="shared" si="1977"/>
        <v>0</v>
      </c>
      <c r="BD1016" s="27"/>
      <c r="BE1016" s="27">
        <f t="shared" si="1978"/>
        <v>0</v>
      </c>
      <c r="BF1016" s="27"/>
      <c r="BG1016" s="27">
        <f t="shared" si="1979"/>
        <v>0</v>
      </c>
      <c r="BH1016" s="1"/>
      <c r="BI1016" s="1"/>
      <c r="BJ1016" s="1"/>
      <c r="BK1016" s="1"/>
      <c r="BL1016" s="1"/>
      <c r="BM1016" s="1"/>
      <c r="BN1016" s="1"/>
      <c r="BO1016" s="1"/>
      <c r="BP1016" s="1"/>
      <c r="BQ1016" s="1"/>
      <c r="BR1016" s="1"/>
      <c r="BS1016" s="38"/>
      <c r="BT1016" s="107">
        <f t="shared" si="1980"/>
        <v>0</v>
      </c>
      <c r="BU1016" s="108">
        <f t="shared" si="1981"/>
        <v>0</v>
      </c>
      <c r="BV1016" s="28">
        <f t="shared" si="1982"/>
        <v>0</v>
      </c>
      <c r="BW1016" s="28">
        <f t="shared" si="1983"/>
        <v>0</v>
      </c>
      <c r="BX1016" s="27"/>
      <c r="BY1016" s="27"/>
      <c r="BZ1016" s="38">
        <f t="shared" si="1984"/>
        <v>0</v>
      </c>
      <c r="CA1016" s="38">
        <f t="shared" si="1985"/>
        <v>0</v>
      </c>
      <c r="CB1016" s="38">
        <f t="shared" si="1986"/>
        <v>0</v>
      </c>
      <c r="CC1016" s="38">
        <f t="shared" si="1987"/>
        <v>0</v>
      </c>
      <c r="CD1016" s="38">
        <f t="shared" si="1988"/>
        <v>0</v>
      </c>
      <c r="CE1016" s="27"/>
      <c r="CF1016" s="27"/>
      <c r="CG1016" s="27"/>
      <c r="CH1016" s="27"/>
      <c r="CI1016" s="126"/>
      <c r="CJ1016" s="116"/>
      <c r="CK1016" s="27"/>
      <c r="CL1016" s="116"/>
      <c r="CM1016" s="27"/>
      <c r="CN1016" s="116"/>
      <c r="CO1016" s="27"/>
      <c r="CP1016" s="27"/>
      <c r="CQ1016" s="27">
        <f t="shared" si="1989"/>
        <v>0</v>
      </c>
      <c r="CR1016" s="27"/>
      <c r="CS1016" s="27">
        <f t="shared" si="1990"/>
        <v>0</v>
      </c>
      <c r="CT1016" s="27"/>
      <c r="CU1016" s="27"/>
      <c r="CV1016" s="86">
        <f t="shared" si="1991"/>
        <v>0</v>
      </c>
      <c r="CW1016" s="86">
        <f t="shared" si="1992"/>
        <v>0</v>
      </c>
    </row>
    <row r="1017" spans="2:101" customFormat="1" hidden="1" outlineLevel="2" x14ac:dyDescent="0.3">
      <c r="B1017" s="41">
        <f t="shared" si="1966"/>
        <v>524</v>
      </c>
      <c r="C1017" s="42"/>
      <c r="D1017" s="105"/>
      <c r="E1017" s="37"/>
      <c r="F1017" s="34"/>
      <c r="G1017" s="34"/>
      <c r="H1017" s="34"/>
      <c r="I1017" s="34"/>
      <c r="J1017" s="34"/>
      <c r="K1017" s="34"/>
      <c r="L1017" s="34"/>
      <c r="M1017" s="27"/>
      <c r="N1017" s="27"/>
      <c r="O1017" s="27"/>
      <c r="P1017" s="27"/>
      <c r="Q1017" s="27"/>
      <c r="R1017" s="27"/>
      <c r="S1017" s="28"/>
      <c r="T1017" s="28"/>
      <c r="U1017" s="28"/>
      <c r="V1017" s="28"/>
      <c r="W1017" s="28">
        <f t="shared" si="1973"/>
        <v>0</v>
      </c>
      <c r="X1017" s="27">
        <f t="shared" si="1965"/>
        <v>0</v>
      </c>
      <c r="Y1017" s="66"/>
      <c r="Z1017" s="67"/>
      <c r="AA1017" s="67"/>
      <c r="AB1017" s="67"/>
      <c r="AC1017" s="67"/>
      <c r="AD1017" s="67"/>
      <c r="AE1017" s="72">
        <f t="shared" si="1974"/>
        <v>0</v>
      </c>
      <c r="AF1017" s="67"/>
      <c r="AG1017" s="66"/>
      <c r="AH1017" s="67"/>
      <c r="AI1017" s="67"/>
      <c r="AJ1017" s="67"/>
      <c r="AK1017" s="68"/>
      <c r="AL1017" s="66"/>
      <c r="AM1017" s="64">
        <f t="shared" si="1967"/>
        <v>0</v>
      </c>
      <c r="AN1017" s="64">
        <f t="shared" si="1968"/>
        <v>0</v>
      </c>
      <c r="AO1017" s="64">
        <f t="shared" si="1969"/>
        <v>0</v>
      </c>
      <c r="AP1017" s="64">
        <f t="shared" si="1970"/>
        <v>0</v>
      </c>
      <c r="AQ1017" s="64">
        <f t="shared" si="1971"/>
        <v>0</v>
      </c>
      <c r="AR1017" s="64">
        <f t="shared" si="1972"/>
        <v>0</v>
      </c>
      <c r="AS1017" s="68"/>
      <c r="AT1017" s="78"/>
      <c r="AU1017" s="79"/>
      <c r="AV1017" s="79"/>
      <c r="AW1017" s="80"/>
      <c r="AX1017" s="106">
        <f t="shared" si="1975"/>
        <v>0</v>
      </c>
      <c r="AY1017" s="63"/>
      <c r="BA1017" s="36"/>
      <c r="BB1017" s="27">
        <f t="shared" si="1976"/>
        <v>0</v>
      </c>
      <c r="BC1017" s="27">
        <f t="shared" si="1977"/>
        <v>0</v>
      </c>
      <c r="BD1017" s="27"/>
      <c r="BE1017" s="27">
        <f t="shared" si="1978"/>
        <v>0</v>
      </c>
      <c r="BF1017" s="27"/>
      <c r="BG1017" s="27">
        <f t="shared" si="1979"/>
        <v>0</v>
      </c>
      <c r="BH1017" s="1"/>
      <c r="BI1017" s="1"/>
      <c r="BJ1017" s="1"/>
      <c r="BK1017" s="1"/>
      <c r="BL1017" s="1"/>
      <c r="BM1017" s="1"/>
      <c r="BN1017" s="1"/>
      <c r="BO1017" s="1"/>
      <c r="BP1017" s="1"/>
      <c r="BQ1017" s="1"/>
      <c r="BR1017" s="1"/>
      <c r="BS1017" s="38"/>
      <c r="BT1017" s="107">
        <f t="shared" si="1980"/>
        <v>0</v>
      </c>
      <c r="BU1017" s="108">
        <f t="shared" si="1981"/>
        <v>0</v>
      </c>
      <c r="BV1017" s="28">
        <f t="shared" si="1982"/>
        <v>0</v>
      </c>
      <c r="BW1017" s="28">
        <f t="shared" si="1983"/>
        <v>0</v>
      </c>
      <c r="BX1017" s="27"/>
      <c r="BY1017" s="27"/>
      <c r="BZ1017" s="38">
        <f t="shared" si="1984"/>
        <v>0</v>
      </c>
      <c r="CA1017" s="38">
        <f t="shared" si="1985"/>
        <v>0</v>
      </c>
      <c r="CB1017" s="38">
        <f t="shared" si="1986"/>
        <v>0</v>
      </c>
      <c r="CC1017" s="38">
        <f t="shared" si="1987"/>
        <v>0</v>
      </c>
      <c r="CD1017" s="38">
        <f t="shared" si="1988"/>
        <v>0</v>
      </c>
      <c r="CE1017" s="27"/>
      <c r="CF1017" s="27"/>
      <c r="CG1017" s="27"/>
      <c r="CH1017" s="27"/>
      <c r="CI1017" s="126"/>
      <c r="CJ1017" s="116"/>
      <c r="CK1017" s="27"/>
      <c r="CL1017" s="116"/>
      <c r="CM1017" s="27"/>
      <c r="CN1017" s="116"/>
      <c r="CO1017" s="27"/>
      <c r="CP1017" s="27"/>
      <c r="CQ1017" s="27">
        <f t="shared" si="1989"/>
        <v>0</v>
      </c>
      <c r="CR1017" s="27"/>
      <c r="CS1017" s="27">
        <f t="shared" si="1990"/>
        <v>0</v>
      </c>
      <c r="CT1017" s="27"/>
      <c r="CU1017" s="27"/>
      <c r="CV1017" s="86">
        <f t="shared" si="1991"/>
        <v>0</v>
      </c>
      <c r="CW1017" s="86">
        <f t="shared" si="1992"/>
        <v>0</v>
      </c>
    </row>
    <row r="1018" spans="2:101" customFormat="1" hidden="1" outlineLevel="2" x14ac:dyDescent="0.3">
      <c r="B1018" s="41">
        <f t="shared" si="1966"/>
        <v>525</v>
      </c>
      <c r="C1018" s="42"/>
      <c r="D1018" s="105"/>
      <c r="E1018" s="37"/>
      <c r="F1018" s="34"/>
      <c r="G1018" s="34"/>
      <c r="H1018" s="34"/>
      <c r="I1018" s="34"/>
      <c r="J1018" s="34"/>
      <c r="K1018" s="34"/>
      <c r="L1018" s="34"/>
      <c r="M1018" s="27"/>
      <c r="N1018" s="27"/>
      <c r="O1018" s="27"/>
      <c r="P1018" s="27"/>
      <c r="Q1018" s="27"/>
      <c r="R1018" s="27"/>
      <c r="S1018" s="28"/>
      <c r="T1018" s="28"/>
      <c r="U1018" s="28"/>
      <c r="V1018" s="28"/>
      <c r="W1018" s="28">
        <f t="shared" si="1973"/>
        <v>0</v>
      </c>
      <c r="X1018" s="27">
        <f t="shared" si="1965"/>
        <v>0</v>
      </c>
      <c r="Y1018" s="66"/>
      <c r="Z1018" s="67"/>
      <c r="AA1018" s="67"/>
      <c r="AB1018" s="67"/>
      <c r="AC1018" s="67"/>
      <c r="AD1018" s="67"/>
      <c r="AE1018" s="72">
        <f t="shared" si="1974"/>
        <v>0</v>
      </c>
      <c r="AF1018" s="67"/>
      <c r="AG1018" s="66"/>
      <c r="AH1018" s="67"/>
      <c r="AI1018" s="67"/>
      <c r="AJ1018" s="67"/>
      <c r="AK1018" s="68"/>
      <c r="AL1018" s="66"/>
      <c r="AM1018" s="64">
        <f t="shared" si="1967"/>
        <v>0</v>
      </c>
      <c r="AN1018" s="64">
        <f t="shared" si="1968"/>
        <v>0</v>
      </c>
      <c r="AO1018" s="64">
        <f t="shared" si="1969"/>
        <v>0</v>
      </c>
      <c r="AP1018" s="64">
        <f t="shared" si="1970"/>
        <v>0</v>
      </c>
      <c r="AQ1018" s="64">
        <f t="shared" si="1971"/>
        <v>0</v>
      </c>
      <c r="AR1018" s="64">
        <f t="shared" si="1972"/>
        <v>0</v>
      </c>
      <c r="AS1018" s="68"/>
      <c r="AT1018" s="78"/>
      <c r="AU1018" s="79"/>
      <c r="AV1018" s="79"/>
      <c r="AW1018" s="80"/>
      <c r="AX1018" s="106">
        <f t="shared" si="1975"/>
        <v>0</v>
      </c>
      <c r="AY1018" s="63"/>
      <c r="BA1018" s="36"/>
      <c r="BB1018" s="27">
        <f t="shared" si="1976"/>
        <v>0</v>
      </c>
      <c r="BC1018" s="27">
        <f t="shared" si="1977"/>
        <v>0</v>
      </c>
      <c r="BD1018" s="27"/>
      <c r="BE1018" s="27">
        <f t="shared" si="1978"/>
        <v>0</v>
      </c>
      <c r="BF1018" s="27"/>
      <c r="BG1018" s="27">
        <f t="shared" si="1979"/>
        <v>0</v>
      </c>
      <c r="BH1018" s="1"/>
      <c r="BI1018" s="1"/>
      <c r="BJ1018" s="1"/>
      <c r="BK1018" s="1"/>
      <c r="BL1018" s="1"/>
      <c r="BM1018" s="1"/>
      <c r="BN1018" s="1"/>
      <c r="BO1018" s="1"/>
      <c r="BP1018" s="1"/>
      <c r="BQ1018" s="1"/>
      <c r="BR1018" s="1"/>
      <c r="BS1018" s="38"/>
      <c r="BT1018" s="107">
        <f t="shared" si="1980"/>
        <v>0</v>
      </c>
      <c r="BU1018" s="108">
        <f t="shared" si="1981"/>
        <v>0</v>
      </c>
      <c r="BV1018" s="28">
        <f t="shared" si="1982"/>
        <v>0</v>
      </c>
      <c r="BW1018" s="28">
        <f t="shared" si="1983"/>
        <v>0</v>
      </c>
      <c r="BX1018" s="27"/>
      <c r="BY1018" s="27"/>
      <c r="BZ1018" s="38">
        <f t="shared" si="1984"/>
        <v>0</v>
      </c>
      <c r="CA1018" s="38">
        <f t="shared" si="1985"/>
        <v>0</v>
      </c>
      <c r="CB1018" s="38">
        <f t="shared" si="1986"/>
        <v>0</v>
      </c>
      <c r="CC1018" s="38">
        <f t="shared" si="1987"/>
        <v>0</v>
      </c>
      <c r="CD1018" s="38">
        <f t="shared" si="1988"/>
        <v>0</v>
      </c>
      <c r="CE1018" s="27"/>
      <c r="CF1018" s="27"/>
      <c r="CG1018" s="27"/>
      <c r="CH1018" s="27"/>
      <c r="CI1018" s="126"/>
      <c r="CJ1018" s="116"/>
      <c r="CK1018" s="27"/>
      <c r="CL1018" s="116"/>
      <c r="CM1018" s="27"/>
      <c r="CN1018" s="116"/>
      <c r="CO1018" s="27"/>
      <c r="CP1018" s="27"/>
      <c r="CQ1018" s="27">
        <f t="shared" si="1989"/>
        <v>0</v>
      </c>
      <c r="CR1018" s="27"/>
      <c r="CS1018" s="27">
        <f t="shared" si="1990"/>
        <v>0</v>
      </c>
      <c r="CT1018" s="27"/>
      <c r="CU1018" s="27"/>
      <c r="CV1018" s="86">
        <f t="shared" si="1991"/>
        <v>0</v>
      </c>
      <c r="CW1018" s="86">
        <f t="shared" si="1992"/>
        <v>0</v>
      </c>
    </row>
    <row r="1019" spans="2:101" customFormat="1" hidden="1" outlineLevel="2" x14ac:dyDescent="0.3">
      <c r="B1019" s="41">
        <f t="shared" si="1966"/>
        <v>526</v>
      </c>
      <c r="C1019" s="42"/>
      <c r="D1019" s="105"/>
      <c r="E1019" s="37"/>
      <c r="F1019" s="34"/>
      <c r="G1019" s="34"/>
      <c r="H1019" s="34"/>
      <c r="I1019" s="34"/>
      <c r="J1019" s="34"/>
      <c r="K1019" s="34"/>
      <c r="L1019" s="34"/>
      <c r="M1019" s="27"/>
      <c r="N1019" s="27"/>
      <c r="O1019" s="27"/>
      <c r="P1019" s="27"/>
      <c r="Q1019" s="27"/>
      <c r="R1019" s="27"/>
      <c r="S1019" s="28"/>
      <c r="T1019" s="28"/>
      <c r="U1019" s="28"/>
      <c r="V1019" s="28"/>
      <c r="W1019" s="28">
        <f t="shared" si="1973"/>
        <v>0</v>
      </c>
      <c r="X1019" s="27">
        <f t="shared" si="1965"/>
        <v>0</v>
      </c>
      <c r="Y1019" s="66"/>
      <c r="Z1019" s="67"/>
      <c r="AA1019" s="67"/>
      <c r="AB1019" s="67"/>
      <c r="AC1019" s="67"/>
      <c r="AD1019" s="67"/>
      <c r="AE1019" s="72">
        <f t="shared" si="1974"/>
        <v>0</v>
      </c>
      <c r="AF1019" s="67"/>
      <c r="AG1019" s="66"/>
      <c r="AH1019" s="67"/>
      <c r="AI1019" s="67"/>
      <c r="AJ1019" s="67"/>
      <c r="AK1019" s="68"/>
      <c r="AL1019" s="66"/>
      <c r="AM1019" s="64">
        <f t="shared" si="1967"/>
        <v>0</v>
      </c>
      <c r="AN1019" s="64">
        <f t="shared" si="1968"/>
        <v>0</v>
      </c>
      <c r="AO1019" s="64">
        <f t="shared" si="1969"/>
        <v>0</v>
      </c>
      <c r="AP1019" s="64">
        <f t="shared" si="1970"/>
        <v>0</v>
      </c>
      <c r="AQ1019" s="64">
        <f t="shared" si="1971"/>
        <v>0</v>
      </c>
      <c r="AR1019" s="64">
        <f t="shared" si="1972"/>
        <v>0</v>
      </c>
      <c r="AS1019" s="68"/>
      <c r="AT1019" s="78"/>
      <c r="AU1019" s="79"/>
      <c r="AV1019" s="79"/>
      <c r="AW1019" s="80"/>
      <c r="AX1019" s="106">
        <f t="shared" si="1975"/>
        <v>0</v>
      </c>
      <c r="AY1019" s="63"/>
      <c r="BA1019" s="36"/>
      <c r="BB1019" s="27">
        <f t="shared" si="1976"/>
        <v>0</v>
      </c>
      <c r="BC1019" s="27">
        <f t="shared" si="1977"/>
        <v>0</v>
      </c>
      <c r="BD1019" s="27"/>
      <c r="BE1019" s="27">
        <f t="shared" si="1978"/>
        <v>0</v>
      </c>
      <c r="BF1019" s="27"/>
      <c r="BG1019" s="27">
        <f t="shared" si="1979"/>
        <v>0</v>
      </c>
      <c r="BH1019" s="1"/>
      <c r="BI1019" s="1"/>
      <c r="BJ1019" s="1"/>
      <c r="BK1019" s="1"/>
      <c r="BL1019" s="1"/>
      <c r="BM1019" s="1"/>
      <c r="BN1019" s="1"/>
      <c r="BO1019" s="1"/>
      <c r="BP1019" s="1"/>
      <c r="BQ1019" s="1"/>
      <c r="BR1019" s="1"/>
      <c r="BS1019" s="38"/>
      <c r="BT1019" s="107">
        <f t="shared" si="1980"/>
        <v>0</v>
      </c>
      <c r="BU1019" s="108">
        <f t="shared" si="1981"/>
        <v>0</v>
      </c>
      <c r="BV1019" s="28">
        <f t="shared" si="1982"/>
        <v>0</v>
      </c>
      <c r="BW1019" s="28">
        <f t="shared" si="1983"/>
        <v>0</v>
      </c>
      <c r="BX1019" s="27"/>
      <c r="BY1019" s="27"/>
      <c r="BZ1019" s="38">
        <f t="shared" si="1984"/>
        <v>0</v>
      </c>
      <c r="CA1019" s="38">
        <f t="shared" si="1985"/>
        <v>0</v>
      </c>
      <c r="CB1019" s="38">
        <f t="shared" si="1986"/>
        <v>0</v>
      </c>
      <c r="CC1019" s="38">
        <f t="shared" si="1987"/>
        <v>0</v>
      </c>
      <c r="CD1019" s="38">
        <f t="shared" si="1988"/>
        <v>0</v>
      </c>
      <c r="CE1019" s="27"/>
      <c r="CF1019" s="27"/>
      <c r="CG1019" s="27"/>
      <c r="CH1019" s="27"/>
      <c r="CI1019" s="126"/>
      <c r="CJ1019" s="116"/>
      <c r="CK1019" s="27"/>
      <c r="CL1019" s="116"/>
      <c r="CM1019" s="27"/>
      <c r="CN1019" s="116"/>
      <c r="CO1019" s="27"/>
      <c r="CP1019" s="27"/>
      <c r="CQ1019" s="27">
        <f t="shared" si="1989"/>
        <v>0</v>
      </c>
      <c r="CR1019" s="27"/>
      <c r="CS1019" s="27">
        <f t="shared" si="1990"/>
        <v>0</v>
      </c>
      <c r="CT1019" s="27"/>
      <c r="CU1019" s="27"/>
      <c r="CV1019" s="86">
        <f t="shared" si="1991"/>
        <v>0</v>
      </c>
      <c r="CW1019" s="86">
        <f t="shared" si="1992"/>
        <v>0</v>
      </c>
    </row>
    <row r="1020" spans="2:101" customFormat="1" hidden="1" outlineLevel="2" x14ac:dyDescent="0.3">
      <c r="B1020" s="41">
        <f t="shared" si="1966"/>
        <v>527</v>
      </c>
      <c r="C1020" s="42"/>
      <c r="D1020" s="105"/>
      <c r="E1020" s="37"/>
      <c r="F1020" s="34"/>
      <c r="G1020" s="34"/>
      <c r="H1020" s="34"/>
      <c r="I1020" s="34"/>
      <c r="J1020" s="34"/>
      <c r="K1020" s="34"/>
      <c r="L1020" s="34"/>
      <c r="M1020" s="27"/>
      <c r="N1020" s="27"/>
      <c r="O1020" s="27"/>
      <c r="P1020" s="27"/>
      <c r="Q1020" s="27"/>
      <c r="R1020" s="27"/>
      <c r="S1020" s="28"/>
      <c r="T1020" s="28"/>
      <c r="U1020" s="28"/>
      <c r="V1020" s="28"/>
      <c r="W1020" s="28">
        <f t="shared" si="1973"/>
        <v>0</v>
      </c>
      <c r="X1020" s="27">
        <f t="shared" si="1965"/>
        <v>0</v>
      </c>
      <c r="Y1020" s="66"/>
      <c r="Z1020" s="67"/>
      <c r="AA1020" s="67"/>
      <c r="AB1020" s="67"/>
      <c r="AC1020" s="67"/>
      <c r="AD1020" s="67"/>
      <c r="AE1020" s="72">
        <f t="shared" si="1974"/>
        <v>0</v>
      </c>
      <c r="AF1020" s="67"/>
      <c r="AG1020" s="66"/>
      <c r="AH1020" s="67"/>
      <c r="AI1020" s="67"/>
      <c r="AJ1020" s="67"/>
      <c r="AK1020" s="68"/>
      <c r="AL1020" s="66"/>
      <c r="AM1020" s="64">
        <f t="shared" si="1967"/>
        <v>0</v>
      </c>
      <c r="AN1020" s="64">
        <f t="shared" si="1968"/>
        <v>0</v>
      </c>
      <c r="AO1020" s="64">
        <f t="shared" si="1969"/>
        <v>0</v>
      </c>
      <c r="AP1020" s="64">
        <f t="shared" si="1970"/>
        <v>0</v>
      </c>
      <c r="AQ1020" s="64">
        <f t="shared" si="1971"/>
        <v>0</v>
      </c>
      <c r="AR1020" s="64">
        <f t="shared" si="1972"/>
        <v>0</v>
      </c>
      <c r="AS1020" s="68"/>
      <c r="AT1020" s="78"/>
      <c r="AU1020" s="79"/>
      <c r="AV1020" s="79"/>
      <c r="AW1020" s="80"/>
      <c r="AX1020" s="106">
        <f t="shared" si="1975"/>
        <v>0</v>
      </c>
      <c r="AY1020" s="63"/>
      <c r="BA1020" s="36"/>
      <c r="BB1020" s="27">
        <f t="shared" si="1976"/>
        <v>0</v>
      </c>
      <c r="BC1020" s="27">
        <f t="shared" si="1977"/>
        <v>0</v>
      </c>
      <c r="BD1020" s="27"/>
      <c r="BE1020" s="27">
        <f t="shared" si="1978"/>
        <v>0</v>
      </c>
      <c r="BF1020" s="27"/>
      <c r="BG1020" s="27">
        <f t="shared" si="1979"/>
        <v>0</v>
      </c>
      <c r="BH1020" s="1"/>
      <c r="BI1020" s="1"/>
      <c r="BJ1020" s="1"/>
      <c r="BK1020" s="1"/>
      <c r="BL1020" s="1"/>
      <c r="BM1020" s="1"/>
      <c r="BN1020" s="1"/>
      <c r="BO1020" s="1"/>
      <c r="BP1020" s="1"/>
      <c r="BQ1020" s="1"/>
      <c r="BR1020" s="1"/>
      <c r="BS1020" s="38"/>
      <c r="BT1020" s="107">
        <f t="shared" si="1980"/>
        <v>0</v>
      </c>
      <c r="BU1020" s="108">
        <f t="shared" si="1981"/>
        <v>0</v>
      </c>
      <c r="BV1020" s="28">
        <f t="shared" si="1982"/>
        <v>0</v>
      </c>
      <c r="BW1020" s="28">
        <f t="shared" si="1983"/>
        <v>0</v>
      </c>
      <c r="BX1020" s="27"/>
      <c r="BY1020" s="27"/>
      <c r="BZ1020" s="38">
        <f t="shared" si="1984"/>
        <v>0</v>
      </c>
      <c r="CA1020" s="38">
        <f t="shared" si="1985"/>
        <v>0</v>
      </c>
      <c r="CB1020" s="38">
        <f t="shared" si="1986"/>
        <v>0</v>
      </c>
      <c r="CC1020" s="38">
        <f t="shared" si="1987"/>
        <v>0</v>
      </c>
      <c r="CD1020" s="38">
        <f t="shared" si="1988"/>
        <v>0</v>
      </c>
      <c r="CE1020" s="27"/>
      <c r="CF1020" s="27"/>
      <c r="CG1020" s="27"/>
      <c r="CH1020" s="27"/>
      <c r="CI1020" s="126"/>
      <c r="CJ1020" s="116"/>
      <c r="CK1020" s="27"/>
      <c r="CL1020" s="116"/>
      <c r="CM1020" s="27"/>
      <c r="CN1020" s="116"/>
      <c r="CO1020" s="27"/>
      <c r="CP1020" s="27"/>
      <c r="CQ1020" s="27">
        <f t="shared" si="1989"/>
        <v>0</v>
      </c>
      <c r="CR1020" s="27"/>
      <c r="CS1020" s="27">
        <f t="shared" si="1990"/>
        <v>0</v>
      </c>
      <c r="CT1020" s="27"/>
      <c r="CU1020" s="27"/>
      <c r="CV1020" s="86">
        <f t="shared" si="1991"/>
        <v>0</v>
      </c>
      <c r="CW1020" s="86">
        <f t="shared" si="1992"/>
        <v>0</v>
      </c>
    </row>
    <row r="1021" spans="2:101" customFormat="1" hidden="1" outlineLevel="2" x14ac:dyDescent="0.3">
      <c r="B1021" s="41">
        <f t="shared" si="1966"/>
        <v>528</v>
      </c>
      <c r="C1021" s="42"/>
      <c r="D1021" s="105"/>
      <c r="E1021" s="37"/>
      <c r="F1021" s="34"/>
      <c r="G1021" s="34"/>
      <c r="H1021" s="34"/>
      <c r="I1021" s="34"/>
      <c r="J1021" s="34"/>
      <c r="K1021" s="34"/>
      <c r="L1021" s="34"/>
      <c r="M1021" s="27"/>
      <c r="N1021" s="27"/>
      <c r="O1021" s="27"/>
      <c r="P1021" s="27"/>
      <c r="Q1021" s="27"/>
      <c r="R1021" s="27"/>
      <c r="S1021" s="28"/>
      <c r="T1021" s="28"/>
      <c r="U1021" s="28"/>
      <c r="V1021" s="28"/>
      <c r="W1021" s="28">
        <f t="shared" si="1973"/>
        <v>0</v>
      </c>
      <c r="X1021" s="27">
        <f t="shared" si="1965"/>
        <v>0</v>
      </c>
      <c r="Y1021" s="66"/>
      <c r="Z1021" s="67"/>
      <c r="AA1021" s="67"/>
      <c r="AB1021" s="67"/>
      <c r="AC1021" s="67"/>
      <c r="AD1021" s="67"/>
      <c r="AE1021" s="72">
        <f t="shared" si="1974"/>
        <v>0</v>
      </c>
      <c r="AF1021" s="67"/>
      <c r="AG1021" s="66"/>
      <c r="AH1021" s="67"/>
      <c r="AI1021" s="67"/>
      <c r="AJ1021" s="67"/>
      <c r="AK1021" s="68"/>
      <c r="AL1021" s="66"/>
      <c r="AM1021" s="64">
        <f t="shared" si="1967"/>
        <v>0</v>
      </c>
      <c r="AN1021" s="64">
        <f t="shared" si="1968"/>
        <v>0</v>
      </c>
      <c r="AO1021" s="64">
        <f t="shared" si="1969"/>
        <v>0</v>
      </c>
      <c r="AP1021" s="64">
        <f t="shared" si="1970"/>
        <v>0</v>
      </c>
      <c r="AQ1021" s="64">
        <f t="shared" si="1971"/>
        <v>0</v>
      </c>
      <c r="AR1021" s="64">
        <f t="shared" si="1972"/>
        <v>0</v>
      </c>
      <c r="AS1021" s="68"/>
      <c r="AT1021" s="78"/>
      <c r="AU1021" s="79"/>
      <c r="AV1021" s="79"/>
      <c r="AW1021" s="80"/>
      <c r="AX1021" s="106">
        <f t="shared" si="1975"/>
        <v>0</v>
      </c>
      <c r="AY1021" s="63"/>
      <c r="BA1021" s="36"/>
      <c r="BB1021" s="27">
        <f t="shared" si="1976"/>
        <v>0</v>
      </c>
      <c r="BC1021" s="27">
        <f t="shared" si="1977"/>
        <v>0</v>
      </c>
      <c r="BD1021" s="27"/>
      <c r="BE1021" s="27">
        <f t="shared" si="1978"/>
        <v>0</v>
      </c>
      <c r="BF1021" s="27"/>
      <c r="BG1021" s="27">
        <f t="shared" si="1979"/>
        <v>0</v>
      </c>
      <c r="BH1021" s="1"/>
      <c r="BI1021" s="1"/>
      <c r="BJ1021" s="1"/>
      <c r="BK1021" s="1"/>
      <c r="BL1021" s="1"/>
      <c r="BM1021" s="1"/>
      <c r="BN1021" s="1"/>
      <c r="BO1021" s="1"/>
      <c r="BP1021" s="1"/>
      <c r="BQ1021" s="1"/>
      <c r="BR1021" s="1"/>
      <c r="BS1021" s="38"/>
      <c r="BT1021" s="107">
        <f t="shared" si="1980"/>
        <v>0</v>
      </c>
      <c r="BU1021" s="108">
        <f t="shared" si="1981"/>
        <v>0</v>
      </c>
      <c r="BV1021" s="28">
        <f t="shared" si="1982"/>
        <v>0</v>
      </c>
      <c r="BW1021" s="28">
        <f t="shared" si="1983"/>
        <v>0</v>
      </c>
      <c r="BX1021" s="27"/>
      <c r="BY1021" s="27"/>
      <c r="BZ1021" s="38">
        <f t="shared" si="1984"/>
        <v>0</v>
      </c>
      <c r="CA1021" s="38">
        <f t="shared" si="1985"/>
        <v>0</v>
      </c>
      <c r="CB1021" s="38">
        <f t="shared" si="1986"/>
        <v>0</v>
      </c>
      <c r="CC1021" s="38">
        <f t="shared" si="1987"/>
        <v>0</v>
      </c>
      <c r="CD1021" s="38">
        <f t="shared" si="1988"/>
        <v>0</v>
      </c>
      <c r="CE1021" s="27"/>
      <c r="CF1021" s="27"/>
      <c r="CG1021" s="27"/>
      <c r="CH1021" s="27"/>
      <c r="CI1021" s="126"/>
      <c r="CJ1021" s="116"/>
      <c r="CK1021" s="27"/>
      <c r="CL1021" s="116"/>
      <c r="CM1021" s="27"/>
      <c r="CN1021" s="116"/>
      <c r="CO1021" s="27"/>
      <c r="CP1021" s="27"/>
      <c r="CQ1021" s="27">
        <f t="shared" si="1989"/>
        <v>0</v>
      </c>
      <c r="CR1021" s="27"/>
      <c r="CS1021" s="27">
        <f t="shared" si="1990"/>
        <v>0</v>
      </c>
      <c r="CT1021" s="27"/>
      <c r="CU1021" s="27"/>
      <c r="CV1021" s="86">
        <f t="shared" si="1991"/>
        <v>0</v>
      </c>
      <c r="CW1021" s="86">
        <f t="shared" si="1992"/>
        <v>0</v>
      </c>
    </row>
    <row r="1022" spans="2:101" customFormat="1" hidden="1" outlineLevel="2" x14ac:dyDescent="0.3">
      <c r="B1022" s="41">
        <f t="shared" si="1966"/>
        <v>529</v>
      </c>
      <c r="C1022" s="42"/>
      <c r="D1022" s="105"/>
      <c r="E1022" s="37"/>
      <c r="F1022" s="34"/>
      <c r="G1022" s="34"/>
      <c r="H1022" s="34"/>
      <c r="I1022" s="34"/>
      <c r="J1022" s="34"/>
      <c r="K1022" s="34"/>
      <c r="L1022" s="34"/>
      <c r="M1022" s="27"/>
      <c r="N1022" s="27"/>
      <c r="O1022" s="27"/>
      <c r="P1022" s="27"/>
      <c r="Q1022" s="27"/>
      <c r="R1022" s="27"/>
      <c r="S1022" s="28"/>
      <c r="T1022" s="28"/>
      <c r="U1022" s="28"/>
      <c r="V1022" s="28"/>
      <c r="W1022" s="28">
        <f t="shared" si="1973"/>
        <v>0</v>
      </c>
      <c r="X1022" s="27">
        <f t="shared" si="1965"/>
        <v>0</v>
      </c>
      <c r="Y1022" s="66"/>
      <c r="Z1022" s="67"/>
      <c r="AA1022" s="67"/>
      <c r="AB1022" s="67"/>
      <c r="AC1022" s="67"/>
      <c r="AD1022" s="67"/>
      <c r="AE1022" s="72">
        <f t="shared" si="1974"/>
        <v>0</v>
      </c>
      <c r="AF1022" s="67"/>
      <c r="AG1022" s="66"/>
      <c r="AH1022" s="67"/>
      <c r="AI1022" s="67"/>
      <c r="AJ1022" s="67"/>
      <c r="AK1022" s="68"/>
      <c r="AL1022" s="66"/>
      <c r="AM1022" s="64">
        <f t="shared" si="1967"/>
        <v>0</v>
      </c>
      <c r="AN1022" s="64">
        <f t="shared" si="1968"/>
        <v>0</v>
      </c>
      <c r="AO1022" s="64">
        <f t="shared" si="1969"/>
        <v>0</v>
      </c>
      <c r="AP1022" s="64">
        <f t="shared" si="1970"/>
        <v>0</v>
      </c>
      <c r="AQ1022" s="64">
        <f t="shared" si="1971"/>
        <v>0</v>
      </c>
      <c r="AR1022" s="64">
        <f t="shared" si="1972"/>
        <v>0</v>
      </c>
      <c r="AS1022" s="68"/>
      <c r="AT1022" s="78"/>
      <c r="AU1022" s="79"/>
      <c r="AV1022" s="79"/>
      <c r="AW1022" s="80"/>
      <c r="AX1022" s="106">
        <f t="shared" si="1975"/>
        <v>0</v>
      </c>
      <c r="AY1022" s="63"/>
      <c r="BA1022" s="36"/>
      <c r="BB1022" s="27">
        <f t="shared" si="1976"/>
        <v>0</v>
      </c>
      <c r="BC1022" s="27">
        <f t="shared" si="1977"/>
        <v>0</v>
      </c>
      <c r="BD1022" s="27"/>
      <c r="BE1022" s="27">
        <f t="shared" si="1978"/>
        <v>0</v>
      </c>
      <c r="BF1022" s="27"/>
      <c r="BG1022" s="27">
        <f t="shared" si="1979"/>
        <v>0</v>
      </c>
      <c r="BH1022" s="1"/>
      <c r="BI1022" s="1"/>
      <c r="BJ1022" s="1"/>
      <c r="BK1022" s="1"/>
      <c r="BL1022" s="1"/>
      <c r="BM1022" s="1"/>
      <c r="BN1022" s="1"/>
      <c r="BO1022" s="1"/>
      <c r="BP1022" s="1"/>
      <c r="BQ1022" s="1"/>
      <c r="BR1022" s="1"/>
      <c r="BS1022" s="38"/>
      <c r="BT1022" s="107">
        <f t="shared" si="1980"/>
        <v>0</v>
      </c>
      <c r="BU1022" s="108">
        <f t="shared" si="1981"/>
        <v>0</v>
      </c>
      <c r="BV1022" s="28">
        <f t="shared" si="1982"/>
        <v>0</v>
      </c>
      <c r="BW1022" s="28">
        <f t="shared" si="1983"/>
        <v>0</v>
      </c>
      <c r="BX1022" s="27"/>
      <c r="BY1022" s="27"/>
      <c r="BZ1022" s="38">
        <f t="shared" si="1984"/>
        <v>0</v>
      </c>
      <c r="CA1022" s="38">
        <f t="shared" si="1985"/>
        <v>0</v>
      </c>
      <c r="CB1022" s="38">
        <f t="shared" si="1986"/>
        <v>0</v>
      </c>
      <c r="CC1022" s="38">
        <f t="shared" si="1987"/>
        <v>0</v>
      </c>
      <c r="CD1022" s="38">
        <f t="shared" si="1988"/>
        <v>0</v>
      </c>
      <c r="CE1022" s="27"/>
      <c r="CF1022" s="27"/>
      <c r="CG1022" s="27"/>
      <c r="CH1022" s="27"/>
      <c r="CI1022" s="126"/>
      <c r="CJ1022" s="116"/>
      <c r="CK1022" s="27"/>
      <c r="CL1022" s="116"/>
      <c r="CM1022" s="27"/>
      <c r="CN1022" s="116"/>
      <c r="CO1022" s="27"/>
      <c r="CP1022" s="27"/>
      <c r="CQ1022" s="27">
        <f t="shared" si="1989"/>
        <v>0</v>
      </c>
      <c r="CR1022" s="27"/>
      <c r="CS1022" s="27">
        <f t="shared" si="1990"/>
        <v>0</v>
      </c>
      <c r="CT1022" s="27"/>
      <c r="CU1022" s="27"/>
      <c r="CV1022" s="86">
        <f t="shared" si="1991"/>
        <v>0</v>
      </c>
      <c r="CW1022" s="86">
        <f t="shared" si="1992"/>
        <v>0</v>
      </c>
    </row>
    <row r="1023" spans="2:101" customFormat="1" hidden="1" outlineLevel="2" x14ac:dyDescent="0.3">
      <c r="B1023" s="41">
        <f t="shared" si="1966"/>
        <v>530</v>
      </c>
      <c r="C1023" s="42"/>
      <c r="D1023" s="105"/>
      <c r="E1023" s="37"/>
      <c r="F1023" s="34"/>
      <c r="G1023" s="34"/>
      <c r="H1023" s="34"/>
      <c r="I1023" s="34"/>
      <c r="J1023" s="34"/>
      <c r="K1023" s="34"/>
      <c r="L1023" s="34"/>
      <c r="M1023" s="27"/>
      <c r="N1023" s="27"/>
      <c r="O1023" s="27"/>
      <c r="P1023" s="27"/>
      <c r="Q1023" s="27"/>
      <c r="R1023" s="27"/>
      <c r="S1023" s="28"/>
      <c r="T1023" s="28"/>
      <c r="U1023" s="28"/>
      <c r="V1023" s="28"/>
      <c r="W1023" s="28">
        <f t="shared" si="1973"/>
        <v>0</v>
      </c>
      <c r="X1023" s="27">
        <f t="shared" si="1965"/>
        <v>0</v>
      </c>
      <c r="Y1023" s="66"/>
      <c r="Z1023" s="67"/>
      <c r="AA1023" s="67"/>
      <c r="AB1023" s="67"/>
      <c r="AC1023" s="67"/>
      <c r="AD1023" s="67"/>
      <c r="AE1023" s="72">
        <f t="shared" si="1974"/>
        <v>0</v>
      </c>
      <c r="AF1023" s="67"/>
      <c r="AG1023" s="66"/>
      <c r="AH1023" s="67"/>
      <c r="AI1023" s="67"/>
      <c r="AJ1023" s="67"/>
      <c r="AK1023" s="68"/>
      <c r="AL1023" s="66"/>
      <c r="AM1023" s="64">
        <f t="shared" si="1967"/>
        <v>0</v>
      </c>
      <c r="AN1023" s="64">
        <f t="shared" si="1968"/>
        <v>0</v>
      </c>
      <c r="AO1023" s="64">
        <f t="shared" si="1969"/>
        <v>0</v>
      </c>
      <c r="AP1023" s="64">
        <f t="shared" si="1970"/>
        <v>0</v>
      </c>
      <c r="AQ1023" s="64">
        <f t="shared" si="1971"/>
        <v>0</v>
      </c>
      <c r="AR1023" s="64">
        <f t="shared" si="1972"/>
        <v>0</v>
      </c>
      <c r="AS1023" s="68"/>
      <c r="AT1023" s="78"/>
      <c r="AU1023" s="79"/>
      <c r="AV1023" s="79"/>
      <c r="AW1023" s="80"/>
      <c r="AX1023" s="106">
        <f t="shared" si="1975"/>
        <v>0</v>
      </c>
      <c r="AY1023" s="63"/>
      <c r="BA1023" s="36"/>
      <c r="BB1023" s="27">
        <f t="shared" si="1976"/>
        <v>0</v>
      </c>
      <c r="BC1023" s="27">
        <f t="shared" si="1977"/>
        <v>0</v>
      </c>
      <c r="BD1023" s="27"/>
      <c r="BE1023" s="27">
        <f t="shared" si="1978"/>
        <v>0</v>
      </c>
      <c r="BF1023" s="27"/>
      <c r="BG1023" s="27">
        <f t="shared" si="1979"/>
        <v>0</v>
      </c>
      <c r="BH1023" s="1"/>
      <c r="BI1023" s="1"/>
      <c r="BJ1023" s="1"/>
      <c r="BK1023" s="1"/>
      <c r="BL1023" s="1"/>
      <c r="BM1023" s="1"/>
      <c r="BN1023" s="1"/>
      <c r="BO1023" s="1"/>
      <c r="BP1023" s="1"/>
      <c r="BQ1023" s="1"/>
      <c r="BR1023" s="1"/>
      <c r="BS1023" s="38"/>
      <c r="BT1023" s="107">
        <f t="shared" si="1980"/>
        <v>0</v>
      </c>
      <c r="BU1023" s="108">
        <f t="shared" si="1981"/>
        <v>0</v>
      </c>
      <c r="BV1023" s="28">
        <f t="shared" si="1982"/>
        <v>0</v>
      </c>
      <c r="BW1023" s="28">
        <f t="shared" si="1983"/>
        <v>0</v>
      </c>
      <c r="BX1023" s="27"/>
      <c r="BY1023" s="27"/>
      <c r="BZ1023" s="38">
        <f t="shared" si="1984"/>
        <v>0</v>
      </c>
      <c r="CA1023" s="38">
        <f t="shared" si="1985"/>
        <v>0</v>
      </c>
      <c r="CB1023" s="38">
        <f t="shared" si="1986"/>
        <v>0</v>
      </c>
      <c r="CC1023" s="38">
        <f t="shared" si="1987"/>
        <v>0</v>
      </c>
      <c r="CD1023" s="38">
        <f t="shared" si="1988"/>
        <v>0</v>
      </c>
      <c r="CE1023" s="27"/>
      <c r="CF1023" s="27"/>
      <c r="CG1023" s="27"/>
      <c r="CH1023" s="27"/>
      <c r="CI1023" s="126"/>
      <c r="CJ1023" s="116"/>
      <c r="CK1023" s="27"/>
      <c r="CL1023" s="116"/>
      <c r="CM1023" s="27"/>
      <c r="CN1023" s="116"/>
      <c r="CO1023" s="27"/>
      <c r="CP1023" s="27"/>
      <c r="CQ1023" s="27">
        <f t="shared" si="1989"/>
        <v>0</v>
      </c>
      <c r="CR1023" s="27"/>
      <c r="CS1023" s="27">
        <f t="shared" si="1990"/>
        <v>0</v>
      </c>
      <c r="CT1023" s="27"/>
      <c r="CU1023" s="27"/>
      <c r="CV1023" s="86">
        <f t="shared" si="1991"/>
        <v>0</v>
      </c>
      <c r="CW1023" s="86">
        <f t="shared" si="1992"/>
        <v>0</v>
      </c>
    </row>
    <row r="1024" spans="2:101" customFormat="1" hidden="1" outlineLevel="2" x14ac:dyDescent="0.3">
      <c r="B1024" s="41">
        <f t="shared" si="1966"/>
        <v>531</v>
      </c>
      <c r="C1024" s="42"/>
      <c r="D1024" s="105"/>
      <c r="E1024" s="37"/>
      <c r="F1024" s="34"/>
      <c r="G1024" s="34"/>
      <c r="H1024" s="34"/>
      <c r="I1024" s="34"/>
      <c r="J1024" s="34"/>
      <c r="K1024" s="34"/>
      <c r="L1024" s="34"/>
      <c r="M1024" s="27"/>
      <c r="N1024" s="27"/>
      <c r="O1024" s="27"/>
      <c r="P1024" s="27"/>
      <c r="Q1024" s="27"/>
      <c r="R1024" s="27"/>
      <c r="S1024" s="28"/>
      <c r="T1024" s="28"/>
      <c r="U1024" s="28"/>
      <c r="V1024" s="28"/>
      <c r="W1024" s="28">
        <f t="shared" si="1973"/>
        <v>0</v>
      </c>
      <c r="X1024" s="27">
        <f t="shared" si="1965"/>
        <v>0</v>
      </c>
      <c r="Y1024" s="66"/>
      <c r="Z1024" s="67"/>
      <c r="AA1024" s="67"/>
      <c r="AB1024" s="67"/>
      <c r="AC1024" s="67"/>
      <c r="AD1024" s="67"/>
      <c r="AE1024" s="72">
        <f t="shared" si="1974"/>
        <v>0</v>
      </c>
      <c r="AF1024" s="67"/>
      <c r="AG1024" s="66"/>
      <c r="AH1024" s="67"/>
      <c r="AI1024" s="67"/>
      <c r="AJ1024" s="67"/>
      <c r="AK1024" s="68"/>
      <c r="AL1024" s="66"/>
      <c r="AM1024" s="64">
        <f t="shared" si="1967"/>
        <v>0</v>
      </c>
      <c r="AN1024" s="64">
        <f t="shared" si="1968"/>
        <v>0</v>
      </c>
      <c r="AO1024" s="64">
        <f t="shared" si="1969"/>
        <v>0</v>
      </c>
      <c r="AP1024" s="64">
        <f t="shared" si="1970"/>
        <v>0</v>
      </c>
      <c r="AQ1024" s="64">
        <f t="shared" si="1971"/>
        <v>0</v>
      </c>
      <c r="AR1024" s="64">
        <f t="shared" si="1972"/>
        <v>0</v>
      </c>
      <c r="AS1024" s="68"/>
      <c r="AT1024" s="78"/>
      <c r="AU1024" s="79"/>
      <c r="AV1024" s="79"/>
      <c r="AW1024" s="80"/>
      <c r="AX1024" s="106">
        <f t="shared" si="1975"/>
        <v>0</v>
      </c>
      <c r="AY1024" s="63"/>
      <c r="BA1024" s="36"/>
      <c r="BB1024" s="27">
        <f t="shared" si="1976"/>
        <v>0</v>
      </c>
      <c r="BC1024" s="27">
        <f t="shared" si="1977"/>
        <v>0</v>
      </c>
      <c r="BD1024" s="27"/>
      <c r="BE1024" s="27">
        <f t="shared" si="1978"/>
        <v>0</v>
      </c>
      <c r="BF1024" s="27"/>
      <c r="BG1024" s="27">
        <f t="shared" si="1979"/>
        <v>0</v>
      </c>
      <c r="BH1024" s="1"/>
      <c r="BI1024" s="1"/>
      <c r="BJ1024" s="1"/>
      <c r="BK1024" s="1"/>
      <c r="BL1024" s="1"/>
      <c r="BM1024" s="1"/>
      <c r="BN1024" s="1"/>
      <c r="BO1024" s="1"/>
      <c r="BP1024" s="1"/>
      <c r="BQ1024" s="1"/>
      <c r="BR1024" s="1"/>
      <c r="BS1024" s="38"/>
      <c r="BT1024" s="107">
        <f t="shared" si="1980"/>
        <v>0</v>
      </c>
      <c r="BU1024" s="108">
        <f t="shared" si="1981"/>
        <v>0</v>
      </c>
      <c r="BV1024" s="28">
        <f t="shared" si="1982"/>
        <v>0</v>
      </c>
      <c r="BW1024" s="28">
        <f t="shared" si="1983"/>
        <v>0</v>
      </c>
      <c r="BX1024" s="27"/>
      <c r="BY1024" s="27"/>
      <c r="BZ1024" s="38">
        <f t="shared" si="1984"/>
        <v>0</v>
      </c>
      <c r="CA1024" s="38">
        <f t="shared" si="1985"/>
        <v>0</v>
      </c>
      <c r="CB1024" s="38">
        <f t="shared" si="1986"/>
        <v>0</v>
      </c>
      <c r="CC1024" s="38">
        <f t="shared" si="1987"/>
        <v>0</v>
      </c>
      <c r="CD1024" s="38">
        <f t="shared" si="1988"/>
        <v>0</v>
      </c>
      <c r="CE1024" s="27"/>
      <c r="CF1024" s="27"/>
      <c r="CG1024" s="27"/>
      <c r="CH1024" s="27"/>
      <c r="CI1024" s="126"/>
      <c r="CJ1024" s="116"/>
      <c r="CK1024" s="27"/>
      <c r="CL1024" s="116"/>
      <c r="CM1024" s="27"/>
      <c r="CN1024" s="116"/>
      <c r="CO1024" s="27"/>
      <c r="CP1024" s="27"/>
      <c r="CQ1024" s="27">
        <f t="shared" si="1989"/>
        <v>0</v>
      </c>
      <c r="CR1024" s="27"/>
      <c r="CS1024" s="27">
        <f t="shared" si="1990"/>
        <v>0</v>
      </c>
      <c r="CT1024" s="27"/>
      <c r="CU1024" s="27"/>
      <c r="CV1024" s="86">
        <f t="shared" si="1991"/>
        <v>0</v>
      </c>
      <c r="CW1024" s="86">
        <f t="shared" si="1992"/>
        <v>0</v>
      </c>
    </row>
    <row r="1025" spans="2:101" customFormat="1" hidden="1" outlineLevel="2" x14ac:dyDescent="0.3">
      <c r="B1025" s="41">
        <f t="shared" si="1966"/>
        <v>532</v>
      </c>
      <c r="C1025" s="42"/>
      <c r="D1025" s="105"/>
      <c r="E1025" s="37"/>
      <c r="F1025" s="34"/>
      <c r="G1025" s="34"/>
      <c r="H1025" s="34"/>
      <c r="I1025" s="34"/>
      <c r="J1025" s="34"/>
      <c r="K1025" s="34"/>
      <c r="L1025" s="34"/>
      <c r="M1025" s="27"/>
      <c r="N1025" s="27"/>
      <c r="O1025" s="27"/>
      <c r="P1025" s="27"/>
      <c r="Q1025" s="27"/>
      <c r="R1025" s="27"/>
      <c r="S1025" s="28"/>
      <c r="T1025" s="28"/>
      <c r="U1025" s="28"/>
      <c r="V1025" s="28"/>
      <c r="W1025" s="28">
        <f t="shared" si="1973"/>
        <v>0</v>
      </c>
      <c r="X1025" s="27">
        <f t="shared" si="1965"/>
        <v>0</v>
      </c>
      <c r="Y1025" s="66"/>
      <c r="Z1025" s="67"/>
      <c r="AA1025" s="67"/>
      <c r="AB1025" s="67"/>
      <c r="AC1025" s="67"/>
      <c r="AD1025" s="67"/>
      <c r="AE1025" s="72">
        <f t="shared" si="1974"/>
        <v>0</v>
      </c>
      <c r="AF1025" s="67"/>
      <c r="AG1025" s="66"/>
      <c r="AH1025" s="67"/>
      <c r="AI1025" s="67"/>
      <c r="AJ1025" s="67"/>
      <c r="AK1025" s="68"/>
      <c r="AL1025" s="66"/>
      <c r="AM1025" s="64">
        <f t="shared" si="1967"/>
        <v>0</v>
      </c>
      <c r="AN1025" s="64">
        <f t="shared" si="1968"/>
        <v>0</v>
      </c>
      <c r="AO1025" s="64">
        <f t="shared" si="1969"/>
        <v>0</v>
      </c>
      <c r="AP1025" s="64">
        <f t="shared" si="1970"/>
        <v>0</v>
      </c>
      <c r="AQ1025" s="64">
        <f t="shared" si="1971"/>
        <v>0</v>
      </c>
      <c r="AR1025" s="64">
        <f t="shared" si="1972"/>
        <v>0</v>
      </c>
      <c r="AS1025" s="68"/>
      <c r="AT1025" s="78"/>
      <c r="AU1025" s="79"/>
      <c r="AV1025" s="79"/>
      <c r="AW1025" s="80"/>
      <c r="AX1025" s="106">
        <f t="shared" si="1975"/>
        <v>0</v>
      </c>
      <c r="AY1025" s="63"/>
      <c r="BA1025" s="36"/>
      <c r="BB1025" s="27">
        <f t="shared" si="1976"/>
        <v>0</v>
      </c>
      <c r="BC1025" s="27">
        <f t="shared" si="1977"/>
        <v>0</v>
      </c>
      <c r="BD1025" s="27"/>
      <c r="BE1025" s="27">
        <f t="shared" si="1978"/>
        <v>0</v>
      </c>
      <c r="BF1025" s="27"/>
      <c r="BG1025" s="27">
        <f t="shared" si="1979"/>
        <v>0</v>
      </c>
      <c r="BH1025" s="1"/>
      <c r="BI1025" s="1"/>
      <c r="BJ1025" s="1"/>
      <c r="BK1025" s="1"/>
      <c r="BL1025" s="1"/>
      <c r="BM1025" s="1"/>
      <c r="BN1025" s="1"/>
      <c r="BO1025" s="1"/>
      <c r="BP1025" s="1"/>
      <c r="BQ1025" s="1"/>
      <c r="BR1025" s="1"/>
      <c r="BS1025" s="38"/>
      <c r="BT1025" s="107">
        <f t="shared" si="1980"/>
        <v>0</v>
      </c>
      <c r="BU1025" s="108">
        <f t="shared" si="1981"/>
        <v>0</v>
      </c>
      <c r="BV1025" s="28">
        <f t="shared" si="1982"/>
        <v>0</v>
      </c>
      <c r="BW1025" s="28">
        <f t="shared" si="1983"/>
        <v>0</v>
      </c>
      <c r="BX1025" s="27"/>
      <c r="BY1025" s="27"/>
      <c r="BZ1025" s="38">
        <f t="shared" si="1984"/>
        <v>0</v>
      </c>
      <c r="CA1025" s="38">
        <f t="shared" si="1985"/>
        <v>0</v>
      </c>
      <c r="CB1025" s="38">
        <f t="shared" si="1986"/>
        <v>0</v>
      </c>
      <c r="CC1025" s="38">
        <f t="shared" si="1987"/>
        <v>0</v>
      </c>
      <c r="CD1025" s="38">
        <f t="shared" si="1988"/>
        <v>0</v>
      </c>
      <c r="CE1025" s="27"/>
      <c r="CF1025" s="27"/>
      <c r="CG1025" s="27"/>
      <c r="CH1025" s="27"/>
      <c r="CI1025" s="126"/>
      <c r="CJ1025" s="116"/>
      <c r="CK1025" s="27"/>
      <c r="CL1025" s="116"/>
      <c r="CM1025" s="27"/>
      <c r="CN1025" s="116"/>
      <c r="CO1025" s="27"/>
      <c r="CP1025" s="27"/>
      <c r="CQ1025" s="27">
        <f t="shared" si="1989"/>
        <v>0</v>
      </c>
      <c r="CR1025" s="27"/>
      <c r="CS1025" s="27">
        <f t="shared" si="1990"/>
        <v>0</v>
      </c>
      <c r="CT1025" s="27"/>
      <c r="CU1025" s="27"/>
      <c r="CV1025" s="86">
        <f t="shared" si="1991"/>
        <v>0</v>
      </c>
      <c r="CW1025" s="86">
        <f t="shared" si="1992"/>
        <v>0</v>
      </c>
    </row>
    <row r="1026" spans="2:101" customFormat="1" hidden="1" outlineLevel="2" x14ac:dyDescent="0.3">
      <c r="B1026" s="41">
        <f t="shared" si="1966"/>
        <v>533</v>
      </c>
      <c r="C1026" s="42"/>
      <c r="D1026" s="105"/>
      <c r="E1026" s="37"/>
      <c r="F1026" s="34"/>
      <c r="G1026" s="34"/>
      <c r="H1026" s="34"/>
      <c r="I1026" s="34"/>
      <c r="J1026" s="34"/>
      <c r="K1026" s="34"/>
      <c r="L1026" s="34"/>
      <c r="M1026" s="27"/>
      <c r="N1026" s="27"/>
      <c r="O1026" s="27"/>
      <c r="P1026" s="27"/>
      <c r="Q1026" s="27"/>
      <c r="R1026" s="27"/>
      <c r="S1026" s="28"/>
      <c r="T1026" s="28"/>
      <c r="U1026" s="28"/>
      <c r="V1026" s="28"/>
      <c r="W1026" s="28">
        <f t="shared" si="1973"/>
        <v>0</v>
      </c>
      <c r="X1026" s="27">
        <f t="shared" si="1965"/>
        <v>0</v>
      </c>
      <c r="Y1026" s="66"/>
      <c r="Z1026" s="67"/>
      <c r="AA1026" s="67"/>
      <c r="AB1026" s="67"/>
      <c r="AC1026" s="67"/>
      <c r="AD1026" s="67"/>
      <c r="AE1026" s="72">
        <f t="shared" si="1974"/>
        <v>0</v>
      </c>
      <c r="AF1026" s="67"/>
      <c r="AG1026" s="66"/>
      <c r="AH1026" s="67"/>
      <c r="AI1026" s="67"/>
      <c r="AJ1026" s="67"/>
      <c r="AK1026" s="68"/>
      <c r="AL1026" s="66"/>
      <c r="AM1026" s="64">
        <f t="shared" si="1967"/>
        <v>0</v>
      </c>
      <c r="AN1026" s="64">
        <f t="shared" si="1968"/>
        <v>0</v>
      </c>
      <c r="AO1026" s="64">
        <f t="shared" si="1969"/>
        <v>0</v>
      </c>
      <c r="AP1026" s="64">
        <f t="shared" si="1970"/>
        <v>0</v>
      </c>
      <c r="AQ1026" s="64">
        <f t="shared" si="1971"/>
        <v>0</v>
      </c>
      <c r="AR1026" s="64">
        <f t="shared" si="1972"/>
        <v>0</v>
      </c>
      <c r="AS1026" s="68"/>
      <c r="AT1026" s="78"/>
      <c r="AU1026" s="79"/>
      <c r="AV1026" s="79"/>
      <c r="AW1026" s="80"/>
      <c r="AX1026" s="106">
        <f t="shared" si="1975"/>
        <v>0</v>
      </c>
      <c r="AY1026" s="63"/>
      <c r="BA1026" s="36"/>
      <c r="BB1026" s="27">
        <f t="shared" si="1976"/>
        <v>0</v>
      </c>
      <c r="BC1026" s="27">
        <f t="shared" si="1977"/>
        <v>0</v>
      </c>
      <c r="BD1026" s="27"/>
      <c r="BE1026" s="27">
        <f t="shared" si="1978"/>
        <v>0</v>
      </c>
      <c r="BF1026" s="27"/>
      <c r="BG1026" s="27">
        <f t="shared" si="1979"/>
        <v>0</v>
      </c>
      <c r="BH1026" s="1"/>
      <c r="BI1026" s="1"/>
      <c r="BJ1026" s="1"/>
      <c r="BK1026" s="1"/>
      <c r="BL1026" s="1"/>
      <c r="BM1026" s="1"/>
      <c r="BN1026" s="1"/>
      <c r="BO1026" s="1"/>
      <c r="BP1026" s="1"/>
      <c r="BQ1026" s="1"/>
      <c r="BR1026" s="1"/>
      <c r="BS1026" s="38"/>
      <c r="BT1026" s="107">
        <f t="shared" si="1980"/>
        <v>0</v>
      </c>
      <c r="BU1026" s="108">
        <f t="shared" si="1981"/>
        <v>0</v>
      </c>
      <c r="BV1026" s="28">
        <f t="shared" si="1982"/>
        <v>0</v>
      </c>
      <c r="BW1026" s="28">
        <f t="shared" si="1983"/>
        <v>0</v>
      </c>
      <c r="BX1026" s="27"/>
      <c r="BY1026" s="27"/>
      <c r="BZ1026" s="38">
        <f t="shared" si="1984"/>
        <v>0</v>
      </c>
      <c r="CA1026" s="38">
        <f t="shared" si="1985"/>
        <v>0</v>
      </c>
      <c r="CB1026" s="38">
        <f t="shared" si="1986"/>
        <v>0</v>
      </c>
      <c r="CC1026" s="38">
        <f t="shared" si="1987"/>
        <v>0</v>
      </c>
      <c r="CD1026" s="38">
        <f t="shared" si="1988"/>
        <v>0</v>
      </c>
      <c r="CE1026" s="27"/>
      <c r="CF1026" s="27"/>
      <c r="CG1026" s="27"/>
      <c r="CH1026" s="27"/>
      <c r="CI1026" s="126"/>
      <c r="CJ1026" s="116"/>
      <c r="CK1026" s="27"/>
      <c r="CL1026" s="116"/>
      <c r="CM1026" s="27"/>
      <c r="CN1026" s="116"/>
      <c r="CO1026" s="27"/>
      <c r="CP1026" s="27"/>
      <c r="CQ1026" s="27">
        <f t="shared" si="1989"/>
        <v>0</v>
      </c>
      <c r="CR1026" s="27"/>
      <c r="CS1026" s="27">
        <f t="shared" si="1990"/>
        <v>0</v>
      </c>
      <c r="CT1026" s="27"/>
      <c r="CU1026" s="27"/>
      <c r="CV1026" s="86">
        <f t="shared" si="1991"/>
        <v>0</v>
      </c>
      <c r="CW1026" s="86">
        <f t="shared" si="1992"/>
        <v>0</v>
      </c>
    </row>
    <row r="1027" spans="2:101" customFormat="1" hidden="1" outlineLevel="2" x14ac:dyDescent="0.3">
      <c r="B1027" s="41">
        <f t="shared" si="1966"/>
        <v>534</v>
      </c>
      <c r="C1027" s="42"/>
      <c r="D1027" s="105"/>
      <c r="E1027" s="37"/>
      <c r="F1027" s="34"/>
      <c r="G1027" s="34"/>
      <c r="H1027" s="34"/>
      <c r="I1027" s="34"/>
      <c r="J1027" s="34"/>
      <c r="K1027" s="34"/>
      <c r="L1027" s="34"/>
      <c r="M1027" s="27"/>
      <c r="N1027" s="27"/>
      <c r="O1027" s="27"/>
      <c r="P1027" s="27"/>
      <c r="Q1027" s="27"/>
      <c r="R1027" s="27"/>
      <c r="S1027" s="28"/>
      <c r="T1027" s="28"/>
      <c r="U1027" s="28"/>
      <c r="V1027" s="28"/>
      <c r="W1027" s="28">
        <f t="shared" si="1973"/>
        <v>0</v>
      </c>
      <c r="X1027" s="27">
        <f t="shared" si="1965"/>
        <v>0</v>
      </c>
      <c r="Y1027" s="66"/>
      <c r="Z1027" s="67"/>
      <c r="AA1027" s="67"/>
      <c r="AB1027" s="67"/>
      <c r="AC1027" s="67"/>
      <c r="AD1027" s="67"/>
      <c r="AE1027" s="72">
        <f t="shared" si="1974"/>
        <v>0</v>
      </c>
      <c r="AF1027" s="67"/>
      <c r="AG1027" s="66"/>
      <c r="AH1027" s="67"/>
      <c r="AI1027" s="67"/>
      <c r="AJ1027" s="67"/>
      <c r="AK1027" s="68"/>
      <c r="AL1027" s="66"/>
      <c r="AM1027" s="64">
        <f t="shared" si="1967"/>
        <v>0</v>
      </c>
      <c r="AN1027" s="64">
        <f t="shared" si="1968"/>
        <v>0</v>
      </c>
      <c r="AO1027" s="64">
        <f t="shared" si="1969"/>
        <v>0</v>
      </c>
      <c r="AP1027" s="64">
        <f t="shared" si="1970"/>
        <v>0</v>
      </c>
      <c r="AQ1027" s="64">
        <f t="shared" si="1971"/>
        <v>0</v>
      </c>
      <c r="AR1027" s="64">
        <f t="shared" si="1972"/>
        <v>0</v>
      </c>
      <c r="AS1027" s="68"/>
      <c r="AT1027" s="78"/>
      <c r="AU1027" s="79"/>
      <c r="AV1027" s="79"/>
      <c r="AW1027" s="80"/>
      <c r="AX1027" s="106">
        <f t="shared" si="1975"/>
        <v>0</v>
      </c>
      <c r="AY1027" s="63"/>
      <c r="BA1027" s="36"/>
      <c r="BB1027" s="27">
        <f t="shared" si="1976"/>
        <v>0</v>
      </c>
      <c r="BC1027" s="27">
        <f t="shared" si="1977"/>
        <v>0</v>
      </c>
      <c r="BD1027" s="27"/>
      <c r="BE1027" s="27">
        <f t="shared" si="1978"/>
        <v>0</v>
      </c>
      <c r="BF1027" s="27"/>
      <c r="BG1027" s="27">
        <f t="shared" si="1979"/>
        <v>0</v>
      </c>
      <c r="BH1027" s="1"/>
      <c r="BI1027" s="1"/>
      <c r="BJ1027" s="1"/>
      <c r="BK1027" s="1"/>
      <c r="BL1027" s="1"/>
      <c r="BM1027" s="1"/>
      <c r="BN1027" s="1"/>
      <c r="BO1027" s="1"/>
      <c r="BP1027" s="1"/>
      <c r="BQ1027" s="1"/>
      <c r="BR1027" s="1"/>
      <c r="BS1027" s="38"/>
      <c r="BT1027" s="107">
        <f t="shared" si="1980"/>
        <v>0</v>
      </c>
      <c r="BU1027" s="108">
        <f t="shared" si="1981"/>
        <v>0</v>
      </c>
      <c r="BV1027" s="28">
        <f t="shared" si="1982"/>
        <v>0</v>
      </c>
      <c r="BW1027" s="28">
        <f t="shared" si="1983"/>
        <v>0</v>
      </c>
      <c r="BX1027" s="27"/>
      <c r="BY1027" s="27"/>
      <c r="BZ1027" s="38">
        <f t="shared" si="1984"/>
        <v>0</v>
      </c>
      <c r="CA1027" s="38">
        <f t="shared" si="1985"/>
        <v>0</v>
      </c>
      <c r="CB1027" s="38">
        <f t="shared" si="1986"/>
        <v>0</v>
      </c>
      <c r="CC1027" s="38">
        <f t="shared" si="1987"/>
        <v>0</v>
      </c>
      <c r="CD1027" s="38">
        <f t="shared" si="1988"/>
        <v>0</v>
      </c>
      <c r="CE1027" s="27"/>
      <c r="CF1027" s="27"/>
      <c r="CG1027" s="27"/>
      <c r="CH1027" s="27"/>
      <c r="CI1027" s="126"/>
      <c r="CJ1027" s="116"/>
      <c r="CK1027" s="27"/>
      <c r="CL1027" s="116"/>
      <c r="CM1027" s="27"/>
      <c r="CN1027" s="116"/>
      <c r="CO1027" s="27"/>
      <c r="CP1027" s="27"/>
      <c r="CQ1027" s="27">
        <f t="shared" si="1989"/>
        <v>0</v>
      </c>
      <c r="CR1027" s="27"/>
      <c r="CS1027" s="27">
        <f t="shared" si="1990"/>
        <v>0</v>
      </c>
      <c r="CT1027" s="27"/>
      <c r="CU1027" s="27"/>
      <c r="CV1027" s="86">
        <f t="shared" si="1991"/>
        <v>0</v>
      </c>
      <c r="CW1027" s="86">
        <f t="shared" si="1992"/>
        <v>0</v>
      </c>
    </row>
    <row r="1028" spans="2:101" customFormat="1" hidden="1" outlineLevel="2" x14ac:dyDescent="0.3">
      <c r="B1028" s="41">
        <f t="shared" si="1966"/>
        <v>535</v>
      </c>
      <c r="C1028" s="42"/>
      <c r="D1028" s="105"/>
      <c r="E1028" s="37"/>
      <c r="F1028" s="34"/>
      <c r="G1028" s="34"/>
      <c r="H1028" s="34"/>
      <c r="I1028" s="34"/>
      <c r="J1028" s="34"/>
      <c r="K1028" s="34"/>
      <c r="L1028" s="34"/>
      <c r="M1028" s="27"/>
      <c r="N1028" s="27"/>
      <c r="O1028" s="27"/>
      <c r="P1028" s="27"/>
      <c r="Q1028" s="27"/>
      <c r="R1028" s="27"/>
      <c r="S1028" s="28"/>
      <c r="T1028" s="28"/>
      <c r="U1028" s="28"/>
      <c r="V1028" s="28"/>
      <c r="W1028" s="28">
        <f t="shared" si="1973"/>
        <v>0</v>
      </c>
      <c r="X1028" s="27">
        <f t="shared" si="1965"/>
        <v>0</v>
      </c>
      <c r="Y1028" s="66"/>
      <c r="Z1028" s="67"/>
      <c r="AA1028" s="67"/>
      <c r="AB1028" s="67"/>
      <c r="AC1028" s="67"/>
      <c r="AD1028" s="67"/>
      <c r="AE1028" s="72">
        <f t="shared" si="1974"/>
        <v>0</v>
      </c>
      <c r="AF1028" s="67"/>
      <c r="AG1028" s="66"/>
      <c r="AH1028" s="67"/>
      <c r="AI1028" s="67"/>
      <c r="AJ1028" s="67"/>
      <c r="AK1028" s="68"/>
      <c r="AL1028" s="66"/>
      <c r="AM1028" s="64">
        <f t="shared" si="1967"/>
        <v>0</v>
      </c>
      <c r="AN1028" s="64">
        <f t="shared" si="1968"/>
        <v>0</v>
      </c>
      <c r="AO1028" s="64">
        <f t="shared" si="1969"/>
        <v>0</v>
      </c>
      <c r="AP1028" s="64">
        <f t="shared" si="1970"/>
        <v>0</v>
      </c>
      <c r="AQ1028" s="64">
        <f t="shared" si="1971"/>
        <v>0</v>
      </c>
      <c r="AR1028" s="64">
        <f t="shared" si="1972"/>
        <v>0</v>
      </c>
      <c r="AS1028" s="68"/>
      <c r="AT1028" s="78"/>
      <c r="AU1028" s="79"/>
      <c r="AV1028" s="79"/>
      <c r="AW1028" s="80"/>
      <c r="AX1028" s="106">
        <f t="shared" si="1975"/>
        <v>0</v>
      </c>
      <c r="AY1028" s="63"/>
      <c r="BA1028" s="36"/>
      <c r="BB1028" s="27">
        <f t="shared" si="1976"/>
        <v>0</v>
      </c>
      <c r="BC1028" s="27">
        <f t="shared" si="1977"/>
        <v>0</v>
      </c>
      <c r="BD1028" s="27"/>
      <c r="BE1028" s="27">
        <f t="shared" si="1978"/>
        <v>0</v>
      </c>
      <c r="BF1028" s="27"/>
      <c r="BG1028" s="27">
        <f t="shared" si="1979"/>
        <v>0</v>
      </c>
      <c r="BH1028" s="1"/>
      <c r="BI1028" s="1"/>
      <c r="BJ1028" s="1"/>
      <c r="BK1028" s="1"/>
      <c r="BL1028" s="1"/>
      <c r="BM1028" s="1"/>
      <c r="BN1028" s="1"/>
      <c r="BO1028" s="1"/>
      <c r="BP1028" s="1"/>
      <c r="BQ1028" s="1"/>
      <c r="BR1028" s="1"/>
      <c r="BS1028" s="38"/>
      <c r="BT1028" s="107">
        <f t="shared" si="1980"/>
        <v>0</v>
      </c>
      <c r="BU1028" s="108">
        <f t="shared" si="1981"/>
        <v>0</v>
      </c>
      <c r="BV1028" s="28">
        <f t="shared" si="1982"/>
        <v>0</v>
      </c>
      <c r="BW1028" s="28">
        <f t="shared" si="1983"/>
        <v>0</v>
      </c>
      <c r="BX1028" s="27"/>
      <c r="BY1028" s="27"/>
      <c r="BZ1028" s="38">
        <f t="shared" si="1984"/>
        <v>0</v>
      </c>
      <c r="CA1028" s="38">
        <f t="shared" si="1985"/>
        <v>0</v>
      </c>
      <c r="CB1028" s="38">
        <f t="shared" si="1986"/>
        <v>0</v>
      </c>
      <c r="CC1028" s="38">
        <f t="shared" si="1987"/>
        <v>0</v>
      </c>
      <c r="CD1028" s="38">
        <f t="shared" si="1988"/>
        <v>0</v>
      </c>
      <c r="CE1028" s="27"/>
      <c r="CF1028" s="27"/>
      <c r="CG1028" s="27"/>
      <c r="CH1028" s="27"/>
      <c r="CI1028" s="126"/>
      <c r="CJ1028" s="116"/>
      <c r="CK1028" s="27"/>
      <c r="CL1028" s="116"/>
      <c r="CM1028" s="27"/>
      <c r="CN1028" s="116"/>
      <c r="CO1028" s="27"/>
      <c r="CP1028" s="27"/>
      <c r="CQ1028" s="27">
        <f t="shared" si="1989"/>
        <v>0</v>
      </c>
      <c r="CR1028" s="27"/>
      <c r="CS1028" s="27">
        <f t="shared" si="1990"/>
        <v>0</v>
      </c>
      <c r="CT1028" s="27"/>
      <c r="CU1028" s="27"/>
      <c r="CV1028" s="86">
        <f t="shared" si="1991"/>
        <v>0</v>
      </c>
      <c r="CW1028" s="86">
        <f t="shared" si="1992"/>
        <v>0</v>
      </c>
    </row>
    <row r="1029" spans="2:101" customFormat="1" hidden="1" outlineLevel="2" x14ac:dyDescent="0.3">
      <c r="B1029" s="41">
        <f t="shared" si="1966"/>
        <v>536</v>
      </c>
      <c r="C1029" s="42"/>
      <c r="D1029" s="105"/>
      <c r="E1029" s="37"/>
      <c r="F1029" s="34"/>
      <c r="G1029" s="34"/>
      <c r="H1029" s="34"/>
      <c r="I1029" s="34"/>
      <c r="J1029" s="34"/>
      <c r="K1029" s="34"/>
      <c r="L1029" s="34"/>
      <c r="M1029" s="27"/>
      <c r="N1029" s="27"/>
      <c r="O1029" s="27"/>
      <c r="P1029" s="27"/>
      <c r="Q1029" s="27"/>
      <c r="R1029" s="27"/>
      <c r="S1029" s="28"/>
      <c r="T1029" s="28"/>
      <c r="U1029" s="28"/>
      <c r="V1029" s="28"/>
      <c r="W1029" s="28">
        <f t="shared" si="1973"/>
        <v>0</v>
      </c>
      <c r="X1029" s="27">
        <f t="shared" si="1965"/>
        <v>0</v>
      </c>
      <c r="Y1029" s="66"/>
      <c r="Z1029" s="67"/>
      <c r="AA1029" s="67"/>
      <c r="AB1029" s="67"/>
      <c r="AC1029" s="67"/>
      <c r="AD1029" s="67"/>
      <c r="AE1029" s="72">
        <f t="shared" si="1974"/>
        <v>0</v>
      </c>
      <c r="AF1029" s="67"/>
      <c r="AG1029" s="66"/>
      <c r="AH1029" s="67"/>
      <c r="AI1029" s="67"/>
      <c r="AJ1029" s="67"/>
      <c r="AK1029" s="68"/>
      <c r="AL1029" s="66"/>
      <c r="AM1029" s="64">
        <f t="shared" si="1967"/>
        <v>0</v>
      </c>
      <c r="AN1029" s="64">
        <f t="shared" si="1968"/>
        <v>0</v>
      </c>
      <c r="AO1029" s="64">
        <f t="shared" si="1969"/>
        <v>0</v>
      </c>
      <c r="AP1029" s="64">
        <f t="shared" si="1970"/>
        <v>0</v>
      </c>
      <c r="AQ1029" s="64">
        <f t="shared" si="1971"/>
        <v>0</v>
      </c>
      <c r="AR1029" s="64">
        <f t="shared" si="1972"/>
        <v>0</v>
      </c>
      <c r="AS1029" s="68"/>
      <c r="AT1029" s="78"/>
      <c r="AU1029" s="79"/>
      <c r="AV1029" s="79"/>
      <c r="AW1029" s="80"/>
      <c r="AX1029" s="106">
        <f t="shared" si="1975"/>
        <v>0</v>
      </c>
      <c r="AY1029" s="63"/>
      <c r="BA1029" s="36"/>
      <c r="BB1029" s="27">
        <f t="shared" si="1976"/>
        <v>0</v>
      </c>
      <c r="BC1029" s="27">
        <f t="shared" si="1977"/>
        <v>0</v>
      </c>
      <c r="BD1029" s="27"/>
      <c r="BE1029" s="27">
        <f t="shared" si="1978"/>
        <v>0</v>
      </c>
      <c r="BF1029" s="27"/>
      <c r="BG1029" s="27">
        <f t="shared" si="1979"/>
        <v>0</v>
      </c>
      <c r="BH1029" s="1"/>
      <c r="BI1029" s="1"/>
      <c r="BJ1029" s="1"/>
      <c r="BK1029" s="1"/>
      <c r="BL1029" s="1"/>
      <c r="BM1029" s="1"/>
      <c r="BN1029" s="1"/>
      <c r="BO1029" s="1"/>
      <c r="BP1029" s="1"/>
      <c r="BQ1029" s="1"/>
      <c r="BR1029" s="1"/>
      <c r="BS1029" s="38"/>
      <c r="BT1029" s="107">
        <f t="shared" si="1980"/>
        <v>0</v>
      </c>
      <c r="BU1029" s="108">
        <f t="shared" si="1981"/>
        <v>0</v>
      </c>
      <c r="BV1029" s="28">
        <f t="shared" si="1982"/>
        <v>0</v>
      </c>
      <c r="BW1029" s="28">
        <f t="shared" si="1983"/>
        <v>0</v>
      </c>
      <c r="BX1029" s="27"/>
      <c r="BY1029" s="27"/>
      <c r="BZ1029" s="38">
        <f t="shared" si="1984"/>
        <v>0</v>
      </c>
      <c r="CA1029" s="38">
        <f t="shared" si="1985"/>
        <v>0</v>
      </c>
      <c r="CB1029" s="38">
        <f t="shared" si="1986"/>
        <v>0</v>
      </c>
      <c r="CC1029" s="38">
        <f t="shared" si="1987"/>
        <v>0</v>
      </c>
      <c r="CD1029" s="38">
        <f t="shared" si="1988"/>
        <v>0</v>
      </c>
      <c r="CE1029" s="27"/>
      <c r="CF1029" s="27"/>
      <c r="CG1029" s="27"/>
      <c r="CH1029" s="27"/>
      <c r="CI1029" s="126"/>
      <c r="CJ1029" s="116"/>
      <c r="CK1029" s="27"/>
      <c r="CL1029" s="116"/>
      <c r="CM1029" s="27"/>
      <c r="CN1029" s="116"/>
      <c r="CO1029" s="27"/>
      <c r="CP1029" s="27"/>
      <c r="CQ1029" s="27">
        <f t="shared" si="1989"/>
        <v>0</v>
      </c>
      <c r="CR1029" s="27"/>
      <c r="CS1029" s="27">
        <f t="shared" si="1990"/>
        <v>0</v>
      </c>
      <c r="CT1029" s="27"/>
      <c r="CU1029" s="27"/>
      <c r="CV1029" s="86">
        <f t="shared" si="1991"/>
        <v>0</v>
      </c>
      <c r="CW1029" s="86">
        <f t="shared" si="1992"/>
        <v>0</v>
      </c>
    </row>
    <row r="1030" spans="2:101" customFormat="1" hidden="1" outlineLevel="2" x14ac:dyDescent="0.3">
      <c r="B1030" s="41">
        <f t="shared" si="1966"/>
        <v>537</v>
      </c>
      <c r="C1030" s="42"/>
      <c r="D1030" s="105"/>
      <c r="E1030" s="37"/>
      <c r="F1030" s="34"/>
      <c r="G1030" s="34"/>
      <c r="H1030" s="34"/>
      <c r="I1030" s="34"/>
      <c r="J1030" s="34"/>
      <c r="K1030" s="34"/>
      <c r="L1030" s="34"/>
      <c r="M1030" s="27"/>
      <c r="N1030" s="27"/>
      <c r="O1030" s="27"/>
      <c r="P1030" s="27"/>
      <c r="Q1030" s="27"/>
      <c r="R1030" s="27"/>
      <c r="S1030" s="28"/>
      <c r="T1030" s="28"/>
      <c r="U1030" s="28"/>
      <c r="V1030" s="28"/>
      <c r="W1030" s="28">
        <f t="shared" si="1973"/>
        <v>0</v>
      </c>
      <c r="X1030" s="27">
        <f t="shared" si="1965"/>
        <v>0</v>
      </c>
      <c r="Y1030" s="66"/>
      <c r="Z1030" s="67"/>
      <c r="AA1030" s="67"/>
      <c r="AB1030" s="67"/>
      <c r="AC1030" s="67"/>
      <c r="AD1030" s="67"/>
      <c r="AE1030" s="72">
        <f t="shared" si="1974"/>
        <v>0</v>
      </c>
      <c r="AF1030" s="67"/>
      <c r="AG1030" s="66"/>
      <c r="AH1030" s="67"/>
      <c r="AI1030" s="67"/>
      <c r="AJ1030" s="67"/>
      <c r="AK1030" s="68"/>
      <c r="AL1030" s="66"/>
      <c r="AM1030" s="64">
        <f t="shared" si="1967"/>
        <v>0</v>
      </c>
      <c r="AN1030" s="64">
        <f t="shared" si="1968"/>
        <v>0</v>
      </c>
      <c r="AO1030" s="64">
        <f t="shared" si="1969"/>
        <v>0</v>
      </c>
      <c r="AP1030" s="64">
        <f t="shared" si="1970"/>
        <v>0</v>
      </c>
      <c r="AQ1030" s="64">
        <f t="shared" si="1971"/>
        <v>0</v>
      </c>
      <c r="AR1030" s="64">
        <f t="shared" si="1972"/>
        <v>0</v>
      </c>
      <c r="AS1030" s="68"/>
      <c r="AT1030" s="78"/>
      <c r="AU1030" s="79"/>
      <c r="AV1030" s="79"/>
      <c r="AW1030" s="80"/>
      <c r="AX1030" s="106">
        <f t="shared" si="1975"/>
        <v>0</v>
      </c>
      <c r="AY1030" s="63"/>
      <c r="BA1030" s="36"/>
      <c r="BB1030" s="27">
        <f t="shared" si="1976"/>
        <v>0</v>
      </c>
      <c r="BC1030" s="27">
        <f t="shared" si="1977"/>
        <v>0</v>
      </c>
      <c r="BD1030" s="27"/>
      <c r="BE1030" s="27">
        <f t="shared" si="1978"/>
        <v>0</v>
      </c>
      <c r="BF1030" s="27"/>
      <c r="BG1030" s="27">
        <f t="shared" si="1979"/>
        <v>0</v>
      </c>
      <c r="BH1030" s="1"/>
      <c r="BI1030" s="1"/>
      <c r="BJ1030" s="1"/>
      <c r="BK1030" s="1"/>
      <c r="BL1030" s="1"/>
      <c r="BM1030" s="1"/>
      <c r="BN1030" s="1"/>
      <c r="BO1030" s="1"/>
      <c r="BP1030" s="1"/>
      <c r="BQ1030" s="1"/>
      <c r="BR1030" s="1"/>
      <c r="BS1030" s="38"/>
      <c r="BT1030" s="107">
        <f t="shared" si="1980"/>
        <v>0</v>
      </c>
      <c r="BU1030" s="108">
        <f t="shared" si="1981"/>
        <v>0</v>
      </c>
      <c r="BV1030" s="28">
        <f t="shared" si="1982"/>
        <v>0</v>
      </c>
      <c r="BW1030" s="28">
        <f t="shared" si="1983"/>
        <v>0</v>
      </c>
      <c r="BX1030" s="27"/>
      <c r="BY1030" s="27"/>
      <c r="BZ1030" s="38">
        <f t="shared" si="1984"/>
        <v>0</v>
      </c>
      <c r="CA1030" s="38">
        <f t="shared" si="1985"/>
        <v>0</v>
      </c>
      <c r="CB1030" s="38">
        <f t="shared" si="1986"/>
        <v>0</v>
      </c>
      <c r="CC1030" s="38">
        <f t="shared" si="1987"/>
        <v>0</v>
      </c>
      <c r="CD1030" s="38">
        <f t="shared" si="1988"/>
        <v>0</v>
      </c>
      <c r="CE1030" s="27"/>
      <c r="CF1030" s="27"/>
      <c r="CG1030" s="27"/>
      <c r="CH1030" s="27"/>
      <c r="CI1030" s="126"/>
      <c r="CJ1030" s="116"/>
      <c r="CK1030" s="27"/>
      <c r="CL1030" s="116"/>
      <c r="CM1030" s="27"/>
      <c r="CN1030" s="116"/>
      <c r="CO1030" s="27"/>
      <c r="CP1030" s="27"/>
      <c r="CQ1030" s="27">
        <f t="shared" si="1989"/>
        <v>0</v>
      </c>
      <c r="CR1030" s="27"/>
      <c r="CS1030" s="27">
        <f t="shared" si="1990"/>
        <v>0</v>
      </c>
      <c r="CT1030" s="27"/>
      <c r="CU1030" s="27"/>
      <c r="CV1030" s="86">
        <f t="shared" si="1991"/>
        <v>0</v>
      </c>
      <c r="CW1030" s="86">
        <f t="shared" si="1992"/>
        <v>0</v>
      </c>
    </row>
    <row r="1031" spans="2:101" customFormat="1" hidden="1" outlineLevel="2" x14ac:dyDescent="0.3">
      <c r="B1031" s="41">
        <f t="shared" si="1966"/>
        <v>538</v>
      </c>
      <c r="C1031" s="42"/>
      <c r="D1031" s="105"/>
      <c r="E1031" s="37"/>
      <c r="F1031" s="34"/>
      <c r="G1031" s="34"/>
      <c r="H1031" s="34"/>
      <c r="I1031" s="34"/>
      <c r="J1031" s="34"/>
      <c r="K1031" s="34"/>
      <c r="L1031" s="34"/>
      <c r="M1031" s="27"/>
      <c r="N1031" s="27"/>
      <c r="O1031" s="27"/>
      <c r="P1031" s="27"/>
      <c r="Q1031" s="27"/>
      <c r="R1031" s="27"/>
      <c r="S1031" s="28"/>
      <c r="T1031" s="28"/>
      <c r="U1031" s="28"/>
      <c r="V1031" s="28"/>
      <c r="W1031" s="28">
        <f t="shared" si="1973"/>
        <v>0</v>
      </c>
      <c r="X1031" s="27">
        <f t="shared" si="1965"/>
        <v>0</v>
      </c>
      <c r="Y1031" s="66"/>
      <c r="Z1031" s="67"/>
      <c r="AA1031" s="67"/>
      <c r="AB1031" s="67"/>
      <c r="AC1031" s="67"/>
      <c r="AD1031" s="67"/>
      <c r="AE1031" s="72">
        <f t="shared" si="1974"/>
        <v>0</v>
      </c>
      <c r="AF1031" s="67"/>
      <c r="AG1031" s="66"/>
      <c r="AH1031" s="67"/>
      <c r="AI1031" s="67"/>
      <c r="AJ1031" s="67"/>
      <c r="AK1031" s="68"/>
      <c r="AL1031" s="66"/>
      <c r="AM1031" s="64">
        <f t="shared" si="1967"/>
        <v>0</v>
      </c>
      <c r="AN1031" s="64">
        <f t="shared" si="1968"/>
        <v>0</v>
      </c>
      <c r="AO1031" s="64">
        <f t="shared" si="1969"/>
        <v>0</v>
      </c>
      <c r="AP1031" s="64">
        <f t="shared" si="1970"/>
        <v>0</v>
      </c>
      <c r="AQ1031" s="64">
        <f t="shared" si="1971"/>
        <v>0</v>
      </c>
      <c r="AR1031" s="64">
        <f t="shared" si="1972"/>
        <v>0</v>
      </c>
      <c r="AS1031" s="68"/>
      <c r="AT1031" s="78"/>
      <c r="AU1031" s="79"/>
      <c r="AV1031" s="79"/>
      <c r="AW1031" s="80"/>
      <c r="AX1031" s="106">
        <f t="shared" si="1975"/>
        <v>0</v>
      </c>
      <c r="AY1031" s="63"/>
      <c r="BA1031" s="36"/>
      <c r="BB1031" s="27">
        <f t="shared" si="1976"/>
        <v>0</v>
      </c>
      <c r="BC1031" s="27">
        <f t="shared" si="1977"/>
        <v>0</v>
      </c>
      <c r="BD1031" s="27"/>
      <c r="BE1031" s="27">
        <f t="shared" si="1978"/>
        <v>0</v>
      </c>
      <c r="BF1031" s="27"/>
      <c r="BG1031" s="27">
        <f t="shared" si="1979"/>
        <v>0</v>
      </c>
      <c r="BH1031" s="1"/>
      <c r="BI1031" s="1"/>
      <c r="BJ1031" s="1"/>
      <c r="BK1031" s="1"/>
      <c r="BL1031" s="1"/>
      <c r="BM1031" s="1"/>
      <c r="BN1031" s="1"/>
      <c r="BO1031" s="1"/>
      <c r="BP1031" s="1"/>
      <c r="BQ1031" s="1"/>
      <c r="BR1031" s="1"/>
      <c r="BS1031" s="38"/>
      <c r="BT1031" s="107">
        <f t="shared" si="1980"/>
        <v>0</v>
      </c>
      <c r="BU1031" s="108">
        <f t="shared" si="1981"/>
        <v>0</v>
      </c>
      <c r="BV1031" s="28">
        <f t="shared" si="1982"/>
        <v>0</v>
      </c>
      <c r="BW1031" s="28">
        <f t="shared" si="1983"/>
        <v>0</v>
      </c>
      <c r="BX1031" s="27"/>
      <c r="BY1031" s="27"/>
      <c r="BZ1031" s="38">
        <f t="shared" si="1984"/>
        <v>0</v>
      </c>
      <c r="CA1031" s="38">
        <f t="shared" si="1985"/>
        <v>0</v>
      </c>
      <c r="CB1031" s="38">
        <f t="shared" si="1986"/>
        <v>0</v>
      </c>
      <c r="CC1031" s="38">
        <f t="shared" si="1987"/>
        <v>0</v>
      </c>
      <c r="CD1031" s="38">
        <f t="shared" si="1988"/>
        <v>0</v>
      </c>
      <c r="CE1031" s="27"/>
      <c r="CF1031" s="27"/>
      <c r="CG1031" s="27"/>
      <c r="CH1031" s="27"/>
      <c r="CI1031" s="126"/>
      <c r="CJ1031" s="116"/>
      <c r="CK1031" s="27"/>
      <c r="CL1031" s="116"/>
      <c r="CM1031" s="27"/>
      <c r="CN1031" s="116"/>
      <c r="CO1031" s="27"/>
      <c r="CP1031" s="27"/>
      <c r="CQ1031" s="27">
        <f t="shared" si="1989"/>
        <v>0</v>
      </c>
      <c r="CR1031" s="27"/>
      <c r="CS1031" s="27">
        <f t="shared" si="1990"/>
        <v>0</v>
      </c>
      <c r="CT1031" s="27"/>
      <c r="CU1031" s="27"/>
      <c r="CV1031" s="86">
        <f t="shared" si="1991"/>
        <v>0</v>
      </c>
      <c r="CW1031" s="86">
        <f t="shared" si="1992"/>
        <v>0</v>
      </c>
    </row>
    <row r="1032" spans="2:101" customFormat="1" hidden="1" outlineLevel="2" x14ac:dyDescent="0.3">
      <c r="B1032" s="41">
        <f t="shared" si="1966"/>
        <v>539</v>
      </c>
      <c r="C1032" s="42"/>
      <c r="D1032" s="105"/>
      <c r="E1032" s="37"/>
      <c r="F1032" s="34"/>
      <c r="G1032" s="34"/>
      <c r="H1032" s="34"/>
      <c r="I1032" s="34"/>
      <c r="J1032" s="34"/>
      <c r="K1032" s="34"/>
      <c r="L1032" s="34"/>
      <c r="M1032" s="27"/>
      <c r="N1032" s="27"/>
      <c r="O1032" s="27"/>
      <c r="P1032" s="27"/>
      <c r="Q1032" s="27"/>
      <c r="R1032" s="27"/>
      <c r="S1032" s="28"/>
      <c r="T1032" s="28"/>
      <c r="U1032" s="28"/>
      <c r="V1032" s="28"/>
      <c r="W1032" s="28">
        <f t="shared" si="1973"/>
        <v>0</v>
      </c>
      <c r="X1032" s="27">
        <f t="shared" si="1965"/>
        <v>0</v>
      </c>
      <c r="Y1032" s="66"/>
      <c r="Z1032" s="67"/>
      <c r="AA1032" s="67"/>
      <c r="AB1032" s="67"/>
      <c r="AC1032" s="67"/>
      <c r="AD1032" s="67"/>
      <c r="AE1032" s="72">
        <f t="shared" si="1974"/>
        <v>0</v>
      </c>
      <c r="AF1032" s="67"/>
      <c r="AG1032" s="66"/>
      <c r="AH1032" s="67"/>
      <c r="AI1032" s="67"/>
      <c r="AJ1032" s="67"/>
      <c r="AK1032" s="68"/>
      <c r="AL1032" s="66"/>
      <c r="AM1032" s="64">
        <f t="shared" si="1967"/>
        <v>0</v>
      </c>
      <c r="AN1032" s="64">
        <f t="shared" si="1968"/>
        <v>0</v>
      </c>
      <c r="AO1032" s="64">
        <f t="shared" si="1969"/>
        <v>0</v>
      </c>
      <c r="AP1032" s="64">
        <f t="shared" si="1970"/>
        <v>0</v>
      </c>
      <c r="AQ1032" s="64">
        <f t="shared" si="1971"/>
        <v>0</v>
      </c>
      <c r="AR1032" s="64">
        <f t="shared" si="1972"/>
        <v>0</v>
      </c>
      <c r="AS1032" s="68"/>
      <c r="AT1032" s="78"/>
      <c r="AU1032" s="79"/>
      <c r="AV1032" s="79"/>
      <c r="AW1032" s="80"/>
      <c r="AX1032" s="106">
        <f t="shared" si="1975"/>
        <v>0</v>
      </c>
      <c r="AY1032" s="63"/>
      <c r="BA1032" s="36"/>
      <c r="BB1032" s="27">
        <f t="shared" si="1976"/>
        <v>0</v>
      </c>
      <c r="BC1032" s="27">
        <f t="shared" si="1977"/>
        <v>0</v>
      </c>
      <c r="BD1032" s="27"/>
      <c r="BE1032" s="27">
        <f t="shared" si="1978"/>
        <v>0</v>
      </c>
      <c r="BF1032" s="27"/>
      <c r="BG1032" s="27">
        <f t="shared" si="1979"/>
        <v>0</v>
      </c>
      <c r="BH1032" s="1"/>
      <c r="BI1032" s="1"/>
      <c r="BJ1032" s="1"/>
      <c r="BK1032" s="1"/>
      <c r="BL1032" s="1"/>
      <c r="BM1032" s="1"/>
      <c r="BN1032" s="1"/>
      <c r="BO1032" s="1"/>
      <c r="BP1032" s="1"/>
      <c r="BQ1032" s="1"/>
      <c r="BR1032" s="1"/>
      <c r="BS1032" s="38"/>
      <c r="BT1032" s="107">
        <f t="shared" si="1980"/>
        <v>0</v>
      </c>
      <c r="BU1032" s="108">
        <f t="shared" si="1981"/>
        <v>0</v>
      </c>
      <c r="BV1032" s="28">
        <f t="shared" si="1982"/>
        <v>0</v>
      </c>
      <c r="BW1032" s="28">
        <f t="shared" si="1983"/>
        <v>0</v>
      </c>
      <c r="BX1032" s="27"/>
      <c r="BY1032" s="27"/>
      <c r="BZ1032" s="38">
        <f t="shared" si="1984"/>
        <v>0</v>
      </c>
      <c r="CA1032" s="38">
        <f t="shared" si="1985"/>
        <v>0</v>
      </c>
      <c r="CB1032" s="38">
        <f t="shared" si="1986"/>
        <v>0</v>
      </c>
      <c r="CC1032" s="38">
        <f t="shared" si="1987"/>
        <v>0</v>
      </c>
      <c r="CD1032" s="38">
        <f t="shared" si="1988"/>
        <v>0</v>
      </c>
      <c r="CE1032" s="27"/>
      <c r="CF1032" s="27"/>
      <c r="CG1032" s="27"/>
      <c r="CH1032" s="27"/>
      <c r="CI1032" s="126"/>
      <c r="CJ1032" s="116"/>
      <c r="CK1032" s="27"/>
      <c r="CL1032" s="116"/>
      <c r="CM1032" s="27"/>
      <c r="CN1032" s="116"/>
      <c r="CO1032" s="27"/>
      <c r="CP1032" s="27"/>
      <c r="CQ1032" s="27">
        <f t="shared" si="1989"/>
        <v>0</v>
      </c>
      <c r="CR1032" s="27"/>
      <c r="CS1032" s="27">
        <f t="shared" si="1990"/>
        <v>0</v>
      </c>
      <c r="CT1032" s="27"/>
      <c r="CU1032" s="27"/>
      <c r="CV1032" s="86">
        <f t="shared" si="1991"/>
        <v>0</v>
      </c>
      <c r="CW1032" s="86">
        <f t="shared" si="1992"/>
        <v>0</v>
      </c>
    </row>
    <row r="1033" spans="2:101" customFormat="1" hidden="1" outlineLevel="2" x14ac:dyDescent="0.3">
      <c r="B1033" s="41">
        <f t="shared" si="1966"/>
        <v>540</v>
      </c>
      <c r="C1033" s="42"/>
      <c r="D1033" s="105"/>
      <c r="E1033" s="37"/>
      <c r="F1033" s="34"/>
      <c r="G1033" s="34"/>
      <c r="H1033" s="34"/>
      <c r="I1033" s="34"/>
      <c r="J1033" s="34"/>
      <c r="K1033" s="34"/>
      <c r="L1033" s="34"/>
      <c r="M1033" s="27"/>
      <c r="N1033" s="27"/>
      <c r="O1033" s="27"/>
      <c r="P1033" s="27"/>
      <c r="Q1033" s="27"/>
      <c r="R1033" s="27"/>
      <c r="S1033" s="28"/>
      <c r="T1033" s="28"/>
      <c r="U1033" s="28"/>
      <c r="V1033" s="28"/>
      <c r="W1033" s="28">
        <f t="shared" si="1973"/>
        <v>0</v>
      </c>
      <c r="X1033" s="27">
        <f t="shared" si="1965"/>
        <v>0</v>
      </c>
      <c r="Y1033" s="66"/>
      <c r="Z1033" s="67"/>
      <c r="AA1033" s="67"/>
      <c r="AB1033" s="67"/>
      <c r="AC1033" s="67"/>
      <c r="AD1033" s="67"/>
      <c r="AE1033" s="72">
        <f t="shared" si="1974"/>
        <v>0</v>
      </c>
      <c r="AF1033" s="67"/>
      <c r="AG1033" s="66"/>
      <c r="AH1033" s="67"/>
      <c r="AI1033" s="67"/>
      <c r="AJ1033" s="67"/>
      <c r="AK1033" s="68"/>
      <c r="AL1033" s="66"/>
      <c r="AM1033" s="64">
        <f t="shared" si="1967"/>
        <v>0</v>
      </c>
      <c r="AN1033" s="64">
        <f t="shared" si="1968"/>
        <v>0</v>
      </c>
      <c r="AO1033" s="64">
        <f t="shared" si="1969"/>
        <v>0</v>
      </c>
      <c r="AP1033" s="64">
        <f t="shared" si="1970"/>
        <v>0</v>
      </c>
      <c r="AQ1033" s="64">
        <f t="shared" si="1971"/>
        <v>0</v>
      </c>
      <c r="AR1033" s="64">
        <f t="shared" si="1972"/>
        <v>0</v>
      </c>
      <c r="AS1033" s="68"/>
      <c r="AT1033" s="78"/>
      <c r="AU1033" s="79"/>
      <c r="AV1033" s="79"/>
      <c r="AW1033" s="80"/>
      <c r="AX1033" s="106">
        <f t="shared" si="1975"/>
        <v>0</v>
      </c>
      <c r="AY1033" s="63"/>
      <c r="BA1033" s="36"/>
      <c r="BB1033" s="27">
        <f t="shared" si="1976"/>
        <v>0</v>
      </c>
      <c r="BC1033" s="27">
        <f t="shared" si="1977"/>
        <v>0</v>
      </c>
      <c r="BD1033" s="27"/>
      <c r="BE1033" s="27">
        <f t="shared" si="1978"/>
        <v>0</v>
      </c>
      <c r="BF1033" s="27"/>
      <c r="BG1033" s="27">
        <f t="shared" si="1979"/>
        <v>0</v>
      </c>
      <c r="BH1033" s="1"/>
      <c r="BI1033" s="1"/>
      <c r="BJ1033" s="1"/>
      <c r="BK1033" s="1"/>
      <c r="BL1033" s="1"/>
      <c r="BM1033" s="1"/>
      <c r="BN1033" s="1"/>
      <c r="BO1033" s="1"/>
      <c r="BP1033" s="1"/>
      <c r="BQ1033" s="1"/>
      <c r="BR1033" s="1"/>
      <c r="BS1033" s="38"/>
      <c r="BT1033" s="107">
        <f t="shared" si="1980"/>
        <v>0</v>
      </c>
      <c r="BU1033" s="108">
        <f t="shared" si="1981"/>
        <v>0</v>
      </c>
      <c r="BV1033" s="28">
        <f t="shared" si="1982"/>
        <v>0</v>
      </c>
      <c r="BW1033" s="28">
        <f t="shared" si="1983"/>
        <v>0</v>
      </c>
      <c r="BX1033" s="27"/>
      <c r="BY1033" s="27"/>
      <c r="BZ1033" s="38">
        <f t="shared" si="1984"/>
        <v>0</v>
      </c>
      <c r="CA1033" s="38">
        <f t="shared" si="1985"/>
        <v>0</v>
      </c>
      <c r="CB1033" s="38">
        <f t="shared" si="1986"/>
        <v>0</v>
      </c>
      <c r="CC1033" s="38">
        <f t="shared" si="1987"/>
        <v>0</v>
      </c>
      <c r="CD1033" s="38">
        <f t="shared" si="1988"/>
        <v>0</v>
      </c>
      <c r="CE1033" s="27"/>
      <c r="CF1033" s="27"/>
      <c r="CG1033" s="27"/>
      <c r="CH1033" s="27"/>
      <c r="CI1033" s="126"/>
      <c r="CJ1033" s="116"/>
      <c r="CK1033" s="27"/>
      <c r="CL1033" s="116"/>
      <c r="CM1033" s="27"/>
      <c r="CN1033" s="116"/>
      <c r="CO1033" s="27"/>
      <c r="CP1033" s="27"/>
      <c r="CQ1033" s="27">
        <f t="shared" si="1989"/>
        <v>0</v>
      </c>
      <c r="CR1033" s="27"/>
      <c r="CS1033" s="27">
        <f t="shared" si="1990"/>
        <v>0</v>
      </c>
      <c r="CT1033" s="27"/>
      <c r="CU1033" s="27"/>
      <c r="CV1033" s="86">
        <f t="shared" si="1991"/>
        <v>0</v>
      </c>
      <c r="CW1033" s="86">
        <f t="shared" si="1992"/>
        <v>0</v>
      </c>
    </row>
    <row r="1034" spans="2:101" customFormat="1" hidden="1" outlineLevel="2" x14ac:dyDescent="0.3">
      <c r="B1034" s="41">
        <f t="shared" si="1966"/>
        <v>541</v>
      </c>
      <c r="C1034" s="42"/>
      <c r="D1034" s="105"/>
      <c r="E1034" s="37"/>
      <c r="F1034" s="34"/>
      <c r="G1034" s="34"/>
      <c r="H1034" s="34"/>
      <c r="I1034" s="34"/>
      <c r="J1034" s="34"/>
      <c r="K1034" s="34"/>
      <c r="L1034" s="34"/>
      <c r="M1034" s="27"/>
      <c r="N1034" s="27"/>
      <c r="O1034" s="27"/>
      <c r="P1034" s="27"/>
      <c r="Q1034" s="27"/>
      <c r="R1034" s="27"/>
      <c r="S1034" s="28"/>
      <c r="T1034" s="28"/>
      <c r="U1034" s="28"/>
      <c r="V1034" s="28"/>
      <c r="W1034" s="28">
        <f t="shared" si="1973"/>
        <v>0</v>
      </c>
      <c r="X1034" s="27">
        <f t="shared" si="1965"/>
        <v>0</v>
      </c>
      <c r="Y1034" s="66"/>
      <c r="Z1034" s="67"/>
      <c r="AA1034" s="67"/>
      <c r="AB1034" s="67"/>
      <c r="AC1034" s="67"/>
      <c r="AD1034" s="67"/>
      <c r="AE1034" s="72">
        <f t="shared" si="1974"/>
        <v>0</v>
      </c>
      <c r="AF1034" s="67"/>
      <c r="AG1034" s="66"/>
      <c r="AH1034" s="67"/>
      <c r="AI1034" s="67"/>
      <c r="AJ1034" s="67"/>
      <c r="AK1034" s="68"/>
      <c r="AL1034" s="66"/>
      <c r="AM1034" s="64">
        <f t="shared" si="1967"/>
        <v>0</v>
      </c>
      <c r="AN1034" s="64">
        <f t="shared" si="1968"/>
        <v>0</v>
      </c>
      <c r="AO1034" s="64">
        <f t="shared" si="1969"/>
        <v>0</v>
      </c>
      <c r="AP1034" s="64">
        <f t="shared" si="1970"/>
        <v>0</v>
      </c>
      <c r="AQ1034" s="64">
        <f t="shared" si="1971"/>
        <v>0</v>
      </c>
      <c r="AR1034" s="64">
        <f t="shared" si="1972"/>
        <v>0</v>
      </c>
      <c r="AS1034" s="68"/>
      <c r="AT1034" s="78"/>
      <c r="AU1034" s="79"/>
      <c r="AV1034" s="79"/>
      <c r="AW1034" s="80"/>
      <c r="AX1034" s="106">
        <f t="shared" si="1975"/>
        <v>0</v>
      </c>
      <c r="AY1034" s="63"/>
      <c r="BA1034" s="36"/>
      <c r="BB1034" s="27">
        <f t="shared" si="1976"/>
        <v>0</v>
      </c>
      <c r="BC1034" s="27">
        <f t="shared" si="1977"/>
        <v>0</v>
      </c>
      <c r="BD1034" s="27"/>
      <c r="BE1034" s="27">
        <f t="shared" si="1978"/>
        <v>0</v>
      </c>
      <c r="BF1034" s="27"/>
      <c r="BG1034" s="27">
        <f t="shared" si="1979"/>
        <v>0</v>
      </c>
      <c r="BH1034" s="1"/>
      <c r="BI1034" s="1"/>
      <c r="BJ1034" s="1"/>
      <c r="BK1034" s="1"/>
      <c r="BL1034" s="1"/>
      <c r="BM1034" s="1"/>
      <c r="BN1034" s="1"/>
      <c r="BO1034" s="1"/>
      <c r="BP1034" s="1"/>
      <c r="BQ1034" s="1"/>
      <c r="BR1034" s="1"/>
      <c r="BS1034" s="38"/>
      <c r="BT1034" s="107">
        <f t="shared" si="1980"/>
        <v>0</v>
      </c>
      <c r="BU1034" s="108">
        <f t="shared" si="1981"/>
        <v>0</v>
      </c>
      <c r="BV1034" s="28">
        <f t="shared" si="1982"/>
        <v>0</v>
      </c>
      <c r="BW1034" s="28">
        <f t="shared" si="1983"/>
        <v>0</v>
      </c>
      <c r="BX1034" s="27"/>
      <c r="BY1034" s="27"/>
      <c r="BZ1034" s="38">
        <f t="shared" si="1984"/>
        <v>0</v>
      </c>
      <c r="CA1034" s="38">
        <f t="shared" si="1985"/>
        <v>0</v>
      </c>
      <c r="CB1034" s="38">
        <f t="shared" si="1986"/>
        <v>0</v>
      </c>
      <c r="CC1034" s="38">
        <f t="shared" si="1987"/>
        <v>0</v>
      </c>
      <c r="CD1034" s="38">
        <f t="shared" si="1988"/>
        <v>0</v>
      </c>
      <c r="CE1034" s="27"/>
      <c r="CF1034" s="27"/>
      <c r="CG1034" s="27"/>
      <c r="CH1034" s="27"/>
      <c r="CI1034" s="126"/>
      <c r="CJ1034" s="116"/>
      <c r="CK1034" s="27"/>
      <c r="CL1034" s="116"/>
      <c r="CM1034" s="27"/>
      <c r="CN1034" s="116"/>
      <c r="CO1034" s="27"/>
      <c r="CP1034" s="27"/>
      <c r="CQ1034" s="27">
        <f t="shared" si="1989"/>
        <v>0</v>
      </c>
      <c r="CR1034" s="27"/>
      <c r="CS1034" s="27">
        <f t="shared" si="1990"/>
        <v>0</v>
      </c>
      <c r="CT1034" s="27"/>
      <c r="CU1034" s="27"/>
      <c r="CV1034" s="86">
        <f t="shared" si="1991"/>
        <v>0</v>
      </c>
      <c r="CW1034" s="86">
        <f t="shared" si="1992"/>
        <v>0</v>
      </c>
    </row>
    <row r="1035" spans="2:101" customFormat="1" hidden="1" outlineLevel="2" x14ac:dyDescent="0.3">
      <c r="B1035" s="41">
        <f t="shared" si="1966"/>
        <v>542</v>
      </c>
      <c r="C1035" s="42"/>
      <c r="D1035" s="105"/>
      <c r="E1035" s="37"/>
      <c r="F1035" s="34"/>
      <c r="G1035" s="34"/>
      <c r="H1035" s="34"/>
      <c r="I1035" s="34"/>
      <c r="J1035" s="34"/>
      <c r="K1035" s="34"/>
      <c r="L1035" s="34"/>
      <c r="M1035" s="27"/>
      <c r="N1035" s="27"/>
      <c r="O1035" s="27"/>
      <c r="P1035" s="27"/>
      <c r="Q1035" s="27"/>
      <c r="R1035" s="27"/>
      <c r="S1035" s="28"/>
      <c r="T1035" s="28"/>
      <c r="U1035" s="28"/>
      <c r="V1035" s="28"/>
      <c r="W1035" s="28">
        <f t="shared" si="1973"/>
        <v>0</v>
      </c>
      <c r="X1035" s="27">
        <f t="shared" si="1965"/>
        <v>0</v>
      </c>
      <c r="Y1035" s="66"/>
      <c r="Z1035" s="67"/>
      <c r="AA1035" s="67"/>
      <c r="AB1035" s="67"/>
      <c r="AC1035" s="67"/>
      <c r="AD1035" s="67"/>
      <c r="AE1035" s="72">
        <f t="shared" si="1974"/>
        <v>0</v>
      </c>
      <c r="AF1035" s="67"/>
      <c r="AG1035" s="66"/>
      <c r="AH1035" s="67"/>
      <c r="AI1035" s="67"/>
      <c r="AJ1035" s="67"/>
      <c r="AK1035" s="68"/>
      <c r="AL1035" s="66"/>
      <c r="AM1035" s="64">
        <f t="shared" si="1967"/>
        <v>0</v>
      </c>
      <c r="AN1035" s="64">
        <f t="shared" si="1968"/>
        <v>0</v>
      </c>
      <c r="AO1035" s="64">
        <f t="shared" si="1969"/>
        <v>0</v>
      </c>
      <c r="AP1035" s="64">
        <f t="shared" si="1970"/>
        <v>0</v>
      </c>
      <c r="AQ1035" s="64">
        <f t="shared" si="1971"/>
        <v>0</v>
      </c>
      <c r="AR1035" s="64">
        <f t="shared" si="1972"/>
        <v>0</v>
      </c>
      <c r="AS1035" s="68"/>
      <c r="AT1035" s="78"/>
      <c r="AU1035" s="79"/>
      <c r="AV1035" s="79"/>
      <c r="AW1035" s="80"/>
      <c r="AX1035" s="106">
        <f t="shared" si="1975"/>
        <v>0</v>
      </c>
      <c r="AY1035" s="63"/>
      <c r="BA1035" s="36"/>
      <c r="BB1035" s="27">
        <f t="shared" si="1976"/>
        <v>0</v>
      </c>
      <c r="BC1035" s="27">
        <f t="shared" si="1977"/>
        <v>0</v>
      </c>
      <c r="BD1035" s="27"/>
      <c r="BE1035" s="27">
        <f t="shared" si="1978"/>
        <v>0</v>
      </c>
      <c r="BF1035" s="27"/>
      <c r="BG1035" s="27">
        <f t="shared" si="1979"/>
        <v>0</v>
      </c>
      <c r="BH1035" s="1"/>
      <c r="BI1035" s="1"/>
      <c r="BJ1035" s="1"/>
      <c r="BK1035" s="1"/>
      <c r="BL1035" s="1"/>
      <c r="BM1035" s="1"/>
      <c r="BN1035" s="1"/>
      <c r="BO1035" s="1"/>
      <c r="BP1035" s="1"/>
      <c r="BQ1035" s="1"/>
      <c r="BR1035" s="1"/>
      <c r="BS1035" s="38"/>
      <c r="BT1035" s="107">
        <f t="shared" si="1980"/>
        <v>0</v>
      </c>
      <c r="BU1035" s="108">
        <f t="shared" si="1981"/>
        <v>0</v>
      </c>
      <c r="BV1035" s="28">
        <f t="shared" si="1982"/>
        <v>0</v>
      </c>
      <c r="BW1035" s="28">
        <f t="shared" si="1983"/>
        <v>0</v>
      </c>
      <c r="BX1035" s="27"/>
      <c r="BY1035" s="27"/>
      <c r="BZ1035" s="38">
        <f t="shared" si="1984"/>
        <v>0</v>
      </c>
      <c r="CA1035" s="38">
        <f t="shared" si="1985"/>
        <v>0</v>
      </c>
      <c r="CB1035" s="38">
        <f t="shared" si="1986"/>
        <v>0</v>
      </c>
      <c r="CC1035" s="38">
        <f t="shared" si="1987"/>
        <v>0</v>
      </c>
      <c r="CD1035" s="38">
        <f t="shared" si="1988"/>
        <v>0</v>
      </c>
      <c r="CE1035" s="27"/>
      <c r="CF1035" s="27"/>
      <c r="CG1035" s="27"/>
      <c r="CH1035" s="27"/>
      <c r="CI1035" s="126"/>
      <c r="CJ1035" s="116"/>
      <c r="CK1035" s="27"/>
      <c r="CL1035" s="116"/>
      <c r="CM1035" s="27"/>
      <c r="CN1035" s="116"/>
      <c r="CO1035" s="27"/>
      <c r="CP1035" s="27"/>
      <c r="CQ1035" s="27">
        <f t="shared" si="1989"/>
        <v>0</v>
      </c>
      <c r="CR1035" s="27"/>
      <c r="CS1035" s="27">
        <f t="shared" si="1990"/>
        <v>0</v>
      </c>
      <c r="CT1035" s="27"/>
      <c r="CU1035" s="27"/>
      <c r="CV1035" s="86">
        <f t="shared" si="1991"/>
        <v>0</v>
      </c>
      <c r="CW1035" s="86">
        <f t="shared" si="1992"/>
        <v>0</v>
      </c>
    </row>
    <row r="1036" spans="2:101" customFormat="1" hidden="1" outlineLevel="2" x14ac:dyDescent="0.3">
      <c r="B1036" s="41">
        <f t="shared" si="1966"/>
        <v>543</v>
      </c>
      <c r="C1036" s="42"/>
      <c r="D1036" s="105"/>
      <c r="E1036" s="37"/>
      <c r="F1036" s="34"/>
      <c r="G1036" s="34"/>
      <c r="H1036" s="34"/>
      <c r="I1036" s="34"/>
      <c r="J1036" s="34"/>
      <c r="K1036" s="34"/>
      <c r="L1036" s="34"/>
      <c r="M1036" s="27"/>
      <c r="N1036" s="27"/>
      <c r="O1036" s="27"/>
      <c r="P1036" s="27"/>
      <c r="Q1036" s="27"/>
      <c r="R1036" s="27"/>
      <c r="S1036" s="28"/>
      <c r="T1036" s="28"/>
      <c r="U1036" s="28"/>
      <c r="V1036" s="28"/>
      <c r="W1036" s="28">
        <f t="shared" si="1973"/>
        <v>0</v>
      </c>
      <c r="X1036" s="27">
        <f t="shared" si="1965"/>
        <v>0</v>
      </c>
      <c r="Y1036" s="66"/>
      <c r="Z1036" s="67"/>
      <c r="AA1036" s="67"/>
      <c r="AB1036" s="67"/>
      <c r="AC1036" s="67"/>
      <c r="AD1036" s="67"/>
      <c r="AE1036" s="72">
        <f t="shared" si="1974"/>
        <v>0</v>
      </c>
      <c r="AF1036" s="67"/>
      <c r="AG1036" s="66"/>
      <c r="AH1036" s="67"/>
      <c r="AI1036" s="67"/>
      <c r="AJ1036" s="67"/>
      <c r="AK1036" s="68"/>
      <c r="AL1036" s="66"/>
      <c r="AM1036" s="64">
        <f t="shared" si="1967"/>
        <v>0</v>
      </c>
      <c r="AN1036" s="64">
        <f t="shared" si="1968"/>
        <v>0</v>
      </c>
      <c r="AO1036" s="64">
        <f t="shared" si="1969"/>
        <v>0</v>
      </c>
      <c r="AP1036" s="64">
        <f t="shared" si="1970"/>
        <v>0</v>
      </c>
      <c r="AQ1036" s="64">
        <f t="shared" si="1971"/>
        <v>0</v>
      </c>
      <c r="AR1036" s="64">
        <f t="shared" si="1972"/>
        <v>0</v>
      </c>
      <c r="AS1036" s="68"/>
      <c r="AT1036" s="78"/>
      <c r="AU1036" s="79"/>
      <c r="AV1036" s="79"/>
      <c r="AW1036" s="80"/>
      <c r="AX1036" s="106">
        <f t="shared" si="1975"/>
        <v>0</v>
      </c>
      <c r="AY1036" s="63"/>
      <c r="BA1036" s="36"/>
      <c r="BB1036" s="27">
        <f t="shared" si="1976"/>
        <v>0</v>
      </c>
      <c r="BC1036" s="27">
        <f t="shared" si="1977"/>
        <v>0</v>
      </c>
      <c r="BD1036" s="27"/>
      <c r="BE1036" s="27">
        <f t="shared" si="1978"/>
        <v>0</v>
      </c>
      <c r="BF1036" s="27"/>
      <c r="BG1036" s="27">
        <f t="shared" si="1979"/>
        <v>0</v>
      </c>
      <c r="BH1036" s="1"/>
      <c r="BI1036" s="1"/>
      <c r="BJ1036" s="1"/>
      <c r="BK1036" s="1"/>
      <c r="BL1036" s="1"/>
      <c r="BM1036" s="1"/>
      <c r="BN1036" s="1"/>
      <c r="BO1036" s="1"/>
      <c r="BP1036" s="1"/>
      <c r="BQ1036" s="1"/>
      <c r="BR1036" s="1"/>
      <c r="BS1036" s="38"/>
      <c r="BT1036" s="107">
        <f t="shared" si="1980"/>
        <v>0</v>
      </c>
      <c r="BU1036" s="108">
        <f t="shared" si="1981"/>
        <v>0</v>
      </c>
      <c r="BV1036" s="28">
        <f t="shared" si="1982"/>
        <v>0</v>
      </c>
      <c r="BW1036" s="28">
        <f t="shared" si="1983"/>
        <v>0</v>
      </c>
      <c r="BX1036" s="27"/>
      <c r="BY1036" s="27"/>
      <c r="BZ1036" s="38">
        <f t="shared" si="1984"/>
        <v>0</v>
      </c>
      <c r="CA1036" s="38">
        <f t="shared" si="1985"/>
        <v>0</v>
      </c>
      <c r="CB1036" s="38">
        <f t="shared" si="1986"/>
        <v>0</v>
      </c>
      <c r="CC1036" s="38">
        <f t="shared" si="1987"/>
        <v>0</v>
      </c>
      <c r="CD1036" s="38">
        <f t="shared" si="1988"/>
        <v>0</v>
      </c>
      <c r="CE1036" s="27"/>
      <c r="CF1036" s="27"/>
      <c r="CG1036" s="27"/>
      <c r="CH1036" s="27"/>
      <c r="CI1036" s="126"/>
      <c r="CJ1036" s="116"/>
      <c r="CK1036" s="27"/>
      <c r="CL1036" s="116"/>
      <c r="CM1036" s="27"/>
      <c r="CN1036" s="116"/>
      <c r="CO1036" s="27"/>
      <c r="CP1036" s="27"/>
      <c r="CQ1036" s="27">
        <f t="shared" si="1989"/>
        <v>0</v>
      </c>
      <c r="CR1036" s="27"/>
      <c r="CS1036" s="27">
        <f t="shared" si="1990"/>
        <v>0</v>
      </c>
      <c r="CT1036" s="27"/>
      <c r="CU1036" s="27"/>
      <c r="CV1036" s="86">
        <f t="shared" si="1991"/>
        <v>0</v>
      </c>
      <c r="CW1036" s="86">
        <f t="shared" si="1992"/>
        <v>0</v>
      </c>
    </row>
    <row r="1037" spans="2:101" customFormat="1" hidden="1" outlineLevel="2" x14ac:dyDescent="0.3">
      <c r="B1037" s="41">
        <f t="shared" si="1966"/>
        <v>544</v>
      </c>
      <c r="C1037" s="42"/>
      <c r="D1037" s="105"/>
      <c r="E1037" s="37"/>
      <c r="F1037" s="34"/>
      <c r="G1037" s="34"/>
      <c r="H1037" s="34"/>
      <c r="I1037" s="34"/>
      <c r="J1037" s="34"/>
      <c r="K1037" s="34"/>
      <c r="L1037" s="34"/>
      <c r="M1037" s="27"/>
      <c r="N1037" s="27"/>
      <c r="O1037" s="27"/>
      <c r="P1037" s="27"/>
      <c r="Q1037" s="27"/>
      <c r="R1037" s="27"/>
      <c r="S1037" s="28"/>
      <c r="T1037" s="28"/>
      <c r="U1037" s="28"/>
      <c r="V1037" s="28"/>
      <c r="W1037" s="28">
        <f t="shared" si="1973"/>
        <v>0</v>
      </c>
      <c r="X1037" s="27">
        <f t="shared" si="1965"/>
        <v>0</v>
      </c>
      <c r="Y1037" s="66"/>
      <c r="Z1037" s="67"/>
      <c r="AA1037" s="67"/>
      <c r="AB1037" s="67"/>
      <c r="AC1037" s="67"/>
      <c r="AD1037" s="67"/>
      <c r="AE1037" s="72">
        <f t="shared" si="1974"/>
        <v>0</v>
      </c>
      <c r="AF1037" s="67"/>
      <c r="AG1037" s="66"/>
      <c r="AH1037" s="67"/>
      <c r="AI1037" s="67"/>
      <c r="AJ1037" s="67"/>
      <c r="AK1037" s="68"/>
      <c r="AL1037" s="66"/>
      <c r="AM1037" s="64">
        <f t="shared" si="1967"/>
        <v>0</v>
      </c>
      <c r="AN1037" s="64">
        <f t="shared" si="1968"/>
        <v>0</v>
      </c>
      <c r="AO1037" s="64">
        <f t="shared" si="1969"/>
        <v>0</v>
      </c>
      <c r="AP1037" s="64">
        <f t="shared" si="1970"/>
        <v>0</v>
      </c>
      <c r="AQ1037" s="64">
        <f t="shared" si="1971"/>
        <v>0</v>
      </c>
      <c r="AR1037" s="64">
        <f t="shared" si="1972"/>
        <v>0</v>
      </c>
      <c r="AS1037" s="68"/>
      <c r="AT1037" s="78"/>
      <c r="AU1037" s="79"/>
      <c r="AV1037" s="79"/>
      <c r="AW1037" s="80"/>
      <c r="AX1037" s="106">
        <f t="shared" si="1975"/>
        <v>0</v>
      </c>
      <c r="AY1037" s="63"/>
      <c r="BA1037" s="36"/>
      <c r="BB1037" s="27">
        <f t="shared" si="1976"/>
        <v>0</v>
      </c>
      <c r="BC1037" s="27">
        <f t="shared" si="1977"/>
        <v>0</v>
      </c>
      <c r="BD1037" s="27"/>
      <c r="BE1037" s="27">
        <f t="shared" si="1978"/>
        <v>0</v>
      </c>
      <c r="BF1037" s="27"/>
      <c r="BG1037" s="27">
        <f t="shared" si="1979"/>
        <v>0</v>
      </c>
      <c r="BH1037" s="1"/>
      <c r="BI1037" s="1"/>
      <c r="BJ1037" s="1"/>
      <c r="BK1037" s="1"/>
      <c r="BL1037" s="1"/>
      <c r="BM1037" s="1"/>
      <c r="BN1037" s="1"/>
      <c r="BO1037" s="1"/>
      <c r="BP1037" s="1"/>
      <c r="BQ1037" s="1"/>
      <c r="BR1037" s="1"/>
      <c r="BS1037" s="38"/>
      <c r="BT1037" s="107">
        <f t="shared" si="1980"/>
        <v>0</v>
      </c>
      <c r="BU1037" s="108">
        <f t="shared" si="1981"/>
        <v>0</v>
      </c>
      <c r="BV1037" s="28">
        <f t="shared" si="1982"/>
        <v>0</v>
      </c>
      <c r="BW1037" s="28">
        <f t="shared" si="1983"/>
        <v>0</v>
      </c>
      <c r="BX1037" s="27"/>
      <c r="BY1037" s="27"/>
      <c r="BZ1037" s="38">
        <f t="shared" si="1984"/>
        <v>0</v>
      </c>
      <c r="CA1037" s="38">
        <f t="shared" si="1985"/>
        <v>0</v>
      </c>
      <c r="CB1037" s="38">
        <f t="shared" si="1986"/>
        <v>0</v>
      </c>
      <c r="CC1037" s="38">
        <f t="shared" si="1987"/>
        <v>0</v>
      </c>
      <c r="CD1037" s="38">
        <f t="shared" si="1988"/>
        <v>0</v>
      </c>
      <c r="CE1037" s="27"/>
      <c r="CF1037" s="27"/>
      <c r="CG1037" s="27"/>
      <c r="CH1037" s="27"/>
      <c r="CI1037" s="126"/>
      <c r="CJ1037" s="116"/>
      <c r="CK1037" s="27"/>
      <c r="CL1037" s="116"/>
      <c r="CM1037" s="27"/>
      <c r="CN1037" s="116"/>
      <c r="CO1037" s="27"/>
      <c r="CP1037" s="27"/>
      <c r="CQ1037" s="27">
        <f t="shared" si="1989"/>
        <v>0</v>
      </c>
      <c r="CR1037" s="27"/>
      <c r="CS1037" s="27">
        <f t="shared" si="1990"/>
        <v>0</v>
      </c>
      <c r="CT1037" s="27"/>
      <c r="CU1037" s="27"/>
      <c r="CV1037" s="86">
        <f t="shared" si="1991"/>
        <v>0</v>
      </c>
      <c r="CW1037" s="86">
        <f t="shared" si="1992"/>
        <v>0</v>
      </c>
    </row>
    <row r="1038" spans="2:101" customFormat="1" hidden="1" outlineLevel="2" x14ac:dyDescent="0.3">
      <c r="B1038" s="41">
        <f t="shared" si="1966"/>
        <v>545</v>
      </c>
      <c r="C1038" s="42"/>
      <c r="D1038" s="105"/>
      <c r="E1038" s="37"/>
      <c r="F1038" s="34"/>
      <c r="G1038" s="34"/>
      <c r="H1038" s="34"/>
      <c r="I1038" s="34"/>
      <c r="J1038" s="34"/>
      <c r="K1038" s="34"/>
      <c r="L1038" s="34"/>
      <c r="M1038" s="27"/>
      <c r="N1038" s="27"/>
      <c r="O1038" s="27"/>
      <c r="P1038" s="27"/>
      <c r="Q1038" s="27"/>
      <c r="R1038" s="27"/>
      <c r="S1038" s="28"/>
      <c r="T1038" s="28"/>
      <c r="U1038" s="28"/>
      <c r="V1038" s="28"/>
      <c r="W1038" s="28">
        <f t="shared" si="1973"/>
        <v>0</v>
      </c>
      <c r="X1038" s="27">
        <f t="shared" si="1965"/>
        <v>0</v>
      </c>
      <c r="Y1038" s="66"/>
      <c r="Z1038" s="67"/>
      <c r="AA1038" s="67"/>
      <c r="AB1038" s="67"/>
      <c r="AC1038" s="67"/>
      <c r="AD1038" s="67"/>
      <c r="AE1038" s="72">
        <f t="shared" si="1974"/>
        <v>0</v>
      </c>
      <c r="AF1038" s="67"/>
      <c r="AG1038" s="66"/>
      <c r="AH1038" s="67"/>
      <c r="AI1038" s="67"/>
      <c r="AJ1038" s="67"/>
      <c r="AK1038" s="68"/>
      <c r="AL1038" s="66"/>
      <c r="AM1038" s="64">
        <f t="shared" si="1967"/>
        <v>0</v>
      </c>
      <c r="AN1038" s="64">
        <f t="shared" si="1968"/>
        <v>0</v>
      </c>
      <c r="AO1038" s="64">
        <f t="shared" si="1969"/>
        <v>0</v>
      </c>
      <c r="AP1038" s="64">
        <f t="shared" si="1970"/>
        <v>0</v>
      </c>
      <c r="AQ1038" s="64">
        <f t="shared" si="1971"/>
        <v>0</v>
      </c>
      <c r="AR1038" s="64">
        <f t="shared" si="1972"/>
        <v>0</v>
      </c>
      <c r="AS1038" s="68"/>
      <c r="AT1038" s="78"/>
      <c r="AU1038" s="79"/>
      <c r="AV1038" s="79"/>
      <c r="AW1038" s="80"/>
      <c r="AX1038" s="106">
        <f t="shared" si="1975"/>
        <v>0</v>
      </c>
      <c r="AY1038" s="63"/>
      <c r="BA1038" s="36"/>
      <c r="BB1038" s="27">
        <f t="shared" si="1976"/>
        <v>0</v>
      </c>
      <c r="BC1038" s="27">
        <f t="shared" si="1977"/>
        <v>0</v>
      </c>
      <c r="BD1038" s="27"/>
      <c r="BE1038" s="27">
        <f t="shared" si="1978"/>
        <v>0</v>
      </c>
      <c r="BF1038" s="27"/>
      <c r="BG1038" s="27">
        <f t="shared" si="1979"/>
        <v>0</v>
      </c>
      <c r="BH1038" s="1"/>
      <c r="BI1038" s="1"/>
      <c r="BJ1038" s="1"/>
      <c r="BK1038" s="1"/>
      <c r="BL1038" s="1"/>
      <c r="BM1038" s="1"/>
      <c r="BN1038" s="1"/>
      <c r="BO1038" s="1"/>
      <c r="BP1038" s="1"/>
      <c r="BQ1038" s="1"/>
      <c r="BR1038" s="1"/>
      <c r="BS1038" s="38"/>
      <c r="BT1038" s="107">
        <f t="shared" si="1980"/>
        <v>0</v>
      </c>
      <c r="BU1038" s="108">
        <f t="shared" si="1981"/>
        <v>0</v>
      </c>
      <c r="BV1038" s="28">
        <f t="shared" si="1982"/>
        <v>0</v>
      </c>
      <c r="BW1038" s="28">
        <f t="shared" si="1983"/>
        <v>0</v>
      </c>
      <c r="BX1038" s="27"/>
      <c r="BY1038" s="27"/>
      <c r="BZ1038" s="38">
        <f t="shared" si="1984"/>
        <v>0</v>
      </c>
      <c r="CA1038" s="38">
        <f t="shared" si="1985"/>
        <v>0</v>
      </c>
      <c r="CB1038" s="38">
        <f t="shared" si="1986"/>
        <v>0</v>
      </c>
      <c r="CC1038" s="38">
        <f t="shared" si="1987"/>
        <v>0</v>
      </c>
      <c r="CD1038" s="38">
        <f t="shared" si="1988"/>
        <v>0</v>
      </c>
      <c r="CE1038" s="27"/>
      <c r="CF1038" s="27"/>
      <c r="CG1038" s="27"/>
      <c r="CH1038" s="27"/>
      <c r="CI1038" s="126"/>
      <c r="CJ1038" s="116"/>
      <c r="CK1038" s="27"/>
      <c r="CL1038" s="116"/>
      <c r="CM1038" s="27"/>
      <c r="CN1038" s="116"/>
      <c r="CO1038" s="27"/>
      <c r="CP1038" s="27"/>
      <c r="CQ1038" s="27">
        <f t="shared" si="1989"/>
        <v>0</v>
      </c>
      <c r="CR1038" s="27"/>
      <c r="CS1038" s="27">
        <f t="shared" si="1990"/>
        <v>0</v>
      </c>
      <c r="CT1038" s="27"/>
      <c r="CU1038" s="27"/>
      <c r="CV1038" s="86">
        <f t="shared" si="1991"/>
        <v>0</v>
      </c>
      <c r="CW1038" s="86">
        <f t="shared" si="1992"/>
        <v>0</v>
      </c>
    </row>
    <row r="1039" spans="2:101" customFormat="1" hidden="1" outlineLevel="2" x14ac:dyDescent="0.3">
      <c r="B1039" s="41">
        <f t="shared" si="1966"/>
        <v>546</v>
      </c>
      <c r="C1039" s="42"/>
      <c r="D1039" s="105"/>
      <c r="E1039" s="37"/>
      <c r="F1039" s="34"/>
      <c r="G1039" s="34"/>
      <c r="H1039" s="34"/>
      <c r="I1039" s="34"/>
      <c r="J1039" s="34"/>
      <c r="K1039" s="34"/>
      <c r="L1039" s="34"/>
      <c r="M1039" s="27"/>
      <c r="N1039" s="27"/>
      <c r="O1039" s="27"/>
      <c r="P1039" s="27"/>
      <c r="Q1039" s="27"/>
      <c r="R1039" s="27"/>
      <c r="S1039" s="28"/>
      <c r="T1039" s="28"/>
      <c r="U1039" s="28"/>
      <c r="V1039" s="28"/>
      <c r="W1039" s="28">
        <f t="shared" si="1973"/>
        <v>0</v>
      </c>
      <c r="X1039" s="27">
        <f t="shared" si="1965"/>
        <v>0</v>
      </c>
      <c r="Y1039" s="66"/>
      <c r="Z1039" s="67"/>
      <c r="AA1039" s="67"/>
      <c r="AB1039" s="67"/>
      <c r="AC1039" s="67"/>
      <c r="AD1039" s="67"/>
      <c r="AE1039" s="72">
        <f t="shared" si="1974"/>
        <v>0</v>
      </c>
      <c r="AF1039" s="67"/>
      <c r="AG1039" s="66"/>
      <c r="AH1039" s="67"/>
      <c r="AI1039" s="67"/>
      <c r="AJ1039" s="67"/>
      <c r="AK1039" s="68"/>
      <c r="AL1039" s="66"/>
      <c r="AM1039" s="64">
        <f t="shared" si="1967"/>
        <v>0</v>
      </c>
      <c r="AN1039" s="64">
        <f t="shared" si="1968"/>
        <v>0</v>
      </c>
      <c r="AO1039" s="64">
        <f t="shared" si="1969"/>
        <v>0</v>
      </c>
      <c r="AP1039" s="64">
        <f t="shared" si="1970"/>
        <v>0</v>
      </c>
      <c r="AQ1039" s="64">
        <f t="shared" si="1971"/>
        <v>0</v>
      </c>
      <c r="AR1039" s="64">
        <f t="shared" si="1972"/>
        <v>0</v>
      </c>
      <c r="AS1039" s="68"/>
      <c r="AT1039" s="78"/>
      <c r="AU1039" s="79"/>
      <c r="AV1039" s="79"/>
      <c r="AW1039" s="80"/>
      <c r="AX1039" s="106">
        <f t="shared" si="1975"/>
        <v>0</v>
      </c>
      <c r="AY1039" s="63"/>
      <c r="BA1039" s="36"/>
      <c r="BB1039" s="27">
        <f t="shared" si="1976"/>
        <v>0</v>
      </c>
      <c r="BC1039" s="27">
        <f t="shared" si="1977"/>
        <v>0</v>
      </c>
      <c r="BD1039" s="27"/>
      <c r="BE1039" s="27">
        <f t="shared" si="1978"/>
        <v>0</v>
      </c>
      <c r="BF1039" s="27"/>
      <c r="BG1039" s="27">
        <f t="shared" si="1979"/>
        <v>0</v>
      </c>
      <c r="BH1039" s="1"/>
      <c r="BI1039" s="1"/>
      <c r="BJ1039" s="1"/>
      <c r="BK1039" s="1"/>
      <c r="BL1039" s="1"/>
      <c r="BM1039" s="1"/>
      <c r="BN1039" s="1"/>
      <c r="BO1039" s="1"/>
      <c r="BP1039" s="1"/>
      <c r="BQ1039" s="1"/>
      <c r="BR1039" s="1"/>
      <c r="BS1039" s="38"/>
      <c r="BT1039" s="107">
        <f t="shared" si="1980"/>
        <v>0</v>
      </c>
      <c r="BU1039" s="108">
        <f t="shared" si="1981"/>
        <v>0</v>
      </c>
      <c r="BV1039" s="28">
        <f t="shared" si="1982"/>
        <v>0</v>
      </c>
      <c r="BW1039" s="28">
        <f t="shared" si="1983"/>
        <v>0</v>
      </c>
      <c r="BX1039" s="27"/>
      <c r="BY1039" s="27"/>
      <c r="BZ1039" s="38">
        <f t="shared" si="1984"/>
        <v>0</v>
      </c>
      <c r="CA1039" s="38">
        <f t="shared" si="1985"/>
        <v>0</v>
      </c>
      <c r="CB1039" s="38">
        <f t="shared" si="1986"/>
        <v>0</v>
      </c>
      <c r="CC1039" s="38">
        <f t="shared" si="1987"/>
        <v>0</v>
      </c>
      <c r="CD1039" s="38">
        <f t="shared" si="1988"/>
        <v>0</v>
      </c>
      <c r="CE1039" s="27"/>
      <c r="CF1039" s="27"/>
      <c r="CG1039" s="27"/>
      <c r="CH1039" s="27"/>
      <c r="CI1039" s="126"/>
      <c r="CJ1039" s="116"/>
      <c r="CK1039" s="27"/>
      <c r="CL1039" s="116"/>
      <c r="CM1039" s="27"/>
      <c r="CN1039" s="116"/>
      <c r="CO1039" s="27"/>
      <c r="CP1039" s="27"/>
      <c r="CQ1039" s="27">
        <f t="shared" si="1989"/>
        <v>0</v>
      </c>
      <c r="CR1039" s="27"/>
      <c r="CS1039" s="27">
        <f t="shared" si="1990"/>
        <v>0</v>
      </c>
      <c r="CT1039" s="27"/>
      <c r="CU1039" s="27"/>
      <c r="CV1039" s="86">
        <f t="shared" si="1991"/>
        <v>0</v>
      </c>
      <c r="CW1039" s="86">
        <f t="shared" si="1992"/>
        <v>0</v>
      </c>
    </row>
    <row r="1040" spans="2:101" customFormat="1" hidden="1" outlineLevel="2" x14ac:dyDescent="0.3">
      <c r="B1040" s="41">
        <f t="shared" si="1966"/>
        <v>547</v>
      </c>
      <c r="C1040" s="42"/>
      <c r="D1040" s="105"/>
      <c r="E1040" s="37"/>
      <c r="F1040" s="34"/>
      <c r="G1040" s="34"/>
      <c r="H1040" s="34"/>
      <c r="I1040" s="34"/>
      <c r="J1040" s="34"/>
      <c r="K1040" s="34"/>
      <c r="L1040" s="34"/>
      <c r="M1040" s="27"/>
      <c r="N1040" s="27"/>
      <c r="O1040" s="27"/>
      <c r="P1040" s="27"/>
      <c r="Q1040" s="27"/>
      <c r="R1040" s="27"/>
      <c r="S1040" s="28"/>
      <c r="T1040" s="28"/>
      <c r="U1040" s="28"/>
      <c r="V1040" s="28"/>
      <c r="W1040" s="28">
        <f t="shared" si="1973"/>
        <v>0</v>
      </c>
      <c r="X1040" s="27">
        <f t="shared" si="1965"/>
        <v>0</v>
      </c>
      <c r="Y1040" s="66"/>
      <c r="Z1040" s="67"/>
      <c r="AA1040" s="67"/>
      <c r="AB1040" s="67"/>
      <c r="AC1040" s="67"/>
      <c r="AD1040" s="67"/>
      <c r="AE1040" s="72">
        <f t="shared" si="1974"/>
        <v>0</v>
      </c>
      <c r="AF1040" s="67"/>
      <c r="AG1040" s="66"/>
      <c r="AH1040" s="67"/>
      <c r="AI1040" s="67"/>
      <c r="AJ1040" s="67"/>
      <c r="AK1040" s="68"/>
      <c r="AL1040" s="66"/>
      <c r="AM1040" s="64">
        <f t="shared" si="1967"/>
        <v>0</v>
      </c>
      <c r="AN1040" s="64">
        <f t="shared" si="1968"/>
        <v>0</v>
      </c>
      <c r="AO1040" s="64">
        <f t="shared" si="1969"/>
        <v>0</v>
      </c>
      <c r="AP1040" s="64">
        <f t="shared" si="1970"/>
        <v>0</v>
      </c>
      <c r="AQ1040" s="64">
        <f t="shared" si="1971"/>
        <v>0</v>
      </c>
      <c r="AR1040" s="64">
        <f t="shared" si="1972"/>
        <v>0</v>
      </c>
      <c r="AS1040" s="68"/>
      <c r="AT1040" s="78"/>
      <c r="AU1040" s="79"/>
      <c r="AV1040" s="79"/>
      <c r="AW1040" s="80"/>
      <c r="AX1040" s="106">
        <f t="shared" si="1975"/>
        <v>0</v>
      </c>
      <c r="AY1040" s="63"/>
      <c r="BA1040" s="36"/>
      <c r="BB1040" s="27">
        <f t="shared" si="1976"/>
        <v>0</v>
      </c>
      <c r="BC1040" s="27">
        <f t="shared" si="1977"/>
        <v>0</v>
      </c>
      <c r="BD1040" s="27"/>
      <c r="BE1040" s="27">
        <f t="shared" si="1978"/>
        <v>0</v>
      </c>
      <c r="BF1040" s="27"/>
      <c r="BG1040" s="27">
        <f t="shared" si="1979"/>
        <v>0</v>
      </c>
      <c r="BH1040" s="1"/>
      <c r="BI1040" s="1"/>
      <c r="BJ1040" s="1"/>
      <c r="BK1040" s="1"/>
      <c r="BL1040" s="1"/>
      <c r="BM1040" s="1"/>
      <c r="BN1040" s="1"/>
      <c r="BO1040" s="1"/>
      <c r="BP1040" s="1"/>
      <c r="BQ1040" s="1"/>
      <c r="BR1040" s="1"/>
      <c r="BS1040" s="38"/>
      <c r="BT1040" s="107">
        <f t="shared" si="1980"/>
        <v>0</v>
      </c>
      <c r="BU1040" s="108">
        <f t="shared" si="1981"/>
        <v>0</v>
      </c>
      <c r="BV1040" s="28">
        <f t="shared" si="1982"/>
        <v>0</v>
      </c>
      <c r="BW1040" s="28">
        <f t="shared" si="1983"/>
        <v>0</v>
      </c>
      <c r="BX1040" s="27"/>
      <c r="BY1040" s="27"/>
      <c r="BZ1040" s="38">
        <f t="shared" si="1984"/>
        <v>0</v>
      </c>
      <c r="CA1040" s="38">
        <f t="shared" si="1985"/>
        <v>0</v>
      </c>
      <c r="CB1040" s="38">
        <f t="shared" si="1986"/>
        <v>0</v>
      </c>
      <c r="CC1040" s="38">
        <f t="shared" si="1987"/>
        <v>0</v>
      </c>
      <c r="CD1040" s="38">
        <f t="shared" si="1988"/>
        <v>0</v>
      </c>
      <c r="CE1040" s="27"/>
      <c r="CF1040" s="27"/>
      <c r="CG1040" s="27"/>
      <c r="CH1040" s="27"/>
      <c r="CI1040" s="126"/>
      <c r="CJ1040" s="116"/>
      <c r="CK1040" s="27"/>
      <c r="CL1040" s="116"/>
      <c r="CM1040" s="27"/>
      <c r="CN1040" s="116"/>
      <c r="CO1040" s="27"/>
      <c r="CP1040" s="27"/>
      <c r="CQ1040" s="27">
        <f t="shared" si="1989"/>
        <v>0</v>
      </c>
      <c r="CR1040" s="27"/>
      <c r="CS1040" s="27">
        <f t="shared" si="1990"/>
        <v>0</v>
      </c>
      <c r="CT1040" s="27"/>
      <c r="CU1040" s="27"/>
      <c r="CV1040" s="86">
        <f t="shared" si="1991"/>
        <v>0</v>
      </c>
      <c r="CW1040" s="86">
        <f t="shared" si="1992"/>
        <v>0</v>
      </c>
    </row>
    <row r="1041" spans="2:101" customFormat="1" hidden="1" outlineLevel="2" x14ac:dyDescent="0.3">
      <c r="B1041" s="41">
        <f t="shared" si="1966"/>
        <v>548</v>
      </c>
      <c r="C1041" s="42"/>
      <c r="D1041" s="105"/>
      <c r="E1041" s="37"/>
      <c r="F1041" s="34"/>
      <c r="G1041" s="34"/>
      <c r="H1041" s="34"/>
      <c r="I1041" s="34"/>
      <c r="J1041" s="34"/>
      <c r="K1041" s="34"/>
      <c r="L1041" s="34"/>
      <c r="M1041" s="27"/>
      <c r="N1041" s="27"/>
      <c r="O1041" s="27"/>
      <c r="P1041" s="27"/>
      <c r="Q1041" s="27"/>
      <c r="R1041" s="27"/>
      <c r="S1041" s="28"/>
      <c r="T1041" s="28"/>
      <c r="U1041" s="28"/>
      <c r="V1041" s="28"/>
      <c r="W1041" s="28">
        <f t="shared" si="1973"/>
        <v>0</v>
      </c>
      <c r="X1041" s="27">
        <f t="shared" si="1965"/>
        <v>0</v>
      </c>
      <c r="Y1041" s="66"/>
      <c r="Z1041" s="67"/>
      <c r="AA1041" s="67"/>
      <c r="AB1041" s="67"/>
      <c r="AC1041" s="67"/>
      <c r="AD1041" s="67"/>
      <c r="AE1041" s="72">
        <f t="shared" si="1974"/>
        <v>0</v>
      </c>
      <c r="AF1041" s="67"/>
      <c r="AG1041" s="66"/>
      <c r="AH1041" s="67"/>
      <c r="AI1041" s="67"/>
      <c r="AJ1041" s="67"/>
      <c r="AK1041" s="68"/>
      <c r="AL1041" s="66"/>
      <c r="AM1041" s="64">
        <f t="shared" si="1967"/>
        <v>0</v>
      </c>
      <c r="AN1041" s="64">
        <f t="shared" si="1968"/>
        <v>0</v>
      </c>
      <c r="AO1041" s="64">
        <f t="shared" si="1969"/>
        <v>0</v>
      </c>
      <c r="AP1041" s="64">
        <f t="shared" si="1970"/>
        <v>0</v>
      </c>
      <c r="AQ1041" s="64">
        <f t="shared" si="1971"/>
        <v>0</v>
      </c>
      <c r="AR1041" s="64">
        <f t="shared" si="1972"/>
        <v>0</v>
      </c>
      <c r="AS1041" s="68"/>
      <c r="AT1041" s="78"/>
      <c r="AU1041" s="79"/>
      <c r="AV1041" s="79"/>
      <c r="AW1041" s="80"/>
      <c r="AX1041" s="106">
        <f t="shared" si="1975"/>
        <v>0</v>
      </c>
      <c r="AY1041" s="63"/>
      <c r="BA1041" s="36"/>
      <c r="BB1041" s="27">
        <f t="shared" si="1976"/>
        <v>0</v>
      </c>
      <c r="BC1041" s="27">
        <f t="shared" si="1977"/>
        <v>0</v>
      </c>
      <c r="BD1041" s="27"/>
      <c r="BE1041" s="27">
        <f t="shared" si="1978"/>
        <v>0</v>
      </c>
      <c r="BF1041" s="27"/>
      <c r="BG1041" s="27">
        <f t="shared" si="1979"/>
        <v>0</v>
      </c>
      <c r="BH1041" s="1"/>
      <c r="BI1041" s="1"/>
      <c r="BJ1041" s="1"/>
      <c r="BK1041" s="1"/>
      <c r="BL1041" s="1"/>
      <c r="BM1041" s="1"/>
      <c r="BN1041" s="1"/>
      <c r="BO1041" s="1"/>
      <c r="BP1041" s="1"/>
      <c r="BQ1041" s="1"/>
      <c r="BR1041" s="1"/>
      <c r="BS1041" s="38"/>
      <c r="BT1041" s="107">
        <f t="shared" si="1980"/>
        <v>0</v>
      </c>
      <c r="BU1041" s="108">
        <f t="shared" si="1981"/>
        <v>0</v>
      </c>
      <c r="BV1041" s="28">
        <f t="shared" si="1982"/>
        <v>0</v>
      </c>
      <c r="BW1041" s="28">
        <f t="shared" si="1983"/>
        <v>0</v>
      </c>
      <c r="BX1041" s="27"/>
      <c r="BY1041" s="27"/>
      <c r="BZ1041" s="38">
        <f t="shared" si="1984"/>
        <v>0</v>
      </c>
      <c r="CA1041" s="38">
        <f t="shared" si="1985"/>
        <v>0</v>
      </c>
      <c r="CB1041" s="38">
        <f t="shared" si="1986"/>
        <v>0</v>
      </c>
      <c r="CC1041" s="38">
        <f t="shared" si="1987"/>
        <v>0</v>
      </c>
      <c r="CD1041" s="38">
        <f t="shared" si="1988"/>
        <v>0</v>
      </c>
      <c r="CE1041" s="27"/>
      <c r="CF1041" s="27"/>
      <c r="CG1041" s="27"/>
      <c r="CH1041" s="27"/>
      <c r="CI1041" s="126"/>
      <c r="CJ1041" s="116"/>
      <c r="CK1041" s="27"/>
      <c r="CL1041" s="116"/>
      <c r="CM1041" s="27"/>
      <c r="CN1041" s="116"/>
      <c r="CO1041" s="27"/>
      <c r="CP1041" s="27"/>
      <c r="CQ1041" s="27">
        <f t="shared" si="1989"/>
        <v>0</v>
      </c>
      <c r="CR1041" s="27"/>
      <c r="CS1041" s="27">
        <f t="shared" si="1990"/>
        <v>0</v>
      </c>
      <c r="CT1041" s="27"/>
      <c r="CU1041" s="27"/>
      <c r="CV1041" s="86">
        <f t="shared" si="1991"/>
        <v>0</v>
      </c>
      <c r="CW1041" s="86">
        <f t="shared" si="1992"/>
        <v>0</v>
      </c>
    </row>
    <row r="1042" spans="2:101" customFormat="1" hidden="1" outlineLevel="2" x14ac:dyDescent="0.3">
      <c r="B1042" s="41">
        <f t="shared" si="1966"/>
        <v>549</v>
      </c>
      <c r="C1042" s="42"/>
      <c r="D1042" s="105"/>
      <c r="E1042" s="37"/>
      <c r="F1042" s="34"/>
      <c r="G1042" s="34"/>
      <c r="H1042" s="34"/>
      <c r="I1042" s="34"/>
      <c r="J1042" s="34"/>
      <c r="K1042" s="34"/>
      <c r="L1042" s="34"/>
      <c r="M1042" s="27"/>
      <c r="N1042" s="27"/>
      <c r="O1042" s="27"/>
      <c r="P1042" s="27"/>
      <c r="Q1042" s="27"/>
      <c r="R1042" s="27"/>
      <c r="S1042" s="28"/>
      <c r="T1042" s="28"/>
      <c r="U1042" s="28"/>
      <c r="V1042" s="28"/>
      <c r="W1042" s="28">
        <f t="shared" si="1973"/>
        <v>0</v>
      </c>
      <c r="X1042" s="27">
        <f t="shared" si="1965"/>
        <v>0</v>
      </c>
      <c r="Y1042" s="66"/>
      <c r="Z1042" s="67"/>
      <c r="AA1042" s="67"/>
      <c r="AB1042" s="67"/>
      <c r="AC1042" s="67"/>
      <c r="AD1042" s="67"/>
      <c r="AE1042" s="72">
        <f t="shared" si="1974"/>
        <v>0</v>
      </c>
      <c r="AF1042" s="67"/>
      <c r="AG1042" s="66"/>
      <c r="AH1042" s="67"/>
      <c r="AI1042" s="67"/>
      <c r="AJ1042" s="67"/>
      <c r="AK1042" s="68"/>
      <c r="AL1042" s="66"/>
      <c r="AM1042" s="64">
        <f t="shared" si="1967"/>
        <v>0</v>
      </c>
      <c r="AN1042" s="64">
        <f t="shared" si="1968"/>
        <v>0</v>
      </c>
      <c r="AO1042" s="64">
        <f t="shared" si="1969"/>
        <v>0</v>
      </c>
      <c r="AP1042" s="64">
        <f t="shared" si="1970"/>
        <v>0</v>
      </c>
      <c r="AQ1042" s="64">
        <f t="shared" si="1971"/>
        <v>0</v>
      </c>
      <c r="AR1042" s="64">
        <f t="shared" si="1972"/>
        <v>0</v>
      </c>
      <c r="AS1042" s="68"/>
      <c r="AT1042" s="78"/>
      <c r="AU1042" s="79"/>
      <c r="AV1042" s="79"/>
      <c r="AW1042" s="80"/>
      <c r="AX1042" s="106">
        <f t="shared" si="1975"/>
        <v>0</v>
      </c>
      <c r="AY1042" s="63"/>
      <c r="BA1042" s="36"/>
      <c r="BB1042" s="27">
        <f t="shared" si="1976"/>
        <v>0</v>
      </c>
      <c r="BC1042" s="27">
        <f t="shared" si="1977"/>
        <v>0</v>
      </c>
      <c r="BD1042" s="27"/>
      <c r="BE1042" s="27">
        <f t="shared" si="1978"/>
        <v>0</v>
      </c>
      <c r="BF1042" s="27"/>
      <c r="BG1042" s="27">
        <f t="shared" si="1979"/>
        <v>0</v>
      </c>
      <c r="BH1042" s="1"/>
      <c r="BI1042" s="1"/>
      <c r="BJ1042" s="1"/>
      <c r="BK1042" s="1"/>
      <c r="BL1042" s="1"/>
      <c r="BM1042" s="1"/>
      <c r="BN1042" s="1"/>
      <c r="BO1042" s="1"/>
      <c r="BP1042" s="1"/>
      <c r="BQ1042" s="1"/>
      <c r="BR1042" s="1"/>
      <c r="BS1042" s="38"/>
      <c r="BT1042" s="107">
        <f t="shared" si="1980"/>
        <v>0</v>
      </c>
      <c r="BU1042" s="108">
        <f t="shared" si="1981"/>
        <v>0</v>
      </c>
      <c r="BV1042" s="28">
        <f t="shared" si="1982"/>
        <v>0</v>
      </c>
      <c r="BW1042" s="28">
        <f t="shared" si="1983"/>
        <v>0</v>
      </c>
      <c r="BX1042" s="27"/>
      <c r="BY1042" s="27"/>
      <c r="BZ1042" s="38">
        <f t="shared" si="1984"/>
        <v>0</v>
      </c>
      <c r="CA1042" s="38">
        <f t="shared" si="1985"/>
        <v>0</v>
      </c>
      <c r="CB1042" s="38">
        <f t="shared" si="1986"/>
        <v>0</v>
      </c>
      <c r="CC1042" s="38">
        <f t="shared" si="1987"/>
        <v>0</v>
      </c>
      <c r="CD1042" s="38">
        <f t="shared" si="1988"/>
        <v>0</v>
      </c>
      <c r="CE1042" s="27"/>
      <c r="CF1042" s="27"/>
      <c r="CG1042" s="27"/>
      <c r="CH1042" s="27"/>
      <c r="CI1042" s="126"/>
      <c r="CJ1042" s="116"/>
      <c r="CK1042" s="27"/>
      <c r="CL1042" s="116"/>
      <c r="CM1042" s="27"/>
      <c r="CN1042" s="116"/>
      <c r="CO1042" s="27"/>
      <c r="CP1042" s="27"/>
      <c r="CQ1042" s="27">
        <f t="shared" si="1989"/>
        <v>0</v>
      </c>
      <c r="CR1042" s="27"/>
      <c r="CS1042" s="27">
        <f t="shared" si="1990"/>
        <v>0</v>
      </c>
      <c r="CT1042" s="27"/>
      <c r="CU1042" s="27"/>
      <c r="CV1042" s="86">
        <f t="shared" si="1991"/>
        <v>0</v>
      </c>
      <c r="CW1042" s="86">
        <f t="shared" si="1992"/>
        <v>0</v>
      </c>
    </row>
    <row r="1043" spans="2:101" customFormat="1" hidden="1" outlineLevel="2" x14ac:dyDescent="0.3">
      <c r="B1043" s="41">
        <f t="shared" si="1966"/>
        <v>550</v>
      </c>
      <c r="C1043" s="42"/>
      <c r="D1043" s="105"/>
      <c r="E1043" s="37"/>
      <c r="F1043" s="34"/>
      <c r="G1043" s="34"/>
      <c r="H1043" s="34"/>
      <c r="I1043" s="34"/>
      <c r="J1043" s="34"/>
      <c r="K1043" s="34"/>
      <c r="L1043" s="34"/>
      <c r="M1043" s="27"/>
      <c r="N1043" s="27"/>
      <c r="O1043" s="27"/>
      <c r="P1043" s="27"/>
      <c r="Q1043" s="27"/>
      <c r="R1043" s="27"/>
      <c r="S1043" s="28"/>
      <c r="T1043" s="28"/>
      <c r="U1043" s="28"/>
      <c r="V1043" s="28"/>
      <c r="W1043" s="28">
        <f t="shared" si="1973"/>
        <v>0</v>
      </c>
      <c r="X1043" s="27">
        <f t="shared" si="1965"/>
        <v>0</v>
      </c>
      <c r="Y1043" s="66"/>
      <c r="Z1043" s="67"/>
      <c r="AA1043" s="67"/>
      <c r="AB1043" s="67"/>
      <c r="AC1043" s="67"/>
      <c r="AD1043" s="67"/>
      <c r="AE1043" s="72">
        <f t="shared" si="1974"/>
        <v>0</v>
      </c>
      <c r="AF1043" s="67"/>
      <c r="AG1043" s="66"/>
      <c r="AH1043" s="67"/>
      <c r="AI1043" s="67"/>
      <c r="AJ1043" s="67"/>
      <c r="AK1043" s="68"/>
      <c r="AL1043" s="66"/>
      <c r="AM1043" s="64">
        <f t="shared" si="1967"/>
        <v>0</v>
      </c>
      <c r="AN1043" s="64">
        <f t="shared" si="1968"/>
        <v>0</v>
      </c>
      <c r="AO1043" s="64">
        <f t="shared" si="1969"/>
        <v>0</v>
      </c>
      <c r="AP1043" s="64">
        <f t="shared" si="1970"/>
        <v>0</v>
      </c>
      <c r="AQ1043" s="64">
        <f t="shared" si="1971"/>
        <v>0</v>
      </c>
      <c r="AR1043" s="64">
        <f t="shared" si="1972"/>
        <v>0</v>
      </c>
      <c r="AS1043" s="68"/>
      <c r="AT1043" s="78"/>
      <c r="AU1043" s="79"/>
      <c r="AV1043" s="79"/>
      <c r="AW1043" s="80"/>
      <c r="AX1043" s="106">
        <f t="shared" si="1975"/>
        <v>0</v>
      </c>
      <c r="AY1043" s="63"/>
      <c r="BA1043" s="36"/>
      <c r="BB1043" s="27">
        <f t="shared" si="1976"/>
        <v>0</v>
      </c>
      <c r="BC1043" s="27">
        <f t="shared" si="1977"/>
        <v>0</v>
      </c>
      <c r="BD1043" s="27"/>
      <c r="BE1043" s="27">
        <f t="shared" si="1978"/>
        <v>0</v>
      </c>
      <c r="BF1043" s="27"/>
      <c r="BG1043" s="27">
        <f t="shared" si="1979"/>
        <v>0</v>
      </c>
      <c r="BH1043" s="1"/>
      <c r="BI1043" s="1"/>
      <c r="BJ1043" s="1"/>
      <c r="BK1043" s="1"/>
      <c r="BL1043" s="1"/>
      <c r="BM1043" s="1"/>
      <c r="BN1043" s="1"/>
      <c r="BO1043" s="1"/>
      <c r="BP1043" s="1"/>
      <c r="BQ1043" s="1"/>
      <c r="BR1043" s="1"/>
      <c r="BS1043" s="38"/>
      <c r="BT1043" s="107">
        <f t="shared" si="1980"/>
        <v>0</v>
      </c>
      <c r="BU1043" s="108">
        <f t="shared" si="1981"/>
        <v>0</v>
      </c>
      <c r="BV1043" s="28">
        <f t="shared" si="1982"/>
        <v>0</v>
      </c>
      <c r="BW1043" s="28">
        <f t="shared" si="1983"/>
        <v>0</v>
      </c>
      <c r="BX1043" s="27"/>
      <c r="BY1043" s="27"/>
      <c r="BZ1043" s="38">
        <f t="shared" si="1984"/>
        <v>0</v>
      </c>
      <c r="CA1043" s="38">
        <f t="shared" si="1985"/>
        <v>0</v>
      </c>
      <c r="CB1043" s="38">
        <f t="shared" si="1986"/>
        <v>0</v>
      </c>
      <c r="CC1043" s="38">
        <f t="shared" si="1987"/>
        <v>0</v>
      </c>
      <c r="CD1043" s="38">
        <f t="shared" si="1988"/>
        <v>0</v>
      </c>
      <c r="CE1043" s="27"/>
      <c r="CF1043" s="27"/>
      <c r="CG1043" s="27"/>
      <c r="CH1043" s="27"/>
      <c r="CI1043" s="126"/>
      <c r="CJ1043" s="116"/>
      <c r="CK1043" s="27"/>
      <c r="CL1043" s="116"/>
      <c r="CM1043" s="27"/>
      <c r="CN1043" s="116"/>
      <c r="CO1043" s="27"/>
      <c r="CP1043" s="27"/>
      <c r="CQ1043" s="27">
        <f t="shared" si="1989"/>
        <v>0</v>
      </c>
      <c r="CR1043" s="27"/>
      <c r="CS1043" s="27">
        <f t="shared" si="1990"/>
        <v>0</v>
      </c>
      <c r="CT1043" s="27"/>
      <c r="CU1043" s="27"/>
      <c r="CV1043" s="86">
        <f t="shared" si="1991"/>
        <v>0</v>
      </c>
      <c r="CW1043" s="86">
        <f t="shared" si="1992"/>
        <v>0</v>
      </c>
    </row>
    <row r="1044" spans="2:101" customFormat="1" hidden="1" outlineLevel="2" x14ac:dyDescent="0.3">
      <c r="B1044" s="41">
        <f t="shared" si="1966"/>
        <v>551</v>
      </c>
      <c r="C1044" s="42"/>
      <c r="D1044" s="105"/>
      <c r="E1044" s="37"/>
      <c r="F1044" s="34"/>
      <c r="G1044" s="34"/>
      <c r="H1044" s="34"/>
      <c r="I1044" s="34"/>
      <c r="J1044" s="34"/>
      <c r="K1044" s="34"/>
      <c r="L1044" s="34"/>
      <c r="M1044" s="27"/>
      <c r="N1044" s="27"/>
      <c r="O1044" s="27"/>
      <c r="P1044" s="27"/>
      <c r="Q1044" s="27"/>
      <c r="R1044" s="27"/>
      <c r="S1044" s="28"/>
      <c r="T1044" s="28"/>
      <c r="U1044" s="28"/>
      <c r="V1044" s="28"/>
      <c r="W1044" s="28">
        <f t="shared" si="1973"/>
        <v>0</v>
      </c>
      <c r="X1044" s="27">
        <f t="shared" si="1965"/>
        <v>0</v>
      </c>
      <c r="Y1044" s="66"/>
      <c r="Z1044" s="67"/>
      <c r="AA1044" s="67"/>
      <c r="AB1044" s="67"/>
      <c r="AC1044" s="67"/>
      <c r="AD1044" s="67"/>
      <c r="AE1044" s="72">
        <f t="shared" si="1974"/>
        <v>0</v>
      </c>
      <c r="AF1044" s="67"/>
      <c r="AG1044" s="66"/>
      <c r="AH1044" s="67"/>
      <c r="AI1044" s="67"/>
      <c r="AJ1044" s="67"/>
      <c r="AK1044" s="68"/>
      <c r="AL1044" s="66"/>
      <c r="AM1044" s="64">
        <f t="shared" si="1967"/>
        <v>0</v>
      </c>
      <c r="AN1044" s="64">
        <f t="shared" si="1968"/>
        <v>0</v>
      </c>
      <c r="AO1044" s="64">
        <f t="shared" si="1969"/>
        <v>0</v>
      </c>
      <c r="AP1044" s="64">
        <f t="shared" si="1970"/>
        <v>0</v>
      </c>
      <c r="AQ1044" s="64">
        <f t="shared" si="1971"/>
        <v>0</v>
      </c>
      <c r="AR1044" s="64">
        <f t="shared" si="1972"/>
        <v>0</v>
      </c>
      <c r="AS1044" s="68"/>
      <c r="AT1044" s="78"/>
      <c r="AU1044" s="79"/>
      <c r="AV1044" s="79"/>
      <c r="AW1044" s="80"/>
      <c r="AX1044" s="106">
        <f t="shared" si="1975"/>
        <v>0</v>
      </c>
      <c r="AY1044" s="63"/>
      <c r="BA1044" s="36"/>
      <c r="BB1044" s="27">
        <f t="shared" si="1976"/>
        <v>0</v>
      </c>
      <c r="BC1044" s="27">
        <f t="shared" si="1977"/>
        <v>0</v>
      </c>
      <c r="BD1044" s="27"/>
      <c r="BE1044" s="27">
        <f t="shared" si="1978"/>
        <v>0</v>
      </c>
      <c r="BF1044" s="27"/>
      <c r="BG1044" s="27">
        <f t="shared" si="1979"/>
        <v>0</v>
      </c>
      <c r="BH1044" s="1"/>
      <c r="BI1044" s="1"/>
      <c r="BJ1044" s="1"/>
      <c r="BK1044" s="1"/>
      <c r="BL1044" s="1"/>
      <c r="BM1044" s="1"/>
      <c r="BN1044" s="1"/>
      <c r="BO1044" s="1"/>
      <c r="BP1044" s="1"/>
      <c r="BQ1044" s="1"/>
      <c r="BR1044" s="1"/>
      <c r="BS1044" s="38"/>
      <c r="BT1044" s="107">
        <f t="shared" si="1980"/>
        <v>0</v>
      </c>
      <c r="BU1044" s="108">
        <f t="shared" si="1981"/>
        <v>0</v>
      </c>
      <c r="BV1044" s="28">
        <f t="shared" si="1982"/>
        <v>0</v>
      </c>
      <c r="BW1044" s="28">
        <f t="shared" si="1983"/>
        <v>0</v>
      </c>
      <c r="BX1044" s="27"/>
      <c r="BY1044" s="27"/>
      <c r="BZ1044" s="38">
        <f t="shared" si="1984"/>
        <v>0</v>
      </c>
      <c r="CA1044" s="38">
        <f t="shared" si="1985"/>
        <v>0</v>
      </c>
      <c r="CB1044" s="38">
        <f t="shared" si="1986"/>
        <v>0</v>
      </c>
      <c r="CC1044" s="38">
        <f t="shared" si="1987"/>
        <v>0</v>
      </c>
      <c r="CD1044" s="38">
        <f t="shared" si="1988"/>
        <v>0</v>
      </c>
      <c r="CE1044" s="27"/>
      <c r="CF1044" s="27"/>
      <c r="CG1044" s="27"/>
      <c r="CH1044" s="27"/>
      <c r="CI1044" s="126"/>
      <c r="CJ1044" s="116"/>
      <c r="CK1044" s="27"/>
      <c r="CL1044" s="116"/>
      <c r="CM1044" s="27"/>
      <c r="CN1044" s="116"/>
      <c r="CO1044" s="27"/>
      <c r="CP1044" s="27"/>
      <c r="CQ1044" s="27">
        <f t="shared" si="1989"/>
        <v>0</v>
      </c>
      <c r="CR1044" s="27"/>
      <c r="CS1044" s="27">
        <f t="shared" si="1990"/>
        <v>0</v>
      </c>
      <c r="CT1044" s="27"/>
      <c r="CU1044" s="27"/>
      <c r="CV1044" s="86">
        <f t="shared" si="1991"/>
        <v>0</v>
      </c>
      <c r="CW1044" s="86">
        <f t="shared" si="1992"/>
        <v>0</v>
      </c>
    </row>
    <row r="1045" spans="2:101" customFormat="1" hidden="1" outlineLevel="2" x14ac:dyDescent="0.3">
      <c r="B1045" s="41">
        <f t="shared" si="1966"/>
        <v>552</v>
      </c>
      <c r="C1045" s="42"/>
      <c r="D1045" s="105"/>
      <c r="E1045" s="37"/>
      <c r="F1045" s="34"/>
      <c r="G1045" s="34"/>
      <c r="H1045" s="34"/>
      <c r="I1045" s="34"/>
      <c r="J1045" s="34"/>
      <c r="K1045" s="34"/>
      <c r="L1045" s="34"/>
      <c r="M1045" s="27"/>
      <c r="N1045" s="27"/>
      <c r="O1045" s="27"/>
      <c r="P1045" s="27"/>
      <c r="Q1045" s="27"/>
      <c r="R1045" s="27"/>
      <c r="S1045" s="28"/>
      <c r="T1045" s="28"/>
      <c r="U1045" s="28"/>
      <c r="V1045" s="28"/>
      <c r="W1045" s="28">
        <f t="shared" si="1973"/>
        <v>0</v>
      </c>
      <c r="X1045" s="27">
        <f t="shared" si="1965"/>
        <v>0</v>
      </c>
      <c r="Y1045" s="66"/>
      <c r="Z1045" s="67"/>
      <c r="AA1045" s="67"/>
      <c r="AB1045" s="67"/>
      <c r="AC1045" s="67"/>
      <c r="AD1045" s="67"/>
      <c r="AE1045" s="72">
        <f t="shared" si="1974"/>
        <v>0</v>
      </c>
      <c r="AF1045" s="67"/>
      <c r="AG1045" s="66"/>
      <c r="AH1045" s="67"/>
      <c r="AI1045" s="67"/>
      <c r="AJ1045" s="67"/>
      <c r="AK1045" s="68"/>
      <c r="AL1045" s="66"/>
      <c r="AM1045" s="64">
        <f t="shared" si="1967"/>
        <v>0</v>
      </c>
      <c r="AN1045" s="64">
        <f t="shared" si="1968"/>
        <v>0</v>
      </c>
      <c r="AO1045" s="64">
        <f t="shared" si="1969"/>
        <v>0</v>
      </c>
      <c r="AP1045" s="64">
        <f t="shared" si="1970"/>
        <v>0</v>
      </c>
      <c r="AQ1045" s="64">
        <f t="shared" si="1971"/>
        <v>0</v>
      </c>
      <c r="AR1045" s="64">
        <f t="shared" si="1972"/>
        <v>0</v>
      </c>
      <c r="AS1045" s="68"/>
      <c r="AT1045" s="78"/>
      <c r="AU1045" s="79"/>
      <c r="AV1045" s="79"/>
      <c r="AW1045" s="80"/>
      <c r="AX1045" s="106">
        <f t="shared" si="1975"/>
        <v>0</v>
      </c>
      <c r="AY1045" s="63"/>
      <c r="BA1045" s="36"/>
      <c r="BB1045" s="27">
        <f t="shared" si="1976"/>
        <v>0</v>
      </c>
      <c r="BC1045" s="27">
        <f t="shared" si="1977"/>
        <v>0</v>
      </c>
      <c r="BD1045" s="27"/>
      <c r="BE1045" s="27">
        <f t="shared" si="1978"/>
        <v>0</v>
      </c>
      <c r="BF1045" s="27"/>
      <c r="BG1045" s="27">
        <f t="shared" si="1979"/>
        <v>0</v>
      </c>
      <c r="BH1045" s="1"/>
      <c r="BI1045" s="1"/>
      <c r="BJ1045" s="1"/>
      <c r="BK1045" s="1"/>
      <c r="BL1045" s="1"/>
      <c r="BM1045" s="1"/>
      <c r="BN1045" s="1"/>
      <c r="BO1045" s="1"/>
      <c r="BP1045" s="1"/>
      <c r="BQ1045" s="1"/>
      <c r="BR1045" s="1"/>
      <c r="BS1045" s="38"/>
      <c r="BT1045" s="107">
        <f t="shared" si="1980"/>
        <v>0</v>
      </c>
      <c r="BU1045" s="108">
        <f t="shared" si="1981"/>
        <v>0</v>
      </c>
      <c r="BV1045" s="28">
        <f t="shared" si="1982"/>
        <v>0</v>
      </c>
      <c r="BW1045" s="28">
        <f t="shared" si="1983"/>
        <v>0</v>
      </c>
      <c r="BX1045" s="27"/>
      <c r="BY1045" s="27"/>
      <c r="BZ1045" s="38">
        <f t="shared" si="1984"/>
        <v>0</v>
      </c>
      <c r="CA1045" s="38">
        <f t="shared" si="1985"/>
        <v>0</v>
      </c>
      <c r="CB1045" s="38">
        <f t="shared" si="1986"/>
        <v>0</v>
      </c>
      <c r="CC1045" s="38">
        <f t="shared" si="1987"/>
        <v>0</v>
      </c>
      <c r="CD1045" s="38">
        <f t="shared" si="1988"/>
        <v>0</v>
      </c>
      <c r="CE1045" s="27"/>
      <c r="CF1045" s="27"/>
      <c r="CG1045" s="27"/>
      <c r="CH1045" s="27"/>
      <c r="CI1045" s="126"/>
      <c r="CJ1045" s="116"/>
      <c r="CK1045" s="27"/>
      <c r="CL1045" s="116"/>
      <c r="CM1045" s="27"/>
      <c r="CN1045" s="116"/>
      <c r="CO1045" s="27"/>
      <c r="CP1045" s="27"/>
      <c r="CQ1045" s="27">
        <f t="shared" si="1989"/>
        <v>0</v>
      </c>
      <c r="CR1045" s="27"/>
      <c r="CS1045" s="27">
        <f t="shared" si="1990"/>
        <v>0</v>
      </c>
      <c r="CT1045" s="27"/>
      <c r="CU1045" s="27"/>
      <c r="CV1045" s="86">
        <f t="shared" si="1991"/>
        <v>0</v>
      </c>
      <c r="CW1045" s="86">
        <f t="shared" si="1992"/>
        <v>0</v>
      </c>
    </row>
    <row r="1046" spans="2:101" customFormat="1" hidden="1" outlineLevel="2" x14ac:dyDescent="0.3">
      <c r="B1046" s="41">
        <f t="shared" si="1966"/>
        <v>553</v>
      </c>
      <c r="C1046" s="42"/>
      <c r="D1046" s="105"/>
      <c r="E1046" s="37"/>
      <c r="F1046" s="34"/>
      <c r="G1046" s="34"/>
      <c r="H1046" s="34"/>
      <c r="I1046" s="34"/>
      <c r="J1046" s="34"/>
      <c r="K1046" s="34"/>
      <c r="L1046" s="34"/>
      <c r="M1046" s="27"/>
      <c r="N1046" s="27"/>
      <c r="O1046" s="27"/>
      <c r="P1046" s="27"/>
      <c r="Q1046" s="27"/>
      <c r="R1046" s="27"/>
      <c r="S1046" s="28"/>
      <c r="T1046" s="28"/>
      <c r="U1046" s="28"/>
      <c r="V1046" s="28"/>
      <c r="W1046" s="28">
        <f t="shared" si="1973"/>
        <v>0</v>
      </c>
      <c r="X1046" s="27">
        <f t="shared" si="1965"/>
        <v>0</v>
      </c>
      <c r="Y1046" s="66"/>
      <c r="Z1046" s="67"/>
      <c r="AA1046" s="67"/>
      <c r="AB1046" s="67"/>
      <c r="AC1046" s="67"/>
      <c r="AD1046" s="67"/>
      <c r="AE1046" s="72">
        <f t="shared" si="1974"/>
        <v>0</v>
      </c>
      <c r="AF1046" s="67"/>
      <c r="AG1046" s="66"/>
      <c r="AH1046" s="67"/>
      <c r="AI1046" s="67"/>
      <c r="AJ1046" s="67"/>
      <c r="AK1046" s="68"/>
      <c r="AL1046" s="66"/>
      <c r="AM1046" s="64">
        <f t="shared" si="1967"/>
        <v>0</v>
      </c>
      <c r="AN1046" s="64">
        <f t="shared" si="1968"/>
        <v>0</v>
      </c>
      <c r="AO1046" s="64">
        <f t="shared" si="1969"/>
        <v>0</v>
      </c>
      <c r="AP1046" s="64">
        <f t="shared" si="1970"/>
        <v>0</v>
      </c>
      <c r="AQ1046" s="64">
        <f t="shared" si="1971"/>
        <v>0</v>
      </c>
      <c r="AR1046" s="64">
        <f t="shared" si="1972"/>
        <v>0</v>
      </c>
      <c r="AS1046" s="68"/>
      <c r="AT1046" s="78"/>
      <c r="AU1046" s="79"/>
      <c r="AV1046" s="79"/>
      <c r="AW1046" s="80"/>
      <c r="AX1046" s="106">
        <f t="shared" si="1975"/>
        <v>0</v>
      </c>
      <c r="AY1046" s="63"/>
      <c r="BA1046" s="36"/>
      <c r="BB1046" s="27">
        <f t="shared" si="1976"/>
        <v>0</v>
      </c>
      <c r="BC1046" s="27">
        <f t="shared" si="1977"/>
        <v>0</v>
      </c>
      <c r="BD1046" s="27"/>
      <c r="BE1046" s="27">
        <f t="shared" si="1978"/>
        <v>0</v>
      </c>
      <c r="BF1046" s="27"/>
      <c r="BG1046" s="27">
        <f t="shared" si="1979"/>
        <v>0</v>
      </c>
      <c r="BH1046" s="1"/>
      <c r="BI1046" s="1"/>
      <c r="BJ1046" s="1"/>
      <c r="BK1046" s="1"/>
      <c r="BL1046" s="1"/>
      <c r="BM1046" s="1"/>
      <c r="BN1046" s="1"/>
      <c r="BO1046" s="1"/>
      <c r="BP1046" s="1"/>
      <c r="BQ1046" s="1"/>
      <c r="BR1046" s="1"/>
      <c r="BS1046" s="38"/>
      <c r="BT1046" s="107">
        <f t="shared" si="1980"/>
        <v>0</v>
      </c>
      <c r="BU1046" s="108">
        <f t="shared" si="1981"/>
        <v>0</v>
      </c>
      <c r="BV1046" s="28">
        <f t="shared" si="1982"/>
        <v>0</v>
      </c>
      <c r="BW1046" s="28">
        <f t="shared" si="1983"/>
        <v>0</v>
      </c>
      <c r="BX1046" s="27"/>
      <c r="BY1046" s="27"/>
      <c r="BZ1046" s="38">
        <f t="shared" si="1984"/>
        <v>0</v>
      </c>
      <c r="CA1046" s="38">
        <f t="shared" si="1985"/>
        <v>0</v>
      </c>
      <c r="CB1046" s="38">
        <f t="shared" si="1986"/>
        <v>0</v>
      </c>
      <c r="CC1046" s="38">
        <f t="shared" si="1987"/>
        <v>0</v>
      </c>
      <c r="CD1046" s="38">
        <f t="shared" si="1988"/>
        <v>0</v>
      </c>
      <c r="CE1046" s="27"/>
      <c r="CF1046" s="27"/>
      <c r="CG1046" s="27"/>
      <c r="CH1046" s="27"/>
      <c r="CI1046" s="126"/>
      <c r="CJ1046" s="116"/>
      <c r="CK1046" s="27"/>
      <c r="CL1046" s="116"/>
      <c r="CM1046" s="27"/>
      <c r="CN1046" s="116"/>
      <c r="CO1046" s="27"/>
      <c r="CP1046" s="27"/>
      <c r="CQ1046" s="27">
        <f t="shared" si="1989"/>
        <v>0</v>
      </c>
      <c r="CR1046" s="27"/>
      <c r="CS1046" s="27">
        <f t="shared" si="1990"/>
        <v>0</v>
      </c>
      <c r="CT1046" s="27"/>
      <c r="CU1046" s="27"/>
      <c r="CV1046" s="86">
        <f t="shared" si="1991"/>
        <v>0</v>
      </c>
      <c r="CW1046" s="86">
        <f t="shared" si="1992"/>
        <v>0</v>
      </c>
    </row>
    <row r="1047" spans="2:101" customFormat="1" hidden="1" outlineLevel="2" x14ac:dyDescent="0.3">
      <c r="B1047" s="41">
        <f t="shared" si="1966"/>
        <v>554</v>
      </c>
      <c r="C1047" s="42"/>
      <c r="D1047" s="105"/>
      <c r="E1047" s="37"/>
      <c r="F1047" s="34"/>
      <c r="G1047" s="34"/>
      <c r="H1047" s="34"/>
      <c r="I1047" s="34"/>
      <c r="J1047" s="34"/>
      <c r="K1047" s="34"/>
      <c r="L1047" s="34"/>
      <c r="M1047" s="27"/>
      <c r="N1047" s="27"/>
      <c r="O1047" s="27"/>
      <c r="P1047" s="27"/>
      <c r="Q1047" s="27"/>
      <c r="R1047" s="27"/>
      <c r="S1047" s="28"/>
      <c r="T1047" s="28"/>
      <c r="U1047" s="28"/>
      <c r="V1047" s="28"/>
      <c r="W1047" s="28">
        <f t="shared" si="1973"/>
        <v>0</v>
      </c>
      <c r="X1047" s="27">
        <f t="shared" si="1965"/>
        <v>0</v>
      </c>
      <c r="Y1047" s="66"/>
      <c r="Z1047" s="67"/>
      <c r="AA1047" s="67"/>
      <c r="AB1047" s="67"/>
      <c r="AC1047" s="67"/>
      <c r="AD1047" s="67"/>
      <c r="AE1047" s="72">
        <f t="shared" si="1974"/>
        <v>0</v>
      </c>
      <c r="AF1047" s="67"/>
      <c r="AG1047" s="66"/>
      <c r="AH1047" s="67"/>
      <c r="AI1047" s="67"/>
      <c r="AJ1047" s="67"/>
      <c r="AK1047" s="68"/>
      <c r="AL1047" s="66"/>
      <c r="AM1047" s="64">
        <f t="shared" si="1967"/>
        <v>0</v>
      </c>
      <c r="AN1047" s="64">
        <f t="shared" si="1968"/>
        <v>0</v>
      </c>
      <c r="AO1047" s="64">
        <f t="shared" si="1969"/>
        <v>0</v>
      </c>
      <c r="AP1047" s="64">
        <f t="shared" si="1970"/>
        <v>0</v>
      </c>
      <c r="AQ1047" s="64">
        <f t="shared" si="1971"/>
        <v>0</v>
      </c>
      <c r="AR1047" s="64">
        <f t="shared" si="1972"/>
        <v>0</v>
      </c>
      <c r="AS1047" s="68"/>
      <c r="AT1047" s="78"/>
      <c r="AU1047" s="79"/>
      <c r="AV1047" s="79"/>
      <c r="AW1047" s="80"/>
      <c r="AX1047" s="106">
        <f t="shared" si="1975"/>
        <v>0</v>
      </c>
      <c r="AY1047" s="63"/>
      <c r="BA1047" s="36"/>
      <c r="BB1047" s="27">
        <f t="shared" si="1976"/>
        <v>0</v>
      </c>
      <c r="BC1047" s="27">
        <f t="shared" si="1977"/>
        <v>0</v>
      </c>
      <c r="BD1047" s="27"/>
      <c r="BE1047" s="27">
        <f t="shared" si="1978"/>
        <v>0</v>
      </c>
      <c r="BF1047" s="27"/>
      <c r="BG1047" s="27">
        <f t="shared" si="1979"/>
        <v>0</v>
      </c>
      <c r="BH1047" s="1"/>
      <c r="BI1047" s="1"/>
      <c r="BJ1047" s="1"/>
      <c r="BK1047" s="1"/>
      <c r="BL1047" s="1"/>
      <c r="BM1047" s="1"/>
      <c r="BN1047" s="1"/>
      <c r="BO1047" s="1"/>
      <c r="BP1047" s="1"/>
      <c r="BQ1047" s="1"/>
      <c r="BR1047" s="1"/>
      <c r="BS1047" s="38"/>
      <c r="BT1047" s="107">
        <f t="shared" si="1980"/>
        <v>0</v>
      </c>
      <c r="BU1047" s="108">
        <f t="shared" si="1981"/>
        <v>0</v>
      </c>
      <c r="BV1047" s="28">
        <f t="shared" si="1982"/>
        <v>0</v>
      </c>
      <c r="BW1047" s="28">
        <f t="shared" si="1983"/>
        <v>0</v>
      </c>
      <c r="BX1047" s="27"/>
      <c r="BY1047" s="27"/>
      <c r="BZ1047" s="38">
        <f t="shared" si="1984"/>
        <v>0</v>
      </c>
      <c r="CA1047" s="38">
        <f t="shared" si="1985"/>
        <v>0</v>
      </c>
      <c r="CB1047" s="38">
        <f t="shared" si="1986"/>
        <v>0</v>
      </c>
      <c r="CC1047" s="38">
        <f t="shared" si="1987"/>
        <v>0</v>
      </c>
      <c r="CD1047" s="38">
        <f t="shared" si="1988"/>
        <v>0</v>
      </c>
      <c r="CE1047" s="27"/>
      <c r="CF1047" s="27"/>
      <c r="CG1047" s="27"/>
      <c r="CH1047" s="27"/>
      <c r="CI1047" s="126"/>
      <c r="CJ1047" s="116"/>
      <c r="CK1047" s="27"/>
      <c r="CL1047" s="116"/>
      <c r="CM1047" s="27"/>
      <c r="CN1047" s="116"/>
      <c r="CO1047" s="27"/>
      <c r="CP1047" s="27"/>
      <c r="CQ1047" s="27">
        <f t="shared" si="1989"/>
        <v>0</v>
      </c>
      <c r="CR1047" s="27"/>
      <c r="CS1047" s="27">
        <f t="shared" si="1990"/>
        <v>0</v>
      </c>
      <c r="CT1047" s="27"/>
      <c r="CU1047" s="27"/>
      <c r="CV1047" s="86">
        <f t="shared" si="1991"/>
        <v>0</v>
      </c>
      <c r="CW1047" s="86">
        <f t="shared" si="1992"/>
        <v>0</v>
      </c>
    </row>
    <row r="1048" spans="2:101" customFormat="1" hidden="1" outlineLevel="2" x14ac:dyDescent="0.3">
      <c r="B1048" s="41">
        <f t="shared" si="1966"/>
        <v>555</v>
      </c>
      <c r="C1048" s="42"/>
      <c r="D1048" s="105"/>
      <c r="E1048" s="37"/>
      <c r="F1048" s="34"/>
      <c r="G1048" s="34"/>
      <c r="H1048" s="34"/>
      <c r="I1048" s="34"/>
      <c r="J1048" s="34"/>
      <c r="K1048" s="34"/>
      <c r="L1048" s="34"/>
      <c r="M1048" s="27"/>
      <c r="N1048" s="27"/>
      <c r="O1048" s="27"/>
      <c r="P1048" s="27"/>
      <c r="Q1048" s="27"/>
      <c r="R1048" s="27"/>
      <c r="S1048" s="28"/>
      <c r="T1048" s="28"/>
      <c r="U1048" s="28"/>
      <c r="V1048" s="28"/>
      <c r="W1048" s="28">
        <f t="shared" si="1973"/>
        <v>0</v>
      </c>
      <c r="X1048" s="27">
        <f t="shared" si="1965"/>
        <v>0</v>
      </c>
      <c r="Y1048" s="66"/>
      <c r="Z1048" s="67"/>
      <c r="AA1048" s="67"/>
      <c r="AB1048" s="67"/>
      <c r="AC1048" s="67"/>
      <c r="AD1048" s="67"/>
      <c r="AE1048" s="72">
        <f t="shared" si="1974"/>
        <v>0</v>
      </c>
      <c r="AF1048" s="67"/>
      <c r="AG1048" s="66"/>
      <c r="AH1048" s="67"/>
      <c r="AI1048" s="67"/>
      <c r="AJ1048" s="67"/>
      <c r="AK1048" s="68"/>
      <c r="AL1048" s="66"/>
      <c r="AM1048" s="64">
        <f t="shared" si="1967"/>
        <v>0</v>
      </c>
      <c r="AN1048" s="64">
        <f t="shared" si="1968"/>
        <v>0</v>
      </c>
      <c r="AO1048" s="64">
        <f t="shared" si="1969"/>
        <v>0</v>
      </c>
      <c r="AP1048" s="64">
        <f t="shared" si="1970"/>
        <v>0</v>
      </c>
      <c r="AQ1048" s="64">
        <f t="shared" si="1971"/>
        <v>0</v>
      </c>
      <c r="AR1048" s="64">
        <f t="shared" si="1972"/>
        <v>0</v>
      </c>
      <c r="AS1048" s="68"/>
      <c r="AT1048" s="78"/>
      <c r="AU1048" s="79"/>
      <c r="AV1048" s="79"/>
      <c r="AW1048" s="80"/>
      <c r="AX1048" s="106">
        <f t="shared" si="1975"/>
        <v>0</v>
      </c>
      <c r="AY1048" s="63"/>
      <c r="BA1048" s="36"/>
      <c r="BB1048" s="27">
        <f t="shared" si="1976"/>
        <v>0</v>
      </c>
      <c r="BC1048" s="27">
        <f t="shared" si="1977"/>
        <v>0</v>
      </c>
      <c r="BD1048" s="27"/>
      <c r="BE1048" s="27">
        <f t="shared" si="1978"/>
        <v>0</v>
      </c>
      <c r="BF1048" s="27"/>
      <c r="BG1048" s="27">
        <f t="shared" si="1979"/>
        <v>0</v>
      </c>
      <c r="BH1048" s="1"/>
      <c r="BI1048" s="1"/>
      <c r="BJ1048" s="1"/>
      <c r="BK1048" s="1"/>
      <c r="BL1048" s="1"/>
      <c r="BM1048" s="1"/>
      <c r="BN1048" s="1"/>
      <c r="BO1048" s="1"/>
      <c r="BP1048" s="1"/>
      <c r="BQ1048" s="1"/>
      <c r="BR1048" s="1"/>
      <c r="BS1048" s="38"/>
      <c r="BT1048" s="107">
        <f t="shared" si="1980"/>
        <v>0</v>
      </c>
      <c r="BU1048" s="108">
        <f t="shared" si="1981"/>
        <v>0</v>
      </c>
      <c r="BV1048" s="28">
        <f t="shared" si="1982"/>
        <v>0</v>
      </c>
      <c r="BW1048" s="28">
        <f t="shared" si="1983"/>
        <v>0</v>
      </c>
      <c r="BX1048" s="27"/>
      <c r="BY1048" s="27"/>
      <c r="BZ1048" s="38">
        <f t="shared" si="1984"/>
        <v>0</v>
      </c>
      <c r="CA1048" s="38">
        <f t="shared" si="1985"/>
        <v>0</v>
      </c>
      <c r="CB1048" s="38">
        <f t="shared" si="1986"/>
        <v>0</v>
      </c>
      <c r="CC1048" s="38">
        <f t="shared" si="1987"/>
        <v>0</v>
      </c>
      <c r="CD1048" s="38">
        <f t="shared" si="1988"/>
        <v>0</v>
      </c>
      <c r="CE1048" s="27"/>
      <c r="CF1048" s="27"/>
      <c r="CG1048" s="27"/>
      <c r="CH1048" s="27"/>
      <c r="CI1048" s="126"/>
      <c r="CJ1048" s="116"/>
      <c r="CK1048" s="27"/>
      <c r="CL1048" s="116"/>
      <c r="CM1048" s="27"/>
      <c r="CN1048" s="116"/>
      <c r="CO1048" s="27"/>
      <c r="CP1048" s="27"/>
      <c r="CQ1048" s="27">
        <f t="shared" si="1989"/>
        <v>0</v>
      </c>
      <c r="CR1048" s="27"/>
      <c r="CS1048" s="27">
        <f t="shared" si="1990"/>
        <v>0</v>
      </c>
      <c r="CT1048" s="27"/>
      <c r="CU1048" s="27"/>
      <c r="CV1048" s="86">
        <f t="shared" si="1991"/>
        <v>0</v>
      </c>
      <c r="CW1048" s="86">
        <f t="shared" si="1992"/>
        <v>0</v>
      </c>
    </row>
    <row r="1049" spans="2:101" customFormat="1" hidden="1" outlineLevel="2" x14ac:dyDescent="0.3">
      <c r="B1049" s="41">
        <f t="shared" si="1966"/>
        <v>556</v>
      </c>
      <c r="C1049" s="42"/>
      <c r="D1049" s="105"/>
      <c r="E1049" s="37"/>
      <c r="F1049" s="34"/>
      <c r="G1049" s="34"/>
      <c r="H1049" s="34"/>
      <c r="I1049" s="34"/>
      <c r="J1049" s="34"/>
      <c r="K1049" s="34"/>
      <c r="L1049" s="34"/>
      <c r="M1049" s="27"/>
      <c r="N1049" s="27"/>
      <c r="O1049" s="27"/>
      <c r="P1049" s="27"/>
      <c r="Q1049" s="27"/>
      <c r="R1049" s="27"/>
      <c r="S1049" s="28"/>
      <c r="T1049" s="28"/>
      <c r="U1049" s="28"/>
      <c r="V1049" s="28"/>
      <c r="W1049" s="28">
        <f t="shared" si="1973"/>
        <v>0</v>
      </c>
      <c r="X1049" s="27">
        <f t="shared" si="1965"/>
        <v>0</v>
      </c>
      <c r="Y1049" s="66"/>
      <c r="Z1049" s="67"/>
      <c r="AA1049" s="67"/>
      <c r="AB1049" s="67"/>
      <c r="AC1049" s="67"/>
      <c r="AD1049" s="67"/>
      <c r="AE1049" s="72">
        <f t="shared" si="1974"/>
        <v>0</v>
      </c>
      <c r="AF1049" s="67"/>
      <c r="AG1049" s="66"/>
      <c r="AH1049" s="67"/>
      <c r="AI1049" s="67"/>
      <c r="AJ1049" s="67"/>
      <c r="AK1049" s="68"/>
      <c r="AL1049" s="66"/>
      <c r="AM1049" s="64">
        <f t="shared" si="1967"/>
        <v>0</v>
      </c>
      <c r="AN1049" s="64">
        <f t="shared" si="1968"/>
        <v>0</v>
      </c>
      <c r="AO1049" s="64">
        <f t="shared" si="1969"/>
        <v>0</v>
      </c>
      <c r="AP1049" s="64">
        <f t="shared" si="1970"/>
        <v>0</v>
      </c>
      <c r="AQ1049" s="64">
        <f t="shared" si="1971"/>
        <v>0</v>
      </c>
      <c r="AR1049" s="64">
        <f t="shared" si="1972"/>
        <v>0</v>
      </c>
      <c r="AS1049" s="68"/>
      <c r="AT1049" s="78"/>
      <c r="AU1049" s="79"/>
      <c r="AV1049" s="79"/>
      <c r="AW1049" s="80"/>
      <c r="AX1049" s="106">
        <f t="shared" si="1975"/>
        <v>0</v>
      </c>
      <c r="AY1049" s="63"/>
      <c r="BA1049" s="36"/>
      <c r="BB1049" s="27">
        <f t="shared" si="1976"/>
        <v>0</v>
      </c>
      <c r="BC1049" s="27">
        <f t="shared" si="1977"/>
        <v>0</v>
      </c>
      <c r="BD1049" s="27"/>
      <c r="BE1049" s="27">
        <f t="shared" si="1978"/>
        <v>0</v>
      </c>
      <c r="BF1049" s="27"/>
      <c r="BG1049" s="27">
        <f t="shared" si="1979"/>
        <v>0</v>
      </c>
      <c r="BH1049" s="1"/>
      <c r="BI1049" s="1"/>
      <c r="BJ1049" s="1"/>
      <c r="BK1049" s="1"/>
      <c r="BL1049" s="1"/>
      <c r="BM1049" s="1"/>
      <c r="BN1049" s="1"/>
      <c r="BO1049" s="1"/>
      <c r="BP1049" s="1"/>
      <c r="BQ1049" s="1"/>
      <c r="BR1049" s="1"/>
      <c r="BS1049" s="38"/>
      <c r="BT1049" s="107">
        <f t="shared" si="1980"/>
        <v>0</v>
      </c>
      <c r="BU1049" s="108">
        <f t="shared" si="1981"/>
        <v>0</v>
      </c>
      <c r="BV1049" s="28">
        <f t="shared" si="1982"/>
        <v>0</v>
      </c>
      <c r="BW1049" s="28">
        <f t="shared" si="1983"/>
        <v>0</v>
      </c>
      <c r="BX1049" s="27"/>
      <c r="BY1049" s="27"/>
      <c r="BZ1049" s="38">
        <f t="shared" si="1984"/>
        <v>0</v>
      </c>
      <c r="CA1049" s="38">
        <f t="shared" si="1985"/>
        <v>0</v>
      </c>
      <c r="CB1049" s="38">
        <f t="shared" si="1986"/>
        <v>0</v>
      </c>
      <c r="CC1049" s="38">
        <f t="shared" si="1987"/>
        <v>0</v>
      </c>
      <c r="CD1049" s="38">
        <f t="shared" si="1988"/>
        <v>0</v>
      </c>
      <c r="CE1049" s="27"/>
      <c r="CF1049" s="27"/>
      <c r="CG1049" s="27"/>
      <c r="CH1049" s="27"/>
      <c r="CI1049" s="126"/>
      <c r="CJ1049" s="116"/>
      <c r="CK1049" s="27"/>
      <c r="CL1049" s="116"/>
      <c r="CM1049" s="27"/>
      <c r="CN1049" s="116"/>
      <c r="CO1049" s="27"/>
      <c r="CP1049" s="27"/>
      <c r="CQ1049" s="27">
        <f t="shared" si="1989"/>
        <v>0</v>
      </c>
      <c r="CR1049" s="27"/>
      <c r="CS1049" s="27">
        <f t="shared" si="1990"/>
        <v>0</v>
      </c>
      <c r="CT1049" s="27"/>
      <c r="CU1049" s="27"/>
      <c r="CV1049" s="86">
        <f t="shared" si="1991"/>
        <v>0</v>
      </c>
      <c r="CW1049" s="86">
        <f t="shared" si="1992"/>
        <v>0</v>
      </c>
    </row>
    <row r="1050" spans="2:101" customFormat="1" hidden="1" outlineLevel="2" x14ac:dyDescent="0.3">
      <c r="B1050" s="41">
        <f t="shared" si="1966"/>
        <v>557</v>
      </c>
      <c r="C1050" s="42"/>
      <c r="D1050" s="105"/>
      <c r="E1050" s="37"/>
      <c r="F1050" s="34"/>
      <c r="G1050" s="34"/>
      <c r="H1050" s="34"/>
      <c r="I1050" s="34"/>
      <c r="J1050" s="34"/>
      <c r="K1050" s="34"/>
      <c r="L1050" s="34"/>
      <c r="M1050" s="27"/>
      <c r="N1050" s="27"/>
      <c r="O1050" s="27"/>
      <c r="P1050" s="27"/>
      <c r="Q1050" s="27"/>
      <c r="R1050" s="27"/>
      <c r="S1050" s="28"/>
      <c r="T1050" s="28"/>
      <c r="U1050" s="28"/>
      <c r="V1050" s="28"/>
      <c r="W1050" s="28">
        <f t="shared" si="1973"/>
        <v>0</v>
      </c>
      <c r="X1050" s="27">
        <f t="shared" si="1965"/>
        <v>0</v>
      </c>
      <c r="Y1050" s="66"/>
      <c r="Z1050" s="67"/>
      <c r="AA1050" s="67"/>
      <c r="AB1050" s="67"/>
      <c r="AC1050" s="67"/>
      <c r="AD1050" s="67"/>
      <c r="AE1050" s="72">
        <f t="shared" si="1974"/>
        <v>0</v>
      </c>
      <c r="AF1050" s="67"/>
      <c r="AG1050" s="66"/>
      <c r="AH1050" s="67"/>
      <c r="AI1050" s="67"/>
      <c r="AJ1050" s="67"/>
      <c r="AK1050" s="68"/>
      <c r="AL1050" s="66"/>
      <c r="AM1050" s="64">
        <f t="shared" si="1967"/>
        <v>0</v>
      </c>
      <c r="AN1050" s="64">
        <f t="shared" si="1968"/>
        <v>0</v>
      </c>
      <c r="AO1050" s="64">
        <f t="shared" si="1969"/>
        <v>0</v>
      </c>
      <c r="AP1050" s="64">
        <f t="shared" si="1970"/>
        <v>0</v>
      </c>
      <c r="AQ1050" s="64">
        <f t="shared" si="1971"/>
        <v>0</v>
      </c>
      <c r="AR1050" s="64">
        <f t="shared" si="1972"/>
        <v>0</v>
      </c>
      <c r="AS1050" s="68"/>
      <c r="AT1050" s="78"/>
      <c r="AU1050" s="79"/>
      <c r="AV1050" s="79"/>
      <c r="AW1050" s="80"/>
      <c r="AX1050" s="106">
        <f t="shared" si="1975"/>
        <v>0</v>
      </c>
      <c r="AY1050" s="63"/>
      <c r="BA1050" s="36"/>
      <c r="BB1050" s="27">
        <f t="shared" si="1976"/>
        <v>0</v>
      </c>
      <c r="BC1050" s="27">
        <f t="shared" si="1977"/>
        <v>0</v>
      </c>
      <c r="BD1050" s="27"/>
      <c r="BE1050" s="27">
        <f t="shared" si="1978"/>
        <v>0</v>
      </c>
      <c r="BF1050" s="27"/>
      <c r="BG1050" s="27">
        <f t="shared" si="1979"/>
        <v>0</v>
      </c>
      <c r="BH1050" s="1"/>
      <c r="BI1050" s="1"/>
      <c r="BJ1050" s="1"/>
      <c r="BK1050" s="1"/>
      <c r="BL1050" s="1"/>
      <c r="BM1050" s="1"/>
      <c r="BN1050" s="1"/>
      <c r="BO1050" s="1"/>
      <c r="BP1050" s="1"/>
      <c r="BQ1050" s="1"/>
      <c r="BR1050" s="1"/>
      <c r="BS1050" s="38"/>
      <c r="BT1050" s="107">
        <f t="shared" si="1980"/>
        <v>0</v>
      </c>
      <c r="BU1050" s="108">
        <f t="shared" si="1981"/>
        <v>0</v>
      </c>
      <c r="BV1050" s="28">
        <f t="shared" si="1982"/>
        <v>0</v>
      </c>
      <c r="BW1050" s="28">
        <f t="shared" si="1983"/>
        <v>0</v>
      </c>
      <c r="BX1050" s="27"/>
      <c r="BY1050" s="27"/>
      <c r="BZ1050" s="38">
        <f t="shared" si="1984"/>
        <v>0</v>
      </c>
      <c r="CA1050" s="38">
        <f t="shared" si="1985"/>
        <v>0</v>
      </c>
      <c r="CB1050" s="38">
        <f t="shared" si="1986"/>
        <v>0</v>
      </c>
      <c r="CC1050" s="38">
        <f t="shared" si="1987"/>
        <v>0</v>
      </c>
      <c r="CD1050" s="38">
        <f t="shared" si="1988"/>
        <v>0</v>
      </c>
      <c r="CE1050" s="27"/>
      <c r="CF1050" s="27"/>
      <c r="CG1050" s="27"/>
      <c r="CH1050" s="27"/>
      <c r="CI1050" s="126"/>
      <c r="CJ1050" s="116"/>
      <c r="CK1050" s="27"/>
      <c r="CL1050" s="116"/>
      <c r="CM1050" s="27"/>
      <c r="CN1050" s="116"/>
      <c r="CO1050" s="27"/>
      <c r="CP1050" s="27"/>
      <c r="CQ1050" s="27">
        <f t="shared" si="1989"/>
        <v>0</v>
      </c>
      <c r="CR1050" s="27"/>
      <c r="CS1050" s="27">
        <f t="shared" si="1990"/>
        <v>0</v>
      </c>
      <c r="CT1050" s="27"/>
      <c r="CU1050" s="27"/>
      <c r="CV1050" s="86">
        <f t="shared" si="1991"/>
        <v>0</v>
      </c>
      <c r="CW1050" s="86">
        <f t="shared" si="1992"/>
        <v>0</v>
      </c>
    </row>
    <row r="1051" spans="2:101" customFormat="1" hidden="1" outlineLevel="2" x14ac:dyDescent="0.3">
      <c r="B1051" s="41">
        <f t="shared" si="1966"/>
        <v>558</v>
      </c>
      <c r="C1051" s="42"/>
      <c r="D1051" s="105"/>
      <c r="E1051" s="37"/>
      <c r="F1051" s="34"/>
      <c r="G1051" s="34"/>
      <c r="H1051" s="34"/>
      <c r="I1051" s="34"/>
      <c r="J1051" s="34"/>
      <c r="K1051" s="34"/>
      <c r="L1051" s="34"/>
      <c r="M1051" s="27"/>
      <c r="N1051" s="27"/>
      <c r="O1051" s="27"/>
      <c r="P1051" s="27"/>
      <c r="Q1051" s="27"/>
      <c r="R1051" s="27"/>
      <c r="S1051" s="28"/>
      <c r="T1051" s="28"/>
      <c r="U1051" s="28"/>
      <c r="V1051" s="28"/>
      <c r="W1051" s="28">
        <f t="shared" si="1973"/>
        <v>0</v>
      </c>
      <c r="X1051" s="27">
        <f t="shared" si="1965"/>
        <v>0</v>
      </c>
      <c r="Y1051" s="66"/>
      <c r="Z1051" s="67"/>
      <c r="AA1051" s="67"/>
      <c r="AB1051" s="67"/>
      <c r="AC1051" s="67"/>
      <c r="AD1051" s="67"/>
      <c r="AE1051" s="72">
        <f t="shared" si="1974"/>
        <v>0</v>
      </c>
      <c r="AF1051" s="67"/>
      <c r="AG1051" s="66"/>
      <c r="AH1051" s="67"/>
      <c r="AI1051" s="67"/>
      <c r="AJ1051" s="67"/>
      <c r="AK1051" s="68"/>
      <c r="AL1051" s="66"/>
      <c r="AM1051" s="64">
        <f t="shared" si="1967"/>
        <v>0</v>
      </c>
      <c r="AN1051" s="64">
        <f t="shared" si="1968"/>
        <v>0</v>
      </c>
      <c r="AO1051" s="64">
        <f t="shared" si="1969"/>
        <v>0</v>
      </c>
      <c r="AP1051" s="64">
        <f t="shared" si="1970"/>
        <v>0</v>
      </c>
      <c r="AQ1051" s="64">
        <f t="shared" si="1971"/>
        <v>0</v>
      </c>
      <c r="AR1051" s="64">
        <f t="shared" si="1972"/>
        <v>0</v>
      </c>
      <c r="AS1051" s="68"/>
      <c r="AT1051" s="78"/>
      <c r="AU1051" s="79"/>
      <c r="AV1051" s="79"/>
      <c r="AW1051" s="80"/>
      <c r="AX1051" s="106">
        <f t="shared" si="1975"/>
        <v>0</v>
      </c>
      <c r="AY1051" s="63"/>
      <c r="BA1051" s="36"/>
      <c r="BB1051" s="27">
        <f t="shared" si="1976"/>
        <v>0</v>
      </c>
      <c r="BC1051" s="27">
        <f t="shared" si="1977"/>
        <v>0</v>
      </c>
      <c r="BD1051" s="27"/>
      <c r="BE1051" s="27">
        <f t="shared" si="1978"/>
        <v>0</v>
      </c>
      <c r="BF1051" s="27"/>
      <c r="BG1051" s="27">
        <f t="shared" si="1979"/>
        <v>0</v>
      </c>
      <c r="BH1051" s="1"/>
      <c r="BI1051" s="1"/>
      <c r="BJ1051" s="1"/>
      <c r="BK1051" s="1"/>
      <c r="BL1051" s="1"/>
      <c r="BM1051" s="1"/>
      <c r="BN1051" s="1"/>
      <c r="BO1051" s="1"/>
      <c r="BP1051" s="1"/>
      <c r="BQ1051" s="1"/>
      <c r="BR1051" s="1"/>
      <c r="BS1051" s="38"/>
      <c r="BT1051" s="107">
        <f t="shared" si="1980"/>
        <v>0</v>
      </c>
      <c r="BU1051" s="108">
        <f t="shared" si="1981"/>
        <v>0</v>
      </c>
      <c r="BV1051" s="28">
        <f t="shared" si="1982"/>
        <v>0</v>
      </c>
      <c r="BW1051" s="28">
        <f t="shared" si="1983"/>
        <v>0</v>
      </c>
      <c r="BX1051" s="27"/>
      <c r="BY1051" s="27"/>
      <c r="BZ1051" s="38">
        <f t="shared" si="1984"/>
        <v>0</v>
      </c>
      <c r="CA1051" s="38">
        <f t="shared" si="1985"/>
        <v>0</v>
      </c>
      <c r="CB1051" s="38">
        <f t="shared" si="1986"/>
        <v>0</v>
      </c>
      <c r="CC1051" s="38">
        <f t="shared" si="1987"/>
        <v>0</v>
      </c>
      <c r="CD1051" s="38">
        <f t="shared" si="1988"/>
        <v>0</v>
      </c>
      <c r="CE1051" s="27"/>
      <c r="CF1051" s="27"/>
      <c r="CG1051" s="27"/>
      <c r="CH1051" s="27"/>
      <c r="CI1051" s="126"/>
      <c r="CJ1051" s="116"/>
      <c r="CK1051" s="27"/>
      <c r="CL1051" s="116"/>
      <c r="CM1051" s="27"/>
      <c r="CN1051" s="116"/>
      <c r="CO1051" s="27"/>
      <c r="CP1051" s="27"/>
      <c r="CQ1051" s="27">
        <f t="shared" si="1989"/>
        <v>0</v>
      </c>
      <c r="CR1051" s="27"/>
      <c r="CS1051" s="27">
        <f t="shared" si="1990"/>
        <v>0</v>
      </c>
      <c r="CT1051" s="27"/>
      <c r="CU1051" s="27"/>
      <c r="CV1051" s="86">
        <f t="shared" si="1991"/>
        <v>0</v>
      </c>
      <c r="CW1051" s="86">
        <f t="shared" si="1992"/>
        <v>0</v>
      </c>
    </row>
    <row r="1052" spans="2:101" customFormat="1" hidden="1" outlineLevel="2" x14ac:dyDescent="0.3">
      <c r="B1052" s="41">
        <f t="shared" si="1966"/>
        <v>559</v>
      </c>
      <c r="C1052" s="42"/>
      <c r="D1052" s="105"/>
      <c r="E1052" s="37"/>
      <c r="F1052" s="34"/>
      <c r="G1052" s="34"/>
      <c r="H1052" s="34"/>
      <c r="I1052" s="34"/>
      <c r="J1052" s="34"/>
      <c r="K1052" s="34"/>
      <c r="L1052" s="34"/>
      <c r="M1052" s="27"/>
      <c r="N1052" s="27"/>
      <c r="O1052" s="27"/>
      <c r="P1052" s="27"/>
      <c r="Q1052" s="27"/>
      <c r="R1052" s="27"/>
      <c r="S1052" s="28"/>
      <c r="T1052" s="28"/>
      <c r="U1052" s="28"/>
      <c r="V1052" s="28"/>
      <c r="W1052" s="28">
        <f t="shared" si="1973"/>
        <v>0</v>
      </c>
      <c r="X1052" s="27">
        <f t="shared" si="1965"/>
        <v>0</v>
      </c>
      <c r="Y1052" s="66"/>
      <c r="Z1052" s="67"/>
      <c r="AA1052" s="67"/>
      <c r="AB1052" s="67"/>
      <c r="AC1052" s="67"/>
      <c r="AD1052" s="67"/>
      <c r="AE1052" s="72">
        <f t="shared" si="1974"/>
        <v>0</v>
      </c>
      <c r="AF1052" s="67"/>
      <c r="AG1052" s="66"/>
      <c r="AH1052" s="67"/>
      <c r="AI1052" s="67"/>
      <c r="AJ1052" s="67"/>
      <c r="AK1052" s="68"/>
      <c r="AL1052" s="66"/>
      <c r="AM1052" s="64">
        <f t="shared" si="1967"/>
        <v>0</v>
      </c>
      <c r="AN1052" s="64">
        <f t="shared" si="1968"/>
        <v>0</v>
      </c>
      <c r="AO1052" s="64">
        <f t="shared" si="1969"/>
        <v>0</v>
      </c>
      <c r="AP1052" s="64">
        <f t="shared" si="1970"/>
        <v>0</v>
      </c>
      <c r="AQ1052" s="64">
        <f t="shared" si="1971"/>
        <v>0</v>
      </c>
      <c r="AR1052" s="64">
        <f t="shared" si="1972"/>
        <v>0</v>
      </c>
      <c r="AS1052" s="68"/>
      <c r="AT1052" s="78"/>
      <c r="AU1052" s="79"/>
      <c r="AV1052" s="79"/>
      <c r="AW1052" s="80"/>
      <c r="AX1052" s="106">
        <f t="shared" si="1975"/>
        <v>0</v>
      </c>
      <c r="AY1052" s="63"/>
      <c r="BA1052" s="36"/>
      <c r="BB1052" s="27">
        <f t="shared" si="1976"/>
        <v>0</v>
      </c>
      <c r="BC1052" s="27">
        <f t="shared" si="1977"/>
        <v>0</v>
      </c>
      <c r="BD1052" s="27"/>
      <c r="BE1052" s="27">
        <f t="shared" si="1978"/>
        <v>0</v>
      </c>
      <c r="BF1052" s="27"/>
      <c r="BG1052" s="27">
        <f t="shared" si="1979"/>
        <v>0</v>
      </c>
      <c r="BH1052" s="1"/>
      <c r="BI1052" s="1"/>
      <c r="BJ1052" s="1"/>
      <c r="BK1052" s="1"/>
      <c r="BL1052" s="1"/>
      <c r="BM1052" s="1"/>
      <c r="BN1052" s="1"/>
      <c r="BO1052" s="1"/>
      <c r="BP1052" s="1"/>
      <c r="BQ1052" s="1"/>
      <c r="BR1052" s="1"/>
      <c r="BS1052" s="38"/>
      <c r="BT1052" s="107">
        <f t="shared" si="1980"/>
        <v>0</v>
      </c>
      <c r="BU1052" s="108">
        <f t="shared" si="1981"/>
        <v>0</v>
      </c>
      <c r="BV1052" s="28">
        <f t="shared" si="1982"/>
        <v>0</v>
      </c>
      <c r="BW1052" s="28">
        <f t="shared" si="1983"/>
        <v>0</v>
      </c>
      <c r="BX1052" s="27"/>
      <c r="BY1052" s="27"/>
      <c r="BZ1052" s="38">
        <f t="shared" si="1984"/>
        <v>0</v>
      </c>
      <c r="CA1052" s="38">
        <f t="shared" si="1985"/>
        <v>0</v>
      </c>
      <c r="CB1052" s="38">
        <f t="shared" si="1986"/>
        <v>0</v>
      </c>
      <c r="CC1052" s="38">
        <f t="shared" si="1987"/>
        <v>0</v>
      </c>
      <c r="CD1052" s="38">
        <f t="shared" si="1988"/>
        <v>0</v>
      </c>
      <c r="CE1052" s="27"/>
      <c r="CF1052" s="27"/>
      <c r="CG1052" s="27"/>
      <c r="CH1052" s="27"/>
      <c r="CI1052" s="126"/>
      <c r="CJ1052" s="116"/>
      <c r="CK1052" s="27"/>
      <c r="CL1052" s="116"/>
      <c r="CM1052" s="27"/>
      <c r="CN1052" s="116"/>
      <c r="CO1052" s="27"/>
      <c r="CP1052" s="27"/>
      <c r="CQ1052" s="27">
        <f t="shared" si="1989"/>
        <v>0</v>
      </c>
      <c r="CR1052" s="27"/>
      <c r="CS1052" s="27">
        <f t="shared" si="1990"/>
        <v>0</v>
      </c>
      <c r="CT1052" s="27"/>
      <c r="CU1052" s="27"/>
      <c r="CV1052" s="86">
        <f t="shared" si="1991"/>
        <v>0</v>
      </c>
      <c r="CW1052" s="86">
        <f t="shared" si="1992"/>
        <v>0</v>
      </c>
    </row>
    <row r="1053" spans="2:101" customFormat="1" hidden="1" outlineLevel="2" x14ac:dyDescent="0.3">
      <c r="B1053" s="41">
        <f t="shared" si="1966"/>
        <v>560</v>
      </c>
      <c r="C1053" s="42"/>
      <c r="D1053" s="105"/>
      <c r="E1053" s="37"/>
      <c r="F1053" s="34"/>
      <c r="G1053" s="34"/>
      <c r="H1053" s="34"/>
      <c r="I1053" s="34"/>
      <c r="J1053" s="34"/>
      <c r="K1053" s="34"/>
      <c r="L1053" s="34"/>
      <c r="M1053" s="27"/>
      <c r="N1053" s="27"/>
      <c r="O1053" s="27"/>
      <c r="P1053" s="27"/>
      <c r="Q1053" s="27"/>
      <c r="R1053" s="27"/>
      <c r="S1053" s="28"/>
      <c r="T1053" s="28"/>
      <c r="U1053" s="28"/>
      <c r="V1053" s="28"/>
      <c r="W1053" s="28">
        <f t="shared" si="1973"/>
        <v>0</v>
      </c>
      <c r="X1053" s="27">
        <f t="shared" si="1965"/>
        <v>0</v>
      </c>
      <c r="Y1053" s="66"/>
      <c r="Z1053" s="67"/>
      <c r="AA1053" s="67"/>
      <c r="AB1053" s="67"/>
      <c r="AC1053" s="67"/>
      <c r="AD1053" s="67"/>
      <c r="AE1053" s="72">
        <f t="shared" si="1974"/>
        <v>0</v>
      </c>
      <c r="AF1053" s="67"/>
      <c r="AG1053" s="66"/>
      <c r="AH1053" s="67"/>
      <c r="AI1053" s="67"/>
      <c r="AJ1053" s="67"/>
      <c r="AK1053" s="68"/>
      <c r="AL1053" s="66"/>
      <c r="AM1053" s="64">
        <f t="shared" si="1967"/>
        <v>0</v>
      </c>
      <c r="AN1053" s="64">
        <f t="shared" si="1968"/>
        <v>0</v>
      </c>
      <c r="AO1053" s="64">
        <f t="shared" si="1969"/>
        <v>0</v>
      </c>
      <c r="AP1053" s="64">
        <f t="shared" si="1970"/>
        <v>0</v>
      </c>
      <c r="AQ1053" s="64">
        <f t="shared" si="1971"/>
        <v>0</v>
      </c>
      <c r="AR1053" s="64">
        <f t="shared" si="1972"/>
        <v>0</v>
      </c>
      <c r="AS1053" s="68"/>
      <c r="AT1053" s="78"/>
      <c r="AU1053" s="79"/>
      <c r="AV1053" s="79"/>
      <c r="AW1053" s="80"/>
      <c r="AX1053" s="106">
        <f t="shared" si="1975"/>
        <v>0</v>
      </c>
      <c r="AY1053" s="63"/>
      <c r="BA1053" s="36"/>
      <c r="BB1053" s="27">
        <f t="shared" si="1976"/>
        <v>0</v>
      </c>
      <c r="BC1053" s="27">
        <f t="shared" si="1977"/>
        <v>0</v>
      </c>
      <c r="BD1053" s="27"/>
      <c r="BE1053" s="27">
        <f t="shared" si="1978"/>
        <v>0</v>
      </c>
      <c r="BF1053" s="27"/>
      <c r="BG1053" s="27">
        <f t="shared" si="1979"/>
        <v>0</v>
      </c>
      <c r="BH1053" s="1"/>
      <c r="BI1053" s="1"/>
      <c r="BJ1053" s="1"/>
      <c r="BK1053" s="1"/>
      <c r="BL1053" s="1"/>
      <c r="BM1053" s="1"/>
      <c r="BN1053" s="1"/>
      <c r="BO1053" s="1"/>
      <c r="BP1053" s="1"/>
      <c r="BQ1053" s="1"/>
      <c r="BR1053" s="1"/>
      <c r="BS1053" s="38"/>
      <c r="BT1053" s="107">
        <f t="shared" si="1980"/>
        <v>0</v>
      </c>
      <c r="BU1053" s="108">
        <f t="shared" si="1981"/>
        <v>0</v>
      </c>
      <c r="BV1053" s="28">
        <f t="shared" si="1982"/>
        <v>0</v>
      </c>
      <c r="BW1053" s="28">
        <f t="shared" si="1983"/>
        <v>0</v>
      </c>
      <c r="BX1053" s="27"/>
      <c r="BY1053" s="27"/>
      <c r="BZ1053" s="38">
        <f t="shared" si="1984"/>
        <v>0</v>
      </c>
      <c r="CA1053" s="38">
        <f t="shared" si="1985"/>
        <v>0</v>
      </c>
      <c r="CB1053" s="38">
        <f t="shared" si="1986"/>
        <v>0</v>
      </c>
      <c r="CC1053" s="38">
        <f t="shared" si="1987"/>
        <v>0</v>
      </c>
      <c r="CD1053" s="38">
        <f t="shared" si="1988"/>
        <v>0</v>
      </c>
      <c r="CE1053" s="27"/>
      <c r="CF1053" s="27"/>
      <c r="CG1053" s="27"/>
      <c r="CH1053" s="27"/>
      <c r="CI1053" s="126"/>
      <c r="CJ1053" s="116"/>
      <c r="CK1053" s="27"/>
      <c r="CL1053" s="116"/>
      <c r="CM1053" s="27"/>
      <c r="CN1053" s="116"/>
      <c r="CO1053" s="27"/>
      <c r="CP1053" s="27"/>
      <c r="CQ1053" s="27">
        <f t="shared" si="1989"/>
        <v>0</v>
      </c>
      <c r="CR1053" s="27"/>
      <c r="CS1053" s="27">
        <f t="shared" si="1990"/>
        <v>0</v>
      </c>
      <c r="CT1053" s="27"/>
      <c r="CU1053" s="27"/>
      <c r="CV1053" s="86">
        <f t="shared" si="1991"/>
        <v>0</v>
      </c>
      <c r="CW1053" s="86">
        <f t="shared" si="1992"/>
        <v>0</v>
      </c>
    </row>
    <row r="1054" spans="2:101" customFormat="1" hidden="1" outlineLevel="2" x14ac:dyDescent="0.3">
      <c r="B1054" s="41">
        <f t="shared" si="1966"/>
        <v>561</v>
      </c>
      <c r="C1054" s="42"/>
      <c r="D1054" s="105"/>
      <c r="E1054" s="37"/>
      <c r="F1054" s="34"/>
      <c r="G1054" s="34"/>
      <c r="H1054" s="34"/>
      <c r="I1054" s="34"/>
      <c r="J1054" s="34"/>
      <c r="K1054" s="34"/>
      <c r="L1054" s="34"/>
      <c r="M1054" s="27"/>
      <c r="N1054" s="27"/>
      <c r="O1054" s="27"/>
      <c r="P1054" s="27"/>
      <c r="Q1054" s="27"/>
      <c r="R1054" s="27"/>
      <c r="S1054" s="28"/>
      <c r="T1054" s="28"/>
      <c r="U1054" s="28"/>
      <c r="V1054" s="28"/>
      <c r="W1054" s="28">
        <f t="shared" si="1973"/>
        <v>0</v>
      </c>
      <c r="X1054" s="27">
        <f t="shared" si="1965"/>
        <v>0</v>
      </c>
      <c r="Y1054" s="66"/>
      <c r="Z1054" s="67"/>
      <c r="AA1054" s="67"/>
      <c r="AB1054" s="67"/>
      <c r="AC1054" s="67"/>
      <c r="AD1054" s="67"/>
      <c r="AE1054" s="72">
        <f t="shared" si="1974"/>
        <v>0</v>
      </c>
      <c r="AF1054" s="67"/>
      <c r="AG1054" s="66"/>
      <c r="AH1054" s="67"/>
      <c r="AI1054" s="67"/>
      <c r="AJ1054" s="67"/>
      <c r="AK1054" s="68"/>
      <c r="AL1054" s="66"/>
      <c r="AM1054" s="64">
        <f t="shared" si="1967"/>
        <v>0</v>
      </c>
      <c r="AN1054" s="64">
        <f t="shared" si="1968"/>
        <v>0</v>
      </c>
      <c r="AO1054" s="64">
        <f t="shared" si="1969"/>
        <v>0</v>
      </c>
      <c r="AP1054" s="64">
        <f t="shared" si="1970"/>
        <v>0</v>
      </c>
      <c r="AQ1054" s="64">
        <f t="shared" si="1971"/>
        <v>0</v>
      </c>
      <c r="AR1054" s="64">
        <f t="shared" si="1972"/>
        <v>0</v>
      </c>
      <c r="AS1054" s="68"/>
      <c r="AT1054" s="78"/>
      <c r="AU1054" s="79"/>
      <c r="AV1054" s="79"/>
      <c r="AW1054" s="80"/>
      <c r="AX1054" s="106">
        <f t="shared" si="1975"/>
        <v>0</v>
      </c>
      <c r="AY1054" s="63"/>
      <c r="BA1054" s="36"/>
      <c r="BB1054" s="27">
        <f t="shared" si="1976"/>
        <v>0</v>
      </c>
      <c r="BC1054" s="27">
        <f t="shared" si="1977"/>
        <v>0</v>
      </c>
      <c r="BD1054" s="27"/>
      <c r="BE1054" s="27">
        <f t="shared" si="1978"/>
        <v>0</v>
      </c>
      <c r="BF1054" s="27"/>
      <c r="BG1054" s="27">
        <f t="shared" si="1979"/>
        <v>0</v>
      </c>
      <c r="BH1054" s="1"/>
      <c r="BI1054" s="1"/>
      <c r="BJ1054" s="1"/>
      <c r="BK1054" s="1"/>
      <c r="BL1054" s="1"/>
      <c r="BM1054" s="1"/>
      <c r="BN1054" s="1"/>
      <c r="BO1054" s="1"/>
      <c r="BP1054" s="1"/>
      <c r="BQ1054" s="1"/>
      <c r="BR1054" s="1"/>
      <c r="BS1054" s="38"/>
      <c r="BT1054" s="107">
        <f t="shared" si="1980"/>
        <v>0</v>
      </c>
      <c r="BU1054" s="108">
        <f t="shared" si="1981"/>
        <v>0</v>
      </c>
      <c r="BV1054" s="28">
        <f t="shared" si="1982"/>
        <v>0</v>
      </c>
      <c r="BW1054" s="28">
        <f t="shared" si="1983"/>
        <v>0</v>
      </c>
      <c r="BX1054" s="27"/>
      <c r="BY1054" s="27"/>
      <c r="BZ1054" s="38">
        <f t="shared" si="1984"/>
        <v>0</v>
      </c>
      <c r="CA1054" s="38">
        <f t="shared" si="1985"/>
        <v>0</v>
      </c>
      <c r="CB1054" s="38">
        <f t="shared" si="1986"/>
        <v>0</v>
      </c>
      <c r="CC1054" s="38">
        <f t="shared" si="1987"/>
        <v>0</v>
      </c>
      <c r="CD1054" s="38">
        <f t="shared" si="1988"/>
        <v>0</v>
      </c>
      <c r="CE1054" s="27"/>
      <c r="CF1054" s="27"/>
      <c r="CG1054" s="27"/>
      <c r="CH1054" s="27"/>
      <c r="CI1054" s="126"/>
      <c r="CJ1054" s="116"/>
      <c r="CK1054" s="27"/>
      <c r="CL1054" s="116"/>
      <c r="CM1054" s="27"/>
      <c r="CN1054" s="116"/>
      <c r="CO1054" s="27"/>
      <c r="CP1054" s="27"/>
      <c r="CQ1054" s="27">
        <f t="shared" si="1989"/>
        <v>0</v>
      </c>
      <c r="CR1054" s="27"/>
      <c r="CS1054" s="27">
        <f t="shared" si="1990"/>
        <v>0</v>
      </c>
      <c r="CT1054" s="27"/>
      <c r="CU1054" s="27"/>
      <c r="CV1054" s="86">
        <f t="shared" si="1991"/>
        <v>0</v>
      </c>
      <c r="CW1054" s="86">
        <f t="shared" si="1992"/>
        <v>0</v>
      </c>
    </row>
    <row r="1055" spans="2:101" customFormat="1" hidden="1" outlineLevel="2" x14ac:dyDescent="0.3">
      <c r="B1055" s="41">
        <f t="shared" si="1966"/>
        <v>562</v>
      </c>
      <c r="C1055" s="42"/>
      <c r="D1055" s="105"/>
      <c r="E1055" s="37"/>
      <c r="F1055" s="34"/>
      <c r="G1055" s="34"/>
      <c r="H1055" s="34"/>
      <c r="I1055" s="34"/>
      <c r="J1055" s="34"/>
      <c r="K1055" s="34"/>
      <c r="L1055" s="34"/>
      <c r="M1055" s="27"/>
      <c r="N1055" s="27"/>
      <c r="O1055" s="27"/>
      <c r="P1055" s="27"/>
      <c r="Q1055" s="27"/>
      <c r="R1055" s="27"/>
      <c r="S1055" s="28"/>
      <c r="T1055" s="28"/>
      <c r="U1055" s="28"/>
      <c r="V1055" s="28"/>
      <c r="W1055" s="28">
        <f t="shared" si="1973"/>
        <v>0</v>
      </c>
      <c r="X1055" s="27">
        <f t="shared" si="1965"/>
        <v>0</v>
      </c>
      <c r="Y1055" s="66"/>
      <c r="Z1055" s="67"/>
      <c r="AA1055" s="67"/>
      <c r="AB1055" s="67"/>
      <c r="AC1055" s="67"/>
      <c r="AD1055" s="67"/>
      <c r="AE1055" s="72">
        <f t="shared" si="1974"/>
        <v>0</v>
      </c>
      <c r="AF1055" s="67"/>
      <c r="AG1055" s="66"/>
      <c r="AH1055" s="67"/>
      <c r="AI1055" s="67"/>
      <c r="AJ1055" s="67"/>
      <c r="AK1055" s="68"/>
      <c r="AL1055" s="66"/>
      <c r="AM1055" s="64">
        <f t="shared" si="1967"/>
        <v>0</v>
      </c>
      <c r="AN1055" s="64">
        <f t="shared" si="1968"/>
        <v>0</v>
      </c>
      <c r="AO1055" s="64">
        <f t="shared" si="1969"/>
        <v>0</v>
      </c>
      <c r="AP1055" s="64">
        <f t="shared" si="1970"/>
        <v>0</v>
      </c>
      <c r="AQ1055" s="64">
        <f t="shared" si="1971"/>
        <v>0</v>
      </c>
      <c r="AR1055" s="64">
        <f t="shared" si="1972"/>
        <v>0</v>
      </c>
      <c r="AS1055" s="68"/>
      <c r="AT1055" s="78"/>
      <c r="AU1055" s="79"/>
      <c r="AV1055" s="79"/>
      <c r="AW1055" s="80"/>
      <c r="AX1055" s="106">
        <f t="shared" si="1975"/>
        <v>0</v>
      </c>
      <c r="AY1055" s="63"/>
      <c r="BA1055" s="36"/>
      <c r="BB1055" s="27">
        <f t="shared" si="1976"/>
        <v>0</v>
      </c>
      <c r="BC1055" s="27">
        <f t="shared" si="1977"/>
        <v>0</v>
      </c>
      <c r="BD1055" s="27"/>
      <c r="BE1055" s="27">
        <f t="shared" si="1978"/>
        <v>0</v>
      </c>
      <c r="BF1055" s="27"/>
      <c r="BG1055" s="27">
        <f t="shared" si="1979"/>
        <v>0</v>
      </c>
      <c r="BH1055" s="1"/>
      <c r="BI1055" s="1"/>
      <c r="BJ1055" s="1"/>
      <c r="BK1055" s="1"/>
      <c r="BL1055" s="1"/>
      <c r="BM1055" s="1"/>
      <c r="BN1055" s="1"/>
      <c r="BO1055" s="1"/>
      <c r="BP1055" s="1"/>
      <c r="BQ1055" s="1"/>
      <c r="BR1055" s="1"/>
      <c r="BS1055" s="38"/>
      <c r="BT1055" s="107">
        <f t="shared" si="1980"/>
        <v>0</v>
      </c>
      <c r="BU1055" s="108">
        <f t="shared" si="1981"/>
        <v>0</v>
      </c>
      <c r="BV1055" s="28">
        <f t="shared" si="1982"/>
        <v>0</v>
      </c>
      <c r="BW1055" s="28">
        <f t="shared" si="1983"/>
        <v>0</v>
      </c>
      <c r="BX1055" s="27"/>
      <c r="BY1055" s="27"/>
      <c r="BZ1055" s="38">
        <f t="shared" si="1984"/>
        <v>0</v>
      </c>
      <c r="CA1055" s="38">
        <f t="shared" si="1985"/>
        <v>0</v>
      </c>
      <c r="CB1055" s="38">
        <f t="shared" si="1986"/>
        <v>0</v>
      </c>
      <c r="CC1055" s="38">
        <f t="shared" si="1987"/>
        <v>0</v>
      </c>
      <c r="CD1055" s="38">
        <f t="shared" si="1988"/>
        <v>0</v>
      </c>
      <c r="CE1055" s="27"/>
      <c r="CF1055" s="27"/>
      <c r="CG1055" s="27"/>
      <c r="CH1055" s="27"/>
      <c r="CI1055" s="126"/>
      <c r="CJ1055" s="116"/>
      <c r="CK1055" s="27"/>
      <c r="CL1055" s="116"/>
      <c r="CM1055" s="27"/>
      <c r="CN1055" s="116"/>
      <c r="CO1055" s="27"/>
      <c r="CP1055" s="27"/>
      <c r="CQ1055" s="27">
        <f t="shared" si="1989"/>
        <v>0</v>
      </c>
      <c r="CR1055" s="27"/>
      <c r="CS1055" s="27">
        <f t="shared" si="1990"/>
        <v>0</v>
      </c>
      <c r="CT1055" s="27"/>
      <c r="CU1055" s="27"/>
      <c r="CV1055" s="86">
        <f t="shared" si="1991"/>
        <v>0</v>
      </c>
      <c r="CW1055" s="86">
        <f t="shared" si="1992"/>
        <v>0</v>
      </c>
    </row>
    <row r="1056" spans="2:101" customFormat="1" hidden="1" outlineLevel="2" x14ac:dyDescent="0.3">
      <c r="B1056" s="41">
        <f t="shared" si="1966"/>
        <v>563</v>
      </c>
      <c r="C1056" s="42"/>
      <c r="D1056" s="105"/>
      <c r="E1056" s="37"/>
      <c r="F1056" s="34"/>
      <c r="G1056" s="34"/>
      <c r="H1056" s="34"/>
      <c r="I1056" s="34"/>
      <c r="J1056" s="34"/>
      <c r="K1056" s="34"/>
      <c r="L1056" s="34"/>
      <c r="M1056" s="27"/>
      <c r="N1056" s="27"/>
      <c r="O1056" s="27"/>
      <c r="P1056" s="27"/>
      <c r="Q1056" s="27"/>
      <c r="R1056" s="27"/>
      <c r="S1056" s="28"/>
      <c r="T1056" s="28"/>
      <c r="U1056" s="28"/>
      <c r="V1056" s="28"/>
      <c r="W1056" s="28">
        <f t="shared" si="1973"/>
        <v>0</v>
      </c>
      <c r="X1056" s="27">
        <f t="shared" si="1965"/>
        <v>0</v>
      </c>
      <c r="Y1056" s="66"/>
      <c r="Z1056" s="67"/>
      <c r="AA1056" s="67"/>
      <c r="AB1056" s="67"/>
      <c r="AC1056" s="67"/>
      <c r="AD1056" s="67"/>
      <c r="AE1056" s="72">
        <f t="shared" si="1974"/>
        <v>0</v>
      </c>
      <c r="AF1056" s="67"/>
      <c r="AG1056" s="66"/>
      <c r="AH1056" s="67"/>
      <c r="AI1056" s="67"/>
      <c r="AJ1056" s="67"/>
      <c r="AK1056" s="68"/>
      <c r="AL1056" s="66"/>
      <c r="AM1056" s="64">
        <f t="shared" si="1967"/>
        <v>0</v>
      </c>
      <c r="AN1056" s="64">
        <f t="shared" si="1968"/>
        <v>0</v>
      </c>
      <c r="AO1056" s="64">
        <f t="shared" si="1969"/>
        <v>0</v>
      </c>
      <c r="AP1056" s="64">
        <f t="shared" si="1970"/>
        <v>0</v>
      </c>
      <c r="AQ1056" s="64">
        <f t="shared" si="1971"/>
        <v>0</v>
      </c>
      <c r="AR1056" s="64">
        <f t="shared" si="1972"/>
        <v>0</v>
      </c>
      <c r="AS1056" s="68"/>
      <c r="AT1056" s="78"/>
      <c r="AU1056" s="79"/>
      <c r="AV1056" s="79"/>
      <c r="AW1056" s="80"/>
      <c r="AX1056" s="106">
        <f t="shared" si="1975"/>
        <v>0</v>
      </c>
      <c r="AY1056" s="63"/>
      <c r="BA1056" s="36"/>
      <c r="BB1056" s="27">
        <f t="shared" si="1976"/>
        <v>0</v>
      </c>
      <c r="BC1056" s="27">
        <f t="shared" si="1977"/>
        <v>0</v>
      </c>
      <c r="BD1056" s="27"/>
      <c r="BE1056" s="27">
        <f t="shared" si="1978"/>
        <v>0</v>
      </c>
      <c r="BF1056" s="27"/>
      <c r="BG1056" s="27">
        <f t="shared" si="1979"/>
        <v>0</v>
      </c>
      <c r="BH1056" s="1"/>
      <c r="BI1056" s="1"/>
      <c r="BJ1056" s="1"/>
      <c r="BK1056" s="1"/>
      <c r="BL1056" s="1"/>
      <c r="BM1056" s="1"/>
      <c r="BN1056" s="1"/>
      <c r="BO1056" s="1"/>
      <c r="BP1056" s="1"/>
      <c r="BQ1056" s="1"/>
      <c r="BR1056" s="1"/>
      <c r="BS1056" s="38"/>
      <c r="BT1056" s="107">
        <f t="shared" si="1980"/>
        <v>0</v>
      </c>
      <c r="BU1056" s="108">
        <f t="shared" si="1981"/>
        <v>0</v>
      </c>
      <c r="BV1056" s="28">
        <f t="shared" si="1982"/>
        <v>0</v>
      </c>
      <c r="BW1056" s="28">
        <f t="shared" si="1983"/>
        <v>0</v>
      </c>
      <c r="BX1056" s="27"/>
      <c r="BY1056" s="27"/>
      <c r="BZ1056" s="38">
        <f t="shared" si="1984"/>
        <v>0</v>
      </c>
      <c r="CA1056" s="38">
        <f t="shared" si="1985"/>
        <v>0</v>
      </c>
      <c r="CB1056" s="38">
        <f t="shared" si="1986"/>
        <v>0</v>
      </c>
      <c r="CC1056" s="38">
        <f t="shared" si="1987"/>
        <v>0</v>
      </c>
      <c r="CD1056" s="38">
        <f t="shared" si="1988"/>
        <v>0</v>
      </c>
      <c r="CE1056" s="27"/>
      <c r="CF1056" s="27"/>
      <c r="CG1056" s="27"/>
      <c r="CH1056" s="27"/>
      <c r="CI1056" s="126"/>
      <c r="CJ1056" s="116"/>
      <c r="CK1056" s="27"/>
      <c r="CL1056" s="116"/>
      <c r="CM1056" s="27"/>
      <c r="CN1056" s="116"/>
      <c r="CO1056" s="27"/>
      <c r="CP1056" s="27"/>
      <c r="CQ1056" s="27">
        <f t="shared" si="1989"/>
        <v>0</v>
      </c>
      <c r="CR1056" s="27"/>
      <c r="CS1056" s="27">
        <f t="shared" si="1990"/>
        <v>0</v>
      </c>
      <c r="CT1056" s="27"/>
      <c r="CU1056" s="27"/>
      <c r="CV1056" s="86">
        <f t="shared" si="1991"/>
        <v>0</v>
      </c>
      <c r="CW1056" s="86">
        <f t="shared" si="1992"/>
        <v>0</v>
      </c>
    </row>
    <row r="1057" spans="2:101" customFormat="1" hidden="1" outlineLevel="2" x14ac:dyDescent="0.3">
      <c r="B1057" s="41">
        <f t="shared" si="1966"/>
        <v>564</v>
      </c>
      <c r="C1057" s="42"/>
      <c r="D1057" s="105"/>
      <c r="E1057" s="37"/>
      <c r="F1057" s="34"/>
      <c r="G1057" s="34"/>
      <c r="H1057" s="34"/>
      <c r="I1057" s="34"/>
      <c r="J1057" s="34"/>
      <c r="K1057" s="34"/>
      <c r="L1057" s="34"/>
      <c r="M1057" s="27"/>
      <c r="N1057" s="27"/>
      <c r="O1057" s="27"/>
      <c r="P1057" s="27"/>
      <c r="Q1057" s="27"/>
      <c r="R1057" s="27"/>
      <c r="S1057" s="28"/>
      <c r="T1057" s="28"/>
      <c r="U1057" s="28"/>
      <c r="V1057" s="28"/>
      <c r="W1057" s="28">
        <f t="shared" si="1973"/>
        <v>0</v>
      </c>
      <c r="X1057" s="27">
        <f t="shared" si="1965"/>
        <v>0</v>
      </c>
      <c r="Y1057" s="66"/>
      <c r="Z1057" s="67"/>
      <c r="AA1057" s="67"/>
      <c r="AB1057" s="67"/>
      <c r="AC1057" s="67"/>
      <c r="AD1057" s="67"/>
      <c r="AE1057" s="72">
        <f t="shared" si="1974"/>
        <v>0</v>
      </c>
      <c r="AF1057" s="67"/>
      <c r="AG1057" s="66"/>
      <c r="AH1057" s="67"/>
      <c r="AI1057" s="67"/>
      <c r="AJ1057" s="67"/>
      <c r="AK1057" s="68"/>
      <c r="AL1057" s="66"/>
      <c r="AM1057" s="64">
        <f t="shared" si="1967"/>
        <v>0</v>
      </c>
      <c r="AN1057" s="64">
        <f t="shared" si="1968"/>
        <v>0</v>
      </c>
      <c r="AO1057" s="64">
        <f t="shared" si="1969"/>
        <v>0</v>
      </c>
      <c r="AP1057" s="64">
        <f t="shared" si="1970"/>
        <v>0</v>
      </c>
      <c r="AQ1057" s="64">
        <f t="shared" si="1971"/>
        <v>0</v>
      </c>
      <c r="AR1057" s="64">
        <f t="shared" si="1972"/>
        <v>0</v>
      </c>
      <c r="AS1057" s="68"/>
      <c r="AT1057" s="78"/>
      <c r="AU1057" s="79"/>
      <c r="AV1057" s="79"/>
      <c r="AW1057" s="80"/>
      <c r="AX1057" s="106">
        <f t="shared" si="1975"/>
        <v>0</v>
      </c>
      <c r="AY1057" s="63"/>
      <c r="BA1057" s="36"/>
      <c r="BB1057" s="27">
        <f t="shared" si="1976"/>
        <v>0</v>
      </c>
      <c r="BC1057" s="27">
        <f t="shared" si="1977"/>
        <v>0</v>
      </c>
      <c r="BD1057" s="27"/>
      <c r="BE1057" s="27">
        <f t="shared" si="1978"/>
        <v>0</v>
      </c>
      <c r="BF1057" s="27"/>
      <c r="BG1057" s="27">
        <f t="shared" si="1979"/>
        <v>0</v>
      </c>
      <c r="BH1057" s="1"/>
      <c r="BI1057" s="1"/>
      <c r="BJ1057" s="1"/>
      <c r="BK1057" s="1"/>
      <c r="BL1057" s="1"/>
      <c r="BM1057" s="1"/>
      <c r="BN1057" s="1"/>
      <c r="BO1057" s="1"/>
      <c r="BP1057" s="1"/>
      <c r="BQ1057" s="1"/>
      <c r="BR1057" s="1"/>
      <c r="BS1057" s="38"/>
      <c r="BT1057" s="107">
        <f t="shared" si="1980"/>
        <v>0</v>
      </c>
      <c r="BU1057" s="108">
        <f t="shared" si="1981"/>
        <v>0</v>
      </c>
      <c r="BV1057" s="28">
        <f t="shared" si="1982"/>
        <v>0</v>
      </c>
      <c r="BW1057" s="28">
        <f t="shared" si="1983"/>
        <v>0</v>
      </c>
      <c r="BX1057" s="27"/>
      <c r="BY1057" s="27"/>
      <c r="BZ1057" s="38">
        <f t="shared" si="1984"/>
        <v>0</v>
      </c>
      <c r="CA1057" s="38">
        <f t="shared" si="1985"/>
        <v>0</v>
      </c>
      <c r="CB1057" s="38">
        <f t="shared" si="1986"/>
        <v>0</v>
      </c>
      <c r="CC1057" s="38">
        <f t="shared" si="1987"/>
        <v>0</v>
      </c>
      <c r="CD1057" s="38">
        <f t="shared" si="1988"/>
        <v>0</v>
      </c>
      <c r="CE1057" s="27"/>
      <c r="CF1057" s="27"/>
      <c r="CG1057" s="27"/>
      <c r="CH1057" s="27"/>
      <c r="CI1057" s="126"/>
      <c r="CJ1057" s="116"/>
      <c r="CK1057" s="27"/>
      <c r="CL1057" s="116"/>
      <c r="CM1057" s="27"/>
      <c r="CN1057" s="116"/>
      <c r="CO1057" s="27"/>
      <c r="CP1057" s="27"/>
      <c r="CQ1057" s="27">
        <f t="shared" si="1989"/>
        <v>0</v>
      </c>
      <c r="CR1057" s="27"/>
      <c r="CS1057" s="27">
        <f t="shared" si="1990"/>
        <v>0</v>
      </c>
      <c r="CT1057" s="27"/>
      <c r="CU1057" s="27"/>
      <c r="CV1057" s="86">
        <f t="shared" si="1991"/>
        <v>0</v>
      </c>
      <c r="CW1057" s="86">
        <f t="shared" si="1992"/>
        <v>0</v>
      </c>
    </row>
    <row r="1058" spans="2:101" customFormat="1" hidden="1" outlineLevel="2" x14ac:dyDescent="0.3">
      <c r="B1058" s="41">
        <f t="shared" si="1966"/>
        <v>565</v>
      </c>
      <c r="C1058" s="42"/>
      <c r="D1058" s="105"/>
      <c r="E1058" s="37"/>
      <c r="F1058" s="34"/>
      <c r="G1058" s="34"/>
      <c r="H1058" s="34"/>
      <c r="I1058" s="34"/>
      <c r="J1058" s="34"/>
      <c r="K1058" s="34"/>
      <c r="L1058" s="34"/>
      <c r="M1058" s="27"/>
      <c r="N1058" s="27"/>
      <c r="O1058" s="27"/>
      <c r="P1058" s="27"/>
      <c r="Q1058" s="27"/>
      <c r="R1058" s="27"/>
      <c r="S1058" s="28"/>
      <c r="T1058" s="28"/>
      <c r="U1058" s="28"/>
      <c r="V1058" s="28"/>
      <c r="W1058" s="28">
        <f t="shared" si="1973"/>
        <v>0</v>
      </c>
      <c r="X1058" s="27">
        <f t="shared" si="1965"/>
        <v>0</v>
      </c>
      <c r="Y1058" s="66"/>
      <c r="Z1058" s="67"/>
      <c r="AA1058" s="67"/>
      <c r="AB1058" s="67"/>
      <c r="AC1058" s="67"/>
      <c r="AD1058" s="67"/>
      <c r="AE1058" s="72">
        <f t="shared" si="1974"/>
        <v>0</v>
      </c>
      <c r="AF1058" s="67"/>
      <c r="AG1058" s="66"/>
      <c r="AH1058" s="67"/>
      <c r="AI1058" s="67"/>
      <c r="AJ1058" s="67"/>
      <c r="AK1058" s="68"/>
      <c r="AL1058" s="66"/>
      <c r="AM1058" s="64">
        <f t="shared" si="1967"/>
        <v>0</v>
      </c>
      <c r="AN1058" s="64">
        <f t="shared" si="1968"/>
        <v>0</v>
      </c>
      <c r="AO1058" s="64">
        <f t="shared" si="1969"/>
        <v>0</v>
      </c>
      <c r="AP1058" s="64">
        <f t="shared" si="1970"/>
        <v>0</v>
      </c>
      <c r="AQ1058" s="64">
        <f t="shared" si="1971"/>
        <v>0</v>
      </c>
      <c r="AR1058" s="64">
        <f t="shared" si="1972"/>
        <v>0</v>
      </c>
      <c r="AS1058" s="68"/>
      <c r="AT1058" s="78"/>
      <c r="AU1058" s="79"/>
      <c r="AV1058" s="79"/>
      <c r="AW1058" s="80"/>
      <c r="AX1058" s="106">
        <f t="shared" si="1975"/>
        <v>0</v>
      </c>
      <c r="AY1058" s="63"/>
      <c r="BA1058" s="36"/>
      <c r="BB1058" s="27">
        <f t="shared" si="1976"/>
        <v>0</v>
      </c>
      <c r="BC1058" s="27">
        <f t="shared" si="1977"/>
        <v>0</v>
      </c>
      <c r="BD1058" s="27"/>
      <c r="BE1058" s="27">
        <f t="shared" si="1978"/>
        <v>0</v>
      </c>
      <c r="BF1058" s="27"/>
      <c r="BG1058" s="27">
        <f t="shared" si="1979"/>
        <v>0</v>
      </c>
      <c r="BH1058" s="1"/>
      <c r="BI1058" s="1"/>
      <c r="BJ1058" s="1"/>
      <c r="BK1058" s="1"/>
      <c r="BL1058" s="1"/>
      <c r="BM1058" s="1"/>
      <c r="BN1058" s="1"/>
      <c r="BO1058" s="1"/>
      <c r="BP1058" s="1"/>
      <c r="BQ1058" s="1"/>
      <c r="BR1058" s="1"/>
      <c r="BS1058" s="38"/>
      <c r="BT1058" s="107">
        <f t="shared" si="1980"/>
        <v>0</v>
      </c>
      <c r="BU1058" s="108">
        <f t="shared" si="1981"/>
        <v>0</v>
      </c>
      <c r="BV1058" s="28">
        <f t="shared" si="1982"/>
        <v>0</v>
      </c>
      <c r="BW1058" s="28">
        <f t="shared" si="1983"/>
        <v>0</v>
      </c>
      <c r="BX1058" s="27"/>
      <c r="BY1058" s="27"/>
      <c r="BZ1058" s="38">
        <f t="shared" si="1984"/>
        <v>0</v>
      </c>
      <c r="CA1058" s="38">
        <f t="shared" si="1985"/>
        <v>0</v>
      </c>
      <c r="CB1058" s="38">
        <f t="shared" si="1986"/>
        <v>0</v>
      </c>
      <c r="CC1058" s="38">
        <f t="shared" si="1987"/>
        <v>0</v>
      </c>
      <c r="CD1058" s="38">
        <f t="shared" si="1988"/>
        <v>0</v>
      </c>
      <c r="CE1058" s="27"/>
      <c r="CF1058" s="27"/>
      <c r="CG1058" s="27"/>
      <c r="CH1058" s="27"/>
      <c r="CI1058" s="126"/>
      <c r="CJ1058" s="116"/>
      <c r="CK1058" s="27"/>
      <c r="CL1058" s="116"/>
      <c r="CM1058" s="27"/>
      <c r="CN1058" s="116"/>
      <c r="CO1058" s="27"/>
      <c r="CP1058" s="27"/>
      <c r="CQ1058" s="27">
        <f t="shared" si="1989"/>
        <v>0</v>
      </c>
      <c r="CR1058" s="27"/>
      <c r="CS1058" s="27">
        <f t="shared" si="1990"/>
        <v>0</v>
      </c>
      <c r="CT1058" s="27"/>
      <c r="CU1058" s="27"/>
      <c r="CV1058" s="86">
        <f t="shared" si="1991"/>
        <v>0</v>
      </c>
      <c r="CW1058" s="86">
        <f t="shared" si="1992"/>
        <v>0</v>
      </c>
    </row>
    <row r="1059" spans="2:101" customFormat="1" hidden="1" outlineLevel="2" x14ac:dyDescent="0.3">
      <c r="B1059" s="41">
        <f t="shared" si="1966"/>
        <v>566</v>
      </c>
      <c r="C1059" s="42"/>
      <c r="D1059" s="105"/>
      <c r="E1059" s="37"/>
      <c r="F1059" s="34"/>
      <c r="G1059" s="34"/>
      <c r="H1059" s="34"/>
      <c r="I1059" s="34"/>
      <c r="J1059" s="34"/>
      <c r="K1059" s="34"/>
      <c r="L1059" s="34"/>
      <c r="M1059" s="27"/>
      <c r="N1059" s="27"/>
      <c r="O1059" s="27"/>
      <c r="P1059" s="27"/>
      <c r="Q1059" s="27"/>
      <c r="R1059" s="27"/>
      <c r="S1059" s="28"/>
      <c r="T1059" s="28"/>
      <c r="U1059" s="28"/>
      <c r="V1059" s="28"/>
      <c r="W1059" s="28">
        <f t="shared" si="1973"/>
        <v>0</v>
      </c>
      <c r="X1059" s="27">
        <f t="shared" si="1965"/>
        <v>0</v>
      </c>
      <c r="Y1059" s="66"/>
      <c r="Z1059" s="67"/>
      <c r="AA1059" s="67"/>
      <c r="AB1059" s="67"/>
      <c r="AC1059" s="67"/>
      <c r="AD1059" s="67"/>
      <c r="AE1059" s="72">
        <f t="shared" si="1974"/>
        <v>0</v>
      </c>
      <c r="AF1059" s="67"/>
      <c r="AG1059" s="66"/>
      <c r="AH1059" s="67"/>
      <c r="AI1059" s="67"/>
      <c r="AJ1059" s="67"/>
      <c r="AK1059" s="68"/>
      <c r="AL1059" s="66"/>
      <c r="AM1059" s="64">
        <f t="shared" si="1967"/>
        <v>0</v>
      </c>
      <c r="AN1059" s="64">
        <f t="shared" si="1968"/>
        <v>0</v>
      </c>
      <c r="AO1059" s="64">
        <f t="shared" si="1969"/>
        <v>0</v>
      </c>
      <c r="AP1059" s="64">
        <f t="shared" si="1970"/>
        <v>0</v>
      </c>
      <c r="AQ1059" s="64">
        <f t="shared" si="1971"/>
        <v>0</v>
      </c>
      <c r="AR1059" s="64">
        <f t="shared" si="1972"/>
        <v>0</v>
      </c>
      <c r="AS1059" s="68"/>
      <c r="AT1059" s="78"/>
      <c r="AU1059" s="79"/>
      <c r="AV1059" s="79"/>
      <c r="AW1059" s="80"/>
      <c r="AX1059" s="106">
        <f t="shared" si="1975"/>
        <v>0</v>
      </c>
      <c r="AY1059" s="63"/>
      <c r="BA1059" s="36"/>
      <c r="BB1059" s="27">
        <f t="shared" si="1976"/>
        <v>0</v>
      </c>
      <c r="BC1059" s="27">
        <f t="shared" si="1977"/>
        <v>0</v>
      </c>
      <c r="BD1059" s="27"/>
      <c r="BE1059" s="27">
        <f t="shared" si="1978"/>
        <v>0</v>
      </c>
      <c r="BF1059" s="27"/>
      <c r="BG1059" s="27">
        <f t="shared" si="1979"/>
        <v>0</v>
      </c>
      <c r="BH1059" s="1"/>
      <c r="BI1059" s="1"/>
      <c r="BJ1059" s="1"/>
      <c r="BK1059" s="1"/>
      <c r="BL1059" s="1"/>
      <c r="BM1059" s="1"/>
      <c r="BN1059" s="1"/>
      <c r="BO1059" s="1"/>
      <c r="BP1059" s="1"/>
      <c r="BQ1059" s="1"/>
      <c r="BR1059" s="1"/>
      <c r="BS1059" s="38"/>
      <c r="BT1059" s="107">
        <f t="shared" si="1980"/>
        <v>0</v>
      </c>
      <c r="BU1059" s="108">
        <f t="shared" si="1981"/>
        <v>0</v>
      </c>
      <c r="BV1059" s="28">
        <f t="shared" si="1982"/>
        <v>0</v>
      </c>
      <c r="BW1059" s="28">
        <f t="shared" si="1983"/>
        <v>0</v>
      </c>
      <c r="BX1059" s="27"/>
      <c r="BY1059" s="27"/>
      <c r="BZ1059" s="38">
        <f t="shared" si="1984"/>
        <v>0</v>
      </c>
      <c r="CA1059" s="38">
        <f t="shared" si="1985"/>
        <v>0</v>
      </c>
      <c r="CB1059" s="38">
        <f t="shared" si="1986"/>
        <v>0</v>
      </c>
      <c r="CC1059" s="38">
        <f t="shared" si="1987"/>
        <v>0</v>
      </c>
      <c r="CD1059" s="38">
        <f t="shared" si="1988"/>
        <v>0</v>
      </c>
      <c r="CE1059" s="27"/>
      <c r="CF1059" s="27"/>
      <c r="CG1059" s="27"/>
      <c r="CH1059" s="27"/>
      <c r="CI1059" s="126"/>
      <c r="CJ1059" s="116"/>
      <c r="CK1059" s="27"/>
      <c r="CL1059" s="116"/>
      <c r="CM1059" s="27"/>
      <c r="CN1059" s="116"/>
      <c r="CO1059" s="27"/>
      <c r="CP1059" s="27"/>
      <c r="CQ1059" s="27">
        <f t="shared" si="1989"/>
        <v>0</v>
      </c>
      <c r="CR1059" s="27"/>
      <c r="CS1059" s="27">
        <f t="shared" si="1990"/>
        <v>0</v>
      </c>
      <c r="CT1059" s="27"/>
      <c r="CU1059" s="27"/>
      <c r="CV1059" s="86">
        <f t="shared" si="1991"/>
        <v>0</v>
      </c>
      <c r="CW1059" s="86">
        <f t="shared" si="1992"/>
        <v>0</v>
      </c>
    </row>
    <row r="1060" spans="2:101" customFormat="1" hidden="1" outlineLevel="2" x14ac:dyDescent="0.3">
      <c r="B1060" s="41">
        <f t="shared" si="1966"/>
        <v>567</v>
      </c>
      <c r="C1060" s="42"/>
      <c r="D1060" s="105"/>
      <c r="E1060" s="37"/>
      <c r="F1060" s="34"/>
      <c r="G1060" s="34"/>
      <c r="H1060" s="34"/>
      <c r="I1060" s="34"/>
      <c r="J1060" s="34"/>
      <c r="K1060" s="34"/>
      <c r="L1060" s="34"/>
      <c r="M1060" s="27"/>
      <c r="N1060" s="27"/>
      <c r="O1060" s="27"/>
      <c r="P1060" s="27"/>
      <c r="Q1060" s="27"/>
      <c r="R1060" s="27"/>
      <c r="S1060" s="28"/>
      <c r="T1060" s="28"/>
      <c r="U1060" s="28"/>
      <c r="V1060" s="28"/>
      <c r="W1060" s="28">
        <f t="shared" si="1973"/>
        <v>0</v>
      </c>
      <c r="X1060" s="27">
        <f t="shared" si="1965"/>
        <v>0</v>
      </c>
      <c r="Y1060" s="66"/>
      <c r="Z1060" s="67"/>
      <c r="AA1060" s="67"/>
      <c r="AB1060" s="67"/>
      <c r="AC1060" s="67"/>
      <c r="AD1060" s="67"/>
      <c r="AE1060" s="72">
        <f t="shared" si="1974"/>
        <v>0</v>
      </c>
      <c r="AF1060" s="67"/>
      <c r="AG1060" s="66"/>
      <c r="AH1060" s="67"/>
      <c r="AI1060" s="67"/>
      <c r="AJ1060" s="67"/>
      <c r="AK1060" s="68"/>
      <c r="AL1060" s="66"/>
      <c r="AM1060" s="64">
        <f t="shared" si="1967"/>
        <v>0</v>
      </c>
      <c r="AN1060" s="64">
        <f t="shared" si="1968"/>
        <v>0</v>
      </c>
      <c r="AO1060" s="64">
        <f t="shared" si="1969"/>
        <v>0</v>
      </c>
      <c r="AP1060" s="64">
        <f t="shared" si="1970"/>
        <v>0</v>
      </c>
      <c r="AQ1060" s="64">
        <f t="shared" si="1971"/>
        <v>0</v>
      </c>
      <c r="AR1060" s="64">
        <f t="shared" si="1972"/>
        <v>0</v>
      </c>
      <c r="AS1060" s="68"/>
      <c r="AT1060" s="78"/>
      <c r="AU1060" s="79"/>
      <c r="AV1060" s="79"/>
      <c r="AW1060" s="80"/>
      <c r="AX1060" s="106">
        <f t="shared" si="1975"/>
        <v>0</v>
      </c>
      <c r="AY1060" s="63"/>
      <c r="BA1060" s="36"/>
      <c r="BB1060" s="27">
        <f t="shared" si="1976"/>
        <v>0</v>
      </c>
      <c r="BC1060" s="27">
        <f t="shared" si="1977"/>
        <v>0</v>
      </c>
      <c r="BD1060" s="27"/>
      <c r="BE1060" s="27">
        <f t="shared" si="1978"/>
        <v>0</v>
      </c>
      <c r="BF1060" s="27"/>
      <c r="BG1060" s="27">
        <f t="shared" si="1979"/>
        <v>0</v>
      </c>
      <c r="BH1060" s="1"/>
      <c r="BI1060" s="1"/>
      <c r="BJ1060" s="1"/>
      <c r="BK1060" s="1"/>
      <c r="BL1060" s="1"/>
      <c r="BM1060" s="1"/>
      <c r="BN1060" s="1"/>
      <c r="BO1060" s="1"/>
      <c r="BP1060" s="1"/>
      <c r="BQ1060" s="1"/>
      <c r="BR1060" s="1"/>
      <c r="BS1060" s="38"/>
      <c r="BT1060" s="107">
        <f t="shared" si="1980"/>
        <v>0</v>
      </c>
      <c r="BU1060" s="108">
        <f t="shared" si="1981"/>
        <v>0</v>
      </c>
      <c r="BV1060" s="28">
        <f t="shared" si="1982"/>
        <v>0</v>
      </c>
      <c r="BW1060" s="28">
        <f t="shared" si="1983"/>
        <v>0</v>
      </c>
      <c r="BX1060" s="27"/>
      <c r="BY1060" s="27"/>
      <c r="BZ1060" s="38">
        <f t="shared" si="1984"/>
        <v>0</v>
      </c>
      <c r="CA1060" s="38">
        <f t="shared" si="1985"/>
        <v>0</v>
      </c>
      <c r="CB1060" s="38">
        <f t="shared" si="1986"/>
        <v>0</v>
      </c>
      <c r="CC1060" s="38">
        <f t="shared" si="1987"/>
        <v>0</v>
      </c>
      <c r="CD1060" s="38">
        <f t="shared" si="1988"/>
        <v>0</v>
      </c>
      <c r="CE1060" s="27"/>
      <c r="CF1060" s="27"/>
      <c r="CG1060" s="27"/>
      <c r="CH1060" s="27"/>
      <c r="CI1060" s="126"/>
      <c r="CJ1060" s="116"/>
      <c r="CK1060" s="27"/>
      <c r="CL1060" s="116"/>
      <c r="CM1060" s="27"/>
      <c r="CN1060" s="116"/>
      <c r="CO1060" s="27"/>
      <c r="CP1060" s="27"/>
      <c r="CQ1060" s="27">
        <f t="shared" si="1989"/>
        <v>0</v>
      </c>
      <c r="CR1060" s="27"/>
      <c r="CS1060" s="27">
        <f t="shared" si="1990"/>
        <v>0</v>
      </c>
      <c r="CT1060" s="27"/>
      <c r="CU1060" s="27"/>
      <c r="CV1060" s="86">
        <f t="shared" si="1991"/>
        <v>0</v>
      </c>
      <c r="CW1060" s="86">
        <f t="shared" si="1992"/>
        <v>0</v>
      </c>
    </row>
    <row r="1061" spans="2:101" customFormat="1" hidden="1" outlineLevel="2" x14ac:dyDescent="0.3">
      <c r="B1061" s="41">
        <f t="shared" si="1966"/>
        <v>568</v>
      </c>
      <c r="C1061" s="42"/>
      <c r="D1061" s="105"/>
      <c r="E1061" s="37"/>
      <c r="F1061" s="34"/>
      <c r="G1061" s="34"/>
      <c r="H1061" s="34"/>
      <c r="I1061" s="34"/>
      <c r="J1061" s="34"/>
      <c r="K1061" s="34"/>
      <c r="L1061" s="34"/>
      <c r="M1061" s="27"/>
      <c r="N1061" s="27"/>
      <c r="O1061" s="27"/>
      <c r="P1061" s="27"/>
      <c r="Q1061" s="27"/>
      <c r="R1061" s="27"/>
      <c r="S1061" s="28"/>
      <c r="T1061" s="28"/>
      <c r="U1061" s="28"/>
      <c r="V1061" s="28"/>
      <c r="W1061" s="28">
        <f t="shared" si="1973"/>
        <v>0</v>
      </c>
      <c r="X1061" s="27">
        <f t="shared" si="1965"/>
        <v>0</v>
      </c>
      <c r="Y1061" s="66"/>
      <c r="Z1061" s="67"/>
      <c r="AA1061" s="67"/>
      <c r="AB1061" s="67"/>
      <c r="AC1061" s="67"/>
      <c r="AD1061" s="67"/>
      <c r="AE1061" s="72">
        <f t="shared" si="1974"/>
        <v>0</v>
      </c>
      <c r="AF1061" s="67"/>
      <c r="AG1061" s="66"/>
      <c r="AH1061" s="67"/>
      <c r="AI1061" s="67"/>
      <c r="AJ1061" s="67"/>
      <c r="AK1061" s="68"/>
      <c r="AL1061" s="66"/>
      <c r="AM1061" s="64">
        <f t="shared" si="1967"/>
        <v>0</v>
      </c>
      <c r="AN1061" s="64">
        <f t="shared" si="1968"/>
        <v>0</v>
      </c>
      <c r="AO1061" s="64">
        <f t="shared" si="1969"/>
        <v>0</v>
      </c>
      <c r="AP1061" s="64">
        <f t="shared" si="1970"/>
        <v>0</v>
      </c>
      <c r="AQ1061" s="64">
        <f t="shared" si="1971"/>
        <v>0</v>
      </c>
      <c r="AR1061" s="64">
        <f t="shared" si="1972"/>
        <v>0</v>
      </c>
      <c r="AS1061" s="68"/>
      <c r="AT1061" s="78"/>
      <c r="AU1061" s="79"/>
      <c r="AV1061" s="79"/>
      <c r="AW1061" s="80"/>
      <c r="AX1061" s="106">
        <f t="shared" si="1975"/>
        <v>0</v>
      </c>
      <c r="AY1061" s="63"/>
      <c r="BA1061" s="36"/>
      <c r="BB1061" s="27">
        <f t="shared" si="1976"/>
        <v>0</v>
      </c>
      <c r="BC1061" s="27">
        <f t="shared" si="1977"/>
        <v>0</v>
      </c>
      <c r="BD1061" s="27"/>
      <c r="BE1061" s="27">
        <f t="shared" si="1978"/>
        <v>0</v>
      </c>
      <c r="BF1061" s="27"/>
      <c r="BG1061" s="27">
        <f t="shared" si="1979"/>
        <v>0</v>
      </c>
      <c r="BH1061" s="1"/>
      <c r="BI1061" s="1"/>
      <c r="BJ1061" s="1"/>
      <c r="BK1061" s="1"/>
      <c r="BL1061" s="1"/>
      <c r="BM1061" s="1"/>
      <c r="BN1061" s="1"/>
      <c r="BO1061" s="1"/>
      <c r="BP1061" s="1"/>
      <c r="BQ1061" s="1"/>
      <c r="BR1061" s="1"/>
      <c r="BS1061" s="38"/>
      <c r="BT1061" s="107">
        <f t="shared" si="1980"/>
        <v>0</v>
      </c>
      <c r="BU1061" s="108">
        <f t="shared" si="1981"/>
        <v>0</v>
      </c>
      <c r="BV1061" s="28">
        <f t="shared" si="1982"/>
        <v>0</v>
      </c>
      <c r="BW1061" s="28">
        <f t="shared" si="1983"/>
        <v>0</v>
      </c>
      <c r="BX1061" s="27"/>
      <c r="BY1061" s="27"/>
      <c r="BZ1061" s="38">
        <f t="shared" si="1984"/>
        <v>0</v>
      </c>
      <c r="CA1061" s="38">
        <f t="shared" si="1985"/>
        <v>0</v>
      </c>
      <c r="CB1061" s="38">
        <f t="shared" si="1986"/>
        <v>0</v>
      </c>
      <c r="CC1061" s="38">
        <f t="shared" si="1987"/>
        <v>0</v>
      </c>
      <c r="CD1061" s="38">
        <f t="shared" si="1988"/>
        <v>0</v>
      </c>
      <c r="CE1061" s="27"/>
      <c r="CF1061" s="27"/>
      <c r="CG1061" s="27"/>
      <c r="CH1061" s="27"/>
      <c r="CI1061" s="126"/>
      <c r="CJ1061" s="116"/>
      <c r="CK1061" s="27"/>
      <c r="CL1061" s="116"/>
      <c r="CM1061" s="27"/>
      <c r="CN1061" s="116"/>
      <c r="CO1061" s="27"/>
      <c r="CP1061" s="27"/>
      <c r="CQ1061" s="27">
        <f t="shared" si="1989"/>
        <v>0</v>
      </c>
      <c r="CR1061" s="27"/>
      <c r="CS1061" s="27">
        <f t="shared" si="1990"/>
        <v>0</v>
      </c>
      <c r="CT1061" s="27"/>
      <c r="CU1061" s="27"/>
      <c r="CV1061" s="86">
        <f t="shared" si="1991"/>
        <v>0</v>
      </c>
      <c r="CW1061" s="86">
        <f t="shared" si="1992"/>
        <v>0</v>
      </c>
    </row>
    <row r="1062" spans="2:101" customFormat="1" hidden="1" outlineLevel="2" x14ac:dyDescent="0.3">
      <c r="B1062" s="41">
        <f t="shared" si="1966"/>
        <v>569</v>
      </c>
      <c r="C1062" s="42"/>
      <c r="D1062" s="105"/>
      <c r="E1062" s="37"/>
      <c r="F1062" s="34"/>
      <c r="G1062" s="34"/>
      <c r="H1062" s="34"/>
      <c r="I1062" s="34"/>
      <c r="J1062" s="34"/>
      <c r="K1062" s="34"/>
      <c r="L1062" s="34"/>
      <c r="M1062" s="27"/>
      <c r="N1062" s="27"/>
      <c r="O1062" s="27"/>
      <c r="P1062" s="27"/>
      <c r="Q1062" s="27"/>
      <c r="R1062" s="27"/>
      <c r="S1062" s="28"/>
      <c r="T1062" s="28"/>
      <c r="U1062" s="28"/>
      <c r="V1062" s="28"/>
      <c r="W1062" s="28">
        <f t="shared" si="1973"/>
        <v>0</v>
      </c>
      <c r="X1062" s="27">
        <f t="shared" si="1965"/>
        <v>0</v>
      </c>
      <c r="Y1062" s="66"/>
      <c r="Z1062" s="67"/>
      <c r="AA1062" s="67"/>
      <c r="AB1062" s="67"/>
      <c r="AC1062" s="67"/>
      <c r="AD1062" s="67"/>
      <c r="AE1062" s="72">
        <f t="shared" si="1974"/>
        <v>0</v>
      </c>
      <c r="AF1062" s="67"/>
      <c r="AG1062" s="66"/>
      <c r="AH1062" s="67"/>
      <c r="AI1062" s="67"/>
      <c r="AJ1062" s="67"/>
      <c r="AK1062" s="68"/>
      <c r="AL1062" s="66"/>
      <c r="AM1062" s="64">
        <f t="shared" si="1967"/>
        <v>0</v>
      </c>
      <c r="AN1062" s="64">
        <f t="shared" si="1968"/>
        <v>0</v>
      </c>
      <c r="AO1062" s="64">
        <f t="shared" si="1969"/>
        <v>0</v>
      </c>
      <c r="AP1062" s="64">
        <f t="shared" si="1970"/>
        <v>0</v>
      </c>
      <c r="AQ1062" s="64">
        <f t="shared" si="1971"/>
        <v>0</v>
      </c>
      <c r="AR1062" s="64">
        <f t="shared" si="1972"/>
        <v>0</v>
      </c>
      <c r="AS1062" s="68"/>
      <c r="AT1062" s="78"/>
      <c r="AU1062" s="79"/>
      <c r="AV1062" s="79"/>
      <c r="AW1062" s="80"/>
      <c r="AX1062" s="106">
        <f t="shared" si="1975"/>
        <v>0</v>
      </c>
      <c r="AY1062" s="63"/>
      <c r="BA1062" s="36"/>
      <c r="BB1062" s="27">
        <f t="shared" si="1976"/>
        <v>0</v>
      </c>
      <c r="BC1062" s="27">
        <f t="shared" si="1977"/>
        <v>0</v>
      </c>
      <c r="BD1062" s="27"/>
      <c r="BE1062" s="27">
        <f t="shared" si="1978"/>
        <v>0</v>
      </c>
      <c r="BF1062" s="27"/>
      <c r="BG1062" s="27">
        <f t="shared" si="1979"/>
        <v>0</v>
      </c>
      <c r="BH1062" s="1"/>
      <c r="BI1062" s="1"/>
      <c r="BJ1062" s="1"/>
      <c r="BK1062" s="1"/>
      <c r="BL1062" s="1"/>
      <c r="BM1062" s="1"/>
      <c r="BN1062" s="1"/>
      <c r="BO1062" s="1"/>
      <c r="BP1062" s="1"/>
      <c r="BQ1062" s="1"/>
      <c r="BR1062" s="1"/>
      <c r="BS1062" s="38"/>
      <c r="BT1062" s="107">
        <f t="shared" si="1980"/>
        <v>0</v>
      </c>
      <c r="BU1062" s="108">
        <f t="shared" si="1981"/>
        <v>0</v>
      </c>
      <c r="BV1062" s="28">
        <f t="shared" si="1982"/>
        <v>0</v>
      </c>
      <c r="BW1062" s="28">
        <f t="shared" si="1983"/>
        <v>0</v>
      </c>
      <c r="BX1062" s="27"/>
      <c r="BY1062" s="27"/>
      <c r="BZ1062" s="38">
        <f t="shared" si="1984"/>
        <v>0</v>
      </c>
      <c r="CA1062" s="38">
        <f t="shared" si="1985"/>
        <v>0</v>
      </c>
      <c r="CB1062" s="38">
        <f t="shared" si="1986"/>
        <v>0</v>
      </c>
      <c r="CC1062" s="38">
        <f t="shared" si="1987"/>
        <v>0</v>
      </c>
      <c r="CD1062" s="38">
        <f t="shared" si="1988"/>
        <v>0</v>
      </c>
      <c r="CE1062" s="27"/>
      <c r="CF1062" s="27"/>
      <c r="CG1062" s="27"/>
      <c r="CH1062" s="27"/>
      <c r="CI1062" s="126"/>
      <c r="CJ1062" s="116"/>
      <c r="CK1062" s="27"/>
      <c r="CL1062" s="116"/>
      <c r="CM1062" s="27"/>
      <c r="CN1062" s="116"/>
      <c r="CO1062" s="27"/>
      <c r="CP1062" s="27"/>
      <c r="CQ1062" s="27">
        <f t="shared" si="1989"/>
        <v>0</v>
      </c>
      <c r="CR1062" s="27"/>
      <c r="CS1062" s="27">
        <f t="shared" si="1990"/>
        <v>0</v>
      </c>
      <c r="CT1062" s="27"/>
      <c r="CU1062" s="27"/>
      <c r="CV1062" s="86">
        <f t="shared" si="1991"/>
        <v>0</v>
      </c>
      <c r="CW1062" s="86">
        <f t="shared" si="1992"/>
        <v>0</v>
      </c>
    </row>
    <row r="1063" spans="2:101" customFormat="1" hidden="1" outlineLevel="2" x14ac:dyDescent="0.3">
      <c r="B1063" s="41">
        <f t="shared" si="1966"/>
        <v>570</v>
      </c>
      <c r="C1063" s="42"/>
      <c r="D1063" s="105"/>
      <c r="E1063" s="37"/>
      <c r="F1063" s="34"/>
      <c r="G1063" s="34"/>
      <c r="H1063" s="34"/>
      <c r="I1063" s="34"/>
      <c r="J1063" s="34"/>
      <c r="K1063" s="34"/>
      <c r="L1063" s="34"/>
      <c r="M1063" s="27"/>
      <c r="N1063" s="27"/>
      <c r="O1063" s="27"/>
      <c r="P1063" s="27"/>
      <c r="Q1063" s="27"/>
      <c r="R1063" s="27"/>
      <c r="S1063" s="28"/>
      <c r="T1063" s="28"/>
      <c r="U1063" s="28"/>
      <c r="V1063" s="28"/>
      <c r="W1063" s="28">
        <f t="shared" si="1973"/>
        <v>0</v>
      </c>
      <c r="X1063" s="27">
        <f t="shared" si="1965"/>
        <v>0</v>
      </c>
      <c r="Y1063" s="66"/>
      <c r="Z1063" s="67"/>
      <c r="AA1063" s="67"/>
      <c r="AB1063" s="67"/>
      <c r="AC1063" s="67"/>
      <c r="AD1063" s="67"/>
      <c r="AE1063" s="72">
        <f t="shared" si="1974"/>
        <v>0</v>
      </c>
      <c r="AF1063" s="67"/>
      <c r="AG1063" s="66"/>
      <c r="AH1063" s="67"/>
      <c r="AI1063" s="67"/>
      <c r="AJ1063" s="67"/>
      <c r="AK1063" s="68"/>
      <c r="AL1063" s="66"/>
      <c r="AM1063" s="64">
        <f t="shared" si="1967"/>
        <v>0</v>
      </c>
      <c r="AN1063" s="64">
        <f t="shared" si="1968"/>
        <v>0</v>
      </c>
      <c r="AO1063" s="64">
        <f t="shared" si="1969"/>
        <v>0</v>
      </c>
      <c r="AP1063" s="64">
        <f t="shared" si="1970"/>
        <v>0</v>
      </c>
      <c r="AQ1063" s="64">
        <f t="shared" si="1971"/>
        <v>0</v>
      </c>
      <c r="AR1063" s="64">
        <f t="shared" si="1972"/>
        <v>0</v>
      </c>
      <c r="AS1063" s="68"/>
      <c r="AT1063" s="78"/>
      <c r="AU1063" s="79"/>
      <c r="AV1063" s="79"/>
      <c r="AW1063" s="80"/>
      <c r="AX1063" s="106">
        <f t="shared" si="1975"/>
        <v>0</v>
      </c>
      <c r="AY1063" s="63"/>
      <c r="BA1063" s="36"/>
      <c r="BB1063" s="27">
        <f t="shared" si="1976"/>
        <v>0</v>
      </c>
      <c r="BC1063" s="27">
        <f t="shared" si="1977"/>
        <v>0</v>
      </c>
      <c r="BD1063" s="27"/>
      <c r="BE1063" s="27">
        <f t="shared" si="1978"/>
        <v>0</v>
      </c>
      <c r="BF1063" s="27"/>
      <c r="BG1063" s="27">
        <f t="shared" si="1979"/>
        <v>0</v>
      </c>
      <c r="BH1063" s="1"/>
      <c r="BI1063" s="1"/>
      <c r="BJ1063" s="1"/>
      <c r="BK1063" s="1"/>
      <c r="BL1063" s="1"/>
      <c r="BM1063" s="1"/>
      <c r="BN1063" s="1"/>
      <c r="BO1063" s="1"/>
      <c r="BP1063" s="1"/>
      <c r="BQ1063" s="1"/>
      <c r="BR1063" s="1"/>
      <c r="BS1063" s="38"/>
      <c r="BT1063" s="107">
        <f t="shared" si="1980"/>
        <v>0</v>
      </c>
      <c r="BU1063" s="108">
        <f t="shared" si="1981"/>
        <v>0</v>
      </c>
      <c r="BV1063" s="28">
        <f t="shared" si="1982"/>
        <v>0</v>
      </c>
      <c r="BW1063" s="28">
        <f t="shared" si="1983"/>
        <v>0</v>
      </c>
      <c r="BX1063" s="27"/>
      <c r="BY1063" s="27"/>
      <c r="BZ1063" s="38">
        <f t="shared" si="1984"/>
        <v>0</v>
      </c>
      <c r="CA1063" s="38">
        <f t="shared" si="1985"/>
        <v>0</v>
      </c>
      <c r="CB1063" s="38">
        <f t="shared" si="1986"/>
        <v>0</v>
      </c>
      <c r="CC1063" s="38">
        <f t="shared" si="1987"/>
        <v>0</v>
      </c>
      <c r="CD1063" s="38">
        <f t="shared" si="1988"/>
        <v>0</v>
      </c>
      <c r="CE1063" s="27"/>
      <c r="CF1063" s="27"/>
      <c r="CG1063" s="27"/>
      <c r="CH1063" s="27"/>
      <c r="CI1063" s="126"/>
      <c r="CJ1063" s="116"/>
      <c r="CK1063" s="27"/>
      <c r="CL1063" s="116"/>
      <c r="CM1063" s="27"/>
      <c r="CN1063" s="116"/>
      <c r="CO1063" s="27"/>
      <c r="CP1063" s="27"/>
      <c r="CQ1063" s="27">
        <f t="shared" si="1989"/>
        <v>0</v>
      </c>
      <c r="CR1063" s="27"/>
      <c r="CS1063" s="27">
        <f t="shared" si="1990"/>
        <v>0</v>
      </c>
      <c r="CT1063" s="27"/>
      <c r="CU1063" s="27"/>
      <c r="CV1063" s="86">
        <f t="shared" si="1991"/>
        <v>0</v>
      </c>
      <c r="CW1063" s="86">
        <f t="shared" si="1992"/>
        <v>0</v>
      </c>
    </row>
    <row r="1064" spans="2:101" customFormat="1" hidden="1" outlineLevel="2" x14ac:dyDescent="0.3">
      <c r="B1064" s="41">
        <f t="shared" si="1966"/>
        <v>571</v>
      </c>
      <c r="C1064" s="42"/>
      <c r="D1064" s="105"/>
      <c r="E1064" s="37"/>
      <c r="F1064" s="34"/>
      <c r="G1064" s="34"/>
      <c r="H1064" s="34"/>
      <c r="I1064" s="34"/>
      <c r="J1064" s="34"/>
      <c r="K1064" s="34"/>
      <c r="L1064" s="34"/>
      <c r="M1064" s="27"/>
      <c r="N1064" s="27"/>
      <c r="O1064" s="27"/>
      <c r="P1064" s="27"/>
      <c r="Q1064" s="27"/>
      <c r="R1064" s="27"/>
      <c r="S1064" s="28"/>
      <c r="T1064" s="28"/>
      <c r="U1064" s="28"/>
      <c r="V1064" s="28"/>
      <c r="W1064" s="28">
        <f t="shared" si="1973"/>
        <v>0</v>
      </c>
      <c r="X1064" s="27">
        <f t="shared" si="1965"/>
        <v>0</v>
      </c>
      <c r="Y1064" s="66"/>
      <c r="Z1064" s="67"/>
      <c r="AA1064" s="67"/>
      <c r="AB1064" s="67"/>
      <c r="AC1064" s="67"/>
      <c r="AD1064" s="67"/>
      <c r="AE1064" s="72">
        <f t="shared" si="1974"/>
        <v>0</v>
      </c>
      <c r="AF1064" s="67"/>
      <c r="AG1064" s="66"/>
      <c r="AH1064" s="67"/>
      <c r="AI1064" s="67"/>
      <c r="AJ1064" s="67"/>
      <c r="AK1064" s="68"/>
      <c r="AL1064" s="66"/>
      <c r="AM1064" s="64">
        <f t="shared" si="1967"/>
        <v>0</v>
      </c>
      <c r="AN1064" s="64">
        <f t="shared" si="1968"/>
        <v>0</v>
      </c>
      <c r="AO1064" s="64">
        <f t="shared" si="1969"/>
        <v>0</v>
      </c>
      <c r="AP1064" s="64">
        <f t="shared" si="1970"/>
        <v>0</v>
      </c>
      <c r="AQ1064" s="64">
        <f t="shared" si="1971"/>
        <v>0</v>
      </c>
      <c r="AR1064" s="64">
        <f t="shared" si="1972"/>
        <v>0</v>
      </c>
      <c r="AS1064" s="68"/>
      <c r="AT1064" s="78"/>
      <c r="AU1064" s="79"/>
      <c r="AV1064" s="79"/>
      <c r="AW1064" s="80"/>
      <c r="AX1064" s="106">
        <f t="shared" si="1975"/>
        <v>0</v>
      </c>
      <c r="AY1064" s="63"/>
      <c r="BA1064" s="36"/>
      <c r="BB1064" s="27">
        <f t="shared" si="1976"/>
        <v>0</v>
      </c>
      <c r="BC1064" s="27">
        <f t="shared" si="1977"/>
        <v>0</v>
      </c>
      <c r="BD1064" s="27"/>
      <c r="BE1064" s="27">
        <f t="shared" si="1978"/>
        <v>0</v>
      </c>
      <c r="BF1064" s="27"/>
      <c r="BG1064" s="27">
        <f t="shared" si="1979"/>
        <v>0</v>
      </c>
      <c r="BH1064" s="1"/>
      <c r="BI1064" s="1"/>
      <c r="BJ1064" s="1"/>
      <c r="BK1064" s="1"/>
      <c r="BL1064" s="1"/>
      <c r="BM1064" s="1"/>
      <c r="BN1064" s="1"/>
      <c r="BO1064" s="1"/>
      <c r="BP1064" s="1"/>
      <c r="BQ1064" s="1"/>
      <c r="BR1064" s="1"/>
      <c r="BS1064" s="38"/>
      <c r="BT1064" s="107">
        <f t="shared" si="1980"/>
        <v>0</v>
      </c>
      <c r="BU1064" s="108">
        <f t="shared" si="1981"/>
        <v>0</v>
      </c>
      <c r="BV1064" s="28">
        <f t="shared" si="1982"/>
        <v>0</v>
      </c>
      <c r="BW1064" s="28">
        <f t="shared" si="1983"/>
        <v>0</v>
      </c>
      <c r="BX1064" s="27"/>
      <c r="BY1064" s="27"/>
      <c r="BZ1064" s="38">
        <f t="shared" si="1984"/>
        <v>0</v>
      </c>
      <c r="CA1064" s="38">
        <f t="shared" si="1985"/>
        <v>0</v>
      </c>
      <c r="CB1064" s="38">
        <f t="shared" si="1986"/>
        <v>0</v>
      </c>
      <c r="CC1064" s="38">
        <f t="shared" si="1987"/>
        <v>0</v>
      </c>
      <c r="CD1064" s="38">
        <f t="shared" si="1988"/>
        <v>0</v>
      </c>
      <c r="CE1064" s="27"/>
      <c r="CF1064" s="27"/>
      <c r="CG1064" s="27"/>
      <c r="CH1064" s="27"/>
      <c r="CI1064" s="126"/>
      <c r="CJ1064" s="116"/>
      <c r="CK1064" s="27"/>
      <c r="CL1064" s="116"/>
      <c r="CM1064" s="27"/>
      <c r="CN1064" s="116"/>
      <c r="CO1064" s="27"/>
      <c r="CP1064" s="27"/>
      <c r="CQ1064" s="27">
        <f t="shared" si="1989"/>
        <v>0</v>
      </c>
      <c r="CR1064" s="27"/>
      <c r="CS1064" s="27">
        <f t="shared" si="1990"/>
        <v>0</v>
      </c>
      <c r="CT1064" s="27"/>
      <c r="CU1064" s="27"/>
      <c r="CV1064" s="86">
        <f t="shared" si="1991"/>
        <v>0</v>
      </c>
      <c r="CW1064" s="86">
        <f t="shared" si="1992"/>
        <v>0</v>
      </c>
    </row>
    <row r="1065" spans="2:101" customFormat="1" hidden="1" outlineLevel="2" x14ac:dyDescent="0.3">
      <c r="B1065" s="41">
        <f t="shared" si="1966"/>
        <v>572</v>
      </c>
      <c r="C1065" s="42"/>
      <c r="D1065" s="105"/>
      <c r="E1065" s="37"/>
      <c r="F1065" s="34"/>
      <c r="G1065" s="34"/>
      <c r="H1065" s="34"/>
      <c r="I1065" s="34"/>
      <c r="J1065" s="34"/>
      <c r="K1065" s="34"/>
      <c r="L1065" s="34"/>
      <c r="M1065" s="27"/>
      <c r="N1065" s="27"/>
      <c r="O1065" s="27"/>
      <c r="P1065" s="27"/>
      <c r="Q1065" s="27"/>
      <c r="R1065" s="27"/>
      <c r="S1065" s="28"/>
      <c r="T1065" s="28"/>
      <c r="U1065" s="28"/>
      <c r="V1065" s="28"/>
      <c r="W1065" s="28">
        <f t="shared" si="1973"/>
        <v>0</v>
      </c>
      <c r="X1065" s="27">
        <f t="shared" ref="X1065:X1128" si="1993">IF(SUM(F1065:L1065)=0,0,P1065&amp;"/"&amp;R1065&amp;"/"&amp;S1065&amp;"/"&amp;T1065&amp;"/"&amp;U1065&amp;"/"&amp;V1065&amp;"/"&amp;W1065)</f>
        <v>0</v>
      </c>
      <c r="Y1065" s="66"/>
      <c r="Z1065" s="67"/>
      <c r="AA1065" s="67"/>
      <c r="AB1065" s="67"/>
      <c r="AC1065" s="67"/>
      <c r="AD1065" s="67"/>
      <c r="AE1065" s="72">
        <f t="shared" si="1974"/>
        <v>0</v>
      </c>
      <c r="AF1065" s="67"/>
      <c r="AG1065" s="66"/>
      <c r="AH1065" s="67"/>
      <c r="AI1065" s="67"/>
      <c r="AJ1065" s="67"/>
      <c r="AK1065" s="68"/>
      <c r="AL1065" s="66"/>
      <c r="AM1065" s="64">
        <f t="shared" si="1967"/>
        <v>0</v>
      </c>
      <c r="AN1065" s="64">
        <f t="shared" si="1968"/>
        <v>0</v>
      </c>
      <c r="AO1065" s="64">
        <f t="shared" si="1969"/>
        <v>0</v>
      </c>
      <c r="AP1065" s="64">
        <f t="shared" si="1970"/>
        <v>0</v>
      </c>
      <c r="AQ1065" s="64">
        <f t="shared" si="1971"/>
        <v>0</v>
      </c>
      <c r="AR1065" s="64">
        <f t="shared" si="1972"/>
        <v>0</v>
      </c>
      <c r="AS1065" s="68"/>
      <c r="AT1065" s="78"/>
      <c r="AU1065" s="79"/>
      <c r="AV1065" s="79"/>
      <c r="AW1065" s="80"/>
      <c r="AX1065" s="106">
        <f t="shared" si="1975"/>
        <v>0</v>
      </c>
      <c r="AY1065" s="63"/>
      <c r="BA1065" s="36"/>
      <c r="BB1065" s="27">
        <f t="shared" si="1976"/>
        <v>0</v>
      </c>
      <c r="BC1065" s="27">
        <f t="shared" si="1977"/>
        <v>0</v>
      </c>
      <c r="BD1065" s="27"/>
      <c r="BE1065" s="27">
        <f t="shared" si="1978"/>
        <v>0</v>
      </c>
      <c r="BF1065" s="27"/>
      <c r="BG1065" s="27">
        <f t="shared" si="1979"/>
        <v>0</v>
      </c>
      <c r="BH1065" s="1"/>
      <c r="BI1065" s="1"/>
      <c r="BJ1065" s="1"/>
      <c r="BK1065" s="1"/>
      <c r="BL1065" s="1"/>
      <c r="BM1065" s="1"/>
      <c r="BN1065" s="1"/>
      <c r="BO1065" s="1"/>
      <c r="BP1065" s="1"/>
      <c r="BQ1065" s="1"/>
      <c r="BR1065" s="1"/>
      <c r="BS1065" s="38"/>
      <c r="BT1065" s="107">
        <f t="shared" si="1980"/>
        <v>0</v>
      </c>
      <c r="BU1065" s="108">
        <f t="shared" si="1981"/>
        <v>0</v>
      </c>
      <c r="BV1065" s="28">
        <f t="shared" si="1982"/>
        <v>0</v>
      </c>
      <c r="BW1065" s="28">
        <f t="shared" si="1983"/>
        <v>0</v>
      </c>
      <c r="BX1065" s="27"/>
      <c r="BY1065" s="27"/>
      <c r="BZ1065" s="38">
        <f t="shared" si="1984"/>
        <v>0</v>
      </c>
      <c r="CA1065" s="38">
        <f t="shared" si="1985"/>
        <v>0</v>
      </c>
      <c r="CB1065" s="38">
        <f t="shared" si="1986"/>
        <v>0</v>
      </c>
      <c r="CC1065" s="38">
        <f t="shared" si="1987"/>
        <v>0</v>
      </c>
      <c r="CD1065" s="38">
        <f t="shared" si="1988"/>
        <v>0</v>
      </c>
      <c r="CE1065" s="27"/>
      <c r="CF1065" s="27"/>
      <c r="CG1065" s="27"/>
      <c r="CH1065" s="27"/>
      <c r="CI1065" s="126"/>
      <c r="CJ1065" s="116"/>
      <c r="CK1065" s="27"/>
      <c r="CL1065" s="116"/>
      <c r="CM1065" s="27"/>
      <c r="CN1065" s="116"/>
      <c r="CO1065" s="27"/>
      <c r="CP1065" s="27"/>
      <c r="CQ1065" s="27">
        <f t="shared" si="1989"/>
        <v>0</v>
      </c>
      <c r="CR1065" s="27"/>
      <c r="CS1065" s="27">
        <f t="shared" si="1990"/>
        <v>0</v>
      </c>
      <c r="CT1065" s="27"/>
      <c r="CU1065" s="27"/>
      <c r="CV1065" s="86">
        <f t="shared" si="1991"/>
        <v>0</v>
      </c>
      <c r="CW1065" s="86">
        <f t="shared" si="1992"/>
        <v>0</v>
      </c>
    </row>
    <row r="1066" spans="2:101" customFormat="1" hidden="1" outlineLevel="2" x14ac:dyDescent="0.3">
      <c r="B1066" s="41">
        <f t="shared" si="1966"/>
        <v>573</v>
      </c>
      <c r="C1066" s="42"/>
      <c r="D1066" s="105"/>
      <c r="E1066" s="37"/>
      <c r="F1066" s="34"/>
      <c r="G1066" s="34"/>
      <c r="H1066" s="34"/>
      <c r="I1066" s="34"/>
      <c r="J1066" s="34"/>
      <c r="K1066" s="34"/>
      <c r="L1066" s="34"/>
      <c r="M1066" s="27"/>
      <c r="N1066" s="27"/>
      <c r="O1066" s="27"/>
      <c r="P1066" s="27"/>
      <c r="Q1066" s="27"/>
      <c r="R1066" s="27"/>
      <c r="S1066" s="28"/>
      <c r="T1066" s="28"/>
      <c r="U1066" s="28"/>
      <c r="V1066" s="28"/>
      <c r="W1066" s="28">
        <f t="shared" si="1973"/>
        <v>0</v>
      </c>
      <c r="X1066" s="27">
        <f t="shared" si="1993"/>
        <v>0</v>
      </c>
      <c r="Y1066" s="66"/>
      <c r="Z1066" s="67"/>
      <c r="AA1066" s="67"/>
      <c r="AB1066" s="67"/>
      <c r="AC1066" s="67"/>
      <c r="AD1066" s="67"/>
      <c r="AE1066" s="72">
        <f t="shared" si="1974"/>
        <v>0</v>
      </c>
      <c r="AF1066" s="67"/>
      <c r="AG1066" s="66"/>
      <c r="AH1066" s="67"/>
      <c r="AI1066" s="67"/>
      <c r="AJ1066" s="67"/>
      <c r="AK1066" s="68"/>
      <c r="AL1066" s="66"/>
      <c r="AM1066" s="64">
        <f t="shared" si="1967"/>
        <v>0</v>
      </c>
      <c r="AN1066" s="64">
        <f t="shared" si="1968"/>
        <v>0</v>
      </c>
      <c r="AO1066" s="64">
        <f t="shared" si="1969"/>
        <v>0</v>
      </c>
      <c r="AP1066" s="64">
        <f t="shared" si="1970"/>
        <v>0</v>
      </c>
      <c r="AQ1066" s="64">
        <f t="shared" si="1971"/>
        <v>0</v>
      </c>
      <c r="AR1066" s="64">
        <f t="shared" si="1972"/>
        <v>0</v>
      </c>
      <c r="AS1066" s="68"/>
      <c r="AT1066" s="78"/>
      <c r="AU1066" s="79"/>
      <c r="AV1066" s="79"/>
      <c r="AW1066" s="80"/>
      <c r="AX1066" s="106">
        <f t="shared" si="1975"/>
        <v>0</v>
      </c>
      <c r="AY1066" s="63"/>
      <c r="BA1066" s="36"/>
      <c r="BB1066" s="27">
        <f t="shared" si="1976"/>
        <v>0</v>
      </c>
      <c r="BC1066" s="27">
        <f t="shared" si="1977"/>
        <v>0</v>
      </c>
      <c r="BD1066" s="27"/>
      <c r="BE1066" s="27">
        <f t="shared" si="1978"/>
        <v>0</v>
      </c>
      <c r="BF1066" s="27"/>
      <c r="BG1066" s="27">
        <f t="shared" si="1979"/>
        <v>0</v>
      </c>
      <c r="BH1066" s="1"/>
      <c r="BI1066" s="1"/>
      <c r="BJ1066" s="1"/>
      <c r="BK1066" s="1"/>
      <c r="BL1066" s="1"/>
      <c r="BM1066" s="1"/>
      <c r="BN1066" s="1"/>
      <c r="BO1066" s="1"/>
      <c r="BP1066" s="1"/>
      <c r="BQ1066" s="1"/>
      <c r="BR1066" s="1"/>
      <c r="BS1066" s="38"/>
      <c r="BT1066" s="107">
        <f t="shared" si="1980"/>
        <v>0</v>
      </c>
      <c r="BU1066" s="108">
        <f t="shared" si="1981"/>
        <v>0</v>
      </c>
      <c r="BV1066" s="28">
        <f t="shared" si="1982"/>
        <v>0</v>
      </c>
      <c r="BW1066" s="28">
        <f t="shared" si="1983"/>
        <v>0</v>
      </c>
      <c r="BX1066" s="27"/>
      <c r="BY1066" s="27"/>
      <c r="BZ1066" s="38">
        <f t="shared" si="1984"/>
        <v>0</v>
      </c>
      <c r="CA1066" s="38">
        <f t="shared" si="1985"/>
        <v>0</v>
      </c>
      <c r="CB1066" s="38">
        <f t="shared" si="1986"/>
        <v>0</v>
      </c>
      <c r="CC1066" s="38">
        <f t="shared" si="1987"/>
        <v>0</v>
      </c>
      <c r="CD1066" s="38">
        <f t="shared" si="1988"/>
        <v>0</v>
      </c>
      <c r="CE1066" s="27"/>
      <c r="CF1066" s="27"/>
      <c r="CG1066" s="27"/>
      <c r="CH1066" s="27"/>
      <c r="CI1066" s="126"/>
      <c r="CJ1066" s="116"/>
      <c r="CK1066" s="27"/>
      <c r="CL1066" s="116"/>
      <c r="CM1066" s="27"/>
      <c r="CN1066" s="116"/>
      <c r="CO1066" s="27"/>
      <c r="CP1066" s="27"/>
      <c r="CQ1066" s="27">
        <f t="shared" si="1989"/>
        <v>0</v>
      </c>
      <c r="CR1066" s="27"/>
      <c r="CS1066" s="27">
        <f t="shared" si="1990"/>
        <v>0</v>
      </c>
      <c r="CT1066" s="27"/>
      <c r="CU1066" s="27"/>
      <c r="CV1066" s="86">
        <f t="shared" si="1991"/>
        <v>0</v>
      </c>
      <c r="CW1066" s="86">
        <f t="shared" si="1992"/>
        <v>0</v>
      </c>
    </row>
    <row r="1067" spans="2:101" customFormat="1" hidden="1" outlineLevel="2" x14ac:dyDescent="0.3">
      <c r="B1067" s="41">
        <f t="shared" si="1966"/>
        <v>574</v>
      </c>
      <c r="C1067" s="42"/>
      <c r="D1067" s="105"/>
      <c r="E1067" s="37"/>
      <c r="F1067" s="34"/>
      <c r="G1067" s="34"/>
      <c r="H1067" s="34"/>
      <c r="I1067" s="34"/>
      <c r="J1067" s="34"/>
      <c r="K1067" s="34"/>
      <c r="L1067" s="34"/>
      <c r="M1067" s="27"/>
      <c r="N1067" s="27"/>
      <c r="O1067" s="27"/>
      <c r="P1067" s="27"/>
      <c r="Q1067" s="27"/>
      <c r="R1067" s="27"/>
      <c r="S1067" s="28"/>
      <c r="T1067" s="28"/>
      <c r="U1067" s="28"/>
      <c r="V1067" s="28"/>
      <c r="W1067" s="28">
        <f t="shared" si="1973"/>
        <v>0</v>
      </c>
      <c r="X1067" s="27">
        <f t="shared" si="1993"/>
        <v>0</v>
      </c>
      <c r="Y1067" s="66"/>
      <c r="Z1067" s="67"/>
      <c r="AA1067" s="67"/>
      <c r="AB1067" s="67"/>
      <c r="AC1067" s="67"/>
      <c r="AD1067" s="67"/>
      <c r="AE1067" s="72">
        <f t="shared" si="1974"/>
        <v>0</v>
      </c>
      <c r="AF1067" s="67"/>
      <c r="AG1067" s="66"/>
      <c r="AH1067" s="67"/>
      <c r="AI1067" s="67"/>
      <c r="AJ1067" s="67"/>
      <c r="AK1067" s="68"/>
      <c r="AL1067" s="66"/>
      <c r="AM1067" s="64">
        <f t="shared" si="1967"/>
        <v>0</v>
      </c>
      <c r="AN1067" s="64">
        <f t="shared" si="1968"/>
        <v>0</v>
      </c>
      <c r="AO1067" s="64">
        <f t="shared" si="1969"/>
        <v>0</v>
      </c>
      <c r="AP1067" s="64">
        <f t="shared" si="1970"/>
        <v>0</v>
      </c>
      <c r="AQ1067" s="64">
        <f t="shared" si="1971"/>
        <v>0</v>
      </c>
      <c r="AR1067" s="64">
        <f t="shared" si="1972"/>
        <v>0</v>
      </c>
      <c r="AS1067" s="68"/>
      <c r="AT1067" s="78"/>
      <c r="AU1067" s="79"/>
      <c r="AV1067" s="79"/>
      <c r="AW1067" s="80"/>
      <c r="AX1067" s="106">
        <f t="shared" si="1975"/>
        <v>0</v>
      </c>
      <c r="AY1067" s="63"/>
      <c r="BA1067" s="36"/>
      <c r="BB1067" s="27">
        <f t="shared" si="1976"/>
        <v>0</v>
      </c>
      <c r="BC1067" s="27">
        <f t="shared" si="1977"/>
        <v>0</v>
      </c>
      <c r="BD1067" s="27"/>
      <c r="BE1067" s="27">
        <f t="shared" si="1978"/>
        <v>0</v>
      </c>
      <c r="BF1067" s="27"/>
      <c r="BG1067" s="27">
        <f t="shared" si="1979"/>
        <v>0</v>
      </c>
      <c r="BH1067" s="1"/>
      <c r="BI1067" s="1"/>
      <c r="BJ1067" s="1"/>
      <c r="BK1067" s="1"/>
      <c r="BL1067" s="1"/>
      <c r="BM1067" s="1"/>
      <c r="BN1067" s="1"/>
      <c r="BO1067" s="1"/>
      <c r="BP1067" s="1"/>
      <c r="BQ1067" s="1"/>
      <c r="BR1067" s="1"/>
      <c r="BS1067" s="38"/>
      <c r="BT1067" s="107">
        <f t="shared" si="1980"/>
        <v>0</v>
      </c>
      <c r="BU1067" s="108">
        <f t="shared" si="1981"/>
        <v>0</v>
      </c>
      <c r="BV1067" s="28">
        <f t="shared" si="1982"/>
        <v>0</v>
      </c>
      <c r="BW1067" s="28">
        <f t="shared" si="1983"/>
        <v>0</v>
      </c>
      <c r="BX1067" s="27"/>
      <c r="BY1067" s="27"/>
      <c r="BZ1067" s="38">
        <f t="shared" si="1984"/>
        <v>0</v>
      </c>
      <c r="CA1067" s="38">
        <f t="shared" si="1985"/>
        <v>0</v>
      </c>
      <c r="CB1067" s="38">
        <f t="shared" si="1986"/>
        <v>0</v>
      </c>
      <c r="CC1067" s="38">
        <f t="shared" si="1987"/>
        <v>0</v>
      </c>
      <c r="CD1067" s="38">
        <f t="shared" si="1988"/>
        <v>0</v>
      </c>
      <c r="CE1067" s="27"/>
      <c r="CF1067" s="27"/>
      <c r="CG1067" s="27"/>
      <c r="CH1067" s="27"/>
      <c r="CI1067" s="126"/>
      <c r="CJ1067" s="116"/>
      <c r="CK1067" s="27"/>
      <c r="CL1067" s="116"/>
      <c r="CM1067" s="27"/>
      <c r="CN1067" s="116"/>
      <c r="CO1067" s="27"/>
      <c r="CP1067" s="27"/>
      <c r="CQ1067" s="27">
        <f t="shared" si="1989"/>
        <v>0</v>
      </c>
      <c r="CR1067" s="27"/>
      <c r="CS1067" s="27">
        <f t="shared" si="1990"/>
        <v>0</v>
      </c>
      <c r="CT1067" s="27"/>
      <c r="CU1067" s="27"/>
      <c r="CV1067" s="86">
        <f t="shared" si="1991"/>
        <v>0</v>
      </c>
      <c r="CW1067" s="86">
        <f t="shared" si="1992"/>
        <v>0</v>
      </c>
    </row>
    <row r="1068" spans="2:101" customFormat="1" hidden="1" outlineLevel="2" x14ac:dyDescent="0.3">
      <c r="B1068" s="41">
        <f t="shared" si="1966"/>
        <v>575</v>
      </c>
      <c r="C1068" s="42"/>
      <c r="D1068" s="105"/>
      <c r="E1068" s="37"/>
      <c r="F1068" s="34"/>
      <c r="G1068" s="34"/>
      <c r="H1068" s="34"/>
      <c r="I1068" s="34"/>
      <c r="J1068" s="34"/>
      <c r="K1068" s="34"/>
      <c r="L1068" s="34"/>
      <c r="M1068" s="27"/>
      <c r="N1068" s="27"/>
      <c r="O1068" s="27"/>
      <c r="P1068" s="27"/>
      <c r="Q1068" s="27"/>
      <c r="R1068" s="27"/>
      <c r="S1068" s="28"/>
      <c r="T1068" s="28"/>
      <c r="U1068" s="28"/>
      <c r="V1068" s="28"/>
      <c r="W1068" s="28">
        <f t="shared" si="1973"/>
        <v>0</v>
      </c>
      <c r="X1068" s="27">
        <f t="shared" si="1993"/>
        <v>0</v>
      </c>
      <c r="Y1068" s="66"/>
      <c r="Z1068" s="67"/>
      <c r="AA1068" s="67"/>
      <c r="AB1068" s="67"/>
      <c r="AC1068" s="67"/>
      <c r="AD1068" s="67"/>
      <c r="AE1068" s="72">
        <f t="shared" si="1974"/>
        <v>0</v>
      </c>
      <c r="AF1068" s="67"/>
      <c r="AG1068" s="66"/>
      <c r="AH1068" s="67"/>
      <c r="AI1068" s="67"/>
      <c r="AJ1068" s="67"/>
      <c r="AK1068" s="68"/>
      <c r="AL1068" s="66"/>
      <c r="AM1068" s="64">
        <f t="shared" si="1967"/>
        <v>0</v>
      </c>
      <c r="AN1068" s="64">
        <f t="shared" si="1968"/>
        <v>0</v>
      </c>
      <c r="AO1068" s="64">
        <f t="shared" si="1969"/>
        <v>0</v>
      </c>
      <c r="AP1068" s="64">
        <f t="shared" si="1970"/>
        <v>0</v>
      </c>
      <c r="AQ1068" s="64">
        <f t="shared" si="1971"/>
        <v>0</v>
      </c>
      <c r="AR1068" s="64">
        <f t="shared" si="1972"/>
        <v>0</v>
      </c>
      <c r="AS1068" s="68"/>
      <c r="AT1068" s="78"/>
      <c r="AU1068" s="79"/>
      <c r="AV1068" s="79"/>
      <c r="AW1068" s="80"/>
      <c r="AX1068" s="106">
        <f t="shared" si="1975"/>
        <v>0</v>
      </c>
      <c r="AY1068" s="63"/>
      <c r="BA1068" s="36"/>
      <c r="BB1068" s="27">
        <f t="shared" si="1976"/>
        <v>0</v>
      </c>
      <c r="BC1068" s="27">
        <f t="shared" si="1977"/>
        <v>0</v>
      </c>
      <c r="BD1068" s="27"/>
      <c r="BE1068" s="27">
        <f t="shared" si="1978"/>
        <v>0</v>
      </c>
      <c r="BF1068" s="27"/>
      <c r="BG1068" s="27">
        <f t="shared" si="1979"/>
        <v>0</v>
      </c>
      <c r="BH1068" s="1"/>
      <c r="BI1068" s="1"/>
      <c r="BJ1068" s="1"/>
      <c r="BK1068" s="1"/>
      <c r="BL1068" s="1"/>
      <c r="BM1068" s="1"/>
      <c r="BN1068" s="1"/>
      <c r="BO1068" s="1"/>
      <c r="BP1068" s="1"/>
      <c r="BQ1068" s="1"/>
      <c r="BR1068" s="1"/>
      <c r="BS1068" s="38"/>
      <c r="BT1068" s="107">
        <f t="shared" si="1980"/>
        <v>0</v>
      </c>
      <c r="BU1068" s="108">
        <f t="shared" si="1981"/>
        <v>0</v>
      </c>
      <c r="BV1068" s="28">
        <f t="shared" si="1982"/>
        <v>0</v>
      </c>
      <c r="BW1068" s="28">
        <f t="shared" si="1983"/>
        <v>0</v>
      </c>
      <c r="BX1068" s="27"/>
      <c r="BY1068" s="27"/>
      <c r="BZ1068" s="38">
        <f t="shared" si="1984"/>
        <v>0</v>
      </c>
      <c r="CA1068" s="38">
        <f t="shared" si="1985"/>
        <v>0</v>
      </c>
      <c r="CB1068" s="38">
        <f t="shared" si="1986"/>
        <v>0</v>
      </c>
      <c r="CC1068" s="38">
        <f t="shared" si="1987"/>
        <v>0</v>
      </c>
      <c r="CD1068" s="38">
        <f t="shared" si="1988"/>
        <v>0</v>
      </c>
      <c r="CE1068" s="27"/>
      <c r="CF1068" s="27"/>
      <c r="CG1068" s="27"/>
      <c r="CH1068" s="27"/>
      <c r="CI1068" s="126"/>
      <c r="CJ1068" s="116"/>
      <c r="CK1068" s="27"/>
      <c r="CL1068" s="116"/>
      <c r="CM1068" s="27"/>
      <c r="CN1068" s="116"/>
      <c r="CO1068" s="27"/>
      <c r="CP1068" s="27"/>
      <c r="CQ1068" s="27">
        <f t="shared" si="1989"/>
        <v>0</v>
      </c>
      <c r="CR1068" s="27"/>
      <c r="CS1068" s="27">
        <f t="shared" si="1990"/>
        <v>0</v>
      </c>
      <c r="CT1068" s="27"/>
      <c r="CU1068" s="27"/>
      <c r="CV1068" s="86">
        <f t="shared" si="1991"/>
        <v>0</v>
      </c>
      <c r="CW1068" s="86">
        <f t="shared" si="1992"/>
        <v>0</v>
      </c>
    </row>
    <row r="1069" spans="2:101" customFormat="1" hidden="1" outlineLevel="2" x14ac:dyDescent="0.3">
      <c r="B1069" s="41">
        <f t="shared" ref="B1069:B1132" si="1994">B1068+1</f>
        <v>576</v>
      </c>
      <c r="C1069" s="42"/>
      <c r="D1069" s="105"/>
      <c r="E1069" s="37"/>
      <c r="F1069" s="34"/>
      <c r="G1069" s="34"/>
      <c r="H1069" s="34"/>
      <c r="I1069" s="34"/>
      <c r="J1069" s="34"/>
      <c r="K1069" s="34"/>
      <c r="L1069" s="34"/>
      <c r="M1069" s="27"/>
      <c r="N1069" s="27"/>
      <c r="O1069" s="27"/>
      <c r="P1069" s="27"/>
      <c r="Q1069" s="27"/>
      <c r="R1069" s="27"/>
      <c r="S1069" s="28"/>
      <c r="T1069" s="28"/>
      <c r="U1069" s="28"/>
      <c r="V1069" s="28"/>
      <c r="W1069" s="28">
        <f t="shared" si="1973"/>
        <v>0</v>
      </c>
      <c r="X1069" s="27">
        <f t="shared" si="1993"/>
        <v>0</v>
      </c>
      <c r="Y1069" s="66"/>
      <c r="Z1069" s="67"/>
      <c r="AA1069" s="67"/>
      <c r="AB1069" s="67"/>
      <c r="AC1069" s="67"/>
      <c r="AD1069" s="67"/>
      <c r="AE1069" s="72">
        <f t="shared" si="1974"/>
        <v>0</v>
      </c>
      <c r="AF1069" s="67"/>
      <c r="AG1069" s="66"/>
      <c r="AH1069" s="67"/>
      <c r="AI1069" s="67"/>
      <c r="AJ1069" s="67"/>
      <c r="AK1069" s="68"/>
      <c r="AL1069" s="66"/>
      <c r="AM1069" s="64">
        <f t="shared" ref="AM1069:AM1132" si="1995">VLOOKUP($AL1069,aut_car,2,FALSE)</f>
        <v>0</v>
      </c>
      <c r="AN1069" s="64">
        <f t="shared" ref="AN1069:AN1132" si="1996">VLOOKUP($AL1069,aut_car,3,FALSE)</f>
        <v>0</v>
      </c>
      <c r="AO1069" s="64">
        <f t="shared" ref="AO1069:AO1132" si="1997">VLOOKUP($AL1069,aut_car,4,FALSE)</f>
        <v>0</v>
      </c>
      <c r="AP1069" s="64">
        <f t="shared" ref="AP1069:AP1132" si="1998">VLOOKUP($AL1069,aut_car,5,FALSE)</f>
        <v>0</v>
      </c>
      <c r="AQ1069" s="64">
        <f t="shared" ref="AQ1069:AQ1132" si="1999">VLOOKUP($AL1069,aut_car,6,FALSE)</f>
        <v>0</v>
      </c>
      <c r="AR1069" s="64">
        <f t="shared" ref="AR1069:AR1132" si="2000">VLOOKUP($AL1069,aut_car,7,FALSE)</f>
        <v>0</v>
      </c>
      <c r="AS1069" s="68"/>
      <c r="AT1069" s="78"/>
      <c r="AU1069" s="79"/>
      <c r="AV1069" s="79"/>
      <c r="AW1069" s="80"/>
      <c r="AX1069" s="106">
        <f t="shared" si="1975"/>
        <v>0</v>
      </c>
      <c r="AY1069" s="63"/>
      <c r="BA1069" s="36"/>
      <c r="BB1069" s="27">
        <f t="shared" si="1976"/>
        <v>0</v>
      </c>
      <c r="BC1069" s="27">
        <f t="shared" si="1977"/>
        <v>0</v>
      </c>
      <c r="BD1069" s="27"/>
      <c r="BE1069" s="27">
        <f t="shared" si="1978"/>
        <v>0</v>
      </c>
      <c r="BF1069" s="27"/>
      <c r="BG1069" s="27">
        <f t="shared" si="1979"/>
        <v>0</v>
      </c>
      <c r="BH1069" s="1"/>
      <c r="BI1069" s="1"/>
      <c r="BJ1069" s="1"/>
      <c r="BK1069" s="1"/>
      <c r="BL1069" s="1"/>
      <c r="BM1069" s="1"/>
      <c r="BN1069" s="1"/>
      <c r="BO1069" s="1"/>
      <c r="BP1069" s="1"/>
      <c r="BQ1069" s="1"/>
      <c r="BR1069" s="1"/>
      <c r="BS1069" s="38"/>
      <c r="BT1069" s="107">
        <f t="shared" si="1980"/>
        <v>0</v>
      </c>
      <c r="BU1069" s="108">
        <f t="shared" si="1981"/>
        <v>0</v>
      </c>
      <c r="BV1069" s="28">
        <f t="shared" si="1982"/>
        <v>0</v>
      </c>
      <c r="BW1069" s="28">
        <f t="shared" si="1983"/>
        <v>0</v>
      </c>
      <c r="BX1069" s="27"/>
      <c r="BY1069" s="27"/>
      <c r="BZ1069" s="38">
        <f t="shared" si="1984"/>
        <v>0</v>
      </c>
      <c r="CA1069" s="38">
        <f t="shared" si="1985"/>
        <v>0</v>
      </c>
      <c r="CB1069" s="38">
        <f t="shared" si="1986"/>
        <v>0</v>
      </c>
      <c r="CC1069" s="38">
        <f t="shared" si="1987"/>
        <v>0</v>
      </c>
      <c r="CD1069" s="38">
        <f t="shared" si="1988"/>
        <v>0</v>
      </c>
      <c r="CE1069" s="27"/>
      <c r="CF1069" s="27"/>
      <c r="CG1069" s="27"/>
      <c r="CH1069" s="27"/>
      <c r="CI1069" s="126"/>
      <c r="CJ1069" s="116"/>
      <c r="CK1069" s="27"/>
      <c r="CL1069" s="116"/>
      <c r="CM1069" s="27"/>
      <c r="CN1069" s="116"/>
      <c r="CO1069" s="27"/>
      <c r="CP1069" s="27"/>
      <c r="CQ1069" s="27">
        <f t="shared" si="1989"/>
        <v>0</v>
      </c>
      <c r="CR1069" s="27"/>
      <c r="CS1069" s="27">
        <f t="shared" si="1990"/>
        <v>0</v>
      </c>
      <c r="CT1069" s="27"/>
      <c r="CU1069" s="27"/>
      <c r="CV1069" s="86">
        <f t="shared" si="1991"/>
        <v>0</v>
      </c>
      <c r="CW1069" s="86">
        <f t="shared" si="1992"/>
        <v>0</v>
      </c>
    </row>
    <row r="1070" spans="2:101" customFormat="1" hidden="1" outlineLevel="2" x14ac:dyDescent="0.3">
      <c r="B1070" s="41">
        <f t="shared" si="1994"/>
        <v>577</v>
      </c>
      <c r="C1070" s="42"/>
      <c r="D1070" s="105"/>
      <c r="E1070" s="37"/>
      <c r="F1070" s="34"/>
      <c r="G1070" s="34"/>
      <c r="H1070" s="34"/>
      <c r="I1070" s="34"/>
      <c r="J1070" s="34"/>
      <c r="K1070" s="34"/>
      <c r="L1070" s="34"/>
      <c r="M1070" s="27"/>
      <c r="N1070" s="27"/>
      <c r="O1070" s="27"/>
      <c r="P1070" s="27"/>
      <c r="Q1070" s="27"/>
      <c r="R1070" s="27"/>
      <c r="S1070" s="28"/>
      <c r="T1070" s="28"/>
      <c r="U1070" s="28"/>
      <c r="V1070" s="28"/>
      <c r="W1070" s="28">
        <f t="shared" si="1973"/>
        <v>0</v>
      </c>
      <c r="X1070" s="27">
        <f t="shared" si="1993"/>
        <v>0</v>
      </c>
      <c r="Y1070" s="66"/>
      <c r="Z1070" s="67"/>
      <c r="AA1070" s="67"/>
      <c r="AB1070" s="67"/>
      <c r="AC1070" s="67"/>
      <c r="AD1070" s="67"/>
      <c r="AE1070" s="72">
        <f t="shared" si="1974"/>
        <v>0</v>
      </c>
      <c r="AF1070" s="67"/>
      <c r="AG1070" s="66"/>
      <c r="AH1070" s="67"/>
      <c r="AI1070" s="67"/>
      <c r="AJ1070" s="67"/>
      <c r="AK1070" s="68"/>
      <c r="AL1070" s="66"/>
      <c r="AM1070" s="64">
        <f t="shared" si="1995"/>
        <v>0</v>
      </c>
      <c r="AN1070" s="64">
        <f t="shared" si="1996"/>
        <v>0</v>
      </c>
      <c r="AO1070" s="64">
        <f t="shared" si="1997"/>
        <v>0</v>
      </c>
      <c r="AP1070" s="64">
        <f t="shared" si="1998"/>
        <v>0</v>
      </c>
      <c r="AQ1070" s="64">
        <f t="shared" si="1999"/>
        <v>0</v>
      </c>
      <c r="AR1070" s="64">
        <f t="shared" si="2000"/>
        <v>0</v>
      </c>
      <c r="AS1070" s="68"/>
      <c r="AT1070" s="78"/>
      <c r="AU1070" s="79"/>
      <c r="AV1070" s="79"/>
      <c r="AW1070" s="80"/>
      <c r="AX1070" s="106">
        <f t="shared" si="1975"/>
        <v>0</v>
      </c>
      <c r="AY1070" s="63"/>
      <c r="BA1070" s="36"/>
      <c r="BB1070" s="27">
        <f t="shared" si="1976"/>
        <v>0</v>
      </c>
      <c r="BC1070" s="27">
        <f t="shared" si="1977"/>
        <v>0</v>
      </c>
      <c r="BD1070" s="27"/>
      <c r="BE1070" s="27">
        <f t="shared" si="1978"/>
        <v>0</v>
      </c>
      <c r="BF1070" s="27"/>
      <c r="BG1070" s="27">
        <f t="shared" si="1979"/>
        <v>0</v>
      </c>
      <c r="BH1070" s="1"/>
      <c r="BI1070" s="1"/>
      <c r="BJ1070" s="1"/>
      <c r="BK1070" s="1"/>
      <c r="BL1070" s="1"/>
      <c r="BM1070" s="1"/>
      <c r="BN1070" s="1"/>
      <c r="BO1070" s="1"/>
      <c r="BP1070" s="1"/>
      <c r="BQ1070" s="1"/>
      <c r="BR1070" s="1"/>
      <c r="BS1070" s="38"/>
      <c r="BT1070" s="107">
        <f t="shared" si="1980"/>
        <v>0</v>
      </c>
      <c r="BU1070" s="108">
        <f t="shared" si="1981"/>
        <v>0</v>
      </c>
      <c r="BV1070" s="28">
        <f t="shared" si="1982"/>
        <v>0</v>
      </c>
      <c r="BW1070" s="28">
        <f t="shared" si="1983"/>
        <v>0</v>
      </c>
      <c r="BX1070" s="27"/>
      <c r="BY1070" s="27"/>
      <c r="BZ1070" s="38">
        <f t="shared" si="1984"/>
        <v>0</v>
      </c>
      <c r="CA1070" s="38">
        <f t="shared" si="1985"/>
        <v>0</v>
      </c>
      <c r="CB1070" s="38">
        <f t="shared" si="1986"/>
        <v>0</v>
      </c>
      <c r="CC1070" s="38">
        <f t="shared" si="1987"/>
        <v>0</v>
      </c>
      <c r="CD1070" s="38">
        <f t="shared" si="1988"/>
        <v>0</v>
      </c>
      <c r="CE1070" s="27"/>
      <c r="CF1070" s="27"/>
      <c r="CG1070" s="27"/>
      <c r="CH1070" s="27"/>
      <c r="CI1070" s="126"/>
      <c r="CJ1070" s="116"/>
      <c r="CK1070" s="27"/>
      <c r="CL1070" s="116"/>
      <c r="CM1070" s="27"/>
      <c r="CN1070" s="116"/>
      <c r="CO1070" s="27"/>
      <c r="CP1070" s="27"/>
      <c r="CQ1070" s="27">
        <f t="shared" si="1989"/>
        <v>0</v>
      </c>
      <c r="CR1070" s="27"/>
      <c r="CS1070" s="27">
        <f t="shared" si="1990"/>
        <v>0</v>
      </c>
      <c r="CT1070" s="27"/>
      <c r="CU1070" s="27"/>
      <c r="CV1070" s="86">
        <f t="shared" si="1991"/>
        <v>0</v>
      </c>
      <c r="CW1070" s="86">
        <f t="shared" si="1992"/>
        <v>0</v>
      </c>
    </row>
    <row r="1071" spans="2:101" customFormat="1" hidden="1" outlineLevel="2" x14ac:dyDescent="0.3">
      <c r="B1071" s="41">
        <f t="shared" si="1994"/>
        <v>578</v>
      </c>
      <c r="C1071" s="42"/>
      <c r="D1071" s="105"/>
      <c r="E1071" s="37"/>
      <c r="F1071" s="34"/>
      <c r="G1071" s="34"/>
      <c r="H1071" s="34"/>
      <c r="I1071" s="34"/>
      <c r="J1071" s="34"/>
      <c r="K1071" s="34"/>
      <c r="L1071" s="34"/>
      <c r="M1071" s="27"/>
      <c r="N1071" s="27"/>
      <c r="O1071" s="27"/>
      <c r="P1071" s="27"/>
      <c r="Q1071" s="27"/>
      <c r="R1071" s="27"/>
      <c r="S1071" s="28"/>
      <c r="T1071" s="28"/>
      <c r="U1071" s="28"/>
      <c r="V1071" s="28"/>
      <c r="W1071" s="28">
        <f t="shared" si="1973"/>
        <v>0</v>
      </c>
      <c r="X1071" s="27">
        <f t="shared" si="1993"/>
        <v>0</v>
      </c>
      <c r="Y1071" s="66"/>
      <c r="Z1071" s="67"/>
      <c r="AA1071" s="67"/>
      <c r="AB1071" s="67"/>
      <c r="AC1071" s="67"/>
      <c r="AD1071" s="67"/>
      <c r="AE1071" s="72">
        <f t="shared" si="1974"/>
        <v>0</v>
      </c>
      <c r="AF1071" s="67"/>
      <c r="AG1071" s="66"/>
      <c r="AH1071" s="67"/>
      <c r="AI1071" s="67"/>
      <c r="AJ1071" s="67"/>
      <c r="AK1071" s="68"/>
      <c r="AL1071" s="66"/>
      <c r="AM1071" s="64">
        <f t="shared" si="1995"/>
        <v>0</v>
      </c>
      <c r="AN1071" s="64">
        <f t="shared" si="1996"/>
        <v>0</v>
      </c>
      <c r="AO1071" s="64">
        <f t="shared" si="1997"/>
        <v>0</v>
      </c>
      <c r="AP1071" s="64">
        <f t="shared" si="1998"/>
        <v>0</v>
      </c>
      <c r="AQ1071" s="64">
        <f t="shared" si="1999"/>
        <v>0</v>
      </c>
      <c r="AR1071" s="64">
        <f t="shared" si="2000"/>
        <v>0</v>
      </c>
      <c r="AS1071" s="68"/>
      <c r="AT1071" s="78"/>
      <c r="AU1071" s="79"/>
      <c r="AV1071" s="79"/>
      <c r="AW1071" s="80"/>
      <c r="AX1071" s="106">
        <f t="shared" si="1975"/>
        <v>0</v>
      </c>
      <c r="AY1071" s="63"/>
      <c r="BA1071" s="36"/>
      <c r="BB1071" s="27">
        <f t="shared" si="1976"/>
        <v>0</v>
      </c>
      <c r="BC1071" s="27">
        <f t="shared" si="1977"/>
        <v>0</v>
      </c>
      <c r="BD1071" s="27"/>
      <c r="BE1071" s="27">
        <f t="shared" si="1978"/>
        <v>0</v>
      </c>
      <c r="BF1071" s="27"/>
      <c r="BG1071" s="27">
        <f t="shared" si="1979"/>
        <v>0</v>
      </c>
      <c r="BH1071" s="1"/>
      <c r="BI1071" s="1"/>
      <c r="BJ1071" s="1"/>
      <c r="BK1071" s="1"/>
      <c r="BL1071" s="1"/>
      <c r="BM1071" s="1"/>
      <c r="BN1071" s="1"/>
      <c r="BO1071" s="1"/>
      <c r="BP1071" s="1"/>
      <c r="BQ1071" s="1"/>
      <c r="BR1071" s="1"/>
      <c r="BS1071" s="38"/>
      <c r="BT1071" s="107">
        <f t="shared" si="1980"/>
        <v>0</v>
      </c>
      <c r="BU1071" s="108">
        <f t="shared" si="1981"/>
        <v>0</v>
      </c>
      <c r="BV1071" s="28">
        <f t="shared" si="1982"/>
        <v>0</v>
      </c>
      <c r="BW1071" s="28">
        <f t="shared" si="1983"/>
        <v>0</v>
      </c>
      <c r="BX1071" s="27"/>
      <c r="BY1071" s="27"/>
      <c r="BZ1071" s="38">
        <f t="shared" si="1984"/>
        <v>0</v>
      </c>
      <c r="CA1071" s="38">
        <f t="shared" si="1985"/>
        <v>0</v>
      </c>
      <c r="CB1071" s="38">
        <f t="shared" si="1986"/>
        <v>0</v>
      </c>
      <c r="CC1071" s="38">
        <f t="shared" si="1987"/>
        <v>0</v>
      </c>
      <c r="CD1071" s="38">
        <f t="shared" si="1988"/>
        <v>0</v>
      </c>
      <c r="CE1071" s="27"/>
      <c r="CF1071" s="27"/>
      <c r="CG1071" s="27"/>
      <c r="CH1071" s="27"/>
      <c r="CI1071" s="126"/>
      <c r="CJ1071" s="116"/>
      <c r="CK1071" s="27"/>
      <c r="CL1071" s="116"/>
      <c r="CM1071" s="27"/>
      <c r="CN1071" s="116"/>
      <c r="CO1071" s="27"/>
      <c r="CP1071" s="27"/>
      <c r="CQ1071" s="27">
        <f t="shared" si="1989"/>
        <v>0</v>
      </c>
      <c r="CR1071" s="27"/>
      <c r="CS1071" s="27">
        <f t="shared" si="1990"/>
        <v>0</v>
      </c>
      <c r="CT1071" s="27"/>
      <c r="CU1071" s="27"/>
      <c r="CV1071" s="86">
        <f t="shared" si="1991"/>
        <v>0</v>
      </c>
      <c r="CW1071" s="86">
        <f t="shared" si="1992"/>
        <v>0</v>
      </c>
    </row>
    <row r="1072" spans="2:101" customFormat="1" hidden="1" outlineLevel="2" x14ac:dyDescent="0.3">
      <c r="B1072" s="41">
        <f t="shared" si="1994"/>
        <v>579</v>
      </c>
      <c r="C1072" s="42"/>
      <c r="D1072" s="105"/>
      <c r="E1072" s="37"/>
      <c r="F1072" s="34"/>
      <c r="G1072" s="34"/>
      <c r="H1072" s="34"/>
      <c r="I1072" s="34"/>
      <c r="J1072" s="34"/>
      <c r="K1072" s="34"/>
      <c r="L1072" s="34"/>
      <c r="M1072" s="27"/>
      <c r="N1072" s="27"/>
      <c r="O1072" s="27"/>
      <c r="P1072" s="27"/>
      <c r="Q1072" s="27"/>
      <c r="R1072" s="27"/>
      <c r="S1072" s="28"/>
      <c r="T1072" s="28"/>
      <c r="U1072" s="28"/>
      <c r="V1072" s="28"/>
      <c r="W1072" s="28">
        <f t="shared" si="1973"/>
        <v>0</v>
      </c>
      <c r="X1072" s="27">
        <f t="shared" si="1993"/>
        <v>0</v>
      </c>
      <c r="Y1072" s="66"/>
      <c r="Z1072" s="67"/>
      <c r="AA1072" s="67"/>
      <c r="AB1072" s="67"/>
      <c r="AC1072" s="67"/>
      <c r="AD1072" s="67"/>
      <c r="AE1072" s="72">
        <f t="shared" si="1974"/>
        <v>0</v>
      </c>
      <c r="AF1072" s="67"/>
      <c r="AG1072" s="66"/>
      <c r="AH1072" s="67"/>
      <c r="AI1072" s="67"/>
      <c r="AJ1072" s="67"/>
      <c r="AK1072" s="68"/>
      <c r="AL1072" s="66"/>
      <c r="AM1072" s="64">
        <f t="shared" si="1995"/>
        <v>0</v>
      </c>
      <c r="AN1072" s="64">
        <f t="shared" si="1996"/>
        <v>0</v>
      </c>
      <c r="AO1072" s="64">
        <f t="shared" si="1997"/>
        <v>0</v>
      </c>
      <c r="AP1072" s="64">
        <f t="shared" si="1998"/>
        <v>0</v>
      </c>
      <c r="AQ1072" s="64">
        <f t="shared" si="1999"/>
        <v>0</v>
      </c>
      <c r="AR1072" s="64">
        <f t="shared" si="2000"/>
        <v>0</v>
      </c>
      <c r="AS1072" s="68"/>
      <c r="AT1072" s="78"/>
      <c r="AU1072" s="79"/>
      <c r="AV1072" s="79"/>
      <c r="AW1072" s="80"/>
      <c r="AX1072" s="106">
        <f t="shared" si="1975"/>
        <v>0</v>
      </c>
      <c r="AY1072" s="63"/>
      <c r="BA1072" s="36"/>
      <c r="BB1072" s="27">
        <f t="shared" si="1976"/>
        <v>0</v>
      </c>
      <c r="BC1072" s="27">
        <f t="shared" si="1977"/>
        <v>0</v>
      </c>
      <c r="BD1072" s="27"/>
      <c r="BE1072" s="27">
        <f t="shared" si="1978"/>
        <v>0</v>
      </c>
      <c r="BF1072" s="27"/>
      <c r="BG1072" s="27">
        <f t="shared" si="1979"/>
        <v>0</v>
      </c>
      <c r="BH1072" s="1"/>
      <c r="BI1072" s="1"/>
      <c r="BJ1072" s="1"/>
      <c r="BK1072" s="1"/>
      <c r="BL1072" s="1"/>
      <c r="BM1072" s="1"/>
      <c r="BN1072" s="1"/>
      <c r="BO1072" s="1"/>
      <c r="BP1072" s="1"/>
      <c r="BQ1072" s="1"/>
      <c r="BR1072" s="1"/>
      <c r="BS1072" s="38"/>
      <c r="BT1072" s="107">
        <f t="shared" si="1980"/>
        <v>0</v>
      </c>
      <c r="BU1072" s="108">
        <f t="shared" si="1981"/>
        <v>0</v>
      </c>
      <c r="BV1072" s="28">
        <f t="shared" si="1982"/>
        <v>0</v>
      </c>
      <c r="BW1072" s="28">
        <f t="shared" si="1983"/>
        <v>0</v>
      </c>
      <c r="BX1072" s="27"/>
      <c r="BY1072" s="27"/>
      <c r="BZ1072" s="38">
        <f t="shared" si="1984"/>
        <v>0</v>
      </c>
      <c r="CA1072" s="38">
        <f t="shared" si="1985"/>
        <v>0</v>
      </c>
      <c r="CB1072" s="38">
        <f t="shared" si="1986"/>
        <v>0</v>
      </c>
      <c r="CC1072" s="38">
        <f t="shared" si="1987"/>
        <v>0</v>
      </c>
      <c r="CD1072" s="38">
        <f t="shared" si="1988"/>
        <v>0</v>
      </c>
      <c r="CE1072" s="27"/>
      <c r="CF1072" s="27"/>
      <c r="CG1072" s="27"/>
      <c r="CH1072" s="27"/>
      <c r="CI1072" s="126"/>
      <c r="CJ1072" s="116"/>
      <c r="CK1072" s="27"/>
      <c r="CL1072" s="116"/>
      <c r="CM1072" s="27"/>
      <c r="CN1072" s="116"/>
      <c r="CO1072" s="27"/>
      <c r="CP1072" s="27"/>
      <c r="CQ1072" s="27">
        <f t="shared" si="1989"/>
        <v>0</v>
      </c>
      <c r="CR1072" s="27"/>
      <c r="CS1072" s="27">
        <f t="shared" si="1990"/>
        <v>0</v>
      </c>
      <c r="CT1072" s="27"/>
      <c r="CU1072" s="27"/>
      <c r="CV1072" s="86">
        <f t="shared" si="1991"/>
        <v>0</v>
      </c>
      <c r="CW1072" s="86">
        <f t="shared" si="1992"/>
        <v>0</v>
      </c>
    </row>
    <row r="1073" spans="2:101" customFormat="1" hidden="1" outlineLevel="2" x14ac:dyDescent="0.3">
      <c r="B1073" s="41">
        <f t="shared" si="1994"/>
        <v>580</v>
      </c>
      <c r="C1073" s="42"/>
      <c r="D1073" s="105"/>
      <c r="E1073" s="37"/>
      <c r="F1073" s="34"/>
      <c r="G1073" s="34"/>
      <c r="H1073" s="34"/>
      <c r="I1073" s="34"/>
      <c r="J1073" s="34"/>
      <c r="K1073" s="34"/>
      <c r="L1073" s="34"/>
      <c r="M1073" s="27"/>
      <c r="N1073" s="27"/>
      <c r="O1073" s="27"/>
      <c r="P1073" s="27"/>
      <c r="Q1073" s="27"/>
      <c r="R1073" s="27"/>
      <c r="S1073" s="28"/>
      <c r="T1073" s="28"/>
      <c r="U1073" s="28"/>
      <c r="V1073" s="28"/>
      <c r="W1073" s="28">
        <f t="shared" si="1973"/>
        <v>0</v>
      </c>
      <c r="X1073" s="27">
        <f t="shared" si="1993"/>
        <v>0</v>
      </c>
      <c r="Y1073" s="66"/>
      <c r="Z1073" s="67"/>
      <c r="AA1073" s="67"/>
      <c r="AB1073" s="67"/>
      <c r="AC1073" s="67"/>
      <c r="AD1073" s="67"/>
      <c r="AE1073" s="72">
        <f t="shared" si="1974"/>
        <v>0</v>
      </c>
      <c r="AF1073" s="67"/>
      <c r="AG1073" s="66"/>
      <c r="AH1073" s="67"/>
      <c r="AI1073" s="67"/>
      <c r="AJ1073" s="67"/>
      <c r="AK1073" s="68"/>
      <c r="AL1073" s="66"/>
      <c r="AM1073" s="64">
        <f t="shared" si="1995"/>
        <v>0</v>
      </c>
      <c r="AN1073" s="64">
        <f t="shared" si="1996"/>
        <v>0</v>
      </c>
      <c r="AO1073" s="64">
        <f t="shared" si="1997"/>
        <v>0</v>
      </c>
      <c r="AP1073" s="64">
        <f t="shared" si="1998"/>
        <v>0</v>
      </c>
      <c r="AQ1073" s="64">
        <f t="shared" si="1999"/>
        <v>0</v>
      </c>
      <c r="AR1073" s="64">
        <f t="shared" si="2000"/>
        <v>0</v>
      </c>
      <c r="AS1073" s="68"/>
      <c r="AT1073" s="78"/>
      <c r="AU1073" s="79"/>
      <c r="AV1073" s="79"/>
      <c r="AW1073" s="80"/>
      <c r="AX1073" s="106">
        <f t="shared" si="1975"/>
        <v>0</v>
      </c>
      <c r="AY1073" s="63"/>
      <c r="BA1073" s="36"/>
      <c r="BB1073" s="27">
        <f t="shared" si="1976"/>
        <v>0</v>
      </c>
      <c r="BC1073" s="27">
        <f t="shared" si="1977"/>
        <v>0</v>
      </c>
      <c r="BD1073" s="27"/>
      <c r="BE1073" s="27">
        <f t="shared" si="1978"/>
        <v>0</v>
      </c>
      <c r="BF1073" s="27"/>
      <c r="BG1073" s="27">
        <f t="shared" si="1979"/>
        <v>0</v>
      </c>
      <c r="BH1073" s="1"/>
      <c r="BI1073" s="1"/>
      <c r="BJ1073" s="1"/>
      <c r="BK1073" s="1"/>
      <c r="BL1073" s="1"/>
      <c r="BM1073" s="1"/>
      <c r="BN1073" s="1"/>
      <c r="BO1073" s="1"/>
      <c r="BP1073" s="1"/>
      <c r="BQ1073" s="1"/>
      <c r="BR1073" s="1"/>
      <c r="BS1073" s="38"/>
      <c r="BT1073" s="107">
        <f t="shared" si="1980"/>
        <v>0</v>
      </c>
      <c r="BU1073" s="108">
        <f t="shared" si="1981"/>
        <v>0</v>
      </c>
      <c r="BV1073" s="28">
        <f t="shared" si="1982"/>
        <v>0</v>
      </c>
      <c r="BW1073" s="28">
        <f t="shared" si="1983"/>
        <v>0</v>
      </c>
      <c r="BX1073" s="27"/>
      <c r="BY1073" s="27"/>
      <c r="BZ1073" s="38">
        <f t="shared" si="1984"/>
        <v>0</v>
      </c>
      <c r="CA1073" s="38">
        <f t="shared" si="1985"/>
        <v>0</v>
      </c>
      <c r="CB1073" s="38">
        <f t="shared" si="1986"/>
        <v>0</v>
      </c>
      <c r="CC1073" s="38">
        <f t="shared" si="1987"/>
        <v>0</v>
      </c>
      <c r="CD1073" s="38">
        <f t="shared" si="1988"/>
        <v>0</v>
      </c>
      <c r="CE1073" s="27"/>
      <c r="CF1073" s="27"/>
      <c r="CG1073" s="27"/>
      <c r="CH1073" s="27"/>
      <c r="CI1073" s="126"/>
      <c r="CJ1073" s="116"/>
      <c r="CK1073" s="27"/>
      <c r="CL1073" s="116"/>
      <c r="CM1073" s="27"/>
      <c r="CN1073" s="116"/>
      <c r="CO1073" s="27"/>
      <c r="CP1073" s="27"/>
      <c r="CQ1073" s="27">
        <f t="shared" si="1989"/>
        <v>0</v>
      </c>
      <c r="CR1073" s="27"/>
      <c r="CS1073" s="27">
        <f t="shared" si="1990"/>
        <v>0</v>
      </c>
      <c r="CT1073" s="27"/>
      <c r="CU1073" s="27"/>
      <c r="CV1073" s="86">
        <f t="shared" si="1991"/>
        <v>0</v>
      </c>
      <c r="CW1073" s="86">
        <f t="shared" si="1992"/>
        <v>0</v>
      </c>
    </row>
    <row r="1074" spans="2:101" customFormat="1" hidden="1" outlineLevel="2" x14ac:dyDescent="0.3">
      <c r="B1074" s="41">
        <f t="shared" si="1994"/>
        <v>581</v>
      </c>
      <c r="C1074" s="42"/>
      <c r="D1074" s="105"/>
      <c r="E1074" s="37"/>
      <c r="F1074" s="34"/>
      <c r="G1074" s="34"/>
      <c r="H1074" s="34"/>
      <c r="I1074" s="34"/>
      <c r="J1074" s="34"/>
      <c r="K1074" s="34"/>
      <c r="L1074" s="34"/>
      <c r="M1074" s="27"/>
      <c r="N1074" s="27"/>
      <c r="O1074" s="27"/>
      <c r="P1074" s="27"/>
      <c r="Q1074" s="27"/>
      <c r="R1074" s="27"/>
      <c r="S1074" s="28"/>
      <c r="T1074" s="28"/>
      <c r="U1074" s="28"/>
      <c r="V1074" s="28"/>
      <c r="W1074" s="28">
        <f t="shared" si="1973"/>
        <v>0</v>
      </c>
      <c r="X1074" s="27">
        <f t="shared" si="1993"/>
        <v>0</v>
      </c>
      <c r="Y1074" s="66"/>
      <c r="Z1074" s="67"/>
      <c r="AA1074" s="67"/>
      <c r="AB1074" s="67"/>
      <c r="AC1074" s="67"/>
      <c r="AD1074" s="67"/>
      <c r="AE1074" s="72">
        <f t="shared" si="1974"/>
        <v>0</v>
      </c>
      <c r="AF1074" s="67"/>
      <c r="AG1074" s="66"/>
      <c r="AH1074" s="67"/>
      <c r="AI1074" s="67"/>
      <c r="AJ1074" s="67"/>
      <c r="AK1074" s="68"/>
      <c r="AL1074" s="66"/>
      <c r="AM1074" s="64">
        <f t="shared" si="1995"/>
        <v>0</v>
      </c>
      <c r="AN1074" s="64">
        <f t="shared" si="1996"/>
        <v>0</v>
      </c>
      <c r="AO1074" s="64">
        <f t="shared" si="1997"/>
        <v>0</v>
      </c>
      <c r="AP1074" s="64">
        <f t="shared" si="1998"/>
        <v>0</v>
      </c>
      <c r="AQ1074" s="64">
        <f t="shared" si="1999"/>
        <v>0</v>
      </c>
      <c r="AR1074" s="64">
        <f t="shared" si="2000"/>
        <v>0</v>
      </c>
      <c r="AS1074" s="68"/>
      <c r="AT1074" s="78"/>
      <c r="AU1074" s="79"/>
      <c r="AV1074" s="79"/>
      <c r="AW1074" s="80"/>
      <c r="AX1074" s="106">
        <f t="shared" si="1975"/>
        <v>0</v>
      </c>
      <c r="AY1074" s="63"/>
      <c r="BA1074" s="36"/>
      <c r="BB1074" s="27">
        <f t="shared" si="1976"/>
        <v>0</v>
      </c>
      <c r="BC1074" s="27">
        <f t="shared" si="1977"/>
        <v>0</v>
      </c>
      <c r="BD1074" s="27"/>
      <c r="BE1074" s="27">
        <f t="shared" si="1978"/>
        <v>0</v>
      </c>
      <c r="BF1074" s="27"/>
      <c r="BG1074" s="27">
        <f t="shared" si="1979"/>
        <v>0</v>
      </c>
      <c r="BH1074" s="1"/>
      <c r="BI1074" s="1"/>
      <c r="BJ1074" s="1"/>
      <c r="BK1074" s="1"/>
      <c r="BL1074" s="1"/>
      <c r="BM1074" s="1"/>
      <c r="BN1074" s="1"/>
      <c r="BO1074" s="1"/>
      <c r="BP1074" s="1"/>
      <c r="BQ1074" s="1"/>
      <c r="BR1074" s="1"/>
      <c r="BS1074" s="38"/>
      <c r="BT1074" s="107">
        <f t="shared" si="1980"/>
        <v>0</v>
      </c>
      <c r="BU1074" s="108">
        <f t="shared" si="1981"/>
        <v>0</v>
      </c>
      <c r="BV1074" s="28">
        <f t="shared" si="1982"/>
        <v>0</v>
      </c>
      <c r="BW1074" s="28">
        <f t="shared" si="1983"/>
        <v>0</v>
      </c>
      <c r="BX1074" s="27"/>
      <c r="BY1074" s="27"/>
      <c r="BZ1074" s="38">
        <f t="shared" si="1984"/>
        <v>0</v>
      </c>
      <c r="CA1074" s="38">
        <f t="shared" si="1985"/>
        <v>0</v>
      </c>
      <c r="CB1074" s="38">
        <f t="shared" si="1986"/>
        <v>0</v>
      </c>
      <c r="CC1074" s="38">
        <f t="shared" si="1987"/>
        <v>0</v>
      </c>
      <c r="CD1074" s="38">
        <f t="shared" si="1988"/>
        <v>0</v>
      </c>
      <c r="CE1074" s="27"/>
      <c r="CF1074" s="27"/>
      <c r="CG1074" s="27"/>
      <c r="CH1074" s="27"/>
      <c r="CI1074" s="126"/>
      <c r="CJ1074" s="116"/>
      <c r="CK1074" s="27"/>
      <c r="CL1074" s="116"/>
      <c r="CM1074" s="27"/>
      <c r="CN1074" s="116"/>
      <c r="CO1074" s="27"/>
      <c r="CP1074" s="27"/>
      <c r="CQ1074" s="27">
        <f t="shared" si="1989"/>
        <v>0</v>
      </c>
      <c r="CR1074" s="27"/>
      <c r="CS1074" s="27">
        <f t="shared" si="1990"/>
        <v>0</v>
      </c>
      <c r="CT1074" s="27"/>
      <c r="CU1074" s="27"/>
      <c r="CV1074" s="86">
        <f t="shared" si="1991"/>
        <v>0</v>
      </c>
      <c r="CW1074" s="86">
        <f t="shared" si="1992"/>
        <v>0</v>
      </c>
    </row>
    <row r="1075" spans="2:101" customFormat="1" hidden="1" outlineLevel="2" x14ac:dyDescent="0.3">
      <c r="B1075" s="41">
        <f t="shared" si="1994"/>
        <v>582</v>
      </c>
      <c r="C1075" s="42"/>
      <c r="D1075" s="105"/>
      <c r="E1075" s="37"/>
      <c r="F1075" s="34"/>
      <c r="G1075" s="34"/>
      <c r="H1075" s="34"/>
      <c r="I1075" s="34"/>
      <c r="J1075" s="34"/>
      <c r="K1075" s="34"/>
      <c r="L1075" s="34"/>
      <c r="M1075" s="27"/>
      <c r="N1075" s="27"/>
      <c r="O1075" s="27"/>
      <c r="P1075" s="27"/>
      <c r="Q1075" s="27"/>
      <c r="R1075" s="27"/>
      <c r="S1075" s="28"/>
      <c r="T1075" s="28"/>
      <c r="U1075" s="28"/>
      <c r="V1075" s="28"/>
      <c r="W1075" s="28">
        <f t="shared" si="1973"/>
        <v>0</v>
      </c>
      <c r="X1075" s="27">
        <f t="shared" si="1993"/>
        <v>0</v>
      </c>
      <c r="Y1075" s="66"/>
      <c r="Z1075" s="67"/>
      <c r="AA1075" s="67"/>
      <c r="AB1075" s="67"/>
      <c r="AC1075" s="67"/>
      <c r="AD1075" s="67"/>
      <c r="AE1075" s="72">
        <f t="shared" si="1974"/>
        <v>0</v>
      </c>
      <c r="AF1075" s="67"/>
      <c r="AG1075" s="66"/>
      <c r="AH1075" s="67"/>
      <c r="AI1075" s="67"/>
      <c r="AJ1075" s="67"/>
      <c r="AK1075" s="68"/>
      <c r="AL1075" s="66"/>
      <c r="AM1075" s="64">
        <f t="shared" si="1995"/>
        <v>0</v>
      </c>
      <c r="AN1075" s="64">
        <f t="shared" si="1996"/>
        <v>0</v>
      </c>
      <c r="AO1075" s="64">
        <f t="shared" si="1997"/>
        <v>0</v>
      </c>
      <c r="AP1075" s="64">
        <f t="shared" si="1998"/>
        <v>0</v>
      </c>
      <c r="AQ1075" s="64">
        <f t="shared" si="1999"/>
        <v>0</v>
      </c>
      <c r="AR1075" s="64">
        <f t="shared" si="2000"/>
        <v>0</v>
      </c>
      <c r="AS1075" s="68"/>
      <c r="AT1075" s="78"/>
      <c r="AU1075" s="79"/>
      <c r="AV1075" s="79"/>
      <c r="AW1075" s="80"/>
      <c r="AX1075" s="106">
        <f t="shared" si="1975"/>
        <v>0</v>
      </c>
      <c r="AY1075" s="63"/>
      <c r="BA1075" s="36"/>
      <c r="BB1075" s="27">
        <f t="shared" si="1976"/>
        <v>0</v>
      </c>
      <c r="BC1075" s="27">
        <f t="shared" si="1977"/>
        <v>0</v>
      </c>
      <c r="BD1075" s="27"/>
      <c r="BE1075" s="27">
        <f t="shared" si="1978"/>
        <v>0</v>
      </c>
      <c r="BF1075" s="27"/>
      <c r="BG1075" s="27">
        <f t="shared" si="1979"/>
        <v>0</v>
      </c>
      <c r="BH1075" s="1"/>
      <c r="BI1075" s="1"/>
      <c r="BJ1075" s="1"/>
      <c r="BK1075" s="1"/>
      <c r="BL1075" s="1"/>
      <c r="BM1075" s="1"/>
      <c r="BN1075" s="1"/>
      <c r="BO1075" s="1"/>
      <c r="BP1075" s="1"/>
      <c r="BQ1075" s="1"/>
      <c r="BR1075" s="1"/>
      <c r="BS1075" s="38"/>
      <c r="BT1075" s="107">
        <f t="shared" si="1980"/>
        <v>0</v>
      </c>
      <c r="BU1075" s="108">
        <f t="shared" si="1981"/>
        <v>0</v>
      </c>
      <c r="BV1075" s="28">
        <f t="shared" si="1982"/>
        <v>0</v>
      </c>
      <c r="BW1075" s="28">
        <f t="shared" si="1983"/>
        <v>0</v>
      </c>
      <c r="BX1075" s="27"/>
      <c r="BY1075" s="27"/>
      <c r="BZ1075" s="38">
        <f t="shared" si="1984"/>
        <v>0</v>
      </c>
      <c r="CA1075" s="38">
        <f t="shared" si="1985"/>
        <v>0</v>
      </c>
      <c r="CB1075" s="38">
        <f t="shared" si="1986"/>
        <v>0</v>
      </c>
      <c r="CC1075" s="38">
        <f t="shared" si="1987"/>
        <v>0</v>
      </c>
      <c r="CD1075" s="38">
        <f t="shared" si="1988"/>
        <v>0</v>
      </c>
      <c r="CE1075" s="27"/>
      <c r="CF1075" s="27"/>
      <c r="CG1075" s="27"/>
      <c r="CH1075" s="27"/>
      <c r="CI1075" s="126"/>
      <c r="CJ1075" s="116"/>
      <c r="CK1075" s="27"/>
      <c r="CL1075" s="116"/>
      <c r="CM1075" s="27"/>
      <c r="CN1075" s="116"/>
      <c r="CO1075" s="27"/>
      <c r="CP1075" s="27"/>
      <c r="CQ1075" s="27">
        <f t="shared" si="1989"/>
        <v>0</v>
      </c>
      <c r="CR1075" s="27"/>
      <c r="CS1075" s="27">
        <f t="shared" si="1990"/>
        <v>0</v>
      </c>
      <c r="CT1075" s="27"/>
      <c r="CU1075" s="27"/>
      <c r="CV1075" s="86">
        <f t="shared" si="1991"/>
        <v>0</v>
      </c>
      <c r="CW1075" s="86">
        <f t="shared" si="1992"/>
        <v>0</v>
      </c>
    </row>
    <row r="1076" spans="2:101" customFormat="1" hidden="1" outlineLevel="2" x14ac:dyDescent="0.3">
      <c r="B1076" s="41">
        <f t="shared" si="1994"/>
        <v>583</v>
      </c>
      <c r="C1076" s="42"/>
      <c r="D1076" s="105"/>
      <c r="E1076" s="37"/>
      <c r="F1076" s="34"/>
      <c r="G1076" s="34"/>
      <c r="H1076" s="34"/>
      <c r="I1076" s="34"/>
      <c r="J1076" s="34"/>
      <c r="K1076" s="34"/>
      <c r="L1076" s="34"/>
      <c r="M1076" s="27"/>
      <c r="N1076" s="27"/>
      <c r="O1076" s="27"/>
      <c r="P1076" s="27"/>
      <c r="Q1076" s="27"/>
      <c r="R1076" s="27"/>
      <c r="S1076" s="28"/>
      <c r="T1076" s="28"/>
      <c r="U1076" s="28"/>
      <c r="V1076" s="28"/>
      <c r="W1076" s="28">
        <f t="shared" si="1973"/>
        <v>0</v>
      </c>
      <c r="X1076" s="27">
        <f t="shared" si="1993"/>
        <v>0</v>
      </c>
      <c r="Y1076" s="66"/>
      <c r="Z1076" s="67"/>
      <c r="AA1076" s="67"/>
      <c r="AB1076" s="67"/>
      <c r="AC1076" s="67"/>
      <c r="AD1076" s="67"/>
      <c r="AE1076" s="72">
        <f t="shared" si="1974"/>
        <v>0</v>
      </c>
      <c r="AF1076" s="67"/>
      <c r="AG1076" s="66"/>
      <c r="AH1076" s="67"/>
      <c r="AI1076" s="67"/>
      <c r="AJ1076" s="67"/>
      <c r="AK1076" s="68"/>
      <c r="AL1076" s="66"/>
      <c r="AM1076" s="64">
        <f t="shared" si="1995"/>
        <v>0</v>
      </c>
      <c r="AN1076" s="64">
        <f t="shared" si="1996"/>
        <v>0</v>
      </c>
      <c r="AO1076" s="64">
        <f t="shared" si="1997"/>
        <v>0</v>
      </c>
      <c r="AP1076" s="64">
        <f t="shared" si="1998"/>
        <v>0</v>
      </c>
      <c r="AQ1076" s="64">
        <f t="shared" si="1999"/>
        <v>0</v>
      </c>
      <c r="AR1076" s="64">
        <f t="shared" si="2000"/>
        <v>0</v>
      </c>
      <c r="AS1076" s="68"/>
      <c r="AT1076" s="78"/>
      <c r="AU1076" s="79"/>
      <c r="AV1076" s="79"/>
      <c r="AW1076" s="80"/>
      <c r="AX1076" s="106">
        <f t="shared" si="1975"/>
        <v>0</v>
      </c>
      <c r="AY1076" s="63"/>
      <c r="BA1076" s="36"/>
      <c r="BB1076" s="27">
        <f t="shared" si="1976"/>
        <v>0</v>
      </c>
      <c r="BC1076" s="27">
        <f t="shared" si="1977"/>
        <v>0</v>
      </c>
      <c r="BD1076" s="27"/>
      <c r="BE1076" s="27">
        <f t="shared" si="1978"/>
        <v>0</v>
      </c>
      <c r="BF1076" s="27"/>
      <c r="BG1076" s="27">
        <f t="shared" si="1979"/>
        <v>0</v>
      </c>
      <c r="BH1076" s="1"/>
      <c r="BI1076" s="1"/>
      <c r="BJ1076" s="1"/>
      <c r="BK1076" s="1"/>
      <c r="BL1076" s="1"/>
      <c r="BM1076" s="1"/>
      <c r="BN1076" s="1"/>
      <c r="BO1076" s="1"/>
      <c r="BP1076" s="1"/>
      <c r="BQ1076" s="1"/>
      <c r="BR1076" s="1"/>
      <c r="BS1076" s="38"/>
      <c r="BT1076" s="107">
        <f t="shared" si="1980"/>
        <v>0</v>
      </c>
      <c r="BU1076" s="108">
        <f t="shared" si="1981"/>
        <v>0</v>
      </c>
      <c r="BV1076" s="28">
        <f t="shared" si="1982"/>
        <v>0</v>
      </c>
      <c r="BW1076" s="28">
        <f t="shared" si="1983"/>
        <v>0</v>
      </c>
      <c r="BX1076" s="27"/>
      <c r="BY1076" s="27"/>
      <c r="BZ1076" s="38">
        <f t="shared" si="1984"/>
        <v>0</v>
      </c>
      <c r="CA1076" s="38">
        <f t="shared" si="1985"/>
        <v>0</v>
      </c>
      <c r="CB1076" s="38">
        <f t="shared" si="1986"/>
        <v>0</v>
      </c>
      <c r="CC1076" s="38">
        <f t="shared" si="1987"/>
        <v>0</v>
      </c>
      <c r="CD1076" s="38">
        <f t="shared" si="1988"/>
        <v>0</v>
      </c>
      <c r="CE1076" s="27"/>
      <c r="CF1076" s="27"/>
      <c r="CG1076" s="27"/>
      <c r="CH1076" s="27"/>
      <c r="CI1076" s="126"/>
      <c r="CJ1076" s="116"/>
      <c r="CK1076" s="27"/>
      <c r="CL1076" s="116"/>
      <c r="CM1076" s="27"/>
      <c r="CN1076" s="116"/>
      <c r="CO1076" s="27"/>
      <c r="CP1076" s="27"/>
      <c r="CQ1076" s="27">
        <f t="shared" si="1989"/>
        <v>0</v>
      </c>
      <c r="CR1076" s="27"/>
      <c r="CS1076" s="27">
        <f t="shared" si="1990"/>
        <v>0</v>
      </c>
      <c r="CT1076" s="27"/>
      <c r="CU1076" s="27"/>
      <c r="CV1076" s="86">
        <f t="shared" si="1991"/>
        <v>0</v>
      </c>
      <c r="CW1076" s="86">
        <f t="shared" si="1992"/>
        <v>0</v>
      </c>
    </row>
    <row r="1077" spans="2:101" customFormat="1" hidden="1" outlineLevel="2" x14ac:dyDescent="0.3">
      <c r="B1077" s="41">
        <f t="shared" si="1994"/>
        <v>584</v>
      </c>
      <c r="C1077" s="42"/>
      <c r="D1077" s="105"/>
      <c r="E1077" s="37"/>
      <c r="F1077" s="34"/>
      <c r="G1077" s="34"/>
      <c r="H1077" s="34"/>
      <c r="I1077" s="34"/>
      <c r="J1077" s="34"/>
      <c r="K1077" s="34"/>
      <c r="L1077" s="34"/>
      <c r="M1077" s="27"/>
      <c r="N1077" s="27"/>
      <c r="O1077" s="27"/>
      <c r="P1077" s="27"/>
      <c r="Q1077" s="27"/>
      <c r="R1077" s="27"/>
      <c r="S1077" s="28"/>
      <c r="T1077" s="28"/>
      <c r="U1077" s="28"/>
      <c r="V1077" s="28"/>
      <c r="W1077" s="28">
        <f t="shared" si="1973"/>
        <v>0</v>
      </c>
      <c r="X1077" s="27">
        <f t="shared" si="1993"/>
        <v>0</v>
      </c>
      <c r="Y1077" s="66"/>
      <c r="Z1077" s="67"/>
      <c r="AA1077" s="67"/>
      <c r="AB1077" s="67"/>
      <c r="AC1077" s="67"/>
      <c r="AD1077" s="67"/>
      <c r="AE1077" s="72">
        <f t="shared" si="1974"/>
        <v>0</v>
      </c>
      <c r="AF1077" s="67"/>
      <c r="AG1077" s="66"/>
      <c r="AH1077" s="67"/>
      <c r="AI1077" s="67"/>
      <c r="AJ1077" s="67"/>
      <c r="AK1077" s="68"/>
      <c r="AL1077" s="66"/>
      <c r="AM1077" s="64">
        <f t="shared" si="1995"/>
        <v>0</v>
      </c>
      <c r="AN1077" s="64">
        <f t="shared" si="1996"/>
        <v>0</v>
      </c>
      <c r="AO1077" s="64">
        <f t="shared" si="1997"/>
        <v>0</v>
      </c>
      <c r="AP1077" s="64">
        <f t="shared" si="1998"/>
        <v>0</v>
      </c>
      <c r="AQ1077" s="64">
        <f t="shared" si="1999"/>
        <v>0</v>
      </c>
      <c r="AR1077" s="64">
        <f t="shared" si="2000"/>
        <v>0</v>
      </c>
      <c r="AS1077" s="68"/>
      <c r="AT1077" s="78"/>
      <c r="AU1077" s="79"/>
      <c r="AV1077" s="79"/>
      <c r="AW1077" s="80"/>
      <c r="AX1077" s="106">
        <f t="shared" si="1975"/>
        <v>0</v>
      </c>
      <c r="AY1077" s="63"/>
      <c r="BA1077" s="36"/>
      <c r="BB1077" s="27">
        <f t="shared" si="1976"/>
        <v>0</v>
      </c>
      <c r="BC1077" s="27">
        <f t="shared" si="1977"/>
        <v>0</v>
      </c>
      <c r="BD1077" s="27"/>
      <c r="BE1077" s="27">
        <f t="shared" si="1978"/>
        <v>0</v>
      </c>
      <c r="BF1077" s="27"/>
      <c r="BG1077" s="27">
        <f t="shared" si="1979"/>
        <v>0</v>
      </c>
      <c r="BH1077" s="1"/>
      <c r="BI1077" s="1"/>
      <c r="BJ1077" s="1"/>
      <c r="BK1077" s="1"/>
      <c r="BL1077" s="1"/>
      <c r="BM1077" s="1"/>
      <c r="BN1077" s="1"/>
      <c r="BO1077" s="1"/>
      <c r="BP1077" s="1"/>
      <c r="BQ1077" s="1"/>
      <c r="BR1077" s="1"/>
      <c r="BS1077" s="38"/>
      <c r="BT1077" s="107">
        <f t="shared" si="1980"/>
        <v>0</v>
      </c>
      <c r="BU1077" s="108">
        <f t="shared" si="1981"/>
        <v>0</v>
      </c>
      <c r="BV1077" s="28">
        <f t="shared" si="1982"/>
        <v>0</v>
      </c>
      <c r="BW1077" s="28">
        <f t="shared" si="1983"/>
        <v>0</v>
      </c>
      <c r="BX1077" s="27"/>
      <c r="BY1077" s="27"/>
      <c r="BZ1077" s="38">
        <f t="shared" si="1984"/>
        <v>0</v>
      </c>
      <c r="CA1077" s="38">
        <f t="shared" si="1985"/>
        <v>0</v>
      </c>
      <c r="CB1077" s="38">
        <f t="shared" si="1986"/>
        <v>0</v>
      </c>
      <c r="CC1077" s="38">
        <f t="shared" si="1987"/>
        <v>0</v>
      </c>
      <c r="CD1077" s="38">
        <f t="shared" si="1988"/>
        <v>0</v>
      </c>
      <c r="CE1077" s="27"/>
      <c r="CF1077" s="27"/>
      <c r="CG1077" s="27"/>
      <c r="CH1077" s="27"/>
      <c r="CI1077" s="126"/>
      <c r="CJ1077" s="116"/>
      <c r="CK1077" s="27"/>
      <c r="CL1077" s="116"/>
      <c r="CM1077" s="27"/>
      <c r="CN1077" s="116"/>
      <c r="CO1077" s="27"/>
      <c r="CP1077" s="27"/>
      <c r="CQ1077" s="27">
        <f t="shared" si="1989"/>
        <v>0</v>
      </c>
      <c r="CR1077" s="27"/>
      <c r="CS1077" s="27">
        <f t="shared" si="1990"/>
        <v>0</v>
      </c>
      <c r="CT1077" s="27"/>
      <c r="CU1077" s="27"/>
      <c r="CV1077" s="86">
        <f t="shared" si="1991"/>
        <v>0</v>
      </c>
      <c r="CW1077" s="86">
        <f t="shared" si="1992"/>
        <v>0</v>
      </c>
    </row>
    <row r="1078" spans="2:101" customFormat="1" hidden="1" outlineLevel="2" x14ac:dyDescent="0.3">
      <c r="B1078" s="41">
        <f t="shared" si="1994"/>
        <v>585</v>
      </c>
      <c r="C1078" s="42"/>
      <c r="D1078" s="105"/>
      <c r="E1078" s="37"/>
      <c r="F1078" s="34"/>
      <c r="G1078" s="34"/>
      <c r="H1078" s="34"/>
      <c r="I1078" s="34"/>
      <c r="J1078" s="34"/>
      <c r="K1078" s="34"/>
      <c r="L1078" s="34"/>
      <c r="M1078" s="27"/>
      <c r="N1078" s="27"/>
      <c r="O1078" s="27"/>
      <c r="P1078" s="27"/>
      <c r="Q1078" s="27"/>
      <c r="R1078" s="27"/>
      <c r="S1078" s="28"/>
      <c r="T1078" s="28"/>
      <c r="U1078" s="28"/>
      <c r="V1078" s="28"/>
      <c r="W1078" s="28">
        <f t="shared" ref="W1078:W1141" si="2001">IF(F1078&lt;&gt;0,$F$481,IF(G1078&lt;&gt;0,$G$481,IF(H1078&lt;&gt;0,$H$481,IF(I1078&lt;&gt;0,$I$481,IF(J1078&lt;&gt;0,$J$481,IF(K1078&lt;&gt;0,$K$481,IF($L1078&lt;&gt;0,$L$481,0)))))))</f>
        <v>0</v>
      </c>
      <c r="X1078" s="27">
        <f t="shared" si="1993"/>
        <v>0</v>
      </c>
      <c r="Y1078" s="66"/>
      <c r="Z1078" s="67"/>
      <c r="AA1078" s="67"/>
      <c r="AB1078" s="67"/>
      <c r="AC1078" s="67"/>
      <c r="AD1078" s="67"/>
      <c r="AE1078" s="72">
        <f t="shared" ref="AE1078:AE1141" si="2002">IF(AG1078=0,0,B1078&amp;"_"&amp;M1078&amp;N1078&amp;O1078&amp;"_"&amp;P1078&amp;"_"&amp;Q1078&amp;"_"&amp;AF1078)</f>
        <v>0</v>
      </c>
      <c r="AF1078" s="67"/>
      <c r="AG1078" s="66"/>
      <c r="AH1078" s="67"/>
      <c r="AI1078" s="67"/>
      <c r="AJ1078" s="67"/>
      <c r="AK1078" s="68"/>
      <c r="AL1078" s="66"/>
      <c r="AM1078" s="64">
        <f t="shared" si="1995"/>
        <v>0</v>
      </c>
      <c r="AN1078" s="64">
        <f t="shared" si="1996"/>
        <v>0</v>
      </c>
      <c r="AO1078" s="64">
        <f t="shared" si="1997"/>
        <v>0</v>
      </c>
      <c r="AP1078" s="64">
        <f t="shared" si="1998"/>
        <v>0</v>
      </c>
      <c r="AQ1078" s="64">
        <f t="shared" si="1999"/>
        <v>0</v>
      </c>
      <c r="AR1078" s="64">
        <f t="shared" si="2000"/>
        <v>0</v>
      </c>
      <c r="AS1078" s="68"/>
      <c r="AT1078" s="78"/>
      <c r="AU1078" s="79"/>
      <c r="AV1078" s="79"/>
      <c r="AW1078" s="80"/>
      <c r="AX1078" s="106">
        <f t="shared" ref="AX1078:AX1141" si="2003">E1078</f>
        <v>0</v>
      </c>
      <c r="AY1078" s="63"/>
      <c r="BA1078" s="36"/>
      <c r="BB1078" s="27">
        <f t="shared" ref="BB1078:BB1141" si="2004">IF(BA1078="NON",0,F1078)</f>
        <v>0</v>
      </c>
      <c r="BC1078" s="27">
        <f t="shared" ref="BC1078:BC1141" si="2005">IF(BA1078="NON",0,H1078+G1078)</f>
        <v>0</v>
      </c>
      <c r="BD1078" s="27"/>
      <c r="BE1078" s="27">
        <f t="shared" ref="BE1078:BE1141" si="2006">IF(BA1078="NON",0,I1078+J1078+K1078+L1078)</f>
        <v>0</v>
      </c>
      <c r="BF1078" s="27"/>
      <c r="BG1078" s="27">
        <f t="shared" ref="BG1078:BG1141" si="2007">IF(BA1078="NON",0,K1078)</f>
        <v>0</v>
      </c>
      <c r="BH1078" s="1"/>
      <c r="BI1078" s="1"/>
      <c r="BJ1078" s="1"/>
      <c r="BK1078" s="1"/>
      <c r="BL1078" s="1"/>
      <c r="BM1078" s="1"/>
      <c r="BN1078" s="1"/>
      <c r="BO1078" s="1"/>
      <c r="BP1078" s="1"/>
      <c r="BQ1078" s="1"/>
      <c r="BR1078" s="1"/>
      <c r="BS1078" s="38"/>
      <c r="BT1078" s="107">
        <f t="shared" ref="BT1078:BT1141" si="2008">IF(BS1078="OUI",1,0)</f>
        <v>0</v>
      </c>
      <c r="BU1078" s="108">
        <f t="shared" ref="BU1078:BU1141" si="2009">IF(BS1078="OUI",1,0)</f>
        <v>0</v>
      </c>
      <c r="BV1078" s="28">
        <f t="shared" ref="BV1078:BV1141" si="2010">IF(OR(BS1078=0,BS1078="NON"),0,B1078&amp;"_"&amp;M1078&amp;N1078&amp;O1078&amp;"_"&amp;P1078&amp;"_"&amp;Q1078&amp;"_"&amp;R1078&amp;S1078&amp;T1078&amp;U1078&amp;V1078&amp;"_MANU")</f>
        <v>0</v>
      </c>
      <c r="BW1078" s="28">
        <f t="shared" ref="BW1078:BW1141" si="2011">IF(BS1078="OUI",1,0)</f>
        <v>0</v>
      </c>
      <c r="BX1078" s="27"/>
      <c r="BY1078" s="27"/>
      <c r="BZ1078" s="38">
        <f t="shared" ref="BZ1078:BZ1141" si="2012">IF(BS1078="OUI",IF((BC1078+BB1078)&lt;&gt;0,(BB1078+BC1078),0),0)</f>
        <v>0</v>
      </c>
      <c r="CA1078" s="38">
        <f t="shared" ref="CA1078:CA1141" si="2013">IF(BS1078="OUI",IF((BE1078+BG1078)&lt;&gt;0,(BG1078+BE1078),0),0)</f>
        <v>0</v>
      </c>
      <c r="CB1078" s="38">
        <f t="shared" ref="CB1078:CB1141" si="2014">IF(BZ1078=0,0,BZ1078)</f>
        <v>0</v>
      </c>
      <c r="CC1078" s="38">
        <f t="shared" ref="CC1078:CC1141" si="2015">IF(CA1078=0,0,CA1078)</f>
        <v>0</v>
      </c>
      <c r="CD1078" s="38">
        <f t="shared" ref="CD1078:CD1141" si="2016">IF(OR(BS1078=0,BS1078="NON"),0,B1078&amp;"_"&amp;M1078&amp;N1078&amp;O1078&amp;"_"&amp;P1078&amp;"_"&amp;Q1078&amp;"_"&amp;R1078&amp;S1078&amp;T1078&amp;U1078&amp;V1078&amp;"_FORC"&amp;IF(CB1078=0,"TR","TC"))</f>
        <v>0</v>
      </c>
      <c r="CE1078" s="27"/>
      <c r="CF1078" s="27"/>
      <c r="CG1078" s="27"/>
      <c r="CH1078" s="27"/>
      <c r="CI1078" s="126"/>
      <c r="CJ1078" s="116"/>
      <c r="CK1078" s="27"/>
      <c r="CL1078" s="116"/>
      <c r="CM1078" s="27"/>
      <c r="CN1078" s="116"/>
      <c r="CO1078" s="27"/>
      <c r="CP1078" s="27"/>
      <c r="CQ1078" s="27">
        <f t="shared" ref="CQ1078:CQ1141" si="2017">IF(CP1078="OUI",P1078,0)</f>
        <v>0</v>
      </c>
      <c r="CR1078" s="27"/>
      <c r="CS1078" s="27">
        <f t="shared" ref="CS1078:CS1141" si="2018">IF(CR1078&lt;&gt;0,CK1078,0)</f>
        <v>0</v>
      </c>
      <c r="CT1078" s="27"/>
      <c r="CU1078" s="27"/>
      <c r="CV1078" s="86">
        <f t="shared" ref="CV1078:CV1141" si="2019">IF(SUM(F1078:L1078)=0,0,SUM(F1078:L1078)+BT1078+BZ1078+CA1078)</f>
        <v>0</v>
      </c>
      <c r="CW1078" s="86">
        <f t="shared" ref="CW1078:CW1141" si="2020">IF(SUM(F1078:L1078)=0,0,SUM(BB1078:BG1078)+BU1078+CC1078+CB1078)</f>
        <v>0</v>
      </c>
    </row>
    <row r="1079" spans="2:101" customFormat="1" hidden="1" outlineLevel="2" x14ac:dyDescent="0.3">
      <c r="B1079" s="41">
        <f t="shared" si="1994"/>
        <v>586</v>
      </c>
      <c r="C1079" s="42"/>
      <c r="D1079" s="105"/>
      <c r="E1079" s="37"/>
      <c r="F1079" s="34"/>
      <c r="G1079" s="34"/>
      <c r="H1079" s="34"/>
      <c r="I1079" s="34"/>
      <c r="J1079" s="34"/>
      <c r="K1079" s="34"/>
      <c r="L1079" s="34"/>
      <c r="M1079" s="27"/>
      <c r="N1079" s="27"/>
      <c r="O1079" s="27"/>
      <c r="P1079" s="27"/>
      <c r="Q1079" s="27"/>
      <c r="R1079" s="27"/>
      <c r="S1079" s="28"/>
      <c r="T1079" s="28"/>
      <c r="U1079" s="28"/>
      <c r="V1079" s="28"/>
      <c r="W1079" s="28">
        <f t="shared" si="2001"/>
        <v>0</v>
      </c>
      <c r="X1079" s="27">
        <f t="shared" si="1993"/>
        <v>0</v>
      </c>
      <c r="Y1079" s="66"/>
      <c r="Z1079" s="67"/>
      <c r="AA1079" s="67"/>
      <c r="AB1079" s="67"/>
      <c r="AC1079" s="67"/>
      <c r="AD1079" s="67"/>
      <c r="AE1079" s="72">
        <f t="shared" si="2002"/>
        <v>0</v>
      </c>
      <c r="AF1079" s="67"/>
      <c r="AG1079" s="66"/>
      <c r="AH1079" s="67"/>
      <c r="AI1079" s="67"/>
      <c r="AJ1079" s="67"/>
      <c r="AK1079" s="68"/>
      <c r="AL1079" s="66"/>
      <c r="AM1079" s="64">
        <f t="shared" si="1995"/>
        <v>0</v>
      </c>
      <c r="AN1079" s="64">
        <f t="shared" si="1996"/>
        <v>0</v>
      </c>
      <c r="AO1079" s="64">
        <f t="shared" si="1997"/>
        <v>0</v>
      </c>
      <c r="AP1079" s="64">
        <f t="shared" si="1998"/>
        <v>0</v>
      </c>
      <c r="AQ1079" s="64">
        <f t="shared" si="1999"/>
        <v>0</v>
      </c>
      <c r="AR1079" s="64">
        <f t="shared" si="2000"/>
        <v>0</v>
      </c>
      <c r="AS1079" s="68"/>
      <c r="AT1079" s="78"/>
      <c r="AU1079" s="79"/>
      <c r="AV1079" s="79"/>
      <c r="AW1079" s="80"/>
      <c r="AX1079" s="106">
        <f t="shared" si="2003"/>
        <v>0</v>
      </c>
      <c r="AY1079" s="63"/>
      <c r="BA1079" s="36"/>
      <c r="BB1079" s="27">
        <f t="shared" si="2004"/>
        <v>0</v>
      </c>
      <c r="BC1079" s="27">
        <f t="shared" si="2005"/>
        <v>0</v>
      </c>
      <c r="BD1079" s="27"/>
      <c r="BE1079" s="27">
        <f t="shared" si="2006"/>
        <v>0</v>
      </c>
      <c r="BF1079" s="27"/>
      <c r="BG1079" s="27">
        <f t="shared" si="2007"/>
        <v>0</v>
      </c>
      <c r="BH1079" s="1"/>
      <c r="BI1079" s="1"/>
      <c r="BJ1079" s="1"/>
      <c r="BK1079" s="1"/>
      <c r="BL1079" s="1"/>
      <c r="BM1079" s="1"/>
      <c r="BN1079" s="1"/>
      <c r="BO1079" s="1"/>
      <c r="BP1079" s="1"/>
      <c r="BQ1079" s="1"/>
      <c r="BR1079" s="1"/>
      <c r="BS1079" s="38"/>
      <c r="BT1079" s="107">
        <f t="shared" si="2008"/>
        <v>0</v>
      </c>
      <c r="BU1079" s="108">
        <f t="shared" si="2009"/>
        <v>0</v>
      </c>
      <c r="BV1079" s="28">
        <f t="shared" si="2010"/>
        <v>0</v>
      </c>
      <c r="BW1079" s="28">
        <f t="shared" si="2011"/>
        <v>0</v>
      </c>
      <c r="BX1079" s="27"/>
      <c r="BY1079" s="27"/>
      <c r="BZ1079" s="38">
        <f t="shared" si="2012"/>
        <v>0</v>
      </c>
      <c r="CA1079" s="38">
        <f t="shared" si="2013"/>
        <v>0</v>
      </c>
      <c r="CB1079" s="38">
        <f t="shared" si="2014"/>
        <v>0</v>
      </c>
      <c r="CC1079" s="38">
        <f t="shared" si="2015"/>
        <v>0</v>
      </c>
      <c r="CD1079" s="38">
        <f t="shared" si="2016"/>
        <v>0</v>
      </c>
      <c r="CE1079" s="27"/>
      <c r="CF1079" s="27"/>
      <c r="CG1079" s="27"/>
      <c r="CH1079" s="27"/>
      <c r="CI1079" s="126"/>
      <c r="CJ1079" s="116"/>
      <c r="CK1079" s="27"/>
      <c r="CL1079" s="116"/>
      <c r="CM1079" s="27"/>
      <c r="CN1079" s="116"/>
      <c r="CO1079" s="27"/>
      <c r="CP1079" s="27"/>
      <c r="CQ1079" s="27">
        <f t="shared" si="2017"/>
        <v>0</v>
      </c>
      <c r="CR1079" s="27"/>
      <c r="CS1079" s="27">
        <f t="shared" si="2018"/>
        <v>0</v>
      </c>
      <c r="CT1079" s="27"/>
      <c r="CU1079" s="27"/>
      <c r="CV1079" s="86">
        <f t="shared" si="2019"/>
        <v>0</v>
      </c>
      <c r="CW1079" s="86">
        <f t="shared" si="2020"/>
        <v>0</v>
      </c>
    </row>
    <row r="1080" spans="2:101" customFormat="1" hidden="1" outlineLevel="2" x14ac:dyDescent="0.3">
      <c r="B1080" s="41">
        <f t="shared" si="1994"/>
        <v>587</v>
      </c>
      <c r="C1080" s="42"/>
      <c r="D1080" s="105"/>
      <c r="E1080" s="37"/>
      <c r="F1080" s="34"/>
      <c r="G1080" s="34"/>
      <c r="H1080" s="34"/>
      <c r="I1080" s="34"/>
      <c r="J1080" s="34"/>
      <c r="K1080" s="34"/>
      <c r="L1080" s="34"/>
      <c r="M1080" s="27"/>
      <c r="N1080" s="27"/>
      <c r="O1080" s="27"/>
      <c r="P1080" s="27"/>
      <c r="Q1080" s="27"/>
      <c r="R1080" s="27"/>
      <c r="S1080" s="28"/>
      <c r="T1080" s="28"/>
      <c r="U1080" s="28"/>
      <c r="V1080" s="28"/>
      <c r="W1080" s="28">
        <f t="shared" si="2001"/>
        <v>0</v>
      </c>
      <c r="X1080" s="27">
        <f t="shared" si="1993"/>
        <v>0</v>
      </c>
      <c r="Y1080" s="66"/>
      <c r="Z1080" s="67"/>
      <c r="AA1080" s="67"/>
      <c r="AB1080" s="67"/>
      <c r="AC1080" s="67"/>
      <c r="AD1080" s="67"/>
      <c r="AE1080" s="72">
        <f t="shared" si="2002"/>
        <v>0</v>
      </c>
      <c r="AF1080" s="67"/>
      <c r="AG1080" s="66"/>
      <c r="AH1080" s="67"/>
      <c r="AI1080" s="67"/>
      <c r="AJ1080" s="67"/>
      <c r="AK1080" s="68"/>
      <c r="AL1080" s="66"/>
      <c r="AM1080" s="64">
        <f t="shared" si="1995"/>
        <v>0</v>
      </c>
      <c r="AN1080" s="64">
        <f t="shared" si="1996"/>
        <v>0</v>
      </c>
      <c r="AO1080" s="64">
        <f t="shared" si="1997"/>
        <v>0</v>
      </c>
      <c r="AP1080" s="64">
        <f t="shared" si="1998"/>
        <v>0</v>
      </c>
      <c r="AQ1080" s="64">
        <f t="shared" si="1999"/>
        <v>0</v>
      </c>
      <c r="AR1080" s="64">
        <f t="shared" si="2000"/>
        <v>0</v>
      </c>
      <c r="AS1080" s="68"/>
      <c r="AT1080" s="78"/>
      <c r="AU1080" s="79"/>
      <c r="AV1080" s="79"/>
      <c r="AW1080" s="80"/>
      <c r="AX1080" s="106">
        <f t="shared" si="2003"/>
        <v>0</v>
      </c>
      <c r="AY1080" s="63"/>
      <c r="BA1080" s="36"/>
      <c r="BB1080" s="27">
        <f t="shared" si="2004"/>
        <v>0</v>
      </c>
      <c r="BC1080" s="27">
        <f t="shared" si="2005"/>
        <v>0</v>
      </c>
      <c r="BD1080" s="27"/>
      <c r="BE1080" s="27">
        <f t="shared" si="2006"/>
        <v>0</v>
      </c>
      <c r="BF1080" s="27"/>
      <c r="BG1080" s="27">
        <f t="shared" si="2007"/>
        <v>0</v>
      </c>
      <c r="BH1080" s="1"/>
      <c r="BI1080" s="1"/>
      <c r="BJ1080" s="1"/>
      <c r="BK1080" s="1"/>
      <c r="BL1080" s="1"/>
      <c r="BM1080" s="1"/>
      <c r="BN1080" s="1"/>
      <c r="BO1080" s="1"/>
      <c r="BP1080" s="1"/>
      <c r="BQ1080" s="1"/>
      <c r="BR1080" s="1"/>
      <c r="BS1080" s="38"/>
      <c r="BT1080" s="107">
        <f t="shared" si="2008"/>
        <v>0</v>
      </c>
      <c r="BU1080" s="108">
        <f t="shared" si="2009"/>
        <v>0</v>
      </c>
      <c r="BV1080" s="28">
        <f t="shared" si="2010"/>
        <v>0</v>
      </c>
      <c r="BW1080" s="28">
        <f t="shared" si="2011"/>
        <v>0</v>
      </c>
      <c r="BX1080" s="27"/>
      <c r="BY1080" s="27"/>
      <c r="BZ1080" s="38">
        <f t="shared" si="2012"/>
        <v>0</v>
      </c>
      <c r="CA1080" s="38">
        <f t="shared" si="2013"/>
        <v>0</v>
      </c>
      <c r="CB1080" s="38">
        <f t="shared" si="2014"/>
        <v>0</v>
      </c>
      <c r="CC1080" s="38">
        <f t="shared" si="2015"/>
        <v>0</v>
      </c>
      <c r="CD1080" s="38">
        <f t="shared" si="2016"/>
        <v>0</v>
      </c>
      <c r="CE1080" s="27"/>
      <c r="CF1080" s="27"/>
      <c r="CG1080" s="27"/>
      <c r="CH1080" s="27"/>
      <c r="CI1080" s="126"/>
      <c r="CJ1080" s="116"/>
      <c r="CK1080" s="27"/>
      <c r="CL1080" s="116"/>
      <c r="CM1080" s="27"/>
      <c r="CN1080" s="116"/>
      <c r="CO1080" s="27"/>
      <c r="CP1080" s="27"/>
      <c r="CQ1080" s="27">
        <f t="shared" si="2017"/>
        <v>0</v>
      </c>
      <c r="CR1080" s="27"/>
      <c r="CS1080" s="27">
        <f t="shared" si="2018"/>
        <v>0</v>
      </c>
      <c r="CT1080" s="27"/>
      <c r="CU1080" s="27"/>
      <c r="CV1080" s="86">
        <f t="shared" si="2019"/>
        <v>0</v>
      </c>
      <c r="CW1080" s="86">
        <f t="shared" si="2020"/>
        <v>0</v>
      </c>
    </row>
    <row r="1081" spans="2:101" customFormat="1" hidden="1" outlineLevel="2" x14ac:dyDescent="0.3">
      <c r="B1081" s="41">
        <f t="shared" si="1994"/>
        <v>588</v>
      </c>
      <c r="C1081" s="42"/>
      <c r="D1081" s="105"/>
      <c r="E1081" s="37"/>
      <c r="F1081" s="34"/>
      <c r="G1081" s="34"/>
      <c r="H1081" s="34"/>
      <c r="I1081" s="34"/>
      <c r="J1081" s="34"/>
      <c r="K1081" s="34"/>
      <c r="L1081" s="34"/>
      <c r="M1081" s="27"/>
      <c r="N1081" s="27"/>
      <c r="O1081" s="27"/>
      <c r="P1081" s="27"/>
      <c r="Q1081" s="27"/>
      <c r="R1081" s="27"/>
      <c r="S1081" s="28"/>
      <c r="T1081" s="28"/>
      <c r="U1081" s="28"/>
      <c r="V1081" s="28"/>
      <c r="W1081" s="28">
        <f t="shared" si="2001"/>
        <v>0</v>
      </c>
      <c r="X1081" s="27">
        <f t="shared" si="1993"/>
        <v>0</v>
      </c>
      <c r="Y1081" s="66"/>
      <c r="Z1081" s="67"/>
      <c r="AA1081" s="67"/>
      <c r="AB1081" s="67"/>
      <c r="AC1081" s="67"/>
      <c r="AD1081" s="67"/>
      <c r="AE1081" s="72">
        <f t="shared" si="2002"/>
        <v>0</v>
      </c>
      <c r="AF1081" s="67"/>
      <c r="AG1081" s="66"/>
      <c r="AH1081" s="67"/>
      <c r="AI1081" s="67"/>
      <c r="AJ1081" s="67"/>
      <c r="AK1081" s="68"/>
      <c r="AL1081" s="66"/>
      <c r="AM1081" s="64">
        <f t="shared" si="1995"/>
        <v>0</v>
      </c>
      <c r="AN1081" s="64">
        <f t="shared" si="1996"/>
        <v>0</v>
      </c>
      <c r="AO1081" s="64">
        <f t="shared" si="1997"/>
        <v>0</v>
      </c>
      <c r="AP1081" s="64">
        <f t="shared" si="1998"/>
        <v>0</v>
      </c>
      <c r="AQ1081" s="64">
        <f t="shared" si="1999"/>
        <v>0</v>
      </c>
      <c r="AR1081" s="64">
        <f t="shared" si="2000"/>
        <v>0</v>
      </c>
      <c r="AS1081" s="68"/>
      <c r="AT1081" s="78"/>
      <c r="AU1081" s="79"/>
      <c r="AV1081" s="79"/>
      <c r="AW1081" s="80"/>
      <c r="AX1081" s="106">
        <f t="shared" si="2003"/>
        <v>0</v>
      </c>
      <c r="AY1081" s="63"/>
      <c r="BA1081" s="36"/>
      <c r="BB1081" s="27">
        <f t="shared" si="2004"/>
        <v>0</v>
      </c>
      <c r="BC1081" s="27">
        <f t="shared" si="2005"/>
        <v>0</v>
      </c>
      <c r="BD1081" s="27"/>
      <c r="BE1081" s="27">
        <f t="shared" si="2006"/>
        <v>0</v>
      </c>
      <c r="BF1081" s="27"/>
      <c r="BG1081" s="27">
        <f t="shared" si="2007"/>
        <v>0</v>
      </c>
      <c r="BH1081" s="1"/>
      <c r="BI1081" s="1"/>
      <c r="BJ1081" s="1"/>
      <c r="BK1081" s="1"/>
      <c r="BL1081" s="1"/>
      <c r="BM1081" s="1"/>
      <c r="BN1081" s="1"/>
      <c r="BO1081" s="1"/>
      <c r="BP1081" s="1"/>
      <c r="BQ1081" s="1"/>
      <c r="BR1081" s="1"/>
      <c r="BS1081" s="38"/>
      <c r="BT1081" s="107">
        <f t="shared" si="2008"/>
        <v>0</v>
      </c>
      <c r="BU1081" s="108">
        <f t="shared" si="2009"/>
        <v>0</v>
      </c>
      <c r="BV1081" s="28">
        <f t="shared" si="2010"/>
        <v>0</v>
      </c>
      <c r="BW1081" s="28">
        <f t="shared" si="2011"/>
        <v>0</v>
      </c>
      <c r="BX1081" s="27"/>
      <c r="BY1081" s="27"/>
      <c r="BZ1081" s="38">
        <f t="shared" si="2012"/>
        <v>0</v>
      </c>
      <c r="CA1081" s="38">
        <f t="shared" si="2013"/>
        <v>0</v>
      </c>
      <c r="CB1081" s="38">
        <f t="shared" si="2014"/>
        <v>0</v>
      </c>
      <c r="CC1081" s="38">
        <f t="shared" si="2015"/>
        <v>0</v>
      </c>
      <c r="CD1081" s="38">
        <f t="shared" si="2016"/>
        <v>0</v>
      </c>
      <c r="CE1081" s="27"/>
      <c r="CF1081" s="27"/>
      <c r="CG1081" s="27"/>
      <c r="CH1081" s="27"/>
      <c r="CI1081" s="126"/>
      <c r="CJ1081" s="116"/>
      <c r="CK1081" s="27"/>
      <c r="CL1081" s="116"/>
      <c r="CM1081" s="27"/>
      <c r="CN1081" s="116"/>
      <c r="CO1081" s="27"/>
      <c r="CP1081" s="27"/>
      <c r="CQ1081" s="27">
        <f t="shared" si="2017"/>
        <v>0</v>
      </c>
      <c r="CR1081" s="27"/>
      <c r="CS1081" s="27">
        <f t="shared" si="2018"/>
        <v>0</v>
      </c>
      <c r="CT1081" s="27"/>
      <c r="CU1081" s="27"/>
      <c r="CV1081" s="86">
        <f t="shared" si="2019"/>
        <v>0</v>
      </c>
      <c r="CW1081" s="86">
        <f t="shared" si="2020"/>
        <v>0</v>
      </c>
    </row>
    <row r="1082" spans="2:101" customFormat="1" hidden="1" outlineLevel="2" x14ac:dyDescent="0.3">
      <c r="B1082" s="41">
        <f t="shared" si="1994"/>
        <v>589</v>
      </c>
      <c r="C1082" s="42"/>
      <c r="D1082" s="105"/>
      <c r="E1082" s="37"/>
      <c r="F1082" s="34"/>
      <c r="G1082" s="34"/>
      <c r="H1082" s="34"/>
      <c r="I1082" s="34"/>
      <c r="J1082" s="34"/>
      <c r="K1082" s="34"/>
      <c r="L1082" s="34"/>
      <c r="M1082" s="27"/>
      <c r="N1082" s="27"/>
      <c r="O1082" s="27"/>
      <c r="P1082" s="27"/>
      <c r="Q1082" s="27"/>
      <c r="R1082" s="27"/>
      <c r="S1082" s="28"/>
      <c r="T1082" s="28"/>
      <c r="U1082" s="28"/>
      <c r="V1082" s="28"/>
      <c r="W1082" s="28">
        <f t="shared" si="2001"/>
        <v>0</v>
      </c>
      <c r="X1082" s="27">
        <f t="shared" si="1993"/>
        <v>0</v>
      </c>
      <c r="Y1082" s="66"/>
      <c r="Z1082" s="67"/>
      <c r="AA1082" s="67"/>
      <c r="AB1082" s="67"/>
      <c r="AC1082" s="67"/>
      <c r="AD1082" s="67"/>
      <c r="AE1082" s="72">
        <f t="shared" si="2002"/>
        <v>0</v>
      </c>
      <c r="AF1082" s="67"/>
      <c r="AG1082" s="66"/>
      <c r="AH1082" s="67"/>
      <c r="AI1082" s="67"/>
      <c r="AJ1082" s="67"/>
      <c r="AK1082" s="68"/>
      <c r="AL1082" s="66"/>
      <c r="AM1082" s="64">
        <f t="shared" si="1995"/>
        <v>0</v>
      </c>
      <c r="AN1082" s="64">
        <f t="shared" si="1996"/>
        <v>0</v>
      </c>
      <c r="AO1082" s="64">
        <f t="shared" si="1997"/>
        <v>0</v>
      </c>
      <c r="AP1082" s="64">
        <f t="shared" si="1998"/>
        <v>0</v>
      </c>
      <c r="AQ1082" s="64">
        <f t="shared" si="1999"/>
        <v>0</v>
      </c>
      <c r="AR1082" s="64">
        <f t="shared" si="2000"/>
        <v>0</v>
      </c>
      <c r="AS1082" s="68"/>
      <c r="AT1082" s="78"/>
      <c r="AU1082" s="79"/>
      <c r="AV1082" s="79"/>
      <c r="AW1082" s="80"/>
      <c r="AX1082" s="106">
        <f t="shared" si="2003"/>
        <v>0</v>
      </c>
      <c r="AY1082" s="63"/>
      <c r="BA1082" s="36"/>
      <c r="BB1082" s="27">
        <f t="shared" si="2004"/>
        <v>0</v>
      </c>
      <c r="BC1082" s="27">
        <f t="shared" si="2005"/>
        <v>0</v>
      </c>
      <c r="BD1082" s="27"/>
      <c r="BE1082" s="27">
        <f t="shared" si="2006"/>
        <v>0</v>
      </c>
      <c r="BF1082" s="27"/>
      <c r="BG1082" s="27">
        <f t="shared" si="2007"/>
        <v>0</v>
      </c>
      <c r="BH1082" s="1"/>
      <c r="BI1082" s="1"/>
      <c r="BJ1082" s="1"/>
      <c r="BK1082" s="1"/>
      <c r="BL1082" s="1"/>
      <c r="BM1082" s="1"/>
      <c r="BN1082" s="1"/>
      <c r="BO1082" s="1"/>
      <c r="BP1082" s="1"/>
      <c r="BQ1082" s="1"/>
      <c r="BR1082" s="1"/>
      <c r="BS1082" s="38"/>
      <c r="BT1082" s="107">
        <f t="shared" si="2008"/>
        <v>0</v>
      </c>
      <c r="BU1082" s="108">
        <f t="shared" si="2009"/>
        <v>0</v>
      </c>
      <c r="BV1082" s="28">
        <f t="shared" si="2010"/>
        <v>0</v>
      </c>
      <c r="BW1082" s="28">
        <f t="shared" si="2011"/>
        <v>0</v>
      </c>
      <c r="BX1082" s="27"/>
      <c r="BY1082" s="27"/>
      <c r="BZ1082" s="38">
        <f t="shared" si="2012"/>
        <v>0</v>
      </c>
      <c r="CA1082" s="38">
        <f t="shared" si="2013"/>
        <v>0</v>
      </c>
      <c r="CB1082" s="38">
        <f t="shared" si="2014"/>
        <v>0</v>
      </c>
      <c r="CC1082" s="38">
        <f t="shared" si="2015"/>
        <v>0</v>
      </c>
      <c r="CD1082" s="38">
        <f t="shared" si="2016"/>
        <v>0</v>
      </c>
      <c r="CE1082" s="27"/>
      <c r="CF1082" s="27"/>
      <c r="CG1082" s="27"/>
      <c r="CH1082" s="27"/>
      <c r="CI1082" s="126"/>
      <c r="CJ1082" s="116"/>
      <c r="CK1082" s="27"/>
      <c r="CL1082" s="116"/>
      <c r="CM1082" s="27"/>
      <c r="CN1082" s="116"/>
      <c r="CO1082" s="27"/>
      <c r="CP1082" s="27"/>
      <c r="CQ1082" s="27">
        <f t="shared" si="2017"/>
        <v>0</v>
      </c>
      <c r="CR1082" s="27"/>
      <c r="CS1082" s="27">
        <f t="shared" si="2018"/>
        <v>0</v>
      </c>
      <c r="CT1082" s="27"/>
      <c r="CU1082" s="27"/>
      <c r="CV1082" s="86">
        <f t="shared" si="2019"/>
        <v>0</v>
      </c>
      <c r="CW1082" s="86">
        <f t="shared" si="2020"/>
        <v>0</v>
      </c>
    </row>
    <row r="1083" spans="2:101" customFormat="1" hidden="1" outlineLevel="2" x14ac:dyDescent="0.3">
      <c r="B1083" s="41">
        <f t="shared" si="1994"/>
        <v>590</v>
      </c>
      <c r="C1083" s="42"/>
      <c r="D1083" s="105"/>
      <c r="E1083" s="37"/>
      <c r="F1083" s="34"/>
      <c r="G1083" s="34"/>
      <c r="H1083" s="34"/>
      <c r="I1083" s="34"/>
      <c r="J1083" s="34"/>
      <c r="K1083" s="34"/>
      <c r="L1083" s="34"/>
      <c r="M1083" s="27"/>
      <c r="N1083" s="27"/>
      <c r="O1083" s="27"/>
      <c r="P1083" s="27"/>
      <c r="Q1083" s="27"/>
      <c r="R1083" s="27"/>
      <c r="S1083" s="28"/>
      <c r="T1083" s="28"/>
      <c r="U1083" s="28"/>
      <c r="V1083" s="28"/>
      <c r="W1083" s="28">
        <f t="shared" si="2001"/>
        <v>0</v>
      </c>
      <c r="X1083" s="27">
        <f t="shared" si="1993"/>
        <v>0</v>
      </c>
      <c r="Y1083" s="66"/>
      <c r="Z1083" s="67"/>
      <c r="AA1083" s="67"/>
      <c r="AB1083" s="67"/>
      <c r="AC1083" s="67"/>
      <c r="AD1083" s="67"/>
      <c r="AE1083" s="72">
        <f t="shared" si="2002"/>
        <v>0</v>
      </c>
      <c r="AF1083" s="67"/>
      <c r="AG1083" s="66"/>
      <c r="AH1083" s="67"/>
      <c r="AI1083" s="67"/>
      <c r="AJ1083" s="67"/>
      <c r="AK1083" s="68"/>
      <c r="AL1083" s="66"/>
      <c r="AM1083" s="64">
        <f t="shared" si="1995"/>
        <v>0</v>
      </c>
      <c r="AN1083" s="64">
        <f t="shared" si="1996"/>
        <v>0</v>
      </c>
      <c r="AO1083" s="64">
        <f t="shared" si="1997"/>
        <v>0</v>
      </c>
      <c r="AP1083" s="64">
        <f t="shared" si="1998"/>
        <v>0</v>
      </c>
      <c r="AQ1083" s="64">
        <f t="shared" si="1999"/>
        <v>0</v>
      </c>
      <c r="AR1083" s="64">
        <f t="shared" si="2000"/>
        <v>0</v>
      </c>
      <c r="AS1083" s="68"/>
      <c r="AT1083" s="78"/>
      <c r="AU1083" s="79"/>
      <c r="AV1083" s="79"/>
      <c r="AW1083" s="80"/>
      <c r="AX1083" s="106">
        <f t="shared" si="2003"/>
        <v>0</v>
      </c>
      <c r="AY1083" s="63"/>
      <c r="BA1083" s="36"/>
      <c r="BB1083" s="27">
        <f t="shared" si="2004"/>
        <v>0</v>
      </c>
      <c r="BC1083" s="27">
        <f t="shared" si="2005"/>
        <v>0</v>
      </c>
      <c r="BD1083" s="27"/>
      <c r="BE1083" s="27">
        <f t="shared" si="2006"/>
        <v>0</v>
      </c>
      <c r="BF1083" s="27"/>
      <c r="BG1083" s="27">
        <f t="shared" si="2007"/>
        <v>0</v>
      </c>
      <c r="BH1083" s="1"/>
      <c r="BI1083" s="1"/>
      <c r="BJ1083" s="1"/>
      <c r="BK1083" s="1"/>
      <c r="BL1083" s="1"/>
      <c r="BM1083" s="1"/>
      <c r="BN1083" s="1"/>
      <c r="BO1083" s="1"/>
      <c r="BP1083" s="1"/>
      <c r="BQ1083" s="1"/>
      <c r="BR1083" s="1"/>
      <c r="BS1083" s="38"/>
      <c r="BT1083" s="107">
        <f t="shared" si="2008"/>
        <v>0</v>
      </c>
      <c r="BU1083" s="108">
        <f t="shared" si="2009"/>
        <v>0</v>
      </c>
      <c r="BV1083" s="28">
        <f t="shared" si="2010"/>
        <v>0</v>
      </c>
      <c r="BW1083" s="28">
        <f t="shared" si="2011"/>
        <v>0</v>
      </c>
      <c r="BX1083" s="27"/>
      <c r="BY1083" s="27"/>
      <c r="BZ1083" s="38">
        <f t="shared" si="2012"/>
        <v>0</v>
      </c>
      <c r="CA1083" s="38">
        <f t="shared" si="2013"/>
        <v>0</v>
      </c>
      <c r="CB1083" s="38">
        <f t="shared" si="2014"/>
        <v>0</v>
      </c>
      <c r="CC1083" s="38">
        <f t="shared" si="2015"/>
        <v>0</v>
      </c>
      <c r="CD1083" s="38">
        <f t="shared" si="2016"/>
        <v>0</v>
      </c>
      <c r="CE1083" s="27"/>
      <c r="CF1083" s="27"/>
      <c r="CG1083" s="27"/>
      <c r="CH1083" s="27"/>
      <c r="CI1083" s="126"/>
      <c r="CJ1083" s="116"/>
      <c r="CK1083" s="27"/>
      <c r="CL1083" s="116"/>
      <c r="CM1083" s="27"/>
      <c r="CN1083" s="116"/>
      <c r="CO1083" s="27"/>
      <c r="CP1083" s="27"/>
      <c r="CQ1083" s="27">
        <f t="shared" si="2017"/>
        <v>0</v>
      </c>
      <c r="CR1083" s="27"/>
      <c r="CS1083" s="27">
        <f t="shared" si="2018"/>
        <v>0</v>
      </c>
      <c r="CT1083" s="27"/>
      <c r="CU1083" s="27"/>
      <c r="CV1083" s="86">
        <f t="shared" si="2019"/>
        <v>0</v>
      </c>
      <c r="CW1083" s="86">
        <f t="shared" si="2020"/>
        <v>0</v>
      </c>
    </row>
    <row r="1084" spans="2:101" customFormat="1" hidden="1" outlineLevel="2" x14ac:dyDescent="0.3">
      <c r="B1084" s="41">
        <f t="shared" si="1994"/>
        <v>591</v>
      </c>
      <c r="C1084" s="42"/>
      <c r="D1084" s="105"/>
      <c r="E1084" s="37"/>
      <c r="F1084" s="34"/>
      <c r="G1084" s="34"/>
      <c r="H1084" s="34"/>
      <c r="I1084" s="34"/>
      <c r="J1084" s="34"/>
      <c r="K1084" s="34"/>
      <c r="L1084" s="34"/>
      <c r="M1084" s="27"/>
      <c r="N1084" s="27"/>
      <c r="O1084" s="27"/>
      <c r="P1084" s="27"/>
      <c r="Q1084" s="27"/>
      <c r="R1084" s="27"/>
      <c r="S1084" s="28"/>
      <c r="T1084" s="28"/>
      <c r="U1084" s="28"/>
      <c r="V1084" s="28"/>
      <c r="W1084" s="28">
        <f t="shared" si="2001"/>
        <v>0</v>
      </c>
      <c r="X1084" s="27">
        <f t="shared" si="1993"/>
        <v>0</v>
      </c>
      <c r="Y1084" s="66"/>
      <c r="Z1084" s="67"/>
      <c r="AA1084" s="67"/>
      <c r="AB1084" s="67"/>
      <c r="AC1084" s="67"/>
      <c r="AD1084" s="67"/>
      <c r="AE1084" s="72">
        <f t="shared" si="2002"/>
        <v>0</v>
      </c>
      <c r="AF1084" s="67"/>
      <c r="AG1084" s="66"/>
      <c r="AH1084" s="67"/>
      <c r="AI1084" s="67"/>
      <c r="AJ1084" s="67"/>
      <c r="AK1084" s="68"/>
      <c r="AL1084" s="66"/>
      <c r="AM1084" s="64">
        <f t="shared" si="1995"/>
        <v>0</v>
      </c>
      <c r="AN1084" s="64">
        <f t="shared" si="1996"/>
        <v>0</v>
      </c>
      <c r="AO1084" s="64">
        <f t="shared" si="1997"/>
        <v>0</v>
      </c>
      <c r="AP1084" s="64">
        <f t="shared" si="1998"/>
        <v>0</v>
      </c>
      <c r="AQ1084" s="64">
        <f t="shared" si="1999"/>
        <v>0</v>
      </c>
      <c r="AR1084" s="64">
        <f t="shared" si="2000"/>
        <v>0</v>
      </c>
      <c r="AS1084" s="68"/>
      <c r="AT1084" s="78"/>
      <c r="AU1084" s="79"/>
      <c r="AV1084" s="79"/>
      <c r="AW1084" s="80"/>
      <c r="AX1084" s="106">
        <f t="shared" si="2003"/>
        <v>0</v>
      </c>
      <c r="AY1084" s="63"/>
      <c r="BA1084" s="36"/>
      <c r="BB1084" s="27">
        <f t="shared" si="2004"/>
        <v>0</v>
      </c>
      <c r="BC1084" s="27">
        <f t="shared" si="2005"/>
        <v>0</v>
      </c>
      <c r="BD1084" s="27"/>
      <c r="BE1084" s="27">
        <f t="shared" si="2006"/>
        <v>0</v>
      </c>
      <c r="BF1084" s="27"/>
      <c r="BG1084" s="27">
        <f t="shared" si="2007"/>
        <v>0</v>
      </c>
      <c r="BH1084" s="1"/>
      <c r="BI1084" s="1"/>
      <c r="BJ1084" s="1"/>
      <c r="BK1084" s="1"/>
      <c r="BL1084" s="1"/>
      <c r="BM1084" s="1"/>
      <c r="BN1084" s="1"/>
      <c r="BO1084" s="1"/>
      <c r="BP1084" s="1"/>
      <c r="BQ1084" s="1"/>
      <c r="BR1084" s="1"/>
      <c r="BS1084" s="38"/>
      <c r="BT1084" s="107">
        <f t="shared" si="2008"/>
        <v>0</v>
      </c>
      <c r="BU1084" s="108">
        <f t="shared" si="2009"/>
        <v>0</v>
      </c>
      <c r="BV1084" s="28">
        <f t="shared" si="2010"/>
        <v>0</v>
      </c>
      <c r="BW1084" s="28">
        <f t="shared" si="2011"/>
        <v>0</v>
      </c>
      <c r="BX1084" s="27"/>
      <c r="BY1084" s="27"/>
      <c r="BZ1084" s="38">
        <f t="shared" si="2012"/>
        <v>0</v>
      </c>
      <c r="CA1084" s="38">
        <f t="shared" si="2013"/>
        <v>0</v>
      </c>
      <c r="CB1084" s="38">
        <f t="shared" si="2014"/>
        <v>0</v>
      </c>
      <c r="CC1084" s="38">
        <f t="shared" si="2015"/>
        <v>0</v>
      </c>
      <c r="CD1084" s="38">
        <f t="shared" si="2016"/>
        <v>0</v>
      </c>
      <c r="CE1084" s="27"/>
      <c r="CF1084" s="27"/>
      <c r="CG1084" s="27"/>
      <c r="CH1084" s="27"/>
      <c r="CI1084" s="126"/>
      <c r="CJ1084" s="116"/>
      <c r="CK1084" s="27"/>
      <c r="CL1084" s="116"/>
      <c r="CM1084" s="27"/>
      <c r="CN1084" s="116"/>
      <c r="CO1084" s="27"/>
      <c r="CP1084" s="27"/>
      <c r="CQ1084" s="27">
        <f t="shared" si="2017"/>
        <v>0</v>
      </c>
      <c r="CR1084" s="27"/>
      <c r="CS1084" s="27">
        <f t="shared" si="2018"/>
        <v>0</v>
      </c>
      <c r="CT1084" s="27"/>
      <c r="CU1084" s="27"/>
      <c r="CV1084" s="86">
        <f t="shared" si="2019"/>
        <v>0</v>
      </c>
      <c r="CW1084" s="86">
        <f t="shared" si="2020"/>
        <v>0</v>
      </c>
    </row>
    <row r="1085" spans="2:101" customFormat="1" hidden="1" outlineLevel="2" x14ac:dyDescent="0.3">
      <c r="B1085" s="41">
        <f t="shared" si="1994"/>
        <v>592</v>
      </c>
      <c r="C1085" s="42"/>
      <c r="D1085" s="105"/>
      <c r="E1085" s="37"/>
      <c r="F1085" s="34"/>
      <c r="G1085" s="34"/>
      <c r="H1085" s="34"/>
      <c r="I1085" s="34"/>
      <c r="J1085" s="34"/>
      <c r="K1085" s="34"/>
      <c r="L1085" s="34"/>
      <c r="M1085" s="27"/>
      <c r="N1085" s="27"/>
      <c r="O1085" s="27"/>
      <c r="P1085" s="27"/>
      <c r="Q1085" s="27"/>
      <c r="R1085" s="27"/>
      <c r="S1085" s="28"/>
      <c r="T1085" s="28"/>
      <c r="U1085" s="28"/>
      <c r="V1085" s="28"/>
      <c r="W1085" s="28">
        <f t="shared" si="2001"/>
        <v>0</v>
      </c>
      <c r="X1085" s="27">
        <f t="shared" si="1993"/>
        <v>0</v>
      </c>
      <c r="Y1085" s="66"/>
      <c r="Z1085" s="67"/>
      <c r="AA1085" s="67"/>
      <c r="AB1085" s="67"/>
      <c r="AC1085" s="67"/>
      <c r="AD1085" s="67"/>
      <c r="AE1085" s="72">
        <f t="shared" si="2002"/>
        <v>0</v>
      </c>
      <c r="AF1085" s="67"/>
      <c r="AG1085" s="66"/>
      <c r="AH1085" s="67"/>
      <c r="AI1085" s="67"/>
      <c r="AJ1085" s="67"/>
      <c r="AK1085" s="68"/>
      <c r="AL1085" s="66"/>
      <c r="AM1085" s="64">
        <f t="shared" si="1995"/>
        <v>0</v>
      </c>
      <c r="AN1085" s="64">
        <f t="shared" si="1996"/>
        <v>0</v>
      </c>
      <c r="AO1085" s="64">
        <f t="shared" si="1997"/>
        <v>0</v>
      </c>
      <c r="AP1085" s="64">
        <f t="shared" si="1998"/>
        <v>0</v>
      </c>
      <c r="AQ1085" s="64">
        <f t="shared" si="1999"/>
        <v>0</v>
      </c>
      <c r="AR1085" s="64">
        <f t="shared" si="2000"/>
        <v>0</v>
      </c>
      <c r="AS1085" s="68"/>
      <c r="AT1085" s="78"/>
      <c r="AU1085" s="79"/>
      <c r="AV1085" s="79"/>
      <c r="AW1085" s="80"/>
      <c r="AX1085" s="106">
        <f t="shared" si="2003"/>
        <v>0</v>
      </c>
      <c r="AY1085" s="63"/>
      <c r="BA1085" s="36"/>
      <c r="BB1085" s="27">
        <f t="shared" si="2004"/>
        <v>0</v>
      </c>
      <c r="BC1085" s="27">
        <f t="shared" si="2005"/>
        <v>0</v>
      </c>
      <c r="BD1085" s="27"/>
      <c r="BE1085" s="27">
        <f t="shared" si="2006"/>
        <v>0</v>
      </c>
      <c r="BF1085" s="27"/>
      <c r="BG1085" s="27">
        <f t="shared" si="2007"/>
        <v>0</v>
      </c>
      <c r="BH1085" s="1"/>
      <c r="BI1085" s="1"/>
      <c r="BJ1085" s="1"/>
      <c r="BK1085" s="1"/>
      <c r="BL1085" s="1"/>
      <c r="BM1085" s="1"/>
      <c r="BN1085" s="1"/>
      <c r="BO1085" s="1"/>
      <c r="BP1085" s="1"/>
      <c r="BQ1085" s="1"/>
      <c r="BR1085" s="1"/>
      <c r="BS1085" s="38"/>
      <c r="BT1085" s="107">
        <f t="shared" si="2008"/>
        <v>0</v>
      </c>
      <c r="BU1085" s="108">
        <f t="shared" si="2009"/>
        <v>0</v>
      </c>
      <c r="BV1085" s="28">
        <f t="shared" si="2010"/>
        <v>0</v>
      </c>
      <c r="BW1085" s="28">
        <f t="shared" si="2011"/>
        <v>0</v>
      </c>
      <c r="BX1085" s="27"/>
      <c r="BY1085" s="27"/>
      <c r="BZ1085" s="38">
        <f t="shared" si="2012"/>
        <v>0</v>
      </c>
      <c r="CA1085" s="38">
        <f t="shared" si="2013"/>
        <v>0</v>
      </c>
      <c r="CB1085" s="38">
        <f t="shared" si="2014"/>
        <v>0</v>
      </c>
      <c r="CC1085" s="38">
        <f t="shared" si="2015"/>
        <v>0</v>
      </c>
      <c r="CD1085" s="38">
        <f t="shared" si="2016"/>
        <v>0</v>
      </c>
      <c r="CE1085" s="27"/>
      <c r="CF1085" s="27"/>
      <c r="CG1085" s="27"/>
      <c r="CH1085" s="27"/>
      <c r="CI1085" s="126"/>
      <c r="CJ1085" s="116"/>
      <c r="CK1085" s="27"/>
      <c r="CL1085" s="116"/>
      <c r="CM1085" s="27"/>
      <c r="CN1085" s="116"/>
      <c r="CO1085" s="27"/>
      <c r="CP1085" s="27"/>
      <c r="CQ1085" s="27">
        <f t="shared" si="2017"/>
        <v>0</v>
      </c>
      <c r="CR1085" s="27"/>
      <c r="CS1085" s="27">
        <f t="shared" si="2018"/>
        <v>0</v>
      </c>
      <c r="CT1085" s="27"/>
      <c r="CU1085" s="27"/>
      <c r="CV1085" s="86">
        <f t="shared" si="2019"/>
        <v>0</v>
      </c>
      <c r="CW1085" s="86">
        <f t="shared" si="2020"/>
        <v>0</v>
      </c>
    </row>
    <row r="1086" spans="2:101" customFormat="1" hidden="1" outlineLevel="2" x14ac:dyDescent="0.3">
      <c r="B1086" s="41">
        <f t="shared" si="1994"/>
        <v>593</v>
      </c>
      <c r="C1086" s="42"/>
      <c r="D1086" s="105"/>
      <c r="E1086" s="37"/>
      <c r="F1086" s="34"/>
      <c r="G1086" s="34"/>
      <c r="H1086" s="34"/>
      <c r="I1086" s="34"/>
      <c r="J1086" s="34"/>
      <c r="K1086" s="34"/>
      <c r="L1086" s="34"/>
      <c r="M1086" s="27"/>
      <c r="N1086" s="27"/>
      <c r="O1086" s="27"/>
      <c r="P1086" s="27"/>
      <c r="Q1086" s="27"/>
      <c r="R1086" s="27"/>
      <c r="S1086" s="28"/>
      <c r="T1086" s="28"/>
      <c r="U1086" s="28"/>
      <c r="V1086" s="28"/>
      <c r="W1086" s="28">
        <f t="shared" si="2001"/>
        <v>0</v>
      </c>
      <c r="X1086" s="27">
        <f t="shared" si="1993"/>
        <v>0</v>
      </c>
      <c r="Y1086" s="66"/>
      <c r="Z1086" s="67"/>
      <c r="AA1086" s="67"/>
      <c r="AB1086" s="67"/>
      <c r="AC1086" s="67"/>
      <c r="AD1086" s="67"/>
      <c r="AE1086" s="72">
        <f t="shared" si="2002"/>
        <v>0</v>
      </c>
      <c r="AF1086" s="67"/>
      <c r="AG1086" s="66"/>
      <c r="AH1086" s="67"/>
      <c r="AI1086" s="67"/>
      <c r="AJ1086" s="67"/>
      <c r="AK1086" s="68"/>
      <c r="AL1086" s="66"/>
      <c r="AM1086" s="64">
        <f t="shared" si="1995"/>
        <v>0</v>
      </c>
      <c r="AN1086" s="64">
        <f t="shared" si="1996"/>
        <v>0</v>
      </c>
      <c r="AO1086" s="64">
        <f t="shared" si="1997"/>
        <v>0</v>
      </c>
      <c r="AP1086" s="64">
        <f t="shared" si="1998"/>
        <v>0</v>
      </c>
      <c r="AQ1086" s="64">
        <f t="shared" si="1999"/>
        <v>0</v>
      </c>
      <c r="AR1086" s="64">
        <f t="shared" si="2000"/>
        <v>0</v>
      </c>
      <c r="AS1086" s="68"/>
      <c r="AT1086" s="78"/>
      <c r="AU1086" s="79"/>
      <c r="AV1086" s="79"/>
      <c r="AW1086" s="80"/>
      <c r="AX1086" s="106">
        <f t="shared" si="2003"/>
        <v>0</v>
      </c>
      <c r="AY1086" s="63"/>
      <c r="BA1086" s="36"/>
      <c r="BB1086" s="27">
        <f t="shared" si="2004"/>
        <v>0</v>
      </c>
      <c r="BC1086" s="27">
        <f t="shared" si="2005"/>
        <v>0</v>
      </c>
      <c r="BD1086" s="27"/>
      <c r="BE1086" s="27">
        <f t="shared" si="2006"/>
        <v>0</v>
      </c>
      <c r="BF1086" s="27"/>
      <c r="BG1086" s="27">
        <f t="shared" si="2007"/>
        <v>0</v>
      </c>
      <c r="BH1086" s="1"/>
      <c r="BI1086" s="1"/>
      <c r="BJ1086" s="1"/>
      <c r="BK1086" s="1"/>
      <c r="BL1086" s="1"/>
      <c r="BM1086" s="1"/>
      <c r="BN1086" s="1"/>
      <c r="BO1086" s="1"/>
      <c r="BP1086" s="1"/>
      <c r="BQ1086" s="1"/>
      <c r="BR1086" s="1"/>
      <c r="BS1086" s="38"/>
      <c r="BT1086" s="107">
        <f t="shared" si="2008"/>
        <v>0</v>
      </c>
      <c r="BU1086" s="108">
        <f t="shared" si="2009"/>
        <v>0</v>
      </c>
      <c r="BV1086" s="28">
        <f t="shared" si="2010"/>
        <v>0</v>
      </c>
      <c r="BW1086" s="28">
        <f t="shared" si="2011"/>
        <v>0</v>
      </c>
      <c r="BX1086" s="27"/>
      <c r="BY1086" s="27"/>
      <c r="BZ1086" s="38">
        <f t="shared" si="2012"/>
        <v>0</v>
      </c>
      <c r="CA1086" s="38">
        <f t="shared" si="2013"/>
        <v>0</v>
      </c>
      <c r="CB1086" s="38">
        <f t="shared" si="2014"/>
        <v>0</v>
      </c>
      <c r="CC1086" s="38">
        <f t="shared" si="2015"/>
        <v>0</v>
      </c>
      <c r="CD1086" s="38">
        <f t="shared" si="2016"/>
        <v>0</v>
      </c>
      <c r="CE1086" s="27"/>
      <c r="CF1086" s="27"/>
      <c r="CG1086" s="27"/>
      <c r="CH1086" s="27"/>
      <c r="CI1086" s="126"/>
      <c r="CJ1086" s="116"/>
      <c r="CK1086" s="27"/>
      <c r="CL1086" s="116"/>
      <c r="CM1086" s="27"/>
      <c r="CN1086" s="116"/>
      <c r="CO1086" s="27"/>
      <c r="CP1086" s="27"/>
      <c r="CQ1086" s="27">
        <f t="shared" si="2017"/>
        <v>0</v>
      </c>
      <c r="CR1086" s="27"/>
      <c r="CS1086" s="27">
        <f t="shared" si="2018"/>
        <v>0</v>
      </c>
      <c r="CT1086" s="27"/>
      <c r="CU1086" s="27"/>
      <c r="CV1086" s="86">
        <f t="shared" si="2019"/>
        <v>0</v>
      </c>
      <c r="CW1086" s="86">
        <f t="shared" si="2020"/>
        <v>0</v>
      </c>
    </row>
    <row r="1087" spans="2:101" customFormat="1" hidden="1" outlineLevel="2" x14ac:dyDescent="0.3">
      <c r="B1087" s="41">
        <f t="shared" si="1994"/>
        <v>594</v>
      </c>
      <c r="C1087" s="42"/>
      <c r="D1087" s="105"/>
      <c r="E1087" s="37"/>
      <c r="F1087" s="34"/>
      <c r="G1087" s="34"/>
      <c r="H1087" s="34"/>
      <c r="I1087" s="34"/>
      <c r="J1087" s="34"/>
      <c r="K1087" s="34"/>
      <c r="L1087" s="34"/>
      <c r="M1087" s="27"/>
      <c r="N1087" s="27"/>
      <c r="O1087" s="27"/>
      <c r="P1087" s="27"/>
      <c r="Q1087" s="27"/>
      <c r="R1087" s="27"/>
      <c r="S1087" s="28"/>
      <c r="T1087" s="28"/>
      <c r="U1087" s="28"/>
      <c r="V1087" s="28"/>
      <c r="W1087" s="28">
        <f t="shared" si="2001"/>
        <v>0</v>
      </c>
      <c r="X1087" s="27">
        <f t="shared" si="1993"/>
        <v>0</v>
      </c>
      <c r="Y1087" s="66"/>
      <c r="Z1087" s="67"/>
      <c r="AA1087" s="67"/>
      <c r="AB1087" s="67"/>
      <c r="AC1087" s="67"/>
      <c r="AD1087" s="67"/>
      <c r="AE1087" s="72">
        <f t="shared" si="2002"/>
        <v>0</v>
      </c>
      <c r="AF1087" s="67"/>
      <c r="AG1087" s="66"/>
      <c r="AH1087" s="67"/>
      <c r="AI1087" s="67"/>
      <c r="AJ1087" s="67"/>
      <c r="AK1087" s="68"/>
      <c r="AL1087" s="66"/>
      <c r="AM1087" s="64">
        <f t="shared" si="1995"/>
        <v>0</v>
      </c>
      <c r="AN1087" s="64">
        <f t="shared" si="1996"/>
        <v>0</v>
      </c>
      <c r="AO1087" s="64">
        <f t="shared" si="1997"/>
        <v>0</v>
      </c>
      <c r="AP1087" s="64">
        <f t="shared" si="1998"/>
        <v>0</v>
      </c>
      <c r="AQ1087" s="64">
        <f t="shared" si="1999"/>
        <v>0</v>
      </c>
      <c r="AR1087" s="64">
        <f t="shared" si="2000"/>
        <v>0</v>
      </c>
      <c r="AS1087" s="68"/>
      <c r="AT1087" s="78"/>
      <c r="AU1087" s="79"/>
      <c r="AV1087" s="79"/>
      <c r="AW1087" s="80"/>
      <c r="AX1087" s="106">
        <f t="shared" si="2003"/>
        <v>0</v>
      </c>
      <c r="AY1087" s="63"/>
      <c r="BA1087" s="36"/>
      <c r="BB1087" s="27">
        <f t="shared" si="2004"/>
        <v>0</v>
      </c>
      <c r="BC1087" s="27">
        <f t="shared" si="2005"/>
        <v>0</v>
      </c>
      <c r="BD1087" s="27"/>
      <c r="BE1087" s="27">
        <f t="shared" si="2006"/>
        <v>0</v>
      </c>
      <c r="BF1087" s="27"/>
      <c r="BG1087" s="27">
        <f t="shared" si="2007"/>
        <v>0</v>
      </c>
      <c r="BH1087" s="1"/>
      <c r="BI1087" s="1"/>
      <c r="BJ1087" s="1"/>
      <c r="BK1087" s="1"/>
      <c r="BL1087" s="1"/>
      <c r="BM1087" s="1"/>
      <c r="BN1087" s="1"/>
      <c r="BO1087" s="1"/>
      <c r="BP1087" s="1"/>
      <c r="BQ1087" s="1"/>
      <c r="BR1087" s="1"/>
      <c r="BS1087" s="38"/>
      <c r="BT1087" s="107">
        <f t="shared" si="2008"/>
        <v>0</v>
      </c>
      <c r="BU1087" s="108">
        <f t="shared" si="2009"/>
        <v>0</v>
      </c>
      <c r="BV1087" s="28">
        <f t="shared" si="2010"/>
        <v>0</v>
      </c>
      <c r="BW1087" s="28">
        <f t="shared" si="2011"/>
        <v>0</v>
      </c>
      <c r="BX1087" s="27"/>
      <c r="BY1087" s="27"/>
      <c r="BZ1087" s="38">
        <f t="shared" si="2012"/>
        <v>0</v>
      </c>
      <c r="CA1087" s="38">
        <f t="shared" si="2013"/>
        <v>0</v>
      </c>
      <c r="CB1087" s="38">
        <f t="shared" si="2014"/>
        <v>0</v>
      </c>
      <c r="CC1087" s="38">
        <f t="shared" si="2015"/>
        <v>0</v>
      </c>
      <c r="CD1087" s="38">
        <f t="shared" si="2016"/>
        <v>0</v>
      </c>
      <c r="CE1087" s="27"/>
      <c r="CF1087" s="27"/>
      <c r="CG1087" s="27"/>
      <c r="CH1087" s="27"/>
      <c r="CI1087" s="126"/>
      <c r="CJ1087" s="116"/>
      <c r="CK1087" s="27"/>
      <c r="CL1087" s="116"/>
      <c r="CM1087" s="27"/>
      <c r="CN1087" s="116"/>
      <c r="CO1087" s="27"/>
      <c r="CP1087" s="27"/>
      <c r="CQ1087" s="27">
        <f t="shared" si="2017"/>
        <v>0</v>
      </c>
      <c r="CR1087" s="27"/>
      <c r="CS1087" s="27">
        <f t="shared" si="2018"/>
        <v>0</v>
      </c>
      <c r="CT1087" s="27"/>
      <c r="CU1087" s="27"/>
      <c r="CV1087" s="86">
        <f t="shared" si="2019"/>
        <v>0</v>
      </c>
      <c r="CW1087" s="86">
        <f t="shared" si="2020"/>
        <v>0</v>
      </c>
    </row>
    <row r="1088" spans="2:101" customFormat="1" hidden="1" outlineLevel="2" x14ac:dyDescent="0.3">
      <c r="B1088" s="41">
        <f t="shared" si="1994"/>
        <v>595</v>
      </c>
      <c r="C1088" s="42"/>
      <c r="D1088" s="105"/>
      <c r="E1088" s="37"/>
      <c r="F1088" s="34"/>
      <c r="G1088" s="34"/>
      <c r="H1088" s="34"/>
      <c r="I1088" s="34"/>
      <c r="J1088" s="34"/>
      <c r="K1088" s="34"/>
      <c r="L1088" s="34"/>
      <c r="M1088" s="27"/>
      <c r="N1088" s="27"/>
      <c r="O1088" s="27"/>
      <c r="P1088" s="27"/>
      <c r="Q1088" s="27"/>
      <c r="R1088" s="27"/>
      <c r="S1088" s="28"/>
      <c r="T1088" s="28"/>
      <c r="U1088" s="28"/>
      <c r="V1088" s="28"/>
      <c r="W1088" s="28">
        <f t="shared" si="2001"/>
        <v>0</v>
      </c>
      <c r="X1088" s="27">
        <f t="shared" si="1993"/>
        <v>0</v>
      </c>
      <c r="Y1088" s="66"/>
      <c r="Z1088" s="67"/>
      <c r="AA1088" s="67"/>
      <c r="AB1088" s="67"/>
      <c r="AC1088" s="67"/>
      <c r="AD1088" s="67"/>
      <c r="AE1088" s="72">
        <f t="shared" si="2002"/>
        <v>0</v>
      </c>
      <c r="AF1088" s="67"/>
      <c r="AG1088" s="66"/>
      <c r="AH1088" s="67"/>
      <c r="AI1088" s="67"/>
      <c r="AJ1088" s="67"/>
      <c r="AK1088" s="68"/>
      <c r="AL1088" s="66"/>
      <c r="AM1088" s="64">
        <f t="shared" si="1995"/>
        <v>0</v>
      </c>
      <c r="AN1088" s="64">
        <f t="shared" si="1996"/>
        <v>0</v>
      </c>
      <c r="AO1088" s="64">
        <f t="shared" si="1997"/>
        <v>0</v>
      </c>
      <c r="AP1088" s="64">
        <f t="shared" si="1998"/>
        <v>0</v>
      </c>
      <c r="AQ1088" s="64">
        <f t="shared" si="1999"/>
        <v>0</v>
      </c>
      <c r="AR1088" s="64">
        <f t="shared" si="2000"/>
        <v>0</v>
      </c>
      <c r="AS1088" s="68"/>
      <c r="AT1088" s="78"/>
      <c r="AU1088" s="79"/>
      <c r="AV1088" s="79"/>
      <c r="AW1088" s="80"/>
      <c r="AX1088" s="106">
        <f t="shared" si="2003"/>
        <v>0</v>
      </c>
      <c r="AY1088" s="63"/>
      <c r="BA1088" s="36"/>
      <c r="BB1088" s="27">
        <f t="shared" si="2004"/>
        <v>0</v>
      </c>
      <c r="BC1088" s="27">
        <f t="shared" si="2005"/>
        <v>0</v>
      </c>
      <c r="BD1088" s="27"/>
      <c r="BE1088" s="27">
        <f t="shared" si="2006"/>
        <v>0</v>
      </c>
      <c r="BF1088" s="27"/>
      <c r="BG1088" s="27">
        <f t="shared" si="2007"/>
        <v>0</v>
      </c>
      <c r="BH1088" s="1"/>
      <c r="BI1088" s="1"/>
      <c r="BJ1088" s="1"/>
      <c r="BK1088" s="1"/>
      <c r="BL1088" s="1"/>
      <c r="BM1088" s="1"/>
      <c r="BN1088" s="1"/>
      <c r="BO1088" s="1"/>
      <c r="BP1088" s="1"/>
      <c r="BQ1088" s="1"/>
      <c r="BR1088" s="1"/>
      <c r="BS1088" s="38"/>
      <c r="BT1088" s="107">
        <f t="shared" si="2008"/>
        <v>0</v>
      </c>
      <c r="BU1088" s="108">
        <f t="shared" si="2009"/>
        <v>0</v>
      </c>
      <c r="BV1088" s="28">
        <f t="shared" si="2010"/>
        <v>0</v>
      </c>
      <c r="BW1088" s="28">
        <f t="shared" si="2011"/>
        <v>0</v>
      </c>
      <c r="BX1088" s="27"/>
      <c r="BY1088" s="27"/>
      <c r="BZ1088" s="38">
        <f t="shared" si="2012"/>
        <v>0</v>
      </c>
      <c r="CA1088" s="38">
        <f t="shared" si="2013"/>
        <v>0</v>
      </c>
      <c r="CB1088" s="38">
        <f t="shared" si="2014"/>
        <v>0</v>
      </c>
      <c r="CC1088" s="38">
        <f t="shared" si="2015"/>
        <v>0</v>
      </c>
      <c r="CD1088" s="38">
        <f t="shared" si="2016"/>
        <v>0</v>
      </c>
      <c r="CE1088" s="27"/>
      <c r="CF1088" s="27"/>
      <c r="CG1088" s="27"/>
      <c r="CH1088" s="27"/>
      <c r="CI1088" s="126"/>
      <c r="CJ1088" s="116"/>
      <c r="CK1088" s="27"/>
      <c r="CL1088" s="116"/>
      <c r="CM1088" s="27"/>
      <c r="CN1088" s="116"/>
      <c r="CO1088" s="27"/>
      <c r="CP1088" s="27"/>
      <c r="CQ1088" s="27">
        <f t="shared" si="2017"/>
        <v>0</v>
      </c>
      <c r="CR1088" s="27"/>
      <c r="CS1088" s="27">
        <f t="shared" si="2018"/>
        <v>0</v>
      </c>
      <c r="CT1088" s="27"/>
      <c r="CU1088" s="27"/>
      <c r="CV1088" s="86">
        <f t="shared" si="2019"/>
        <v>0</v>
      </c>
      <c r="CW1088" s="86">
        <f t="shared" si="2020"/>
        <v>0</v>
      </c>
    </row>
    <row r="1089" spans="2:101" customFormat="1" hidden="1" outlineLevel="2" x14ac:dyDescent="0.3">
      <c r="B1089" s="41">
        <f t="shared" si="1994"/>
        <v>596</v>
      </c>
      <c r="C1089" s="42"/>
      <c r="D1089" s="105"/>
      <c r="E1089" s="37"/>
      <c r="F1089" s="34"/>
      <c r="G1089" s="34"/>
      <c r="H1089" s="34"/>
      <c r="I1089" s="34"/>
      <c r="J1089" s="34"/>
      <c r="K1089" s="34"/>
      <c r="L1089" s="34"/>
      <c r="M1089" s="27"/>
      <c r="N1089" s="27"/>
      <c r="O1089" s="27"/>
      <c r="P1089" s="27"/>
      <c r="Q1089" s="27"/>
      <c r="R1089" s="27"/>
      <c r="S1089" s="28"/>
      <c r="T1089" s="28"/>
      <c r="U1089" s="28"/>
      <c r="V1089" s="28"/>
      <c r="W1089" s="28">
        <f t="shared" si="2001"/>
        <v>0</v>
      </c>
      <c r="X1089" s="27">
        <f t="shared" si="1993"/>
        <v>0</v>
      </c>
      <c r="Y1089" s="66"/>
      <c r="Z1089" s="67"/>
      <c r="AA1089" s="67"/>
      <c r="AB1089" s="67"/>
      <c r="AC1089" s="67"/>
      <c r="AD1089" s="67"/>
      <c r="AE1089" s="72">
        <f t="shared" si="2002"/>
        <v>0</v>
      </c>
      <c r="AF1089" s="67"/>
      <c r="AG1089" s="66"/>
      <c r="AH1089" s="67"/>
      <c r="AI1089" s="67"/>
      <c r="AJ1089" s="67"/>
      <c r="AK1089" s="68"/>
      <c r="AL1089" s="66"/>
      <c r="AM1089" s="64">
        <f t="shared" si="1995"/>
        <v>0</v>
      </c>
      <c r="AN1089" s="64">
        <f t="shared" si="1996"/>
        <v>0</v>
      </c>
      <c r="AO1089" s="64">
        <f t="shared" si="1997"/>
        <v>0</v>
      </c>
      <c r="AP1089" s="64">
        <f t="shared" si="1998"/>
        <v>0</v>
      </c>
      <c r="AQ1089" s="64">
        <f t="shared" si="1999"/>
        <v>0</v>
      </c>
      <c r="AR1089" s="64">
        <f t="shared" si="2000"/>
        <v>0</v>
      </c>
      <c r="AS1089" s="68"/>
      <c r="AT1089" s="78"/>
      <c r="AU1089" s="79"/>
      <c r="AV1089" s="79"/>
      <c r="AW1089" s="80"/>
      <c r="AX1089" s="106">
        <f t="shared" si="2003"/>
        <v>0</v>
      </c>
      <c r="AY1089" s="63"/>
      <c r="BA1089" s="36"/>
      <c r="BB1089" s="27">
        <f t="shared" si="2004"/>
        <v>0</v>
      </c>
      <c r="BC1089" s="27">
        <f t="shared" si="2005"/>
        <v>0</v>
      </c>
      <c r="BD1089" s="27"/>
      <c r="BE1089" s="27">
        <f t="shared" si="2006"/>
        <v>0</v>
      </c>
      <c r="BF1089" s="27"/>
      <c r="BG1089" s="27">
        <f t="shared" si="2007"/>
        <v>0</v>
      </c>
      <c r="BH1089" s="1"/>
      <c r="BI1089" s="1"/>
      <c r="BJ1089" s="1"/>
      <c r="BK1089" s="1"/>
      <c r="BL1089" s="1"/>
      <c r="BM1089" s="1"/>
      <c r="BN1089" s="1"/>
      <c r="BO1089" s="1"/>
      <c r="BP1089" s="1"/>
      <c r="BQ1089" s="1"/>
      <c r="BR1089" s="1"/>
      <c r="BS1089" s="38"/>
      <c r="BT1089" s="107">
        <f t="shared" si="2008"/>
        <v>0</v>
      </c>
      <c r="BU1089" s="108">
        <f t="shared" si="2009"/>
        <v>0</v>
      </c>
      <c r="BV1089" s="28">
        <f t="shared" si="2010"/>
        <v>0</v>
      </c>
      <c r="BW1089" s="28">
        <f t="shared" si="2011"/>
        <v>0</v>
      </c>
      <c r="BX1089" s="27"/>
      <c r="BY1089" s="27"/>
      <c r="BZ1089" s="38">
        <f t="shared" si="2012"/>
        <v>0</v>
      </c>
      <c r="CA1089" s="38">
        <f t="shared" si="2013"/>
        <v>0</v>
      </c>
      <c r="CB1089" s="38">
        <f t="shared" si="2014"/>
        <v>0</v>
      </c>
      <c r="CC1089" s="38">
        <f t="shared" si="2015"/>
        <v>0</v>
      </c>
      <c r="CD1089" s="38">
        <f t="shared" si="2016"/>
        <v>0</v>
      </c>
      <c r="CE1089" s="27"/>
      <c r="CF1089" s="27"/>
      <c r="CG1089" s="27"/>
      <c r="CH1089" s="27"/>
      <c r="CI1089" s="126"/>
      <c r="CJ1089" s="116"/>
      <c r="CK1089" s="27"/>
      <c r="CL1089" s="116"/>
      <c r="CM1089" s="27"/>
      <c r="CN1089" s="116"/>
      <c r="CO1089" s="27"/>
      <c r="CP1089" s="27"/>
      <c r="CQ1089" s="27">
        <f t="shared" si="2017"/>
        <v>0</v>
      </c>
      <c r="CR1089" s="27"/>
      <c r="CS1089" s="27">
        <f t="shared" si="2018"/>
        <v>0</v>
      </c>
      <c r="CT1089" s="27"/>
      <c r="CU1089" s="27"/>
      <c r="CV1089" s="86">
        <f t="shared" si="2019"/>
        <v>0</v>
      </c>
      <c r="CW1089" s="86">
        <f t="shared" si="2020"/>
        <v>0</v>
      </c>
    </row>
    <row r="1090" spans="2:101" customFormat="1" hidden="1" outlineLevel="2" x14ac:dyDescent="0.3">
      <c r="B1090" s="41">
        <f t="shared" si="1994"/>
        <v>597</v>
      </c>
      <c r="C1090" s="42"/>
      <c r="D1090" s="105"/>
      <c r="E1090" s="37"/>
      <c r="F1090" s="34"/>
      <c r="G1090" s="34"/>
      <c r="H1090" s="34"/>
      <c r="I1090" s="34"/>
      <c r="J1090" s="34"/>
      <c r="K1090" s="34"/>
      <c r="L1090" s="34"/>
      <c r="M1090" s="27"/>
      <c r="N1090" s="27"/>
      <c r="O1090" s="27"/>
      <c r="P1090" s="27"/>
      <c r="Q1090" s="27"/>
      <c r="R1090" s="27"/>
      <c r="S1090" s="28"/>
      <c r="T1090" s="28"/>
      <c r="U1090" s="28"/>
      <c r="V1090" s="28"/>
      <c r="W1090" s="28">
        <f t="shared" si="2001"/>
        <v>0</v>
      </c>
      <c r="X1090" s="27">
        <f t="shared" si="1993"/>
        <v>0</v>
      </c>
      <c r="Y1090" s="66"/>
      <c r="Z1090" s="67"/>
      <c r="AA1090" s="67"/>
      <c r="AB1090" s="67"/>
      <c r="AC1090" s="67"/>
      <c r="AD1090" s="67"/>
      <c r="AE1090" s="72">
        <f t="shared" si="2002"/>
        <v>0</v>
      </c>
      <c r="AF1090" s="67"/>
      <c r="AG1090" s="66"/>
      <c r="AH1090" s="67"/>
      <c r="AI1090" s="67"/>
      <c r="AJ1090" s="67"/>
      <c r="AK1090" s="68"/>
      <c r="AL1090" s="66"/>
      <c r="AM1090" s="64">
        <f t="shared" si="1995"/>
        <v>0</v>
      </c>
      <c r="AN1090" s="64">
        <f t="shared" si="1996"/>
        <v>0</v>
      </c>
      <c r="AO1090" s="64">
        <f t="shared" si="1997"/>
        <v>0</v>
      </c>
      <c r="AP1090" s="64">
        <f t="shared" si="1998"/>
        <v>0</v>
      </c>
      <c r="AQ1090" s="64">
        <f t="shared" si="1999"/>
        <v>0</v>
      </c>
      <c r="AR1090" s="64">
        <f t="shared" si="2000"/>
        <v>0</v>
      </c>
      <c r="AS1090" s="68"/>
      <c r="AT1090" s="78"/>
      <c r="AU1090" s="79"/>
      <c r="AV1090" s="79"/>
      <c r="AW1090" s="80"/>
      <c r="AX1090" s="106">
        <f t="shared" si="2003"/>
        <v>0</v>
      </c>
      <c r="AY1090" s="63"/>
      <c r="BA1090" s="36"/>
      <c r="BB1090" s="27">
        <f t="shared" si="2004"/>
        <v>0</v>
      </c>
      <c r="BC1090" s="27">
        <f t="shared" si="2005"/>
        <v>0</v>
      </c>
      <c r="BD1090" s="27"/>
      <c r="BE1090" s="27">
        <f t="shared" si="2006"/>
        <v>0</v>
      </c>
      <c r="BF1090" s="27"/>
      <c r="BG1090" s="27">
        <f t="shared" si="2007"/>
        <v>0</v>
      </c>
      <c r="BH1090" s="1"/>
      <c r="BI1090" s="1"/>
      <c r="BJ1090" s="1"/>
      <c r="BK1090" s="1"/>
      <c r="BL1090" s="1"/>
      <c r="BM1090" s="1"/>
      <c r="BN1090" s="1"/>
      <c r="BO1090" s="1"/>
      <c r="BP1090" s="1"/>
      <c r="BQ1090" s="1"/>
      <c r="BR1090" s="1"/>
      <c r="BS1090" s="38"/>
      <c r="BT1090" s="107">
        <f t="shared" si="2008"/>
        <v>0</v>
      </c>
      <c r="BU1090" s="108">
        <f t="shared" si="2009"/>
        <v>0</v>
      </c>
      <c r="BV1090" s="28">
        <f t="shared" si="2010"/>
        <v>0</v>
      </c>
      <c r="BW1090" s="28">
        <f t="shared" si="2011"/>
        <v>0</v>
      </c>
      <c r="BX1090" s="27"/>
      <c r="BY1090" s="27"/>
      <c r="BZ1090" s="38">
        <f t="shared" si="2012"/>
        <v>0</v>
      </c>
      <c r="CA1090" s="38">
        <f t="shared" si="2013"/>
        <v>0</v>
      </c>
      <c r="CB1090" s="38">
        <f t="shared" si="2014"/>
        <v>0</v>
      </c>
      <c r="CC1090" s="38">
        <f t="shared" si="2015"/>
        <v>0</v>
      </c>
      <c r="CD1090" s="38">
        <f t="shared" si="2016"/>
        <v>0</v>
      </c>
      <c r="CE1090" s="27"/>
      <c r="CF1090" s="27"/>
      <c r="CG1090" s="27"/>
      <c r="CH1090" s="27"/>
      <c r="CI1090" s="126"/>
      <c r="CJ1090" s="116"/>
      <c r="CK1090" s="27"/>
      <c r="CL1090" s="116"/>
      <c r="CM1090" s="27"/>
      <c r="CN1090" s="116"/>
      <c r="CO1090" s="27"/>
      <c r="CP1090" s="27"/>
      <c r="CQ1090" s="27">
        <f t="shared" si="2017"/>
        <v>0</v>
      </c>
      <c r="CR1090" s="27"/>
      <c r="CS1090" s="27">
        <f t="shared" si="2018"/>
        <v>0</v>
      </c>
      <c r="CT1090" s="27"/>
      <c r="CU1090" s="27"/>
      <c r="CV1090" s="86">
        <f t="shared" si="2019"/>
        <v>0</v>
      </c>
      <c r="CW1090" s="86">
        <f t="shared" si="2020"/>
        <v>0</v>
      </c>
    </row>
    <row r="1091" spans="2:101" customFormat="1" hidden="1" outlineLevel="2" x14ac:dyDescent="0.3">
      <c r="B1091" s="41">
        <f t="shared" si="1994"/>
        <v>598</v>
      </c>
      <c r="C1091" s="42"/>
      <c r="D1091" s="105"/>
      <c r="E1091" s="37"/>
      <c r="F1091" s="34"/>
      <c r="G1091" s="34"/>
      <c r="H1091" s="34"/>
      <c r="I1091" s="34"/>
      <c r="J1091" s="34"/>
      <c r="K1091" s="34"/>
      <c r="L1091" s="34"/>
      <c r="M1091" s="27"/>
      <c r="N1091" s="27"/>
      <c r="O1091" s="27"/>
      <c r="P1091" s="27"/>
      <c r="Q1091" s="27"/>
      <c r="R1091" s="27"/>
      <c r="S1091" s="28"/>
      <c r="T1091" s="28"/>
      <c r="U1091" s="28"/>
      <c r="V1091" s="28"/>
      <c r="W1091" s="28">
        <f t="shared" si="2001"/>
        <v>0</v>
      </c>
      <c r="X1091" s="27">
        <f t="shared" si="1993"/>
        <v>0</v>
      </c>
      <c r="Y1091" s="66"/>
      <c r="Z1091" s="67"/>
      <c r="AA1091" s="67"/>
      <c r="AB1091" s="67"/>
      <c r="AC1091" s="67"/>
      <c r="AD1091" s="67"/>
      <c r="AE1091" s="72">
        <f t="shared" si="2002"/>
        <v>0</v>
      </c>
      <c r="AF1091" s="67"/>
      <c r="AG1091" s="66"/>
      <c r="AH1091" s="67"/>
      <c r="AI1091" s="67"/>
      <c r="AJ1091" s="67"/>
      <c r="AK1091" s="68"/>
      <c r="AL1091" s="66"/>
      <c r="AM1091" s="64">
        <f t="shared" si="1995"/>
        <v>0</v>
      </c>
      <c r="AN1091" s="64">
        <f t="shared" si="1996"/>
        <v>0</v>
      </c>
      <c r="AO1091" s="64">
        <f t="shared" si="1997"/>
        <v>0</v>
      </c>
      <c r="AP1091" s="64">
        <f t="shared" si="1998"/>
        <v>0</v>
      </c>
      <c r="AQ1091" s="64">
        <f t="shared" si="1999"/>
        <v>0</v>
      </c>
      <c r="AR1091" s="64">
        <f t="shared" si="2000"/>
        <v>0</v>
      </c>
      <c r="AS1091" s="68"/>
      <c r="AT1091" s="78"/>
      <c r="AU1091" s="79"/>
      <c r="AV1091" s="79"/>
      <c r="AW1091" s="80"/>
      <c r="AX1091" s="106">
        <f t="shared" si="2003"/>
        <v>0</v>
      </c>
      <c r="AY1091" s="63"/>
      <c r="BA1091" s="36"/>
      <c r="BB1091" s="27">
        <f t="shared" si="2004"/>
        <v>0</v>
      </c>
      <c r="BC1091" s="27">
        <f t="shared" si="2005"/>
        <v>0</v>
      </c>
      <c r="BD1091" s="27"/>
      <c r="BE1091" s="27">
        <f t="shared" si="2006"/>
        <v>0</v>
      </c>
      <c r="BF1091" s="27"/>
      <c r="BG1091" s="27">
        <f t="shared" si="2007"/>
        <v>0</v>
      </c>
      <c r="BH1091" s="1"/>
      <c r="BI1091" s="1"/>
      <c r="BJ1091" s="1"/>
      <c r="BK1091" s="1"/>
      <c r="BL1091" s="1"/>
      <c r="BM1091" s="1"/>
      <c r="BN1091" s="1"/>
      <c r="BO1091" s="1"/>
      <c r="BP1091" s="1"/>
      <c r="BQ1091" s="1"/>
      <c r="BR1091" s="1"/>
      <c r="BS1091" s="38"/>
      <c r="BT1091" s="107">
        <f t="shared" si="2008"/>
        <v>0</v>
      </c>
      <c r="BU1091" s="108">
        <f t="shared" si="2009"/>
        <v>0</v>
      </c>
      <c r="BV1091" s="28">
        <f t="shared" si="2010"/>
        <v>0</v>
      </c>
      <c r="BW1091" s="28">
        <f t="shared" si="2011"/>
        <v>0</v>
      </c>
      <c r="BX1091" s="27"/>
      <c r="BY1091" s="27"/>
      <c r="BZ1091" s="38">
        <f t="shared" si="2012"/>
        <v>0</v>
      </c>
      <c r="CA1091" s="38">
        <f t="shared" si="2013"/>
        <v>0</v>
      </c>
      <c r="CB1091" s="38">
        <f t="shared" si="2014"/>
        <v>0</v>
      </c>
      <c r="CC1091" s="38">
        <f t="shared" si="2015"/>
        <v>0</v>
      </c>
      <c r="CD1091" s="38">
        <f t="shared" si="2016"/>
        <v>0</v>
      </c>
      <c r="CE1091" s="27"/>
      <c r="CF1091" s="27"/>
      <c r="CG1091" s="27"/>
      <c r="CH1091" s="27"/>
      <c r="CI1091" s="126"/>
      <c r="CJ1091" s="116"/>
      <c r="CK1091" s="27"/>
      <c r="CL1091" s="116"/>
      <c r="CM1091" s="27"/>
      <c r="CN1091" s="116"/>
      <c r="CO1091" s="27"/>
      <c r="CP1091" s="27"/>
      <c r="CQ1091" s="27">
        <f t="shared" si="2017"/>
        <v>0</v>
      </c>
      <c r="CR1091" s="27"/>
      <c r="CS1091" s="27">
        <f t="shared" si="2018"/>
        <v>0</v>
      </c>
      <c r="CT1091" s="27"/>
      <c r="CU1091" s="27"/>
      <c r="CV1091" s="86">
        <f t="shared" si="2019"/>
        <v>0</v>
      </c>
      <c r="CW1091" s="86">
        <f t="shared" si="2020"/>
        <v>0</v>
      </c>
    </row>
    <row r="1092" spans="2:101" customFormat="1" hidden="1" outlineLevel="2" x14ac:dyDescent="0.3">
      <c r="B1092" s="41">
        <f t="shared" si="1994"/>
        <v>599</v>
      </c>
      <c r="C1092" s="42"/>
      <c r="D1092" s="105"/>
      <c r="E1092" s="37"/>
      <c r="F1092" s="34"/>
      <c r="G1092" s="34"/>
      <c r="H1092" s="34"/>
      <c r="I1092" s="34"/>
      <c r="J1092" s="34"/>
      <c r="K1092" s="34"/>
      <c r="L1092" s="34"/>
      <c r="M1092" s="27"/>
      <c r="N1092" s="27"/>
      <c r="O1092" s="27"/>
      <c r="P1092" s="27"/>
      <c r="Q1092" s="27"/>
      <c r="R1092" s="27"/>
      <c r="S1092" s="28"/>
      <c r="T1092" s="28"/>
      <c r="U1092" s="28"/>
      <c r="V1092" s="28"/>
      <c r="W1092" s="28">
        <f t="shared" si="2001"/>
        <v>0</v>
      </c>
      <c r="X1092" s="27">
        <f t="shared" si="1993"/>
        <v>0</v>
      </c>
      <c r="Y1092" s="66"/>
      <c r="Z1092" s="67"/>
      <c r="AA1092" s="67"/>
      <c r="AB1092" s="67"/>
      <c r="AC1092" s="67"/>
      <c r="AD1092" s="67"/>
      <c r="AE1092" s="72">
        <f t="shared" si="2002"/>
        <v>0</v>
      </c>
      <c r="AF1092" s="67"/>
      <c r="AG1092" s="66"/>
      <c r="AH1092" s="67"/>
      <c r="AI1092" s="67"/>
      <c r="AJ1092" s="67"/>
      <c r="AK1092" s="68"/>
      <c r="AL1092" s="66"/>
      <c r="AM1092" s="64">
        <f t="shared" si="1995"/>
        <v>0</v>
      </c>
      <c r="AN1092" s="64">
        <f t="shared" si="1996"/>
        <v>0</v>
      </c>
      <c r="AO1092" s="64">
        <f t="shared" si="1997"/>
        <v>0</v>
      </c>
      <c r="AP1092" s="64">
        <f t="shared" si="1998"/>
        <v>0</v>
      </c>
      <c r="AQ1092" s="64">
        <f t="shared" si="1999"/>
        <v>0</v>
      </c>
      <c r="AR1092" s="64">
        <f t="shared" si="2000"/>
        <v>0</v>
      </c>
      <c r="AS1092" s="68"/>
      <c r="AT1092" s="78"/>
      <c r="AU1092" s="79"/>
      <c r="AV1092" s="79"/>
      <c r="AW1092" s="80"/>
      <c r="AX1092" s="106">
        <f t="shared" si="2003"/>
        <v>0</v>
      </c>
      <c r="AY1092" s="63"/>
      <c r="BA1092" s="36"/>
      <c r="BB1092" s="27">
        <f t="shared" si="2004"/>
        <v>0</v>
      </c>
      <c r="BC1092" s="27">
        <f t="shared" si="2005"/>
        <v>0</v>
      </c>
      <c r="BD1092" s="27"/>
      <c r="BE1092" s="27">
        <f t="shared" si="2006"/>
        <v>0</v>
      </c>
      <c r="BF1092" s="27"/>
      <c r="BG1092" s="27">
        <f t="shared" si="2007"/>
        <v>0</v>
      </c>
      <c r="BH1092" s="1"/>
      <c r="BI1092" s="1"/>
      <c r="BJ1092" s="1"/>
      <c r="BK1092" s="1"/>
      <c r="BL1092" s="1"/>
      <c r="BM1092" s="1"/>
      <c r="BN1092" s="1"/>
      <c r="BO1092" s="1"/>
      <c r="BP1092" s="1"/>
      <c r="BQ1092" s="1"/>
      <c r="BR1092" s="1"/>
      <c r="BS1092" s="38"/>
      <c r="BT1092" s="107">
        <f t="shared" si="2008"/>
        <v>0</v>
      </c>
      <c r="BU1092" s="108">
        <f t="shared" si="2009"/>
        <v>0</v>
      </c>
      <c r="BV1092" s="28">
        <f t="shared" si="2010"/>
        <v>0</v>
      </c>
      <c r="BW1092" s="28">
        <f t="shared" si="2011"/>
        <v>0</v>
      </c>
      <c r="BX1092" s="27"/>
      <c r="BY1092" s="27"/>
      <c r="BZ1092" s="38">
        <f t="shared" si="2012"/>
        <v>0</v>
      </c>
      <c r="CA1092" s="38">
        <f t="shared" si="2013"/>
        <v>0</v>
      </c>
      <c r="CB1092" s="38">
        <f t="shared" si="2014"/>
        <v>0</v>
      </c>
      <c r="CC1092" s="38">
        <f t="shared" si="2015"/>
        <v>0</v>
      </c>
      <c r="CD1092" s="38">
        <f t="shared" si="2016"/>
        <v>0</v>
      </c>
      <c r="CE1092" s="27"/>
      <c r="CF1092" s="27"/>
      <c r="CG1092" s="27"/>
      <c r="CH1092" s="27"/>
      <c r="CI1092" s="126"/>
      <c r="CJ1092" s="116"/>
      <c r="CK1092" s="27"/>
      <c r="CL1092" s="116"/>
      <c r="CM1092" s="27"/>
      <c r="CN1092" s="116"/>
      <c r="CO1092" s="27"/>
      <c r="CP1092" s="27"/>
      <c r="CQ1092" s="27">
        <f t="shared" si="2017"/>
        <v>0</v>
      </c>
      <c r="CR1092" s="27"/>
      <c r="CS1092" s="27">
        <f t="shared" si="2018"/>
        <v>0</v>
      </c>
      <c r="CT1092" s="27"/>
      <c r="CU1092" s="27"/>
      <c r="CV1092" s="86">
        <f t="shared" si="2019"/>
        <v>0</v>
      </c>
      <c r="CW1092" s="86">
        <f t="shared" si="2020"/>
        <v>0</v>
      </c>
    </row>
    <row r="1093" spans="2:101" customFormat="1" hidden="1" outlineLevel="2" x14ac:dyDescent="0.3">
      <c r="B1093" s="41">
        <f t="shared" si="1994"/>
        <v>600</v>
      </c>
      <c r="C1093" s="42"/>
      <c r="D1093" s="105"/>
      <c r="E1093" s="37"/>
      <c r="F1093" s="34"/>
      <c r="G1093" s="34"/>
      <c r="H1093" s="34"/>
      <c r="I1093" s="34"/>
      <c r="J1093" s="34"/>
      <c r="K1093" s="34"/>
      <c r="L1093" s="34"/>
      <c r="M1093" s="27"/>
      <c r="N1093" s="27"/>
      <c r="O1093" s="27"/>
      <c r="P1093" s="27"/>
      <c r="Q1093" s="27"/>
      <c r="R1093" s="27"/>
      <c r="S1093" s="28"/>
      <c r="T1093" s="28"/>
      <c r="U1093" s="28"/>
      <c r="V1093" s="28"/>
      <c r="W1093" s="28">
        <f t="shared" si="2001"/>
        <v>0</v>
      </c>
      <c r="X1093" s="27">
        <f t="shared" si="1993"/>
        <v>0</v>
      </c>
      <c r="Y1093" s="66"/>
      <c r="Z1093" s="67"/>
      <c r="AA1093" s="67"/>
      <c r="AB1093" s="67"/>
      <c r="AC1093" s="67"/>
      <c r="AD1093" s="67"/>
      <c r="AE1093" s="72">
        <f t="shared" si="2002"/>
        <v>0</v>
      </c>
      <c r="AF1093" s="67"/>
      <c r="AG1093" s="66"/>
      <c r="AH1093" s="67"/>
      <c r="AI1093" s="67"/>
      <c r="AJ1093" s="67"/>
      <c r="AK1093" s="68"/>
      <c r="AL1093" s="66"/>
      <c r="AM1093" s="64">
        <f t="shared" si="1995"/>
        <v>0</v>
      </c>
      <c r="AN1093" s="64">
        <f t="shared" si="1996"/>
        <v>0</v>
      </c>
      <c r="AO1093" s="64">
        <f t="shared" si="1997"/>
        <v>0</v>
      </c>
      <c r="AP1093" s="64">
        <f t="shared" si="1998"/>
        <v>0</v>
      </c>
      <c r="AQ1093" s="64">
        <f t="shared" si="1999"/>
        <v>0</v>
      </c>
      <c r="AR1093" s="64">
        <f t="shared" si="2000"/>
        <v>0</v>
      </c>
      <c r="AS1093" s="68"/>
      <c r="AT1093" s="78"/>
      <c r="AU1093" s="79"/>
      <c r="AV1093" s="79"/>
      <c r="AW1093" s="80"/>
      <c r="AX1093" s="106">
        <f t="shared" si="2003"/>
        <v>0</v>
      </c>
      <c r="AY1093" s="63"/>
      <c r="BA1093" s="36"/>
      <c r="BB1093" s="27">
        <f t="shared" si="2004"/>
        <v>0</v>
      </c>
      <c r="BC1093" s="27">
        <f t="shared" si="2005"/>
        <v>0</v>
      </c>
      <c r="BD1093" s="27"/>
      <c r="BE1093" s="27">
        <f t="shared" si="2006"/>
        <v>0</v>
      </c>
      <c r="BF1093" s="27"/>
      <c r="BG1093" s="27">
        <f t="shared" si="2007"/>
        <v>0</v>
      </c>
      <c r="BH1093" s="1"/>
      <c r="BI1093" s="1"/>
      <c r="BJ1093" s="1"/>
      <c r="BK1093" s="1"/>
      <c r="BL1093" s="1"/>
      <c r="BM1093" s="1"/>
      <c r="BN1093" s="1"/>
      <c r="BO1093" s="1"/>
      <c r="BP1093" s="1"/>
      <c r="BQ1093" s="1"/>
      <c r="BR1093" s="1"/>
      <c r="BS1093" s="38"/>
      <c r="BT1093" s="107">
        <f t="shared" si="2008"/>
        <v>0</v>
      </c>
      <c r="BU1093" s="108">
        <f t="shared" si="2009"/>
        <v>0</v>
      </c>
      <c r="BV1093" s="28">
        <f t="shared" si="2010"/>
        <v>0</v>
      </c>
      <c r="BW1093" s="28">
        <f t="shared" si="2011"/>
        <v>0</v>
      </c>
      <c r="BX1093" s="27"/>
      <c r="BY1093" s="27"/>
      <c r="BZ1093" s="38">
        <f t="shared" si="2012"/>
        <v>0</v>
      </c>
      <c r="CA1093" s="38">
        <f t="shared" si="2013"/>
        <v>0</v>
      </c>
      <c r="CB1093" s="38">
        <f t="shared" si="2014"/>
        <v>0</v>
      </c>
      <c r="CC1093" s="38">
        <f t="shared" si="2015"/>
        <v>0</v>
      </c>
      <c r="CD1093" s="38">
        <f t="shared" si="2016"/>
        <v>0</v>
      </c>
      <c r="CE1093" s="27"/>
      <c r="CF1093" s="27"/>
      <c r="CG1093" s="27"/>
      <c r="CH1093" s="27"/>
      <c r="CI1093" s="126"/>
      <c r="CJ1093" s="116"/>
      <c r="CK1093" s="27"/>
      <c r="CL1093" s="116"/>
      <c r="CM1093" s="27"/>
      <c r="CN1093" s="116"/>
      <c r="CO1093" s="27"/>
      <c r="CP1093" s="27"/>
      <c r="CQ1093" s="27">
        <f t="shared" si="2017"/>
        <v>0</v>
      </c>
      <c r="CR1093" s="27"/>
      <c r="CS1093" s="27">
        <f t="shared" si="2018"/>
        <v>0</v>
      </c>
      <c r="CT1093" s="27"/>
      <c r="CU1093" s="27"/>
      <c r="CV1093" s="86">
        <f t="shared" si="2019"/>
        <v>0</v>
      </c>
      <c r="CW1093" s="86">
        <f t="shared" si="2020"/>
        <v>0</v>
      </c>
    </row>
    <row r="1094" spans="2:101" customFormat="1" hidden="1" outlineLevel="2" x14ac:dyDescent="0.3">
      <c r="B1094" s="41">
        <f t="shared" si="1994"/>
        <v>601</v>
      </c>
      <c r="C1094" s="42"/>
      <c r="D1094" s="105"/>
      <c r="E1094" s="37"/>
      <c r="F1094" s="34"/>
      <c r="G1094" s="34"/>
      <c r="H1094" s="34"/>
      <c r="I1094" s="34"/>
      <c r="J1094" s="34"/>
      <c r="K1094" s="34"/>
      <c r="L1094" s="34"/>
      <c r="M1094" s="27"/>
      <c r="N1094" s="27"/>
      <c r="O1094" s="27"/>
      <c r="P1094" s="27"/>
      <c r="Q1094" s="27"/>
      <c r="R1094" s="27"/>
      <c r="S1094" s="28"/>
      <c r="T1094" s="28"/>
      <c r="U1094" s="28"/>
      <c r="V1094" s="28"/>
      <c r="W1094" s="28">
        <f t="shared" si="2001"/>
        <v>0</v>
      </c>
      <c r="X1094" s="27">
        <f t="shared" si="1993"/>
        <v>0</v>
      </c>
      <c r="Y1094" s="66"/>
      <c r="Z1094" s="67"/>
      <c r="AA1094" s="67"/>
      <c r="AB1094" s="67"/>
      <c r="AC1094" s="67"/>
      <c r="AD1094" s="67"/>
      <c r="AE1094" s="72">
        <f t="shared" si="2002"/>
        <v>0</v>
      </c>
      <c r="AF1094" s="67"/>
      <c r="AG1094" s="66"/>
      <c r="AH1094" s="67"/>
      <c r="AI1094" s="67"/>
      <c r="AJ1094" s="67"/>
      <c r="AK1094" s="68"/>
      <c r="AL1094" s="66"/>
      <c r="AM1094" s="64">
        <f t="shared" si="1995"/>
        <v>0</v>
      </c>
      <c r="AN1094" s="64">
        <f t="shared" si="1996"/>
        <v>0</v>
      </c>
      <c r="AO1094" s="64">
        <f t="shared" si="1997"/>
        <v>0</v>
      </c>
      <c r="AP1094" s="64">
        <f t="shared" si="1998"/>
        <v>0</v>
      </c>
      <c r="AQ1094" s="64">
        <f t="shared" si="1999"/>
        <v>0</v>
      </c>
      <c r="AR1094" s="64">
        <f t="shared" si="2000"/>
        <v>0</v>
      </c>
      <c r="AS1094" s="68"/>
      <c r="AT1094" s="78"/>
      <c r="AU1094" s="79"/>
      <c r="AV1094" s="79"/>
      <c r="AW1094" s="80"/>
      <c r="AX1094" s="106">
        <f t="shared" si="2003"/>
        <v>0</v>
      </c>
      <c r="AY1094" s="63"/>
      <c r="BA1094" s="36"/>
      <c r="BB1094" s="27">
        <f t="shared" si="2004"/>
        <v>0</v>
      </c>
      <c r="BC1094" s="27">
        <f t="shared" si="2005"/>
        <v>0</v>
      </c>
      <c r="BD1094" s="27"/>
      <c r="BE1094" s="27">
        <f t="shared" si="2006"/>
        <v>0</v>
      </c>
      <c r="BF1094" s="27"/>
      <c r="BG1094" s="27">
        <f t="shared" si="2007"/>
        <v>0</v>
      </c>
      <c r="BH1094" s="1"/>
      <c r="BI1094" s="1"/>
      <c r="BJ1094" s="1"/>
      <c r="BK1094" s="1"/>
      <c r="BL1094" s="1"/>
      <c r="BM1094" s="1"/>
      <c r="BN1094" s="1"/>
      <c r="BO1094" s="1"/>
      <c r="BP1094" s="1"/>
      <c r="BQ1094" s="1"/>
      <c r="BR1094" s="1"/>
      <c r="BS1094" s="38"/>
      <c r="BT1094" s="107">
        <f t="shared" si="2008"/>
        <v>0</v>
      </c>
      <c r="BU1094" s="108">
        <f t="shared" si="2009"/>
        <v>0</v>
      </c>
      <c r="BV1094" s="28">
        <f t="shared" si="2010"/>
        <v>0</v>
      </c>
      <c r="BW1094" s="28">
        <f t="shared" si="2011"/>
        <v>0</v>
      </c>
      <c r="BX1094" s="27"/>
      <c r="BY1094" s="27"/>
      <c r="BZ1094" s="38">
        <f t="shared" si="2012"/>
        <v>0</v>
      </c>
      <c r="CA1094" s="38">
        <f t="shared" si="2013"/>
        <v>0</v>
      </c>
      <c r="CB1094" s="38">
        <f t="shared" si="2014"/>
        <v>0</v>
      </c>
      <c r="CC1094" s="38">
        <f t="shared" si="2015"/>
        <v>0</v>
      </c>
      <c r="CD1094" s="38">
        <f t="shared" si="2016"/>
        <v>0</v>
      </c>
      <c r="CE1094" s="27"/>
      <c r="CF1094" s="27"/>
      <c r="CG1094" s="27"/>
      <c r="CH1094" s="27"/>
      <c r="CI1094" s="126"/>
      <c r="CJ1094" s="116"/>
      <c r="CK1094" s="27"/>
      <c r="CL1094" s="116"/>
      <c r="CM1094" s="27"/>
      <c r="CN1094" s="116"/>
      <c r="CO1094" s="27"/>
      <c r="CP1094" s="27"/>
      <c r="CQ1094" s="27">
        <f t="shared" si="2017"/>
        <v>0</v>
      </c>
      <c r="CR1094" s="27"/>
      <c r="CS1094" s="27">
        <f t="shared" si="2018"/>
        <v>0</v>
      </c>
      <c r="CT1094" s="27"/>
      <c r="CU1094" s="27"/>
      <c r="CV1094" s="86">
        <f t="shared" si="2019"/>
        <v>0</v>
      </c>
      <c r="CW1094" s="86">
        <f t="shared" si="2020"/>
        <v>0</v>
      </c>
    </row>
    <row r="1095" spans="2:101" customFormat="1" hidden="1" outlineLevel="2" x14ac:dyDescent="0.3">
      <c r="B1095" s="41">
        <f t="shared" si="1994"/>
        <v>602</v>
      </c>
      <c r="C1095" s="42"/>
      <c r="D1095" s="105"/>
      <c r="E1095" s="37"/>
      <c r="F1095" s="34"/>
      <c r="G1095" s="34"/>
      <c r="H1095" s="34"/>
      <c r="I1095" s="34"/>
      <c r="J1095" s="34"/>
      <c r="K1095" s="34"/>
      <c r="L1095" s="34"/>
      <c r="M1095" s="27"/>
      <c r="N1095" s="27"/>
      <c r="O1095" s="27"/>
      <c r="P1095" s="27"/>
      <c r="Q1095" s="27"/>
      <c r="R1095" s="27"/>
      <c r="S1095" s="28"/>
      <c r="T1095" s="28"/>
      <c r="U1095" s="28"/>
      <c r="V1095" s="28"/>
      <c r="W1095" s="28">
        <f t="shared" si="2001"/>
        <v>0</v>
      </c>
      <c r="X1095" s="27">
        <f t="shared" si="1993"/>
        <v>0</v>
      </c>
      <c r="Y1095" s="66"/>
      <c r="Z1095" s="67"/>
      <c r="AA1095" s="67"/>
      <c r="AB1095" s="67"/>
      <c r="AC1095" s="67"/>
      <c r="AD1095" s="67"/>
      <c r="AE1095" s="72">
        <f t="shared" si="2002"/>
        <v>0</v>
      </c>
      <c r="AF1095" s="67"/>
      <c r="AG1095" s="66"/>
      <c r="AH1095" s="67"/>
      <c r="AI1095" s="67"/>
      <c r="AJ1095" s="67"/>
      <c r="AK1095" s="68"/>
      <c r="AL1095" s="66"/>
      <c r="AM1095" s="64">
        <f t="shared" si="1995"/>
        <v>0</v>
      </c>
      <c r="AN1095" s="64">
        <f t="shared" si="1996"/>
        <v>0</v>
      </c>
      <c r="AO1095" s="64">
        <f t="shared" si="1997"/>
        <v>0</v>
      </c>
      <c r="AP1095" s="64">
        <f t="shared" si="1998"/>
        <v>0</v>
      </c>
      <c r="AQ1095" s="64">
        <f t="shared" si="1999"/>
        <v>0</v>
      </c>
      <c r="AR1095" s="64">
        <f t="shared" si="2000"/>
        <v>0</v>
      </c>
      <c r="AS1095" s="68"/>
      <c r="AT1095" s="78"/>
      <c r="AU1095" s="79"/>
      <c r="AV1095" s="79"/>
      <c r="AW1095" s="80"/>
      <c r="AX1095" s="106">
        <f t="shared" si="2003"/>
        <v>0</v>
      </c>
      <c r="AY1095" s="63"/>
      <c r="BA1095" s="36"/>
      <c r="BB1095" s="27">
        <f t="shared" si="2004"/>
        <v>0</v>
      </c>
      <c r="BC1095" s="27">
        <f t="shared" si="2005"/>
        <v>0</v>
      </c>
      <c r="BD1095" s="27"/>
      <c r="BE1095" s="27">
        <f t="shared" si="2006"/>
        <v>0</v>
      </c>
      <c r="BF1095" s="27"/>
      <c r="BG1095" s="27">
        <f t="shared" si="2007"/>
        <v>0</v>
      </c>
      <c r="BH1095" s="1"/>
      <c r="BI1095" s="1"/>
      <c r="BJ1095" s="1"/>
      <c r="BK1095" s="1"/>
      <c r="BL1095" s="1"/>
      <c r="BM1095" s="1"/>
      <c r="BN1095" s="1"/>
      <c r="BO1095" s="1"/>
      <c r="BP1095" s="1"/>
      <c r="BQ1095" s="1"/>
      <c r="BR1095" s="1"/>
      <c r="BS1095" s="38"/>
      <c r="BT1095" s="107">
        <f t="shared" si="2008"/>
        <v>0</v>
      </c>
      <c r="BU1095" s="108">
        <f t="shared" si="2009"/>
        <v>0</v>
      </c>
      <c r="BV1095" s="28">
        <f t="shared" si="2010"/>
        <v>0</v>
      </c>
      <c r="BW1095" s="28">
        <f t="shared" si="2011"/>
        <v>0</v>
      </c>
      <c r="BX1095" s="27"/>
      <c r="BY1095" s="27"/>
      <c r="BZ1095" s="38">
        <f t="shared" si="2012"/>
        <v>0</v>
      </c>
      <c r="CA1095" s="38">
        <f t="shared" si="2013"/>
        <v>0</v>
      </c>
      <c r="CB1095" s="38">
        <f t="shared" si="2014"/>
        <v>0</v>
      </c>
      <c r="CC1095" s="38">
        <f t="shared" si="2015"/>
        <v>0</v>
      </c>
      <c r="CD1095" s="38">
        <f t="shared" si="2016"/>
        <v>0</v>
      </c>
      <c r="CE1095" s="27"/>
      <c r="CF1095" s="27"/>
      <c r="CG1095" s="27"/>
      <c r="CH1095" s="27"/>
      <c r="CI1095" s="126"/>
      <c r="CJ1095" s="116"/>
      <c r="CK1095" s="27"/>
      <c r="CL1095" s="116"/>
      <c r="CM1095" s="27"/>
      <c r="CN1095" s="116"/>
      <c r="CO1095" s="27"/>
      <c r="CP1095" s="27"/>
      <c r="CQ1095" s="27">
        <f t="shared" si="2017"/>
        <v>0</v>
      </c>
      <c r="CR1095" s="27"/>
      <c r="CS1095" s="27">
        <f t="shared" si="2018"/>
        <v>0</v>
      </c>
      <c r="CT1095" s="27"/>
      <c r="CU1095" s="27"/>
      <c r="CV1095" s="86">
        <f t="shared" si="2019"/>
        <v>0</v>
      </c>
      <c r="CW1095" s="86">
        <f t="shared" si="2020"/>
        <v>0</v>
      </c>
    </row>
    <row r="1096" spans="2:101" customFormat="1" hidden="1" outlineLevel="2" x14ac:dyDescent="0.3">
      <c r="B1096" s="41">
        <f t="shared" si="1994"/>
        <v>603</v>
      </c>
      <c r="C1096" s="42"/>
      <c r="D1096" s="105"/>
      <c r="E1096" s="37"/>
      <c r="F1096" s="34"/>
      <c r="G1096" s="34"/>
      <c r="H1096" s="34"/>
      <c r="I1096" s="34"/>
      <c r="J1096" s="34"/>
      <c r="K1096" s="34"/>
      <c r="L1096" s="34"/>
      <c r="M1096" s="27"/>
      <c r="N1096" s="27"/>
      <c r="O1096" s="27"/>
      <c r="P1096" s="27"/>
      <c r="Q1096" s="27"/>
      <c r="R1096" s="27"/>
      <c r="S1096" s="28"/>
      <c r="T1096" s="28"/>
      <c r="U1096" s="28"/>
      <c r="V1096" s="28"/>
      <c r="W1096" s="28">
        <f t="shared" si="2001"/>
        <v>0</v>
      </c>
      <c r="X1096" s="27">
        <f t="shared" si="1993"/>
        <v>0</v>
      </c>
      <c r="Y1096" s="66"/>
      <c r="Z1096" s="67"/>
      <c r="AA1096" s="67"/>
      <c r="AB1096" s="67"/>
      <c r="AC1096" s="67"/>
      <c r="AD1096" s="67"/>
      <c r="AE1096" s="72">
        <f t="shared" si="2002"/>
        <v>0</v>
      </c>
      <c r="AF1096" s="67"/>
      <c r="AG1096" s="66"/>
      <c r="AH1096" s="67"/>
      <c r="AI1096" s="67"/>
      <c r="AJ1096" s="67"/>
      <c r="AK1096" s="68"/>
      <c r="AL1096" s="66"/>
      <c r="AM1096" s="64">
        <f t="shared" si="1995"/>
        <v>0</v>
      </c>
      <c r="AN1096" s="64">
        <f t="shared" si="1996"/>
        <v>0</v>
      </c>
      <c r="AO1096" s="64">
        <f t="shared" si="1997"/>
        <v>0</v>
      </c>
      <c r="AP1096" s="64">
        <f t="shared" si="1998"/>
        <v>0</v>
      </c>
      <c r="AQ1096" s="64">
        <f t="shared" si="1999"/>
        <v>0</v>
      </c>
      <c r="AR1096" s="64">
        <f t="shared" si="2000"/>
        <v>0</v>
      </c>
      <c r="AS1096" s="68"/>
      <c r="AT1096" s="78"/>
      <c r="AU1096" s="79"/>
      <c r="AV1096" s="79"/>
      <c r="AW1096" s="80"/>
      <c r="AX1096" s="106">
        <f t="shared" si="2003"/>
        <v>0</v>
      </c>
      <c r="AY1096" s="63"/>
      <c r="BA1096" s="36"/>
      <c r="BB1096" s="27">
        <f t="shared" si="2004"/>
        <v>0</v>
      </c>
      <c r="BC1096" s="27">
        <f t="shared" si="2005"/>
        <v>0</v>
      </c>
      <c r="BD1096" s="27"/>
      <c r="BE1096" s="27">
        <f t="shared" si="2006"/>
        <v>0</v>
      </c>
      <c r="BF1096" s="27"/>
      <c r="BG1096" s="27">
        <f t="shared" si="2007"/>
        <v>0</v>
      </c>
      <c r="BH1096" s="1"/>
      <c r="BI1096" s="1"/>
      <c r="BJ1096" s="1"/>
      <c r="BK1096" s="1"/>
      <c r="BL1096" s="1"/>
      <c r="BM1096" s="1"/>
      <c r="BN1096" s="1"/>
      <c r="BO1096" s="1"/>
      <c r="BP1096" s="1"/>
      <c r="BQ1096" s="1"/>
      <c r="BR1096" s="1"/>
      <c r="BS1096" s="38"/>
      <c r="BT1096" s="107">
        <f t="shared" si="2008"/>
        <v>0</v>
      </c>
      <c r="BU1096" s="108">
        <f t="shared" si="2009"/>
        <v>0</v>
      </c>
      <c r="BV1096" s="28">
        <f t="shared" si="2010"/>
        <v>0</v>
      </c>
      <c r="BW1096" s="28">
        <f t="shared" si="2011"/>
        <v>0</v>
      </c>
      <c r="BX1096" s="27"/>
      <c r="BY1096" s="27"/>
      <c r="BZ1096" s="38">
        <f t="shared" si="2012"/>
        <v>0</v>
      </c>
      <c r="CA1096" s="38">
        <f t="shared" si="2013"/>
        <v>0</v>
      </c>
      <c r="CB1096" s="38">
        <f t="shared" si="2014"/>
        <v>0</v>
      </c>
      <c r="CC1096" s="38">
        <f t="shared" si="2015"/>
        <v>0</v>
      </c>
      <c r="CD1096" s="38">
        <f t="shared" si="2016"/>
        <v>0</v>
      </c>
      <c r="CE1096" s="27"/>
      <c r="CF1096" s="27"/>
      <c r="CG1096" s="27"/>
      <c r="CH1096" s="27"/>
      <c r="CI1096" s="126"/>
      <c r="CJ1096" s="116"/>
      <c r="CK1096" s="27"/>
      <c r="CL1096" s="116"/>
      <c r="CM1096" s="27"/>
      <c r="CN1096" s="116"/>
      <c r="CO1096" s="27"/>
      <c r="CP1096" s="27"/>
      <c r="CQ1096" s="27">
        <f t="shared" si="2017"/>
        <v>0</v>
      </c>
      <c r="CR1096" s="27"/>
      <c r="CS1096" s="27">
        <f t="shared" si="2018"/>
        <v>0</v>
      </c>
      <c r="CT1096" s="27"/>
      <c r="CU1096" s="27"/>
      <c r="CV1096" s="86">
        <f t="shared" si="2019"/>
        <v>0</v>
      </c>
      <c r="CW1096" s="86">
        <f t="shared" si="2020"/>
        <v>0</v>
      </c>
    </row>
    <row r="1097" spans="2:101" customFormat="1" hidden="1" outlineLevel="2" x14ac:dyDescent="0.3">
      <c r="B1097" s="41">
        <f t="shared" si="1994"/>
        <v>604</v>
      </c>
      <c r="C1097" s="42"/>
      <c r="D1097" s="105"/>
      <c r="E1097" s="37"/>
      <c r="F1097" s="34"/>
      <c r="G1097" s="34"/>
      <c r="H1097" s="34"/>
      <c r="I1097" s="34"/>
      <c r="J1097" s="34"/>
      <c r="K1097" s="34"/>
      <c r="L1097" s="34"/>
      <c r="M1097" s="27"/>
      <c r="N1097" s="27"/>
      <c r="O1097" s="27"/>
      <c r="P1097" s="27"/>
      <c r="Q1097" s="27"/>
      <c r="R1097" s="27"/>
      <c r="S1097" s="28"/>
      <c r="T1097" s="28"/>
      <c r="U1097" s="28"/>
      <c r="V1097" s="28"/>
      <c r="W1097" s="28">
        <f t="shared" si="2001"/>
        <v>0</v>
      </c>
      <c r="X1097" s="27">
        <f t="shared" si="1993"/>
        <v>0</v>
      </c>
      <c r="Y1097" s="66"/>
      <c r="Z1097" s="67"/>
      <c r="AA1097" s="67"/>
      <c r="AB1097" s="67"/>
      <c r="AC1097" s="67"/>
      <c r="AD1097" s="67"/>
      <c r="AE1097" s="72">
        <f t="shared" si="2002"/>
        <v>0</v>
      </c>
      <c r="AF1097" s="67"/>
      <c r="AG1097" s="66"/>
      <c r="AH1097" s="67"/>
      <c r="AI1097" s="67"/>
      <c r="AJ1097" s="67"/>
      <c r="AK1097" s="68"/>
      <c r="AL1097" s="66"/>
      <c r="AM1097" s="64">
        <f t="shared" si="1995"/>
        <v>0</v>
      </c>
      <c r="AN1097" s="64">
        <f t="shared" si="1996"/>
        <v>0</v>
      </c>
      <c r="AO1097" s="64">
        <f t="shared" si="1997"/>
        <v>0</v>
      </c>
      <c r="AP1097" s="64">
        <f t="shared" si="1998"/>
        <v>0</v>
      </c>
      <c r="AQ1097" s="64">
        <f t="shared" si="1999"/>
        <v>0</v>
      </c>
      <c r="AR1097" s="64">
        <f t="shared" si="2000"/>
        <v>0</v>
      </c>
      <c r="AS1097" s="68"/>
      <c r="AT1097" s="78"/>
      <c r="AU1097" s="79"/>
      <c r="AV1097" s="79"/>
      <c r="AW1097" s="80"/>
      <c r="AX1097" s="106">
        <f t="shared" si="2003"/>
        <v>0</v>
      </c>
      <c r="AY1097" s="63"/>
      <c r="BA1097" s="36"/>
      <c r="BB1097" s="27">
        <f t="shared" si="2004"/>
        <v>0</v>
      </c>
      <c r="BC1097" s="27">
        <f t="shared" si="2005"/>
        <v>0</v>
      </c>
      <c r="BD1097" s="27"/>
      <c r="BE1097" s="27">
        <f t="shared" si="2006"/>
        <v>0</v>
      </c>
      <c r="BF1097" s="27"/>
      <c r="BG1097" s="27">
        <f t="shared" si="2007"/>
        <v>0</v>
      </c>
      <c r="BH1097" s="1"/>
      <c r="BI1097" s="1"/>
      <c r="BJ1097" s="1"/>
      <c r="BK1097" s="1"/>
      <c r="BL1097" s="1"/>
      <c r="BM1097" s="1"/>
      <c r="BN1097" s="1"/>
      <c r="BO1097" s="1"/>
      <c r="BP1097" s="1"/>
      <c r="BQ1097" s="1"/>
      <c r="BR1097" s="1"/>
      <c r="BS1097" s="38"/>
      <c r="BT1097" s="107">
        <f t="shared" si="2008"/>
        <v>0</v>
      </c>
      <c r="BU1097" s="108">
        <f t="shared" si="2009"/>
        <v>0</v>
      </c>
      <c r="BV1097" s="28">
        <f t="shared" si="2010"/>
        <v>0</v>
      </c>
      <c r="BW1097" s="28">
        <f t="shared" si="2011"/>
        <v>0</v>
      </c>
      <c r="BX1097" s="27"/>
      <c r="BY1097" s="27"/>
      <c r="BZ1097" s="38">
        <f t="shared" si="2012"/>
        <v>0</v>
      </c>
      <c r="CA1097" s="38">
        <f t="shared" si="2013"/>
        <v>0</v>
      </c>
      <c r="CB1097" s="38">
        <f t="shared" si="2014"/>
        <v>0</v>
      </c>
      <c r="CC1097" s="38">
        <f t="shared" si="2015"/>
        <v>0</v>
      </c>
      <c r="CD1097" s="38">
        <f t="shared" si="2016"/>
        <v>0</v>
      </c>
      <c r="CE1097" s="27"/>
      <c r="CF1097" s="27"/>
      <c r="CG1097" s="27"/>
      <c r="CH1097" s="27"/>
      <c r="CI1097" s="126"/>
      <c r="CJ1097" s="116"/>
      <c r="CK1097" s="27"/>
      <c r="CL1097" s="116"/>
      <c r="CM1097" s="27"/>
      <c r="CN1097" s="116"/>
      <c r="CO1097" s="27"/>
      <c r="CP1097" s="27"/>
      <c r="CQ1097" s="27">
        <f t="shared" si="2017"/>
        <v>0</v>
      </c>
      <c r="CR1097" s="27"/>
      <c r="CS1097" s="27">
        <f t="shared" si="2018"/>
        <v>0</v>
      </c>
      <c r="CT1097" s="27"/>
      <c r="CU1097" s="27"/>
      <c r="CV1097" s="86">
        <f t="shared" si="2019"/>
        <v>0</v>
      </c>
      <c r="CW1097" s="86">
        <f t="shared" si="2020"/>
        <v>0</v>
      </c>
    </row>
    <row r="1098" spans="2:101" customFormat="1" hidden="1" outlineLevel="2" x14ac:dyDescent="0.3">
      <c r="B1098" s="41">
        <f t="shared" si="1994"/>
        <v>605</v>
      </c>
      <c r="C1098" s="42"/>
      <c r="D1098" s="105"/>
      <c r="E1098" s="37"/>
      <c r="F1098" s="34"/>
      <c r="G1098" s="34"/>
      <c r="H1098" s="34"/>
      <c r="I1098" s="34"/>
      <c r="J1098" s="34"/>
      <c r="K1098" s="34"/>
      <c r="L1098" s="34"/>
      <c r="M1098" s="27"/>
      <c r="N1098" s="27"/>
      <c r="O1098" s="27"/>
      <c r="P1098" s="27"/>
      <c r="Q1098" s="27"/>
      <c r="R1098" s="27"/>
      <c r="S1098" s="28"/>
      <c r="T1098" s="28"/>
      <c r="U1098" s="28"/>
      <c r="V1098" s="28"/>
      <c r="W1098" s="28">
        <f t="shared" si="2001"/>
        <v>0</v>
      </c>
      <c r="X1098" s="27">
        <f t="shared" si="1993"/>
        <v>0</v>
      </c>
      <c r="Y1098" s="66"/>
      <c r="Z1098" s="67"/>
      <c r="AA1098" s="67"/>
      <c r="AB1098" s="67"/>
      <c r="AC1098" s="67"/>
      <c r="AD1098" s="67"/>
      <c r="AE1098" s="72">
        <f t="shared" si="2002"/>
        <v>0</v>
      </c>
      <c r="AF1098" s="67"/>
      <c r="AG1098" s="66"/>
      <c r="AH1098" s="67"/>
      <c r="AI1098" s="67"/>
      <c r="AJ1098" s="67"/>
      <c r="AK1098" s="68"/>
      <c r="AL1098" s="66"/>
      <c r="AM1098" s="64">
        <f t="shared" si="1995"/>
        <v>0</v>
      </c>
      <c r="AN1098" s="64">
        <f t="shared" si="1996"/>
        <v>0</v>
      </c>
      <c r="AO1098" s="64">
        <f t="shared" si="1997"/>
        <v>0</v>
      </c>
      <c r="AP1098" s="64">
        <f t="shared" si="1998"/>
        <v>0</v>
      </c>
      <c r="AQ1098" s="64">
        <f t="shared" si="1999"/>
        <v>0</v>
      </c>
      <c r="AR1098" s="64">
        <f t="shared" si="2000"/>
        <v>0</v>
      </c>
      <c r="AS1098" s="68"/>
      <c r="AT1098" s="78"/>
      <c r="AU1098" s="79"/>
      <c r="AV1098" s="79"/>
      <c r="AW1098" s="80"/>
      <c r="AX1098" s="106">
        <f t="shared" si="2003"/>
        <v>0</v>
      </c>
      <c r="AY1098" s="63"/>
      <c r="BA1098" s="36"/>
      <c r="BB1098" s="27">
        <f t="shared" si="2004"/>
        <v>0</v>
      </c>
      <c r="BC1098" s="27">
        <f t="shared" si="2005"/>
        <v>0</v>
      </c>
      <c r="BD1098" s="27"/>
      <c r="BE1098" s="27">
        <f t="shared" si="2006"/>
        <v>0</v>
      </c>
      <c r="BF1098" s="27"/>
      <c r="BG1098" s="27">
        <f t="shared" si="2007"/>
        <v>0</v>
      </c>
      <c r="BH1098" s="1"/>
      <c r="BI1098" s="1"/>
      <c r="BJ1098" s="1"/>
      <c r="BK1098" s="1"/>
      <c r="BL1098" s="1"/>
      <c r="BM1098" s="1"/>
      <c r="BN1098" s="1"/>
      <c r="BO1098" s="1"/>
      <c r="BP1098" s="1"/>
      <c r="BQ1098" s="1"/>
      <c r="BR1098" s="1"/>
      <c r="BS1098" s="38"/>
      <c r="BT1098" s="107">
        <f t="shared" si="2008"/>
        <v>0</v>
      </c>
      <c r="BU1098" s="108">
        <f t="shared" si="2009"/>
        <v>0</v>
      </c>
      <c r="BV1098" s="28">
        <f t="shared" si="2010"/>
        <v>0</v>
      </c>
      <c r="BW1098" s="28">
        <f t="shared" si="2011"/>
        <v>0</v>
      </c>
      <c r="BX1098" s="27"/>
      <c r="BY1098" s="27"/>
      <c r="BZ1098" s="38">
        <f t="shared" si="2012"/>
        <v>0</v>
      </c>
      <c r="CA1098" s="38">
        <f t="shared" si="2013"/>
        <v>0</v>
      </c>
      <c r="CB1098" s="38">
        <f t="shared" si="2014"/>
        <v>0</v>
      </c>
      <c r="CC1098" s="38">
        <f t="shared" si="2015"/>
        <v>0</v>
      </c>
      <c r="CD1098" s="38">
        <f t="shared" si="2016"/>
        <v>0</v>
      </c>
      <c r="CE1098" s="27"/>
      <c r="CF1098" s="27"/>
      <c r="CG1098" s="27"/>
      <c r="CH1098" s="27"/>
      <c r="CI1098" s="126"/>
      <c r="CJ1098" s="116"/>
      <c r="CK1098" s="27"/>
      <c r="CL1098" s="116"/>
      <c r="CM1098" s="27"/>
      <c r="CN1098" s="116"/>
      <c r="CO1098" s="27"/>
      <c r="CP1098" s="27"/>
      <c r="CQ1098" s="27">
        <f t="shared" si="2017"/>
        <v>0</v>
      </c>
      <c r="CR1098" s="27"/>
      <c r="CS1098" s="27">
        <f t="shared" si="2018"/>
        <v>0</v>
      </c>
      <c r="CT1098" s="27"/>
      <c r="CU1098" s="27"/>
      <c r="CV1098" s="86">
        <f t="shared" si="2019"/>
        <v>0</v>
      </c>
      <c r="CW1098" s="86">
        <f t="shared" si="2020"/>
        <v>0</v>
      </c>
    </row>
    <row r="1099" spans="2:101" customFormat="1" hidden="1" outlineLevel="2" x14ac:dyDescent="0.3">
      <c r="B1099" s="41">
        <f t="shared" si="1994"/>
        <v>606</v>
      </c>
      <c r="C1099" s="42"/>
      <c r="D1099" s="105"/>
      <c r="E1099" s="37"/>
      <c r="F1099" s="34"/>
      <c r="G1099" s="34"/>
      <c r="H1099" s="34"/>
      <c r="I1099" s="34"/>
      <c r="J1099" s="34"/>
      <c r="K1099" s="34"/>
      <c r="L1099" s="34"/>
      <c r="M1099" s="27"/>
      <c r="N1099" s="27"/>
      <c r="O1099" s="27"/>
      <c r="P1099" s="27"/>
      <c r="Q1099" s="27"/>
      <c r="R1099" s="27"/>
      <c r="S1099" s="28"/>
      <c r="T1099" s="28"/>
      <c r="U1099" s="28"/>
      <c r="V1099" s="28"/>
      <c r="W1099" s="28">
        <f t="shared" si="2001"/>
        <v>0</v>
      </c>
      <c r="X1099" s="27">
        <f t="shared" si="1993"/>
        <v>0</v>
      </c>
      <c r="Y1099" s="66"/>
      <c r="Z1099" s="67"/>
      <c r="AA1099" s="67"/>
      <c r="AB1099" s="67"/>
      <c r="AC1099" s="67"/>
      <c r="AD1099" s="67"/>
      <c r="AE1099" s="72">
        <f t="shared" si="2002"/>
        <v>0</v>
      </c>
      <c r="AF1099" s="67"/>
      <c r="AG1099" s="66"/>
      <c r="AH1099" s="67"/>
      <c r="AI1099" s="67"/>
      <c r="AJ1099" s="67"/>
      <c r="AK1099" s="68"/>
      <c r="AL1099" s="66"/>
      <c r="AM1099" s="64">
        <f t="shared" si="1995"/>
        <v>0</v>
      </c>
      <c r="AN1099" s="64">
        <f t="shared" si="1996"/>
        <v>0</v>
      </c>
      <c r="AO1099" s="64">
        <f t="shared" si="1997"/>
        <v>0</v>
      </c>
      <c r="AP1099" s="64">
        <f t="shared" si="1998"/>
        <v>0</v>
      </c>
      <c r="AQ1099" s="64">
        <f t="shared" si="1999"/>
        <v>0</v>
      </c>
      <c r="AR1099" s="64">
        <f t="shared" si="2000"/>
        <v>0</v>
      </c>
      <c r="AS1099" s="68"/>
      <c r="AT1099" s="78"/>
      <c r="AU1099" s="79"/>
      <c r="AV1099" s="79"/>
      <c r="AW1099" s="80"/>
      <c r="AX1099" s="106">
        <f t="shared" si="2003"/>
        <v>0</v>
      </c>
      <c r="AY1099" s="63"/>
      <c r="BA1099" s="36"/>
      <c r="BB1099" s="27">
        <f t="shared" si="2004"/>
        <v>0</v>
      </c>
      <c r="BC1099" s="27">
        <f t="shared" si="2005"/>
        <v>0</v>
      </c>
      <c r="BD1099" s="27"/>
      <c r="BE1099" s="27">
        <f t="shared" si="2006"/>
        <v>0</v>
      </c>
      <c r="BF1099" s="27"/>
      <c r="BG1099" s="27">
        <f t="shared" si="2007"/>
        <v>0</v>
      </c>
      <c r="BH1099" s="1"/>
      <c r="BI1099" s="1"/>
      <c r="BJ1099" s="1"/>
      <c r="BK1099" s="1"/>
      <c r="BL1099" s="1"/>
      <c r="BM1099" s="1"/>
      <c r="BN1099" s="1"/>
      <c r="BO1099" s="1"/>
      <c r="BP1099" s="1"/>
      <c r="BQ1099" s="1"/>
      <c r="BR1099" s="1"/>
      <c r="BS1099" s="38"/>
      <c r="BT1099" s="107">
        <f t="shared" si="2008"/>
        <v>0</v>
      </c>
      <c r="BU1099" s="108">
        <f t="shared" si="2009"/>
        <v>0</v>
      </c>
      <c r="BV1099" s="28">
        <f t="shared" si="2010"/>
        <v>0</v>
      </c>
      <c r="BW1099" s="28">
        <f t="shared" si="2011"/>
        <v>0</v>
      </c>
      <c r="BX1099" s="27"/>
      <c r="BY1099" s="27"/>
      <c r="BZ1099" s="38">
        <f t="shared" si="2012"/>
        <v>0</v>
      </c>
      <c r="CA1099" s="38">
        <f t="shared" si="2013"/>
        <v>0</v>
      </c>
      <c r="CB1099" s="38">
        <f t="shared" si="2014"/>
        <v>0</v>
      </c>
      <c r="CC1099" s="38">
        <f t="shared" si="2015"/>
        <v>0</v>
      </c>
      <c r="CD1099" s="38">
        <f t="shared" si="2016"/>
        <v>0</v>
      </c>
      <c r="CE1099" s="27"/>
      <c r="CF1099" s="27"/>
      <c r="CG1099" s="27"/>
      <c r="CH1099" s="27"/>
      <c r="CI1099" s="126"/>
      <c r="CJ1099" s="116"/>
      <c r="CK1099" s="27"/>
      <c r="CL1099" s="116"/>
      <c r="CM1099" s="27"/>
      <c r="CN1099" s="116"/>
      <c r="CO1099" s="27"/>
      <c r="CP1099" s="27"/>
      <c r="CQ1099" s="27">
        <f t="shared" si="2017"/>
        <v>0</v>
      </c>
      <c r="CR1099" s="27"/>
      <c r="CS1099" s="27">
        <f t="shared" si="2018"/>
        <v>0</v>
      </c>
      <c r="CT1099" s="27"/>
      <c r="CU1099" s="27"/>
      <c r="CV1099" s="86">
        <f t="shared" si="2019"/>
        <v>0</v>
      </c>
      <c r="CW1099" s="86">
        <f t="shared" si="2020"/>
        <v>0</v>
      </c>
    </row>
    <row r="1100" spans="2:101" customFormat="1" hidden="1" outlineLevel="2" x14ac:dyDescent="0.3">
      <c r="B1100" s="41">
        <f t="shared" si="1994"/>
        <v>607</v>
      </c>
      <c r="C1100" s="42"/>
      <c r="D1100" s="105"/>
      <c r="E1100" s="37"/>
      <c r="F1100" s="34"/>
      <c r="G1100" s="34"/>
      <c r="H1100" s="34"/>
      <c r="I1100" s="34"/>
      <c r="J1100" s="34"/>
      <c r="K1100" s="34"/>
      <c r="L1100" s="34"/>
      <c r="M1100" s="27"/>
      <c r="N1100" s="27"/>
      <c r="O1100" s="27"/>
      <c r="P1100" s="27"/>
      <c r="Q1100" s="27"/>
      <c r="R1100" s="27"/>
      <c r="S1100" s="28"/>
      <c r="T1100" s="28"/>
      <c r="U1100" s="28"/>
      <c r="V1100" s="28"/>
      <c r="W1100" s="28">
        <f t="shared" si="2001"/>
        <v>0</v>
      </c>
      <c r="X1100" s="27">
        <f t="shared" si="1993"/>
        <v>0</v>
      </c>
      <c r="Y1100" s="66"/>
      <c r="Z1100" s="67"/>
      <c r="AA1100" s="67"/>
      <c r="AB1100" s="67"/>
      <c r="AC1100" s="67"/>
      <c r="AD1100" s="67"/>
      <c r="AE1100" s="72">
        <f t="shared" si="2002"/>
        <v>0</v>
      </c>
      <c r="AF1100" s="67"/>
      <c r="AG1100" s="66"/>
      <c r="AH1100" s="67"/>
      <c r="AI1100" s="67"/>
      <c r="AJ1100" s="67"/>
      <c r="AK1100" s="68"/>
      <c r="AL1100" s="66"/>
      <c r="AM1100" s="64">
        <f t="shared" si="1995"/>
        <v>0</v>
      </c>
      <c r="AN1100" s="64">
        <f t="shared" si="1996"/>
        <v>0</v>
      </c>
      <c r="AO1100" s="64">
        <f t="shared" si="1997"/>
        <v>0</v>
      </c>
      <c r="AP1100" s="64">
        <f t="shared" si="1998"/>
        <v>0</v>
      </c>
      <c r="AQ1100" s="64">
        <f t="shared" si="1999"/>
        <v>0</v>
      </c>
      <c r="AR1100" s="64">
        <f t="shared" si="2000"/>
        <v>0</v>
      </c>
      <c r="AS1100" s="68"/>
      <c r="AT1100" s="78"/>
      <c r="AU1100" s="79"/>
      <c r="AV1100" s="79"/>
      <c r="AW1100" s="80"/>
      <c r="AX1100" s="106">
        <f t="shared" si="2003"/>
        <v>0</v>
      </c>
      <c r="AY1100" s="63"/>
      <c r="BA1100" s="36"/>
      <c r="BB1100" s="27">
        <f t="shared" si="2004"/>
        <v>0</v>
      </c>
      <c r="BC1100" s="27">
        <f t="shared" si="2005"/>
        <v>0</v>
      </c>
      <c r="BD1100" s="27"/>
      <c r="BE1100" s="27">
        <f t="shared" si="2006"/>
        <v>0</v>
      </c>
      <c r="BF1100" s="27"/>
      <c r="BG1100" s="27">
        <f t="shared" si="2007"/>
        <v>0</v>
      </c>
      <c r="BH1100" s="1"/>
      <c r="BI1100" s="1"/>
      <c r="BJ1100" s="1"/>
      <c r="BK1100" s="1"/>
      <c r="BL1100" s="1"/>
      <c r="BM1100" s="1"/>
      <c r="BN1100" s="1"/>
      <c r="BO1100" s="1"/>
      <c r="BP1100" s="1"/>
      <c r="BQ1100" s="1"/>
      <c r="BR1100" s="1"/>
      <c r="BS1100" s="38"/>
      <c r="BT1100" s="107">
        <f t="shared" si="2008"/>
        <v>0</v>
      </c>
      <c r="BU1100" s="108">
        <f t="shared" si="2009"/>
        <v>0</v>
      </c>
      <c r="BV1100" s="28">
        <f t="shared" si="2010"/>
        <v>0</v>
      </c>
      <c r="BW1100" s="28">
        <f t="shared" si="2011"/>
        <v>0</v>
      </c>
      <c r="BX1100" s="27"/>
      <c r="BY1100" s="27"/>
      <c r="BZ1100" s="38">
        <f t="shared" si="2012"/>
        <v>0</v>
      </c>
      <c r="CA1100" s="38">
        <f t="shared" si="2013"/>
        <v>0</v>
      </c>
      <c r="CB1100" s="38">
        <f t="shared" si="2014"/>
        <v>0</v>
      </c>
      <c r="CC1100" s="38">
        <f t="shared" si="2015"/>
        <v>0</v>
      </c>
      <c r="CD1100" s="38">
        <f t="shared" si="2016"/>
        <v>0</v>
      </c>
      <c r="CE1100" s="27"/>
      <c r="CF1100" s="27"/>
      <c r="CG1100" s="27"/>
      <c r="CH1100" s="27"/>
      <c r="CI1100" s="126"/>
      <c r="CJ1100" s="116"/>
      <c r="CK1100" s="27"/>
      <c r="CL1100" s="116"/>
      <c r="CM1100" s="27"/>
      <c r="CN1100" s="116"/>
      <c r="CO1100" s="27"/>
      <c r="CP1100" s="27"/>
      <c r="CQ1100" s="27">
        <f t="shared" si="2017"/>
        <v>0</v>
      </c>
      <c r="CR1100" s="27"/>
      <c r="CS1100" s="27">
        <f t="shared" si="2018"/>
        <v>0</v>
      </c>
      <c r="CT1100" s="27"/>
      <c r="CU1100" s="27"/>
      <c r="CV1100" s="86">
        <f t="shared" si="2019"/>
        <v>0</v>
      </c>
      <c r="CW1100" s="86">
        <f t="shared" si="2020"/>
        <v>0</v>
      </c>
    </row>
    <row r="1101" spans="2:101" customFormat="1" hidden="1" outlineLevel="2" x14ac:dyDescent="0.3">
      <c r="B1101" s="41">
        <f t="shared" si="1994"/>
        <v>608</v>
      </c>
      <c r="C1101" s="42"/>
      <c r="D1101" s="105"/>
      <c r="E1101" s="37"/>
      <c r="F1101" s="34"/>
      <c r="G1101" s="34"/>
      <c r="H1101" s="34"/>
      <c r="I1101" s="34"/>
      <c r="J1101" s="34"/>
      <c r="K1101" s="34"/>
      <c r="L1101" s="34"/>
      <c r="M1101" s="27"/>
      <c r="N1101" s="27"/>
      <c r="O1101" s="27"/>
      <c r="P1101" s="27"/>
      <c r="Q1101" s="27"/>
      <c r="R1101" s="27"/>
      <c r="S1101" s="28"/>
      <c r="T1101" s="28"/>
      <c r="U1101" s="28"/>
      <c r="V1101" s="28"/>
      <c r="W1101" s="28">
        <f t="shared" si="2001"/>
        <v>0</v>
      </c>
      <c r="X1101" s="27">
        <f t="shared" si="1993"/>
        <v>0</v>
      </c>
      <c r="Y1101" s="66"/>
      <c r="Z1101" s="67"/>
      <c r="AA1101" s="67"/>
      <c r="AB1101" s="67"/>
      <c r="AC1101" s="67"/>
      <c r="AD1101" s="67"/>
      <c r="AE1101" s="72">
        <f t="shared" si="2002"/>
        <v>0</v>
      </c>
      <c r="AF1101" s="67"/>
      <c r="AG1101" s="66"/>
      <c r="AH1101" s="67"/>
      <c r="AI1101" s="67"/>
      <c r="AJ1101" s="67"/>
      <c r="AK1101" s="68"/>
      <c r="AL1101" s="66"/>
      <c r="AM1101" s="64">
        <f t="shared" si="1995"/>
        <v>0</v>
      </c>
      <c r="AN1101" s="64">
        <f t="shared" si="1996"/>
        <v>0</v>
      </c>
      <c r="AO1101" s="64">
        <f t="shared" si="1997"/>
        <v>0</v>
      </c>
      <c r="AP1101" s="64">
        <f t="shared" si="1998"/>
        <v>0</v>
      </c>
      <c r="AQ1101" s="64">
        <f t="shared" si="1999"/>
        <v>0</v>
      </c>
      <c r="AR1101" s="64">
        <f t="shared" si="2000"/>
        <v>0</v>
      </c>
      <c r="AS1101" s="68"/>
      <c r="AT1101" s="78"/>
      <c r="AU1101" s="79"/>
      <c r="AV1101" s="79"/>
      <c r="AW1101" s="80"/>
      <c r="AX1101" s="106">
        <f t="shared" si="2003"/>
        <v>0</v>
      </c>
      <c r="AY1101" s="63"/>
      <c r="BA1101" s="36"/>
      <c r="BB1101" s="27">
        <f t="shared" si="2004"/>
        <v>0</v>
      </c>
      <c r="BC1101" s="27">
        <f t="shared" si="2005"/>
        <v>0</v>
      </c>
      <c r="BD1101" s="27"/>
      <c r="BE1101" s="27">
        <f t="shared" si="2006"/>
        <v>0</v>
      </c>
      <c r="BF1101" s="27"/>
      <c r="BG1101" s="27">
        <f t="shared" si="2007"/>
        <v>0</v>
      </c>
      <c r="BH1101" s="1"/>
      <c r="BI1101" s="1"/>
      <c r="BJ1101" s="1"/>
      <c r="BK1101" s="1"/>
      <c r="BL1101" s="1"/>
      <c r="BM1101" s="1"/>
      <c r="BN1101" s="1"/>
      <c r="BO1101" s="1"/>
      <c r="BP1101" s="1"/>
      <c r="BQ1101" s="1"/>
      <c r="BR1101" s="1"/>
      <c r="BS1101" s="38"/>
      <c r="BT1101" s="107">
        <f t="shared" si="2008"/>
        <v>0</v>
      </c>
      <c r="BU1101" s="108">
        <f t="shared" si="2009"/>
        <v>0</v>
      </c>
      <c r="BV1101" s="28">
        <f t="shared" si="2010"/>
        <v>0</v>
      </c>
      <c r="BW1101" s="28">
        <f t="shared" si="2011"/>
        <v>0</v>
      </c>
      <c r="BX1101" s="27"/>
      <c r="BY1101" s="27"/>
      <c r="BZ1101" s="38">
        <f t="shared" si="2012"/>
        <v>0</v>
      </c>
      <c r="CA1101" s="38">
        <f t="shared" si="2013"/>
        <v>0</v>
      </c>
      <c r="CB1101" s="38">
        <f t="shared" si="2014"/>
        <v>0</v>
      </c>
      <c r="CC1101" s="38">
        <f t="shared" si="2015"/>
        <v>0</v>
      </c>
      <c r="CD1101" s="38">
        <f t="shared" si="2016"/>
        <v>0</v>
      </c>
      <c r="CE1101" s="27"/>
      <c r="CF1101" s="27"/>
      <c r="CG1101" s="27"/>
      <c r="CH1101" s="27"/>
      <c r="CI1101" s="126"/>
      <c r="CJ1101" s="116"/>
      <c r="CK1101" s="27"/>
      <c r="CL1101" s="116"/>
      <c r="CM1101" s="27"/>
      <c r="CN1101" s="116"/>
      <c r="CO1101" s="27"/>
      <c r="CP1101" s="27"/>
      <c r="CQ1101" s="27">
        <f t="shared" si="2017"/>
        <v>0</v>
      </c>
      <c r="CR1101" s="27"/>
      <c r="CS1101" s="27">
        <f t="shared" si="2018"/>
        <v>0</v>
      </c>
      <c r="CT1101" s="27"/>
      <c r="CU1101" s="27"/>
      <c r="CV1101" s="86">
        <f t="shared" si="2019"/>
        <v>0</v>
      </c>
      <c r="CW1101" s="86">
        <f t="shared" si="2020"/>
        <v>0</v>
      </c>
    </row>
    <row r="1102" spans="2:101" customFormat="1" hidden="1" outlineLevel="2" x14ac:dyDescent="0.3">
      <c r="B1102" s="41">
        <f t="shared" si="1994"/>
        <v>609</v>
      </c>
      <c r="C1102" s="42"/>
      <c r="D1102" s="105"/>
      <c r="E1102" s="37"/>
      <c r="F1102" s="34"/>
      <c r="G1102" s="34"/>
      <c r="H1102" s="34"/>
      <c r="I1102" s="34"/>
      <c r="J1102" s="34"/>
      <c r="K1102" s="34"/>
      <c r="L1102" s="34"/>
      <c r="M1102" s="27"/>
      <c r="N1102" s="27"/>
      <c r="O1102" s="27"/>
      <c r="P1102" s="27"/>
      <c r="Q1102" s="27"/>
      <c r="R1102" s="27"/>
      <c r="S1102" s="28"/>
      <c r="T1102" s="28"/>
      <c r="U1102" s="28"/>
      <c r="V1102" s="28"/>
      <c r="W1102" s="28">
        <f t="shared" si="2001"/>
        <v>0</v>
      </c>
      <c r="X1102" s="27">
        <f t="shared" si="1993"/>
        <v>0</v>
      </c>
      <c r="Y1102" s="66"/>
      <c r="Z1102" s="67"/>
      <c r="AA1102" s="67"/>
      <c r="AB1102" s="67"/>
      <c r="AC1102" s="67"/>
      <c r="AD1102" s="67"/>
      <c r="AE1102" s="72">
        <f t="shared" si="2002"/>
        <v>0</v>
      </c>
      <c r="AF1102" s="67"/>
      <c r="AG1102" s="66"/>
      <c r="AH1102" s="67"/>
      <c r="AI1102" s="67"/>
      <c r="AJ1102" s="67"/>
      <c r="AK1102" s="68"/>
      <c r="AL1102" s="66"/>
      <c r="AM1102" s="64">
        <f t="shared" si="1995"/>
        <v>0</v>
      </c>
      <c r="AN1102" s="64">
        <f t="shared" si="1996"/>
        <v>0</v>
      </c>
      <c r="AO1102" s="64">
        <f t="shared" si="1997"/>
        <v>0</v>
      </c>
      <c r="AP1102" s="64">
        <f t="shared" si="1998"/>
        <v>0</v>
      </c>
      <c r="AQ1102" s="64">
        <f t="shared" si="1999"/>
        <v>0</v>
      </c>
      <c r="AR1102" s="64">
        <f t="shared" si="2000"/>
        <v>0</v>
      </c>
      <c r="AS1102" s="68"/>
      <c r="AT1102" s="78"/>
      <c r="AU1102" s="79"/>
      <c r="AV1102" s="79"/>
      <c r="AW1102" s="80"/>
      <c r="AX1102" s="106">
        <f t="shared" si="2003"/>
        <v>0</v>
      </c>
      <c r="AY1102" s="63"/>
      <c r="BA1102" s="36"/>
      <c r="BB1102" s="27">
        <f t="shared" si="2004"/>
        <v>0</v>
      </c>
      <c r="BC1102" s="27">
        <f t="shared" si="2005"/>
        <v>0</v>
      </c>
      <c r="BD1102" s="27"/>
      <c r="BE1102" s="27">
        <f t="shared" si="2006"/>
        <v>0</v>
      </c>
      <c r="BF1102" s="27"/>
      <c r="BG1102" s="27">
        <f t="shared" si="2007"/>
        <v>0</v>
      </c>
      <c r="BH1102" s="1"/>
      <c r="BI1102" s="1"/>
      <c r="BJ1102" s="1"/>
      <c r="BK1102" s="1"/>
      <c r="BL1102" s="1"/>
      <c r="BM1102" s="1"/>
      <c r="BN1102" s="1"/>
      <c r="BO1102" s="1"/>
      <c r="BP1102" s="1"/>
      <c r="BQ1102" s="1"/>
      <c r="BR1102" s="1"/>
      <c r="BS1102" s="38"/>
      <c r="BT1102" s="107">
        <f t="shared" si="2008"/>
        <v>0</v>
      </c>
      <c r="BU1102" s="108">
        <f t="shared" si="2009"/>
        <v>0</v>
      </c>
      <c r="BV1102" s="28">
        <f t="shared" si="2010"/>
        <v>0</v>
      </c>
      <c r="BW1102" s="28">
        <f t="shared" si="2011"/>
        <v>0</v>
      </c>
      <c r="BX1102" s="27"/>
      <c r="BY1102" s="27"/>
      <c r="BZ1102" s="38">
        <f t="shared" si="2012"/>
        <v>0</v>
      </c>
      <c r="CA1102" s="38">
        <f t="shared" si="2013"/>
        <v>0</v>
      </c>
      <c r="CB1102" s="38">
        <f t="shared" si="2014"/>
        <v>0</v>
      </c>
      <c r="CC1102" s="38">
        <f t="shared" si="2015"/>
        <v>0</v>
      </c>
      <c r="CD1102" s="38">
        <f t="shared" si="2016"/>
        <v>0</v>
      </c>
      <c r="CE1102" s="27"/>
      <c r="CF1102" s="27"/>
      <c r="CG1102" s="27"/>
      <c r="CH1102" s="27"/>
      <c r="CI1102" s="126"/>
      <c r="CJ1102" s="116"/>
      <c r="CK1102" s="27"/>
      <c r="CL1102" s="116"/>
      <c r="CM1102" s="27"/>
      <c r="CN1102" s="116"/>
      <c r="CO1102" s="27"/>
      <c r="CP1102" s="27"/>
      <c r="CQ1102" s="27">
        <f t="shared" si="2017"/>
        <v>0</v>
      </c>
      <c r="CR1102" s="27"/>
      <c r="CS1102" s="27">
        <f t="shared" si="2018"/>
        <v>0</v>
      </c>
      <c r="CT1102" s="27"/>
      <c r="CU1102" s="27"/>
      <c r="CV1102" s="86">
        <f t="shared" si="2019"/>
        <v>0</v>
      </c>
      <c r="CW1102" s="86">
        <f t="shared" si="2020"/>
        <v>0</v>
      </c>
    </row>
    <row r="1103" spans="2:101" customFormat="1" hidden="1" outlineLevel="2" x14ac:dyDescent="0.3">
      <c r="B1103" s="41">
        <f t="shared" si="1994"/>
        <v>610</v>
      </c>
      <c r="C1103" s="42"/>
      <c r="D1103" s="105"/>
      <c r="E1103" s="37"/>
      <c r="F1103" s="34"/>
      <c r="G1103" s="34"/>
      <c r="H1103" s="34"/>
      <c r="I1103" s="34"/>
      <c r="J1103" s="34"/>
      <c r="K1103" s="34"/>
      <c r="L1103" s="34"/>
      <c r="M1103" s="27"/>
      <c r="N1103" s="27"/>
      <c r="O1103" s="27"/>
      <c r="P1103" s="27"/>
      <c r="Q1103" s="27"/>
      <c r="R1103" s="27"/>
      <c r="S1103" s="28"/>
      <c r="T1103" s="28"/>
      <c r="U1103" s="28"/>
      <c r="V1103" s="28"/>
      <c r="W1103" s="28">
        <f t="shared" si="2001"/>
        <v>0</v>
      </c>
      <c r="X1103" s="27">
        <f t="shared" si="1993"/>
        <v>0</v>
      </c>
      <c r="Y1103" s="66"/>
      <c r="Z1103" s="67"/>
      <c r="AA1103" s="67"/>
      <c r="AB1103" s="67"/>
      <c r="AC1103" s="67"/>
      <c r="AD1103" s="67"/>
      <c r="AE1103" s="72">
        <f t="shared" si="2002"/>
        <v>0</v>
      </c>
      <c r="AF1103" s="67"/>
      <c r="AG1103" s="66"/>
      <c r="AH1103" s="67"/>
      <c r="AI1103" s="67"/>
      <c r="AJ1103" s="67"/>
      <c r="AK1103" s="68"/>
      <c r="AL1103" s="66"/>
      <c r="AM1103" s="64">
        <f t="shared" si="1995"/>
        <v>0</v>
      </c>
      <c r="AN1103" s="64">
        <f t="shared" si="1996"/>
        <v>0</v>
      </c>
      <c r="AO1103" s="64">
        <f t="shared" si="1997"/>
        <v>0</v>
      </c>
      <c r="AP1103" s="64">
        <f t="shared" si="1998"/>
        <v>0</v>
      </c>
      <c r="AQ1103" s="64">
        <f t="shared" si="1999"/>
        <v>0</v>
      </c>
      <c r="AR1103" s="64">
        <f t="shared" si="2000"/>
        <v>0</v>
      </c>
      <c r="AS1103" s="68"/>
      <c r="AT1103" s="78"/>
      <c r="AU1103" s="79"/>
      <c r="AV1103" s="79"/>
      <c r="AW1103" s="80"/>
      <c r="AX1103" s="106">
        <f t="shared" si="2003"/>
        <v>0</v>
      </c>
      <c r="AY1103" s="63"/>
      <c r="BA1103" s="36"/>
      <c r="BB1103" s="27">
        <f t="shared" si="2004"/>
        <v>0</v>
      </c>
      <c r="BC1103" s="27">
        <f t="shared" si="2005"/>
        <v>0</v>
      </c>
      <c r="BD1103" s="27"/>
      <c r="BE1103" s="27">
        <f t="shared" si="2006"/>
        <v>0</v>
      </c>
      <c r="BF1103" s="27"/>
      <c r="BG1103" s="27">
        <f t="shared" si="2007"/>
        <v>0</v>
      </c>
      <c r="BH1103" s="1"/>
      <c r="BI1103" s="1"/>
      <c r="BJ1103" s="1"/>
      <c r="BK1103" s="1"/>
      <c r="BL1103" s="1"/>
      <c r="BM1103" s="1"/>
      <c r="BN1103" s="1"/>
      <c r="BO1103" s="1"/>
      <c r="BP1103" s="1"/>
      <c r="BQ1103" s="1"/>
      <c r="BR1103" s="1"/>
      <c r="BS1103" s="38"/>
      <c r="BT1103" s="107">
        <f t="shared" si="2008"/>
        <v>0</v>
      </c>
      <c r="BU1103" s="108">
        <f t="shared" si="2009"/>
        <v>0</v>
      </c>
      <c r="BV1103" s="28">
        <f t="shared" si="2010"/>
        <v>0</v>
      </c>
      <c r="BW1103" s="28">
        <f t="shared" si="2011"/>
        <v>0</v>
      </c>
      <c r="BX1103" s="27"/>
      <c r="BY1103" s="27"/>
      <c r="BZ1103" s="38">
        <f t="shared" si="2012"/>
        <v>0</v>
      </c>
      <c r="CA1103" s="38">
        <f t="shared" si="2013"/>
        <v>0</v>
      </c>
      <c r="CB1103" s="38">
        <f t="shared" si="2014"/>
        <v>0</v>
      </c>
      <c r="CC1103" s="38">
        <f t="shared" si="2015"/>
        <v>0</v>
      </c>
      <c r="CD1103" s="38">
        <f t="shared" si="2016"/>
        <v>0</v>
      </c>
      <c r="CE1103" s="27"/>
      <c r="CF1103" s="27"/>
      <c r="CG1103" s="27"/>
      <c r="CH1103" s="27"/>
      <c r="CI1103" s="126"/>
      <c r="CJ1103" s="116"/>
      <c r="CK1103" s="27"/>
      <c r="CL1103" s="116"/>
      <c r="CM1103" s="27"/>
      <c r="CN1103" s="116"/>
      <c r="CO1103" s="27"/>
      <c r="CP1103" s="27"/>
      <c r="CQ1103" s="27">
        <f t="shared" si="2017"/>
        <v>0</v>
      </c>
      <c r="CR1103" s="27"/>
      <c r="CS1103" s="27">
        <f t="shared" si="2018"/>
        <v>0</v>
      </c>
      <c r="CT1103" s="27"/>
      <c r="CU1103" s="27"/>
      <c r="CV1103" s="86">
        <f t="shared" si="2019"/>
        <v>0</v>
      </c>
      <c r="CW1103" s="86">
        <f t="shared" si="2020"/>
        <v>0</v>
      </c>
    </row>
    <row r="1104" spans="2:101" customFormat="1" hidden="1" outlineLevel="2" x14ac:dyDescent="0.3">
      <c r="B1104" s="41">
        <f t="shared" si="1994"/>
        <v>611</v>
      </c>
      <c r="C1104" s="42"/>
      <c r="D1104" s="105"/>
      <c r="E1104" s="37"/>
      <c r="F1104" s="34"/>
      <c r="G1104" s="34"/>
      <c r="H1104" s="34"/>
      <c r="I1104" s="34"/>
      <c r="J1104" s="34"/>
      <c r="K1104" s="34"/>
      <c r="L1104" s="34"/>
      <c r="M1104" s="27"/>
      <c r="N1104" s="27"/>
      <c r="O1104" s="27"/>
      <c r="P1104" s="27"/>
      <c r="Q1104" s="27"/>
      <c r="R1104" s="27"/>
      <c r="S1104" s="28"/>
      <c r="T1104" s="28"/>
      <c r="U1104" s="28"/>
      <c r="V1104" s="28"/>
      <c r="W1104" s="28">
        <f t="shared" si="2001"/>
        <v>0</v>
      </c>
      <c r="X1104" s="27">
        <f t="shared" si="1993"/>
        <v>0</v>
      </c>
      <c r="Y1104" s="66"/>
      <c r="Z1104" s="67"/>
      <c r="AA1104" s="67"/>
      <c r="AB1104" s="67"/>
      <c r="AC1104" s="67"/>
      <c r="AD1104" s="67"/>
      <c r="AE1104" s="72">
        <f t="shared" si="2002"/>
        <v>0</v>
      </c>
      <c r="AF1104" s="67"/>
      <c r="AG1104" s="66"/>
      <c r="AH1104" s="67"/>
      <c r="AI1104" s="67"/>
      <c r="AJ1104" s="67"/>
      <c r="AK1104" s="68"/>
      <c r="AL1104" s="66"/>
      <c r="AM1104" s="64">
        <f t="shared" si="1995"/>
        <v>0</v>
      </c>
      <c r="AN1104" s="64">
        <f t="shared" si="1996"/>
        <v>0</v>
      </c>
      <c r="AO1104" s="64">
        <f t="shared" si="1997"/>
        <v>0</v>
      </c>
      <c r="AP1104" s="64">
        <f t="shared" si="1998"/>
        <v>0</v>
      </c>
      <c r="AQ1104" s="64">
        <f t="shared" si="1999"/>
        <v>0</v>
      </c>
      <c r="AR1104" s="64">
        <f t="shared" si="2000"/>
        <v>0</v>
      </c>
      <c r="AS1104" s="68"/>
      <c r="AT1104" s="78"/>
      <c r="AU1104" s="79"/>
      <c r="AV1104" s="79"/>
      <c r="AW1104" s="80"/>
      <c r="AX1104" s="106">
        <f t="shared" si="2003"/>
        <v>0</v>
      </c>
      <c r="AY1104" s="63"/>
      <c r="BA1104" s="36"/>
      <c r="BB1104" s="27">
        <f t="shared" si="2004"/>
        <v>0</v>
      </c>
      <c r="BC1104" s="27">
        <f t="shared" si="2005"/>
        <v>0</v>
      </c>
      <c r="BD1104" s="27"/>
      <c r="BE1104" s="27">
        <f t="shared" si="2006"/>
        <v>0</v>
      </c>
      <c r="BF1104" s="27"/>
      <c r="BG1104" s="27">
        <f t="shared" si="2007"/>
        <v>0</v>
      </c>
      <c r="BH1104" s="1"/>
      <c r="BI1104" s="1"/>
      <c r="BJ1104" s="1"/>
      <c r="BK1104" s="1"/>
      <c r="BL1104" s="1"/>
      <c r="BM1104" s="1"/>
      <c r="BN1104" s="1"/>
      <c r="BO1104" s="1"/>
      <c r="BP1104" s="1"/>
      <c r="BQ1104" s="1"/>
      <c r="BR1104" s="1"/>
      <c r="BS1104" s="38"/>
      <c r="BT1104" s="107">
        <f t="shared" si="2008"/>
        <v>0</v>
      </c>
      <c r="BU1104" s="108">
        <f t="shared" si="2009"/>
        <v>0</v>
      </c>
      <c r="BV1104" s="28">
        <f t="shared" si="2010"/>
        <v>0</v>
      </c>
      <c r="BW1104" s="28">
        <f t="shared" si="2011"/>
        <v>0</v>
      </c>
      <c r="BX1104" s="27"/>
      <c r="BY1104" s="27"/>
      <c r="BZ1104" s="38">
        <f t="shared" si="2012"/>
        <v>0</v>
      </c>
      <c r="CA1104" s="38">
        <f t="shared" si="2013"/>
        <v>0</v>
      </c>
      <c r="CB1104" s="38">
        <f t="shared" si="2014"/>
        <v>0</v>
      </c>
      <c r="CC1104" s="38">
        <f t="shared" si="2015"/>
        <v>0</v>
      </c>
      <c r="CD1104" s="38">
        <f t="shared" si="2016"/>
        <v>0</v>
      </c>
      <c r="CE1104" s="27"/>
      <c r="CF1104" s="27"/>
      <c r="CG1104" s="27"/>
      <c r="CH1104" s="27"/>
      <c r="CI1104" s="126"/>
      <c r="CJ1104" s="116"/>
      <c r="CK1104" s="27"/>
      <c r="CL1104" s="116"/>
      <c r="CM1104" s="27"/>
      <c r="CN1104" s="116"/>
      <c r="CO1104" s="27"/>
      <c r="CP1104" s="27"/>
      <c r="CQ1104" s="27">
        <f t="shared" si="2017"/>
        <v>0</v>
      </c>
      <c r="CR1104" s="27"/>
      <c r="CS1104" s="27">
        <f t="shared" si="2018"/>
        <v>0</v>
      </c>
      <c r="CT1104" s="27"/>
      <c r="CU1104" s="27"/>
      <c r="CV1104" s="86">
        <f t="shared" si="2019"/>
        <v>0</v>
      </c>
      <c r="CW1104" s="86">
        <f t="shared" si="2020"/>
        <v>0</v>
      </c>
    </row>
    <row r="1105" spans="2:101" customFormat="1" hidden="1" outlineLevel="2" x14ac:dyDescent="0.3">
      <c r="B1105" s="41">
        <f t="shared" si="1994"/>
        <v>612</v>
      </c>
      <c r="C1105" s="42"/>
      <c r="D1105" s="105"/>
      <c r="E1105" s="37"/>
      <c r="F1105" s="34"/>
      <c r="G1105" s="34"/>
      <c r="H1105" s="34"/>
      <c r="I1105" s="34"/>
      <c r="J1105" s="34"/>
      <c r="K1105" s="34"/>
      <c r="L1105" s="34"/>
      <c r="M1105" s="27"/>
      <c r="N1105" s="27"/>
      <c r="O1105" s="27"/>
      <c r="P1105" s="27"/>
      <c r="Q1105" s="27"/>
      <c r="R1105" s="27"/>
      <c r="S1105" s="28"/>
      <c r="T1105" s="28"/>
      <c r="U1105" s="28"/>
      <c r="V1105" s="28"/>
      <c r="W1105" s="28">
        <f t="shared" si="2001"/>
        <v>0</v>
      </c>
      <c r="X1105" s="27">
        <f t="shared" si="1993"/>
        <v>0</v>
      </c>
      <c r="Y1105" s="66"/>
      <c r="Z1105" s="67"/>
      <c r="AA1105" s="67"/>
      <c r="AB1105" s="67"/>
      <c r="AC1105" s="67"/>
      <c r="AD1105" s="67"/>
      <c r="AE1105" s="72">
        <f t="shared" si="2002"/>
        <v>0</v>
      </c>
      <c r="AF1105" s="67"/>
      <c r="AG1105" s="66"/>
      <c r="AH1105" s="67"/>
      <c r="AI1105" s="67"/>
      <c r="AJ1105" s="67"/>
      <c r="AK1105" s="68"/>
      <c r="AL1105" s="66"/>
      <c r="AM1105" s="64">
        <f t="shared" si="1995"/>
        <v>0</v>
      </c>
      <c r="AN1105" s="64">
        <f t="shared" si="1996"/>
        <v>0</v>
      </c>
      <c r="AO1105" s="64">
        <f t="shared" si="1997"/>
        <v>0</v>
      </c>
      <c r="AP1105" s="64">
        <f t="shared" si="1998"/>
        <v>0</v>
      </c>
      <c r="AQ1105" s="64">
        <f t="shared" si="1999"/>
        <v>0</v>
      </c>
      <c r="AR1105" s="64">
        <f t="shared" si="2000"/>
        <v>0</v>
      </c>
      <c r="AS1105" s="68"/>
      <c r="AT1105" s="78"/>
      <c r="AU1105" s="79"/>
      <c r="AV1105" s="79"/>
      <c r="AW1105" s="80"/>
      <c r="AX1105" s="106">
        <f t="shared" si="2003"/>
        <v>0</v>
      </c>
      <c r="AY1105" s="63"/>
      <c r="BA1105" s="36"/>
      <c r="BB1105" s="27">
        <f t="shared" si="2004"/>
        <v>0</v>
      </c>
      <c r="BC1105" s="27">
        <f t="shared" si="2005"/>
        <v>0</v>
      </c>
      <c r="BD1105" s="27"/>
      <c r="BE1105" s="27">
        <f t="shared" si="2006"/>
        <v>0</v>
      </c>
      <c r="BF1105" s="27"/>
      <c r="BG1105" s="27">
        <f t="shared" si="2007"/>
        <v>0</v>
      </c>
      <c r="BH1105" s="1"/>
      <c r="BI1105" s="1"/>
      <c r="BJ1105" s="1"/>
      <c r="BK1105" s="1"/>
      <c r="BL1105" s="1"/>
      <c r="BM1105" s="1"/>
      <c r="BN1105" s="1"/>
      <c r="BO1105" s="1"/>
      <c r="BP1105" s="1"/>
      <c r="BQ1105" s="1"/>
      <c r="BR1105" s="1"/>
      <c r="BS1105" s="38"/>
      <c r="BT1105" s="107">
        <f t="shared" si="2008"/>
        <v>0</v>
      </c>
      <c r="BU1105" s="108">
        <f t="shared" si="2009"/>
        <v>0</v>
      </c>
      <c r="BV1105" s="28">
        <f t="shared" si="2010"/>
        <v>0</v>
      </c>
      <c r="BW1105" s="28">
        <f t="shared" si="2011"/>
        <v>0</v>
      </c>
      <c r="BX1105" s="27"/>
      <c r="BY1105" s="27"/>
      <c r="BZ1105" s="38">
        <f t="shared" si="2012"/>
        <v>0</v>
      </c>
      <c r="CA1105" s="38">
        <f t="shared" si="2013"/>
        <v>0</v>
      </c>
      <c r="CB1105" s="38">
        <f t="shared" si="2014"/>
        <v>0</v>
      </c>
      <c r="CC1105" s="38">
        <f t="shared" si="2015"/>
        <v>0</v>
      </c>
      <c r="CD1105" s="38">
        <f t="shared" si="2016"/>
        <v>0</v>
      </c>
      <c r="CE1105" s="27"/>
      <c r="CF1105" s="27"/>
      <c r="CG1105" s="27"/>
      <c r="CH1105" s="27"/>
      <c r="CI1105" s="126"/>
      <c r="CJ1105" s="116"/>
      <c r="CK1105" s="27"/>
      <c r="CL1105" s="116"/>
      <c r="CM1105" s="27"/>
      <c r="CN1105" s="116"/>
      <c r="CO1105" s="27"/>
      <c r="CP1105" s="27"/>
      <c r="CQ1105" s="27">
        <f t="shared" si="2017"/>
        <v>0</v>
      </c>
      <c r="CR1105" s="27"/>
      <c r="CS1105" s="27">
        <f t="shared" si="2018"/>
        <v>0</v>
      </c>
      <c r="CT1105" s="27"/>
      <c r="CU1105" s="27"/>
      <c r="CV1105" s="86">
        <f t="shared" si="2019"/>
        <v>0</v>
      </c>
      <c r="CW1105" s="86">
        <f t="shared" si="2020"/>
        <v>0</v>
      </c>
    </row>
    <row r="1106" spans="2:101" customFormat="1" hidden="1" outlineLevel="2" x14ac:dyDescent="0.3">
      <c r="B1106" s="41">
        <f t="shared" si="1994"/>
        <v>613</v>
      </c>
      <c r="C1106" s="42"/>
      <c r="D1106" s="105"/>
      <c r="E1106" s="37"/>
      <c r="F1106" s="34"/>
      <c r="G1106" s="34"/>
      <c r="H1106" s="34"/>
      <c r="I1106" s="34"/>
      <c r="J1106" s="34"/>
      <c r="K1106" s="34"/>
      <c r="L1106" s="34"/>
      <c r="M1106" s="27"/>
      <c r="N1106" s="27"/>
      <c r="O1106" s="27"/>
      <c r="P1106" s="27"/>
      <c r="Q1106" s="27"/>
      <c r="R1106" s="27"/>
      <c r="S1106" s="28"/>
      <c r="T1106" s="28"/>
      <c r="U1106" s="28"/>
      <c r="V1106" s="28"/>
      <c r="W1106" s="28">
        <f t="shared" si="2001"/>
        <v>0</v>
      </c>
      <c r="X1106" s="27">
        <f t="shared" si="1993"/>
        <v>0</v>
      </c>
      <c r="Y1106" s="66"/>
      <c r="Z1106" s="67"/>
      <c r="AA1106" s="67"/>
      <c r="AB1106" s="67"/>
      <c r="AC1106" s="67"/>
      <c r="AD1106" s="67"/>
      <c r="AE1106" s="72">
        <f t="shared" si="2002"/>
        <v>0</v>
      </c>
      <c r="AF1106" s="67"/>
      <c r="AG1106" s="66"/>
      <c r="AH1106" s="67"/>
      <c r="AI1106" s="67"/>
      <c r="AJ1106" s="67"/>
      <c r="AK1106" s="68"/>
      <c r="AL1106" s="66"/>
      <c r="AM1106" s="64">
        <f t="shared" si="1995"/>
        <v>0</v>
      </c>
      <c r="AN1106" s="64">
        <f t="shared" si="1996"/>
        <v>0</v>
      </c>
      <c r="AO1106" s="64">
        <f t="shared" si="1997"/>
        <v>0</v>
      </c>
      <c r="AP1106" s="64">
        <f t="shared" si="1998"/>
        <v>0</v>
      </c>
      <c r="AQ1106" s="64">
        <f t="shared" si="1999"/>
        <v>0</v>
      </c>
      <c r="AR1106" s="64">
        <f t="shared" si="2000"/>
        <v>0</v>
      </c>
      <c r="AS1106" s="68"/>
      <c r="AT1106" s="78"/>
      <c r="AU1106" s="79"/>
      <c r="AV1106" s="79"/>
      <c r="AW1106" s="80"/>
      <c r="AX1106" s="106">
        <f t="shared" si="2003"/>
        <v>0</v>
      </c>
      <c r="AY1106" s="63"/>
      <c r="BA1106" s="36"/>
      <c r="BB1106" s="27">
        <f t="shared" si="2004"/>
        <v>0</v>
      </c>
      <c r="BC1106" s="27">
        <f t="shared" si="2005"/>
        <v>0</v>
      </c>
      <c r="BD1106" s="27"/>
      <c r="BE1106" s="27">
        <f t="shared" si="2006"/>
        <v>0</v>
      </c>
      <c r="BF1106" s="27"/>
      <c r="BG1106" s="27">
        <f t="shared" si="2007"/>
        <v>0</v>
      </c>
      <c r="BH1106" s="1"/>
      <c r="BI1106" s="1"/>
      <c r="BJ1106" s="1"/>
      <c r="BK1106" s="1"/>
      <c r="BL1106" s="1"/>
      <c r="BM1106" s="1"/>
      <c r="BN1106" s="1"/>
      <c r="BO1106" s="1"/>
      <c r="BP1106" s="1"/>
      <c r="BQ1106" s="1"/>
      <c r="BR1106" s="1"/>
      <c r="BS1106" s="38"/>
      <c r="BT1106" s="107">
        <f t="shared" si="2008"/>
        <v>0</v>
      </c>
      <c r="BU1106" s="108">
        <f t="shared" si="2009"/>
        <v>0</v>
      </c>
      <c r="BV1106" s="28">
        <f t="shared" si="2010"/>
        <v>0</v>
      </c>
      <c r="BW1106" s="28">
        <f t="shared" si="2011"/>
        <v>0</v>
      </c>
      <c r="BX1106" s="27"/>
      <c r="BY1106" s="27"/>
      <c r="BZ1106" s="38">
        <f t="shared" si="2012"/>
        <v>0</v>
      </c>
      <c r="CA1106" s="38">
        <f t="shared" si="2013"/>
        <v>0</v>
      </c>
      <c r="CB1106" s="38">
        <f t="shared" si="2014"/>
        <v>0</v>
      </c>
      <c r="CC1106" s="38">
        <f t="shared" si="2015"/>
        <v>0</v>
      </c>
      <c r="CD1106" s="38">
        <f t="shared" si="2016"/>
        <v>0</v>
      </c>
      <c r="CE1106" s="27"/>
      <c r="CF1106" s="27"/>
      <c r="CG1106" s="27"/>
      <c r="CH1106" s="27"/>
      <c r="CI1106" s="126"/>
      <c r="CJ1106" s="116"/>
      <c r="CK1106" s="27"/>
      <c r="CL1106" s="116"/>
      <c r="CM1106" s="27"/>
      <c r="CN1106" s="116"/>
      <c r="CO1106" s="27"/>
      <c r="CP1106" s="27"/>
      <c r="CQ1106" s="27">
        <f t="shared" si="2017"/>
        <v>0</v>
      </c>
      <c r="CR1106" s="27"/>
      <c r="CS1106" s="27">
        <f t="shared" si="2018"/>
        <v>0</v>
      </c>
      <c r="CT1106" s="27"/>
      <c r="CU1106" s="27"/>
      <c r="CV1106" s="86">
        <f t="shared" si="2019"/>
        <v>0</v>
      </c>
      <c r="CW1106" s="86">
        <f t="shared" si="2020"/>
        <v>0</v>
      </c>
    </row>
    <row r="1107" spans="2:101" customFormat="1" hidden="1" outlineLevel="2" x14ac:dyDescent="0.3">
      <c r="B1107" s="41">
        <f t="shared" si="1994"/>
        <v>614</v>
      </c>
      <c r="C1107" s="42"/>
      <c r="D1107" s="105"/>
      <c r="E1107" s="37"/>
      <c r="F1107" s="34"/>
      <c r="G1107" s="34"/>
      <c r="H1107" s="34"/>
      <c r="I1107" s="34"/>
      <c r="J1107" s="34"/>
      <c r="K1107" s="34"/>
      <c r="L1107" s="34"/>
      <c r="M1107" s="27"/>
      <c r="N1107" s="27"/>
      <c r="O1107" s="27"/>
      <c r="P1107" s="27"/>
      <c r="Q1107" s="27"/>
      <c r="R1107" s="27"/>
      <c r="S1107" s="28"/>
      <c r="T1107" s="28"/>
      <c r="U1107" s="28"/>
      <c r="V1107" s="28"/>
      <c r="W1107" s="28">
        <f t="shared" si="2001"/>
        <v>0</v>
      </c>
      <c r="X1107" s="27">
        <f t="shared" si="1993"/>
        <v>0</v>
      </c>
      <c r="Y1107" s="66"/>
      <c r="Z1107" s="67"/>
      <c r="AA1107" s="67"/>
      <c r="AB1107" s="67"/>
      <c r="AC1107" s="67"/>
      <c r="AD1107" s="67"/>
      <c r="AE1107" s="72">
        <f t="shared" si="2002"/>
        <v>0</v>
      </c>
      <c r="AF1107" s="67"/>
      <c r="AG1107" s="66"/>
      <c r="AH1107" s="67"/>
      <c r="AI1107" s="67"/>
      <c r="AJ1107" s="67"/>
      <c r="AK1107" s="68"/>
      <c r="AL1107" s="66"/>
      <c r="AM1107" s="64">
        <f t="shared" si="1995"/>
        <v>0</v>
      </c>
      <c r="AN1107" s="64">
        <f t="shared" si="1996"/>
        <v>0</v>
      </c>
      <c r="AO1107" s="64">
        <f t="shared" si="1997"/>
        <v>0</v>
      </c>
      <c r="AP1107" s="64">
        <f t="shared" si="1998"/>
        <v>0</v>
      </c>
      <c r="AQ1107" s="64">
        <f t="shared" si="1999"/>
        <v>0</v>
      </c>
      <c r="AR1107" s="64">
        <f t="shared" si="2000"/>
        <v>0</v>
      </c>
      <c r="AS1107" s="68"/>
      <c r="AT1107" s="78"/>
      <c r="AU1107" s="79"/>
      <c r="AV1107" s="79"/>
      <c r="AW1107" s="80"/>
      <c r="AX1107" s="106">
        <f t="shared" si="2003"/>
        <v>0</v>
      </c>
      <c r="AY1107" s="63"/>
      <c r="BA1107" s="36"/>
      <c r="BB1107" s="27">
        <f t="shared" si="2004"/>
        <v>0</v>
      </c>
      <c r="BC1107" s="27">
        <f t="shared" si="2005"/>
        <v>0</v>
      </c>
      <c r="BD1107" s="27"/>
      <c r="BE1107" s="27">
        <f t="shared" si="2006"/>
        <v>0</v>
      </c>
      <c r="BF1107" s="27"/>
      <c r="BG1107" s="27">
        <f t="shared" si="2007"/>
        <v>0</v>
      </c>
      <c r="BH1107" s="1"/>
      <c r="BI1107" s="1"/>
      <c r="BJ1107" s="1"/>
      <c r="BK1107" s="1"/>
      <c r="BL1107" s="1"/>
      <c r="BM1107" s="1"/>
      <c r="BN1107" s="1"/>
      <c r="BO1107" s="1"/>
      <c r="BP1107" s="1"/>
      <c r="BQ1107" s="1"/>
      <c r="BR1107" s="1"/>
      <c r="BS1107" s="38"/>
      <c r="BT1107" s="107">
        <f t="shared" si="2008"/>
        <v>0</v>
      </c>
      <c r="BU1107" s="108">
        <f t="shared" si="2009"/>
        <v>0</v>
      </c>
      <c r="BV1107" s="28">
        <f t="shared" si="2010"/>
        <v>0</v>
      </c>
      <c r="BW1107" s="28">
        <f t="shared" si="2011"/>
        <v>0</v>
      </c>
      <c r="BX1107" s="27"/>
      <c r="BY1107" s="27"/>
      <c r="BZ1107" s="38">
        <f t="shared" si="2012"/>
        <v>0</v>
      </c>
      <c r="CA1107" s="38">
        <f t="shared" si="2013"/>
        <v>0</v>
      </c>
      <c r="CB1107" s="38">
        <f t="shared" si="2014"/>
        <v>0</v>
      </c>
      <c r="CC1107" s="38">
        <f t="shared" si="2015"/>
        <v>0</v>
      </c>
      <c r="CD1107" s="38">
        <f t="shared" si="2016"/>
        <v>0</v>
      </c>
      <c r="CE1107" s="27"/>
      <c r="CF1107" s="27"/>
      <c r="CG1107" s="27"/>
      <c r="CH1107" s="27"/>
      <c r="CI1107" s="126"/>
      <c r="CJ1107" s="116"/>
      <c r="CK1107" s="27"/>
      <c r="CL1107" s="116"/>
      <c r="CM1107" s="27"/>
      <c r="CN1107" s="116"/>
      <c r="CO1107" s="27"/>
      <c r="CP1107" s="27"/>
      <c r="CQ1107" s="27">
        <f t="shared" si="2017"/>
        <v>0</v>
      </c>
      <c r="CR1107" s="27"/>
      <c r="CS1107" s="27">
        <f t="shared" si="2018"/>
        <v>0</v>
      </c>
      <c r="CT1107" s="27"/>
      <c r="CU1107" s="27"/>
      <c r="CV1107" s="86">
        <f t="shared" si="2019"/>
        <v>0</v>
      </c>
      <c r="CW1107" s="86">
        <f t="shared" si="2020"/>
        <v>0</v>
      </c>
    </row>
    <row r="1108" spans="2:101" customFormat="1" hidden="1" outlineLevel="2" x14ac:dyDescent="0.3">
      <c r="B1108" s="41">
        <f t="shared" si="1994"/>
        <v>615</v>
      </c>
      <c r="C1108" s="42"/>
      <c r="D1108" s="105"/>
      <c r="E1108" s="37"/>
      <c r="F1108" s="34"/>
      <c r="G1108" s="34"/>
      <c r="H1108" s="34"/>
      <c r="I1108" s="34"/>
      <c r="J1108" s="34"/>
      <c r="K1108" s="34"/>
      <c r="L1108" s="34"/>
      <c r="M1108" s="27"/>
      <c r="N1108" s="27"/>
      <c r="O1108" s="27"/>
      <c r="P1108" s="27"/>
      <c r="Q1108" s="27"/>
      <c r="R1108" s="27"/>
      <c r="S1108" s="28"/>
      <c r="T1108" s="28"/>
      <c r="U1108" s="28"/>
      <c r="V1108" s="28"/>
      <c r="W1108" s="28">
        <f t="shared" si="2001"/>
        <v>0</v>
      </c>
      <c r="X1108" s="27">
        <f t="shared" si="1993"/>
        <v>0</v>
      </c>
      <c r="Y1108" s="66"/>
      <c r="Z1108" s="67"/>
      <c r="AA1108" s="67"/>
      <c r="AB1108" s="67"/>
      <c r="AC1108" s="67"/>
      <c r="AD1108" s="67"/>
      <c r="AE1108" s="72">
        <f t="shared" si="2002"/>
        <v>0</v>
      </c>
      <c r="AF1108" s="67"/>
      <c r="AG1108" s="66"/>
      <c r="AH1108" s="67"/>
      <c r="AI1108" s="67"/>
      <c r="AJ1108" s="67"/>
      <c r="AK1108" s="68"/>
      <c r="AL1108" s="66"/>
      <c r="AM1108" s="64">
        <f t="shared" si="1995"/>
        <v>0</v>
      </c>
      <c r="AN1108" s="64">
        <f t="shared" si="1996"/>
        <v>0</v>
      </c>
      <c r="AO1108" s="64">
        <f t="shared" si="1997"/>
        <v>0</v>
      </c>
      <c r="AP1108" s="64">
        <f t="shared" si="1998"/>
        <v>0</v>
      </c>
      <c r="AQ1108" s="64">
        <f t="shared" si="1999"/>
        <v>0</v>
      </c>
      <c r="AR1108" s="64">
        <f t="shared" si="2000"/>
        <v>0</v>
      </c>
      <c r="AS1108" s="68"/>
      <c r="AT1108" s="78"/>
      <c r="AU1108" s="79"/>
      <c r="AV1108" s="79"/>
      <c r="AW1108" s="80"/>
      <c r="AX1108" s="106">
        <f t="shared" si="2003"/>
        <v>0</v>
      </c>
      <c r="AY1108" s="63"/>
      <c r="BA1108" s="36"/>
      <c r="BB1108" s="27">
        <f t="shared" si="2004"/>
        <v>0</v>
      </c>
      <c r="BC1108" s="27">
        <f t="shared" si="2005"/>
        <v>0</v>
      </c>
      <c r="BD1108" s="27"/>
      <c r="BE1108" s="27">
        <f t="shared" si="2006"/>
        <v>0</v>
      </c>
      <c r="BF1108" s="27"/>
      <c r="BG1108" s="27">
        <f t="shared" si="2007"/>
        <v>0</v>
      </c>
      <c r="BH1108" s="1"/>
      <c r="BI1108" s="1"/>
      <c r="BJ1108" s="1"/>
      <c r="BK1108" s="1"/>
      <c r="BL1108" s="1"/>
      <c r="BM1108" s="1"/>
      <c r="BN1108" s="1"/>
      <c r="BO1108" s="1"/>
      <c r="BP1108" s="1"/>
      <c r="BQ1108" s="1"/>
      <c r="BR1108" s="1"/>
      <c r="BS1108" s="38"/>
      <c r="BT1108" s="107">
        <f t="shared" si="2008"/>
        <v>0</v>
      </c>
      <c r="BU1108" s="108">
        <f t="shared" si="2009"/>
        <v>0</v>
      </c>
      <c r="BV1108" s="28">
        <f t="shared" si="2010"/>
        <v>0</v>
      </c>
      <c r="BW1108" s="28">
        <f t="shared" si="2011"/>
        <v>0</v>
      </c>
      <c r="BX1108" s="27"/>
      <c r="BY1108" s="27"/>
      <c r="BZ1108" s="38">
        <f t="shared" si="2012"/>
        <v>0</v>
      </c>
      <c r="CA1108" s="38">
        <f t="shared" si="2013"/>
        <v>0</v>
      </c>
      <c r="CB1108" s="38">
        <f t="shared" si="2014"/>
        <v>0</v>
      </c>
      <c r="CC1108" s="38">
        <f t="shared" si="2015"/>
        <v>0</v>
      </c>
      <c r="CD1108" s="38">
        <f t="shared" si="2016"/>
        <v>0</v>
      </c>
      <c r="CE1108" s="27"/>
      <c r="CF1108" s="27"/>
      <c r="CG1108" s="27"/>
      <c r="CH1108" s="27"/>
      <c r="CI1108" s="126"/>
      <c r="CJ1108" s="116"/>
      <c r="CK1108" s="27"/>
      <c r="CL1108" s="116"/>
      <c r="CM1108" s="27"/>
      <c r="CN1108" s="116"/>
      <c r="CO1108" s="27"/>
      <c r="CP1108" s="27"/>
      <c r="CQ1108" s="27">
        <f t="shared" si="2017"/>
        <v>0</v>
      </c>
      <c r="CR1108" s="27"/>
      <c r="CS1108" s="27">
        <f t="shared" si="2018"/>
        <v>0</v>
      </c>
      <c r="CT1108" s="27"/>
      <c r="CU1108" s="27"/>
      <c r="CV1108" s="86">
        <f t="shared" si="2019"/>
        <v>0</v>
      </c>
      <c r="CW1108" s="86">
        <f t="shared" si="2020"/>
        <v>0</v>
      </c>
    </row>
    <row r="1109" spans="2:101" customFormat="1" hidden="1" outlineLevel="2" x14ac:dyDescent="0.3">
      <c r="B1109" s="41">
        <f t="shared" si="1994"/>
        <v>616</v>
      </c>
      <c r="C1109" s="42"/>
      <c r="D1109" s="105"/>
      <c r="E1109" s="37"/>
      <c r="F1109" s="34"/>
      <c r="G1109" s="34"/>
      <c r="H1109" s="34"/>
      <c r="I1109" s="34"/>
      <c r="J1109" s="34"/>
      <c r="K1109" s="34"/>
      <c r="L1109" s="34"/>
      <c r="M1109" s="27"/>
      <c r="N1109" s="27"/>
      <c r="O1109" s="27"/>
      <c r="P1109" s="27"/>
      <c r="Q1109" s="27"/>
      <c r="R1109" s="27"/>
      <c r="S1109" s="28"/>
      <c r="T1109" s="28"/>
      <c r="U1109" s="28"/>
      <c r="V1109" s="28"/>
      <c r="W1109" s="28">
        <f t="shared" si="2001"/>
        <v>0</v>
      </c>
      <c r="X1109" s="27">
        <f t="shared" si="1993"/>
        <v>0</v>
      </c>
      <c r="Y1109" s="66"/>
      <c r="Z1109" s="67"/>
      <c r="AA1109" s="67"/>
      <c r="AB1109" s="67"/>
      <c r="AC1109" s="67"/>
      <c r="AD1109" s="67"/>
      <c r="AE1109" s="72">
        <f t="shared" si="2002"/>
        <v>0</v>
      </c>
      <c r="AF1109" s="67"/>
      <c r="AG1109" s="66"/>
      <c r="AH1109" s="67"/>
      <c r="AI1109" s="67"/>
      <c r="AJ1109" s="67"/>
      <c r="AK1109" s="68"/>
      <c r="AL1109" s="66"/>
      <c r="AM1109" s="64">
        <f t="shared" si="1995"/>
        <v>0</v>
      </c>
      <c r="AN1109" s="64">
        <f t="shared" si="1996"/>
        <v>0</v>
      </c>
      <c r="AO1109" s="64">
        <f t="shared" si="1997"/>
        <v>0</v>
      </c>
      <c r="AP1109" s="64">
        <f t="shared" si="1998"/>
        <v>0</v>
      </c>
      <c r="AQ1109" s="64">
        <f t="shared" si="1999"/>
        <v>0</v>
      </c>
      <c r="AR1109" s="64">
        <f t="shared" si="2000"/>
        <v>0</v>
      </c>
      <c r="AS1109" s="68"/>
      <c r="AT1109" s="78"/>
      <c r="AU1109" s="79"/>
      <c r="AV1109" s="79"/>
      <c r="AW1109" s="80"/>
      <c r="AX1109" s="106">
        <f t="shared" si="2003"/>
        <v>0</v>
      </c>
      <c r="AY1109" s="63"/>
      <c r="BA1109" s="36"/>
      <c r="BB1109" s="27">
        <f t="shared" si="2004"/>
        <v>0</v>
      </c>
      <c r="BC1109" s="27">
        <f t="shared" si="2005"/>
        <v>0</v>
      </c>
      <c r="BD1109" s="27"/>
      <c r="BE1109" s="27">
        <f t="shared" si="2006"/>
        <v>0</v>
      </c>
      <c r="BF1109" s="27"/>
      <c r="BG1109" s="27">
        <f t="shared" si="2007"/>
        <v>0</v>
      </c>
      <c r="BH1109" s="1"/>
      <c r="BI1109" s="1"/>
      <c r="BJ1109" s="1"/>
      <c r="BK1109" s="1"/>
      <c r="BL1109" s="1"/>
      <c r="BM1109" s="1"/>
      <c r="BN1109" s="1"/>
      <c r="BO1109" s="1"/>
      <c r="BP1109" s="1"/>
      <c r="BQ1109" s="1"/>
      <c r="BR1109" s="1"/>
      <c r="BS1109" s="38"/>
      <c r="BT1109" s="107">
        <f t="shared" si="2008"/>
        <v>0</v>
      </c>
      <c r="BU1109" s="108">
        <f t="shared" si="2009"/>
        <v>0</v>
      </c>
      <c r="BV1109" s="28">
        <f t="shared" si="2010"/>
        <v>0</v>
      </c>
      <c r="BW1109" s="28">
        <f t="shared" si="2011"/>
        <v>0</v>
      </c>
      <c r="BX1109" s="27"/>
      <c r="BY1109" s="27"/>
      <c r="BZ1109" s="38">
        <f t="shared" si="2012"/>
        <v>0</v>
      </c>
      <c r="CA1109" s="38">
        <f t="shared" si="2013"/>
        <v>0</v>
      </c>
      <c r="CB1109" s="38">
        <f t="shared" si="2014"/>
        <v>0</v>
      </c>
      <c r="CC1109" s="38">
        <f t="shared" si="2015"/>
        <v>0</v>
      </c>
      <c r="CD1109" s="38">
        <f t="shared" si="2016"/>
        <v>0</v>
      </c>
      <c r="CE1109" s="27"/>
      <c r="CF1109" s="27"/>
      <c r="CG1109" s="27"/>
      <c r="CH1109" s="27"/>
      <c r="CI1109" s="126"/>
      <c r="CJ1109" s="116"/>
      <c r="CK1109" s="27"/>
      <c r="CL1109" s="116"/>
      <c r="CM1109" s="27"/>
      <c r="CN1109" s="116"/>
      <c r="CO1109" s="27"/>
      <c r="CP1109" s="27"/>
      <c r="CQ1109" s="27">
        <f t="shared" si="2017"/>
        <v>0</v>
      </c>
      <c r="CR1109" s="27"/>
      <c r="CS1109" s="27">
        <f t="shared" si="2018"/>
        <v>0</v>
      </c>
      <c r="CT1109" s="27"/>
      <c r="CU1109" s="27"/>
      <c r="CV1109" s="86">
        <f t="shared" si="2019"/>
        <v>0</v>
      </c>
      <c r="CW1109" s="86">
        <f t="shared" si="2020"/>
        <v>0</v>
      </c>
    </row>
    <row r="1110" spans="2:101" customFormat="1" hidden="1" outlineLevel="2" x14ac:dyDescent="0.3">
      <c r="B1110" s="41">
        <f t="shared" si="1994"/>
        <v>617</v>
      </c>
      <c r="C1110" s="42"/>
      <c r="D1110" s="105"/>
      <c r="E1110" s="37"/>
      <c r="F1110" s="34"/>
      <c r="G1110" s="34"/>
      <c r="H1110" s="34"/>
      <c r="I1110" s="34"/>
      <c r="J1110" s="34"/>
      <c r="K1110" s="34"/>
      <c r="L1110" s="34"/>
      <c r="M1110" s="27"/>
      <c r="N1110" s="27"/>
      <c r="O1110" s="27"/>
      <c r="P1110" s="27"/>
      <c r="Q1110" s="27"/>
      <c r="R1110" s="27"/>
      <c r="S1110" s="28"/>
      <c r="T1110" s="28"/>
      <c r="U1110" s="28"/>
      <c r="V1110" s="28"/>
      <c r="W1110" s="28">
        <f t="shared" si="2001"/>
        <v>0</v>
      </c>
      <c r="X1110" s="27">
        <f t="shared" si="1993"/>
        <v>0</v>
      </c>
      <c r="Y1110" s="66"/>
      <c r="Z1110" s="67"/>
      <c r="AA1110" s="67"/>
      <c r="AB1110" s="67"/>
      <c r="AC1110" s="67"/>
      <c r="AD1110" s="67"/>
      <c r="AE1110" s="72">
        <f t="shared" si="2002"/>
        <v>0</v>
      </c>
      <c r="AF1110" s="67"/>
      <c r="AG1110" s="66"/>
      <c r="AH1110" s="67"/>
      <c r="AI1110" s="67"/>
      <c r="AJ1110" s="67"/>
      <c r="AK1110" s="68"/>
      <c r="AL1110" s="66"/>
      <c r="AM1110" s="64">
        <f t="shared" si="1995"/>
        <v>0</v>
      </c>
      <c r="AN1110" s="64">
        <f t="shared" si="1996"/>
        <v>0</v>
      </c>
      <c r="AO1110" s="64">
        <f t="shared" si="1997"/>
        <v>0</v>
      </c>
      <c r="AP1110" s="64">
        <f t="shared" si="1998"/>
        <v>0</v>
      </c>
      <c r="AQ1110" s="64">
        <f t="shared" si="1999"/>
        <v>0</v>
      </c>
      <c r="AR1110" s="64">
        <f t="shared" si="2000"/>
        <v>0</v>
      </c>
      <c r="AS1110" s="68"/>
      <c r="AT1110" s="78"/>
      <c r="AU1110" s="79"/>
      <c r="AV1110" s="79"/>
      <c r="AW1110" s="80"/>
      <c r="AX1110" s="106">
        <f t="shared" si="2003"/>
        <v>0</v>
      </c>
      <c r="AY1110" s="63"/>
      <c r="BA1110" s="36"/>
      <c r="BB1110" s="27">
        <f t="shared" si="2004"/>
        <v>0</v>
      </c>
      <c r="BC1110" s="27">
        <f t="shared" si="2005"/>
        <v>0</v>
      </c>
      <c r="BD1110" s="27"/>
      <c r="BE1110" s="27">
        <f t="shared" si="2006"/>
        <v>0</v>
      </c>
      <c r="BF1110" s="27"/>
      <c r="BG1110" s="27">
        <f t="shared" si="2007"/>
        <v>0</v>
      </c>
      <c r="BH1110" s="1"/>
      <c r="BI1110" s="1"/>
      <c r="BJ1110" s="1"/>
      <c r="BK1110" s="1"/>
      <c r="BL1110" s="1"/>
      <c r="BM1110" s="1"/>
      <c r="BN1110" s="1"/>
      <c r="BO1110" s="1"/>
      <c r="BP1110" s="1"/>
      <c r="BQ1110" s="1"/>
      <c r="BR1110" s="1"/>
      <c r="BS1110" s="38"/>
      <c r="BT1110" s="107">
        <f t="shared" si="2008"/>
        <v>0</v>
      </c>
      <c r="BU1110" s="108">
        <f t="shared" si="2009"/>
        <v>0</v>
      </c>
      <c r="BV1110" s="28">
        <f t="shared" si="2010"/>
        <v>0</v>
      </c>
      <c r="BW1110" s="28">
        <f t="shared" si="2011"/>
        <v>0</v>
      </c>
      <c r="BX1110" s="27"/>
      <c r="BY1110" s="27"/>
      <c r="BZ1110" s="38">
        <f t="shared" si="2012"/>
        <v>0</v>
      </c>
      <c r="CA1110" s="38">
        <f t="shared" si="2013"/>
        <v>0</v>
      </c>
      <c r="CB1110" s="38">
        <f t="shared" si="2014"/>
        <v>0</v>
      </c>
      <c r="CC1110" s="38">
        <f t="shared" si="2015"/>
        <v>0</v>
      </c>
      <c r="CD1110" s="38">
        <f t="shared" si="2016"/>
        <v>0</v>
      </c>
      <c r="CE1110" s="27"/>
      <c r="CF1110" s="27"/>
      <c r="CG1110" s="27"/>
      <c r="CH1110" s="27"/>
      <c r="CI1110" s="126"/>
      <c r="CJ1110" s="116"/>
      <c r="CK1110" s="27"/>
      <c r="CL1110" s="116"/>
      <c r="CM1110" s="27"/>
      <c r="CN1110" s="116"/>
      <c r="CO1110" s="27"/>
      <c r="CP1110" s="27"/>
      <c r="CQ1110" s="27">
        <f t="shared" si="2017"/>
        <v>0</v>
      </c>
      <c r="CR1110" s="27"/>
      <c r="CS1110" s="27">
        <f t="shared" si="2018"/>
        <v>0</v>
      </c>
      <c r="CT1110" s="27"/>
      <c r="CU1110" s="27"/>
      <c r="CV1110" s="86">
        <f t="shared" si="2019"/>
        <v>0</v>
      </c>
      <c r="CW1110" s="86">
        <f t="shared" si="2020"/>
        <v>0</v>
      </c>
    </row>
    <row r="1111" spans="2:101" customFormat="1" hidden="1" outlineLevel="2" x14ac:dyDescent="0.3">
      <c r="B1111" s="41">
        <f t="shared" si="1994"/>
        <v>618</v>
      </c>
      <c r="C1111" s="42"/>
      <c r="D1111" s="105"/>
      <c r="E1111" s="37"/>
      <c r="F1111" s="34"/>
      <c r="G1111" s="34"/>
      <c r="H1111" s="34"/>
      <c r="I1111" s="34"/>
      <c r="J1111" s="34"/>
      <c r="K1111" s="34"/>
      <c r="L1111" s="34"/>
      <c r="M1111" s="27"/>
      <c r="N1111" s="27"/>
      <c r="O1111" s="27"/>
      <c r="P1111" s="27"/>
      <c r="Q1111" s="27"/>
      <c r="R1111" s="27"/>
      <c r="S1111" s="28"/>
      <c r="T1111" s="28"/>
      <c r="U1111" s="28"/>
      <c r="V1111" s="28"/>
      <c r="W1111" s="28">
        <f t="shared" si="2001"/>
        <v>0</v>
      </c>
      <c r="X1111" s="27">
        <f t="shared" si="1993"/>
        <v>0</v>
      </c>
      <c r="Y1111" s="66"/>
      <c r="Z1111" s="67"/>
      <c r="AA1111" s="67"/>
      <c r="AB1111" s="67"/>
      <c r="AC1111" s="67"/>
      <c r="AD1111" s="67"/>
      <c r="AE1111" s="72">
        <f t="shared" si="2002"/>
        <v>0</v>
      </c>
      <c r="AF1111" s="67"/>
      <c r="AG1111" s="66"/>
      <c r="AH1111" s="67"/>
      <c r="AI1111" s="67"/>
      <c r="AJ1111" s="67"/>
      <c r="AK1111" s="68"/>
      <c r="AL1111" s="66"/>
      <c r="AM1111" s="64">
        <f t="shared" si="1995"/>
        <v>0</v>
      </c>
      <c r="AN1111" s="64">
        <f t="shared" si="1996"/>
        <v>0</v>
      </c>
      <c r="AO1111" s="64">
        <f t="shared" si="1997"/>
        <v>0</v>
      </c>
      <c r="AP1111" s="64">
        <f t="shared" si="1998"/>
        <v>0</v>
      </c>
      <c r="AQ1111" s="64">
        <f t="shared" si="1999"/>
        <v>0</v>
      </c>
      <c r="AR1111" s="64">
        <f t="shared" si="2000"/>
        <v>0</v>
      </c>
      <c r="AS1111" s="68"/>
      <c r="AT1111" s="78"/>
      <c r="AU1111" s="79"/>
      <c r="AV1111" s="79"/>
      <c r="AW1111" s="80"/>
      <c r="AX1111" s="106">
        <f t="shared" si="2003"/>
        <v>0</v>
      </c>
      <c r="AY1111" s="63"/>
      <c r="BA1111" s="36"/>
      <c r="BB1111" s="27">
        <f t="shared" si="2004"/>
        <v>0</v>
      </c>
      <c r="BC1111" s="27">
        <f t="shared" si="2005"/>
        <v>0</v>
      </c>
      <c r="BD1111" s="27"/>
      <c r="BE1111" s="27">
        <f t="shared" si="2006"/>
        <v>0</v>
      </c>
      <c r="BF1111" s="27"/>
      <c r="BG1111" s="27">
        <f t="shared" si="2007"/>
        <v>0</v>
      </c>
      <c r="BH1111" s="1"/>
      <c r="BI1111" s="1"/>
      <c r="BJ1111" s="1"/>
      <c r="BK1111" s="1"/>
      <c r="BL1111" s="1"/>
      <c r="BM1111" s="1"/>
      <c r="BN1111" s="1"/>
      <c r="BO1111" s="1"/>
      <c r="BP1111" s="1"/>
      <c r="BQ1111" s="1"/>
      <c r="BR1111" s="1"/>
      <c r="BS1111" s="38"/>
      <c r="BT1111" s="107">
        <f t="shared" si="2008"/>
        <v>0</v>
      </c>
      <c r="BU1111" s="108">
        <f t="shared" si="2009"/>
        <v>0</v>
      </c>
      <c r="BV1111" s="28">
        <f t="shared" si="2010"/>
        <v>0</v>
      </c>
      <c r="BW1111" s="28">
        <f t="shared" si="2011"/>
        <v>0</v>
      </c>
      <c r="BX1111" s="27"/>
      <c r="BY1111" s="27"/>
      <c r="BZ1111" s="38">
        <f t="shared" si="2012"/>
        <v>0</v>
      </c>
      <c r="CA1111" s="38">
        <f t="shared" si="2013"/>
        <v>0</v>
      </c>
      <c r="CB1111" s="38">
        <f t="shared" si="2014"/>
        <v>0</v>
      </c>
      <c r="CC1111" s="38">
        <f t="shared" si="2015"/>
        <v>0</v>
      </c>
      <c r="CD1111" s="38">
        <f t="shared" si="2016"/>
        <v>0</v>
      </c>
      <c r="CE1111" s="27"/>
      <c r="CF1111" s="27"/>
      <c r="CG1111" s="27"/>
      <c r="CH1111" s="27"/>
      <c r="CI1111" s="126"/>
      <c r="CJ1111" s="116"/>
      <c r="CK1111" s="27"/>
      <c r="CL1111" s="116"/>
      <c r="CM1111" s="27"/>
      <c r="CN1111" s="116"/>
      <c r="CO1111" s="27"/>
      <c r="CP1111" s="27"/>
      <c r="CQ1111" s="27">
        <f t="shared" si="2017"/>
        <v>0</v>
      </c>
      <c r="CR1111" s="27"/>
      <c r="CS1111" s="27">
        <f t="shared" si="2018"/>
        <v>0</v>
      </c>
      <c r="CT1111" s="27"/>
      <c r="CU1111" s="27"/>
      <c r="CV1111" s="86">
        <f t="shared" si="2019"/>
        <v>0</v>
      </c>
      <c r="CW1111" s="86">
        <f t="shared" si="2020"/>
        <v>0</v>
      </c>
    </row>
    <row r="1112" spans="2:101" customFormat="1" hidden="1" outlineLevel="2" x14ac:dyDescent="0.3">
      <c r="B1112" s="41">
        <f t="shared" si="1994"/>
        <v>619</v>
      </c>
      <c r="C1112" s="42"/>
      <c r="D1112" s="105"/>
      <c r="E1112" s="37"/>
      <c r="F1112" s="34"/>
      <c r="G1112" s="34"/>
      <c r="H1112" s="34"/>
      <c r="I1112" s="34"/>
      <c r="J1112" s="34"/>
      <c r="K1112" s="34"/>
      <c r="L1112" s="34"/>
      <c r="M1112" s="27"/>
      <c r="N1112" s="27"/>
      <c r="O1112" s="27"/>
      <c r="P1112" s="27"/>
      <c r="Q1112" s="27"/>
      <c r="R1112" s="27"/>
      <c r="S1112" s="28"/>
      <c r="T1112" s="28"/>
      <c r="U1112" s="28"/>
      <c r="V1112" s="28"/>
      <c r="W1112" s="28">
        <f t="shared" si="2001"/>
        <v>0</v>
      </c>
      <c r="X1112" s="27">
        <f t="shared" si="1993"/>
        <v>0</v>
      </c>
      <c r="Y1112" s="66"/>
      <c r="Z1112" s="67"/>
      <c r="AA1112" s="67"/>
      <c r="AB1112" s="67"/>
      <c r="AC1112" s="67"/>
      <c r="AD1112" s="67"/>
      <c r="AE1112" s="72">
        <f t="shared" si="2002"/>
        <v>0</v>
      </c>
      <c r="AF1112" s="67"/>
      <c r="AG1112" s="66"/>
      <c r="AH1112" s="67"/>
      <c r="AI1112" s="67"/>
      <c r="AJ1112" s="67"/>
      <c r="AK1112" s="68"/>
      <c r="AL1112" s="66"/>
      <c r="AM1112" s="64">
        <f t="shared" si="1995"/>
        <v>0</v>
      </c>
      <c r="AN1112" s="64">
        <f t="shared" si="1996"/>
        <v>0</v>
      </c>
      <c r="AO1112" s="64">
        <f t="shared" si="1997"/>
        <v>0</v>
      </c>
      <c r="AP1112" s="64">
        <f t="shared" si="1998"/>
        <v>0</v>
      </c>
      <c r="AQ1112" s="64">
        <f t="shared" si="1999"/>
        <v>0</v>
      </c>
      <c r="AR1112" s="64">
        <f t="shared" si="2000"/>
        <v>0</v>
      </c>
      <c r="AS1112" s="68"/>
      <c r="AT1112" s="78"/>
      <c r="AU1112" s="79"/>
      <c r="AV1112" s="79"/>
      <c r="AW1112" s="80"/>
      <c r="AX1112" s="106">
        <f t="shared" si="2003"/>
        <v>0</v>
      </c>
      <c r="AY1112" s="63"/>
      <c r="BA1112" s="36"/>
      <c r="BB1112" s="27">
        <f t="shared" si="2004"/>
        <v>0</v>
      </c>
      <c r="BC1112" s="27">
        <f t="shared" si="2005"/>
        <v>0</v>
      </c>
      <c r="BD1112" s="27"/>
      <c r="BE1112" s="27">
        <f t="shared" si="2006"/>
        <v>0</v>
      </c>
      <c r="BF1112" s="27"/>
      <c r="BG1112" s="27">
        <f t="shared" si="2007"/>
        <v>0</v>
      </c>
      <c r="BH1112" s="1"/>
      <c r="BI1112" s="1"/>
      <c r="BJ1112" s="1"/>
      <c r="BK1112" s="1"/>
      <c r="BL1112" s="1"/>
      <c r="BM1112" s="1"/>
      <c r="BN1112" s="1"/>
      <c r="BO1112" s="1"/>
      <c r="BP1112" s="1"/>
      <c r="BQ1112" s="1"/>
      <c r="BR1112" s="1"/>
      <c r="BS1112" s="38"/>
      <c r="BT1112" s="107">
        <f t="shared" si="2008"/>
        <v>0</v>
      </c>
      <c r="BU1112" s="108">
        <f t="shared" si="2009"/>
        <v>0</v>
      </c>
      <c r="BV1112" s="28">
        <f t="shared" si="2010"/>
        <v>0</v>
      </c>
      <c r="BW1112" s="28">
        <f t="shared" si="2011"/>
        <v>0</v>
      </c>
      <c r="BX1112" s="27"/>
      <c r="BY1112" s="27"/>
      <c r="BZ1112" s="38">
        <f t="shared" si="2012"/>
        <v>0</v>
      </c>
      <c r="CA1112" s="38">
        <f t="shared" si="2013"/>
        <v>0</v>
      </c>
      <c r="CB1112" s="38">
        <f t="shared" si="2014"/>
        <v>0</v>
      </c>
      <c r="CC1112" s="38">
        <f t="shared" si="2015"/>
        <v>0</v>
      </c>
      <c r="CD1112" s="38">
        <f t="shared" si="2016"/>
        <v>0</v>
      </c>
      <c r="CE1112" s="27"/>
      <c r="CF1112" s="27"/>
      <c r="CG1112" s="27"/>
      <c r="CH1112" s="27"/>
      <c r="CI1112" s="126"/>
      <c r="CJ1112" s="116"/>
      <c r="CK1112" s="27"/>
      <c r="CL1112" s="116"/>
      <c r="CM1112" s="27"/>
      <c r="CN1112" s="116"/>
      <c r="CO1112" s="27"/>
      <c r="CP1112" s="27"/>
      <c r="CQ1112" s="27">
        <f t="shared" si="2017"/>
        <v>0</v>
      </c>
      <c r="CR1112" s="27"/>
      <c r="CS1112" s="27">
        <f t="shared" si="2018"/>
        <v>0</v>
      </c>
      <c r="CT1112" s="27"/>
      <c r="CU1112" s="27"/>
      <c r="CV1112" s="86">
        <f t="shared" si="2019"/>
        <v>0</v>
      </c>
      <c r="CW1112" s="86">
        <f t="shared" si="2020"/>
        <v>0</v>
      </c>
    </row>
    <row r="1113" spans="2:101" customFormat="1" hidden="1" outlineLevel="2" x14ac:dyDescent="0.3">
      <c r="B1113" s="41">
        <f t="shared" si="1994"/>
        <v>620</v>
      </c>
      <c r="C1113" s="42"/>
      <c r="D1113" s="105"/>
      <c r="E1113" s="37"/>
      <c r="F1113" s="34"/>
      <c r="G1113" s="34"/>
      <c r="H1113" s="34"/>
      <c r="I1113" s="34"/>
      <c r="J1113" s="34"/>
      <c r="K1113" s="34"/>
      <c r="L1113" s="34"/>
      <c r="M1113" s="27"/>
      <c r="N1113" s="27"/>
      <c r="O1113" s="27"/>
      <c r="P1113" s="27"/>
      <c r="Q1113" s="27"/>
      <c r="R1113" s="27"/>
      <c r="S1113" s="28"/>
      <c r="T1113" s="28"/>
      <c r="U1113" s="28"/>
      <c r="V1113" s="28"/>
      <c r="W1113" s="28">
        <f t="shared" si="2001"/>
        <v>0</v>
      </c>
      <c r="X1113" s="27">
        <f t="shared" si="1993"/>
        <v>0</v>
      </c>
      <c r="Y1113" s="66"/>
      <c r="Z1113" s="67"/>
      <c r="AA1113" s="67"/>
      <c r="AB1113" s="67"/>
      <c r="AC1113" s="67"/>
      <c r="AD1113" s="67"/>
      <c r="AE1113" s="72">
        <f t="shared" si="2002"/>
        <v>0</v>
      </c>
      <c r="AF1113" s="67"/>
      <c r="AG1113" s="66"/>
      <c r="AH1113" s="67"/>
      <c r="AI1113" s="67"/>
      <c r="AJ1113" s="67"/>
      <c r="AK1113" s="68"/>
      <c r="AL1113" s="66"/>
      <c r="AM1113" s="64">
        <f t="shared" si="1995"/>
        <v>0</v>
      </c>
      <c r="AN1113" s="64">
        <f t="shared" si="1996"/>
        <v>0</v>
      </c>
      <c r="AO1113" s="64">
        <f t="shared" si="1997"/>
        <v>0</v>
      </c>
      <c r="AP1113" s="64">
        <f t="shared" si="1998"/>
        <v>0</v>
      </c>
      <c r="AQ1113" s="64">
        <f t="shared" si="1999"/>
        <v>0</v>
      </c>
      <c r="AR1113" s="64">
        <f t="shared" si="2000"/>
        <v>0</v>
      </c>
      <c r="AS1113" s="68"/>
      <c r="AT1113" s="78"/>
      <c r="AU1113" s="79"/>
      <c r="AV1113" s="79"/>
      <c r="AW1113" s="80"/>
      <c r="AX1113" s="106">
        <f t="shared" si="2003"/>
        <v>0</v>
      </c>
      <c r="AY1113" s="63"/>
      <c r="BA1113" s="36"/>
      <c r="BB1113" s="27">
        <f t="shared" si="2004"/>
        <v>0</v>
      </c>
      <c r="BC1113" s="27">
        <f t="shared" si="2005"/>
        <v>0</v>
      </c>
      <c r="BD1113" s="27"/>
      <c r="BE1113" s="27">
        <f t="shared" si="2006"/>
        <v>0</v>
      </c>
      <c r="BF1113" s="27"/>
      <c r="BG1113" s="27">
        <f t="shared" si="2007"/>
        <v>0</v>
      </c>
      <c r="BH1113" s="1"/>
      <c r="BI1113" s="1"/>
      <c r="BJ1113" s="1"/>
      <c r="BK1113" s="1"/>
      <c r="BL1113" s="1"/>
      <c r="BM1113" s="1"/>
      <c r="BN1113" s="1"/>
      <c r="BO1113" s="1"/>
      <c r="BP1113" s="1"/>
      <c r="BQ1113" s="1"/>
      <c r="BR1113" s="1"/>
      <c r="BS1113" s="38"/>
      <c r="BT1113" s="107">
        <f t="shared" si="2008"/>
        <v>0</v>
      </c>
      <c r="BU1113" s="108">
        <f t="shared" si="2009"/>
        <v>0</v>
      </c>
      <c r="BV1113" s="28">
        <f t="shared" si="2010"/>
        <v>0</v>
      </c>
      <c r="BW1113" s="28">
        <f t="shared" si="2011"/>
        <v>0</v>
      </c>
      <c r="BX1113" s="27"/>
      <c r="BY1113" s="27"/>
      <c r="BZ1113" s="38">
        <f t="shared" si="2012"/>
        <v>0</v>
      </c>
      <c r="CA1113" s="38">
        <f t="shared" si="2013"/>
        <v>0</v>
      </c>
      <c r="CB1113" s="38">
        <f t="shared" si="2014"/>
        <v>0</v>
      </c>
      <c r="CC1113" s="38">
        <f t="shared" si="2015"/>
        <v>0</v>
      </c>
      <c r="CD1113" s="38">
        <f t="shared" si="2016"/>
        <v>0</v>
      </c>
      <c r="CE1113" s="27"/>
      <c r="CF1113" s="27"/>
      <c r="CG1113" s="27"/>
      <c r="CH1113" s="27"/>
      <c r="CI1113" s="126"/>
      <c r="CJ1113" s="116"/>
      <c r="CK1113" s="27"/>
      <c r="CL1113" s="116"/>
      <c r="CM1113" s="27"/>
      <c r="CN1113" s="116"/>
      <c r="CO1113" s="27"/>
      <c r="CP1113" s="27"/>
      <c r="CQ1113" s="27">
        <f t="shared" si="2017"/>
        <v>0</v>
      </c>
      <c r="CR1113" s="27"/>
      <c r="CS1113" s="27">
        <f t="shared" si="2018"/>
        <v>0</v>
      </c>
      <c r="CT1113" s="27"/>
      <c r="CU1113" s="27"/>
      <c r="CV1113" s="86">
        <f t="shared" si="2019"/>
        <v>0</v>
      </c>
      <c r="CW1113" s="86">
        <f t="shared" si="2020"/>
        <v>0</v>
      </c>
    </row>
    <row r="1114" spans="2:101" customFormat="1" hidden="1" outlineLevel="2" x14ac:dyDescent="0.3">
      <c r="B1114" s="41">
        <f t="shared" si="1994"/>
        <v>621</v>
      </c>
      <c r="C1114" s="42"/>
      <c r="D1114" s="105"/>
      <c r="E1114" s="37"/>
      <c r="F1114" s="34"/>
      <c r="G1114" s="34"/>
      <c r="H1114" s="34"/>
      <c r="I1114" s="34"/>
      <c r="J1114" s="34"/>
      <c r="K1114" s="34"/>
      <c r="L1114" s="34"/>
      <c r="M1114" s="27"/>
      <c r="N1114" s="27"/>
      <c r="O1114" s="27"/>
      <c r="P1114" s="27"/>
      <c r="Q1114" s="27"/>
      <c r="R1114" s="27"/>
      <c r="S1114" s="28"/>
      <c r="T1114" s="28"/>
      <c r="U1114" s="28"/>
      <c r="V1114" s="28"/>
      <c r="W1114" s="28">
        <f t="shared" si="2001"/>
        <v>0</v>
      </c>
      <c r="X1114" s="27">
        <f t="shared" si="1993"/>
        <v>0</v>
      </c>
      <c r="Y1114" s="66"/>
      <c r="Z1114" s="67"/>
      <c r="AA1114" s="67"/>
      <c r="AB1114" s="67"/>
      <c r="AC1114" s="67"/>
      <c r="AD1114" s="67"/>
      <c r="AE1114" s="72">
        <f t="shared" si="2002"/>
        <v>0</v>
      </c>
      <c r="AF1114" s="67"/>
      <c r="AG1114" s="66"/>
      <c r="AH1114" s="67"/>
      <c r="AI1114" s="67"/>
      <c r="AJ1114" s="67"/>
      <c r="AK1114" s="68"/>
      <c r="AL1114" s="66"/>
      <c r="AM1114" s="64">
        <f t="shared" si="1995"/>
        <v>0</v>
      </c>
      <c r="AN1114" s="64">
        <f t="shared" si="1996"/>
        <v>0</v>
      </c>
      <c r="AO1114" s="64">
        <f t="shared" si="1997"/>
        <v>0</v>
      </c>
      <c r="AP1114" s="64">
        <f t="shared" si="1998"/>
        <v>0</v>
      </c>
      <c r="AQ1114" s="64">
        <f t="shared" si="1999"/>
        <v>0</v>
      </c>
      <c r="AR1114" s="64">
        <f t="shared" si="2000"/>
        <v>0</v>
      </c>
      <c r="AS1114" s="68"/>
      <c r="AT1114" s="78"/>
      <c r="AU1114" s="79"/>
      <c r="AV1114" s="79"/>
      <c r="AW1114" s="80"/>
      <c r="AX1114" s="106">
        <f t="shared" si="2003"/>
        <v>0</v>
      </c>
      <c r="AY1114" s="63"/>
      <c r="BA1114" s="36"/>
      <c r="BB1114" s="27">
        <f t="shared" si="2004"/>
        <v>0</v>
      </c>
      <c r="BC1114" s="27">
        <f t="shared" si="2005"/>
        <v>0</v>
      </c>
      <c r="BD1114" s="27"/>
      <c r="BE1114" s="27">
        <f t="shared" si="2006"/>
        <v>0</v>
      </c>
      <c r="BF1114" s="27"/>
      <c r="BG1114" s="27">
        <f t="shared" si="2007"/>
        <v>0</v>
      </c>
      <c r="BH1114" s="1"/>
      <c r="BI1114" s="1"/>
      <c r="BJ1114" s="1"/>
      <c r="BK1114" s="1"/>
      <c r="BL1114" s="1"/>
      <c r="BM1114" s="1"/>
      <c r="BN1114" s="1"/>
      <c r="BO1114" s="1"/>
      <c r="BP1114" s="1"/>
      <c r="BQ1114" s="1"/>
      <c r="BR1114" s="1"/>
      <c r="BS1114" s="38"/>
      <c r="BT1114" s="107">
        <f t="shared" si="2008"/>
        <v>0</v>
      </c>
      <c r="BU1114" s="108">
        <f t="shared" si="2009"/>
        <v>0</v>
      </c>
      <c r="BV1114" s="28">
        <f t="shared" si="2010"/>
        <v>0</v>
      </c>
      <c r="BW1114" s="28">
        <f t="shared" si="2011"/>
        <v>0</v>
      </c>
      <c r="BX1114" s="27"/>
      <c r="BY1114" s="27"/>
      <c r="BZ1114" s="38">
        <f t="shared" si="2012"/>
        <v>0</v>
      </c>
      <c r="CA1114" s="38">
        <f t="shared" si="2013"/>
        <v>0</v>
      </c>
      <c r="CB1114" s="38">
        <f t="shared" si="2014"/>
        <v>0</v>
      </c>
      <c r="CC1114" s="38">
        <f t="shared" si="2015"/>
        <v>0</v>
      </c>
      <c r="CD1114" s="38">
        <f t="shared" si="2016"/>
        <v>0</v>
      </c>
      <c r="CE1114" s="27"/>
      <c r="CF1114" s="27"/>
      <c r="CG1114" s="27"/>
      <c r="CH1114" s="27"/>
      <c r="CI1114" s="126"/>
      <c r="CJ1114" s="116"/>
      <c r="CK1114" s="27"/>
      <c r="CL1114" s="116"/>
      <c r="CM1114" s="27"/>
      <c r="CN1114" s="116"/>
      <c r="CO1114" s="27"/>
      <c r="CP1114" s="27"/>
      <c r="CQ1114" s="27">
        <f t="shared" si="2017"/>
        <v>0</v>
      </c>
      <c r="CR1114" s="27"/>
      <c r="CS1114" s="27">
        <f t="shared" si="2018"/>
        <v>0</v>
      </c>
      <c r="CT1114" s="27"/>
      <c r="CU1114" s="27"/>
      <c r="CV1114" s="86">
        <f t="shared" si="2019"/>
        <v>0</v>
      </c>
      <c r="CW1114" s="86">
        <f t="shared" si="2020"/>
        <v>0</v>
      </c>
    </row>
    <row r="1115" spans="2:101" customFormat="1" hidden="1" outlineLevel="2" x14ac:dyDescent="0.3">
      <c r="B1115" s="41">
        <f t="shared" si="1994"/>
        <v>622</v>
      </c>
      <c r="C1115" s="42"/>
      <c r="D1115" s="105"/>
      <c r="E1115" s="37"/>
      <c r="F1115" s="34"/>
      <c r="G1115" s="34"/>
      <c r="H1115" s="34"/>
      <c r="I1115" s="34"/>
      <c r="J1115" s="34"/>
      <c r="K1115" s="34"/>
      <c r="L1115" s="34"/>
      <c r="M1115" s="27"/>
      <c r="N1115" s="27"/>
      <c r="O1115" s="27"/>
      <c r="P1115" s="27"/>
      <c r="Q1115" s="27"/>
      <c r="R1115" s="27"/>
      <c r="S1115" s="28"/>
      <c r="T1115" s="28"/>
      <c r="U1115" s="28"/>
      <c r="V1115" s="28"/>
      <c r="W1115" s="28">
        <f t="shared" si="2001"/>
        <v>0</v>
      </c>
      <c r="X1115" s="27">
        <f t="shared" si="1993"/>
        <v>0</v>
      </c>
      <c r="Y1115" s="66"/>
      <c r="Z1115" s="67"/>
      <c r="AA1115" s="67"/>
      <c r="AB1115" s="67"/>
      <c r="AC1115" s="67"/>
      <c r="AD1115" s="67"/>
      <c r="AE1115" s="72">
        <f t="shared" si="2002"/>
        <v>0</v>
      </c>
      <c r="AF1115" s="67"/>
      <c r="AG1115" s="66"/>
      <c r="AH1115" s="67"/>
      <c r="AI1115" s="67"/>
      <c r="AJ1115" s="67"/>
      <c r="AK1115" s="68"/>
      <c r="AL1115" s="66"/>
      <c r="AM1115" s="64">
        <f t="shared" si="1995"/>
        <v>0</v>
      </c>
      <c r="AN1115" s="64">
        <f t="shared" si="1996"/>
        <v>0</v>
      </c>
      <c r="AO1115" s="64">
        <f t="shared" si="1997"/>
        <v>0</v>
      </c>
      <c r="AP1115" s="64">
        <f t="shared" si="1998"/>
        <v>0</v>
      </c>
      <c r="AQ1115" s="64">
        <f t="shared" si="1999"/>
        <v>0</v>
      </c>
      <c r="AR1115" s="64">
        <f t="shared" si="2000"/>
        <v>0</v>
      </c>
      <c r="AS1115" s="68"/>
      <c r="AT1115" s="78"/>
      <c r="AU1115" s="79"/>
      <c r="AV1115" s="79"/>
      <c r="AW1115" s="80"/>
      <c r="AX1115" s="106">
        <f t="shared" si="2003"/>
        <v>0</v>
      </c>
      <c r="AY1115" s="63"/>
      <c r="BA1115" s="36"/>
      <c r="BB1115" s="27">
        <f t="shared" si="2004"/>
        <v>0</v>
      </c>
      <c r="BC1115" s="27">
        <f t="shared" si="2005"/>
        <v>0</v>
      </c>
      <c r="BD1115" s="27"/>
      <c r="BE1115" s="27">
        <f t="shared" si="2006"/>
        <v>0</v>
      </c>
      <c r="BF1115" s="27"/>
      <c r="BG1115" s="27">
        <f t="shared" si="2007"/>
        <v>0</v>
      </c>
      <c r="BH1115" s="1"/>
      <c r="BI1115" s="1"/>
      <c r="BJ1115" s="1"/>
      <c r="BK1115" s="1"/>
      <c r="BL1115" s="1"/>
      <c r="BM1115" s="1"/>
      <c r="BN1115" s="1"/>
      <c r="BO1115" s="1"/>
      <c r="BP1115" s="1"/>
      <c r="BQ1115" s="1"/>
      <c r="BR1115" s="1"/>
      <c r="BS1115" s="38"/>
      <c r="BT1115" s="107">
        <f t="shared" si="2008"/>
        <v>0</v>
      </c>
      <c r="BU1115" s="108">
        <f t="shared" si="2009"/>
        <v>0</v>
      </c>
      <c r="BV1115" s="28">
        <f t="shared" si="2010"/>
        <v>0</v>
      </c>
      <c r="BW1115" s="28">
        <f t="shared" si="2011"/>
        <v>0</v>
      </c>
      <c r="BX1115" s="27"/>
      <c r="BY1115" s="27"/>
      <c r="BZ1115" s="38">
        <f t="shared" si="2012"/>
        <v>0</v>
      </c>
      <c r="CA1115" s="38">
        <f t="shared" si="2013"/>
        <v>0</v>
      </c>
      <c r="CB1115" s="38">
        <f t="shared" si="2014"/>
        <v>0</v>
      </c>
      <c r="CC1115" s="38">
        <f t="shared" si="2015"/>
        <v>0</v>
      </c>
      <c r="CD1115" s="38">
        <f t="shared" si="2016"/>
        <v>0</v>
      </c>
      <c r="CE1115" s="27"/>
      <c r="CF1115" s="27"/>
      <c r="CG1115" s="27"/>
      <c r="CH1115" s="27"/>
      <c r="CI1115" s="126"/>
      <c r="CJ1115" s="116"/>
      <c r="CK1115" s="27"/>
      <c r="CL1115" s="116"/>
      <c r="CM1115" s="27"/>
      <c r="CN1115" s="116"/>
      <c r="CO1115" s="27"/>
      <c r="CP1115" s="27"/>
      <c r="CQ1115" s="27">
        <f t="shared" si="2017"/>
        <v>0</v>
      </c>
      <c r="CR1115" s="27"/>
      <c r="CS1115" s="27">
        <f t="shared" si="2018"/>
        <v>0</v>
      </c>
      <c r="CT1115" s="27"/>
      <c r="CU1115" s="27"/>
      <c r="CV1115" s="86">
        <f t="shared" si="2019"/>
        <v>0</v>
      </c>
      <c r="CW1115" s="86">
        <f t="shared" si="2020"/>
        <v>0</v>
      </c>
    </row>
    <row r="1116" spans="2:101" customFormat="1" hidden="1" outlineLevel="2" x14ac:dyDescent="0.3">
      <c r="B1116" s="41">
        <f t="shared" si="1994"/>
        <v>623</v>
      </c>
      <c r="C1116" s="42"/>
      <c r="D1116" s="105"/>
      <c r="E1116" s="37"/>
      <c r="F1116" s="34"/>
      <c r="G1116" s="34"/>
      <c r="H1116" s="34"/>
      <c r="I1116" s="34"/>
      <c r="J1116" s="34"/>
      <c r="K1116" s="34"/>
      <c r="L1116" s="34"/>
      <c r="M1116" s="27"/>
      <c r="N1116" s="27"/>
      <c r="O1116" s="27"/>
      <c r="P1116" s="27"/>
      <c r="Q1116" s="27"/>
      <c r="R1116" s="27"/>
      <c r="S1116" s="28"/>
      <c r="T1116" s="28"/>
      <c r="U1116" s="28"/>
      <c r="V1116" s="28"/>
      <c r="W1116" s="28">
        <f t="shared" si="2001"/>
        <v>0</v>
      </c>
      <c r="X1116" s="27">
        <f t="shared" si="1993"/>
        <v>0</v>
      </c>
      <c r="Y1116" s="66"/>
      <c r="Z1116" s="67"/>
      <c r="AA1116" s="67"/>
      <c r="AB1116" s="67"/>
      <c r="AC1116" s="67"/>
      <c r="AD1116" s="67"/>
      <c r="AE1116" s="72">
        <f t="shared" si="2002"/>
        <v>0</v>
      </c>
      <c r="AF1116" s="67"/>
      <c r="AG1116" s="66"/>
      <c r="AH1116" s="67"/>
      <c r="AI1116" s="67"/>
      <c r="AJ1116" s="67"/>
      <c r="AK1116" s="68"/>
      <c r="AL1116" s="66"/>
      <c r="AM1116" s="64">
        <f t="shared" si="1995"/>
        <v>0</v>
      </c>
      <c r="AN1116" s="64">
        <f t="shared" si="1996"/>
        <v>0</v>
      </c>
      <c r="AO1116" s="64">
        <f t="shared" si="1997"/>
        <v>0</v>
      </c>
      <c r="AP1116" s="64">
        <f t="shared" si="1998"/>
        <v>0</v>
      </c>
      <c r="AQ1116" s="64">
        <f t="shared" si="1999"/>
        <v>0</v>
      </c>
      <c r="AR1116" s="64">
        <f t="shared" si="2000"/>
        <v>0</v>
      </c>
      <c r="AS1116" s="68"/>
      <c r="AT1116" s="78"/>
      <c r="AU1116" s="79"/>
      <c r="AV1116" s="79"/>
      <c r="AW1116" s="80"/>
      <c r="AX1116" s="106">
        <f t="shared" si="2003"/>
        <v>0</v>
      </c>
      <c r="AY1116" s="63"/>
      <c r="BA1116" s="36"/>
      <c r="BB1116" s="27">
        <f t="shared" si="2004"/>
        <v>0</v>
      </c>
      <c r="BC1116" s="27">
        <f t="shared" si="2005"/>
        <v>0</v>
      </c>
      <c r="BD1116" s="27"/>
      <c r="BE1116" s="27">
        <f t="shared" si="2006"/>
        <v>0</v>
      </c>
      <c r="BF1116" s="27"/>
      <c r="BG1116" s="27">
        <f t="shared" si="2007"/>
        <v>0</v>
      </c>
      <c r="BH1116" s="1"/>
      <c r="BI1116" s="1"/>
      <c r="BJ1116" s="1"/>
      <c r="BK1116" s="1"/>
      <c r="BL1116" s="1"/>
      <c r="BM1116" s="1"/>
      <c r="BN1116" s="1"/>
      <c r="BO1116" s="1"/>
      <c r="BP1116" s="1"/>
      <c r="BQ1116" s="1"/>
      <c r="BR1116" s="1"/>
      <c r="BS1116" s="38"/>
      <c r="BT1116" s="107">
        <f t="shared" si="2008"/>
        <v>0</v>
      </c>
      <c r="BU1116" s="108">
        <f t="shared" si="2009"/>
        <v>0</v>
      </c>
      <c r="BV1116" s="28">
        <f t="shared" si="2010"/>
        <v>0</v>
      </c>
      <c r="BW1116" s="28">
        <f t="shared" si="2011"/>
        <v>0</v>
      </c>
      <c r="BX1116" s="27"/>
      <c r="BY1116" s="27"/>
      <c r="BZ1116" s="38">
        <f t="shared" si="2012"/>
        <v>0</v>
      </c>
      <c r="CA1116" s="38">
        <f t="shared" si="2013"/>
        <v>0</v>
      </c>
      <c r="CB1116" s="38">
        <f t="shared" si="2014"/>
        <v>0</v>
      </c>
      <c r="CC1116" s="38">
        <f t="shared" si="2015"/>
        <v>0</v>
      </c>
      <c r="CD1116" s="38">
        <f t="shared" si="2016"/>
        <v>0</v>
      </c>
      <c r="CE1116" s="27"/>
      <c r="CF1116" s="27"/>
      <c r="CG1116" s="27"/>
      <c r="CH1116" s="27"/>
      <c r="CI1116" s="126"/>
      <c r="CJ1116" s="116"/>
      <c r="CK1116" s="27"/>
      <c r="CL1116" s="116"/>
      <c r="CM1116" s="27"/>
      <c r="CN1116" s="116"/>
      <c r="CO1116" s="27"/>
      <c r="CP1116" s="27"/>
      <c r="CQ1116" s="27">
        <f t="shared" si="2017"/>
        <v>0</v>
      </c>
      <c r="CR1116" s="27"/>
      <c r="CS1116" s="27">
        <f t="shared" si="2018"/>
        <v>0</v>
      </c>
      <c r="CT1116" s="27"/>
      <c r="CU1116" s="27"/>
      <c r="CV1116" s="86">
        <f t="shared" si="2019"/>
        <v>0</v>
      </c>
      <c r="CW1116" s="86">
        <f t="shared" si="2020"/>
        <v>0</v>
      </c>
    </row>
    <row r="1117" spans="2:101" customFormat="1" hidden="1" outlineLevel="2" x14ac:dyDescent="0.3">
      <c r="B1117" s="41">
        <f t="shared" si="1994"/>
        <v>624</v>
      </c>
      <c r="C1117" s="42"/>
      <c r="D1117" s="105"/>
      <c r="E1117" s="37"/>
      <c r="F1117" s="34"/>
      <c r="G1117" s="34"/>
      <c r="H1117" s="34"/>
      <c r="I1117" s="34"/>
      <c r="J1117" s="34"/>
      <c r="K1117" s="34"/>
      <c r="L1117" s="34"/>
      <c r="M1117" s="27"/>
      <c r="N1117" s="27"/>
      <c r="O1117" s="27"/>
      <c r="P1117" s="27"/>
      <c r="Q1117" s="27"/>
      <c r="R1117" s="27"/>
      <c r="S1117" s="28"/>
      <c r="T1117" s="28"/>
      <c r="U1117" s="28"/>
      <c r="V1117" s="28"/>
      <c r="W1117" s="28">
        <f t="shared" si="2001"/>
        <v>0</v>
      </c>
      <c r="X1117" s="27">
        <f t="shared" si="1993"/>
        <v>0</v>
      </c>
      <c r="Y1117" s="66"/>
      <c r="Z1117" s="67"/>
      <c r="AA1117" s="67"/>
      <c r="AB1117" s="67"/>
      <c r="AC1117" s="67"/>
      <c r="AD1117" s="67"/>
      <c r="AE1117" s="72">
        <f t="shared" si="2002"/>
        <v>0</v>
      </c>
      <c r="AF1117" s="67"/>
      <c r="AG1117" s="66"/>
      <c r="AH1117" s="67"/>
      <c r="AI1117" s="67"/>
      <c r="AJ1117" s="67"/>
      <c r="AK1117" s="68"/>
      <c r="AL1117" s="66"/>
      <c r="AM1117" s="64">
        <f t="shared" si="1995"/>
        <v>0</v>
      </c>
      <c r="AN1117" s="64">
        <f t="shared" si="1996"/>
        <v>0</v>
      </c>
      <c r="AO1117" s="64">
        <f t="shared" si="1997"/>
        <v>0</v>
      </c>
      <c r="AP1117" s="64">
        <f t="shared" si="1998"/>
        <v>0</v>
      </c>
      <c r="AQ1117" s="64">
        <f t="shared" si="1999"/>
        <v>0</v>
      </c>
      <c r="AR1117" s="64">
        <f t="shared" si="2000"/>
        <v>0</v>
      </c>
      <c r="AS1117" s="68"/>
      <c r="AT1117" s="78"/>
      <c r="AU1117" s="79"/>
      <c r="AV1117" s="79"/>
      <c r="AW1117" s="80"/>
      <c r="AX1117" s="106">
        <f t="shared" si="2003"/>
        <v>0</v>
      </c>
      <c r="AY1117" s="63"/>
      <c r="BA1117" s="36"/>
      <c r="BB1117" s="27">
        <f t="shared" si="2004"/>
        <v>0</v>
      </c>
      <c r="BC1117" s="27">
        <f t="shared" si="2005"/>
        <v>0</v>
      </c>
      <c r="BD1117" s="27"/>
      <c r="BE1117" s="27">
        <f t="shared" si="2006"/>
        <v>0</v>
      </c>
      <c r="BF1117" s="27"/>
      <c r="BG1117" s="27">
        <f t="shared" si="2007"/>
        <v>0</v>
      </c>
      <c r="BH1117" s="1"/>
      <c r="BI1117" s="1"/>
      <c r="BJ1117" s="1"/>
      <c r="BK1117" s="1"/>
      <c r="BL1117" s="1"/>
      <c r="BM1117" s="1"/>
      <c r="BN1117" s="1"/>
      <c r="BO1117" s="1"/>
      <c r="BP1117" s="1"/>
      <c r="BQ1117" s="1"/>
      <c r="BR1117" s="1"/>
      <c r="BS1117" s="38"/>
      <c r="BT1117" s="107">
        <f t="shared" si="2008"/>
        <v>0</v>
      </c>
      <c r="BU1117" s="108">
        <f t="shared" si="2009"/>
        <v>0</v>
      </c>
      <c r="BV1117" s="28">
        <f t="shared" si="2010"/>
        <v>0</v>
      </c>
      <c r="BW1117" s="28">
        <f t="shared" si="2011"/>
        <v>0</v>
      </c>
      <c r="BX1117" s="27"/>
      <c r="BY1117" s="27"/>
      <c r="BZ1117" s="38">
        <f t="shared" si="2012"/>
        <v>0</v>
      </c>
      <c r="CA1117" s="38">
        <f t="shared" si="2013"/>
        <v>0</v>
      </c>
      <c r="CB1117" s="38">
        <f t="shared" si="2014"/>
        <v>0</v>
      </c>
      <c r="CC1117" s="38">
        <f t="shared" si="2015"/>
        <v>0</v>
      </c>
      <c r="CD1117" s="38">
        <f t="shared" si="2016"/>
        <v>0</v>
      </c>
      <c r="CE1117" s="27"/>
      <c r="CF1117" s="27"/>
      <c r="CG1117" s="27"/>
      <c r="CH1117" s="27"/>
      <c r="CI1117" s="126"/>
      <c r="CJ1117" s="116"/>
      <c r="CK1117" s="27"/>
      <c r="CL1117" s="116"/>
      <c r="CM1117" s="27"/>
      <c r="CN1117" s="116"/>
      <c r="CO1117" s="27"/>
      <c r="CP1117" s="27"/>
      <c r="CQ1117" s="27">
        <f t="shared" si="2017"/>
        <v>0</v>
      </c>
      <c r="CR1117" s="27"/>
      <c r="CS1117" s="27">
        <f t="shared" si="2018"/>
        <v>0</v>
      </c>
      <c r="CT1117" s="27"/>
      <c r="CU1117" s="27"/>
      <c r="CV1117" s="86">
        <f t="shared" si="2019"/>
        <v>0</v>
      </c>
      <c r="CW1117" s="86">
        <f t="shared" si="2020"/>
        <v>0</v>
      </c>
    </row>
    <row r="1118" spans="2:101" customFormat="1" hidden="1" outlineLevel="2" x14ac:dyDescent="0.3">
      <c r="B1118" s="41">
        <f t="shared" si="1994"/>
        <v>625</v>
      </c>
      <c r="C1118" s="42"/>
      <c r="D1118" s="105"/>
      <c r="E1118" s="37"/>
      <c r="F1118" s="34"/>
      <c r="G1118" s="34"/>
      <c r="H1118" s="34"/>
      <c r="I1118" s="34"/>
      <c r="J1118" s="34"/>
      <c r="K1118" s="34"/>
      <c r="L1118" s="34"/>
      <c r="M1118" s="27"/>
      <c r="N1118" s="27"/>
      <c r="O1118" s="27"/>
      <c r="P1118" s="27"/>
      <c r="Q1118" s="27"/>
      <c r="R1118" s="27"/>
      <c r="S1118" s="28"/>
      <c r="T1118" s="28"/>
      <c r="U1118" s="28"/>
      <c r="V1118" s="28"/>
      <c r="W1118" s="28">
        <f t="shared" si="2001"/>
        <v>0</v>
      </c>
      <c r="X1118" s="27">
        <f t="shared" si="1993"/>
        <v>0</v>
      </c>
      <c r="Y1118" s="66"/>
      <c r="Z1118" s="67"/>
      <c r="AA1118" s="67"/>
      <c r="AB1118" s="67"/>
      <c r="AC1118" s="67"/>
      <c r="AD1118" s="67"/>
      <c r="AE1118" s="72">
        <f t="shared" si="2002"/>
        <v>0</v>
      </c>
      <c r="AF1118" s="67"/>
      <c r="AG1118" s="66"/>
      <c r="AH1118" s="67"/>
      <c r="AI1118" s="67"/>
      <c r="AJ1118" s="67"/>
      <c r="AK1118" s="68"/>
      <c r="AL1118" s="66"/>
      <c r="AM1118" s="64">
        <f t="shared" si="1995"/>
        <v>0</v>
      </c>
      <c r="AN1118" s="64">
        <f t="shared" si="1996"/>
        <v>0</v>
      </c>
      <c r="AO1118" s="64">
        <f t="shared" si="1997"/>
        <v>0</v>
      </c>
      <c r="AP1118" s="64">
        <f t="shared" si="1998"/>
        <v>0</v>
      </c>
      <c r="AQ1118" s="64">
        <f t="shared" si="1999"/>
        <v>0</v>
      </c>
      <c r="AR1118" s="64">
        <f t="shared" si="2000"/>
        <v>0</v>
      </c>
      <c r="AS1118" s="68"/>
      <c r="AT1118" s="78"/>
      <c r="AU1118" s="79"/>
      <c r="AV1118" s="79"/>
      <c r="AW1118" s="80"/>
      <c r="AX1118" s="106">
        <f t="shared" si="2003"/>
        <v>0</v>
      </c>
      <c r="AY1118" s="63"/>
      <c r="BA1118" s="36"/>
      <c r="BB1118" s="27">
        <f t="shared" si="2004"/>
        <v>0</v>
      </c>
      <c r="BC1118" s="27">
        <f t="shared" si="2005"/>
        <v>0</v>
      </c>
      <c r="BD1118" s="27"/>
      <c r="BE1118" s="27">
        <f t="shared" si="2006"/>
        <v>0</v>
      </c>
      <c r="BF1118" s="27"/>
      <c r="BG1118" s="27">
        <f t="shared" si="2007"/>
        <v>0</v>
      </c>
      <c r="BH1118" s="1"/>
      <c r="BI1118" s="1"/>
      <c r="BJ1118" s="1"/>
      <c r="BK1118" s="1"/>
      <c r="BL1118" s="1"/>
      <c r="BM1118" s="1"/>
      <c r="BN1118" s="1"/>
      <c r="BO1118" s="1"/>
      <c r="BP1118" s="1"/>
      <c r="BQ1118" s="1"/>
      <c r="BR1118" s="1"/>
      <c r="BS1118" s="38"/>
      <c r="BT1118" s="107">
        <f t="shared" si="2008"/>
        <v>0</v>
      </c>
      <c r="BU1118" s="108">
        <f t="shared" si="2009"/>
        <v>0</v>
      </c>
      <c r="BV1118" s="28">
        <f t="shared" si="2010"/>
        <v>0</v>
      </c>
      <c r="BW1118" s="28">
        <f t="shared" si="2011"/>
        <v>0</v>
      </c>
      <c r="BX1118" s="27"/>
      <c r="BY1118" s="27"/>
      <c r="BZ1118" s="38">
        <f t="shared" si="2012"/>
        <v>0</v>
      </c>
      <c r="CA1118" s="38">
        <f t="shared" si="2013"/>
        <v>0</v>
      </c>
      <c r="CB1118" s="38">
        <f t="shared" si="2014"/>
        <v>0</v>
      </c>
      <c r="CC1118" s="38">
        <f t="shared" si="2015"/>
        <v>0</v>
      </c>
      <c r="CD1118" s="38">
        <f t="shared" si="2016"/>
        <v>0</v>
      </c>
      <c r="CE1118" s="27"/>
      <c r="CF1118" s="27"/>
      <c r="CG1118" s="27"/>
      <c r="CH1118" s="27"/>
      <c r="CI1118" s="126"/>
      <c r="CJ1118" s="116"/>
      <c r="CK1118" s="27"/>
      <c r="CL1118" s="116"/>
      <c r="CM1118" s="27"/>
      <c r="CN1118" s="116"/>
      <c r="CO1118" s="27"/>
      <c r="CP1118" s="27"/>
      <c r="CQ1118" s="27">
        <f t="shared" si="2017"/>
        <v>0</v>
      </c>
      <c r="CR1118" s="27"/>
      <c r="CS1118" s="27">
        <f t="shared" si="2018"/>
        <v>0</v>
      </c>
      <c r="CT1118" s="27"/>
      <c r="CU1118" s="27"/>
      <c r="CV1118" s="86">
        <f t="shared" si="2019"/>
        <v>0</v>
      </c>
      <c r="CW1118" s="86">
        <f t="shared" si="2020"/>
        <v>0</v>
      </c>
    </row>
    <row r="1119" spans="2:101" customFormat="1" hidden="1" outlineLevel="2" x14ac:dyDescent="0.3">
      <c r="B1119" s="41">
        <f t="shared" si="1994"/>
        <v>626</v>
      </c>
      <c r="C1119" s="42"/>
      <c r="D1119" s="105"/>
      <c r="E1119" s="37"/>
      <c r="F1119" s="34"/>
      <c r="G1119" s="34"/>
      <c r="H1119" s="34"/>
      <c r="I1119" s="34"/>
      <c r="J1119" s="34"/>
      <c r="K1119" s="34"/>
      <c r="L1119" s="34"/>
      <c r="M1119" s="27"/>
      <c r="N1119" s="27"/>
      <c r="O1119" s="27"/>
      <c r="P1119" s="27"/>
      <c r="Q1119" s="27"/>
      <c r="R1119" s="27"/>
      <c r="S1119" s="28"/>
      <c r="T1119" s="28"/>
      <c r="U1119" s="28"/>
      <c r="V1119" s="28"/>
      <c r="W1119" s="28">
        <f t="shared" si="2001"/>
        <v>0</v>
      </c>
      <c r="X1119" s="27">
        <f t="shared" si="1993"/>
        <v>0</v>
      </c>
      <c r="Y1119" s="66"/>
      <c r="Z1119" s="67"/>
      <c r="AA1119" s="67"/>
      <c r="AB1119" s="67"/>
      <c r="AC1119" s="67"/>
      <c r="AD1119" s="67"/>
      <c r="AE1119" s="72">
        <f t="shared" si="2002"/>
        <v>0</v>
      </c>
      <c r="AF1119" s="67"/>
      <c r="AG1119" s="66"/>
      <c r="AH1119" s="67"/>
      <c r="AI1119" s="67"/>
      <c r="AJ1119" s="67"/>
      <c r="AK1119" s="68"/>
      <c r="AL1119" s="66"/>
      <c r="AM1119" s="64">
        <f t="shared" si="1995"/>
        <v>0</v>
      </c>
      <c r="AN1119" s="64">
        <f t="shared" si="1996"/>
        <v>0</v>
      </c>
      <c r="AO1119" s="64">
        <f t="shared" si="1997"/>
        <v>0</v>
      </c>
      <c r="AP1119" s="64">
        <f t="shared" si="1998"/>
        <v>0</v>
      </c>
      <c r="AQ1119" s="64">
        <f t="shared" si="1999"/>
        <v>0</v>
      </c>
      <c r="AR1119" s="64">
        <f t="shared" si="2000"/>
        <v>0</v>
      </c>
      <c r="AS1119" s="68"/>
      <c r="AT1119" s="78"/>
      <c r="AU1119" s="79"/>
      <c r="AV1119" s="79"/>
      <c r="AW1119" s="80"/>
      <c r="AX1119" s="106">
        <f t="shared" si="2003"/>
        <v>0</v>
      </c>
      <c r="AY1119" s="63"/>
      <c r="BA1119" s="36"/>
      <c r="BB1119" s="27">
        <f t="shared" si="2004"/>
        <v>0</v>
      </c>
      <c r="BC1119" s="27">
        <f t="shared" si="2005"/>
        <v>0</v>
      </c>
      <c r="BD1119" s="27"/>
      <c r="BE1119" s="27">
        <f t="shared" si="2006"/>
        <v>0</v>
      </c>
      <c r="BF1119" s="27"/>
      <c r="BG1119" s="27">
        <f t="shared" si="2007"/>
        <v>0</v>
      </c>
      <c r="BH1119" s="1"/>
      <c r="BI1119" s="1"/>
      <c r="BJ1119" s="1"/>
      <c r="BK1119" s="1"/>
      <c r="BL1119" s="1"/>
      <c r="BM1119" s="1"/>
      <c r="BN1119" s="1"/>
      <c r="BO1119" s="1"/>
      <c r="BP1119" s="1"/>
      <c r="BQ1119" s="1"/>
      <c r="BR1119" s="1"/>
      <c r="BS1119" s="38"/>
      <c r="BT1119" s="107">
        <f t="shared" si="2008"/>
        <v>0</v>
      </c>
      <c r="BU1119" s="108">
        <f t="shared" si="2009"/>
        <v>0</v>
      </c>
      <c r="BV1119" s="28">
        <f t="shared" si="2010"/>
        <v>0</v>
      </c>
      <c r="BW1119" s="28">
        <f t="shared" si="2011"/>
        <v>0</v>
      </c>
      <c r="BX1119" s="27"/>
      <c r="BY1119" s="27"/>
      <c r="BZ1119" s="38">
        <f t="shared" si="2012"/>
        <v>0</v>
      </c>
      <c r="CA1119" s="38">
        <f t="shared" si="2013"/>
        <v>0</v>
      </c>
      <c r="CB1119" s="38">
        <f t="shared" si="2014"/>
        <v>0</v>
      </c>
      <c r="CC1119" s="38">
        <f t="shared" si="2015"/>
        <v>0</v>
      </c>
      <c r="CD1119" s="38">
        <f t="shared" si="2016"/>
        <v>0</v>
      </c>
      <c r="CE1119" s="27"/>
      <c r="CF1119" s="27"/>
      <c r="CG1119" s="27"/>
      <c r="CH1119" s="27"/>
      <c r="CI1119" s="126"/>
      <c r="CJ1119" s="116"/>
      <c r="CK1119" s="27"/>
      <c r="CL1119" s="116"/>
      <c r="CM1119" s="27"/>
      <c r="CN1119" s="116"/>
      <c r="CO1119" s="27"/>
      <c r="CP1119" s="27"/>
      <c r="CQ1119" s="27">
        <f t="shared" si="2017"/>
        <v>0</v>
      </c>
      <c r="CR1119" s="27"/>
      <c r="CS1119" s="27">
        <f t="shared" si="2018"/>
        <v>0</v>
      </c>
      <c r="CT1119" s="27"/>
      <c r="CU1119" s="27"/>
      <c r="CV1119" s="86">
        <f t="shared" si="2019"/>
        <v>0</v>
      </c>
      <c r="CW1119" s="86">
        <f t="shared" si="2020"/>
        <v>0</v>
      </c>
    </row>
    <row r="1120" spans="2:101" customFormat="1" hidden="1" outlineLevel="2" x14ac:dyDescent="0.3">
      <c r="B1120" s="41">
        <f t="shared" si="1994"/>
        <v>627</v>
      </c>
      <c r="C1120" s="42"/>
      <c r="D1120" s="105"/>
      <c r="E1120" s="37"/>
      <c r="F1120" s="34"/>
      <c r="G1120" s="34"/>
      <c r="H1120" s="34"/>
      <c r="I1120" s="34"/>
      <c r="J1120" s="34"/>
      <c r="K1120" s="34"/>
      <c r="L1120" s="34"/>
      <c r="M1120" s="27"/>
      <c r="N1120" s="27"/>
      <c r="O1120" s="27"/>
      <c r="P1120" s="27"/>
      <c r="Q1120" s="27"/>
      <c r="R1120" s="27"/>
      <c r="S1120" s="28"/>
      <c r="T1120" s="28"/>
      <c r="U1120" s="28"/>
      <c r="V1120" s="28"/>
      <c r="W1120" s="28">
        <f t="shared" si="2001"/>
        <v>0</v>
      </c>
      <c r="X1120" s="27">
        <f t="shared" si="1993"/>
        <v>0</v>
      </c>
      <c r="Y1120" s="66"/>
      <c r="Z1120" s="67"/>
      <c r="AA1120" s="67"/>
      <c r="AB1120" s="67"/>
      <c r="AC1120" s="67"/>
      <c r="AD1120" s="67"/>
      <c r="AE1120" s="72">
        <f t="shared" si="2002"/>
        <v>0</v>
      </c>
      <c r="AF1120" s="67"/>
      <c r="AG1120" s="66"/>
      <c r="AH1120" s="67"/>
      <c r="AI1120" s="67"/>
      <c r="AJ1120" s="67"/>
      <c r="AK1120" s="68"/>
      <c r="AL1120" s="66"/>
      <c r="AM1120" s="64">
        <f t="shared" si="1995"/>
        <v>0</v>
      </c>
      <c r="AN1120" s="64">
        <f t="shared" si="1996"/>
        <v>0</v>
      </c>
      <c r="AO1120" s="64">
        <f t="shared" si="1997"/>
        <v>0</v>
      </c>
      <c r="AP1120" s="64">
        <f t="shared" si="1998"/>
        <v>0</v>
      </c>
      <c r="AQ1120" s="64">
        <f t="shared" si="1999"/>
        <v>0</v>
      </c>
      <c r="AR1120" s="64">
        <f t="shared" si="2000"/>
        <v>0</v>
      </c>
      <c r="AS1120" s="68"/>
      <c r="AT1120" s="78"/>
      <c r="AU1120" s="79"/>
      <c r="AV1120" s="79"/>
      <c r="AW1120" s="80"/>
      <c r="AX1120" s="106">
        <f t="shared" si="2003"/>
        <v>0</v>
      </c>
      <c r="AY1120" s="63"/>
      <c r="BA1120" s="36"/>
      <c r="BB1120" s="27">
        <f t="shared" si="2004"/>
        <v>0</v>
      </c>
      <c r="BC1120" s="27">
        <f t="shared" si="2005"/>
        <v>0</v>
      </c>
      <c r="BD1120" s="27"/>
      <c r="BE1120" s="27">
        <f t="shared" si="2006"/>
        <v>0</v>
      </c>
      <c r="BF1120" s="27"/>
      <c r="BG1120" s="27">
        <f t="shared" si="2007"/>
        <v>0</v>
      </c>
      <c r="BH1120" s="1"/>
      <c r="BI1120" s="1"/>
      <c r="BJ1120" s="1"/>
      <c r="BK1120" s="1"/>
      <c r="BL1120" s="1"/>
      <c r="BM1120" s="1"/>
      <c r="BN1120" s="1"/>
      <c r="BO1120" s="1"/>
      <c r="BP1120" s="1"/>
      <c r="BQ1120" s="1"/>
      <c r="BR1120" s="1"/>
      <c r="BS1120" s="38"/>
      <c r="BT1120" s="107">
        <f t="shared" si="2008"/>
        <v>0</v>
      </c>
      <c r="BU1120" s="108">
        <f t="shared" si="2009"/>
        <v>0</v>
      </c>
      <c r="BV1120" s="28">
        <f t="shared" si="2010"/>
        <v>0</v>
      </c>
      <c r="BW1120" s="28">
        <f t="shared" si="2011"/>
        <v>0</v>
      </c>
      <c r="BX1120" s="27"/>
      <c r="BY1120" s="27"/>
      <c r="BZ1120" s="38">
        <f t="shared" si="2012"/>
        <v>0</v>
      </c>
      <c r="CA1120" s="38">
        <f t="shared" si="2013"/>
        <v>0</v>
      </c>
      <c r="CB1120" s="38">
        <f t="shared" si="2014"/>
        <v>0</v>
      </c>
      <c r="CC1120" s="38">
        <f t="shared" si="2015"/>
        <v>0</v>
      </c>
      <c r="CD1120" s="38">
        <f t="shared" si="2016"/>
        <v>0</v>
      </c>
      <c r="CE1120" s="27"/>
      <c r="CF1120" s="27"/>
      <c r="CG1120" s="27"/>
      <c r="CH1120" s="27"/>
      <c r="CI1120" s="126"/>
      <c r="CJ1120" s="116"/>
      <c r="CK1120" s="27"/>
      <c r="CL1120" s="116"/>
      <c r="CM1120" s="27"/>
      <c r="CN1120" s="116"/>
      <c r="CO1120" s="27"/>
      <c r="CP1120" s="27"/>
      <c r="CQ1120" s="27">
        <f t="shared" si="2017"/>
        <v>0</v>
      </c>
      <c r="CR1120" s="27"/>
      <c r="CS1120" s="27">
        <f t="shared" si="2018"/>
        <v>0</v>
      </c>
      <c r="CT1120" s="27"/>
      <c r="CU1120" s="27"/>
      <c r="CV1120" s="86">
        <f t="shared" si="2019"/>
        <v>0</v>
      </c>
      <c r="CW1120" s="86">
        <f t="shared" si="2020"/>
        <v>0</v>
      </c>
    </row>
    <row r="1121" spans="2:101" customFormat="1" hidden="1" outlineLevel="2" x14ac:dyDescent="0.3">
      <c r="B1121" s="41">
        <f t="shared" si="1994"/>
        <v>628</v>
      </c>
      <c r="C1121" s="42"/>
      <c r="D1121" s="105"/>
      <c r="E1121" s="37"/>
      <c r="F1121" s="34"/>
      <c r="G1121" s="34"/>
      <c r="H1121" s="34"/>
      <c r="I1121" s="34"/>
      <c r="J1121" s="34"/>
      <c r="K1121" s="34"/>
      <c r="L1121" s="34"/>
      <c r="M1121" s="27"/>
      <c r="N1121" s="27"/>
      <c r="O1121" s="27"/>
      <c r="P1121" s="27"/>
      <c r="Q1121" s="27"/>
      <c r="R1121" s="27"/>
      <c r="S1121" s="28"/>
      <c r="T1121" s="28"/>
      <c r="U1121" s="28"/>
      <c r="V1121" s="28"/>
      <c r="W1121" s="28">
        <f t="shared" si="2001"/>
        <v>0</v>
      </c>
      <c r="X1121" s="27">
        <f t="shared" si="1993"/>
        <v>0</v>
      </c>
      <c r="Y1121" s="66"/>
      <c r="Z1121" s="67"/>
      <c r="AA1121" s="67"/>
      <c r="AB1121" s="67"/>
      <c r="AC1121" s="67"/>
      <c r="AD1121" s="67"/>
      <c r="AE1121" s="72">
        <f t="shared" si="2002"/>
        <v>0</v>
      </c>
      <c r="AF1121" s="67"/>
      <c r="AG1121" s="66"/>
      <c r="AH1121" s="67"/>
      <c r="AI1121" s="67"/>
      <c r="AJ1121" s="67"/>
      <c r="AK1121" s="68"/>
      <c r="AL1121" s="66"/>
      <c r="AM1121" s="64">
        <f t="shared" si="1995"/>
        <v>0</v>
      </c>
      <c r="AN1121" s="64">
        <f t="shared" si="1996"/>
        <v>0</v>
      </c>
      <c r="AO1121" s="64">
        <f t="shared" si="1997"/>
        <v>0</v>
      </c>
      <c r="AP1121" s="64">
        <f t="shared" si="1998"/>
        <v>0</v>
      </c>
      <c r="AQ1121" s="64">
        <f t="shared" si="1999"/>
        <v>0</v>
      </c>
      <c r="AR1121" s="64">
        <f t="shared" si="2000"/>
        <v>0</v>
      </c>
      <c r="AS1121" s="68"/>
      <c r="AT1121" s="78"/>
      <c r="AU1121" s="79"/>
      <c r="AV1121" s="79"/>
      <c r="AW1121" s="80"/>
      <c r="AX1121" s="106">
        <f t="shared" si="2003"/>
        <v>0</v>
      </c>
      <c r="AY1121" s="63"/>
      <c r="BA1121" s="36"/>
      <c r="BB1121" s="27">
        <f t="shared" si="2004"/>
        <v>0</v>
      </c>
      <c r="BC1121" s="27">
        <f t="shared" si="2005"/>
        <v>0</v>
      </c>
      <c r="BD1121" s="27"/>
      <c r="BE1121" s="27">
        <f t="shared" si="2006"/>
        <v>0</v>
      </c>
      <c r="BF1121" s="27"/>
      <c r="BG1121" s="27">
        <f t="shared" si="2007"/>
        <v>0</v>
      </c>
      <c r="BH1121" s="1"/>
      <c r="BI1121" s="1"/>
      <c r="BJ1121" s="1"/>
      <c r="BK1121" s="1"/>
      <c r="BL1121" s="1"/>
      <c r="BM1121" s="1"/>
      <c r="BN1121" s="1"/>
      <c r="BO1121" s="1"/>
      <c r="BP1121" s="1"/>
      <c r="BQ1121" s="1"/>
      <c r="BR1121" s="1"/>
      <c r="BS1121" s="38"/>
      <c r="BT1121" s="107">
        <f t="shared" si="2008"/>
        <v>0</v>
      </c>
      <c r="BU1121" s="108">
        <f t="shared" si="2009"/>
        <v>0</v>
      </c>
      <c r="BV1121" s="28">
        <f t="shared" si="2010"/>
        <v>0</v>
      </c>
      <c r="BW1121" s="28">
        <f t="shared" si="2011"/>
        <v>0</v>
      </c>
      <c r="BX1121" s="27"/>
      <c r="BY1121" s="27"/>
      <c r="BZ1121" s="38">
        <f t="shared" si="2012"/>
        <v>0</v>
      </c>
      <c r="CA1121" s="38">
        <f t="shared" si="2013"/>
        <v>0</v>
      </c>
      <c r="CB1121" s="38">
        <f t="shared" si="2014"/>
        <v>0</v>
      </c>
      <c r="CC1121" s="38">
        <f t="shared" si="2015"/>
        <v>0</v>
      </c>
      <c r="CD1121" s="38">
        <f t="shared" si="2016"/>
        <v>0</v>
      </c>
      <c r="CE1121" s="27"/>
      <c r="CF1121" s="27"/>
      <c r="CG1121" s="27"/>
      <c r="CH1121" s="27"/>
      <c r="CI1121" s="126"/>
      <c r="CJ1121" s="116"/>
      <c r="CK1121" s="27"/>
      <c r="CL1121" s="116"/>
      <c r="CM1121" s="27"/>
      <c r="CN1121" s="116"/>
      <c r="CO1121" s="27"/>
      <c r="CP1121" s="27"/>
      <c r="CQ1121" s="27">
        <f t="shared" si="2017"/>
        <v>0</v>
      </c>
      <c r="CR1121" s="27"/>
      <c r="CS1121" s="27">
        <f t="shared" si="2018"/>
        <v>0</v>
      </c>
      <c r="CT1121" s="27"/>
      <c r="CU1121" s="27"/>
      <c r="CV1121" s="86">
        <f t="shared" si="2019"/>
        <v>0</v>
      </c>
      <c r="CW1121" s="86">
        <f t="shared" si="2020"/>
        <v>0</v>
      </c>
    </row>
    <row r="1122" spans="2:101" customFormat="1" hidden="1" outlineLevel="2" x14ac:dyDescent="0.3">
      <c r="B1122" s="41">
        <f t="shared" si="1994"/>
        <v>629</v>
      </c>
      <c r="C1122" s="42"/>
      <c r="D1122" s="105"/>
      <c r="E1122" s="37"/>
      <c r="F1122" s="34"/>
      <c r="G1122" s="34"/>
      <c r="H1122" s="34"/>
      <c r="I1122" s="34"/>
      <c r="J1122" s="34"/>
      <c r="K1122" s="34"/>
      <c r="L1122" s="34"/>
      <c r="M1122" s="27"/>
      <c r="N1122" s="27"/>
      <c r="O1122" s="27"/>
      <c r="P1122" s="27"/>
      <c r="Q1122" s="27"/>
      <c r="R1122" s="27"/>
      <c r="S1122" s="28"/>
      <c r="T1122" s="28"/>
      <c r="U1122" s="28"/>
      <c r="V1122" s="28"/>
      <c r="W1122" s="28">
        <f t="shared" si="2001"/>
        <v>0</v>
      </c>
      <c r="X1122" s="27">
        <f t="shared" si="1993"/>
        <v>0</v>
      </c>
      <c r="Y1122" s="66"/>
      <c r="Z1122" s="67"/>
      <c r="AA1122" s="67"/>
      <c r="AB1122" s="67"/>
      <c r="AC1122" s="67"/>
      <c r="AD1122" s="67"/>
      <c r="AE1122" s="72">
        <f t="shared" si="2002"/>
        <v>0</v>
      </c>
      <c r="AF1122" s="67"/>
      <c r="AG1122" s="66"/>
      <c r="AH1122" s="67"/>
      <c r="AI1122" s="67"/>
      <c r="AJ1122" s="67"/>
      <c r="AK1122" s="68"/>
      <c r="AL1122" s="66"/>
      <c r="AM1122" s="64">
        <f t="shared" si="1995"/>
        <v>0</v>
      </c>
      <c r="AN1122" s="64">
        <f t="shared" si="1996"/>
        <v>0</v>
      </c>
      <c r="AO1122" s="64">
        <f t="shared" si="1997"/>
        <v>0</v>
      </c>
      <c r="AP1122" s="64">
        <f t="shared" si="1998"/>
        <v>0</v>
      </c>
      <c r="AQ1122" s="64">
        <f t="shared" si="1999"/>
        <v>0</v>
      </c>
      <c r="AR1122" s="64">
        <f t="shared" si="2000"/>
        <v>0</v>
      </c>
      <c r="AS1122" s="68"/>
      <c r="AT1122" s="78"/>
      <c r="AU1122" s="79"/>
      <c r="AV1122" s="79"/>
      <c r="AW1122" s="80"/>
      <c r="AX1122" s="106">
        <f t="shared" si="2003"/>
        <v>0</v>
      </c>
      <c r="AY1122" s="63"/>
      <c r="BA1122" s="36"/>
      <c r="BB1122" s="27">
        <f t="shared" si="2004"/>
        <v>0</v>
      </c>
      <c r="BC1122" s="27">
        <f t="shared" si="2005"/>
        <v>0</v>
      </c>
      <c r="BD1122" s="27"/>
      <c r="BE1122" s="27">
        <f t="shared" si="2006"/>
        <v>0</v>
      </c>
      <c r="BF1122" s="27"/>
      <c r="BG1122" s="27">
        <f t="shared" si="2007"/>
        <v>0</v>
      </c>
      <c r="BH1122" s="1"/>
      <c r="BI1122" s="1"/>
      <c r="BJ1122" s="1"/>
      <c r="BK1122" s="1"/>
      <c r="BL1122" s="1"/>
      <c r="BM1122" s="1"/>
      <c r="BN1122" s="1"/>
      <c r="BO1122" s="1"/>
      <c r="BP1122" s="1"/>
      <c r="BQ1122" s="1"/>
      <c r="BR1122" s="1"/>
      <c r="BS1122" s="38"/>
      <c r="BT1122" s="107">
        <f t="shared" si="2008"/>
        <v>0</v>
      </c>
      <c r="BU1122" s="108">
        <f t="shared" si="2009"/>
        <v>0</v>
      </c>
      <c r="BV1122" s="28">
        <f t="shared" si="2010"/>
        <v>0</v>
      </c>
      <c r="BW1122" s="28">
        <f t="shared" si="2011"/>
        <v>0</v>
      </c>
      <c r="BX1122" s="27"/>
      <c r="BY1122" s="27"/>
      <c r="BZ1122" s="38">
        <f t="shared" si="2012"/>
        <v>0</v>
      </c>
      <c r="CA1122" s="38">
        <f t="shared" si="2013"/>
        <v>0</v>
      </c>
      <c r="CB1122" s="38">
        <f t="shared" si="2014"/>
        <v>0</v>
      </c>
      <c r="CC1122" s="38">
        <f t="shared" si="2015"/>
        <v>0</v>
      </c>
      <c r="CD1122" s="38">
        <f t="shared" si="2016"/>
        <v>0</v>
      </c>
      <c r="CE1122" s="27"/>
      <c r="CF1122" s="27"/>
      <c r="CG1122" s="27"/>
      <c r="CH1122" s="27"/>
      <c r="CI1122" s="126"/>
      <c r="CJ1122" s="116"/>
      <c r="CK1122" s="27"/>
      <c r="CL1122" s="116"/>
      <c r="CM1122" s="27"/>
      <c r="CN1122" s="116"/>
      <c r="CO1122" s="27"/>
      <c r="CP1122" s="27"/>
      <c r="CQ1122" s="27">
        <f t="shared" si="2017"/>
        <v>0</v>
      </c>
      <c r="CR1122" s="27"/>
      <c r="CS1122" s="27">
        <f t="shared" si="2018"/>
        <v>0</v>
      </c>
      <c r="CT1122" s="27"/>
      <c r="CU1122" s="27"/>
      <c r="CV1122" s="86">
        <f t="shared" si="2019"/>
        <v>0</v>
      </c>
      <c r="CW1122" s="86">
        <f t="shared" si="2020"/>
        <v>0</v>
      </c>
    </row>
    <row r="1123" spans="2:101" customFormat="1" hidden="1" outlineLevel="2" x14ac:dyDescent="0.3">
      <c r="B1123" s="41">
        <f t="shared" si="1994"/>
        <v>630</v>
      </c>
      <c r="C1123" s="42"/>
      <c r="D1123" s="105"/>
      <c r="E1123" s="37"/>
      <c r="F1123" s="34"/>
      <c r="G1123" s="34"/>
      <c r="H1123" s="34"/>
      <c r="I1123" s="34"/>
      <c r="J1123" s="34"/>
      <c r="K1123" s="34"/>
      <c r="L1123" s="34"/>
      <c r="M1123" s="27"/>
      <c r="N1123" s="27"/>
      <c r="O1123" s="27"/>
      <c r="P1123" s="27"/>
      <c r="Q1123" s="27"/>
      <c r="R1123" s="27"/>
      <c r="S1123" s="28"/>
      <c r="T1123" s="28"/>
      <c r="U1123" s="28"/>
      <c r="V1123" s="28"/>
      <c r="W1123" s="28">
        <f t="shared" si="2001"/>
        <v>0</v>
      </c>
      <c r="X1123" s="27">
        <f t="shared" si="1993"/>
        <v>0</v>
      </c>
      <c r="Y1123" s="66"/>
      <c r="Z1123" s="67"/>
      <c r="AA1123" s="67"/>
      <c r="AB1123" s="67"/>
      <c r="AC1123" s="67"/>
      <c r="AD1123" s="67"/>
      <c r="AE1123" s="72">
        <f t="shared" si="2002"/>
        <v>0</v>
      </c>
      <c r="AF1123" s="67"/>
      <c r="AG1123" s="66"/>
      <c r="AH1123" s="67"/>
      <c r="AI1123" s="67"/>
      <c r="AJ1123" s="67"/>
      <c r="AK1123" s="68"/>
      <c r="AL1123" s="66"/>
      <c r="AM1123" s="64">
        <f t="shared" si="1995"/>
        <v>0</v>
      </c>
      <c r="AN1123" s="64">
        <f t="shared" si="1996"/>
        <v>0</v>
      </c>
      <c r="AO1123" s="64">
        <f t="shared" si="1997"/>
        <v>0</v>
      </c>
      <c r="AP1123" s="64">
        <f t="shared" si="1998"/>
        <v>0</v>
      </c>
      <c r="AQ1123" s="64">
        <f t="shared" si="1999"/>
        <v>0</v>
      </c>
      <c r="AR1123" s="64">
        <f t="shared" si="2000"/>
        <v>0</v>
      </c>
      <c r="AS1123" s="68"/>
      <c r="AT1123" s="78"/>
      <c r="AU1123" s="79"/>
      <c r="AV1123" s="79"/>
      <c r="AW1123" s="80"/>
      <c r="AX1123" s="106">
        <f t="shared" si="2003"/>
        <v>0</v>
      </c>
      <c r="AY1123" s="63"/>
      <c r="BA1123" s="36"/>
      <c r="BB1123" s="27">
        <f t="shared" si="2004"/>
        <v>0</v>
      </c>
      <c r="BC1123" s="27">
        <f t="shared" si="2005"/>
        <v>0</v>
      </c>
      <c r="BD1123" s="27"/>
      <c r="BE1123" s="27">
        <f t="shared" si="2006"/>
        <v>0</v>
      </c>
      <c r="BF1123" s="27"/>
      <c r="BG1123" s="27">
        <f t="shared" si="2007"/>
        <v>0</v>
      </c>
      <c r="BH1123" s="1"/>
      <c r="BI1123" s="1"/>
      <c r="BJ1123" s="1"/>
      <c r="BK1123" s="1"/>
      <c r="BL1123" s="1"/>
      <c r="BM1123" s="1"/>
      <c r="BN1123" s="1"/>
      <c r="BO1123" s="1"/>
      <c r="BP1123" s="1"/>
      <c r="BQ1123" s="1"/>
      <c r="BR1123" s="1"/>
      <c r="BS1123" s="38"/>
      <c r="BT1123" s="107">
        <f t="shared" si="2008"/>
        <v>0</v>
      </c>
      <c r="BU1123" s="108">
        <f t="shared" si="2009"/>
        <v>0</v>
      </c>
      <c r="BV1123" s="28">
        <f t="shared" si="2010"/>
        <v>0</v>
      </c>
      <c r="BW1123" s="28">
        <f t="shared" si="2011"/>
        <v>0</v>
      </c>
      <c r="BX1123" s="27"/>
      <c r="BY1123" s="27"/>
      <c r="BZ1123" s="38">
        <f t="shared" si="2012"/>
        <v>0</v>
      </c>
      <c r="CA1123" s="38">
        <f t="shared" si="2013"/>
        <v>0</v>
      </c>
      <c r="CB1123" s="38">
        <f t="shared" si="2014"/>
        <v>0</v>
      </c>
      <c r="CC1123" s="38">
        <f t="shared" si="2015"/>
        <v>0</v>
      </c>
      <c r="CD1123" s="38">
        <f t="shared" si="2016"/>
        <v>0</v>
      </c>
      <c r="CE1123" s="27"/>
      <c r="CF1123" s="27"/>
      <c r="CG1123" s="27"/>
      <c r="CH1123" s="27"/>
      <c r="CI1123" s="126"/>
      <c r="CJ1123" s="116"/>
      <c r="CK1123" s="27"/>
      <c r="CL1123" s="116"/>
      <c r="CM1123" s="27"/>
      <c r="CN1123" s="116"/>
      <c r="CO1123" s="27"/>
      <c r="CP1123" s="27"/>
      <c r="CQ1123" s="27">
        <f t="shared" si="2017"/>
        <v>0</v>
      </c>
      <c r="CR1123" s="27"/>
      <c r="CS1123" s="27">
        <f t="shared" si="2018"/>
        <v>0</v>
      </c>
      <c r="CT1123" s="27"/>
      <c r="CU1123" s="27"/>
      <c r="CV1123" s="86">
        <f t="shared" si="2019"/>
        <v>0</v>
      </c>
      <c r="CW1123" s="86">
        <f t="shared" si="2020"/>
        <v>0</v>
      </c>
    </row>
    <row r="1124" spans="2:101" customFormat="1" hidden="1" outlineLevel="2" x14ac:dyDescent="0.3">
      <c r="B1124" s="41">
        <f t="shared" si="1994"/>
        <v>631</v>
      </c>
      <c r="C1124" s="42"/>
      <c r="D1124" s="105"/>
      <c r="E1124" s="37"/>
      <c r="F1124" s="34"/>
      <c r="G1124" s="34"/>
      <c r="H1124" s="34"/>
      <c r="I1124" s="34"/>
      <c r="J1124" s="34"/>
      <c r="K1124" s="34"/>
      <c r="L1124" s="34"/>
      <c r="M1124" s="27"/>
      <c r="N1124" s="27"/>
      <c r="O1124" s="27"/>
      <c r="P1124" s="27"/>
      <c r="Q1124" s="27"/>
      <c r="R1124" s="27"/>
      <c r="S1124" s="28"/>
      <c r="T1124" s="28"/>
      <c r="U1124" s="28"/>
      <c r="V1124" s="28"/>
      <c r="W1124" s="28">
        <f t="shared" si="2001"/>
        <v>0</v>
      </c>
      <c r="X1124" s="27">
        <f t="shared" si="1993"/>
        <v>0</v>
      </c>
      <c r="Y1124" s="66"/>
      <c r="Z1124" s="67"/>
      <c r="AA1124" s="67"/>
      <c r="AB1124" s="67"/>
      <c r="AC1124" s="67"/>
      <c r="AD1124" s="67"/>
      <c r="AE1124" s="72">
        <f t="shared" si="2002"/>
        <v>0</v>
      </c>
      <c r="AF1124" s="67"/>
      <c r="AG1124" s="66"/>
      <c r="AH1124" s="67"/>
      <c r="AI1124" s="67"/>
      <c r="AJ1124" s="67"/>
      <c r="AK1124" s="68"/>
      <c r="AL1124" s="66"/>
      <c r="AM1124" s="64">
        <f t="shared" si="1995"/>
        <v>0</v>
      </c>
      <c r="AN1124" s="64">
        <f t="shared" si="1996"/>
        <v>0</v>
      </c>
      <c r="AO1124" s="64">
        <f t="shared" si="1997"/>
        <v>0</v>
      </c>
      <c r="AP1124" s="64">
        <f t="shared" si="1998"/>
        <v>0</v>
      </c>
      <c r="AQ1124" s="64">
        <f t="shared" si="1999"/>
        <v>0</v>
      </c>
      <c r="AR1124" s="64">
        <f t="shared" si="2000"/>
        <v>0</v>
      </c>
      <c r="AS1124" s="68"/>
      <c r="AT1124" s="78"/>
      <c r="AU1124" s="79"/>
      <c r="AV1124" s="79"/>
      <c r="AW1124" s="80"/>
      <c r="AX1124" s="106">
        <f t="shared" si="2003"/>
        <v>0</v>
      </c>
      <c r="AY1124" s="63"/>
      <c r="BA1124" s="36"/>
      <c r="BB1124" s="27">
        <f t="shared" si="2004"/>
        <v>0</v>
      </c>
      <c r="BC1124" s="27">
        <f t="shared" si="2005"/>
        <v>0</v>
      </c>
      <c r="BD1124" s="27"/>
      <c r="BE1124" s="27">
        <f t="shared" si="2006"/>
        <v>0</v>
      </c>
      <c r="BF1124" s="27"/>
      <c r="BG1124" s="27">
        <f t="shared" si="2007"/>
        <v>0</v>
      </c>
      <c r="BH1124" s="1"/>
      <c r="BI1124" s="1"/>
      <c r="BJ1124" s="1"/>
      <c r="BK1124" s="1"/>
      <c r="BL1124" s="1"/>
      <c r="BM1124" s="1"/>
      <c r="BN1124" s="1"/>
      <c r="BO1124" s="1"/>
      <c r="BP1124" s="1"/>
      <c r="BQ1124" s="1"/>
      <c r="BR1124" s="1"/>
      <c r="BS1124" s="38"/>
      <c r="BT1124" s="107">
        <f t="shared" si="2008"/>
        <v>0</v>
      </c>
      <c r="BU1124" s="108">
        <f t="shared" si="2009"/>
        <v>0</v>
      </c>
      <c r="BV1124" s="28">
        <f t="shared" si="2010"/>
        <v>0</v>
      </c>
      <c r="BW1124" s="28">
        <f t="shared" si="2011"/>
        <v>0</v>
      </c>
      <c r="BX1124" s="27"/>
      <c r="BY1124" s="27"/>
      <c r="BZ1124" s="38">
        <f t="shared" si="2012"/>
        <v>0</v>
      </c>
      <c r="CA1124" s="38">
        <f t="shared" si="2013"/>
        <v>0</v>
      </c>
      <c r="CB1124" s="38">
        <f t="shared" si="2014"/>
        <v>0</v>
      </c>
      <c r="CC1124" s="38">
        <f t="shared" si="2015"/>
        <v>0</v>
      </c>
      <c r="CD1124" s="38">
        <f t="shared" si="2016"/>
        <v>0</v>
      </c>
      <c r="CE1124" s="27"/>
      <c r="CF1124" s="27"/>
      <c r="CG1124" s="27"/>
      <c r="CH1124" s="27"/>
      <c r="CI1124" s="126"/>
      <c r="CJ1124" s="116"/>
      <c r="CK1124" s="27"/>
      <c r="CL1124" s="116"/>
      <c r="CM1124" s="27"/>
      <c r="CN1124" s="116"/>
      <c r="CO1124" s="27"/>
      <c r="CP1124" s="27"/>
      <c r="CQ1124" s="27">
        <f t="shared" si="2017"/>
        <v>0</v>
      </c>
      <c r="CR1124" s="27"/>
      <c r="CS1124" s="27">
        <f t="shared" si="2018"/>
        <v>0</v>
      </c>
      <c r="CT1124" s="27"/>
      <c r="CU1124" s="27"/>
      <c r="CV1124" s="86">
        <f t="shared" si="2019"/>
        <v>0</v>
      </c>
      <c r="CW1124" s="86">
        <f t="shared" si="2020"/>
        <v>0</v>
      </c>
    </row>
    <row r="1125" spans="2:101" customFormat="1" hidden="1" outlineLevel="2" x14ac:dyDescent="0.3">
      <c r="B1125" s="41">
        <f t="shared" si="1994"/>
        <v>632</v>
      </c>
      <c r="C1125" s="42"/>
      <c r="D1125" s="105"/>
      <c r="E1125" s="37"/>
      <c r="F1125" s="34"/>
      <c r="G1125" s="34"/>
      <c r="H1125" s="34"/>
      <c r="I1125" s="34"/>
      <c r="J1125" s="34"/>
      <c r="K1125" s="34"/>
      <c r="L1125" s="34"/>
      <c r="M1125" s="27"/>
      <c r="N1125" s="27"/>
      <c r="O1125" s="27"/>
      <c r="P1125" s="27"/>
      <c r="Q1125" s="27"/>
      <c r="R1125" s="27"/>
      <c r="S1125" s="28"/>
      <c r="T1125" s="28"/>
      <c r="U1125" s="28"/>
      <c r="V1125" s="28"/>
      <c r="W1125" s="28">
        <f t="shared" si="2001"/>
        <v>0</v>
      </c>
      <c r="X1125" s="27">
        <f t="shared" si="1993"/>
        <v>0</v>
      </c>
      <c r="Y1125" s="66"/>
      <c r="Z1125" s="67"/>
      <c r="AA1125" s="67"/>
      <c r="AB1125" s="67"/>
      <c r="AC1125" s="67"/>
      <c r="AD1125" s="67"/>
      <c r="AE1125" s="72">
        <f t="shared" si="2002"/>
        <v>0</v>
      </c>
      <c r="AF1125" s="67"/>
      <c r="AG1125" s="66"/>
      <c r="AH1125" s="67"/>
      <c r="AI1125" s="67"/>
      <c r="AJ1125" s="67"/>
      <c r="AK1125" s="68"/>
      <c r="AL1125" s="66"/>
      <c r="AM1125" s="64">
        <f t="shared" si="1995"/>
        <v>0</v>
      </c>
      <c r="AN1125" s="64">
        <f t="shared" si="1996"/>
        <v>0</v>
      </c>
      <c r="AO1125" s="64">
        <f t="shared" si="1997"/>
        <v>0</v>
      </c>
      <c r="AP1125" s="64">
        <f t="shared" si="1998"/>
        <v>0</v>
      </c>
      <c r="AQ1125" s="64">
        <f t="shared" si="1999"/>
        <v>0</v>
      </c>
      <c r="AR1125" s="64">
        <f t="shared" si="2000"/>
        <v>0</v>
      </c>
      <c r="AS1125" s="68"/>
      <c r="AT1125" s="78"/>
      <c r="AU1125" s="79"/>
      <c r="AV1125" s="79"/>
      <c r="AW1125" s="80"/>
      <c r="AX1125" s="106">
        <f t="shared" si="2003"/>
        <v>0</v>
      </c>
      <c r="AY1125" s="63"/>
      <c r="BA1125" s="36"/>
      <c r="BB1125" s="27">
        <f t="shared" si="2004"/>
        <v>0</v>
      </c>
      <c r="BC1125" s="27">
        <f t="shared" si="2005"/>
        <v>0</v>
      </c>
      <c r="BD1125" s="27"/>
      <c r="BE1125" s="27">
        <f t="shared" si="2006"/>
        <v>0</v>
      </c>
      <c r="BF1125" s="27"/>
      <c r="BG1125" s="27">
        <f t="shared" si="2007"/>
        <v>0</v>
      </c>
      <c r="BH1125" s="1"/>
      <c r="BI1125" s="1"/>
      <c r="BJ1125" s="1"/>
      <c r="BK1125" s="1"/>
      <c r="BL1125" s="1"/>
      <c r="BM1125" s="1"/>
      <c r="BN1125" s="1"/>
      <c r="BO1125" s="1"/>
      <c r="BP1125" s="1"/>
      <c r="BQ1125" s="1"/>
      <c r="BR1125" s="1"/>
      <c r="BS1125" s="38"/>
      <c r="BT1125" s="107">
        <f t="shared" si="2008"/>
        <v>0</v>
      </c>
      <c r="BU1125" s="108">
        <f t="shared" si="2009"/>
        <v>0</v>
      </c>
      <c r="BV1125" s="28">
        <f t="shared" si="2010"/>
        <v>0</v>
      </c>
      <c r="BW1125" s="28">
        <f t="shared" si="2011"/>
        <v>0</v>
      </c>
      <c r="BX1125" s="27"/>
      <c r="BY1125" s="27"/>
      <c r="BZ1125" s="38">
        <f t="shared" si="2012"/>
        <v>0</v>
      </c>
      <c r="CA1125" s="38">
        <f t="shared" si="2013"/>
        <v>0</v>
      </c>
      <c r="CB1125" s="38">
        <f t="shared" si="2014"/>
        <v>0</v>
      </c>
      <c r="CC1125" s="38">
        <f t="shared" si="2015"/>
        <v>0</v>
      </c>
      <c r="CD1125" s="38">
        <f t="shared" si="2016"/>
        <v>0</v>
      </c>
      <c r="CE1125" s="27"/>
      <c r="CF1125" s="27"/>
      <c r="CG1125" s="27"/>
      <c r="CH1125" s="27"/>
      <c r="CI1125" s="126"/>
      <c r="CJ1125" s="116"/>
      <c r="CK1125" s="27"/>
      <c r="CL1125" s="116"/>
      <c r="CM1125" s="27"/>
      <c r="CN1125" s="116"/>
      <c r="CO1125" s="27"/>
      <c r="CP1125" s="27"/>
      <c r="CQ1125" s="27">
        <f t="shared" si="2017"/>
        <v>0</v>
      </c>
      <c r="CR1125" s="27"/>
      <c r="CS1125" s="27">
        <f t="shared" si="2018"/>
        <v>0</v>
      </c>
      <c r="CT1125" s="27"/>
      <c r="CU1125" s="27"/>
      <c r="CV1125" s="86">
        <f t="shared" si="2019"/>
        <v>0</v>
      </c>
      <c r="CW1125" s="86">
        <f t="shared" si="2020"/>
        <v>0</v>
      </c>
    </row>
    <row r="1126" spans="2:101" customFormat="1" hidden="1" outlineLevel="2" x14ac:dyDescent="0.3">
      <c r="B1126" s="41">
        <f t="shared" si="1994"/>
        <v>633</v>
      </c>
      <c r="C1126" s="42"/>
      <c r="D1126" s="105"/>
      <c r="E1126" s="37"/>
      <c r="F1126" s="34"/>
      <c r="G1126" s="34"/>
      <c r="H1126" s="34"/>
      <c r="I1126" s="34"/>
      <c r="J1126" s="34"/>
      <c r="K1126" s="34"/>
      <c r="L1126" s="34"/>
      <c r="M1126" s="27"/>
      <c r="N1126" s="27"/>
      <c r="O1126" s="27"/>
      <c r="P1126" s="27"/>
      <c r="Q1126" s="27"/>
      <c r="R1126" s="27"/>
      <c r="S1126" s="28"/>
      <c r="T1126" s="28"/>
      <c r="U1126" s="28"/>
      <c r="V1126" s="28"/>
      <c r="W1126" s="28">
        <f t="shared" si="2001"/>
        <v>0</v>
      </c>
      <c r="X1126" s="27">
        <f t="shared" si="1993"/>
        <v>0</v>
      </c>
      <c r="Y1126" s="66"/>
      <c r="Z1126" s="67"/>
      <c r="AA1126" s="67"/>
      <c r="AB1126" s="67"/>
      <c r="AC1126" s="67"/>
      <c r="AD1126" s="67"/>
      <c r="AE1126" s="72">
        <f t="shared" si="2002"/>
        <v>0</v>
      </c>
      <c r="AF1126" s="67"/>
      <c r="AG1126" s="66"/>
      <c r="AH1126" s="67"/>
      <c r="AI1126" s="67"/>
      <c r="AJ1126" s="67"/>
      <c r="AK1126" s="68"/>
      <c r="AL1126" s="66"/>
      <c r="AM1126" s="64">
        <f t="shared" si="1995"/>
        <v>0</v>
      </c>
      <c r="AN1126" s="64">
        <f t="shared" si="1996"/>
        <v>0</v>
      </c>
      <c r="AO1126" s="64">
        <f t="shared" si="1997"/>
        <v>0</v>
      </c>
      <c r="AP1126" s="64">
        <f t="shared" si="1998"/>
        <v>0</v>
      </c>
      <c r="AQ1126" s="64">
        <f t="shared" si="1999"/>
        <v>0</v>
      </c>
      <c r="AR1126" s="64">
        <f t="shared" si="2000"/>
        <v>0</v>
      </c>
      <c r="AS1126" s="68"/>
      <c r="AT1126" s="78"/>
      <c r="AU1126" s="79"/>
      <c r="AV1126" s="79"/>
      <c r="AW1126" s="80"/>
      <c r="AX1126" s="106">
        <f t="shared" si="2003"/>
        <v>0</v>
      </c>
      <c r="AY1126" s="63"/>
      <c r="BA1126" s="36"/>
      <c r="BB1126" s="27">
        <f t="shared" si="2004"/>
        <v>0</v>
      </c>
      <c r="BC1126" s="27">
        <f t="shared" si="2005"/>
        <v>0</v>
      </c>
      <c r="BD1126" s="27"/>
      <c r="BE1126" s="27">
        <f t="shared" si="2006"/>
        <v>0</v>
      </c>
      <c r="BF1126" s="27"/>
      <c r="BG1126" s="27">
        <f t="shared" si="2007"/>
        <v>0</v>
      </c>
      <c r="BH1126" s="1"/>
      <c r="BI1126" s="1"/>
      <c r="BJ1126" s="1"/>
      <c r="BK1126" s="1"/>
      <c r="BL1126" s="1"/>
      <c r="BM1126" s="1"/>
      <c r="BN1126" s="1"/>
      <c r="BO1126" s="1"/>
      <c r="BP1126" s="1"/>
      <c r="BQ1126" s="1"/>
      <c r="BR1126" s="1"/>
      <c r="BS1126" s="38"/>
      <c r="BT1126" s="107">
        <f t="shared" si="2008"/>
        <v>0</v>
      </c>
      <c r="BU1126" s="108">
        <f t="shared" si="2009"/>
        <v>0</v>
      </c>
      <c r="BV1126" s="28">
        <f t="shared" si="2010"/>
        <v>0</v>
      </c>
      <c r="BW1126" s="28">
        <f t="shared" si="2011"/>
        <v>0</v>
      </c>
      <c r="BX1126" s="27"/>
      <c r="BY1126" s="27"/>
      <c r="BZ1126" s="38">
        <f t="shared" si="2012"/>
        <v>0</v>
      </c>
      <c r="CA1126" s="38">
        <f t="shared" si="2013"/>
        <v>0</v>
      </c>
      <c r="CB1126" s="38">
        <f t="shared" si="2014"/>
        <v>0</v>
      </c>
      <c r="CC1126" s="38">
        <f t="shared" si="2015"/>
        <v>0</v>
      </c>
      <c r="CD1126" s="38">
        <f t="shared" si="2016"/>
        <v>0</v>
      </c>
      <c r="CE1126" s="27"/>
      <c r="CF1126" s="27"/>
      <c r="CG1126" s="27"/>
      <c r="CH1126" s="27"/>
      <c r="CI1126" s="126"/>
      <c r="CJ1126" s="116"/>
      <c r="CK1126" s="27"/>
      <c r="CL1126" s="116"/>
      <c r="CM1126" s="27"/>
      <c r="CN1126" s="116"/>
      <c r="CO1126" s="27"/>
      <c r="CP1126" s="27"/>
      <c r="CQ1126" s="27">
        <f t="shared" si="2017"/>
        <v>0</v>
      </c>
      <c r="CR1126" s="27"/>
      <c r="CS1126" s="27">
        <f t="shared" si="2018"/>
        <v>0</v>
      </c>
      <c r="CT1126" s="27"/>
      <c r="CU1126" s="27"/>
      <c r="CV1126" s="86">
        <f t="shared" si="2019"/>
        <v>0</v>
      </c>
      <c r="CW1126" s="86">
        <f t="shared" si="2020"/>
        <v>0</v>
      </c>
    </row>
    <row r="1127" spans="2:101" customFormat="1" hidden="1" outlineLevel="2" x14ac:dyDescent="0.3">
      <c r="B1127" s="41">
        <f t="shared" si="1994"/>
        <v>634</v>
      </c>
      <c r="C1127" s="42"/>
      <c r="D1127" s="105"/>
      <c r="E1127" s="37"/>
      <c r="F1127" s="34"/>
      <c r="G1127" s="34"/>
      <c r="H1127" s="34"/>
      <c r="I1127" s="34"/>
      <c r="J1127" s="34"/>
      <c r="K1127" s="34"/>
      <c r="L1127" s="34"/>
      <c r="M1127" s="27"/>
      <c r="N1127" s="27"/>
      <c r="O1127" s="27"/>
      <c r="P1127" s="27"/>
      <c r="Q1127" s="27"/>
      <c r="R1127" s="27"/>
      <c r="S1127" s="28"/>
      <c r="T1127" s="28"/>
      <c r="U1127" s="28"/>
      <c r="V1127" s="28"/>
      <c r="W1127" s="28">
        <f t="shared" si="2001"/>
        <v>0</v>
      </c>
      <c r="X1127" s="27">
        <f t="shared" si="1993"/>
        <v>0</v>
      </c>
      <c r="Y1127" s="66"/>
      <c r="Z1127" s="67"/>
      <c r="AA1127" s="67"/>
      <c r="AB1127" s="67"/>
      <c r="AC1127" s="67"/>
      <c r="AD1127" s="67"/>
      <c r="AE1127" s="72">
        <f t="shared" si="2002"/>
        <v>0</v>
      </c>
      <c r="AF1127" s="67"/>
      <c r="AG1127" s="66"/>
      <c r="AH1127" s="67"/>
      <c r="AI1127" s="67"/>
      <c r="AJ1127" s="67"/>
      <c r="AK1127" s="68"/>
      <c r="AL1127" s="66"/>
      <c r="AM1127" s="64">
        <f t="shared" si="1995"/>
        <v>0</v>
      </c>
      <c r="AN1127" s="64">
        <f t="shared" si="1996"/>
        <v>0</v>
      </c>
      <c r="AO1127" s="64">
        <f t="shared" si="1997"/>
        <v>0</v>
      </c>
      <c r="AP1127" s="64">
        <f t="shared" si="1998"/>
        <v>0</v>
      </c>
      <c r="AQ1127" s="64">
        <f t="shared" si="1999"/>
        <v>0</v>
      </c>
      <c r="AR1127" s="64">
        <f t="shared" si="2000"/>
        <v>0</v>
      </c>
      <c r="AS1127" s="68"/>
      <c r="AT1127" s="78"/>
      <c r="AU1127" s="79"/>
      <c r="AV1127" s="79"/>
      <c r="AW1127" s="80"/>
      <c r="AX1127" s="106">
        <f t="shared" si="2003"/>
        <v>0</v>
      </c>
      <c r="AY1127" s="63"/>
      <c r="BA1127" s="36"/>
      <c r="BB1127" s="27">
        <f t="shared" si="2004"/>
        <v>0</v>
      </c>
      <c r="BC1127" s="27">
        <f t="shared" si="2005"/>
        <v>0</v>
      </c>
      <c r="BD1127" s="27"/>
      <c r="BE1127" s="27">
        <f t="shared" si="2006"/>
        <v>0</v>
      </c>
      <c r="BF1127" s="27"/>
      <c r="BG1127" s="27">
        <f t="shared" si="2007"/>
        <v>0</v>
      </c>
      <c r="BH1127" s="1"/>
      <c r="BI1127" s="1"/>
      <c r="BJ1127" s="1"/>
      <c r="BK1127" s="1"/>
      <c r="BL1127" s="1"/>
      <c r="BM1127" s="1"/>
      <c r="BN1127" s="1"/>
      <c r="BO1127" s="1"/>
      <c r="BP1127" s="1"/>
      <c r="BQ1127" s="1"/>
      <c r="BR1127" s="1"/>
      <c r="BS1127" s="38"/>
      <c r="BT1127" s="107">
        <f t="shared" si="2008"/>
        <v>0</v>
      </c>
      <c r="BU1127" s="108">
        <f t="shared" si="2009"/>
        <v>0</v>
      </c>
      <c r="BV1127" s="28">
        <f t="shared" si="2010"/>
        <v>0</v>
      </c>
      <c r="BW1127" s="28">
        <f t="shared" si="2011"/>
        <v>0</v>
      </c>
      <c r="BX1127" s="27"/>
      <c r="BY1127" s="27"/>
      <c r="BZ1127" s="38">
        <f t="shared" si="2012"/>
        <v>0</v>
      </c>
      <c r="CA1127" s="38">
        <f t="shared" si="2013"/>
        <v>0</v>
      </c>
      <c r="CB1127" s="38">
        <f t="shared" si="2014"/>
        <v>0</v>
      </c>
      <c r="CC1127" s="38">
        <f t="shared" si="2015"/>
        <v>0</v>
      </c>
      <c r="CD1127" s="38">
        <f t="shared" si="2016"/>
        <v>0</v>
      </c>
      <c r="CE1127" s="27"/>
      <c r="CF1127" s="27"/>
      <c r="CG1127" s="27"/>
      <c r="CH1127" s="27"/>
      <c r="CI1127" s="126"/>
      <c r="CJ1127" s="116"/>
      <c r="CK1127" s="27"/>
      <c r="CL1127" s="116"/>
      <c r="CM1127" s="27"/>
      <c r="CN1127" s="116"/>
      <c r="CO1127" s="27"/>
      <c r="CP1127" s="27"/>
      <c r="CQ1127" s="27">
        <f t="shared" si="2017"/>
        <v>0</v>
      </c>
      <c r="CR1127" s="27"/>
      <c r="CS1127" s="27">
        <f t="shared" si="2018"/>
        <v>0</v>
      </c>
      <c r="CT1127" s="27"/>
      <c r="CU1127" s="27"/>
      <c r="CV1127" s="86">
        <f t="shared" si="2019"/>
        <v>0</v>
      </c>
      <c r="CW1127" s="86">
        <f t="shared" si="2020"/>
        <v>0</v>
      </c>
    </row>
    <row r="1128" spans="2:101" customFormat="1" hidden="1" outlineLevel="2" x14ac:dyDescent="0.3">
      <c r="B1128" s="41">
        <f t="shared" si="1994"/>
        <v>635</v>
      </c>
      <c r="C1128" s="42"/>
      <c r="D1128" s="105"/>
      <c r="E1128" s="37"/>
      <c r="F1128" s="34"/>
      <c r="G1128" s="34"/>
      <c r="H1128" s="34"/>
      <c r="I1128" s="34"/>
      <c r="J1128" s="34"/>
      <c r="K1128" s="34"/>
      <c r="L1128" s="34"/>
      <c r="M1128" s="27"/>
      <c r="N1128" s="27"/>
      <c r="O1128" s="27"/>
      <c r="P1128" s="27"/>
      <c r="Q1128" s="27"/>
      <c r="R1128" s="27"/>
      <c r="S1128" s="28"/>
      <c r="T1128" s="28"/>
      <c r="U1128" s="28"/>
      <c r="V1128" s="28"/>
      <c r="W1128" s="28">
        <f t="shared" si="2001"/>
        <v>0</v>
      </c>
      <c r="X1128" s="27">
        <f t="shared" si="1993"/>
        <v>0</v>
      </c>
      <c r="Y1128" s="66"/>
      <c r="Z1128" s="67"/>
      <c r="AA1128" s="67"/>
      <c r="AB1128" s="67"/>
      <c r="AC1128" s="67"/>
      <c r="AD1128" s="67"/>
      <c r="AE1128" s="72">
        <f t="shared" si="2002"/>
        <v>0</v>
      </c>
      <c r="AF1128" s="67"/>
      <c r="AG1128" s="66"/>
      <c r="AH1128" s="67"/>
      <c r="AI1128" s="67"/>
      <c r="AJ1128" s="67"/>
      <c r="AK1128" s="68"/>
      <c r="AL1128" s="66"/>
      <c r="AM1128" s="64">
        <f t="shared" si="1995"/>
        <v>0</v>
      </c>
      <c r="AN1128" s="64">
        <f t="shared" si="1996"/>
        <v>0</v>
      </c>
      <c r="AO1128" s="64">
        <f t="shared" si="1997"/>
        <v>0</v>
      </c>
      <c r="AP1128" s="64">
        <f t="shared" si="1998"/>
        <v>0</v>
      </c>
      <c r="AQ1128" s="64">
        <f t="shared" si="1999"/>
        <v>0</v>
      </c>
      <c r="AR1128" s="64">
        <f t="shared" si="2000"/>
        <v>0</v>
      </c>
      <c r="AS1128" s="68"/>
      <c r="AT1128" s="78"/>
      <c r="AU1128" s="79"/>
      <c r="AV1128" s="79"/>
      <c r="AW1128" s="80"/>
      <c r="AX1128" s="106">
        <f t="shared" si="2003"/>
        <v>0</v>
      </c>
      <c r="AY1128" s="63"/>
      <c r="BA1128" s="36"/>
      <c r="BB1128" s="27">
        <f t="shared" si="2004"/>
        <v>0</v>
      </c>
      <c r="BC1128" s="27">
        <f t="shared" si="2005"/>
        <v>0</v>
      </c>
      <c r="BD1128" s="27"/>
      <c r="BE1128" s="27">
        <f t="shared" si="2006"/>
        <v>0</v>
      </c>
      <c r="BF1128" s="27"/>
      <c r="BG1128" s="27">
        <f t="shared" si="2007"/>
        <v>0</v>
      </c>
      <c r="BH1128" s="1"/>
      <c r="BI1128" s="1"/>
      <c r="BJ1128" s="1"/>
      <c r="BK1128" s="1"/>
      <c r="BL1128" s="1"/>
      <c r="BM1128" s="1"/>
      <c r="BN1128" s="1"/>
      <c r="BO1128" s="1"/>
      <c r="BP1128" s="1"/>
      <c r="BQ1128" s="1"/>
      <c r="BR1128" s="1"/>
      <c r="BS1128" s="38"/>
      <c r="BT1128" s="107">
        <f t="shared" si="2008"/>
        <v>0</v>
      </c>
      <c r="BU1128" s="108">
        <f t="shared" si="2009"/>
        <v>0</v>
      </c>
      <c r="BV1128" s="28">
        <f t="shared" si="2010"/>
        <v>0</v>
      </c>
      <c r="BW1128" s="28">
        <f t="shared" si="2011"/>
        <v>0</v>
      </c>
      <c r="BX1128" s="27"/>
      <c r="BY1128" s="27"/>
      <c r="BZ1128" s="38">
        <f t="shared" si="2012"/>
        <v>0</v>
      </c>
      <c r="CA1128" s="38">
        <f t="shared" si="2013"/>
        <v>0</v>
      </c>
      <c r="CB1128" s="38">
        <f t="shared" si="2014"/>
        <v>0</v>
      </c>
      <c r="CC1128" s="38">
        <f t="shared" si="2015"/>
        <v>0</v>
      </c>
      <c r="CD1128" s="38">
        <f t="shared" si="2016"/>
        <v>0</v>
      </c>
      <c r="CE1128" s="27"/>
      <c r="CF1128" s="27"/>
      <c r="CG1128" s="27"/>
      <c r="CH1128" s="27"/>
      <c r="CI1128" s="126"/>
      <c r="CJ1128" s="116"/>
      <c r="CK1128" s="27"/>
      <c r="CL1128" s="116"/>
      <c r="CM1128" s="27"/>
      <c r="CN1128" s="116"/>
      <c r="CO1128" s="27"/>
      <c r="CP1128" s="27"/>
      <c r="CQ1128" s="27">
        <f t="shared" si="2017"/>
        <v>0</v>
      </c>
      <c r="CR1128" s="27"/>
      <c r="CS1128" s="27">
        <f t="shared" si="2018"/>
        <v>0</v>
      </c>
      <c r="CT1128" s="27"/>
      <c r="CU1128" s="27"/>
      <c r="CV1128" s="86">
        <f t="shared" si="2019"/>
        <v>0</v>
      </c>
      <c r="CW1128" s="86">
        <f t="shared" si="2020"/>
        <v>0</v>
      </c>
    </row>
    <row r="1129" spans="2:101" customFormat="1" hidden="1" outlineLevel="2" x14ac:dyDescent="0.3">
      <c r="B1129" s="41">
        <f t="shared" si="1994"/>
        <v>636</v>
      </c>
      <c r="C1129" s="42"/>
      <c r="D1129" s="105"/>
      <c r="E1129" s="37"/>
      <c r="F1129" s="34"/>
      <c r="G1129" s="34"/>
      <c r="H1129" s="34"/>
      <c r="I1129" s="34"/>
      <c r="J1129" s="34"/>
      <c r="K1129" s="34"/>
      <c r="L1129" s="34"/>
      <c r="M1129" s="27"/>
      <c r="N1129" s="27"/>
      <c r="O1129" s="27"/>
      <c r="P1129" s="27"/>
      <c r="Q1129" s="27"/>
      <c r="R1129" s="27"/>
      <c r="S1129" s="28"/>
      <c r="T1129" s="28"/>
      <c r="U1129" s="28"/>
      <c r="V1129" s="28"/>
      <c r="W1129" s="28">
        <f t="shared" si="2001"/>
        <v>0</v>
      </c>
      <c r="X1129" s="27">
        <f t="shared" ref="X1129:X1192" si="2021">IF(SUM(F1129:L1129)=0,0,P1129&amp;"/"&amp;R1129&amp;"/"&amp;S1129&amp;"/"&amp;T1129&amp;"/"&amp;U1129&amp;"/"&amp;V1129&amp;"/"&amp;W1129)</f>
        <v>0</v>
      </c>
      <c r="Y1129" s="66"/>
      <c r="Z1129" s="67"/>
      <c r="AA1129" s="67"/>
      <c r="AB1129" s="67"/>
      <c r="AC1129" s="67"/>
      <c r="AD1129" s="67"/>
      <c r="AE1129" s="72">
        <f t="shared" si="2002"/>
        <v>0</v>
      </c>
      <c r="AF1129" s="67"/>
      <c r="AG1129" s="66"/>
      <c r="AH1129" s="67"/>
      <c r="AI1129" s="67"/>
      <c r="AJ1129" s="67"/>
      <c r="AK1129" s="68"/>
      <c r="AL1129" s="66"/>
      <c r="AM1129" s="64">
        <f t="shared" si="1995"/>
        <v>0</v>
      </c>
      <c r="AN1129" s="64">
        <f t="shared" si="1996"/>
        <v>0</v>
      </c>
      <c r="AO1129" s="64">
        <f t="shared" si="1997"/>
        <v>0</v>
      </c>
      <c r="AP1129" s="64">
        <f t="shared" si="1998"/>
        <v>0</v>
      </c>
      <c r="AQ1129" s="64">
        <f t="shared" si="1999"/>
        <v>0</v>
      </c>
      <c r="AR1129" s="64">
        <f t="shared" si="2000"/>
        <v>0</v>
      </c>
      <c r="AS1129" s="68"/>
      <c r="AT1129" s="78"/>
      <c r="AU1129" s="79"/>
      <c r="AV1129" s="79"/>
      <c r="AW1129" s="80"/>
      <c r="AX1129" s="106">
        <f t="shared" si="2003"/>
        <v>0</v>
      </c>
      <c r="AY1129" s="63"/>
      <c r="BA1129" s="36"/>
      <c r="BB1129" s="27">
        <f t="shared" si="2004"/>
        <v>0</v>
      </c>
      <c r="BC1129" s="27">
        <f t="shared" si="2005"/>
        <v>0</v>
      </c>
      <c r="BD1129" s="27"/>
      <c r="BE1129" s="27">
        <f t="shared" si="2006"/>
        <v>0</v>
      </c>
      <c r="BF1129" s="27"/>
      <c r="BG1129" s="27">
        <f t="shared" si="2007"/>
        <v>0</v>
      </c>
      <c r="BH1129" s="1"/>
      <c r="BI1129" s="1"/>
      <c r="BJ1129" s="1"/>
      <c r="BK1129" s="1"/>
      <c r="BL1129" s="1"/>
      <c r="BM1129" s="1"/>
      <c r="BN1129" s="1"/>
      <c r="BO1129" s="1"/>
      <c r="BP1129" s="1"/>
      <c r="BQ1129" s="1"/>
      <c r="BR1129" s="1"/>
      <c r="BS1129" s="38"/>
      <c r="BT1129" s="107">
        <f t="shared" si="2008"/>
        <v>0</v>
      </c>
      <c r="BU1129" s="108">
        <f t="shared" si="2009"/>
        <v>0</v>
      </c>
      <c r="BV1129" s="28">
        <f t="shared" si="2010"/>
        <v>0</v>
      </c>
      <c r="BW1129" s="28">
        <f t="shared" si="2011"/>
        <v>0</v>
      </c>
      <c r="BX1129" s="27"/>
      <c r="BY1129" s="27"/>
      <c r="BZ1129" s="38">
        <f t="shared" si="2012"/>
        <v>0</v>
      </c>
      <c r="CA1129" s="38">
        <f t="shared" si="2013"/>
        <v>0</v>
      </c>
      <c r="CB1129" s="38">
        <f t="shared" si="2014"/>
        <v>0</v>
      </c>
      <c r="CC1129" s="38">
        <f t="shared" si="2015"/>
        <v>0</v>
      </c>
      <c r="CD1129" s="38">
        <f t="shared" si="2016"/>
        <v>0</v>
      </c>
      <c r="CE1129" s="27"/>
      <c r="CF1129" s="27"/>
      <c r="CG1129" s="27"/>
      <c r="CH1129" s="27"/>
      <c r="CI1129" s="126"/>
      <c r="CJ1129" s="116"/>
      <c r="CK1129" s="27"/>
      <c r="CL1129" s="116"/>
      <c r="CM1129" s="27"/>
      <c r="CN1129" s="116"/>
      <c r="CO1129" s="27"/>
      <c r="CP1129" s="27"/>
      <c r="CQ1129" s="27">
        <f t="shared" si="2017"/>
        <v>0</v>
      </c>
      <c r="CR1129" s="27"/>
      <c r="CS1129" s="27">
        <f t="shared" si="2018"/>
        <v>0</v>
      </c>
      <c r="CT1129" s="27"/>
      <c r="CU1129" s="27"/>
      <c r="CV1129" s="86">
        <f t="shared" si="2019"/>
        <v>0</v>
      </c>
      <c r="CW1129" s="86">
        <f t="shared" si="2020"/>
        <v>0</v>
      </c>
    </row>
    <row r="1130" spans="2:101" customFormat="1" hidden="1" outlineLevel="2" x14ac:dyDescent="0.3">
      <c r="B1130" s="41">
        <f t="shared" si="1994"/>
        <v>637</v>
      </c>
      <c r="C1130" s="42"/>
      <c r="D1130" s="105"/>
      <c r="E1130" s="37"/>
      <c r="F1130" s="34"/>
      <c r="G1130" s="34"/>
      <c r="H1130" s="34"/>
      <c r="I1130" s="34"/>
      <c r="J1130" s="34"/>
      <c r="K1130" s="34"/>
      <c r="L1130" s="34"/>
      <c r="M1130" s="27"/>
      <c r="N1130" s="27"/>
      <c r="O1130" s="27"/>
      <c r="P1130" s="27"/>
      <c r="Q1130" s="27"/>
      <c r="R1130" s="27"/>
      <c r="S1130" s="28"/>
      <c r="T1130" s="28"/>
      <c r="U1130" s="28"/>
      <c r="V1130" s="28"/>
      <c r="W1130" s="28">
        <f t="shared" si="2001"/>
        <v>0</v>
      </c>
      <c r="X1130" s="27">
        <f t="shared" si="2021"/>
        <v>0</v>
      </c>
      <c r="Y1130" s="66"/>
      <c r="Z1130" s="67"/>
      <c r="AA1130" s="67"/>
      <c r="AB1130" s="67"/>
      <c r="AC1130" s="67"/>
      <c r="AD1130" s="67"/>
      <c r="AE1130" s="72">
        <f t="shared" si="2002"/>
        <v>0</v>
      </c>
      <c r="AF1130" s="67"/>
      <c r="AG1130" s="66"/>
      <c r="AH1130" s="67"/>
      <c r="AI1130" s="67"/>
      <c r="AJ1130" s="67"/>
      <c r="AK1130" s="68"/>
      <c r="AL1130" s="66"/>
      <c r="AM1130" s="64">
        <f t="shared" si="1995"/>
        <v>0</v>
      </c>
      <c r="AN1130" s="64">
        <f t="shared" si="1996"/>
        <v>0</v>
      </c>
      <c r="AO1130" s="64">
        <f t="shared" si="1997"/>
        <v>0</v>
      </c>
      <c r="AP1130" s="64">
        <f t="shared" si="1998"/>
        <v>0</v>
      </c>
      <c r="AQ1130" s="64">
        <f t="shared" si="1999"/>
        <v>0</v>
      </c>
      <c r="AR1130" s="64">
        <f t="shared" si="2000"/>
        <v>0</v>
      </c>
      <c r="AS1130" s="68"/>
      <c r="AT1130" s="78"/>
      <c r="AU1130" s="79"/>
      <c r="AV1130" s="79"/>
      <c r="AW1130" s="80"/>
      <c r="AX1130" s="106">
        <f t="shared" si="2003"/>
        <v>0</v>
      </c>
      <c r="AY1130" s="63"/>
      <c r="BA1130" s="36"/>
      <c r="BB1130" s="27">
        <f t="shared" si="2004"/>
        <v>0</v>
      </c>
      <c r="BC1130" s="27">
        <f t="shared" si="2005"/>
        <v>0</v>
      </c>
      <c r="BD1130" s="27"/>
      <c r="BE1130" s="27">
        <f t="shared" si="2006"/>
        <v>0</v>
      </c>
      <c r="BF1130" s="27"/>
      <c r="BG1130" s="27">
        <f t="shared" si="2007"/>
        <v>0</v>
      </c>
      <c r="BH1130" s="1"/>
      <c r="BI1130" s="1"/>
      <c r="BJ1130" s="1"/>
      <c r="BK1130" s="1"/>
      <c r="BL1130" s="1"/>
      <c r="BM1130" s="1"/>
      <c r="BN1130" s="1"/>
      <c r="BO1130" s="1"/>
      <c r="BP1130" s="1"/>
      <c r="BQ1130" s="1"/>
      <c r="BR1130" s="1"/>
      <c r="BS1130" s="38"/>
      <c r="BT1130" s="107">
        <f t="shared" si="2008"/>
        <v>0</v>
      </c>
      <c r="BU1130" s="108">
        <f t="shared" si="2009"/>
        <v>0</v>
      </c>
      <c r="BV1130" s="28">
        <f t="shared" si="2010"/>
        <v>0</v>
      </c>
      <c r="BW1130" s="28">
        <f t="shared" si="2011"/>
        <v>0</v>
      </c>
      <c r="BX1130" s="27"/>
      <c r="BY1130" s="27"/>
      <c r="BZ1130" s="38">
        <f t="shared" si="2012"/>
        <v>0</v>
      </c>
      <c r="CA1130" s="38">
        <f t="shared" si="2013"/>
        <v>0</v>
      </c>
      <c r="CB1130" s="38">
        <f t="shared" si="2014"/>
        <v>0</v>
      </c>
      <c r="CC1130" s="38">
        <f t="shared" si="2015"/>
        <v>0</v>
      </c>
      <c r="CD1130" s="38">
        <f t="shared" si="2016"/>
        <v>0</v>
      </c>
      <c r="CE1130" s="27"/>
      <c r="CF1130" s="27"/>
      <c r="CG1130" s="27"/>
      <c r="CH1130" s="27"/>
      <c r="CI1130" s="126"/>
      <c r="CJ1130" s="116"/>
      <c r="CK1130" s="27"/>
      <c r="CL1130" s="116"/>
      <c r="CM1130" s="27"/>
      <c r="CN1130" s="116"/>
      <c r="CO1130" s="27"/>
      <c r="CP1130" s="27"/>
      <c r="CQ1130" s="27">
        <f t="shared" si="2017"/>
        <v>0</v>
      </c>
      <c r="CR1130" s="27"/>
      <c r="CS1130" s="27">
        <f t="shared" si="2018"/>
        <v>0</v>
      </c>
      <c r="CT1130" s="27"/>
      <c r="CU1130" s="27"/>
      <c r="CV1130" s="86">
        <f t="shared" si="2019"/>
        <v>0</v>
      </c>
      <c r="CW1130" s="86">
        <f t="shared" si="2020"/>
        <v>0</v>
      </c>
    </row>
    <row r="1131" spans="2:101" customFormat="1" hidden="1" outlineLevel="2" x14ac:dyDescent="0.3">
      <c r="B1131" s="41">
        <f t="shared" si="1994"/>
        <v>638</v>
      </c>
      <c r="C1131" s="42"/>
      <c r="D1131" s="105"/>
      <c r="E1131" s="37"/>
      <c r="F1131" s="34"/>
      <c r="G1131" s="34"/>
      <c r="H1131" s="34"/>
      <c r="I1131" s="34"/>
      <c r="J1131" s="34"/>
      <c r="K1131" s="34"/>
      <c r="L1131" s="34"/>
      <c r="M1131" s="27"/>
      <c r="N1131" s="27"/>
      <c r="O1131" s="27"/>
      <c r="P1131" s="27"/>
      <c r="Q1131" s="27"/>
      <c r="R1131" s="27"/>
      <c r="S1131" s="28"/>
      <c r="T1131" s="28"/>
      <c r="U1131" s="28"/>
      <c r="V1131" s="28"/>
      <c r="W1131" s="28">
        <f t="shared" si="2001"/>
        <v>0</v>
      </c>
      <c r="X1131" s="27">
        <f t="shared" si="2021"/>
        <v>0</v>
      </c>
      <c r="Y1131" s="66"/>
      <c r="Z1131" s="67"/>
      <c r="AA1131" s="67"/>
      <c r="AB1131" s="67"/>
      <c r="AC1131" s="67"/>
      <c r="AD1131" s="67"/>
      <c r="AE1131" s="72">
        <f t="shared" si="2002"/>
        <v>0</v>
      </c>
      <c r="AF1131" s="67"/>
      <c r="AG1131" s="66"/>
      <c r="AH1131" s="67"/>
      <c r="AI1131" s="67"/>
      <c r="AJ1131" s="67"/>
      <c r="AK1131" s="68"/>
      <c r="AL1131" s="66"/>
      <c r="AM1131" s="64">
        <f t="shared" si="1995"/>
        <v>0</v>
      </c>
      <c r="AN1131" s="64">
        <f t="shared" si="1996"/>
        <v>0</v>
      </c>
      <c r="AO1131" s="64">
        <f t="shared" si="1997"/>
        <v>0</v>
      </c>
      <c r="AP1131" s="64">
        <f t="shared" si="1998"/>
        <v>0</v>
      </c>
      <c r="AQ1131" s="64">
        <f t="shared" si="1999"/>
        <v>0</v>
      </c>
      <c r="AR1131" s="64">
        <f t="shared" si="2000"/>
        <v>0</v>
      </c>
      <c r="AS1131" s="68"/>
      <c r="AT1131" s="78"/>
      <c r="AU1131" s="79"/>
      <c r="AV1131" s="79"/>
      <c r="AW1131" s="80"/>
      <c r="AX1131" s="106">
        <f t="shared" si="2003"/>
        <v>0</v>
      </c>
      <c r="AY1131" s="63"/>
      <c r="BA1131" s="36"/>
      <c r="BB1131" s="27">
        <f t="shared" si="2004"/>
        <v>0</v>
      </c>
      <c r="BC1131" s="27">
        <f t="shared" si="2005"/>
        <v>0</v>
      </c>
      <c r="BD1131" s="27"/>
      <c r="BE1131" s="27">
        <f t="shared" si="2006"/>
        <v>0</v>
      </c>
      <c r="BF1131" s="27"/>
      <c r="BG1131" s="27">
        <f t="shared" si="2007"/>
        <v>0</v>
      </c>
      <c r="BH1131" s="1"/>
      <c r="BI1131" s="1"/>
      <c r="BJ1131" s="1"/>
      <c r="BK1131" s="1"/>
      <c r="BL1131" s="1"/>
      <c r="BM1131" s="1"/>
      <c r="BN1131" s="1"/>
      <c r="BO1131" s="1"/>
      <c r="BP1131" s="1"/>
      <c r="BQ1131" s="1"/>
      <c r="BR1131" s="1"/>
      <c r="BS1131" s="38"/>
      <c r="BT1131" s="107">
        <f t="shared" si="2008"/>
        <v>0</v>
      </c>
      <c r="BU1131" s="108">
        <f t="shared" si="2009"/>
        <v>0</v>
      </c>
      <c r="BV1131" s="28">
        <f t="shared" si="2010"/>
        <v>0</v>
      </c>
      <c r="BW1131" s="28">
        <f t="shared" si="2011"/>
        <v>0</v>
      </c>
      <c r="BX1131" s="27"/>
      <c r="BY1131" s="27"/>
      <c r="BZ1131" s="38">
        <f t="shared" si="2012"/>
        <v>0</v>
      </c>
      <c r="CA1131" s="38">
        <f t="shared" si="2013"/>
        <v>0</v>
      </c>
      <c r="CB1131" s="38">
        <f t="shared" si="2014"/>
        <v>0</v>
      </c>
      <c r="CC1131" s="38">
        <f t="shared" si="2015"/>
        <v>0</v>
      </c>
      <c r="CD1131" s="38">
        <f t="shared" si="2016"/>
        <v>0</v>
      </c>
      <c r="CE1131" s="27"/>
      <c r="CF1131" s="27"/>
      <c r="CG1131" s="27"/>
      <c r="CH1131" s="27"/>
      <c r="CI1131" s="126"/>
      <c r="CJ1131" s="116"/>
      <c r="CK1131" s="27"/>
      <c r="CL1131" s="116"/>
      <c r="CM1131" s="27"/>
      <c r="CN1131" s="116"/>
      <c r="CO1131" s="27"/>
      <c r="CP1131" s="27"/>
      <c r="CQ1131" s="27">
        <f t="shared" si="2017"/>
        <v>0</v>
      </c>
      <c r="CR1131" s="27"/>
      <c r="CS1131" s="27">
        <f t="shared" si="2018"/>
        <v>0</v>
      </c>
      <c r="CT1131" s="27"/>
      <c r="CU1131" s="27"/>
      <c r="CV1131" s="86">
        <f t="shared" si="2019"/>
        <v>0</v>
      </c>
      <c r="CW1131" s="86">
        <f t="shared" si="2020"/>
        <v>0</v>
      </c>
    </row>
    <row r="1132" spans="2:101" customFormat="1" hidden="1" outlineLevel="2" x14ac:dyDescent="0.3">
      <c r="B1132" s="41">
        <f t="shared" si="1994"/>
        <v>639</v>
      </c>
      <c r="C1132" s="42"/>
      <c r="D1132" s="105"/>
      <c r="E1132" s="37"/>
      <c r="F1132" s="34"/>
      <c r="G1132" s="34"/>
      <c r="H1132" s="34"/>
      <c r="I1132" s="34"/>
      <c r="J1132" s="34"/>
      <c r="K1132" s="34"/>
      <c r="L1132" s="34"/>
      <c r="M1132" s="27"/>
      <c r="N1132" s="27"/>
      <c r="O1132" s="27"/>
      <c r="P1132" s="27"/>
      <c r="Q1132" s="27"/>
      <c r="R1132" s="27"/>
      <c r="S1132" s="28"/>
      <c r="T1132" s="28"/>
      <c r="U1132" s="28"/>
      <c r="V1132" s="28"/>
      <c r="W1132" s="28">
        <f t="shared" si="2001"/>
        <v>0</v>
      </c>
      <c r="X1132" s="27">
        <f t="shared" si="2021"/>
        <v>0</v>
      </c>
      <c r="Y1132" s="66"/>
      <c r="Z1132" s="67"/>
      <c r="AA1132" s="67"/>
      <c r="AB1132" s="67"/>
      <c r="AC1132" s="67"/>
      <c r="AD1132" s="67"/>
      <c r="AE1132" s="72">
        <f t="shared" si="2002"/>
        <v>0</v>
      </c>
      <c r="AF1132" s="67"/>
      <c r="AG1132" s="66"/>
      <c r="AH1132" s="67"/>
      <c r="AI1132" s="67"/>
      <c r="AJ1132" s="67"/>
      <c r="AK1132" s="68"/>
      <c r="AL1132" s="66"/>
      <c r="AM1132" s="64">
        <f t="shared" si="1995"/>
        <v>0</v>
      </c>
      <c r="AN1132" s="64">
        <f t="shared" si="1996"/>
        <v>0</v>
      </c>
      <c r="AO1132" s="64">
        <f t="shared" si="1997"/>
        <v>0</v>
      </c>
      <c r="AP1132" s="64">
        <f t="shared" si="1998"/>
        <v>0</v>
      </c>
      <c r="AQ1132" s="64">
        <f t="shared" si="1999"/>
        <v>0</v>
      </c>
      <c r="AR1132" s="64">
        <f t="shared" si="2000"/>
        <v>0</v>
      </c>
      <c r="AS1132" s="68"/>
      <c r="AT1132" s="78"/>
      <c r="AU1132" s="79"/>
      <c r="AV1132" s="79"/>
      <c r="AW1132" s="80"/>
      <c r="AX1132" s="106">
        <f t="shared" si="2003"/>
        <v>0</v>
      </c>
      <c r="AY1132" s="63"/>
      <c r="BA1132" s="36"/>
      <c r="BB1132" s="27">
        <f t="shared" si="2004"/>
        <v>0</v>
      </c>
      <c r="BC1132" s="27">
        <f t="shared" si="2005"/>
        <v>0</v>
      </c>
      <c r="BD1132" s="27"/>
      <c r="BE1132" s="27">
        <f t="shared" si="2006"/>
        <v>0</v>
      </c>
      <c r="BF1132" s="27"/>
      <c r="BG1132" s="27">
        <f t="shared" si="2007"/>
        <v>0</v>
      </c>
      <c r="BH1132" s="1"/>
      <c r="BI1132" s="1"/>
      <c r="BJ1132" s="1"/>
      <c r="BK1132" s="1"/>
      <c r="BL1132" s="1"/>
      <c r="BM1132" s="1"/>
      <c r="BN1132" s="1"/>
      <c r="BO1132" s="1"/>
      <c r="BP1132" s="1"/>
      <c r="BQ1132" s="1"/>
      <c r="BR1132" s="1"/>
      <c r="BS1132" s="38"/>
      <c r="BT1132" s="107">
        <f t="shared" si="2008"/>
        <v>0</v>
      </c>
      <c r="BU1132" s="108">
        <f t="shared" si="2009"/>
        <v>0</v>
      </c>
      <c r="BV1132" s="28">
        <f t="shared" si="2010"/>
        <v>0</v>
      </c>
      <c r="BW1132" s="28">
        <f t="shared" si="2011"/>
        <v>0</v>
      </c>
      <c r="BX1132" s="27"/>
      <c r="BY1132" s="27"/>
      <c r="BZ1132" s="38">
        <f t="shared" si="2012"/>
        <v>0</v>
      </c>
      <c r="CA1132" s="38">
        <f t="shared" si="2013"/>
        <v>0</v>
      </c>
      <c r="CB1132" s="38">
        <f t="shared" si="2014"/>
        <v>0</v>
      </c>
      <c r="CC1132" s="38">
        <f t="shared" si="2015"/>
        <v>0</v>
      </c>
      <c r="CD1132" s="38">
        <f t="shared" si="2016"/>
        <v>0</v>
      </c>
      <c r="CE1132" s="27"/>
      <c r="CF1132" s="27"/>
      <c r="CG1132" s="27"/>
      <c r="CH1132" s="27"/>
      <c r="CI1132" s="126"/>
      <c r="CJ1132" s="116"/>
      <c r="CK1132" s="27"/>
      <c r="CL1132" s="116"/>
      <c r="CM1132" s="27"/>
      <c r="CN1132" s="116"/>
      <c r="CO1132" s="27"/>
      <c r="CP1132" s="27"/>
      <c r="CQ1132" s="27">
        <f t="shared" si="2017"/>
        <v>0</v>
      </c>
      <c r="CR1132" s="27"/>
      <c r="CS1132" s="27">
        <f t="shared" si="2018"/>
        <v>0</v>
      </c>
      <c r="CT1132" s="27"/>
      <c r="CU1132" s="27"/>
      <c r="CV1132" s="86">
        <f t="shared" si="2019"/>
        <v>0</v>
      </c>
      <c r="CW1132" s="86">
        <f t="shared" si="2020"/>
        <v>0</v>
      </c>
    </row>
    <row r="1133" spans="2:101" customFormat="1" hidden="1" outlineLevel="2" x14ac:dyDescent="0.3">
      <c r="B1133" s="41">
        <f t="shared" ref="B1133:B1196" si="2022">B1132+1</f>
        <v>640</v>
      </c>
      <c r="C1133" s="42"/>
      <c r="D1133" s="105"/>
      <c r="E1133" s="37"/>
      <c r="F1133" s="34"/>
      <c r="G1133" s="34"/>
      <c r="H1133" s="34"/>
      <c r="I1133" s="34"/>
      <c r="J1133" s="34"/>
      <c r="K1133" s="34"/>
      <c r="L1133" s="34"/>
      <c r="M1133" s="27"/>
      <c r="N1133" s="27"/>
      <c r="O1133" s="27"/>
      <c r="P1133" s="27"/>
      <c r="Q1133" s="27"/>
      <c r="R1133" s="27"/>
      <c r="S1133" s="28"/>
      <c r="T1133" s="28"/>
      <c r="U1133" s="28"/>
      <c r="V1133" s="28"/>
      <c r="W1133" s="28">
        <f t="shared" si="2001"/>
        <v>0</v>
      </c>
      <c r="X1133" s="27">
        <f t="shared" si="2021"/>
        <v>0</v>
      </c>
      <c r="Y1133" s="66"/>
      <c r="Z1133" s="67"/>
      <c r="AA1133" s="67"/>
      <c r="AB1133" s="67"/>
      <c r="AC1133" s="67"/>
      <c r="AD1133" s="67"/>
      <c r="AE1133" s="72">
        <f t="shared" si="2002"/>
        <v>0</v>
      </c>
      <c r="AF1133" s="67"/>
      <c r="AG1133" s="66"/>
      <c r="AH1133" s="67"/>
      <c r="AI1133" s="67"/>
      <c r="AJ1133" s="67"/>
      <c r="AK1133" s="68"/>
      <c r="AL1133" s="66"/>
      <c r="AM1133" s="64">
        <f t="shared" ref="AM1133:AM1196" si="2023">VLOOKUP($AL1133,aut_car,2,FALSE)</f>
        <v>0</v>
      </c>
      <c r="AN1133" s="64">
        <f t="shared" ref="AN1133:AN1196" si="2024">VLOOKUP($AL1133,aut_car,3,FALSE)</f>
        <v>0</v>
      </c>
      <c r="AO1133" s="64">
        <f t="shared" ref="AO1133:AO1196" si="2025">VLOOKUP($AL1133,aut_car,4,FALSE)</f>
        <v>0</v>
      </c>
      <c r="AP1133" s="64">
        <f t="shared" ref="AP1133:AP1196" si="2026">VLOOKUP($AL1133,aut_car,5,FALSE)</f>
        <v>0</v>
      </c>
      <c r="AQ1133" s="64">
        <f t="shared" ref="AQ1133:AQ1196" si="2027">VLOOKUP($AL1133,aut_car,6,FALSE)</f>
        <v>0</v>
      </c>
      <c r="AR1133" s="64">
        <f t="shared" ref="AR1133:AR1196" si="2028">VLOOKUP($AL1133,aut_car,7,FALSE)</f>
        <v>0</v>
      </c>
      <c r="AS1133" s="68"/>
      <c r="AT1133" s="78"/>
      <c r="AU1133" s="79"/>
      <c r="AV1133" s="79"/>
      <c r="AW1133" s="80"/>
      <c r="AX1133" s="106">
        <f t="shared" si="2003"/>
        <v>0</v>
      </c>
      <c r="AY1133" s="63"/>
      <c r="BA1133" s="36"/>
      <c r="BB1133" s="27">
        <f t="shared" si="2004"/>
        <v>0</v>
      </c>
      <c r="BC1133" s="27">
        <f t="shared" si="2005"/>
        <v>0</v>
      </c>
      <c r="BD1133" s="27"/>
      <c r="BE1133" s="27">
        <f t="shared" si="2006"/>
        <v>0</v>
      </c>
      <c r="BF1133" s="27"/>
      <c r="BG1133" s="27">
        <f t="shared" si="2007"/>
        <v>0</v>
      </c>
      <c r="BH1133" s="1"/>
      <c r="BI1133" s="1"/>
      <c r="BJ1133" s="1"/>
      <c r="BK1133" s="1"/>
      <c r="BL1133" s="1"/>
      <c r="BM1133" s="1"/>
      <c r="BN1133" s="1"/>
      <c r="BO1133" s="1"/>
      <c r="BP1133" s="1"/>
      <c r="BQ1133" s="1"/>
      <c r="BR1133" s="1"/>
      <c r="BS1133" s="38"/>
      <c r="BT1133" s="107">
        <f t="shared" si="2008"/>
        <v>0</v>
      </c>
      <c r="BU1133" s="108">
        <f t="shared" si="2009"/>
        <v>0</v>
      </c>
      <c r="BV1133" s="28">
        <f t="shared" si="2010"/>
        <v>0</v>
      </c>
      <c r="BW1133" s="28">
        <f t="shared" si="2011"/>
        <v>0</v>
      </c>
      <c r="BX1133" s="27"/>
      <c r="BY1133" s="27"/>
      <c r="BZ1133" s="38">
        <f t="shared" si="2012"/>
        <v>0</v>
      </c>
      <c r="CA1133" s="38">
        <f t="shared" si="2013"/>
        <v>0</v>
      </c>
      <c r="CB1133" s="38">
        <f t="shared" si="2014"/>
        <v>0</v>
      </c>
      <c r="CC1133" s="38">
        <f t="shared" si="2015"/>
        <v>0</v>
      </c>
      <c r="CD1133" s="38">
        <f t="shared" si="2016"/>
        <v>0</v>
      </c>
      <c r="CE1133" s="27"/>
      <c r="CF1133" s="27"/>
      <c r="CG1133" s="27"/>
      <c r="CH1133" s="27"/>
      <c r="CI1133" s="126"/>
      <c r="CJ1133" s="116"/>
      <c r="CK1133" s="27"/>
      <c r="CL1133" s="116"/>
      <c r="CM1133" s="27"/>
      <c r="CN1133" s="116"/>
      <c r="CO1133" s="27"/>
      <c r="CP1133" s="27"/>
      <c r="CQ1133" s="27">
        <f t="shared" si="2017"/>
        <v>0</v>
      </c>
      <c r="CR1133" s="27"/>
      <c r="CS1133" s="27">
        <f t="shared" si="2018"/>
        <v>0</v>
      </c>
      <c r="CT1133" s="27"/>
      <c r="CU1133" s="27"/>
      <c r="CV1133" s="86">
        <f t="shared" si="2019"/>
        <v>0</v>
      </c>
      <c r="CW1133" s="86">
        <f t="shared" si="2020"/>
        <v>0</v>
      </c>
    </row>
    <row r="1134" spans="2:101" customFormat="1" hidden="1" outlineLevel="2" x14ac:dyDescent="0.3">
      <c r="B1134" s="41">
        <f t="shared" si="2022"/>
        <v>641</v>
      </c>
      <c r="C1134" s="42"/>
      <c r="D1134" s="105"/>
      <c r="E1134" s="37"/>
      <c r="F1134" s="34"/>
      <c r="G1134" s="34"/>
      <c r="H1134" s="34"/>
      <c r="I1134" s="34"/>
      <c r="J1134" s="34"/>
      <c r="K1134" s="34"/>
      <c r="L1134" s="34"/>
      <c r="M1134" s="27"/>
      <c r="N1134" s="27"/>
      <c r="O1134" s="27"/>
      <c r="P1134" s="27"/>
      <c r="Q1134" s="27"/>
      <c r="R1134" s="27"/>
      <c r="S1134" s="28"/>
      <c r="T1134" s="28"/>
      <c r="U1134" s="28"/>
      <c r="V1134" s="28"/>
      <c r="W1134" s="28">
        <f t="shared" si="2001"/>
        <v>0</v>
      </c>
      <c r="X1134" s="27">
        <f t="shared" si="2021"/>
        <v>0</v>
      </c>
      <c r="Y1134" s="66"/>
      <c r="Z1134" s="67"/>
      <c r="AA1134" s="67"/>
      <c r="AB1134" s="67"/>
      <c r="AC1134" s="67"/>
      <c r="AD1134" s="67"/>
      <c r="AE1134" s="72">
        <f t="shared" si="2002"/>
        <v>0</v>
      </c>
      <c r="AF1134" s="67"/>
      <c r="AG1134" s="66"/>
      <c r="AH1134" s="67"/>
      <c r="AI1134" s="67"/>
      <c r="AJ1134" s="67"/>
      <c r="AK1134" s="68"/>
      <c r="AL1134" s="66"/>
      <c r="AM1134" s="64">
        <f t="shared" si="2023"/>
        <v>0</v>
      </c>
      <c r="AN1134" s="64">
        <f t="shared" si="2024"/>
        <v>0</v>
      </c>
      <c r="AO1134" s="64">
        <f t="shared" si="2025"/>
        <v>0</v>
      </c>
      <c r="AP1134" s="64">
        <f t="shared" si="2026"/>
        <v>0</v>
      </c>
      <c r="AQ1134" s="64">
        <f t="shared" si="2027"/>
        <v>0</v>
      </c>
      <c r="AR1134" s="64">
        <f t="shared" si="2028"/>
        <v>0</v>
      </c>
      <c r="AS1134" s="68"/>
      <c r="AT1134" s="78"/>
      <c r="AU1134" s="79"/>
      <c r="AV1134" s="79"/>
      <c r="AW1134" s="80"/>
      <c r="AX1134" s="106">
        <f t="shared" si="2003"/>
        <v>0</v>
      </c>
      <c r="AY1134" s="63"/>
      <c r="BA1134" s="36"/>
      <c r="BB1134" s="27">
        <f t="shared" si="2004"/>
        <v>0</v>
      </c>
      <c r="BC1134" s="27">
        <f t="shared" si="2005"/>
        <v>0</v>
      </c>
      <c r="BD1134" s="27"/>
      <c r="BE1134" s="27">
        <f t="shared" si="2006"/>
        <v>0</v>
      </c>
      <c r="BF1134" s="27"/>
      <c r="BG1134" s="27">
        <f t="shared" si="2007"/>
        <v>0</v>
      </c>
      <c r="BH1134" s="1"/>
      <c r="BI1134" s="1"/>
      <c r="BJ1134" s="1"/>
      <c r="BK1134" s="1"/>
      <c r="BL1134" s="1"/>
      <c r="BM1134" s="1"/>
      <c r="BN1134" s="1"/>
      <c r="BO1134" s="1"/>
      <c r="BP1134" s="1"/>
      <c r="BQ1134" s="1"/>
      <c r="BR1134" s="1"/>
      <c r="BS1134" s="38"/>
      <c r="BT1134" s="107">
        <f t="shared" si="2008"/>
        <v>0</v>
      </c>
      <c r="BU1134" s="108">
        <f t="shared" si="2009"/>
        <v>0</v>
      </c>
      <c r="BV1134" s="28">
        <f t="shared" si="2010"/>
        <v>0</v>
      </c>
      <c r="BW1134" s="28">
        <f t="shared" si="2011"/>
        <v>0</v>
      </c>
      <c r="BX1134" s="27"/>
      <c r="BY1134" s="27"/>
      <c r="BZ1134" s="38">
        <f t="shared" si="2012"/>
        <v>0</v>
      </c>
      <c r="CA1134" s="38">
        <f t="shared" si="2013"/>
        <v>0</v>
      </c>
      <c r="CB1134" s="38">
        <f t="shared" si="2014"/>
        <v>0</v>
      </c>
      <c r="CC1134" s="38">
        <f t="shared" si="2015"/>
        <v>0</v>
      </c>
      <c r="CD1134" s="38">
        <f t="shared" si="2016"/>
        <v>0</v>
      </c>
      <c r="CE1134" s="27"/>
      <c r="CF1134" s="27"/>
      <c r="CG1134" s="27"/>
      <c r="CH1134" s="27"/>
      <c r="CI1134" s="126"/>
      <c r="CJ1134" s="116"/>
      <c r="CK1134" s="27"/>
      <c r="CL1134" s="116"/>
      <c r="CM1134" s="27"/>
      <c r="CN1134" s="116"/>
      <c r="CO1134" s="27"/>
      <c r="CP1134" s="27"/>
      <c r="CQ1134" s="27">
        <f t="shared" si="2017"/>
        <v>0</v>
      </c>
      <c r="CR1134" s="27"/>
      <c r="CS1134" s="27">
        <f t="shared" si="2018"/>
        <v>0</v>
      </c>
      <c r="CT1134" s="27"/>
      <c r="CU1134" s="27"/>
      <c r="CV1134" s="86">
        <f t="shared" si="2019"/>
        <v>0</v>
      </c>
      <c r="CW1134" s="86">
        <f t="shared" si="2020"/>
        <v>0</v>
      </c>
    </row>
    <row r="1135" spans="2:101" customFormat="1" hidden="1" outlineLevel="2" x14ac:dyDescent="0.3">
      <c r="B1135" s="41">
        <f t="shared" si="2022"/>
        <v>642</v>
      </c>
      <c r="C1135" s="42"/>
      <c r="D1135" s="105"/>
      <c r="E1135" s="37"/>
      <c r="F1135" s="34"/>
      <c r="G1135" s="34"/>
      <c r="H1135" s="34"/>
      <c r="I1135" s="34"/>
      <c r="J1135" s="34"/>
      <c r="K1135" s="34"/>
      <c r="L1135" s="34"/>
      <c r="M1135" s="27"/>
      <c r="N1135" s="27"/>
      <c r="O1135" s="27"/>
      <c r="P1135" s="27"/>
      <c r="Q1135" s="27"/>
      <c r="R1135" s="27"/>
      <c r="S1135" s="28"/>
      <c r="T1135" s="28"/>
      <c r="U1135" s="28"/>
      <c r="V1135" s="28"/>
      <c r="W1135" s="28">
        <f t="shared" si="2001"/>
        <v>0</v>
      </c>
      <c r="X1135" s="27">
        <f t="shared" si="2021"/>
        <v>0</v>
      </c>
      <c r="Y1135" s="66"/>
      <c r="Z1135" s="67"/>
      <c r="AA1135" s="67"/>
      <c r="AB1135" s="67"/>
      <c r="AC1135" s="67"/>
      <c r="AD1135" s="67"/>
      <c r="AE1135" s="72">
        <f t="shared" si="2002"/>
        <v>0</v>
      </c>
      <c r="AF1135" s="67"/>
      <c r="AG1135" s="66"/>
      <c r="AH1135" s="67"/>
      <c r="AI1135" s="67"/>
      <c r="AJ1135" s="67"/>
      <c r="AK1135" s="68"/>
      <c r="AL1135" s="66"/>
      <c r="AM1135" s="64">
        <f t="shared" si="2023"/>
        <v>0</v>
      </c>
      <c r="AN1135" s="64">
        <f t="shared" si="2024"/>
        <v>0</v>
      </c>
      <c r="AO1135" s="64">
        <f t="shared" si="2025"/>
        <v>0</v>
      </c>
      <c r="AP1135" s="64">
        <f t="shared" si="2026"/>
        <v>0</v>
      </c>
      <c r="AQ1135" s="64">
        <f t="shared" si="2027"/>
        <v>0</v>
      </c>
      <c r="AR1135" s="64">
        <f t="shared" si="2028"/>
        <v>0</v>
      </c>
      <c r="AS1135" s="68"/>
      <c r="AT1135" s="78"/>
      <c r="AU1135" s="79"/>
      <c r="AV1135" s="79"/>
      <c r="AW1135" s="80"/>
      <c r="AX1135" s="106">
        <f t="shared" si="2003"/>
        <v>0</v>
      </c>
      <c r="AY1135" s="63"/>
      <c r="BA1135" s="36"/>
      <c r="BB1135" s="27">
        <f t="shared" si="2004"/>
        <v>0</v>
      </c>
      <c r="BC1135" s="27">
        <f t="shared" si="2005"/>
        <v>0</v>
      </c>
      <c r="BD1135" s="27"/>
      <c r="BE1135" s="27">
        <f t="shared" si="2006"/>
        <v>0</v>
      </c>
      <c r="BF1135" s="27"/>
      <c r="BG1135" s="27">
        <f t="shared" si="2007"/>
        <v>0</v>
      </c>
      <c r="BH1135" s="1"/>
      <c r="BI1135" s="1"/>
      <c r="BJ1135" s="1"/>
      <c r="BK1135" s="1"/>
      <c r="BL1135" s="1"/>
      <c r="BM1135" s="1"/>
      <c r="BN1135" s="1"/>
      <c r="BO1135" s="1"/>
      <c r="BP1135" s="1"/>
      <c r="BQ1135" s="1"/>
      <c r="BR1135" s="1"/>
      <c r="BS1135" s="38"/>
      <c r="BT1135" s="107">
        <f t="shared" si="2008"/>
        <v>0</v>
      </c>
      <c r="BU1135" s="108">
        <f t="shared" si="2009"/>
        <v>0</v>
      </c>
      <c r="BV1135" s="28">
        <f t="shared" si="2010"/>
        <v>0</v>
      </c>
      <c r="BW1135" s="28">
        <f t="shared" si="2011"/>
        <v>0</v>
      </c>
      <c r="BX1135" s="27"/>
      <c r="BY1135" s="27"/>
      <c r="BZ1135" s="38">
        <f t="shared" si="2012"/>
        <v>0</v>
      </c>
      <c r="CA1135" s="38">
        <f t="shared" si="2013"/>
        <v>0</v>
      </c>
      <c r="CB1135" s="38">
        <f t="shared" si="2014"/>
        <v>0</v>
      </c>
      <c r="CC1135" s="38">
        <f t="shared" si="2015"/>
        <v>0</v>
      </c>
      <c r="CD1135" s="38">
        <f t="shared" si="2016"/>
        <v>0</v>
      </c>
      <c r="CE1135" s="27"/>
      <c r="CF1135" s="27"/>
      <c r="CG1135" s="27"/>
      <c r="CH1135" s="27"/>
      <c r="CI1135" s="126"/>
      <c r="CJ1135" s="116"/>
      <c r="CK1135" s="27"/>
      <c r="CL1135" s="116"/>
      <c r="CM1135" s="27"/>
      <c r="CN1135" s="116"/>
      <c r="CO1135" s="27"/>
      <c r="CP1135" s="27"/>
      <c r="CQ1135" s="27">
        <f t="shared" si="2017"/>
        <v>0</v>
      </c>
      <c r="CR1135" s="27"/>
      <c r="CS1135" s="27">
        <f t="shared" si="2018"/>
        <v>0</v>
      </c>
      <c r="CT1135" s="27"/>
      <c r="CU1135" s="27"/>
      <c r="CV1135" s="86">
        <f t="shared" si="2019"/>
        <v>0</v>
      </c>
      <c r="CW1135" s="86">
        <f t="shared" si="2020"/>
        <v>0</v>
      </c>
    </row>
    <row r="1136" spans="2:101" customFormat="1" hidden="1" outlineLevel="2" x14ac:dyDescent="0.3">
      <c r="B1136" s="41">
        <f t="shared" si="2022"/>
        <v>643</v>
      </c>
      <c r="C1136" s="42"/>
      <c r="D1136" s="105"/>
      <c r="E1136" s="37"/>
      <c r="F1136" s="34"/>
      <c r="G1136" s="34"/>
      <c r="H1136" s="34"/>
      <c r="I1136" s="34"/>
      <c r="J1136" s="34"/>
      <c r="K1136" s="34"/>
      <c r="L1136" s="34"/>
      <c r="M1136" s="27"/>
      <c r="N1136" s="27"/>
      <c r="O1136" s="27"/>
      <c r="P1136" s="27"/>
      <c r="Q1136" s="27"/>
      <c r="R1136" s="27"/>
      <c r="S1136" s="28"/>
      <c r="T1136" s="28"/>
      <c r="U1136" s="28"/>
      <c r="V1136" s="28"/>
      <c r="W1136" s="28">
        <f t="shared" si="2001"/>
        <v>0</v>
      </c>
      <c r="X1136" s="27">
        <f t="shared" si="2021"/>
        <v>0</v>
      </c>
      <c r="Y1136" s="66"/>
      <c r="Z1136" s="67"/>
      <c r="AA1136" s="67"/>
      <c r="AB1136" s="67"/>
      <c r="AC1136" s="67"/>
      <c r="AD1136" s="67"/>
      <c r="AE1136" s="72">
        <f t="shared" si="2002"/>
        <v>0</v>
      </c>
      <c r="AF1136" s="67"/>
      <c r="AG1136" s="66"/>
      <c r="AH1136" s="67"/>
      <c r="AI1136" s="67"/>
      <c r="AJ1136" s="67"/>
      <c r="AK1136" s="68"/>
      <c r="AL1136" s="66"/>
      <c r="AM1136" s="64">
        <f t="shared" si="2023"/>
        <v>0</v>
      </c>
      <c r="AN1136" s="64">
        <f t="shared" si="2024"/>
        <v>0</v>
      </c>
      <c r="AO1136" s="64">
        <f t="shared" si="2025"/>
        <v>0</v>
      </c>
      <c r="AP1136" s="64">
        <f t="shared" si="2026"/>
        <v>0</v>
      </c>
      <c r="AQ1136" s="64">
        <f t="shared" si="2027"/>
        <v>0</v>
      </c>
      <c r="AR1136" s="64">
        <f t="shared" si="2028"/>
        <v>0</v>
      </c>
      <c r="AS1136" s="68"/>
      <c r="AT1136" s="78"/>
      <c r="AU1136" s="79"/>
      <c r="AV1136" s="79"/>
      <c r="AW1136" s="80"/>
      <c r="AX1136" s="106">
        <f t="shared" si="2003"/>
        <v>0</v>
      </c>
      <c r="AY1136" s="63"/>
      <c r="BA1136" s="36"/>
      <c r="BB1136" s="27">
        <f t="shared" si="2004"/>
        <v>0</v>
      </c>
      <c r="BC1136" s="27">
        <f t="shared" si="2005"/>
        <v>0</v>
      </c>
      <c r="BD1136" s="27"/>
      <c r="BE1136" s="27">
        <f t="shared" si="2006"/>
        <v>0</v>
      </c>
      <c r="BF1136" s="27"/>
      <c r="BG1136" s="27">
        <f t="shared" si="2007"/>
        <v>0</v>
      </c>
      <c r="BH1136" s="1"/>
      <c r="BI1136" s="1"/>
      <c r="BJ1136" s="1"/>
      <c r="BK1136" s="1"/>
      <c r="BL1136" s="1"/>
      <c r="BM1136" s="1"/>
      <c r="BN1136" s="1"/>
      <c r="BO1136" s="1"/>
      <c r="BP1136" s="1"/>
      <c r="BQ1136" s="1"/>
      <c r="BR1136" s="1"/>
      <c r="BS1136" s="38"/>
      <c r="BT1136" s="107">
        <f t="shared" si="2008"/>
        <v>0</v>
      </c>
      <c r="BU1136" s="108">
        <f t="shared" si="2009"/>
        <v>0</v>
      </c>
      <c r="BV1136" s="28">
        <f t="shared" si="2010"/>
        <v>0</v>
      </c>
      <c r="BW1136" s="28">
        <f t="shared" si="2011"/>
        <v>0</v>
      </c>
      <c r="BX1136" s="27"/>
      <c r="BY1136" s="27"/>
      <c r="BZ1136" s="38">
        <f t="shared" si="2012"/>
        <v>0</v>
      </c>
      <c r="CA1136" s="38">
        <f t="shared" si="2013"/>
        <v>0</v>
      </c>
      <c r="CB1136" s="38">
        <f t="shared" si="2014"/>
        <v>0</v>
      </c>
      <c r="CC1136" s="38">
        <f t="shared" si="2015"/>
        <v>0</v>
      </c>
      <c r="CD1136" s="38">
        <f t="shared" si="2016"/>
        <v>0</v>
      </c>
      <c r="CE1136" s="27"/>
      <c r="CF1136" s="27"/>
      <c r="CG1136" s="27"/>
      <c r="CH1136" s="27"/>
      <c r="CI1136" s="126"/>
      <c r="CJ1136" s="116"/>
      <c r="CK1136" s="27"/>
      <c r="CL1136" s="116"/>
      <c r="CM1136" s="27"/>
      <c r="CN1136" s="116"/>
      <c r="CO1136" s="27"/>
      <c r="CP1136" s="27"/>
      <c r="CQ1136" s="27">
        <f t="shared" si="2017"/>
        <v>0</v>
      </c>
      <c r="CR1136" s="27"/>
      <c r="CS1136" s="27">
        <f t="shared" si="2018"/>
        <v>0</v>
      </c>
      <c r="CT1136" s="27"/>
      <c r="CU1136" s="27"/>
      <c r="CV1136" s="86">
        <f t="shared" si="2019"/>
        <v>0</v>
      </c>
      <c r="CW1136" s="86">
        <f t="shared" si="2020"/>
        <v>0</v>
      </c>
    </row>
    <row r="1137" spans="2:101" customFormat="1" hidden="1" outlineLevel="2" x14ac:dyDescent="0.3">
      <c r="B1137" s="41">
        <f t="shared" si="2022"/>
        <v>644</v>
      </c>
      <c r="C1137" s="42"/>
      <c r="D1137" s="105"/>
      <c r="E1137" s="37"/>
      <c r="F1137" s="34"/>
      <c r="G1137" s="34"/>
      <c r="H1137" s="34"/>
      <c r="I1137" s="34"/>
      <c r="J1137" s="34"/>
      <c r="K1137" s="34"/>
      <c r="L1137" s="34"/>
      <c r="M1137" s="27"/>
      <c r="N1137" s="27"/>
      <c r="O1137" s="27"/>
      <c r="P1137" s="27"/>
      <c r="Q1137" s="27"/>
      <c r="R1137" s="27"/>
      <c r="S1137" s="28"/>
      <c r="T1137" s="28"/>
      <c r="U1137" s="28"/>
      <c r="V1137" s="28"/>
      <c r="W1137" s="28">
        <f t="shared" si="2001"/>
        <v>0</v>
      </c>
      <c r="X1137" s="27">
        <f t="shared" si="2021"/>
        <v>0</v>
      </c>
      <c r="Y1137" s="66"/>
      <c r="Z1137" s="67"/>
      <c r="AA1137" s="67"/>
      <c r="AB1137" s="67"/>
      <c r="AC1137" s="67"/>
      <c r="AD1137" s="67"/>
      <c r="AE1137" s="72">
        <f t="shared" si="2002"/>
        <v>0</v>
      </c>
      <c r="AF1137" s="67"/>
      <c r="AG1137" s="66"/>
      <c r="AH1137" s="67"/>
      <c r="AI1137" s="67"/>
      <c r="AJ1137" s="67"/>
      <c r="AK1137" s="68"/>
      <c r="AL1137" s="66"/>
      <c r="AM1137" s="64">
        <f t="shared" si="2023"/>
        <v>0</v>
      </c>
      <c r="AN1137" s="64">
        <f t="shared" si="2024"/>
        <v>0</v>
      </c>
      <c r="AO1137" s="64">
        <f t="shared" si="2025"/>
        <v>0</v>
      </c>
      <c r="AP1137" s="64">
        <f t="shared" si="2026"/>
        <v>0</v>
      </c>
      <c r="AQ1137" s="64">
        <f t="shared" si="2027"/>
        <v>0</v>
      </c>
      <c r="AR1137" s="64">
        <f t="shared" si="2028"/>
        <v>0</v>
      </c>
      <c r="AS1137" s="68"/>
      <c r="AT1137" s="78"/>
      <c r="AU1137" s="79"/>
      <c r="AV1137" s="79"/>
      <c r="AW1137" s="80"/>
      <c r="AX1137" s="106">
        <f t="shared" si="2003"/>
        <v>0</v>
      </c>
      <c r="AY1137" s="63"/>
      <c r="BA1137" s="36"/>
      <c r="BB1137" s="27">
        <f t="shared" si="2004"/>
        <v>0</v>
      </c>
      <c r="BC1137" s="27">
        <f t="shared" si="2005"/>
        <v>0</v>
      </c>
      <c r="BD1137" s="27"/>
      <c r="BE1137" s="27">
        <f t="shared" si="2006"/>
        <v>0</v>
      </c>
      <c r="BF1137" s="27"/>
      <c r="BG1137" s="27">
        <f t="shared" si="2007"/>
        <v>0</v>
      </c>
      <c r="BH1137" s="1"/>
      <c r="BI1137" s="1"/>
      <c r="BJ1137" s="1"/>
      <c r="BK1137" s="1"/>
      <c r="BL1137" s="1"/>
      <c r="BM1137" s="1"/>
      <c r="BN1137" s="1"/>
      <c r="BO1137" s="1"/>
      <c r="BP1137" s="1"/>
      <c r="BQ1137" s="1"/>
      <c r="BR1137" s="1"/>
      <c r="BS1137" s="38"/>
      <c r="BT1137" s="107">
        <f t="shared" si="2008"/>
        <v>0</v>
      </c>
      <c r="BU1137" s="108">
        <f t="shared" si="2009"/>
        <v>0</v>
      </c>
      <c r="BV1137" s="28">
        <f t="shared" si="2010"/>
        <v>0</v>
      </c>
      <c r="BW1137" s="28">
        <f t="shared" si="2011"/>
        <v>0</v>
      </c>
      <c r="BX1137" s="27"/>
      <c r="BY1137" s="27"/>
      <c r="BZ1137" s="38">
        <f t="shared" si="2012"/>
        <v>0</v>
      </c>
      <c r="CA1137" s="38">
        <f t="shared" si="2013"/>
        <v>0</v>
      </c>
      <c r="CB1137" s="38">
        <f t="shared" si="2014"/>
        <v>0</v>
      </c>
      <c r="CC1137" s="38">
        <f t="shared" si="2015"/>
        <v>0</v>
      </c>
      <c r="CD1137" s="38">
        <f t="shared" si="2016"/>
        <v>0</v>
      </c>
      <c r="CE1137" s="27"/>
      <c r="CF1137" s="27"/>
      <c r="CG1137" s="27"/>
      <c r="CH1137" s="27"/>
      <c r="CI1137" s="126"/>
      <c r="CJ1137" s="116"/>
      <c r="CK1137" s="27"/>
      <c r="CL1137" s="116"/>
      <c r="CM1137" s="27"/>
      <c r="CN1137" s="116"/>
      <c r="CO1137" s="27"/>
      <c r="CP1137" s="27"/>
      <c r="CQ1137" s="27">
        <f t="shared" si="2017"/>
        <v>0</v>
      </c>
      <c r="CR1137" s="27"/>
      <c r="CS1137" s="27">
        <f t="shared" si="2018"/>
        <v>0</v>
      </c>
      <c r="CT1137" s="27"/>
      <c r="CU1137" s="27"/>
      <c r="CV1137" s="86">
        <f t="shared" si="2019"/>
        <v>0</v>
      </c>
      <c r="CW1137" s="86">
        <f t="shared" si="2020"/>
        <v>0</v>
      </c>
    </row>
    <row r="1138" spans="2:101" customFormat="1" hidden="1" outlineLevel="2" x14ac:dyDescent="0.3">
      <c r="B1138" s="41">
        <f t="shared" si="2022"/>
        <v>645</v>
      </c>
      <c r="C1138" s="42"/>
      <c r="D1138" s="105"/>
      <c r="E1138" s="37"/>
      <c r="F1138" s="34"/>
      <c r="G1138" s="34"/>
      <c r="H1138" s="34"/>
      <c r="I1138" s="34"/>
      <c r="J1138" s="34"/>
      <c r="K1138" s="34"/>
      <c r="L1138" s="34"/>
      <c r="M1138" s="27"/>
      <c r="N1138" s="27"/>
      <c r="O1138" s="27"/>
      <c r="P1138" s="27"/>
      <c r="Q1138" s="27"/>
      <c r="R1138" s="27"/>
      <c r="S1138" s="28"/>
      <c r="T1138" s="28"/>
      <c r="U1138" s="28"/>
      <c r="V1138" s="28"/>
      <c r="W1138" s="28">
        <f t="shared" si="2001"/>
        <v>0</v>
      </c>
      <c r="X1138" s="27">
        <f t="shared" si="2021"/>
        <v>0</v>
      </c>
      <c r="Y1138" s="66"/>
      <c r="Z1138" s="67"/>
      <c r="AA1138" s="67"/>
      <c r="AB1138" s="67"/>
      <c r="AC1138" s="67"/>
      <c r="AD1138" s="67"/>
      <c r="AE1138" s="72">
        <f t="shared" si="2002"/>
        <v>0</v>
      </c>
      <c r="AF1138" s="67"/>
      <c r="AG1138" s="66"/>
      <c r="AH1138" s="67"/>
      <c r="AI1138" s="67"/>
      <c r="AJ1138" s="67"/>
      <c r="AK1138" s="68"/>
      <c r="AL1138" s="66"/>
      <c r="AM1138" s="64">
        <f t="shared" si="2023"/>
        <v>0</v>
      </c>
      <c r="AN1138" s="64">
        <f t="shared" si="2024"/>
        <v>0</v>
      </c>
      <c r="AO1138" s="64">
        <f t="shared" si="2025"/>
        <v>0</v>
      </c>
      <c r="AP1138" s="64">
        <f t="shared" si="2026"/>
        <v>0</v>
      </c>
      <c r="AQ1138" s="64">
        <f t="shared" si="2027"/>
        <v>0</v>
      </c>
      <c r="AR1138" s="64">
        <f t="shared" si="2028"/>
        <v>0</v>
      </c>
      <c r="AS1138" s="68"/>
      <c r="AT1138" s="78"/>
      <c r="AU1138" s="79"/>
      <c r="AV1138" s="79"/>
      <c r="AW1138" s="80"/>
      <c r="AX1138" s="106">
        <f t="shared" si="2003"/>
        <v>0</v>
      </c>
      <c r="AY1138" s="63"/>
      <c r="BA1138" s="36"/>
      <c r="BB1138" s="27">
        <f t="shared" si="2004"/>
        <v>0</v>
      </c>
      <c r="BC1138" s="27">
        <f t="shared" si="2005"/>
        <v>0</v>
      </c>
      <c r="BD1138" s="27"/>
      <c r="BE1138" s="27">
        <f t="shared" si="2006"/>
        <v>0</v>
      </c>
      <c r="BF1138" s="27"/>
      <c r="BG1138" s="27">
        <f t="shared" si="2007"/>
        <v>0</v>
      </c>
      <c r="BH1138" s="1"/>
      <c r="BI1138" s="1"/>
      <c r="BJ1138" s="1"/>
      <c r="BK1138" s="1"/>
      <c r="BL1138" s="1"/>
      <c r="BM1138" s="1"/>
      <c r="BN1138" s="1"/>
      <c r="BO1138" s="1"/>
      <c r="BP1138" s="1"/>
      <c r="BQ1138" s="1"/>
      <c r="BR1138" s="1"/>
      <c r="BS1138" s="38"/>
      <c r="BT1138" s="107">
        <f t="shared" si="2008"/>
        <v>0</v>
      </c>
      <c r="BU1138" s="108">
        <f t="shared" si="2009"/>
        <v>0</v>
      </c>
      <c r="BV1138" s="28">
        <f t="shared" si="2010"/>
        <v>0</v>
      </c>
      <c r="BW1138" s="28">
        <f t="shared" si="2011"/>
        <v>0</v>
      </c>
      <c r="BX1138" s="27"/>
      <c r="BY1138" s="27"/>
      <c r="BZ1138" s="38">
        <f t="shared" si="2012"/>
        <v>0</v>
      </c>
      <c r="CA1138" s="38">
        <f t="shared" si="2013"/>
        <v>0</v>
      </c>
      <c r="CB1138" s="38">
        <f t="shared" si="2014"/>
        <v>0</v>
      </c>
      <c r="CC1138" s="38">
        <f t="shared" si="2015"/>
        <v>0</v>
      </c>
      <c r="CD1138" s="38">
        <f t="shared" si="2016"/>
        <v>0</v>
      </c>
      <c r="CE1138" s="27"/>
      <c r="CF1138" s="27"/>
      <c r="CG1138" s="27"/>
      <c r="CH1138" s="27"/>
      <c r="CI1138" s="126"/>
      <c r="CJ1138" s="116"/>
      <c r="CK1138" s="27"/>
      <c r="CL1138" s="116"/>
      <c r="CM1138" s="27"/>
      <c r="CN1138" s="116"/>
      <c r="CO1138" s="27"/>
      <c r="CP1138" s="27"/>
      <c r="CQ1138" s="27">
        <f t="shared" si="2017"/>
        <v>0</v>
      </c>
      <c r="CR1138" s="27"/>
      <c r="CS1138" s="27">
        <f t="shared" si="2018"/>
        <v>0</v>
      </c>
      <c r="CT1138" s="27"/>
      <c r="CU1138" s="27"/>
      <c r="CV1138" s="86">
        <f t="shared" si="2019"/>
        <v>0</v>
      </c>
      <c r="CW1138" s="86">
        <f t="shared" si="2020"/>
        <v>0</v>
      </c>
    </row>
    <row r="1139" spans="2:101" customFormat="1" hidden="1" outlineLevel="2" x14ac:dyDescent="0.3">
      <c r="B1139" s="41">
        <f t="shared" si="2022"/>
        <v>646</v>
      </c>
      <c r="C1139" s="42"/>
      <c r="D1139" s="105"/>
      <c r="E1139" s="37"/>
      <c r="F1139" s="34"/>
      <c r="G1139" s="34"/>
      <c r="H1139" s="34"/>
      <c r="I1139" s="34"/>
      <c r="J1139" s="34"/>
      <c r="K1139" s="34"/>
      <c r="L1139" s="34"/>
      <c r="M1139" s="27"/>
      <c r="N1139" s="27"/>
      <c r="O1139" s="27"/>
      <c r="P1139" s="27"/>
      <c r="Q1139" s="27"/>
      <c r="R1139" s="27"/>
      <c r="S1139" s="28"/>
      <c r="T1139" s="28"/>
      <c r="U1139" s="28"/>
      <c r="V1139" s="28"/>
      <c r="W1139" s="28">
        <f t="shared" si="2001"/>
        <v>0</v>
      </c>
      <c r="X1139" s="27">
        <f t="shared" si="2021"/>
        <v>0</v>
      </c>
      <c r="Y1139" s="66"/>
      <c r="Z1139" s="67"/>
      <c r="AA1139" s="67"/>
      <c r="AB1139" s="67"/>
      <c r="AC1139" s="67"/>
      <c r="AD1139" s="67"/>
      <c r="AE1139" s="72">
        <f t="shared" si="2002"/>
        <v>0</v>
      </c>
      <c r="AF1139" s="67"/>
      <c r="AG1139" s="66"/>
      <c r="AH1139" s="67"/>
      <c r="AI1139" s="67"/>
      <c r="AJ1139" s="67"/>
      <c r="AK1139" s="68"/>
      <c r="AL1139" s="66"/>
      <c r="AM1139" s="64">
        <f t="shared" si="2023"/>
        <v>0</v>
      </c>
      <c r="AN1139" s="64">
        <f t="shared" si="2024"/>
        <v>0</v>
      </c>
      <c r="AO1139" s="64">
        <f t="shared" si="2025"/>
        <v>0</v>
      </c>
      <c r="AP1139" s="64">
        <f t="shared" si="2026"/>
        <v>0</v>
      </c>
      <c r="AQ1139" s="64">
        <f t="shared" si="2027"/>
        <v>0</v>
      </c>
      <c r="AR1139" s="64">
        <f t="shared" si="2028"/>
        <v>0</v>
      </c>
      <c r="AS1139" s="68"/>
      <c r="AT1139" s="78"/>
      <c r="AU1139" s="79"/>
      <c r="AV1139" s="79"/>
      <c r="AW1139" s="80"/>
      <c r="AX1139" s="106">
        <f t="shared" si="2003"/>
        <v>0</v>
      </c>
      <c r="AY1139" s="63"/>
      <c r="BA1139" s="36"/>
      <c r="BB1139" s="27">
        <f t="shared" si="2004"/>
        <v>0</v>
      </c>
      <c r="BC1139" s="27">
        <f t="shared" si="2005"/>
        <v>0</v>
      </c>
      <c r="BD1139" s="27"/>
      <c r="BE1139" s="27">
        <f t="shared" si="2006"/>
        <v>0</v>
      </c>
      <c r="BF1139" s="27"/>
      <c r="BG1139" s="27">
        <f t="shared" si="2007"/>
        <v>0</v>
      </c>
      <c r="BH1139" s="1"/>
      <c r="BI1139" s="1"/>
      <c r="BJ1139" s="1"/>
      <c r="BK1139" s="1"/>
      <c r="BL1139" s="1"/>
      <c r="BM1139" s="1"/>
      <c r="BN1139" s="1"/>
      <c r="BO1139" s="1"/>
      <c r="BP1139" s="1"/>
      <c r="BQ1139" s="1"/>
      <c r="BR1139" s="1"/>
      <c r="BS1139" s="38"/>
      <c r="BT1139" s="107">
        <f t="shared" si="2008"/>
        <v>0</v>
      </c>
      <c r="BU1139" s="108">
        <f t="shared" si="2009"/>
        <v>0</v>
      </c>
      <c r="BV1139" s="28">
        <f t="shared" si="2010"/>
        <v>0</v>
      </c>
      <c r="BW1139" s="28">
        <f t="shared" si="2011"/>
        <v>0</v>
      </c>
      <c r="BX1139" s="27"/>
      <c r="BY1139" s="27"/>
      <c r="BZ1139" s="38">
        <f t="shared" si="2012"/>
        <v>0</v>
      </c>
      <c r="CA1139" s="38">
        <f t="shared" si="2013"/>
        <v>0</v>
      </c>
      <c r="CB1139" s="38">
        <f t="shared" si="2014"/>
        <v>0</v>
      </c>
      <c r="CC1139" s="38">
        <f t="shared" si="2015"/>
        <v>0</v>
      </c>
      <c r="CD1139" s="38">
        <f t="shared" si="2016"/>
        <v>0</v>
      </c>
      <c r="CE1139" s="27"/>
      <c r="CF1139" s="27"/>
      <c r="CG1139" s="27"/>
      <c r="CH1139" s="27"/>
      <c r="CI1139" s="126"/>
      <c r="CJ1139" s="116"/>
      <c r="CK1139" s="27"/>
      <c r="CL1139" s="116"/>
      <c r="CM1139" s="27"/>
      <c r="CN1139" s="116"/>
      <c r="CO1139" s="27"/>
      <c r="CP1139" s="27"/>
      <c r="CQ1139" s="27">
        <f t="shared" si="2017"/>
        <v>0</v>
      </c>
      <c r="CR1139" s="27"/>
      <c r="CS1139" s="27">
        <f t="shared" si="2018"/>
        <v>0</v>
      </c>
      <c r="CT1139" s="27"/>
      <c r="CU1139" s="27"/>
      <c r="CV1139" s="86">
        <f t="shared" si="2019"/>
        <v>0</v>
      </c>
      <c r="CW1139" s="86">
        <f t="shared" si="2020"/>
        <v>0</v>
      </c>
    </row>
    <row r="1140" spans="2:101" customFormat="1" hidden="1" outlineLevel="2" x14ac:dyDescent="0.3">
      <c r="B1140" s="41">
        <f t="shared" si="2022"/>
        <v>647</v>
      </c>
      <c r="C1140" s="42"/>
      <c r="D1140" s="105"/>
      <c r="E1140" s="37"/>
      <c r="F1140" s="34"/>
      <c r="G1140" s="34"/>
      <c r="H1140" s="34"/>
      <c r="I1140" s="34"/>
      <c r="J1140" s="34"/>
      <c r="K1140" s="34"/>
      <c r="L1140" s="34"/>
      <c r="M1140" s="27"/>
      <c r="N1140" s="27"/>
      <c r="O1140" s="27"/>
      <c r="P1140" s="27"/>
      <c r="Q1140" s="27"/>
      <c r="R1140" s="27"/>
      <c r="S1140" s="28"/>
      <c r="T1140" s="28"/>
      <c r="U1140" s="28"/>
      <c r="V1140" s="28"/>
      <c r="W1140" s="28">
        <f t="shared" si="2001"/>
        <v>0</v>
      </c>
      <c r="X1140" s="27">
        <f t="shared" si="2021"/>
        <v>0</v>
      </c>
      <c r="Y1140" s="66"/>
      <c r="Z1140" s="67"/>
      <c r="AA1140" s="67"/>
      <c r="AB1140" s="67"/>
      <c r="AC1140" s="67"/>
      <c r="AD1140" s="67"/>
      <c r="AE1140" s="72">
        <f t="shared" si="2002"/>
        <v>0</v>
      </c>
      <c r="AF1140" s="67"/>
      <c r="AG1140" s="66"/>
      <c r="AH1140" s="67"/>
      <c r="AI1140" s="67"/>
      <c r="AJ1140" s="67"/>
      <c r="AK1140" s="68"/>
      <c r="AL1140" s="66"/>
      <c r="AM1140" s="64">
        <f t="shared" si="2023"/>
        <v>0</v>
      </c>
      <c r="AN1140" s="64">
        <f t="shared" si="2024"/>
        <v>0</v>
      </c>
      <c r="AO1140" s="64">
        <f t="shared" si="2025"/>
        <v>0</v>
      </c>
      <c r="AP1140" s="64">
        <f t="shared" si="2026"/>
        <v>0</v>
      </c>
      <c r="AQ1140" s="64">
        <f t="shared" si="2027"/>
        <v>0</v>
      </c>
      <c r="AR1140" s="64">
        <f t="shared" si="2028"/>
        <v>0</v>
      </c>
      <c r="AS1140" s="68"/>
      <c r="AT1140" s="78"/>
      <c r="AU1140" s="79"/>
      <c r="AV1140" s="79"/>
      <c r="AW1140" s="80"/>
      <c r="AX1140" s="106">
        <f t="shared" si="2003"/>
        <v>0</v>
      </c>
      <c r="AY1140" s="63"/>
      <c r="BA1140" s="36"/>
      <c r="BB1140" s="27">
        <f t="shared" si="2004"/>
        <v>0</v>
      </c>
      <c r="BC1140" s="27">
        <f t="shared" si="2005"/>
        <v>0</v>
      </c>
      <c r="BD1140" s="27"/>
      <c r="BE1140" s="27">
        <f t="shared" si="2006"/>
        <v>0</v>
      </c>
      <c r="BF1140" s="27"/>
      <c r="BG1140" s="27">
        <f t="shared" si="2007"/>
        <v>0</v>
      </c>
      <c r="BH1140" s="1"/>
      <c r="BI1140" s="1"/>
      <c r="BJ1140" s="1"/>
      <c r="BK1140" s="1"/>
      <c r="BL1140" s="1"/>
      <c r="BM1140" s="1"/>
      <c r="BN1140" s="1"/>
      <c r="BO1140" s="1"/>
      <c r="BP1140" s="1"/>
      <c r="BQ1140" s="1"/>
      <c r="BR1140" s="1"/>
      <c r="BS1140" s="38"/>
      <c r="BT1140" s="107">
        <f t="shared" si="2008"/>
        <v>0</v>
      </c>
      <c r="BU1140" s="108">
        <f t="shared" si="2009"/>
        <v>0</v>
      </c>
      <c r="BV1140" s="28">
        <f t="shared" si="2010"/>
        <v>0</v>
      </c>
      <c r="BW1140" s="28">
        <f t="shared" si="2011"/>
        <v>0</v>
      </c>
      <c r="BX1140" s="27"/>
      <c r="BY1140" s="27"/>
      <c r="BZ1140" s="38">
        <f t="shared" si="2012"/>
        <v>0</v>
      </c>
      <c r="CA1140" s="38">
        <f t="shared" si="2013"/>
        <v>0</v>
      </c>
      <c r="CB1140" s="38">
        <f t="shared" si="2014"/>
        <v>0</v>
      </c>
      <c r="CC1140" s="38">
        <f t="shared" si="2015"/>
        <v>0</v>
      </c>
      <c r="CD1140" s="38">
        <f t="shared" si="2016"/>
        <v>0</v>
      </c>
      <c r="CE1140" s="27"/>
      <c r="CF1140" s="27"/>
      <c r="CG1140" s="27"/>
      <c r="CH1140" s="27"/>
      <c r="CI1140" s="126"/>
      <c r="CJ1140" s="116"/>
      <c r="CK1140" s="27"/>
      <c r="CL1140" s="116"/>
      <c r="CM1140" s="27"/>
      <c r="CN1140" s="116"/>
      <c r="CO1140" s="27"/>
      <c r="CP1140" s="27"/>
      <c r="CQ1140" s="27">
        <f t="shared" si="2017"/>
        <v>0</v>
      </c>
      <c r="CR1140" s="27"/>
      <c r="CS1140" s="27">
        <f t="shared" si="2018"/>
        <v>0</v>
      </c>
      <c r="CT1140" s="27"/>
      <c r="CU1140" s="27"/>
      <c r="CV1140" s="86">
        <f t="shared" si="2019"/>
        <v>0</v>
      </c>
      <c r="CW1140" s="86">
        <f t="shared" si="2020"/>
        <v>0</v>
      </c>
    </row>
    <row r="1141" spans="2:101" customFormat="1" hidden="1" outlineLevel="2" x14ac:dyDescent="0.3">
      <c r="B1141" s="41">
        <f t="shared" si="2022"/>
        <v>648</v>
      </c>
      <c r="C1141" s="42"/>
      <c r="D1141" s="105"/>
      <c r="E1141" s="37"/>
      <c r="F1141" s="34"/>
      <c r="G1141" s="34"/>
      <c r="H1141" s="34"/>
      <c r="I1141" s="34"/>
      <c r="J1141" s="34"/>
      <c r="K1141" s="34"/>
      <c r="L1141" s="34"/>
      <c r="M1141" s="27"/>
      <c r="N1141" s="27"/>
      <c r="O1141" s="27"/>
      <c r="P1141" s="27"/>
      <c r="Q1141" s="27"/>
      <c r="R1141" s="27"/>
      <c r="S1141" s="28"/>
      <c r="T1141" s="28"/>
      <c r="U1141" s="28"/>
      <c r="V1141" s="28"/>
      <c r="W1141" s="28">
        <f t="shared" si="2001"/>
        <v>0</v>
      </c>
      <c r="X1141" s="27">
        <f t="shared" si="2021"/>
        <v>0</v>
      </c>
      <c r="Y1141" s="66"/>
      <c r="Z1141" s="67"/>
      <c r="AA1141" s="67"/>
      <c r="AB1141" s="67"/>
      <c r="AC1141" s="67"/>
      <c r="AD1141" s="67"/>
      <c r="AE1141" s="72">
        <f t="shared" si="2002"/>
        <v>0</v>
      </c>
      <c r="AF1141" s="67"/>
      <c r="AG1141" s="66"/>
      <c r="AH1141" s="67"/>
      <c r="AI1141" s="67"/>
      <c r="AJ1141" s="67"/>
      <c r="AK1141" s="68"/>
      <c r="AL1141" s="66"/>
      <c r="AM1141" s="64">
        <f t="shared" si="2023"/>
        <v>0</v>
      </c>
      <c r="AN1141" s="64">
        <f t="shared" si="2024"/>
        <v>0</v>
      </c>
      <c r="AO1141" s="64">
        <f t="shared" si="2025"/>
        <v>0</v>
      </c>
      <c r="AP1141" s="64">
        <f t="shared" si="2026"/>
        <v>0</v>
      </c>
      <c r="AQ1141" s="64">
        <f t="shared" si="2027"/>
        <v>0</v>
      </c>
      <c r="AR1141" s="64">
        <f t="shared" si="2028"/>
        <v>0</v>
      </c>
      <c r="AS1141" s="68"/>
      <c r="AT1141" s="78"/>
      <c r="AU1141" s="79"/>
      <c r="AV1141" s="79"/>
      <c r="AW1141" s="80"/>
      <c r="AX1141" s="106">
        <f t="shared" si="2003"/>
        <v>0</v>
      </c>
      <c r="AY1141" s="63"/>
      <c r="BA1141" s="36"/>
      <c r="BB1141" s="27">
        <f t="shared" si="2004"/>
        <v>0</v>
      </c>
      <c r="BC1141" s="27">
        <f t="shared" si="2005"/>
        <v>0</v>
      </c>
      <c r="BD1141" s="27"/>
      <c r="BE1141" s="27">
        <f t="shared" si="2006"/>
        <v>0</v>
      </c>
      <c r="BF1141" s="27"/>
      <c r="BG1141" s="27">
        <f t="shared" si="2007"/>
        <v>0</v>
      </c>
      <c r="BH1141" s="1"/>
      <c r="BI1141" s="1"/>
      <c r="BJ1141" s="1"/>
      <c r="BK1141" s="1"/>
      <c r="BL1141" s="1"/>
      <c r="BM1141" s="1"/>
      <c r="BN1141" s="1"/>
      <c r="BO1141" s="1"/>
      <c r="BP1141" s="1"/>
      <c r="BQ1141" s="1"/>
      <c r="BR1141" s="1"/>
      <c r="BS1141" s="38"/>
      <c r="BT1141" s="107">
        <f t="shared" si="2008"/>
        <v>0</v>
      </c>
      <c r="BU1141" s="108">
        <f t="shared" si="2009"/>
        <v>0</v>
      </c>
      <c r="BV1141" s="28">
        <f t="shared" si="2010"/>
        <v>0</v>
      </c>
      <c r="BW1141" s="28">
        <f t="shared" si="2011"/>
        <v>0</v>
      </c>
      <c r="BX1141" s="27"/>
      <c r="BY1141" s="27"/>
      <c r="BZ1141" s="38">
        <f t="shared" si="2012"/>
        <v>0</v>
      </c>
      <c r="CA1141" s="38">
        <f t="shared" si="2013"/>
        <v>0</v>
      </c>
      <c r="CB1141" s="38">
        <f t="shared" si="2014"/>
        <v>0</v>
      </c>
      <c r="CC1141" s="38">
        <f t="shared" si="2015"/>
        <v>0</v>
      </c>
      <c r="CD1141" s="38">
        <f t="shared" si="2016"/>
        <v>0</v>
      </c>
      <c r="CE1141" s="27"/>
      <c r="CF1141" s="27"/>
      <c r="CG1141" s="27"/>
      <c r="CH1141" s="27"/>
      <c r="CI1141" s="126"/>
      <c r="CJ1141" s="116"/>
      <c r="CK1141" s="27"/>
      <c r="CL1141" s="116"/>
      <c r="CM1141" s="27"/>
      <c r="CN1141" s="116"/>
      <c r="CO1141" s="27"/>
      <c r="CP1141" s="27"/>
      <c r="CQ1141" s="27">
        <f t="shared" si="2017"/>
        <v>0</v>
      </c>
      <c r="CR1141" s="27"/>
      <c r="CS1141" s="27">
        <f t="shared" si="2018"/>
        <v>0</v>
      </c>
      <c r="CT1141" s="27"/>
      <c r="CU1141" s="27"/>
      <c r="CV1141" s="86">
        <f t="shared" si="2019"/>
        <v>0</v>
      </c>
      <c r="CW1141" s="86">
        <f t="shared" si="2020"/>
        <v>0</v>
      </c>
    </row>
    <row r="1142" spans="2:101" customFormat="1" hidden="1" outlineLevel="2" x14ac:dyDescent="0.3">
      <c r="B1142" s="41">
        <f t="shared" si="2022"/>
        <v>649</v>
      </c>
      <c r="C1142" s="42"/>
      <c r="D1142" s="105"/>
      <c r="E1142" s="37"/>
      <c r="F1142" s="34"/>
      <c r="G1142" s="34"/>
      <c r="H1142" s="34"/>
      <c r="I1142" s="34"/>
      <c r="J1142" s="34"/>
      <c r="K1142" s="34"/>
      <c r="L1142" s="34"/>
      <c r="M1142" s="27"/>
      <c r="N1142" s="27"/>
      <c r="O1142" s="27"/>
      <c r="P1142" s="27"/>
      <c r="Q1142" s="27"/>
      <c r="R1142" s="27"/>
      <c r="S1142" s="28"/>
      <c r="T1142" s="28"/>
      <c r="U1142" s="28"/>
      <c r="V1142" s="28"/>
      <c r="W1142" s="28">
        <f t="shared" ref="W1142:W1205" si="2029">IF(F1142&lt;&gt;0,$F$481,IF(G1142&lt;&gt;0,$G$481,IF(H1142&lt;&gt;0,$H$481,IF(I1142&lt;&gt;0,$I$481,IF(J1142&lt;&gt;0,$J$481,IF(K1142&lt;&gt;0,$K$481,IF($L1142&lt;&gt;0,$L$481,0)))))))</f>
        <v>0</v>
      </c>
      <c r="X1142" s="27">
        <f t="shared" si="2021"/>
        <v>0</v>
      </c>
      <c r="Y1142" s="66"/>
      <c r="Z1142" s="67"/>
      <c r="AA1142" s="67"/>
      <c r="AB1142" s="67"/>
      <c r="AC1142" s="67"/>
      <c r="AD1142" s="67"/>
      <c r="AE1142" s="72">
        <f t="shared" ref="AE1142:AE1205" si="2030">IF(AG1142=0,0,B1142&amp;"_"&amp;M1142&amp;N1142&amp;O1142&amp;"_"&amp;P1142&amp;"_"&amp;Q1142&amp;"_"&amp;AF1142)</f>
        <v>0</v>
      </c>
      <c r="AF1142" s="67"/>
      <c r="AG1142" s="66"/>
      <c r="AH1142" s="67"/>
      <c r="AI1142" s="67"/>
      <c r="AJ1142" s="67"/>
      <c r="AK1142" s="68"/>
      <c r="AL1142" s="66"/>
      <c r="AM1142" s="64">
        <f t="shared" si="2023"/>
        <v>0</v>
      </c>
      <c r="AN1142" s="64">
        <f t="shared" si="2024"/>
        <v>0</v>
      </c>
      <c r="AO1142" s="64">
        <f t="shared" si="2025"/>
        <v>0</v>
      </c>
      <c r="AP1142" s="64">
        <f t="shared" si="2026"/>
        <v>0</v>
      </c>
      <c r="AQ1142" s="64">
        <f t="shared" si="2027"/>
        <v>0</v>
      </c>
      <c r="AR1142" s="64">
        <f t="shared" si="2028"/>
        <v>0</v>
      </c>
      <c r="AS1142" s="68"/>
      <c r="AT1142" s="78"/>
      <c r="AU1142" s="79"/>
      <c r="AV1142" s="79"/>
      <c r="AW1142" s="80"/>
      <c r="AX1142" s="106">
        <f t="shared" ref="AX1142:AX1205" si="2031">E1142</f>
        <v>0</v>
      </c>
      <c r="AY1142" s="63"/>
      <c r="BA1142" s="36"/>
      <c r="BB1142" s="27">
        <f t="shared" ref="BB1142:BB1205" si="2032">IF(BA1142="NON",0,F1142)</f>
        <v>0</v>
      </c>
      <c r="BC1142" s="27">
        <f t="shared" ref="BC1142:BC1205" si="2033">IF(BA1142="NON",0,H1142+G1142)</f>
        <v>0</v>
      </c>
      <c r="BD1142" s="27"/>
      <c r="BE1142" s="27">
        <f t="shared" ref="BE1142:BE1205" si="2034">IF(BA1142="NON",0,I1142+J1142+K1142+L1142)</f>
        <v>0</v>
      </c>
      <c r="BF1142" s="27"/>
      <c r="BG1142" s="27">
        <f t="shared" ref="BG1142:BG1205" si="2035">IF(BA1142="NON",0,K1142)</f>
        <v>0</v>
      </c>
      <c r="BH1142" s="1"/>
      <c r="BI1142" s="1"/>
      <c r="BJ1142" s="1"/>
      <c r="BK1142" s="1"/>
      <c r="BL1142" s="1"/>
      <c r="BM1142" s="1"/>
      <c r="BN1142" s="1"/>
      <c r="BO1142" s="1"/>
      <c r="BP1142" s="1"/>
      <c r="BQ1142" s="1"/>
      <c r="BR1142" s="1"/>
      <c r="BS1142" s="38"/>
      <c r="BT1142" s="107">
        <f t="shared" ref="BT1142:BT1205" si="2036">IF(BS1142="OUI",1,0)</f>
        <v>0</v>
      </c>
      <c r="BU1142" s="108">
        <f t="shared" ref="BU1142:BU1205" si="2037">IF(BS1142="OUI",1,0)</f>
        <v>0</v>
      </c>
      <c r="BV1142" s="28">
        <f t="shared" ref="BV1142:BV1205" si="2038">IF(OR(BS1142=0,BS1142="NON"),0,B1142&amp;"_"&amp;M1142&amp;N1142&amp;O1142&amp;"_"&amp;P1142&amp;"_"&amp;Q1142&amp;"_"&amp;R1142&amp;S1142&amp;T1142&amp;U1142&amp;V1142&amp;"_MANU")</f>
        <v>0</v>
      </c>
      <c r="BW1142" s="28">
        <f t="shared" ref="BW1142:BW1205" si="2039">IF(BS1142="OUI",1,0)</f>
        <v>0</v>
      </c>
      <c r="BX1142" s="27"/>
      <c r="BY1142" s="27"/>
      <c r="BZ1142" s="38">
        <f t="shared" ref="BZ1142:BZ1205" si="2040">IF(BS1142="OUI",IF((BC1142+BB1142)&lt;&gt;0,(BB1142+BC1142),0),0)</f>
        <v>0</v>
      </c>
      <c r="CA1142" s="38">
        <f t="shared" ref="CA1142:CA1205" si="2041">IF(BS1142="OUI",IF((BE1142+BG1142)&lt;&gt;0,(BG1142+BE1142),0),0)</f>
        <v>0</v>
      </c>
      <c r="CB1142" s="38">
        <f t="shared" ref="CB1142:CB1205" si="2042">IF(BZ1142=0,0,BZ1142)</f>
        <v>0</v>
      </c>
      <c r="CC1142" s="38">
        <f t="shared" ref="CC1142:CC1205" si="2043">IF(CA1142=0,0,CA1142)</f>
        <v>0</v>
      </c>
      <c r="CD1142" s="38">
        <f t="shared" ref="CD1142:CD1205" si="2044">IF(OR(BS1142=0,BS1142="NON"),0,B1142&amp;"_"&amp;M1142&amp;N1142&amp;O1142&amp;"_"&amp;P1142&amp;"_"&amp;Q1142&amp;"_"&amp;R1142&amp;S1142&amp;T1142&amp;U1142&amp;V1142&amp;"_FORC"&amp;IF(CB1142=0,"TR","TC"))</f>
        <v>0</v>
      </c>
      <c r="CE1142" s="27"/>
      <c r="CF1142" s="27"/>
      <c r="CG1142" s="27"/>
      <c r="CH1142" s="27"/>
      <c r="CI1142" s="126"/>
      <c r="CJ1142" s="116"/>
      <c r="CK1142" s="27"/>
      <c r="CL1142" s="116"/>
      <c r="CM1142" s="27"/>
      <c r="CN1142" s="116"/>
      <c r="CO1142" s="27"/>
      <c r="CP1142" s="27"/>
      <c r="CQ1142" s="27">
        <f t="shared" ref="CQ1142:CQ1205" si="2045">IF(CP1142="OUI",P1142,0)</f>
        <v>0</v>
      </c>
      <c r="CR1142" s="27"/>
      <c r="CS1142" s="27">
        <f t="shared" ref="CS1142:CS1205" si="2046">IF(CR1142&lt;&gt;0,CK1142,0)</f>
        <v>0</v>
      </c>
      <c r="CT1142" s="27"/>
      <c r="CU1142" s="27"/>
      <c r="CV1142" s="86">
        <f t="shared" ref="CV1142:CV1205" si="2047">IF(SUM(F1142:L1142)=0,0,SUM(F1142:L1142)+BT1142+BZ1142+CA1142)</f>
        <v>0</v>
      </c>
      <c r="CW1142" s="86">
        <f t="shared" ref="CW1142:CW1205" si="2048">IF(SUM(F1142:L1142)=0,0,SUM(BB1142:BG1142)+BU1142+CC1142+CB1142)</f>
        <v>0</v>
      </c>
    </row>
    <row r="1143" spans="2:101" customFormat="1" hidden="1" outlineLevel="2" x14ac:dyDescent="0.3">
      <c r="B1143" s="41">
        <f t="shared" si="2022"/>
        <v>650</v>
      </c>
      <c r="C1143" s="42"/>
      <c r="D1143" s="105"/>
      <c r="E1143" s="37"/>
      <c r="F1143" s="34"/>
      <c r="G1143" s="34"/>
      <c r="H1143" s="34"/>
      <c r="I1143" s="34"/>
      <c r="J1143" s="34"/>
      <c r="K1143" s="34"/>
      <c r="L1143" s="34"/>
      <c r="M1143" s="27"/>
      <c r="N1143" s="27"/>
      <c r="O1143" s="27"/>
      <c r="P1143" s="27"/>
      <c r="Q1143" s="27"/>
      <c r="R1143" s="27"/>
      <c r="S1143" s="28"/>
      <c r="T1143" s="28"/>
      <c r="U1143" s="28"/>
      <c r="V1143" s="28"/>
      <c r="W1143" s="28">
        <f t="shared" si="2029"/>
        <v>0</v>
      </c>
      <c r="X1143" s="27">
        <f t="shared" si="2021"/>
        <v>0</v>
      </c>
      <c r="Y1143" s="66"/>
      <c r="Z1143" s="67"/>
      <c r="AA1143" s="67"/>
      <c r="AB1143" s="67"/>
      <c r="AC1143" s="67"/>
      <c r="AD1143" s="67"/>
      <c r="AE1143" s="72">
        <f t="shared" si="2030"/>
        <v>0</v>
      </c>
      <c r="AF1143" s="67"/>
      <c r="AG1143" s="66"/>
      <c r="AH1143" s="67"/>
      <c r="AI1143" s="67"/>
      <c r="AJ1143" s="67"/>
      <c r="AK1143" s="68"/>
      <c r="AL1143" s="66"/>
      <c r="AM1143" s="64">
        <f t="shared" si="2023"/>
        <v>0</v>
      </c>
      <c r="AN1143" s="64">
        <f t="shared" si="2024"/>
        <v>0</v>
      </c>
      <c r="AO1143" s="64">
        <f t="shared" si="2025"/>
        <v>0</v>
      </c>
      <c r="AP1143" s="64">
        <f t="shared" si="2026"/>
        <v>0</v>
      </c>
      <c r="AQ1143" s="64">
        <f t="shared" si="2027"/>
        <v>0</v>
      </c>
      <c r="AR1143" s="64">
        <f t="shared" si="2028"/>
        <v>0</v>
      </c>
      <c r="AS1143" s="68"/>
      <c r="AT1143" s="78"/>
      <c r="AU1143" s="79"/>
      <c r="AV1143" s="79"/>
      <c r="AW1143" s="80"/>
      <c r="AX1143" s="106">
        <f t="shared" si="2031"/>
        <v>0</v>
      </c>
      <c r="AY1143" s="63"/>
      <c r="BA1143" s="36"/>
      <c r="BB1143" s="27">
        <f t="shared" si="2032"/>
        <v>0</v>
      </c>
      <c r="BC1143" s="27">
        <f t="shared" si="2033"/>
        <v>0</v>
      </c>
      <c r="BD1143" s="27"/>
      <c r="BE1143" s="27">
        <f t="shared" si="2034"/>
        <v>0</v>
      </c>
      <c r="BF1143" s="27"/>
      <c r="BG1143" s="27">
        <f t="shared" si="2035"/>
        <v>0</v>
      </c>
      <c r="BH1143" s="1"/>
      <c r="BI1143" s="1"/>
      <c r="BJ1143" s="1"/>
      <c r="BK1143" s="1"/>
      <c r="BL1143" s="1"/>
      <c r="BM1143" s="1"/>
      <c r="BN1143" s="1"/>
      <c r="BO1143" s="1"/>
      <c r="BP1143" s="1"/>
      <c r="BQ1143" s="1"/>
      <c r="BR1143" s="1"/>
      <c r="BS1143" s="38"/>
      <c r="BT1143" s="107">
        <f t="shared" si="2036"/>
        <v>0</v>
      </c>
      <c r="BU1143" s="108">
        <f t="shared" si="2037"/>
        <v>0</v>
      </c>
      <c r="BV1143" s="28">
        <f t="shared" si="2038"/>
        <v>0</v>
      </c>
      <c r="BW1143" s="28">
        <f t="shared" si="2039"/>
        <v>0</v>
      </c>
      <c r="BX1143" s="27"/>
      <c r="BY1143" s="27"/>
      <c r="BZ1143" s="38">
        <f t="shared" si="2040"/>
        <v>0</v>
      </c>
      <c r="CA1143" s="38">
        <f t="shared" si="2041"/>
        <v>0</v>
      </c>
      <c r="CB1143" s="38">
        <f t="shared" si="2042"/>
        <v>0</v>
      </c>
      <c r="CC1143" s="38">
        <f t="shared" si="2043"/>
        <v>0</v>
      </c>
      <c r="CD1143" s="38">
        <f t="shared" si="2044"/>
        <v>0</v>
      </c>
      <c r="CE1143" s="27"/>
      <c r="CF1143" s="27"/>
      <c r="CG1143" s="27"/>
      <c r="CH1143" s="27"/>
      <c r="CI1143" s="126"/>
      <c r="CJ1143" s="116"/>
      <c r="CK1143" s="27"/>
      <c r="CL1143" s="116"/>
      <c r="CM1143" s="27"/>
      <c r="CN1143" s="116"/>
      <c r="CO1143" s="27"/>
      <c r="CP1143" s="27"/>
      <c r="CQ1143" s="27">
        <f t="shared" si="2045"/>
        <v>0</v>
      </c>
      <c r="CR1143" s="27"/>
      <c r="CS1143" s="27">
        <f t="shared" si="2046"/>
        <v>0</v>
      </c>
      <c r="CT1143" s="27"/>
      <c r="CU1143" s="27"/>
      <c r="CV1143" s="86">
        <f t="shared" si="2047"/>
        <v>0</v>
      </c>
      <c r="CW1143" s="86">
        <f t="shared" si="2048"/>
        <v>0</v>
      </c>
    </row>
    <row r="1144" spans="2:101" customFormat="1" hidden="1" outlineLevel="2" x14ac:dyDescent="0.3">
      <c r="B1144" s="41">
        <f t="shared" si="2022"/>
        <v>651</v>
      </c>
      <c r="C1144" s="42"/>
      <c r="D1144" s="105"/>
      <c r="E1144" s="37"/>
      <c r="F1144" s="34"/>
      <c r="G1144" s="34"/>
      <c r="H1144" s="34"/>
      <c r="I1144" s="34"/>
      <c r="J1144" s="34"/>
      <c r="K1144" s="34"/>
      <c r="L1144" s="34"/>
      <c r="M1144" s="27"/>
      <c r="N1144" s="27"/>
      <c r="O1144" s="27"/>
      <c r="P1144" s="27"/>
      <c r="Q1144" s="27"/>
      <c r="R1144" s="27"/>
      <c r="S1144" s="28"/>
      <c r="T1144" s="28"/>
      <c r="U1144" s="28"/>
      <c r="V1144" s="28"/>
      <c r="W1144" s="28">
        <f t="shared" si="2029"/>
        <v>0</v>
      </c>
      <c r="X1144" s="27">
        <f t="shared" si="2021"/>
        <v>0</v>
      </c>
      <c r="Y1144" s="66"/>
      <c r="Z1144" s="67"/>
      <c r="AA1144" s="67"/>
      <c r="AB1144" s="67"/>
      <c r="AC1144" s="67"/>
      <c r="AD1144" s="67"/>
      <c r="AE1144" s="72">
        <f t="shared" si="2030"/>
        <v>0</v>
      </c>
      <c r="AF1144" s="67"/>
      <c r="AG1144" s="66"/>
      <c r="AH1144" s="67"/>
      <c r="AI1144" s="67"/>
      <c r="AJ1144" s="67"/>
      <c r="AK1144" s="68"/>
      <c r="AL1144" s="66"/>
      <c r="AM1144" s="64">
        <f t="shared" si="2023"/>
        <v>0</v>
      </c>
      <c r="AN1144" s="64">
        <f t="shared" si="2024"/>
        <v>0</v>
      </c>
      <c r="AO1144" s="64">
        <f t="shared" si="2025"/>
        <v>0</v>
      </c>
      <c r="AP1144" s="64">
        <f t="shared" si="2026"/>
        <v>0</v>
      </c>
      <c r="AQ1144" s="64">
        <f t="shared" si="2027"/>
        <v>0</v>
      </c>
      <c r="AR1144" s="64">
        <f t="shared" si="2028"/>
        <v>0</v>
      </c>
      <c r="AS1144" s="68"/>
      <c r="AT1144" s="78"/>
      <c r="AU1144" s="79"/>
      <c r="AV1144" s="79"/>
      <c r="AW1144" s="80"/>
      <c r="AX1144" s="106">
        <f t="shared" si="2031"/>
        <v>0</v>
      </c>
      <c r="AY1144" s="63"/>
      <c r="BA1144" s="36"/>
      <c r="BB1144" s="27">
        <f t="shared" si="2032"/>
        <v>0</v>
      </c>
      <c r="BC1144" s="27">
        <f t="shared" si="2033"/>
        <v>0</v>
      </c>
      <c r="BD1144" s="27"/>
      <c r="BE1144" s="27">
        <f t="shared" si="2034"/>
        <v>0</v>
      </c>
      <c r="BF1144" s="27"/>
      <c r="BG1144" s="27">
        <f t="shared" si="2035"/>
        <v>0</v>
      </c>
      <c r="BH1144" s="1"/>
      <c r="BI1144" s="1"/>
      <c r="BJ1144" s="1"/>
      <c r="BK1144" s="1"/>
      <c r="BL1144" s="1"/>
      <c r="BM1144" s="1"/>
      <c r="BN1144" s="1"/>
      <c r="BO1144" s="1"/>
      <c r="BP1144" s="1"/>
      <c r="BQ1144" s="1"/>
      <c r="BR1144" s="1"/>
      <c r="BS1144" s="38"/>
      <c r="BT1144" s="107">
        <f t="shared" si="2036"/>
        <v>0</v>
      </c>
      <c r="BU1144" s="108">
        <f t="shared" si="2037"/>
        <v>0</v>
      </c>
      <c r="BV1144" s="28">
        <f t="shared" si="2038"/>
        <v>0</v>
      </c>
      <c r="BW1144" s="28">
        <f t="shared" si="2039"/>
        <v>0</v>
      </c>
      <c r="BX1144" s="27"/>
      <c r="BY1144" s="27"/>
      <c r="BZ1144" s="38">
        <f t="shared" si="2040"/>
        <v>0</v>
      </c>
      <c r="CA1144" s="38">
        <f t="shared" si="2041"/>
        <v>0</v>
      </c>
      <c r="CB1144" s="38">
        <f t="shared" si="2042"/>
        <v>0</v>
      </c>
      <c r="CC1144" s="38">
        <f t="shared" si="2043"/>
        <v>0</v>
      </c>
      <c r="CD1144" s="38">
        <f t="shared" si="2044"/>
        <v>0</v>
      </c>
      <c r="CE1144" s="27"/>
      <c r="CF1144" s="27"/>
      <c r="CG1144" s="27"/>
      <c r="CH1144" s="27"/>
      <c r="CI1144" s="126"/>
      <c r="CJ1144" s="116"/>
      <c r="CK1144" s="27"/>
      <c r="CL1144" s="116"/>
      <c r="CM1144" s="27"/>
      <c r="CN1144" s="116"/>
      <c r="CO1144" s="27"/>
      <c r="CP1144" s="27"/>
      <c r="CQ1144" s="27">
        <f t="shared" si="2045"/>
        <v>0</v>
      </c>
      <c r="CR1144" s="27"/>
      <c r="CS1144" s="27">
        <f t="shared" si="2046"/>
        <v>0</v>
      </c>
      <c r="CT1144" s="27"/>
      <c r="CU1144" s="27"/>
      <c r="CV1144" s="86">
        <f t="shared" si="2047"/>
        <v>0</v>
      </c>
      <c r="CW1144" s="86">
        <f t="shared" si="2048"/>
        <v>0</v>
      </c>
    </row>
    <row r="1145" spans="2:101" customFormat="1" hidden="1" outlineLevel="2" x14ac:dyDescent="0.3">
      <c r="B1145" s="41">
        <f t="shared" si="2022"/>
        <v>652</v>
      </c>
      <c r="C1145" s="42"/>
      <c r="D1145" s="105"/>
      <c r="E1145" s="37"/>
      <c r="F1145" s="34"/>
      <c r="G1145" s="34"/>
      <c r="H1145" s="34"/>
      <c r="I1145" s="34"/>
      <c r="J1145" s="34"/>
      <c r="K1145" s="34"/>
      <c r="L1145" s="34"/>
      <c r="M1145" s="27"/>
      <c r="N1145" s="27"/>
      <c r="O1145" s="27"/>
      <c r="P1145" s="27"/>
      <c r="Q1145" s="27"/>
      <c r="R1145" s="27"/>
      <c r="S1145" s="28"/>
      <c r="T1145" s="28"/>
      <c r="U1145" s="28"/>
      <c r="V1145" s="28"/>
      <c r="W1145" s="28">
        <f t="shared" si="2029"/>
        <v>0</v>
      </c>
      <c r="X1145" s="27">
        <f t="shared" si="2021"/>
        <v>0</v>
      </c>
      <c r="Y1145" s="66"/>
      <c r="Z1145" s="67"/>
      <c r="AA1145" s="67"/>
      <c r="AB1145" s="67"/>
      <c r="AC1145" s="67"/>
      <c r="AD1145" s="67"/>
      <c r="AE1145" s="72">
        <f t="shared" si="2030"/>
        <v>0</v>
      </c>
      <c r="AF1145" s="67"/>
      <c r="AG1145" s="66"/>
      <c r="AH1145" s="67"/>
      <c r="AI1145" s="67"/>
      <c r="AJ1145" s="67"/>
      <c r="AK1145" s="68"/>
      <c r="AL1145" s="66"/>
      <c r="AM1145" s="64">
        <f t="shared" si="2023"/>
        <v>0</v>
      </c>
      <c r="AN1145" s="64">
        <f t="shared" si="2024"/>
        <v>0</v>
      </c>
      <c r="AO1145" s="64">
        <f t="shared" si="2025"/>
        <v>0</v>
      </c>
      <c r="AP1145" s="64">
        <f t="shared" si="2026"/>
        <v>0</v>
      </c>
      <c r="AQ1145" s="64">
        <f t="shared" si="2027"/>
        <v>0</v>
      </c>
      <c r="AR1145" s="64">
        <f t="shared" si="2028"/>
        <v>0</v>
      </c>
      <c r="AS1145" s="68"/>
      <c r="AT1145" s="78"/>
      <c r="AU1145" s="79"/>
      <c r="AV1145" s="79"/>
      <c r="AW1145" s="80"/>
      <c r="AX1145" s="106">
        <f t="shared" si="2031"/>
        <v>0</v>
      </c>
      <c r="AY1145" s="63"/>
      <c r="BA1145" s="36"/>
      <c r="BB1145" s="27">
        <f t="shared" si="2032"/>
        <v>0</v>
      </c>
      <c r="BC1145" s="27">
        <f t="shared" si="2033"/>
        <v>0</v>
      </c>
      <c r="BD1145" s="27"/>
      <c r="BE1145" s="27">
        <f t="shared" si="2034"/>
        <v>0</v>
      </c>
      <c r="BF1145" s="27"/>
      <c r="BG1145" s="27">
        <f t="shared" si="2035"/>
        <v>0</v>
      </c>
      <c r="BH1145" s="1"/>
      <c r="BI1145" s="1"/>
      <c r="BJ1145" s="1"/>
      <c r="BK1145" s="1"/>
      <c r="BL1145" s="1"/>
      <c r="BM1145" s="1"/>
      <c r="BN1145" s="1"/>
      <c r="BO1145" s="1"/>
      <c r="BP1145" s="1"/>
      <c r="BQ1145" s="1"/>
      <c r="BR1145" s="1"/>
      <c r="BS1145" s="38"/>
      <c r="BT1145" s="107">
        <f t="shared" si="2036"/>
        <v>0</v>
      </c>
      <c r="BU1145" s="108">
        <f t="shared" si="2037"/>
        <v>0</v>
      </c>
      <c r="BV1145" s="28">
        <f t="shared" si="2038"/>
        <v>0</v>
      </c>
      <c r="BW1145" s="28">
        <f t="shared" si="2039"/>
        <v>0</v>
      </c>
      <c r="BX1145" s="27"/>
      <c r="BY1145" s="27"/>
      <c r="BZ1145" s="38">
        <f t="shared" si="2040"/>
        <v>0</v>
      </c>
      <c r="CA1145" s="38">
        <f t="shared" si="2041"/>
        <v>0</v>
      </c>
      <c r="CB1145" s="38">
        <f t="shared" si="2042"/>
        <v>0</v>
      </c>
      <c r="CC1145" s="38">
        <f t="shared" si="2043"/>
        <v>0</v>
      </c>
      <c r="CD1145" s="38">
        <f t="shared" si="2044"/>
        <v>0</v>
      </c>
      <c r="CE1145" s="27"/>
      <c r="CF1145" s="27"/>
      <c r="CG1145" s="27"/>
      <c r="CH1145" s="27"/>
      <c r="CI1145" s="126"/>
      <c r="CJ1145" s="116"/>
      <c r="CK1145" s="27"/>
      <c r="CL1145" s="116"/>
      <c r="CM1145" s="27"/>
      <c r="CN1145" s="116"/>
      <c r="CO1145" s="27"/>
      <c r="CP1145" s="27"/>
      <c r="CQ1145" s="27">
        <f t="shared" si="2045"/>
        <v>0</v>
      </c>
      <c r="CR1145" s="27"/>
      <c r="CS1145" s="27">
        <f t="shared" si="2046"/>
        <v>0</v>
      </c>
      <c r="CT1145" s="27"/>
      <c r="CU1145" s="27"/>
      <c r="CV1145" s="86">
        <f t="shared" si="2047"/>
        <v>0</v>
      </c>
      <c r="CW1145" s="86">
        <f t="shared" si="2048"/>
        <v>0</v>
      </c>
    </row>
    <row r="1146" spans="2:101" customFormat="1" hidden="1" outlineLevel="2" x14ac:dyDescent="0.3">
      <c r="B1146" s="41">
        <f t="shared" si="2022"/>
        <v>653</v>
      </c>
      <c r="C1146" s="42"/>
      <c r="D1146" s="105"/>
      <c r="E1146" s="37"/>
      <c r="F1146" s="34"/>
      <c r="G1146" s="34"/>
      <c r="H1146" s="34"/>
      <c r="I1146" s="34"/>
      <c r="J1146" s="34"/>
      <c r="K1146" s="34"/>
      <c r="L1146" s="34"/>
      <c r="M1146" s="27"/>
      <c r="N1146" s="27"/>
      <c r="O1146" s="27"/>
      <c r="P1146" s="27"/>
      <c r="Q1146" s="27"/>
      <c r="R1146" s="27"/>
      <c r="S1146" s="28"/>
      <c r="T1146" s="28"/>
      <c r="U1146" s="28"/>
      <c r="V1146" s="28"/>
      <c r="W1146" s="28">
        <f t="shared" si="2029"/>
        <v>0</v>
      </c>
      <c r="X1146" s="27">
        <f t="shared" si="2021"/>
        <v>0</v>
      </c>
      <c r="Y1146" s="66"/>
      <c r="Z1146" s="67"/>
      <c r="AA1146" s="67"/>
      <c r="AB1146" s="67"/>
      <c r="AC1146" s="67"/>
      <c r="AD1146" s="67"/>
      <c r="AE1146" s="72">
        <f t="shared" si="2030"/>
        <v>0</v>
      </c>
      <c r="AF1146" s="67"/>
      <c r="AG1146" s="66"/>
      <c r="AH1146" s="67"/>
      <c r="AI1146" s="67"/>
      <c r="AJ1146" s="67"/>
      <c r="AK1146" s="68"/>
      <c r="AL1146" s="66"/>
      <c r="AM1146" s="64">
        <f t="shared" si="2023"/>
        <v>0</v>
      </c>
      <c r="AN1146" s="64">
        <f t="shared" si="2024"/>
        <v>0</v>
      </c>
      <c r="AO1146" s="64">
        <f t="shared" si="2025"/>
        <v>0</v>
      </c>
      <c r="AP1146" s="64">
        <f t="shared" si="2026"/>
        <v>0</v>
      </c>
      <c r="AQ1146" s="64">
        <f t="shared" si="2027"/>
        <v>0</v>
      </c>
      <c r="AR1146" s="64">
        <f t="shared" si="2028"/>
        <v>0</v>
      </c>
      <c r="AS1146" s="68"/>
      <c r="AT1146" s="78"/>
      <c r="AU1146" s="79"/>
      <c r="AV1146" s="79"/>
      <c r="AW1146" s="80"/>
      <c r="AX1146" s="106">
        <f t="shared" si="2031"/>
        <v>0</v>
      </c>
      <c r="AY1146" s="63"/>
      <c r="BA1146" s="36"/>
      <c r="BB1146" s="27">
        <f t="shared" si="2032"/>
        <v>0</v>
      </c>
      <c r="BC1146" s="27">
        <f t="shared" si="2033"/>
        <v>0</v>
      </c>
      <c r="BD1146" s="27"/>
      <c r="BE1146" s="27">
        <f t="shared" si="2034"/>
        <v>0</v>
      </c>
      <c r="BF1146" s="27"/>
      <c r="BG1146" s="27">
        <f t="shared" si="2035"/>
        <v>0</v>
      </c>
      <c r="BH1146" s="1"/>
      <c r="BI1146" s="1"/>
      <c r="BJ1146" s="1"/>
      <c r="BK1146" s="1"/>
      <c r="BL1146" s="1"/>
      <c r="BM1146" s="1"/>
      <c r="BN1146" s="1"/>
      <c r="BO1146" s="1"/>
      <c r="BP1146" s="1"/>
      <c r="BQ1146" s="1"/>
      <c r="BR1146" s="1"/>
      <c r="BS1146" s="38"/>
      <c r="BT1146" s="107">
        <f t="shared" si="2036"/>
        <v>0</v>
      </c>
      <c r="BU1146" s="108">
        <f t="shared" si="2037"/>
        <v>0</v>
      </c>
      <c r="BV1146" s="28">
        <f t="shared" si="2038"/>
        <v>0</v>
      </c>
      <c r="BW1146" s="28">
        <f t="shared" si="2039"/>
        <v>0</v>
      </c>
      <c r="BX1146" s="27"/>
      <c r="BY1146" s="27"/>
      <c r="BZ1146" s="38">
        <f t="shared" si="2040"/>
        <v>0</v>
      </c>
      <c r="CA1146" s="38">
        <f t="shared" si="2041"/>
        <v>0</v>
      </c>
      <c r="CB1146" s="38">
        <f t="shared" si="2042"/>
        <v>0</v>
      </c>
      <c r="CC1146" s="38">
        <f t="shared" si="2043"/>
        <v>0</v>
      </c>
      <c r="CD1146" s="38">
        <f t="shared" si="2044"/>
        <v>0</v>
      </c>
      <c r="CE1146" s="27"/>
      <c r="CF1146" s="27"/>
      <c r="CG1146" s="27"/>
      <c r="CH1146" s="27"/>
      <c r="CI1146" s="126"/>
      <c r="CJ1146" s="116"/>
      <c r="CK1146" s="27"/>
      <c r="CL1146" s="116"/>
      <c r="CM1146" s="27"/>
      <c r="CN1146" s="116"/>
      <c r="CO1146" s="27"/>
      <c r="CP1146" s="27"/>
      <c r="CQ1146" s="27">
        <f t="shared" si="2045"/>
        <v>0</v>
      </c>
      <c r="CR1146" s="27"/>
      <c r="CS1146" s="27">
        <f t="shared" si="2046"/>
        <v>0</v>
      </c>
      <c r="CT1146" s="27"/>
      <c r="CU1146" s="27"/>
      <c r="CV1146" s="86">
        <f t="shared" si="2047"/>
        <v>0</v>
      </c>
      <c r="CW1146" s="86">
        <f t="shared" si="2048"/>
        <v>0</v>
      </c>
    </row>
    <row r="1147" spans="2:101" customFormat="1" hidden="1" outlineLevel="2" x14ac:dyDescent="0.3">
      <c r="B1147" s="41">
        <f t="shared" si="2022"/>
        <v>654</v>
      </c>
      <c r="C1147" s="42"/>
      <c r="D1147" s="105"/>
      <c r="E1147" s="37"/>
      <c r="F1147" s="34"/>
      <c r="G1147" s="34"/>
      <c r="H1147" s="34"/>
      <c r="I1147" s="34"/>
      <c r="J1147" s="34"/>
      <c r="K1147" s="34"/>
      <c r="L1147" s="34"/>
      <c r="M1147" s="27"/>
      <c r="N1147" s="27"/>
      <c r="O1147" s="27"/>
      <c r="P1147" s="27"/>
      <c r="Q1147" s="27"/>
      <c r="R1147" s="27"/>
      <c r="S1147" s="28"/>
      <c r="T1147" s="28"/>
      <c r="U1147" s="28"/>
      <c r="V1147" s="28"/>
      <c r="W1147" s="28">
        <f t="shared" si="2029"/>
        <v>0</v>
      </c>
      <c r="X1147" s="27">
        <f t="shared" si="2021"/>
        <v>0</v>
      </c>
      <c r="Y1147" s="66"/>
      <c r="Z1147" s="67"/>
      <c r="AA1147" s="67"/>
      <c r="AB1147" s="67"/>
      <c r="AC1147" s="67"/>
      <c r="AD1147" s="67"/>
      <c r="AE1147" s="72">
        <f t="shared" si="2030"/>
        <v>0</v>
      </c>
      <c r="AF1147" s="67"/>
      <c r="AG1147" s="66"/>
      <c r="AH1147" s="67"/>
      <c r="AI1147" s="67"/>
      <c r="AJ1147" s="67"/>
      <c r="AK1147" s="68"/>
      <c r="AL1147" s="66"/>
      <c r="AM1147" s="64">
        <f t="shared" si="2023"/>
        <v>0</v>
      </c>
      <c r="AN1147" s="64">
        <f t="shared" si="2024"/>
        <v>0</v>
      </c>
      <c r="AO1147" s="64">
        <f t="shared" si="2025"/>
        <v>0</v>
      </c>
      <c r="AP1147" s="64">
        <f t="shared" si="2026"/>
        <v>0</v>
      </c>
      <c r="AQ1147" s="64">
        <f t="shared" si="2027"/>
        <v>0</v>
      </c>
      <c r="AR1147" s="64">
        <f t="shared" si="2028"/>
        <v>0</v>
      </c>
      <c r="AS1147" s="68"/>
      <c r="AT1147" s="78"/>
      <c r="AU1147" s="79"/>
      <c r="AV1147" s="79"/>
      <c r="AW1147" s="80"/>
      <c r="AX1147" s="106">
        <f t="shared" si="2031"/>
        <v>0</v>
      </c>
      <c r="AY1147" s="63"/>
      <c r="BA1147" s="36"/>
      <c r="BB1147" s="27">
        <f t="shared" si="2032"/>
        <v>0</v>
      </c>
      <c r="BC1147" s="27">
        <f t="shared" si="2033"/>
        <v>0</v>
      </c>
      <c r="BD1147" s="27"/>
      <c r="BE1147" s="27">
        <f t="shared" si="2034"/>
        <v>0</v>
      </c>
      <c r="BF1147" s="27"/>
      <c r="BG1147" s="27">
        <f t="shared" si="2035"/>
        <v>0</v>
      </c>
      <c r="BH1147" s="1"/>
      <c r="BI1147" s="1"/>
      <c r="BJ1147" s="1"/>
      <c r="BK1147" s="1"/>
      <c r="BL1147" s="1"/>
      <c r="BM1147" s="1"/>
      <c r="BN1147" s="1"/>
      <c r="BO1147" s="1"/>
      <c r="BP1147" s="1"/>
      <c r="BQ1147" s="1"/>
      <c r="BR1147" s="1"/>
      <c r="BS1147" s="38"/>
      <c r="BT1147" s="107">
        <f t="shared" si="2036"/>
        <v>0</v>
      </c>
      <c r="BU1147" s="108">
        <f t="shared" si="2037"/>
        <v>0</v>
      </c>
      <c r="BV1147" s="28">
        <f t="shared" si="2038"/>
        <v>0</v>
      </c>
      <c r="BW1147" s="28">
        <f t="shared" si="2039"/>
        <v>0</v>
      </c>
      <c r="BX1147" s="27"/>
      <c r="BY1147" s="27"/>
      <c r="BZ1147" s="38">
        <f t="shared" si="2040"/>
        <v>0</v>
      </c>
      <c r="CA1147" s="38">
        <f t="shared" si="2041"/>
        <v>0</v>
      </c>
      <c r="CB1147" s="38">
        <f t="shared" si="2042"/>
        <v>0</v>
      </c>
      <c r="CC1147" s="38">
        <f t="shared" si="2043"/>
        <v>0</v>
      </c>
      <c r="CD1147" s="38">
        <f t="shared" si="2044"/>
        <v>0</v>
      </c>
      <c r="CE1147" s="27"/>
      <c r="CF1147" s="27"/>
      <c r="CG1147" s="27"/>
      <c r="CH1147" s="27"/>
      <c r="CI1147" s="126"/>
      <c r="CJ1147" s="116"/>
      <c r="CK1147" s="27"/>
      <c r="CL1147" s="116"/>
      <c r="CM1147" s="27"/>
      <c r="CN1147" s="116"/>
      <c r="CO1147" s="27"/>
      <c r="CP1147" s="27"/>
      <c r="CQ1147" s="27">
        <f t="shared" si="2045"/>
        <v>0</v>
      </c>
      <c r="CR1147" s="27"/>
      <c r="CS1147" s="27">
        <f t="shared" si="2046"/>
        <v>0</v>
      </c>
      <c r="CT1147" s="27"/>
      <c r="CU1147" s="27"/>
      <c r="CV1147" s="86">
        <f t="shared" si="2047"/>
        <v>0</v>
      </c>
      <c r="CW1147" s="86">
        <f t="shared" si="2048"/>
        <v>0</v>
      </c>
    </row>
    <row r="1148" spans="2:101" customFormat="1" hidden="1" outlineLevel="2" x14ac:dyDescent="0.3">
      <c r="B1148" s="41">
        <f t="shared" si="2022"/>
        <v>655</v>
      </c>
      <c r="C1148" s="42"/>
      <c r="D1148" s="105"/>
      <c r="E1148" s="37"/>
      <c r="F1148" s="34"/>
      <c r="G1148" s="34"/>
      <c r="H1148" s="34"/>
      <c r="I1148" s="34"/>
      <c r="J1148" s="34"/>
      <c r="K1148" s="34"/>
      <c r="L1148" s="34"/>
      <c r="M1148" s="27"/>
      <c r="N1148" s="27"/>
      <c r="O1148" s="27"/>
      <c r="P1148" s="27"/>
      <c r="Q1148" s="27"/>
      <c r="R1148" s="27"/>
      <c r="S1148" s="28"/>
      <c r="T1148" s="28"/>
      <c r="U1148" s="28"/>
      <c r="V1148" s="28"/>
      <c r="W1148" s="28">
        <f t="shared" si="2029"/>
        <v>0</v>
      </c>
      <c r="X1148" s="27">
        <f t="shared" si="2021"/>
        <v>0</v>
      </c>
      <c r="Y1148" s="66"/>
      <c r="Z1148" s="67"/>
      <c r="AA1148" s="67"/>
      <c r="AB1148" s="67"/>
      <c r="AC1148" s="67"/>
      <c r="AD1148" s="67"/>
      <c r="AE1148" s="72">
        <f t="shared" si="2030"/>
        <v>0</v>
      </c>
      <c r="AF1148" s="67"/>
      <c r="AG1148" s="66"/>
      <c r="AH1148" s="67"/>
      <c r="AI1148" s="67"/>
      <c r="AJ1148" s="67"/>
      <c r="AK1148" s="68"/>
      <c r="AL1148" s="66"/>
      <c r="AM1148" s="64">
        <f t="shared" si="2023"/>
        <v>0</v>
      </c>
      <c r="AN1148" s="64">
        <f t="shared" si="2024"/>
        <v>0</v>
      </c>
      <c r="AO1148" s="64">
        <f t="shared" si="2025"/>
        <v>0</v>
      </c>
      <c r="AP1148" s="64">
        <f t="shared" si="2026"/>
        <v>0</v>
      </c>
      <c r="AQ1148" s="64">
        <f t="shared" si="2027"/>
        <v>0</v>
      </c>
      <c r="AR1148" s="64">
        <f t="shared" si="2028"/>
        <v>0</v>
      </c>
      <c r="AS1148" s="68"/>
      <c r="AT1148" s="78"/>
      <c r="AU1148" s="79"/>
      <c r="AV1148" s="79"/>
      <c r="AW1148" s="80"/>
      <c r="AX1148" s="106">
        <f t="shared" si="2031"/>
        <v>0</v>
      </c>
      <c r="AY1148" s="63"/>
      <c r="BA1148" s="36"/>
      <c r="BB1148" s="27">
        <f t="shared" si="2032"/>
        <v>0</v>
      </c>
      <c r="BC1148" s="27">
        <f t="shared" si="2033"/>
        <v>0</v>
      </c>
      <c r="BD1148" s="27"/>
      <c r="BE1148" s="27">
        <f t="shared" si="2034"/>
        <v>0</v>
      </c>
      <c r="BF1148" s="27"/>
      <c r="BG1148" s="27">
        <f t="shared" si="2035"/>
        <v>0</v>
      </c>
      <c r="BH1148" s="1"/>
      <c r="BI1148" s="1"/>
      <c r="BJ1148" s="1"/>
      <c r="BK1148" s="1"/>
      <c r="BL1148" s="1"/>
      <c r="BM1148" s="1"/>
      <c r="BN1148" s="1"/>
      <c r="BO1148" s="1"/>
      <c r="BP1148" s="1"/>
      <c r="BQ1148" s="1"/>
      <c r="BR1148" s="1"/>
      <c r="BS1148" s="38"/>
      <c r="BT1148" s="107">
        <f t="shared" si="2036"/>
        <v>0</v>
      </c>
      <c r="BU1148" s="108">
        <f t="shared" si="2037"/>
        <v>0</v>
      </c>
      <c r="BV1148" s="28">
        <f t="shared" si="2038"/>
        <v>0</v>
      </c>
      <c r="BW1148" s="28">
        <f t="shared" si="2039"/>
        <v>0</v>
      </c>
      <c r="BX1148" s="27"/>
      <c r="BY1148" s="27"/>
      <c r="BZ1148" s="38">
        <f t="shared" si="2040"/>
        <v>0</v>
      </c>
      <c r="CA1148" s="38">
        <f t="shared" si="2041"/>
        <v>0</v>
      </c>
      <c r="CB1148" s="38">
        <f t="shared" si="2042"/>
        <v>0</v>
      </c>
      <c r="CC1148" s="38">
        <f t="shared" si="2043"/>
        <v>0</v>
      </c>
      <c r="CD1148" s="38">
        <f t="shared" si="2044"/>
        <v>0</v>
      </c>
      <c r="CE1148" s="27"/>
      <c r="CF1148" s="27"/>
      <c r="CG1148" s="27"/>
      <c r="CH1148" s="27"/>
      <c r="CI1148" s="126"/>
      <c r="CJ1148" s="116"/>
      <c r="CK1148" s="27"/>
      <c r="CL1148" s="116"/>
      <c r="CM1148" s="27"/>
      <c r="CN1148" s="116"/>
      <c r="CO1148" s="27"/>
      <c r="CP1148" s="27"/>
      <c r="CQ1148" s="27">
        <f t="shared" si="2045"/>
        <v>0</v>
      </c>
      <c r="CR1148" s="27"/>
      <c r="CS1148" s="27">
        <f t="shared" si="2046"/>
        <v>0</v>
      </c>
      <c r="CT1148" s="27"/>
      <c r="CU1148" s="27"/>
      <c r="CV1148" s="86">
        <f t="shared" si="2047"/>
        <v>0</v>
      </c>
      <c r="CW1148" s="86">
        <f t="shared" si="2048"/>
        <v>0</v>
      </c>
    </row>
    <row r="1149" spans="2:101" customFormat="1" hidden="1" outlineLevel="2" x14ac:dyDescent="0.3">
      <c r="B1149" s="41">
        <f t="shared" si="2022"/>
        <v>656</v>
      </c>
      <c r="C1149" s="42"/>
      <c r="D1149" s="105"/>
      <c r="E1149" s="37"/>
      <c r="F1149" s="34"/>
      <c r="G1149" s="34"/>
      <c r="H1149" s="34"/>
      <c r="I1149" s="34"/>
      <c r="J1149" s="34"/>
      <c r="K1149" s="34"/>
      <c r="L1149" s="34"/>
      <c r="M1149" s="27"/>
      <c r="N1149" s="27"/>
      <c r="O1149" s="27"/>
      <c r="P1149" s="27"/>
      <c r="Q1149" s="27"/>
      <c r="R1149" s="27"/>
      <c r="S1149" s="28"/>
      <c r="T1149" s="28"/>
      <c r="U1149" s="28"/>
      <c r="V1149" s="28"/>
      <c r="W1149" s="28">
        <f t="shared" si="2029"/>
        <v>0</v>
      </c>
      <c r="X1149" s="27">
        <f t="shared" si="2021"/>
        <v>0</v>
      </c>
      <c r="Y1149" s="66"/>
      <c r="Z1149" s="67"/>
      <c r="AA1149" s="67"/>
      <c r="AB1149" s="67"/>
      <c r="AC1149" s="67"/>
      <c r="AD1149" s="67"/>
      <c r="AE1149" s="72">
        <f t="shared" si="2030"/>
        <v>0</v>
      </c>
      <c r="AF1149" s="67"/>
      <c r="AG1149" s="66"/>
      <c r="AH1149" s="67"/>
      <c r="AI1149" s="67"/>
      <c r="AJ1149" s="67"/>
      <c r="AK1149" s="68"/>
      <c r="AL1149" s="66"/>
      <c r="AM1149" s="64">
        <f t="shared" si="2023"/>
        <v>0</v>
      </c>
      <c r="AN1149" s="64">
        <f t="shared" si="2024"/>
        <v>0</v>
      </c>
      <c r="AO1149" s="64">
        <f t="shared" si="2025"/>
        <v>0</v>
      </c>
      <c r="AP1149" s="64">
        <f t="shared" si="2026"/>
        <v>0</v>
      </c>
      <c r="AQ1149" s="64">
        <f t="shared" si="2027"/>
        <v>0</v>
      </c>
      <c r="AR1149" s="64">
        <f t="shared" si="2028"/>
        <v>0</v>
      </c>
      <c r="AS1149" s="68"/>
      <c r="AT1149" s="78"/>
      <c r="AU1149" s="79"/>
      <c r="AV1149" s="79"/>
      <c r="AW1149" s="80"/>
      <c r="AX1149" s="106">
        <f t="shared" si="2031"/>
        <v>0</v>
      </c>
      <c r="AY1149" s="63"/>
      <c r="BA1149" s="36"/>
      <c r="BB1149" s="27">
        <f t="shared" si="2032"/>
        <v>0</v>
      </c>
      <c r="BC1149" s="27">
        <f t="shared" si="2033"/>
        <v>0</v>
      </c>
      <c r="BD1149" s="27"/>
      <c r="BE1149" s="27">
        <f t="shared" si="2034"/>
        <v>0</v>
      </c>
      <c r="BF1149" s="27"/>
      <c r="BG1149" s="27">
        <f t="shared" si="2035"/>
        <v>0</v>
      </c>
      <c r="BH1149" s="1"/>
      <c r="BI1149" s="1"/>
      <c r="BJ1149" s="1"/>
      <c r="BK1149" s="1"/>
      <c r="BL1149" s="1"/>
      <c r="BM1149" s="1"/>
      <c r="BN1149" s="1"/>
      <c r="BO1149" s="1"/>
      <c r="BP1149" s="1"/>
      <c r="BQ1149" s="1"/>
      <c r="BR1149" s="1"/>
      <c r="BS1149" s="38"/>
      <c r="BT1149" s="107">
        <f t="shared" si="2036"/>
        <v>0</v>
      </c>
      <c r="BU1149" s="108">
        <f t="shared" si="2037"/>
        <v>0</v>
      </c>
      <c r="BV1149" s="28">
        <f t="shared" si="2038"/>
        <v>0</v>
      </c>
      <c r="BW1149" s="28">
        <f t="shared" si="2039"/>
        <v>0</v>
      </c>
      <c r="BX1149" s="27"/>
      <c r="BY1149" s="27"/>
      <c r="BZ1149" s="38">
        <f t="shared" si="2040"/>
        <v>0</v>
      </c>
      <c r="CA1149" s="38">
        <f t="shared" si="2041"/>
        <v>0</v>
      </c>
      <c r="CB1149" s="38">
        <f t="shared" si="2042"/>
        <v>0</v>
      </c>
      <c r="CC1149" s="38">
        <f t="shared" si="2043"/>
        <v>0</v>
      </c>
      <c r="CD1149" s="38">
        <f t="shared" si="2044"/>
        <v>0</v>
      </c>
      <c r="CE1149" s="27"/>
      <c r="CF1149" s="27"/>
      <c r="CG1149" s="27"/>
      <c r="CH1149" s="27"/>
      <c r="CI1149" s="126"/>
      <c r="CJ1149" s="116"/>
      <c r="CK1149" s="27"/>
      <c r="CL1149" s="116"/>
      <c r="CM1149" s="27"/>
      <c r="CN1149" s="116"/>
      <c r="CO1149" s="27"/>
      <c r="CP1149" s="27"/>
      <c r="CQ1149" s="27">
        <f t="shared" si="2045"/>
        <v>0</v>
      </c>
      <c r="CR1149" s="27"/>
      <c r="CS1149" s="27">
        <f t="shared" si="2046"/>
        <v>0</v>
      </c>
      <c r="CT1149" s="27"/>
      <c r="CU1149" s="27"/>
      <c r="CV1149" s="86">
        <f t="shared" si="2047"/>
        <v>0</v>
      </c>
      <c r="CW1149" s="86">
        <f t="shared" si="2048"/>
        <v>0</v>
      </c>
    </row>
    <row r="1150" spans="2:101" customFormat="1" hidden="1" outlineLevel="2" x14ac:dyDescent="0.3">
      <c r="B1150" s="41">
        <f t="shared" si="2022"/>
        <v>657</v>
      </c>
      <c r="C1150" s="42"/>
      <c r="D1150" s="105"/>
      <c r="E1150" s="37"/>
      <c r="F1150" s="34"/>
      <c r="G1150" s="34"/>
      <c r="H1150" s="34"/>
      <c r="I1150" s="34"/>
      <c r="J1150" s="34"/>
      <c r="K1150" s="34"/>
      <c r="L1150" s="34"/>
      <c r="M1150" s="27"/>
      <c r="N1150" s="27"/>
      <c r="O1150" s="27"/>
      <c r="P1150" s="27"/>
      <c r="Q1150" s="27"/>
      <c r="R1150" s="27"/>
      <c r="S1150" s="28"/>
      <c r="T1150" s="28"/>
      <c r="U1150" s="28"/>
      <c r="V1150" s="28"/>
      <c r="W1150" s="28">
        <f t="shared" si="2029"/>
        <v>0</v>
      </c>
      <c r="X1150" s="27">
        <f t="shared" si="2021"/>
        <v>0</v>
      </c>
      <c r="Y1150" s="66"/>
      <c r="Z1150" s="67"/>
      <c r="AA1150" s="67"/>
      <c r="AB1150" s="67"/>
      <c r="AC1150" s="67"/>
      <c r="AD1150" s="67"/>
      <c r="AE1150" s="72">
        <f t="shared" si="2030"/>
        <v>0</v>
      </c>
      <c r="AF1150" s="67"/>
      <c r="AG1150" s="66"/>
      <c r="AH1150" s="67"/>
      <c r="AI1150" s="67"/>
      <c r="AJ1150" s="67"/>
      <c r="AK1150" s="68"/>
      <c r="AL1150" s="66"/>
      <c r="AM1150" s="64">
        <f t="shared" si="2023"/>
        <v>0</v>
      </c>
      <c r="AN1150" s="64">
        <f t="shared" si="2024"/>
        <v>0</v>
      </c>
      <c r="AO1150" s="64">
        <f t="shared" si="2025"/>
        <v>0</v>
      </c>
      <c r="AP1150" s="64">
        <f t="shared" si="2026"/>
        <v>0</v>
      </c>
      <c r="AQ1150" s="64">
        <f t="shared" si="2027"/>
        <v>0</v>
      </c>
      <c r="AR1150" s="64">
        <f t="shared" si="2028"/>
        <v>0</v>
      </c>
      <c r="AS1150" s="68"/>
      <c r="AT1150" s="78"/>
      <c r="AU1150" s="79"/>
      <c r="AV1150" s="79"/>
      <c r="AW1150" s="80"/>
      <c r="AX1150" s="106">
        <f t="shared" si="2031"/>
        <v>0</v>
      </c>
      <c r="AY1150" s="63"/>
      <c r="BA1150" s="36"/>
      <c r="BB1150" s="27">
        <f t="shared" si="2032"/>
        <v>0</v>
      </c>
      <c r="BC1150" s="27">
        <f t="shared" si="2033"/>
        <v>0</v>
      </c>
      <c r="BD1150" s="27"/>
      <c r="BE1150" s="27">
        <f t="shared" si="2034"/>
        <v>0</v>
      </c>
      <c r="BF1150" s="27"/>
      <c r="BG1150" s="27">
        <f t="shared" si="2035"/>
        <v>0</v>
      </c>
      <c r="BH1150" s="1"/>
      <c r="BI1150" s="1"/>
      <c r="BJ1150" s="1"/>
      <c r="BK1150" s="1"/>
      <c r="BL1150" s="1"/>
      <c r="BM1150" s="1"/>
      <c r="BN1150" s="1"/>
      <c r="BO1150" s="1"/>
      <c r="BP1150" s="1"/>
      <c r="BQ1150" s="1"/>
      <c r="BR1150" s="1"/>
      <c r="BS1150" s="38"/>
      <c r="BT1150" s="107">
        <f t="shared" si="2036"/>
        <v>0</v>
      </c>
      <c r="BU1150" s="108">
        <f t="shared" si="2037"/>
        <v>0</v>
      </c>
      <c r="BV1150" s="28">
        <f t="shared" si="2038"/>
        <v>0</v>
      </c>
      <c r="BW1150" s="28">
        <f t="shared" si="2039"/>
        <v>0</v>
      </c>
      <c r="BX1150" s="27"/>
      <c r="BY1150" s="27"/>
      <c r="BZ1150" s="38">
        <f t="shared" si="2040"/>
        <v>0</v>
      </c>
      <c r="CA1150" s="38">
        <f t="shared" si="2041"/>
        <v>0</v>
      </c>
      <c r="CB1150" s="38">
        <f t="shared" si="2042"/>
        <v>0</v>
      </c>
      <c r="CC1150" s="38">
        <f t="shared" si="2043"/>
        <v>0</v>
      </c>
      <c r="CD1150" s="38">
        <f t="shared" si="2044"/>
        <v>0</v>
      </c>
      <c r="CE1150" s="27"/>
      <c r="CF1150" s="27"/>
      <c r="CG1150" s="27"/>
      <c r="CH1150" s="27"/>
      <c r="CI1150" s="126"/>
      <c r="CJ1150" s="116"/>
      <c r="CK1150" s="27"/>
      <c r="CL1150" s="116"/>
      <c r="CM1150" s="27"/>
      <c r="CN1150" s="116"/>
      <c r="CO1150" s="27"/>
      <c r="CP1150" s="27"/>
      <c r="CQ1150" s="27">
        <f t="shared" si="2045"/>
        <v>0</v>
      </c>
      <c r="CR1150" s="27"/>
      <c r="CS1150" s="27">
        <f t="shared" si="2046"/>
        <v>0</v>
      </c>
      <c r="CT1150" s="27"/>
      <c r="CU1150" s="27"/>
      <c r="CV1150" s="86">
        <f t="shared" si="2047"/>
        <v>0</v>
      </c>
      <c r="CW1150" s="86">
        <f t="shared" si="2048"/>
        <v>0</v>
      </c>
    </row>
    <row r="1151" spans="2:101" customFormat="1" hidden="1" outlineLevel="2" x14ac:dyDescent="0.3">
      <c r="B1151" s="41">
        <f t="shared" si="2022"/>
        <v>658</v>
      </c>
      <c r="C1151" s="42"/>
      <c r="D1151" s="105"/>
      <c r="E1151" s="37"/>
      <c r="F1151" s="34"/>
      <c r="G1151" s="34"/>
      <c r="H1151" s="34"/>
      <c r="I1151" s="34"/>
      <c r="J1151" s="34"/>
      <c r="K1151" s="34"/>
      <c r="L1151" s="34"/>
      <c r="M1151" s="27"/>
      <c r="N1151" s="27"/>
      <c r="O1151" s="27"/>
      <c r="P1151" s="27"/>
      <c r="Q1151" s="27"/>
      <c r="R1151" s="27"/>
      <c r="S1151" s="28"/>
      <c r="T1151" s="28"/>
      <c r="U1151" s="28"/>
      <c r="V1151" s="28"/>
      <c r="W1151" s="28">
        <f t="shared" si="2029"/>
        <v>0</v>
      </c>
      <c r="X1151" s="27">
        <f t="shared" si="2021"/>
        <v>0</v>
      </c>
      <c r="Y1151" s="66"/>
      <c r="Z1151" s="67"/>
      <c r="AA1151" s="67"/>
      <c r="AB1151" s="67"/>
      <c r="AC1151" s="67"/>
      <c r="AD1151" s="67"/>
      <c r="AE1151" s="72">
        <f t="shared" si="2030"/>
        <v>0</v>
      </c>
      <c r="AF1151" s="67"/>
      <c r="AG1151" s="66"/>
      <c r="AH1151" s="67"/>
      <c r="AI1151" s="67"/>
      <c r="AJ1151" s="67"/>
      <c r="AK1151" s="68"/>
      <c r="AL1151" s="66"/>
      <c r="AM1151" s="64">
        <f t="shared" si="2023"/>
        <v>0</v>
      </c>
      <c r="AN1151" s="64">
        <f t="shared" si="2024"/>
        <v>0</v>
      </c>
      <c r="AO1151" s="64">
        <f t="shared" si="2025"/>
        <v>0</v>
      </c>
      <c r="AP1151" s="64">
        <f t="shared" si="2026"/>
        <v>0</v>
      </c>
      <c r="AQ1151" s="64">
        <f t="shared" si="2027"/>
        <v>0</v>
      </c>
      <c r="AR1151" s="64">
        <f t="shared" si="2028"/>
        <v>0</v>
      </c>
      <c r="AS1151" s="68"/>
      <c r="AT1151" s="78"/>
      <c r="AU1151" s="79"/>
      <c r="AV1151" s="79"/>
      <c r="AW1151" s="80"/>
      <c r="AX1151" s="106">
        <f t="shared" si="2031"/>
        <v>0</v>
      </c>
      <c r="AY1151" s="63"/>
      <c r="BA1151" s="36"/>
      <c r="BB1151" s="27">
        <f t="shared" si="2032"/>
        <v>0</v>
      </c>
      <c r="BC1151" s="27">
        <f t="shared" si="2033"/>
        <v>0</v>
      </c>
      <c r="BD1151" s="27"/>
      <c r="BE1151" s="27">
        <f t="shared" si="2034"/>
        <v>0</v>
      </c>
      <c r="BF1151" s="27"/>
      <c r="BG1151" s="27">
        <f t="shared" si="2035"/>
        <v>0</v>
      </c>
      <c r="BH1151" s="1"/>
      <c r="BI1151" s="1"/>
      <c r="BJ1151" s="1"/>
      <c r="BK1151" s="1"/>
      <c r="BL1151" s="1"/>
      <c r="BM1151" s="1"/>
      <c r="BN1151" s="1"/>
      <c r="BO1151" s="1"/>
      <c r="BP1151" s="1"/>
      <c r="BQ1151" s="1"/>
      <c r="BR1151" s="1"/>
      <c r="BS1151" s="38"/>
      <c r="BT1151" s="107">
        <f t="shared" si="2036"/>
        <v>0</v>
      </c>
      <c r="BU1151" s="108">
        <f t="shared" si="2037"/>
        <v>0</v>
      </c>
      <c r="BV1151" s="28">
        <f t="shared" si="2038"/>
        <v>0</v>
      </c>
      <c r="BW1151" s="28">
        <f t="shared" si="2039"/>
        <v>0</v>
      </c>
      <c r="BX1151" s="27"/>
      <c r="BY1151" s="27"/>
      <c r="BZ1151" s="38">
        <f t="shared" si="2040"/>
        <v>0</v>
      </c>
      <c r="CA1151" s="38">
        <f t="shared" si="2041"/>
        <v>0</v>
      </c>
      <c r="CB1151" s="38">
        <f t="shared" si="2042"/>
        <v>0</v>
      </c>
      <c r="CC1151" s="38">
        <f t="shared" si="2043"/>
        <v>0</v>
      </c>
      <c r="CD1151" s="38">
        <f t="shared" si="2044"/>
        <v>0</v>
      </c>
      <c r="CE1151" s="27"/>
      <c r="CF1151" s="27"/>
      <c r="CG1151" s="27"/>
      <c r="CH1151" s="27"/>
      <c r="CI1151" s="126"/>
      <c r="CJ1151" s="116"/>
      <c r="CK1151" s="27"/>
      <c r="CL1151" s="116"/>
      <c r="CM1151" s="27"/>
      <c r="CN1151" s="116"/>
      <c r="CO1151" s="27"/>
      <c r="CP1151" s="27"/>
      <c r="CQ1151" s="27">
        <f t="shared" si="2045"/>
        <v>0</v>
      </c>
      <c r="CR1151" s="27"/>
      <c r="CS1151" s="27">
        <f t="shared" si="2046"/>
        <v>0</v>
      </c>
      <c r="CT1151" s="27"/>
      <c r="CU1151" s="27"/>
      <c r="CV1151" s="86">
        <f t="shared" si="2047"/>
        <v>0</v>
      </c>
      <c r="CW1151" s="86">
        <f t="shared" si="2048"/>
        <v>0</v>
      </c>
    </row>
    <row r="1152" spans="2:101" customFormat="1" hidden="1" outlineLevel="2" x14ac:dyDescent="0.3">
      <c r="B1152" s="41">
        <f t="shared" si="2022"/>
        <v>659</v>
      </c>
      <c r="C1152" s="42"/>
      <c r="D1152" s="105"/>
      <c r="E1152" s="37"/>
      <c r="F1152" s="34"/>
      <c r="G1152" s="34"/>
      <c r="H1152" s="34"/>
      <c r="I1152" s="34"/>
      <c r="J1152" s="34"/>
      <c r="K1152" s="34"/>
      <c r="L1152" s="34"/>
      <c r="M1152" s="27"/>
      <c r="N1152" s="27"/>
      <c r="O1152" s="27"/>
      <c r="P1152" s="27"/>
      <c r="Q1152" s="27"/>
      <c r="R1152" s="27"/>
      <c r="S1152" s="28"/>
      <c r="T1152" s="28"/>
      <c r="U1152" s="28"/>
      <c r="V1152" s="28"/>
      <c r="W1152" s="28">
        <f t="shared" si="2029"/>
        <v>0</v>
      </c>
      <c r="X1152" s="27">
        <f t="shared" si="2021"/>
        <v>0</v>
      </c>
      <c r="Y1152" s="66"/>
      <c r="Z1152" s="67"/>
      <c r="AA1152" s="67"/>
      <c r="AB1152" s="67"/>
      <c r="AC1152" s="67"/>
      <c r="AD1152" s="67"/>
      <c r="AE1152" s="72">
        <f t="shared" si="2030"/>
        <v>0</v>
      </c>
      <c r="AF1152" s="67"/>
      <c r="AG1152" s="66"/>
      <c r="AH1152" s="67"/>
      <c r="AI1152" s="67"/>
      <c r="AJ1152" s="67"/>
      <c r="AK1152" s="68"/>
      <c r="AL1152" s="66"/>
      <c r="AM1152" s="64">
        <f t="shared" si="2023"/>
        <v>0</v>
      </c>
      <c r="AN1152" s="64">
        <f t="shared" si="2024"/>
        <v>0</v>
      </c>
      <c r="AO1152" s="64">
        <f t="shared" si="2025"/>
        <v>0</v>
      </c>
      <c r="AP1152" s="64">
        <f t="shared" si="2026"/>
        <v>0</v>
      </c>
      <c r="AQ1152" s="64">
        <f t="shared" si="2027"/>
        <v>0</v>
      </c>
      <c r="AR1152" s="64">
        <f t="shared" si="2028"/>
        <v>0</v>
      </c>
      <c r="AS1152" s="68"/>
      <c r="AT1152" s="78"/>
      <c r="AU1152" s="79"/>
      <c r="AV1152" s="79"/>
      <c r="AW1152" s="80"/>
      <c r="AX1152" s="106">
        <f t="shared" si="2031"/>
        <v>0</v>
      </c>
      <c r="AY1152" s="63"/>
      <c r="BA1152" s="36"/>
      <c r="BB1152" s="27">
        <f t="shared" si="2032"/>
        <v>0</v>
      </c>
      <c r="BC1152" s="27">
        <f t="shared" si="2033"/>
        <v>0</v>
      </c>
      <c r="BD1152" s="27"/>
      <c r="BE1152" s="27">
        <f t="shared" si="2034"/>
        <v>0</v>
      </c>
      <c r="BF1152" s="27"/>
      <c r="BG1152" s="27">
        <f t="shared" si="2035"/>
        <v>0</v>
      </c>
      <c r="BH1152" s="1"/>
      <c r="BI1152" s="1"/>
      <c r="BJ1152" s="1"/>
      <c r="BK1152" s="1"/>
      <c r="BL1152" s="1"/>
      <c r="BM1152" s="1"/>
      <c r="BN1152" s="1"/>
      <c r="BO1152" s="1"/>
      <c r="BP1152" s="1"/>
      <c r="BQ1152" s="1"/>
      <c r="BR1152" s="1"/>
      <c r="BS1152" s="38"/>
      <c r="BT1152" s="107">
        <f t="shared" si="2036"/>
        <v>0</v>
      </c>
      <c r="BU1152" s="108">
        <f t="shared" si="2037"/>
        <v>0</v>
      </c>
      <c r="BV1152" s="28">
        <f t="shared" si="2038"/>
        <v>0</v>
      </c>
      <c r="BW1152" s="28">
        <f t="shared" si="2039"/>
        <v>0</v>
      </c>
      <c r="BX1152" s="27"/>
      <c r="BY1152" s="27"/>
      <c r="BZ1152" s="38">
        <f t="shared" si="2040"/>
        <v>0</v>
      </c>
      <c r="CA1152" s="38">
        <f t="shared" si="2041"/>
        <v>0</v>
      </c>
      <c r="CB1152" s="38">
        <f t="shared" si="2042"/>
        <v>0</v>
      </c>
      <c r="CC1152" s="38">
        <f t="shared" si="2043"/>
        <v>0</v>
      </c>
      <c r="CD1152" s="38">
        <f t="shared" si="2044"/>
        <v>0</v>
      </c>
      <c r="CE1152" s="27"/>
      <c r="CF1152" s="27"/>
      <c r="CG1152" s="27"/>
      <c r="CH1152" s="27"/>
      <c r="CI1152" s="126"/>
      <c r="CJ1152" s="116"/>
      <c r="CK1152" s="27"/>
      <c r="CL1152" s="116"/>
      <c r="CM1152" s="27"/>
      <c r="CN1152" s="116"/>
      <c r="CO1152" s="27"/>
      <c r="CP1152" s="27"/>
      <c r="CQ1152" s="27">
        <f t="shared" si="2045"/>
        <v>0</v>
      </c>
      <c r="CR1152" s="27"/>
      <c r="CS1152" s="27">
        <f t="shared" si="2046"/>
        <v>0</v>
      </c>
      <c r="CT1152" s="27"/>
      <c r="CU1152" s="27"/>
      <c r="CV1152" s="86">
        <f t="shared" si="2047"/>
        <v>0</v>
      </c>
      <c r="CW1152" s="86">
        <f t="shared" si="2048"/>
        <v>0</v>
      </c>
    </row>
    <row r="1153" spans="2:101" customFormat="1" hidden="1" outlineLevel="2" x14ac:dyDescent="0.3">
      <c r="B1153" s="41">
        <f t="shared" si="2022"/>
        <v>660</v>
      </c>
      <c r="C1153" s="42"/>
      <c r="D1153" s="105"/>
      <c r="E1153" s="37"/>
      <c r="F1153" s="34"/>
      <c r="G1153" s="34"/>
      <c r="H1153" s="34"/>
      <c r="I1153" s="34"/>
      <c r="J1153" s="34"/>
      <c r="K1153" s="34"/>
      <c r="L1153" s="34"/>
      <c r="M1153" s="27"/>
      <c r="N1153" s="27"/>
      <c r="O1153" s="27"/>
      <c r="P1153" s="27"/>
      <c r="Q1153" s="27"/>
      <c r="R1153" s="27"/>
      <c r="S1153" s="28"/>
      <c r="T1153" s="28"/>
      <c r="U1153" s="28"/>
      <c r="V1153" s="28"/>
      <c r="W1153" s="28">
        <f t="shared" si="2029"/>
        <v>0</v>
      </c>
      <c r="X1153" s="27">
        <f t="shared" si="2021"/>
        <v>0</v>
      </c>
      <c r="Y1153" s="66"/>
      <c r="Z1153" s="67"/>
      <c r="AA1153" s="67"/>
      <c r="AB1153" s="67"/>
      <c r="AC1153" s="67"/>
      <c r="AD1153" s="67"/>
      <c r="AE1153" s="72">
        <f t="shared" si="2030"/>
        <v>0</v>
      </c>
      <c r="AF1153" s="67"/>
      <c r="AG1153" s="66"/>
      <c r="AH1153" s="67"/>
      <c r="AI1153" s="67"/>
      <c r="AJ1153" s="67"/>
      <c r="AK1153" s="68"/>
      <c r="AL1153" s="66"/>
      <c r="AM1153" s="64">
        <f t="shared" si="2023"/>
        <v>0</v>
      </c>
      <c r="AN1153" s="64">
        <f t="shared" si="2024"/>
        <v>0</v>
      </c>
      <c r="AO1153" s="64">
        <f t="shared" si="2025"/>
        <v>0</v>
      </c>
      <c r="AP1153" s="64">
        <f t="shared" si="2026"/>
        <v>0</v>
      </c>
      <c r="AQ1153" s="64">
        <f t="shared" si="2027"/>
        <v>0</v>
      </c>
      <c r="AR1153" s="64">
        <f t="shared" si="2028"/>
        <v>0</v>
      </c>
      <c r="AS1153" s="68"/>
      <c r="AT1153" s="78"/>
      <c r="AU1153" s="79"/>
      <c r="AV1153" s="79"/>
      <c r="AW1153" s="80"/>
      <c r="AX1153" s="106">
        <f t="shared" si="2031"/>
        <v>0</v>
      </c>
      <c r="AY1153" s="63"/>
      <c r="BA1153" s="36"/>
      <c r="BB1153" s="27">
        <f t="shared" si="2032"/>
        <v>0</v>
      </c>
      <c r="BC1153" s="27">
        <f t="shared" si="2033"/>
        <v>0</v>
      </c>
      <c r="BD1153" s="27"/>
      <c r="BE1153" s="27">
        <f t="shared" si="2034"/>
        <v>0</v>
      </c>
      <c r="BF1153" s="27"/>
      <c r="BG1153" s="27">
        <f t="shared" si="2035"/>
        <v>0</v>
      </c>
      <c r="BH1153" s="1"/>
      <c r="BI1153" s="1"/>
      <c r="BJ1153" s="1"/>
      <c r="BK1153" s="1"/>
      <c r="BL1153" s="1"/>
      <c r="BM1153" s="1"/>
      <c r="BN1153" s="1"/>
      <c r="BO1153" s="1"/>
      <c r="BP1153" s="1"/>
      <c r="BQ1153" s="1"/>
      <c r="BR1153" s="1"/>
      <c r="BS1153" s="38"/>
      <c r="BT1153" s="107">
        <f t="shared" si="2036"/>
        <v>0</v>
      </c>
      <c r="BU1153" s="108">
        <f t="shared" si="2037"/>
        <v>0</v>
      </c>
      <c r="BV1153" s="28">
        <f t="shared" si="2038"/>
        <v>0</v>
      </c>
      <c r="BW1153" s="28">
        <f t="shared" si="2039"/>
        <v>0</v>
      </c>
      <c r="BX1153" s="27"/>
      <c r="BY1153" s="27"/>
      <c r="BZ1153" s="38">
        <f t="shared" si="2040"/>
        <v>0</v>
      </c>
      <c r="CA1153" s="38">
        <f t="shared" si="2041"/>
        <v>0</v>
      </c>
      <c r="CB1153" s="38">
        <f t="shared" si="2042"/>
        <v>0</v>
      </c>
      <c r="CC1153" s="38">
        <f t="shared" si="2043"/>
        <v>0</v>
      </c>
      <c r="CD1153" s="38">
        <f t="shared" si="2044"/>
        <v>0</v>
      </c>
      <c r="CE1153" s="27"/>
      <c r="CF1153" s="27"/>
      <c r="CG1153" s="27"/>
      <c r="CH1153" s="27"/>
      <c r="CI1153" s="126"/>
      <c r="CJ1153" s="116"/>
      <c r="CK1153" s="27"/>
      <c r="CL1153" s="116"/>
      <c r="CM1153" s="27"/>
      <c r="CN1153" s="116"/>
      <c r="CO1153" s="27"/>
      <c r="CP1153" s="27"/>
      <c r="CQ1153" s="27">
        <f t="shared" si="2045"/>
        <v>0</v>
      </c>
      <c r="CR1153" s="27"/>
      <c r="CS1153" s="27">
        <f t="shared" si="2046"/>
        <v>0</v>
      </c>
      <c r="CT1153" s="27"/>
      <c r="CU1153" s="27"/>
      <c r="CV1153" s="86">
        <f t="shared" si="2047"/>
        <v>0</v>
      </c>
      <c r="CW1153" s="86">
        <f t="shared" si="2048"/>
        <v>0</v>
      </c>
    </row>
    <row r="1154" spans="2:101" customFormat="1" hidden="1" outlineLevel="2" x14ac:dyDescent="0.3">
      <c r="B1154" s="41">
        <f t="shared" si="2022"/>
        <v>661</v>
      </c>
      <c r="C1154" s="42"/>
      <c r="D1154" s="105"/>
      <c r="E1154" s="37"/>
      <c r="F1154" s="34"/>
      <c r="G1154" s="34"/>
      <c r="H1154" s="34"/>
      <c r="I1154" s="34"/>
      <c r="J1154" s="34"/>
      <c r="K1154" s="34"/>
      <c r="L1154" s="34"/>
      <c r="M1154" s="27"/>
      <c r="N1154" s="27"/>
      <c r="O1154" s="27"/>
      <c r="P1154" s="27"/>
      <c r="Q1154" s="27"/>
      <c r="R1154" s="27"/>
      <c r="S1154" s="28"/>
      <c r="T1154" s="28"/>
      <c r="U1154" s="28"/>
      <c r="V1154" s="28"/>
      <c r="W1154" s="28">
        <f t="shared" si="2029"/>
        <v>0</v>
      </c>
      <c r="X1154" s="27">
        <f t="shared" si="2021"/>
        <v>0</v>
      </c>
      <c r="Y1154" s="66"/>
      <c r="Z1154" s="67"/>
      <c r="AA1154" s="67"/>
      <c r="AB1154" s="67"/>
      <c r="AC1154" s="67"/>
      <c r="AD1154" s="67"/>
      <c r="AE1154" s="72">
        <f t="shared" si="2030"/>
        <v>0</v>
      </c>
      <c r="AF1154" s="67"/>
      <c r="AG1154" s="66"/>
      <c r="AH1154" s="67"/>
      <c r="AI1154" s="67"/>
      <c r="AJ1154" s="67"/>
      <c r="AK1154" s="68"/>
      <c r="AL1154" s="66"/>
      <c r="AM1154" s="64">
        <f t="shared" si="2023"/>
        <v>0</v>
      </c>
      <c r="AN1154" s="64">
        <f t="shared" si="2024"/>
        <v>0</v>
      </c>
      <c r="AO1154" s="64">
        <f t="shared" si="2025"/>
        <v>0</v>
      </c>
      <c r="AP1154" s="64">
        <f t="shared" si="2026"/>
        <v>0</v>
      </c>
      <c r="AQ1154" s="64">
        <f t="shared" si="2027"/>
        <v>0</v>
      </c>
      <c r="AR1154" s="64">
        <f t="shared" si="2028"/>
        <v>0</v>
      </c>
      <c r="AS1154" s="68"/>
      <c r="AT1154" s="78"/>
      <c r="AU1154" s="79"/>
      <c r="AV1154" s="79"/>
      <c r="AW1154" s="80"/>
      <c r="AX1154" s="106">
        <f t="shared" si="2031"/>
        <v>0</v>
      </c>
      <c r="AY1154" s="63"/>
      <c r="BA1154" s="36"/>
      <c r="BB1154" s="27">
        <f t="shared" si="2032"/>
        <v>0</v>
      </c>
      <c r="BC1154" s="27">
        <f t="shared" si="2033"/>
        <v>0</v>
      </c>
      <c r="BD1154" s="27"/>
      <c r="BE1154" s="27">
        <f t="shared" si="2034"/>
        <v>0</v>
      </c>
      <c r="BF1154" s="27"/>
      <c r="BG1154" s="27">
        <f t="shared" si="2035"/>
        <v>0</v>
      </c>
      <c r="BH1154" s="1"/>
      <c r="BI1154" s="1"/>
      <c r="BJ1154" s="1"/>
      <c r="BK1154" s="1"/>
      <c r="BL1154" s="1"/>
      <c r="BM1154" s="1"/>
      <c r="BN1154" s="1"/>
      <c r="BO1154" s="1"/>
      <c r="BP1154" s="1"/>
      <c r="BQ1154" s="1"/>
      <c r="BR1154" s="1"/>
      <c r="BS1154" s="38"/>
      <c r="BT1154" s="107">
        <f t="shared" si="2036"/>
        <v>0</v>
      </c>
      <c r="BU1154" s="108">
        <f t="shared" si="2037"/>
        <v>0</v>
      </c>
      <c r="BV1154" s="28">
        <f t="shared" si="2038"/>
        <v>0</v>
      </c>
      <c r="BW1154" s="28">
        <f t="shared" si="2039"/>
        <v>0</v>
      </c>
      <c r="BX1154" s="27"/>
      <c r="BY1154" s="27"/>
      <c r="BZ1154" s="38">
        <f t="shared" si="2040"/>
        <v>0</v>
      </c>
      <c r="CA1154" s="38">
        <f t="shared" si="2041"/>
        <v>0</v>
      </c>
      <c r="CB1154" s="38">
        <f t="shared" si="2042"/>
        <v>0</v>
      </c>
      <c r="CC1154" s="38">
        <f t="shared" si="2043"/>
        <v>0</v>
      </c>
      <c r="CD1154" s="38">
        <f t="shared" si="2044"/>
        <v>0</v>
      </c>
      <c r="CE1154" s="27"/>
      <c r="CF1154" s="27"/>
      <c r="CG1154" s="27"/>
      <c r="CH1154" s="27"/>
      <c r="CI1154" s="126"/>
      <c r="CJ1154" s="116"/>
      <c r="CK1154" s="27"/>
      <c r="CL1154" s="116"/>
      <c r="CM1154" s="27"/>
      <c r="CN1154" s="116"/>
      <c r="CO1154" s="27"/>
      <c r="CP1154" s="27"/>
      <c r="CQ1154" s="27">
        <f t="shared" si="2045"/>
        <v>0</v>
      </c>
      <c r="CR1154" s="27"/>
      <c r="CS1154" s="27">
        <f t="shared" si="2046"/>
        <v>0</v>
      </c>
      <c r="CT1154" s="27"/>
      <c r="CU1154" s="27"/>
      <c r="CV1154" s="86">
        <f t="shared" si="2047"/>
        <v>0</v>
      </c>
      <c r="CW1154" s="86">
        <f t="shared" si="2048"/>
        <v>0</v>
      </c>
    </row>
    <row r="1155" spans="2:101" customFormat="1" hidden="1" outlineLevel="2" x14ac:dyDescent="0.3">
      <c r="B1155" s="41">
        <f t="shared" si="2022"/>
        <v>662</v>
      </c>
      <c r="C1155" s="42"/>
      <c r="D1155" s="105"/>
      <c r="E1155" s="37"/>
      <c r="F1155" s="34"/>
      <c r="G1155" s="34"/>
      <c r="H1155" s="34"/>
      <c r="I1155" s="34"/>
      <c r="J1155" s="34"/>
      <c r="K1155" s="34"/>
      <c r="L1155" s="34"/>
      <c r="M1155" s="27"/>
      <c r="N1155" s="27"/>
      <c r="O1155" s="27"/>
      <c r="P1155" s="27"/>
      <c r="Q1155" s="27"/>
      <c r="R1155" s="27"/>
      <c r="S1155" s="28"/>
      <c r="T1155" s="28"/>
      <c r="U1155" s="28"/>
      <c r="V1155" s="28"/>
      <c r="W1155" s="28">
        <f t="shared" si="2029"/>
        <v>0</v>
      </c>
      <c r="X1155" s="27">
        <f t="shared" si="2021"/>
        <v>0</v>
      </c>
      <c r="Y1155" s="66"/>
      <c r="Z1155" s="67"/>
      <c r="AA1155" s="67"/>
      <c r="AB1155" s="67"/>
      <c r="AC1155" s="67"/>
      <c r="AD1155" s="67"/>
      <c r="AE1155" s="72">
        <f t="shared" si="2030"/>
        <v>0</v>
      </c>
      <c r="AF1155" s="67"/>
      <c r="AG1155" s="66"/>
      <c r="AH1155" s="67"/>
      <c r="AI1155" s="67"/>
      <c r="AJ1155" s="67"/>
      <c r="AK1155" s="68"/>
      <c r="AL1155" s="66"/>
      <c r="AM1155" s="64">
        <f t="shared" si="2023"/>
        <v>0</v>
      </c>
      <c r="AN1155" s="64">
        <f t="shared" si="2024"/>
        <v>0</v>
      </c>
      <c r="AO1155" s="64">
        <f t="shared" si="2025"/>
        <v>0</v>
      </c>
      <c r="AP1155" s="64">
        <f t="shared" si="2026"/>
        <v>0</v>
      </c>
      <c r="AQ1155" s="64">
        <f t="shared" si="2027"/>
        <v>0</v>
      </c>
      <c r="AR1155" s="64">
        <f t="shared" si="2028"/>
        <v>0</v>
      </c>
      <c r="AS1155" s="68"/>
      <c r="AT1155" s="78"/>
      <c r="AU1155" s="79"/>
      <c r="AV1155" s="79"/>
      <c r="AW1155" s="80"/>
      <c r="AX1155" s="106">
        <f t="shared" si="2031"/>
        <v>0</v>
      </c>
      <c r="AY1155" s="63"/>
      <c r="BA1155" s="36"/>
      <c r="BB1155" s="27">
        <f t="shared" si="2032"/>
        <v>0</v>
      </c>
      <c r="BC1155" s="27">
        <f t="shared" si="2033"/>
        <v>0</v>
      </c>
      <c r="BD1155" s="27"/>
      <c r="BE1155" s="27">
        <f t="shared" si="2034"/>
        <v>0</v>
      </c>
      <c r="BF1155" s="27"/>
      <c r="BG1155" s="27">
        <f t="shared" si="2035"/>
        <v>0</v>
      </c>
      <c r="BH1155" s="1"/>
      <c r="BI1155" s="1"/>
      <c r="BJ1155" s="1"/>
      <c r="BK1155" s="1"/>
      <c r="BL1155" s="1"/>
      <c r="BM1155" s="1"/>
      <c r="BN1155" s="1"/>
      <c r="BO1155" s="1"/>
      <c r="BP1155" s="1"/>
      <c r="BQ1155" s="1"/>
      <c r="BR1155" s="1"/>
      <c r="BS1155" s="38"/>
      <c r="BT1155" s="107">
        <f t="shared" si="2036"/>
        <v>0</v>
      </c>
      <c r="BU1155" s="108">
        <f t="shared" si="2037"/>
        <v>0</v>
      </c>
      <c r="BV1155" s="28">
        <f t="shared" si="2038"/>
        <v>0</v>
      </c>
      <c r="BW1155" s="28">
        <f t="shared" si="2039"/>
        <v>0</v>
      </c>
      <c r="BX1155" s="27"/>
      <c r="BY1155" s="27"/>
      <c r="BZ1155" s="38">
        <f t="shared" si="2040"/>
        <v>0</v>
      </c>
      <c r="CA1155" s="38">
        <f t="shared" si="2041"/>
        <v>0</v>
      </c>
      <c r="CB1155" s="38">
        <f t="shared" si="2042"/>
        <v>0</v>
      </c>
      <c r="CC1155" s="38">
        <f t="shared" si="2043"/>
        <v>0</v>
      </c>
      <c r="CD1155" s="38">
        <f t="shared" si="2044"/>
        <v>0</v>
      </c>
      <c r="CE1155" s="27"/>
      <c r="CF1155" s="27"/>
      <c r="CG1155" s="27"/>
      <c r="CH1155" s="27"/>
      <c r="CI1155" s="126"/>
      <c r="CJ1155" s="116"/>
      <c r="CK1155" s="27"/>
      <c r="CL1155" s="116"/>
      <c r="CM1155" s="27"/>
      <c r="CN1155" s="116"/>
      <c r="CO1155" s="27"/>
      <c r="CP1155" s="27"/>
      <c r="CQ1155" s="27">
        <f t="shared" si="2045"/>
        <v>0</v>
      </c>
      <c r="CR1155" s="27"/>
      <c r="CS1155" s="27">
        <f t="shared" si="2046"/>
        <v>0</v>
      </c>
      <c r="CT1155" s="27"/>
      <c r="CU1155" s="27"/>
      <c r="CV1155" s="86">
        <f t="shared" si="2047"/>
        <v>0</v>
      </c>
      <c r="CW1155" s="86">
        <f t="shared" si="2048"/>
        <v>0</v>
      </c>
    </row>
    <row r="1156" spans="2:101" customFormat="1" hidden="1" outlineLevel="2" x14ac:dyDescent="0.3">
      <c r="B1156" s="41">
        <f t="shared" si="2022"/>
        <v>663</v>
      </c>
      <c r="C1156" s="42"/>
      <c r="D1156" s="105"/>
      <c r="E1156" s="37"/>
      <c r="F1156" s="34"/>
      <c r="G1156" s="34"/>
      <c r="H1156" s="34"/>
      <c r="I1156" s="34"/>
      <c r="J1156" s="34"/>
      <c r="K1156" s="34"/>
      <c r="L1156" s="34"/>
      <c r="M1156" s="27"/>
      <c r="N1156" s="27"/>
      <c r="O1156" s="27"/>
      <c r="P1156" s="27"/>
      <c r="Q1156" s="27"/>
      <c r="R1156" s="27"/>
      <c r="S1156" s="28"/>
      <c r="T1156" s="28"/>
      <c r="U1156" s="28"/>
      <c r="V1156" s="28"/>
      <c r="W1156" s="28">
        <f t="shared" si="2029"/>
        <v>0</v>
      </c>
      <c r="X1156" s="27">
        <f t="shared" si="2021"/>
        <v>0</v>
      </c>
      <c r="Y1156" s="66"/>
      <c r="Z1156" s="67"/>
      <c r="AA1156" s="67"/>
      <c r="AB1156" s="67"/>
      <c r="AC1156" s="67"/>
      <c r="AD1156" s="67"/>
      <c r="AE1156" s="72">
        <f t="shared" si="2030"/>
        <v>0</v>
      </c>
      <c r="AF1156" s="67"/>
      <c r="AG1156" s="66"/>
      <c r="AH1156" s="67"/>
      <c r="AI1156" s="67"/>
      <c r="AJ1156" s="67"/>
      <c r="AK1156" s="68"/>
      <c r="AL1156" s="66"/>
      <c r="AM1156" s="64">
        <f t="shared" si="2023"/>
        <v>0</v>
      </c>
      <c r="AN1156" s="64">
        <f t="shared" si="2024"/>
        <v>0</v>
      </c>
      <c r="AO1156" s="64">
        <f t="shared" si="2025"/>
        <v>0</v>
      </c>
      <c r="AP1156" s="64">
        <f t="shared" si="2026"/>
        <v>0</v>
      </c>
      <c r="AQ1156" s="64">
        <f t="shared" si="2027"/>
        <v>0</v>
      </c>
      <c r="AR1156" s="64">
        <f t="shared" si="2028"/>
        <v>0</v>
      </c>
      <c r="AS1156" s="68"/>
      <c r="AT1156" s="78"/>
      <c r="AU1156" s="79"/>
      <c r="AV1156" s="79"/>
      <c r="AW1156" s="80"/>
      <c r="AX1156" s="106">
        <f t="shared" si="2031"/>
        <v>0</v>
      </c>
      <c r="AY1156" s="63"/>
      <c r="BA1156" s="36"/>
      <c r="BB1156" s="27">
        <f t="shared" si="2032"/>
        <v>0</v>
      </c>
      <c r="BC1156" s="27">
        <f t="shared" si="2033"/>
        <v>0</v>
      </c>
      <c r="BD1156" s="27"/>
      <c r="BE1156" s="27">
        <f t="shared" si="2034"/>
        <v>0</v>
      </c>
      <c r="BF1156" s="27"/>
      <c r="BG1156" s="27">
        <f t="shared" si="2035"/>
        <v>0</v>
      </c>
      <c r="BH1156" s="1"/>
      <c r="BI1156" s="1"/>
      <c r="BJ1156" s="1"/>
      <c r="BK1156" s="1"/>
      <c r="BL1156" s="1"/>
      <c r="BM1156" s="1"/>
      <c r="BN1156" s="1"/>
      <c r="BO1156" s="1"/>
      <c r="BP1156" s="1"/>
      <c r="BQ1156" s="1"/>
      <c r="BR1156" s="1"/>
      <c r="BS1156" s="38"/>
      <c r="BT1156" s="107">
        <f t="shared" si="2036"/>
        <v>0</v>
      </c>
      <c r="BU1156" s="108">
        <f t="shared" si="2037"/>
        <v>0</v>
      </c>
      <c r="BV1156" s="28">
        <f t="shared" si="2038"/>
        <v>0</v>
      </c>
      <c r="BW1156" s="28">
        <f t="shared" si="2039"/>
        <v>0</v>
      </c>
      <c r="BX1156" s="27"/>
      <c r="BY1156" s="27"/>
      <c r="BZ1156" s="38">
        <f t="shared" si="2040"/>
        <v>0</v>
      </c>
      <c r="CA1156" s="38">
        <f t="shared" si="2041"/>
        <v>0</v>
      </c>
      <c r="CB1156" s="38">
        <f t="shared" si="2042"/>
        <v>0</v>
      </c>
      <c r="CC1156" s="38">
        <f t="shared" si="2043"/>
        <v>0</v>
      </c>
      <c r="CD1156" s="38">
        <f t="shared" si="2044"/>
        <v>0</v>
      </c>
      <c r="CE1156" s="27"/>
      <c r="CF1156" s="27"/>
      <c r="CG1156" s="27"/>
      <c r="CH1156" s="27"/>
      <c r="CI1156" s="126"/>
      <c r="CJ1156" s="116"/>
      <c r="CK1156" s="27"/>
      <c r="CL1156" s="116"/>
      <c r="CM1156" s="27"/>
      <c r="CN1156" s="116"/>
      <c r="CO1156" s="27"/>
      <c r="CP1156" s="27"/>
      <c r="CQ1156" s="27">
        <f t="shared" si="2045"/>
        <v>0</v>
      </c>
      <c r="CR1156" s="27"/>
      <c r="CS1156" s="27">
        <f t="shared" si="2046"/>
        <v>0</v>
      </c>
      <c r="CT1156" s="27"/>
      <c r="CU1156" s="27"/>
      <c r="CV1156" s="86">
        <f t="shared" si="2047"/>
        <v>0</v>
      </c>
      <c r="CW1156" s="86">
        <f t="shared" si="2048"/>
        <v>0</v>
      </c>
    </row>
    <row r="1157" spans="2:101" customFormat="1" hidden="1" outlineLevel="2" x14ac:dyDescent="0.3">
      <c r="B1157" s="41">
        <f t="shared" si="2022"/>
        <v>664</v>
      </c>
      <c r="C1157" s="42"/>
      <c r="D1157" s="105"/>
      <c r="E1157" s="37"/>
      <c r="F1157" s="34"/>
      <c r="G1157" s="34"/>
      <c r="H1157" s="34"/>
      <c r="I1157" s="34"/>
      <c r="J1157" s="34"/>
      <c r="K1157" s="34"/>
      <c r="L1157" s="34"/>
      <c r="M1157" s="27"/>
      <c r="N1157" s="27"/>
      <c r="O1157" s="27"/>
      <c r="P1157" s="27"/>
      <c r="Q1157" s="27"/>
      <c r="R1157" s="27"/>
      <c r="S1157" s="28"/>
      <c r="T1157" s="28"/>
      <c r="U1157" s="28"/>
      <c r="V1157" s="28"/>
      <c r="W1157" s="28">
        <f t="shared" si="2029"/>
        <v>0</v>
      </c>
      <c r="X1157" s="27">
        <f t="shared" si="2021"/>
        <v>0</v>
      </c>
      <c r="Y1157" s="66"/>
      <c r="Z1157" s="67"/>
      <c r="AA1157" s="67"/>
      <c r="AB1157" s="67"/>
      <c r="AC1157" s="67"/>
      <c r="AD1157" s="67"/>
      <c r="AE1157" s="72">
        <f t="shared" si="2030"/>
        <v>0</v>
      </c>
      <c r="AF1157" s="67"/>
      <c r="AG1157" s="66"/>
      <c r="AH1157" s="67"/>
      <c r="AI1157" s="67"/>
      <c r="AJ1157" s="67"/>
      <c r="AK1157" s="68"/>
      <c r="AL1157" s="66"/>
      <c r="AM1157" s="64">
        <f t="shared" si="2023"/>
        <v>0</v>
      </c>
      <c r="AN1157" s="64">
        <f t="shared" si="2024"/>
        <v>0</v>
      </c>
      <c r="AO1157" s="64">
        <f t="shared" si="2025"/>
        <v>0</v>
      </c>
      <c r="AP1157" s="64">
        <f t="shared" si="2026"/>
        <v>0</v>
      </c>
      <c r="AQ1157" s="64">
        <f t="shared" si="2027"/>
        <v>0</v>
      </c>
      <c r="AR1157" s="64">
        <f t="shared" si="2028"/>
        <v>0</v>
      </c>
      <c r="AS1157" s="68"/>
      <c r="AT1157" s="78"/>
      <c r="AU1157" s="79"/>
      <c r="AV1157" s="79"/>
      <c r="AW1157" s="80"/>
      <c r="AX1157" s="106">
        <f t="shared" si="2031"/>
        <v>0</v>
      </c>
      <c r="AY1157" s="63"/>
      <c r="BA1157" s="36"/>
      <c r="BB1157" s="27">
        <f t="shared" si="2032"/>
        <v>0</v>
      </c>
      <c r="BC1157" s="27">
        <f t="shared" si="2033"/>
        <v>0</v>
      </c>
      <c r="BD1157" s="27"/>
      <c r="BE1157" s="27">
        <f t="shared" si="2034"/>
        <v>0</v>
      </c>
      <c r="BF1157" s="27"/>
      <c r="BG1157" s="27">
        <f t="shared" si="2035"/>
        <v>0</v>
      </c>
      <c r="BH1157" s="1"/>
      <c r="BI1157" s="1"/>
      <c r="BJ1157" s="1"/>
      <c r="BK1157" s="1"/>
      <c r="BL1157" s="1"/>
      <c r="BM1157" s="1"/>
      <c r="BN1157" s="1"/>
      <c r="BO1157" s="1"/>
      <c r="BP1157" s="1"/>
      <c r="BQ1157" s="1"/>
      <c r="BR1157" s="1"/>
      <c r="BS1157" s="38"/>
      <c r="BT1157" s="107">
        <f t="shared" si="2036"/>
        <v>0</v>
      </c>
      <c r="BU1157" s="108">
        <f t="shared" si="2037"/>
        <v>0</v>
      </c>
      <c r="BV1157" s="28">
        <f t="shared" si="2038"/>
        <v>0</v>
      </c>
      <c r="BW1157" s="28">
        <f t="shared" si="2039"/>
        <v>0</v>
      </c>
      <c r="BX1157" s="27"/>
      <c r="BY1157" s="27"/>
      <c r="BZ1157" s="38">
        <f t="shared" si="2040"/>
        <v>0</v>
      </c>
      <c r="CA1157" s="38">
        <f t="shared" si="2041"/>
        <v>0</v>
      </c>
      <c r="CB1157" s="38">
        <f t="shared" si="2042"/>
        <v>0</v>
      </c>
      <c r="CC1157" s="38">
        <f t="shared" si="2043"/>
        <v>0</v>
      </c>
      <c r="CD1157" s="38">
        <f t="shared" si="2044"/>
        <v>0</v>
      </c>
      <c r="CE1157" s="27"/>
      <c r="CF1157" s="27"/>
      <c r="CG1157" s="27"/>
      <c r="CH1157" s="27"/>
      <c r="CI1157" s="126"/>
      <c r="CJ1157" s="116"/>
      <c r="CK1157" s="27"/>
      <c r="CL1157" s="116"/>
      <c r="CM1157" s="27"/>
      <c r="CN1157" s="116"/>
      <c r="CO1157" s="27"/>
      <c r="CP1157" s="27"/>
      <c r="CQ1157" s="27">
        <f t="shared" si="2045"/>
        <v>0</v>
      </c>
      <c r="CR1157" s="27"/>
      <c r="CS1157" s="27">
        <f t="shared" si="2046"/>
        <v>0</v>
      </c>
      <c r="CT1157" s="27"/>
      <c r="CU1157" s="27"/>
      <c r="CV1157" s="86">
        <f t="shared" si="2047"/>
        <v>0</v>
      </c>
      <c r="CW1157" s="86">
        <f t="shared" si="2048"/>
        <v>0</v>
      </c>
    </row>
    <row r="1158" spans="2:101" customFormat="1" hidden="1" outlineLevel="2" x14ac:dyDescent="0.3">
      <c r="B1158" s="41">
        <f t="shared" si="2022"/>
        <v>665</v>
      </c>
      <c r="C1158" s="42"/>
      <c r="D1158" s="105"/>
      <c r="E1158" s="37"/>
      <c r="F1158" s="34"/>
      <c r="G1158" s="34"/>
      <c r="H1158" s="34"/>
      <c r="I1158" s="34"/>
      <c r="J1158" s="34"/>
      <c r="K1158" s="34"/>
      <c r="L1158" s="34"/>
      <c r="M1158" s="27"/>
      <c r="N1158" s="27"/>
      <c r="O1158" s="27"/>
      <c r="P1158" s="27"/>
      <c r="Q1158" s="27"/>
      <c r="R1158" s="27"/>
      <c r="S1158" s="28"/>
      <c r="T1158" s="28"/>
      <c r="U1158" s="28"/>
      <c r="V1158" s="28"/>
      <c r="W1158" s="28">
        <f t="shared" si="2029"/>
        <v>0</v>
      </c>
      <c r="X1158" s="27">
        <f t="shared" si="2021"/>
        <v>0</v>
      </c>
      <c r="Y1158" s="66"/>
      <c r="Z1158" s="67"/>
      <c r="AA1158" s="67"/>
      <c r="AB1158" s="67"/>
      <c r="AC1158" s="67"/>
      <c r="AD1158" s="67"/>
      <c r="AE1158" s="72">
        <f t="shared" si="2030"/>
        <v>0</v>
      </c>
      <c r="AF1158" s="67"/>
      <c r="AG1158" s="66"/>
      <c r="AH1158" s="67"/>
      <c r="AI1158" s="67"/>
      <c r="AJ1158" s="67"/>
      <c r="AK1158" s="68"/>
      <c r="AL1158" s="66"/>
      <c r="AM1158" s="64">
        <f t="shared" si="2023"/>
        <v>0</v>
      </c>
      <c r="AN1158" s="64">
        <f t="shared" si="2024"/>
        <v>0</v>
      </c>
      <c r="AO1158" s="64">
        <f t="shared" si="2025"/>
        <v>0</v>
      </c>
      <c r="AP1158" s="64">
        <f t="shared" si="2026"/>
        <v>0</v>
      </c>
      <c r="AQ1158" s="64">
        <f t="shared" si="2027"/>
        <v>0</v>
      </c>
      <c r="AR1158" s="64">
        <f t="shared" si="2028"/>
        <v>0</v>
      </c>
      <c r="AS1158" s="68"/>
      <c r="AT1158" s="78"/>
      <c r="AU1158" s="79"/>
      <c r="AV1158" s="79"/>
      <c r="AW1158" s="80"/>
      <c r="AX1158" s="106">
        <f t="shared" si="2031"/>
        <v>0</v>
      </c>
      <c r="AY1158" s="63"/>
      <c r="BA1158" s="36"/>
      <c r="BB1158" s="27">
        <f t="shared" si="2032"/>
        <v>0</v>
      </c>
      <c r="BC1158" s="27">
        <f t="shared" si="2033"/>
        <v>0</v>
      </c>
      <c r="BD1158" s="27"/>
      <c r="BE1158" s="27">
        <f t="shared" si="2034"/>
        <v>0</v>
      </c>
      <c r="BF1158" s="27"/>
      <c r="BG1158" s="27">
        <f t="shared" si="2035"/>
        <v>0</v>
      </c>
      <c r="BH1158" s="1"/>
      <c r="BI1158" s="1"/>
      <c r="BJ1158" s="1"/>
      <c r="BK1158" s="1"/>
      <c r="BL1158" s="1"/>
      <c r="BM1158" s="1"/>
      <c r="BN1158" s="1"/>
      <c r="BO1158" s="1"/>
      <c r="BP1158" s="1"/>
      <c r="BQ1158" s="1"/>
      <c r="BR1158" s="1"/>
      <c r="BS1158" s="38"/>
      <c r="BT1158" s="107">
        <f t="shared" si="2036"/>
        <v>0</v>
      </c>
      <c r="BU1158" s="108">
        <f t="shared" si="2037"/>
        <v>0</v>
      </c>
      <c r="BV1158" s="28">
        <f t="shared" si="2038"/>
        <v>0</v>
      </c>
      <c r="BW1158" s="28">
        <f t="shared" si="2039"/>
        <v>0</v>
      </c>
      <c r="BX1158" s="27"/>
      <c r="BY1158" s="27"/>
      <c r="BZ1158" s="38">
        <f t="shared" si="2040"/>
        <v>0</v>
      </c>
      <c r="CA1158" s="38">
        <f t="shared" si="2041"/>
        <v>0</v>
      </c>
      <c r="CB1158" s="38">
        <f t="shared" si="2042"/>
        <v>0</v>
      </c>
      <c r="CC1158" s="38">
        <f t="shared" si="2043"/>
        <v>0</v>
      </c>
      <c r="CD1158" s="38">
        <f t="shared" si="2044"/>
        <v>0</v>
      </c>
      <c r="CE1158" s="27"/>
      <c r="CF1158" s="27"/>
      <c r="CG1158" s="27"/>
      <c r="CH1158" s="27"/>
      <c r="CI1158" s="126"/>
      <c r="CJ1158" s="116"/>
      <c r="CK1158" s="27"/>
      <c r="CL1158" s="116"/>
      <c r="CM1158" s="27"/>
      <c r="CN1158" s="116"/>
      <c r="CO1158" s="27"/>
      <c r="CP1158" s="27"/>
      <c r="CQ1158" s="27">
        <f t="shared" si="2045"/>
        <v>0</v>
      </c>
      <c r="CR1158" s="27"/>
      <c r="CS1158" s="27">
        <f t="shared" si="2046"/>
        <v>0</v>
      </c>
      <c r="CT1158" s="27"/>
      <c r="CU1158" s="27"/>
      <c r="CV1158" s="86">
        <f t="shared" si="2047"/>
        <v>0</v>
      </c>
      <c r="CW1158" s="86">
        <f t="shared" si="2048"/>
        <v>0</v>
      </c>
    </row>
    <row r="1159" spans="2:101" customFormat="1" hidden="1" outlineLevel="2" x14ac:dyDescent="0.3">
      <c r="B1159" s="41">
        <f t="shared" si="2022"/>
        <v>666</v>
      </c>
      <c r="C1159" s="42"/>
      <c r="D1159" s="105"/>
      <c r="E1159" s="37"/>
      <c r="F1159" s="34"/>
      <c r="G1159" s="34"/>
      <c r="H1159" s="34"/>
      <c r="I1159" s="34"/>
      <c r="J1159" s="34"/>
      <c r="K1159" s="34"/>
      <c r="L1159" s="34"/>
      <c r="M1159" s="27"/>
      <c r="N1159" s="27"/>
      <c r="O1159" s="27"/>
      <c r="P1159" s="27"/>
      <c r="Q1159" s="27"/>
      <c r="R1159" s="27"/>
      <c r="S1159" s="28"/>
      <c r="T1159" s="28"/>
      <c r="U1159" s="28"/>
      <c r="V1159" s="28"/>
      <c r="W1159" s="28">
        <f t="shared" si="2029"/>
        <v>0</v>
      </c>
      <c r="X1159" s="27">
        <f t="shared" si="2021"/>
        <v>0</v>
      </c>
      <c r="Y1159" s="66"/>
      <c r="Z1159" s="67"/>
      <c r="AA1159" s="67"/>
      <c r="AB1159" s="67"/>
      <c r="AC1159" s="67"/>
      <c r="AD1159" s="67"/>
      <c r="AE1159" s="72">
        <f t="shared" si="2030"/>
        <v>0</v>
      </c>
      <c r="AF1159" s="67"/>
      <c r="AG1159" s="66"/>
      <c r="AH1159" s="67"/>
      <c r="AI1159" s="67"/>
      <c r="AJ1159" s="67"/>
      <c r="AK1159" s="68"/>
      <c r="AL1159" s="66"/>
      <c r="AM1159" s="64">
        <f t="shared" si="2023"/>
        <v>0</v>
      </c>
      <c r="AN1159" s="64">
        <f t="shared" si="2024"/>
        <v>0</v>
      </c>
      <c r="AO1159" s="64">
        <f t="shared" si="2025"/>
        <v>0</v>
      </c>
      <c r="AP1159" s="64">
        <f t="shared" si="2026"/>
        <v>0</v>
      </c>
      <c r="AQ1159" s="64">
        <f t="shared" si="2027"/>
        <v>0</v>
      </c>
      <c r="AR1159" s="64">
        <f t="shared" si="2028"/>
        <v>0</v>
      </c>
      <c r="AS1159" s="68"/>
      <c r="AT1159" s="78"/>
      <c r="AU1159" s="79"/>
      <c r="AV1159" s="79"/>
      <c r="AW1159" s="80"/>
      <c r="AX1159" s="106">
        <f t="shared" si="2031"/>
        <v>0</v>
      </c>
      <c r="AY1159" s="63"/>
      <c r="BA1159" s="36"/>
      <c r="BB1159" s="27">
        <f t="shared" si="2032"/>
        <v>0</v>
      </c>
      <c r="BC1159" s="27">
        <f t="shared" si="2033"/>
        <v>0</v>
      </c>
      <c r="BD1159" s="27"/>
      <c r="BE1159" s="27">
        <f t="shared" si="2034"/>
        <v>0</v>
      </c>
      <c r="BF1159" s="27"/>
      <c r="BG1159" s="27">
        <f t="shared" si="2035"/>
        <v>0</v>
      </c>
      <c r="BH1159" s="1"/>
      <c r="BI1159" s="1"/>
      <c r="BJ1159" s="1"/>
      <c r="BK1159" s="1"/>
      <c r="BL1159" s="1"/>
      <c r="BM1159" s="1"/>
      <c r="BN1159" s="1"/>
      <c r="BO1159" s="1"/>
      <c r="BP1159" s="1"/>
      <c r="BQ1159" s="1"/>
      <c r="BR1159" s="1"/>
      <c r="BS1159" s="38"/>
      <c r="BT1159" s="107">
        <f t="shared" si="2036"/>
        <v>0</v>
      </c>
      <c r="BU1159" s="108">
        <f t="shared" si="2037"/>
        <v>0</v>
      </c>
      <c r="BV1159" s="28">
        <f t="shared" si="2038"/>
        <v>0</v>
      </c>
      <c r="BW1159" s="28">
        <f t="shared" si="2039"/>
        <v>0</v>
      </c>
      <c r="BX1159" s="27"/>
      <c r="BY1159" s="27"/>
      <c r="BZ1159" s="38">
        <f t="shared" si="2040"/>
        <v>0</v>
      </c>
      <c r="CA1159" s="38">
        <f t="shared" si="2041"/>
        <v>0</v>
      </c>
      <c r="CB1159" s="38">
        <f t="shared" si="2042"/>
        <v>0</v>
      </c>
      <c r="CC1159" s="38">
        <f t="shared" si="2043"/>
        <v>0</v>
      </c>
      <c r="CD1159" s="38">
        <f t="shared" si="2044"/>
        <v>0</v>
      </c>
      <c r="CE1159" s="27"/>
      <c r="CF1159" s="27"/>
      <c r="CG1159" s="27"/>
      <c r="CH1159" s="27"/>
      <c r="CI1159" s="126"/>
      <c r="CJ1159" s="116"/>
      <c r="CK1159" s="27"/>
      <c r="CL1159" s="116"/>
      <c r="CM1159" s="27"/>
      <c r="CN1159" s="116"/>
      <c r="CO1159" s="27"/>
      <c r="CP1159" s="27"/>
      <c r="CQ1159" s="27">
        <f t="shared" si="2045"/>
        <v>0</v>
      </c>
      <c r="CR1159" s="27"/>
      <c r="CS1159" s="27">
        <f t="shared" si="2046"/>
        <v>0</v>
      </c>
      <c r="CT1159" s="27"/>
      <c r="CU1159" s="27"/>
      <c r="CV1159" s="86">
        <f t="shared" si="2047"/>
        <v>0</v>
      </c>
      <c r="CW1159" s="86">
        <f t="shared" si="2048"/>
        <v>0</v>
      </c>
    </row>
    <row r="1160" spans="2:101" customFormat="1" hidden="1" outlineLevel="2" x14ac:dyDescent="0.3">
      <c r="B1160" s="41">
        <f t="shared" si="2022"/>
        <v>667</v>
      </c>
      <c r="C1160" s="42"/>
      <c r="D1160" s="105"/>
      <c r="E1160" s="37"/>
      <c r="F1160" s="34"/>
      <c r="G1160" s="34"/>
      <c r="H1160" s="34"/>
      <c r="I1160" s="34"/>
      <c r="J1160" s="34"/>
      <c r="K1160" s="34"/>
      <c r="L1160" s="34"/>
      <c r="M1160" s="27"/>
      <c r="N1160" s="27"/>
      <c r="O1160" s="27"/>
      <c r="P1160" s="27"/>
      <c r="Q1160" s="27"/>
      <c r="R1160" s="27"/>
      <c r="S1160" s="28"/>
      <c r="T1160" s="28"/>
      <c r="U1160" s="28"/>
      <c r="V1160" s="28"/>
      <c r="W1160" s="28">
        <f t="shared" si="2029"/>
        <v>0</v>
      </c>
      <c r="X1160" s="27">
        <f t="shared" si="2021"/>
        <v>0</v>
      </c>
      <c r="Y1160" s="66"/>
      <c r="Z1160" s="67"/>
      <c r="AA1160" s="67"/>
      <c r="AB1160" s="67"/>
      <c r="AC1160" s="67"/>
      <c r="AD1160" s="67"/>
      <c r="AE1160" s="72">
        <f t="shared" si="2030"/>
        <v>0</v>
      </c>
      <c r="AF1160" s="67"/>
      <c r="AG1160" s="66"/>
      <c r="AH1160" s="67"/>
      <c r="AI1160" s="67"/>
      <c r="AJ1160" s="67"/>
      <c r="AK1160" s="68"/>
      <c r="AL1160" s="66"/>
      <c r="AM1160" s="64">
        <f t="shared" si="2023"/>
        <v>0</v>
      </c>
      <c r="AN1160" s="64">
        <f t="shared" si="2024"/>
        <v>0</v>
      </c>
      <c r="AO1160" s="64">
        <f t="shared" si="2025"/>
        <v>0</v>
      </c>
      <c r="AP1160" s="64">
        <f t="shared" si="2026"/>
        <v>0</v>
      </c>
      <c r="AQ1160" s="64">
        <f t="shared" si="2027"/>
        <v>0</v>
      </c>
      <c r="AR1160" s="64">
        <f t="shared" si="2028"/>
        <v>0</v>
      </c>
      <c r="AS1160" s="68"/>
      <c r="AT1160" s="78"/>
      <c r="AU1160" s="79"/>
      <c r="AV1160" s="79"/>
      <c r="AW1160" s="80"/>
      <c r="AX1160" s="106">
        <f t="shared" si="2031"/>
        <v>0</v>
      </c>
      <c r="AY1160" s="63"/>
      <c r="BA1160" s="36"/>
      <c r="BB1160" s="27">
        <f t="shared" si="2032"/>
        <v>0</v>
      </c>
      <c r="BC1160" s="27">
        <f t="shared" si="2033"/>
        <v>0</v>
      </c>
      <c r="BD1160" s="27"/>
      <c r="BE1160" s="27">
        <f t="shared" si="2034"/>
        <v>0</v>
      </c>
      <c r="BF1160" s="27"/>
      <c r="BG1160" s="27">
        <f t="shared" si="2035"/>
        <v>0</v>
      </c>
      <c r="BH1160" s="1"/>
      <c r="BI1160" s="1"/>
      <c r="BJ1160" s="1"/>
      <c r="BK1160" s="1"/>
      <c r="BL1160" s="1"/>
      <c r="BM1160" s="1"/>
      <c r="BN1160" s="1"/>
      <c r="BO1160" s="1"/>
      <c r="BP1160" s="1"/>
      <c r="BQ1160" s="1"/>
      <c r="BR1160" s="1"/>
      <c r="BS1160" s="38"/>
      <c r="BT1160" s="107">
        <f t="shared" si="2036"/>
        <v>0</v>
      </c>
      <c r="BU1160" s="108">
        <f t="shared" si="2037"/>
        <v>0</v>
      </c>
      <c r="BV1160" s="28">
        <f t="shared" si="2038"/>
        <v>0</v>
      </c>
      <c r="BW1160" s="28">
        <f t="shared" si="2039"/>
        <v>0</v>
      </c>
      <c r="BX1160" s="27"/>
      <c r="BY1160" s="27"/>
      <c r="BZ1160" s="38">
        <f t="shared" si="2040"/>
        <v>0</v>
      </c>
      <c r="CA1160" s="38">
        <f t="shared" si="2041"/>
        <v>0</v>
      </c>
      <c r="CB1160" s="38">
        <f t="shared" si="2042"/>
        <v>0</v>
      </c>
      <c r="CC1160" s="38">
        <f t="shared" si="2043"/>
        <v>0</v>
      </c>
      <c r="CD1160" s="38">
        <f t="shared" si="2044"/>
        <v>0</v>
      </c>
      <c r="CE1160" s="27"/>
      <c r="CF1160" s="27"/>
      <c r="CG1160" s="27"/>
      <c r="CH1160" s="27"/>
      <c r="CI1160" s="126"/>
      <c r="CJ1160" s="116"/>
      <c r="CK1160" s="27"/>
      <c r="CL1160" s="116"/>
      <c r="CM1160" s="27"/>
      <c r="CN1160" s="116"/>
      <c r="CO1160" s="27"/>
      <c r="CP1160" s="27"/>
      <c r="CQ1160" s="27">
        <f t="shared" si="2045"/>
        <v>0</v>
      </c>
      <c r="CR1160" s="27"/>
      <c r="CS1160" s="27">
        <f t="shared" si="2046"/>
        <v>0</v>
      </c>
      <c r="CT1160" s="27"/>
      <c r="CU1160" s="27"/>
      <c r="CV1160" s="86">
        <f t="shared" si="2047"/>
        <v>0</v>
      </c>
      <c r="CW1160" s="86">
        <f t="shared" si="2048"/>
        <v>0</v>
      </c>
    </row>
    <row r="1161" spans="2:101" customFormat="1" hidden="1" outlineLevel="2" x14ac:dyDescent="0.3">
      <c r="B1161" s="41">
        <f t="shared" si="2022"/>
        <v>668</v>
      </c>
      <c r="C1161" s="42"/>
      <c r="D1161" s="105"/>
      <c r="E1161" s="37"/>
      <c r="F1161" s="34"/>
      <c r="G1161" s="34"/>
      <c r="H1161" s="34"/>
      <c r="I1161" s="34"/>
      <c r="J1161" s="34"/>
      <c r="K1161" s="34"/>
      <c r="L1161" s="34"/>
      <c r="M1161" s="27"/>
      <c r="N1161" s="27"/>
      <c r="O1161" s="27"/>
      <c r="P1161" s="27"/>
      <c r="Q1161" s="27"/>
      <c r="R1161" s="27"/>
      <c r="S1161" s="28"/>
      <c r="T1161" s="28"/>
      <c r="U1161" s="28"/>
      <c r="V1161" s="28"/>
      <c r="W1161" s="28">
        <f t="shared" si="2029"/>
        <v>0</v>
      </c>
      <c r="X1161" s="27">
        <f t="shared" si="2021"/>
        <v>0</v>
      </c>
      <c r="Y1161" s="66"/>
      <c r="Z1161" s="67"/>
      <c r="AA1161" s="67"/>
      <c r="AB1161" s="67"/>
      <c r="AC1161" s="67"/>
      <c r="AD1161" s="67"/>
      <c r="AE1161" s="72">
        <f t="shared" si="2030"/>
        <v>0</v>
      </c>
      <c r="AF1161" s="67"/>
      <c r="AG1161" s="66"/>
      <c r="AH1161" s="67"/>
      <c r="AI1161" s="67"/>
      <c r="AJ1161" s="67"/>
      <c r="AK1161" s="68"/>
      <c r="AL1161" s="66"/>
      <c r="AM1161" s="64">
        <f t="shared" si="2023"/>
        <v>0</v>
      </c>
      <c r="AN1161" s="64">
        <f t="shared" si="2024"/>
        <v>0</v>
      </c>
      <c r="AO1161" s="64">
        <f t="shared" si="2025"/>
        <v>0</v>
      </c>
      <c r="AP1161" s="64">
        <f t="shared" si="2026"/>
        <v>0</v>
      </c>
      <c r="AQ1161" s="64">
        <f t="shared" si="2027"/>
        <v>0</v>
      </c>
      <c r="AR1161" s="64">
        <f t="shared" si="2028"/>
        <v>0</v>
      </c>
      <c r="AS1161" s="68"/>
      <c r="AT1161" s="78"/>
      <c r="AU1161" s="79"/>
      <c r="AV1161" s="79"/>
      <c r="AW1161" s="80"/>
      <c r="AX1161" s="106">
        <f t="shared" si="2031"/>
        <v>0</v>
      </c>
      <c r="AY1161" s="63"/>
      <c r="BA1161" s="36"/>
      <c r="BB1161" s="27">
        <f t="shared" si="2032"/>
        <v>0</v>
      </c>
      <c r="BC1161" s="27">
        <f t="shared" si="2033"/>
        <v>0</v>
      </c>
      <c r="BD1161" s="27"/>
      <c r="BE1161" s="27">
        <f t="shared" si="2034"/>
        <v>0</v>
      </c>
      <c r="BF1161" s="27"/>
      <c r="BG1161" s="27">
        <f t="shared" si="2035"/>
        <v>0</v>
      </c>
      <c r="BH1161" s="1"/>
      <c r="BI1161" s="1"/>
      <c r="BJ1161" s="1"/>
      <c r="BK1161" s="1"/>
      <c r="BL1161" s="1"/>
      <c r="BM1161" s="1"/>
      <c r="BN1161" s="1"/>
      <c r="BO1161" s="1"/>
      <c r="BP1161" s="1"/>
      <c r="BQ1161" s="1"/>
      <c r="BR1161" s="1"/>
      <c r="BS1161" s="38"/>
      <c r="BT1161" s="107">
        <f t="shared" si="2036"/>
        <v>0</v>
      </c>
      <c r="BU1161" s="108">
        <f t="shared" si="2037"/>
        <v>0</v>
      </c>
      <c r="BV1161" s="28">
        <f t="shared" si="2038"/>
        <v>0</v>
      </c>
      <c r="BW1161" s="28">
        <f t="shared" si="2039"/>
        <v>0</v>
      </c>
      <c r="BX1161" s="27"/>
      <c r="BY1161" s="27"/>
      <c r="BZ1161" s="38">
        <f t="shared" si="2040"/>
        <v>0</v>
      </c>
      <c r="CA1161" s="38">
        <f t="shared" si="2041"/>
        <v>0</v>
      </c>
      <c r="CB1161" s="38">
        <f t="shared" si="2042"/>
        <v>0</v>
      </c>
      <c r="CC1161" s="38">
        <f t="shared" si="2043"/>
        <v>0</v>
      </c>
      <c r="CD1161" s="38">
        <f t="shared" si="2044"/>
        <v>0</v>
      </c>
      <c r="CE1161" s="27"/>
      <c r="CF1161" s="27"/>
      <c r="CG1161" s="27"/>
      <c r="CH1161" s="27"/>
      <c r="CI1161" s="126"/>
      <c r="CJ1161" s="116"/>
      <c r="CK1161" s="27"/>
      <c r="CL1161" s="116"/>
      <c r="CM1161" s="27"/>
      <c r="CN1161" s="116"/>
      <c r="CO1161" s="27"/>
      <c r="CP1161" s="27"/>
      <c r="CQ1161" s="27">
        <f t="shared" si="2045"/>
        <v>0</v>
      </c>
      <c r="CR1161" s="27"/>
      <c r="CS1161" s="27">
        <f t="shared" si="2046"/>
        <v>0</v>
      </c>
      <c r="CT1161" s="27"/>
      <c r="CU1161" s="27"/>
      <c r="CV1161" s="86">
        <f t="shared" si="2047"/>
        <v>0</v>
      </c>
      <c r="CW1161" s="86">
        <f t="shared" si="2048"/>
        <v>0</v>
      </c>
    </row>
    <row r="1162" spans="2:101" customFormat="1" hidden="1" outlineLevel="2" x14ac:dyDescent="0.3">
      <c r="B1162" s="41">
        <f t="shared" si="2022"/>
        <v>669</v>
      </c>
      <c r="C1162" s="42"/>
      <c r="D1162" s="105"/>
      <c r="E1162" s="37"/>
      <c r="F1162" s="34"/>
      <c r="G1162" s="34"/>
      <c r="H1162" s="34"/>
      <c r="I1162" s="34"/>
      <c r="J1162" s="34"/>
      <c r="K1162" s="34"/>
      <c r="L1162" s="34"/>
      <c r="M1162" s="27"/>
      <c r="N1162" s="27"/>
      <c r="O1162" s="27"/>
      <c r="P1162" s="27"/>
      <c r="Q1162" s="27"/>
      <c r="R1162" s="27"/>
      <c r="S1162" s="28"/>
      <c r="T1162" s="28"/>
      <c r="U1162" s="28"/>
      <c r="V1162" s="28"/>
      <c r="W1162" s="28">
        <f t="shared" si="2029"/>
        <v>0</v>
      </c>
      <c r="X1162" s="27">
        <f t="shared" si="2021"/>
        <v>0</v>
      </c>
      <c r="Y1162" s="66"/>
      <c r="Z1162" s="67"/>
      <c r="AA1162" s="67"/>
      <c r="AB1162" s="67"/>
      <c r="AC1162" s="67"/>
      <c r="AD1162" s="67"/>
      <c r="AE1162" s="72">
        <f t="shared" si="2030"/>
        <v>0</v>
      </c>
      <c r="AF1162" s="67"/>
      <c r="AG1162" s="66"/>
      <c r="AH1162" s="67"/>
      <c r="AI1162" s="67"/>
      <c r="AJ1162" s="67"/>
      <c r="AK1162" s="68"/>
      <c r="AL1162" s="66"/>
      <c r="AM1162" s="64">
        <f t="shared" si="2023"/>
        <v>0</v>
      </c>
      <c r="AN1162" s="64">
        <f t="shared" si="2024"/>
        <v>0</v>
      </c>
      <c r="AO1162" s="64">
        <f t="shared" si="2025"/>
        <v>0</v>
      </c>
      <c r="AP1162" s="64">
        <f t="shared" si="2026"/>
        <v>0</v>
      </c>
      <c r="AQ1162" s="64">
        <f t="shared" si="2027"/>
        <v>0</v>
      </c>
      <c r="AR1162" s="64">
        <f t="shared" si="2028"/>
        <v>0</v>
      </c>
      <c r="AS1162" s="68"/>
      <c r="AT1162" s="78"/>
      <c r="AU1162" s="79"/>
      <c r="AV1162" s="79"/>
      <c r="AW1162" s="80"/>
      <c r="AX1162" s="106">
        <f t="shared" si="2031"/>
        <v>0</v>
      </c>
      <c r="AY1162" s="63"/>
      <c r="BA1162" s="36"/>
      <c r="BB1162" s="27">
        <f t="shared" si="2032"/>
        <v>0</v>
      </c>
      <c r="BC1162" s="27">
        <f t="shared" si="2033"/>
        <v>0</v>
      </c>
      <c r="BD1162" s="27"/>
      <c r="BE1162" s="27">
        <f t="shared" si="2034"/>
        <v>0</v>
      </c>
      <c r="BF1162" s="27"/>
      <c r="BG1162" s="27">
        <f t="shared" si="2035"/>
        <v>0</v>
      </c>
      <c r="BH1162" s="1"/>
      <c r="BI1162" s="1"/>
      <c r="BJ1162" s="1"/>
      <c r="BK1162" s="1"/>
      <c r="BL1162" s="1"/>
      <c r="BM1162" s="1"/>
      <c r="BN1162" s="1"/>
      <c r="BO1162" s="1"/>
      <c r="BP1162" s="1"/>
      <c r="BQ1162" s="1"/>
      <c r="BR1162" s="1"/>
      <c r="BS1162" s="38"/>
      <c r="BT1162" s="107">
        <f t="shared" si="2036"/>
        <v>0</v>
      </c>
      <c r="BU1162" s="108">
        <f t="shared" si="2037"/>
        <v>0</v>
      </c>
      <c r="BV1162" s="28">
        <f t="shared" si="2038"/>
        <v>0</v>
      </c>
      <c r="BW1162" s="28">
        <f t="shared" si="2039"/>
        <v>0</v>
      </c>
      <c r="BX1162" s="27"/>
      <c r="BY1162" s="27"/>
      <c r="BZ1162" s="38">
        <f t="shared" si="2040"/>
        <v>0</v>
      </c>
      <c r="CA1162" s="38">
        <f t="shared" si="2041"/>
        <v>0</v>
      </c>
      <c r="CB1162" s="38">
        <f t="shared" si="2042"/>
        <v>0</v>
      </c>
      <c r="CC1162" s="38">
        <f t="shared" si="2043"/>
        <v>0</v>
      </c>
      <c r="CD1162" s="38">
        <f t="shared" si="2044"/>
        <v>0</v>
      </c>
      <c r="CE1162" s="27"/>
      <c r="CF1162" s="27"/>
      <c r="CG1162" s="27"/>
      <c r="CH1162" s="27"/>
      <c r="CI1162" s="126"/>
      <c r="CJ1162" s="116"/>
      <c r="CK1162" s="27"/>
      <c r="CL1162" s="116"/>
      <c r="CM1162" s="27"/>
      <c r="CN1162" s="116"/>
      <c r="CO1162" s="27"/>
      <c r="CP1162" s="27"/>
      <c r="CQ1162" s="27">
        <f t="shared" si="2045"/>
        <v>0</v>
      </c>
      <c r="CR1162" s="27"/>
      <c r="CS1162" s="27">
        <f t="shared" si="2046"/>
        <v>0</v>
      </c>
      <c r="CT1162" s="27"/>
      <c r="CU1162" s="27"/>
      <c r="CV1162" s="86">
        <f t="shared" si="2047"/>
        <v>0</v>
      </c>
      <c r="CW1162" s="86">
        <f t="shared" si="2048"/>
        <v>0</v>
      </c>
    </row>
    <row r="1163" spans="2:101" customFormat="1" hidden="1" outlineLevel="2" x14ac:dyDescent="0.3">
      <c r="B1163" s="41">
        <f t="shared" si="2022"/>
        <v>670</v>
      </c>
      <c r="C1163" s="42"/>
      <c r="D1163" s="105"/>
      <c r="E1163" s="37"/>
      <c r="F1163" s="34"/>
      <c r="G1163" s="34"/>
      <c r="H1163" s="34"/>
      <c r="I1163" s="34"/>
      <c r="J1163" s="34"/>
      <c r="K1163" s="34"/>
      <c r="L1163" s="34"/>
      <c r="M1163" s="27"/>
      <c r="N1163" s="27"/>
      <c r="O1163" s="27"/>
      <c r="P1163" s="27"/>
      <c r="Q1163" s="27"/>
      <c r="R1163" s="27"/>
      <c r="S1163" s="28"/>
      <c r="T1163" s="28"/>
      <c r="U1163" s="28"/>
      <c r="V1163" s="28"/>
      <c r="W1163" s="28">
        <f t="shared" si="2029"/>
        <v>0</v>
      </c>
      <c r="X1163" s="27">
        <f t="shared" si="2021"/>
        <v>0</v>
      </c>
      <c r="Y1163" s="66"/>
      <c r="Z1163" s="67"/>
      <c r="AA1163" s="67"/>
      <c r="AB1163" s="67"/>
      <c r="AC1163" s="67"/>
      <c r="AD1163" s="67"/>
      <c r="AE1163" s="72">
        <f t="shared" si="2030"/>
        <v>0</v>
      </c>
      <c r="AF1163" s="67"/>
      <c r="AG1163" s="66"/>
      <c r="AH1163" s="67"/>
      <c r="AI1163" s="67"/>
      <c r="AJ1163" s="67"/>
      <c r="AK1163" s="68"/>
      <c r="AL1163" s="66"/>
      <c r="AM1163" s="64">
        <f t="shared" si="2023"/>
        <v>0</v>
      </c>
      <c r="AN1163" s="64">
        <f t="shared" si="2024"/>
        <v>0</v>
      </c>
      <c r="AO1163" s="64">
        <f t="shared" si="2025"/>
        <v>0</v>
      </c>
      <c r="AP1163" s="64">
        <f t="shared" si="2026"/>
        <v>0</v>
      </c>
      <c r="AQ1163" s="64">
        <f t="shared" si="2027"/>
        <v>0</v>
      </c>
      <c r="AR1163" s="64">
        <f t="shared" si="2028"/>
        <v>0</v>
      </c>
      <c r="AS1163" s="68"/>
      <c r="AT1163" s="78"/>
      <c r="AU1163" s="79"/>
      <c r="AV1163" s="79"/>
      <c r="AW1163" s="80"/>
      <c r="AX1163" s="106">
        <f t="shared" si="2031"/>
        <v>0</v>
      </c>
      <c r="AY1163" s="63"/>
      <c r="BA1163" s="36"/>
      <c r="BB1163" s="27">
        <f t="shared" si="2032"/>
        <v>0</v>
      </c>
      <c r="BC1163" s="27">
        <f t="shared" si="2033"/>
        <v>0</v>
      </c>
      <c r="BD1163" s="27"/>
      <c r="BE1163" s="27">
        <f t="shared" si="2034"/>
        <v>0</v>
      </c>
      <c r="BF1163" s="27"/>
      <c r="BG1163" s="27">
        <f t="shared" si="2035"/>
        <v>0</v>
      </c>
      <c r="BH1163" s="1"/>
      <c r="BI1163" s="1"/>
      <c r="BJ1163" s="1"/>
      <c r="BK1163" s="1"/>
      <c r="BL1163" s="1"/>
      <c r="BM1163" s="1"/>
      <c r="BN1163" s="1"/>
      <c r="BO1163" s="1"/>
      <c r="BP1163" s="1"/>
      <c r="BQ1163" s="1"/>
      <c r="BR1163" s="1"/>
      <c r="BS1163" s="38"/>
      <c r="BT1163" s="107">
        <f t="shared" si="2036"/>
        <v>0</v>
      </c>
      <c r="BU1163" s="108">
        <f t="shared" si="2037"/>
        <v>0</v>
      </c>
      <c r="BV1163" s="28">
        <f t="shared" si="2038"/>
        <v>0</v>
      </c>
      <c r="BW1163" s="28">
        <f t="shared" si="2039"/>
        <v>0</v>
      </c>
      <c r="BX1163" s="27"/>
      <c r="BY1163" s="27"/>
      <c r="BZ1163" s="38">
        <f t="shared" si="2040"/>
        <v>0</v>
      </c>
      <c r="CA1163" s="38">
        <f t="shared" si="2041"/>
        <v>0</v>
      </c>
      <c r="CB1163" s="38">
        <f t="shared" si="2042"/>
        <v>0</v>
      </c>
      <c r="CC1163" s="38">
        <f t="shared" si="2043"/>
        <v>0</v>
      </c>
      <c r="CD1163" s="38">
        <f t="shared" si="2044"/>
        <v>0</v>
      </c>
      <c r="CE1163" s="27"/>
      <c r="CF1163" s="27"/>
      <c r="CG1163" s="27"/>
      <c r="CH1163" s="27"/>
      <c r="CI1163" s="126"/>
      <c r="CJ1163" s="116"/>
      <c r="CK1163" s="27"/>
      <c r="CL1163" s="116"/>
      <c r="CM1163" s="27"/>
      <c r="CN1163" s="116"/>
      <c r="CO1163" s="27"/>
      <c r="CP1163" s="27"/>
      <c r="CQ1163" s="27">
        <f t="shared" si="2045"/>
        <v>0</v>
      </c>
      <c r="CR1163" s="27"/>
      <c r="CS1163" s="27">
        <f t="shared" si="2046"/>
        <v>0</v>
      </c>
      <c r="CT1163" s="27"/>
      <c r="CU1163" s="27"/>
      <c r="CV1163" s="86">
        <f t="shared" si="2047"/>
        <v>0</v>
      </c>
      <c r="CW1163" s="86">
        <f t="shared" si="2048"/>
        <v>0</v>
      </c>
    </row>
    <row r="1164" spans="2:101" customFormat="1" hidden="1" outlineLevel="2" x14ac:dyDescent="0.3">
      <c r="B1164" s="41">
        <f t="shared" si="2022"/>
        <v>671</v>
      </c>
      <c r="C1164" s="42"/>
      <c r="D1164" s="105"/>
      <c r="E1164" s="37"/>
      <c r="F1164" s="34"/>
      <c r="G1164" s="34"/>
      <c r="H1164" s="34"/>
      <c r="I1164" s="34"/>
      <c r="J1164" s="34"/>
      <c r="K1164" s="34"/>
      <c r="L1164" s="34"/>
      <c r="M1164" s="27"/>
      <c r="N1164" s="27"/>
      <c r="O1164" s="27"/>
      <c r="P1164" s="27"/>
      <c r="Q1164" s="27"/>
      <c r="R1164" s="27"/>
      <c r="S1164" s="28"/>
      <c r="T1164" s="28"/>
      <c r="U1164" s="28"/>
      <c r="V1164" s="28"/>
      <c r="W1164" s="28">
        <f t="shared" si="2029"/>
        <v>0</v>
      </c>
      <c r="X1164" s="27">
        <f t="shared" si="2021"/>
        <v>0</v>
      </c>
      <c r="Y1164" s="66"/>
      <c r="Z1164" s="67"/>
      <c r="AA1164" s="67"/>
      <c r="AB1164" s="67"/>
      <c r="AC1164" s="67"/>
      <c r="AD1164" s="67"/>
      <c r="AE1164" s="72">
        <f t="shared" si="2030"/>
        <v>0</v>
      </c>
      <c r="AF1164" s="67"/>
      <c r="AG1164" s="66"/>
      <c r="AH1164" s="67"/>
      <c r="AI1164" s="67"/>
      <c r="AJ1164" s="67"/>
      <c r="AK1164" s="68"/>
      <c r="AL1164" s="66"/>
      <c r="AM1164" s="64">
        <f t="shared" si="2023"/>
        <v>0</v>
      </c>
      <c r="AN1164" s="64">
        <f t="shared" si="2024"/>
        <v>0</v>
      </c>
      <c r="AO1164" s="64">
        <f t="shared" si="2025"/>
        <v>0</v>
      </c>
      <c r="AP1164" s="64">
        <f t="shared" si="2026"/>
        <v>0</v>
      </c>
      <c r="AQ1164" s="64">
        <f t="shared" si="2027"/>
        <v>0</v>
      </c>
      <c r="AR1164" s="64">
        <f t="shared" si="2028"/>
        <v>0</v>
      </c>
      <c r="AS1164" s="68"/>
      <c r="AT1164" s="78"/>
      <c r="AU1164" s="79"/>
      <c r="AV1164" s="79"/>
      <c r="AW1164" s="80"/>
      <c r="AX1164" s="106">
        <f t="shared" si="2031"/>
        <v>0</v>
      </c>
      <c r="AY1164" s="63"/>
      <c r="BA1164" s="36"/>
      <c r="BB1164" s="27">
        <f t="shared" si="2032"/>
        <v>0</v>
      </c>
      <c r="BC1164" s="27">
        <f t="shared" si="2033"/>
        <v>0</v>
      </c>
      <c r="BD1164" s="27"/>
      <c r="BE1164" s="27">
        <f t="shared" si="2034"/>
        <v>0</v>
      </c>
      <c r="BF1164" s="27"/>
      <c r="BG1164" s="27">
        <f t="shared" si="2035"/>
        <v>0</v>
      </c>
      <c r="BH1164" s="1"/>
      <c r="BI1164" s="1"/>
      <c r="BJ1164" s="1"/>
      <c r="BK1164" s="1"/>
      <c r="BL1164" s="1"/>
      <c r="BM1164" s="1"/>
      <c r="BN1164" s="1"/>
      <c r="BO1164" s="1"/>
      <c r="BP1164" s="1"/>
      <c r="BQ1164" s="1"/>
      <c r="BR1164" s="1"/>
      <c r="BS1164" s="38"/>
      <c r="BT1164" s="107">
        <f t="shared" si="2036"/>
        <v>0</v>
      </c>
      <c r="BU1164" s="108">
        <f t="shared" si="2037"/>
        <v>0</v>
      </c>
      <c r="BV1164" s="28">
        <f t="shared" si="2038"/>
        <v>0</v>
      </c>
      <c r="BW1164" s="28">
        <f t="shared" si="2039"/>
        <v>0</v>
      </c>
      <c r="BX1164" s="27"/>
      <c r="BY1164" s="27"/>
      <c r="BZ1164" s="38">
        <f t="shared" si="2040"/>
        <v>0</v>
      </c>
      <c r="CA1164" s="38">
        <f t="shared" si="2041"/>
        <v>0</v>
      </c>
      <c r="CB1164" s="38">
        <f t="shared" si="2042"/>
        <v>0</v>
      </c>
      <c r="CC1164" s="38">
        <f t="shared" si="2043"/>
        <v>0</v>
      </c>
      <c r="CD1164" s="38">
        <f t="shared" si="2044"/>
        <v>0</v>
      </c>
      <c r="CE1164" s="27"/>
      <c r="CF1164" s="27"/>
      <c r="CG1164" s="27"/>
      <c r="CH1164" s="27"/>
      <c r="CI1164" s="126"/>
      <c r="CJ1164" s="116"/>
      <c r="CK1164" s="27"/>
      <c r="CL1164" s="116"/>
      <c r="CM1164" s="27"/>
      <c r="CN1164" s="116"/>
      <c r="CO1164" s="27"/>
      <c r="CP1164" s="27"/>
      <c r="CQ1164" s="27">
        <f t="shared" si="2045"/>
        <v>0</v>
      </c>
      <c r="CR1164" s="27"/>
      <c r="CS1164" s="27">
        <f t="shared" si="2046"/>
        <v>0</v>
      </c>
      <c r="CT1164" s="27"/>
      <c r="CU1164" s="27"/>
      <c r="CV1164" s="86">
        <f t="shared" si="2047"/>
        <v>0</v>
      </c>
      <c r="CW1164" s="86">
        <f t="shared" si="2048"/>
        <v>0</v>
      </c>
    </row>
    <row r="1165" spans="2:101" customFormat="1" hidden="1" outlineLevel="2" x14ac:dyDescent="0.3">
      <c r="B1165" s="41">
        <f t="shared" si="2022"/>
        <v>672</v>
      </c>
      <c r="C1165" s="42"/>
      <c r="D1165" s="105"/>
      <c r="E1165" s="37"/>
      <c r="F1165" s="34"/>
      <c r="G1165" s="34"/>
      <c r="H1165" s="34"/>
      <c r="I1165" s="34"/>
      <c r="J1165" s="34"/>
      <c r="K1165" s="34"/>
      <c r="L1165" s="34"/>
      <c r="M1165" s="27"/>
      <c r="N1165" s="27"/>
      <c r="O1165" s="27"/>
      <c r="P1165" s="27"/>
      <c r="Q1165" s="27"/>
      <c r="R1165" s="27"/>
      <c r="S1165" s="28"/>
      <c r="T1165" s="28"/>
      <c r="U1165" s="28"/>
      <c r="V1165" s="28"/>
      <c r="W1165" s="28">
        <f t="shared" si="2029"/>
        <v>0</v>
      </c>
      <c r="X1165" s="27">
        <f t="shared" si="2021"/>
        <v>0</v>
      </c>
      <c r="Y1165" s="66"/>
      <c r="Z1165" s="67"/>
      <c r="AA1165" s="67"/>
      <c r="AB1165" s="67"/>
      <c r="AC1165" s="67"/>
      <c r="AD1165" s="67"/>
      <c r="AE1165" s="72">
        <f t="shared" si="2030"/>
        <v>0</v>
      </c>
      <c r="AF1165" s="67"/>
      <c r="AG1165" s="66"/>
      <c r="AH1165" s="67"/>
      <c r="AI1165" s="67"/>
      <c r="AJ1165" s="67"/>
      <c r="AK1165" s="68"/>
      <c r="AL1165" s="66"/>
      <c r="AM1165" s="64">
        <f t="shared" si="2023"/>
        <v>0</v>
      </c>
      <c r="AN1165" s="64">
        <f t="shared" si="2024"/>
        <v>0</v>
      </c>
      <c r="AO1165" s="64">
        <f t="shared" si="2025"/>
        <v>0</v>
      </c>
      <c r="AP1165" s="64">
        <f t="shared" si="2026"/>
        <v>0</v>
      </c>
      <c r="AQ1165" s="64">
        <f t="shared" si="2027"/>
        <v>0</v>
      </c>
      <c r="AR1165" s="64">
        <f t="shared" si="2028"/>
        <v>0</v>
      </c>
      <c r="AS1165" s="68"/>
      <c r="AT1165" s="78"/>
      <c r="AU1165" s="79"/>
      <c r="AV1165" s="79"/>
      <c r="AW1165" s="80"/>
      <c r="AX1165" s="106">
        <f t="shared" si="2031"/>
        <v>0</v>
      </c>
      <c r="AY1165" s="63"/>
      <c r="BA1165" s="36"/>
      <c r="BB1165" s="27">
        <f t="shared" si="2032"/>
        <v>0</v>
      </c>
      <c r="BC1165" s="27">
        <f t="shared" si="2033"/>
        <v>0</v>
      </c>
      <c r="BD1165" s="27"/>
      <c r="BE1165" s="27">
        <f t="shared" si="2034"/>
        <v>0</v>
      </c>
      <c r="BF1165" s="27"/>
      <c r="BG1165" s="27">
        <f t="shared" si="2035"/>
        <v>0</v>
      </c>
      <c r="BH1165" s="1"/>
      <c r="BI1165" s="1"/>
      <c r="BJ1165" s="1"/>
      <c r="BK1165" s="1"/>
      <c r="BL1165" s="1"/>
      <c r="BM1165" s="1"/>
      <c r="BN1165" s="1"/>
      <c r="BO1165" s="1"/>
      <c r="BP1165" s="1"/>
      <c r="BQ1165" s="1"/>
      <c r="BR1165" s="1"/>
      <c r="BS1165" s="38"/>
      <c r="BT1165" s="107">
        <f t="shared" si="2036"/>
        <v>0</v>
      </c>
      <c r="BU1165" s="108">
        <f t="shared" si="2037"/>
        <v>0</v>
      </c>
      <c r="BV1165" s="28">
        <f t="shared" si="2038"/>
        <v>0</v>
      </c>
      <c r="BW1165" s="28">
        <f t="shared" si="2039"/>
        <v>0</v>
      </c>
      <c r="BX1165" s="27"/>
      <c r="BY1165" s="27"/>
      <c r="BZ1165" s="38">
        <f t="shared" si="2040"/>
        <v>0</v>
      </c>
      <c r="CA1165" s="38">
        <f t="shared" si="2041"/>
        <v>0</v>
      </c>
      <c r="CB1165" s="38">
        <f t="shared" si="2042"/>
        <v>0</v>
      </c>
      <c r="CC1165" s="38">
        <f t="shared" si="2043"/>
        <v>0</v>
      </c>
      <c r="CD1165" s="38">
        <f t="shared" si="2044"/>
        <v>0</v>
      </c>
      <c r="CE1165" s="27"/>
      <c r="CF1165" s="27"/>
      <c r="CG1165" s="27"/>
      <c r="CH1165" s="27"/>
      <c r="CI1165" s="126"/>
      <c r="CJ1165" s="116"/>
      <c r="CK1165" s="27"/>
      <c r="CL1165" s="116"/>
      <c r="CM1165" s="27"/>
      <c r="CN1165" s="116"/>
      <c r="CO1165" s="27"/>
      <c r="CP1165" s="27"/>
      <c r="CQ1165" s="27">
        <f t="shared" si="2045"/>
        <v>0</v>
      </c>
      <c r="CR1165" s="27"/>
      <c r="CS1165" s="27">
        <f t="shared" si="2046"/>
        <v>0</v>
      </c>
      <c r="CT1165" s="27"/>
      <c r="CU1165" s="27"/>
      <c r="CV1165" s="86">
        <f t="shared" si="2047"/>
        <v>0</v>
      </c>
      <c r="CW1165" s="86">
        <f t="shared" si="2048"/>
        <v>0</v>
      </c>
    </row>
    <row r="1166" spans="2:101" customFormat="1" hidden="1" outlineLevel="2" x14ac:dyDescent="0.3">
      <c r="B1166" s="41">
        <f t="shared" si="2022"/>
        <v>673</v>
      </c>
      <c r="C1166" s="42"/>
      <c r="D1166" s="105"/>
      <c r="E1166" s="37"/>
      <c r="F1166" s="34"/>
      <c r="G1166" s="34"/>
      <c r="H1166" s="34"/>
      <c r="I1166" s="34"/>
      <c r="J1166" s="34"/>
      <c r="K1166" s="34"/>
      <c r="L1166" s="34"/>
      <c r="M1166" s="27"/>
      <c r="N1166" s="27"/>
      <c r="O1166" s="27"/>
      <c r="P1166" s="27"/>
      <c r="Q1166" s="27"/>
      <c r="R1166" s="27"/>
      <c r="S1166" s="28"/>
      <c r="T1166" s="28"/>
      <c r="U1166" s="28"/>
      <c r="V1166" s="28"/>
      <c r="W1166" s="28">
        <f t="shared" si="2029"/>
        <v>0</v>
      </c>
      <c r="X1166" s="27">
        <f t="shared" si="2021"/>
        <v>0</v>
      </c>
      <c r="Y1166" s="66"/>
      <c r="Z1166" s="67"/>
      <c r="AA1166" s="67"/>
      <c r="AB1166" s="67"/>
      <c r="AC1166" s="67"/>
      <c r="AD1166" s="67"/>
      <c r="AE1166" s="72">
        <f t="shared" si="2030"/>
        <v>0</v>
      </c>
      <c r="AF1166" s="67"/>
      <c r="AG1166" s="66"/>
      <c r="AH1166" s="67"/>
      <c r="AI1166" s="67"/>
      <c r="AJ1166" s="67"/>
      <c r="AK1166" s="68"/>
      <c r="AL1166" s="66"/>
      <c r="AM1166" s="64">
        <f t="shared" si="2023"/>
        <v>0</v>
      </c>
      <c r="AN1166" s="64">
        <f t="shared" si="2024"/>
        <v>0</v>
      </c>
      <c r="AO1166" s="64">
        <f t="shared" si="2025"/>
        <v>0</v>
      </c>
      <c r="AP1166" s="64">
        <f t="shared" si="2026"/>
        <v>0</v>
      </c>
      <c r="AQ1166" s="64">
        <f t="shared" si="2027"/>
        <v>0</v>
      </c>
      <c r="AR1166" s="64">
        <f t="shared" si="2028"/>
        <v>0</v>
      </c>
      <c r="AS1166" s="68"/>
      <c r="AT1166" s="78"/>
      <c r="AU1166" s="79"/>
      <c r="AV1166" s="79"/>
      <c r="AW1166" s="80"/>
      <c r="AX1166" s="106">
        <f t="shared" si="2031"/>
        <v>0</v>
      </c>
      <c r="AY1166" s="63"/>
      <c r="BA1166" s="36"/>
      <c r="BB1166" s="27">
        <f t="shared" si="2032"/>
        <v>0</v>
      </c>
      <c r="BC1166" s="27">
        <f t="shared" si="2033"/>
        <v>0</v>
      </c>
      <c r="BD1166" s="27"/>
      <c r="BE1166" s="27">
        <f t="shared" si="2034"/>
        <v>0</v>
      </c>
      <c r="BF1166" s="27"/>
      <c r="BG1166" s="27">
        <f t="shared" si="2035"/>
        <v>0</v>
      </c>
      <c r="BH1166" s="1"/>
      <c r="BI1166" s="1"/>
      <c r="BJ1166" s="1"/>
      <c r="BK1166" s="1"/>
      <c r="BL1166" s="1"/>
      <c r="BM1166" s="1"/>
      <c r="BN1166" s="1"/>
      <c r="BO1166" s="1"/>
      <c r="BP1166" s="1"/>
      <c r="BQ1166" s="1"/>
      <c r="BR1166" s="1"/>
      <c r="BS1166" s="38"/>
      <c r="BT1166" s="107">
        <f t="shared" si="2036"/>
        <v>0</v>
      </c>
      <c r="BU1166" s="108">
        <f t="shared" si="2037"/>
        <v>0</v>
      </c>
      <c r="BV1166" s="28">
        <f t="shared" si="2038"/>
        <v>0</v>
      </c>
      <c r="BW1166" s="28">
        <f t="shared" si="2039"/>
        <v>0</v>
      </c>
      <c r="BX1166" s="27"/>
      <c r="BY1166" s="27"/>
      <c r="BZ1166" s="38">
        <f t="shared" si="2040"/>
        <v>0</v>
      </c>
      <c r="CA1166" s="38">
        <f t="shared" si="2041"/>
        <v>0</v>
      </c>
      <c r="CB1166" s="38">
        <f t="shared" si="2042"/>
        <v>0</v>
      </c>
      <c r="CC1166" s="38">
        <f t="shared" si="2043"/>
        <v>0</v>
      </c>
      <c r="CD1166" s="38">
        <f t="shared" si="2044"/>
        <v>0</v>
      </c>
      <c r="CE1166" s="27"/>
      <c r="CF1166" s="27"/>
      <c r="CG1166" s="27"/>
      <c r="CH1166" s="27"/>
      <c r="CI1166" s="126"/>
      <c r="CJ1166" s="116"/>
      <c r="CK1166" s="27"/>
      <c r="CL1166" s="116"/>
      <c r="CM1166" s="27"/>
      <c r="CN1166" s="116"/>
      <c r="CO1166" s="27"/>
      <c r="CP1166" s="27"/>
      <c r="CQ1166" s="27">
        <f t="shared" si="2045"/>
        <v>0</v>
      </c>
      <c r="CR1166" s="27"/>
      <c r="CS1166" s="27">
        <f t="shared" si="2046"/>
        <v>0</v>
      </c>
      <c r="CT1166" s="27"/>
      <c r="CU1166" s="27"/>
      <c r="CV1166" s="86">
        <f t="shared" si="2047"/>
        <v>0</v>
      </c>
      <c r="CW1166" s="86">
        <f t="shared" si="2048"/>
        <v>0</v>
      </c>
    </row>
    <row r="1167" spans="2:101" customFormat="1" hidden="1" outlineLevel="2" x14ac:dyDescent="0.3">
      <c r="B1167" s="41">
        <f t="shared" si="2022"/>
        <v>674</v>
      </c>
      <c r="C1167" s="42"/>
      <c r="D1167" s="105"/>
      <c r="E1167" s="37"/>
      <c r="F1167" s="34"/>
      <c r="G1167" s="34"/>
      <c r="H1167" s="34"/>
      <c r="I1167" s="34"/>
      <c r="J1167" s="34"/>
      <c r="K1167" s="34"/>
      <c r="L1167" s="34"/>
      <c r="M1167" s="27"/>
      <c r="N1167" s="27"/>
      <c r="O1167" s="27"/>
      <c r="P1167" s="27"/>
      <c r="Q1167" s="27"/>
      <c r="R1167" s="27"/>
      <c r="S1167" s="28"/>
      <c r="T1167" s="28"/>
      <c r="U1167" s="28"/>
      <c r="V1167" s="28"/>
      <c r="W1167" s="28">
        <f t="shared" si="2029"/>
        <v>0</v>
      </c>
      <c r="X1167" s="27">
        <f t="shared" si="2021"/>
        <v>0</v>
      </c>
      <c r="Y1167" s="66"/>
      <c r="Z1167" s="67"/>
      <c r="AA1167" s="67"/>
      <c r="AB1167" s="67"/>
      <c r="AC1167" s="67"/>
      <c r="AD1167" s="67"/>
      <c r="AE1167" s="72">
        <f t="shared" si="2030"/>
        <v>0</v>
      </c>
      <c r="AF1167" s="67"/>
      <c r="AG1167" s="66"/>
      <c r="AH1167" s="67"/>
      <c r="AI1167" s="67"/>
      <c r="AJ1167" s="67"/>
      <c r="AK1167" s="68"/>
      <c r="AL1167" s="66"/>
      <c r="AM1167" s="64">
        <f t="shared" si="2023"/>
        <v>0</v>
      </c>
      <c r="AN1167" s="64">
        <f t="shared" si="2024"/>
        <v>0</v>
      </c>
      <c r="AO1167" s="64">
        <f t="shared" si="2025"/>
        <v>0</v>
      </c>
      <c r="AP1167" s="64">
        <f t="shared" si="2026"/>
        <v>0</v>
      </c>
      <c r="AQ1167" s="64">
        <f t="shared" si="2027"/>
        <v>0</v>
      </c>
      <c r="AR1167" s="64">
        <f t="shared" si="2028"/>
        <v>0</v>
      </c>
      <c r="AS1167" s="68"/>
      <c r="AT1167" s="78"/>
      <c r="AU1167" s="79"/>
      <c r="AV1167" s="79"/>
      <c r="AW1167" s="80"/>
      <c r="AX1167" s="106">
        <f t="shared" si="2031"/>
        <v>0</v>
      </c>
      <c r="AY1167" s="63"/>
      <c r="BA1167" s="36"/>
      <c r="BB1167" s="27">
        <f t="shared" si="2032"/>
        <v>0</v>
      </c>
      <c r="BC1167" s="27">
        <f t="shared" si="2033"/>
        <v>0</v>
      </c>
      <c r="BD1167" s="27"/>
      <c r="BE1167" s="27">
        <f t="shared" si="2034"/>
        <v>0</v>
      </c>
      <c r="BF1167" s="27"/>
      <c r="BG1167" s="27">
        <f t="shared" si="2035"/>
        <v>0</v>
      </c>
      <c r="BH1167" s="1"/>
      <c r="BI1167" s="1"/>
      <c r="BJ1167" s="1"/>
      <c r="BK1167" s="1"/>
      <c r="BL1167" s="1"/>
      <c r="BM1167" s="1"/>
      <c r="BN1167" s="1"/>
      <c r="BO1167" s="1"/>
      <c r="BP1167" s="1"/>
      <c r="BQ1167" s="1"/>
      <c r="BR1167" s="1"/>
      <c r="BS1167" s="38"/>
      <c r="BT1167" s="107">
        <f t="shared" si="2036"/>
        <v>0</v>
      </c>
      <c r="BU1167" s="108">
        <f t="shared" si="2037"/>
        <v>0</v>
      </c>
      <c r="BV1167" s="28">
        <f t="shared" si="2038"/>
        <v>0</v>
      </c>
      <c r="BW1167" s="28">
        <f t="shared" si="2039"/>
        <v>0</v>
      </c>
      <c r="BX1167" s="27"/>
      <c r="BY1167" s="27"/>
      <c r="BZ1167" s="38">
        <f t="shared" si="2040"/>
        <v>0</v>
      </c>
      <c r="CA1167" s="38">
        <f t="shared" si="2041"/>
        <v>0</v>
      </c>
      <c r="CB1167" s="38">
        <f t="shared" si="2042"/>
        <v>0</v>
      </c>
      <c r="CC1167" s="38">
        <f t="shared" si="2043"/>
        <v>0</v>
      </c>
      <c r="CD1167" s="38">
        <f t="shared" si="2044"/>
        <v>0</v>
      </c>
      <c r="CE1167" s="27"/>
      <c r="CF1167" s="27"/>
      <c r="CG1167" s="27"/>
      <c r="CH1167" s="27"/>
      <c r="CI1167" s="126"/>
      <c r="CJ1167" s="116"/>
      <c r="CK1167" s="27"/>
      <c r="CL1167" s="116"/>
      <c r="CM1167" s="27"/>
      <c r="CN1167" s="116"/>
      <c r="CO1167" s="27"/>
      <c r="CP1167" s="27"/>
      <c r="CQ1167" s="27">
        <f t="shared" si="2045"/>
        <v>0</v>
      </c>
      <c r="CR1167" s="27"/>
      <c r="CS1167" s="27">
        <f t="shared" si="2046"/>
        <v>0</v>
      </c>
      <c r="CT1167" s="27"/>
      <c r="CU1167" s="27"/>
      <c r="CV1167" s="86">
        <f t="shared" si="2047"/>
        <v>0</v>
      </c>
      <c r="CW1167" s="86">
        <f t="shared" si="2048"/>
        <v>0</v>
      </c>
    </row>
    <row r="1168" spans="2:101" customFormat="1" hidden="1" outlineLevel="2" x14ac:dyDescent="0.3">
      <c r="B1168" s="41">
        <f t="shared" si="2022"/>
        <v>675</v>
      </c>
      <c r="C1168" s="42"/>
      <c r="D1168" s="105"/>
      <c r="E1168" s="37"/>
      <c r="F1168" s="34"/>
      <c r="G1168" s="34"/>
      <c r="H1168" s="34"/>
      <c r="I1168" s="34"/>
      <c r="J1168" s="34"/>
      <c r="K1168" s="34"/>
      <c r="L1168" s="34"/>
      <c r="M1168" s="27"/>
      <c r="N1168" s="27"/>
      <c r="O1168" s="27"/>
      <c r="P1168" s="27"/>
      <c r="Q1168" s="27"/>
      <c r="R1168" s="27"/>
      <c r="S1168" s="28"/>
      <c r="T1168" s="28"/>
      <c r="U1168" s="28"/>
      <c r="V1168" s="28"/>
      <c r="W1168" s="28">
        <f t="shared" si="2029"/>
        <v>0</v>
      </c>
      <c r="X1168" s="27">
        <f t="shared" si="2021"/>
        <v>0</v>
      </c>
      <c r="Y1168" s="66"/>
      <c r="Z1168" s="67"/>
      <c r="AA1168" s="67"/>
      <c r="AB1168" s="67"/>
      <c r="AC1168" s="67"/>
      <c r="AD1168" s="67"/>
      <c r="AE1168" s="72">
        <f t="shared" si="2030"/>
        <v>0</v>
      </c>
      <c r="AF1168" s="67"/>
      <c r="AG1168" s="66"/>
      <c r="AH1168" s="67"/>
      <c r="AI1168" s="67"/>
      <c r="AJ1168" s="67"/>
      <c r="AK1168" s="68"/>
      <c r="AL1168" s="66"/>
      <c r="AM1168" s="64">
        <f t="shared" si="2023"/>
        <v>0</v>
      </c>
      <c r="AN1168" s="64">
        <f t="shared" si="2024"/>
        <v>0</v>
      </c>
      <c r="AO1168" s="64">
        <f t="shared" si="2025"/>
        <v>0</v>
      </c>
      <c r="AP1168" s="64">
        <f t="shared" si="2026"/>
        <v>0</v>
      </c>
      <c r="AQ1168" s="64">
        <f t="shared" si="2027"/>
        <v>0</v>
      </c>
      <c r="AR1168" s="64">
        <f t="shared" si="2028"/>
        <v>0</v>
      </c>
      <c r="AS1168" s="68"/>
      <c r="AT1168" s="78"/>
      <c r="AU1168" s="79"/>
      <c r="AV1168" s="79"/>
      <c r="AW1168" s="80"/>
      <c r="AX1168" s="106">
        <f t="shared" si="2031"/>
        <v>0</v>
      </c>
      <c r="AY1168" s="63"/>
      <c r="BA1168" s="36"/>
      <c r="BB1168" s="27">
        <f t="shared" si="2032"/>
        <v>0</v>
      </c>
      <c r="BC1168" s="27">
        <f t="shared" si="2033"/>
        <v>0</v>
      </c>
      <c r="BD1168" s="27"/>
      <c r="BE1168" s="27">
        <f t="shared" si="2034"/>
        <v>0</v>
      </c>
      <c r="BF1168" s="27"/>
      <c r="BG1168" s="27">
        <f t="shared" si="2035"/>
        <v>0</v>
      </c>
      <c r="BH1168" s="1"/>
      <c r="BI1168" s="1"/>
      <c r="BJ1168" s="1"/>
      <c r="BK1168" s="1"/>
      <c r="BL1168" s="1"/>
      <c r="BM1168" s="1"/>
      <c r="BN1168" s="1"/>
      <c r="BO1168" s="1"/>
      <c r="BP1168" s="1"/>
      <c r="BQ1168" s="1"/>
      <c r="BR1168" s="1"/>
      <c r="BS1168" s="38"/>
      <c r="BT1168" s="107">
        <f t="shared" si="2036"/>
        <v>0</v>
      </c>
      <c r="BU1168" s="108">
        <f t="shared" si="2037"/>
        <v>0</v>
      </c>
      <c r="BV1168" s="28">
        <f t="shared" si="2038"/>
        <v>0</v>
      </c>
      <c r="BW1168" s="28">
        <f t="shared" si="2039"/>
        <v>0</v>
      </c>
      <c r="BX1168" s="27"/>
      <c r="BY1168" s="27"/>
      <c r="BZ1168" s="38">
        <f t="shared" si="2040"/>
        <v>0</v>
      </c>
      <c r="CA1168" s="38">
        <f t="shared" si="2041"/>
        <v>0</v>
      </c>
      <c r="CB1168" s="38">
        <f t="shared" si="2042"/>
        <v>0</v>
      </c>
      <c r="CC1168" s="38">
        <f t="shared" si="2043"/>
        <v>0</v>
      </c>
      <c r="CD1168" s="38">
        <f t="shared" si="2044"/>
        <v>0</v>
      </c>
      <c r="CE1168" s="27"/>
      <c r="CF1168" s="27"/>
      <c r="CG1168" s="27"/>
      <c r="CH1168" s="27"/>
      <c r="CI1168" s="126"/>
      <c r="CJ1168" s="116"/>
      <c r="CK1168" s="27"/>
      <c r="CL1168" s="116"/>
      <c r="CM1168" s="27"/>
      <c r="CN1168" s="116"/>
      <c r="CO1168" s="27"/>
      <c r="CP1168" s="27"/>
      <c r="CQ1168" s="27">
        <f t="shared" si="2045"/>
        <v>0</v>
      </c>
      <c r="CR1168" s="27"/>
      <c r="CS1168" s="27">
        <f t="shared" si="2046"/>
        <v>0</v>
      </c>
      <c r="CT1168" s="27"/>
      <c r="CU1168" s="27"/>
      <c r="CV1168" s="86">
        <f t="shared" si="2047"/>
        <v>0</v>
      </c>
      <c r="CW1168" s="86">
        <f t="shared" si="2048"/>
        <v>0</v>
      </c>
    </row>
    <row r="1169" spans="2:101" customFormat="1" hidden="1" outlineLevel="2" x14ac:dyDescent="0.3">
      <c r="B1169" s="41">
        <f t="shared" si="2022"/>
        <v>676</v>
      </c>
      <c r="C1169" s="42"/>
      <c r="D1169" s="105"/>
      <c r="E1169" s="37"/>
      <c r="F1169" s="34"/>
      <c r="G1169" s="34"/>
      <c r="H1169" s="34"/>
      <c r="I1169" s="34"/>
      <c r="J1169" s="34"/>
      <c r="K1169" s="34"/>
      <c r="L1169" s="34"/>
      <c r="M1169" s="27"/>
      <c r="N1169" s="27"/>
      <c r="O1169" s="27"/>
      <c r="P1169" s="27"/>
      <c r="Q1169" s="27"/>
      <c r="R1169" s="27"/>
      <c r="S1169" s="28"/>
      <c r="T1169" s="28"/>
      <c r="U1169" s="28"/>
      <c r="V1169" s="28"/>
      <c r="W1169" s="28">
        <f t="shared" si="2029"/>
        <v>0</v>
      </c>
      <c r="X1169" s="27">
        <f t="shared" si="2021"/>
        <v>0</v>
      </c>
      <c r="Y1169" s="66"/>
      <c r="Z1169" s="67"/>
      <c r="AA1169" s="67"/>
      <c r="AB1169" s="67"/>
      <c r="AC1169" s="67"/>
      <c r="AD1169" s="67"/>
      <c r="AE1169" s="72">
        <f t="shared" si="2030"/>
        <v>0</v>
      </c>
      <c r="AF1169" s="67"/>
      <c r="AG1169" s="66"/>
      <c r="AH1169" s="67"/>
      <c r="AI1169" s="67"/>
      <c r="AJ1169" s="67"/>
      <c r="AK1169" s="68"/>
      <c r="AL1169" s="66"/>
      <c r="AM1169" s="64">
        <f t="shared" si="2023"/>
        <v>0</v>
      </c>
      <c r="AN1169" s="64">
        <f t="shared" si="2024"/>
        <v>0</v>
      </c>
      <c r="AO1169" s="64">
        <f t="shared" si="2025"/>
        <v>0</v>
      </c>
      <c r="AP1169" s="64">
        <f t="shared" si="2026"/>
        <v>0</v>
      </c>
      <c r="AQ1169" s="64">
        <f t="shared" si="2027"/>
        <v>0</v>
      </c>
      <c r="AR1169" s="64">
        <f t="shared" si="2028"/>
        <v>0</v>
      </c>
      <c r="AS1169" s="68"/>
      <c r="AT1169" s="78"/>
      <c r="AU1169" s="79"/>
      <c r="AV1169" s="79"/>
      <c r="AW1169" s="80"/>
      <c r="AX1169" s="106">
        <f t="shared" si="2031"/>
        <v>0</v>
      </c>
      <c r="AY1169" s="63"/>
      <c r="BA1169" s="36"/>
      <c r="BB1169" s="27">
        <f t="shared" si="2032"/>
        <v>0</v>
      </c>
      <c r="BC1169" s="27">
        <f t="shared" si="2033"/>
        <v>0</v>
      </c>
      <c r="BD1169" s="27"/>
      <c r="BE1169" s="27">
        <f t="shared" si="2034"/>
        <v>0</v>
      </c>
      <c r="BF1169" s="27"/>
      <c r="BG1169" s="27">
        <f t="shared" si="2035"/>
        <v>0</v>
      </c>
      <c r="BH1169" s="1"/>
      <c r="BI1169" s="1"/>
      <c r="BJ1169" s="1"/>
      <c r="BK1169" s="1"/>
      <c r="BL1169" s="1"/>
      <c r="BM1169" s="1"/>
      <c r="BN1169" s="1"/>
      <c r="BO1169" s="1"/>
      <c r="BP1169" s="1"/>
      <c r="BQ1169" s="1"/>
      <c r="BR1169" s="1"/>
      <c r="BS1169" s="38"/>
      <c r="BT1169" s="107">
        <f t="shared" si="2036"/>
        <v>0</v>
      </c>
      <c r="BU1169" s="108">
        <f t="shared" si="2037"/>
        <v>0</v>
      </c>
      <c r="BV1169" s="28">
        <f t="shared" si="2038"/>
        <v>0</v>
      </c>
      <c r="BW1169" s="28">
        <f t="shared" si="2039"/>
        <v>0</v>
      </c>
      <c r="BX1169" s="27"/>
      <c r="BY1169" s="27"/>
      <c r="BZ1169" s="38">
        <f t="shared" si="2040"/>
        <v>0</v>
      </c>
      <c r="CA1169" s="38">
        <f t="shared" si="2041"/>
        <v>0</v>
      </c>
      <c r="CB1169" s="38">
        <f t="shared" si="2042"/>
        <v>0</v>
      </c>
      <c r="CC1169" s="38">
        <f t="shared" si="2043"/>
        <v>0</v>
      </c>
      <c r="CD1169" s="38">
        <f t="shared" si="2044"/>
        <v>0</v>
      </c>
      <c r="CE1169" s="27"/>
      <c r="CF1169" s="27"/>
      <c r="CG1169" s="27"/>
      <c r="CH1169" s="27"/>
      <c r="CI1169" s="126"/>
      <c r="CJ1169" s="116"/>
      <c r="CK1169" s="27"/>
      <c r="CL1169" s="116"/>
      <c r="CM1169" s="27"/>
      <c r="CN1169" s="116"/>
      <c r="CO1169" s="27"/>
      <c r="CP1169" s="27"/>
      <c r="CQ1169" s="27">
        <f t="shared" si="2045"/>
        <v>0</v>
      </c>
      <c r="CR1169" s="27"/>
      <c r="CS1169" s="27">
        <f t="shared" si="2046"/>
        <v>0</v>
      </c>
      <c r="CT1169" s="27"/>
      <c r="CU1169" s="27"/>
      <c r="CV1169" s="86">
        <f t="shared" si="2047"/>
        <v>0</v>
      </c>
      <c r="CW1169" s="86">
        <f t="shared" si="2048"/>
        <v>0</v>
      </c>
    </row>
    <row r="1170" spans="2:101" customFormat="1" hidden="1" outlineLevel="2" x14ac:dyDescent="0.3">
      <c r="B1170" s="41">
        <f t="shared" si="2022"/>
        <v>677</v>
      </c>
      <c r="C1170" s="42"/>
      <c r="D1170" s="105"/>
      <c r="E1170" s="37"/>
      <c r="F1170" s="34"/>
      <c r="G1170" s="34"/>
      <c r="H1170" s="34"/>
      <c r="I1170" s="34"/>
      <c r="J1170" s="34"/>
      <c r="K1170" s="34"/>
      <c r="L1170" s="34"/>
      <c r="M1170" s="27"/>
      <c r="N1170" s="27"/>
      <c r="O1170" s="27"/>
      <c r="P1170" s="27"/>
      <c r="Q1170" s="27"/>
      <c r="R1170" s="27"/>
      <c r="S1170" s="28"/>
      <c r="T1170" s="28"/>
      <c r="U1170" s="28"/>
      <c r="V1170" s="28"/>
      <c r="W1170" s="28">
        <f t="shared" si="2029"/>
        <v>0</v>
      </c>
      <c r="X1170" s="27">
        <f t="shared" si="2021"/>
        <v>0</v>
      </c>
      <c r="Y1170" s="66"/>
      <c r="Z1170" s="67"/>
      <c r="AA1170" s="67"/>
      <c r="AB1170" s="67"/>
      <c r="AC1170" s="67"/>
      <c r="AD1170" s="67"/>
      <c r="AE1170" s="72">
        <f t="shared" si="2030"/>
        <v>0</v>
      </c>
      <c r="AF1170" s="67"/>
      <c r="AG1170" s="66"/>
      <c r="AH1170" s="67"/>
      <c r="AI1170" s="67"/>
      <c r="AJ1170" s="67"/>
      <c r="AK1170" s="68"/>
      <c r="AL1170" s="66"/>
      <c r="AM1170" s="64">
        <f t="shared" si="2023"/>
        <v>0</v>
      </c>
      <c r="AN1170" s="64">
        <f t="shared" si="2024"/>
        <v>0</v>
      </c>
      <c r="AO1170" s="64">
        <f t="shared" si="2025"/>
        <v>0</v>
      </c>
      <c r="AP1170" s="64">
        <f t="shared" si="2026"/>
        <v>0</v>
      </c>
      <c r="AQ1170" s="64">
        <f t="shared" si="2027"/>
        <v>0</v>
      </c>
      <c r="AR1170" s="64">
        <f t="shared" si="2028"/>
        <v>0</v>
      </c>
      <c r="AS1170" s="68"/>
      <c r="AT1170" s="78"/>
      <c r="AU1170" s="79"/>
      <c r="AV1170" s="79"/>
      <c r="AW1170" s="80"/>
      <c r="AX1170" s="106">
        <f t="shared" si="2031"/>
        <v>0</v>
      </c>
      <c r="AY1170" s="63"/>
      <c r="BA1170" s="36"/>
      <c r="BB1170" s="27">
        <f t="shared" si="2032"/>
        <v>0</v>
      </c>
      <c r="BC1170" s="27">
        <f t="shared" si="2033"/>
        <v>0</v>
      </c>
      <c r="BD1170" s="27"/>
      <c r="BE1170" s="27">
        <f t="shared" si="2034"/>
        <v>0</v>
      </c>
      <c r="BF1170" s="27"/>
      <c r="BG1170" s="27">
        <f t="shared" si="2035"/>
        <v>0</v>
      </c>
      <c r="BH1170" s="1"/>
      <c r="BI1170" s="1"/>
      <c r="BJ1170" s="1"/>
      <c r="BK1170" s="1"/>
      <c r="BL1170" s="1"/>
      <c r="BM1170" s="1"/>
      <c r="BN1170" s="1"/>
      <c r="BO1170" s="1"/>
      <c r="BP1170" s="1"/>
      <c r="BQ1170" s="1"/>
      <c r="BR1170" s="1"/>
      <c r="BS1170" s="38"/>
      <c r="BT1170" s="107">
        <f t="shared" si="2036"/>
        <v>0</v>
      </c>
      <c r="BU1170" s="108">
        <f t="shared" si="2037"/>
        <v>0</v>
      </c>
      <c r="BV1170" s="28">
        <f t="shared" si="2038"/>
        <v>0</v>
      </c>
      <c r="BW1170" s="28">
        <f t="shared" si="2039"/>
        <v>0</v>
      </c>
      <c r="BX1170" s="27"/>
      <c r="BY1170" s="27"/>
      <c r="BZ1170" s="38">
        <f t="shared" si="2040"/>
        <v>0</v>
      </c>
      <c r="CA1170" s="38">
        <f t="shared" si="2041"/>
        <v>0</v>
      </c>
      <c r="CB1170" s="38">
        <f t="shared" si="2042"/>
        <v>0</v>
      </c>
      <c r="CC1170" s="38">
        <f t="shared" si="2043"/>
        <v>0</v>
      </c>
      <c r="CD1170" s="38">
        <f t="shared" si="2044"/>
        <v>0</v>
      </c>
      <c r="CE1170" s="27"/>
      <c r="CF1170" s="27"/>
      <c r="CG1170" s="27"/>
      <c r="CH1170" s="27"/>
      <c r="CI1170" s="126"/>
      <c r="CJ1170" s="116"/>
      <c r="CK1170" s="27"/>
      <c r="CL1170" s="116"/>
      <c r="CM1170" s="27"/>
      <c r="CN1170" s="116"/>
      <c r="CO1170" s="27"/>
      <c r="CP1170" s="27"/>
      <c r="CQ1170" s="27">
        <f t="shared" si="2045"/>
        <v>0</v>
      </c>
      <c r="CR1170" s="27"/>
      <c r="CS1170" s="27">
        <f t="shared" si="2046"/>
        <v>0</v>
      </c>
      <c r="CT1170" s="27"/>
      <c r="CU1170" s="27"/>
      <c r="CV1170" s="86">
        <f t="shared" si="2047"/>
        <v>0</v>
      </c>
      <c r="CW1170" s="86">
        <f t="shared" si="2048"/>
        <v>0</v>
      </c>
    </row>
    <row r="1171" spans="2:101" customFormat="1" hidden="1" outlineLevel="2" x14ac:dyDescent="0.3">
      <c r="B1171" s="41">
        <f t="shared" si="2022"/>
        <v>678</v>
      </c>
      <c r="C1171" s="42"/>
      <c r="D1171" s="105"/>
      <c r="E1171" s="37"/>
      <c r="F1171" s="34"/>
      <c r="G1171" s="34"/>
      <c r="H1171" s="34"/>
      <c r="I1171" s="34"/>
      <c r="J1171" s="34"/>
      <c r="K1171" s="34"/>
      <c r="L1171" s="34"/>
      <c r="M1171" s="27"/>
      <c r="N1171" s="27"/>
      <c r="O1171" s="27"/>
      <c r="P1171" s="27"/>
      <c r="Q1171" s="27"/>
      <c r="R1171" s="27"/>
      <c r="S1171" s="28"/>
      <c r="T1171" s="28"/>
      <c r="U1171" s="28"/>
      <c r="V1171" s="28"/>
      <c r="W1171" s="28">
        <f t="shared" si="2029"/>
        <v>0</v>
      </c>
      <c r="X1171" s="27">
        <f t="shared" si="2021"/>
        <v>0</v>
      </c>
      <c r="Y1171" s="66"/>
      <c r="Z1171" s="67"/>
      <c r="AA1171" s="67"/>
      <c r="AB1171" s="67"/>
      <c r="AC1171" s="67"/>
      <c r="AD1171" s="67"/>
      <c r="AE1171" s="72">
        <f t="shared" si="2030"/>
        <v>0</v>
      </c>
      <c r="AF1171" s="67"/>
      <c r="AG1171" s="66"/>
      <c r="AH1171" s="67"/>
      <c r="AI1171" s="67"/>
      <c r="AJ1171" s="67"/>
      <c r="AK1171" s="68"/>
      <c r="AL1171" s="66"/>
      <c r="AM1171" s="64">
        <f t="shared" si="2023"/>
        <v>0</v>
      </c>
      <c r="AN1171" s="64">
        <f t="shared" si="2024"/>
        <v>0</v>
      </c>
      <c r="AO1171" s="64">
        <f t="shared" si="2025"/>
        <v>0</v>
      </c>
      <c r="AP1171" s="64">
        <f t="shared" si="2026"/>
        <v>0</v>
      </c>
      <c r="AQ1171" s="64">
        <f t="shared" si="2027"/>
        <v>0</v>
      </c>
      <c r="AR1171" s="64">
        <f t="shared" si="2028"/>
        <v>0</v>
      </c>
      <c r="AS1171" s="68"/>
      <c r="AT1171" s="78"/>
      <c r="AU1171" s="79"/>
      <c r="AV1171" s="79"/>
      <c r="AW1171" s="80"/>
      <c r="AX1171" s="106">
        <f t="shared" si="2031"/>
        <v>0</v>
      </c>
      <c r="AY1171" s="63"/>
      <c r="BA1171" s="36"/>
      <c r="BB1171" s="27">
        <f t="shared" si="2032"/>
        <v>0</v>
      </c>
      <c r="BC1171" s="27">
        <f t="shared" si="2033"/>
        <v>0</v>
      </c>
      <c r="BD1171" s="27"/>
      <c r="BE1171" s="27">
        <f t="shared" si="2034"/>
        <v>0</v>
      </c>
      <c r="BF1171" s="27"/>
      <c r="BG1171" s="27">
        <f t="shared" si="2035"/>
        <v>0</v>
      </c>
      <c r="BH1171" s="1"/>
      <c r="BI1171" s="1"/>
      <c r="BJ1171" s="1"/>
      <c r="BK1171" s="1"/>
      <c r="BL1171" s="1"/>
      <c r="BM1171" s="1"/>
      <c r="BN1171" s="1"/>
      <c r="BO1171" s="1"/>
      <c r="BP1171" s="1"/>
      <c r="BQ1171" s="1"/>
      <c r="BR1171" s="1"/>
      <c r="BS1171" s="38"/>
      <c r="BT1171" s="107">
        <f t="shared" si="2036"/>
        <v>0</v>
      </c>
      <c r="BU1171" s="108">
        <f t="shared" si="2037"/>
        <v>0</v>
      </c>
      <c r="BV1171" s="28">
        <f t="shared" si="2038"/>
        <v>0</v>
      </c>
      <c r="BW1171" s="28">
        <f t="shared" si="2039"/>
        <v>0</v>
      </c>
      <c r="BX1171" s="27"/>
      <c r="BY1171" s="27"/>
      <c r="BZ1171" s="38">
        <f t="shared" si="2040"/>
        <v>0</v>
      </c>
      <c r="CA1171" s="38">
        <f t="shared" si="2041"/>
        <v>0</v>
      </c>
      <c r="CB1171" s="38">
        <f t="shared" si="2042"/>
        <v>0</v>
      </c>
      <c r="CC1171" s="38">
        <f t="shared" si="2043"/>
        <v>0</v>
      </c>
      <c r="CD1171" s="38">
        <f t="shared" si="2044"/>
        <v>0</v>
      </c>
      <c r="CE1171" s="27"/>
      <c r="CF1171" s="27"/>
      <c r="CG1171" s="27"/>
      <c r="CH1171" s="27"/>
      <c r="CI1171" s="126"/>
      <c r="CJ1171" s="116"/>
      <c r="CK1171" s="27"/>
      <c r="CL1171" s="116"/>
      <c r="CM1171" s="27"/>
      <c r="CN1171" s="116"/>
      <c r="CO1171" s="27"/>
      <c r="CP1171" s="27"/>
      <c r="CQ1171" s="27">
        <f t="shared" si="2045"/>
        <v>0</v>
      </c>
      <c r="CR1171" s="27"/>
      <c r="CS1171" s="27">
        <f t="shared" si="2046"/>
        <v>0</v>
      </c>
      <c r="CT1171" s="27"/>
      <c r="CU1171" s="27"/>
      <c r="CV1171" s="86">
        <f t="shared" si="2047"/>
        <v>0</v>
      </c>
      <c r="CW1171" s="86">
        <f t="shared" si="2048"/>
        <v>0</v>
      </c>
    </row>
    <row r="1172" spans="2:101" customFormat="1" hidden="1" outlineLevel="2" x14ac:dyDescent="0.3">
      <c r="B1172" s="41">
        <f t="shared" si="2022"/>
        <v>679</v>
      </c>
      <c r="C1172" s="42"/>
      <c r="D1172" s="105"/>
      <c r="E1172" s="37"/>
      <c r="F1172" s="34"/>
      <c r="G1172" s="34"/>
      <c r="H1172" s="34"/>
      <c r="I1172" s="34"/>
      <c r="J1172" s="34"/>
      <c r="K1172" s="34"/>
      <c r="L1172" s="34"/>
      <c r="M1172" s="27"/>
      <c r="N1172" s="27"/>
      <c r="O1172" s="27"/>
      <c r="P1172" s="27"/>
      <c r="Q1172" s="27"/>
      <c r="R1172" s="27"/>
      <c r="S1172" s="28"/>
      <c r="T1172" s="28"/>
      <c r="U1172" s="28"/>
      <c r="V1172" s="28"/>
      <c r="W1172" s="28">
        <f t="shared" si="2029"/>
        <v>0</v>
      </c>
      <c r="X1172" s="27">
        <f t="shared" si="2021"/>
        <v>0</v>
      </c>
      <c r="Y1172" s="66"/>
      <c r="Z1172" s="67"/>
      <c r="AA1172" s="67"/>
      <c r="AB1172" s="67"/>
      <c r="AC1172" s="67"/>
      <c r="AD1172" s="67"/>
      <c r="AE1172" s="72">
        <f t="shared" si="2030"/>
        <v>0</v>
      </c>
      <c r="AF1172" s="67"/>
      <c r="AG1172" s="66"/>
      <c r="AH1172" s="67"/>
      <c r="AI1172" s="67"/>
      <c r="AJ1172" s="67"/>
      <c r="AK1172" s="68"/>
      <c r="AL1172" s="66"/>
      <c r="AM1172" s="64">
        <f t="shared" si="2023"/>
        <v>0</v>
      </c>
      <c r="AN1172" s="64">
        <f t="shared" si="2024"/>
        <v>0</v>
      </c>
      <c r="AO1172" s="64">
        <f t="shared" si="2025"/>
        <v>0</v>
      </c>
      <c r="AP1172" s="64">
        <f t="shared" si="2026"/>
        <v>0</v>
      </c>
      <c r="AQ1172" s="64">
        <f t="shared" si="2027"/>
        <v>0</v>
      </c>
      <c r="AR1172" s="64">
        <f t="shared" si="2028"/>
        <v>0</v>
      </c>
      <c r="AS1172" s="68"/>
      <c r="AT1172" s="78"/>
      <c r="AU1172" s="79"/>
      <c r="AV1172" s="79"/>
      <c r="AW1172" s="80"/>
      <c r="AX1172" s="106">
        <f t="shared" si="2031"/>
        <v>0</v>
      </c>
      <c r="AY1172" s="63"/>
      <c r="BA1172" s="36"/>
      <c r="BB1172" s="27">
        <f t="shared" si="2032"/>
        <v>0</v>
      </c>
      <c r="BC1172" s="27">
        <f t="shared" si="2033"/>
        <v>0</v>
      </c>
      <c r="BD1172" s="27"/>
      <c r="BE1172" s="27">
        <f t="shared" si="2034"/>
        <v>0</v>
      </c>
      <c r="BF1172" s="27"/>
      <c r="BG1172" s="27">
        <f t="shared" si="2035"/>
        <v>0</v>
      </c>
      <c r="BH1172" s="1"/>
      <c r="BI1172" s="1"/>
      <c r="BJ1172" s="1"/>
      <c r="BK1172" s="1"/>
      <c r="BL1172" s="1"/>
      <c r="BM1172" s="1"/>
      <c r="BN1172" s="1"/>
      <c r="BO1172" s="1"/>
      <c r="BP1172" s="1"/>
      <c r="BQ1172" s="1"/>
      <c r="BR1172" s="1"/>
      <c r="BS1172" s="38"/>
      <c r="BT1172" s="107">
        <f t="shared" si="2036"/>
        <v>0</v>
      </c>
      <c r="BU1172" s="108">
        <f t="shared" si="2037"/>
        <v>0</v>
      </c>
      <c r="BV1172" s="28">
        <f t="shared" si="2038"/>
        <v>0</v>
      </c>
      <c r="BW1172" s="28">
        <f t="shared" si="2039"/>
        <v>0</v>
      </c>
      <c r="BX1172" s="27"/>
      <c r="BY1172" s="27"/>
      <c r="BZ1172" s="38">
        <f t="shared" si="2040"/>
        <v>0</v>
      </c>
      <c r="CA1172" s="38">
        <f t="shared" si="2041"/>
        <v>0</v>
      </c>
      <c r="CB1172" s="38">
        <f t="shared" si="2042"/>
        <v>0</v>
      </c>
      <c r="CC1172" s="38">
        <f t="shared" si="2043"/>
        <v>0</v>
      </c>
      <c r="CD1172" s="38">
        <f t="shared" si="2044"/>
        <v>0</v>
      </c>
      <c r="CE1172" s="27"/>
      <c r="CF1172" s="27"/>
      <c r="CG1172" s="27"/>
      <c r="CH1172" s="27"/>
      <c r="CI1172" s="126"/>
      <c r="CJ1172" s="116"/>
      <c r="CK1172" s="27"/>
      <c r="CL1172" s="116"/>
      <c r="CM1172" s="27"/>
      <c r="CN1172" s="116"/>
      <c r="CO1172" s="27"/>
      <c r="CP1172" s="27"/>
      <c r="CQ1172" s="27">
        <f t="shared" si="2045"/>
        <v>0</v>
      </c>
      <c r="CR1172" s="27"/>
      <c r="CS1172" s="27">
        <f t="shared" si="2046"/>
        <v>0</v>
      </c>
      <c r="CT1172" s="27"/>
      <c r="CU1172" s="27"/>
      <c r="CV1172" s="86">
        <f t="shared" si="2047"/>
        <v>0</v>
      </c>
      <c r="CW1172" s="86">
        <f t="shared" si="2048"/>
        <v>0</v>
      </c>
    </row>
    <row r="1173" spans="2:101" customFormat="1" hidden="1" outlineLevel="2" x14ac:dyDescent="0.3">
      <c r="B1173" s="41">
        <f t="shared" si="2022"/>
        <v>680</v>
      </c>
      <c r="C1173" s="42"/>
      <c r="D1173" s="105"/>
      <c r="E1173" s="37"/>
      <c r="F1173" s="34"/>
      <c r="G1173" s="34"/>
      <c r="H1173" s="34"/>
      <c r="I1173" s="34"/>
      <c r="J1173" s="34"/>
      <c r="K1173" s="34"/>
      <c r="L1173" s="34"/>
      <c r="M1173" s="27"/>
      <c r="N1173" s="27"/>
      <c r="O1173" s="27"/>
      <c r="P1173" s="27"/>
      <c r="Q1173" s="27"/>
      <c r="R1173" s="27"/>
      <c r="S1173" s="28"/>
      <c r="T1173" s="28"/>
      <c r="U1173" s="28"/>
      <c r="V1173" s="28"/>
      <c r="W1173" s="28">
        <f t="shared" si="2029"/>
        <v>0</v>
      </c>
      <c r="X1173" s="27">
        <f t="shared" si="2021"/>
        <v>0</v>
      </c>
      <c r="Y1173" s="66"/>
      <c r="Z1173" s="67"/>
      <c r="AA1173" s="67"/>
      <c r="AB1173" s="67"/>
      <c r="AC1173" s="67"/>
      <c r="AD1173" s="67"/>
      <c r="AE1173" s="72">
        <f t="shared" si="2030"/>
        <v>0</v>
      </c>
      <c r="AF1173" s="67"/>
      <c r="AG1173" s="66"/>
      <c r="AH1173" s="67"/>
      <c r="AI1173" s="67"/>
      <c r="AJ1173" s="67"/>
      <c r="AK1173" s="68"/>
      <c r="AL1173" s="66"/>
      <c r="AM1173" s="64">
        <f t="shared" si="2023"/>
        <v>0</v>
      </c>
      <c r="AN1173" s="64">
        <f t="shared" si="2024"/>
        <v>0</v>
      </c>
      <c r="AO1173" s="64">
        <f t="shared" si="2025"/>
        <v>0</v>
      </c>
      <c r="AP1173" s="64">
        <f t="shared" si="2026"/>
        <v>0</v>
      </c>
      <c r="AQ1173" s="64">
        <f t="shared" si="2027"/>
        <v>0</v>
      </c>
      <c r="AR1173" s="64">
        <f t="shared" si="2028"/>
        <v>0</v>
      </c>
      <c r="AS1173" s="68"/>
      <c r="AT1173" s="78"/>
      <c r="AU1173" s="79"/>
      <c r="AV1173" s="79"/>
      <c r="AW1173" s="80"/>
      <c r="AX1173" s="106">
        <f t="shared" si="2031"/>
        <v>0</v>
      </c>
      <c r="AY1173" s="63"/>
      <c r="BA1173" s="36"/>
      <c r="BB1173" s="27">
        <f t="shared" si="2032"/>
        <v>0</v>
      </c>
      <c r="BC1173" s="27">
        <f t="shared" si="2033"/>
        <v>0</v>
      </c>
      <c r="BD1173" s="27"/>
      <c r="BE1173" s="27">
        <f t="shared" si="2034"/>
        <v>0</v>
      </c>
      <c r="BF1173" s="27"/>
      <c r="BG1173" s="27">
        <f t="shared" si="2035"/>
        <v>0</v>
      </c>
      <c r="BH1173" s="1"/>
      <c r="BI1173" s="1"/>
      <c r="BJ1173" s="1"/>
      <c r="BK1173" s="1"/>
      <c r="BL1173" s="1"/>
      <c r="BM1173" s="1"/>
      <c r="BN1173" s="1"/>
      <c r="BO1173" s="1"/>
      <c r="BP1173" s="1"/>
      <c r="BQ1173" s="1"/>
      <c r="BR1173" s="1"/>
      <c r="BS1173" s="38"/>
      <c r="BT1173" s="107">
        <f t="shared" si="2036"/>
        <v>0</v>
      </c>
      <c r="BU1173" s="108">
        <f t="shared" si="2037"/>
        <v>0</v>
      </c>
      <c r="BV1173" s="28">
        <f t="shared" si="2038"/>
        <v>0</v>
      </c>
      <c r="BW1173" s="28">
        <f t="shared" si="2039"/>
        <v>0</v>
      </c>
      <c r="BX1173" s="27"/>
      <c r="BY1173" s="27"/>
      <c r="BZ1173" s="38">
        <f t="shared" si="2040"/>
        <v>0</v>
      </c>
      <c r="CA1173" s="38">
        <f t="shared" si="2041"/>
        <v>0</v>
      </c>
      <c r="CB1173" s="38">
        <f t="shared" si="2042"/>
        <v>0</v>
      </c>
      <c r="CC1173" s="38">
        <f t="shared" si="2043"/>
        <v>0</v>
      </c>
      <c r="CD1173" s="38">
        <f t="shared" si="2044"/>
        <v>0</v>
      </c>
      <c r="CE1173" s="27"/>
      <c r="CF1173" s="27"/>
      <c r="CG1173" s="27"/>
      <c r="CH1173" s="27"/>
      <c r="CI1173" s="126"/>
      <c r="CJ1173" s="116"/>
      <c r="CK1173" s="27"/>
      <c r="CL1173" s="116"/>
      <c r="CM1173" s="27"/>
      <c r="CN1173" s="116"/>
      <c r="CO1173" s="27"/>
      <c r="CP1173" s="27"/>
      <c r="CQ1173" s="27">
        <f t="shared" si="2045"/>
        <v>0</v>
      </c>
      <c r="CR1173" s="27"/>
      <c r="CS1173" s="27">
        <f t="shared" si="2046"/>
        <v>0</v>
      </c>
      <c r="CT1173" s="27"/>
      <c r="CU1173" s="27"/>
      <c r="CV1173" s="86">
        <f t="shared" si="2047"/>
        <v>0</v>
      </c>
      <c r="CW1173" s="86">
        <f t="shared" si="2048"/>
        <v>0</v>
      </c>
    </row>
    <row r="1174" spans="2:101" customFormat="1" hidden="1" outlineLevel="2" x14ac:dyDescent="0.3">
      <c r="B1174" s="41">
        <f t="shared" si="2022"/>
        <v>681</v>
      </c>
      <c r="C1174" s="42"/>
      <c r="D1174" s="105"/>
      <c r="E1174" s="37"/>
      <c r="F1174" s="34"/>
      <c r="G1174" s="34"/>
      <c r="H1174" s="34"/>
      <c r="I1174" s="34"/>
      <c r="J1174" s="34"/>
      <c r="K1174" s="34"/>
      <c r="L1174" s="34"/>
      <c r="M1174" s="27"/>
      <c r="N1174" s="27"/>
      <c r="O1174" s="27"/>
      <c r="P1174" s="27"/>
      <c r="Q1174" s="27"/>
      <c r="R1174" s="27"/>
      <c r="S1174" s="28"/>
      <c r="T1174" s="28"/>
      <c r="U1174" s="28"/>
      <c r="V1174" s="28"/>
      <c r="W1174" s="28">
        <f t="shared" si="2029"/>
        <v>0</v>
      </c>
      <c r="X1174" s="27">
        <f t="shared" si="2021"/>
        <v>0</v>
      </c>
      <c r="Y1174" s="66"/>
      <c r="Z1174" s="67"/>
      <c r="AA1174" s="67"/>
      <c r="AB1174" s="67"/>
      <c r="AC1174" s="67"/>
      <c r="AD1174" s="67"/>
      <c r="AE1174" s="72">
        <f t="shared" si="2030"/>
        <v>0</v>
      </c>
      <c r="AF1174" s="67"/>
      <c r="AG1174" s="66"/>
      <c r="AH1174" s="67"/>
      <c r="AI1174" s="67"/>
      <c r="AJ1174" s="67"/>
      <c r="AK1174" s="68"/>
      <c r="AL1174" s="66"/>
      <c r="AM1174" s="64">
        <f t="shared" si="2023"/>
        <v>0</v>
      </c>
      <c r="AN1174" s="64">
        <f t="shared" si="2024"/>
        <v>0</v>
      </c>
      <c r="AO1174" s="64">
        <f t="shared" si="2025"/>
        <v>0</v>
      </c>
      <c r="AP1174" s="64">
        <f t="shared" si="2026"/>
        <v>0</v>
      </c>
      <c r="AQ1174" s="64">
        <f t="shared" si="2027"/>
        <v>0</v>
      </c>
      <c r="AR1174" s="64">
        <f t="shared" si="2028"/>
        <v>0</v>
      </c>
      <c r="AS1174" s="68"/>
      <c r="AT1174" s="78"/>
      <c r="AU1174" s="79"/>
      <c r="AV1174" s="79"/>
      <c r="AW1174" s="80"/>
      <c r="AX1174" s="106">
        <f t="shared" si="2031"/>
        <v>0</v>
      </c>
      <c r="AY1174" s="63"/>
      <c r="BA1174" s="36"/>
      <c r="BB1174" s="27">
        <f t="shared" si="2032"/>
        <v>0</v>
      </c>
      <c r="BC1174" s="27">
        <f t="shared" si="2033"/>
        <v>0</v>
      </c>
      <c r="BD1174" s="27"/>
      <c r="BE1174" s="27">
        <f t="shared" si="2034"/>
        <v>0</v>
      </c>
      <c r="BF1174" s="27"/>
      <c r="BG1174" s="27">
        <f t="shared" si="2035"/>
        <v>0</v>
      </c>
      <c r="BH1174" s="1"/>
      <c r="BI1174" s="1"/>
      <c r="BJ1174" s="1"/>
      <c r="BK1174" s="1"/>
      <c r="BL1174" s="1"/>
      <c r="BM1174" s="1"/>
      <c r="BN1174" s="1"/>
      <c r="BO1174" s="1"/>
      <c r="BP1174" s="1"/>
      <c r="BQ1174" s="1"/>
      <c r="BR1174" s="1"/>
      <c r="BS1174" s="38"/>
      <c r="BT1174" s="107">
        <f t="shared" si="2036"/>
        <v>0</v>
      </c>
      <c r="BU1174" s="108">
        <f t="shared" si="2037"/>
        <v>0</v>
      </c>
      <c r="BV1174" s="28">
        <f t="shared" si="2038"/>
        <v>0</v>
      </c>
      <c r="BW1174" s="28">
        <f t="shared" si="2039"/>
        <v>0</v>
      </c>
      <c r="BX1174" s="27"/>
      <c r="BY1174" s="27"/>
      <c r="BZ1174" s="38">
        <f t="shared" si="2040"/>
        <v>0</v>
      </c>
      <c r="CA1174" s="38">
        <f t="shared" si="2041"/>
        <v>0</v>
      </c>
      <c r="CB1174" s="38">
        <f t="shared" si="2042"/>
        <v>0</v>
      </c>
      <c r="CC1174" s="38">
        <f t="shared" si="2043"/>
        <v>0</v>
      </c>
      <c r="CD1174" s="38">
        <f t="shared" si="2044"/>
        <v>0</v>
      </c>
      <c r="CE1174" s="27"/>
      <c r="CF1174" s="27"/>
      <c r="CG1174" s="27"/>
      <c r="CH1174" s="27"/>
      <c r="CI1174" s="126"/>
      <c r="CJ1174" s="116"/>
      <c r="CK1174" s="27"/>
      <c r="CL1174" s="116"/>
      <c r="CM1174" s="27"/>
      <c r="CN1174" s="116"/>
      <c r="CO1174" s="27"/>
      <c r="CP1174" s="27"/>
      <c r="CQ1174" s="27">
        <f t="shared" si="2045"/>
        <v>0</v>
      </c>
      <c r="CR1174" s="27"/>
      <c r="CS1174" s="27">
        <f t="shared" si="2046"/>
        <v>0</v>
      </c>
      <c r="CT1174" s="27"/>
      <c r="CU1174" s="27"/>
      <c r="CV1174" s="86">
        <f t="shared" si="2047"/>
        <v>0</v>
      </c>
      <c r="CW1174" s="86">
        <f t="shared" si="2048"/>
        <v>0</v>
      </c>
    </row>
    <row r="1175" spans="2:101" customFormat="1" hidden="1" outlineLevel="2" x14ac:dyDescent="0.3">
      <c r="B1175" s="41">
        <f t="shared" si="2022"/>
        <v>682</v>
      </c>
      <c r="C1175" s="42"/>
      <c r="D1175" s="105"/>
      <c r="E1175" s="37"/>
      <c r="F1175" s="34"/>
      <c r="G1175" s="34"/>
      <c r="H1175" s="34"/>
      <c r="I1175" s="34"/>
      <c r="J1175" s="34"/>
      <c r="K1175" s="34"/>
      <c r="L1175" s="34"/>
      <c r="M1175" s="27"/>
      <c r="N1175" s="27"/>
      <c r="O1175" s="27"/>
      <c r="P1175" s="27"/>
      <c r="Q1175" s="27"/>
      <c r="R1175" s="27"/>
      <c r="S1175" s="28"/>
      <c r="T1175" s="28"/>
      <c r="U1175" s="28"/>
      <c r="V1175" s="28"/>
      <c r="W1175" s="28">
        <f t="shared" si="2029"/>
        <v>0</v>
      </c>
      <c r="X1175" s="27">
        <f t="shared" si="2021"/>
        <v>0</v>
      </c>
      <c r="Y1175" s="66"/>
      <c r="Z1175" s="67"/>
      <c r="AA1175" s="67"/>
      <c r="AB1175" s="67"/>
      <c r="AC1175" s="67"/>
      <c r="AD1175" s="67"/>
      <c r="AE1175" s="72">
        <f t="shared" si="2030"/>
        <v>0</v>
      </c>
      <c r="AF1175" s="67"/>
      <c r="AG1175" s="66"/>
      <c r="AH1175" s="67"/>
      <c r="AI1175" s="67"/>
      <c r="AJ1175" s="67"/>
      <c r="AK1175" s="68"/>
      <c r="AL1175" s="66"/>
      <c r="AM1175" s="64">
        <f t="shared" si="2023"/>
        <v>0</v>
      </c>
      <c r="AN1175" s="64">
        <f t="shared" si="2024"/>
        <v>0</v>
      </c>
      <c r="AO1175" s="64">
        <f t="shared" si="2025"/>
        <v>0</v>
      </c>
      <c r="AP1175" s="64">
        <f t="shared" si="2026"/>
        <v>0</v>
      </c>
      <c r="AQ1175" s="64">
        <f t="shared" si="2027"/>
        <v>0</v>
      </c>
      <c r="AR1175" s="64">
        <f t="shared" si="2028"/>
        <v>0</v>
      </c>
      <c r="AS1175" s="68"/>
      <c r="AT1175" s="78"/>
      <c r="AU1175" s="79"/>
      <c r="AV1175" s="79"/>
      <c r="AW1175" s="80"/>
      <c r="AX1175" s="106">
        <f t="shared" si="2031"/>
        <v>0</v>
      </c>
      <c r="AY1175" s="63"/>
      <c r="BA1175" s="36"/>
      <c r="BB1175" s="27">
        <f t="shared" si="2032"/>
        <v>0</v>
      </c>
      <c r="BC1175" s="27">
        <f t="shared" si="2033"/>
        <v>0</v>
      </c>
      <c r="BD1175" s="27"/>
      <c r="BE1175" s="27">
        <f t="shared" si="2034"/>
        <v>0</v>
      </c>
      <c r="BF1175" s="27"/>
      <c r="BG1175" s="27">
        <f t="shared" si="2035"/>
        <v>0</v>
      </c>
      <c r="BH1175" s="1"/>
      <c r="BI1175" s="1"/>
      <c r="BJ1175" s="1"/>
      <c r="BK1175" s="1"/>
      <c r="BL1175" s="1"/>
      <c r="BM1175" s="1"/>
      <c r="BN1175" s="1"/>
      <c r="BO1175" s="1"/>
      <c r="BP1175" s="1"/>
      <c r="BQ1175" s="1"/>
      <c r="BR1175" s="1"/>
      <c r="BS1175" s="38"/>
      <c r="BT1175" s="107">
        <f t="shared" si="2036"/>
        <v>0</v>
      </c>
      <c r="BU1175" s="108">
        <f t="shared" si="2037"/>
        <v>0</v>
      </c>
      <c r="BV1175" s="28">
        <f t="shared" si="2038"/>
        <v>0</v>
      </c>
      <c r="BW1175" s="28">
        <f t="shared" si="2039"/>
        <v>0</v>
      </c>
      <c r="BX1175" s="27"/>
      <c r="BY1175" s="27"/>
      <c r="BZ1175" s="38">
        <f t="shared" si="2040"/>
        <v>0</v>
      </c>
      <c r="CA1175" s="38">
        <f t="shared" si="2041"/>
        <v>0</v>
      </c>
      <c r="CB1175" s="38">
        <f t="shared" si="2042"/>
        <v>0</v>
      </c>
      <c r="CC1175" s="38">
        <f t="shared" si="2043"/>
        <v>0</v>
      </c>
      <c r="CD1175" s="38">
        <f t="shared" si="2044"/>
        <v>0</v>
      </c>
      <c r="CE1175" s="27"/>
      <c r="CF1175" s="27"/>
      <c r="CG1175" s="27"/>
      <c r="CH1175" s="27"/>
      <c r="CI1175" s="126"/>
      <c r="CJ1175" s="116"/>
      <c r="CK1175" s="27"/>
      <c r="CL1175" s="116"/>
      <c r="CM1175" s="27"/>
      <c r="CN1175" s="116"/>
      <c r="CO1175" s="27"/>
      <c r="CP1175" s="27"/>
      <c r="CQ1175" s="27">
        <f t="shared" si="2045"/>
        <v>0</v>
      </c>
      <c r="CR1175" s="27"/>
      <c r="CS1175" s="27">
        <f t="shared" si="2046"/>
        <v>0</v>
      </c>
      <c r="CT1175" s="27"/>
      <c r="CU1175" s="27"/>
      <c r="CV1175" s="86">
        <f t="shared" si="2047"/>
        <v>0</v>
      </c>
      <c r="CW1175" s="86">
        <f t="shared" si="2048"/>
        <v>0</v>
      </c>
    </row>
    <row r="1176" spans="2:101" customFormat="1" hidden="1" outlineLevel="2" x14ac:dyDescent="0.3">
      <c r="B1176" s="41">
        <f t="shared" si="2022"/>
        <v>683</v>
      </c>
      <c r="C1176" s="42"/>
      <c r="D1176" s="105"/>
      <c r="E1176" s="37"/>
      <c r="F1176" s="34"/>
      <c r="G1176" s="34"/>
      <c r="H1176" s="34"/>
      <c r="I1176" s="34"/>
      <c r="J1176" s="34"/>
      <c r="K1176" s="34"/>
      <c r="L1176" s="34"/>
      <c r="M1176" s="27"/>
      <c r="N1176" s="27"/>
      <c r="O1176" s="27"/>
      <c r="P1176" s="27"/>
      <c r="Q1176" s="27"/>
      <c r="R1176" s="27"/>
      <c r="S1176" s="28"/>
      <c r="T1176" s="28"/>
      <c r="U1176" s="28"/>
      <c r="V1176" s="28"/>
      <c r="W1176" s="28">
        <f t="shared" si="2029"/>
        <v>0</v>
      </c>
      <c r="X1176" s="27">
        <f t="shared" si="2021"/>
        <v>0</v>
      </c>
      <c r="Y1176" s="66"/>
      <c r="Z1176" s="67"/>
      <c r="AA1176" s="67"/>
      <c r="AB1176" s="67"/>
      <c r="AC1176" s="67"/>
      <c r="AD1176" s="67"/>
      <c r="AE1176" s="72">
        <f t="shared" si="2030"/>
        <v>0</v>
      </c>
      <c r="AF1176" s="67"/>
      <c r="AG1176" s="66"/>
      <c r="AH1176" s="67"/>
      <c r="AI1176" s="67"/>
      <c r="AJ1176" s="67"/>
      <c r="AK1176" s="68"/>
      <c r="AL1176" s="66"/>
      <c r="AM1176" s="64">
        <f t="shared" si="2023"/>
        <v>0</v>
      </c>
      <c r="AN1176" s="64">
        <f t="shared" si="2024"/>
        <v>0</v>
      </c>
      <c r="AO1176" s="64">
        <f t="shared" si="2025"/>
        <v>0</v>
      </c>
      <c r="AP1176" s="64">
        <f t="shared" si="2026"/>
        <v>0</v>
      </c>
      <c r="AQ1176" s="64">
        <f t="shared" si="2027"/>
        <v>0</v>
      </c>
      <c r="AR1176" s="64">
        <f t="shared" si="2028"/>
        <v>0</v>
      </c>
      <c r="AS1176" s="68"/>
      <c r="AT1176" s="78"/>
      <c r="AU1176" s="79"/>
      <c r="AV1176" s="79"/>
      <c r="AW1176" s="80"/>
      <c r="AX1176" s="106">
        <f t="shared" si="2031"/>
        <v>0</v>
      </c>
      <c r="AY1176" s="63"/>
      <c r="BA1176" s="36"/>
      <c r="BB1176" s="27">
        <f t="shared" si="2032"/>
        <v>0</v>
      </c>
      <c r="BC1176" s="27">
        <f t="shared" si="2033"/>
        <v>0</v>
      </c>
      <c r="BD1176" s="27"/>
      <c r="BE1176" s="27">
        <f t="shared" si="2034"/>
        <v>0</v>
      </c>
      <c r="BF1176" s="27"/>
      <c r="BG1176" s="27">
        <f t="shared" si="2035"/>
        <v>0</v>
      </c>
      <c r="BH1176" s="1"/>
      <c r="BI1176" s="1"/>
      <c r="BJ1176" s="1"/>
      <c r="BK1176" s="1"/>
      <c r="BL1176" s="1"/>
      <c r="BM1176" s="1"/>
      <c r="BN1176" s="1"/>
      <c r="BO1176" s="1"/>
      <c r="BP1176" s="1"/>
      <c r="BQ1176" s="1"/>
      <c r="BR1176" s="1"/>
      <c r="BS1176" s="38"/>
      <c r="BT1176" s="107">
        <f t="shared" si="2036"/>
        <v>0</v>
      </c>
      <c r="BU1176" s="108">
        <f t="shared" si="2037"/>
        <v>0</v>
      </c>
      <c r="BV1176" s="28">
        <f t="shared" si="2038"/>
        <v>0</v>
      </c>
      <c r="BW1176" s="28">
        <f t="shared" si="2039"/>
        <v>0</v>
      </c>
      <c r="BX1176" s="27"/>
      <c r="BY1176" s="27"/>
      <c r="BZ1176" s="38">
        <f t="shared" si="2040"/>
        <v>0</v>
      </c>
      <c r="CA1176" s="38">
        <f t="shared" si="2041"/>
        <v>0</v>
      </c>
      <c r="CB1176" s="38">
        <f t="shared" si="2042"/>
        <v>0</v>
      </c>
      <c r="CC1176" s="38">
        <f t="shared" si="2043"/>
        <v>0</v>
      </c>
      <c r="CD1176" s="38">
        <f t="shared" si="2044"/>
        <v>0</v>
      </c>
      <c r="CE1176" s="27"/>
      <c r="CF1176" s="27"/>
      <c r="CG1176" s="27"/>
      <c r="CH1176" s="27"/>
      <c r="CI1176" s="126"/>
      <c r="CJ1176" s="116"/>
      <c r="CK1176" s="27"/>
      <c r="CL1176" s="116"/>
      <c r="CM1176" s="27"/>
      <c r="CN1176" s="116"/>
      <c r="CO1176" s="27"/>
      <c r="CP1176" s="27"/>
      <c r="CQ1176" s="27">
        <f t="shared" si="2045"/>
        <v>0</v>
      </c>
      <c r="CR1176" s="27"/>
      <c r="CS1176" s="27">
        <f t="shared" si="2046"/>
        <v>0</v>
      </c>
      <c r="CT1176" s="27"/>
      <c r="CU1176" s="27"/>
      <c r="CV1176" s="86">
        <f t="shared" si="2047"/>
        <v>0</v>
      </c>
      <c r="CW1176" s="86">
        <f t="shared" si="2048"/>
        <v>0</v>
      </c>
    </row>
    <row r="1177" spans="2:101" customFormat="1" hidden="1" outlineLevel="2" x14ac:dyDescent="0.3">
      <c r="B1177" s="41">
        <f t="shared" si="2022"/>
        <v>684</v>
      </c>
      <c r="C1177" s="42"/>
      <c r="D1177" s="105"/>
      <c r="E1177" s="37"/>
      <c r="F1177" s="34"/>
      <c r="G1177" s="34"/>
      <c r="H1177" s="34"/>
      <c r="I1177" s="34"/>
      <c r="J1177" s="34"/>
      <c r="K1177" s="34"/>
      <c r="L1177" s="34"/>
      <c r="M1177" s="27"/>
      <c r="N1177" s="27"/>
      <c r="O1177" s="27"/>
      <c r="P1177" s="27"/>
      <c r="Q1177" s="27"/>
      <c r="R1177" s="27"/>
      <c r="S1177" s="28"/>
      <c r="T1177" s="28"/>
      <c r="U1177" s="28"/>
      <c r="V1177" s="28"/>
      <c r="W1177" s="28">
        <f t="shared" si="2029"/>
        <v>0</v>
      </c>
      <c r="X1177" s="27">
        <f t="shared" si="2021"/>
        <v>0</v>
      </c>
      <c r="Y1177" s="66"/>
      <c r="Z1177" s="67"/>
      <c r="AA1177" s="67"/>
      <c r="AB1177" s="67"/>
      <c r="AC1177" s="67"/>
      <c r="AD1177" s="67"/>
      <c r="AE1177" s="72">
        <f t="shared" si="2030"/>
        <v>0</v>
      </c>
      <c r="AF1177" s="67"/>
      <c r="AG1177" s="66"/>
      <c r="AH1177" s="67"/>
      <c r="AI1177" s="67"/>
      <c r="AJ1177" s="67"/>
      <c r="AK1177" s="68"/>
      <c r="AL1177" s="66"/>
      <c r="AM1177" s="64">
        <f t="shared" si="2023"/>
        <v>0</v>
      </c>
      <c r="AN1177" s="64">
        <f t="shared" si="2024"/>
        <v>0</v>
      </c>
      <c r="AO1177" s="64">
        <f t="shared" si="2025"/>
        <v>0</v>
      </c>
      <c r="AP1177" s="64">
        <f t="shared" si="2026"/>
        <v>0</v>
      </c>
      <c r="AQ1177" s="64">
        <f t="shared" si="2027"/>
        <v>0</v>
      </c>
      <c r="AR1177" s="64">
        <f t="shared" si="2028"/>
        <v>0</v>
      </c>
      <c r="AS1177" s="68"/>
      <c r="AT1177" s="78"/>
      <c r="AU1177" s="79"/>
      <c r="AV1177" s="79"/>
      <c r="AW1177" s="80"/>
      <c r="AX1177" s="106">
        <f t="shared" si="2031"/>
        <v>0</v>
      </c>
      <c r="AY1177" s="63"/>
      <c r="BA1177" s="36"/>
      <c r="BB1177" s="27">
        <f t="shared" si="2032"/>
        <v>0</v>
      </c>
      <c r="BC1177" s="27">
        <f t="shared" si="2033"/>
        <v>0</v>
      </c>
      <c r="BD1177" s="27"/>
      <c r="BE1177" s="27">
        <f t="shared" si="2034"/>
        <v>0</v>
      </c>
      <c r="BF1177" s="27"/>
      <c r="BG1177" s="27">
        <f t="shared" si="2035"/>
        <v>0</v>
      </c>
      <c r="BH1177" s="1"/>
      <c r="BI1177" s="1"/>
      <c r="BJ1177" s="1"/>
      <c r="BK1177" s="1"/>
      <c r="BL1177" s="1"/>
      <c r="BM1177" s="1"/>
      <c r="BN1177" s="1"/>
      <c r="BO1177" s="1"/>
      <c r="BP1177" s="1"/>
      <c r="BQ1177" s="1"/>
      <c r="BR1177" s="1"/>
      <c r="BS1177" s="38"/>
      <c r="BT1177" s="107">
        <f t="shared" si="2036"/>
        <v>0</v>
      </c>
      <c r="BU1177" s="108">
        <f t="shared" si="2037"/>
        <v>0</v>
      </c>
      <c r="BV1177" s="28">
        <f t="shared" si="2038"/>
        <v>0</v>
      </c>
      <c r="BW1177" s="28">
        <f t="shared" si="2039"/>
        <v>0</v>
      </c>
      <c r="BX1177" s="27"/>
      <c r="BY1177" s="27"/>
      <c r="BZ1177" s="38">
        <f t="shared" si="2040"/>
        <v>0</v>
      </c>
      <c r="CA1177" s="38">
        <f t="shared" si="2041"/>
        <v>0</v>
      </c>
      <c r="CB1177" s="38">
        <f t="shared" si="2042"/>
        <v>0</v>
      </c>
      <c r="CC1177" s="38">
        <f t="shared" si="2043"/>
        <v>0</v>
      </c>
      <c r="CD1177" s="38">
        <f t="shared" si="2044"/>
        <v>0</v>
      </c>
      <c r="CE1177" s="27"/>
      <c r="CF1177" s="27"/>
      <c r="CG1177" s="27"/>
      <c r="CH1177" s="27"/>
      <c r="CI1177" s="126"/>
      <c r="CJ1177" s="116"/>
      <c r="CK1177" s="27"/>
      <c r="CL1177" s="116"/>
      <c r="CM1177" s="27"/>
      <c r="CN1177" s="116"/>
      <c r="CO1177" s="27"/>
      <c r="CP1177" s="27"/>
      <c r="CQ1177" s="27">
        <f t="shared" si="2045"/>
        <v>0</v>
      </c>
      <c r="CR1177" s="27"/>
      <c r="CS1177" s="27">
        <f t="shared" si="2046"/>
        <v>0</v>
      </c>
      <c r="CT1177" s="27"/>
      <c r="CU1177" s="27"/>
      <c r="CV1177" s="86">
        <f t="shared" si="2047"/>
        <v>0</v>
      </c>
      <c r="CW1177" s="86">
        <f t="shared" si="2048"/>
        <v>0</v>
      </c>
    </row>
    <row r="1178" spans="2:101" customFormat="1" hidden="1" outlineLevel="2" x14ac:dyDescent="0.3">
      <c r="B1178" s="41">
        <f t="shared" si="2022"/>
        <v>685</v>
      </c>
      <c r="C1178" s="42"/>
      <c r="D1178" s="105"/>
      <c r="E1178" s="37"/>
      <c r="F1178" s="34"/>
      <c r="G1178" s="34"/>
      <c r="H1178" s="34"/>
      <c r="I1178" s="34"/>
      <c r="J1178" s="34"/>
      <c r="K1178" s="34"/>
      <c r="L1178" s="34"/>
      <c r="M1178" s="27"/>
      <c r="N1178" s="27"/>
      <c r="O1178" s="27"/>
      <c r="P1178" s="27"/>
      <c r="Q1178" s="27"/>
      <c r="R1178" s="27"/>
      <c r="S1178" s="28"/>
      <c r="T1178" s="28"/>
      <c r="U1178" s="28"/>
      <c r="V1178" s="28"/>
      <c r="W1178" s="28">
        <f t="shared" si="2029"/>
        <v>0</v>
      </c>
      <c r="X1178" s="27">
        <f t="shared" si="2021"/>
        <v>0</v>
      </c>
      <c r="Y1178" s="66"/>
      <c r="Z1178" s="67"/>
      <c r="AA1178" s="67"/>
      <c r="AB1178" s="67"/>
      <c r="AC1178" s="67"/>
      <c r="AD1178" s="67"/>
      <c r="AE1178" s="72">
        <f t="shared" si="2030"/>
        <v>0</v>
      </c>
      <c r="AF1178" s="67"/>
      <c r="AG1178" s="66"/>
      <c r="AH1178" s="67"/>
      <c r="AI1178" s="67"/>
      <c r="AJ1178" s="67"/>
      <c r="AK1178" s="68"/>
      <c r="AL1178" s="66"/>
      <c r="AM1178" s="64">
        <f t="shared" si="2023"/>
        <v>0</v>
      </c>
      <c r="AN1178" s="64">
        <f t="shared" si="2024"/>
        <v>0</v>
      </c>
      <c r="AO1178" s="64">
        <f t="shared" si="2025"/>
        <v>0</v>
      </c>
      <c r="AP1178" s="64">
        <f t="shared" si="2026"/>
        <v>0</v>
      </c>
      <c r="AQ1178" s="64">
        <f t="shared" si="2027"/>
        <v>0</v>
      </c>
      <c r="AR1178" s="64">
        <f t="shared" si="2028"/>
        <v>0</v>
      </c>
      <c r="AS1178" s="68"/>
      <c r="AT1178" s="78"/>
      <c r="AU1178" s="79"/>
      <c r="AV1178" s="79"/>
      <c r="AW1178" s="80"/>
      <c r="AX1178" s="106">
        <f t="shared" si="2031"/>
        <v>0</v>
      </c>
      <c r="AY1178" s="63"/>
      <c r="BA1178" s="36"/>
      <c r="BB1178" s="27">
        <f t="shared" si="2032"/>
        <v>0</v>
      </c>
      <c r="BC1178" s="27">
        <f t="shared" si="2033"/>
        <v>0</v>
      </c>
      <c r="BD1178" s="27"/>
      <c r="BE1178" s="27">
        <f t="shared" si="2034"/>
        <v>0</v>
      </c>
      <c r="BF1178" s="27"/>
      <c r="BG1178" s="27">
        <f t="shared" si="2035"/>
        <v>0</v>
      </c>
      <c r="BH1178" s="1"/>
      <c r="BI1178" s="1"/>
      <c r="BJ1178" s="1"/>
      <c r="BK1178" s="1"/>
      <c r="BL1178" s="1"/>
      <c r="BM1178" s="1"/>
      <c r="BN1178" s="1"/>
      <c r="BO1178" s="1"/>
      <c r="BP1178" s="1"/>
      <c r="BQ1178" s="1"/>
      <c r="BR1178" s="1"/>
      <c r="BS1178" s="38"/>
      <c r="BT1178" s="107">
        <f t="shared" si="2036"/>
        <v>0</v>
      </c>
      <c r="BU1178" s="108">
        <f t="shared" si="2037"/>
        <v>0</v>
      </c>
      <c r="BV1178" s="28">
        <f t="shared" si="2038"/>
        <v>0</v>
      </c>
      <c r="BW1178" s="28">
        <f t="shared" si="2039"/>
        <v>0</v>
      </c>
      <c r="BX1178" s="27"/>
      <c r="BY1178" s="27"/>
      <c r="BZ1178" s="38">
        <f t="shared" si="2040"/>
        <v>0</v>
      </c>
      <c r="CA1178" s="38">
        <f t="shared" si="2041"/>
        <v>0</v>
      </c>
      <c r="CB1178" s="38">
        <f t="shared" si="2042"/>
        <v>0</v>
      </c>
      <c r="CC1178" s="38">
        <f t="shared" si="2043"/>
        <v>0</v>
      </c>
      <c r="CD1178" s="38">
        <f t="shared" si="2044"/>
        <v>0</v>
      </c>
      <c r="CE1178" s="27"/>
      <c r="CF1178" s="27"/>
      <c r="CG1178" s="27"/>
      <c r="CH1178" s="27"/>
      <c r="CI1178" s="126"/>
      <c r="CJ1178" s="116"/>
      <c r="CK1178" s="27"/>
      <c r="CL1178" s="116"/>
      <c r="CM1178" s="27"/>
      <c r="CN1178" s="116"/>
      <c r="CO1178" s="27"/>
      <c r="CP1178" s="27"/>
      <c r="CQ1178" s="27">
        <f t="shared" si="2045"/>
        <v>0</v>
      </c>
      <c r="CR1178" s="27"/>
      <c r="CS1178" s="27">
        <f t="shared" si="2046"/>
        <v>0</v>
      </c>
      <c r="CT1178" s="27"/>
      <c r="CU1178" s="27"/>
      <c r="CV1178" s="86">
        <f t="shared" si="2047"/>
        <v>0</v>
      </c>
      <c r="CW1178" s="86">
        <f t="shared" si="2048"/>
        <v>0</v>
      </c>
    </row>
    <row r="1179" spans="2:101" customFormat="1" hidden="1" outlineLevel="2" x14ac:dyDescent="0.3">
      <c r="B1179" s="41">
        <f t="shared" si="2022"/>
        <v>686</v>
      </c>
      <c r="C1179" s="42"/>
      <c r="D1179" s="105"/>
      <c r="E1179" s="37"/>
      <c r="F1179" s="34"/>
      <c r="G1179" s="34"/>
      <c r="H1179" s="34"/>
      <c r="I1179" s="34"/>
      <c r="J1179" s="34"/>
      <c r="K1179" s="34"/>
      <c r="L1179" s="34"/>
      <c r="M1179" s="27"/>
      <c r="N1179" s="27"/>
      <c r="O1179" s="27"/>
      <c r="P1179" s="27"/>
      <c r="Q1179" s="27"/>
      <c r="R1179" s="27"/>
      <c r="S1179" s="28"/>
      <c r="T1179" s="28"/>
      <c r="U1179" s="28"/>
      <c r="V1179" s="28"/>
      <c r="W1179" s="28">
        <f t="shared" si="2029"/>
        <v>0</v>
      </c>
      <c r="X1179" s="27">
        <f t="shared" si="2021"/>
        <v>0</v>
      </c>
      <c r="Y1179" s="66"/>
      <c r="Z1179" s="67"/>
      <c r="AA1179" s="67"/>
      <c r="AB1179" s="67"/>
      <c r="AC1179" s="67"/>
      <c r="AD1179" s="67"/>
      <c r="AE1179" s="72">
        <f t="shared" si="2030"/>
        <v>0</v>
      </c>
      <c r="AF1179" s="67"/>
      <c r="AG1179" s="66"/>
      <c r="AH1179" s="67"/>
      <c r="AI1179" s="67"/>
      <c r="AJ1179" s="67"/>
      <c r="AK1179" s="68"/>
      <c r="AL1179" s="66"/>
      <c r="AM1179" s="64">
        <f t="shared" si="2023"/>
        <v>0</v>
      </c>
      <c r="AN1179" s="64">
        <f t="shared" si="2024"/>
        <v>0</v>
      </c>
      <c r="AO1179" s="64">
        <f t="shared" si="2025"/>
        <v>0</v>
      </c>
      <c r="AP1179" s="64">
        <f t="shared" si="2026"/>
        <v>0</v>
      </c>
      <c r="AQ1179" s="64">
        <f t="shared" si="2027"/>
        <v>0</v>
      </c>
      <c r="AR1179" s="64">
        <f t="shared" si="2028"/>
        <v>0</v>
      </c>
      <c r="AS1179" s="68"/>
      <c r="AT1179" s="78"/>
      <c r="AU1179" s="79"/>
      <c r="AV1179" s="79"/>
      <c r="AW1179" s="80"/>
      <c r="AX1179" s="106">
        <f t="shared" si="2031"/>
        <v>0</v>
      </c>
      <c r="AY1179" s="63"/>
      <c r="BA1179" s="36"/>
      <c r="BB1179" s="27">
        <f t="shared" si="2032"/>
        <v>0</v>
      </c>
      <c r="BC1179" s="27">
        <f t="shared" si="2033"/>
        <v>0</v>
      </c>
      <c r="BD1179" s="27"/>
      <c r="BE1179" s="27">
        <f t="shared" si="2034"/>
        <v>0</v>
      </c>
      <c r="BF1179" s="27"/>
      <c r="BG1179" s="27">
        <f t="shared" si="2035"/>
        <v>0</v>
      </c>
      <c r="BH1179" s="1"/>
      <c r="BI1179" s="1"/>
      <c r="BJ1179" s="1"/>
      <c r="BK1179" s="1"/>
      <c r="BL1179" s="1"/>
      <c r="BM1179" s="1"/>
      <c r="BN1179" s="1"/>
      <c r="BO1179" s="1"/>
      <c r="BP1179" s="1"/>
      <c r="BQ1179" s="1"/>
      <c r="BR1179" s="1"/>
      <c r="BS1179" s="38"/>
      <c r="BT1179" s="107">
        <f t="shared" si="2036"/>
        <v>0</v>
      </c>
      <c r="BU1179" s="108">
        <f t="shared" si="2037"/>
        <v>0</v>
      </c>
      <c r="BV1179" s="28">
        <f t="shared" si="2038"/>
        <v>0</v>
      </c>
      <c r="BW1179" s="28">
        <f t="shared" si="2039"/>
        <v>0</v>
      </c>
      <c r="BX1179" s="27"/>
      <c r="BY1179" s="27"/>
      <c r="BZ1179" s="38">
        <f t="shared" si="2040"/>
        <v>0</v>
      </c>
      <c r="CA1179" s="38">
        <f t="shared" si="2041"/>
        <v>0</v>
      </c>
      <c r="CB1179" s="38">
        <f t="shared" si="2042"/>
        <v>0</v>
      </c>
      <c r="CC1179" s="38">
        <f t="shared" si="2043"/>
        <v>0</v>
      </c>
      <c r="CD1179" s="38">
        <f t="shared" si="2044"/>
        <v>0</v>
      </c>
      <c r="CE1179" s="27"/>
      <c r="CF1179" s="27"/>
      <c r="CG1179" s="27"/>
      <c r="CH1179" s="27"/>
      <c r="CI1179" s="126"/>
      <c r="CJ1179" s="116"/>
      <c r="CK1179" s="27"/>
      <c r="CL1179" s="116"/>
      <c r="CM1179" s="27"/>
      <c r="CN1179" s="116"/>
      <c r="CO1179" s="27"/>
      <c r="CP1179" s="27"/>
      <c r="CQ1179" s="27">
        <f t="shared" si="2045"/>
        <v>0</v>
      </c>
      <c r="CR1179" s="27"/>
      <c r="CS1179" s="27">
        <f t="shared" si="2046"/>
        <v>0</v>
      </c>
      <c r="CT1179" s="27"/>
      <c r="CU1179" s="27"/>
      <c r="CV1179" s="86">
        <f t="shared" si="2047"/>
        <v>0</v>
      </c>
      <c r="CW1179" s="86">
        <f t="shared" si="2048"/>
        <v>0</v>
      </c>
    </row>
    <row r="1180" spans="2:101" customFormat="1" hidden="1" outlineLevel="2" x14ac:dyDescent="0.3">
      <c r="B1180" s="41">
        <f t="shared" si="2022"/>
        <v>687</v>
      </c>
      <c r="C1180" s="42"/>
      <c r="D1180" s="105"/>
      <c r="E1180" s="37"/>
      <c r="F1180" s="34"/>
      <c r="G1180" s="34"/>
      <c r="H1180" s="34"/>
      <c r="I1180" s="34"/>
      <c r="J1180" s="34"/>
      <c r="K1180" s="34"/>
      <c r="L1180" s="34"/>
      <c r="M1180" s="27"/>
      <c r="N1180" s="27"/>
      <c r="O1180" s="27"/>
      <c r="P1180" s="27"/>
      <c r="Q1180" s="27"/>
      <c r="R1180" s="27"/>
      <c r="S1180" s="28"/>
      <c r="T1180" s="28"/>
      <c r="U1180" s="28"/>
      <c r="V1180" s="28"/>
      <c r="W1180" s="28">
        <f t="shared" si="2029"/>
        <v>0</v>
      </c>
      <c r="X1180" s="27">
        <f t="shared" si="2021"/>
        <v>0</v>
      </c>
      <c r="Y1180" s="66"/>
      <c r="Z1180" s="67"/>
      <c r="AA1180" s="67"/>
      <c r="AB1180" s="67"/>
      <c r="AC1180" s="67"/>
      <c r="AD1180" s="67"/>
      <c r="AE1180" s="72">
        <f t="shared" si="2030"/>
        <v>0</v>
      </c>
      <c r="AF1180" s="67"/>
      <c r="AG1180" s="66"/>
      <c r="AH1180" s="67"/>
      <c r="AI1180" s="67"/>
      <c r="AJ1180" s="67"/>
      <c r="AK1180" s="68"/>
      <c r="AL1180" s="66"/>
      <c r="AM1180" s="64">
        <f t="shared" si="2023"/>
        <v>0</v>
      </c>
      <c r="AN1180" s="64">
        <f t="shared" si="2024"/>
        <v>0</v>
      </c>
      <c r="AO1180" s="64">
        <f t="shared" si="2025"/>
        <v>0</v>
      </c>
      <c r="AP1180" s="64">
        <f t="shared" si="2026"/>
        <v>0</v>
      </c>
      <c r="AQ1180" s="64">
        <f t="shared" si="2027"/>
        <v>0</v>
      </c>
      <c r="AR1180" s="64">
        <f t="shared" si="2028"/>
        <v>0</v>
      </c>
      <c r="AS1180" s="68"/>
      <c r="AT1180" s="78"/>
      <c r="AU1180" s="79"/>
      <c r="AV1180" s="79"/>
      <c r="AW1180" s="80"/>
      <c r="AX1180" s="106">
        <f t="shared" si="2031"/>
        <v>0</v>
      </c>
      <c r="AY1180" s="63"/>
      <c r="BA1180" s="36"/>
      <c r="BB1180" s="27">
        <f t="shared" si="2032"/>
        <v>0</v>
      </c>
      <c r="BC1180" s="27">
        <f t="shared" si="2033"/>
        <v>0</v>
      </c>
      <c r="BD1180" s="27"/>
      <c r="BE1180" s="27">
        <f t="shared" si="2034"/>
        <v>0</v>
      </c>
      <c r="BF1180" s="27"/>
      <c r="BG1180" s="27">
        <f t="shared" si="2035"/>
        <v>0</v>
      </c>
      <c r="BH1180" s="1"/>
      <c r="BI1180" s="1"/>
      <c r="BJ1180" s="1"/>
      <c r="BK1180" s="1"/>
      <c r="BL1180" s="1"/>
      <c r="BM1180" s="1"/>
      <c r="BN1180" s="1"/>
      <c r="BO1180" s="1"/>
      <c r="BP1180" s="1"/>
      <c r="BQ1180" s="1"/>
      <c r="BR1180" s="1"/>
      <c r="BS1180" s="38"/>
      <c r="BT1180" s="107">
        <f t="shared" si="2036"/>
        <v>0</v>
      </c>
      <c r="BU1180" s="108">
        <f t="shared" si="2037"/>
        <v>0</v>
      </c>
      <c r="BV1180" s="28">
        <f t="shared" si="2038"/>
        <v>0</v>
      </c>
      <c r="BW1180" s="28">
        <f t="shared" si="2039"/>
        <v>0</v>
      </c>
      <c r="BX1180" s="27"/>
      <c r="BY1180" s="27"/>
      <c r="BZ1180" s="38">
        <f t="shared" si="2040"/>
        <v>0</v>
      </c>
      <c r="CA1180" s="38">
        <f t="shared" si="2041"/>
        <v>0</v>
      </c>
      <c r="CB1180" s="38">
        <f t="shared" si="2042"/>
        <v>0</v>
      </c>
      <c r="CC1180" s="38">
        <f t="shared" si="2043"/>
        <v>0</v>
      </c>
      <c r="CD1180" s="38">
        <f t="shared" si="2044"/>
        <v>0</v>
      </c>
      <c r="CE1180" s="27"/>
      <c r="CF1180" s="27"/>
      <c r="CG1180" s="27"/>
      <c r="CH1180" s="27"/>
      <c r="CI1180" s="126"/>
      <c r="CJ1180" s="116"/>
      <c r="CK1180" s="27"/>
      <c r="CL1180" s="116"/>
      <c r="CM1180" s="27"/>
      <c r="CN1180" s="116"/>
      <c r="CO1180" s="27"/>
      <c r="CP1180" s="27"/>
      <c r="CQ1180" s="27">
        <f t="shared" si="2045"/>
        <v>0</v>
      </c>
      <c r="CR1180" s="27"/>
      <c r="CS1180" s="27">
        <f t="shared" si="2046"/>
        <v>0</v>
      </c>
      <c r="CT1180" s="27"/>
      <c r="CU1180" s="27"/>
      <c r="CV1180" s="86">
        <f t="shared" si="2047"/>
        <v>0</v>
      </c>
      <c r="CW1180" s="86">
        <f t="shared" si="2048"/>
        <v>0</v>
      </c>
    </row>
    <row r="1181" spans="2:101" customFormat="1" hidden="1" outlineLevel="2" x14ac:dyDescent="0.3">
      <c r="B1181" s="41">
        <f t="shared" si="2022"/>
        <v>688</v>
      </c>
      <c r="C1181" s="42"/>
      <c r="D1181" s="105"/>
      <c r="E1181" s="37"/>
      <c r="F1181" s="34"/>
      <c r="G1181" s="34"/>
      <c r="H1181" s="34"/>
      <c r="I1181" s="34"/>
      <c r="J1181" s="34"/>
      <c r="K1181" s="34"/>
      <c r="L1181" s="34"/>
      <c r="M1181" s="27"/>
      <c r="N1181" s="27"/>
      <c r="O1181" s="27"/>
      <c r="P1181" s="27"/>
      <c r="Q1181" s="27"/>
      <c r="R1181" s="27"/>
      <c r="S1181" s="28"/>
      <c r="T1181" s="28"/>
      <c r="U1181" s="28"/>
      <c r="V1181" s="28"/>
      <c r="W1181" s="28">
        <f t="shared" si="2029"/>
        <v>0</v>
      </c>
      <c r="X1181" s="27">
        <f t="shared" si="2021"/>
        <v>0</v>
      </c>
      <c r="Y1181" s="66"/>
      <c r="Z1181" s="67"/>
      <c r="AA1181" s="67"/>
      <c r="AB1181" s="67"/>
      <c r="AC1181" s="67"/>
      <c r="AD1181" s="67"/>
      <c r="AE1181" s="72">
        <f t="shared" si="2030"/>
        <v>0</v>
      </c>
      <c r="AF1181" s="67"/>
      <c r="AG1181" s="66"/>
      <c r="AH1181" s="67"/>
      <c r="AI1181" s="67"/>
      <c r="AJ1181" s="67"/>
      <c r="AK1181" s="68"/>
      <c r="AL1181" s="66"/>
      <c r="AM1181" s="64">
        <f t="shared" si="2023"/>
        <v>0</v>
      </c>
      <c r="AN1181" s="64">
        <f t="shared" si="2024"/>
        <v>0</v>
      </c>
      <c r="AO1181" s="64">
        <f t="shared" si="2025"/>
        <v>0</v>
      </c>
      <c r="AP1181" s="64">
        <f t="shared" si="2026"/>
        <v>0</v>
      </c>
      <c r="AQ1181" s="64">
        <f t="shared" si="2027"/>
        <v>0</v>
      </c>
      <c r="AR1181" s="64">
        <f t="shared" si="2028"/>
        <v>0</v>
      </c>
      <c r="AS1181" s="68"/>
      <c r="AT1181" s="78"/>
      <c r="AU1181" s="79"/>
      <c r="AV1181" s="79"/>
      <c r="AW1181" s="80"/>
      <c r="AX1181" s="106">
        <f t="shared" si="2031"/>
        <v>0</v>
      </c>
      <c r="AY1181" s="63"/>
      <c r="BA1181" s="36"/>
      <c r="BB1181" s="27">
        <f t="shared" si="2032"/>
        <v>0</v>
      </c>
      <c r="BC1181" s="27">
        <f t="shared" si="2033"/>
        <v>0</v>
      </c>
      <c r="BD1181" s="27"/>
      <c r="BE1181" s="27">
        <f t="shared" si="2034"/>
        <v>0</v>
      </c>
      <c r="BF1181" s="27"/>
      <c r="BG1181" s="27">
        <f t="shared" si="2035"/>
        <v>0</v>
      </c>
      <c r="BH1181" s="1"/>
      <c r="BI1181" s="1"/>
      <c r="BJ1181" s="1"/>
      <c r="BK1181" s="1"/>
      <c r="BL1181" s="1"/>
      <c r="BM1181" s="1"/>
      <c r="BN1181" s="1"/>
      <c r="BO1181" s="1"/>
      <c r="BP1181" s="1"/>
      <c r="BQ1181" s="1"/>
      <c r="BR1181" s="1"/>
      <c r="BS1181" s="38"/>
      <c r="BT1181" s="107">
        <f t="shared" si="2036"/>
        <v>0</v>
      </c>
      <c r="BU1181" s="108">
        <f t="shared" si="2037"/>
        <v>0</v>
      </c>
      <c r="BV1181" s="28">
        <f t="shared" si="2038"/>
        <v>0</v>
      </c>
      <c r="BW1181" s="28">
        <f t="shared" si="2039"/>
        <v>0</v>
      </c>
      <c r="BX1181" s="27"/>
      <c r="BY1181" s="27"/>
      <c r="BZ1181" s="38">
        <f t="shared" si="2040"/>
        <v>0</v>
      </c>
      <c r="CA1181" s="38">
        <f t="shared" si="2041"/>
        <v>0</v>
      </c>
      <c r="CB1181" s="38">
        <f t="shared" si="2042"/>
        <v>0</v>
      </c>
      <c r="CC1181" s="38">
        <f t="shared" si="2043"/>
        <v>0</v>
      </c>
      <c r="CD1181" s="38">
        <f t="shared" si="2044"/>
        <v>0</v>
      </c>
      <c r="CE1181" s="27"/>
      <c r="CF1181" s="27"/>
      <c r="CG1181" s="27"/>
      <c r="CH1181" s="27"/>
      <c r="CI1181" s="126"/>
      <c r="CJ1181" s="116"/>
      <c r="CK1181" s="27"/>
      <c r="CL1181" s="116"/>
      <c r="CM1181" s="27"/>
      <c r="CN1181" s="116"/>
      <c r="CO1181" s="27"/>
      <c r="CP1181" s="27"/>
      <c r="CQ1181" s="27">
        <f t="shared" si="2045"/>
        <v>0</v>
      </c>
      <c r="CR1181" s="27"/>
      <c r="CS1181" s="27">
        <f t="shared" si="2046"/>
        <v>0</v>
      </c>
      <c r="CT1181" s="27"/>
      <c r="CU1181" s="27"/>
      <c r="CV1181" s="86">
        <f t="shared" si="2047"/>
        <v>0</v>
      </c>
      <c r="CW1181" s="86">
        <f t="shared" si="2048"/>
        <v>0</v>
      </c>
    </row>
    <row r="1182" spans="2:101" customFormat="1" hidden="1" outlineLevel="2" x14ac:dyDescent="0.3">
      <c r="B1182" s="41">
        <f t="shared" si="2022"/>
        <v>689</v>
      </c>
      <c r="C1182" s="42"/>
      <c r="D1182" s="105"/>
      <c r="E1182" s="37"/>
      <c r="F1182" s="34"/>
      <c r="G1182" s="34"/>
      <c r="H1182" s="34"/>
      <c r="I1182" s="34"/>
      <c r="J1182" s="34"/>
      <c r="K1182" s="34"/>
      <c r="L1182" s="34"/>
      <c r="M1182" s="27"/>
      <c r="N1182" s="27"/>
      <c r="O1182" s="27"/>
      <c r="P1182" s="27"/>
      <c r="Q1182" s="27"/>
      <c r="R1182" s="27"/>
      <c r="S1182" s="28"/>
      <c r="T1182" s="28"/>
      <c r="U1182" s="28"/>
      <c r="V1182" s="28"/>
      <c r="W1182" s="28">
        <f t="shared" si="2029"/>
        <v>0</v>
      </c>
      <c r="X1182" s="27">
        <f t="shared" si="2021"/>
        <v>0</v>
      </c>
      <c r="Y1182" s="66"/>
      <c r="Z1182" s="67"/>
      <c r="AA1182" s="67"/>
      <c r="AB1182" s="67"/>
      <c r="AC1182" s="67"/>
      <c r="AD1182" s="67"/>
      <c r="AE1182" s="72">
        <f t="shared" si="2030"/>
        <v>0</v>
      </c>
      <c r="AF1182" s="67"/>
      <c r="AG1182" s="66"/>
      <c r="AH1182" s="67"/>
      <c r="AI1182" s="67"/>
      <c r="AJ1182" s="67"/>
      <c r="AK1182" s="68"/>
      <c r="AL1182" s="66"/>
      <c r="AM1182" s="64">
        <f t="shared" si="2023"/>
        <v>0</v>
      </c>
      <c r="AN1182" s="64">
        <f t="shared" si="2024"/>
        <v>0</v>
      </c>
      <c r="AO1182" s="64">
        <f t="shared" si="2025"/>
        <v>0</v>
      </c>
      <c r="AP1182" s="64">
        <f t="shared" si="2026"/>
        <v>0</v>
      </c>
      <c r="AQ1182" s="64">
        <f t="shared" si="2027"/>
        <v>0</v>
      </c>
      <c r="AR1182" s="64">
        <f t="shared" si="2028"/>
        <v>0</v>
      </c>
      <c r="AS1182" s="68"/>
      <c r="AT1182" s="78"/>
      <c r="AU1182" s="79"/>
      <c r="AV1182" s="79"/>
      <c r="AW1182" s="80"/>
      <c r="AX1182" s="106">
        <f t="shared" si="2031"/>
        <v>0</v>
      </c>
      <c r="AY1182" s="63"/>
      <c r="BA1182" s="36"/>
      <c r="BB1182" s="27">
        <f t="shared" si="2032"/>
        <v>0</v>
      </c>
      <c r="BC1182" s="27">
        <f t="shared" si="2033"/>
        <v>0</v>
      </c>
      <c r="BD1182" s="27"/>
      <c r="BE1182" s="27">
        <f t="shared" si="2034"/>
        <v>0</v>
      </c>
      <c r="BF1182" s="27"/>
      <c r="BG1182" s="27">
        <f t="shared" si="2035"/>
        <v>0</v>
      </c>
      <c r="BH1182" s="1"/>
      <c r="BI1182" s="1"/>
      <c r="BJ1182" s="1"/>
      <c r="BK1182" s="1"/>
      <c r="BL1182" s="1"/>
      <c r="BM1182" s="1"/>
      <c r="BN1182" s="1"/>
      <c r="BO1182" s="1"/>
      <c r="BP1182" s="1"/>
      <c r="BQ1182" s="1"/>
      <c r="BR1182" s="1"/>
      <c r="BS1182" s="38"/>
      <c r="BT1182" s="107">
        <f t="shared" si="2036"/>
        <v>0</v>
      </c>
      <c r="BU1182" s="108">
        <f t="shared" si="2037"/>
        <v>0</v>
      </c>
      <c r="BV1182" s="28">
        <f t="shared" si="2038"/>
        <v>0</v>
      </c>
      <c r="BW1182" s="28">
        <f t="shared" si="2039"/>
        <v>0</v>
      </c>
      <c r="BX1182" s="27"/>
      <c r="BY1182" s="27"/>
      <c r="BZ1182" s="38">
        <f t="shared" si="2040"/>
        <v>0</v>
      </c>
      <c r="CA1182" s="38">
        <f t="shared" si="2041"/>
        <v>0</v>
      </c>
      <c r="CB1182" s="38">
        <f t="shared" si="2042"/>
        <v>0</v>
      </c>
      <c r="CC1182" s="38">
        <f t="shared" si="2043"/>
        <v>0</v>
      </c>
      <c r="CD1182" s="38">
        <f t="shared" si="2044"/>
        <v>0</v>
      </c>
      <c r="CE1182" s="27"/>
      <c r="CF1182" s="27"/>
      <c r="CG1182" s="27"/>
      <c r="CH1182" s="27"/>
      <c r="CI1182" s="126"/>
      <c r="CJ1182" s="116"/>
      <c r="CK1182" s="27"/>
      <c r="CL1182" s="116"/>
      <c r="CM1182" s="27"/>
      <c r="CN1182" s="116"/>
      <c r="CO1182" s="27"/>
      <c r="CP1182" s="27"/>
      <c r="CQ1182" s="27">
        <f t="shared" si="2045"/>
        <v>0</v>
      </c>
      <c r="CR1182" s="27"/>
      <c r="CS1182" s="27">
        <f t="shared" si="2046"/>
        <v>0</v>
      </c>
      <c r="CT1182" s="27"/>
      <c r="CU1182" s="27"/>
      <c r="CV1182" s="86">
        <f t="shared" si="2047"/>
        <v>0</v>
      </c>
      <c r="CW1182" s="86">
        <f t="shared" si="2048"/>
        <v>0</v>
      </c>
    </row>
    <row r="1183" spans="2:101" customFormat="1" hidden="1" outlineLevel="2" x14ac:dyDescent="0.3">
      <c r="B1183" s="41">
        <f t="shared" si="2022"/>
        <v>690</v>
      </c>
      <c r="C1183" s="42"/>
      <c r="D1183" s="105"/>
      <c r="E1183" s="37"/>
      <c r="F1183" s="34"/>
      <c r="G1183" s="34"/>
      <c r="H1183" s="34"/>
      <c r="I1183" s="34"/>
      <c r="J1183" s="34"/>
      <c r="K1183" s="34"/>
      <c r="L1183" s="34"/>
      <c r="M1183" s="27"/>
      <c r="N1183" s="27"/>
      <c r="O1183" s="27"/>
      <c r="P1183" s="27"/>
      <c r="Q1183" s="27"/>
      <c r="R1183" s="27"/>
      <c r="S1183" s="28"/>
      <c r="T1183" s="28"/>
      <c r="U1183" s="28"/>
      <c r="V1183" s="28"/>
      <c r="W1183" s="28">
        <f t="shared" si="2029"/>
        <v>0</v>
      </c>
      <c r="X1183" s="27">
        <f t="shared" si="2021"/>
        <v>0</v>
      </c>
      <c r="Y1183" s="66"/>
      <c r="Z1183" s="67"/>
      <c r="AA1183" s="67"/>
      <c r="AB1183" s="67"/>
      <c r="AC1183" s="67"/>
      <c r="AD1183" s="67"/>
      <c r="AE1183" s="72">
        <f t="shared" si="2030"/>
        <v>0</v>
      </c>
      <c r="AF1183" s="67"/>
      <c r="AG1183" s="66"/>
      <c r="AH1183" s="67"/>
      <c r="AI1183" s="67"/>
      <c r="AJ1183" s="67"/>
      <c r="AK1183" s="68"/>
      <c r="AL1183" s="66"/>
      <c r="AM1183" s="64">
        <f t="shared" si="2023"/>
        <v>0</v>
      </c>
      <c r="AN1183" s="64">
        <f t="shared" si="2024"/>
        <v>0</v>
      </c>
      <c r="AO1183" s="64">
        <f t="shared" si="2025"/>
        <v>0</v>
      </c>
      <c r="AP1183" s="64">
        <f t="shared" si="2026"/>
        <v>0</v>
      </c>
      <c r="AQ1183" s="64">
        <f t="shared" si="2027"/>
        <v>0</v>
      </c>
      <c r="AR1183" s="64">
        <f t="shared" si="2028"/>
        <v>0</v>
      </c>
      <c r="AS1183" s="68"/>
      <c r="AT1183" s="78"/>
      <c r="AU1183" s="79"/>
      <c r="AV1183" s="79"/>
      <c r="AW1183" s="80"/>
      <c r="AX1183" s="106">
        <f t="shared" si="2031"/>
        <v>0</v>
      </c>
      <c r="AY1183" s="63"/>
      <c r="BA1183" s="36"/>
      <c r="BB1183" s="27">
        <f t="shared" si="2032"/>
        <v>0</v>
      </c>
      <c r="BC1183" s="27">
        <f t="shared" si="2033"/>
        <v>0</v>
      </c>
      <c r="BD1183" s="27"/>
      <c r="BE1183" s="27">
        <f t="shared" si="2034"/>
        <v>0</v>
      </c>
      <c r="BF1183" s="27"/>
      <c r="BG1183" s="27">
        <f t="shared" si="2035"/>
        <v>0</v>
      </c>
      <c r="BH1183" s="1"/>
      <c r="BI1183" s="1"/>
      <c r="BJ1183" s="1"/>
      <c r="BK1183" s="1"/>
      <c r="BL1183" s="1"/>
      <c r="BM1183" s="1"/>
      <c r="BN1183" s="1"/>
      <c r="BO1183" s="1"/>
      <c r="BP1183" s="1"/>
      <c r="BQ1183" s="1"/>
      <c r="BR1183" s="1"/>
      <c r="BS1183" s="38"/>
      <c r="BT1183" s="107">
        <f t="shared" si="2036"/>
        <v>0</v>
      </c>
      <c r="BU1183" s="108">
        <f t="shared" si="2037"/>
        <v>0</v>
      </c>
      <c r="BV1183" s="28">
        <f t="shared" si="2038"/>
        <v>0</v>
      </c>
      <c r="BW1183" s="28">
        <f t="shared" si="2039"/>
        <v>0</v>
      </c>
      <c r="BX1183" s="27"/>
      <c r="BY1183" s="27"/>
      <c r="BZ1183" s="38">
        <f t="shared" si="2040"/>
        <v>0</v>
      </c>
      <c r="CA1183" s="38">
        <f t="shared" si="2041"/>
        <v>0</v>
      </c>
      <c r="CB1183" s="38">
        <f t="shared" si="2042"/>
        <v>0</v>
      </c>
      <c r="CC1183" s="38">
        <f t="shared" si="2043"/>
        <v>0</v>
      </c>
      <c r="CD1183" s="38">
        <f t="shared" si="2044"/>
        <v>0</v>
      </c>
      <c r="CE1183" s="27"/>
      <c r="CF1183" s="27"/>
      <c r="CG1183" s="27"/>
      <c r="CH1183" s="27"/>
      <c r="CI1183" s="126"/>
      <c r="CJ1183" s="116"/>
      <c r="CK1183" s="27"/>
      <c r="CL1183" s="116"/>
      <c r="CM1183" s="27"/>
      <c r="CN1183" s="116"/>
      <c r="CO1183" s="27"/>
      <c r="CP1183" s="27"/>
      <c r="CQ1183" s="27">
        <f t="shared" si="2045"/>
        <v>0</v>
      </c>
      <c r="CR1183" s="27"/>
      <c r="CS1183" s="27">
        <f t="shared" si="2046"/>
        <v>0</v>
      </c>
      <c r="CT1183" s="27"/>
      <c r="CU1183" s="27"/>
      <c r="CV1183" s="86">
        <f t="shared" si="2047"/>
        <v>0</v>
      </c>
      <c r="CW1183" s="86">
        <f t="shared" si="2048"/>
        <v>0</v>
      </c>
    </row>
    <row r="1184" spans="2:101" customFormat="1" hidden="1" outlineLevel="2" x14ac:dyDescent="0.3">
      <c r="B1184" s="41">
        <f t="shared" si="2022"/>
        <v>691</v>
      </c>
      <c r="C1184" s="42"/>
      <c r="D1184" s="105"/>
      <c r="E1184" s="37"/>
      <c r="F1184" s="34"/>
      <c r="G1184" s="34"/>
      <c r="H1184" s="34"/>
      <c r="I1184" s="34"/>
      <c r="J1184" s="34"/>
      <c r="K1184" s="34"/>
      <c r="L1184" s="34"/>
      <c r="M1184" s="27"/>
      <c r="N1184" s="27"/>
      <c r="O1184" s="27"/>
      <c r="P1184" s="27"/>
      <c r="Q1184" s="27"/>
      <c r="R1184" s="27"/>
      <c r="S1184" s="28"/>
      <c r="T1184" s="28"/>
      <c r="U1184" s="28"/>
      <c r="V1184" s="28"/>
      <c r="W1184" s="28">
        <f t="shared" si="2029"/>
        <v>0</v>
      </c>
      <c r="X1184" s="27">
        <f t="shared" si="2021"/>
        <v>0</v>
      </c>
      <c r="Y1184" s="66"/>
      <c r="Z1184" s="67"/>
      <c r="AA1184" s="67"/>
      <c r="AB1184" s="67"/>
      <c r="AC1184" s="67"/>
      <c r="AD1184" s="67"/>
      <c r="AE1184" s="72">
        <f t="shared" si="2030"/>
        <v>0</v>
      </c>
      <c r="AF1184" s="67"/>
      <c r="AG1184" s="66"/>
      <c r="AH1184" s="67"/>
      <c r="AI1184" s="67"/>
      <c r="AJ1184" s="67"/>
      <c r="AK1184" s="68"/>
      <c r="AL1184" s="66"/>
      <c r="AM1184" s="64">
        <f t="shared" si="2023"/>
        <v>0</v>
      </c>
      <c r="AN1184" s="64">
        <f t="shared" si="2024"/>
        <v>0</v>
      </c>
      <c r="AO1184" s="64">
        <f t="shared" si="2025"/>
        <v>0</v>
      </c>
      <c r="AP1184" s="64">
        <f t="shared" si="2026"/>
        <v>0</v>
      </c>
      <c r="AQ1184" s="64">
        <f t="shared" si="2027"/>
        <v>0</v>
      </c>
      <c r="AR1184" s="64">
        <f t="shared" si="2028"/>
        <v>0</v>
      </c>
      <c r="AS1184" s="68"/>
      <c r="AT1184" s="78"/>
      <c r="AU1184" s="79"/>
      <c r="AV1184" s="79"/>
      <c r="AW1184" s="80"/>
      <c r="AX1184" s="106">
        <f t="shared" si="2031"/>
        <v>0</v>
      </c>
      <c r="AY1184" s="63"/>
      <c r="BA1184" s="36"/>
      <c r="BB1184" s="27">
        <f t="shared" si="2032"/>
        <v>0</v>
      </c>
      <c r="BC1184" s="27">
        <f t="shared" si="2033"/>
        <v>0</v>
      </c>
      <c r="BD1184" s="27"/>
      <c r="BE1184" s="27">
        <f t="shared" si="2034"/>
        <v>0</v>
      </c>
      <c r="BF1184" s="27"/>
      <c r="BG1184" s="27">
        <f t="shared" si="2035"/>
        <v>0</v>
      </c>
      <c r="BH1184" s="1"/>
      <c r="BI1184" s="1"/>
      <c r="BJ1184" s="1"/>
      <c r="BK1184" s="1"/>
      <c r="BL1184" s="1"/>
      <c r="BM1184" s="1"/>
      <c r="BN1184" s="1"/>
      <c r="BO1184" s="1"/>
      <c r="BP1184" s="1"/>
      <c r="BQ1184" s="1"/>
      <c r="BR1184" s="1"/>
      <c r="BS1184" s="38"/>
      <c r="BT1184" s="107">
        <f t="shared" si="2036"/>
        <v>0</v>
      </c>
      <c r="BU1184" s="108">
        <f t="shared" si="2037"/>
        <v>0</v>
      </c>
      <c r="BV1184" s="28">
        <f t="shared" si="2038"/>
        <v>0</v>
      </c>
      <c r="BW1184" s="28">
        <f t="shared" si="2039"/>
        <v>0</v>
      </c>
      <c r="BX1184" s="27"/>
      <c r="BY1184" s="27"/>
      <c r="BZ1184" s="38">
        <f t="shared" si="2040"/>
        <v>0</v>
      </c>
      <c r="CA1184" s="38">
        <f t="shared" si="2041"/>
        <v>0</v>
      </c>
      <c r="CB1184" s="38">
        <f t="shared" si="2042"/>
        <v>0</v>
      </c>
      <c r="CC1184" s="38">
        <f t="shared" si="2043"/>
        <v>0</v>
      </c>
      <c r="CD1184" s="38">
        <f t="shared" si="2044"/>
        <v>0</v>
      </c>
      <c r="CE1184" s="27"/>
      <c r="CF1184" s="27"/>
      <c r="CG1184" s="27"/>
      <c r="CH1184" s="27"/>
      <c r="CI1184" s="126"/>
      <c r="CJ1184" s="116"/>
      <c r="CK1184" s="27"/>
      <c r="CL1184" s="116"/>
      <c r="CM1184" s="27"/>
      <c r="CN1184" s="116"/>
      <c r="CO1184" s="27"/>
      <c r="CP1184" s="27"/>
      <c r="CQ1184" s="27">
        <f t="shared" si="2045"/>
        <v>0</v>
      </c>
      <c r="CR1184" s="27"/>
      <c r="CS1184" s="27">
        <f t="shared" si="2046"/>
        <v>0</v>
      </c>
      <c r="CT1184" s="27"/>
      <c r="CU1184" s="27"/>
      <c r="CV1184" s="86">
        <f t="shared" si="2047"/>
        <v>0</v>
      </c>
      <c r="CW1184" s="86">
        <f t="shared" si="2048"/>
        <v>0</v>
      </c>
    </row>
    <row r="1185" spans="2:101" customFormat="1" hidden="1" outlineLevel="2" x14ac:dyDescent="0.3">
      <c r="B1185" s="41">
        <f t="shared" si="2022"/>
        <v>692</v>
      </c>
      <c r="C1185" s="42"/>
      <c r="D1185" s="105"/>
      <c r="E1185" s="37"/>
      <c r="F1185" s="34"/>
      <c r="G1185" s="34"/>
      <c r="H1185" s="34"/>
      <c r="I1185" s="34"/>
      <c r="J1185" s="34"/>
      <c r="K1185" s="34"/>
      <c r="L1185" s="34"/>
      <c r="M1185" s="27"/>
      <c r="N1185" s="27"/>
      <c r="O1185" s="27"/>
      <c r="P1185" s="27"/>
      <c r="Q1185" s="27"/>
      <c r="R1185" s="27"/>
      <c r="S1185" s="28"/>
      <c r="T1185" s="28"/>
      <c r="U1185" s="28"/>
      <c r="V1185" s="28"/>
      <c r="W1185" s="28">
        <f t="shared" si="2029"/>
        <v>0</v>
      </c>
      <c r="X1185" s="27">
        <f t="shared" si="2021"/>
        <v>0</v>
      </c>
      <c r="Y1185" s="66"/>
      <c r="Z1185" s="67"/>
      <c r="AA1185" s="67"/>
      <c r="AB1185" s="67"/>
      <c r="AC1185" s="67"/>
      <c r="AD1185" s="67"/>
      <c r="AE1185" s="72">
        <f t="shared" si="2030"/>
        <v>0</v>
      </c>
      <c r="AF1185" s="67"/>
      <c r="AG1185" s="66"/>
      <c r="AH1185" s="67"/>
      <c r="AI1185" s="67"/>
      <c r="AJ1185" s="67"/>
      <c r="AK1185" s="68"/>
      <c r="AL1185" s="66"/>
      <c r="AM1185" s="64">
        <f t="shared" si="2023"/>
        <v>0</v>
      </c>
      <c r="AN1185" s="64">
        <f t="shared" si="2024"/>
        <v>0</v>
      </c>
      <c r="AO1185" s="64">
        <f t="shared" si="2025"/>
        <v>0</v>
      </c>
      <c r="AP1185" s="64">
        <f t="shared" si="2026"/>
        <v>0</v>
      </c>
      <c r="AQ1185" s="64">
        <f t="shared" si="2027"/>
        <v>0</v>
      </c>
      <c r="AR1185" s="64">
        <f t="shared" si="2028"/>
        <v>0</v>
      </c>
      <c r="AS1185" s="68"/>
      <c r="AT1185" s="78"/>
      <c r="AU1185" s="79"/>
      <c r="AV1185" s="79"/>
      <c r="AW1185" s="80"/>
      <c r="AX1185" s="106">
        <f t="shared" si="2031"/>
        <v>0</v>
      </c>
      <c r="AY1185" s="63"/>
      <c r="BA1185" s="36"/>
      <c r="BB1185" s="27">
        <f t="shared" si="2032"/>
        <v>0</v>
      </c>
      <c r="BC1185" s="27">
        <f t="shared" si="2033"/>
        <v>0</v>
      </c>
      <c r="BD1185" s="27"/>
      <c r="BE1185" s="27">
        <f t="shared" si="2034"/>
        <v>0</v>
      </c>
      <c r="BF1185" s="27"/>
      <c r="BG1185" s="27">
        <f t="shared" si="2035"/>
        <v>0</v>
      </c>
      <c r="BH1185" s="1"/>
      <c r="BI1185" s="1"/>
      <c r="BJ1185" s="1"/>
      <c r="BK1185" s="1"/>
      <c r="BL1185" s="1"/>
      <c r="BM1185" s="1"/>
      <c r="BN1185" s="1"/>
      <c r="BO1185" s="1"/>
      <c r="BP1185" s="1"/>
      <c r="BQ1185" s="1"/>
      <c r="BR1185" s="1"/>
      <c r="BS1185" s="38"/>
      <c r="BT1185" s="107">
        <f t="shared" si="2036"/>
        <v>0</v>
      </c>
      <c r="BU1185" s="108">
        <f t="shared" si="2037"/>
        <v>0</v>
      </c>
      <c r="BV1185" s="28">
        <f t="shared" si="2038"/>
        <v>0</v>
      </c>
      <c r="BW1185" s="28">
        <f t="shared" si="2039"/>
        <v>0</v>
      </c>
      <c r="BX1185" s="27"/>
      <c r="BY1185" s="27"/>
      <c r="BZ1185" s="38">
        <f t="shared" si="2040"/>
        <v>0</v>
      </c>
      <c r="CA1185" s="38">
        <f t="shared" si="2041"/>
        <v>0</v>
      </c>
      <c r="CB1185" s="38">
        <f t="shared" si="2042"/>
        <v>0</v>
      </c>
      <c r="CC1185" s="38">
        <f t="shared" si="2043"/>
        <v>0</v>
      </c>
      <c r="CD1185" s="38">
        <f t="shared" si="2044"/>
        <v>0</v>
      </c>
      <c r="CE1185" s="27"/>
      <c r="CF1185" s="27"/>
      <c r="CG1185" s="27"/>
      <c r="CH1185" s="27"/>
      <c r="CI1185" s="126"/>
      <c r="CJ1185" s="116"/>
      <c r="CK1185" s="27"/>
      <c r="CL1185" s="116"/>
      <c r="CM1185" s="27"/>
      <c r="CN1185" s="116"/>
      <c r="CO1185" s="27"/>
      <c r="CP1185" s="27"/>
      <c r="CQ1185" s="27">
        <f t="shared" si="2045"/>
        <v>0</v>
      </c>
      <c r="CR1185" s="27"/>
      <c r="CS1185" s="27">
        <f t="shared" si="2046"/>
        <v>0</v>
      </c>
      <c r="CT1185" s="27"/>
      <c r="CU1185" s="27"/>
      <c r="CV1185" s="86">
        <f t="shared" si="2047"/>
        <v>0</v>
      </c>
      <c r="CW1185" s="86">
        <f t="shared" si="2048"/>
        <v>0</v>
      </c>
    </row>
    <row r="1186" spans="2:101" customFormat="1" hidden="1" outlineLevel="2" x14ac:dyDescent="0.3">
      <c r="B1186" s="41">
        <f t="shared" si="2022"/>
        <v>693</v>
      </c>
      <c r="C1186" s="42"/>
      <c r="D1186" s="105"/>
      <c r="E1186" s="37"/>
      <c r="F1186" s="34"/>
      <c r="G1186" s="34"/>
      <c r="H1186" s="34"/>
      <c r="I1186" s="34"/>
      <c r="J1186" s="34"/>
      <c r="K1186" s="34"/>
      <c r="L1186" s="34"/>
      <c r="M1186" s="27"/>
      <c r="N1186" s="27"/>
      <c r="O1186" s="27"/>
      <c r="P1186" s="27"/>
      <c r="Q1186" s="27"/>
      <c r="R1186" s="27"/>
      <c r="S1186" s="28"/>
      <c r="T1186" s="28"/>
      <c r="U1186" s="28"/>
      <c r="V1186" s="28"/>
      <c r="W1186" s="28">
        <f t="shared" si="2029"/>
        <v>0</v>
      </c>
      <c r="X1186" s="27">
        <f t="shared" si="2021"/>
        <v>0</v>
      </c>
      <c r="Y1186" s="66"/>
      <c r="Z1186" s="67"/>
      <c r="AA1186" s="67"/>
      <c r="AB1186" s="67"/>
      <c r="AC1186" s="67"/>
      <c r="AD1186" s="67"/>
      <c r="AE1186" s="72">
        <f t="shared" si="2030"/>
        <v>0</v>
      </c>
      <c r="AF1186" s="67"/>
      <c r="AG1186" s="66"/>
      <c r="AH1186" s="67"/>
      <c r="AI1186" s="67"/>
      <c r="AJ1186" s="67"/>
      <c r="AK1186" s="68"/>
      <c r="AL1186" s="66"/>
      <c r="AM1186" s="64">
        <f t="shared" si="2023"/>
        <v>0</v>
      </c>
      <c r="AN1186" s="64">
        <f t="shared" si="2024"/>
        <v>0</v>
      </c>
      <c r="AO1186" s="64">
        <f t="shared" si="2025"/>
        <v>0</v>
      </c>
      <c r="AP1186" s="64">
        <f t="shared" si="2026"/>
        <v>0</v>
      </c>
      <c r="AQ1186" s="64">
        <f t="shared" si="2027"/>
        <v>0</v>
      </c>
      <c r="AR1186" s="64">
        <f t="shared" si="2028"/>
        <v>0</v>
      </c>
      <c r="AS1186" s="68"/>
      <c r="AT1186" s="78"/>
      <c r="AU1186" s="79"/>
      <c r="AV1186" s="79"/>
      <c r="AW1186" s="80"/>
      <c r="AX1186" s="106">
        <f t="shared" si="2031"/>
        <v>0</v>
      </c>
      <c r="AY1186" s="63"/>
      <c r="BA1186" s="36"/>
      <c r="BB1186" s="27">
        <f t="shared" si="2032"/>
        <v>0</v>
      </c>
      <c r="BC1186" s="27">
        <f t="shared" si="2033"/>
        <v>0</v>
      </c>
      <c r="BD1186" s="27"/>
      <c r="BE1186" s="27">
        <f t="shared" si="2034"/>
        <v>0</v>
      </c>
      <c r="BF1186" s="27"/>
      <c r="BG1186" s="27">
        <f t="shared" si="2035"/>
        <v>0</v>
      </c>
      <c r="BH1186" s="1"/>
      <c r="BI1186" s="1"/>
      <c r="BJ1186" s="1"/>
      <c r="BK1186" s="1"/>
      <c r="BL1186" s="1"/>
      <c r="BM1186" s="1"/>
      <c r="BN1186" s="1"/>
      <c r="BO1186" s="1"/>
      <c r="BP1186" s="1"/>
      <c r="BQ1186" s="1"/>
      <c r="BR1186" s="1"/>
      <c r="BS1186" s="38"/>
      <c r="BT1186" s="107">
        <f t="shared" si="2036"/>
        <v>0</v>
      </c>
      <c r="BU1186" s="108">
        <f t="shared" si="2037"/>
        <v>0</v>
      </c>
      <c r="BV1186" s="28">
        <f t="shared" si="2038"/>
        <v>0</v>
      </c>
      <c r="BW1186" s="28">
        <f t="shared" si="2039"/>
        <v>0</v>
      </c>
      <c r="BX1186" s="27"/>
      <c r="BY1186" s="27"/>
      <c r="BZ1186" s="38">
        <f t="shared" si="2040"/>
        <v>0</v>
      </c>
      <c r="CA1186" s="38">
        <f t="shared" si="2041"/>
        <v>0</v>
      </c>
      <c r="CB1186" s="38">
        <f t="shared" si="2042"/>
        <v>0</v>
      </c>
      <c r="CC1186" s="38">
        <f t="shared" si="2043"/>
        <v>0</v>
      </c>
      <c r="CD1186" s="38">
        <f t="shared" si="2044"/>
        <v>0</v>
      </c>
      <c r="CE1186" s="27"/>
      <c r="CF1186" s="27"/>
      <c r="CG1186" s="27"/>
      <c r="CH1186" s="27"/>
      <c r="CI1186" s="126"/>
      <c r="CJ1186" s="116"/>
      <c r="CK1186" s="27"/>
      <c r="CL1186" s="116"/>
      <c r="CM1186" s="27"/>
      <c r="CN1186" s="116"/>
      <c r="CO1186" s="27"/>
      <c r="CP1186" s="27"/>
      <c r="CQ1186" s="27">
        <f t="shared" si="2045"/>
        <v>0</v>
      </c>
      <c r="CR1186" s="27"/>
      <c r="CS1186" s="27">
        <f t="shared" si="2046"/>
        <v>0</v>
      </c>
      <c r="CT1186" s="27"/>
      <c r="CU1186" s="27"/>
      <c r="CV1186" s="86">
        <f t="shared" si="2047"/>
        <v>0</v>
      </c>
      <c r="CW1186" s="86">
        <f t="shared" si="2048"/>
        <v>0</v>
      </c>
    </row>
    <row r="1187" spans="2:101" customFormat="1" hidden="1" outlineLevel="2" x14ac:dyDescent="0.3">
      <c r="B1187" s="41">
        <f t="shared" si="2022"/>
        <v>694</v>
      </c>
      <c r="C1187" s="42"/>
      <c r="D1187" s="105"/>
      <c r="E1187" s="37"/>
      <c r="F1187" s="34"/>
      <c r="G1187" s="34"/>
      <c r="H1187" s="34"/>
      <c r="I1187" s="34"/>
      <c r="J1187" s="34"/>
      <c r="K1187" s="34"/>
      <c r="L1187" s="34"/>
      <c r="M1187" s="27"/>
      <c r="N1187" s="27"/>
      <c r="O1187" s="27"/>
      <c r="P1187" s="27"/>
      <c r="Q1187" s="27"/>
      <c r="R1187" s="27"/>
      <c r="S1187" s="28"/>
      <c r="T1187" s="28"/>
      <c r="U1187" s="28"/>
      <c r="V1187" s="28"/>
      <c r="W1187" s="28">
        <f t="shared" si="2029"/>
        <v>0</v>
      </c>
      <c r="X1187" s="27">
        <f t="shared" si="2021"/>
        <v>0</v>
      </c>
      <c r="Y1187" s="66"/>
      <c r="Z1187" s="67"/>
      <c r="AA1187" s="67"/>
      <c r="AB1187" s="67"/>
      <c r="AC1187" s="67"/>
      <c r="AD1187" s="67"/>
      <c r="AE1187" s="72">
        <f t="shared" si="2030"/>
        <v>0</v>
      </c>
      <c r="AF1187" s="67"/>
      <c r="AG1187" s="66"/>
      <c r="AH1187" s="67"/>
      <c r="AI1187" s="67"/>
      <c r="AJ1187" s="67"/>
      <c r="AK1187" s="68"/>
      <c r="AL1187" s="66"/>
      <c r="AM1187" s="64">
        <f t="shared" si="2023"/>
        <v>0</v>
      </c>
      <c r="AN1187" s="64">
        <f t="shared" si="2024"/>
        <v>0</v>
      </c>
      <c r="AO1187" s="64">
        <f t="shared" si="2025"/>
        <v>0</v>
      </c>
      <c r="AP1187" s="64">
        <f t="shared" si="2026"/>
        <v>0</v>
      </c>
      <c r="AQ1187" s="64">
        <f t="shared" si="2027"/>
        <v>0</v>
      </c>
      <c r="AR1187" s="64">
        <f t="shared" si="2028"/>
        <v>0</v>
      </c>
      <c r="AS1187" s="68"/>
      <c r="AT1187" s="78"/>
      <c r="AU1187" s="79"/>
      <c r="AV1187" s="79"/>
      <c r="AW1187" s="80"/>
      <c r="AX1187" s="106">
        <f t="shared" si="2031"/>
        <v>0</v>
      </c>
      <c r="AY1187" s="63"/>
      <c r="BA1187" s="36"/>
      <c r="BB1187" s="27">
        <f t="shared" si="2032"/>
        <v>0</v>
      </c>
      <c r="BC1187" s="27">
        <f t="shared" si="2033"/>
        <v>0</v>
      </c>
      <c r="BD1187" s="27"/>
      <c r="BE1187" s="27">
        <f t="shared" si="2034"/>
        <v>0</v>
      </c>
      <c r="BF1187" s="27"/>
      <c r="BG1187" s="27">
        <f t="shared" si="2035"/>
        <v>0</v>
      </c>
      <c r="BH1187" s="1"/>
      <c r="BI1187" s="1"/>
      <c r="BJ1187" s="1"/>
      <c r="BK1187" s="1"/>
      <c r="BL1187" s="1"/>
      <c r="BM1187" s="1"/>
      <c r="BN1187" s="1"/>
      <c r="BO1187" s="1"/>
      <c r="BP1187" s="1"/>
      <c r="BQ1187" s="1"/>
      <c r="BR1187" s="1"/>
      <c r="BS1187" s="38"/>
      <c r="BT1187" s="107">
        <f t="shared" si="2036"/>
        <v>0</v>
      </c>
      <c r="BU1187" s="108">
        <f t="shared" si="2037"/>
        <v>0</v>
      </c>
      <c r="BV1187" s="28">
        <f t="shared" si="2038"/>
        <v>0</v>
      </c>
      <c r="BW1187" s="28">
        <f t="shared" si="2039"/>
        <v>0</v>
      </c>
      <c r="BX1187" s="27"/>
      <c r="BY1187" s="27"/>
      <c r="BZ1187" s="38">
        <f t="shared" si="2040"/>
        <v>0</v>
      </c>
      <c r="CA1187" s="38">
        <f t="shared" si="2041"/>
        <v>0</v>
      </c>
      <c r="CB1187" s="38">
        <f t="shared" si="2042"/>
        <v>0</v>
      </c>
      <c r="CC1187" s="38">
        <f t="shared" si="2043"/>
        <v>0</v>
      </c>
      <c r="CD1187" s="38">
        <f t="shared" si="2044"/>
        <v>0</v>
      </c>
      <c r="CE1187" s="27"/>
      <c r="CF1187" s="27"/>
      <c r="CG1187" s="27"/>
      <c r="CH1187" s="27"/>
      <c r="CI1187" s="126"/>
      <c r="CJ1187" s="116"/>
      <c r="CK1187" s="27"/>
      <c r="CL1187" s="116"/>
      <c r="CM1187" s="27"/>
      <c r="CN1187" s="116"/>
      <c r="CO1187" s="27"/>
      <c r="CP1187" s="27"/>
      <c r="CQ1187" s="27">
        <f t="shared" si="2045"/>
        <v>0</v>
      </c>
      <c r="CR1187" s="27"/>
      <c r="CS1187" s="27">
        <f t="shared" si="2046"/>
        <v>0</v>
      </c>
      <c r="CT1187" s="27"/>
      <c r="CU1187" s="27"/>
      <c r="CV1187" s="86">
        <f t="shared" si="2047"/>
        <v>0</v>
      </c>
      <c r="CW1187" s="86">
        <f t="shared" si="2048"/>
        <v>0</v>
      </c>
    </row>
    <row r="1188" spans="2:101" customFormat="1" hidden="1" outlineLevel="2" x14ac:dyDescent="0.3">
      <c r="B1188" s="41">
        <f t="shared" si="2022"/>
        <v>695</v>
      </c>
      <c r="C1188" s="42"/>
      <c r="D1188" s="105"/>
      <c r="E1188" s="37"/>
      <c r="F1188" s="34"/>
      <c r="G1188" s="34"/>
      <c r="H1188" s="34"/>
      <c r="I1188" s="34"/>
      <c r="J1188" s="34"/>
      <c r="K1188" s="34"/>
      <c r="L1188" s="34"/>
      <c r="M1188" s="27"/>
      <c r="N1188" s="27"/>
      <c r="O1188" s="27"/>
      <c r="P1188" s="27"/>
      <c r="Q1188" s="27"/>
      <c r="R1188" s="27"/>
      <c r="S1188" s="28"/>
      <c r="T1188" s="28"/>
      <c r="U1188" s="28"/>
      <c r="V1188" s="28"/>
      <c r="W1188" s="28">
        <f t="shared" si="2029"/>
        <v>0</v>
      </c>
      <c r="X1188" s="27">
        <f t="shared" si="2021"/>
        <v>0</v>
      </c>
      <c r="Y1188" s="66"/>
      <c r="Z1188" s="67"/>
      <c r="AA1188" s="67"/>
      <c r="AB1188" s="67"/>
      <c r="AC1188" s="67"/>
      <c r="AD1188" s="67"/>
      <c r="AE1188" s="72">
        <f t="shared" si="2030"/>
        <v>0</v>
      </c>
      <c r="AF1188" s="67"/>
      <c r="AG1188" s="66"/>
      <c r="AH1188" s="67"/>
      <c r="AI1188" s="67"/>
      <c r="AJ1188" s="67"/>
      <c r="AK1188" s="68"/>
      <c r="AL1188" s="66"/>
      <c r="AM1188" s="64">
        <f t="shared" si="2023"/>
        <v>0</v>
      </c>
      <c r="AN1188" s="64">
        <f t="shared" si="2024"/>
        <v>0</v>
      </c>
      <c r="AO1188" s="64">
        <f t="shared" si="2025"/>
        <v>0</v>
      </c>
      <c r="AP1188" s="64">
        <f t="shared" si="2026"/>
        <v>0</v>
      </c>
      <c r="AQ1188" s="64">
        <f t="shared" si="2027"/>
        <v>0</v>
      </c>
      <c r="AR1188" s="64">
        <f t="shared" si="2028"/>
        <v>0</v>
      </c>
      <c r="AS1188" s="68"/>
      <c r="AT1188" s="78"/>
      <c r="AU1188" s="79"/>
      <c r="AV1188" s="79"/>
      <c r="AW1188" s="80"/>
      <c r="AX1188" s="106">
        <f t="shared" si="2031"/>
        <v>0</v>
      </c>
      <c r="AY1188" s="63"/>
      <c r="BA1188" s="36"/>
      <c r="BB1188" s="27">
        <f t="shared" si="2032"/>
        <v>0</v>
      </c>
      <c r="BC1188" s="27">
        <f t="shared" si="2033"/>
        <v>0</v>
      </c>
      <c r="BD1188" s="27"/>
      <c r="BE1188" s="27">
        <f t="shared" si="2034"/>
        <v>0</v>
      </c>
      <c r="BF1188" s="27"/>
      <c r="BG1188" s="27">
        <f t="shared" si="2035"/>
        <v>0</v>
      </c>
      <c r="BH1188" s="1"/>
      <c r="BI1188" s="1"/>
      <c r="BJ1188" s="1"/>
      <c r="BK1188" s="1"/>
      <c r="BL1188" s="1"/>
      <c r="BM1188" s="1"/>
      <c r="BN1188" s="1"/>
      <c r="BO1188" s="1"/>
      <c r="BP1188" s="1"/>
      <c r="BQ1188" s="1"/>
      <c r="BR1188" s="1"/>
      <c r="BS1188" s="38"/>
      <c r="BT1188" s="107">
        <f t="shared" si="2036"/>
        <v>0</v>
      </c>
      <c r="BU1188" s="108">
        <f t="shared" si="2037"/>
        <v>0</v>
      </c>
      <c r="BV1188" s="28">
        <f t="shared" si="2038"/>
        <v>0</v>
      </c>
      <c r="BW1188" s="28">
        <f t="shared" si="2039"/>
        <v>0</v>
      </c>
      <c r="BX1188" s="27"/>
      <c r="BY1188" s="27"/>
      <c r="BZ1188" s="38">
        <f t="shared" si="2040"/>
        <v>0</v>
      </c>
      <c r="CA1188" s="38">
        <f t="shared" si="2041"/>
        <v>0</v>
      </c>
      <c r="CB1188" s="38">
        <f t="shared" si="2042"/>
        <v>0</v>
      </c>
      <c r="CC1188" s="38">
        <f t="shared" si="2043"/>
        <v>0</v>
      </c>
      <c r="CD1188" s="38">
        <f t="shared" si="2044"/>
        <v>0</v>
      </c>
      <c r="CE1188" s="27"/>
      <c r="CF1188" s="27"/>
      <c r="CG1188" s="27"/>
      <c r="CH1188" s="27"/>
      <c r="CI1188" s="126"/>
      <c r="CJ1188" s="116"/>
      <c r="CK1188" s="27"/>
      <c r="CL1188" s="116"/>
      <c r="CM1188" s="27"/>
      <c r="CN1188" s="116"/>
      <c r="CO1188" s="27"/>
      <c r="CP1188" s="27"/>
      <c r="CQ1188" s="27">
        <f t="shared" si="2045"/>
        <v>0</v>
      </c>
      <c r="CR1188" s="27"/>
      <c r="CS1188" s="27">
        <f t="shared" si="2046"/>
        <v>0</v>
      </c>
      <c r="CT1188" s="27"/>
      <c r="CU1188" s="27"/>
      <c r="CV1188" s="86">
        <f t="shared" si="2047"/>
        <v>0</v>
      </c>
      <c r="CW1188" s="86">
        <f t="shared" si="2048"/>
        <v>0</v>
      </c>
    </row>
    <row r="1189" spans="2:101" customFormat="1" hidden="1" outlineLevel="2" x14ac:dyDescent="0.3">
      <c r="B1189" s="41">
        <f t="shared" si="2022"/>
        <v>696</v>
      </c>
      <c r="C1189" s="42"/>
      <c r="D1189" s="105"/>
      <c r="E1189" s="37"/>
      <c r="F1189" s="34"/>
      <c r="G1189" s="34"/>
      <c r="H1189" s="34"/>
      <c r="I1189" s="34"/>
      <c r="J1189" s="34"/>
      <c r="K1189" s="34"/>
      <c r="L1189" s="34"/>
      <c r="M1189" s="27"/>
      <c r="N1189" s="27"/>
      <c r="O1189" s="27"/>
      <c r="P1189" s="27"/>
      <c r="Q1189" s="27"/>
      <c r="R1189" s="27"/>
      <c r="S1189" s="28"/>
      <c r="T1189" s="28"/>
      <c r="U1189" s="28"/>
      <c r="V1189" s="28"/>
      <c r="W1189" s="28">
        <f t="shared" si="2029"/>
        <v>0</v>
      </c>
      <c r="X1189" s="27">
        <f t="shared" si="2021"/>
        <v>0</v>
      </c>
      <c r="Y1189" s="66"/>
      <c r="Z1189" s="67"/>
      <c r="AA1189" s="67"/>
      <c r="AB1189" s="67"/>
      <c r="AC1189" s="67"/>
      <c r="AD1189" s="67"/>
      <c r="AE1189" s="72">
        <f t="shared" si="2030"/>
        <v>0</v>
      </c>
      <c r="AF1189" s="67"/>
      <c r="AG1189" s="66"/>
      <c r="AH1189" s="67"/>
      <c r="AI1189" s="67"/>
      <c r="AJ1189" s="67"/>
      <c r="AK1189" s="68"/>
      <c r="AL1189" s="66"/>
      <c r="AM1189" s="64">
        <f t="shared" si="2023"/>
        <v>0</v>
      </c>
      <c r="AN1189" s="64">
        <f t="shared" si="2024"/>
        <v>0</v>
      </c>
      <c r="AO1189" s="64">
        <f t="shared" si="2025"/>
        <v>0</v>
      </c>
      <c r="AP1189" s="64">
        <f t="shared" si="2026"/>
        <v>0</v>
      </c>
      <c r="AQ1189" s="64">
        <f t="shared" si="2027"/>
        <v>0</v>
      </c>
      <c r="AR1189" s="64">
        <f t="shared" si="2028"/>
        <v>0</v>
      </c>
      <c r="AS1189" s="68"/>
      <c r="AT1189" s="78"/>
      <c r="AU1189" s="79"/>
      <c r="AV1189" s="79"/>
      <c r="AW1189" s="80"/>
      <c r="AX1189" s="106">
        <f t="shared" si="2031"/>
        <v>0</v>
      </c>
      <c r="AY1189" s="63"/>
      <c r="BA1189" s="36"/>
      <c r="BB1189" s="27">
        <f t="shared" si="2032"/>
        <v>0</v>
      </c>
      <c r="BC1189" s="27">
        <f t="shared" si="2033"/>
        <v>0</v>
      </c>
      <c r="BD1189" s="27"/>
      <c r="BE1189" s="27">
        <f t="shared" si="2034"/>
        <v>0</v>
      </c>
      <c r="BF1189" s="27"/>
      <c r="BG1189" s="27">
        <f t="shared" si="2035"/>
        <v>0</v>
      </c>
      <c r="BH1189" s="1"/>
      <c r="BI1189" s="1"/>
      <c r="BJ1189" s="1"/>
      <c r="BK1189" s="1"/>
      <c r="BL1189" s="1"/>
      <c r="BM1189" s="1"/>
      <c r="BN1189" s="1"/>
      <c r="BO1189" s="1"/>
      <c r="BP1189" s="1"/>
      <c r="BQ1189" s="1"/>
      <c r="BR1189" s="1"/>
      <c r="BS1189" s="38"/>
      <c r="BT1189" s="107">
        <f t="shared" si="2036"/>
        <v>0</v>
      </c>
      <c r="BU1189" s="108">
        <f t="shared" si="2037"/>
        <v>0</v>
      </c>
      <c r="BV1189" s="28">
        <f t="shared" si="2038"/>
        <v>0</v>
      </c>
      <c r="BW1189" s="28">
        <f t="shared" si="2039"/>
        <v>0</v>
      </c>
      <c r="BX1189" s="27"/>
      <c r="BY1189" s="27"/>
      <c r="BZ1189" s="38">
        <f t="shared" si="2040"/>
        <v>0</v>
      </c>
      <c r="CA1189" s="38">
        <f t="shared" si="2041"/>
        <v>0</v>
      </c>
      <c r="CB1189" s="38">
        <f t="shared" si="2042"/>
        <v>0</v>
      </c>
      <c r="CC1189" s="38">
        <f t="shared" si="2043"/>
        <v>0</v>
      </c>
      <c r="CD1189" s="38">
        <f t="shared" si="2044"/>
        <v>0</v>
      </c>
      <c r="CE1189" s="27"/>
      <c r="CF1189" s="27"/>
      <c r="CG1189" s="27"/>
      <c r="CH1189" s="27"/>
      <c r="CI1189" s="126"/>
      <c r="CJ1189" s="116"/>
      <c r="CK1189" s="27"/>
      <c r="CL1189" s="116"/>
      <c r="CM1189" s="27"/>
      <c r="CN1189" s="116"/>
      <c r="CO1189" s="27"/>
      <c r="CP1189" s="27"/>
      <c r="CQ1189" s="27">
        <f t="shared" si="2045"/>
        <v>0</v>
      </c>
      <c r="CR1189" s="27"/>
      <c r="CS1189" s="27">
        <f t="shared" si="2046"/>
        <v>0</v>
      </c>
      <c r="CT1189" s="27"/>
      <c r="CU1189" s="27"/>
      <c r="CV1189" s="86">
        <f t="shared" si="2047"/>
        <v>0</v>
      </c>
      <c r="CW1189" s="86">
        <f t="shared" si="2048"/>
        <v>0</v>
      </c>
    </row>
    <row r="1190" spans="2:101" customFormat="1" hidden="1" outlineLevel="2" x14ac:dyDescent="0.3">
      <c r="B1190" s="41">
        <f t="shared" si="2022"/>
        <v>697</v>
      </c>
      <c r="C1190" s="42"/>
      <c r="D1190" s="105"/>
      <c r="E1190" s="37"/>
      <c r="F1190" s="34"/>
      <c r="G1190" s="34"/>
      <c r="H1190" s="34"/>
      <c r="I1190" s="34"/>
      <c r="J1190" s="34"/>
      <c r="K1190" s="34"/>
      <c r="L1190" s="34"/>
      <c r="M1190" s="27"/>
      <c r="N1190" s="27"/>
      <c r="O1190" s="27"/>
      <c r="P1190" s="27"/>
      <c r="Q1190" s="27"/>
      <c r="R1190" s="27"/>
      <c r="S1190" s="28"/>
      <c r="T1190" s="28"/>
      <c r="U1190" s="28"/>
      <c r="V1190" s="28"/>
      <c r="W1190" s="28">
        <f t="shared" si="2029"/>
        <v>0</v>
      </c>
      <c r="X1190" s="27">
        <f t="shared" si="2021"/>
        <v>0</v>
      </c>
      <c r="Y1190" s="66"/>
      <c r="Z1190" s="67"/>
      <c r="AA1190" s="67"/>
      <c r="AB1190" s="67"/>
      <c r="AC1190" s="67"/>
      <c r="AD1190" s="67"/>
      <c r="AE1190" s="72">
        <f t="shared" si="2030"/>
        <v>0</v>
      </c>
      <c r="AF1190" s="67"/>
      <c r="AG1190" s="66"/>
      <c r="AH1190" s="67"/>
      <c r="AI1190" s="67"/>
      <c r="AJ1190" s="67"/>
      <c r="AK1190" s="68"/>
      <c r="AL1190" s="66"/>
      <c r="AM1190" s="64">
        <f t="shared" si="2023"/>
        <v>0</v>
      </c>
      <c r="AN1190" s="64">
        <f t="shared" si="2024"/>
        <v>0</v>
      </c>
      <c r="AO1190" s="64">
        <f t="shared" si="2025"/>
        <v>0</v>
      </c>
      <c r="AP1190" s="64">
        <f t="shared" si="2026"/>
        <v>0</v>
      </c>
      <c r="AQ1190" s="64">
        <f t="shared" si="2027"/>
        <v>0</v>
      </c>
      <c r="AR1190" s="64">
        <f t="shared" si="2028"/>
        <v>0</v>
      </c>
      <c r="AS1190" s="68"/>
      <c r="AT1190" s="78"/>
      <c r="AU1190" s="79"/>
      <c r="AV1190" s="79"/>
      <c r="AW1190" s="80"/>
      <c r="AX1190" s="106">
        <f t="shared" si="2031"/>
        <v>0</v>
      </c>
      <c r="AY1190" s="63"/>
      <c r="BA1190" s="36"/>
      <c r="BB1190" s="27">
        <f t="shared" si="2032"/>
        <v>0</v>
      </c>
      <c r="BC1190" s="27">
        <f t="shared" si="2033"/>
        <v>0</v>
      </c>
      <c r="BD1190" s="27"/>
      <c r="BE1190" s="27">
        <f t="shared" si="2034"/>
        <v>0</v>
      </c>
      <c r="BF1190" s="27"/>
      <c r="BG1190" s="27">
        <f t="shared" si="2035"/>
        <v>0</v>
      </c>
      <c r="BH1190" s="1"/>
      <c r="BI1190" s="1"/>
      <c r="BJ1190" s="1"/>
      <c r="BK1190" s="1"/>
      <c r="BL1190" s="1"/>
      <c r="BM1190" s="1"/>
      <c r="BN1190" s="1"/>
      <c r="BO1190" s="1"/>
      <c r="BP1190" s="1"/>
      <c r="BQ1190" s="1"/>
      <c r="BR1190" s="1"/>
      <c r="BS1190" s="38"/>
      <c r="BT1190" s="107">
        <f t="shared" si="2036"/>
        <v>0</v>
      </c>
      <c r="BU1190" s="108">
        <f t="shared" si="2037"/>
        <v>0</v>
      </c>
      <c r="BV1190" s="28">
        <f t="shared" si="2038"/>
        <v>0</v>
      </c>
      <c r="BW1190" s="28">
        <f t="shared" si="2039"/>
        <v>0</v>
      </c>
      <c r="BX1190" s="27"/>
      <c r="BY1190" s="27"/>
      <c r="BZ1190" s="38">
        <f t="shared" si="2040"/>
        <v>0</v>
      </c>
      <c r="CA1190" s="38">
        <f t="shared" si="2041"/>
        <v>0</v>
      </c>
      <c r="CB1190" s="38">
        <f t="shared" si="2042"/>
        <v>0</v>
      </c>
      <c r="CC1190" s="38">
        <f t="shared" si="2043"/>
        <v>0</v>
      </c>
      <c r="CD1190" s="38">
        <f t="shared" si="2044"/>
        <v>0</v>
      </c>
      <c r="CE1190" s="27"/>
      <c r="CF1190" s="27"/>
      <c r="CG1190" s="27"/>
      <c r="CH1190" s="27"/>
      <c r="CI1190" s="126"/>
      <c r="CJ1190" s="116"/>
      <c r="CK1190" s="27"/>
      <c r="CL1190" s="116"/>
      <c r="CM1190" s="27"/>
      <c r="CN1190" s="116"/>
      <c r="CO1190" s="27"/>
      <c r="CP1190" s="27"/>
      <c r="CQ1190" s="27">
        <f t="shared" si="2045"/>
        <v>0</v>
      </c>
      <c r="CR1190" s="27"/>
      <c r="CS1190" s="27">
        <f t="shared" si="2046"/>
        <v>0</v>
      </c>
      <c r="CT1190" s="27"/>
      <c r="CU1190" s="27"/>
      <c r="CV1190" s="86">
        <f t="shared" si="2047"/>
        <v>0</v>
      </c>
      <c r="CW1190" s="86">
        <f t="shared" si="2048"/>
        <v>0</v>
      </c>
    </row>
    <row r="1191" spans="2:101" customFormat="1" hidden="1" outlineLevel="2" x14ac:dyDescent="0.3">
      <c r="B1191" s="41">
        <f t="shared" si="2022"/>
        <v>698</v>
      </c>
      <c r="C1191" s="42"/>
      <c r="D1191" s="105"/>
      <c r="E1191" s="37"/>
      <c r="F1191" s="34"/>
      <c r="G1191" s="34"/>
      <c r="H1191" s="34"/>
      <c r="I1191" s="34"/>
      <c r="J1191" s="34"/>
      <c r="K1191" s="34"/>
      <c r="L1191" s="34"/>
      <c r="M1191" s="27"/>
      <c r="N1191" s="27"/>
      <c r="O1191" s="27"/>
      <c r="P1191" s="27"/>
      <c r="Q1191" s="27"/>
      <c r="R1191" s="27"/>
      <c r="S1191" s="28"/>
      <c r="T1191" s="28"/>
      <c r="U1191" s="28"/>
      <c r="V1191" s="28"/>
      <c r="W1191" s="28">
        <f t="shared" si="2029"/>
        <v>0</v>
      </c>
      <c r="X1191" s="27">
        <f t="shared" si="2021"/>
        <v>0</v>
      </c>
      <c r="Y1191" s="66"/>
      <c r="Z1191" s="67"/>
      <c r="AA1191" s="67"/>
      <c r="AB1191" s="67"/>
      <c r="AC1191" s="67"/>
      <c r="AD1191" s="67"/>
      <c r="AE1191" s="72">
        <f t="shared" si="2030"/>
        <v>0</v>
      </c>
      <c r="AF1191" s="67"/>
      <c r="AG1191" s="66"/>
      <c r="AH1191" s="67"/>
      <c r="AI1191" s="67"/>
      <c r="AJ1191" s="67"/>
      <c r="AK1191" s="68"/>
      <c r="AL1191" s="66"/>
      <c r="AM1191" s="64">
        <f t="shared" si="2023"/>
        <v>0</v>
      </c>
      <c r="AN1191" s="64">
        <f t="shared" si="2024"/>
        <v>0</v>
      </c>
      <c r="AO1191" s="64">
        <f t="shared" si="2025"/>
        <v>0</v>
      </c>
      <c r="AP1191" s="64">
        <f t="shared" si="2026"/>
        <v>0</v>
      </c>
      <c r="AQ1191" s="64">
        <f t="shared" si="2027"/>
        <v>0</v>
      </c>
      <c r="AR1191" s="64">
        <f t="shared" si="2028"/>
        <v>0</v>
      </c>
      <c r="AS1191" s="68"/>
      <c r="AT1191" s="78"/>
      <c r="AU1191" s="79"/>
      <c r="AV1191" s="79"/>
      <c r="AW1191" s="80"/>
      <c r="AX1191" s="106">
        <f t="shared" si="2031"/>
        <v>0</v>
      </c>
      <c r="AY1191" s="63"/>
      <c r="BA1191" s="36"/>
      <c r="BB1191" s="27">
        <f t="shared" si="2032"/>
        <v>0</v>
      </c>
      <c r="BC1191" s="27">
        <f t="shared" si="2033"/>
        <v>0</v>
      </c>
      <c r="BD1191" s="27"/>
      <c r="BE1191" s="27">
        <f t="shared" si="2034"/>
        <v>0</v>
      </c>
      <c r="BF1191" s="27"/>
      <c r="BG1191" s="27">
        <f t="shared" si="2035"/>
        <v>0</v>
      </c>
      <c r="BH1191" s="1"/>
      <c r="BI1191" s="1"/>
      <c r="BJ1191" s="1"/>
      <c r="BK1191" s="1"/>
      <c r="BL1191" s="1"/>
      <c r="BM1191" s="1"/>
      <c r="BN1191" s="1"/>
      <c r="BO1191" s="1"/>
      <c r="BP1191" s="1"/>
      <c r="BQ1191" s="1"/>
      <c r="BR1191" s="1"/>
      <c r="BS1191" s="38"/>
      <c r="BT1191" s="107">
        <f t="shared" si="2036"/>
        <v>0</v>
      </c>
      <c r="BU1191" s="108">
        <f t="shared" si="2037"/>
        <v>0</v>
      </c>
      <c r="BV1191" s="28">
        <f t="shared" si="2038"/>
        <v>0</v>
      </c>
      <c r="BW1191" s="28">
        <f t="shared" si="2039"/>
        <v>0</v>
      </c>
      <c r="BX1191" s="27"/>
      <c r="BY1191" s="27"/>
      <c r="BZ1191" s="38">
        <f t="shared" si="2040"/>
        <v>0</v>
      </c>
      <c r="CA1191" s="38">
        <f t="shared" si="2041"/>
        <v>0</v>
      </c>
      <c r="CB1191" s="38">
        <f t="shared" si="2042"/>
        <v>0</v>
      </c>
      <c r="CC1191" s="38">
        <f t="shared" si="2043"/>
        <v>0</v>
      </c>
      <c r="CD1191" s="38">
        <f t="shared" si="2044"/>
        <v>0</v>
      </c>
      <c r="CE1191" s="27"/>
      <c r="CF1191" s="27"/>
      <c r="CG1191" s="27"/>
      <c r="CH1191" s="27"/>
      <c r="CI1191" s="126"/>
      <c r="CJ1191" s="116"/>
      <c r="CK1191" s="27"/>
      <c r="CL1191" s="116"/>
      <c r="CM1191" s="27"/>
      <c r="CN1191" s="116"/>
      <c r="CO1191" s="27"/>
      <c r="CP1191" s="27"/>
      <c r="CQ1191" s="27">
        <f t="shared" si="2045"/>
        <v>0</v>
      </c>
      <c r="CR1191" s="27"/>
      <c r="CS1191" s="27">
        <f t="shared" si="2046"/>
        <v>0</v>
      </c>
      <c r="CT1191" s="27"/>
      <c r="CU1191" s="27"/>
      <c r="CV1191" s="86">
        <f t="shared" si="2047"/>
        <v>0</v>
      </c>
      <c r="CW1191" s="86">
        <f t="shared" si="2048"/>
        <v>0</v>
      </c>
    </row>
    <row r="1192" spans="2:101" customFormat="1" hidden="1" outlineLevel="2" x14ac:dyDescent="0.3">
      <c r="B1192" s="41">
        <f t="shared" si="2022"/>
        <v>699</v>
      </c>
      <c r="C1192" s="42"/>
      <c r="D1192" s="105"/>
      <c r="E1192" s="37"/>
      <c r="F1192" s="34"/>
      <c r="G1192" s="34"/>
      <c r="H1192" s="34"/>
      <c r="I1192" s="34"/>
      <c r="J1192" s="34"/>
      <c r="K1192" s="34"/>
      <c r="L1192" s="34"/>
      <c r="M1192" s="27"/>
      <c r="N1192" s="27"/>
      <c r="O1192" s="27"/>
      <c r="P1192" s="27"/>
      <c r="Q1192" s="27"/>
      <c r="R1192" s="27"/>
      <c r="S1192" s="28"/>
      <c r="T1192" s="28"/>
      <c r="U1192" s="28"/>
      <c r="V1192" s="28"/>
      <c r="W1192" s="28">
        <f t="shared" si="2029"/>
        <v>0</v>
      </c>
      <c r="X1192" s="27">
        <f t="shared" si="2021"/>
        <v>0</v>
      </c>
      <c r="Y1192" s="66"/>
      <c r="Z1192" s="67"/>
      <c r="AA1192" s="67"/>
      <c r="AB1192" s="67"/>
      <c r="AC1192" s="67"/>
      <c r="AD1192" s="67"/>
      <c r="AE1192" s="72">
        <f t="shared" si="2030"/>
        <v>0</v>
      </c>
      <c r="AF1192" s="67"/>
      <c r="AG1192" s="66"/>
      <c r="AH1192" s="67"/>
      <c r="AI1192" s="67"/>
      <c r="AJ1192" s="67"/>
      <c r="AK1192" s="68"/>
      <c r="AL1192" s="66"/>
      <c r="AM1192" s="64">
        <f t="shared" si="2023"/>
        <v>0</v>
      </c>
      <c r="AN1192" s="64">
        <f t="shared" si="2024"/>
        <v>0</v>
      </c>
      <c r="AO1192" s="64">
        <f t="shared" si="2025"/>
        <v>0</v>
      </c>
      <c r="AP1192" s="64">
        <f t="shared" si="2026"/>
        <v>0</v>
      </c>
      <c r="AQ1192" s="64">
        <f t="shared" si="2027"/>
        <v>0</v>
      </c>
      <c r="AR1192" s="64">
        <f t="shared" si="2028"/>
        <v>0</v>
      </c>
      <c r="AS1192" s="68"/>
      <c r="AT1192" s="78"/>
      <c r="AU1192" s="79"/>
      <c r="AV1192" s="79"/>
      <c r="AW1192" s="80"/>
      <c r="AX1192" s="106">
        <f t="shared" si="2031"/>
        <v>0</v>
      </c>
      <c r="AY1192" s="63"/>
      <c r="BA1192" s="36"/>
      <c r="BB1192" s="27">
        <f t="shared" si="2032"/>
        <v>0</v>
      </c>
      <c r="BC1192" s="27">
        <f t="shared" si="2033"/>
        <v>0</v>
      </c>
      <c r="BD1192" s="27"/>
      <c r="BE1192" s="27">
        <f t="shared" si="2034"/>
        <v>0</v>
      </c>
      <c r="BF1192" s="27"/>
      <c r="BG1192" s="27">
        <f t="shared" si="2035"/>
        <v>0</v>
      </c>
      <c r="BH1192" s="1"/>
      <c r="BI1192" s="1"/>
      <c r="BJ1192" s="1"/>
      <c r="BK1192" s="1"/>
      <c r="BL1192" s="1"/>
      <c r="BM1192" s="1"/>
      <c r="BN1192" s="1"/>
      <c r="BO1192" s="1"/>
      <c r="BP1192" s="1"/>
      <c r="BQ1192" s="1"/>
      <c r="BR1192" s="1"/>
      <c r="BS1192" s="38"/>
      <c r="BT1192" s="107">
        <f t="shared" si="2036"/>
        <v>0</v>
      </c>
      <c r="BU1192" s="108">
        <f t="shared" si="2037"/>
        <v>0</v>
      </c>
      <c r="BV1192" s="28">
        <f t="shared" si="2038"/>
        <v>0</v>
      </c>
      <c r="BW1192" s="28">
        <f t="shared" si="2039"/>
        <v>0</v>
      </c>
      <c r="BX1192" s="27"/>
      <c r="BY1192" s="27"/>
      <c r="BZ1192" s="38">
        <f t="shared" si="2040"/>
        <v>0</v>
      </c>
      <c r="CA1192" s="38">
        <f t="shared" si="2041"/>
        <v>0</v>
      </c>
      <c r="CB1192" s="38">
        <f t="shared" si="2042"/>
        <v>0</v>
      </c>
      <c r="CC1192" s="38">
        <f t="shared" si="2043"/>
        <v>0</v>
      </c>
      <c r="CD1192" s="38">
        <f t="shared" si="2044"/>
        <v>0</v>
      </c>
      <c r="CE1192" s="27"/>
      <c r="CF1192" s="27"/>
      <c r="CG1192" s="27"/>
      <c r="CH1192" s="27"/>
      <c r="CI1192" s="126"/>
      <c r="CJ1192" s="116"/>
      <c r="CK1192" s="27"/>
      <c r="CL1192" s="116"/>
      <c r="CM1192" s="27"/>
      <c r="CN1192" s="116"/>
      <c r="CO1192" s="27"/>
      <c r="CP1192" s="27"/>
      <c r="CQ1192" s="27">
        <f t="shared" si="2045"/>
        <v>0</v>
      </c>
      <c r="CR1192" s="27"/>
      <c r="CS1192" s="27">
        <f t="shared" si="2046"/>
        <v>0</v>
      </c>
      <c r="CT1192" s="27"/>
      <c r="CU1192" s="27"/>
      <c r="CV1192" s="86">
        <f t="shared" si="2047"/>
        <v>0</v>
      </c>
      <c r="CW1192" s="86">
        <f t="shared" si="2048"/>
        <v>0</v>
      </c>
    </row>
    <row r="1193" spans="2:101" customFormat="1" hidden="1" outlineLevel="2" x14ac:dyDescent="0.3">
      <c r="B1193" s="41">
        <f t="shared" si="2022"/>
        <v>700</v>
      </c>
      <c r="C1193" s="42"/>
      <c r="D1193" s="105"/>
      <c r="E1193" s="37"/>
      <c r="F1193" s="34"/>
      <c r="G1193" s="34"/>
      <c r="H1193" s="34"/>
      <c r="I1193" s="34"/>
      <c r="J1193" s="34"/>
      <c r="K1193" s="34"/>
      <c r="L1193" s="34"/>
      <c r="M1193" s="27"/>
      <c r="N1193" s="27"/>
      <c r="O1193" s="27"/>
      <c r="P1193" s="27"/>
      <c r="Q1193" s="27"/>
      <c r="R1193" s="27"/>
      <c r="S1193" s="28"/>
      <c r="T1193" s="28"/>
      <c r="U1193" s="28"/>
      <c r="V1193" s="28"/>
      <c r="W1193" s="28">
        <f t="shared" si="2029"/>
        <v>0</v>
      </c>
      <c r="X1193" s="27">
        <f t="shared" ref="X1193:X1256" si="2049">IF(SUM(F1193:L1193)=0,0,P1193&amp;"/"&amp;R1193&amp;"/"&amp;S1193&amp;"/"&amp;T1193&amp;"/"&amp;U1193&amp;"/"&amp;V1193&amp;"/"&amp;W1193)</f>
        <v>0</v>
      </c>
      <c r="Y1193" s="66"/>
      <c r="Z1193" s="67"/>
      <c r="AA1193" s="67"/>
      <c r="AB1193" s="67"/>
      <c r="AC1193" s="67"/>
      <c r="AD1193" s="67"/>
      <c r="AE1193" s="72">
        <f t="shared" si="2030"/>
        <v>0</v>
      </c>
      <c r="AF1193" s="67"/>
      <c r="AG1193" s="66"/>
      <c r="AH1193" s="67"/>
      <c r="AI1193" s="67"/>
      <c r="AJ1193" s="67"/>
      <c r="AK1193" s="68"/>
      <c r="AL1193" s="66"/>
      <c r="AM1193" s="64">
        <f t="shared" si="2023"/>
        <v>0</v>
      </c>
      <c r="AN1193" s="64">
        <f t="shared" si="2024"/>
        <v>0</v>
      </c>
      <c r="AO1193" s="64">
        <f t="shared" si="2025"/>
        <v>0</v>
      </c>
      <c r="AP1193" s="64">
        <f t="shared" si="2026"/>
        <v>0</v>
      </c>
      <c r="AQ1193" s="64">
        <f t="shared" si="2027"/>
        <v>0</v>
      </c>
      <c r="AR1193" s="64">
        <f t="shared" si="2028"/>
        <v>0</v>
      </c>
      <c r="AS1193" s="68"/>
      <c r="AT1193" s="78"/>
      <c r="AU1193" s="79"/>
      <c r="AV1193" s="79"/>
      <c r="AW1193" s="80"/>
      <c r="AX1193" s="106">
        <f t="shared" si="2031"/>
        <v>0</v>
      </c>
      <c r="AY1193" s="63"/>
      <c r="BA1193" s="36"/>
      <c r="BB1193" s="27">
        <f t="shared" si="2032"/>
        <v>0</v>
      </c>
      <c r="BC1193" s="27">
        <f t="shared" si="2033"/>
        <v>0</v>
      </c>
      <c r="BD1193" s="27"/>
      <c r="BE1193" s="27">
        <f t="shared" si="2034"/>
        <v>0</v>
      </c>
      <c r="BF1193" s="27"/>
      <c r="BG1193" s="27">
        <f t="shared" si="2035"/>
        <v>0</v>
      </c>
      <c r="BH1193" s="1"/>
      <c r="BI1193" s="1"/>
      <c r="BJ1193" s="1"/>
      <c r="BK1193" s="1"/>
      <c r="BL1193" s="1"/>
      <c r="BM1193" s="1"/>
      <c r="BN1193" s="1"/>
      <c r="BO1193" s="1"/>
      <c r="BP1193" s="1"/>
      <c r="BQ1193" s="1"/>
      <c r="BR1193" s="1"/>
      <c r="BS1193" s="38"/>
      <c r="BT1193" s="107">
        <f t="shared" si="2036"/>
        <v>0</v>
      </c>
      <c r="BU1193" s="108">
        <f t="shared" si="2037"/>
        <v>0</v>
      </c>
      <c r="BV1193" s="28">
        <f t="shared" si="2038"/>
        <v>0</v>
      </c>
      <c r="BW1193" s="28">
        <f t="shared" si="2039"/>
        <v>0</v>
      </c>
      <c r="BX1193" s="27"/>
      <c r="BY1193" s="27"/>
      <c r="BZ1193" s="38">
        <f t="shared" si="2040"/>
        <v>0</v>
      </c>
      <c r="CA1193" s="38">
        <f t="shared" si="2041"/>
        <v>0</v>
      </c>
      <c r="CB1193" s="38">
        <f t="shared" si="2042"/>
        <v>0</v>
      </c>
      <c r="CC1193" s="38">
        <f t="shared" si="2043"/>
        <v>0</v>
      </c>
      <c r="CD1193" s="38">
        <f t="shared" si="2044"/>
        <v>0</v>
      </c>
      <c r="CE1193" s="27"/>
      <c r="CF1193" s="27"/>
      <c r="CG1193" s="27"/>
      <c r="CH1193" s="27"/>
      <c r="CI1193" s="126"/>
      <c r="CJ1193" s="116"/>
      <c r="CK1193" s="27"/>
      <c r="CL1193" s="116"/>
      <c r="CM1193" s="27"/>
      <c r="CN1193" s="116"/>
      <c r="CO1193" s="27"/>
      <c r="CP1193" s="27"/>
      <c r="CQ1193" s="27">
        <f t="shared" si="2045"/>
        <v>0</v>
      </c>
      <c r="CR1193" s="27"/>
      <c r="CS1193" s="27">
        <f t="shared" si="2046"/>
        <v>0</v>
      </c>
      <c r="CT1193" s="27"/>
      <c r="CU1193" s="27"/>
      <c r="CV1193" s="86">
        <f t="shared" si="2047"/>
        <v>0</v>
      </c>
      <c r="CW1193" s="86">
        <f t="shared" si="2048"/>
        <v>0</v>
      </c>
    </row>
    <row r="1194" spans="2:101" customFormat="1" hidden="1" outlineLevel="2" x14ac:dyDescent="0.3">
      <c r="B1194" s="41">
        <f t="shared" si="2022"/>
        <v>701</v>
      </c>
      <c r="C1194" s="42"/>
      <c r="D1194" s="105"/>
      <c r="E1194" s="37"/>
      <c r="F1194" s="34"/>
      <c r="G1194" s="34"/>
      <c r="H1194" s="34"/>
      <c r="I1194" s="34"/>
      <c r="J1194" s="34"/>
      <c r="K1194" s="34"/>
      <c r="L1194" s="34"/>
      <c r="M1194" s="27"/>
      <c r="N1194" s="27"/>
      <c r="O1194" s="27"/>
      <c r="P1194" s="27"/>
      <c r="Q1194" s="27"/>
      <c r="R1194" s="27"/>
      <c r="S1194" s="28"/>
      <c r="T1194" s="28"/>
      <c r="U1194" s="28"/>
      <c r="V1194" s="28"/>
      <c r="W1194" s="28">
        <f t="shared" si="2029"/>
        <v>0</v>
      </c>
      <c r="X1194" s="27">
        <f t="shared" si="2049"/>
        <v>0</v>
      </c>
      <c r="Y1194" s="66"/>
      <c r="Z1194" s="67"/>
      <c r="AA1194" s="67"/>
      <c r="AB1194" s="67"/>
      <c r="AC1194" s="67"/>
      <c r="AD1194" s="67"/>
      <c r="AE1194" s="72">
        <f t="shared" si="2030"/>
        <v>0</v>
      </c>
      <c r="AF1194" s="67"/>
      <c r="AG1194" s="66"/>
      <c r="AH1194" s="67"/>
      <c r="AI1194" s="67"/>
      <c r="AJ1194" s="67"/>
      <c r="AK1194" s="68"/>
      <c r="AL1194" s="66"/>
      <c r="AM1194" s="64">
        <f t="shared" si="2023"/>
        <v>0</v>
      </c>
      <c r="AN1194" s="64">
        <f t="shared" si="2024"/>
        <v>0</v>
      </c>
      <c r="AO1194" s="64">
        <f t="shared" si="2025"/>
        <v>0</v>
      </c>
      <c r="AP1194" s="64">
        <f t="shared" si="2026"/>
        <v>0</v>
      </c>
      <c r="AQ1194" s="64">
        <f t="shared" si="2027"/>
        <v>0</v>
      </c>
      <c r="AR1194" s="64">
        <f t="shared" si="2028"/>
        <v>0</v>
      </c>
      <c r="AS1194" s="68"/>
      <c r="AT1194" s="78"/>
      <c r="AU1194" s="79"/>
      <c r="AV1194" s="79"/>
      <c r="AW1194" s="80"/>
      <c r="AX1194" s="106">
        <f t="shared" si="2031"/>
        <v>0</v>
      </c>
      <c r="AY1194" s="63"/>
      <c r="BA1194" s="36"/>
      <c r="BB1194" s="27">
        <f t="shared" si="2032"/>
        <v>0</v>
      </c>
      <c r="BC1194" s="27">
        <f t="shared" si="2033"/>
        <v>0</v>
      </c>
      <c r="BD1194" s="27"/>
      <c r="BE1194" s="27">
        <f t="shared" si="2034"/>
        <v>0</v>
      </c>
      <c r="BF1194" s="27"/>
      <c r="BG1194" s="27">
        <f t="shared" si="2035"/>
        <v>0</v>
      </c>
      <c r="BH1194" s="1"/>
      <c r="BI1194" s="1"/>
      <c r="BJ1194" s="1"/>
      <c r="BK1194" s="1"/>
      <c r="BL1194" s="1"/>
      <c r="BM1194" s="1"/>
      <c r="BN1194" s="1"/>
      <c r="BO1194" s="1"/>
      <c r="BP1194" s="1"/>
      <c r="BQ1194" s="1"/>
      <c r="BR1194" s="1"/>
      <c r="BS1194" s="38"/>
      <c r="BT1194" s="107">
        <f t="shared" si="2036"/>
        <v>0</v>
      </c>
      <c r="BU1194" s="108">
        <f t="shared" si="2037"/>
        <v>0</v>
      </c>
      <c r="BV1194" s="28">
        <f t="shared" si="2038"/>
        <v>0</v>
      </c>
      <c r="BW1194" s="28">
        <f t="shared" si="2039"/>
        <v>0</v>
      </c>
      <c r="BX1194" s="27"/>
      <c r="BY1194" s="27"/>
      <c r="BZ1194" s="38">
        <f t="shared" si="2040"/>
        <v>0</v>
      </c>
      <c r="CA1194" s="38">
        <f t="shared" si="2041"/>
        <v>0</v>
      </c>
      <c r="CB1194" s="38">
        <f t="shared" si="2042"/>
        <v>0</v>
      </c>
      <c r="CC1194" s="38">
        <f t="shared" si="2043"/>
        <v>0</v>
      </c>
      <c r="CD1194" s="38">
        <f t="shared" si="2044"/>
        <v>0</v>
      </c>
      <c r="CE1194" s="27"/>
      <c r="CF1194" s="27"/>
      <c r="CG1194" s="27"/>
      <c r="CH1194" s="27"/>
      <c r="CI1194" s="126"/>
      <c r="CJ1194" s="116"/>
      <c r="CK1194" s="27"/>
      <c r="CL1194" s="116"/>
      <c r="CM1194" s="27"/>
      <c r="CN1194" s="116"/>
      <c r="CO1194" s="27"/>
      <c r="CP1194" s="27"/>
      <c r="CQ1194" s="27">
        <f t="shared" si="2045"/>
        <v>0</v>
      </c>
      <c r="CR1194" s="27"/>
      <c r="CS1194" s="27">
        <f t="shared" si="2046"/>
        <v>0</v>
      </c>
      <c r="CT1194" s="27"/>
      <c r="CU1194" s="27"/>
      <c r="CV1194" s="86">
        <f t="shared" si="2047"/>
        <v>0</v>
      </c>
      <c r="CW1194" s="86">
        <f t="shared" si="2048"/>
        <v>0</v>
      </c>
    </row>
    <row r="1195" spans="2:101" customFormat="1" hidden="1" outlineLevel="2" x14ac:dyDescent="0.3">
      <c r="B1195" s="41">
        <f t="shared" si="2022"/>
        <v>702</v>
      </c>
      <c r="C1195" s="42"/>
      <c r="D1195" s="105"/>
      <c r="E1195" s="37"/>
      <c r="F1195" s="34"/>
      <c r="G1195" s="34"/>
      <c r="H1195" s="34"/>
      <c r="I1195" s="34"/>
      <c r="J1195" s="34"/>
      <c r="K1195" s="34"/>
      <c r="L1195" s="34"/>
      <c r="M1195" s="27"/>
      <c r="N1195" s="27"/>
      <c r="O1195" s="27"/>
      <c r="P1195" s="27"/>
      <c r="Q1195" s="27"/>
      <c r="R1195" s="27"/>
      <c r="S1195" s="28"/>
      <c r="T1195" s="28"/>
      <c r="U1195" s="28"/>
      <c r="V1195" s="28"/>
      <c r="W1195" s="28">
        <f t="shared" si="2029"/>
        <v>0</v>
      </c>
      <c r="X1195" s="27">
        <f t="shared" si="2049"/>
        <v>0</v>
      </c>
      <c r="Y1195" s="66"/>
      <c r="Z1195" s="67"/>
      <c r="AA1195" s="67"/>
      <c r="AB1195" s="67"/>
      <c r="AC1195" s="67"/>
      <c r="AD1195" s="67"/>
      <c r="AE1195" s="72">
        <f t="shared" si="2030"/>
        <v>0</v>
      </c>
      <c r="AF1195" s="67"/>
      <c r="AG1195" s="66"/>
      <c r="AH1195" s="67"/>
      <c r="AI1195" s="67"/>
      <c r="AJ1195" s="67"/>
      <c r="AK1195" s="68"/>
      <c r="AL1195" s="66"/>
      <c r="AM1195" s="64">
        <f t="shared" si="2023"/>
        <v>0</v>
      </c>
      <c r="AN1195" s="64">
        <f t="shared" si="2024"/>
        <v>0</v>
      </c>
      <c r="AO1195" s="64">
        <f t="shared" si="2025"/>
        <v>0</v>
      </c>
      <c r="AP1195" s="64">
        <f t="shared" si="2026"/>
        <v>0</v>
      </c>
      <c r="AQ1195" s="64">
        <f t="shared" si="2027"/>
        <v>0</v>
      </c>
      <c r="AR1195" s="64">
        <f t="shared" si="2028"/>
        <v>0</v>
      </c>
      <c r="AS1195" s="68"/>
      <c r="AT1195" s="78"/>
      <c r="AU1195" s="79"/>
      <c r="AV1195" s="79"/>
      <c r="AW1195" s="80"/>
      <c r="AX1195" s="106">
        <f t="shared" si="2031"/>
        <v>0</v>
      </c>
      <c r="AY1195" s="63"/>
      <c r="BA1195" s="36"/>
      <c r="BB1195" s="27">
        <f t="shared" si="2032"/>
        <v>0</v>
      </c>
      <c r="BC1195" s="27">
        <f t="shared" si="2033"/>
        <v>0</v>
      </c>
      <c r="BD1195" s="27"/>
      <c r="BE1195" s="27">
        <f t="shared" si="2034"/>
        <v>0</v>
      </c>
      <c r="BF1195" s="27"/>
      <c r="BG1195" s="27">
        <f t="shared" si="2035"/>
        <v>0</v>
      </c>
      <c r="BH1195" s="1"/>
      <c r="BI1195" s="1"/>
      <c r="BJ1195" s="1"/>
      <c r="BK1195" s="1"/>
      <c r="BL1195" s="1"/>
      <c r="BM1195" s="1"/>
      <c r="BN1195" s="1"/>
      <c r="BO1195" s="1"/>
      <c r="BP1195" s="1"/>
      <c r="BQ1195" s="1"/>
      <c r="BR1195" s="1"/>
      <c r="BS1195" s="38"/>
      <c r="BT1195" s="107">
        <f t="shared" si="2036"/>
        <v>0</v>
      </c>
      <c r="BU1195" s="108">
        <f t="shared" si="2037"/>
        <v>0</v>
      </c>
      <c r="BV1195" s="28">
        <f t="shared" si="2038"/>
        <v>0</v>
      </c>
      <c r="BW1195" s="28">
        <f t="shared" si="2039"/>
        <v>0</v>
      </c>
      <c r="BX1195" s="27"/>
      <c r="BY1195" s="27"/>
      <c r="BZ1195" s="38">
        <f t="shared" si="2040"/>
        <v>0</v>
      </c>
      <c r="CA1195" s="38">
        <f t="shared" si="2041"/>
        <v>0</v>
      </c>
      <c r="CB1195" s="38">
        <f t="shared" si="2042"/>
        <v>0</v>
      </c>
      <c r="CC1195" s="38">
        <f t="shared" si="2043"/>
        <v>0</v>
      </c>
      <c r="CD1195" s="38">
        <f t="shared" si="2044"/>
        <v>0</v>
      </c>
      <c r="CE1195" s="27"/>
      <c r="CF1195" s="27"/>
      <c r="CG1195" s="27"/>
      <c r="CH1195" s="27"/>
      <c r="CI1195" s="126"/>
      <c r="CJ1195" s="116"/>
      <c r="CK1195" s="27"/>
      <c r="CL1195" s="116"/>
      <c r="CM1195" s="27"/>
      <c r="CN1195" s="116"/>
      <c r="CO1195" s="27"/>
      <c r="CP1195" s="27"/>
      <c r="CQ1195" s="27">
        <f t="shared" si="2045"/>
        <v>0</v>
      </c>
      <c r="CR1195" s="27"/>
      <c r="CS1195" s="27">
        <f t="shared" si="2046"/>
        <v>0</v>
      </c>
      <c r="CT1195" s="27"/>
      <c r="CU1195" s="27"/>
      <c r="CV1195" s="86">
        <f t="shared" si="2047"/>
        <v>0</v>
      </c>
      <c r="CW1195" s="86">
        <f t="shared" si="2048"/>
        <v>0</v>
      </c>
    </row>
    <row r="1196" spans="2:101" customFormat="1" hidden="1" outlineLevel="2" x14ac:dyDescent="0.3">
      <c r="B1196" s="41">
        <f t="shared" si="2022"/>
        <v>703</v>
      </c>
      <c r="C1196" s="42"/>
      <c r="D1196" s="105"/>
      <c r="E1196" s="37"/>
      <c r="F1196" s="34"/>
      <c r="G1196" s="34"/>
      <c r="H1196" s="34"/>
      <c r="I1196" s="34"/>
      <c r="J1196" s="34"/>
      <c r="K1196" s="34"/>
      <c r="L1196" s="34"/>
      <c r="M1196" s="27"/>
      <c r="N1196" s="27"/>
      <c r="O1196" s="27"/>
      <c r="P1196" s="27"/>
      <c r="Q1196" s="27"/>
      <c r="R1196" s="27"/>
      <c r="S1196" s="28"/>
      <c r="T1196" s="28"/>
      <c r="U1196" s="28"/>
      <c r="V1196" s="28"/>
      <c r="W1196" s="28">
        <f t="shared" si="2029"/>
        <v>0</v>
      </c>
      <c r="X1196" s="27">
        <f t="shared" si="2049"/>
        <v>0</v>
      </c>
      <c r="Y1196" s="66"/>
      <c r="Z1196" s="67"/>
      <c r="AA1196" s="67"/>
      <c r="AB1196" s="67"/>
      <c r="AC1196" s="67"/>
      <c r="AD1196" s="67"/>
      <c r="AE1196" s="72">
        <f t="shared" si="2030"/>
        <v>0</v>
      </c>
      <c r="AF1196" s="67"/>
      <c r="AG1196" s="66"/>
      <c r="AH1196" s="67"/>
      <c r="AI1196" s="67"/>
      <c r="AJ1196" s="67"/>
      <c r="AK1196" s="68"/>
      <c r="AL1196" s="66"/>
      <c r="AM1196" s="64">
        <f t="shared" si="2023"/>
        <v>0</v>
      </c>
      <c r="AN1196" s="64">
        <f t="shared" si="2024"/>
        <v>0</v>
      </c>
      <c r="AO1196" s="64">
        <f t="shared" si="2025"/>
        <v>0</v>
      </c>
      <c r="AP1196" s="64">
        <f t="shared" si="2026"/>
        <v>0</v>
      </c>
      <c r="AQ1196" s="64">
        <f t="shared" si="2027"/>
        <v>0</v>
      </c>
      <c r="AR1196" s="64">
        <f t="shared" si="2028"/>
        <v>0</v>
      </c>
      <c r="AS1196" s="68"/>
      <c r="AT1196" s="78"/>
      <c r="AU1196" s="79"/>
      <c r="AV1196" s="79"/>
      <c r="AW1196" s="80"/>
      <c r="AX1196" s="106">
        <f t="shared" si="2031"/>
        <v>0</v>
      </c>
      <c r="AY1196" s="63"/>
      <c r="BA1196" s="36"/>
      <c r="BB1196" s="27">
        <f t="shared" si="2032"/>
        <v>0</v>
      </c>
      <c r="BC1196" s="27">
        <f t="shared" si="2033"/>
        <v>0</v>
      </c>
      <c r="BD1196" s="27"/>
      <c r="BE1196" s="27">
        <f t="shared" si="2034"/>
        <v>0</v>
      </c>
      <c r="BF1196" s="27"/>
      <c r="BG1196" s="27">
        <f t="shared" si="2035"/>
        <v>0</v>
      </c>
      <c r="BH1196" s="1"/>
      <c r="BI1196" s="1"/>
      <c r="BJ1196" s="1"/>
      <c r="BK1196" s="1"/>
      <c r="BL1196" s="1"/>
      <c r="BM1196" s="1"/>
      <c r="BN1196" s="1"/>
      <c r="BO1196" s="1"/>
      <c r="BP1196" s="1"/>
      <c r="BQ1196" s="1"/>
      <c r="BR1196" s="1"/>
      <c r="BS1196" s="38"/>
      <c r="BT1196" s="107">
        <f t="shared" si="2036"/>
        <v>0</v>
      </c>
      <c r="BU1196" s="108">
        <f t="shared" si="2037"/>
        <v>0</v>
      </c>
      <c r="BV1196" s="28">
        <f t="shared" si="2038"/>
        <v>0</v>
      </c>
      <c r="BW1196" s="28">
        <f t="shared" si="2039"/>
        <v>0</v>
      </c>
      <c r="BX1196" s="27"/>
      <c r="BY1196" s="27"/>
      <c r="BZ1196" s="38">
        <f t="shared" si="2040"/>
        <v>0</v>
      </c>
      <c r="CA1196" s="38">
        <f t="shared" si="2041"/>
        <v>0</v>
      </c>
      <c r="CB1196" s="38">
        <f t="shared" si="2042"/>
        <v>0</v>
      </c>
      <c r="CC1196" s="38">
        <f t="shared" si="2043"/>
        <v>0</v>
      </c>
      <c r="CD1196" s="38">
        <f t="shared" si="2044"/>
        <v>0</v>
      </c>
      <c r="CE1196" s="27"/>
      <c r="CF1196" s="27"/>
      <c r="CG1196" s="27"/>
      <c r="CH1196" s="27"/>
      <c r="CI1196" s="126"/>
      <c r="CJ1196" s="116"/>
      <c r="CK1196" s="27"/>
      <c r="CL1196" s="116"/>
      <c r="CM1196" s="27"/>
      <c r="CN1196" s="116"/>
      <c r="CO1196" s="27"/>
      <c r="CP1196" s="27"/>
      <c r="CQ1196" s="27">
        <f t="shared" si="2045"/>
        <v>0</v>
      </c>
      <c r="CR1196" s="27"/>
      <c r="CS1196" s="27">
        <f t="shared" si="2046"/>
        <v>0</v>
      </c>
      <c r="CT1196" s="27"/>
      <c r="CU1196" s="27"/>
      <c r="CV1196" s="86">
        <f t="shared" si="2047"/>
        <v>0</v>
      </c>
      <c r="CW1196" s="86">
        <f t="shared" si="2048"/>
        <v>0</v>
      </c>
    </row>
    <row r="1197" spans="2:101" customFormat="1" hidden="1" outlineLevel="2" x14ac:dyDescent="0.3">
      <c r="B1197" s="41">
        <f t="shared" ref="B1197:B1260" si="2050">B1196+1</f>
        <v>704</v>
      </c>
      <c r="C1197" s="42"/>
      <c r="D1197" s="105"/>
      <c r="E1197" s="37"/>
      <c r="F1197" s="34"/>
      <c r="G1197" s="34"/>
      <c r="H1197" s="34"/>
      <c r="I1197" s="34"/>
      <c r="J1197" s="34"/>
      <c r="K1197" s="34"/>
      <c r="L1197" s="34"/>
      <c r="M1197" s="27"/>
      <c r="N1197" s="27"/>
      <c r="O1197" s="27"/>
      <c r="P1197" s="27"/>
      <c r="Q1197" s="27"/>
      <c r="R1197" s="27"/>
      <c r="S1197" s="28"/>
      <c r="T1197" s="28"/>
      <c r="U1197" s="28"/>
      <c r="V1197" s="28"/>
      <c r="W1197" s="28">
        <f t="shared" si="2029"/>
        <v>0</v>
      </c>
      <c r="X1197" s="27">
        <f t="shared" si="2049"/>
        <v>0</v>
      </c>
      <c r="Y1197" s="66"/>
      <c r="Z1197" s="67"/>
      <c r="AA1197" s="67"/>
      <c r="AB1197" s="67"/>
      <c r="AC1197" s="67"/>
      <c r="AD1197" s="67"/>
      <c r="AE1197" s="72">
        <f t="shared" si="2030"/>
        <v>0</v>
      </c>
      <c r="AF1197" s="67"/>
      <c r="AG1197" s="66"/>
      <c r="AH1197" s="67"/>
      <c r="AI1197" s="67"/>
      <c r="AJ1197" s="67"/>
      <c r="AK1197" s="68"/>
      <c r="AL1197" s="66"/>
      <c r="AM1197" s="64">
        <f t="shared" ref="AM1197:AM1260" si="2051">VLOOKUP($AL1197,aut_car,2,FALSE)</f>
        <v>0</v>
      </c>
      <c r="AN1197" s="64">
        <f t="shared" ref="AN1197:AN1260" si="2052">VLOOKUP($AL1197,aut_car,3,FALSE)</f>
        <v>0</v>
      </c>
      <c r="AO1197" s="64">
        <f t="shared" ref="AO1197:AO1260" si="2053">VLOOKUP($AL1197,aut_car,4,FALSE)</f>
        <v>0</v>
      </c>
      <c r="AP1197" s="64">
        <f t="shared" ref="AP1197:AP1260" si="2054">VLOOKUP($AL1197,aut_car,5,FALSE)</f>
        <v>0</v>
      </c>
      <c r="AQ1197" s="64">
        <f t="shared" ref="AQ1197:AQ1260" si="2055">VLOOKUP($AL1197,aut_car,6,FALSE)</f>
        <v>0</v>
      </c>
      <c r="AR1197" s="64">
        <f t="shared" ref="AR1197:AR1260" si="2056">VLOOKUP($AL1197,aut_car,7,FALSE)</f>
        <v>0</v>
      </c>
      <c r="AS1197" s="68"/>
      <c r="AT1197" s="78"/>
      <c r="AU1197" s="79"/>
      <c r="AV1197" s="79"/>
      <c r="AW1197" s="80"/>
      <c r="AX1197" s="106">
        <f t="shared" si="2031"/>
        <v>0</v>
      </c>
      <c r="AY1197" s="63"/>
      <c r="BA1197" s="36"/>
      <c r="BB1197" s="27">
        <f t="shared" si="2032"/>
        <v>0</v>
      </c>
      <c r="BC1197" s="27">
        <f t="shared" si="2033"/>
        <v>0</v>
      </c>
      <c r="BD1197" s="27"/>
      <c r="BE1197" s="27">
        <f t="shared" si="2034"/>
        <v>0</v>
      </c>
      <c r="BF1197" s="27"/>
      <c r="BG1197" s="27">
        <f t="shared" si="2035"/>
        <v>0</v>
      </c>
      <c r="BH1197" s="1"/>
      <c r="BI1197" s="1"/>
      <c r="BJ1197" s="1"/>
      <c r="BK1197" s="1"/>
      <c r="BL1197" s="1"/>
      <c r="BM1197" s="1"/>
      <c r="BN1197" s="1"/>
      <c r="BO1197" s="1"/>
      <c r="BP1197" s="1"/>
      <c r="BQ1197" s="1"/>
      <c r="BR1197" s="1"/>
      <c r="BS1197" s="38"/>
      <c r="BT1197" s="107">
        <f t="shared" si="2036"/>
        <v>0</v>
      </c>
      <c r="BU1197" s="108">
        <f t="shared" si="2037"/>
        <v>0</v>
      </c>
      <c r="BV1197" s="28">
        <f t="shared" si="2038"/>
        <v>0</v>
      </c>
      <c r="BW1197" s="28">
        <f t="shared" si="2039"/>
        <v>0</v>
      </c>
      <c r="BX1197" s="27"/>
      <c r="BY1197" s="27"/>
      <c r="BZ1197" s="38">
        <f t="shared" si="2040"/>
        <v>0</v>
      </c>
      <c r="CA1197" s="38">
        <f t="shared" si="2041"/>
        <v>0</v>
      </c>
      <c r="CB1197" s="38">
        <f t="shared" si="2042"/>
        <v>0</v>
      </c>
      <c r="CC1197" s="38">
        <f t="shared" si="2043"/>
        <v>0</v>
      </c>
      <c r="CD1197" s="38">
        <f t="shared" si="2044"/>
        <v>0</v>
      </c>
      <c r="CE1197" s="27"/>
      <c r="CF1197" s="27"/>
      <c r="CG1197" s="27"/>
      <c r="CH1197" s="27"/>
      <c r="CI1197" s="126"/>
      <c r="CJ1197" s="116"/>
      <c r="CK1197" s="27"/>
      <c r="CL1197" s="116"/>
      <c r="CM1197" s="27"/>
      <c r="CN1197" s="116"/>
      <c r="CO1197" s="27"/>
      <c r="CP1197" s="27"/>
      <c r="CQ1197" s="27">
        <f t="shared" si="2045"/>
        <v>0</v>
      </c>
      <c r="CR1197" s="27"/>
      <c r="CS1197" s="27">
        <f t="shared" si="2046"/>
        <v>0</v>
      </c>
      <c r="CT1197" s="27"/>
      <c r="CU1197" s="27"/>
      <c r="CV1197" s="86">
        <f t="shared" si="2047"/>
        <v>0</v>
      </c>
      <c r="CW1197" s="86">
        <f t="shared" si="2048"/>
        <v>0</v>
      </c>
    </row>
    <row r="1198" spans="2:101" customFormat="1" hidden="1" outlineLevel="2" x14ac:dyDescent="0.3">
      <c r="B1198" s="41">
        <f t="shared" si="2050"/>
        <v>705</v>
      </c>
      <c r="C1198" s="42"/>
      <c r="D1198" s="105"/>
      <c r="E1198" s="37"/>
      <c r="F1198" s="34"/>
      <c r="G1198" s="34"/>
      <c r="H1198" s="34"/>
      <c r="I1198" s="34"/>
      <c r="J1198" s="34"/>
      <c r="K1198" s="34"/>
      <c r="L1198" s="34"/>
      <c r="M1198" s="27"/>
      <c r="N1198" s="27"/>
      <c r="O1198" s="27"/>
      <c r="P1198" s="27"/>
      <c r="Q1198" s="27"/>
      <c r="R1198" s="27"/>
      <c r="S1198" s="28"/>
      <c r="T1198" s="28"/>
      <c r="U1198" s="28"/>
      <c r="V1198" s="28"/>
      <c r="W1198" s="28">
        <f t="shared" si="2029"/>
        <v>0</v>
      </c>
      <c r="X1198" s="27">
        <f t="shared" si="2049"/>
        <v>0</v>
      </c>
      <c r="Y1198" s="66"/>
      <c r="Z1198" s="67"/>
      <c r="AA1198" s="67"/>
      <c r="AB1198" s="67"/>
      <c r="AC1198" s="67"/>
      <c r="AD1198" s="67"/>
      <c r="AE1198" s="72">
        <f t="shared" si="2030"/>
        <v>0</v>
      </c>
      <c r="AF1198" s="67"/>
      <c r="AG1198" s="66"/>
      <c r="AH1198" s="67"/>
      <c r="AI1198" s="67"/>
      <c r="AJ1198" s="67"/>
      <c r="AK1198" s="68"/>
      <c r="AL1198" s="66"/>
      <c r="AM1198" s="64">
        <f t="shared" si="2051"/>
        <v>0</v>
      </c>
      <c r="AN1198" s="64">
        <f t="shared" si="2052"/>
        <v>0</v>
      </c>
      <c r="AO1198" s="64">
        <f t="shared" si="2053"/>
        <v>0</v>
      </c>
      <c r="AP1198" s="64">
        <f t="shared" si="2054"/>
        <v>0</v>
      </c>
      <c r="AQ1198" s="64">
        <f t="shared" si="2055"/>
        <v>0</v>
      </c>
      <c r="AR1198" s="64">
        <f t="shared" si="2056"/>
        <v>0</v>
      </c>
      <c r="AS1198" s="68"/>
      <c r="AT1198" s="78"/>
      <c r="AU1198" s="79"/>
      <c r="AV1198" s="79"/>
      <c r="AW1198" s="80"/>
      <c r="AX1198" s="106">
        <f t="shared" si="2031"/>
        <v>0</v>
      </c>
      <c r="AY1198" s="63"/>
      <c r="BA1198" s="36"/>
      <c r="BB1198" s="27">
        <f t="shared" si="2032"/>
        <v>0</v>
      </c>
      <c r="BC1198" s="27">
        <f t="shared" si="2033"/>
        <v>0</v>
      </c>
      <c r="BD1198" s="27"/>
      <c r="BE1198" s="27">
        <f t="shared" si="2034"/>
        <v>0</v>
      </c>
      <c r="BF1198" s="27"/>
      <c r="BG1198" s="27">
        <f t="shared" si="2035"/>
        <v>0</v>
      </c>
      <c r="BH1198" s="1"/>
      <c r="BI1198" s="1"/>
      <c r="BJ1198" s="1"/>
      <c r="BK1198" s="1"/>
      <c r="BL1198" s="1"/>
      <c r="BM1198" s="1"/>
      <c r="BN1198" s="1"/>
      <c r="BO1198" s="1"/>
      <c r="BP1198" s="1"/>
      <c r="BQ1198" s="1"/>
      <c r="BR1198" s="1"/>
      <c r="BS1198" s="38"/>
      <c r="BT1198" s="107">
        <f t="shared" si="2036"/>
        <v>0</v>
      </c>
      <c r="BU1198" s="108">
        <f t="shared" si="2037"/>
        <v>0</v>
      </c>
      <c r="BV1198" s="28">
        <f t="shared" si="2038"/>
        <v>0</v>
      </c>
      <c r="BW1198" s="28">
        <f t="shared" si="2039"/>
        <v>0</v>
      </c>
      <c r="BX1198" s="27"/>
      <c r="BY1198" s="27"/>
      <c r="BZ1198" s="38">
        <f t="shared" si="2040"/>
        <v>0</v>
      </c>
      <c r="CA1198" s="38">
        <f t="shared" si="2041"/>
        <v>0</v>
      </c>
      <c r="CB1198" s="38">
        <f t="shared" si="2042"/>
        <v>0</v>
      </c>
      <c r="CC1198" s="38">
        <f t="shared" si="2043"/>
        <v>0</v>
      </c>
      <c r="CD1198" s="38">
        <f t="shared" si="2044"/>
        <v>0</v>
      </c>
      <c r="CE1198" s="27"/>
      <c r="CF1198" s="27"/>
      <c r="CG1198" s="27"/>
      <c r="CH1198" s="27"/>
      <c r="CI1198" s="126"/>
      <c r="CJ1198" s="116"/>
      <c r="CK1198" s="27"/>
      <c r="CL1198" s="116"/>
      <c r="CM1198" s="27"/>
      <c r="CN1198" s="116"/>
      <c r="CO1198" s="27"/>
      <c r="CP1198" s="27"/>
      <c r="CQ1198" s="27">
        <f t="shared" si="2045"/>
        <v>0</v>
      </c>
      <c r="CR1198" s="27"/>
      <c r="CS1198" s="27">
        <f t="shared" si="2046"/>
        <v>0</v>
      </c>
      <c r="CT1198" s="27"/>
      <c r="CU1198" s="27"/>
      <c r="CV1198" s="86">
        <f t="shared" si="2047"/>
        <v>0</v>
      </c>
      <c r="CW1198" s="86">
        <f t="shared" si="2048"/>
        <v>0</v>
      </c>
    </row>
    <row r="1199" spans="2:101" customFormat="1" hidden="1" outlineLevel="2" x14ac:dyDescent="0.3">
      <c r="B1199" s="41">
        <f t="shared" si="2050"/>
        <v>706</v>
      </c>
      <c r="C1199" s="42"/>
      <c r="D1199" s="105"/>
      <c r="E1199" s="37"/>
      <c r="F1199" s="34"/>
      <c r="G1199" s="34"/>
      <c r="H1199" s="34"/>
      <c r="I1199" s="34"/>
      <c r="J1199" s="34"/>
      <c r="K1199" s="34"/>
      <c r="L1199" s="34"/>
      <c r="M1199" s="27"/>
      <c r="N1199" s="27"/>
      <c r="O1199" s="27"/>
      <c r="P1199" s="27"/>
      <c r="Q1199" s="27"/>
      <c r="R1199" s="27"/>
      <c r="S1199" s="28"/>
      <c r="T1199" s="28"/>
      <c r="U1199" s="28"/>
      <c r="V1199" s="28"/>
      <c r="W1199" s="28">
        <f t="shared" si="2029"/>
        <v>0</v>
      </c>
      <c r="X1199" s="27">
        <f t="shared" si="2049"/>
        <v>0</v>
      </c>
      <c r="Y1199" s="66"/>
      <c r="Z1199" s="67"/>
      <c r="AA1199" s="67"/>
      <c r="AB1199" s="67"/>
      <c r="AC1199" s="67"/>
      <c r="AD1199" s="67"/>
      <c r="AE1199" s="72">
        <f t="shared" si="2030"/>
        <v>0</v>
      </c>
      <c r="AF1199" s="67"/>
      <c r="AG1199" s="66"/>
      <c r="AH1199" s="67"/>
      <c r="AI1199" s="67"/>
      <c r="AJ1199" s="67"/>
      <c r="AK1199" s="68"/>
      <c r="AL1199" s="66"/>
      <c r="AM1199" s="64">
        <f t="shared" si="2051"/>
        <v>0</v>
      </c>
      <c r="AN1199" s="64">
        <f t="shared" si="2052"/>
        <v>0</v>
      </c>
      <c r="AO1199" s="64">
        <f t="shared" si="2053"/>
        <v>0</v>
      </c>
      <c r="AP1199" s="64">
        <f t="shared" si="2054"/>
        <v>0</v>
      </c>
      <c r="AQ1199" s="64">
        <f t="shared" si="2055"/>
        <v>0</v>
      </c>
      <c r="AR1199" s="64">
        <f t="shared" si="2056"/>
        <v>0</v>
      </c>
      <c r="AS1199" s="68"/>
      <c r="AT1199" s="78"/>
      <c r="AU1199" s="79"/>
      <c r="AV1199" s="79"/>
      <c r="AW1199" s="80"/>
      <c r="AX1199" s="106">
        <f t="shared" si="2031"/>
        <v>0</v>
      </c>
      <c r="AY1199" s="63"/>
      <c r="BA1199" s="36"/>
      <c r="BB1199" s="27">
        <f t="shared" si="2032"/>
        <v>0</v>
      </c>
      <c r="BC1199" s="27">
        <f t="shared" si="2033"/>
        <v>0</v>
      </c>
      <c r="BD1199" s="27"/>
      <c r="BE1199" s="27">
        <f t="shared" si="2034"/>
        <v>0</v>
      </c>
      <c r="BF1199" s="27"/>
      <c r="BG1199" s="27">
        <f t="shared" si="2035"/>
        <v>0</v>
      </c>
      <c r="BH1199" s="1"/>
      <c r="BI1199" s="1"/>
      <c r="BJ1199" s="1"/>
      <c r="BK1199" s="1"/>
      <c r="BL1199" s="1"/>
      <c r="BM1199" s="1"/>
      <c r="BN1199" s="1"/>
      <c r="BO1199" s="1"/>
      <c r="BP1199" s="1"/>
      <c r="BQ1199" s="1"/>
      <c r="BR1199" s="1"/>
      <c r="BS1199" s="38"/>
      <c r="BT1199" s="107">
        <f t="shared" si="2036"/>
        <v>0</v>
      </c>
      <c r="BU1199" s="108">
        <f t="shared" si="2037"/>
        <v>0</v>
      </c>
      <c r="BV1199" s="28">
        <f t="shared" si="2038"/>
        <v>0</v>
      </c>
      <c r="BW1199" s="28">
        <f t="shared" si="2039"/>
        <v>0</v>
      </c>
      <c r="BX1199" s="27"/>
      <c r="BY1199" s="27"/>
      <c r="BZ1199" s="38">
        <f t="shared" si="2040"/>
        <v>0</v>
      </c>
      <c r="CA1199" s="38">
        <f t="shared" si="2041"/>
        <v>0</v>
      </c>
      <c r="CB1199" s="38">
        <f t="shared" si="2042"/>
        <v>0</v>
      </c>
      <c r="CC1199" s="38">
        <f t="shared" si="2043"/>
        <v>0</v>
      </c>
      <c r="CD1199" s="38">
        <f t="shared" si="2044"/>
        <v>0</v>
      </c>
      <c r="CE1199" s="27"/>
      <c r="CF1199" s="27"/>
      <c r="CG1199" s="27"/>
      <c r="CH1199" s="27"/>
      <c r="CI1199" s="126"/>
      <c r="CJ1199" s="116"/>
      <c r="CK1199" s="27"/>
      <c r="CL1199" s="116"/>
      <c r="CM1199" s="27"/>
      <c r="CN1199" s="116"/>
      <c r="CO1199" s="27"/>
      <c r="CP1199" s="27"/>
      <c r="CQ1199" s="27">
        <f t="shared" si="2045"/>
        <v>0</v>
      </c>
      <c r="CR1199" s="27"/>
      <c r="CS1199" s="27">
        <f t="shared" si="2046"/>
        <v>0</v>
      </c>
      <c r="CT1199" s="27"/>
      <c r="CU1199" s="27"/>
      <c r="CV1199" s="86">
        <f t="shared" si="2047"/>
        <v>0</v>
      </c>
      <c r="CW1199" s="86">
        <f t="shared" si="2048"/>
        <v>0</v>
      </c>
    </row>
    <row r="1200" spans="2:101" customFormat="1" hidden="1" outlineLevel="2" x14ac:dyDescent="0.3">
      <c r="B1200" s="41">
        <f t="shared" si="2050"/>
        <v>707</v>
      </c>
      <c r="C1200" s="42"/>
      <c r="D1200" s="105"/>
      <c r="E1200" s="37"/>
      <c r="F1200" s="34"/>
      <c r="G1200" s="34"/>
      <c r="H1200" s="34"/>
      <c r="I1200" s="34"/>
      <c r="J1200" s="34"/>
      <c r="K1200" s="34"/>
      <c r="L1200" s="34"/>
      <c r="M1200" s="27"/>
      <c r="N1200" s="27"/>
      <c r="O1200" s="27"/>
      <c r="P1200" s="27"/>
      <c r="Q1200" s="27"/>
      <c r="R1200" s="27"/>
      <c r="S1200" s="28"/>
      <c r="T1200" s="28"/>
      <c r="U1200" s="28"/>
      <c r="V1200" s="28"/>
      <c r="W1200" s="28">
        <f t="shared" si="2029"/>
        <v>0</v>
      </c>
      <c r="X1200" s="27">
        <f t="shared" si="2049"/>
        <v>0</v>
      </c>
      <c r="Y1200" s="66"/>
      <c r="Z1200" s="67"/>
      <c r="AA1200" s="67"/>
      <c r="AB1200" s="67"/>
      <c r="AC1200" s="67"/>
      <c r="AD1200" s="67"/>
      <c r="AE1200" s="72">
        <f t="shared" si="2030"/>
        <v>0</v>
      </c>
      <c r="AF1200" s="67"/>
      <c r="AG1200" s="66"/>
      <c r="AH1200" s="67"/>
      <c r="AI1200" s="67"/>
      <c r="AJ1200" s="67"/>
      <c r="AK1200" s="68"/>
      <c r="AL1200" s="66"/>
      <c r="AM1200" s="64">
        <f t="shared" si="2051"/>
        <v>0</v>
      </c>
      <c r="AN1200" s="64">
        <f t="shared" si="2052"/>
        <v>0</v>
      </c>
      <c r="AO1200" s="64">
        <f t="shared" si="2053"/>
        <v>0</v>
      </c>
      <c r="AP1200" s="64">
        <f t="shared" si="2054"/>
        <v>0</v>
      </c>
      <c r="AQ1200" s="64">
        <f t="shared" si="2055"/>
        <v>0</v>
      </c>
      <c r="AR1200" s="64">
        <f t="shared" si="2056"/>
        <v>0</v>
      </c>
      <c r="AS1200" s="68"/>
      <c r="AT1200" s="78"/>
      <c r="AU1200" s="79"/>
      <c r="AV1200" s="79"/>
      <c r="AW1200" s="80"/>
      <c r="AX1200" s="106">
        <f t="shared" si="2031"/>
        <v>0</v>
      </c>
      <c r="AY1200" s="63"/>
      <c r="BA1200" s="36"/>
      <c r="BB1200" s="27">
        <f t="shared" si="2032"/>
        <v>0</v>
      </c>
      <c r="BC1200" s="27">
        <f t="shared" si="2033"/>
        <v>0</v>
      </c>
      <c r="BD1200" s="27"/>
      <c r="BE1200" s="27">
        <f t="shared" si="2034"/>
        <v>0</v>
      </c>
      <c r="BF1200" s="27"/>
      <c r="BG1200" s="27">
        <f t="shared" si="2035"/>
        <v>0</v>
      </c>
      <c r="BH1200" s="1"/>
      <c r="BI1200" s="1"/>
      <c r="BJ1200" s="1"/>
      <c r="BK1200" s="1"/>
      <c r="BL1200" s="1"/>
      <c r="BM1200" s="1"/>
      <c r="BN1200" s="1"/>
      <c r="BO1200" s="1"/>
      <c r="BP1200" s="1"/>
      <c r="BQ1200" s="1"/>
      <c r="BR1200" s="1"/>
      <c r="BS1200" s="38"/>
      <c r="BT1200" s="107">
        <f t="shared" si="2036"/>
        <v>0</v>
      </c>
      <c r="BU1200" s="108">
        <f t="shared" si="2037"/>
        <v>0</v>
      </c>
      <c r="BV1200" s="28">
        <f t="shared" si="2038"/>
        <v>0</v>
      </c>
      <c r="BW1200" s="28">
        <f t="shared" si="2039"/>
        <v>0</v>
      </c>
      <c r="BX1200" s="27"/>
      <c r="BY1200" s="27"/>
      <c r="BZ1200" s="38">
        <f t="shared" si="2040"/>
        <v>0</v>
      </c>
      <c r="CA1200" s="38">
        <f t="shared" si="2041"/>
        <v>0</v>
      </c>
      <c r="CB1200" s="38">
        <f t="shared" si="2042"/>
        <v>0</v>
      </c>
      <c r="CC1200" s="38">
        <f t="shared" si="2043"/>
        <v>0</v>
      </c>
      <c r="CD1200" s="38">
        <f t="shared" si="2044"/>
        <v>0</v>
      </c>
      <c r="CE1200" s="27"/>
      <c r="CF1200" s="27"/>
      <c r="CG1200" s="27"/>
      <c r="CH1200" s="27"/>
      <c r="CI1200" s="126"/>
      <c r="CJ1200" s="116"/>
      <c r="CK1200" s="27"/>
      <c r="CL1200" s="116"/>
      <c r="CM1200" s="27"/>
      <c r="CN1200" s="116"/>
      <c r="CO1200" s="27"/>
      <c r="CP1200" s="27"/>
      <c r="CQ1200" s="27">
        <f t="shared" si="2045"/>
        <v>0</v>
      </c>
      <c r="CR1200" s="27"/>
      <c r="CS1200" s="27">
        <f t="shared" si="2046"/>
        <v>0</v>
      </c>
      <c r="CT1200" s="27"/>
      <c r="CU1200" s="27"/>
      <c r="CV1200" s="86">
        <f t="shared" si="2047"/>
        <v>0</v>
      </c>
      <c r="CW1200" s="86">
        <f t="shared" si="2048"/>
        <v>0</v>
      </c>
    </row>
    <row r="1201" spans="2:101" customFormat="1" hidden="1" outlineLevel="2" x14ac:dyDescent="0.3">
      <c r="B1201" s="41">
        <f t="shared" si="2050"/>
        <v>708</v>
      </c>
      <c r="C1201" s="42"/>
      <c r="D1201" s="105"/>
      <c r="E1201" s="37"/>
      <c r="F1201" s="34"/>
      <c r="G1201" s="34"/>
      <c r="H1201" s="34"/>
      <c r="I1201" s="34"/>
      <c r="J1201" s="34"/>
      <c r="K1201" s="34"/>
      <c r="L1201" s="34"/>
      <c r="M1201" s="27"/>
      <c r="N1201" s="27"/>
      <c r="O1201" s="27"/>
      <c r="P1201" s="27"/>
      <c r="Q1201" s="27"/>
      <c r="R1201" s="27"/>
      <c r="S1201" s="28"/>
      <c r="T1201" s="28"/>
      <c r="U1201" s="28"/>
      <c r="V1201" s="28"/>
      <c r="W1201" s="28">
        <f t="shared" si="2029"/>
        <v>0</v>
      </c>
      <c r="X1201" s="27">
        <f t="shared" si="2049"/>
        <v>0</v>
      </c>
      <c r="Y1201" s="66"/>
      <c r="Z1201" s="67"/>
      <c r="AA1201" s="67"/>
      <c r="AB1201" s="67"/>
      <c r="AC1201" s="67"/>
      <c r="AD1201" s="67"/>
      <c r="AE1201" s="72">
        <f t="shared" si="2030"/>
        <v>0</v>
      </c>
      <c r="AF1201" s="67"/>
      <c r="AG1201" s="66"/>
      <c r="AH1201" s="67"/>
      <c r="AI1201" s="67"/>
      <c r="AJ1201" s="67"/>
      <c r="AK1201" s="68"/>
      <c r="AL1201" s="66"/>
      <c r="AM1201" s="64">
        <f t="shared" si="2051"/>
        <v>0</v>
      </c>
      <c r="AN1201" s="64">
        <f t="shared" si="2052"/>
        <v>0</v>
      </c>
      <c r="AO1201" s="64">
        <f t="shared" si="2053"/>
        <v>0</v>
      </c>
      <c r="AP1201" s="64">
        <f t="shared" si="2054"/>
        <v>0</v>
      </c>
      <c r="AQ1201" s="64">
        <f t="shared" si="2055"/>
        <v>0</v>
      </c>
      <c r="AR1201" s="64">
        <f t="shared" si="2056"/>
        <v>0</v>
      </c>
      <c r="AS1201" s="68"/>
      <c r="AT1201" s="78"/>
      <c r="AU1201" s="79"/>
      <c r="AV1201" s="79"/>
      <c r="AW1201" s="80"/>
      <c r="AX1201" s="106">
        <f t="shared" si="2031"/>
        <v>0</v>
      </c>
      <c r="AY1201" s="63"/>
      <c r="BA1201" s="36"/>
      <c r="BB1201" s="27">
        <f t="shared" si="2032"/>
        <v>0</v>
      </c>
      <c r="BC1201" s="27">
        <f t="shared" si="2033"/>
        <v>0</v>
      </c>
      <c r="BD1201" s="27"/>
      <c r="BE1201" s="27">
        <f t="shared" si="2034"/>
        <v>0</v>
      </c>
      <c r="BF1201" s="27"/>
      <c r="BG1201" s="27">
        <f t="shared" si="2035"/>
        <v>0</v>
      </c>
      <c r="BH1201" s="1"/>
      <c r="BI1201" s="1"/>
      <c r="BJ1201" s="1"/>
      <c r="BK1201" s="1"/>
      <c r="BL1201" s="1"/>
      <c r="BM1201" s="1"/>
      <c r="BN1201" s="1"/>
      <c r="BO1201" s="1"/>
      <c r="BP1201" s="1"/>
      <c r="BQ1201" s="1"/>
      <c r="BR1201" s="1"/>
      <c r="BS1201" s="38"/>
      <c r="BT1201" s="107">
        <f t="shared" si="2036"/>
        <v>0</v>
      </c>
      <c r="BU1201" s="108">
        <f t="shared" si="2037"/>
        <v>0</v>
      </c>
      <c r="BV1201" s="28">
        <f t="shared" si="2038"/>
        <v>0</v>
      </c>
      <c r="BW1201" s="28">
        <f t="shared" si="2039"/>
        <v>0</v>
      </c>
      <c r="BX1201" s="27"/>
      <c r="BY1201" s="27"/>
      <c r="BZ1201" s="38">
        <f t="shared" si="2040"/>
        <v>0</v>
      </c>
      <c r="CA1201" s="38">
        <f t="shared" si="2041"/>
        <v>0</v>
      </c>
      <c r="CB1201" s="38">
        <f t="shared" si="2042"/>
        <v>0</v>
      </c>
      <c r="CC1201" s="38">
        <f t="shared" si="2043"/>
        <v>0</v>
      </c>
      <c r="CD1201" s="38">
        <f t="shared" si="2044"/>
        <v>0</v>
      </c>
      <c r="CE1201" s="27"/>
      <c r="CF1201" s="27"/>
      <c r="CG1201" s="27"/>
      <c r="CH1201" s="27"/>
      <c r="CI1201" s="126"/>
      <c r="CJ1201" s="116"/>
      <c r="CK1201" s="27"/>
      <c r="CL1201" s="116"/>
      <c r="CM1201" s="27"/>
      <c r="CN1201" s="116"/>
      <c r="CO1201" s="27"/>
      <c r="CP1201" s="27"/>
      <c r="CQ1201" s="27">
        <f t="shared" si="2045"/>
        <v>0</v>
      </c>
      <c r="CR1201" s="27"/>
      <c r="CS1201" s="27">
        <f t="shared" si="2046"/>
        <v>0</v>
      </c>
      <c r="CT1201" s="27"/>
      <c r="CU1201" s="27"/>
      <c r="CV1201" s="86">
        <f t="shared" si="2047"/>
        <v>0</v>
      </c>
      <c r="CW1201" s="86">
        <f t="shared" si="2048"/>
        <v>0</v>
      </c>
    </row>
    <row r="1202" spans="2:101" customFormat="1" hidden="1" outlineLevel="2" x14ac:dyDescent="0.3">
      <c r="B1202" s="41">
        <f t="shared" si="2050"/>
        <v>709</v>
      </c>
      <c r="C1202" s="42"/>
      <c r="D1202" s="105"/>
      <c r="E1202" s="37"/>
      <c r="F1202" s="34"/>
      <c r="G1202" s="34"/>
      <c r="H1202" s="34"/>
      <c r="I1202" s="34"/>
      <c r="J1202" s="34"/>
      <c r="K1202" s="34"/>
      <c r="L1202" s="34"/>
      <c r="M1202" s="27"/>
      <c r="N1202" s="27"/>
      <c r="O1202" s="27"/>
      <c r="P1202" s="27"/>
      <c r="Q1202" s="27"/>
      <c r="R1202" s="27"/>
      <c r="S1202" s="28"/>
      <c r="T1202" s="28"/>
      <c r="U1202" s="28"/>
      <c r="V1202" s="28"/>
      <c r="W1202" s="28">
        <f t="shared" si="2029"/>
        <v>0</v>
      </c>
      <c r="X1202" s="27">
        <f t="shared" si="2049"/>
        <v>0</v>
      </c>
      <c r="Y1202" s="66"/>
      <c r="Z1202" s="67"/>
      <c r="AA1202" s="67"/>
      <c r="AB1202" s="67"/>
      <c r="AC1202" s="67"/>
      <c r="AD1202" s="67"/>
      <c r="AE1202" s="72">
        <f t="shared" si="2030"/>
        <v>0</v>
      </c>
      <c r="AF1202" s="67"/>
      <c r="AG1202" s="66"/>
      <c r="AH1202" s="67"/>
      <c r="AI1202" s="67"/>
      <c r="AJ1202" s="67"/>
      <c r="AK1202" s="68"/>
      <c r="AL1202" s="66"/>
      <c r="AM1202" s="64">
        <f t="shared" si="2051"/>
        <v>0</v>
      </c>
      <c r="AN1202" s="64">
        <f t="shared" si="2052"/>
        <v>0</v>
      </c>
      <c r="AO1202" s="64">
        <f t="shared" si="2053"/>
        <v>0</v>
      </c>
      <c r="AP1202" s="64">
        <f t="shared" si="2054"/>
        <v>0</v>
      </c>
      <c r="AQ1202" s="64">
        <f t="shared" si="2055"/>
        <v>0</v>
      </c>
      <c r="AR1202" s="64">
        <f t="shared" si="2056"/>
        <v>0</v>
      </c>
      <c r="AS1202" s="68"/>
      <c r="AT1202" s="78"/>
      <c r="AU1202" s="79"/>
      <c r="AV1202" s="79"/>
      <c r="AW1202" s="80"/>
      <c r="AX1202" s="106">
        <f t="shared" si="2031"/>
        <v>0</v>
      </c>
      <c r="AY1202" s="63"/>
      <c r="BA1202" s="36"/>
      <c r="BB1202" s="27">
        <f t="shared" si="2032"/>
        <v>0</v>
      </c>
      <c r="BC1202" s="27">
        <f t="shared" si="2033"/>
        <v>0</v>
      </c>
      <c r="BD1202" s="27"/>
      <c r="BE1202" s="27">
        <f t="shared" si="2034"/>
        <v>0</v>
      </c>
      <c r="BF1202" s="27"/>
      <c r="BG1202" s="27">
        <f t="shared" si="2035"/>
        <v>0</v>
      </c>
      <c r="BH1202" s="1"/>
      <c r="BI1202" s="1"/>
      <c r="BJ1202" s="1"/>
      <c r="BK1202" s="1"/>
      <c r="BL1202" s="1"/>
      <c r="BM1202" s="1"/>
      <c r="BN1202" s="1"/>
      <c r="BO1202" s="1"/>
      <c r="BP1202" s="1"/>
      <c r="BQ1202" s="1"/>
      <c r="BR1202" s="1"/>
      <c r="BS1202" s="38"/>
      <c r="BT1202" s="107">
        <f t="shared" si="2036"/>
        <v>0</v>
      </c>
      <c r="BU1202" s="108">
        <f t="shared" si="2037"/>
        <v>0</v>
      </c>
      <c r="BV1202" s="28">
        <f t="shared" si="2038"/>
        <v>0</v>
      </c>
      <c r="BW1202" s="28">
        <f t="shared" si="2039"/>
        <v>0</v>
      </c>
      <c r="BX1202" s="27"/>
      <c r="BY1202" s="27"/>
      <c r="BZ1202" s="38">
        <f t="shared" si="2040"/>
        <v>0</v>
      </c>
      <c r="CA1202" s="38">
        <f t="shared" si="2041"/>
        <v>0</v>
      </c>
      <c r="CB1202" s="38">
        <f t="shared" si="2042"/>
        <v>0</v>
      </c>
      <c r="CC1202" s="38">
        <f t="shared" si="2043"/>
        <v>0</v>
      </c>
      <c r="CD1202" s="38">
        <f t="shared" si="2044"/>
        <v>0</v>
      </c>
      <c r="CE1202" s="27"/>
      <c r="CF1202" s="27"/>
      <c r="CG1202" s="27"/>
      <c r="CH1202" s="27"/>
      <c r="CI1202" s="126"/>
      <c r="CJ1202" s="116"/>
      <c r="CK1202" s="27"/>
      <c r="CL1202" s="116"/>
      <c r="CM1202" s="27"/>
      <c r="CN1202" s="116"/>
      <c r="CO1202" s="27"/>
      <c r="CP1202" s="27"/>
      <c r="CQ1202" s="27">
        <f t="shared" si="2045"/>
        <v>0</v>
      </c>
      <c r="CR1202" s="27"/>
      <c r="CS1202" s="27">
        <f t="shared" si="2046"/>
        <v>0</v>
      </c>
      <c r="CT1202" s="27"/>
      <c r="CU1202" s="27"/>
      <c r="CV1202" s="86">
        <f t="shared" si="2047"/>
        <v>0</v>
      </c>
      <c r="CW1202" s="86">
        <f t="shared" si="2048"/>
        <v>0</v>
      </c>
    </row>
    <row r="1203" spans="2:101" customFormat="1" hidden="1" outlineLevel="2" x14ac:dyDescent="0.3">
      <c r="B1203" s="41">
        <f t="shared" si="2050"/>
        <v>710</v>
      </c>
      <c r="C1203" s="42"/>
      <c r="D1203" s="105"/>
      <c r="E1203" s="37"/>
      <c r="F1203" s="34"/>
      <c r="G1203" s="34"/>
      <c r="H1203" s="34"/>
      <c r="I1203" s="34"/>
      <c r="J1203" s="34"/>
      <c r="K1203" s="34"/>
      <c r="L1203" s="34"/>
      <c r="M1203" s="27"/>
      <c r="N1203" s="27"/>
      <c r="O1203" s="27"/>
      <c r="P1203" s="27"/>
      <c r="Q1203" s="27"/>
      <c r="R1203" s="27"/>
      <c r="S1203" s="28"/>
      <c r="T1203" s="28"/>
      <c r="U1203" s="28"/>
      <c r="V1203" s="28"/>
      <c r="W1203" s="28">
        <f t="shared" si="2029"/>
        <v>0</v>
      </c>
      <c r="X1203" s="27">
        <f t="shared" si="2049"/>
        <v>0</v>
      </c>
      <c r="Y1203" s="66"/>
      <c r="Z1203" s="67"/>
      <c r="AA1203" s="67"/>
      <c r="AB1203" s="67"/>
      <c r="AC1203" s="67"/>
      <c r="AD1203" s="67"/>
      <c r="AE1203" s="72">
        <f t="shared" si="2030"/>
        <v>0</v>
      </c>
      <c r="AF1203" s="67"/>
      <c r="AG1203" s="66"/>
      <c r="AH1203" s="67"/>
      <c r="AI1203" s="67"/>
      <c r="AJ1203" s="67"/>
      <c r="AK1203" s="68"/>
      <c r="AL1203" s="66"/>
      <c r="AM1203" s="64">
        <f t="shared" si="2051"/>
        <v>0</v>
      </c>
      <c r="AN1203" s="64">
        <f t="shared" si="2052"/>
        <v>0</v>
      </c>
      <c r="AO1203" s="64">
        <f t="shared" si="2053"/>
        <v>0</v>
      </c>
      <c r="AP1203" s="64">
        <f t="shared" si="2054"/>
        <v>0</v>
      </c>
      <c r="AQ1203" s="64">
        <f t="shared" si="2055"/>
        <v>0</v>
      </c>
      <c r="AR1203" s="64">
        <f t="shared" si="2056"/>
        <v>0</v>
      </c>
      <c r="AS1203" s="68"/>
      <c r="AT1203" s="78"/>
      <c r="AU1203" s="79"/>
      <c r="AV1203" s="79"/>
      <c r="AW1203" s="80"/>
      <c r="AX1203" s="106">
        <f t="shared" si="2031"/>
        <v>0</v>
      </c>
      <c r="AY1203" s="63"/>
      <c r="BA1203" s="36"/>
      <c r="BB1203" s="27">
        <f t="shared" si="2032"/>
        <v>0</v>
      </c>
      <c r="BC1203" s="27">
        <f t="shared" si="2033"/>
        <v>0</v>
      </c>
      <c r="BD1203" s="27"/>
      <c r="BE1203" s="27">
        <f t="shared" si="2034"/>
        <v>0</v>
      </c>
      <c r="BF1203" s="27"/>
      <c r="BG1203" s="27">
        <f t="shared" si="2035"/>
        <v>0</v>
      </c>
      <c r="BH1203" s="1"/>
      <c r="BI1203" s="1"/>
      <c r="BJ1203" s="1"/>
      <c r="BK1203" s="1"/>
      <c r="BL1203" s="1"/>
      <c r="BM1203" s="1"/>
      <c r="BN1203" s="1"/>
      <c r="BO1203" s="1"/>
      <c r="BP1203" s="1"/>
      <c r="BQ1203" s="1"/>
      <c r="BR1203" s="1"/>
      <c r="BS1203" s="38"/>
      <c r="BT1203" s="107">
        <f t="shared" si="2036"/>
        <v>0</v>
      </c>
      <c r="BU1203" s="108">
        <f t="shared" si="2037"/>
        <v>0</v>
      </c>
      <c r="BV1203" s="28">
        <f t="shared" si="2038"/>
        <v>0</v>
      </c>
      <c r="BW1203" s="28">
        <f t="shared" si="2039"/>
        <v>0</v>
      </c>
      <c r="BX1203" s="27"/>
      <c r="BY1203" s="27"/>
      <c r="BZ1203" s="38">
        <f t="shared" si="2040"/>
        <v>0</v>
      </c>
      <c r="CA1203" s="38">
        <f t="shared" si="2041"/>
        <v>0</v>
      </c>
      <c r="CB1203" s="38">
        <f t="shared" si="2042"/>
        <v>0</v>
      </c>
      <c r="CC1203" s="38">
        <f t="shared" si="2043"/>
        <v>0</v>
      </c>
      <c r="CD1203" s="38">
        <f t="shared" si="2044"/>
        <v>0</v>
      </c>
      <c r="CE1203" s="27"/>
      <c r="CF1203" s="27"/>
      <c r="CG1203" s="27"/>
      <c r="CH1203" s="27"/>
      <c r="CI1203" s="126"/>
      <c r="CJ1203" s="116"/>
      <c r="CK1203" s="27"/>
      <c r="CL1203" s="116"/>
      <c r="CM1203" s="27"/>
      <c r="CN1203" s="116"/>
      <c r="CO1203" s="27"/>
      <c r="CP1203" s="27"/>
      <c r="CQ1203" s="27">
        <f t="shared" si="2045"/>
        <v>0</v>
      </c>
      <c r="CR1203" s="27"/>
      <c r="CS1203" s="27">
        <f t="shared" si="2046"/>
        <v>0</v>
      </c>
      <c r="CT1203" s="27"/>
      <c r="CU1203" s="27"/>
      <c r="CV1203" s="86">
        <f t="shared" si="2047"/>
        <v>0</v>
      </c>
      <c r="CW1203" s="86">
        <f t="shared" si="2048"/>
        <v>0</v>
      </c>
    </row>
    <row r="1204" spans="2:101" customFormat="1" hidden="1" outlineLevel="2" x14ac:dyDescent="0.3">
      <c r="B1204" s="41">
        <f t="shared" si="2050"/>
        <v>711</v>
      </c>
      <c r="C1204" s="42"/>
      <c r="D1204" s="105"/>
      <c r="E1204" s="37"/>
      <c r="F1204" s="34"/>
      <c r="G1204" s="34"/>
      <c r="H1204" s="34"/>
      <c r="I1204" s="34"/>
      <c r="J1204" s="34"/>
      <c r="K1204" s="34"/>
      <c r="L1204" s="34"/>
      <c r="M1204" s="27"/>
      <c r="N1204" s="27"/>
      <c r="O1204" s="27"/>
      <c r="P1204" s="27"/>
      <c r="Q1204" s="27"/>
      <c r="R1204" s="27"/>
      <c r="S1204" s="28"/>
      <c r="T1204" s="28"/>
      <c r="U1204" s="28"/>
      <c r="V1204" s="28"/>
      <c r="W1204" s="28">
        <f t="shared" si="2029"/>
        <v>0</v>
      </c>
      <c r="X1204" s="27">
        <f t="shared" si="2049"/>
        <v>0</v>
      </c>
      <c r="Y1204" s="66"/>
      <c r="Z1204" s="67"/>
      <c r="AA1204" s="67"/>
      <c r="AB1204" s="67"/>
      <c r="AC1204" s="67"/>
      <c r="AD1204" s="67"/>
      <c r="AE1204" s="72">
        <f t="shared" si="2030"/>
        <v>0</v>
      </c>
      <c r="AF1204" s="67"/>
      <c r="AG1204" s="66"/>
      <c r="AH1204" s="67"/>
      <c r="AI1204" s="67"/>
      <c r="AJ1204" s="67"/>
      <c r="AK1204" s="68"/>
      <c r="AL1204" s="66"/>
      <c r="AM1204" s="64">
        <f t="shared" si="2051"/>
        <v>0</v>
      </c>
      <c r="AN1204" s="64">
        <f t="shared" si="2052"/>
        <v>0</v>
      </c>
      <c r="AO1204" s="64">
        <f t="shared" si="2053"/>
        <v>0</v>
      </c>
      <c r="AP1204" s="64">
        <f t="shared" si="2054"/>
        <v>0</v>
      </c>
      <c r="AQ1204" s="64">
        <f t="shared" si="2055"/>
        <v>0</v>
      </c>
      <c r="AR1204" s="64">
        <f t="shared" si="2056"/>
        <v>0</v>
      </c>
      <c r="AS1204" s="68"/>
      <c r="AT1204" s="78"/>
      <c r="AU1204" s="79"/>
      <c r="AV1204" s="79"/>
      <c r="AW1204" s="80"/>
      <c r="AX1204" s="106">
        <f t="shared" si="2031"/>
        <v>0</v>
      </c>
      <c r="AY1204" s="63"/>
      <c r="BA1204" s="36"/>
      <c r="BB1204" s="27">
        <f t="shared" si="2032"/>
        <v>0</v>
      </c>
      <c r="BC1204" s="27">
        <f t="shared" si="2033"/>
        <v>0</v>
      </c>
      <c r="BD1204" s="27"/>
      <c r="BE1204" s="27">
        <f t="shared" si="2034"/>
        <v>0</v>
      </c>
      <c r="BF1204" s="27"/>
      <c r="BG1204" s="27">
        <f t="shared" si="2035"/>
        <v>0</v>
      </c>
      <c r="BH1204" s="1"/>
      <c r="BI1204" s="1"/>
      <c r="BJ1204" s="1"/>
      <c r="BK1204" s="1"/>
      <c r="BL1204" s="1"/>
      <c r="BM1204" s="1"/>
      <c r="BN1204" s="1"/>
      <c r="BO1204" s="1"/>
      <c r="BP1204" s="1"/>
      <c r="BQ1204" s="1"/>
      <c r="BR1204" s="1"/>
      <c r="BS1204" s="38"/>
      <c r="BT1204" s="107">
        <f t="shared" si="2036"/>
        <v>0</v>
      </c>
      <c r="BU1204" s="108">
        <f t="shared" si="2037"/>
        <v>0</v>
      </c>
      <c r="BV1204" s="28">
        <f t="shared" si="2038"/>
        <v>0</v>
      </c>
      <c r="BW1204" s="28">
        <f t="shared" si="2039"/>
        <v>0</v>
      </c>
      <c r="BX1204" s="27"/>
      <c r="BY1204" s="27"/>
      <c r="BZ1204" s="38">
        <f t="shared" si="2040"/>
        <v>0</v>
      </c>
      <c r="CA1204" s="38">
        <f t="shared" si="2041"/>
        <v>0</v>
      </c>
      <c r="CB1204" s="38">
        <f t="shared" si="2042"/>
        <v>0</v>
      </c>
      <c r="CC1204" s="38">
        <f t="shared" si="2043"/>
        <v>0</v>
      </c>
      <c r="CD1204" s="38">
        <f t="shared" si="2044"/>
        <v>0</v>
      </c>
      <c r="CE1204" s="27"/>
      <c r="CF1204" s="27"/>
      <c r="CG1204" s="27"/>
      <c r="CH1204" s="27"/>
      <c r="CI1204" s="126"/>
      <c r="CJ1204" s="116"/>
      <c r="CK1204" s="27"/>
      <c r="CL1204" s="116"/>
      <c r="CM1204" s="27"/>
      <c r="CN1204" s="116"/>
      <c r="CO1204" s="27"/>
      <c r="CP1204" s="27"/>
      <c r="CQ1204" s="27">
        <f t="shared" si="2045"/>
        <v>0</v>
      </c>
      <c r="CR1204" s="27"/>
      <c r="CS1204" s="27">
        <f t="shared" si="2046"/>
        <v>0</v>
      </c>
      <c r="CT1204" s="27"/>
      <c r="CU1204" s="27"/>
      <c r="CV1204" s="86">
        <f t="shared" si="2047"/>
        <v>0</v>
      </c>
      <c r="CW1204" s="86">
        <f t="shared" si="2048"/>
        <v>0</v>
      </c>
    </row>
    <row r="1205" spans="2:101" customFormat="1" hidden="1" outlineLevel="2" x14ac:dyDescent="0.3">
      <c r="B1205" s="41">
        <f t="shared" si="2050"/>
        <v>712</v>
      </c>
      <c r="C1205" s="42"/>
      <c r="D1205" s="105"/>
      <c r="E1205" s="37"/>
      <c r="F1205" s="34"/>
      <c r="G1205" s="34"/>
      <c r="H1205" s="34"/>
      <c r="I1205" s="34"/>
      <c r="J1205" s="34"/>
      <c r="K1205" s="34"/>
      <c r="L1205" s="34"/>
      <c r="M1205" s="27"/>
      <c r="N1205" s="27"/>
      <c r="O1205" s="27"/>
      <c r="P1205" s="27"/>
      <c r="Q1205" s="27"/>
      <c r="R1205" s="27"/>
      <c r="S1205" s="28"/>
      <c r="T1205" s="28"/>
      <c r="U1205" s="28"/>
      <c r="V1205" s="28"/>
      <c r="W1205" s="28">
        <f t="shared" si="2029"/>
        <v>0</v>
      </c>
      <c r="X1205" s="27">
        <f t="shared" si="2049"/>
        <v>0</v>
      </c>
      <c r="Y1205" s="66"/>
      <c r="Z1205" s="67"/>
      <c r="AA1205" s="67"/>
      <c r="AB1205" s="67"/>
      <c r="AC1205" s="67"/>
      <c r="AD1205" s="67"/>
      <c r="AE1205" s="72">
        <f t="shared" si="2030"/>
        <v>0</v>
      </c>
      <c r="AF1205" s="67"/>
      <c r="AG1205" s="66"/>
      <c r="AH1205" s="67"/>
      <c r="AI1205" s="67"/>
      <c r="AJ1205" s="67"/>
      <c r="AK1205" s="68"/>
      <c r="AL1205" s="66"/>
      <c r="AM1205" s="64">
        <f t="shared" si="2051"/>
        <v>0</v>
      </c>
      <c r="AN1205" s="64">
        <f t="shared" si="2052"/>
        <v>0</v>
      </c>
      <c r="AO1205" s="64">
        <f t="shared" si="2053"/>
        <v>0</v>
      </c>
      <c r="AP1205" s="64">
        <f t="shared" si="2054"/>
        <v>0</v>
      </c>
      <c r="AQ1205" s="64">
        <f t="shared" si="2055"/>
        <v>0</v>
      </c>
      <c r="AR1205" s="64">
        <f t="shared" si="2056"/>
        <v>0</v>
      </c>
      <c r="AS1205" s="68"/>
      <c r="AT1205" s="78"/>
      <c r="AU1205" s="79"/>
      <c r="AV1205" s="79"/>
      <c r="AW1205" s="80"/>
      <c r="AX1205" s="106">
        <f t="shared" si="2031"/>
        <v>0</v>
      </c>
      <c r="AY1205" s="63"/>
      <c r="BA1205" s="36"/>
      <c r="BB1205" s="27">
        <f t="shared" si="2032"/>
        <v>0</v>
      </c>
      <c r="BC1205" s="27">
        <f t="shared" si="2033"/>
        <v>0</v>
      </c>
      <c r="BD1205" s="27"/>
      <c r="BE1205" s="27">
        <f t="shared" si="2034"/>
        <v>0</v>
      </c>
      <c r="BF1205" s="27"/>
      <c r="BG1205" s="27">
        <f t="shared" si="2035"/>
        <v>0</v>
      </c>
      <c r="BH1205" s="1"/>
      <c r="BI1205" s="1"/>
      <c r="BJ1205" s="1"/>
      <c r="BK1205" s="1"/>
      <c r="BL1205" s="1"/>
      <c r="BM1205" s="1"/>
      <c r="BN1205" s="1"/>
      <c r="BO1205" s="1"/>
      <c r="BP1205" s="1"/>
      <c r="BQ1205" s="1"/>
      <c r="BR1205" s="1"/>
      <c r="BS1205" s="38"/>
      <c r="BT1205" s="107">
        <f t="shared" si="2036"/>
        <v>0</v>
      </c>
      <c r="BU1205" s="108">
        <f t="shared" si="2037"/>
        <v>0</v>
      </c>
      <c r="BV1205" s="28">
        <f t="shared" si="2038"/>
        <v>0</v>
      </c>
      <c r="BW1205" s="28">
        <f t="shared" si="2039"/>
        <v>0</v>
      </c>
      <c r="BX1205" s="27"/>
      <c r="BY1205" s="27"/>
      <c r="BZ1205" s="38">
        <f t="shared" si="2040"/>
        <v>0</v>
      </c>
      <c r="CA1205" s="38">
        <f t="shared" si="2041"/>
        <v>0</v>
      </c>
      <c r="CB1205" s="38">
        <f t="shared" si="2042"/>
        <v>0</v>
      </c>
      <c r="CC1205" s="38">
        <f t="shared" si="2043"/>
        <v>0</v>
      </c>
      <c r="CD1205" s="38">
        <f t="shared" si="2044"/>
        <v>0</v>
      </c>
      <c r="CE1205" s="27"/>
      <c r="CF1205" s="27"/>
      <c r="CG1205" s="27"/>
      <c r="CH1205" s="27"/>
      <c r="CI1205" s="126"/>
      <c r="CJ1205" s="116"/>
      <c r="CK1205" s="27"/>
      <c r="CL1205" s="116"/>
      <c r="CM1205" s="27"/>
      <c r="CN1205" s="116"/>
      <c r="CO1205" s="27"/>
      <c r="CP1205" s="27"/>
      <c r="CQ1205" s="27">
        <f t="shared" si="2045"/>
        <v>0</v>
      </c>
      <c r="CR1205" s="27"/>
      <c r="CS1205" s="27">
        <f t="shared" si="2046"/>
        <v>0</v>
      </c>
      <c r="CT1205" s="27"/>
      <c r="CU1205" s="27"/>
      <c r="CV1205" s="86">
        <f t="shared" si="2047"/>
        <v>0</v>
      </c>
      <c r="CW1205" s="86">
        <f t="shared" si="2048"/>
        <v>0</v>
      </c>
    </row>
    <row r="1206" spans="2:101" customFormat="1" hidden="1" outlineLevel="2" x14ac:dyDescent="0.3">
      <c r="B1206" s="41">
        <f t="shared" si="2050"/>
        <v>713</v>
      </c>
      <c r="C1206" s="42"/>
      <c r="D1206" s="105"/>
      <c r="E1206" s="37"/>
      <c r="F1206" s="34"/>
      <c r="G1206" s="34"/>
      <c r="H1206" s="34"/>
      <c r="I1206" s="34"/>
      <c r="J1206" s="34"/>
      <c r="K1206" s="34"/>
      <c r="L1206" s="34"/>
      <c r="M1206" s="27"/>
      <c r="N1206" s="27"/>
      <c r="O1206" s="27"/>
      <c r="P1206" s="27"/>
      <c r="Q1206" s="27"/>
      <c r="R1206" s="27"/>
      <c r="S1206" s="28"/>
      <c r="T1206" s="28"/>
      <c r="U1206" s="28"/>
      <c r="V1206" s="28"/>
      <c r="W1206" s="28">
        <f t="shared" ref="W1206:W1269" si="2057">IF(F1206&lt;&gt;0,$F$481,IF(G1206&lt;&gt;0,$G$481,IF(H1206&lt;&gt;0,$H$481,IF(I1206&lt;&gt;0,$I$481,IF(J1206&lt;&gt;0,$J$481,IF(K1206&lt;&gt;0,$K$481,IF($L1206&lt;&gt;0,$L$481,0)))))))</f>
        <v>0</v>
      </c>
      <c r="X1206" s="27">
        <f t="shared" si="2049"/>
        <v>0</v>
      </c>
      <c r="Y1206" s="66"/>
      <c r="Z1206" s="67"/>
      <c r="AA1206" s="67"/>
      <c r="AB1206" s="67"/>
      <c r="AC1206" s="67"/>
      <c r="AD1206" s="67"/>
      <c r="AE1206" s="72">
        <f t="shared" ref="AE1206:AE1269" si="2058">IF(AG1206=0,0,B1206&amp;"_"&amp;M1206&amp;N1206&amp;O1206&amp;"_"&amp;P1206&amp;"_"&amp;Q1206&amp;"_"&amp;AF1206)</f>
        <v>0</v>
      </c>
      <c r="AF1206" s="67"/>
      <c r="AG1206" s="66"/>
      <c r="AH1206" s="67"/>
      <c r="AI1206" s="67"/>
      <c r="AJ1206" s="67"/>
      <c r="AK1206" s="68"/>
      <c r="AL1206" s="66"/>
      <c r="AM1206" s="64">
        <f t="shared" si="2051"/>
        <v>0</v>
      </c>
      <c r="AN1206" s="64">
        <f t="shared" si="2052"/>
        <v>0</v>
      </c>
      <c r="AO1206" s="64">
        <f t="shared" si="2053"/>
        <v>0</v>
      </c>
      <c r="AP1206" s="64">
        <f t="shared" si="2054"/>
        <v>0</v>
      </c>
      <c r="AQ1206" s="64">
        <f t="shared" si="2055"/>
        <v>0</v>
      </c>
      <c r="AR1206" s="64">
        <f t="shared" si="2056"/>
        <v>0</v>
      </c>
      <c r="AS1206" s="68"/>
      <c r="AT1206" s="78"/>
      <c r="AU1206" s="79"/>
      <c r="AV1206" s="79"/>
      <c r="AW1206" s="80"/>
      <c r="AX1206" s="106">
        <f t="shared" ref="AX1206:AX1269" si="2059">E1206</f>
        <v>0</v>
      </c>
      <c r="AY1206" s="63"/>
      <c r="BA1206" s="36"/>
      <c r="BB1206" s="27">
        <f t="shared" ref="BB1206:BB1269" si="2060">IF(BA1206="NON",0,F1206)</f>
        <v>0</v>
      </c>
      <c r="BC1206" s="27">
        <f t="shared" ref="BC1206:BC1269" si="2061">IF(BA1206="NON",0,H1206+G1206)</f>
        <v>0</v>
      </c>
      <c r="BD1206" s="27"/>
      <c r="BE1206" s="27">
        <f t="shared" ref="BE1206:BE1269" si="2062">IF(BA1206="NON",0,I1206+J1206+K1206+L1206)</f>
        <v>0</v>
      </c>
      <c r="BF1206" s="27"/>
      <c r="BG1206" s="27">
        <f t="shared" ref="BG1206:BG1269" si="2063">IF(BA1206="NON",0,K1206)</f>
        <v>0</v>
      </c>
      <c r="BH1206" s="1"/>
      <c r="BI1206" s="1"/>
      <c r="BJ1206" s="1"/>
      <c r="BK1206" s="1"/>
      <c r="BL1206" s="1"/>
      <c r="BM1206" s="1"/>
      <c r="BN1206" s="1"/>
      <c r="BO1206" s="1"/>
      <c r="BP1206" s="1"/>
      <c r="BQ1206" s="1"/>
      <c r="BR1206" s="1"/>
      <c r="BS1206" s="38"/>
      <c r="BT1206" s="107">
        <f t="shared" ref="BT1206:BT1269" si="2064">IF(BS1206="OUI",1,0)</f>
        <v>0</v>
      </c>
      <c r="BU1206" s="108">
        <f t="shared" ref="BU1206:BU1269" si="2065">IF(BS1206="OUI",1,0)</f>
        <v>0</v>
      </c>
      <c r="BV1206" s="28">
        <f t="shared" ref="BV1206:BV1269" si="2066">IF(OR(BS1206=0,BS1206="NON"),0,B1206&amp;"_"&amp;M1206&amp;N1206&amp;O1206&amp;"_"&amp;P1206&amp;"_"&amp;Q1206&amp;"_"&amp;R1206&amp;S1206&amp;T1206&amp;U1206&amp;V1206&amp;"_MANU")</f>
        <v>0</v>
      </c>
      <c r="BW1206" s="28">
        <f t="shared" ref="BW1206:BW1269" si="2067">IF(BS1206="OUI",1,0)</f>
        <v>0</v>
      </c>
      <c r="BX1206" s="27"/>
      <c r="BY1206" s="27"/>
      <c r="BZ1206" s="38">
        <f t="shared" ref="BZ1206:BZ1269" si="2068">IF(BS1206="OUI",IF((BC1206+BB1206)&lt;&gt;0,(BB1206+BC1206),0),0)</f>
        <v>0</v>
      </c>
      <c r="CA1206" s="38">
        <f t="shared" ref="CA1206:CA1269" si="2069">IF(BS1206="OUI",IF((BE1206+BG1206)&lt;&gt;0,(BG1206+BE1206),0),0)</f>
        <v>0</v>
      </c>
      <c r="CB1206" s="38">
        <f t="shared" ref="CB1206:CB1269" si="2070">IF(BZ1206=0,0,BZ1206)</f>
        <v>0</v>
      </c>
      <c r="CC1206" s="38">
        <f t="shared" ref="CC1206:CC1269" si="2071">IF(CA1206=0,0,CA1206)</f>
        <v>0</v>
      </c>
      <c r="CD1206" s="38">
        <f t="shared" ref="CD1206:CD1269" si="2072">IF(OR(BS1206=0,BS1206="NON"),0,B1206&amp;"_"&amp;M1206&amp;N1206&amp;O1206&amp;"_"&amp;P1206&amp;"_"&amp;Q1206&amp;"_"&amp;R1206&amp;S1206&amp;T1206&amp;U1206&amp;V1206&amp;"_FORC"&amp;IF(CB1206=0,"TR","TC"))</f>
        <v>0</v>
      </c>
      <c r="CE1206" s="27"/>
      <c r="CF1206" s="27"/>
      <c r="CG1206" s="27"/>
      <c r="CH1206" s="27"/>
      <c r="CI1206" s="126"/>
      <c r="CJ1206" s="116"/>
      <c r="CK1206" s="27"/>
      <c r="CL1206" s="116"/>
      <c r="CM1206" s="27"/>
      <c r="CN1206" s="116"/>
      <c r="CO1206" s="27"/>
      <c r="CP1206" s="27"/>
      <c r="CQ1206" s="27">
        <f t="shared" ref="CQ1206:CQ1269" si="2073">IF(CP1206="OUI",P1206,0)</f>
        <v>0</v>
      </c>
      <c r="CR1206" s="27"/>
      <c r="CS1206" s="27">
        <f t="shared" ref="CS1206:CS1269" si="2074">IF(CR1206&lt;&gt;0,CK1206,0)</f>
        <v>0</v>
      </c>
      <c r="CT1206" s="27"/>
      <c r="CU1206" s="27"/>
      <c r="CV1206" s="86">
        <f t="shared" ref="CV1206:CV1269" si="2075">IF(SUM(F1206:L1206)=0,0,SUM(F1206:L1206)+BT1206+BZ1206+CA1206)</f>
        <v>0</v>
      </c>
      <c r="CW1206" s="86">
        <f t="shared" ref="CW1206:CW1269" si="2076">IF(SUM(F1206:L1206)=0,0,SUM(BB1206:BG1206)+BU1206+CC1206+CB1206)</f>
        <v>0</v>
      </c>
    </row>
    <row r="1207" spans="2:101" customFormat="1" hidden="1" outlineLevel="2" x14ac:dyDescent="0.3">
      <c r="B1207" s="41">
        <f t="shared" si="2050"/>
        <v>714</v>
      </c>
      <c r="C1207" s="42"/>
      <c r="D1207" s="105"/>
      <c r="E1207" s="37"/>
      <c r="F1207" s="34"/>
      <c r="G1207" s="34"/>
      <c r="H1207" s="34"/>
      <c r="I1207" s="34"/>
      <c r="J1207" s="34"/>
      <c r="K1207" s="34"/>
      <c r="L1207" s="34"/>
      <c r="M1207" s="27"/>
      <c r="N1207" s="27"/>
      <c r="O1207" s="27"/>
      <c r="P1207" s="27"/>
      <c r="Q1207" s="27"/>
      <c r="R1207" s="27"/>
      <c r="S1207" s="28"/>
      <c r="T1207" s="28"/>
      <c r="U1207" s="28"/>
      <c r="V1207" s="28"/>
      <c r="W1207" s="28">
        <f t="shared" si="2057"/>
        <v>0</v>
      </c>
      <c r="X1207" s="27">
        <f t="shared" si="2049"/>
        <v>0</v>
      </c>
      <c r="Y1207" s="66"/>
      <c r="Z1207" s="67"/>
      <c r="AA1207" s="67"/>
      <c r="AB1207" s="67"/>
      <c r="AC1207" s="67"/>
      <c r="AD1207" s="67"/>
      <c r="AE1207" s="72">
        <f t="shared" si="2058"/>
        <v>0</v>
      </c>
      <c r="AF1207" s="67"/>
      <c r="AG1207" s="66"/>
      <c r="AH1207" s="67"/>
      <c r="AI1207" s="67"/>
      <c r="AJ1207" s="67"/>
      <c r="AK1207" s="68"/>
      <c r="AL1207" s="66"/>
      <c r="AM1207" s="64">
        <f t="shared" si="2051"/>
        <v>0</v>
      </c>
      <c r="AN1207" s="64">
        <f t="shared" si="2052"/>
        <v>0</v>
      </c>
      <c r="AO1207" s="64">
        <f t="shared" si="2053"/>
        <v>0</v>
      </c>
      <c r="AP1207" s="64">
        <f t="shared" si="2054"/>
        <v>0</v>
      </c>
      <c r="AQ1207" s="64">
        <f t="shared" si="2055"/>
        <v>0</v>
      </c>
      <c r="AR1207" s="64">
        <f t="shared" si="2056"/>
        <v>0</v>
      </c>
      <c r="AS1207" s="68"/>
      <c r="AT1207" s="78"/>
      <c r="AU1207" s="79"/>
      <c r="AV1207" s="79"/>
      <c r="AW1207" s="80"/>
      <c r="AX1207" s="106">
        <f t="shared" si="2059"/>
        <v>0</v>
      </c>
      <c r="AY1207" s="63"/>
      <c r="BA1207" s="36"/>
      <c r="BB1207" s="27">
        <f t="shared" si="2060"/>
        <v>0</v>
      </c>
      <c r="BC1207" s="27">
        <f t="shared" si="2061"/>
        <v>0</v>
      </c>
      <c r="BD1207" s="27"/>
      <c r="BE1207" s="27">
        <f t="shared" si="2062"/>
        <v>0</v>
      </c>
      <c r="BF1207" s="27"/>
      <c r="BG1207" s="27">
        <f t="shared" si="2063"/>
        <v>0</v>
      </c>
      <c r="BH1207" s="1"/>
      <c r="BI1207" s="1"/>
      <c r="BJ1207" s="1"/>
      <c r="BK1207" s="1"/>
      <c r="BL1207" s="1"/>
      <c r="BM1207" s="1"/>
      <c r="BN1207" s="1"/>
      <c r="BO1207" s="1"/>
      <c r="BP1207" s="1"/>
      <c r="BQ1207" s="1"/>
      <c r="BR1207" s="1"/>
      <c r="BS1207" s="38"/>
      <c r="BT1207" s="107">
        <f t="shared" si="2064"/>
        <v>0</v>
      </c>
      <c r="BU1207" s="108">
        <f t="shared" si="2065"/>
        <v>0</v>
      </c>
      <c r="BV1207" s="28">
        <f t="shared" si="2066"/>
        <v>0</v>
      </c>
      <c r="BW1207" s="28">
        <f t="shared" si="2067"/>
        <v>0</v>
      </c>
      <c r="BX1207" s="27"/>
      <c r="BY1207" s="27"/>
      <c r="BZ1207" s="38">
        <f t="shared" si="2068"/>
        <v>0</v>
      </c>
      <c r="CA1207" s="38">
        <f t="shared" si="2069"/>
        <v>0</v>
      </c>
      <c r="CB1207" s="38">
        <f t="shared" si="2070"/>
        <v>0</v>
      </c>
      <c r="CC1207" s="38">
        <f t="shared" si="2071"/>
        <v>0</v>
      </c>
      <c r="CD1207" s="38">
        <f t="shared" si="2072"/>
        <v>0</v>
      </c>
      <c r="CE1207" s="27"/>
      <c r="CF1207" s="27"/>
      <c r="CG1207" s="27"/>
      <c r="CH1207" s="27"/>
      <c r="CI1207" s="126"/>
      <c r="CJ1207" s="116"/>
      <c r="CK1207" s="27"/>
      <c r="CL1207" s="116"/>
      <c r="CM1207" s="27"/>
      <c r="CN1207" s="116"/>
      <c r="CO1207" s="27"/>
      <c r="CP1207" s="27"/>
      <c r="CQ1207" s="27">
        <f t="shared" si="2073"/>
        <v>0</v>
      </c>
      <c r="CR1207" s="27"/>
      <c r="CS1207" s="27">
        <f t="shared" si="2074"/>
        <v>0</v>
      </c>
      <c r="CT1207" s="27"/>
      <c r="CU1207" s="27"/>
      <c r="CV1207" s="86">
        <f t="shared" si="2075"/>
        <v>0</v>
      </c>
      <c r="CW1207" s="86">
        <f t="shared" si="2076"/>
        <v>0</v>
      </c>
    </row>
    <row r="1208" spans="2:101" customFormat="1" hidden="1" outlineLevel="2" x14ac:dyDescent="0.3">
      <c r="B1208" s="41">
        <f t="shared" si="2050"/>
        <v>715</v>
      </c>
      <c r="C1208" s="42"/>
      <c r="D1208" s="105"/>
      <c r="E1208" s="37"/>
      <c r="F1208" s="34"/>
      <c r="G1208" s="34"/>
      <c r="H1208" s="34"/>
      <c r="I1208" s="34"/>
      <c r="J1208" s="34"/>
      <c r="K1208" s="34"/>
      <c r="L1208" s="34"/>
      <c r="M1208" s="27"/>
      <c r="N1208" s="27"/>
      <c r="O1208" s="27"/>
      <c r="P1208" s="27"/>
      <c r="Q1208" s="27"/>
      <c r="R1208" s="27"/>
      <c r="S1208" s="28"/>
      <c r="T1208" s="28"/>
      <c r="U1208" s="28"/>
      <c r="V1208" s="28"/>
      <c r="W1208" s="28">
        <f t="shared" si="2057"/>
        <v>0</v>
      </c>
      <c r="X1208" s="27">
        <f t="shared" si="2049"/>
        <v>0</v>
      </c>
      <c r="Y1208" s="66"/>
      <c r="Z1208" s="67"/>
      <c r="AA1208" s="67"/>
      <c r="AB1208" s="67"/>
      <c r="AC1208" s="67"/>
      <c r="AD1208" s="67"/>
      <c r="AE1208" s="72">
        <f t="shared" si="2058"/>
        <v>0</v>
      </c>
      <c r="AF1208" s="67"/>
      <c r="AG1208" s="66"/>
      <c r="AH1208" s="67"/>
      <c r="AI1208" s="67"/>
      <c r="AJ1208" s="67"/>
      <c r="AK1208" s="68"/>
      <c r="AL1208" s="66"/>
      <c r="AM1208" s="64">
        <f t="shared" si="2051"/>
        <v>0</v>
      </c>
      <c r="AN1208" s="64">
        <f t="shared" si="2052"/>
        <v>0</v>
      </c>
      <c r="AO1208" s="64">
        <f t="shared" si="2053"/>
        <v>0</v>
      </c>
      <c r="AP1208" s="64">
        <f t="shared" si="2054"/>
        <v>0</v>
      </c>
      <c r="AQ1208" s="64">
        <f t="shared" si="2055"/>
        <v>0</v>
      </c>
      <c r="AR1208" s="64">
        <f t="shared" si="2056"/>
        <v>0</v>
      </c>
      <c r="AS1208" s="68"/>
      <c r="AT1208" s="78"/>
      <c r="AU1208" s="79"/>
      <c r="AV1208" s="79"/>
      <c r="AW1208" s="80"/>
      <c r="AX1208" s="106">
        <f t="shared" si="2059"/>
        <v>0</v>
      </c>
      <c r="AY1208" s="63"/>
      <c r="BA1208" s="36"/>
      <c r="BB1208" s="27">
        <f t="shared" si="2060"/>
        <v>0</v>
      </c>
      <c r="BC1208" s="27">
        <f t="shared" si="2061"/>
        <v>0</v>
      </c>
      <c r="BD1208" s="27"/>
      <c r="BE1208" s="27">
        <f t="shared" si="2062"/>
        <v>0</v>
      </c>
      <c r="BF1208" s="27"/>
      <c r="BG1208" s="27">
        <f t="shared" si="2063"/>
        <v>0</v>
      </c>
      <c r="BH1208" s="1"/>
      <c r="BI1208" s="1"/>
      <c r="BJ1208" s="1"/>
      <c r="BK1208" s="1"/>
      <c r="BL1208" s="1"/>
      <c r="BM1208" s="1"/>
      <c r="BN1208" s="1"/>
      <c r="BO1208" s="1"/>
      <c r="BP1208" s="1"/>
      <c r="BQ1208" s="1"/>
      <c r="BR1208" s="1"/>
      <c r="BS1208" s="38"/>
      <c r="BT1208" s="107">
        <f t="shared" si="2064"/>
        <v>0</v>
      </c>
      <c r="BU1208" s="108">
        <f t="shared" si="2065"/>
        <v>0</v>
      </c>
      <c r="BV1208" s="28">
        <f t="shared" si="2066"/>
        <v>0</v>
      </c>
      <c r="BW1208" s="28">
        <f t="shared" si="2067"/>
        <v>0</v>
      </c>
      <c r="BX1208" s="27"/>
      <c r="BY1208" s="27"/>
      <c r="BZ1208" s="38">
        <f t="shared" si="2068"/>
        <v>0</v>
      </c>
      <c r="CA1208" s="38">
        <f t="shared" si="2069"/>
        <v>0</v>
      </c>
      <c r="CB1208" s="38">
        <f t="shared" si="2070"/>
        <v>0</v>
      </c>
      <c r="CC1208" s="38">
        <f t="shared" si="2071"/>
        <v>0</v>
      </c>
      <c r="CD1208" s="38">
        <f t="shared" si="2072"/>
        <v>0</v>
      </c>
      <c r="CE1208" s="27"/>
      <c r="CF1208" s="27"/>
      <c r="CG1208" s="27"/>
      <c r="CH1208" s="27"/>
      <c r="CI1208" s="126"/>
      <c r="CJ1208" s="116"/>
      <c r="CK1208" s="27"/>
      <c r="CL1208" s="116"/>
      <c r="CM1208" s="27"/>
      <c r="CN1208" s="116"/>
      <c r="CO1208" s="27"/>
      <c r="CP1208" s="27"/>
      <c r="CQ1208" s="27">
        <f t="shared" si="2073"/>
        <v>0</v>
      </c>
      <c r="CR1208" s="27"/>
      <c r="CS1208" s="27">
        <f t="shared" si="2074"/>
        <v>0</v>
      </c>
      <c r="CT1208" s="27"/>
      <c r="CU1208" s="27"/>
      <c r="CV1208" s="86">
        <f t="shared" si="2075"/>
        <v>0</v>
      </c>
      <c r="CW1208" s="86">
        <f t="shared" si="2076"/>
        <v>0</v>
      </c>
    </row>
    <row r="1209" spans="2:101" customFormat="1" hidden="1" outlineLevel="2" x14ac:dyDescent="0.3">
      <c r="B1209" s="41">
        <f t="shared" si="2050"/>
        <v>716</v>
      </c>
      <c r="C1209" s="42"/>
      <c r="D1209" s="105"/>
      <c r="E1209" s="37"/>
      <c r="F1209" s="34"/>
      <c r="G1209" s="34"/>
      <c r="H1209" s="34"/>
      <c r="I1209" s="34"/>
      <c r="J1209" s="34"/>
      <c r="K1209" s="34"/>
      <c r="L1209" s="34"/>
      <c r="M1209" s="27"/>
      <c r="N1209" s="27"/>
      <c r="O1209" s="27"/>
      <c r="P1209" s="27"/>
      <c r="Q1209" s="27"/>
      <c r="R1209" s="27"/>
      <c r="S1209" s="28"/>
      <c r="T1209" s="28"/>
      <c r="U1209" s="28"/>
      <c r="V1209" s="28"/>
      <c r="W1209" s="28">
        <f t="shared" si="2057"/>
        <v>0</v>
      </c>
      <c r="X1209" s="27">
        <f t="shared" si="2049"/>
        <v>0</v>
      </c>
      <c r="Y1209" s="66"/>
      <c r="Z1209" s="67"/>
      <c r="AA1209" s="67"/>
      <c r="AB1209" s="67"/>
      <c r="AC1209" s="67"/>
      <c r="AD1209" s="67"/>
      <c r="AE1209" s="72">
        <f t="shared" si="2058"/>
        <v>0</v>
      </c>
      <c r="AF1209" s="67"/>
      <c r="AG1209" s="66"/>
      <c r="AH1209" s="67"/>
      <c r="AI1209" s="67"/>
      <c r="AJ1209" s="67"/>
      <c r="AK1209" s="68"/>
      <c r="AL1209" s="66"/>
      <c r="AM1209" s="64">
        <f t="shared" si="2051"/>
        <v>0</v>
      </c>
      <c r="AN1209" s="64">
        <f t="shared" si="2052"/>
        <v>0</v>
      </c>
      <c r="AO1209" s="64">
        <f t="shared" si="2053"/>
        <v>0</v>
      </c>
      <c r="AP1209" s="64">
        <f t="shared" si="2054"/>
        <v>0</v>
      </c>
      <c r="AQ1209" s="64">
        <f t="shared" si="2055"/>
        <v>0</v>
      </c>
      <c r="AR1209" s="64">
        <f t="shared" si="2056"/>
        <v>0</v>
      </c>
      <c r="AS1209" s="68"/>
      <c r="AT1209" s="78"/>
      <c r="AU1209" s="79"/>
      <c r="AV1209" s="79"/>
      <c r="AW1209" s="80"/>
      <c r="AX1209" s="106">
        <f t="shared" si="2059"/>
        <v>0</v>
      </c>
      <c r="AY1209" s="63"/>
      <c r="BA1209" s="36"/>
      <c r="BB1209" s="27">
        <f t="shared" si="2060"/>
        <v>0</v>
      </c>
      <c r="BC1209" s="27">
        <f t="shared" si="2061"/>
        <v>0</v>
      </c>
      <c r="BD1209" s="27"/>
      <c r="BE1209" s="27">
        <f t="shared" si="2062"/>
        <v>0</v>
      </c>
      <c r="BF1209" s="27"/>
      <c r="BG1209" s="27">
        <f t="shared" si="2063"/>
        <v>0</v>
      </c>
      <c r="BH1209" s="1"/>
      <c r="BI1209" s="1"/>
      <c r="BJ1209" s="1"/>
      <c r="BK1209" s="1"/>
      <c r="BL1209" s="1"/>
      <c r="BM1209" s="1"/>
      <c r="BN1209" s="1"/>
      <c r="BO1209" s="1"/>
      <c r="BP1209" s="1"/>
      <c r="BQ1209" s="1"/>
      <c r="BR1209" s="1"/>
      <c r="BS1209" s="38"/>
      <c r="BT1209" s="107">
        <f t="shared" si="2064"/>
        <v>0</v>
      </c>
      <c r="BU1209" s="108">
        <f t="shared" si="2065"/>
        <v>0</v>
      </c>
      <c r="BV1209" s="28">
        <f t="shared" si="2066"/>
        <v>0</v>
      </c>
      <c r="BW1209" s="28">
        <f t="shared" si="2067"/>
        <v>0</v>
      </c>
      <c r="BX1209" s="27"/>
      <c r="BY1209" s="27"/>
      <c r="BZ1209" s="38">
        <f t="shared" si="2068"/>
        <v>0</v>
      </c>
      <c r="CA1209" s="38">
        <f t="shared" si="2069"/>
        <v>0</v>
      </c>
      <c r="CB1209" s="38">
        <f t="shared" si="2070"/>
        <v>0</v>
      </c>
      <c r="CC1209" s="38">
        <f t="shared" si="2071"/>
        <v>0</v>
      </c>
      <c r="CD1209" s="38">
        <f t="shared" si="2072"/>
        <v>0</v>
      </c>
      <c r="CE1209" s="27"/>
      <c r="CF1209" s="27"/>
      <c r="CG1209" s="27"/>
      <c r="CH1209" s="27"/>
      <c r="CI1209" s="126"/>
      <c r="CJ1209" s="116"/>
      <c r="CK1209" s="27"/>
      <c r="CL1209" s="116"/>
      <c r="CM1209" s="27"/>
      <c r="CN1209" s="116"/>
      <c r="CO1209" s="27"/>
      <c r="CP1209" s="27"/>
      <c r="CQ1209" s="27">
        <f t="shared" si="2073"/>
        <v>0</v>
      </c>
      <c r="CR1209" s="27"/>
      <c r="CS1209" s="27">
        <f t="shared" si="2074"/>
        <v>0</v>
      </c>
      <c r="CT1209" s="27"/>
      <c r="CU1209" s="27"/>
      <c r="CV1209" s="86">
        <f t="shared" si="2075"/>
        <v>0</v>
      </c>
      <c r="CW1209" s="86">
        <f t="shared" si="2076"/>
        <v>0</v>
      </c>
    </row>
    <row r="1210" spans="2:101" customFormat="1" hidden="1" outlineLevel="2" x14ac:dyDescent="0.3">
      <c r="B1210" s="41">
        <f t="shared" si="2050"/>
        <v>717</v>
      </c>
      <c r="C1210" s="42"/>
      <c r="D1210" s="105"/>
      <c r="E1210" s="37"/>
      <c r="F1210" s="34"/>
      <c r="G1210" s="34"/>
      <c r="H1210" s="34"/>
      <c r="I1210" s="34"/>
      <c r="J1210" s="34"/>
      <c r="K1210" s="34"/>
      <c r="L1210" s="34"/>
      <c r="M1210" s="27"/>
      <c r="N1210" s="27"/>
      <c r="O1210" s="27"/>
      <c r="P1210" s="27"/>
      <c r="Q1210" s="27"/>
      <c r="R1210" s="27"/>
      <c r="S1210" s="28"/>
      <c r="T1210" s="28"/>
      <c r="U1210" s="28"/>
      <c r="V1210" s="28"/>
      <c r="W1210" s="28">
        <f t="shared" si="2057"/>
        <v>0</v>
      </c>
      <c r="X1210" s="27">
        <f t="shared" si="2049"/>
        <v>0</v>
      </c>
      <c r="Y1210" s="66"/>
      <c r="Z1210" s="67"/>
      <c r="AA1210" s="67"/>
      <c r="AB1210" s="67"/>
      <c r="AC1210" s="67"/>
      <c r="AD1210" s="67"/>
      <c r="AE1210" s="72">
        <f t="shared" si="2058"/>
        <v>0</v>
      </c>
      <c r="AF1210" s="67"/>
      <c r="AG1210" s="66"/>
      <c r="AH1210" s="67"/>
      <c r="AI1210" s="67"/>
      <c r="AJ1210" s="67"/>
      <c r="AK1210" s="68"/>
      <c r="AL1210" s="66"/>
      <c r="AM1210" s="64">
        <f t="shared" si="2051"/>
        <v>0</v>
      </c>
      <c r="AN1210" s="64">
        <f t="shared" si="2052"/>
        <v>0</v>
      </c>
      <c r="AO1210" s="64">
        <f t="shared" si="2053"/>
        <v>0</v>
      </c>
      <c r="AP1210" s="64">
        <f t="shared" si="2054"/>
        <v>0</v>
      </c>
      <c r="AQ1210" s="64">
        <f t="shared" si="2055"/>
        <v>0</v>
      </c>
      <c r="AR1210" s="64">
        <f t="shared" si="2056"/>
        <v>0</v>
      </c>
      <c r="AS1210" s="68"/>
      <c r="AT1210" s="78"/>
      <c r="AU1210" s="79"/>
      <c r="AV1210" s="79"/>
      <c r="AW1210" s="80"/>
      <c r="AX1210" s="106">
        <f t="shared" si="2059"/>
        <v>0</v>
      </c>
      <c r="AY1210" s="63"/>
      <c r="BA1210" s="36"/>
      <c r="BB1210" s="27">
        <f t="shared" si="2060"/>
        <v>0</v>
      </c>
      <c r="BC1210" s="27">
        <f t="shared" si="2061"/>
        <v>0</v>
      </c>
      <c r="BD1210" s="27"/>
      <c r="BE1210" s="27">
        <f t="shared" si="2062"/>
        <v>0</v>
      </c>
      <c r="BF1210" s="27"/>
      <c r="BG1210" s="27">
        <f t="shared" si="2063"/>
        <v>0</v>
      </c>
      <c r="BH1210" s="1"/>
      <c r="BI1210" s="1"/>
      <c r="BJ1210" s="1"/>
      <c r="BK1210" s="1"/>
      <c r="BL1210" s="1"/>
      <c r="BM1210" s="1"/>
      <c r="BN1210" s="1"/>
      <c r="BO1210" s="1"/>
      <c r="BP1210" s="1"/>
      <c r="BQ1210" s="1"/>
      <c r="BR1210" s="1"/>
      <c r="BS1210" s="38"/>
      <c r="BT1210" s="107">
        <f t="shared" si="2064"/>
        <v>0</v>
      </c>
      <c r="BU1210" s="108">
        <f t="shared" si="2065"/>
        <v>0</v>
      </c>
      <c r="BV1210" s="28">
        <f t="shared" si="2066"/>
        <v>0</v>
      </c>
      <c r="BW1210" s="28">
        <f t="shared" si="2067"/>
        <v>0</v>
      </c>
      <c r="BX1210" s="27"/>
      <c r="BY1210" s="27"/>
      <c r="BZ1210" s="38">
        <f t="shared" si="2068"/>
        <v>0</v>
      </c>
      <c r="CA1210" s="38">
        <f t="shared" si="2069"/>
        <v>0</v>
      </c>
      <c r="CB1210" s="38">
        <f t="shared" si="2070"/>
        <v>0</v>
      </c>
      <c r="CC1210" s="38">
        <f t="shared" si="2071"/>
        <v>0</v>
      </c>
      <c r="CD1210" s="38">
        <f t="shared" si="2072"/>
        <v>0</v>
      </c>
      <c r="CE1210" s="27"/>
      <c r="CF1210" s="27"/>
      <c r="CG1210" s="27"/>
      <c r="CH1210" s="27"/>
      <c r="CI1210" s="126"/>
      <c r="CJ1210" s="116"/>
      <c r="CK1210" s="27"/>
      <c r="CL1210" s="116"/>
      <c r="CM1210" s="27"/>
      <c r="CN1210" s="116"/>
      <c r="CO1210" s="27"/>
      <c r="CP1210" s="27"/>
      <c r="CQ1210" s="27">
        <f t="shared" si="2073"/>
        <v>0</v>
      </c>
      <c r="CR1210" s="27"/>
      <c r="CS1210" s="27">
        <f t="shared" si="2074"/>
        <v>0</v>
      </c>
      <c r="CT1210" s="27"/>
      <c r="CU1210" s="27"/>
      <c r="CV1210" s="86">
        <f t="shared" si="2075"/>
        <v>0</v>
      </c>
      <c r="CW1210" s="86">
        <f t="shared" si="2076"/>
        <v>0</v>
      </c>
    </row>
    <row r="1211" spans="2:101" customFormat="1" hidden="1" outlineLevel="2" x14ac:dyDescent="0.3">
      <c r="B1211" s="41">
        <f t="shared" si="2050"/>
        <v>718</v>
      </c>
      <c r="C1211" s="42"/>
      <c r="D1211" s="105"/>
      <c r="E1211" s="37"/>
      <c r="F1211" s="34"/>
      <c r="G1211" s="34"/>
      <c r="H1211" s="34"/>
      <c r="I1211" s="34"/>
      <c r="J1211" s="34"/>
      <c r="K1211" s="34"/>
      <c r="L1211" s="34"/>
      <c r="M1211" s="27"/>
      <c r="N1211" s="27"/>
      <c r="O1211" s="27"/>
      <c r="P1211" s="27"/>
      <c r="Q1211" s="27"/>
      <c r="R1211" s="27"/>
      <c r="S1211" s="28"/>
      <c r="T1211" s="28"/>
      <c r="U1211" s="28"/>
      <c r="V1211" s="28"/>
      <c r="W1211" s="28">
        <f t="shared" si="2057"/>
        <v>0</v>
      </c>
      <c r="X1211" s="27">
        <f t="shared" si="2049"/>
        <v>0</v>
      </c>
      <c r="Y1211" s="66"/>
      <c r="Z1211" s="67"/>
      <c r="AA1211" s="67"/>
      <c r="AB1211" s="67"/>
      <c r="AC1211" s="67"/>
      <c r="AD1211" s="67"/>
      <c r="AE1211" s="72">
        <f t="shared" si="2058"/>
        <v>0</v>
      </c>
      <c r="AF1211" s="67"/>
      <c r="AG1211" s="66"/>
      <c r="AH1211" s="67"/>
      <c r="AI1211" s="67"/>
      <c r="AJ1211" s="67"/>
      <c r="AK1211" s="68"/>
      <c r="AL1211" s="66"/>
      <c r="AM1211" s="64">
        <f t="shared" si="2051"/>
        <v>0</v>
      </c>
      <c r="AN1211" s="64">
        <f t="shared" si="2052"/>
        <v>0</v>
      </c>
      <c r="AO1211" s="64">
        <f t="shared" si="2053"/>
        <v>0</v>
      </c>
      <c r="AP1211" s="64">
        <f t="shared" si="2054"/>
        <v>0</v>
      </c>
      <c r="AQ1211" s="64">
        <f t="shared" si="2055"/>
        <v>0</v>
      </c>
      <c r="AR1211" s="64">
        <f t="shared" si="2056"/>
        <v>0</v>
      </c>
      <c r="AS1211" s="68"/>
      <c r="AT1211" s="78"/>
      <c r="AU1211" s="79"/>
      <c r="AV1211" s="79"/>
      <c r="AW1211" s="80"/>
      <c r="AX1211" s="106">
        <f t="shared" si="2059"/>
        <v>0</v>
      </c>
      <c r="AY1211" s="63"/>
      <c r="BA1211" s="36"/>
      <c r="BB1211" s="27">
        <f t="shared" si="2060"/>
        <v>0</v>
      </c>
      <c r="BC1211" s="27">
        <f t="shared" si="2061"/>
        <v>0</v>
      </c>
      <c r="BD1211" s="27"/>
      <c r="BE1211" s="27">
        <f t="shared" si="2062"/>
        <v>0</v>
      </c>
      <c r="BF1211" s="27"/>
      <c r="BG1211" s="27">
        <f t="shared" si="2063"/>
        <v>0</v>
      </c>
      <c r="BH1211" s="1"/>
      <c r="BI1211" s="1"/>
      <c r="BJ1211" s="1"/>
      <c r="BK1211" s="1"/>
      <c r="BL1211" s="1"/>
      <c r="BM1211" s="1"/>
      <c r="BN1211" s="1"/>
      <c r="BO1211" s="1"/>
      <c r="BP1211" s="1"/>
      <c r="BQ1211" s="1"/>
      <c r="BR1211" s="1"/>
      <c r="BS1211" s="38"/>
      <c r="BT1211" s="107">
        <f t="shared" si="2064"/>
        <v>0</v>
      </c>
      <c r="BU1211" s="108">
        <f t="shared" si="2065"/>
        <v>0</v>
      </c>
      <c r="BV1211" s="28">
        <f t="shared" si="2066"/>
        <v>0</v>
      </c>
      <c r="BW1211" s="28">
        <f t="shared" si="2067"/>
        <v>0</v>
      </c>
      <c r="BX1211" s="27"/>
      <c r="BY1211" s="27"/>
      <c r="BZ1211" s="38">
        <f t="shared" si="2068"/>
        <v>0</v>
      </c>
      <c r="CA1211" s="38">
        <f t="shared" si="2069"/>
        <v>0</v>
      </c>
      <c r="CB1211" s="38">
        <f t="shared" si="2070"/>
        <v>0</v>
      </c>
      <c r="CC1211" s="38">
        <f t="shared" si="2071"/>
        <v>0</v>
      </c>
      <c r="CD1211" s="38">
        <f t="shared" si="2072"/>
        <v>0</v>
      </c>
      <c r="CE1211" s="27"/>
      <c r="CF1211" s="27"/>
      <c r="CG1211" s="27"/>
      <c r="CH1211" s="27"/>
      <c r="CI1211" s="126"/>
      <c r="CJ1211" s="116"/>
      <c r="CK1211" s="27"/>
      <c r="CL1211" s="116"/>
      <c r="CM1211" s="27"/>
      <c r="CN1211" s="116"/>
      <c r="CO1211" s="27"/>
      <c r="CP1211" s="27"/>
      <c r="CQ1211" s="27">
        <f t="shared" si="2073"/>
        <v>0</v>
      </c>
      <c r="CR1211" s="27"/>
      <c r="CS1211" s="27">
        <f t="shared" si="2074"/>
        <v>0</v>
      </c>
      <c r="CT1211" s="27"/>
      <c r="CU1211" s="27"/>
      <c r="CV1211" s="86">
        <f t="shared" si="2075"/>
        <v>0</v>
      </c>
      <c r="CW1211" s="86">
        <f t="shared" si="2076"/>
        <v>0</v>
      </c>
    </row>
    <row r="1212" spans="2:101" customFormat="1" hidden="1" outlineLevel="2" x14ac:dyDescent="0.3">
      <c r="B1212" s="41">
        <f t="shared" si="2050"/>
        <v>719</v>
      </c>
      <c r="C1212" s="42"/>
      <c r="D1212" s="105"/>
      <c r="E1212" s="37"/>
      <c r="F1212" s="34"/>
      <c r="G1212" s="34"/>
      <c r="H1212" s="34"/>
      <c r="I1212" s="34"/>
      <c r="J1212" s="34"/>
      <c r="K1212" s="34"/>
      <c r="L1212" s="34"/>
      <c r="M1212" s="27"/>
      <c r="N1212" s="27"/>
      <c r="O1212" s="27"/>
      <c r="P1212" s="27"/>
      <c r="Q1212" s="27"/>
      <c r="R1212" s="27"/>
      <c r="S1212" s="28"/>
      <c r="T1212" s="28"/>
      <c r="U1212" s="28"/>
      <c r="V1212" s="28"/>
      <c r="W1212" s="28">
        <f t="shared" si="2057"/>
        <v>0</v>
      </c>
      <c r="X1212" s="27">
        <f t="shared" si="2049"/>
        <v>0</v>
      </c>
      <c r="Y1212" s="66"/>
      <c r="Z1212" s="67"/>
      <c r="AA1212" s="67"/>
      <c r="AB1212" s="67"/>
      <c r="AC1212" s="67"/>
      <c r="AD1212" s="67"/>
      <c r="AE1212" s="72">
        <f t="shared" si="2058"/>
        <v>0</v>
      </c>
      <c r="AF1212" s="67"/>
      <c r="AG1212" s="66"/>
      <c r="AH1212" s="67"/>
      <c r="AI1212" s="67"/>
      <c r="AJ1212" s="67"/>
      <c r="AK1212" s="68"/>
      <c r="AL1212" s="66"/>
      <c r="AM1212" s="64">
        <f t="shared" si="2051"/>
        <v>0</v>
      </c>
      <c r="AN1212" s="64">
        <f t="shared" si="2052"/>
        <v>0</v>
      </c>
      <c r="AO1212" s="64">
        <f t="shared" si="2053"/>
        <v>0</v>
      </c>
      <c r="AP1212" s="64">
        <f t="shared" si="2054"/>
        <v>0</v>
      </c>
      <c r="AQ1212" s="64">
        <f t="shared" si="2055"/>
        <v>0</v>
      </c>
      <c r="AR1212" s="64">
        <f t="shared" si="2056"/>
        <v>0</v>
      </c>
      <c r="AS1212" s="68"/>
      <c r="AT1212" s="78"/>
      <c r="AU1212" s="79"/>
      <c r="AV1212" s="79"/>
      <c r="AW1212" s="80"/>
      <c r="AX1212" s="106">
        <f t="shared" si="2059"/>
        <v>0</v>
      </c>
      <c r="AY1212" s="63"/>
      <c r="BA1212" s="36"/>
      <c r="BB1212" s="27">
        <f t="shared" si="2060"/>
        <v>0</v>
      </c>
      <c r="BC1212" s="27">
        <f t="shared" si="2061"/>
        <v>0</v>
      </c>
      <c r="BD1212" s="27"/>
      <c r="BE1212" s="27">
        <f t="shared" si="2062"/>
        <v>0</v>
      </c>
      <c r="BF1212" s="27"/>
      <c r="BG1212" s="27">
        <f t="shared" si="2063"/>
        <v>0</v>
      </c>
      <c r="BH1212" s="1"/>
      <c r="BI1212" s="1"/>
      <c r="BJ1212" s="1"/>
      <c r="BK1212" s="1"/>
      <c r="BL1212" s="1"/>
      <c r="BM1212" s="1"/>
      <c r="BN1212" s="1"/>
      <c r="BO1212" s="1"/>
      <c r="BP1212" s="1"/>
      <c r="BQ1212" s="1"/>
      <c r="BR1212" s="1"/>
      <c r="BS1212" s="38"/>
      <c r="BT1212" s="107">
        <f t="shared" si="2064"/>
        <v>0</v>
      </c>
      <c r="BU1212" s="108">
        <f t="shared" si="2065"/>
        <v>0</v>
      </c>
      <c r="BV1212" s="28">
        <f t="shared" si="2066"/>
        <v>0</v>
      </c>
      <c r="BW1212" s="28">
        <f t="shared" si="2067"/>
        <v>0</v>
      </c>
      <c r="BX1212" s="27"/>
      <c r="BY1212" s="27"/>
      <c r="BZ1212" s="38">
        <f t="shared" si="2068"/>
        <v>0</v>
      </c>
      <c r="CA1212" s="38">
        <f t="shared" si="2069"/>
        <v>0</v>
      </c>
      <c r="CB1212" s="38">
        <f t="shared" si="2070"/>
        <v>0</v>
      </c>
      <c r="CC1212" s="38">
        <f t="shared" si="2071"/>
        <v>0</v>
      </c>
      <c r="CD1212" s="38">
        <f t="shared" si="2072"/>
        <v>0</v>
      </c>
      <c r="CE1212" s="27"/>
      <c r="CF1212" s="27"/>
      <c r="CG1212" s="27"/>
      <c r="CH1212" s="27"/>
      <c r="CI1212" s="126"/>
      <c r="CJ1212" s="116"/>
      <c r="CK1212" s="27"/>
      <c r="CL1212" s="116"/>
      <c r="CM1212" s="27"/>
      <c r="CN1212" s="116"/>
      <c r="CO1212" s="27"/>
      <c r="CP1212" s="27"/>
      <c r="CQ1212" s="27">
        <f t="shared" si="2073"/>
        <v>0</v>
      </c>
      <c r="CR1212" s="27"/>
      <c r="CS1212" s="27">
        <f t="shared" si="2074"/>
        <v>0</v>
      </c>
      <c r="CT1212" s="27"/>
      <c r="CU1212" s="27"/>
      <c r="CV1212" s="86">
        <f t="shared" si="2075"/>
        <v>0</v>
      </c>
      <c r="CW1212" s="86">
        <f t="shared" si="2076"/>
        <v>0</v>
      </c>
    </row>
    <row r="1213" spans="2:101" customFormat="1" hidden="1" outlineLevel="2" x14ac:dyDescent="0.3">
      <c r="B1213" s="41">
        <f t="shared" si="2050"/>
        <v>720</v>
      </c>
      <c r="C1213" s="42"/>
      <c r="D1213" s="105"/>
      <c r="E1213" s="37"/>
      <c r="F1213" s="34"/>
      <c r="G1213" s="34"/>
      <c r="H1213" s="34"/>
      <c r="I1213" s="34"/>
      <c r="J1213" s="34"/>
      <c r="K1213" s="34"/>
      <c r="L1213" s="34"/>
      <c r="M1213" s="27"/>
      <c r="N1213" s="27"/>
      <c r="O1213" s="27"/>
      <c r="P1213" s="27"/>
      <c r="Q1213" s="27"/>
      <c r="R1213" s="27"/>
      <c r="S1213" s="28"/>
      <c r="T1213" s="28"/>
      <c r="U1213" s="28"/>
      <c r="V1213" s="28"/>
      <c r="W1213" s="28">
        <f t="shared" si="2057"/>
        <v>0</v>
      </c>
      <c r="X1213" s="27">
        <f t="shared" si="2049"/>
        <v>0</v>
      </c>
      <c r="Y1213" s="66"/>
      <c r="Z1213" s="67"/>
      <c r="AA1213" s="67"/>
      <c r="AB1213" s="67"/>
      <c r="AC1213" s="67"/>
      <c r="AD1213" s="67"/>
      <c r="AE1213" s="72">
        <f t="shared" si="2058"/>
        <v>0</v>
      </c>
      <c r="AF1213" s="67"/>
      <c r="AG1213" s="66"/>
      <c r="AH1213" s="67"/>
      <c r="AI1213" s="67"/>
      <c r="AJ1213" s="67"/>
      <c r="AK1213" s="68"/>
      <c r="AL1213" s="66"/>
      <c r="AM1213" s="64">
        <f t="shared" si="2051"/>
        <v>0</v>
      </c>
      <c r="AN1213" s="64">
        <f t="shared" si="2052"/>
        <v>0</v>
      </c>
      <c r="AO1213" s="64">
        <f t="shared" si="2053"/>
        <v>0</v>
      </c>
      <c r="AP1213" s="64">
        <f t="shared" si="2054"/>
        <v>0</v>
      </c>
      <c r="AQ1213" s="64">
        <f t="shared" si="2055"/>
        <v>0</v>
      </c>
      <c r="AR1213" s="64">
        <f t="shared" si="2056"/>
        <v>0</v>
      </c>
      <c r="AS1213" s="68"/>
      <c r="AT1213" s="78"/>
      <c r="AU1213" s="79"/>
      <c r="AV1213" s="79"/>
      <c r="AW1213" s="80"/>
      <c r="AX1213" s="106">
        <f t="shared" si="2059"/>
        <v>0</v>
      </c>
      <c r="AY1213" s="63"/>
      <c r="BA1213" s="36"/>
      <c r="BB1213" s="27">
        <f t="shared" si="2060"/>
        <v>0</v>
      </c>
      <c r="BC1213" s="27">
        <f t="shared" si="2061"/>
        <v>0</v>
      </c>
      <c r="BD1213" s="27"/>
      <c r="BE1213" s="27">
        <f t="shared" si="2062"/>
        <v>0</v>
      </c>
      <c r="BF1213" s="27"/>
      <c r="BG1213" s="27">
        <f t="shared" si="2063"/>
        <v>0</v>
      </c>
      <c r="BH1213" s="1"/>
      <c r="BI1213" s="1"/>
      <c r="BJ1213" s="1"/>
      <c r="BK1213" s="1"/>
      <c r="BL1213" s="1"/>
      <c r="BM1213" s="1"/>
      <c r="BN1213" s="1"/>
      <c r="BO1213" s="1"/>
      <c r="BP1213" s="1"/>
      <c r="BQ1213" s="1"/>
      <c r="BR1213" s="1"/>
      <c r="BS1213" s="38"/>
      <c r="BT1213" s="107">
        <f t="shared" si="2064"/>
        <v>0</v>
      </c>
      <c r="BU1213" s="108">
        <f t="shared" si="2065"/>
        <v>0</v>
      </c>
      <c r="BV1213" s="28">
        <f t="shared" si="2066"/>
        <v>0</v>
      </c>
      <c r="BW1213" s="28">
        <f t="shared" si="2067"/>
        <v>0</v>
      </c>
      <c r="BX1213" s="27"/>
      <c r="BY1213" s="27"/>
      <c r="BZ1213" s="38">
        <f t="shared" si="2068"/>
        <v>0</v>
      </c>
      <c r="CA1213" s="38">
        <f t="shared" si="2069"/>
        <v>0</v>
      </c>
      <c r="CB1213" s="38">
        <f t="shared" si="2070"/>
        <v>0</v>
      </c>
      <c r="CC1213" s="38">
        <f t="shared" si="2071"/>
        <v>0</v>
      </c>
      <c r="CD1213" s="38">
        <f t="shared" si="2072"/>
        <v>0</v>
      </c>
      <c r="CE1213" s="27"/>
      <c r="CF1213" s="27"/>
      <c r="CG1213" s="27"/>
      <c r="CH1213" s="27"/>
      <c r="CI1213" s="126"/>
      <c r="CJ1213" s="116"/>
      <c r="CK1213" s="27"/>
      <c r="CL1213" s="116"/>
      <c r="CM1213" s="27"/>
      <c r="CN1213" s="116"/>
      <c r="CO1213" s="27"/>
      <c r="CP1213" s="27"/>
      <c r="CQ1213" s="27">
        <f t="shared" si="2073"/>
        <v>0</v>
      </c>
      <c r="CR1213" s="27"/>
      <c r="CS1213" s="27">
        <f t="shared" si="2074"/>
        <v>0</v>
      </c>
      <c r="CT1213" s="27"/>
      <c r="CU1213" s="27"/>
      <c r="CV1213" s="86">
        <f t="shared" si="2075"/>
        <v>0</v>
      </c>
      <c r="CW1213" s="86">
        <f t="shared" si="2076"/>
        <v>0</v>
      </c>
    </row>
    <row r="1214" spans="2:101" customFormat="1" hidden="1" outlineLevel="2" x14ac:dyDescent="0.3">
      <c r="B1214" s="41">
        <f t="shared" si="2050"/>
        <v>721</v>
      </c>
      <c r="C1214" s="42"/>
      <c r="D1214" s="105"/>
      <c r="E1214" s="37"/>
      <c r="F1214" s="34"/>
      <c r="G1214" s="34"/>
      <c r="H1214" s="34"/>
      <c r="I1214" s="34"/>
      <c r="J1214" s="34"/>
      <c r="K1214" s="34"/>
      <c r="L1214" s="34"/>
      <c r="M1214" s="27"/>
      <c r="N1214" s="27"/>
      <c r="O1214" s="27"/>
      <c r="P1214" s="27"/>
      <c r="Q1214" s="27"/>
      <c r="R1214" s="27"/>
      <c r="S1214" s="28"/>
      <c r="T1214" s="28"/>
      <c r="U1214" s="28"/>
      <c r="V1214" s="28"/>
      <c r="W1214" s="28">
        <f t="shared" si="2057"/>
        <v>0</v>
      </c>
      <c r="X1214" s="27">
        <f t="shared" si="2049"/>
        <v>0</v>
      </c>
      <c r="Y1214" s="66"/>
      <c r="Z1214" s="67"/>
      <c r="AA1214" s="67"/>
      <c r="AB1214" s="67"/>
      <c r="AC1214" s="67"/>
      <c r="AD1214" s="67"/>
      <c r="AE1214" s="72">
        <f t="shared" si="2058"/>
        <v>0</v>
      </c>
      <c r="AF1214" s="67"/>
      <c r="AG1214" s="66"/>
      <c r="AH1214" s="67"/>
      <c r="AI1214" s="67"/>
      <c r="AJ1214" s="67"/>
      <c r="AK1214" s="68"/>
      <c r="AL1214" s="66"/>
      <c r="AM1214" s="64">
        <f t="shared" si="2051"/>
        <v>0</v>
      </c>
      <c r="AN1214" s="64">
        <f t="shared" si="2052"/>
        <v>0</v>
      </c>
      <c r="AO1214" s="64">
        <f t="shared" si="2053"/>
        <v>0</v>
      </c>
      <c r="AP1214" s="64">
        <f t="shared" si="2054"/>
        <v>0</v>
      </c>
      <c r="AQ1214" s="64">
        <f t="shared" si="2055"/>
        <v>0</v>
      </c>
      <c r="AR1214" s="64">
        <f t="shared" si="2056"/>
        <v>0</v>
      </c>
      <c r="AS1214" s="68"/>
      <c r="AT1214" s="78"/>
      <c r="AU1214" s="79"/>
      <c r="AV1214" s="79"/>
      <c r="AW1214" s="80"/>
      <c r="AX1214" s="106">
        <f t="shared" si="2059"/>
        <v>0</v>
      </c>
      <c r="AY1214" s="63"/>
      <c r="BA1214" s="36"/>
      <c r="BB1214" s="27">
        <f t="shared" si="2060"/>
        <v>0</v>
      </c>
      <c r="BC1214" s="27">
        <f t="shared" si="2061"/>
        <v>0</v>
      </c>
      <c r="BD1214" s="27"/>
      <c r="BE1214" s="27">
        <f t="shared" si="2062"/>
        <v>0</v>
      </c>
      <c r="BF1214" s="27"/>
      <c r="BG1214" s="27">
        <f t="shared" si="2063"/>
        <v>0</v>
      </c>
      <c r="BH1214" s="1"/>
      <c r="BI1214" s="1"/>
      <c r="BJ1214" s="1"/>
      <c r="BK1214" s="1"/>
      <c r="BL1214" s="1"/>
      <c r="BM1214" s="1"/>
      <c r="BN1214" s="1"/>
      <c r="BO1214" s="1"/>
      <c r="BP1214" s="1"/>
      <c r="BQ1214" s="1"/>
      <c r="BR1214" s="1"/>
      <c r="BS1214" s="38"/>
      <c r="BT1214" s="107">
        <f t="shared" si="2064"/>
        <v>0</v>
      </c>
      <c r="BU1214" s="108">
        <f t="shared" si="2065"/>
        <v>0</v>
      </c>
      <c r="BV1214" s="28">
        <f t="shared" si="2066"/>
        <v>0</v>
      </c>
      <c r="BW1214" s="28">
        <f t="shared" si="2067"/>
        <v>0</v>
      </c>
      <c r="BX1214" s="27"/>
      <c r="BY1214" s="27"/>
      <c r="BZ1214" s="38">
        <f t="shared" si="2068"/>
        <v>0</v>
      </c>
      <c r="CA1214" s="38">
        <f t="shared" si="2069"/>
        <v>0</v>
      </c>
      <c r="CB1214" s="38">
        <f t="shared" si="2070"/>
        <v>0</v>
      </c>
      <c r="CC1214" s="38">
        <f t="shared" si="2071"/>
        <v>0</v>
      </c>
      <c r="CD1214" s="38">
        <f t="shared" si="2072"/>
        <v>0</v>
      </c>
      <c r="CE1214" s="27"/>
      <c r="CF1214" s="27"/>
      <c r="CG1214" s="27"/>
      <c r="CH1214" s="27"/>
      <c r="CI1214" s="126"/>
      <c r="CJ1214" s="116"/>
      <c r="CK1214" s="27"/>
      <c r="CL1214" s="116"/>
      <c r="CM1214" s="27"/>
      <c r="CN1214" s="116"/>
      <c r="CO1214" s="27"/>
      <c r="CP1214" s="27"/>
      <c r="CQ1214" s="27">
        <f t="shared" si="2073"/>
        <v>0</v>
      </c>
      <c r="CR1214" s="27"/>
      <c r="CS1214" s="27">
        <f t="shared" si="2074"/>
        <v>0</v>
      </c>
      <c r="CT1214" s="27"/>
      <c r="CU1214" s="27"/>
      <c r="CV1214" s="86">
        <f t="shared" si="2075"/>
        <v>0</v>
      </c>
      <c r="CW1214" s="86">
        <f t="shared" si="2076"/>
        <v>0</v>
      </c>
    </row>
    <row r="1215" spans="2:101" customFormat="1" hidden="1" outlineLevel="2" x14ac:dyDescent="0.3">
      <c r="B1215" s="41">
        <f t="shared" si="2050"/>
        <v>722</v>
      </c>
      <c r="C1215" s="42"/>
      <c r="D1215" s="105"/>
      <c r="E1215" s="37"/>
      <c r="F1215" s="34"/>
      <c r="G1215" s="34"/>
      <c r="H1215" s="34"/>
      <c r="I1215" s="34"/>
      <c r="J1215" s="34"/>
      <c r="K1215" s="34"/>
      <c r="L1215" s="34"/>
      <c r="M1215" s="27"/>
      <c r="N1215" s="27"/>
      <c r="O1215" s="27"/>
      <c r="P1215" s="27"/>
      <c r="Q1215" s="27"/>
      <c r="R1215" s="27"/>
      <c r="S1215" s="28"/>
      <c r="T1215" s="28"/>
      <c r="U1215" s="28"/>
      <c r="V1215" s="28"/>
      <c r="W1215" s="28">
        <f t="shared" si="2057"/>
        <v>0</v>
      </c>
      <c r="X1215" s="27">
        <f t="shared" si="2049"/>
        <v>0</v>
      </c>
      <c r="Y1215" s="66"/>
      <c r="Z1215" s="67"/>
      <c r="AA1215" s="67"/>
      <c r="AB1215" s="67"/>
      <c r="AC1215" s="67"/>
      <c r="AD1215" s="67"/>
      <c r="AE1215" s="72">
        <f t="shared" si="2058"/>
        <v>0</v>
      </c>
      <c r="AF1215" s="67"/>
      <c r="AG1215" s="66"/>
      <c r="AH1215" s="67"/>
      <c r="AI1215" s="67"/>
      <c r="AJ1215" s="67"/>
      <c r="AK1215" s="68"/>
      <c r="AL1215" s="66"/>
      <c r="AM1215" s="64">
        <f t="shared" si="2051"/>
        <v>0</v>
      </c>
      <c r="AN1215" s="64">
        <f t="shared" si="2052"/>
        <v>0</v>
      </c>
      <c r="AO1215" s="64">
        <f t="shared" si="2053"/>
        <v>0</v>
      </c>
      <c r="AP1215" s="64">
        <f t="shared" si="2054"/>
        <v>0</v>
      </c>
      <c r="AQ1215" s="64">
        <f t="shared" si="2055"/>
        <v>0</v>
      </c>
      <c r="AR1215" s="64">
        <f t="shared" si="2056"/>
        <v>0</v>
      </c>
      <c r="AS1215" s="68"/>
      <c r="AT1215" s="78"/>
      <c r="AU1215" s="79"/>
      <c r="AV1215" s="79"/>
      <c r="AW1215" s="80"/>
      <c r="AX1215" s="106">
        <f t="shared" si="2059"/>
        <v>0</v>
      </c>
      <c r="AY1215" s="63"/>
      <c r="BA1215" s="36"/>
      <c r="BB1215" s="27">
        <f t="shared" si="2060"/>
        <v>0</v>
      </c>
      <c r="BC1215" s="27">
        <f t="shared" si="2061"/>
        <v>0</v>
      </c>
      <c r="BD1215" s="27"/>
      <c r="BE1215" s="27">
        <f t="shared" si="2062"/>
        <v>0</v>
      </c>
      <c r="BF1215" s="27"/>
      <c r="BG1215" s="27">
        <f t="shared" si="2063"/>
        <v>0</v>
      </c>
      <c r="BH1215" s="1"/>
      <c r="BI1215" s="1"/>
      <c r="BJ1215" s="1"/>
      <c r="BK1215" s="1"/>
      <c r="BL1215" s="1"/>
      <c r="BM1215" s="1"/>
      <c r="BN1215" s="1"/>
      <c r="BO1215" s="1"/>
      <c r="BP1215" s="1"/>
      <c r="BQ1215" s="1"/>
      <c r="BR1215" s="1"/>
      <c r="BS1215" s="38"/>
      <c r="BT1215" s="107">
        <f t="shared" si="2064"/>
        <v>0</v>
      </c>
      <c r="BU1215" s="108">
        <f t="shared" si="2065"/>
        <v>0</v>
      </c>
      <c r="BV1215" s="28">
        <f t="shared" si="2066"/>
        <v>0</v>
      </c>
      <c r="BW1215" s="28">
        <f t="shared" si="2067"/>
        <v>0</v>
      </c>
      <c r="BX1215" s="27"/>
      <c r="BY1215" s="27"/>
      <c r="BZ1215" s="38">
        <f t="shared" si="2068"/>
        <v>0</v>
      </c>
      <c r="CA1215" s="38">
        <f t="shared" si="2069"/>
        <v>0</v>
      </c>
      <c r="CB1215" s="38">
        <f t="shared" si="2070"/>
        <v>0</v>
      </c>
      <c r="CC1215" s="38">
        <f t="shared" si="2071"/>
        <v>0</v>
      </c>
      <c r="CD1215" s="38">
        <f t="shared" si="2072"/>
        <v>0</v>
      </c>
      <c r="CE1215" s="27"/>
      <c r="CF1215" s="27"/>
      <c r="CG1215" s="27"/>
      <c r="CH1215" s="27"/>
      <c r="CI1215" s="126"/>
      <c r="CJ1215" s="116"/>
      <c r="CK1215" s="27"/>
      <c r="CL1215" s="116"/>
      <c r="CM1215" s="27"/>
      <c r="CN1215" s="116"/>
      <c r="CO1215" s="27"/>
      <c r="CP1215" s="27"/>
      <c r="CQ1215" s="27">
        <f t="shared" si="2073"/>
        <v>0</v>
      </c>
      <c r="CR1215" s="27"/>
      <c r="CS1215" s="27">
        <f t="shared" si="2074"/>
        <v>0</v>
      </c>
      <c r="CT1215" s="27"/>
      <c r="CU1215" s="27"/>
      <c r="CV1215" s="86">
        <f t="shared" si="2075"/>
        <v>0</v>
      </c>
      <c r="CW1215" s="86">
        <f t="shared" si="2076"/>
        <v>0</v>
      </c>
    </row>
    <row r="1216" spans="2:101" customFormat="1" hidden="1" outlineLevel="2" x14ac:dyDescent="0.3">
      <c r="B1216" s="41">
        <f t="shared" si="2050"/>
        <v>723</v>
      </c>
      <c r="C1216" s="42"/>
      <c r="D1216" s="105"/>
      <c r="E1216" s="37"/>
      <c r="F1216" s="34"/>
      <c r="G1216" s="34"/>
      <c r="H1216" s="34"/>
      <c r="I1216" s="34"/>
      <c r="J1216" s="34"/>
      <c r="K1216" s="34"/>
      <c r="L1216" s="34"/>
      <c r="M1216" s="27"/>
      <c r="N1216" s="27"/>
      <c r="O1216" s="27"/>
      <c r="P1216" s="27"/>
      <c r="Q1216" s="27"/>
      <c r="R1216" s="27"/>
      <c r="S1216" s="28"/>
      <c r="T1216" s="28"/>
      <c r="U1216" s="28"/>
      <c r="V1216" s="28"/>
      <c r="W1216" s="28">
        <f t="shared" si="2057"/>
        <v>0</v>
      </c>
      <c r="X1216" s="27">
        <f t="shared" si="2049"/>
        <v>0</v>
      </c>
      <c r="Y1216" s="66"/>
      <c r="Z1216" s="67"/>
      <c r="AA1216" s="67"/>
      <c r="AB1216" s="67"/>
      <c r="AC1216" s="67"/>
      <c r="AD1216" s="67"/>
      <c r="AE1216" s="72">
        <f t="shared" si="2058"/>
        <v>0</v>
      </c>
      <c r="AF1216" s="67"/>
      <c r="AG1216" s="66"/>
      <c r="AH1216" s="67"/>
      <c r="AI1216" s="67"/>
      <c r="AJ1216" s="67"/>
      <c r="AK1216" s="68"/>
      <c r="AL1216" s="66"/>
      <c r="AM1216" s="64">
        <f t="shared" si="2051"/>
        <v>0</v>
      </c>
      <c r="AN1216" s="64">
        <f t="shared" si="2052"/>
        <v>0</v>
      </c>
      <c r="AO1216" s="64">
        <f t="shared" si="2053"/>
        <v>0</v>
      </c>
      <c r="AP1216" s="64">
        <f t="shared" si="2054"/>
        <v>0</v>
      </c>
      <c r="AQ1216" s="64">
        <f t="shared" si="2055"/>
        <v>0</v>
      </c>
      <c r="AR1216" s="64">
        <f t="shared" si="2056"/>
        <v>0</v>
      </c>
      <c r="AS1216" s="68"/>
      <c r="AT1216" s="78"/>
      <c r="AU1216" s="79"/>
      <c r="AV1216" s="79"/>
      <c r="AW1216" s="80"/>
      <c r="AX1216" s="106">
        <f t="shared" si="2059"/>
        <v>0</v>
      </c>
      <c r="AY1216" s="63"/>
      <c r="BA1216" s="36"/>
      <c r="BB1216" s="27">
        <f t="shared" si="2060"/>
        <v>0</v>
      </c>
      <c r="BC1216" s="27">
        <f t="shared" si="2061"/>
        <v>0</v>
      </c>
      <c r="BD1216" s="27"/>
      <c r="BE1216" s="27">
        <f t="shared" si="2062"/>
        <v>0</v>
      </c>
      <c r="BF1216" s="27"/>
      <c r="BG1216" s="27">
        <f t="shared" si="2063"/>
        <v>0</v>
      </c>
      <c r="BH1216" s="1"/>
      <c r="BI1216" s="1"/>
      <c r="BJ1216" s="1"/>
      <c r="BK1216" s="1"/>
      <c r="BL1216" s="1"/>
      <c r="BM1216" s="1"/>
      <c r="BN1216" s="1"/>
      <c r="BO1216" s="1"/>
      <c r="BP1216" s="1"/>
      <c r="BQ1216" s="1"/>
      <c r="BR1216" s="1"/>
      <c r="BS1216" s="38"/>
      <c r="BT1216" s="107">
        <f t="shared" si="2064"/>
        <v>0</v>
      </c>
      <c r="BU1216" s="108">
        <f t="shared" si="2065"/>
        <v>0</v>
      </c>
      <c r="BV1216" s="28">
        <f t="shared" si="2066"/>
        <v>0</v>
      </c>
      <c r="BW1216" s="28">
        <f t="shared" si="2067"/>
        <v>0</v>
      </c>
      <c r="BX1216" s="27"/>
      <c r="BY1216" s="27"/>
      <c r="BZ1216" s="38">
        <f t="shared" si="2068"/>
        <v>0</v>
      </c>
      <c r="CA1216" s="38">
        <f t="shared" si="2069"/>
        <v>0</v>
      </c>
      <c r="CB1216" s="38">
        <f t="shared" si="2070"/>
        <v>0</v>
      </c>
      <c r="CC1216" s="38">
        <f t="shared" si="2071"/>
        <v>0</v>
      </c>
      <c r="CD1216" s="38">
        <f t="shared" si="2072"/>
        <v>0</v>
      </c>
      <c r="CE1216" s="27"/>
      <c r="CF1216" s="27"/>
      <c r="CG1216" s="27"/>
      <c r="CH1216" s="27"/>
      <c r="CI1216" s="126"/>
      <c r="CJ1216" s="116"/>
      <c r="CK1216" s="27"/>
      <c r="CL1216" s="116"/>
      <c r="CM1216" s="27"/>
      <c r="CN1216" s="116"/>
      <c r="CO1216" s="27"/>
      <c r="CP1216" s="27"/>
      <c r="CQ1216" s="27">
        <f t="shared" si="2073"/>
        <v>0</v>
      </c>
      <c r="CR1216" s="27"/>
      <c r="CS1216" s="27">
        <f t="shared" si="2074"/>
        <v>0</v>
      </c>
      <c r="CT1216" s="27"/>
      <c r="CU1216" s="27"/>
      <c r="CV1216" s="86">
        <f t="shared" si="2075"/>
        <v>0</v>
      </c>
      <c r="CW1216" s="86">
        <f t="shared" si="2076"/>
        <v>0</v>
      </c>
    </row>
    <row r="1217" spans="2:101" customFormat="1" hidden="1" outlineLevel="2" x14ac:dyDescent="0.3">
      <c r="B1217" s="41">
        <f t="shared" si="2050"/>
        <v>724</v>
      </c>
      <c r="C1217" s="42"/>
      <c r="D1217" s="105"/>
      <c r="E1217" s="37"/>
      <c r="F1217" s="34"/>
      <c r="G1217" s="34"/>
      <c r="H1217" s="34"/>
      <c r="I1217" s="34"/>
      <c r="J1217" s="34"/>
      <c r="K1217" s="34"/>
      <c r="L1217" s="34"/>
      <c r="M1217" s="27"/>
      <c r="N1217" s="27"/>
      <c r="O1217" s="27"/>
      <c r="P1217" s="27"/>
      <c r="Q1217" s="27"/>
      <c r="R1217" s="27"/>
      <c r="S1217" s="28"/>
      <c r="T1217" s="28"/>
      <c r="U1217" s="28"/>
      <c r="V1217" s="28"/>
      <c r="W1217" s="28">
        <f t="shared" si="2057"/>
        <v>0</v>
      </c>
      <c r="X1217" s="27">
        <f t="shared" si="2049"/>
        <v>0</v>
      </c>
      <c r="Y1217" s="66"/>
      <c r="Z1217" s="67"/>
      <c r="AA1217" s="67"/>
      <c r="AB1217" s="67"/>
      <c r="AC1217" s="67"/>
      <c r="AD1217" s="67"/>
      <c r="AE1217" s="72">
        <f t="shared" si="2058"/>
        <v>0</v>
      </c>
      <c r="AF1217" s="67"/>
      <c r="AG1217" s="66"/>
      <c r="AH1217" s="67"/>
      <c r="AI1217" s="67"/>
      <c r="AJ1217" s="67"/>
      <c r="AK1217" s="68"/>
      <c r="AL1217" s="66"/>
      <c r="AM1217" s="64">
        <f t="shared" si="2051"/>
        <v>0</v>
      </c>
      <c r="AN1217" s="64">
        <f t="shared" si="2052"/>
        <v>0</v>
      </c>
      <c r="AO1217" s="64">
        <f t="shared" si="2053"/>
        <v>0</v>
      </c>
      <c r="AP1217" s="64">
        <f t="shared" si="2054"/>
        <v>0</v>
      </c>
      <c r="AQ1217" s="64">
        <f t="shared" si="2055"/>
        <v>0</v>
      </c>
      <c r="AR1217" s="64">
        <f t="shared" si="2056"/>
        <v>0</v>
      </c>
      <c r="AS1217" s="68"/>
      <c r="AT1217" s="78"/>
      <c r="AU1217" s="79"/>
      <c r="AV1217" s="79"/>
      <c r="AW1217" s="80"/>
      <c r="AX1217" s="106">
        <f t="shared" si="2059"/>
        <v>0</v>
      </c>
      <c r="AY1217" s="63"/>
      <c r="BA1217" s="36"/>
      <c r="BB1217" s="27">
        <f t="shared" si="2060"/>
        <v>0</v>
      </c>
      <c r="BC1217" s="27">
        <f t="shared" si="2061"/>
        <v>0</v>
      </c>
      <c r="BD1217" s="27"/>
      <c r="BE1217" s="27">
        <f t="shared" si="2062"/>
        <v>0</v>
      </c>
      <c r="BF1217" s="27"/>
      <c r="BG1217" s="27">
        <f t="shared" si="2063"/>
        <v>0</v>
      </c>
      <c r="BH1217" s="1"/>
      <c r="BI1217" s="1"/>
      <c r="BJ1217" s="1"/>
      <c r="BK1217" s="1"/>
      <c r="BL1217" s="1"/>
      <c r="BM1217" s="1"/>
      <c r="BN1217" s="1"/>
      <c r="BO1217" s="1"/>
      <c r="BP1217" s="1"/>
      <c r="BQ1217" s="1"/>
      <c r="BR1217" s="1"/>
      <c r="BS1217" s="38"/>
      <c r="BT1217" s="107">
        <f t="shared" si="2064"/>
        <v>0</v>
      </c>
      <c r="BU1217" s="108">
        <f t="shared" si="2065"/>
        <v>0</v>
      </c>
      <c r="BV1217" s="28">
        <f t="shared" si="2066"/>
        <v>0</v>
      </c>
      <c r="BW1217" s="28">
        <f t="shared" si="2067"/>
        <v>0</v>
      </c>
      <c r="BX1217" s="27"/>
      <c r="BY1217" s="27"/>
      <c r="BZ1217" s="38">
        <f t="shared" si="2068"/>
        <v>0</v>
      </c>
      <c r="CA1217" s="38">
        <f t="shared" si="2069"/>
        <v>0</v>
      </c>
      <c r="CB1217" s="38">
        <f t="shared" si="2070"/>
        <v>0</v>
      </c>
      <c r="CC1217" s="38">
        <f t="shared" si="2071"/>
        <v>0</v>
      </c>
      <c r="CD1217" s="38">
        <f t="shared" si="2072"/>
        <v>0</v>
      </c>
      <c r="CE1217" s="27"/>
      <c r="CF1217" s="27"/>
      <c r="CG1217" s="27"/>
      <c r="CH1217" s="27"/>
      <c r="CI1217" s="126"/>
      <c r="CJ1217" s="116"/>
      <c r="CK1217" s="27"/>
      <c r="CL1217" s="116"/>
      <c r="CM1217" s="27"/>
      <c r="CN1217" s="116"/>
      <c r="CO1217" s="27"/>
      <c r="CP1217" s="27"/>
      <c r="CQ1217" s="27">
        <f t="shared" si="2073"/>
        <v>0</v>
      </c>
      <c r="CR1217" s="27"/>
      <c r="CS1217" s="27">
        <f t="shared" si="2074"/>
        <v>0</v>
      </c>
      <c r="CT1217" s="27"/>
      <c r="CU1217" s="27"/>
      <c r="CV1217" s="86">
        <f t="shared" si="2075"/>
        <v>0</v>
      </c>
      <c r="CW1217" s="86">
        <f t="shared" si="2076"/>
        <v>0</v>
      </c>
    </row>
    <row r="1218" spans="2:101" customFormat="1" hidden="1" outlineLevel="2" x14ac:dyDescent="0.3">
      <c r="B1218" s="41">
        <f t="shared" si="2050"/>
        <v>725</v>
      </c>
      <c r="C1218" s="42"/>
      <c r="D1218" s="105"/>
      <c r="E1218" s="37"/>
      <c r="F1218" s="34"/>
      <c r="G1218" s="34"/>
      <c r="H1218" s="34"/>
      <c r="I1218" s="34"/>
      <c r="J1218" s="34"/>
      <c r="K1218" s="34"/>
      <c r="L1218" s="34"/>
      <c r="M1218" s="27"/>
      <c r="N1218" s="27"/>
      <c r="O1218" s="27"/>
      <c r="P1218" s="27"/>
      <c r="Q1218" s="27"/>
      <c r="R1218" s="27"/>
      <c r="S1218" s="28"/>
      <c r="T1218" s="28"/>
      <c r="U1218" s="28"/>
      <c r="V1218" s="28"/>
      <c r="W1218" s="28">
        <f t="shared" si="2057"/>
        <v>0</v>
      </c>
      <c r="X1218" s="27">
        <f t="shared" si="2049"/>
        <v>0</v>
      </c>
      <c r="Y1218" s="66"/>
      <c r="Z1218" s="67"/>
      <c r="AA1218" s="67"/>
      <c r="AB1218" s="67"/>
      <c r="AC1218" s="67"/>
      <c r="AD1218" s="67"/>
      <c r="AE1218" s="72">
        <f t="shared" si="2058"/>
        <v>0</v>
      </c>
      <c r="AF1218" s="67"/>
      <c r="AG1218" s="66"/>
      <c r="AH1218" s="67"/>
      <c r="AI1218" s="67"/>
      <c r="AJ1218" s="67"/>
      <c r="AK1218" s="68"/>
      <c r="AL1218" s="66"/>
      <c r="AM1218" s="64">
        <f t="shared" si="2051"/>
        <v>0</v>
      </c>
      <c r="AN1218" s="64">
        <f t="shared" si="2052"/>
        <v>0</v>
      </c>
      <c r="AO1218" s="64">
        <f t="shared" si="2053"/>
        <v>0</v>
      </c>
      <c r="AP1218" s="64">
        <f t="shared" si="2054"/>
        <v>0</v>
      </c>
      <c r="AQ1218" s="64">
        <f t="shared" si="2055"/>
        <v>0</v>
      </c>
      <c r="AR1218" s="64">
        <f t="shared" si="2056"/>
        <v>0</v>
      </c>
      <c r="AS1218" s="68"/>
      <c r="AT1218" s="78"/>
      <c r="AU1218" s="79"/>
      <c r="AV1218" s="79"/>
      <c r="AW1218" s="80"/>
      <c r="AX1218" s="106">
        <f t="shared" si="2059"/>
        <v>0</v>
      </c>
      <c r="AY1218" s="63"/>
      <c r="BA1218" s="36"/>
      <c r="BB1218" s="27">
        <f t="shared" si="2060"/>
        <v>0</v>
      </c>
      <c r="BC1218" s="27">
        <f t="shared" si="2061"/>
        <v>0</v>
      </c>
      <c r="BD1218" s="27"/>
      <c r="BE1218" s="27">
        <f t="shared" si="2062"/>
        <v>0</v>
      </c>
      <c r="BF1218" s="27"/>
      <c r="BG1218" s="27">
        <f t="shared" si="2063"/>
        <v>0</v>
      </c>
      <c r="BH1218" s="1"/>
      <c r="BI1218" s="1"/>
      <c r="BJ1218" s="1"/>
      <c r="BK1218" s="1"/>
      <c r="BL1218" s="1"/>
      <c r="BM1218" s="1"/>
      <c r="BN1218" s="1"/>
      <c r="BO1218" s="1"/>
      <c r="BP1218" s="1"/>
      <c r="BQ1218" s="1"/>
      <c r="BR1218" s="1"/>
      <c r="BS1218" s="38"/>
      <c r="BT1218" s="107">
        <f t="shared" si="2064"/>
        <v>0</v>
      </c>
      <c r="BU1218" s="108">
        <f t="shared" si="2065"/>
        <v>0</v>
      </c>
      <c r="BV1218" s="28">
        <f t="shared" si="2066"/>
        <v>0</v>
      </c>
      <c r="BW1218" s="28">
        <f t="shared" si="2067"/>
        <v>0</v>
      </c>
      <c r="BX1218" s="27"/>
      <c r="BY1218" s="27"/>
      <c r="BZ1218" s="38">
        <f t="shared" si="2068"/>
        <v>0</v>
      </c>
      <c r="CA1218" s="38">
        <f t="shared" si="2069"/>
        <v>0</v>
      </c>
      <c r="CB1218" s="38">
        <f t="shared" si="2070"/>
        <v>0</v>
      </c>
      <c r="CC1218" s="38">
        <f t="shared" si="2071"/>
        <v>0</v>
      </c>
      <c r="CD1218" s="38">
        <f t="shared" si="2072"/>
        <v>0</v>
      </c>
      <c r="CE1218" s="27"/>
      <c r="CF1218" s="27"/>
      <c r="CG1218" s="27"/>
      <c r="CH1218" s="27"/>
      <c r="CI1218" s="126"/>
      <c r="CJ1218" s="116"/>
      <c r="CK1218" s="27"/>
      <c r="CL1218" s="116"/>
      <c r="CM1218" s="27"/>
      <c r="CN1218" s="116"/>
      <c r="CO1218" s="27"/>
      <c r="CP1218" s="27"/>
      <c r="CQ1218" s="27">
        <f t="shared" si="2073"/>
        <v>0</v>
      </c>
      <c r="CR1218" s="27"/>
      <c r="CS1218" s="27">
        <f t="shared" si="2074"/>
        <v>0</v>
      </c>
      <c r="CT1218" s="27"/>
      <c r="CU1218" s="27"/>
      <c r="CV1218" s="86">
        <f t="shared" si="2075"/>
        <v>0</v>
      </c>
      <c r="CW1218" s="86">
        <f t="shared" si="2076"/>
        <v>0</v>
      </c>
    </row>
    <row r="1219" spans="2:101" customFormat="1" hidden="1" outlineLevel="2" x14ac:dyDescent="0.3">
      <c r="B1219" s="41">
        <f t="shared" si="2050"/>
        <v>726</v>
      </c>
      <c r="C1219" s="42"/>
      <c r="D1219" s="105"/>
      <c r="E1219" s="37"/>
      <c r="F1219" s="34"/>
      <c r="G1219" s="34"/>
      <c r="H1219" s="34"/>
      <c r="I1219" s="34"/>
      <c r="J1219" s="34"/>
      <c r="K1219" s="34"/>
      <c r="L1219" s="34"/>
      <c r="M1219" s="27"/>
      <c r="N1219" s="27"/>
      <c r="O1219" s="27"/>
      <c r="P1219" s="27"/>
      <c r="Q1219" s="27"/>
      <c r="R1219" s="27"/>
      <c r="S1219" s="28"/>
      <c r="T1219" s="28"/>
      <c r="U1219" s="28"/>
      <c r="V1219" s="28"/>
      <c r="W1219" s="28">
        <f t="shared" si="2057"/>
        <v>0</v>
      </c>
      <c r="X1219" s="27">
        <f t="shared" si="2049"/>
        <v>0</v>
      </c>
      <c r="Y1219" s="66"/>
      <c r="Z1219" s="67"/>
      <c r="AA1219" s="67"/>
      <c r="AB1219" s="67"/>
      <c r="AC1219" s="67"/>
      <c r="AD1219" s="67"/>
      <c r="AE1219" s="72">
        <f t="shared" si="2058"/>
        <v>0</v>
      </c>
      <c r="AF1219" s="67"/>
      <c r="AG1219" s="66"/>
      <c r="AH1219" s="67"/>
      <c r="AI1219" s="67"/>
      <c r="AJ1219" s="67"/>
      <c r="AK1219" s="68"/>
      <c r="AL1219" s="66"/>
      <c r="AM1219" s="64">
        <f t="shared" si="2051"/>
        <v>0</v>
      </c>
      <c r="AN1219" s="64">
        <f t="shared" si="2052"/>
        <v>0</v>
      </c>
      <c r="AO1219" s="64">
        <f t="shared" si="2053"/>
        <v>0</v>
      </c>
      <c r="AP1219" s="64">
        <f t="shared" si="2054"/>
        <v>0</v>
      </c>
      <c r="AQ1219" s="64">
        <f t="shared" si="2055"/>
        <v>0</v>
      </c>
      <c r="AR1219" s="64">
        <f t="shared" si="2056"/>
        <v>0</v>
      </c>
      <c r="AS1219" s="68"/>
      <c r="AT1219" s="78"/>
      <c r="AU1219" s="79"/>
      <c r="AV1219" s="79"/>
      <c r="AW1219" s="80"/>
      <c r="AX1219" s="106">
        <f t="shared" si="2059"/>
        <v>0</v>
      </c>
      <c r="AY1219" s="63"/>
      <c r="BA1219" s="36"/>
      <c r="BB1219" s="27">
        <f t="shared" si="2060"/>
        <v>0</v>
      </c>
      <c r="BC1219" s="27">
        <f t="shared" si="2061"/>
        <v>0</v>
      </c>
      <c r="BD1219" s="27"/>
      <c r="BE1219" s="27">
        <f t="shared" si="2062"/>
        <v>0</v>
      </c>
      <c r="BF1219" s="27"/>
      <c r="BG1219" s="27">
        <f t="shared" si="2063"/>
        <v>0</v>
      </c>
      <c r="BH1219" s="1"/>
      <c r="BI1219" s="1"/>
      <c r="BJ1219" s="1"/>
      <c r="BK1219" s="1"/>
      <c r="BL1219" s="1"/>
      <c r="BM1219" s="1"/>
      <c r="BN1219" s="1"/>
      <c r="BO1219" s="1"/>
      <c r="BP1219" s="1"/>
      <c r="BQ1219" s="1"/>
      <c r="BR1219" s="1"/>
      <c r="BS1219" s="38"/>
      <c r="BT1219" s="107">
        <f t="shared" si="2064"/>
        <v>0</v>
      </c>
      <c r="BU1219" s="108">
        <f t="shared" si="2065"/>
        <v>0</v>
      </c>
      <c r="BV1219" s="28">
        <f t="shared" si="2066"/>
        <v>0</v>
      </c>
      <c r="BW1219" s="28">
        <f t="shared" si="2067"/>
        <v>0</v>
      </c>
      <c r="BX1219" s="27"/>
      <c r="BY1219" s="27"/>
      <c r="BZ1219" s="38">
        <f t="shared" si="2068"/>
        <v>0</v>
      </c>
      <c r="CA1219" s="38">
        <f t="shared" si="2069"/>
        <v>0</v>
      </c>
      <c r="CB1219" s="38">
        <f t="shared" si="2070"/>
        <v>0</v>
      </c>
      <c r="CC1219" s="38">
        <f t="shared" si="2071"/>
        <v>0</v>
      </c>
      <c r="CD1219" s="38">
        <f t="shared" si="2072"/>
        <v>0</v>
      </c>
      <c r="CE1219" s="27"/>
      <c r="CF1219" s="27"/>
      <c r="CG1219" s="27"/>
      <c r="CH1219" s="27"/>
      <c r="CI1219" s="126"/>
      <c r="CJ1219" s="116"/>
      <c r="CK1219" s="27"/>
      <c r="CL1219" s="116"/>
      <c r="CM1219" s="27"/>
      <c r="CN1219" s="116"/>
      <c r="CO1219" s="27"/>
      <c r="CP1219" s="27"/>
      <c r="CQ1219" s="27">
        <f t="shared" si="2073"/>
        <v>0</v>
      </c>
      <c r="CR1219" s="27"/>
      <c r="CS1219" s="27">
        <f t="shared" si="2074"/>
        <v>0</v>
      </c>
      <c r="CT1219" s="27"/>
      <c r="CU1219" s="27"/>
      <c r="CV1219" s="86">
        <f t="shared" si="2075"/>
        <v>0</v>
      </c>
      <c r="CW1219" s="86">
        <f t="shared" si="2076"/>
        <v>0</v>
      </c>
    </row>
    <row r="1220" spans="2:101" customFormat="1" hidden="1" outlineLevel="2" x14ac:dyDescent="0.3">
      <c r="B1220" s="41">
        <f t="shared" si="2050"/>
        <v>727</v>
      </c>
      <c r="C1220" s="42"/>
      <c r="D1220" s="105"/>
      <c r="E1220" s="37"/>
      <c r="F1220" s="34"/>
      <c r="G1220" s="34"/>
      <c r="H1220" s="34"/>
      <c r="I1220" s="34"/>
      <c r="J1220" s="34"/>
      <c r="K1220" s="34"/>
      <c r="L1220" s="34"/>
      <c r="M1220" s="27"/>
      <c r="N1220" s="27"/>
      <c r="O1220" s="27"/>
      <c r="P1220" s="27"/>
      <c r="Q1220" s="27"/>
      <c r="R1220" s="27"/>
      <c r="S1220" s="28"/>
      <c r="T1220" s="28"/>
      <c r="U1220" s="28"/>
      <c r="V1220" s="28"/>
      <c r="W1220" s="28">
        <f t="shared" si="2057"/>
        <v>0</v>
      </c>
      <c r="X1220" s="27">
        <f t="shared" si="2049"/>
        <v>0</v>
      </c>
      <c r="Y1220" s="66"/>
      <c r="Z1220" s="67"/>
      <c r="AA1220" s="67"/>
      <c r="AB1220" s="67"/>
      <c r="AC1220" s="67"/>
      <c r="AD1220" s="67"/>
      <c r="AE1220" s="72">
        <f t="shared" si="2058"/>
        <v>0</v>
      </c>
      <c r="AF1220" s="67"/>
      <c r="AG1220" s="66"/>
      <c r="AH1220" s="67"/>
      <c r="AI1220" s="67"/>
      <c r="AJ1220" s="67"/>
      <c r="AK1220" s="68"/>
      <c r="AL1220" s="66"/>
      <c r="AM1220" s="64">
        <f t="shared" si="2051"/>
        <v>0</v>
      </c>
      <c r="AN1220" s="64">
        <f t="shared" si="2052"/>
        <v>0</v>
      </c>
      <c r="AO1220" s="64">
        <f t="shared" si="2053"/>
        <v>0</v>
      </c>
      <c r="AP1220" s="64">
        <f t="shared" si="2054"/>
        <v>0</v>
      </c>
      <c r="AQ1220" s="64">
        <f t="shared" si="2055"/>
        <v>0</v>
      </c>
      <c r="AR1220" s="64">
        <f t="shared" si="2056"/>
        <v>0</v>
      </c>
      <c r="AS1220" s="68"/>
      <c r="AT1220" s="78"/>
      <c r="AU1220" s="79"/>
      <c r="AV1220" s="79"/>
      <c r="AW1220" s="80"/>
      <c r="AX1220" s="106">
        <f t="shared" si="2059"/>
        <v>0</v>
      </c>
      <c r="AY1220" s="63"/>
      <c r="BA1220" s="36"/>
      <c r="BB1220" s="27">
        <f t="shared" si="2060"/>
        <v>0</v>
      </c>
      <c r="BC1220" s="27">
        <f t="shared" si="2061"/>
        <v>0</v>
      </c>
      <c r="BD1220" s="27"/>
      <c r="BE1220" s="27">
        <f t="shared" si="2062"/>
        <v>0</v>
      </c>
      <c r="BF1220" s="27"/>
      <c r="BG1220" s="27">
        <f t="shared" si="2063"/>
        <v>0</v>
      </c>
      <c r="BH1220" s="1"/>
      <c r="BI1220" s="1"/>
      <c r="BJ1220" s="1"/>
      <c r="BK1220" s="1"/>
      <c r="BL1220" s="1"/>
      <c r="BM1220" s="1"/>
      <c r="BN1220" s="1"/>
      <c r="BO1220" s="1"/>
      <c r="BP1220" s="1"/>
      <c r="BQ1220" s="1"/>
      <c r="BR1220" s="1"/>
      <c r="BS1220" s="38"/>
      <c r="BT1220" s="107">
        <f t="shared" si="2064"/>
        <v>0</v>
      </c>
      <c r="BU1220" s="108">
        <f t="shared" si="2065"/>
        <v>0</v>
      </c>
      <c r="BV1220" s="28">
        <f t="shared" si="2066"/>
        <v>0</v>
      </c>
      <c r="BW1220" s="28">
        <f t="shared" si="2067"/>
        <v>0</v>
      </c>
      <c r="BX1220" s="27"/>
      <c r="BY1220" s="27"/>
      <c r="BZ1220" s="38">
        <f t="shared" si="2068"/>
        <v>0</v>
      </c>
      <c r="CA1220" s="38">
        <f t="shared" si="2069"/>
        <v>0</v>
      </c>
      <c r="CB1220" s="38">
        <f t="shared" si="2070"/>
        <v>0</v>
      </c>
      <c r="CC1220" s="38">
        <f t="shared" si="2071"/>
        <v>0</v>
      </c>
      <c r="CD1220" s="38">
        <f t="shared" si="2072"/>
        <v>0</v>
      </c>
      <c r="CE1220" s="27"/>
      <c r="CF1220" s="27"/>
      <c r="CG1220" s="27"/>
      <c r="CH1220" s="27"/>
      <c r="CI1220" s="126"/>
      <c r="CJ1220" s="116"/>
      <c r="CK1220" s="27"/>
      <c r="CL1220" s="116"/>
      <c r="CM1220" s="27"/>
      <c r="CN1220" s="116"/>
      <c r="CO1220" s="27"/>
      <c r="CP1220" s="27"/>
      <c r="CQ1220" s="27">
        <f t="shared" si="2073"/>
        <v>0</v>
      </c>
      <c r="CR1220" s="27"/>
      <c r="CS1220" s="27">
        <f t="shared" si="2074"/>
        <v>0</v>
      </c>
      <c r="CT1220" s="27"/>
      <c r="CU1220" s="27"/>
      <c r="CV1220" s="86">
        <f t="shared" si="2075"/>
        <v>0</v>
      </c>
      <c r="CW1220" s="86">
        <f t="shared" si="2076"/>
        <v>0</v>
      </c>
    </row>
    <row r="1221" spans="2:101" customFormat="1" hidden="1" outlineLevel="2" x14ac:dyDescent="0.3">
      <c r="B1221" s="41">
        <f t="shared" si="2050"/>
        <v>728</v>
      </c>
      <c r="C1221" s="42"/>
      <c r="D1221" s="105"/>
      <c r="E1221" s="37"/>
      <c r="F1221" s="34"/>
      <c r="G1221" s="34"/>
      <c r="H1221" s="34"/>
      <c r="I1221" s="34"/>
      <c r="J1221" s="34"/>
      <c r="K1221" s="34"/>
      <c r="L1221" s="34"/>
      <c r="M1221" s="27"/>
      <c r="N1221" s="27"/>
      <c r="O1221" s="27"/>
      <c r="P1221" s="27"/>
      <c r="Q1221" s="27"/>
      <c r="R1221" s="27"/>
      <c r="S1221" s="28"/>
      <c r="T1221" s="28"/>
      <c r="U1221" s="28"/>
      <c r="V1221" s="28"/>
      <c r="W1221" s="28">
        <f t="shared" si="2057"/>
        <v>0</v>
      </c>
      <c r="X1221" s="27">
        <f t="shared" si="2049"/>
        <v>0</v>
      </c>
      <c r="Y1221" s="66"/>
      <c r="Z1221" s="67"/>
      <c r="AA1221" s="67"/>
      <c r="AB1221" s="67"/>
      <c r="AC1221" s="67"/>
      <c r="AD1221" s="67"/>
      <c r="AE1221" s="72">
        <f t="shared" si="2058"/>
        <v>0</v>
      </c>
      <c r="AF1221" s="67"/>
      <c r="AG1221" s="66"/>
      <c r="AH1221" s="67"/>
      <c r="AI1221" s="67"/>
      <c r="AJ1221" s="67"/>
      <c r="AK1221" s="68"/>
      <c r="AL1221" s="66"/>
      <c r="AM1221" s="64">
        <f t="shared" si="2051"/>
        <v>0</v>
      </c>
      <c r="AN1221" s="64">
        <f t="shared" si="2052"/>
        <v>0</v>
      </c>
      <c r="AO1221" s="64">
        <f t="shared" si="2053"/>
        <v>0</v>
      </c>
      <c r="AP1221" s="64">
        <f t="shared" si="2054"/>
        <v>0</v>
      </c>
      <c r="AQ1221" s="64">
        <f t="shared" si="2055"/>
        <v>0</v>
      </c>
      <c r="AR1221" s="64">
        <f t="shared" si="2056"/>
        <v>0</v>
      </c>
      <c r="AS1221" s="68"/>
      <c r="AT1221" s="78"/>
      <c r="AU1221" s="79"/>
      <c r="AV1221" s="79"/>
      <c r="AW1221" s="80"/>
      <c r="AX1221" s="106">
        <f t="shared" si="2059"/>
        <v>0</v>
      </c>
      <c r="AY1221" s="63"/>
      <c r="BA1221" s="36"/>
      <c r="BB1221" s="27">
        <f t="shared" si="2060"/>
        <v>0</v>
      </c>
      <c r="BC1221" s="27">
        <f t="shared" si="2061"/>
        <v>0</v>
      </c>
      <c r="BD1221" s="27"/>
      <c r="BE1221" s="27">
        <f t="shared" si="2062"/>
        <v>0</v>
      </c>
      <c r="BF1221" s="27"/>
      <c r="BG1221" s="27">
        <f t="shared" si="2063"/>
        <v>0</v>
      </c>
      <c r="BH1221" s="1"/>
      <c r="BI1221" s="1"/>
      <c r="BJ1221" s="1"/>
      <c r="BK1221" s="1"/>
      <c r="BL1221" s="1"/>
      <c r="BM1221" s="1"/>
      <c r="BN1221" s="1"/>
      <c r="BO1221" s="1"/>
      <c r="BP1221" s="1"/>
      <c r="BQ1221" s="1"/>
      <c r="BR1221" s="1"/>
      <c r="BS1221" s="38"/>
      <c r="BT1221" s="107">
        <f t="shared" si="2064"/>
        <v>0</v>
      </c>
      <c r="BU1221" s="108">
        <f t="shared" si="2065"/>
        <v>0</v>
      </c>
      <c r="BV1221" s="28">
        <f t="shared" si="2066"/>
        <v>0</v>
      </c>
      <c r="BW1221" s="28">
        <f t="shared" si="2067"/>
        <v>0</v>
      </c>
      <c r="BX1221" s="27"/>
      <c r="BY1221" s="27"/>
      <c r="BZ1221" s="38">
        <f t="shared" si="2068"/>
        <v>0</v>
      </c>
      <c r="CA1221" s="38">
        <f t="shared" si="2069"/>
        <v>0</v>
      </c>
      <c r="CB1221" s="38">
        <f t="shared" si="2070"/>
        <v>0</v>
      </c>
      <c r="CC1221" s="38">
        <f t="shared" si="2071"/>
        <v>0</v>
      </c>
      <c r="CD1221" s="38">
        <f t="shared" si="2072"/>
        <v>0</v>
      </c>
      <c r="CE1221" s="27"/>
      <c r="CF1221" s="27"/>
      <c r="CG1221" s="27"/>
      <c r="CH1221" s="27"/>
      <c r="CI1221" s="126"/>
      <c r="CJ1221" s="116"/>
      <c r="CK1221" s="27"/>
      <c r="CL1221" s="116"/>
      <c r="CM1221" s="27"/>
      <c r="CN1221" s="116"/>
      <c r="CO1221" s="27"/>
      <c r="CP1221" s="27"/>
      <c r="CQ1221" s="27">
        <f t="shared" si="2073"/>
        <v>0</v>
      </c>
      <c r="CR1221" s="27"/>
      <c r="CS1221" s="27">
        <f t="shared" si="2074"/>
        <v>0</v>
      </c>
      <c r="CT1221" s="27"/>
      <c r="CU1221" s="27"/>
      <c r="CV1221" s="86">
        <f t="shared" si="2075"/>
        <v>0</v>
      </c>
      <c r="CW1221" s="86">
        <f t="shared" si="2076"/>
        <v>0</v>
      </c>
    </row>
    <row r="1222" spans="2:101" customFormat="1" hidden="1" outlineLevel="2" x14ac:dyDescent="0.3">
      <c r="B1222" s="41">
        <f t="shared" si="2050"/>
        <v>729</v>
      </c>
      <c r="C1222" s="42"/>
      <c r="D1222" s="105"/>
      <c r="E1222" s="37"/>
      <c r="F1222" s="34"/>
      <c r="G1222" s="34"/>
      <c r="H1222" s="34"/>
      <c r="I1222" s="34"/>
      <c r="J1222" s="34"/>
      <c r="K1222" s="34"/>
      <c r="L1222" s="34"/>
      <c r="M1222" s="27"/>
      <c r="N1222" s="27"/>
      <c r="O1222" s="27"/>
      <c r="P1222" s="27"/>
      <c r="Q1222" s="27"/>
      <c r="R1222" s="27"/>
      <c r="S1222" s="28"/>
      <c r="T1222" s="28"/>
      <c r="U1222" s="28"/>
      <c r="V1222" s="28"/>
      <c r="W1222" s="28">
        <f t="shared" si="2057"/>
        <v>0</v>
      </c>
      <c r="X1222" s="27">
        <f t="shared" si="2049"/>
        <v>0</v>
      </c>
      <c r="Y1222" s="66"/>
      <c r="Z1222" s="67"/>
      <c r="AA1222" s="67"/>
      <c r="AB1222" s="67"/>
      <c r="AC1222" s="67"/>
      <c r="AD1222" s="67"/>
      <c r="AE1222" s="72">
        <f t="shared" si="2058"/>
        <v>0</v>
      </c>
      <c r="AF1222" s="67"/>
      <c r="AG1222" s="66"/>
      <c r="AH1222" s="67"/>
      <c r="AI1222" s="67"/>
      <c r="AJ1222" s="67"/>
      <c r="AK1222" s="68"/>
      <c r="AL1222" s="66"/>
      <c r="AM1222" s="64">
        <f t="shared" si="2051"/>
        <v>0</v>
      </c>
      <c r="AN1222" s="64">
        <f t="shared" si="2052"/>
        <v>0</v>
      </c>
      <c r="AO1222" s="64">
        <f t="shared" si="2053"/>
        <v>0</v>
      </c>
      <c r="AP1222" s="64">
        <f t="shared" si="2054"/>
        <v>0</v>
      </c>
      <c r="AQ1222" s="64">
        <f t="shared" si="2055"/>
        <v>0</v>
      </c>
      <c r="AR1222" s="64">
        <f t="shared" si="2056"/>
        <v>0</v>
      </c>
      <c r="AS1222" s="68"/>
      <c r="AT1222" s="78"/>
      <c r="AU1222" s="79"/>
      <c r="AV1222" s="79"/>
      <c r="AW1222" s="80"/>
      <c r="AX1222" s="106">
        <f t="shared" si="2059"/>
        <v>0</v>
      </c>
      <c r="AY1222" s="63"/>
      <c r="BA1222" s="36"/>
      <c r="BB1222" s="27">
        <f t="shared" si="2060"/>
        <v>0</v>
      </c>
      <c r="BC1222" s="27">
        <f t="shared" si="2061"/>
        <v>0</v>
      </c>
      <c r="BD1222" s="27"/>
      <c r="BE1222" s="27">
        <f t="shared" si="2062"/>
        <v>0</v>
      </c>
      <c r="BF1222" s="27"/>
      <c r="BG1222" s="27">
        <f t="shared" si="2063"/>
        <v>0</v>
      </c>
      <c r="BH1222" s="1"/>
      <c r="BI1222" s="1"/>
      <c r="BJ1222" s="1"/>
      <c r="BK1222" s="1"/>
      <c r="BL1222" s="1"/>
      <c r="BM1222" s="1"/>
      <c r="BN1222" s="1"/>
      <c r="BO1222" s="1"/>
      <c r="BP1222" s="1"/>
      <c r="BQ1222" s="1"/>
      <c r="BR1222" s="1"/>
      <c r="BS1222" s="38"/>
      <c r="BT1222" s="107">
        <f t="shared" si="2064"/>
        <v>0</v>
      </c>
      <c r="BU1222" s="108">
        <f t="shared" si="2065"/>
        <v>0</v>
      </c>
      <c r="BV1222" s="28">
        <f t="shared" si="2066"/>
        <v>0</v>
      </c>
      <c r="BW1222" s="28">
        <f t="shared" si="2067"/>
        <v>0</v>
      </c>
      <c r="BX1222" s="27"/>
      <c r="BY1222" s="27"/>
      <c r="BZ1222" s="38">
        <f t="shared" si="2068"/>
        <v>0</v>
      </c>
      <c r="CA1222" s="38">
        <f t="shared" si="2069"/>
        <v>0</v>
      </c>
      <c r="CB1222" s="38">
        <f t="shared" si="2070"/>
        <v>0</v>
      </c>
      <c r="CC1222" s="38">
        <f t="shared" si="2071"/>
        <v>0</v>
      </c>
      <c r="CD1222" s="38">
        <f t="shared" si="2072"/>
        <v>0</v>
      </c>
      <c r="CE1222" s="27"/>
      <c r="CF1222" s="27"/>
      <c r="CG1222" s="27"/>
      <c r="CH1222" s="27"/>
      <c r="CI1222" s="126"/>
      <c r="CJ1222" s="116"/>
      <c r="CK1222" s="27"/>
      <c r="CL1222" s="116"/>
      <c r="CM1222" s="27"/>
      <c r="CN1222" s="116"/>
      <c r="CO1222" s="27"/>
      <c r="CP1222" s="27"/>
      <c r="CQ1222" s="27">
        <f t="shared" si="2073"/>
        <v>0</v>
      </c>
      <c r="CR1222" s="27"/>
      <c r="CS1222" s="27">
        <f t="shared" si="2074"/>
        <v>0</v>
      </c>
      <c r="CT1222" s="27"/>
      <c r="CU1222" s="27"/>
      <c r="CV1222" s="86">
        <f t="shared" si="2075"/>
        <v>0</v>
      </c>
      <c r="CW1222" s="86">
        <f t="shared" si="2076"/>
        <v>0</v>
      </c>
    </row>
    <row r="1223" spans="2:101" customFormat="1" hidden="1" outlineLevel="2" x14ac:dyDescent="0.3">
      <c r="B1223" s="41">
        <f t="shared" si="2050"/>
        <v>730</v>
      </c>
      <c r="C1223" s="42"/>
      <c r="D1223" s="105"/>
      <c r="E1223" s="37"/>
      <c r="F1223" s="34"/>
      <c r="G1223" s="34"/>
      <c r="H1223" s="34"/>
      <c r="I1223" s="34"/>
      <c r="J1223" s="34"/>
      <c r="K1223" s="34"/>
      <c r="L1223" s="34"/>
      <c r="M1223" s="27"/>
      <c r="N1223" s="27"/>
      <c r="O1223" s="27"/>
      <c r="P1223" s="27"/>
      <c r="Q1223" s="27"/>
      <c r="R1223" s="27"/>
      <c r="S1223" s="28"/>
      <c r="T1223" s="28"/>
      <c r="U1223" s="28"/>
      <c r="V1223" s="28"/>
      <c r="W1223" s="28">
        <f t="shared" si="2057"/>
        <v>0</v>
      </c>
      <c r="X1223" s="27">
        <f t="shared" si="2049"/>
        <v>0</v>
      </c>
      <c r="Y1223" s="66"/>
      <c r="Z1223" s="67"/>
      <c r="AA1223" s="67"/>
      <c r="AB1223" s="67"/>
      <c r="AC1223" s="67"/>
      <c r="AD1223" s="67"/>
      <c r="AE1223" s="72">
        <f t="shared" si="2058"/>
        <v>0</v>
      </c>
      <c r="AF1223" s="67"/>
      <c r="AG1223" s="66"/>
      <c r="AH1223" s="67"/>
      <c r="AI1223" s="67"/>
      <c r="AJ1223" s="67"/>
      <c r="AK1223" s="68"/>
      <c r="AL1223" s="66"/>
      <c r="AM1223" s="64">
        <f t="shared" si="2051"/>
        <v>0</v>
      </c>
      <c r="AN1223" s="64">
        <f t="shared" si="2052"/>
        <v>0</v>
      </c>
      <c r="AO1223" s="64">
        <f t="shared" si="2053"/>
        <v>0</v>
      </c>
      <c r="AP1223" s="64">
        <f t="shared" si="2054"/>
        <v>0</v>
      </c>
      <c r="AQ1223" s="64">
        <f t="shared" si="2055"/>
        <v>0</v>
      </c>
      <c r="AR1223" s="64">
        <f t="shared" si="2056"/>
        <v>0</v>
      </c>
      <c r="AS1223" s="68"/>
      <c r="AT1223" s="78"/>
      <c r="AU1223" s="79"/>
      <c r="AV1223" s="79"/>
      <c r="AW1223" s="80"/>
      <c r="AX1223" s="106">
        <f t="shared" si="2059"/>
        <v>0</v>
      </c>
      <c r="AY1223" s="63"/>
      <c r="BA1223" s="36"/>
      <c r="BB1223" s="27">
        <f t="shared" si="2060"/>
        <v>0</v>
      </c>
      <c r="BC1223" s="27">
        <f t="shared" si="2061"/>
        <v>0</v>
      </c>
      <c r="BD1223" s="27"/>
      <c r="BE1223" s="27">
        <f t="shared" si="2062"/>
        <v>0</v>
      </c>
      <c r="BF1223" s="27"/>
      <c r="BG1223" s="27">
        <f t="shared" si="2063"/>
        <v>0</v>
      </c>
      <c r="BH1223" s="1"/>
      <c r="BI1223" s="1"/>
      <c r="BJ1223" s="1"/>
      <c r="BK1223" s="1"/>
      <c r="BL1223" s="1"/>
      <c r="BM1223" s="1"/>
      <c r="BN1223" s="1"/>
      <c r="BO1223" s="1"/>
      <c r="BP1223" s="1"/>
      <c r="BQ1223" s="1"/>
      <c r="BR1223" s="1"/>
      <c r="BS1223" s="38"/>
      <c r="BT1223" s="107">
        <f t="shared" si="2064"/>
        <v>0</v>
      </c>
      <c r="BU1223" s="108">
        <f t="shared" si="2065"/>
        <v>0</v>
      </c>
      <c r="BV1223" s="28">
        <f t="shared" si="2066"/>
        <v>0</v>
      </c>
      <c r="BW1223" s="28">
        <f t="shared" si="2067"/>
        <v>0</v>
      </c>
      <c r="BX1223" s="27"/>
      <c r="BY1223" s="27"/>
      <c r="BZ1223" s="38">
        <f t="shared" si="2068"/>
        <v>0</v>
      </c>
      <c r="CA1223" s="38">
        <f t="shared" si="2069"/>
        <v>0</v>
      </c>
      <c r="CB1223" s="38">
        <f t="shared" si="2070"/>
        <v>0</v>
      </c>
      <c r="CC1223" s="38">
        <f t="shared" si="2071"/>
        <v>0</v>
      </c>
      <c r="CD1223" s="38">
        <f t="shared" si="2072"/>
        <v>0</v>
      </c>
      <c r="CE1223" s="27"/>
      <c r="CF1223" s="27"/>
      <c r="CG1223" s="27"/>
      <c r="CH1223" s="27"/>
      <c r="CI1223" s="126"/>
      <c r="CJ1223" s="116"/>
      <c r="CK1223" s="27"/>
      <c r="CL1223" s="116"/>
      <c r="CM1223" s="27"/>
      <c r="CN1223" s="116"/>
      <c r="CO1223" s="27"/>
      <c r="CP1223" s="27"/>
      <c r="CQ1223" s="27">
        <f t="shared" si="2073"/>
        <v>0</v>
      </c>
      <c r="CR1223" s="27"/>
      <c r="CS1223" s="27">
        <f t="shared" si="2074"/>
        <v>0</v>
      </c>
      <c r="CT1223" s="27"/>
      <c r="CU1223" s="27"/>
      <c r="CV1223" s="86">
        <f t="shared" si="2075"/>
        <v>0</v>
      </c>
      <c r="CW1223" s="86">
        <f t="shared" si="2076"/>
        <v>0</v>
      </c>
    </row>
    <row r="1224" spans="2:101" customFormat="1" hidden="1" outlineLevel="2" x14ac:dyDescent="0.3">
      <c r="B1224" s="41">
        <f t="shared" si="2050"/>
        <v>731</v>
      </c>
      <c r="C1224" s="42"/>
      <c r="D1224" s="105"/>
      <c r="E1224" s="37"/>
      <c r="F1224" s="34"/>
      <c r="G1224" s="34"/>
      <c r="H1224" s="34"/>
      <c r="I1224" s="34"/>
      <c r="J1224" s="34"/>
      <c r="K1224" s="34"/>
      <c r="L1224" s="34"/>
      <c r="M1224" s="27"/>
      <c r="N1224" s="27"/>
      <c r="O1224" s="27"/>
      <c r="P1224" s="27"/>
      <c r="Q1224" s="27"/>
      <c r="R1224" s="27"/>
      <c r="S1224" s="28"/>
      <c r="T1224" s="28"/>
      <c r="U1224" s="28"/>
      <c r="V1224" s="28"/>
      <c r="W1224" s="28">
        <f t="shared" si="2057"/>
        <v>0</v>
      </c>
      <c r="X1224" s="27">
        <f t="shared" si="2049"/>
        <v>0</v>
      </c>
      <c r="Y1224" s="66"/>
      <c r="Z1224" s="67"/>
      <c r="AA1224" s="67"/>
      <c r="AB1224" s="67"/>
      <c r="AC1224" s="67"/>
      <c r="AD1224" s="67"/>
      <c r="AE1224" s="72">
        <f t="shared" si="2058"/>
        <v>0</v>
      </c>
      <c r="AF1224" s="67"/>
      <c r="AG1224" s="66"/>
      <c r="AH1224" s="67"/>
      <c r="AI1224" s="67"/>
      <c r="AJ1224" s="67"/>
      <c r="AK1224" s="68"/>
      <c r="AL1224" s="66"/>
      <c r="AM1224" s="64">
        <f t="shared" si="2051"/>
        <v>0</v>
      </c>
      <c r="AN1224" s="64">
        <f t="shared" si="2052"/>
        <v>0</v>
      </c>
      <c r="AO1224" s="64">
        <f t="shared" si="2053"/>
        <v>0</v>
      </c>
      <c r="AP1224" s="64">
        <f t="shared" si="2054"/>
        <v>0</v>
      </c>
      <c r="AQ1224" s="64">
        <f t="shared" si="2055"/>
        <v>0</v>
      </c>
      <c r="AR1224" s="64">
        <f t="shared" si="2056"/>
        <v>0</v>
      </c>
      <c r="AS1224" s="68"/>
      <c r="AT1224" s="78"/>
      <c r="AU1224" s="79"/>
      <c r="AV1224" s="79"/>
      <c r="AW1224" s="80"/>
      <c r="AX1224" s="106">
        <f t="shared" si="2059"/>
        <v>0</v>
      </c>
      <c r="AY1224" s="63"/>
      <c r="BA1224" s="36"/>
      <c r="BB1224" s="27">
        <f t="shared" si="2060"/>
        <v>0</v>
      </c>
      <c r="BC1224" s="27">
        <f t="shared" si="2061"/>
        <v>0</v>
      </c>
      <c r="BD1224" s="27"/>
      <c r="BE1224" s="27">
        <f t="shared" si="2062"/>
        <v>0</v>
      </c>
      <c r="BF1224" s="27"/>
      <c r="BG1224" s="27">
        <f t="shared" si="2063"/>
        <v>0</v>
      </c>
      <c r="BH1224" s="1"/>
      <c r="BI1224" s="1"/>
      <c r="BJ1224" s="1"/>
      <c r="BK1224" s="1"/>
      <c r="BL1224" s="1"/>
      <c r="BM1224" s="1"/>
      <c r="BN1224" s="1"/>
      <c r="BO1224" s="1"/>
      <c r="BP1224" s="1"/>
      <c r="BQ1224" s="1"/>
      <c r="BR1224" s="1"/>
      <c r="BS1224" s="38"/>
      <c r="BT1224" s="107">
        <f t="shared" si="2064"/>
        <v>0</v>
      </c>
      <c r="BU1224" s="108">
        <f t="shared" si="2065"/>
        <v>0</v>
      </c>
      <c r="BV1224" s="28">
        <f t="shared" si="2066"/>
        <v>0</v>
      </c>
      <c r="BW1224" s="28">
        <f t="shared" si="2067"/>
        <v>0</v>
      </c>
      <c r="BX1224" s="27"/>
      <c r="BY1224" s="27"/>
      <c r="BZ1224" s="38">
        <f t="shared" si="2068"/>
        <v>0</v>
      </c>
      <c r="CA1224" s="38">
        <f t="shared" si="2069"/>
        <v>0</v>
      </c>
      <c r="CB1224" s="38">
        <f t="shared" si="2070"/>
        <v>0</v>
      </c>
      <c r="CC1224" s="38">
        <f t="shared" si="2071"/>
        <v>0</v>
      </c>
      <c r="CD1224" s="38">
        <f t="shared" si="2072"/>
        <v>0</v>
      </c>
      <c r="CE1224" s="27"/>
      <c r="CF1224" s="27"/>
      <c r="CG1224" s="27"/>
      <c r="CH1224" s="27"/>
      <c r="CI1224" s="126"/>
      <c r="CJ1224" s="116"/>
      <c r="CK1224" s="27"/>
      <c r="CL1224" s="116"/>
      <c r="CM1224" s="27"/>
      <c r="CN1224" s="116"/>
      <c r="CO1224" s="27"/>
      <c r="CP1224" s="27"/>
      <c r="CQ1224" s="27">
        <f t="shared" si="2073"/>
        <v>0</v>
      </c>
      <c r="CR1224" s="27"/>
      <c r="CS1224" s="27">
        <f t="shared" si="2074"/>
        <v>0</v>
      </c>
      <c r="CT1224" s="27"/>
      <c r="CU1224" s="27"/>
      <c r="CV1224" s="86">
        <f t="shared" si="2075"/>
        <v>0</v>
      </c>
      <c r="CW1224" s="86">
        <f t="shared" si="2076"/>
        <v>0</v>
      </c>
    </row>
    <row r="1225" spans="2:101" customFormat="1" hidden="1" outlineLevel="2" x14ac:dyDescent="0.3">
      <c r="B1225" s="41">
        <f t="shared" si="2050"/>
        <v>732</v>
      </c>
      <c r="C1225" s="42"/>
      <c r="D1225" s="105"/>
      <c r="E1225" s="37"/>
      <c r="F1225" s="34"/>
      <c r="G1225" s="34"/>
      <c r="H1225" s="34"/>
      <c r="I1225" s="34"/>
      <c r="J1225" s="34"/>
      <c r="K1225" s="34"/>
      <c r="L1225" s="34"/>
      <c r="M1225" s="27"/>
      <c r="N1225" s="27"/>
      <c r="O1225" s="27"/>
      <c r="P1225" s="27"/>
      <c r="Q1225" s="27"/>
      <c r="R1225" s="27"/>
      <c r="S1225" s="28"/>
      <c r="T1225" s="28"/>
      <c r="U1225" s="28"/>
      <c r="V1225" s="28"/>
      <c r="W1225" s="28">
        <f t="shared" si="2057"/>
        <v>0</v>
      </c>
      <c r="X1225" s="27">
        <f t="shared" si="2049"/>
        <v>0</v>
      </c>
      <c r="Y1225" s="66"/>
      <c r="Z1225" s="67"/>
      <c r="AA1225" s="67"/>
      <c r="AB1225" s="67"/>
      <c r="AC1225" s="67"/>
      <c r="AD1225" s="67"/>
      <c r="AE1225" s="72">
        <f t="shared" si="2058"/>
        <v>0</v>
      </c>
      <c r="AF1225" s="67"/>
      <c r="AG1225" s="66"/>
      <c r="AH1225" s="67"/>
      <c r="AI1225" s="67"/>
      <c r="AJ1225" s="67"/>
      <c r="AK1225" s="68"/>
      <c r="AL1225" s="66"/>
      <c r="AM1225" s="64">
        <f t="shared" si="2051"/>
        <v>0</v>
      </c>
      <c r="AN1225" s="64">
        <f t="shared" si="2052"/>
        <v>0</v>
      </c>
      <c r="AO1225" s="64">
        <f t="shared" si="2053"/>
        <v>0</v>
      </c>
      <c r="AP1225" s="64">
        <f t="shared" si="2054"/>
        <v>0</v>
      </c>
      <c r="AQ1225" s="64">
        <f t="shared" si="2055"/>
        <v>0</v>
      </c>
      <c r="AR1225" s="64">
        <f t="shared" si="2056"/>
        <v>0</v>
      </c>
      <c r="AS1225" s="68"/>
      <c r="AT1225" s="78"/>
      <c r="AU1225" s="79"/>
      <c r="AV1225" s="79"/>
      <c r="AW1225" s="80"/>
      <c r="AX1225" s="106">
        <f t="shared" si="2059"/>
        <v>0</v>
      </c>
      <c r="AY1225" s="63"/>
      <c r="BA1225" s="36"/>
      <c r="BB1225" s="27">
        <f t="shared" si="2060"/>
        <v>0</v>
      </c>
      <c r="BC1225" s="27">
        <f t="shared" si="2061"/>
        <v>0</v>
      </c>
      <c r="BD1225" s="27"/>
      <c r="BE1225" s="27">
        <f t="shared" si="2062"/>
        <v>0</v>
      </c>
      <c r="BF1225" s="27"/>
      <c r="BG1225" s="27">
        <f t="shared" si="2063"/>
        <v>0</v>
      </c>
      <c r="BH1225" s="1"/>
      <c r="BI1225" s="1"/>
      <c r="BJ1225" s="1"/>
      <c r="BK1225" s="1"/>
      <c r="BL1225" s="1"/>
      <c r="BM1225" s="1"/>
      <c r="BN1225" s="1"/>
      <c r="BO1225" s="1"/>
      <c r="BP1225" s="1"/>
      <c r="BQ1225" s="1"/>
      <c r="BR1225" s="1"/>
      <c r="BS1225" s="38"/>
      <c r="BT1225" s="107">
        <f t="shared" si="2064"/>
        <v>0</v>
      </c>
      <c r="BU1225" s="108">
        <f t="shared" si="2065"/>
        <v>0</v>
      </c>
      <c r="BV1225" s="28">
        <f t="shared" si="2066"/>
        <v>0</v>
      </c>
      <c r="BW1225" s="28">
        <f t="shared" si="2067"/>
        <v>0</v>
      </c>
      <c r="BX1225" s="27"/>
      <c r="BY1225" s="27"/>
      <c r="BZ1225" s="38">
        <f t="shared" si="2068"/>
        <v>0</v>
      </c>
      <c r="CA1225" s="38">
        <f t="shared" si="2069"/>
        <v>0</v>
      </c>
      <c r="CB1225" s="38">
        <f t="shared" si="2070"/>
        <v>0</v>
      </c>
      <c r="CC1225" s="38">
        <f t="shared" si="2071"/>
        <v>0</v>
      </c>
      <c r="CD1225" s="38">
        <f t="shared" si="2072"/>
        <v>0</v>
      </c>
      <c r="CE1225" s="27"/>
      <c r="CF1225" s="27"/>
      <c r="CG1225" s="27"/>
      <c r="CH1225" s="27"/>
      <c r="CI1225" s="126"/>
      <c r="CJ1225" s="116"/>
      <c r="CK1225" s="27"/>
      <c r="CL1225" s="116"/>
      <c r="CM1225" s="27"/>
      <c r="CN1225" s="116"/>
      <c r="CO1225" s="27"/>
      <c r="CP1225" s="27"/>
      <c r="CQ1225" s="27">
        <f t="shared" si="2073"/>
        <v>0</v>
      </c>
      <c r="CR1225" s="27"/>
      <c r="CS1225" s="27">
        <f t="shared" si="2074"/>
        <v>0</v>
      </c>
      <c r="CT1225" s="27"/>
      <c r="CU1225" s="27"/>
      <c r="CV1225" s="86">
        <f t="shared" si="2075"/>
        <v>0</v>
      </c>
      <c r="CW1225" s="86">
        <f t="shared" si="2076"/>
        <v>0</v>
      </c>
    </row>
    <row r="1226" spans="2:101" customFormat="1" hidden="1" outlineLevel="2" x14ac:dyDescent="0.3">
      <c r="B1226" s="41">
        <f t="shared" si="2050"/>
        <v>733</v>
      </c>
      <c r="C1226" s="42"/>
      <c r="D1226" s="105"/>
      <c r="E1226" s="37"/>
      <c r="F1226" s="34"/>
      <c r="G1226" s="34"/>
      <c r="H1226" s="34"/>
      <c r="I1226" s="34"/>
      <c r="J1226" s="34"/>
      <c r="K1226" s="34"/>
      <c r="L1226" s="34"/>
      <c r="M1226" s="27"/>
      <c r="N1226" s="27"/>
      <c r="O1226" s="27"/>
      <c r="P1226" s="27"/>
      <c r="Q1226" s="27"/>
      <c r="R1226" s="27"/>
      <c r="S1226" s="28"/>
      <c r="T1226" s="28"/>
      <c r="U1226" s="28"/>
      <c r="V1226" s="28"/>
      <c r="W1226" s="28">
        <f t="shared" si="2057"/>
        <v>0</v>
      </c>
      <c r="X1226" s="27">
        <f t="shared" si="2049"/>
        <v>0</v>
      </c>
      <c r="Y1226" s="66"/>
      <c r="Z1226" s="67"/>
      <c r="AA1226" s="67"/>
      <c r="AB1226" s="67"/>
      <c r="AC1226" s="67"/>
      <c r="AD1226" s="67"/>
      <c r="AE1226" s="72">
        <f t="shared" si="2058"/>
        <v>0</v>
      </c>
      <c r="AF1226" s="67"/>
      <c r="AG1226" s="66"/>
      <c r="AH1226" s="67"/>
      <c r="AI1226" s="67"/>
      <c r="AJ1226" s="67"/>
      <c r="AK1226" s="68"/>
      <c r="AL1226" s="66"/>
      <c r="AM1226" s="64">
        <f t="shared" si="2051"/>
        <v>0</v>
      </c>
      <c r="AN1226" s="64">
        <f t="shared" si="2052"/>
        <v>0</v>
      </c>
      <c r="AO1226" s="64">
        <f t="shared" si="2053"/>
        <v>0</v>
      </c>
      <c r="AP1226" s="64">
        <f t="shared" si="2054"/>
        <v>0</v>
      </c>
      <c r="AQ1226" s="64">
        <f t="shared" si="2055"/>
        <v>0</v>
      </c>
      <c r="AR1226" s="64">
        <f t="shared" si="2056"/>
        <v>0</v>
      </c>
      <c r="AS1226" s="68"/>
      <c r="AT1226" s="78"/>
      <c r="AU1226" s="79"/>
      <c r="AV1226" s="79"/>
      <c r="AW1226" s="80"/>
      <c r="AX1226" s="106">
        <f t="shared" si="2059"/>
        <v>0</v>
      </c>
      <c r="AY1226" s="63"/>
      <c r="BA1226" s="36"/>
      <c r="BB1226" s="27">
        <f t="shared" si="2060"/>
        <v>0</v>
      </c>
      <c r="BC1226" s="27">
        <f t="shared" si="2061"/>
        <v>0</v>
      </c>
      <c r="BD1226" s="27"/>
      <c r="BE1226" s="27">
        <f t="shared" si="2062"/>
        <v>0</v>
      </c>
      <c r="BF1226" s="27"/>
      <c r="BG1226" s="27">
        <f t="shared" si="2063"/>
        <v>0</v>
      </c>
      <c r="BH1226" s="1"/>
      <c r="BI1226" s="1"/>
      <c r="BJ1226" s="1"/>
      <c r="BK1226" s="1"/>
      <c r="BL1226" s="1"/>
      <c r="BM1226" s="1"/>
      <c r="BN1226" s="1"/>
      <c r="BO1226" s="1"/>
      <c r="BP1226" s="1"/>
      <c r="BQ1226" s="1"/>
      <c r="BR1226" s="1"/>
      <c r="BS1226" s="38"/>
      <c r="BT1226" s="107">
        <f t="shared" si="2064"/>
        <v>0</v>
      </c>
      <c r="BU1226" s="108">
        <f t="shared" si="2065"/>
        <v>0</v>
      </c>
      <c r="BV1226" s="28">
        <f t="shared" si="2066"/>
        <v>0</v>
      </c>
      <c r="BW1226" s="28">
        <f t="shared" si="2067"/>
        <v>0</v>
      </c>
      <c r="BX1226" s="27"/>
      <c r="BY1226" s="27"/>
      <c r="BZ1226" s="38">
        <f t="shared" si="2068"/>
        <v>0</v>
      </c>
      <c r="CA1226" s="38">
        <f t="shared" si="2069"/>
        <v>0</v>
      </c>
      <c r="CB1226" s="38">
        <f t="shared" si="2070"/>
        <v>0</v>
      </c>
      <c r="CC1226" s="38">
        <f t="shared" si="2071"/>
        <v>0</v>
      </c>
      <c r="CD1226" s="38">
        <f t="shared" si="2072"/>
        <v>0</v>
      </c>
      <c r="CE1226" s="27"/>
      <c r="CF1226" s="27"/>
      <c r="CG1226" s="27"/>
      <c r="CH1226" s="27"/>
      <c r="CI1226" s="126"/>
      <c r="CJ1226" s="116"/>
      <c r="CK1226" s="27"/>
      <c r="CL1226" s="116"/>
      <c r="CM1226" s="27"/>
      <c r="CN1226" s="116"/>
      <c r="CO1226" s="27"/>
      <c r="CP1226" s="27"/>
      <c r="CQ1226" s="27">
        <f t="shared" si="2073"/>
        <v>0</v>
      </c>
      <c r="CR1226" s="27"/>
      <c r="CS1226" s="27">
        <f t="shared" si="2074"/>
        <v>0</v>
      </c>
      <c r="CT1226" s="27"/>
      <c r="CU1226" s="27"/>
      <c r="CV1226" s="86">
        <f t="shared" si="2075"/>
        <v>0</v>
      </c>
      <c r="CW1226" s="86">
        <f t="shared" si="2076"/>
        <v>0</v>
      </c>
    </row>
    <row r="1227" spans="2:101" customFormat="1" hidden="1" outlineLevel="2" x14ac:dyDescent="0.3">
      <c r="B1227" s="41">
        <f t="shared" si="2050"/>
        <v>734</v>
      </c>
      <c r="C1227" s="42"/>
      <c r="D1227" s="105"/>
      <c r="E1227" s="37"/>
      <c r="F1227" s="34"/>
      <c r="G1227" s="34"/>
      <c r="H1227" s="34"/>
      <c r="I1227" s="34"/>
      <c r="J1227" s="34"/>
      <c r="K1227" s="34"/>
      <c r="L1227" s="34"/>
      <c r="M1227" s="27"/>
      <c r="N1227" s="27"/>
      <c r="O1227" s="27"/>
      <c r="P1227" s="27"/>
      <c r="Q1227" s="27"/>
      <c r="R1227" s="27"/>
      <c r="S1227" s="28"/>
      <c r="T1227" s="28"/>
      <c r="U1227" s="28"/>
      <c r="V1227" s="28"/>
      <c r="W1227" s="28">
        <f t="shared" si="2057"/>
        <v>0</v>
      </c>
      <c r="X1227" s="27">
        <f t="shared" si="2049"/>
        <v>0</v>
      </c>
      <c r="Y1227" s="66"/>
      <c r="Z1227" s="67"/>
      <c r="AA1227" s="67"/>
      <c r="AB1227" s="67"/>
      <c r="AC1227" s="67"/>
      <c r="AD1227" s="67"/>
      <c r="AE1227" s="72">
        <f t="shared" si="2058"/>
        <v>0</v>
      </c>
      <c r="AF1227" s="67"/>
      <c r="AG1227" s="66"/>
      <c r="AH1227" s="67"/>
      <c r="AI1227" s="67"/>
      <c r="AJ1227" s="67"/>
      <c r="AK1227" s="68"/>
      <c r="AL1227" s="66"/>
      <c r="AM1227" s="64">
        <f t="shared" si="2051"/>
        <v>0</v>
      </c>
      <c r="AN1227" s="64">
        <f t="shared" si="2052"/>
        <v>0</v>
      </c>
      <c r="AO1227" s="64">
        <f t="shared" si="2053"/>
        <v>0</v>
      </c>
      <c r="AP1227" s="64">
        <f t="shared" si="2054"/>
        <v>0</v>
      </c>
      <c r="AQ1227" s="64">
        <f t="shared" si="2055"/>
        <v>0</v>
      </c>
      <c r="AR1227" s="64">
        <f t="shared" si="2056"/>
        <v>0</v>
      </c>
      <c r="AS1227" s="68"/>
      <c r="AT1227" s="78"/>
      <c r="AU1227" s="79"/>
      <c r="AV1227" s="79"/>
      <c r="AW1227" s="80"/>
      <c r="AX1227" s="106">
        <f t="shared" si="2059"/>
        <v>0</v>
      </c>
      <c r="AY1227" s="63"/>
      <c r="BA1227" s="36"/>
      <c r="BB1227" s="27">
        <f t="shared" si="2060"/>
        <v>0</v>
      </c>
      <c r="BC1227" s="27">
        <f t="shared" si="2061"/>
        <v>0</v>
      </c>
      <c r="BD1227" s="27"/>
      <c r="BE1227" s="27">
        <f t="shared" si="2062"/>
        <v>0</v>
      </c>
      <c r="BF1227" s="27"/>
      <c r="BG1227" s="27">
        <f t="shared" si="2063"/>
        <v>0</v>
      </c>
      <c r="BH1227" s="1"/>
      <c r="BI1227" s="1"/>
      <c r="BJ1227" s="1"/>
      <c r="BK1227" s="1"/>
      <c r="BL1227" s="1"/>
      <c r="BM1227" s="1"/>
      <c r="BN1227" s="1"/>
      <c r="BO1227" s="1"/>
      <c r="BP1227" s="1"/>
      <c r="BQ1227" s="1"/>
      <c r="BR1227" s="1"/>
      <c r="BS1227" s="38"/>
      <c r="BT1227" s="107">
        <f t="shared" si="2064"/>
        <v>0</v>
      </c>
      <c r="BU1227" s="108">
        <f t="shared" si="2065"/>
        <v>0</v>
      </c>
      <c r="BV1227" s="28">
        <f t="shared" si="2066"/>
        <v>0</v>
      </c>
      <c r="BW1227" s="28">
        <f t="shared" si="2067"/>
        <v>0</v>
      </c>
      <c r="BX1227" s="27"/>
      <c r="BY1227" s="27"/>
      <c r="BZ1227" s="38">
        <f t="shared" si="2068"/>
        <v>0</v>
      </c>
      <c r="CA1227" s="38">
        <f t="shared" si="2069"/>
        <v>0</v>
      </c>
      <c r="CB1227" s="38">
        <f t="shared" si="2070"/>
        <v>0</v>
      </c>
      <c r="CC1227" s="38">
        <f t="shared" si="2071"/>
        <v>0</v>
      </c>
      <c r="CD1227" s="38">
        <f t="shared" si="2072"/>
        <v>0</v>
      </c>
      <c r="CE1227" s="27"/>
      <c r="CF1227" s="27"/>
      <c r="CG1227" s="27"/>
      <c r="CH1227" s="27"/>
      <c r="CI1227" s="126"/>
      <c r="CJ1227" s="116"/>
      <c r="CK1227" s="27"/>
      <c r="CL1227" s="116"/>
      <c r="CM1227" s="27"/>
      <c r="CN1227" s="116"/>
      <c r="CO1227" s="27"/>
      <c r="CP1227" s="27"/>
      <c r="CQ1227" s="27">
        <f t="shared" si="2073"/>
        <v>0</v>
      </c>
      <c r="CR1227" s="27"/>
      <c r="CS1227" s="27">
        <f t="shared" si="2074"/>
        <v>0</v>
      </c>
      <c r="CT1227" s="27"/>
      <c r="CU1227" s="27"/>
      <c r="CV1227" s="86">
        <f t="shared" si="2075"/>
        <v>0</v>
      </c>
      <c r="CW1227" s="86">
        <f t="shared" si="2076"/>
        <v>0</v>
      </c>
    </row>
    <row r="1228" spans="2:101" customFormat="1" hidden="1" outlineLevel="2" x14ac:dyDescent="0.3">
      <c r="B1228" s="41">
        <f t="shared" si="2050"/>
        <v>735</v>
      </c>
      <c r="C1228" s="42"/>
      <c r="D1228" s="105"/>
      <c r="E1228" s="37"/>
      <c r="F1228" s="34"/>
      <c r="G1228" s="34"/>
      <c r="H1228" s="34"/>
      <c r="I1228" s="34"/>
      <c r="J1228" s="34"/>
      <c r="K1228" s="34"/>
      <c r="L1228" s="34"/>
      <c r="M1228" s="27"/>
      <c r="N1228" s="27"/>
      <c r="O1228" s="27"/>
      <c r="P1228" s="27"/>
      <c r="Q1228" s="27"/>
      <c r="R1228" s="27"/>
      <c r="S1228" s="28"/>
      <c r="T1228" s="28"/>
      <c r="U1228" s="28"/>
      <c r="V1228" s="28"/>
      <c r="W1228" s="28">
        <f t="shared" si="2057"/>
        <v>0</v>
      </c>
      <c r="X1228" s="27">
        <f t="shared" si="2049"/>
        <v>0</v>
      </c>
      <c r="Y1228" s="66"/>
      <c r="Z1228" s="67"/>
      <c r="AA1228" s="67"/>
      <c r="AB1228" s="67"/>
      <c r="AC1228" s="67"/>
      <c r="AD1228" s="67"/>
      <c r="AE1228" s="72">
        <f t="shared" si="2058"/>
        <v>0</v>
      </c>
      <c r="AF1228" s="67"/>
      <c r="AG1228" s="66"/>
      <c r="AH1228" s="67"/>
      <c r="AI1228" s="67"/>
      <c r="AJ1228" s="67"/>
      <c r="AK1228" s="68"/>
      <c r="AL1228" s="66"/>
      <c r="AM1228" s="64">
        <f t="shared" si="2051"/>
        <v>0</v>
      </c>
      <c r="AN1228" s="64">
        <f t="shared" si="2052"/>
        <v>0</v>
      </c>
      <c r="AO1228" s="64">
        <f t="shared" si="2053"/>
        <v>0</v>
      </c>
      <c r="AP1228" s="64">
        <f t="shared" si="2054"/>
        <v>0</v>
      </c>
      <c r="AQ1228" s="64">
        <f t="shared" si="2055"/>
        <v>0</v>
      </c>
      <c r="AR1228" s="64">
        <f t="shared" si="2056"/>
        <v>0</v>
      </c>
      <c r="AS1228" s="68"/>
      <c r="AT1228" s="78"/>
      <c r="AU1228" s="79"/>
      <c r="AV1228" s="79"/>
      <c r="AW1228" s="80"/>
      <c r="AX1228" s="106">
        <f t="shared" si="2059"/>
        <v>0</v>
      </c>
      <c r="AY1228" s="63"/>
      <c r="BA1228" s="36"/>
      <c r="BB1228" s="27">
        <f t="shared" si="2060"/>
        <v>0</v>
      </c>
      <c r="BC1228" s="27">
        <f t="shared" si="2061"/>
        <v>0</v>
      </c>
      <c r="BD1228" s="27"/>
      <c r="BE1228" s="27">
        <f t="shared" si="2062"/>
        <v>0</v>
      </c>
      <c r="BF1228" s="27"/>
      <c r="BG1228" s="27">
        <f t="shared" si="2063"/>
        <v>0</v>
      </c>
      <c r="BH1228" s="1"/>
      <c r="BI1228" s="1"/>
      <c r="BJ1228" s="1"/>
      <c r="BK1228" s="1"/>
      <c r="BL1228" s="1"/>
      <c r="BM1228" s="1"/>
      <c r="BN1228" s="1"/>
      <c r="BO1228" s="1"/>
      <c r="BP1228" s="1"/>
      <c r="BQ1228" s="1"/>
      <c r="BR1228" s="1"/>
      <c r="BS1228" s="38"/>
      <c r="BT1228" s="107">
        <f t="shared" si="2064"/>
        <v>0</v>
      </c>
      <c r="BU1228" s="108">
        <f t="shared" si="2065"/>
        <v>0</v>
      </c>
      <c r="BV1228" s="28">
        <f t="shared" si="2066"/>
        <v>0</v>
      </c>
      <c r="BW1228" s="28">
        <f t="shared" si="2067"/>
        <v>0</v>
      </c>
      <c r="BX1228" s="27"/>
      <c r="BY1228" s="27"/>
      <c r="BZ1228" s="38">
        <f t="shared" si="2068"/>
        <v>0</v>
      </c>
      <c r="CA1228" s="38">
        <f t="shared" si="2069"/>
        <v>0</v>
      </c>
      <c r="CB1228" s="38">
        <f t="shared" si="2070"/>
        <v>0</v>
      </c>
      <c r="CC1228" s="38">
        <f t="shared" si="2071"/>
        <v>0</v>
      </c>
      <c r="CD1228" s="38">
        <f t="shared" si="2072"/>
        <v>0</v>
      </c>
      <c r="CE1228" s="27"/>
      <c r="CF1228" s="27"/>
      <c r="CG1228" s="27"/>
      <c r="CH1228" s="27"/>
      <c r="CI1228" s="126"/>
      <c r="CJ1228" s="116"/>
      <c r="CK1228" s="27"/>
      <c r="CL1228" s="116"/>
      <c r="CM1228" s="27"/>
      <c r="CN1228" s="116"/>
      <c r="CO1228" s="27"/>
      <c r="CP1228" s="27"/>
      <c r="CQ1228" s="27">
        <f t="shared" si="2073"/>
        <v>0</v>
      </c>
      <c r="CR1228" s="27"/>
      <c r="CS1228" s="27">
        <f t="shared" si="2074"/>
        <v>0</v>
      </c>
      <c r="CT1228" s="27"/>
      <c r="CU1228" s="27"/>
      <c r="CV1228" s="86">
        <f t="shared" si="2075"/>
        <v>0</v>
      </c>
      <c r="CW1228" s="86">
        <f t="shared" si="2076"/>
        <v>0</v>
      </c>
    </row>
    <row r="1229" spans="2:101" customFormat="1" hidden="1" outlineLevel="2" x14ac:dyDescent="0.3">
      <c r="B1229" s="41">
        <f t="shared" si="2050"/>
        <v>736</v>
      </c>
      <c r="C1229" s="42"/>
      <c r="D1229" s="105"/>
      <c r="E1229" s="37"/>
      <c r="F1229" s="34"/>
      <c r="G1229" s="34"/>
      <c r="H1229" s="34"/>
      <c r="I1229" s="34"/>
      <c r="J1229" s="34"/>
      <c r="K1229" s="34"/>
      <c r="L1229" s="34"/>
      <c r="M1229" s="27"/>
      <c r="N1229" s="27"/>
      <c r="O1229" s="27"/>
      <c r="P1229" s="27"/>
      <c r="Q1229" s="27"/>
      <c r="R1229" s="27"/>
      <c r="S1229" s="28"/>
      <c r="T1229" s="28"/>
      <c r="U1229" s="28"/>
      <c r="V1229" s="28"/>
      <c r="W1229" s="28">
        <f t="shared" si="2057"/>
        <v>0</v>
      </c>
      <c r="X1229" s="27">
        <f t="shared" si="2049"/>
        <v>0</v>
      </c>
      <c r="Y1229" s="66"/>
      <c r="Z1229" s="67"/>
      <c r="AA1229" s="67"/>
      <c r="AB1229" s="67"/>
      <c r="AC1229" s="67"/>
      <c r="AD1229" s="67"/>
      <c r="AE1229" s="72">
        <f t="shared" si="2058"/>
        <v>0</v>
      </c>
      <c r="AF1229" s="67"/>
      <c r="AG1229" s="66"/>
      <c r="AH1229" s="67"/>
      <c r="AI1229" s="67"/>
      <c r="AJ1229" s="67"/>
      <c r="AK1229" s="68"/>
      <c r="AL1229" s="66"/>
      <c r="AM1229" s="64">
        <f t="shared" si="2051"/>
        <v>0</v>
      </c>
      <c r="AN1229" s="64">
        <f t="shared" si="2052"/>
        <v>0</v>
      </c>
      <c r="AO1229" s="64">
        <f t="shared" si="2053"/>
        <v>0</v>
      </c>
      <c r="AP1229" s="64">
        <f t="shared" si="2054"/>
        <v>0</v>
      </c>
      <c r="AQ1229" s="64">
        <f t="shared" si="2055"/>
        <v>0</v>
      </c>
      <c r="AR1229" s="64">
        <f t="shared" si="2056"/>
        <v>0</v>
      </c>
      <c r="AS1229" s="68"/>
      <c r="AT1229" s="78"/>
      <c r="AU1229" s="79"/>
      <c r="AV1229" s="79"/>
      <c r="AW1229" s="80"/>
      <c r="AX1229" s="106">
        <f t="shared" si="2059"/>
        <v>0</v>
      </c>
      <c r="AY1229" s="63"/>
      <c r="BA1229" s="36"/>
      <c r="BB1229" s="27">
        <f t="shared" si="2060"/>
        <v>0</v>
      </c>
      <c r="BC1229" s="27">
        <f t="shared" si="2061"/>
        <v>0</v>
      </c>
      <c r="BD1229" s="27"/>
      <c r="BE1229" s="27">
        <f t="shared" si="2062"/>
        <v>0</v>
      </c>
      <c r="BF1229" s="27"/>
      <c r="BG1229" s="27">
        <f t="shared" si="2063"/>
        <v>0</v>
      </c>
      <c r="BH1229" s="1"/>
      <c r="BI1229" s="1"/>
      <c r="BJ1229" s="1"/>
      <c r="BK1229" s="1"/>
      <c r="BL1229" s="1"/>
      <c r="BM1229" s="1"/>
      <c r="BN1229" s="1"/>
      <c r="BO1229" s="1"/>
      <c r="BP1229" s="1"/>
      <c r="BQ1229" s="1"/>
      <c r="BR1229" s="1"/>
      <c r="BS1229" s="38"/>
      <c r="BT1229" s="107">
        <f t="shared" si="2064"/>
        <v>0</v>
      </c>
      <c r="BU1229" s="108">
        <f t="shared" si="2065"/>
        <v>0</v>
      </c>
      <c r="BV1229" s="28">
        <f t="shared" si="2066"/>
        <v>0</v>
      </c>
      <c r="BW1229" s="28">
        <f t="shared" si="2067"/>
        <v>0</v>
      </c>
      <c r="BX1229" s="27"/>
      <c r="BY1229" s="27"/>
      <c r="BZ1229" s="38">
        <f t="shared" si="2068"/>
        <v>0</v>
      </c>
      <c r="CA1229" s="38">
        <f t="shared" si="2069"/>
        <v>0</v>
      </c>
      <c r="CB1229" s="38">
        <f t="shared" si="2070"/>
        <v>0</v>
      </c>
      <c r="CC1229" s="38">
        <f t="shared" si="2071"/>
        <v>0</v>
      </c>
      <c r="CD1229" s="38">
        <f t="shared" si="2072"/>
        <v>0</v>
      </c>
      <c r="CE1229" s="27"/>
      <c r="CF1229" s="27"/>
      <c r="CG1229" s="27"/>
      <c r="CH1229" s="27"/>
      <c r="CI1229" s="126"/>
      <c r="CJ1229" s="116"/>
      <c r="CK1229" s="27"/>
      <c r="CL1229" s="116"/>
      <c r="CM1229" s="27"/>
      <c r="CN1229" s="116"/>
      <c r="CO1229" s="27"/>
      <c r="CP1229" s="27"/>
      <c r="CQ1229" s="27">
        <f t="shared" si="2073"/>
        <v>0</v>
      </c>
      <c r="CR1229" s="27"/>
      <c r="CS1229" s="27">
        <f t="shared" si="2074"/>
        <v>0</v>
      </c>
      <c r="CT1229" s="27"/>
      <c r="CU1229" s="27"/>
      <c r="CV1229" s="86">
        <f t="shared" si="2075"/>
        <v>0</v>
      </c>
      <c r="CW1229" s="86">
        <f t="shared" si="2076"/>
        <v>0</v>
      </c>
    </row>
    <row r="1230" spans="2:101" customFormat="1" hidden="1" outlineLevel="2" x14ac:dyDescent="0.3">
      <c r="B1230" s="41">
        <f t="shared" si="2050"/>
        <v>737</v>
      </c>
      <c r="C1230" s="42"/>
      <c r="D1230" s="105"/>
      <c r="E1230" s="37"/>
      <c r="F1230" s="34"/>
      <c r="G1230" s="34"/>
      <c r="H1230" s="34"/>
      <c r="I1230" s="34"/>
      <c r="J1230" s="34"/>
      <c r="K1230" s="34"/>
      <c r="L1230" s="34"/>
      <c r="M1230" s="27"/>
      <c r="N1230" s="27"/>
      <c r="O1230" s="27"/>
      <c r="P1230" s="27"/>
      <c r="Q1230" s="27"/>
      <c r="R1230" s="27"/>
      <c r="S1230" s="28"/>
      <c r="T1230" s="28"/>
      <c r="U1230" s="28"/>
      <c r="V1230" s="28"/>
      <c r="W1230" s="28">
        <f t="shared" si="2057"/>
        <v>0</v>
      </c>
      <c r="X1230" s="27">
        <f t="shared" si="2049"/>
        <v>0</v>
      </c>
      <c r="Y1230" s="66"/>
      <c r="Z1230" s="67"/>
      <c r="AA1230" s="67"/>
      <c r="AB1230" s="67"/>
      <c r="AC1230" s="67"/>
      <c r="AD1230" s="67"/>
      <c r="AE1230" s="72">
        <f t="shared" si="2058"/>
        <v>0</v>
      </c>
      <c r="AF1230" s="67"/>
      <c r="AG1230" s="66"/>
      <c r="AH1230" s="67"/>
      <c r="AI1230" s="67"/>
      <c r="AJ1230" s="67"/>
      <c r="AK1230" s="68"/>
      <c r="AL1230" s="66"/>
      <c r="AM1230" s="64">
        <f t="shared" si="2051"/>
        <v>0</v>
      </c>
      <c r="AN1230" s="64">
        <f t="shared" si="2052"/>
        <v>0</v>
      </c>
      <c r="AO1230" s="64">
        <f t="shared" si="2053"/>
        <v>0</v>
      </c>
      <c r="AP1230" s="64">
        <f t="shared" si="2054"/>
        <v>0</v>
      </c>
      <c r="AQ1230" s="64">
        <f t="shared" si="2055"/>
        <v>0</v>
      </c>
      <c r="AR1230" s="64">
        <f t="shared" si="2056"/>
        <v>0</v>
      </c>
      <c r="AS1230" s="68"/>
      <c r="AT1230" s="78"/>
      <c r="AU1230" s="79"/>
      <c r="AV1230" s="79"/>
      <c r="AW1230" s="80"/>
      <c r="AX1230" s="106">
        <f t="shared" si="2059"/>
        <v>0</v>
      </c>
      <c r="AY1230" s="63"/>
      <c r="BA1230" s="36"/>
      <c r="BB1230" s="27">
        <f t="shared" si="2060"/>
        <v>0</v>
      </c>
      <c r="BC1230" s="27">
        <f t="shared" si="2061"/>
        <v>0</v>
      </c>
      <c r="BD1230" s="27"/>
      <c r="BE1230" s="27">
        <f t="shared" si="2062"/>
        <v>0</v>
      </c>
      <c r="BF1230" s="27"/>
      <c r="BG1230" s="27">
        <f t="shared" si="2063"/>
        <v>0</v>
      </c>
      <c r="BH1230" s="1"/>
      <c r="BI1230" s="1"/>
      <c r="BJ1230" s="1"/>
      <c r="BK1230" s="1"/>
      <c r="BL1230" s="1"/>
      <c r="BM1230" s="1"/>
      <c r="BN1230" s="1"/>
      <c r="BO1230" s="1"/>
      <c r="BP1230" s="1"/>
      <c r="BQ1230" s="1"/>
      <c r="BR1230" s="1"/>
      <c r="BS1230" s="38"/>
      <c r="BT1230" s="107">
        <f t="shared" si="2064"/>
        <v>0</v>
      </c>
      <c r="BU1230" s="108">
        <f t="shared" si="2065"/>
        <v>0</v>
      </c>
      <c r="BV1230" s="28">
        <f t="shared" si="2066"/>
        <v>0</v>
      </c>
      <c r="BW1230" s="28">
        <f t="shared" si="2067"/>
        <v>0</v>
      </c>
      <c r="BX1230" s="27"/>
      <c r="BY1230" s="27"/>
      <c r="BZ1230" s="38">
        <f t="shared" si="2068"/>
        <v>0</v>
      </c>
      <c r="CA1230" s="38">
        <f t="shared" si="2069"/>
        <v>0</v>
      </c>
      <c r="CB1230" s="38">
        <f t="shared" si="2070"/>
        <v>0</v>
      </c>
      <c r="CC1230" s="38">
        <f t="shared" si="2071"/>
        <v>0</v>
      </c>
      <c r="CD1230" s="38">
        <f t="shared" si="2072"/>
        <v>0</v>
      </c>
      <c r="CE1230" s="27"/>
      <c r="CF1230" s="27"/>
      <c r="CG1230" s="27"/>
      <c r="CH1230" s="27"/>
      <c r="CI1230" s="126"/>
      <c r="CJ1230" s="116"/>
      <c r="CK1230" s="27"/>
      <c r="CL1230" s="116"/>
      <c r="CM1230" s="27"/>
      <c r="CN1230" s="116"/>
      <c r="CO1230" s="27"/>
      <c r="CP1230" s="27"/>
      <c r="CQ1230" s="27">
        <f t="shared" si="2073"/>
        <v>0</v>
      </c>
      <c r="CR1230" s="27"/>
      <c r="CS1230" s="27">
        <f t="shared" si="2074"/>
        <v>0</v>
      </c>
      <c r="CT1230" s="27"/>
      <c r="CU1230" s="27"/>
      <c r="CV1230" s="86">
        <f t="shared" si="2075"/>
        <v>0</v>
      </c>
      <c r="CW1230" s="86">
        <f t="shared" si="2076"/>
        <v>0</v>
      </c>
    </row>
    <row r="1231" spans="2:101" customFormat="1" hidden="1" outlineLevel="2" x14ac:dyDescent="0.3">
      <c r="B1231" s="41">
        <f t="shared" si="2050"/>
        <v>738</v>
      </c>
      <c r="C1231" s="42"/>
      <c r="D1231" s="105"/>
      <c r="E1231" s="37"/>
      <c r="F1231" s="34"/>
      <c r="G1231" s="34"/>
      <c r="H1231" s="34"/>
      <c r="I1231" s="34"/>
      <c r="J1231" s="34"/>
      <c r="K1231" s="34"/>
      <c r="L1231" s="34"/>
      <c r="M1231" s="27"/>
      <c r="N1231" s="27"/>
      <c r="O1231" s="27"/>
      <c r="P1231" s="27"/>
      <c r="Q1231" s="27"/>
      <c r="R1231" s="27"/>
      <c r="S1231" s="28"/>
      <c r="T1231" s="28"/>
      <c r="U1231" s="28"/>
      <c r="V1231" s="28"/>
      <c r="W1231" s="28">
        <f t="shared" si="2057"/>
        <v>0</v>
      </c>
      <c r="X1231" s="27">
        <f t="shared" si="2049"/>
        <v>0</v>
      </c>
      <c r="Y1231" s="66"/>
      <c r="Z1231" s="67"/>
      <c r="AA1231" s="67"/>
      <c r="AB1231" s="67"/>
      <c r="AC1231" s="67"/>
      <c r="AD1231" s="67"/>
      <c r="AE1231" s="72">
        <f t="shared" si="2058"/>
        <v>0</v>
      </c>
      <c r="AF1231" s="67"/>
      <c r="AG1231" s="66"/>
      <c r="AH1231" s="67"/>
      <c r="AI1231" s="67"/>
      <c r="AJ1231" s="67"/>
      <c r="AK1231" s="68"/>
      <c r="AL1231" s="66"/>
      <c r="AM1231" s="64">
        <f t="shared" si="2051"/>
        <v>0</v>
      </c>
      <c r="AN1231" s="64">
        <f t="shared" si="2052"/>
        <v>0</v>
      </c>
      <c r="AO1231" s="64">
        <f t="shared" si="2053"/>
        <v>0</v>
      </c>
      <c r="AP1231" s="64">
        <f t="shared" si="2054"/>
        <v>0</v>
      </c>
      <c r="AQ1231" s="64">
        <f t="shared" si="2055"/>
        <v>0</v>
      </c>
      <c r="AR1231" s="64">
        <f t="shared" si="2056"/>
        <v>0</v>
      </c>
      <c r="AS1231" s="68"/>
      <c r="AT1231" s="78"/>
      <c r="AU1231" s="79"/>
      <c r="AV1231" s="79"/>
      <c r="AW1231" s="80"/>
      <c r="AX1231" s="106">
        <f t="shared" si="2059"/>
        <v>0</v>
      </c>
      <c r="AY1231" s="63"/>
      <c r="BA1231" s="36"/>
      <c r="BB1231" s="27">
        <f t="shared" si="2060"/>
        <v>0</v>
      </c>
      <c r="BC1231" s="27">
        <f t="shared" si="2061"/>
        <v>0</v>
      </c>
      <c r="BD1231" s="27"/>
      <c r="BE1231" s="27">
        <f t="shared" si="2062"/>
        <v>0</v>
      </c>
      <c r="BF1231" s="27"/>
      <c r="BG1231" s="27">
        <f t="shared" si="2063"/>
        <v>0</v>
      </c>
      <c r="BH1231" s="1"/>
      <c r="BI1231" s="1"/>
      <c r="BJ1231" s="1"/>
      <c r="BK1231" s="1"/>
      <c r="BL1231" s="1"/>
      <c r="BM1231" s="1"/>
      <c r="BN1231" s="1"/>
      <c r="BO1231" s="1"/>
      <c r="BP1231" s="1"/>
      <c r="BQ1231" s="1"/>
      <c r="BR1231" s="1"/>
      <c r="BS1231" s="38"/>
      <c r="BT1231" s="107">
        <f t="shared" si="2064"/>
        <v>0</v>
      </c>
      <c r="BU1231" s="108">
        <f t="shared" si="2065"/>
        <v>0</v>
      </c>
      <c r="BV1231" s="28">
        <f t="shared" si="2066"/>
        <v>0</v>
      </c>
      <c r="BW1231" s="28">
        <f t="shared" si="2067"/>
        <v>0</v>
      </c>
      <c r="BX1231" s="27"/>
      <c r="BY1231" s="27"/>
      <c r="BZ1231" s="38">
        <f t="shared" si="2068"/>
        <v>0</v>
      </c>
      <c r="CA1231" s="38">
        <f t="shared" si="2069"/>
        <v>0</v>
      </c>
      <c r="CB1231" s="38">
        <f t="shared" si="2070"/>
        <v>0</v>
      </c>
      <c r="CC1231" s="38">
        <f t="shared" si="2071"/>
        <v>0</v>
      </c>
      <c r="CD1231" s="38">
        <f t="shared" si="2072"/>
        <v>0</v>
      </c>
      <c r="CE1231" s="27"/>
      <c r="CF1231" s="27"/>
      <c r="CG1231" s="27"/>
      <c r="CH1231" s="27"/>
      <c r="CI1231" s="126"/>
      <c r="CJ1231" s="116"/>
      <c r="CK1231" s="27"/>
      <c r="CL1231" s="116"/>
      <c r="CM1231" s="27"/>
      <c r="CN1231" s="116"/>
      <c r="CO1231" s="27"/>
      <c r="CP1231" s="27"/>
      <c r="CQ1231" s="27">
        <f t="shared" si="2073"/>
        <v>0</v>
      </c>
      <c r="CR1231" s="27"/>
      <c r="CS1231" s="27">
        <f t="shared" si="2074"/>
        <v>0</v>
      </c>
      <c r="CT1231" s="27"/>
      <c r="CU1231" s="27"/>
      <c r="CV1231" s="86">
        <f t="shared" si="2075"/>
        <v>0</v>
      </c>
      <c r="CW1231" s="86">
        <f t="shared" si="2076"/>
        <v>0</v>
      </c>
    </row>
    <row r="1232" spans="2:101" customFormat="1" hidden="1" outlineLevel="2" x14ac:dyDescent="0.3">
      <c r="B1232" s="41">
        <f t="shared" si="2050"/>
        <v>739</v>
      </c>
      <c r="C1232" s="42"/>
      <c r="D1232" s="105"/>
      <c r="E1232" s="37"/>
      <c r="F1232" s="34"/>
      <c r="G1232" s="34"/>
      <c r="H1232" s="34"/>
      <c r="I1232" s="34"/>
      <c r="J1232" s="34"/>
      <c r="K1232" s="34"/>
      <c r="L1232" s="34"/>
      <c r="M1232" s="27"/>
      <c r="N1232" s="27"/>
      <c r="O1232" s="27"/>
      <c r="P1232" s="27"/>
      <c r="Q1232" s="27"/>
      <c r="R1232" s="27"/>
      <c r="S1232" s="28"/>
      <c r="T1232" s="28"/>
      <c r="U1232" s="28"/>
      <c r="V1232" s="28"/>
      <c r="W1232" s="28">
        <f t="shared" si="2057"/>
        <v>0</v>
      </c>
      <c r="X1232" s="27">
        <f t="shared" si="2049"/>
        <v>0</v>
      </c>
      <c r="Y1232" s="66"/>
      <c r="Z1232" s="67"/>
      <c r="AA1232" s="67"/>
      <c r="AB1232" s="67"/>
      <c r="AC1232" s="67"/>
      <c r="AD1232" s="67"/>
      <c r="AE1232" s="72">
        <f t="shared" si="2058"/>
        <v>0</v>
      </c>
      <c r="AF1232" s="67"/>
      <c r="AG1232" s="66"/>
      <c r="AH1232" s="67"/>
      <c r="AI1232" s="67"/>
      <c r="AJ1232" s="67"/>
      <c r="AK1232" s="68"/>
      <c r="AL1232" s="66"/>
      <c r="AM1232" s="64">
        <f t="shared" si="2051"/>
        <v>0</v>
      </c>
      <c r="AN1232" s="64">
        <f t="shared" si="2052"/>
        <v>0</v>
      </c>
      <c r="AO1232" s="64">
        <f t="shared" si="2053"/>
        <v>0</v>
      </c>
      <c r="AP1232" s="64">
        <f t="shared" si="2054"/>
        <v>0</v>
      </c>
      <c r="AQ1232" s="64">
        <f t="shared" si="2055"/>
        <v>0</v>
      </c>
      <c r="AR1232" s="64">
        <f t="shared" si="2056"/>
        <v>0</v>
      </c>
      <c r="AS1232" s="68"/>
      <c r="AT1232" s="78"/>
      <c r="AU1232" s="79"/>
      <c r="AV1232" s="79"/>
      <c r="AW1232" s="80"/>
      <c r="AX1232" s="106">
        <f t="shared" si="2059"/>
        <v>0</v>
      </c>
      <c r="AY1232" s="63"/>
      <c r="BA1232" s="36"/>
      <c r="BB1232" s="27">
        <f t="shared" si="2060"/>
        <v>0</v>
      </c>
      <c r="BC1232" s="27">
        <f t="shared" si="2061"/>
        <v>0</v>
      </c>
      <c r="BD1232" s="27"/>
      <c r="BE1232" s="27">
        <f t="shared" si="2062"/>
        <v>0</v>
      </c>
      <c r="BF1232" s="27"/>
      <c r="BG1232" s="27">
        <f t="shared" si="2063"/>
        <v>0</v>
      </c>
      <c r="BH1232" s="1"/>
      <c r="BI1232" s="1"/>
      <c r="BJ1232" s="1"/>
      <c r="BK1232" s="1"/>
      <c r="BL1232" s="1"/>
      <c r="BM1232" s="1"/>
      <c r="BN1232" s="1"/>
      <c r="BO1232" s="1"/>
      <c r="BP1232" s="1"/>
      <c r="BQ1232" s="1"/>
      <c r="BR1232" s="1"/>
      <c r="BS1232" s="38"/>
      <c r="BT1232" s="107">
        <f t="shared" si="2064"/>
        <v>0</v>
      </c>
      <c r="BU1232" s="108">
        <f t="shared" si="2065"/>
        <v>0</v>
      </c>
      <c r="BV1232" s="28">
        <f t="shared" si="2066"/>
        <v>0</v>
      </c>
      <c r="BW1232" s="28">
        <f t="shared" si="2067"/>
        <v>0</v>
      </c>
      <c r="BX1232" s="27"/>
      <c r="BY1232" s="27"/>
      <c r="BZ1232" s="38">
        <f t="shared" si="2068"/>
        <v>0</v>
      </c>
      <c r="CA1232" s="38">
        <f t="shared" si="2069"/>
        <v>0</v>
      </c>
      <c r="CB1232" s="38">
        <f t="shared" si="2070"/>
        <v>0</v>
      </c>
      <c r="CC1232" s="38">
        <f t="shared" si="2071"/>
        <v>0</v>
      </c>
      <c r="CD1232" s="38">
        <f t="shared" si="2072"/>
        <v>0</v>
      </c>
      <c r="CE1232" s="27"/>
      <c r="CF1232" s="27"/>
      <c r="CG1232" s="27"/>
      <c r="CH1232" s="27"/>
      <c r="CI1232" s="126"/>
      <c r="CJ1232" s="116"/>
      <c r="CK1232" s="27"/>
      <c r="CL1232" s="116"/>
      <c r="CM1232" s="27"/>
      <c r="CN1232" s="116"/>
      <c r="CO1232" s="27"/>
      <c r="CP1232" s="27"/>
      <c r="CQ1232" s="27">
        <f t="shared" si="2073"/>
        <v>0</v>
      </c>
      <c r="CR1232" s="27"/>
      <c r="CS1232" s="27">
        <f t="shared" si="2074"/>
        <v>0</v>
      </c>
      <c r="CT1232" s="27"/>
      <c r="CU1232" s="27"/>
      <c r="CV1232" s="86">
        <f t="shared" si="2075"/>
        <v>0</v>
      </c>
      <c r="CW1232" s="86">
        <f t="shared" si="2076"/>
        <v>0</v>
      </c>
    </row>
    <row r="1233" spans="2:101" customFormat="1" hidden="1" outlineLevel="2" x14ac:dyDescent="0.3">
      <c r="B1233" s="41">
        <f t="shared" si="2050"/>
        <v>740</v>
      </c>
      <c r="C1233" s="42"/>
      <c r="D1233" s="105"/>
      <c r="E1233" s="37"/>
      <c r="F1233" s="34"/>
      <c r="G1233" s="34"/>
      <c r="H1233" s="34"/>
      <c r="I1233" s="34"/>
      <c r="J1233" s="34"/>
      <c r="K1233" s="34"/>
      <c r="L1233" s="34"/>
      <c r="M1233" s="27"/>
      <c r="N1233" s="27"/>
      <c r="O1233" s="27"/>
      <c r="P1233" s="27"/>
      <c r="Q1233" s="27"/>
      <c r="R1233" s="27"/>
      <c r="S1233" s="28"/>
      <c r="T1233" s="28"/>
      <c r="U1233" s="28"/>
      <c r="V1233" s="28"/>
      <c r="W1233" s="28">
        <f t="shared" si="2057"/>
        <v>0</v>
      </c>
      <c r="X1233" s="27">
        <f t="shared" si="2049"/>
        <v>0</v>
      </c>
      <c r="Y1233" s="66"/>
      <c r="Z1233" s="67"/>
      <c r="AA1233" s="67"/>
      <c r="AB1233" s="67"/>
      <c r="AC1233" s="67"/>
      <c r="AD1233" s="67"/>
      <c r="AE1233" s="72">
        <f t="shared" si="2058"/>
        <v>0</v>
      </c>
      <c r="AF1233" s="67"/>
      <c r="AG1233" s="66"/>
      <c r="AH1233" s="67"/>
      <c r="AI1233" s="67"/>
      <c r="AJ1233" s="67"/>
      <c r="AK1233" s="68"/>
      <c r="AL1233" s="66"/>
      <c r="AM1233" s="64">
        <f t="shared" si="2051"/>
        <v>0</v>
      </c>
      <c r="AN1233" s="64">
        <f t="shared" si="2052"/>
        <v>0</v>
      </c>
      <c r="AO1233" s="64">
        <f t="shared" si="2053"/>
        <v>0</v>
      </c>
      <c r="AP1233" s="64">
        <f t="shared" si="2054"/>
        <v>0</v>
      </c>
      <c r="AQ1233" s="64">
        <f t="shared" si="2055"/>
        <v>0</v>
      </c>
      <c r="AR1233" s="64">
        <f t="shared" si="2056"/>
        <v>0</v>
      </c>
      <c r="AS1233" s="68"/>
      <c r="AT1233" s="78"/>
      <c r="AU1233" s="79"/>
      <c r="AV1233" s="79"/>
      <c r="AW1233" s="80"/>
      <c r="AX1233" s="106">
        <f t="shared" si="2059"/>
        <v>0</v>
      </c>
      <c r="AY1233" s="63"/>
      <c r="BA1233" s="36"/>
      <c r="BB1233" s="27">
        <f t="shared" si="2060"/>
        <v>0</v>
      </c>
      <c r="BC1233" s="27">
        <f t="shared" si="2061"/>
        <v>0</v>
      </c>
      <c r="BD1233" s="27"/>
      <c r="BE1233" s="27">
        <f t="shared" si="2062"/>
        <v>0</v>
      </c>
      <c r="BF1233" s="27"/>
      <c r="BG1233" s="27">
        <f t="shared" si="2063"/>
        <v>0</v>
      </c>
      <c r="BH1233" s="1"/>
      <c r="BI1233" s="1"/>
      <c r="BJ1233" s="1"/>
      <c r="BK1233" s="1"/>
      <c r="BL1233" s="1"/>
      <c r="BM1233" s="1"/>
      <c r="BN1233" s="1"/>
      <c r="BO1233" s="1"/>
      <c r="BP1233" s="1"/>
      <c r="BQ1233" s="1"/>
      <c r="BR1233" s="1"/>
      <c r="BS1233" s="38"/>
      <c r="BT1233" s="107">
        <f t="shared" si="2064"/>
        <v>0</v>
      </c>
      <c r="BU1233" s="108">
        <f t="shared" si="2065"/>
        <v>0</v>
      </c>
      <c r="BV1233" s="28">
        <f t="shared" si="2066"/>
        <v>0</v>
      </c>
      <c r="BW1233" s="28">
        <f t="shared" si="2067"/>
        <v>0</v>
      </c>
      <c r="BX1233" s="27"/>
      <c r="BY1233" s="27"/>
      <c r="BZ1233" s="38">
        <f t="shared" si="2068"/>
        <v>0</v>
      </c>
      <c r="CA1233" s="38">
        <f t="shared" si="2069"/>
        <v>0</v>
      </c>
      <c r="CB1233" s="38">
        <f t="shared" si="2070"/>
        <v>0</v>
      </c>
      <c r="CC1233" s="38">
        <f t="shared" si="2071"/>
        <v>0</v>
      </c>
      <c r="CD1233" s="38">
        <f t="shared" si="2072"/>
        <v>0</v>
      </c>
      <c r="CE1233" s="27"/>
      <c r="CF1233" s="27"/>
      <c r="CG1233" s="27"/>
      <c r="CH1233" s="27"/>
      <c r="CI1233" s="126"/>
      <c r="CJ1233" s="116"/>
      <c r="CK1233" s="27"/>
      <c r="CL1233" s="116"/>
      <c r="CM1233" s="27"/>
      <c r="CN1233" s="116"/>
      <c r="CO1233" s="27"/>
      <c r="CP1233" s="27"/>
      <c r="CQ1233" s="27">
        <f t="shared" si="2073"/>
        <v>0</v>
      </c>
      <c r="CR1233" s="27"/>
      <c r="CS1233" s="27">
        <f t="shared" si="2074"/>
        <v>0</v>
      </c>
      <c r="CT1233" s="27"/>
      <c r="CU1233" s="27"/>
      <c r="CV1233" s="86">
        <f t="shared" si="2075"/>
        <v>0</v>
      </c>
      <c r="CW1233" s="86">
        <f t="shared" si="2076"/>
        <v>0</v>
      </c>
    </row>
    <row r="1234" spans="2:101" customFormat="1" hidden="1" outlineLevel="2" x14ac:dyDescent="0.3">
      <c r="B1234" s="41">
        <f t="shared" si="2050"/>
        <v>741</v>
      </c>
      <c r="C1234" s="42"/>
      <c r="D1234" s="105"/>
      <c r="E1234" s="37"/>
      <c r="F1234" s="34"/>
      <c r="G1234" s="34"/>
      <c r="H1234" s="34"/>
      <c r="I1234" s="34"/>
      <c r="J1234" s="34"/>
      <c r="K1234" s="34"/>
      <c r="L1234" s="34"/>
      <c r="M1234" s="27"/>
      <c r="N1234" s="27"/>
      <c r="O1234" s="27"/>
      <c r="P1234" s="27"/>
      <c r="Q1234" s="27"/>
      <c r="R1234" s="27"/>
      <c r="S1234" s="28"/>
      <c r="T1234" s="28"/>
      <c r="U1234" s="28"/>
      <c r="V1234" s="28"/>
      <c r="W1234" s="28">
        <f t="shared" si="2057"/>
        <v>0</v>
      </c>
      <c r="X1234" s="27">
        <f t="shared" si="2049"/>
        <v>0</v>
      </c>
      <c r="Y1234" s="66"/>
      <c r="Z1234" s="67"/>
      <c r="AA1234" s="67"/>
      <c r="AB1234" s="67"/>
      <c r="AC1234" s="67"/>
      <c r="AD1234" s="67"/>
      <c r="AE1234" s="72">
        <f t="shared" si="2058"/>
        <v>0</v>
      </c>
      <c r="AF1234" s="67"/>
      <c r="AG1234" s="66"/>
      <c r="AH1234" s="67"/>
      <c r="AI1234" s="67"/>
      <c r="AJ1234" s="67"/>
      <c r="AK1234" s="68"/>
      <c r="AL1234" s="66"/>
      <c r="AM1234" s="64">
        <f t="shared" si="2051"/>
        <v>0</v>
      </c>
      <c r="AN1234" s="64">
        <f t="shared" si="2052"/>
        <v>0</v>
      </c>
      <c r="AO1234" s="64">
        <f t="shared" si="2053"/>
        <v>0</v>
      </c>
      <c r="AP1234" s="64">
        <f t="shared" si="2054"/>
        <v>0</v>
      </c>
      <c r="AQ1234" s="64">
        <f t="shared" si="2055"/>
        <v>0</v>
      </c>
      <c r="AR1234" s="64">
        <f t="shared" si="2056"/>
        <v>0</v>
      </c>
      <c r="AS1234" s="68"/>
      <c r="AT1234" s="78"/>
      <c r="AU1234" s="79"/>
      <c r="AV1234" s="79"/>
      <c r="AW1234" s="80"/>
      <c r="AX1234" s="106">
        <f t="shared" si="2059"/>
        <v>0</v>
      </c>
      <c r="AY1234" s="63"/>
      <c r="BA1234" s="36"/>
      <c r="BB1234" s="27">
        <f t="shared" si="2060"/>
        <v>0</v>
      </c>
      <c r="BC1234" s="27">
        <f t="shared" si="2061"/>
        <v>0</v>
      </c>
      <c r="BD1234" s="27"/>
      <c r="BE1234" s="27">
        <f t="shared" si="2062"/>
        <v>0</v>
      </c>
      <c r="BF1234" s="27"/>
      <c r="BG1234" s="27">
        <f t="shared" si="2063"/>
        <v>0</v>
      </c>
      <c r="BH1234" s="1"/>
      <c r="BI1234" s="1"/>
      <c r="BJ1234" s="1"/>
      <c r="BK1234" s="1"/>
      <c r="BL1234" s="1"/>
      <c r="BM1234" s="1"/>
      <c r="BN1234" s="1"/>
      <c r="BO1234" s="1"/>
      <c r="BP1234" s="1"/>
      <c r="BQ1234" s="1"/>
      <c r="BR1234" s="1"/>
      <c r="BS1234" s="38"/>
      <c r="BT1234" s="107">
        <f t="shared" si="2064"/>
        <v>0</v>
      </c>
      <c r="BU1234" s="108">
        <f t="shared" si="2065"/>
        <v>0</v>
      </c>
      <c r="BV1234" s="28">
        <f t="shared" si="2066"/>
        <v>0</v>
      </c>
      <c r="BW1234" s="28">
        <f t="shared" si="2067"/>
        <v>0</v>
      </c>
      <c r="BX1234" s="27"/>
      <c r="BY1234" s="27"/>
      <c r="BZ1234" s="38">
        <f t="shared" si="2068"/>
        <v>0</v>
      </c>
      <c r="CA1234" s="38">
        <f t="shared" si="2069"/>
        <v>0</v>
      </c>
      <c r="CB1234" s="38">
        <f t="shared" si="2070"/>
        <v>0</v>
      </c>
      <c r="CC1234" s="38">
        <f t="shared" si="2071"/>
        <v>0</v>
      </c>
      <c r="CD1234" s="38">
        <f t="shared" si="2072"/>
        <v>0</v>
      </c>
      <c r="CE1234" s="27"/>
      <c r="CF1234" s="27"/>
      <c r="CG1234" s="27"/>
      <c r="CH1234" s="27"/>
      <c r="CI1234" s="126"/>
      <c r="CJ1234" s="116"/>
      <c r="CK1234" s="27"/>
      <c r="CL1234" s="116"/>
      <c r="CM1234" s="27"/>
      <c r="CN1234" s="116"/>
      <c r="CO1234" s="27"/>
      <c r="CP1234" s="27"/>
      <c r="CQ1234" s="27">
        <f t="shared" si="2073"/>
        <v>0</v>
      </c>
      <c r="CR1234" s="27"/>
      <c r="CS1234" s="27">
        <f t="shared" si="2074"/>
        <v>0</v>
      </c>
      <c r="CT1234" s="27"/>
      <c r="CU1234" s="27"/>
      <c r="CV1234" s="86">
        <f t="shared" si="2075"/>
        <v>0</v>
      </c>
      <c r="CW1234" s="86">
        <f t="shared" si="2076"/>
        <v>0</v>
      </c>
    </row>
    <row r="1235" spans="2:101" customFormat="1" hidden="1" outlineLevel="2" x14ac:dyDescent="0.3">
      <c r="B1235" s="41">
        <f t="shared" si="2050"/>
        <v>742</v>
      </c>
      <c r="C1235" s="42"/>
      <c r="D1235" s="105"/>
      <c r="E1235" s="37"/>
      <c r="F1235" s="34"/>
      <c r="G1235" s="34"/>
      <c r="H1235" s="34"/>
      <c r="I1235" s="34"/>
      <c r="J1235" s="34"/>
      <c r="K1235" s="34"/>
      <c r="L1235" s="34"/>
      <c r="M1235" s="27"/>
      <c r="N1235" s="27"/>
      <c r="O1235" s="27"/>
      <c r="P1235" s="27"/>
      <c r="Q1235" s="27"/>
      <c r="R1235" s="27"/>
      <c r="S1235" s="28"/>
      <c r="T1235" s="28"/>
      <c r="U1235" s="28"/>
      <c r="V1235" s="28"/>
      <c r="W1235" s="28">
        <f t="shared" si="2057"/>
        <v>0</v>
      </c>
      <c r="X1235" s="27">
        <f t="shared" si="2049"/>
        <v>0</v>
      </c>
      <c r="Y1235" s="66"/>
      <c r="Z1235" s="67"/>
      <c r="AA1235" s="67"/>
      <c r="AB1235" s="67"/>
      <c r="AC1235" s="67"/>
      <c r="AD1235" s="67"/>
      <c r="AE1235" s="72">
        <f t="shared" si="2058"/>
        <v>0</v>
      </c>
      <c r="AF1235" s="67"/>
      <c r="AG1235" s="66"/>
      <c r="AH1235" s="67"/>
      <c r="AI1235" s="67"/>
      <c r="AJ1235" s="67"/>
      <c r="AK1235" s="68"/>
      <c r="AL1235" s="66"/>
      <c r="AM1235" s="64">
        <f t="shared" si="2051"/>
        <v>0</v>
      </c>
      <c r="AN1235" s="64">
        <f t="shared" si="2052"/>
        <v>0</v>
      </c>
      <c r="AO1235" s="64">
        <f t="shared" si="2053"/>
        <v>0</v>
      </c>
      <c r="AP1235" s="64">
        <f t="shared" si="2054"/>
        <v>0</v>
      </c>
      <c r="AQ1235" s="64">
        <f t="shared" si="2055"/>
        <v>0</v>
      </c>
      <c r="AR1235" s="64">
        <f t="shared" si="2056"/>
        <v>0</v>
      </c>
      <c r="AS1235" s="68"/>
      <c r="AT1235" s="78"/>
      <c r="AU1235" s="79"/>
      <c r="AV1235" s="79"/>
      <c r="AW1235" s="80"/>
      <c r="AX1235" s="106">
        <f t="shared" si="2059"/>
        <v>0</v>
      </c>
      <c r="AY1235" s="63"/>
      <c r="BA1235" s="36"/>
      <c r="BB1235" s="27">
        <f t="shared" si="2060"/>
        <v>0</v>
      </c>
      <c r="BC1235" s="27">
        <f t="shared" si="2061"/>
        <v>0</v>
      </c>
      <c r="BD1235" s="27"/>
      <c r="BE1235" s="27">
        <f t="shared" si="2062"/>
        <v>0</v>
      </c>
      <c r="BF1235" s="27"/>
      <c r="BG1235" s="27">
        <f t="shared" si="2063"/>
        <v>0</v>
      </c>
      <c r="BH1235" s="1"/>
      <c r="BI1235" s="1"/>
      <c r="BJ1235" s="1"/>
      <c r="BK1235" s="1"/>
      <c r="BL1235" s="1"/>
      <c r="BM1235" s="1"/>
      <c r="BN1235" s="1"/>
      <c r="BO1235" s="1"/>
      <c r="BP1235" s="1"/>
      <c r="BQ1235" s="1"/>
      <c r="BR1235" s="1"/>
      <c r="BS1235" s="38"/>
      <c r="BT1235" s="107">
        <f t="shared" si="2064"/>
        <v>0</v>
      </c>
      <c r="BU1235" s="108">
        <f t="shared" si="2065"/>
        <v>0</v>
      </c>
      <c r="BV1235" s="28">
        <f t="shared" si="2066"/>
        <v>0</v>
      </c>
      <c r="BW1235" s="28">
        <f t="shared" si="2067"/>
        <v>0</v>
      </c>
      <c r="BX1235" s="27"/>
      <c r="BY1235" s="27"/>
      <c r="BZ1235" s="38">
        <f t="shared" si="2068"/>
        <v>0</v>
      </c>
      <c r="CA1235" s="38">
        <f t="shared" si="2069"/>
        <v>0</v>
      </c>
      <c r="CB1235" s="38">
        <f t="shared" si="2070"/>
        <v>0</v>
      </c>
      <c r="CC1235" s="38">
        <f t="shared" si="2071"/>
        <v>0</v>
      </c>
      <c r="CD1235" s="38">
        <f t="shared" si="2072"/>
        <v>0</v>
      </c>
      <c r="CE1235" s="27"/>
      <c r="CF1235" s="27"/>
      <c r="CG1235" s="27"/>
      <c r="CH1235" s="27"/>
      <c r="CI1235" s="126"/>
      <c r="CJ1235" s="116"/>
      <c r="CK1235" s="27"/>
      <c r="CL1235" s="116"/>
      <c r="CM1235" s="27"/>
      <c r="CN1235" s="116"/>
      <c r="CO1235" s="27"/>
      <c r="CP1235" s="27"/>
      <c r="CQ1235" s="27">
        <f t="shared" si="2073"/>
        <v>0</v>
      </c>
      <c r="CR1235" s="27"/>
      <c r="CS1235" s="27">
        <f t="shared" si="2074"/>
        <v>0</v>
      </c>
      <c r="CT1235" s="27"/>
      <c r="CU1235" s="27"/>
      <c r="CV1235" s="86">
        <f t="shared" si="2075"/>
        <v>0</v>
      </c>
      <c r="CW1235" s="86">
        <f t="shared" si="2076"/>
        <v>0</v>
      </c>
    </row>
    <row r="1236" spans="2:101" customFormat="1" hidden="1" outlineLevel="2" x14ac:dyDescent="0.3">
      <c r="B1236" s="41">
        <f t="shared" si="2050"/>
        <v>743</v>
      </c>
      <c r="C1236" s="42"/>
      <c r="D1236" s="105"/>
      <c r="E1236" s="37"/>
      <c r="F1236" s="34"/>
      <c r="G1236" s="34"/>
      <c r="H1236" s="34"/>
      <c r="I1236" s="34"/>
      <c r="J1236" s="34"/>
      <c r="K1236" s="34"/>
      <c r="L1236" s="34"/>
      <c r="M1236" s="27"/>
      <c r="N1236" s="27"/>
      <c r="O1236" s="27"/>
      <c r="P1236" s="27"/>
      <c r="Q1236" s="27"/>
      <c r="R1236" s="27"/>
      <c r="S1236" s="28"/>
      <c r="T1236" s="28"/>
      <c r="U1236" s="28"/>
      <c r="V1236" s="28"/>
      <c r="W1236" s="28">
        <f t="shared" si="2057"/>
        <v>0</v>
      </c>
      <c r="X1236" s="27">
        <f t="shared" si="2049"/>
        <v>0</v>
      </c>
      <c r="Y1236" s="66"/>
      <c r="Z1236" s="67"/>
      <c r="AA1236" s="67"/>
      <c r="AB1236" s="67"/>
      <c r="AC1236" s="67"/>
      <c r="AD1236" s="67"/>
      <c r="AE1236" s="72">
        <f t="shared" si="2058"/>
        <v>0</v>
      </c>
      <c r="AF1236" s="67"/>
      <c r="AG1236" s="66"/>
      <c r="AH1236" s="67"/>
      <c r="AI1236" s="67"/>
      <c r="AJ1236" s="67"/>
      <c r="AK1236" s="68"/>
      <c r="AL1236" s="66"/>
      <c r="AM1236" s="64">
        <f t="shared" si="2051"/>
        <v>0</v>
      </c>
      <c r="AN1236" s="64">
        <f t="shared" si="2052"/>
        <v>0</v>
      </c>
      <c r="AO1236" s="64">
        <f t="shared" si="2053"/>
        <v>0</v>
      </c>
      <c r="AP1236" s="64">
        <f t="shared" si="2054"/>
        <v>0</v>
      </c>
      <c r="AQ1236" s="64">
        <f t="shared" si="2055"/>
        <v>0</v>
      </c>
      <c r="AR1236" s="64">
        <f t="shared" si="2056"/>
        <v>0</v>
      </c>
      <c r="AS1236" s="68"/>
      <c r="AT1236" s="78"/>
      <c r="AU1236" s="79"/>
      <c r="AV1236" s="79"/>
      <c r="AW1236" s="80"/>
      <c r="AX1236" s="106">
        <f t="shared" si="2059"/>
        <v>0</v>
      </c>
      <c r="AY1236" s="63"/>
      <c r="BA1236" s="36"/>
      <c r="BB1236" s="27">
        <f t="shared" si="2060"/>
        <v>0</v>
      </c>
      <c r="BC1236" s="27">
        <f t="shared" si="2061"/>
        <v>0</v>
      </c>
      <c r="BD1236" s="27"/>
      <c r="BE1236" s="27">
        <f t="shared" si="2062"/>
        <v>0</v>
      </c>
      <c r="BF1236" s="27"/>
      <c r="BG1236" s="27">
        <f t="shared" si="2063"/>
        <v>0</v>
      </c>
      <c r="BH1236" s="1"/>
      <c r="BI1236" s="1"/>
      <c r="BJ1236" s="1"/>
      <c r="BK1236" s="1"/>
      <c r="BL1236" s="1"/>
      <c r="BM1236" s="1"/>
      <c r="BN1236" s="1"/>
      <c r="BO1236" s="1"/>
      <c r="BP1236" s="1"/>
      <c r="BQ1236" s="1"/>
      <c r="BR1236" s="1"/>
      <c r="BS1236" s="38"/>
      <c r="BT1236" s="107">
        <f t="shared" si="2064"/>
        <v>0</v>
      </c>
      <c r="BU1236" s="108">
        <f t="shared" si="2065"/>
        <v>0</v>
      </c>
      <c r="BV1236" s="28">
        <f t="shared" si="2066"/>
        <v>0</v>
      </c>
      <c r="BW1236" s="28">
        <f t="shared" si="2067"/>
        <v>0</v>
      </c>
      <c r="BX1236" s="27"/>
      <c r="BY1236" s="27"/>
      <c r="BZ1236" s="38">
        <f t="shared" si="2068"/>
        <v>0</v>
      </c>
      <c r="CA1236" s="38">
        <f t="shared" si="2069"/>
        <v>0</v>
      </c>
      <c r="CB1236" s="38">
        <f t="shared" si="2070"/>
        <v>0</v>
      </c>
      <c r="CC1236" s="38">
        <f t="shared" si="2071"/>
        <v>0</v>
      </c>
      <c r="CD1236" s="38">
        <f t="shared" si="2072"/>
        <v>0</v>
      </c>
      <c r="CE1236" s="27"/>
      <c r="CF1236" s="27"/>
      <c r="CG1236" s="27"/>
      <c r="CH1236" s="27"/>
      <c r="CI1236" s="126"/>
      <c r="CJ1236" s="116"/>
      <c r="CK1236" s="27"/>
      <c r="CL1236" s="116"/>
      <c r="CM1236" s="27"/>
      <c r="CN1236" s="116"/>
      <c r="CO1236" s="27"/>
      <c r="CP1236" s="27"/>
      <c r="CQ1236" s="27">
        <f t="shared" si="2073"/>
        <v>0</v>
      </c>
      <c r="CR1236" s="27"/>
      <c r="CS1236" s="27">
        <f t="shared" si="2074"/>
        <v>0</v>
      </c>
      <c r="CT1236" s="27"/>
      <c r="CU1236" s="27"/>
      <c r="CV1236" s="86">
        <f t="shared" si="2075"/>
        <v>0</v>
      </c>
      <c r="CW1236" s="86">
        <f t="shared" si="2076"/>
        <v>0</v>
      </c>
    </row>
    <row r="1237" spans="2:101" customFormat="1" hidden="1" outlineLevel="2" x14ac:dyDescent="0.3">
      <c r="B1237" s="41">
        <f t="shared" si="2050"/>
        <v>744</v>
      </c>
      <c r="C1237" s="42"/>
      <c r="D1237" s="105"/>
      <c r="E1237" s="37"/>
      <c r="F1237" s="34"/>
      <c r="G1237" s="34"/>
      <c r="H1237" s="34"/>
      <c r="I1237" s="34"/>
      <c r="J1237" s="34"/>
      <c r="K1237" s="34"/>
      <c r="L1237" s="34"/>
      <c r="M1237" s="27"/>
      <c r="N1237" s="27"/>
      <c r="O1237" s="27"/>
      <c r="P1237" s="27"/>
      <c r="Q1237" s="27"/>
      <c r="R1237" s="27"/>
      <c r="S1237" s="28"/>
      <c r="T1237" s="28"/>
      <c r="U1237" s="28"/>
      <c r="V1237" s="28"/>
      <c r="W1237" s="28">
        <f t="shared" si="2057"/>
        <v>0</v>
      </c>
      <c r="X1237" s="27">
        <f t="shared" si="2049"/>
        <v>0</v>
      </c>
      <c r="Y1237" s="66"/>
      <c r="Z1237" s="67"/>
      <c r="AA1237" s="67"/>
      <c r="AB1237" s="67"/>
      <c r="AC1237" s="67"/>
      <c r="AD1237" s="67"/>
      <c r="AE1237" s="72">
        <f t="shared" si="2058"/>
        <v>0</v>
      </c>
      <c r="AF1237" s="67"/>
      <c r="AG1237" s="66"/>
      <c r="AH1237" s="67"/>
      <c r="AI1237" s="67"/>
      <c r="AJ1237" s="67"/>
      <c r="AK1237" s="68"/>
      <c r="AL1237" s="66"/>
      <c r="AM1237" s="64">
        <f t="shared" si="2051"/>
        <v>0</v>
      </c>
      <c r="AN1237" s="64">
        <f t="shared" si="2052"/>
        <v>0</v>
      </c>
      <c r="AO1237" s="64">
        <f t="shared" si="2053"/>
        <v>0</v>
      </c>
      <c r="AP1237" s="64">
        <f t="shared" si="2054"/>
        <v>0</v>
      </c>
      <c r="AQ1237" s="64">
        <f t="shared" si="2055"/>
        <v>0</v>
      </c>
      <c r="AR1237" s="64">
        <f t="shared" si="2056"/>
        <v>0</v>
      </c>
      <c r="AS1237" s="68"/>
      <c r="AT1237" s="78"/>
      <c r="AU1237" s="79"/>
      <c r="AV1237" s="79"/>
      <c r="AW1237" s="80"/>
      <c r="AX1237" s="106">
        <f t="shared" si="2059"/>
        <v>0</v>
      </c>
      <c r="AY1237" s="63"/>
      <c r="BA1237" s="36"/>
      <c r="BB1237" s="27">
        <f t="shared" si="2060"/>
        <v>0</v>
      </c>
      <c r="BC1237" s="27">
        <f t="shared" si="2061"/>
        <v>0</v>
      </c>
      <c r="BD1237" s="27"/>
      <c r="BE1237" s="27">
        <f t="shared" si="2062"/>
        <v>0</v>
      </c>
      <c r="BF1237" s="27"/>
      <c r="BG1237" s="27">
        <f t="shared" si="2063"/>
        <v>0</v>
      </c>
      <c r="BH1237" s="1"/>
      <c r="BI1237" s="1"/>
      <c r="BJ1237" s="1"/>
      <c r="BK1237" s="1"/>
      <c r="BL1237" s="1"/>
      <c r="BM1237" s="1"/>
      <c r="BN1237" s="1"/>
      <c r="BO1237" s="1"/>
      <c r="BP1237" s="1"/>
      <c r="BQ1237" s="1"/>
      <c r="BR1237" s="1"/>
      <c r="BS1237" s="38"/>
      <c r="BT1237" s="107">
        <f t="shared" si="2064"/>
        <v>0</v>
      </c>
      <c r="BU1237" s="108">
        <f t="shared" si="2065"/>
        <v>0</v>
      </c>
      <c r="BV1237" s="28">
        <f t="shared" si="2066"/>
        <v>0</v>
      </c>
      <c r="BW1237" s="28">
        <f t="shared" si="2067"/>
        <v>0</v>
      </c>
      <c r="BX1237" s="27"/>
      <c r="BY1237" s="27"/>
      <c r="BZ1237" s="38">
        <f t="shared" si="2068"/>
        <v>0</v>
      </c>
      <c r="CA1237" s="38">
        <f t="shared" si="2069"/>
        <v>0</v>
      </c>
      <c r="CB1237" s="38">
        <f t="shared" si="2070"/>
        <v>0</v>
      </c>
      <c r="CC1237" s="38">
        <f t="shared" si="2071"/>
        <v>0</v>
      </c>
      <c r="CD1237" s="38">
        <f t="shared" si="2072"/>
        <v>0</v>
      </c>
      <c r="CE1237" s="27"/>
      <c r="CF1237" s="27"/>
      <c r="CG1237" s="27"/>
      <c r="CH1237" s="27"/>
      <c r="CI1237" s="126"/>
      <c r="CJ1237" s="116"/>
      <c r="CK1237" s="27"/>
      <c r="CL1237" s="116"/>
      <c r="CM1237" s="27"/>
      <c r="CN1237" s="116"/>
      <c r="CO1237" s="27"/>
      <c r="CP1237" s="27"/>
      <c r="CQ1237" s="27">
        <f t="shared" si="2073"/>
        <v>0</v>
      </c>
      <c r="CR1237" s="27"/>
      <c r="CS1237" s="27">
        <f t="shared" si="2074"/>
        <v>0</v>
      </c>
      <c r="CT1237" s="27"/>
      <c r="CU1237" s="27"/>
      <c r="CV1237" s="86">
        <f t="shared" si="2075"/>
        <v>0</v>
      </c>
      <c r="CW1237" s="86">
        <f t="shared" si="2076"/>
        <v>0</v>
      </c>
    </row>
    <row r="1238" spans="2:101" customFormat="1" hidden="1" outlineLevel="2" x14ac:dyDescent="0.3">
      <c r="B1238" s="41">
        <f t="shared" si="2050"/>
        <v>745</v>
      </c>
      <c r="C1238" s="42"/>
      <c r="D1238" s="105"/>
      <c r="E1238" s="37"/>
      <c r="F1238" s="34"/>
      <c r="G1238" s="34"/>
      <c r="H1238" s="34"/>
      <c r="I1238" s="34"/>
      <c r="J1238" s="34"/>
      <c r="K1238" s="34"/>
      <c r="L1238" s="34"/>
      <c r="M1238" s="27"/>
      <c r="N1238" s="27"/>
      <c r="O1238" s="27"/>
      <c r="P1238" s="27"/>
      <c r="Q1238" s="27"/>
      <c r="R1238" s="27"/>
      <c r="S1238" s="28"/>
      <c r="T1238" s="28"/>
      <c r="U1238" s="28"/>
      <c r="V1238" s="28"/>
      <c r="W1238" s="28">
        <f t="shared" si="2057"/>
        <v>0</v>
      </c>
      <c r="X1238" s="27">
        <f t="shared" si="2049"/>
        <v>0</v>
      </c>
      <c r="Y1238" s="66"/>
      <c r="Z1238" s="67"/>
      <c r="AA1238" s="67"/>
      <c r="AB1238" s="67"/>
      <c r="AC1238" s="67"/>
      <c r="AD1238" s="67"/>
      <c r="AE1238" s="72">
        <f t="shared" si="2058"/>
        <v>0</v>
      </c>
      <c r="AF1238" s="67"/>
      <c r="AG1238" s="66"/>
      <c r="AH1238" s="67"/>
      <c r="AI1238" s="67"/>
      <c r="AJ1238" s="67"/>
      <c r="AK1238" s="68"/>
      <c r="AL1238" s="66"/>
      <c r="AM1238" s="64">
        <f t="shared" si="2051"/>
        <v>0</v>
      </c>
      <c r="AN1238" s="64">
        <f t="shared" si="2052"/>
        <v>0</v>
      </c>
      <c r="AO1238" s="64">
        <f t="shared" si="2053"/>
        <v>0</v>
      </c>
      <c r="AP1238" s="64">
        <f t="shared" si="2054"/>
        <v>0</v>
      </c>
      <c r="AQ1238" s="64">
        <f t="shared" si="2055"/>
        <v>0</v>
      </c>
      <c r="AR1238" s="64">
        <f t="shared" si="2056"/>
        <v>0</v>
      </c>
      <c r="AS1238" s="68"/>
      <c r="AT1238" s="78"/>
      <c r="AU1238" s="79"/>
      <c r="AV1238" s="79"/>
      <c r="AW1238" s="80"/>
      <c r="AX1238" s="106">
        <f t="shared" si="2059"/>
        <v>0</v>
      </c>
      <c r="AY1238" s="63"/>
      <c r="BA1238" s="36"/>
      <c r="BB1238" s="27">
        <f t="shared" si="2060"/>
        <v>0</v>
      </c>
      <c r="BC1238" s="27">
        <f t="shared" si="2061"/>
        <v>0</v>
      </c>
      <c r="BD1238" s="27"/>
      <c r="BE1238" s="27">
        <f t="shared" si="2062"/>
        <v>0</v>
      </c>
      <c r="BF1238" s="27"/>
      <c r="BG1238" s="27">
        <f t="shared" si="2063"/>
        <v>0</v>
      </c>
      <c r="BH1238" s="1"/>
      <c r="BI1238" s="1"/>
      <c r="BJ1238" s="1"/>
      <c r="BK1238" s="1"/>
      <c r="BL1238" s="1"/>
      <c r="BM1238" s="1"/>
      <c r="BN1238" s="1"/>
      <c r="BO1238" s="1"/>
      <c r="BP1238" s="1"/>
      <c r="BQ1238" s="1"/>
      <c r="BR1238" s="1"/>
      <c r="BS1238" s="38"/>
      <c r="BT1238" s="107">
        <f t="shared" si="2064"/>
        <v>0</v>
      </c>
      <c r="BU1238" s="108">
        <f t="shared" si="2065"/>
        <v>0</v>
      </c>
      <c r="BV1238" s="28">
        <f t="shared" si="2066"/>
        <v>0</v>
      </c>
      <c r="BW1238" s="28">
        <f t="shared" si="2067"/>
        <v>0</v>
      </c>
      <c r="BX1238" s="27"/>
      <c r="BY1238" s="27"/>
      <c r="BZ1238" s="38">
        <f t="shared" si="2068"/>
        <v>0</v>
      </c>
      <c r="CA1238" s="38">
        <f t="shared" si="2069"/>
        <v>0</v>
      </c>
      <c r="CB1238" s="38">
        <f t="shared" si="2070"/>
        <v>0</v>
      </c>
      <c r="CC1238" s="38">
        <f t="shared" si="2071"/>
        <v>0</v>
      </c>
      <c r="CD1238" s="38">
        <f t="shared" si="2072"/>
        <v>0</v>
      </c>
      <c r="CE1238" s="27"/>
      <c r="CF1238" s="27"/>
      <c r="CG1238" s="27"/>
      <c r="CH1238" s="27"/>
      <c r="CI1238" s="126"/>
      <c r="CJ1238" s="116"/>
      <c r="CK1238" s="27"/>
      <c r="CL1238" s="116"/>
      <c r="CM1238" s="27"/>
      <c r="CN1238" s="116"/>
      <c r="CO1238" s="27"/>
      <c r="CP1238" s="27"/>
      <c r="CQ1238" s="27">
        <f t="shared" si="2073"/>
        <v>0</v>
      </c>
      <c r="CR1238" s="27"/>
      <c r="CS1238" s="27">
        <f t="shared" si="2074"/>
        <v>0</v>
      </c>
      <c r="CT1238" s="27"/>
      <c r="CU1238" s="27"/>
      <c r="CV1238" s="86">
        <f t="shared" si="2075"/>
        <v>0</v>
      </c>
      <c r="CW1238" s="86">
        <f t="shared" si="2076"/>
        <v>0</v>
      </c>
    </row>
    <row r="1239" spans="2:101" customFormat="1" hidden="1" outlineLevel="2" x14ac:dyDescent="0.3">
      <c r="B1239" s="41">
        <f t="shared" si="2050"/>
        <v>746</v>
      </c>
      <c r="C1239" s="42"/>
      <c r="D1239" s="105"/>
      <c r="E1239" s="37"/>
      <c r="F1239" s="34"/>
      <c r="G1239" s="34"/>
      <c r="H1239" s="34"/>
      <c r="I1239" s="34"/>
      <c r="J1239" s="34"/>
      <c r="K1239" s="34"/>
      <c r="L1239" s="34"/>
      <c r="M1239" s="27"/>
      <c r="N1239" s="27"/>
      <c r="O1239" s="27"/>
      <c r="P1239" s="27"/>
      <c r="Q1239" s="27"/>
      <c r="R1239" s="27"/>
      <c r="S1239" s="28"/>
      <c r="T1239" s="28"/>
      <c r="U1239" s="28"/>
      <c r="V1239" s="28"/>
      <c r="W1239" s="28">
        <f t="shared" si="2057"/>
        <v>0</v>
      </c>
      <c r="X1239" s="27">
        <f t="shared" si="2049"/>
        <v>0</v>
      </c>
      <c r="Y1239" s="66"/>
      <c r="Z1239" s="67"/>
      <c r="AA1239" s="67"/>
      <c r="AB1239" s="67"/>
      <c r="AC1239" s="67"/>
      <c r="AD1239" s="67"/>
      <c r="AE1239" s="72">
        <f t="shared" si="2058"/>
        <v>0</v>
      </c>
      <c r="AF1239" s="67"/>
      <c r="AG1239" s="66"/>
      <c r="AH1239" s="67"/>
      <c r="AI1239" s="67"/>
      <c r="AJ1239" s="67"/>
      <c r="AK1239" s="68"/>
      <c r="AL1239" s="66"/>
      <c r="AM1239" s="64">
        <f t="shared" si="2051"/>
        <v>0</v>
      </c>
      <c r="AN1239" s="64">
        <f t="shared" si="2052"/>
        <v>0</v>
      </c>
      <c r="AO1239" s="64">
        <f t="shared" si="2053"/>
        <v>0</v>
      </c>
      <c r="AP1239" s="64">
        <f t="shared" si="2054"/>
        <v>0</v>
      </c>
      <c r="AQ1239" s="64">
        <f t="shared" si="2055"/>
        <v>0</v>
      </c>
      <c r="AR1239" s="64">
        <f t="shared" si="2056"/>
        <v>0</v>
      </c>
      <c r="AS1239" s="68"/>
      <c r="AT1239" s="78"/>
      <c r="AU1239" s="79"/>
      <c r="AV1239" s="79"/>
      <c r="AW1239" s="80"/>
      <c r="AX1239" s="106">
        <f t="shared" si="2059"/>
        <v>0</v>
      </c>
      <c r="AY1239" s="63"/>
      <c r="BA1239" s="36"/>
      <c r="BB1239" s="27">
        <f t="shared" si="2060"/>
        <v>0</v>
      </c>
      <c r="BC1239" s="27">
        <f t="shared" si="2061"/>
        <v>0</v>
      </c>
      <c r="BD1239" s="27"/>
      <c r="BE1239" s="27">
        <f t="shared" si="2062"/>
        <v>0</v>
      </c>
      <c r="BF1239" s="27"/>
      <c r="BG1239" s="27">
        <f t="shared" si="2063"/>
        <v>0</v>
      </c>
      <c r="BH1239" s="1"/>
      <c r="BI1239" s="1"/>
      <c r="BJ1239" s="1"/>
      <c r="BK1239" s="1"/>
      <c r="BL1239" s="1"/>
      <c r="BM1239" s="1"/>
      <c r="BN1239" s="1"/>
      <c r="BO1239" s="1"/>
      <c r="BP1239" s="1"/>
      <c r="BQ1239" s="1"/>
      <c r="BR1239" s="1"/>
      <c r="BS1239" s="38"/>
      <c r="BT1239" s="107">
        <f t="shared" si="2064"/>
        <v>0</v>
      </c>
      <c r="BU1239" s="108">
        <f t="shared" si="2065"/>
        <v>0</v>
      </c>
      <c r="BV1239" s="28">
        <f t="shared" si="2066"/>
        <v>0</v>
      </c>
      <c r="BW1239" s="28">
        <f t="shared" si="2067"/>
        <v>0</v>
      </c>
      <c r="BX1239" s="27"/>
      <c r="BY1239" s="27"/>
      <c r="BZ1239" s="38">
        <f t="shared" si="2068"/>
        <v>0</v>
      </c>
      <c r="CA1239" s="38">
        <f t="shared" si="2069"/>
        <v>0</v>
      </c>
      <c r="CB1239" s="38">
        <f t="shared" si="2070"/>
        <v>0</v>
      </c>
      <c r="CC1239" s="38">
        <f t="shared" si="2071"/>
        <v>0</v>
      </c>
      <c r="CD1239" s="38">
        <f t="shared" si="2072"/>
        <v>0</v>
      </c>
      <c r="CE1239" s="27"/>
      <c r="CF1239" s="27"/>
      <c r="CG1239" s="27"/>
      <c r="CH1239" s="27"/>
      <c r="CI1239" s="126"/>
      <c r="CJ1239" s="116"/>
      <c r="CK1239" s="27"/>
      <c r="CL1239" s="116"/>
      <c r="CM1239" s="27"/>
      <c r="CN1239" s="116"/>
      <c r="CO1239" s="27"/>
      <c r="CP1239" s="27"/>
      <c r="CQ1239" s="27">
        <f t="shared" si="2073"/>
        <v>0</v>
      </c>
      <c r="CR1239" s="27"/>
      <c r="CS1239" s="27">
        <f t="shared" si="2074"/>
        <v>0</v>
      </c>
      <c r="CT1239" s="27"/>
      <c r="CU1239" s="27"/>
      <c r="CV1239" s="86">
        <f t="shared" si="2075"/>
        <v>0</v>
      </c>
      <c r="CW1239" s="86">
        <f t="shared" si="2076"/>
        <v>0</v>
      </c>
    </row>
    <row r="1240" spans="2:101" customFormat="1" hidden="1" outlineLevel="2" x14ac:dyDescent="0.3">
      <c r="B1240" s="41">
        <f t="shared" si="2050"/>
        <v>747</v>
      </c>
      <c r="C1240" s="42"/>
      <c r="D1240" s="105"/>
      <c r="E1240" s="37"/>
      <c r="F1240" s="34"/>
      <c r="G1240" s="34"/>
      <c r="H1240" s="34"/>
      <c r="I1240" s="34"/>
      <c r="J1240" s="34"/>
      <c r="K1240" s="34"/>
      <c r="L1240" s="34"/>
      <c r="M1240" s="27"/>
      <c r="N1240" s="27"/>
      <c r="O1240" s="27"/>
      <c r="P1240" s="27"/>
      <c r="Q1240" s="27"/>
      <c r="R1240" s="27"/>
      <c r="S1240" s="28"/>
      <c r="T1240" s="28"/>
      <c r="U1240" s="28"/>
      <c r="V1240" s="28"/>
      <c r="W1240" s="28">
        <f t="shared" si="2057"/>
        <v>0</v>
      </c>
      <c r="X1240" s="27">
        <f t="shared" si="2049"/>
        <v>0</v>
      </c>
      <c r="Y1240" s="66"/>
      <c r="Z1240" s="67"/>
      <c r="AA1240" s="67"/>
      <c r="AB1240" s="67"/>
      <c r="AC1240" s="67"/>
      <c r="AD1240" s="67"/>
      <c r="AE1240" s="72">
        <f t="shared" si="2058"/>
        <v>0</v>
      </c>
      <c r="AF1240" s="67"/>
      <c r="AG1240" s="66"/>
      <c r="AH1240" s="67"/>
      <c r="AI1240" s="67"/>
      <c r="AJ1240" s="67"/>
      <c r="AK1240" s="68"/>
      <c r="AL1240" s="66"/>
      <c r="AM1240" s="64">
        <f t="shared" si="2051"/>
        <v>0</v>
      </c>
      <c r="AN1240" s="64">
        <f t="shared" si="2052"/>
        <v>0</v>
      </c>
      <c r="AO1240" s="64">
        <f t="shared" si="2053"/>
        <v>0</v>
      </c>
      <c r="AP1240" s="64">
        <f t="shared" si="2054"/>
        <v>0</v>
      </c>
      <c r="AQ1240" s="64">
        <f t="shared" si="2055"/>
        <v>0</v>
      </c>
      <c r="AR1240" s="64">
        <f t="shared" si="2056"/>
        <v>0</v>
      </c>
      <c r="AS1240" s="68"/>
      <c r="AT1240" s="78"/>
      <c r="AU1240" s="79"/>
      <c r="AV1240" s="79"/>
      <c r="AW1240" s="80"/>
      <c r="AX1240" s="106">
        <f t="shared" si="2059"/>
        <v>0</v>
      </c>
      <c r="AY1240" s="63"/>
      <c r="BA1240" s="36"/>
      <c r="BB1240" s="27">
        <f t="shared" si="2060"/>
        <v>0</v>
      </c>
      <c r="BC1240" s="27">
        <f t="shared" si="2061"/>
        <v>0</v>
      </c>
      <c r="BD1240" s="27"/>
      <c r="BE1240" s="27">
        <f t="shared" si="2062"/>
        <v>0</v>
      </c>
      <c r="BF1240" s="27"/>
      <c r="BG1240" s="27">
        <f t="shared" si="2063"/>
        <v>0</v>
      </c>
      <c r="BH1240" s="1"/>
      <c r="BI1240" s="1"/>
      <c r="BJ1240" s="1"/>
      <c r="BK1240" s="1"/>
      <c r="BL1240" s="1"/>
      <c r="BM1240" s="1"/>
      <c r="BN1240" s="1"/>
      <c r="BO1240" s="1"/>
      <c r="BP1240" s="1"/>
      <c r="BQ1240" s="1"/>
      <c r="BR1240" s="1"/>
      <c r="BS1240" s="38"/>
      <c r="BT1240" s="107">
        <f t="shared" si="2064"/>
        <v>0</v>
      </c>
      <c r="BU1240" s="108">
        <f t="shared" si="2065"/>
        <v>0</v>
      </c>
      <c r="BV1240" s="28">
        <f t="shared" si="2066"/>
        <v>0</v>
      </c>
      <c r="BW1240" s="28">
        <f t="shared" si="2067"/>
        <v>0</v>
      </c>
      <c r="BX1240" s="27"/>
      <c r="BY1240" s="27"/>
      <c r="BZ1240" s="38">
        <f t="shared" si="2068"/>
        <v>0</v>
      </c>
      <c r="CA1240" s="38">
        <f t="shared" si="2069"/>
        <v>0</v>
      </c>
      <c r="CB1240" s="38">
        <f t="shared" si="2070"/>
        <v>0</v>
      </c>
      <c r="CC1240" s="38">
        <f t="shared" si="2071"/>
        <v>0</v>
      </c>
      <c r="CD1240" s="38">
        <f t="shared" si="2072"/>
        <v>0</v>
      </c>
      <c r="CE1240" s="27"/>
      <c r="CF1240" s="27"/>
      <c r="CG1240" s="27"/>
      <c r="CH1240" s="27"/>
      <c r="CI1240" s="126"/>
      <c r="CJ1240" s="116"/>
      <c r="CK1240" s="27"/>
      <c r="CL1240" s="116"/>
      <c r="CM1240" s="27"/>
      <c r="CN1240" s="116"/>
      <c r="CO1240" s="27"/>
      <c r="CP1240" s="27"/>
      <c r="CQ1240" s="27">
        <f t="shared" si="2073"/>
        <v>0</v>
      </c>
      <c r="CR1240" s="27"/>
      <c r="CS1240" s="27">
        <f t="shared" si="2074"/>
        <v>0</v>
      </c>
      <c r="CT1240" s="27"/>
      <c r="CU1240" s="27"/>
      <c r="CV1240" s="86">
        <f t="shared" si="2075"/>
        <v>0</v>
      </c>
      <c r="CW1240" s="86">
        <f t="shared" si="2076"/>
        <v>0</v>
      </c>
    </row>
    <row r="1241" spans="2:101" customFormat="1" hidden="1" outlineLevel="2" x14ac:dyDescent="0.3">
      <c r="B1241" s="41">
        <f t="shared" si="2050"/>
        <v>748</v>
      </c>
      <c r="C1241" s="42"/>
      <c r="D1241" s="105"/>
      <c r="E1241" s="37"/>
      <c r="F1241" s="34"/>
      <c r="G1241" s="34"/>
      <c r="H1241" s="34"/>
      <c r="I1241" s="34"/>
      <c r="J1241" s="34"/>
      <c r="K1241" s="34"/>
      <c r="L1241" s="34"/>
      <c r="M1241" s="27"/>
      <c r="N1241" s="27"/>
      <c r="O1241" s="27"/>
      <c r="P1241" s="27"/>
      <c r="Q1241" s="27"/>
      <c r="R1241" s="27"/>
      <c r="S1241" s="28"/>
      <c r="T1241" s="28"/>
      <c r="U1241" s="28"/>
      <c r="V1241" s="28"/>
      <c r="W1241" s="28">
        <f t="shared" si="2057"/>
        <v>0</v>
      </c>
      <c r="X1241" s="27">
        <f t="shared" si="2049"/>
        <v>0</v>
      </c>
      <c r="Y1241" s="66"/>
      <c r="Z1241" s="67"/>
      <c r="AA1241" s="67"/>
      <c r="AB1241" s="67"/>
      <c r="AC1241" s="67"/>
      <c r="AD1241" s="67"/>
      <c r="AE1241" s="72">
        <f t="shared" si="2058"/>
        <v>0</v>
      </c>
      <c r="AF1241" s="67"/>
      <c r="AG1241" s="66"/>
      <c r="AH1241" s="67"/>
      <c r="AI1241" s="67"/>
      <c r="AJ1241" s="67"/>
      <c r="AK1241" s="68"/>
      <c r="AL1241" s="66"/>
      <c r="AM1241" s="64">
        <f t="shared" si="2051"/>
        <v>0</v>
      </c>
      <c r="AN1241" s="64">
        <f t="shared" si="2052"/>
        <v>0</v>
      </c>
      <c r="AO1241" s="64">
        <f t="shared" si="2053"/>
        <v>0</v>
      </c>
      <c r="AP1241" s="64">
        <f t="shared" si="2054"/>
        <v>0</v>
      </c>
      <c r="AQ1241" s="64">
        <f t="shared" si="2055"/>
        <v>0</v>
      </c>
      <c r="AR1241" s="64">
        <f t="shared" si="2056"/>
        <v>0</v>
      </c>
      <c r="AS1241" s="68"/>
      <c r="AT1241" s="78"/>
      <c r="AU1241" s="79"/>
      <c r="AV1241" s="79"/>
      <c r="AW1241" s="80"/>
      <c r="AX1241" s="106">
        <f t="shared" si="2059"/>
        <v>0</v>
      </c>
      <c r="AY1241" s="63"/>
      <c r="BA1241" s="36"/>
      <c r="BB1241" s="27">
        <f t="shared" si="2060"/>
        <v>0</v>
      </c>
      <c r="BC1241" s="27">
        <f t="shared" si="2061"/>
        <v>0</v>
      </c>
      <c r="BD1241" s="27"/>
      <c r="BE1241" s="27">
        <f t="shared" si="2062"/>
        <v>0</v>
      </c>
      <c r="BF1241" s="27"/>
      <c r="BG1241" s="27">
        <f t="shared" si="2063"/>
        <v>0</v>
      </c>
      <c r="BH1241" s="1"/>
      <c r="BI1241" s="1"/>
      <c r="BJ1241" s="1"/>
      <c r="BK1241" s="1"/>
      <c r="BL1241" s="1"/>
      <c r="BM1241" s="1"/>
      <c r="BN1241" s="1"/>
      <c r="BO1241" s="1"/>
      <c r="BP1241" s="1"/>
      <c r="BQ1241" s="1"/>
      <c r="BR1241" s="1"/>
      <c r="BS1241" s="38"/>
      <c r="BT1241" s="107">
        <f t="shared" si="2064"/>
        <v>0</v>
      </c>
      <c r="BU1241" s="108">
        <f t="shared" si="2065"/>
        <v>0</v>
      </c>
      <c r="BV1241" s="28">
        <f t="shared" si="2066"/>
        <v>0</v>
      </c>
      <c r="BW1241" s="28">
        <f t="shared" si="2067"/>
        <v>0</v>
      </c>
      <c r="BX1241" s="27"/>
      <c r="BY1241" s="27"/>
      <c r="BZ1241" s="38">
        <f t="shared" si="2068"/>
        <v>0</v>
      </c>
      <c r="CA1241" s="38">
        <f t="shared" si="2069"/>
        <v>0</v>
      </c>
      <c r="CB1241" s="38">
        <f t="shared" si="2070"/>
        <v>0</v>
      </c>
      <c r="CC1241" s="38">
        <f t="shared" si="2071"/>
        <v>0</v>
      </c>
      <c r="CD1241" s="38">
        <f t="shared" si="2072"/>
        <v>0</v>
      </c>
      <c r="CE1241" s="27"/>
      <c r="CF1241" s="27"/>
      <c r="CG1241" s="27"/>
      <c r="CH1241" s="27"/>
      <c r="CI1241" s="126"/>
      <c r="CJ1241" s="116"/>
      <c r="CK1241" s="27"/>
      <c r="CL1241" s="116"/>
      <c r="CM1241" s="27"/>
      <c r="CN1241" s="116"/>
      <c r="CO1241" s="27"/>
      <c r="CP1241" s="27"/>
      <c r="CQ1241" s="27">
        <f t="shared" si="2073"/>
        <v>0</v>
      </c>
      <c r="CR1241" s="27"/>
      <c r="CS1241" s="27">
        <f t="shared" si="2074"/>
        <v>0</v>
      </c>
      <c r="CT1241" s="27"/>
      <c r="CU1241" s="27"/>
      <c r="CV1241" s="86">
        <f t="shared" si="2075"/>
        <v>0</v>
      </c>
      <c r="CW1241" s="86">
        <f t="shared" si="2076"/>
        <v>0</v>
      </c>
    </row>
    <row r="1242" spans="2:101" customFormat="1" hidden="1" outlineLevel="2" x14ac:dyDescent="0.3">
      <c r="B1242" s="41">
        <f t="shared" si="2050"/>
        <v>749</v>
      </c>
      <c r="C1242" s="42"/>
      <c r="D1242" s="105"/>
      <c r="E1242" s="37"/>
      <c r="F1242" s="34"/>
      <c r="G1242" s="34"/>
      <c r="H1242" s="34"/>
      <c r="I1242" s="34"/>
      <c r="J1242" s="34"/>
      <c r="K1242" s="34"/>
      <c r="L1242" s="34"/>
      <c r="M1242" s="27"/>
      <c r="N1242" s="27"/>
      <c r="O1242" s="27"/>
      <c r="P1242" s="27"/>
      <c r="Q1242" s="27"/>
      <c r="R1242" s="27"/>
      <c r="S1242" s="28"/>
      <c r="T1242" s="28"/>
      <c r="U1242" s="28"/>
      <c r="V1242" s="28"/>
      <c r="W1242" s="28">
        <f t="shared" si="2057"/>
        <v>0</v>
      </c>
      <c r="X1242" s="27">
        <f t="shared" si="2049"/>
        <v>0</v>
      </c>
      <c r="Y1242" s="66"/>
      <c r="Z1242" s="67"/>
      <c r="AA1242" s="67"/>
      <c r="AB1242" s="67"/>
      <c r="AC1242" s="67"/>
      <c r="AD1242" s="67"/>
      <c r="AE1242" s="72">
        <f t="shared" si="2058"/>
        <v>0</v>
      </c>
      <c r="AF1242" s="67"/>
      <c r="AG1242" s="66"/>
      <c r="AH1242" s="67"/>
      <c r="AI1242" s="67"/>
      <c r="AJ1242" s="67"/>
      <c r="AK1242" s="68"/>
      <c r="AL1242" s="66"/>
      <c r="AM1242" s="64">
        <f t="shared" si="2051"/>
        <v>0</v>
      </c>
      <c r="AN1242" s="64">
        <f t="shared" si="2052"/>
        <v>0</v>
      </c>
      <c r="AO1242" s="64">
        <f t="shared" si="2053"/>
        <v>0</v>
      </c>
      <c r="AP1242" s="64">
        <f t="shared" si="2054"/>
        <v>0</v>
      </c>
      <c r="AQ1242" s="64">
        <f t="shared" si="2055"/>
        <v>0</v>
      </c>
      <c r="AR1242" s="64">
        <f t="shared" si="2056"/>
        <v>0</v>
      </c>
      <c r="AS1242" s="68"/>
      <c r="AT1242" s="78"/>
      <c r="AU1242" s="79"/>
      <c r="AV1242" s="79"/>
      <c r="AW1242" s="80"/>
      <c r="AX1242" s="106">
        <f t="shared" si="2059"/>
        <v>0</v>
      </c>
      <c r="AY1242" s="63"/>
      <c r="BA1242" s="36"/>
      <c r="BB1242" s="27">
        <f t="shared" si="2060"/>
        <v>0</v>
      </c>
      <c r="BC1242" s="27">
        <f t="shared" si="2061"/>
        <v>0</v>
      </c>
      <c r="BD1242" s="27"/>
      <c r="BE1242" s="27">
        <f t="shared" si="2062"/>
        <v>0</v>
      </c>
      <c r="BF1242" s="27"/>
      <c r="BG1242" s="27">
        <f t="shared" si="2063"/>
        <v>0</v>
      </c>
      <c r="BH1242" s="1"/>
      <c r="BI1242" s="1"/>
      <c r="BJ1242" s="1"/>
      <c r="BK1242" s="1"/>
      <c r="BL1242" s="1"/>
      <c r="BM1242" s="1"/>
      <c r="BN1242" s="1"/>
      <c r="BO1242" s="1"/>
      <c r="BP1242" s="1"/>
      <c r="BQ1242" s="1"/>
      <c r="BR1242" s="1"/>
      <c r="BS1242" s="38"/>
      <c r="BT1242" s="107">
        <f t="shared" si="2064"/>
        <v>0</v>
      </c>
      <c r="BU1242" s="108">
        <f t="shared" si="2065"/>
        <v>0</v>
      </c>
      <c r="BV1242" s="28">
        <f t="shared" si="2066"/>
        <v>0</v>
      </c>
      <c r="BW1242" s="28">
        <f t="shared" si="2067"/>
        <v>0</v>
      </c>
      <c r="BX1242" s="27"/>
      <c r="BY1242" s="27"/>
      <c r="BZ1242" s="38">
        <f t="shared" si="2068"/>
        <v>0</v>
      </c>
      <c r="CA1242" s="38">
        <f t="shared" si="2069"/>
        <v>0</v>
      </c>
      <c r="CB1242" s="38">
        <f t="shared" si="2070"/>
        <v>0</v>
      </c>
      <c r="CC1242" s="38">
        <f t="shared" si="2071"/>
        <v>0</v>
      </c>
      <c r="CD1242" s="38">
        <f t="shared" si="2072"/>
        <v>0</v>
      </c>
      <c r="CE1242" s="27"/>
      <c r="CF1242" s="27"/>
      <c r="CG1242" s="27"/>
      <c r="CH1242" s="27"/>
      <c r="CI1242" s="126"/>
      <c r="CJ1242" s="116"/>
      <c r="CK1242" s="27"/>
      <c r="CL1242" s="116"/>
      <c r="CM1242" s="27"/>
      <c r="CN1242" s="116"/>
      <c r="CO1242" s="27"/>
      <c r="CP1242" s="27"/>
      <c r="CQ1242" s="27">
        <f t="shared" si="2073"/>
        <v>0</v>
      </c>
      <c r="CR1242" s="27"/>
      <c r="CS1242" s="27">
        <f t="shared" si="2074"/>
        <v>0</v>
      </c>
      <c r="CT1242" s="27"/>
      <c r="CU1242" s="27"/>
      <c r="CV1242" s="86">
        <f t="shared" si="2075"/>
        <v>0</v>
      </c>
      <c r="CW1242" s="86">
        <f t="shared" si="2076"/>
        <v>0</v>
      </c>
    </row>
    <row r="1243" spans="2:101" customFormat="1" hidden="1" outlineLevel="2" x14ac:dyDescent="0.3">
      <c r="B1243" s="41">
        <f t="shared" si="2050"/>
        <v>750</v>
      </c>
      <c r="C1243" s="42"/>
      <c r="D1243" s="105"/>
      <c r="E1243" s="37"/>
      <c r="F1243" s="34"/>
      <c r="G1243" s="34"/>
      <c r="H1243" s="34"/>
      <c r="I1243" s="34"/>
      <c r="J1243" s="34"/>
      <c r="K1243" s="34"/>
      <c r="L1243" s="34"/>
      <c r="M1243" s="27"/>
      <c r="N1243" s="27"/>
      <c r="O1243" s="27"/>
      <c r="P1243" s="27"/>
      <c r="Q1243" s="27"/>
      <c r="R1243" s="27"/>
      <c r="S1243" s="28"/>
      <c r="T1243" s="28"/>
      <c r="U1243" s="28"/>
      <c r="V1243" s="28"/>
      <c r="W1243" s="28">
        <f t="shared" si="2057"/>
        <v>0</v>
      </c>
      <c r="X1243" s="27">
        <f t="shared" si="2049"/>
        <v>0</v>
      </c>
      <c r="Y1243" s="66"/>
      <c r="Z1243" s="67"/>
      <c r="AA1243" s="67"/>
      <c r="AB1243" s="67"/>
      <c r="AC1243" s="67"/>
      <c r="AD1243" s="67"/>
      <c r="AE1243" s="72">
        <f t="shared" si="2058"/>
        <v>0</v>
      </c>
      <c r="AF1243" s="67"/>
      <c r="AG1243" s="66"/>
      <c r="AH1243" s="67"/>
      <c r="AI1243" s="67"/>
      <c r="AJ1243" s="67"/>
      <c r="AK1243" s="68"/>
      <c r="AL1243" s="66"/>
      <c r="AM1243" s="64">
        <f t="shared" si="2051"/>
        <v>0</v>
      </c>
      <c r="AN1243" s="64">
        <f t="shared" si="2052"/>
        <v>0</v>
      </c>
      <c r="AO1243" s="64">
        <f t="shared" si="2053"/>
        <v>0</v>
      </c>
      <c r="AP1243" s="64">
        <f t="shared" si="2054"/>
        <v>0</v>
      </c>
      <c r="AQ1243" s="64">
        <f t="shared" si="2055"/>
        <v>0</v>
      </c>
      <c r="AR1243" s="64">
        <f t="shared" si="2056"/>
        <v>0</v>
      </c>
      <c r="AS1243" s="68"/>
      <c r="AT1243" s="78"/>
      <c r="AU1243" s="79"/>
      <c r="AV1243" s="79"/>
      <c r="AW1243" s="80"/>
      <c r="AX1243" s="106">
        <f t="shared" si="2059"/>
        <v>0</v>
      </c>
      <c r="AY1243" s="63"/>
      <c r="BA1243" s="36"/>
      <c r="BB1243" s="27">
        <f t="shared" si="2060"/>
        <v>0</v>
      </c>
      <c r="BC1243" s="27">
        <f t="shared" si="2061"/>
        <v>0</v>
      </c>
      <c r="BD1243" s="27"/>
      <c r="BE1243" s="27">
        <f t="shared" si="2062"/>
        <v>0</v>
      </c>
      <c r="BF1243" s="27"/>
      <c r="BG1243" s="27">
        <f t="shared" si="2063"/>
        <v>0</v>
      </c>
      <c r="BH1243" s="1"/>
      <c r="BI1243" s="1"/>
      <c r="BJ1243" s="1"/>
      <c r="BK1243" s="1"/>
      <c r="BL1243" s="1"/>
      <c r="BM1243" s="1"/>
      <c r="BN1243" s="1"/>
      <c r="BO1243" s="1"/>
      <c r="BP1243" s="1"/>
      <c r="BQ1243" s="1"/>
      <c r="BR1243" s="1"/>
      <c r="BS1243" s="38"/>
      <c r="BT1243" s="107">
        <f t="shared" si="2064"/>
        <v>0</v>
      </c>
      <c r="BU1243" s="108">
        <f t="shared" si="2065"/>
        <v>0</v>
      </c>
      <c r="BV1243" s="28">
        <f t="shared" si="2066"/>
        <v>0</v>
      </c>
      <c r="BW1243" s="28">
        <f t="shared" si="2067"/>
        <v>0</v>
      </c>
      <c r="BX1243" s="27"/>
      <c r="BY1243" s="27"/>
      <c r="BZ1243" s="38">
        <f t="shared" si="2068"/>
        <v>0</v>
      </c>
      <c r="CA1243" s="38">
        <f t="shared" si="2069"/>
        <v>0</v>
      </c>
      <c r="CB1243" s="38">
        <f t="shared" si="2070"/>
        <v>0</v>
      </c>
      <c r="CC1243" s="38">
        <f t="shared" si="2071"/>
        <v>0</v>
      </c>
      <c r="CD1243" s="38">
        <f t="shared" si="2072"/>
        <v>0</v>
      </c>
      <c r="CE1243" s="27"/>
      <c r="CF1243" s="27"/>
      <c r="CG1243" s="27"/>
      <c r="CH1243" s="27"/>
      <c r="CI1243" s="126"/>
      <c r="CJ1243" s="116"/>
      <c r="CK1243" s="27"/>
      <c r="CL1243" s="116"/>
      <c r="CM1243" s="27"/>
      <c r="CN1243" s="116"/>
      <c r="CO1243" s="27"/>
      <c r="CP1243" s="27"/>
      <c r="CQ1243" s="27">
        <f t="shared" si="2073"/>
        <v>0</v>
      </c>
      <c r="CR1243" s="27"/>
      <c r="CS1243" s="27">
        <f t="shared" si="2074"/>
        <v>0</v>
      </c>
      <c r="CT1243" s="27"/>
      <c r="CU1243" s="27"/>
      <c r="CV1243" s="86">
        <f t="shared" si="2075"/>
        <v>0</v>
      </c>
      <c r="CW1243" s="86">
        <f t="shared" si="2076"/>
        <v>0</v>
      </c>
    </row>
    <row r="1244" spans="2:101" customFormat="1" hidden="1" outlineLevel="2" x14ac:dyDescent="0.3">
      <c r="B1244" s="41">
        <f t="shared" si="2050"/>
        <v>751</v>
      </c>
      <c r="C1244" s="42"/>
      <c r="D1244" s="105"/>
      <c r="E1244" s="37"/>
      <c r="F1244" s="34"/>
      <c r="G1244" s="34"/>
      <c r="H1244" s="34"/>
      <c r="I1244" s="34"/>
      <c r="J1244" s="34"/>
      <c r="K1244" s="34"/>
      <c r="L1244" s="34"/>
      <c r="M1244" s="27"/>
      <c r="N1244" s="27"/>
      <c r="O1244" s="27"/>
      <c r="P1244" s="27"/>
      <c r="Q1244" s="27"/>
      <c r="R1244" s="27"/>
      <c r="S1244" s="28"/>
      <c r="T1244" s="28"/>
      <c r="U1244" s="28"/>
      <c r="V1244" s="28"/>
      <c r="W1244" s="28">
        <f t="shared" si="2057"/>
        <v>0</v>
      </c>
      <c r="X1244" s="27">
        <f t="shared" si="2049"/>
        <v>0</v>
      </c>
      <c r="Y1244" s="66"/>
      <c r="Z1244" s="67"/>
      <c r="AA1244" s="67"/>
      <c r="AB1244" s="67"/>
      <c r="AC1244" s="67"/>
      <c r="AD1244" s="67"/>
      <c r="AE1244" s="72">
        <f t="shared" si="2058"/>
        <v>0</v>
      </c>
      <c r="AF1244" s="67"/>
      <c r="AG1244" s="66"/>
      <c r="AH1244" s="67"/>
      <c r="AI1244" s="67"/>
      <c r="AJ1244" s="67"/>
      <c r="AK1244" s="68"/>
      <c r="AL1244" s="66"/>
      <c r="AM1244" s="64">
        <f t="shared" si="2051"/>
        <v>0</v>
      </c>
      <c r="AN1244" s="64">
        <f t="shared" si="2052"/>
        <v>0</v>
      </c>
      <c r="AO1244" s="64">
        <f t="shared" si="2053"/>
        <v>0</v>
      </c>
      <c r="AP1244" s="64">
        <f t="shared" si="2054"/>
        <v>0</v>
      </c>
      <c r="AQ1244" s="64">
        <f t="shared" si="2055"/>
        <v>0</v>
      </c>
      <c r="AR1244" s="64">
        <f t="shared" si="2056"/>
        <v>0</v>
      </c>
      <c r="AS1244" s="68"/>
      <c r="AT1244" s="78"/>
      <c r="AU1244" s="79"/>
      <c r="AV1244" s="79"/>
      <c r="AW1244" s="80"/>
      <c r="AX1244" s="106">
        <f t="shared" si="2059"/>
        <v>0</v>
      </c>
      <c r="AY1244" s="63"/>
      <c r="BA1244" s="36"/>
      <c r="BB1244" s="27">
        <f t="shared" si="2060"/>
        <v>0</v>
      </c>
      <c r="BC1244" s="27">
        <f t="shared" si="2061"/>
        <v>0</v>
      </c>
      <c r="BD1244" s="27"/>
      <c r="BE1244" s="27">
        <f t="shared" si="2062"/>
        <v>0</v>
      </c>
      <c r="BF1244" s="27"/>
      <c r="BG1244" s="27">
        <f t="shared" si="2063"/>
        <v>0</v>
      </c>
      <c r="BH1244" s="1"/>
      <c r="BI1244" s="1"/>
      <c r="BJ1244" s="1"/>
      <c r="BK1244" s="1"/>
      <c r="BL1244" s="1"/>
      <c r="BM1244" s="1"/>
      <c r="BN1244" s="1"/>
      <c r="BO1244" s="1"/>
      <c r="BP1244" s="1"/>
      <c r="BQ1244" s="1"/>
      <c r="BR1244" s="1"/>
      <c r="BS1244" s="38"/>
      <c r="BT1244" s="107">
        <f t="shared" si="2064"/>
        <v>0</v>
      </c>
      <c r="BU1244" s="108">
        <f t="shared" si="2065"/>
        <v>0</v>
      </c>
      <c r="BV1244" s="28">
        <f t="shared" si="2066"/>
        <v>0</v>
      </c>
      <c r="BW1244" s="28">
        <f t="shared" si="2067"/>
        <v>0</v>
      </c>
      <c r="BX1244" s="27"/>
      <c r="BY1244" s="27"/>
      <c r="BZ1244" s="38">
        <f t="shared" si="2068"/>
        <v>0</v>
      </c>
      <c r="CA1244" s="38">
        <f t="shared" si="2069"/>
        <v>0</v>
      </c>
      <c r="CB1244" s="38">
        <f t="shared" si="2070"/>
        <v>0</v>
      </c>
      <c r="CC1244" s="38">
        <f t="shared" si="2071"/>
        <v>0</v>
      </c>
      <c r="CD1244" s="38">
        <f t="shared" si="2072"/>
        <v>0</v>
      </c>
      <c r="CE1244" s="27"/>
      <c r="CF1244" s="27"/>
      <c r="CG1244" s="27"/>
      <c r="CH1244" s="27"/>
      <c r="CI1244" s="126"/>
      <c r="CJ1244" s="116"/>
      <c r="CK1244" s="27"/>
      <c r="CL1244" s="116"/>
      <c r="CM1244" s="27"/>
      <c r="CN1244" s="116"/>
      <c r="CO1244" s="27"/>
      <c r="CP1244" s="27"/>
      <c r="CQ1244" s="27">
        <f t="shared" si="2073"/>
        <v>0</v>
      </c>
      <c r="CR1244" s="27"/>
      <c r="CS1244" s="27">
        <f t="shared" si="2074"/>
        <v>0</v>
      </c>
      <c r="CT1244" s="27"/>
      <c r="CU1244" s="27"/>
      <c r="CV1244" s="86">
        <f t="shared" si="2075"/>
        <v>0</v>
      </c>
      <c r="CW1244" s="86">
        <f t="shared" si="2076"/>
        <v>0</v>
      </c>
    </row>
    <row r="1245" spans="2:101" customFormat="1" hidden="1" outlineLevel="2" x14ac:dyDescent="0.3">
      <c r="B1245" s="41">
        <f t="shared" si="2050"/>
        <v>752</v>
      </c>
      <c r="C1245" s="42"/>
      <c r="D1245" s="105"/>
      <c r="E1245" s="37"/>
      <c r="F1245" s="34"/>
      <c r="G1245" s="34"/>
      <c r="H1245" s="34"/>
      <c r="I1245" s="34"/>
      <c r="J1245" s="34"/>
      <c r="K1245" s="34"/>
      <c r="L1245" s="34"/>
      <c r="M1245" s="27"/>
      <c r="N1245" s="27"/>
      <c r="O1245" s="27"/>
      <c r="P1245" s="27"/>
      <c r="Q1245" s="27"/>
      <c r="R1245" s="27"/>
      <c r="S1245" s="28"/>
      <c r="T1245" s="28"/>
      <c r="U1245" s="28"/>
      <c r="V1245" s="28"/>
      <c r="W1245" s="28">
        <f t="shared" si="2057"/>
        <v>0</v>
      </c>
      <c r="X1245" s="27">
        <f t="shared" si="2049"/>
        <v>0</v>
      </c>
      <c r="Y1245" s="66"/>
      <c r="Z1245" s="67"/>
      <c r="AA1245" s="67"/>
      <c r="AB1245" s="67"/>
      <c r="AC1245" s="67"/>
      <c r="AD1245" s="67"/>
      <c r="AE1245" s="72">
        <f t="shared" si="2058"/>
        <v>0</v>
      </c>
      <c r="AF1245" s="67"/>
      <c r="AG1245" s="66"/>
      <c r="AH1245" s="67"/>
      <c r="AI1245" s="67"/>
      <c r="AJ1245" s="67"/>
      <c r="AK1245" s="68"/>
      <c r="AL1245" s="66"/>
      <c r="AM1245" s="64">
        <f t="shared" si="2051"/>
        <v>0</v>
      </c>
      <c r="AN1245" s="64">
        <f t="shared" si="2052"/>
        <v>0</v>
      </c>
      <c r="AO1245" s="64">
        <f t="shared" si="2053"/>
        <v>0</v>
      </c>
      <c r="AP1245" s="64">
        <f t="shared" si="2054"/>
        <v>0</v>
      </c>
      <c r="AQ1245" s="64">
        <f t="shared" si="2055"/>
        <v>0</v>
      </c>
      <c r="AR1245" s="64">
        <f t="shared" si="2056"/>
        <v>0</v>
      </c>
      <c r="AS1245" s="68"/>
      <c r="AT1245" s="78"/>
      <c r="AU1245" s="79"/>
      <c r="AV1245" s="79"/>
      <c r="AW1245" s="80"/>
      <c r="AX1245" s="106">
        <f t="shared" si="2059"/>
        <v>0</v>
      </c>
      <c r="AY1245" s="63"/>
      <c r="BA1245" s="36"/>
      <c r="BB1245" s="27">
        <f t="shared" si="2060"/>
        <v>0</v>
      </c>
      <c r="BC1245" s="27">
        <f t="shared" si="2061"/>
        <v>0</v>
      </c>
      <c r="BD1245" s="27"/>
      <c r="BE1245" s="27">
        <f t="shared" si="2062"/>
        <v>0</v>
      </c>
      <c r="BF1245" s="27"/>
      <c r="BG1245" s="27">
        <f t="shared" si="2063"/>
        <v>0</v>
      </c>
      <c r="BH1245" s="1"/>
      <c r="BI1245" s="1"/>
      <c r="BJ1245" s="1"/>
      <c r="BK1245" s="1"/>
      <c r="BL1245" s="1"/>
      <c r="BM1245" s="1"/>
      <c r="BN1245" s="1"/>
      <c r="BO1245" s="1"/>
      <c r="BP1245" s="1"/>
      <c r="BQ1245" s="1"/>
      <c r="BR1245" s="1"/>
      <c r="BS1245" s="38"/>
      <c r="BT1245" s="107">
        <f t="shared" si="2064"/>
        <v>0</v>
      </c>
      <c r="BU1245" s="108">
        <f t="shared" si="2065"/>
        <v>0</v>
      </c>
      <c r="BV1245" s="28">
        <f t="shared" si="2066"/>
        <v>0</v>
      </c>
      <c r="BW1245" s="28">
        <f t="shared" si="2067"/>
        <v>0</v>
      </c>
      <c r="BX1245" s="27"/>
      <c r="BY1245" s="27"/>
      <c r="BZ1245" s="38">
        <f t="shared" si="2068"/>
        <v>0</v>
      </c>
      <c r="CA1245" s="38">
        <f t="shared" si="2069"/>
        <v>0</v>
      </c>
      <c r="CB1245" s="38">
        <f t="shared" si="2070"/>
        <v>0</v>
      </c>
      <c r="CC1245" s="38">
        <f t="shared" si="2071"/>
        <v>0</v>
      </c>
      <c r="CD1245" s="38">
        <f t="shared" si="2072"/>
        <v>0</v>
      </c>
      <c r="CE1245" s="27"/>
      <c r="CF1245" s="27"/>
      <c r="CG1245" s="27"/>
      <c r="CH1245" s="27"/>
      <c r="CI1245" s="126"/>
      <c r="CJ1245" s="116"/>
      <c r="CK1245" s="27"/>
      <c r="CL1245" s="116"/>
      <c r="CM1245" s="27"/>
      <c r="CN1245" s="116"/>
      <c r="CO1245" s="27"/>
      <c r="CP1245" s="27"/>
      <c r="CQ1245" s="27">
        <f t="shared" si="2073"/>
        <v>0</v>
      </c>
      <c r="CR1245" s="27"/>
      <c r="CS1245" s="27">
        <f t="shared" si="2074"/>
        <v>0</v>
      </c>
      <c r="CT1245" s="27"/>
      <c r="CU1245" s="27"/>
      <c r="CV1245" s="86">
        <f t="shared" si="2075"/>
        <v>0</v>
      </c>
      <c r="CW1245" s="86">
        <f t="shared" si="2076"/>
        <v>0</v>
      </c>
    </row>
    <row r="1246" spans="2:101" customFormat="1" hidden="1" outlineLevel="2" x14ac:dyDescent="0.3">
      <c r="B1246" s="41">
        <f t="shared" si="2050"/>
        <v>753</v>
      </c>
      <c r="C1246" s="42"/>
      <c r="D1246" s="105"/>
      <c r="E1246" s="37"/>
      <c r="F1246" s="34"/>
      <c r="G1246" s="34"/>
      <c r="H1246" s="34"/>
      <c r="I1246" s="34"/>
      <c r="J1246" s="34"/>
      <c r="K1246" s="34"/>
      <c r="L1246" s="34"/>
      <c r="M1246" s="27"/>
      <c r="N1246" s="27"/>
      <c r="O1246" s="27"/>
      <c r="P1246" s="27"/>
      <c r="Q1246" s="27"/>
      <c r="R1246" s="27"/>
      <c r="S1246" s="28"/>
      <c r="T1246" s="28"/>
      <c r="U1246" s="28"/>
      <c r="V1246" s="28"/>
      <c r="W1246" s="28">
        <f t="shared" si="2057"/>
        <v>0</v>
      </c>
      <c r="X1246" s="27">
        <f t="shared" si="2049"/>
        <v>0</v>
      </c>
      <c r="Y1246" s="66"/>
      <c r="Z1246" s="67"/>
      <c r="AA1246" s="67"/>
      <c r="AB1246" s="67"/>
      <c r="AC1246" s="67"/>
      <c r="AD1246" s="67"/>
      <c r="AE1246" s="72">
        <f t="shared" si="2058"/>
        <v>0</v>
      </c>
      <c r="AF1246" s="67"/>
      <c r="AG1246" s="66"/>
      <c r="AH1246" s="67"/>
      <c r="AI1246" s="67"/>
      <c r="AJ1246" s="67"/>
      <c r="AK1246" s="68"/>
      <c r="AL1246" s="66"/>
      <c r="AM1246" s="64">
        <f t="shared" si="2051"/>
        <v>0</v>
      </c>
      <c r="AN1246" s="64">
        <f t="shared" si="2052"/>
        <v>0</v>
      </c>
      <c r="AO1246" s="64">
        <f t="shared" si="2053"/>
        <v>0</v>
      </c>
      <c r="AP1246" s="64">
        <f t="shared" si="2054"/>
        <v>0</v>
      </c>
      <c r="AQ1246" s="64">
        <f t="shared" si="2055"/>
        <v>0</v>
      </c>
      <c r="AR1246" s="64">
        <f t="shared" si="2056"/>
        <v>0</v>
      </c>
      <c r="AS1246" s="68"/>
      <c r="AT1246" s="78"/>
      <c r="AU1246" s="79"/>
      <c r="AV1246" s="79"/>
      <c r="AW1246" s="80"/>
      <c r="AX1246" s="106">
        <f t="shared" si="2059"/>
        <v>0</v>
      </c>
      <c r="AY1246" s="63"/>
      <c r="BA1246" s="36"/>
      <c r="BB1246" s="27">
        <f t="shared" si="2060"/>
        <v>0</v>
      </c>
      <c r="BC1246" s="27">
        <f t="shared" si="2061"/>
        <v>0</v>
      </c>
      <c r="BD1246" s="27"/>
      <c r="BE1246" s="27">
        <f t="shared" si="2062"/>
        <v>0</v>
      </c>
      <c r="BF1246" s="27"/>
      <c r="BG1246" s="27">
        <f t="shared" si="2063"/>
        <v>0</v>
      </c>
      <c r="BH1246" s="1"/>
      <c r="BI1246" s="1"/>
      <c r="BJ1246" s="1"/>
      <c r="BK1246" s="1"/>
      <c r="BL1246" s="1"/>
      <c r="BM1246" s="1"/>
      <c r="BN1246" s="1"/>
      <c r="BO1246" s="1"/>
      <c r="BP1246" s="1"/>
      <c r="BQ1246" s="1"/>
      <c r="BR1246" s="1"/>
      <c r="BS1246" s="38"/>
      <c r="BT1246" s="107">
        <f t="shared" si="2064"/>
        <v>0</v>
      </c>
      <c r="BU1246" s="108">
        <f t="shared" si="2065"/>
        <v>0</v>
      </c>
      <c r="BV1246" s="28">
        <f t="shared" si="2066"/>
        <v>0</v>
      </c>
      <c r="BW1246" s="28">
        <f t="shared" si="2067"/>
        <v>0</v>
      </c>
      <c r="BX1246" s="27"/>
      <c r="BY1246" s="27"/>
      <c r="BZ1246" s="38">
        <f t="shared" si="2068"/>
        <v>0</v>
      </c>
      <c r="CA1246" s="38">
        <f t="shared" si="2069"/>
        <v>0</v>
      </c>
      <c r="CB1246" s="38">
        <f t="shared" si="2070"/>
        <v>0</v>
      </c>
      <c r="CC1246" s="38">
        <f t="shared" si="2071"/>
        <v>0</v>
      </c>
      <c r="CD1246" s="38">
        <f t="shared" si="2072"/>
        <v>0</v>
      </c>
      <c r="CE1246" s="27"/>
      <c r="CF1246" s="27"/>
      <c r="CG1246" s="27"/>
      <c r="CH1246" s="27"/>
      <c r="CI1246" s="126"/>
      <c r="CJ1246" s="116"/>
      <c r="CK1246" s="27"/>
      <c r="CL1246" s="116"/>
      <c r="CM1246" s="27"/>
      <c r="CN1246" s="116"/>
      <c r="CO1246" s="27"/>
      <c r="CP1246" s="27"/>
      <c r="CQ1246" s="27">
        <f t="shared" si="2073"/>
        <v>0</v>
      </c>
      <c r="CR1246" s="27"/>
      <c r="CS1246" s="27">
        <f t="shared" si="2074"/>
        <v>0</v>
      </c>
      <c r="CT1246" s="27"/>
      <c r="CU1246" s="27"/>
      <c r="CV1246" s="86">
        <f t="shared" si="2075"/>
        <v>0</v>
      </c>
      <c r="CW1246" s="86">
        <f t="shared" si="2076"/>
        <v>0</v>
      </c>
    </row>
    <row r="1247" spans="2:101" customFormat="1" hidden="1" outlineLevel="2" x14ac:dyDescent="0.3">
      <c r="B1247" s="41">
        <f t="shared" si="2050"/>
        <v>754</v>
      </c>
      <c r="C1247" s="42"/>
      <c r="D1247" s="105"/>
      <c r="E1247" s="37"/>
      <c r="F1247" s="34"/>
      <c r="G1247" s="34"/>
      <c r="H1247" s="34"/>
      <c r="I1247" s="34"/>
      <c r="J1247" s="34"/>
      <c r="K1247" s="34"/>
      <c r="L1247" s="34"/>
      <c r="M1247" s="27"/>
      <c r="N1247" s="27"/>
      <c r="O1247" s="27"/>
      <c r="P1247" s="27"/>
      <c r="Q1247" s="27"/>
      <c r="R1247" s="27"/>
      <c r="S1247" s="28"/>
      <c r="T1247" s="28"/>
      <c r="U1247" s="28"/>
      <c r="V1247" s="28"/>
      <c r="W1247" s="28">
        <f t="shared" si="2057"/>
        <v>0</v>
      </c>
      <c r="X1247" s="27">
        <f t="shared" si="2049"/>
        <v>0</v>
      </c>
      <c r="Y1247" s="66"/>
      <c r="Z1247" s="67"/>
      <c r="AA1247" s="67"/>
      <c r="AB1247" s="67"/>
      <c r="AC1247" s="67"/>
      <c r="AD1247" s="67"/>
      <c r="AE1247" s="72">
        <f t="shared" si="2058"/>
        <v>0</v>
      </c>
      <c r="AF1247" s="67"/>
      <c r="AG1247" s="66"/>
      <c r="AH1247" s="67"/>
      <c r="AI1247" s="67"/>
      <c r="AJ1247" s="67"/>
      <c r="AK1247" s="68"/>
      <c r="AL1247" s="66"/>
      <c r="AM1247" s="64">
        <f t="shared" si="2051"/>
        <v>0</v>
      </c>
      <c r="AN1247" s="64">
        <f t="shared" si="2052"/>
        <v>0</v>
      </c>
      <c r="AO1247" s="64">
        <f t="shared" si="2053"/>
        <v>0</v>
      </c>
      <c r="AP1247" s="64">
        <f t="shared" si="2054"/>
        <v>0</v>
      </c>
      <c r="AQ1247" s="64">
        <f t="shared" si="2055"/>
        <v>0</v>
      </c>
      <c r="AR1247" s="64">
        <f t="shared" si="2056"/>
        <v>0</v>
      </c>
      <c r="AS1247" s="68"/>
      <c r="AT1247" s="78"/>
      <c r="AU1247" s="79"/>
      <c r="AV1247" s="79"/>
      <c r="AW1247" s="80"/>
      <c r="AX1247" s="106">
        <f t="shared" si="2059"/>
        <v>0</v>
      </c>
      <c r="AY1247" s="63"/>
      <c r="BA1247" s="36"/>
      <c r="BB1247" s="27">
        <f t="shared" si="2060"/>
        <v>0</v>
      </c>
      <c r="BC1247" s="27">
        <f t="shared" si="2061"/>
        <v>0</v>
      </c>
      <c r="BD1247" s="27"/>
      <c r="BE1247" s="27">
        <f t="shared" si="2062"/>
        <v>0</v>
      </c>
      <c r="BF1247" s="27"/>
      <c r="BG1247" s="27">
        <f t="shared" si="2063"/>
        <v>0</v>
      </c>
      <c r="BH1247" s="1"/>
      <c r="BI1247" s="1"/>
      <c r="BJ1247" s="1"/>
      <c r="BK1247" s="1"/>
      <c r="BL1247" s="1"/>
      <c r="BM1247" s="1"/>
      <c r="BN1247" s="1"/>
      <c r="BO1247" s="1"/>
      <c r="BP1247" s="1"/>
      <c r="BQ1247" s="1"/>
      <c r="BR1247" s="1"/>
      <c r="BS1247" s="38"/>
      <c r="BT1247" s="107">
        <f t="shared" si="2064"/>
        <v>0</v>
      </c>
      <c r="BU1247" s="108">
        <f t="shared" si="2065"/>
        <v>0</v>
      </c>
      <c r="BV1247" s="28">
        <f t="shared" si="2066"/>
        <v>0</v>
      </c>
      <c r="BW1247" s="28">
        <f t="shared" si="2067"/>
        <v>0</v>
      </c>
      <c r="BX1247" s="27"/>
      <c r="BY1247" s="27"/>
      <c r="BZ1247" s="38">
        <f t="shared" si="2068"/>
        <v>0</v>
      </c>
      <c r="CA1247" s="38">
        <f t="shared" si="2069"/>
        <v>0</v>
      </c>
      <c r="CB1247" s="38">
        <f t="shared" si="2070"/>
        <v>0</v>
      </c>
      <c r="CC1247" s="38">
        <f t="shared" si="2071"/>
        <v>0</v>
      </c>
      <c r="CD1247" s="38">
        <f t="shared" si="2072"/>
        <v>0</v>
      </c>
      <c r="CE1247" s="27"/>
      <c r="CF1247" s="27"/>
      <c r="CG1247" s="27"/>
      <c r="CH1247" s="27"/>
      <c r="CI1247" s="126"/>
      <c r="CJ1247" s="116"/>
      <c r="CK1247" s="27"/>
      <c r="CL1247" s="116"/>
      <c r="CM1247" s="27"/>
      <c r="CN1247" s="116"/>
      <c r="CO1247" s="27"/>
      <c r="CP1247" s="27"/>
      <c r="CQ1247" s="27">
        <f t="shared" si="2073"/>
        <v>0</v>
      </c>
      <c r="CR1247" s="27"/>
      <c r="CS1247" s="27">
        <f t="shared" si="2074"/>
        <v>0</v>
      </c>
      <c r="CT1247" s="27"/>
      <c r="CU1247" s="27"/>
      <c r="CV1247" s="86">
        <f t="shared" si="2075"/>
        <v>0</v>
      </c>
      <c r="CW1247" s="86">
        <f t="shared" si="2076"/>
        <v>0</v>
      </c>
    </row>
    <row r="1248" spans="2:101" customFormat="1" hidden="1" outlineLevel="2" x14ac:dyDescent="0.3">
      <c r="B1248" s="41">
        <f t="shared" si="2050"/>
        <v>755</v>
      </c>
      <c r="C1248" s="42"/>
      <c r="D1248" s="105"/>
      <c r="E1248" s="37"/>
      <c r="F1248" s="34"/>
      <c r="G1248" s="34"/>
      <c r="H1248" s="34"/>
      <c r="I1248" s="34"/>
      <c r="J1248" s="34"/>
      <c r="K1248" s="34"/>
      <c r="L1248" s="34"/>
      <c r="M1248" s="27"/>
      <c r="N1248" s="27"/>
      <c r="O1248" s="27"/>
      <c r="P1248" s="27"/>
      <c r="Q1248" s="27"/>
      <c r="R1248" s="27"/>
      <c r="S1248" s="28"/>
      <c r="T1248" s="28"/>
      <c r="U1248" s="28"/>
      <c r="V1248" s="28"/>
      <c r="W1248" s="28">
        <f t="shared" si="2057"/>
        <v>0</v>
      </c>
      <c r="X1248" s="27">
        <f t="shared" si="2049"/>
        <v>0</v>
      </c>
      <c r="Y1248" s="66"/>
      <c r="Z1248" s="67"/>
      <c r="AA1248" s="67"/>
      <c r="AB1248" s="67"/>
      <c r="AC1248" s="67"/>
      <c r="AD1248" s="67"/>
      <c r="AE1248" s="72">
        <f t="shared" si="2058"/>
        <v>0</v>
      </c>
      <c r="AF1248" s="67"/>
      <c r="AG1248" s="66"/>
      <c r="AH1248" s="67"/>
      <c r="AI1248" s="67"/>
      <c r="AJ1248" s="67"/>
      <c r="AK1248" s="68"/>
      <c r="AL1248" s="66"/>
      <c r="AM1248" s="64">
        <f t="shared" si="2051"/>
        <v>0</v>
      </c>
      <c r="AN1248" s="64">
        <f t="shared" si="2052"/>
        <v>0</v>
      </c>
      <c r="AO1248" s="64">
        <f t="shared" si="2053"/>
        <v>0</v>
      </c>
      <c r="AP1248" s="64">
        <f t="shared" si="2054"/>
        <v>0</v>
      </c>
      <c r="AQ1248" s="64">
        <f t="shared" si="2055"/>
        <v>0</v>
      </c>
      <c r="AR1248" s="64">
        <f t="shared" si="2056"/>
        <v>0</v>
      </c>
      <c r="AS1248" s="68"/>
      <c r="AT1248" s="78"/>
      <c r="AU1248" s="79"/>
      <c r="AV1248" s="79"/>
      <c r="AW1248" s="80"/>
      <c r="AX1248" s="106">
        <f t="shared" si="2059"/>
        <v>0</v>
      </c>
      <c r="AY1248" s="63"/>
      <c r="BA1248" s="36"/>
      <c r="BB1248" s="27">
        <f t="shared" si="2060"/>
        <v>0</v>
      </c>
      <c r="BC1248" s="27">
        <f t="shared" si="2061"/>
        <v>0</v>
      </c>
      <c r="BD1248" s="27"/>
      <c r="BE1248" s="27">
        <f t="shared" si="2062"/>
        <v>0</v>
      </c>
      <c r="BF1248" s="27"/>
      <c r="BG1248" s="27">
        <f t="shared" si="2063"/>
        <v>0</v>
      </c>
      <c r="BH1248" s="1"/>
      <c r="BI1248" s="1"/>
      <c r="BJ1248" s="1"/>
      <c r="BK1248" s="1"/>
      <c r="BL1248" s="1"/>
      <c r="BM1248" s="1"/>
      <c r="BN1248" s="1"/>
      <c r="BO1248" s="1"/>
      <c r="BP1248" s="1"/>
      <c r="BQ1248" s="1"/>
      <c r="BR1248" s="1"/>
      <c r="BS1248" s="38"/>
      <c r="BT1248" s="107">
        <f t="shared" si="2064"/>
        <v>0</v>
      </c>
      <c r="BU1248" s="108">
        <f t="shared" si="2065"/>
        <v>0</v>
      </c>
      <c r="BV1248" s="28">
        <f t="shared" si="2066"/>
        <v>0</v>
      </c>
      <c r="BW1248" s="28">
        <f t="shared" si="2067"/>
        <v>0</v>
      </c>
      <c r="BX1248" s="27"/>
      <c r="BY1248" s="27"/>
      <c r="BZ1248" s="38">
        <f t="shared" si="2068"/>
        <v>0</v>
      </c>
      <c r="CA1248" s="38">
        <f t="shared" si="2069"/>
        <v>0</v>
      </c>
      <c r="CB1248" s="38">
        <f t="shared" si="2070"/>
        <v>0</v>
      </c>
      <c r="CC1248" s="38">
        <f t="shared" si="2071"/>
        <v>0</v>
      </c>
      <c r="CD1248" s="38">
        <f t="shared" si="2072"/>
        <v>0</v>
      </c>
      <c r="CE1248" s="27"/>
      <c r="CF1248" s="27"/>
      <c r="CG1248" s="27"/>
      <c r="CH1248" s="27"/>
      <c r="CI1248" s="126"/>
      <c r="CJ1248" s="116"/>
      <c r="CK1248" s="27"/>
      <c r="CL1248" s="116"/>
      <c r="CM1248" s="27"/>
      <c r="CN1248" s="116"/>
      <c r="CO1248" s="27"/>
      <c r="CP1248" s="27"/>
      <c r="CQ1248" s="27">
        <f t="shared" si="2073"/>
        <v>0</v>
      </c>
      <c r="CR1248" s="27"/>
      <c r="CS1248" s="27">
        <f t="shared" si="2074"/>
        <v>0</v>
      </c>
      <c r="CT1248" s="27"/>
      <c r="CU1248" s="27"/>
      <c r="CV1248" s="86">
        <f t="shared" si="2075"/>
        <v>0</v>
      </c>
      <c r="CW1248" s="86">
        <f t="shared" si="2076"/>
        <v>0</v>
      </c>
    </row>
    <row r="1249" spans="2:101" customFormat="1" hidden="1" outlineLevel="2" x14ac:dyDescent="0.3">
      <c r="B1249" s="41">
        <f t="shared" si="2050"/>
        <v>756</v>
      </c>
      <c r="C1249" s="42"/>
      <c r="D1249" s="105"/>
      <c r="E1249" s="37"/>
      <c r="F1249" s="34"/>
      <c r="G1249" s="34"/>
      <c r="H1249" s="34"/>
      <c r="I1249" s="34"/>
      <c r="J1249" s="34"/>
      <c r="K1249" s="34"/>
      <c r="L1249" s="34"/>
      <c r="M1249" s="27"/>
      <c r="N1249" s="27"/>
      <c r="O1249" s="27"/>
      <c r="P1249" s="27"/>
      <c r="Q1249" s="27"/>
      <c r="R1249" s="27"/>
      <c r="S1249" s="28"/>
      <c r="T1249" s="28"/>
      <c r="U1249" s="28"/>
      <c r="V1249" s="28"/>
      <c r="W1249" s="28">
        <f t="shared" si="2057"/>
        <v>0</v>
      </c>
      <c r="X1249" s="27">
        <f t="shared" si="2049"/>
        <v>0</v>
      </c>
      <c r="Y1249" s="66"/>
      <c r="Z1249" s="67"/>
      <c r="AA1249" s="67"/>
      <c r="AB1249" s="67"/>
      <c r="AC1249" s="67"/>
      <c r="AD1249" s="67"/>
      <c r="AE1249" s="72">
        <f t="shared" si="2058"/>
        <v>0</v>
      </c>
      <c r="AF1249" s="67"/>
      <c r="AG1249" s="66"/>
      <c r="AH1249" s="67"/>
      <c r="AI1249" s="67"/>
      <c r="AJ1249" s="67"/>
      <c r="AK1249" s="68"/>
      <c r="AL1249" s="66"/>
      <c r="AM1249" s="64">
        <f t="shared" si="2051"/>
        <v>0</v>
      </c>
      <c r="AN1249" s="64">
        <f t="shared" si="2052"/>
        <v>0</v>
      </c>
      <c r="AO1249" s="64">
        <f t="shared" si="2053"/>
        <v>0</v>
      </c>
      <c r="AP1249" s="64">
        <f t="shared" si="2054"/>
        <v>0</v>
      </c>
      <c r="AQ1249" s="64">
        <f t="shared" si="2055"/>
        <v>0</v>
      </c>
      <c r="AR1249" s="64">
        <f t="shared" si="2056"/>
        <v>0</v>
      </c>
      <c r="AS1249" s="68"/>
      <c r="AT1249" s="78"/>
      <c r="AU1249" s="79"/>
      <c r="AV1249" s="79"/>
      <c r="AW1249" s="80"/>
      <c r="AX1249" s="106">
        <f t="shared" si="2059"/>
        <v>0</v>
      </c>
      <c r="AY1249" s="63"/>
      <c r="BA1249" s="36"/>
      <c r="BB1249" s="27">
        <f t="shared" si="2060"/>
        <v>0</v>
      </c>
      <c r="BC1249" s="27">
        <f t="shared" si="2061"/>
        <v>0</v>
      </c>
      <c r="BD1249" s="27"/>
      <c r="BE1249" s="27">
        <f t="shared" si="2062"/>
        <v>0</v>
      </c>
      <c r="BF1249" s="27"/>
      <c r="BG1249" s="27">
        <f t="shared" si="2063"/>
        <v>0</v>
      </c>
      <c r="BH1249" s="1"/>
      <c r="BI1249" s="1"/>
      <c r="BJ1249" s="1"/>
      <c r="BK1249" s="1"/>
      <c r="BL1249" s="1"/>
      <c r="BM1249" s="1"/>
      <c r="BN1249" s="1"/>
      <c r="BO1249" s="1"/>
      <c r="BP1249" s="1"/>
      <c r="BQ1249" s="1"/>
      <c r="BR1249" s="1"/>
      <c r="BS1249" s="38"/>
      <c r="BT1249" s="107">
        <f t="shared" si="2064"/>
        <v>0</v>
      </c>
      <c r="BU1249" s="108">
        <f t="shared" si="2065"/>
        <v>0</v>
      </c>
      <c r="BV1249" s="28">
        <f t="shared" si="2066"/>
        <v>0</v>
      </c>
      <c r="BW1249" s="28">
        <f t="shared" si="2067"/>
        <v>0</v>
      </c>
      <c r="BX1249" s="27"/>
      <c r="BY1249" s="27"/>
      <c r="BZ1249" s="38">
        <f t="shared" si="2068"/>
        <v>0</v>
      </c>
      <c r="CA1249" s="38">
        <f t="shared" si="2069"/>
        <v>0</v>
      </c>
      <c r="CB1249" s="38">
        <f t="shared" si="2070"/>
        <v>0</v>
      </c>
      <c r="CC1249" s="38">
        <f t="shared" si="2071"/>
        <v>0</v>
      </c>
      <c r="CD1249" s="38">
        <f t="shared" si="2072"/>
        <v>0</v>
      </c>
      <c r="CE1249" s="27"/>
      <c r="CF1249" s="27"/>
      <c r="CG1249" s="27"/>
      <c r="CH1249" s="27"/>
      <c r="CI1249" s="126"/>
      <c r="CJ1249" s="116"/>
      <c r="CK1249" s="27"/>
      <c r="CL1249" s="116"/>
      <c r="CM1249" s="27"/>
      <c r="CN1249" s="116"/>
      <c r="CO1249" s="27"/>
      <c r="CP1249" s="27"/>
      <c r="CQ1249" s="27">
        <f t="shared" si="2073"/>
        <v>0</v>
      </c>
      <c r="CR1249" s="27"/>
      <c r="CS1249" s="27">
        <f t="shared" si="2074"/>
        <v>0</v>
      </c>
      <c r="CT1249" s="27"/>
      <c r="CU1249" s="27"/>
      <c r="CV1249" s="86">
        <f t="shared" si="2075"/>
        <v>0</v>
      </c>
      <c r="CW1249" s="86">
        <f t="shared" si="2076"/>
        <v>0</v>
      </c>
    </row>
    <row r="1250" spans="2:101" customFormat="1" hidden="1" outlineLevel="2" x14ac:dyDescent="0.3">
      <c r="B1250" s="41">
        <f t="shared" si="2050"/>
        <v>757</v>
      </c>
      <c r="C1250" s="42"/>
      <c r="D1250" s="105"/>
      <c r="E1250" s="37"/>
      <c r="F1250" s="34"/>
      <c r="G1250" s="34"/>
      <c r="H1250" s="34"/>
      <c r="I1250" s="34"/>
      <c r="J1250" s="34"/>
      <c r="K1250" s="34"/>
      <c r="L1250" s="34"/>
      <c r="M1250" s="27"/>
      <c r="N1250" s="27"/>
      <c r="O1250" s="27"/>
      <c r="P1250" s="27"/>
      <c r="Q1250" s="27"/>
      <c r="R1250" s="27"/>
      <c r="S1250" s="28"/>
      <c r="T1250" s="28"/>
      <c r="U1250" s="28"/>
      <c r="V1250" s="28"/>
      <c r="W1250" s="28">
        <f t="shared" si="2057"/>
        <v>0</v>
      </c>
      <c r="X1250" s="27">
        <f t="shared" si="2049"/>
        <v>0</v>
      </c>
      <c r="Y1250" s="66"/>
      <c r="Z1250" s="67"/>
      <c r="AA1250" s="67"/>
      <c r="AB1250" s="67"/>
      <c r="AC1250" s="67"/>
      <c r="AD1250" s="67"/>
      <c r="AE1250" s="72">
        <f t="shared" si="2058"/>
        <v>0</v>
      </c>
      <c r="AF1250" s="67"/>
      <c r="AG1250" s="66"/>
      <c r="AH1250" s="67"/>
      <c r="AI1250" s="67"/>
      <c r="AJ1250" s="67"/>
      <c r="AK1250" s="68"/>
      <c r="AL1250" s="66"/>
      <c r="AM1250" s="64">
        <f t="shared" si="2051"/>
        <v>0</v>
      </c>
      <c r="AN1250" s="64">
        <f t="shared" si="2052"/>
        <v>0</v>
      </c>
      <c r="AO1250" s="64">
        <f t="shared" si="2053"/>
        <v>0</v>
      </c>
      <c r="AP1250" s="64">
        <f t="shared" si="2054"/>
        <v>0</v>
      </c>
      <c r="AQ1250" s="64">
        <f t="shared" si="2055"/>
        <v>0</v>
      </c>
      <c r="AR1250" s="64">
        <f t="shared" si="2056"/>
        <v>0</v>
      </c>
      <c r="AS1250" s="68"/>
      <c r="AT1250" s="78"/>
      <c r="AU1250" s="79"/>
      <c r="AV1250" s="79"/>
      <c r="AW1250" s="80"/>
      <c r="AX1250" s="106">
        <f t="shared" si="2059"/>
        <v>0</v>
      </c>
      <c r="AY1250" s="63"/>
      <c r="BA1250" s="36"/>
      <c r="BB1250" s="27">
        <f t="shared" si="2060"/>
        <v>0</v>
      </c>
      <c r="BC1250" s="27">
        <f t="shared" si="2061"/>
        <v>0</v>
      </c>
      <c r="BD1250" s="27"/>
      <c r="BE1250" s="27">
        <f t="shared" si="2062"/>
        <v>0</v>
      </c>
      <c r="BF1250" s="27"/>
      <c r="BG1250" s="27">
        <f t="shared" si="2063"/>
        <v>0</v>
      </c>
      <c r="BH1250" s="1"/>
      <c r="BI1250" s="1"/>
      <c r="BJ1250" s="1"/>
      <c r="BK1250" s="1"/>
      <c r="BL1250" s="1"/>
      <c r="BM1250" s="1"/>
      <c r="BN1250" s="1"/>
      <c r="BO1250" s="1"/>
      <c r="BP1250" s="1"/>
      <c r="BQ1250" s="1"/>
      <c r="BR1250" s="1"/>
      <c r="BS1250" s="38"/>
      <c r="BT1250" s="107">
        <f t="shared" si="2064"/>
        <v>0</v>
      </c>
      <c r="BU1250" s="108">
        <f t="shared" si="2065"/>
        <v>0</v>
      </c>
      <c r="BV1250" s="28">
        <f t="shared" si="2066"/>
        <v>0</v>
      </c>
      <c r="BW1250" s="28">
        <f t="shared" si="2067"/>
        <v>0</v>
      </c>
      <c r="BX1250" s="27"/>
      <c r="BY1250" s="27"/>
      <c r="BZ1250" s="38">
        <f t="shared" si="2068"/>
        <v>0</v>
      </c>
      <c r="CA1250" s="38">
        <f t="shared" si="2069"/>
        <v>0</v>
      </c>
      <c r="CB1250" s="38">
        <f t="shared" si="2070"/>
        <v>0</v>
      </c>
      <c r="CC1250" s="38">
        <f t="shared" si="2071"/>
        <v>0</v>
      </c>
      <c r="CD1250" s="38">
        <f t="shared" si="2072"/>
        <v>0</v>
      </c>
      <c r="CE1250" s="27"/>
      <c r="CF1250" s="27"/>
      <c r="CG1250" s="27"/>
      <c r="CH1250" s="27"/>
      <c r="CI1250" s="126"/>
      <c r="CJ1250" s="116"/>
      <c r="CK1250" s="27"/>
      <c r="CL1250" s="116"/>
      <c r="CM1250" s="27"/>
      <c r="CN1250" s="116"/>
      <c r="CO1250" s="27"/>
      <c r="CP1250" s="27"/>
      <c r="CQ1250" s="27">
        <f t="shared" si="2073"/>
        <v>0</v>
      </c>
      <c r="CR1250" s="27"/>
      <c r="CS1250" s="27">
        <f t="shared" si="2074"/>
        <v>0</v>
      </c>
      <c r="CT1250" s="27"/>
      <c r="CU1250" s="27"/>
      <c r="CV1250" s="86">
        <f t="shared" si="2075"/>
        <v>0</v>
      </c>
      <c r="CW1250" s="86">
        <f t="shared" si="2076"/>
        <v>0</v>
      </c>
    </row>
    <row r="1251" spans="2:101" customFormat="1" hidden="1" outlineLevel="2" x14ac:dyDescent="0.3">
      <c r="B1251" s="41">
        <f t="shared" si="2050"/>
        <v>758</v>
      </c>
      <c r="C1251" s="42"/>
      <c r="D1251" s="105"/>
      <c r="E1251" s="37"/>
      <c r="F1251" s="34"/>
      <c r="G1251" s="34"/>
      <c r="H1251" s="34"/>
      <c r="I1251" s="34"/>
      <c r="J1251" s="34"/>
      <c r="K1251" s="34"/>
      <c r="L1251" s="34"/>
      <c r="M1251" s="27"/>
      <c r="N1251" s="27"/>
      <c r="O1251" s="27"/>
      <c r="P1251" s="27"/>
      <c r="Q1251" s="27"/>
      <c r="R1251" s="27"/>
      <c r="S1251" s="28"/>
      <c r="T1251" s="28"/>
      <c r="U1251" s="28"/>
      <c r="V1251" s="28"/>
      <c r="W1251" s="28">
        <f t="shared" si="2057"/>
        <v>0</v>
      </c>
      <c r="X1251" s="27">
        <f t="shared" si="2049"/>
        <v>0</v>
      </c>
      <c r="Y1251" s="66"/>
      <c r="Z1251" s="67"/>
      <c r="AA1251" s="67"/>
      <c r="AB1251" s="67"/>
      <c r="AC1251" s="67"/>
      <c r="AD1251" s="67"/>
      <c r="AE1251" s="72">
        <f t="shared" si="2058"/>
        <v>0</v>
      </c>
      <c r="AF1251" s="67"/>
      <c r="AG1251" s="66"/>
      <c r="AH1251" s="67"/>
      <c r="AI1251" s="67"/>
      <c r="AJ1251" s="67"/>
      <c r="AK1251" s="68"/>
      <c r="AL1251" s="66"/>
      <c r="AM1251" s="64">
        <f t="shared" si="2051"/>
        <v>0</v>
      </c>
      <c r="AN1251" s="64">
        <f t="shared" si="2052"/>
        <v>0</v>
      </c>
      <c r="AO1251" s="64">
        <f t="shared" si="2053"/>
        <v>0</v>
      </c>
      <c r="AP1251" s="64">
        <f t="shared" si="2054"/>
        <v>0</v>
      </c>
      <c r="AQ1251" s="64">
        <f t="shared" si="2055"/>
        <v>0</v>
      </c>
      <c r="AR1251" s="64">
        <f t="shared" si="2056"/>
        <v>0</v>
      </c>
      <c r="AS1251" s="68"/>
      <c r="AT1251" s="78"/>
      <c r="AU1251" s="79"/>
      <c r="AV1251" s="79"/>
      <c r="AW1251" s="80"/>
      <c r="AX1251" s="106">
        <f t="shared" si="2059"/>
        <v>0</v>
      </c>
      <c r="AY1251" s="63"/>
      <c r="BA1251" s="36"/>
      <c r="BB1251" s="27">
        <f t="shared" si="2060"/>
        <v>0</v>
      </c>
      <c r="BC1251" s="27">
        <f t="shared" si="2061"/>
        <v>0</v>
      </c>
      <c r="BD1251" s="27"/>
      <c r="BE1251" s="27">
        <f t="shared" si="2062"/>
        <v>0</v>
      </c>
      <c r="BF1251" s="27"/>
      <c r="BG1251" s="27">
        <f t="shared" si="2063"/>
        <v>0</v>
      </c>
      <c r="BH1251" s="1"/>
      <c r="BI1251" s="1"/>
      <c r="BJ1251" s="1"/>
      <c r="BK1251" s="1"/>
      <c r="BL1251" s="1"/>
      <c r="BM1251" s="1"/>
      <c r="BN1251" s="1"/>
      <c r="BO1251" s="1"/>
      <c r="BP1251" s="1"/>
      <c r="BQ1251" s="1"/>
      <c r="BR1251" s="1"/>
      <c r="BS1251" s="38"/>
      <c r="BT1251" s="107">
        <f t="shared" si="2064"/>
        <v>0</v>
      </c>
      <c r="BU1251" s="108">
        <f t="shared" si="2065"/>
        <v>0</v>
      </c>
      <c r="BV1251" s="28">
        <f t="shared" si="2066"/>
        <v>0</v>
      </c>
      <c r="BW1251" s="28">
        <f t="shared" si="2067"/>
        <v>0</v>
      </c>
      <c r="BX1251" s="27"/>
      <c r="BY1251" s="27"/>
      <c r="BZ1251" s="38">
        <f t="shared" si="2068"/>
        <v>0</v>
      </c>
      <c r="CA1251" s="38">
        <f t="shared" si="2069"/>
        <v>0</v>
      </c>
      <c r="CB1251" s="38">
        <f t="shared" si="2070"/>
        <v>0</v>
      </c>
      <c r="CC1251" s="38">
        <f t="shared" si="2071"/>
        <v>0</v>
      </c>
      <c r="CD1251" s="38">
        <f t="shared" si="2072"/>
        <v>0</v>
      </c>
      <c r="CE1251" s="27"/>
      <c r="CF1251" s="27"/>
      <c r="CG1251" s="27"/>
      <c r="CH1251" s="27"/>
      <c r="CI1251" s="126"/>
      <c r="CJ1251" s="116"/>
      <c r="CK1251" s="27"/>
      <c r="CL1251" s="116"/>
      <c r="CM1251" s="27"/>
      <c r="CN1251" s="116"/>
      <c r="CO1251" s="27"/>
      <c r="CP1251" s="27"/>
      <c r="CQ1251" s="27">
        <f t="shared" si="2073"/>
        <v>0</v>
      </c>
      <c r="CR1251" s="27"/>
      <c r="CS1251" s="27">
        <f t="shared" si="2074"/>
        <v>0</v>
      </c>
      <c r="CT1251" s="27"/>
      <c r="CU1251" s="27"/>
      <c r="CV1251" s="86">
        <f t="shared" si="2075"/>
        <v>0</v>
      </c>
      <c r="CW1251" s="86">
        <f t="shared" si="2076"/>
        <v>0</v>
      </c>
    </row>
    <row r="1252" spans="2:101" customFormat="1" hidden="1" outlineLevel="2" x14ac:dyDescent="0.3">
      <c r="B1252" s="41">
        <f t="shared" si="2050"/>
        <v>759</v>
      </c>
      <c r="C1252" s="42"/>
      <c r="D1252" s="105"/>
      <c r="E1252" s="37"/>
      <c r="F1252" s="34"/>
      <c r="G1252" s="34"/>
      <c r="H1252" s="34"/>
      <c r="I1252" s="34"/>
      <c r="J1252" s="34"/>
      <c r="K1252" s="34"/>
      <c r="L1252" s="34"/>
      <c r="M1252" s="27"/>
      <c r="N1252" s="27"/>
      <c r="O1252" s="27"/>
      <c r="P1252" s="27"/>
      <c r="Q1252" s="27"/>
      <c r="R1252" s="27"/>
      <c r="S1252" s="28"/>
      <c r="T1252" s="28"/>
      <c r="U1252" s="28"/>
      <c r="V1252" s="28"/>
      <c r="W1252" s="28">
        <f t="shared" si="2057"/>
        <v>0</v>
      </c>
      <c r="X1252" s="27">
        <f t="shared" si="2049"/>
        <v>0</v>
      </c>
      <c r="Y1252" s="66"/>
      <c r="Z1252" s="67"/>
      <c r="AA1252" s="67"/>
      <c r="AB1252" s="67"/>
      <c r="AC1252" s="67"/>
      <c r="AD1252" s="67"/>
      <c r="AE1252" s="72">
        <f t="shared" si="2058"/>
        <v>0</v>
      </c>
      <c r="AF1252" s="67"/>
      <c r="AG1252" s="66"/>
      <c r="AH1252" s="67"/>
      <c r="AI1252" s="67"/>
      <c r="AJ1252" s="67"/>
      <c r="AK1252" s="68"/>
      <c r="AL1252" s="66"/>
      <c r="AM1252" s="64">
        <f t="shared" si="2051"/>
        <v>0</v>
      </c>
      <c r="AN1252" s="64">
        <f t="shared" si="2052"/>
        <v>0</v>
      </c>
      <c r="AO1252" s="64">
        <f t="shared" si="2053"/>
        <v>0</v>
      </c>
      <c r="AP1252" s="64">
        <f t="shared" si="2054"/>
        <v>0</v>
      </c>
      <c r="AQ1252" s="64">
        <f t="shared" si="2055"/>
        <v>0</v>
      </c>
      <c r="AR1252" s="64">
        <f t="shared" si="2056"/>
        <v>0</v>
      </c>
      <c r="AS1252" s="68"/>
      <c r="AT1252" s="78"/>
      <c r="AU1252" s="79"/>
      <c r="AV1252" s="79"/>
      <c r="AW1252" s="80"/>
      <c r="AX1252" s="106">
        <f t="shared" si="2059"/>
        <v>0</v>
      </c>
      <c r="AY1252" s="63"/>
      <c r="BA1252" s="36"/>
      <c r="BB1252" s="27">
        <f t="shared" si="2060"/>
        <v>0</v>
      </c>
      <c r="BC1252" s="27">
        <f t="shared" si="2061"/>
        <v>0</v>
      </c>
      <c r="BD1252" s="27"/>
      <c r="BE1252" s="27">
        <f t="shared" si="2062"/>
        <v>0</v>
      </c>
      <c r="BF1252" s="27"/>
      <c r="BG1252" s="27">
        <f t="shared" si="2063"/>
        <v>0</v>
      </c>
      <c r="BH1252" s="1"/>
      <c r="BI1252" s="1"/>
      <c r="BJ1252" s="1"/>
      <c r="BK1252" s="1"/>
      <c r="BL1252" s="1"/>
      <c r="BM1252" s="1"/>
      <c r="BN1252" s="1"/>
      <c r="BO1252" s="1"/>
      <c r="BP1252" s="1"/>
      <c r="BQ1252" s="1"/>
      <c r="BR1252" s="1"/>
      <c r="BS1252" s="38"/>
      <c r="BT1252" s="107">
        <f t="shared" si="2064"/>
        <v>0</v>
      </c>
      <c r="BU1252" s="108">
        <f t="shared" si="2065"/>
        <v>0</v>
      </c>
      <c r="BV1252" s="28">
        <f t="shared" si="2066"/>
        <v>0</v>
      </c>
      <c r="BW1252" s="28">
        <f t="shared" si="2067"/>
        <v>0</v>
      </c>
      <c r="BX1252" s="27"/>
      <c r="BY1252" s="27"/>
      <c r="BZ1252" s="38">
        <f t="shared" si="2068"/>
        <v>0</v>
      </c>
      <c r="CA1252" s="38">
        <f t="shared" si="2069"/>
        <v>0</v>
      </c>
      <c r="CB1252" s="38">
        <f t="shared" si="2070"/>
        <v>0</v>
      </c>
      <c r="CC1252" s="38">
        <f t="shared" si="2071"/>
        <v>0</v>
      </c>
      <c r="CD1252" s="38">
        <f t="shared" si="2072"/>
        <v>0</v>
      </c>
      <c r="CE1252" s="27"/>
      <c r="CF1252" s="27"/>
      <c r="CG1252" s="27"/>
      <c r="CH1252" s="27"/>
      <c r="CI1252" s="126"/>
      <c r="CJ1252" s="116"/>
      <c r="CK1252" s="27"/>
      <c r="CL1252" s="116"/>
      <c r="CM1252" s="27"/>
      <c r="CN1252" s="116"/>
      <c r="CO1252" s="27"/>
      <c r="CP1252" s="27"/>
      <c r="CQ1252" s="27">
        <f t="shared" si="2073"/>
        <v>0</v>
      </c>
      <c r="CR1252" s="27"/>
      <c r="CS1252" s="27">
        <f t="shared" si="2074"/>
        <v>0</v>
      </c>
      <c r="CT1252" s="27"/>
      <c r="CU1252" s="27"/>
      <c r="CV1252" s="86">
        <f t="shared" si="2075"/>
        <v>0</v>
      </c>
      <c r="CW1252" s="86">
        <f t="shared" si="2076"/>
        <v>0</v>
      </c>
    </row>
    <row r="1253" spans="2:101" customFormat="1" hidden="1" outlineLevel="2" x14ac:dyDescent="0.3">
      <c r="B1253" s="41">
        <f t="shared" si="2050"/>
        <v>760</v>
      </c>
      <c r="C1253" s="42"/>
      <c r="D1253" s="105"/>
      <c r="E1253" s="37"/>
      <c r="F1253" s="34"/>
      <c r="G1253" s="34"/>
      <c r="H1253" s="34"/>
      <c r="I1253" s="34"/>
      <c r="J1253" s="34"/>
      <c r="K1253" s="34"/>
      <c r="L1253" s="34"/>
      <c r="M1253" s="27"/>
      <c r="N1253" s="27"/>
      <c r="O1253" s="27"/>
      <c r="P1253" s="27"/>
      <c r="Q1253" s="27"/>
      <c r="R1253" s="27"/>
      <c r="S1253" s="28"/>
      <c r="T1253" s="28"/>
      <c r="U1253" s="28"/>
      <c r="V1253" s="28"/>
      <c r="W1253" s="28">
        <f t="shared" si="2057"/>
        <v>0</v>
      </c>
      <c r="X1253" s="27">
        <f t="shared" si="2049"/>
        <v>0</v>
      </c>
      <c r="Y1253" s="66"/>
      <c r="Z1253" s="67"/>
      <c r="AA1253" s="67"/>
      <c r="AB1253" s="67"/>
      <c r="AC1253" s="67"/>
      <c r="AD1253" s="67"/>
      <c r="AE1253" s="72">
        <f t="shared" si="2058"/>
        <v>0</v>
      </c>
      <c r="AF1253" s="67"/>
      <c r="AG1253" s="66"/>
      <c r="AH1253" s="67"/>
      <c r="AI1253" s="67"/>
      <c r="AJ1253" s="67"/>
      <c r="AK1253" s="68"/>
      <c r="AL1253" s="66"/>
      <c r="AM1253" s="64">
        <f t="shared" si="2051"/>
        <v>0</v>
      </c>
      <c r="AN1253" s="64">
        <f t="shared" si="2052"/>
        <v>0</v>
      </c>
      <c r="AO1253" s="64">
        <f t="shared" si="2053"/>
        <v>0</v>
      </c>
      <c r="AP1253" s="64">
        <f t="shared" si="2054"/>
        <v>0</v>
      </c>
      <c r="AQ1253" s="64">
        <f t="shared" si="2055"/>
        <v>0</v>
      </c>
      <c r="AR1253" s="64">
        <f t="shared" si="2056"/>
        <v>0</v>
      </c>
      <c r="AS1253" s="68"/>
      <c r="AT1253" s="78"/>
      <c r="AU1253" s="79"/>
      <c r="AV1253" s="79"/>
      <c r="AW1253" s="80"/>
      <c r="AX1253" s="106">
        <f t="shared" si="2059"/>
        <v>0</v>
      </c>
      <c r="AY1253" s="63"/>
      <c r="BA1253" s="36"/>
      <c r="BB1253" s="27">
        <f t="shared" si="2060"/>
        <v>0</v>
      </c>
      <c r="BC1253" s="27">
        <f t="shared" si="2061"/>
        <v>0</v>
      </c>
      <c r="BD1253" s="27"/>
      <c r="BE1253" s="27">
        <f t="shared" si="2062"/>
        <v>0</v>
      </c>
      <c r="BF1253" s="27"/>
      <c r="BG1253" s="27">
        <f t="shared" si="2063"/>
        <v>0</v>
      </c>
      <c r="BH1253" s="1"/>
      <c r="BI1253" s="1"/>
      <c r="BJ1253" s="1"/>
      <c r="BK1253" s="1"/>
      <c r="BL1253" s="1"/>
      <c r="BM1253" s="1"/>
      <c r="BN1253" s="1"/>
      <c r="BO1253" s="1"/>
      <c r="BP1253" s="1"/>
      <c r="BQ1253" s="1"/>
      <c r="BR1253" s="1"/>
      <c r="BS1253" s="38"/>
      <c r="BT1253" s="107">
        <f t="shared" si="2064"/>
        <v>0</v>
      </c>
      <c r="BU1253" s="108">
        <f t="shared" si="2065"/>
        <v>0</v>
      </c>
      <c r="BV1253" s="28">
        <f t="shared" si="2066"/>
        <v>0</v>
      </c>
      <c r="BW1253" s="28">
        <f t="shared" si="2067"/>
        <v>0</v>
      </c>
      <c r="BX1253" s="27"/>
      <c r="BY1253" s="27"/>
      <c r="BZ1253" s="38">
        <f t="shared" si="2068"/>
        <v>0</v>
      </c>
      <c r="CA1253" s="38">
        <f t="shared" si="2069"/>
        <v>0</v>
      </c>
      <c r="CB1253" s="38">
        <f t="shared" si="2070"/>
        <v>0</v>
      </c>
      <c r="CC1253" s="38">
        <f t="shared" si="2071"/>
        <v>0</v>
      </c>
      <c r="CD1253" s="38">
        <f t="shared" si="2072"/>
        <v>0</v>
      </c>
      <c r="CE1253" s="27"/>
      <c r="CF1253" s="27"/>
      <c r="CG1253" s="27"/>
      <c r="CH1253" s="27"/>
      <c r="CI1253" s="126"/>
      <c r="CJ1253" s="116"/>
      <c r="CK1253" s="27"/>
      <c r="CL1253" s="116"/>
      <c r="CM1253" s="27"/>
      <c r="CN1253" s="116"/>
      <c r="CO1253" s="27"/>
      <c r="CP1253" s="27"/>
      <c r="CQ1253" s="27">
        <f t="shared" si="2073"/>
        <v>0</v>
      </c>
      <c r="CR1253" s="27"/>
      <c r="CS1253" s="27">
        <f t="shared" si="2074"/>
        <v>0</v>
      </c>
      <c r="CT1253" s="27"/>
      <c r="CU1253" s="27"/>
      <c r="CV1253" s="86">
        <f t="shared" si="2075"/>
        <v>0</v>
      </c>
      <c r="CW1253" s="86">
        <f t="shared" si="2076"/>
        <v>0</v>
      </c>
    </row>
    <row r="1254" spans="2:101" customFormat="1" hidden="1" outlineLevel="2" x14ac:dyDescent="0.3">
      <c r="B1254" s="41">
        <f t="shared" si="2050"/>
        <v>761</v>
      </c>
      <c r="C1254" s="42"/>
      <c r="D1254" s="105"/>
      <c r="E1254" s="37"/>
      <c r="F1254" s="34"/>
      <c r="G1254" s="34"/>
      <c r="H1254" s="34"/>
      <c r="I1254" s="34"/>
      <c r="J1254" s="34"/>
      <c r="K1254" s="34"/>
      <c r="L1254" s="34"/>
      <c r="M1254" s="27"/>
      <c r="N1254" s="27"/>
      <c r="O1254" s="27"/>
      <c r="P1254" s="27"/>
      <c r="Q1254" s="27"/>
      <c r="R1254" s="27"/>
      <c r="S1254" s="28"/>
      <c r="T1254" s="28"/>
      <c r="U1254" s="28"/>
      <c r="V1254" s="28"/>
      <c r="W1254" s="28">
        <f t="shared" si="2057"/>
        <v>0</v>
      </c>
      <c r="X1254" s="27">
        <f t="shared" si="2049"/>
        <v>0</v>
      </c>
      <c r="Y1254" s="66"/>
      <c r="Z1254" s="67"/>
      <c r="AA1254" s="67"/>
      <c r="AB1254" s="67"/>
      <c r="AC1254" s="67"/>
      <c r="AD1254" s="67"/>
      <c r="AE1254" s="72">
        <f t="shared" si="2058"/>
        <v>0</v>
      </c>
      <c r="AF1254" s="67"/>
      <c r="AG1254" s="66"/>
      <c r="AH1254" s="67"/>
      <c r="AI1254" s="67"/>
      <c r="AJ1254" s="67"/>
      <c r="AK1254" s="68"/>
      <c r="AL1254" s="66"/>
      <c r="AM1254" s="64">
        <f t="shared" si="2051"/>
        <v>0</v>
      </c>
      <c r="AN1254" s="64">
        <f t="shared" si="2052"/>
        <v>0</v>
      </c>
      <c r="AO1254" s="64">
        <f t="shared" si="2053"/>
        <v>0</v>
      </c>
      <c r="AP1254" s="64">
        <f t="shared" si="2054"/>
        <v>0</v>
      </c>
      <c r="AQ1254" s="64">
        <f t="shared" si="2055"/>
        <v>0</v>
      </c>
      <c r="AR1254" s="64">
        <f t="shared" si="2056"/>
        <v>0</v>
      </c>
      <c r="AS1254" s="68"/>
      <c r="AT1254" s="78"/>
      <c r="AU1254" s="79"/>
      <c r="AV1254" s="79"/>
      <c r="AW1254" s="80"/>
      <c r="AX1254" s="106">
        <f t="shared" si="2059"/>
        <v>0</v>
      </c>
      <c r="AY1254" s="63"/>
      <c r="BA1254" s="36"/>
      <c r="BB1254" s="27">
        <f t="shared" si="2060"/>
        <v>0</v>
      </c>
      <c r="BC1254" s="27">
        <f t="shared" si="2061"/>
        <v>0</v>
      </c>
      <c r="BD1254" s="27"/>
      <c r="BE1254" s="27">
        <f t="shared" si="2062"/>
        <v>0</v>
      </c>
      <c r="BF1254" s="27"/>
      <c r="BG1254" s="27">
        <f t="shared" si="2063"/>
        <v>0</v>
      </c>
      <c r="BH1254" s="1"/>
      <c r="BI1254" s="1"/>
      <c r="BJ1254" s="1"/>
      <c r="BK1254" s="1"/>
      <c r="BL1254" s="1"/>
      <c r="BM1254" s="1"/>
      <c r="BN1254" s="1"/>
      <c r="BO1254" s="1"/>
      <c r="BP1254" s="1"/>
      <c r="BQ1254" s="1"/>
      <c r="BR1254" s="1"/>
      <c r="BS1254" s="38"/>
      <c r="BT1254" s="107">
        <f t="shared" si="2064"/>
        <v>0</v>
      </c>
      <c r="BU1254" s="108">
        <f t="shared" si="2065"/>
        <v>0</v>
      </c>
      <c r="BV1254" s="28">
        <f t="shared" si="2066"/>
        <v>0</v>
      </c>
      <c r="BW1254" s="28">
        <f t="shared" si="2067"/>
        <v>0</v>
      </c>
      <c r="BX1254" s="27"/>
      <c r="BY1254" s="27"/>
      <c r="BZ1254" s="38">
        <f t="shared" si="2068"/>
        <v>0</v>
      </c>
      <c r="CA1254" s="38">
        <f t="shared" si="2069"/>
        <v>0</v>
      </c>
      <c r="CB1254" s="38">
        <f t="shared" si="2070"/>
        <v>0</v>
      </c>
      <c r="CC1254" s="38">
        <f t="shared" si="2071"/>
        <v>0</v>
      </c>
      <c r="CD1254" s="38">
        <f t="shared" si="2072"/>
        <v>0</v>
      </c>
      <c r="CE1254" s="27"/>
      <c r="CF1254" s="27"/>
      <c r="CG1254" s="27"/>
      <c r="CH1254" s="27"/>
      <c r="CI1254" s="126"/>
      <c r="CJ1254" s="116"/>
      <c r="CK1254" s="27"/>
      <c r="CL1254" s="116"/>
      <c r="CM1254" s="27"/>
      <c r="CN1254" s="116"/>
      <c r="CO1254" s="27"/>
      <c r="CP1254" s="27"/>
      <c r="CQ1254" s="27">
        <f t="shared" si="2073"/>
        <v>0</v>
      </c>
      <c r="CR1254" s="27"/>
      <c r="CS1254" s="27">
        <f t="shared" si="2074"/>
        <v>0</v>
      </c>
      <c r="CT1254" s="27"/>
      <c r="CU1254" s="27"/>
      <c r="CV1254" s="86">
        <f t="shared" si="2075"/>
        <v>0</v>
      </c>
      <c r="CW1254" s="86">
        <f t="shared" si="2076"/>
        <v>0</v>
      </c>
    </row>
    <row r="1255" spans="2:101" customFormat="1" hidden="1" outlineLevel="2" x14ac:dyDescent="0.3">
      <c r="B1255" s="41">
        <f t="shared" si="2050"/>
        <v>762</v>
      </c>
      <c r="C1255" s="42"/>
      <c r="D1255" s="105"/>
      <c r="E1255" s="37"/>
      <c r="F1255" s="34"/>
      <c r="G1255" s="34"/>
      <c r="H1255" s="34"/>
      <c r="I1255" s="34"/>
      <c r="J1255" s="34"/>
      <c r="K1255" s="34"/>
      <c r="L1255" s="34"/>
      <c r="M1255" s="27"/>
      <c r="N1255" s="27"/>
      <c r="O1255" s="27"/>
      <c r="P1255" s="27"/>
      <c r="Q1255" s="27"/>
      <c r="R1255" s="27"/>
      <c r="S1255" s="28"/>
      <c r="T1255" s="28"/>
      <c r="U1255" s="28"/>
      <c r="V1255" s="28"/>
      <c r="W1255" s="28">
        <f t="shared" si="2057"/>
        <v>0</v>
      </c>
      <c r="X1255" s="27">
        <f t="shared" si="2049"/>
        <v>0</v>
      </c>
      <c r="Y1255" s="66"/>
      <c r="Z1255" s="67"/>
      <c r="AA1255" s="67"/>
      <c r="AB1255" s="67"/>
      <c r="AC1255" s="67"/>
      <c r="AD1255" s="67"/>
      <c r="AE1255" s="72">
        <f t="shared" si="2058"/>
        <v>0</v>
      </c>
      <c r="AF1255" s="67"/>
      <c r="AG1255" s="66"/>
      <c r="AH1255" s="67"/>
      <c r="AI1255" s="67"/>
      <c r="AJ1255" s="67"/>
      <c r="AK1255" s="68"/>
      <c r="AL1255" s="66"/>
      <c r="AM1255" s="64">
        <f t="shared" si="2051"/>
        <v>0</v>
      </c>
      <c r="AN1255" s="64">
        <f t="shared" si="2052"/>
        <v>0</v>
      </c>
      <c r="AO1255" s="64">
        <f t="shared" si="2053"/>
        <v>0</v>
      </c>
      <c r="AP1255" s="64">
        <f t="shared" si="2054"/>
        <v>0</v>
      </c>
      <c r="AQ1255" s="64">
        <f t="shared" si="2055"/>
        <v>0</v>
      </c>
      <c r="AR1255" s="64">
        <f t="shared" si="2056"/>
        <v>0</v>
      </c>
      <c r="AS1255" s="68"/>
      <c r="AT1255" s="78"/>
      <c r="AU1255" s="79"/>
      <c r="AV1255" s="79"/>
      <c r="AW1255" s="80"/>
      <c r="AX1255" s="106">
        <f t="shared" si="2059"/>
        <v>0</v>
      </c>
      <c r="AY1255" s="63"/>
      <c r="BA1255" s="36"/>
      <c r="BB1255" s="27">
        <f t="shared" si="2060"/>
        <v>0</v>
      </c>
      <c r="BC1255" s="27">
        <f t="shared" si="2061"/>
        <v>0</v>
      </c>
      <c r="BD1255" s="27"/>
      <c r="BE1255" s="27">
        <f t="shared" si="2062"/>
        <v>0</v>
      </c>
      <c r="BF1255" s="27"/>
      <c r="BG1255" s="27">
        <f t="shared" si="2063"/>
        <v>0</v>
      </c>
      <c r="BH1255" s="1"/>
      <c r="BI1255" s="1"/>
      <c r="BJ1255" s="1"/>
      <c r="BK1255" s="1"/>
      <c r="BL1255" s="1"/>
      <c r="BM1255" s="1"/>
      <c r="BN1255" s="1"/>
      <c r="BO1255" s="1"/>
      <c r="BP1255" s="1"/>
      <c r="BQ1255" s="1"/>
      <c r="BR1255" s="1"/>
      <c r="BS1255" s="38"/>
      <c r="BT1255" s="107">
        <f t="shared" si="2064"/>
        <v>0</v>
      </c>
      <c r="BU1255" s="108">
        <f t="shared" si="2065"/>
        <v>0</v>
      </c>
      <c r="BV1255" s="28">
        <f t="shared" si="2066"/>
        <v>0</v>
      </c>
      <c r="BW1255" s="28">
        <f t="shared" si="2067"/>
        <v>0</v>
      </c>
      <c r="BX1255" s="27"/>
      <c r="BY1255" s="27"/>
      <c r="BZ1255" s="38">
        <f t="shared" si="2068"/>
        <v>0</v>
      </c>
      <c r="CA1255" s="38">
        <f t="shared" si="2069"/>
        <v>0</v>
      </c>
      <c r="CB1255" s="38">
        <f t="shared" si="2070"/>
        <v>0</v>
      </c>
      <c r="CC1255" s="38">
        <f t="shared" si="2071"/>
        <v>0</v>
      </c>
      <c r="CD1255" s="38">
        <f t="shared" si="2072"/>
        <v>0</v>
      </c>
      <c r="CE1255" s="27"/>
      <c r="CF1255" s="27"/>
      <c r="CG1255" s="27"/>
      <c r="CH1255" s="27"/>
      <c r="CI1255" s="126"/>
      <c r="CJ1255" s="116"/>
      <c r="CK1255" s="27"/>
      <c r="CL1255" s="116"/>
      <c r="CM1255" s="27"/>
      <c r="CN1255" s="116"/>
      <c r="CO1255" s="27"/>
      <c r="CP1255" s="27"/>
      <c r="CQ1255" s="27">
        <f t="shared" si="2073"/>
        <v>0</v>
      </c>
      <c r="CR1255" s="27"/>
      <c r="CS1255" s="27">
        <f t="shared" si="2074"/>
        <v>0</v>
      </c>
      <c r="CT1255" s="27"/>
      <c r="CU1255" s="27"/>
      <c r="CV1255" s="86">
        <f t="shared" si="2075"/>
        <v>0</v>
      </c>
      <c r="CW1255" s="86">
        <f t="shared" si="2076"/>
        <v>0</v>
      </c>
    </row>
    <row r="1256" spans="2:101" customFormat="1" hidden="1" outlineLevel="2" x14ac:dyDescent="0.3">
      <c r="B1256" s="41">
        <f t="shared" si="2050"/>
        <v>763</v>
      </c>
      <c r="C1256" s="42"/>
      <c r="D1256" s="105"/>
      <c r="E1256" s="37"/>
      <c r="F1256" s="34"/>
      <c r="G1256" s="34"/>
      <c r="H1256" s="34"/>
      <c r="I1256" s="34"/>
      <c r="J1256" s="34"/>
      <c r="K1256" s="34"/>
      <c r="L1256" s="34"/>
      <c r="M1256" s="27"/>
      <c r="N1256" s="27"/>
      <c r="O1256" s="27"/>
      <c r="P1256" s="27"/>
      <c r="Q1256" s="27"/>
      <c r="R1256" s="27"/>
      <c r="S1256" s="28"/>
      <c r="T1256" s="28"/>
      <c r="U1256" s="28"/>
      <c r="V1256" s="28"/>
      <c r="W1256" s="28">
        <f t="shared" si="2057"/>
        <v>0</v>
      </c>
      <c r="X1256" s="27">
        <f t="shared" si="2049"/>
        <v>0</v>
      </c>
      <c r="Y1256" s="66"/>
      <c r="Z1256" s="67"/>
      <c r="AA1256" s="67"/>
      <c r="AB1256" s="67"/>
      <c r="AC1256" s="67"/>
      <c r="AD1256" s="67"/>
      <c r="AE1256" s="72">
        <f t="shared" si="2058"/>
        <v>0</v>
      </c>
      <c r="AF1256" s="67"/>
      <c r="AG1256" s="66"/>
      <c r="AH1256" s="67"/>
      <c r="AI1256" s="67"/>
      <c r="AJ1256" s="67"/>
      <c r="AK1256" s="68"/>
      <c r="AL1256" s="66"/>
      <c r="AM1256" s="64">
        <f t="shared" si="2051"/>
        <v>0</v>
      </c>
      <c r="AN1256" s="64">
        <f t="shared" si="2052"/>
        <v>0</v>
      </c>
      <c r="AO1256" s="64">
        <f t="shared" si="2053"/>
        <v>0</v>
      </c>
      <c r="AP1256" s="64">
        <f t="shared" si="2054"/>
        <v>0</v>
      </c>
      <c r="AQ1256" s="64">
        <f t="shared" si="2055"/>
        <v>0</v>
      </c>
      <c r="AR1256" s="64">
        <f t="shared" si="2056"/>
        <v>0</v>
      </c>
      <c r="AS1256" s="68"/>
      <c r="AT1256" s="78"/>
      <c r="AU1256" s="79"/>
      <c r="AV1256" s="79"/>
      <c r="AW1256" s="80"/>
      <c r="AX1256" s="106">
        <f t="shared" si="2059"/>
        <v>0</v>
      </c>
      <c r="AY1256" s="63"/>
      <c r="BA1256" s="36"/>
      <c r="BB1256" s="27">
        <f t="shared" si="2060"/>
        <v>0</v>
      </c>
      <c r="BC1256" s="27">
        <f t="shared" si="2061"/>
        <v>0</v>
      </c>
      <c r="BD1256" s="27"/>
      <c r="BE1256" s="27">
        <f t="shared" si="2062"/>
        <v>0</v>
      </c>
      <c r="BF1256" s="27"/>
      <c r="BG1256" s="27">
        <f t="shared" si="2063"/>
        <v>0</v>
      </c>
      <c r="BH1256" s="1"/>
      <c r="BI1256" s="1"/>
      <c r="BJ1256" s="1"/>
      <c r="BK1256" s="1"/>
      <c r="BL1256" s="1"/>
      <c r="BM1256" s="1"/>
      <c r="BN1256" s="1"/>
      <c r="BO1256" s="1"/>
      <c r="BP1256" s="1"/>
      <c r="BQ1256" s="1"/>
      <c r="BR1256" s="1"/>
      <c r="BS1256" s="38"/>
      <c r="BT1256" s="107">
        <f t="shared" si="2064"/>
        <v>0</v>
      </c>
      <c r="BU1256" s="108">
        <f t="shared" si="2065"/>
        <v>0</v>
      </c>
      <c r="BV1256" s="28">
        <f t="shared" si="2066"/>
        <v>0</v>
      </c>
      <c r="BW1256" s="28">
        <f t="shared" si="2067"/>
        <v>0</v>
      </c>
      <c r="BX1256" s="27"/>
      <c r="BY1256" s="27"/>
      <c r="BZ1256" s="38">
        <f t="shared" si="2068"/>
        <v>0</v>
      </c>
      <c r="CA1256" s="38">
        <f t="shared" si="2069"/>
        <v>0</v>
      </c>
      <c r="CB1256" s="38">
        <f t="shared" si="2070"/>
        <v>0</v>
      </c>
      <c r="CC1256" s="38">
        <f t="shared" si="2071"/>
        <v>0</v>
      </c>
      <c r="CD1256" s="38">
        <f t="shared" si="2072"/>
        <v>0</v>
      </c>
      <c r="CE1256" s="27"/>
      <c r="CF1256" s="27"/>
      <c r="CG1256" s="27"/>
      <c r="CH1256" s="27"/>
      <c r="CI1256" s="126"/>
      <c r="CJ1256" s="116"/>
      <c r="CK1256" s="27"/>
      <c r="CL1256" s="116"/>
      <c r="CM1256" s="27"/>
      <c r="CN1256" s="116"/>
      <c r="CO1256" s="27"/>
      <c r="CP1256" s="27"/>
      <c r="CQ1256" s="27">
        <f t="shared" si="2073"/>
        <v>0</v>
      </c>
      <c r="CR1256" s="27"/>
      <c r="CS1256" s="27">
        <f t="shared" si="2074"/>
        <v>0</v>
      </c>
      <c r="CT1256" s="27"/>
      <c r="CU1256" s="27"/>
      <c r="CV1256" s="86">
        <f t="shared" si="2075"/>
        <v>0</v>
      </c>
      <c r="CW1256" s="86">
        <f t="shared" si="2076"/>
        <v>0</v>
      </c>
    </row>
    <row r="1257" spans="2:101" customFormat="1" hidden="1" outlineLevel="2" x14ac:dyDescent="0.3">
      <c r="B1257" s="41">
        <f t="shared" si="2050"/>
        <v>764</v>
      </c>
      <c r="C1257" s="42"/>
      <c r="D1257" s="105"/>
      <c r="E1257" s="37"/>
      <c r="F1257" s="34"/>
      <c r="G1257" s="34"/>
      <c r="H1257" s="34"/>
      <c r="I1257" s="34"/>
      <c r="J1257" s="34"/>
      <c r="K1257" s="34"/>
      <c r="L1257" s="34"/>
      <c r="M1257" s="27"/>
      <c r="N1257" s="27"/>
      <c r="O1257" s="27"/>
      <c r="P1257" s="27"/>
      <c r="Q1257" s="27"/>
      <c r="R1257" s="27"/>
      <c r="S1257" s="28"/>
      <c r="T1257" s="28"/>
      <c r="U1257" s="28"/>
      <c r="V1257" s="28"/>
      <c r="W1257" s="28">
        <f t="shared" si="2057"/>
        <v>0</v>
      </c>
      <c r="X1257" s="27">
        <f t="shared" ref="X1257:X1320" si="2077">IF(SUM(F1257:L1257)=0,0,P1257&amp;"/"&amp;R1257&amp;"/"&amp;S1257&amp;"/"&amp;T1257&amp;"/"&amp;U1257&amp;"/"&amp;V1257&amp;"/"&amp;W1257)</f>
        <v>0</v>
      </c>
      <c r="Y1257" s="66"/>
      <c r="Z1257" s="67"/>
      <c r="AA1257" s="67"/>
      <c r="AB1257" s="67"/>
      <c r="AC1257" s="67"/>
      <c r="AD1257" s="67"/>
      <c r="AE1257" s="72">
        <f t="shared" si="2058"/>
        <v>0</v>
      </c>
      <c r="AF1257" s="67"/>
      <c r="AG1257" s="66"/>
      <c r="AH1257" s="67"/>
      <c r="AI1257" s="67"/>
      <c r="AJ1257" s="67"/>
      <c r="AK1257" s="68"/>
      <c r="AL1257" s="66"/>
      <c r="AM1257" s="64">
        <f t="shared" si="2051"/>
        <v>0</v>
      </c>
      <c r="AN1257" s="64">
        <f t="shared" si="2052"/>
        <v>0</v>
      </c>
      <c r="AO1257" s="64">
        <f t="shared" si="2053"/>
        <v>0</v>
      </c>
      <c r="AP1257" s="64">
        <f t="shared" si="2054"/>
        <v>0</v>
      </c>
      <c r="AQ1257" s="64">
        <f t="shared" si="2055"/>
        <v>0</v>
      </c>
      <c r="AR1257" s="64">
        <f t="shared" si="2056"/>
        <v>0</v>
      </c>
      <c r="AS1257" s="68"/>
      <c r="AT1257" s="78"/>
      <c r="AU1257" s="79"/>
      <c r="AV1257" s="79"/>
      <c r="AW1257" s="80"/>
      <c r="AX1257" s="106">
        <f t="shared" si="2059"/>
        <v>0</v>
      </c>
      <c r="AY1257" s="63"/>
      <c r="BA1257" s="36"/>
      <c r="BB1257" s="27">
        <f t="shared" si="2060"/>
        <v>0</v>
      </c>
      <c r="BC1257" s="27">
        <f t="shared" si="2061"/>
        <v>0</v>
      </c>
      <c r="BD1257" s="27"/>
      <c r="BE1257" s="27">
        <f t="shared" si="2062"/>
        <v>0</v>
      </c>
      <c r="BF1257" s="27"/>
      <c r="BG1257" s="27">
        <f t="shared" si="2063"/>
        <v>0</v>
      </c>
      <c r="BH1257" s="1"/>
      <c r="BI1257" s="1"/>
      <c r="BJ1257" s="1"/>
      <c r="BK1257" s="1"/>
      <c r="BL1257" s="1"/>
      <c r="BM1257" s="1"/>
      <c r="BN1257" s="1"/>
      <c r="BO1257" s="1"/>
      <c r="BP1257" s="1"/>
      <c r="BQ1257" s="1"/>
      <c r="BR1257" s="1"/>
      <c r="BS1257" s="38"/>
      <c r="BT1257" s="107">
        <f t="shared" si="2064"/>
        <v>0</v>
      </c>
      <c r="BU1257" s="108">
        <f t="shared" si="2065"/>
        <v>0</v>
      </c>
      <c r="BV1257" s="28">
        <f t="shared" si="2066"/>
        <v>0</v>
      </c>
      <c r="BW1257" s="28">
        <f t="shared" si="2067"/>
        <v>0</v>
      </c>
      <c r="BX1257" s="27"/>
      <c r="BY1257" s="27"/>
      <c r="BZ1257" s="38">
        <f t="shared" si="2068"/>
        <v>0</v>
      </c>
      <c r="CA1257" s="38">
        <f t="shared" si="2069"/>
        <v>0</v>
      </c>
      <c r="CB1257" s="38">
        <f t="shared" si="2070"/>
        <v>0</v>
      </c>
      <c r="CC1257" s="38">
        <f t="shared" si="2071"/>
        <v>0</v>
      </c>
      <c r="CD1257" s="38">
        <f t="shared" si="2072"/>
        <v>0</v>
      </c>
      <c r="CE1257" s="27"/>
      <c r="CF1257" s="27"/>
      <c r="CG1257" s="27"/>
      <c r="CH1257" s="27"/>
      <c r="CI1257" s="126"/>
      <c r="CJ1257" s="116"/>
      <c r="CK1257" s="27"/>
      <c r="CL1257" s="116"/>
      <c r="CM1257" s="27"/>
      <c r="CN1257" s="116"/>
      <c r="CO1257" s="27"/>
      <c r="CP1257" s="27"/>
      <c r="CQ1257" s="27">
        <f t="shared" si="2073"/>
        <v>0</v>
      </c>
      <c r="CR1257" s="27"/>
      <c r="CS1257" s="27">
        <f t="shared" si="2074"/>
        <v>0</v>
      </c>
      <c r="CT1257" s="27"/>
      <c r="CU1257" s="27"/>
      <c r="CV1257" s="86">
        <f t="shared" si="2075"/>
        <v>0</v>
      </c>
      <c r="CW1257" s="86">
        <f t="shared" si="2076"/>
        <v>0</v>
      </c>
    </row>
    <row r="1258" spans="2:101" customFormat="1" hidden="1" outlineLevel="2" x14ac:dyDescent="0.3">
      <c r="B1258" s="41">
        <f t="shared" si="2050"/>
        <v>765</v>
      </c>
      <c r="C1258" s="42"/>
      <c r="D1258" s="105"/>
      <c r="E1258" s="37"/>
      <c r="F1258" s="34"/>
      <c r="G1258" s="34"/>
      <c r="H1258" s="34"/>
      <c r="I1258" s="34"/>
      <c r="J1258" s="34"/>
      <c r="K1258" s="34"/>
      <c r="L1258" s="34"/>
      <c r="M1258" s="27"/>
      <c r="N1258" s="27"/>
      <c r="O1258" s="27"/>
      <c r="P1258" s="27"/>
      <c r="Q1258" s="27"/>
      <c r="R1258" s="27"/>
      <c r="S1258" s="28"/>
      <c r="T1258" s="28"/>
      <c r="U1258" s="28"/>
      <c r="V1258" s="28"/>
      <c r="W1258" s="28">
        <f t="shared" si="2057"/>
        <v>0</v>
      </c>
      <c r="X1258" s="27">
        <f t="shared" si="2077"/>
        <v>0</v>
      </c>
      <c r="Y1258" s="66"/>
      <c r="Z1258" s="67"/>
      <c r="AA1258" s="67"/>
      <c r="AB1258" s="67"/>
      <c r="AC1258" s="67"/>
      <c r="AD1258" s="67"/>
      <c r="AE1258" s="72">
        <f t="shared" si="2058"/>
        <v>0</v>
      </c>
      <c r="AF1258" s="67"/>
      <c r="AG1258" s="66"/>
      <c r="AH1258" s="67"/>
      <c r="AI1258" s="67"/>
      <c r="AJ1258" s="67"/>
      <c r="AK1258" s="68"/>
      <c r="AL1258" s="66"/>
      <c r="AM1258" s="64">
        <f t="shared" si="2051"/>
        <v>0</v>
      </c>
      <c r="AN1258" s="64">
        <f t="shared" si="2052"/>
        <v>0</v>
      </c>
      <c r="AO1258" s="64">
        <f t="shared" si="2053"/>
        <v>0</v>
      </c>
      <c r="AP1258" s="64">
        <f t="shared" si="2054"/>
        <v>0</v>
      </c>
      <c r="AQ1258" s="64">
        <f t="shared" si="2055"/>
        <v>0</v>
      </c>
      <c r="AR1258" s="64">
        <f t="shared" si="2056"/>
        <v>0</v>
      </c>
      <c r="AS1258" s="68"/>
      <c r="AT1258" s="78"/>
      <c r="AU1258" s="79"/>
      <c r="AV1258" s="79"/>
      <c r="AW1258" s="80"/>
      <c r="AX1258" s="106">
        <f t="shared" si="2059"/>
        <v>0</v>
      </c>
      <c r="AY1258" s="63"/>
      <c r="BA1258" s="36"/>
      <c r="BB1258" s="27">
        <f t="shared" si="2060"/>
        <v>0</v>
      </c>
      <c r="BC1258" s="27">
        <f t="shared" si="2061"/>
        <v>0</v>
      </c>
      <c r="BD1258" s="27"/>
      <c r="BE1258" s="27">
        <f t="shared" si="2062"/>
        <v>0</v>
      </c>
      <c r="BF1258" s="27"/>
      <c r="BG1258" s="27">
        <f t="shared" si="2063"/>
        <v>0</v>
      </c>
      <c r="BH1258" s="1"/>
      <c r="BI1258" s="1"/>
      <c r="BJ1258" s="1"/>
      <c r="BK1258" s="1"/>
      <c r="BL1258" s="1"/>
      <c r="BM1258" s="1"/>
      <c r="BN1258" s="1"/>
      <c r="BO1258" s="1"/>
      <c r="BP1258" s="1"/>
      <c r="BQ1258" s="1"/>
      <c r="BR1258" s="1"/>
      <c r="BS1258" s="38"/>
      <c r="BT1258" s="107">
        <f t="shared" si="2064"/>
        <v>0</v>
      </c>
      <c r="BU1258" s="108">
        <f t="shared" si="2065"/>
        <v>0</v>
      </c>
      <c r="BV1258" s="28">
        <f t="shared" si="2066"/>
        <v>0</v>
      </c>
      <c r="BW1258" s="28">
        <f t="shared" si="2067"/>
        <v>0</v>
      </c>
      <c r="BX1258" s="27"/>
      <c r="BY1258" s="27"/>
      <c r="BZ1258" s="38">
        <f t="shared" si="2068"/>
        <v>0</v>
      </c>
      <c r="CA1258" s="38">
        <f t="shared" si="2069"/>
        <v>0</v>
      </c>
      <c r="CB1258" s="38">
        <f t="shared" si="2070"/>
        <v>0</v>
      </c>
      <c r="CC1258" s="38">
        <f t="shared" si="2071"/>
        <v>0</v>
      </c>
      <c r="CD1258" s="38">
        <f t="shared" si="2072"/>
        <v>0</v>
      </c>
      <c r="CE1258" s="27"/>
      <c r="CF1258" s="27"/>
      <c r="CG1258" s="27"/>
      <c r="CH1258" s="27"/>
      <c r="CI1258" s="126"/>
      <c r="CJ1258" s="116"/>
      <c r="CK1258" s="27"/>
      <c r="CL1258" s="116"/>
      <c r="CM1258" s="27"/>
      <c r="CN1258" s="116"/>
      <c r="CO1258" s="27"/>
      <c r="CP1258" s="27"/>
      <c r="CQ1258" s="27">
        <f t="shared" si="2073"/>
        <v>0</v>
      </c>
      <c r="CR1258" s="27"/>
      <c r="CS1258" s="27">
        <f t="shared" si="2074"/>
        <v>0</v>
      </c>
      <c r="CT1258" s="27"/>
      <c r="CU1258" s="27"/>
      <c r="CV1258" s="86">
        <f t="shared" si="2075"/>
        <v>0</v>
      </c>
      <c r="CW1258" s="86">
        <f t="shared" si="2076"/>
        <v>0</v>
      </c>
    </row>
    <row r="1259" spans="2:101" customFormat="1" hidden="1" outlineLevel="2" x14ac:dyDescent="0.3">
      <c r="B1259" s="41">
        <f t="shared" si="2050"/>
        <v>766</v>
      </c>
      <c r="C1259" s="42"/>
      <c r="D1259" s="105"/>
      <c r="E1259" s="37"/>
      <c r="F1259" s="34"/>
      <c r="G1259" s="34"/>
      <c r="H1259" s="34"/>
      <c r="I1259" s="34"/>
      <c r="J1259" s="34"/>
      <c r="K1259" s="34"/>
      <c r="L1259" s="34"/>
      <c r="M1259" s="27"/>
      <c r="N1259" s="27"/>
      <c r="O1259" s="27"/>
      <c r="P1259" s="27"/>
      <c r="Q1259" s="27"/>
      <c r="R1259" s="27"/>
      <c r="S1259" s="28"/>
      <c r="T1259" s="28"/>
      <c r="U1259" s="28"/>
      <c r="V1259" s="28"/>
      <c r="W1259" s="28">
        <f t="shared" si="2057"/>
        <v>0</v>
      </c>
      <c r="X1259" s="27">
        <f t="shared" si="2077"/>
        <v>0</v>
      </c>
      <c r="Y1259" s="66"/>
      <c r="Z1259" s="67"/>
      <c r="AA1259" s="67"/>
      <c r="AB1259" s="67"/>
      <c r="AC1259" s="67"/>
      <c r="AD1259" s="67"/>
      <c r="AE1259" s="72">
        <f t="shared" si="2058"/>
        <v>0</v>
      </c>
      <c r="AF1259" s="67"/>
      <c r="AG1259" s="66"/>
      <c r="AH1259" s="67"/>
      <c r="AI1259" s="67"/>
      <c r="AJ1259" s="67"/>
      <c r="AK1259" s="68"/>
      <c r="AL1259" s="66"/>
      <c r="AM1259" s="64">
        <f t="shared" si="2051"/>
        <v>0</v>
      </c>
      <c r="AN1259" s="64">
        <f t="shared" si="2052"/>
        <v>0</v>
      </c>
      <c r="AO1259" s="64">
        <f t="shared" si="2053"/>
        <v>0</v>
      </c>
      <c r="AP1259" s="64">
        <f t="shared" si="2054"/>
        <v>0</v>
      </c>
      <c r="AQ1259" s="64">
        <f t="shared" si="2055"/>
        <v>0</v>
      </c>
      <c r="AR1259" s="64">
        <f t="shared" si="2056"/>
        <v>0</v>
      </c>
      <c r="AS1259" s="68"/>
      <c r="AT1259" s="78"/>
      <c r="AU1259" s="79"/>
      <c r="AV1259" s="79"/>
      <c r="AW1259" s="80"/>
      <c r="AX1259" s="106">
        <f t="shared" si="2059"/>
        <v>0</v>
      </c>
      <c r="AY1259" s="63"/>
      <c r="BA1259" s="36"/>
      <c r="BB1259" s="27">
        <f t="shared" si="2060"/>
        <v>0</v>
      </c>
      <c r="BC1259" s="27">
        <f t="shared" si="2061"/>
        <v>0</v>
      </c>
      <c r="BD1259" s="27"/>
      <c r="BE1259" s="27">
        <f t="shared" si="2062"/>
        <v>0</v>
      </c>
      <c r="BF1259" s="27"/>
      <c r="BG1259" s="27">
        <f t="shared" si="2063"/>
        <v>0</v>
      </c>
      <c r="BH1259" s="1"/>
      <c r="BI1259" s="1"/>
      <c r="BJ1259" s="1"/>
      <c r="BK1259" s="1"/>
      <c r="BL1259" s="1"/>
      <c r="BM1259" s="1"/>
      <c r="BN1259" s="1"/>
      <c r="BO1259" s="1"/>
      <c r="BP1259" s="1"/>
      <c r="BQ1259" s="1"/>
      <c r="BR1259" s="1"/>
      <c r="BS1259" s="38"/>
      <c r="BT1259" s="107">
        <f t="shared" si="2064"/>
        <v>0</v>
      </c>
      <c r="BU1259" s="108">
        <f t="shared" si="2065"/>
        <v>0</v>
      </c>
      <c r="BV1259" s="28">
        <f t="shared" si="2066"/>
        <v>0</v>
      </c>
      <c r="BW1259" s="28">
        <f t="shared" si="2067"/>
        <v>0</v>
      </c>
      <c r="BX1259" s="27"/>
      <c r="BY1259" s="27"/>
      <c r="BZ1259" s="38">
        <f t="shared" si="2068"/>
        <v>0</v>
      </c>
      <c r="CA1259" s="38">
        <f t="shared" si="2069"/>
        <v>0</v>
      </c>
      <c r="CB1259" s="38">
        <f t="shared" si="2070"/>
        <v>0</v>
      </c>
      <c r="CC1259" s="38">
        <f t="shared" si="2071"/>
        <v>0</v>
      </c>
      <c r="CD1259" s="38">
        <f t="shared" si="2072"/>
        <v>0</v>
      </c>
      <c r="CE1259" s="27"/>
      <c r="CF1259" s="27"/>
      <c r="CG1259" s="27"/>
      <c r="CH1259" s="27"/>
      <c r="CI1259" s="126"/>
      <c r="CJ1259" s="116"/>
      <c r="CK1259" s="27"/>
      <c r="CL1259" s="116"/>
      <c r="CM1259" s="27"/>
      <c r="CN1259" s="116"/>
      <c r="CO1259" s="27"/>
      <c r="CP1259" s="27"/>
      <c r="CQ1259" s="27">
        <f t="shared" si="2073"/>
        <v>0</v>
      </c>
      <c r="CR1259" s="27"/>
      <c r="CS1259" s="27">
        <f t="shared" si="2074"/>
        <v>0</v>
      </c>
      <c r="CT1259" s="27"/>
      <c r="CU1259" s="27"/>
      <c r="CV1259" s="86">
        <f t="shared" si="2075"/>
        <v>0</v>
      </c>
      <c r="CW1259" s="86">
        <f t="shared" si="2076"/>
        <v>0</v>
      </c>
    </row>
    <row r="1260" spans="2:101" customFormat="1" hidden="1" outlineLevel="2" x14ac:dyDescent="0.3">
      <c r="B1260" s="41">
        <f t="shared" si="2050"/>
        <v>767</v>
      </c>
      <c r="C1260" s="42"/>
      <c r="D1260" s="105"/>
      <c r="E1260" s="37"/>
      <c r="F1260" s="34"/>
      <c r="G1260" s="34"/>
      <c r="H1260" s="34"/>
      <c r="I1260" s="34"/>
      <c r="J1260" s="34"/>
      <c r="K1260" s="34"/>
      <c r="L1260" s="34"/>
      <c r="M1260" s="27"/>
      <c r="N1260" s="27"/>
      <c r="O1260" s="27"/>
      <c r="P1260" s="27"/>
      <c r="Q1260" s="27"/>
      <c r="R1260" s="27"/>
      <c r="S1260" s="28"/>
      <c r="T1260" s="28"/>
      <c r="U1260" s="28"/>
      <c r="V1260" s="28"/>
      <c r="W1260" s="28">
        <f t="shared" si="2057"/>
        <v>0</v>
      </c>
      <c r="X1260" s="27">
        <f t="shared" si="2077"/>
        <v>0</v>
      </c>
      <c r="Y1260" s="66"/>
      <c r="Z1260" s="67"/>
      <c r="AA1260" s="67"/>
      <c r="AB1260" s="67"/>
      <c r="AC1260" s="67"/>
      <c r="AD1260" s="67"/>
      <c r="AE1260" s="72">
        <f t="shared" si="2058"/>
        <v>0</v>
      </c>
      <c r="AF1260" s="67"/>
      <c r="AG1260" s="66"/>
      <c r="AH1260" s="67"/>
      <c r="AI1260" s="67"/>
      <c r="AJ1260" s="67"/>
      <c r="AK1260" s="68"/>
      <c r="AL1260" s="66"/>
      <c r="AM1260" s="64">
        <f t="shared" si="2051"/>
        <v>0</v>
      </c>
      <c r="AN1260" s="64">
        <f t="shared" si="2052"/>
        <v>0</v>
      </c>
      <c r="AO1260" s="64">
        <f t="shared" si="2053"/>
        <v>0</v>
      </c>
      <c r="AP1260" s="64">
        <f t="shared" si="2054"/>
        <v>0</v>
      </c>
      <c r="AQ1260" s="64">
        <f t="shared" si="2055"/>
        <v>0</v>
      </c>
      <c r="AR1260" s="64">
        <f t="shared" si="2056"/>
        <v>0</v>
      </c>
      <c r="AS1260" s="68"/>
      <c r="AT1260" s="78"/>
      <c r="AU1260" s="79"/>
      <c r="AV1260" s="79"/>
      <c r="AW1260" s="80"/>
      <c r="AX1260" s="106">
        <f t="shared" si="2059"/>
        <v>0</v>
      </c>
      <c r="AY1260" s="63"/>
      <c r="BA1260" s="36"/>
      <c r="BB1260" s="27">
        <f t="shared" si="2060"/>
        <v>0</v>
      </c>
      <c r="BC1260" s="27">
        <f t="shared" si="2061"/>
        <v>0</v>
      </c>
      <c r="BD1260" s="27"/>
      <c r="BE1260" s="27">
        <f t="shared" si="2062"/>
        <v>0</v>
      </c>
      <c r="BF1260" s="27"/>
      <c r="BG1260" s="27">
        <f t="shared" si="2063"/>
        <v>0</v>
      </c>
      <c r="BH1260" s="1"/>
      <c r="BI1260" s="1"/>
      <c r="BJ1260" s="1"/>
      <c r="BK1260" s="1"/>
      <c r="BL1260" s="1"/>
      <c r="BM1260" s="1"/>
      <c r="BN1260" s="1"/>
      <c r="BO1260" s="1"/>
      <c r="BP1260" s="1"/>
      <c r="BQ1260" s="1"/>
      <c r="BR1260" s="1"/>
      <c r="BS1260" s="38"/>
      <c r="BT1260" s="107">
        <f t="shared" si="2064"/>
        <v>0</v>
      </c>
      <c r="BU1260" s="108">
        <f t="shared" si="2065"/>
        <v>0</v>
      </c>
      <c r="BV1260" s="28">
        <f t="shared" si="2066"/>
        <v>0</v>
      </c>
      <c r="BW1260" s="28">
        <f t="shared" si="2067"/>
        <v>0</v>
      </c>
      <c r="BX1260" s="27"/>
      <c r="BY1260" s="27"/>
      <c r="BZ1260" s="38">
        <f t="shared" si="2068"/>
        <v>0</v>
      </c>
      <c r="CA1260" s="38">
        <f t="shared" si="2069"/>
        <v>0</v>
      </c>
      <c r="CB1260" s="38">
        <f t="shared" si="2070"/>
        <v>0</v>
      </c>
      <c r="CC1260" s="38">
        <f t="shared" si="2071"/>
        <v>0</v>
      </c>
      <c r="CD1260" s="38">
        <f t="shared" si="2072"/>
        <v>0</v>
      </c>
      <c r="CE1260" s="27"/>
      <c r="CF1260" s="27"/>
      <c r="CG1260" s="27"/>
      <c r="CH1260" s="27"/>
      <c r="CI1260" s="126"/>
      <c r="CJ1260" s="116"/>
      <c r="CK1260" s="27"/>
      <c r="CL1260" s="116"/>
      <c r="CM1260" s="27"/>
      <c r="CN1260" s="116"/>
      <c r="CO1260" s="27"/>
      <c r="CP1260" s="27"/>
      <c r="CQ1260" s="27">
        <f t="shared" si="2073"/>
        <v>0</v>
      </c>
      <c r="CR1260" s="27"/>
      <c r="CS1260" s="27">
        <f t="shared" si="2074"/>
        <v>0</v>
      </c>
      <c r="CT1260" s="27"/>
      <c r="CU1260" s="27"/>
      <c r="CV1260" s="86">
        <f t="shared" si="2075"/>
        <v>0</v>
      </c>
      <c r="CW1260" s="86">
        <f t="shared" si="2076"/>
        <v>0</v>
      </c>
    </row>
    <row r="1261" spans="2:101" customFormat="1" hidden="1" outlineLevel="2" x14ac:dyDescent="0.3">
      <c r="B1261" s="41">
        <f t="shared" ref="B1261:B1324" si="2078">B1260+1</f>
        <v>768</v>
      </c>
      <c r="C1261" s="42"/>
      <c r="D1261" s="105"/>
      <c r="E1261" s="37"/>
      <c r="F1261" s="34"/>
      <c r="G1261" s="34"/>
      <c r="H1261" s="34"/>
      <c r="I1261" s="34"/>
      <c r="J1261" s="34"/>
      <c r="K1261" s="34"/>
      <c r="L1261" s="34"/>
      <c r="M1261" s="27"/>
      <c r="N1261" s="27"/>
      <c r="O1261" s="27"/>
      <c r="P1261" s="27"/>
      <c r="Q1261" s="27"/>
      <c r="R1261" s="27"/>
      <c r="S1261" s="28"/>
      <c r="T1261" s="28"/>
      <c r="U1261" s="28"/>
      <c r="V1261" s="28"/>
      <c r="W1261" s="28">
        <f t="shared" si="2057"/>
        <v>0</v>
      </c>
      <c r="X1261" s="27">
        <f t="shared" si="2077"/>
        <v>0</v>
      </c>
      <c r="Y1261" s="66"/>
      <c r="Z1261" s="67"/>
      <c r="AA1261" s="67"/>
      <c r="AB1261" s="67"/>
      <c r="AC1261" s="67"/>
      <c r="AD1261" s="67"/>
      <c r="AE1261" s="72">
        <f t="shared" si="2058"/>
        <v>0</v>
      </c>
      <c r="AF1261" s="67"/>
      <c r="AG1261" s="66"/>
      <c r="AH1261" s="67"/>
      <c r="AI1261" s="67"/>
      <c r="AJ1261" s="67"/>
      <c r="AK1261" s="68"/>
      <c r="AL1261" s="66"/>
      <c r="AM1261" s="64">
        <f t="shared" ref="AM1261:AM1324" si="2079">VLOOKUP($AL1261,aut_car,2,FALSE)</f>
        <v>0</v>
      </c>
      <c r="AN1261" s="64">
        <f t="shared" ref="AN1261:AN1324" si="2080">VLOOKUP($AL1261,aut_car,3,FALSE)</f>
        <v>0</v>
      </c>
      <c r="AO1261" s="64">
        <f t="shared" ref="AO1261:AO1324" si="2081">VLOOKUP($AL1261,aut_car,4,FALSE)</f>
        <v>0</v>
      </c>
      <c r="AP1261" s="64">
        <f t="shared" ref="AP1261:AP1324" si="2082">VLOOKUP($AL1261,aut_car,5,FALSE)</f>
        <v>0</v>
      </c>
      <c r="AQ1261" s="64">
        <f t="shared" ref="AQ1261:AQ1324" si="2083">VLOOKUP($AL1261,aut_car,6,FALSE)</f>
        <v>0</v>
      </c>
      <c r="AR1261" s="64">
        <f t="shared" ref="AR1261:AR1324" si="2084">VLOOKUP($AL1261,aut_car,7,FALSE)</f>
        <v>0</v>
      </c>
      <c r="AS1261" s="68"/>
      <c r="AT1261" s="78"/>
      <c r="AU1261" s="79"/>
      <c r="AV1261" s="79"/>
      <c r="AW1261" s="80"/>
      <c r="AX1261" s="106">
        <f t="shared" si="2059"/>
        <v>0</v>
      </c>
      <c r="AY1261" s="63"/>
      <c r="BA1261" s="36"/>
      <c r="BB1261" s="27">
        <f t="shared" si="2060"/>
        <v>0</v>
      </c>
      <c r="BC1261" s="27">
        <f t="shared" si="2061"/>
        <v>0</v>
      </c>
      <c r="BD1261" s="27"/>
      <c r="BE1261" s="27">
        <f t="shared" si="2062"/>
        <v>0</v>
      </c>
      <c r="BF1261" s="27"/>
      <c r="BG1261" s="27">
        <f t="shared" si="2063"/>
        <v>0</v>
      </c>
      <c r="BH1261" s="1"/>
      <c r="BI1261" s="1"/>
      <c r="BJ1261" s="1"/>
      <c r="BK1261" s="1"/>
      <c r="BL1261" s="1"/>
      <c r="BM1261" s="1"/>
      <c r="BN1261" s="1"/>
      <c r="BO1261" s="1"/>
      <c r="BP1261" s="1"/>
      <c r="BQ1261" s="1"/>
      <c r="BR1261" s="1"/>
      <c r="BS1261" s="38"/>
      <c r="BT1261" s="107">
        <f t="shared" si="2064"/>
        <v>0</v>
      </c>
      <c r="BU1261" s="108">
        <f t="shared" si="2065"/>
        <v>0</v>
      </c>
      <c r="BV1261" s="28">
        <f t="shared" si="2066"/>
        <v>0</v>
      </c>
      <c r="BW1261" s="28">
        <f t="shared" si="2067"/>
        <v>0</v>
      </c>
      <c r="BX1261" s="27"/>
      <c r="BY1261" s="27"/>
      <c r="BZ1261" s="38">
        <f t="shared" si="2068"/>
        <v>0</v>
      </c>
      <c r="CA1261" s="38">
        <f t="shared" si="2069"/>
        <v>0</v>
      </c>
      <c r="CB1261" s="38">
        <f t="shared" si="2070"/>
        <v>0</v>
      </c>
      <c r="CC1261" s="38">
        <f t="shared" si="2071"/>
        <v>0</v>
      </c>
      <c r="CD1261" s="38">
        <f t="shared" si="2072"/>
        <v>0</v>
      </c>
      <c r="CE1261" s="27"/>
      <c r="CF1261" s="27"/>
      <c r="CG1261" s="27"/>
      <c r="CH1261" s="27"/>
      <c r="CI1261" s="126"/>
      <c r="CJ1261" s="116"/>
      <c r="CK1261" s="27"/>
      <c r="CL1261" s="116"/>
      <c r="CM1261" s="27"/>
      <c r="CN1261" s="116"/>
      <c r="CO1261" s="27"/>
      <c r="CP1261" s="27"/>
      <c r="CQ1261" s="27">
        <f t="shared" si="2073"/>
        <v>0</v>
      </c>
      <c r="CR1261" s="27"/>
      <c r="CS1261" s="27">
        <f t="shared" si="2074"/>
        <v>0</v>
      </c>
      <c r="CT1261" s="27"/>
      <c r="CU1261" s="27"/>
      <c r="CV1261" s="86">
        <f t="shared" si="2075"/>
        <v>0</v>
      </c>
      <c r="CW1261" s="86">
        <f t="shared" si="2076"/>
        <v>0</v>
      </c>
    </row>
    <row r="1262" spans="2:101" customFormat="1" hidden="1" outlineLevel="2" x14ac:dyDescent="0.3">
      <c r="B1262" s="41">
        <f t="shared" si="2078"/>
        <v>769</v>
      </c>
      <c r="C1262" s="42"/>
      <c r="D1262" s="105"/>
      <c r="E1262" s="37"/>
      <c r="F1262" s="34"/>
      <c r="G1262" s="34"/>
      <c r="H1262" s="34"/>
      <c r="I1262" s="34"/>
      <c r="J1262" s="34"/>
      <c r="K1262" s="34"/>
      <c r="L1262" s="34"/>
      <c r="M1262" s="27"/>
      <c r="N1262" s="27"/>
      <c r="O1262" s="27"/>
      <c r="P1262" s="27"/>
      <c r="Q1262" s="27"/>
      <c r="R1262" s="27"/>
      <c r="S1262" s="28"/>
      <c r="T1262" s="28"/>
      <c r="U1262" s="28"/>
      <c r="V1262" s="28"/>
      <c r="W1262" s="28">
        <f t="shared" si="2057"/>
        <v>0</v>
      </c>
      <c r="X1262" s="27">
        <f t="shared" si="2077"/>
        <v>0</v>
      </c>
      <c r="Y1262" s="66"/>
      <c r="Z1262" s="67"/>
      <c r="AA1262" s="67"/>
      <c r="AB1262" s="67"/>
      <c r="AC1262" s="67"/>
      <c r="AD1262" s="67"/>
      <c r="AE1262" s="72">
        <f t="shared" si="2058"/>
        <v>0</v>
      </c>
      <c r="AF1262" s="67"/>
      <c r="AG1262" s="66"/>
      <c r="AH1262" s="67"/>
      <c r="AI1262" s="67"/>
      <c r="AJ1262" s="67"/>
      <c r="AK1262" s="68"/>
      <c r="AL1262" s="66"/>
      <c r="AM1262" s="64">
        <f t="shared" si="2079"/>
        <v>0</v>
      </c>
      <c r="AN1262" s="64">
        <f t="shared" si="2080"/>
        <v>0</v>
      </c>
      <c r="AO1262" s="64">
        <f t="shared" si="2081"/>
        <v>0</v>
      </c>
      <c r="AP1262" s="64">
        <f t="shared" si="2082"/>
        <v>0</v>
      </c>
      <c r="AQ1262" s="64">
        <f t="shared" si="2083"/>
        <v>0</v>
      </c>
      <c r="AR1262" s="64">
        <f t="shared" si="2084"/>
        <v>0</v>
      </c>
      <c r="AS1262" s="68"/>
      <c r="AT1262" s="78"/>
      <c r="AU1262" s="79"/>
      <c r="AV1262" s="79"/>
      <c r="AW1262" s="80"/>
      <c r="AX1262" s="106">
        <f t="shared" si="2059"/>
        <v>0</v>
      </c>
      <c r="AY1262" s="63"/>
      <c r="BA1262" s="36"/>
      <c r="BB1262" s="27">
        <f t="shared" si="2060"/>
        <v>0</v>
      </c>
      <c r="BC1262" s="27">
        <f t="shared" si="2061"/>
        <v>0</v>
      </c>
      <c r="BD1262" s="27"/>
      <c r="BE1262" s="27">
        <f t="shared" si="2062"/>
        <v>0</v>
      </c>
      <c r="BF1262" s="27"/>
      <c r="BG1262" s="27">
        <f t="shared" si="2063"/>
        <v>0</v>
      </c>
      <c r="BH1262" s="1"/>
      <c r="BI1262" s="1"/>
      <c r="BJ1262" s="1"/>
      <c r="BK1262" s="1"/>
      <c r="BL1262" s="1"/>
      <c r="BM1262" s="1"/>
      <c r="BN1262" s="1"/>
      <c r="BO1262" s="1"/>
      <c r="BP1262" s="1"/>
      <c r="BQ1262" s="1"/>
      <c r="BR1262" s="1"/>
      <c r="BS1262" s="38"/>
      <c r="BT1262" s="107">
        <f t="shared" si="2064"/>
        <v>0</v>
      </c>
      <c r="BU1262" s="108">
        <f t="shared" si="2065"/>
        <v>0</v>
      </c>
      <c r="BV1262" s="28">
        <f t="shared" si="2066"/>
        <v>0</v>
      </c>
      <c r="BW1262" s="28">
        <f t="shared" si="2067"/>
        <v>0</v>
      </c>
      <c r="BX1262" s="27"/>
      <c r="BY1262" s="27"/>
      <c r="BZ1262" s="38">
        <f t="shared" si="2068"/>
        <v>0</v>
      </c>
      <c r="CA1262" s="38">
        <f t="shared" si="2069"/>
        <v>0</v>
      </c>
      <c r="CB1262" s="38">
        <f t="shared" si="2070"/>
        <v>0</v>
      </c>
      <c r="CC1262" s="38">
        <f t="shared" si="2071"/>
        <v>0</v>
      </c>
      <c r="CD1262" s="38">
        <f t="shared" si="2072"/>
        <v>0</v>
      </c>
      <c r="CE1262" s="27"/>
      <c r="CF1262" s="27"/>
      <c r="CG1262" s="27"/>
      <c r="CH1262" s="27"/>
      <c r="CI1262" s="126"/>
      <c r="CJ1262" s="116"/>
      <c r="CK1262" s="27"/>
      <c r="CL1262" s="116"/>
      <c r="CM1262" s="27"/>
      <c r="CN1262" s="116"/>
      <c r="CO1262" s="27"/>
      <c r="CP1262" s="27"/>
      <c r="CQ1262" s="27">
        <f t="shared" si="2073"/>
        <v>0</v>
      </c>
      <c r="CR1262" s="27"/>
      <c r="CS1262" s="27">
        <f t="shared" si="2074"/>
        <v>0</v>
      </c>
      <c r="CT1262" s="27"/>
      <c r="CU1262" s="27"/>
      <c r="CV1262" s="86">
        <f t="shared" si="2075"/>
        <v>0</v>
      </c>
      <c r="CW1262" s="86">
        <f t="shared" si="2076"/>
        <v>0</v>
      </c>
    </row>
    <row r="1263" spans="2:101" customFormat="1" hidden="1" outlineLevel="2" x14ac:dyDescent="0.3">
      <c r="B1263" s="41">
        <f t="shared" si="2078"/>
        <v>770</v>
      </c>
      <c r="C1263" s="42"/>
      <c r="D1263" s="105"/>
      <c r="E1263" s="37"/>
      <c r="F1263" s="34"/>
      <c r="G1263" s="34"/>
      <c r="H1263" s="34"/>
      <c r="I1263" s="34"/>
      <c r="J1263" s="34"/>
      <c r="K1263" s="34"/>
      <c r="L1263" s="34"/>
      <c r="M1263" s="27"/>
      <c r="N1263" s="27"/>
      <c r="O1263" s="27"/>
      <c r="P1263" s="27"/>
      <c r="Q1263" s="27"/>
      <c r="R1263" s="27"/>
      <c r="S1263" s="28"/>
      <c r="T1263" s="28"/>
      <c r="U1263" s="28"/>
      <c r="V1263" s="28"/>
      <c r="W1263" s="28">
        <f t="shared" si="2057"/>
        <v>0</v>
      </c>
      <c r="X1263" s="27">
        <f t="shared" si="2077"/>
        <v>0</v>
      </c>
      <c r="Y1263" s="66"/>
      <c r="Z1263" s="67"/>
      <c r="AA1263" s="67"/>
      <c r="AB1263" s="67"/>
      <c r="AC1263" s="67"/>
      <c r="AD1263" s="67"/>
      <c r="AE1263" s="72">
        <f t="shared" si="2058"/>
        <v>0</v>
      </c>
      <c r="AF1263" s="67"/>
      <c r="AG1263" s="66"/>
      <c r="AH1263" s="67"/>
      <c r="AI1263" s="67"/>
      <c r="AJ1263" s="67"/>
      <c r="AK1263" s="68"/>
      <c r="AL1263" s="66"/>
      <c r="AM1263" s="64">
        <f t="shared" si="2079"/>
        <v>0</v>
      </c>
      <c r="AN1263" s="64">
        <f t="shared" si="2080"/>
        <v>0</v>
      </c>
      <c r="AO1263" s="64">
        <f t="shared" si="2081"/>
        <v>0</v>
      </c>
      <c r="AP1263" s="64">
        <f t="shared" si="2082"/>
        <v>0</v>
      </c>
      <c r="AQ1263" s="64">
        <f t="shared" si="2083"/>
        <v>0</v>
      </c>
      <c r="AR1263" s="64">
        <f t="shared" si="2084"/>
        <v>0</v>
      </c>
      <c r="AS1263" s="68"/>
      <c r="AT1263" s="78"/>
      <c r="AU1263" s="79"/>
      <c r="AV1263" s="79"/>
      <c r="AW1263" s="80"/>
      <c r="AX1263" s="106">
        <f t="shared" si="2059"/>
        <v>0</v>
      </c>
      <c r="AY1263" s="63"/>
      <c r="BA1263" s="36"/>
      <c r="BB1263" s="27">
        <f t="shared" si="2060"/>
        <v>0</v>
      </c>
      <c r="BC1263" s="27">
        <f t="shared" si="2061"/>
        <v>0</v>
      </c>
      <c r="BD1263" s="27"/>
      <c r="BE1263" s="27">
        <f t="shared" si="2062"/>
        <v>0</v>
      </c>
      <c r="BF1263" s="27"/>
      <c r="BG1263" s="27">
        <f t="shared" si="2063"/>
        <v>0</v>
      </c>
      <c r="BH1263" s="1"/>
      <c r="BI1263" s="1"/>
      <c r="BJ1263" s="1"/>
      <c r="BK1263" s="1"/>
      <c r="BL1263" s="1"/>
      <c r="BM1263" s="1"/>
      <c r="BN1263" s="1"/>
      <c r="BO1263" s="1"/>
      <c r="BP1263" s="1"/>
      <c r="BQ1263" s="1"/>
      <c r="BR1263" s="1"/>
      <c r="BS1263" s="38"/>
      <c r="BT1263" s="107">
        <f t="shared" si="2064"/>
        <v>0</v>
      </c>
      <c r="BU1263" s="108">
        <f t="shared" si="2065"/>
        <v>0</v>
      </c>
      <c r="BV1263" s="28">
        <f t="shared" si="2066"/>
        <v>0</v>
      </c>
      <c r="BW1263" s="28">
        <f t="shared" si="2067"/>
        <v>0</v>
      </c>
      <c r="BX1263" s="27"/>
      <c r="BY1263" s="27"/>
      <c r="BZ1263" s="38">
        <f t="shared" si="2068"/>
        <v>0</v>
      </c>
      <c r="CA1263" s="38">
        <f t="shared" si="2069"/>
        <v>0</v>
      </c>
      <c r="CB1263" s="38">
        <f t="shared" si="2070"/>
        <v>0</v>
      </c>
      <c r="CC1263" s="38">
        <f t="shared" si="2071"/>
        <v>0</v>
      </c>
      <c r="CD1263" s="38">
        <f t="shared" si="2072"/>
        <v>0</v>
      </c>
      <c r="CE1263" s="27"/>
      <c r="CF1263" s="27"/>
      <c r="CG1263" s="27"/>
      <c r="CH1263" s="27"/>
      <c r="CI1263" s="126"/>
      <c r="CJ1263" s="116"/>
      <c r="CK1263" s="27"/>
      <c r="CL1263" s="116"/>
      <c r="CM1263" s="27"/>
      <c r="CN1263" s="116"/>
      <c r="CO1263" s="27"/>
      <c r="CP1263" s="27"/>
      <c r="CQ1263" s="27">
        <f t="shared" si="2073"/>
        <v>0</v>
      </c>
      <c r="CR1263" s="27"/>
      <c r="CS1263" s="27">
        <f t="shared" si="2074"/>
        <v>0</v>
      </c>
      <c r="CT1263" s="27"/>
      <c r="CU1263" s="27"/>
      <c r="CV1263" s="86">
        <f t="shared" si="2075"/>
        <v>0</v>
      </c>
      <c r="CW1263" s="86">
        <f t="shared" si="2076"/>
        <v>0</v>
      </c>
    </row>
    <row r="1264" spans="2:101" customFormat="1" hidden="1" outlineLevel="2" x14ac:dyDescent="0.3">
      <c r="B1264" s="41">
        <f t="shared" si="2078"/>
        <v>771</v>
      </c>
      <c r="C1264" s="42"/>
      <c r="D1264" s="105"/>
      <c r="E1264" s="37"/>
      <c r="F1264" s="34"/>
      <c r="G1264" s="34"/>
      <c r="H1264" s="34"/>
      <c r="I1264" s="34"/>
      <c r="J1264" s="34"/>
      <c r="K1264" s="34"/>
      <c r="L1264" s="34"/>
      <c r="M1264" s="27"/>
      <c r="N1264" s="27"/>
      <c r="O1264" s="27"/>
      <c r="P1264" s="27"/>
      <c r="Q1264" s="27"/>
      <c r="R1264" s="27"/>
      <c r="S1264" s="28"/>
      <c r="T1264" s="28"/>
      <c r="U1264" s="28"/>
      <c r="V1264" s="28"/>
      <c r="W1264" s="28">
        <f t="shared" si="2057"/>
        <v>0</v>
      </c>
      <c r="X1264" s="27">
        <f t="shared" si="2077"/>
        <v>0</v>
      </c>
      <c r="Y1264" s="66"/>
      <c r="Z1264" s="67"/>
      <c r="AA1264" s="67"/>
      <c r="AB1264" s="67"/>
      <c r="AC1264" s="67"/>
      <c r="AD1264" s="67"/>
      <c r="AE1264" s="72">
        <f t="shared" si="2058"/>
        <v>0</v>
      </c>
      <c r="AF1264" s="67"/>
      <c r="AG1264" s="66"/>
      <c r="AH1264" s="67"/>
      <c r="AI1264" s="67"/>
      <c r="AJ1264" s="67"/>
      <c r="AK1264" s="68"/>
      <c r="AL1264" s="66"/>
      <c r="AM1264" s="64">
        <f t="shared" si="2079"/>
        <v>0</v>
      </c>
      <c r="AN1264" s="64">
        <f t="shared" si="2080"/>
        <v>0</v>
      </c>
      <c r="AO1264" s="64">
        <f t="shared" si="2081"/>
        <v>0</v>
      </c>
      <c r="AP1264" s="64">
        <f t="shared" si="2082"/>
        <v>0</v>
      </c>
      <c r="AQ1264" s="64">
        <f t="shared" si="2083"/>
        <v>0</v>
      </c>
      <c r="AR1264" s="64">
        <f t="shared" si="2084"/>
        <v>0</v>
      </c>
      <c r="AS1264" s="68"/>
      <c r="AT1264" s="78"/>
      <c r="AU1264" s="79"/>
      <c r="AV1264" s="79"/>
      <c r="AW1264" s="80"/>
      <c r="AX1264" s="106">
        <f t="shared" si="2059"/>
        <v>0</v>
      </c>
      <c r="AY1264" s="63"/>
      <c r="BA1264" s="36"/>
      <c r="BB1264" s="27">
        <f t="shared" si="2060"/>
        <v>0</v>
      </c>
      <c r="BC1264" s="27">
        <f t="shared" si="2061"/>
        <v>0</v>
      </c>
      <c r="BD1264" s="27"/>
      <c r="BE1264" s="27">
        <f t="shared" si="2062"/>
        <v>0</v>
      </c>
      <c r="BF1264" s="27"/>
      <c r="BG1264" s="27">
        <f t="shared" si="2063"/>
        <v>0</v>
      </c>
      <c r="BH1264" s="1"/>
      <c r="BI1264" s="1"/>
      <c r="BJ1264" s="1"/>
      <c r="BK1264" s="1"/>
      <c r="BL1264" s="1"/>
      <c r="BM1264" s="1"/>
      <c r="BN1264" s="1"/>
      <c r="BO1264" s="1"/>
      <c r="BP1264" s="1"/>
      <c r="BQ1264" s="1"/>
      <c r="BR1264" s="1"/>
      <c r="BS1264" s="38"/>
      <c r="BT1264" s="107">
        <f t="shared" si="2064"/>
        <v>0</v>
      </c>
      <c r="BU1264" s="108">
        <f t="shared" si="2065"/>
        <v>0</v>
      </c>
      <c r="BV1264" s="28">
        <f t="shared" si="2066"/>
        <v>0</v>
      </c>
      <c r="BW1264" s="28">
        <f t="shared" si="2067"/>
        <v>0</v>
      </c>
      <c r="BX1264" s="27"/>
      <c r="BY1264" s="27"/>
      <c r="BZ1264" s="38">
        <f t="shared" si="2068"/>
        <v>0</v>
      </c>
      <c r="CA1264" s="38">
        <f t="shared" si="2069"/>
        <v>0</v>
      </c>
      <c r="CB1264" s="38">
        <f t="shared" si="2070"/>
        <v>0</v>
      </c>
      <c r="CC1264" s="38">
        <f t="shared" si="2071"/>
        <v>0</v>
      </c>
      <c r="CD1264" s="38">
        <f t="shared" si="2072"/>
        <v>0</v>
      </c>
      <c r="CE1264" s="27"/>
      <c r="CF1264" s="27"/>
      <c r="CG1264" s="27"/>
      <c r="CH1264" s="27"/>
      <c r="CI1264" s="126"/>
      <c r="CJ1264" s="116"/>
      <c r="CK1264" s="27"/>
      <c r="CL1264" s="116"/>
      <c r="CM1264" s="27"/>
      <c r="CN1264" s="116"/>
      <c r="CO1264" s="27"/>
      <c r="CP1264" s="27"/>
      <c r="CQ1264" s="27">
        <f t="shared" si="2073"/>
        <v>0</v>
      </c>
      <c r="CR1264" s="27"/>
      <c r="CS1264" s="27">
        <f t="shared" si="2074"/>
        <v>0</v>
      </c>
      <c r="CT1264" s="27"/>
      <c r="CU1264" s="27"/>
      <c r="CV1264" s="86">
        <f t="shared" si="2075"/>
        <v>0</v>
      </c>
      <c r="CW1264" s="86">
        <f t="shared" si="2076"/>
        <v>0</v>
      </c>
    </row>
    <row r="1265" spans="2:101" customFormat="1" hidden="1" outlineLevel="2" x14ac:dyDescent="0.3">
      <c r="B1265" s="41">
        <f t="shared" si="2078"/>
        <v>772</v>
      </c>
      <c r="C1265" s="42"/>
      <c r="D1265" s="105"/>
      <c r="E1265" s="37"/>
      <c r="F1265" s="34"/>
      <c r="G1265" s="34"/>
      <c r="H1265" s="34"/>
      <c r="I1265" s="34"/>
      <c r="J1265" s="34"/>
      <c r="K1265" s="34"/>
      <c r="L1265" s="34"/>
      <c r="M1265" s="27"/>
      <c r="N1265" s="27"/>
      <c r="O1265" s="27"/>
      <c r="P1265" s="27"/>
      <c r="Q1265" s="27"/>
      <c r="R1265" s="27"/>
      <c r="S1265" s="28"/>
      <c r="T1265" s="28"/>
      <c r="U1265" s="28"/>
      <c r="V1265" s="28"/>
      <c r="W1265" s="28">
        <f t="shared" si="2057"/>
        <v>0</v>
      </c>
      <c r="X1265" s="27">
        <f t="shared" si="2077"/>
        <v>0</v>
      </c>
      <c r="Y1265" s="66"/>
      <c r="Z1265" s="67"/>
      <c r="AA1265" s="67"/>
      <c r="AB1265" s="67"/>
      <c r="AC1265" s="67"/>
      <c r="AD1265" s="67"/>
      <c r="AE1265" s="72">
        <f t="shared" si="2058"/>
        <v>0</v>
      </c>
      <c r="AF1265" s="67"/>
      <c r="AG1265" s="66"/>
      <c r="AH1265" s="67"/>
      <c r="AI1265" s="67"/>
      <c r="AJ1265" s="67"/>
      <c r="AK1265" s="68"/>
      <c r="AL1265" s="66"/>
      <c r="AM1265" s="64">
        <f t="shared" si="2079"/>
        <v>0</v>
      </c>
      <c r="AN1265" s="64">
        <f t="shared" si="2080"/>
        <v>0</v>
      </c>
      <c r="AO1265" s="64">
        <f t="shared" si="2081"/>
        <v>0</v>
      </c>
      <c r="AP1265" s="64">
        <f t="shared" si="2082"/>
        <v>0</v>
      </c>
      <c r="AQ1265" s="64">
        <f t="shared" si="2083"/>
        <v>0</v>
      </c>
      <c r="AR1265" s="64">
        <f t="shared" si="2084"/>
        <v>0</v>
      </c>
      <c r="AS1265" s="68"/>
      <c r="AT1265" s="78"/>
      <c r="AU1265" s="79"/>
      <c r="AV1265" s="79"/>
      <c r="AW1265" s="80"/>
      <c r="AX1265" s="106">
        <f t="shared" si="2059"/>
        <v>0</v>
      </c>
      <c r="AY1265" s="63"/>
      <c r="BA1265" s="36"/>
      <c r="BB1265" s="27">
        <f t="shared" si="2060"/>
        <v>0</v>
      </c>
      <c r="BC1265" s="27">
        <f t="shared" si="2061"/>
        <v>0</v>
      </c>
      <c r="BD1265" s="27"/>
      <c r="BE1265" s="27">
        <f t="shared" si="2062"/>
        <v>0</v>
      </c>
      <c r="BF1265" s="27"/>
      <c r="BG1265" s="27">
        <f t="shared" si="2063"/>
        <v>0</v>
      </c>
      <c r="BH1265" s="1"/>
      <c r="BI1265" s="1"/>
      <c r="BJ1265" s="1"/>
      <c r="BK1265" s="1"/>
      <c r="BL1265" s="1"/>
      <c r="BM1265" s="1"/>
      <c r="BN1265" s="1"/>
      <c r="BO1265" s="1"/>
      <c r="BP1265" s="1"/>
      <c r="BQ1265" s="1"/>
      <c r="BR1265" s="1"/>
      <c r="BS1265" s="38"/>
      <c r="BT1265" s="107">
        <f t="shared" si="2064"/>
        <v>0</v>
      </c>
      <c r="BU1265" s="108">
        <f t="shared" si="2065"/>
        <v>0</v>
      </c>
      <c r="BV1265" s="28">
        <f t="shared" si="2066"/>
        <v>0</v>
      </c>
      <c r="BW1265" s="28">
        <f t="shared" si="2067"/>
        <v>0</v>
      </c>
      <c r="BX1265" s="27"/>
      <c r="BY1265" s="27"/>
      <c r="BZ1265" s="38">
        <f t="shared" si="2068"/>
        <v>0</v>
      </c>
      <c r="CA1265" s="38">
        <f t="shared" si="2069"/>
        <v>0</v>
      </c>
      <c r="CB1265" s="38">
        <f t="shared" si="2070"/>
        <v>0</v>
      </c>
      <c r="CC1265" s="38">
        <f t="shared" si="2071"/>
        <v>0</v>
      </c>
      <c r="CD1265" s="38">
        <f t="shared" si="2072"/>
        <v>0</v>
      </c>
      <c r="CE1265" s="27"/>
      <c r="CF1265" s="27"/>
      <c r="CG1265" s="27"/>
      <c r="CH1265" s="27"/>
      <c r="CI1265" s="126"/>
      <c r="CJ1265" s="116"/>
      <c r="CK1265" s="27"/>
      <c r="CL1265" s="116"/>
      <c r="CM1265" s="27"/>
      <c r="CN1265" s="116"/>
      <c r="CO1265" s="27"/>
      <c r="CP1265" s="27"/>
      <c r="CQ1265" s="27">
        <f t="shared" si="2073"/>
        <v>0</v>
      </c>
      <c r="CR1265" s="27"/>
      <c r="CS1265" s="27">
        <f t="shared" si="2074"/>
        <v>0</v>
      </c>
      <c r="CT1265" s="27"/>
      <c r="CU1265" s="27"/>
      <c r="CV1265" s="86">
        <f t="shared" si="2075"/>
        <v>0</v>
      </c>
      <c r="CW1265" s="86">
        <f t="shared" si="2076"/>
        <v>0</v>
      </c>
    </row>
    <row r="1266" spans="2:101" customFormat="1" hidden="1" outlineLevel="2" x14ac:dyDescent="0.3">
      <c r="B1266" s="41">
        <f t="shared" si="2078"/>
        <v>773</v>
      </c>
      <c r="C1266" s="42"/>
      <c r="D1266" s="105"/>
      <c r="E1266" s="37"/>
      <c r="F1266" s="34"/>
      <c r="G1266" s="34"/>
      <c r="H1266" s="34"/>
      <c r="I1266" s="34"/>
      <c r="J1266" s="34"/>
      <c r="K1266" s="34"/>
      <c r="L1266" s="34"/>
      <c r="M1266" s="27"/>
      <c r="N1266" s="27"/>
      <c r="O1266" s="27"/>
      <c r="P1266" s="27"/>
      <c r="Q1266" s="27"/>
      <c r="R1266" s="27"/>
      <c r="S1266" s="28"/>
      <c r="T1266" s="28"/>
      <c r="U1266" s="28"/>
      <c r="V1266" s="28"/>
      <c r="W1266" s="28">
        <f t="shared" si="2057"/>
        <v>0</v>
      </c>
      <c r="X1266" s="27">
        <f t="shared" si="2077"/>
        <v>0</v>
      </c>
      <c r="Y1266" s="66"/>
      <c r="Z1266" s="67"/>
      <c r="AA1266" s="67"/>
      <c r="AB1266" s="67"/>
      <c r="AC1266" s="67"/>
      <c r="AD1266" s="67"/>
      <c r="AE1266" s="72">
        <f t="shared" si="2058"/>
        <v>0</v>
      </c>
      <c r="AF1266" s="67"/>
      <c r="AG1266" s="66"/>
      <c r="AH1266" s="67"/>
      <c r="AI1266" s="67"/>
      <c r="AJ1266" s="67"/>
      <c r="AK1266" s="68"/>
      <c r="AL1266" s="66"/>
      <c r="AM1266" s="64">
        <f t="shared" si="2079"/>
        <v>0</v>
      </c>
      <c r="AN1266" s="64">
        <f t="shared" si="2080"/>
        <v>0</v>
      </c>
      <c r="AO1266" s="64">
        <f t="shared" si="2081"/>
        <v>0</v>
      </c>
      <c r="AP1266" s="64">
        <f t="shared" si="2082"/>
        <v>0</v>
      </c>
      <c r="AQ1266" s="64">
        <f t="shared" si="2083"/>
        <v>0</v>
      </c>
      <c r="AR1266" s="64">
        <f t="shared" si="2084"/>
        <v>0</v>
      </c>
      <c r="AS1266" s="68"/>
      <c r="AT1266" s="78"/>
      <c r="AU1266" s="79"/>
      <c r="AV1266" s="79"/>
      <c r="AW1266" s="80"/>
      <c r="AX1266" s="106">
        <f t="shared" si="2059"/>
        <v>0</v>
      </c>
      <c r="AY1266" s="63"/>
      <c r="BA1266" s="36"/>
      <c r="BB1266" s="27">
        <f t="shared" si="2060"/>
        <v>0</v>
      </c>
      <c r="BC1266" s="27">
        <f t="shared" si="2061"/>
        <v>0</v>
      </c>
      <c r="BD1266" s="27"/>
      <c r="BE1266" s="27">
        <f t="shared" si="2062"/>
        <v>0</v>
      </c>
      <c r="BF1266" s="27"/>
      <c r="BG1266" s="27">
        <f t="shared" si="2063"/>
        <v>0</v>
      </c>
      <c r="BH1266" s="1"/>
      <c r="BI1266" s="1"/>
      <c r="BJ1266" s="1"/>
      <c r="BK1266" s="1"/>
      <c r="BL1266" s="1"/>
      <c r="BM1266" s="1"/>
      <c r="BN1266" s="1"/>
      <c r="BO1266" s="1"/>
      <c r="BP1266" s="1"/>
      <c r="BQ1266" s="1"/>
      <c r="BR1266" s="1"/>
      <c r="BS1266" s="38"/>
      <c r="BT1266" s="107">
        <f t="shared" si="2064"/>
        <v>0</v>
      </c>
      <c r="BU1266" s="108">
        <f t="shared" si="2065"/>
        <v>0</v>
      </c>
      <c r="BV1266" s="28">
        <f t="shared" si="2066"/>
        <v>0</v>
      </c>
      <c r="BW1266" s="28">
        <f t="shared" si="2067"/>
        <v>0</v>
      </c>
      <c r="BX1266" s="27"/>
      <c r="BY1266" s="27"/>
      <c r="BZ1266" s="38">
        <f t="shared" si="2068"/>
        <v>0</v>
      </c>
      <c r="CA1266" s="38">
        <f t="shared" si="2069"/>
        <v>0</v>
      </c>
      <c r="CB1266" s="38">
        <f t="shared" si="2070"/>
        <v>0</v>
      </c>
      <c r="CC1266" s="38">
        <f t="shared" si="2071"/>
        <v>0</v>
      </c>
      <c r="CD1266" s="38">
        <f t="shared" si="2072"/>
        <v>0</v>
      </c>
      <c r="CE1266" s="27"/>
      <c r="CF1266" s="27"/>
      <c r="CG1266" s="27"/>
      <c r="CH1266" s="27"/>
      <c r="CI1266" s="126"/>
      <c r="CJ1266" s="116"/>
      <c r="CK1266" s="27"/>
      <c r="CL1266" s="116"/>
      <c r="CM1266" s="27"/>
      <c r="CN1266" s="116"/>
      <c r="CO1266" s="27"/>
      <c r="CP1266" s="27"/>
      <c r="CQ1266" s="27">
        <f t="shared" si="2073"/>
        <v>0</v>
      </c>
      <c r="CR1266" s="27"/>
      <c r="CS1266" s="27">
        <f t="shared" si="2074"/>
        <v>0</v>
      </c>
      <c r="CT1266" s="27"/>
      <c r="CU1266" s="27"/>
      <c r="CV1266" s="86">
        <f t="shared" si="2075"/>
        <v>0</v>
      </c>
      <c r="CW1266" s="86">
        <f t="shared" si="2076"/>
        <v>0</v>
      </c>
    </row>
    <row r="1267" spans="2:101" customFormat="1" hidden="1" outlineLevel="2" x14ac:dyDescent="0.3">
      <c r="B1267" s="41">
        <f t="shared" si="2078"/>
        <v>774</v>
      </c>
      <c r="C1267" s="42"/>
      <c r="D1267" s="105"/>
      <c r="E1267" s="37"/>
      <c r="F1267" s="34"/>
      <c r="G1267" s="34"/>
      <c r="H1267" s="34"/>
      <c r="I1267" s="34"/>
      <c r="J1267" s="34"/>
      <c r="K1267" s="34"/>
      <c r="L1267" s="34"/>
      <c r="M1267" s="27"/>
      <c r="N1267" s="27"/>
      <c r="O1267" s="27"/>
      <c r="P1267" s="27"/>
      <c r="Q1267" s="27"/>
      <c r="R1267" s="27"/>
      <c r="S1267" s="28"/>
      <c r="T1267" s="28"/>
      <c r="U1267" s="28"/>
      <c r="V1267" s="28"/>
      <c r="W1267" s="28">
        <f t="shared" si="2057"/>
        <v>0</v>
      </c>
      <c r="X1267" s="27">
        <f t="shared" si="2077"/>
        <v>0</v>
      </c>
      <c r="Y1267" s="66"/>
      <c r="Z1267" s="67"/>
      <c r="AA1267" s="67"/>
      <c r="AB1267" s="67"/>
      <c r="AC1267" s="67"/>
      <c r="AD1267" s="67"/>
      <c r="AE1267" s="72">
        <f t="shared" si="2058"/>
        <v>0</v>
      </c>
      <c r="AF1267" s="67"/>
      <c r="AG1267" s="66"/>
      <c r="AH1267" s="67"/>
      <c r="AI1267" s="67"/>
      <c r="AJ1267" s="67"/>
      <c r="AK1267" s="68"/>
      <c r="AL1267" s="66"/>
      <c r="AM1267" s="64">
        <f t="shared" si="2079"/>
        <v>0</v>
      </c>
      <c r="AN1267" s="64">
        <f t="shared" si="2080"/>
        <v>0</v>
      </c>
      <c r="AO1267" s="64">
        <f t="shared" si="2081"/>
        <v>0</v>
      </c>
      <c r="AP1267" s="64">
        <f t="shared" si="2082"/>
        <v>0</v>
      </c>
      <c r="AQ1267" s="64">
        <f t="shared" si="2083"/>
        <v>0</v>
      </c>
      <c r="AR1267" s="64">
        <f t="shared" si="2084"/>
        <v>0</v>
      </c>
      <c r="AS1267" s="68"/>
      <c r="AT1267" s="78"/>
      <c r="AU1267" s="79"/>
      <c r="AV1267" s="79"/>
      <c r="AW1267" s="80"/>
      <c r="AX1267" s="106">
        <f t="shared" si="2059"/>
        <v>0</v>
      </c>
      <c r="AY1267" s="63"/>
      <c r="BA1267" s="36"/>
      <c r="BB1267" s="27">
        <f t="shared" si="2060"/>
        <v>0</v>
      </c>
      <c r="BC1267" s="27">
        <f t="shared" si="2061"/>
        <v>0</v>
      </c>
      <c r="BD1267" s="27"/>
      <c r="BE1267" s="27">
        <f t="shared" si="2062"/>
        <v>0</v>
      </c>
      <c r="BF1267" s="27"/>
      <c r="BG1267" s="27">
        <f t="shared" si="2063"/>
        <v>0</v>
      </c>
      <c r="BH1267" s="1"/>
      <c r="BI1267" s="1"/>
      <c r="BJ1267" s="1"/>
      <c r="BK1267" s="1"/>
      <c r="BL1267" s="1"/>
      <c r="BM1267" s="1"/>
      <c r="BN1267" s="1"/>
      <c r="BO1267" s="1"/>
      <c r="BP1267" s="1"/>
      <c r="BQ1267" s="1"/>
      <c r="BR1267" s="1"/>
      <c r="BS1267" s="38"/>
      <c r="BT1267" s="107">
        <f t="shared" si="2064"/>
        <v>0</v>
      </c>
      <c r="BU1267" s="108">
        <f t="shared" si="2065"/>
        <v>0</v>
      </c>
      <c r="BV1267" s="28">
        <f t="shared" si="2066"/>
        <v>0</v>
      </c>
      <c r="BW1267" s="28">
        <f t="shared" si="2067"/>
        <v>0</v>
      </c>
      <c r="BX1267" s="27"/>
      <c r="BY1267" s="27"/>
      <c r="BZ1267" s="38">
        <f t="shared" si="2068"/>
        <v>0</v>
      </c>
      <c r="CA1267" s="38">
        <f t="shared" si="2069"/>
        <v>0</v>
      </c>
      <c r="CB1267" s="38">
        <f t="shared" si="2070"/>
        <v>0</v>
      </c>
      <c r="CC1267" s="38">
        <f t="shared" si="2071"/>
        <v>0</v>
      </c>
      <c r="CD1267" s="38">
        <f t="shared" si="2072"/>
        <v>0</v>
      </c>
      <c r="CE1267" s="27"/>
      <c r="CF1267" s="27"/>
      <c r="CG1267" s="27"/>
      <c r="CH1267" s="27"/>
      <c r="CI1267" s="126"/>
      <c r="CJ1267" s="116"/>
      <c r="CK1267" s="27"/>
      <c r="CL1267" s="116"/>
      <c r="CM1267" s="27"/>
      <c r="CN1267" s="116"/>
      <c r="CO1267" s="27"/>
      <c r="CP1267" s="27"/>
      <c r="CQ1267" s="27">
        <f t="shared" si="2073"/>
        <v>0</v>
      </c>
      <c r="CR1267" s="27"/>
      <c r="CS1267" s="27">
        <f t="shared" si="2074"/>
        <v>0</v>
      </c>
      <c r="CT1267" s="27"/>
      <c r="CU1267" s="27"/>
      <c r="CV1267" s="86">
        <f t="shared" si="2075"/>
        <v>0</v>
      </c>
      <c r="CW1267" s="86">
        <f t="shared" si="2076"/>
        <v>0</v>
      </c>
    </row>
    <row r="1268" spans="2:101" customFormat="1" hidden="1" outlineLevel="2" x14ac:dyDescent="0.3">
      <c r="B1268" s="41">
        <f t="shared" si="2078"/>
        <v>775</v>
      </c>
      <c r="C1268" s="42"/>
      <c r="D1268" s="105"/>
      <c r="E1268" s="37"/>
      <c r="F1268" s="34"/>
      <c r="G1268" s="34"/>
      <c r="H1268" s="34"/>
      <c r="I1268" s="34"/>
      <c r="J1268" s="34"/>
      <c r="K1268" s="34"/>
      <c r="L1268" s="34"/>
      <c r="M1268" s="27"/>
      <c r="N1268" s="27"/>
      <c r="O1268" s="27"/>
      <c r="P1268" s="27"/>
      <c r="Q1268" s="27"/>
      <c r="R1268" s="27"/>
      <c r="S1268" s="28"/>
      <c r="T1268" s="28"/>
      <c r="U1268" s="28"/>
      <c r="V1268" s="28"/>
      <c r="W1268" s="28">
        <f t="shared" si="2057"/>
        <v>0</v>
      </c>
      <c r="X1268" s="27">
        <f t="shared" si="2077"/>
        <v>0</v>
      </c>
      <c r="Y1268" s="66"/>
      <c r="Z1268" s="67"/>
      <c r="AA1268" s="67"/>
      <c r="AB1268" s="67"/>
      <c r="AC1268" s="67"/>
      <c r="AD1268" s="67"/>
      <c r="AE1268" s="72">
        <f t="shared" si="2058"/>
        <v>0</v>
      </c>
      <c r="AF1268" s="67"/>
      <c r="AG1268" s="66"/>
      <c r="AH1268" s="67"/>
      <c r="AI1268" s="67"/>
      <c r="AJ1268" s="67"/>
      <c r="AK1268" s="68"/>
      <c r="AL1268" s="66"/>
      <c r="AM1268" s="64">
        <f t="shared" si="2079"/>
        <v>0</v>
      </c>
      <c r="AN1268" s="64">
        <f t="shared" si="2080"/>
        <v>0</v>
      </c>
      <c r="AO1268" s="64">
        <f t="shared" si="2081"/>
        <v>0</v>
      </c>
      <c r="AP1268" s="64">
        <f t="shared" si="2082"/>
        <v>0</v>
      </c>
      <c r="AQ1268" s="64">
        <f t="shared" si="2083"/>
        <v>0</v>
      </c>
      <c r="AR1268" s="64">
        <f t="shared" si="2084"/>
        <v>0</v>
      </c>
      <c r="AS1268" s="68"/>
      <c r="AT1268" s="78"/>
      <c r="AU1268" s="79"/>
      <c r="AV1268" s="79"/>
      <c r="AW1268" s="80"/>
      <c r="AX1268" s="106">
        <f t="shared" si="2059"/>
        <v>0</v>
      </c>
      <c r="AY1268" s="63"/>
      <c r="BA1268" s="36"/>
      <c r="BB1268" s="27">
        <f t="shared" si="2060"/>
        <v>0</v>
      </c>
      <c r="BC1268" s="27">
        <f t="shared" si="2061"/>
        <v>0</v>
      </c>
      <c r="BD1268" s="27"/>
      <c r="BE1268" s="27">
        <f t="shared" si="2062"/>
        <v>0</v>
      </c>
      <c r="BF1268" s="27"/>
      <c r="BG1268" s="27">
        <f t="shared" si="2063"/>
        <v>0</v>
      </c>
      <c r="BH1268" s="1"/>
      <c r="BI1268" s="1"/>
      <c r="BJ1268" s="1"/>
      <c r="BK1268" s="1"/>
      <c r="BL1268" s="1"/>
      <c r="BM1268" s="1"/>
      <c r="BN1268" s="1"/>
      <c r="BO1268" s="1"/>
      <c r="BP1268" s="1"/>
      <c r="BQ1268" s="1"/>
      <c r="BR1268" s="1"/>
      <c r="BS1268" s="38"/>
      <c r="BT1268" s="107">
        <f t="shared" si="2064"/>
        <v>0</v>
      </c>
      <c r="BU1268" s="108">
        <f t="shared" si="2065"/>
        <v>0</v>
      </c>
      <c r="BV1268" s="28">
        <f t="shared" si="2066"/>
        <v>0</v>
      </c>
      <c r="BW1268" s="28">
        <f t="shared" si="2067"/>
        <v>0</v>
      </c>
      <c r="BX1268" s="27"/>
      <c r="BY1268" s="27"/>
      <c r="BZ1268" s="38">
        <f t="shared" si="2068"/>
        <v>0</v>
      </c>
      <c r="CA1268" s="38">
        <f t="shared" si="2069"/>
        <v>0</v>
      </c>
      <c r="CB1268" s="38">
        <f t="shared" si="2070"/>
        <v>0</v>
      </c>
      <c r="CC1268" s="38">
        <f t="shared" si="2071"/>
        <v>0</v>
      </c>
      <c r="CD1268" s="38">
        <f t="shared" si="2072"/>
        <v>0</v>
      </c>
      <c r="CE1268" s="27"/>
      <c r="CF1268" s="27"/>
      <c r="CG1268" s="27"/>
      <c r="CH1268" s="27"/>
      <c r="CI1268" s="126"/>
      <c r="CJ1268" s="116"/>
      <c r="CK1268" s="27"/>
      <c r="CL1268" s="116"/>
      <c r="CM1268" s="27"/>
      <c r="CN1268" s="116"/>
      <c r="CO1268" s="27"/>
      <c r="CP1268" s="27"/>
      <c r="CQ1268" s="27">
        <f t="shared" si="2073"/>
        <v>0</v>
      </c>
      <c r="CR1268" s="27"/>
      <c r="CS1268" s="27">
        <f t="shared" si="2074"/>
        <v>0</v>
      </c>
      <c r="CT1268" s="27"/>
      <c r="CU1268" s="27"/>
      <c r="CV1268" s="86">
        <f t="shared" si="2075"/>
        <v>0</v>
      </c>
      <c r="CW1268" s="86">
        <f t="shared" si="2076"/>
        <v>0</v>
      </c>
    </row>
    <row r="1269" spans="2:101" customFormat="1" hidden="1" outlineLevel="2" x14ac:dyDescent="0.3">
      <c r="B1269" s="41">
        <f t="shared" si="2078"/>
        <v>776</v>
      </c>
      <c r="C1269" s="42"/>
      <c r="D1269" s="105"/>
      <c r="E1269" s="37"/>
      <c r="F1269" s="34"/>
      <c r="G1269" s="34"/>
      <c r="H1269" s="34"/>
      <c r="I1269" s="34"/>
      <c r="J1269" s="34"/>
      <c r="K1269" s="34"/>
      <c r="L1269" s="34"/>
      <c r="M1269" s="27"/>
      <c r="N1269" s="27"/>
      <c r="O1269" s="27"/>
      <c r="P1269" s="27"/>
      <c r="Q1269" s="27"/>
      <c r="R1269" s="27"/>
      <c r="S1269" s="28"/>
      <c r="T1269" s="28"/>
      <c r="U1269" s="28"/>
      <c r="V1269" s="28"/>
      <c r="W1269" s="28">
        <f t="shared" si="2057"/>
        <v>0</v>
      </c>
      <c r="X1269" s="27">
        <f t="shared" si="2077"/>
        <v>0</v>
      </c>
      <c r="Y1269" s="66"/>
      <c r="Z1269" s="67"/>
      <c r="AA1269" s="67"/>
      <c r="AB1269" s="67"/>
      <c r="AC1269" s="67"/>
      <c r="AD1269" s="67"/>
      <c r="AE1269" s="72">
        <f t="shared" si="2058"/>
        <v>0</v>
      </c>
      <c r="AF1269" s="67"/>
      <c r="AG1269" s="66"/>
      <c r="AH1269" s="67"/>
      <c r="AI1269" s="67"/>
      <c r="AJ1269" s="67"/>
      <c r="AK1269" s="68"/>
      <c r="AL1269" s="66"/>
      <c r="AM1269" s="64">
        <f t="shared" si="2079"/>
        <v>0</v>
      </c>
      <c r="AN1269" s="64">
        <f t="shared" si="2080"/>
        <v>0</v>
      </c>
      <c r="AO1269" s="64">
        <f t="shared" si="2081"/>
        <v>0</v>
      </c>
      <c r="AP1269" s="64">
        <f t="shared" si="2082"/>
        <v>0</v>
      </c>
      <c r="AQ1269" s="64">
        <f t="shared" si="2083"/>
        <v>0</v>
      </c>
      <c r="AR1269" s="64">
        <f t="shared" si="2084"/>
        <v>0</v>
      </c>
      <c r="AS1269" s="68"/>
      <c r="AT1269" s="78"/>
      <c r="AU1269" s="79"/>
      <c r="AV1269" s="79"/>
      <c r="AW1269" s="80"/>
      <c r="AX1269" s="106">
        <f t="shared" si="2059"/>
        <v>0</v>
      </c>
      <c r="AY1269" s="63"/>
      <c r="BA1269" s="36"/>
      <c r="BB1269" s="27">
        <f t="shared" si="2060"/>
        <v>0</v>
      </c>
      <c r="BC1269" s="27">
        <f t="shared" si="2061"/>
        <v>0</v>
      </c>
      <c r="BD1269" s="27"/>
      <c r="BE1269" s="27">
        <f t="shared" si="2062"/>
        <v>0</v>
      </c>
      <c r="BF1269" s="27"/>
      <c r="BG1269" s="27">
        <f t="shared" si="2063"/>
        <v>0</v>
      </c>
      <c r="BH1269" s="1"/>
      <c r="BI1269" s="1"/>
      <c r="BJ1269" s="1"/>
      <c r="BK1269" s="1"/>
      <c r="BL1269" s="1"/>
      <c r="BM1269" s="1"/>
      <c r="BN1269" s="1"/>
      <c r="BO1269" s="1"/>
      <c r="BP1269" s="1"/>
      <c r="BQ1269" s="1"/>
      <c r="BR1269" s="1"/>
      <c r="BS1269" s="38"/>
      <c r="BT1269" s="107">
        <f t="shared" si="2064"/>
        <v>0</v>
      </c>
      <c r="BU1269" s="108">
        <f t="shared" si="2065"/>
        <v>0</v>
      </c>
      <c r="BV1269" s="28">
        <f t="shared" si="2066"/>
        <v>0</v>
      </c>
      <c r="BW1269" s="28">
        <f t="shared" si="2067"/>
        <v>0</v>
      </c>
      <c r="BX1269" s="27"/>
      <c r="BY1269" s="27"/>
      <c r="BZ1269" s="38">
        <f t="shared" si="2068"/>
        <v>0</v>
      </c>
      <c r="CA1269" s="38">
        <f t="shared" si="2069"/>
        <v>0</v>
      </c>
      <c r="CB1269" s="38">
        <f t="shared" si="2070"/>
        <v>0</v>
      </c>
      <c r="CC1269" s="38">
        <f t="shared" si="2071"/>
        <v>0</v>
      </c>
      <c r="CD1269" s="38">
        <f t="shared" si="2072"/>
        <v>0</v>
      </c>
      <c r="CE1269" s="27"/>
      <c r="CF1269" s="27"/>
      <c r="CG1269" s="27"/>
      <c r="CH1269" s="27"/>
      <c r="CI1269" s="126"/>
      <c r="CJ1269" s="116"/>
      <c r="CK1269" s="27"/>
      <c r="CL1269" s="116"/>
      <c r="CM1269" s="27"/>
      <c r="CN1269" s="116"/>
      <c r="CO1269" s="27"/>
      <c r="CP1269" s="27"/>
      <c r="CQ1269" s="27">
        <f t="shared" si="2073"/>
        <v>0</v>
      </c>
      <c r="CR1269" s="27"/>
      <c r="CS1269" s="27">
        <f t="shared" si="2074"/>
        <v>0</v>
      </c>
      <c r="CT1269" s="27"/>
      <c r="CU1269" s="27"/>
      <c r="CV1269" s="86">
        <f t="shared" si="2075"/>
        <v>0</v>
      </c>
      <c r="CW1269" s="86">
        <f t="shared" si="2076"/>
        <v>0</v>
      </c>
    </row>
    <row r="1270" spans="2:101" customFormat="1" hidden="1" outlineLevel="2" x14ac:dyDescent="0.3">
      <c r="B1270" s="41">
        <f t="shared" si="2078"/>
        <v>777</v>
      </c>
      <c r="C1270" s="42"/>
      <c r="D1270" s="105"/>
      <c r="E1270" s="37"/>
      <c r="F1270" s="34"/>
      <c r="G1270" s="34"/>
      <c r="H1270" s="34"/>
      <c r="I1270" s="34"/>
      <c r="J1270" s="34"/>
      <c r="K1270" s="34"/>
      <c r="L1270" s="34"/>
      <c r="M1270" s="27"/>
      <c r="N1270" s="27"/>
      <c r="O1270" s="27"/>
      <c r="P1270" s="27"/>
      <c r="Q1270" s="27"/>
      <c r="R1270" s="27"/>
      <c r="S1270" s="28"/>
      <c r="T1270" s="28"/>
      <c r="U1270" s="28"/>
      <c r="V1270" s="28"/>
      <c r="W1270" s="28">
        <f t="shared" ref="W1270:W1333" si="2085">IF(F1270&lt;&gt;0,$F$481,IF(G1270&lt;&gt;0,$G$481,IF(H1270&lt;&gt;0,$H$481,IF(I1270&lt;&gt;0,$I$481,IF(J1270&lt;&gt;0,$J$481,IF(K1270&lt;&gt;0,$K$481,IF($L1270&lt;&gt;0,$L$481,0)))))))</f>
        <v>0</v>
      </c>
      <c r="X1270" s="27">
        <f t="shared" si="2077"/>
        <v>0</v>
      </c>
      <c r="Y1270" s="66"/>
      <c r="Z1270" s="67"/>
      <c r="AA1270" s="67"/>
      <c r="AB1270" s="67"/>
      <c r="AC1270" s="67"/>
      <c r="AD1270" s="67"/>
      <c r="AE1270" s="72">
        <f t="shared" ref="AE1270:AE1333" si="2086">IF(AG1270=0,0,B1270&amp;"_"&amp;M1270&amp;N1270&amp;O1270&amp;"_"&amp;P1270&amp;"_"&amp;Q1270&amp;"_"&amp;AF1270)</f>
        <v>0</v>
      </c>
      <c r="AF1270" s="67"/>
      <c r="AG1270" s="66"/>
      <c r="AH1270" s="67"/>
      <c r="AI1270" s="67"/>
      <c r="AJ1270" s="67"/>
      <c r="AK1270" s="68"/>
      <c r="AL1270" s="66"/>
      <c r="AM1270" s="64">
        <f t="shared" si="2079"/>
        <v>0</v>
      </c>
      <c r="AN1270" s="64">
        <f t="shared" si="2080"/>
        <v>0</v>
      </c>
      <c r="AO1270" s="64">
        <f t="shared" si="2081"/>
        <v>0</v>
      </c>
      <c r="AP1270" s="64">
        <f t="shared" si="2082"/>
        <v>0</v>
      </c>
      <c r="AQ1270" s="64">
        <f t="shared" si="2083"/>
        <v>0</v>
      </c>
      <c r="AR1270" s="64">
        <f t="shared" si="2084"/>
        <v>0</v>
      </c>
      <c r="AS1270" s="68"/>
      <c r="AT1270" s="78"/>
      <c r="AU1270" s="79"/>
      <c r="AV1270" s="79"/>
      <c r="AW1270" s="80"/>
      <c r="AX1270" s="106">
        <f t="shared" ref="AX1270:AX1333" si="2087">E1270</f>
        <v>0</v>
      </c>
      <c r="AY1270" s="63"/>
      <c r="BA1270" s="36"/>
      <c r="BB1270" s="27">
        <f t="shared" ref="BB1270:BB1333" si="2088">IF(BA1270="NON",0,F1270)</f>
        <v>0</v>
      </c>
      <c r="BC1270" s="27">
        <f t="shared" ref="BC1270:BC1333" si="2089">IF(BA1270="NON",0,H1270+G1270)</f>
        <v>0</v>
      </c>
      <c r="BD1270" s="27"/>
      <c r="BE1270" s="27">
        <f t="shared" ref="BE1270:BE1333" si="2090">IF(BA1270="NON",0,I1270+J1270+K1270+L1270)</f>
        <v>0</v>
      </c>
      <c r="BF1270" s="27"/>
      <c r="BG1270" s="27">
        <f t="shared" ref="BG1270:BG1333" si="2091">IF(BA1270="NON",0,K1270)</f>
        <v>0</v>
      </c>
      <c r="BH1270" s="1"/>
      <c r="BI1270" s="1"/>
      <c r="BJ1270" s="1"/>
      <c r="BK1270" s="1"/>
      <c r="BL1270" s="1"/>
      <c r="BM1270" s="1"/>
      <c r="BN1270" s="1"/>
      <c r="BO1270" s="1"/>
      <c r="BP1270" s="1"/>
      <c r="BQ1270" s="1"/>
      <c r="BR1270" s="1"/>
      <c r="BS1270" s="38"/>
      <c r="BT1270" s="107">
        <f t="shared" ref="BT1270:BT1333" si="2092">IF(BS1270="OUI",1,0)</f>
        <v>0</v>
      </c>
      <c r="BU1270" s="108">
        <f t="shared" ref="BU1270:BU1333" si="2093">IF(BS1270="OUI",1,0)</f>
        <v>0</v>
      </c>
      <c r="BV1270" s="28">
        <f t="shared" ref="BV1270:BV1333" si="2094">IF(OR(BS1270=0,BS1270="NON"),0,B1270&amp;"_"&amp;M1270&amp;N1270&amp;O1270&amp;"_"&amp;P1270&amp;"_"&amp;Q1270&amp;"_"&amp;R1270&amp;S1270&amp;T1270&amp;U1270&amp;V1270&amp;"_MANU")</f>
        <v>0</v>
      </c>
      <c r="BW1270" s="28">
        <f t="shared" ref="BW1270:BW1333" si="2095">IF(BS1270="OUI",1,0)</f>
        <v>0</v>
      </c>
      <c r="BX1270" s="27"/>
      <c r="BY1270" s="27"/>
      <c r="BZ1270" s="38">
        <f t="shared" ref="BZ1270:BZ1333" si="2096">IF(BS1270="OUI",IF((BC1270+BB1270)&lt;&gt;0,(BB1270+BC1270),0),0)</f>
        <v>0</v>
      </c>
      <c r="CA1270" s="38">
        <f t="shared" ref="CA1270:CA1333" si="2097">IF(BS1270="OUI",IF((BE1270+BG1270)&lt;&gt;0,(BG1270+BE1270),0),0)</f>
        <v>0</v>
      </c>
      <c r="CB1270" s="38">
        <f t="shared" ref="CB1270:CB1333" si="2098">IF(BZ1270=0,0,BZ1270)</f>
        <v>0</v>
      </c>
      <c r="CC1270" s="38">
        <f t="shared" ref="CC1270:CC1333" si="2099">IF(CA1270=0,0,CA1270)</f>
        <v>0</v>
      </c>
      <c r="CD1270" s="38">
        <f t="shared" ref="CD1270:CD1333" si="2100">IF(OR(BS1270=0,BS1270="NON"),0,B1270&amp;"_"&amp;M1270&amp;N1270&amp;O1270&amp;"_"&amp;P1270&amp;"_"&amp;Q1270&amp;"_"&amp;R1270&amp;S1270&amp;T1270&amp;U1270&amp;V1270&amp;"_FORC"&amp;IF(CB1270=0,"TR","TC"))</f>
        <v>0</v>
      </c>
      <c r="CE1270" s="27"/>
      <c r="CF1270" s="27"/>
      <c r="CG1270" s="27"/>
      <c r="CH1270" s="27"/>
      <c r="CI1270" s="126"/>
      <c r="CJ1270" s="116"/>
      <c r="CK1270" s="27"/>
      <c r="CL1270" s="116"/>
      <c r="CM1270" s="27"/>
      <c r="CN1270" s="116"/>
      <c r="CO1270" s="27"/>
      <c r="CP1270" s="27"/>
      <c r="CQ1270" s="27">
        <f t="shared" ref="CQ1270:CQ1333" si="2101">IF(CP1270="OUI",P1270,0)</f>
        <v>0</v>
      </c>
      <c r="CR1270" s="27"/>
      <c r="CS1270" s="27">
        <f t="shared" ref="CS1270:CS1333" si="2102">IF(CR1270&lt;&gt;0,CK1270,0)</f>
        <v>0</v>
      </c>
      <c r="CT1270" s="27"/>
      <c r="CU1270" s="27"/>
      <c r="CV1270" s="86">
        <f t="shared" ref="CV1270:CV1333" si="2103">IF(SUM(F1270:L1270)=0,0,SUM(F1270:L1270)+BT1270+BZ1270+CA1270)</f>
        <v>0</v>
      </c>
      <c r="CW1270" s="86">
        <f t="shared" ref="CW1270:CW1333" si="2104">IF(SUM(F1270:L1270)=0,0,SUM(BB1270:BG1270)+BU1270+CC1270+CB1270)</f>
        <v>0</v>
      </c>
    </row>
    <row r="1271" spans="2:101" customFormat="1" hidden="1" outlineLevel="2" x14ac:dyDescent="0.3">
      <c r="B1271" s="41">
        <f t="shared" si="2078"/>
        <v>778</v>
      </c>
      <c r="C1271" s="42"/>
      <c r="D1271" s="105"/>
      <c r="E1271" s="37"/>
      <c r="F1271" s="34"/>
      <c r="G1271" s="34"/>
      <c r="H1271" s="34"/>
      <c r="I1271" s="34"/>
      <c r="J1271" s="34"/>
      <c r="K1271" s="34"/>
      <c r="L1271" s="34"/>
      <c r="M1271" s="27"/>
      <c r="N1271" s="27"/>
      <c r="O1271" s="27"/>
      <c r="P1271" s="27"/>
      <c r="Q1271" s="27"/>
      <c r="R1271" s="27"/>
      <c r="S1271" s="28"/>
      <c r="T1271" s="28"/>
      <c r="U1271" s="28"/>
      <c r="V1271" s="28"/>
      <c r="W1271" s="28">
        <f t="shared" si="2085"/>
        <v>0</v>
      </c>
      <c r="X1271" s="27">
        <f t="shared" si="2077"/>
        <v>0</v>
      </c>
      <c r="Y1271" s="66"/>
      <c r="Z1271" s="67"/>
      <c r="AA1271" s="67"/>
      <c r="AB1271" s="67"/>
      <c r="AC1271" s="67"/>
      <c r="AD1271" s="67"/>
      <c r="AE1271" s="72">
        <f t="shared" si="2086"/>
        <v>0</v>
      </c>
      <c r="AF1271" s="67"/>
      <c r="AG1271" s="66"/>
      <c r="AH1271" s="67"/>
      <c r="AI1271" s="67"/>
      <c r="AJ1271" s="67"/>
      <c r="AK1271" s="68"/>
      <c r="AL1271" s="66"/>
      <c r="AM1271" s="64">
        <f t="shared" si="2079"/>
        <v>0</v>
      </c>
      <c r="AN1271" s="64">
        <f t="shared" si="2080"/>
        <v>0</v>
      </c>
      <c r="AO1271" s="64">
        <f t="shared" si="2081"/>
        <v>0</v>
      </c>
      <c r="AP1271" s="64">
        <f t="shared" si="2082"/>
        <v>0</v>
      </c>
      <c r="AQ1271" s="64">
        <f t="shared" si="2083"/>
        <v>0</v>
      </c>
      <c r="AR1271" s="64">
        <f t="shared" si="2084"/>
        <v>0</v>
      </c>
      <c r="AS1271" s="68"/>
      <c r="AT1271" s="78"/>
      <c r="AU1271" s="79"/>
      <c r="AV1271" s="79"/>
      <c r="AW1271" s="80"/>
      <c r="AX1271" s="106">
        <f t="shared" si="2087"/>
        <v>0</v>
      </c>
      <c r="AY1271" s="63"/>
      <c r="BA1271" s="36"/>
      <c r="BB1271" s="27">
        <f t="shared" si="2088"/>
        <v>0</v>
      </c>
      <c r="BC1271" s="27">
        <f t="shared" si="2089"/>
        <v>0</v>
      </c>
      <c r="BD1271" s="27"/>
      <c r="BE1271" s="27">
        <f t="shared" si="2090"/>
        <v>0</v>
      </c>
      <c r="BF1271" s="27"/>
      <c r="BG1271" s="27">
        <f t="shared" si="2091"/>
        <v>0</v>
      </c>
      <c r="BH1271" s="1"/>
      <c r="BI1271" s="1"/>
      <c r="BJ1271" s="1"/>
      <c r="BK1271" s="1"/>
      <c r="BL1271" s="1"/>
      <c r="BM1271" s="1"/>
      <c r="BN1271" s="1"/>
      <c r="BO1271" s="1"/>
      <c r="BP1271" s="1"/>
      <c r="BQ1271" s="1"/>
      <c r="BR1271" s="1"/>
      <c r="BS1271" s="38"/>
      <c r="BT1271" s="107">
        <f t="shared" si="2092"/>
        <v>0</v>
      </c>
      <c r="BU1271" s="108">
        <f t="shared" si="2093"/>
        <v>0</v>
      </c>
      <c r="BV1271" s="28">
        <f t="shared" si="2094"/>
        <v>0</v>
      </c>
      <c r="BW1271" s="28">
        <f t="shared" si="2095"/>
        <v>0</v>
      </c>
      <c r="BX1271" s="27"/>
      <c r="BY1271" s="27"/>
      <c r="BZ1271" s="38">
        <f t="shared" si="2096"/>
        <v>0</v>
      </c>
      <c r="CA1271" s="38">
        <f t="shared" si="2097"/>
        <v>0</v>
      </c>
      <c r="CB1271" s="38">
        <f t="shared" si="2098"/>
        <v>0</v>
      </c>
      <c r="CC1271" s="38">
        <f t="shared" si="2099"/>
        <v>0</v>
      </c>
      <c r="CD1271" s="38">
        <f t="shared" si="2100"/>
        <v>0</v>
      </c>
      <c r="CE1271" s="27"/>
      <c r="CF1271" s="27"/>
      <c r="CG1271" s="27"/>
      <c r="CH1271" s="27"/>
      <c r="CI1271" s="126"/>
      <c r="CJ1271" s="116"/>
      <c r="CK1271" s="27"/>
      <c r="CL1271" s="116"/>
      <c r="CM1271" s="27"/>
      <c r="CN1271" s="116"/>
      <c r="CO1271" s="27"/>
      <c r="CP1271" s="27"/>
      <c r="CQ1271" s="27">
        <f t="shared" si="2101"/>
        <v>0</v>
      </c>
      <c r="CR1271" s="27"/>
      <c r="CS1271" s="27">
        <f t="shared" si="2102"/>
        <v>0</v>
      </c>
      <c r="CT1271" s="27"/>
      <c r="CU1271" s="27"/>
      <c r="CV1271" s="86">
        <f t="shared" si="2103"/>
        <v>0</v>
      </c>
      <c r="CW1271" s="86">
        <f t="shared" si="2104"/>
        <v>0</v>
      </c>
    </row>
    <row r="1272" spans="2:101" customFormat="1" hidden="1" outlineLevel="2" x14ac:dyDescent="0.3">
      <c r="B1272" s="41">
        <f t="shared" si="2078"/>
        <v>779</v>
      </c>
      <c r="C1272" s="42"/>
      <c r="D1272" s="105"/>
      <c r="E1272" s="37"/>
      <c r="F1272" s="34"/>
      <c r="G1272" s="34"/>
      <c r="H1272" s="34"/>
      <c r="I1272" s="34"/>
      <c r="J1272" s="34"/>
      <c r="K1272" s="34"/>
      <c r="L1272" s="34"/>
      <c r="M1272" s="27"/>
      <c r="N1272" s="27"/>
      <c r="O1272" s="27"/>
      <c r="P1272" s="27"/>
      <c r="Q1272" s="27"/>
      <c r="R1272" s="27"/>
      <c r="S1272" s="28"/>
      <c r="T1272" s="28"/>
      <c r="U1272" s="28"/>
      <c r="V1272" s="28"/>
      <c r="W1272" s="28">
        <f t="shared" si="2085"/>
        <v>0</v>
      </c>
      <c r="X1272" s="27">
        <f t="shared" si="2077"/>
        <v>0</v>
      </c>
      <c r="Y1272" s="66"/>
      <c r="Z1272" s="67"/>
      <c r="AA1272" s="67"/>
      <c r="AB1272" s="67"/>
      <c r="AC1272" s="67"/>
      <c r="AD1272" s="67"/>
      <c r="AE1272" s="72">
        <f t="shared" si="2086"/>
        <v>0</v>
      </c>
      <c r="AF1272" s="67"/>
      <c r="AG1272" s="66"/>
      <c r="AH1272" s="67"/>
      <c r="AI1272" s="67"/>
      <c r="AJ1272" s="67"/>
      <c r="AK1272" s="68"/>
      <c r="AL1272" s="66"/>
      <c r="AM1272" s="64">
        <f t="shared" si="2079"/>
        <v>0</v>
      </c>
      <c r="AN1272" s="64">
        <f t="shared" si="2080"/>
        <v>0</v>
      </c>
      <c r="AO1272" s="64">
        <f t="shared" si="2081"/>
        <v>0</v>
      </c>
      <c r="AP1272" s="64">
        <f t="shared" si="2082"/>
        <v>0</v>
      </c>
      <c r="AQ1272" s="64">
        <f t="shared" si="2083"/>
        <v>0</v>
      </c>
      <c r="AR1272" s="64">
        <f t="shared" si="2084"/>
        <v>0</v>
      </c>
      <c r="AS1272" s="68"/>
      <c r="AT1272" s="78"/>
      <c r="AU1272" s="79"/>
      <c r="AV1272" s="79"/>
      <c r="AW1272" s="80"/>
      <c r="AX1272" s="106">
        <f t="shared" si="2087"/>
        <v>0</v>
      </c>
      <c r="AY1272" s="63"/>
      <c r="BA1272" s="36"/>
      <c r="BB1272" s="27">
        <f t="shared" si="2088"/>
        <v>0</v>
      </c>
      <c r="BC1272" s="27">
        <f t="shared" si="2089"/>
        <v>0</v>
      </c>
      <c r="BD1272" s="27"/>
      <c r="BE1272" s="27">
        <f t="shared" si="2090"/>
        <v>0</v>
      </c>
      <c r="BF1272" s="27"/>
      <c r="BG1272" s="27">
        <f t="shared" si="2091"/>
        <v>0</v>
      </c>
      <c r="BH1272" s="1"/>
      <c r="BI1272" s="1"/>
      <c r="BJ1272" s="1"/>
      <c r="BK1272" s="1"/>
      <c r="BL1272" s="1"/>
      <c r="BM1272" s="1"/>
      <c r="BN1272" s="1"/>
      <c r="BO1272" s="1"/>
      <c r="BP1272" s="1"/>
      <c r="BQ1272" s="1"/>
      <c r="BR1272" s="1"/>
      <c r="BS1272" s="38"/>
      <c r="BT1272" s="107">
        <f t="shared" si="2092"/>
        <v>0</v>
      </c>
      <c r="BU1272" s="108">
        <f t="shared" si="2093"/>
        <v>0</v>
      </c>
      <c r="BV1272" s="28">
        <f t="shared" si="2094"/>
        <v>0</v>
      </c>
      <c r="BW1272" s="28">
        <f t="shared" si="2095"/>
        <v>0</v>
      </c>
      <c r="BX1272" s="27"/>
      <c r="BY1272" s="27"/>
      <c r="BZ1272" s="38">
        <f t="shared" si="2096"/>
        <v>0</v>
      </c>
      <c r="CA1272" s="38">
        <f t="shared" si="2097"/>
        <v>0</v>
      </c>
      <c r="CB1272" s="38">
        <f t="shared" si="2098"/>
        <v>0</v>
      </c>
      <c r="CC1272" s="38">
        <f t="shared" si="2099"/>
        <v>0</v>
      </c>
      <c r="CD1272" s="38">
        <f t="shared" si="2100"/>
        <v>0</v>
      </c>
      <c r="CE1272" s="27"/>
      <c r="CF1272" s="27"/>
      <c r="CG1272" s="27"/>
      <c r="CH1272" s="27"/>
      <c r="CI1272" s="126"/>
      <c r="CJ1272" s="116"/>
      <c r="CK1272" s="27"/>
      <c r="CL1272" s="116"/>
      <c r="CM1272" s="27"/>
      <c r="CN1272" s="116"/>
      <c r="CO1272" s="27"/>
      <c r="CP1272" s="27"/>
      <c r="CQ1272" s="27">
        <f t="shared" si="2101"/>
        <v>0</v>
      </c>
      <c r="CR1272" s="27"/>
      <c r="CS1272" s="27">
        <f t="shared" si="2102"/>
        <v>0</v>
      </c>
      <c r="CT1272" s="27"/>
      <c r="CU1272" s="27"/>
      <c r="CV1272" s="86">
        <f t="shared" si="2103"/>
        <v>0</v>
      </c>
      <c r="CW1272" s="86">
        <f t="shared" si="2104"/>
        <v>0</v>
      </c>
    </row>
    <row r="1273" spans="2:101" customFormat="1" hidden="1" outlineLevel="2" x14ac:dyDescent="0.3">
      <c r="B1273" s="41">
        <f t="shared" si="2078"/>
        <v>780</v>
      </c>
      <c r="C1273" s="42"/>
      <c r="D1273" s="105"/>
      <c r="E1273" s="37"/>
      <c r="F1273" s="34"/>
      <c r="G1273" s="34"/>
      <c r="H1273" s="34"/>
      <c r="I1273" s="34"/>
      <c r="J1273" s="34"/>
      <c r="K1273" s="34"/>
      <c r="L1273" s="34"/>
      <c r="M1273" s="27"/>
      <c r="N1273" s="27"/>
      <c r="O1273" s="27"/>
      <c r="P1273" s="27"/>
      <c r="Q1273" s="27"/>
      <c r="R1273" s="27"/>
      <c r="S1273" s="28"/>
      <c r="T1273" s="28"/>
      <c r="U1273" s="28"/>
      <c r="V1273" s="28"/>
      <c r="W1273" s="28">
        <f t="shared" si="2085"/>
        <v>0</v>
      </c>
      <c r="X1273" s="27">
        <f t="shared" si="2077"/>
        <v>0</v>
      </c>
      <c r="Y1273" s="66"/>
      <c r="Z1273" s="67"/>
      <c r="AA1273" s="67"/>
      <c r="AB1273" s="67"/>
      <c r="AC1273" s="67"/>
      <c r="AD1273" s="67"/>
      <c r="AE1273" s="72">
        <f t="shared" si="2086"/>
        <v>0</v>
      </c>
      <c r="AF1273" s="67"/>
      <c r="AG1273" s="66"/>
      <c r="AH1273" s="67"/>
      <c r="AI1273" s="67"/>
      <c r="AJ1273" s="67"/>
      <c r="AK1273" s="68"/>
      <c r="AL1273" s="66"/>
      <c r="AM1273" s="64">
        <f t="shared" si="2079"/>
        <v>0</v>
      </c>
      <c r="AN1273" s="64">
        <f t="shared" si="2080"/>
        <v>0</v>
      </c>
      <c r="AO1273" s="64">
        <f t="shared" si="2081"/>
        <v>0</v>
      </c>
      <c r="AP1273" s="64">
        <f t="shared" si="2082"/>
        <v>0</v>
      </c>
      <c r="AQ1273" s="64">
        <f t="shared" si="2083"/>
        <v>0</v>
      </c>
      <c r="AR1273" s="64">
        <f t="shared" si="2084"/>
        <v>0</v>
      </c>
      <c r="AS1273" s="68"/>
      <c r="AT1273" s="78"/>
      <c r="AU1273" s="79"/>
      <c r="AV1273" s="79"/>
      <c r="AW1273" s="80"/>
      <c r="AX1273" s="106">
        <f t="shared" si="2087"/>
        <v>0</v>
      </c>
      <c r="AY1273" s="63"/>
      <c r="BA1273" s="36"/>
      <c r="BB1273" s="27">
        <f t="shared" si="2088"/>
        <v>0</v>
      </c>
      <c r="BC1273" s="27">
        <f t="shared" si="2089"/>
        <v>0</v>
      </c>
      <c r="BD1273" s="27"/>
      <c r="BE1273" s="27">
        <f t="shared" si="2090"/>
        <v>0</v>
      </c>
      <c r="BF1273" s="27"/>
      <c r="BG1273" s="27">
        <f t="shared" si="2091"/>
        <v>0</v>
      </c>
      <c r="BH1273" s="1"/>
      <c r="BI1273" s="1"/>
      <c r="BJ1273" s="1"/>
      <c r="BK1273" s="1"/>
      <c r="BL1273" s="1"/>
      <c r="BM1273" s="1"/>
      <c r="BN1273" s="1"/>
      <c r="BO1273" s="1"/>
      <c r="BP1273" s="1"/>
      <c r="BQ1273" s="1"/>
      <c r="BR1273" s="1"/>
      <c r="BS1273" s="38"/>
      <c r="BT1273" s="107">
        <f t="shared" si="2092"/>
        <v>0</v>
      </c>
      <c r="BU1273" s="108">
        <f t="shared" si="2093"/>
        <v>0</v>
      </c>
      <c r="BV1273" s="28">
        <f t="shared" si="2094"/>
        <v>0</v>
      </c>
      <c r="BW1273" s="28">
        <f t="shared" si="2095"/>
        <v>0</v>
      </c>
      <c r="BX1273" s="27"/>
      <c r="BY1273" s="27"/>
      <c r="BZ1273" s="38">
        <f t="shared" si="2096"/>
        <v>0</v>
      </c>
      <c r="CA1273" s="38">
        <f t="shared" si="2097"/>
        <v>0</v>
      </c>
      <c r="CB1273" s="38">
        <f t="shared" si="2098"/>
        <v>0</v>
      </c>
      <c r="CC1273" s="38">
        <f t="shared" si="2099"/>
        <v>0</v>
      </c>
      <c r="CD1273" s="38">
        <f t="shared" si="2100"/>
        <v>0</v>
      </c>
      <c r="CE1273" s="27"/>
      <c r="CF1273" s="27"/>
      <c r="CG1273" s="27"/>
      <c r="CH1273" s="27"/>
      <c r="CI1273" s="126"/>
      <c r="CJ1273" s="116"/>
      <c r="CK1273" s="27"/>
      <c r="CL1273" s="116"/>
      <c r="CM1273" s="27"/>
      <c r="CN1273" s="116"/>
      <c r="CO1273" s="27"/>
      <c r="CP1273" s="27"/>
      <c r="CQ1273" s="27">
        <f t="shared" si="2101"/>
        <v>0</v>
      </c>
      <c r="CR1273" s="27"/>
      <c r="CS1273" s="27">
        <f t="shared" si="2102"/>
        <v>0</v>
      </c>
      <c r="CT1273" s="27"/>
      <c r="CU1273" s="27"/>
      <c r="CV1273" s="86">
        <f t="shared" si="2103"/>
        <v>0</v>
      </c>
      <c r="CW1273" s="86">
        <f t="shared" si="2104"/>
        <v>0</v>
      </c>
    </row>
    <row r="1274" spans="2:101" customFormat="1" hidden="1" outlineLevel="2" x14ac:dyDescent="0.3">
      <c r="B1274" s="41">
        <f t="shared" si="2078"/>
        <v>781</v>
      </c>
      <c r="C1274" s="42"/>
      <c r="D1274" s="105"/>
      <c r="E1274" s="37"/>
      <c r="F1274" s="34"/>
      <c r="G1274" s="34"/>
      <c r="H1274" s="34"/>
      <c r="I1274" s="34"/>
      <c r="J1274" s="34"/>
      <c r="K1274" s="34"/>
      <c r="L1274" s="34"/>
      <c r="M1274" s="27"/>
      <c r="N1274" s="27"/>
      <c r="O1274" s="27"/>
      <c r="P1274" s="27"/>
      <c r="Q1274" s="27"/>
      <c r="R1274" s="27"/>
      <c r="S1274" s="28"/>
      <c r="T1274" s="28"/>
      <c r="U1274" s="28"/>
      <c r="V1274" s="28"/>
      <c r="W1274" s="28">
        <f t="shared" si="2085"/>
        <v>0</v>
      </c>
      <c r="X1274" s="27">
        <f t="shared" si="2077"/>
        <v>0</v>
      </c>
      <c r="Y1274" s="66"/>
      <c r="Z1274" s="67"/>
      <c r="AA1274" s="67"/>
      <c r="AB1274" s="67"/>
      <c r="AC1274" s="67"/>
      <c r="AD1274" s="67"/>
      <c r="AE1274" s="72">
        <f t="shared" si="2086"/>
        <v>0</v>
      </c>
      <c r="AF1274" s="67"/>
      <c r="AG1274" s="66"/>
      <c r="AH1274" s="67"/>
      <c r="AI1274" s="67"/>
      <c r="AJ1274" s="67"/>
      <c r="AK1274" s="68"/>
      <c r="AL1274" s="66"/>
      <c r="AM1274" s="64">
        <f t="shared" si="2079"/>
        <v>0</v>
      </c>
      <c r="AN1274" s="64">
        <f t="shared" si="2080"/>
        <v>0</v>
      </c>
      <c r="AO1274" s="64">
        <f t="shared" si="2081"/>
        <v>0</v>
      </c>
      <c r="AP1274" s="64">
        <f t="shared" si="2082"/>
        <v>0</v>
      </c>
      <c r="AQ1274" s="64">
        <f t="shared" si="2083"/>
        <v>0</v>
      </c>
      <c r="AR1274" s="64">
        <f t="shared" si="2084"/>
        <v>0</v>
      </c>
      <c r="AS1274" s="68"/>
      <c r="AT1274" s="78"/>
      <c r="AU1274" s="79"/>
      <c r="AV1274" s="79"/>
      <c r="AW1274" s="80"/>
      <c r="AX1274" s="106">
        <f t="shared" si="2087"/>
        <v>0</v>
      </c>
      <c r="AY1274" s="63"/>
      <c r="BA1274" s="36"/>
      <c r="BB1274" s="27">
        <f t="shared" si="2088"/>
        <v>0</v>
      </c>
      <c r="BC1274" s="27">
        <f t="shared" si="2089"/>
        <v>0</v>
      </c>
      <c r="BD1274" s="27"/>
      <c r="BE1274" s="27">
        <f t="shared" si="2090"/>
        <v>0</v>
      </c>
      <c r="BF1274" s="27"/>
      <c r="BG1274" s="27">
        <f t="shared" si="2091"/>
        <v>0</v>
      </c>
      <c r="BH1274" s="1"/>
      <c r="BI1274" s="1"/>
      <c r="BJ1274" s="1"/>
      <c r="BK1274" s="1"/>
      <c r="BL1274" s="1"/>
      <c r="BM1274" s="1"/>
      <c r="BN1274" s="1"/>
      <c r="BO1274" s="1"/>
      <c r="BP1274" s="1"/>
      <c r="BQ1274" s="1"/>
      <c r="BR1274" s="1"/>
      <c r="BS1274" s="38"/>
      <c r="BT1274" s="107">
        <f t="shared" si="2092"/>
        <v>0</v>
      </c>
      <c r="BU1274" s="108">
        <f t="shared" si="2093"/>
        <v>0</v>
      </c>
      <c r="BV1274" s="28">
        <f t="shared" si="2094"/>
        <v>0</v>
      </c>
      <c r="BW1274" s="28">
        <f t="shared" si="2095"/>
        <v>0</v>
      </c>
      <c r="BX1274" s="27"/>
      <c r="BY1274" s="27"/>
      <c r="BZ1274" s="38">
        <f t="shared" si="2096"/>
        <v>0</v>
      </c>
      <c r="CA1274" s="38">
        <f t="shared" si="2097"/>
        <v>0</v>
      </c>
      <c r="CB1274" s="38">
        <f t="shared" si="2098"/>
        <v>0</v>
      </c>
      <c r="CC1274" s="38">
        <f t="shared" si="2099"/>
        <v>0</v>
      </c>
      <c r="CD1274" s="38">
        <f t="shared" si="2100"/>
        <v>0</v>
      </c>
      <c r="CE1274" s="27"/>
      <c r="CF1274" s="27"/>
      <c r="CG1274" s="27"/>
      <c r="CH1274" s="27"/>
      <c r="CI1274" s="126"/>
      <c r="CJ1274" s="116"/>
      <c r="CK1274" s="27"/>
      <c r="CL1274" s="116"/>
      <c r="CM1274" s="27"/>
      <c r="CN1274" s="116"/>
      <c r="CO1274" s="27"/>
      <c r="CP1274" s="27"/>
      <c r="CQ1274" s="27">
        <f t="shared" si="2101"/>
        <v>0</v>
      </c>
      <c r="CR1274" s="27"/>
      <c r="CS1274" s="27">
        <f t="shared" si="2102"/>
        <v>0</v>
      </c>
      <c r="CT1274" s="27"/>
      <c r="CU1274" s="27"/>
      <c r="CV1274" s="86">
        <f t="shared" si="2103"/>
        <v>0</v>
      </c>
      <c r="CW1274" s="86">
        <f t="shared" si="2104"/>
        <v>0</v>
      </c>
    </row>
    <row r="1275" spans="2:101" customFormat="1" hidden="1" outlineLevel="2" x14ac:dyDescent="0.3">
      <c r="B1275" s="41">
        <f t="shared" si="2078"/>
        <v>782</v>
      </c>
      <c r="C1275" s="42"/>
      <c r="D1275" s="105"/>
      <c r="E1275" s="37"/>
      <c r="F1275" s="34"/>
      <c r="G1275" s="34"/>
      <c r="H1275" s="34"/>
      <c r="I1275" s="34"/>
      <c r="J1275" s="34"/>
      <c r="K1275" s="34"/>
      <c r="L1275" s="34"/>
      <c r="M1275" s="27"/>
      <c r="N1275" s="27"/>
      <c r="O1275" s="27"/>
      <c r="P1275" s="27"/>
      <c r="Q1275" s="27"/>
      <c r="R1275" s="27"/>
      <c r="S1275" s="28"/>
      <c r="T1275" s="28"/>
      <c r="U1275" s="28"/>
      <c r="V1275" s="28"/>
      <c r="W1275" s="28">
        <f t="shared" si="2085"/>
        <v>0</v>
      </c>
      <c r="X1275" s="27">
        <f t="shared" si="2077"/>
        <v>0</v>
      </c>
      <c r="Y1275" s="66"/>
      <c r="Z1275" s="67"/>
      <c r="AA1275" s="67"/>
      <c r="AB1275" s="67"/>
      <c r="AC1275" s="67"/>
      <c r="AD1275" s="67"/>
      <c r="AE1275" s="72">
        <f t="shared" si="2086"/>
        <v>0</v>
      </c>
      <c r="AF1275" s="67"/>
      <c r="AG1275" s="66"/>
      <c r="AH1275" s="67"/>
      <c r="AI1275" s="67"/>
      <c r="AJ1275" s="67"/>
      <c r="AK1275" s="68"/>
      <c r="AL1275" s="66"/>
      <c r="AM1275" s="64">
        <f t="shared" si="2079"/>
        <v>0</v>
      </c>
      <c r="AN1275" s="64">
        <f t="shared" si="2080"/>
        <v>0</v>
      </c>
      <c r="AO1275" s="64">
        <f t="shared" si="2081"/>
        <v>0</v>
      </c>
      <c r="AP1275" s="64">
        <f t="shared" si="2082"/>
        <v>0</v>
      </c>
      <c r="AQ1275" s="64">
        <f t="shared" si="2083"/>
        <v>0</v>
      </c>
      <c r="AR1275" s="64">
        <f t="shared" si="2084"/>
        <v>0</v>
      </c>
      <c r="AS1275" s="68"/>
      <c r="AT1275" s="78"/>
      <c r="AU1275" s="79"/>
      <c r="AV1275" s="79"/>
      <c r="AW1275" s="80"/>
      <c r="AX1275" s="106">
        <f t="shared" si="2087"/>
        <v>0</v>
      </c>
      <c r="AY1275" s="63"/>
      <c r="BA1275" s="36"/>
      <c r="BB1275" s="27">
        <f t="shared" si="2088"/>
        <v>0</v>
      </c>
      <c r="BC1275" s="27">
        <f t="shared" si="2089"/>
        <v>0</v>
      </c>
      <c r="BD1275" s="27"/>
      <c r="BE1275" s="27">
        <f t="shared" si="2090"/>
        <v>0</v>
      </c>
      <c r="BF1275" s="27"/>
      <c r="BG1275" s="27">
        <f t="shared" si="2091"/>
        <v>0</v>
      </c>
      <c r="BH1275" s="1"/>
      <c r="BI1275" s="1"/>
      <c r="BJ1275" s="1"/>
      <c r="BK1275" s="1"/>
      <c r="BL1275" s="1"/>
      <c r="BM1275" s="1"/>
      <c r="BN1275" s="1"/>
      <c r="BO1275" s="1"/>
      <c r="BP1275" s="1"/>
      <c r="BQ1275" s="1"/>
      <c r="BR1275" s="1"/>
      <c r="BS1275" s="38"/>
      <c r="BT1275" s="107">
        <f t="shared" si="2092"/>
        <v>0</v>
      </c>
      <c r="BU1275" s="108">
        <f t="shared" si="2093"/>
        <v>0</v>
      </c>
      <c r="BV1275" s="28">
        <f t="shared" si="2094"/>
        <v>0</v>
      </c>
      <c r="BW1275" s="28">
        <f t="shared" si="2095"/>
        <v>0</v>
      </c>
      <c r="BX1275" s="27"/>
      <c r="BY1275" s="27"/>
      <c r="BZ1275" s="38">
        <f t="shared" si="2096"/>
        <v>0</v>
      </c>
      <c r="CA1275" s="38">
        <f t="shared" si="2097"/>
        <v>0</v>
      </c>
      <c r="CB1275" s="38">
        <f t="shared" si="2098"/>
        <v>0</v>
      </c>
      <c r="CC1275" s="38">
        <f t="shared" si="2099"/>
        <v>0</v>
      </c>
      <c r="CD1275" s="38">
        <f t="shared" si="2100"/>
        <v>0</v>
      </c>
      <c r="CE1275" s="27"/>
      <c r="CF1275" s="27"/>
      <c r="CG1275" s="27"/>
      <c r="CH1275" s="27"/>
      <c r="CI1275" s="126"/>
      <c r="CJ1275" s="116"/>
      <c r="CK1275" s="27"/>
      <c r="CL1275" s="116"/>
      <c r="CM1275" s="27"/>
      <c r="CN1275" s="116"/>
      <c r="CO1275" s="27"/>
      <c r="CP1275" s="27"/>
      <c r="CQ1275" s="27">
        <f t="shared" si="2101"/>
        <v>0</v>
      </c>
      <c r="CR1275" s="27"/>
      <c r="CS1275" s="27">
        <f t="shared" si="2102"/>
        <v>0</v>
      </c>
      <c r="CT1275" s="27"/>
      <c r="CU1275" s="27"/>
      <c r="CV1275" s="86">
        <f t="shared" si="2103"/>
        <v>0</v>
      </c>
      <c r="CW1275" s="86">
        <f t="shared" si="2104"/>
        <v>0</v>
      </c>
    </row>
    <row r="1276" spans="2:101" customFormat="1" hidden="1" outlineLevel="2" x14ac:dyDescent="0.3">
      <c r="B1276" s="41">
        <f t="shared" si="2078"/>
        <v>783</v>
      </c>
      <c r="C1276" s="42"/>
      <c r="D1276" s="105"/>
      <c r="E1276" s="37"/>
      <c r="F1276" s="34"/>
      <c r="G1276" s="34"/>
      <c r="H1276" s="34"/>
      <c r="I1276" s="34"/>
      <c r="J1276" s="34"/>
      <c r="K1276" s="34"/>
      <c r="L1276" s="34"/>
      <c r="M1276" s="27"/>
      <c r="N1276" s="27"/>
      <c r="O1276" s="27"/>
      <c r="P1276" s="27"/>
      <c r="Q1276" s="27"/>
      <c r="R1276" s="27"/>
      <c r="S1276" s="28"/>
      <c r="T1276" s="28"/>
      <c r="U1276" s="28"/>
      <c r="V1276" s="28"/>
      <c r="W1276" s="28">
        <f t="shared" si="2085"/>
        <v>0</v>
      </c>
      <c r="X1276" s="27">
        <f t="shared" si="2077"/>
        <v>0</v>
      </c>
      <c r="Y1276" s="66"/>
      <c r="Z1276" s="67"/>
      <c r="AA1276" s="67"/>
      <c r="AB1276" s="67"/>
      <c r="AC1276" s="67"/>
      <c r="AD1276" s="67"/>
      <c r="AE1276" s="72">
        <f t="shared" si="2086"/>
        <v>0</v>
      </c>
      <c r="AF1276" s="67"/>
      <c r="AG1276" s="66"/>
      <c r="AH1276" s="67"/>
      <c r="AI1276" s="67"/>
      <c r="AJ1276" s="67"/>
      <c r="AK1276" s="68"/>
      <c r="AL1276" s="66"/>
      <c r="AM1276" s="64">
        <f t="shared" si="2079"/>
        <v>0</v>
      </c>
      <c r="AN1276" s="64">
        <f t="shared" si="2080"/>
        <v>0</v>
      </c>
      <c r="AO1276" s="64">
        <f t="shared" si="2081"/>
        <v>0</v>
      </c>
      <c r="AP1276" s="64">
        <f t="shared" si="2082"/>
        <v>0</v>
      </c>
      <c r="AQ1276" s="64">
        <f t="shared" si="2083"/>
        <v>0</v>
      </c>
      <c r="AR1276" s="64">
        <f t="shared" si="2084"/>
        <v>0</v>
      </c>
      <c r="AS1276" s="68"/>
      <c r="AT1276" s="78"/>
      <c r="AU1276" s="79"/>
      <c r="AV1276" s="79"/>
      <c r="AW1276" s="80"/>
      <c r="AX1276" s="106">
        <f t="shared" si="2087"/>
        <v>0</v>
      </c>
      <c r="AY1276" s="63"/>
      <c r="BA1276" s="36"/>
      <c r="BB1276" s="27">
        <f t="shared" si="2088"/>
        <v>0</v>
      </c>
      <c r="BC1276" s="27">
        <f t="shared" si="2089"/>
        <v>0</v>
      </c>
      <c r="BD1276" s="27"/>
      <c r="BE1276" s="27">
        <f t="shared" si="2090"/>
        <v>0</v>
      </c>
      <c r="BF1276" s="27"/>
      <c r="BG1276" s="27">
        <f t="shared" si="2091"/>
        <v>0</v>
      </c>
      <c r="BH1276" s="1"/>
      <c r="BI1276" s="1"/>
      <c r="BJ1276" s="1"/>
      <c r="BK1276" s="1"/>
      <c r="BL1276" s="1"/>
      <c r="BM1276" s="1"/>
      <c r="BN1276" s="1"/>
      <c r="BO1276" s="1"/>
      <c r="BP1276" s="1"/>
      <c r="BQ1276" s="1"/>
      <c r="BR1276" s="1"/>
      <c r="BS1276" s="38"/>
      <c r="BT1276" s="107">
        <f t="shared" si="2092"/>
        <v>0</v>
      </c>
      <c r="BU1276" s="108">
        <f t="shared" si="2093"/>
        <v>0</v>
      </c>
      <c r="BV1276" s="28">
        <f t="shared" si="2094"/>
        <v>0</v>
      </c>
      <c r="BW1276" s="28">
        <f t="shared" si="2095"/>
        <v>0</v>
      </c>
      <c r="BX1276" s="27"/>
      <c r="BY1276" s="27"/>
      <c r="BZ1276" s="38">
        <f t="shared" si="2096"/>
        <v>0</v>
      </c>
      <c r="CA1276" s="38">
        <f t="shared" si="2097"/>
        <v>0</v>
      </c>
      <c r="CB1276" s="38">
        <f t="shared" si="2098"/>
        <v>0</v>
      </c>
      <c r="CC1276" s="38">
        <f t="shared" si="2099"/>
        <v>0</v>
      </c>
      <c r="CD1276" s="38">
        <f t="shared" si="2100"/>
        <v>0</v>
      </c>
      <c r="CE1276" s="27"/>
      <c r="CF1276" s="27"/>
      <c r="CG1276" s="27"/>
      <c r="CH1276" s="27"/>
      <c r="CI1276" s="126"/>
      <c r="CJ1276" s="116"/>
      <c r="CK1276" s="27"/>
      <c r="CL1276" s="116"/>
      <c r="CM1276" s="27"/>
      <c r="CN1276" s="116"/>
      <c r="CO1276" s="27"/>
      <c r="CP1276" s="27"/>
      <c r="CQ1276" s="27">
        <f t="shared" si="2101"/>
        <v>0</v>
      </c>
      <c r="CR1276" s="27"/>
      <c r="CS1276" s="27">
        <f t="shared" si="2102"/>
        <v>0</v>
      </c>
      <c r="CT1276" s="27"/>
      <c r="CU1276" s="27"/>
      <c r="CV1276" s="86">
        <f t="shared" si="2103"/>
        <v>0</v>
      </c>
      <c r="CW1276" s="86">
        <f t="shared" si="2104"/>
        <v>0</v>
      </c>
    </row>
    <row r="1277" spans="2:101" customFormat="1" hidden="1" outlineLevel="2" x14ac:dyDescent="0.3">
      <c r="B1277" s="41">
        <f t="shared" si="2078"/>
        <v>784</v>
      </c>
      <c r="C1277" s="42"/>
      <c r="D1277" s="105"/>
      <c r="E1277" s="37"/>
      <c r="F1277" s="34"/>
      <c r="G1277" s="34"/>
      <c r="H1277" s="34"/>
      <c r="I1277" s="34"/>
      <c r="J1277" s="34"/>
      <c r="K1277" s="34"/>
      <c r="L1277" s="34"/>
      <c r="M1277" s="27"/>
      <c r="N1277" s="27"/>
      <c r="O1277" s="27"/>
      <c r="P1277" s="27"/>
      <c r="Q1277" s="27"/>
      <c r="R1277" s="27"/>
      <c r="S1277" s="28"/>
      <c r="T1277" s="28"/>
      <c r="U1277" s="28"/>
      <c r="V1277" s="28"/>
      <c r="W1277" s="28">
        <f t="shared" si="2085"/>
        <v>0</v>
      </c>
      <c r="X1277" s="27">
        <f t="shared" si="2077"/>
        <v>0</v>
      </c>
      <c r="Y1277" s="66"/>
      <c r="Z1277" s="67"/>
      <c r="AA1277" s="67"/>
      <c r="AB1277" s="67"/>
      <c r="AC1277" s="67"/>
      <c r="AD1277" s="67"/>
      <c r="AE1277" s="72">
        <f t="shared" si="2086"/>
        <v>0</v>
      </c>
      <c r="AF1277" s="67"/>
      <c r="AG1277" s="66"/>
      <c r="AH1277" s="67"/>
      <c r="AI1277" s="67"/>
      <c r="AJ1277" s="67"/>
      <c r="AK1277" s="68"/>
      <c r="AL1277" s="66"/>
      <c r="AM1277" s="64">
        <f t="shared" si="2079"/>
        <v>0</v>
      </c>
      <c r="AN1277" s="64">
        <f t="shared" si="2080"/>
        <v>0</v>
      </c>
      <c r="AO1277" s="64">
        <f t="shared" si="2081"/>
        <v>0</v>
      </c>
      <c r="AP1277" s="64">
        <f t="shared" si="2082"/>
        <v>0</v>
      </c>
      <c r="AQ1277" s="64">
        <f t="shared" si="2083"/>
        <v>0</v>
      </c>
      <c r="AR1277" s="64">
        <f t="shared" si="2084"/>
        <v>0</v>
      </c>
      <c r="AS1277" s="68"/>
      <c r="AT1277" s="78"/>
      <c r="AU1277" s="79"/>
      <c r="AV1277" s="79"/>
      <c r="AW1277" s="80"/>
      <c r="AX1277" s="106">
        <f t="shared" si="2087"/>
        <v>0</v>
      </c>
      <c r="AY1277" s="63"/>
      <c r="BA1277" s="36"/>
      <c r="BB1277" s="27">
        <f t="shared" si="2088"/>
        <v>0</v>
      </c>
      <c r="BC1277" s="27">
        <f t="shared" si="2089"/>
        <v>0</v>
      </c>
      <c r="BD1277" s="27"/>
      <c r="BE1277" s="27">
        <f t="shared" si="2090"/>
        <v>0</v>
      </c>
      <c r="BF1277" s="27"/>
      <c r="BG1277" s="27">
        <f t="shared" si="2091"/>
        <v>0</v>
      </c>
      <c r="BH1277" s="1"/>
      <c r="BI1277" s="1"/>
      <c r="BJ1277" s="1"/>
      <c r="BK1277" s="1"/>
      <c r="BL1277" s="1"/>
      <c r="BM1277" s="1"/>
      <c r="BN1277" s="1"/>
      <c r="BO1277" s="1"/>
      <c r="BP1277" s="1"/>
      <c r="BQ1277" s="1"/>
      <c r="BR1277" s="1"/>
      <c r="BS1277" s="38"/>
      <c r="BT1277" s="107">
        <f t="shared" si="2092"/>
        <v>0</v>
      </c>
      <c r="BU1277" s="108">
        <f t="shared" si="2093"/>
        <v>0</v>
      </c>
      <c r="BV1277" s="28">
        <f t="shared" si="2094"/>
        <v>0</v>
      </c>
      <c r="BW1277" s="28">
        <f t="shared" si="2095"/>
        <v>0</v>
      </c>
      <c r="BX1277" s="27"/>
      <c r="BY1277" s="27"/>
      <c r="BZ1277" s="38">
        <f t="shared" si="2096"/>
        <v>0</v>
      </c>
      <c r="CA1277" s="38">
        <f t="shared" si="2097"/>
        <v>0</v>
      </c>
      <c r="CB1277" s="38">
        <f t="shared" si="2098"/>
        <v>0</v>
      </c>
      <c r="CC1277" s="38">
        <f t="shared" si="2099"/>
        <v>0</v>
      </c>
      <c r="CD1277" s="38">
        <f t="shared" si="2100"/>
        <v>0</v>
      </c>
      <c r="CE1277" s="27"/>
      <c r="CF1277" s="27"/>
      <c r="CG1277" s="27"/>
      <c r="CH1277" s="27"/>
      <c r="CI1277" s="126"/>
      <c r="CJ1277" s="116"/>
      <c r="CK1277" s="27"/>
      <c r="CL1277" s="116"/>
      <c r="CM1277" s="27"/>
      <c r="CN1277" s="116"/>
      <c r="CO1277" s="27"/>
      <c r="CP1277" s="27"/>
      <c r="CQ1277" s="27">
        <f t="shared" si="2101"/>
        <v>0</v>
      </c>
      <c r="CR1277" s="27"/>
      <c r="CS1277" s="27">
        <f t="shared" si="2102"/>
        <v>0</v>
      </c>
      <c r="CT1277" s="27"/>
      <c r="CU1277" s="27"/>
      <c r="CV1277" s="86">
        <f t="shared" si="2103"/>
        <v>0</v>
      </c>
      <c r="CW1277" s="86">
        <f t="shared" si="2104"/>
        <v>0</v>
      </c>
    </row>
    <row r="1278" spans="2:101" customFormat="1" hidden="1" outlineLevel="2" x14ac:dyDescent="0.3">
      <c r="B1278" s="41">
        <f t="shared" si="2078"/>
        <v>785</v>
      </c>
      <c r="C1278" s="42"/>
      <c r="D1278" s="105"/>
      <c r="E1278" s="37"/>
      <c r="F1278" s="34"/>
      <c r="G1278" s="34"/>
      <c r="H1278" s="34"/>
      <c r="I1278" s="34"/>
      <c r="J1278" s="34"/>
      <c r="K1278" s="34"/>
      <c r="L1278" s="34"/>
      <c r="M1278" s="27"/>
      <c r="N1278" s="27"/>
      <c r="O1278" s="27"/>
      <c r="P1278" s="27"/>
      <c r="Q1278" s="27"/>
      <c r="R1278" s="27"/>
      <c r="S1278" s="28"/>
      <c r="T1278" s="28"/>
      <c r="U1278" s="28"/>
      <c r="V1278" s="28"/>
      <c r="W1278" s="28">
        <f t="shared" si="2085"/>
        <v>0</v>
      </c>
      <c r="X1278" s="27">
        <f t="shared" si="2077"/>
        <v>0</v>
      </c>
      <c r="Y1278" s="66"/>
      <c r="Z1278" s="67"/>
      <c r="AA1278" s="67"/>
      <c r="AB1278" s="67"/>
      <c r="AC1278" s="67"/>
      <c r="AD1278" s="67"/>
      <c r="AE1278" s="72">
        <f t="shared" si="2086"/>
        <v>0</v>
      </c>
      <c r="AF1278" s="67"/>
      <c r="AG1278" s="66"/>
      <c r="AH1278" s="67"/>
      <c r="AI1278" s="67"/>
      <c r="AJ1278" s="67"/>
      <c r="AK1278" s="68"/>
      <c r="AL1278" s="66"/>
      <c r="AM1278" s="64">
        <f t="shared" si="2079"/>
        <v>0</v>
      </c>
      <c r="AN1278" s="64">
        <f t="shared" si="2080"/>
        <v>0</v>
      </c>
      <c r="AO1278" s="64">
        <f t="shared" si="2081"/>
        <v>0</v>
      </c>
      <c r="AP1278" s="64">
        <f t="shared" si="2082"/>
        <v>0</v>
      </c>
      <c r="AQ1278" s="64">
        <f t="shared" si="2083"/>
        <v>0</v>
      </c>
      <c r="AR1278" s="64">
        <f t="shared" si="2084"/>
        <v>0</v>
      </c>
      <c r="AS1278" s="68"/>
      <c r="AT1278" s="78"/>
      <c r="AU1278" s="79"/>
      <c r="AV1278" s="79"/>
      <c r="AW1278" s="80"/>
      <c r="AX1278" s="106">
        <f t="shared" si="2087"/>
        <v>0</v>
      </c>
      <c r="AY1278" s="63"/>
      <c r="BA1278" s="36"/>
      <c r="BB1278" s="27">
        <f t="shared" si="2088"/>
        <v>0</v>
      </c>
      <c r="BC1278" s="27">
        <f t="shared" si="2089"/>
        <v>0</v>
      </c>
      <c r="BD1278" s="27"/>
      <c r="BE1278" s="27">
        <f t="shared" si="2090"/>
        <v>0</v>
      </c>
      <c r="BF1278" s="27"/>
      <c r="BG1278" s="27">
        <f t="shared" si="2091"/>
        <v>0</v>
      </c>
      <c r="BH1278" s="1"/>
      <c r="BI1278" s="1"/>
      <c r="BJ1278" s="1"/>
      <c r="BK1278" s="1"/>
      <c r="BL1278" s="1"/>
      <c r="BM1278" s="1"/>
      <c r="BN1278" s="1"/>
      <c r="BO1278" s="1"/>
      <c r="BP1278" s="1"/>
      <c r="BQ1278" s="1"/>
      <c r="BR1278" s="1"/>
      <c r="BS1278" s="38"/>
      <c r="BT1278" s="107">
        <f t="shared" si="2092"/>
        <v>0</v>
      </c>
      <c r="BU1278" s="108">
        <f t="shared" si="2093"/>
        <v>0</v>
      </c>
      <c r="BV1278" s="28">
        <f t="shared" si="2094"/>
        <v>0</v>
      </c>
      <c r="BW1278" s="28">
        <f t="shared" si="2095"/>
        <v>0</v>
      </c>
      <c r="BX1278" s="27"/>
      <c r="BY1278" s="27"/>
      <c r="BZ1278" s="38">
        <f t="shared" si="2096"/>
        <v>0</v>
      </c>
      <c r="CA1278" s="38">
        <f t="shared" si="2097"/>
        <v>0</v>
      </c>
      <c r="CB1278" s="38">
        <f t="shared" si="2098"/>
        <v>0</v>
      </c>
      <c r="CC1278" s="38">
        <f t="shared" si="2099"/>
        <v>0</v>
      </c>
      <c r="CD1278" s="38">
        <f t="shared" si="2100"/>
        <v>0</v>
      </c>
      <c r="CE1278" s="27"/>
      <c r="CF1278" s="27"/>
      <c r="CG1278" s="27"/>
      <c r="CH1278" s="27"/>
      <c r="CI1278" s="126"/>
      <c r="CJ1278" s="116"/>
      <c r="CK1278" s="27"/>
      <c r="CL1278" s="116"/>
      <c r="CM1278" s="27"/>
      <c r="CN1278" s="116"/>
      <c r="CO1278" s="27"/>
      <c r="CP1278" s="27"/>
      <c r="CQ1278" s="27">
        <f t="shared" si="2101"/>
        <v>0</v>
      </c>
      <c r="CR1278" s="27"/>
      <c r="CS1278" s="27">
        <f t="shared" si="2102"/>
        <v>0</v>
      </c>
      <c r="CT1278" s="27"/>
      <c r="CU1278" s="27"/>
      <c r="CV1278" s="86">
        <f t="shared" si="2103"/>
        <v>0</v>
      </c>
      <c r="CW1278" s="86">
        <f t="shared" si="2104"/>
        <v>0</v>
      </c>
    </row>
    <row r="1279" spans="2:101" customFormat="1" hidden="1" outlineLevel="2" x14ac:dyDescent="0.3">
      <c r="B1279" s="41">
        <f t="shared" si="2078"/>
        <v>786</v>
      </c>
      <c r="C1279" s="42"/>
      <c r="D1279" s="105"/>
      <c r="E1279" s="37"/>
      <c r="F1279" s="34"/>
      <c r="G1279" s="34"/>
      <c r="H1279" s="34"/>
      <c r="I1279" s="34"/>
      <c r="J1279" s="34"/>
      <c r="K1279" s="34"/>
      <c r="L1279" s="34"/>
      <c r="M1279" s="27"/>
      <c r="N1279" s="27"/>
      <c r="O1279" s="27"/>
      <c r="P1279" s="27"/>
      <c r="Q1279" s="27"/>
      <c r="R1279" s="27"/>
      <c r="S1279" s="28"/>
      <c r="T1279" s="28"/>
      <c r="U1279" s="28"/>
      <c r="V1279" s="28"/>
      <c r="W1279" s="28">
        <f t="shared" si="2085"/>
        <v>0</v>
      </c>
      <c r="X1279" s="27">
        <f t="shared" si="2077"/>
        <v>0</v>
      </c>
      <c r="Y1279" s="66"/>
      <c r="Z1279" s="67"/>
      <c r="AA1279" s="67"/>
      <c r="AB1279" s="67"/>
      <c r="AC1279" s="67"/>
      <c r="AD1279" s="67"/>
      <c r="AE1279" s="72">
        <f t="shared" si="2086"/>
        <v>0</v>
      </c>
      <c r="AF1279" s="67"/>
      <c r="AG1279" s="66"/>
      <c r="AH1279" s="67"/>
      <c r="AI1279" s="67"/>
      <c r="AJ1279" s="67"/>
      <c r="AK1279" s="68"/>
      <c r="AL1279" s="66"/>
      <c r="AM1279" s="64">
        <f t="shared" si="2079"/>
        <v>0</v>
      </c>
      <c r="AN1279" s="64">
        <f t="shared" si="2080"/>
        <v>0</v>
      </c>
      <c r="AO1279" s="64">
        <f t="shared" si="2081"/>
        <v>0</v>
      </c>
      <c r="AP1279" s="64">
        <f t="shared" si="2082"/>
        <v>0</v>
      </c>
      <c r="AQ1279" s="64">
        <f t="shared" si="2083"/>
        <v>0</v>
      </c>
      <c r="AR1279" s="64">
        <f t="shared" si="2084"/>
        <v>0</v>
      </c>
      <c r="AS1279" s="68"/>
      <c r="AT1279" s="78"/>
      <c r="AU1279" s="79"/>
      <c r="AV1279" s="79"/>
      <c r="AW1279" s="80"/>
      <c r="AX1279" s="106">
        <f t="shared" si="2087"/>
        <v>0</v>
      </c>
      <c r="AY1279" s="63"/>
      <c r="BA1279" s="36"/>
      <c r="BB1279" s="27">
        <f t="shared" si="2088"/>
        <v>0</v>
      </c>
      <c r="BC1279" s="27">
        <f t="shared" si="2089"/>
        <v>0</v>
      </c>
      <c r="BD1279" s="27"/>
      <c r="BE1279" s="27">
        <f t="shared" si="2090"/>
        <v>0</v>
      </c>
      <c r="BF1279" s="27"/>
      <c r="BG1279" s="27">
        <f t="shared" si="2091"/>
        <v>0</v>
      </c>
      <c r="BH1279" s="1"/>
      <c r="BI1279" s="1"/>
      <c r="BJ1279" s="1"/>
      <c r="BK1279" s="1"/>
      <c r="BL1279" s="1"/>
      <c r="BM1279" s="1"/>
      <c r="BN1279" s="1"/>
      <c r="BO1279" s="1"/>
      <c r="BP1279" s="1"/>
      <c r="BQ1279" s="1"/>
      <c r="BR1279" s="1"/>
      <c r="BS1279" s="38"/>
      <c r="BT1279" s="107">
        <f t="shared" si="2092"/>
        <v>0</v>
      </c>
      <c r="BU1279" s="108">
        <f t="shared" si="2093"/>
        <v>0</v>
      </c>
      <c r="BV1279" s="28">
        <f t="shared" si="2094"/>
        <v>0</v>
      </c>
      <c r="BW1279" s="28">
        <f t="shared" si="2095"/>
        <v>0</v>
      </c>
      <c r="BX1279" s="27"/>
      <c r="BY1279" s="27"/>
      <c r="BZ1279" s="38">
        <f t="shared" si="2096"/>
        <v>0</v>
      </c>
      <c r="CA1279" s="38">
        <f t="shared" si="2097"/>
        <v>0</v>
      </c>
      <c r="CB1279" s="38">
        <f t="shared" si="2098"/>
        <v>0</v>
      </c>
      <c r="CC1279" s="38">
        <f t="shared" si="2099"/>
        <v>0</v>
      </c>
      <c r="CD1279" s="38">
        <f t="shared" si="2100"/>
        <v>0</v>
      </c>
      <c r="CE1279" s="27"/>
      <c r="CF1279" s="27"/>
      <c r="CG1279" s="27"/>
      <c r="CH1279" s="27"/>
      <c r="CI1279" s="126"/>
      <c r="CJ1279" s="116"/>
      <c r="CK1279" s="27"/>
      <c r="CL1279" s="116"/>
      <c r="CM1279" s="27"/>
      <c r="CN1279" s="116"/>
      <c r="CO1279" s="27"/>
      <c r="CP1279" s="27"/>
      <c r="CQ1279" s="27">
        <f t="shared" si="2101"/>
        <v>0</v>
      </c>
      <c r="CR1279" s="27"/>
      <c r="CS1279" s="27">
        <f t="shared" si="2102"/>
        <v>0</v>
      </c>
      <c r="CT1279" s="27"/>
      <c r="CU1279" s="27"/>
      <c r="CV1279" s="86">
        <f t="shared" si="2103"/>
        <v>0</v>
      </c>
      <c r="CW1279" s="86">
        <f t="shared" si="2104"/>
        <v>0</v>
      </c>
    </row>
    <row r="1280" spans="2:101" customFormat="1" hidden="1" outlineLevel="2" x14ac:dyDescent="0.3">
      <c r="B1280" s="41">
        <f t="shared" si="2078"/>
        <v>787</v>
      </c>
      <c r="C1280" s="42"/>
      <c r="D1280" s="105"/>
      <c r="E1280" s="37"/>
      <c r="F1280" s="34"/>
      <c r="G1280" s="34"/>
      <c r="H1280" s="34"/>
      <c r="I1280" s="34"/>
      <c r="J1280" s="34"/>
      <c r="K1280" s="34"/>
      <c r="L1280" s="34"/>
      <c r="M1280" s="27"/>
      <c r="N1280" s="27"/>
      <c r="O1280" s="27"/>
      <c r="P1280" s="27"/>
      <c r="Q1280" s="27"/>
      <c r="R1280" s="27"/>
      <c r="S1280" s="28"/>
      <c r="T1280" s="28"/>
      <c r="U1280" s="28"/>
      <c r="V1280" s="28"/>
      <c r="W1280" s="28">
        <f t="shared" si="2085"/>
        <v>0</v>
      </c>
      <c r="X1280" s="27">
        <f t="shared" si="2077"/>
        <v>0</v>
      </c>
      <c r="Y1280" s="66"/>
      <c r="Z1280" s="67"/>
      <c r="AA1280" s="67"/>
      <c r="AB1280" s="67"/>
      <c r="AC1280" s="67"/>
      <c r="AD1280" s="67"/>
      <c r="AE1280" s="72">
        <f t="shared" si="2086"/>
        <v>0</v>
      </c>
      <c r="AF1280" s="67"/>
      <c r="AG1280" s="66"/>
      <c r="AH1280" s="67"/>
      <c r="AI1280" s="67"/>
      <c r="AJ1280" s="67"/>
      <c r="AK1280" s="68"/>
      <c r="AL1280" s="66"/>
      <c r="AM1280" s="64">
        <f t="shared" si="2079"/>
        <v>0</v>
      </c>
      <c r="AN1280" s="64">
        <f t="shared" si="2080"/>
        <v>0</v>
      </c>
      <c r="AO1280" s="64">
        <f t="shared" si="2081"/>
        <v>0</v>
      </c>
      <c r="AP1280" s="64">
        <f t="shared" si="2082"/>
        <v>0</v>
      </c>
      <c r="AQ1280" s="64">
        <f t="shared" si="2083"/>
        <v>0</v>
      </c>
      <c r="AR1280" s="64">
        <f t="shared" si="2084"/>
        <v>0</v>
      </c>
      <c r="AS1280" s="68"/>
      <c r="AT1280" s="78"/>
      <c r="AU1280" s="79"/>
      <c r="AV1280" s="79"/>
      <c r="AW1280" s="80"/>
      <c r="AX1280" s="106">
        <f t="shared" si="2087"/>
        <v>0</v>
      </c>
      <c r="AY1280" s="63"/>
      <c r="BA1280" s="36"/>
      <c r="BB1280" s="27">
        <f t="shared" si="2088"/>
        <v>0</v>
      </c>
      <c r="BC1280" s="27">
        <f t="shared" si="2089"/>
        <v>0</v>
      </c>
      <c r="BD1280" s="27"/>
      <c r="BE1280" s="27">
        <f t="shared" si="2090"/>
        <v>0</v>
      </c>
      <c r="BF1280" s="27"/>
      <c r="BG1280" s="27">
        <f t="shared" si="2091"/>
        <v>0</v>
      </c>
      <c r="BH1280" s="1"/>
      <c r="BI1280" s="1"/>
      <c r="BJ1280" s="1"/>
      <c r="BK1280" s="1"/>
      <c r="BL1280" s="1"/>
      <c r="BM1280" s="1"/>
      <c r="BN1280" s="1"/>
      <c r="BO1280" s="1"/>
      <c r="BP1280" s="1"/>
      <c r="BQ1280" s="1"/>
      <c r="BR1280" s="1"/>
      <c r="BS1280" s="38"/>
      <c r="BT1280" s="107">
        <f t="shared" si="2092"/>
        <v>0</v>
      </c>
      <c r="BU1280" s="108">
        <f t="shared" si="2093"/>
        <v>0</v>
      </c>
      <c r="BV1280" s="28">
        <f t="shared" si="2094"/>
        <v>0</v>
      </c>
      <c r="BW1280" s="28">
        <f t="shared" si="2095"/>
        <v>0</v>
      </c>
      <c r="BX1280" s="27"/>
      <c r="BY1280" s="27"/>
      <c r="BZ1280" s="38">
        <f t="shared" si="2096"/>
        <v>0</v>
      </c>
      <c r="CA1280" s="38">
        <f t="shared" si="2097"/>
        <v>0</v>
      </c>
      <c r="CB1280" s="38">
        <f t="shared" si="2098"/>
        <v>0</v>
      </c>
      <c r="CC1280" s="38">
        <f t="shared" si="2099"/>
        <v>0</v>
      </c>
      <c r="CD1280" s="38">
        <f t="shared" si="2100"/>
        <v>0</v>
      </c>
      <c r="CE1280" s="27"/>
      <c r="CF1280" s="27"/>
      <c r="CG1280" s="27"/>
      <c r="CH1280" s="27"/>
      <c r="CI1280" s="126"/>
      <c r="CJ1280" s="116"/>
      <c r="CK1280" s="27"/>
      <c r="CL1280" s="116"/>
      <c r="CM1280" s="27"/>
      <c r="CN1280" s="116"/>
      <c r="CO1280" s="27"/>
      <c r="CP1280" s="27"/>
      <c r="CQ1280" s="27">
        <f t="shared" si="2101"/>
        <v>0</v>
      </c>
      <c r="CR1280" s="27"/>
      <c r="CS1280" s="27">
        <f t="shared" si="2102"/>
        <v>0</v>
      </c>
      <c r="CT1280" s="27"/>
      <c r="CU1280" s="27"/>
      <c r="CV1280" s="86">
        <f t="shared" si="2103"/>
        <v>0</v>
      </c>
      <c r="CW1280" s="86">
        <f t="shared" si="2104"/>
        <v>0</v>
      </c>
    </row>
    <row r="1281" spans="2:101" customFormat="1" hidden="1" outlineLevel="2" x14ac:dyDescent="0.3">
      <c r="B1281" s="41">
        <f t="shared" si="2078"/>
        <v>788</v>
      </c>
      <c r="C1281" s="42"/>
      <c r="D1281" s="105"/>
      <c r="E1281" s="37"/>
      <c r="F1281" s="34"/>
      <c r="G1281" s="34"/>
      <c r="H1281" s="34"/>
      <c r="I1281" s="34"/>
      <c r="J1281" s="34"/>
      <c r="K1281" s="34"/>
      <c r="L1281" s="34"/>
      <c r="M1281" s="27"/>
      <c r="N1281" s="27"/>
      <c r="O1281" s="27"/>
      <c r="P1281" s="27"/>
      <c r="Q1281" s="27"/>
      <c r="R1281" s="27"/>
      <c r="S1281" s="28"/>
      <c r="T1281" s="28"/>
      <c r="U1281" s="28"/>
      <c r="V1281" s="28"/>
      <c r="W1281" s="28">
        <f t="shared" si="2085"/>
        <v>0</v>
      </c>
      <c r="X1281" s="27">
        <f t="shared" si="2077"/>
        <v>0</v>
      </c>
      <c r="Y1281" s="66"/>
      <c r="Z1281" s="67"/>
      <c r="AA1281" s="67"/>
      <c r="AB1281" s="67"/>
      <c r="AC1281" s="67"/>
      <c r="AD1281" s="67"/>
      <c r="AE1281" s="72">
        <f t="shared" si="2086"/>
        <v>0</v>
      </c>
      <c r="AF1281" s="67"/>
      <c r="AG1281" s="66"/>
      <c r="AH1281" s="67"/>
      <c r="AI1281" s="67"/>
      <c r="AJ1281" s="67"/>
      <c r="AK1281" s="68"/>
      <c r="AL1281" s="66"/>
      <c r="AM1281" s="64">
        <f t="shared" si="2079"/>
        <v>0</v>
      </c>
      <c r="AN1281" s="64">
        <f t="shared" si="2080"/>
        <v>0</v>
      </c>
      <c r="AO1281" s="64">
        <f t="shared" si="2081"/>
        <v>0</v>
      </c>
      <c r="AP1281" s="64">
        <f t="shared" si="2082"/>
        <v>0</v>
      </c>
      <c r="AQ1281" s="64">
        <f t="shared" si="2083"/>
        <v>0</v>
      </c>
      <c r="AR1281" s="64">
        <f t="shared" si="2084"/>
        <v>0</v>
      </c>
      <c r="AS1281" s="68"/>
      <c r="AT1281" s="78"/>
      <c r="AU1281" s="79"/>
      <c r="AV1281" s="79"/>
      <c r="AW1281" s="80"/>
      <c r="AX1281" s="106">
        <f t="shared" si="2087"/>
        <v>0</v>
      </c>
      <c r="AY1281" s="63"/>
      <c r="BA1281" s="36"/>
      <c r="BB1281" s="27">
        <f t="shared" si="2088"/>
        <v>0</v>
      </c>
      <c r="BC1281" s="27">
        <f t="shared" si="2089"/>
        <v>0</v>
      </c>
      <c r="BD1281" s="27"/>
      <c r="BE1281" s="27">
        <f t="shared" si="2090"/>
        <v>0</v>
      </c>
      <c r="BF1281" s="27"/>
      <c r="BG1281" s="27">
        <f t="shared" si="2091"/>
        <v>0</v>
      </c>
      <c r="BH1281" s="1"/>
      <c r="BI1281" s="1"/>
      <c r="BJ1281" s="1"/>
      <c r="BK1281" s="1"/>
      <c r="BL1281" s="1"/>
      <c r="BM1281" s="1"/>
      <c r="BN1281" s="1"/>
      <c r="BO1281" s="1"/>
      <c r="BP1281" s="1"/>
      <c r="BQ1281" s="1"/>
      <c r="BR1281" s="1"/>
      <c r="BS1281" s="38"/>
      <c r="BT1281" s="107">
        <f t="shared" si="2092"/>
        <v>0</v>
      </c>
      <c r="BU1281" s="108">
        <f t="shared" si="2093"/>
        <v>0</v>
      </c>
      <c r="BV1281" s="28">
        <f t="shared" si="2094"/>
        <v>0</v>
      </c>
      <c r="BW1281" s="28">
        <f t="shared" si="2095"/>
        <v>0</v>
      </c>
      <c r="BX1281" s="27"/>
      <c r="BY1281" s="27"/>
      <c r="BZ1281" s="38">
        <f t="shared" si="2096"/>
        <v>0</v>
      </c>
      <c r="CA1281" s="38">
        <f t="shared" si="2097"/>
        <v>0</v>
      </c>
      <c r="CB1281" s="38">
        <f t="shared" si="2098"/>
        <v>0</v>
      </c>
      <c r="CC1281" s="38">
        <f t="shared" si="2099"/>
        <v>0</v>
      </c>
      <c r="CD1281" s="38">
        <f t="shared" si="2100"/>
        <v>0</v>
      </c>
      <c r="CE1281" s="27"/>
      <c r="CF1281" s="27"/>
      <c r="CG1281" s="27"/>
      <c r="CH1281" s="27"/>
      <c r="CI1281" s="126"/>
      <c r="CJ1281" s="116"/>
      <c r="CK1281" s="27"/>
      <c r="CL1281" s="116"/>
      <c r="CM1281" s="27"/>
      <c r="CN1281" s="116"/>
      <c r="CO1281" s="27"/>
      <c r="CP1281" s="27"/>
      <c r="CQ1281" s="27">
        <f t="shared" si="2101"/>
        <v>0</v>
      </c>
      <c r="CR1281" s="27"/>
      <c r="CS1281" s="27">
        <f t="shared" si="2102"/>
        <v>0</v>
      </c>
      <c r="CT1281" s="27"/>
      <c r="CU1281" s="27"/>
      <c r="CV1281" s="86">
        <f t="shared" si="2103"/>
        <v>0</v>
      </c>
      <c r="CW1281" s="86">
        <f t="shared" si="2104"/>
        <v>0</v>
      </c>
    </row>
    <row r="1282" spans="2:101" customFormat="1" hidden="1" outlineLevel="2" x14ac:dyDescent="0.3">
      <c r="B1282" s="41">
        <f t="shared" si="2078"/>
        <v>789</v>
      </c>
      <c r="C1282" s="42"/>
      <c r="D1282" s="105"/>
      <c r="E1282" s="37"/>
      <c r="F1282" s="34"/>
      <c r="G1282" s="34"/>
      <c r="H1282" s="34"/>
      <c r="I1282" s="34"/>
      <c r="J1282" s="34"/>
      <c r="K1282" s="34"/>
      <c r="L1282" s="34"/>
      <c r="M1282" s="27"/>
      <c r="N1282" s="27"/>
      <c r="O1282" s="27"/>
      <c r="P1282" s="27"/>
      <c r="Q1282" s="27"/>
      <c r="R1282" s="27"/>
      <c r="S1282" s="28"/>
      <c r="T1282" s="28"/>
      <c r="U1282" s="28"/>
      <c r="V1282" s="28"/>
      <c r="W1282" s="28">
        <f t="shared" si="2085"/>
        <v>0</v>
      </c>
      <c r="X1282" s="27">
        <f t="shared" si="2077"/>
        <v>0</v>
      </c>
      <c r="Y1282" s="66"/>
      <c r="Z1282" s="67"/>
      <c r="AA1282" s="67"/>
      <c r="AB1282" s="67"/>
      <c r="AC1282" s="67"/>
      <c r="AD1282" s="67"/>
      <c r="AE1282" s="72">
        <f t="shared" si="2086"/>
        <v>0</v>
      </c>
      <c r="AF1282" s="67"/>
      <c r="AG1282" s="66"/>
      <c r="AH1282" s="67"/>
      <c r="AI1282" s="67"/>
      <c r="AJ1282" s="67"/>
      <c r="AK1282" s="68"/>
      <c r="AL1282" s="66"/>
      <c r="AM1282" s="64">
        <f t="shared" si="2079"/>
        <v>0</v>
      </c>
      <c r="AN1282" s="64">
        <f t="shared" si="2080"/>
        <v>0</v>
      </c>
      <c r="AO1282" s="64">
        <f t="shared" si="2081"/>
        <v>0</v>
      </c>
      <c r="AP1282" s="64">
        <f t="shared" si="2082"/>
        <v>0</v>
      </c>
      <c r="AQ1282" s="64">
        <f t="shared" si="2083"/>
        <v>0</v>
      </c>
      <c r="AR1282" s="64">
        <f t="shared" si="2084"/>
        <v>0</v>
      </c>
      <c r="AS1282" s="68"/>
      <c r="AT1282" s="78"/>
      <c r="AU1282" s="79"/>
      <c r="AV1282" s="79"/>
      <c r="AW1282" s="80"/>
      <c r="AX1282" s="106">
        <f t="shared" si="2087"/>
        <v>0</v>
      </c>
      <c r="AY1282" s="63"/>
      <c r="BA1282" s="36"/>
      <c r="BB1282" s="27">
        <f t="shared" si="2088"/>
        <v>0</v>
      </c>
      <c r="BC1282" s="27">
        <f t="shared" si="2089"/>
        <v>0</v>
      </c>
      <c r="BD1282" s="27"/>
      <c r="BE1282" s="27">
        <f t="shared" si="2090"/>
        <v>0</v>
      </c>
      <c r="BF1282" s="27"/>
      <c r="BG1282" s="27">
        <f t="shared" si="2091"/>
        <v>0</v>
      </c>
      <c r="BH1282" s="1"/>
      <c r="BI1282" s="1"/>
      <c r="BJ1282" s="1"/>
      <c r="BK1282" s="1"/>
      <c r="BL1282" s="1"/>
      <c r="BM1282" s="1"/>
      <c r="BN1282" s="1"/>
      <c r="BO1282" s="1"/>
      <c r="BP1282" s="1"/>
      <c r="BQ1282" s="1"/>
      <c r="BR1282" s="1"/>
      <c r="BS1282" s="38"/>
      <c r="BT1282" s="107">
        <f t="shared" si="2092"/>
        <v>0</v>
      </c>
      <c r="BU1282" s="108">
        <f t="shared" si="2093"/>
        <v>0</v>
      </c>
      <c r="BV1282" s="28">
        <f t="shared" si="2094"/>
        <v>0</v>
      </c>
      <c r="BW1282" s="28">
        <f t="shared" si="2095"/>
        <v>0</v>
      </c>
      <c r="BX1282" s="27"/>
      <c r="BY1282" s="27"/>
      <c r="BZ1282" s="38">
        <f t="shared" si="2096"/>
        <v>0</v>
      </c>
      <c r="CA1282" s="38">
        <f t="shared" si="2097"/>
        <v>0</v>
      </c>
      <c r="CB1282" s="38">
        <f t="shared" si="2098"/>
        <v>0</v>
      </c>
      <c r="CC1282" s="38">
        <f t="shared" si="2099"/>
        <v>0</v>
      </c>
      <c r="CD1282" s="38">
        <f t="shared" si="2100"/>
        <v>0</v>
      </c>
      <c r="CE1282" s="27"/>
      <c r="CF1282" s="27"/>
      <c r="CG1282" s="27"/>
      <c r="CH1282" s="27"/>
      <c r="CI1282" s="126"/>
      <c r="CJ1282" s="116"/>
      <c r="CK1282" s="27"/>
      <c r="CL1282" s="116"/>
      <c r="CM1282" s="27"/>
      <c r="CN1282" s="116"/>
      <c r="CO1282" s="27"/>
      <c r="CP1282" s="27"/>
      <c r="CQ1282" s="27">
        <f t="shared" si="2101"/>
        <v>0</v>
      </c>
      <c r="CR1282" s="27"/>
      <c r="CS1282" s="27">
        <f t="shared" si="2102"/>
        <v>0</v>
      </c>
      <c r="CT1282" s="27"/>
      <c r="CU1282" s="27"/>
      <c r="CV1282" s="86">
        <f t="shared" si="2103"/>
        <v>0</v>
      </c>
      <c r="CW1282" s="86">
        <f t="shared" si="2104"/>
        <v>0</v>
      </c>
    </row>
    <row r="1283" spans="2:101" customFormat="1" hidden="1" outlineLevel="2" x14ac:dyDescent="0.3">
      <c r="B1283" s="41">
        <f t="shared" si="2078"/>
        <v>790</v>
      </c>
      <c r="C1283" s="42"/>
      <c r="D1283" s="105"/>
      <c r="E1283" s="37"/>
      <c r="F1283" s="34"/>
      <c r="G1283" s="34"/>
      <c r="H1283" s="34"/>
      <c r="I1283" s="34"/>
      <c r="J1283" s="34"/>
      <c r="K1283" s="34"/>
      <c r="L1283" s="34"/>
      <c r="M1283" s="27"/>
      <c r="N1283" s="27"/>
      <c r="O1283" s="27"/>
      <c r="P1283" s="27"/>
      <c r="Q1283" s="27"/>
      <c r="R1283" s="27"/>
      <c r="S1283" s="28"/>
      <c r="T1283" s="28"/>
      <c r="U1283" s="28"/>
      <c r="V1283" s="28"/>
      <c r="W1283" s="28">
        <f t="shared" si="2085"/>
        <v>0</v>
      </c>
      <c r="X1283" s="27">
        <f t="shared" si="2077"/>
        <v>0</v>
      </c>
      <c r="Y1283" s="66"/>
      <c r="Z1283" s="67"/>
      <c r="AA1283" s="67"/>
      <c r="AB1283" s="67"/>
      <c r="AC1283" s="67"/>
      <c r="AD1283" s="67"/>
      <c r="AE1283" s="72">
        <f t="shared" si="2086"/>
        <v>0</v>
      </c>
      <c r="AF1283" s="67"/>
      <c r="AG1283" s="66"/>
      <c r="AH1283" s="67"/>
      <c r="AI1283" s="67"/>
      <c r="AJ1283" s="67"/>
      <c r="AK1283" s="68"/>
      <c r="AL1283" s="66"/>
      <c r="AM1283" s="64">
        <f t="shared" si="2079"/>
        <v>0</v>
      </c>
      <c r="AN1283" s="64">
        <f t="shared" si="2080"/>
        <v>0</v>
      </c>
      <c r="AO1283" s="64">
        <f t="shared" si="2081"/>
        <v>0</v>
      </c>
      <c r="AP1283" s="64">
        <f t="shared" si="2082"/>
        <v>0</v>
      </c>
      <c r="AQ1283" s="64">
        <f t="shared" si="2083"/>
        <v>0</v>
      </c>
      <c r="AR1283" s="64">
        <f t="shared" si="2084"/>
        <v>0</v>
      </c>
      <c r="AS1283" s="68"/>
      <c r="AT1283" s="78"/>
      <c r="AU1283" s="79"/>
      <c r="AV1283" s="79"/>
      <c r="AW1283" s="80"/>
      <c r="AX1283" s="106">
        <f t="shared" si="2087"/>
        <v>0</v>
      </c>
      <c r="AY1283" s="63"/>
      <c r="BA1283" s="36"/>
      <c r="BB1283" s="27">
        <f t="shared" si="2088"/>
        <v>0</v>
      </c>
      <c r="BC1283" s="27">
        <f t="shared" si="2089"/>
        <v>0</v>
      </c>
      <c r="BD1283" s="27"/>
      <c r="BE1283" s="27">
        <f t="shared" si="2090"/>
        <v>0</v>
      </c>
      <c r="BF1283" s="27"/>
      <c r="BG1283" s="27">
        <f t="shared" si="2091"/>
        <v>0</v>
      </c>
      <c r="BH1283" s="1"/>
      <c r="BI1283" s="1"/>
      <c r="BJ1283" s="1"/>
      <c r="BK1283" s="1"/>
      <c r="BL1283" s="1"/>
      <c r="BM1283" s="1"/>
      <c r="BN1283" s="1"/>
      <c r="BO1283" s="1"/>
      <c r="BP1283" s="1"/>
      <c r="BQ1283" s="1"/>
      <c r="BR1283" s="1"/>
      <c r="BS1283" s="38"/>
      <c r="BT1283" s="107">
        <f t="shared" si="2092"/>
        <v>0</v>
      </c>
      <c r="BU1283" s="108">
        <f t="shared" si="2093"/>
        <v>0</v>
      </c>
      <c r="BV1283" s="28">
        <f t="shared" si="2094"/>
        <v>0</v>
      </c>
      <c r="BW1283" s="28">
        <f t="shared" si="2095"/>
        <v>0</v>
      </c>
      <c r="BX1283" s="27"/>
      <c r="BY1283" s="27"/>
      <c r="BZ1283" s="38">
        <f t="shared" si="2096"/>
        <v>0</v>
      </c>
      <c r="CA1283" s="38">
        <f t="shared" si="2097"/>
        <v>0</v>
      </c>
      <c r="CB1283" s="38">
        <f t="shared" si="2098"/>
        <v>0</v>
      </c>
      <c r="CC1283" s="38">
        <f t="shared" si="2099"/>
        <v>0</v>
      </c>
      <c r="CD1283" s="38">
        <f t="shared" si="2100"/>
        <v>0</v>
      </c>
      <c r="CE1283" s="27"/>
      <c r="CF1283" s="27"/>
      <c r="CG1283" s="27"/>
      <c r="CH1283" s="27"/>
      <c r="CI1283" s="126"/>
      <c r="CJ1283" s="116"/>
      <c r="CK1283" s="27"/>
      <c r="CL1283" s="116"/>
      <c r="CM1283" s="27"/>
      <c r="CN1283" s="116"/>
      <c r="CO1283" s="27"/>
      <c r="CP1283" s="27"/>
      <c r="CQ1283" s="27">
        <f t="shared" si="2101"/>
        <v>0</v>
      </c>
      <c r="CR1283" s="27"/>
      <c r="CS1283" s="27">
        <f t="shared" si="2102"/>
        <v>0</v>
      </c>
      <c r="CT1283" s="27"/>
      <c r="CU1283" s="27"/>
      <c r="CV1283" s="86">
        <f t="shared" si="2103"/>
        <v>0</v>
      </c>
      <c r="CW1283" s="86">
        <f t="shared" si="2104"/>
        <v>0</v>
      </c>
    </row>
    <row r="1284" spans="2:101" customFormat="1" hidden="1" outlineLevel="2" x14ac:dyDescent="0.3">
      <c r="B1284" s="41">
        <f t="shared" si="2078"/>
        <v>791</v>
      </c>
      <c r="C1284" s="42"/>
      <c r="D1284" s="105"/>
      <c r="E1284" s="37"/>
      <c r="F1284" s="34"/>
      <c r="G1284" s="34"/>
      <c r="H1284" s="34"/>
      <c r="I1284" s="34"/>
      <c r="J1284" s="34"/>
      <c r="K1284" s="34"/>
      <c r="L1284" s="34"/>
      <c r="M1284" s="27"/>
      <c r="N1284" s="27"/>
      <c r="O1284" s="27"/>
      <c r="P1284" s="27"/>
      <c r="Q1284" s="27"/>
      <c r="R1284" s="27"/>
      <c r="S1284" s="28"/>
      <c r="T1284" s="28"/>
      <c r="U1284" s="28"/>
      <c r="V1284" s="28"/>
      <c r="W1284" s="28">
        <f t="shared" si="2085"/>
        <v>0</v>
      </c>
      <c r="X1284" s="27">
        <f t="shared" si="2077"/>
        <v>0</v>
      </c>
      <c r="Y1284" s="66"/>
      <c r="Z1284" s="67"/>
      <c r="AA1284" s="67"/>
      <c r="AB1284" s="67"/>
      <c r="AC1284" s="67"/>
      <c r="AD1284" s="67"/>
      <c r="AE1284" s="72">
        <f t="shared" si="2086"/>
        <v>0</v>
      </c>
      <c r="AF1284" s="67"/>
      <c r="AG1284" s="66"/>
      <c r="AH1284" s="67"/>
      <c r="AI1284" s="67"/>
      <c r="AJ1284" s="67"/>
      <c r="AK1284" s="68"/>
      <c r="AL1284" s="66"/>
      <c r="AM1284" s="64">
        <f t="shared" si="2079"/>
        <v>0</v>
      </c>
      <c r="AN1284" s="64">
        <f t="shared" si="2080"/>
        <v>0</v>
      </c>
      <c r="AO1284" s="64">
        <f t="shared" si="2081"/>
        <v>0</v>
      </c>
      <c r="AP1284" s="64">
        <f t="shared" si="2082"/>
        <v>0</v>
      </c>
      <c r="AQ1284" s="64">
        <f t="shared" si="2083"/>
        <v>0</v>
      </c>
      <c r="AR1284" s="64">
        <f t="shared" si="2084"/>
        <v>0</v>
      </c>
      <c r="AS1284" s="68"/>
      <c r="AT1284" s="78"/>
      <c r="AU1284" s="79"/>
      <c r="AV1284" s="79"/>
      <c r="AW1284" s="80"/>
      <c r="AX1284" s="106">
        <f t="shared" si="2087"/>
        <v>0</v>
      </c>
      <c r="AY1284" s="63"/>
      <c r="BA1284" s="36"/>
      <c r="BB1284" s="27">
        <f t="shared" si="2088"/>
        <v>0</v>
      </c>
      <c r="BC1284" s="27">
        <f t="shared" si="2089"/>
        <v>0</v>
      </c>
      <c r="BD1284" s="27"/>
      <c r="BE1284" s="27">
        <f t="shared" si="2090"/>
        <v>0</v>
      </c>
      <c r="BF1284" s="27"/>
      <c r="BG1284" s="27">
        <f t="shared" si="2091"/>
        <v>0</v>
      </c>
      <c r="BH1284" s="1"/>
      <c r="BI1284" s="1"/>
      <c r="BJ1284" s="1"/>
      <c r="BK1284" s="1"/>
      <c r="BL1284" s="1"/>
      <c r="BM1284" s="1"/>
      <c r="BN1284" s="1"/>
      <c r="BO1284" s="1"/>
      <c r="BP1284" s="1"/>
      <c r="BQ1284" s="1"/>
      <c r="BR1284" s="1"/>
      <c r="BS1284" s="38"/>
      <c r="BT1284" s="107">
        <f t="shared" si="2092"/>
        <v>0</v>
      </c>
      <c r="BU1284" s="108">
        <f t="shared" si="2093"/>
        <v>0</v>
      </c>
      <c r="BV1284" s="28">
        <f t="shared" si="2094"/>
        <v>0</v>
      </c>
      <c r="BW1284" s="28">
        <f t="shared" si="2095"/>
        <v>0</v>
      </c>
      <c r="BX1284" s="27"/>
      <c r="BY1284" s="27"/>
      <c r="BZ1284" s="38">
        <f t="shared" si="2096"/>
        <v>0</v>
      </c>
      <c r="CA1284" s="38">
        <f t="shared" si="2097"/>
        <v>0</v>
      </c>
      <c r="CB1284" s="38">
        <f t="shared" si="2098"/>
        <v>0</v>
      </c>
      <c r="CC1284" s="38">
        <f t="shared" si="2099"/>
        <v>0</v>
      </c>
      <c r="CD1284" s="38">
        <f t="shared" si="2100"/>
        <v>0</v>
      </c>
      <c r="CE1284" s="27"/>
      <c r="CF1284" s="27"/>
      <c r="CG1284" s="27"/>
      <c r="CH1284" s="27"/>
      <c r="CI1284" s="126"/>
      <c r="CJ1284" s="116"/>
      <c r="CK1284" s="27"/>
      <c r="CL1284" s="116"/>
      <c r="CM1284" s="27"/>
      <c r="CN1284" s="116"/>
      <c r="CO1284" s="27"/>
      <c r="CP1284" s="27"/>
      <c r="CQ1284" s="27">
        <f t="shared" si="2101"/>
        <v>0</v>
      </c>
      <c r="CR1284" s="27"/>
      <c r="CS1284" s="27">
        <f t="shared" si="2102"/>
        <v>0</v>
      </c>
      <c r="CT1284" s="27"/>
      <c r="CU1284" s="27"/>
      <c r="CV1284" s="86">
        <f t="shared" si="2103"/>
        <v>0</v>
      </c>
      <c r="CW1284" s="86">
        <f t="shared" si="2104"/>
        <v>0</v>
      </c>
    </row>
    <row r="1285" spans="2:101" customFormat="1" hidden="1" outlineLevel="2" x14ac:dyDescent="0.3">
      <c r="B1285" s="41">
        <f t="shared" si="2078"/>
        <v>792</v>
      </c>
      <c r="C1285" s="42"/>
      <c r="D1285" s="105"/>
      <c r="E1285" s="37"/>
      <c r="F1285" s="34"/>
      <c r="G1285" s="34"/>
      <c r="H1285" s="34"/>
      <c r="I1285" s="34"/>
      <c r="J1285" s="34"/>
      <c r="K1285" s="34"/>
      <c r="L1285" s="34"/>
      <c r="M1285" s="27"/>
      <c r="N1285" s="27"/>
      <c r="O1285" s="27"/>
      <c r="P1285" s="27"/>
      <c r="Q1285" s="27"/>
      <c r="R1285" s="27"/>
      <c r="S1285" s="28"/>
      <c r="T1285" s="28"/>
      <c r="U1285" s="28"/>
      <c r="V1285" s="28"/>
      <c r="W1285" s="28">
        <f t="shared" si="2085"/>
        <v>0</v>
      </c>
      <c r="X1285" s="27">
        <f t="shared" si="2077"/>
        <v>0</v>
      </c>
      <c r="Y1285" s="66"/>
      <c r="Z1285" s="67"/>
      <c r="AA1285" s="67"/>
      <c r="AB1285" s="67"/>
      <c r="AC1285" s="67"/>
      <c r="AD1285" s="67"/>
      <c r="AE1285" s="72">
        <f t="shared" si="2086"/>
        <v>0</v>
      </c>
      <c r="AF1285" s="67"/>
      <c r="AG1285" s="66"/>
      <c r="AH1285" s="67"/>
      <c r="AI1285" s="67"/>
      <c r="AJ1285" s="67"/>
      <c r="AK1285" s="68"/>
      <c r="AL1285" s="66"/>
      <c r="AM1285" s="64">
        <f t="shared" si="2079"/>
        <v>0</v>
      </c>
      <c r="AN1285" s="64">
        <f t="shared" si="2080"/>
        <v>0</v>
      </c>
      <c r="AO1285" s="64">
        <f t="shared" si="2081"/>
        <v>0</v>
      </c>
      <c r="AP1285" s="64">
        <f t="shared" si="2082"/>
        <v>0</v>
      </c>
      <c r="AQ1285" s="64">
        <f t="shared" si="2083"/>
        <v>0</v>
      </c>
      <c r="AR1285" s="64">
        <f t="shared" si="2084"/>
        <v>0</v>
      </c>
      <c r="AS1285" s="68"/>
      <c r="AT1285" s="78"/>
      <c r="AU1285" s="79"/>
      <c r="AV1285" s="79"/>
      <c r="AW1285" s="80"/>
      <c r="AX1285" s="106">
        <f t="shared" si="2087"/>
        <v>0</v>
      </c>
      <c r="AY1285" s="63"/>
      <c r="BA1285" s="36"/>
      <c r="BB1285" s="27">
        <f t="shared" si="2088"/>
        <v>0</v>
      </c>
      <c r="BC1285" s="27">
        <f t="shared" si="2089"/>
        <v>0</v>
      </c>
      <c r="BD1285" s="27"/>
      <c r="BE1285" s="27">
        <f t="shared" si="2090"/>
        <v>0</v>
      </c>
      <c r="BF1285" s="27"/>
      <c r="BG1285" s="27">
        <f t="shared" si="2091"/>
        <v>0</v>
      </c>
      <c r="BH1285" s="1"/>
      <c r="BI1285" s="1"/>
      <c r="BJ1285" s="1"/>
      <c r="BK1285" s="1"/>
      <c r="BL1285" s="1"/>
      <c r="BM1285" s="1"/>
      <c r="BN1285" s="1"/>
      <c r="BO1285" s="1"/>
      <c r="BP1285" s="1"/>
      <c r="BQ1285" s="1"/>
      <c r="BR1285" s="1"/>
      <c r="BS1285" s="38"/>
      <c r="BT1285" s="107">
        <f t="shared" si="2092"/>
        <v>0</v>
      </c>
      <c r="BU1285" s="108">
        <f t="shared" si="2093"/>
        <v>0</v>
      </c>
      <c r="BV1285" s="28">
        <f t="shared" si="2094"/>
        <v>0</v>
      </c>
      <c r="BW1285" s="28">
        <f t="shared" si="2095"/>
        <v>0</v>
      </c>
      <c r="BX1285" s="27"/>
      <c r="BY1285" s="27"/>
      <c r="BZ1285" s="38">
        <f t="shared" si="2096"/>
        <v>0</v>
      </c>
      <c r="CA1285" s="38">
        <f t="shared" si="2097"/>
        <v>0</v>
      </c>
      <c r="CB1285" s="38">
        <f t="shared" si="2098"/>
        <v>0</v>
      </c>
      <c r="CC1285" s="38">
        <f t="shared" si="2099"/>
        <v>0</v>
      </c>
      <c r="CD1285" s="38">
        <f t="shared" si="2100"/>
        <v>0</v>
      </c>
      <c r="CE1285" s="27"/>
      <c r="CF1285" s="27"/>
      <c r="CG1285" s="27"/>
      <c r="CH1285" s="27"/>
      <c r="CI1285" s="126"/>
      <c r="CJ1285" s="116"/>
      <c r="CK1285" s="27"/>
      <c r="CL1285" s="116"/>
      <c r="CM1285" s="27"/>
      <c r="CN1285" s="116"/>
      <c r="CO1285" s="27"/>
      <c r="CP1285" s="27"/>
      <c r="CQ1285" s="27">
        <f t="shared" si="2101"/>
        <v>0</v>
      </c>
      <c r="CR1285" s="27"/>
      <c r="CS1285" s="27">
        <f t="shared" si="2102"/>
        <v>0</v>
      </c>
      <c r="CT1285" s="27"/>
      <c r="CU1285" s="27"/>
      <c r="CV1285" s="86">
        <f t="shared" si="2103"/>
        <v>0</v>
      </c>
      <c r="CW1285" s="86">
        <f t="shared" si="2104"/>
        <v>0</v>
      </c>
    </row>
    <row r="1286" spans="2:101" customFormat="1" hidden="1" outlineLevel="2" x14ac:dyDescent="0.3">
      <c r="B1286" s="41">
        <f t="shared" si="2078"/>
        <v>793</v>
      </c>
      <c r="C1286" s="42"/>
      <c r="D1286" s="105"/>
      <c r="E1286" s="37"/>
      <c r="F1286" s="34"/>
      <c r="G1286" s="34"/>
      <c r="H1286" s="34"/>
      <c r="I1286" s="34"/>
      <c r="J1286" s="34"/>
      <c r="K1286" s="34"/>
      <c r="L1286" s="34"/>
      <c r="M1286" s="27"/>
      <c r="N1286" s="27"/>
      <c r="O1286" s="27"/>
      <c r="P1286" s="27"/>
      <c r="Q1286" s="27"/>
      <c r="R1286" s="27"/>
      <c r="S1286" s="28"/>
      <c r="T1286" s="28"/>
      <c r="U1286" s="28"/>
      <c r="V1286" s="28"/>
      <c r="W1286" s="28">
        <f t="shared" si="2085"/>
        <v>0</v>
      </c>
      <c r="X1286" s="27">
        <f t="shared" si="2077"/>
        <v>0</v>
      </c>
      <c r="Y1286" s="66"/>
      <c r="Z1286" s="67"/>
      <c r="AA1286" s="67"/>
      <c r="AB1286" s="67"/>
      <c r="AC1286" s="67"/>
      <c r="AD1286" s="67"/>
      <c r="AE1286" s="72">
        <f t="shared" si="2086"/>
        <v>0</v>
      </c>
      <c r="AF1286" s="67"/>
      <c r="AG1286" s="66"/>
      <c r="AH1286" s="67"/>
      <c r="AI1286" s="67"/>
      <c r="AJ1286" s="67"/>
      <c r="AK1286" s="68"/>
      <c r="AL1286" s="66"/>
      <c r="AM1286" s="64">
        <f t="shared" si="2079"/>
        <v>0</v>
      </c>
      <c r="AN1286" s="64">
        <f t="shared" si="2080"/>
        <v>0</v>
      </c>
      <c r="AO1286" s="64">
        <f t="shared" si="2081"/>
        <v>0</v>
      </c>
      <c r="AP1286" s="64">
        <f t="shared" si="2082"/>
        <v>0</v>
      </c>
      <c r="AQ1286" s="64">
        <f t="shared" si="2083"/>
        <v>0</v>
      </c>
      <c r="AR1286" s="64">
        <f t="shared" si="2084"/>
        <v>0</v>
      </c>
      <c r="AS1286" s="68"/>
      <c r="AT1286" s="78"/>
      <c r="AU1286" s="79"/>
      <c r="AV1286" s="79"/>
      <c r="AW1286" s="80"/>
      <c r="AX1286" s="106">
        <f t="shared" si="2087"/>
        <v>0</v>
      </c>
      <c r="AY1286" s="63"/>
      <c r="BA1286" s="36"/>
      <c r="BB1286" s="27">
        <f t="shared" si="2088"/>
        <v>0</v>
      </c>
      <c r="BC1286" s="27">
        <f t="shared" si="2089"/>
        <v>0</v>
      </c>
      <c r="BD1286" s="27"/>
      <c r="BE1286" s="27">
        <f t="shared" si="2090"/>
        <v>0</v>
      </c>
      <c r="BF1286" s="27"/>
      <c r="BG1286" s="27">
        <f t="shared" si="2091"/>
        <v>0</v>
      </c>
      <c r="BH1286" s="1"/>
      <c r="BI1286" s="1"/>
      <c r="BJ1286" s="1"/>
      <c r="BK1286" s="1"/>
      <c r="BL1286" s="1"/>
      <c r="BM1286" s="1"/>
      <c r="BN1286" s="1"/>
      <c r="BO1286" s="1"/>
      <c r="BP1286" s="1"/>
      <c r="BQ1286" s="1"/>
      <c r="BR1286" s="1"/>
      <c r="BS1286" s="38"/>
      <c r="BT1286" s="107">
        <f t="shared" si="2092"/>
        <v>0</v>
      </c>
      <c r="BU1286" s="108">
        <f t="shared" si="2093"/>
        <v>0</v>
      </c>
      <c r="BV1286" s="28">
        <f t="shared" si="2094"/>
        <v>0</v>
      </c>
      <c r="BW1286" s="28">
        <f t="shared" si="2095"/>
        <v>0</v>
      </c>
      <c r="BX1286" s="27"/>
      <c r="BY1286" s="27"/>
      <c r="BZ1286" s="38">
        <f t="shared" si="2096"/>
        <v>0</v>
      </c>
      <c r="CA1286" s="38">
        <f t="shared" si="2097"/>
        <v>0</v>
      </c>
      <c r="CB1286" s="38">
        <f t="shared" si="2098"/>
        <v>0</v>
      </c>
      <c r="CC1286" s="38">
        <f t="shared" si="2099"/>
        <v>0</v>
      </c>
      <c r="CD1286" s="38">
        <f t="shared" si="2100"/>
        <v>0</v>
      </c>
      <c r="CE1286" s="27"/>
      <c r="CF1286" s="27"/>
      <c r="CG1286" s="27"/>
      <c r="CH1286" s="27"/>
      <c r="CI1286" s="126"/>
      <c r="CJ1286" s="116"/>
      <c r="CK1286" s="27"/>
      <c r="CL1286" s="116"/>
      <c r="CM1286" s="27"/>
      <c r="CN1286" s="116"/>
      <c r="CO1286" s="27"/>
      <c r="CP1286" s="27"/>
      <c r="CQ1286" s="27">
        <f t="shared" si="2101"/>
        <v>0</v>
      </c>
      <c r="CR1286" s="27"/>
      <c r="CS1286" s="27">
        <f t="shared" si="2102"/>
        <v>0</v>
      </c>
      <c r="CT1286" s="27"/>
      <c r="CU1286" s="27"/>
      <c r="CV1286" s="86">
        <f t="shared" si="2103"/>
        <v>0</v>
      </c>
      <c r="CW1286" s="86">
        <f t="shared" si="2104"/>
        <v>0</v>
      </c>
    </row>
    <row r="1287" spans="2:101" customFormat="1" hidden="1" outlineLevel="2" x14ac:dyDescent="0.3">
      <c r="B1287" s="41">
        <f t="shared" si="2078"/>
        <v>794</v>
      </c>
      <c r="C1287" s="42"/>
      <c r="D1287" s="105"/>
      <c r="E1287" s="37"/>
      <c r="F1287" s="34"/>
      <c r="G1287" s="34"/>
      <c r="H1287" s="34"/>
      <c r="I1287" s="34"/>
      <c r="J1287" s="34"/>
      <c r="K1287" s="34"/>
      <c r="L1287" s="34"/>
      <c r="M1287" s="27"/>
      <c r="N1287" s="27"/>
      <c r="O1287" s="27"/>
      <c r="P1287" s="27"/>
      <c r="Q1287" s="27"/>
      <c r="R1287" s="27"/>
      <c r="S1287" s="28"/>
      <c r="T1287" s="28"/>
      <c r="U1287" s="28"/>
      <c r="V1287" s="28"/>
      <c r="W1287" s="28">
        <f t="shared" si="2085"/>
        <v>0</v>
      </c>
      <c r="X1287" s="27">
        <f t="shared" si="2077"/>
        <v>0</v>
      </c>
      <c r="Y1287" s="66"/>
      <c r="Z1287" s="67"/>
      <c r="AA1287" s="67"/>
      <c r="AB1287" s="67"/>
      <c r="AC1287" s="67"/>
      <c r="AD1287" s="67"/>
      <c r="AE1287" s="72">
        <f t="shared" si="2086"/>
        <v>0</v>
      </c>
      <c r="AF1287" s="67"/>
      <c r="AG1287" s="66"/>
      <c r="AH1287" s="67"/>
      <c r="AI1287" s="67"/>
      <c r="AJ1287" s="67"/>
      <c r="AK1287" s="68"/>
      <c r="AL1287" s="66"/>
      <c r="AM1287" s="64">
        <f t="shared" si="2079"/>
        <v>0</v>
      </c>
      <c r="AN1287" s="64">
        <f t="shared" si="2080"/>
        <v>0</v>
      </c>
      <c r="AO1287" s="64">
        <f t="shared" si="2081"/>
        <v>0</v>
      </c>
      <c r="AP1287" s="64">
        <f t="shared" si="2082"/>
        <v>0</v>
      </c>
      <c r="AQ1287" s="64">
        <f t="shared" si="2083"/>
        <v>0</v>
      </c>
      <c r="AR1287" s="64">
        <f t="shared" si="2084"/>
        <v>0</v>
      </c>
      <c r="AS1287" s="68"/>
      <c r="AT1287" s="78"/>
      <c r="AU1287" s="79"/>
      <c r="AV1287" s="79"/>
      <c r="AW1287" s="80"/>
      <c r="AX1287" s="106">
        <f t="shared" si="2087"/>
        <v>0</v>
      </c>
      <c r="AY1287" s="63"/>
      <c r="BA1287" s="36"/>
      <c r="BB1287" s="27">
        <f t="shared" si="2088"/>
        <v>0</v>
      </c>
      <c r="BC1287" s="27">
        <f t="shared" si="2089"/>
        <v>0</v>
      </c>
      <c r="BD1287" s="27"/>
      <c r="BE1287" s="27">
        <f t="shared" si="2090"/>
        <v>0</v>
      </c>
      <c r="BF1287" s="27"/>
      <c r="BG1287" s="27">
        <f t="shared" si="2091"/>
        <v>0</v>
      </c>
      <c r="BH1287" s="1"/>
      <c r="BI1287" s="1"/>
      <c r="BJ1287" s="1"/>
      <c r="BK1287" s="1"/>
      <c r="BL1287" s="1"/>
      <c r="BM1287" s="1"/>
      <c r="BN1287" s="1"/>
      <c r="BO1287" s="1"/>
      <c r="BP1287" s="1"/>
      <c r="BQ1287" s="1"/>
      <c r="BR1287" s="1"/>
      <c r="BS1287" s="38"/>
      <c r="BT1287" s="107">
        <f t="shared" si="2092"/>
        <v>0</v>
      </c>
      <c r="BU1287" s="108">
        <f t="shared" si="2093"/>
        <v>0</v>
      </c>
      <c r="BV1287" s="28">
        <f t="shared" si="2094"/>
        <v>0</v>
      </c>
      <c r="BW1287" s="28">
        <f t="shared" si="2095"/>
        <v>0</v>
      </c>
      <c r="BX1287" s="27"/>
      <c r="BY1287" s="27"/>
      <c r="BZ1287" s="38">
        <f t="shared" si="2096"/>
        <v>0</v>
      </c>
      <c r="CA1287" s="38">
        <f t="shared" si="2097"/>
        <v>0</v>
      </c>
      <c r="CB1287" s="38">
        <f t="shared" si="2098"/>
        <v>0</v>
      </c>
      <c r="CC1287" s="38">
        <f t="shared" si="2099"/>
        <v>0</v>
      </c>
      <c r="CD1287" s="38">
        <f t="shared" si="2100"/>
        <v>0</v>
      </c>
      <c r="CE1287" s="27"/>
      <c r="CF1287" s="27"/>
      <c r="CG1287" s="27"/>
      <c r="CH1287" s="27"/>
      <c r="CI1287" s="126"/>
      <c r="CJ1287" s="116"/>
      <c r="CK1287" s="27"/>
      <c r="CL1287" s="116"/>
      <c r="CM1287" s="27"/>
      <c r="CN1287" s="116"/>
      <c r="CO1287" s="27"/>
      <c r="CP1287" s="27"/>
      <c r="CQ1287" s="27">
        <f t="shared" si="2101"/>
        <v>0</v>
      </c>
      <c r="CR1287" s="27"/>
      <c r="CS1287" s="27">
        <f t="shared" si="2102"/>
        <v>0</v>
      </c>
      <c r="CT1287" s="27"/>
      <c r="CU1287" s="27"/>
      <c r="CV1287" s="86">
        <f t="shared" si="2103"/>
        <v>0</v>
      </c>
      <c r="CW1287" s="86">
        <f t="shared" si="2104"/>
        <v>0</v>
      </c>
    </row>
    <row r="1288" spans="2:101" customFormat="1" hidden="1" outlineLevel="2" x14ac:dyDescent="0.3">
      <c r="B1288" s="41">
        <f t="shared" si="2078"/>
        <v>795</v>
      </c>
      <c r="C1288" s="42"/>
      <c r="D1288" s="105"/>
      <c r="E1288" s="37"/>
      <c r="F1288" s="34"/>
      <c r="G1288" s="34"/>
      <c r="H1288" s="34"/>
      <c r="I1288" s="34"/>
      <c r="J1288" s="34"/>
      <c r="K1288" s="34"/>
      <c r="L1288" s="34"/>
      <c r="M1288" s="27"/>
      <c r="N1288" s="27"/>
      <c r="O1288" s="27"/>
      <c r="P1288" s="27"/>
      <c r="Q1288" s="27"/>
      <c r="R1288" s="27"/>
      <c r="S1288" s="28"/>
      <c r="T1288" s="28"/>
      <c r="U1288" s="28"/>
      <c r="V1288" s="28"/>
      <c r="W1288" s="28">
        <f t="shared" si="2085"/>
        <v>0</v>
      </c>
      <c r="X1288" s="27">
        <f t="shared" si="2077"/>
        <v>0</v>
      </c>
      <c r="Y1288" s="66"/>
      <c r="Z1288" s="67"/>
      <c r="AA1288" s="67"/>
      <c r="AB1288" s="67"/>
      <c r="AC1288" s="67"/>
      <c r="AD1288" s="67"/>
      <c r="AE1288" s="72">
        <f t="shared" si="2086"/>
        <v>0</v>
      </c>
      <c r="AF1288" s="67"/>
      <c r="AG1288" s="66"/>
      <c r="AH1288" s="67"/>
      <c r="AI1288" s="67"/>
      <c r="AJ1288" s="67"/>
      <c r="AK1288" s="68"/>
      <c r="AL1288" s="66"/>
      <c r="AM1288" s="64">
        <f t="shared" si="2079"/>
        <v>0</v>
      </c>
      <c r="AN1288" s="64">
        <f t="shared" si="2080"/>
        <v>0</v>
      </c>
      <c r="AO1288" s="64">
        <f t="shared" si="2081"/>
        <v>0</v>
      </c>
      <c r="AP1288" s="64">
        <f t="shared" si="2082"/>
        <v>0</v>
      </c>
      <c r="AQ1288" s="64">
        <f t="shared" si="2083"/>
        <v>0</v>
      </c>
      <c r="AR1288" s="64">
        <f t="shared" si="2084"/>
        <v>0</v>
      </c>
      <c r="AS1288" s="68"/>
      <c r="AT1288" s="78"/>
      <c r="AU1288" s="79"/>
      <c r="AV1288" s="79"/>
      <c r="AW1288" s="80"/>
      <c r="AX1288" s="106">
        <f t="shared" si="2087"/>
        <v>0</v>
      </c>
      <c r="AY1288" s="63"/>
      <c r="BA1288" s="36"/>
      <c r="BB1288" s="27">
        <f t="shared" si="2088"/>
        <v>0</v>
      </c>
      <c r="BC1288" s="27">
        <f t="shared" si="2089"/>
        <v>0</v>
      </c>
      <c r="BD1288" s="27"/>
      <c r="BE1288" s="27">
        <f t="shared" si="2090"/>
        <v>0</v>
      </c>
      <c r="BF1288" s="27"/>
      <c r="BG1288" s="27">
        <f t="shared" si="2091"/>
        <v>0</v>
      </c>
      <c r="BH1288" s="1"/>
      <c r="BI1288" s="1"/>
      <c r="BJ1288" s="1"/>
      <c r="BK1288" s="1"/>
      <c r="BL1288" s="1"/>
      <c r="BM1288" s="1"/>
      <c r="BN1288" s="1"/>
      <c r="BO1288" s="1"/>
      <c r="BP1288" s="1"/>
      <c r="BQ1288" s="1"/>
      <c r="BR1288" s="1"/>
      <c r="BS1288" s="38"/>
      <c r="BT1288" s="107">
        <f t="shared" si="2092"/>
        <v>0</v>
      </c>
      <c r="BU1288" s="108">
        <f t="shared" si="2093"/>
        <v>0</v>
      </c>
      <c r="BV1288" s="28">
        <f t="shared" si="2094"/>
        <v>0</v>
      </c>
      <c r="BW1288" s="28">
        <f t="shared" si="2095"/>
        <v>0</v>
      </c>
      <c r="BX1288" s="27"/>
      <c r="BY1288" s="27"/>
      <c r="BZ1288" s="38">
        <f t="shared" si="2096"/>
        <v>0</v>
      </c>
      <c r="CA1288" s="38">
        <f t="shared" si="2097"/>
        <v>0</v>
      </c>
      <c r="CB1288" s="38">
        <f t="shared" si="2098"/>
        <v>0</v>
      </c>
      <c r="CC1288" s="38">
        <f t="shared" si="2099"/>
        <v>0</v>
      </c>
      <c r="CD1288" s="38">
        <f t="shared" si="2100"/>
        <v>0</v>
      </c>
      <c r="CE1288" s="27"/>
      <c r="CF1288" s="27"/>
      <c r="CG1288" s="27"/>
      <c r="CH1288" s="27"/>
      <c r="CI1288" s="126"/>
      <c r="CJ1288" s="116"/>
      <c r="CK1288" s="27"/>
      <c r="CL1288" s="116"/>
      <c r="CM1288" s="27"/>
      <c r="CN1288" s="116"/>
      <c r="CO1288" s="27"/>
      <c r="CP1288" s="27"/>
      <c r="CQ1288" s="27">
        <f t="shared" si="2101"/>
        <v>0</v>
      </c>
      <c r="CR1288" s="27"/>
      <c r="CS1288" s="27">
        <f t="shared" si="2102"/>
        <v>0</v>
      </c>
      <c r="CT1288" s="27"/>
      <c r="CU1288" s="27"/>
      <c r="CV1288" s="86">
        <f t="shared" si="2103"/>
        <v>0</v>
      </c>
      <c r="CW1288" s="86">
        <f t="shared" si="2104"/>
        <v>0</v>
      </c>
    </row>
    <row r="1289" spans="2:101" customFormat="1" hidden="1" outlineLevel="2" x14ac:dyDescent="0.3">
      <c r="B1289" s="41">
        <f t="shared" si="2078"/>
        <v>796</v>
      </c>
      <c r="C1289" s="42"/>
      <c r="D1289" s="105"/>
      <c r="E1289" s="37"/>
      <c r="F1289" s="34"/>
      <c r="G1289" s="34"/>
      <c r="H1289" s="34"/>
      <c r="I1289" s="34"/>
      <c r="J1289" s="34"/>
      <c r="K1289" s="34"/>
      <c r="L1289" s="34"/>
      <c r="M1289" s="27"/>
      <c r="N1289" s="27"/>
      <c r="O1289" s="27"/>
      <c r="P1289" s="27"/>
      <c r="Q1289" s="27"/>
      <c r="R1289" s="27"/>
      <c r="S1289" s="28"/>
      <c r="T1289" s="28"/>
      <c r="U1289" s="28"/>
      <c r="V1289" s="28"/>
      <c r="W1289" s="28">
        <f t="shared" si="2085"/>
        <v>0</v>
      </c>
      <c r="X1289" s="27">
        <f t="shared" si="2077"/>
        <v>0</v>
      </c>
      <c r="Y1289" s="66"/>
      <c r="Z1289" s="67"/>
      <c r="AA1289" s="67"/>
      <c r="AB1289" s="67"/>
      <c r="AC1289" s="67"/>
      <c r="AD1289" s="67"/>
      <c r="AE1289" s="72">
        <f t="shared" si="2086"/>
        <v>0</v>
      </c>
      <c r="AF1289" s="67"/>
      <c r="AG1289" s="66"/>
      <c r="AH1289" s="67"/>
      <c r="AI1289" s="67"/>
      <c r="AJ1289" s="67"/>
      <c r="AK1289" s="68"/>
      <c r="AL1289" s="66"/>
      <c r="AM1289" s="64">
        <f t="shared" si="2079"/>
        <v>0</v>
      </c>
      <c r="AN1289" s="64">
        <f t="shared" si="2080"/>
        <v>0</v>
      </c>
      <c r="AO1289" s="64">
        <f t="shared" si="2081"/>
        <v>0</v>
      </c>
      <c r="AP1289" s="64">
        <f t="shared" si="2082"/>
        <v>0</v>
      </c>
      <c r="AQ1289" s="64">
        <f t="shared" si="2083"/>
        <v>0</v>
      </c>
      <c r="AR1289" s="64">
        <f t="shared" si="2084"/>
        <v>0</v>
      </c>
      <c r="AS1289" s="68"/>
      <c r="AT1289" s="78"/>
      <c r="AU1289" s="79"/>
      <c r="AV1289" s="79"/>
      <c r="AW1289" s="80"/>
      <c r="AX1289" s="106">
        <f t="shared" si="2087"/>
        <v>0</v>
      </c>
      <c r="AY1289" s="63"/>
      <c r="BA1289" s="36"/>
      <c r="BB1289" s="27">
        <f t="shared" si="2088"/>
        <v>0</v>
      </c>
      <c r="BC1289" s="27">
        <f t="shared" si="2089"/>
        <v>0</v>
      </c>
      <c r="BD1289" s="27"/>
      <c r="BE1289" s="27">
        <f t="shared" si="2090"/>
        <v>0</v>
      </c>
      <c r="BF1289" s="27"/>
      <c r="BG1289" s="27">
        <f t="shared" si="2091"/>
        <v>0</v>
      </c>
      <c r="BH1289" s="1"/>
      <c r="BI1289" s="1"/>
      <c r="BJ1289" s="1"/>
      <c r="BK1289" s="1"/>
      <c r="BL1289" s="1"/>
      <c r="BM1289" s="1"/>
      <c r="BN1289" s="1"/>
      <c r="BO1289" s="1"/>
      <c r="BP1289" s="1"/>
      <c r="BQ1289" s="1"/>
      <c r="BR1289" s="1"/>
      <c r="BS1289" s="38"/>
      <c r="BT1289" s="107">
        <f t="shared" si="2092"/>
        <v>0</v>
      </c>
      <c r="BU1289" s="108">
        <f t="shared" si="2093"/>
        <v>0</v>
      </c>
      <c r="BV1289" s="28">
        <f t="shared" si="2094"/>
        <v>0</v>
      </c>
      <c r="BW1289" s="28">
        <f t="shared" si="2095"/>
        <v>0</v>
      </c>
      <c r="BX1289" s="27"/>
      <c r="BY1289" s="27"/>
      <c r="BZ1289" s="38">
        <f t="shared" si="2096"/>
        <v>0</v>
      </c>
      <c r="CA1289" s="38">
        <f t="shared" si="2097"/>
        <v>0</v>
      </c>
      <c r="CB1289" s="38">
        <f t="shared" si="2098"/>
        <v>0</v>
      </c>
      <c r="CC1289" s="38">
        <f t="shared" si="2099"/>
        <v>0</v>
      </c>
      <c r="CD1289" s="38">
        <f t="shared" si="2100"/>
        <v>0</v>
      </c>
      <c r="CE1289" s="27"/>
      <c r="CF1289" s="27"/>
      <c r="CG1289" s="27"/>
      <c r="CH1289" s="27"/>
      <c r="CI1289" s="126"/>
      <c r="CJ1289" s="116"/>
      <c r="CK1289" s="27"/>
      <c r="CL1289" s="116"/>
      <c r="CM1289" s="27"/>
      <c r="CN1289" s="116"/>
      <c r="CO1289" s="27"/>
      <c r="CP1289" s="27"/>
      <c r="CQ1289" s="27">
        <f t="shared" si="2101"/>
        <v>0</v>
      </c>
      <c r="CR1289" s="27"/>
      <c r="CS1289" s="27">
        <f t="shared" si="2102"/>
        <v>0</v>
      </c>
      <c r="CT1289" s="27"/>
      <c r="CU1289" s="27"/>
      <c r="CV1289" s="86">
        <f t="shared" si="2103"/>
        <v>0</v>
      </c>
      <c r="CW1289" s="86">
        <f t="shared" si="2104"/>
        <v>0</v>
      </c>
    </row>
    <row r="1290" spans="2:101" customFormat="1" hidden="1" outlineLevel="2" x14ac:dyDescent="0.3">
      <c r="B1290" s="41">
        <f t="shared" si="2078"/>
        <v>797</v>
      </c>
      <c r="C1290" s="42"/>
      <c r="D1290" s="105"/>
      <c r="E1290" s="37"/>
      <c r="F1290" s="34"/>
      <c r="G1290" s="34"/>
      <c r="H1290" s="34"/>
      <c r="I1290" s="34"/>
      <c r="J1290" s="34"/>
      <c r="K1290" s="34"/>
      <c r="L1290" s="34"/>
      <c r="M1290" s="27"/>
      <c r="N1290" s="27"/>
      <c r="O1290" s="27"/>
      <c r="P1290" s="27"/>
      <c r="Q1290" s="27"/>
      <c r="R1290" s="27"/>
      <c r="S1290" s="28"/>
      <c r="T1290" s="28"/>
      <c r="U1290" s="28"/>
      <c r="V1290" s="28"/>
      <c r="W1290" s="28">
        <f t="shared" si="2085"/>
        <v>0</v>
      </c>
      <c r="X1290" s="27">
        <f t="shared" si="2077"/>
        <v>0</v>
      </c>
      <c r="Y1290" s="66"/>
      <c r="Z1290" s="67"/>
      <c r="AA1290" s="67"/>
      <c r="AB1290" s="67"/>
      <c r="AC1290" s="67"/>
      <c r="AD1290" s="67"/>
      <c r="AE1290" s="72">
        <f t="shared" si="2086"/>
        <v>0</v>
      </c>
      <c r="AF1290" s="67"/>
      <c r="AG1290" s="66"/>
      <c r="AH1290" s="67"/>
      <c r="AI1290" s="67"/>
      <c r="AJ1290" s="67"/>
      <c r="AK1290" s="68"/>
      <c r="AL1290" s="66"/>
      <c r="AM1290" s="64">
        <f t="shared" si="2079"/>
        <v>0</v>
      </c>
      <c r="AN1290" s="64">
        <f t="shared" si="2080"/>
        <v>0</v>
      </c>
      <c r="AO1290" s="64">
        <f t="shared" si="2081"/>
        <v>0</v>
      </c>
      <c r="AP1290" s="64">
        <f t="shared" si="2082"/>
        <v>0</v>
      </c>
      <c r="AQ1290" s="64">
        <f t="shared" si="2083"/>
        <v>0</v>
      </c>
      <c r="AR1290" s="64">
        <f t="shared" si="2084"/>
        <v>0</v>
      </c>
      <c r="AS1290" s="68"/>
      <c r="AT1290" s="78"/>
      <c r="AU1290" s="79"/>
      <c r="AV1290" s="79"/>
      <c r="AW1290" s="80"/>
      <c r="AX1290" s="106">
        <f t="shared" si="2087"/>
        <v>0</v>
      </c>
      <c r="AY1290" s="63"/>
      <c r="BA1290" s="36"/>
      <c r="BB1290" s="27">
        <f t="shared" si="2088"/>
        <v>0</v>
      </c>
      <c r="BC1290" s="27">
        <f t="shared" si="2089"/>
        <v>0</v>
      </c>
      <c r="BD1290" s="27"/>
      <c r="BE1290" s="27">
        <f t="shared" si="2090"/>
        <v>0</v>
      </c>
      <c r="BF1290" s="27"/>
      <c r="BG1290" s="27">
        <f t="shared" si="2091"/>
        <v>0</v>
      </c>
      <c r="BH1290" s="1"/>
      <c r="BI1290" s="1"/>
      <c r="BJ1290" s="1"/>
      <c r="BK1290" s="1"/>
      <c r="BL1290" s="1"/>
      <c r="BM1290" s="1"/>
      <c r="BN1290" s="1"/>
      <c r="BO1290" s="1"/>
      <c r="BP1290" s="1"/>
      <c r="BQ1290" s="1"/>
      <c r="BR1290" s="1"/>
      <c r="BS1290" s="38"/>
      <c r="BT1290" s="107">
        <f t="shared" si="2092"/>
        <v>0</v>
      </c>
      <c r="BU1290" s="108">
        <f t="shared" si="2093"/>
        <v>0</v>
      </c>
      <c r="BV1290" s="28">
        <f t="shared" si="2094"/>
        <v>0</v>
      </c>
      <c r="BW1290" s="28">
        <f t="shared" si="2095"/>
        <v>0</v>
      </c>
      <c r="BX1290" s="27"/>
      <c r="BY1290" s="27"/>
      <c r="BZ1290" s="38">
        <f t="shared" si="2096"/>
        <v>0</v>
      </c>
      <c r="CA1290" s="38">
        <f t="shared" si="2097"/>
        <v>0</v>
      </c>
      <c r="CB1290" s="38">
        <f t="shared" si="2098"/>
        <v>0</v>
      </c>
      <c r="CC1290" s="38">
        <f t="shared" si="2099"/>
        <v>0</v>
      </c>
      <c r="CD1290" s="38">
        <f t="shared" si="2100"/>
        <v>0</v>
      </c>
      <c r="CE1290" s="27"/>
      <c r="CF1290" s="27"/>
      <c r="CG1290" s="27"/>
      <c r="CH1290" s="27"/>
      <c r="CI1290" s="126"/>
      <c r="CJ1290" s="116"/>
      <c r="CK1290" s="27"/>
      <c r="CL1290" s="116"/>
      <c r="CM1290" s="27"/>
      <c r="CN1290" s="116"/>
      <c r="CO1290" s="27"/>
      <c r="CP1290" s="27"/>
      <c r="CQ1290" s="27">
        <f t="shared" si="2101"/>
        <v>0</v>
      </c>
      <c r="CR1290" s="27"/>
      <c r="CS1290" s="27">
        <f t="shared" si="2102"/>
        <v>0</v>
      </c>
      <c r="CT1290" s="27"/>
      <c r="CU1290" s="27"/>
      <c r="CV1290" s="86">
        <f t="shared" si="2103"/>
        <v>0</v>
      </c>
      <c r="CW1290" s="86">
        <f t="shared" si="2104"/>
        <v>0</v>
      </c>
    </row>
    <row r="1291" spans="2:101" customFormat="1" hidden="1" outlineLevel="2" x14ac:dyDescent="0.3">
      <c r="B1291" s="41">
        <f t="shared" si="2078"/>
        <v>798</v>
      </c>
      <c r="C1291" s="42"/>
      <c r="D1291" s="105"/>
      <c r="E1291" s="37"/>
      <c r="F1291" s="34"/>
      <c r="G1291" s="34"/>
      <c r="H1291" s="34"/>
      <c r="I1291" s="34"/>
      <c r="J1291" s="34"/>
      <c r="K1291" s="34"/>
      <c r="L1291" s="34"/>
      <c r="M1291" s="27"/>
      <c r="N1291" s="27"/>
      <c r="O1291" s="27"/>
      <c r="P1291" s="27"/>
      <c r="Q1291" s="27"/>
      <c r="R1291" s="27"/>
      <c r="S1291" s="28"/>
      <c r="T1291" s="28"/>
      <c r="U1291" s="28"/>
      <c r="V1291" s="28"/>
      <c r="W1291" s="28">
        <f t="shared" si="2085"/>
        <v>0</v>
      </c>
      <c r="X1291" s="27">
        <f t="shared" si="2077"/>
        <v>0</v>
      </c>
      <c r="Y1291" s="66"/>
      <c r="Z1291" s="67"/>
      <c r="AA1291" s="67"/>
      <c r="AB1291" s="67"/>
      <c r="AC1291" s="67"/>
      <c r="AD1291" s="67"/>
      <c r="AE1291" s="72">
        <f t="shared" si="2086"/>
        <v>0</v>
      </c>
      <c r="AF1291" s="67"/>
      <c r="AG1291" s="66"/>
      <c r="AH1291" s="67"/>
      <c r="AI1291" s="67"/>
      <c r="AJ1291" s="67"/>
      <c r="AK1291" s="68"/>
      <c r="AL1291" s="66"/>
      <c r="AM1291" s="64">
        <f t="shared" si="2079"/>
        <v>0</v>
      </c>
      <c r="AN1291" s="64">
        <f t="shared" si="2080"/>
        <v>0</v>
      </c>
      <c r="AO1291" s="64">
        <f t="shared" si="2081"/>
        <v>0</v>
      </c>
      <c r="AP1291" s="64">
        <f t="shared" si="2082"/>
        <v>0</v>
      </c>
      <c r="AQ1291" s="64">
        <f t="shared" si="2083"/>
        <v>0</v>
      </c>
      <c r="AR1291" s="64">
        <f t="shared" si="2084"/>
        <v>0</v>
      </c>
      <c r="AS1291" s="68"/>
      <c r="AT1291" s="78"/>
      <c r="AU1291" s="79"/>
      <c r="AV1291" s="79"/>
      <c r="AW1291" s="80"/>
      <c r="AX1291" s="106">
        <f t="shared" si="2087"/>
        <v>0</v>
      </c>
      <c r="AY1291" s="63"/>
      <c r="BA1291" s="36"/>
      <c r="BB1291" s="27">
        <f t="shared" si="2088"/>
        <v>0</v>
      </c>
      <c r="BC1291" s="27">
        <f t="shared" si="2089"/>
        <v>0</v>
      </c>
      <c r="BD1291" s="27"/>
      <c r="BE1291" s="27">
        <f t="shared" si="2090"/>
        <v>0</v>
      </c>
      <c r="BF1291" s="27"/>
      <c r="BG1291" s="27">
        <f t="shared" si="2091"/>
        <v>0</v>
      </c>
      <c r="BH1291" s="1"/>
      <c r="BI1291" s="1"/>
      <c r="BJ1291" s="1"/>
      <c r="BK1291" s="1"/>
      <c r="BL1291" s="1"/>
      <c r="BM1291" s="1"/>
      <c r="BN1291" s="1"/>
      <c r="BO1291" s="1"/>
      <c r="BP1291" s="1"/>
      <c r="BQ1291" s="1"/>
      <c r="BR1291" s="1"/>
      <c r="BS1291" s="38"/>
      <c r="BT1291" s="107">
        <f t="shared" si="2092"/>
        <v>0</v>
      </c>
      <c r="BU1291" s="108">
        <f t="shared" si="2093"/>
        <v>0</v>
      </c>
      <c r="BV1291" s="28">
        <f t="shared" si="2094"/>
        <v>0</v>
      </c>
      <c r="BW1291" s="28">
        <f t="shared" si="2095"/>
        <v>0</v>
      </c>
      <c r="BX1291" s="27"/>
      <c r="BY1291" s="27"/>
      <c r="BZ1291" s="38">
        <f t="shared" si="2096"/>
        <v>0</v>
      </c>
      <c r="CA1291" s="38">
        <f t="shared" si="2097"/>
        <v>0</v>
      </c>
      <c r="CB1291" s="38">
        <f t="shared" si="2098"/>
        <v>0</v>
      </c>
      <c r="CC1291" s="38">
        <f t="shared" si="2099"/>
        <v>0</v>
      </c>
      <c r="CD1291" s="38">
        <f t="shared" si="2100"/>
        <v>0</v>
      </c>
      <c r="CE1291" s="27"/>
      <c r="CF1291" s="27"/>
      <c r="CG1291" s="27"/>
      <c r="CH1291" s="27"/>
      <c r="CI1291" s="126"/>
      <c r="CJ1291" s="116"/>
      <c r="CK1291" s="27"/>
      <c r="CL1291" s="116"/>
      <c r="CM1291" s="27"/>
      <c r="CN1291" s="116"/>
      <c r="CO1291" s="27"/>
      <c r="CP1291" s="27"/>
      <c r="CQ1291" s="27">
        <f t="shared" si="2101"/>
        <v>0</v>
      </c>
      <c r="CR1291" s="27"/>
      <c r="CS1291" s="27">
        <f t="shared" si="2102"/>
        <v>0</v>
      </c>
      <c r="CT1291" s="27"/>
      <c r="CU1291" s="27"/>
      <c r="CV1291" s="86">
        <f t="shared" si="2103"/>
        <v>0</v>
      </c>
      <c r="CW1291" s="86">
        <f t="shared" si="2104"/>
        <v>0</v>
      </c>
    </row>
    <row r="1292" spans="2:101" customFormat="1" hidden="1" outlineLevel="2" x14ac:dyDescent="0.3">
      <c r="B1292" s="41">
        <f t="shared" si="2078"/>
        <v>799</v>
      </c>
      <c r="C1292" s="42"/>
      <c r="D1292" s="105"/>
      <c r="E1292" s="37"/>
      <c r="F1292" s="34"/>
      <c r="G1292" s="34"/>
      <c r="H1292" s="34"/>
      <c r="I1292" s="34"/>
      <c r="J1292" s="34"/>
      <c r="K1292" s="34"/>
      <c r="L1292" s="34"/>
      <c r="M1292" s="27"/>
      <c r="N1292" s="27"/>
      <c r="O1292" s="27"/>
      <c r="P1292" s="27"/>
      <c r="Q1292" s="27"/>
      <c r="R1292" s="27"/>
      <c r="S1292" s="28"/>
      <c r="T1292" s="28"/>
      <c r="U1292" s="28"/>
      <c r="V1292" s="28"/>
      <c r="W1292" s="28">
        <f t="shared" si="2085"/>
        <v>0</v>
      </c>
      <c r="X1292" s="27">
        <f t="shared" si="2077"/>
        <v>0</v>
      </c>
      <c r="Y1292" s="66"/>
      <c r="Z1292" s="67"/>
      <c r="AA1292" s="67"/>
      <c r="AB1292" s="67"/>
      <c r="AC1292" s="67"/>
      <c r="AD1292" s="67"/>
      <c r="AE1292" s="72">
        <f t="shared" si="2086"/>
        <v>0</v>
      </c>
      <c r="AF1292" s="67"/>
      <c r="AG1292" s="66"/>
      <c r="AH1292" s="67"/>
      <c r="AI1292" s="67"/>
      <c r="AJ1292" s="67"/>
      <c r="AK1292" s="68"/>
      <c r="AL1292" s="66"/>
      <c r="AM1292" s="64">
        <f t="shared" si="2079"/>
        <v>0</v>
      </c>
      <c r="AN1292" s="64">
        <f t="shared" si="2080"/>
        <v>0</v>
      </c>
      <c r="AO1292" s="64">
        <f t="shared" si="2081"/>
        <v>0</v>
      </c>
      <c r="AP1292" s="64">
        <f t="shared" si="2082"/>
        <v>0</v>
      </c>
      <c r="AQ1292" s="64">
        <f t="shared" si="2083"/>
        <v>0</v>
      </c>
      <c r="AR1292" s="64">
        <f t="shared" si="2084"/>
        <v>0</v>
      </c>
      <c r="AS1292" s="68"/>
      <c r="AT1292" s="78"/>
      <c r="AU1292" s="79"/>
      <c r="AV1292" s="79"/>
      <c r="AW1292" s="80"/>
      <c r="AX1292" s="106">
        <f t="shared" si="2087"/>
        <v>0</v>
      </c>
      <c r="AY1292" s="63"/>
      <c r="BA1292" s="36"/>
      <c r="BB1292" s="27">
        <f t="shared" si="2088"/>
        <v>0</v>
      </c>
      <c r="BC1292" s="27">
        <f t="shared" si="2089"/>
        <v>0</v>
      </c>
      <c r="BD1292" s="27"/>
      <c r="BE1292" s="27">
        <f t="shared" si="2090"/>
        <v>0</v>
      </c>
      <c r="BF1292" s="27"/>
      <c r="BG1292" s="27">
        <f t="shared" si="2091"/>
        <v>0</v>
      </c>
      <c r="BH1292" s="1"/>
      <c r="BI1292" s="1"/>
      <c r="BJ1292" s="1"/>
      <c r="BK1292" s="1"/>
      <c r="BL1292" s="1"/>
      <c r="BM1292" s="1"/>
      <c r="BN1292" s="1"/>
      <c r="BO1292" s="1"/>
      <c r="BP1292" s="1"/>
      <c r="BQ1292" s="1"/>
      <c r="BR1292" s="1"/>
      <c r="BS1292" s="38"/>
      <c r="BT1292" s="107">
        <f t="shared" si="2092"/>
        <v>0</v>
      </c>
      <c r="BU1292" s="108">
        <f t="shared" si="2093"/>
        <v>0</v>
      </c>
      <c r="BV1292" s="28">
        <f t="shared" si="2094"/>
        <v>0</v>
      </c>
      <c r="BW1292" s="28">
        <f t="shared" si="2095"/>
        <v>0</v>
      </c>
      <c r="BX1292" s="27"/>
      <c r="BY1292" s="27"/>
      <c r="BZ1292" s="38">
        <f t="shared" si="2096"/>
        <v>0</v>
      </c>
      <c r="CA1292" s="38">
        <f t="shared" si="2097"/>
        <v>0</v>
      </c>
      <c r="CB1292" s="38">
        <f t="shared" si="2098"/>
        <v>0</v>
      </c>
      <c r="CC1292" s="38">
        <f t="shared" si="2099"/>
        <v>0</v>
      </c>
      <c r="CD1292" s="38">
        <f t="shared" si="2100"/>
        <v>0</v>
      </c>
      <c r="CE1292" s="27"/>
      <c r="CF1292" s="27"/>
      <c r="CG1292" s="27"/>
      <c r="CH1292" s="27"/>
      <c r="CI1292" s="126"/>
      <c r="CJ1292" s="116"/>
      <c r="CK1292" s="27"/>
      <c r="CL1292" s="116"/>
      <c r="CM1292" s="27"/>
      <c r="CN1292" s="116"/>
      <c r="CO1292" s="27"/>
      <c r="CP1292" s="27"/>
      <c r="CQ1292" s="27">
        <f t="shared" si="2101"/>
        <v>0</v>
      </c>
      <c r="CR1292" s="27"/>
      <c r="CS1292" s="27">
        <f t="shared" si="2102"/>
        <v>0</v>
      </c>
      <c r="CT1292" s="27"/>
      <c r="CU1292" s="27"/>
      <c r="CV1292" s="86">
        <f t="shared" si="2103"/>
        <v>0</v>
      </c>
      <c r="CW1292" s="86">
        <f t="shared" si="2104"/>
        <v>0</v>
      </c>
    </row>
    <row r="1293" spans="2:101" customFormat="1" hidden="1" outlineLevel="2" x14ac:dyDescent="0.3">
      <c r="B1293" s="41">
        <f t="shared" si="2078"/>
        <v>800</v>
      </c>
      <c r="C1293" s="42"/>
      <c r="D1293" s="105"/>
      <c r="E1293" s="37"/>
      <c r="F1293" s="34"/>
      <c r="G1293" s="34"/>
      <c r="H1293" s="34"/>
      <c r="I1293" s="34"/>
      <c r="J1293" s="34"/>
      <c r="K1293" s="34"/>
      <c r="L1293" s="34"/>
      <c r="M1293" s="27"/>
      <c r="N1293" s="27"/>
      <c r="O1293" s="27"/>
      <c r="P1293" s="27"/>
      <c r="Q1293" s="27"/>
      <c r="R1293" s="27"/>
      <c r="S1293" s="28"/>
      <c r="T1293" s="28"/>
      <c r="U1293" s="28"/>
      <c r="V1293" s="28"/>
      <c r="W1293" s="28">
        <f t="shared" si="2085"/>
        <v>0</v>
      </c>
      <c r="X1293" s="27">
        <f t="shared" si="2077"/>
        <v>0</v>
      </c>
      <c r="Y1293" s="66"/>
      <c r="Z1293" s="67"/>
      <c r="AA1293" s="67"/>
      <c r="AB1293" s="67"/>
      <c r="AC1293" s="67"/>
      <c r="AD1293" s="67"/>
      <c r="AE1293" s="72">
        <f t="shared" si="2086"/>
        <v>0</v>
      </c>
      <c r="AF1293" s="67"/>
      <c r="AG1293" s="66"/>
      <c r="AH1293" s="67"/>
      <c r="AI1293" s="67"/>
      <c r="AJ1293" s="67"/>
      <c r="AK1293" s="68"/>
      <c r="AL1293" s="66"/>
      <c r="AM1293" s="64">
        <f t="shared" si="2079"/>
        <v>0</v>
      </c>
      <c r="AN1293" s="64">
        <f t="shared" si="2080"/>
        <v>0</v>
      </c>
      <c r="AO1293" s="64">
        <f t="shared" si="2081"/>
        <v>0</v>
      </c>
      <c r="AP1293" s="64">
        <f t="shared" si="2082"/>
        <v>0</v>
      </c>
      <c r="AQ1293" s="64">
        <f t="shared" si="2083"/>
        <v>0</v>
      </c>
      <c r="AR1293" s="64">
        <f t="shared" si="2084"/>
        <v>0</v>
      </c>
      <c r="AS1293" s="68"/>
      <c r="AT1293" s="78"/>
      <c r="AU1293" s="79"/>
      <c r="AV1293" s="79"/>
      <c r="AW1293" s="80"/>
      <c r="AX1293" s="106">
        <f t="shared" si="2087"/>
        <v>0</v>
      </c>
      <c r="AY1293" s="63"/>
      <c r="BA1293" s="36"/>
      <c r="BB1293" s="27">
        <f t="shared" si="2088"/>
        <v>0</v>
      </c>
      <c r="BC1293" s="27">
        <f t="shared" si="2089"/>
        <v>0</v>
      </c>
      <c r="BD1293" s="27"/>
      <c r="BE1293" s="27">
        <f t="shared" si="2090"/>
        <v>0</v>
      </c>
      <c r="BF1293" s="27"/>
      <c r="BG1293" s="27">
        <f t="shared" si="2091"/>
        <v>0</v>
      </c>
      <c r="BH1293" s="1"/>
      <c r="BI1293" s="1"/>
      <c r="BJ1293" s="1"/>
      <c r="BK1293" s="1"/>
      <c r="BL1293" s="1"/>
      <c r="BM1293" s="1"/>
      <c r="BN1293" s="1"/>
      <c r="BO1293" s="1"/>
      <c r="BP1293" s="1"/>
      <c r="BQ1293" s="1"/>
      <c r="BR1293" s="1"/>
      <c r="BS1293" s="38"/>
      <c r="BT1293" s="107">
        <f t="shared" si="2092"/>
        <v>0</v>
      </c>
      <c r="BU1293" s="108">
        <f t="shared" si="2093"/>
        <v>0</v>
      </c>
      <c r="BV1293" s="28">
        <f t="shared" si="2094"/>
        <v>0</v>
      </c>
      <c r="BW1293" s="28">
        <f t="shared" si="2095"/>
        <v>0</v>
      </c>
      <c r="BX1293" s="27"/>
      <c r="BY1293" s="27"/>
      <c r="BZ1293" s="38">
        <f t="shared" si="2096"/>
        <v>0</v>
      </c>
      <c r="CA1293" s="38">
        <f t="shared" si="2097"/>
        <v>0</v>
      </c>
      <c r="CB1293" s="38">
        <f t="shared" si="2098"/>
        <v>0</v>
      </c>
      <c r="CC1293" s="38">
        <f t="shared" si="2099"/>
        <v>0</v>
      </c>
      <c r="CD1293" s="38">
        <f t="shared" si="2100"/>
        <v>0</v>
      </c>
      <c r="CE1293" s="27"/>
      <c r="CF1293" s="27"/>
      <c r="CG1293" s="27"/>
      <c r="CH1293" s="27"/>
      <c r="CI1293" s="126"/>
      <c r="CJ1293" s="116"/>
      <c r="CK1293" s="27"/>
      <c r="CL1293" s="116"/>
      <c r="CM1293" s="27"/>
      <c r="CN1293" s="116"/>
      <c r="CO1293" s="27"/>
      <c r="CP1293" s="27"/>
      <c r="CQ1293" s="27">
        <f t="shared" si="2101"/>
        <v>0</v>
      </c>
      <c r="CR1293" s="27"/>
      <c r="CS1293" s="27">
        <f t="shared" si="2102"/>
        <v>0</v>
      </c>
      <c r="CT1293" s="27"/>
      <c r="CU1293" s="27"/>
      <c r="CV1293" s="86">
        <f t="shared" si="2103"/>
        <v>0</v>
      </c>
      <c r="CW1293" s="86">
        <f t="shared" si="2104"/>
        <v>0</v>
      </c>
    </row>
    <row r="1294" spans="2:101" customFormat="1" hidden="1" outlineLevel="2" x14ac:dyDescent="0.3">
      <c r="B1294" s="41">
        <f t="shared" si="2078"/>
        <v>801</v>
      </c>
      <c r="C1294" s="42"/>
      <c r="D1294" s="105"/>
      <c r="E1294" s="37"/>
      <c r="F1294" s="34"/>
      <c r="G1294" s="34"/>
      <c r="H1294" s="34"/>
      <c r="I1294" s="34"/>
      <c r="J1294" s="34"/>
      <c r="K1294" s="34"/>
      <c r="L1294" s="34"/>
      <c r="M1294" s="27"/>
      <c r="N1294" s="27"/>
      <c r="O1294" s="27"/>
      <c r="P1294" s="27"/>
      <c r="Q1294" s="27"/>
      <c r="R1294" s="27"/>
      <c r="S1294" s="28"/>
      <c r="T1294" s="28"/>
      <c r="U1294" s="28"/>
      <c r="V1294" s="28"/>
      <c r="W1294" s="28">
        <f t="shared" si="2085"/>
        <v>0</v>
      </c>
      <c r="X1294" s="27">
        <f t="shared" si="2077"/>
        <v>0</v>
      </c>
      <c r="Y1294" s="66"/>
      <c r="Z1294" s="67"/>
      <c r="AA1294" s="67"/>
      <c r="AB1294" s="67"/>
      <c r="AC1294" s="67"/>
      <c r="AD1294" s="67"/>
      <c r="AE1294" s="72">
        <f t="shared" si="2086"/>
        <v>0</v>
      </c>
      <c r="AF1294" s="67"/>
      <c r="AG1294" s="66"/>
      <c r="AH1294" s="67"/>
      <c r="AI1294" s="67"/>
      <c r="AJ1294" s="67"/>
      <c r="AK1294" s="68"/>
      <c r="AL1294" s="66"/>
      <c r="AM1294" s="64">
        <f t="shared" si="2079"/>
        <v>0</v>
      </c>
      <c r="AN1294" s="64">
        <f t="shared" si="2080"/>
        <v>0</v>
      </c>
      <c r="AO1294" s="64">
        <f t="shared" si="2081"/>
        <v>0</v>
      </c>
      <c r="AP1294" s="64">
        <f t="shared" si="2082"/>
        <v>0</v>
      </c>
      <c r="AQ1294" s="64">
        <f t="shared" si="2083"/>
        <v>0</v>
      </c>
      <c r="AR1294" s="64">
        <f t="shared" si="2084"/>
        <v>0</v>
      </c>
      <c r="AS1294" s="68"/>
      <c r="AT1294" s="78"/>
      <c r="AU1294" s="79"/>
      <c r="AV1294" s="79"/>
      <c r="AW1294" s="80"/>
      <c r="AX1294" s="106">
        <f t="shared" si="2087"/>
        <v>0</v>
      </c>
      <c r="AY1294" s="63"/>
      <c r="BA1294" s="36"/>
      <c r="BB1294" s="27">
        <f t="shared" si="2088"/>
        <v>0</v>
      </c>
      <c r="BC1294" s="27">
        <f t="shared" si="2089"/>
        <v>0</v>
      </c>
      <c r="BD1294" s="27"/>
      <c r="BE1294" s="27">
        <f t="shared" si="2090"/>
        <v>0</v>
      </c>
      <c r="BF1294" s="27"/>
      <c r="BG1294" s="27">
        <f t="shared" si="2091"/>
        <v>0</v>
      </c>
      <c r="BH1294" s="1"/>
      <c r="BI1294" s="1"/>
      <c r="BJ1294" s="1"/>
      <c r="BK1294" s="1"/>
      <c r="BL1294" s="1"/>
      <c r="BM1294" s="1"/>
      <c r="BN1294" s="1"/>
      <c r="BO1294" s="1"/>
      <c r="BP1294" s="1"/>
      <c r="BQ1294" s="1"/>
      <c r="BR1294" s="1"/>
      <c r="BS1294" s="38"/>
      <c r="BT1294" s="107">
        <f t="shared" si="2092"/>
        <v>0</v>
      </c>
      <c r="BU1294" s="108">
        <f t="shared" si="2093"/>
        <v>0</v>
      </c>
      <c r="BV1294" s="28">
        <f t="shared" si="2094"/>
        <v>0</v>
      </c>
      <c r="BW1294" s="28">
        <f t="shared" si="2095"/>
        <v>0</v>
      </c>
      <c r="BX1294" s="27"/>
      <c r="BY1294" s="27"/>
      <c r="BZ1294" s="38">
        <f t="shared" si="2096"/>
        <v>0</v>
      </c>
      <c r="CA1294" s="38">
        <f t="shared" si="2097"/>
        <v>0</v>
      </c>
      <c r="CB1294" s="38">
        <f t="shared" si="2098"/>
        <v>0</v>
      </c>
      <c r="CC1294" s="38">
        <f t="shared" si="2099"/>
        <v>0</v>
      </c>
      <c r="CD1294" s="38">
        <f t="shared" si="2100"/>
        <v>0</v>
      </c>
      <c r="CE1294" s="27"/>
      <c r="CF1294" s="27"/>
      <c r="CG1294" s="27"/>
      <c r="CH1294" s="27"/>
      <c r="CI1294" s="126"/>
      <c r="CJ1294" s="116"/>
      <c r="CK1294" s="27"/>
      <c r="CL1294" s="116"/>
      <c r="CM1294" s="27"/>
      <c r="CN1294" s="116"/>
      <c r="CO1294" s="27"/>
      <c r="CP1294" s="27"/>
      <c r="CQ1294" s="27">
        <f t="shared" si="2101"/>
        <v>0</v>
      </c>
      <c r="CR1294" s="27"/>
      <c r="CS1294" s="27">
        <f t="shared" si="2102"/>
        <v>0</v>
      </c>
      <c r="CT1294" s="27"/>
      <c r="CU1294" s="27"/>
      <c r="CV1294" s="86">
        <f t="shared" si="2103"/>
        <v>0</v>
      </c>
      <c r="CW1294" s="86">
        <f t="shared" si="2104"/>
        <v>0</v>
      </c>
    </row>
    <row r="1295" spans="2:101" customFormat="1" hidden="1" outlineLevel="2" x14ac:dyDescent="0.3">
      <c r="B1295" s="41">
        <f t="shared" si="2078"/>
        <v>802</v>
      </c>
      <c r="C1295" s="42"/>
      <c r="D1295" s="105"/>
      <c r="E1295" s="37"/>
      <c r="F1295" s="34"/>
      <c r="G1295" s="34"/>
      <c r="H1295" s="34"/>
      <c r="I1295" s="34"/>
      <c r="J1295" s="34"/>
      <c r="K1295" s="34"/>
      <c r="L1295" s="34"/>
      <c r="M1295" s="27"/>
      <c r="N1295" s="27"/>
      <c r="O1295" s="27"/>
      <c r="P1295" s="27"/>
      <c r="Q1295" s="27"/>
      <c r="R1295" s="27"/>
      <c r="S1295" s="28"/>
      <c r="T1295" s="28"/>
      <c r="U1295" s="28"/>
      <c r="V1295" s="28"/>
      <c r="W1295" s="28">
        <f t="shared" si="2085"/>
        <v>0</v>
      </c>
      <c r="X1295" s="27">
        <f t="shared" si="2077"/>
        <v>0</v>
      </c>
      <c r="Y1295" s="66"/>
      <c r="Z1295" s="67"/>
      <c r="AA1295" s="67"/>
      <c r="AB1295" s="67"/>
      <c r="AC1295" s="67"/>
      <c r="AD1295" s="67"/>
      <c r="AE1295" s="72">
        <f t="shared" si="2086"/>
        <v>0</v>
      </c>
      <c r="AF1295" s="67"/>
      <c r="AG1295" s="66"/>
      <c r="AH1295" s="67"/>
      <c r="AI1295" s="67"/>
      <c r="AJ1295" s="67"/>
      <c r="AK1295" s="68"/>
      <c r="AL1295" s="66"/>
      <c r="AM1295" s="64">
        <f t="shared" si="2079"/>
        <v>0</v>
      </c>
      <c r="AN1295" s="64">
        <f t="shared" si="2080"/>
        <v>0</v>
      </c>
      <c r="AO1295" s="64">
        <f t="shared" si="2081"/>
        <v>0</v>
      </c>
      <c r="AP1295" s="64">
        <f t="shared" si="2082"/>
        <v>0</v>
      </c>
      <c r="AQ1295" s="64">
        <f t="shared" si="2083"/>
        <v>0</v>
      </c>
      <c r="AR1295" s="64">
        <f t="shared" si="2084"/>
        <v>0</v>
      </c>
      <c r="AS1295" s="68"/>
      <c r="AT1295" s="78"/>
      <c r="AU1295" s="79"/>
      <c r="AV1295" s="79"/>
      <c r="AW1295" s="80"/>
      <c r="AX1295" s="106">
        <f t="shared" si="2087"/>
        <v>0</v>
      </c>
      <c r="AY1295" s="63"/>
      <c r="BA1295" s="36"/>
      <c r="BB1295" s="27">
        <f t="shared" si="2088"/>
        <v>0</v>
      </c>
      <c r="BC1295" s="27">
        <f t="shared" si="2089"/>
        <v>0</v>
      </c>
      <c r="BD1295" s="27"/>
      <c r="BE1295" s="27">
        <f t="shared" si="2090"/>
        <v>0</v>
      </c>
      <c r="BF1295" s="27"/>
      <c r="BG1295" s="27">
        <f t="shared" si="2091"/>
        <v>0</v>
      </c>
      <c r="BH1295" s="1"/>
      <c r="BI1295" s="1"/>
      <c r="BJ1295" s="1"/>
      <c r="BK1295" s="1"/>
      <c r="BL1295" s="1"/>
      <c r="BM1295" s="1"/>
      <c r="BN1295" s="1"/>
      <c r="BO1295" s="1"/>
      <c r="BP1295" s="1"/>
      <c r="BQ1295" s="1"/>
      <c r="BR1295" s="1"/>
      <c r="BS1295" s="38"/>
      <c r="BT1295" s="107">
        <f t="shared" si="2092"/>
        <v>0</v>
      </c>
      <c r="BU1295" s="108">
        <f t="shared" si="2093"/>
        <v>0</v>
      </c>
      <c r="BV1295" s="28">
        <f t="shared" si="2094"/>
        <v>0</v>
      </c>
      <c r="BW1295" s="28">
        <f t="shared" si="2095"/>
        <v>0</v>
      </c>
      <c r="BX1295" s="27"/>
      <c r="BY1295" s="27"/>
      <c r="BZ1295" s="38">
        <f t="shared" si="2096"/>
        <v>0</v>
      </c>
      <c r="CA1295" s="38">
        <f t="shared" si="2097"/>
        <v>0</v>
      </c>
      <c r="CB1295" s="38">
        <f t="shared" si="2098"/>
        <v>0</v>
      </c>
      <c r="CC1295" s="38">
        <f t="shared" si="2099"/>
        <v>0</v>
      </c>
      <c r="CD1295" s="38">
        <f t="shared" si="2100"/>
        <v>0</v>
      </c>
      <c r="CE1295" s="27"/>
      <c r="CF1295" s="27"/>
      <c r="CG1295" s="27"/>
      <c r="CH1295" s="27"/>
      <c r="CI1295" s="126"/>
      <c r="CJ1295" s="116"/>
      <c r="CK1295" s="27"/>
      <c r="CL1295" s="116"/>
      <c r="CM1295" s="27"/>
      <c r="CN1295" s="116"/>
      <c r="CO1295" s="27"/>
      <c r="CP1295" s="27"/>
      <c r="CQ1295" s="27">
        <f t="shared" si="2101"/>
        <v>0</v>
      </c>
      <c r="CR1295" s="27"/>
      <c r="CS1295" s="27">
        <f t="shared" si="2102"/>
        <v>0</v>
      </c>
      <c r="CT1295" s="27"/>
      <c r="CU1295" s="27"/>
      <c r="CV1295" s="86">
        <f t="shared" si="2103"/>
        <v>0</v>
      </c>
      <c r="CW1295" s="86">
        <f t="shared" si="2104"/>
        <v>0</v>
      </c>
    </row>
    <row r="1296" spans="2:101" customFormat="1" hidden="1" outlineLevel="2" x14ac:dyDescent="0.3">
      <c r="B1296" s="41">
        <f t="shared" si="2078"/>
        <v>803</v>
      </c>
      <c r="C1296" s="42"/>
      <c r="D1296" s="105"/>
      <c r="E1296" s="37"/>
      <c r="F1296" s="34"/>
      <c r="G1296" s="34"/>
      <c r="H1296" s="34"/>
      <c r="I1296" s="34"/>
      <c r="J1296" s="34"/>
      <c r="K1296" s="34"/>
      <c r="L1296" s="34"/>
      <c r="M1296" s="27"/>
      <c r="N1296" s="27"/>
      <c r="O1296" s="27"/>
      <c r="P1296" s="27"/>
      <c r="Q1296" s="27"/>
      <c r="R1296" s="27"/>
      <c r="S1296" s="28"/>
      <c r="T1296" s="28"/>
      <c r="U1296" s="28"/>
      <c r="V1296" s="28"/>
      <c r="W1296" s="28">
        <f t="shared" si="2085"/>
        <v>0</v>
      </c>
      <c r="X1296" s="27">
        <f t="shared" si="2077"/>
        <v>0</v>
      </c>
      <c r="Y1296" s="66"/>
      <c r="Z1296" s="67"/>
      <c r="AA1296" s="67"/>
      <c r="AB1296" s="67"/>
      <c r="AC1296" s="67"/>
      <c r="AD1296" s="67"/>
      <c r="AE1296" s="72">
        <f t="shared" si="2086"/>
        <v>0</v>
      </c>
      <c r="AF1296" s="67"/>
      <c r="AG1296" s="66"/>
      <c r="AH1296" s="67"/>
      <c r="AI1296" s="67"/>
      <c r="AJ1296" s="67"/>
      <c r="AK1296" s="68"/>
      <c r="AL1296" s="66"/>
      <c r="AM1296" s="64">
        <f t="shared" si="2079"/>
        <v>0</v>
      </c>
      <c r="AN1296" s="64">
        <f t="shared" si="2080"/>
        <v>0</v>
      </c>
      <c r="AO1296" s="64">
        <f t="shared" si="2081"/>
        <v>0</v>
      </c>
      <c r="AP1296" s="64">
        <f t="shared" si="2082"/>
        <v>0</v>
      </c>
      <c r="AQ1296" s="64">
        <f t="shared" si="2083"/>
        <v>0</v>
      </c>
      <c r="AR1296" s="64">
        <f t="shared" si="2084"/>
        <v>0</v>
      </c>
      <c r="AS1296" s="68"/>
      <c r="AT1296" s="78"/>
      <c r="AU1296" s="79"/>
      <c r="AV1296" s="79"/>
      <c r="AW1296" s="80"/>
      <c r="AX1296" s="106">
        <f t="shared" si="2087"/>
        <v>0</v>
      </c>
      <c r="AY1296" s="63"/>
      <c r="BA1296" s="36"/>
      <c r="BB1296" s="27">
        <f t="shared" si="2088"/>
        <v>0</v>
      </c>
      <c r="BC1296" s="27">
        <f t="shared" si="2089"/>
        <v>0</v>
      </c>
      <c r="BD1296" s="27"/>
      <c r="BE1296" s="27">
        <f t="shared" si="2090"/>
        <v>0</v>
      </c>
      <c r="BF1296" s="27"/>
      <c r="BG1296" s="27">
        <f t="shared" si="2091"/>
        <v>0</v>
      </c>
      <c r="BH1296" s="1"/>
      <c r="BI1296" s="1"/>
      <c r="BJ1296" s="1"/>
      <c r="BK1296" s="1"/>
      <c r="BL1296" s="1"/>
      <c r="BM1296" s="1"/>
      <c r="BN1296" s="1"/>
      <c r="BO1296" s="1"/>
      <c r="BP1296" s="1"/>
      <c r="BQ1296" s="1"/>
      <c r="BR1296" s="1"/>
      <c r="BS1296" s="38"/>
      <c r="BT1296" s="107">
        <f t="shared" si="2092"/>
        <v>0</v>
      </c>
      <c r="BU1296" s="108">
        <f t="shared" si="2093"/>
        <v>0</v>
      </c>
      <c r="BV1296" s="28">
        <f t="shared" si="2094"/>
        <v>0</v>
      </c>
      <c r="BW1296" s="28">
        <f t="shared" si="2095"/>
        <v>0</v>
      </c>
      <c r="BX1296" s="27"/>
      <c r="BY1296" s="27"/>
      <c r="BZ1296" s="38">
        <f t="shared" si="2096"/>
        <v>0</v>
      </c>
      <c r="CA1296" s="38">
        <f t="shared" si="2097"/>
        <v>0</v>
      </c>
      <c r="CB1296" s="38">
        <f t="shared" si="2098"/>
        <v>0</v>
      </c>
      <c r="CC1296" s="38">
        <f t="shared" si="2099"/>
        <v>0</v>
      </c>
      <c r="CD1296" s="38">
        <f t="shared" si="2100"/>
        <v>0</v>
      </c>
      <c r="CE1296" s="27"/>
      <c r="CF1296" s="27"/>
      <c r="CG1296" s="27"/>
      <c r="CH1296" s="27"/>
      <c r="CI1296" s="126"/>
      <c r="CJ1296" s="116"/>
      <c r="CK1296" s="27"/>
      <c r="CL1296" s="116"/>
      <c r="CM1296" s="27"/>
      <c r="CN1296" s="116"/>
      <c r="CO1296" s="27"/>
      <c r="CP1296" s="27"/>
      <c r="CQ1296" s="27">
        <f t="shared" si="2101"/>
        <v>0</v>
      </c>
      <c r="CR1296" s="27"/>
      <c r="CS1296" s="27">
        <f t="shared" si="2102"/>
        <v>0</v>
      </c>
      <c r="CT1296" s="27"/>
      <c r="CU1296" s="27"/>
      <c r="CV1296" s="86">
        <f t="shared" si="2103"/>
        <v>0</v>
      </c>
      <c r="CW1296" s="86">
        <f t="shared" si="2104"/>
        <v>0</v>
      </c>
    </row>
    <row r="1297" spans="2:101" customFormat="1" hidden="1" outlineLevel="2" x14ac:dyDescent="0.3">
      <c r="B1297" s="41">
        <f t="shared" si="2078"/>
        <v>804</v>
      </c>
      <c r="C1297" s="42"/>
      <c r="D1297" s="105"/>
      <c r="E1297" s="37"/>
      <c r="F1297" s="34"/>
      <c r="G1297" s="34"/>
      <c r="H1297" s="34"/>
      <c r="I1297" s="34"/>
      <c r="J1297" s="34"/>
      <c r="K1297" s="34"/>
      <c r="L1297" s="34"/>
      <c r="M1297" s="27"/>
      <c r="N1297" s="27"/>
      <c r="O1297" s="27"/>
      <c r="P1297" s="27"/>
      <c r="Q1297" s="27"/>
      <c r="R1297" s="27"/>
      <c r="S1297" s="28"/>
      <c r="T1297" s="28"/>
      <c r="U1297" s="28"/>
      <c r="V1297" s="28"/>
      <c r="W1297" s="28">
        <f t="shared" si="2085"/>
        <v>0</v>
      </c>
      <c r="X1297" s="27">
        <f t="shared" si="2077"/>
        <v>0</v>
      </c>
      <c r="Y1297" s="66"/>
      <c r="Z1297" s="67"/>
      <c r="AA1297" s="67"/>
      <c r="AB1297" s="67"/>
      <c r="AC1297" s="67"/>
      <c r="AD1297" s="67"/>
      <c r="AE1297" s="72">
        <f t="shared" si="2086"/>
        <v>0</v>
      </c>
      <c r="AF1297" s="67"/>
      <c r="AG1297" s="66"/>
      <c r="AH1297" s="67"/>
      <c r="AI1297" s="67"/>
      <c r="AJ1297" s="67"/>
      <c r="AK1297" s="68"/>
      <c r="AL1297" s="66"/>
      <c r="AM1297" s="64">
        <f t="shared" si="2079"/>
        <v>0</v>
      </c>
      <c r="AN1297" s="64">
        <f t="shared" si="2080"/>
        <v>0</v>
      </c>
      <c r="AO1297" s="64">
        <f t="shared" si="2081"/>
        <v>0</v>
      </c>
      <c r="AP1297" s="64">
        <f t="shared" si="2082"/>
        <v>0</v>
      </c>
      <c r="AQ1297" s="64">
        <f t="shared" si="2083"/>
        <v>0</v>
      </c>
      <c r="AR1297" s="64">
        <f t="shared" si="2084"/>
        <v>0</v>
      </c>
      <c r="AS1297" s="68"/>
      <c r="AT1297" s="78"/>
      <c r="AU1297" s="79"/>
      <c r="AV1297" s="79"/>
      <c r="AW1297" s="80"/>
      <c r="AX1297" s="106">
        <f t="shared" si="2087"/>
        <v>0</v>
      </c>
      <c r="AY1297" s="63"/>
      <c r="BA1297" s="36"/>
      <c r="BB1297" s="27">
        <f t="shared" si="2088"/>
        <v>0</v>
      </c>
      <c r="BC1297" s="27">
        <f t="shared" si="2089"/>
        <v>0</v>
      </c>
      <c r="BD1297" s="27"/>
      <c r="BE1297" s="27">
        <f t="shared" si="2090"/>
        <v>0</v>
      </c>
      <c r="BF1297" s="27"/>
      <c r="BG1297" s="27">
        <f t="shared" si="2091"/>
        <v>0</v>
      </c>
      <c r="BH1297" s="1"/>
      <c r="BI1297" s="1"/>
      <c r="BJ1297" s="1"/>
      <c r="BK1297" s="1"/>
      <c r="BL1297" s="1"/>
      <c r="BM1297" s="1"/>
      <c r="BN1297" s="1"/>
      <c r="BO1297" s="1"/>
      <c r="BP1297" s="1"/>
      <c r="BQ1297" s="1"/>
      <c r="BR1297" s="1"/>
      <c r="BS1297" s="38"/>
      <c r="BT1297" s="107">
        <f t="shared" si="2092"/>
        <v>0</v>
      </c>
      <c r="BU1297" s="108">
        <f t="shared" si="2093"/>
        <v>0</v>
      </c>
      <c r="BV1297" s="28">
        <f t="shared" si="2094"/>
        <v>0</v>
      </c>
      <c r="BW1297" s="28">
        <f t="shared" si="2095"/>
        <v>0</v>
      </c>
      <c r="BX1297" s="27"/>
      <c r="BY1297" s="27"/>
      <c r="BZ1297" s="38">
        <f t="shared" si="2096"/>
        <v>0</v>
      </c>
      <c r="CA1297" s="38">
        <f t="shared" si="2097"/>
        <v>0</v>
      </c>
      <c r="CB1297" s="38">
        <f t="shared" si="2098"/>
        <v>0</v>
      </c>
      <c r="CC1297" s="38">
        <f t="shared" si="2099"/>
        <v>0</v>
      </c>
      <c r="CD1297" s="38">
        <f t="shared" si="2100"/>
        <v>0</v>
      </c>
      <c r="CE1297" s="27"/>
      <c r="CF1297" s="27"/>
      <c r="CG1297" s="27"/>
      <c r="CH1297" s="27"/>
      <c r="CI1297" s="126"/>
      <c r="CJ1297" s="116"/>
      <c r="CK1297" s="27"/>
      <c r="CL1297" s="116"/>
      <c r="CM1297" s="27"/>
      <c r="CN1297" s="116"/>
      <c r="CO1297" s="27"/>
      <c r="CP1297" s="27"/>
      <c r="CQ1297" s="27">
        <f t="shared" si="2101"/>
        <v>0</v>
      </c>
      <c r="CR1297" s="27"/>
      <c r="CS1297" s="27">
        <f t="shared" si="2102"/>
        <v>0</v>
      </c>
      <c r="CT1297" s="27"/>
      <c r="CU1297" s="27"/>
      <c r="CV1297" s="86">
        <f t="shared" si="2103"/>
        <v>0</v>
      </c>
      <c r="CW1297" s="86">
        <f t="shared" si="2104"/>
        <v>0</v>
      </c>
    </row>
    <row r="1298" spans="2:101" customFormat="1" hidden="1" outlineLevel="2" x14ac:dyDescent="0.3">
      <c r="B1298" s="41">
        <f t="shared" si="2078"/>
        <v>805</v>
      </c>
      <c r="C1298" s="42"/>
      <c r="D1298" s="105"/>
      <c r="E1298" s="37"/>
      <c r="F1298" s="34"/>
      <c r="G1298" s="34"/>
      <c r="H1298" s="34"/>
      <c r="I1298" s="34"/>
      <c r="J1298" s="34"/>
      <c r="K1298" s="34"/>
      <c r="L1298" s="34"/>
      <c r="M1298" s="27"/>
      <c r="N1298" s="27"/>
      <c r="O1298" s="27"/>
      <c r="P1298" s="27"/>
      <c r="Q1298" s="27"/>
      <c r="R1298" s="27"/>
      <c r="S1298" s="28"/>
      <c r="T1298" s="28"/>
      <c r="U1298" s="28"/>
      <c r="V1298" s="28"/>
      <c r="W1298" s="28">
        <f t="shared" si="2085"/>
        <v>0</v>
      </c>
      <c r="X1298" s="27">
        <f t="shared" si="2077"/>
        <v>0</v>
      </c>
      <c r="Y1298" s="66"/>
      <c r="Z1298" s="67"/>
      <c r="AA1298" s="67"/>
      <c r="AB1298" s="67"/>
      <c r="AC1298" s="67"/>
      <c r="AD1298" s="67"/>
      <c r="AE1298" s="72">
        <f t="shared" si="2086"/>
        <v>0</v>
      </c>
      <c r="AF1298" s="67"/>
      <c r="AG1298" s="66"/>
      <c r="AH1298" s="67"/>
      <c r="AI1298" s="67"/>
      <c r="AJ1298" s="67"/>
      <c r="AK1298" s="68"/>
      <c r="AL1298" s="66"/>
      <c r="AM1298" s="64">
        <f t="shared" si="2079"/>
        <v>0</v>
      </c>
      <c r="AN1298" s="64">
        <f t="shared" si="2080"/>
        <v>0</v>
      </c>
      <c r="AO1298" s="64">
        <f t="shared" si="2081"/>
        <v>0</v>
      </c>
      <c r="AP1298" s="64">
        <f t="shared" si="2082"/>
        <v>0</v>
      </c>
      <c r="AQ1298" s="64">
        <f t="shared" si="2083"/>
        <v>0</v>
      </c>
      <c r="AR1298" s="64">
        <f t="shared" si="2084"/>
        <v>0</v>
      </c>
      <c r="AS1298" s="68"/>
      <c r="AT1298" s="78"/>
      <c r="AU1298" s="79"/>
      <c r="AV1298" s="79"/>
      <c r="AW1298" s="80"/>
      <c r="AX1298" s="106">
        <f t="shared" si="2087"/>
        <v>0</v>
      </c>
      <c r="AY1298" s="63"/>
      <c r="BA1298" s="36"/>
      <c r="BB1298" s="27">
        <f t="shared" si="2088"/>
        <v>0</v>
      </c>
      <c r="BC1298" s="27">
        <f t="shared" si="2089"/>
        <v>0</v>
      </c>
      <c r="BD1298" s="27"/>
      <c r="BE1298" s="27">
        <f t="shared" si="2090"/>
        <v>0</v>
      </c>
      <c r="BF1298" s="27"/>
      <c r="BG1298" s="27">
        <f t="shared" si="2091"/>
        <v>0</v>
      </c>
      <c r="BH1298" s="1"/>
      <c r="BI1298" s="1"/>
      <c r="BJ1298" s="1"/>
      <c r="BK1298" s="1"/>
      <c r="BL1298" s="1"/>
      <c r="BM1298" s="1"/>
      <c r="BN1298" s="1"/>
      <c r="BO1298" s="1"/>
      <c r="BP1298" s="1"/>
      <c r="BQ1298" s="1"/>
      <c r="BR1298" s="1"/>
      <c r="BS1298" s="38"/>
      <c r="BT1298" s="107">
        <f t="shared" si="2092"/>
        <v>0</v>
      </c>
      <c r="BU1298" s="108">
        <f t="shared" si="2093"/>
        <v>0</v>
      </c>
      <c r="BV1298" s="28">
        <f t="shared" si="2094"/>
        <v>0</v>
      </c>
      <c r="BW1298" s="28">
        <f t="shared" si="2095"/>
        <v>0</v>
      </c>
      <c r="BX1298" s="27"/>
      <c r="BY1298" s="27"/>
      <c r="BZ1298" s="38">
        <f t="shared" si="2096"/>
        <v>0</v>
      </c>
      <c r="CA1298" s="38">
        <f t="shared" si="2097"/>
        <v>0</v>
      </c>
      <c r="CB1298" s="38">
        <f t="shared" si="2098"/>
        <v>0</v>
      </c>
      <c r="CC1298" s="38">
        <f t="shared" si="2099"/>
        <v>0</v>
      </c>
      <c r="CD1298" s="38">
        <f t="shared" si="2100"/>
        <v>0</v>
      </c>
      <c r="CE1298" s="27"/>
      <c r="CF1298" s="27"/>
      <c r="CG1298" s="27"/>
      <c r="CH1298" s="27"/>
      <c r="CI1298" s="126"/>
      <c r="CJ1298" s="116"/>
      <c r="CK1298" s="27"/>
      <c r="CL1298" s="116"/>
      <c r="CM1298" s="27"/>
      <c r="CN1298" s="116"/>
      <c r="CO1298" s="27"/>
      <c r="CP1298" s="27"/>
      <c r="CQ1298" s="27">
        <f t="shared" si="2101"/>
        <v>0</v>
      </c>
      <c r="CR1298" s="27"/>
      <c r="CS1298" s="27">
        <f t="shared" si="2102"/>
        <v>0</v>
      </c>
      <c r="CT1298" s="27"/>
      <c r="CU1298" s="27"/>
      <c r="CV1298" s="86">
        <f t="shared" si="2103"/>
        <v>0</v>
      </c>
      <c r="CW1298" s="86">
        <f t="shared" si="2104"/>
        <v>0</v>
      </c>
    </row>
    <row r="1299" spans="2:101" customFormat="1" hidden="1" outlineLevel="2" x14ac:dyDescent="0.3">
      <c r="B1299" s="41">
        <f t="shared" si="2078"/>
        <v>806</v>
      </c>
      <c r="C1299" s="42"/>
      <c r="D1299" s="105"/>
      <c r="E1299" s="37"/>
      <c r="F1299" s="34"/>
      <c r="G1299" s="34"/>
      <c r="H1299" s="34"/>
      <c r="I1299" s="34"/>
      <c r="J1299" s="34"/>
      <c r="K1299" s="34"/>
      <c r="L1299" s="34"/>
      <c r="M1299" s="27"/>
      <c r="N1299" s="27"/>
      <c r="O1299" s="27"/>
      <c r="P1299" s="27"/>
      <c r="Q1299" s="27"/>
      <c r="R1299" s="27"/>
      <c r="S1299" s="28"/>
      <c r="T1299" s="28"/>
      <c r="U1299" s="28"/>
      <c r="V1299" s="28"/>
      <c r="W1299" s="28">
        <f t="shared" si="2085"/>
        <v>0</v>
      </c>
      <c r="X1299" s="27">
        <f t="shared" si="2077"/>
        <v>0</v>
      </c>
      <c r="Y1299" s="66"/>
      <c r="Z1299" s="67"/>
      <c r="AA1299" s="67"/>
      <c r="AB1299" s="67"/>
      <c r="AC1299" s="67"/>
      <c r="AD1299" s="67"/>
      <c r="AE1299" s="72">
        <f t="shared" si="2086"/>
        <v>0</v>
      </c>
      <c r="AF1299" s="67"/>
      <c r="AG1299" s="66"/>
      <c r="AH1299" s="67"/>
      <c r="AI1299" s="67"/>
      <c r="AJ1299" s="67"/>
      <c r="AK1299" s="68"/>
      <c r="AL1299" s="66"/>
      <c r="AM1299" s="64">
        <f t="shared" si="2079"/>
        <v>0</v>
      </c>
      <c r="AN1299" s="64">
        <f t="shared" si="2080"/>
        <v>0</v>
      </c>
      <c r="AO1299" s="64">
        <f t="shared" si="2081"/>
        <v>0</v>
      </c>
      <c r="AP1299" s="64">
        <f t="shared" si="2082"/>
        <v>0</v>
      </c>
      <c r="AQ1299" s="64">
        <f t="shared" si="2083"/>
        <v>0</v>
      </c>
      <c r="AR1299" s="64">
        <f t="shared" si="2084"/>
        <v>0</v>
      </c>
      <c r="AS1299" s="68"/>
      <c r="AT1299" s="78"/>
      <c r="AU1299" s="79"/>
      <c r="AV1299" s="79"/>
      <c r="AW1299" s="80"/>
      <c r="AX1299" s="106">
        <f t="shared" si="2087"/>
        <v>0</v>
      </c>
      <c r="AY1299" s="63"/>
      <c r="BA1299" s="36"/>
      <c r="BB1299" s="27">
        <f t="shared" si="2088"/>
        <v>0</v>
      </c>
      <c r="BC1299" s="27">
        <f t="shared" si="2089"/>
        <v>0</v>
      </c>
      <c r="BD1299" s="27"/>
      <c r="BE1299" s="27">
        <f t="shared" si="2090"/>
        <v>0</v>
      </c>
      <c r="BF1299" s="27"/>
      <c r="BG1299" s="27">
        <f t="shared" si="2091"/>
        <v>0</v>
      </c>
      <c r="BH1299" s="1"/>
      <c r="BI1299" s="1"/>
      <c r="BJ1299" s="1"/>
      <c r="BK1299" s="1"/>
      <c r="BL1299" s="1"/>
      <c r="BM1299" s="1"/>
      <c r="BN1299" s="1"/>
      <c r="BO1299" s="1"/>
      <c r="BP1299" s="1"/>
      <c r="BQ1299" s="1"/>
      <c r="BR1299" s="1"/>
      <c r="BS1299" s="38"/>
      <c r="BT1299" s="107">
        <f t="shared" si="2092"/>
        <v>0</v>
      </c>
      <c r="BU1299" s="108">
        <f t="shared" si="2093"/>
        <v>0</v>
      </c>
      <c r="BV1299" s="28">
        <f t="shared" si="2094"/>
        <v>0</v>
      </c>
      <c r="BW1299" s="28">
        <f t="shared" si="2095"/>
        <v>0</v>
      </c>
      <c r="BX1299" s="27"/>
      <c r="BY1299" s="27"/>
      <c r="BZ1299" s="38">
        <f t="shared" si="2096"/>
        <v>0</v>
      </c>
      <c r="CA1299" s="38">
        <f t="shared" si="2097"/>
        <v>0</v>
      </c>
      <c r="CB1299" s="38">
        <f t="shared" si="2098"/>
        <v>0</v>
      </c>
      <c r="CC1299" s="38">
        <f t="shared" si="2099"/>
        <v>0</v>
      </c>
      <c r="CD1299" s="38">
        <f t="shared" si="2100"/>
        <v>0</v>
      </c>
      <c r="CE1299" s="27"/>
      <c r="CF1299" s="27"/>
      <c r="CG1299" s="27"/>
      <c r="CH1299" s="27"/>
      <c r="CI1299" s="126"/>
      <c r="CJ1299" s="116"/>
      <c r="CK1299" s="27"/>
      <c r="CL1299" s="116"/>
      <c r="CM1299" s="27"/>
      <c r="CN1299" s="116"/>
      <c r="CO1299" s="27"/>
      <c r="CP1299" s="27"/>
      <c r="CQ1299" s="27">
        <f t="shared" si="2101"/>
        <v>0</v>
      </c>
      <c r="CR1299" s="27"/>
      <c r="CS1299" s="27">
        <f t="shared" si="2102"/>
        <v>0</v>
      </c>
      <c r="CT1299" s="27"/>
      <c r="CU1299" s="27"/>
      <c r="CV1299" s="86">
        <f t="shared" si="2103"/>
        <v>0</v>
      </c>
      <c r="CW1299" s="86">
        <f t="shared" si="2104"/>
        <v>0</v>
      </c>
    </row>
    <row r="1300" spans="2:101" customFormat="1" hidden="1" outlineLevel="2" x14ac:dyDescent="0.3">
      <c r="B1300" s="41">
        <f t="shared" si="2078"/>
        <v>807</v>
      </c>
      <c r="C1300" s="42"/>
      <c r="D1300" s="105"/>
      <c r="E1300" s="37"/>
      <c r="F1300" s="34"/>
      <c r="G1300" s="34"/>
      <c r="H1300" s="34"/>
      <c r="I1300" s="34"/>
      <c r="J1300" s="34"/>
      <c r="K1300" s="34"/>
      <c r="L1300" s="34"/>
      <c r="M1300" s="27"/>
      <c r="N1300" s="27"/>
      <c r="O1300" s="27"/>
      <c r="P1300" s="27"/>
      <c r="Q1300" s="27"/>
      <c r="R1300" s="27"/>
      <c r="S1300" s="28"/>
      <c r="T1300" s="28"/>
      <c r="U1300" s="28"/>
      <c r="V1300" s="28"/>
      <c r="W1300" s="28">
        <f t="shared" si="2085"/>
        <v>0</v>
      </c>
      <c r="X1300" s="27">
        <f t="shared" si="2077"/>
        <v>0</v>
      </c>
      <c r="Y1300" s="66"/>
      <c r="Z1300" s="67"/>
      <c r="AA1300" s="67"/>
      <c r="AB1300" s="67"/>
      <c r="AC1300" s="67"/>
      <c r="AD1300" s="67"/>
      <c r="AE1300" s="72">
        <f t="shared" si="2086"/>
        <v>0</v>
      </c>
      <c r="AF1300" s="67"/>
      <c r="AG1300" s="66"/>
      <c r="AH1300" s="67"/>
      <c r="AI1300" s="67"/>
      <c r="AJ1300" s="67"/>
      <c r="AK1300" s="68"/>
      <c r="AL1300" s="66"/>
      <c r="AM1300" s="64">
        <f t="shared" si="2079"/>
        <v>0</v>
      </c>
      <c r="AN1300" s="64">
        <f t="shared" si="2080"/>
        <v>0</v>
      </c>
      <c r="AO1300" s="64">
        <f t="shared" si="2081"/>
        <v>0</v>
      </c>
      <c r="AP1300" s="64">
        <f t="shared" si="2082"/>
        <v>0</v>
      </c>
      <c r="AQ1300" s="64">
        <f t="shared" si="2083"/>
        <v>0</v>
      </c>
      <c r="AR1300" s="64">
        <f t="shared" si="2084"/>
        <v>0</v>
      </c>
      <c r="AS1300" s="68"/>
      <c r="AT1300" s="78"/>
      <c r="AU1300" s="79"/>
      <c r="AV1300" s="79"/>
      <c r="AW1300" s="80"/>
      <c r="AX1300" s="106">
        <f t="shared" si="2087"/>
        <v>0</v>
      </c>
      <c r="AY1300" s="63"/>
      <c r="BA1300" s="36"/>
      <c r="BB1300" s="27">
        <f t="shared" si="2088"/>
        <v>0</v>
      </c>
      <c r="BC1300" s="27">
        <f t="shared" si="2089"/>
        <v>0</v>
      </c>
      <c r="BD1300" s="27"/>
      <c r="BE1300" s="27">
        <f t="shared" si="2090"/>
        <v>0</v>
      </c>
      <c r="BF1300" s="27"/>
      <c r="BG1300" s="27">
        <f t="shared" si="2091"/>
        <v>0</v>
      </c>
      <c r="BH1300" s="1"/>
      <c r="BI1300" s="1"/>
      <c r="BJ1300" s="1"/>
      <c r="BK1300" s="1"/>
      <c r="BL1300" s="1"/>
      <c r="BM1300" s="1"/>
      <c r="BN1300" s="1"/>
      <c r="BO1300" s="1"/>
      <c r="BP1300" s="1"/>
      <c r="BQ1300" s="1"/>
      <c r="BR1300" s="1"/>
      <c r="BS1300" s="38"/>
      <c r="BT1300" s="107">
        <f t="shared" si="2092"/>
        <v>0</v>
      </c>
      <c r="BU1300" s="108">
        <f t="shared" si="2093"/>
        <v>0</v>
      </c>
      <c r="BV1300" s="28">
        <f t="shared" si="2094"/>
        <v>0</v>
      </c>
      <c r="BW1300" s="28">
        <f t="shared" si="2095"/>
        <v>0</v>
      </c>
      <c r="BX1300" s="27"/>
      <c r="BY1300" s="27"/>
      <c r="BZ1300" s="38">
        <f t="shared" si="2096"/>
        <v>0</v>
      </c>
      <c r="CA1300" s="38">
        <f t="shared" si="2097"/>
        <v>0</v>
      </c>
      <c r="CB1300" s="38">
        <f t="shared" si="2098"/>
        <v>0</v>
      </c>
      <c r="CC1300" s="38">
        <f t="shared" si="2099"/>
        <v>0</v>
      </c>
      <c r="CD1300" s="38">
        <f t="shared" si="2100"/>
        <v>0</v>
      </c>
      <c r="CE1300" s="27"/>
      <c r="CF1300" s="27"/>
      <c r="CG1300" s="27"/>
      <c r="CH1300" s="27"/>
      <c r="CI1300" s="126"/>
      <c r="CJ1300" s="116"/>
      <c r="CK1300" s="27"/>
      <c r="CL1300" s="116"/>
      <c r="CM1300" s="27"/>
      <c r="CN1300" s="116"/>
      <c r="CO1300" s="27"/>
      <c r="CP1300" s="27"/>
      <c r="CQ1300" s="27">
        <f t="shared" si="2101"/>
        <v>0</v>
      </c>
      <c r="CR1300" s="27"/>
      <c r="CS1300" s="27">
        <f t="shared" si="2102"/>
        <v>0</v>
      </c>
      <c r="CT1300" s="27"/>
      <c r="CU1300" s="27"/>
      <c r="CV1300" s="86">
        <f t="shared" si="2103"/>
        <v>0</v>
      </c>
      <c r="CW1300" s="86">
        <f t="shared" si="2104"/>
        <v>0</v>
      </c>
    </row>
    <row r="1301" spans="2:101" customFormat="1" hidden="1" outlineLevel="2" x14ac:dyDescent="0.3">
      <c r="B1301" s="41">
        <f t="shared" si="2078"/>
        <v>808</v>
      </c>
      <c r="C1301" s="42"/>
      <c r="D1301" s="105"/>
      <c r="E1301" s="37"/>
      <c r="F1301" s="34"/>
      <c r="G1301" s="34"/>
      <c r="H1301" s="34"/>
      <c r="I1301" s="34"/>
      <c r="J1301" s="34"/>
      <c r="K1301" s="34"/>
      <c r="L1301" s="34"/>
      <c r="M1301" s="27"/>
      <c r="N1301" s="27"/>
      <c r="O1301" s="27"/>
      <c r="P1301" s="27"/>
      <c r="Q1301" s="27"/>
      <c r="R1301" s="27"/>
      <c r="S1301" s="28"/>
      <c r="T1301" s="28"/>
      <c r="U1301" s="28"/>
      <c r="V1301" s="28"/>
      <c r="W1301" s="28">
        <f t="shared" si="2085"/>
        <v>0</v>
      </c>
      <c r="X1301" s="27">
        <f t="shared" si="2077"/>
        <v>0</v>
      </c>
      <c r="Y1301" s="66"/>
      <c r="Z1301" s="67"/>
      <c r="AA1301" s="67"/>
      <c r="AB1301" s="67"/>
      <c r="AC1301" s="67"/>
      <c r="AD1301" s="67"/>
      <c r="AE1301" s="72">
        <f t="shared" si="2086"/>
        <v>0</v>
      </c>
      <c r="AF1301" s="67"/>
      <c r="AG1301" s="66"/>
      <c r="AH1301" s="67"/>
      <c r="AI1301" s="67"/>
      <c r="AJ1301" s="67"/>
      <c r="AK1301" s="68"/>
      <c r="AL1301" s="66"/>
      <c r="AM1301" s="64">
        <f t="shared" si="2079"/>
        <v>0</v>
      </c>
      <c r="AN1301" s="64">
        <f t="shared" si="2080"/>
        <v>0</v>
      </c>
      <c r="AO1301" s="64">
        <f t="shared" si="2081"/>
        <v>0</v>
      </c>
      <c r="AP1301" s="64">
        <f t="shared" si="2082"/>
        <v>0</v>
      </c>
      <c r="AQ1301" s="64">
        <f t="shared" si="2083"/>
        <v>0</v>
      </c>
      <c r="AR1301" s="64">
        <f t="shared" si="2084"/>
        <v>0</v>
      </c>
      <c r="AS1301" s="68"/>
      <c r="AT1301" s="78"/>
      <c r="AU1301" s="79"/>
      <c r="AV1301" s="79"/>
      <c r="AW1301" s="80"/>
      <c r="AX1301" s="106">
        <f t="shared" si="2087"/>
        <v>0</v>
      </c>
      <c r="AY1301" s="63"/>
      <c r="BA1301" s="36"/>
      <c r="BB1301" s="27">
        <f t="shared" si="2088"/>
        <v>0</v>
      </c>
      <c r="BC1301" s="27">
        <f t="shared" si="2089"/>
        <v>0</v>
      </c>
      <c r="BD1301" s="27"/>
      <c r="BE1301" s="27">
        <f t="shared" si="2090"/>
        <v>0</v>
      </c>
      <c r="BF1301" s="27"/>
      <c r="BG1301" s="27">
        <f t="shared" si="2091"/>
        <v>0</v>
      </c>
      <c r="BH1301" s="1"/>
      <c r="BI1301" s="1"/>
      <c r="BJ1301" s="1"/>
      <c r="BK1301" s="1"/>
      <c r="BL1301" s="1"/>
      <c r="BM1301" s="1"/>
      <c r="BN1301" s="1"/>
      <c r="BO1301" s="1"/>
      <c r="BP1301" s="1"/>
      <c r="BQ1301" s="1"/>
      <c r="BR1301" s="1"/>
      <c r="BS1301" s="38"/>
      <c r="BT1301" s="107">
        <f t="shared" si="2092"/>
        <v>0</v>
      </c>
      <c r="BU1301" s="108">
        <f t="shared" si="2093"/>
        <v>0</v>
      </c>
      <c r="BV1301" s="28">
        <f t="shared" si="2094"/>
        <v>0</v>
      </c>
      <c r="BW1301" s="28">
        <f t="shared" si="2095"/>
        <v>0</v>
      </c>
      <c r="BX1301" s="27"/>
      <c r="BY1301" s="27"/>
      <c r="BZ1301" s="38">
        <f t="shared" si="2096"/>
        <v>0</v>
      </c>
      <c r="CA1301" s="38">
        <f t="shared" si="2097"/>
        <v>0</v>
      </c>
      <c r="CB1301" s="38">
        <f t="shared" si="2098"/>
        <v>0</v>
      </c>
      <c r="CC1301" s="38">
        <f t="shared" si="2099"/>
        <v>0</v>
      </c>
      <c r="CD1301" s="38">
        <f t="shared" si="2100"/>
        <v>0</v>
      </c>
      <c r="CE1301" s="27"/>
      <c r="CF1301" s="27"/>
      <c r="CG1301" s="27"/>
      <c r="CH1301" s="27"/>
      <c r="CI1301" s="126"/>
      <c r="CJ1301" s="116"/>
      <c r="CK1301" s="27"/>
      <c r="CL1301" s="116"/>
      <c r="CM1301" s="27"/>
      <c r="CN1301" s="116"/>
      <c r="CO1301" s="27"/>
      <c r="CP1301" s="27"/>
      <c r="CQ1301" s="27">
        <f t="shared" si="2101"/>
        <v>0</v>
      </c>
      <c r="CR1301" s="27"/>
      <c r="CS1301" s="27">
        <f t="shared" si="2102"/>
        <v>0</v>
      </c>
      <c r="CT1301" s="27"/>
      <c r="CU1301" s="27"/>
      <c r="CV1301" s="86">
        <f t="shared" si="2103"/>
        <v>0</v>
      </c>
      <c r="CW1301" s="86">
        <f t="shared" si="2104"/>
        <v>0</v>
      </c>
    </row>
    <row r="1302" spans="2:101" customFormat="1" hidden="1" outlineLevel="2" x14ac:dyDescent="0.3">
      <c r="B1302" s="41">
        <f t="shared" si="2078"/>
        <v>809</v>
      </c>
      <c r="C1302" s="42"/>
      <c r="D1302" s="105"/>
      <c r="E1302" s="37"/>
      <c r="F1302" s="34"/>
      <c r="G1302" s="34"/>
      <c r="H1302" s="34"/>
      <c r="I1302" s="34"/>
      <c r="J1302" s="34"/>
      <c r="K1302" s="34"/>
      <c r="L1302" s="34"/>
      <c r="M1302" s="27"/>
      <c r="N1302" s="27"/>
      <c r="O1302" s="27"/>
      <c r="P1302" s="27"/>
      <c r="Q1302" s="27"/>
      <c r="R1302" s="27"/>
      <c r="S1302" s="28"/>
      <c r="T1302" s="28"/>
      <c r="U1302" s="28"/>
      <c r="V1302" s="28"/>
      <c r="W1302" s="28">
        <f t="shared" si="2085"/>
        <v>0</v>
      </c>
      <c r="X1302" s="27">
        <f t="shared" si="2077"/>
        <v>0</v>
      </c>
      <c r="Y1302" s="66"/>
      <c r="Z1302" s="67"/>
      <c r="AA1302" s="67"/>
      <c r="AB1302" s="67"/>
      <c r="AC1302" s="67"/>
      <c r="AD1302" s="67"/>
      <c r="AE1302" s="72">
        <f t="shared" si="2086"/>
        <v>0</v>
      </c>
      <c r="AF1302" s="67"/>
      <c r="AG1302" s="66"/>
      <c r="AH1302" s="67"/>
      <c r="AI1302" s="67"/>
      <c r="AJ1302" s="67"/>
      <c r="AK1302" s="68"/>
      <c r="AL1302" s="66"/>
      <c r="AM1302" s="64">
        <f t="shared" si="2079"/>
        <v>0</v>
      </c>
      <c r="AN1302" s="64">
        <f t="shared" si="2080"/>
        <v>0</v>
      </c>
      <c r="AO1302" s="64">
        <f t="shared" si="2081"/>
        <v>0</v>
      </c>
      <c r="AP1302" s="64">
        <f t="shared" si="2082"/>
        <v>0</v>
      </c>
      <c r="AQ1302" s="64">
        <f t="shared" si="2083"/>
        <v>0</v>
      </c>
      <c r="AR1302" s="64">
        <f t="shared" si="2084"/>
        <v>0</v>
      </c>
      <c r="AS1302" s="68"/>
      <c r="AT1302" s="78"/>
      <c r="AU1302" s="79"/>
      <c r="AV1302" s="79"/>
      <c r="AW1302" s="80"/>
      <c r="AX1302" s="106">
        <f t="shared" si="2087"/>
        <v>0</v>
      </c>
      <c r="AY1302" s="63"/>
      <c r="BA1302" s="36"/>
      <c r="BB1302" s="27">
        <f t="shared" si="2088"/>
        <v>0</v>
      </c>
      <c r="BC1302" s="27">
        <f t="shared" si="2089"/>
        <v>0</v>
      </c>
      <c r="BD1302" s="27"/>
      <c r="BE1302" s="27">
        <f t="shared" si="2090"/>
        <v>0</v>
      </c>
      <c r="BF1302" s="27"/>
      <c r="BG1302" s="27">
        <f t="shared" si="2091"/>
        <v>0</v>
      </c>
      <c r="BH1302" s="1"/>
      <c r="BI1302" s="1"/>
      <c r="BJ1302" s="1"/>
      <c r="BK1302" s="1"/>
      <c r="BL1302" s="1"/>
      <c r="BM1302" s="1"/>
      <c r="BN1302" s="1"/>
      <c r="BO1302" s="1"/>
      <c r="BP1302" s="1"/>
      <c r="BQ1302" s="1"/>
      <c r="BR1302" s="1"/>
      <c r="BS1302" s="38"/>
      <c r="BT1302" s="107">
        <f t="shared" si="2092"/>
        <v>0</v>
      </c>
      <c r="BU1302" s="108">
        <f t="shared" si="2093"/>
        <v>0</v>
      </c>
      <c r="BV1302" s="28">
        <f t="shared" si="2094"/>
        <v>0</v>
      </c>
      <c r="BW1302" s="28">
        <f t="shared" si="2095"/>
        <v>0</v>
      </c>
      <c r="BX1302" s="27"/>
      <c r="BY1302" s="27"/>
      <c r="BZ1302" s="38">
        <f t="shared" si="2096"/>
        <v>0</v>
      </c>
      <c r="CA1302" s="38">
        <f t="shared" si="2097"/>
        <v>0</v>
      </c>
      <c r="CB1302" s="38">
        <f t="shared" si="2098"/>
        <v>0</v>
      </c>
      <c r="CC1302" s="38">
        <f t="shared" si="2099"/>
        <v>0</v>
      </c>
      <c r="CD1302" s="38">
        <f t="shared" si="2100"/>
        <v>0</v>
      </c>
      <c r="CE1302" s="27"/>
      <c r="CF1302" s="27"/>
      <c r="CG1302" s="27"/>
      <c r="CH1302" s="27"/>
      <c r="CI1302" s="126"/>
      <c r="CJ1302" s="116"/>
      <c r="CK1302" s="27"/>
      <c r="CL1302" s="116"/>
      <c r="CM1302" s="27"/>
      <c r="CN1302" s="116"/>
      <c r="CO1302" s="27"/>
      <c r="CP1302" s="27"/>
      <c r="CQ1302" s="27">
        <f t="shared" si="2101"/>
        <v>0</v>
      </c>
      <c r="CR1302" s="27"/>
      <c r="CS1302" s="27">
        <f t="shared" si="2102"/>
        <v>0</v>
      </c>
      <c r="CT1302" s="27"/>
      <c r="CU1302" s="27"/>
      <c r="CV1302" s="86">
        <f t="shared" si="2103"/>
        <v>0</v>
      </c>
      <c r="CW1302" s="86">
        <f t="shared" si="2104"/>
        <v>0</v>
      </c>
    </row>
    <row r="1303" spans="2:101" customFormat="1" hidden="1" outlineLevel="2" x14ac:dyDescent="0.3">
      <c r="B1303" s="41">
        <f t="shared" si="2078"/>
        <v>810</v>
      </c>
      <c r="C1303" s="42"/>
      <c r="D1303" s="105"/>
      <c r="E1303" s="37"/>
      <c r="F1303" s="34"/>
      <c r="G1303" s="34"/>
      <c r="H1303" s="34"/>
      <c r="I1303" s="34"/>
      <c r="J1303" s="34"/>
      <c r="K1303" s="34"/>
      <c r="L1303" s="34"/>
      <c r="M1303" s="27"/>
      <c r="N1303" s="27"/>
      <c r="O1303" s="27"/>
      <c r="P1303" s="27"/>
      <c r="Q1303" s="27"/>
      <c r="R1303" s="27"/>
      <c r="S1303" s="28"/>
      <c r="T1303" s="28"/>
      <c r="U1303" s="28"/>
      <c r="V1303" s="28"/>
      <c r="W1303" s="28">
        <f t="shared" si="2085"/>
        <v>0</v>
      </c>
      <c r="X1303" s="27">
        <f t="shared" si="2077"/>
        <v>0</v>
      </c>
      <c r="Y1303" s="66"/>
      <c r="Z1303" s="67"/>
      <c r="AA1303" s="67"/>
      <c r="AB1303" s="67"/>
      <c r="AC1303" s="67"/>
      <c r="AD1303" s="67"/>
      <c r="AE1303" s="72">
        <f t="shared" si="2086"/>
        <v>0</v>
      </c>
      <c r="AF1303" s="67"/>
      <c r="AG1303" s="66"/>
      <c r="AH1303" s="67"/>
      <c r="AI1303" s="67"/>
      <c r="AJ1303" s="67"/>
      <c r="AK1303" s="68"/>
      <c r="AL1303" s="66"/>
      <c r="AM1303" s="64">
        <f t="shared" si="2079"/>
        <v>0</v>
      </c>
      <c r="AN1303" s="64">
        <f t="shared" si="2080"/>
        <v>0</v>
      </c>
      <c r="AO1303" s="64">
        <f t="shared" si="2081"/>
        <v>0</v>
      </c>
      <c r="AP1303" s="64">
        <f t="shared" si="2082"/>
        <v>0</v>
      </c>
      <c r="AQ1303" s="64">
        <f t="shared" si="2083"/>
        <v>0</v>
      </c>
      <c r="AR1303" s="64">
        <f t="shared" si="2084"/>
        <v>0</v>
      </c>
      <c r="AS1303" s="68"/>
      <c r="AT1303" s="78"/>
      <c r="AU1303" s="79"/>
      <c r="AV1303" s="79"/>
      <c r="AW1303" s="80"/>
      <c r="AX1303" s="106">
        <f t="shared" si="2087"/>
        <v>0</v>
      </c>
      <c r="AY1303" s="63"/>
      <c r="BA1303" s="36"/>
      <c r="BB1303" s="27">
        <f t="shared" si="2088"/>
        <v>0</v>
      </c>
      <c r="BC1303" s="27">
        <f t="shared" si="2089"/>
        <v>0</v>
      </c>
      <c r="BD1303" s="27"/>
      <c r="BE1303" s="27">
        <f t="shared" si="2090"/>
        <v>0</v>
      </c>
      <c r="BF1303" s="27"/>
      <c r="BG1303" s="27">
        <f t="shared" si="2091"/>
        <v>0</v>
      </c>
      <c r="BH1303" s="1"/>
      <c r="BI1303" s="1"/>
      <c r="BJ1303" s="1"/>
      <c r="BK1303" s="1"/>
      <c r="BL1303" s="1"/>
      <c r="BM1303" s="1"/>
      <c r="BN1303" s="1"/>
      <c r="BO1303" s="1"/>
      <c r="BP1303" s="1"/>
      <c r="BQ1303" s="1"/>
      <c r="BR1303" s="1"/>
      <c r="BS1303" s="38"/>
      <c r="BT1303" s="107">
        <f t="shared" si="2092"/>
        <v>0</v>
      </c>
      <c r="BU1303" s="108">
        <f t="shared" si="2093"/>
        <v>0</v>
      </c>
      <c r="BV1303" s="28">
        <f t="shared" si="2094"/>
        <v>0</v>
      </c>
      <c r="BW1303" s="28">
        <f t="shared" si="2095"/>
        <v>0</v>
      </c>
      <c r="BX1303" s="27"/>
      <c r="BY1303" s="27"/>
      <c r="BZ1303" s="38">
        <f t="shared" si="2096"/>
        <v>0</v>
      </c>
      <c r="CA1303" s="38">
        <f t="shared" si="2097"/>
        <v>0</v>
      </c>
      <c r="CB1303" s="38">
        <f t="shared" si="2098"/>
        <v>0</v>
      </c>
      <c r="CC1303" s="38">
        <f t="shared" si="2099"/>
        <v>0</v>
      </c>
      <c r="CD1303" s="38">
        <f t="shared" si="2100"/>
        <v>0</v>
      </c>
      <c r="CE1303" s="27"/>
      <c r="CF1303" s="27"/>
      <c r="CG1303" s="27"/>
      <c r="CH1303" s="27"/>
      <c r="CI1303" s="126"/>
      <c r="CJ1303" s="116"/>
      <c r="CK1303" s="27"/>
      <c r="CL1303" s="116"/>
      <c r="CM1303" s="27"/>
      <c r="CN1303" s="116"/>
      <c r="CO1303" s="27"/>
      <c r="CP1303" s="27"/>
      <c r="CQ1303" s="27">
        <f t="shared" si="2101"/>
        <v>0</v>
      </c>
      <c r="CR1303" s="27"/>
      <c r="CS1303" s="27">
        <f t="shared" si="2102"/>
        <v>0</v>
      </c>
      <c r="CT1303" s="27"/>
      <c r="CU1303" s="27"/>
      <c r="CV1303" s="86">
        <f t="shared" si="2103"/>
        <v>0</v>
      </c>
      <c r="CW1303" s="86">
        <f t="shared" si="2104"/>
        <v>0</v>
      </c>
    </row>
    <row r="1304" spans="2:101" customFormat="1" hidden="1" outlineLevel="2" x14ac:dyDescent="0.3">
      <c r="B1304" s="41">
        <f t="shared" si="2078"/>
        <v>811</v>
      </c>
      <c r="C1304" s="42"/>
      <c r="D1304" s="105"/>
      <c r="E1304" s="37"/>
      <c r="F1304" s="34"/>
      <c r="G1304" s="34"/>
      <c r="H1304" s="34"/>
      <c r="I1304" s="34"/>
      <c r="J1304" s="34"/>
      <c r="K1304" s="34"/>
      <c r="L1304" s="34"/>
      <c r="M1304" s="27"/>
      <c r="N1304" s="27"/>
      <c r="O1304" s="27"/>
      <c r="P1304" s="27"/>
      <c r="Q1304" s="27"/>
      <c r="R1304" s="27"/>
      <c r="S1304" s="28"/>
      <c r="T1304" s="28"/>
      <c r="U1304" s="28"/>
      <c r="V1304" s="28"/>
      <c r="W1304" s="28">
        <f t="shared" si="2085"/>
        <v>0</v>
      </c>
      <c r="X1304" s="27">
        <f t="shared" si="2077"/>
        <v>0</v>
      </c>
      <c r="Y1304" s="66"/>
      <c r="Z1304" s="67"/>
      <c r="AA1304" s="67"/>
      <c r="AB1304" s="67"/>
      <c r="AC1304" s="67"/>
      <c r="AD1304" s="67"/>
      <c r="AE1304" s="72">
        <f t="shared" si="2086"/>
        <v>0</v>
      </c>
      <c r="AF1304" s="67"/>
      <c r="AG1304" s="66"/>
      <c r="AH1304" s="67"/>
      <c r="AI1304" s="67"/>
      <c r="AJ1304" s="67"/>
      <c r="AK1304" s="68"/>
      <c r="AL1304" s="66"/>
      <c r="AM1304" s="64">
        <f t="shared" si="2079"/>
        <v>0</v>
      </c>
      <c r="AN1304" s="64">
        <f t="shared" si="2080"/>
        <v>0</v>
      </c>
      <c r="AO1304" s="64">
        <f t="shared" si="2081"/>
        <v>0</v>
      </c>
      <c r="AP1304" s="64">
        <f t="shared" si="2082"/>
        <v>0</v>
      </c>
      <c r="AQ1304" s="64">
        <f t="shared" si="2083"/>
        <v>0</v>
      </c>
      <c r="AR1304" s="64">
        <f t="shared" si="2084"/>
        <v>0</v>
      </c>
      <c r="AS1304" s="68"/>
      <c r="AT1304" s="78"/>
      <c r="AU1304" s="79"/>
      <c r="AV1304" s="79"/>
      <c r="AW1304" s="80"/>
      <c r="AX1304" s="106">
        <f t="shared" si="2087"/>
        <v>0</v>
      </c>
      <c r="AY1304" s="63"/>
      <c r="BA1304" s="36"/>
      <c r="BB1304" s="27">
        <f t="shared" si="2088"/>
        <v>0</v>
      </c>
      <c r="BC1304" s="27">
        <f t="shared" si="2089"/>
        <v>0</v>
      </c>
      <c r="BD1304" s="27"/>
      <c r="BE1304" s="27">
        <f t="shared" si="2090"/>
        <v>0</v>
      </c>
      <c r="BF1304" s="27"/>
      <c r="BG1304" s="27">
        <f t="shared" si="2091"/>
        <v>0</v>
      </c>
      <c r="BH1304" s="1"/>
      <c r="BI1304" s="1"/>
      <c r="BJ1304" s="1"/>
      <c r="BK1304" s="1"/>
      <c r="BL1304" s="1"/>
      <c r="BM1304" s="1"/>
      <c r="BN1304" s="1"/>
      <c r="BO1304" s="1"/>
      <c r="BP1304" s="1"/>
      <c r="BQ1304" s="1"/>
      <c r="BR1304" s="1"/>
      <c r="BS1304" s="38"/>
      <c r="BT1304" s="107">
        <f t="shared" si="2092"/>
        <v>0</v>
      </c>
      <c r="BU1304" s="108">
        <f t="shared" si="2093"/>
        <v>0</v>
      </c>
      <c r="BV1304" s="28">
        <f t="shared" si="2094"/>
        <v>0</v>
      </c>
      <c r="BW1304" s="28">
        <f t="shared" si="2095"/>
        <v>0</v>
      </c>
      <c r="BX1304" s="27"/>
      <c r="BY1304" s="27"/>
      <c r="BZ1304" s="38">
        <f t="shared" si="2096"/>
        <v>0</v>
      </c>
      <c r="CA1304" s="38">
        <f t="shared" si="2097"/>
        <v>0</v>
      </c>
      <c r="CB1304" s="38">
        <f t="shared" si="2098"/>
        <v>0</v>
      </c>
      <c r="CC1304" s="38">
        <f t="shared" si="2099"/>
        <v>0</v>
      </c>
      <c r="CD1304" s="38">
        <f t="shared" si="2100"/>
        <v>0</v>
      </c>
      <c r="CE1304" s="27"/>
      <c r="CF1304" s="27"/>
      <c r="CG1304" s="27"/>
      <c r="CH1304" s="27"/>
      <c r="CI1304" s="126"/>
      <c r="CJ1304" s="116"/>
      <c r="CK1304" s="27"/>
      <c r="CL1304" s="116"/>
      <c r="CM1304" s="27"/>
      <c r="CN1304" s="116"/>
      <c r="CO1304" s="27"/>
      <c r="CP1304" s="27"/>
      <c r="CQ1304" s="27">
        <f t="shared" si="2101"/>
        <v>0</v>
      </c>
      <c r="CR1304" s="27"/>
      <c r="CS1304" s="27">
        <f t="shared" si="2102"/>
        <v>0</v>
      </c>
      <c r="CT1304" s="27"/>
      <c r="CU1304" s="27"/>
      <c r="CV1304" s="86">
        <f t="shared" si="2103"/>
        <v>0</v>
      </c>
      <c r="CW1304" s="86">
        <f t="shared" si="2104"/>
        <v>0</v>
      </c>
    </row>
    <row r="1305" spans="2:101" customFormat="1" hidden="1" outlineLevel="2" x14ac:dyDescent="0.3">
      <c r="B1305" s="41">
        <f t="shared" si="2078"/>
        <v>812</v>
      </c>
      <c r="C1305" s="42"/>
      <c r="D1305" s="105"/>
      <c r="E1305" s="37"/>
      <c r="F1305" s="34"/>
      <c r="G1305" s="34"/>
      <c r="H1305" s="34"/>
      <c r="I1305" s="34"/>
      <c r="J1305" s="34"/>
      <c r="K1305" s="34"/>
      <c r="L1305" s="34"/>
      <c r="M1305" s="27"/>
      <c r="N1305" s="27"/>
      <c r="O1305" s="27"/>
      <c r="P1305" s="27"/>
      <c r="Q1305" s="27"/>
      <c r="R1305" s="27"/>
      <c r="S1305" s="28"/>
      <c r="T1305" s="28"/>
      <c r="U1305" s="28"/>
      <c r="V1305" s="28"/>
      <c r="W1305" s="28">
        <f t="shared" si="2085"/>
        <v>0</v>
      </c>
      <c r="X1305" s="27">
        <f t="shared" si="2077"/>
        <v>0</v>
      </c>
      <c r="Y1305" s="66"/>
      <c r="Z1305" s="67"/>
      <c r="AA1305" s="67"/>
      <c r="AB1305" s="67"/>
      <c r="AC1305" s="67"/>
      <c r="AD1305" s="67"/>
      <c r="AE1305" s="72">
        <f t="shared" si="2086"/>
        <v>0</v>
      </c>
      <c r="AF1305" s="67"/>
      <c r="AG1305" s="66"/>
      <c r="AH1305" s="67"/>
      <c r="AI1305" s="67"/>
      <c r="AJ1305" s="67"/>
      <c r="AK1305" s="68"/>
      <c r="AL1305" s="66"/>
      <c r="AM1305" s="64">
        <f t="shared" si="2079"/>
        <v>0</v>
      </c>
      <c r="AN1305" s="64">
        <f t="shared" si="2080"/>
        <v>0</v>
      </c>
      <c r="AO1305" s="64">
        <f t="shared" si="2081"/>
        <v>0</v>
      </c>
      <c r="AP1305" s="64">
        <f t="shared" si="2082"/>
        <v>0</v>
      </c>
      <c r="AQ1305" s="64">
        <f t="shared" si="2083"/>
        <v>0</v>
      </c>
      <c r="AR1305" s="64">
        <f t="shared" si="2084"/>
        <v>0</v>
      </c>
      <c r="AS1305" s="68"/>
      <c r="AT1305" s="78"/>
      <c r="AU1305" s="79"/>
      <c r="AV1305" s="79"/>
      <c r="AW1305" s="80"/>
      <c r="AX1305" s="106">
        <f t="shared" si="2087"/>
        <v>0</v>
      </c>
      <c r="AY1305" s="63"/>
      <c r="BA1305" s="36"/>
      <c r="BB1305" s="27">
        <f t="shared" si="2088"/>
        <v>0</v>
      </c>
      <c r="BC1305" s="27">
        <f t="shared" si="2089"/>
        <v>0</v>
      </c>
      <c r="BD1305" s="27"/>
      <c r="BE1305" s="27">
        <f t="shared" si="2090"/>
        <v>0</v>
      </c>
      <c r="BF1305" s="27"/>
      <c r="BG1305" s="27">
        <f t="shared" si="2091"/>
        <v>0</v>
      </c>
      <c r="BH1305" s="1"/>
      <c r="BI1305" s="1"/>
      <c r="BJ1305" s="1"/>
      <c r="BK1305" s="1"/>
      <c r="BL1305" s="1"/>
      <c r="BM1305" s="1"/>
      <c r="BN1305" s="1"/>
      <c r="BO1305" s="1"/>
      <c r="BP1305" s="1"/>
      <c r="BQ1305" s="1"/>
      <c r="BR1305" s="1"/>
      <c r="BS1305" s="38"/>
      <c r="BT1305" s="107">
        <f t="shared" si="2092"/>
        <v>0</v>
      </c>
      <c r="BU1305" s="108">
        <f t="shared" si="2093"/>
        <v>0</v>
      </c>
      <c r="BV1305" s="28">
        <f t="shared" si="2094"/>
        <v>0</v>
      </c>
      <c r="BW1305" s="28">
        <f t="shared" si="2095"/>
        <v>0</v>
      </c>
      <c r="BX1305" s="27"/>
      <c r="BY1305" s="27"/>
      <c r="BZ1305" s="38">
        <f t="shared" si="2096"/>
        <v>0</v>
      </c>
      <c r="CA1305" s="38">
        <f t="shared" si="2097"/>
        <v>0</v>
      </c>
      <c r="CB1305" s="38">
        <f t="shared" si="2098"/>
        <v>0</v>
      </c>
      <c r="CC1305" s="38">
        <f t="shared" si="2099"/>
        <v>0</v>
      </c>
      <c r="CD1305" s="38">
        <f t="shared" si="2100"/>
        <v>0</v>
      </c>
      <c r="CE1305" s="27"/>
      <c r="CF1305" s="27"/>
      <c r="CG1305" s="27"/>
      <c r="CH1305" s="27"/>
      <c r="CI1305" s="126"/>
      <c r="CJ1305" s="116"/>
      <c r="CK1305" s="27"/>
      <c r="CL1305" s="116"/>
      <c r="CM1305" s="27"/>
      <c r="CN1305" s="116"/>
      <c r="CO1305" s="27"/>
      <c r="CP1305" s="27"/>
      <c r="CQ1305" s="27">
        <f t="shared" si="2101"/>
        <v>0</v>
      </c>
      <c r="CR1305" s="27"/>
      <c r="CS1305" s="27">
        <f t="shared" si="2102"/>
        <v>0</v>
      </c>
      <c r="CT1305" s="27"/>
      <c r="CU1305" s="27"/>
      <c r="CV1305" s="86">
        <f t="shared" si="2103"/>
        <v>0</v>
      </c>
      <c r="CW1305" s="86">
        <f t="shared" si="2104"/>
        <v>0</v>
      </c>
    </row>
    <row r="1306" spans="2:101" customFormat="1" hidden="1" outlineLevel="2" x14ac:dyDescent="0.3">
      <c r="B1306" s="41">
        <f t="shared" si="2078"/>
        <v>813</v>
      </c>
      <c r="C1306" s="42"/>
      <c r="D1306" s="105"/>
      <c r="E1306" s="37"/>
      <c r="F1306" s="34"/>
      <c r="G1306" s="34"/>
      <c r="H1306" s="34"/>
      <c r="I1306" s="34"/>
      <c r="J1306" s="34"/>
      <c r="K1306" s="34"/>
      <c r="L1306" s="34"/>
      <c r="M1306" s="27"/>
      <c r="N1306" s="27"/>
      <c r="O1306" s="27"/>
      <c r="P1306" s="27"/>
      <c r="Q1306" s="27"/>
      <c r="R1306" s="27"/>
      <c r="S1306" s="28"/>
      <c r="T1306" s="28"/>
      <c r="U1306" s="28"/>
      <c r="V1306" s="28"/>
      <c r="W1306" s="28">
        <f t="shared" si="2085"/>
        <v>0</v>
      </c>
      <c r="X1306" s="27">
        <f t="shared" si="2077"/>
        <v>0</v>
      </c>
      <c r="Y1306" s="66"/>
      <c r="Z1306" s="67"/>
      <c r="AA1306" s="67"/>
      <c r="AB1306" s="67"/>
      <c r="AC1306" s="67"/>
      <c r="AD1306" s="67"/>
      <c r="AE1306" s="72">
        <f t="shared" si="2086"/>
        <v>0</v>
      </c>
      <c r="AF1306" s="67"/>
      <c r="AG1306" s="66"/>
      <c r="AH1306" s="67"/>
      <c r="AI1306" s="67"/>
      <c r="AJ1306" s="67"/>
      <c r="AK1306" s="68"/>
      <c r="AL1306" s="66"/>
      <c r="AM1306" s="64">
        <f t="shared" si="2079"/>
        <v>0</v>
      </c>
      <c r="AN1306" s="64">
        <f t="shared" si="2080"/>
        <v>0</v>
      </c>
      <c r="AO1306" s="64">
        <f t="shared" si="2081"/>
        <v>0</v>
      </c>
      <c r="AP1306" s="64">
        <f t="shared" si="2082"/>
        <v>0</v>
      </c>
      <c r="AQ1306" s="64">
        <f t="shared" si="2083"/>
        <v>0</v>
      </c>
      <c r="AR1306" s="64">
        <f t="shared" si="2084"/>
        <v>0</v>
      </c>
      <c r="AS1306" s="68"/>
      <c r="AT1306" s="78"/>
      <c r="AU1306" s="79"/>
      <c r="AV1306" s="79"/>
      <c r="AW1306" s="80"/>
      <c r="AX1306" s="106">
        <f t="shared" si="2087"/>
        <v>0</v>
      </c>
      <c r="AY1306" s="63"/>
      <c r="BA1306" s="36"/>
      <c r="BB1306" s="27">
        <f t="shared" si="2088"/>
        <v>0</v>
      </c>
      <c r="BC1306" s="27">
        <f t="shared" si="2089"/>
        <v>0</v>
      </c>
      <c r="BD1306" s="27"/>
      <c r="BE1306" s="27">
        <f t="shared" si="2090"/>
        <v>0</v>
      </c>
      <c r="BF1306" s="27"/>
      <c r="BG1306" s="27">
        <f t="shared" si="2091"/>
        <v>0</v>
      </c>
      <c r="BH1306" s="1"/>
      <c r="BI1306" s="1"/>
      <c r="BJ1306" s="1"/>
      <c r="BK1306" s="1"/>
      <c r="BL1306" s="1"/>
      <c r="BM1306" s="1"/>
      <c r="BN1306" s="1"/>
      <c r="BO1306" s="1"/>
      <c r="BP1306" s="1"/>
      <c r="BQ1306" s="1"/>
      <c r="BR1306" s="1"/>
      <c r="BS1306" s="38"/>
      <c r="BT1306" s="107">
        <f t="shared" si="2092"/>
        <v>0</v>
      </c>
      <c r="BU1306" s="108">
        <f t="shared" si="2093"/>
        <v>0</v>
      </c>
      <c r="BV1306" s="28">
        <f t="shared" si="2094"/>
        <v>0</v>
      </c>
      <c r="BW1306" s="28">
        <f t="shared" si="2095"/>
        <v>0</v>
      </c>
      <c r="BX1306" s="27"/>
      <c r="BY1306" s="27"/>
      <c r="BZ1306" s="38">
        <f t="shared" si="2096"/>
        <v>0</v>
      </c>
      <c r="CA1306" s="38">
        <f t="shared" si="2097"/>
        <v>0</v>
      </c>
      <c r="CB1306" s="38">
        <f t="shared" si="2098"/>
        <v>0</v>
      </c>
      <c r="CC1306" s="38">
        <f t="shared" si="2099"/>
        <v>0</v>
      </c>
      <c r="CD1306" s="38">
        <f t="shared" si="2100"/>
        <v>0</v>
      </c>
      <c r="CE1306" s="27"/>
      <c r="CF1306" s="27"/>
      <c r="CG1306" s="27"/>
      <c r="CH1306" s="27"/>
      <c r="CI1306" s="126"/>
      <c r="CJ1306" s="116"/>
      <c r="CK1306" s="27"/>
      <c r="CL1306" s="116"/>
      <c r="CM1306" s="27"/>
      <c r="CN1306" s="116"/>
      <c r="CO1306" s="27"/>
      <c r="CP1306" s="27"/>
      <c r="CQ1306" s="27">
        <f t="shared" si="2101"/>
        <v>0</v>
      </c>
      <c r="CR1306" s="27"/>
      <c r="CS1306" s="27">
        <f t="shared" si="2102"/>
        <v>0</v>
      </c>
      <c r="CT1306" s="27"/>
      <c r="CU1306" s="27"/>
      <c r="CV1306" s="86">
        <f t="shared" si="2103"/>
        <v>0</v>
      </c>
      <c r="CW1306" s="86">
        <f t="shared" si="2104"/>
        <v>0</v>
      </c>
    </row>
    <row r="1307" spans="2:101" customFormat="1" hidden="1" outlineLevel="2" x14ac:dyDescent="0.3">
      <c r="B1307" s="41">
        <f t="shared" si="2078"/>
        <v>814</v>
      </c>
      <c r="C1307" s="42"/>
      <c r="D1307" s="105"/>
      <c r="E1307" s="37"/>
      <c r="F1307" s="34"/>
      <c r="G1307" s="34"/>
      <c r="H1307" s="34"/>
      <c r="I1307" s="34"/>
      <c r="J1307" s="34"/>
      <c r="K1307" s="34"/>
      <c r="L1307" s="34"/>
      <c r="M1307" s="27"/>
      <c r="N1307" s="27"/>
      <c r="O1307" s="27"/>
      <c r="P1307" s="27"/>
      <c r="Q1307" s="27"/>
      <c r="R1307" s="27"/>
      <c r="S1307" s="28"/>
      <c r="T1307" s="28"/>
      <c r="U1307" s="28"/>
      <c r="V1307" s="28"/>
      <c r="W1307" s="28">
        <f t="shared" si="2085"/>
        <v>0</v>
      </c>
      <c r="X1307" s="27">
        <f t="shared" si="2077"/>
        <v>0</v>
      </c>
      <c r="Y1307" s="66"/>
      <c r="Z1307" s="67"/>
      <c r="AA1307" s="67"/>
      <c r="AB1307" s="67"/>
      <c r="AC1307" s="67"/>
      <c r="AD1307" s="67"/>
      <c r="AE1307" s="72">
        <f t="shared" si="2086"/>
        <v>0</v>
      </c>
      <c r="AF1307" s="67"/>
      <c r="AG1307" s="66"/>
      <c r="AH1307" s="67"/>
      <c r="AI1307" s="67"/>
      <c r="AJ1307" s="67"/>
      <c r="AK1307" s="68"/>
      <c r="AL1307" s="66"/>
      <c r="AM1307" s="64">
        <f t="shared" si="2079"/>
        <v>0</v>
      </c>
      <c r="AN1307" s="64">
        <f t="shared" si="2080"/>
        <v>0</v>
      </c>
      <c r="AO1307" s="64">
        <f t="shared" si="2081"/>
        <v>0</v>
      </c>
      <c r="AP1307" s="64">
        <f t="shared" si="2082"/>
        <v>0</v>
      </c>
      <c r="AQ1307" s="64">
        <f t="shared" si="2083"/>
        <v>0</v>
      </c>
      <c r="AR1307" s="64">
        <f t="shared" si="2084"/>
        <v>0</v>
      </c>
      <c r="AS1307" s="68"/>
      <c r="AT1307" s="78"/>
      <c r="AU1307" s="79"/>
      <c r="AV1307" s="79"/>
      <c r="AW1307" s="80"/>
      <c r="AX1307" s="106">
        <f t="shared" si="2087"/>
        <v>0</v>
      </c>
      <c r="AY1307" s="63"/>
      <c r="BA1307" s="36"/>
      <c r="BB1307" s="27">
        <f t="shared" si="2088"/>
        <v>0</v>
      </c>
      <c r="BC1307" s="27">
        <f t="shared" si="2089"/>
        <v>0</v>
      </c>
      <c r="BD1307" s="27"/>
      <c r="BE1307" s="27">
        <f t="shared" si="2090"/>
        <v>0</v>
      </c>
      <c r="BF1307" s="27"/>
      <c r="BG1307" s="27">
        <f t="shared" si="2091"/>
        <v>0</v>
      </c>
      <c r="BH1307" s="1"/>
      <c r="BI1307" s="1"/>
      <c r="BJ1307" s="1"/>
      <c r="BK1307" s="1"/>
      <c r="BL1307" s="1"/>
      <c r="BM1307" s="1"/>
      <c r="BN1307" s="1"/>
      <c r="BO1307" s="1"/>
      <c r="BP1307" s="1"/>
      <c r="BQ1307" s="1"/>
      <c r="BR1307" s="1"/>
      <c r="BS1307" s="38"/>
      <c r="BT1307" s="107">
        <f t="shared" si="2092"/>
        <v>0</v>
      </c>
      <c r="BU1307" s="108">
        <f t="shared" si="2093"/>
        <v>0</v>
      </c>
      <c r="BV1307" s="28">
        <f t="shared" si="2094"/>
        <v>0</v>
      </c>
      <c r="BW1307" s="28">
        <f t="shared" si="2095"/>
        <v>0</v>
      </c>
      <c r="BX1307" s="27"/>
      <c r="BY1307" s="27"/>
      <c r="BZ1307" s="38">
        <f t="shared" si="2096"/>
        <v>0</v>
      </c>
      <c r="CA1307" s="38">
        <f t="shared" si="2097"/>
        <v>0</v>
      </c>
      <c r="CB1307" s="38">
        <f t="shared" si="2098"/>
        <v>0</v>
      </c>
      <c r="CC1307" s="38">
        <f t="shared" si="2099"/>
        <v>0</v>
      </c>
      <c r="CD1307" s="38">
        <f t="shared" si="2100"/>
        <v>0</v>
      </c>
      <c r="CE1307" s="27"/>
      <c r="CF1307" s="27"/>
      <c r="CG1307" s="27"/>
      <c r="CH1307" s="27"/>
      <c r="CI1307" s="126"/>
      <c r="CJ1307" s="116"/>
      <c r="CK1307" s="27"/>
      <c r="CL1307" s="116"/>
      <c r="CM1307" s="27"/>
      <c r="CN1307" s="116"/>
      <c r="CO1307" s="27"/>
      <c r="CP1307" s="27"/>
      <c r="CQ1307" s="27">
        <f t="shared" si="2101"/>
        <v>0</v>
      </c>
      <c r="CR1307" s="27"/>
      <c r="CS1307" s="27">
        <f t="shared" si="2102"/>
        <v>0</v>
      </c>
      <c r="CT1307" s="27"/>
      <c r="CU1307" s="27"/>
      <c r="CV1307" s="86">
        <f t="shared" si="2103"/>
        <v>0</v>
      </c>
      <c r="CW1307" s="86">
        <f t="shared" si="2104"/>
        <v>0</v>
      </c>
    </row>
    <row r="1308" spans="2:101" customFormat="1" hidden="1" outlineLevel="2" x14ac:dyDescent="0.3">
      <c r="B1308" s="41">
        <f t="shared" si="2078"/>
        <v>815</v>
      </c>
      <c r="C1308" s="42"/>
      <c r="D1308" s="105"/>
      <c r="E1308" s="37"/>
      <c r="F1308" s="34"/>
      <c r="G1308" s="34"/>
      <c r="H1308" s="34"/>
      <c r="I1308" s="34"/>
      <c r="J1308" s="34"/>
      <c r="K1308" s="34"/>
      <c r="L1308" s="34"/>
      <c r="M1308" s="27"/>
      <c r="N1308" s="27"/>
      <c r="O1308" s="27"/>
      <c r="P1308" s="27"/>
      <c r="Q1308" s="27"/>
      <c r="R1308" s="27"/>
      <c r="S1308" s="28"/>
      <c r="T1308" s="28"/>
      <c r="U1308" s="28"/>
      <c r="V1308" s="28"/>
      <c r="W1308" s="28">
        <f t="shared" si="2085"/>
        <v>0</v>
      </c>
      <c r="X1308" s="27">
        <f t="shared" si="2077"/>
        <v>0</v>
      </c>
      <c r="Y1308" s="66"/>
      <c r="Z1308" s="67"/>
      <c r="AA1308" s="67"/>
      <c r="AB1308" s="67"/>
      <c r="AC1308" s="67"/>
      <c r="AD1308" s="67"/>
      <c r="AE1308" s="72">
        <f t="shared" si="2086"/>
        <v>0</v>
      </c>
      <c r="AF1308" s="67"/>
      <c r="AG1308" s="66"/>
      <c r="AH1308" s="67"/>
      <c r="AI1308" s="67"/>
      <c r="AJ1308" s="67"/>
      <c r="AK1308" s="68"/>
      <c r="AL1308" s="66"/>
      <c r="AM1308" s="64">
        <f t="shared" si="2079"/>
        <v>0</v>
      </c>
      <c r="AN1308" s="64">
        <f t="shared" si="2080"/>
        <v>0</v>
      </c>
      <c r="AO1308" s="64">
        <f t="shared" si="2081"/>
        <v>0</v>
      </c>
      <c r="AP1308" s="64">
        <f t="shared" si="2082"/>
        <v>0</v>
      </c>
      <c r="AQ1308" s="64">
        <f t="shared" si="2083"/>
        <v>0</v>
      </c>
      <c r="AR1308" s="64">
        <f t="shared" si="2084"/>
        <v>0</v>
      </c>
      <c r="AS1308" s="68"/>
      <c r="AT1308" s="78"/>
      <c r="AU1308" s="79"/>
      <c r="AV1308" s="79"/>
      <c r="AW1308" s="80"/>
      <c r="AX1308" s="106">
        <f t="shared" si="2087"/>
        <v>0</v>
      </c>
      <c r="AY1308" s="63"/>
      <c r="BA1308" s="36"/>
      <c r="BB1308" s="27">
        <f t="shared" si="2088"/>
        <v>0</v>
      </c>
      <c r="BC1308" s="27">
        <f t="shared" si="2089"/>
        <v>0</v>
      </c>
      <c r="BD1308" s="27"/>
      <c r="BE1308" s="27">
        <f t="shared" si="2090"/>
        <v>0</v>
      </c>
      <c r="BF1308" s="27"/>
      <c r="BG1308" s="27">
        <f t="shared" si="2091"/>
        <v>0</v>
      </c>
      <c r="BH1308" s="1"/>
      <c r="BI1308" s="1"/>
      <c r="BJ1308" s="1"/>
      <c r="BK1308" s="1"/>
      <c r="BL1308" s="1"/>
      <c r="BM1308" s="1"/>
      <c r="BN1308" s="1"/>
      <c r="BO1308" s="1"/>
      <c r="BP1308" s="1"/>
      <c r="BQ1308" s="1"/>
      <c r="BR1308" s="1"/>
      <c r="BS1308" s="38"/>
      <c r="BT1308" s="107">
        <f t="shared" si="2092"/>
        <v>0</v>
      </c>
      <c r="BU1308" s="108">
        <f t="shared" si="2093"/>
        <v>0</v>
      </c>
      <c r="BV1308" s="28">
        <f t="shared" si="2094"/>
        <v>0</v>
      </c>
      <c r="BW1308" s="28">
        <f t="shared" si="2095"/>
        <v>0</v>
      </c>
      <c r="BX1308" s="27"/>
      <c r="BY1308" s="27"/>
      <c r="BZ1308" s="38">
        <f t="shared" si="2096"/>
        <v>0</v>
      </c>
      <c r="CA1308" s="38">
        <f t="shared" si="2097"/>
        <v>0</v>
      </c>
      <c r="CB1308" s="38">
        <f t="shared" si="2098"/>
        <v>0</v>
      </c>
      <c r="CC1308" s="38">
        <f t="shared" si="2099"/>
        <v>0</v>
      </c>
      <c r="CD1308" s="38">
        <f t="shared" si="2100"/>
        <v>0</v>
      </c>
      <c r="CE1308" s="27"/>
      <c r="CF1308" s="27"/>
      <c r="CG1308" s="27"/>
      <c r="CH1308" s="27"/>
      <c r="CI1308" s="126"/>
      <c r="CJ1308" s="116"/>
      <c r="CK1308" s="27"/>
      <c r="CL1308" s="116"/>
      <c r="CM1308" s="27"/>
      <c r="CN1308" s="116"/>
      <c r="CO1308" s="27"/>
      <c r="CP1308" s="27"/>
      <c r="CQ1308" s="27">
        <f t="shared" si="2101"/>
        <v>0</v>
      </c>
      <c r="CR1308" s="27"/>
      <c r="CS1308" s="27">
        <f t="shared" si="2102"/>
        <v>0</v>
      </c>
      <c r="CT1308" s="27"/>
      <c r="CU1308" s="27"/>
      <c r="CV1308" s="86">
        <f t="shared" si="2103"/>
        <v>0</v>
      </c>
      <c r="CW1308" s="86">
        <f t="shared" si="2104"/>
        <v>0</v>
      </c>
    </row>
    <row r="1309" spans="2:101" customFormat="1" hidden="1" outlineLevel="2" x14ac:dyDescent="0.3">
      <c r="B1309" s="41">
        <f t="shared" si="2078"/>
        <v>816</v>
      </c>
      <c r="C1309" s="42"/>
      <c r="D1309" s="105"/>
      <c r="E1309" s="37"/>
      <c r="F1309" s="34"/>
      <c r="G1309" s="34"/>
      <c r="H1309" s="34"/>
      <c r="I1309" s="34"/>
      <c r="J1309" s="34"/>
      <c r="K1309" s="34"/>
      <c r="L1309" s="34"/>
      <c r="M1309" s="27"/>
      <c r="N1309" s="27"/>
      <c r="O1309" s="27"/>
      <c r="P1309" s="27"/>
      <c r="Q1309" s="27"/>
      <c r="R1309" s="27"/>
      <c r="S1309" s="28"/>
      <c r="T1309" s="28"/>
      <c r="U1309" s="28"/>
      <c r="V1309" s="28"/>
      <c r="W1309" s="28">
        <f t="shared" si="2085"/>
        <v>0</v>
      </c>
      <c r="X1309" s="27">
        <f t="shared" si="2077"/>
        <v>0</v>
      </c>
      <c r="Y1309" s="66"/>
      <c r="Z1309" s="67"/>
      <c r="AA1309" s="67"/>
      <c r="AB1309" s="67"/>
      <c r="AC1309" s="67"/>
      <c r="AD1309" s="67"/>
      <c r="AE1309" s="72">
        <f t="shared" si="2086"/>
        <v>0</v>
      </c>
      <c r="AF1309" s="67"/>
      <c r="AG1309" s="66"/>
      <c r="AH1309" s="67"/>
      <c r="AI1309" s="67"/>
      <c r="AJ1309" s="67"/>
      <c r="AK1309" s="68"/>
      <c r="AL1309" s="66"/>
      <c r="AM1309" s="64">
        <f t="shared" si="2079"/>
        <v>0</v>
      </c>
      <c r="AN1309" s="64">
        <f t="shared" si="2080"/>
        <v>0</v>
      </c>
      <c r="AO1309" s="64">
        <f t="shared" si="2081"/>
        <v>0</v>
      </c>
      <c r="AP1309" s="64">
        <f t="shared" si="2082"/>
        <v>0</v>
      </c>
      <c r="AQ1309" s="64">
        <f t="shared" si="2083"/>
        <v>0</v>
      </c>
      <c r="AR1309" s="64">
        <f t="shared" si="2084"/>
        <v>0</v>
      </c>
      <c r="AS1309" s="68"/>
      <c r="AT1309" s="78"/>
      <c r="AU1309" s="79"/>
      <c r="AV1309" s="79"/>
      <c r="AW1309" s="80"/>
      <c r="AX1309" s="106">
        <f t="shared" si="2087"/>
        <v>0</v>
      </c>
      <c r="AY1309" s="63"/>
      <c r="BA1309" s="36"/>
      <c r="BB1309" s="27">
        <f t="shared" si="2088"/>
        <v>0</v>
      </c>
      <c r="BC1309" s="27">
        <f t="shared" si="2089"/>
        <v>0</v>
      </c>
      <c r="BD1309" s="27"/>
      <c r="BE1309" s="27">
        <f t="shared" si="2090"/>
        <v>0</v>
      </c>
      <c r="BF1309" s="27"/>
      <c r="BG1309" s="27">
        <f t="shared" si="2091"/>
        <v>0</v>
      </c>
      <c r="BH1309" s="1"/>
      <c r="BI1309" s="1"/>
      <c r="BJ1309" s="1"/>
      <c r="BK1309" s="1"/>
      <c r="BL1309" s="1"/>
      <c r="BM1309" s="1"/>
      <c r="BN1309" s="1"/>
      <c r="BO1309" s="1"/>
      <c r="BP1309" s="1"/>
      <c r="BQ1309" s="1"/>
      <c r="BR1309" s="1"/>
      <c r="BS1309" s="38"/>
      <c r="BT1309" s="107">
        <f t="shared" si="2092"/>
        <v>0</v>
      </c>
      <c r="BU1309" s="108">
        <f t="shared" si="2093"/>
        <v>0</v>
      </c>
      <c r="BV1309" s="28">
        <f t="shared" si="2094"/>
        <v>0</v>
      </c>
      <c r="BW1309" s="28">
        <f t="shared" si="2095"/>
        <v>0</v>
      </c>
      <c r="BX1309" s="27"/>
      <c r="BY1309" s="27"/>
      <c r="BZ1309" s="38">
        <f t="shared" si="2096"/>
        <v>0</v>
      </c>
      <c r="CA1309" s="38">
        <f t="shared" si="2097"/>
        <v>0</v>
      </c>
      <c r="CB1309" s="38">
        <f t="shared" si="2098"/>
        <v>0</v>
      </c>
      <c r="CC1309" s="38">
        <f t="shared" si="2099"/>
        <v>0</v>
      </c>
      <c r="CD1309" s="38">
        <f t="shared" si="2100"/>
        <v>0</v>
      </c>
      <c r="CE1309" s="27"/>
      <c r="CF1309" s="27"/>
      <c r="CG1309" s="27"/>
      <c r="CH1309" s="27"/>
      <c r="CI1309" s="126"/>
      <c r="CJ1309" s="116"/>
      <c r="CK1309" s="27"/>
      <c r="CL1309" s="116"/>
      <c r="CM1309" s="27"/>
      <c r="CN1309" s="116"/>
      <c r="CO1309" s="27"/>
      <c r="CP1309" s="27"/>
      <c r="CQ1309" s="27">
        <f t="shared" si="2101"/>
        <v>0</v>
      </c>
      <c r="CR1309" s="27"/>
      <c r="CS1309" s="27">
        <f t="shared" si="2102"/>
        <v>0</v>
      </c>
      <c r="CT1309" s="27"/>
      <c r="CU1309" s="27"/>
      <c r="CV1309" s="86">
        <f t="shared" si="2103"/>
        <v>0</v>
      </c>
      <c r="CW1309" s="86">
        <f t="shared" si="2104"/>
        <v>0</v>
      </c>
    </row>
    <row r="1310" spans="2:101" customFormat="1" hidden="1" outlineLevel="2" x14ac:dyDescent="0.3">
      <c r="B1310" s="41">
        <f t="shared" si="2078"/>
        <v>817</v>
      </c>
      <c r="C1310" s="42"/>
      <c r="D1310" s="105"/>
      <c r="E1310" s="37"/>
      <c r="F1310" s="34"/>
      <c r="G1310" s="34"/>
      <c r="H1310" s="34"/>
      <c r="I1310" s="34"/>
      <c r="J1310" s="34"/>
      <c r="K1310" s="34"/>
      <c r="L1310" s="34"/>
      <c r="M1310" s="27"/>
      <c r="N1310" s="27"/>
      <c r="O1310" s="27"/>
      <c r="P1310" s="27"/>
      <c r="Q1310" s="27"/>
      <c r="R1310" s="27"/>
      <c r="S1310" s="28"/>
      <c r="T1310" s="28"/>
      <c r="U1310" s="28"/>
      <c r="V1310" s="28"/>
      <c r="W1310" s="28">
        <f t="shared" si="2085"/>
        <v>0</v>
      </c>
      <c r="X1310" s="27">
        <f t="shared" si="2077"/>
        <v>0</v>
      </c>
      <c r="Y1310" s="66"/>
      <c r="Z1310" s="67"/>
      <c r="AA1310" s="67"/>
      <c r="AB1310" s="67"/>
      <c r="AC1310" s="67"/>
      <c r="AD1310" s="67"/>
      <c r="AE1310" s="72">
        <f t="shared" si="2086"/>
        <v>0</v>
      </c>
      <c r="AF1310" s="67"/>
      <c r="AG1310" s="66"/>
      <c r="AH1310" s="67"/>
      <c r="AI1310" s="67"/>
      <c r="AJ1310" s="67"/>
      <c r="AK1310" s="68"/>
      <c r="AL1310" s="66"/>
      <c r="AM1310" s="64">
        <f t="shared" si="2079"/>
        <v>0</v>
      </c>
      <c r="AN1310" s="64">
        <f t="shared" si="2080"/>
        <v>0</v>
      </c>
      <c r="AO1310" s="64">
        <f t="shared" si="2081"/>
        <v>0</v>
      </c>
      <c r="AP1310" s="64">
        <f t="shared" si="2082"/>
        <v>0</v>
      </c>
      <c r="AQ1310" s="64">
        <f t="shared" si="2083"/>
        <v>0</v>
      </c>
      <c r="AR1310" s="64">
        <f t="shared" si="2084"/>
        <v>0</v>
      </c>
      <c r="AS1310" s="68"/>
      <c r="AT1310" s="78"/>
      <c r="AU1310" s="79"/>
      <c r="AV1310" s="79"/>
      <c r="AW1310" s="80"/>
      <c r="AX1310" s="106">
        <f t="shared" si="2087"/>
        <v>0</v>
      </c>
      <c r="AY1310" s="63"/>
      <c r="BA1310" s="36"/>
      <c r="BB1310" s="27">
        <f t="shared" si="2088"/>
        <v>0</v>
      </c>
      <c r="BC1310" s="27">
        <f t="shared" si="2089"/>
        <v>0</v>
      </c>
      <c r="BD1310" s="27"/>
      <c r="BE1310" s="27">
        <f t="shared" si="2090"/>
        <v>0</v>
      </c>
      <c r="BF1310" s="27"/>
      <c r="BG1310" s="27">
        <f t="shared" si="2091"/>
        <v>0</v>
      </c>
      <c r="BH1310" s="1"/>
      <c r="BI1310" s="1"/>
      <c r="BJ1310" s="1"/>
      <c r="BK1310" s="1"/>
      <c r="BL1310" s="1"/>
      <c r="BM1310" s="1"/>
      <c r="BN1310" s="1"/>
      <c r="BO1310" s="1"/>
      <c r="BP1310" s="1"/>
      <c r="BQ1310" s="1"/>
      <c r="BR1310" s="1"/>
      <c r="BS1310" s="38"/>
      <c r="BT1310" s="107">
        <f t="shared" si="2092"/>
        <v>0</v>
      </c>
      <c r="BU1310" s="108">
        <f t="shared" si="2093"/>
        <v>0</v>
      </c>
      <c r="BV1310" s="28">
        <f t="shared" si="2094"/>
        <v>0</v>
      </c>
      <c r="BW1310" s="28">
        <f t="shared" si="2095"/>
        <v>0</v>
      </c>
      <c r="BX1310" s="27"/>
      <c r="BY1310" s="27"/>
      <c r="BZ1310" s="38">
        <f t="shared" si="2096"/>
        <v>0</v>
      </c>
      <c r="CA1310" s="38">
        <f t="shared" si="2097"/>
        <v>0</v>
      </c>
      <c r="CB1310" s="38">
        <f t="shared" si="2098"/>
        <v>0</v>
      </c>
      <c r="CC1310" s="38">
        <f t="shared" si="2099"/>
        <v>0</v>
      </c>
      <c r="CD1310" s="38">
        <f t="shared" si="2100"/>
        <v>0</v>
      </c>
      <c r="CE1310" s="27"/>
      <c r="CF1310" s="27"/>
      <c r="CG1310" s="27"/>
      <c r="CH1310" s="27"/>
      <c r="CI1310" s="126"/>
      <c r="CJ1310" s="116"/>
      <c r="CK1310" s="27"/>
      <c r="CL1310" s="116"/>
      <c r="CM1310" s="27"/>
      <c r="CN1310" s="116"/>
      <c r="CO1310" s="27"/>
      <c r="CP1310" s="27"/>
      <c r="CQ1310" s="27">
        <f t="shared" si="2101"/>
        <v>0</v>
      </c>
      <c r="CR1310" s="27"/>
      <c r="CS1310" s="27">
        <f t="shared" si="2102"/>
        <v>0</v>
      </c>
      <c r="CT1310" s="27"/>
      <c r="CU1310" s="27"/>
      <c r="CV1310" s="86">
        <f t="shared" si="2103"/>
        <v>0</v>
      </c>
      <c r="CW1310" s="86">
        <f t="shared" si="2104"/>
        <v>0</v>
      </c>
    </row>
    <row r="1311" spans="2:101" customFormat="1" hidden="1" outlineLevel="2" x14ac:dyDescent="0.3">
      <c r="B1311" s="41">
        <f t="shared" si="2078"/>
        <v>818</v>
      </c>
      <c r="C1311" s="42"/>
      <c r="D1311" s="105"/>
      <c r="E1311" s="37"/>
      <c r="F1311" s="34"/>
      <c r="G1311" s="34"/>
      <c r="H1311" s="34"/>
      <c r="I1311" s="34"/>
      <c r="J1311" s="34"/>
      <c r="K1311" s="34"/>
      <c r="L1311" s="34"/>
      <c r="M1311" s="27"/>
      <c r="N1311" s="27"/>
      <c r="O1311" s="27"/>
      <c r="P1311" s="27"/>
      <c r="Q1311" s="27"/>
      <c r="R1311" s="27"/>
      <c r="S1311" s="28"/>
      <c r="T1311" s="28"/>
      <c r="U1311" s="28"/>
      <c r="V1311" s="28"/>
      <c r="W1311" s="28">
        <f t="shared" si="2085"/>
        <v>0</v>
      </c>
      <c r="X1311" s="27">
        <f t="shared" si="2077"/>
        <v>0</v>
      </c>
      <c r="Y1311" s="66"/>
      <c r="Z1311" s="67"/>
      <c r="AA1311" s="67"/>
      <c r="AB1311" s="67"/>
      <c r="AC1311" s="67"/>
      <c r="AD1311" s="67"/>
      <c r="AE1311" s="72">
        <f t="shared" si="2086"/>
        <v>0</v>
      </c>
      <c r="AF1311" s="67"/>
      <c r="AG1311" s="66"/>
      <c r="AH1311" s="67"/>
      <c r="AI1311" s="67"/>
      <c r="AJ1311" s="67"/>
      <c r="AK1311" s="68"/>
      <c r="AL1311" s="66"/>
      <c r="AM1311" s="64">
        <f t="shared" si="2079"/>
        <v>0</v>
      </c>
      <c r="AN1311" s="64">
        <f t="shared" si="2080"/>
        <v>0</v>
      </c>
      <c r="AO1311" s="64">
        <f t="shared" si="2081"/>
        <v>0</v>
      </c>
      <c r="AP1311" s="64">
        <f t="shared" si="2082"/>
        <v>0</v>
      </c>
      <c r="AQ1311" s="64">
        <f t="shared" si="2083"/>
        <v>0</v>
      </c>
      <c r="AR1311" s="64">
        <f t="shared" si="2084"/>
        <v>0</v>
      </c>
      <c r="AS1311" s="68"/>
      <c r="AT1311" s="78"/>
      <c r="AU1311" s="79"/>
      <c r="AV1311" s="79"/>
      <c r="AW1311" s="80"/>
      <c r="AX1311" s="106">
        <f t="shared" si="2087"/>
        <v>0</v>
      </c>
      <c r="AY1311" s="63"/>
      <c r="BA1311" s="36"/>
      <c r="BB1311" s="27">
        <f t="shared" si="2088"/>
        <v>0</v>
      </c>
      <c r="BC1311" s="27">
        <f t="shared" si="2089"/>
        <v>0</v>
      </c>
      <c r="BD1311" s="27"/>
      <c r="BE1311" s="27">
        <f t="shared" si="2090"/>
        <v>0</v>
      </c>
      <c r="BF1311" s="27"/>
      <c r="BG1311" s="27">
        <f t="shared" si="2091"/>
        <v>0</v>
      </c>
      <c r="BH1311" s="1"/>
      <c r="BI1311" s="1"/>
      <c r="BJ1311" s="1"/>
      <c r="BK1311" s="1"/>
      <c r="BL1311" s="1"/>
      <c r="BM1311" s="1"/>
      <c r="BN1311" s="1"/>
      <c r="BO1311" s="1"/>
      <c r="BP1311" s="1"/>
      <c r="BQ1311" s="1"/>
      <c r="BR1311" s="1"/>
      <c r="BS1311" s="38"/>
      <c r="BT1311" s="107">
        <f t="shared" si="2092"/>
        <v>0</v>
      </c>
      <c r="BU1311" s="108">
        <f t="shared" si="2093"/>
        <v>0</v>
      </c>
      <c r="BV1311" s="28">
        <f t="shared" si="2094"/>
        <v>0</v>
      </c>
      <c r="BW1311" s="28">
        <f t="shared" si="2095"/>
        <v>0</v>
      </c>
      <c r="BX1311" s="27"/>
      <c r="BY1311" s="27"/>
      <c r="BZ1311" s="38">
        <f t="shared" si="2096"/>
        <v>0</v>
      </c>
      <c r="CA1311" s="38">
        <f t="shared" si="2097"/>
        <v>0</v>
      </c>
      <c r="CB1311" s="38">
        <f t="shared" si="2098"/>
        <v>0</v>
      </c>
      <c r="CC1311" s="38">
        <f t="shared" si="2099"/>
        <v>0</v>
      </c>
      <c r="CD1311" s="38">
        <f t="shared" si="2100"/>
        <v>0</v>
      </c>
      <c r="CE1311" s="27"/>
      <c r="CF1311" s="27"/>
      <c r="CG1311" s="27"/>
      <c r="CH1311" s="27"/>
      <c r="CI1311" s="126"/>
      <c r="CJ1311" s="116"/>
      <c r="CK1311" s="27"/>
      <c r="CL1311" s="116"/>
      <c r="CM1311" s="27"/>
      <c r="CN1311" s="116"/>
      <c r="CO1311" s="27"/>
      <c r="CP1311" s="27"/>
      <c r="CQ1311" s="27">
        <f t="shared" si="2101"/>
        <v>0</v>
      </c>
      <c r="CR1311" s="27"/>
      <c r="CS1311" s="27">
        <f t="shared" si="2102"/>
        <v>0</v>
      </c>
      <c r="CT1311" s="27"/>
      <c r="CU1311" s="27"/>
      <c r="CV1311" s="86">
        <f t="shared" si="2103"/>
        <v>0</v>
      </c>
      <c r="CW1311" s="86">
        <f t="shared" si="2104"/>
        <v>0</v>
      </c>
    </row>
    <row r="1312" spans="2:101" customFormat="1" hidden="1" outlineLevel="2" x14ac:dyDescent="0.3">
      <c r="B1312" s="41">
        <f t="shared" si="2078"/>
        <v>819</v>
      </c>
      <c r="C1312" s="42"/>
      <c r="D1312" s="105"/>
      <c r="E1312" s="37"/>
      <c r="F1312" s="34"/>
      <c r="G1312" s="34"/>
      <c r="H1312" s="34"/>
      <c r="I1312" s="34"/>
      <c r="J1312" s="34"/>
      <c r="K1312" s="34"/>
      <c r="L1312" s="34"/>
      <c r="M1312" s="27"/>
      <c r="N1312" s="27"/>
      <c r="O1312" s="27"/>
      <c r="P1312" s="27"/>
      <c r="Q1312" s="27"/>
      <c r="R1312" s="27"/>
      <c r="S1312" s="28"/>
      <c r="T1312" s="28"/>
      <c r="U1312" s="28"/>
      <c r="V1312" s="28"/>
      <c r="W1312" s="28">
        <f t="shared" si="2085"/>
        <v>0</v>
      </c>
      <c r="X1312" s="27">
        <f t="shared" si="2077"/>
        <v>0</v>
      </c>
      <c r="Y1312" s="66"/>
      <c r="Z1312" s="67"/>
      <c r="AA1312" s="67"/>
      <c r="AB1312" s="67"/>
      <c r="AC1312" s="67"/>
      <c r="AD1312" s="67"/>
      <c r="AE1312" s="72">
        <f t="shared" si="2086"/>
        <v>0</v>
      </c>
      <c r="AF1312" s="67"/>
      <c r="AG1312" s="66"/>
      <c r="AH1312" s="67"/>
      <c r="AI1312" s="67"/>
      <c r="AJ1312" s="67"/>
      <c r="AK1312" s="68"/>
      <c r="AL1312" s="66"/>
      <c r="AM1312" s="64">
        <f t="shared" si="2079"/>
        <v>0</v>
      </c>
      <c r="AN1312" s="64">
        <f t="shared" si="2080"/>
        <v>0</v>
      </c>
      <c r="AO1312" s="64">
        <f t="shared" si="2081"/>
        <v>0</v>
      </c>
      <c r="AP1312" s="64">
        <f t="shared" si="2082"/>
        <v>0</v>
      </c>
      <c r="AQ1312" s="64">
        <f t="shared" si="2083"/>
        <v>0</v>
      </c>
      <c r="AR1312" s="64">
        <f t="shared" si="2084"/>
        <v>0</v>
      </c>
      <c r="AS1312" s="68"/>
      <c r="AT1312" s="78"/>
      <c r="AU1312" s="79"/>
      <c r="AV1312" s="79"/>
      <c r="AW1312" s="80"/>
      <c r="AX1312" s="106">
        <f t="shared" si="2087"/>
        <v>0</v>
      </c>
      <c r="AY1312" s="63"/>
      <c r="BA1312" s="36"/>
      <c r="BB1312" s="27">
        <f t="shared" si="2088"/>
        <v>0</v>
      </c>
      <c r="BC1312" s="27">
        <f t="shared" si="2089"/>
        <v>0</v>
      </c>
      <c r="BD1312" s="27"/>
      <c r="BE1312" s="27">
        <f t="shared" si="2090"/>
        <v>0</v>
      </c>
      <c r="BF1312" s="27"/>
      <c r="BG1312" s="27">
        <f t="shared" si="2091"/>
        <v>0</v>
      </c>
      <c r="BH1312" s="1"/>
      <c r="BI1312" s="1"/>
      <c r="BJ1312" s="1"/>
      <c r="BK1312" s="1"/>
      <c r="BL1312" s="1"/>
      <c r="BM1312" s="1"/>
      <c r="BN1312" s="1"/>
      <c r="BO1312" s="1"/>
      <c r="BP1312" s="1"/>
      <c r="BQ1312" s="1"/>
      <c r="BR1312" s="1"/>
      <c r="BS1312" s="38"/>
      <c r="BT1312" s="107">
        <f t="shared" si="2092"/>
        <v>0</v>
      </c>
      <c r="BU1312" s="108">
        <f t="shared" si="2093"/>
        <v>0</v>
      </c>
      <c r="BV1312" s="28">
        <f t="shared" si="2094"/>
        <v>0</v>
      </c>
      <c r="BW1312" s="28">
        <f t="shared" si="2095"/>
        <v>0</v>
      </c>
      <c r="BX1312" s="27"/>
      <c r="BY1312" s="27"/>
      <c r="BZ1312" s="38">
        <f t="shared" si="2096"/>
        <v>0</v>
      </c>
      <c r="CA1312" s="38">
        <f t="shared" si="2097"/>
        <v>0</v>
      </c>
      <c r="CB1312" s="38">
        <f t="shared" si="2098"/>
        <v>0</v>
      </c>
      <c r="CC1312" s="38">
        <f t="shared" si="2099"/>
        <v>0</v>
      </c>
      <c r="CD1312" s="38">
        <f t="shared" si="2100"/>
        <v>0</v>
      </c>
      <c r="CE1312" s="27"/>
      <c r="CF1312" s="27"/>
      <c r="CG1312" s="27"/>
      <c r="CH1312" s="27"/>
      <c r="CI1312" s="126"/>
      <c r="CJ1312" s="116"/>
      <c r="CK1312" s="27"/>
      <c r="CL1312" s="116"/>
      <c r="CM1312" s="27"/>
      <c r="CN1312" s="116"/>
      <c r="CO1312" s="27"/>
      <c r="CP1312" s="27"/>
      <c r="CQ1312" s="27">
        <f t="shared" si="2101"/>
        <v>0</v>
      </c>
      <c r="CR1312" s="27"/>
      <c r="CS1312" s="27">
        <f t="shared" si="2102"/>
        <v>0</v>
      </c>
      <c r="CT1312" s="27"/>
      <c r="CU1312" s="27"/>
      <c r="CV1312" s="86">
        <f t="shared" si="2103"/>
        <v>0</v>
      </c>
      <c r="CW1312" s="86">
        <f t="shared" si="2104"/>
        <v>0</v>
      </c>
    </row>
    <row r="1313" spans="2:101" customFormat="1" hidden="1" outlineLevel="2" x14ac:dyDescent="0.3">
      <c r="B1313" s="41">
        <f t="shared" si="2078"/>
        <v>820</v>
      </c>
      <c r="C1313" s="42"/>
      <c r="D1313" s="105"/>
      <c r="E1313" s="37"/>
      <c r="F1313" s="34"/>
      <c r="G1313" s="34"/>
      <c r="H1313" s="34"/>
      <c r="I1313" s="34"/>
      <c r="J1313" s="34"/>
      <c r="K1313" s="34"/>
      <c r="L1313" s="34"/>
      <c r="M1313" s="27"/>
      <c r="N1313" s="27"/>
      <c r="O1313" s="27"/>
      <c r="P1313" s="27"/>
      <c r="Q1313" s="27"/>
      <c r="R1313" s="27"/>
      <c r="S1313" s="28"/>
      <c r="T1313" s="28"/>
      <c r="U1313" s="28"/>
      <c r="V1313" s="28"/>
      <c r="W1313" s="28">
        <f t="shared" si="2085"/>
        <v>0</v>
      </c>
      <c r="X1313" s="27">
        <f t="shared" si="2077"/>
        <v>0</v>
      </c>
      <c r="Y1313" s="66"/>
      <c r="Z1313" s="67"/>
      <c r="AA1313" s="67"/>
      <c r="AB1313" s="67"/>
      <c r="AC1313" s="67"/>
      <c r="AD1313" s="67"/>
      <c r="AE1313" s="72">
        <f t="shared" si="2086"/>
        <v>0</v>
      </c>
      <c r="AF1313" s="67"/>
      <c r="AG1313" s="66"/>
      <c r="AH1313" s="67"/>
      <c r="AI1313" s="67"/>
      <c r="AJ1313" s="67"/>
      <c r="AK1313" s="68"/>
      <c r="AL1313" s="66"/>
      <c r="AM1313" s="64">
        <f t="shared" si="2079"/>
        <v>0</v>
      </c>
      <c r="AN1313" s="64">
        <f t="shared" si="2080"/>
        <v>0</v>
      </c>
      <c r="AO1313" s="64">
        <f t="shared" si="2081"/>
        <v>0</v>
      </c>
      <c r="AP1313" s="64">
        <f t="shared" si="2082"/>
        <v>0</v>
      </c>
      <c r="AQ1313" s="64">
        <f t="shared" si="2083"/>
        <v>0</v>
      </c>
      <c r="AR1313" s="64">
        <f t="shared" si="2084"/>
        <v>0</v>
      </c>
      <c r="AS1313" s="68"/>
      <c r="AT1313" s="78"/>
      <c r="AU1313" s="79"/>
      <c r="AV1313" s="79"/>
      <c r="AW1313" s="80"/>
      <c r="AX1313" s="106">
        <f t="shared" si="2087"/>
        <v>0</v>
      </c>
      <c r="AY1313" s="63"/>
      <c r="BA1313" s="36"/>
      <c r="BB1313" s="27">
        <f t="shared" si="2088"/>
        <v>0</v>
      </c>
      <c r="BC1313" s="27">
        <f t="shared" si="2089"/>
        <v>0</v>
      </c>
      <c r="BD1313" s="27"/>
      <c r="BE1313" s="27">
        <f t="shared" si="2090"/>
        <v>0</v>
      </c>
      <c r="BF1313" s="27"/>
      <c r="BG1313" s="27">
        <f t="shared" si="2091"/>
        <v>0</v>
      </c>
      <c r="BH1313" s="1"/>
      <c r="BI1313" s="1"/>
      <c r="BJ1313" s="1"/>
      <c r="BK1313" s="1"/>
      <c r="BL1313" s="1"/>
      <c r="BM1313" s="1"/>
      <c r="BN1313" s="1"/>
      <c r="BO1313" s="1"/>
      <c r="BP1313" s="1"/>
      <c r="BQ1313" s="1"/>
      <c r="BR1313" s="1"/>
      <c r="BS1313" s="38"/>
      <c r="BT1313" s="107">
        <f t="shared" si="2092"/>
        <v>0</v>
      </c>
      <c r="BU1313" s="108">
        <f t="shared" si="2093"/>
        <v>0</v>
      </c>
      <c r="BV1313" s="28">
        <f t="shared" si="2094"/>
        <v>0</v>
      </c>
      <c r="BW1313" s="28">
        <f t="shared" si="2095"/>
        <v>0</v>
      </c>
      <c r="BX1313" s="27"/>
      <c r="BY1313" s="27"/>
      <c r="BZ1313" s="38">
        <f t="shared" si="2096"/>
        <v>0</v>
      </c>
      <c r="CA1313" s="38">
        <f t="shared" si="2097"/>
        <v>0</v>
      </c>
      <c r="CB1313" s="38">
        <f t="shared" si="2098"/>
        <v>0</v>
      </c>
      <c r="CC1313" s="38">
        <f t="shared" si="2099"/>
        <v>0</v>
      </c>
      <c r="CD1313" s="38">
        <f t="shared" si="2100"/>
        <v>0</v>
      </c>
      <c r="CE1313" s="27"/>
      <c r="CF1313" s="27"/>
      <c r="CG1313" s="27"/>
      <c r="CH1313" s="27"/>
      <c r="CI1313" s="126"/>
      <c r="CJ1313" s="116"/>
      <c r="CK1313" s="27"/>
      <c r="CL1313" s="116"/>
      <c r="CM1313" s="27"/>
      <c r="CN1313" s="116"/>
      <c r="CO1313" s="27"/>
      <c r="CP1313" s="27"/>
      <c r="CQ1313" s="27">
        <f t="shared" si="2101"/>
        <v>0</v>
      </c>
      <c r="CR1313" s="27"/>
      <c r="CS1313" s="27">
        <f t="shared" si="2102"/>
        <v>0</v>
      </c>
      <c r="CT1313" s="27"/>
      <c r="CU1313" s="27"/>
      <c r="CV1313" s="86">
        <f t="shared" si="2103"/>
        <v>0</v>
      </c>
      <c r="CW1313" s="86">
        <f t="shared" si="2104"/>
        <v>0</v>
      </c>
    </row>
    <row r="1314" spans="2:101" customFormat="1" hidden="1" outlineLevel="2" x14ac:dyDescent="0.3">
      <c r="B1314" s="41">
        <f t="shared" si="2078"/>
        <v>821</v>
      </c>
      <c r="C1314" s="42"/>
      <c r="D1314" s="105"/>
      <c r="E1314" s="37"/>
      <c r="F1314" s="34"/>
      <c r="G1314" s="34"/>
      <c r="H1314" s="34"/>
      <c r="I1314" s="34"/>
      <c r="J1314" s="34"/>
      <c r="K1314" s="34"/>
      <c r="L1314" s="34"/>
      <c r="M1314" s="27"/>
      <c r="N1314" s="27"/>
      <c r="O1314" s="27"/>
      <c r="P1314" s="27"/>
      <c r="Q1314" s="27"/>
      <c r="R1314" s="27"/>
      <c r="S1314" s="28"/>
      <c r="T1314" s="28"/>
      <c r="U1314" s="28"/>
      <c r="V1314" s="28"/>
      <c r="W1314" s="28">
        <f t="shared" si="2085"/>
        <v>0</v>
      </c>
      <c r="X1314" s="27">
        <f t="shared" si="2077"/>
        <v>0</v>
      </c>
      <c r="Y1314" s="66"/>
      <c r="Z1314" s="67"/>
      <c r="AA1314" s="67"/>
      <c r="AB1314" s="67"/>
      <c r="AC1314" s="67"/>
      <c r="AD1314" s="67"/>
      <c r="AE1314" s="72">
        <f t="shared" si="2086"/>
        <v>0</v>
      </c>
      <c r="AF1314" s="67"/>
      <c r="AG1314" s="66"/>
      <c r="AH1314" s="67"/>
      <c r="AI1314" s="67"/>
      <c r="AJ1314" s="67"/>
      <c r="AK1314" s="68"/>
      <c r="AL1314" s="66"/>
      <c r="AM1314" s="64">
        <f t="shared" si="2079"/>
        <v>0</v>
      </c>
      <c r="AN1314" s="64">
        <f t="shared" si="2080"/>
        <v>0</v>
      </c>
      <c r="AO1314" s="64">
        <f t="shared" si="2081"/>
        <v>0</v>
      </c>
      <c r="AP1314" s="64">
        <f t="shared" si="2082"/>
        <v>0</v>
      </c>
      <c r="AQ1314" s="64">
        <f t="shared" si="2083"/>
        <v>0</v>
      </c>
      <c r="AR1314" s="64">
        <f t="shared" si="2084"/>
        <v>0</v>
      </c>
      <c r="AS1314" s="68"/>
      <c r="AT1314" s="78"/>
      <c r="AU1314" s="79"/>
      <c r="AV1314" s="79"/>
      <c r="AW1314" s="80"/>
      <c r="AX1314" s="106">
        <f t="shared" si="2087"/>
        <v>0</v>
      </c>
      <c r="AY1314" s="63"/>
      <c r="BA1314" s="36"/>
      <c r="BB1314" s="27">
        <f t="shared" si="2088"/>
        <v>0</v>
      </c>
      <c r="BC1314" s="27">
        <f t="shared" si="2089"/>
        <v>0</v>
      </c>
      <c r="BD1314" s="27"/>
      <c r="BE1314" s="27">
        <f t="shared" si="2090"/>
        <v>0</v>
      </c>
      <c r="BF1314" s="27"/>
      <c r="BG1314" s="27">
        <f t="shared" si="2091"/>
        <v>0</v>
      </c>
      <c r="BH1314" s="1"/>
      <c r="BI1314" s="1"/>
      <c r="BJ1314" s="1"/>
      <c r="BK1314" s="1"/>
      <c r="BL1314" s="1"/>
      <c r="BM1314" s="1"/>
      <c r="BN1314" s="1"/>
      <c r="BO1314" s="1"/>
      <c r="BP1314" s="1"/>
      <c r="BQ1314" s="1"/>
      <c r="BR1314" s="1"/>
      <c r="BS1314" s="38"/>
      <c r="BT1314" s="107">
        <f t="shared" si="2092"/>
        <v>0</v>
      </c>
      <c r="BU1314" s="108">
        <f t="shared" si="2093"/>
        <v>0</v>
      </c>
      <c r="BV1314" s="28">
        <f t="shared" si="2094"/>
        <v>0</v>
      </c>
      <c r="BW1314" s="28">
        <f t="shared" si="2095"/>
        <v>0</v>
      </c>
      <c r="BX1314" s="27"/>
      <c r="BY1314" s="27"/>
      <c r="BZ1314" s="38">
        <f t="shared" si="2096"/>
        <v>0</v>
      </c>
      <c r="CA1314" s="38">
        <f t="shared" si="2097"/>
        <v>0</v>
      </c>
      <c r="CB1314" s="38">
        <f t="shared" si="2098"/>
        <v>0</v>
      </c>
      <c r="CC1314" s="38">
        <f t="shared" si="2099"/>
        <v>0</v>
      </c>
      <c r="CD1314" s="38">
        <f t="shared" si="2100"/>
        <v>0</v>
      </c>
      <c r="CE1314" s="27"/>
      <c r="CF1314" s="27"/>
      <c r="CG1314" s="27"/>
      <c r="CH1314" s="27"/>
      <c r="CI1314" s="126"/>
      <c r="CJ1314" s="116"/>
      <c r="CK1314" s="27"/>
      <c r="CL1314" s="116"/>
      <c r="CM1314" s="27"/>
      <c r="CN1314" s="116"/>
      <c r="CO1314" s="27"/>
      <c r="CP1314" s="27"/>
      <c r="CQ1314" s="27">
        <f t="shared" si="2101"/>
        <v>0</v>
      </c>
      <c r="CR1314" s="27"/>
      <c r="CS1314" s="27">
        <f t="shared" si="2102"/>
        <v>0</v>
      </c>
      <c r="CT1314" s="27"/>
      <c r="CU1314" s="27"/>
      <c r="CV1314" s="86">
        <f t="shared" si="2103"/>
        <v>0</v>
      </c>
      <c r="CW1314" s="86">
        <f t="shared" si="2104"/>
        <v>0</v>
      </c>
    </row>
    <row r="1315" spans="2:101" customFormat="1" hidden="1" outlineLevel="2" x14ac:dyDescent="0.3">
      <c r="B1315" s="41">
        <f t="shared" si="2078"/>
        <v>822</v>
      </c>
      <c r="C1315" s="42"/>
      <c r="D1315" s="105"/>
      <c r="E1315" s="37"/>
      <c r="F1315" s="34"/>
      <c r="G1315" s="34"/>
      <c r="H1315" s="34"/>
      <c r="I1315" s="34"/>
      <c r="J1315" s="34"/>
      <c r="K1315" s="34"/>
      <c r="L1315" s="34"/>
      <c r="M1315" s="27"/>
      <c r="N1315" s="27"/>
      <c r="O1315" s="27"/>
      <c r="P1315" s="27"/>
      <c r="Q1315" s="27"/>
      <c r="R1315" s="27"/>
      <c r="S1315" s="28"/>
      <c r="T1315" s="28"/>
      <c r="U1315" s="28"/>
      <c r="V1315" s="28"/>
      <c r="W1315" s="28">
        <f t="shared" si="2085"/>
        <v>0</v>
      </c>
      <c r="X1315" s="27">
        <f t="shared" si="2077"/>
        <v>0</v>
      </c>
      <c r="Y1315" s="66"/>
      <c r="Z1315" s="67"/>
      <c r="AA1315" s="67"/>
      <c r="AB1315" s="67"/>
      <c r="AC1315" s="67"/>
      <c r="AD1315" s="67"/>
      <c r="AE1315" s="72">
        <f t="shared" si="2086"/>
        <v>0</v>
      </c>
      <c r="AF1315" s="67"/>
      <c r="AG1315" s="66"/>
      <c r="AH1315" s="67"/>
      <c r="AI1315" s="67"/>
      <c r="AJ1315" s="67"/>
      <c r="AK1315" s="68"/>
      <c r="AL1315" s="66"/>
      <c r="AM1315" s="64">
        <f t="shared" si="2079"/>
        <v>0</v>
      </c>
      <c r="AN1315" s="64">
        <f t="shared" si="2080"/>
        <v>0</v>
      </c>
      <c r="AO1315" s="64">
        <f t="shared" si="2081"/>
        <v>0</v>
      </c>
      <c r="AP1315" s="64">
        <f t="shared" si="2082"/>
        <v>0</v>
      </c>
      <c r="AQ1315" s="64">
        <f t="shared" si="2083"/>
        <v>0</v>
      </c>
      <c r="AR1315" s="64">
        <f t="shared" si="2084"/>
        <v>0</v>
      </c>
      <c r="AS1315" s="68"/>
      <c r="AT1315" s="78"/>
      <c r="AU1315" s="79"/>
      <c r="AV1315" s="79"/>
      <c r="AW1315" s="80"/>
      <c r="AX1315" s="106">
        <f t="shared" si="2087"/>
        <v>0</v>
      </c>
      <c r="AY1315" s="63"/>
      <c r="BA1315" s="36"/>
      <c r="BB1315" s="27">
        <f t="shared" si="2088"/>
        <v>0</v>
      </c>
      <c r="BC1315" s="27">
        <f t="shared" si="2089"/>
        <v>0</v>
      </c>
      <c r="BD1315" s="27"/>
      <c r="BE1315" s="27">
        <f t="shared" si="2090"/>
        <v>0</v>
      </c>
      <c r="BF1315" s="27"/>
      <c r="BG1315" s="27">
        <f t="shared" si="2091"/>
        <v>0</v>
      </c>
      <c r="BH1315" s="1"/>
      <c r="BI1315" s="1"/>
      <c r="BJ1315" s="1"/>
      <c r="BK1315" s="1"/>
      <c r="BL1315" s="1"/>
      <c r="BM1315" s="1"/>
      <c r="BN1315" s="1"/>
      <c r="BO1315" s="1"/>
      <c r="BP1315" s="1"/>
      <c r="BQ1315" s="1"/>
      <c r="BR1315" s="1"/>
      <c r="BS1315" s="38"/>
      <c r="BT1315" s="107">
        <f t="shared" si="2092"/>
        <v>0</v>
      </c>
      <c r="BU1315" s="108">
        <f t="shared" si="2093"/>
        <v>0</v>
      </c>
      <c r="BV1315" s="28">
        <f t="shared" si="2094"/>
        <v>0</v>
      </c>
      <c r="BW1315" s="28">
        <f t="shared" si="2095"/>
        <v>0</v>
      </c>
      <c r="BX1315" s="27"/>
      <c r="BY1315" s="27"/>
      <c r="BZ1315" s="38">
        <f t="shared" si="2096"/>
        <v>0</v>
      </c>
      <c r="CA1315" s="38">
        <f t="shared" si="2097"/>
        <v>0</v>
      </c>
      <c r="CB1315" s="38">
        <f t="shared" si="2098"/>
        <v>0</v>
      </c>
      <c r="CC1315" s="38">
        <f t="shared" si="2099"/>
        <v>0</v>
      </c>
      <c r="CD1315" s="38">
        <f t="shared" si="2100"/>
        <v>0</v>
      </c>
      <c r="CE1315" s="27"/>
      <c r="CF1315" s="27"/>
      <c r="CG1315" s="27"/>
      <c r="CH1315" s="27"/>
      <c r="CI1315" s="126"/>
      <c r="CJ1315" s="116"/>
      <c r="CK1315" s="27"/>
      <c r="CL1315" s="116"/>
      <c r="CM1315" s="27"/>
      <c r="CN1315" s="116"/>
      <c r="CO1315" s="27"/>
      <c r="CP1315" s="27"/>
      <c r="CQ1315" s="27">
        <f t="shared" si="2101"/>
        <v>0</v>
      </c>
      <c r="CR1315" s="27"/>
      <c r="CS1315" s="27">
        <f t="shared" si="2102"/>
        <v>0</v>
      </c>
      <c r="CT1315" s="27"/>
      <c r="CU1315" s="27"/>
      <c r="CV1315" s="86">
        <f t="shared" si="2103"/>
        <v>0</v>
      </c>
      <c r="CW1315" s="86">
        <f t="shared" si="2104"/>
        <v>0</v>
      </c>
    </row>
    <row r="1316" spans="2:101" customFormat="1" hidden="1" outlineLevel="2" x14ac:dyDescent="0.3">
      <c r="B1316" s="41">
        <f t="shared" si="2078"/>
        <v>823</v>
      </c>
      <c r="C1316" s="42"/>
      <c r="D1316" s="105"/>
      <c r="E1316" s="37"/>
      <c r="F1316" s="34"/>
      <c r="G1316" s="34"/>
      <c r="H1316" s="34"/>
      <c r="I1316" s="34"/>
      <c r="J1316" s="34"/>
      <c r="K1316" s="34"/>
      <c r="L1316" s="34"/>
      <c r="M1316" s="27"/>
      <c r="N1316" s="27"/>
      <c r="O1316" s="27"/>
      <c r="P1316" s="27"/>
      <c r="Q1316" s="27"/>
      <c r="R1316" s="27"/>
      <c r="S1316" s="28"/>
      <c r="T1316" s="28"/>
      <c r="U1316" s="28"/>
      <c r="V1316" s="28"/>
      <c r="W1316" s="28">
        <f t="shared" si="2085"/>
        <v>0</v>
      </c>
      <c r="X1316" s="27">
        <f t="shared" si="2077"/>
        <v>0</v>
      </c>
      <c r="Y1316" s="66"/>
      <c r="Z1316" s="67"/>
      <c r="AA1316" s="67"/>
      <c r="AB1316" s="67"/>
      <c r="AC1316" s="67"/>
      <c r="AD1316" s="67"/>
      <c r="AE1316" s="72">
        <f t="shared" si="2086"/>
        <v>0</v>
      </c>
      <c r="AF1316" s="67"/>
      <c r="AG1316" s="66"/>
      <c r="AH1316" s="67"/>
      <c r="AI1316" s="67"/>
      <c r="AJ1316" s="67"/>
      <c r="AK1316" s="68"/>
      <c r="AL1316" s="66"/>
      <c r="AM1316" s="64">
        <f t="shared" si="2079"/>
        <v>0</v>
      </c>
      <c r="AN1316" s="64">
        <f t="shared" si="2080"/>
        <v>0</v>
      </c>
      <c r="AO1316" s="64">
        <f t="shared" si="2081"/>
        <v>0</v>
      </c>
      <c r="AP1316" s="64">
        <f t="shared" si="2082"/>
        <v>0</v>
      </c>
      <c r="AQ1316" s="64">
        <f t="shared" si="2083"/>
        <v>0</v>
      </c>
      <c r="AR1316" s="64">
        <f t="shared" si="2084"/>
        <v>0</v>
      </c>
      <c r="AS1316" s="68"/>
      <c r="AT1316" s="78"/>
      <c r="AU1316" s="79"/>
      <c r="AV1316" s="79"/>
      <c r="AW1316" s="80"/>
      <c r="AX1316" s="106">
        <f t="shared" si="2087"/>
        <v>0</v>
      </c>
      <c r="AY1316" s="63"/>
      <c r="BA1316" s="36"/>
      <c r="BB1316" s="27">
        <f t="shared" si="2088"/>
        <v>0</v>
      </c>
      <c r="BC1316" s="27">
        <f t="shared" si="2089"/>
        <v>0</v>
      </c>
      <c r="BD1316" s="27"/>
      <c r="BE1316" s="27">
        <f t="shared" si="2090"/>
        <v>0</v>
      </c>
      <c r="BF1316" s="27"/>
      <c r="BG1316" s="27">
        <f t="shared" si="2091"/>
        <v>0</v>
      </c>
      <c r="BH1316" s="1"/>
      <c r="BI1316" s="1"/>
      <c r="BJ1316" s="1"/>
      <c r="BK1316" s="1"/>
      <c r="BL1316" s="1"/>
      <c r="BM1316" s="1"/>
      <c r="BN1316" s="1"/>
      <c r="BO1316" s="1"/>
      <c r="BP1316" s="1"/>
      <c r="BQ1316" s="1"/>
      <c r="BR1316" s="1"/>
      <c r="BS1316" s="38"/>
      <c r="BT1316" s="107">
        <f t="shared" si="2092"/>
        <v>0</v>
      </c>
      <c r="BU1316" s="108">
        <f t="shared" si="2093"/>
        <v>0</v>
      </c>
      <c r="BV1316" s="28">
        <f t="shared" si="2094"/>
        <v>0</v>
      </c>
      <c r="BW1316" s="28">
        <f t="shared" si="2095"/>
        <v>0</v>
      </c>
      <c r="BX1316" s="27"/>
      <c r="BY1316" s="27"/>
      <c r="BZ1316" s="38">
        <f t="shared" si="2096"/>
        <v>0</v>
      </c>
      <c r="CA1316" s="38">
        <f t="shared" si="2097"/>
        <v>0</v>
      </c>
      <c r="CB1316" s="38">
        <f t="shared" si="2098"/>
        <v>0</v>
      </c>
      <c r="CC1316" s="38">
        <f t="shared" si="2099"/>
        <v>0</v>
      </c>
      <c r="CD1316" s="38">
        <f t="shared" si="2100"/>
        <v>0</v>
      </c>
      <c r="CE1316" s="27"/>
      <c r="CF1316" s="27"/>
      <c r="CG1316" s="27"/>
      <c r="CH1316" s="27"/>
      <c r="CI1316" s="126"/>
      <c r="CJ1316" s="116"/>
      <c r="CK1316" s="27"/>
      <c r="CL1316" s="116"/>
      <c r="CM1316" s="27"/>
      <c r="CN1316" s="116"/>
      <c r="CO1316" s="27"/>
      <c r="CP1316" s="27"/>
      <c r="CQ1316" s="27">
        <f t="shared" si="2101"/>
        <v>0</v>
      </c>
      <c r="CR1316" s="27"/>
      <c r="CS1316" s="27">
        <f t="shared" si="2102"/>
        <v>0</v>
      </c>
      <c r="CT1316" s="27"/>
      <c r="CU1316" s="27"/>
      <c r="CV1316" s="86">
        <f t="shared" si="2103"/>
        <v>0</v>
      </c>
      <c r="CW1316" s="86">
        <f t="shared" si="2104"/>
        <v>0</v>
      </c>
    </row>
    <row r="1317" spans="2:101" customFormat="1" hidden="1" outlineLevel="2" x14ac:dyDescent="0.3">
      <c r="B1317" s="41">
        <f t="shared" si="2078"/>
        <v>824</v>
      </c>
      <c r="C1317" s="42"/>
      <c r="D1317" s="105"/>
      <c r="E1317" s="37"/>
      <c r="F1317" s="34"/>
      <c r="G1317" s="34"/>
      <c r="H1317" s="34"/>
      <c r="I1317" s="34"/>
      <c r="J1317" s="34"/>
      <c r="K1317" s="34"/>
      <c r="L1317" s="34"/>
      <c r="M1317" s="27"/>
      <c r="N1317" s="27"/>
      <c r="O1317" s="27"/>
      <c r="P1317" s="27"/>
      <c r="Q1317" s="27"/>
      <c r="R1317" s="27"/>
      <c r="S1317" s="28"/>
      <c r="T1317" s="28"/>
      <c r="U1317" s="28"/>
      <c r="V1317" s="28"/>
      <c r="W1317" s="28">
        <f t="shared" si="2085"/>
        <v>0</v>
      </c>
      <c r="X1317" s="27">
        <f t="shared" si="2077"/>
        <v>0</v>
      </c>
      <c r="Y1317" s="66"/>
      <c r="Z1317" s="67"/>
      <c r="AA1317" s="67"/>
      <c r="AB1317" s="67"/>
      <c r="AC1317" s="67"/>
      <c r="AD1317" s="67"/>
      <c r="AE1317" s="72">
        <f t="shared" si="2086"/>
        <v>0</v>
      </c>
      <c r="AF1317" s="67"/>
      <c r="AG1317" s="66"/>
      <c r="AH1317" s="67"/>
      <c r="AI1317" s="67"/>
      <c r="AJ1317" s="67"/>
      <c r="AK1317" s="68"/>
      <c r="AL1317" s="66"/>
      <c r="AM1317" s="64">
        <f t="shared" si="2079"/>
        <v>0</v>
      </c>
      <c r="AN1317" s="64">
        <f t="shared" si="2080"/>
        <v>0</v>
      </c>
      <c r="AO1317" s="64">
        <f t="shared" si="2081"/>
        <v>0</v>
      </c>
      <c r="AP1317" s="64">
        <f t="shared" si="2082"/>
        <v>0</v>
      </c>
      <c r="AQ1317" s="64">
        <f t="shared" si="2083"/>
        <v>0</v>
      </c>
      <c r="AR1317" s="64">
        <f t="shared" si="2084"/>
        <v>0</v>
      </c>
      <c r="AS1317" s="68"/>
      <c r="AT1317" s="78"/>
      <c r="AU1317" s="79"/>
      <c r="AV1317" s="79"/>
      <c r="AW1317" s="80"/>
      <c r="AX1317" s="106">
        <f t="shared" si="2087"/>
        <v>0</v>
      </c>
      <c r="AY1317" s="63"/>
      <c r="BA1317" s="36"/>
      <c r="BB1317" s="27">
        <f t="shared" si="2088"/>
        <v>0</v>
      </c>
      <c r="BC1317" s="27">
        <f t="shared" si="2089"/>
        <v>0</v>
      </c>
      <c r="BD1317" s="27"/>
      <c r="BE1317" s="27">
        <f t="shared" si="2090"/>
        <v>0</v>
      </c>
      <c r="BF1317" s="27"/>
      <c r="BG1317" s="27">
        <f t="shared" si="2091"/>
        <v>0</v>
      </c>
      <c r="BH1317" s="1"/>
      <c r="BI1317" s="1"/>
      <c r="BJ1317" s="1"/>
      <c r="BK1317" s="1"/>
      <c r="BL1317" s="1"/>
      <c r="BM1317" s="1"/>
      <c r="BN1317" s="1"/>
      <c r="BO1317" s="1"/>
      <c r="BP1317" s="1"/>
      <c r="BQ1317" s="1"/>
      <c r="BR1317" s="1"/>
      <c r="BS1317" s="38"/>
      <c r="BT1317" s="107">
        <f t="shared" si="2092"/>
        <v>0</v>
      </c>
      <c r="BU1317" s="108">
        <f t="shared" si="2093"/>
        <v>0</v>
      </c>
      <c r="BV1317" s="28">
        <f t="shared" si="2094"/>
        <v>0</v>
      </c>
      <c r="BW1317" s="28">
        <f t="shared" si="2095"/>
        <v>0</v>
      </c>
      <c r="BX1317" s="27"/>
      <c r="BY1317" s="27"/>
      <c r="BZ1317" s="38">
        <f t="shared" si="2096"/>
        <v>0</v>
      </c>
      <c r="CA1317" s="38">
        <f t="shared" si="2097"/>
        <v>0</v>
      </c>
      <c r="CB1317" s="38">
        <f t="shared" si="2098"/>
        <v>0</v>
      </c>
      <c r="CC1317" s="38">
        <f t="shared" si="2099"/>
        <v>0</v>
      </c>
      <c r="CD1317" s="38">
        <f t="shared" si="2100"/>
        <v>0</v>
      </c>
      <c r="CE1317" s="27"/>
      <c r="CF1317" s="27"/>
      <c r="CG1317" s="27"/>
      <c r="CH1317" s="27"/>
      <c r="CI1317" s="126"/>
      <c r="CJ1317" s="116"/>
      <c r="CK1317" s="27"/>
      <c r="CL1317" s="116"/>
      <c r="CM1317" s="27"/>
      <c r="CN1317" s="116"/>
      <c r="CO1317" s="27"/>
      <c r="CP1317" s="27"/>
      <c r="CQ1317" s="27">
        <f t="shared" si="2101"/>
        <v>0</v>
      </c>
      <c r="CR1317" s="27"/>
      <c r="CS1317" s="27">
        <f t="shared" si="2102"/>
        <v>0</v>
      </c>
      <c r="CT1317" s="27"/>
      <c r="CU1317" s="27"/>
      <c r="CV1317" s="86">
        <f t="shared" si="2103"/>
        <v>0</v>
      </c>
      <c r="CW1317" s="86">
        <f t="shared" si="2104"/>
        <v>0</v>
      </c>
    </row>
    <row r="1318" spans="2:101" customFormat="1" hidden="1" outlineLevel="2" x14ac:dyDescent="0.3">
      <c r="B1318" s="41">
        <f t="shared" si="2078"/>
        <v>825</v>
      </c>
      <c r="C1318" s="42"/>
      <c r="D1318" s="105"/>
      <c r="E1318" s="37"/>
      <c r="F1318" s="34"/>
      <c r="G1318" s="34"/>
      <c r="H1318" s="34"/>
      <c r="I1318" s="34"/>
      <c r="J1318" s="34"/>
      <c r="K1318" s="34"/>
      <c r="L1318" s="34"/>
      <c r="M1318" s="27"/>
      <c r="N1318" s="27"/>
      <c r="O1318" s="27"/>
      <c r="P1318" s="27"/>
      <c r="Q1318" s="27"/>
      <c r="R1318" s="27"/>
      <c r="S1318" s="28"/>
      <c r="T1318" s="28"/>
      <c r="U1318" s="28"/>
      <c r="V1318" s="28"/>
      <c r="W1318" s="28">
        <f t="shared" si="2085"/>
        <v>0</v>
      </c>
      <c r="X1318" s="27">
        <f t="shared" si="2077"/>
        <v>0</v>
      </c>
      <c r="Y1318" s="66"/>
      <c r="Z1318" s="67"/>
      <c r="AA1318" s="67"/>
      <c r="AB1318" s="67"/>
      <c r="AC1318" s="67"/>
      <c r="AD1318" s="67"/>
      <c r="AE1318" s="72">
        <f t="shared" si="2086"/>
        <v>0</v>
      </c>
      <c r="AF1318" s="67"/>
      <c r="AG1318" s="66"/>
      <c r="AH1318" s="67"/>
      <c r="AI1318" s="67"/>
      <c r="AJ1318" s="67"/>
      <c r="AK1318" s="68"/>
      <c r="AL1318" s="66"/>
      <c r="AM1318" s="64">
        <f t="shared" si="2079"/>
        <v>0</v>
      </c>
      <c r="AN1318" s="64">
        <f t="shared" si="2080"/>
        <v>0</v>
      </c>
      <c r="AO1318" s="64">
        <f t="shared" si="2081"/>
        <v>0</v>
      </c>
      <c r="AP1318" s="64">
        <f t="shared" si="2082"/>
        <v>0</v>
      </c>
      <c r="AQ1318" s="64">
        <f t="shared" si="2083"/>
        <v>0</v>
      </c>
      <c r="AR1318" s="64">
        <f t="shared" si="2084"/>
        <v>0</v>
      </c>
      <c r="AS1318" s="68"/>
      <c r="AT1318" s="78"/>
      <c r="AU1318" s="79"/>
      <c r="AV1318" s="79"/>
      <c r="AW1318" s="80"/>
      <c r="AX1318" s="106">
        <f t="shared" si="2087"/>
        <v>0</v>
      </c>
      <c r="AY1318" s="63"/>
      <c r="BA1318" s="36"/>
      <c r="BB1318" s="27">
        <f t="shared" si="2088"/>
        <v>0</v>
      </c>
      <c r="BC1318" s="27">
        <f t="shared" si="2089"/>
        <v>0</v>
      </c>
      <c r="BD1318" s="27"/>
      <c r="BE1318" s="27">
        <f t="shared" si="2090"/>
        <v>0</v>
      </c>
      <c r="BF1318" s="27"/>
      <c r="BG1318" s="27">
        <f t="shared" si="2091"/>
        <v>0</v>
      </c>
      <c r="BH1318" s="1"/>
      <c r="BI1318" s="1"/>
      <c r="BJ1318" s="1"/>
      <c r="BK1318" s="1"/>
      <c r="BL1318" s="1"/>
      <c r="BM1318" s="1"/>
      <c r="BN1318" s="1"/>
      <c r="BO1318" s="1"/>
      <c r="BP1318" s="1"/>
      <c r="BQ1318" s="1"/>
      <c r="BR1318" s="1"/>
      <c r="BS1318" s="38"/>
      <c r="BT1318" s="107">
        <f t="shared" si="2092"/>
        <v>0</v>
      </c>
      <c r="BU1318" s="108">
        <f t="shared" si="2093"/>
        <v>0</v>
      </c>
      <c r="BV1318" s="28">
        <f t="shared" si="2094"/>
        <v>0</v>
      </c>
      <c r="BW1318" s="28">
        <f t="shared" si="2095"/>
        <v>0</v>
      </c>
      <c r="BX1318" s="27"/>
      <c r="BY1318" s="27"/>
      <c r="BZ1318" s="38">
        <f t="shared" si="2096"/>
        <v>0</v>
      </c>
      <c r="CA1318" s="38">
        <f t="shared" si="2097"/>
        <v>0</v>
      </c>
      <c r="CB1318" s="38">
        <f t="shared" si="2098"/>
        <v>0</v>
      </c>
      <c r="CC1318" s="38">
        <f t="shared" si="2099"/>
        <v>0</v>
      </c>
      <c r="CD1318" s="38">
        <f t="shared" si="2100"/>
        <v>0</v>
      </c>
      <c r="CE1318" s="27"/>
      <c r="CF1318" s="27"/>
      <c r="CG1318" s="27"/>
      <c r="CH1318" s="27"/>
      <c r="CI1318" s="126"/>
      <c r="CJ1318" s="116"/>
      <c r="CK1318" s="27"/>
      <c r="CL1318" s="116"/>
      <c r="CM1318" s="27"/>
      <c r="CN1318" s="116"/>
      <c r="CO1318" s="27"/>
      <c r="CP1318" s="27"/>
      <c r="CQ1318" s="27">
        <f t="shared" si="2101"/>
        <v>0</v>
      </c>
      <c r="CR1318" s="27"/>
      <c r="CS1318" s="27">
        <f t="shared" si="2102"/>
        <v>0</v>
      </c>
      <c r="CT1318" s="27"/>
      <c r="CU1318" s="27"/>
      <c r="CV1318" s="86">
        <f t="shared" si="2103"/>
        <v>0</v>
      </c>
      <c r="CW1318" s="86">
        <f t="shared" si="2104"/>
        <v>0</v>
      </c>
    </row>
    <row r="1319" spans="2:101" customFormat="1" hidden="1" outlineLevel="2" x14ac:dyDescent="0.3">
      <c r="B1319" s="41">
        <f t="shared" si="2078"/>
        <v>826</v>
      </c>
      <c r="C1319" s="42"/>
      <c r="D1319" s="105"/>
      <c r="E1319" s="37"/>
      <c r="F1319" s="34"/>
      <c r="G1319" s="34"/>
      <c r="H1319" s="34"/>
      <c r="I1319" s="34"/>
      <c r="J1319" s="34"/>
      <c r="K1319" s="34"/>
      <c r="L1319" s="34"/>
      <c r="M1319" s="27"/>
      <c r="N1319" s="27"/>
      <c r="O1319" s="27"/>
      <c r="P1319" s="27"/>
      <c r="Q1319" s="27"/>
      <c r="R1319" s="27"/>
      <c r="S1319" s="28"/>
      <c r="T1319" s="28"/>
      <c r="U1319" s="28"/>
      <c r="V1319" s="28"/>
      <c r="W1319" s="28">
        <f t="shared" si="2085"/>
        <v>0</v>
      </c>
      <c r="X1319" s="27">
        <f t="shared" si="2077"/>
        <v>0</v>
      </c>
      <c r="Y1319" s="66"/>
      <c r="Z1319" s="67"/>
      <c r="AA1319" s="67"/>
      <c r="AB1319" s="67"/>
      <c r="AC1319" s="67"/>
      <c r="AD1319" s="67"/>
      <c r="AE1319" s="72">
        <f t="shared" si="2086"/>
        <v>0</v>
      </c>
      <c r="AF1319" s="67"/>
      <c r="AG1319" s="66"/>
      <c r="AH1319" s="67"/>
      <c r="AI1319" s="67"/>
      <c r="AJ1319" s="67"/>
      <c r="AK1319" s="68"/>
      <c r="AL1319" s="66"/>
      <c r="AM1319" s="64">
        <f t="shared" si="2079"/>
        <v>0</v>
      </c>
      <c r="AN1319" s="64">
        <f t="shared" si="2080"/>
        <v>0</v>
      </c>
      <c r="AO1319" s="64">
        <f t="shared" si="2081"/>
        <v>0</v>
      </c>
      <c r="AP1319" s="64">
        <f t="shared" si="2082"/>
        <v>0</v>
      </c>
      <c r="AQ1319" s="64">
        <f t="shared" si="2083"/>
        <v>0</v>
      </c>
      <c r="AR1319" s="64">
        <f t="shared" si="2084"/>
        <v>0</v>
      </c>
      <c r="AS1319" s="68"/>
      <c r="AT1319" s="78"/>
      <c r="AU1319" s="79"/>
      <c r="AV1319" s="79"/>
      <c r="AW1319" s="80"/>
      <c r="AX1319" s="106">
        <f t="shared" si="2087"/>
        <v>0</v>
      </c>
      <c r="AY1319" s="63"/>
      <c r="BA1319" s="36"/>
      <c r="BB1319" s="27">
        <f t="shared" si="2088"/>
        <v>0</v>
      </c>
      <c r="BC1319" s="27">
        <f t="shared" si="2089"/>
        <v>0</v>
      </c>
      <c r="BD1319" s="27"/>
      <c r="BE1319" s="27">
        <f t="shared" si="2090"/>
        <v>0</v>
      </c>
      <c r="BF1319" s="27"/>
      <c r="BG1319" s="27">
        <f t="shared" si="2091"/>
        <v>0</v>
      </c>
      <c r="BH1319" s="1"/>
      <c r="BI1319" s="1"/>
      <c r="BJ1319" s="1"/>
      <c r="BK1319" s="1"/>
      <c r="BL1319" s="1"/>
      <c r="BM1319" s="1"/>
      <c r="BN1319" s="1"/>
      <c r="BO1319" s="1"/>
      <c r="BP1319" s="1"/>
      <c r="BQ1319" s="1"/>
      <c r="BR1319" s="1"/>
      <c r="BS1319" s="38"/>
      <c r="BT1319" s="107">
        <f t="shared" si="2092"/>
        <v>0</v>
      </c>
      <c r="BU1319" s="108">
        <f t="shared" si="2093"/>
        <v>0</v>
      </c>
      <c r="BV1319" s="28">
        <f t="shared" si="2094"/>
        <v>0</v>
      </c>
      <c r="BW1319" s="28">
        <f t="shared" si="2095"/>
        <v>0</v>
      </c>
      <c r="BX1319" s="27"/>
      <c r="BY1319" s="27"/>
      <c r="BZ1319" s="38">
        <f t="shared" si="2096"/>
        <v>0</v>
      </c>
      <c r="CA1319" s="38">
        <f t="shared" si="2097"/>
        <v>0</v>
      </c>
      <c r="CB1319" s="38">
        <f t="shared" si="2098"/>
        <v>0</v>
      </c>
      <c r="CC1319" s="38">
        <f t="shared" si="2099"/>
        <v>0</v>
      </c>
      <c r="CD1319" s="38">
        <f t="shared" si="2100"/>
        <v>0</v>
      </c>
      <c r="CE1319" s="27"/>
      <c r="CF1319" s="27"/>
      <c r="CG1319" s="27"/>
      <c r="CH1319" s="27"/>
      <c r="CI1319" s="126"/>
      <c r="CJ1319" s="116"/>
      <c r="CK1319" s="27"/>
      <c r="CL1319" s="116"/>
      <c r="CM1319" s="27"/>
      <c r="CN1319" s="116"/>
      <c r="CO1319" s="27"/>
      <c r="CP1319" s="27"/>
      <c r="CQ1319" s="27">
        <f t="shared" si="2101"/>
        <v>0</v>
      </c>
      <c r="CR1319" s="27"/>
      <c r="CS1319" s="27">
        <f t="shared" si="2102"/>
        <v>0</v>
      </c>
      <c r="CT1319" s="27"/>
      <c r="CU1319" s="27"/>
      <c r="CV1319" s="86">
        <f t="shared" si="2103"/>
        <v>0</v>
      </c>
      <c r="CW1319" s="86">
        <f t="shared" si="2104"/>
        <v>0</v>
      </c>
    </row>
    <row r="1320" spans="2:101" customFormat="1" hidden="1" outlineLevel="2" x14ac:dyDescent="0.3">
      <c r="B1320" s="41">
        <f t="shared" si="2078"/>
        <v>827</v>
      </c>
      <c r="C1320" s="42"/>
      <c r="D1320" s="105"/>
      <c r="E1320" s="37"/>
      <c r="F1320" s="34"/>
      <c r="G1320" s="34"/>
      <c r="H1320" s="34"/>
      <c r="I1320" s="34"/>
      <c r="J1320" s="34"/>
      <c r="K1320" s="34"/>
      <c r="L1320" s="34"/>
      <c r="M1320" s="27"/>
      <c r="N1320" s="27"/>
      <c r="O1320" s="27"/>
      <c r="P1320" s="27"/>
      <c r="Q1320" s="27"/>
      <c r="R1320" s="27"/>
      <c r="S1320" s="28"/>
      <c r="T1320" s="28"/>
      <c r="U1320" s="28"/>
      <c r="V1320" s="28"/>
      <c r="W1320" s="28">
        <f t="shared" si="2085"/>
        <v>0</v>
      </c>
      <c r="X1320" s="27">
        <f t="shared" si="2077"/>
        <v>0</v>
      </c>
      <c r="Y1320" s="66"/>
      <c r="Z1320" s="67"/>
      <c r="AA1320" s="67"/>
      <c r="AB1320" s="67"/>
      <c r="AC1320" s="67"/>
      <c r="AD1320" s="67"/>
      <c r="AE1320" s="72">
        <f t="shared" si="2086"/>
        <v>0</v>
      </c>
      <c r="AF1320" s="67"/>
      <c r="AG1320" s="66"/>
      <c r="AH1320" s="67"/>
      <c r="AI1320" s="67"/>
      <c r="AJ1320" s="67"/>
      <c r="AK1320" s="68"/>
      <c r="AL1320" s="66"/>
      <c r="AM1320" s="64">
        <f t="shared" si="2079"/>
        <v>0</v>
      </c>
      <c r="AN1320" s="64">
        <f t="shared" si="2080"/>
        <v>0</v>
      </c>
      <c r="AO1320" s="64">
        <f t="shared" si="2081"/>
        <v>0</v>
      </c>
      <c r="AP1320" s="64">
        <f t="shared" si="2082"/>
        <v>0</v>
      </c>
      <c r="AQ1320" s="64">
        <f t="shared" si="2083"/>
        <v>0</v>
      </c>
      <c r="AR1320" s="64">
        <f t="shared" si="2084"/>
        <v>0</v>
      </c>
      <c r="AS1320" s="68"/>
      <c r="AT1320" s="78"/>
      <c r="AU1320" s="79"/>
      <c r="AV1320" s="79"/>
      <c r="AW1320" s="80"/>
      <c r="AX1320" s="106">
        <f t="shared" si="2087"/>
        <v>0</v>
      </c>
      <c r="AY1320" s="63"/>
      <c r="BA1320" s="36"/>
      <c r="BB1320" s="27">
        <f t="shared" si="2088"/>
        <v>0</v>
      </c>
      <c r="BC1320" s="27">
        <f t="shared" si="2089"/>
        <v>0</v>
      </c>
      <c r="BD1320" s="27"/>
      <c r="BE1320" s="27">
        <f t="shared" si="2090"/>
        <v>0</v>
      </c>
      <c r="BF1320" s="27"/>
      <c r="BG1320" s="27">
        <f t="shared" si="2091"/>
        <v>0</v>
      </c>
      <c r="BH1320" s="1"/>
      <c r="BI1320" s="1"/>
      <c r="BJ1320" s="1"/>
      <c r="BK1320" s="1"/>
      <c r="BL1320" s="1"/>
      <c r="BM1320" s="1"/>
      <c r="BN1320" s="1"/>
      <c r="BO1320" s="1"/>
      <c r="BP1320" s="1"/>
      <c r="BQ1320" s="1"/>
      <c r="BR1320" s="1"/>
      <c r="BS1320" s="38"/>
      <c r="BT1320" s="107">
        <f t="shared" si="2092"/>
        <v>0</v>
      </c>
      <c r="BU1320" s="108">
        <f t="shared" si="2093"/>
        <v>0</v>
      </c>
      <c r="BV1320" s="28">
        <f t="shared" si="2094"/>
        <v>0</v>
      </c>
      <c r="BW1320" s="28">
        <f t="shared" si="2095"/>
        <v>0</v>
      </c>
      <c r="BX1320" s="27"/>
      <c r="BY1320" s="27"/>
      <c r="BZ1320" s="38">
        <f t="shared" si="2096"/>
        <v>0</v>
      </c>
      <c r="CA1320" s="38">
        <f t="shared" si="2097"/>
        <v>0</v>
      </c>
      <c r="CB1320" s="38">
        <f t="shared" si="2098"/>
        <v>0</v>
      </c>
      <c r="CC1320" s="38">
        <f t="shared" si="2099"/>
        <v>0</v>
      </c>
      <c r="CD1320" s="38">
        <f t="shared" si="2100"/>
        <v>0</v>
      </c>
      <c r="CE1320" s="27"/>
      <c r="CF1320" s="27"/>
      <c r="CG1320" s="27"/>
      <c r="CH1320" s="27"/>
      <c r="CI1320" s="126"/>
      <c r="CJ1320" s="116"/>
      <c r="CK1320" s="27"/>
      <c r="CL1320" s="116"/>
      <c r="CM1320" s="27"/>
      <c r="CN1320" s="116"/>
      <c r="CO1320" s="27"/>
      <c r="CP1320" s="27"/>
      <c r="CQ1320" s="27">
        <f t="shared" si="2101"/>
        <v>0</v>
      </c>
      <c r="CR1320" s="27"/>
      <c r="CS1320" s="27">
        <f t="shared" si="2102"/>
        <v>0</v>
      </c>
      <c r="CT1320" s="27"/>
      <c r="CU1320" s="27"/>
      <c r="CV1320" s="86">
        <f t="shared" si="2103"/>
        <v>0</v>
      </c>
      <c r="CW1320" s="86">
        <f t="shared" si="2104"/>
        <v>0</v>
      </c>
    </row>
    <row r="1321" spans="2:101" customFormat="1" hidden="1" outlineLevel="2" x14ac:dyDescent="0.3">
      <c r="B1321" s="41">
        <f t="shared" si="2078"/>
        <v>828</v>
      </c>
      <c r="C1321" s="42"/>
      <c r="D1321" s="105"/>
      <c r="E1321" s="37"/>
      <c r="F1321" s="34"/>
      <c r="G1321" s="34"/>
      <c r="H1321" s="34"/>
      <c r="I1321" s="34"/>
      <c r="J1321" s="34"/>
      <c r="K1321" s="34"/>
      <c r="L1321" s="34"/>
      <c r="M1321" s="27"/>
      <c r="N1321" s="27"/>
      <c r="O1321" s="27"/>
      <c r="P1321" s="27"/>
      <c r="Q1321" s="27"/>
      <c r="R1321" s="27"/>
      <c r="S1321" s="28"/>
      <c r="T1321" s="28"/>
      <c r="U1321" s="28"/>
      <c r="V1321" s="28"/>
      <c r="W1321" s="28">
        <f t="shared" si="2085"/>
        <v>0</v>
      </c>
      <c r="X1321" s="27">
        <f t="shared" ref="X1321:X1384" si="2105">IF(SUM(F1321:L1321)=0,0,P1321&amp;"/"&amp;R1321&amp;"/"&amp;S1321&amp;"/"&amp;T1321&amp;"/"&amp;U1321&amp;"/"&amp;V1321&amp;"/"&amp;W1321)</f>
        <v>0</v>
      </c>
      <c r="Y1321" s="66"/>
      <c r="Z1321" s="67"/>
      <c r="AA1321" s="67"/>
      <c r="AB1321" s="67"/>
      <c r="AC1321" s="67"/>
      <c r="AD1321" s="67"/>
      <c r="AE1321" s="72">
        <f t="shared" si="2086"/>
        <v>0</v>
      </c>
      <c r="AF1321" s="67"/>
      <c r="AG1321" s="66"/>
      <c r="AH1321" s="67"/>
      <c r="AI1321" s="67"/>
      <c r="AJ1321" s="67"/>
      <c r="AK1321" s="68"/>
      <c r="AL1321" s="66"/>
      <c r="AM1321" s="64">
        <f t="shared" si="2079"/>
        <v>0</v>
      </c>
      <c r="AN1321" s="64">
        <f t="shared" si="2080"/>
        <v>0</v>
      </c>
      <c r="AO1321" s="64">
        <f t="shared" si="2081"/>
        <v>0</v>
      </c>
      <c r="AP1321" s="64">
        <f t="shared" si="2082"/>
        <v>0</v>
      </c>
      <c r="AQ1321" s="64">
        <f t="shared" si="2083"/>
        <v>0</v>
      </c>
      <c r="AR1321" s="64">
        <f t="shared" si="2084"/>
        <v>0</v>
      </c>
      <c r="AS1321" s="68"/>
      <c r="AT1321" s="78"/>
      <c r="AU1321" s="79"/>
      <c r="AV1321" s="79"/>
      <c r="AW1321" s="80"/>
      <c r="AX1321" s="106">
        <f t="shared" si="2087"/>
        <v>0</v>
      </c>
      <c r="AY1321" s="63"/>
      <c r="BA1321" s="36"/>
      <c r="BB1321" s="27">
        <f t="shared" si="2088"/>
        <v>0</v>
      </c>
      <c r="BC1321" s="27">
        <f t="shared" si="2089"/>
        <v>0</v>
      </c>
      <c r="BD1321" s="27"/>
      <c r="BE1321" s="27">
        <f t="shared" si="2090"/>
        <v>0</v>
      </c>
      <c r="BF1321" s="27"/>
      <c r="BG1321" s="27">
        <f t="shared" si="2091"/>
        <v>0</v>
      </c>
      <c r="BH1321" s="1"/>
      <c r="BI1321" s="1"/>
      <c r="BJ1321" s="1"/>
      <c r="BK1321" s="1"/>
      <c r="BL1321" s="1"/>
      <c r="BM1321" s="1"/>
      <c r="BN1321" s="1"/>
      <c r="BO1321" s="1"/>
      <c r="BP1321" s="1"/>
      <c r="BQ1321" s="1"/>
      <c r="BR1321" s="1"/>
      <c r="BS1321" s="38"/>
      <c r="BT1321" s="107">
        <f t="shared" si="2092"/>
        <v>0</v>
      </c>
      <c r="BU1321" s="108">
        <f t="shared" si="2093"/>
        <v>0</v>
      </c>
      <c r="BV1321" s="28">
        <f t="shared" si="2094"/>
        <v>0</v>
      </c>
      <c r="BW1321" s="28">
        <f t="shared" si="2095"/>
        <v>0</v>
      </c>
      <c r="BX1321" s="27"/>
      <c r="BY1321" s="27"/>
      <c r="BZ1321" s="38">
        <f t="shared" si="2096"/>
        <v>0</v>
      </c>
      <c r="CA1321" s="38">
        <f t="shared" si="2097"/>
        <v>0</v>
      </c>
      <c r="CB1321" s="38">
        <f t="shared" si="2098"/>
        <v>0</v>
      </c>
      <c r="CC1321" s="38">
        <f t="shared" si="2099"/>
        <v>0</v>
      </c>
      <c r="CD1321" s="38">
        <f t="shared" si="2100"/>
        <v>0</v>
      </c>
      <c r="CE1321" s="27"/>
      <c r="CF1321" s="27"/>
      <c r="CG1321" s="27"/>
      <c r="CH1321" s="27"/>
      <c r="CI1321" s="126"/>
      <c r="CJ1321" s="116"/>
      <c r="CK1321" s="27"/>
      <c r="CL1321" s="116"/>
      <c r="CM1321" s="27"/>
      <c r="CN1321" s="116"/>
      <c r="CO1321" s="27"/>
      <c r="CP1321" s="27"/>
      <c r="CQ1321" s="27">
        <f t="shared" si="2101"/>
        <v>0</v>
      </c>
      <c r="CR1321" s="27"/>
      <c r="CS1321" s="27">
        <f t="shared" si="2102"/>
        <v>0</v>
      </c>
      <c r="CT1321" s="27"/>
      <c r="CU1321" s="27"/>
      <c r="CV1321" s="86">
        <f t="shared" si="2103"/>
        <v>0</v>
      </c>
      <c r="CW1321" s="86">
        <f t="shared" si="2104"/>
        <v>0</v>
      </c>
    </row>
    <row r="1322" spans="2:101" customFormat="1" hidden="1" outlineLevel="2" x14ac:dyDescent="0.3">
      <c r="B1322" s="41">
        <f t="shared" si="2078"/>
        <v>829</v>
      </c>
      <c r="C1322" s="42"/>
      <c r="D1322" s="105"/>
      <c r="E1322" s="37"/>
      <c r="F1322" s="34"/>
      <c r="G1322" s="34"/>
      <c r="H1322" s="34"/>
      <c r="I1322" s="34"/>
      <c r="J1322" s="34"/>
      <c r="K1322" s="34"/>
      <c r="L1322" s="34"/>
      <c r="M1322" s="27"/>
      <c r="N1322" s="27"/>
      <c r="O1322" s="27"/>
      <c r="P1322" s="27"/>
      <c r="Q1322" s="27"/>
      <c r="R1322" s="27"/>
      <c r="S1322" s="28"/>
      <c r="T1322" s="28"/>
      <c r="U1322" s="28"/>
      <c r="V1322" s="28"/>
      <c r="W1322" s="28">
        <f t="shared" si="2085"/>
        <v>0</v>
      </c>
      <c r="X1322" s="27">
        <f t="shared" si="2105"/>
        <v>0</v>
      </c>
      <c r="Y1322" s="66"/>
      <c r="Z1322" s="67"/>
      <c r="AA1322" s="67"/>
      <c r="AB1322" s="67"/>
      <c r="AC1322" s="67"/>
      <c r="AD1322" s="67"/>
      <c r="AE1322" s="72">
        <f t="shared" si="2086"/>
        <v>0</v>
      </c>
      <c r="AF1322" s="67"/>
      <c r="AG1322" s="66"/>
      <c r="AH1322" s="67"/>
      <c r="AI1322" s="67"/>
      <c r="AJ1322" s="67"/>
      <c r="AK1322" s="68"/>
      <c r="AL1322" s="66"/>
      <c r="AM1322" s="64">
        <f t="shared" si="2079"/>
        <v>0</v>
      </c>
      <c r="AN1322" s="64">
        <f t="shared" si="2080"/>
        <v>0</v>
      </c>
      <c r="AO1322" s="64">
        <f t="shared" si="2081"/>
        <v>0</v>
      </c>
      <c r="AP1322" s="64">
        <f t="shared" si="2082"/>
        <v>0</v>
      </c>
      <c r="AQ1322" s="64">
        <f t="shared" si="2083"/>
        <v>0</v>
      </c>
      <c r="AR1322" s="64">
        <f t="shared" si="2084"/>
        <v>0</v>
      </c>
      <c r="AS1322" s="68"/>
      <c r="AT1322" s="78"/>
      <c r="AU1322" s="79"/>
      <c r="AV1322" s="79"/>
      <c r="AW1322" s="80"/>
      <c r="AX1322" s="106">
        <f t="shared" si="2087"/>
        <v>0</v>
      </c>
      <c r="AY1322" s="63"/>
      <c r="BA1322" s="36"/>
      <c r="BB1322" s="27">
        <f t="shared" si="2088"/>
        <v>0</v>
      </c>
      <c r="BC1322" s="27">
        <f t="shared" si="2089"/>
        <v>0</v>
      </c>
      <c r="BD1322" s="27"/>
      <c r="BE1322" s="27">
        <f t="shared" si="2090"/>
        <v>0</v>
      </c>
      <c r="BF1322" s="27"/>
      <c r="BG1322" s="27">
        <f t="shared" si="2091"/>
        <v>0</v>
      </c>
      <c r="BH1322" s="1"/>
      <c r="BI1322" s="1"/>
      <c r="BJ1322" s="1"/>
      <c r="BK1322" s="1"/>
      <c r="BL1322" s="1"/>
      <c r="BM1322" s="1"/>
      <c r="BN1322" s="1"/>
      <c r="BO1322" s="1"/>
      <c r="BP1322" s="1"/>
      <c r="BQ1322" s="1"/>
      <c r="BR1322" s="1"/>
      <c r="BS1322" s="38"/>
      <c r="BT1322" s="107">
        <f t="shared" si="2092"/>
        <v>0</v>
      </c>
      <c r="BU1322" s="108">
        <f t="shared" si="2093"/>
        <v>0</v>
      </c>
      <c r="BV1322" s="28">
        <f t="shared" si="2094"/>
        <v>0</v>
      </c>
      <c r="BW1322" s="28">
        <f t="shared" si="2095"/>
        <v>0</v>
      </c>
      <c r="BX1322" s="27"/>
      <c r="BY1322" s="27"/>
      <c r="BZ1322" s="38">
        <f t="shared" si="2096"/>
        <v>0</v>
      </c>
      <c r="CA1322" s="38">
        <f t="shared" si="2097"/>
        <v>0</v>
      </c>
      <c r="CB1322" s="38">
        <f t="shared" si="2098"/>
        <v>0</v>
      </c>
      <c r="CC1322" s="38">
        <f t="shared" si="2099"/>
        <v>0</v>
      </c>
      <c r="CD1322" s="38">
        <f t="shared" si="2100"/>
        <v>0</v>
      </c>
      <c r="CE1322" s="27"/>
      <c r="CF1322" s="27"/>
      <c r="CG1322" s="27"/>
      <c r="CH1322" s="27"/>
      <c r="CI1322" s="126"/>
      <c r="CJ1322" s="116"/>
      <c r="CK1322" s="27"/>
      <c r="CL1322" s="116"/>
      <c r="CM1322" s="27"/>
      <c r="CN1322" s="116"/>
      <c r="CO1322" s="27"/>
      <c r="CP1322" s="27"/>
      <c r="CQ1322" s="27">
        <f t="shared" si="2101"/>
        <v>0</v>
      </c>
      <c r="CR1322" s="27"/>
      <c r="CS1322" s="27">
        <f t="shared" si="2102"/>
        <v>0</v>
      </c>
      <c r="CT1322" s="27"/>
      <c r="CU1322" s="27"/>
      <c r="CV1322" s="86">
        <f t="shared" si="2103"/>
        <v>0</v>
      </c>
      <c r="CW1322" s="86">
        <f t="shared" si="2104"/>
        <v>0</v>
      </c>
    </row>
    <row r="1323" spans="2:101" customFormat="1" hidden="1" outlineLevel="2" x14ac:dyDescent="0.3">
      <c r="B1323" s="41">
        <f t="shared" si="2078"/>
        <v>830</v>
      </c>
      <c r="C1323" s="42"/>
      <c r="D1323" s="105"/>
      <c r="E1323" s="37"/>
      <c r="F1323" s="34"/>
      <c r="G1323" s="34"/>
      <c r="H1323" s="34"/>
      <c r="I1323" s="34"/>
      <c r="J1323" s="34"/>
      <c r="K1323" s="34"/>
      <c r="L1323" s="34"/>
      <c r="M1323" s="27"/>
      <c r="N1323" s="27"/>
      <c r="O1323" s="27"/>
      <c r="P1323" s="27"/>
      <c r="Q1323" s="27"/>
      <c r="R1323" s="27"/>
      <c r="S1323" s="28"/>
      <c r="T1323" s="28"/>
      <c r="U1323" s="28"/>
      <c r="V1323" s="28"/>
      <c r="W1323" s="28">
        <f t="shared" si="2085"/>
        <v>0</v>
      </c>
      <c r="X1323" s="27">
        <f t="shared" si="2105"/>
        <v>0</v>
      </c>
      <c r="Y1323" s="66"/>
      <c r="Z1323" s="67"/>
      <c r="AA1323" s="67"/>
      <c r="AB1323" s="67"/>
      <c r="AC1323" s="67"/>
      <c r="AD1323" s="67"/>
      <c r="AE1323" s="72">
        <f t="shared" si="2086"/>
        <v>0</v>
      </c>
      <c r="AF1323" s="67"/>
      <c r="AG1323" s="66"/>
      <c r="AH1323" s="67"/>
      <c r="AI1323" s="67"/>
      <c r="AJ1323" s="67"/>
      <c r="AK1323" s="68"/>
      <c r="AL1323" s="66"/>
      <c r="AM1323" s="64">
        <f t="shared" si="2079"/>
        <v>0</v>
      </c>
      <c r="AN1323" s="64">
        <f t="shared" si="2080"/>
        <v>0</v>
      </c>
      <c r="AO1323" s="64">
        <f t="shared" si="2081"/>
        <v>0</v>
      </c>
      <c r="AP1323" s="64">
        <f t="shared" si="2082"/>
        <v>0</v>
      </c>
      <c r="AQ1323" s="64">
        <f t="shared" si="2083"/>
        <v>0</v>
      </c>
      <c r="AR1323" s="64">
        <f t="shared" si="2084"/>
        <v>0</v>
      </c>
      <c r="AS1323" s="68"/>
      <c r="AT1323" s="78"/>
      <c r="AU1323" s="79"/>
      <c r="AV1323" s="79"/>
      <c r="AW1323" s="80"/>
      <c r="AX1323" s="106">
        <f t="shared" si="2087"/>
        <v>0</v>
      </c>
      <c r="AY1323" s="63"/>
      <c r="BA1323" s="36"/>
      <c r="BB1323" s="27">
        <f t="shared" si="2088"/>
        <v>0</v>
      </c>
      <c r="BC1323" s="27">
        <f t="shared" si="2089"/>
        <v>0</v>
      </c>
      <c r="BD1323" s="27"/>
      <c r="BE1323" s="27">
        <f t="shared" si="2090"/>
        <v>0</v>
      </c>
      <c r="BF1323" s="27"/>
      <c r="BG1323" s="27">
        <f t="shared" si="2091"/>
        <v>0</v>
      </c>
      <c r="BH1323" s="1"/>
      <c r="BI1323" s="1"/>
      <c r="BJ1323" s="1"/>
      <c r="BK1323" s="1"/>
      <c r="BL1323" s="1"/>
      <c r="BM1323" s="1"/>
      <c r="BN1323" s="1"/>
      <c r="BO1323" s="1"/>
      <c r="BP1323" s="1"/>
      <c r="BQ1323" s="1"/>
      <c r="BR1323" s="1"/>
      <c r="BS1323" s="38"/>
      <c r="BT1323" s="107">
        <f t="shared" si="2092"/>
        <v>0</v>
      </c>
      <c r="BU1323" s="108">
        <f t="shared" si="2093"/>
        <v>0</v>
      </c>
      <c r="BV1323" s="28">
        <f t="shared" si="2094"/>
        <v>0</v>
      </c>
      <c r="BW1323" s="28">
        <f t="shared" si="2095"/>
        <v>0</v>
      </c>
      <c r="BX1323" s="27"/>
      <c r="BY1323" s="27"/>
      <c r="BZ1323" s="38">
        <f t="shared" si="2096"/>
        <v>0</v>
      </c>
      <c r="CA1323" s="38">
        <f t="shared" si="2097"/>
        <v>0</v>
      </c>
      <c r="CB1323" s="38">
        <f t="shared" si="2098"/>
        <v>0</v>
      </c>
      <c r="CC1323" s="38">
        <f t="shared" si="2099"/>
        <v>0</v>
      </c>
      <c r="CD1323" s="38">
        <f t="shared" si="2100"/>
        <v>0</v>
      </c>
      <c r="CE1323" s="27"/>
      <c r="CF1323" s="27"/>
      <c r="CG1323" s="27"/>
      <c r="CH1323" s="27"/>
      <c r="CI1323" s="126"/>
      <c r="CJ1323" s="116"/>
      <c r="CK1323" s="27"/>
      <c r="CL1323" s="116"/>
      <c r="CM1323" s="27"/>
      <c r="CN1323" s="116"/>
      <c r="CO1323" s="27"/>
      <c r="CP1323" s="27"/>
      <c r="CQ1323" s="27">
        <f t="shared" si="2101"/>
        <v>0</v>
      </c>
      <c r="CR1323" s="27"/>
      <c r="CS1323" s="27">
        <f t="shared" si="2102"/>
        <v>0</v>
      </c>
      <c r="CT1323" s="27"/>
      <c r="CU1323" s="27"/>
      <c r="CV1323" s="86">
        <f t="shared" si="2103"/>
        <v>0</v>
      </c>
      <c r="CW1323" s="86">
        <f t="shared" si="2104"/>
        <v>0</v>
      </c>
    </row>
    <row r="1324" spans="2:101" customFormat="1" hidden="1" outlineLevel="2" x14ac:dyDescent="0.3">
      <c r="B1324" s="41">
        <f t="shared" si="2078"/>
        <v>831</v>
      </c>
      <c r="C1324" s="42"/>
      <c r="D1324" s="105"/>
      <c r="E1324" s="37"/>
      <c r="F1324" s="34"/>
      <c r="G1324" s="34"/>
      <c r="H1324" s="34"/>
      <c r="I1324" s="34"/>
      <c r="J1324" s="34"/>
      <c r="K1324" s="34"/>
      <c r="L1324" s="34"/>
      <c r="M1324" s="27"/>
      <c r="N1324" s="27"/>
      <c r="O1324" s="27"/>
      <c r="P1324" s="27"/>
      <c r="Q1324" s="27"/>
      <c r="R1324" s="27"/>
      <c r="S1324" s="28"/>
      <c r="T1324" s="28"/>
      <c r="U1324" s="28"/>
      <c r="V1324" s="28"/>
      <c r="W1324" s="28">
        <f t="shared" si="2085"/>
        <v>0</v>
      </c>
      <c r="X1324" s="27">
        <f t="shared" si="2105"/>
        <v>0</v>
      </c>
      <c r="Y1324" s="66"/>
      <c r="Z1324" s="67"/>
      <c r="AA1324" s="67"/>
      <c r="AB1324" s="67"/>
      <c r="AC1324" s="67"/>
      <c r="AD1324" s="67"/>
      <c r="AE1324" s="72">
        <f t="shared" si="2086"/>
        <v>0</v>
      </c>
      <c r="AF1324" s="67"/>
      <c r="AG1324" s="66"/>
      <c r="AH1324" s="67"/>
      <c r="AI1324" s="67"/>
      <c r="AJ1324" s="67"/>
      <c r="AK1324" s="68"/>
      <c r="AL1324" s="66"/>
      <c r="AM1324" s="64">
        <f t="shared" si="2079"/>
        <v>0</v>
      </c>
      <c r="AN1324" s="64">
        <f t="shared" si="2080"/>
        <v>0</v>
      </c>
      <c r="AO1324" s="64">
        <f t="shared" si="2081"/>
        <v>0</v>
      </c>
      <c r="AP1324" s="64">
        <f t="shared" si="2082"/>
        <v>0</v>
      </c>
      <c r="AQ1324" s="64">
        <f t="shared" si="2083"/>
        <v>0</v>
      </c>
      <c r="AR1324" s="64">
        <f t="shared" si="2084"/>
        <v>0</v>
      </c>
      <c r="AS1324" s="68"/>
      <c r="AT1324" s="78"/>
      <c r="AU1324" s="79"/>
      <c r="AV1324" s="79"/>
      <c r="AW1324" s="80"/>
      <c r="AX1324" s="106">
        <f t="shared" si="2087"/>
        <v>0</v>
      </c>
      <c r="AY1324" s="63"/>
      <c r="BA1324" s="36"/>
      <c r="BB1324" s="27">
        <f t="shared" si="2088"/>
        <v>0</v>
      </c>
      <c r="BC1324" s="27">
        <f t="shared" si="2089"/>
        <v>0</v>
      </c>
      <c r="BD1324" s="27"/>
      <c r="BE1324" s="27">
        <f t="shared" si="2090"/>
        <v>0</v>
      </c>
      <c r="BF1324" s="27"/>
      <c r="BG1324" s="27">
        <f t="shared" si="2091"/>
        <v>0</v>
      </c>
      <c r="BH1324" s="1"/>
      <c r="BI1324" s="1"/>
      <c r="BJ1324" s="1"/>
      <c r="BK1324" s="1"/>
      <c r="BL1324" s="1"/>
      <c r="BM1324" s="1"/>
      <c r="BN1324" s="1"/>
      <c r="BO1324" s="1"/>
      <c r="BP1324" s="1"/>
      <c r="BQ1324" s="1"/>
      <c r="BR1324" s="1"/>
      <c r="BS1324" s="38"/>
      <c r="BT1324" s="107">
        <f t="shared" si="2092"/>
        <v>0</v>
      </c>
      <c r="BU1324" s="108">
        <f t="shared" si="2093"/>
        <v>0</v>
      </c>
      <c r="BV1324" s="28">
        <f t="shared" si="2094"/>
        <v>0</v>
      </c>
      <c r="BW1324" s="28">
        <f t="shared" si="2095"/>
        <v>0</v>
      </c>
      <c r="BX1324" s="27"/>
      <c r="BY1324" s="27"/>
      <c r="BZ1324" s="38">
        <f t="shared" si="2096"/>
        <v>0</v>
      </c>
      <c r="CA1324" s="38">
        <f t="shared" si="2097"/>
        <v>0</v>
      </c>
      <c r="CB1324" s="38">
        <f t="shared" si="2098"/>
        <v>0</v>
      </c>
      <c r="CC1324" s="38">
        <f t="shared" si="2099"/>
        <v>0</v>
      </c>
      <c r="CD1324" s="38">
        <f t="shared" si="2100"/>
        <v>0</v>
      </c>
      <c r="CE1324" s="27"/>
      <c r="CF1324" s="27"/>
      <c r="CG1324" s="27"/>
      <c r="CH1324" s="27"/>
      <c r="CI1324" s="126"/>
      <c r="CJ1324" s="116"/>
      <c r="CK1324" s="27"/>
      <c r="CL1324" s="116"/>
      <c r="CM1324" s="27"/>
      <c r="CN1324" s="116"/>
      <c r="CO1324" s="27"/>
      <c r="CP1324" s="27"/>
      <c r="CQ1324" s="27">
        <f t="shared" si="2101"/>
        <v>0</v>
      </c>
      <c r="CR1324" s="27"/>
      <c r="CS1324" s="27">
        <f t="shared" si="2102"/>
        <v>0</v>
      </c>
      <c r="CT1324" s="27"/>
      <c r="CU1324" s="27"/>
      <c r="CV1324" s="86">
        <f t="shared" si="2103"/>
        <v>0</v>
      </c>
      <c r="CW1324" s="86">
        <f t="shared" si="2104"/>
        <v>0</v>
      </c>
    </row>
    <row r="1325" spans="2:101" customFormat="1" hidden="1" outlineLevel="2" x14ac:dyDescent="0.3">
      <c r="B1325" s="41">
        <f t="shared" ref="B1325:B1388" si="2106">B1324+1</f>
        <v>832</v>
      </c>
      <c r="C1325" s="42"/>
      <c r="D1325" s="105"/>
      <c r="E1325" s="37"/>
      <c r="F1325" s="34"/>
      <c r="G1325" s="34"/>
      <c r="H1325" s="34"/>
      <c r="I1325" s="34"/>
      <c r="J1325" s="34"/>
      <c r="K1325" s="34"/>
      <c r="L1325" s="34"/>
      <c r="M1325" s="27"/>
      <c r="N1325" s="27"/>
      <c r="O1325" s="27"/>
      <c r="P1325" s="27"/>
      <c r="Q1325" s="27"/>
      <c r="R1325" s="27"/>
      <c r="S1325" s="28"/>
      <c r="T1325" s="28"/>
      <c r="U1325" s="28"/>
      <c r="V1325" s="28"/>
      <c r="W1325" s="28">
        <f t="shared" si="2085"/>
        <v>0</v>
      </c>
      <c r="X1325" s="27">
        <f t="shared" si="2105"/>
        <v>0</v>
      </c>
      <c r="Y1325" s="66"/>
      <c r="Z1325" s="67"/>
      <c r="AA1325" s="67"/>
      <c r="AB1325" s="67"/>
      <c r="AC1325" s="67"/>
      <c r="AD1325" s="67"/>
      <c r="AE1325" s="72">
        <f t="shared" si="2086"/>
        <v>0</v>
      </c>
      <c r="AF1325" s="67"/>
      <c r="AG1325" s="66"/>
      <c r="AH1325" s="67"/>
      <c r="AI1325" s="67"/>
      <c r="AJ1325" s="67"/>
      <c r="AK1325" s="68"/>
      <c r="AL1325" s="66"/>
      <c r="AM1325" s="64">
        <f t="shared" ref="AM1325:AM1388" si="2107">VLOOKUP($AL1325,aut_car,2,FALSE)</f>
        <v>0</v>
      </c>
      <c r="AN1325" s="64">
        <f t="shared" ref="AN1325:AN1388" si="2108">VLOOKUP($AL1325,aut_car,3,FALSE)</f>
        <v>0</v>
      </c>
      <c r="AO1325" s="64">
        <f t="shared" ref="AO1325:AO1388" si="2109">VLOOKUP($AL1325,aut_car,4,FALSE)</f>
        <v>0</v>
      </c>
      <c r="AP1325" s="64">
        <f t="shared" ref="AP1325:AP1388" si="2110">VLOOKUP($AL1325,aut_car,5,FALSE)</f>
        <v>0</v>
      </c>
      <c r="AQ1325" s="64">
        <f t="shared" ref="AQ1325:AQ1388" si="2111">VLOOKUP($AL1325,aut_car,6,FALSE)</f>
        <v>0</v>
      </c>
      <c r="AR1325" s="64">
        <f t="shared" ref="AR1325:AR1388" si="2112">VLOOKUP($AL1325,aut_car,7,FALSE)</f>
        <v>0</v>
      </c>
      <c r="AS1325" s="68"/>
      <c r="AT1325" s="78"/>
      <c r="AU1325" s="79"/>
      <c r="AV1325" s="79"/>
      <c r="AW1325" s="80"/>
      <c r="AX1325" s="106">
        <f t="shared" si="2087"/>
        <v>0</v>
      </c>
      <c r="AY1325" s="63"/>
      <c r="BA1325" s="36"/>
      <c r="BB1325" s="27">
        <f t="shared" si="2088"/>
        <v>0</v>
      </c>
      <c r="BC1325" s="27">
        <f t="shared" si="2089"/>
        <v>0</v>
      </c>
      <c r="BD1325" s="27"/>
      <c r="BE1325" s="27">
        <f t="shared" si="2090"/>
        <v>0</v>
      </c>
      <c r="BF1325" s="27"/>
      <c r="BG1325" s="27">
        <f t="shared" si="2091"/>
        <v>0</v>
      </c>
      <c r="BH1325" s="1"/>
      <c r="BI1325" s="1"/>
      <c r="BJ1325" s="1"/>
      <c r="BK1325" s="1"/>
      <c r="BL1325" s="1"/>
      <c r="BM1325" s="1"/>
      <c r="BN1325" s="1"/>
      <c r="BO1325" s="1"/>
      <c r="BP1325" s="1"/>
      <c r="BQ1325" s="1"/>
      <c r="BR1325" s="1"/>
      <c r="BS1325" s="38"/>
      <c r="BT1325" s="107">
        <f t="shared" si="2092"/>
        <v>0</v>
      </c>
      <c r="BU1325" s="108">
        <f t="shared" si="2093"/>
        <v>0</v>
      </c>
      <c r="BV1325" s="28">
        <f t="shared" si="2094"/>
        <v>0</v>
      </c>
      <c r="BW1325" s="28">
        <f t="shared" si="2095"/>
        <v>0</v>
      </c>
      <c r="BX1325" s="27"/>
      <c r="BY1325" s="27"/>
      <c r="BZ1325" s="38">
        <f t="shared" si="2096"/>
        <v>0</v>
      </c>
      <c r="CA1325" s="38">
        <f t="shared" si="2097"/>
        <v>0</v>
      </c>
      <c r="CB1325" s="38">
        <f t="shared" si="2098"/>
        <v>0</v>
      </c>
      <c r="CC1325" s="38">
        <f t="shared" si="2099"/>
        <v>0</v>
      </c>
      <c r="CD1325" s="38">
        <f t="shared" si="2100"/>
        <v>0</v>
      </c>
      <c r="CE1325" s="27"/>
      <c r="CF1325" s="27"/>
      <c r="CG1325" s="27"/>
      <c r="CH1325" s="27"/>
      <c r="CI1325" s="126"/>
      <c r="CJ1325" s="116"/>
      <c r="CK1325" s="27"/>
      <c r="CL1325" s="116"/>
      <c r="CM1325" s="27"/>
      <c r="CN1325" s="116"/>
      <c r="CO1325" s="27"/>
      <c r="CP1325" s="27"/>
      <c r="CQ1325" s="27">
        <f t="shared" si="2101"/>
        <v>0</v>
      </c>
      <c r="CR1325" s="27"/>
      <c r="CS1325" s="27">
        <f t="shared" si="2102"/>
        <v>0</v>
      </c>
      <c r="CT1325" s="27"/>
      <c r="CU1325" s="27"/>
      <c r="CV1325" s="86">
        <f t="shared" si="2103"/>
        <v>0</v>
      </c>
      <c r="CW1325" s="86">
        <f t="shared" si="2104"/>
        <v>0</v>
      </c>
    </row>
    <row r="1326" spans="2:101" customFormat="1" hidden="1" outlineLevel="2" x14ac:dyDescent="0.3">
      <c r="B1326" s="41">
        <f t="shared" si="2106"/>
        <v>833</v>
      </c>
      <c r="C1326" s="42"/>
      <c r="D1326" s="105"/>
      <c r="E1326" s="37"/>
      <c r="F1326" s="34"/>
      <c r="G1326" s="34"/>
      <c r="H1326" s="34"/>
      <c r="I1326" s="34"/>
      <c r="J1326" s="34"/>
      <c r="K1326" s="34"/>
      <c r="L1326" s="34"/>
      <c r="M1326" s="27"/>
      <c r="N1326" s="27"/>
      <c r="O1326" s="27"/>
      <c r="P1326" s="27"/>
      <c r="Q1326" s="27"/>
      <c r="R1326" s="27"/>
      <c r="S1326" s="28"/>
      <c r="T1326" s="28"/>
      <c r="U1326" s="28"/>
      <c r="V1326" s="28"/>
      <c r="W1326" s="28">
        <f t="shared" si="2085"/>
        <v>0</v>
      </c>
      <c r="X1326" s="27">
        <f t="shared" si="2105"/>
        <v>0</v>
      </c>
      <c r="Y1326" s="66"/>
      <c r="Z1326" s="67"/>
      <c r="AA1326" s="67"/>
      <c r="AB1326" s="67"/>
      <c r="AC1326" s="67"/>
      <c r="AD1326" s="67"/>
      <c r="AE1326" s="72">
        <f t="shared" si="2086"/>
        <v>0</v>
      </c>
      <c r="AF1326" s="67"/>
      <c r="AG1326" s="66"/>
      <c r="AH1326" s="67"/>
      <c r="AI1326" s="67"/>
      <c r="AJ1326" s="67"/>
      <c r="AK1326" s="68"/>
      <c r="AL1326" s="66"/>
      <c r="AM1326" s="64">
        <f t="shared" si="2107"/>
        <v>0</v>
      </c>
      <c r="AN1326" s="64">
        <f t="shared" si="2108"/>
        <v>0</v>
      </c>
      <c r="AO1326" s="64">
        <f t="shared" si="2109"/>
        <v>0</v>
      </c>
      <c r="AP1326" s="64">
        <f t="shared" si="2110"/>
        <v>0</v>
      </c>
      <c r="AQ1326" s="64">
        <f t="shared" si="2111"/>
        <v>0</v>
      </c>
      <c r="AR1326" s="64">
        <f t="shared" si="2112"/>
        <v>0</v>
      </c>
      <c r="AS1326" s="68"/>
      <c r="AT1326" s="78"/>
      <c r="AU1326" s="79"/>
      <c r="AV1326" s="79"/>
      <c r="AW1326" s="80"/>
      <c r="AX1326" s="106">
        <f t="shared" si="2087"/>
        <v>0</v>
      </c>
      <c r="AY1326" s="63"/>
      <c r="BA1326" s="36"/>
      <c r="BB1326" s="27">
        <f t="shared" si="2088"/>
        <v>0</v>
      </c>
      <c r="BC1326" s="27">
        <f t="shared" si="2089"/>
        <v>0</v>
      </c>
      <c r="BD1326" s="27"/>
      <c r="BE1326" s="27">
        <f t="shared" si="2090"/>
        <v>0</v>
      </c>
      <c r="BF1326" s="27"/>
      <c r="BG1326" s="27">
        <f t="shared" si="2091"/>
        <v>0</v>
      </c>
      <c r="BH1326" s="1"/>
      <c r="BI1326" s="1"/>
      <c r="BJ1326" s="1"/>
      <c r="BK1326" s="1"/>
      <c r="BL1326" s="1"/>
      <c r="BM1326" s="1"/>
      <c r="BN1326" s="1"/>
      <c r="BO1326" s="1"/>
      <c r="BP1326" s="1"/>
      <c r="BQ1326" s="1"/>
      <c r="BR1326" s="1"/>
      <c r="BS1326" s="38"/>
      <c r="BT1326" s="107">
        <f t="shared" si="2092"/>
        <v>0</v>
      </c>
      <c r="BU1326" s="108">
        <f t="shared" si="2093"/>
        <v>0</v>
      </c>
      <c r="BV1326" s="28">
        <f t="shared" si="2094"/>
        <v>0</v>
      </c>
      <c r="BW1326" s="28">
        <f t="shared" si="2095"/>
        <v>0</v>
      </c>
      <c r="BX1326" s="27"/>
      <c r="BY1326" s="27"/>
      <c r="BZ1326" s="38">
        <f t="shared" si="2096"/>
        <v>0</v>
      </c>
      <c r="CA1326" s="38">
        <f t="shared" si="2097"/>
        <v>0</v>
      </c>
      <c r="CB1326" s="38">
        <f t="shared" si="2098"/>
        <v>0</v>
      </c>
      <c r="CC1326" s="38">
        <f t="shared" si="2099"/>
        <v>0</v>
      </c>
      <c r="CD1326" s="38">
        <f t="shared" si="2100"/>
        <v>0</v>
      </c>
      <c r="CE1326" s="27"/>
      <c r="CF1326" s="27"/>
      <c r="CG1326" s="27"/>
      <c r="CH1326" s="27"/>
      <c r="CI1326" s="126"/>
      <c r="CJ1326" s="116"/>
      <c r="CK1326" s="27"/>
      <c r="CL1326" s="116"/>
      <c r="CM1326" s="27"/>
      <c r="CN1326" s="116"/>
      <c r="CO1326" s="27"/>
      <c r="CP1326" s="27"/>
      <c r="CQ1326" s="27">
        <f t="shared" si="2101"/>
        <v>0</v>
      </c>
      <c r="CR1326" s="27"/>
      <c r="CS1326" s="27">
        <f t="shared" si="2102"/>
        <v>0</v>
      </c>
      <c r="CT1326" s="27"/>
      <c r="CU1326" s="27"/>
      <c r="CV1326" s="86">
        <f t="shared" si="2103"/>
        <v>0</v>
      </c>
      <c r="CW1326" s="86">
        <f t="shared" si="2104"/>
        <v>0</v>
      </c>
    </row>
    <row r="1327" spans="2:101" customFormat="1" hidden="1" outlineLevel="2" x14ac:dyDescent="0.3">
      <c r="B1327" s="41">
        <f t="shared" si="2106"/>
        <v>834</v>
      </c>
      <c r="C1327" s="42"/>
      <c r="D1327" s="105"/>
      <c r="E1327" s="37"/>
      <c r="F1327" s="34"/>
      <c r="G1327" s="34"/>
      <c r="H1327" s="34"/>
      <c r="I1327" s="34"/>
      <c r="J1327" s="34"/>
      <c r="K1327" s="34"/>
      <c r="L1327" s="34"/>
      <c r="M1327" s="27"/>
      <c r="N1327" s="27"/>
      <c r="O1327" s="27"/>
      <c r="P1327" s="27"/>
      <c r="Q1327" s="27"/>
      <c r="R1327" s="27"/>
      <c r="S1327" s="28"/>
      <c r="T1327" s="28"/>
      <c r="U1327" s="28"/>
      <c r="V1327" s="28"/>
      <c r="W1327" s="28">
        <f t="shared" si="2085"/>
        <v>0</v>
      </c>
      <c r="X1327" s="27">
        <f t="shared" si="2105"/>
        <v>0</v>
      </c>
      <c r="Y1327" s="66"/>
      <c r="Z1327" s="67"/>
      <c r="AA1327" s="67"/>
      <c r="AB1327" s="67"/>
      <c r="AC1327" s="67"/>
      <c r="AD1327" s="67"/>
      <c r="AE1327" s="72">
        <f t="shared" si="2086"/>
        <v>0</v>
      </c>
      <c r="AF1327" s="67"/>
      <c r="AG1327" s="66"/>
      <c r="AH1327" s="67"/>
      <c r="AI1327" s="67"/>
      <c r="AJ1327" s="67"/>
      <c r="AK1327" s="68"/>
      <c r="AL1327" s="66"/>
      <c r="AM1327" s="64">
        <f t="shared" si="2107"/>
        <v>0</v>
      </c>
      <c r="AN1327" s="64">
        <f t="shared" si="2108"/>
        <v>0</v>
      </c>
      <c r="AO1327" s="64">
        <f t="shared" si="2109"/>
        <v>0</v>
      </c>
      <c r="AP1327" s="64">
        <f t="shared" si="2110"/>
        <v>0</v>
      </c>
      <c r="AQ1327" s="64">
        <f t="shared" si="2111"/>
        <v>0</v>
      </c>
      <c r="AR1327" s="64">
        <f t="shared" si="2112"/>
        <v>0</v>
      </c>
      <c r="AS1327" s="68"/>
      <c r="AT1327" s="78"/>
      <c r="AU1327" s="79"/>
      <c r="AV1327" s="79"/>
      <c r="AW1327" s="80"/>
      <c r="AX1327" s="106">
        <f t="shared" si="2087"/>
        <v>0</v>
      </c>
      <c r="AY1327" s="63"/>
      <c r="BA1327" s="36"/>
      <c r="BB1327" s="27">
        <f t="shared" si="2088"/>
        <v>0</v>
      </c>
      <c r="BC1327" s="27">
        <f t="shared" si="2089"/>
        <v>0</v>
      </c>
      <c r="BD1327" s="27"/>
      <c r="BE1327" s="27">
        <f t="shared" si="2090"/>
        <v>0</v>
      </c>
      <c r="BF1327" s="27"/>
      <c r="BG1327" s="27">
        <f t="shared" si="2091"/>
        <v>0</v>
      </c>
      <c r="BH1327" s="1"/>
      <c r="BI1327" s="1"/>
      <c r="BJ1327" s="1"/>
      <c r="BK1327" s="1"/>
      <c r="BL1327" s="1"/>
      <c r="BM1327" s="1"/>
      <c r="BN1327" s="1"/>
      <c r="BO1327" s="1"/>
      <c r="BP1327" s="1"/>
      <c r="BQ1327" s="1"/>
      <c r="BR1327" s="1"/>
      <c r="BS1327" s="38"/>
      <c r="BT1327" s="107">
        <f t="shared" si="2092"/>
        <v>0</v>
      </c>
      <c r="BU1327" s="108">
        <f t="shared" si="2093"/>
        <v>0</v>
      </c>
      <c r="BV1327" s="28">
        <f t="shared" si="2094"/>
        <v>0</v>
      </c>
      <c r="BW1327" s="28">
        <f t="shared" si="2095"/>
        <v>0</v>
      </c>
      <c r="BX1327" s="27"/>
      <c r="BY1327" s="27"/>
      <c r="BZ1327" s="38">
        <f t="shared" si="2096"/>
        <v>0</v>
      </c>
      <c r="CA1327" s="38">
        <f t="shared" si="2097"/>
        <v>0</v>
      </c>
      <c r="CB1327" s="38">
        <f t="shared" si="2098"/>
        <v>0</v>
      </c>
      <c r="CC1327" s="38">
        <f t="shared" si="2099"/>
        <v>0</v>
      </c>
      <c r="CD1327" s="38">
        <f t="shared" si="2100"/>
        <v>0</v>
      </c>
      <c r="CE1327" s="27"/>
      <c r="CF1327" s="27"/>
      <c r="CG1327" s="27"/>
      <c r="CH1327" s="27"/>
      <c r="CI1327" s="126"/>
      <c r="CJ1327" s="116"/>
      <c r="CK1327" s="27"/>
      <c r="CL1327" s="116"/>
      <c r="CM1327" s="27"/>
      <c r="CN1327" s="116"/>
      <c r="CO1327" s="27"/>
      <c r="CP1327" s="27"/>
      <c r="CQ1327" s="27">
        <f t="shared" si="2101"/>
        <v>0</v>
      </c>
      <c r="CR1327" s="27"/>
      <c r="CS1327" s="27">
        <f t="shared" si="2102"/>
        <v>0</v>
      </c>
      <c r="CT1327" s="27"/>
      <c r="CU1327" s="27"/>
      <c r="CV1327" s="86">
        <f t="shared" si="2103"/>
        <v>0</v>
      </c>
      <c r="CW1327" s="86">
        <f t="shared" si="2104"/>
        <v>0</v>
      </c>
    </row>
    <row r="1328" spans="2:101" customFormat="1" hidden="1" outlineLevel="2" x14ac:dyDescent="0.3">
      <c r="B1328" s="41">
        <f t="shared" si="2106"/>
        <v>835</v>
      </c>
      <c r="C1328" s="42"/>
      <c r="D1328" s="105"/>
      <c r="E1328" s="37"/>
      <c r="F1328" s="34"/>
      <c r="G1328" s="34"/>
      <c r="H1328" s="34"/>
      <c r="I1328" s="34"/>
      <c r="J1328" s="34"/>
      <c r="K1328" s="34"/>
      <c r="L1328" s="34"/>
      <c r="M1328" s="27"/>
      <c r="N1328" s="27"/>
      <c r="O1328" s="27"/>
      <c r="P1328" s="27"/>
      <c r="Q1328" s="27"/>
      <c r="R1328" s="27"/>
      <c r="S1328" s="28"/>
      <c r="T1328" s="28"/>
      <c r="U1328" s="28"/>
      <c r="V1328" s="28"/>
      <c r="W1328" s="28">
        <f t="shared" si="2085"/>
        <v>0</v>
      </c>
      <c r="X1328" s="27">
        <f t="shared" si="2105"/>
        <v>0</v>
      </c>
      <c r="Y1328" s="66"/>
      <c r="Z1328" s="67"/>
      <c r="AA1328" s="67"/>
      <c r="AB1328" s="67"/>
      <c r="AC1328" s="67"/>
      <c r="AD1328" s="67"/>
      <c r="AE1328" s="72">
        <f t="shared" si="2086"/>
        <v>0</v>
      </c>
      <c r="AF1328" s="67"/>
      <c r="AG1328" s="66"/>
      <c r="AH1328" s="67"/>
      <c r="AI1328" s="67"/>
      <c r="AJ1328" s="67"/>
      <c r="AK1328" s="68"/>
      <c r="AL1328" s="66"/>
      <c r="AM1328" s="64">
        <f t="shared" si="2107"/>
        <v>0</v>
      </c>
      <c r="AN1328" s="64">
        <f t="shared" si="2108"/>
        <v>0</v>
      </c>
      <c r="AO1328" s="64">
        <f t="shared" si="2109"/>
        <v>0</v>
      </c>
      <c r="AP1328" s="64">
        <f t="shared" si="2110"/>
        <v>0</v>
      </c>
      <c r="AQ1328" s="64">
        <f t="shared" si="2111"/>
        <v>0</v>
      </c>
      <c r="AR1328" s="64">
        <f t="shared" si="2112"/>
        <v>0</v>
      </c>
      <c r="AS1328" s="68"/>
      <c r="AT1328" s="78"/>
      <c r="AU1328" s="79"/>
      <c r="AV1328" s="79"/>
      <c r="AW1328" s="80"/>
      <c r="AX1328" s="106">
        <f t="shared" si="2087"/>
        <v>0</v>
      </c>
      <c r="AY1328" s="63"/>
      <c r="BA1328" s="36"/>
      <c r="BB1328" s="27">
        <f t="shared" si="2088"/>
        <v>0</v>
      </c>
      <c r="BC1328" s="27">
        <f t="shared" si="2089"/>
        <v>0</v>
      </c>
      <c r="BD1328" s="27"/>
      <c r="BE1328" s="27">
        <f t="shared" si="2090"/>
        <v>0</v>
      </c>
      <c r="BF1328" s="27"/>
      <c r="BG1328" s="27">
        <f t="shared" si="2091"/>
        <v>0</v>
      </c>
      <c r="BH1328" s="1"/>
      <c r="BI1328" s="1"/>
      <c r="BJ1328" s="1"/>
      <c r="BK1328" s="1"/>
      <c r="BL1328" s="1"/>
      <c r="BM1328" s="1"/>
      <c r="BN1328" s="1"/>
      <c r="BO1328" s="1"/>
      <c r="BP1328" s="1"/>
      <c r="BQ1328" s="1"/>
      <c r="BR1328" s="1"/>
      <c r="BS1328" s="38"/>
      <c r="BT1328" s="107">
        <f t="shared" si="2092"/>
        <v>0</v>
      </c>
      <c r="BU1328" s="108">
        <f t="shared" si="2093"/>
        <v>0</v>
      </c>
      <c r="BV1328" s="28">
        <f t="shared" si="2094"/>
        <v>0</v>
      </c>
      <c r="BW1328" s="28">
        <f t="shared" si="2095"/>
        <v>0</v>
      </c>
      <c r="BX1328" s="27"/>
      <c r="BY1328" s="27"/>
      <c r="BZ1328" s="38">
        <f t="shared" si="2096"/>
        <v>0</v>
      </c>
      <c r="CA1328" s="38">
        <f t="shared" si="2097"/>
        <v>0</v>
      </c>
      <c r="CB1328" s="38">
        <f t="shared" si="2098"/>
        <v>0</v>
      </c>
      <c r="CC1328" s="38">
        <f t="shared" si="2099"/>
        <v>0</v>
      </c>
      <c r="CD1328" s="38">
        <f t="shared" si="2100"/>
        <v>0</v>
      </c>
      <c r="CE1328" s="27"/>
      <c r="CF1328" s="27"/>
      <c r="CG1328" s="27"/>
      <c r="CH1328" s="27"/>
      <c r="CI1328" s="126"/>
      <c r="CJ1328" s="116"/>
      <c r="CK1328" s="27"/>
      <c r="CL1328" s="116"/>
      <c r="CM1328" s="27"/>
      <c r="CN1328" s="116"/>
      <c r="CO1328" s="27"/>
      <c r="CP1328" s="27"/>
      <c r="CQ1328" s="27">
        <f t="shared" si="2101"/>
        <v>0</v>
      </c>
      <c r="CR1328" s="27"/>
      <c r="CS1328" s="27">
        <f t="shared" si="2102"/>
        <v>0</v>
      </c>
      <c r="CT1328" s="27"/>
      <c r="CU1328" s="27"/>
      <c r="CV1328" s="86">
        <f t="shared" si="2103"/>
        <v>0</v>
      </c>
      <c r="CW1328" s="86">
        <f t="shared" si="2104"/>
        <v>0</v>
      </c>
    </row>
    <row r="1329" spans="2:101" customFormat="1" hidden="1" outlineLevel="2" x14ac:dyDescent="0.3">
      <c r="B1329" s="41">
        <f t="shared" si="2106"/>
        <v>836</v>
      </c>
      <c r="C1329" s="42"/>
      <c r="D1329" s="105"/>
      <c r="E1329" s="37"/>
      <c r="F1329" s="34"/>
      <c r="G1329" s="34"/>
      <c r="H1329" s="34"/>
      <c r="I1329" s="34"/>
      <c r="J1329" s="34"/>
      <c r="K1329" s="34"/>
      <c r="L1329" s="34"/>
      <c r="M1329" s="27"/>
      <c r="N1329" s="27"/>
      <c r="O1329" s="27"/>
      <c r="P1329" s="27"/>
      <c r="Q1329" s="27"/>
      <c r="R1329" s="27"/>
      <c r="S1329" s="28"/>
      <c r="T1329" s="28"/>
      <c r="U1329" s="28"/>
      <c r="V1329" s="28"/>
      <c r="W1329" s="28">
        <f t="shared" si="2085"/>
        <v>0</v>
      </c>
      <c r="X1329" s="27">
        <f t="shared" si="2105"/>
        <v>0</v>
      </c>
      <c r="Y1329" s="66"/>
      <c r="Z1329" s="67"/>
      <c r="AA1329" s="67"/>
      <c r="AB1329" s="67"/>
      <c r="AC1329" s="67"/>
      <c r="AD1329" s="67"/>
      <c r="AE1329" s="72">
        <f t="shared" si="2086"/>
        <v>0</v>
      </c>
      <c r="AF1329" s="67"/>
      <c r="AG1329" s="66"/>
      <c r="AH1329" s="67"/>
      <c r="AI1329" s="67"/>
      <c r="AJ1329" s="67"/>
      <c r="AK1329" s="68"/>
      <c r="AL1329" s="66"/>
      <c r="AM1329" s="64">
        <f t="shared" si="2107"/>
        <v>0</v>
      </c>
      <c r="AN1329" s="64">
        <f t="shared" si="2108"/>
        <v>0</v>
      </c>
      <c r="AO1329" s="64">
        <f t="shared" si="2109"/>
        <v>0</v>
      </c>
      <c r="AP1329" s="64">
        <f t="shared" si="2110"/>
        <v>0</v>
      </c>
      <c r="AQ1329" s="64">
        <f t="shared" si="2111"/>
        <v>0</v>
      </c>
      <c r="AR1329" s="64">
        <f t="shared" si="2112"/>
        <v>0</v>
      </c>
      <c r="AS1329" s="68"/>
      <c r="AT1329" s="78"/>
      <c r="AU1329" s="79"/>
      <c r="AV1329" s="79"/>
      <c r="AW1329" s="80"/>
      <c r="AX1329" s="106">
        <f t="shared" si="2087"/>
        <v>0</v>
      </c>
      <c r="AY1329" s="63"/>
      <c r="BA1329" s="36"/>
      <c r="BB1329" s="27">
        <f t="shared" si="2088"/>
        <v>0</v>
      </c>
      <c r="BC1329" s="27">
        <f t="shared" si="2089"/>
        <v>0</v>
      </c>
      <c r="BD1329" s="27"/>
      <c r="BE1329" s="27">
        <f t="shared" si="2090"/>
        <v>0</v>
      </c>
      <c r="BF1329" s="27"/>
      <c r="BG1329" s="27">
        <f t="shared" si="2091"/>
        <v>0</v>
      </c>
      <c r="BH1329" s="1"/>
      <c r="BI1329" s="1"/>
      <c r="BJ1329" s="1"/>
      <c r="BK1329" s="1"/>
      <c r="BL1329" s="1"/>
      <c r="BM1329" s="1"/>
      <c r="BN1329" s="1"/>
      <c r="BO1329" s="1"/>
      <c r="BP1329" s="1"/>
      <c r="BQ1329" s="1"/>
      <c r="BR1329" s="1"/>
      <c r="BS1329" s="38"/>
      <c r="BT1329" s="107">
        <f t="shared" si="2092"/>
        <v>0</v>
      </c>
      <c r="BU1329" s="108">
        <f t="shared" si="2093"/>
        <v>0</v>
      </c>
      <c r="BV1329" s="28">
        <f t="shared" si="2094"/>
        <v>0</v>
      </c>
      <c r="BW1329" s="28">
        <f t="shared" si="2095"/>
        <v>0</v>
      </c>
      <c r="BX1329" s="27"/>
      <c r="BY1329" s="27"/>
      <c r="BZ1329" s="38">
        <f t="shared" si="2096"/>
        <v>0</v>
      </c>
      <c r="CA1329" s="38">
        <f t="shared" si="2097"/>
        <v>0</v>
      </c>
      <c r="CB1329" s="38">
        <f t="shared" si="2098"/>
        <v>0</v>
      </c>
      <c r="CC1329" s="38">
        <f t="shared" si="2099"/>
        <v>0</v>
      </c>
      <c r="CD1329" s="38">
        <f t="shared" si="2100"/>
        <v>0</v>
      </c>
      <c r="CE1329" s="27"/>
      <c r="CF1329" s="27"/>
      <c r="CG1329" s="27"/>
      <c r="CH1329" s="27"/>
      <c r="CI1329" s="126"/>
      <c r="CJ1329" s="116"/>
      <c r="CK1329" s="27"/>
      <c r="CL1329" s="116"/>
      <c r="CM1329" s="27"/>
      <c r="CN1329" s="116"/>
      <c r="CO1329" s="27"/>
      <c r="CP1329" s="27"/>
      <c r="CQ1329" s="27">
        <f t="shared" si="2101"/>
        <v>0</v>
      </c>
      <c r="CR1329" s="27"/>
      <c r="CS1329" s="27">
        <f t="shared" si="2102"/>
        <v>0</v>
      </c>
      <c r="CT1329" s="27"/>
      <c r="CU1329" s="27"/>
      <c r="CV1329" s="86">
        <f t="shared" si="2103"/>
        <v>0</v>
      </c>
      <c r="CW1329" s="86">
        <f t="shared" si="2104"/>
        <v>0</v>
      </c>
    </row>
    <row r="1330" spans="2:101" customFormat="1" hidden="1" outlineLevel="2" x14ac:dyDescent="0.3">
      <c r="B1330" s="41">
        <f t="shared" si="2106"/>
        <v>837</v>
      </c>
      <c r="C1330" s="42"/>
      <c r="D1330" s="105"/>
      <c r="E1330" s="37"/>
      <c r="F1330" s="34"/>
      <c r="G1330" s="34"/>
      <c r="H1330" s="34"/>
      <c r="I1330" s="34"/>
      <c r="J1330" s="34"/>
      <c r="K1330" s="34"/>
      <c r="L1330" s="34"/>
      <c r="M1330" s="27"/>
      <c r="N1330" s="27"/>
      <c r="O1330" s="27"/>
      <c r="P1330" s="27"/>
      <c r="Q1330" s="27"/>
      <c r="R1330" s="27"/>
      <c r="S1330" s="28"/>
      <c r="T1330" s="28"/>
      <c r="U1330" s="28"/>
      <c r="V1330" s="28"/>
      <c r="W1330" s="28">
        <f t="shared" si="2085"/>
        <v>0</v>
      </c>
      <c r="X1330" s="27">
        <f t="shared" si="2105"/>
        <v>0</v>
      </c>
      <c r="Y1330" s="66"/>
      <c r="Z1330" s="67"/>
      <c r="AA1330" s="67"/>
      <c r="AB1330" s="67"/>
      <c r="AC1330" s="67"/>
      <c r="AD1330" s="67"/>
      <c r="AE1330" s="72">
        <f t="shared" si="2086"/>
        <v>0</v>
      </c>
      <c r="AF1330" s="67"/>
      <c r="AG1330" s="66"/>
      <c r="AH1330" s="67"/>
      <c r="AI1330" s="67"/>
      <c r="AJ1330" s="67"/>
      <c r="AK1330" s="68"/>
      <c r="AL1330" s="66"/>
      <c r="AM1330" s="64">
        <f t="shared" si="2107"/>
        <v>0</v>
      </c>
      <c r="AN1330" s="64">
        <f t="shared" si="2108"/>
        <v>0</v>
      </c>
      <c r="AO1330" s="64">
        <f t="shared" si="2109"/>
        <v>0</v>
      </c>
      <c r="AP1330" s="64">
        <f t="shared" si="2110"/>
        <v>0</v>
      </c>
      <c r="AQ1330" s="64">
        <f t="shared" si="2111"/>
        <v>0</v>
      </c>
      <c r="AR1330" s="64">
        <f t="shared" si="2112"/>
        <v>0</v>
      </c>
      <c r="AS1330" s="68"/>
      <c r="AT1330" s="78"/>
      <c r="AU1330" s="79"/>
      <c r="AV1330" s="79"/>
      <c r="AW1330" s="80"/>
      <c r="AX1330" s="106">
        <f t="shared" si="2087"/>
        <v>0</v>
      </c>
      <c r="AY1330" s="63"/>
      <c r="BA1330" s="36"/>
      <c r="BB1330" s="27">
        <f t="shared" si="2088"/>
        <v>0</v>
      </c>
      <c r="BC1330" s="27">
        <f t="shared" si="2089"/>
        <v>0</v>
      </c>
      <c r="BD1330" s="27"/>
      <c r="BE1330" s="27">
        <f t="shared" si="2090"/>
        <v>0</v>
      </c>
      <c r="BF1330" s="27"/>
      <c r="BG1330" s="27">
        <f t="shared" si="2091"/>
        <v>0</v>
      </c>
      <c r="BH1330" s="1"/>
      <c r="BI1330" s="1"/>
      <c r="BJ1330" s="1"/>
      <c r="BK1330" s="1"/>
      <c r="BL1330" s="1"/>
      <c r="BM1330" s="1"/>
      <c r="BN1330" s="1"/>
      <c r="BO1330" s="1"/>
      <c r="BP1330" s="1"/>
      <c r="BQ1330" s="1"/>
      <c r="BR1330" s="1"/>
      <c r="BS1330" s="38"/>
      <c r="BT1330" s="107">
        <f t="shared" si="2092"/>
        <v>0</v>
      </c>
      <c r="BU1330" s="108">
        <f t="shared" si="2093"/>
        <v>0</v>
      </c>
      <c r="BV1330" s="28">
        <f t="shared" si="2094"/>
        <v>0</v>
      </c>
      <c r="BW1330" s="28">
        <f t="shared" si="2095"/>
        <v>0</v>
      </c>
      <c r="BX1330" s="27"/>
      <c r="BY1330" s="27"/>
      <c r="BZ1330" s="38">
        <f t="shared" si="2096"/>
        <v>0</v>
      </c>
      <c r="CA1330" s="38">
        <f t="shared" si="2097"/>
        <v>0</v>
      </c>
      <c r="CB1330" s="38">
        <f t="shared" si="2098"/>
        <v>0</v>
      </c>
      <c r="CC1330" s="38">
        <f t="shared" si="2099"/>
        <v>0</v>
      </c>
      <c r="CD1330" s="38">
        <f t="shared" si="2100"/>
        <v>0</v>
      </c>
      <c r="CE1330" s="27"/>
      <c r="CF1330" s="27"/>
      <c r="CG1330" s="27"/>
      <c r="CH1330" s="27"/>
      <c r="CI1330" s="126"/>
      <c r="CJ1330" s="116"/>
      <c r="CK1330" s="27"/>
      <c r="CL1330" s="116"/>
      <c r="CM1330" s="27"/>
      <c r="CN1330" s="116"/>
      <c r="CO1330" s="27"/>
      <c r="CP1330" s="27"/>
      <c r="CQ1330" s="27">
        <f t="shared" si="2101"/>
        <v>0</v>
      </c>
      <c r="CR1330" s="27"/>
      <c r="CS1330" s="27">
        <f t="shared" si="2102"/>
        <v>0</v>
      </c>
      <c r="CT1330" s="27"/>
      <c r="CU1330" s="27"/>
      <c r="CV1330" s="86">
        <f t="shared" si="2103"/>
        <v>0</v>
      </c>
      <c r="CW1330" s="86">
        <f t="shared" si="2104"/>
        <v>0</v>
      </c>
    </row>
    <row r="1331" spans="2:101" customFormat="1" hidden="1" outlineLevel="2" x14ac:dyDescent="0.3">
      <c r="B1331" s="41">
        <f t="shared" si="2106"/>
        <v>838</v>
      </c>
      <c r="C1331" s="42"/>
      <c r="D1331" s="105"/>
      <c r="E1331" s="37"/>
      <c r="F1331" s="34"/>
      <c r="G1331" s="34"/>
      <c r="H1331" s="34"/>
      <c r="I1331" s="34"/>
      <c r="J1331" s="34"/>
      <c r="K1331" s="34"/>
      <c r="L1331" s="34"/>
      <c r="M1331" s="27"/>
      <c r="N1331" s="27"/>
      <c r="O1331" s="27"/>
      <c r="P1331" s="27"/>
      <c r="Q1331" s="27"/>
      <c r="R1331" s="27"/>
      <c r="S1331" s="28"/>
      <c r="T1331" s="28"/>
      <c r="U1331" s="28"/>
      <c r="V1331" s="28"/>
      <c r="W1331" s="28">
        <f t="shared" si="2085"/>
        <v>0</v>
      </c>
      <c r="X1331" s="27">
        <f t="shared" si="2105"/>
        <v>0</v>
      </c>
      <c r="Y1331" s="66"/>
      <c r="Z1331" s="67"/>
      <c r="AA1331" s="67"/>
      <c r="AB1331" s="67"/>
      <c r="AC1331" s="67"/>
      <c r="AD1331" s="67"/>
      <c r="AE1331" s="72">
        <f t="shared" si="2086"/>
        <v>0</v>
      </c>
      <c r="AF1331" s="67"/>
      <c r="AG1331" s="66"/>
      <c r="AH1331" s="67"/>
      <c r="AI1331" s="67"/>
      <c r="AJ1331" s="67"/>
      <c r="AK1331" s="68"/>
      <c r="AL1331" s="66"/>
      <c r="AM1331" s="64">
        <f t="shared" si="2107"/>
        <v>0</v>
      </c>
      <c r="AN1331" s="64">
        <f t="shared" si="2108"/>
        <v>0</v>
      </c>
      <c r="AO1331" s="64">
        <f t="shared" si="2109"/>
        <v>0</v>
      </c>
      <c r="AP1331" s="64">
        <f t="shared" si="2110"/>
        <v>0</v>
      </c>
      <c r="AQ1331" s="64">
        <f t="shared" si="2111"/>
        <v>0</v>
      </c>
      <c r="AR1331" s="64">
        <f t="shared" si="2112"/>
        <v>0</v>
      </c>
      <c r="AS1331" s="68"/>
      <c r="AT1331" s="78"/>
      <c r="AU1331" s="79"/>
      <c r="AV1331" s="79"/>
      <c r="AW1331" s="80"/>
      <c r="AX1331" s="106">
        <f t="shared" si="2087"/>
        <v>0</v>
      </c>
      <c r="AY1331" s="63"/>
      <c r="BA1331" s="36"/>
      <c r="BB1331" s="27">
        <f t="shared" si="2088"/>
        <v>0</v>
      </c>
      <c r="BC1331" s="27">
        <f t="shared" si="2089"/>
        <v>0</v>
      </c>
      <c r="BD1331" s="27"/>
      <c r="BE1331" s="27">
        <f t="shared" si="2090"/>
        <v>0</v>
      </c>
      <c r="BF1331" s="27"/>
      <c r="BG1331" s="27">
        <f t="shared" si="2091"/>
        <v>0</v>
      </c>
      <c r="BH1331" s="1"/>
      <c r="BI1331" s="1"/>
      <c r="BJ1331" s="1"/>
      <c r="BK1331" s="1"/>
      <c r="BL1331" s="1"/>
      <c r="BM1331" s="1"/>
      <c r="BN1331" s="1"/>
      <c r="BO1331" s="1"/>
      <c r="BP1331" s="1"/>
      <c r="BQ1331" s="1"/>
      <c r="BR1331" s="1"/>
      <c r="BS1331" s="38"/>
      <c r="BT1331" s="107">
        <f t="shared" si="2092"/>
        <v>0</v>
      </c>
      <c r="BU1331" s="108">
        <f t="shared" si="2093"/>
        <v>0</v>
      </c>
      <c r="BV1331" s="28">
        <f t="shared" si="2094"/>
        <v>0</v>
      </c>
      <c r="BW1331" s="28">
        <f t="shared" si="2095"/>
        <v>0</v>
      </c>
      <c r="BX1331" s="27"/>
      <c r="BY1331" s="27"/>
      <c r="BZ1331" s="38">
        <f t="shared" si="2096"/>
        <v>0</v>
      </c>
      <c r="CA1331" s="38">
        <f t="shared" si="2097"/>
        <v>0</v>
      </c>
      <c r="CB1331" s="38">
        <f t="shared" si="2098"/>
        <v>0</v>
      </c>
      <c r="CC1331" s="38">
        <f t="shared" si="2099"/>
        <v>0</v>
      </c>
      <c r="CD1331" s="38">
        <f t="shared" si="2100"/>
        <v>0</v>
      </c>
      <c r="CE1331" s="27"/>
      <c r="CF1331" s="27"/>
      <c r="CG1331" s="27"/>
      <c r="CH1331" s="27"/>
      <c r="CI1331" s="126"/>
      <c r="CJ1331" s="116"/>
      <c r="CK1331" s="27"/>
      <c r="CL1331" s="116"/>
      <c r="CM1331" s="27"/>
      <c r="CN1331" s="116"/>
      <c r="CO1331" s="27"/>
      <c r="CP1331" s="27"/>
      <c r="CQ1331" s="27">
        <f t="shared" si="2101"/>
        <v>0</v>
      </c>
      <c r="CR1331" s="27"/>
      <c r="CS1331" s="27">
        <f t="shared" si="2102"/>
        <v>0</v>
      </c>
      <c r="CT1331" s="27"/>
      <c r="CU1331" s="27"/>
      <c r="CV1331" s="86">
        <f t="shared" si="2103"/>
        <v>0</v>
      </c>
      <c r="CW1331" s="86">
        <f t="shared" si="2104"/>
        <v>0</v>
      </c>
    </row>
    <row r="1332" spans="2:101" customFormat="1" hidden="1" outlineLevel="2" x14ac:dyDescent="0.3">
      <c r="B1332" s="41">
        <f t="shared" si="2106"/>
        <v>839</v>
      </c>
      <c r="C1332" s="42"/>
      <c r="D1332" s="105"/>
      <c r="E1332" s="37"/>
      <c r="F1332" s="34"/>
      <c r="G1332" s="34"/>
      <c r="H1332" s="34"/>
      <c r="I1332" s="34"/>
      <c r="J1332" s="34"/>
      <c r="K1332" s="34"/>
      <c r="L1332" s="34"/>
      <c r="M1332" s="27"/>
      <c r="N1332" s="27"/>
      <c r="O1332" s="27"/>
      <c r="P1332" s="27"/>
      <c r="Q1332" s="27"/>
      <c r="R1332" s="27"/>
      <c r="S1332" s="28"/>
      <c r="T1332" s="28"/>
      <c r="U1332" s="28"/>
      <c r="V1332" s="28"/>
      <c r="W1332" s="28">
        <f t="shared" si="2085"/>
        <v>0</v>
      </c>
      <c r="X1332" s="27">
        <f t="shared" si="2105"/>
        <v>0</v>
      </c>
      <c r="Y1332" s="66"/>
      <c r="Z1332" s="67"/>
      <c r="AA1332" s="67"/>
      <c r="AB1332" s="67"/>
      <c r="AC1332" s="67"/>
      <c r="AD1332" s="67"/>
      <c r="AE1332" s="72">
        <f t="shared" si="2086"/>
        <v>0</v>
      </c>
      <c r="AF1332" s="67"/>
      <c r="AG1332" s="66"/>
      <c r="AH1332" s="67"/>
      <c r="AI1332" s="67"/>
      <c r="AJ1332" s="67"/>
      <c r="AK1332" s="68"/>
      <c r="AL1332" s="66"/>
      <c r="AM1332" s="64">
        <f t="shared" si="2107"/>
        <v>0</v>
      </c>
      <c r="AN1332" s="64">
        <f t="shared" si="2108"/>
        <v>0</v>
      </c>
      <c r="AO1332" s="64">
        <f t="shared" si="2109"/>
        <v>0</v>
      </c>
      <c r="AP1332" s="64">
        <f t="shared" si="2110"/>
        <v>0</v>
      </c>
      <c r="AQ1332" s="64">
        <f t="shared" si="2111"/>
        <v>0</v>
      </c>
      <c r="AR1332" s="64">
        <f t="shared" si="2112"/>
        <v>0</v>
      </c>
      <c r="AS1332" s="68"/>
      <c r="AT1332" s="78"/>
      <c r="AU1332" s="79"/>
      <c r="AV1332" s="79"/>
      <c r="AW1332" s="80"/>
      <c r="AX1332" s="106">
        <f t="shared" si="2087"/>
        <v>0</v>
      </c>
      <c r="AY1332" s="63"/>
      <c r="BA1332" s="36"/>
      <c r="BB1332" s="27">
        <f t="shared" si="2088"/>
        <v>0</v>
      </c>
      <c r="BC1332" s="27">
        <f t="shared" si="2089"/>
        <v>0</v>
      </c>
      <c r="BD1332" s="27"/>
      <c r="BE1332" s="27">
        <f t="shared" si="2090"/>
        <v>0</v>
      </c>
      <c r="BF1332" s="27"/>
      <c r="BG1332" s="27">
        <f t="shared" si="2091"/>
        <v>0</v>
      </c>
      <c r="BH1332" s="1"/>
      <c r="BI1332" s="1"/>
      <c r="BJ1332" s="1"/>
      <c r="BK1332" s="1"/>
      <c r="BL1332" s="1"/>
      <c r="BM1332" s="1"/>
      <c r="BN1332" s="1"/>
      <c r="BO1332" s="1"/>
      <c r="BP1332" s="1"/>
      <c r="BQ1332" s="1"/>
      <c r="BR1332" s="1"/>
      <c r="BS1332" s="38"/>
      <c r="BT1332" s="107">
        <f t="shared" si="2092"/>
        <v>0</v>
      </c>
      <c r="BU1332" s="108">
        <f t="shared" si="2093"/>
        <v>0</v>
      </c>
      <c r="BV1332" s="28">
        <f t="shared" si="2094"/>
        <v>0</v>
      </c>
      <c r="BW1332" s="28">
        <f t="shared" si="2095"/>
        <v>0</v>
      </c>
      <c r="BX1332" s="27"/>
      <c r="BY1332" s="27"/>
      <c r="BZ1332" s="38">
        <f t="shared" si="2096"/>
        <v>0</v>
      </c>
      <c r="CA1332" s="38">
        <f t="shared" si="2097"/>
        <v>0</v>
      </c>
      <c r="CB1332" s="38">
        <f t="shared" si="2098"/>
        <v>0</v>
      </c>
      <c r="CC1332" s="38">
        <f t="shared" si="2099"/>
        <v>0</v>
      </c>
      <c r="CD1332" s="38">
        <f t="shared" si="2100"/>
        <v>0</v>
      </c>
      <c r="CE1332" s="27"/>
      <c r="CF1332" s="27"/>
      <c r="CG1332" s="27"/>
      <c r="CH1332" s="27"/>
      <c r="CI1332" s="126"/>
      <c r="CJ1332" s="116"/>
      <c r="CK1332" s="27"/>
      <c r="CL1332" s="116"/>
      <c r="CM1332" s="27"/>
      <c r="CN1332" s="116"/>
      <c r="CO1332" s="27"/>
      <c r="CP1332" s="27"/>
      <c r="CQ1332" s="27">
        <f t="shared" si="2101"/>
        <v>0</v>
      </c>
      <c r="CR1332" s="27"/>
      <c r="CS1332" s="27">
        <f t="shared" si="2102"/>
        <v>0</v>
      </c>
      <c r="CT1332" s="27"/>
      <c r="CU1332" s="27"/>
      <c r="CV1332" s="86">
        <f t="shared" si="2103"/>
        <v>0</v>
      </c>
      <c r="CW1332" s="86">
        <f t="shared" si="2104"/>
        <v>0</v>
      </c>
    </row>
    <row r="1333" spans="2:101" customFormat="1" hidden="1" outlineLevel="2" x14ac:dyDescent="0.3">
      <c r="B1333" s="41">
        <f t="shared" si="2106"/>
        <v>840</v>
      </c>
      <c r="C1333" s="42"/>
      <c r="D1333" s="105"/>
      <c r="E1333" s="37"/>
      <c r="F1333" s="34"/>
      <c r="G1333" s="34"/>
      <c r="H1333" s="34"/>
      <c r="I1333" s="34"/>
      <c r="J1333" s="34"/>
      <c r="K1333" s="34"/>
      <c r="L1333" s="34"/>
      <c r="M1333" s="27"/>
      <c r="N1333" s="27"/>
      <c r="O1333" s="27"/>
      <c r="P1333" s="27"/>
      <c r="Q1333" s="27"/>
      <c r="R1333" s="27"/>
      <c r="S1333" s="28"/>
      <c r="T1333" s="28"/>
      <c r="U1333" s="28"/>
      <c r="V1333" s="28"/>
      <c r="W1333" s="28">
        <f t="shared" si="2085"/>
        <v>0</v>
      </c>
      <c r="X1333" s="27">
        <f t="shared" si="2105"/>
        <v>0</v>
      </c>
      <c r="Y1333" s="66"/>
      <c r="Z1333" s="67"/>
      <c r="AA1333" s="67"/>
      <c r="AB1333" s="67"/>
      <c r="AC1333" s="67"/>
      <c r="AD1333" s="67"/>
      <c r="AE1333" s="72">
        <f t="shared" si="2086"/>
        <v>0</v>
      </c>
      <c r="AF1333" s="67"/>
      <c r="AG1333" s="66"/>
      <c r="AH1333" s="67"/>
      <c r="AI1333" s="67"/>
      <c r="AJ1333" s="67"/>
      <c r="AK1333" s="68"/>
      <c r="AL1333" s="66"/>
      <c r="AM1333" s="64">
        <f t="shared" si="2107"/>
        <v>0</v>
      </c>
      <c r="AN1333" s="64">
        <f t="shared" si="2108"/>
        <v>0</v>
      </c>
      <c r="AO1333" s="64">
        <f t="shared" si="2109"/>
        <v>0</v>
      </c>
      <c r="AP1333" s="64">
        <f t="shared" si="2110"/>
        <v>0</v>
      </c>
      <c r="AQ1333" s="64">
        <f t="shared" si="2111"/>
        <v>0</v>
      </c>
      <c r="AR1333" s="64">
        <f t="shared" si="2112"/>
        <v>0</v>
      </c>
      <c r="AS1333" s="68"/>
      <c r="AT1333" s="78"/>
      <c r="AU1333" s="79"/>
      <c r="AV1333" s="79"/>
      <c r="AW1333" s="80"/>
      <c r="AX1333" s="106">
        <f t="shared" si="2087"/>
        <v>0</v>
      </c>
      <c r="AY1333" s="63"/>
      <c r="BA1333" s="36"/>
      <c r="BB1333" s="27">
        <f t="shared" si="2088"/>
        <v>0</v>
      </c>
      <c r="BC1333" s="27">
        <f t="shared" si="2089"/>
        <v>0</v>
      </c>
      <c r="BD1333" s="27"/>
      <c r="BE1333" s="27">
        <f t="shared" si="2090"/>
        <v>0</v>
      </c>
      <c r="BF1333" s="27"/>
      <c r="BG1333" s="27">
        <f t="shared" si="2091"/>
        <v>0</v>
      </c>
      <c r="BH1333" s="1"/>
      <c r="BI1333" s="1"/>
      <c r="BJ1333" s="1"/>
      <c r="BK1333" s="1"/>
      <c r="BL1333" s="1"/>
      <c r="BM1333" s="1"/>
      <c r="BN1333" s="1"/>
      <c r="BO1333" s="1"/>
      <c r="BP1333" s="1"/>
      <c r="BQ1333" s="1"/>
      <c r="BR1333" s="1"/>
      <c r="BS1333" s="38"/>
      <c r="BT1333" s="107">
        <f t="shared" si="2092"/>
        <v>0</v>
      </c>
      <c r="BU1333" s="108">
        <f t="shared" si="2093"/>
        <v>0</v>
      </c>
      <c r="BV1333" s="28">
        <f t="shared" si="2094"/>
        <v>0</v>
      </c>
      <c r="BW1333" s="28">
        <f t="shared" si="2095"/>
        <v>0</v>
      </c>
      <c r="BX1333" s="27"/>
      <c r="BY1333" s="27"/>
      <c r="BZ1333" s="38">
        <f t="shared" si="2096"/>
        <v>0</v>
      </c>
      <c r="CA1333" s="38">
        <f t="shared" si="2097"/>
        <v>0</v>
      </c>
      <c r="CB1333" s="38">
        <f t="shared" si="2098"/>
        <v>0</v>
      </c>
      <c r="CC1333" s="38">
        <f t="shared" si="2099"/>
        <v>0</v>
      </c>
      <c r="CD1333" s="38">
        <f t="shared" si="2100"/>
        <v>0</v>
      </c>
      <c r="CE1333" s="27"/>
      <c r="CF1333" s="27"/>
      <c r="CG1333" s="27"/>
      <c r="CH1333" s="27"/>
      <c r="CI1333" s="126"/>
      <c r="CJ1333" s="116"/>
      <c r="CK1333" s="27"/>
      <c r="CL1333" s="116"/>
      <c r="CM1333" s="27"/>
      <c r="CN1333" s="116"/>
      <c r="CO1333" s="27"/>
      <c r="CP1333" s="27"/>
      <c r="CQ1333" s="27">
        <f t="shared" si="2101"/>
        <v>0</v>
      </c>
      <c r="CR1333" s="27"/>
      <c r="CS1333" s="27">
        <f t="shared" si="2102"/>
        <v>0</v>
      </c>
      <c r="CT1333" s="27"/>
      <c r="CU1333" s="27"/>
      <c r="CV1333" s="86">
        <f t="shared" si="2103"/>
        <v>0</v>
      </c>
      <c r="CW1333" s="86">
        <f t="shared" si="2104"/>
        <v>0</v>
      </c>
    </row>
    <row r="1334" spans="2:101" customFormat="1" hidden="1" outlineLevel="2" x14ac:dyDescent="0.3">
      <c r="B1334" s="41">
        <f t="shared" si="2106"/>
        <v>841</v>
      </c>
      <c r="C1334" s="42"/>
      <c r="D1334" s="105"/>
      <c r="E1334" s="37"/>
      <c r="F1334" s="34"/>
      <c r="G1334" s="34"/>
      <c r="H1334" s="34"/>
      <c r="I1334" s="34"/>
      <c r="J1334" s="34"/>
      <c r="K1334" s="34"/>
      <c r="L1334" s="34"/>
      <c r="M1334" s="27"/>
      <c r="N1334" s="27"/>
      <c r="O1334" s="27"/>
      <c r="P1334" s="27"/>
      <c r="Q1334" s="27"/>
      <c r="R1334" s="27"/>
      <c r="S1334" s="28"/>
      <c r="T1334" s="28"/>
      <c r="U1334" s="28"/>
      <c r="V1334" s="28"/>
      <c r="W1334" s="28">
        <f t="shared" ref="W1334:W1397" si="2113">IF(F1334&lt;&gt;0,$F$481,IF(G1334&lt;&gt;0,$G$481,IF(H1334&lt;&gt;0,$H$481,IF(I1334&lt;&gt;0,$I$481,IF(J1334&lt;&gt;0,$J$481,IF(K1334&lt;&gt;0,$K$481,IF($L1334&lt;&gt;0,$L$481,0)))))))</f>
        <v>0</v>
      </c>
      <c r="X1334" s="27">
        <f t="shared" si="2105"/>
        <v>0</v>
      </c>
      <c r="Y1334" s="66"/>
      <c r="Z1334" s="67"/>
      <c r="AA1334" s="67"/>
      <c r="AB1334" s="67"/>
      <c r="AC1334" s="67"/>
      <c r="AD1334" s="67"/>
      <c r="AE1334" s="72">
        <f t="shared" ref="AE1334:AE1397" si="2114">IF(AG1334=0,0,B1334&amp;"_"&amp;M1334&amp;N1334&amp;O1334&amp;"_"&amp;P1334&amp;"_"&amp;Q1334&amp;"_"&amp;AF1334)</f>
        <v>0</v>
      </c>
      <c r="AF1334" s="67"/>
      <c r="AG1334" s="66"/>
      <c r="AH1334" s="67"/>
      <c r="AI1334" s="67"/>
      <c r="AJ1334" s="67"/>
      <c r="AK1334" s="68"/>
      <c r="AL1334" s="66"/>
      <c r="AM1334" s="64">
        <f t="shared" si="2107"/>
        <v>0</v>
      </c>
      <c r="AN1334" s="64">
        <f t="shared" si="2108"/>
        <v>0</v>
      </c>
      <c r="AO1334" s="64">
        <f t="shared" si="2109"/>
        <v>0</v>
      </c>
      <c r="AP1334" s="64">
        <f t="shared" si="2110"/>
        <v>0</v>
      </c>
      <c r="AQ1334" s="64">
        <f t="shared" si="2111"/>
        <v>0</v>
      </c>
      <c r="AR1334" s="64">
        <f t="shared" si="2112"/>
        <v>0</v>
      </c>
      <c r="AS1334" s="68"/>
      <c r="AT1334" s="78"/>
      <c r="AU1334" s="79"/>
      <c r="AV1334" s="79"/>
      <c r="AW1334" s="80"/>
      <c r="AX1334" s="106">
        <f t="shared" ref="AX1334:AX1397" si="2115">E1334</f>
        <v>0</v>
      </c>
      <c r="AY1334" s="63"/>
      <c r="BA1334" s="36"/>
      <c r="BB1334" s="27">
        <f t="shared" ref="BB1334:BB1397" si="2116">IF(BA1334="NON",0,F1334)</f>
        <v>0</v>
      </c>
      <c r="BC1334" s="27">
        <f t="shared" ref="BC1334:BC1397" si="2117">IF(BA1334="NON",0,H1334+G1334)</f>
        <v>0</v>
      </c>
      <c r="BD1334" s="27"/>
      <c r="BE1334" s="27">
        <f t="shared" ref="BE1334:BE1397" si="2118">IF(BA1334="NON",0,I1334+J1334+K1334+L1334)</f>
        <v>0</v>
      </c>
      <c r="BF1334" s="27"/>
      <c r="BG1334" s="27">
        <f t="shared" ref="BG1334:BG1397" si="2119">IF(BA1334="NON",0,K1334)</f>
        <v>0</v>
      </c>
      <c r="BH1334" s="1"/>
      <c r="BI1334" s="1"/>
      <c r="BJ1334" s="1"/>
      <c r="BK1334" s="1"/>
      <c r="BL1334" s="1"/>
      <c r="BM1334" s="1"/>
      <c r="BN1334" s="1"/>
      <c r="BO1334" s="1"/>
      <c r="BP1334" s="1"/>
      <c r="BQ1334" s="1"/>
      <c r="BR1334" s="1"/>
      <c r="BS1334" s="38"/>
      <c r="BT1334" s="107">
        <f t="shared" ref="BT1334:BT1397" si="2120">IF(BS1334="OUI",1,0)</f>
        <v>0</v>
      </c>
      <c r="BU1334" s="108">
        <f t="shared" ref="BU1334:BU1397" si="2121">IF(BS1334="OUI",1,0)</f>
        <v>0</v>
      </c>
      <c r="BV1334" s="28">
        <f t="shared" ref="BV1334:BV1397" si="2122">IF(OR(BS1334=0,BS1334="NON"),0,B1334&amp;"_"&amp;M1334&amp;N1334&amp;O1334&amp;"_"&amp;P1334&amp;"_"&amp;Q1334&amp;"_"&amp;R1334&amp;S1334&amp;T1334&amp;U1334&amp;V1334&amp;"_MANU")</f>
        <v>0</v>
      </c>
      <c r="BW1334" s="28">
        <f t="shared" ref="BW1334:BW1397" si="2123">IF(BS1334="OUI",1,0)</f>
        <v>0</v>
      </c>
      <c r="BX1334" s="27"/>
      <c r="BY1334" s="27"/>
      <c r="BZ1334" s="38">
        <f t="shared" ref="BZ1334:BZ1397" si="2124">IF(BS1334="OUI",IF((BC1334+BB1334)&lt;&gt;0,(BB1334+BC1334),0),0)</f>
        <v>0</v>
      </c>
      <c r="CA1334" s="38">
        <f t="shared" ref="CA1334:CA1397" si="2125">IF(BS1334="OUI",IF((BE1334+BG1334)&lt;&gt;0,(BG1334+BE1334),0),0)</f>
        <v>0</v>
      </c>
      <c r="CB1334" s="38">
        <f t="shared" ref="CB1334:CB1397" si="2126">IF(BZ1334=0,0,BZ1334)</f>
        <v>0</v>
      </c>
      <c r="CC1334" s="38">
        <f t="shared" ref="CC1334:CC1397" si="2127">IF(CA1334=0,0,CA1334)</f>
        <v>0</v>
      </c>
      <c r="CD1334" s="38">
        <f t="shared" ref="CD1334:CD1397" si="2128">IF(OR(BS1334=0,BS1334="NON"),0,B1334&amp;"_"&amp;M1334&amp;N1334&amp;O1334&amp;"_"&amp;P1334&amp;"_"&amp;Q1334&amp;"_"&amp;R1334&amp;S1334&amp;T1334&amp;U1334&amp;V1334&amp;"_FORC"&amp;IF(CB1334=0,"TR","TC"))</f>
        <v>0</v>
      </c>
      <c r="CE1334" s="27"/>
      <c r="CF1334" s="27"/>
      <c r="CG1334" s="27"/>
      <c r="CH1334" s="27"/>
      <c r="CI1334" s="126"/>
      <c r="CJ1334" s="116"/>
      <c r="CK1334" s="27"/>
      <c r="CL1334" s="116"/>
      <c r="CM1334" s="27"/>
      <c r="CN1334" s="116"/>
      <c r="CO1334" s="27"/>
      <c r="CP1334" s="27"/>
      <c r="CQ1334" s="27">
        <f t="shared" ref="CQ1334:CQ1397" si="2129">IF(CP1334="OUI",P1334,0)</f>
        <v>0</v>
      </c>
      <c r="CR1334" s="27"/>
      <c r="CS1334" s="27">
        <f t="shared" ref="CS1334:CS1397" si="2130">IF(CR1334&lt;&gt;0,CK1334,0)</f>
        <v>0</v>
      </c>
      <c r="CT1334" s="27"/>
      <c r="CU1334" s="27"/>
      <c r="CV1334" s="86">
        <f t="shared" ref="CV1334:CV1397" si="2131">IF(SUM(F1334:L1334)=0,0,SUM(F1334:L1334)+BT1334+BZ1334+CA1334)</f>
        <v>0</v>
      </c>
      <c r="CW1334" s="86">
        <f t="shared" ref="CW1334:CW1397" si="2132">IF(SUM(F1334:L1334)=0,0,SUM(BB1334:BG1334)+BU1334+CC1334+CB1334)</f>
        <v>0</v>
      </c>
    </row>
    <row r="1335" spans="2:101" customFormat="1" hidden="1" outlineLevel="2" x14ac:dyDescent="0.3">
      <c r="B1335" s="41">
        <f t="shared" si="2106"/>
        <v>842</v>
      </c>
      <c r="C1335" s="42"/>
      <c r="D1335" s="105"/>
      <c r="E1335" s="37"/>
      <c r="F1335" s="34"/>
      <c r="G1335" s="34"/>
      <c r="H1335" s="34"/>
      <c r="I1335" s="34"/>
      <c r="J1335" s="34"/>
      <c r="K1335" s="34"/>
      <c r="L1335" s="34"/>
      <c r="M1335" s="27"/>
      <c r="N1335" s="27"/>
      <c r="O1335" s="27"/>
      <c r="P1335" s="27"/>
      <c r="Q1335" s="27"/>
      <c r="R1335" s="27"/>
      <c r="S1335" s="28"/>
      <c r="T1335" s="28"/>
      <c r="U1335" s="28"/>
      <c r="V1335" s="28"/>
      <c r="W1335" s="28">
        <f t="shared" si="2113"/>
        <v>0</v>
      </c>
      <c r="X1335" s="27">
        <f t="shared" si="2105"/>
        <v>0</v>
      </c>
      <c r="Y1335" s="66"/>
      <c r="Z1335" s="67"/>
      <c r="AA1335" s="67"/>
      <c r="AB1335" s="67"/>
      <c r="AC1335" s="67"/>
      <c r="AD1335" s="67"/>
      <c r="AE1335" s="72">
        <f t="shared" si="2114"/>
        <v>0</v>
      </c>
      <c r="AF1335" s="67"/>
      <c r="AG1335" s="66"/>
      <c r="AH1335" s="67"/>
      <c r="AI1335" s="67"/>
      <c r="AJ1335" s="67"/>
      <c r="AK1335" s="68"/>
      <c r="AL1335" s="66"/>
      <c r="AM1335" s="64">
        <f t="shared" si="2107"/>
        <v>0</v>
      </c>
      <c r="AN1335" s="64">
        <f t="shared" si="2108"/>
        <v>0</v>
      </c>
      <c r="AO1335" s="64">
        <f t="shared" si="2109"/>
        <v>0</v>
      </c>
      <c r="AP1335" s="64">
        <f t="shared" si="2110"/>
        <v>0</v>
      </c>
      <c r="AQ1335" s="64">
        <f t="shared" si="2111"/>
        <v>0</v>
      </c>
      <c r="AR1335" s="64">
        <f t="shared" si="2112"/>
        <v>0</v>
      </c>
      <c r="AS1335" s="68"/>
      <c r="AT1335" s="78"/>
      <c r="AU1335" s="79"/>
      <c r="AV1335" s="79"/>
      <c r="AW1335" s="80"/>
      <c r="AX1335" s="106">
        <f t="shared" si="2115"/>
        <v>0</v>
      </c>
      <c r="AY1335" s="63"/>
      <c r="BA1335" s="36"/>
      <c r="BB1335" s="27">
        <f t="shared" si="2116"/>
        <v>0</v>
      </c>
      <c r="BC1335" s="27">
        <f t="shared" si="2117"/>
        <v>0</v>
      </c>
      <c r="BD1335" s="27"/>
      <c r="BE1335" s="27">
        <f t="shared" si="2118"/>
        <v>0</v>
      </c>
      <c r="BF1335" s="27"/>
      <c r="BG1335" s="27">
        <f t="shared" si="2119"/>
        <v>0</v>
      </c>
      <c r="BH1335" s="1"/>
      <c r="BI1335" s="1"/>
      <c r="BJ1335" s="1"/>
      <c r="BK1335" s="1"/>
      <c r="BL1335" s="1"/>
      <c r="BM1335" s="1"/>
      <c r="BN1335" s="1"/>
      <c r="BO1335" s="1"/>
      <c r="BP1335" s="1"/>
      <c r="BQ1335" s="1"/>
      <c r="BR1335" s="1"/>
      <c r="BS1335" s="38"/>
      <c r="BT1335" s="107">
        <f t="shared" si="2120"/>
        <v>0</v>
      </c>
      <c r="BU1335" s="108">
        <f t="shared" si="2121"/>
        <v>0</v>
      </c>
      <c r="BV1335" s="28">
        <f t="shared" si="2122"/>
        <v>0</v>
      </c>
      <c r="BW1335" s="28">
        <f t="shared" si="2123"/>
        <v>0</v>
      </c>
      <c r="BX1335" s="27"/>
      <c r="BY1335" s="27"/>
      <c r="BZ1335" s="38">
        <f t="shared" si="2124"/>
        <v>0</v>
      </c>
      <c r="CA1335" s="38">
        <f t="shared" si="2125"/>
        <v>0</v>
      </c>
      <c r="CB1335" s="38">
        <f t="shared" si="2126"/>
        <v>0</v>
      </c>
      <c r="CC1335" s="38">
        <f t="shared" si="2127"/>
        <v>0</v>
      </c>
      <c r="CD1335" s="38">
        <f t="shared" si="2128"/>
        <v>0</v>
      </c>
      <c r="CE1335" s="27"/>
      <c r="CF1335" s="27"/>
      <c r="CG1335" s="27"/>
      <c r="CH1335" s="27"/>
      <c r="CI1335" s="126"/>
      <c r="CJ1335" s="116"/>
      <c r="CK1335" s="27"/>
      <c r="CL1335" s="116"/>
      <c r="CM1335" s="27"/>
      <c r="CN1335" s="116"/>
      <c r="CO1335" s="27"/>
      <c r="CP1335" s="27"/>
      <c r="CQ1335" s="27">
        <f t="shared" si="2129"/>
        <v>0</v>
      </c>
      <c r="CR1335" s="27"/>
      <c r="CS1335" s="27">
        <f t="shared" si="2130"/>
        <v>0</v>
      </c>
      <c r="CT1335" s="27"/>
      <c r="CU1335" s="27"/>
      <c r="CV1335" s="86">
        <f t="shared" si="2131"/>
        <v>0</v>
      </c>
      <c r="CW1335" s="86">
        <f t="shared" si="2132"/>
        <v>0</v>
      </c>
    </row>
    <row r="1336" spans="2:101" customFormat="1" hidden="1" outlineLevel="2" x14ac:dyDescent="0.3">
      <c r="B1336" s="41">
        <f t="shared" si="2106"/>
        <v>843</v>
      </c>
      <c r="C1336" s="42"/>
      <c r="D1336" s="105"/>
      <c r="E1336" s="37"/>
      <c r="F1336" s="34"/>
      <c r="G1336" s="34"/>
      <c r="H1336" s="34"/>
      <c r="I1336" s="34"/>
      <c r="J1336" s="34"/>
      <c r="K1336" s="34"/>
      <c r="L1336" s="34"/>
      <c r="M1336" s="27"/>
      <c r="N1336" s="27"/>
      <c r="O1336" s="27"/>
      <c r="P1336" s="27"/>
      <c r="Q1336" s="27"/>
      <c r="R1336" s="27"/>
      <c r="S1336" s="28"/>
      <c r="T1336" s="28"/>
      <c r="U1336" s="28"/>
      <c r="V1336" s="28"/>
      <c r="W1336" s="28">
        <f t="shared" si="2113"/>
        <v>0</v>
      </c>
      <c r="X1336" s="27">
        <f t="shared" si="2105"/>
        <v>0</v>
      </c>
      <c r="Y1336" s="66"/>
      <c r="Z1336" s="67"/>
      <c r="AA1336" s="67"/>
      <c r="AB1336" s="67"/>
      <c r="AC1336" s="67"/>
      <c r="AD1336" s="67"/>
      <c r="AE1336" s="72">
        <f t="shared" si="2114"/>
        <v>0</v>
      </c>
      <c r="AF1336" s="67"/>
      <c r="AG1336" s="66"/>
      <c r="AH1336" s="67"/>
      <c r="AI1336" s="67"/>
      <c r="AJ1336" s="67"/>
      <c r="AK1336" s="68"/>
      <c r="AL1336" s="66"/>
      <c r="AM1336" s="64">
        <f t="shared" si="2107"/>
        <v>0</v>
      </c>
      <c r="AN1336" s="64">
        <f t="shared" si="2108"/>
        <v>0</v>
      </c>
      <c r="AO1336" s="64">
        <f t="shared" si="2109"/>
        <v>0</v>
      </c>
      <c r="AP1336" s="64">
        <f t="shared" si="2110"/>
        <v>0</v>
      </c>
      <c r="AQ1336" s="64">
        <f t="shared" si="2111"/>
        <v>0</v>
      </c>
      <c r="AR1336" s="64">
        <f t="shared" si="2112"/>
        <v>0</v>
      </c>
      <c r="AS1336" s="68"/>
      <c r="AT1336" s="78"/>
      <c r="AU1336" s="79"/>
      <c r="AV1336" s="79"/>
      <c r="AW1336" s="80"/>
      <c r="AX1336" s="106">
        <f t="shared" si="2115"/>
        <v>0</v>
      </c>
      <c r="AY1336" s="63"/>
      <c r="BA1336" s="36"/>
      <c r="BB1336" s="27">
        <f t="shared" si="2116"/>
        <v>0</v>
      </c>
      <c r="BC1336" s="27">
        <f t="shared" si="2117"/>
        <v>0</v>
      </c>
      <c r="BD1336" s="27"/>
      <c r="BE1336" s="27">
        <f t="shared" si="2118"/>
        <v>0</v>
      </c>
      <c r="BF1336" s="27"/>
      <c r="BG1336" s="27">
        <f t="shared" si="2119"/>
        <v>0</v>
      </c>
      <c r="BH1336" s="1"/>
      <c r="BI1336" s="1"/>
      <c r="BJ1336" s="1"/>
      <c r="BK1336" s="1"/>
      <c r="BL1336" s="1"/>
      <c r="BM1336" s="1"/>
      <c r="BN1336" s="1"/>
      <c r="BO1336" s="1"/>
      <c r="BP1336" s="1"/>
      <c r="BQ1336" s="1"/>
      <c r="BR1336" s="1"/>
      <c r="BS1336" s="38"/>
      <c r="BT1336" s="107">
        <f t="shared" si="2120"/>
        <v>0</v>
      </c>
      <c r="BU1336" s="108">
        <f t="shared" si="2121"/>
        <v>0</v>
      </c>
      <c r="BV1336" s="28">
        <f t="shared" si="2122"/>
        <v>0</v>
      </c>
      <c r="BW1336" s="28">
        <f t="shared" si="2123"/>
        <v>0</v>
      </c>
      <c r="BX1336" s="27"/>
      <c r="BY1336" s="27"/>
      <c r="BZ1336" s="38">
        <f t="shared" si="2124"/>
        <v>0</v>
      </c>
      <c r="CA1336" s="38">
        <f t="shared" si="2125"/>
        <v>0</v>
      </c>
      <c r="CB1336" s="38">
        <f t="shared" si="2126"/>
        <v>0</v>
      </c>
      <c r="CC1336" s="38">
        <f t="shared" si="2127"/>
        <v>0</v>
      </c>
      <c r="CD1336" s="38">
        <f t="shared" si="2128"/>
        <v>0</v>
      </c>
      <c r="CE1336" s="27"/>
      <c r="CF1336" s="27"/>
      <c r="CG1336" s="27"/>
      <c r="CH1336" s="27"/>
      <c r="CI1336" s="126"/>
      <c r="CJ1336" s="116"/>
      <c r="CK1336" s="27"/>
      <c r="CL1336" s="116"/>
      <c r="CM1336" s="27"/>
      <c r="CN1336" s="116"/>
      <c r="CO1336" s="27"/>
      <c r="CP1336" s="27"/>
      <c r="CQ1336" s="27">
        <f t="shared" si="2129"/>
        <v>0</v>
      </c>
      <c r="CR1336" s="27"/>
      <c r="CS1336" s="27">
        <f t="shared" si="2130"/>
        <v>0</v>
      </c>
      <c r="CT1336" s="27"/>
      <c r="CU1336" s="27"/>
      <c r="CV1336" s="86">
        <f t="shared" si="2131"/>
        <v>0</v>
      </c>
      <c r="CW1336" s="86">
        <f t="shared" si="2132"/>
        <v>0</v>
      </c>
    </row>
    <row r="1337" spans="2:101" customFormat="1" hidden="1" outlineLevel="2" x14ac:dyDescent="0.3">
      <c r="B1337" s="41">
        <f t="shared" si="2106"/>
        <v>844</v>
      </c>
      <c r="C1337" s="42"/>
      <c r="D1337" s="105"/>
      <c r="E1337" s="37"/>
      <c r="F1337" s="34"/>
      <c r="G1337" s="34"/>
      <c r="H1337" s="34"/>
      <c r="I1337" s="34"/>
      <c r="J1337" s="34"/>
      <c r="K1337" s="34"/>
      <c r="L1337" s="34"/>
      <c r="M1337" s="27"/>
      <c r="N1337" s="27"/>
      <c r="O1337" s="27"/>
      <c r="P1337" s="27"/>
      <c r="Q1337" s="27"/>
      <c r="R1337" s="27"/>
      <c r="S1337" s="28"/>
      <c r="T1337" s="28"/>
      <c r="U1337" s="28"/>
      <c r="V1337" s="28"/>
      <c r="W1337" s="28">
        <f t="shared" si="2113"/>
        <v>0</v>
      </c>
      <c r="X1337" s="27">
        <f t="shared" si="2105"/>
        <v>0</v>
      </c>
      <c r="Y1337" s="66"/>
      <c r="Z1337" s="67"/>
      <c r="AA1337" s="67"/>
      <c r="AB1337" s="67"/>
      <c r="AC1337" s="67"/>
      <c r="AD1337" s="67"/>
      <c r="AE1337" s="72">
        <f t="shared" si="2114"/>
        <v>0</v>
      </c>
      <c r="AF1337" s="67"/>
      <c r="AG1337" s="66"/>
      <c r="AH1337" s="67"/>
      <c r="AI1337" s="67"/>
      <c r="AJ1337" s="67"/>
      <c r="AK1337" s="68"/>
      <c r="AL1337" s="66"/>
      <c r="AM1337" s="64">
        <f t="shared" si="2107"/>
        <v>0</v>
      </c>
      <c r="AN1337" s="64">
        <f t="shared" si="2108"/>
        <v>0</v>
      </c>
      <c r="AO1337" s="64">
        <f t="shared" si="2109"/>
        <v>0</v>
      </c>
      <c r="AP1337" s="64">
        <f t="shared" si="2110"/>
        <v>0</v>
      </c>
      <c r="AQ1337" s="64">
        <f t="shared" si="2111"/>
        <v>0</v>
      </c>
      <c r="AR1337" s="64">
        <f t="shared" si="2112"/>
        <v>0</v>
      </c>
      <c r="AS1337" s="68"/>
      <c r="AT1337" s="78"/>
      <c r="AU1337" s="79"/>
      <c r="AV1337" s="79"/>
      <c r="AW1337" s="80"/>
      <c r="AX1337" s="106">
        <f t="shared" si="2115"/>
        <v>0</v>
      </c>
      <c r="AY1337" s="63"/>
      <c r="BA1337" s="36"/>
      <c r="BB1337" s="27">
        <f t="shared" si="2116"/>
        <v>0</v>
      </c>
      <c r="BC1337" s="27">
        <f t="shared" si="2117"/>
        <v>0</v>
      </c>
      <c r="BD1337" s="27"/>
      <c r="BE1337" s="27">
        <f t="shared" si="2118"/>
        <v>0</v>
      </c>
      <c r="BF1337" s="27"/>
      <c r="BG1337" s="27">
        <f t="shared" si="2119"/>
        <v>0</v>
      </c>
      <c r="BH1337" s="1"/>
      <c r="BI1337" s="1"/>
      <c r="BJ1337" s="1"/>
      <c r="BK1337" s="1"/>
      <c r="BL1337" s="1"/>
      <c r="BM1337" s="1"/>
      <c r="BN1337" s="1"/>
      <c r="BO1337" s="1"/>
      <c r="BP1337" s="1"/>
      <c r="BQ1337" s="1"/>
      <c r="BR1337" s="1"/>
      <c r="BS1337" s="38"/>
      <c r="BT1337" s="107">
        <f t="shared" si="2120"/>
        <v>0</v>
      </c>
      <c r="BU1337" s="108">
        <f t="shared" si="2121"/>
        <v>0</v>
      </c>
      <c r="BV1337" s="28">
        <f t="shared" si="2122"/>
        <v>0</v>
      </c>
      <c r="BW1337" s="28">
        <f t="shared" si="2123"/>
        <v>0</v>
      </c>
      <c r="BX1337" s="27"/>
      <c r="BY1337" s="27"/>
      <c r="BZ1337" s="38">
        <f t="shared" si="2124"/>
        <v>0</v>
      </c>
      <c r="CA1337" s="38">
        <f t="shared" si="2125"/>
        <v>0</v>
      </c>
      <c r="CB1337" s="38">
        <f t="shared" si="2126"/>
        <v>0</v>
      </c>
      <c r="CC1337" s="38">
        <f t="shared" si="2127"/>
        <v>0</v>
      </c>
      <c r="CD1337" s="38">
        <f t="shared" si="2128"/>
        <v>0</v>
      </c>
      <c r="CE1337" s="27"/>
      <c r="CF1337" s="27"/>
      <c r="CG1337" s="27"/>
      <c r="CH1337" s="27"/>
      <c r="CI1337" s="126"/>
      <c r="CJ1337" s="116"/>
      <c r="CK1337" s="27"/>
      <c r="CL1337" s="116"/>
      <c r="CM1337" s="27"/>
      <c r="CN1337" s="116"/>
      <c r="CO1337" s="27"/>
      <c r="CP1337" s="27"/>
      <c r="CQ1337" s="27">
        <f t="shared" si="2129"/>
        <v>0</v>
      </c>
      <c r="CR1337" s="27"/>
      <c r="CS1337" s="27">
        <f t="shared" si="2130"/>
        <v>0</v>
      </c>
      <c r="CT1337" s="27"/>
      <c r="CU1337" s="27"/>
      <c r="CV1337" s="86">
        <f t="shared" si="2131"/>
        <v>0</v>
      </c>
      <c r="CW1337" s="86">
        <f t="shared" si="2132"/>
        <v>0</v>
      </c>
    </row>
    <row r="1338" spans="2:101" customFormat="1" hidden="1" outlineLevel="2" x14ac:dyDescent="0.3">
      <c r="B1338" s="41">
        <f t="shared" si="2106"/>
        <v>845</v>
      </c>
      <c r="C1338" s="42"/>
      <c r="D1338" s="105"/>
      <c r="E1338" s="37"/>
      <c r="F1338" s="34"/>
      <c r="G1338" s="34"/>
      <c r="H1338" s="34"/>
      <c r="I1338" s="34"/>
      <c r="J1338" s="34"/>
      <c r="K1338" s="34"/>
      <c r="L1338" s="34"/>
      <c r="M1338" s="27"/>
      <c r="N1338" s="27"/>
      <c r="O1338" s="27"/>
      <c r="P1338" s="27"/>
      <c r="Q1338" s="27"/>
      <c r="R1338" s="27"/>
      <c r="S1338" s="28"/>
      <c r="T1338" s="28"/>
      <c r="U1338" s="28"/>
      <c r="V1338" s="28"/>
      <c r="W1338" s="28">
        <f t="shared" si="2113"/>
        <v>0</v>
      </c>
      <c r="X1338" s="27">
        <f t="shared" si="2105"/>
        <v>0</v>
      </c>
      <c r="Y1338" s="66"/>
      <c r="Z1338" s="67"/>
      <c r="AA1338" s="67"/>
      <c r="AB1338" s="67"/>
      <c r="AC1338" s="67"/>
      <c r="AD1338" s="67"/>
      <c r="AE1338" s="72">
        <f t="shared" si="2114"/>
        <v>0</v>
      </c>
      <c r="AF1338" s="67"/>
      <c r="AG1338" s="66"/>
      <c r="AH1338" s="67"/>
      <c r="AI1338" s="67"/>
      <c r="AJ1338" s="67"/>
      <c r="AK1338" s="68"/>
      <c r="AL1338" s="66"/>
      <c r="AM1338" s="64">
        <f t="shared" si="2107"/>
        <v>0</v>
      </c>
      <c r="AN1338" s="64">
        <f t="shared" si="2108"/>
        <v>0</v>
      </c>
      <c r="AO1338" s="64">
        <f t="shared" si="2109"/>
        <v>0</v>
      </c>
      <c r="AP1338" s="64">
        <f t="shared" si="2110"/>
        <v>0</v>
      </c>
      <c r="AQ1338" s="64">
        <f t="shared" si="2111"/>
        <v>0</v>
      </c>
      <c r="AR1338" s="64">
        <f t="shared" si="2112"/>
        <v>0</v>
      </c>
      <c r="AS1338" s="68"/>
      <c r="AT1338" s="78"/>
      <c r="AU1338" s="79"/>
      <c r="AV1338" s="79"/>
      <c r="AW1338" s="80"/>
      <c r="AX1338" s="106">
        <f t="shared" si="2115"/>
        <v>0</v>
      </c>
      <c r="AY1338" s="63"/>
      <c r="BA1338" s="36"/>
      <c r="BB1338" s="27">
        <f t="shared" si="2116"/>
        <v>0</v>
      </c>
      <c r="BC1338" s="27">
        <f t="shared" si="2117"/>
        <v>0</v>
      </c>
      <c r="BD1338" s="27"/>
      <c r="BE1338" s="27">
        <f t="shared" si="2118"/>
        <v>0</v>
      </c>
      <c r="BF1338" s="27"/>
      <c r="BG1338" s="27">
        <f t="shared" si="2119"/>
        <v>0</v>
      </c>
      <c r="BH1338" s="1"/>
      <c r="BI1338" s="1"/>
      <c r="BJ1338" s="1"/>
      <c r="BK1338" s="1"/>
      <c r="BL1338" s="1"/>
      <c r="BM1338" s="1"/>
      <c r="BN1338" s="1"/>
      <c r="BO1338" s="1"/>
      <c r="BP1338" s="1"/>
      <c r="BQ1338" s="1"/>
      <c r="BR1338" s="1"/>
      <c r="BS1338" s="38"/>
      <c r="BT1338" s="107">
        <f t="shared" si="2120"/>
        <v>0</v>
      </c>
      <c r="BU1338" s="108">
        <f t="shared" si="2121"/>
        <v>0</v>
      </c>
      <c r="BV1338" s="28">
        <f t="shared" si="2122"/>
        <v>0</v>
      </c>
      <c r="BW1338" s="28">
        <f t="shared" si="2123"/>
        <v>0</v>
      </c>
      <c r="BX1338" s="27"/>
      <c r="BY1338" s="27"/>
      <c r="BZ1338" s="38">
        <f t="shared" si="2124"/>
        <v>0</v>
      </c>
      <c r="CA1338" s="38">
        <f t="shared" si="2125"/>
        <v>0</v>
      </c>
      <c r="CB1338" s="38">
        <f t="shared" si="2126"/>
        <v>0</v>
      </c>
      <c r="CC1338" s="38">
        <f t="shared" si="2127"/>
        <v>0</v>
      </c>
      <c r="CD1338" s="38">
        <f t="shared" si="2128"/>
        <v>0</v>
      </c>
      <c r="CE1338" s="27"/>
      <c r="CF1338" s="27"/>
      <c r="CG1338" s="27"/>
      <c r="CH1338" s="27"/>
      <c r="CI1338" s="126"/>
      <c r="CJ1338" s="116"/>
      <c r="CK1338" s="27"/>
      <c r="CL1338" s="116"/>
      <c r="CM1338" s="27"/>
      <c r="CN1338" s="116"/>
      <c r="CO1338" s="27"/>
      <c r="CP1338" s="27"/>
      <c r="CQ1338" s="27">
        <f t="shared" si="2129"/>
        <v>0</v>
      </c>
      <c r="CR1338" s="27"/>
      <c r="CS1338" s="27">
        <f t="shared" si="2130"/>
        <v>0</v>
      </c>
      <c r="CT1338" s="27"/>
      <c r="CU1338" s="27"/>
      <c r="CV1338" s="86">
        <f t="shared" si="2131"/>
        <v>0</v>
      </c>
      <c r="CW1338" s="86">
        <f t="shared" si="2132"/>
        <v>0</v>
      </c>
    </row>
    <row r="1339" spans="2:101" customFormat="1" hidden="1" outlineLevel="2" x14ac:dyDescent="0.3">
      <c r="B1339" s="41">
        <f t="shared" si="2106"/>
        <v>846</v>
      </c>
      <c r="C1339" s="42"/>
      <c r="D1339" s="105"/>
      <c r="E1339" s="37"/>
      <c r="F1339" s="34"/>
      <c r="G1339" s="34"/>
      <c r="H1339" s="34"/>
      <c r="I1339" s="34"/>
      <c r="J1339" s="34"/>
      <c r="K1339" s="34"/>
      <c r="L1339" s="34"/>
      <c r="M1339" s="27"/>
      <c r="N1339" s="27"/>
      <c r="O1339" s="27"/>
      <c r="P1339" s="27"/>
      <c r="Q1339" s="27"/>
      <c r="R1339" s="27"/>
      <c r="S1339" s="28"/>
      <c r="T1339" s="28"/>
      <c r="U1339" s="28"/>
      <c r="V1339" s="28"/>
      <c r="W1339" s="28">
        <f t="shared" si="2113"/>
        <v>0</v>
      </c>
      <c r="X1339" s="27">
        <f t="shared" si="2105"/>
        <v>0</v>
      </c>
      <c r="Y1339" s="66"/>
      <c r="Z1339" s="67"/>
      <c r="AA1339" s="67"/>
      <c r="AB1339" s="67"/>
      <c r="AC1339" s="67"/>
      <c r="AD1339" s="67"/>
      <c r="AE1339" s="72">
        <f t="shared" si="2114"/>
        <v>0</v>
      </c>
      <c r="AF1339" s="67"/>
      <c r="AG1339" s="66"/>
      <c r="AH1339" s="67"/>
      <c r="AI1339" s="67"/>
      <c r="AJ1339" s="67"/>
      <c r="AK1339" s="68"/>
      <c r="AL1339" s="66"/>
      <c r="AM1339" s="64">
        <f t="shared" si="2107"/>
        <v>0</v>
      </c>
      <c r="AN1339" s="64">
        <f t="shared" si="2108"/>
        <v>0</v>
      </c>
      <c r="AO1339" s="64">
        <f t="shared" si="2109"/>
        <v>0</v>
      </c>
      <c r="AP1339" s="64">
        <f t="shared" si="2110"/>
        <v>0</v>
      </c>
      <c r="AQ1339" s="64">
        <f t="shared" si="2111"/>
        <v>0</v>
      </c>
      <c r="AR1339" s="64">
        <f t="shared" si="2112"/>
        <v>0</v>
      </c>
      <c r="AS1339" s="68"/>
      <c r="AT1339" s="78"/>
      <c r="AU1339" s="79"/>
      <c r="AV1339" s="79"/>
      <c r="AW1339" s="80"/>
      <c r="AX1339" s="106">
        <f t="shared" si="2115"/>
        <v>0</v>
      </c>
      <c r="AY1339" s="63"/>
      <c r="BA1339" s="36"/>
      <c r="BB1339" s="27">
        <f t="shared" si="2116"/>
        <v>0</v>
      </c>
      <c r="BC1339" s="27">
        <f t="shared" si="2117"/>
        <v>0</v>
      </c>
      <c r="BD1339" s="27"/>
      <c r="BE1339" s="27">
        <f t="shared" si="2118"/>
        <v>0</v>
      </c>
      <c r="BF1339" s="27"/>
      <c r="BG1339" s="27">
        <f t="shared" si="2119"/>
        <v>0</v>
      </c>
      <c r="BH1339" s="1"/>
      <c r="BI1339" s="1"/>
      <c r="BJ1339" s="1"/>
      <c r="BK1339" s="1"/>
      <c r="BL1339" s="1"/>
      <c r="BM1339" s="1"/>
      <c r="BN1339" s="1"/>
      <c r="BO1339" s="1"/>
      <c r="BP1339" s="1"/>
      <c r="BQ1339" s="1"/>
      <c r="BR1339" s="1"/>
      <c r="BS1339" s="38"/>
      <c r="BT1339" s="107">
        <f t="shared" si="2120"/>
        <v>0</v>
      </c>
      <c r="BU1339" s="108">
        <f t="shared" si="2121"/>
        <v>0</v>
      </c>
      <c r="BV1339" s="28">
        <f t="shared" si="2122"/>
        <v>0</v>
      </c>
      <c r="BW1339" s="28">
        <f t="shared" si="2123"/>
        <v>0</v>
      </c>
      <c r="BX1339" s="27"/>
      <c r="BY1339" s="27"/>
      <c r="BZ1339" s="38">
        <f t="shared" si="2124"/>
        <v>0</v>
      </c>
      <c r="CA1339" s="38">
        <f t="shared" si="2125"/>
        <v>0</v>
      </c>
      <c r="CB1339" s="38">
        <f t="shared" si="2126"/>
        <v>0</v>
      </c>
      <c r="CC1339" s="38">
        <f t="shared" si="2127"/>
        <v>0</v>
      </c>
      <c r="CD1339" s="38">
        <f t="shared" si="2128"/>
        <v>0</v>
      </c>
      <c r="CE1339" s="27"/>
      <c r="CF1339" s="27"/>
      <c r="CG1339" s="27"/>
      <c r="CH1339" s="27"/>
      <c r="CI1339" s="126"/>
      <c r="CJ1339" s="116"/>
      <c r="CK1339" s="27"/>
      <c r="CL1339" s="116"/>
      <c r="CM1339" s="27"/>
      <c r="CN1339" s="116"/>
      <c r="CO1339" s="27"/>
      <c r="CP1339" s="27"/>
      <c r="CQ1339" s="27">
        <f t="shared" si="2129"/>
        <v>0</v>
      </c>
      <c r="CR1339" s="27"/>
      <c r="CS1339" s="27">
        <f t="shared" si="2130"/>
        <v>0</v>
      </c>
      <c r="CT1339" s="27"/>
      <c r="CU1339" s="27"/>
      <c r="CV1339" s="86">
        <f t="shared" si="2131"/>
        <v>0</v>
      </c>
      <c r="CW1339" s="86">
        <f t="shared" si="2132"/>
        <v>0</v>
      </c>
    </row>
    <row r="1340" spans="2:101" customFormat="1" hidden="1" outlineLevel="2" x14ac:dyDescent="0.3">
      <c r="B1340" s="41">
        <f t="shared" si="2106"/>
        <v>847</v>
      </c>
      <c r="C1340" s="42"/>
      <c r="D1340" s="105"/>
      <c r="E1340" s="37"/>
      <c r="F1340" s="34"/>
      <c r="G1340" s="34"/>
      <c r="H1340" s="34"/>
      <c r="I1340" s="34"/>
      <c r="J1340" s="34"/>
      <c r="K1340" s="34"/>
      <c r="L1340" s="34"/>
      <c r="M1340" s="27"/>
      <c r="N1340" s="27"/>
      <c r="O1340" s="27"/>
      <c r="P1340" s="27"/>
      <c r="Q1340" s="27"/>
      <c r="R1340" s="27"/>
      <c r="S1340" s="28"/>
      <c r="T1340" s="28"/>
      <c r="U1340" s="28"/>
      <c r="V1340" s="28"/>
      <c r="W1340" s="28">
        <f t="shared" si="2113"/>
        <v>0</v>
      </c>
      <c r="X1340" s="27">
        <f t="shared" si="2105"/>
        <v>0</v>
      </c>
      <c r="Y1340" s="66"/>
      <c r="Z1340" s="67"/>
      <c r="AA1340" s="67"/>
      <c r="AB1340" s="67"/>
      <c r="AC1340" s="67"/>
      <c r="AD1340" s="67"/>
      <c r="AE1340" s="72">
        <f t="shared" si="2114"/>
        <v>0</v>
      </c>
      <c r="AF1340" s="67"/>
      <c r="AG1340" s="66"/>
      <c r="AH1340" s="67"/>
      <c r="AI1340" s="67"/>
      <c r="AJ1340" s="67"/>
      <c r="AK1340" s="68"/>
      <c r="AL1340" s="66"/>
      <c r="AM1340" s="64">
        <f t="shared" si="2107"/>
        <v>0</v>
      </c>
      <c r="AN1340" s="64">
        <f t="shared" si="2108"/>
        <v>0</v>
      </c>
      <c r="AO1340" s="64">
        <f t="shared" si="2109"/>
        <v>0</v>
      </c>
      <c r="AP1340" s="64">
        <f t="shared" si="2110"/>
        <v>0</v>
      </c>
      <c r="AQ1340" s="64">
        <f t="shared" si="2111"/>
        <v>0</v>
      </c>
      <c r="AR1340" s="64">
        <f t="shared" si="2112"/>
        <v>0</v>
      </c>
      <c r="AS1340" s="68"/>
      <c r="AT1340" s="78"/>
      <c r="AU1340" s="79"/>
      <c r="AV1340" s="79"/>
      <c r="AW1340" s="80"/>
      <c r="AX1340" s="106">
        <f t="shared" si="2115"/>
        <v>0</v>
      </c>
      <c r="AY1340" s="63"/>
      <c r="BA1340" s="36"/>
      <c r="BB1340" s="27">
        <f t="shared" si="2116"/>
        <v>0</v>
      </c>
      <c r="BC1340" s="27">
        <f t="shared" si="2117"/>
        <v>0</v>
      </c>
      <c r="BD1340" s="27"/>
      <c r="BE1340" s="27">
        <f t="shared" si="2118"/>
        <v>0</v>
      </c>
      <c r="BF1340" s="27"/>
      <c r="BG1340" s="27">
        <f t="shared" si="2119"/>
        <v>0</v>
      </c>
      <c r="BH1340" s="1"/>
      <c r="BI1340" s="1"/>
      <c r="BJ1340" s="1"/>
      <c r="BK1340" s="1"/>
      <c r="BL1340" s="1"/>
      <c r="BM1340" s="1"/>
      <c r="BN1340" s="1"/>
      <c r="BO1340" s="1"/>
      <c r="BP1340" s="1"/>
      <c r="BQ1340" s="1"/>
      <c r="BR1340" s="1"/>
      <c r="BS1340" s="38"/>
      <c r="BT1340" s="107">
        <f t="shared" si="2120"/>
        <v>0</v>
      </c>
      <c r="BU1340" s="108">
        <f t="shared" si="2121"/>
        <v>0</v>
      </c>
      <c r="BV1340" s="28">
        <f t="shared" si="2122"/>
        <v>0</v>
      </c>
      <c r="BW1340" s="28">
        <f t="shared" si="2123"/>
        <v>0</v>
      </c>
      <c r="BX1340" s="27"/>
      <c r="BY1340" s="27"/>
      <c r="BZ1340" s="38">
        <f t="shared" si="2124"/>
        <v>0</v>
      </c>
      <c r="CA1340" s="38">
        <f t="shared" si="2125"/>
        <v>0</v>
      </c>
      <c r="CB1340" s="38">
        <f t="shared" si="2126"/>
        <v>0</v>
      </c>
      <c r="CC1340" s="38">
        <f t="shared" si="2127"/>
        <v>0</v>
      </c>
      <c r="CD1340" s="38">
        <f t="shared" si="2128"/>
        <v>0</v>
      </c>
      <c r="CE1340" s="27"/>
      <c r="CF1340" s="27"/>
      <c r="CG1340" s="27"/>
      <c r="CH1340" s="27"/>
      <c r="CI1340" s="126"/>
      <c r="CJ1340" s="116"/>
      <c r="CK1340" s="27"/>
      <c r="CL1340" s="116"/>
      <c r="CM1340" s="27"/>
      <c r="CN1340" s="116"/>
      <c r="CO1340" s="27"/>
      <c r="CP1340" s="27"/>
      <c r="CQ1340" s="27">
        <f t="shared" si="2129"/>
        <v>0</v>
      </c>
      <c r="CR1340" s="27"/>
      <c r="CS1340" s="27">
        <f t="shared" si="2130"/>
        <v>0</v>
      </c>
      <c r="CT1340" s="27"/>
      <c r="CU1340" s="27"/>
      <c r="CV1340" s="86">
        <f t="shared" si="2131"/>
        <v>0</v>
      </c>
      <c r="CW1340" s="86">
        <f t="shared" si="2132"/>
        <v>0</v>
      </c>
    </row>
    <row r="1341" spans="2:101" customFormat="1" hidden="1" outlineLevel="2" x14ac:dyDescent="0.3">
      <c r="B1341" s="41">
        <f t="shared" si="2106"/>
        <v>848</v>
      </c>
      <c r="C1341" s="42"/>
      <c r="D1341" s="105"/>
      <c r="E1341" s="37"/>
      <c r="F1341" s="34"/>
      <c r="G1341" s="34"/>
      <c r="H1341" s="34"/>
      <c r="I1341" s="34"/>
      <c r="J1341" s="34"/>
      <c r="K1341" s="34"/>
      <c r="L1341" s="34"/>
      <c r="M1341" s="27"/>
      <c r="N1341" s="27"/>
      <c r="O1341" s="27"/>
      <c r="P1341" s="27"/>
      <c r="Q1341" s="27"/>
      <c r="R1341" s="27"/>
      <c r="S1341" s="28"/>
      <c r="T1341" s="28"/>
      <c r="U1341" s="28"/>
      <c r="V1341" s="28"/>
      <c r="W1341" s="28">
        <f t="shared" si="2113"/>
        <v>0</v>
      </c>
      <c r="X1341" s="27">
        <f t="shared" si="2105"/>
        <v>0</v>
      </c>
      <c r="Y1341" s="66"/>
      <c r="Z1341" s="67"/>
      <c r="AA1341" s="67"/>
      <c r="AB1341" s="67"/>
      <c r="AC1341" s="67"/>
      <c r="AD1341" s="67"/>
      <c r="AE1341" s="72">
        <f t="shared" si="2114"/>
        <v>0</v>
      </c>
      <c r="AF1341" s="67"/>
      <c r="AG1341" s="66"/>
      <c r="AH1341" s="67"/>
      <c r="AI1341" s="67"/>
      <c r="AJ1341" s="67"/>
      <c r="AK1341" s="68"/>
      <c r="AL1341" s="66"/>
      <c r="AM1341" s="64">
        <f t="shared" si="2107"/>
        <v>0</v>
      </c>
      <c r="AN1341" s="64">
        <f t="shared" si="2108"/>
        <v>0</v>
      </c>
      <c r="AO1341" s="64">
        <f t="shared" si="2109"/>
        <v>0</v>
      </c>
      <c r="AP1341" s="64">
        <f t="shared" si="2110"/>
        <v>0</v>
      </c>
      <c r="AQ1341" s="64">
        <f t="shared" si="2111"/>
        <v>0</v>
      </c>
      <c r="AR1341" s="64">
        <f t="shared" si="2112"/>
        <v>0</v>
      </c>
      <c r="AS1341" s="68"/>
      <c r="AT1341" s="78"/>
      <c r="AU1341" s="79"/>
      <c r="AV1341" s="79"/>
      <c r="AW1341" s="80"/>
      <c r="AX1341" s="106">
        <f t="shared" si="2115"/>
        <v>0</v>
      </c>
      <c r="AY1341" s="63"/>
      <c r="BA1341" s="36"/>
      <c r="BB1341" s="27">
        <f t="shared" si="2116"/>
        <v>0</v>
      </c>
      <c r="BC1341" s="27">
        <f t="shared" si="2117"/>
        <v>0</v>
      </c>
      <c r="BD1341" s="27"/>
      <c r="BE1341" s="27">
        <f t="shared" si="2118"/>
        <v>0</v>
      </c>
      <c r="BF1341" s="27"/>
      <c r="BG1341" s="27">
        <f t="shared" si="2119"/>
        <v>0</v>
      </c>
      <c r="BH1341" s="1"/>
      <c r="BI1341" s="1"/>
      <c r="BJ1341" s="1"/>
      <c r="BK1341" s="1"/>
      <c r="BL1341" s="1"/>
      <c r="BM1341" s="1"/>
      <c r="BN1341" s="1"/>
      <c r="BO1341" s="1"/>
      <c r="BP1341" s="1"/>
      <c r="BQ1341" s="1"/>
      <c r="BR1341" s="1"/>
      <c r="BS1341" s="38"/>
      <c r="BT1341" s="107">
        <f t="shared" si="2120"/>
        <v>0</v>
      </c>
      <c r="BU1341" s="108">
        <f t="shared" si="2121"/>
        <v>0</v>
      </c>
      <c r="BV1341" s="28">
        <f t="shared" si="2122"/>
        <v>0</v>
      </c>
      <c r="BW1341" s="28">
        <f t="shared" si="2123"/>
        <v>0</v>
      </c>
      <c r="BX1341" s="27"/>
      <c r="BY1341" s="27"/>
      <c r="BZ1341" s="38">
        <f t="shared" si="2124"/>
        <v>0</v>
      </c>
      <c r="CA1341" s="38">
        <f t="shared" si="2125"/>
        <v>0</v>
      </c>
      <c r="CB1341" s="38">
        <f t="shared" si="2126"/>
        <v>0</v>
      </c>
      <c r="CC1341" s="38">
        <f t="shared" si="2127"/>
        <v>0</v>
      </c>
      <c r="CD1341" s="38">
        <f t="shared" si="2128"/>
        <v>0</v>
      </c>
      <c r="CE1341" s="27"/>
      <c r="CF1341" s="27"/>
      <c r="CG1341" s="27"/>
      <c r="CH1341" s="27"/>
      <c r="CI1341" s="126"/>
      <c r="CJ1341" s="116"/>
      <c r="CK1341" s="27"/>
      <c r="CL1341" s="116"/>
      <c r="CM1341" s="27"/>
      <c r="CN1341" s="116"/>
      <c r="CO1341" s="27"/>
      <c r="CP1341" s="27"/>
      <c r="CQ1341" s="27">
        <f t="shared" si="2129"/>
        <v>0</v>
      </c>
      <c r="CR1341" s="27"/>
      <c r="CS1341" s="27">
        <f t="shared" si="2130"/>
        <v>0</v>
      </c>
      <c r="CT1341" s="27"/>
      <c r="CU1341" s="27"/>
      <c r="CV1341" s="86">
        <f t="shared" si="2131"/>
        <v>0</v>
      </c>
      <c r="CW1341" s="86">
        <f t="shared" si="2132"/>
        <v>0</v>
      </c>
    </row>
    <row r="1342" spans="2:101" customFormat="1" hidden="1" outlineLevel="2" x14ac:dyDescent="0.3">
      <c r="B1342" s="41">
        <f t="shared" si="2106"/>
        <v>849</v>
      </c>
      <c r="C1342" s="42"/>
      <c r="D1342" s="105"/>
      <c r="E1342" s="37"/>
      <c r="F1342" s="34"/>
      <c r="G1342" s="34"/>
      <c r="H1342" s="34"/>
      <c r="I1342" s="34"/>
      <c r="J1342" s="34"/>
      <c r="K1342" s="34"/>
      <c r="L1342" s="34"/>
      <c r="M1342" s="27"/>
      <c r="N1342" s="27"/>
      <c r="O1342" s="27"/>
      <c r="P1342" s="27"/>
      <c r="Q1342" s="27"/>
      <c r="R1342" s="27"/>
      <c r="S1342" s="28"/>
      <c r="T1342" s="28"/>
      <c r="U1342" s="28"/>
      <c r="V1342" s="28"/>
      <c r="W1342" s="28">
        <f t="shared" si="2113"/>
        <v>0</v>
      </c>
      <c r="X1342" s="27">
        <f t="shared" si="2105"/>
        <v>0</v>
      </c>
      <c r="Y1342" s="66"/>
      <c r="Z1342" s="67"/>
      <c r="AA1342" s="67"/>
      <c r="AB1342" s="67"/>
      <c r="AC1342" s="67"/>
      <c r="AD1342" s="67"/>
      <c r="AE1342" s="72">
        <f t="shared" si="2114"/>
        <v>0</v>
      </c>
      <c r="AF1342" s="67"/>
      <c r="AG1342" s="66"/>
      <c r="AH1342" s="67"/>
      <c r="AI1342" s="67"/>
      <c r="AJ1342" s="67"/>
      <c r="AK1342" s="68"/>
      <c r="AL1342" s="66"/>
      <c r="AM1342" s="64">
        <f t="shared" si="2107"/>
        <v>0</v>
      </c>
      <c r="AN1342" s="64">
        <f t="shared" si="2108"/>
        <v>0</v>
      </c>
      <c r="AO1342" s="64">
        <f t="shared" si="2109"/>
        <v>0</v>
      </c>
      <c r="AP1342" s="64">
        <f t="shared" si="2110"/>
        <v>0</v>
      </c>
      <c r="AQ1342" s="64">
        <f t="shared" si="2111"/>
        <v>0</v>
      </c>
      <c r="AR1342" s="64">
        <f t="shared" si="2112"/>
        <v>0</v>
      </c>
      <c r="AS1342" s="68"/>
      <c r="AT1342" s="78"/>
      <c r="AU1342" s="79"/>
      <c r="AV1342" s="79"/>
      <c r="AW1342" s="80"/>
      <c r="AX1342" s="106">
        <f t="shared" si="2115"/>
        <v>0</v>
      </c>
      <c r="AY1342" s="63"/>
      <c r="BA1342" s="36"/>
      <c r="BB1342" s="27">
        <f t="shared" si="2116"/>
        <v>0</v>
      </c>
      <c r="BC1342" s="27">
        <f t="shared" si="2117"/>
        <v>0</v>
      </c>
      <c r="BD1342" s="27"/>
      <c r="BE1342" s="27">
        <f t="shared" si="2118"/>
        <v>0</v>
      </c>
      <c r="BF1342" s="27"/>
      <c r="BG1342" s="27">
        <f t="shared" si="2119"/>
        <v>0</v>
      </c>
      <c r="BH1342" s="1"/>
      <c r="BI1342" s="1"/>
      <c r="BJ1342" s="1"/>
      <c r="BK1342" s="1"/>
      <c r="BL1342" s="1"/>
      <c r="BM1342" s="1"/>
      <c r="BN1342" s="1"/>
      <c r="BO1342" s="1"/>
      <c r="BP1342" s="1"/>
      <c r="BQ1342" s="1"/>
      <c r="BR1342" s="1"/>
      <c r="BS1342" s="38"/>
      <c r="BT1342" s="107">
        <f t="shared" si="2120"/>
        <v>0</v>
      </c>
      <c r="BU1342" s="108">
        <f t="shared" si="2121"/>
        <v>0</v>
      </c>
      <c r="BV1342" s="28">
        <f t="shared" si="2122"/>
        <v>0</v>
      </c>
      <c r="BW1342" s="28">
        <f t="shared" si="2123"/>
        <v>0</v>
      </c>
      <c r="BX1342" s="27"/>
      <c r="BY1342" s="27"/>
      <c r="BZ1342" s="38">
        <f t="shared" si="2124"/>
        <v>0</v>
      </c>
      <c r="CA1342" s="38">
        <f t="shared" si="2125"/>
        <v>0</v>
      </c>
      <c r="CB1342" s="38">
        <f t="shared" si="2126"/>
        <v>0</v>
      </c>
      <c r="CC1342" s="38">
        <f t="shared" si="2127"/>
        <v>0</v>
      </c>
      <c r="CD1342" s="38">
        <f t="shared" si="2128"/>
        <v>0</v>
      </c>
      <c r="CE1342" s="27"/>
      <c r="CF1342" s="27"/>
      <c r="CG1342" s="27"/>
      <c r="CH1342" s="27"/>
      <c r="CI1342" s="126"/>
      <c r="CJ1342" s="116"/>
      <c r="CK1342" s="27"/>
      <c r="CL1342" s="116"/>
      <c r="CM1342" s="27"/>
      <c r="CN1342" s="116"/>
      <c r="CO1342" s="27"/>
      <c r="CP1342" s="27"/>
      <c r="CQ1342" s="27">
        <f t="shared" si="2129"/>
        <v>0</v>
      </c>
      <c r="CR1342" s="27"/>
      <c r="CS1342" s="27">
        <f t="shared" si="2130"/>
        <v>0</v>
      </c>
      <c r="CT1342" s="27"/>
      <c r="CU1342" s="27"/>
      <c r="CV1342" s="86">
        <f t="shared" si="2131"/>
        <v>0</v>
      </c>
      <c r="CW1342" s="86">
        <f t="shared" si="2132"/>
        <v>0</v>
      </c>
    </row>
    <row r="1343" spans="2:101" customFormat="1" hidden="1" outlineLevel="2" x14ac:dyDescent="0.3">
      <c r="B1343" s="41">
        <f t="shared" si="2106"/>
        <v>850</v>
      </c>
      <c r="C1343" s="42"/>
      <c r="D1343" s="105"/>
      <c r="E1343" s="37"/>
      <c r="F1343" s="34"/>
      <c r="G1343" s="34"/>
      <c r="H1343" s="34"/>
      <c r="I1343" s="34"/>
      <c r="J1343" s="34"/>
      <c r="K1343" s="34"/>
      <c r="L1343" s="34"/>
      <c r="M1343" s="27"/>
      <c r="N1343" s="27"/>
      <c r="O1343" s="27"/>
      <c r="P1343" s="27"/>
      <c r="Q1343" s="27"/>
      <c r="R1343" s="27"/>
      <c r="S1343" s="28"/>
      <c r="T1343" s="28"/>
      <c r="U1343" s="28"/>
      <c r="V1343" s="28"/>
      <c r="W1343" s="28">
        <f t="shared" si="2113"/>
        <v>0</v>
      </c>
      <c r="X1343" s="27">
        <f t="shared" si="2105"/>
        <v>0</v>
      </c>
      <c r="Y1343" s="66"/>
      <c r="Z1343" s="67"/>
      <c r="AA1343" s="67"/>
      <c r="AB1343" s="67"/>
      <c r="AC1343" s="67"/>
      <c r="AD1343" s="67"/>
      <c r="AE1343" s="72">
        <f t="shared" si="2114"/>
        <v>0</v>
      </c>
      <c r="AF1343" s="67"/>
      <c r="AG1343" s="66"/>
      <c r="AH1343" s="67"/>
      <c r="AI1343" s="67"/>
      <c r="AJ1343" s="67"/>
      <c r="AK1343" s="68"/>
      <c r="AL1343" s="66"/>
      <c r="AM1343" s="64">
        <f t="shared" si="2107"/>
        <v>0</v>
      </c>
      <c r="AN1343" s="64">
        <f t="shared" si="2108"/>
        <v>0</v>
      </c>
      <c r="AO1343" s="64">
        <f t="shared" si="2109"/>
        <v>0</v>
      </c>
      <c r="AP1343" s="64">
        <f t="shared" si="2110"/>
        <v>0</v>
      </c>
      <c r="AQ1343" s="64">
        <f t="shared" si="2111"/>
        <v>0</v>
      </c>
      <c r="AR1343" s="64">
        <f t="shared" si="2112"/>
        <v>0</v>
      </c>
      <c r="AS1343" s="68"/>
      <c r="AT1343" s="78"/>
      <c r="AU1343" s="79"/>
      <c r="AV1343" s="79"/>
      <c r="AW1343" s="80"/>
      <c r="AX1343" s="106">
        <f t="shared" si="2115"/>
        <v>0</v>
      </c>
      <c r="AY1343" s="63"/>
      <c r="BA1343" s="36"/>
      <c r="BB1343" s="27">
        <f t="shared" si="2116"/>
        <v>0</v>
      </c>
      <c r="BC1343" s="27">
        <f t="shared" si="2117"/>
        <v>0</v>
      </c>
      <c r="BD1343" s="27"/>
      <c r="BE1343" s="27">
        <f t="shared" si="2118"/>
        <v>0</v>
      </c>
      <c r="BF1343" s="27"/>
      <c r="BG1343" s="27">
        <f t="shared" si="2119"/>
        <v>0</v>
      </c>
      <c r="BH1343" s="1"/>
      <c r="BI1343" s="1"/>
      <c r="BJ1343" s="1"/>
      <c r="BK1343" s="1"/>
      <c r="BL1343" s="1"/>
      <c r="BM1343" s="1"/>
      <c r="BN1343" s="1"/>
      <c r="BO1343" s="1"/>
      <c r="BP1343" s="1"/>
      <c r="BQ1343" s="1"/>
      <c r="BR1343" s="1"/>
      <c r="BS1343" s="38"/>
      <c r="BT1343" s="107">
        <f t="shared" si="2120"/>
        <v>0</v>
      </c>
      <c r="BU1343" s="108">
        <f t="shared" si="2121"/>
        <v>0</v>
      </c>
      <c r="BV1343" s="28">
        <f t="shared" si="2122"/>
        <v>0</v>
      </c>
      <c r="BW1343" s="28">
        <f t="shared" si="2123"/>
        <v>0</v>
      </c>
      <c r="BX1343" s="27"/>
      <c r="BY1343" s="27"/>
      <c r="BZ1343" s="38">
        <f t="shared" si="2124"/>
        <v>0</v>
      </c>
      <c r="CA1343" s="38">
        <f t="shared" si="2125"/>
        <v>0</v>
      </c>
      <c r="CB1343" s="38">
        <f t="shared" si="2126"/>
        <v>0</v>
      </c>
      <c r="CC1343" s="38">
        <f t="shared" si="2127"/>
        <v>0</v>
      </c>
      <c r="CD1343" s="38">
        <f t="shared" si="2128"/>
        <v>0</v>
      </c>
      <c r="CE1343" s="27"/>
      <c r="CF1343" s="27"/>
      <c r="CG1343" s="27"/>
      <c r="CH1343" s="27"/>
      <c r="CI1343" s="126"/>
      <c r="CJ1343" s="116"/>
      <c r="CK1343" s="27"/>
      <c r="CL1343" s="116"/>
      <c r="CM1343" s="27"/>
      <c r="CN1343" s="116"/>
      <c r="CO1343" s="27"/>
      <c r="CP1343" s="27"/>
      <c r="CQ1343" s="27">
        <f t="shared" si="2129"/>
        <v>0</v>
      </c>
      <c r="CR1343" s="27"/>
      <c r="CS1343" s="27">
        <f t="shared" si="2130"/>
        <v>0</v>
      </c>
      <c r="CT1343" s="27"/>
      <c r="CU1343" s="27"/>
      <c r="CV1343" s="86">
        <f t="shared" si="2131"/>
        <v>0</v>
      </c>
      <c r="CW1343" s="86">
        <f t="shared" si="2132"/>
        <v>0</v>
      </c>
    </row>
    <row r="1344" spans="2:101" customFormat="1" hidden="1" outlineLevel="2" x14ac:dyDescent="0.3">
      <c r="B1344" s="41">
        <f t="shared" si="2106"/>
        <v>851</v>
      </c>
      <c r="C1344" s="42"/>
      <c r="D1344" s="105"/>
      <c r="E1344" s="37"/>
      <c r="F1344" s="34"/>
      <c r="G1344" s="34"/>
      <c r="H1344" s="34"/>
      <c r="I1344" s="34"/>
      <c r="J1344" s="34"/>
      <c r="K1344" s="34"/>
      <c r="L1344" s="34"/>
      <c r="M1344" s="27"/>
      <c r="N1344" s="27"/>
      <c r="O1344" s="27"/>
      <c r="P1344" s="27"/>
      <c r="Q1344" s="27"/>
      <c r="R1344" s="27"/>
      <c r="S1344" s="28"/>
      <c r="T1344" s="28"/>
      <c r="U1344" s="28"/>
      <c r="V1344" s="28"/>
      <c r="W1344" s="28">
        <f t="shared" si="2113"/>
        <v>0</v>
      </c>
      <c r="X1344" s="27">
        <f t="shared" si="2105"/>
        <v>0</v>
      </c>
      <c r="Y1344" s="66"/>
      <c r="Z1344" s="67"/>
      <c r="AA1344" s="67"/>
      <c r="AB1344" s="67"/>
      <c r="AC1344" s="67"/>
      <c r="AD1344" s="67"/>
      <c r="AE1344" s="72">
        <f t="shared" si="2114"/>
        <v>0</v>
      </c>
      <c r="AF1344" s="67"/>
      <c r="AG1344" s="66"/>
      <c r="AH1344" s="67"/>
      <c r="AI1344" s="67"/>
      <c r="AJ1344" s="67"/>
      <c r="AK1344" s="68"/>
      <c r="AL1344" s="66"/>
      <c r="AM1344" s="64">
        <f t="shared" si="2107"/>
        <v>0</v>
      </c>
      <c r="AN1344" s="64">
        <f t="shared" si="2108"/>
        <v>0</v>
      </c>
      <c r="AO1344" s="64">
        <f t="shared" si="2109"/>
        <v>0</v>
      </c>
      <c r="AP1344" s="64">
        <f t="shared" si="2110"/>
        <v>0</v>
      </c>
      <c r="AQ1344" s="64">
        <f t="shared" si="2111"/>
        <v>0</v>
      </c>
      <c r="AR1344" s="64">
        <f t="shared" si="2112"/>
        <v>0</v>
      </c>
      <c r="AS1344" s="68"/>
      <c r="AT1344" s="78"/>
      <c r="AU1344" s="79"/>
      <c r="AV1344" s="79"/>
      <c r="AW1344" s="80"/>
      <c r="AX1344" s="106">
        <f t="shared" si="2115"/>
        <v>0</v>
      </c>
      <c r="AY1344" s="63"/>
      <c r="BA1344" s="36"/>
      <c r="BB1344" s="27">
        <f t="shared" si="2116"/>
        <v>0</v>
      </c>
      <c r="BC1344" s="27">
        <f t="shared" si="2117"/>
        <v>0</v>
      </c>
      <c r="BD1344" s="27"/>
      <c r="BE1344" s="27">
        <f t="shared" si="2118"/>
        <v>0</v>
      </c>
      <c r="BF1344" s="27"/>
      <c r="BG1344" s="27">
        <f t="shared" si="2119"/>
        <v>0</v>
      </c>
      <c r="BH1344" s="1"/>
      <c r="BI1344" s="1"/>
      <c r="BJ1344" s="1"/>
      <c r="BK1344" s="1"/>
      <c r="BL1344" s="1"/>
      <c r="BM1344" s="1"/>
      <c r="BN1344" s="1"/>
      <c r="BO1344" s="1"/>
      <c r="BP1344" s="1"/>
      <c r="BQ1344" s="1"/>
      <c r="BR1344" s="1"/>
      <c r="BS1344" s="38"/>
      <c r="BT1344" s="107">
        <f t="shared" si="2120"/>
        <v>0</v>
      </c>
      <c r="BU1344" s="108">
        <f t="shared" si="2121"/>
        <v>0</v>
      </c>
      <c r="BV1344" s="28">
        <f t="shared" si="2122"/>
        <v>0</v>
      </c>
      <c r="BW1344" s="28">
        <f t="shared" si="2123"/>
        <v>0</v>
      </c>
      <c r="BX1344" s="27"/>
      <c r="BY1344" s="27"/>
      <c r="BZ1344" s="38">
        <f t="shared" si="2124"/>
        <v>0</v>
      </c>
      <c r="CA1344" s="38">
        <f t="shared" si="2125"/>
        <v>0</v>
      </c>
      <c r="CB1344" s="38">
        <f t="shared" si="2126"/>
        <v>0</v>
      </c>
      <c r="CC1344" s="38">
        <f t="shared" si="2127"/>
        <v>0</v>
      </c>
      <c r="CD1344" s="38">
        <f t="shared" si="2128"/>
        <v>0</v>
      </c>
      <c r="CE1344" s="27"/>
      <c r="CF1344" s="27"/>
      <c r="CG1344" s="27"/>
      <c r="CH1344" s="27"/>
      <c r="CI1344" s="126"/>
      <c r="CJ1344" s="116"/>
      <c r="CK1344" s="27"/>
      <c r="CL1344" s="116"/>
      <c r="CM1344" s="27"/>
      <c r="CN1344" s="116"/>
      <c r="CO1344" s="27"/>
      <c r="CP1344" s="27"/>
      <c r="CQ1344" s="27">
        <f t="shared" si="2129"/>
        <v>0</v>
      </c>
      <c r="CR1344" s="27"/>
      <c r="CS1344" s="27">
        <f t="shared" si="2130"/>
        <v>0</v>
      </c>
      <c r="CT1344" s="27"/>
      <c r="CU1344" s="27"/>
      <c r="CV1344" s="86">
        <f t="shared" si="2131"/>
        <v>0</v>
      </c>
      <c r="CW1344" s="86">
        <f t="shared" si="2132"/>
        <v>0</v>
      </c>
    </row>
    <row r="1345" spans="2:101" customFormat="1" hidden="1" outlineLevel="2" x14ac:dyDescent="0.3">
      <c r="B1345" s="41">
        <f t="shared" si="2106"/>
        <v>852</v>
      </c>
      <c r="C1345" s="42"/>
      <c r="D1345" s="105"/>
      <c r="E1345" s="37"/>
      <c r="F1345" s="34"/>
      <c r="G1345" s="34"/>
      <c r="H1345" s="34"/>
      <c r="I1345" s="34"/>
      <c r="J1345" s="34"/>
      <c r="K1345" s="34"/>
      <c r="L1345" s="34"/>
      <c r="M1345" s="27"/>
      <c r="N1345" s="27"/>
      <c r="O1345" s="27"/>
      <c r="P1345" s="27"/>
      <c r="Q1345" s="27"/>
      <c r="R1345" s="27"/>
      <c r="S1345" s="28"/>
      <c r="T1345" s="28"/>
      <c r="U1345" s="28"/>
      <c r="V1345" s="28"/>
      <c r="W1345" s="28">
        <f t="shared" si="2113"/>
        <v>0</v>
      </c>
      <c r="X1345" s="27">
        <f t="shared" si="2105"/>
        <v>0</v>
      </c>
      <c r="Y1345" s="66"/>
      <c r="Z1345" s="67"/>
      <c r="AA1345" s="67"/>
      <c r="AB1345" s="67"/>
      <c r="AC1345" s="67"/>
      <c r="AD1345" s="67"/>
      <c r="AE1345" s="72">
        <f t="shared" si="2114"/>
        <v>0</v>
      </c>
      <c r="AF1345" s="67"/>
      <c r="AG1345" s="66"/>
      <c r="AH1345" s="67"/>
      <c r="AI1345" s="67"/>
      <c r="AJ1345" s="67"/>
      <c r="AK1345" s="68"/>
      <c r="AL1345" s="66"/>
      <c r="AM1345" s="64">
        <f t="shared" si="2107"/>
        <v>0</v>
      </c>
      <c r="AN1345" s="64">
        <f t="shared" si="2108"/>
        <v>0</v>
      </c>
      <c r="AO1345" s="64">
        <f t="shared" si="2109"/>
        <v>0</v>
      </c>
      <c r="AP1345" s="64">
        <f t="shared" si="2110"/>
        <v>0</v>
      </c>
      <c r="AQ1345" s="64">
        <f t="shared" si="2111"/>
        <v>0</v>
      </c>
      <c r="AR1345" s="64">
        <f t="shared" si="2112"/>
        <v>0</v>
      </c>
      <c r="AS1345" s="68"/>
      <c r="AT1345" s="78"/>
      <c r="AU1345" s="79"/>
      <c r="AV1345" s="79"/>
      <c r="AW1345" s="80"/>
      <c r="AX1345" s="106">
        <f t="shared" si="2115"/>
        <v>0</v>
      </c>
      <c r="AY1345" s="63"/>
      <c r="BA1345" s="36"/>
      <c r="BB1345" s="27">
        <f t="shared" si="2116"/>
        <v>0</v>
      </c>
      <c r="BC1345" s="27">
        <f t="shared" si="2117"/>
        <v>0</v>
      </c>
      <c r="BD1345" s="27"/>
      <c r="BE1345" s="27">
        <f t="shared" si="2118"/>
        <v>0</v>
      </c>
      <c r="BF1345" s="27"/>
      <c r="BG1345" s="27">
        <f t="shared" si="2119"/>
        <v>0</v>
      </c>
      <c r="BH1345" s="1"/>
      <c r="BI1345" s="1"/>
      <c r="BJ1345" s="1"/>
      <c r="BK1345" s="1"/>
      <c r="BL1345" s="1"/>
      <c r="BM1345" s="1"/>
      <c r="BN1345" s="1"/>
      <c r="BO1345" s="1"/>
      <c r="BP1345" s="1"/>
      <c r="BQ1345" s="1"/>
      <c r="BR1345" s="1"/>
      <c r="BS1345" s="38"/>
      <c r="BT1345" s="107">
        <f t="shared" si="2120"/>
        <v>0</v>
      </c>
      <c r="BU1345" s="108">
        <f t="shared" si="2121"/>
        <v>0</v>
      </c>
      <c r="BV1345" s="28">
        <f t="shared" si="2122"/>
        <v>0</v>
      </c>
      <c r="BW1345" s="28">
        <f t="shared" si="2123"/>
        <v>0</v>
      </c>
      <c r="BX1345" s="27"/>
      <c r="BY1345" s="27"/>
      <c r="BZ1345" s="38">
        <f t="shared" si="2124"/>
        <v>0</v>
      </c>
      <c r="CA1345" s="38">
        <f t="shared" si="2125"/>
        <v>0</v>
      </c>
      <c r="CB1345" s="38">
        <f t="shared" si="2126"/>
        <v>0</v>
      </c>
      <c r="CC1345" s="38">
        <f t="shared" si="2127"/>
        <v>0</v>
      </c>
      <c r="CD1345" s="38">
        <f t="shared" si="2128"/>
        <v>0</v>
      </c>
      <c r="CE1345" s="27"/>
      <c r="CF1345" s="27"/>
      <c r="CG1345" s="27"/>
      <c r="CH1345" s="27"/>
      <c r="CI1345" s="126"/>
      <c r="CJ1345" s="116"/>
      <c r="CK1345" s="27"/>
      <c r="CL1345" s="116"/>
      <c r="CM1345" s="27"/>
      <c r="CN1345" s="116"/>
      <c r="CO1345" s="27"/>
      <c r="CP1345" s="27"/>
      <c r="CQ1345" s="27">
        <f t="shared" si="2129"/>
        <v>0</v>
      </c>
      <c r="CR1345" s="27"/>
      <c r="CS1345" s="27">
        <f t="shared" si="2130"/>
        <v>0</v>
      </c>
      <c r="CT1345" s="27"/>
      <c r="CU1345" s="27"/>
      <c r="CV1345" s="86">
        <f t="shared" si="2131"/>
        <v>0</v>
      </c>
      <c r="CW1345" s="86">
        <f t="shared" si="2132"/>
        <v>0</v>
      </c>
    </row>
    <row r="1346" spans="2:101" customFormat="1" hidden="1" outlineLevel="2" x14ac:dyDescent="0.3">
      <c r="B1346" s="41">
        <f t="shared" si="2106"/>
        <v>853</v>
      </c>
      <c r="C1346" s="42"/>
      <c r="D1346" s="105"/>
      <c r="E1346" s="37"/>
      <c r="F1346" s="34"/>
      <c r="G1346" s="34"/>
      <c r="H1346" s="34"/>
      <c r="I1346" s="34"/>
      <c r="J1346" s="34"/>
      <c r="K1346" s="34"/>
      <c r="L1346" s="34"/>
      <c r="M1346" s="27"/>
      <c r="N1346" s="27"/>
      <c r="O1346" s="27"/>
      <c r="P1346" s="27"/>
      <c r="Q1346" s="27"/>
      <c r="R1346" s="27"/>
      <c r="S1346" s="28"/>
      <c r="T1346" s="28"/>
      <c r="U1346" s="28"/>
      <c r="V1346" s="28"/>
      <c r="W1346" s="28">
        <f t="shared" si="2113"/>
        <v>0</v>
      </c>
      <c r="X1346" s="27">
        <f t="shared" si="2105"/>
        <v>0</v>
      </c>
      <c r="Y1346" s="66"/>
      <c r="Z1346" s="67"/>
      <c r="AA1346" s="67"/>
      <c r="AB1346" s="67"/>
      <c r="AC1346" s="67"/>
      <c r="AD1346" s="67"/>
      <c r="AE1346" s="72">
        <f t="shared" si="2114"/>
        <v>0</v>
      </c>
      <c r="AF1346" s="67"/>
      <c r="AG1346" s="66"/>
      <c r="AH1346" s="67"/>
      <c r="AI1346" s="67"/>
      <c r="AJ1346" s="67"/>
      <c r="AK1346" s="68"/>
      <c r="AL1346" s="66"/>
      <c r="AM1346" s="64">
        <f t="shared" si="2107"/>
        <v>0</v>
      </c>
      <c r="AN1346" s="64">
        <f t="shared" si="2108"/>
        <v>0</v>
      </c>
      <c r="AO1346" s="64">
        <f t="shared" si="2109"/>
        <v>0</v>
      </c>
      <c r="AP1346" s="64">
        <f t="shared" si="2110"/>
        <v>0</v>
      </c>
      <c r="AQ1346" s="64">
        <f t="shared" si="2111"/>
        <v>0</v>
      </c>
      <c r="AR1346" s="64">
        <f t="shared" si="2112"/>
        <v>0</v>
      </c>
      <c r="AS1346" s="68"/>
      <c r="AT1346" s="78"/>
      <c r="AU1346" s="79"/>
      <c r="AV1346" s="79"/>
      <c r="AW1346" s="80"/>
      <c r="AX1346" s="106">
        <f t="shared" si="2115"/>
        <v>0</v>
      </c>
      <c r="AY1346" s="63"/>
      <c r="BA1346" s="36"/>
      <c r="BB1346" s="27">
        <f t="shared" si="2116"/>
        <v>0</v>
      </c>
      <c r="BC1346" s="27">
        <f t="shared" si="2117"/>
        <v>0</v>
      </c>
      <c r="BD1346" s="27"/>
      <c r="BE1346" s="27">
        <f t="shared" si="2118"/>
        <v>0</v>
      </c>
      <c r="BF1346" s="27"/>
      <c r="BG1346" s="27">
        <f t="shared" si="2119"/>
        <v>0</v>
      </c>
      <c r="BH1346" s="1"/>
      <c r="BI1346" s="1"/>
      <c r="BJ1346" s="1"/>
      <c r="BK1346" s="1"/>
      <c r="BL1346" s="1"/>
      <c r="BM1346" s="1"/>
      <c r="BN1346" s="1"/>
      <c r="BO1346" s="1"/>
      <c r="BP1346" s="1"/>
      <c r="BQ1346" s="1"/>
      <c r="BR1346" s="1"/>
      <c r="BS1346" s="38"/>
      <c r="BT1346" s="107">
        <f t="shared" si="2120"/>
        <v>0</v>
      </c>
      <c r="BU1346" s="108">
        <f t="shared" si="2121"/>
        <v>0</v>
      </c>
      <c r="BV1346" s="28">
        <f t="shared" si="2122"/>
        <v>0</v>
      </c>
      <c r="BW1346" s="28">
        <f t="shared" si="2123"/>
        <v>0</v>
      </c>
      <c r="BX1346" s="27"/>
      <c r="BY1346" s="27"/>
      <c r="BZ1346" s="38">
        <f t="shared" si="2124"/>
        <v>0</v>
      </c>
      <c r="CA1346" s="38">
        <f t="shared" si="2125"/>
        <v>0</v>
      </c>
      <c r="CB1346" s="38">
        <f t="shared" si="2126"/>
        <v>0</v>
      </c>
      <c r="CC1346" s="38">
        <f t="shared" si="2127"/>
        <v>0</v>
      </c>
      <c r="CD1346" s="38">
        <f t="shared" si="2128"/>
        <v>0</v>
      </c>
      <c r="CE1346" s="27"/>
      <c r="CF1346" s="27"/>
      <c r="CG1346" s="27"/>
      <c r="CH1346" s="27"/>
      <c r="CI1346" s="126"/>
      <c r="CJ1346" s="116"/>
      <c r="CK1346" s="27"/>
      <c r="CL1346" s="116"/>
      <c r="CM1346" s="27"/>
      <c r="CN1346" s="116"/>
      <c r="CO1346" s="27"/>
      <c r="CP1346" s="27"/>
      <c r="CQ1346" s="27">
        <f t="shared" si="2129"/>
        <v>0</v>
      </c>
      <c r="CR1346" s="27"/>
      <c r="CS1346" s="27">
        <f t="shared" si="2130"/>
        <v>0</v>
      </c>
      <c r="CT1346" s="27"/>
      <c r="CU1346" s="27"/>
      <c r="CV1346" s="86">
        <f t="shared" si="2131"/>
        <v>0</v>
      </c>
      <c r="CW1346" s="86">
        <f t="shared" si="2132"/>
        <v>0</v>
      </c>
    </row>
    <row r="1347" spans="2:101" customFormat="1" hidden="1" outlineLevel="2" x14ac:dyDescent="0.3">
      <c r="B1347" s="41">
        <f t="shared" si="2106"/>
        <v>854</v>
      </c>
      <c r="C1347" s="42"/>
      <c r="D1347" s="105"/>
      <c r="E1347" s="37"/>
      <c r="F1347" s="34"/>
      <c r="G1347" s="34"/>
      <c r="H1347" s="34"/>
      <c r="I1347" s="34"/>
      <c r="J1347" s="34"/>
      <c r="K1347" s="34"/>
      <c r="L1347" s="34"/>
      <c r="M1347" s="27"/>
      <c r="N1347" s="27"/>
      <c r="O1347" s="27"/>
      <c r="P1347" s="27"/>
      <c r="Q1347" s="27"/>
      <c r="R1347" s="27"/>
      <c r="S1347" s="28"/>
      <c r="T1347" s="28"/>
      <c r="U1347" s="28"/>
      <c r="V1347" s="28"/>
      <c r="W1347" s="28">
        <f t="shared" si="2113"/>
        <v>0</v>
      </c>
      <c r="X1347" s="27">
        <f t="shared" si="2105"/>
        <v>0</v>
      </c>
      <c r="Y1347" s="66"/>
      <c r="Z1347" s="67"/>
      <c r="AA1347" s="67"/>
      <c r="AB1347" s="67"/>
      <c r="AC1347" s="67"/>
      <c r="AD1347" s="67"/>
      <c r="AE1347" s="72">
        <f t="shared" si="2114"/>
        <v>0</v>
      </c>
      <c r="AF1347" s="67"/>
      <c r="AG1347" s="66"/>
      <c r="AH1347" s="67"/>
      <c r="AI1347" s="67"/>
      <c r="AJ1347" s="67"/>
      <c r="AK1347" s="68"/>
      <c r="AL1347" s="66"/>
      <c r="AM1347" s="64">
        <f t="shared" si="2107"/>
        <v>0</v>
      </c>
      <c r="AN1347" s="64">
        <f t="shared" si="2108"/>
        <v>0</v>
      </c>
      <c r="AO1347" s="64">
        <f t="shared" si="2109"/>
        <v>0</v>
      </c>
      <c r="AP1347" s="64">
        <f t="shared" si="2110"/>
        <v>0</v>
      </c>
      <c r="AQ1347" s="64">
        <f t="shared" si="2111"/>
        <v>0</v>
      </c>
      <c r="AR1347" s="64">
        <f t="shared" si="2112"/>
        <v>0</v>
      </c>
      <c r="AS1347" s="68"/>
      <c r="AT1347" s="78"/>
      <c r="AU1347" s="79"/>
      <c r="AV1347" s="79"/>
      <c r="AW1347" s="80"/>
      <c r="AX1347" s="106">
        <f t="shared" si="2115"/>
        <v>0</v>
      </c>
      <c r="AY1347" s="63"/>
      <c r="BA1347" s="36"/>
      <c r="BB1347" s="27">
        <f t="shared" si="2116"/>
        <v>0</v>
      </c>
      <c r="BC1347" s="27">
        <f t="shared" si="2117"/>
        <v>0</v>
      </c>
      <c r="BD1347" s="27"/>
      <c r="BE1347" s="27">
        <f t="shared" si="2118"/>
        <v>0</v>
      </c>
      <c r="BF1347" s="27"/>
      <c r="BG1347" s="27">
        <f t="shared" si="2119"/>
        <v>0</v>
      </c>
      <c r="BH1347" s="1"/>
      <c r="BI1347" s="1"/>
      <c r="BJ1347" s="1"/>
      <c r="BK1347" s="1"/>
      <c r="BL1347" s="1"/>
      <c r="BM1347" s="1"/>
      <c r="BN1347" s="1"/>
      <c r="BO1347" s="1"/>
      <c r="BP1347" s="1"/>
      <c r="BQ1347" s="1"/>
      <c r="BR1347" s="1"/>
      <c r="BS1347" s="38"/>
      <c r="BT1347" s="107">
        <f t="shared" si="2120"/>
        <v>0</v>
      </c>
      <c r="BU1347" s="108">
        <f t="shared" si="2121"/>
        <v>0</v>
      </c>
      <c r="BV1347" s="28">
        <f t="shared" si="2122"/>
        <v>0</v>
      </c>
      <c r="BW1347" s="28">
        <f t="shared" si="2123"/>
        <v>0</v>
      </c>
      <c r="BX1347" s="27"/>
      <c r="BY1347" s="27"/>
      <c r="BZ1347" s="38">
        <f t="shared" si="2124"/>
        <v>0</v>
      </c>
      <c r="CA1347" s="38">
        <f t="shared" si="2125"/>
        <v>0</v>
      </c>
      <c r="CB1347" s="38">
        <f t="shared" si="2126"/>
        <v>0</v>
      </c>
      <c r="CC1347" s="38">
        <f t="shared" si="2127"/>
        <v>0</v>
      </c>
      <c r="CD1347" s="38">
        <f t="shared" si="2128"/>
        <v>0</v>
      </c>
      <c r="CE1347" s="27"/>
      <c r="CF1347" s="27"/>
      <c r="CG1347" s="27"/>
      <c r="CH1347" s="27"/>
      <c r="CI1347" s="126"/>
      <c r="CJ1347" s="116"/>
      <c r="CK1347" s="27"/>
      <c r="CL1347" s="116"/>
      <c r="CM1347" s="27"/>
      <c r="CN1347" s="116"/>
      <c r="CO1347" s="27"/>
      <c r="CP1347" s="27"/>
      <c r="CQ1347" s="27">
        <f t="shared" si="2129"/>
        <v>0</v>
      </c>
      <c r="CR1347" s="27"/>
      <c r="CS1347" s="27">
        <f t="shared" si="2130"/>
        <v>0</v>
      </c>
      <c r="CT1347" s="27"/>
      <c r="CU1347" s="27"/>
      <c r="CV1347" s="86">
        <f t="shared" si="2131"/>
        <v>0</v>
      </c>
      <c r="CW1347" s="86">
        <f t="shared" si="2132"/>
        <v>0</v>
      </c>
    </row>
    <row r="1348" spans="2:101" customFormat="1" hidden="1" outlineLevel="2" x14ac:dyDescent="0.3">
      <c r="B1348" s="41">
        <f t="shared" si="2106"/>
        <v>855</v>
      </c>
      <c r="C1348" s="42"/>
      <c r="D1348" s="105"/>
      <c r="E1348" s="37"/>
      <c r="F1348" s="34"/>
      <c r="G1348" s="34"/>
      <c r="H1348" s="34"/>
      <c r="I1348" s="34"/>
      <c r="J1348" s="34"/>
      <c r="K1348" s="34"/>
      <c r="L1348" s="34"/>
      <c r="M1348" s="27"/>
      <c r="N1348" s="27"/>
      <c r="O1348" s="27"/>
      <c r="P1348" s="27"/>
      <c r="Q1348" s="27"/>
      <c r="R1348" s="27"/>
      <c r="S1348" s="28"/>
      <c r="T1348" s="28"/>
      <c r="U1348" s="28"/>
      <c r="V1348" s="28"/>
      <c r="W1348" s="28">
        <f t="shared" si="2113"/>
        <v>0</v>
      </c>
      <c r="X1348" s="27">
        <f t="shared" si="2105"/>
        <v>0</v>
      </c>
      <c r="Y1348" s="66"/>
      <c r="Z1348" s="67"/>
      <c r="AA1348" s="67"/>
      <c r="AB1348" s="67"/>
      <c r="AC1348" s="67"/>
      <c r="AD1348" s="67"/>
      <c r="AE1348" s="72">
        <f t="shared" si="2114"/>
        <v>0</v>
      </c>
      <c r="AF1348" s="67"/>
      <c r="AG1348" s="66"/>
      <c r="AH1348" s="67"/>
      <c r="AI1348" s="67"/>
      <c r="AJ1348" s="67"/>
      <c r="AK1348" s="68"/>
      <c r="AL1348" s="66"/>
      <c r="AM1348" s="64">
        <f t="shared" si="2107"/>
        <v>0</v>
      </c>
      <c r="AN1348" s="64">
        <f t="shared" si="2108"/>
        <v>0</v>
      </c>
      <c r="AO1348" s="64">
        <f t="shared" si="2109"/>
        <v>0</v>
      </c>
      <c r="AP1348" s="64">
        <f t="shared" si="2110"/>
        <v>0</v>
      </c>
      <c r="AQ1348" s="64">
        <f t="shared" si="2111"/>
        <v>0</v>
      </c>
      <c r="AR1348" s="64">
        <f t="shared" si="2112"/>
        <v>0</v>
      </c>
      <c r="AS1348" s="68"/>
      <c r="AT1348" s="78"/>
      <c r="AU1348" s="79"/>
      <c r="AV1348" s="79"/>
      <c r="AW1348" s="80"/>
      <c r="AX1348" s="106">
        <f t="shared" si="2115"/>
        <v>0</v>
      </c>
      <c r="AY1348" s="63"/>
      <c r="BA1348" s="36"/>
      <c r="BB1348" s="27">
        <f t="shared" si="2116"/>
        <v>0</v>
      </c>
      <c r="BC1348" s="27">
        <f t="shared" si="2117"/>
        <v>0</v>
      </c>
      <c r="BD1348" s="27"/>
      <c r="BE1348" s="27">
        <f t="shared" si="2118"/>
        <v>0</v>
      </c>
      <c r="BF1348" s="27"/>
      <c r="BG1348" s="27">
        <f t="shared" si="2119"/>
        <v>0</v>
      </c>
      <c r="BH1348" s="1"/>
      <c r="BI1348" s="1"/>
      <c r="BJ1348" s="1"/>
      <c r="BK1348" s="1"/>
      <c r="BL1348" s="1"/>
      <c r="BM1348" s="1"/>
      <c r="BN1348" s="1"/>
      <c r="BO1348" s="1"/>
      <c r="BP1348" s="1"/>
      <c r="BQ1348" s="1"/>
      <c r="BR1348" s="1"/>
      <c r="BS1348" s="38"/>
      <c r="BT1348" s="107">
        <f t="shared" si="2120"/>
        <v>0</v>
      </c>
      <c r="BU1348" s="108">
        <f t="shared" si="2121"/>
        <v>0</v>
      </c>
      <c r="BV1348" s="28">
        <f t="shared" si="2122"/>
        <v>0</v>
      </c>
      <c r="BW1348" s="28">
        <f t="shared" si="2123"/>
        <v>0</v>
      </c>
      <c r="BX1348" s="27"/>
      <c r="BY1348" s="27"/>
      <c r="BZ1348" s="38">
        <f t="shared" si="2124"/>
        <v>0</v>
      </c>
      <c r="CA1348" s="38">
        <f t="shared" si="2125"/>
        <v>0</v>
      </c>
      <c r="CB1348" s="38">
        <f t="shared" si="2126"/>
        <v>0</v>
      </c>
      <c r="CC1348" s="38">
        <f t="shared" si="2127"/>
        <v>0</v>
      </c>
      <c r="CD1348" s="38">
        <f t="shared" si="2128"/>
        <v>0</v>
      </c>
      <c r="CE1348" s="27"/>
      <c r="CF1348" s="27"/>
      <c r="CG1348" s="27"/>
      <c r="CH1348" s="27"/>
      <c r="CI1348" s="126"/>
      <c r="CJ1348" s="116"/>
      <c r="CK1348" s="27"/>
      <c r="CL1348" s="116"/>
      <c r="CM1348" s="27"/>
      <c r="CN1348" s="116"/>
      <c r="CO1348" s="27"/>
      <c r="CP1348" s="27"/>
      <c r="CQ1348" s="27">
        <f t="shared" si="2129"/>
        <v>0</v>
      </c>
      <c r="CR1348" s="27"/>
      <c r="CS1348" s="27">
        <f t="shared" si="2130"/>
        <v>0</v>
      </c>
      <c r="CT1348" s="27"/>
      <c r="CU1348" s="27"/>
      <c r="CV1348" s="86">
        <f t="shared" si="2131"/>
        <v>0</v>
      </c>
      <c r="CW1348" s="86">
        <f t="shared" si="2132"/>
        <v>0</v>
      </c>
    </row>
    <row r="1349" spans="2:101" customFormat="1" hidden="1" outlineLevel="2" x14ac:dyDescent="0.3">
      <c r="B1349" s="41">
        <f t="shared" si="2106"/>
        <v>856</v>
      </c>
      <c r="C1349" s="42"/>
      <c r="D1349" s="105"/>
      <c r="E1349" s="37"/>
      <c r="F1349" s="34"/>
      <c r="G1349" s="34"/>
      <c r="H1349" s="34"/>
      <c r="I1349" s="34"/>
      <c r="J1349" s="34"/>
      <c r="K1349" s="34"/>
      <c r="L1349" s="34"/>
      <c r="M1349" s="27"/>
      <c r="N1349" s="27"/>
      <c r="O1349" s="27"/>
      <c r="P1349" s="27"/>
      <c r="Q1349" s="27"/>
      <c r="R1349" s="27"/>
      <c r="S1349" s="28"/>
      <c r="T1349" s="28"/>
      <c r="U1349" s="28"/>
      <c r="V1349" s="28"/>
      <c r="W1349" s="28">
        <f t="shared" si="2113"/>
        <v>0</v>
      </c>
      <c r="X1349" s="27">
        <f t="shared" si="2105"/>
        <v>0</v>
      </c>
      <c r="Y1349" s="66"/>
      <c r="Z1349" s="67"/>
      <c r="AA1349" s="67"/>
      <c r="AB1349" s="67"/>
      <c r="AC1349" s="67"/>
      <c r="AD1349" s="67"/>
      <c r="AE1349" s="72">
        <f t="shared" si="2114"/>
        <v>0</v>
      </c>
      <c r="AF1349" s="67"/>
      <c r="AG1349" s="66"/>
      <c r="AH1349" s="67"/>
      <c r="AI1349" s="67"/>
      <c r="AJ1349" s="67"/>
      <c r="AK1349" s="68"/>
      <c r="AL1349" s="66"/>
      <c r="AM1349" s="64">
        <f t="shared" si="2107"/>
        <v>0</v>
      </c>
      <c r="AN1349" s="64">
        <f t="shared" si="2108"/>
        <v>0</v>
      </c>
      <c r="AO1349" s="64">
        <f t="shared" si="2109"/>
        <v>0</v>
      </c>
      <c r="AP1349" s="64">
        <f t="shared" si="2110"/>
        <v>0</v>
      </c>
      <c r="AQ1349" s="64">
        <f t="shared" si="2111"/>
        <v>0</v>
      </c>
      <c r="AR1349" s="64">
        <f t="shared" si="2112"/>
        <v>0</v>
      </c>
      <c r="AS1349" s="68"/>
      <c r="AT1349" s="78"/>
      <c r="AU1349" s="79"/>
      <c r="AV1349" s="79"/>
      <c r="AW1349" s="80"/>
      <c r="AX1349" s="106">
        <f t="shared" si="2115"/>
        <v>0</v>
      </c>
      <c r="AY1349" s="63"/>
      <c r="BA1349" s="36"/>
      <c r="BB1349" s="27">
        <f t="shared" si="2116"/>
        <v>0</v>
      </c>
      <c r="BC1349" s="27">
        <f t="shared" si="2117"/>
        <v>0</v>
      </c>
      <c r="BD1349" s="27"/>
      <c r="BE1349" s="27">
        <f t="shared" si="2118"/>
        <v>0</v>
      </c>
      <c r="BF1349" s="27"/>
      <c r="BG1349" s="27">
        <f t="shared" si="2119"/>
        <v>0</v>
      </c>
      <c r="BH1349" s="1"/>
      <c r="BI1349" s="1"/>
      <c r="BJ1349" s="1"/>
      <c r="BK1349" s="1"/>
      <c r="BL1349" s="1"/>
      <c r="BM1349" s="1"/>
      <c r="BN1349" s="1"/>
      <c r="BO1349" s="1"/>
      <c r="BP1349" s="1"/>
      <c r="BQ1349" s="1"/>
      <c r="BR1349" s="1"/>
      <c r="BS1349" s="38"/>
      <c r="BT1349" s="107">
        <f t="shared" si="2120"/>
        <v>0</v>
      </c>
      <c r="BU1349" s="108">
        <f t="shared" si="2121"/>
        <v>0</v>
      </c>
      <c r="BV1349" s="28">
        <f t="shared" si="2122"/>
        <v>0</v>
      </c>
      <c r="BW1349" s="28">
        <f t="shared" si="2123"/>
        <v>0</v>
      </c>
      <c r="BX1349" s="27"/>
      <c r="BY1349" s="27"/>
      <c r="BZ1349" s="38">
        <f t="shared" si="2124"/>
        <v>0</v>
      </c>
      <c r="CA1349" s="38">
        <f t="shared" si="2125"/>
        <v>0</v>
      </c>
      <c r="CB1349" s="38">
        <f t="shared" si="2126"/>
        <v>0</v>
      </c>
      <c r="CC1349" s="38">
        <f t="shared" si="2127"/>
        <v>0</v>
      </c>
      <c r="CD1349" s="38">
        <f t="shared" si="2128"/>
        <v>0</v>
      </c>
      <c r="CE1349" s="27"/>
      <c r="CF1349" s="27"/>
      <c r="CG1349" s="27"/>
      <c r="CH1349" s="27"/>
      <c r="CI1349" s="126"/>
      <c r="CJ1349" s="116"/>
      <c r="CK1349" s="27"/>
      <c r="CL1349" s="116"/>
      <c r="CM1349" s="27"/>
      <c r="CN1349" s="116"/>
      <c r="CO1349" s="27"/>
      <c r="CP1349" s="27"/>
      <c r="CQ1349" s="27">
        <f t="shared" si="2129"/>
        <v>0</v>
      </c>
      <c r="CR1349" s="27"/>
      <c r="CS1349" s="27">
        <f t="shared" si="2130"/>
        <v>0</v>
      </c>
      <c r="CT1349" s="27"/>
      <c r="CU1349" s="27"/>
      <c r="CV1349" s="86">
        <f t="shared" si="2131"/>
        <v>0</v>
      </c>
      <c r="CW1349" s="86">
        <f t="shared" si="2132"/>
        <v>0</v>
      </c>
    </row>
    <row r="1350" spans="2:101" customFormat="1" hidden="1" outlineLevel="2" x14ac:dyDescent="0.3">
      <c r="B1350" s="41">
        <f t="shared" si="2106"/>
        <v>857</v>
      </c>
      <c r="C1350" s="42"/>
      <c r="D1350" s="105"/>
      <c r="E1350" s="37"/>
      <c r="F1350" s="34"/>
      <c r="G1350" s="34"/>
      <c r="H1350" s="34"/>
      <c r="I1350" s="34"/>
      <c r="J1350" s="34"/>
      <c r="K1350" s="34"/>
      <c r="L1350" s="34"/>
      <c r="M1350" s="27"/>
      <c r="N1350" s="27"/>
      <c r="O1350" s="27"/>
      <c r="P1350" s="27"/>
      <c r="Q1350" s="27"/>
      <c r="R1350" s="27"/>
      <c r="S1350" s="28"/>
      <c r="T1350" s="28"/>
      <c r="U1350" s="28"/>
      <c r="V1350" s="28"/>
      <c r="W1350" s="28">
        <f t="shared" si="2113"/>
        <v>0</v>
      </c>
      <c r="X1350" s="27">
        <f t="shared" si="2105"/>
        <v>0</v>
      </c>
      <c r="Y1350" s="66"/>
      <c r="Z1350" s="67"/>
      <c r="AA1350" s="67"/>
      <c r="AB1350" s="67"/>
      <c r="AC1350" s="67"/>
      <c r="AD1350" s="67"/>
      <c r="AE1350" s="72">
        <f t="shared" si="2114"/>
        <v>0</v>
      </c>
      <c r="AF1350" s="67"/>
      <c r="AG1350" s="66"/>
      <c r="AH1350" s="67"/>
      <c r="AI1350" s="67"/>
      <c r="AJ1350" s="67"/>
      <c r="AK1350" s="68"/>
      <c r="AL1350" s="66"/>
      <c r="AM1350" s="64">
        <f t="shared" si="2107"/>
        <v>0</v>
      </c>
      <c r="AN1350" s="64">
        <f t="shared" si="2108"/>
        <v>0</v>
      </c>
      <c r="AO1350" s="64">
        <f t="shared" si="2109"/>
        <v>0</v>
      </c>
      <c r="AP1350" s="64">
        <f t="shared" si="2110"/>
        <v>0</v>
      </c>
      <c r="AQ1350" s="64">
        <f t="shared" si="2111"/>
        <v>0</v>
      </c>
      <c r="AR1350" s="64">
        <f t="shared" si="2112"/>
        <v>0</v>
      </c>
      <c r="AS1350" s="68"/>
      <c r="AT1350" s="78"/>
      <c r="AU1350" s="79"/>
      <c r="AV1350" s="79"/>
      <c r="AW1350" s="80"/>
      <c r="AX1350" s="106">
        <f t="shared" si="2115"/>
        <v>0</v>
      </c>
      <c r="AY1350" s="63"/>
      <c r="BA1350" s="36"/>
      <c r="BB1350" s="27">
        <f t="shared" si="2116"/>
        <v>0</v>
      </c>
      <c r="BC1350" s="27">
        <f t="shared" si="2117"/>
        <v>0</v>
      </c>
      <c r="BD1350" s="27"/>
      <c r="BE1350" s="27">
        <f t="shared" si="2118"/>
        <v>0</v>
      </c>
      <c r="BF1350" s="27"/>
      <c r="BG1350" s="27">
        <f t="shared" si="2119"/>
        <v>0</v>
      </c>
      <c r="BH1350" s="1"/>
      <c r="BI1350" s="1"/>
      <c r="BJ1350" s="1"/>
      <c r="BK1350" s="1"/>
      <c r="BL1350" s="1"/>
      <c r="BM1350" s="1"/>
      <c r="BN1350" s="1"/>
      <c r="BO1350" s="1"/>
      <c r="BP1350" s="1"/>
      <c r="BQ1350" s="1"/>
      <c r="BR1350" s="1"/>
      <c r="BS1350" s="38"/>
      <c r="BT1350" s="107">
        <f t="shared" si="2120"/>
        <v>0</v>
      </c>
      <c r="BU1350" s="108">
        <f t="shared" si="2121"/>
        <v>0</v>
      </c>
      <c r="BV1350" s="28">
        <f t="shared" si="2122"/>
        <v>0</v>
      </c>
      <c r="BW1350" s="28">
        <f t="shared" si="2123"/>
        <v>0</v>
      </c>
      <c r="BX1350" s="27"/>
      <c r="BY1350" s="27"/>
      <c r="BZ1350" s="38">
        <f t="shared" si="2124"/>
        <v>0</v>
      </c>
      <c r="CA1350" s="38">
        <f t="shared" si="2125"/>
        <v>0</v>
      </c>
      <c r="CB1350" s="38">
        <f t="shared" si="2126"/>
        <v>0</v>
      </c>
      <c r="CC1350" s="38">
        <f t="shared" si="2127"/>
        <v>0</v>
      </c>
      <c r="CD1350" s="38">
        <f t="shared" si="2128"/>
        <v>0</v>
      </c>
      <c r="CE1350" s="27"/>
      <c r="CF1350" s="27"/>
      <c r="CG1350" s="27"/>
      <c r="CH1350" s="27"/>
      <c r="CI1350" s="126"/>
      <c r="CJ1350" s="116"/>
      <c r="CK1350" s="27"/>
      <c r="CL1350" s="116"/>
      <c r="CM1350" s="27"/>
      <c r="CN1350" s="116"/>
      <c r="CO1350" s="27"/>
      <c r="CP1350" s="27"/>
      <c r="CQ1350" s="27">
        <f t="shared" si="2129"/>
        <v>0</v>
      </c>
      <c r="CR1350" s="27"/>
      <c r="CS1350" s="27">
        <f t="shared" si="2130"/>
        <v>0</v>
      </c>
      <c r="CT1350" s="27"/>
      <c r="CU1350" s="27"/>
      <c r="CV1350" s="86">
        <f t="shared" si="2131"/>
        <v>0</v>
      </c>
      <c r="CW1350" s="86">
        <f t="shared" si="2132"/>
        <v>0</v>
      </c>
    </row>
    <row r="1351" spans="2:101" customFormat="1" hidden="1" outlineLevel="2" x14ac:dyDescent="0.3">
      <c r="B1351" s="41">
        <f t="shared" si="2106"/>
        <v>858</v>
      </c>
      <c r="C1351" s="42"/>
      <c r="D1351" s="105"/>
      <c r="E1351" s="37"/>
      <c r="F1351" s="34"/>
      <c r="G1351" s="34"/>
      <c r="H1351" s="34"/>
      <c r="I1351" s="34"/>
      <c r="J1351" s="34"/>
      <c r="K1351" s="34"/>
      <c r="L1351" s="34"/>
      <c r="M1351" s="27"/>
      <c r="N1351" s="27"/>
      <c r="O1351" s="27"/>
      <c r="P1351" s="27"/>
      <c r="Q1351" s="27"/>
      <c r="R1351" s="27"/>
      <c r="S1351" s="28"/>
      <c r="T1351" s="28"/>
      <c r="U1351" s="28"/>
      <c r="V1351" s="28"/>
      <c r="W1351" s="28">
        <f t="shared" si="2113"/>
        <v>0</v>
      </c>
      <c r="X1351" s="27">
        <f t="shared" si="2105"/>
        <v>0</v>
      </c>
      <c r="Y1351" s="66"/>
      <c r="Z1351" s="67"/>
      <c r="AA1351" s="67"/>
      <c r="AB1351" s="67"/>
      <c r="AC1351" s="67"/>
      <c r="AD1351" s="67"/>
      <c r="AE1351" s="72">
        <f t="shared" si="2114"/>
        <v>0</v>
      </c>
      <c r="AF1351" s="67"/>
      <c r="AG1351" s="66"/>
      <c r="AH1351" s="67"/>
      <c r="AI1351" s="67"/>
      <c r="AJ1351" s="67"/>
      <c r="AK1351" s="68"/>
      <c r="AL1351" s="66"/>
      <c r="AM1351" s="64">
        <f t="shared" si="2107"/>
        <v>0</v>
      </c>
      <c r="AN1351" s="64">
        <f t="shared" si="2108"/>
        <v>0</v>
      </c>
      <c r="AO1351" s="64">
        <f t="shared" si="2109"/>
        <v>0</v>
      </c>
      <c r="AP1351" s="64">
        <f t="shared" si="2110"/>
        <v>0</v>
      </c>
      <c r="AQ1351" s="64">
        <f t="shared" si="2111"/>
        <v>0</v>
      </c>
      <c r="AR1351" s="64">
        <f t="shared" si="2112"/>
        <v>0</v>
      </c>
      <c r="AS1351" s="68"/>
      <c r="AT1351" s="78"/>
      <c r="AU1351" s="79"/>
      <c r="AV1351" s="79"/>
      <c r="AW1351" s="80"/>
      <c r="AX1351" s="106">
        <f t="shared" si="2115"/>
        <v>0</v>
      </c>
      <c r="AY1351" s="63"/>
      <c r="BA1351" s="36"/>
      <c r="BB1351" s="27">
        <f t="shared" si="2116"/>
        <v>0</v>
      </c>
      <c r="BC1351" s="27">
        <f t="shared" si="2117"/>
        <v>0</v>
      </c>
      <c r="BD1351" s="27"/>
      <c r="BE1351" s="27">
        <f t="shared" si="2118"/>
        <v>0</v>
      </c>
      <c r="BF1351" s="27"/>
      <c r="BG1351" s="27">
        <f t="shared" si="2119"/>
        <v>0</v>
      </c>
      <c r="BH1351" s="1"/>
      <c r="BI1351" s="1"/>
      <c r="BJ1351" s="1"/>
      <c r="BK1351" s="1"/>
      <c r="BL1351" s="1"/>
      <c r="BM1351" s="1"/>
      <c r="BN1351" s="1"/>
      <c r="BO1351" s="1"/>
      <c r="BP1351" s="1"/>
      <c r="BQ1351" s="1"/>
      <c r="BR1351" s="1"/>
      <c r="BS1351" s="38"/>
      <c r="BT1351" s="107">
        <f t="shared" si="2120"/>
        <v>0</v>
      </c>
      <c r="BU1351" s="108">
        <f t="shared" si="2121"/>
        <v>0</v>
      </c>
      <c r="BV1351" s="28">
        <f t="shared" si="2122"/>
        <v>0</v>
      </c>
      <c r="BW1351" s="28">
        <f t="shared" si="2123"/>
        <v>0</v>
      </c>
      <c r="BX1351" s="27"/>
      <c r="BY1351" s="27"/>
      <c r="BZ1351" s="38">
        <f t="shared" si="2124"/>
        <v>0</v>
      </c>
      <c r="CA1351" s="38">
        <f t="shared" si="2125"/>
        <v>0</v>
      </c>
      <c r="CB1351" s="38">
        <f t="shared" si="2126"/>
        <v>0</v>
      </c>
      <c r="CC1351" s="38">
        <f t="shared" si="2127"/>
        <v>0</v>
      </c>
      <c r="CD1351" s="38">
        <f t="shared" si="2128"/>
        <v>0</v>
      </c>
      <c r="CE1351" s="27"/>
      <c r="CF1351" s="27"/>
      <c r="CG1351" s="27"/>
      <c r="CH1351" s="27"/>
      <c r="CI1351" s="126"/>
      <c r="CJ1351" s="116"/>
      <c r="CK1351" s="27"/>
      <c r="CL1351" s="116"/>
      <c r="CM1351" s="27"/>
      <c r="CN1351" s="116"/>
      <c r="CO1351" s="27"/>
      <c r="CP1351" s="27"/>
      <c r="CQ1351" s="27">
        <f t="shared" si="2129"/>
        <v>0</v>
      </c>
      <c r="CR1351" s="27"/>
      <c r="CS1351" s="27">
        <f t="shared" si="2130"/>
        <v>0</v>
      </c>
      <c r="CT1351" s="27"/>
      <c r="CU1351" s="27"/>
      <c r="CV1351" s="86">
        <f t="shared" si="2131"/>
        <v>0</v>
      </c>
      <c r="CW1351" s="86">
        <f t="shared" si="2132"/>
        <v>0</v>
      </c>
    </row>
    <row r="1352" spans="2:101" customFormat="1" hidden="1" outlineLevel="2" x14ac:dyDescent="0.3">
      <c r="B1352" s="41">
        <f t="shared" si="2106"/>
        <v>859</v>
      </c>
      <c r="C1352" s="42"/>
      <c r="D1352" s="105"/>
      <c r="E1352" s="37"/>
      <c r="F1352" s="34"/>
      <c r="G1352" s="34"/>
      <c r="H1352" s="34"/>
      <c r="I1352" s="34"/>
      <c r="J1352" s="34"/>
      <c r="K1352" s="34"/>
      <c r="L1352" s="34"/>
      <c r="M1352" s="27"/>
      <c r="N1352" s="27"/>
      <c r="O1352" s="27"/>
      <c r="P1352" s="27"/>
      <c r="Q1352" s="27"/>
      <c r="R1352" s="27"/>
      <c r="S1352" s="28"/>
      <c r="T1352" s="28"/>
      <c r="U1352" s="28"/>
      <c r="V1352" s="28"/>
      <c r="W1352" s="28">
        <f t="shared" si="2113"/>
        <v>0</v>
      </c>
      <c r="X1352" s="27">
        <f t="shared" si="2105"/>
        <v>0</v>
      </c>
      <c r="Y1352" s="66"/>
      <c r="Z1352" s="67"/>
      <c r="AA1352" s="67"/>
      <c r="AB1352" s="67"/>
      <c r="AC1352" s="67"/>
      <c r="AD1352" s="67"/>
      <c r="AE1352" s="72">
        <f t="shared" si="2114"/>
        <v>0</v>
      </c>
      <c r="AF1352" s="67"/>
      <c r="AG1352" s="66"/>
      <c r="AH1352" s="67"/>
      <c r="AI1352" s="67"/>
      <c r="AJ1352" s="67"/>
      <c r="AK1352" s="68"/>
      <c r="AL1352" s="66"/>
      <c r="AM1352" s="64">
        <f t="shared" si="2107"/>
        <v>0</v>
      </c>
      <c r="AN1352" s="64">
        <f t="shared" si="2108"/>
        <v>0</v>
      </c>
      <c r="AO1352" s="64">
        <f t="shared" si="2109"/>
        <v>0</v>
      </c>
      <c r="AP1352" s="64">
        <f t="shared" si="2110"/>
        <v>0</v>
      </c>
      <c r="AQ1352" s="64">
        <f t="shared" si="2111"/>
        <v>0</v>
      </c>
      <c r="AR1352" s="64">
        <f t="shared" si="2112"/>
        <v>0</v>
      </c>
      <c r="AS1352" s="68"/>
      <c r="AT1352" s="78"/>
      <c r="AU1352" s="79"/>
      <c r="AV1352" s="79"/>
      <c r="AW1352" s="80"/>
      <c r="AX1352" s="106">
        <f t="shared" si="2115"/>
        <v>0</v>
      </c>
      <c r="AY1352" s="63"/>
      <c r="BA1352" s="36"/>
      <c r="BB1352" s="27">
        <f t="shared" si="2116"/>
        <v>0</v>
      </c>
      <c r="BC1352" s="27">
        <f t="shared" si="2117"/>
        <v>0</v>
      </c>
      <c r="BD1352" s="27"/>
      <c r="BE1352" s="27">
        <f t="shared" si="2118"/>
        <v>0</v>
      </c>
      <c r="BF1352" s="27"/>
      <c r="BG1352" s="27">
        <f t="shared" si="2119"/>
        <v>0</v>
      </c>
      <c r="BH1352" s="1"/>
      <c r="BI1352" s="1"/>
      <c r="BJ1352" s="1"/>
      <c r="BK1352" s="1"/>
      <c r="BL1352" s="1"/>
      <c r="BM1352" s="1"/>
      <c r="BN1352" s="1"/>
      <c r="BO1352" s="1"/>
      <c r="BP1352" s="1"/>
      <c r="BQ1352" s="1"/>
      <c r="BR1352" s="1"/>
      <c r="BS1352" s="38"/>
      <c r="BT1352" s="107">
        <f t="shared" si="2120"/>
        <v>0</v>
      </c>
      <c r="BU1352" s="108">
        <f t="shared" si="2121"/>
        <v>0</v>
      </c>
      <c r="BV1352" s="28">
        <f t="shared" si="2122"/>
        <v>0</v>
      </c>
      <c r="BW1352" s="28">
        <f t="shared" si="2123"/>
        <v>0</v>
      </c>
      <c r="BX1352" s="27"/>
      <c r="BY1352" s="27"/>
      <c r="BZ1352" s="38">
        <f t="shared" si="2124"/>
        <v>0</v>
      </c>
      <c r="CA1352" s="38">
        <f t="shared" si="2125"/>
        <v>0</v>
      </c>
      <c r="CB1352" s="38">
        <f t="shared" si="2126"/>
        <v>0</v>
      </c>
      <c r="CC1352" s="38">
        <f t="shared" si="2127"/>
        <v>0</v>
      </c>
      <c r="CD1352" s="38">
        <f t="shared" si="2128"/>
        <v>0</v>
      </c>
      <c r="CE1352" s="27"/>
      <c r="CF1352" s="27"/>
      <c r="CG1352" s="27"/>
      <c r="CH1352" s="27"/>
      <c r="CI1352" s="126"/>
      <c r="CJ1352" s="116"/>
      <c r="CK1352" s="27"/>
      <c r="CL1352" s="116"/>
      <c r="CM1352" s="27"/>
      <c r="CN1352" s="116"/>
      <c r="CO1352" s="27"/>
      <c r="CP1352" s="27"/>
      <c r="CQ1352" s="27">
        <f t="shared" si="2129"/>
        <v>0</v>
      </c>
      <c r="CR1352" s="27"/>
      <c r="CS1352" s="27">
        <f t="shared" si="2130"/>
        <v>0</v>
      </c>
      <c r="CT1352" s="27"/>
      <c r="CU1352" s="27"/>
      <c r="CV1352" s="86">
        <f t="shared" si="2131"/>
        <v>0</v>
      </c>
      <c r="CW1352" s="86">
        <f t="shared" si="2132"/>
        <v>0</v>
      </c>
    </row>
    <row r="1353" spans="2:101" customFormat="1" hidden="1" outlineLevel="2" x14ac:dyDescent="0.3">
      <c r="B1353" s="41">
        <f t="shared" si="2106"/>
        <v>860</v>
      </c>
      <c r="C1353" s="42"/>
      <c r="D1353" s="105"/>
      <c r="E1353" s="37"/>
      <c r="F1353" s="34"/>
      <c r="G1353" s="34"/>
      <c r="H1353" s="34"/>
      <c r="I1353" s="34"/>
      <c r="J1353" s="34"/>
      <c r="K1353" s="34"/>
      <c r="L1353" s="34"/>
      <c r="M1353" s="27"/>
      <c r="N1353" s="27"/>
      <c r="O1353" s="27"/>
      <c r="P1353" s="27"/>
      <c r="Q1353" s="27"/>
      <c r="R1353" s="27"/>
      <c r="S1353" s="28"/>
      <c r="T1353" s="28"/>
      <c r="U1353" s="28"/>
      <c r="V1353" s="28"/>
      <c r="W1353" s="28">
        <f t="shared" si="2113"/>
        <v>0</v>
      </c>
      <c r="X1353" s="27">
        <f t="shared" si="2105"/>
        <v>0</v>
      </c>
      <c r="Y1353" s="66"/>
      <c r="Z1353" s="67"/>
      <c r="AA1353" s="67"/>
      <c r="AB1353" s="67"/>
      <c r="AC1353" s="67"/>
      <c r="AD1353" s="67"/>
      <c r="AE1353" s="72">
        <f t="shared" si="2114"/>
        <v>0</v>
      </c>
      <c r="AF1353" s="67"/>
      <c r="AG1353" s="66"/>
      <c r="AH1353" s="67"/>
      <c r="AI1353" s="67"/>
      <c r="AJ1353" s="67"/>
      <c r="AK1353" s="68"/>
      <c r="AL1353" s="66"/>
      <c r="AM1353" s="64">
        <f t="shared" si="2107"/>
        <v>0</v>
      </c>
      <c r="AN1353" s="64">
        <f t="shared" si="2108"/>
        <v>0</v>
      </c>
      <c r="AO1353" s="64">
        <f t="shared" si="2109"/>
        <v>0</v>
      </c>
      <c r="AP1353" s="64">
        <f t="shared" si="2110"/>
        <v>0</v>
      </c>
      <c r="AQ1353" s="64">
        <f t="shared" si="2111"/>
        <v>0</v>
      </c>
      <c r="AR1353" s="64">
        <f t="shared" si="2112"/>
        <v>0</v>
      </c>
      <c r="AS1353" s="68"/>
      <c r="AT1353" s="78"/>
      <c r="AU1353" s="79"/>
      <c r="AV1353" s="79"/>
      <c r="AW1353" s="80"/>
      <c r="AX1353" s="106">
        <f t="shared" si="2115"/>
        <v>0</v>
      </c>
      <c r="AY1353" s="63"/>
      <c r="BA1353" s="36"/>
      <c r="BB1353" s="27">
        <f t="shared" si="2116"/>
        <v>0</v>
      </c>
      <c r="BC1353" s="27">
        <f t="shared" si="2117"/>
        <v>0</v>
      </c>
      <c r="BD1353" s="27"/>
      <c r="BE1353" s="27">
        <f t="shared" si="2118"/>
        <v>0</v>
      </c>
      <c r="BF1353" s="27"/>
      <c r="BG1353" s="27">
        <f t="shared" si="2119"/>
        <v>0</v>
      </c>
      <c r="BH1353" s="1"/>
      <c r="BI1353" s="1"/>
      <c r="BJ1353" s="1"/>
      <c r="BK1353" s="1"/>
      <c r="BL1353" s="1"/>
      <c r="BM1353" s="1"/>
      <c r="BN1353" s="1"/>
      <c r="BO1353" s="1"/>
      <c r="BP1353" s="1"/>
      <c r="BQ1353" s="1"/>
      <c r="BR1353" s="1"/>
      <c r="BS1353" s="38"/>
      <c r="BT1353" s="107">
        <f t="shared" si="2120"/>
        <v>0</v>
      </c>
      <c r="BU1353" s="108">
        <f t="shared" si="2121"/>
        <v>0</v>
      </c>
      <c r="BV1353" s="28">
        <f t="shared" si="2122"/>
        <v>0</v>
      </c>
      <c r="BW1353" s="28">
        <f t="shared" si="2123"/>
        <v>0</v>
      </c>
      <c r="BX1353" s="27"/>
      <c r="BY1353" s="27"/>
      <c r="BZ1353" s="38">
        <f t="shared" si="2124"/>
        <v>0</v>
      </c>
      <c r="CA1353" s="38">
        <f t="shared" si="2125"/>
        <v>0</v>
      </c>
      <c r="CB1353" s="38">
        <f t="shared" si="2126"/>
        <v>0</v>
      </c>
      <c r="CC1353" s="38">
        <f t="shared" si="2127"/>
        <v>0</v>
      </c>
      <c r="CD1353" s="38">
        <f t="shared" si="2128"/>
        <v>0</v>
      </c>
      <c r="CE1353" s="27"/>
      <c r="CF1353" s="27"/>
      <c r="CG1353" s="27"/>
      <c r="CH1353" s="27"/>
      <c r="CI1353" s="126"/>
      <c r="CJ1353" s="116"/>
      <c r="CK1353" s="27"/>
      <c r="CL1353" s="116"/>
      <c r="CM1353" s="27"/>
      <c r="CN1353" s="116"/>
      <c r="CO1353" s="27"/>
      <c r="CP1353" s="27"/>
      <c r="CQ1353" s="27">
        <f t="shared" si="2129"/>
        <v>0</v>
      </c>
      <c r="CR1353" s="27"/>
      <c r="CS1353" s="27">
        <f t="shared" si="2130"/>
        <v>0</v>
      </c>
      <c r="CT1353" s="27"/>
      <c r="CU1353" s="27"/>
      <c r="CV1353" s="86">
        <f t="shared" si="2131"/>
        <v>0</v>
      </c>
      <c r="CW1353" s="86">
        <f t="shared" si="2132"/>
        <v>0</v>
      </c>
    </row>
    <row r="1354" spans="2:101" customFormat="1" hidden="1" outlineLevel="2" x14ac:dyDescent="0.3">
      <c r="B1354" s="41">
        <f t="shared" si="2106"/>
        <v>861</v>
      </c>
      <c r="C1354" s="42"/>
      <c r="D1354" s="105"/>
      <c r="E1354" s="37"/>
      <c r="F1354" s="34"/>
      <c r="G1354" s="34"/>
      <c r="H1354" s="34"/>
      <c r="I1354" s="34"/>
      <c r="J1354" s="34"/>
      <c r="K1354" s="34"/>
      <c r="L1354" s="34"/>
      <c r="M1354" s="27"/>
      <c r="N1354" s="27"/>
      <c r="O1354" s="27"/>
      <c r="P1354" s="27"/>
      <c r="Q1354" s="27"/>
      <c r="R1354" s="27"/>
      <c r="S1354" s="28"/>
      <c r="T1354" s="28"/>
      <c r="U1354" s="28"/>
      <c r="V1354" s="28"/>
      <c r="W1354" s="28">
        <f t="shared" si="2113"/>
        <v>0</v>
      </c>
      <c r="X1354" s="27">
        <f t="shared" si="2105"/>
        <v>0</v>
      </c>
      <c r="Y1354" s="66"/>
      <c r="Z1354" s="67"/>
      <c r="AA1354" s="67"/>
      <c r="AB1354" s="67"/>
      <c r="AC1354" s="67"/>
      <c r="AD1354" s="67"/>
      <c r="AE1354" s="72">
        <f t="shared" si="2114"/>
        <v>0</v>
      </c>
      <c r="AF1354" s="67"/>
      <c r="AG1354" s="66"/>
      <c r="AH1354" s="67"/>
      <c r="AI1354" s="67"/>
      <c r="AJ1354" s="67"/>
      <c r="AK1354" s="68"/>
      <c r="AL1354" s="66"/>
      <c r="AM1354" s="64">
        <f t="shared" si="2107"/>
        <v>0</v>
      </c>
      <c r="AN1354" s="64">
        <f t="shared" si="2108"/>
        <v>0</v>
      </c>
      <c r="AO1354" s="64">
        <f t="shared" si="2109"/>
        <v>0</v>
      </c>
      <c r="AP1354" s="64">
        <f t="shared" si="2110"/>
        <v>0</v>
      </c>
      <c r="AQ1354" s="64">
        <f t="shared" si="2111"/>
        <v>0</v>
      </c>
      <c r="AR1354" s="64">
        <f t="shared" si="2112"/>
        <v>0</v>
      </c>
      <c r="AS1354" s="68"/>
      <c r="AT1354" s="78"/>
      <c r="AU1354" s="79"/>
      <c r="AV1354" s="79"/>
      <c r="AW1354" s="80"/>
      <c r="AX1354" s="106">
        <f t="shared" si="2115"/>
        <v>0</v>
      </c>
      <c r="AY1354" s="63"/>
      <c r="BA1354" s="36"/>
      <c r="BB1354" s="27">
        <f t="shared" si="2116"/>
        <v>0</v>
      </c>
      <c r="BC1354" s="27">
        <f t="shared" si="2117"/>
        <v>0</v>
      </c>
      <c r="BD1354" s="27"/>
      <c r="BE1354" s="27">
        <f t="shared" si="2118"/>
        <v>0</v>
      </c>
      <c r="BF1354" s="27"/>
      <c r="BG1354" s="27">
        <f t="shared" si="2119"/>
        <v>0</v>
      </c>
      <c r="BH1354" s="1"/>
      <c r="BI1354" s="1"/>
      <c r="BJ1354" s="1"/>
      <c r="BK1354" s="1"/>
      <c r="BL1354" s="1"/>
      <c r="BM1354" s="1"/>
      <c r="BN1354" s="1"/>
      <c r="BO1354" s="1"/>
      <c r="BP1354" s="1"/>
      <c r="BQ1354" s="1"/>
      <c r="BR1354" s="1"/>
      <c r="BS1354" s="38"/>
      <c r="BT1354" s="107">
        <f t="shared" si="2120"/>
        <v>0</v>
      </c>
      <c r="BU1354" s="108">
        <f t="shared" si="2121"/>
        <v>0</v>
      </c>
      <c r="BV1354" s="28">
        <f t="shared" si="2122"/>
        <v>0</v>
      </c>
      <c r="BW1354" s="28">
        <f t="shared" si="2123"/>
        <v>0</v>
      </c>
      <c r="BX1354" s="27"/>
      <c r="BY1354" s="27"/>
      <c r="BZ1354" s="38">
        <f t="shared" si="2124"/>
        <v>0</v>
      </c>
      <c r="CA1354" s="38">
        <f t="shared" si="2125"/>
        <v>0</v>
      </c>
      <c r="CB1354" s="38">
        <f t="shared" si="2126"/>
        <v>0</v>
      </c>
      <c r="CC1354" s="38">
        <f t="shared" si="2127"/>
        <v>0</v>
      </c>
      <c r="CD1354" s="38">
        <f t="shared" si="2128"/>
        <v>0</v>
      </c>
      <c r="CE1354" s="27"/>
      <c r="CF1354" s="27"/>
      <c r="CG1354" s="27"/>
      <c r="CH1354" s="27"/>
      <c r="CI1354" s="126"/>
      <c r="CJ1354" s="116"/>
      <c r="CK1354" s="27"/>
      <c r="CL1354" s="116"/>
      <c r="CM1354" s="27"/>
      <c r="CN1354" s="116"/>
      <c r="CO1354" s="27"/>
      <c r="CP1354" s="27"/>
      <c r="CQ1354" s="27">
        <f t="shared" si="2129"/>
        <v>0</v>
      </c>
      <c r="CR1354" s="27"/>
      <c r="CS1354" s="27">
        <f t="shared" si="2130"/>
        <v>0</v>
      </c>
      <c r="CT1354" s="27"/>
      <c r="CU1354" s="27"/>
      <c r="CV1354" s="86">
        <f t="shared" si="2131"/>
        <v>0</v>
      </c>
      <c r="CW1354" s="86">
        <f t="shared" si="2132"/>
        <v>0</v>
      </c>
    </row>
    <row r="1355" spans="2:101" customFormat="1" hidden="1" outlineLevel="2" x14ac:dyDescent="0.3">
      <c r="B1355" s="41">
        <f t="shared" si="2106"/>
        <v>862</v>
      </c>
      <c r="C1355" s="42"/>
      <c r="D1355" s="105"/>
      <c r="E1355" s="37"/>
      <c r="F1355" s="34"/>
      <c r="G1355" s="34"/>
      <c r="H1355" s="34"/>
      <c r="I1355" s="34"/>
      <c r="J1355" s="34"/>
      <c r="K1355" s="34"/>
      <c r="L1355" s="34"/>
      <c r="M1355" s="27"/>
      <c r="N1355" s="27"/>
      <c r="O1355" s="27"/>
      <c r="P1355" s="27"/>
      <c r="Q1355" s="27"/>
      <c r="R1355" s="27"/>
      <c r="S1355" s="28"/>
      <c r="T1355" s="28"/>
      <c r="U1355" s="28"/>
      <c r="V1355" s="28"/>
      <c r="W1355" s="28">
        <f t="shared" si="2113"/>
        <v>0</v>
      </c>
      <c r="X1355" s="27">
        <f t="shared" si="2105"/>
        <v>0</v>
      </c>
      <c r="Y1355" s="66"/>
      <c r="Z1355" s="67"/>
      <c r="AA1355" s="67"/>
      <c r="AB1355" s="67"/>
      <c r="AC1355" s="67"/>
      <c r="AD1355" s="67"/>
      <c r="AE1355" s="72">
        <f t="shared" si="2114"/>
        <v>0</v>
      </c>
      <c r="AF1355" s="67"/>
      <c r="AG1355" s="66"/>
      <c r="AH1355" s="67"/>
      <c r="AI1355" s="67"/>
      <c r="AJ1355" s="67"/>
      <c r="AK1355" s="68"/>
      <c r="AL1355" s="66"/>
      <c r="AM1355" s="64">
        <f t="shared" si="2107"/>
        <v>0</v>
      </c>
      <c r="AN1355" s="64">
        <f t="shared" si="2108"/>
        <v>0</v>
      </c>
      <c r="AO1355" s="64">
        <f t="shared" si="2109"/>
        <v>0</v>
      </c>
      <c r="AP1355" s="64">
        <f t="shared" si="2110"/>
        <v>0</v>
      </c>
      <c r="AQ1355" s="64">
        <f t="shared" si="2111"/>
        <v>0</v>
      </c>
      <c r="AR1355" s="64">
        <f t="shared" si="2112"/>
        <v>0</v>
      </c>
      <c r="AS1355" s="68"/>
      <c r="AT1355" s="78"/>
      <c r="AU1355" s="79"/>
      <c r="AV1355" s="79"/>
      <c r="AW1355" s="80"/>
      <c r="AX1355" s="106">
        <f t="shared" si="2115"/>
        <v>0</v>
      </c>
      <c r="AY1355" s="63"/>
      <c r="BA1355" s="36"/>
      <c r="BB1355" s="27">
        <f t="shared" si="2116"/>
        <v>0</v>
      </c>
      <c r="BC1355" s="27">
        <f t="shared" si="2117"/>
        <v>0</v>
      </c>
      <c r="BD1355" s="27"/>
      <c r="BE1355" s="27">
        <f t="shared" si="2118"/>
        <v>0</v>
      </c>
      <c r="BF1355" s="27"/>
      <c r="BG1355" s="27">
        <f t="shared" si="2119"/>
        <v>0</v>
      </c>
      <c r="BH1355" s="1"/>
      <c r="BI1355" s="1"/>
      <c r="BJ1355" s="1"/>
      <c r="BK1355" s="1"/>
      <c r="BL1355" s="1"/>
      <c r="BM1355" s="1"/>
      <c r="BN1355" s="1"/>
      <c r="BO1355" s="1"/>
      <c r="BP1355" s="1"/>
      <c r="BQ1355" s="1"/>
      <c r="BR1355" s="1"/>
      <c r="BS1355" s="38"/>
      <c r="BT1355" s="107">
        <f t="shared" si="2120"/>
        <v>0</v>
      </c>
      <c r="BU1355" s="108">
        <f t="shared" si="2121"/>
        <v>0</v>
      </c>
      <c r="BV1355" s="28">
        <f t="shared" si="2122"/>
        <v>0</v>
      </c>
      <c r="BW1355" s="28">
        <f t="shared" si="2123"/>
        <v>0</v>
      </c>
      <c r="BX1355" s="27"/>
      <c r="BY1355" s="27"/>
      <c r="BZ1355" s="38">
        <f t="shared" si="2124"/>
        <v>0</v>
      </c>
      <c r="CA1355" s="38">
        <f t="shared" si="2125"/>
        <v>0</v>
      </c>
      <c r="CB1355" s="38">
        <f t="shared" si="2126"/>
        <v>0</v>
      </c>
      <c r="CC1355" s="38">
        <f t="shared" si="2127"/>
        <v>0</v>
      </c>
      <c r="CD1355" s="38">
        <f t="shared" si="2128"/>
        <v>0</v>
      </c>
      <c r="CE1355" s="27"/>
      <c r="CF1355" s="27"/>
      <c r="CG1355" s="27"/>
      <c r="CH1355" s="27"/>
      <c r="CI1355" s="126"/>
      <c r="CJ1355" s="116"/>
      <c r="CK1355" s="27"/>
      <c r="CL1355" s="116"/>
      <c r="CM1355" s="27"/>
      <c r="CN1355" s="116"/>
      <c r="CO1355" s="27"/>
      <c r="CP1355" s="27"/>
      <c r="CQ1355" s="27">
        <f t="shared" si="2129"/>
        <v>0</v>
      </c>
      <c r="CR1355" s="27"/>
      <c r="CS1355" s="27">
        <f t="shared" si="2130"/>
        <v>0</v>
      </c>
      <c r="CT1355" s="27"/>
      <c r="CU1355" s="27"/>
      <c r="CV1355" s="86">
        <f t="shared" si="2131"/>
        <v>0</v>
      </c>
      <c r="CW1355" s="86">
        <f t="shared" si="2132"/>
        <v>0</v>
      </c>
    </row>
    <row r="1356" spans="2:101" customFormat="1" hidden="1" outlineLevel="2" x14ac:dyDescent="0.3">
      <c r="B1356" s="41">
        <f t="shared" si="2106"/>
        <v>863</v>
      </c>
      <c r="C1356" s="42"/>
      <c r="D1356" s="105"/>
      <c r="E1356" s="37"/>
      <c r="F1356" s="34"/>
      <c r="G1356" s="34"/>
      <c r="H1356" s="34"/>
      <c r="I1356" s="34"/>
      <c r="J1356" s="34"/>
      <c r="K1356" s="34"/>
      <c r="L1356" s="34"/>
      <c r="M1356" s="27"/>
      <c r="N1356" s="27"/>
      <c r="O1356" s="27"/>
      <c r="P1356" s="27"/>
      <c r="Q1356" s="27"/>
      <c r="R1356" s="27"/>
      <c r="S1356" s="28"/>
      <c r="T1356" s="28"/>
      <c r="U1356" s="28"/>
      <c r="V1356" s="28"/>
      <c r="W1356" s="28">
        <f t="shared" si="2113"/>
        <v>0</v>
      </c>
      <c r="X1356" s="27">
        <f t="shared" si="2105"/>
        <v>0</v>
      </c>
      <c r="Y1356" s="66"/>
      <c r="Z1356" s="67"/>
      <c r="AA1356" s="67"/>
      <c r="AB1356" s="67"/>
      <c r="AC1356" s="67"/>
      <c r="AD1356" s="67"/>
      <c r="AE1356" s="72">
        <f t="shared" si="2114"/>
        <v>0</v>
      </c>
      <c r="AF1356" s="67"/>
      <c r="AG1356" s="66"/>
      <c r="AH1356" s="67"/>
      <c r="AI1356" s="67"/>
      <c r="AJ1356" s="67"/>
      <c r="AK1356" s="68"/>
      <c r="AL1356" s="66"/>
      <c r="AM1356" s="64">
        <f t="shared" si="2107"/>
        <v>0</v>
      </c>
      <c r="AN1356" s="64">
        <f t="shared" si="2108"/>
        <v>0</v>
      </c>
      <c r="AO1356" s="64">
        <f t="shared" si="2109"/>
        <v>0</v>
      </c>
      <c r="AP1356" s="64">
        <f t="shared" si="2110"/>
        <v>0</v>
      </c>
      <c r="AQ1356" s="64">
        <f t="shared" si="2111"/>
        <v>0</v>
      </c>
      <c r="AR1356" s="64">
        <f t="shared" si="2112"/>
        <v>0</v>
      </c>
      <c r="AS1356" s="68"/>
      <c r="AT1356" s="78"/>
      <c r="AU1356" s="79"/>
      <c r="AV1356" s="79"/>
      <c r="AW1356" s="80"/>
      <c r="AX1356" s="106">
        <f t="shared" si="2115"/>
        <v>0</v>
      </c>
      <c r="AY1356" s="63"/>
      <c r="BA1356" s="36"/>
      <c r="BB1356" s="27">
        <f t="shared" si="2116"/>
        <v>0</v>
      </c>
      <c r="BC1356" s="27">
        <f t="shared" si="2117"/>
        <v>0</v>
      </c>
      <c r="BD1356" s="27"/>
      <c r="BE1356" s="27">
        <f t="shared" si="2118"/>
        <v>0</v>
      </c>
      <c r="BF1356" s="27"/>
      <c r="BG1356" s="27">
        <f t="shared" si="2119"/>
        <v>0</v>
      </c>
      <c r="BH1356" s="1"/>
      <c r="BI1356" s="1"/>
      <c r="BJ1356" s="1"/>
      <c r="BK1356" s="1"/>
      <c r="BL1356" s="1"/>
      <c r="BM1356" s="1"/>
      <c r="BN1356" s="1"/>
      <c r="BO1356" s="1"/>
      <c r="BP1356" s="1"/>
      <c r="BQ1356" s="1"/>
      <c r="BR1356" s="1"/>
      <c r="BS1356" s="38"/>
      <c r="BT1356" s="107">
        <f t="shared" si="2120"/>
        <v>0</v>
      </c>
      <c r="BU1356" s="108">
        <f t="shared" si="2121"/>
        <v>0</v>
      </c>
      <c r="BV1356" s="28">
        <f t="shared" si="2122"/>
        <v>0</v>
      </c>
      <c r="BW1356" s="28">
        <f t="shared" si="2123"/>
        <v>0</v>
      </c>
      <c r="BX1356" s="27"/>
      <c r="BY1356" s="27"/>
      <c r="BZ1356" s="38">
        <f t="shared" si="2124"/>
        <v>0</v>
      </c>
      <c r="CA1356" s="38">
        <f t="shared" si="2125"/>
        <v>0</v>
      </c>
      <c r="CB1356" s="38">
        <f t="shared" si="2126"/>
        <v>0</v>
      </c>
      <c r="CC1356" s="38">
        <f t="shared" si="2127"/>
        <v>0</v>
      </c>
      <c r="CD1356" s="38">
        <f t="shared" si="2128"/>
        <v>0</v>
      </c>
      <c r="CE1356" s="27"/>
      <c r="CF1356" s="27"/>
      <c r="CG1356" s="27"/>
      <c r="CH1356" s="27"/>
      <c r="CI1356" s="126"/>
      <c r="CJ1356" s="116"/>
      <c r="CK1356" s="27"/>
      <c r="CL1356" s="116"/>
      <c r="CM1356" s="27"/>
      <c r="CN1356" s="116"/>
      <c r="CO1356" s="27"/>
      <c r="CP1356" s="27"/>
      <c r="CQ1356" s="27">
        <f t="shared" si="2129"/>
        <v>0</v>
      </c>
      <c r="CR1356" s="27"/>
      <c r="CS1356" s="27">
        <f t="shared" si="2130"/>
        <v>0</v>
      </c>
      <c r="CT1356" s="27"/>
      <c r="CU1356" s="27"/>
      <c r="CV1356" s="86">
        <f t="shared" si="2131"/>
        <v>0</v>
      </c>
      <c r="CW1356" s="86">
        <f t="shared" si="2132"/>
        <v>0</v>
      </c>
    </row>
    <row r="1357" spans="2:101" customFormat="1" hidden="1" outlineLevel="2" x14ac:dyDescent="0.3">
      <c r="B1357" s="41">
        <f t="shared" si="2106"/>
        <v>864</v>
      </c>
      <c r="C1357" s="42"/>
      <c r="D1357" s="105"/>
      <c r="E1357" s="37"/>
      <c r="F1357" s="34"/>
      <c r="G1357" s="34"/>
      <c r="H1357" s="34"/>
      <c r="I1357" s="34"/>
      <c r="J1357" s="34"/>
      <c r="K1357" s="34"/>
      <c r="L1357" s="34"/>
      <c r="M1357" s="27"/>
      <c r="N1357" s="27"/>
      <c r="O1357" s="27"/>
      <c r="P1357" s="27"/>
      <c r="Q1357" s="27"/>
      <c r="R1357" s="27"/>
      <c r="S1357" s="28"/>
      <c r="T1357" s="28"/>
      <c r="U1357" s="28"/>
      <c r="V1357" s="28"/>
      <c r="W1357" s="28">
        <f t="shared" si="2113"/>
        <v>0</v>
      </c>
      <c r="X1357" s="27">
        <f t="shared" si="2105"/>
        <v>0</v>
      </c>
      <c r="Y1357" s="66"/>
      <c r="Z1357" s="67"/>
      <c r="AA1357" s="67"/>
      <c r="AB1357" s="67"/>
      <c r="AC1357" s="67"/>
      <c r="AD1357" s="67"/>
      <c r="AE1357" s="72">
        <f t="shared" si="2114"/>
        <v>0</v>
      </c>
      <c r="AF1357" s="67"/>
      <c r="AG1357" s="66"/>
      <c r="AH1357" s="67"/>
      <c r="AI1357" s="67"/>
      <c r="AJ1357" s="67"/>
      <c r="AK1357" s="68"/>
      <c r="AL1357" s="66"/>
      <c r="AM1357" s="64">
        <f t="shared" si="2107"/>
        <v>0</v>
      </c>
      <c r="AN1357" s="64">
        <f t="shared" si="2108"/>
        <v>0</v>
      </c>
      <c r="AO1357" s="64">
        <f t="shared" si="2109"/>
        <v>0</v>
      </c>
      <c r="AP1357" s="64">
        <f t="shared" si="2110"/>
        <v>0</v>
      </c>
      <c r="AQ1357" s="64">
        <f t="shared" si="2111"/>
        <v>0</v>
      </c>
      <c r="AR1357" s="64">
        <f t="shared" si="2112"/>
        <v>0</v>
      </c>
      <c r="AS1357" s="68"/>
      <c r="AT1357" s="78"/>
      <c r="AU1357" s="79"/>
      <c r="AV1357" s="79"/>
      <c r="AW1357" s="80"/>
      <c r="AX1357" s="106">
        <f t="shared" si="2115"/>
        <v>0</v>
      </c>
      <c r="AY1357" s="63"/>
      <c r="BA1357" s="36"/>
      <c r="BB1357" s="27">
        <f t="shared" si="2116"/>
        <v>0</v>
      </c>
      <c r="BC1357" s="27">
        <f t="shared" si="2117"/>
        <v>0</v>
      </c>
      <c r="BD1357" s="27"/>
      <c r="BE1357" s="27">
        <f t="shared" si="2118"/>
        <v>0</v>
      </c>
      <c r="BF1357" s="27"/>
      <c r="BG1357" s="27">
        <f t="shared" si="2119"/>
        <v>0</v>
      </c>
      <c r="BH1357" s="1"/>
      <c r="BI1357" s="1"/>
      <c r="BJ1357" s="1"/>
      <c r="BK1357" s="1"/>
      <c r="BL1357" s="1"/>
      <c r="BM1357" s="1"/>
      <c r="BN1357" s="1"/>
      <c r="BO1357" s="1"/>
      <c r="BP1357" s="1"/>
      <c r="BQ1357" s="1"/>
      <c r="BR1357" s="1"/>
      <c r="BS1357" s="38"/>
      <c r="BT1357" s="107">
        <f t="shared" si="2120"/>
        <v>0</v>
      </c>
      <c r="BU1357" s="108">
        <f t="shared" si="2121"/>
        <v>0</v>
      </c>
      <c r="BV1357" s="28">
        <f t="shared" si="2122"/>
        <v>0</v>
      </c>
      <c r="BW1357" s="28">
        <f t="shared" si="2123"/>
        <v>0</v>
      </c>
      <c r="BX1357" s="27"/>
      <c r="BY1357" s="27"/>
      <c r="BZ1357" s="38">
        <f t="shared" si="2124"/>
        <v>0</v>
      </c>
      <c r="CA1357" s="38">
        <f t="shared" si="2125"/>
        <v>0</v>
      </c>
      <c r="CB1357" s="38">
        <f t="shared" si="2126"/>
        <v>0</v>
      </c>
      <c r="CC1357" s="38">
        <f t="shared" si="2127"/>
        <v>0</v>
      </c>
      <c r="CD1357" s="38">
        <f t="shared" si="2128"/>
        <v>0</v>
      </c>
      <c r="CE1357" s="27"/>
      <c r="CF1357" s="27"/>
      <c r="CG1357" s="27"/>
      <c r="CH1357" s="27"/>
      <c r="CI1357" s="126"/>
      <c r="CJ1357" s="116"/>
      <c r="CK1357" s="27"/>
      <c r="CL1357" s="116"/>
      <c r="CM1357" s="27"/>
      <c r="CN1357" s="116"/>
      <c r="CO1357" s="27"/>
      <c r="CP1357" s="27"/>
      <c r="CQ1357" s="27">
        <f t="shared" si="2129"/>
        <v>0</v>
      </c>
      <c r="CR1357" s="27"/>
      <c r="CS1357" s="27">
        <f t="shared" si="2130"/>
        <v>0</v>
      </c>
      <c r="CT1357" s="27"/>
      <c r="CU1357" s="27"/>
      <c r="CV1357" s="86">
        <f t="shared" si="2131"/>
        <v>0</v>
      </c>
      <c r="CW1357" s="86">
        <f t="shared" si="2132"/>
        <v>0</v>
      </c>
    </row>
    <row r="1358" spans="2:101" customFormat="1" hidden="1" outlineLevel="2" x14ac:dyDescent="0.3">
      <c r="B1358" s="41">
        <f t="shared" si="2106"/>
        <v>865</v>
      </c>
      <c r="C1358" s="42"/>
      <c r="D1358" s="105"/>
      <c r="E1358" s="37"/>
      <c r="F1358" s="34"/>
      <c r="G1358" s="34"/>
      <c r="H1358" s="34"/>
      <c r="I1358" s="34"/>
      <c r="J1358" s="34"/>
      <c r="K1358" s="34"/>
      <c r="L1358" s="34"/>
      <c r="M1358" s="27"/>
      <c r="N1358" s="27"/>
      <c r="O1358" s="27"/>
      <c r="P1358" s="27"/>
      <c r="Q1358" s="27"/>
      <c r="R1358" s="27"/>
      <c r="S1358" s="28"/>
      <c r="T1358" s="28"/>
      <c r="U1358" s="28"/>
      <c r="V1358" s="28"/>
      <c r="W1358" s="28">
        <f t="shared" si="2113"/>
        <v>0</v>
      </c>
      <c r="X1358" s="27">
        <f t="shared" si="2105"/>
        <v>0</v>
      </c>
      <c r="Y1358" s="66"/>
      <c r="Z1358" s="67"/>
      <c r="AA1358" s="67"/>
      <c r="AB1358" s="67"/>
      <c r="AC1358" s="67"/>
      <c r="AD1358" s="67"/>
      <c r="AE1358" s="72">
        <f t="shared" si="2114"/>
        <v>0</v>
      </c>
      <c r="AF1358" s="67"/>
      <c r="AG1358" s="66"/>
      <c r="AH1358" s="67"/>
      <c r="AI1358" s="67"/>
      <c r="AJ1358" s="67"/>
      <c r="AK1358" s="68"/>
      <c r="AL1358" s="66"/>
      <c r="AM1358" s="64">
        <f t="shared" si="2107"/>
        <v>0</v>
      </c>
      <c r="AN1358" s="64">
        <f t="shared" si="2108"/>
        <v>0</v>
      </c>
      <c r="AO1358" s="64">
        <f t="shared" si="2109"/>
        <v>0</v>
      </c>
      <c r="AP1358" s="64">
        <f t="shared" si="2110"/>
        <v>0</v>
      </c>
      <c r="AQ1358" s="64">
        <f t="shared" si="2111"/>
        <v>0</v>
      </c>
      <c r="AR1358" s="64">
        <f t="shared" si="2112"/>
        <v>0</v>
      </c>
      <c r="AS1358" s="68"/>
      <c r="AT1358" s="78"/>
      <c r="AU1358" s="79"/>
      <c r="AV1358" s="79"/>
      <c r="AW1358" s="80"/>
      <c r="AX1358" s="106">
        <f t="shared" si="2115"/>
        <v>0</v>
      </c>
      <c r="AY1358" s="63"/>
      <c r="BA1358" s="36"/>
      <c r="BB1358" s="27">
        <f t="shared" si="2116"/>
        <v>0</v>
      </c>
      <c r="BC1358" s="27">
        <f t="shared" si="2117"/>
        <v>0</v>
      </c>
      <c r="BD1358" s="27"/>
      <c r="BE1358" s="27">
        <f t="shared" si="2118"/>
        <v>0</v>
      </c>
      <c r="BF1358" s="27"/>
      <c r="BG1358" s="27">
        <f t="shared" si="2119"/>
        <v>0</v>
      </c>
      <c r="BH1358" s="1"/>
      <c r="BI1358" s="1"/>
      <c r="BJ1358" s="1"/>
      <c r="BK1358" s="1"/>
      <c r="BL1358" s="1"/>
      <c r="BM1358" s="1"/>
      <c r="BN1358" s="1"/>
      <c r="BO1358" s="1"/>
      <c r="BP1358" s="1"/>
      <c r="BQ1358" s="1"/>
      <c r="BR1358" s="1"/>
      <c r="BS1358" s="38"/>
      <c r="BT1358" s="107">
        <f t="shared" si="2120"/>
        <v>0</v>
      </c>
      <c r="BU1358" s="108">
        <f t="shared" si="2121"/>
        <v>0</v>
      </c>
      <c r="BV1358" s="28">
        <f t="shared" si="2122"/>
        <v>0</v>
      </c>
      <c r="BW1358" s="28">
        <f t="shared" si="2123"/>
        <v>0</v>
      </c>
      <c r="BX1358" s="27"/>
      <c r="BY1358" s="27"/>
      <c r="BZ1358" s="38">
        <f t="shared" si="2124"/>
        <v>0</v>
      </c>
      <c r="CA1358" s="38">
        <f t="shared" si="2125"/>
        <v>0</v>
      </c>
      <c r="CB1358" s="38">
        <f t="shared" si="2126"/>
        <v>0</v>
      </c>
      <c r="CC1358" s="38">
        <f t="shared" si="2127"/>
        <v>0</v>
      </c>
      <c r="CD1358" s="38">
        <f t="shared" si="2128"/>
        <v>0</v>
      </c>
      <c r="CE1358" s="27"/>
      <c r="CF1358" s="27"/>
      <c r="CG1358" s="27"/>
      <c r="CH1358" s="27"/>
      <c r="CI1358" s="126"/>
      <c r="CJ1358" s="116"/>
      <c r="CK1358" s="27"/>
      <c r="CL1358" s="116"/>
      <c r="CM1358" s="27"/>
      <c r="CN1358" s="116"/>
      <c r="CO1358" s="27"/>
      <c r="CP1358" s="27"/>
      <c r="CQ1358" s="27">
        <f t="shared" si="2129"/>
        <v>0</v>
      </c>
      <c r="CR1358" s="27"/>
      <c r="CS1358" s="27">
        <f t="shared" si="2130"/>
        <v>0</v>
      </c>
      <c r="CT1358" s="27"/>
      <c r="CU1358" s="27"/>
      <c r="CV1358" s="86">
        <f t="shared" si="2131"/>
        <v>0</v>
      </c>
      <c r="CW1358" s="86">
        <f t="shared" si="2132"/>
        <v>0</v>
      </c>
    </row>
    <row r="1359" spans="2:101" customFormat="1" hidden="1" outlineLevel="2" x14ac:dyDescent="0.3">
      <c r="B1359" s="41">
        <f t="shared" si="2106"/>
        <v>866</v>
      </c>
      <c r="C1359" s="42"/>
      <c r="D1359" s="105"/>
      <c r="E1359" s="37"/>
      <c r="F1359" s="34"/>
      <c r="G1359" s="34"/>
      <c r="H1359" s="34"/>
      <c r="I1359" s="34"/>
      <c r="J1359" s="34"/>
      <c r="K1359" s="34"/>
      <c r="L1359" s="34"/>
      <c r="M1359" s="27"/>
      <c r="N1359" s="27"/>
      <c r="O1359" s="27"/>
      <c r="P1359" s="27"/>
      <c r="Q1359" s="27"/>
      <c r="R1359" s="27"/>
      <c r="S1359" s="28"/>
      <c r="T1359" s="28"/>
      <c r="U1359" s="28"/>
      <c r="V1359" s="28"/>
      <c r="W1359" s="28">
        <f t="shared" si="2113"/>
        <v>0</v>
      </c>
      <c r="X1359" s="27">
        <f t="shared" si="2105"/>
        <v>0</v>
      </c>
      <c r="Y1359" s="66"/>
      <c r="Z1359" s="67"/>
      <c r="AA1359" s="67"/>
      <c r="AB1359" s="67"/>
      <c r="AC1359" s="67"/>
      <c r="AD1359" s="67"/>
      <c r="AE1359" s="72">
        <f t="shared" si="2114"/>
        <v>0</v>
      </c>
      <c r="AF1359" s="67"/>
      <c r="AG1359" s="66"/>
      <c r="AH1359" s="67"/>
      <c r="AI1359" s="67"/>
      <c r="AJ1359" s="67"/>
      <c r="AK1359" s="68"/>
      <c r="AL1359" s="66"/>
      <c r="AM1359" s="64">
        <f t="shared" si="2107"/>
        <v>0</v>
      </c>
      <c r="AN1359" s="64">
        <f t="shared" si="2108"/>
        <v>0</v>
      </c>
      <c r="AO1359" s="64">
        <f t="shared" si="2109"/>
        <v>0</v>
      </c>
      <c r="AP1359" s="64">
        <f t="shared" si="2110"/>
        <v>0</v>
      </c>
      <c r="AQ1359" s="64">
        <f t="shared" si="2111"/>
        <v>0</v>
      </c>
      <c r="AR1359" s="64">
        <f t="shared" si="2112"/>
        <v>0</v>
      </c>
      <c r="AS1359" s="68"/>
      <c r="AT1359" s="78"/>
      <c r="AU1359" s="79"/>
      <c r="AV1359" s="79"/>
      <c r="AW1359" s="80"/>
      <c r="AX1359" s="106">
        <f t="shared" si="2115"/>
        <v>0</v>
      </c>
      <c r="AY1359" s="63"/>
      <c r="BA1359" s="36"/>
      <c r="BB1359" s="27">
        <f t="shared" si="2116"/>
        <v>0</v>
      </c>
      <c r="BC1359" s="27">
        <f t="shared" si="2117"/>
        <v>0</v>
      </c>
      <c r="BD1359" s="27"/>
      <c r="BE1359" s="27">
        <f t="shared" si="2118"/>
        <v>0</v>
      </c>
      <c r="BF1359" s="27"/>
      <c r="BG1359" s="27">
        <f t="shared" si="2119"/>
        <v>0</v>
      </c>
      <c r="BH1359" s="1"/>
      <c r="BI1359" s="1"/>
      <c r="BJ1359" s="1"/>
      <c r="BK1359" s="1"/>
      <c r="BL1359" s="1"/>
      <c r="BM1359" s="1"/>
      <c r="BN1359" s="1"/>
      <c r="BO1359" s="1"/>
      <c r="BP1359" s="1"/>
      <c r="BQ1359" s="1"/>
      <c r="BR1359" s="1"/>
      <c r="BS1359" s="38"/>
      <c r="BT1359" s="107">
        <f t="shared" si="2120"/>
        <v>0</v>
      </c>
      <c r="BU1359" s="108">
        <f t="shared" si="2121"/>
        <v>0</v>
      </c>
      <c r="BV1359" s="28">
        <f t="shared" si="2122"/>
        <v>0</v>
      </c>
      <c r="BW1359" s="28">
        <f t="shared" si="2123"/>
        <v>0</v>
      </c>
      <c r="BX1359" s="27"/>
      <c r="BY1359" s="27"/>
      <c r="BZ1359" s="38">
        <f t="shared" si="2124"/>
        <v>0</v>
      </c>
      <c r="CA1359" s="38">
        <f t="shared" si="2125"/>
        <v>0</v>
      </c>
      <c r="CB1359" s="38">
        <f t="shared" si="2126"/>
        <v>0</v>
      </c>
      <c r="CC1359" s="38">
        <f t="shared" si="2127"/>
        <v>0</v>
      </c>
      <c r="CD1359" s="38">
        <f t="shared" si="2128"/>
        <v>0</v>
      </c>
      <c r="CE1359" s="27"/>
      <c r="CF1359" s="27"/>
      <c r="CG1359" s="27"/>
      <c r="CH1359" s="27"/>
      <c r="CI1359" s="126"/>
      <c r="CJ1359" s="116"/>
      <c r="CK1359" s="27"/>
      <c r="CL1359" s="116"/>
      <c r="CM1359" s="27"/>
      <c r="CN1359" s="116"/>
      <c r="CO1359" s="27"/>
      <c r="CP1359" s="27"/>
      <c r="CQ1359" s="27">
        <f t="shared" si="2129"/>
        <v>0</v>
      </c>
      <c r="CR1359" s="27"/>
      <c r="CS1359" s="27">
        <f t="shared" si="2130"/>
        <v>0</v>
      </c>
      <c r="CT1359" s="27"/>
      <c r="CU1359" s="27"/>
      <c r="CV1359" s="86">
        <f t="shared" si="2131"/>
        <v>0</v>
      </c>
      <c r="CW1359" s="86">
        <f t="shared" si="2132"/>
        <v>0</v>
      </c>
    </row>
    <row r="1360" spans="2:101" customFormat="1" hidden="1" outlineLevel="2" x14ac:dyDescent="0.3">
      <c r="B1360" s="41">
        <f t="shared" si="2106"/>
        <v>867</v>
      </c>
      <c r="C1360" s="42"/>
      <c r="D1360" s="105"/>
      <c r="E1360" s="37"/>
      <c r="F1360" s="34"/>
      <c r="G1360" s="34"/>
      <c r="H1360" s="34"/>
      <c r="I1360" s="34"/>
      <c r="J1360" s="34"/>
      <c r="K1360" s="34"/>
      <c r="L1360" s="34"/>
      <c r="M1360" s="27"/>
      <c r="N1360" s="27"/>
      <c r="O1360" s="27"/>
      <c r="P1360" s="27"/>
      <c r="Q1360" s="27"/>
      <c r="R1360" s="27"/>
      <c r="S1360" s="28"/>
      <c r="T1360" s="28"/>
      <c r="U1360" s="28"/>
      <c r="V1360" s="28"/>
      <c r="W1360" s="28">
        <f t="shared" si="2113"/>
        <v>0</v>
      </c>
      <c r="X1360" s="27">
        <f t="shared" si="2105"/>
        <v>0</v>
      </c>
      <c r="Y1360" s="66"/>
      <c r="Z1360" s="67"/>
      <c r="AA1360" s="67"/>
      <c r="AB1360" s="67"/>
      <c r="AC1360" s="67"/>
      <c r="AD1360" s="67"/>
      <c r="AE1360" s="72">
        <f t="shared" si="2114"/>
        <v>0</v>
      </c>
      <c r="AF1360" s="67"/>
      <c r="AG1360" s="66"/>
      <c r="AH1360" s="67"/>
      <c r="AI1360" s="67"/>
      <c r="AJ1360" s="67"/>
      <c r="AK1360" s="68"/>
      <c r="AL1360" s="66"/>
      <c r="AM1360" s="64">
        <f t="shared" si="2107"/>
        <v>0</v>
      </c>
      <c r="AN1360" s="64">
        <f t="shared" si="2108"/>
        <v>0</v>
      </c>
      <c r="AO1360" s="64">
        <f t="shared" si="2109"/>
        <v>0</v>
      </c>
      <c r="AP1360" s="64">
        <f t="shared" si="2110"/>
        <v>0</v>
      </c>
      <c r="AQ1360" s="64">
        <f t="shared" si="2111"/>
        <v>0</v>
      </c>
      <c r="AR1360" s="64">
        <f t="shared" si="2112"/>
        <v>0</v>
      </c>
      <c r="AS1360" s="68"/>
      <c r="AT1360" s="78"/>
      <c r="AU1360" s="79"/>
      <c r="AV1360" s="79"/>
      <c r="AW1360" s="80"/>
      <c r="AX1360" s="106">
        <f t="shared" si="2115"/>
        <v>0</v>
      </c>
      <c r="AY1360" s="63"/>
      <c r="BA1360" s="36"/>
      <c r="BB1360" s="27">
        <f t="shared" si="2116"/>
        <v>0</v>
      </c>
      <c r="BC1360" s="27">
        <f t="shared" si="2117"/>
        <v>0</v>
      </c>
      <c r="BD1360" s="27"/>
      <c r="BE1360" s="27">
        <f t="shared" si="2118"/>
        <v>0</v>
      </c>
      <c r="BF1360" s="27"/>
      <c r="BG1360" s="27">
        <f t="shared" si="2119"/>
        <v>0</v>
      </c>
      <c r="BH1360" s="1"/>
      <c r="BI1360" s="1"/>
      <c r="BJ1360" s="1"/>
      <c r="BK1360" s="1"/>
      <c r="BL1360" s="1"/>
      <c r="BM1360" s="1"/>
      <c r="BN1360" s="1"/>
      <c r="BO1360" s="1"/>
      <c r="BP1360" s="1"/>
      <c r="BQ1360" s="1"/>
      <c r="BR1360" s="1"/>
      <c r="BS1360" s="38"/>
      <c r="BT1360" s="107">
        <f t="shared" si="2120"/>
        <v>0</v>
      </c>
      <c r="BU1360" s="108">
        <f t="shared" si="2121"/>
        <v>0</v>
      </c>
      <c r="BV1360" s="28">
        <f t="shared" si="2122"/>
        <v>0</v>
      </c>
      <c r="BW1360" s="28">
        <f t="shared" si="2123"/>
        <v>0</v>
      </c>
      <c r="BX1360" s="27"/>
      <c r="BY1360" s="27"/>
      <c r="BZ1360" s="38">
        <f t="shared" si="2124"/>
        <v>0</v>
      </c>
      <c r="CA1360" s="38">
        <f t="shared" si="2125"/>
        <v>0</v>
      </c>
      <c r="CB1360" s="38">
        <f t="shared" si="2126"/>
        <v>0</v>
      </c>
      <c r="CC1360" s="38">
        <f t="shared" si="2127"/>
        <v>0</v>
      </c>
      <c r="CD1360" s="38">
        <f t="shared" si="2128"/>
        <v>0</v>
      </c>
      <c r="CE1360" s="27"/>
      <c r="CF1360" s="27"/>
      <c r="CG1360" s="27"/>
      <c r="CH1360" s="27"/>
      <c r="CI1360" s="126"/>
      <c r="CJ1360" s="116"/>
      <c r="CK1360" s="27"/>
      <c r="CL1360" s="116"/>
      <c r="CM1360" s="27"/>
      <c r="CN1360" s="116"/>
      <c r="CO1360" s="27"/>
      <c r="CP1360" s="27"/>
      <c r="CQ1360" s="27">
        <f t="shared" si="2129"/>
        <v>0</v>
      </c>
      <c r="CR1360" s="27"/>
      <c r="CS1360" s="27">
        <f t="shared" si="2130"/>
        <v>0</v>
      </c>
      <c r="CT1360" s="27"/>
      <c r="CU1360" s="27"/>
      <c r="CV1360" s="86">
        <f t="shared" si="2131"/>
        <v>0</v>
      </c>
      <c r="CW1360" s="86">
        <f t="shared" si="2132"/>
        <v>0</v>
      </c>
    </row>
    <row r="1361" spans="2:101" customFormat="1" hidden="1" outlineLevel="2" x14ac:dyDescent="0.3">
      <c r="B1361" s="41">
        <f t="shared" si="2106"/>
        <v>868</v>
      </c>
      <c r="C1361" s="42"/>
      <c r="D1361" s="105"/>
      <c r="E1361" s="37"/>
      <c r="F1361" s="34"/>
      <c r="G1361" s="34"/>
      <c r="H1361" s="34"/>
      <c r="I1361" s="34"/>
      <c r="J1361" s="34"/>
      <c r="K1361" s="34"/>
      <c r="L1361" s="34"/>
      <c r="M1361" s="27"/>
      <c r="N1361" s="27"/>
      <c r="O1361" s="27"/>
      <c r="P1361" s="27"/>
      <c r="Q1361" s="27"/>
      <c r="R1361" s="27"/>
      <c r="S1361" s="28"/>
      <c r="T1361" s="28"/>
      <c r="U1361" s="28"/>
      <c r="V1361" s="28"/>
      <c r="W1361" s="28">
        <f t="shared" si="2113"/>
        <v>0</v>
      </c>
      <c r="X1361" s="27">
        <f t="shared" si="2105"/>
        <v>0</v>
      </c>
      <c r="Y1361" s="66"/>
      <c r="Z1361" s="67"/>
      <c r="AA1361" s="67"/>
      <c r="AB1361" s="67"/>
      <c r="AC1361" s="67"/>
      <c r="AD1361" s="67"/>
      <c r="AE1361" s="72">
        <f t="shared" si="2114"/>
        <v>0</v>
      </c>
      <c r="AF1361" s="67"/>
      <c r="AG1361" s="66"/>
      <c r="AH1361" s="67"/>
      <c r="AI1361" s="67"/>
      <c r="AJ1361" s="67"/>
      <c r="AK1361" s="68"/>
      <c r="AL1361" s="66"/>
      <c r="AM1361" s="64">
        <f t="shared" si="2107"/>
        <v>0</v>
      </c>
      <c r="AN1361" s="64">
        <f t="shared" si="2108"/>
        <v>0</v>
      </c>
      <c r="AO1361" s="64">
        <f t="shared" si="2109"/>
        <v>0</v>
      </c>
      <c r="AP1361" s="64">
        <f t="shared" si="2110"/>
        <v>0</v>
      </c>
      <c r="AQ1361" s="64">
        <f t="shared" si="2111"/>
        <v>0</v>
      </c>
      <c r="AR1361" s="64">
        <f t="shared" si="2112"/>
        <v>0</v>
      </c>
      <c r="AS1361" s="68"/>
      <c r="AT1361" s="78"/>
      <c r="AU1361" s="79"/>
      <c r="AV1361" s="79"/>
      <c r="AW1361" s="80"/>
      <c r="AX1361" s="106">
        <f t="shared" si="2115"/>
        <v>0</v>
      </c>
      <c r="AY1361" s="63"/>
      <c r="BA1361" s="36"/>
      <c r="BB1361" s="27">
        <f t="shared" si="2116"/>
        <v>0</v>
      </c>
      <c r="BC1361" s="27">
        <f t="shared" si="2117"/>
        <v>0</v>
      </c>
      <c r="BD1361" s="27"/>
      <c r="BE1361" s="27">
        <f t="shared" si="2118"/>
        <v>0</v>
      </c>
      <c r="BF1361" s="27"/>
      <c r="BG1361" s="27">
        <f t="shared" si="2119"/>
        <v>0</v>
      </c>
      <c r="BH1361" s="1"/>
      <c r="BI1361" s="1"/>
      <c r="BJ1361" s="1"/>
      <c r="BK1361" s="1"/>
      <c r="BL1361" s="1"/>
      <c r="BM1361" s="1"/>
      <c r="BN1361" s="1"/>
      <c r="BO1361" s="1"/>
      <c r="BP1361" s="1"/>
      <c r="BQ1361" s="1"/>
      <c r="BR1361" s="1"/>
      <c r="BS1361" s="38"/>
      <c r="BT1361" s="107">
        <f t="shared" si="2120"/>
        <v>0</v>
      </c>
      <c r="BU1361" s="108">
        <f t="shared" si="2121"/>
        <v>0</v>
      </c>
      <c r="BV1361" s="28">
        <f t="shared" si="2122"/>
        <v>0</v>
      </c>
      <c r="BW1361" s="28">
        <f t="shared" si="2123"/>
        <v>0</v>
      </c>
      <c r="BX1361" s="27"/>
      <c r="BY1361" s="27"/>
      <c r="BZ1361" s="38">
        <f t="shared" si="2124"/>
        <v>0</v>
      </c>
      <c r="CA1361" s="38">
        <f t="shared" si="2125"/>
        <v>0</v>
      </c>
      <c r="CB1361" s="38">
        <f t="shared" si="2126"/>
        <v>0</v>
      </c>
      <c r="CC1361" s="38">
        <f t="shared" si="2127"/>
        <v>0</v>
      </c>
      <c r="CD1361" s="38">
        <f t="shared" si="2128"/>
        <v>0</v>
      </c>
      <c r="CE1361" s="27"/>
      <c r="CF1361" s="27"/>
      <c r="CG1361" s="27"/>
      <c r="CH1361" s="27"/>
      <c r="CI1361" s="126"/>
      <c r="CJ1361" s="116"/>
      <c r="CK1361" s="27"/>
      <c r="CL1361" s="116"/>
      <c r="CM1361" s="27"/>
      <c r="CN1361" s="116"/>
      <c r="CO1361" s="27"/>
      <c r="CP1361" s="27"/>
      <c r="CQ1361" s="27">
        <f t="shared" si="2129"/>
        <v>0</v>
      </c>
      <c r="CR1361" s="27"/>
      <c r="CS1361" s="27">
        <f t="shared" si="2130"/>
        <v>0</v>
      </c>
      <c r="CT1361" s="27"/>
      <c r="CU1361" s="27"/>
      <c r="CV1361" s="86">
        <f t="shared" si="2131"/>
        <v>0</v>
      </c>
      <c r="CW1361" s="86">
        <f t="shared" si="2132"/>
        <v>0</v>
      </c>
    </row>
    <row r="1362" spans="2:101" customFormat="1" hidden="1" outlineLevel="2" x14ac:dyDescent="0.3">
      <c r="B1362" s="41">
        <f t="shared" si="2106"/>
        <v>869</v>
      </c>
      <c r="C1362" s="42"/>
      <c r="D1362" s="105"/>
      <c r="E1362" s="37"/>
      <c r="F1362" s="34"/>
      <c r="G1362" s="34"/>
      <c r="H1362" s="34"/>
      <c r="I1362" s="34"/>
      <c r="J1362" s="34"/>
      <c r="K1362" s="34"/>
      <c r="L1362" s="34"/>
      <c r="M1362" s="27"/>
      <c r="N1362" s="27"/>
      <c r="O1362" s="27"/>
      <c r="P1362" s="27"/>
      <c r="Q1362" s="27"/>
      <c r="R1362" s="27"/>
      <c r="S1362" s="28"/>
      <c r="T1362" s="28"/>
      <c r="U1362" s="28"/>
      <c r="V1362" s="28"/>
      <c r="W1362" s="28">
        <f t="shared" si="2113"/>
        <v>0</v>
      </c>
      <c r="X1362" s="27">
        <f t="shared" si="2105"/>
        <v>0</v>
      </c>
      <c r="Y1362" s="66"/>
      <c r="Z1362" s="67"/>
      <c r="AA1362" s="67"/>
      <c r="AB1362" s="67"/>
      <c r="AC1362" s="67"/>
      <c r="AD1362" s="67"/>
      <c r="AE1362" s="72">
        <f t="shared" si="2114"/>
        <v>0</v>
      </c>
      <c r="AF1362" s="67"/>
      <c r="AG1362" s="66"/>
      <c r="AH1362" s="67"/>
      <c r="AI1362" s="67"/>
      <c r="AJ1362" s="67"/>
      <c r="AK1362" s="68"/>
      <c r="AL1362" s="66"/>
      <c r="AM1362" s="64">
        <f t="shared" si="2107"/>
        <v>0</v>
      </c>
      <c r="AN1362" s="64">
        <f t="shared" si="2108"/>
        <v>0</v>
      </c>
      <c r="AO1362" s="64">
        <f t="shared" si="2109"/>
        <v>0</v>
      </c>
      <c r="AP1362" s="64">
        <f t="shared" si="2110"/>
        <v>0</v>
      </c>
      <c r="AQ1362" s="64">
        <f t="shared" si="2111"/>
        <v>0</v>
      </c>
      <c r="AR1362" s="64">
        <f t="shared" si="2112"/>
        <v>0</v>
      </c>
      <c r="AS1362" s="68"/>
      <c r="AT1362" s="78"/>
      <c r="AU1362" s="79"/>
      <c r="AV1362" s="79"/>
      <c r="AW1362" s="80"/>
      <c r="AX1362" s="106">
        <f t="shared" si="2115"/>
        <v>0</v>
      </c>
      <c r="AY1362" s="63"/>
      <c r="BA1362" s="36"/>
      <c r="BB1362" s="27">
        <f t="shared" si="2116"/>
        <v>0</v>
      </c>
      <c r="BC1362" s="27">
        <f t="shared" si="2117"/>
        <v>0</v>
      </c>
      <c r="BD1362" s="27"/>
      <c r="BE1362" s="27">
        <f t="shared" si="2118"/>
        <v>0</v>
      </c>
      <c r="BF1362" s="27"/>
      <c r="BG1362" s="27">
        <f t="shared" si="2119"/>
        <v>0</v>
      </c>
      <c r="BH1362" s="1"/>
      <c r="BI1362" s="1"/>
      <c r="BJ1362" s="1"/>
      <c r="BK1362" s="1"/>
      <c r="BL1362" s="1"/>
      <c r="BM1362" s="1"/>
      <c r="BN1362" s="1"/>
      <c r="BO1362" s="1"/>
      <c r="BP1362" s="1"/>
      <c r="BQ1362" s="1"/>
      <c r="BR1362" s="1"/>
      <c r="BS1362" s="38"/>
      <c r="BT1362" s="107">
        <f t="shared" si="2120"/>
        <v>0</v>
      </c>
      <c r="BU1362" s="108">
        <f t="shared" si="2121"/>
        <v>0</v>
      </c>
      <c r="BV1362" s="28">
        <f t="shared" si="2122"/>
        <v>0</v>
      </c>
      <c r="BW1362" s="28">
        <f t="shared" si="2123"/>
        <v>0</v>
      </c>
      <c r="BX1362" s="27"/>
      <c r="BY1362" s="27"/>
      <c r="BZ1362" s="38">
        <f t="shared" si="2124"/>
        <v>0</v>
      </c>
      <c r="CA1362" s="38">
        <f t="shared" si="2125"/>
        <v>0</v>
      </c>
      <c r="CB1362" s="38">
        <f t="shared" si="2126"/>
        <v>0</v>
      </c>
      <c r="CC1362" s="38">
        <f t="shared" si="2127"/>
        <v>0</v>
      </c>
      <c r="CD1362" s="38">
        <f t="shared" si="2128"/>
        <v>0</v>
      </c>
      <c r="CE1362" s="27"/>
      <c r="CF1362" s="27"/>
      <c r="CG1362" s="27"/>
      <c r="CH1362" s="27"/>
      <c r="CI1362" s="126"/>
      <c r="CJ1362" s="116"/>
      <c r="CK1362" s="27"/>
      <c r="CL1362" s="116"/>
      <c r="CM1362" s="27"/>
      <c r="CN1362" s="116"/>
      <c r="CO1362" s="27"/>
      <c r="CP1362" s="27"/>
      <c r="CQ1362" s="27">
        <f t="shared" si="2129"/>
        <v>0</v>
      </c>
      <c r="CR1362" s="27"/>
      <c r="CS1362" s="27">
        <f t="shared" si="2130"/>
        <v>0</v>
      </c>
      <c r="CT1362" s="27"/>
      <c r="CU1362" s="27"/>
      <c r="CV1362" s="86">
        <f t="shared" si="2131"/>
        <v>0</v>
      </c>
      <c r="CW1362" s="86">
        <f t="shared" si="2132"/>
        <v>0</v>
      </c>
    </row>
    <row r="1363" spans="2:101" customFormat="1" hidden="1" outlineLevel="2" x14ac:dyDescent="0.3">
      <c r="B1363" s="41">
        <f t="shared" si="2106"/>
        <v>870</v>
      </c>
      <c r="C1363" s="42"/>
      <c r="D1363" s="105"/>
      <c r="E1363" s="37"/>
      <c r="F1363" s="34"/>
      <c r="G1363" s="34"/>
      <c r="H1363" s="34"/>
      <c r="I1363" s="34"/>
      <c r="J1363" s="34"/>
      <c r="K1363" s="34"/>
      <c r="L1363" s="34"/>
      <c r="M1363" s="27"/>
      <c r="N1363" s="27"/>
      <c r="O1363" s="27"/>
      <c r="P1363" s="27"/>
      <c r="Q1363" s="27"/>
      <c r="R1363" s="27"/>
      <c r="S1363" s="28"/>
      <c r="T1363" s="28"/>
      <c r="U1363" s="28"/>
      <c r="V1363" s="28"/>
      <c r="W1363" s="28">
        <f t="shared" si="2113"/>
        <v>0</v>
      </c>
      <c r="X1363" s="27">
        <f t="shared" si="2105"/>
        <v>0</v>
      </c>
      <c r="Y1363" s="66"/>
      <c r="Z1363" s="67"/>
      <c r="AA1363" s="67"/>
      <c r="AB1363" s="67"/>
      <c r="AC1363" s="67"/>
      <c r="AD1363" s="67"/>
      <c r="AE1363" s="72">
        <f t="shared" si="2114"/>
        <v>0</v>
      </c>
      <c r="AF1363" s="67"/>
      <c r="AG1363" s="66"/>
      <c r="AH1363" s="67"/>
      <c r="AI1363" s="67"/>
      <c r="AJ1363" s="67"/>
      <c r="AK1363" s="68"/>
      <c r="AL1363" s="66"/>
      <c r="AM1363" s="64">
        <f t="shared" si="2107"/>
        <v>0</v>
      </c>
      <c r="AN1363" s="64">
        <f t="shared" si="2108"/>
        <v>0</v>
      </c>
      <c r="AO1363" s="64">
        <f t="shared" si="2109"/>
        <v>0</v>
      </c>
      <c r="AP1363" s="64">
        <f t="shared" si="2110"/>
        <v>0</v>
      </c>
      <c r="AQ1363" s="64">
        <f t="shared" si="2111"/>
        <v>0</v>
      </c>
      <c r="AR1363" s="64">
        <f t="shared" si="2112"/>
        <v>0</v>
      </c>
      <c r="AS1363" s="68"/>
      <c r="AT1363" s="78"/>
      <c r="AU1363" s="79"/>
      <c r="AV1363" s="79"/>
      <c r="AW1363" s="80"/>
      <c r="AX1363" s="106">
        <f t="shared" si="2115"/>
        <v>0</v>
      </c>
      <c r="AY1363" s="63"/>
      <c r="BA1363" s="36"/>
      <c r="BB1363" s="27">
        <f t="shared" si="2116"/>
        <v>0</v>
      </c>
      <c r="BC1363" s="27">
        <f t="shared" si="2117"/>
        <v>0</v>
      </c>
      <c r="BD1363" s="27"/>
      <c r="BE1363" s="27">
        <f t="shared" si="2118"/>
        <v>0</v>
      </c>
      <c r="BF1363" s="27"/>
      <c r="BG1363" s="27">
        <f t="shared" si="2119"/>
        <v>0</v>
      </c>
      <c r="BH1363" s="1"/>
      <c r="BI1363" s="1"/>
      <c r="BJ1363" s="1"/>
      <c r="BK1363" s="1"/>
      <c r="BL1363" s="1"/>
      <c r="BM1363" s="1"/>
      <c r="BN1363" s="1"/>
      <c r="BO1363" s="1"/>
      <c r="BP1363" s="1"/>
      <c r="BQ1363" s="1"/>
      <c r="BR1363" s="1"/>
      <c r="BS1363" s="38"/>
      <c r="BT1363" s="107">
        <f t="shared" si="2120"/>
        <v>0</v>
      </c>
      <c r="BU1363" s="108">
        <f t="shared" si="2121"/>
        <v>0</v>
      </c>
      <c r="BV1363" s="28">
        <f t="shared" si="2122"/>
        <v>0</v>
      </c>
      <c r="BW1363" s="28">
        <f t="shared" si="2123"/>
        <v>0</v>
      </c>
      <c r="BX1363" s="27"/>
      <c r="BY1363" s="27"/>
      <c r="BZ1363" s="38">
        <f t="shared" si="2124"/>
        <v>0</v>
      </c>
      <c r="CA1363" s="38">
        <f t="shared" si="2125"/>
        <v>0</v>
      </c>
      <c r="CB1363" s="38">
        <f t="shared" si="2126"/>
        <v>0</v>
      </c>
      <c r="CC1363" s="38">
        <f t="shared" si="2127"/>
        <v>0</v>
      </c>
      <c r="CD1363" s="38">
        <f t="shared" si="2128"/>
        <v>0</v>
      </c>
      <c r="CE1363" s="27"/>
      <c r="CF1363" s="27"/>
      <c r="CG1363" s="27"/>
      <c r="CH1363" s="27"/>
      <c r="CI1363" s="126"/>
      <c r="CJ1363" s="116"/>
      <c r="CK1363" s="27"/>
      <c r="CL1363" s="116"/>
      <c r="CM1363" s="27"/>
      <c r="CN1363" s="116"/>
      <c r="CO1363" s="27"/>
      <c r="CP1363" s="27"/>
      <c r="CQ1363" s="27">
        <f t="shared" si="2129"/>
        <v>0</v>
      </c>
      <c r="CR1363" s="27"/>
      <c r="CS1363" s="27">
        <f t="shared" si="2130"/>
        <v>0</v>
      </c>
      <c r="CT1363" s="27"/>
      <c r="CU1363" s="27"/>
      <c r="CV1363" s="86">
        <f t="shared" si="2131"/>
        <v>0</v>
      </c>
      <c r="CW1363" s="86">
        <f t="shared" si="2132"/>
        <v>0</v>
      </c>
    </row>
    <row r="1364" spans="2:101" customFormat="1" hidden="1" outlineLevel="2" x14ac:dyDescent="0.3">
      <c r="B1364" s="41">
        <f t="shared" si="2106"/>
        <v>871</v>
      </c>
      <c r="C1364" s="42"/>
      <c r="D1364" s="105"/>
      <c r="E1364" s="37"/>
      <c r="F1364" s="34"/>
      <c r="G1364" s="34"/>
      <c r="H1364" s="34"/>
      <c r="I1364" s="34"/>
      <c r="J1364" s="34"/>
      <c r="K1364" s="34"/>
      <c r="L1364" s="34"/>
      <c r="M1364" s="27"/>
      <c r="N1364" s="27"/>
      <c r="O1364" s="27"/>
      <c r="P1364" s="27"/>
      <c r="Q1364" s="27"/>
      <c r="R1364" s="27"/>
      <c r="S1364" s="28"/>
      <c r="T1364" s="28"/>
      <c r="U1364" s="28"/>
      <c r="V1364" s="28"/>
      <c r="W1364" s="28">
        <f t="shared" si="2113"/>
        <v>0</v>
      </c>
      <c r="X1364" s="27">
        <f t="shared" si="2105"/>
        <v>0</v>
      </c>
      <c r="Y1364" s="66"/>
      <c r="Z1364" s="67"/>
      <c r="AA1364" s="67"/>
      <c r="AB1364" s="67"/>
      <c r="AC1364" s="67"/>
      <c r="AD1364" s="67"/>
      <c r="AE1364" s="72">
        <f t="shared" si="2114"/>
        <v>0</v>
      </c>
      <c r="AF1364" s="67"/>
      <c r="AG1364" s="66"/>
      <c r="AH1364" s="67"/>
      <c r="AI1364" s="67"/>
      <c r="AJ1364" s="67"/>
      <c r="AK1364" s="68"/>
      <c r="AL1364" s="66"/>
      <c r="AM1364" s="64">
        <f t="shared" si="2107"/>
        <v>0</v>
      </c>
      <c r="AN1364" s="64">
        <f t="shared" si="2108"/>
        <v>0</v>
      </c>
      <c r="AO1364" s="64">
        <f t="shared" si="2109"/>
        <v>0</v>
      </c>
      <c r="AP1364" s="64">
        <f t="shared" si="2110"/>
        <v>0</v>
      </c>
      <c r="AQ1364" s="64">
        <f t="shared" si="2111"/>
        <v>0</v>
      </c>
      <c r="AR1364" s="64">
        <f t="shared" si="2112"/>
        <v>0</v>
      </c>
      <c r="AS1364" s="68"/>
      <c r="AT1364" s="78"/>
      <c r="AU1364" s="79"/>
      <c r="AV1364" s="79"/>
      <c r="AW1364" s="80"/>
      <c r="AX1364" s="106">
        <f t="shared" si="2115"/>
        <v>0</v>
      </c>
      <c r="AY1364" s="63"/>
      <c r="BA1364" s="36"/>
      <c r="BB1364" s="27">
        <f t="shared" si="2116"/>
        <v>0</v>
      </c>
      <c r="BC1364" s="27">
        <f t="shared" si="2117"/>
        <v>0</v>
      </c>
      <c r="BD1364" s="27"/>
      <c r="BE1364" s="27">
        <f t="shared" si="2118"/>
        <v>0</v>
      </c>
      <c r="BF1364" s="27"/>
      <c r="BG1364" s="27">
        <f t="shared" si="2119"/>
        <v>0</v>
      </c>
      <c r="BH1364" s="1"/>
      <c r="BI1364" s="1"/>
      <c r="BJ1364" s="1"/>
      <c r="BK1364" s="1"/>
      <c r="BL1364" s="1"/>
      <c r="BM1364" s="1"/>
      <c r="BN1364" s="1"/>
      <c r="BO1364" s="1"/>
      <c r="BP1364" s="1"/>
      <c r="BQ1364" s="1"/>
      <c r="BR1364" s="1"/>
      <c r="BS1364" s="38"/>
      <c r="BT1364" s="107">
        <f t="shared" si="2120"/>
        <v>0</v>
      </c>
      <c r="BU1364" s="108">
        <f t="shared" si="2121"/>
        <v>0</v>
      </c>
      <c r="BV1364" s="28">
        <f t="shared" si="2122"/>
        <v>0</v>
      </c>
      <c r="BW1364" s="28">
        <f t="shared" si="2123"/>
        <v>0</v>
      </c>
      <c r="BX1364" s="27"/>
      <c r="BY1364" s="27"/>
      <c r="BZ1364" s="38">
        <f t="shared" si="2124"/>
        <v>0</v>
      </c>
      <c r="CA1364" s="38">
        <f t="shared" si="2125"/>
        <v>0</v>
      </c>
      <c r="CB1364" s="38">
        <f t="shared" si="2126"/>
        <v>0</v>
      </c>
      <c r="CC1364" s="38">
        <f t="shared" si="2127"/>
        <v>0</v>
      </c>
      <c r="CD1364" s="38">
        <f t="shared" si="2128"/>
        <v>0</v>
      </c>
      <c r="CE1364" s="27"/>
      <c r="CF1364" s="27"/>
      <c r="CG1364" s="27"/>
      <c r="CH1364" s="27"/>
      <c r="CI1364" s="126"/>
      <c r="CJ1364" s="116"/>
      <c r="CK1364" s="27"/>
      <c r="CL1364" s="116"/>
      <c r="CM1364" s="27"/>
      <c r="CN1364" s="116"/>
      <c r="CO1364" s="27"/>
      <c r="CP1364" s="27"/>
      <c r="CQ1364" s="27">
        <f t="shared" si="2129"/>
        <v>0</v>
      </c>
      <c r="CR1364" s="27"/>
      <c r="CS1364" s="27">
        <f t="shared" si="2130"/>
        <v>0</v>
      </c>
      <c r="CT1364" s="27"/>
      <c r="CU1364" s="27"/>
      <c r="CV1364" s="86">
        <f t="shared" si="2131"/>
        <v>0</v>
      </c>
      <c r="CW1364" s="86">
        <f t="shared" si="2132"/>
        <v>0</v>
      </c>
    </row>
    <row r="1365" spans="2:101" customFormat="1" hidden="1" outlineLevel="2" x14ac:dyDescent="0.3">
      <c r="B1365" s="41">
        <f t="shared" si="2106"/>
        <v>872</v>
      </c>
      <c r="C1365" s="42"/>
      <c r="D1365" s="105"/>
      <c r="E1365" s="37"/>
      <c r="F1365" s="34"/>
      <c r="G1365" s="34"/>
      <c r="H1365" s="34"/>
      <c r="I1365" s="34"/>
      <c r="J1365" s="34"/>
      <c r="K1365" s="34"/>
      <c r="L1365" s="34"/>
      <c r="M1365" s="27"/>
      <c r="N1365" s="27"/>
      <c r="O1365" s="27"/>
      <c r="P1365" s="27"/>
      <c r="Q1365" s="27"/>
      <c r="R1365" s="27"/>
      <c r="S1365" s="28"/>
      <c r="T1365" s="28"/>
      <c r="U1365" s="28"/>
      <c r="V1365" s="28"/>
      <c r="W1365" s="28">
        <f t="shared" si="2113"/>
        <v>0</v>
      </c>
      <c r="X1365" s="27">
        <f t="shared" si="2105"/>
        <v>0</v>
      </c>
      <c r="Y1365" s="66"/>
      <c r="Z1365" s="67"/>
      <c r="AA1365" s="67"/>
      <c r="AB1365" s="67"/>
      <c r="AC1365" s="67"/>
      <c r="AD1365" s="67"/>
      <c r="AE1365" s="72">
        <f t="shared" si="2114"/>
        <v>0</v>
      </c>
      <c r="AF1365" s="67"/>
      <c r="AG1365" s="66"/>
      <c r="AH1365" s="67"/>
      <c r="AI1365" s="67"/>
      <c r="AJ1365" s="67"/>
      <c r="AK1365" s="68"/>
      <c r="AL1365" s="66"/>
      <c r="AM1365" s="64">
        <f t="shared" si="2107"/>
        <v>0</v>
      </c>
      <c r="AN1365" s="64">
        <f t="shared" si="2108"/>
        <v>0</v>
      </c>
      <c r="AO1365" s="64">
        <f t="shared" si="2109"/>
        <v>0</v>
      </c>
      <c r="AP1365" s="64">
        <f t="shared" si="2110"/>
        <v>0</v>
      </c>
      <c r="AQ1365" s="64">
        <f t="shared" si="2111"/>
        <v>0</v>
      </c>
      <c r="AR1365" s="64">
        <f t="shared" si="2112"/>
        <v>0</v>
      </c>
      <c r="AS1365" s="68"/>
      <c r="AT1365" s="78"/>
      <c r="AU1365" s="79"/>
      <c r="AV1365" s="79"/>
      <c r="AW1365" s="80"/>
      <c r="AX1365" s="106">
        <f t="shared" si="2115"/>
        <v>0</v>
      </c>
      <c r="AY1365" s="63"/>
      <c r="BA1365" s="36"/>
      <c r="BB1365" s="27">
        <f t="shared" si="2116"/>
        <v>0</v>
      </c>
      <c r="BC1365" s="27">
        <f t="shared" si="2117"/>
        <v>0</v>
      </c>
      <c r="BD1365" s="27"/>
      <c r="BE1365" s="27">
        <f t="shared" si="2118"/>
        <v>0</v>
      </c>
      <c r="BF1365" s="27"/>
      <c r="BG1365" s="27">
        <f t="shared" si="2119"/>
        <v>0</v>
      </c>
      <c r="BH1365" s="1"/>
      <c r="BI1365" s="1"/>
      <c r="BJ1365" s="1"/>
      <c r="BK1365" s="1"/>
      <c r="BL1365" s="1"/>
      <c r="BM1365" s="1"/>
      <c r="BN1365" s="1"/>
      <c r="BO1365" s="1"/>
      <c r="BP1365" s="1"/>
      <c r="BQ1365" s="1"/>
      <c r="BR1365" s="1"/>
      <c r="BS1365" s="38"/>
      <c r="BT1365" s="107">
        <f t="shared" si="2120"/>
        <v>0</v>
      </c>
      <c r="BU1365" s="108">
        <f t="shared" si="2121"/>
        <v>0</v>
      </c>
      <c r="BV1365" s="28">
        <f t="shared" si="2122"/>
        <v>0</v>
      </c>
      <c r="BW1365" s="28">
        <f t="shared" si="2123"/>
        <v>0</v>
      </c>
      <c r="BX1365" s="27"/>
      <c r="BY1365" s="27"/>
      <c r="BZ1365" s="38">
        <f t="shared" si="2124"/>
        <v>0</v>
      </c>
      <c r="CA1365" s="38">
        <f t="shared" si="2125"/>
        <v>0</v>
      </c>
      <c r="CB1365" s="38">
        <f t="shared" si="2126"/>
        <v>0</v>
      </c>
      <c r="CC1365" s="38">
        <f t="shared" si="2127"/>
        <v>0</v>
      </c>
      <c r="CD1365" s="38">
        <f t="shared" si="2128"/>
        <v>0</v>
      </c>
      <c r="CE1365" s="27"/>
      <c r="CF1365" s="27"/>
      <c r="CG1365" s="27"/>
      <c r="CH1365" s="27"/>
      <c r="CI1365" s="126"/>
      <c r="CJ1365" s="116"/>
      <c r="CK1365" s="27"/>
      <c r="CL1365" s="116"/>
      <c r="CM1365" s="27"/>
      <c r="CN1365" s="116"/>
      <c r="CO1365" s="27"/>
      <c r="CP1365" s="27"/>
      <c r="CQ1365" s="27">
        <f t="shared" si="2129"/>
        <v>0</v>
      </c>
      <c r="CR1365" s="27"/>
      <c r="CS1365" s="27">
        <f t="shared" si="2130"/>
        <v>0</v>
      </c>
      <c r="CT1365" s="27"/>
      <c r="CU1365" s="27"/>
      <c r="CV1365" s="86">
        <f t="shared" si="2131"/>
        <v>0</v>
      </c>
      <c r="CW1365" s="86">
        <f t="shared" si="2132"/>
        <v>0</v>
      </c>
    </row>
    <row r="1366" spans="2:101" customFormat="1" hidden="1" outlineLevel="2" x14ac:dyDescent="0.3">
      <c r="B1366" s="41">
        <f t="shared" si="2106"/>
        <v>873</v>
      </c>
      <c r="C1366" s="42"/>
      <c r="D1366" s="105"/>
      <c r="E1366" s="37"/>
      <c r="F1366" s="34"/>
      <c r="G1366" s="34"/>
      <c r="H1366" s="34"/>
      <c r="I1366" s="34"/>
      <c r="J1366" s="34"/>
      <c r="K1366" s="34"/>
      <c r="L1366" s="34"/>
      <c r="M1366" s="27"/>
      <c r="N1366" s="27"/>
      <c r="O1366" s="27"/>
      <c r="P1366" s="27"/>
      <c r="Q1366" s="27"/>
      <c r="R1366" s="27"/>
      <c r="S1366" s="28"/>
      <c r="T1366" s="28"/>
      <c r="U1366" s="28"/>
      <c r="V1366" s="28"/>
      <c r="W1366" s="28">
        <f t="shared" si="2113"/>
        <v>0</v>
      </c>
      <c r="X1366" s="27">
        <f t="shared" si="2105"/>
        <v>0</v>
      </c>
      <c r="Y1366" s="66"/>
      <c r="Z1366" s="67"/>
      <c r="AA1366" s="67"/>
      <c r="AB1366" s="67"/>
      <c r="AC1366" s="67"/>
      <c r="AD1366" s="67"/>
      <c r="AE1366" s="72">
        <f t="shared" si="2114"/>
        <v>0</v>
      </c>
      <c r="AF1366" s="67"/>
      <c r="AG1366" s="66"/>
      <c r="AH1366" s="67"/>
      <c r="AI1366" s="67"/>
      <c r="AJ1366" s="67"/>
      <c r="AK1366" s="68"/>
      <c r="AL1366" s="66"/>
      <c r="AM1366" s="64">
        <f t="shared" si="2107"/>
        <v>0</v>
      </c>
      <c r="AN1366" s="64">
        <f t="shared" si="2108"/>
        <v>0</v>
      </c>
      <c r="AO1366" s="64">
        <f t="shared" si="2109"/>
        <v>0</v>
      </c>
      <c r="AP1366" s="64">
        <f t="shared" si="2110"/>
        <v>0</v>
      </c>
      <c r="AQ1366" s="64">
        <f t="shared" si="2111"/>
        <v>0</v>
      </c>
      <c r="AR1366" s="64">
        <f t="shared" si="2112"/>
        <v>0</v>
      </c>
      <c r="AS1366" s="68"/>
      <c r="AT1366" s="78"/>
      <c r="AU1366" s="79"/>
      <c r="AV1366" s="79"/>
      <c r="AW1366" s="80"/>
      <c r="AX1366" s="106">
        <f t="shared" si="2115"/>
        <v>0</v>
      </c>
      <c r="AY1366" s="63"/>
      <c r="BA1366" s="36"/>
      <c r="BB1366" s="27">
        <f t="shared" si="2116"/>
        <v>0</v>
      </c>
      <c r="BC1366" s="27">
        <f t="shared" si="2117"/>
        <v>0</v>
      </c>
      <c r="BD1366" s="27"/>
      <c r="BE1366" s="27">
        <f t="shared" si="2118"/>
        <v>0</v>
      </c>
      <c r="BF1366" s="27"/>
      <c r="BG1366" s="27">
        <f t="shared" si="2119"/>
        <v>0</v>
      </c>
      <c r="BH1366" s="1"/>
      <c r="BI1366" s="1"/>
      <c r="BJ1366" s="1"/>
      <c r="BK1366" s="1"/>
      <c r="BL1366" s="1"/>
      <c r="BM1366" s="1"/>
      <c r="BN1366" s="1"/>
      <c r="BO1366" s="1"/>
      <c r="BP1366" s="1"/>
      <c r="BQ1366" s="1"/>
      <c r="BR1366" s="1"/>
      <c r="BS1366" s="38"/>
      <c r="BT1366" s="107">
        <f t="shared" si="2120"/>
        <v>0</v>
      </c>
      <c r="BU1366" s="108">
        <f t="shared" si="2121"/>
        <v>0</v>
      </c>
      <c r="BV1366" s="28">
        <f t="shared" si="2122"/>
        <v>0</v>
      </c>
      <c r="BW1366" s="28">
        <f t="shared" si="2123"/>
        <v>0</v>
      </c>
      <c r="BX1366" s="27"/>
      <c r="BY1366" s="27"/>
      <c r="BZ1366" s="38">
        <f t="shared" si="2124"/>
        <v>0</v>
      </c>
      <c r="CA1366" s="38">
        <f t="shared" si="2125"/>
        <v>0</v>
      </c>
      <c r="CB1366" s="38">
        <f t="shared" si="2126"/>
        <v>0</v>
      </c>
      <c r="CC1366" s="38">
        <f t="shared" si="2127"/>
        <v>0</v>
      </c>
      <c r="CD1366" s="38">
        <f t="shared" si="2128"/>
        <v>0</v>
      </c>
      <c r="CE1366" s="27"/>
      <c r="CF1366" s="27"/>
      <c r="CG1366" s="27"/>
      <c r="CH1366" s="27"/>
      <c r="CI1366" s="126"/>
      <c r="CJ1366" s="116"/>
      <c r="CK1366" s="27"/>
      <c r="CL1366" s="116"/>
      <c r="CM1366" s="27"/>
      <c r="CN1366" s="116"/>
      <c r="CO1366" s="27"/>
      <c r="CP1366" s="27"/>
      <c r="CQ1366" s="27">
        <f t="shared" si="2129"/>
        <v>0</v>
      </c>
      <c r="CR1366" s="27"/>
      <c r="CS1366" s="27">
        <f t="shared" si="2130"/>
        <v>0</v>
      </c>
      <c r="CT1366" s="27"/>
      <c r="CU1366" s="27"/>
      <c r="CV1366" s="86">
        <f t="shared" si="2131"/>
        <v>0</v>
      </c>
      <c r="CW1366" s="86">
        <f t="shared" si="2132"/>
        <v>0</v>
      </c>
    </row>
    <row r="1367" spans="2:101" customFormat="1" hidden="1" outlineLevel="2" x14ac:dyDescent="0.3">
      <c r="B1367" s="41">
        <f t="shared" si="2106"/>
        <v>874</v>
      </c>
      <c r="C1367" s="42"/>
      <c r="D1367" s="105"/>
      <c r="E1367" s="37"/>
      <c r="F1367" s="34"/>
      <c r="G1367" s="34"/>
      <c r="H1367" s="34"/>
      <c r="I1367" s="34"/>
      <c r="J1367" s="34"/>
      <c r="K1367" s="34"/>
      <c r="L1367" s="34"/>
      <c r="M1367" s="27"/>
      <c r="N1367" s="27"/>
      <c r="O1367" s="27"/>
      <c r="P1367" s="27"/>
      <c r="Q1367" s="27"/>
      <c r="R1367" s="27"/>
      <c r="S1367" s="28"/>
      <c r="T1367" s="28"/>
      <c r="U1367" s="28"/>
      <c r="V1367" s="28"/>
      <c r="W1367" s="28">
        <f t="shared" si="2113"/>
        <v>0</v>
      </c>
      <c r="X1367" s="27">
        <f t="shared" si="2105"/>
        <v>0</v>
      </c>
      <c r="Y1367" s="66"/>
      <c r="Z1367" s="67"/>
      <c r="AA1367" s="67"/>
      <c r="AB1367" s="67"/>
      <c r="AC1367" s="67"/>
      <c r="AD1367" s="67"/>
      <c r="AE1367" s="72">
        <f t="shared" si="2114"/>
        <v>0</v>
      </c>
      <c r="AF1367" s="67"/>
      <c r="AG1367" s="66"/>
      <c r="AH1367" s="67"/>
      <c r="AI1367" s="67"/>
      <c r="AJ1367" s="67"/>
      <c r="AK1367" s="68"/>
      <c r="AL1367" s="66"/>
      <c r="AM1367" s="64">
        <f t="shared" si="2107"/>
        <v>0</v>
      </c>
      <c r="AN1367" s="64">
        <f t="shared" si="2108"/>
        <v>0</v>
      </c>
      <c r="AO1367" s="64">
        <f t="shared" si="2109"/>
        <v>0</v>
      </c>
      <c r="AP1367" s="64">
        <f t="shared" si="2110"/>
        <v>0</v>
      </c>
      <c r="AQ1367" s="64">
        <f t="shared" si="2111"/>
        <v>0</v>
      </c>
      <c r="AR1367" s="64">
        <f t="shared" si="2112"/>
        <v>0</v>
      </c>
      <c r="AS1367" s="68"/>
      <c r="AT1367" s="78"/>
      <c r="AU1367" s="79"/>
      <c r="AV1367" s="79"/>
      <c r="AW1367" s="80"/>
      <c r="AX1367" s="106">
        <f t="shared" si="2115"/>
        <v>0</v>
      </c>
      <c r="AY1367" s="63"/>
      <c r="BA1367" s="36"/>
      <c r="BB1367" s="27">
        <f t="shared" si="2116"/>
        <v>0</v>
      </c>
      <c r="BC1367" s="27">
        <f t="shared" si="2117"/>
        <v>0</v>
      </c>
      <c r="BD1367" s="27"/>
      <c r="BE1367" s="27">
        <f t="shared" si="2118"/>
        <v>0</v>
      </c>
      <c r="BF1367" s="27"/>
      <c r="BG1367" s="27">
        <f t="shared" si="2119"/>
        <v>0</v>
      </c>
      <c r="BH1367" s="1"/>
      <c r="BI1367" s="1"/>
      <c r="BJ1367" s="1"/>
      <c r="BK1367" s="1"/>
      <c r="BL1367" s="1"/>
      <c r="BM1367" s="1"/>
      <c r="BN1367" s="1"/>
      <c r="BO1367" s="1"/>
      <c r="BP1367" s="1"/>
      <c r="BQ1367" s="1"/>
      <c r="BR1367" s="1"/>
      <c r="BS1367" s="38"/>
      <c r="BT1367" s="107">
        <f t="shared" si="2120"/>
        <v>0</v>
      </c>
      <c r="BU1367" s="108">
        <f t="shared" si="2121"/>
        <v>0</v>
      </c>
      <c r="BV1367" s="28">
        <f t="shared" si="2122"/>
        <v>0</v>
      </c>
      <c r="BW1367" s="28">
        <f t="shared" si="2123"/>
        <v>0</v>
      </c>
      <c r="BX1367" s="27"/>
      <c r="BY1367" s="27"/>
      <c r="BZ1367" s="38">
        <f t="shared" si="2124"/>
        <v>0</v>
      </c>
      <c r="CA1367" s="38">
        <f t="shared" si="2125"/>
        <v>0</v>
      </c>
      <c r="CB1367" s="38">
        <f t="shared" si="2126"/>
        <v>0</v>
      </c>
      <c r="CC1367" s="38">
        <f t="shared" si="2127"/>
        <v>0</v>
      </c>
      <c r="CD1367" s="38">
        <f t="shared" si="2128"/>
        <v>0</v>
      </c>
      <c r="CE1367" s="27"/>
      <c r="CF1367" s="27"/>
      <c r="CG1367" s="27"/>
      <c r="CH1367" s="27"/>
      <c r="CI1367" s="126"/>
      <c r="CJ1367" s="116"/>
      <c r="CK1367" s="27"/>
      <c r="CL1367" s="116"/>
      <c r="CM1367" s="27"/>
      <c r="CN1367" s="116"/>
      <c r="CO1367" s="27"/>
      <c r="CP1367" s="27"/>
      <c r="CQ1367" s="27">
        <f t="shared" si="2129"/>
        <v>0</v>
      </c>
      <c r="CR1367" s="27"/>
      <c r="CS1367" s="27">
        <f t="shared" si="2130"/>
        <v>0</v>
      </c>
      <c r="CT1367" s="27"/>
      <c r="CU1367" s="27"/>
      <c r="CV1367" s="86">
        <f t="shared" si="2131"/>
        <v>0</v>
      </c>
      <c r="CW1367" s="86">
        <f t="shared" si="2132"/>
        <v>0</v>
      </c>
    </row>
    <row r="1368" spans="2:101" customFormat="1" hidden="1" outlineLevel="2" x14ac:dyDescent="0.3">
      <c r="B1368" s="41">
        <f t="shared" si="2106"/>
        <v>875</v>
      </c>
      <c r="C1368" s="42"/>
      <c r="D1368" s="105"/>
      <c r="E1368" s="37"/>
      <c r="F1368" s="34"/>
      <c r="G1368" s="34"/>
      <c r="H1368" s="34"/>
      <c r="I1368" s="34"/>
      <c r="J1368" s="34"/>
      <c r="K1368" s="34"/>
      <c r="L1368" s="34"/>
      <c r="M1368" s="27"/>
      <c r="N1368" s="27"/>
      <c r="O1368" s="27"/>
      <c r="P1368" s="27"/>
      <c r="Q1368" s="27"/>
      <c r="R1368" s="27"/>
      <c r="S1368" s="28"/>
      <c r="T1368" s="28"/>
      <c r="U1368" s="28"/>
      <c r="V1368" s="28"/>
      <c r="W1368" s="28">
        <f t="shared" si="2113"/>
        <v>0</v>
      </c>
      <c r="X1368" s="27">
        <f t="shared" si="2105"/>
        <v>0</v>
      </c>
      <c r="Y1368" s="66"/>
      <c r="Z1368" s="67"/>
      <c r="AA1368" s="67"/>
      <c r="AB1368" s="67"/>
      <c r="AC1368" s="67"/>
      <c r="AD1368" s="67"/>
      <c r="AE1368" s="72">
        <f t="shared" si="2114"/>
        <v>0</v>
      </c>
      <c r="AF1368" s="67"/>
      <c r="AG1368" s="66"/>
      <c r="AH1368" s="67"/>
      <c r="AI1368" s="67"/>
      <c r="AJ1368" s="67"/>
      <c r="AK1368" s="68"/>
      <c r="AL1368" s="66"/>
      <c r="AM1368" s="64">
        <f t="shared" si="2107"/>
        <v>0</v>
      </c>
      <c r="AN1368" s="64">
        <f t="shared" si="2108"/>
        <v>0</v>
      </c>
      <c r="AO1368" s="64">
        <f t="shared" si="2109"/>
        <v>0</v>
      </c>
      <c r="AP1368" s="64">
        <f t="shared" si="2110"/>
        <v>0</v>
      </c>
      <c r="AQ1368" s="64">
        <f t="shared" si="2111"/>
        <v>0</v>
      </c>
      <c r="AR1368" s="64">
        <f t="shared" si="2112"/>
        <v>0</v>
      </c>
      <c r="AS1368" s="68"/>
      <c r="AT1368" s="78"/>
      <c r="AU1368" s="79"/>
      <c r="AV1368" s="79"/>
      <c r="AW1368" s="80"/>
      <c r="AX1368" s="106">
        <f t="shared" si="2115"/>
        <v>0</v>
      </c>
      <c r="AY1368" s="63"/>
      <c r="BA1368" s="36"/>
      <c r="BB1368" s="27">
        <f t="shared" si="2116"/>
        <v>0</v>
      </c>
      <c r="BC1368" s="27">
        <f t="shared" si="2117"/>
        <v>0</v>
      </c>
      <c r="BD1368" s="27"/>
      <c r="BE1368" s="27">
        <f t="shared" si="2118"/>
        <v>0</v>
      </c>
      <c r="BF1368" s="27"/>
      <c r="BG1368" s="27">
        <f t="shared" si="2119"/>
        <v>0</v>
      </c>
      <c r="BH1368" s="1"/>
      <c r="BI1368" s="1"/>
      <c r="BJ1368" s="1"/>
      <c r="BK1368" s="1"/>
      <c r="BL1368" s="1"/>
      <c r="BM1368" s="1"/>
      <c r="BN1368" s="1"/>
      <c r="BO1368" s="1"/>
      <c r="BP1368" s="1"/>
      <c r="BQ1368" s="1"/>
      <c r="BR1368" s="1"/>
      <c r="BS1368" s="38"/>
      <c r="BT1368" s="107">
        <f t="shared" si="2120"/>
        <v>0</v>
      </c>
      <c r="BU1368" s="108">
        <f t="shared" si="2121"/>
        <v>0</v>
      </c>
      <c r="BV1368" s="28">
        <f t="shared" si="2122"/>
        <v>0</v>
      </c>
      <c r="BW1368" s="28">
        <f t="shared" si="2123"/>
        <v>0</v>
      </c>
      <c r="BX1368" s="27"/>
      <c r="BY1368" s="27"/>
      <c r="BZ1368" s="38">
        <f t="shared" si="2124"/>
        <v>0</v>
      </c>
      <c r="CA1368" s="38">
        <f t="shared" si="2125"/>
        <v>0</v>
      </c>
      <c r="CB1368" s="38">
        <f t="shared" si="2126"/>
        <v>0</v>
      </c>
      <c r="CC1368" s="38">
        <f t="shared" si="2127"/>
        <v>0</v>
      </c>
      <c r="CD1368" s="38">
        <f t="shared" si="2128"/>
        <v>0</v>
      </c>
      <c r="CE1368" s="27"/>
      <c r="CF1368" s="27"/>
      <c r="CG1368" s="27"/>
      <c r="CH1368" s="27"/>
      <c r="CI1368" s="126"/>
      <c r="CJ1368" s="116"/>
      <c r="CK1368" s="27"/>
      <c r="CL1368" s="116"/>
      <c r="CM1368" s="27"/>
      <c r="CN1368" s="116"/>
      <c r="CO1368" s="27"/>
      <c r="CP1368" s="27"/>
      <c r="CQ1368" s="27">
        <f t="shared" si="2129"/>
        <v>0</v>
      </c>
      <c r="CR1368" s="27"/>
      <c r="CS1368" s="27">
        <f t="shared" si="2130"/>
        <v>0</v>
      </c>
      <c r="CT1368" s="27"/>
      <c r="CU1368" s="27"/>
      <c r="CV1368" s="86">
        <f t="shared" si="2131"/>
        <v>0</v>
      </c>
      <c r="CW1368" s="86">
        <f t="shared" si="2132"/>
        <v>0</v>
      </c>
    </row>
    <row r="1369" spans="2:101" customFormat="1" hidden="1" outlineLevel="2" x14ac:dyDescent="0.3">
      <c r="B1369" s="41">
        <f t="shared" si="2106"/>
        <v>876</v>
      </c>
      <c r="C1369" s="42"/>
      <c r="D1369" s="105"/>
      <c r="E1369" s="37"/>
      <c r="F1369" s="34"/>
      <c r="G1369" s="34"/>
      <c r="H1369" s="34"/>
      <c r="I1369" s="34"/>
      <c r="J1369" s="34"/>
      <c r="K1369" s="34"/>
      <c r="L1369" s="34"/>
      <c r="M1369" s="27"/>
      <c r="N1369" s="27"/>
      <c r="O1369" s="27"/>
      <c r="P1369" s="27"/>
      <c r="Q1369" s="27"/>
      <c r="R1369" s="27"/>
      <c r="S1369" s="28"/>
      <c r="T1369" s="28"/>
      <c r="U1369" s="28"/>
      <c r="V1369" s="28"/>
      <c r="W1369" s="28">
        <f t="shared" si="2113"/>
        <v>0</v>
      </c>
      <c r="X1369" s="27">
        <f t="shared" si="2105"/>
        <v>0</v>
      </c>
      <c r="Y1369" s="66"/>
      <c r="Z1369" s="67"/>
      <c r="AA1369" s="67"/>
      <c r="AB1369" s="67"/>
      <c r="AC1369" s="67"/>
      <c r="AD1369" s="67"/>
      <c r="AE1369" s="72">
        <f t="shared" si="2114"/>
        <v>0</v>
      </c>
      <c r="AF1369" s="67"/>
      <c r="AG1369" s="66"/>
      <c r="AH1369" s="67"/>
      <c r="AI1369" s="67"/>
      <c r="AJ1369" s="67"/>
      <c r="AK1369" s="68"/>
      <c r="AL1369" s="66"/>
      <c r="AM1369" s="64">
        <f t="shared" si="2107"/>
        <v>0</v>
      </c>
      <c r="AN1369" s="64">
        <f t="shared" si="2108"/>
        <v>0</v>
      </c>
      <c r="AO1369" s="64">
        <f t="shared" si="2109"/>
        <v>0</v>
      </c>
      <c r="AP1369" s="64">
        <f t="shared" si="2110"/>
        <v>0</v>
      </c>
      <c r="AQ1369" s="64">
        <f t="shared" si="2111"/>
        <v>0</v>
      </c>
      <c r="AR1369" s="64">
        <f t="shared" si="2112"/>
        <v>0</v>
      </c>
      <c r="AS1369" s="68"/>
      <c r="AT1369" s="78"/>
      <c r="AU1369" s="79"/>
      <c r="AV1369" s="79"/>
      <c r="AW1369" s="80"/>
      <c r="AX1369" s="106">
        <f t="shared" si="2115"/>
        <v>0</v>
      </c>
      <c r="AY1369" s="63"/>
      <c r="BA1369" s="36"/>
      <c r="BB1369" s="27">
        <f t="shared" si="2116"/>
        <v>0</v>
      </c>
      <c r="BC1369" s="27">
        <f t="shared" si="2117"/>
        <v>0</v>
      </c>
      <c r="BD1369" s="27"/>
      <c r="BE1369" s="27">
        <f t="shared" si="2118"/>
        <v>0</v>
      </c>
      <c r="BF1369" s="27"/>
      <c r="BG1369" s="27">
        <f t="shared" si="2119"/>
        <v>0</v>
      </c>
      <c r="BH1369" s="1"/>
      <c r="BI1369" s="1"/>
      <c r="BJ1369" s="1"/>
      <c r="BK1369" s="1"/>
      <c r="BL1369" s="1"/>
      <c r="BM1369" s="1"/>
      <c r="BN1369" s="1"/>
      <c r="BO1369" s="1"/>
      <c r="BP1369" s="1"/>
      <c r="BQ1369" s="1"/>
      <c r="BR1369" s="1"/>
      <c r="BS1369" s="38"/>
      <c r="BT1369" s="107">
        <f t="shared" si="2120"/>
        <v>0</v>
      </c>
      <c r="BU1369" s="108">
        <f t="shared" si="2121"/>
        <v>0</v>
      </c>
      <c r="BV1369" s="28">
        <f t="shared" si="2122"/>
        <v>0</v>
      </c>
      <c r="BW1369" s="28">
        <f t="shared" si="2123"/>
        <v>0</v>
      </c>
      <c r="BX1369" s="27"/>
      <c r="BY1369" s="27"/>
      <c r="BZ1369" s="38">
        <f t="shared" si="2124"/>
        <v>0</v>
      </c>
      <c r="CA1369" s="38">
        <f t="shared" si="2125"/>
        <v>0</v>
      </c>
      <c r="CB1369" s="38">
        <f t="shared" si="2126"/>
        <v>0</v>
      </c>
      <c r="CC1369" s="38">
        <f t="shared" si="2127"/>
        <v>0</v>
      </c>
      <c r="CD1369" s="38">
        <f t="shared" si="2128"/>
        <v>0</v>
      </c>
      <c r="CE1369" s="27"/>
      <c r="CF1369" s="27"/>
      <c r="CG1369" s="27"/>
      <c r="CH1369" s="27"/>
      <c r="CI1369" s="126"/>
      <c r="CJ1369" s="116"/>
      <c r="CK1369" s="27"/>
      <c r="CL1369" s="116"/>
      <c r="CM1369" s="27"/>
      <c r="CN1369" s="116"/>
      <c r="CO1369" s="27"/>
      <c r="CP1369" s="27"/>
      <c r="CQ1369" s="27">
        <f t="shared" si="2129"/>
        <v>0</v>
      </c>
      <c r="CR1369" s="27"/>
      <c r="CS1369" s="27">
        <f t="shared" si="2130"/>
        <v>0</v>
      </c>
      <c r="CT1369" s="27"/>
      <c r="CU1369" s="27"/>
      <c r="CV1369" s="86">
        <f t="shared" si="2131"/>
        <v>0</v>
      </c>
      <c r="CW1369" s="86">
        <f t="shared" si="2132"/>
        <v>0</v>
      </c>
    </row>
    <row r="1370" spans="2:101" customFormat="1" hidden="1" outlineLevel="2" x14ac:dyDescent="0.3">
      <c r="B1370" s="41">
        <f t="shared" si="2106"/>
        <v>877</v>
      </c>
      <c r="C1370" s="42"/>
      <c r="D1370" s="105"/>
      <c r="E1370" s="37"/>
      <c r="F1370" s="34"/>
      <c r="G1370" s="34"/>
      <c r="H1370" s="34"/>
      <c r="I1370" s="34"/>
      <c r="J1370" s="34"/>
      <c r="K1370" s="34"/>
      <c r="L1370" s="34"/>
      <c r="M1370" s="27"/>
      <c r="N1370" s="27"/>
      <c r="O1370" s="27"/>
      <c r="P1370" s="27"/>
      <c r="Q1370" s="27"/>
      <c r="R1370" s="27"/>
      <c r="S1370" s="28"/>
      <c r="T1370" s="28"/>
      <c r="U1370" s="28"/>
      <c r="V1370" s="28"/>
      <c r="W1370" s="28">
        <f t="shared" si="2113"/>
        <v>0</v>
      </c>
      <c r="X1370" s="27">
        <f t="shared" si="2105"/>
        <v>0</v>
      </c>
      <c r="Y1370" s="66"/>
      <c r="Z1370" s="67"/>
      <c r="AA1370" s="67"/>
      <c r="AB1370" s="67"/>
      <c r="AC1370" s="67"/>
      <c r="AD1370" s="67"/>
      <c r="AE1370" s="72">
        <f t="shared" si="2114"/>
        <v>0</v>
      </c>
      <c r="AF1370" s="67"/>
      <c r="AG1370" s="66"/>
      <c r="AH1370" s="67"/>
      <c r="AI1370" s="67"/>
      <c r="AJ1370" s="67"/>
      <c r="AK1370" s="68"/>
      <c r="AL1370" s="66"/>
      <c r="AM1370" s="64">
        <f t="shared" si="2107"/>
        <v>0</v>
      </c>
      <c r="AN1370" s="64">
        <f t="shared" si="2108"/>
        <v>0</v>
      </c>
      <c r="AO1370" s="64">
        <f t="shared" si="2109"/>
        <v>0</v>
      </c>
      <c r="AP1370" s="64">
        <f t="shared" si="2110"/>
        <v>0</v>
      </c>
      <c r="AQ1370" s="64">
        <f t="shared" si="2111"/>
        <v>0</v>
      </c>
      <c r="AR1370" s="64">
        <f t="shared" si="2112"/>
        <v>0</v>
      </c>
      <c r="AS1370" s="68"/>
      <c r="AT1370" s="78"/>
      <c r="AU1370" s="79"/>
      <c r="AV1370" s="79"/>
      <c r="AW1370" s="80"/>
      <c r="AX1370" s="106">
        <f t="shared" si="2115"/>
        <v>0</v>
      </c>
      <c r="AY1370" s="63"/>
      <c r="BA1370" s="36"/>
      <c r="BB1370" s="27">
        <f t="shared" si="2116"/>
        <v>0</v>
      </c>
      <c r="BC1370" s="27">
        <f t="shared" si="2117"/>
        <v>0</v>
      </c>
      <c r="BD1370" s="27"/>
      <c r="BE1370" s="27">
        <f t="shared" si="2118"/>
        <v>0</v>
      </c>
      <c r="BF1370" s="27"/>
      <c r="BG1370" s="27">
        <f t="shared" si="2119"/>
        <v>0</v>
      </c>
      <c r="BH1370" s="1"/>
      <c r="BI1370" s="1"/>
      <c r="BJ1370" s="1"/>
      <c r="BK1370" s="1"/>
      <c r="BL1370" s="1"/>
      <c r="BM1370" s="1"/>
      <c r="BN1370" s="1"/>
      <c r="BO1370" s="1"/>
      <c r="BP1370" s="1"/>
      <c r="BQ1370" s="1"/>
      <c r="BR1370" s="1"/>
      <c r="BS1370" s="38"/>
      <c r="BT1370" s="107">
        <f t="shared" si="2120"/>
        <v>0</v>
      </c>
      <c r="BU1370" s="108">
        <f t="shared" si="2121"/>
        <v>0</v>
      </c>
      <c r="BV1370" s="28">
        <f t="shared" si="2122"/>
        <v>0</v>
      </c>
      <c r="BW1370" s="28">
        <f t="shared" si="2123"/>
        <v>0</v>
      </c>
      <c r="BX1370" s="27"/>
      <c r="BY1370" s="27"/>
      <c r="BZ1370" s="38">
        <f t="shared" si="2124"/>
        <v>0</v>
      </c>
      <c r="CA1370" s="38">
        <f t="shared" si="2125"/>
        <v>0</v>
      </c>
      <c r="CB1370" s="38">
        <f t="shared" si="2126"/>
        <v>0</v>
      </c>
      <c r="CC1370" s="38">
        <f t="shared" si="2127"/>
        <v>0</v>
      </c>
      <c r="CD1370" s="38">
        <f t="shared" si="2128"/>
        <v>0</v>
      </c>
      <c r="CE1370" s="27"/>
      <c r="CF1370" s="27"/>
      <c r="CG1370" s="27"/>
      <c r="CH1370" s="27"/>
      <c r="CI1370" s="126"/>
      <c r="CJ1370" s="116"/>
      <c r="CK1370" s="27"/>
      <c r="CL1370" s="116"/>
      <c r="CM1370" s="27"/>
      <c r="CN1370" s="116"/>
      <c r="CO1370" s="27"/>
      <c r="CP1370" s="27"/>
      <c r="CQ1370" s="27">
        <f t="shared" si="2129"/>
        <v>0</v>
      </c>
      <c r="CR1370" s="27"/>
      <c r="CS1370" s="27">
        <f t="shared" si="2130"/>
        <v>0</v>
      </c>
      <c r="CT1370" s="27"/>
      <c r="CU1370" s="27"/>
      <c r="CV1370" s="86">
        <f t="shared" si="2131"/>
        <v>0</v>
      </c>
      <c r="CW1370" s="86">
        <f t="shared" si="2132"/>
        <v>0</v>
      </c>
    </row>
    <row r="1371" spans="2:101" customFormat="1" hidden="1" outlineLevel="2" x14ac:dyDescent="0.3">
      <c r="B1371" s="41">
        <f t="shared" si="2106"/>
        <v>878</v>
      </c>
      <c r="C1371" s="42"/>
      <c r="D1371" s="105"/>
      <c r="E1371" s="37"/>
      <c r="F1371" s="34"/>
      <c r="G1371" s="34"/>
      <c r="H1371" s="34"/>
      <c r="I1371" s="34"/>
      <c r="J1371" s="34"/>
      <c r="K1371" s="34"/>
      <c r="L1371" s="34"/>
      <c r="M1371" s="27"/>
      <c r="N1371" s="27"/>
      <c r="O1371" s="27"/>
      <c r="P1371" s="27"/>
      <c r="Q1371" s="27"/>
      <c r="R1371" s="27"/>
      <c r="S1371" s="28"/>
      <c r="T1371" s="28"/>
      <c r="U1371" s="28"/>
      <c r="V1371" s="28"/>
      <c r="W1371" s="28">
        <f t="shared" si="2113"/>
        <v>0</v>
      </c>
      <c r="X1371" s="27">
        <f t="shared" si="2105"/>
        <v>0</v>
      </c>
      <c r="Y1371" s="66"/>
      <c r="Z1371" s="67"/>
      <c r="AA1371" s="67"/>
      <c r="AB1371" s="67"/>
      <c r="AC1371" s="67"/>
      <c r="AD1371" s="67"/>
      <c r="AE1371" s="72">
        <f t="shared" si="2114"/>
        <v>0</v>
      </c>
      <c r="AF1371" s="67"/>
      <c r="AG1371" s="66"/>
      <c r="AH1371" s="67"/>
      <c r="AI1371" s="67"/>
      <c r="AJ1371" s="67"/>
      <c r="AK1371" s="68"/>
      <c r="AL1371" s="66"/>
      <c r="AM1371" s="64">
        <f t="shared" si="2107"/>
        <v>0</v>
      </c>
      <c r="AN1371" s="64">
        <f t="shared" si="2108"/>
        <v>0</v>
      </c>
      <c r="AO1371" s="64">
        <f t="shared" si="2109"/>
        <v>0</v>
      </c>
      <c r="AP1371" s="64">
        <f t="shared" si="2110"/>
        <v>0</v>
      </c>
      <c r="AQ1371" s="64">
        <f t="shared" si="2111"/>
        <v>0</v>
      </c>
      <c r="AR1371" s="64">
        <f t="shared" si="2112"/>
        <v>0</v>
      </c>
      <c r="AS1371" s="68"/>
      <c r="AT1371" s="78"/>
      <c r="AU1371" s="79"/>
      <c r="AV1371" s="79"/>
      <c r="AW1371" s="80"/>
      <c r="AX1371" s="106">
        <f t="shared" si="2115"/>
        <v>0</v>
      </c>
      <c r="AY1371" s="63"/>
      <c r="BA1371" s="36"/>
      <c r="BB1371" s="27">
        <f t="shared" si="2116"/>
        <v>0</v>
      </c>
      <c r="BC1371" s="27">
        <f t="shared" si="2117"/>
        <v>0</v>
      </c>
      <c r="BD1371" s="27"/>
      <c r="BE1371" s="27">
        <f t="shared" si="2118"/>
        <v>0</v>
      </c>
      <c r="BF1371" s="27"/>
      <c r="BG1371" s="27">
        <f t="shared" si="2119"/>
        <v>0</v>
      </c>
      <c r="BH1371" s="1"/>
      <c r="BI1371" s="1"/>
      <c r="BJ1371" s="1"/>
      <c r="BK1371" s="1"/>
      <c r="BL1371" s="1"/>
      <c r="BM1371" s="1"/>
      <c r="BN1371" s="1"/>
      <c r="BO1371" s="1"/>
      <c r="BP1371" s="1"/>
      <c r="BQ1371" s="1"/>
      <c r="BR1371" s="1"/>
      <c r="BS1371" s="38"/>
      <c r="BT1371" s="107">
        <f t="shared" si="2120"/>
        <v>0</v>
      </c>
      <c r="BU1371" s="108">
        <f t="shared" si="2121"/>
        <v>0</v>
      </c>
      <c r="BV1371" s="28">
        <f t="shared" si="2122"/>
        <v>0</v>
      </c>
      <c r="BW1371" s="28">
        <f t="shared" si="2123"/>
        <v>0</v>
      </c>
      <c r="BX1371" s="27"/>
      <c r="BY1371" s="27"/>
      <c r="BZ1371" s="38">
        <f t="shared" si="2124"/>
        <v>0</v>
      </c>
      <c r="CA1371" s="38">
        <f t="shared" si="2125"/>
        <v>0</v>
      </c>
      <c r="CB1371" s="38">
        <f t="shared" si="2126"/>
        <v>0</v>
      </c>
      <c r="CC1371" s="38">
        <f t="shared" si="2127"/>
        <v>0</v>
      </c>
      <c r="CD1371" s="38">
        <f t="shared" si="2128"/>
        <v>0</v>
      </c>
      <c r="CE1371" s="27"/>
      <c r="CF1371" s="27"/>
      <c r="CG1371" s="27"/>
      <c r="CH1371" s="27"/>
      <c r="CI1371" s="126"/>
      <c r="CJ1371" s="116"/>
      <c r="CK1371" s="27"/>
      <c r="CL1371" s="116"/>
      <c r="CM1371" s="27"/>
      <c r="CN1371" s="116"/>
      <c r="CO1371" s="27"/>
      <c r="CP1371" s="27"/>
      <c r="CQ1371" s="27">
        <f t="shared" si="2129"/>
        <v>0</v>
      </c>
      <c r="CR1371" s="27"/>
      <c r="CS1371" s="27">
        <f t="shared" si="2130"/>
        <v>0</v>
      </c>
      <c r="CT1371" s="27"/>
      <c r="CU1371" s="27"/>
      <c r="CV1371" s="86">
        <f t="shared" si="2131"/>
        <v>0</v>
      </c>
      <c r="CW1371" s="86">
        <f t="shared" si="2132"/>
        <v>0</v>
      </c>
    </row>
    <row r="1372" spans="2:101" customFormat="1" hidden="1" outlineLevel="2" x14ac:dyDescent="0.3">
      <c r="B1372" s="41">
        <f t="shared" si="2106"/>
        <v>879</v>
      </c>
      <c r="C1372" s="42"/>
      <c r="D1372" s="105"/>
      <c r="E1372" s="37"/>
      <c r="F1372" s="34"/>
      <c r="G1372" s="34"/>
      <c r="H1372" s="34"/>
      <c r="I1372" s="34"/>
      <c r="J1372" s="34"/>
      <c r="K1372" s="34"/>
      <c r="L1372" s="34"/>
      <c r="M1372" s="27"/>
      <c r="N1372" s="27"/>
      <c r="O1372" s="27"/>
      <c r="P1372" s="27"/>
      <c r="Q1372" s="27"/>
      <c r="R1372" s="27"/>
      <c r="S1372" s="28"/>
      <c r="T1372" s="28"/>
      <c r="U1372" s="28"/>
      <c r="V1372" s="28"/>
      <c r="W1372" s="28">
        <f t="shared" si="2113"/>
        <v>0</v>
      </c>
      <c r="X1372" s="27">
        <f t="shared" si="2105"/>
        <v>0</v>
      </c>
      <c r="Y1372" s="66"/>
      <c r="Z1372" s="67"/>
      <c r="AA1372" s="67"/>
      <c r="AB1372" s="67"/>
      <c r="AC1372" s="67"/>
      <c r="AD1372" s="67"/>
      <c r="AE1372" s="72">
        <f t="shared" si="2114"/>
        <v>0</v>
      </c>
      <c r="AF1372" s="67"/>
      <c r="AG1372" s="66"/>
      <c r="AH1372" s="67"/>
      <c r="AI1372" s="67"/>
      <c r="AJ1372" s="67"/>
      <c r="AK1372" s="68"/>
      <c r="AL1372" s="66"/>
      <c r="AM1372" s="64">
        <f t="shared" si="2107"/>
        <v>0</v>
      </c>
      <c r="AN1372" s="64">
        <f t="shared" si="2108"/>
        <v>0</v>
      </c>
      <c r="AO1372" s="64">
        <f t="shared" si="2109"/>
        <v>0</v>
      </c>
      <c r="AP1372" s="64">
        <f t="shared" si="2110"/>
        <v>0</v>
      </c>
      <c r="AQ1372" s="64">
        <f t="shared" si="2111"/>
        <v>0</v>
      </c>
      <c r="AR1372" s="64">
        <f t="shared" si="2112"/>
        <v>0</v>
      </c>
      <c r="AS1372" s="68"/>
      <c r="AT1372" s="78"/>
      <c r="AU1372" s="79"/>
      <c r="AV1372" s="79"/>
      <c r="AW1372" s="80"/>
      <c r="AX1372" s="106">
        <f t="shared" si="2115"/>
        <v>0</v>
      </c>
      <c r="AY1372" s="63"/>
      <c r="BA1372" s="36"/>
      <c r="BB1372" s="27">
        <f t="shared" si="2116"/>
        <v>0</v>
      </c>
      <c r="BC1372" s="27">
        <f t="shared" si="2117"/>
        <v>0</v>
      </c>
      <c r="BD1372" s="27"/>
      <c r="BE1372" s="27">
        <f t="shared" si="2118"/>
        <v>0</v>
      </c>
      <c r="BF1372" s="27"/>
      <c r="BG1372" s="27">
        <f t="shared" si="2119"/>
        <v>0</v>
      </c>
      <c r="BH1372" s="1"/>
      <c r="BI1372" s="1"/>
      <c r="BJ1372" s="1"/>
      <c r="BK1372" s="1"/>
      <c r="BL1372" s="1"/>
      <c r="BM1372" s="1"/>
      <c r="BN1372" s="1"/>
      <c r="BO1372" s="1"/>
      <c r="BP1372" s="1"/>
      <c r="BQ1372" s="1"/>
      <c r="BR1372" s="1"/>
      <c r="BS1372" s="38"/>
      <c r="BT1372" s="107">
        <f t="shared" si="2120"/>
        <v>0</v>
      </c>
      <c r="BU1372" s="108">
        <f t="shared" si="2121"/>
        <v>0</v>
      </c>
      <c r="BV1372" s="28">
        <f t="shared" si="2122"/>
        <v>0</v>
      </c>
      <c r="BW1372" s="28">
        <f t="shared" si="2123"/>
        <v>0</v>
      </c>
      <c r="BX1372" s="27"/>
      <c r="BY1372" s="27"/>
      <c r="BZ1372" s="38">
        <f t="shared" si="2124"/>
        <v>0</v>
      </c>
      <c r="CA1372" s="38">
        <f t="shared" si="2125"/>
        <v>0</v>
      </c>
      <c r="CB1372" s="38">
        <f t="shared" si="2126"/>
        <v>0</v>
      </c>
      <c r="CC1372" s="38">
        <f t="shared" si="2127"/>
        <v>0</v>
      </c>
      <c r="CD1372" s="38">
        <f t="shared" si="2128"/>
        <v>0</v>
      </c>
      <c r="CE1372" s="27"/>
      <c r="CF1372" s="27"/>
      <c r="CG1372" s="27"/>
      <c r="CH1372" s="27"/>
      <c r="CI1372" s="126"/>
      <c r="CJ1372" s="116"/>
      <c r="CK1372" s="27"/>
      <c r="CL1372" s="116"/>
      <c r="CM1372" s="27"/>
      <c r="CN1372" s="116"/>
      <c r="CO1372" s="27"/>
      <c r="CP1372" s="27"/>
      <c r="CQ1372" s="27">
        <f t="shared" si="2129"/>
        <v>0</v>
      </c>
      <c r="CR1372" s="27"/>
      <c r="CS1372" s="27">
        <f t="shared" si="2130"/>
        <v>0</v>
      </c>
      <c r="CT1372" s="27"/>
      <c r="CU1372" s="27"/>
      <c r="CV1372" s="86">
        <f t="shared" si="2131"/>
        <v>0</v>
      </c>
      <c r="CW1372" s="86">
        <f t="shared" si="2132"/>
        <v>0</v>
      </c>
    </row>
    <row r="1373" spans="2:101" customFormat="1" hidden="1" outlineLevel="2" x14ac:dyDescent="0.3">
      <c r="B1373" s="41">
        <f t="shared" si="2106"/>
        <v>880</v>
      </c>
      <c r="C1373" s="42"/>
      <c r="D1373" s="105"/>
      <c r="E1373" s="37"/>
      <c r="F1373" s="34"/>
      <c r="G1373" s="34"/>
      <c r="H1373" s="34"/>
      <c r="I1373" s="34"/>
      <c r="J1373" s="34"/>
      <c r="K1373" s="34"/>
      <c r="L1373" s="34"/>
      <c r="M1373" s="27"/>
      <c r="N1373" s="27"/>
      <c r="O1373" s="27"/>
      <c r="P1373" s="27"/>
      <c r="Q1373" s="27"/>
      <c r="R1373" s="27"/>
      <c r="S1373" s="28"/>
      <c r="T1373" s="28"/>
      <c r="U1373" s="28"/>
      <c r="V1373" s="28"/>
      <c r="W1373" s="28">
        <f t="shared" si="2113"/>
        <v>0</v>
      </c>
      <c r="X1373" s="27">
        <f t="shared" si="2105"/>
        <v>0</v>
      </c>
      <c r="Y1373" s="66"/>
      <c r="Z1373" s="67"/>
      <c r="AA1373" s="67"/>
      <c r="AB1373" s="67"/>
      <c r="AC1373" s="67"/>
      <c r="AD1373" s="67"/>
      <c r="AE1373" s="72">
        <f t="shared" si="2114"/>
        <v>0</v>
      </c>
      <c r="AF1373" s="67"/>
      <c r="AG1373" s="66"/>
      <c r="AH1373" s="67"/>
      <c r="AI1373" s="67"/>
      <c r="AJ1373" s="67"/>
      <c r="AK1373" s="68"/>
      <c r="AL1373" s="66"/>
      <c r="AM1373" s="64">
        <f t="shared" si="2107"/>
        <v>0</v>
      </c>
      <c r="AN1373" s="64">
        <f t="shared" si="2108"/>
        <v>0</v>
      </c>
      <c r="AO1373" s="64">
        <f t="shared" si="2109"/>
        <v>0</v>
      </c>
      <c r="AP1373" s="64">
        <f t="shared" si="2110"/>
        <v>0</v>
      </c>
      <c r="AQ1373" s="64">
        <f t="shared" si="2111"/>
        <v>0</v>
      </c>
      <c r="AR1373" s="64">
        <f t="shared" si="2112"/>
        <v>0</v>
      </c>
      <c r="AS1373" s="68"/>
      <c r="AT1373" s="78"/>
      <c r="AU1373" s="79"/>
      <c r="AV1373" s="79"/>
      <c r="AW1373" s="80"/>
      <c r="AX1373" s="106">
        <f t="shared" si="2115"/>
        <v>0</v>
      </c>
      <c r="AY1373" s="63"/>
      <c r="BA1373" s="36"/>
      <c r="BB1373" s="27">
        <f t="shared" si="2116"/>
        <v>0</v>
      </c>
      <c r="BC1373" s="27">
        <f t="shared" si="2117"/>
        <v>0</v>
      </c>
      <c r="BD1373" s="27"/>
      <c r="BE1373" s="27">
        <f t="shared" si="2118"/>
        <v>0</v>
      </c>
      <c r="BF1373" s="27"/>
      <c r="BG1373" s="27">
        <f t="shared" si="2119"/>
        <v>0</v>
      </c>
      <c r="BH1373" s="1"/>
      <c r="BI1373" s="1"/>
      <c r="BJ1373" s="1"/>
      <c r="BK1373" s="1"/>
      <c r="BL1373" s="1"/>
      <c r="BM1373" s="1"/>
      <c r="BN1373" s="1"/>
      <c r="BO1373" s="1"/>
      <c r="BP1373" s="1"/>
      <c r="BQ1373" s="1"/>
      <c r="BR1373" s="1"/>
      <c r="BS1373" s="38"/>
      <c r="BT1373" s="107">
        <f t="shared" si="2120"/>
        <v>0</v>
      </c>
      <c r="BU1373" s="108">
        <f t="shared" si="2121"/>
        <v>0</v>
      </c>
      <c r="BV1373" s="28">
        <f t="shared" si="2122"/>
        <v>0</v>
      </c>
      <c r="BW1373" s="28">
        <f t="shared" si="2123"/>
        <v>0</v>
      </c>
      <c r="BX1373" s="27"/>
      <c r="BY1373" s="27"/>
      <c r="BZ1373" s="38">
        <f t="shared" si="2124"/>
        <v>0</v>
      </c>
      <c r="CA1373" s="38">
        <f t="shared" si="2125"/>
        <v>0</v>
      </c>
      <c r="CB1373" s="38">
        <f t="shared" si="2126"/>
        <v>0</v>
      </c>
      <c r="CC1373" s="38">
        <f t="shared" si="2127"/>
        <v>0</v>
      </c>
      <c r="CD1373" s="38">
        <f t="shared" si="2128"/>
        <v>0</v>
      </c>
      <c r="CE1373" s="27"/>
      <c r="CF1373" s="27"/>
      <c r="CG1373" s="27"/>
      <c r="CH1373" s="27"/>
      <c r="CI1373" s="126"/>
      <c r="CJ1373" s="116"/>
      <c r="CK1373" s="27"/>
      <c r="CL1373" s="116"/>
      <c r="CM1373" s="27"/>
      <c r="CN1373" s="116"/>
      <c r="CO1373" s="27"/>
      <c r="CP1373" s="27"/>
      <c r="CQ1373" s="27">
        <f t="shared" si="2129"/>
        <v>0</v>
      </c>
      <c r="CR1373" s="27"/>
      <c r="CS1373" s="27">
        <f t="shared" si="2130"/>
        <v>0</v>
      </c>
      <c r="CT1373" s="27"/>
      <c r="CU1373" s="27"/>
      <c r="CV1373" s="86">
        <f t="shared" si="2131"/>
        <v>0</v>
      </c>
      <c r="CW1373" s="86">
        <f t="shared" si="2132"/>
        <v>0</v>
      </c>
    </row>
    <row r="1374" spans="2:101" customFormat="1" hidden="1" outlineLevel="2" x14ac:dyDescent="0.3">
      <c r="B1374" s="41">
        <f t="shared" si="2106"/>
        <v>881</v>
      </c>
      <c r="C1374" s="42"/>
      <c r="D1374" s="105"/>
      <c r="E1374" s="37"/>
      <c r="F1374" s="34"/>
      <c r="G1374" s="34"/>
      <c r="H1374" s="34"/>
      <c r="I1374" s="34"/>
      <c r="J1374" s="34"/>
      <c r="K1374" s="34"/>
      <c r="L1374" s="34"/>
      <c r="M1374" s="27"/>
      <c r="N1374" s="27"/>
      <c r="O1374" s="27"/>
      <c r="P1374" s="27"/>
      <c r="Q1374" s="27"/>
      <c r="R1374" s="27"/>
      <c r="S1374" s="28"/>
      <c r="T1374" s="28"/>
      <c r="U1374" s="28"/>
      <c r="V1374" s="28"/>
      <c r="W1374" s="28">
        <f t="shared" si="2113"/>
        <v>0</v>
      </c>
      <c r="X1374" s="27">
        <f t="shared" si="2105"/>
        <v>0</v>
      </c>
      <c r="Y1374" s="66"/>
      <c r="Z1374" s="67"/>
      <c r="AA1374" s="67"/>
      <c r="AB1374" s="67"/>
      <c r="AC1374" s="67"/>
      <c r="AD1374" s="67"/>
      <c r="AE1374" s="72">
        <f t="shared" si="2114"/>
        <v>0</v>
      </c>
      <c r="AF1374" s="67"/>
      <c r="AG1374" s="66"/>
      <c r="AH1374" s="67"/>
      <c r="AI1374" s="67"/>
      <c r="AJ1374" s="67"/>
      <c r="AK1374" s="68"/>
      <c r="AL1374" s="66"/>
      <c r="AM1374" s="64">
        <f t="shared" si="2107"/>
        <v>0</v>
      </c>
      <c r="AN1374" s="64">
        <f t="shared" si="2108"/>
        <v>0</v>
      </c>
      <c r="AO1374" s="64">
        <f t="shared" si="2109"/>
        <v>0</v>
      </c>
      <c r="AP1374" s="64">
        <f t="shared" si="2110"/>
        <v>0</v>
      </c>
      <c r="AQ1374" s="64">
        <f t="shared" si="2111"/>
        <v>0</v>
      </c>
      <c r="AR1374" s="64">
        <f t="shared" si="2112"/>
        <v>0</v>
      </c>
      <c r="AS1374" s="68"/>
      <c r="AT1374" s="78"/>
      <c r="AU1374" s="79"/>
      <c r="AV1374" s="79"/>
      <c r="AW1374" s="80"/>
      <c r="AX1374" s="106">
        <f t="shared" si="2115"/>
        <v>0</v>
      </c>
      <c r="AY1374" s="63"/>
      <c r="BA1374" s="36"/>
      <c r="BB1374" s="27">
        <f t="shared" si="2116"/>
        <v>0</v>
      </c>
      <c r="BC1374" s="27">
        <f t="shared" si="2117"/>
        <v>0</v>
      </c>
      <c r="BD1374" s="27"/>
      <c r="BE1374" s="27">
        <f t="shared" si="2118"/>
        <v>0</v>
      </c>
      <c r="BF1374" s="27"/>
      <c r="BG1374" s="27">
        <f t="shared" si="2119"/>
        <v>0</v>
      </c>
      <c r="BH1374" s="1"/>
      <c r="BI1374" s="1"/>
      <c r="BJ1374" s="1"/>
      <c r="BK1374" s="1"/>
      <c r="BL1374" s="1"/>
      <c r="BM1374" s="1"/>
      <c r="BN1374" s="1"/>
      <c r="BO1374" s="1"/>
      <c r="BP1374" s="1"/>
      <c r="BQ1374" s="1"/>
      <c r="BR1374" s="1"/>
      <c r="BS1374" s="38"/>
      <c r="BT1374" s="107">
        <f t="shared" si="2120"/>
        <v>0</v>
      </c>
      <c r="BU1374" s="108">
        <f t="shared" si="2121"/>
        <v>0</v>
      </c>
      <c r="BV1374" s="28">
        <f t="shared" si="2122"/>
        <v>0</v>
      </c>
      <c r="BW1374" s="28">
        <f t="shared" si="2123"/>
        <v>0</v>
      </c>
      <c r="BX1374" s="27"/>
      <c r="BY1374" s="27"/>
      <c r="BZ1374" s="38">
        <f t="shared" si="2124"/>
        <v>0</v>
      </c>
      <c r="CA1374" s="38">
        <f t="shared" si="2125"/>
        <v>0</v>
      </c>
      <c r="CB1374" s="38">
        <f t="shared" si="2126"/>
        <v>0</v>
      </c>
      <c r="CC1374" s="38">
        <f t="shared" si="2127"/>
        <v>0</v>
      </c>
      <c r="CD1374" s="38">
        <f t="shared" si="2128"/>
        <v>0</v>
      </c>
      <c r="CE1374" s="27"/>
      <c r="CF1374" s="27"/>
      <c r="CG1374" s="27"/>
      <c r="CH1374" s="27"/>
      <c r="CI1374" s="126"/>
      <c r="CJ1374" s="116"/>
      <c r="CK1374" s="27"/>
      <c r="CL1374" s="116"/>
      <c r="CM1374" s="27"/>
      <c r="CN1374" s="116"/>
      <c r="CO1374" s="27"/>
      <c r="CP1374" s="27"/>
      <c r="CQ1374" s="27">
        <f t="shared" si="2129"/>
        <v>0</v>
      </c>
      <c r="CR1374" s="27"/>
      <c r="CS1374" s="27">
        <f t="shared" si="2130"/>
        <v>0</v>
      </c>
      <c r="CT1374" s="27"/>
      <c r="CU1374" s="27"/>
      <c r="CV1374" s="86">
        <f t="shared" si="2131"/>
        <v>0</v>
      </c>
      <c r="CW1374" s="86">
        <f t="shared" si="2132"/>
        <v>0</v>
      </c>
    </row>
    <row r="1375" spans="2:101" customFormat="1" hidden="1" outlineLevel="2" x14ac:dyDescent="0.3">
      <c r="B1375" s="41">
        <f t="shared" si="2106"/>
        <v>882</v>
      </c>
      <c r="C1375" s="42"/>
      <c r="D1375" s="105"/>
      <c r="E1375" s="37"/>
      <c r="F1375" s="34"/>
      <c r="G1375" s="34"/>
      <c r="H1375" s="34"/>
      <c r="I1375" s="34"/>
      <c r="J1375" s="34"/>
      <c r="K1375" s="34"/>
      <c r="L1375" s="34"/>
      <c r="M1375" s="27"/>
      <c r="N1375" s="27"/>
      <c r="O1375" s="27"/>
      <c r="P1375" s="27"/>
      <c r="Q1375" s="27"/>
      <c r="R1375" s="27"/>
      <c r="S1375" s="28"/>
      <c r="T1375" s="28"/>
      <c r="U1375" s="28"/>
      <c r="V1375" s="28"/>
      <c r="W1375" s="28">
        <f t="shared" si="2113"/>
        <v>0</v>
      </c>
      <c r="X1375" s="27">
        <f t="shared" si="2105"/>
        <v>0</v>
      </c>
      <c r="Y1375" s="66"/>
      <c r="Z1375" s="67"/>
      <c r="AA1375" s="67"/>
      <c r="AB1375" s="67"/>
      <c r="AC1375" s="67"/>
      <c r="AD1375" s="67"/>
      <c r="AE1375" s="72">
        <f t="shared" si="2114"/>
        <v>0</v>
      </c>
      <c r="AF1375" s="67"/>
      <c r="AG1375" s="66"/>
      <c r="AH1375" s="67"/>
      <c r="AI1375" s="67"/>
      <c r="AJ1375" s="67"/>
      <c r="AK1375" s="68"/>
      <c r="AL1375" s="66"/>
      <c r="AM1375" s="64">
        <f t="shared" si="2107"/>
        <v>0</v>
      </c>
      <c r="AN1375" s="64">
        <f t="shared" si="2108"/>
        <v>0</v>
      </c>
      <c r="AO1375" s="64">
        <f t="shared" si="2109"/>
        <v>0</v>
      </c>
      <c r="AP1375" s="64">
        <f t="shared" si="2110"/>
        <v>0</v>
      </c>
      <c r="AQ1375" s="64">
        <f t="shared" si="2111"/>
        <v>0</v>
      </c>
      <c r="AR1375" s="64">
        <f t="shared" si="2112"/>
        <v>0</v>
      </c>
      <c r="AS1375" s="68"/>
      <c r="AT1375" s="78"/>
      <c r="AU1375" s="79"/>
      <c r="AV1375" s="79"/>
      <c r="AW1375" s="80"/>
      <c r="AX1375" s="106">
        <f t="shared" si="2115"/>
        <v>0</v>
      </c>
      <c r="AY1375" s="63"/>
      <c r="BA1375" s="36"/>
      <c r="BB1375" s="27">
        <f t="shared" si="2116"/>
        <v>0</v>
      </c>
      <c r="BC1375" s="27">
        <f t="shared" si="2117"/>
        <v>0</v>
      </c>
      <c r="BD1375" s="27"/>
      <c r="BE1375" s="27">
        <f t="shared" si="2118"/>
        <v>0</v>
      </c>
      <c r="BF1375" s="27"/>
      <c r="BG1375" s="27">
        <f t="shared" si="2119"/>
        <v>0</v>
      </c>
      <c r="BH1375" s="1"/>
      <c r="BI1375" s="1"/>
      <c r="BJ1375" s="1"/>
      <c r="BK1375" s="1"/>
      <c r="BL1375" s="1"/>
      <c r="BM1375" s="1"/>
      <c r="BN1375" s="1"/>
      <c r="BO1375" s="1"/>
      <c r="BP1375" s="1"/>
      <c r="BQ1375" s="1"/>
      <c r="BR1375" s="1"/>
      <c r="BS1375" s="38"/>
      <c r="BT1375" s="107">
        <f t="shared" si="2120"/>
        <v>0</v>
      </c>
      <c r="BU1375" s="108">
        <f t="shared" si="2121"/>
        <v>0</v>
      </c>
      <c r="BV1375" s="28">
        <f t="shared" si="2122"/>
        <v>0</v>
      </c>
      <c r="BW1375" s="28">
        <f t="shared" si="2123"/>
        <v>0</v>
      </c>
      <c r="BX1375" s="27"/>
      <c r="BY1375" s="27"/>
      <c r="BZ1375" s="38">
        <f t="shared" si="2124"/>
        <v>0</v>
      </c>
      <c r="CA1375" s="38">
        <f t="shared" si="2125"/>
        <v>0</v>
      </c>
      <c r="CB1375" s="38">
        <f t="shared" si="2126"/>
        <v>0</v>
      </c>
      <c r="CC1375" s="38">
        <f t="shared" si="2127"/>
        <v>0</v>
      </c>
      <c r="CD1375" s="38">
        <f t="shared" si="2128"/>
        <v>0</v>
      </c>
      <c r="CE1375" s="27"/>
      <c r="CF1375" s="27"/>
      <c r="CG1375" s="27"/>
      <c r="CH1375" s="27"/>
      <c r="CI1375" s="126"/>
      <c r="CJ1375" s="116"/>
      <c r="CK1375" s="27"/>
      <c r="CL1375" s="116"/>
      <c r="CM1375" s="27"/>
      <c r="CN1375" s="116"/>
      <c r="CO1375" s="27"/>
      <c r="CP1375" s="27"/>
      <c r="CQ1375" s="27">
        <f t="shared" si="2129"/>
        <v>0</v>
      </c>
      <c r="CR1375" s="27"/>
      <c r="CS1375" s="27">
        <f t="shared" si="2130"/>
        <v>0</v>
      </c>
      <c r="CT1375" s="27"/>
      <c r="CU1375" s="27"/>
      <c r="CV1375" s="86">
        <f t="shared" si="2131"/>
        <v>0</v>
      </c>
      <c r="CW1375" s="86">
        <f t="shared" si="2132"/>
        <v>0</v>
      </c>
    </row>
    <row r="1376" spans="2:101" customFormat="1" hidden="1" outlineLevel="2" x14ac:dyDescent="0.3">
      <c r="B1376" s="41">
        <f t="shared" si="2106"/>
        <v>883</v>
      </c>
      <c r="C1376" s="42"/>
      <c r="D1376" s="105"/>
      <c r="E1376" s="37"/>
      <c r="F1376" s="34"/>
      <c r="G1376" s="34"/>
      <c r="H1376" s="34"/>
      <c r="I1376" s="34"/>
      <c r="J1376" s="34"/>
      <c r="K1376" s="34"/>
      <c r="L1376" s="34"/>
      <c r="M1376" s="27"/>
      <c r="N1376" s="27"/>
      <c r="O1376" s="27"/>
      <c r="P1376" s="27"/>
      <c r="Q1376" s="27"/>
      <c r="R1376" s="27"/>
      <c r="S1376" s="28"/>
      <c r="T1376" s="28"/>
      <c r="U1376" s="28"/>
      <c r="V1376" s="28"/>
      <c r="W1376" s="28">
        <f t="shared" si="2113"/>
        <v>0</v>
      </c>
      <c r="X1376" s="27">
        <f t="shared" si="2105"/>
        <v>0</v>
      </c>
      <c r="Y1376" s="66"/>
      <c r="Z1376" s="67"/>
      <c r="AA1376" s="67"/>
      <c r="AB1376" s="67"/>
      <c r="AC1376" s="67"/>
      <c r="AD1376" s="67"/>
      <c r="AE1376" s="72">
        <f t="shared" si="2114"/>
        <v>0</v>
      </c>
      <c r="AF1376" s="67"/>
      <c r="AG1376" s="66"/>
      <c r="AH1376" s="67"/>
      <c r="AI1376" s="67"/>
      <c r="AJ1376" s="67"/>
      <c r="AK1376" s="68"/>
      <c r="AL1376" s="66"/>
      <c r="AM1376" s="64">
        <f t="shared" si="2107"/>
        <v>0</v>
      </c>
      <c r="AN1376" s="64">
        <f t="shared" si="2108"/>
        <v>0</v>
      </c>
      <c r="AO1376" s="64">
        <f t="shared" si="2109"/>
        <v>0</v>
      </c>
      <c r="AP1376" s="64">
        <f t="shared" si="2110"/>
        <v>0</v>
      </c>
      <c r="AQ1376" s="64">
        <f t="shared" si="2111"/>
        <v>0</v>
      </c>
      <c r="AR1376" s="64">
        <f t="shared" si="2112"/>
        <v>0</v>
      </c>
      <c r="AS1376" s="68"/>
      <c r="AT1376" s="78"/>
      <c r="AU1376" s="79"/>
      <c r="AV1376" s="79"/>
      <c r="AW1376" s="80"/>
      <c r="AX1376" s="106">
        <f t="shared" si="2115"/>
        <v>0</v>
      </c>
      <c r="AY1376" s="63"/>
      <c r="BA1376" s="36"/>
      <c r="BB1376" s="27">
        <f t="shared" si="2116"/>
        <v>0</v>
      </c>
      <c r="BC1376" s="27">
        <f t="shared" si="2117"/>
        <v>0</v>
      </c>
      <c r="BD1376" s="27"/>
      <c r="BE1376" s="27">
        <f t="shared" si="2118"/>
        <v>0</v>
      </c>
      <c r="BF1376" s="27"/>
      <c r="BG1376" s="27">
        <f t="shared" si="2119"/>
        <v>0</v>
      </c>
      <c r="BH1376" s="1"/>
      <c r="BI1376" s="1"/>
      <c r="BJ1376" s="1"/>
      <c r="BK1376" s="1"/>
      <c r="BL1376" s="1"/>
      <c r="BM1376" s="1"/>
      <c r="BN1376" s="1"/>
      <c r="BO1376" s="1"/>
      <c r="BP1376" s="1"/>
      <c r="BQ1376" s="1"/>
      <c r="BR1376" s="1"/>
      <c r="BS1376" s="38"/>
      <c r="BT1376" s="107">
        <f t="shared" si="2120"/>
        <v>0</v>
      </c>
      <c r="BU1376" s="108">
        <f t="shared" si="2121"/>
        <v>0</v>
      </c>
      <c r="BV1376" s="28">
        <f t="shared" si="2122"/>
        <v>0</v>
      </c>
      <c r="BW1376" s="28">
        <f t="shared" si="2123"/>
        <v>0</v>
      </c>
      <c r="BX1376" s="27"/>
      <c r="BY1376" s="27"/>
      <c r="BZ1376" s="38">
        <f t="shared" si="2124"/>
        <v>0</v>
      </c>
      <c r="CA1376" s="38">
        <f t="shared" si="2125"/>
        <v>0</v>
      </c>
      <c r="CB1376" s="38">
        <f t="shared" si="2126"/>
        <v>0</v>
      </c>
      <c r="CC1376" s="38">
        <f t="shared" si="2127"/>
        <v>0</v>
      </c>
      <c r="CD1376" s="38">
        <f t="shared" si="2128"/>
        <v>0</v>
      </c>
      <c r="CE1376" s="27"/>
      <c r="CF1376" s="27"/>
      <c r="CG1376" s="27"/>
      <c r="CH1376" s="27"/>
      <c r="CI1376" s="126"/>
      <c r="CJ1376" s="116"/>
      <c r="CK1376" s="27"/>
      <c r="CL1376" s="116"/>
      <c r="CM1376" s="27"/>
      <c r="CN1376" s="116"/>
      <c r="CO1376" s="27"/>
      <c r="CP1376" s="27"/>
      <c r="CQ1376" s="27">
        <f t="shared" si="2129"/>
        <v>0</v>
      </c>
      <c r="CR1376" s="27"/>
      <c r="CS1376" s="27">
        <f t="shared" si="2130"/>
        <v>0</v>
      </c>
      <c r="CT1376" s="27"/>
      <c r="CU1376" s="27"/>
      <c r="CV1376" s="86">
        <f t="shared" si="2131"/>
        <v>0</v>
      </c>
      <c r="CW1376" s="86">
        <f t="shared" si="2132"/>
        <v>0</v>
      </c>
    </row>
    <row r="1377" spans="2:101" customFormat="1" hidden="1" outlineLevel="2" x14ac:dyDescent="0.3">
      <c r="B1377" s="41">
        <f t="shared" si="2106"/>
        <v>884</v>
      </c>
      <c r="C1377" s="42"/>
      <c r="D1377" s="105"/>
      <c r="E1377" s="37"/>
      <c r="F1377" s="34"/>
      <c r="G1377" s="34"/>
      <c r="H1377" s="34"/>
      <c r="I1377" s="34"/>
      <c r="J1377" s="34"/>
      <c r="K1377" s="34"/>
      <c r="L1377" s="34"/>
      <c r="M1377" s="27"/>
      <c r="N1377" s="27"/>
      <c r="O1377" s="27"/>
      <c r="P1377" s="27"/>
      <c r="Q1377" s="27"/>
      <c r="R1377" s="27"/>
      <c r="S1377" s="28"/>
      <c r="T1377" s="28"/>
      <c r="U1377" s="28"/>
      <c r="V1377" s="28"/>
      <c r="W1377" s="28">
        <f t="shared" si="2113"/>
        <v>0</v>
      </c>
      <c r="X1377" s="27">
        <f t="shared" si="2105"/>
        <v>0</v>
      </c>
      <c r="Y1377" s="66"/>
      <c r="Z1377" s="67"/>
      <c r="AA1377" s="67"/>
      <c r="AB1377" s="67"/>
      <c r="AC1377" s="67"/>
      <c r="AD1377" s="67"/>
      <c r="AE1377" s="72">
        <f t="shared" si="2114"/>
        <v>0</v>
      </c>
      <c r="AF1377" s="67"/>
      <c r="AG1377" s="66"/>
      <c r="AH1377" s="67"/>
      <c r="AI1377" s="67"/>
      <c r="AJ1377" s="67"/>
      <c r="AK1377" s="68"/>
      <c r="AL1377" s="66"/>
      <c r="AM1377" s="64">
        <f t="shared" si="2107"/>
        <v>0</v>
      </c>
      <c r="AN1377" s="64">
        <f t="shared" si="2108"/>
        <v>0</v>
      </c>
      <c r="AO1377" s="64">
        <f t="shared" si="2109"/>
        <v>0</v>
      </c>
      <c r="AP1377" s="64">
        <f t="shared" si="2110"/>
        <v>0</v>
      </c>
      <c r="AQ1377" s="64">
        <f t="shared" si="2111"/>
        <v>0</v>
      </c>
      <c r="AR1377" s="64">
        <f t="shared" si="2112"/>
        <v>0</v>
      </c>
      <c r="AS1377" s="68"/>
      <c r="AT1377" s="78"/>
      <c r="AU1377" s="79"/>
      <c r="AV1377" s="79"/>
      <c r="AW1377" s="80"/>
      <c r="AX1377" s="106">
        <f t="shared" si="2115"/>
        <v>0</v>
      </c>
      <c r="AY1377" s="63"/>
      <c r="BA1377" s="36"/>
      <c r="BB1377" s="27">
        <f t="shared" si="2116"/>
        <v>0</v>
      </c>
      <c r="BC1377" s="27">
        <f t="shared" si="2117"/>
        <v>0</v>
      </c>
      <c r="BD1377" s="27"/>
      <c r="BE1377" s="27">
        <f t="shared" si="2118"/>
        <v>0</v>
      </c>
      <c r="BF1377" s="27"/>
      <c r="BG1377" s="27">
        <f t="shared" si="2119"/>
        <v>0</v>
      </c>
      <c r="BH1377" s="1"/>
      <c r="BI1377" s="1"/>
      <c r="BJ1377" s="1"/>
      <c r="BK1377" s="1"/>
      <c r="BL1377" s="1"/>
      <c r="BM1377" s="1"/>
      <c r="BN1377" s="1"/>
      <c r="BO1377" s="1"/>
      <c r="BP1377" s="1"/>
      <c r="BQ1377" s="1"/>
      <c r="BR1377" s="1"/>
      <c r="BS1377" s="38"/>
      <c r="BT1377" s="107">
        <f t="shared" si="2120"/>
        <v>0</v>
      </c>
      <c r="BU1377" s="108">
        <f t="shared" si="2121"/>
        <v>0</v>
      </c>
      <c r="BV1377" s="28">
        <f t="shared" si="2122"/>
        <v>0</v>
      </c>
      <c r="BW1377" s="28">
        <f t="shared" si="2123"/>
        <v>0</v>
      </c>
      <c r="BX1377" s="27"/>
      <c r="BY1377" s="27"/>
      <c r="BZ1377" s="38">
        <f t="shared" si="2124"/>
        <v>0</v>
      </c>
      <c r="CA1377" s="38">
        <f t="shared" si="2125"/>
        <v>0</v>
      </c>
      <c r="CB1377" s="38">
        <f t="shared" si="2126"/>
        <v>0</v>
      </c>
      <c r="CC1377" s="38">
        <f t="shared" si="2127"/>
        <v>0</v>
      </c>
      <c r="CD1377" s="38">
        <f t="shared" si="2128"/>
        <v>0</v>
      </c>
      <c r="CE1377" s="27"/>
      <c r="CF1377" s="27"/>
      <c r="CG1377" s="27"/>
      <c r="CH1377" s="27"/>
      <c r="CI1377" s="126"/>
      <c r="CJ1377" s="116"/>
      <c r="CK1377" s="27"/>
      <c r="CL1377" s="116"/>
      <c r="CM1377" s="27"/>
      <c r="CN1377" s="116"/>
      <c r="CO1377" s="27"/>
      <c r="CP1377" s="27"/>
      <c r="CQ1377" s="27">
        <f t="shared" si="2129"/>
        <v>0</v>
      </c>
      <c r="CR1377" s="27"/>
      <c r="CS1377" s="27">
        <f t="shared" si="2130"/>
        <v>0</v>
      </c>
      <c r="CT1377" s="27"/>
      <c r="CU1377" s="27"/>
      <c r="CV1377" s="86">
        <f t="shared" si="2131"/>
        <v>0</v>
      </c>
      <c r="CW1377" s="86">
        <f t="shared" si="2132"/>
        <v>0</v>
      </c>
    </row>
    <row r="1378" spans="2:101" customFormat="1" hidden="1" outlineLevel="2" x14ac:dyDescent="0.3">
      <c r="B1378" s="41">
        <f t="shared" si="2106"/>
        <v>885</v>
      </c>
      <c r="C1378" s="42"/>
      <c r="D1378" s="105"/>
      <c r="E1378" s="37"/>
      <c r="F1378" s="34"/>
      <c r="G1378" s="34"/>
      <c r="H1378" s="34"/>
      <c r="I1378" s="34"/>
      <c r="J1378" s="34"/>
      <c r="K1378" s="34"/>
      <c r="L1378" s="34"/>
      <c r="M1378" s="27"/>
      <c r="N1378" s="27"/>
      <c r="O1378" s="27"/>
      <c r="P1378" s="27"/>
      <c r="Q1378" s="27"/>
      <c r="R1378" s="27"/>
      <c r="S1378" s="28"/>
      <c r="T1378" s="28"/>
      <c r="U1378" s="28"/>
      <c r="V1378" s="28"/>
      <c r="W1378" s="28">
        <f t="shared" si="2113"/>
        <v>0</v>
      </c>
      <c r="X1378" s="27">
        <f t="shared" si="2105"/>
        <v>0</v>
      </c>
      <c r="Y1378" s="66"/>
      <c r="Z1378" s="67"/>
      <c r="AA1378" s="67"/>
      <c r="AB1378" s="67"/>
      <c r="AC1378" s="67"/>
      <c r="AD1378" s="67"/>
      <c r="AE1378" s="72">
        <f t="shared" si="2114"/>
        <v>0</v>
      </c>
      <c r="AF1378" s="67"/>
      <c r="AG1378" s="66"/>
      <c r="AH1378" s="67"/>
      <c r="AI1378" s="67"/>
      <c r="AJ1378" s="67"/>
      <c r="AK1378" s="68"/>
      <c r="AL1378" s="66"/>
      <c r="AM1378" s="64">
        <f t="shared" si="2107"/>
        <v>0</v>
      </c>
      <c r="AN1378" s="64">
        <f t="shared" si="2108"/>
        <v>0</v>
      </c>
      <c r="AO1378" s="64">
        <f t="shared" si="2109"/>
        <v>0</v>
      </c>
      <c r="AP1378" s="64">
        <f t="shared" si="2110"/>
        <v>0</v>
      </c>
      <c r="AQ1378" s="64">
        <f t="shared" si="2111"/>
        <v>0</v>
      </c>
      <c r="AR1378" s="64">
        <f t="shared" si="2112"/>
        <v>0</v>
      </c>
      <c r="AS1378" s="68"/>
      <c r="AT1378" s="78"/>
      <c r="AU1378" s="79"/>
      <c r="AV1378" s="79"/>
      <c r="AW1378" s="80"/>
      <c r="AX1378" s="106">
        <f t="shared" si="2115"/>
        <v>0</v>
      </c>
      <c r="AY1378" s="63"/>
      <c r="BA1378" s="36"/>
      <c r="BB1378" s="27">
        <f t="shared" si="2116"/>
        <v>0</v>
      </c>
      <c r="BC1378" s="27">
        <f t="shared" si="2117"/>
        <v>0</v>
      </c>
      <c r="BD1378" s="27"/>
      <c r="BE1378" s="27">
        <f t="shared" si="2118"/>
        <v>0</v>
      </c>
      <c r="BF1378" s="27"/>
      <c r="BG1378" s="27">
        <f t="shared" si="2119"/>
        <v>0</v>
      </c>
      <c r="BH1378" s="1"/>
      <c r="BI1378" s="1"/>
      <c r="BJ1378" s="1"/>
      <c r="BK1378" s="1"/>
      <c r="BL1378" s="1"/>
      <c r="BM1378" s="1"/>
      <c r="BN1378" s="1"/>
      <c r="BO1378" s="1"/>
      <c r="BP1378" s="1"/>
      <c r="BQ1378" s="1"/>
      <c r="BR1378" s="1"/>
      <c r="BS1378" s="38"/>
      <c r="BT1378" s="107">
        <f t="shared" si="2120"/>
        <v>0</v>
      </c>
      <c r="BU1378" s="108">
        <f t="shared" si="2121"/>
        <v>0</v>
      </c>
      <c r="BV1378" s="28">
        <f t="shared" si="2122"/>
        <v>0</v>
      </c>
      <c r="BW1378" s="28">
        <f t="shared" si="2123"/>
        <v>0</v>
      </c>
      <c r="BX1378" s="27"/>
      <c r="BY1378" s="27"/>
      <c r="BZ1378" s="38">
        <f t="shared" si="2124"/>
        <v>0</v>
      </c>
      <c r="CA1378" s="38">
        <f t="shared" si="2125"/>
        <v>0</v>
      </c>
      <c r="CB1378" s="38">
        <f t="shared" si="2126"/>
        <v>0</v>
      </c>
      <c r="CC1378" s="38">
        <f t="shared" si="2127"/>
        <v>0</v>
      </c>
      <c r="CD1378" s="38">
        <f t="shared" si="2128"/>
        <v>0</v>
      </c>
      <c r="CE1378" s="27"/>
      <c r="CF1378" s="27"/>
      <c r="CG1378" s="27"/>
      <c r="CH1378" s="27"/>
      <c r="CI1378" s="126"/>
      <c r="CJ1378" s="116"/>
      <c r="CK1378" s="27"/>
      <c r="CL1378" s="116"/>
      <c r="CM1378" s="27"/>
      <c r="CN1378" s="116"/>
      <c r="CO1378" s="27"/>
      <c r="CP1378" s="27"/>
      <c r="CQ1378" s="27">
        <f t="shared" si="2129"/>
        <v>0</v>
      </c>
      <c r="CR1378" s="27"/>
      <c r="CS1378" s="27">
        <f t="shared" si="2130"/>
        <v>0</v>
      </c>
      <c r="CT1378" s="27"/>
      <c r="CU1378" s="27"/>
      <c r="CV1378" s="86">
        <f t="shared" si="2131"/>
        <v>0</v>
      </c>
      <c r="CW1378" s="86">
        <f t="shared" si="2132"/>
        <v>0</v>
      </c>
    </row>
    <row r="1379" spans="2:101" customFormat="1" hidden="1" outlineLevel="2" x14ac:dyDescent="0.3">
      <c r="B1379" s="41">
        <f t="shared" si="2106"/>
        <v>886</v>
      </c>
      <c r="C1379" s="42"/>
      <c r="D1379" s="105"/>
      <c r="E1379" s="37"/>
      <c r="F1379" s="34"/>
      <c r="G1379" s="34"/>
      <c r="H1379" s="34"/>
      <c r="I1379" s="34"/>
      <c r="J1379" s="34"/>
      <c r="K1379" s="34"/>
      <c r="L1379" s="34"/>
      <c r="M1379" s="27"/>
      <c r="N1379" s="27"/>
      <c r="O1379" s="27"/>
      <c r="P1379" s="27"/>
      <c r="Q1379" s="27"/>
      <c r="R1379" s="27"/>
      <c r="S1379" s="28"/>
      <c r="T1379" s="28"/>
      <c r="U1379" s="28"/>
      <c r="V1379" s="28"/>
      <c r="W1379" s="28">
        <f t="shared" si="2113"/>
        <v>0</v>
      </c>
      <c r="X1379" s="27">
        <f t="shared" si="2105"/>
        <v>0</v>
      </c>
      <c r="Y1379" s="66"/>
      <c r="Z1379" s="67"/>
      <c r="AA1379" s="67"/>
      <c r="AB1379" s="67"/>
      <c r="AC1379" s="67"/>
      <c r="AD1379" s="67"/>
      <c r="AE1379" s="72">
        <f t="shared" si="2114"/>
        <v>0</v>
      </c>
      <c r="AF1379" s="67"/>
      <c r="AG1379" s="66"/>
      <c r="AH1379" s="67"/>
      <c r="AI1379" s="67"/>
      <c r="AJ1379" s="67"/>
      <c r="AK1379" s="68"/>
      <c r="AL1379" s="66"/>
      <c r="AM1379" s="64">
        <f t="shared" si="2107"/>
        <v>0</v>
      </c>
      <c r="AN1379" s="64">
        <f t="shared" si="2108"/>
        <v>0</v>
      </c>
      <c r="AO1379" s="64">
        <f t="shared" si="2109"/>
        <v>0</v>
      </c>
      <c r="AP1379" s="64">
        <f t="shared" si="2110"/>
        <v>0</v>
      </c>
      <c r="AQ1379" s="64">
        <f t="shared" si="2111"/>
        <v>0</v>
      </c>
      <c r="AR1379" s="64">
        <f t="shared" si="2112"/>
        <v>0</v>
      </c>
      <c r="AS1379" s="68"/>
      <c r="AT1379" s="78"/>
      <c r="AU1379" s="79"/>
      <c r="AV1379" s="79"/>
      <c r="AW1379" s="80"/>
      <c r="AX1379" s="106">
        <f t="shared" si="2115"/>
        <v>0</v>
      </c>
      <c r="AY1379" s="63"/>
      <c r="BA1379" s="36"/>
      <c r="BB1379" s="27">
        <f t="shared" si="2116"/>
        <v>0</v>
      </c>
      <c r="BC1379" s="27">
        <f t="shared" si="2117"/>
        <v>0</v>
      </c>
      <c r="BD1379" s="27"/>
      <c r="BE1379" s="27">
        <f t="shared" si="2118"/>
        <v>0</v>
      </c>
      <c r="BF1379" s="27"/>
      <c r="BG1379" s="27">
        <f t="shared" si="2119"/>
        <v>0</v>
      </c>
      <c r="BH1379" s="1"/>
      <c r="BI1379" s="1"/>
      <c r="BJ1379" s="1"/>
      <c r="BK1379" s="1"/>
      <c r="BL1379" s="1"/>
      <c r="BM1379" s="1"/>
      <c r="BN1379" s="1"/>
      <c r="BO1379" s="1"/>
      <c r="BP1379" s="1"/>
      <c r="BQ1379" s="1"/>
      <c r="BR1379" s="1"/>
      <c r="BS1379" s="38"/>
      <c r="BT1379" s="107">
        <f t="shared" si="2120"/>
        <v>0</v>
      </c>
      <c r="BU1379" s="108">
        <f t="shared" si="2121"/>
        <v>0</v>
      </c>
      <c r="BV1379" s="28">
        <f t="shared" si="2122"/>
        <v>0</v>
      </c>
      <c r="BW1379" s="28">
        <f t="shared" si="2123"/>
        <v>0</v>
      </c>
      <c r="BX1379" s="27"/>
      <c r="BY1379" s="27"/>
      <c r="BZ1379" s="38">
        <f t="shared" si="2124"/>
        <v>0</v>
      </c>
      <c r="CA1379" s="38">
        <f t="shared" si="2125"/>
        <v>0</v>
      </c>
      <c r="CB1379" s="38">
        <f t="shared" si="2126"/>
        <v>0</v>
      </c>
      <c r="CC1379" s="38">
        <f t="shared" si="2127"/>
        <v>0</v>
      </c>
      <c r="CD1379" s="38">
        <f t="shared" si="2128"/>
        <v>0</v>
      </c>
      <c r="CE1379" s="27"/>
      <c r="CF1379" s="27"/>
      <c r="CG1379" s="27"/>
      <c r="CH1379" s="27"/>
      <c r="CI1379" s="126"/>
      <c r="CJ1379" s="116"/>
      <c r="CK1379" s="27"/>
      <c r="CL1379" s="116"/>
      <c r="CM1379" s="27"/>
      <c r="CN1379" s="116"/>
      <c r="CO1379" s="27"/>
      <c r="CP1379" s="27"/>
      <c r="CQ1379" s="27">
        <f t="shared" si="2129"/>
        <v>0</v>
      </c>
      <c r="CR1379" s="27"/>
      <c r="CS1379" s="27">
        <f t="shared" si="2130"/>
        <v>0</v>
      </c>
      <c r="CT1379" s="27"/>
      <c r="CU1379" s="27"/>
      <c r="CV1379" s="86">
        <f t="shared" si="2131"/>
        <v>0</v>
      </c>
      <c r="CW1379" s="86">
        <f t="shared" si="2132"/>
        <v>0</v>
      </c>
    </row>
    <row r="1380" spans="2:101" customFormat="1" hidden="1" outlineLevel="2" x14ac:dyDescent="0.3">
      <c r="B1380" s="41">
        <f t="shared" si="2106"/>
        <v>887</v>
      </c>
      <c r="C1380" s="42"/>
      <c r="D1380" s="105"/>
      <c r="E1380" s="37"/>
      <c r="F1380" s="34"/>
      <c r="G1380" s="34"/>
      <c r="H1380" s="34"/>
      <c r="I1380" s="34"/>
      <c r="J1380" s="34"/>
      <c r="K1380" s="34"/>
      <c r="L1380" s="34"/>
      <c r="M1380" s="27"/>
      <c r="N1380" s="27"/>
      <c r="O1380" s="27"/>
      <c r="P1380" s="27"/>
      <c r="Q1380" s="27"/>
      <c r="R1380" s="27"/>
      <c r="S1380" s="28"/>
      <c r="T1380" s="28"/>
      <c r="U1380" s="28"/>
      <c r="V1380" s="28"/>
      <c r="W1380" s="28">
        <f t="shared" si="2113"/>
        <v>0</v>
      </c>
      <c r="X1380" s="27">
        <f t="shared" si="2105"/>
        <v>0</v>
      </c>
      <c r="Y1380" s="66"/>
      <c r="Z1380" s="67"/>
      <c r="AA1380" s="67"/>
      <c r="AB1380" s="67"/>
      <c r="AC1380" s="67"/>
      <c r="AD1380" s="67"/>
      <c r="AE1380" s="72">
        <f t="shared" si="2114"/>
        <v>0</v>
      </c>
      <c r="AF1380" s="67"/>
      <c r="AG1380" s="66"/>
      <c r="AH1380" s="67"/>
      <c r="AI1380" s="67"/>
      <c r="AJ1380" s="67"/>
      <c r="AK1380" s="68"/>
      <c r="AL1380" s="66"/>
      <c r="AM1380" s="64">
        <f t="shared" si="2107"/>
        <v>0</v>
      </c>
      <c r="AN1380" s="64">
        <f t="shared" si="2108"/>
        <v>0</v>
      </c>
      <c r="AO1380" s="64">
        <f t="shared" si="2109"/>
        <v>0</v>
      </c>
      <c r="AP1380" s="64">
        <f t="shared" si="2110"/>
        <v>0</v>
      </c>
      <c r="AQ1380" s="64">
        <f t="shared" si="2111"/>
        <v>0</v>
      </c>
      <c r="AR1380" s="64">
        <f t="shared" si="2112"/>
        <v>0</v>
      </c>
      <c r="AS1380" s="68"/>
      <c r="AT1380" s="78"/>
      <c r="AU1380" s="79"/>
      <c r="AV1380" s="79"/>
      <c r="AW1380" s="80"/>
      <c r="AX1380" s="106">
        <f t="shared" si="2115"/>
        <v>0</v>
      </c>
      <c r="AY1380" s="63"/>
      <c r="BA1380" s="36"/>
      <c r="BB1380" s="27">
        <f t="shared" si="2116"/>
        <v>0</v>
      </c>
      <c r="BC1380" s="27">
        <f t="shared" si="2117"/>
        <v>0</v>
      </c>
      <c r="BD1380" s="27"/>
      <c r="BE1380" s="27">
        <f t="shared" si="2118"/>
        <v>0</v>
      </c>
      <c r="BF1380" s="27"/>
      <c r="BG1380" s="27">
        <f t="shared" si="2119"/>
        <v>0</v>
      </c>
      <c r="BH1380" s="1"/>
      <c r="BI1380" s="1"/>
      <c r="BJ1380" s="1"/>
      <c r="BK1380" s="1"/>
      <c r="BL1380" s="1"/>
      <c r="BM1380" s="1"/>
      <c r="BN1380" s="1"/>
      <c r="BO1380" s="1"/>
      <c r="BP1380" s="1"/>
      <c r="BQ1380" s="1"/>
      <c r="BR1380" s="1"/>
      <c r="BS1380" s="38"/>
      <c r="BT1380" s="107">
        <f t="shared" si="2120"/>
        <v>0</v>
      </c>
      <c r="BU1380" s="108">
        <f t="shared" si="2121"/>
        <v>0</v>
      </c>
      <c r="BV1380" s="28">
        <f t="shared" si="2122"/>
        <v>0</v>
      </c>
      <c r="BW1380" s="28">
        <f t="shared" si="2123"/>
        <v>0</v>
      </c>
      <c r="BX1380" s="27"/>
      <c r="BY1380" s="27"/>
      <c r="BZ1380" s="38">
        <f t="shared" si="2124"/>
        <v>0</v>
      </c>
      <c r="CA1380" s="38">
        <f t="shared" si="2125"/>
        <v>0</v>
      </c>
      <c r="CB1380" s="38">
        <f t="shared" si="2126"/>
        <v>0</v>
      </c>
      <c r="CC1380" s="38">
        <f t="shared" si="2127"/>
        <v>0</v>
      </c>
      <c r="CD1380" s="38">
        <f t="shared" si="2128"/>
        <v>0</v>
      </c>
      <c r="CE1380" s="27"/>
      <c r="CF1380" s="27"/>
      <c r="CG1380" s="27"/>
      <c r="CH1380" s="27"/>
      <c r="CI1380" s="126"/>
      <c r="CJ1380" s="116"/>
      <c r="CK1380" s="27"/>
      <c r="CL1380" s="116"/>
      <c r="CM1380" s="27"/>
      <c r="CN1380" s="116"/>
      <c r="CO1380" s="27"/>
      <c r="CP1380" s="27"/>
      <c r="CQ1380" s="27">
        <f t="shared" si="2129"/>
        <v>0</v>
      </c>
      <c r="CR1380" s="27"/>
      <c r="CS1380" s="27">
        <f t="shared" si="2130"/>
        <v>0</v>
      </c>
      <c r="CT1380" s="27"/>
      <c r="CU1380" s="27"/>
      <c r="CV1380" s="86">
        <f t="shared" si="2131"/>
        <v>0</v>
      </c>
      <c r="CW1380" s="86">
        <f t="shared" si="2132"/>
        <v>0</v>
      </c>
    </row>
    <row r="1381" spans="2:101" customFormat="1" hidden="1" outlineLevel="2" x14ac:dyDescent="0.3">
      <c r="B1381" s="41">
        <f t="shared" si="2106"/>
        <v>888</v>
      </c>
      <c r="C1381" s="42"/>
      <c r="D1381" s="105"/>
      <c r="E1381" s="37"/>
      <c r="F1381" s="34"/>
      <c r="G1381" s="34"/>
      <c r="H1381" s="34"/>
      <c r="I1381" s="34"/>
      <c r="J1381" s="34"/>
      <c r="K1381" s="34"/>
      <c r="L1381" s="34"/>
      <c r="M1381" s="27"/>
      <c r="N1381" s="27"/>
      <c r="O1381" s="27"/>
      <c r="P1381" s="27"/>
      <c r="Q1381" s="27"/>
      <c r="R1381" s="27"/>
      <c r="S1381" s="28"/>
      <c r="T1381" s="28"/>
      <c r="U1381" s="28"/>
      <c r="V1381" s="28"/>
      <c r="W1381" s="28">
        <f t="shared" si="2113"/>
        <v>0</v>
      </c>
      <c r="X1381" s="27">
        <f t="shared" si="2105"/>
        <v>0</v>
      </c>
      <c r="Y1381" s="66"/>
      <c r="Z1381" s="67"/>
      <c r="AA1381" s="67"/>
      <c r="AB1381" s="67"/>
      <c r="AC1381" s="67"/>
      <c r="AD1381" s="67"/>
      <c r="AE1381" s="72">
        <f t="shared" si="2114"/>
        <v>0</v>
      </c>
      <c r="AF1381" s="67"/>
      <c r="AG1381" s="66"/>
      <c r="AH1381" s="67"/>
      <c r="AI1381" s="67"/>
      <c r="AJ1381" s="67"/>
      <c r="AK1381" s="68"/>
      <c r="AL1381" s="66"/>
      <c r="AM1381" s="64">
        <f t="shared" si="2107"/>
        <v>0</v>
      </c>
      <c r="AN1381" s="64">
        <f t="shared" si="2108"/>
        <v>0</v>
      </c>
      <c r="AO1381" s="64">
        <f t="shared" si="2109"/>
        <v>0</v>
      </c>
      <c r="AP1381" s="64">
        <f t="shared" si="2110"/>
        <v>0</v>
      </c>
      <c r="AQ1381" s="64">
        <f t="shared" si="2111"/>
        <v>0</v>
      </c>
      <c r="AR1381" s="64">
        <f t="shared" si="2112"/>
        <v>0</v>
      </c>
      <c r="AS1381" s="68"/>
      <c r="AT1381" s="78"/>
      <c r="AU1381" s="79"/>
      <c r="AV1381" s="79"/>
      <c r="AW1381" s="80"/>
      <c r="AX1381" s="106">
        <f t="shared" si="2115"/>
        <v>0</v>
      </c>
      <c r="AY1381" s="63"/>
      <c r="BA1381" s="36"/>
      <c r="BB1381" s="27">
        <f t="shared" si="2116"/>
        <v>0</v>
      </c>
      <c r="BC1381" s="27">
        <f t="shared" si="2117"/>
        <v>0</v>
      </c>
      <c r="BD1381" s="27"/>
      <c r="BE1381" s="27">
        <f t="shared" si="2118"/>
        <v>0</v>
      </c>
      <c r="BF1381" s="27"/>
      <c r="BG1381" s="27">
        <f t="shared" si="2119"/>
        <v>0</v>
      </c>
      <c r="BH1381" s="1"/>
      <c r="BI1381" s="1"/>
      <c r="BJ1381" s="1"/>
      <c r="BK1381" s="1"/>
      <c r="BL1381" s="1"/>
      <c r="BM1381" s="1"/>
      <c r="BN1381" s="1"/>
      <c r="BO1381" s="1"/>
      <c r="BP1381" s="1"/>
      <c r="BQ1381" s="1"/>
      <c r="BR1381" s="1"/>
      <c r="BS1381" s="38"/>
      <c r="BT1381" s="107">
        <f t="shared" si="2120"/>
        <v>0</v>
      </c>
      <c r="BU1381" s="108">
        <f t="shared" si="2121"/>
        <v>0</v>
      </c>
      <c r="BV1381" s="28">
        <f t="shared" si="2122"/>
        <v>0</v>
      </c>
      <c r="BW1381" s="28">
        <f t="shared" si="2123"/>
        <v>0</v>
      </c>
      <c r="BX1381" s="27"/>
      <c r="BY1381" s="27"/>
      <c r="BZ1381" s="38">
        <f t="shared" si="2124"/>
        <v>0</v>
      </c>
      <c r="CA1381" s="38">
        <f t="shared" si="2125"/>
        <v>0</v>
      </c>
      <c r="CB1381" s="38">
        <f t="shared" si="2126"/>
        <v>0</v>
      </c>
      <c r="CC1381" s="38">
        <f t="shared" si="2127"/>
        <v>0</v>
      </c>
      <c r="CD1381" s="38">
        <f t="shared" si="2128"/>
        <v>0</v>
      </c>
      <c r="CE1381" s="27"/>
      <c r="CF1381" s="27"/>
      <c r="CG1381" s="27"/>
      <c r="CH1381" s="27"/>
      <c r="CI1381" s="126"/>
      <c r="CJ1381" s="116"/>
      <c r="CK1381" s="27"/>
      <c r="CL1381" s="116"/>
      <c r="CM1381" s="27"/>
      <c r="CN1381" s="116"/>
      <c r="CO1381" s="27"/>
      <c r="CP1381" s="27"/>
      <c r="CQ1381" s="27">
        <f t="shared" si="2129"/>
        <v>0</v>
      </c>
      <c r="CR1381" s="27"/>
      <c r="CS1381" s="27">
        <f t="shared" si="2130"/>
        <v>0</v>
      </c>
      <c r="CT1381" s="27"/>
      <c r="CU1381" s="27"/>
      <c r="CV1381" s="86">
        <f t="shared" si="2131"/>
        <v>0</v>
      </c>
      <c r="CW1381" s="86">
        <f t="shared" si="2132"/>
        <v>0</v>
      </c>
    </row>
    <row r="1382" spans="2:101" customFormat="1" hidden="1" outlineLevel="2" x14ac:dyDescent="0.3">
      <c r="B1382" s="41">
        <f t="shared" si="2106"/>
        <v>889</v>
      </c>
      <c r="C1382" s="42"/>
      <c r="D1382" s="105"/>
      <c r="E1382" s="37"/>
      <c r="F1382" s="34"/>
      <c r="G1382" s="34"/>
      <c r="H1382" s="34"/>
      <c r="I1382" s="34"/>
      <c r="J1382" s="34"/>
      <c r="K1382" s="34"/>
      <c r="L1382" s="34"/>
      <c r="M1382" s="27"/>
      <c r="N1382" s="27"/>
      <c r="O1382" s="27"/>
      <c r="P1382" s="27"/>
      <c r="Q1382" s="27"/>
      <c r="R1382" s="27"/>
      <c r="S1382" s="28"/>
      <c r="T1382" s="28"/>
      <c r="U1382" s="28"/>
      <c r="V1382" s="28"/>
      <c r="W1382" s="28">
        <f t="shared" si="2113"/>
        <v>0</v>
      </c>
      <c r="X1382" s="27">
        <f t="shared" si="2105"/>
        <v>0</v>
      </c>
      <c r="Y1382" s="66"/>
      <c r="Z1382" s="67"/>
      <c r="AA1382" s="67"/>
      <c r="AB1382" s="67"/>
      <c r="AC1382" s="67"/>
      <c r="AD1382" s="67"/>
      <c r="AE1382" s="72">
        <f t="shared" si="2114"/>
        <v>0</v>
      </c>
      <c r="AF1382" s="67"/>
      <c r="AG1382" s="66"/>
      <c r="AH1382" s="67"/>
      <c r="AI1382" s="67"/>
      <c r="AJ1382" s="67"/>
      <c r="AK1382" s="68"/>
      <c r="AL1382" s="66"/>
      <c r="AM1382" s="64">
        <f t="shared" si="2107"/>
        <v>0</v>
      </c>
      <c r="AN1382" s="64">
        <f t="shared" si="2108"/>
        <v>0</v>
      </c>
      <c r="AO1382" s="64">
        <f t="shared" si="2109"/>
        <v>0</v>
      </c>
      <c r="AP1382" s="64">
        <f t="shared" si="2110"/>
        <v>0</v>
      </c>
      <c r="AQ1382" s="64">
        <f t="shared" si="2111"/>
        <v>0</v>
      </c>
      <c r="AR1382" s="64">
        <f t="shared" si="2112"/>
        <v>0</v>
      </c>
      <c r="AS1382" s="68"/>
      <c r="AT1382" s="78"/>
      <c r="AU1382" s="79"/>
      <c r="AV1382" s="79"/>
      <c r="AW1382" s="80"/>
      <c r="AX1382" s="106">
        <f t="shared" si="2115"/>
        <v>0</v>
      </c>
      <c r="AY1382" s="63"/>
      <c r="BA1382" s="36"/>
      <c r="BB1382" s="27">
        <f t="shared" si="2116"/>
        <v>0</v>
      </c>
      <c r="BC1382" s="27">
        <f t="shared" si="2117"/>
        <v>0</v>
      </c>
      <c r="BD1382" s="27"/>
      <c r="BE1382" s="27">
        <f t="shared" si="2118"/>
        <v>0</v>
      </c>
      <c r="BF1382" s="27"/>
      <c r="BG1382" s="27">
        <f t="shared" si="2119"/>
        <v>0</v>
      </c>
      <c r="BH1382" s="1"/>
      <c r="BI1382" s="1"/>
      <c r="BJ1382" s="1"/>
      <c r="BK1382" s="1"/>
      <c r="BL1382" s="1"/>
      <c r="BM1382" s="1"/>
      <c r="BN1382" s="1"/>
      <c r="BO1382" s="1"/>
      <c r="BP1382" s="1"/>
      <c r="BQ1382" s="1"/>
      <c r="BR1382" s="1"/>
      <c r="BS1382" s="38"/>
      <c r="BT1382" s="107">
        <f t="shared" si="2120"/>
        <v>0</v>
      </c>
      <c r="BU1382" s="108">
        <f t="shared" si="2121"/>
        <v>0</v>
      </c>
      <c r="BV1382" s="28">
        <f t="shared" si="2122"/>
        <v>0</v>
      </c>
      <c r="BW1382" s="28">
        <f t="shared" si="2123"/>
        <v>0</v>
      </c>
      <c r="BX1382" s="27"/>
      <c r="BY1382" s="27"/>
      <c r="BZ1382" s="38">
        <f t="shared" si="2124"/>
        <v>0</v>
      </c>
      <c r="CA1382" s="38">
        <f t="shared" si="2125"/>
        <v>0</v>
      </c>
      <c r="CB1382" s="38">
        <f t="shared" si="2126"/>
        <v>0</v>
      </c>
      <c r="CC1382" s="38">
        <f t="shared" si="2127"/>
        <v>0</v>
      </c>
      <c r="CD1382" s="38">
        <f t="shared" si="2128"/>
        <v>0</v>
      </c>
      <c r="CE1382" s="27"/>
      <c r="CF1382" s="27"/>
      <c r="CG1382" s="27"/>
      <c r="CH1382" s="27"/>
      <c r="CI1382" s="126"/>
      <c r="CJ1382" s="116"/>
      <c r="CK1382" s="27"/>
      <c r="CL1382" s="116"/>
      <c r="CM1382" s="27"/>
      <c r="CN1382" s="116"/>
      <c r="CO1382" s="27"/>
      <c r="CP1382" s="27"/>
      <c r="CQ1382" s="27">
        <f t="shared" si="2129"/>
        <v>0</v>
      </c>
      <c r="CR1382" s="27"/>
      <c r="CS1382" s="27">
        <f t="shared" si="2130"/>
        <v>0</v>
      </c>
      <c r="CT1382" s="27"/>
      <c r="CU1382" s="27"/>
      <c r="CV1382" s="86">
        <f t="shared" si="2131"/>
        <v>0</v>
      </c>
      <c r="CW1382" s="86">
        <f t="shared" si="2132"/>
        <v>0</v>
      </c>
    </row>
    <row r="1383" spans="2:101" customFormat="1" hidden="1" outlineLevel="2" x14ac:dyDescent="0.3">
      <c r="B1383" s="41">
        <f t="shared" si="2106"/>
        <v>890</v>
      </c>
      <c r="C1383" s="42"/>
      <c r="D1383" s="105"/>
      <c r="E1383" s="37"/>
      <c r="F1383" s="34"/>
      <c r="G1383" s="34"/>
      <c r="H1383" s="34"/>
      <c r="I1383" s="34"/>
      <c r="J1383" s="34"/>
      <c r="K1383" s="34"/>
      <c r="L1383" s="34"/>
      <c r="M1383" s="27"/>
      <c r="N1383" s="27"/>
      <c r="O1383" s="27"/>
      <c r="P1383" s="27"/>
      <c r="Q1383" s="27"/>
      <c r="R1383" s="27"/>
      <c r="S1383" s="28"/>
      <c r="T1383" s="28"/>
      <c r="U1383" s="28"/>
      <c r="V1383" s="28"/>
      <c r="W1383" s="28">
        <f t="shared" si="2113"/>
        <v>0</v>
      </c>
      <c r="X1383" s="27">
        <f t="shared" si="2105"/>
        <v>0</v>
      </c>
      <c r="Y1383" s="66"/>
      <c r="Z1383" s="67"/>
      <c r="AA1383" s="67"/>
      <c r="AB1383" s="67"/>
      <c r="AC1383" s="67"/>
      <c r="AD1383" s="67"/>
      <c r="AE1383" s="72">
        <f t="shared" si="2114"/>
        <v>0</v>
      </c>
      <c r="AF1383" s="67"/>
      <c r="AG1383" s="66"/>
      <c r="AH1383" s="67"/>
      <c r="AI1383" s="67"/>
      <c r="AJ1383" s="67"/>
      <c r="AK1383" s="68"/>
      <c r="AL1383" s="66"/>
      <c r="AM1383" s="64">
        <f t="shared" si="2107"/>
        <v>0</v>
      </c>
      <c r="AN1383" s="64">
        <f t="shared" si="2108"/>
        <v>0</v>
      </c>
      <c r="AO1383" s="64">
        <f t="shared" si="2109"/>
        <v>0</v>
      </c>
      <c r="AP1383" s="64">
        <f t="shared" si="2110"/>
        <v>0</v>
      </c>
      <c r="AQ1383" s="64">
        <f t="shared" si="2111"/>
        <v>0</v>
      </c>
      <c r="AR1383" s="64">
        <f t="shared" si="2112"/>
        <v>0</v>
      </c>
      <c r="AS1383" s="68"/>
      <c r="AT1383" s="78"/>
      <c r="AU1383" s="79"/>
      <c r="AV1383" s="79"/>
      <c r="AW1383" s="80"/>
      <c r="AX1383" s="106">
        <f t="shared" si="2115"/>
        <v>0</v>
      </c>
      <c r="AY1383" s="63"/>
      <c r="BA1383" s="36"/>
      <c r="BB1383" s="27">
        <f t="shared" si="2116"/>
        <v>0</v>
      </c>
      <c r="BC1383" s="27">
        <f t="shared" si="2117"/>
        <v>0</v>
      </c>
      <c r="BD1383" s="27"/>
      <c r="BE1383" s="27">
        <f t="shared" si="2118"/>
        <v>0</v>
      </c>
      <c r="BF1383" s="27"/>
      <c r="BG1383" s="27">
        <f t="shared" si="2119"/>
        <v>0</v>
      </c>
      <c r="BH1383" s="1"/>
      <c r="BI1383" s="1"/>
      <c r="BJ1383" s="1"/>
      <c r="BK1383" s="1"/>
      <c r="BL1383" s="1"/>
      <c r="BM1383" s="1"/>
      <c r="BN1383" s="1"/>
      <c r="BO1383" s="1"/>
      <c r="BP1383" s="1"/>
      <c r="BQ1383" s="1"/>
      <c r="BR1383" s="1"/>
      <c r="BS1383" s="38"/>
      <c r="BT1383" s="107">
        <f t="shared" si="2120"/>
        <v>0</v>
      </c>
      <c r="BU1383" s="108">
        <f t="shared" si="2121"/>
        <v>0</v>
      </c>
      <c r="BV1383" s="28">
        <f t="shared" si="2122"/>
        <v>0</v>
      </c>
      <c r="BW1383" s="28">
        <f t="shared" si="2123"/>
        <v>0</v>
      </c>
      <c r="BX1383" s="27"/>
      <c r="BY1383" s="27"/>
      <c r="BZ1383" s="38">
        <f t="shared" si="2124"/>
        <v>0</v>
      </c>
      <c r="CA1383" s="38">
        <f t="shared" si="2125"/>
        <v>0</v>
      </c>
      <c r="CB1383" s="38">
        <f t="shared" si="2126"/>
        <v>0</v>
      </c>
      <c r="CC1383" s="38">
        <f t="shared" si="2127"/>
        <v>0</v>
      </c>
      <c r="CD1383" s="38">
        <f t="shared" si="2128"/>
        <v>0</v>
      </c>
      <c r="CE1383" s="27"/>
      <c r="CF1383" s="27"/>
      <c r="CG1383" s="27"/>
      <c r="CH1383" s="27"/>
      <c r="CI1383" s="126"/>
      <c r="CJ1383" s="116"/>
      <c r="CK1383" s="27"/>
      <c r="CL1383" s="116"/>
      <c r="CM1383" s="27"/>
      <c r="CN1383" s="116"/>
      <c r="CO1383" s="27"/>
      <c r="CP1383" s="27"/>
      <c r="CQ1383" s="27">
        <f t="shared" si="2129"/>
        <v>0</v>
      </c>
      <c r="CR1383" s="27"/>
      <c r="CS1383" s="27">
        <f t="shared" si="2130"/>
        <v>0</v>
      </c>
      <c r="CT1383" s="27"/>
      <c r="CU1383" s="27"/>
      <c r="CV1383" s="86">
        <f t="shared" si="2131"/>
        <v>0</v>
      </c>
      <c r="CW1383" s="86">
        <f t="shared" si="2132"/>
        <v>0</v>
      </c>
    </row>
    <row r="1384" spans="2:101" customFormat="1" hidden="1" outlineLevel="2" x14ac:dyDescent="0.3">
      <c r="B1384" s="41">
        <f t="shared" si="2106"/>
        <v>891</v>
      </c>
      <c r="C1384" s="42"/>
      <c r="D1384" s="105"/>
      <c r="E1384" s="37"/>
      <c r="F1384" s="34"/>
      <c r="G1384" s="34"/>
      <c r="H1384" s="34"/>
      <c r="I1384" s="34"/>
      <c r="J1384" s="34"/>
      <c r="K1384" s="34"/>
      <c r="L1384" s="34"/>
      <c r="M1384" s="27"/>
      <c r="N1384" s="27"/>
      <c r="O1384" s="27"/>
      <c r="P1384" s="27"/>
      <c r="Q1384" s="27"/>
      <c r="R1384" s="27"/>
      <c r="S1384" s="28"/>
      <c r="T1384" s="28"/>
      <c r="U1384" s="28"/>
      <c r="V1384" s="28"/>
      <c r="W1384" s="28">
        <f t="shared" si="2113"/>
        <v>0</v>
      </c>
      <c r="X1384" s="27">
        <f t="shared" si="2105"/>
        <v>0</v>
      </c>
      <c r="Y1384" s="66"/>
      <c r="Z1384" s="67"/>
      <c r="AA1384" s="67"/>
      <c r="AB1384" s="67"/>
      <c r="AC1384" s="67"/>
      <c r="AD1384" s="67"/>
      <c r="AE1384" s="72">
        <f t="shared" si="2114"/>
        <v>0</v>
      </c>
      <c r="AF1384" s="67"/>
      <c r="AG1384" s="66"/>
      <c r="AH1384" s="67"/>
      <c r="AI1384" s="67"/>
      <c r="AJ1384" s="67"/>
      <c r="AK1384" s="68"/>
      <c r="AL1384" s="66"/>
      <c r="AM1384" s="64">
        <f t="shared" si="2107"/>
        <v>0</v>
      </c>
      <c r="AN1384" s="64">
        <f t="shared" si="2108"/>
        <v>0</v>
      </c>
      <c r="AO1384" s="64">
        <f t="shared" si="2109"/>
        <v>0</v>
      </c>
      <c r="AP1384" s="64">
        <f t="shared" si="2110"/>
        <v>0</v>
      </c>
      <c r="AQ1384" s="64">
        <f t="shared" si="2111"/>
        <v>0</v>
      </c>
      <c r="AR1384" s="64">
        <f t="shared" si="2112"/>
        <v>0</v>
      </c>
      <c r="AS1384" s="68"/>
      <c r="AT1384" s="78"/>
      <c r="AU1384" s="79"/>
      <c r="AV1384" s="79"/>
      <c r="AW1384" s="80"/>
      <c r="AX1384" s="106">
        <f t="shared" si="2115"/>
        <v>0</v>
      </c>
      <c r="AY1384" s="63"/>
      <c r="BA1384" s="36"/>
      <c r="BB1384" s="27">
        <f t="shared" si="2116"/>
        <v>0</v>
      </c>
      <c r="BC1384" s="27">
        <f t="shared" si="2117"/>
        <v>0</v>
      </c>
      <c r="BD1384" s="27"/>
      <c r="BE1384" s="27">
        <f t="shared" si="2118"/>
        <v>0</v>
      </c>
      <c r="BF1384" s="27"/>
      <c r="BG1384" s="27">
        <f t="shared" si="2119"/>
        <v>0</v>
      </c>
      <c r="BH1384" s="1"/>
      <c r="BI1384" s="1"/>
      <c r="BJ1384" s="1"/>
      <c r="BK1384" s="1"/>
      <c r="BL1384" s="1"/>
      <c r="BM1384" s="1"/>
      <c r="BN1384" s="1"/>
      <c r="BO1384" s="1"/>
      <c r="BP1384" s="1"/>
      <c r="BQ1384" s="1"/>
      <c r="BR1384" s="1"/>
      <c r="BS1384" s="38"/>
      <c r="BT1384" s="107">
        <f t="shared" si="2120"/>
        <v>0</v>
      </c>
      <c r="BU1384" s="108">
        <f t="shared" si="2121"/>
        <v>0</v>
      </c>
      <c r="BV1384" s="28">
        <f t="shared" si="2122"/>
        <v>0</v>
      </c>
      <c r="BW1384" s="28">
        <f t="shared" si="2123"/>
        <v>0</v>
      </c>
      <c r="BX1384" s="27"/>
      <c r="BY1384" s="27"/>
      <c r="BZ1384" s="38">
        <f t="shared" si="2124"/>
        <v>0</v>
      </c>
      <c r="CA1384" s="38">
        <f t="shared" si="2125"/>
        <v>0</v>
      </c>
      <c r="CB1384" s="38">
        <f t="shared" si="2126"/>
        <v>0</v>
      </c>
      <c r="CC1384" s="38">
        <f t="shared" si="2127"/>
        <v>0</v>
      </c>
      <c r="CD1384" s="38">
        <f t="shared" si="2128"/>
        <v>0</v>
      </c>
      <c r="CE1384" s="27"/>
      <c r="CF1384" s="27"/>
      <c r="CG1384" s="27"/>
      <c r="CH1384" s="27"/>
      <c r="CI1384" s="126"/>
      <c r="CJ1384" s="116"/>
      <c r="CK1384" s="27"/>
      <c r="CL1384" s="116"/>
      <c r="CM1384" s="27"/>
      <c r="CN1384" s="116"/>
      <c r="CO1384" s="27"/>
      <c r="CP1384" s="27"/>
      <c r="CQ1384" s="27">
        <f t="shared" si="2129"/>
        <v>0</v>
      </c>
      <c r="CR1384" s="27"/>
      <c r="CS1384" s="27">
        <f t="shared" si="2130"/>
        <v>0</v>
      </c>
      <c r="CT1384" s="27"/>
      <c r="CU1384" s="27"/>
      <c r="CV1384" s="86">
        <f t="shared" si="2131"/>
        <v>0</v>
      </c>
      <c r="CW1384" s="86">
        <f t="shared" si="2132"/>
        <v>0</v>
      </c>
    </row>
    <row r="1385" spans="2:101" customFormat="1" hidden="1" outlineLevel="2" x14ac:dyDescent="0.3">
      <c r="B1385" s="41">
        <f t="shared" si="2106"/>
        <v>892</v>
      </c>
      <c r="C1385" s="42"/>
      <c r="D1385" s="105"/>
      <c r="E1385" s="37"/>
      <c r="F1385" s="34"/>
      <c r="G1385" s="34"/>
      <c r="H1385" s="34"/>
      <c r="I1385" s="34"/>
      <c r="J1385" s="34"/>
      <c r="K1385" s="34"/>
      <c r="L1385" s="34"/>
      <c r="M1385" s="27"/>
      <c r="N1385" s="27"/>
      <c r="O1385" s="27"/>
      <c r="P1385" s="27"/>
      <c r="Q1385" s="27"/>
      <c r="R1385" s="27"/>
      <c r="S1385" s="28"/>
      <c r="T1385" s="28"/>
      <c r="U1385" s="28"/>
      <c r="V1385" s="28"/>
      <c r="W1385" s="28">
        <f t="shared" si="2113"/>
        <v>0</v>
      </c>
      <c r="X1385" s="27">
        <f t="shared" ref="X1385:X1444" si="2133">IF(SUM(F1385:L1385)=0,0,P1385&amp;"/"&amp;R1385&amp;"/"&amp;S1385&amp;"/"&amp;T1385&amp;"/"&amp;U1385&amp;"/"&amp;V1385&amp;"/"&amp;W1385)</f>
        <v>0</v>
      </c>
      <c r="Y1385" s="66"/>
      <c r="Z1385" s="67"/>
      <c r="AA1385" s="67"/>
      <c r="AB1385" s="67"/>
      <c r="AC1385" s="67"/>
      <c r="AD1385" s="67"/>
      <c r="AE1385" s="72">
        <f t="shared" si="2114"/>
        <v>0</v>
      </c>
      <c r="AF1385" s="67"/>
      <c r="AG1385" s="66"/>
      <c r="AH1385" s="67"/>
      <c r="AI1385" s="67"/>
      <c r="AJ1385" s="67"/>
      <c r="AK1385" s="68"/>
      <c r="AL1385" s="66"/>
      <c r="AM1385" s="64">
        <f t="shared" si="2107"/>
        <v>0</v>
      </c>
      <c r="AN1385" s="64">
        <f t="shared" si="2108"/>
        <v>0</v>
      </c>
      <c r="AO1385" s="64">
        <f t="shared" si="2109"/>
        <v>0</v>
      </c>
      <c r="AP1385" s="64">
        <f t="shared" si="2110"/>
        <v>0</v>
      </c>
      <c r="AQ1385" s="64">
        <f t="shared" si="2111"/>
        <v>0</v>
      </c>
      <c r="AR1385" s="64">
        <f t="shared" si="2112"/>
        <v>0</v>
      </c>
      <c r="AS1385" s="68"/>
      <c r="AT1385" s="78"/>
      <c r="AU1385" s="79"/>
      <c r="AV1385" s="79"/>
      <c r="AW1385" s="80"/>
      <c r="AX1385" s="106">
        <f t="shared" si="2115"/>
        <v>0</v>
      </c>
      <c r="AY1385" s="63"/>
      <c r="BA1385" s="36"/>
      <c r="BB1385" s="27">
        <f t="shared" si="2116"/>
        <v>0</v>
      </c>
      <c r="BC1385" s="27">
        <f t="shared" si="2117"/>
        <v>0</v>
      </c>
      <c r="BD1385" s="27"/>
      <c r="BE1385" s="27">
        <f t="shared" si="2118"/>
        <v>0</v>
      </c>
      <c r="BF1385" s="27"/>
      <c r="BG1385" s="27">
        <f t="shared" si="2119"/>
        <v>0</v>
      </c>
      <c r="BH1385" s="1"/>
      <c r="BI1385" s="1"/>
      <c r="BJ1385" s="1"/>
      <c r="BK1385" s="1"/>
      <c r="BL1385" s="1"/>
      <c r="BM1385" s="1"/>
      <c r="BN1385" s="1"/>
      <c r="BO1385" s="1"/>
      <c r="BP1385" s="1"/>
      <c r="BQ1385" s="1"/>
      <c r="BR1385" s="1"/>
      <c r="BS1385" s="38"/>
      <c r="BT1385" s="107">
        <f t="shared" si="2120"/>
        <v>0</v>
      </c>
      <c r="BU1385" s="108">
        <f t="shared" si="2121"/>
        <v>0</v>
      </c>
      <c r="BV1385" s="28">
        <f t="shared" si="2122"/>
        <v>0</v>
      </c>
      <c r="BW1385" s="28">
        <f t="shared" si="2123"/>
        <v>0</v>
      </c>
      <c r="BX1385" s="27"/>
      <c r="BY1385" s="27"/>
      <c r="BZ1385" s="38">
        <f t="shared" si="2124"/>
        <v>0</v>
      </c>
      <c r="CA1385" s="38">
        <f t="shared" si="2125"/>
        <v>0</v>
      </c>
      <c r="CB1385" s="38">
        <f t="shared" si="2126"/>
        <v>0</v>
      </c>
      <c r="CC1385" s="38">
        <f t="shared" si="2127"/>
        <v>0</v>
      </c>
      <c r="CD1385" s="38">
        <f t="shared" si="2128"/>
        <v>0</v>
      </c>
      <c r="CE1385" s="27"/>
      <c r="CF1385" s="27"/>
      <c r="CG1385" s="27"/>
      <c r="CH1385" s="27"/>
      <c r="CI1385" s="126"/>
      <c r="CJ1385" s="116"/>
      <c r="CK1385" s="27"/>
      <c r="CL1385" s="116"/>
      <c r="CM1385" s="27"/>
      <c r="CN1385" s="116"/>
      <c r="CO1385" s="27"/>
      <c r="CP1385" s="27"/>
      <c r="CQ1385" s="27">
        <f t="shared" si="2129"/>
        <v>0</v>
      </c>
      <c r="CR1385" s="27"/>
      <c r="CS1385" s="27">
        <f t="shared" si="2130"/>
        <v>0</v>
      </c>
      <c r="CT1385" s="27"/>
      <c r="CU1385" s="27"/>
      <c r="CV1385" s="86">
        <f t="shared" si="2131"/>
        <v>0</v>
      </c>
      <c r="CW1385" s="86">
        <f t="shared" si="2132"/>
        <v>0</v>
      </c>
    </row>
    <row r="1386" spans="2:101" customFormat="1" hidden="1" outlineLevel="2" x14ac:dyDescent="0.3">
      <c r="B1386" s="41">
        <f t="shared" si="2106"/>
        <v>893</v>
      </c>
      <c r="C1386" s="42"/>
      <c r="D1386" s="105"/>
      <c r="E1386" s="37"/>
      <c r="F1386" s="34"/>
      <c r="G1386" s="34"/>
      <c r="H1386" s="34"/>
      <c r="I1386" s="34"/>
      <c r="J1386" s="34"/>
      <c r="K1386" s="34"/>
      <c r="L1386" s="34"/>
      <c r="M1386" s="27"/>
      <c r="N1386" s="27"/>
      <c r="O1386" s="27"/>
      <c r="P1386" s="27"/>
      <c r="Q1386" s="27"/>
      <c r="R1386" s="27"/>
      <c r="S1386" s="28"/>
      <c r="T1386" s="28"/>
      <c r="U1386" s="28"/>
      <c r="V1386" s="28"/>
      <c r="W1386" s="28">
        <f t="shared" si="2113"/>
        <v>0</v>
      </c>
      <c r="X1386" s="27">
        <f t="shared" si="2133"/>
        <v>0</v>
      </c>
      <c r="Y1386" s="66"/>
      <c r="Z1386" s="67"/>
      <c r="AA1386" s="67"/>
      <c r="AB1386" s="67"/>
      <c r="AC1386" s="67"/>
      <c r="AD1386" s="67"/>
      <c r="AE1386" s="72">
        <f t="shared" si="2114"/>
        <v>0</v>
      </c>
      <c r="AF1386" s="67"/>
      <c r="AG1386" s="66"/>
      <c r="AH1386" s="67"/>
      <c r="AI1386" s="67"/>
      <c r="AJ1386" s="67"/>
      <c r="AK1386" s="68"/>
      <c r="AL1386" s="66"/>
      <c r="AM1386" s="64">
        <f t="shared" si="2107"/>
        <v>0</v>
      </c>
      <c r="AN1386" s="64">
        <f t="shared" si="2108"/>
        <v>0</v>
      </c>
      <c r="AO1386" s="64">
        <f t="shared" si="2109"/>
        <v>0</v>
      </c>
      <c r="AP1386" s="64">
        <f t="shared" si="2110"/>
        <v>0</v>
      </c>
      <c r="AQ1386" s="64">
        <f t="shared" si="2111"/>
        <v>0</v>
      </c>
      <c r="AR1386" s="64">
        <f t="shared" si="2112"/>
        <v>0</v>
      </c>
      <c r="AS1386" s="68"/>
      <c r="AT1386" s="78"/>
      <c r="AU1386" s="79"/>
      <c r="AV1386" s="79"/>
      <c r="AW1386" s="80"/>
      <c r="AX1386" s="106">
        <f t="shared" si="2115"/>
        <v>0</v>
      </c>
      <c r="AY1386" s="63"/>
      <c r="BA1386" s="36"/>
      <c r="BB1386" s="27">
        <f t="shared" si="2116"/>
        <v>0</v>
      </c>
      <c r="BC1386" s="27">
        <f t="shared" si="2117"/>
        <v>0</v>
      </c>
      <c r="BD1386" s="27"/>
      <c r="BE1386" s="27">
        <f t="shared" si="2118"/>
        <v>0</v>
      </c>
      <c r="BF1386" s="27"/>
      <c r="BG1386" s="27">
        <f t="shared" si="2119"/>
        <v>0</v>
      </c>
      <c r="BH1386" s="1"/>
      <c r="BI1386" s="1"/>
      <c r="BJ1386" s="1"/>
      <c r="BK1386" s="1"/>
      <c r="BL1386" s="1"/>
      <c r="BM1386" s="1"/>
      <c r="BN1386" s="1"/>
      <c r="BO1386" s="1"/>
      <c r="BP1386" s="1"/>
      <c r="BQ1386" s="1"/>
      <c r="BR1386" s="1"/>
      <c r="BS1386" s="38"/>
      <c r="BT1386" s="107">
        <f t="shared" si="2120"/>
        <v>0</v>
      </c>
      <c r="BU1386" s="108">
        <f t="shared" si="2121"/>
        <v>0</v>
      </c>
      <c r="BV1386" s="28">
        <f t="shared" si="2122"/>
        <v>0</v>
      </c>
      <c r="BW1386" s="28">
        <f t="shared" si="2123"/>
        <v>0</v>
      </c>
      <c r="BX1386" s="27"/>
      <c r="BY1386" s="27"/>
      <c r="BZ1386" s="38">
        <f t="shared" si="2124"/>
        <v>0</v>
      </c>
      <c r="CA1386" s="38">
        <f t="shared" si="2125"/>
        <v>0</v>
      </c>
      <c r="CB1386" s="38">
        <f t="shared" si="2126"/>
        <v>0</v>
      </c>
      <c r="CC1386" s="38">
        <f t="shared" si="2127"/>
        <v>0</v>
      </c>
      <c r="CD1386" s="38">
        <f t="shared" si="2128"/>
        <v>0</v>
      </c>
      <c r="CE1386" s="27"/>
      <c r="CF1386" s="27"/>
      <c r="CG1386" s="27"/>
      <c r="CH1386" s="27"/>
      <c r="CI1386" s="126"/>
      <c r="CJ1386" s="116"/>
      <c r="CK1386" s="27"/>
      <c r="CL1386" s="116"/>
      <c r="CM1386" s="27"/>
      <c r="CN1386" s="116"/>
      <c r="CO1386" s="27"/>
      <c r="CP1386" s="27"/>
      <c r="CQ1386" s="27">
        <f t="shared" si="2129"/>
        <v>0</v>
      </c>
      <c r="CR1386" s="27"/>
      <c r="CS1386" s="27">
        <f t="shared" si="2130"/>
        <v>0</v>
      </c>
      <c r="CT1386" s="27"/>
      <c r="CU1386" s="27"/>
      <c r="CV1386" s="86">
        <f t="shared" si="2131"/>
        <v>0</v>
      </c>
      <c r="CW1386" s="86">
        <f t="shared" si="2132"/>
        <v>0</v>
      </c>
    </row>
    <row r="1387" spans="2:101" customFormat="1" hidden="1" outlineLevel="2" x14ac:dyDescent="0.3">
      <c r="B1387" s="41">
        <f t="shared" si="2106"/>
        <v>894</v>
      </c>
      <c r="C1387" s="42"/>
      <c r="D1387" s="105"/>
      <c r="E1387" s="37"/>
      <c r="F1387" s="34"/>
      <c r="G1387" s="34"/>
      <c r="H1387" s="34"/>
      <c r="I1387" s="34"/>
      <c r="J1387" s="34"/>
      <c r="K1387" s="34"/>
      <c r="L1387" s="34"/>
      <c r="M1387" s="27"/>
      <c r="N1387" s="27"/>
      <c r="O1387" s="27"/>
      <c r="P1387" s="27"/>
      <c r="Q1387" s="27"/>
      <c r="R1387" s="27"/>
      <c r="S1387" s="28"/>
      <c r="T1387" s="28"/>
      <c r="U1387" s="28"/>
      <c r="V1387" s="28"/>
      <c r="W1387" s="28">
        <f t="shared" si="2113"/>
        <v>0</v>
      </c>
      <c r="X1387" s="27">
        <f t="shared" si="2133"/>
        <v>0</v>
      </c>
      <c r="Y1387" s="66"/>
      <c r="Z1387" s="67"/>
      <c r="AA1387" s="67"/>
      <c r="AB1387" s="67"/>
      <c r="AC1387" s="67"/>
      <c r="AD1387" s="67"/>
      <c r="AE1387" s="72">
        <f t="shared" si="2114"/>
        <v>0</v>
      </c>
      <c r="AF1387" s="67"/>
      <c r="AG1387" s="66"/>
      <c r="AH1387" s="67"/>
      <c r="AI1387" s="67"/>
      <c r="AJ1387" s="67"/>
      <c r="AK1387" s="68"/>
      <c r="AL1387" s="66"/>
      <c r="AM1387" s="64">
        <f t="shared" si="2107"/>
        <v>0</v>
      </c>
      <c r="AN1387" s="64">
        <f t="shared" si="2108"/>
        <v>0</v>
      </c>
      <c r="AO1387" s="64">
        <f t="shared" si="2109"/>
        <v>0</v>
      </c>
      <c r="AP1387" s="64">
        <f t="shared" si="2110"/>
        <v>0</v>
      </c>
      <c r="AQ1387" s="64">
        <f t="shared" si="2111"/>
        <v>0</v>
      </c>
      <c r="AR1387" s="64">
        <f t="shared" si="2112"/>
        <v>0</v>
      </c>
      <c r="AS1387" s="68"/>
      <c r="AT1387" s="78"/>
      <c r="AU1387" s="79"/>
      <c r="AV1387" s="79"/>
      <c r="AW1387" s="80"/>
      <c r="AX1387" s="106">
        <f t="shared" si="2115"/>
        <v>0</v>
      </c>
      <c r="AY1387" s="63"/>
      <c r="BA1387" s="36"/>
      <c r="BB1387" s="27">
        <f t="shared" si="2116"/>
        <v>0</v>
      </c>
      <c r="BC1387" s="27">
        <f t="shared" si="2117"/>
        <v>0</v>
      </c>
      <c r="BD1387" s="27"/>
      <c r="BE1387" s="27">
        <f t="shared" si="2118"/>
        <v>0</v>
      </c>
      <c r="BF1387" s="27"/>
      <c r="BG1387" s="27">
        <f t="shared" si="2119"/>
        <v>0</v>
      </c>
      <c r="BH1387" s="1"/>
      <c r="BI1387" s="1"/>
      <c r="BJ1387" s="1"/>
      <c r="BK1387" s="1"/>
      <c r="BL1387" s="1"/>
      <c r="BM1387" s="1"/>
      <c r="BN1387" s="1"/>
      <c r="BO1387" s="1"/>
      <c r="BP1387" s="1"/>
      <c r="BQ1387" s="1"/>
      <c r="BR1387" s="1"/>
      <c r="BS1387" s="38"/>
      <c r="BT1387" s="107">
        <f t="shared" si="2120"/>
        <v>0</v>
      </c>
      <c r="BU1387" s="108">
        <f t="shared" si="2121"/>
        <v>0</v>
      </c>
      <c r="BV1387" s="28">
        <f t="shared" si="2122"/>
        <v>0</v>
      </c>
      <c r="BW1387" s="28">
        <f t="shared" si="2123"/>
        <v>0</v>
      </c>
      <c r="BX1387" s="27"/>
      <c r="BY1387" s="27"/>
      <c r="BZ1387" s="38">
        <f t="shared" si="2124"/>
        <v>0</v>
      </c>
      <c r="CA1387" s="38">
        <f t="shared" si="2125"/>
        <v>0</v>
      </c>
      <c r="CB1387" s="38">
        <f t="shared" si="2126"/>
        <v>0</v>
      </c>
      <c r="CC1387" s="38">
        <f t="shared" si="2127"/>
        <v>0</v>
      </c>
      <c r="CD1387" s="38">
        <f t="shared" si="2128"/>
        <v>0</v>
      </c>
      <c r="CE1387" s="27"/>
      <c r="CF1387" s="27"/>
      <c r="CG1387" s="27"/>
      <c r="CH1387" s="27"/>
      <c r="CI1387" s="126"/>
      <c r="CJ1387" s="116"/>
      <c r="CK1387" s="27"/>
      <c r="CL1387" s="116"/>
      <c r="CM1387" s="27"/>
      <c r="CN1387" s="116"/>
      <c r="CO1387" s="27"/>
      <c r="CP1387" s="27"/>
      <c r="CQ1387" s="27">
        <f t="shared" si="2129"/>
        <v>0</v>
      </c>
      <c r="CR1387" s="27"/>
      <c r="CS1387" s="27">
        <f t="shared" si="2130"/>
        <v>0</v>
      </c>
      <c r="CT1387" s="27"/>
      <c r="CU1387" s="27"/>
      <c r="CV1387" s="86">
        <f t="shared" si="2131"/>
        <v>0</v>
      </c>
      <c r="CW1387" s="86">
        <f t="shared" si="2132"/>
        <v>0</v>
      </c>
    </row>
    <row r="1388" spans="2:101" customFormat="1" hidden="1" outlineLevel="2" x14ac:dyDescent="0.3">
      <c r="B1388" s="41">
        <f t="shared" si="2106"/>
        <v>895</v>
      </c>
      <c r="C1388" s="42"/>
      <c r="D1388" s="105"/>
      <c r="E1388" s="37"/>
      <c r="F1388" s="34"/>
      <c r="G1388" s="34"/>
      <c r="H1388" s="34"/>
      <c r="I1388" s="34"/>
      <c r="J1388" s="34"/>
      <c r="K1388" s="34"/>
      <c r="L1388" s="34"/>
      <c r="M1388" s="27"/>
      <c r="N1388" s="27"/>
      <c r="O1388" s="27"/>
      <c r="P1388" s="27"/>
      <c r="Q1388" s="27"/>
      <c r="R1388" s="27"/>
      <c r="S1388" s="28"/>
      <c r="T1388" s="28"/>
      <c r="U1388" s="28"/>
      <c r="V1388" s="28"/>
      <c r="W1388" s="28">
        <f t="shared" si="2113"/>
        <v>0</v>
      </c>
      <c r="X1388" s="27">
        <f t="shared" si="2133"/>
        <v>0</v>
      </c>
      <c r="Y1388" s="66"/>
      <c r="Z1388" s="67"/>
      <c r="AA1388" s="67"/>
      <c r="AB1388" s="67"/>
      <c r="AC1388" s="67"/>
      <c r="AD1388" s="67"/>
      <c r="AE1388" s="72">
        <f t="shared" si="2114"/>
        <v>0</v>
      </c>
      <c r="AF1388" s="67"/>
      <c r="AG1388" s="66"/>
      <c r="AH1388" s="67"/>
      <c r="AI1388" s="67"/>
      <c r="AJ1388" s="67"/>
      <c r="AK1388" s="68"/>
      <c r="AL1388" s="66"/>
      <c r="AM1388" s="64">
        <f t="shared" si="2107"/>
        <v>0</v>
      </c>
      <c r="AN1388" s="64">
        <f t="shared" si="2108"/>
        <v>0</v>
      </c>
      <c r="AO1388" s="64">
        <f t="shared" si="2109"/>
        <v>0</v>
      </c>
      <c r="AP1388" s="64">
        <f t="shared" si="2110"/>
        <v>0</v>
      </c>
      <c r="AQ1388" s="64">
        <f t="shared" si="2111"/>
        <v>0</v>
      </c>
      <c r="AR1388" s="64">
        <f t="shared" si="2112"/>
        <v>0</v>
      </c>
      <c r="AS1388" s="68"/>
      <c r="AT1388" s="78"/>
      <c r="AU1388" s="79"/>
      <c r="AV1388" s="79"/>
      <c r="AW1388" s="80"/>
      <c r="AX1388" s="106">
        <f t="shared" si="2115"/>
        <v>0</v>
      </c>
      <c r="AY1388" s="63"/>
      <c r="BA1388" s="36"/>
      <c r="BB1388" s="27">
        <f t="shared" si="2116"/>
        <v>0</v>
      </c>
      <c r="BC1388" s="27">
        <f t="shared" si="2117"/>
        <v>0</v>
      </c>
      <c r="BD1388" s="27"/>
      <c r="BE1388" s="27">
        <f t="shared" si="2118"/>
        <v>0</v>
      </c>
      <c r="BF1388" s="27"/>
      <c r="BG1388" s="27">
        <f t="shared" si="2119"/>
        <v>0</v>
      </c>
      <c r="BH1388" s="1"/>
      <c r="BI1388" s="1"/>
      <c r="BJ1388" s="1"/>
      <c r="BK1388" s="1"/>
      <c r="BL1388" s="1"/>
      <c r="BM1388" s="1"/>
      <c r="BN1388" s="1"/>
      <c r="BO1388" s="1"/>
      <c r="BP1388" s="1"/>
      <c r="BQ1388" s="1"/>
      <c r="BR1388" s="1"/>
      <c r="BS1388" s="38"/>
      <c r="BT1388" s="107">
        <f t="shared" si="2120"/>
        <v>0</v>
      </c>
      <c r="BU1388" s="108">
        <f t="shared" si="2121"/>
        <v>0</v>
      </c>
      <c r="BV1388" s="28">
        <f t="shared" si="2122"/>
        <v>0</v>
      </c>
      <c r="BW1388" s="28">
        <f t="shared" si="2123"/>
        <v>0</v>
      </c>
      <c r="BX1388" s="27"/>
      <c r="BY1388" s="27"/>
      <c r="BZ1388" s="38">
        <f t="shared" si="2124"/>
        <v>0</v>
      </c>
      <c r="CA1388" s="38">
        <f t="shared" si="2125"/>
        <v>0</v>
      </c>
      <c r="CB1388" s="38">
        <f t="shared" si="2126"/>
        <v>0</v>
      </c>
      <c r="CC1388" s="38">
        <f t="shared" si="2127"/>
        <v>0</v>
      </c>
      <c r="CD1388" s="38">
        <f t="shared" si="2128"/>
        <v>0</v>
      </c>
      <c r="CE1388" s="27"/>
      <c r="CF1388" s="27"/>
      <c r="CG1388" s="27"/>
      <c r="CH1388" s="27"/>
      <c r="CI1388" s="126"/>
      <c r="CJ1388" s="116"/>
      <c r="CK1388" s="27"/>
      <c r="CL1388" s="116"/>
      <c r="CM1388" s="27"/>
      <c r="CN1388" s="116"/>
      <c r="CO1388" s="27"/>
      <c r="CP1388" s="27"/>
      <c r="CQ1388" s="27">
        <f t="shared" si="2129"/>
        <v>0</v>
      </c>
      <c r="CR1388" s="27"/>
      <c r="CS1388" s="27">
        <f t="shared" si="2130"/>
        <v>0</v>
      </c>
      <c r="CT1388" s="27"/>
      <c r="CU1388" s="27"/>
      <c r="CV1388" s="86">
        <f t="shared" si="2131"/>
        <v>0</v>
      </c>
      <c r="CW1388" s="86">
        <f t="shared" si="2132"/>
        <v>0</v>
      </c>
    </row>
    <row r="1389" spans="2:101" customFormat="1" hidden="1" outlineLevel="2" x14ac:dyDescent="0.3">
      <c r="B1389" s="41">
        <f t="shared" ref="B1389:B1442" si="2134">B1388+1</f>
        <v>896</v>
      </c>
      <c r="C1389" s="42"/>
      <c r="D1389" s="105"/>
      <c r="E1389" s="37"/>
      <c r="F1389" s="34"/>
      <c r="G1389" s="34"/>
      <c r="H1389" s="34"/>
      <c r="I1389" s="34"/>
      <c r="J1389" s="34"/>
      <c r="K1389" s="34"/>
      <c r="L1389" s="34"/>
      <c r="M1389" s="27"/>
      <c r="N1389" s="27"/>
      <c r="O1389" s="27"/>
      <c r="P1389" s="27"/>
      <c r="Q1389" s="27"/>
      <c r="R1389" s="27"/>
      <c r="S1389" s="28"/>
      <c r="T1389" s="28"/>
      <c r="U1389" s="28"/>
      <c r="V1389" s="28"/>
      <c r="W1389" s="28">
        <f t="shared" si="2113"/>
        <v>0</v>
      </c>
      <c r="X1389" s="27">
        <f t="shared" si="2133"/>
        <v>0</v>
      </c>
      <c r="Y1389" s="66"/>
      <c r="Z1389" s="67"/>
      <c r="AA1389" s="67"/>
      <c r="AB1389" s="67"/>
      <c r="AC1389" s="67"/>
      <c r="AD1389" s="67"/>
      <c r="AE1389" s="72">
        <f t="shared" si="2114"/>
        <v>0</v>
      </c>
      <c r="AF1389" s="67"/>
      <c r="AG1389" s="66"/>
      <c r="AH1389" s="67"/>
      <c r="AI1389" s="67"/>
      <c r="AJ1389" s="67"/>
      <c r="AK1389" s="68"/>
      <c r="AL1389" s="66"/>
      <c r="AM1389" s="64">
        <f t="shared" ref="AM1389:AM1440" si="2135">VLOOKUP($AL1389,aut_car,2,FALSE)</f>
        <v>0</v>
      </c>
      <c r="AN1389" s="64">
        <f t="shared" ref="AN1389:AN1440" si="2136">VLOOKUP($AL1389,aut_car,3,FALSE)</f>
        <v>0</v>
      </c>
      <c r="AO1389" s="64">
        <f t="shared" ref="AO1389:AO1440" si="2137">VLOOKUP($AL1389,aut_car,4,FALSE)</f>
        <v>0</v>
      </c>
      <c r="AP1389" s="64">
        <f t="shared" ref="AP1389:AP1440" si="2138">VLOOKUP($AL1389,aut_car,5,FALSE)</f>
        <v>0</v>
      </c>
      <c r="AQ1389" s="64">
        <f t="shared" ref="AQ1389:AQ1440" si="2139">VLOOKUP($AL1389,aut_car,6,FALSE)</f>
        <v>0</v>
      </c>
      <c r="AR1389" s="64">
        <f t="shared" ref="AR1389:AR1440" si="2140">VLOOKUP($AL1389,aut_car,7,FALSE)</f>
        <v>0</v>
      </c>
      <c r="AS1389" s="68"/>
      <c r="AT1389" s="78"/>
      <c r="AU1389" s="79"/>
      <c r="AV1389" s="79"/>
      <c r="AW1389" s="80"/>
      <c r="AX1389" s="106">
        <f t="shared" si="2115"/>
        <v>0</v>
      </c>
      <c r="AY1389" s="63"/>
      <c r="BA1389" s="36"/>
      <c r="BB1389" s="27">
        <f t="shared" si="2116"/>
        <v>0</v>
      </c>
      <c r="BC1389" s="27">
        <f t="shared" si="2117"/>
        <v>0</v>
      </c>
      <c r="BD1389" s="27"/>
      <c r="BE1389" s="27">
        <f t="shared" si="2118"/>
        <v>0</v>
      </c>
      <c r="BF1389" s="27"/>
      <c r="BG1389" s="27">
        <f t="shared" si="2119"/>
        <v>0</v>
      </c>
      <c r="BH1389" s="1"/>
      <c r="BI1389" s="1"/>
      <c r="BJ1389" s="1"/>
      <c r="BK1389" s="1"/>
      <c r="BL1389" s="1"/>
      <c r="BM1389" s="1"/>
      <c r="BN1389" s="1"/>
      <c r="BO1389" s="1"/>
      <c r="BP1389" s="1"/>
      <c r="BQ1389" s="1"/>
      <c r="BR1389" s="1"/>
      <c r="BS1389" s="38"/>
      <c r="BT1389" s="107">
        <f t="shared" si="2120"/>
        <v>0</v>
      </c>
      <c r="BU1389" s="108">
        <f t="shared" si="2121"/>
        <v>0</v>
      </c>
      <c r="BV1389" s="28">
        <f t="shared" si="2122"/>
        <v>0</v>
      </c>
      <c r="BW1389" s="28">
        <f t="shared" si="2123"/>
        <v>0</v>
      </c>
      <c r="BX1389" s="27"/>
      <c r="BY1389" s="27"/>
      <c r="BZ1389" s="38">
        <f t="shared" si="2124"/>
        <v>0</v>
      </c>
      <c r="CA1389" s="38">
        <f t="shared" si="2125"/>
        <v>0</v>
      </c>
      <c r="CB1389" s="38">
        <f t="shared" si="2126"/>
        <v>0</v>
      </c>
      <c r="CC1389" s="38">
        <f t="shared" si="2127"/>
        <v>0</v>
      </c>
      <c r="CD1389" s="38">
        <f t="shared" si="2128"/>
        <v>0</v>
      </c>
      <c r="CE1389" s="27"/>
      <c r="CF1389" s="27"/>
      <c r="CG1389" s="27"/>
      <c r="CH1389" s="27"/>
      <c r="CI1389" s="126"/>
      <c r="CJ1389" s="116"/>
      <c r="CK1389" s="27"/>
      <c r="CL1389" s="116"/>
      <c r="CM1389" s="27"/>
      <c r="CN1389" s="116"/>
      <c r="CO1389" s="27"/>
      <c r="CP1389" s="27"/>
      <c r="CQ1389" s="27">
        <f t="shared" si="2129"/>
        <v>0</v>
      </c>
      <c r="CR1389" s="27"/>
      <c r="CS1389" s="27">
        <f t="shared" si="2130"/>
        <v>0</v>
      </c>
      <c r="CT1389" s="27"/>
      <c r="CU1389" s="27"/>
      <c r="CV1389" s="86">
        <f t="shared" si="2131"/>
        <v>0</v>
      </c>
      <c r="CW1389" s="86">
        <f t="shared" si="2132"/>
        <v>0</v>
      </c>
    </row>
    <row r="1390" spans="2:101" customFormat="1" hidden="1" outlineLevel="2" x14ac:dyDescent="0.3">
      <c r="B1390" s="41">
        <f t="shared" si="2134"/>
        <v>897</v>
      </c>
      <c r="C1390" s="42"/>
      <c r="D1390" s="105"/>
      <c r="E1390" s="37"/>
      <c r="F1390" s="34"/>
      <c r="G1390" s="34"/>
      <c r="H1390" s="34"/>
      <c r="I1390" s="34"/>
      <c r="J1390" s="34"/>
      <c r="K1390" s="34"/>
      <c r="L1390" s="34"/>
      <c r="M1390" s="27"/>
      <c r="N1390" s="27"/>
      <c r="O1390" s="27"/>
      <c r="P1390" s="27"/>
      <c r="Q1390" s="27"/>
      <c r="R1390" s="27"/>
      <c r="S1390" s="28"/>
      <c r="T1390" s="28"/>
      <c r="U1390" s="28"/>
      <c r="V1390" s="28"/>
      <c r="W1390" s="28">
        <f t="shared" si="2113"/>
        <v>0</v>
      </c>
      <c r="X1390" s="27">
        <f t="shared" si="2133"/>
        <v>0</v>
      </c>
      <c r="Y1390" s="66"/>
      <c r="Z1390" s="67"/>
      <c r="AA1390" s="67"/>
      <c r="AB1390" s="67"/>
      <c r="AC1390" s="67"/>
      <c r="AD1390" s="67"/>
      <c r="AE1390" s="72">
        <f t="shared" si="2114"/>
        <v>0</v>
      </c>
      <c r="AF1390" s="67"/>
      <c r="AG1390" s="66"/>
      <c r="AH1390" s="67"/>
      <c r="AI1390" s="67"/>
      <c r="AJ1390" s="67"/>
      <c r="AK1390" s="68"/>
      <c r="AL1390" s="66"/>
      <c r="AM1390" s="64">
        <f t="shared" si="2135"/>
        <v>0</v>
      </c>
      <c r="AN1390" s="64">
        <f t="shared" si="2136"/>
        <v>0</v>
      </c>
      <c r="AO1390" s="64">
        <f t="shared" si="2137"/>
        <v>0</v>
      </c>
      <c r="AP1390" s="64">
        <f t="shared" si="2138"/>
        <v>0</v>
      </c>
      <c r="AQ1390" s="64">
        <f t="shared" si="2139"/>
        <v>0</v>
      </c>
      <c r="AR1390" s="64">
        <f t="shared" si="2140"/>
        <v>0</v>
      </c>
      <c r="AS1390" s="68"/>
      <c r="AT1390" s="78"/>
      <c r="AU1390" s="79"/>
      <c r="AV1390" s="79"/>
      <c r="AW1390" s="80"/>
      <c r="AX1390" s="106">
        <f t="shared" si="2115"/>
        <v>0</v>
      </c>
      <c r="AY1390" s="63"/>
      <c r="BA1390" s="36"/>
      <c r="BB1390" s="27">
        <f t="shared" si="2116"/>
        <v>0</v>
      </c>
      <c r="BC1390" s="27">
        <f t="shared" si="2117"/>
        <v>0</v>
      </c>
      <c r="BD1390" s="27"/>
      <c r="BE1390" s="27">
        <f t="shared" si="2118"/>
        <v>0</v>
      </c>
      <c r="BF1390" s="27"/>
      <c r="BG1390" s="27">
        <f t="shared" si="2119"/>
        <v>0</v>
      </c>
      <c r="BH1390" s="1"/>
      <c r="BI1390" s="1"/>
      <c r="BJ1390" s="1"/>
      <c r="BK1390" s="1"/>
      <c r="BL1390" s="1"/>
      <c r="BM1390" s="1"/>
      <c r="BN1390" s="1"/>
      <c r="BO1390" s="1"/>
      <c r="BP1390" s="1"/>
      <c r="BQ1390" s="1"/>
      <c r="BR1390" s="1"/>
      <c r="BS1390" s="38"/>
      <c r="BT1390" s="107">
        <f t="shared" si="2120"/>
        <v>0</v>
      </c>
      <c r="BU1390" s="108">
        <f t="shared" si="2121"/>
        <v>0</v>
      </c>
      <c r="BV1390" s="28">
        <f t="shared" si="2122"/>
        <v>0</v>
      </c>
      <c r="BW1390" s="28">
        <f t="shared" si="2123"/>
        <v>0</v>
      </c>
      <c r="BX1390" s="27"/>
      <c r="BY1390" s="27"/>
      <c r="BZ1390" s="38">
        <f t="shared" si="2124"/>
        <v>0</v>
      </c>
      <c r="CA1390" s="38">
        <f t="shared" si="2125"/>
        <v>0</v>
      </c>
      <c r="CB1390" s="38">
        <f t="shared" si="2126"/>
        <v>0</v>
      </c>
      <c r="CC1390" s="38">
        <f t="shared" si="2127"/>
        <v>0</v>
      </c>
      <c r="CD1390" s="38">
        <f t="shared" si="2128"/>
        <v>0</v>
      </c>
      <c r="CE1390" s="27"/>
      <c r="CF1390" s="27"/>
      <c r="CG1390" s="27"/>
      <c r="CH1390" s="27"/>
      <c r="CI1390" s="126"/>
      <c r="CJ1390" s="116"/>
      <c r="CK1390" s="27"/>
      <c r="CL1390" s="116"/>
      <c r="CM1390" s="27"/>
      <c r="CN1390" s="116"/>
      <c r="CO1390" s="27"/>
      <c r="CP1390" s="27"/>
      <c r="CQ1390" s="27">
        <f t="shared" si="2129"/>
        <v>0</v>
      </c>
      <c r="CR1390" s="27"/>
      <c r="CS1390" s="27">
        <f t="shared" si="2130"/>
        <v>0</v>
      </c>
      <c r="CT1390" s="27"/>
      <c r="CU1390" s="27"/>
      <c r="CV1390" s="86">
        <f t="shared" si="2131"/>
        <v>0</v>
      </c>
      <c r="CW1390" s="86">
        <f t="shared" si="2132"/>
        <v>0</v>
      </c>
    </row>
    <row r="1391" spans="2:101" customFormat="1" hidden="1" outlineLevel="2" x14ac:dyDescent="0.3">
      <c r="B1391" s="41">
        <f t="shared" si="2134"/>
        <v>898</v>
      </c>
      <c r="C1391" s="42"/>
      <c r="D1391" s="105"/>
      <c r="E1391" s="37"/>
      <c r="F1391" s="34"/>
      <c r="G1391" s="34"/>
      <c r="H1391" s="34"/>
      <c r="I1391" s="34"/>
      <c r="J1391" s="34"/>
      <c r="K1391" s="34"/>
      <c r="L1391" s="34"/>
      <c r="M1391" s="27"/>
      <c r="N1391" s="27"/>
      <c r="O1391" s="27"/>
      <c r="P1391" s="27"/>
      <c r="Q1391" s="27"/>
      <c r="R1391" s="27"/>
      <c r="S1391" s="28"/>
      <c r="T1391" s="28"/>
      <c r="U1391" s="28"/>
      <c r="V1391" s="28"/>
      <c r="W1391" s="28">
        <f t="shared" si="2113"/>
        <v>0</v>
      </c>
      <c r="X1391" s="27">
        <f t="shared" si="2133"/>
        <v>0</v>
      </c>
      <c r="Y1391" s="66"/>
      <c r="Z1391" s="67"/>
      <c r="AA1391" s="67"/>
      <c r="AB1391" s="67"/>
      <c r="AC1391" s="67"/>
      <c r="AD1391" s="67"/>
      <c r="AE1391" s="72">
        <f t="shared" si="2114"/>
        <v>0</v>
      </c>
      <c r="AF1391" s="67"/>
      <c r="AG1391" s="66"/>
      <c r="AH1391" s="67"/>
      <c r="AI1391" s="67"/>
      <c r="AJ1391" s="67"/>
      <c r="AK1391" s="68"/>
      <c r="AL1391" s="66"/>
      <c r="AM1391" s="64">
        <f t="shared" si="2135"/>
        <v>0</v>
      </c>
      <c r="AN1391" s="64">
        <f t="shared" si="2136"/>
        <v>0</v>
      </c>
      <c r="AO1391" s="64">
        <f t="shared" si="2137"/>
        <v>0</v>
      </c>
      <c r="AP1391" s="64">
        <f t="shared" si="2138"/>
        <v>0</v>
      </c>
      <c r="AQ1391" s="64">
        <f t="shared" si="2139"/>
        <v>0</v>
      </c>
      <c r="AR1391" s="64">
        <f t="shared" si="2140"/>
        <v>0</v>
      </c>
      <c r="AS1391" s="68"/>
      <c r="AT1391" s="78"/>
      <c r="AU1391" s="79"/>
      <c r="AV1391" s="79"/>
      <c r="AW1391" s="80"/>
      <c r="AX1391" s="106">
        <f t="shared" si="2115"/>
        <v>0</v>
      </c>
      <c r="AY1391" s="63"/>
      <c r="BA1391" s="36"/>
      <c r="BB1391" s="27">
        <f t="shared" si="2116"/>
        <v>0</v>
      </c>
      <c r="BC1391" s="27">
        <f t="shared" si="2117"/>
        <v>0</v>
      </c>
      <c r="BD1391" s="27"/>
      <c r="BE1391" s="27">
        <f t="shared" si="2118"/>
        <v>0</v>
      </c>
      <c r="BF1391" s="27"/>
      <c r="BG1391" s="27">
        <f t="shared" si="2119"/>
        <v>0</v>
      </c>
      <c r="BH1391" s="1"/>
      <c r="BI1391" s="1"/>
      <c r="BJ1391" s="1"/>
      <c r="BK1391" s="1"/>
      <c r="BL1391" s="1"/>
      <c r="BM1391" s="1"/>
      <c r="BN1391" s="1"/>
      <c r="BO1391" s="1"/>
      <c r="BP1391" s="1"/>
      <c r="BQ1391" s="1"/>
      <c r="BR1391" s="1"/>
      <c r="BS1391" s="38"/>
      <c r="BT1391" s="107">
        <f t="shared" si="2120"/>
        <v>0</v>
      </c>
      <c r="BU1391" s="108">
        <f t="shared" si="2121"/>
        <v>0</v>
      </c>
      <c r="BV1391" s="28">
        <f t="shared" si="2122"/>
        <v>0</v>
      </c>
      <c r="BW1391" s="28">
        <f t="shared" si="2123"/>
        <v>0</v>
      </c>
      <c r="BX1391" s="27"/>
      <c r="BY1391" s="27"/>
      <c r="BZ1391" s="38">
        <f t="shared" si="2124"/>
        <v>0</v>
      </c>
      <c r="CA1391" s="38">
        <f t="shared" si="2125"/>
        <v>0</v>
      </c>
      <c r="CB1391" s="38">
        <f t="shared" si="2126"/>
        <v>0</v>
      </c>
      <c r="CC1391" s="38">
        <f t="shared" si="2127"/>
        <v>0</v>
      </c>
      <c r="CD1391" s="38">
        <f t="shared" si="2128"/>
        <v>0</v>
      </c>
      <c r="CE1391" s="27"/>
      <c r="CF1391" s="27"/>
      <c r="CG1391" s="27"/>
      <c r="CH1391" s="27"/>
      <c r="CI1391" s="126"/>
      <c r="CJ1391" s="116"/>
      <c r="CK1391" s="27"/>
      <c r="CL1391" s="116"/>
      <c r="CM1391" s="27"/>
      <c r="CN1391" s="116"/>
      <c r="CO1391" s="27"/>
      <c r="CP1391" s="27"/>
      <c r="CQ1391" s="27">
        <f t="shared" si="2129"/>
        <v>0</v>
      </c>
      <c r="CR1391" s="27"/>
      <c r="CS1391" s="27">
        <f t="shared" si="2130"/>
        <v>0</v>
      </c>
      <c r="CT1391" s="27"/>
      <c r="CU1391" s="27"/>
      <c r="CV1391" s="86">
        <f t="shared" si="2131"/>
        <v>0</v>
      </c>
      <c r="CW1391" s="86">
        <f t="shared" si="2132"/>
        <v>0</v>
      </c>
    </row>
    <row r="1392" spans="2:101" customFormat="1" hidden="1" outlineLevel="2" x14ac:dyDescent="0.3">
      <c r="B1392" s="41">
        <f t="shared" si="2134"/>
        <v>899</v>
      </c>
      <c r="C1392" s="42"/>
      <c r="D1392" s="105"/>
      <c r="E1392" s="37"/>
      <c r="F1392" s="34"/>
      <c r="G1392" s="34"/>
      <c r="H1392" s="34"/>
      <c r="I1392" s="34"/>
      <c r="J1392" s="34"/>
      <c r="K1392" s="34"/>
      <c r="L1392" s="34"/>
      <c r="M1392" s="27"/>
      <c r="N1392" s="27"/>
      <c r="O1392" s="27"/>
      <c r="P1392" s="27"/>
      <c r="Q1392" s="27"/>
      <c r="R1392" s="27"/>
      <c r="S1392" s="28"/>
      <c r="T1392" s="28"/>
      <c r="U1392" s="28"/>
      <c r="V1392" s="28"/>
      <c r="W1392" s="28">
        <f t="shared" si="2113"/>
        <v>0</v>
      </c>
      <c r="X1392" s="27">
        <f t="shared" si="2133"/>
        <v>0</v>
      </c>
      <c r="Y1392" s="66"/>
      <c r="Z1392" s="67"/>
      <c r="AA1392" s="67"/>
      <c r="AB1392" s="67"/>
      <c r="AC1392" s="67"/>
      <c r="AD1392" s="67"/>
      <c r="AE1392" s="72">
        <f t="shared" si="2114"/>
        <v>0</v>
      </c>
      <c r="AF1392" s="67"/>
      <c r="AG1392" s="66"/>
      <c r="AH1392" s="67"/>
      <c r="AI1392" s="67"/>
      <c r="AJ1392" s="67"/>
      <c r="AK1392" s="68"/>
      <c r="AL1392" s="66"/>
      <c r="AM1392" s="64">
        <f t="shared" si="2135"/>
        <v>0</v>
      </c>
      <c r="AN1392" s="64">
        <f t="shared" si="2136"/>
        <v>0</v>
      </c>
      <c r="AO1392" s="64">
        <f t="shared" si="2137"/>
        <v>0</v>
      </c>
      <c r="AP1392" s="64">
        <f t="shared" si="2138"/>
        <v>0</v>
      </c>
      <c r="AQ1392" s="64">
        <f t="shared" si="2139"/>
        <v>0</v>
      </c>
      <c r="AR1392" s="64">
        <f t="shared" si="2140"/>
        <v>0</v>
      </c>
      <c r="AS1392" s="68"/>
      <c r="AT1392" s="78"/>
      <c r="AU1392" s="79"/>
      <c r="AV1392" s="79"/>
      <c r="AW1392" s="80"/>
      <c r="AX1392" s="106">
        <f t="shared" si="2115"/>
        <v>0</v>
      </c>
      <c r="AY1392" s="63"/>
      <c r="BA1392" s="36"/>
      <c r="BB1392" s="27">
        <f t="shared" si="2116"/>
        <v>0</v>
      </c>
      <c r="BC1392" s="27">
        <f t="shared" si="2117"/>
        <v>0</v>
      </c>
      <c r="BD1392" s="27"/>
      <c r="BE1392" s="27">
        <f t="shared" si="2118"/>
        <v>0</v>
      </c>
      <c r="BF1392" s="27"/>
      <c r="BG1392" s="27">
        <f t="shared" si="2119"/>
        <v>0</v>
      </c>
      <c r="BH1392" s="1"/>
      <c r="BI1392" s="1"/>
      <c r="BJ1392" s="1"/>
      <c r="BK1392" s="1"/>
      <c r="BL1392" s="1"/>
      <c r="BM1392" s="1"/>
      <c r="BN1392" s="1"/>
      <c r="BO1392" s="1"/>
      <c r="BP1392" s="1"/>
      <c r="BQ1392" s="1"/>
      <c r="BR1392" s="1"/>
      <c r="BS1392" s="38"/>
      <c r="BT1392" s="107">
        <f t="shared" si="2120"/>
        <v>0</v>
      </c>
      <c r="BU1392" s="108">
        <f t="shared" si="2121"/>
        <v>0</v>
      </c>
      <c r="BV1392" s="28">
        <f t="shared" si="2122"/>
        <v>0</v>
      </c>
      <c r="BW1392" s="28">
        <f t="shared" si="2123"/>
        <v>0</v>
      </c>
      <c r="BX1392" s="27"/>
      <c r="BY1392" s="27"/>
      <c r="BZ1392" s="38">
        <f t="shared" si="2124"/>
        <v>0</v>
      </c>
      <c r="CA1392" s="38">
        <f t="shared" si="2125"/>
        <v>0</v>
      </c>
      <c r="CB1392" s="38">
        <f t="shared" si="2126"/>
        <v>0</v>
      </c>
      <c r="CC1392" s="38">
        <f t="shared" si="2127"/>
        <v>0</v>
      </c>
      <c r="CD1392" s="38">
        <f t="shared" si="2128"/>
        <v>0</v>
      </c>
      <c r="CE1392" s="27"/>
      <c r="CF1392" s="27"/>
      <c r="CG1392" s="27"/>
      <c r="CH1392" s="27"/>
      <c r="CI1392" s="126"/>
      <c r="CJ1392" s="116"/>
      <c r="CK1392" s="27"/>
      <c r="CL1392" s="116"/>
      <c r="CM1392" s="27"/>
      <c r="CN1392" s="116"/>
      <c r="CO1392" s="27"/>
      <c r="CP1392" s="27"/>
      <c r="CQ1392" s="27">
        <f t="shared" si="2129"/>
        <v>0</v>
      </c>
      <c r="CR1392" s="27"/>
      <c r="CS1392" s="27">
        <f t="shared" si="2130"/>
        <v>0</v>
      </c>
      <c r="CT1392" s="27"/>
      <c r="CU1392" s="27"/>
      <c r="CV1392" s="86">
        <f t="shared" si="2131"/>
        <v>0</v>
      </c>
      <c r="CW1392" s="86">
        <f t="shared" si="2132"/>
        <v>0</v>
      </c>
    </row>
    <row r="1393" spans="2:101" customFormat="1" hidden="1" outlineLevel="2" x14ac:dyDescent="0.3">
      <c r="B1393" s="41">
        <f t="shared" si="2134"/>
        <v>900</v>
      </c>
      <c r="C1393" s="42"/>
      <c r="D1393" s="105"/>
      <c r="E1393" s="37"/>
      <c r="F1393" s="34"/>
      <c r="G1393" s="34"/>
      <c r="H1393" s="34"/>
      <c r="I1393" s="34"/>
      <c r="J1393" s="34"/>
      <c r="K1393" s="34"/>
      <c r="L1393" s="34"/>
      <c r="M1393" s="27"/>
      <c r="N1393" s="27"/>
      <c r="O1393" s="27"/>
      <c r="P1393" s="27"/>
      <c r="Q1393" s="27"/>
      <c r="R1393" s="27"/>
      <c r="S1393" s="28"/>
      <c r="T1393" s="28"/>
      <c r="U1393" s="28"/>
      <c r="V1393" s="28"/>
      <c r="W1393" s="28">
        <f t="shared" si="2113"/>
        <v>0</v>
      </c>
      <c r="X1393" s="27">
        <f t="shared" si="2133"/>
        <v>0</v>
      </c>
      <c r="Y1393" s="66"/>
      <c r="Z1393" s="67"/>
      <c r="AA1393" s="67"/>
      <c r="AB1393" s="67"/>
      <c r="AC1393" s="67"/>
      <c r="AD1393" s="67"/>
      <c r="AE1393" s="72">
        <f t="shared" si="2114"/>
        <v>0</v>
      </c>
      <c r="AF1393" s="67"/>
      <c r="AG1393" s="66"/>
      <c r="AH1393" s="67"/>
      <c r="AI1393" s="67"/>
      <c r="AJ1393" s="67"/>
      <c r="AK1393" s="68"/>
      <c r="AL1393" s="66"/>
      <c r="AM1393" s="64">
        <f t="shared" si="2135"/>
        <v>0</v>
      </c>
      <c r="AN1393" s="64">
        <f t="shared" si="2136"/>
        <v>0</v>
      </c>
      <c r="AO1393" s="64">
        <f t="shared" si="2137"/>
        <v>0</v>
      </c>
      <c r="AP1393" s="64">
        <f t="shared" si="2138"/>
        <v>0</v>
      </c>
      <c r="AQ1393" s="64">
        <f t="shared" si="2139"/>
        <v>0</v>
      </c>
      <c r="AR1393" s="64">
        <f t="shared" si="2140"/>
        <v>0</v>
      </c>
      <c r="AS1393" s="68"/>
      <c r="AT1393" s="78"/>
      <c r="AU1393" s="79"/>
      <c r="AV1393" s="79"/>
      <c r="AW1393" s="80"/>
      <c r="AX1393" s="106">
        <f t="shared" si="2115"/>
        <v>0</v>
      </c>
      <c r="AY1393" s="63"/>
      <c r="BA1393" s="36"/>
      <c r="BB1393" s="27">
        <f t="shared" si="2116"/>
        <v>0</v>
      </c>
      <c r="BC1393" s="27">
        <f t="shared" si="2117"/>
        <v>0</v>
      </c>
      <c r="BD1393" s="27"/>
      <c r="BE1393" s="27">
        <f t="shared" si="2118"/>
        <v>0</v>
      </c>
      <c r="BF1393" s="27"/>
      <c r="BG1393" s="27">
        <f t="shared" si="2119"/>
        <v>0</v>
      </c>
      <c r="BH1393" s="1"/>
      <c r="BI1393" s="1"/>
      <c r="BJ1393" s="1"/>
      <c r="BK1393" s="1"/>
      <c r="BL1393" s="1"/>
      <c r="BM1393" s="1"/>
      <c r="BN1393" s="1"/>
      <c r="BO1393" s="1"/>
      <c r="BP1393" s="1"/>
      <c r="BQ1393" s="1"/>
      <c r="BR1393" s="1"/>
      <c r="BS1393" s="38"/>
      <c r="BT1393" s="107">
        <f t="shared" si="2120"/>
        <v>0</v>
      </c>
      <c r="BU1393" s="108">
        <f t="shared" si="2121"/>
        <v>0</v>
      </c>
      <c r="BV1393" s="28">
        <f t="shared" si="2122"/>
        <v>0</v>
      </c>
      <c r="BW1393" s="28">
        <f t="shared" si="2123"/>
        <v>0</v>
      </c>
      <c r="BX1393" s="27"/>
      <c r="BY1393" s="27"/>
      <c r="BZ1393" s="38">
        <f t="shared" si="2124"/>
        <v>0</v>
      </c>
      <c r="CA1393" s="38">
        <f t="shared" si="2125"/>
        <v>0</v>
      </c>
      <c r="CB1393" s="38">
        <f t="shared" si="2126"/>
        <v>0</v>
      </c>
      <c r="CC1393" s="38">
        <f t="shared" si="2127"/>
        <v>0</v>
      </c>
      <c r="CD1393" s="38">
        <f t="shared" si="2128"/>
        <v>0</v>
      </c>
      <c r="CE1393" s="27"/>
      <c r="CF1393" s="27"/>
      <c r="CG1393" s="27"/>
      <c r="CH1393" s="27"/>
      <c r="CI1393" s="126"/>
      <c r="CJ1393" s="116"/>
      <c r="CK1393" s="27"/>
      <c r="CL1393" s="116"/>
      <c r="CM1393" s="27"/>
      <c r="CN1393" s="116"/>
      <c r="CO1393" s="27"/>
      <c r="CP1393" s="27"/>
      <c r="CQ1393" s="27">
        <f t="shared" si="2129"/>
        <v>0</v>
      </c>
      <c r="CR1393" s="27"/>
      <c r="CS1393" s="27">
        <f t="shared" si="2130"/>
        <v>0</v>
      </c>
      <c r="CT1393" s="27"/>
      <c r="CU1393" s="27"/>
      <c r="CV1393" s="86">
        <f t="shared" si="2131"/>
        <v>0</v>
      </c>
      <c r="CW1393" s="86">
        <f t="shared" si="2132"/>
        <v>0</v>
      </c>
    </row>
    <row r="1394" spans="2:101" customFormat="1" hidden="1" outlineLevel="2" x14ac:dyDescent="0.3">
      <c r="B1394" s="41">
        <f t="shared" si="2134"/>
        <v>901</v>
      </c>
      <c r="C1394" s="42"/>
      <c r="D1394" s="105"/>
      <c r="E1394" s="37"/>
      <c r="F1394" s="34"/>
      <c r="G1394" s="34"/>
      <c r="H1394" s="34"/>
      <c r="I1394" s="34"/>
      <c r="J1394" s="34"/>
      <c r="K1394" s="34"/>
      <c r="L1394" s="34"/>
      <c r="M1394" s="27"/>
      <c r="N1394" s="27"/>
      <c r="O1394" s="27"/>
      <c r="P1394" s="27"/>
      <c r="Q1394" s="27"/>
      <c r="R1394" s="27"/>
      <c r="S1394" s="28"/>
      <c r="T1394" s="28"/>
      <c r="U1394" s="28"/>
      <c r="V1394" s="28"/>
      <c r="W1394" s="28">
        <f t="shared" si="2113"/>
        <v>0</v>
      </c>
      <c r="X1394" s="27">
        <f t="shared" si="2133"/>
        <v>0</v>
      </c>
      <c r="Y1394" s="66"/>
      <c r="Z1394" s="67"/>
      <c r="AA1394" s="67"/>
      <c r="AB1394" s="67"/>
      <c r="AC1394" s="67"/>
      <c r="AD1394" s="67"/>
      <c r="AE1394" s="72">
        <f t="shared" si="2114"/>
        <v>0</v>
      </c>
      <c r="AF1394" s="67"/>
      <c r="AG1394" s="66"/>
      <c r="AH1394" s="67"/>
      <c r="AI1394" s="67"/>
      <c r="AJ1394" s="67"/>
      <c r="AK1394" s="68"/>
      <c r="AL1394" s="66"/>
      <c r="AM1394" s="64">
        <f t="shared" si="2135"/>
        <v>0</v>
      </c>
      <c r="AN1394" s="64">
        <f t="shared" si="2136"/>
        <v>0</v>
      </c>
      <c r="AO1394" s="64">
        <f t="shared" si="2137"/>
        <v>0</v>
      </c>
      <c r="AP1394" s="64">
        <f t="shared" si="2138"/>
        <v>0</v>
      </c>
      <c r="AQ1394" s="64">
        <f t="shared" si="2139"/>
        <v>0</v>
      </c>
      <c r="AR1394" s="64">
        <f t="shared" si="2140"/>
        <v>0</v>
      </c>
      <c r="AS1394" s="68"/>
      <c r="AT1394" s="78"/>
      <c r="AU1394" s="79"/>
      <c r="AV1394" s="79"/>
      <c r="AW1394" s="80"/>
      <c r="AX1394" s="106">
        <f t="shared" si="2115"/>
        <v>0</v>
      </c>
      <c r="AY1394" s="63"/>
      <c r="BA1394" s="36"/>
      <c r="BB1394" s="27">
        <f t="shared" si="2116"/>
        <v>0</v>
      </c>
      <c r="BC1394" s="27">
        <f t="shared" si="2117"/>
        <v>0</v>
      </c>
      <c r="BD1394" s="27"/>
      <c r="BE1394" s="27">
        <f t="shared" si="2118"/>
        <v>0</v>
      </c>
      <c r="BF1394" s="27"/>
      <c r="BG1394" s="27">
        <f t="shared" si="2119"/>
        <v>0</v>
      </c>
      <c r="BH1394" s="1"/>
      <c r="BI1394" s="1"/>
      <c r="BJ1394" s="1"/>
      <c r="BK1394" s="1"/>
      <c r="BL1394" s="1"/>
      <c r="BM1394" s="1"/>
      <c r="BN1394" s="1"/>
      <c r="BO1394" s="1"/>
      <c r="BP1394" s="1"/>
      <c r="BQ1394" s="1"/>
      <c r="BR1394" s="1"/>
      <c r="BS1394" s="38"/>
      <c r="BT1394" s="107">
        <f t="shared" si="2120"/>
        <v>0</v>
      </c>
      <c r="BU1394" s="108">
        <f t="shared" si="2121"/>
        <v>0</v>
      </c>
      <c r="BV1394" s="28">
        <f t="shared" si="2122"/>
        <v>0</v>
      </c>
      <c r="BW1394" s="28">
        <f t="shared" si="2123"/>
        <v>0</v>
      </c>
      <c r="BX1394" s="27"/>
      <c r="BY1394" s="27"/>
      <c r="BZ1394" s="38">
        <f t="shared" si="2124"/>
        <v>0</v>
      </c>
      <c r="CA1394" s="38">
        <f t="shared" si="2125"/>
        <v>0</v>
      </c>
      <c r="CB1394" s="38">
        <f t="shared" si="2126"/>
        <v>0</v>
      </c>
      <c r="CC1394" s="38">
        <f t="shared" si="2127"/>
        <v>0</v>
      </c>
      <c r="CD1394" s="38">
        <f t="shared" si="2128"/>
        <v>0</v>
      </c>
      <c r="CE1394" s="27"/>
      <c r="CF1394" s="27"/>
      <c r="CG1394" s="27"/>
      <c r="CH1394" s="27"/>
      <c r="CI1394" s="126"/>
      <c r="CJ1394" s="116"/>
      <c r="CK1394" s="27"/>
      <c r="CL1394" s="116"/>
      <c r="CM1394" s="27"/>
      <c r="CN1394" s="116"/>
      <c r="CO1394" s="27"/>
      <c r="CP1394" s="27"/>
      <c r="CQ1394" s="27">
        <f t="shared" si="2129"/>
        <v>0</v>
      </c>
      <c r="CR1394" s="27"/>
      <c r="CS1394" s="27">
        <f t="shared" si="2130"/>
        <v>0</v>
      </c>
      <c r="CT1394" s="27"/>
      <c r="CU1394" s="27"/>
      <c r="CV1394" s="86">
        <f t="shared" si="2131"/>
        <v>0</v>
      </c>
      <c r="CW1394" s="86">
        <f t="shared" si="2132"/>
        <v>0</v>
      </c>
    </row>
    <row r="1395" spans="2:101" customFormat="1" hidden="1" outlineLevel="2" x14ac:dyDescent="0.3">
      <c r="B1395" s="41">
        <f t="shared" si="2134"/>
        <v>902</v>
      </c>
      <c r="C1395" s="42"/>
      <c r="D1395" s="105"/>
      <c r="E1395" s="37"/>
      <c r="F1395" s="34"/>
      <c r="G1395" s="34"/>
      <c r="H1395" s="34"/>
      <c r="I1395" s="34"/>
      <c r="J1395" s="34"/>
      <c r="K1395" s="34"/>
      <c r="L1395" s="34"/>
      <c r="M1395" s="27"/>
      <c r="N1395" s="27"/>
      <c r="O1395" s="27"/>
      <c r="P1395" s="27"/>
      <c r="Q1395" s="27"/>
      <c r="R1395" s="27"/>
      <c r="S1395" s="28"/>
      <c r="T1395" s="28"/>
      <c r="U1395" s="28"/>
      <c r="V1395" s="28"/>
      <c r="W1395" s="28">
        <f t="shared" si="2113"/>
        <v>0</v>
      </c>
      <c r="X1395" s="27">
        <f t="shared" si="2133"/>
        <v>0</v>
      </c>
      <c r="Y1395" s="66"/>
      <c r="Z1395" s="67"/>
      <c r="AA1395" s="67"/>
      <c r="AB1395" s="67"/>
      <c r="AC1395" s="67"/>
      <c r="AD1395" s="67"/>
      <c r="AE1395" s="72">
        <f t="shared" si="2114"/>
        <v>0</v>
      </c>
      <c r="AF1395" s="67"/>
      <c r="AG1395" s="66"/>
      <c r="AH1395" s="67"/>
      <c r="AI1395" s="67"/>
      <c r="AJ1395" s="67"/>
      <c r="AK1395" s="68"/>
      <c r="AL1395" s="66"/>
      <c r="AM1395" s="64">
        <f t="shared" si="2135"/>
        <v>0</v>
      </c>
      <c r="AN1395" s="64">
        <f t="shared" si="2136"/>
        <v>0</v>
      </c>
      <c r="AO1395" s="64">
        <f t="shared" si="2137"/>
        <v>0</v>
      </c>
      <c r="AP1395" s="64">
        <f t="shared" si="2138"/>
        <v>0</v>
      </c>
      <c r="AQ1395" s="64">
        <f t="shared" si="2139"/>
        <v>0</v>
      </c>
      <c r="AR1395" s="64">
        <f t="shared" si="2140"/>
        <v>0</v>
      </c>
      <c r="AS1395" s="68"/>
      <c r="AT1395" s="78"/>
      <c r="AU1395" s="79"/>
      <c r="AV1395" s="79"/>
      <c r="AW1395" s="80"/>
      <c r="AX1395" s="106">
        <f t="shared" si="2115"/>
        <v>0</v>
      </c>
      <c r="AY1395" s="63"/>
      <c r="BA1395" s="36"/>
      <c r="BB1395" s="27">
        <f t="shared" si="2116"/>
        <v>0</v>
      </c>
      <c r="BC1395" s="27">
        <f t="shared" si="2117"/>
        <v>0</v>
      </c>
      <c r="BD1395" s="27"/>
      <c r="BE1395" s="27">
        <f t="shared" si="2118"/>
        <v>0</v>
      </c>
      <c r="BF1395" s="27"/>
      <c r="BG1395" s="27">
        <f t="shared" si="2119"/>
        <v>0</v>
      </c>
      <c r="BH1395" s="1"/>
      <c r="BI1395" s="1"/>
      <c r="BJ1395" s="1"/>
      <c r="BK1395" s="1"/>
      <c r="BL1395" s="1"/>
      <c r="BM1395" s="1"/>
      <c r="BN1395" s="1"/>
      <c r="BO1395" s="1"/>
      <c r="BP1395" s="1"/>
      <c r="BQ1395" s="1"/>
      <c r="BR1395" s="1"/>
      <c r="BS1395" s="38"/>
      <c r="BT1395" s="107">
        <f t="shared" si="2120"/>
        <v>0</v>
      </c>
      <c r="BU1395" s="108">
        <f t="shared" si="2121"/>
        <v>0</v>
      </c>
      <c r="BV1395" s="28">
        <f t="shared" si="2122"/>
        <v>0</v>
      </c>
      <c r="BW1395" s="28">
        <f t="shared" si="2123"/>
        <v>0</v>
      </c>
      <c r="BX1395" s="27"/>
      <c r="BY1395" s="27"/>
      <c r="BZ1395" s="38">
        <f t="shared" si="2124"/>
        <v>0</v>
      </c>
      <c r="CA1395" s="38">
        <f t="shared" si="2125"/>
        <v>0</v>
      </c>
      <c r="CB1395" s="38">
        <f t="shared" si="2126"/>
        <v>0</v>
      </c>
      <c r="CC1395" s="38">
        <f t="shared" si="2127"/>
        <v>0</v>
      </c>
      <c r="CD1395" s="38">
        <f t="shared" si="2128"/>
        <v>0</v>
      </c>
      <c r="CE1395" s="27"/>
      <c r="CF1395" s="27"/>
      <c r="CG1395" s="27"/>
      <c r="CH1395" s="27"/>
      <c r="CI1395" s="126"/>
      <c r="CJ1395" s="116"/>
      <c r="CK1395" s="27"/>
      <c r="CL1395" s="116"/>
      <c r="CM1395" s="27"/>
      <c r="CN1395" s="116"/>
      <c r="CO1395" s="27"/>
      <c r="CP1395" s="27"/>
      <c r="CQ1395" s="27">
        <f t="shared" si="2129"/>
        <v>0</v>
      </c>
      <c r="CR1395" s="27"/>
      <c r="CS1395" s="27">
        <f t="shared" si="2130"/>
        <v>0</v>
      </c>
      <c r="CT1395" s="27"/>
      <c r="CU1395" s="27"/>
      <c r="CV1395" s="86">
        <f t="shared" si="2131"/>
        <v>0</v>
      </c>
      <c r="CW1395" s="86">
        <f t="shared" si="2132"/>
        <v>0</v>
      </c>
    </row>
    <row r="1396" spans="2:101" customFormat="1" hidden="1" outlineLevel="2" x14ac:dyDescent="0.3">
      <c r="B1396" s="41">
        <f t="shared" si="2134"/>
        <v>903</v>
      </c>
      <c r="C1396" s="42"/>
      <c r="D1396" s="105"/>
      <c r="E1396" s="37"/>
      <c r="F1396" s="34"/>
      <c r="G1396" s="34"/>
      <c r="H1396" s="34"/>
      <c r="I1396" s="34"/>
      <c r="J1396" s="34"/>
      <c r="K1396" s="34"/>
      <c r="L1396" s="34"/>
      <c r="M1396" s="27"/>
      <c r="N1396" s="27"/>
      <c r="O1396" s="27"/>
      <c r="P1396" s="27"/>
      <c r="Q1396" s="27"/>
      <c r="R1396" s="27"/>
      <c r="S1396" s="28"/>
      <c r="T1396" s="28"/>
      <c r="U1396" s="28"/>
      <c r="V1396" s="28"/>
      <c r="W1396" s="28">
        <f t="shared" si="2113"/>
        <v>0</v>
      </c>
      <c r="X1396" s="27">
        <f t="shared" si="2133"/>
        <v>0</v>
      </c>
      <c r="Y1396" s="66"/>
      <c r="Z1396" s="67"/>
      <c r="AA1396" s="67"/>
      <c r="AB1396" s="67"/>
      <c r="AC1396" s="67"/>
      <c r="AD1396" s="67"/>
      <c r="AE1396" s="72">
        <f t="shared" si="2114"/>
        <v>0</v>
      </c>
      <c r="AF1396" s="67"/>
      <c r="AG1396" s="66"/>
      <c r="AH1396" s="67"/>
      <c r="AI1396" s="67"/>
      <c r="AJ1396" s="67"/>
      <c r="AK1396" s="68"/>
      <c r="AL1396" s="66"/>
      <c r="AM1396" s="64">
        <f t="shared" si="2135"/>
        <v>0</v>
      </c>
      <c r="AN1396" s="64">
        <f t="shared" si="2136"/>
        <v>0</v>
      </c>
      <c r="AO1396" s="64">
        <f t="shared" si="2137"/>
        <v>0</v>
      </c>
      <c r="AP1396" s="64">
        <f t="shared" si="2138"/>
        <v>0</v>
      </c>
      <c r="AQ1396" s="64">
        <f t="shared" si="2139"/>
        <v>0</v>
      </c>
      <c r="AR1396" s="64">
        <f t="shared" si="2140"/>
        <v>0</v>
      </c>
      <c r="AS1396" s="68"/>
      <c r="AT1396" s="78"/>
      <c r="AU1396" s="79"/>
      <c r="AV1396" s="79"/>
      <c r="AW1396" s="80"/>
      <c r="AX1396" s="106">
        <f t="shared" si="2115"/>
        <v>0</v>
      </c>
      <c r="AY1396" s="63"/>
      <c r="BA1396" s="36"/>
      <c r="BB1396" s="27">
        <f t="shared" si="2116"/>
        <v>0</v>
      </c>
      <c r="BC1396" s="27">
        <f t="shared" si="2117"/>
        <v>0</v>
      </c>
      <c r="BD1396" s="27"/>
      <c r="BE1396" s="27">
        <f t="shared" si="2118"/>
        <v>0</v>
      </c>
      <c r="BF1396" s="27"/>
      <c r="BG1396" s="27">
        <f t="shared" si="2119"/>
        <v>0</v>
      </c>
      <c r="BH1396" s="1"/>
      <c r="BI1396" s="1"/>
      <c r="BJ1396" s="1"/>
      <c r="BK1396" s="1"/>
      <c r="BL1396" s="1"/>
      <c r="BM1396" s="1"/>
      <c r="BN1396" s="1"/>
      <c r="BO1396" s="1"/>
      <c r="BP1396" s="1"/>
      <c r="BQ1396" s="1"/>
      <c r="BR1396" s="1"/>
      <c r="BS1396" s="38"/>
      <c r="BT1396" s="107">
        <f t="shared" si="2120"/>
        <v>0</v>
      </c>
      <c r="BU1396" s="108">
        <f t="shared" si="2121"/>
        <v>0</v>
      </c>
      <c r="BV1396" s="28">
        <f t="shared" si="2122"/>
        <v>0</v>
      </c>
      <c r="BW1396" s="28">
        <f t="shared" si="2123"/>
        <v>0</v>
      </c>
      <c r="BX1396" s="27"/>
      <c r="BY1396" s="27"/>
      <c r="BZ1396" s="38">
        <f t="shared" si="2124"/>
        <v>0</v>
      </c>
      <c r="CA1396" s="38">
        <f t="shared" si="2125"/>
        <v>0</v>
      </c>
      <c r="CB1396" s="38">
        <f t="shared" si="2126"/>
        <v>0</v>
      </c>
      <c r="CC1396" s="38">
        <f t="shared" si="2127"/>
        <v>0</v>
      </c>
      <c r="CD1396" s="38">
        <f t="shared" si="2128"/>
        <v>0</v>
      </c>
      <c r="CE1396" s="27"/>
      <c r="CF1396" s="27"/>
      <c r="CG1396" s="27"/>
      <c r="CH1396" s="27"/>
      <c r="CI1396" s="126"/>
      <c r="CJ1396" s="116"/>
      <c r="CK1396" s="27"/>
      <c r="CL1396" s="116"/>
      <c r="CM1396" s="27"/>
      <c r="CN1396" s="116"/>
      <c r="CO1396" s="27"/>
      <c r="CP1396" s="27"/>
      <c r="CQ1396" s="27">
        <f t="shared" si="2129"/>
        <v>0</v>
      </c>
      <c r="CR1396" s="27"/>
      <c r="CS1396" s="27">
        <f t="shared" si="2130"/>
        <v>0</v>
      </c>
      <c r="CT1396" s="27"/>
      <c r="CU1396" s="27"/>
      <c r="CV1396" s="86">
        <f t="shared" si="2131"/>
        <v>0</v>
      </c>
      <c r="CW1396" s="86">
        <f t="shared" si="2132"/>
        <v>0</v>
      </c>
    </row>
    <row r="1397" spans="2:101" customFormat="1" hidden="1" outlineLevel="2" x14ac:dyDescent="0.3">
      <c r="B1397" s="41">
        <f t="shared" si="2134"/>
        <v>904</v>
      </c>
      <c r="C1397" s="42"/>
      <c r="D1397" s="105"/>
      <c r="E1397" s="37"/>
      <c r="F1397" s="34"/>
      <c r="G1397" s="34"/>
      <c r="H1397" s="34"/>
      <c r="I1397" s="34"/>
      <c r="J1397" s="34"/>
      <c r="K1397" s="34"/>
      <c r="L1397" s="34"/>
      <c r="M1397" s="27"/>
      <c r="N1397" s="27"/>
      <c r="O1397" s="27"/>
      <c r="P1397" s="27"/>
      <c r="Q1397" s="27"/>
      <c r="R1397" s="27"/>
      <c r="S1397" s="28"/>
      <c r="T1397" s="28"/>
      <c r="U1397" s="28"/>
      <c r="V1397" s="28"/>
      <c r="W1397" s="28">
        <f t="shared" si="2113"/>
        <v>0</v>
      </c>
      <c r="X1397" s="27">
        <f t="shared" si="2133"/>
        <v>0</v>
      </c>
      <c r="Y1397" s="66"/>
      <c r="Z1397" s="67"/>
      <c r="AA1397" s="67"/>
      <c r="AB1397" s="67"/>
      <c r="AC1397" s="67"/>
      <c r="AD1397" s="67"/>
      <c r="AE1397" s="72">
        <f t="shared" si="2114"/>
        <v>0</v>
      </c>
      <c r="AF1397" s="67"/>
      <c r="AG1397" s="66"/>
      <c r="AH1397" s="67"/>
      <c r="AI1397" s="67"/>
      <c r="AJ1397" s="67"/>
      <c r="AK1397" s="68"/>
      <c r="AL1397" s="66"/>
      <c r="AM1397" s="64">
        <f t="shared" si="2135"/>
        <v>0</v>
      </c>
      <c r="AN1397" s="64">
        <f t="shared" si="2136"/>
        <v>0</v>
      </c>
      <c r="AO1397" s="64">
        <f t="shared" si="2137"/>
        <v>0</v>
      </c>
      <c r="AP1397" s="64">
        <f t="shared" si="2138"/>
        <v>0</v>
      </c>
      <c r="AQ1397" s="64">
        <f t="shared" si="2139"/>
        <v>0</v>
      </c>
      <c r="AR1397" s="64">
        <f t="shared" si="2140"/>
        <v>0</v>
      </c>
      <c r="AS1397" s="68"/>
      <c r="AT1397" s="78"/>
      <c r="AU1397" s="79"/>
      <c r="AV1397" s="79"/>
      <c r="AW1397" s="80"/>
      <c r="AX1397" s="106">
        <f t="shared" si="2115"/>
        <v>0</v>
      </c>
      <c r="AY1397" s="63"/>
      <c r="BA1397" s="36"/>
      <c r="BB1397" s="27">
        <f t="shared" si="2116"/>
        <v>0</v>
      </c>
      <c r="BC1397" s="27">
        <f t="shared" si="2117"/>
        <v>0</v>
      </c>
      <c r="BD1397" s="27"/>
      <c r="BE1397" s="27">
        <f t="shared" si="2118"/>
        <v>0</v>
      </c>
      <c r="BF1397" s="27"/>
      <c r="BG1397" s="27">
        <f t="shared" si="2119"/>
        <v>0</v>
      </c>
      <c r="BH1397" s="1"/>
      <c r="BI1397" s="1"/>
      <c r="BJ1397" s="1"/>
      <c r="BK1397" s="1"/>
      <c r="BL1397" s="1"/>
      <c r="BM1397" s="1"/>
      <c r="BN1397" s="1"/>
      <c r="BO1397" s="1"/>
      <c r="BP1397" s="1"/>
      <c r="BQ1397" s="1"/>
      <c r="BR1397" s="1"/>
      <c r="BS1397" s="38"/>
      <c r="BT1397" s="107">
        <f t="shared" si="2120"/>
        <v>0</v>
      </c>
      <c r="BU1397" s="108">
        <f t="shared" si="2121"/>
        <v>0</v>
      </c>
      <c r="BV1397" s="28">
        <f t="shared" si="2122"/>
        <v>0</v>
      </c>
      <c r="BW1397" s="28">
        <f t="shared" si="2123"/>
        <v>0</v>
      </c>
      <c r="BX1397" s="27"/>
      <c r="BY1397" s="27"/>
      <c r="BZ1397" s="38">
        <f t="shared" si="2124"/>
        <v>0</v>
      </c>
      <c r="CA1397" s="38">
        <f t="shared" si="2125"/>
        <v>0</v>
      </c>
      <c r="CB1397" s="38">
        <f t="shared" si="2126"/>
        <v>0</v>
      </c>
      <c r="CC1397" s="38">
        <f t="shared" si="2127"/>
        <v>0</v>
      </c>
      <c r="CD1397" s="38">
        <f t="shared" si="2128"/>
        <v>0</v>
      </c>
      <c r="CE1397" s="27"/>
      <c r="CF1397" s="27"/>
      <c r="CG1397" s="27"/>
      <c r="CH1397" s="27"/>
      <c r="CI1397" s="126"/>
      <c r="CJ1397" s="116"/>
      <c r="CK1397" s="27"/>
      <c r="CL1397" s="116"/>
      <c r="CM1397" s="27"/>
      <c r="CN1397" s="116"/>
      <c r="CO1397" s="27"/>
      <c r="CP1397" s="27"/>
      <c r="CQ1397" s="27">
        <f t="shared" si="2129"/>
        <v>0</v>
      </c>
      <c r="CR1397" s="27"/>
      <c r="CS1397" s="27">
        <f t="shared" si="2130"/>
        <v>0</v>
      </c>
      <c r="CT1397" s="27"/>
      <c r="CU1397" s="27"/>
      <c r="CV1397" s="86">
        <f t="shared" si="2131"/>
        <v>0</v>
      </c>
      <c r="CW1397" s="86">
        <f t="shared" si="2132"/>
        <v>0</v>
      </c>
    </row>
    <row r="1398" spans="2:101" customFormat="1" hidden="1" outlineLevel="2" x14ac:dyDescent="0.3">
      <c r="B1398" s="41">
        <f t="shared" si="2134"/>
        <v>905</v>
      </c>
      <c r="C1398" s="42"/>
      <c r="D1398" s="105"/>
      <c r="E1398" s="37"/>
      <c r="F1398" s="34"/>
      <c r="G1398" s="34"/>
      <c r="H1398" s="34"/>
      <c r="I1398" s="34"/>
      <c r="J1398" s="34"/>
      <c r="K1398" s="34"/>
      <c r="L1398" s="34"/>
      <c r="M1398" s="27"/>
      <c r="N1398" s="27"/>
      <c r="O1398" s="27"/>
      <c r="P1398" s="27"/>
      <c r="Q1398" s="27"/>
      <c r="R1398" s="27"/>
      <c r="S1398" s="28"/>
      <c r="T1398" s="28"/>
      <c r="U1398" s="28"/>
      <c r="V1398" s="28"/>
      <c r="W1398" s="28">
        <f t="shared" ref="W1398:W1440" si="2141">IF(F1398&lt;&gt;0,$F$481,IF(G1398&lt;&gt;0,$G$481,IF(H1398&lt;&gt;0,$H$481,IF(I1398&lt;&gt;0,$I$481,IF(J1398&lt;&gt;0,$J$481,IF(K1398&lt;&gt;0,$K$481,IF($L1398&lt;&gt;0,$L$481,0)))))))</f>
        <v>0</v>
      </c>
      <c r="X1398" s="27">
        <f t="shared" si="2133"/>
        <v>0</v>
      </c>
      <c r="Y1398" s="66"/>
      <c r="Z1398" s="67"/>
      <c r="AA1398" s="67"/>
      <c r="AB1398" s="67"/>
      <c r="AC1398" s="67"/>
      <c r="AD1398" s="67"/>
      <c r="AE1398" s="72">
        <f t="shared" ref="AE1398:AE1440" si="2142">IF(AG1398=0,0,B1398&amp;"_"&amp;M1398&amp;N1398&amp;O1398&amp;"_"&amp;P1398&amp;"_"&amp;Q1398&amp;"_"&amp;AF1398)</f>
        <v>0</v>
      </c>
      <c r="AF1398" s="67"/>
      <c r="AG1398" s="66"/>
      <c r="AH1398" s="67"/>
      <c r="AI1398" s="67"/>
      <c r="AJ1398" s="67"/>
      <c r="AK1398" s="68"/>
      <c r="AL1398" s="66"/>
      <c r="AM1398" s="64">
        <f t="shared" si="2135"/>
        <v>0</v>
      </c>
      <c r="AN1398" s="64">
        <f t="shared" si="2136"/>
        <v>0</v>
      </c>
      <c r="AO1398" s="64">
        <f t="shared" si="2137"/>
        <v>0</v>
      </c>
      <c r="AP1398" s="64">
        <f t="shared" si="2138"/>
        <v>0</v>
      </c>
      <c r="AQ1398" s="64">
        <f t="shared" si="2139"/>
        <v>0</v>
      </c>
      <c r="AR1398" s="64">
        <f t="shared" si="2140"/>
        <v>0</v>
      </c>
      <c r="AS1398" s="68"/>
      <c r="AT1398" s="78"/>
      <c r="AU1398" s="79"/>
      <c r="AV1398" s="79"/>
      <c r="AW1398" s="80"/>
      <c r="AX1398" s="106">
        <f t="shared" ref="AX1398:AX1440" si="2143">E1398</f>
        <v>0</v>
      </c>
      <c r="AY1398" s="63"/>
      <c r="BA1398" s="36"/>
      <c r="BB1398" s="27">
        <f t="shared" ref="BB1398:BB1440" si="2144">IF(BA1398="NON",0,F1398)</f>
        <v>0</v>
      </c>
      <c r="BC1398" s="27">
        <f t="shared" ref="BC1398:BC1440" si="2145">IF(BA1398="NON",0,H1398+G1398)</f>
        <v>0</v>
      </c>
      <c r="BD1398" s="27"/>
      <c r="BE1398" s="27">
        <f t="shared" ref="BE1398:BE1440" si="2146">IF(BA1398="NON",0,I1398+J1398+K1398+L1398)</f>
        <v>0</v>
      </c>
      <c r="BF1398" s="27"/>
      <c r="BG1398" s="27">
        <f t="shared" ref="BG1398:BG1440" si="2147">IF(BA1398="NON",0,K1398)</f>
        <v>0</v>
      </c>
      <c r="BH1398" s="1"/>
      <c r="BI1398" s="1"/>
      <c r="BJ1398" s="1"/>
      <c r="BK1398" s="1"/>
      <c r="BL1398" s="1"/>
      <c r="BM1398" s="1"/>
      <c r="BN1398" s="1"/>
      <c r="BO1398" s="1"/>
      <c r="BP1398" s="1"/>
      <c r="BQ1398" s="1"/>
      <c r="BR1398" s="1"/>
      <c r="BS1398" s="38"/>
      <c r="BT1398" s="107">
        <f t="shared" ref="BT1398:BT1440" si="2148">IF(BS1398="OUI",1,0)</f>
        <v>0</v>
      </c>
      <c r="BU1398" s="108">
        <f t="shared" ref="BU1398:BU1440" si="2149">IF(BS1398="OUI",1,0)</f>
        <v>0</v>
      </c>
      <c r="BV1398" s="28">
        <f t="shared" ref="BV1398:BV1440" si="2150">IF(OR(BS1398=0,BS1398="NON"),0,B1398&amp;"_"&amp;M1398&amp;N1398&amp;O1398&amp;"_"&amp;P1398&amp;"_"&amp;Q1398&amp;"_"&amp;R1398&amp;S1398&amp;T1398&amp;U1398&amp;V1398&amp;"_MANU")</f>
        <v>0</v>
      </c>
      <c r="BW1398" s="28">
        <f t="shared" ref="BW1398:BW1440" si="2151">IF(BS1398="OUI",1,0)</f>
        <v>0</v>
      </c>
      <c r="BX1398" s="27"/>
      <c r="BY1398" s="27"/>
      <c r="BZ1398" s="38">
        <f t="shared" ref="BZ1398:BZ1440" si="2152">IF(BS1398="OUI",IF((BC1398+BB1398)&lt;&gt;0,(BB1398+BC1398),0),0)</f>
        <v>0</v>
      </c>
      <c r="CA1398" s="38">
        <f t="shared" ref="CA1398:CA1440" si="2153">IF(BS1398="OUI",IF((BE1398+BG1398)&lt;&gt;0,(BG1398+BE1398),0),0)</f>
        <v>0</v>
      </c>
      <c r="CB1398" s="38">
        <f t="shared" ref="CB1398:CB1440" si="2154">IF(BZ1398=0,0,BZ1398)</f>
        <v>0</v>
      </c>
      <c r="CC1398" s="38">
        <f t="shared" ref="CC1398:CC1440" si="2155">IF(CA1398=0,0,CA1398)</f>
        <v>0</v>
      </c>
      <c r="CD1398" s="38">
        <f t="shared" ref="CD1398:CD1440" si="2156">IF(OR(BS1398=0,BS1398="NON"),0,B1398&amp;"_"&amp;M1398&amp;N1398&amp;O1398&amp;"_"&amp;P1398&amp;"_"&amp;Q1398&amp;"_"&amp;R1398&amp;S1398&amp;T1398&amp;U1398&amp;V1398&amp;"_FORC"&amp;IF(CB1398=0,"TR","TC"))</f>
        <v>0</v>
      </c>
      <c r="CE1398" s="27"/>
      <c r="CF1398" s="27"/>
      <c r="CG1398" s="27"/>
      <c r="CH1398" s="27"/>
      <c r="CI1398" s="126"/>
      <c r="CJ1398" s="116"/>
      <c r="CK1398" s="27"/>
      <c r="CL1398" s="116"/>
      <c r="CM1398" s="27"/>
      <c r="CN1398" s="116"/>
      <c r="CO1398" s="27"/>
      <c r="CP1398" s="27"/>
      <c r="CQ1398" s="27">
        <f t="shared" ref="CQ1398:CQ1440" si="2157">IF(CP1398="OUI",P1398,0)</f>
        <v>0</v>
      </c>
      <c r="CR1398" s="27"/>
      <c r="CS1398" s="27">
        <f t="shared" ref="CS1398:CS1440" si="2158">IF(CR1398&lt;&gt;0,CK1398,0)</f>
        <v>0</v>
      </c>
      <c r="CT1398" s="27"/>
      <c r="CU1398" s="27"/>
      <c r="CV1398" s="86">
        <f t="shared" ref="CV1398:CV1440" si="2159">IF(SUM(F1398:L1398)=0,0,SUM(F1398:L1398)+BT1398+BZ1398+CA1398)</f>
        <v>0</v>
      </c>
      <c r="CW1398" s="86">
        <f t="shared" ref="CW1398:CW1440" si="2160">IF(SUM(F1398:L1398)=0,0,SUM(BB1398:BG1398)+BU1398+CC1398+CB1398)</f>
        <v>0</v>
      </c>
    </row>
    <row r="1399" spans="2:101" customFormat="1" hidden="1" outlineLevel="2" x14ac:dyDescent="0.3">
      <c r="B1399" s="41">
        <f t="shared" si="2134"/>
        <v>906</v>
      </c>
      <c r="C1399" s="42"/>
      <c r="D1399" s="105"/>
      <c r="E1399" s="37"/>
      <c r="F1399" s="34"/>
      <c r="G1399" s="34"/>
      <c r="H1399" s="34"/>
      <c r="I1399" s="34"/>
      <c r="J1399" s="34"/>
      <c r="K1399" s="34"/>
      <c r="L1399" s="34"/>
      <c r="M1399" s="27"/>
      <c r="N1399" s="27"/>
      <c r="O1399" s="27"/>
      <c r="P1399" s="27"/>
      <c r="Q1399" s="27"/>
      <c r="R1399" s="27"/>
      <c r="S1399" s="28"/>
      <c r="T1399" s="28"/>
      <c r="U1399" s="28"/>
      <c r="V1399" s="28"/>
      <c r="W1399" s="28">
        <f t="shared" si="2141"/>
        <v>0</v>
      </c>
      <c r="X1399" s="27">
        <f t="shared" si="2133"/>
        <v>0</v>
      </c>
      <c r="Y1399" s="66"/>
      <c r="Z1399" s="67"/>
      <c r="AA1399" s="67"/>
      <c r="AB1399" s="67"/>
      <c r="AC1399" s="67"/>
      <c r="AD1399" s="67"/>
      <c r="AE1399" s="72">
        <f t="shared" si="2142"/>
        <v>0</v>
      </c>
      <c r="AF1399" s="67"/>
      <c r="AG1399" s="66"/>
      <c r="AH1399" s="67"/>
      <c r="AI1399" s="67"/>
      <c r="AJ1399" s="67"/>
      <c r="AK1399" s="68"/>
      <c r="AL1399" s="66"/>
      <c r="AM1399" s="64">
        <f t="shared" si="2135"/>
        <v>0</v>
      </c>
      <c r="AN1399" s="64">
        <f t="shared" si="2136"/>
        <v>0</v>
      </c>
      <c r="AO1399" s="64">
        <f t="shared" si="2137"/>
        <v>0</v>
      </c>
      <c r="AP1399" s="64">
        <f t="shared" si="2138"/>
        <v>0</v>
      </c>
      <c r="AQ1399" s="64">
        <f t="shared" si="2139"/>
        <v>0</v>
      </c>
      <c r="AR1399" s="64">
        <f t="shared" si="2140"/>
        <v>0</v>
      </c>
      <c r="AS1399" s="68"/>
      <c r="AT1399" s="78"/>
      <c r="AU1399" s="79"/>
      <c r="AV1399" s="79"/>
      <c r="AW1399" s="80"/>
      <c r="AX1399" s="106">
        <f t="shared" si="2143"/>
        <v>0</v>
      </c>
      <c r="AY1399" s="63"/>
      <c r="BA1399" s="36"/>
      <c r="BB1399" s="27">
        <f t="shared" si="2144"/>
        <v>0</v>
      </c>
      <c r="BC1399" s="27">
        <f t="shared" si="2145"/>
        <v>0</v>
      </c>
      <c r="BD1399" s="27"/>
      <c r="BE1399" s="27">
        <f t="shared" si="2146"/>
        <v>0</v>
      </c>
      <c r="BF1399" s="27"/>
      <c r="BG1399" s="27">
        <f t="shared" si="2147"/>
        <v>0</v>
      </c>
      <c r="BH1399" s="1"/>
      <c r="BI1399" s="1"/>
      <c r="BJ1399" s="1"/>
      <c r="BK1399" s="1"/>
      <c r="BL1399" s="1"/>
      <c r="BM1399" s="1"/>
      <c r="BN1399" s="1"/>
      <c r="BO1399" s="1"/>
      <c r="BP1399" s="1"/>
      <c r="BQ1399" s="1"/>
      <c r="BR1399" s="1"/>
      <c r="BS1399" s="38"/>
      <c r="BT1399" s="107">
        <f t="shared" si="2148"/>
        <v>0</v>
      </c>
      <c r="BU1399" s="108">
        <f t="shared" si="2149"/>
        <v>0</v>
      </c>
      <c r="BV1399" s="28">
        <f t="shared" si="2150"/>
        <v>0</v>
      </c>
      <c r="BW1399" s="28">
        <f t="shared" si="2151"/>
        <v>0</v>
      </c>
      <c r="BX1399" s="27"/>
      <c r="BY1399" s="27"/>
      <c r="BZ1399" s="38">
        <f t="shared" si="2152"/>
        <v>0</v>
      </c>
      <c r="CA1399" s="38">
        <f t="shared" si="2153"/>
        <v>0</v>
      </c>
      <c r="CB1399" s="38">
        <f t="shared" si="2154"/>
        <v>0</v>
      </c>
      <c r="CC1399" s="38">
        <f t="shared" si="2155"/>
        <v>0</v>
      </c>
      <c r="CD1399" s="38">
        <f t="shared" si="2156"/>
        <v>0</v>
      </c>
      <c r="CE1399" s="27"/>
      <c r="CF1399" s="27"/>
      <c r="CG1399" s="27"/>
      <c r="CH1399" s="27"/>
      <c r="CI1399" s="126"/>
      <c r="CJ1399" s="116"/>
      <c r="CK1399" s="27"/>
      <c r="CL1399" s="116"/>
      <c r="CM1399" s="27"/>
      <c r="CN1399" s="116"/>
      <c r="CO1399" s="27"/>
      <c r="CP1399" s="27"/>
      <c r="CQ1399" s="27">
        <f t="shared" si="2157"/>
        <v>0</v>
      </c>
      <c r="CR1399" s="27"/>
      <c r="CS1399" s="27">
        <f t="shared" si="2158"/>
        <v>0</v>
      </c>
      <c r="CT1399" s="27"/>
      <c r="CU1399" s="27"/>
      <c r="CV1399" s="86">
        <f t="shared" si="2159"/>
        <v>0</v>
      </c>
      <c r="CW1399" s="86">
        <f t="shared" si="2160"/>
        <v>0</v>
      </c>
    </row>
    <row r="1400" spans="2:101" customFormat="1" hidden="1" outlineLevel="2" x14ac:dyDescent="0.3">
      <c r="B1400" s="41">
        <f t="shared" si="2134"/>
        <v>907</v>
      </c>
      <c r="C1400" s="42"/>
      <c r="D1400" s="105"/>
      <c r="E1400" s="37"/>
      <c r="F1400" s="34"/>
      <c r="G1400" s="34"/>
      <c r="H1400" s="34"/>
      <c r="I1400" s="34"/>
      <c r="J1400" s="34"/>
      <c r="K1400" s="34"/>
      <c r="L1400" s="34"/>
      <c r="M1400" s="27"/>
      <c r="N1400" s="27"/>
      <c r="O1400" s="27"/>
      <c r="P1400" s="27"/>
      <c r="Q1400" s="27"/>
      <c r="R1400" s="27"/>
      <c r="S1400" s="28"/>
      <c r="T1400" s="28"/>
      <c r="U1400" s="28"/>
      <c r="V1400" s="28"/>
      <c r="W1400" s="28">
        <f t="shared" si="2141"/>
        <v>0</v>
      </c>
      <c r="X1400" s="27">
        <f t="shared" si="2133"/>
        <v>0</v>
      </c>
      <c r="Y1400" s="66"/>
      <c r="Z1400" s="67"/>
      <c r="AA1400" s="67"/>
      <c r="AB1400" s="67"/>
      <c r="AC1400" s="67"/>
      <c r="AD1400" s="67"/>
      <c r="AE1400" s="72">
        <f t="shared" si="2142"/>
        <v>0</v>
      </c>
      <c r="AF1400" s="67"/>
      <c r="AG1400" s="66"/>
      <c r="AH1400" s="67"/>
      <c r="AI1400" s="67"/>
      <c r="AJ1400" s="67"/>
      <c r="AK1400" s="68"/>
      <c r="AL1400" s="66"/>
      <c r="AM1400" s="64">
        <f t="shared" si="2135"/>
        <v>0</v>
      </c>
      <c r="AN1400" s="64">
        <f t="shared" si="2136"/>
        <v>0</v>
      </c>
      <c r="AO1400" s="64">
        <f t="shared" si="2137"/>
        <v>0</v>
      </c>
      <c r="AP1400" s="64">
        <f t="shared" si="2138"/>
        <v>0</v>
      </c>
      <c r="AQ1400" s="64">
        <f t="shared" si="2139"/>
        <v>0</v>
      </c>
      <c r="AR1400" s="64">
        <f t="shared" si="2140"/>
        <v>0</v>
      </c>
      <c r="AS1400" s="68"/>
      <c r="AT1400" s="78"/>
      <c r="AU1400" s="79"/>
      <c r="AV1400" s="79"/>
      <c r="AW1400" s="80"/>
      <c r="AX1400" s="106">
        <f t="shared" si="2143"/>
        <v>0</v>
      </c>
      <c r="AY1400" s="63"/>
      <c r="BA1400" s="36"/>
      <c r="BB1400" s="27">
        <f t="shared" si="2144"/>
        <v>0</v>
      </c>
      <c r="BC1400" s="27">
        <f t="shared" si="2145"/>
        <v>0</v>
      </c>
      <c r="BD1400" s="27"/>
      <c r="BE1400" s="27">
        <f t="shared" si="2146"/>
        <v>0</v>
      </c>
      <c r="BF1400" s="27"/>
      <c r="BG1400" s="27">
        <f t="shared" si="2147"/>
        <v>0</v>
      </c>
      <c r="BH1400" s="1"/>
      <c r="BI1400" s="1"/>
      <c r="BJ1400" s="1"/>
      <c r="BK1400" s="1"/>
      <c r="BL1400" s="1"/>
      <c r="BM1400" s="1"/>
      <c r="BN1400" s="1"/>
      <c r="BO1400" s="1"/>
      <c r="BP1400" s="1"/>
      <c r="BQ1400" s="1"/>
      <c r="BR1400" s="1"/>
      <c r="BS1400" s="38"/>
      <c r="BT1400" s="107">
        <f t="shared" si="2148"/>
        <v>0</v>
      </c>
      <c r="BU1400" s="108">
        <f t="shared" si="2149"/>
        <v>0</v>
      </c>
      <c r="BV1400" s="28">
        <f t="shared" si="2150"/>
        <v>0</v>
      </c>
      <c r="BW1400" s="28">
        <f t="shared" si="2151"/>
        <v>0</v>
      </c>
      <c r="BX1400" s="27"/>
      <c r="BY1400" s="27"/>
      <c r="BZ1400" s="38">
        <f t="shared" si="2152"/>
        <v>0</v>
      </c>
      <c r="CA1400" s="38">
        <f t="shared" si="2153"/>
        <v>0</v>
      </c>
      <c r="CB1400" s="38">
        <f t="shared" si="2154"/>
        <v>0</v>
      </c>
      <c r="CC1400" s="38">
        <f t="shared" si="2155"/>
        <v>0</v>
      </c>
      <c r="CD1400" s="38">
        <f t="shared" si="2156"/>
        <v>0</v>
      </c>
      <c r="CE1400" s="27"/>
      <c r="CF1400" s="27"/>
      <c r="CG1400" s="27"/>
      <c r="CH1400" s="27"/>
      <c r="CI1400" s="126"/>
      <c r="CJ1400" s="116"/>
      <c r="CK1400" s="27"/>
      <c r="CL1400" s="116"/>
      <c r="CM1400" s="27"/>
      <c r="CN1400" s="116"/>
      <c r="CO1400" s="27"/>
      <c r="CP1400" s="27"/>
      <c r="CQ1400" s="27">
        <f t="shared" si="2157"/>
        <v>0</v>
      </c>
      <c r="CR1400" s="27"/>
      <c r="CS1400" s="27">
        <f t="shared" si="2158"/>
        <v>0</v>
      </c>
      <c r="CT1400" s="27"/>
      <c r="CU1400" s="27"/>
      <c r="CV1400" s="86">
        <f t="shared" si="2159"/>
        <v>0</v>
      </c>
      <c r="CW1400" s="86">
        <f t="shared" si="2160"/>
        <v>0</v>
      </c>
    </row>
    <row r="1401" spans="2:101" customFormat="1" hidden="1" outlineLevel="2" x14ac:dyDescent="0.3">
      <c r="B1401" s="41">
        <f t="shared" si="2134"/>
        <v>908</v>
      </c>
      <c r="C1401" s="42"/>
      <c r="D1401" s="105"/>
      <c r="E1401" s="37"/>
      <c r="F1401" s="34"/>
      <c r="G1401" s="34"/>
      <c r="H1401" s="34"/>
      <c r="I1401" s="34"/>
      <c r="J1401" s="34"/>
      <c r="K1401" s="34"/>
      <c r="L1401" s="34"/>
      <c r="M1401" s="27"/>
      <c r="N1401" s="27"/>
      <c r="O1401" s="27"/>
      <c r="P1401" s="27"/>
      <c r="Q1401" s="27"/>
      <c r="R1401" s="27"/>
      <c r="S1401" s="28"/>
      <c r="T1401" s="28"/>
      <c r="U1401" s="28"/>
      <c r="V1401" s="28"/>
      <c r="W1401" s="28">
        <f t="shared" si="2141"/>
        <v>0</v>
      </c>
      <c r="X1401" s="27">
        <f t="shared" si="2133"/>
        <v>0</v>
      </c>
      <c r="Y1401" s="66"/>
      <c r="Z1401" s="67"/>
      <c r="AA1401" s="67"/>
      <c r="AB1401" s="67"/>
      <c r="AC1401" s="67"/>
      <c r="AD1401" s="67"/>
      <c r="AE1401" s="72">
        <f t="shared" si="2142"/>
        <v>0</v>
      </c>
      <c r="AF1401" s="67"/>
      <c r="AG1401" s="66"/>
      <c r="AH1401" s="67"/>
      <c r="AI1401" s="67"/>
      <c r="AJ1401" s="67"/>
      <c r="AK1401" s="68"/>
      <c r="AL1401" s="66"/>
      <c r="AM1401" s="64">
        <f t="shared" si="2135"/>
        <v>0</v>
      </c>
      <c r="AN1401" s="64">
        <f t="shared" si="2136"/>
        <v>0</v>
      </c>
      <c r="AO1401" s="64">
        <f t="shared" si="2137"/>
        <v>0</v>
      </c>
      <c r="AP1401" s="64">
        <f t="shared" si="2138"/>
        <v>0</v>
      </c>
      <c r="AQ1401" s="64">
        <f t="shared" si="2139"/>
        <v>0</v>
      </c>
      <c r="AR1401" s="64">
        <f t="shared" si="2140"/>
        <v>0</v>
      </c>
      <c r="AS1401" s="68"/>
      <c r="AT1401" s="78"/>
      <c r="AU1401" s="79"/>
      <c r="AV1401" s="79"/>
      <c r="AW1401" s="80"/>
      <c r="AX1401" s="106">
        <f t="shared" si="2143"/>
        <v>0</v>
      </c>
      <c r="AY1401" s="63"/>
      <c r="BA1401" s="36"/>
      <c r="BB1401" s="27">
        <f t="shared" si="2144"/>
        <v>0</v>
      </c>
      <c r="BC1401" s="27">
        <f t="shared" si="2145"/>
        <v>0</v>
      </c>
      <c r="BD1401" s="27"/>
      <c r="BE1401" s="27">
        <f t="shared" si="2146"/>
        <v>0</v>
      </c>
      <c r="BF1401" s="27"/>
      <c r="BG1401" s="27">
        <f t="shared" si="2147"/>
        <v>0</v>
      </c>
      <c r="BH1401" s="1"/>
      <c r="BI1401" s="1"/>
      <c r="BJ1401" s="1"/>
      <c r="BK1401" s="1"/>
      <c r="BL1401" s="1"/>
      <c r="BM1401" s="1"/>
      <c r="BN1401" s="1"/>
      <c r="BO1401" s="1"/>
      <c r="BP1401" s="1"/>
      <c r="BQ1401" s="1"/>
      <c r="BR1401" s="1"/>
      <c r="BS1401" s="38"/>
      <c r="BT1401" s="107">
        <f t="shared" si="2148"/>
        <v>0</v>
      </c>
      <c r="BU1401" s="108">
        <f t="shared" si="2149"/>
        <v>0</v>
      </c>
      <c r="BV1401" s="28">
        <f t="shared" si="2150"/>
        <v>0</v>
      </c>
      <c r="BW1401" s="28">
        <f t="shared" si="2151"/>
        <v>0</v>
      </c>
      <c r="BX1401" s="27"/>
      <c r="BY1401" s="27"/>
      <c r="BZ1401" s="38">
        <f t="shared" si="2152"/>
        <v>0</v>
      </c>
      <c r="CA1401" s="38">
        <f t="shared" si="2153"/>
        <v>0</v>
      </c>
      <c r="CB1401" s="38">
        <f t="shared" si="2154"/>
        <v>0</v>
      </c>
      <c r="CC1401" s="38">
        <f t="shared" si="2155"/>
        <v>0</v>
      </c>
      <c r="CD1401" s="38">
        <f t="shared" si="2156"/>
        <v>0</v>
      </c>
      <c r="CE1401" s="27"/>
      <c r="CF1401" s="27"/>
      <c r="CG1401" s="27"/>
      <c r="CH1401" s="27"/>
      <c r="CI1401" s="126"/>
      <c r="CJ1401" s="116"/>
      <c r="CK1401" s="27"/>
      <c r="CL1401" s="116"/>
      <c r="CM1401" s="27"/>
      <c r="CN1401" s="116"/>
      <c r="CO1401" s="27"/>
      <c r="CP1401" s="27"/>
      <c r="CQ1401" s="27">
        <f t="shared" si="2157"/>
        <v>0</v>
      </c>
      <c r="CR1401" s="27"/>
      <c r="CS1401" s="27">
        <f t="shared" si="2158"/>
        <v>0</v>
      </c>
      <c r="CT1401" s="27"/>
      <c r="CU1401" s="27"/>
      <c r="CV1401" s="86">
        <f t="shared" si="2159"/>
        <v>0</v>
      </c>
      <c r="CW1401" s="86">
        <f t="shared" si="2160"/>
        <v>0</v>
      </c>
    </row>
    <row r="1402" spans="2:101" customFormat="1" hidden="1" outlineLevel="2" x14ac:dyDescent="0.3">
      <c r="B1402" s="41">
        <f t="shared" si="2134"/>
        <v>909</v>
      </c>
      <c r="C1402" s="42"/>
      <c r="D1402" s="105"/>
      <c r="E1402" s="37"/>
      <c r="F1402" s="34"/>
      <c r="G1402" s="34"/>
      <c r="H1402" s="34"/>
      <c r="I1402" s="34"/>
      <c r="J1402" s="34"/>
      <c r="K1402" s="34"/>
      <c r="L1402" s="34"/>
      <c r="M1402" s="27"/>
      <c r="N1402" s="27"/>
      <c r="O1402" s="27"/>
      <c r="P1402" s="27"/>
      <c r="Q1402" s="27"/>
      <c r="R1402" s="27"/>
      <c r="S1402" s="28"/>
      <c r="T1402" s="28"/>
      <c r="U1402" s="28"/>
      <c r="V1402" s="28"/>
      <c r="W1402" s="28">
        <f t="shared" si="2141"/>
        <v>0</v>
      </c>
      <c r="X1402" s="27">
        <f t="shared" si="2133"/>
        <v>0</v>
      </c>
      <c r="Y1402" s="66"/>
      <c r="Z1402" s="67"/>
      <c r="AA1402" s="67"/>
      <c r="AB1402" s="67"/>
      <c r="AC1402" s="67"/>
      <c r="AD1402" s="67"/>
      <c r="AE1402" s="72">
        <f t="shared" si="2142"/>
        <v>0</v>
      </c>
      <c r="AF1402" s="67"/>
      <c r="AG1402" s="66"/>
      <c r="AH1402" s="67"/>
      <c r="AI1402" s="67"/>
      <c r="AJ1402" s="67"/>
      <c r="AK1402" s="68"/>
      <c r="AL1402" s="66"/>
      <c r="AM1402" s="64">
        <f t="shared" si="2135"/>
        <v>0</v>
      </c>
      <c r="AN1402" s="64">
        <f t="shared" si="2136"/>
        <v>0</v>
      </c>
      <c r="AO1402" s="64">
        <f t="shared" si="2137"/>
        <v>0</v>
      </c>
      <c r="AP1402" s="64">
        <f t="shared" si="2138"/>
        <v>0</v>
      </c>
      <c r="AQ1402" s="64">
        <f t="shared" si="2139"/>
        <v>0</v>
      </c>
      <c r="AR1402" s="64">
        <f t="shared" si="2140"/>
        <v>0</v>
      </c>
      <c r="AS1402" s="68"/>
      <c r="AT1402" s="78"/>
      <c r="AU1402" s="79"/>
      <c r="AV1402" s="79"/>
      <c r="AW1402" s="80"/>
      <c r="AX1402" s="106">
        <f t="shared" si="2143"/>
        <v>0</v>
      </c>
      <c r="AY1402" s="63"/>
      <c r="BA1402" s="36"/>
      <c r="BB1402" s="27">
        <f t="shared" si="2144"/>
        <v>0</v>
      </c>
      <c r="BC1402" s="27">
        <f t="shared" si="2145"/>
        <v>0</v>
      </c>
      <c r="BD1402" s="27"/>
      <c r="BE1402" s="27">
        <f t="shared" si="2146"/>
        <v>0</v>
      </c>
      <c r="BF1402" s="27"/>
      <c r="BG1402" s="27">
        <f t="shared" si="2147"/>
        <v>0</v>
      </c>
      <c r="BH1402" s="1"/>
      <c r="BI1402" s="1"/>
      <c r="BJ1402" s="1"/>
      <c r="BK1402" s="1"/>
      <c r="BL1402" s="1"/>
      <c r="BM1402" s="1"/>
      <c r="BN1402" s="1"/>
      <c r="BO1402" s="1"/>
      <c r="BP1402" s="1"/>
      <c r="BQ1402" s="1"/>
      <c r="BR1402" s="1"/>
      <c r="BS1402" s="38"/>
      <c r="BT1402" s="107">
        <f t="shared" si="2148"/>
        <v>0</v>
      </c>
      <c r="BU1402" s="108">
        <f t="shared" si="2149"/>
        <v>0</v>
      </c>
      <c r="BV1402" s="28">
        <f t="shared" si="2150"/>
        <v>0</v>
      </c>
      <c r="BW1402" s="28">
        <f t="shared" si="2151"/>
        <v>0</v>
      </c>
      <c r="BX1402" s="27"/>
      <c r="BY1402" s="27"/>
      <c r="BZ1402" s="38">
        <f t="shared" si="2152"/>
        <v>0</v>
      </c>
      <c r="CA1402" s="38">
        <f t="shared" si="2153"/>
        <v>0</v>
      </c>
      <c r="CB1402" s="38">
        <f t="shared" si="2154"/>
        <v>0</v>
      </c>
      <c r="CC1402" s="38">
        <f t="shared" si="2155"/>
        <v>0</v>
      </c>
      <c r="CD1402" s="38">
        <f t="shared" si="2156"/>
        <v>0</v>
      </c>
      <c r="CE1402" s="27"/>
      <c r="CF1402" s="27"/>
      <c r="CG1402" s="27"/>
      <c r="CH1402" s="27"/>
      <c r="CI1402" s="126"/>
      <c r="CJ1402" s="116"/>
      <c r="CK1402" s="27"/>
      <c r="CL1402" s="116"/>
      <c r="CM1402" s="27"/>
      <c r="CN1402" s="116"/>
      <c r="CO1402" s="27"/>
      <c r="CP1402" s="27"/>
      <c r="CQ1402" s="27">
        <f t="shared" si="2157"/>
        <v>0</v>
      </c>
      <c r="CR1402" s="27"/>
      <c r="CS1402" s="27">
        <f t="shared" si="2158"/>
        <v>0</v>
      </c>
      <c r="CT1402" s="27"/>
      <c r="CU1402" s="27"/>
      <c r="CV1402" s="86">
        <f t="shared" si="2159"/>
        <v>0</v>
      </c>
      <c r="CW1402" s="86">
        <f t="shared" si="2160"/>
        <v>0</v>
      </c>
    </row>
    <row r="1403" spans="2:101" customFormat="1" hidden="1" outlineLevel="2" x14ac:dyDescent="0.3">
      <c r="B1403" s="41">
        <f t="shared" si="2134"/>
        <v>910</v>
      </c>
      <c r="C1403" s="42"/>
      <c r="D1403" s="105"/>
      <c r="E1403" s="37"/>
      <c r="F1403" s="34"/>
      <c r="G1403" s="34"/>
      <c r="H1403" s="34"/>
      <c r="I1403" s="34"/>
      <c r="J1403" s="34"/>
      <c r="K1403" s="34"/>
      <c r="L1403" s="34"/>
      <c r="M1403" s="27"/>
      <c r="N1403" s="27"/>
      <c r="O1403" s="27"/>
      <c r="P1403" s="27"/>
      <c r="Q1403" s="27"/>
      <c r="R1403" s="27"/>
      <c r="S1403" s="28"/>
      <c r="T1403" s="28"/>
      <c r="U1403" s="28"/>
      <c r="V1403" s="28"/>
      <c r="W1403" s="28">
        <f t="shared" si="2141"/>
        <v>0</v>
      </c>
      <c r="X1403" s="27">
        <f t="shared" si="2133"/>
        <v>0</v>
      </c>
      <c r="Y1403" s="66"/>
      <c r="Z1403" s="67"/>
      <c r="AA1403" s="67"/>
      <c r="AB1403" s="67"/>
      <c r="AC1403" s="67"/>
      <c r="AD1403" s="67"/>
      <c r="AE1403" s="72">
        <f t="shared" si="2142"/>
        <v>0</v>
      </c>
      <c r="AF1403" s="67"/>
      <c r="AG1403" s="66"/>
      <c r="AH1403" s="67"/>
      <c r="AI1403" s="67"/>
      <c r="AJ1403" s="67"/>
      <c r="AK1403" s="68"/>
      <c r="AL1403" s="66"/>
      <c r="AM1403" s="64">
        <f t="shared" si="2135"/>
        <v>0</v>
      </c>
      <c r="AN1403" s="64">
        <f t="shared" si="2136"/>
        <v>0</v>
      </c>
      <c r="AO1403" s="64">
        <f t="shared" si="2137"/>
        <v>0</v>
      </c>
      <c r="AP1403" s="64">
        <f t="shared" si="2138"/>
        <v>0</v>
      </c>
      <c r="AQ1403" s="64">
        <f t="shared" si="2139"/>
        <v>0</v>
      </c>
      <c r="AR1403" s="64">
        <f t="shared" si="2140"/>
        <v>0</v>
      </c>
      <c r="AS1403" s="68"/>
      <c r="AT1403" s="78"/>
      <c r="AU1403" s="79"/>
      <c r="AV1403" s="79"/>
      <c r="AW1403" s="80"/>
      <c r="AX1403" s="106">
        <f t="shared" si="2143"/>
        <v>0</v>
      </c>
      <c r="AY1403" s="63"/>
      <c r="BA1403" s="36"/>
      <c r="BB1403" s="27">
        <f t="shared" si="2144"/>
        <v>0</v>
      </c>
      <c r="BC1403" s="27">
        <f t="shared" si="2145"/>
        <v>0</v>
      </c>
      <c r="BD1403" s="27"/>
      <c r="BE1403" s="27">
        <f t="shared" si="2146"/>
        <v>0</v>
      </c>
      <c r="BF1403" s="27"/>
      <c r="BG1403" s="27">
        <f t="shared" si="2147"/>
        <v>0</v>
      </c>
      <c r="BH1403" s="1"/>
      <c r="BI1403" s="1"/>
      <c r="BJ1403" s="1"/>
      <c r="BK1403" s="1"/>
      <c r="BL1403" s="1"/>
      <c r="BM1403" s="1"/>
      <c r="BN1403" s="1"/>
      <c r="BO1403" s="1"/>
      <c r="BP1403" s="1"/>
      <c r="BQ1403" s="1"/>
      <c r="BR1403" s="1"/>
      <c r="BS1403" s="38"/>
      <c r="BT1403" s="107">
        <f t="shared" si="2148"/>
        <v>0</v>
      </c>
      <c r="BU1403" s="108">
        <f t="shared" si="2149"/>
        <v>0</v>
      </c>
      <c r="BV1403" s="28">
        <f t="shared" si="2150"/>
        <v>0</v>
      </c>
      <c r="BW1403" s="28">
        <f t="shared" si="2151"/>
        <v>0</v>
      </c>
      <c r="BX1403" s="27"/>
      <c r="BY1403" s="27"/>
      <c r="BZ1403" s="38">
        <f t="shared" si="2152"/>
        <v>0</v>
      </c>
      <c r="CA1403" s="38">
        <f t="shared" si="2153"/>
        <v>0</v>
      </c>
      <c r="CB1403" s="38">
        <f t="shared" si="2154"/>
        <v>0</v>
      </c>
      <c r="CC1403" s="38">
        <f t="shared" si="2155"/>
        <v>0</v>
      </c>
      <c r="CD1403" s="38">
        <f t="shared" si="2156"/>
        <v>0</v>
      </c>
      <c r="CE1403" s="27"/>
      <c r="CF1403" s="27"/>
      <c r="CG1403" s="27"/>
      <c r="CH1403" s="27"/>
      <c r="CI1403" s="126"/>
      <c r="CJ1403" s="116"/>
      <c r="CK1403" s="27"/>
      <c r="CL1403" s="116"/>
      <c r="CM1403" s="27"/>
      <c r="CN1403" s="116"/>
      <c r="CO1403" s="27"/>
      <c r="CP1403" s="27"/>
      <c r="CQ1403" s="27">
        <f t="shared" si="2157"/>
        <v>0</v>
      </c>
      <c r="CR1403" s="27"/>
      <c r="CS1403" s="27">
        <f t="shared" si="2158"/>
        <v>0</v>
      </c>
      <c r="CT1403" s="27"/>
      <c r="CU1403" s="27"/>
      <c r="CV1403" s="86">
        <f t="shared" si="2159"/>
        <v>0</v>
      </c>
      <c r="CW1403" s="86">
        <f t="shared" si="2160"/>
        <v>0</v>
      </c>
    </row>
    <row r="1404" spans="2:101" customFormat="1" hidden="1" outlineLevel="2" x14ac:dyDescent="0.3">
      <c r="B1404" s="41">
        <f t="shared" si="2134"/>
        <v>911</v>
      </c>
      <c r="C1404" s="42"/>
      <c r="D1404" s="105"/>
      <c r="E1404" s="37"/>
      <c r="F1404" s="34"/>
      <c r="G1404" s="34"/>
      <c r="H1404" s="34"/>
      <c r="I1404" s="34"/>
      <c r="J1404" s="34"/>
      <c r="K1404" s="34"/>
      <c r="L1404" s="34"/>
      <c r="M1404" s="27"/>
      <c r="N1404" s="27"/>
      <c r="O1404" s="27"/>
      <c r="P1404" s="27"/>
      <c r="Q1404" s="27"/>
      <c r="R1404" s="27"/>
      <c r="S1404" s="28"/>
      <c r="T1404" s="28"/>
      <c r="U1404" s="28"/>
      <c r="V1404" s="28"/>
      <c r="W1404" s="28">
        <f t="shared" si="2141"/>
        <v>0</v>
      </c>
      <c r="X1404" s="27">
        <f t="shared" si="2133"/>
        <v>0</v>
      </c>
      <c r="Y1404" s="66"/>
      <c r="Z1404" s="67"/>
      <c r="AA1404" s="67"/>
      <c r="AB1404" s="67"/>
      <c r="AC1404" s="67"/>
      <c r="AD1404" s="67"/>
      <c r="AE1404" s="72">
        <f t="shared" si="2142"/>
        <v>0</v>
      </c>
      <c r="AF1404" s="67"/>
      <c r="AG1404" s="66"/>
      <c r="AH1404" s="67"/>
      <c r="AI1404" s="67"/>
      <c r="AJ1404" s="67"/>
      <c r="AK1404" s="68"/>
      <c r="AL1404" s="66"/>
      <c r="AM1404" s="64">
        <f t="shared" si="2135"/>
        <v>0</v>
      </c>
      <c r="AN1404" s="64">
        <f t="shared" si="2136"/>
        <v>0</v>
      </c>
      <c r="AO1404" s="64">
        <f t="shared" si="2137"/>
        <v>0</v>
      </c>
      <c r="AP1404" s="64">
        <f t="shared" si="2138"/>
        <v>0</v>
      </c>
      <c r="AQ1404" s="64">
        <f t="shared" si="2139"/>
        <v>0</v>
      </c>
      <c r="AR1404" s="64">
        <f t="shared" si="2140"/>
        <v>0</v>
      </c>
      <c r="AS1404" s="68"/>
      <c r="AT1404" s="78"/>
      <c r="AU1404" s="79"/>
      <c r="AV1404" s="79"/>
      <c r="AW1404" s="80"/>
      <c r="AX1404" s="106">
        <f t="shared" si="2143"/>
        <v>0</v>
      </c>
      <c r="AY1404" s="63"/>
      <c r="BA1404" s="36"/>
      <c r="BB1404" s="27">
        <f t="shared" si="2144"/>
        <v>0</v>
      </c>
      <c r="BC1404" s="27">
        <f t="shared" si="2145"/>
        <v>0</v>
      </c>
      <c r="BD1404" s="27"/>
      <c r="BE1404" s="27">
        <f t="shared" si="2146"/>
        <v>0</v>
      </c>
      <c r="BF1404" s="27"/>
      <c r="BG1404" s="27">
        <f t="shared" si="2147"/>
        <v>0</v>
      </c>
      <c r="BH1404" s="1"/>
      <c r="BI1404" s="1"/>
      <c r="BJ1404" s="1"/>
      <c r="BK1404" s="1"/>
      <c r="BL1404" s="1"/>
      <c r="BM1404" s="1"/>
      <c r="BN1404" s="1"/>
      <c r="BO1404" s="1"/>
      <c r="BP1404" s="1"/>
      <c r="BQ1404" s="1"/>
      <c r="BR1404" s="1"/>
      <c r="BS1404" s="38"/>
      <c r="BT1404" s="107">
        <f t="shared" si="2148"/>
        <v>0</v>
      </c>
      <c r="BU1404" s="108">
        <f t="shared" si="2149"/>
        <v>0</v>
      </c>
      <c r="BV1404" s="28">
        <f t="shared" si="2150"/>
        <v>0</v>
      </c>
      <c r="BW1404" s="28">
        <f t="shared" si="2151"/>
        <v>0</v>
      </c>
      <c r="BX1404" s="27"/>
      <c r="BY1404" s="27"/>
      <c r="BZ1404" s="38">
        <f t="shared" si="2152"/>
        <v>0</v>
      </c>
      <c r="CA1404" s="38">
        <f t="shared" si="2153"/>
        <v>0</v>
      </c>
      <c r="CB1404" s="38">
        <f t="shared" si="2154"/>
        <v>0</v>
      </c>
      <c r="CC1404" s="38">
        <f t="shared" si="2155"/>
        <v>0</v>
      </c>
      <c r="CD1404" s="38">
        <f t="shared" si="2156"/>
        <v>0</v>
      </c>
      <c r="CE1404" s="27"/>
      <c r="CF1404" s="27"/>
      <c r="CG1404" s="27"/>
      <c r="CH1404" s="27"/>
      <c r="CI1404" s="126"/>
      <c r="CJ1404" s="116"/>
      <c r="CK1404" s="27"/>
      <c r="CL1404" s="116"/>
      <c r="CM1404" s="27"/>
      <c r="CN1404" s="116"/>
      <c r="CO1404" s="27"/>
      <c r="CP1404" s="27"/>
      <c r="CQ1404" s="27">
        <f t="shared" si="2157"/>
        <v>0</v>
      </c>
      <c r="CR1404" s="27"/>
      <c r="CS1404" s="27">
        <f t="shared" si="2158"/>
        <v>0</v>
      </c>
      <c r="CT1404" s="27"/>
      <c r="CU1404" s="27"/>
      <c r="CV1404" s="86">
        <f t="shared" si="2159"/>
        <v>0</v>
      </c>
      <c r="CW1404" s="86">
        <f t="shared" si="2160"/>
        <v>0</v>
      </c>
    </row>
    <row r="1405" spans="2:101" customFormat="1" hidden="1" outlineLevel="2" x14ac:dyDescent="0.3">
      <c r="B1405" s="41">
        <f t="shared" si="2134"/>
        <v>912</v>
      </c>
      <c r="C1405" s="42"/>
      <c r="D1405" s="105"/>
      <c r="E1405" s="37"/>
      <c r="F1405" s="34"/>
      <c r="G1405" s="34"/>
      <c r="H1405" s="34"/>
      <c r="I1405" s="34"/>
      <c r="J1405" s="34"/>
      <c r="K1405" s="34"/>
      <c r="L1405" s="34"/>
      <c r="M1405" s="27"/>
      <c r="N1405" s="27"/>
      <c r="O1405" s="27"/>
      <c r="P1405" s="27"/>
      <c r="Q1405" s="27"/>
      <c r="R1405" s="27"/>
      <c r="S1405" s="28"/>
      <c r="T1405" s="28"/>
      <c r="U1405" s="28"/>
      <c r="V1405" s="28"/>
      <c r="W1405" s="28">
        <f t="shared" si="2141"/>
        <v>0</v>
      </c>
      <c r="X1405" s="27">
        <f t="shared" si="2133"/>
        <v>0</v>
      </c>
      <c r="Y1405" s="66"/>
      <c r="Z1405" s="67"/>
      <c r="AA1405" s="67"/>
      <c r="AB1405" s="67"/>
      <c r="AC1405" s="67"/>
      <c r="AD1405" s="67"/>
      <c r="AE1405" s="72">
        <f t="shared" si="2142"/>
        <v>0</v>
      </c>
      <c r="AF1405" s="67"/>
      <c r="AG1405" s="66"/>
      <c r="AH1405" s="67"/>
      <c r="AI1405" s="67"/>
      <c r="AJ1405" s="67"/>
      <c r="AK1405" s="68"/>
      <c r="AL1405" s="66"/>
      <c r="AM1405" s="64">
        <f t="shared" si="2135"/>
        <v>0</v>
      </c>
      <c r="AN1405" s="64">
        <f t="shared" si="2136"/>
        <v>0</v>
      </c>
      <c r="AO1405" s="64">
        <f t="shared" si="2137"/>
        <v>0</v>
      </c>
      <c r="AP1405" s="64">
        <f t="shared" si="2138"/>
        <v>0</v>
      </c>
      <c r="AQ1405" s="64">
        <f t="shared" si="2139"/>
        <v>0</v>
      </c>
      <c r="AR1405" s="64">
        <f t="shared" si="2140"/>
        <v>0</v>
      </c>
      <c r="AS1405" s="68"/>
      <c r="AT1405" s="78"/>
      <c r="AU1405" s="79"/>
      <c r="AV1405" s="79"/>
      <c r="AW1405" s="80"/>
      <c r="AX1405" s="106">
        <f t="shared" si="2143"/>
        <v>0</v>
      </c>
      <c r="AY1405" s="63"/>
      <c r="BA1405" s="36"/>
      <c r="BB1405" s="27">
        <f t="shared" si="2144"/>
        <v>0</v>
      </c>
      <c r="BC1405" s="27">
        <f t="shared" si="2145"/>
        <v>0</v>
      </c>
      <c r="BD1405" s="27"/>
      <c r="BE1405" s="27">
        <f t="shared" si="2146"/>
        <v>0</v>
      </c>
      <c r="BF1405" s="27"/>
      <c r="BG1405" s="27">
        <f t="shared" si="2147"/>
        <v>0</v>
      </c>
      <c r="BH1405" s="1"/>
      <c r="BI1405" s="1"/>
      <c r="BJ1405" s="1"/>
      <c r="BK1405" s="1"/>
      <c r="BL1405" s="1"/>
      <c r="BM1405" s="1"/>
      <c r="BN1405" s="1"/>
      <c r="BO1405" s="1"/>
      <c r="BP1405" s="1"/>
      <c r="BQ1405" s="1"/>
      <c r="BR1405" s="1"/>
      <c r="BS1405" s="38"/>
      <c r="BT1405" s="107">
        <f t="shared" si="2148"/>
        <v>0</v>
      </c>
      <c r="BU1405" s="108">
        <f t="shared" si="2149"/>
        <v>0</v>
      </c>
      <c r="BV1405" s="28">
        <f t="shared" si="2150"/>
        <v>0</v>
      </c>
      <c r="BW1405" s="28">
        <f t="shared" si="2151"/>
        <v>0</v>
      </c>
      <c r="BX1405" s="27"/>
      <c r="BY1405" s="27"/>
      <c r="BZ1405" s="38">
        <f t="shared" si="2152"/>
        <v>0</v>
      </c>
      <c r="CA1405" s="38">
        <f t="shared" si="2153"/>
        <v>0</v>
      </c>
      <c r="CB1405" s="38">
        <f t="shared" si="2154"/>
        <v>0</v>
      </c>
      <c r="CC1405" s="38">
        <f t="shared" si="2155"/>
        <v>0</v>
      </c>
      <c r="CD1405" s="38">
        <f t="shared" si="2156"/>
        <v>0</v>
      </c>
      <c r="CE1405" s="27"/>
      <c r="CF1405" s="27"/>
      <c r="CG1405" s="27"/>
      <c r="CH1405" s="27"/>
      <c r="CI1405" s="126"/>
      <c r="CJ1405" s="116"/>
      <c r="CK1405" s="27"/>
      <c r="CL1405" s="116"/>
      <c r="CM1405" s="27"/>
      <c r="CN1405" s="116"/>
      <c r="CO1405" s="27"/>
      <c r="CP1405" s="27"/>
      <c r="CQ1405" s="27">
        <f t="shared" si="2157"/>
        <v>0</v>
      </c>
      <c r="CR1405" s="27"/>
      <c r="CS1405" s="27">
        <f t="shared" si="2158"/>
        <v>0</v>
      </c>
      <c r="CT1405" s="27"/>
      <c r="CU1405" s="27"/>
      <c r="CV1405" s="86">
        <f t="shared" si="2159"/>
        <v>0</v>
      </c>
      <c r="CW1405" s="86">
        <f t="shared" si="2160"/>
        <v>0</v>
      </c>
    </row>
    <row r="1406" spans="2:101" customFormat="1" hidden="1" outlineLevel="2" x14ac:dyDescent="0.3">
      <c r="B1406" s="41">
        <f t="shared" si="2134"/>
        <v>913</v>
      </c>
      <c r="C1406" s="42"/>
      <c r="D1406" s="105"/>
      <c r="E1406" s="37"/>
      <c r="F1406" s="34"/>
      <c r="G1406" s="34"/>
      <c r="H1406" s="34"/>
      <c r="I1406" s="34"/>
      <c r="J1406" s="34"/>
      <c r="K1406" s="34"/>
      <c r="L1406" s="34"/>
      <c r="M1406" s="27"/>
      <c r="N1406" s="27"/>
      <c r="O1406" s="27"/>
      <c r="P1406" s="27"/>
      <c r="Q1406" s="27"/>
      <c r="R1406" s="27"/>
      <c r="S1406" s="28"/>
      <c r="T1406" s="28"/>
      <c r="U1406" s="28"/>
      <c r="V1406" s="28"/>
      <c r="W1406" s="28">
        <f t="shared" si="2141"/>
        <v>0</v>
      </c>
      <c r="X1406" s="27">
        <f t="shared" si="2133"/>
        <v>0</v>
      </c>
      <c r="Y1406" s="66"/>
      <c r="Z1406" s="67"/>
      <c r="AA1406" s="67"/>
      <c r="AB1406" s="67"/>
      <c r="AC1406" s="67"/>
      <c r="AD1406" s="67"/>
      <c r="AE1406" s="72">
        <f t="shared" si="2142"/>
        <v>0</v>
      </c>
      <c r="AF1406" s="67"/>
      <c r="AG1406" s="66"/>
      <c r="AH1406" s="67"/>
      <c r="AI1406" s="67"/>
      <c r="AJ1406" s="67"/>
      <c r="AK1406" s="68"/>
      <c r="AL1406" s="66"/>
      <c r="AM1406" s="64">
        <f t="shared" si="2135"/>
        <v>0</v>
      </c>
      <c r="AN1406" s="64">
        <f t="shared" si="2136"/>
        <v>0</v>
      </c>
      <c r="AO1406" s="64">
        <f t="shared" si="2137"/>
        <v>0</v>
      </c>
      <c r="AP1406" s="64">
        <f t="shared" si="2138"/>
        <v>0</v>
      </c>
      <c r="AQ1406" s="64">
        <f t="shared" si="2139"/>
        <v>0</v>
      </c>
      <c r="AR1406" s="64">
        <f t="shared" si="2140"/>
        <v>0</v>
      </c>
      <c r="AS1406" s="68"/>
      <c r="AT1406" s="78"/>
      <c r="AU1406" s="79"/>
      <c r="AV1406" s="79"/>
      <c r="AW1406" s="80"/>
      <c r="AX1406" s="106">
        <f t="shared" si="2143"/>
        <v>0</v>
      </c>
      <c r="AY1406" s="63"/>
      <c r="BA1406" s="36"/>
      <c r="BB1406" s="27">
        <f t="shared" si="2144"/>
        <v>0</v>
      </c>
      <c r="BC1406" s="27">
        <f t="shared" si="2145"/>
        <v>0</v>
      </c>
      <c r="BD1406" s="27"/>
      <c r="BE1406" s="27">
        <f t="shared" si="2146"/>
        <v>0</v>
      </c>
      <c r="BF1406" s="27"/>
      <c r="BG1406" s="27">
        <f t="shared" si="2147"/>
        <v>0</v>
      </c>
      <c r="BH1406" s="1"/>
      <c r="BI1406" s="1"/>
      <c r="BJ1406" s="1"/>
      <c r="BK1406" s="1"/>
      <c r="BL1406" s="1"/>
      <c r="BM1406" s="1"/>
      <c r="BN1406" s="1"/>
      <c r="BO1406" s="1"/>
      <c r="BP1406" s="1"/>
      <c r="BQ1406" s="1"/>
      <c r="BR1406" s="1"/>
      <c r="BS1406" s="38"/>
      <c r="BT1406" s="107">
        <f t="shared" si="2148"/>
        <v>0</v>
      </c>
      <c r="BU1406" s="108">
        <f t="shared" si="2149"/>
        <v>0</v>
      </c>
      <c r="BV1406" s="28">
        <f t="shared" si="2150"/>
        <v>0</v>
      </c>
      <c r="BW1406" s="28">
        <f t="shared" si="2151"/>
        <v>0</v>
      </c>
      <c r="BX1406" s="27"/>
      <c r="BY1406" s="27"/>
      <c r="BZ1406" s="38">
        <f t="shared" si="2152"/>
        <v>0</v>
      </c>
      <c r="CA1406" s="38">
        <f t="shared" si="2153"/>
        <v>0</v>
      </c>
      <c r="CB1406" s="38">
        <f t="shared" si="2154"/>
        <v>0</v>
      </c>
      <c r="CC1406" s="38">
        <f t="shared" si="2155"/>
        <v>0</v>
      </c>
      <c r="CD1406" s="38">
        <f t="shared" si="2156"/>
        <v>0</v>
      </c>
      <c r="CE1406" s="27"/>
      <c r="CF1406" s="27"/>
      <c r="CG1406" s="27"/>
      <c r="CH1406" s="27"/>
      <c r="CI1406" s="126"/>
      <c r="CJ1406" s="116"/>
      <c r="CK1406" s="27"/>
      <c r="CL1406" s="116"/>
      <c r="CM1406" s="27"/>
      <c r="CN1406" s="116"/>
      <c r="CO1406" s="27"/>
      <c r="CP1406" s="27"/>
      <c r="CQ1406" s="27">
        <f t="shared" si="2157"/>
        <v>0</v>
      </c>
      <c r="CR1406" s="27"/>
      <c r="CS1406" s="27">
        <f t="shared" si="2158"/>
        <v>0</v>
      </c>
      <c r="CT1406" s="27"/>
      <c r="CU1406" s="27"/>
      <c r="CV1406" s="86">
        <f t="shared" si="2159"/>
        <v>0</v>
      </c>
      <c r="CW1406" s="86">
        <f t="shared" si="2160"/>
        <v>0</v>
      </c>
    </row>
    <row r="1407" spans="2:101" customFormat="1" hidden="1" outlineLevel="2" x14ac:dyDescent="0.3">
      <c r="B1407" s="41">
        <f t="shared" si="2134"/>
        <v>914</v>
      </c>
      <c r="C1407" s="42"/>
      <c r="D1407" s="105"/>
      <c r="E1407" s="37"/>
      <c r="F1407" s="34"/>
      <c r="G1407" s="34"/>
      <c r="H1407" s="34"/>
      <c r="I1407" s="34"/>
      <c r="J1407" s="34"/>
      <c r="K1407" s="34"/>
      <c r="L1407" s="34"/>
      <c r="M1407" s="27"/>
      <c r="N1407" s="27"/>
      <c r="O1407" s="27"/>
      <c r="P1407" s="27"/>
      <c r="Q1407" s="27"/>
      <c r="R1407" s="27"/>
      <c r="S1407" s="28"/>
      <c r="T1407" s="28"/>
      <c r="U1407" s="28"/>
      <c r="V1407" s="28"/>
      <c r="W1407" s="28">
        <f t="shared" si="2141"/>
        <v>0</v>
      </c>
      <c r="X1407" s="27">
        <f t="shared" si="2133"/>
        <v>0</v>
      </c>
      <c r="Y1407" s="66"/>
      <c r="Z1407" s="67"/>
      <c r="AA1407" s="67"/>
      <c r="AB1407" s="67"/>
      <c r="AC1407" s="67"/>
      <c r="AD1407" s="67"/>
      <c r="AE1407" s="72">
        <f t="shared" si="2142"/>
        <v>0</v>
      </c>
      <c r="AF1407" s="67"/>
      <c r="AG1407" s="66"/>
      <c r="AH1407" s="67"/>
      <c r="AI1407" s="67"/>
      <c r="AJ1407" s="67"/>
      <c r="AK1407" s="68"/>
      <c r="AL1407" s="66"/>
      <c r="AM1407" s="64">
        <f t="shared" si="2135"/>
        <v>0</v>
      </c>
      <c r="AN1407" s="64">
        <f t="shared" si="2136"/>
        <v>0</v>
      </c>
      <c r="AO1407" s="64">
        <f t="shared" si="2137"/>
        <v>0</v>
      </c>
      <c r="AP1407" s="64">
        <f t="shared" si="2138"/>
        <v>0</v>
      </c>
      <c r="AQ1407" s="64">
        <f t="shared" si="2139"/>
        <v>0</v>
      </c>
      <c r="AR1407" s="64">
        <f t="shared" si="2140"/>
        <v>0</v>
      </c>
      <c r="AS1407" s="68"/>
      <c r="AT1407" s="78"/>
      <c r="AU1407" s="79"/>
      <c r="AV1407" s="79"/>
      <c r="AW1407" s="80"/>
      <c r="AX1407" s="106">
        <f t="shared" si="2143"/>
        <v>0</v>
      </c>
      <c r="AY1407" s="63"/>
      <c r="BA1407" s="36"/>
      <c r="BB1407" s="27">
        <f t="shared" si="2144"/>
        <v>0</v>
      </c>
      <c r="BC1407" s="27">
        <f t="shared" si="2145"/>
        <v>0</v>
      </c>
      <c r="BD1407" s="27"/>
      <c r="BE1407" s="27">
        <f t="shared" si="2146"/>
        <v>0</v>
      </c>
      <c r="BF1407" s="27"/>
      <c r="BG1407" s="27">
        <f t="shared" si="2147"/>
        <v>0</v>
      </c>
      <c r="BH1407" s="1"/>
      <c r="BI1407" s="1"/>
      <c r="BJ1407" s="1"/>
      <c r="BK1407" s="1"/>
      <c r="BL1407" s="1"/>
      <c r="BM1407" s="1"/>
      <c r="BN1407" s="1"/>
      <c r="BO1407" s="1"/>
      <c r="BP1407" s="1"/>
      <c r="BQ1407" s="1"/>
      <c r="BR1407" s="1"/>
      <c r="BS1407" s="38"/>
      <c r="BT1407" s="107">
        <f t="shared" si="2148"/>
        <v>0</v>
      </c>
      <c r="BU1407" s="108">
        <f t="shared" si="2149"/>
        <v>0</v>
      </c>
      <c r="BV1407" s="28">
        <f t="shared" si="2150"/>
        <v>0</v>
      </c>
      <c r="BW1407" s="28">
        <f t="shared" si="2151"/>
        <v>0</v>
      </c>
      <c r="BX1407" s="27"/>
      <c r="BY1407" s="27"/>
      <c r="BZ1407" s="38">
        <f t="shared" si="2152"/>
        <v>0</v>
      </c>
      <c r="CA1407" s="38">
        <f t="shared" si="2153"/>
        <v>0</v>
      </c>
      <c r="CB1407" s="38">
        <f t="shared" si="2154"/>
        <v>0</v>
      </c>
      <c r="CC1407" s="38">
        <f t="shared" si="2155"/>
        <v>0</v>
      </c>
      <c r="CD1407" s="38">
        <f t="shared" si="2156"/>
        <v>0</v>
      </c>
      <c r="CE1407" s="27"/>
      <c r="CF1407" s="27"/>
      <c r="CG1407" s="27"/>
      <c r="CH1407" s="27"/>
      <c r="CI1407" s="126"/>
      <c r="CJ1407" s="116"/>
      <c r="CK1407" s="27"/>
      <c r="CL1407" s="116"/>
      <c r="CM1407" s="27"/>
      <c r="CN1407" s="116"/>
      <c r="CO1407" s="27"/>
      <c r="CP1407" s="27"/>
      <c r="CQ1407" s="27">
        <f t="shared" si="2157"/>
        <v>0</v>
      </c>
      <c r="CR1407" s="27"/>
      <c r="CS1407" s="27">
        <f t="shared" si="2158"/>
        <v>0</v>
      </c>
      <c r="CT1407" s="27"/>
      <c r="CU1407" s="27"/>
      <c r="CV1407" s="86">
        <f t="shared" si="2159"/>
        <v>0</v>
      </c>
      <c r="CW1407" s="86">
        <f t="shared" si="2160"/>
        <v>0</v>
      </c>
    </row>
    <row r="1408" spans="2:101" customFormat="1" hidden="1" outlineLevel="2" x14ac:dyDescent="0.3">
      <c r="B1408" s="41">
        <f t="shared" si="2134"/>
        <v>915</v>
      </c>
      <c r="C1408" s="42"/>
      <c r="D1408" s="105"/>
      <c r="E1408" s="37"/>
      <c r="F1408" s="34"/>
      <c r="G1408" s="34"/>
      <c r="H1408" s="34"/>
      <c r="I1408" s="34"/>
      <c r="J1408" s="34"/>
      <c r="K1408" s="34"/>
      <c r="L1408" s="34"/>
      <c r="M1408" s="27"/>
      <c r="N1408" s="27"/>
      <c r="O1408" s="27"/>
      <c r="P1408" s="27"/>
      <c r="Q1408" s="27"/>
      <c r="R1408" s="27"/>
      <c r="S1408" s="28"/>
      <c r="T1408" s="28"/>
      <c r="U1408" s="28"/>
      <c r="V1408" s="28"/>
      <c r="W1408" s="28">
        <f t="shared" si="2141"/>
        <v>0</v>
      </c>
      <c r="X1408" s="27">
        <f t="shared" si="2133"/>
        <v>0</v>
      </c>
      <c r="Y1408" s="66"/>
      <c r="Z1408" s="67"/>
      <c r="AA1408" s="67"/>
      <c r="AB1408" s="67"/>
      <c r="AC1408" s="67"/>
      <c r="AD1408" s="67"/>
      <c r="AE1408" s="72">
        <f t="shared" si="2142"/>
        <v>0</v>
      </c>
      <c r="AF1408" s="67"/>
      <c r="AG1408" s="66"/>
      <c r="AH1408" s="67"/>
      <c r="AI1408" s="67"/>
      <c r="AJ1408" s="67"/>
      <c r="AK1408" s="68"/>
      <c r="AL1408" s="66"/>
      <c r="AM1408" s="64">
        <f t="shared" si="2135"/>
        <v>0</v>
      </c>
      <c r="AN1408" s="64">
        <f t="shared" si="2136"/>
        <v>0</v>
      </c>
      <c r="AO1408" s="64">
        <f t="shared" si="2137"/>
        <v>0</v>
      </c>
      <c r="AP1408" s="64">
        <f t="shared" si="2138"/>
        <v>0</v>
      </c>
      <c r="AQ1408" s="64">
        <f t="shared" si="2139"/>
        <v>0</v>
      </c>
      <c r="AR1408" s="64">
        <f t="shared" si="2140"/>
        <v>0</v>
      </c>
      <c r="AS1408" s="68"/>
      <c r="AT1408" s="78"/>
      <c r="AU1408" s="79"/>
      <c r="AV1408" s="79"/>
      <c r="AW1408" s="80"/>
      <c r="AX1408" s="106">
        <f t="shared" si="2143"/>
        <v>0</v>
      </c>
      <c r="AY1408" s="63"/>
      <c r="BA1408" s="36"/>
      <c r="BB1408" s="27">
        <f t="shared" si="2144"/>
        <v>0</v>
      </c>
      <c r="BC1408" s="27">
        <f t="shared" si="2145"/>
        <v>0</v>
      </c>
      <c r="BD1408" s="27"/>
      <c r="BE1408" s="27">
        <f t="shared" si="2146"/>
        <v>0</v>
      </c>
      <c r="BF1408" s="27"/>
      <c r="BG1408" s="27">
        <f t="shared" si="2147"/>
        <v>0</v>
      </c>
      <c r="BH1408" s="1"/>
      <c r="BI1408" s="1"/>
      <c r="BJ1408" s="1"/>
      <c r="BK1408" s="1"/>
      <c r="BL1408" s="1"/>
      <c r="BM1408" s="1"/>
      <c r="BN1408" s="1"/>
      <c r="BO1408" s="1"/>
      <c r="BP1408" s="1"/>
      <c r="BQ1408" s="1"/>
      <c r="BR1408" s="1"/>
      <c r="BS1408" s="38"/>
      <c r="BT1408" s="107">
        <f t="shared" si="2148"/>
        <v>0</v>
      </c>
      <c r="BU1408" s="108">
        <f t="shared" si="2149"/>
        <v>0</v>
      </c>
      <c r="BV1408" s="28">
        <f t="shared" si="2150"/>
        <v>0</v>
      </c>
      <c r="BW1408" s="28">
        <f t="shared" si="2151"/>
        <v>0</v>
      </c>
      <c r="BX1408" s="27"/>
      <c r="BY1408" s="27"/>
      <c r="BZ1408" s="38">
        <f t="shared" si="2152"/>
        <v>0</v>
      </c>
      <c r="CA1408" s="38">
        <f t="shared" si="2153"/>
        <v>0</v>
      </c>
      <c r="CB1408" s="38">
        <f t="shared" si="2154"/>
        <v>0</v>
      </c>
      <c r="CC1408" s="38">
        <f t="shared" si="2155"/>
        <v>0</v>
      </c>
      <c r="CD1408" s="38">
        <f t="shared" si="2156"/>
        <v>0</v>
      </c>
      <c r="CE1408" s="27"/>
      <c r="CF1408" s="27"/>
      <c r="CG1408" s="27"/>
      <c r="CH1408" s="27"/>
      <c r="CI1408" s="126"/>
      <c r="CJ1408" s="116"/>
      <c r="CK1408" s="27"/>
      <c r="CL1408" s="116"/>
      <c r="CM1408" s="27"/>
      <c r="CN1408" s="116"/>
      <c r="CO1408" s="27"/>
      <c r="CP1408" s="27"/>
      <c r="CQ1408" s="27">
        <f t="shared" si="2157"/>
        <v>0</v>
      </c>
      <c r="CR1408" s="27"/>
      <c r="CS1408" s="27">
        <f t="shared" si="2158"/>
        <v>0</v>
      </c>
      <c r="CT1408" s="27"/>
      <c r="CU1408" s="27"/>
      <c r="CV1408" s="86">
        <f t="shared" si="2159"/>
        <v>0</v>
      </c>
      <c r="CW1408" s="86">
        <f t="shared" si="2160"/>
        <v>0</v>
      </c>
    </row>
    <row r="1409" spans="2:101" customFormat="1" hidden="1" outlineLevel="2" x14ac:dyDescent="0.3">
      <c r="B1409" s="41">
        <f t="shared" si="2134"/>
        <v>916</v>
      </c>
      <c r="C1409" s="42"/>
      <c r="D1409" s="105"/>
      <c r="E1409" s="37"/>
      <c r="F1409" s="34"/>
      <c r="G1409" s="34"/>
      <c r="H1409" s="34"/>
      <c r="I1409" s="34"/>
      <c r="J1409" s="34"/>
      <c r="K1409" s="34"/>
      <c r="L1409" s="34"/>
      <c r="M1409" s="27"/>
      <c r="N1409" s="27"/>
      <c r="O1409" s="27"/>
      <c r="P1409" s="27"/>
      <c r="Q1409" s="27"/>
      <c r="R1409" s="27"/>
      <c r="S1409" s="28"/>
      <c r="T1409" s="28"/>
      <c r="U1409" s="28"/>
      <c r="V1409" s="28"/>
      <c r="W1409" s="28">
        <f t="shared" si="2141"/>
        <v>0</v>
      </c>
      <c r="X1409" s="27">
        <f t="shared" si="2133"/>
        <v>0</v>
      </c>
      <c r="Y1409" s="66"/>
      <c r="Z1409" s="67"/>
      <c r="AA1409" s="67"/>
      <c r="AB1409" s="67"/>
      <c r="AC1409" s="67"/>
      <c r="AD1409" s="67"/>
      <c r="AE1409" s="72">
        <f t="shared" si="2142"/>
        <v>0</v>
      </c>
      <c r="AF1409" s="67"/>
      <c r="AG1409" s="66"/>
      <c r="AH1409" s="67"/>
      <c r="AI1409" s="67"/>
      <c r="AJ1409" s="67"/>
      <c r="AK1409" s="68"/>
      <c r="AL1409" s="66"/>
      <c r="AM1409" s="64">
        <f t="shared" si="2135"/>
        <v>0</v>
      </c>
      <c r="AN1409" s="64">
        <f t="shared" si="2136"/>
        <v>0</v>
      </c>
      <c r="AO1409" s="64">
        <f t="shared" si="2137"/>
        <v>0</v>
      </c>
      <c r="AP1409" s="64">
        <f t="shared" si="2138"/>
        <v>0</v>
      </c>
      <c r="AQ1409" s="64">
        <f t="shared" si="2139"/>
        <v>0</v>
      </c>
      <c r="AR1409" s="64">
        <f t="shared" si="2140"/>
        <v>0</v>
      </c>
      <c r="AS1409" s="68"/>
      <c r="AT1409" s="78"/>
      <c r="AU1409" s="79"/>
      <c r="AV1409" s="79"/>
      <c r="AW1409" s="80"/>
      <c r="AX1409" s="106">
        <f t="shared" si="2143"/>
        <v>0</v>
      </c>
      <c r="AY1409" s="63"/>
      <c r="BA1409" s="36"/>
      <c r="BB1409" s="27">
        <f t="shared" si="2144"/>
        <v>0</v>
      </c>
      <c r="BC1409" s="27">
        <f t="shared" si="2145"/>
        <v>0</v>
      </c>
      <c r="BD1409" s="27"/>
      <c r="BE1409" s="27">
        <f t="shared" si="2146"/>
        <v>0</v>
      </c>
      <c r="BF1409" s="27"/>
      <c r="BG1409" s="27">
        <f t="shared" si="2147"/>
        <v>0</v>
      </c>
      <c r="BH1409" s="1"/>
      <c r="BI1409" s="1"/>
      <c r="BJ1409" s="1"/>
      <c r="BK1409" s="1"/>
      <c r="BL1409" s="1"/>
      <c r="BM1409" s="1"/>
      <c r="BN1409" s="1"/>
      <c r="BO1409" s="1"/>
      <c r="BP1409" s="1"/>
      <c r="BQ1409" s="1"/>
      <c r="BR1409" s="1"/>
      <c r="BS1409" s="38"/>
      <c r="BT1409" s="107">
        <f t="shared" si="2148"/>
        <v>0</v>
      </c>
      <c r="BU1409" s="108">
        <f t="shared" si="2149"/>
        <v>0</v>
      </c>
      <c r="BV1409" s="28">
        <f t="shared" si="2150"/>
        <v>0</v>
      </c>
      <c r="BW1409" s="28">
        <f t="shared" si="2151"/>
        <v>0</v>
      </c>
      <c r="BX1409" s="27"/>
      <c r="BY1409" s="27"/>
      <c r="BZ1409" s="38">
        <f t="shared" si="2152"/>
        <v>0</v>
      </c>
      <c r="CA1409" s="38">
        <f t="shared" si="2153"/>
        <v>0</v>
      </c>
      <c r="CB1409" s="38">
        <f t="shared" si="2154"/>
        <v>0</v>
      </c>
      <c r="CC1409" s="38">
        <f t="shared" si="2155"/>
        <v>0</v>
      </c>
      <c r="CD1409" s="38">
        <f t="shared" si="2156"/>
        <v>0</v>
      </c>
      <c r="CE1409" s="27"/>
      <c r="CF1409" s="27"/>
      <c r="CG1409" s="27"/>
      <c r="CH1409" s="27"/>
      <c r="CI1409" s="126"/>
      <c r="CJ1409" s="116"/>
      <c r="CK1409" s="27"/>
      <c r="CL1409" s="116"/>
      <c r="CM1409" s="27"/>
      <c r="CN1409" s="116"/>
      <c r="CO1409" s="27"/>
      <c r="CP1409" s="27"/>
      <c r="CQ1409" s="27">
        <f t="shared" si="2157"/>
        <v>0</v>
      </c>
      <c r="CR1409" s="27"/>
      <c r="CS1409" s="27">
        <f t="shared" si="2158"/>
        <v>0</v>
      </c>
      <c r="CT1409" s="27"/>
      <c r="CU1409" s="27"/>
      <c r="CV1409" s="86">
        <f t="shared" si="2159"/>
        <v>0</v>
      </c>
      <c r="CW1409" s="86">
        <f t="shared" si="2160"/>
        <v>0</v>
      </c>
    </row>
    <row r="1410" spans="2:101" customFormat="1" hidden="1" outlineLevel="2" x14ac:dyDescent="0.3">
      <c r="B1410" s="41">
        <f t="shared" si="2134"/>
        <v>917</v>
      </c>
      <c r="C1410" s="42"/>
      <c r="D1410" s="105"/>
      <c r="E1410" s="37"/>
      <c r="F1410" s="34"/>
      <c r="G1410" s="34"/>
      <c r="H1410" s="34"/>
      <c r="I1410" s="34"/>
      <c r="J1410" s="34"/>
      <c r="K1410" s="34"/>
      <c r="L1410" s="34"/>
      <c r="M1410" s="27"/>
      <c r="N1410" s="27"/>
      <c r="O1410" s="27"/>
      <c r="P1410" s="27"/>
      <c r="Q1410" s="27"/>
      <c r="R1410" s="27"/>
      <c r="S1410" s="28"/>
      <c r="T1410" s="28"/>
      <c r="U1410" s="28"/>
      <c r="V1410" s="28"/>
      <c r="W1410" s="28">
        <f t="shared" si="2141"/>
        <v>0</v>
      </c>
      <c r="X1410" s="27">
        <f t="shared" si="2133"/>
        <v>0</v>
      </c>
      <c r="Y1410" s="66"/>
      <c r="Z1410" s="67"/>
      <c r="AA1410" s="67"/>
      <c r="AB1410" s="67"/>
      <c r="AC1410" s="67"/>
      <c r="AD1410" s="67"/>
      <c r="AE1410" s="72">
        <f t="shared" si="2142"/>
        <v>0</v>
      </c>
      <c r="AF1410" s="67"/>
      <c r="AG1410" s="66"/>
      <c r="AH1410" s="67"/>
      <c r="AI1410" s="67"/>
      <c r="AJ1410" s="67"/>
      <c r="AK1410" s="68"/>
      <c r="AL1410" s="66"/>
      <c r="AM1410" s="64">
        <f t="shared" si="2135"/>
        <v>0</v>
      </c>
      <c r="AN1410" s="64">
        <f t="shared" si="2136"/>
        <v>0</v>
      </c>
      <c r="AO1410" s="64">
        <f t="shared" si="2137"/>
        <v>0</v>
      </c>
      <c r="AP1410" s="64">
        <f t="shared" si="2138"/>
        <v>0</v>
      </c>
      <c r="AQ1410" s="64">
        <f t="shared" si="2139"/>
        <v>0</v>
      </c>
      <c r="AR1410" s="64">
        <f t="shared" si="2140"/>
        <v>0</v>
      </c>
      <c r="AS1410" s="68"/>
      <c r="AT1410" s="78"/>
      <c r="AU1410" s="79"/>
      <c r="AV1410" s="79"/>
      <c r="AW1410" s="80"/>
      <c r="AX1410" s="106">
        <f t="shared" si="2143"/>
        <v>0</v>
      </c>
      <c r="AY1410" s="63"/>
      <c r="BA1410" s="36"/>
      <c r="BB1410" s="27">
        <f t="shared" si="2144"/>
        <v>0</v>
      </c>
      <c r="BC1410" s="27">
        <f t="shared" si="2145"/>
        <v>0</v>
      </c>
      <c r="BD1410" s="27"/>
      <c r="BE1410" s="27">
        <f t="shared" si="2146"/>
        <v>0</v>
      </c>
      <c r="BF1410" s="27"/>
      <c r="BG1410" s="27">
        <f t="shared" si="2147"/>
        <v>0</v>
      </c>
      <c r="BH1410" s="1"/>
      <c r="BI1410" s="1"/>
      <c r="BJ1410" s="1"/>
      <c r="BK1410" s="1"/>
      <c r="BL1410" s="1"/>
      <c r="BM1410" s="1"/>
      <c r="BN1410" s="1"/>
      <c r="BO1410" s="1"/>
      <c r="BP1410" s="1"/>
      <c r="BQ1410" s="1"/>
      <c r="BR1410" s="1"/>
      <c r="BS1410" s="38"/>
      <c r="BT1410" s="107">
        <f t="shared" si="2148"/>
        <v>0</v>
      </c>
      <c r="BU1410" s="108">
        <f t="shared" si="2149"/>
        <v>0</v>
      </c>
      <c r="BV1410" s="28">
        <f t="shared" si="2150"/>
        <v>0</v>
      </c>
      <c r="BW1410" s="28">
        <f t="shared" si="2151"/>
        <v>0</v>
      </c>
      <c r="BX1410" s="27"/>
      <c r="BY1410" s="27"/>
      <c r="BZ1410" s="38">
        <f t="shared" si="2152"/>
        <v>0</v>
      </c>
      <c r="CA1410" s="38">
        <f t="shared" si="2153"/>
        <v>0</v>
      </c>
      <c r="CB1410" s="38">
        <f t="shared" si="2154"/>
        <v>0</v>
      </c>
      <c r="CC1410" s="38">
        <f t="shared" si="2155"/>
        <v>0</v>
      </c>
      <c r="CD1410" s="38">
        <f t="shared" si="2156"/>
        <v>0</v>
      </c>
      <c r="CE1410" s="27"/>
      <c r="CF1410" s="27"/>
      <c r="CG1410" s="27"/>
      <c r="CH1410" s="27"/>
      <c r="CI1410" s="126"/>
      <c r="CJ1410" s="116"/>
      <c r="CK1410" s="27"/>
      <c r="CL1410" s="116"/>
      <c r="CM1410" s="27"/>
      <c r="CN1410" s="116"/>
      <c r="CO1410" s="27"/>
      <c r="CP1410" s="27"/>
      <c r="CQ1410" s="27">
        <f t="shared" si="2157"/>
        <v>0</v>
      </c>
      <c r="CR1410" s="27"/>
      <c r="CS1410" s="27">
        <f t="shared" si="2158"/>
        <v>0</v>
      </c>
      <c r="CT1410" s="27"/>
      <c r="CU1410" s="27"/>
      <c r="CV1410" s="86">
        <f t="shared" si="2159"/>
        <v>0</v>
      </c>
      <c r="CW1410" s="86">
        <f t="shared" si="2160"/>
        <v>0</v>
      </c>
    </row>
    <row r="1411" spans="2:101" customFormat="1" hidden="1" outlineLevel="2" x14ac:dyDescent="0.3">
      <c r="B1411" s="41">
        <f t="shared" si="2134"/>
        <v>918</v>
      </c>
      <c r="C1411" s="42"/>
      <c r="D1411" s="105"/>
      <c r="E1411" s="37"/>
      <c r="F1411" s="34"/>
      <c r="G1411" s="34"/>
      <c r="H1411" s="34"/>
      <c r="I1411" s="34"/>
      <c r="J1411" s="34"/>
      <c r="K1411" s="34"/>
      <c r="L1411" s="34"/>
      <c r="M1411" s="27"/>
      <c r="N1411" s="27"/>
      <c r="O1411" s="27"/>
      <c r="P1411" s="27"/>
      <c r="Q1411" s="27"/>
      <c r="R1411" s="27"/>
      <c r="S1411" s="28"/>
      <c r="T1411" s="28"/>
      <c r="U1411" s="28"/>
      <c r="V1411" s="28"/>
      <c r="W1411" s="28">
        <f t="shared" si="2141"/>
        <v>0</v>
      </c>
      <c r="X1411" s="27">
        <f t="shared" si="2133"/>
        <v>0</v>
      </c>
      <c r="Y1411" s="66"/>
      <c r="Z1411" s="67"/>
      <c r="AA1411" s="67"/>
      <c r="AB1411" s="67"/>
      <c r="AC1411" s="67"/>
      <c r="AD1411" s="67"/>
      <c r="AE1411" s="72">
        <f t="shared" si="2142"/>
        <v>0</v>
      </c>
      <c r="AF1411" s="67"/>
      <c r="AG1411" s="66"/>
      <c r="AH1411" s="67"/>
      <c r="AI1411" s="67"/>
      <c r="AJ1411" s="67"/>
      <c r="AK1411" s="68"/>
      <c r="AL1411" s="66"/>
      <c r="AM1411" s="64">
        <f t="shared" si="2135"/>
        <v>0</v>
      </c>
      <c r="AN1411" s="64">
        <f t="shared" si="2136"/>
        <v>0</v>
      </c>
      <c r="AO1411" s="64">
        <f t="shared" si="2137"/>
        <v>0</v>
      </c>
      <c r="AP1411" s="64">
        <f t="shared" si="2138"/>
        <v>0</v>
      </c>
      <c r="AQ1411" s="64">
        <f t="shared" si="2139"/>
        <v>0</v>
      </c>
      <c r="AR1411" s="64">
        <f t="shared" si="2140"/>
        <v>0</v>
      </c>
      <c r="AS1411" s="68"/>
      <c r="AT1411" s="78"/>
      <c r="AU1411" s="79"/>
      <c r="AV1411" s="79"/>
      <c r="AW1411" s="80"/>
      <c r="AX1411" s="106">
        <f t="shared" si="2143"/>
        <v>0</v>
      </c>
      <c r="AY1411" s="63"/>
      <c r="BA1411" s="36"/>
      <c r="BB1411" s="27">
        <f t="shared" si="2144"/>
        <v>0</v>
      </c>
      <c r="BC1411" s="27">
        <f t="shared" si="2145"/>
        <v>0</v>
      </c>
      <c r="BD1411" s="27"/>
      <c r="BE1411" s="27">
        <f t="shared" si="2146"/>
        <v>0</v>
      </c>
      <c r="BF1411" s="27"/>
      <c r="BG1411" s="27">
        <f t="shared" si="2147"/>
        <v>0</v>
      </c>
      <c r="BH1411" s="1"/>
      <c r="BI1411" s="1"/>
      <c r="BJ1411" s="1"/>
      <c r="BK1411" s="1"/>
      <c r="BL1411" s="1"/>
      <c r="BM1411" s="1"/>
      <c r="BN1411" s="1"/>
      <c r="BO1411" s="1"/>
      <c r="BP1411" s="1"/>
      <c r="BQ1411" s="1"/>
      <c r="BR1411" s="1"/>
      <c r="BS1411" s="38"/>
      <c r="BT1411" s="107">
        <f t="shared" si="2148"/>
        <v>0</v>
      </c>
      <c r="BU1411" s="108">
        <f t="shared" si="2149"/>
        <v>0</v>
      </c>
      <c r="BV1411" s="28">
        <f t="shared" si="2150"/>
        <v>0</v>
      </c>
      <c r="BW1411" s="28">
        <f t="shared" si="2151"/>
        <v>0</v>
      </c>
      <c r="BX1411" s="27"/>
      <c r="BY1411" s="27"/>
      <c r="BZ1411" s="38">
        <f t="shared" si="2152"/>
        <v>0</v>
      </c>
      <c r="CA1411" s="38">
        <f t="shared" si="2153"/>
        <v>0</v>
      </c>
      <c r="CB1411" s="38">
        <f t="shared" si="2154"/>
        <v>0</v>
      </c>
      <c r="CC1411" s="38">
        <f t="shared" si="2155"/>
        <v>0</v>
      </c>
      <c r="CD1411" s="38">
        <f t="shared" si="2156"/>
        <v>0</v>
      </c>
      <c r="CE1411" s="27"/>
      <c r="CF1411" s="27"/>
      <c r="CG1411" s="27"/>
      <c r="CH1411" s="27"/>
      <c r="CI1411" s="126"/>
      <c r="CJ1411" s="116"/>
      <c r="CK1411" s="27"/>
      <c r="CL1411" s="116"/>
      <c r="CM1411" s="27"/>
      <c r="CN1411" s="116"/>
      <c r="CO1411" s="27"/>
      <c r="CP1411" s="27"/>
      <c r="CQ1411" s="27">
        <f t="shared" si="2157"/>
        <v>0</v>
      </c>
      <c r="CR1411" s="27"/>
      <c r="CS1411" s="27">
        <f t="shared" si="2158"/>
        <v>0</v>
      </c>
      <c r="CT1411" s="27"/>
      <c r="CU1411" s="27"/>
      <c r="CV1411" s="86">
        <f t="shared" si="2159"/>
        <v>0</v>
      </c>
      <c r="CW1411" s="86">
        <f t="shared" si="2160"/>
        <v>0</v>
      </c>
    </row>
    <row r="1412" spans="2:101" customFormat="1" hidden="1" outlineLevel="2" x14ac:dyDescent="0.3">
      <c r="B1412" s="41">
        <f t="shared" si="2134"/>
        <v>919</v>
      </c>
      <c r="C1412" s="42"/>
      <c r="D1412" s="105"/>
      <c r="E1412" s="37"/>
      <c r="F1412" s="34"/>
      <c r="G1412" s="34"/>
      <c r="H1412" s="34"/>
      <c r="I1412" s="34"/>
      <c r="J1412" s="34"/>
      <c r="K1412" s="34"/>
      <c r="L1412" s="34"/>
      <c r="M1412" s="27"/>
      <c r="N1412" s="27"/>
      <c r="O1412" s="27"/>
      <c r="P1412" s="27"/>
      <c r="Q1412" s="27"/>
      <c r="R1412" s="27"/>
      <c r="S1412" s="28"/>
      <c r="T1412" s="28"/>
      <c r="U1412" s="28"/>
      <c r="V1412" s="28"/>
      <c r="W1412" s="28">
        <f t="shared" si="2141"/>
        <v>0</v>
      </c>
      <c r="X1412" s="27">
        <f t="shared" si="2133"/>
        <v>0</v>
      </c>
      <c r="Y1412" s="66"/>
      <c r="Z1412" s="67"/>
      <c r="AA1412" s="67"/>
      <c r="AB1412" s="67"/>
      <c r="AC1412" s="67"/>
      <c r="AD1412" s="67"/>
      <c r="AE1412" s="72">
        <f t="shared" si="2142"/>
        <v>0</v>
      </c>
      <c r="AF1412" s="67"/>
      <c r="AG1412" s="66"/>
      <c r="AH1412" s="67"/>
      <c r="AI1412" s="67"/>
      <c r="AJ1412" s="67"/>
      <c r="AK1412" s="68"/>
      <c r="AL1412" s="66"/>
      <c r="AM1412" s="64">
        <f t="shared" si="2135"/>
        <v>0</v>
      </c>
      <c r="AN1412" s="64">
        <f t="shared" si="2136"/>
        <v>0</v>
      </c>
      <c r="AO1412" s="64">
        <f t="shared" si="2137"/>
        <v>0</v>
      </c>
      <c r="AP1412" s="64">
        <f t="shared" si="2138"/>
        <v>0</v>
      </c>
      <c r="AQ1412" s="64">
        <f t="shared" si="2139"/>
        <v>0</v>
      </c>
      <c r="AR1412" s="64">
        <f t="shared" si="2140"/>
        <v>0</v>
      </c>
      <c r="AS1412" s="68"/>
      <c r="AT1412" s="78"/>
      <c r="AU1412" s="79"/>
      <c r="AV1412" s="79"/>
      <c r="AW1412" s="80"/>
      <c r="AX1412" s="106">
        <f t="shared" si="2143"/>
        <v>0</v>
      </c>
      <c r="AY1412" s="63"/>
      <c r="BA1412" s="36"/>
      <c r="BB1412" s="27">
        <f t="shared" si="2144"/>
        <v>0</v>
      </c>
      <c r="BC1412" s="27">
        <f t="shared" si="2145"/>
        <v>0</v>
      </c>
      <c r="BD1412" s="27"/>
      <c r="BE1412" s="27">
        <f t="shared" si="2146"/>
        <v>0</v>
      </c>
      <c r="BF1412" s="27"/>
      <c r="BG1412" s="27">
        <f t="shared" si="2147"/>
        <v>0</v>
      </c>
      <c r="BH1412" s="1"/>
      <c r="BI1412" s="1"/>
      <c r="BJ1412" s="1"/>
      <c r="BK1412" s="1"/>
      <c r="BL1412" s="1"/>
      <c r="BM1412" s="1"/>
      <c r="BN1412" s="1"/>
      <c r="BO1412" s="1"/>
      <c r="BP1412" s="1"/>
      <c r="BQ1412" s="1"/>
      <c r="BR1412" s="1"/>
      <c r="BS1412" s="38"/>
      <c r="BT1412" s="107">
        <f t="shared" si="2148"/>
        <v>0</v>
      </c>
      <c r="BU1412" s="108">
        <f t="shared" si="2149"/>
        <v>0</v>
      </c>
      <c r="BV1412" s="28">
        <f t="shared" si="2150"/>
        <v>0</v>
      </c>
      <c r="BW1412" s="28">
        <f t="shared" si="2151"/>
        <v>0</v>
      </c>
      <c r="BX1412" s="27"/>
      <c r="BY1412" s="27"/>
      <c r="BZ1412" s="38">
        <f t="shared" si="2152"/>
        <v>0</v>
      </c>
      <c r="CA1412" s="38">
        <f t="shared" si="2153"/>
        <v>0</v>
      </c>
      <c r="CB1412" s="38">
        <f t="shared" si="2154"/>
        <v>0</v>
      </c>
      <c r="CC1412" s="38">
        <f t="shared" si="2155"/>
        <v>0</v>
      </c>
      <c r="CD1412" s="38">
        <f t="shared" si="2156"/>
        <v>0</v>
      </c>
      <c r="CE1412" s="27"/>
      <c r="CF1412" s="27"/>
      <c r="CG1412" s="27"/>
      <c r="CH1412" s="27"/>
      <c r="CI1412" s="126"/>
      <c r="CJ1412" s="116"/>
      <c r="CK1412" s="27"/>
      <c r="CL1412" s="116"/>
      <c r="CM1412" s="27"/>
      <c r="CN1412" s="116"/>
      <c r="CO1412" s="27"/>
      <c r="CP1412" s="27"/>
      <c r="CQ1412" s="27">
        <f t="shared" si="2157"/>
        <v>0</v>
      </c>
      <c r="CR1412" s="27"/>
      <c r="CS1412" s="27">
        <f t="shared" si="2158"/>
        <v>0</v>
      </c>
      <c r="CT1412" s="27"/>
      <c r="CU1412" s="27"/>
      <c r="CV1412" s="86">
        <f t="shared" si="2159"/>
        <v>0</v>
      </c>
      <c r="CW1412" s="86">
        <f t="shared" si="2160"/>
        <v>0</v>
      </c>
    </row>
    <row r="1413" spans="2:101" customFormat="1" hidden="1" outlineLevel="2" x14ac:dyDescent="0.3">
      <c r="B1413" s="41">
        <f t="shared" si="2134"/>
        <v>920</v>
      </c>
      <c r="C1413" s="42"/>
      <c r="D1413" s="105"/>
      <c r="E1413" s="37"/>
      <c r="F1413" s="34"/>
      <c r="G1413" s="34"/>
      <c r="H1413" s="34"/>
      <c r="I1413" s="34"/>
      <c r="J1413" s="34"/>
      <c r="K1413" s="34"/>
      <c r="L1413" s="34"/>
      <c r="M1413" s="27"/>
      <c r="N1413" s="27"/>
      <c r="O1413" s="27"/>
      <c r="P1413" s="27"/>
      <c r="Q1413" s="27"/>
      <c r="R1413" s="27"/>
      <c r="S1413" s="28"/>
      <c r="T1413" s="28"/>
      <c r="U1413" s="28"/>
      <c r="V1413" s="28"/>
      <c r="W1413" s="28">
        <f t="shared" si="2141"/>
        <v>0</v>
      </c>
      <c r="X1413" s="27">
        <f t="shared" si="2133"/>
        <v>0</v>
      </c>
      <c r="Y1413" s="66"/>
      <c r="Z1413" s="67"/>
      <c r="AA1413" s="67"/>
      <c r="AB1413" s="67"/>
      <c r="AC1413" s="67"/>
      <c r="AD1413" s="67"/>
      <c r="AE1413" s="72">
        <f t="shared" si="2142"/>
        <v>0</v>
      </c>
      <c r="AF1413" s="67"/>
      <c r="AG1413" s="66"/>
      <c r="AH1413" s="67"/>
      <c r="AI1413" s="67"/>
      <c r="AJ1413" s="67"/>
      <c r="AK1413" s="68"/>
      <c r="AL1413" s="66"/>
      <c r="AM1413" s="64">
        <f t="shared" si="2135"/>
        <v>0</v>
      </c>
      <c r="AN1413" s="64">
        <f t="shared" si="2136"/>
        <v>0</v>
      </c>
      <c r="AO1413" s="64">
        <f t="shared" si="2137"/>
        <v>0</v>
      </c>
      <c r="AP1413" s="64">
        <f t="shared" si="2138"/>
        <v>0</v>
      </c>
      <c r="AQ1413" s="64">
        <f t="shared" si="2139"/>
        <v>0</v>
      </c>
      <c r="AR1413" s="64">
        <f t="shared" si="2140"/>
        <v>0</v>
      </c>
      <c r="AS1413" s="68"/>
      <c r="AT1413" s="78"/>
      <c r="AU1413" s="79"/>
      <c r="AV1413" s="79"/>
      <c r="AW1413" s="80"/>
      <c r="AX1413" s="106">
        <f t="shared" si="2143"/>
        <v>0</v>
      </c>
      <c r="AY1413" s="63"/>
      <c r="BA1413" s="36"/>
      <c r="BB1413" s="27">
        <f t="shared" si="2144"/>
        <v>0</v>
      </c>
      <c r="BC1413" s="27">
        <f t="shared" si="2145"/>
        <v>0</v>
      </c>
      <c r="BD1413" s="27"/>
      <c r="BE1413" s="27">
        <f t="shared" si="2146"/>
        <v>0</v>
      </c>
      <c r="BF1413" s="27"/>
      <c r="BG1413" s="27">
        <f t="shared" si="2147"/>
        <v>0</v>
      </c>
      <c r="BH1413" s="1"/>
      <c r="BI1413" s="1"/>
      <c r="BJ1413" s="1"/>
      <c r="BK1413" s="1"/>
      <c r="BL1413" s="1"/>
      <c r="BM1413" s="1"/>
      <c r="BN1413" s="1"/>
      <c r="BO1413" s="1"/>
      <c r="BP1413" s="1"/>
      <c r="BQ1413" s="1"/>
      <c r="BR1413" s="1"/>
      <c r="BS1413" s="38"/>
      <c r="BT1413" s="107">
        <f t="shared" si="2148"/>
        <v>0</v>
      </c>
      <c r="BU1413" s="108">
        <f t="shared" si="2149"/>
        <v>0</v>
      </c>
      <c r="BV1413" s="28">
        <f t="shared" si="2150"/>
        <v>0</v>
      </c>
      <c r="BW1413" s="28">
        <f t="shared" si="2151"/>
        <v>0</v>
      </c>
      <c r="BX1413" s="27"/>
      <c r="BY1413" s="27"/>
      <c r="BZ1413" s="38">
        <f t="shared" si="2152"/>
        <v>0</v>
      </c>
      <c r="CA1413" s="38">
        <f t="shared" si="2153"/>
        <v>0</v>
      </c>
      <c r="CB1413" s="38">
        <f t="shared" si="2154"/>
        <v>0</v>
      </c>
      <c r="CC1413" s="38">
        <f t="shared" si="2155"/>
        <v>0</v>
      </c>
      <c r="CD1413" s="38">
        <f t="shared" si="2156"/>
        <v>0</v>
      </c>
      <c r="CE1413" s="27"/>
      <c r="CF1413" s="27"/>
      <c r="CG1413" s="27"/>
      <c r="CH1413" s="27"/>
      <c r="CI1413" s="126"/>
      <c r="CJ1413" s="116"/>
      <c r="CK1413" s="27"/>
      <c r="CL1413" s="116"/>
      <c r="CM1413" s="27"/>
      <c r="CN1413" s="116"/>
      <c r="CO1413" s="27"/>
      <c r="CP1413" s="27"/>
      <c r="CQ1413" s="27">
        <f t="shared" si="2157"/>
        <v>0</v>
      </c>
      <c r="CR1413" s="27"/>
      <c r="CS1413" s="27">
        <f t="shared" si="2158"/>
        <v>0</v>
      </c>
      <c r="CT1413" s="27"/>
      <c r="CU1413" s="27"/>
      <c r="CV1413" s="86">
        <f t="shared" si="2159"/>
        <v>0</v>
      </c>
      <c r="CW1413" s="86">
        <f t="shared" si="2160"/>
        <v>0</v>
      </c>
    </row>
    <row r="1414" spans="2:101" customFormat="1" hidden="1" outlineLevel="2" x14ac:dyDescent="0.3">
      <c r="B1414" s="41">
        <f t="shared" si="2134"/>
        <v>921</v>
      </c>
      <c r="C1414" s="42"/>
      <c r="D1414" s="105"/>
      <c r="E1414" s="37"/>
      <c r="F1414" s="34"/>
      <c r="G1414" s="34"/>
      <c r="H1414" s="34"/>
      <c r="I1414" s="34"/>
      <c r="J1414" s="34"/>
      <c r="K1414" s="34"/>
      <c r="L1414" s="34"/>
      <c r="M1414" s="27"/>
      <c r="N1414" s="27"/>
      <c r="O1414" s="27"/>
      <c r="P1414" s="27"/>
      <c r="Q1414" s="27"/>
      <c r="R1414" s="27"/>
      <c r="S1414" s="28"/>
      <c r="T1414" s="28"/>
      <c r="U1414" s="28"/>
      <c r="V1414" s="28"/>
      <c r="W1414" s="28">
        <f t="shared" si="2141"/>
        <v>0</v>
      </c>
      <c r="X1414" s="27">
        <f t="shared" si="2133"/>
        <v>0</v>
      </c>
      <c r="Y1414" s="66"/>
      <c r="Z1414" s="67"/>
      <c r="AA1414" s="67"/>
      <c r="AB1414" s="67"/>
      <c r="AC1414" s="67"/>
      <c r="AD1414" s="67"/>
      <c r="AE1414" s="72">
        <f t="shared" si="2142"/>
        <v>0</v>
      </c>
      <c r="AF1414" s="67"/>
      <c r="AG1414" s="66"/>
      <c r="AH1414" s="67"/>
      <c r="AI1414" s="67"/>
      <c r="AJ1414" s="67"/>
      <c r="AK1414" s="68"/>
      <c r="AL1414" s="66"/>
      <c r="AM1414" s="64">
        <f t="shared" si="2135"/>
        <v>0</v>
      </c>
      <c r="AN1414" s="64">
        <f t="shared" si="2136"/>
        <v>0</v>
      </c>
      <c r="AO1414" s="64">
        <f t="shared" si="2137"/>
        <v>0</v>
      </c>
      <c r="AP1414" s="64">
        <f t="shared" si="2138"/>
        <v>0</v>
      </c>
      <c r="AQ1414" s="64">
        <f t="shared" si="2139"/>
        <v>0</v>
      </c>
      <c r="AR1414" s="64">
        <f t="shared" si="2140"/>
        <v>0</v>
      </c>
      <c r="AS1414" s="68"/>
      <c r="AT1414" s="78"/>
      <c r="AU1414" s="79"/>
      <c r="AV1414" s="79"/>
      <c r="AW1414" s="80"/>
      <c r="AX1414" s="106">
        <f t="shared" si="2143"/>
        <v>0</v>
      </c>
      <c r="AY1414" s="63"/>
      <c r="BA1414" s="36"/>
      <c r="BB1414" s="27">
        <f t="shared" si="2144"/>
        <v>0</v>
      </c>
      <c r="BC1414" s="27">
        <f t="shared" si="2145"/>
        <v>0</v>
      </c>
      <c r="BD1414" s="27"/>
      <c r="BE1414" s="27">
        <f t="shared" si="2146"/>
        <v>0</v>
      </c>
      <c r="BF1414" s="27"/>
      <c r="BG1414" s="27">
        <f t="shared" si="2147"/>
        <v>0</v>
      </c>
      <c r="BH1414" s="1"/>
      <c r="BI1414" s="1"/>
      <c r="BJ1414" s="1"/>
      <c r="BK1414" s="1"/>
      <c r="BL1414" s="1"/>
      <c r="BM1414" s="1"/>
      <c r="BN1414" s="1"/>
      <c r="BO1414" s="1"/>
      <c r="BP1414" s="1"/>
      <c r="BQ1414" s="1"/>
      <c r="BR1414" s="1"/>
      <c r="BS1414" s="38"/>
      <c r="BT1414" s="107">
        <f t="shared" si="2148"/>
        <v>0</v>
      </c>
      <c r="BU1414" s="108">
        <f t="shared" si="2149"/>
        <v>0</v>
      </c>
      <c r="BV1414" s="28">
        <f t="shared" si="2150"/>
        <v>0</v>
      </c>
      <c r="BW1414" s="28">
        <f t="shared" si="2151"/>
        <v>0</v>
      </c>
      <c r="BX1414" s="27"/>
      <c r="BY1414" s="27"/>
      <c r="BZ1414" s="38">
        <f t="shared" si="2152"/>
        <v>0</v>
      </c>
      <c r="CA1414" s="38">
        <f t="shared" si="2153"/>
        <v>0</v>
      </c>
      <c r="CB1414" s="38">
        <f t="shared" si="2154"/>
        <v>0</v>
      </c>
      <c r="CC1414" s="38">
        <f t="shared" si="2155"/>
        <v>0</v>
      </c>
      <c r="CD1414" s="38">
        <f t="shared" si="2156"/>
        <v>0</v>
      </c>
      <c r="CE1414" s="27"/>
      <c r="CF1414" s="27"/>
      <c r="CG1414" s="27"/>
      <c r="CH1414" s="27"/>
      <c r="CI1414" s="126"/>
      <c r="CJ1414" s="116"/>
      <c r="CK1414" s="27"/>
      <c r="CL1414" s="116"/>
      <c r="CM1414" s="27"/>
      <c r="CN1414" s="116"/>
      <c r="CO1414" s="27"/>
      <c r="CP1414" s="27"/>
      <c r="CQ1414" s="27">
        <f t="shared" si="2157"/>
        <v>0</v>
      </c>
      <c r="CR1414" s="27"/>
      <c r="CS1414" s="27">
        <f t="shared" si="2158"/>
        <v>0</v>
      </c>
      <c r="CT1414" s="27"/>
      <c r="CU1414" s="27"/>
      <c r="CV1414" s="86">
        <f t="shared" si="2159"/>
        <v>0</v>
      </c>
      <c r="CW1414" s="86">
        <f t="shared" si="2160"/>
        <v>0</v>
      </c>
    </row>
    <row r="1415" spans="2:101" customFormat="1" hidden="1" outlineLevel="2" x14ac:dyDescent="0.3">
      <c r="B1415" s="41">
        <f t="shared" si="2134"/>
        <v>922</v>
      </c>
      <c r="C1415" s="42"/>
      <c r="D1415" s="105"/>
      <c r="E1415" s="37"/>
      <c r="F1415" s="34"/>
      <c r="G1415" s="34"/>
      <c r="H1415" s="34"/>
      <c r="I1415" s="34"/>
      <c r="J1415" s="34"/>
      <c r="K1415" s="34"/>
      <c r="L1415" s="34"/>
      <c r="M1415" s="27"/>
      <c r="N1415" s="27"/>
      <c r="O1415" s="27"/>
      <c r="P1415" s="27"/>
      <c r="Q1415" s="27"/>
      <c r="R1415" s="27"/>
      <c r="S1415" s="28"/>
      <c r="T1415" s="28"/>
      <c r="U1415" s="28"/>
      <c r="V1415" s="28"/>
      <c r="W1415" s="28">
        <f t="shared" si="2141"/>
        <v>0</v>
      </c>
      <c r="X1415" s="27">
        <f t="shared" si="2133"/>
        <v>0</v>
      </c>
      <c r="Y1415" s="66"/>
      <c r="Z1415" s="67"/>
      <c r="AA1415" s="67"/>
      <c r="AB1415" s="67"/>
      <c r="AC1415" s="67"/>
      <c r="AD1415" s="67"/>
      <c r="AE1415" s="72">
        <f t="shared" si="2142"/>
        <v>0</v>
      </c>
      <c r="AF1415" s="67"/>
      <c r="AG1415" s="66"/>
      <c r="AH1415" s="67"/>
      <c r="AI1415" s="67"/>
      <c r="AJ1415" s="67"/>
      <c r="AK1415" s="68"/>
      <c r="AL1415" s="66"/>
      <c r="AM1415" s="64">
        <f t="shared" si="2135"/>
        <v>0</v>
      </c>
      <c r="AN1415" s="64">
        <f t="shared" si="2136"/>
        <v>0</v>
      </c>
      <c r="AO1415" s="64">
        <f t="shared" si="2137"/>
        <v>0</v>
      </c>
      <c r="AP1415" s="64">
        <f t="shared" si="2138"/>
        <v>0</v>
      </c>
      <c r="AQ1415" s="64">
        <f t="shared" si="2139"/>
        <v>0</v>
      </c>
      <c r="AR1415" s="64">
        <f t="shared" si="2140"/>
        <v>0</v>
      </c>
      <c r="AS1415" s="68"/>
      <c r="AT1415" s="78"/>
      <c r="AU1415" s="79"/>
      <c r="AV1415" s="79"/>
      <c r="AW1415" s="80"/>
      <c r="AX1415" s="106">
        <f t="shared" si="2143"/>
        <v>0</v>
      </c>
      <c r="AY1415" s="63"/>
      <c r="BA1415" s="36"/>
      <c r="BB1415" s="27">
        <f t="shared" si="2144"/>
        <v>0</v>
      </c>
      <c r="BC1415" s="27">
        <f t="shared" si="2145"/>
        <v>0</v>
      </c>
      <c r="BD1415" s="27"/>
      <c r="BE1415" s="27">
        <f t="shared" si="2146"/>
        <v>0</v>
      </c>
      <c r="BF1415" s="27"/>
      <c r="BG1415" s="27">
        <f t="shared" si="2147"/>
        <v>0</v>
      </c>
      <c r="BH1415" s="1"/>
      <c r="BI1415" s="1"/>
      <c r="BJ1415" s="1"/>
      <c r="BK1415" s="1"/>
      <c r="BL1415" s="1"/>
      <c r="BM1415" s="1"/>
      <c r="BN1415" s="1"/>
      <c r="BO1415" s="1"/>
      <c r="BP1415" s="1"/>
      <c r="BQ1415" s="1"/>
      <c r="BR1415" s="1"/>
      <c r="BS1415" s="38"/>
      <c r="BT1415" s="107">
        <f t="shared" si="2148"/>
        <v>0</v>
      </c>
      <c r="BU1415" s="108">
        <f t="shared" si="2149"/>
        <v>0</v>
      </c>
      <c r="BV1415" s="28">
        <f t="shared" si="2150"/>
        <v>0</v>
      </c>
      <c r="BW1415" s="28">
        <f t="shared" si="2151"/>
        <v>0</v>
      </c>
      <c r="BX1415" s="27"/>
      <c r="BY1415" s="27"/>
      <c r="BZ1415" s="38">
        <f t="shared" si="2152"/>
        <v>0</v>
      </c>
      <c r="CA1415" s="38">
        <f t="shared" si="2153"/>
        <v>0</v>
      </c>
      <c r="CB1415" s="38">
        <f t="shared" si="2154"/>
        <v>0</v>
      </c>
      <c r="CC1415" s="38">
        <f t="shared" si="2155"/>
        <v>0</v>
      </c>
      <c r="CD1415" s="38">
        <f t="shared" si="2156"/>
        <v>0</v>
      </c>
      <c r="CE1415" s="27"/>
      <c r="CF1415" s="27"/>
      <c r="CG1415" s="27"/>
      <c r="CH1415" s="27"/>
      <c r="CI1415" s="126"/>
      <c r="CJ1415" s="116"/>
      <c r="CK1415" s="27"/>
      <c r="CL1415" s="116"/>
      <c r="CM1415" s="27"/>
      <c r="CN1415" s="116"/>
      <c r="CO1415" s="27"/>
      <c r="CP1415" s="27"/>
      <c r="CQ1415" s="27">
        <f t="shared" si="2157"/>
        <v>0</v>
      </c>
      <c r="CR1415" s="27"/>
      <c r="CS1415" s="27">
        <f t="shared" si="2158"/>
        <v>0</v>
      </c>
      <c r="CT1415" s="27"/>
      <c r="CU1415" s="27"/>
      <c r="CV1415" s="86">
        <f t="shared" si="2159"/>
        <v>0</v>
      </c>
      <c r="CW1415" s="86">
        <f t="shared" si="2160"/>
        <v>0</v>
      </c>
    </row>
    <row r="1416" spans="2:101" customFormat="1" hidden="1" outlineLevel="2" x14ac:dyDescent="0.3">
      <c r="B1416" s="41">
        <f t="shared" si="2134"/>
        <v>923</v>
      </c>
      <c r="C1416" s="42"/>
      <c r="D1416" s="105"/>
      <c r="E1416" s="37"/>
      <c r="F1416" s="34"/>
      <c r="G1416" s="34"/>
      <c r="H1416" s="34"/>
      <c r="I1416" s="34"/>
      <c r="J1416" s="34"/>
      <c r="K1416" s="34"/>
      <c r="L1416" s="34"/>
      <c r="M1416" s="27"/>
      <c r="N1416" s="27"/>
      <c r="O1416" s="27"/>
      <c r="P1416" s="27"/>
      <c r="Q1416" s="27"/>
      <c r="R1416" s="27"/>
      <c r="S1416" s="28"/>
      <c r="T1416" s="28"/>
      <c r="U1416" s="28"/>
      <c r="V1416" s="28"/>
      <c r="W1416" s="28">
        <f t="shared" si="2141"/>
        <v>0</v>
      </c>
      <c r="X1416" s="27">
        <f t="shared" si="2133"/>
        <v>0</v>
      </c>
      <c r="Y1416" s="66"/>
      <c r="Z1416" s="67"/>
      <c r="AA1416" s="67"/>
      <c r="AB1416" s="67"/>
      <c r="AC1416" s="67"/>
      <c r="AD1416" s="67"/>
      <c r="AE1416" s="72">
        <f t="shared" si="2142"/>
        <v>0</v>
      </c>
      <c r="AF1416" s="67"/>
      <c r="AG1416" s="66"/>
      <c r="AH1416" s="67"/>
      <c r="AI1416" s="67"/>
      <c r="AJ1416" s="67"/>
      <c r="AK1416" s="68"/>
      <c r="AL1416" s="66"/>
      <c r="AM1416" s="64">
        <f t="shared" si="2135"/>
        <v>0</v>
      </c>
      <c r="AN1416" s="64">
        <f t="shared" si="2136"/>
        <v>0</v>
      </c>
      <c r="AO1416" s="64">
        <f t="shared" si="2137"/>
        <v>0</v>
      </c>
      <c r="AP1416" s="64">
        <f t="shared" si="2138"/>
        <v>0</v>
      </c>
      <c r="AQ1416" s="64">
        <f t="shared" si="2139"/>
        <v>0</v>
      </c>
      <c r="AR1416" s="64">
        <f t="shared" si="2140"/>
        <v>0</v>
      </c>
      <c r="AS1416" s="68"/>
      <c r="AT1416" s="78"/>
      <c r="AU1416" s="79"/>
      <c r="AV1416" s="79"/>
      <c r="AW1416" s="80"/>
      <c r="AX1416" s="106">
        <f t="shared" si="2143"/>
        <v>0</v>
      </c>
      <c r="AY1416" s="63"/>
      <c r="BA1416" s="36"/>
      <c r="BB1416" s="27">
        <f t="shared" si="2144"/>
        <v>0</v>
      </c>
      <c r="BC1416" s="27">
        <f t="shared" si="2145"/>
        <v>0</v>
      </c>
      <c r="BD1416" s="27"/>
      <c r="BE1416" s="27">
        <f t="shared" si="2146"/>
        <v>0</v>
      </c>
      <c r="BF1416" s="27"/>
      <c r="BG1416" s="27">
        <f t="shared" si="2147"/>
        <v>0</v>
      </c>
      <c r="BH1416" s="1"/>
      <c r="BI1416" s="1"/>
      <c r="BJ1416" s="1"/>
      <c r="BK1416" s="1"/>
      <c r="BL1416" s="1"/>
      <c r="BM1416" s="1"/>
      <c r="BN1416" s="1"/>
      <c r="BO1416" s="1"/>
      <c r="BP1416" s="1"/>
      <c r="BQ1416" s="1"/>
      <c r="BR1416" s="1"/>
      <c r="BS1416" s="38"/>
      <c r="BT1416" s="107">
        <f t="shared" si="2148"/>
        <v>0</v>
      </c>
      <c r="BU1416" s="108">
        <f t="shared" si="2149"/>
        <v>0</v>
      </c>
      <c r="BV1416" s="28">
        <f t="shared" si="2150"/>
        <v>0</v>
      </c>
      <c r="BW1416" s="28">
        <f t="shared" si="2151"/>
        <v>0</v>
      </c>
      <c r="BX1416" s="27"/>
      <c r="BY1416" s="27"/>
      <c r="BZ1416" s="38">
        <f t="shared" si="2152"/>
        <v>0</v>
      </c>
      <c r="CA1416" s="38">
        <f t="shared" si="2153"/>
        <v>0</v>
      </c>
      <c r="CB1416" s="38">
        <f t="shared" si="2154"/>
        <v>0</v>
      </c>
      <c r="CC1416" s="38">
        <f t="shared" si="2155"/>
        <v>0</v>
      </c>
      <c r="CD1416" s="38">
        <f t="shared" si="2156"/>
        <v>0</v>
      </c>
      <c r="CE1416" s="27"/>
      <c r="CF1416" s="27"/>
      <c r="CG1416" s="27"/>
      <c r="CH1416" s="27"/>
      <c r="CI1416" s="126"/>
      <c r="CJ1416" s="116"/>
      <c r="CK1416" s="27"/>
      <c r="CL1416" s="116"/>
      <c r="CM1416" s="27"/>
      <c r="CN1416" s="116"/>
      <c r="CO1416" s="27"/>
      <c r="CP1416" s="27"/>
      <c r="CQ1416" s="27">
        <f t="shared" si="2157"/>
        <v>0</v>
      </c>
      <c r="CR1416" s="27"/>
      <c r="CS1416" s="27">
        <f t="shared" si="2158"/>
        <v>0</v>
      </c>
      <c r="CT1416" s="27"/>
      <c r="CU1416" s="27"/>
      <c r="CV1416" s="86">
        <f t="shared" si="2159"/>
        <v>0</v>
      </c>
      <c r="CW1416" s="86">
        <f t="shared" si="2160"/>
        <v>0</v>
      </c>
    </row>
    <row r="1417" spans="2:101" customFormat="1" hidden="1" outlineLevel="2" x14ac:dyDescent="0.3">
      <c r="B1417" s="41">
        <f t="shared" si="2134"/>
        <v>924</v>
      </c>
      <c r="C1417" s="42"/>
      <c r="D1417" s="105"/>
      <c r="E1417" s="37"/>
      <c r="F1417" s="34"/>
      <c r="G1417" s="34"/>
      <c r="H1417" s="34"/>
      <c r="I1417" s="34"/>
      <c r="J1417" s="34"/>
      <c r="K1417" s="34"/>
      <c r="L1417" s="34"/>
      <c r="M1417" s="27"/>
      <c r="N1417" s="27"/>
      <c r="O1417" s="27"/>
      <c r="P1417" s="27"/>
      <c r="Q1417" s="27"/>
      <c r="R1417" s="27"/>
      <c r="S1417" s="28"/>
      <c r="T1417" s="28"/>
      <c r="U1417" s="28"/>
      <c r="V1417" s="28"/>
      <c r="W1417" s="28">
        <f t="shared" si="2141"/>
        <v>0</v>
      </c>
      <c r="X1417" s="27">
        <f t="shared" si="2133"/>
        <v>0</v>
      </c>
      <c r="Y1417" s="66"/>
      <c r="Z1417" s="67"/>
      <c r="AA1417" s="67"/>
      <c r="AB1417" s="67"/>
      <c r="AC1417" s="67"/>
      <c r="AD1417" s="67"/>
      <c r="AE1417" s="72">
        <f t="shared" si="2142"/>
        <v>0</v>
      </c>
      <c r="AF1417" s="67"/>
      <c r="AG1417" s="66"/>
      <c r="AH1417" s="67"/>
      <c r="AI1417" s="67"/>
      <c r="AJ1417" s="67"/>
      <c r="AK1417" s="68"/>
      <c r="AL1417" s="66"/>
      <c r="AM1417" s="64">
        <f t="shared" si="2135"/>
        <v>0</v>
      </c>
      <c r="AN1417" s="64">
        <f t="shared" si="2136"/>
        <v>0</v>
      </c>
      <c r="AO1417" s="64">
        <f t="shared" si="2137"/>
        <v>0</v>
      </c>
      <c r="AP1417" s="64">
        <f t="shared" si="2138"/>
        <v>0</v>
      </c>
      <c r="AQ1417" s="64">
        <f t="shared" si="2139"/>
        <v>0</v>
      </c>
      <c r="AR1417" s="64">
        <f t="shared" si="2140"/>
        <v>0</v>
      </c>
      <c r="AS1417" s="68"/>
      <c r="AT1417" s="78"/>
      <c r="AU1417" s="79"/>
      <c r="AV1417" s="79"/>
      <c r="AW1417" s="80"/>
      <c r="AX1417" s="106">
        <f t="shared" si="2143"/>
        <v>0</v>
      </c>
      <c r="AY1417" s="63"/>
      <c r="BA1417" s="36"/>
      <c r="BB1417" s="27">
        <f t="shared" si="2144"/>
        <v>0</v>
      </c>
      <c r="BC1417" s="27">
        <f t="shared" si="2145"/>
        <v>0</v>
      </c>
      <c r="BD1417" s="27"/>
      <c r="BE1417" s="27">
        <f t="shared" si="2146"/>
        <v>0</v>
      </c>
      <c r="BF1417" s="27"/>
      <c r="BG1417" s="27">
        <f t="shared" si="2147"/>
        <v>0</v>
      </c>
      <c r="BH1417" s="1"/>
      <c r="BI1417" s="1"/>
      <c r="BJ1417" s="1"/>
      <c r="BK1417" s="1"/>
      <c r="BL1417" s="1"/>
      <c r="BM1417" s="1"/>
      <c r="BN1417" s="1"/>
      <c r="BO1417" s="1"/>
      <c r="BP1417" s="1"/>
      <c r="BQ1417" s="1"/>
      <c r="BR1417" s="1"/>
      <c r="BS1417" s="38"/>
      <c r="BT1417" s="107">
        <f t="shared" si="2148"/>
        <v>0</v>
      </c>
      <c r="BU1417" s="108">
        <f t="shared" si="2149"/>
        <v>0</v>
      </c>
      <c r="BV1417" s="28">
        <f t="shared" si="2150"/>
        <v>0</v>
      </c>
      <c r="BW1417" s="28">
        <f t="shared" si="2151"/>
        <v>0</v>
      </c>
      <c r="BX1417" s="27"/>
      <c r="BY1417" s="27"/>
      <c r="BZ1417" s="38">
        <f t="shared" si="2152"/>
        <v>0</v>
      </c>
      <c r="CA1417" s="38">
        <f t="shared" si="2153"/>
        <v>0</v>
      </c>
      <c r="CB1417" s="38">
        <f t="shared" si="2154"/>
        <v>0</v>
      </c>
      <c r="CC1417" s="38">
        <f t="shared" si="2155"/>
        <v>0</v>
      </c>
      <c r="CD1417" s="38">
        <f t="shared" si="2156"/>
        <v>0</v>
      </c>
      <c r="CE1417" s="27"/>
      <c r="CF1417" s="27"/>
      <c r="CG1417" s="27"/>
      <c r="CH1417" s="27"/>
      <c r="CI1417" s="126"/>
      <c r="CJ1417" s="116"/>
      <c r="CK1417" s="27"/>
      <c r="CL1417" s="116"/>
      <c r="CM1417" s="27"/>
      <c r="CN1417" s="116"/>
      <c r="CO1417" s="27"/>
      <c r="CP1417" s="27"/>
      <c r="CQ1417" s="27">
        <f t="shared" si="2157"/>
        <v>0</v>
      </c>
      <c r="CR1417" s="27"/>
      <c r="CS1417" s="27">
        <f t="shared" si="2158"/>
        <v>0</v>
      </c>
      <c r="CT1417" s="27"/>
      <c r="CU1417" s="27"/>
      <c r="CV1417" s="86">
        <f t="shared" si="2159"/>
        <v>0</v>
      </c>
      <c r="CW1417" s="86">
        <f t="shared" si="2160"/>
        <v>0</v>
      </c>
    </row>
    <row r="1418" spans="2:101" customFormat="1" hidden="1" outlineLevel="2" x14ac:dyDescent="0.3">
      <c r="B1418" s="41">
        <f t="shared" si="2134"/>
        <v>925</v>
      </c>
      <c r="C1418" s="42"/>
      <c r="D1418" s="105"/>
      <c r="E1418" s="37"/>
      <c r="F1418" s="34"/>
      <c r="G1418" s="34"/>
      <c r="H1418" s="34"/>
      <c r="I1418" s="34"/>
      <c r="J1418" s="34"/>
      <c r="K1418" s="34"/>
      <c r="L1418" s="34"/>
      <c r="M1418" s="27"/>
      <c r="N1418" s="27"/>
      <c r="O1418" s="27"/>
      <c r="P1418" s="27"/>
      <c r="Q1418" s="27"/>
      <c r="R1418" s="27"/>
      <c r="S1418" s="28"/>
      <c r="T1418" s="28"/>
      <c r="U1418" s="28"/>
      <c r="V1418" s="28"/>
      <c r="W1418" s="28">
        <f t="shared" si="2141"/>
        <v>0</v>
      </c>
      <c r="X1418" s="27">
        <f t="shared" si="2133"/>
        <v>0</v>
      </c>
      <c r="Y1418" s="66"/>
      <c r="Z1418" s="67"/>
      <c r="AA1418" s="67"/>
      <c r="AB1418" s="67"/>
      <c r="AC1418" s="67"/>
      <c r="AD1418" s="67"/>
      <c r="AE1418" s="72">
        <f t="shared" si="2142"/>
        <v>0</v>
      </c>
      <c r="AF1418" s="67"/>
      <c r="AG1418" s="66"/>
      <c r="AH1418" s="67"/>
      <c r="AI1418" s="67"/>
      <c r="AJ1418" s="67"/>
      <c r="AK1418" s="68"/>
      <c r="AL1418" s="66"/>
      <c r="AM1418" s="64">
        <f t="shared" si="2135"/>
        <v>0</v>
      </c>
      <c r="AN1418" s="64">
        <f t="shared" si="2136"/>
        <v>0</v>
      </c>
      <c r="AO1418" s="64">
        <f t="shared" si="2137"/>
        <v>0</v>
      </c>
      <c r="AP1418" s="64">
        <f t="shared" si="2138"/>
        <v>0</v>
      </c>
      <c r="AQ1418" s="64">
        <f t="shared" si="2139"/>
        <v>0</v>
      </c>
      <c r="AR1418" s="64">
        <f t="shared" si="2140"/>
        <v>0</v>
      </c>
      <c r="AS1418" s="68"/>
      <c r="AT1418" s="78"/>
      <c r="AU1418" s="79"/>
      <c r="AV1418" s="79"/>
      <c r="AW1418" s="80"/>
      <c r="AX1418" s="106">
        <f t="shared" si="2143"/>
        <v>0</v>
      </c>
      <c r="AY1418" s="63"/>
      <c r="BA1418" s="36"/>
      <c r="BB1418" s="27">
        <f t="shared" si="2144"/>
        <v>0</v>
      </c>
      <c r="BC1418" s="27">
        <f t="shared" si="2145"/>
        <v>0</v>
      </c>
      <c r="BD1418" s="27"/>
      <c r="BE1418" s="27">
        <f t="shared" si="2146"/>
        <v>0</v>
      </c>
      <c r="BF1418" s="27"/>
      <c r="BG1418" s="27">
        <f t="shared" si="2147"/>
        <v>0</v>
      </c>
      <c r="BH1418" s="1"/>
      <c r="BI1418" s="1"/>
      <c r="BJ1418" s="1"/>
      <c r="BK1418" s="1"/>
      <c r="BL1418" s="1"/>
      <c r="BM1418" s="1"/>
      <c r="BN1418" s="1"/>
      <c r="BO1418" s="1"/>
      <c r="BP1418" s="1"/>
      <c r="BQ1418" s="1"/>
      <c r="BR1418" s="1"/>
      <c r="BS1418" s="38"/>
      <c r="BT1418" s="107">
        <f t="shared" si="2148"/>
        <v>0</v>
      </c>
      <c r="BU1418" s="108">
        <f t="shared" si="2149"/>
        <v>0</v>
      </c>
      <c r="BV1418" s="28">
        <f t="shared" si="2150"/>
        <v>0</v>
      </c>
      <c r="BW1418" s="28">
        <f t="shared" si="2151"/>
        <v>0</v>
      </c>
      <c r="BX1418" s="27"/>
      <c r="BY1418" s="27"/>
      <c r="BZ1418" s="38">
        <f t="shared" si="2152"/>
        <v>0</v>
      </c>
      <c r="CA1418" s="38">
        <f t="shared" si="2153"/>
        <v>0</v>
      </c>
      <c r="CB1418" s="38">
        <f t="shared" si="2154"/>
        <v>0</v>
      </c>
      <c r="CC1418" s="38">
        <f t="shared" si="2155"/>
        <v>0</v>
      </c>
      <c r="CD1418" s="38">
        <f t="shared" si="2156"/>
        <v>0</v>
      </c>
      <c r="CE1418" s="27"/>
      <c r="CF1418" s="27"/>
      <c r="CG1418" s="27"/>
      <c r="CH1418" s="27"/>
      <c r="CI1418" s="126"/>
      <c r="CJ1418" s="116"/>
      <c r="CK1418" s="27"/>
      <c r="CL1418" s="116"/>
      <c r="CM1418" s="27"/>
      <c r="CN1418" s="116"/>
      <c r="CO1418" s="27"/>
      <c r="CP1418" s="27"/>
      <c r="CQ1418" s="27">
        <f t="shared" si="2157"/>
        <v>0</v>
      </c>
      <c r="CR1418" s="27"/>
      <c r="CS1418" s="27">
        <f t="shared" si="2158"/>
        <v>0</v>
      </c>
      <c r="CT1418" s="27"/>
      <c r="CU1418" s="27"/>
      <c r="CV1418" s="86">
        <f t="shared" si="2159"/>
        <v>0</v>
      </c>
      <c r="CW1418" s="86">
        <f t="shared" si="2160"/>
        <v>0</v>
      </c>
    </row>
    <row r="1419" spans="2:101" customFormat="1" hidden="1" outlineLevel="2" x14ac:dyDescent="0.3">
      <c r="B1419" s="41">
        <f t="shared" si="2134"/>
        <v>926</v>
      </c>
      <c r="C1419" s="42"/>
      <c r="D1419" s="105"/>
      <c r="E1419" s="37"/>
      <c r="F1419" s="34"/>
      <c r="G1419" s="34"/>
      <c r="H1419" s="34"/>
      <c r="I1419" s="34"/>
      <c r="J1419" s="34"/>
      <c r="K1419" s="34"/>
      <c r="L1419" s="34"/>
      <c r="M1419" s="27"/>
      <c r="N1419" s="27"/>
      <c r="O1419" s="27"/>
      <c r="P1419" s="27"/>
      <c r="Q1419" s="27"/>
      <c r="R1419" s="27"/>
      <c r="S1419" s="28"/>
      <c r="T1419" s="28"/>
      <c r="U1419" s="28"/>
      <c r="V1419" s="28"/>
      <c r="W1419" s="28">
        <f t="shared" si="2141"/>
        <v>0</v>
      </c>
      <c r="X1419" s="27">
        <f t="shared" si="2133"/>
        <v>0</v>
      </c>
      <c r="Y1419" s="66"/>
      <c r="Z1419" s="67"/>
      <c r="AA1419" s="67"/>
      <c r="AB1419" s="67"/>
      <c r="AC1419" s="67"/>
      <c r="AD1419" s="67"/>
      <c r="AE1419" s="72">
        <f t="shared" si="2142"/>
        <v>0</v>
      </c>
      <c r="AF1419" s="67"/>
      <c r="AG1419" s="66"/>
      <c r="AH1419" s="67"/>
      <c r="AI1419" s="67"/>
      <c r="AJ1419" s="67"/>
      <c r="AK1419" s="68"/>
      <c r="AL1419" s="66"/>
      <c r="AM1419" s="64">
        <f t="shared" si="2135"/>
        <v>0</v>
      </c>
      <c r="AN1419" s="64">
        <f t="shared" si="2136"/>
        <v>0</v>
      </c>
      <c r="AO1419" s="64">
        <f t="shared" si="2137"/>
        <v>0</v>
      </c>
      <c r="AP1419" s="64">
        <f t="shared" si="2138"/>
        <v>0</v>
      </c>
      <c r="AQ1419" s="64">
        <f t="shared" si="2139"/>
        <v>0</v>
      </c>
      <c r="AR1419" s="64">
        <f t="shared" si="2140"/>
        <v>0</v>
      </c>
      <c r="AS1419" s="68"/>
      <c r="AT1419" s="78"/>
      <c r="AU1419" s="79"/>
      <c r="AV1419" s="79"/>
      <c r="AW1419" s="80"/>
      <c r="AX1419" s="106">
        <f t="shared" si="2143"/>
        <v>0</v>
      </c>
      <c r="AY1419" s="63"/>
      <c r="BA1419" s="36"/>
      <c r="BB1419" s="27">
        <f t="shared" si="2144"/>
        <v>0</v>
      </c>
      <c r="BC1419" s="27">
        <f t="shared" si="2145"/>
        <v>0</v>
      </c>
      <c r="BD1419" s="27"/>
      <c r="BE1419" s="27">
        <f t="shared" si="2146"/>
        <v>0</v>
      </c>
      <c r="BF1419" s="27"/>
      <c r="BG1419" s="27">
        <f t="shared" si="2147"/>
        <v>0</v>
      </c>
      <c r="BH1419" s="1"/>
      <c r="BI1419" s="1"/>
      <c r="BJ1419" s="1"/>
      <c r="BK1419" s="1"/>
      <c r="BL1419" s="1"/>
      <c r="BM1419" s="1"/>
      <c r="BN1419" s="1"/>
      <c r="BO1419" s="1"/>
      <c r="BP1419" s="1"/>
      <c r="BQ1419" s="1"/>
      <c r="BR1419" s="1"/>
      <c r="BS1419" s="38"/>
      <c r="BT1419" s="107">
        <f t="shared" si="2148"/>
        <v>0</v>
      </c>
      <c r="BU1419" s="108">
        <f t="shared" si="2149"/>
        <v>0</v>
      </c>
      <c r="BV1419" s="28">
        <f t="shared" si="2150"/>
        <v>0</v>
      </c>
      <c r="BW1419" s="28">
        <f t="shared" si="2151"/>
        <v>0</v>
      </c>
      <c r="BX1419" s="27"/>
      <c r="BY1419" s="27"/>
      <c r="BZ1419" s="38">
        <f t="shared" si="2152"/>
        <v>0</v>
      </c>
      <c r="CA1419" s="38">
        <f t="shared" si="2153"/>
        <v>0</v>
      </c>
      <c r="CB1419" s="38">
        <f t="shared" si="2154"/>
        <v>0</v>
      </c>
      <c r="CC1419" s="38">
        <f t="shared" si="2155"/>
        <v>0</v>
      </c>
      <c r="CD1419" s="38">
        <f t="shared" si="2156"/>
        <v>0</v>
      </c>
      <c r="CE1419" s="27"/>
      <c r="CF1419" s="27"/>
      <c r="CG1419" s="27"/>
      <c r="CH1419" s="27"/>
      <c r="CI1419" s="126"/>
      <c r="CJ1419" s="116"/>
      <c r="CK1419" s="27"/>
      <c r="CL1419" s="116"/>
      <c r="CM1419" s="27"/>
      <c r="CN1419" s="116"/>
      <c r="CO1419" s="27"/>
      <c r="CP1419" s="27"/>
      <c r="CQ1419" s="27">
        <f t="shared" si="2157"/>
        <v>0</v>
      </c>
      <c r="CR1419" s="27"/>
      <c r="CS1419" s="27">
        <f t="shared" si="2158"/>
        <v>0</v>
      </c>
      <c r="CT1419" s="27"/>
      <c r="CU1419" s="27"/>
      <c r="CV1419" s="86">
        <f t="shared" si="2159"/>
        <v>0</v>
      </c>
      <c r="CW1419" s="86">
        <f t="shared" si="2160"/>
        <v>0</v>
      </c>
    </row>
    <row r="1420" spans="2:101" customFormat="1" hidden="1" outlineLevel="2" x14ac:dyDescent="0.3">
      <c r="B1420" s="41">
        <f t="shared" si="2134"/>
        <v>927</v>
      </c>
      <c r="C1420" s="42"/>
      <c r="D1420" s="105"/>
      <c r="E1420" s="37"/>
      <c r="F1420" s="34"/>
      <c r="G1420" s="34"/>
      <c r="H1420" s="34"/>
      <c r="I1420" s="34"/>
      <c r="J1420" s="34"/>
      <c r="K1420" s="34"/>
      <c r="L1420" s="34"/>
      <c r="M1420" s="27"/>
      <c r="N1420" s="27"/>
      <c r="O1420" s="27"/>
      <c r="P1420" s="27"/>
      <c r="Q1420" s="27"/>
      <c r="R1420" s="27"/>
      <c r="S1420" s="28"/>
      <c r="T1420" s="28"/>
      <c r="U1420" s="28"/>
      <c r="V1420" s="28"/>
      <c r="W1420" s="28">
        <f t="shared" si="2141"/>
        <v>0</v>
      </c>
      <c r="X1420" s="27">
        <f t="shared" si="2133"/>
        <v>0</v>
      </c>
      <c r="Y1420" s="66"/>
      <c r="Z1420" s="67"/>
      <c r="AA1420" s="67"/>
      <c r="AB1420" s="67"/>
      <c r="AC1420" s="67"/>
      <c r="AD1420" s="67"/>
      <c r="AE1420" s="72">
        <f t="shared" si="2142"/>
        <v>0</v>
      </c>
      <c r="AF1420" s="67"/>
      <c r="AG1420" s="66"/>
      <c r="AH1420" s="67"/>
      <c r="AI1420" s="67"/>
      <c r="AJ1420" s="67"/>
      <c r="AK1420" s="68"/>
      <c r="AL1420" s="66"/>
      <c r="AM1420" s="64">
        <f t="shared" si="2135"/>
        <v>0</v>
      </c>
      <c r="AN1420" s="64">
        <f t="shared" si="2136"/>
        <v>0</v>
      </c>
      <c r="AO1420" s="64">
        <f t="shared" si="2137"/>
        <v>0</v>
      </c>
      <c r="AP1420" s="64">
        <f t="shared" si="2138"/>
        <v>0</v>
      </c>
      <c r="AQ1420" s="64">
        <f t="shared" si="2139"/>
        <v>0</v>
      </c>
      <c r="AR1420" s="64">
        <f t="shared" si="2140"/>
        <v>0</v>
      </c>
      <c r="AS1420" s="68"/>
      <c r="AT1420" s="78"/>
      <c r="AU1420" s="79"/>
      <c r="AV1420" s="79"/>
      <c r="AW1420" s="80"/>
      <c r="AX1420" s="106">
        <f t="shared" si="2143"/>
        <v>0</v>
      </c>
      <c r="AY1420" s="63"/>
      <c r="BA1420" s="36"/>
      <c r="BB1420" s="27">
        <f t="shared" si="2144"/>
        <v>0</v>
      </c>
      <c r="BC1420" s="27">
        <f t="shared" si="2145"/>
        <v>0</v>
      </c>
      <c r="BD1420" s="27"/>
      <c r="BE1420" s="27">
        <f t="shared" si="2146"/>
        <v>0</v>
      </c>
      <c r="BF1420" s="27"/>
      <c r="BG1420" s="27">
        <f t="shared" si="2147"/>
        <v>0</v>
      </c>
      <c r="BH1420" s="1"/>
      <c r="BI1420" s="1"/>
      <c r="BJ1420" s="1"/>
      <c r="BK1420" s="1"/>
      <c r="BL1420" s="1"/>
      <c r="BM1420" s="1"/>
      <c r="BN1420" s="1"/>
      <c r="BO1420" s="1"/>
      <c r="BP1420" s="1"/>
      <c r="BQ1420" s="1"/>
      <c r="BR1420" s="1"/>
      <c r="BS1420" s="38"/>
      <c r="BT1420" s="107">
        <f t="shared" si="2148"/>
        <v>0</v>
      </c>
      <c r="BU1420" s="108">
        <f t="shared" si="2149"/>
        <v>0</v>
      </c>
      <c r="BV1420" s="28">
        <f t="shared" si="2150"/>
        <v>0</v>
      </c>
      <c r="BW1420" s="28">
        <f t="shared" si="2151"/>
        <v>0</v>
      </c>
      <c r="BX1420" s="27"/>
      <c r="BY1420" s="27"/>
      <c r="BZ1420" s="38">
        <f t="shared" si="2152"/>
        <v>0</v>
      </c>
      <c r="CA1420" s="38">
        <f t="shared" si="2153"/>
        <v>0</v>
      </c>
      <c r="CB1420" s="38">
        <f t="shared" si="2154"/>
        <v>0</v>
      </c>
      <c r="CC1420" s="38">
        <f t="shared" si="2155"/>
        <v>0</v>
      </c>
      <c r="CD1420" s="38">
        <f t="shared" si="2156"/>
        <v>0</v>
      </c>
      <c r="CE1420" s="27"/>
      <c r="CF1420" s="27"/>
      <c r="CG1420" s="27"/>
      <c r="CH1420" s="27"/>
      <c r="CI1420" s="126"/>
      <c r="CJ1420" s="116"/>
      <c r="CK1420" s="27"/>
      <c r="CL1420" s="116"/>
      <c r="CM1420" s="27"/>
      <c r="CN1420" s="116"/>
      <c r="CO1420" s="27"/>
      <c r="CP1420" s="27"/>
      <c r="CQ1420" s="27">
        <f t="shared" si="2157"/>
        <v>0</v>
      </c>
      <c r="CR1420" s="27"/>
      <c r="CS1420" s="27">
        <f t="shared" si="2158"/>
        <v>0</v>
      </c>
      <c r="CT1420" s="27"/>
      <c r="CU1420" s="27"/>
      <c r="CV1420" s="86">
        <f t="shared" si="2159"/>
        <v>0</v>
      </c>
      <c r="CW1420" s="86">
        <f t="shared" si="2160"/>
        <v>0</v>
      </c>
    </row>
    <row r="1421" spans="2:101" customFormat="1" hidden="1" outlineLevel="2" x14ac:dyDescent="0.3">
      <c r="B1421" s="41">
        <f t="shared" si="2134"/>
        <v>928</v>
      </c>
      <c r="C1421" s="42"/>
      <c r="D1421" s="105"/>
      <c r="E1421" s="37"/>
      <c r="F1421" s="34"/>
      <c r="G1421" s="34"/>
      <c r="H1421" s="34"/>
      <c r="I1421" s="34"/>
      <c r="J1421" s="34"/>
      <c r="K1421" s="34"/>
      <c r="L1421" s="34"/>
      <c r="M1421" s="27"/>
      <c r="N1421" s="27"/>
      <c r="O1421" s="27"/>
      <c r="P1421" s="27"/>
      <c r="Q1421" s="27"/>
      <c r="R1421" s="27"/>
      <c r="S1421" s="28"/>
      <c r="T1421" s="28"/>
      <c r="U1421" s="28"/>
      <c r="V1421" s="28"/>
      <c r="W1421" s="28">
        <f t="shared" si="2141"/>
        <v>0</v>
      </c>
      <c r="X1421" s="27">
        <f t="shared" si="2133"/>
        <v>0</v>
      </c>
      <c r="Y1421" s="66"/>
      <c r="Z1421" s="67"/>
      <c r="AA1421" s="67"/>
      <c r="AB1421" s="67"/>
      <c r="AC1421" s="67"/>
      <c r="AD1421" s="67"/>
      <c r="AE1421" s="72">
        <f t="shared" si="2142"/>
        <v>0</v>
      </c>
      <c r="AF1421" s="67"/>
      <c r="AG1421" s="66"/>
      <c r="AH1421" s="67"/>
      <c r="AI1421" s="67"/>
      <c r="AJ1421" s="67"/>
      <c r="AK1421" s="68"/>
      <c r="AL1421" s="66"/>
      <c r="AM1421" s="64">
        <f t="shared" si="2135"/>
        <v>0</v>
      </c>
      <c r="AN1421" s="64">
        <f t="shared" si="2136"/>
        <v>0</v>
      </c>
      <c r="AO1421" s="64">
        <f t="shared" si="2137"/>
        <v>0</v>
      </c>
      <c r="AP1421" s="64">
        <f t="shared" si="2138"/>
        <v>0</v>
      </c>
      <c r="AQ1421" s="64">
        <f t="shared" si="2139"/>
        <v>0</v>
      </c>
      <c r="AR1421" s="64">
        <f t="shared" si="2140"/>
        <v>0</v>
      </c>
      <c r="AS1421" s="68"/>
      <c r="AT1421" s="78"/>
      <c r="AU1421" s="79"/>
      <c r="AV1421" s="79"/>
      <c r="AW1421" s="80"/>
      <c r="AX1421" s="106">
        <f t="shared" si="2143"/>
        <v>0</v>
      </c>
      <c r="AY1421" s="63"/>
      <c r="BA1421" s="36"/>
      <c r="BB1421" s="27">
        <f t="shared" si="2144"/>
        <v>0</v>
      </c>
      <c r="BC1421" s="27">
        <f t="shared" si="2145"/>
        <v>0</v>
      </c>
      <c r="BD1421" s="27"/>
      <c r="BE1421" s="27">
        <f t="shared" si="2146"/>
        <v>0</v>
      </c>
      <c r="BF1421" s="27"/>
      <c r="BG1421" s="27">
        <f t="shared" si="2147"/>
        <v>0</v>
      </c>
      <c r="BH1421" s="1"/>
      <c r="BI1421" s="1"/>
      <c r="BJ1421" s="1"/>
      <c r="BK1421" s="1"/>
      <c r="BL1421" s="1"/>
      <c r="BM1421" s="1"/>
      <c r="BN1421" s="1"/>
      <c r="BO1421" s="1"/>
      <c r="BP1421" s="1"/>
      <c r="BQ1421" s="1"/>
      <c r="BR1421" s="1"/>
      <c r="BS1421" s="38"/>
      <c r="BT1421" s="107">
        <f t="shared" si="2148"/>
        <v>0</v>
      </c>
      <c r="BU1421" s="108">
        <f t="shared" si="2149"/>
        <v>0</v>
      </c>
      <c r="BV1421" s="28">
        <f t="shared" si="2150"/>
        <v>0</v>
      </c>
      <c r="BW1421" s="28">
        <f t="shared" si="2151"/>
        <v>0</v>
      </c>
      <c r="BX1421" s="27"/>
      <c r="BY1421" s="27"/>
      <c r="BZ1421" s="38">
        <f t="shared" si="2152"/>
        <v>0</v>
      </c>
      <c r="CA1421" s="38">
        <f t="shared" si="2153"/>
        <v>0</v>
      </c>
      <c r="CB1421" s="38">
        <f t="shared" si="2154"/>
        <v>0</v>
      </c>
      <c r="CC1421" s="38">
        <f t="shared" si="2155"/>
        <v>0</v>
      </c>
      <c r="CD1421" s="38">
        <f t="shared" si="2156"/>
        <v>0</v>
      </c>
      <c r="CE1421" s="27"/>
      <c r="CF1421" s="27"/>
      <c r="CG1421" s="27"/>
      <c r="CH1421" s="27"/>
      <c r="CI1421" s="126"/>
      <c r="CJ1421" s="116"/>
      <c r="CK1421" s="27"/>
      <c r="CL1421" s="116"/>
      <c r="CM1421" s="27"/>
      <c r="CN1421" s="116"/>
      <c r="CO1421" s="27"/>
      <c r="CP1421" s="27"/>
      <c r="CQ1421" s="27">
        <f t="shared" si="2157"/>
        <v>0</v>
      </c>
      <c r="CR1421" s="27"/>
      <c r="CS1421" s="27">
        <f t="shared" si="2158"/>
        <v>0</v>
      </c>
      <c r="CT1421" s="27"/>
      <c r="CU1421" s="27"/>
      <c r="CV1421" s="86">
        <f t="shared" si="2159"/>
        <v>0</v>
      </c>
      <c r="CW1421" s="86">
        <f t="shared" si="2160"/>
        <v>0</v>
      </c>
    </row>
    <row r="1422" spans="2:101" customFormat="1" hidden="1" outlineLevel="2" x14ac:dyDescent="0.3">
      <c r="B1422" s="41">
        <f t="shared" si="2134"/>
        <v>929</v>
      </c>
      <c r="C1422" s="42"/>
      <c r="D1422" s="105"/>
      <c r="E1422" s="37"/>
      <c r="F1422" s="34"/>
      <c r="G1422" s="34"/>
      <c r="H1422" s="34"/>
      <c r="I1422" s="34"/>
      <c r="J1422" s="34"/>
      <c r="K1422" s="34"/>
      <c r="L1422" s="34"/>
      <c r="M1422" s="27"/>
      <c r="N1422" s="27"/>
      <c r="O1422" s="27"/>
      <c r="P1422" s="27"/>
      <c r="Q1422" s="27"/>
      <c r="R1422" s="27"/>
      <c r="S1422" s="28"/>
      <c r="T1422" s="28"/>
      <c r="U1422" s="28"/>
      <c r="V1422" s="28"/>
      <c r="W1422" s="28">
        <f t="shared" si="2141"/>
        <v>0</v>
      </c>
      <c r="X1422" s="27">
        <f t="shared" si="2133"/>
        <v>0</v>
      </c>
      <c r="Y1422" s="66"/>
      <c r="Z1422" s="67"/>
      <c r="AA1422" s="67"/>
      <c r="AB1422" s="67"/>
      <c r="AC1422" s="67"/>
      <c r="AD1422" s="67"/>
      <c r="AE1422" s="72">
        <f t="shared" si="2142"/>
        <v>0</v>
      </c>
      <c r="AF1422" s="67"/>
      <c r="AG1422" s="66"/>
      <c r="AH1422" s="67"/>
      <c r="AI1422" s="67"/>
      <c r="AJ1422" s="67"/>
      <c r="AK1422" s="68"/>
      <c r="AL1422" s="66"/>
      <c r="AM1422" s="64">
        <f t="shared" si="2135"/>
        <v>0</v>
      </c>
      <c r="AN1422" s="64">
        <f t="shared" si="2136"/>
        <v>0</v>
      </c>
      <c r="AO1422" s="64">
        <f t="shared" si="2137"/>
        <v>0</v>
      </c>
      <c r="AP1422" s="64">
        <f t="shared" si="2138"/>
        <v>0</v>
      </c>
      <c r="AQ1422" s="64">
        <f t="shared" si="2139"/>
        <v>0</v>
      </c>
      <c r="AR1422" s="64">
        <f t="shared" si="2140"/>
        <v>0</v>
      </c>
      <c r="AS1422" s="68"/>
      <c r="AT1422" s="78"/>
      <c r="AU1422" s="79"/>
      <c r="AV1422" s="79"/>
      <c r="AW1422" s="80"/>
      <c r="AX1422" s="106">
        <f t="shared" si="2143"/>
        <v>0</v>
      </c>
      <c r="AY1422" s="63"/>
      <c r="BA1422" s="36"/>
      <c r="BB1422" s="27">
        <f t="shared" si="2144"/>
        <v>0</v>
      </c>
      <c r="BC1422" s="27">
        <f t="shared" si="2145"/>
        <v>0</v>
      </c>
      <c r="BD1422" s="27"/>
      <c r="BE1422" s="27">
        <f t="shared" si="2146"/>
        <v>0</v>
      </c>
      <c r="BF1422" s="27"/>
      <c r="BG1422" s="27">
        <f t="shared" si="2147"/>
        <v>0</v>
      </c>
      <c r="BH1422" s="1"/>
      <c r="BI1422" s="1"/>
      <c r="BJ1422" s="1"/>
      <c r="BK1422" s="1"/>
      <c r="BL1422" s="1"/>
      <c r="BM1422" s="1"/>
      <c r="BN1422" s="1"/>
      <c r="BO1422" s="1"/>
      <c r="BP1422" s="1"/>
      <c r="BQ1422" s="1"/>
      <c r="BR1422" s="1"/>
      <c r="BS1422" s="38"/>
      <c r="BT1422" s="107">
        <f t="shared" si="2148"/>
        <v>0</v>
      </c>
      <c r="BU1422" s="108">
        <f t="shared" si="2149"/>
        <v>0</v>
      </c>
      <c r="BV1422" s="28">
        <f t="shared" si="2150"/>
        <v>0</v>
      </c>
      <c r="BW1422" s="28">
        <f t="shared" si="2151"/>
        <v>0</v>
      </c>
      <c r="BX1422" s="27"/>
      <c r="BY1422" s="27"/>
      <c r="BZ1422" s="38">
        <f t="shared" si="2152"/>
        <v>0</v>
      </c>
      <c r="CA1422" s="38">
        <f t="shared" si="2153"/>
        <v>0</v>
      </c>
      <c r="CB1422" s="38">
        <f t="shared" si="2154"/>
        <v>0</v>
      </c>
      <c r="CC1422" s="38">
        <f t="shared" si="2155"/>
        <v>0</v>
      </c>
      <c r="CD1422" s="38">
        <f t="shared" si="2156"/>
        <v>0</v>
      </c>
      <c r="CE1422" s="27"/>
      <c r="CF1422" s="27"/>
      <c r="CG1422" s="27"/>
      <c r="CH1422" s="27"/>
      <c r="CI1422" s="126"/>
      <c r="CJ1422" s="116"/>
      <c r="CK1422" s="27"/>
      <c r="CL1422" s="116"/>
      <c r="CM1422" s="27"/>
      <c r="CN1422" s="116"/>
      <c r="CO1422" s="27"/>
      <c r="CP1422" s="27"/>
      <c r="CQ1422" s="27">
        <f t="shared" si="2157"/>
        <v>0</v>
      </c>
      <c r="CR1422" s="27"/>
      <c r="CS1422" s="27">
        <f t="shared" si="2158"/>
        <v>0</v>
      </c>
      <c r="CT1422" s="27"/>
      <c r="CU1422" s="27"/>
      <c r="CV1422" s="86">
        <f t="shared" si="2159"/>
        <v>0</v>
      </c>
      <c r="CW1422" s="86">
        <f t="shared" si="2160"/>
        <v>0</v>
      </c>
    </row>
    <row r="1423" spans="2:101" customFormat="1" hidden="1" outlineLevel="2" x14ac:dyDescent="0.3">
      <c r="B1423" s="41">
        <f t="shared" si="2134"/>
        <v>930</v>
      </c>
      <c r="C1423" s="42"/>
      <c r="D1423" s="105"/>
      <c r="E1423" s="37"/>
      <c r="F1423" s="34"/>
      <c r="G1423" s="34"/>
      <c r="H1423" s="34"/>
      <c r="I1423" s="34"/>
      <c r="J1423" s="34"/>
      <c r="K1423" s="34"/>
      <c r="L1423" s="34"/>
      <c r="M1423" s="27"/>
      <c r="N1423" s="27"/>
      <c r="O1423" s="27"/>
      <c r="P1423" s="27"/>
      <c r="Q1423" s="27"/>
      <c r="R1423" s="27"/>
      <c r="S1423" s="28"/>
      <c r="T1423" s="28"/>
      <c r="U1423" s="28"/>
      <c r="V1423" s="28"/>
      <c r="W1423" s="28">
        <f t="shared" si="2141"/>
        <v>0</v>
      </c>
      <c r="X1423" s="27">
        <f t="shared" si="2133"/>
        <v>0</v>
      </c>
      <c r="Y1423" s="66"/>
      <c r="Z1423" s="67"/>
      <c r="AA1423" s="67"/>
      <c r="AB1423" s="67"/>
      <c r="AC1423" s="67"/>
      <c r="AD1423" s="67"/>
      <c r="AE1423" s="72">
        <f t="shared" si="2142"/>
        <v>0</v>
      </c>
      <c r="AF1423" s="67"/>
      <c r="AG1423" s="66"/>
      <c r="AH1423" s="67"/>
      <c r="AI1423" s="67"/>
      <c r="AJ1423" s="67"/>
      <c r="AK1423" s="68"/>
      <c r="AL1423" s="66"/>
      <c r="AM1423" s="64">
        <f t="shared" si="2135"/>
        <v>0</v>
      </c>
      <c r="AN1423" s="64">
        <f t="shared" si="2136"/>
        <v>0</v>
      </c>
      <c r="AO1423" s="64">
        <f t="shared" si="2137"/>
        <v>0</v>
      </c>
      <c r="AP1423" s="64">
        <f t="shared" si="2138"/>
        <v>0</v>
      </c>
      <c r="AQ1423" s="64">
        <f t="shared" si="2139"/>
        <v>0</v>
      </c>
      <c r="AR1423" s="64">
        <f t="shared" si="2140"/>
        <v>0</v>
      </c>
      <c r="AS1423" s="68"/>
      <c r="AT1423" s="78"/>
      <c r="AU1423" s="79"/>
      <c r="AV1423" s="79"/>
      <c r="AW1423" s="80"/>
      <c r="AX1423" s="106">
        <f t="shared" si="2143"/>
        <v>0</v>
      </c>
      <c r="AY1423" s="63"/>
      <c r="BA1423" s="36"/>
      <c r="BB1423" s="27">
        <f t="shared" si="2144"/>
        <v>0</v>
      </c>
      <c r="BC1423" s="27">
        <f t="shared" si="2145"/>
        <v>0</v>
      </c>
      <c r="BD1423" s="27"/>
      <c r="BE1423" s="27">
        <f t="shared" si="2146"/>
        <v>0</v>
      </c>
      <c r="BF1423" s="27"/>
      <c r="BG1423" s="27">
        <f t="shared" si="2147"/>
        <v>0</v>
      </c>
      <c r="BH1423" s="1"/>
      <c r="BI1423" s="1"/>
      <c r="BJ1423" s="1"/>
      <c r="BK1423" s="1"/>
      <c r="BL1423" s="1"/>
      <c r="BM1423" s="1"/>
      <c r="BN1423" s="1"/>
      <c r="BO1423" s="1"/>
      <c r="BP1423" s="1"/>
      <c r="BQ1423" s="1"/>
      <c r="BR1423" s="1"/>
      <c r="BS1423" s="38"/>
      <c r="BT1423" s="107">
        <f t="shared" si="2148"/>
        <v>0</v>
      </c>
      <c r="BU1423" s="108">
        <f t="shared" si="2149"/>
        <v>0</v>
      </c>
      <c r="BV1423" s="28">
        <f t="shared" si="2150"/>
        <v>0</v>
      </c>
      <c r="BW1423" s="28">
        <f t="shared" si="2151"/>
        <v>0</v>
      </c>
      <c r="BX1423" s="27"/>
      <c r="BY1423" s="27"/>
      <c r="BZ1423" s="38">
        <f t="shared" si="2152"/>
        <v>0</v>
      </c>
      <c r="CA1423" s="38">
        <f t="shared" si="2153"/>
        <v>0</v>
      </c>
      <c r="CB1423" s="38">
        <f t="shared" si="2154"/>
        <v>0</v>
      </c>
      <c r="CC1423" s="38">
        <f t="shared" si="2155"/>
        <v>0</v>
      </c>
      <c r="CD1423" s="38">
        <f t="shared" si="2156"/>
        <v>0</v>
      </c>
      <c r="CE1423" s="27"/>
      <c r="CF1423" s="27"/>
      <c r="CG1423" s="27"/>
      <c r="CH1423" s="27"/>
      <c r="CI1423" s="126"/>
      <c r="CJ1423" s="116"/>
      <c r="CK1423" s="27"/>
      <c r="CL1423" s="116"/>
      <c r="CM1423" s="27"/>
      <c r="CN1423" s="116"/>
      <c r="CO1423" s="27"/>
      <c r="CP1423" s="27"/>
      <c r="CQ1423" s="27">
        <f t="shared" si="2157"/>
        <v>0</v>
      </c>
      <c r="CR1423" s="27"/>
      <c r="CS1423" s="27">
        <f t="shared" si="2158"/>
        <v>0</v>
      </c>
      <c r="CT1423" s="27"/>
      <c r="CU1423" s="27"/>
      <c r="CV1423" s="86">
        <f t="shared" si="2159"/>
        <v>0</v>
      </c>
      <c r="CW1423" s="86">
        <f t="shared" si="2160"/>
        <v>0</v>
      </c>
    </row>
    <row r="1424" spans="2:101" customFormat="1" hidden="1" outlineLevel="2" x14ac:dyDescent="0.3">
      <c r="B1424" s="41">
        <f t="shared" si="2134"/>
        <v>931</v>
      </c>
      <c r="C1424" s="42"/>
      <c r="D1424" s="105"/>
      <c r="E1424" s="37"/>
      <c r="F1424" s="34"/>
      <c r="G1424" s="34"/>
      <c r="H1424" s="34"/>
      <c r="I1424" s="34"/>
      <c r="J1424" s="34"/>
      <c r="K1424" s="34"/>
      <c r="L1424" s="34"/>
      <c r="M1424" s="27"/>
      <c r="N1424" s="27"/>
      <c r="O1424" s="27"/>
      <c r="P1424" s="27"/>
      <c r="Q1424" s="27"/>
      <c r="R1424" s="27"/>
      <c r="S1424" s="28"/>
      <c r="T1424" s="28"/>
      <c r="U1424" s="28"/>
      <c r="V1424" s="28"/>
      <c r="W1424" s="28">
        <f t="shared" si="2141"/>
        <v>0</v>
      </c>
      <c r="X1424" s="27">
        <f t="shared" si="2133"/>
        <v>0</v>
      </c>
      <c r="Y1424" s="66"/>
      <c r="Z1424" s="67"/>
      <c r="AA1424" s="67"/>
      <c r="AB1424" s="67"/>
      <c r="AC1424" s="67"/>
      <c r="AD1424" s="67"/>
      <c r="AE1424" s="72">
        <f t="shared" si="2142"/>
        <v>0</v>
      </c>
      <c r="AF1424" s="67"/>
      <c r="AG1424" s="66"/>
      <c r="AH1424" s="67"/>
      <c r="AI1424" s="67"/>
      <c r="AJ1424" s="67"/>
      <c r="AK1424" s="68"/>
      <c r="AL1424" s="66"/>
      <c r="AM1424" s="64">
        <f t="shared" si="2135"/>
        <v>0</v>
      </c>
      <c r="AN1424" s="64">
        <f t="shared" si="2136"/>
        <v>0</v>
      </c>
      <c r="AO1424" s="64">
        <f t="shared" si="2137"/>
        <v>0</v>
      </c>
      <c r="AP1424" s="64">
        <f t="shared" si="2138"/>
        <v>0</v>
      </c>
      <c r="AQ1424" s="64">
        <f t="shared" si="2139"/>
        <v>0</v>
      </c>
      <c r="AR1424" s="64">
        <f t="shared" si="2140"/>
        <v>0</v>
      </c>
      <c r="AS1424" s="68"/>
      <c r="AT1424" s="78"/>
      <c r="AU1424" s="79"/>
      <c r="AV1424" s="79"/>
      <c r="AW1424" s="80"/>
      <c r="AX1424" s="106">
        <f t="shared" si="2143"/>
        <v>0</v>
      </c>
      <c r="AY1424" s="63"/>
      <c r="BA1424" s="36"/>
      <c r="BB1424" s="27">
        <f t="shared" si="2144"/>
        <v>0</v>
      </c>
      <c r="BC1424" s="27">
        <f t="shared" si="2145"/>
        <v>0</v>
      </c>
      <c r="BD1424" s="27"/>
      <c r="BE1424" s="27">
        <f t="shared" si="2146"/>
        <v>0</v>
      </c>
      <c r="BF1424" s="27"/>
      <c r="BG1424" s="27">
        <f t="shared" si="2147"/>
        <v>0</v>
      </c>
      <c r="BH1424" s="1"/>
      <c r="BI1424" s="1"/>
      <c r="BJ1424" s="1"/>
      <c r="BK1424" s="1"/>
      <c r="BL1424" s="1"/>
      <c r="BM1424" s="1"/>
      <c r="BN1424" s="1"/>
      <c r="BO1424" s="1"/>
      <c r="BP1424" s="1"/>
      <c r="BQ1424" s="1"/>
      <c r="BR1424" s="1"/>
      <c r="BS1424" s="38"/>
      <c r="BT1424" s="107">
        <f t="shared" si="2148"/>
        <v>0</v>
      </c>
      <c r="BU1424" s="108">
        <f t="shared" si="2149"/>
        <v>0</v>
      </c>
      <c r="BV1424" s="28">
        <f t="shared" si="2150"/>
        <v>0</v>
      </c>
      <c r="BW1424" s="28">
        <f t="shared" si="2151"/>
        <v>0</v>
      </c>
      <c r="BX1424" s="27"/>
      <c r="BY1424" s="27"/>
      <c r="BZ1424" s="38">
        <f t="shared" si="2152"/>
        <v>0</v>
      </c>
      <c r="CA1424" s="38">
        <f t="shared" si="2153"/>
        <v>0</v>
      </c>
      <c r="CB1424" s="38">
        <f t="shared" si="2154"/>
        <v>0</v>
      </c>
      <c r="CC1424" s="38">
        <f t="shared" si="2155"/>
        <v>0</v>
      </c>
      <c r="CD1424" s="38">
        <f t="shared" si="2156"/>
        <v>0</v>
      </c>
      <c r="CE1424" s="27"/>
      <c r="CF1424" s="27"/>
      <c r="CG1424" s="27"/>
      <c r="CH1424" s="27"/>
      <c r="CI1424" s="126"/>
      <c r="CJ1424" s="116"/>
      <c r="CK1424" s="27"/>
      <c r="CL1424" s="116"/>
      <c r="CM1424" s="27"/>
      <c r="CN1424" s="116"/>
      <c r="CO1424" s="27"/>
      <c r="CP1424" s="27"/>
      <c r="CQ1424" s="27">
        <f t="shared" si="2157"/>
        <v>0</v>
      </c>
      <c r="CR1424" s="27"/>
      <c r="CS1424" s="27">
        <f t="shared" si="2158"/>
        <v>0</v>
      </c>
      <c r="CT1424" s="27"/>
      <c r="CU1424" s="27"/>
      <c r="CV1424" s="86">
        <f t="shared" si="2159"/>
        <v>0</v>
      </c>
      <c r="CW1424" s="86">
        <f t="shared" si="2160"/>
        <v>0</v>
      </c>
    </row>
    <row r="1425" spans="2:101" customFormat="1" hidden="1" outlineLevel="2" x14ac:dyDescent="0.3">
      <c r="B1425" s="41">
        <f t="shared" si="2134"/>
        <v>932</v>
      </c>
      <c r="C1425" s="42"/>
      <c r="D1425" s="105"/>
      <c r="E1425" s="37"/>
      <c r="F1425" s="34"/>
      <c r="G1425" s="34"/>
      <c r="H1425" s="34"/>
      <c r="I1425" s="34"/>
      <c r="J1425" s="34"/>
      <c r="K1425" s="34"/>
      <c r="L1425" s="34"/>
      <c r="M1425" s="27"/>
      <c r="N1425" s="27"/>
      <c r="O1425" s="27"/>
      <c r="P1425" s="27"/>
      <c r="Q1425" s="27"/>
      <c r="R1425" s="27"/>
      <c r="S1425" s="28"/>
      <c r="T1425" s="28"/>
      <c r="U1425" s="28"/>
      <c r="V1425" s="28"/>
      <c r="W1425" s="28">
        <f t="shared" si="2141"/>
        <v>0</v>
      </c>
      <c r="X1425" s="27">
        <f t="shared" si="2133"/>
        <v>0</v>
      </c>
      <c r="Y1425" s="66"/>
      <c r="Z1425" s="67"/>
      <c r="AA1425" s="67"/>
      <c r="AB1425" s="67"/>
      <c r="AC1425" s="67"/>
      <c r="AD1425" s="67"/>
      <c r="AE1425" s="72">
        <f t="shared" si="2142"/>
        <v>0</v>
      </c>
      <c r="AF1425" s="67"/>
      <c r="AG1425" s="66"/>
      <c r="AH1425" s="67"/>
      <c r="AI1425" s="67"/>
      <c r="AJ1425" s="67"/>
      <c r="AK1425" s="68"/>
      <c r="AL1425" s="66"/>
      <c r="AM1425" s="64">
        <f t="shared" si="2135"/>
        <v>0</v>
      </c>
      <c r="AN1425" s="64">
        <f t="shared" si="2136"/>
        <v>0</v>
      </c>
      <c r="AO1425" s="64">
        <f t="shared" si="2137"/>
        <v>0</v>
      </c>
      <c r="AP1425" s="64">
        <f t="shared" si="2138"/>
        <v>0</v>
      </c>
      <c r="AQ1425" s="64">
        <f t="shared" si="2139"/>
        <v>0</v>
      </c>
      <c r="AR1425" s="64">
        <f t="shared" si="2140"/>
        <v>0</v>
      </c>
      <c r="AS1425" s="68"/>
      <c r="AT1425" s="78"/>
      <c r="AU1425" s="79"/>
      <c r="AV1425" s="79"/>
      <c r="AW1425" s="80"/>
      <c r="AX1425" s="106">
        <f t="shared" si="2143"/>
        <v>0</v>
      </c>
      <c r="AY1425" s="63"/>
      <c r="BA1425" s="36"/>
      <c r="BB1425" s="27">
        <f t="shared" si="2144"/>
        <v>0</v>
      </c>
      <c r="BC1425" s="27">
        <f t="shared" si="2145"/>
        <v>0</v>
      </c>
      <c r="BD1425" s="27"/>
      <c r="BE1425" s="27">
        <f t="shared" si="2146"/>
        <v>0</v>
      </c>
      <c r="BF1425" s="27"/>
      <c r="BG1425" s="27">
        <f t="shared" si="2147"/>
        <v>0</v>
      </c>
      <c r="BH1425" s="1"/>
      <c r="BI1425" s="1"/>
      <c r="BJ1425" s="1"/>
      <c r="BK1425" s="1"/>
      <c r="BL1425" s="1"/>
      <c r="BM1425" s="1"/>
      <c r="BN1425" s="1"/>
      <c r="BO1425" s="1"/>
      <c r="BP1425" s="1"/>
      <c r="BQ1425" s="1"/>
      <c r="BR1425" s="1"/>
      <c r="BS1425" s="38"/>
      <c r="BT1425" s="107">
        <f t="shared" si="2148"/>
        <v>0</v>
      </c>
      <c r="BU1425" s="108">
        <f t="shared" si="2149"/>
        <v>0</v>
      </c>
      <c r="BV1425" s="28">
        <f t="shared" si="2150"/>
        <v>0</v>
      </c>
      <c r="BW1425" s="28">
        <f t="shared" si="2151"/>
        <v>0</v>
      </c>
      <c r="BX1425" s="27"/>
      <c r="BY1425" s="27"/>
      <c r="BZ1425" s="38">
        <f t="shared" si="2152"/>
        <v>0</v>
      </c>
      <c r="CA1425" s="38">
        <f t="shared" si="2153"/>
        <v>0</v>
      </c>
      <c r="CB1425" s="38">
        <f t="shared" si="2154"/>
        <v>0</v>
      </c>
      <c r="CC1425" s="38">
        <f t="shared" si="2155"/>
        <v>0</v>
      </c>
      <c r="CD1425" s="38">
        <f t="shared" si="2156"/>
        <v>0</v>
      </c>
      <c r="CE1425" s="27"/>
      <c r="CF1425" s="27"/>
      <c r="CG1425" s="27"/>
      <c r="CH1425" s="27"/>
      <c r="CI1425" s="126"/>
      <c r="CJ1425" s="116"/>
      <c r="CK1425" s="27"/>
      <c r="CL1425" s="116"/>
      <c r="CM1425" s="27"/>
      <c r="CN1425" s="116"/>
      <c r="CO1425" s="27"/>
      <c r="CP1425" s="27"/>
      <c r="CQ1425" s="27">
        <f t="shared" si="2157"/>
        <v>0</v>
      </c>
      <c r="CR1425" s="27"/>
      <c r="CS1425" s="27">
        <f t="shared" si="2158"/>
        <v>0</v>
      </c>
      <c r="CT1425" s="27"/>
      <c r="CU1425" s="27"/>
      <c r="CV1425" s="86">
        <f t="shared" si="2159"/>
        <v>0</v>
      </c>
      <c r="CW1425" s="86">
        <f t="shared" si="2160"/>
        <v>0</v>
      </c>
    </row>
    <row r="1426" spans="2:101" customFormat="1" hidden="1" outlineLevel="2" x14ac:dyDescent="0.3">
      <c r="B1426" s="41">
        <f t="shared" si="2134"/>
        <v>933</v>
      </c>
      <c r="C1426" s="42"/>
      <c r="D1426" s="105"/>
      <c r="E1426" s="37"/>
      <c r="F1426" s="34"/>
      <c r="G1426" s="34"/>
      <c r="H1426" s="34"/>
      <c r="I1426" s="34"/>
      <c r="J1426" s="34"/>
      <c r="K1426" s="34"/>
      <c r="L1426" s="34"/>
      <c r="M1426" s="27"/>
      <c r="N1426" s="27"/>
      <c r="O1426" s="27"/>
      <c r="P1426" s="27"/>
      <c r="Q1426" s="27"/>
      <c r="R1426" s="27"/>
      <c r="S1426" s="28"/>
      <c r="T1426" s="28"/>
      <c r="U1426" s="28"/>
      <c r="V1426" s="28"/>
      <c r="W1426" s="28">
        <f t="shared" si="2141"/>
        <v>0</v>
      </c>
      <c r="X1426" s="27">
        <f t="shared" si="2133"/>
        <v>0</v>
      </c>
      <c r="Y1426" s="66"/>
      <c r="Z1426" s="67"/>
      <c r="AA1426" s="67"/>
      <c r="AB1426" s="67"/>
      <c r="AC1426" s="67"/>
      <c r="AD1426" s="67"/>
      <c r="AE1426" s="72">
        <f t="shared" si="2142"/>
        <v>0</v>
      </c>
      <c r="AF1426" s="67"/>
      <c r="AG1426" s="66"/>
      <c r="AH1426" s="67"/>
      <c r="AI1426" s="67"/>
      <c r="AJ1426" s="67"/>
      <c r="AK1426" s="68"/>
      <c r="AL1426" s="66"/>
      <c r="AM1426" s="64">
        <f t="shared" si="2135"/>
        <v>0</v>
      </c>
      <c r="AN1426" s="64">
        <f t="shared" si="2136"/>
        <v>0</v>
      </c>
      <c r="AO1426" s="64">
        <f t="shared" si="2137"/>
        <v>0</v>
      </c>
      <c r="AP1426" s="64">
        <f t="shared" si="2138"/>
        <v>0</v>
      </c>
      <c r="AQ1426" s="64">
        <f t="shared" si="2139"/>
        <v>0</v>
      </c>
      <c r="AR1426" s="64">
        <f t="shared" si="2140"/>
        <v>0</v>
      </c>
      <c r="AS1426" s="68"/>
      <c r="AT1426" s="78"/>
      <c r="AU1426" s="79"/>
      <c r="AV1426" s="79"/>
      <c r="AW1426" s="80"/>
      <c r="AX1426" s="106">
        <f t="shared" si="2143"/>
        <v>0</v>
      </c>
      <c r="AY1426" s="63"/>
      <c r="BA1426" s="36"/>
      <c r="BB1426" s="27">
        <f t="shared" si="2144"/>
        <v>0</v>
      </c>
      <c r="BC1426" s="27">
        <f t="shared" si="2145"/>
        <v>0</v>
      </c>
      <c r="BD1426" s="27"/>
      <c r="BE1426" s="27">
        <f t="shared" si="2146"/>
        <v>0</v>
      </c>
      <c r="BF1426" s="27"/>
      <c r="BG1426" s="27">
        <f t="shared" si="2147"/>
        <v>0</v>
      </c>
      <c r="BH1426" s="1"/>
      <c r="BI1426" s="1"/>
      <c r="BJ1426" s="1"/>
      <c r="BK1426" s="1"/>
      <c r="BL1426" s="1"/>
      <c r="BM1426" s="1"/>
      <c r="BN1426" s="1"/>
      <c r="BO1426" s="1"/>
      <c r="BP1426" s="1"/>
      <c r="BQ1426" s="1"/>
      <c r="BR1426" s="1"/>
      <c r="BS1426" s="38"/>
      <c r="BT1426" s="107">
        <f t="shared" si="2148"/>
        <v>0</v>
      </c>
      <c r="BU1426" s="108">
        <f t="shared" si="2149"/>
        <v>0</v>
      </c>
      <c r="BV1426" s="28">
        <f t="shared" si="2150"/>
        <v>0</v>
      </c>
      <c r="BW1426" s="28">
        <f t="shared" si="2151"/>
        <v>0</v>
      </c>
      <c r="BX1426" s="27"/>
      <c r="BY1426" s="27"/>
      <c r="BZ1426" s="38">
        <f t="shared" si="2152"/>
        <v>0</v>
      </c>
      <c r="CA1426" s="38">
        <f t="shared" si="2153"/>
        <v>0</v>
      </c>
      <c r="CB1426" s="38">
        <f t="shared" si="2154"/>
        <v>0</v>
      </c>
      <c r="CC1426" s="38">
        <f t="shared" si="2155"/>
        <v>0</v>
      </c>
      <c r="CD1426" s="38">
        <f t="shared" si="2156"/>
        <v>0</v>
      </c>
      <c r="CE1426" s="27"/>
      <c r="CF1426" s="27"/>
      <c r="CG1426" s="27"/>
      <c r="CH1426" s="27"/>
      <c r="CI1426" s="126"/>
      <c r="CJ1426" s="116"/>
      <c r="CK1426" s="27"/>
      <c r="CL1426" s="116"/>
      <c r="CM1426" s="27"/>
      <c r="CN1426" s="116"/>
      <c r="CO1426" s="27"/>
      <c r="CP1426" s="27"/>
      <c r="CQ1426" s="27">
        <f t="shared" si="2157"/>
        <v>0</v>
      </c>
      <c r="CR1426" s="27"/>
      <c r="CS1426" s="27">
        <f t="shared" si="2158"/>
        <v>0</v>
      </c>
      <c r="CT1426" s="27"/>
      <c r="CU1426" s="27"/>
      <c r="CV1426" s="86">
        <f t="shared" si="2159"/>
        <v>0</v>
      </c>
      <c r="CW1426" s="86">
        <f t="shared" si="2160"/>
        <v>0</v>
      </c>
    </row>
    <row r="1427" spans="2:101" customFormat="1" hidden="1" outlineLevel="2" x14ac:dyDescent="0.3">
      <c r="B1427" s="41">
        <f t="shared" si="2134"/>
        <v>934</v>
      </c>
      <c r="C1427" s="42"/>
      <c r="D1427" s="105"/>
      <c r="E1427" s="37"/>
      <c r="F1427" s="34"/>
      <c r="G1427" s="34"/>
      <c r="H1427" s="34"/>
      <c r="I1427" s="34"/>
      <c r="J1427" s="34"/>
      <c r="K1427" s="34"/>
      <c r="L1427" s="34"/>
      <c r="M1427" s="27"/>
      <c r="N1427" s="27"/>
      <c r="O1427" s="27"/>
      <c r="P1427" s="27"/>
      <c r="Q1427" s="27"/>
      <c r="R1427" s="27"/>
      <c r="S1427" s="28"/>
      <c r="T1427" s="28"/>
      <c r="U1427" s="28"/>
      <c r="V1427" s="28"/>
      <c r="W1427" s="28">
        <f t="shared" si="2141"/>
        <v>0</v>
      </c>
      <c r="X1427" s="27">
        <f t="shared" si="2133"/>
        <v>0</v>
      </c>
      <c r="Y1427" s="66"/>
      <c r="Z1427" s="67"/>
      <c r="AA1427" s="67"/>
      <c r="AB1427" s="67"/>
      <c r="AC1427" s="67"/>
      <c r="AD1427" s="67"/>
      <c r="AE1427" s="72">
        <f t="shared" si="2142"/>
        <v>0</v>
      </c>
      <c r="AF1427" s="67"/>
      <c r="AG1427" s="66"/>
      <c r="AH1427" s="67"/>
      <c r="AI1427" s="67"/>
      <c r="AJ1427" s="67"/>
      <c r="AK1427" s="68"/>
      <c r="AL1427" s="66"/>
      <c r="AM1427" s="64">
        <f t="shared" si="2135"/>
        <v>0</v>
      </c>
      <c r="AN1427" s="64">
        <f t="shared" si="2136"/>
        <v>0</v>
      </c>
      <c r="AO1427" s="64">
        <f t="shared" si="2137"/>
        <v>0</v>
      </c>
      <c r="AP1427" s="64">
        <f t="shared" si="2138"/>
        <v>0</v>
      </c>
      <c r="AQ1427" s="64">
        <f t="shared" si="2139"/>
        <v>0</v>
      </c>
      <c r="AR1427" s="64">
        <f t="shared" si="2140"/>
        <v>0</v>
      </c>
      <c r="AS1427" s="68"/>
      <c r="AT1427" s="78"/>
      <c r="AU1427" s="79"/>
      <c r="AV1427" s="79"/>
      <c r="AW1427" s="80"/>
      <c r="AX1427" s="106">
        <f t="shared" si="2143"/>
        <v>0</v>
      </c>
      <c r="AY1427" s="63"/>
      <c r="BA1427" s="36"/>
      <c r="BB1427" s="27">
        <f t="shared" si="2144"/>
        <v>0</v>
      </c>
      <c r="BC1427" s="27">
        <f t="shared" si="2145"/>
        <v>0</v>
      </c>
      <c r="BD1427" s="27"/>
      <c r="BE1427" s="27">
        <f t="shared" si="2146"/>
        <v>0</v>
      </c>
      <c r="BF1427" s="27"/>
      <c r="BG1427" s="27">
        <f t="shared" si="2147"/>
        <v>0</v>
      </c>
      <c r="BH1427" s="1"/>
      <c r="BI1427" s="1"/>
      <c r="BJ1427" s="1"/>
      <c r="BK1427" s="1"/>
      <c r="BL1427" s="1"/>
      <c r="BM1427" s="1"/>
      <c r="BN1427" s="1"/>
      <c r="BO1427" s="1"/>
      <c r="BP1427" s="1"/>
      <c r="BQ1427" s="1"/>
      <c r="BR1427" s="1"/>
      <c r="BS1427" s="38"/>
      <c r="BT1427" s="107">
        <f t="shared" si="2148"/>
        <v>0</v>
      </c>
      <c r="BU1427" s="108">
        <f t="shared" si="2149"/>
        <v>0</v>
      </c>
      <c r="BV1427" s="28">
        <f t="shared" si="2150"/>
        <v>0</v>
      </c>
      <c r="BW1427" s="28">
        <f t="shared" si="2151"/>
        <v>0</v>
      </c>
      <c r="BX1427" s="27"/>
      <c r="BY1427" s="27"/>
      <c r="BZ1427" s="38">
        <f t="shared" si="2152"/>
        <v>0</v>
      </c>
      <c r="CA1427" s="38">
        <f t="shared" si="2153"/>
        <v>0</v>
      </c>
      <c r="CB1427" s="38">
        <f t="shared" si="2154"/>
        <v>0</v>
      </c>
      <c r="CC1427" s="38">
        <f t="shared" si="2155"/>
        <v>0</v>
      </c>
      <c r="CD1427" s="38">
        <f t="shared" si="2156"/>
        <v>0</v>
      </c>
      <c r="CE1427" s="27"/>
      <c r="CF1427" s="27"/>
      <c r="CG1427" s="27"/>
      <c r="CH1427" s="27"/>
      <c r="CI1427" s="126"/>
      <c r="CJ1427" s="116"/>
      <c r="CK1427" s="27"/>
      <c r="CL1427" s="116"/>
      <c r="CM1427" s="27"/>
      <c r="CN1427" s="116"/>
      <c r="CO1427" s="27"/>
      <c r="CP1427" s="27"/>
      <c r="CQ1427" s="27">
        <f t="shared" si="2157"/>
        <v>0</v>
      </c>
      <c r="CR1427" s="27"/>
      <c r="CS1427" s="27">
        <f t="shared" si="2158"/>
        <v>0</v>
      </c>
      <c r="CT1427" s="27"/>
      <c r="CU1427" s="27"/>
      <c r="CV1427" s="86">
        <f t="shared" si="2159"/>
        <v>0</v>
      </c>
      <c r="CW1427" s="86">
        <f t="shared" si="2160"/>
        <v>0</v>
      </c>
    </row>
    <row r="1428" spans="2:101" customFormat="1" hidden="1" outlineLevel="2" x14ac:dyDescent="0.3">
      <c r="B1428" s="41">
        <f t="shared" si="2134"/>
        <v>935</v>
      </c>
      <c r="C1428" s="42"/>
      <c r="D1428" s="105"/>
      <c r="E1428" s="37"/>
      <c r="F1428" s="34"/>
      <c r="G1428" s="34"/>
      <c r="H1428" s="34"/>
      <c r="I1428" s="34"/>
      <c r="J1428" s="34"/>
      <c r="K1428" s="34"/>
      <c r="L1428" s="34"/>
      <c r="M1428" s="27"/>
      <c r="N1428" s="27"/>
      <c r="O1428" s="27"/>
      <c r="P1428" s="27"/>
      <c r="Q1428" s="27"/>
      <c r="R1428" s="27"/>
      <c r="S1428" s="28"/>
      <c r="T1428" s="28"/>
      <c r="U1428" s="28"/>
      <c r="V1428" s="28"/>
      <c r="W1428" s="28">
        <f t="shared" si="2141"/>
        <v>0</v>
      </c>
      <c r="X1428" s="27">
        <f t="shared" si="2133"/>
        <v>0</v>
      </c>
      <c r="Y1428" s="66"/>
      <c r="Z1428" s="67"/>
      <c r="AA1428" s="67"/>
      <c r="AB1428" s="67"/>
      <c r="AC1428" s="67"/>
      <c r="AD1428" s="67"/>
      <c r="AE1428" s="72">
        <f t="shared" si="2142"/>
        <v>0</v>
      </c>
      <c r="AF1428" s="67"/>
      <c r="AG1428" s="66"/>
      <c r="AH1428" s="67"/>
      <c r="AI1428" s="67"/>
      <c r="AJ1428" s="67"/>
      <c r="AK1428" s="68"/>
      <c r="AL1428" s="66"/>
      <c r="AM1428" s="64">
        <f t="shared" si="2135"/>
        <v>0</v>
      </c>
      <c r="AN1428" s="64">
        <f t="shared" si="2136"/>
        <v>0</v>
      </c>
      <c r="AO1428" s="64">
        <f t="shared" si="2137"/>
        <v>0</v>
      </c>
      <c r="AP1428" s="64">
        <f t="shared" si="2138"/>
        <v>0</v>
      </c>
      <c r="AQ1428" s="64">
        <f t="shared" si="2139"/>
        <v>0</v>
      </c>
      <c r="AR1428" s="64">
        <f t="shared" si="2140"/>
        <v>0</v>
      </c>
      <c r="AS1428" s="68"/>
      <c r="AT1428" s="78"/>
      <c r="AU1428" s="79"/>
      <c r="AV1428" s="79"/>
      <c r="AW1428" s="80"/>
      <c r="AX1428" s="106">
        <f t="shared" si="2143"/>
        <v>0</v>
      </c>
      <c r="AY1428" s="63"/>
      <c r="BA1428" s="36"/>
      <c r="BB1428" s="27">
        <f t="shared" si="2144"/>
        <v>0</v>
      </c>
      <c r="BC1428" s="27">
        <f t="shared" si="2145"/>
        <v>0</v>
      </c>
      <c r="BD1428" s="27"/>
      <c r="BE1428" s="27">
        <f t="shared" si="2146"/>
        <v>0</v>
      </c>
      <c r="BF1428" s="27"/>
      <c r="BG1428" s="27">
        <f t="shared" si="2147"/>
        <v>0</v>
      </c>
      <c r="BH1428" s="1"/>
      <c r="BI1428" s="1"/>
      <c r="BJ1428" s="1"/>
      <c r="BK1428" s="1"/>
      <c r="BL1428" s="1"/>
      <c r="BM1428" s="1"/>
      <c r="BN1428" s="1"/>
      <c r="BO1428" s="1"/>
      <c r="BP1428" s="1"/>
      <c r="BQ1428" s="1"/>
      <c r="BR1428" s="1"/>
      <c r="BS1428" s="38"/>
      <c r="BT1428" s="107">
        <f t="shared" si="2148"/>
        <v>0</v>
      </c>
      <c r="BU1428" s="108">
        <f t="shared" si="2149"/>
        <v>0</v>
      </c>
      <c r="BV1428" s="28">
        <f t="shared" si="2150"/>
        <v>0</v>
      </c>
      <c r="BW1428" s="28">
        <f t="shared" si="2151"/>
        <v>0</v>
      </c>
      <c r="BX1428" s="27"/>
      <c r="BY1428" s="27"/>
      <c r="BZ1428" s="38">
        <f t="shared" si="2152"/>
        <v>0</v>
      </c>
      <c r="CA1428" s="38">
        <f t="shared" si="2153"/>
        <v>0</v>
      </c>
      <c r="CB1428" s="38">
        <f t="shared" si="2154"/>
        <v>0</v>
      </c>
      <c r="CC1428" s="38">
        <f t="shared" si="2155"/>
        <v>0</v>
      </c>
      <c r="CD1428" s="38">
        <f t="shared" si="2156"/>
        <v>0</v>
      </c>
      <c r="CE1428" s="27"/>
      <c r="CF1428" s="27"/>
      <c r="CG1428" s="27"/>
      <c r="CH1428" s="27"/>
      <c r="CI1428" s="126"/>
      <c r="CJ1428" s="116"/>
      <c r="CK1428" s="27"/>
      <c r="CL1428" s="116"/>
      <c r="CM1428" s="27"/>
      <c r="CN1428" s="116"/>
      <c r="CO1428" s="27"/>
      <c r="CP1428" s="27"/>
      <c r="CQ1428" s="27">
        <f t="shared" si="2157"/>
        <v>0</v>
      </c>
      <c r="CR1428" s="27"/>
      <c r="CS1428" s="27">
        <f t="shared" si="2158"/>
        <v>0</v>
      </c>
      <c r="CT1428" s="27"/>
      <c r="CU1428" s="27"/>
      <c r="CV1428" s="86">
        <f t="shared" si="2159"/>
        <v>0</v>
      </c>
      <c r="CW1428" s="86">
        <f t="shared" si="2160"/>
        <v>0</v>
      </c>
    </row>
    <row r="1429" spans="2:101" customFormat="1" hidden="1" outlineLevel="2" x14ac:dyDescent="0.3">
      <c r="B1429" s="41">
        <f t="shared" si="2134"/>
        <v>936</v>
      </c>
      <c r="C1429" s="42"/>
      <c r="D1429" s="105"/>
      <c r="E1429" s="37"/>
      <c r="F1429" s="34"/>
      <c r="G1429" s="34"/>
      <c r="H1429" s="34"/>
      <c r="I1429" s="34"/>
      <c r="J1429" s="34"/>
      <c r="K1429" s="34"/>
      <c r="L1429" s="34"/>
      <c r="M1429" s="27"/>
      <c r="N1429" s="27"/>
      <c r="O1429" s="27"/>
      <c r="P1429" s="27"/>
      <c r="Q1429" s="27"/>
      <c r="R1429" s="27"/>
      <c r="S1429" s="28"/>
      <c r="T1429" s="28"/>
      <c r="U1429" s="28"/>
      <c r="V1429" s="28"/>
      <c r="W1429" s="28">
        <f t="shared" si="2141"/>
        <v>0</v>
      </c>
      <c r="X1429" s="27">
        <f t="shared" si="2133"/>
        <v>0</v>
      </c>
      <c r="Y1429" s="66"/>
      <c r="Z1429" s="67"/>
      <c r="AA1429" s="67"/>
      <c r="AB1429" s="67"/>
      <c r="AC1429" s="67"/>
      <c r="AD1429" s="67"/>
      <c r="AE1429" s="72">
        <f t="shared" si="2142"/>
        <v>0</v>
      </c>
      <c r="AF1429" s="67"/>
      <c r="AG1429" s="66"/>
      <c r="AH1429" s="67"/>
      <c r="AI1429" s="67"/>
      <c r="AJ1429" s="67"/>
      <c r="AK1429" s="68"/>
      <c r="AL1429" s="66"/>
      <c r="AM1429" s="64">
        <f t="shared" si="2135"/>
        <v>0</v>
      </c>
      <c r="AN1429" s="64">
        <f t="shared" si="2136"/>
        <v>0</v>
      </c>
      <c r="AO1429" s="64">
        <f t="shared" si="2137"/>
        <v>0</v>
      </c>
      <c r="AP1429" s="64">
        <f t="shared" si="2138"/>
        <v>0</v>
      </c>
      <c r="AQ1429" s="64">
        <f t="shared" si="2139"/>
        <v>0</v>
      </c>
      <c r="AR1429" s="64">
        <f t="shared" si="2140"/>
        <v>0</v>
      </c>
      <c r="AS1429" s="68"/>
      <c r="AT1429" s="78"/>
      <c r="AU1429" s="79"/>
      <c r="AV1429" s="79"/>
      <c r="AW1429" s="80"/>
      <c r="AX1429" s="106">
        <f t="shared" si="2143"/>
        <v>0</v>
      </c>
      <c r="AY1429" s="63"/>
      <c r="BA1429" s="36"/>
      <c r="BB1429" s="27">
        <f t="shared" si="2144"/>
        <v>0</v>
      </c>
      <c r="BC1429" s="27">
        <f t="shared" si="2145"/>
        <v>0</v>
      </c>
      <c r="BD1429" s="27"/>
      <c r="BE1429" s="27">
        <f t="shared" si="2146"/>
        <v>0</v>
      </c>
      <c r="BF1429" s="27"/>
      <c r="BG1429" s="27">
        <f t="shared" si="2147"/>
        <v>0</v>
      </c>
      <c r="BH1429" s="1"/>
      <c r="BI1429" s="1"/>
      <c r="BJ1429" s="1"/>
      <c r="BK1429" s="1"/>
      <c r="BL1429" s="1"/>
      <c r="BM1429" s="1"/>
      <c r="BN1429" s="1"/>
      <c r="BO1429" s="1"/>
      <c r="BP1429" s="1"/>
      <c r="BQ1429" s="1"/>
      <c r="BR1429" s="1"/>
      <c r="BS1429" s="38"/>
      <c r="BT1429" s="107">
        <f t="shared" si="2148"/>
        <v>0</v>
      </c>
      <c r="BU1429" s="108">
        <f t="shared" si="2149"/>
        <v>0</v>
      </c>
      <c r="BV1429" s="28">
        <f t="shared" si="2150"/>
        <v>0</v>
      </c>
      <c r="BW1429" s="28">
        <f t="shared" si="2151"/>
        <v>0</v>
      </c>
      <c r="BX1429" s="27"/>
      <c r="BY1429" s="27"/>
      <c r="BZ1429" s="38">
        <f t="shared" si="2152"/>
        <v>0</v>
      </c>
      <c r="CA1429" s="38">
        <f t="shared" si="2153"/>
        <v>0</v>
      </c>
      <c r="CB1429" s="38">
        <f t="shared" si="2154"/>
        <v>0</v>
      </c>
      <c r="CC1429" s="38">
        <f t="shared" si="2155"/>
        <v>0</v>
      </c>
      <c r="CD1429" s="38">
        <f t="shared" si="2156"/>
        <v>0</v>
      </c>
      <c r="CE1429" s="27"/>
      <c r="CF1429" s="27"/>
      <c r="CG1429" s="27"/>
      <c r="CH1429" s="27"/>
      <c r="CI1429" s="126"/>
      <c r="CJ1429" s="116"/>
      <c r="CK1429" s="27"/>
      <c r="CL1429" s="116"/>
      <c r="CM1429" s="27"/>
      <c r="CN1429" s="116"/>
      <c r="CO1429" s="27"/>
      <c r="CP1429" s="27"/>
      <c r="CQ1429" s="27">
        <f t="shared" si="2157"/>
        <v>0</v>
      </c>
      <c r="CR1429" s="27"/>
      <c r="CS1429" s="27">
        <f t="shared" si="2158"/>
        <v>0</v>
      </c>
      <c r="CT1429" s="27"/>
      <c r="CU1429" s="27"/>
      <c r="CV1429" s="86">
        <f t="shared" si="2159"/>
        <v>0</v>
      </c>
      <c r="CW1429" s="86">
        <f t="shared" si="2160"/>
        <v>0</v>
      </c>
    </row>
    <row r="1430" spans="2:101" customFormat="1" hidden="1" outlineLevel="2" x14ac:dyDescent="0.3">
      <c r="B1430" s="41">
        <f t="shared" si="2134"/>
        <v>937</v>
      </c>
      <c r="C1430" s="42"/>
      <c r="D1430" s="105"/>
      <c r="E1430" s="37"/>
      <c r="F1430" s="34"/>
      <c r="G1430" s="34"/>
      <c r="H1430" s="34"/>
      <c r="I1430" s="34"/>
      <c r="J1430" s="34"/>
      <c r="K1430" s="34"/>
      <c r="L1430" s="34"/>
      <c r="M1430" s="27"/>
      <c r="N1430" s="27"/>
      <c r="O1430" s="27"/>
      <c r="P1430" s="27"/>
      <c r="Q1430" s="27"/>
      <c r="R1430" s="27"/>
      <c r="S1430" s="28"/>
      <c r="T1430" s="28"/>
      <c r="U1430" s="28"/>
      <c r="V1430" s="28"/>
      <c r="W1430" s="28">
        <f t="shared" si="2141"/>
        <v>0</v>
      </c>
      <c r="X1430" s="27">
        <f t="shared" si="2133"/>
        <v>0</v>
      </c>
      <c r="Y1430" s="66"/>
      <c r="Z1430" s="67"/>
      <c r="AA1430" s="67"/>
      <c r="AB1430" s="67"/>
      <c r="AC1430" s="67"/>
      <c r="AD1430" s="67"/>
      <c r="AE1430" s="72">
        <f t="shared" si="2142"/>
        <v>0</v>
      </c>
      <c r="AF1430" s="67"/>
      <c r="AG1430" s="66"/>
      <c r="AH1430" s="67"/>
      <c r="AI1430" s="67"/>
      <c r="AJ1430" s="67"/>
      <c r="AK1430" s="68"/>
      <c r="AL1430" s="66"/>
      <c r="AM1430" s="64">
        <f t="shared" si="2135"/>
        <v>0</v>
      </c>
      <c r="AN1430" s="64">
        <f t="shared" si="2136"/>
        <v>0</v>
      </c>
      <c r="AO1430" s="64">
        <f t="shared" si="2137"/>
        <v>0</v>
      </c>
      <c r="AP1430" s="64">
        <f t="shared" si="2138"/>
        <v>0</v>
      </c>
      <c r="AQ1430" s="64">
        <f t="shared" si="2139"/>
        <v>0</v>
      </c>
      <c r="AR1430" s="64">
        <f t="shared" si="2140"/>
        <v>0</v>
      </c>
      <c r="AS1430" s="68"/>
      <c r="AT1430" s="78"/>
      <c r="AU1430" s="79"/>
      <c r="AV1430" s="79"/>
      <c r="AW1430" s="80"/>
      <c r="AX1430" s="106">
        <f t="shared" si="2143"/>
        <v>0</v>
      </c>
      <c r="AY1430" s="63"/>
      <c r="BA1430" s="36"/>
      <c r="BB1430" s="27">
        <f t="shared" si="2144"/>
        <v>0</v>
      </c>
      <c r="BC1430" s="27">
        <f t="shared" si="2145"/>
        <v>0</v>
      </c>
      <c r="BD1430" s="27"/>
      <c r="BE1430" s="27">
        <f t="shared" si="2146"/>
        <v>0</v>
      </c>
      <c r="BF1430" s="27"/>
      <c r="BG1430" s="27">
        <f t="shared" si="2147"/>
        <v>0</v>
      </c>
      <c r="BH1430" s="1"/>
      <c r="BI1430" s="1"/>
      <c r="BJ1430" s="1"/>
      <c r="BK1430" s="1"/>
      <c r="BL1430" s="1"/>
      <c r="BM1430" s="1"/>
      <c r="BN1430" s="1"/>
      <c r="BO1430" s="1"/>
      <c r="BP1430" s="1"/>
      <c r="BQ1430" s="1"/>
      <c r="BR1430" s="1"/>
      <c r="BS1430" s="38"/>
      <c r="BT1430" s="107">
        <f t="shared" si="2148"/>
        <v>0</v>
      </c>
      <c r="BU1430" s="108">
        <f t="shared" si="2149"/>
        <v>0</v>
      </c>
      <c r="BV1430" s="28">
        <f t="shared" si="2150"/>
        <v>0</v>
      </c>
      <c r="BW1430" s="28">
        <f t="shared" si="2151"/>
        <v>0</v>
      </c>
      <c r="BX1430" s="27"/>
      <c r="BY1430" s="27"/>
      <c r="BZ1430" s="38">
        <f t="shared" si="2152"/>
        <v>0</v>
      </c>
      <c r="CA1430" s="38">
        <f t="shared" si="2153"/>
        <v>0</v>
      </c>
      <c r="CB1430" s="38">
        <f t="shared" si="2154"/>
        <v>0</v>
      </c>
      <c r="CC1430" s="38">
        <f t="shared" si="2155"/>
        <v>0</v>
      </c>
      <c r="CD1430" s="38">
        <f t="shared" si="2156"/>
        <v>0</v>
      </c>
      <c r="CE1430" s="27"/>
      <c r="CF1430" s="27"/>
      <c r="CG1430" s="27"/>
      <c r="CH1430" s="27"/>
      <c r="CI1430" s="126"/>
      <c r="CJ1430" s="116"/>
      <c r="CK1430" s="27"/>
      <c r="CL1430" s="116"/>
      <c r="CM1430" s="27"/>
      <c r="CN1430" s="116"/>
      <c r="CO1430" s="27"/>
      <c r="CP1430" s="27"/>
      <c r="CQ1430" s="27">
        <f t="shared" si="2157"/>
        <v>0</v>
      </c>
      <c r="CR1430" s="27"/>
      <c r="CS1430" s="27">
        <f t="shared" si="2158"/>
        <v>0</v>
      </c>
      <c r="CT1430" s="27"/>
      <c r="CU1430" s="27"/>
      <c r="CV1430" s="86">
        <f t="shared" si="2159"/>
        <v>0</v>
      </c>
      <c r="CW1430" s="86">
        <f t="shared" si="2160"/>
        <v>0</v>
      </c>
    </row>
    <row r="1431" spans="2:101" customFormat="1" hidden="1" outlineLevel="2" x14ac:dyDescent="0.3">
      <c r="B1431" s="41">
        <f t="shared" si="2134"/>
        <v>938</v>
      </c>
      <c r="C1431" s="42"/>
      <c r="D1431" s="105"/>
      <c r="E1431" s="37"/>
      <c r="F1431" s="34"/>
      <c r="G1431" s="34"/>
      <c r="H1431" s="34"/>
      <c r="I1431" s="34"/>
      <c r="J1431" s="34"/>
      <c r="K1431" s="34"/>
      <c r="L1431" s="34"/>
      <c r="M1431" s="27"/>
      <c r="N1431" s="27"/>
      <c r="O1431" s="27"/>
      <c r="P1431" s="27"/>
      <c r="Q1431" s="27"/>
      <c r="R1431" s="27"/>
      <c r="S1431" s="28"/>
      <c r="T1431" s="28"/>
      <c r="U1431" s="28"/>
      <c r="V1431" s="28"/>
      <c r="W1431" s="28">
        <f t="shared" si="2141"/>
        <v>0</v>
      </c>
      <c r="X1431" s="27">
        <f t="shared" si="2133"/>
        <v>0</v>
      </c>
      <c r="Y1431" s="66"/>
      <c r="Z1431" s="67"/>
      <c r="AA1431" s="67"/>
      <c r="AB1431" s="67"/>
      <c r="AC1431" s="67"/>
      <c r="AD1431" s="67"/>
      <c r="AE1431" s="72">
        <f t="shared" si="2142"/>
        <v>0</v>
      </c>
      <c r="AF1431" s="67"/>
      <c r="AG1431" s="66"/>
      <c r="AH1431" s="67"/>
      <c r="AI1431" s="67"/>
      <c r="AJ1431" s="67"/>
      <c r="AK1431" s="68"/>
      <c r="AL1431" s="66"/>
      <c r="AM1431" s="64">
        <f t="shared" si="2135"/>
        <v>0</v>
      </c>
      <c r="AN1431" s="64">
        <f t="shared" si="2136"/>
        <v>0</v>
      </c>
      <c r="AO1431" s="64">
        <f t="shared" si="2137"/>
        <v>0</v>
      </c>
      <c r="AP1431" s="64">
        <f t="shared" si="2138"/>
        <v>0</v>
      </c>
      <c r="AQ1431" s="64">
        <f t="shared" si="2139"/>
        <v>0</v>
      </c>
      <c r="AR1431" s="64">
        <f t="shared" si="2140"/>
        <v>0</v>
      </c>
      <c r="AS1431" s="68"/>
      <c r="AT1431" s="78"/>
      <c r="AU1431" s="79"/>
      <c r="AV1431" s="79"/>
      <c r="AW1431" s="80"/>
      <c r="AX1431" s="106">
        <f t="shared" si="2143"/>
        <v>0</v>
      </c>
      <c r="AY1431" s="63"/>
      <c r="BA1431" s="36"/>
      <c r="BB1431" s="27">
        <f t="shared" si="2144"/>
        <v>0</v>
      </c>
      <c r="BC1431" s="27">
        <f t="shared" si="2145"/>
        <v>0</v>
      </c>
      <c r="BD1431" s="27"/>
      <c r="BE1431" s="27">
        <f t="shared" si="2146"/>
        <v>0</v>
      </c>
      <c r="BF1431" s="27"/>
      <c r="BG1431" s="27">
        <f t="shared" si="2147"/>
        <v>0</v>
      </c>
      <c r="BH1431" s="1"/>
      <c r="BI1431" s="1"/>
      <c r="BJ1431" s="1"/>
      <c r="BK1431" s="1"/>
      <c r="BL1431" s="1"/>
      <c r="BM1431" s="1"/>
      <c r="BN1431" s="1"/>
      <c r="BO1431" s="1"/>
      <c r="BP1431" s="1"/>
      <c r="BQ1431" s="1"/>
      <c r="BR1431" s="1"/>
      <c r="BS1431" s="38"/>
      <c r="BT1431" s="107">
        <f t="shared" si="2148"/>
        <v>0</v>
      </c>
      <c r="BU1431" s="108">
        <f t="shared" si="2149"/>
        <v>0</v>
      </c>
      <c r="BV1431" s="28">
        <f t="shared" si="2150"/>
        <v>0</v>
      </c>
      <c r="BW1431" s="28">
        <f t="shared" si="2151"/>
        <v>0</v>
      </c>
      <c r="BX1431" s="27"/>
      <c r="BY1431" s="27"/>
      <c r="BZ1431" s="38">
        <f t="shared" si="2152"/>
        <v>0</v>
      </c>
      <c r="CA1431" s="38">
        <f t="shared" si="2153"/>
        <v>0</v>
      </c>
      <c r="CB1431" s="38">
        <f t="shared" si="2154"/>
        <v>0</v>
      </c>
      <c r="CC1431" s="38">
        <f t="shared" si="2155"/>
        <v>0</v>
      </c>
      <c r="CD1431" s="38">
        <f t="shared" si="2156"/>
        <v>0</v>
      </c>
      <c r="CE1431" s="27"/>
      <c r="CF1431" s="27"/>
      <c r="CG1431" s="27"/>
      <c r="CH1431" s="27"/>
      <c r="CI1431" s="126"/>
      <c r="CJ1431" s="116"/>
      <c r="CK1431" s="27"/>
      <c r="CL1431" s="116"/>
      <c r="CM1431" s="27"/>
      <c r="CN1431" s="116"/>
      <c r="CO1431" s="27"/>
      <c r="CP1431" s="27"/>
      <c r="CQ1431" s="27">
        <f t="shared" si="2157"/>
        <v>0</v>
      </c>
      <c r="CR1431" s="27"/>
      <c r="CS1431" s="27">
        <f t="shared" si="2158"/>
        <v>0</v>
      </c>
      <c r="CT1431" s="27"/>
      <c r="CU1431" s="27"/>
      <c r="CV1431" s="86">
        <f t="shared" si="2159"/>
        <v>0</v>
      </c>
      <c r="CW1431" s="86">
        <f t="shared" si="2160"/>
        <v>0</v>
      </c>
    </row>
    <row r="1432" spans="2:101" customFormat="1" hidden="1" outlineLevel="2" x14ac:dyDescent="0.3">
      <c r="B1432" s="41">
        <f t="shared" si="2134"/>
        <v>939</v>
      </c>
      <c r="C1432" s="42"/>
      <c r="D1432" s="105"/>
      <c r="E1432" s="37"/>
      <c r="F1432" s="34"/>
      <c r="G1432" s="34"/>
      <c r="H1432" s="34"/>
      <c r="I1432" s="34"/>
      <c r="J1432" s="34"/>
      <c r="K1432" s="34"/>
      <c r="L1432" s="34"/>
      <c r="M1432" s="27"/>
      <c r="N1432" s="27"/>
      <c r="O1432" s="27"/>
      <c r="P1432" s="27"/>
      <c r="Q1432" s="27"/>
      <c r="R1432" s="27"/>
      <c r="S1432" s="28"/>
      <c r="T1432" s="28"/>
      <c r="U1432" s="28"/>
      <c r="V1432" s="28"/>
      <c r="W1432" s="28">
        <f t="shared" si="2141"/>
        <v>0</v>
      </c>
      <c r="X1432" s="27">
        <f t="shared" si="2133"/>
        <v>0</v>
      </c>
      <c r="Y1432" s="66"/>
      <c r="Z1432" s="67"/>
      <c r="AA1432" s="67"/>
      <c r="AB1432" s="67"/>
      <c r="AC1432" s="67"/>
      <c r="AD1432" s="67"/>
      <c r="AE1432" s="72">
        <f t="shared" si="2142"/>
        <v>0</v>
      </c>
      <c r="AF1432" s="67"/>
      <c r="AG1432" s="66"/>
      <c r="AH1432" s="67"/>
      <c r="AI1432" s="67"/>
      <c r="AJ1432" s="67"/>
      <c r="AK1432" s="68"/>
      <c r="AL1432" s="66"/>
      <c r="AM1432" s="64">
        <f t="shared" si="2135"/>
        <v>0</v>
      </c>
      <c r="AN1432" s="64">
        <f t="shared" si="2136"/>
        <v>0</v>
      </c>
      <c r="AO1432" s="64">
        <f t="shared" si="2137"/>
        <v>0</v>
      </c>
      <c r="AP1432" s="64">
        <f t="shared" si="2138"/>
        <v>0</v>
      </c>
      <c r="AQ1432" s="64">
        <f t="shared" si="2139"/>
        <v>0</v>
      </c>
      <c r="AR1432" s="64">
        <f t="shared" si="2140"/>
        <v>0</v>
      </c>
      <c r="AS1432" s="68"/>
      <c r="AT1432" s="78"/>
      <c r="AU1432" s="79"/>
      <c r="AV1432" s="79"/>
      <c r="AW1432" s="80"/>
      <c r="AX1432" s="106">
        <f t="shared" si="2143"/>
        <v>0</v>
      </c>
      <c r="AY1432" s="63"/>
      <c r="BA1432" s="36"/>
      <c r="BB1432" s="27">
        <f t="shared" si="2144"/>
        <v>0</v>
      </c>
      <c r="BC1432" s="27">
        <f t="shared" si="2145"/>
        <v>0</v>
      </c>
      <c r="BD1432" s="27"/>
      <c r="BE1432" s="27">
        <f t="shared" si="2146"/>
        <v>0</v>
      </c>
      <c r="BF1432" s="27"/>
      <c r="BG1432" s="27">
        <f t="shared" si="2147"/>
        <v>0</v>
      </c>
      <c r="BH1432" s="1"/>
      <c r="BI1432" s="1"/>
      <c r="BJ1432" s="1"/>
      <c r="BK1432" s="1"/>
      <c r="BL1432" s="1"/>
      <c r="BM1432" s="1"/>
      <c r="BN1432" s="1"/>
      <c r="BO1432" s="1"/>
      <c r="BP1432" s="1"/>
      <c r="BQ1432" s="1"/>
      <c r="BR1432" s="1"/>
      <c r="BS1432" s="38"/>
      <c r="BT1432" s="107">
        <f t="shared" si="2148"/>
        <v>0</v>
      </c>
      <c r="BU1432" s="108">
        <f t="shared" si="2149"/>
        <v>0</v>
      </c>
      <c r="BV1432" s="28">
        <f t="shared" si="2150"/>
        <v>0</v>
      </c>
      <c r="BW1432" s="28">
        <f t="shared" si="2151"/>
        <v>0</v>
      </c>
      <c r="BX1432" s="27"/>
      <c r="BY1432" s="27"/>
      <c r="BZ1432" s="38">
        <f t="shared" si="2152"/>
        <v>0</v>
      </c>
      <c r="CA1432" s="38">
        <f t="shared" si="2153"/>
        <v>0</v>
      </c>
      <c r="CB1432" s="38">
        <f t="shared" si="2154"/>
        <v>0</v>
      </c>
      <c r="CC1432" s="38">
        <f t="shared" si="2155"/>
        <v>0</v>
      </c>
      <c r="CD1432" s="38">
        <f t="shared" si="2156"/>
        <v>0</v>
      </c>
      <c r="CE1432" s="27"/>
      <c r="CF1432" s="27"/>
      <c r="CG1432" s="27"/>
      <c r="CH1432" s="27"/>
      <c r="CI1432" s="126"/>
      <c r="CJ1432" s="116"/>
      <c r="CK1432" s="27"/>
      <c r="CL1432" s="116"/>
      <c r="CM1432" s="27"/>
      <c r="CN1432" s="116"/>
      <c r="CO1432" s="27"/>
      <c r="CP1432" s="27"/>
      <c r="CQ1432" s="27">
        <f t="shared" si="2157"/>
        <v>0</v>
      </c>
      <c r="CR1432" s="27"/>
      <c r="CS1432" s="27">
        <f t="shared" si="2158"/>
        <v>0</v>
      </c>
      <c r="CT1432" s="27"/>
      <c r="CU1432" s="27"/>
      <c r="CV1432" s="86">
        <f t="shared" si="2159"/>
        <v>0</v>
      </c>
      <c r="CW1432" s="86">
        <f t="shared" si="2160"/>
        <v>0</v>
      </c>
    </row>
    <row r="1433" spans="2:101" customFormat="1" hidden="1" outlineLevel="2" x14ac:dyDescent="0.3">
      <c r="B1433" s="41">
        <f t="shared" si="2134"/>
        <v>940</v>
      </c>
      <c r="C1433" s="42"/>
      <c r="D1433" s="105"/>
      <c r="E1433" s="37"/>
      <c r="F1433" s="34"/>
      <c r="G1433" s="34"/>
      <c r="H1433" s="34"/>
      <c r="I1433" s="34"/>
      <c r="J1433" s="34"/>
      <c r="K1433" s="34"/>
      <c r="L1433" s="34"/>
      <c r="M1433" s="27"/>
      <c r="N1433" s="27"/>
      <c r="O1433" s="27"/>
      <c r="P1433" s="27"/>
      <c r="Q1433" s="27"/>
      <c r="R1433" s="27"/>
      <c r="S1433" s="28"/>
      <c r="T1433" s="28"/>
      <c r="U1433" s="28"/>
      <c r="V1433" s="28"/>
      <c r="W1433" s="28">
        <f t="shared" si="2141"/>
        <v>0</v>
      </c>
      <c r="X1433" s="27">
        <f t="shared" si="2133"/>
        <v>0</v>
      </c>
      <c r="Y1433" s="66"/>
      <c r="Z1433" s="67"/>
      <c r="AA1433" s="67"/>
      <c r="AB1433" s="67"/>
      <c r="AC1433" s="67"/>
      <c r="AD1433" s="67"/>
      <c r="AE1433" s="72">
        <f t="shared" si="2142"/>
        <v>0</v>
      </c>
      <c r="AF1433" s="67"/>
      <c r="AG1433" s="66"/>
      <c r="AH1433" s="67"/>
      <c r="AI1433" s="67"/>
      <c r="AJ1433" s="67"/>
      <c r="AK1433" s="68"/>
      <c r="AL1433" s="66"/>
      <c r="AM1433" s="64">
        <f t="shared" si="2135"/>
        <v>0</v>
      </c>
      <c r="AN1433" s="64">
        <f t="shared" si="2136"/>
        <v>0</v>
      </c>
      <c r="AO1433" s="64">
        <f t="shared" si="2137"/>
        <v>0</v>
      </c>
      <c r="AP1433" s="64">
        <f t="shared" si="2138"/>
        <v>0</v>
      </c>
      <c r="AQ1433" s="64">
        <f t="shared" si="2139"/>
        <v>0</v>
      </c>
      <c r="AR1433" s="64">
        <f t="shared" si="2140"/>
        <v>0</v>
      </c>
      <c r="AS1433" s="68"/>
      <c r="AT1433" s="78"/>
      <c r="AU1433" s="79"/>
      <c r="AV1433" s="79"/>
      <c r="AW1433" s="80"/>
      <c r="AX1433" s="106">
        <f t="shared" si="2143"/>
        <v>0</v>
      </c>
      <c r="AY1433" s="63"/>
      <c r="BA1433" s="36"/>
      <c r="BB1433" s="27">
        <f t="shared" si="2144"/>
        <v>0</v>
      </c>
      <c r="BC1433" s="27">
        <f t="shared" si="2145"/>
        <v>0</v>
      </c>
      <c r="BD1433" s="27"/>
      <c r="BE1433" s="27">
        <f t="shared" si="2146"/>
        <v>0</v>
      </c>
      <c r="BF1433" s="27"/>
      <c r="BG1433" s="27">
        <f t="shared" si="2147"/>
        <v>0</v>
      </c>
      <c r="BH1433" s="1"/>
      <c r="BI1433" s="1"/>
      <c r="BJ1433" s="1"/>
      <c r="BK1433" s="1"/>
      <c r="BL1433" s="1"/>
      <c r="BM1433" s="1"/>
      <c r="BN1433" s="1"/>
      <c r="BO1433" s="1"/>
      <c r="BP1433" s="1"/>
      <c r="BQ1433" s="1"/>
      <c r="BR1433" s="1"/>
      <c r="BS1433" s="38"/>
      <c r="BT1433" s="107">
        <f t="shared" si="2148"/>
        <v>0</v>
      </c>
      <c r="BU1433" s="108">
        <f t="shared" si="2149"/>
        <v>0</v>
      </c>
      <c r="BV1433" s="28">
        <f t="shared" si="2150"/>
        <v>0</v>
      </c>
      <c r="BW1433" s="28">
        <f t="shared" si="2151"/>
        <v>0</v>
      </c>
      <c r="BX1433" s="27"/>
      <c r="BY1433" s="27"/>
      <c r="BZ1433" s="38">
        <f t="shared" si="2152"/>
        <v>0</v>
      </c>
      <c r="CA1433" s="38">
        <f t="shared" si="2153"/>
        <v>0</v>
      </c>
      <c r="CB1433" s="38">
        <f t="shared" si="2154"/>
        <v>0</v>
      </c>
      <c r="CC1433" s="38">
        <f t="shared" si="2155"/>
        <v>0</v>
      </c>
      <c r="CD1433" s="38">
        <f t="shared" si="2156"/>
        <v>0</v>
      </c>
      <c r="CE1433" s="27"/>
      <c r="CF1433" s="27"/>
      <c r="CG1433" s="27"/>
      <c r="CH1433" s="27"/>
      <c r="CI1433" s="126"/>
      <c r="CJ1433" s="116"/>
      <c r="CK1433" s="27"/>
      <c r="CL1433" s="116"/>
      <c r="CM1433" s="27"/>
      <c r="CN1433" s="116"/>
      <c r="CO1433" s="27"/>
      <c r="CP1433" s="27"/>
      <c r="CQ1433" s="27">
        <f t="shared" si="2157"/>
        <v>0</v>
      </c>
      <c r="CR1433" s="27"/>
      <c r="CS1433" s="27">
        <f t="shared" si="2158"/>
        <v>0</v>
      </c>
      <c r="CT1433" s="27"/>
      <c r="CU1433" s="27"/>
      <c r="CV1433" s="86">
        <f t="shared" si="2159"/>
        <v>0</v>
      </c>
      <c r="CW1433" s="86">
        <f t="shared" si="2160"/>
        <v>0</v>
      </c>
    </row>
    <row r="1434" spans="2:101" customFormat="1" hidden="1" outlineLevel="2" x14ac:dyDescent="0.3">
      <c r="B1434" s="41">
        <f t="shared" si="2134"/>
        <v>941</v>
      </c>
      <c r="C1434" s="42"/>
      <c r="D1434" s="105"/>
      <c r="E1434" s="37"/>
      <c r="F1434" s="34"/>
      <c r="G1434" s="34"/>
      <c r="H1434" s="34"/>
      <c r="I1434" s="34"/>
      <c r="J1434" s="34"/>
      <c r="K1434" s="34"/>
      <c r="L1434" s="34"/>
      <c r="M1434" s="27"/>
      <c r="N1434" s="27"/>
      <c r="O1434" s="27"/>
      <c r="P1434" s="27"/>
      <c r="Q1434" s="27"/>
      <c r="R1434" s="27"/>
      <c r="S1434" s="28"/>
      <c r="T1434" s="28"/>
      <c r="U1434" s="28"/>
      <c r="V1434" s="28"/>
      <c r="W1434" s="28">
        <f t="shared" si="2141"/>
        <v>0</v>
      </c>
      <c r="X1434" s="27">
        <f t="shared" si="2133"/>
        <v>0</v>
      </c>
      <c r="Y1434" s="66"/>
      <c r="Z1434" s="67"/>
      <c r="AA1434" s="67"/>
      <c r="AB1434" s="67"/>
      <c r="AC1434" s="67"/>
      <c r="AD1434" s="67"/>
      <c r="AE1434" s="72">
        <f t="shared" si="2142"/>
        <v>0</v>
      </c>
      <c r="AF1434" s="67"/>
      <c r="AG1434" s="66"/>
      <c r="AH1434" s="67"/>
      <c r="AI1434" s="67"/>
      <c r="AJ1434" s="67"/>
      <c r="AK1434" s="68"/>
      <c r="AL1434" s="66"/>
      <c r="AM1434" s="64">
        <f t="shared" si="2135"/>
        <v>0</v>
      </c>
      <c r="AN1434" s="64">
        <f t="shared" si="2136"/>
        <v>0</v>
      </c>
      <c r="AO1434" s="64">
        <f t="shared" si="2137"/>
        <v>0</v>
      </c>
      <c r="AP1434" s="64">
        <f t="shared" si="2138"/>
        <v>0</v>
      </c>
      <c r="AQ1434" s="64">
        <f t="shared" si="2139"/>
        <v>0</v>
      </c>
      <c r="AR1434" s="64">
        <f t="shared" si="2140"/>
        <v>0</v>
      </c>
      <c r="AS1434" s="68"/>
      <c r="AT1434" s="78"/>
      <c r="AU1434" s="79"/>
      <c r="AV1434" s="79"/>
      <c r="AW1434" s="80"/>
      <c r="AX1434" s="106">
        <f t="shared" si="2143"/>
        <v>0</v>
      </c>
      <c r="AY1434" s="63"/>
      <c r="BA1434" s="36"/>
      <c r="BB1434" s="27">
        <f t="shared" si="2144"/>
        <v>0</v>
      </c>
      <c r="BC1434" s="27">
        <f t="shared" si="2145"/>
        <v>0</v>
      </c>
      <c r="BD1434" s="27"/>
      <c r="BE1434" s="27">
        <f t="shared" si="2146"/>
        <v>0</v>
      </c>
      <c r="BF1434" s="27"/>
      <c r="BG1434" s="27">
        <f t="shared" si="2147"/>
        <v>0</v>
      </c>
      <c r="BH1434" s="1"/>
      <c r="BI1434" s="1"/>
      <c r="BJ1434" s="1"/>
      <c r="BK1434" s="1"/>
      <c r="BL1434" s="1"/>
      <c r="BM1434" s="1"/>
      <c r="BN1434" s="1"/>
      <c r="BO1434" s="1"/>
      <c r="BP1434" s="1"/>
      <c r="BQ1434" s="1"/>
      <c r="BR1434" s="1"/>
      <c r="BS1434" s="38"/>
      <c r="BT1434" s="107">
        <f t="shared" si="2148"/>
        <v>0</v>
      </c>
      <c r="BU1434" s="108">
        <f t="shared" si="2149"/>
        <v>0</v>
      </c>
      <c r="BV1434" s="28">
        <f t="shared" si="2150"/>
        <v>0</v>
      </c>
      <c r="BW1434" s="28">
        <f t="shared" si="2151"/>
        <v>0</v>
      </c>
      <c r="BX1434" s="27"/>
      <c r="BY1434" s="27"/>
      <c r="BZ1434" s="38">
        <f t="shared" si="2152"/>
        <v>0</v>
      </c>
      <c r="CA1434" s="38">
        <f t="shared" si="2153"/>
        <v>0</v>
      </c>
      <c r="CB1434" s="38">
        <f t="shared" si="2154"/>
        <v>0</v>
      </c>
      <c r="CC1434" s="38">
        <f t="shared" si="2155"/>
        <v>0</v>
      </c>
      <c r="CD1434" s="38">
        <f t="shared" si="2156"/>
        <v>0</v>
      </c>
      <c r="CE1434" s="27"/>
      <c r="CF1434" s="27"/>
      <c r="CG1434" s="27"/>
      <c r="CH1434" s="27"/>
      <c r="CI1434" s="126"/>
      <c r="CJ1434" s="116"/>
      <c r="CK1434" s="27"/>
      <c r="CL1434" s="116"/>
      <c r="CM1434" s="27"/>
      <c r="CN1434" s="116"/>
      <c r="CO1434" s="27"/>
      <c r="CP1434" s="27"/>
      <c r="CQ1434" s="27">
        <f t="shared" si="2157"/>
        <v>0</v>
      </c>
      <c r="CR1434" s="27"/>
      <c r="CS1434" s="27">
        <f t="shared" si="2158"/>
        <v>0</v>
      </c>
      <c r="CT1434" s="27"/>
      <c r="CU1434" s="27"/>
      <c r="CV1434" s="86">
        <f t="shared" si="2159"/>
        <v>0</v>
      </c>
      <c r="CW1434" s="86">
        <f t="shared" si="2160"/>
        <v>0</v>
      </c>
    </row>
    <row r="1435" spans="2:101" customFormat="1" hidden="1" outlineLevel="2" x14ac:dyDescent="0.3">
      <c r="B1435" s="41">
        <f t="shared" si="2134"/>
        <v>942</v>
      </c>
      <c r="C1435" s="42"/>
      <c r="D1435" s="105"/>
      <c r="E1435" s="37"/>
      <c r="F1435" s="34"/>
      <c r="G1435" s="34"/>
      <c r="H1435" s="34"/>
      <c r="I1435" s="34"/>
      <c r="J1435" s="34"/>
      <c r="K1435" s="34"/>
      <c r="L1435" s="34"/>
      <c r="M1435" s="27"/>
      <c r="N1435" s="27"/>
      <c r="O1435" s="27"/>
      <c r="P1435" s="27"/>
      <c r="Q1435" s="27"/>
      <c r="R1435" s="27"/>
      <c r="S1435" s="28"/>
      <c r="T1435" s="28"/>
      <c r="U1435" s="28"/>
      <c r="V1435" s="28"/>
      <c r="W1435" s="28">
        <f t="shared" si="2141"/>
        <v>0</v>
      </c>
      <c r="X1435" s="27">
        <f t="shared" si="2133"/>
        <v>0</v>
      </c>
      <c r="Y1435" s="66"/>
      <c r="Z1435" s="67"/>
      <c r="AA1435" s="67"/>
      <c r="AB1435" s="67"/>
      <c r="AC1435" s="67"/>
      <c r="AD1435" s="67"/>
      <c r="AE1435" s="72">
        <f t="shared" si="2142"/>
        <v>0</v>
      </c>
      <c r="AF1435" s="67"/>
      <c r="AG1435" s="66"/>
      <c r="AH1435" s="67"/>
      <c r="AI1435" s="67"/>
      <c r="AJ1435" s="67"/>
      <c r="AK1435" s="68"/>
      <c r="AL1435" s="66"/>
      <c r="AM1435" s="64">
        <f t="shared" si="2135"/>
        <v>0</v>
      </c>
      <c r="AN1435" s="64">
        <f t="shared" si="2136"/>
        <v>0</v>
      </c>
      <c r="AO1435" s="64">
        <f t="shared" si="2137"/>
        <v>0</v>
      </c>
      <c r="AP1435" s="64">
        <f t="shared" si="2138"/>
        <v>0</v>
      </c>
      <c r="AQ1435" s="64">
        <f t="shared" si="2139"/>
        <v>0</v>
      </c>
      <c r="AR1435" s="64">
        <f t="shared" si="2140"/>
        <v>0</v>
      </c>
      <c r="AS1435" s="68"/>
      <c r="AT1435" s="78"/>
      <c r="AU1435" s="79"/>
      <c r="AV1435" s="79"/>
      <c r="AW1435" s="80"/>
      <c r="AX1435" s="106">
        <f t="shared" si="2143"/>
        <v>0</v>
      </c>
      <c r="AY1435" s="63"/>
      <c r="BA1435" s="36"/>
      <c r="BB1435" s="27">
        <f t="shared" si="2144"/>
        <v>0</v>
      </c>
      <c r="BC1435" s="27">
        <f t="shared" si="2145"/>
        <v>0</v>
      </c>
      <c r="BD1435" s="27"/>
      <c r="BE1435" s="27">
        <f t="shared" si="2146"/>
        <v>0</v>
      </c>
      <c r="BF1435" s="27"/>
      <c r="BG1435" s="27">
        <f t="shared" si="2147"/>
        <v>0</v>
      </c>
      <c r="BH1435" s="1"/>
      <c r="BI1435" s="1"/>
      <c r="BJ1435" s="1"/>
      <c r="BK1435" s="1"/>
      <c r="BL1435" s="1"/>
      <c r="BM1435" s="1"/>
      <c r="BN1435" s="1"/>
      <c r="BO1435" s="1"/>
      <c r="BP1435" s="1"/>
      <c r="BQ1435" s="1"/>
      <c r="BR1435" s="1"/>
      <c r="BS1435" s="38"/>
      <c r="BT1435" s="107">
        <f t="shared" si="2148"/>
        <v>0</v>
      </c>
      <c r="BU1435" s="108">
        <f t="shared" si="2149"/>
        <v>0</v>
      </c>
      <c r="BV1435" s="28">
        <f t="shared" si="2150"/>
        <v>0</v>
      </c>
      <c r="BW1435" s="28">
        <f t="shared" si="2151"/>
        <v>0</v>
      </c>
      <c r="BX1435" s="27"/>
      <c r="BY1435" s="27"/>
      <c r="BZ1435" s="38">
        <f t="shared" si="2152"/>
        <v>0</v>
      </c>
      <c r="CA1435" s="38">
        <f t="shared" si="2153"/>
        <v>0</v>
      </c>
      <c r="CB1435" s="38">
        <f t="shared" si="2154"/>
        <v>0</v>
      </c>
      <c r="CC1435" s="38">
        <f t="shared" si="2155"/>
        <v>0</v>
      </c>
      <c r="CD1435" s="38">
        <f t="shared" si="2156"/>
        <v>0</v>
      </c>
      <c r="CE1435" s="27"/>
      <c r="CF1435" s="27"/>
      <c r="CG1435" s="27"/>
      <c r="CH1435" s="27"/>
      <c r="CI1435" s="126"/>
      <c r="CJ1435" s="116"/>
      <c r="CK1435" s="27"/>
      <c r="CL1435" s="116"/>
      <c r="CM1435" s="27"/>
      <c r="CN1435" s="116"/>
      <c r="CO1435" s="27"/>
      <c r="CP1435" s="27"/>
      <c r="CQ1435" s="27">
        <f t="shared" si="2157"/>
        <v>0</v>
      </c>
      <c r="CR1435" s="27"/>
      <c r="CS1435" s="27">
        <f t="shared" si="2158"/>
        <v>0</v>
      </c>
      <c r="CT1435" s="27"/>
      <c r="CU1435" s="27"/>
      <c r="CV1435" s="86">
        <f t="shared" si="2159"/>
        <v>0</v>
      </c>
      <c r="CW1435" s="86">
        <f t="shared" si="2160"/>
        <v>0</v>
      </c>
    </row>
    <row r="1436" spans="2:101" customFormat="1" hidden="1" outlineLevel="2" x14ac:dyDescent="0.3">
      <c r="B1436" s="41">
        <f t="shared" si="2134"/>
        <v>943</v>
      </c>
      <c r="C1436" s="42"/>
      <c r="D1436" s="105"/>
      <c r="E1436" s="37"/>
      <c r="F1436" s="34"/>
      <c r="G1436" s="34"/>
      <c r="H1436" s="34"/>
      <c r="I1436" s="34"/>
      <c r="J1436" s="34"/>
      <c r="K1436" s="34"/>
      <c r="L1436" s="34"/>
      <c r="M1436" s="27"/>
      <c r="N1436" s="27"/>
      <c r="O1436" s="27"/>
      <c r="P1436" s="27"/>
      <c r="Q1436" s="27"/>
      <c r="R1436" s="27"/>
      <c r="S1436" s="28"/>
      <c r="T1436" s="28"/>
      <c r="U1436" s="28"/>
      <c r="V1436" s="28"/>
      <c r="W1436" s="28">
        <f t="shared" si="2141"/>
        <v>0</v>
      </c>
      <c r="X1436" s="27">
        <f t="shared" si="2133"/>
        <v>0</v>
      </c>
      <c r="Y1436" s="66"/>
      <c r="Z1436" s="67"/>
      <c r="AA1436" s="67"/>
      <c r="AB1436" s="67"/>
      <c r="AC1436" s="67"/>
      <c r="AD1436" s="67"/>
      <c r="AE1436" s="72">
        <f t="shared" si="2142"/>
        <v>0</v>
      </c>
      <c r="AF1436" s="67"/>
      <c r="AG1436" s="66"/>
      <c r="AH1436" s="67"/>
      <c r="AI1436" s="67"/>
      <c r="AJ1436" s="67"/>
      <c r="AK1436" s="68"/>
      <c r="AL1436" s="66"/>
      <c r="AM1436" s="64">
        <f t="shared" si="2135"/>
        <v>0</v>
      </c>
      <c r="AN1436" s="64">
        <f t="shared" si="2136"/>
        <v>0</v>
      </c>
      <c r="AO1436" s="64">
        <f t="shared" si="2137"/>
        <v>0</v>
      </c>
      <c r="AP1436" s="64">
        <f t="shared" si="2138"/>
        <v>0</v>
      </c>
      <c r="AQ1436" s="64">
        <f t="shared" si="2139"/>
        <v>0</v>
      </c>
      <c r="AR1436" s="64">
        <f t="shared" si="2140"/>
        <v>0</v>
      </c>
      <c r="AS1436" s="68"/>
      <c r="AT1436" s="78"/>
      <c r="AU1436" s="79"/>
      <c r="AV1436" s="79"/>
      <c r="AW1436" s="80"/>
      <c r="AX1436" s="106">
        <f t="shared" si="2143"/>
        <v>0</v>
      </c>
      <c r="AY1436" s="63"/>
      <c r="BA1436" s="36"/>
      <c r="BB1436" s="27">
        <f t="shared" si="2144"/>
        <v>0</v>
      </c>
      <c r="BC1436" s="27">
        <f t="shared" si="2145"/>
        <v>0</v>
      </c>
      <c r="BD1436" s="27"/>
      <c r="BE1436" s="27">
        <f t="shared" si="2146"/>
        <v>0</v>
      </c>
      <c r="BF1436" s="27"/>
      <c r="BG1436" s="27">
        <f t="shared" si="2147"/>
        <v>0</v>
      </c>
      <c r="BH1436" s="1"/>
      <c r="BI1436" s="1"/>
      <c r="BJ1436" s="1"/>
      <c r="BK1436" s="1"/>
      <c r="BL1436" s="1"/>
      <c r="BM1436" s="1"/>
      <c r="BN1436" s="1"/>
      <c r="BO1436" s="1"/>
      <c r="BP1436" s="1"/>
      <c r="BQ1436" s="1"/>
      <c r="BR1436" s="1"/>
      <c r="BS1436" s="38"/>
      <c r="BT1436" s="107">
        <f t="shared" si="2148"/>
        <v>0</v>
      </c>
      <c r="BU1436" s="108">
        <f t="shared" si="2149"/>
        <v>0</v>
      </c>
      <c r="BV1436" s="28">
        <f t="shared" si="2150"/>
        <v>0</v>
      </c>
      <c r="BW1436" s="28">
        <f t="shared" si="2151"/>
        <v>0</v>
      </c>
      <c r="BX1436" s="27"/>
      <c r="BY1436" s="27"/>
      <c r="BZ1436" s="38">
        <f t="shared" si="2152"/>
        <v>0</v>
      </c>
      <c r="CA1436" s="38">
        <f t="shared" si="2153"/>
        <v>0</v>
      </c>
      <c r="CB1436" s="38">
        <f t="shared" si="2154"/>
        <v>0</v>
      </c>
      <c r="CC1436" s="38">
        <f t="shared" si="2155"/>
        <v>0</v>
      </c>
      <c r="CD1436" s="38">
        <f t="shared" si="2156"/>
        <v>0</v>
      </c>
      <c r="CE1436" s="27"/>
      <c r="CF1436" s="27"/>
      <c r="CG1436" s="27"/>
      <c r="CH1436" s="27"/>
      <c r="CI1436" s="126"/>
      <c r="CJ1436" s="116"/>
      <c r="CK1436" s="27"/>
      <c r="CL1436" s="116"/>
      <c r="CM1436" s="27"/>
      <c r="CN1436" s="116"/>
      <c r="CO1436" s="27"/>
      <c r="CP1436" s="27"/>
      <c r="CQ1436" s="27">
        <f t="shared" si="2157"/>
        <v>0</v>
      </c>
      <c r="CR1436" s="27"/>
      <c r="CS1436" s="27">
        <f t="shared" si="2158"/>
        <v>0</v>
      </c>
      <c r="CT1436" s="27"/>
      <c r="CU1436" s="27"/>
      <c r="CV1436" s="86">
        <f t="shared" si="2159"/>
        <v>0</v>
      </c>
      <c r="CW1436" s="86">
        <f t="shared" si="2160"/>
        <v>0</v>
      </c>
    </row>
    <row r="1437" spans="2:101" customFormat="1" hidden="1" outlineLevel="2" x14ac:dyDescent="0.3">
      <c r="B1437" s="41">
        <f t="shared" si="2134"/>
        <v>944</v>
      </c>
      <c r="C1437" s="42"/>
      <c r="D1437" s="105"/>
      <c r="E1437" s="37"/>
      <c r="F1437" s="34"/>
      <c r="G1437" s="34"/>
      <c r="H1437" s="34"/>
      <c r="I1437" s="34"/>
      <c r="J1437" s="34"/>
      <c r="K1437" s="34"/>
      <c r="L1437" s="34"/>
      <c r="M1437" s="27"/>
      <c r="N1437" s="27"/>
      <c r="O1437" s="27"/>
      <c r="P1437" s="27"/>
      <c r="Q1437" s="27"/>
      <c r="R1437" s="27"/>
      <c r="S1437" s="28"/>
      <c r="T1437" s="28"/>
      <c r="U1437" s="28"/>
      <c r="V1437" s="28"/>
      <c r="W1437" s="28">
        <f t="shared" si="2141"/>
        <v>0</v>
      </c>
      <c r="X1437" s="27">
        <f t="shared" si="2133"/>
        <v>0</v>
      </c>
      <c r="Y1437" s="66"/>
      <c r="Z1437" s="67"/>
      <c r="AA1437" s="67"/>
      <c r="AB1437" s="67"/>
      <c r="AC1437" s="67"/>
      <c r="AD1437" s="67"/>
      <c r="AE1437" s="72">
        <f t="shared" si="2142"/>
        <v>0</v>
      </c>
      <c r="AF1437" s="67"/>
      <c r="AG1437" s="66"/>
      <c r="AH1437" s="67"/>
      <c r="AI1437" s="67"/>
      <c r="AJ1437" s="67"/>
      <c r="AK1437" s="68"/>
      <c r="AL1437" s="66"/>
      <c r="AM1437" s="64">
        <f t="shared" si="2135"/>
        <v>0</v>
      </c>
      <c r="AN1437" s="64">
        <f t="shared" si="2136"/>
        <v>0</v>
      </c>
      <c r="AO1437" s="64">
        <f t="shared" si="2137"/>
        <v>0</v>
      </c>
      <c r="AP1437" s="64">
        <f t="shared" si="2138"/>
        <v>0</v>
      </c>
      <c r="AQ1437" s="64">
        <f t="shared" si="2139"/>
        <v>0</v>
      </c>
      <c r="AR1437" s="64">
        <f t="shared" si="2140"/>
        <v>0</v>
      </c>
      <c r="AS1437" s="68"/>
      <c r="AT1437" s="78"/>
      <c r="AU1437" s="79"/>
      <c r="AV1437" s="79"/>
      <c r="AW1437" s="80"/>
      <c r="AX1437" s="106">
        <f t="shared" si="2143"/>
        <v>0</v>
      </c>
      <c r="AY1437" s="63"/>
      <c r="BA1437" s="36"/>
      <c r="BB1437" s="27">
        <f t="shared" si="2144"/>
        <v>0</v>
      </c>
      <c r="BC1437" s="27">
        <f t="shared" si="2145"/>
        <v>0</v>
      </c>
      <c r="BD1437" s="27"/>
      <c r="BE1437" s="27">
        <f t="shared" si="2146"/>
        <v>0</v>
      </c>
      <c r="BF1437" s="27"/>
      <c r="BG1437" s="27">
        <f t="shared" si="2147"/>
        <v>0</v>
      </c>
      <c r="BH1437" s="1"/>
      <c r="BI1437" s="1"/>
      <c r="BJ1437" s="1"/>
      <c r="BK1437" s="1"/>
      <c r="BL1437" s="1"/>
      <c r="BM1437" s="1"/>
      <c r="BN1437" s="1"/>
      <c r="BO1437" s="1"/>
      <c r="BP1437" s="1"/>
      <c r="BQ1437" s="1"/>
      <c r="BR1437" s="1"/>
      <c r="BS1437" s="38"/>
      <c r="BT1437" s="107">
        <f t="shared" si="2148"/>
        <v>0</v>
      </c>
      <c r="BU1437" s="108">
        <f t="shared" si="2149"/>
        <v>0</v>
      </c>
      <c r="BV1437" s="28">
        <f t="shared" si="2150"/>
        <v>0</v>
      </c>
      <c r="BW1437" s="28">
        <f t="shared" si="2151"/>
        <v>0</v>
      </c>
      <c r="BX1437" s="27"/>
      <c r="BY1437" s="27"/>
      <c r="BZ1437" s="38">
        <f t="shared" si="2152"/>
        <v>0</v>
      </c>
      <c r="CA1437" s="38">
        <f t="shared" si="2153"/>
        <v>0</v>
      </c>
      <c r="CB1437" s="38">
        <f t="shared" si="2154"/>
        <v>0</v>
      </c>
      <c r="CC1437" s="38">
        <f t="shared" si="2155"/>
        <v>0</v>
      </c>
      <c r="CD1437" s="38">
        <f t="shared" si="2156"/>
        <v>0</v>
      </c>
      <c r="CE1437" s="27"/>
      <c r="CF1437" s="27"/>
      <c r="CG1437" s="27"/>
      <c r="CH1437" s="27"/>
      <c r="CI1437" s="126"/>
      <c r="CJ1437" s="116"/>
      <c r="CK1437" s="27"/>
      <c r="CL1437" s="116"/>
      <c r="CM1437" s="27"/>
      <c r="CN1437" s="116"/>
      <c r="CO1437" s="27"/>
      <c r="CP1437" s="27"/>
      <c r="CQ1437" s="27">
        <f t="shared" si="2157"/>
        <v>0</v>
      </c>
      <c r="CR1437" s="27"/>
      <c r="CS1437" s="27">
        <f t="shared" si="2158"/>
        <v>0</v>
      </c>
      <c r="CT1437" s="27"/>
      <c r="CU1437" s="27"/>
      <c r="CV1437" s="86">
        <f t="shared" si="2159"/>
        <v>0</v>
      </c>
      <c r="CW1437" s="86">
        <f t="shared" si="2160"/>
        <v>0</v>
      </c>
    </row>
    <row r="1438" spans="2:101" customFormat="1" hidden="1" outlineLevel="2" x14ac:dyDescent="0.3">
      <c r="B1438" s="41">
        <f t="shared" si="2134"/>
        <v>945</v>
      </c>
      <c r="C1438" s="42"/>
      <c r="D1438" s="105"/>
      <c r="E1438" s="37"/>
      <c r="F1438" s="34"/>
      <c r="G1438" s="34"/>
      <c r="H1438" s="34"/>
      <c r="I1438" s="34"/>
      <c r="J1438" s="34"/>
      <c r="K1438" s="34"/>
      <c r="L1438" s="34"/>
      <c r="M1438" s="27"/>
      <c r="N1438" s="27"/>
      <c r="O1438" s="27"/>
      <c r="P1438" s="27"/>
      <c r="Q1438" s="27"/>
      <c r="R1438" s="27"/>
      <c r="S1438" s="28"/>
      <c r="T1438" s="28"/>
      <c r="U1438" s="28"/>
      <c r="V1438" s="28"/>
      <c r="W1438" s="28">
        <f t="shared" si="2141"/>
        <v>0</v>
      </c>
      <c r="X1438" s="27">
        <f t="shared" si="2133"/>
        <v>0</v>
      </c>
      <c r="Y1438" s="66"/>
      <c r="Z1438" s="67"/>
      <c r="AA1438" s="67"/>
      <c r="AB1438" s="67"/>
      <c r="AC1438" s="67"/>
      <c r="AD1438" s="67"/>
      <c r="AE1438" s="72">
        <f t="shared" si="2142"/>
        <v>0</v>
      </c>
      <c r="AF1438" s="67"/>
      <c r="AG1438" s="66"/>
      <c r="AH1438" s="67"/>
      <c r="AI1438" s="67"/>
      <c r="AJ1438" s="67"/>
      <c r="AK1438" s="68"/>
      <c r="AL1438" s="66"/>
      <c r="AM1438" s="64">
        <f t="shared" si="2135"/>
        <v>0</v>
      </c>
      <c r="AN1438" s="64">
        <f t="shared" si="2136"/>
        <v>0</v>
      </c>
      <c r="AO1438" s="64">
        <f t="shared" si="2137"/>
        <v>0</v>
      </c>
      <c r="AP1438" s="64">
        <f t="shared" si="2138"/>
        <v>0</v>
      </c>
      <c r="AQ1438" s="64">
        <f t="shared" si="2139"/>
        <v>0</v>
      </c>
      <c r="AR1438" s="64">
        <f t="shared" si="2140"/>
        <v>0</v>
      </c>
      <c r="AS1438" s="68"/>
      <c r="AT1438" s="78"/>
      <c r="AU1438" s="79"/>
      <c r="AV1438" s="79"/>
      <c r="AW1438" s="80"/>
      <c r="AX1438" s="106">
        <f t="shared" si="2143"/>
        <v>0</v>
      </c>
      <c r="AY1438" s="63"/>
      <c r="BA1438" s="36"/>
      <c r="BB1438" s="27">
        <f t="shared" si="2144"/>
        <v>0</v>
      </c>
      <c r="BC1438" s="27">
        <f t="shared" si="2145"/>
        <v>0</v>
      </c>
      <c r="BD1438" s="27"/>
      <c r="BE1438" s="27">
        <f t="shared" si="2146"/>
        <v>0</v>
      </c>
      <c r="BF1438" s="27"/>
      <c r="BG1438" s="27">
        <f t="shared" si="2147"/>
        <v>0</v>
      </c>
      <c r="BH1438" s="1"/>
      <c r="BI1438" s="1"/>
      <c r="BJ1438" s="1"/>
      <c r="BK1438" s="1"/>
      <c r="BL1438" s="1"/>
      <c r="BM1438" s="1"/>
      <c r="BN1438" s="1"/>
      <c r="BO1438" s="1"/>
      <c r="BP1438" s="1"/>
      <c r="BQ1438" s="1"/>
      <c r="BR1438" s="1"/>
      <c r="BS1438" s="38"/>
      <c r="BT1438" s="107">
        <f t="shared" si="2148"/>
        <v>0</v>
      </c>
      <c r="BU1438" s="108">
        <f t="shared" si="2149"/>
        <v>0</v>
      </c>
      <c r="BV1438" s="28">
        <f t="shared" si="2150"/>
        <v>0</v>
      </c>
      <c r="BW1438" s="28">
        <f t="shared" si="2151"/>
        <v>0</v>
      </c>
      <c r="BX1438" s="27"/>
      <c r="BY1438" s="27"/>
      <c r="BZ1438" s="38">
        <f t="shared" si="2152"/>
        <v>0</v>
      </c>
      <c r="CA1438" s="38">
        <f t="shared" si="2153"/>
        <v>0</v>
      </c>
      <c r="CB1438" s="38">
        <f t="shared" si="2154"/>
        <v>0</v>
      </c>
      <c r="CC1438" s="38">
        <f t="shared" si="2155"/>
        <v>0</v>
      </c>
      <c r="CD1438" s="38">
        <f t="shared" si="2156"/>
        <v>0</v>
      </c>
      <c r="CE1438" s="27"/>
      <c r="CF1438" s="27"/>
      <c r="CG1438" s="27"/>
      <c r="CH1438" s="27"/>
      <c r="CI1438" s="126"/>
      <c r="CJ1438" s="116"/>
      <c r="CK1438" s="27"/>
      <c r="CL1438" s="116"/>
      <c r="CM1438" s="27"/>
      <c r="CN1438" s="116"/>
      <c r="CO1438" s="27"/>
      <c r="CP1438" s="27"/>
      <c r="CQ1438" s="27">
        <f t="shared" si="2157"/>
        <v>0</v>
      </c>
      <c r="CR1438" s="27"/>
      <c r="CS1438" s="27">
        <f t="shared" si="2158"/>
        <v>0</v>
      </c>
      <c r="CT1438" s="27"/>
      <c r="CU1438" s="27"/>
      <c r="CV1438" s="86">
        <f t="shared" si="2159"/>
        <v>0</v>
      </c>
      <c r="CW1438" s="86">
        <f t="shared" si="2160"/>
        <v>0</v>
      </c>
    </row>
    <row r="1439" spans="2:101" customFormat="1" hidden="1" outlineLevel="2" x14ac:dyDescent="0.3">
      <c r="B1439" s="41">
        <f t="shared" si="2134"/>
        <v>946</v>
      </c>
      <c r="C1439" s="42"/>
      <c r="D1439" s="105"/>
      <c r="E1439" s="37"/>
      <c r="F1439" s="34"/>
      <c r="G1439" s="34"/>
      <c r="H1439" s="34"/>
      <c r="I1439" s="34"/>
      <c r="J1439" s="34"/>
      <c r="K1439" s="34"/>
      <c r="L1439" s="34"/>
      <c r="M1439" s="27"/>
      <c r="N1439" s="27"/>
      <c r="O1439" s="27"/>
      <c r="P1439" s="27"/>
      <c r="Q1439" s="27"/>
      <c r="R1439" s="27"/>
      <c r="S1439" s="28"/>
      <c r="T1439" s="28"/>
      <c r="U1439" s="28"/>
      <c r="V1439" s="28"/>
      <c r="W1439" s="28">
        <f t="shared" si="2141"/>
        <v>0</v>
      </c>
      <c r="X1439" s="27">
        <f t="shared" si="2133"/>
        <v>0</v>
      </c>
      <c r="Y1439" s="66"/>
      <c r="Z1439" s="67"/>
      <c r="AA1439" s="67"/>
      <c r="AB1439" s="67"/>
      <c r="AC1439" s="67"/>
      <c r="AD1439" s="67"/>
      <c r="AE1439" s="72">
        <f t="shared" si="2142"/>
        <v>0</v>
      </c>
      <c r="AF1439" s="67"/>
      <c r="AG1439" s="66"/>
      <c r="AH1439" s="67"/>
      <c r="AI1439" s="67"/>
      <c r="AJ1439" s="67"/>
      <c r="AK1439" s="68"/>
      <c r="AL1439" s="66"/>
      <c r="AM1439" s="64">
        <f t="shared" si="2135"/>
        <v>0</v>
      </c>
      <c r="AN1439" s="64">
        <f t="shared" si="2136"/>
        <v>0</v>
      </c>
      <c r="AO1439" s="64">
        <f t="shared" si="2137"/>
        <v>0</v>
      </c>
      <c r="AP1439" s="64">
        <f t="shared" si="2138"/>
        <v>0</v>
      </c>
      <c r="AQ1439" s="64">
        <f t="shared" si="2139"/>
        <v>0</v>
      </c>
      <c r="AR1439" s="64">
        <f t="shared" si="2140"/>
        <v>0</v>
      </c>
      <c r="AS1439" s="68"/>
      <c r="AT1439" s="78"/>
      <c r="AU1439" s="79"/>
      <c r="AV1439" s="79"/>
      <c r="AW1439" s="80"/>
      <c r="AX1439" s="106">
        <f t="shared" si="2143"/>
        <v>0</v>
      </c>
      <c r="AY1439" s="63"/>
      <c r="BA1439" s="36"/>
      <c r="BB1439" s="27">
        <f t="shared" si="2144"/>
        <v>0</v>
      </c>
      <c r="BC1439" s="27">
        <f t="shared" si="2145"/>
        <v>0</v>
      </c>
      <c r="BD1439" s="27"/>
      <c r="BE1439" s="27">
        <f t="shared" si="2146"/>
        <v>0</v>
      </c>
      <c r="BF1439" s="27"/>
      <c r="BG1439" s="27">
        <f t="shared" si="2147"/>
        <v>0</v>
      </c>
      <c r="BH1439" s="1"/>
      <c r="BI1439" s="1"/>
      <c r="BJ1439" s="1"/>
      <c r="BK1439" s="1"/>
      <c r="BL1439" s="1"/>
      <c r="BM1439" s="1"/>
      <c r="BN1439" s="1"/>
      <c r="BO1439" s="1"/>
      <c r="BP1439" s="1"/>
      <c r="BQ1439" s="1"/>
      <c r="BR1439" s="1"/>
      <c r="BS1439" s="38"/>
      <c r="BT1439" s="107">
        <f t="shared" si="2148"/>
        <v>0</v>
      </c>
      <c r="BU1439" s="108">
        <f t="shared" si="2149"/>
        <v>0</v>
      </c>
      <c r="BV1439" s="28">
        <f t="shared" si="2150"/>
        <v>0</v>
      </c>
      <c r="BW1439" s="28">
        <f t="shared" si="2151"/>
        <v>0</v>
      </c>
      <c r="BX1439" s="27"/>
      <c r="BY1439" s="27"/>
      <c r="BZ1439" s="38">
        <f t="shared" si="2152"/>
        <v>0</v>
      </c>
      <c r="CA1439" s="38">
        <f t="shared" si="2153"/>
        <v>0</v>
      </c>
      <c r="CB1439" s="38">
        <f t="shared" si="2154"/>
        <v>0</v>
      </c>
      <c r="CC1439" s="38">
        <f t="shared" si="2155"/>
        <v>0</v>
      </c>
      <c r="CD1439" s="38">
        <f t="shared" si="2156"/>
        <v>0</v>
      </c>
      <c r="CE1439" s="27"/>
      <c r="CF1439" s="27"/>
      <c r="CG1439" s="27"/>
      <c r="CH1439" s="27"/>
      <c r="CI1439" s="126"/>
      <c r="CJ1439" s="116"/>
      <c r="CK1439" s="27"/>
      <c r="CL1439" s="116"/>
      <c r="CM1439" s="27"/>
      <c r="CN1439" s="116"/>
      <c r="CO1439" s="27"/>
      <c r="CP1439" s="27"/>
      <c r="CQ1439" s="27">
        <f t="shared" si="2157"/>
        <v>0</v>
      </c>
      <c r="CR1439" s="27"/>
      <c r="CS1439" s="27">
        <f t="shared" si="2158"/>
        <v>0</v>
      </c>
      <c r="CT1439" s="27"/>
      <c r="CU1439" s="27"/>
      <c r="CV1439" s="86">
        <f t="shared" si="2159"/>
        <v>0</v>
      </c>
      <c r="CW1439" s="86">
        <f t="shared" si="2160"/>
        <v>0</v>
      </c>
    </row>
    <row r="1440" spans="2:101" customFormat="1" hidden="1" outlineLevel="2" x14ac:dyDescent="0.3">
      <c r="B1440" s="41">
        <f t="shared" si="2134"/>
        <v>947</v>
      </c>
      <c r="C1440" s="42"/>
      <c r="D1440" s="105"/>
      <c r="E1440" s="37"/>
      <c r="F1440" s="34"/>
      <c r="G1440" s="34"/>
      <c r="H1440" s="34"/>
      <c r="I1440" s="34"/>
      <c r="J1440" s="34"/>
      <c r="K1440" s="34"/>
      <c r="L1440" s="34"/>
      <c r="M1440" s="27"/>
      <c r="N1440" s="27"/>
      <c r="O1440" s="27"/>
      <c r="P1440" s="27"/>
      <c r="Q1440" s="27"/>
      <c r="R1440" s="27"/>
      <c r="S1440" s="28"/>
      <c r="T1440" s="28"/>
      <c r="U1440" s="28"/>
      <c r="V1440" s="28"/>
      <c r="W1440" s="28">
        <f t="shared" si="2141"/>
        <v>0</v>
      </c>
      <c r="X1440" s="27">
        <f t="shared" si="2133"/>
        <v>0</v>
      </c>
      <c r="Y1440" s="66"/>
      <c r="Z1440" s="67"/>
      <c r="AA1440" s="67"/>
      <c r="AB1440" s="67"/>
      <c r="AC1440" s="67"/>
      <c r="AD1440" s="67"/>
      <c r="AE1440" s="72">
        <f t="shared" si="2142"/>
        <v>0</v>
      </c>
      <c r="AF1440" s="67"/>
      <c r="AG1440" s="66"/>
      <c r="AH1440" s="67"/>
      <c r="AI1440" s="67"/>
      <c r="AJ1440" s="67"/>
      <c r="AK1440" s="68"/>
      <c r="AL1440" s="66"/>
      <c r="AM1440" s="64">
        <f t="shared" si="2135"/>
        <v>0</v>
      </c>
      <c r="AN1440" s="64">
        <f t="shared" si="2136"/>
        <v>0</v>
      </c>
      <c r="AO1440" s="64">
        <f t="shared" si="2137"/>
        <v>0</v>
      </c>
      <c r="AP1440" s="64">
        <f t="shared" si="2138"/>
        <v>0</v>
      </c>
      <c r="AQ1440" s="64">
        <f t="shared" si="2139"/>
        <v>0</v>
      </c>
      <c r="AR1440" s="64">
        <f t="shared" si="2140"/>
        <v>0</v>
      </c>
      <c r="AS1440" s="68"/>
      <c r="AT1440" s="78"/>
      <c r="AU1440" s="79"/>
      <c r="AV1440" s="79"/>
      <c r="AW1440" s="80"/>
      <c r="AX1440" s="106">
        <f t="shared" si="2143"/>
        <v>0</v>
      </c>
      <c r="AY1440" s="63"/>
      <c r="BA1440" s="36"/>
      <c r="BB1440" s="27">
        <f t="shared" si="2144"/>
        <v>0</v>
      </c>
      <c r="BC1440" s="27">
        <f t="shared" si="2145"/>
        <v>0</v>
      </c>
      <c r="BD1440" s="27"/>
      <c r="BE1440" s="27">
        <f t="shared" si="2146"/>
        <v>0</v>
      </c>
      <c r="BF1440" s="27"/>
      <c r="BG1440" s="27">
        <f t="shared" si="2147"/>
        <v>0</v>
      </c>
      <c r="BH1440" s="1"/>
      <c r="BI1440" s="1"/>
      <c r="BJ1440" s="1"/>
      <c r="BK1440" s="1"/>
      <c r="BL1440" s="1"/>
      <c r="BM1440" s="1"/>
      <c r="BN1440" s="1"/>
      <c r="BO1440" s="1"/>
      <c r="BP1440" s="1"/>
      <c r="BQ1440" s="1"/>
      <c r="BR1440" s="1"/>
      <c r="BS1440" s="38"/>
      <c r="BT1440" s="107">
        <f t="shared" si="2148"/>
        <v>0</v>
      </c>
      <c r="BU1440" s="108">
        <f t="shared" si="2149"/>
        <v>0</v>
      </c>
      <c r="BV1440" s="28">
        <f t="shared" si="2150"/>
        <v>0</v>
      </c>
      <c r="BW1440" s="28">
        <f t="shared" si="2151"/>
        <v>0</v>
      </c>
      <c r="BX1440" s="27"/>
      <c r="BY1440" s="27"/>
      <c r="BZ1440" s="38">
        <f t="shared" si="2152"/>
        <v>0</v>
      </c>
      <c r="CA1440" s="38">
        <f t="shared" si="2153"/>
        <v>0</v>
      </c>
      <c r="CB1440" s="38">
        <f t="shared" si="2154"/>
        <v>0</v>
      </c>
      <c r="CC1440" s="38">
        <f t="shared" si="2155"/>
        <v>0</v>
      </c>
      <c r="CD1440" s="38">
        <f t="shared" si="2156"/>
        <v>0</v>
      </c>
      <c r="CE1440" s="27"/>
      <c r="CF1440" s="27"/>
      <c r="CG1440" s="27"/>
      <c r="CH1440" s="27"/>
      <c r="CI1440" s="126"/>
      <c r="CJ1440" s="116"/>
      <c r="CK1440" s="27"/>
      <c r="CL1440" s="116"/>
      <c r="CM1440" s="27"/>
      <c r="CN1440" s="116"/>
      <c r="CO1440" s="27"/>
      <c r="CP1440" s="27"/>
      <c r="CQ1440" s="27">
        <f t="shared" si="2157"/>
        <v>0</v>
      </c>
      <c r="CR1440" s="27"/>
      <c r="CS1440" s="27">
        <f t="shared" si="2158"/>
        <v>0</v>
      </c>
      <c r="CT1440" s="27"/>
      <c r="CU1440" s="27"/>
      <c r="CV1440" s="86">
        <f t="shared" si="2159"/>
        <v>0</v>
      </c>
      <c r="CW1440" s="86">
        <f t="shared" si="2160"/>
        <v>0</v>
      </c>
    </row>
    <row r="1441" spans="1:101" customFormat="1" hidden="1" outlineLevel="2" x14ac:dyDescent="0.3">
      <c r="B1441" s="41">
        <f t="shared" si="2134"/>
        <v>948</v>
      </c>
      <c r="C1441" s="42"/>
      <c r="D1441" s="105"/>
      <c r="E1441" s="37"/>
      <c r="F1441" s="34"/>
      <c r="G1441" s="34"/>
      <c r="H1441" s="34"/>
      <c r="I1441" s="34"/>
      <c r="J1441" s="34"/>
      <c r="K1441" s="34"/>
      <c r="L1441" s="34"/>
      <c r="M1441" s="27"/>
      <c r="N1441" s="27"/>
      <c r="O1441" s="27"/>
      <c r="P1441" s="27"/>
      <c r="Q1441" s="27"/>
      <c r="R1441" s="27"/>
      <c r="S1441" s="28"/>
      <c r="T1441" s="28"/>
      <c r="U1441" s="28"/>
      <c r="V1441" s="28"/>
      <c r="W1441" s="28">
        <f>IF(F1441&lt;&gt;0,$F$481,IF(G1441&lt;&gt;0,$G$481,IF(H1441&lt;&gt;0,$H$481,IF(I1441&lt;&gt;0,$I$481,IF(J1441&lt;&gt;0,$J$481,IF(K1441&lt;&gt;0,$K$481,IF($L1441&lt;&gt;0,$L$481,0)))))))</f>
        <v>0</v>
      </c>
      <c r="X1441" s="27">
        <f t="shared" si="2133"/>
        <v>0</v>
      </c>
      <c r="Y1441" s="66"/>
      <c r="Z1441" s="67"/>
      <c r="AA1441" s="67"/>
      <c r="AB1441" s="67"/>
      <c r="AC1441" s="67"/>
      <c r="AD1441" s="67"/>
      <c r="AE1441" s="72">
        <f>IF(AG1441=0,0,B1441&amp;"_"&amp;M1441&amp;N1441&amp;O1441&amp;"_"&amp;P1441&amp;"_"&amp;Q1441&amp;"_"&amp;AF1441)</f>
        <v>0</v>
      </c>
      <c r="AF1441" s="67"/>
      <c r="AG1441" s="66"/>
      <c r="AH1441" s="67"/>
      <c r="AI1441" s="67"/>
      <c r="AJ1441" s="67"/>
      <c r="AK1441" s="68"/>
      <c r="AL1441" s="66"/>
      <c r="AM1441" s="64">
        <f>VLOOKUP($AL1441,aut_car,2,FALSE)</f>
        <v>0</v>
      </c>
      <c r="AN1441" s="64">
        <f>VLOOKUP($AL1441,aut_car,3,FALSE)</f>
        <v>0</v>
      </c>
      <c r="AO1441" s="64">
        <f>VLOOKUP($AL1441,aut_car,4,FALSE)</f>
        <v>0</v>
      </c>
      <c r="AP1441" s="64">
        <f>VLOOKUP($AL1441,aut_car,5,FALSE)</f>
        <v>0</v>
      </c>
      <c r="AQ1441" s="64">
        <f>VLOOKUP($AL1441,aut_car,6,FALSE)</f>
        <v>0</v>
      </c>
      <c r="AR1441" s="64">
        <f>VLOOKUP($AL1441,aut_car,7,FALSE)</f>
        <v>0</v>
      </c>
      <c r="AS1441" s="68"/>
      <c r="AT1441" s="78"/>
      <c r="AU1441" s="79"/>
      <c r="AV1441" s="79"/>
      <c r="AW1441" s="80"/>
      <c r="AX1441" s="106">
        <f>E1441</f>
        <v>0</v>
      </c>
      <c r="AY1441" s="63"/>
      <c r="BA1441" s="36"/>
      <c r="BB1441" s="27">
        <f>IF(BA1441="NON",0,F1441)</f>
        <v>0</v>
      </c>
      <c r="BC1441" s="27">
        <f>IF(BA1441="NON",0,H1441+G1441)</f>
        <v>0</v>
      </c>
      <c r="BD1441" s="27"/>
      <c r="BE1441" s="27">
        <f>IF(BA1441="NON",0,I1441+J1441+K1441+L1441)</f>
        <v>0</v>
      </c>
      <c r="BF1441" s="27"/>
      <c r="BG1441" s="27">
        <f>IF(BA1441="NON",0,K1441)</f>
        <v>0</v>
      </c>
      <c r="BH1441" s="1"/>
      <c r="BI1441" s="1"/>
      <c r="BJ1441" s="1"/>
      <c r="BK1441" s="1"/>
      <c r="BL1441" s="1"/>
      <c r="BM1441" s="1"/>
      <c r="BN1441" s="1"/>
      <c r="BO1441" s="1"/>
      <c r="BP1441" s="1"/>
      <c r="BQ1441" s="1"/>
      <c r="BR1441" s="1"/>
      <c r="BS1441" s="38"/>
      <c r="BT1441" s="107">
        <f>IF(BS1441="OUI",1,0)</f>
        <v>0</v>
      </c>
      <c r="BU1441" s="108">
        <f>IF(BS1441="OUI",1,0)</f>
        <v>0</v>
      </c>
      <c r="BV1441" s="28">
        <f>IF(OR(BS1441=0,BS1441="NON"),0,B1441&amp;"_"&amp;M1441&amp;N1441&amp;O1441&amp;"_"&amp;P1441&amp;"_"&amp;Q1441&amp;"_"&amp;R1441&amp;S1441&amp;T1441&amp;U1441&amp;V1441&amp;"_MANU")</f>
        <v>0</v>
      </c>
      <c r="BW1441" s="28">
        <f>IF(BS1441="OUI",1,0)</f>
        <v>0</v>
      </c>
      <c r="BX1441" s="27"/>
      <c r="BY1441" s="27"/>
      <c r="BZ1441" s="38">
        <f>IF(BS1441="OUI",IF((BC1441+BB1441)&lt;&gt;0,(BB1441+BC1441),0),0)</f>
        <v>0</v>
      </c>
      <c r="CA1441" s="38">
        <f>IF(BS1441="OUI",IF((BE1441+BG1441)&lt;&gt;0,(BG1441+BE1441),0),0)</f>
        <v>0</v>
      </c>
      <c r="CB1441" s="38">
        <f t="shared" ref="CB1441:CC1444" si="2161">IF(BZ1441=0,0,BZ1441)</f>
        <v>0</v>
      </c>
      <c r="CC1441" s="38">
        <f t="shared" si="2161"/>
        <v>0</v>
      </c>
      <c r="CD1441" s="38">
        <f>IF(OR(BS1441=0,BS1441="NON"),0,B1441&amp;"_"&amp;M1441&amp;N1441&amp;O1441&amp;"_"&amp;P1441&amp;"_"&amp;Q1441&amp;"_"&amp;R1441&amp;S1441&amp;T1441&amp;U1441&amp;V1441&amp;"_FORC"&amp;IF(CB1441=0,"TR","TC"))</f>
        <v>0</v>
      </c>
      <c r="CE1441" s="27"/>
      <c r="CF1441" s="27"/>
      <c r="CG1441" s="27"/>
      <c r="CH1441" s="27"/>
      <c r="CI1441" s="126"/>
      <c r="CJ1441" s="116"/>
      <c r="CK1441" s="27"/>
      <c r="CL1441" s="116"/>
      <c r="CM1441" s="27"/>
      <c r="CN1441" s="116"/>
      <c r="CO1441" s="27"/>
      <c r="CP1441" s="27"/>
      <c r="CQ1441" s="27">
        <f>IF(CP1441="OUI",P1441,0)</f>
        <v>0</v>
      </c>
      <c r="CR1441" s="27"/>
      <c r="CS1441" s="27">
        <f>IF(CR1441&lt;&gt;0,CK1441,0)</f>
        <v>0</v>
      </c>
      <c r="CT1441" s="27"/>
      <c r="CU1441" s="27"/>
      <c r="CV1441" s="86">
        <f>IF(SUM(F1441:L1441)=0,0,SUM(F1441:L1441)+BT1441+BZ1441+CA1441)</f>
        <v>0</v>
      </c>
      <c r="CW1441" s="86">
        <f>IF(SUM(F1441:L1441)=0,0,SUM(BB1441:BG1441)+BU1441+CC1441+CB1441)</f>
        <v>0</v>
      </c>
    </row>
    <row r="1442" spans="1:101" customFormat="1" hidden="1" outlineLevel="2" collapsed="1" x14ac:dyDescent="0.3">
      <c r="B1442" s="41">
        <f t="shared" si="2134"/>
        <v>949</v>
      </c>
      <c r="C1442" s="42"/>
      <c r="D1442" s="105"/>
      <c r="E1442" s="37"/>
      <c r="F1442" s="34"/>
      <c r="G1442" s="34"/>
      <c r="H1442" s="34"/>
      <c r="I1442" s="34"/>
      <c r="J1442" s="34"/>
      <c r="K1442" s="34"/>
      <c r="L1442" s="34"/>
      <c r="M1442" s="27"/>
      <c r="N1442" s="27"/>
      <c r="O1442" s="27"/>
      <c r="P1442" s="27"/>
      <c r="Q1442" s="27"/>
      <c r="R1442" s="27"/>
      <c r="S1442" s="28"/>
      <c r="T1442" s="28"/>
      <c r="U1442" s="28"/>
      <c r="V1442" s="28"/>
      <c r="W1442" s="28">
        <f>IF(F1442&lt;&gt;0,$F$481,IF(G1442&lt;&gt;0,$G$481,IF(H1442&lt;&gt;0,$H$481,IF(I1442&lt;&gt;0,$I$481,IF(J1442&lt;&gt;0,$J$481,IF(K1442&lt;&gt;0,$K$481,IF($L1442&lt;&gt;0,$L$481,0)))))))</f>
        <v>0</v>
      </c>
      <c r="X1442" s="27">
        <f t="shared" si="2133"/>
        <v>0</v>
      </c>
      <c r="Y1442" s="66"/>
      <c r="Z1442" s="67"/>
      <c r="AA1442" s="67"/>
      <c r="AB1442" s="67"/>
      <c r="AC1442" s="67"/>
      <c r="AD1442" s="67"/>
      <c r="AE1442" s="72">
        <f>IF(AG1442=0,0,B1442&amp;"_"&amp;M1442&amp;N1442&amp;O1442&amp;"_"&amp;P1442&amp;"_"&amp;Q1442&amp;"_"&amp;AF1442)</f>
        <v>0</v>
      </c>
      <c r="AF1442" s="67"/>
      <c r="AG1442" s="66"/>
      <c r="AH1442" s="67"/>
      <c r="AI1442" s="67"/>
      <c r="AJ1442" s="67"/>
      <c r="AK1442" s="68"/>
      <c r="AL1442" s="66"/>
      <c r="AM1442" s="64">
        <f>VLOOKUP($AL1442,aut_car,2,FALSE)</f>
        <v>0</v>
      </c>
      <c r="AN1442" s="64">
        <f>VLOOKUP($AL1442,aut_car,3,FALSE)</f>
        <v>0</v>
      </c>
      <c r="AO1442" s="64">
        <f>VLOOKUP($AL1442,aut_car,4,FALSE)</f>
        <v>0</v>
      </c>
      <c r="AP1442" s="64">
        <f>VLOOKUP($AL1442,aut_car,5,FALSE)</f>
        <v>0</v>
      </c>
      <c r="AQ1442" s="64">
        <f>VLOOKUP($AL1442,aut_car,6,FALSE)</f>
        <v>0</v>
      </c>
      <c r="AR1442" s="64">
        <f>VLOOKUP($AL1442,aut_car,7,FALSE)</f>
        <v>0</v>
      </c>
      <c r="AS1442" s="68"/>
      <c r="AT1442" s="78"/>
      <c r="AU1442" s="79"/>
      <c r="AV1442" s="79"/>
      <c r="AW1442" s="80"/>
      <c r="AX1442" s="106">
        <f>E1442</f>
        <v>0</v>
      </c>
      <c r="AY1442" s="63"/>
      <c r="BA1442" s="36"/>
      <c r="BB1442" s="27">
        <f>IF(BA1442="NON",0,F1442)</f>
        <v>0</v>
      </c>
      <c r="BC1442" s="27">
        <f>IF(BA1442="NON",0,H1442+G1442)</f>
        <v>0</v>
      </c>
      <c r="BD1442" s="27"/>
      <c r="BE1442" s="27">
        <f>IF(BA1442="NON",0,I1442+J1442+K1442+L1442)</f>
        <v>0</v>
      </c>
      <c r="BF1442" s="27"/>
      <c r="BG1442" s="27">
        <f>IF(BA1442="NON",0,K1442)</f>
        <v>0</v>
      </c>
      <c r="BH1442" s="1"/>
      <c r="BI1442" s="1"/>
      <c r="BJ1442" s="1"/>
      <c r="BK1442" s="1"/>
      <c r="BL1442" s="1"/>
      <c r="BM1442" s="1"/>
      <c r="BN1442" s="1"/>
      <c r="BO1442" s="1"/>
      <c r="BP1442" s="1"/>
      <c r="BQ1442" s="1"/>
      <c r="BR1442" s="1"/>
      <c r="BS1442" s="38"/>
      <c r="BT1442" s="107">
        <f>IF(BS1442="OUI",1,0)</f>
        <v>0</v>
      </c>
      <c r="BU1442" s="108">
        <f>IF(BS1442="OUI",1,0)</f>
        <v>0</v>
      </c>
      <c r="BV1442" s="28">
        <f>IF(OR(BS1442=0,BS1442="NON"),0,B1442&amp;"_"&amp;M1442&amp;N1442&amp;O1442&amp;"_"&amp;P1442&amp;"_"&amp;Q1442&amp;"_"&amp;R1442&amp;S1442&amp;T1442&amp;U1442&amp;V1442&amp;"_MANU")</f>
        <v>0</v>
      </c>
      <c r="BW1442" s="28">
        <f>IF(BS1442="OUI",1,0)</f>
        <v>0</v>
      </c>
      <c r="BX1442" s="27"/>
      <c r="BY1442" s="27"/>
      <c r="BZ1442" s="38">
        <f>IF(BS1442="OUI",IF((BC1442+BB1442)&lt;&gt;0,(BB1442+BC1442),0),0)</f>
        <v>0</v>
      </c>
      <c r="CA1442" s="38">
        <f>IF(BS1442="OUI",IF((BE1442+BG1442)&lt;&gt;0,(BG1442+BE1442),0),0)</f>
        <v>0</v>
      </c>
      <c r="CB1442" s="38">
        <f t="shared" si="2161"/>
        <v>0</v>
      </c>
      <c r="CC1442" s="38">
        <f t="shared" si="2161"/>
        <v>0</v>
      </c>
      <c r="CD1442" s="38">
        <f>IF(OR(BS1442=0,BS1442="NON"),0,B1442&amp;"_"&amp;M1442&amp;N1442&amp;O1442&amp;"_"&amp;P1442&amp;"_"&amp;Q1442&amp;"_"&amp;R1442&amp;S1442&amp;T1442&amp;U1442&amp;V1442&amp;"_FORC"&amp;IF(CB1442=0,"TR","TC"))</f>
        <v>0</v>
      </c>
      <c r="CE1442" s="27"/>
      <c r="CF1442" s="27"/>
      <c r="CG1442" s="27"/>
      <c r="CH1442" s="27"/>
      <c r="CI1442" s="126"/>
      <c r="CJ1442" s="116"/>
      <c r="CK1442" s="27"/>
      <c r="CL1442" s="116"/>
      <c r="CM1442" s="27"/>
      <c r="CN1442" s="116"/>
      <c r="CO1442" s="27"/>
      <c r="CP1442" s="27"/>
      <c r="CQ1442" s="27">
        <f>IF(CP1442="OUI",P1442,0)</f>
        <v>0</v>
      </c>
      <c r="CR1442" s="27"/>
      <c r="CS1442" s="27">
        <f>IF(CR1442&lt;&gt;0,CK1442,0)</f>
        <v>0</v>
      </c>
      <c r="CT1442" s="27"/>
      <c r="CU1442" s="27"/>
      <c r="CV1442" s="86">
        <f>IF(SUM(F1442:L1442)=0,0,SUM(F1442:L1442)+BT1442+BZ1442+CA1442)</f>
        <v>0</v>
      </c>
      <c r="CW1442" s="86">
        <f>IF(SUM(F1442:L1442)=0,0,SUM(BB1442:BG1442)+BU1442+CC1442+CB1442)</f>
        <v>0</v>
      </c>
    </row>
    <row r="1443" spans="1:101" customFormat="1" outlineLevel="2" x14ac:dyDescent="0.3">
      <c r="B1443" s="41"/>
      <c r="C1443" s="42"/>
      <c r="D1443" s="105"/>
      <c r="E1443" s="37"/>
      <c r="F1443" s="34"/>
      <c r="G1443" s="34"/>
      <c r="H1443" s="34"/>
      <c r="I1443" s="34"/>
      <c r="J1443" s="34"/>
      <c r="K1443" s="34"/>
      <c r="L1443" s="34"/>
      <c r="M1443" s="27"/>
      <c r="N1443" s="27"/>
      <c r="O1443" s="27"/>
      <c r="P1443" s="27"/>
      <c r="Q1443" s="27"/>
      <c r="R1443" s="27"/>
      <c r="S1443" s="28"/>
      <c r="T1443" s="28"/>
      <c r="U1443" s="28"/>
      <c r="V1443" s="28"/>
      <c r="W1443" s="28"/>
      <c r="X1443" s="27"/>
      <c r="Y1443" s="66"/>
      <c r="Z1443" s="67"/>
      <c r="AA1443" s="67"/>
      <c r="AB1443" s="67"/>
      <c r="AC1443" s="67"/>
      <c r="AD1443" s="67"/>
      <c r="AE1443" s="72"/>
      <c r="AF1443" s="67"/>
      <c r="AG1443" s="66"/>
      <c r="AH1443" s="67"/>
      <c r="AI1443" s="67"/>
      <c r="AJ1443" s="67"/>
      <c r="AK1443" s="68"/>
      <c r="AL1443" s="66"/>
      <c r="AM1443" s="64"/>
      <c r="AN1443" s="64"/>
      <c r="AO1443" s="64"/>
      <c r="AP1443" s="64"/>
      <c r="AQ1443" s="64"/>
      <c r="AR1443" s="64"/>
      <c r="AS1443" s="68"/>
      <c r="AT1443" s="78"/>
      <c r="AU1443" s="79"/>
      <c r="AV1443" s="79"/>
      <c r="AW1443" s="80"/>
      <c r="AX1443" s="106"/>
      <c r="AY1443" s="63"/>
      <c r="BA1443" s="36"/>
      <c r="BB1443" s="27"/>
      <c r="BC1443" s="27"/>
      <c r="BD1443" s="27"/>
      <c r="BE1443" s="27"/>
      <c r="BF1443" s="27"/>
      <c r="BG1443" s="27"/>
      <c r="BH1443" s="1"/>
      <c r="BI1443" s="1"/>
      <c r="BJ1443" s="1"/>
      <c r="BK1443" s="1"/>
      <c r="BL1443" s="1"/>
      <c r="BM1443" s="1"/>
      <c r="BN1443" s="1"/>
      <c r="BO1443" s="1"/>
      <c r="BP1443" s="1"/>
      <c r="BQ1443" s="1"/>
      <c r="BR1443" s="1"/>
      <c r="BS1443" s="38"/>
      <c r="BT1443" s="107"/>
      <c r="BU1443" s="108"/>
      <c r="BV1443" s="28"/>
      <c r="BW1443" s="28"/>
      <c r="BX1443" s="27"/>
      <c r="BY1443" s="27"/>
      <c r="BZ1443" s="38"/>
      <c r="CA1443" s="38"/>
      <c r="CB1443" s="38"/>
      <c r="CC1443" s="38"/>
      <c r="CD1443" s="38"/>
      <c r="CE1443" s="27"/>
      <c r="CF1443" s="27"/>
      <c r="CG1443" s="27"/>
      <c r="CH1443" s="27"/>
      <c r="CI1443" s="126"/>
      <c r="CJ1443" s="116"/>
      <c r="CK1443" s="27"/>
      <c r="CL1443" s="116"/>
      <c r="CM1443" s="27"/>
      <c r="CN1443" s="116"/>
      <c r="CO1443" s="27"/>
      <c r="CP1443" s="27"/>
      <c r="CQ1443" s="27"/>
      <c r="CR1443" s="27"/>
      <c r="CS1443" s="27"/>
      <c r="CT1443" s="27"/>
      <c r="CU1443" s="27"/>
      <c r="CV1443" s="86"/>
      <c r="CW1443" s="86"/>
    </row>
    <row r="1444" spans="1:101" customFormat="1" outlineLevel="1" x14ac:dyDescent="0.3">
      <c r="B1444" s="41">
        <f>B1442+1</f>
        <v>950</v>
      </c>
      <c r="C1444" s="42"/>
      <c r="D1444" s="105"/>
      <c r="E1444" s="37"/>
      <c r="F1444" s="34"/>
      <c r="G1444" s="34"/>
      <c r="H1444" s="34"/>
      <c r="I1444" s="34"/>
      <c r="J1444" s="34"/>
      <c r="K1444" s="34"/>
      <c r="L1444" s="34"/>
      <c r="M1444" s="27"/>
      <c r="N1444" s="27"/>
      <c r="O1444" s="27"/>
      <c r="P1444" s="27"/>
      <c r="Q1444" s="27"/>
      <c r="R1444" s="27"/>
      <c r="S1444" s="28"/>
      <c r="T1444" s="28"/>
      <c r="U1444" s="28"/>
      <c r="V1444" s="28"/>
      <c r="W1444" s="28">
        <f>IF(F1444&lt;&gt;0,$F$481,IF(G1444&lt;&gt;0,$G$481,IF(H1444&lt;&gt;0,$H$481,IF(I1444&lt;&gt;0,$I$481,IF(J1444&lt;&gt;0,$J$481,IF(K1444&lt;&gt;0,$K$481,IF($L1444&lt;&gt;0,$L$481,0)))))))</f>
        <v>0</v>
      </c>
      <c r="X1444" s="27">
        <f t="shared" si="2133"/>
        <v>0</v>
      </c>
      <c r="Y1444" s="66"/>
      <c r="Z1444" s="67"/>
      <c r="AA1444" s="67"/>
      <c r="AB1444" s="67"/>
      <c r="AC1444" s="67"/>
      <c r="AD1444" s="67"/>
      <c r="AE1444" s="72">
        <f>IF(AG1444=0,0,B1444&amp;"_"&amp;M1444&amp;N1444&amp;O1444&amp;"_"&amp;P1444&amp;"_"&amp;Q1444&amp;"_"&amp;AF1444)</f>
        <v>0</v>
      </c>
      <c r="AF1444" s="67"/>
      <c r="AG1444" s="66"/>
      <c r="AH1444" s="67"/>
      <c r="AI1444" s="67"/>
      <c r="AJ1444" s="67"/>
      <c r="AK1444" s="68"/>
      <c r="AL1444" s="66"/>
      <c r="AM1444" s="64">
        <f>VLOOKUP($AL1444,aut_car,2,FALSE)</f>
        <v>0</v>
      </c>
      <c r="AN1444" s="64">
        <f>VLOOKUP($AL1444,aut_car,3,FALSE)</f>
        <v>0</v>
      </c>
      <c r="AO1444" s="64">
        <f>VLOOKUP($AL1444,aut_car,4,FALSE)</f>
        <v>0</v>
      </c>
      <c r="AP1444" s="64">
        <f>VLOOKUP($AL1444,aut_car,5,FALSE)</f>
        <v>0</v>
      </c>
      <c r="AQ1444" s="64">
        <f>VLOOKUP($AL1444,aut_car,6,FALSE)</f>
        <v>0</v>
      </c>
      <c r="AR1444" s="64">
        <f>VLOOKUP($AL1444,aut_car,7,FALSE)</f>
        <v>0</v>
      </c>
      <c r="AS1444" s="68"/>
      <c r="AT1444" s="78"/>
      <c r="AU1444" s="79"/>
      <c r="AV1444" s="79"/>
      <c r="AW1444" s="80"/>
      <c r="AX1444" s="106">
        <f>E1444</f>
        <v>0</v>
      </c>
      <c r="AY1444" s="63"/>
      <c r="BA1444" s="36"/>
      <c r="BB1444" s="27">
        <f>IF(BA1444="NON",0,F1444)</f>
        <v>0</v>
      </c>
      <c r="BC1444" s="27">
        <f>IF(BA1444="NON",0,H1444+G1444)</f>
        <v>0</v>
      </c>
      <c r="BD1444" s="27"/>
      <c r="BE1444" s="27">
        <f>IF(BA1444="NON",0,I1444+J1444+K1444+L1444)</f>
        <v>0</v>
      </c>
      <c r="BF1444" s="27"/>
      <c r="BG1444" s="27">
        <f>IF(BA1444="NON",0,K1444)</f>
        <v>0</v>
      </c>
      <c r="BH1444" s="1"/>
      <c r="BI1444" s="1"/>
      <c r="BJ1444" s="1"/>
      <c r="BK1444" s="1"/>
      <c r="BL1444" s="1"/>
      <c r="BM1444" s="1"/>
      <c r="BN1444" s="1"/>
      <c r="BO1444" s="1"/>
      <c r="BP1444" s="1"/>
      <c r="BQ1444" s="1"/>
      <c r="BR1444" s="1"/>
      <c r="BS1444" s="38"/>
      <c r="BT1444" s="107">
        <f>IF(BS1444="OUI",1,0)</f>
        <v>0</v>
      </c>
      <c r="BU1444" s="108">
        <f>IF(BS1444="OUI",1,0)</f>
        <v>0</v>
      </c>
      <c r="BV1444" s="28">
        <f>IF(OR(BS1444=0,BS1444="NON"),0,B1444&amp;"_"&amp;M1444&amp;N1444&amp;O1444&amp;"_"&amp;P1444&amp;"_"&amp;Q1444&amp;"_"&amp;R1444&amp;S1444&amp;T1444&amp;U1444&amp;V1444&amp;"_MANU")</f>
        <v>0</v>
      </c>
      <c r="BW1444" s="28">
        <f>IF(BS1444="OUI",1,0)</f>
        <v>0</v>
      </c>
      <c r="BX1444" s="27"/>
      <c r="BY1444" s="27"/>
      <c r="BZ1444" s="38">
        <f>IF(BS1444="OUI",IF((BC1444+BB1444)&lt;&gt;0,(BB1444+BC1444),0),0)</f>
        <v>0</v>
      </c>
      <c r="CA1444" s="38">
        <f>IF(BS1444="OUI",IF((BE1444+BG1444)&lt;&gt;0,(BG1444+BE1444),0),0)</f>
        <v>0</v>
      </c>
      <c r="CB1444" s="38">
        <f t="shared" si="2161"/>
        <v>0</v>
      </c>
      <c r="CC1444" s="38">
        <f t="shared" si="2161"/>
        <v>0</v>
      </c>
      <c r="CD1444" s="38">
        <f>IF(OR(BS1444=0,BS1444="NON"),0,B1444&amp;"_"&amp;M1444&amp;N1444&amp;O1444&amp;"_"&amp;P1444&amp;"_"&amp;Q1444&amp;"_"&amp;R1444&amp;S1444&amp;T1444&amp;U1444&amp;V1444&amp;"_FORC"&amp;IF(CB1444=0,"TR","TC"))</f>
        <v>0</v>
      </c>
      <c r="CE1444" s="27"/>
      <c r="CF1444" s="27"/>
      <c r="CG1444" s="27"/>
      <c r="CH1444" s="27"/>
      <c r="CI1444" s="126"/>
      <c r="CJ1444" s="116"/>
      <c r="CK1444" s="27"/>
      <c r="CL1444" s="116"/>
      <c r="CM1444" s="27"/>
      <c r="CN1444" s="116"/>
      <c r="CO1444" s="27"/>
      <c r="CP1444" s="27"/>
      <c r="CQ1444" s="27">
        <f>IF(CP1444="OUI",P1444,0)</f>
        <v>0</v>
      </c>
      <c r="CR1444" s="27"/>
      <c r="CS1444" s="27">
        <f>IF(CR1444&lt;&gt;0,CK1444,0)</f>
        <v>0</v>
      </c>
      <c r="CT1444" s="27"/>
      <c r="CU1444" s="27"/>
      <c r="CV1444" s="86">
        <f>IF(SUM(F1444:L1444)=0,0,SUM(F1444:L1444)+BT1444+BZ1444+CA1444)</f>
        <v>0</v>
      </c>
      <c r="CW1444" s="86">
        <f>IF(SUM(F1444:L1444)=0,0,SUM(BB1444:BG1444)+BU1444+CC1444+CB1444)</f>
        <v>0</v>
      </c>
    </row>
    <row r="1445" spans="1:101" customFormat="1" x14ac:dyDescent="0.3">
      <c r="A1445" s="17" t="s">
        <v>32</v>
      </c>
      <c r="B1445" s="16"/>
      <c r="C1445" s="16"/>
      <c r="D1445" s="16"/>
      <c r="E1445" s="16"/>
      <c r="F1445" s="16"/>
      <c r="G1445" s="16"/>
      <c r="H1445" s="16"/>
      <c r="I1445" s="16"/>
      <c r="J1445" s="16"/>
      <c r="K1445" s="16"/>
      <c r="L1445" s="16"/>
      <c r="M1445" s="16"/>
      <c r="N1445" s="16"/>
      <c r="O1445" s="16"/>
      <c r="P1445" s="16"/>
      <c r="Q1445" s="16"/>
      <c r="R1445" s="16"/>
      <c r="S1445" s="16"/>
      <c r="T1445" s="16"/>
      <c r="U1445" s="16"/>
      <c r="V1445" s="16"/>
      <c r="W1445" s="16"/>
      <c r="X1445" s="16"/>
      <c r="Y1445" s="16"/>
      <c r="Z1445" s="16"/>
      <c r="AA1445" s="16"/>
      <c r="AB1445" s="16"/>
      <c r="AC1445" s="16"/>
      <c r="AD1445" s="16"/>
      <c r="AE1445" s="16"/>
      <c r="AF1445" s="16"/>
      <c r="AG1445" s="16"/>
      <c r="AH1445" s="16"/>
      <c r="AI1445" s="16"/>
      <c r="AJ1445" s="16"/>
      <c r="AK1445" s="16"/>
      <c r="AL1445" s="16"/>
      <c r="AM1445" s="16"/>
      <c r="AN1445" s="16"/>
      <c r="AO1445" s="16"/>
      <c r="AP1445" s="16"/>
      <c r="AQ1445" s="16"/>
      <c r="AR1445" s="16"/>
      <c r="AS1445" s="16"/>
      <c r="AT1445" s="16"/>
      <c r="AU1445" s="16"/>
      <c r="AV1445" s="16"/>
      <c r="AW1445" s="16"/>
      <c r="AX1445" s="16"/>
      <c r="AY1445" s="16"/>
      <c r="AZ1445" s="16"/>
      <c r="BA1445" s="16"/>
      <c r="BB1445" s="16"/>
      <c r="BC1445" s="16"/>
      <c r="BD1445" s="16"/>
      <c r="BE1445" s="16"/>
      <c r="BF1445" s="16"/>
      <c r="BG1445" s="16"/>
      <c r="BH1445" s="16"/>
      <c r="BI1445" s="16"/>
      <c r="BJ1445" s="16"/>
      <c r="BK1445" s="16"/>
      <c r="BL1445" s="16"/>
      <c r="BM1445" s="16"/>
      <c r="BN1445" s="16"/>
      <c r="BO1445" s="16"/>
      <c r="BP1445" s="16"/>
      <c r="BQ1445" s="16"/>
      <c r="BR1445" s="16"/>
      <c r="BS1445" s="16"/>
      <c r="BT1445" s="16"/>
      <c r="BU1445" s="16"/>
      <c r="BV1445" s="16"/>
      <c r="BW1445" s="16"/>
      <c r="BX1445" s="16"/>
      <c r="BY1445" s="16"/>
      <c r="BZ1445" s="16"/>
      <c r="CA1445" s="16"/>
      <c r="CB1445" s="16"/>
      <c r="CC1445" s="16"/>
      <c r="CD1445" s="16"/>
      <c r="CE1445" s="16"/>
      <c r="CF1445" s="16"/>
      <c r="CG1445" s="16"/>
      <c r="CH1445" s="16"/>
      <c r="CI1445" s="16"/>
      <c r="CJ1445" s="16"/>
      <c r="CK1445" s="16"/>
      <c r="CL1445" s="16"/>
      <c r="CM1445" s="16"/>
      <c r="CN1445" s="16"/>
      <c r="CO1445" s="16"/>
      <c r="CP1445" s="16"/>
      <c r="CQ1445" s="16"/>
      <c r="CR1445" s="16"/>
      <c r="CS1445" s="16"/>
      <c r="CT1445" s="16"/>
      <c r="CU1445" s="16"/>
      <c r="CV1445" s="143">
        <f>SUM(CV482:CV1444)</f>
        <v>500</v>
      </c>
      <c r="CW1445" s="143">
        <f>SUM(CW482:CW1444)</f>
        <v>500</v>
      </c>
    </row>
    <row r="1450" spans="1:101" x14ac:dyDescent="0.3">
      <c r="CK1450" s="134"/>
    </row>
  </sheetData>
  <sheetProtection sort="0" autoFilter="0"/>
  <mergeCells count="48">
    <mergeCell ref="B463:D463"/>
    <mergeCell ref="B469:D469"/>
    <mergeCell ref="CP480:CP481"/>
    <mergeCell ref="CQ480:CQ481"/>
    <mergeCell ref="CT480:CU480"/>
    <mergeCell ref="CR480:CS480"/>
    <mergeCell ref="AY480:AY481"/>
    <mergeCell ref="BH480:BK480"/>
    <mergeCell ref="AX480:AX481"/>
    <mergeCell ref="CG479:CI480"/>
    <mergeCell ref="CJ479:CO479"/>
    <mergeCell ref="CJ480:CK480"/>
    <mergeCell ref="CN480:CO480"/>
    <mergeCell ref="CL480:CM480"/>
    <mergeCell ref="BA480:BG480"/>
    <mergeCell ref="C480:C481"/>
    <mergeCell ref="B1:D1"/>
    <mergeCell ref="X479:X481"/>
    <mergeCell ref="B362:D362"/>
    <mergeCell ref="B451:D451"/>
    <mergeCell ref="Y479:AW479"/>
    <mergeCell ref="Y480:AD480"/>
    <mergeCell ref="M479:W479"/>
    <mergeCell ref="D480:D481"/>
    <mergeCell ref="R480:V480"/>
    <mergeCell ref="E479:L479"/>
    <mergeCell ref="F480:L480"/>
    <mergeCell ref="B480:B481"/>
    <mergeCell ref="E480:E481"/>
    <mergeCell ref="M480:O480"/>
    <mergeCell ref="P480:P481"/>
    <mergeCell ref="AT480:AW480"/>
    <mergeCell ref="CV479:CW479"/>
    <mergeCell ref="CV480:CV481"/>
    <mergeCell ref="CW480:CW481"/>
    <mergeCell ref="AE480:AK480"/>
    <mergeCell ref="BT480:BY480"/>
    <mergeCell ref="BS479:CF479"/>
    <mergeCell ref="BZ480:CA480"/>
    <mergeCell ref="CB480:CC480"/>
    <mergeCell ref="CD480:CD481"/>
    <mergeCell ref="CE480:CE481"/>
    <mergeCell ref="CF480:CF481"/>
    <mergeCell ref="BS480:BS481"/>
    <mergeCell ref="AX479:AY479"/>
    <mergeCell ref="BA479:BK479"/>
    <mergeCell ref="CP479:CU479"/>
    <mergeCell ref="AL480:AS480"/>
  </mergeCells>
  <phoneticPr fontId="12" type="noConversion"/>
  <conditionalFormatting sqref="X924:X927 X482:X922">
    <cfRule type="duplicateValues" dxfId="0" priority="2"/>
  </conditionalFormatting>
  <dataValidations disablePrompts="1" count="35">
    <dataValidation type="list" allowBlank="1" showInputMessage="1" showErrorMessage="1" sqref="W466:W467 W374:W376 W280:W304 W385:W389 W392:W396 W434:W443 W446:W449 W364:W371 W307:W313 W204:W231 W356:W359 W348:W349 W331:W335 W257:W277 W189:W201 W234:W254 W77:W118 W316:W323 W338:W345 W167:W186 W3:W74 W121:W142 W145:W164 W472:W473 W453:W461 W426:W431 W399:W423 W379:W382 W352:W353 W326:W328 W482:W1444" xr:uid="{00000000-0002-0000-0600-000000000000}">
      <formula1>val_ty</formula1>
    </dataValidation>
    <dataValidation type="list" allowBlank="1" showInputMessage="1" showErrorMessage="1" sqref="S385:S389 S374:S376 S426:S431 S145:S164 S121:S142 S3:S74 S167:S186 S316:S323 S338:S345 S453:S461 S77:S118 S234:S254 S189:S201 S257:S277 S352:S353 S348:S349 S356:S359 S204:S231 S307:S313 S364:S371 S446:S449 S434:S443 S392:S396 S280:S304 S399:S423 S379:S382 S482:S497 S682:S683 S903:S923 S500:S502 S693:S694 S687:S690 S704:S705 S698:S701 S715:S716 S709:S712 S753:S756 S726:S727 S720:S723 S737:S738 S731:S734 S748:S749 S742:S745 S759:S760 S764:S767 S770:S771 S775:S778 S781:S782 S786:S789 S792:S793 S797:S800 S803:S804 S808:S811 S814:S815 S819:S822 S827:S830 S835:S838 S843:S846 S851:S854 S859:S862 S867:S870 S875:S878 S883:S886 S891:S892 S895:S896 S899:S900 S506:S679" xr:uid="{00000000-0002-0000-0600-000001000000}">
      <formula1>CHOOSE(VLOOKUP($R3,ref_equip,2,FALSE),UTA,SSC,SSF,VEN,SSP,VCC,ELC)</formula1>
    </dataValidation>
    <dataValidation type="list" allowBlank="1" showInputMessage="1" showErrorMessage="1" sqref="R466:R467 R374:R376 R280:R304 R385:R389 R392:R396 R434:R443 R446:R449 R364:R371 R307:R313 R204:R231 R356:R359 R348:R349 R332:R335 R257:R277 R189:R201 R234:R254 R77:R118 R316:R323 R338:R345 R167:R186 R3:R74 R121:R142 R145:R164 R472:R473 R453:R461 R426:R431 R399:R423 R379:R382 R352:R353 R922:R923 R920 R482:R918" xr:uid="{00000000-0002-0000-0600-000002000000}">
      <formula1>equip_ty</formula1>
    </dataValidation>
    <dataValidation type="list" allowBlank="1" showInputMessage="1" showErrorMessage="1" sqref="N466:N467 N374:N376 N280:N304 N385:N389 N392:N396 N434:N443 N446:N449 N364:N371 N307:N313 N204:N231 N356 N348:N349 N331:N335 N257:N277 N189:N201 N234:N254 N77:N118 N316:N323 N338:N345 N167:N186 N3:N74 N121:N142 N145:N164 N472:N473 N453:N461 N426:N431 N399:N423 N379:N382 N352:N353 N326:N328 N482:N1444" xr:uid="{00000000-0002-0000-0600-000003000000}">
      <formula1>Loc_eta</formula1>
    </dataValidation>
    <dataValidation type="list" allowBlank="1" showInputMessage="1" showErrorMessage="1" sqref="M466:M467 M374:M376 M280:M304 M385:M389 M392:M396 M434:M443 M446:M449 M364:M371 M307:M313 M204:M231 M356:M359 M348:M349 M331:M335 M257:M277 M189:M201 M234:M254 M77:M118 M316:M323 M338:M345 M167:M186 M3:M74 M121:M142 M145:M164 M472:M473 M453:M461 M426:M431 M399:M423 M379:M382 M352:M353 N357:Q359 M326:M328 P911:P916 P677:P686 P688:P697 P699:P708 P710:P719 P743:P752 P754:P763 P721:P730 P732:P741 P765:P774 P776:P785 P787:P796 P798:P807 P809:P818 P820:P826 P828:P834 P836:P842 P844:P850 P852:P858 P860:P866 P868:P874 P876:P882 P884:P890 P892:P894 P896:P898 P900:P902 P904:P909 P505 P918 P920 P922 M482:M1444" xr:uid="{00000000-0002-0000-0600-000004000000}">
      <formula1>Loc_bat</formula1>
    </dataValidation>
    <dataValidation type="list" allowBlank="1" showInputMessage="1" showErrorMessage="1" sqref="O466:O467 O374:O376 O280:O304 O385:O389 O392:O396 O434:O443 O446:O449 O364:O371 O307:O313 O204:O231 O356 O348:O349 O331:O335 O257:O277 O189:O201 O234:O254 O77:O118 O316:O323 O338:O345 O167:O186 O3:O74 O121:O142 O145:O164 O472:O473 O453:O461 O426:O431 O399:O423 O379:O382 O352:O353 O326:O328 O482:O1444" xr:uid="{00000000-0002-0000-0600-000005000000}">
      <formula1>Loc_zo</formula1>
    </dataValidation>
    <dataValidation type="list" allowBlank="1" showInputMessage="1" showErrorMessage="1" sqref="T466:T467 T374:T376 T280:T304 T385:T389 T392:T396 T434:T443 T446:T449 T364:T371 T307:T313 T204:T231 T356:T359 T348:T349 T331:T335 T257:T277 T189:T201 T234:T254 T77:T118 T316:T323 T338:T345 T167:T186 T3:T74 T121:T142 T145:T164 T472:T473 T453:T461 T426:T431 T399:T423 T379:T382 T352:T353 T326:T328 U916 T482:T494 U496 T495:U495 U686 U500:U501 U697 U708 U719 U752 U763 U730 U741 U774 U785 U796 U807 U818 U826 U834 U842 U850 U858 U866 U874 U882 U890 U894 U898 U902 U909 U918 U920 U922 R919 R921 U505 T497:T1444" xr:uid="{00000000-0002-0000-0600-000006000000}">
      <formula1>org_ty</formula1>
    </dataValidation>
    <dataValidation type="list" allowBlank="1" showInputMessage="1" showErrorMessage="1" sqref="AT466:AT467 AT374:AT376 AT280:AT304 AT385:AT389 AT392:AT396 AT434:AT443 AT446:AT449 AT364:AT371 AT307:AT313 AT204:AT231 AT356:AT359 AT348:AT349 AT331:AT335 AT257:AT277 AT189:AT201 AT234:AT254 AT77:AT118 AT316:AT323 AT338:AT345 AT167:AT186 AT3:AT74 AT121:AT142 AT145:AT164 AT472:AT473 AT453:AT461 AT426:AT431 AT399:AT423 AT379:AT382 AT352:AT353 AT326:AT328 AT482:AT1444" xr:uid="{00000000-0002-0000-0600-000007000000}">
      <formula1>val_uni</formula1>
    </dataValidation>
    <dataValidation type="list" allowBlank="1" showInputMessage="1" showErrorMessage="1" sqref="P466:P467 P374:P376 P280:P304 P385:P389 P392:P396 P434:P443 P446:P449 P364:P371 P307:P313 P204:P231 P356 P348:P349 P331:P335 P257:P277 P189:P201 P234:P254 P77:P118 P316:P323 P338:P345 P167:P186 P3:P74 P121:P142 P145:P164 P472:P473 P453:P461 P426:P431 P399:P423 P379:P382 P352:P353 P326:P328 P903 P764 P687 P698 P709 P720 P731 P742 P753 P775 P786 P797 P808 P819 P827 P835 P843 P851 P859 P867 P875 P883 P891 P895 P899 P910 P482:P504 P923:P1444 P917 P919 P921 P506:P676" xr:uid="{00000000-0002-0000-0600-000008000000}">
      <formula1>Ty_met</formula1>
    </dataValidation>
    <dataValidation type="list" allowBlank="1" showInputMessage="1" showErrorMessage="1" sqref="U374:U376 U280:U304 U426:U431 U453:U461 U472:U473 U145:U164 U121:U142 U3:U74 U167:U186 U338:U345 U316:U323 U77:U118 U234:U254 U189:U201 U257:U277 U331:U335 U348:U349 U356:U359 U204:U231 U307:U313 U364:U371 U446:U449 U434:U443 U392:U396 U385:U389 U466:U467 U399:U423 U379:U382 U352:U353 U326:U328 U482:U494 U497:U499 T496 U910:U915 U502:U504 U687:U696 U698:U707 U709:U718 U742:U751 U764:U773 U753:U762 U720:U729 U731:U740 U775:U784 U786:U795 U797:U806 U808:U817 U819:U825 U827:U833 U835:U841 U843:U849 U851:U857 U859:U865 U867:U873 U875:U881 U883:U889 U891:U893 U895:U897 U899:U901 U903:U908 U923:U1444 U917 U919 U921 T500:T505 U506:U685" xr:uid="{00000000-0002-0000-0600-000009000000}">
      <formula1>CHOOSE(VLOOKUP($T3,ref_org,2,FALSE),org_1,org_2,org_3,org_4,org_5,org_6,org_7)</formula1>
    </dataValidation>
    <dataValidation type="textLength" operator="lessThanOrEqual" allowBlank="1" showInputMessage="1" showErrorMessage="1" sqref="AF453:AF461 AF466:AF467 Q374:Q376 AF204:AF231 AF385:AF389 Q385:Q389 Q392:Q396 AF392:AF396 Q434:Q443 AF446:AF449 Q446:Q449 AF374:AF376 AF307:AF313 Q307:Q313 Q204:Q231 AF280:AF304 Q280:Q304 Q352:Q353 Q348:Q349 Q332:Q335 AF348:AF349 AF257:AF277 AF189:AF201 Q189:Q201 Q257:Q277 Q234:Q254 AF234:AF254 Q77:Q118 AF77:AF118 AF338:AF345 Q338:Q345 Q316:Q323 AF316:AF323 AF167:AF186 Q3:Q74 AF3:AF74 Q121:Q142 AF121:AF142 Q145:Q164 AF145:AF164 Q167:Q186 AF472:AF473 Q466:Q467 Q453:Q461 Q472:Q473 AF426:AF431 AF434:AF443 Q426:Q431 Q364:Q371 AF364:AF371 AF379:AF382 Q379:Q382 AF399:AF423 Q399:Q423 Q356 AF352:AF353 AF356:AF359 AF331:AF335 AF326:AF328 Q482:Q1444 AF482:AF1444" xr:uid="{00000000-0002-0000-0600-00000A000000}">
      <formula1>5</formula1>
    </dataValidation>
    <dataValidation type="list" allowBlank="1" showInputMessage="1" showErrorMessage="1" sqref="BA466:BA467 BA280:BA304 BA374:BA376 BA385:BA389 BA392:BA396 BA434:BA443 BA446:BA449 BA364:BA371 BA307:BA313 BA189:BA201 BA356:BA359 BA348:BA349 BA331:BA335 BA257:BA277 BA204:BA231 BA234:BA254 BA77:BA118 BA316:BA323 BA338:BA345 BA167:BA186 BA3:BA74 BA121:BA142 BA145:BA164 BA472:BA473 BA453:BA461 BA426:BA431 BA399:BA423 BA379:BA382 BA352:BA353 BA326:BA328 BA482:BA1444" xr:uid="{00000000-0002-0000-0600-00000B000000}">
      <formula1>"OUI,NON"</formula1>
    </dataValidation>
    <dataValidation type="textLength" operator="lessThanOrEqual" allowBlank="1" showInputMessage="1" showErrorMessage="1" sqref="V466:V467 V374:V376 V280:V304 V385:V389 V392:V396 V434:V443 V446:V449 V364:V371 V307:V313 V204:V231 V356:V359 V348:V349 V331:V335 V257:V277 V189:V201 V234:V254 V77:V118 V316:V323 V338:V345 V167:V186 V3:V74 V121:V142 V145:V164 V472:V473 V453:V461 V426:V431 V399:V423 V379:V382 V352:V353 V326:V328 V482:V1444" xr:uid="{00000000-0002-0000-0600-00000C000000}">
      <formula1>4</formula1>
    </dataValidation>
    <dataValidation type="list" allowBlank="1" showInputMessage="1" showErrorMessage="1" sqref="AM453:AR461 Y453:Y461 AM466:AR467 AG374:AG376 Y204:Y231 AM204:AR231 AM385:AR389 Y385:Y389 AG385:AG389 AM392:AR396 AG392:AG396 Y392:Y396 AG434:AG443 Y446:Y449 AG446:AG449 AM446:AR449 AM374:AR376 Y374:Y376 AM307:AR313 AG307:AG313 Y307:Y313 AG204:AG231 Y280:Y304 AG280:AG304 AM280:AR304 Y352:Y353 AM348:AR349 AM352:AR353 AM331:AR335 AG348:AG349 Y348:Y349 AM257:AR277 AM189:AR201 AG189:AG201 Y189:Y201 AG234:AG254 Y234:Y254 AM234:AR254 AG257:AG277 Y257:Y277 AM77:AR118 AG77:AG118 Y77:Y118 AG338:AG345 AM338:AR345 Y338:Y345 Y316:Y323 AG316:AG323 AM316:AR323 Y167:Y186 AG3:AG74 AM3:AR74 Y3:Y74 AG121:AG142 Y121:Y142 AM121:AR142 Y145:Y164 AM145:AR164 AG145:AG164 AM167:AR186 AG167:AG186 AM472:AR473 AG466:AG467 Y466:Y467 AG453:AG461 AG472:AG473 Y472:Y473 Y426:Y431 Y434:Y443 AM434:AR443 AM426:AR431 AG426:AG431 Y364:Y371 AM364:AR371 AG364:AG371 AG379:AG382 Y379:Y382 AM379:AR382 AG399:AG423 Y399:Y423 AM399:AR423 AM356:AR359 AG352:AG353 Y356:Y359 AG356:AG359 AG331:AG335 Y331:Y335 AM326:AR328 Y326:Y328 AG326:AG328 AG482:AG1444 Y482:Y1444 AM482:AR1444" xr:uid="{00000000-0002-0000-0600-00000D000000}">
      <formula1>mar</formula1>
    </dataValidation>
    <dataValidation type="list" allowBlank="1" showInputMessage="1" showErrorMessage="1" sqref="Z374:Z376 Z280:Z304 Z426:Z431 Z453:Z461 Z472:Z473 Z145:Z164 Z121:Z142 Z3:Z74 Z167:Z186 Z338:Z345 Z316:Z323 Z77:Z118 Z234:Z254 Z189:Z201 Z257:Z277 Z331:Z335 Z348:Z349 Z356:Z359 Z204:Z231 Z307:Z313 Z364:Z371 Z446:Z449 Z434:Z443 Z392:Z396 Z385:Z389 Z466:Z467 Z399:Z423 Z379:Z382 Z352:Z353 Z326:Z328 Z482:Z1444" xr:uid="{00000000-0002-0000-0600-00000E000000}">
      <formula1>CHOOSE(VLOOKUP($Y3,mar_ref,2,FALSE),TAC,WAGO,ALERTON,SAÏA,SIEMENS)</formula1>
    </dataValidation>
    <dataValidation type="list" allowBlank="1" showInputMessage="1" showErrorMessage="1" sqref="AB466:AB467 AB374:AB376 AB280:AB304 AB385:AB389 AB392:AB396 AB434:AB443 AB446:AB449 AB364:AB371 AB307:AB313 AB204:AB231 AB356:AB359 AB348:AB349 AB331:AB335 AB257:AB277 AB189:AB201 AB234:AB254 AB77:AB118 AB316:AB323 AB338:AB345 AB167:AB186 AB3:AB74 AB121:AB142 AB145:AB164 AB472:AB473 AB453:AB461 AB426:AB431 AB399:AB423 AB379:AB382 AB352:AB353 AB326:AB328 AB482:AB1444" xr:uid="{00000000-0002-0000-0600-00000F000000}">
      <formula1>val_ori</formula1>
    </dataValidation>
    <dataValidation type="list" allowBlank="1" showInputMessage="1" showErrorMessage="1" sqref="AC466:AC467 AC374:AC376 AC280:AC304 AC385:AC389 AC392:AC396 AC434:AC443 AC446:AC449 AC364:AC371 AC307:AC313 AC204:AC231 AC356:AC359 AC348:AC349 AC331:AC335 AC257:AC277 AC189:AC201 AC234:AC254 AC77:AC118 AC316:AC323 AC338:AC345 AC167:AC186 AC3:AC74 AC121:AC142 AC145:AC164 AC472:AC473 AC453:AC461 AC426:AC431 AC399:AC423 AC379:AC382 AC352:AC353 AC326:AC328 AC482:AC1444" xr:uid="{00000000-0002-0000-0600-000010000000}">
      <formula1>val_fin</formula1>
    </dataValidation>
    <dataValidation type="list" allowBlank="1" showInputMessage="1" showErrorMessage="1" sqref="AD466:AD467 AD374:AD376 AD280:AD304 AD385:AD389 AD392:AD396 AD434:AD443 AD446:AD449 AD364:AD371 AD307:AD313 AD204:AD231 AD356:AD359 AD348:AD349 AD331:AD335 AD257:AD277 AD189:AD201 AD234:AD254 AD77:AD118 AD316:AD323 AD338:AD345 AD167:AD186 AD3:AD74 AD121:AD142 AD145:AD164 AD472:AD473 AD453:AD461 AD426:AD431 AD399:AD423 AD379:AD382 AD352:AD353 AD326:AD328 AD482:AD1444" xr:uid="{00000000-0002-0000-0600-000011000000}">
      <formula1>val_3pts</formula1>
    </dataValidation>
    <dataValidation type="list" allowBlank="1" showInputMessage="1" showErrorMessage="1" sqref="AH374:AH376 AH280:AH304 AH426:AH431 AH453:AH461 AH472:AH473 AH145:AH164 AH121:AH142 AH3:AH74 AH167:AH186 AH338:AH345 AH316:AH323 AH77:AH118 AH234:AH254 AH189:AH201 AH257:AH277 AH331:AH335 AH348:AH349 AH356:AH359 AH204:AH231 AH307:AH313 AH364:AH371 AH446:AH449 AH434:AH443 AH392:AH396 AH385:AH389 AH466:AH467 AH399:AH423 AH379:AH382 AH352:AH353 AH326:AH328 AH482:AH1444" xr:uid="{00000000-0002-0000-0600-000012000000}">
      <formula1>CHOOSE(VLOOKUP($AG3,mar_ref,2,FALSE),TAC,WAGO,ALERTON,SAÏA,SIEMENS)</formula1>
    </dataValidation>
    <dataValidation type="list" allowBlank="1" showInputMessage="1" showErrorMessage="1" sqref="AJ466:AJ467 AJ374:AJ376 AJ280:AJ304 AJ385:AJ389 AJ392:AJ396 AJ434:AJ443 AJ446:AJ449 AJ364:AJ371 AJ307:AJ313 AJ204:AJ231 AJ356:AJ359 AJ348:AJ349 AJ331:AJ335 AJ257:AJ277 AJ189:AJ201 AJ234:AJ254 AJ77:AJ118 AJ316:AJ323 AJ338:AJ345 AJ167:AJ186 AJ3:AJ74 AJ121:AJ142 AJ145:AJ164 AJ472:AJ473 AJ453:AJ461 AJ426:AJ431 AJ399:AJ423 AJ379:AJ382 AJ352:AJ353 AJ326:AJ328 AJ482:AJ1444" xr:uid="{00000000-0002-0000-0600-000013000000}">
      <formula1>bus_ter</formula1>
    </dataValidation>
    <dataValidation type="list" allowBlank="1" showInputMessage="1" showErrorMessage="1" sqref="AL466:AL467 AL374:AL376 AL280:AL304 AL385:AL389 AL392:AL396 AL434:AL443 AL446:AL449 AL364:AL371 AL307:AL313 AL204:AL231 AL356:AL359 AL348:AL349 AL331:AL335 AL257:AL277 AL189:AL201 AL234:AL254 AL77:AL118 AL316:AL323 AL338:AL345 AL167:AL186 AL3:AL74 AL121:AL142 AL145:AL164 AL472:AL473 AL453:AL461 AL426:AL431 AL399:AL423 AL379:AL382 AL352:AL353 AL326:AL328 AL482:AL1444" xr:uid="{00000000-0002-0000-0600-000014000000}">
      <formula1>aut_cod</formula1>
    </dataValidation>
    <dataValidation type="list" allowBlank="1" showInputMessage="1" showErrorMessage="1" sqref="BH392:BR396 BH385:BR389 BH374:BR376 BH234:BR254 BH364:BR371 BH280:BR304 BH352:BR352 BJ349:BR349 BJ357:BR359 BH331:BR335 BH348:BR348 BH472:BR473 BH189:BR201 BH257:BR277 BH77:BR118 BH316:BR323 BH338:BR345 BJ167:BR186 BH3:BR74 BJ121:BR142 BJ145:BR164 BH356:BR356 BH453:BR461 BH446:BR449 BH466:BR467 BH204:BR231 BH307:BR313 BH434:BR443 BH426:BR431 BH399:BR423 BH379:BR382 BJ353:BR353 BJ326:BR328 BH912 BH923:BR923 BI835:BJ897 BH688:BR697 BI698:BR698 BH699:BR708 BI709:BR709 BH710:BR719 BH765:BR774 BI753:BR753 BH754:BR763 BH721:BR730 BI720:BR720 BI731:BR731 BH732:BR741 BI742:BR742 BH743:BR752 BI764:BR764 BI775:BR775 BH776:BR785 BH787:BR796 BI786:BR786 BH798:BR807 BI797:BR797 BH828:BR834 BH821:BH825 BH678:BH685 BH810:BH817 BI808:BR827 BH837:BH841 BH845:BH849 BH853:BH857 BH861:BH865 BH869:BH873 BH877:BH881 BH918:BJ918 BH885:BH889 BH893 BH897 BH898:BJ898 BH901 BI899:BJ901 BH902:BJ902 BH905 BI903:BJ905 BH906:BJ909 BH913:BJ916 BI910:BJ912 BH503:BH504 BH497 BI917:BJ917 BK835:BR922 BI919:BJ919 BH920:BJ920 BH922:BJ922 BI921:BJ921 BI924:BR1444 BI482:BR687 BH506:BH675" xr:uid="{00000000-0002-0000-0600-000015000000}">
      <formula1>vue_cod</formula1>
    </dataValidation>
    <dataValidation type="list" allowBlank="1" showInputMessage="1" showErrorMessage="1" sqref="BS374:BS376 CG453:CG461 CP364:CP371 BS364:BS371 CG364:CG371 CP426:CP431 CG426:CG431 CP434:CP443 BS434:BS443 BS426:BS431 CG472:CG473 BS472:BS473 BS453:BS461 CP466:CP467 BS466:BS467 CP472:CP473 CG167:CG186 BS167:BS186 BS145:BS164 CG145:CG164 CP145:CP164 CP121:CP142 CG121:CG142 BS121:BS142 CP3:CP74 BS3:BS74 CG3:CG74 CP167:CP186 CP316:CP323 CG318:CG323 BS316:BS323 CG338:CG345 CP338:CP345 BS338:BS345 CG77:CG118 BS77:BS118 CP77:CP118 BS257:BS277 CP234:CP254 BS234:BS254 BS204:BS231 CP189:CP201 CP257:CP277 CG348:CG349 BS348:BS349 CG352:CG353 BS352:BS353 CP348:CP349 CG331:CG335 BS280:BS304 CP280:CP304 CG466:CG467 CG446:CG449 CP446:CP449 CG434:CG443 CP392:CP396 CG392:CG396 CP385:CP389 CP374:CP376 CG385:CG389 CG374:CG376 CP307:CP313 CP204:CP231 BS307:BS313 CG308:CG310 BS189:BS201 CP453:CP461 BS446:BS449 BS392:BS396 BS385:BS389 CG379:CG382 BS379:BS382 CP379:CP382 CG399:CG423 BS399:BS423 CP399:CP423 BS356:BS359 CP352:CP353 CG356:CG359 CP356:CP359 CP331:CP335 BS331:BS335 CG326:CG328 BS326:BS328 CP326:CP328 CG910 CG676 CG687 CG698 CG709 CG731 CG742 CG753 CG720 CG764 CG775 CG786 CG797 CG808 CG819 CG827 CG835 CG843 CG851 CG859 CG867 CG875 CG883 CG891 CG895 CG899 CG903 CG917 CG919 CG921 CG924:CG1444 CP482:CP1444 BS482:BS1444" xr:uid="{00000000-0002-0000-0600-000016000000}">
      <formula1>IF($E3=0,0,choix)</formula1>
    </dataValidation>
    <dataValidation type="list" allowBlank="1" showInputMessage="1" showErrorMessage="1" sqref="CH204:CH231 CH307:CH313 CH426:CH431 CH280:CH304 CH466:CH467 CH364:CH371 CH374:CH376 CH385:CH389 CH392:CH396 CH434:CH443 CH446:CH449 CH356:CH359 CH348:CH349 CH331:CH335 CH257:CH277 CH189:CH201 CH234:CH254 CH77:CH118 CH318:CH323 CH338:CH345 CH167:CH186 CH3:CH74 CH121:CH142 CH145:CH164 CH472:CH473 CH453:CH461 CH399:CH423 CH379:CH382 CH352:CH353 CH326:CH328 CH482:CH922" xr:uid="{00000000-0002-0000-0600-000017000000}">
      <formula1>IF($CG3=0,0,ty_enr)</formula1>
    </dataValidation>
    <dataValidation type="list" allowBlank="1" showInputMessage="1" showErrorMessage="1" sqref="CL204:CL231 CN204:CN231 CN307:CN313 CJ307:CJ313 CL307:CL313 CJ204:CJ231 CJ453:CJ461 CL374:CL376 CN374:CN376 CJ374:CJ376 CN385:CN389 CL385:CL389 CJ385:CJ389 CN392:CN396 CJ392:CJ396 CL392:CL396 CN446:CN449 CJ446:CJ449 CL446:CL449 CN453:CN461 CL466:CL467 CJ280:CJ304 CL280:CL304 CN280:CN304 CN352 CL348 CL352 CJ331:CJ335 CN348 CJ348:CJ349 CJ257:CJ277 CN189:CN201 CJ189:CJ201 CL189:CL201 CN234:CN254 CL234:CL254 CJ234:CJ254 CN257:CN277 CL257:CL277 CL77:CL118 CN77:CN118 CJ77:CJ118 CJ338:CJ345 CN338:CN345 CL338:CL345 CL316:CL323 CN316:CN323 CJ316:CJ323 CN167:CN186 CL3:CL74 CN3:CN74 CJ3:CJ74 CL121:CL142 CN121:CN142 CJ121:CJ142 CN145:CN164 CL145:CL164 CJ145:CJ164 CL167:CL186 CJ167:CJ186 CN466:CN467 CJ466:CJ467 CL453:CL461 CN472:CN473 CJ472:CJ473 CL472:CL473 CJ426:CJ431 CL434:CL443 CN434:CN443 CJ434:CJ443 CN426:CN431 CL426:CL431 CL379:CL382 CJ379:CJ382 CN379:CN382 CJ364:CJ371 CL364:CL371 CN364:CN371 CL399:CL423 CJ399:CJ423 CN399:CN423 CJ356:CJ359 CJ352:CJ353 CN356 CL356 CL331:CL335 CN331:CN335 CJ326:CJ328 CN326:CN328 CL326:CL328 CN482:CN923 CL482:CL923 CJ482:CJ923" xr:uid="{00000000-0002-0000-0600-000018000000}">
      <formula1>rep_cod</formula1>
    </dataValidation>
    <dataValidation type="list" allowBlank="1" showInputMessage="1" showErrorMessage="1" sqref="CO204:CO231 CM234:CM254 CO257:CO277 CM77:CM118 CM392:CM396 CO77:CO118 CO446:CO449 CO338:CO345 CM338:CM345 CM316:CM323 CM446:CM449 CO316:CO323 CO167:CO186 CM3:CM74 CO3:CO74 CO453:CO461 CO121:CO142 CM121:CM142 CM466:CM467 CM257:CM277 CM145:CM164 CO145:CO164 CM167:CM186 CM280:CM304 CO466:CO467 CO280:CO304 CM453:CM461 CO472:CO473 CO234:CO254 CM472:CM473 CO379:CO382 CO364:CO371 CM364:CM371 CM379:CM382 CO352 CO426:CO431 CM189:CM201 CO189:CO201 CO434:CO443 CM434:CM443 CM426:CM431 CM204:CM231 CM307:CM313 CO307:CO313 CM352 CO331:CO335 CM374:CM376 CO348 CO374:CO376 CO385:CO389 CM385:CM389 CM348 CO392:CO396 CM399:CM423 CK399:CK400 CO399:CO423 CK415:CK416 CM356 CO356 CM331:CM335 CO326:CO328 CM326:CM328 CO482:CO923 CM482:CM923" xr:uid="{00000000-0002-0000-0600-000019000000}">
      <formula1>IF($CG3=0,0,ty_enr1)</formula1>
    </dataValidation>
    <dataValidation type="list" allowBlank="1" showInputMessage="1" sqref="BI145 BH349 BH357:BH359 BI167 BI121 BH121:BH142 BH145:BH164 BH167:BH186 BH353 BH326:BH328 BH482:BH496 BH676:BH677 BH686:BH687 BH698 BH709 BH764 BH753 BH720 BH731 BH742 BH775 BH786 BH797 BH874:BH876 BH808:BH809 BH826:BH827 BH818:BH820 BH835:BH836 BH842:BH844 BH850:BH852 BH858:BH860 BH866:BH868 BH882:BH884 BH890:BH892 BH894:BH896 BH899:BH900 BH903:BH904 BH910:BH911 BH924:BH1444 BH498:BH502 BH917 BH919 BH921 BH505" xr:uid="{00000000-0002-0000-0600-00001A000000}">
      <formula1>vue_cod</formula1>
    </dataValidation>
    <dataValidation allowBlank="1" showInputMessage="1" sqref="BI353 BI349 BI357:BI359 BI168:BI186 BI122:BI142 BI146:BI164 BI326:BI328" xr:uid="{00000000-0002-0000-0600-00001B000000}"/>
    <dataValidation type="list" allowBlank="1" showInputMessage="1" showErrorMessage="1" sqref="CT204:CT231 CR453:CR461 CR364:CR371 CT364:CT371 CR426:CR431 CT434:CT443 CT426:CT431 CT466:CT467 CR204:CR231 CT307:CT313 CR307:CR313 CT374:CT376 CR374:CR376 CT385:CT389 CR385:CR389 CT392:CT396 CR434:CR443 CR392:CR396 CR446:CR449 CT446:CT449 CR280:CR304 CT280:CT304 CT352:CT353 CR348:CR349 CR331:CR335 CT348:CT349 CR257:CR277 CR189:CR201 CT189:CT201 CT234:CT254 CR234:CR254 CT257:CT277 CT77:CT118 CR77:CR118 CT338:CT345 CR338:CR345 CT316:CT323 CR316:CR323 CR167:CR186 CT3:CT74 CR3:CR74 CT121:CT142 CR121:CR142 CR145:CR164 CT145:CT164 CT167:CT186 CR472:CR473 CR466:CR467 CT453:CT461 CT472:CT473 CR379:CR382 CT379:CT382 CR399:CR423 CT399:CT423 CR356:CR359 CR352:CR353 CT356:CT359 CT331:CT335 CR326:CR328 CT326:CT328 CR482:CR1444 CT482:CT1444" xr:uid="{00000000-0002-0000-0600-00001C000000}">
      <formula1>IF($CP3="OUI",alarm,0)</formula1>
    </dataValidation>
    <dataValidation type="list" allowBlank="1" showInputMessage="1" showErrorMessage="1" sqref="S472:S473 S466:S467" xr:uid="{00000000-0002-0000-0600-00001D000000}">
      <formula1>CHOOSE(VLOOKUP($R466,ref_equip,2,FALSE),UTA,SSC,SSF,VEN,SSP,VCC,ELC,fm)</formula1>
    </dataValidation>
    <dataValidation type="list" allowBlank="1" showInputMessage="1" showErrorMessage="1" sqref="C3 C77 C121 C145 C167 C189 C204 C234 C257 C280 C307 C316:C323 C338:C339 C348 C352 C364 C374 C385 C387:C389 C392 C426 C434 C446 C453 C466 C472 C356 C399 C379 C331 C482 C498:C499 C910 C503:C504 C520 C532 C544 C556 C568 C580 C592 C604 C616 C640 C652 C664 C676 C687 C698 C709 C720 C731 C742 C753 C764 C775 C786 C797 C808 C819 C827 C835 C843 C851 C859 C867 C875 C883 C891 C895 C899 C903 C508 C917 C919 C921 C923 C628" xr:uid="{00000000-0002-0000-0600-00001E000000}">
      <formula1>service</formula1>
    </dataValidation>
    <dataValidation type="list" allowBlank="1" showInputMessage="1" showErrorMessage="1" sqref="CK417:CK476 CK1:CK398 CK401:CK414 CK482:CK1444" xr:uid="{00000000-0002-0000-0600-00001F000000}">
      <formula1>ty_enr1</formula1>
    </dataValidation>
    <dataValidation type="list" operator="lessThanOrEqual" allowBlank="1" showInputMessage="1" showErrorMessage="1" sqref="Q331 Q326:Q328" xr:uid="{13B3ABA7-6B9C-48BB-ACF5-F55C89C5A0C8}">
      <formula1>equip_ty</formula1>
    </dataValidation>
    <dataValidation type="list" allowBlank="1" showInputMessage="1" showErrorMessage="1" sqref="S332:S335 R331:S331 R326:S328 S498:S499 S503:S505 S901:S902 S680:S681 S684:S686 S695:S697 S691:S692 S706:S708 S702:S703 S717:S719 S713:S714 S746:S747 S761:S763 S768:S769 S757:S758 S724:S725 S728:S730 S739:S741 S735:S736 S750:S752 S772:S774 S783:S785 S779:S780 S790:S791 S794:S796 S801:S802 S805:S807 S812:S813 S816:S818 S823:S826 S831:S834 S839:S842 S847:S850 S855:S858 S863:S866 S871:S874 S879:S882 S887:S890 S893:S894 S897:S898 R924:S1444" xr:uid="{63EDB482-2719-4CD7-B536-5CAB276FE4A9}">
      <formula1>UTA</formula1>
    </dataValidation>
    <dataValidation type="list" allowBlank="1" showInputMessage="1" showErrorMessage="1" sqref="C326:C328 C498:C499 C503:C504 C924:C1444" xr:uid="{2DA4B127-04B3-410C-B5AB-B4DD9B99774E}">
      <formula1>ty_sit</formula1>
    </dataValidation>
  </dataValidations>
  <printOptions horizontalCentered="1" verticalCentered="1"/>
  <pageMargins left="0.31496062992125984" right="0.31496062992125984" top="0.55118110236220474" bottom="0.94488188976377963" header="0.31496062992125984" footer="0.31496062992125984"/>
  <pageSetup paperSize="155" scale="35" fitToWidth="3" orientation="landscape" r:id="rId1"/>
  <headerFooter>
    <oddHeader>&amp;L&amp;P/&amp;N&amp;C&amp;G</oddHeader>
    <oddFooter>&amp;LCHU de PURPAN│ Production d'eau glacée sous-station de l’Institut Fédératif de Biologie
Lot CVC-PS │ DCE&amp;R&amp;G  &amp;P/&amp;N</oddFooter>
    <firstFooter>&amp;LINSA TOULOUSE │Remise à niveau des sous-stations
Lot Chauffage │ DCE</firstFooter>
  </headerFooter>
  <colBreaks count="4" manualBreakCount="4">
    <brk id="20" min="476" max="1437" man="1"/>
    <brk id="47" min="476" max="1437" man="1"/>
    <brk id="55" min="476" max="1437" man="1"/>
    <brk id="82" min="476" max="1434" man="1"/>
  </col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BFF470-7766-4699-B829-7D4105F2382A}">
  <sheetPr codeName="Feuil8">
    <tabColor rgb="FFFF0000"/>
  </sheetPr>
  <dimension ref="A1:DD1359"/>
  <sheetViews>
    <sheetView showGridLines="0" showZeros="0" view="pageBreakPreview" topLeftCell="A683" zoomScaleNormal="100" zoomScaleSheetLayoutView="100" zoomScalePageLayoutView="10" workbookViewId="0">
      <selection activeCell="E519" sqref="E519"/>
    </sheetView>
  </sheetViews>
  <sheetFormatPr baseColWidth="10" defaultColWidth="11.44140625" defaultRowHeight="14.4" outlineLevelRow="3" outlineLevelCol="2" x14ac:dyDescent="0.3"/>
  <cols>
    <col min="1" max="1" width="1.88671875" style="26" customWidth="1"/>
    <col min="2" max="2" width="60.6640625" style="26" bestFit="1" customWidth="1"/>
    <col min="3" max="3" width="47.33203125" style="26" hidden="1" customWidth="1" outlineLevel="1"/>
    <col min="4" max="4" width="67.44140625" style="26" customWidth="1" collapsed="1"/>
    <col min="5" max="5" width="74.44140625" style="26" bestFit="1" customWidth="1" outlineLevel="1"/>
    <col min="6" max="6" width="3.33203125" style="26" bestFit="1" customWidth="1"/>
    <col min="7" max="7" width="3" style="26" bestFit="1" customWidth="1"/>
    <col min="8" max="8" width="3.109375" style="26" bestFit="1" customWidth="1"/>
    <col min="9" max="9" width="3.6640625" style="26" bestFit="1" customWidth="1"/>
    <col min="10" max="10" width="3.109375" style="26" bestFit="1" customWidth="1"/>
    <col min="11" max="11" width="5.109375" style="26" customWidth="1"/>
    <col min="12" max="12" width="10" style="26" bestFit="1" customWidth="1"/>
    <col min="13" max="13" width="13.6640625" style="26" customWidth="1" outlineLevel="1"/>
    <col min="14" max="14" width="10.5546875" style="26" customWidth="1" outlineLevel="1"/>
    <col min="15" max="15" width="9.88671875" style="26" customWidth="1" outlineLevel="1"/>
    <col min="16" max="16" width="7" style="26" customWidth="1" outlineLevel="1"/>
    <col min="17" max="17" width="26.44140625" style="26" customWidth="1" outlineLevel="1"/>
    <col min="18" max="18" width="14.33203125" style="26" customWidth="1" outlineLevel="1"/>
    <col min="19" max="19" width="11" style="26" customWidth="1" outlineLevel="1"/>
    <col min="20" max="20" width="11.6640625" style="26" customWidth="1" outlineLevel="1"/>
    <col min="21" max="21" width="16.109375" style="26" customWidth="1" outlineLevel="1"/>
    <col min="22" max="22" width="18.109375" style="26" customWidth="1" outlineLevel="1"/>
    <col min="23" max="23" width="14.33203125" style="26" customWidth="1" outlineLevel="1"/>
    <col min="24" max="24" width="50.109375" style="26" bestFit="1" customWidth="1"/>
    <col min="25" max="25" width="12.44140625" style="26" customWidth="1" outlineLevel="1"/>
    <col min="26" max="26" width="12.44140625" style="26" customWidth="1" outlineLevel="2"/>
    <col min="27" max="27" width="14.88671875" style="26" customWidth="1" outlineLevel="2"/>
    <col min="28" max="28" width="12.6640625" style="26" customWidth="1" outlineLevel="2" collapsed="1"/>
    <col min="29" max="29" width="10.88671875" style="26" customWidth="1" outlineLevel="2"/>
    <col min="30" max="30" width="7.5546875" style="26" customWidth="1" outlineLevel="2"/>
    <col min="31" max="31" width="22.6640625" style="26" customWidth="1" outlineLevel="1"/>
    <col min="32" max="32" width="16.88671875" style="26" customWidth="1" outlineLevel="2"/>
    <col min="33" max="34" width="12.44140625" style="26" customWidth="1" outlineLevel="2"/>
    <col min="35" max="35" width="14.5546875" style="26" customWidth="1" outlineLevel="2"/>
    <col min="36" max="36" width="11.5546875" style="26" customWidth="1" outlineLevel="2"/>
    <col min="37" max="37" width="12.44140625" style="26" customWidth="1" outlineLevel="1"/>
    <col min="38" max="38" width="25.33203125" style="26" customWidth="1" outlineLevel="1"/>
    <col min="39" max="40" width="12.44140625" style="26" customWidth="1" outlineLevel="2"/>
    <col min="41" max="41" width="10" style="26" customWidth="1" outlineLevel="2"/>
    <col min="42" max="42" width="10.88671875" style="26" customWidth="1" outlineLevel="2"/>
    <col min="43" max="43" width="17" style="26" customWidth="1" outlineLevel="2"/>
    <col min="44" max="44" width="14.5546875" style="26" customWidth="1" outlineLevel="2"/>
    <col min="45" max="45" width="12.44140625" style="26" customWidth="1" outlineLevel="1"/>
    <col min="46" max="46" width="7.5546875" style="26" customWidth="1"/>
    <col min="47" max="47" width="10.6640625" style="26" customWidth="1"/>
    <col min="48" max="48" width="13.5546875" style="26" customWidth="1"/>
    <col min="49" max="49" width="13.109375" style="26" bestFit="1" customWidth="1"/>
    <col min="50" max="50" width="85.109375" style="26" customWidth="1" outlineLevel="1"/>
    <col min="51" max="51" width="124.33203125" style="26" customWidth="1" outlineLevel="1"/>
    <col min="52" max="52" width="2.88671875" style="26" customWidth="1"/>
    <col min="53" max="53" width="13.109375" style="26" customWidth="1"/>
    <col min="54" max="54" width="7.5546875" style="26" customWidth="1"/>
    <col min="55" max="59" width="6.109375" style="26" customWidth="1"/>
    <col min="60" max="60" width="34.5546875" style="26" customWidth="1" collapsed="1"/>
    <col min="61" max="61" width="24.5546875" style="26" customWidth="1"/>
    <col min="62" max="62" width="22.5546875" style="26" customWidth="1"/>
    <col min="63" max="63" width="17.109375" style="26" bestFit="1" customWidth="1"/>
    <col min="64" max="70" width="13" style="26" customWidth="1" outlineLevel="2"/>
    <col min="71" max="71" width="8" style="26" customWidth="1"/>
    <col min="72" max="75" width="14.33203125" style="26" customWidth="1"/>
    <col min="76" max="76" width="24.88671875" style="26" customWidth="1" outlineLevel="1"/>
    <col min="77" max="77" width="23.5546875" style="26" customWidth="1" outlineLevel="1"/>
    <col min="78" max="79" width="8.44140625" style="26" customWidth="1"/>
    <col min="80" max="81" width="8.6640625" style="26" customWidth="1"/>
    <col min="82" max="82" width="65.6640625" style="26" bestFit="1" customWidth="1"/>
    <col min="83" max="83" width="31.6640625" style="26" customWidth="1" outlineLevel="1" collapsed="1"/>
    <col min="84" max="84" width="25.33203125" style="26" customWidth="1" outlineLevel="1"/>
    <col min="85" max="85" width="14.88671875" style="26" bestFit="1" customWidth="1"/>
    <col min="86" max="86" width="29.44140625" style="26" customWidth="1" outlineLevel="1"/>
    <col min="87" max="87" width="23.5546875" style="26" bestFit="1" customWidth="1"/>
    <col min="88" max="88" width="33.109375" style="26" customWidth="1" outlineLevel="1"/>
    <col min="89" max="89" width="38.33203125" style="26" customWidth="1" outlineLevel="1"/>
    <col min="90" max="90" width="22.5546875" style="26" customWidth="1" outlineLevel="1"/>
    <col min="91" max="91" width="36.88671875" style="26" customWidth="1" outlineLevel="1"/>
    <col min="92" max="92" width="12" style="26" customWidth="1" outlineLevel="1"/>
    <col min="93" max="93" width="26" style="26" customWidth="1" outlineLevel="1"/>
    <col min="94" max="94" width="7.109375" style="26" bestFit="1" customWidth="1"/>
    <col min="95" max="95" width="7.109375" style="26" customWidth="1" collapsed="1"/>
    <col min="96" max="96" width="10.88671875" style="26" customWidth="1"/>
    <col min="97" max="97" width="43.44140625" style="26" bestFit="1" customWidth="1"/>
    <col min="98" max="98" width="14.44140625" style="26" customWidth="1" outlineLevel="1"/>
    <col min="99" max="99" width="32.109375" style="26" customWidth="1" outlineLevel="1"/>
    <col min="100" max="100" width="13.5546875" style="26" customWidth="1"/>
    <col min="101" max="101" width="11.109375" style="26" customWidth="1"/>
    <col min="102" max="16384" width="11.44140625" style="26"/>
  </cols>
  <sheetData>
    <row r="1" spans="2:102" ht="23.4" outlineLevel="1" x14ac:dyDescent="0.3">
      <c r="B1" s="209" t="s">
        <v>29</v>
      </c>
      <c r="C1" s="209"/>
      <c r="D1" s="209"/>
      <c r="E1" s="55"/>
      <c r="F1" s="55"/>
      <c r="G1" s="55"/>
      <c r="H1" s="55"/>
      <c r="I1" s="55"/>
      <c r="J1" s="55"/>
      <c r="K1" s="55"/>
      <c r="L1" s="55"/>
      <c r="M1" s="55"/>
      <c r="N1" s="55"/>
      <c r="O1" s="55"/>
      <c r="P1" s="55"/>
      <c r="Q1" s="55"/>
      <c r="R1" s="55"/>
      <c r="S1" s="55"/>
      <c r="T1" s="55"/>
      <c r="U1" s="55"/>
      <c r="V1" s="55"/>
      <c r="W1" s="55"/>
      <c r="X1" s="55"/>
      <c r="Y1" s="55"/>
      <c r="Z1" s="55"/>
      <c r="AA1" s="55"/>
      <c r="AB1" s="55"/>
      <c r="AC1" s="55"/>
      <c r="AD1" s="55"/>
      <c r="AE1" s="55"/>
      <c r="AF1" s="55"/>
      <c r="AG1" s="55"/>
      <c r="AH1" s="55"/>
      <c r="AI1" s="55"/>
      <c r="AJ1" s="55"/>
      <c r="AK1" s="55"/>
      <c r="AL1" s="55"/>
      <c r="AM1" s="55"/>
      <c r="AN1" s="55"/>
      <c r="AO1" s="55"/>
      <c r="AP1" s="55"/>
      <c r="AQ1" s="55"/>
      <c r="AR1" s="55"/>
      <c r="AS1" s="55"/>
      <c r="AT1" s="55"/>
      <c r="AU1" s="55"/>
      <c r="AV1" s="55"/>
      <c r="AW1" s="55"/>
      <c r="AX1" s="55"/>
      <c r="AY1" s="55"/>
      <c r="AZ1" s="55"/>
      <c r="BA1" s="55"/>
      <c r="BB1" s="55"/>
      <c r="BC1" s="55"/>
      <c r="BD1" s="55"/>
      <c r="BE1" s="55"/>
      <c r="BF1" s="55"/>
      <c r="BG1" s="55"/>
      <c r="BH1" s="55"/>
      <c r="BI1" s="55"/>
      <c r="BJ1" s="55"/>
      <c r="BK1" s="55"/>
      <c r="BL1" s="55"/>
      <c r="BM1" s="55"/>
      <c r="BN1" s="55"/>
      <c r="BO1" s="55"/>
      <c r="BP1" s="55"/>
      <c r="BQ1" s="55"/>
      <c r="BR1" s="55"/>
      <c r="BS1" s="55"/>
      <c r="BT1" s="55"/>
      <c r="BU1" s="55"/>
      <c r="BV1" s="55"/>
      <c r="BW1" s="55"/>
      <c r="BX1" s="55"/>
      <c r="BY1" s="55"/>
      <c r="BZ1" s="55"/>
      <c r="CA1" s="55"/>
      <c r="CB1" s="55"/>
      <c r="CC1" s="55"/>
      <c r="CD1" s="55"/>
      <c r="CE1" s="55"/>
      <c r="CF1" s="55"/>
      <c r="CG1" s="55"/>
      <c r="CH1" s="55"/>
      <c r="CI1" s="55"/>
      <c r="CJ1" s="55"/>
      <c r="CK1" s="55"/>
      <c r="CL1" s="55"/>
      <c r="CM1" s="55"/>
      <c r="CN1" s="55"/>
      <c r="CO1" s="55"/>
      <c r="CP1" s="55"/>
      <c r="CQ1" s="55"/>
      <c r="CR1" s="55"/>
      <c r="CS1" s="55"/>
      <c r="CT1" s="55"/>
      <c r="CU1" s="55"/>
      <c r="CV1" s="55"/>
      <c r="CW1" s="56"/>
    </row>
    <row r="2" spans="2:102" ht="15.6" outlineLevel="1" x14ac:dyDescent="0.3">
      <c r="B2" s="103" t="s">
        <v>366</v>
      </c>
      <c r="C2" s="103"/>
    </row>
    <row r="3" spans="2:102" customFormat="1" outlineLevel="1" x14ac:dyDescent="0.3">
      <c r="B3" s="41"/>
      <c r="C3" s="42"/>
      <c r="D3" s="105" t="s">
        <v>368</v>
      </c>
      <c r="E3" s="37" t="s">
        <v>148</v>
      </c>
      <c r="F3" s="34"/>
      <c r="G3" s="34"/>
      <c r="H3" s="34"/>
      <c r="I3" s="34">
        <v>1</v>
      </c>
      <c r="J3" s="34"/>
      <c r="K3" s="34"/>
      <c r="L3" s="34"/>
      <c r="M3" s="27"/>
      <c r="N3" s="27"/>
      <c r="O3" s="27"/>
      <c r="P3" s="27" t="s">
        <v>29</v>
      </c>
      <c r="Q3" s="27"/>
      <c r="R3" s="27" t="s">
        <v>157</v>
      </c>
      <c r="S3" s="28" t="s">
        <v>158</v>
      </c>
      <c r="T3" s="28" t="s">
        <v>69</v>
      </c>
      <c r="U3" s="28" t="s">
        <v>149</v>
      </c>
      <c r="V3" s="28"/>
      <c r="W3" s="28" t="str">
        <f t="shared" ref="W3:W66" si="0">IF(F3&lt;&gt;0,$F$481,IF(G3&lt;&gt;0,$G$481,IF(H3&lt;&gt;0,$H$481,IF(I3&lt;&gt;0,$I$481,IF(J3&lt;&gt;0,$J$481,IF(K3&lt;&gt;0,$K$481,IF($L3&lt;&gt;0,$L$481,0)))))))</f>
        <v>TM</v>
      </c>
      <c r="X3" s="29" t="e">
        <f t="shared" ref="X3:X66" si="1">IF(SUM(F3:L3)=0,0,B3&amp;"_"&amp;VLOOKUP(C3,ty_ser,2,FALSE)&amp;"_"&amp;M3&amp;N3&amp;O3&amp;"_"&amp;P3&amp;"_"&amp;Q3&amp;"_"&amp;R3&amp;S3&amp;T3&amp;U3&amp;V3&amp;"_"&amp;W3)</f>
        <v>#N/A</v>
      </c>
      <c r="Y3" s="66"/>
      <c r="Z3" s="67"/>
      <c r="AA3" s="67"/>
      <c r="AB3" s="67"/>
      <c r="AC3" s="67"/>
      <c r="AD3" s="67"/>
      <c r="AE3" s="72">
        <f>IF(AG3=0,0,B3&amp;"_"&amp;M3&amp;N3&amp;O3&amp;"_"&amp;P3&amp;"_"&amp;Q3&amp;"_"&amp;AF3)</f>
        <v>0</v>
      </c>
      <c r="AF3" s="67">
        <v>0</v>
      </c>
      <c r="AG3" s="66"/>
      <c r="AH3" s="67"/>
      <c r="AI3" s="67"/>
      <c r="AJ3" s="67"/>
      <c r="AK3" s="68"/>
      <c r="AL3" s="66">
        <v>0</v>
      </c>
      <c r="AM3" s="64">
        <f t="shared" ref="AM3:AM66" si="2">VLOOKUP($AL3,aut_car,2,FALSE)</f>
        <v>0</v>
      </c>
      <c r="AN3" s="64">
        <f t="shared" ref="AN3:AN66" si="3">VLOOKUP($AL3,aut_car,3,FALSE)</f>
        <v>0</v>
      </c>
      <c r="AO3" s="64">
        <f t="shared" ref="AO3:AO66" si="4">VLOOKUP($AL3,aut_car,4,FALSE)</f>
        <v>0</v>
      </c>
      <c r="AP3" s="64">
        <f t="shared" ref="AP3:AP66" si="5">VLOOKUP($AL3,aut_car,5,FALSE)</f>
        <v>0</v>
      </c>
      <c r="AQ3" s="64">
        <f t="shared" ref="AQ3:AQ66" si="6">VLOOKUP($AL3,aut_car,6,FALSE)</f>
        <v>0</v>
      </c>
      <c r="AR3" s="64">
        <f t="shared" ref="AR3:AR66" si="7">VLOOKUP($AL3,aut_car,7,FALSE)</f>
        <v>0</v>
      </c>
      <c r="AS3" s="68"/>
      <c r="AT3" s="78" t="s">
        <v>130</v>
      </c>
      <c r="AU3" s="79">
        <v>-50</v>
      </c>
      <c r="AV3" s="79">
        <v>50</v>
      </c>
      <c r="AW3" s="80"/>
      <c r="AX3" s="106" t="str">
        <f>E3&amp;" "&amp;D3&amp;" "&amp;M3</f>
        <v xml:space="preserve">Sonde temp air neuf CTA double flux  </v>
      </c>
      <c r="AY3" s="63"/>
      <c r="BA3" s="36" t="s">
        <v>184</v>
      </c>
      <c r="BB3" s="27">
        <f>IF(BA3="NON",0,F3)</f>
        <v>0</v>
      </c>
      <c r="BC3" s="27">
        <f>IF(BA3="NON",0,H3+G3)</f>
        <v>0</v>
      </c>
      <c r="BD3" s="27"/>
      <c r="BE3" s="27">
        <f t="shared" ref="BE3:BE13" si="8">IF(BA3="NON",0,I3+J3+K3+L3)</f>
        <v>1</v>
      </c>
      <c r="BF3" s="27"/>
      <c r="BG3" s="27">
        <f>IF(BA3="NON",0,K3)</f>
        <v>0</v>
      </c>
      <c r="BH3" s="1"/>
      <c r="BI3" s="1"/>
      <c r="BJ3" s="1"/>
      <c r="BK3" s="1"/>
      <c r="BL3" s="1"/>
      <c r="BM3" s="1"/>
      <c r="BN3" s="1"/>
      <c r="BO3" s="1"/>
      <c r="BP3" s="1"/>
      <c r="BQ3" s="1"/>
      <c r="BR3" s="1"/>
      <c r="BS3" s="38" t="s">
        <v>184</v>
      </c>
      <c r="BT3" s="107">
        <f>IF(BS3="OUI",1,0)</f>
        <v>1</v>
      </c>
      <c r="BU3" s="108">
        <f>IF(BS3="OUI",1,0)</f>
        <v>1</v>
      </c>
      <c r="BV3" s="28" t="str">
        <f>IF(OR(BT3=0,BU3=0),0,B3&amp;"_"&amp;M3&amp;N3&amp;O3&amp;"_"&amp;P3&amp;"_"&amp;Q3&amp;"_"&amp;R3&amp;S3&amp;T3&amp;U3&amp;V3&amp;"_MANU")</f>
        <v>__CVC__VENanSNDtmp_MANU</v>
      </c>
      <c r="BW3" s="28">
        <f>IF(BV3&lt;&gt;0,1,0)</f>
        <v>1</v>
      </c>
      <c r="BX3" s="27"/>
      <c r="BY3" s="27"/>
      <c r="BZ3" s="38">
        <f>IF(BS3="OUI",IF((BC3+BB3)&lt;&gt;0,(BB3+BC3),0),0)</f>
        <v>0</v>
      </c>
      <c r="CA3" s="38">
        <f>IF(BS3="OUI",IF((BE3+BG3)&lt;&gt;0,(BG3+BE3),0),0)</f>
        <v>1</v>
      </c>
      <c r="CB3" s="38">
        <f>IF(BZ3=0,0,BZ3)</f>
        <v>0</v>
      </c>
      <c r="CC3" s="38">
        <f>IF(CA3=0,0,CA3)</f>
        <v>1</v>
      </c>
      <c r="CD3" s="38" t="str">
        <f>IF(AND(BZ3=0,CA3=0),0,B3&amp;"_"&amp;M3&amp;N3&amp;O3&amp;"_"&amp;P3&amp;"_"&amp;Q3&amp;"_"&amp;R3&amp;S3&amp;T3&amp;U3&amp;V3&amp;"_FORC"&amp;IF(CB3=0,"TR","TC"))</f>
        <v>__CVC__VENanSNDtmp_FORCTR</v>
      </c>
      <c r="CE3" s="27"/>
      <c r="CF3" s="27"/>
      <c r="CG3" s="27" t="s">
        <v>184</v>
      </c>
      <c r="CH3" s="27" t="s">
        <v>581</v>
      </c>
      <c r="CI3" s="126">
        <v>0.2</v>
      </c>
      <c r="CJ3" s="116" t="s">
        <v>629</v>
      </c>
      <c r="CK3" s="27" t="s">
        <v>630</v>
      </c>
      <c r="CL3" s="116"/>
      <c r="CM3" s="27"/>
      <c r="CN3" s="116"/>
      <c r="CO3" s="27"/>
      <c r="CP3" s="27" t="str">
        <f>IF(F3=0,"NON","OUI")</f>
        <v>NON</v>
      </c>
      <c r="CQ3" s="27">
        <f>IF(CP3="OUI",P3,0)</f>
        <v>0</v>
      </c>
      <c r="CR3" s="27"/>
      <c r="CS3" s="27">
        <f t="shared" ref="CS3:CS66" si="9">IF(CR3&lt;&gt;0,CK3,0)</f>
        <v>0</v>
      </c>
      <c r="CT3" s="27"/>
      <c r="CU3" s="27"/>
      <c r="CV3" s="86">
        <f>IF(SUM(F3:L3)=0,0,SUM(F3:L3)+BT3+BZ3+CA3)</f>
        <v>3</v>
      </c>
      <c r="CW3" s="86">
        <f>IF(SUM(F3:L3)=0,0,SUM(BB3:BG3)+BU3+CC3+CB3)</f>
        <v>3</v>
      </c>
      <c r="CX3">
        <f>IF(F3=1,"OUI",)</f>
        <v>0</v>
      </c>
    </row>
    <row r="4" spans="2:102" customFormat="1" hidden="1" outlineLevel="2" x14ac:dyDescent="0.3">
      <c r="B4" s="41"/>
      <c r="C4" s="41">
        <f>C3</f>
        <v>0</v>
      </c>
      <c r="D4" s="59" t="str">
        <f>D3</f>
        <v xml:space="preserve">CTA double flux </v>
      </c>
      <c r="E4" s="37" t="s">
        <v>27</v>
      </c>
      <c r="F4" s="34"/>
      <c r="G4" s="34"/>
      <c r="H4" s="34"/>
      <c r="I4" s="34">
        <v>1</v>
      </c>
      <c r="J4" s="34"/>
      <c r="K4" s="34"/>
      <c r="L4" s="34"/>
      <c r="M4" s="39">
        <f t="shared" ref="M4:R19" si="10">M3</f>
        <v>0</v>
      </c>
      <c r="N4" s="39">
        <f t="shared" si="10"/>
        <v>0</v>
      </c>
      <c r="O4" s="39">
        <f t="shared" si="10"/>
        <v>0</v>
      </c>
      <c r="P4" s="39" t="str">
        <f t="shared" si="10"/>
        <v>CVC</v>
      </c>
      <c r="Q4" s="39">
        <f t="shared" si="10"/>
        <v>0</v>
      </c>
      <c r="R4" s="28" t="str">
        <f t="shared" si="10"/>
        <v>VEN</v>
      </c>
      <c r="S4" s="28" t="s">
        <v>158</v>
      </c>
      <c r="T4" s="28" t="s">
        <v>69</v>
      </c>
      <c r="U4" s="28" t="s">
        <v>87</v>
      </c>
      <c r="V4" s="28"/>
      <c r="W4" s="28" t="str">
        <f t="shared" si="0"/>
        <v>TM</v>
      </c>
      <c r="X4" s="29" t="e">
        <f t="shared" si="1"/>
        <v>#N/A</v>
      </c>
      <c r="Y4" s="66"/>
      <c r="Z4" s="67"/>
      <c r="AA4" s="67"/>
      <c r="AB4" s="67"/>
      <c r="AC4" s="67"/>
      <c r="AD4" s="67"/>
      <c r="AE4" s="72">
        <f>IF(AG4=0,0,B4&amp;"_"&amp;M4&amp;N4&amp;O4&amp;"_"&amp;P4&amp;"_"&amp;Q4&amp;"_"&amp;AF4)</f>
        <v>0</v>
      </c>
      <c r="AF4" s="90">
        <f>AF3</f>
        <v>0</v>
      </c>
      <c r="AG4" s="66"/>
      <c r="AH4" s="67"/>
      <c r="AI4" s="67"/>
      <c r="AJ4" s="67"/>
      <c r="AK4" s="68"/>
      <c r="AL4" s="64">
        <f>AL3</f>
        <v>0</v>
      </c>
      <c r="AM4" s="64">
        <f t="shared" si="2"/>
        <v>0</v>
      </c>
      <c r="AN4" s="64">
        <f t="shared" si="3"/>
        <v>0</v>
      </c>
      <c r="AO4" s="64">
        <f t="shared" si="4"/>
        <v>0</v>
      </c>
      <c r="AP4" s="64">
        <f t="shared" si="5"/>
        <v>0</v>
      </c>
      <c r="AQ4" s="64">
        <f t="shared" si="6"/>
        <v>0</v>
      </c>
      <c r="AR4" s="64">
        <f t="shared" si="7"/>
        <v>0</v>
      </c>
      <c r="AS4" s="68"/>
      <c r="AT4" s="78" t="s">
        <v>128</v>
      </c>
      <c r="AU4" s="79">
        <v>0</v>
      </c>
      <c r="AV4" s="79">
        <v>100</v>
      </c>
      <c r="AW4" s="80"/>
      <c r="AX4" s="106" t="str">
        <f t="shared" ref="AX4:AX73" si="11">E4&amp;" "&amp;D4&amp;" "&amp;M4</f>
        <v>Sonde hygro air neuf CTA double flux  0</v>
      </c>
      <c r="AY4" s="63"/>
      <c r="BA4" s="36" t="s">
        <v>184</v>
      </c>
      <c r="BB4" s="27">
        <f>IF(BA4="NON",0,F4)</f>
        <v>0</v>
      </c>
      <c r="BC4" s="27">
        <f>IF(BA4="NON",0,H4+G4)</f>
        <v>0</v>
      </c>
      <c r="BD4" s="27"/>
      <c r="BE4" s="27">
        <f t="shared" si="8"/>
        <v>1</v>
      </c>
      <c r="BF4" s="27"/>
      <c r="BG4" s="27">
        <f>IF(BA4="NON",0,K4)</f>
        <v>0</v>
      </c>
      <c r="BH4" s="1"/>
      <c r="BI4" s="1"/>
      <c r="BJ4" s="1"/>
      <c r="BK4" s="1"/>
      <c r="BL4" s="1"/>
      <c r="BM4" s="1"/>
      <c r="BN4" s="1"/>
      <c r="BO4" s="1"/>
      <c r="BP4" s="1"/>
      <c r="BQ4" s="1"/>
      <c r="BR4" s="1"/>
      <c r="BS4" s="38" t="s">
        <v>184</v>
      </c>
      <c r="BT4" s="107">
        <f t="shared" ref="BT4:BT43" si="12">IF(BS4="OUI",1,0)</f>
        <v>1</v>
      </c>
      <c r="BU4" s="108">
        <f t="shared" ref="BU4:BU43" si="13">IF(BS4="OUI",1,0)</f>
        <v>1</v>
      </c>
      <c r="BV4" s="28" t="str">
        <f t="shared" ref="BV4:BV73" si="14">IF(OR(BT4=0,BU4=0),0,B4&amp;"_"&amp;M4&amp;N4&amp;O4&amp;"_"&amp;P4&amp;"_"&amp;Q4&amp;"_"&amp;R4&amp;S4&amp;T4&amp;U4&amp;V4&amp;"_MANU")</f>
        <v>_000_CVC_0_VENanSNDhyg_MANU</v>
      </c>
      <c r="BW4" s="28">
        <f t="shared" ref="BW4:BW73" si="15">IF(BV4&lt;&gt;0,1,0)</f>
        <v>1</v>
      </c>
      <c r="BX4" s="27"/>
      <c r="BY4" s="27"/>
      <c r="BZ4" s="38">
        <f t="shared" ref="BZ4:BZ41" si="16">IF(BS4="OUI",IF((BC4+BB4)&lt;&gt;0,(BB4+BC4),0),0)</f>
        <v>0</v>
      </c>
      <c r="CA4" s="38">
        <f t="shared" ref="CA4:CA67" si="17">IF(BS4="OUI",IF((BE4+BG4)&lt;&gt;0,(BG4+BE4),0),0)</f>
        <v>1</v>
      </c>
      <c r="CB4" s="38">
        <f t="shared" ref="CB4:CC43" si="18">IF(BZ4=0,0,BZ4)</f>
        <v>0</v>
      </c>
      <c r="CC4" s="38">
        <f t="shared" si="18"/>
        <v>1</v>
      </c>
      <c r="CD4" s="38" t="str">
        <f t="shared" ref="CD4:CD43" si="19">IF(AND(BZ4=0,CA4=0),0,B4&amp;"_"&amp;M4&amp;N4&amp;O4&amp;"_"&amp;P4&amp;"_"&amp;Q4&amp;"_"&amp;R4&amp;S4&amp;T4&amp;U4&amp;V4&amp;"_FORC"&amp;IF(CB4=0,"TR","TC"))</f>
        <v>_000_CVC_0_VENanSNDhyg_FORCTR</v>
      </c>
      <c r="CE4" s="27"/>
      <c r="CF4" s="27"/>
      <c r="CG4" s="27" t="s">
        <v>184</v>
      </c>
      <c r="CH4" s="27" t="s">
        <v>581</v>
      </c>
      <c r="CI4" s="122">
        <v>0.05</v>
      </c>
      <c r="CJ4" s="116"/>
      <c r="CK4" s="27"/>
      <c r="CL4" s="116"/>
      <c r="CM4" s="27"/>
      <c r="CN4" s="116"/>
      <c r="CO4" s="27"/>
      <c r="CP4" s="27" t="str">
        <f t="shared" ref="CP4:CP68" si="20">IF(F4=0,"NON","OUI")</f>
        <v>NON</v>
      </c>
      <c r="CQ4" s="27">
        <f t="shared" ref="CQ4:CQ68" si="21">IF(CP4="OUI",P4,0)</f>
        <v>0</v>
      </c>
      <c r="CR4" s="27"/>
      <c r="CS4" s="27">
        <f t="shared" si="9"/>
        <v>0</v>
      </c>
      <c r="CT4" s="27"/>
      <c r="CU4" s="27"/>
      <c r="CV4" s="86">
        <f t="shared" ref="CV4:CV68" si="22">IF(SUM(F4:L4)=0,0,SUM(F4:L4)+BT4+BZ4+CA4)</f>
        <v>3</v>
      </c>
      <c r="CW4" s="86">
        <f t="shared" ref="CW4:CW68" si="23">IF(SUM(F4:L4)=0,0,SUM(BB4:BG4)+BU4+CC4+CB4)</f>
        <v>3</v>
      </c>
      <c r="CX4">
        <f t="shared" ref="CX4:CX14" si="24">IF(F4=1,"OUI",)</f>
        <v>0</v>
      </c>
    </row>
    <row r="5" spans="2:102" customFormat="1" hidden="1" outlineLevel="2" x14ac:dyDescent="0.3">
      <c r="B5" s="41"/>
      <c r="C5" s="41">
        <f t="shared" ref="C5:D20" si="25">C4</f>
        <v>0</v>
      </c>
      <c r="D5" s="59" t="str">
        <f t="shared" si="25"/>
        <v xml:space="preserve">CTA double flux </v>
      </c>
      <c r="E5" s="37" t="s">
        <v>95</v>
      </c>
      <c r="F5" s="34"/>
      <c r="G5" s="34"/>
      <c r="H5" s="34">
        <v>1</v>
      </c>
      <c r="I5" s="34"/>
      <c r="J5" s="34"/>
      <c r="K5" s="34"/>
      <c r="L5" s="34"/>
      <c r="M5" s="39">
        <f t="shared" si="10"/>
        <v>0</v>
      </c>
      <c r="N5" s="39">
        <f t="shared" si="10"/>
        <v>0</v>
      </c>
      <c r="O5" s="39">
        <f t="shared" si="10"/>
        <v>0</v>
      </c>
      <c r="P5" s="39" t="str">
        <f t="shared" si="10"/>
        <v>CVC</v>
      </c>
      <c r="Q5" s="39">
        <f t="shared" si="10"/>
        <v>0</v>
      </c>
      <c r="R5" s="28" t="str">
        <f t="shared" si="10"/>
        <v>VEN</v>
      </c>
      <c r="S5" s="28" t="s">
        <v>158</v>
      </c>
      <c r="T5" s="28" t="s">
        <v>72</v>
      </c>
      <c r="U5" s="28" t="s">
        <v>242</v>
      </c>
      <c r="V5" s="28"/>
      <c r="W5" s="28" t="str">
        <f t="shared" si="0"/>
        <v>TC</v>
      </c>
      <c r="X5" s="29" t="e">
        <f t="shared" si="1"/>
        <v>#N/A</v>
      </c>
      <c r="Y5" s="66"/>
      <c r="Z5" s="67"/>
      <c r="AA5" s="67"/>
      <c r="AB5" s="67"/>
      <c r="AC5" s="67"/>
      <c r="AD5" s="67"/>
      <c r="AE5" s="72">
        <f t="shared" ref="AE5:AE67" si="26">IF(AG5=0,0,B5&amp;"_"&amp;M5&amp;N5&amp;O5&amp;"_"&amp;P5&amp;"_"&amp;Q5&amp;"_"&amp;AF5)</f>
        <v>0</v>
      </c>
      <c r="AF5" s="90">
        <f t="shared" ref="AF5:AF68" si="27">AF4</f>
        <v>0</v>
      </c>
      <c r="AG5" s="66"/>
      <c r="AH5" s="67"/>
      <c r="AI5" s="67"/>
      <c r="AJ5" s="67"/>
      <c r="AK5" s="68"/>
      <c r="AL5" s="64">
        <f t="shared" ref="AL5:AL68" si="28">AL4</f>
        <v>0</v>
      </c>
      <c r="AM5" s="64">
        <f t="shared" si="2"/>
        <v>0</v>
      </c>
      <c r="AN5" s="64">
        <f t="shared" si="3"/>
        <v>0</v>
      </c>
      <c r="AO5" s="64">
        <f t="shared" si="4"/>
        <v>0</v>
      </c>
      <c r="AP5" s="64">
        <f t="shared" si="5"/>
        <v>0</v>
      </c>
      <c r="AQ5" s="64">
        <f t="shared" si="6"/>
        <v>0</v>
      </c>
      <c r="AR5" s="64">
        <f t="shared" si="7"/>
        <v>0</v>
      </c>
      <c r="AS5" s="68"/>
      <c r="AT5" s="78" t="s">
        <v>138</v>
      </c>
      <c r="AU5" s="79" t="s">
        <v>115</v>
      </c>
      <c r="AV5" s="79" t="s">
        <v>114</v>
      </c>
      <c r="AW5" s="80"/>
      <c r="AX5" s="106" t="str">
        <f t="shared" si="11"/>
        <v>moteur de registre CTA double flux  0</v>
      </c>
      <c r="AY5" s="63"/>
      <c r="BA5" s="36" t="s">
        <v>184</v>
      </c>
      <c r="BB5" s="27">
        <f>IF(BA5="NON",0,F5)</f>
        <v>0</v>
      </c>
      <c r="BC5" s="27"/>
      <c r="BD5" s="27"/>
      <c r="BE5" s="27">
        <v>1</v>
      </c>
      <c r="BF5" s="27"/>
      <c r="BG5" s="27">
        <f>IF(BA5="NON",0,K5)</f>
        <v>0</v>
      </c>
      <c r="BH5" s="1"/>
      <c r="BI5" s="1"/>
      <c r="BJ5" s="1"/>
      <c r="BK5" s="1"/>
      <c r="BL5" s="1"/>
      <c r="BM5" s="1"/>
      <c r="BN5" s="1"/>
      <c r="BO5" s="1"/>
      <c r="BP5" s="1"/>
      <c r="BQ5" s="1"/>
      <c r="BR5" s="1"/>
      <c r="BS5" s="38" t="s">
        <v>184</v>
      </c>
      <c r="BT5" s="107">
        <f t="shared" si="12"/>
        <v>1</v>
      </c>
      <c r="BU5" s="108">
        <f t="shared" si="13"/>
        <v>1</v>
      </c>
      <c r="BV5" s="28" t="str">
        <f t="shared" si="14"/>
        <v>_000_CVC_0_VENanREGpos_MANU</v>
      </c>
      <c r="BW5" s="28">
        <f t="shared" si="15"/>
        <v>1</v>
      </c>
      <c r="BX5" s="27"/>
      <c r="BY5" s="27"/>
      <c r="BZ5" s="38">
        <f t="shared" si="16"/>
        <v>0</v>
      </c>
      <c r="CA5" s="38">
        <f t="shared" si="17"/>
        <v>1</v>
      </c>
      <c r="CB5" s="38">
        <f t="shared" si="18"/>
        <v>0</v>
      </c>
      <c r="CC5" s="38">
        <f t="shared" si="18"/>
        <v>1</v>
      </c>
      <c r="CD5" s="38" t="str">
        <f t="shared" si="19"/>
        <v>_000_CVC_0_VENanREGpos_FORCTR</v>
      </c>
      <c r="CE5" s="27"/>
      <c r="CF5" s="27"/>
      <c r="CG5" s="27" t="s">
        <v>184</v>
      </c>
      <c r="CH5" s="27" t="s">
        <v>581</v>
      </c>
      <c r="CI5" s="122">
        <v>0.05</v>
      </c>
      <c r="CJ5" s="116" t="s">
        <v>628</v>
      </c>
      <c r="CK5" s="27" t="s">
        <v>631</v>
      </c>
      <c r="CL5" s="116"/>
      <c r="CM5" s="27"/>
      <c r="CN5" s="116"/>
      <c r="CO5" s="27"/>
      <c r="CP5" s="27" t="str">
        <f t="shared" si="20"/>
        <v>NON</v>
      </c>
      <c r="CQ5" s="27">
        <f t="shared" si="21"/>
        <v>0</v>
      </c>
      <c r="CR5" s="27"/>
      <c r="CS5" s="27">
        <f t="shared" si="9"/>
        <v>0</v>
      </c>
      <c r="CT5" s="27"/>
      <c r="CU5" s="27"/>
      <c r="CV5" s="86">
        <f t="shared" si="22"/>
        <v>3</v>
      </c>
      <c r="CW5" s="86">
        <f t="shared" si="23"/>
        <v>3</v>
      </c>
      <c r="CX5">
        <f t="shared" si="24"/>
        <v>0</v>
      </c>
    </row>
    <row r="6" spans="2:102" customFormat="1" hidden="1" outlineLevel="2" x14ac:dyDescent="0.3">
      <c r="B6" s="41"/>
      <c r="C6" s="41">
        <f t="shared" si="25"/>
        <v>0</v>
      </c>
      <c r="D6" s="59" t="str">
        <f t="shared" si="25"/>
        <v xml:space="preserve">CTA double flux </v>
      </c>
      <c r="E6" s="37" t="s">
        <v>370</v>
      </c>
      <c r="F6" s="34"/>
      <c r="G6" s="34">
        <v>1</v>
      </c>
      <c r="H6" s="34"/>
      <c r="I6" s="34"/>
      <c r="J6" s="34"/>
      <c r="K6" s="34"/>
      <c r="L6" s="34"/>
      <c r="M6" s="39">
        <f t="shared" si="10"/>
        <v>0</v>
      </c>
      <c r="N6" s="39">
        <f t="shared" si="10"/>
        <v>0</v>
      </c>
      <c r="O6" s="39">
        <f t="shared" si="10"/>
        <v>0</v>
      </c>
      <c r="P6" s="39" t="str">
        <f t="shared" si="10"/>
        <v>CVC</v>
      </c>
      <c r="Q6" s="39">
        <f t="shared" si="10"/>
        <v>0</v>
      </c>
      <c r="R6" s="28" t="str">
        <f t="shared" si="10"/>
        <v>VEN</v>
      </c>
      <c r="S6" s="28" t="s">
        <v>158</v>
      </c>
      <c r="T6" s="28" t="s">
        <v>72</v>
      </c>
      <c r="U6" s="28" t="s">
        <v>153</v>
      </c>
      <c r="V6" s="28"/>
      <c r="W6" s="28" t="str">
        <f t="shared" si="0"/>
        <v>TS</v>
      </c>
      <c r="X6" s="29" t="e">
        <f t="shared" si="1"/>
        <v>#N/A</v>
      </c>
      <c r="Y6" s="66"/>
      <c r="Z6" s="67"/>
      <c r="AA6" s="67"/>
      <c r="AB6" s="67"/>
      <c r="AC6" s="67"/>
      <c r="AD6" s="67"/>
      <c r="AE6" s="72">
        <f t="shared" si="26"/>
        <v>0</v>
      </c>
      <c r="AF6" s="90">
        <f t="shared" si="27"/>
        <v>0</v>
      </c>
      <c r="AG6" s="66"/>
      <c r="AH6" s="67"/>
      <c r="AI6" s="67"/>
      <c r="AJ6" s="67"/>
      <c r="AK6" s="68"/>
      <c r="AL6" s="64">
        <f t="shared" si="28"/>
        <v>0</v>
      </c>
      <c r="AM6" s="64">
        <f t="shared" si="2"/>
        <v>0</v>
      </c>
      <c r="AN6" s="64">
        <f t="shared" si="3"/>
        <v>0</v>
      </c>
      <c r="AO6" s="64">
        <f t="shared" si="4"/>
        <v>0</v>
      </c>
      <c r="AP6" s="64">
        <f t="shared" si="5"/>
        <v>0</v>
      </c>
      <c r="AQ6" s="64">
        <f t="shared" si="6"/>
        <v>0</v>
      </c>
      <c r="AR6" s="64">
        <f t="shared" si="7"/>
        <v>0</v>
      </c>
      <c r="AS6" s="68"/>
      <c r="AT6" s="78" t="s">
        <v>138</v>
      </c>
      <c r="AU6" s="79"/>
      <c r="AV6" s="79" t="s">
        <v>114</v>
      </c>
      <c r="AW6" s="80"/>
      <c r="AX6" s="106" t="str">
        <f t="shared" si="11"/>
        <v>contact de début de course de registre air neuf CTA double flux  0</v>
      </c>
      <c r="AY6" s="63"/>
      <c r="BA6" s="36" t="s">
        <v>184</v>
      </c>
      <c r="BB6" s="27">
        <f t="shared" ref="BB6:BB67" si="29">IF(BA6="NON",0,F6)</f>
        <v>0</v>
      </c>
      <c r="BC6" s="27">
        <f t="shared" ref="BC6:BC41" si="30">IF(BA6="NON",0,H6+G6)</f>
        <v>1</v>
      </c>
      <c r="BD6" s="27"/>
      <c r="BE6" s="27">
        <f t="shared" si="8"/>
        <v>0</v>
      </c>
      <c r="BF6" s="27"/>
      <c r="BG6" s="27">
        <f t="shared" ref="BG6:BG67" si="31">IF(BA6="NON",0,K6)</f>
        <v>0</v>
      </c>
      <c r="BH6" s="1"/>
      <c r="BI6" s="1"/>
      <c r="BJ6" s="1"/>
      <c r="BK6" s="1"/>
      <c r="BL6" s="1"/>
      <c r="BM6" s="1"/>
      <c r="BN6" s="1"/>
      <c r="BO6" s="1"/>
      <c r="BP6" s="1"/>
      <c r="BQ6" s="1"/>
      <c r="BR6" s="1"/>
      <c r="BS6" s="38" t="s">
        <v>185</v>
      </c>
      <c r="BT6" s="107">
        <f t="shared" si="12"/>
        <v>0</v>
      </c>
      <c r="BU6" s="108">
        <f t="shared" si="13"/>
        <v>0</v>
      </c>
      <c r="BV6" s="28">
        <f t="shared" si="14"/>
        <v>0</v>
      </c>
      <c r="BW6" s="28">
        <f t="shared" si="15"/>
        <v>0</v>
      </c>
      <c r="BX6" s="27"/>
      <c r="BY6" s="27"/>
      <c r="BZ6" s="38">
        <f t="shared" si="16"/>
        <v>0</v>
      </c>
      <c r="CA6" s="38">
        <f t="shared" si="17"/>
        <v>0</v>
      </c>
      <c r="CB6" s="38">
        <f t="shared" si="18"/>
        <v>0</v>
      </c>
      <c r="CC6" s="38">
        <f t="shared" si="18"/>
        <v>0</v>
      </c>
      <c r="CD6" s="38">
        <f t="shared" si="19"/>
        <v>0</v>
      </c>
      <c r="CE6" s="27"/>
      <c r="CF6" s="27"/>
      <c r="CG6" s="27" t="s">
        <v>184</v>
      </c>
      <c r="CH6" s="27" t="s">
        <v>581</v>
      </c>
      <c r="CI6" s="116"/>
      <c r="CJ6" s="116"/>
      <c r="CK6" s="27"/>
      <c r="CL6" s="116"/>
      <c r="CM6" s="27"/>
      <c r="CN6" s="116"/>
      <c r="CO6" s="27"/>
      <c r="CP6" s="27" t="str">
        <f t="shared" si="20"/>
        <v>NON</v>
      </c>
      <c r="CQ6" s="27">
        <f t="shared" si="21"/>
        <v>0</v>
      </c>
      <c r="CR6" s="27"/>
      <c r="CS6" s="27">
        <f t="shared" si="9"/>
        <v>0</v>
      </c>
      <c r="CT6" s="27"/>
      <c r="CU6" s="27"/>
      <c r="CV6" s="86">
        <f t="shared" si="22"/>
        <v>1</v>
      </c>
      <c r="CW6" s="86">
        <f t="shared" si="23"/>
        <v>1</v>
      </c>
      <c r="CX6">
        <f t="shared" si="24"/>
        <v>0</v>
      </c>
    </row>
    <row r="7" spans="2:102" customFormat="1" hidden="1" outlineLevel="2" x14ac:dyDescent="0.3">
      <c r="B7" s="41"/>
      <c r="C7" s="41">
        <f t="shared" si="25"/>
        <v>0</v>
      </c>
      <c r="D7" s="59" t="str">
        <f t="shared" si="25"/>
        <v xml:space="preserve">CTA double flux </v>
      </c>
      <c r="E7" s="37" t="s">
        <v>371</v>
      </c>
      <c r="F7" s="34"/>
      <c r="G7" s="34">
        <v>1</v>
      </c>
      <c r="H7" s="34"/>
      <c r="I7" s="34"/>
      <c r="J7" s="34"/>
      <c r="K7" s="34"/>
      <c r="L7" s="34"/>
      <c r="M7" s="39">
        <f t="shared" si="10"/>
        <v>0</v>
      </c>
      <c r="N7" s="39">
        <f t="shared" si="10"/>
        <v>0</v>
      </c>
      <c r="O7" s="39">
        <f t="shared" si="10"/>
        <v>0</v>
      </c>
      <c r="P7" s="39" t="str">
        <f t="shared" si="10"/>
        <v>CVC</v>
      </c>
      <c r="Q7" s="39">
        <f t="shared" si="10"/>
        <v>0</v>
      </c>
      <c r="R7" s="28" t="str">
        <f t="shared" si="10"/>
        <v>VEN</v>
      </c>
      <c r="S7" s="28" t="s">
        <v>158</v>
      </c>
      <c r="T7" s="28" t="s">
        <v>72</v>
      </c>
      <c r="U7" s="28" t="s">
        <v>154</v>
      </c>
      <c r="V7" s="28"/>
      <c r="W7" s="28" t="str">
        <f t="shared" si="0"/>
        <v>TS</v>
      </c>
      <c r="X7" s="29" t="e">
        <f t="shared" si="1"/>
        <v>#N/A</v>
      </c>
      <c r="Y7" s="66"/>
      <c r="Z7" s="67"/>
      <c r="AA7" s="67"/>
      <c r="AB7" s="67"/>
      <c r="AC7" s="67"/>
      <c r="AD7" s="67"/>
      <c r="AE7" s="72">
        <f t="shared" si="26"/>
        <v>0</v>
      </c>
      <c r="AF7" s="90">
        <f t="shared" si="27"/>
        <v>0</v>
      </c>
      <c r="AG7" s="66"/>
      <c r="AH7" s="67"/>
      <c r="AI7" s="67"/>
      <c r="AJ7" s="67"/>
      <c r="AK7" s="68"/>
      <c r="AL7" s="64">
        <f t="shared" si="28"/>
        <v>0</v>
      </c>
      <c r="AM7" s="64">
        <f t="shared" si="2"/>
        <v>0</v>
      </c>
      <c r="AN7" s="64">
        <f t="shared" si="3"/>
        <v>0</v>
      </c>
      <c r="AO7" s="64">
        <f t="shared" si="4"/>
        <v>0</v>
      </c>
      <c r="AP7" s="64">
        <f t="shared" si="5"/>
        <v>0</v>
      </c>
      <c r="AQ7" s="64">
        <f t="shared" si="6"/>
        <v>0</v>
      </c>
      <c r="AR7" s="64">
        <f t="shared" si="7"/>
        <v>0</v>
      </c>
      <c r="AS7" s="68"/>
      <c r="AT7" s="78" t="s">
        <v>138</v>
      </c>
      <c r="AU7" s="79"/>
      <c r="AV7" s="79" t="s">
        <v>115</v>
      </c>
      <c r="AW7" s="80"/>
      <c r="AX7" s="106" t="str">
        <f t="shared" si="11"/>
        <v>contact de fin de course de registre air neuf CTA double flux  0</v>
      </c>
      <c r="AY7" s="63"/>
      <c r="BA7" s="36" t="s">
        <v>184</v>
      </c>
      <c r="BB7" s="27">
        <f t="shared" si="29"/>
        <v>0</v>
      </c>
      <c r="BC7" s="27">
        <f t="shared" si="30"/>
        <v>1</v>
      </c>
      <c r="BD7" s="27"/>
      <c r="BE7" s="27">
        <f t="shared" si="8"/>
        <v>0</v>
      </c>
      <c r="BF7" s="27"/>
      <c r="BG7" s="27">
        <f t="shared" si="31"/>
        <v>0</v>
      </c>
      <c r="BH7" s="1"/>
      <c r="BI7" s="1"/>
      <c r="BJ7" s="1"/>
      <c r="BK7" s="1"/>
      <c r="BL7" s="1"/>
      <c r="BM7" s="1"/>
      <c r="BN7" s="1"/>
      <c r="BO7" s="1"/>
      <c r="BP7" s="1"/>
      <c r="BQ7" s="1"/>
      <c r="BR7" s="1"/>
      <c r="BS7" s="38" t="s">
        <v>185</v>
      </c>
      <c r="BT7" s="107">
        <f t="shared" si="12"/>
        <v>0</v>
      </c>
      <c r="BU7" s="108">
        <f t="shared" si="13"/>
        <v>0</v>
      </c>
      <c r="BV7" s="28">
        <f t="shared" si="14"/>
        <v>0</v>
      </c>
      <c r="BW7" s="28">
        <f t="shared" si="15"/>
        <v>0</v>
      </c>
      <c r="BX7" s="27"/>
      <c r="BY7" s="27"/>
      <c r="BZ7" s="38">
        <f t="shared" si="16"/>
        <v>0</v>
      </c>
      <c r="CA7" s="38">
        <f t="shared" si="17"/>
        <v>0</v>
      </c>
      <c r="CB7" s="38">
        <f t="shared" si="18"/>
        <v>0</v>
      </c>
      <c r="CC7" s="38">
        <f t="shared" si="18"/>
        <v>0</v>
      </c>
      <c r="CD7" s="38">
        <f t="shared" si="19"/>
        <v>0</v>
      </c>
      <c r="CE7" s="27"/>
      <c r="CF7" s="27"/>
      <c r="CG7" s="27" t="s">
        <v>184</v>
      </c>
      <c r="CH7" s="27" t="s">
        <v>581</v>
      </c>
      <c r="CI7" s="116"/>
      <c r="CJ7" s="116" t="s">
        <v>628</v>
      </c>
      <c r="CK7" s="27" t="s">
        <v>581</v>
      </c>
      <c r="CL7" s="116"/>
      <c r="CM7" s="27"/>
      <c r="CN7" s="116"/>
      <c r="CO7" s="27"/>
      <c r="CP7" s="27" t="str">
        <f t="shared" si="20"/>
        <v>NON</v>
      </c>
      <c r="CQ7" s="27">
        <f t="shared" si="21"/>
        <v>0</v>
      </c>
      <c r="CR7" s="27"/>
      <c r="CS7" s="27">
        <f t="shared" si="9"/>
        <v>0</v>
      </c>
      <c r="CT7" s="27"/>
      <c r="CU7" s="27"/>
      <c r="CV7" s="86">
        <f t="shared" si="22"/>
        <v>1</v>
      </c>
      <c r="CW7" s="86">
        <f t="shared" si="23"/>
        <v>1</v>
      </c>
      <c r="CX7">
        <f t="shared" si="24"/>
        <v>0</v>
      </c>
    </row>
    <row r="8" spans="2:102" customFormat="1" hidden="1" outlineLevel="2" x14ac:dyDescent="0.3">
      <c r="B8" s="41"/>
      <c r="C8" s="41">
        <f t="shared" si="25"/>
        <v>0</v>
      </c>
      <c r="D8" s="59" t="str">
        <f t="shared" si="25"/>
        <v xml:space="preserve">CTA double flux </v>
      </c>
      <c r="E8" s="37" t="s">
        <v>103</v>
      </c>
      <c r="F8" s="34">
        <v>1</v>
      </c>
      <c r="G8" s="34"/>
      <c r="H8" s="34"/>
      <c r="I8" s="34"/>
      <c r="J8" s="34"/>
      <c r="K8" s="34"/>
      <c r="L8" s="34"/>
      <c r="M8" s="39">
        <f t="shared" si="10"/>
        <v>0</v>
      </c>
      <c r="N8" s="39">
        <f t="shared" si="10"/>
        <v>0</v>
      </c>
      <c r="O8" s="39">
        <f t="shared" si="10"/>
        <v>0</v>
      </c>
      <c r="P8" s="39" t="str">
        <f t="shared" si="10"/>
        <v>CVC</v>
      </c>
      <c r="Q8" s="39">
        <f t="shared" si="10"/>
        <v>0</v>
      </c>
      <c r="R8" s="28" t="str">
        <f t="shared" si="10"/>
        <v>VEN</v>
      </c>
      <c r="S8" s="28" t="s">
        <v>158</v>
      </c>
      <c r="T8" s="28" t="s">
        <v>237</v>
      </c>
      <c r="U8" s="28" t="s">
        <v>151</v>
      </c>
      <c r="V8" s="28" t="s">
        <v>105</v>
      </c>
      <c r="W8" s="28" t="str">
        <f t="shared" si="0"/>
        <v>TA</v>
      </c>
      <c r="X8" s="29" t="e">
        <f t="shared" si="1"/>
        <v>#N/A</v>
      </c>
      <c r="Y8" s="66"/>
      <c r="Z8" s="67"/>
      <c r="AA8" s="67"/>
      <c r="AB8" s="67"/>
      <c r="AC8" s="67"/>
      <c r="AD8" s="67"/>
      <c r="AE8" s="72">
        <f t="shared" si="26"/>
        <v>0</v>
      </c>
      <c r="AF8" s="90">
        <f t="shared" si="27"/>
        <v>0</v>
      </c>
      <c r="AG8" s="66"/>
      <c r="AH8" s="67"/>
      <c r="AI8" s="67"/>
      <c r="AJ8" s="67"/>
      <c r="AK8" s="68"/>
      <c r="AL8" s="64">
        <f t="shared" si="28"/>
        <v>0</v>
      </c>
      <c r="AM8" s="64">
        <f t="shared" si="2"/>
        <v>0</v>
      </c>
      <c r="AN8" s="64">
        <f t="shared" si="3"/>
        <v>0</v>
      </c>
      <c r="AO8" s="64">
        <f t="shared" si="4"/>
        <v>0</v>
      </c>
      <c r="AP8" s="64">
        <f t="shared" si="5"/>
        <v>0</v>
      </c>
      <c r="AQ8" s="64">
        <f t="shared" si="6"/>
        <v>0</v>
      </c>
      <c r="AR8" s="64">
        <f t="shared" si="7"/>
        <v>0</v>
      </c>
      <c r="AS8" s="68"/>
      <c r="AT8" s="78" t="s">
        <v>138</v>
      </c>
      <c r="AU8" s="79" t="s">
        <v>139</v>
      </c>
      <c r="AV8" s="79" t="s">
        <v>140</v>
      </c>
      <c r="AW8" s="80"/>
      <c r="AX8" s="106" t="str">
        <f t="shared" si="11"/>
        <v>pressostat différentiel encrassement de filtre air neuf G4 CTA double flux  0</v>
      </c>
      <c r="AY8" s="63"/>
      <c r="BA8" s="36" t="s">
        <v>184</v>
      </c>
      <c r="BB8" s="27">
        <f t="shared" si="29"/>
        <v>1</v>
      </c>
      <c r="BC8" s="27">
        <f t="shared" si="30"/>
        <v>0</v>
      </c>
      <c r="BD8" s="27"/>
      <c r="BE8" s="27">
        <f t="shared" si="8"/>
        <v>0</v>
      </c>
      <c r="BF8" s="27"/>
      <c r="BG8" s="27">
        <f t="shared" si="31"/>
        <v>0</v>
      </c>
      <c r="BH8" s="1"/>
      <c r="BI8" s="1"/>
      <c r="BJ8" s="1"/>
      <c r="BK8" s="1"/>
      <c r="BL8" s="1"/>
      <c r="BM8" s="1"/>
      <c r="BN8" s="1"/>
      <c r="BO8" s="1"/>
      <c r="BP8" s="1"/>
      <c r="BQ8" s="1"/>
      <c r="BR8" s="1"/>
      <c r="BS8" s="38" t="s">
        <v>185</v>
      </c>
      <c r="BT8" s="107">
        <f t="shared" si="12"/>
        <v>0</v>
      </c>
      <c r="BU8" s="108">
        <f t="shared" si="13"/>
        <v>0</v>
      </c>
      <c r="BV8" s="28">
        <f t="shared" si="14"/>
        <v>0</v>
      </c>
      <c r="BW8" s="28">
        <f t="shared" si="15"/>
        <v>0</v>
      </c>
      <c r="BX8" s="27"/>
      <c r="BY8" s="27"/>
      <c r="BZ8" s="38">
        <f t="shared" si="16"/>
        <v>0</v>
      </c>
      <c r="CA8" s="38">
        <f t="shared" si="17"/>
        <v>0</v>
      </c>
      <c r="CB8" s="38">
        <f t="shared" si="18"/>
        <v>0</v>
      </c>
      <c r="CC8" s="38">
        <f t="shared" si="18"/>
        <v>0</v>
      </c>
      <c r="CD8" s="38">
        <f t="shared" si="19"/>
        <v>0</v>
      </c>
      <c r="CE8" s="27"/>
      <c r="CF8" s="27"/>
      <c r="CG8" s="27" t="s">
        <v>184</v>
      </c>
      <c r="CH8" s="27" t="s">
        <v>581</v>
      </c>
      <c r="CI8" s="123"/>
      <c r="CJ8" s="116" t="s">
        <v>632</v>
      </c>
      <c r="CK8" s="27" t="s">
        <v>581</v>
      </c>
      <c r="CL8" s="116"/>
      <c r="CM8" s="27"/>
      <c r="CN8" s="116"/>
      <c r="CO8" s="27"/>
      <c r="CP8" s="27" t="str">
        <f t="shared" si="20"/>
        <v>OUI</v>
      </c>
      <c r="CQ8" s="27" t="str">
        <f t="shared" si="21"/>
        <v>CVC</v>
      </c>
      <c r="CR8" s="27" t="s">
        <v>708</v>
      </c>
      <c r="CS8" s="27" t="str">
        <f t="shared" si="9"/>
        <v>à chaque changement de valeur</v>
      </c>
      <c r="CT8" s="27"/>
      <c r="CU8" s="27"/>
      <c r="CV8" s="86">
        <f t="shared" si="22"/>
        <v>1</v>
      </c>
      <c r="CW8" s="86">
        <f t="shared" si="23"/>
        <v>1</v>
      </c>
      <c r="CX8" t="str">
        <f t="shared" si="24"/>
        <v>OUI</v>
      </c>
    </row>
    <row r="9" spans="2:102" customFormat="1" hidden="1" outlineLevel="2" x14ac:dyDescent="0.3">
      <c r="B9" s="41"/>
      <c r="C9" s="41">
        <f t="shared" si="25"/>
        <v>0</v>
      </c>
      <c r="D9" s="59" t="str">
        <f t="shared" si="25"/>
        <v xml:space="preserve">CTA double flux </v>
      </c>
      <c r="E9" s="37" t="s">
        <v>104</v>
      </c>
      <c r="F9" s="34">
        <v>1</v>
      </c>
      <c r="G9" s="34"/>
      <c r="H9" s="34"/>
      <c r="I9" s="34"/>
      <c r="J9" s="34"/>
      <c r="K9" s="34"/>
      <c r="L9" s="34"/>
      <c r="M9" s="39">
        <f t="shared" si="10"/>
        <v>0</v>
      </c>
      <c r="N9" s="39">
        <f t="shared" si="10"/>
        <v>0</v>
      </c>
      <c r="O9" s="39">
        <f t="shared" si="10"/>
        <v>0</v>
      </c>
      <c r="P9" s="39" t="str">
        <f t="shared" si="10"/>
        <v>CVC</v>
      </c>
      <c r="Q9" s="39">
        <f t="shared" si="10"/>
        <v>0</v>
      </c>
      <c r="R9" s="28" t="str">
        <f t="shared" si="10"/>
        <v>VEN</v>
      </c>
      <c r="S9" s="28" t="s">
        <v>158</v>
      </c>
      <c r="T9" s="28" t="s">
        <v>237</v>
      </c>
      <c r="U9" s="28" t="s">
        <v>151</v>
      </c>
      <c r="V9" s="28" t="s">
        <v>106</v>
      </c>
      <c r="W9" s="28" t="str">
        <f t="shared" si="0"/>
        <v>TA</v>
      </c>
      <c r="X9" s="29" t="e">
        <f t="shared" si="1"/>
        <v>#N/A</v>
      </c>
      <c r="Y9" s="66"/>
      <c r="Z9" s="67"/>
      <c r="AA9" s="67"/>
      <c r="AB9" s="67"/>
      <c r="AC9" s="67"/>
      <c r="AD9" s="67"/>
      <c r="AE9" s="72">
        <f t="shared" si="26"/>
        <v>0</v>
      </c>
      <c r="AF9" s="90">
        <f t="shared" si="27"/>
        <v>0</v>
      </c>
      <c r="AG9" s="66"/>
      <c r="AH9" s="67"/>
      <c r="AI9" s="67"/>
      <c r="AJ9" s="67"/>
      <c r="AK9" s="68"/>
      <c r="AL9" s="64">
        <f t="shared" si="28"/>
        <v>0</v>
      </c>
      <c r="AM9" s="64">
        <f t="shared" si="2"/>
        <v>0</v>
      </c>
      <c r="AN9" s="64">
        <f t="shared" si="3"/>
        <v>0</v>
      </c>
      <c r="AO9" s="64">
        <f t="shared" si="4"/>
        <v>0</v>
      </c>
      <c r="AP9" s="64">
        <f t="shared" si="5"/>
        <v>0</v>
      </c>
      <c r="AQ9" s="64">
        <f t="shared" si="6"/>
        <v>0</v>
      </c>
      <c r="AR9" s="64">
        <f t="shared" si="7"/>
        <v>0</v>
      </c>
      <c r="AS9" s="68"/>
      <c r="AT9" s="78" t="s">
        <v>138</v>
      </c>
      <c r="AU9" s="79" t="s">
        <v>139</v>
      </c>
      <c r="AV9" s="79" t="s">
        <v>140</v>
      </c>
      <c r="AW9" s="80"/>
      <c r="AX9" s="106" t="str">
        <f t="shared" si="11"/>
        <v>pressostat différentiel encrassement de filtre air neuf F7 CTA double flux  0</v>
      </c>
      <c r="AY9" s="63"/>
      <c r="BA9" s="36" t="s">
        <v>184</v>
      </c>
      <c r="BB9" s="27">
        <f t="shared" si="29"/>
        <v>1</v>
      </c>
      <c r="BC9" s="27">
        <f t="shared" si="30"/>
        <v>0</v>
      </c>
      <c r="BD9" s="27"/>
      <c r="BE9" s="27">
        <f t="shared" si="8"/>
        <v>0</v>
      </c>
      <c r="BF9" s="27"/>
      <c r="BG9" s="27">
        <f t="shared" si="31"/>
        <v>0</v>
      </c>
      <c r="BH9" s="1"/>
      <c r="BI9" s="1"/>
      <c r="BJ9" s="1"/>
      <c r="BK9" s="1"/>
      <c r="BL9" s="1"/>
      <c r="BM9" s="1"/>
      <c r="BN9" s="1"/>
      <c r="BO9" s="1"/>
      <c r="BP9" s="1"/>
      <c r="BQ9" s="1"/>
      <c r="BR9" s="1"/>
      <c r="BS9" s="38" t="s">
        <v>185</v>
      </c>
      <c r="BT9" s="107">
        <f t="shared" si="12"/>
        <v>0</v>
      </c>
      <c r="BU9" s="108">
        <f t="shared" si="13"/>
        <v>0</v>
      </c>
      <c r="BV9" s="28">
        <f t="shared" si="14"/>
        <v>0</v>
      </c>
      <c r="BW9" s="28">
        <f t="shared" si="15"/>
        <v>0</v>
      </c>
      <c r="BX9" s="27"/>
      <c r="BY9" s="27"/>
      <c r="BZ9" s="38">
        <f t="shared" si="16"/>
        <v>0</v>
      </c>
      <c r="CA9" s="38">
        <f t="shared" si="17"/>
        <v>0</v>
      </c>
      <c r="CB9" s="38">
        <f t="shared" si="18"/>
        <v>0</v>
      </c>
      <c r="CC9" s="38">
        <f t="shared" si="18"/>
        <v>0</v>
      </c>
      <c r="CD9" s="38">
        <f t="shared" si="19"/>
        <v>0</v>
      </c>
      <c r="CE9" s="27"/>
      <c r="CF9" s="27"/>
      <c r="CG9" s="27" t="s">
        <v>184</v>
      </c>
      <c r="CH9" s="27" t="s">
        <v>581</v>
      </c>
      <c r="CI9" s="123"/>
      <c r="CJ9" s="116" t="s">
        <v>632</v>
      </c>
      <c r="CK9" s="27" t="s">
        <v>581</v>
      </c>
      <c r="CL9" s="116"/>
      <c r="CM9" s="27"/>
      <c r="CN9" s="116"/>
      <c r="CO9" s="27"/>
      <c r="CP9" s="27" t="str">
        <f t="shared" si="20"/>
        <v>OUI</v>
      </c>
      <c r="CQ9" s="27" t="str">
        <f t="shared" si="21"/>
        <v>CVC</v>
      </c>
      <c r="CR9" s="27" t="s">
        <v>708</v>
      </c>
      <c r="CS9" s="27" t="str">
        <f t="shared" si="9"/>
        <v>à chaque changement de valeur</v>
      </c>
      <c r="CT9" s="27"/>
      <c r="CU9" s="27"/>
      <c r="CV9" s="86">
        <f t="shared" si="22"/>
        <v>1</v>
      </c>
      <c r="CW9" s="86">
        <f t="shared" si="23"/>
        <v>1</v>
      </c>
      <c r="CX9" t="str">
        <f t="shared" si="24"/>
        <v>OUI</v>
      </c>
    </row>
    <row r="10" spans="2:102" customFormat="1" hidden="1" outlineLevel="2" x14ac:dyDescent="0.3">
      <c r="B10" s="41"/>
      <c r="C10" s="41">
        <f t="shared" si="25"/>
        <v>0</v>
      </c>
      <c r="D10" s="59" t="str">
        <f t="shared" si="25"/>
        <v xml:space="preserve">CTA double flux </v>
      </c>
      <c r="E10" s="37" t="s">
        <v>108</v>
      </c>
      <c r="F10" s="34"/>
      <c r="G10" s="34"/>
      <c r="H10" s="34"/>
      <c r="I10" s="34">
        <v>1</v>
      </c>
      <c r="J10" s="34"/>
      <c r="K10" s="34"/>
      <c r="L10" s="34"/>
      <c r="M10" s="39">
        <f t="shared" si="10"/>
        <v>0</v>
      </c>
      <c r="N10" s="39">
        <f t="shared" si="10"/>
        <v>0</v>
      </c>
      <c r="O10" s="39">
        <f t="shared" si="10"/>
        <v>0</v>
      </c>
      <c r="P10" s="39" t="str">
        <f t="shared" si="10"/>
        <v>CVC</v>
      </c>
      <c r="Q10" s="39">
        <f t="shared" si="10"/>
        <v>0</v>
      </c>
      <c r="R10" s="28" t="str">
        <f t="shared" si="10"/>
        <v>VEN</v>
      </c>
      <c r="S10" s="28" t="s">
        <v>161</v>
      </c>
      <c r="T10" s="28" t="s">
        <v>69</v>
      </c>
      <c r="U10" s="28" t="s">
        <v>151</v>
      </c>
      <c r="V10" s="28" t="s">
        <v>250</v>
      </c>
      <c r="W10" s="28" t="str">
        <f t="shared" si="0"/>
        <v>TM</v>
      </c>
      <c r="X10" s="29" t="e">
        <f t="shared" si="1"/>
        <v>#N/A</v>
      </c>
      <c r="Y10" s="66"/>
      <c r="Z10" s="67"/>
      <c r="AA10" s="67"/>
      <c r="AB10" s="67"/>
      <c r="AC10" s="67"/>
      <c r="AD10" s="67"/>
      <c r="AE10" s="72">
        <f t="shared" si="26"/>
        <v>0</v>
      </c>
      <c r="AF10" s="90">
        <f t="shared" si="27"/>
        <v>0</v>
      </c>
      <c r="AG10" s="66"/>
      <c r="AH10" s="67"/>
      <c r="AI10" s="67"/>
      <c r="AJ10" s="67"/>
      <c r="AK10" s="68"/>
      <c r="AL10" s="64">
        <f t="shared" si="28"/>
        <v>0</v>
      </c>
      <c r="AM10" s="64">
        <f t="shared" si="2"/>
        <v>0</v>
      </c>
      <c r="AN10" s="64">
        <f t="shared" si="3"/>
        <v>0</v>
      </c>
      <c r="AO10" s="64">
        <f t="shared" si="4"/>
        <v>0</v>
      </c>
      <c r="AP10" s="64">
        <f t="shared" si="5"/>
        <v>0</v>
      </c>
      <c r="AQ10" s="64">
        <f t="shared" si="6"/>
        <v>0</v>
      </c>
      <c r="AR10" s="64">
        <f t="shared" si="7"/>
        <v>0</v>
      </c>
      <c r="AS10" s="68"/>
      <c r="AT10" s="78" t="s">
        <v>134</v>
      </c>
      <c r="AU10" s="79">
        <v>0</v>
      </c>
      <c r="AV10" s="79">
        <v>2000</v>
      </c>
      <c r="AW10" s="80"/>
      <c r="AX10" s="106" t="str">
        <f t="shared" si="11"/>
        <v>Sonde de pression différentielle ventil soufflage CTA double flux  0</v>
      </c>
      <c r="AY10" s="63"/>
      <c r="BA10" s="36" t="s">
        <v>184</v>
      </c>
      <c r="BB10" s="27">
        <f t="shared" si="29"/>
        <v>0</v>
      </c>
      <c r="BC10" s="27">
        <f t="shared" si="30"/>
        <v>0</v>
      </c>
      <c r="BD10" s="27"/>
      <c r="BE10" s="27">
        <f t="shared" si="8"/>
        <v>1</v>
      </c>
      <c r="BF10" s="27"/>
      <c r="BG10" s="27">
        <f t="shared" si="31"/>
        <v>0</v>
      </c>
      <c r="BH10" s="1"/>
      <c r="BI10" s="1"/>
      <c r="BJ10" s="1"/>
      <c r="BK10" s="1"/>
      <c r="BL10" s="1"/>
      <c r="BM10" s="1"/>
      <c r="BN10" s="1"/>
      <c r="BO10" s="1"/>
      <c r="BP10" s="1"/>
      <c r="BQ10" s="1"/>
      <c r="BR10" s="1"/>
      <c r="BS10" s="38" t="s">
        <v>185</v>
      </c>
      <c r="BT10" s="107">
        <f t="shared" si="12"/>
        <v>0</v>
      </c>
      <c r="BU10" s="108">
        <f t="shared" si="13"/>
        <v>0</v>
      </c>
      <c r="BV10" s="28">
        <f t="shared" si="14"/>
        <v>0</v>
      </c>
      <c r="BW10" s="28">
        <f t="shared" si="15"/>
        <v>0</v>
      </c>
      <c r="BX10" s="27"/>
      <c r="BY10" s="27"/>
      <c r="BZ10" s="38">
        <f t="shared" si="16"/>
        <v>0</v>
      </c>
      <c r="CA10" s="38">
        <f t="shared" si="17"/>
        <v>0</v>
      </c>
      <c r="CB10" s="38">
        <f t="shared" si="18"/>
        <v>0</v>
      </c>
      <c r="CC10" s="38">
        <f t="shared" si="18"/>
        <v>0</v>
      </c>
      <c r="CD10" s="38">
        <f t="shared" si="19"/>
        <v>0</v>
      </c>
      <c r="CE10" s="27"/>
      <c r="CF10" s="27"/>
      <c r="CG10" s="27" t="s">
        <v>184</v>
      </c>
      <c r="CH10" s="27" t="s">
        <v>581</v>
      </c>
      <c r="CI10" s="123">
        <v>5</v>
      </c>
      <c r="CJ10" s="116"/>
      <c r="CK10" s="27"/>
      <c r="CL10" s="116"/>
      <c r="CM10" s="27"/>
      <c r="CN10" s="116"/>
      <c r="CO10" s="27"/>
      <c r="CP10" s="27" t="str">
        <f t="shared" si="20"/>
        <v>NON</v>
      </c>
      <c r="CQ10" s="27">
        <f t="shared" si="21"/>
        <v>0</v>
      </c>
      <c r="CR10" s="27"/>
      <c r="CS10" s="27">
        <f t="shared" si="9"/>
        <v>0</v>
      </c>
      <c r="CT10" s="27"/>
      <c r="CU10" s="27"/>
      <c r="CV10" s="86">
        <f t="shared" si="22"/>
        <v>1</v>
      </c>
      <c r="CW10" s="86">
        <f t="shared" si="23"/>
        <v>1</v>
      </c>
      <c r="CX10">
        <f t="shared" si="24"/>
        <v>0</v>
      </c>
    </row>
    <row r="11" spans="2:102" customFormat="1" hidden="1" outlineLevel="2" x14ac:dyDescent="0.3">
      <c r="B11" s="41"/>
      <c r="C11" s="41">
        <f t="shared" si="25"/>
        <v>0</v>
      </c>
      <c r="D11" s="59" t="str">
        <f t="shared" si="25"/>
        <v xml:space="preserve">CTA double flux </v>
      </c>
      <c r="E11" s="37" t="s">
        <v>26</v>
      </c>
      <c r="F11" s="34"/>
      <c r="G11" s="34"/>
      <c r="H11" s="34"/>
      <c r="I11" s="34"/>
      <c r="J11" s="34">
        <v>1</v>
      </c>
      <c r="K11" s="34"/>
      <c r="L11" s="34"/>
      <c r="M11" s="39">
        <f t="shared" si="10"/>
        <v>0</v>
      </c>
      <c r="N11" s="39">
        <f t="shared" si="10"/>
        <v>0</v>
      </c>
      <c r="O11" s="39">
        <f t="shared" si="10"/>
        <v>0</v>
      </c>
      <c r="P11" s="39" t="str">
        <f t="shared" si="10"/>
        <v>CVC</v>
      </c>
      <c r="Q11" s="39">
        <f t="shared" si="10"/>
        <v>0</v>
      </c>
      <c r="R11" s="28" t="str">
        <f t="shared" si="10"/>
        <v>VEN</v>
      </c>
      <c r="S11" s="28" t="s">
        <v>161</v>
      </c>
      <c r="T11" s="28" t="s">
        <v>157</v>
      </c>
      <c r="U11" s="28" t="s">
        <v>128</v>
      </c>
      <c r="V11" s="28" t="s">
        <v>251</v>
      </c>
      <c r="W11" s="28" t="str">
        <f t="shared" si="0"/>
        <v>TR</v>
      </c>
      <c r="X11" s="29" t="e">
        <f t="shared" si="1"/>
        <v>#N/A</v>
      </c>
      <c r="Y11" s="66"/>
      <c r="Z11" s="67"/>
      <c r="AA11" s="67"/>
      <c r="AB11" s="67"/>
      <c r="AC11" s="67"/>
      <c r="AD11" s="67"/>
      <c r="AE11" s="72">
        <f t="shared" si="26"/>
        <v>0</v>
      </c>
      <c r="AF11" s="90">
        <f t="shared" si="27"/>
        <v>0</v>
      </c>
      <c r="AG11" s="66"/>
      <c r="AH11" s="67"/>
      <c r="AI11" s="67"/>
      <c r="AJ11" s="67"/>
      <c r="AK11" s="68"/>
      <c r="AL11" s="64">
        <f t="shared" si="28"/>
        <v>0</v>
      </c>
      <c r="AM11" s="64">
        <f t="shared" si="2"/>
        <v>0</v>
      </c>
      <c r="AN11" s="64">
        <f t="shared" si="3"/>
        <v>0</v>
      </c>
      <c r="AO11" s="64">
        <f t="shared" si="4"/>
        <v>0</v>
      </c>
      <c r="AP11" s="64">
        <f t="shared" si="5"/>
        <v>0</v>
      </c>
      <c r="AQ11" s="64">
        <f t="shared" si="6"/>
        <v>0</v>
      </c>
      <c r="AR11" s="64">
        <f t="shared" si="7"/>
        <v>0</v>
      </c>
      <c r="AS11" s="68"/>
      <c r="AT11" s="78" t="s">
        <v>128</v>
      </c>
      <c r="AU11" s="79">
        <v>0</v>
      </c>
      <c r="AV11" s="79">
        <v>100</v>
      </c>
      <c r="AW11" s="80"/>
      <c r="AX11" s="106" t="str">
        <f t="shared" si="11"/>
        <v>variateur vitesse soufflage CTA double flux  0</v>
      </c>
      <c r="AY11" s="63"/>
      <c r="BA11" s="36" t="s">
        <v>184</v>
      </c>
      <c r="BB11" s="27">
        <f t="shared" si="29"/>
        <v>0</v>
      </c>
      <c r="BC11" s="27">
        <f t="shared" si="30"/>
        <v>0</v>
      </c>
      <c r="BD11" s="27"/>
      <c r="BE11" s="27">
        <f t="shared" si="8"/>
        <v>1</v>
      </c>
      <c r="BF11" s="27"/>
      <c r="BG11" s="27">
        <f t="shared" si="31"/>
        <v>0</v>
      </c>
      <c r="BH11" s="1"/>
      <c r="BI11" s="1"/>
      <c r="BJ11" s="1"/>
      <c r="BK11" s="1"/>
      <c r="BL11" s="1"/>
      <c r="BM11" s="1"/>
      <c r="BN11" s="1"/>
      <c r="BO11" s="1"/>
      <c r="BP11" s="1"/>
      <c r="BQ11" s="1"/>
      <c r="BR11" s="1"/>
      <c r="BS11" s="38" t="s">
        <v>184</v>
      </c>
      <c r="BT11" s="107">
        <f t="shared" si="12"/>
        <v>1</v>
      </c>
      <c r="BU11" s="108">
        <f t="shared" si="13"/>
        <v>1</v>
      </c>
      <c r="BV11" s="28" t="str">
        <f t="shared" si="14"/>
        <v>_000_CVC_0_VENasVEN%VARI_MANU</v>
      </c>
      <c r="BW11" s="28">
        <f t="shared" si="15"/>
        <v>1</v>
      </c>
      <c r="BX11" s="27"/>
      <c r="BY11" s="27"/>
      <c r="BZ11" s="38">
        <f t="shared" si="16"/>
        <v>0</v>
      </c>
      <c r="CA11" s="38">
        <f t="shared" si="17"/>
        <v>1</v>
      </c>
      <c r="CB11" s="38">
        <f t="shared" si="18"/>
        <v>0</v>
      </c>
      <c r="CC11" s="38">
        <f t="shared" si="18"/>
        <v>1</v>
      </c>
      <c r="CD11" s="38" t="str">
        <f t="shared" si="19"/>
        <v>_000_CVC_0_VENasVEN%VARI_FORCTR</v>
      </c>
      <c r="CE11" s="27"/>
      <c r="CF11" s="27"/>
      <c r="CG11" s="27" t="s">
        <v>184</v>
      </c>
      <c r="CH11" s="27" t="s">
        <v>581</v>
      </c>
      <c r="CI11" s="123"/>
      <c r="CJ11" s="116" t="s">
        <v>628</v>
      </c>
      <c r="CK11" s="27" t="s">
        <v>631</v>
      </c>
      <c r="CL11" s="116"/>
      <c r="CM11" s="27"/>
      <c r="CN11" s="116"/>
      <c r="CO11" s="27"/>
      <c r="CP11" s="27" t="str">
        <f t="shared" si="20"/>
        <v>NON</v>
      </c>
      <c r="CQ11" s="27">
        <f t="shared" si="21"/>
        <v>0</v>
      </c>
      <c r="CR11" s="27"/>
      <c r="CS11" s="27">
        <f t="shared" si="9"/>
        <v>0</v>
      </c>
      <c r="CT11" s="27"/>
      <c r="CU11" s="27"/>
      <c r="CV11" s="86">
        <f t="shared" si="22"/>
        <v>3</v>
      </c>
      <c r="CW11" s="86">
        <f t="shared" si="23"/>
        <v>3</v>
      </c>
      <c r="CX11">
        <f t="shared" si="24"/>
        <v>0</v>
      </c>
    </row>
    <row r="12" spans="2:102" customFormat="1" hidden="1" outlineLevel="2" x14ac:dyDescent="0.3">
      <c r="B12" s="41"/>
      <c r="C12" s="41">
        <f t="shared" si="25"/>
        <v>0</v>
      </c>
      <c r="D12" s="59" t="str">
        <f t="shared" si="25"/>
        <v xml:space="preserve">CTA double flux </v>
      </c>
      <c r="E12" s="37" t="s">
        <v>175</v>
      </c>
      <c r="F12" s="1">
        <v>1</v>
      </c>
      <c r="G12" s="1"/>
      <c r="H12" s="1"/>
      <c r="I12" s="1"/>
      <c r="J12" s="1"/>
      <c r="K12" s="1"/>
      <c r="L12" s="1"/>
      <c r="M12" s="39">
        <f t="shared" si="10"/>
        <v>0</v>
      </c>
      <c r="N12" s="39">
        <f t="shared" si="10"/>
        <v>0</v>
      </c>
      <c r="O12" s="39">
        <f t="shared" si="10"/>
        <v>0</v>
      </c>
      <c r="P12" s="39" t="str">
        <f t="shared" si="10"/>
        <v>CVC</v>
      </c>
      <c r="Q12" s="39">
        <f t="shared" si="10"/>
        <v>0</v>
      </c>
      <c r="R12" s="28" t="str">
        <f t="shared" si="10"/>
        <v>VEN</v>
      </c>
      <c r="S12" s="28" t="s">
        <v>161</v>
      </c>
      <c r="T12" s="28" t="s">
        <v>157</v>
      </c>
      <c r="U12" s="28" t="s">
        <v>152</v>
      </c>
      <c r="V12" s="28"/>
      <c r="W12" s="28" t="str">
        <f t="shared" si="0"/>
        <v>TA</v>
      </c>
      <c r="X12" s="29" t="e">
        <f t="shared" si="1"/>
        <v>#N/A</v>
      </c>
      <c r="Y12" s="66"/>
      <c r="Z12" s="67"/>
      <c r="AA12" s="67"/>
      <c r="AB12" s="67"/>
      <c r="AC12" s="67"/>
      <c r="AD12" s="67"/>
      <c r="AE12" s="72">
        <f>IF(AG12=0,0,B12&amp;"_"&amp;M12&amp;N12&amp;O12&amp;"_"&amp;P12&amp;"_"&amp;Q12&amp;"_"&amp;AF12)</f>
        <v>0</v>
      </c>
      <c r="AF12" s="90">
        <f t="shared" si="27"/>
        <v>0</v>
      </c>
      <c r="AG12" s="66"/>
      <c r="AH12" s="67"/>
      <c r="AI12" s="67"/>
      <c r="AJ12" s="67"/>
      <c r="AK12" s="68"/>
      <c r="AL12" s="64">
        <f t="shared" si="28"/>
        <v>0</v>
      </c>
      <c r="AM12" s="64">
        <f t="shared" si="2"/>
        <v>0</v>
      </c>
      <c r="AN12" s="64">
        <f t="shared" si="3"/>
        <v>0</v>
      </c>
      <c r="AO12" s="64">
        <f t="shared" si="4"/>
        <v>0</v>
      </c>
      <c r="AP12" s="64">
        <f t="shared" si="5"/>
        <v>0</v>
      </c>
      <c r="AQ12" s="64">
        <f t="shared" si="6"/>
        <v>0</v>
      </c>
      <c r="AR12" s="64">
        <f t="shared" si="7"/>
        <v>0</v>
      </c>
      <c r="AS12" s="68"/>
      <c r="AT12" s="78" t="s">
        <v>138</v>
      </c>
      <c r="AU12" s="79" t="b">
        <v>0</v>
      </c>
      <c r="AV12" s="79" t="b">
        <v>1</v>
      </c>
      <c r="AW12" s="80"/>
      <c r="AX12" s="106" t="str">
        <f t="shared" si="11"/>
        <v>défaut ventilateur soufflage CTA double flux  0</v>
      </c>
      <c r="AY12" s="63" t="s">
        <v>177</v>
      </c>
      <c r="BA12" s="36" t="s">
        <v>184</v>
      </c>
      <c r="BB12" s="27">
        <f>IF(BA12="NON",0,F12)</f>
        <v>1</v>
      </c>
      <c r="BC12" s="27">
        <f>IF(BA12="NON",0,H12+G12)</f>
        <v>0</v>
      </c>
      <c r="BD12" s="27"/>
      <c r="BE12" s="27">
        <f>IF(BA12="NON",0,I12+J12+K12+L12)</f>
        <v>0</v>
      </c>
      <c r="BF12" s="27"/>
      <c r="BG12" s="27">
        <f>IF(BA12="NON",0,K12)</f>
        <v>0</v>
      </c>
      <c r="BH12" s="1"/>
      <c r="BI12" s="1"/>
      <c r="BJ12" s="1"/>
      <c r="BK12" s="1"/>
      <c r="BL12" s="1"/>
      <c r="BM12" s="1"/>
      <c r="BN12" s="1"/>
      <c r="BO12" s="1"/>
      <c r="BP12" s="1"/>
      <c r="BQ12" s="1"/>
      <c r="BR12" s="1"/>
      <c r="BS12" s="38" t="s">
        <v>185</v>
      </c>
      <c r="BT12" s="107">
        <f>IF(BS12="OUI",1,0)</f>
        <v>0</v>
      </c>
      <c r="BU12" s="108">
        <f>IF(BS12="OUI",1,0)</f>
        <v>0</v>
      </c>
      <c r="BV12" s="28">
        <f t="shared" si="14"/>
        <v>0</v>
      </c>
      <c r="BW12" s="28">
        <f t="shared" si="15"/>
        <v>0</v>
      </c>
      <c r="BX12" s="27"/>
      <c r="BY12" s="27"/>
      <c r="BZ12" s="38">
        <f t="shared" si="16"/>
        <v>0</v>
      </c>
      <c r="CA12" s="38">
        <f t="shared" si="17"/>
        <v>0</v>
      </c>
      <c r="CB12" s="38">
        <f>IF(BZ12=0,0,BZ12)</f>
        <v>0</v>
      </c>
      <c r="CC12" s="38">
        <f>IF(CA12=0,0,CA12)</f>
        <v>0</v>
      </c>
      <c r="CD12" s="38">
        <f t="shared" si="19"/>
        <v>0</v>
      </c>
      <c r="CE12" s="27"/>
      <c r="CF12" s="27"/>
      <c r="CG12" s="27" t="s">
        <v>184</v>
      </c>
      <c r="CH12" s="27" t="s">
        <v>581</v>
      </c>
      <c r="CI12" s="123"/>
      <c r="CJ12" s="116" t="s">
        <v>632</v>
      </c>
      <c r="CK12" s="27" t="s">
        <v>581</v>
      </c>
      <c r="CL12" s="116"/>
      <c r="CM12" s="27"/>
      <c r="CN12" s="116"/>
      <c r="CO12" s="27"/>
      <c r="CP12" s="27" t="str">
        <f t="shared" si="20"/>
        <v>OUI</v>
      </c>
      <c r="CQ12" s="27" t="str">
        <f t="shared" si="21"/>
        <v>CVC</v>
      </c>
      <c r="CR12" s="27" t="s">
        <v>707</v>
      </c>
      <c r="CS12" s="27" t="str">
        <f t="shared" si="9"/>
        <v>à chaque changement de valeur</v>
      </c>
      <c r="CT12" s="27"/>
      <c r="CU12" s="27"/>
      <c r="CV12" s="86">
        <f t="shared" si="22"/>
        <v>1</v>
      </c>
      <c r="CW12" s="86">
        <f t="shared" si="23"/>
        <v>1</v>
      </c>
      <c r="CX12" t="str">
        <f t="shared" si="24"/>
        <v>OUI</v>
      </c>
    </row>
    <row r="13" spans="2:102" customFormat="1" hidden="1" outlineLevel="2" x14ac:dyDescent="0.3">
      <c r="B13" s="41"/>
      <c r="C13" s="41">
        <f t="shared" si="25"/>
        <v>0</v>
      </c>
      <c r="D13" s="59" t="str">
        <f t="shared" si="25"/>
        <v xml:space="preserve">CTA double flux </v>
      </c>
      <c r="E13" s="37" t="s">
        <v>372</v>
      </c>
      <c r="F13" s="34"/>
      <c r="G13" s="34"/>
      <c r="H13" s="34"/>
      <c r="I13" s="34">
        <v>1</v>
      </c>
      <c r="J13" s="34"/>
      <c r="K13" s="34"/>
      <c r="L13" s="34"/>
      <c r="M13" s="39">
        <f t="shared" si="10"/>
        <v>0</v>
      </c>
      <c r="N13" s="39">
        <f t="shared" si="10"/>
        <v>0</v>
      </c>
      <c r="O13" s="39">
        <f t="shared" si="10"/>
        <v>0</v>
      </c>
      <c r="P13" s="39" t="str">
        <f t="shared" si="10"/>
        <v>CVC</v>
      </c>
      <c r="Q13" s="39">
        <f t="shared" si="10"/>
        <v>0</v>
      </c>
      <c r="R13" s="28" t="str">
        <f t="shared" si="10"/>
        <v>VEN</v>
      </c>
      <c r="S13" s="28" t="s">
        <v>161</v>
      </c>
      <c r="T13" s="28" t="s">
        <v>69</v>
      </c>
      <c r="U13" s="28" t="s">
        <v>89</v>
      </c>
      <c r="V13" s="28"/>
      <c r="W13" s="28" t="str">
        <f t="shared" si="0"/>
        <v>TM</v>
      </c>
      <c r="X13" s="29" t="e">
        <f t="shared" si="1"/>
        <v>#N/A</v>
      </c>
      <c r="Y13" s="66"/>
      <c r="Z13" s="67"/>
      <c r="AA13" s="67"/>
      <c r="AB13" s="67"/>
      <c r="AC13" s="67"/>
      <c r="AD13" s="67"/>
      <c r="AE13" s="72">
        <f t="shared" si="26"/>
        <v>0</v>
      </c>
      <c r="AF13" s="90">
        <f t="shared" si="27"/>
        <v>0</v>
      </c>
      <c r="AG13" s="66"/>
      <c r="AH13" s="67"/>
      <c r="AI13" s="67"/>
      <c r="AJ13" s="67"/>
      <c r="AK13" s="68"/>
      <c r="AL13" s="64">
        <f t="shared" si="28"/>
        <v>0</v>
      </c>
      <c r="AM13" s="64">
        <f t="shared" si="2"/>
        <v>0</v>
      </c>
      <c r="AN13" s="64">
        <f t="shared" si="3"/>
        <v>0</v>
      </c>
      <c r="AO13" s="64">
        <f t="shared" si="4"/>
        <v>0</v>
      </c>
      <c r="AP13" s="64">
        <f t="shared" si="5"/>
        <v>0</v>
      </c>
      <c r="AQ13" s="64">
        <f t="shared" si="6"/>
        <v>0</v>
      </c>
      <c r="AR13" s="64">
        <f t="shared" si="7"/>
        <v>0</v>
      </c>
      <c r="AS13" s="68"/>
      <c r="AT13" s="78" t="s">
        <v>374</v>
      </c>
      <c r="AU13" s="79">
        <v>0</v>
      </c>
      <c r="AV13" s="79">
        <v>20</v>
      </c>
      <c r="AW13" s="80"/>
      <c r="AX13" s="106" t="str">
        <f t="shared" si="11"/>
        <v>vitesse de soufflage CTA double flux  0</v>
      </c>
      <c r="AY13" s="63" t="s">
        <v>376</v>
      </c>
      <c r="BA13" s="36" t="s">
        <v>184</v>
      </c>
      <c r="BB13" s="27">
        <f>IF(BA13="NON",0,F13)</f>
        <v>0</v>
      </c>
      <c r="BC13" s="27">
        <f>IF(BA13="NON",0,H13+G13)</f>
        <v>0</v>
      </c>
      <c r="BD13" s="27"/>
      <c r="BE13" s="27">
        <f t="shared" si="8"/>
        <v>1</v>
      </c>
      <c r="BF13" s="27"/>
      <c r="BG13" s="27">
        <f>IF(BA13="NON",0,K13)</f>
        <v>0</v>
      </c>
      <c r="BH13" s="1"/>
      <c r="BI13" s="1"/>
      <c r="BJ13" s="1"/>
      <c r="BK13" s="1"/>
      <c r="BL13" s="1"/>
      <c r="BM13" s="1"/>
      <c r="BN13" s="1"/>
      <c r="BO13" s="1"/>
      <c r="BP13" s="1"/>
      <c r="BQ13" s="1"/>
      <c r="BR13" s="1"/>
      <c r="BS13" s="38" t="s">
        <v>185</v>
      </c>
      <c r="BT13" s="107">
        <f t="shared" si="12"/>
        <v>0</v>
      </c>
      <c r="BU13" s="108">
        <f>IF(BS13="OUI",1,0)</f>
        <v>0</v>
      </c>
      <c r="BV13" s="28">
        <f t="shared" si="14"/>
        <v>0</v>
      </c>
      <c r="BW13" s="28">
        <f t="shared" si="15"/>
        <v>0</v>
      </c>
      <c r="BX13" s="27"/>
      <c r="BY13" s="27"/>
      <c r="BZ13" s="38">
        <f t="shared" si="16"/>
        <v>0</v>
      </c>
      <c r="CA13" s="38">
        <f t="shared" si="17"/>
        <v>0</v>
      </c>
      <c r="CB13" s="38">
        <f>IF(BZ13=0,0,BZ13)</f>
        <v>0</v>
      </c>
      <c r="CC13" s="38">
        <f>IF(CA13=0,0,CA13)</f>
        <v>0</v>
      </c>
      <c r="CD13" s="38">
        <f t="shared" si="19"/>
        <v>0</v>
      </c>
      <c r="CE13" s="27"/>
      <c r="CF13" s="27"/>
      <c r="CG13" s="27" t="s">
        <v>184</v>
      </c>
      <c r="CH13" s="27" t="s">
        <v>581</v>
      </c>
      <c r="CI13" s="124">
        <v>0.2</v>
      </c>
      <c r="CJ13" s="116"/>
      <c r="CK13" s="27"/>
      <c r="CL13" s="116"/>
      <c r="CM13" s="27"/>
      <c r="CN13" s="116"/>
      <c r="CO13" s="27"/>
      <c r="CP13" s="27" t="str">
        <f t="shared" si="20"/>
        <v>NON</v>
      </c>
      <c r="CQ13" s="27">
        <f t="shared" si="21"/>
        <v>0</v>
      </c>
      <c r="CR13" s="27"/>
      <c r="CS13" s="27">
        <f t="shared" si="9"/>
        <v>0</v>
      </c>
      <c r="CT13" s="27"/>
      <c r="CU13" s="27"/>
      <c r="CV13" s="86">
        <f t="shared" si="22"/>
        <v>1</v>
      </c>
      <c r="CW13" s="86">
        <f t="shared" si="23"/>
        <v>1</v>
      </c>
      <c r="CX13">
        <f t="shared" si="24"/>
        <v>0</v>
      </c>
    </row>
    <row r="14" spans="2:102" customFormat="1" hidden="1" outlineLevel="2" x14ac:dyDescent="0.3">
      <c r="B14" s="41"/>
      <c r="C14" s="41">
        <f t="shared" si="25"/>
        <v>0</v>
      </c>
      <c r="D14" s="59" t="str">
        <f t="shared" si="25"/>
        <v xml:space="preserve">CTA double flux </v>
      </c>
      <c r="E14" s="37" t="s">
        <v>141</v>
      </c>
      <c r="F14" s="34"/>
      <c r="G14" s="34"/>
      <c r="H14" s="34"/>
      <c r="I14" s="34"/>
      <c r="J14" s="34"/>
      <c r="K14" s="34"/>
      <c r="L14" s="34">
        <v>1</v>
      </c>
      <c r="M14" s="39">
        <f t="shared" si="10"/>
        <v>0</v>
      </c>
      <c r="N14" s="39">
        <f t="shared" si="10"/>
        <v>0</v>
      </c>
      <c r="O14" s="39">
        <f t="shared" si="10"/>
        <v>0</v>
      </c>
      <c r="P14" s="39" t="str">
        <f t="shared" si="10"/>
        <v>CVC</v>
      </c>
      <c r="Q14" s="39">
        <f t="shared" si="10"/>
        <v>0</v>
      </c>
      <c r="R14" s="28" t="str">
        <f t="shared" si="10"/>
        <v>VEN</v>
      </c>
      <c r="S14" s="28" t="s">
        <v>161</v>
      </c>
      <c r="T14" s="28" t="s">
        <v>249</v>
      </c>
      <c r="U14" s="28" t="s">
        <v>155</v>
      </c>
      <c r="V14" s="28"/>
      <c r="W14" s="28" t="str">
        <f t="shared" si="0"/>
        <v>CALC</v>
      </c>
      <c r="X14" s="29" t="e">
        <f t="shared" si="1"/>
        <v>#N/A</v>
      </c>
      <c r="Y14" s="66"/>
      <c r="Z14" s="67"/>
      <c r="AA14" s="67"/>
      <c r="AB14" s="67"/>
      <c r="AC14" s="67"/>
      <c r="AD14" s="67"/>
      <c r="AE14" s="72">
        <f t="shared" si="26"/>
        <v>0</v>
      </c>
      <c r="AF14" s="90">
        <f t="shared" si="27"/>
        <v>0</v>
      </c>
      <c r="AG14" s="66"/>
      <c r="AH14" s="67"/>
      <c r="AI14" s="67"/>
      <c r="AJ14" s="67"/>
      <c r="AK14" s="68"/>
      <c r="AL14" s="64">
        <f t="shared" si="28"/>
        <v>0</v>
      </c>
      <c r="AM14" s="64">
        <f t="shared" si="2"/>
        <v>0</v>
      </c>
      <c r="AN14" s="64">
        <f t="shared" si="3"/>
        <v>0</v>
      </c>
      <c r="AO14" s="64">
        <f t="shared" si="4"/>
        <v>0</v>
      </c>
      <c r="AP14" s="64">
        <f t="shared" si="5"/>
        <v>0</v>
      </c>
      <c r="AQ14" s="64">
        <f t="shared" si="6"/>
        <v>0</v>
      </c>
      <c r="AR14" s="64">
        <f t="shared" si="7"/>
        <v>0</v>
      </c>
      <c r="AS14" s="68"/>
      <c r="AT14" s="78" t="s">
        <v>109</v>
      </c>
      <c r="AU14" s="79">
        <v>0</v>
      </c>
      <c r="AV14" s="79">
        <v>25000</v>
      </c>
      <c r="AW14" s="80"/>
      <c r="AX14" s="106" t="str">
        <f t="shared" si="11"/>
        <v>Débit de soufflage CTA double flux  0</v>
      </c>
      <c r="AY14" s="63" t="s">
        <v>375</v>
      </c>
      <c r="BA14" s="36" t="s">
        <v>184</v>
      </c>
      <c r="BB14" s="27">
        <f t="shared" si="29"/>
        <v>0</v>
      </c>
      <c r="BC14" s="27">
        <f t="shared" si="30"/>
        <v>0</v>
      </c>
      <c r="BD14" s="27"/>
      <c r="BE14" s="27">
        <f>IF(BA14="NON",0,I14+J14+K14+L14)</f>
        <v>1</v>
      </c>
      <c r="BF14" s="27"/>
      <c r="BG14" s="27">
        <f t="shared" si="31"/>
        <v>0</v>
      </c>
      <c r="BH14" s="1"/>
      <c r="BI14" s="1"/>
      <c r="BJ14" s="1"/>
      <c r="BK14" s="1"/>
      <c r="BL14" s="1"/>
      <c r="BM14" s="1"/>
      <c r="BN14" s="1"/>
      <c r="BO14" s="1"/>
      <c r="BP14" s="1"/>
      <c r="BQ14" s="1"/>
      <c r="BR14" s="1"/>
      <c r="BS14" s="38" t="s">
        <v>185</v>
      </c>
      <c r="BT14" s="107">
        <f t="shared" si="12"/>
        <v>0</v>
      </c>
      <c r="BU14" s="108">
        <f t="shared" si="13"/>
        <v>0</v>
      </c>
      <c r="BV14" s="28">
        <f t="shared" si="14"/>
        <v>0</v>
      </c>
      <c r="BW14" s="28">
        <f t="shared" si="15"/>
        <v>0</v>
      </c>
      <c r="BX14" s="27"/>
      <c r="BY14" s="27"/>
      <c r="BZ14" s="38">
        <f t="shared" si="16"/>
        <v>0</v>
      </c>
      <c r="CA14" s="38">
        <f t="shared" si="17"/>
        <v>0</v>
      </c>
      <c r="CB14" s="38">
        <f t="shared" si="18"/>
        <v>0</v>
      </c>
      <c r="CC14" s="38">
        <f t="shared" si="18"/>
        <v>0</v>
      </c>
      <c r="CD14" s="38">
        <f t="shared" si="19"/>
        <v>0</v>
      </c>
      <c r="CE14" s="27"/>
      <c r="CF14" s="27"/>
      <c r="CG14" s="27" t="s">
        <v>184</v>
      </c>
      <c r="CH14" s="27" t="s">
        <v>581</v>
      </c>
      <c r="CI14" s="125">
        <v>10</v>
      </c>
      <c r="CJ14" s="116" t="s">
        <v>632</v>
      </c>
      <c r="CK14" s="27" t="s">
        <v>634</v>
      </c>
      <c r="CL14" s="116"/>
      <c r="CM14" s="27"/>
      <c r="CN14" s="116"/>
      <c r="CO14" s="27"/>
      <c r="CP14" s="27" t="s">
        <v>184</v>
      </c>
      <c r="CQ14" s="27" t="str">
        <f t="shared" si="21"/>
        <v>CVC</v>
      </c>
      <c r="CR14" s="27" t="s">
        <v>707</v>
      </c>
      <c r="CS14" s="27" t="str">
        <f t="shared" si="9"/>
        <v>non respect de la consigne sur tempo</v>
      </c>
      <c r="CT14" s="27"/>
      <c r="CU14" s="27"/>
      <c r="CV14" s="86">
        <f t="shared" si="22"/>
        <v>1</v>
      </c>
      <c r="CW14" s="86">
        <f t="shared" si="23"/>
        <v>1</v>
      </c>
      <c r="CX14">
        <f t="shared" si="24"/>
        <v>0</v>
      </c>
    </row>
    <row r="15" spans="2:102" customFormat="1" hidden="1" outlineLevel="2" x14ac:dyDescent="0.3">
      <c r="B15" s="41"/>
      <c r="C15" s="41">
        <f t="shared" si="25"/>
        <v>0</v>
      </c>
      <c r="D15" s="59" t="str">
        <f t="shared" si="25"/>
        <v xml:space="preserve">CTA double flux </v>
      </c>
      <c r="E15" s="37" t="s">
        <v>377</v>
      </c>
      <c r="F15" s="34"/>
      <c r="G15" s="34"/>
      <c r="H15" s="34"/>
      <c r="I15" s="34"/>
      <c r="J15" s="34">
        <v>1</v>
      </c>
      <c r="K15" s="34"/>
      <c r="L15" s="34"/>
      <c r="M15" s="39">
        <f t="shared" si="10"/>
        <v>0</v>
      </c>
      <c r="N15" s="39">
        <f t="shared" si="10"/>
        <v>0</v>
      </c>
      <c r="O15" s="39">
        <f t="shared" si="10"/>
        <v>0</v>
      </c>
      <c r="P15" s="39" t="str">
        <f t="shared" si="10"/>
        <v>CVC</v>
      </c>
      <c r="Q15" s="39">
        <f t="shared" si="10"/>
        <v>0</v>
      </c>
      <c r="R15" s="28" t="str">
        <f t="shared" si="10"/>
        <v>VEN</v>
      </c>
      <c r="S15" s="28" t="s">
        <v>201</v>
      </c>
      <c r="T15" s="28" t="s">
        <v>71</v>
      </c>
      <c r="U15" s="28" t="s">
        <v>128</v>
      </c>
      <c r="V15" s="28"/>
      <c r="W15" s="28" t="str">
        <f t="shared" si="0"/>
        <v>TR</v>
      </c>
      <c r="X15" s="29" t="e">
        <f t="shared" si="1"/>
        <v>#N/A</v>
      </c>
      <c r="Y15" s="66"/>
      <c r="Z15" s="67"/>
      <c r="AA15" s="67"/>
      <c r="AB15" s="67"/>
      <c r="AC15" s="67"/>
      <c r="AD15" s="67"/>
      <c r="AE15" s="72">
        <f t="shared" si="26"/>
        <v>0</v>
      </c>
      <c r="AF15" s="90">
        <f t="shared" si="27"/>
        <v>0</v>
      </c>
      <c r="AG15" s="66"/>
      <c r="AH15" s="67"/>
      <c r="AI15" s="67"/>
      <c r="AJ15" s="67"/>
      <c r="AK15" s="68"/>
      <c r="AL15" s="64">
        <f t="shared" si="28"/>
        <v>0</v>
      </c>
      <c r="AM15" s="64">
        <f t="shared" si="2"/>
        <v>0</v>
      </c>
      <c r="AN15" s="64">
        <f t="shared" si="3"/>
        <v>0</v>
      </c>
      <c r="AO15" s="64">
        <f t="shared" si="4"/>
        <v>0</v>
      </c>
      <c r="AP15" s="64">
        <f t="shared" si="5"/>
        <v>0</v>
      </c>
      <c r="AQ15" s="64">
        <f t="shared" si="6"/>
        <v>0</v>
      </c>
      <c r="AR15" s="64">
        <f t="shared" si="7"/>
        <v>0</v>
      </c>
      <c r="AS15" s="68"/>
      <c r="AT15" s="78" t="s">
        <v>128</v>
      </c>
      <c r="AU15" s="79">
        <v>0</v>
      </c>
      <c r="AV15" s="79">
        <v>100</v>
      </c>
      <c r="AW15" s="80"/>
      <c r="AX15" s="106" t="str">
        <f t="shared" si="11"/>
        <v>moteur échangeur à roue CTA double flux  0</v>
      </c>
      <c r="AY15" s="63"/>
      <c r="BA15" s="36" t="s">
        <v>184</v>
      </c>
      <c r="BB15" s="27">
        <f t="shared" si="29"/>
        <v>0</v>
      </c>
      <c r="BC15" s="27">
        <f t="shared" si="30"/>
        <v>0</v>
      </c>
      <c r="BD15" s="27"/>
      <c r="BE15" s="27">
        <f t="shared" ref="BE15:BE41" si="32">IF(BA15="NON",0,I15+J15+K15+L15)</f>
        <v>1</v>
      </c>
      <c r="BF15" s="27"/>
      <c r="BG15" s="27">
        <f t="shared" si="31"/>
        <v>0</v>
      </c>
      <c r="BH15" s="1"/>
      <c r="BI15" s="1"/>
      <c r="BJ15" s="1"/>
      <c r="BK15" s="1"/>
      <c r="BL15" s="1"/>
      <c r="BM15" s="1"/>
      <c r="BN15" s="1"/>
      <c r="BO15" s="1"/>
      <c r="BP15" s="1"/>
      <c r="BQ15" s="1"/>
      <c r="BR15" s="1"/>
      <c r="BS15" s="38" t="s">
        <v>184</v>
      </c>
      <c r="BT15" s="107">
        <f t="shared" si="12"/>
        <v>1</v>
      </c>
      <c r="BU15" s="108">
        <f t="shared" si="13"/>
        <v>1</v>
      </c>
      <c r="BV15" s="28" t="str">
        <f t="shared" si="14"/>
        <v>_000_CVC_0_VENrecMOT%_MANU</v>
      </c>
      <c r="BW15" s="28">
        <f t="shared" si="15"/>
        <v>1</v>
      </c>
      <c r="BX15" s="27"/>
      <c r="BY15" s="27"/>
      <c r="BZ15" s="38">
        <f t="shared" si="16"/>
        <v>0</v>
      </c>
      <c r="CA15" s="38">
        <f t="shared" si="17"/>
        <v>1</v>
      </c>
      <c r="CB15" s="38">
        <f t="shared" si="18"/>
        <v>0</v>
      </c>
      <c r="CC15" s="38">
        <f t="shared" si="18"/>
        <v>1</v>
      </c>
      <c r="CD15" s="38" t="str">
        <f t="shared" si="19"/>
        <v>_000_CVC_0_VENrecMOT%_FORCTR</v>
      </c>
      <c r="CE15" s="27"/>
      <c r="CF15" s="27"/>
      <c r="CG15" s="27" t="s">
        <v>184</v>
      </c>
      <c r="CH15" s="27" t="s">
        <v>581</v>
      </c>
      <c r="CI15" s="122">
        <v>0.05</v>
      </c>
      <c r="CJ15" s="116" t="s">
        <v>628</v>
      </c>
      <c r="CK15" s="27" t="s">
        <v>631</v>
      </c>
      <c r="CL15" s="116"/>
      <c r="CM15" s="27"/>
      <c r="CN15" s="116"/>
      <c r="CO15" s="27"/>
      <c r="CP15" s="27" t="str">
        <f t="shared" si="20"/>
        <v>NON</v>
      </c>
      <c r="CQ15" s="27">
        <f t="shared" si="21"/>
        <v>0</v>
      </c>
      <c r="CR15" s="27"/>
      <c r="CS15" s="27">
        <f t="shared" si="9"/>
        <v>0</v>
      </c>
      <c r="CT15" s="27"/>
      <c r="CU15" s="27"/>
      <c r="CV15" s="86">
        <f t="shared" si="22"/>
        <v>3</v>
      </c>
      <c r="CW15" s="86">
        <f t="shared" si="23"/>
        <v>3</v>
      </c>
    </row>
    <row r="16" spans="2:102" customFormat="1" hidden="1" outlineLevel="2" x14ac:dyDescent="0.3">
      <c r="B16" s="41"/>
      <c r="C16" s="41">
        <f t="shared" si="25"/>
        <v>0</v>
      </c>
      <c r="D16" s="59" t="str">
        <f t="shared" si="25"/>
        <v xml:space="preserve">CTA double flux </v>
      </c>
      <c r="E16" s="37" t="s">
        <v>144</v>
      </c>
      <c r="F16" s="34"/>
      <c r="G16" s="34"/>
      <c r="H16" s="34"/>
      <c r="I16" s="34"/>
      <c r="J16" s="34">
        <v>1</v>
      </c>
      <c r="K16" s="34"/>
      <c r="L16" s="34"/>
      <c r="M16" s="39">
        <f t="shared" si="10"/>
        <v>0</v>
      </c>
      <c r="N16" s="39">
        <f t="shared" si="10"/>
        <v>0</v>
      </c>
      <c r="O16" s="39">
        <f t="shared" si="10"/>
        <v>0</v>
      </c>
      <c r="P16" s="39" t="str">
        <f t="shared" si="10"/>
        <v>CVC</v>
      </c>
      <c r="Q16" s="39">
        <f t="shared" si="10"/>
        <v>0</v>
      </c>
      <c r="R16" s="28" t="str">
        <f t="shared" si="10"/>
        <v>VEN</v>
      </c>
      <c r="S16" s="28" t="s">
        <v>201</v>
      </c>
      <c r="T16" s="28" t="s">
        <v>72</v>
      </c>
      <c r="U16" s="28" t="s">
        <v>128</v>
      </c>
      <c r="V16" s="28"/>
      <c r="W16" s="28" t="str">
        <f t="shared" si="0"/>
        <v>TR</v>
      </c>
      <c r="X16" s="29" t="e">
        <f t="shared" si="1"/>
        <v>#N/A</v>
      </c>
      <c r="Y16" s="66"/>
      <c r="Z16" s="67"/>
      <c r="AA16" s="67"/>
      <c r="AB16" s="67"/>
      <c r="AC16" s="67"/>
      <c r="AD16" s="67"/>
      <c r="AE16" s="72">
        <f>IF(AG16=0,0,B16&amp;"_"&amp;M16&amp;N16&amp;O16&amp;"_"&amp;P16&amp;"_"&amp;Q16&amp;"_"&amp;AF16)</f>
        <v>0</v>
      </c>
      <c r="AF16" s="90">
        <f t="shared" si="27"/>
        <v>0</v>
      </c>
      <c r="AG16" s="66"/>
      <c r="AH16" s="67"/>
      <c r="AI16" s="67"/>
      <c r="AJ16" s="67"/>
      <c r="AK16" s="68"/>
      <c r="AL16" s="64">
        <f t="shared" si="28"/>
        <v>0</v>
      </c>
      <c r="AM16" s="64">
        <f t="shared" si="2"/>
        <v>0</v>
      </c>
      <c r="AN16" s="64">
        <f t="shared" si="3"/>
        <v>0</v>
      </c>
      <c r="AO16" s="64">
        <f t="shared" si="4"/>
        <v>0</v>
      </c>
      <c r="AP16" s="64">
        <f t="shared" si="5"/>
        <v>0</v>
      </c>
      <c r="AQ16" s="64">
        <f t="shared" si="6"/>
        <v>0</v>
      </c>
      <c r="AR16" s="64">
        <f t="shared" si="7"/>
        <v>0</v>
      </c>
      <c r="AS16" s="68"/>
      <c r="AT16" s="78" t="s">
        <v>128</v>
      </c>
      <c r="AU16" s="79">
        <v>0</v>
      </c>
      <c r="AV16" s="79">
        <v>100</v>
      </c>
      <c r="AW16" s="80"/>
      <c r="AX16" s="106" t="str">
        <f t="shared" si="11"/>
        <v>Registre bypass échangeur CTA double flux  0</v>
      </c>
      <c r="AY16" s="63"/>
      <c r="BA16" s="36" t="s">
        <v>184</v>
      </c>
      <c r="BB16" s="27">
        <f>IF(BA16="NON",0,F16)</f>
        <v>0</v>
      </c>
      <c r="BC16" s="27">
        <f>IF(BA16="NON",0,H16+G16)</f>
        <v>0</v>
      </c>
      <c r="BD16" s="27"/>
      <c r="BE16" s="27">
        <f>IF(BA16="NON",0,I16+J16+K16+L16)</f>
        <v>1</v>
      </c>
      <c r="BF16" s="27"/>
      <c r="BG16" s="27">
        <f>IF(BA16="NON",0,K16)</f>
        <v>0</v>
      </c>
      <c r="BH16" s="1"/>
      <c r="BI16" s="1"/>
      <c r="BJ16" s="1"/>
      <c r="BK16" s="1"/>
      <c r="BL16" s="1"/>
      <c r="BM16" s="1"/>
      <c r="BN16" s="1"/>
      <c r="BO16" s="1"/>
      <c r="BP16" s="1"/>
      <c r="BQ16" s="1"/>
      <c r="BR16" s="1"/>
      <c r="BS16" s="38" t="s">
        <v>184</v>
      </c>
      <c r="BT16" s="107">
        <f t="shared" si="12"/>
        <v>1</v>
      </c>
      <c r="BU16" s="108">
        <f>IF(BS16="OUI",1,0)</f>
        <v>1</v>
      </c>
      <c r="BV16" s="28" t="str">
        <f t="shared" si="14"/>
        <v>_000_CVC_0_VENrecREG%_MANU</v>
      </c>
      <c r="BW16" s="28">
        <f t="shared" si="15"/>
        <v>1</v>
      </c>
      <c r="BX16" s="27"/>
      <c r="BY16" s="27"/>
      <c r="BZ16" s="38">
        <f t="shared" si="16"/>
        <v>0</v>
      </c>
      <c r="CA16" s="38">
        <f t="shared" si="17"/>
        <v>1</v>
      </c>
      <c r="CB16" s="38">
        <f>IF(BZ16=0,0,BZ16)</f>
        <v>0</v>
      </c>
      <c r="CC16" s="38">
        <f>IF(CA16=0,0,CA16)</f>
        <v>1</v>
      </c>
      <c r="CD16" s="38" t="str">
        <f t="shared" si="19"/>
        <v>_000_CVC_0_VENrecREG%_FORCTR</v>
      </c>
      <c r="CE16" s="27"/>
      <c r="CF16" s="27"/>
      <c r="CG16" s="27" t="s">
        <v>184</v>
      </c>
      <c r="CH16" s="27" t="s">
        <v>581</v>
      </c>
      <c r="CI16" s="122">
        <v>0.05</v>
      </c>
      <c r="CJ16" s="116" t="s">
        <v>628</v>
      </c>
      <c r="CK16" s="27" t="s">
        <v>631</v>
      </c>
      <c r="CL16" s="116"/>
      <c r="CM16" s="27"/>
      <c r="CN16" s="116"/>
      <c r="CO16" s="27"/>
      <c r="CP16" s="27" t="str">
        <f t="shared" si="20"/>
        <v>NON</v>
      </c>
      <c r="CQ16" s="27">
        <f t="shared" si="21"/>
        <v>0</v>
      </c>
      <c r="CR16" s="27"/>
      <c r="CS16" s="27">
        <f t="shared" si="9"/>
        <v>0</v>
      </c>
      <c r="CT16" s="27"/>
      <c r="CU16" s="27"/>
      <c r="CV16" s="86">
        <f t="shared" si="22"/>
        <v>3</v>
      </c>
      <c r="CW16" s="86">
        <f t="shared" si="23"/>
        <v>3</v>
      </c>
    </row>
    <row r="17" spans="2:101" customFormat="1" hidden="1" outlineLevel="2" x14ac:dyDescent="0.3">
      <c r="B17" s="41"/>
      <c r="C17" s="41">
        <f t="shared" si="25"/>
        <v>0</v>
      </c>
      <c r="D17" s="59" t="str">
        <f t="shared" si="25"/>
        <v xml:space="preserve">CTA double flux </v>
      </c>
      <c r="E17" s="37" t="s">
        <v>147</v>
      </c>
      <c r="F17" s="34"/>
      <c r="G17" s="34"/>
      <c r="H17" s="34"/>
      <c r="I17" s="34">
        <v>1</v>
      </c>
      <c r="J17" s="34"/>
      <c r="K17" s="34"/>
      <c r="L17" s="34"/>
      <c r="M17" s="39">
        <f t="shared" si="10"/>
        <v>0</v>
      </c>
      <c r="N17" s="39">
        <f t="shared" si="10"/>
        <v>0</v>
      </c>
      <c r="O17" s="39">
        <f t="shared" si="10"/>
        <v>0</v>
      </c>
      <c r="P17" s="39" t="str">
        <f t="shared" si="10"/>
        <v>CVC</v>
      </c>
      <c r="Q17" s="39">
        <f t="shared" si="10"/>
        <v>0</v>
      </c>
      <c r="R17" s="28" t="str">
        <f t="shared" si="10"/>
        <v>VEN</v>
      </c>
      <c r="S17" s="28" t="s">
        <v>161</v>
      </c>
      <c r="T17" s="28" t="s">
        <v>69</v>
      </c>
      <c r="U17" s="28" t="s">
        <v>149</v>
      </c>
      <c r="V17" s="28" t="s">
        <v>252</v>
      </c>
      <c r="W17" s="28" t="str">
        <f t="shared" si="0"/>
        <v>TM</v>
      </c>
      <c r="X17" s="29" t="e">
        <f t="shared" si="1"/>
        <v>#N/A</v>
      </c>
      <c r="Y17" s="66"/>
      <c r="Z17" s="67"/>
      <c r="AA17" s="67"/>
      <c r="AB17" s="67"/>
      <c r="AC17" s="67"/>
      <c r="AD17" s="67"/>
      <c r="AE17" s="72">
        <f t="shared" si="26"/>
        <v>0</v>
      </c>
      <c r="AF17" s="90">
        <f t="shared" si="27"/>
        <v>0</v>
      </c>
      <c r="AG17" s="66"/>
      <c r="AH17" s="67"/>
      <c r="AI17" s="67"/>
      <c r="AJ17" s="67"/>
      <c r="AK17" s="68"/>
      <c r="AL17" s="64">
        <f t="shared" si="28"/>
        <v>0</v>
      </c>
      <c r="AM17" s="64">
        <f t="shared" si="2"/>
        <v>0</v>
      </c>
      <c r="AN17" s="64">
        <f t="shared" si="3"/>
        <v>0</v>
      </c>
      <c r="AO17" s="64">
        <f t="shared" si="4"/>
        <v>0</v>
      </c>
      <c r="AP17" s="64">
        <f t="shared" si="5"/>
        <v>0</v>
      </c>
      <c r="AQ17" s="64">
        <f t="shared" si="6"/>
        <v>0</v>
      </c>
      <c r="AR17" s="64">
        <f t="shared" si="7"/>
        <v>0</v>
      </c>
      <c r="AS17" s="68"/>
      <c r="AT17" s="78" t="s">
        <v>130</v>
      </c>
      <c r="AU17" s="79">
        <v>-50</v>
      </c>
      <c r="AV17" s="79">
        <v>50</v>
      </c>
      <c r="AW17" s="80"/>
      <c r="AX17" s="106" t="str">
        <f t="shared" si="11"/>
        <v>Sonde temp gaine de soufflage avant batterie CTA double flux  0</v>
      </c>
      <c r="AY17" s="63"/>
      <c r="BA17" s="36" t="s">
        <v>184</v>
      </c>
      <c r="BB17" s="27">
        <f t="shared" si="29"/>
        <v>0</v>
      </c>
      <c r="BC17" s="27">
        <f t="shared" si="30"/>
        <v>0</v>
      </c>
      <c r="BD17" s="27"/>
      <c r="BE17" s="27">
        <f t="shared" si="32"/>
        <v>1</v>
      </c>
      <c r="BF17" s="27"/>
      <c r="BG17" s="27">
        <f t="shared" si="31"/>
        <v>0</v>
      </c>
      <c r="BH17" s="1"/>
      <c r="BI17" s="1"/>
      <c r="BJ17" s="1"/>
      <c r="BK17" s="1"/>
      <c r="BL17" s="1"/>
      <c r="BM17" s="1"/>
      <c r="BN17" s="1"/>
      <c r="BO17" s="1"/>
      <c r="BP17" s="1"/>
      <c r="BQ17" s="1"/>
      <c r="BR17" s="1"/>
      <c r="BS17" s="38" t="s">
        <v>184</v>
      </c>
      <c r="BT17" s="107">
        <f t="shared" si="12"/>
        <v>1</v>
      </c>
      <c r="BU17" s="108">
        <f t="shared" si="13"/>
        <v>1</v>
      </c>
      <c r="BV17" s="28" t="str">
        <f t="shared" si="14"/>
        <v>_000_CVC_0_VENasSNDtmpAvEC_MANU</v>
      </c>
      <c r="BW17" s="28">
        <f t="shared" si="15"/>
        <v>1</v>
      </c>
      <c r="BX17" s="27"/>
      <c r="BY17" s="27"/>
      <c r="BZ17" s="38">
        <f t="shared" si="16"/>
        <v>0</v>
      </c>
      <c r="CA17" s="38">
        <f t="shared" si="17"/>
        <v>1</v>
      </c>
      <c r="CB17" s="38">
        <f t="shared" si="18"/>
        <v>0</v>
      </c>
      <c r="CC17" s="38">
        <f t="shared" si="18"/>
        <v>1</v>
      </c>
      <c r="CD17" s="38" t="str">
        <f t="shared" si="19"/>
        <v>_000_CVC_0_VENasSNDtmpAvEC_FORCTR</v>
      </c>
      <c r="CE17" s="27"/>
      <c r="CF17" s="27"/>
      <c r="CG17" s="27" t="s">
        <v>184</v>
      </c>
      <c r="CH17" s="27" t="s">
        <v>581</v>
      </c>
      <c r="CI17" s="126">
        <v>0.2</v>
      </c>
      <c r="CJ17" s="116" t="s">
        <v>632</v>
      </c>
      <c r="CK17" s="27" t="s">
        <v>634</v>
      </c>
      <c r="CL17" s="116"/>
      <c r="CM17" s="27"/>
      <c r="CN17" s="116"/>
      <c r="CO17" s="27"/>
      <c r="CP17" s="27" t="str">
        <f t="shared" si="20"/>
        <v>NON</v>
      </c>
      <c r="CQ17" s="27">
        <f t="shared" si="21"/>
        <v>0</v>
      </c>
      <c r="CR17" s="27"/>
      <c r="CS17" s="27">
        <f t="shared" si="9"/>
        <v>0</v>
      </c>
      <c r="CT17" s="27"/>
      <c r="CU17" s="27"/>
      <c r="CV17" s="86">
        <f t="shared" si="22"/>
        <v>3</v>
      </c>
      <c r="CW17" s="86">
        <f t="shared" si="23"/>
        <v>3</v>
      </c>
    </row>
    <row r="18" spans="2:101" customFormat="1" hidden="1" outlineLevel="2" x14ac:dyDescent="0.3">
      <c r="B18" s="41"/>
      <c r="C18" s="41">
        <f t="shared" si="25"/>
        <v>0</v>
      </c>
      <c r="D18" s="59" t="str">
        <f t="shared" si="25"/>
        <v xml:space="preserve">CTA double flux </v>
      </c>
      <c r="E18" s="37" t="s">
        <v>379</v>
      </c>
      <c r="F18" s="34"/>
      <c r="G18" s="34"/>
      <c r="H18" s="34"/>
      <c r="I18" s="34"/>
      <c r="J18" s="34">
        <v>1</v>
      </c>
      <c r="K18" s="34"/>
      <c r="L18" s="34"/>
      <c r="M18" s="39">
        <f t="shared" si="10"/>
        <v>0</v>
      </c>
      <c r="N18" s="39">
        <f t="shared" si="10"/>
        <v>0</v>
      </c>
      <c r="O18" s="39">
        <f t="shared" si="10"/>
        <v>0</v>
      </c>
      <c r="P18" s="39" t="str">
        <f t="shared" si="10"/>
        <v>CVC</v>
      </c>
      <c r="Q18" s="39">
        <f t="shared" si="10"/>
        <v>0</v>
      </c>
      <c r="R18" s="28" t="str">
        <f t="shared" si="10"/>
        <v>VEN</v>
      </c>
      <c r="S18" s="28" t="s">
        <v>199</v>
      </c>
      <c r="T18" s="28" t="s">
        <v>74</v>
      </c>
      <c r="U18" s="28" t="s">
        <v>128</v>
      </c>
      <c r="V18" s="28" t="s">
        <v>253</v>
      </c>
      <c r="W18" s="28" t="str">
        <f t="shared" si="0"/>
        <v>TR</v>
      </c>
      <c r="X18" s="29" t="e">
        <f t="shared" si="1"/>
        <v>#N/A</v>
      </c>
      <c r="Y18" s="66"/>
      <c r="Z18" s="67"/>
      <c r="AA18" s="67"/>
      <c r="AB18" s="67"/>
      <c r="AC18" s="67"/>
      <c r="AD18" s="67"/>
      <c r="AE18" s="72">
        <f t="shared" si="26"/>
        <v>0</v>
      </c>
      <c r="AF18" s="90">
        <f t="shared" si="27"/>
        <v>0</v>
      </c>
      <c r="AG18" s="66"/>
      <c r="AH18" s="67"/>
      <c r="AI18" s="67"/>
      <c r="AJ18" s="67"/>
      <c r="AK18" s="68"/>
      <c r="AL18" s="64">
        <f t="shared" si="28"/>
        <v>0</v>
      </c>
      <c r="AM18" s="64">
        <f t="shared" si="2"/>
        <v>0</v>
      </c>
      <c r="AN18" s="64">
        <f t="shared" si="3"/>
        <v>0</v>
      </c>
      <c r="AO18" s="64">
        <f t="shared" si="4"/>
        <v>0</v>
      </c>
      <c r="AP18" s="64">
        <f t="shared" si="5"/>
        <v>0</v>
      </c>
      <c r="AQ18" s="64">
        <f t="shared" si="6"/>
        <v>0</v>
      </c>
      <c r="AR18" s="64">
        <f t="shared" si="7"/>
        <v>0</v>
      </c>
      <c r="AS18" s="68"/>
      <c r="AT18" s="78" t="s">
        <v>128</v>
      </c>
      <c r="AU18" s="79">
        <v>0</v>
      </c>
      <c r="AV18" s="79">
        <v>100</v>
      </c>
      <c r="AW18" s="80"/>
      <c r="AX18" s="106" t="str">
        <f t="shared" si="11"/>
        <v>régul V2V ou V3V eau chaude CTA double flux  0</v>
      </c>
      <c r="AY18" s="63"/>
      <c r="BA18" s="36" t="s">
        <v>184</v>
      </c>
      <c r="BB18" s="27">
        <f t="shared" si="29"/>
        <v>0</v>
      </c>
      <c r="BC18" s="27">
        <f t="shared" si="30"/>
        <v>0</v>
      </c>
      <c r="BD18" s="27"/>
      <c r="BE18" s="27">
        <f t="shared" si="32"/>
        <v>1</v>
      </c>
      <c r="BF18" s="27"/>
      <c r="BG18" s="27">
        <f t="shared" si="31"/>
        <v>0</v>
      </c>
      <c r="BH18" s="1"/>
      <c r="BI18" s="1"/>
      <c r="BJ18" s="1"/>
      <c r="BK18" s="1"/>
      <c r="BL18" s="1"/>
      <c r="BM18" s="1"/>
      <c r="BN18" s="1"/>
      <c r="BO18" s="1"/>
      <c r="BP18" s="1"/>
      <c r="BQ18" s="1"/>
      <c r="BR18" s="1"/>
      <c r="BS18" s="38" t="s">
        <v>184</v>
      </c>
      <c r="BT18" s="107">
        <f t="shared" si="12"/>
        <v>1</v>
      </c>
      <c r="BU18" s="108">
        <f t="shared" si="13"/>
        <v>1</v>
      </c>
      <c r="BV18" s="28" t="str">
        <f t="shared" si="14"/>
        <v>_000_CVC_0_VENecV2V%PRE_MANU</v>
      </c>
      <c r="BW18" s="28">
        <f t="shared" si="15"/>
        <v>1</v>
      </c>
      <c r="BX18" s="27"/>
      <c r="BY18" s="27"/>
      <c r="BZ18" s="38">
        <f t="shared" si="16"/>
        <v>0</v>
      </c>
      <c r="CA18" s="38">
        <f t="shared" si="17"/>
        <v>1</v>
      </c>
      <c r="CB18" s="38">
        <f t="shared" si="18"/>
        <v>0</v>
      </c>
      <c r="CC18" s="38">
        <f t="shared" si="18"/>
        <v>1</v>
      </c>
      <c r="CD18" s="38" t="str">
        <f t="shared" si="19"/>
        <v>_000_CVC_0_VENecV2V%PRE_FORCTR</v>
      </c>
      <c r="CE18" s="27"/>
      <c r="CF18" s="27"/>
      <c r="CG18" s="27" t="s">
        <v>184</v>
      </c>
      <c r="CH18" s="27" t="s">
        <v>581</v>
      </c>
      <c r="CI18" s="122">
        <v>0.05</v>
      </c>
      <c r="CJ18" s="116" t="s">
        <v>628</v>
      </c>
      <c r="CK18" s="27" t="s">
        <v>631</v>
      </c>
      <c r="CL18" s="116"/>
      <c r="CM18" s="27"/>
      <c r="CN18" s="116"/>
      <c r="CO18" s="27"/>
      <c r="CP18" s="27" t="str">
        <f t="shared" si="20"/>
        <v>NON</v>
      </c>
      <c r="CQ18" s="27">
        <f t="shared" si="21"/>
        <v>0</v>
      </c>
      <c r="CR18" s="27"/>
      <c r="CS18" s="27">
        <f t="shared" si="9"/>
        <v>0</v>
      </c>
      <c r="CT18" s="27"/>
      <c r="CU18" s="27"/>
      <c r="CV18" s="86">
        <f t="shared" si="22"/>
        <v>3</v>
      </c>
      <c r="CW18" s="86">
        <f t="shared" si="23"/>
        <v>3</v>
      </c>
    </row>
    <row r="19" spans="2:101" customFormat="1" hidden="1" outlineLevel="2" x14ac:dyDescent="0.3">
      <c r="B19" s="41"/>
      <c r="C19" s="41">
        <f t="shared" si="25"/>
        <v>0</v>
      </c>
      <c r="D19" s="59" t="str">
        <f t="shared" si="25"/>
        <v xml:space="preserve">CTA double flux </v>
      </c>
      <c r="E19" s="37" t="s">
        <v>146</v>
      </c>
      <c r="F19" s="34"/>
      <c r="G19" s="34"/>
      <c r="H19" s="34"/>
      <c r="I19" s="34">
        <v>1</v>
      </c>
      <c r="J19" s="34"/>
      <c r="K19" s="34"/>
      <c r="L19" s="34"/>
      <c r="M19" s="39">
        <f t="shared" si="10"/>
        <v>0</v>
      </c>
      <c r="N19" s="39">
        <f t="shared" si="10"/>
        <v>0</v>
      </c>
      <c r="O19" s="39">
        <f t="shared" si="10"/>
        <v>0</v>
      </c>
      <c r="P19" s="39" t="str">
        <f t="shared" si="10"/>
        <v>CVC</v>
      </c>
      <c r="Q19" s="39">
        <f t="shared" si="10"/>
        <v>0</v>
      </c>
      <c r="R19" s="28" t="str">
        <f t="shared" si="10"/>
        <v>VEN</v>
      </c>
      <c r="S19" s="28" t="s">
        <v>161</v>
      </c>
      <c r="T19" s="28" t="s">
        <v>69</v>
      </c>
      <c r="U19" s="28" t="s">
        <v>149</v>
      </c>
      <c r="V19" s="28" t="s">
        <v>254</v>
      </c>
      <c r="W19" s="28" t="str">
        <f t="shared" si="0"/>
        <v>TM</v>
      </c>
      <c r="X19" s="29" t="e">
        <f t="shared" si="1"/>
        <v>#N/A</v>
      </c>
      <c r="Y19" s="66"/>
      <c r="Z19" s="67"/>
      <c r="AA19" s="67"/>
      <c r="AB19" s="67"/>
      <c r="AC19" s="67"/>
      <c r="AD19" s="67"/>
      <c r="AE19" s="72">
        <f t="shared" si="26"/>
        <v>0</v>
      </c>
      <c r="AF19" s="90">
        <f t="shared" si="27"/>
        <v>0</v>
      </c>
      <c r="AG19" s="66"/>
      <c r="AH19" s="67"/>
      <c r="AI19" s="67"/>
      <c r="AJ19" s="67"/>
      <c r="AK19" s="68"/>
      <c r="AL19" s="64">
        <f t="shared" si="28"/>
        <v>0</v>
      </c>
      <c r="AM19" s="64">
        <f t="shared" si="2"/>
        <v>0</v>
      </c>
      <c r="AN19" s="64">
        <f t="shared" si="3"/>
        <v>0</v>
      </c>
      <c r="AO19" s="64">
        <f t="shared" si="4"/>
        <v>0</v>
      </c>
      <c r="AP19" s="64">
        <f t="shared" si="5"/>
        <v>0</v>
      </c>
      <c r="AQ19" s="64">
        <f t="shared" si="6"/>
        <v>0</v>
      </c>
      <c r="AR19" s="64">
        <f t="shared" si="7"/>
        <v>0</v>
      </c>
      <c r="AS19" s="68"/>
      <c r="AT19" s="78" t="s">
        <v>130</v>
      </c>
      <c r="AU19" s="79">
        <v>-50</v>
      </c>
      <c r="AV19" s="79">
        <v>50</v>
      </c>
      <c r="AW19" s="80"/>
      <c r="AX19" s="106" t="str">
        <f t="shared" si="11"/>
        <v>Sonde temp gaine de soufflage après batterie chaude CTA double flux  0</v>
      </c>
      <c r="AY19" s="63"/>
      <c r="BA19" s="36" t="s">
        <v>184</v>
      </c>
      <c r="BB19" s="27">
        <f t="shared" si="29"/>
        <v>0</v>
      </c>
      <c r="BC19" s="27">
        <f t="shared" si="30"/>
        <v>0</v>
      </c>
      <c r="BD19" s="27"/>
      <c r="BE19" s="27">
        <f t="shared" si="32"/>
        <v>1</v>
      </c>
      <c r="BF19" s="27"/>
      <c r="BG19" s="27">
        <f t="shared" si="31"/>
        <v>0</v>
      </c>
      <c r="BH19" s="1"/>
      <c r="BI19" s="1"/>
      <c r="BJ19" s="1"/>
      <c r="BK19" s="1"/>
      <c r="BL19" s="1"/>
      <c r="BM19" s="1"/>
      <c r="BN19" s="1"/>
      <c r="BO19" s="1"/>
      <c r="BP19" s="1"/>
      <c r="BQ19" s="1"/>
      <c r="BR19" s="1"/>
      <c r="BS19" s="38" t="s">
        <v>184</v>
      </c>
      <c r="BT19" s="107">
        <f t="shared" si="12"/>
        <v>1</v>
      </c>
      <c r="BU19" s="108">
        <f t="shared" si="13"/>
        <v>1</v>
      </c>
      <c r="BV19" s="28" t="str">
        <f t="shared" si="14"/>
        <v>_000_CVC_0_VENasSNDtmpAvEG_MANU</v>
      </c>
      <c r="BW19" s="28">
        <f t="shared" si="15"/>
        <v>1</v>
      </c>
      <c r="BX19" s="27"/>
      <c r="BY19" s="27"/>
      <c r="BZ19" s="38">
        <f t="shared" si="16"/>
        <v>0</v>
      </c>
      <c r="CA19" s="38">
        <f t="shared" si="17"/>
        <v>1</v>
      </c>
      <c r="CB19" s="38">
        <f t="shared" si="18"/>
        <v>0</v>
      </c>
      <c r="CC19" s="38">
        <f t="shared" si="18"/>
        <v>1</v>
      </c>
      <c r="CD19" s="38" t="str">
        <f t="shared" si="19"/>
        <v>_000_CVC_0_VENasSNDtmpAvEG_FORCTR</v>
      </c>
      <c r="CE19" s="27"/>
      <c r="CF19" s="27"/>
      <c r="CG19" s="27" t="s">
        <v>184</v>
      </c>
      <c r="CH19" s="27" t="s">
        <v>581</v>
      </c>
      <c r="CI19" s="126">
        <v>0.2</v>
      </c>
      <c r="CJ19" s="116" t="s">
        <v>632</v>
      </c>
      <c r="CK19" s="27" t="s">
        <v>634</v>
      </c>
      <c r="CL19" s="116"/>
      <c r="CM19" s="27"/>
      <c r="CN19" s="116"/>
      <c r="CO19" s="27"/>
      <c r="CP19" s="27" t="str">
        <f t="shared" si="20"/>
        <v>NON</v>
      </c>
      <c r="CQ19" s="27">
        <f t="shared" si="21"/>
        <v>0</v>
      </c>
      <c r="CR19" s="27"/>
      <c r="CS19" s="27">
        <f t="shared" si="9"/>
        <v>0</v>
      </c>
      <c r="CT19" s="27"/>
      <c r="CU19" s="27"/>
      <c r="CV19" s="86">
        <f t="shared" si="22"/>
        <v>3</v>
      </c>
      <c r="CW19" s="86">
        <f t="shared" si="23"/>
        <v>3</v>
      </c>
    </row>
    <row r="20" spans="2:101" customFormat="1" hidden="1" outlineLevel="2" x14ac:dyDescent="0.3">
      <c r="B20" s="41"/>
      <c r="C20" s="41">
        <f t="shared" si="25"/>
        <v>0</v>
      </c>
      <c r="D20" s="59" t="str">
        <f t="shared" si="25"/>
        <v xml:space="preserve">CTA double flux </v>
      </c>
      <c r="E20" s="37" t="s">
        <v>255</v>
      </c>
      <c r="F20" s="34"/>
      <c r="G20" s="34">
        <v>1</v>
      </c>
      <c r="H20" s="34"/>
      <c r="I20" s="34"/>
      <c r="J20" s="34"/>
      <c r="K20" s="34"/>
      <c r="L20" s="34"/>
      <c r="M20" s="39">
        <f t="shared" ref="M20:R35" si="33">M19</f>
        <v>0</v>
      </c>
      <c r="N20" s="39">
        <f t="shared" si="33"/>
        <v>0</v>
      </c>
      <c r="O20" s="39">
        <f t="shared" si="33"/>
        <v>0</v>
      </c>
      <c r="P20" s="39" t="str">
        <f t="shared" si="33"/>
        <v>CVC</v>
      </c>
      <c r="Q20" s="39">
        <f t="shared" si="33"/>
        <v>0</v>
      </c>
      <c r="R20" s="28" t="str">
        <f t="shared" si="33"/>
        <v>VEN</v>
      </c>
      <c r="S20" s="28" t="s">
        <v>158</v>
      </c>
      <c r="T20" s="28" t="s">
        <v>237</v>
      </c>
      <c r="U20" s="28" t="s">
        <v>149</v>
      </c>
      <c r="V20" s="28"/>
      <c r="W20" s="28" t="str">
        <f t="shared" si="0"/>
        <v>TS</v>
      </c>
      <c r="X20" s="29" t="e">
        <f t="shared" si="1"/>
        <v>#N/A</v>
      </c>
      <c r="Y20" s="66"/>
      <c r="Z20" s="67"/>
      <c r="AA20" s="67"/>
      <c r="AB20" s="67"/>
      <c r="AC20" s="67"/>
      <c r="AD20" s="67"/>
      <c r="AE20" s="72">
        <f t="shared" si="26"/>
        <v>0</v>
      </c>
      <c r="AF20" s="90">
        <f t="shared" si="27"/>
        <v>0</v>
      </c>
      <c r="AG20" s="66"/>
      <c r="AH20" s="67"/>
      <c r="AI20" s="67"/>
      <c r="AJ20" s="67"/>
      <c r="AK20" s="68"/>
      <c r="AL20" s="64">
        <f t="shared" si="28"/>
        <v>0</v>
      </c>
      <c r="AM20" s="64">
        <f t="shared" si="2"/>
        <v>0</v>
      </c>
      <c r="AN20" s="64">
        <f t="shared" si="3"/>
        <v>0</v>
      </c>
      <c r="AO20" s="64">
        <f t="shared" si="4"/>
        <v>0</v>
      </c>
      <c r="AP20" s="64">
        <f t="shared" si="5"/>
        <v>0</v>
      </c>
      <c r="AQ20" s="64">
        <f t="shared" si="6"/>
        <v>0</v>
      </c>
      <c r="AR20" s="64">
        <f t="shared" si="7"/>
        <v>0</v>
      </c>
      <c r="AS20" s="68"/>
      <c r="AT20" s="78" t="s">
        <v>138</v>
      </c>
      <c r="AU20" s="79" t="s">
        <v>114</v>
      </c>
      <c r="AV20" s="79" t="s">
        <v>115</v>
      </c>
      <c r="AW20" s="80"/>
      <c r="AX20" s="106" t="str">
        <f t="shared" si="11"/>
        <v>Thermostat antigel CTA double flux  0</v>
      </c>
      <c r="AY20" s="63" t="s">
        <v>616</v>
      </c>
      <c r="BA20" s="36" t="s">
        <v>184</v>
      </c>
      <c r="BB20" s="27">
        <f>IF(BA20="NON",0,F20)</f>
        <v>0</v>
      </c>
      <c r="BC20" s="27">
        <f>IF(BA20="NON",0,H20+G20)</f>
        <v>1</v>
      </c>
      <c r="BD20" s="27"/>
      <c r="BE20" s="27">
        <f t="shared" si="32"/>
        <v>0</v>
      </c>
      <c r="BF20" s="27"/>
      <c r="BG20" s="27">
        <f>IF(BA20="NON",0,K20)</f>
        <v>0</v>
      </c>
      <c r="BH20" s="1"/>
      <c r="BI20" s="1"/>
      <c r="BJ20" s="1"/>
      <c r="BK20" s="1"/>
      <c r="BL20" s="1"/>
      <c r="BM20" s="1"/>
      <c r="BN20" s="1"/>
      <c r="BO20" s="1"/>
      <c r="BP20" s="1"/>
      <c r="BQ20" s="1"/>
      <c r="BR20" s="1"/>
      <c r="BS20" s="38" t="s">
        <v>184</v>
      </c>
      <c r="BT20" s="107">
        <f>IF(BS20="OUI",1,0)</f>
        <v>1</v>
      </c>
      <c r="BU20" s="108">
        <f>IF(BS20="OUI",1,0)</f>
        <v>1</v>
      </c>
      <c r="BV20" s="28" t="str">
        <f t="shared" si="14"/>
        <v>_000_CVC_0_VENanCAPTtmp_MANU</v>
      </c>
      <c r="BW20" s="28">
        <f t="shared" si="15"/>
        <v>1</v>
      </c>
      <c r="BX20" s="27"/>
      <c r="BY20" s="27"/>
      <c r="BZ20" s="38">
        <f t="shared" si="16"/>
        <v>1</v>
      </c>
      <c r="CA20" s="38">
        <f t="shared" si="17"/>
        <v>0</v>
      </c>
      <c r="CB20" s="38">
        <f>IF(BZ20=0,0,BZ20)</f>
        <v>1</v>
      </c>
      <c r="CC20" s="38">
        <f>IF(CA20=0,0,CA20)</f>
        <v>0</v>
      </c>
      <c r="CD20" s="38" t="str">
        <f t="shared" si="19"/>
        <v>_000_CVC_0_VENanCAPTtmp_FORCTC</v>
      </c>
      <c r="CE20" s="27"/>
      <c r="CF20" s="27"/>
      <c r="CG20" s="27" t="s">
        <v>184</v>
      </c>
      <c r="CH20" s="27" t="s">
        <v>581</v>
      </c>
      <c r="CI20" s="126"/>
      <c r="CJ20" s="116" t="s">
        <v>632</v>
      </c>
      <c r="CK20" s="27" t="s">
        <v>581</v>
      </c>
      <c r="CL20" s="116"/>
      <c r="CM20" s="27"/>
      <c r="CN20" s="116"/>
      <c r="CO20" s="27"/>
      <c r="CP20" s="27" t="str">
        <f t="shared" si="20"/>
        <v>NON</v>
      </c>
      <c r="CQ20" s="27">
        <f t="shared" si="21"/>
        <v>0</v>
      </c>
      <c r="CR20" s="27"/>
      <c r="CS20" s="27">
        <f t="shared" si="9"/>
        <v>0</v>
      </c>
      <c r="CT20" s="27"/>
      <c r="CU20" s="27"/>
      <c r="CV20" s="86">
        <f t="shared" si="22"/>
        <v>3</v>
      </c>
      <c r="CW20" s="86">
        <f t="shared" si="23"/>
        <v>3</v>
      </c>
    </row>
    <row r="21" spans="2:101" customFormat="1" hidden="1" outlineLevel="2" x14ac:dyDescent="0.3">
      <c r="B21" s="41"/>
      <c r="C21" s="41">
        <f t="shared" ref="C21:D36" si="34">C20</f>
        <v>0</v>
      </c>
      <c r="D21" s="59" t="str">
        <f t="shared" si="34"/>
        <v xml:space="preserve">CTA double flux </v>
      </c>
      <c r="E21" s="37" t="s">
        <v>381</v>
      </c>
      <c r="F21" s="34"/>
      <c r="G21" s="34"/>
      <c r="H21" s="34"/>
      <c r="I21" s="34"/>
      <c r="J21" s="34">
        <v>1</v>
      </c>
      <c r="K21" s="34"/>
      <c r="L21" s="34"/>
      <c r="M21" s="39">
        <f t="shared" si="33"/>
        <v>0</v>
      </c>
      <c r="N21" s="39">
        <f t="shared" si="33"/>
        <v>0</v>
      </c>
      <c r="O21" s="39">
        <f t="shared" si="33"/>
        <v>0</v>
      </c>
      <c r="P21" s="39" t="str">
        <f t="shared" si="33"/>
        <v>CVC</v>
      </c>
      <c r="Q21" s="39">
        <f t="shared" si="33"/>
        <v>0</v>
      </c>
      <c r="R21" s="28" t="str">
        <f t="shared" si="33"/>
        <v>VEN</v>
      </c>
      <c r="S21" s="28" t="s">
        <v>200</v>
      </c>
      <c r="T21" s="28" t="s">
        <v>74</v>
      </c>
      <c r="U21" s="28" t="s">
        <v>128</v>
      </c>
      <c r="V21" s="28"/>
      <c r="W21" s="28" t="str">
        <f t="shared" si="0"/>
        <v>TR</v>
      </c>
      <c r="X21" s="29" t="e">
        <f t="shared" si="1"/>
        <v>#N/A</v>
      </c>
      <c r="Y21" s="66"/>
      <c r="Z21" s="67"/>
      <c r="AA21" s="67"/>
      <c r="AB21" s="67"/>
      <c r="AC21" s="67"/>
      <c r="AD21" s="67"/>
      <c r="AE21" s="72">
        <f t="shared" si="26"/>
        <v>0</v>
      </c>
      <c r="AF21" s="90">
        <f t="shared" si="27"/>
        <v>0</v>
      </c>
      <c r="AG21" s="66"/>
      <c r="AH21" s="67"/>
      <c r="AI21" s="67"/>
      <c r="AJ21" s="67"/>
      <c r="AK21" s="68"/>
      <c r="AL21" s="64">
        <f t="shared" si="28"/>
        <v>0</v>
      </c>
      <c r="AM21" s="64">
        <f t="shared" si="2"/>
        <v>0</v>
      </c>
      <c r="AN21" s="64">
        <f t="shared" si="3"/>
        <v>0</v>
      </c>
      <c r="AO21" s="64">
        <f t="shared" si="4"/>
        <v>0</v>
      </c>
      <c r="AP21" s="64">
        <f t="shared" si="5"/>
        <v>0</v>
      </c>
      <c r="AQ21" s="64">
        <f t="shared" si="6"/>
        <v>0</v>
      </c>
      <c r="AR21" s="64">
        <f t="shared" si="7"/>
        <v>0</v>
      </c>
      <c r="AS21" s="68"/>
      <c r="AT21" s="78" t="s">
        <v>128</v>
      </c>
      <c r="AU21" s="79">
        <v>0</v>
      </c>
      <c r="AV21" s="79">
        <v>100</v>
      </c>
      <c r="AW21" s="80"/>
      <c r="AX21" s="106" t="str">
        <f t="shared" si="11"/>
        <v>Régul V2V ou V3V eau glacée CTA double flux  0</v>
      </c>
      <c r="AY21" s="63"/>
      <c r="BA21" s="36" t="s">
        <v>184</v>
      </c>
      <c r="BB21" s="27">
        <f t="shared" si="29"/>
        <v>0</v>
      </c>
      <c r="BC21" s="27">
        <f t="shared" si="30"/>
        <v>0</v>
      </c>
      <c r="BD21" s="27"/>
      <c r="BE21" s="27">
        <f t="shared" si="32"/>
        <v>1</v>
      </c>
      <c r="BF21" s="27"/>
      <c r="BG21" s="27">
        <f t="shared" si="31"/>
        <v>0</v>
      </c>
      <c r="BH21" s="1"/>
      <c r="BI21" s="1"/>
      <c r="BJ21" s="1"/>
      <c r="BK21" s="1"/>
      <c r="BL21" s="1"/>
      <c r="BM21" s="1"/>
      <c r="BN21" s="1"/>
      <c r="BO21" s="1"/>
      <c r="BP21" s="1"/>
      <c r="BQ21" s="1"/>
      <c r="BR21" s="1"/>
      <c r="BS21" s="38" t="s">
        <v>184</v>
      </c>
      <c r="BT21" s="107">
        <f t="shared" si="12"/>
        <v>1</v>
      </c>
      <c r="BU21" s="108">
        <f t="shared" si="13"/>
        <v>1</v>
      </c>
      <c r="BV21" s="28" t="str">
        <f t="shared" si="14"/>
        <v>_000_CVC_0_VENegV2V%_MANU</v>
      </c>
      <c r="BW21" s="28">
        <f t="shared" si="15"/>
        <v>1</v>
      </c>
      <c r="BX21" s="27"/>
      <c r="BY21" s="27"/>
      <c r="BZ21" s="38">
        <f t="shared" si="16"/>
        <v>0</v>
      </c>
      <c r="CA21" s="38">
        <f t="shared" si="17"/>
        <v>1</v>
      </c>
      <c r="CB21" s="38">
        <f t="shared" si="18"/>
        <v>0</v>
      </c>
      <c r="CC21" s="38">
        <f t="shared" si="18"/>
        <v>1</v>
      </c>
      <c r="CD21" s="38" t="str">
        <f t="shared" si="19"/>
        <v>_000_CVC_0_VENegV2V%_FORCTR</v>
      </c>
      <c r="CE21" s="27"/>
      <c r="CF21" s="27"/>
      <c r="CG21" s="27" t="s">
        <v>184</v>
      </c>
      <c r="CH21" s="27" t="s">
        <v>581</v>
      </c>
      <c r="CI21" s="122">
        <v>0.05</v>
      </c>
      <c r="CJ21" s="116" t="s">
        <v>628</v>
      </c>
      <c r="CK21" s="27" t="s">
        <v>631</v>
      </c>
      <c r="CL21" s="116"/>
      <c r="CM21" s="27"/>
      <c r="CN21" s="116"/>
      <c r="CO21" s="27"/>
      <c r="CP21" s="27" t="str">
        <f t="shared" si="20"/>
        <v>NON</v>
      </c>
      <c r="CQ21" s="27">
        <f t="shared" si="21"/>
        <v>0</v>
      </c>
      <c r="CR21" s="27"/>
      <c r="CS21" s="27">
        <f t="shared" si="9"/>
        <v>0</v>
      </c>
      <c r="CT21" s="27"/>
      <c r="CU21" s="27"/>
      <c r="CV21" s="86">
        <f t="shared" si="22"/>
        <v>3</v>
      </c>
      <c r="CW21" s="86">
        <f t="shared" si="23"/>
        <v>3</v>
      </c>
    </row>
    <row r="22" spans="2:101" customFormat="1" hidden="1" outlineLevel="2" x14ac:dyDescent="0.3">
      <c r="B22" s="41"/>
      <c r="C22" s="41">
        <f t="shared" si="34"/>
        <v>0</v>
      </c>
      <c r="D22" s="59" t="str">
        <f t="shared" si="34"/>
        <v xml:space="preserve">CTA double flux </v>
      </c>
      <c r="E22" s="37" t="s">
        <v>379</v>
      </c>
      <c r="F22" s="34"/>
      <c r="G22" s="34"/>
      <c r="H22" s="34"/>
      <c r="I22" s="34"/>
      <c r="J22" s="34">
        <v>1</v>
      </c>
      <c r="K22" s="34"/>
      <c r="L22" s="34"/>
      <c r="M22" s="39">
        <f t="shared" si="33"/>
        <v>0</v>
      </c>
      <c r="N22" s="39">
        <f t="shared" si="33"/>
        <v>0</v>
      </c>
      <c r="O22" s="39">
        <f t="shared" si="33"/>
        <v>0</v>
      </c>
      <c r="P22" s="39" t="str">
        <f t="shared" si="33"/>
        <v>CVC</v>
      </c>
      <c r="Q22" s="39">
        <f t="shared" si="33"/>
        <v>0</v>
      </c>
      <c r="R22" s="28" t="str">
        <f t="shared" si="33"/>
        <v>VEN</v>
      </c>
      <c r="S22" s="28" t="s">
        <v>199</v>
      </c>
      <c r="T22" s="28" t="s">
        <v>74</v>
      </c>
      <c r="U22" s="28" t="s">
        <v>128</v>
      </c>
      <c r="V22" s="28" t="s">
        <v>382</v>
      </c>
      <c r="W22" s="28" t="str">
        <f t="shared" si="0"/>
        <v>TR</v>
      </c>
      <c r="X22" s="29" t="e">
        <f t="shared" si="1"/>
        <v>#N/A</v>
      </c>
      <c r="Y22" s="66"/>
      <c r="Z22" s="67"/>
      <c r="AA22" s="67"/>
      <c r="AB22" s="67"/>
      <c r="AC22" s="67"/>
      <c r="AD22" s="67"/>
      <c r="AE22" s="72">
        <f t="shared" si="26"/>
        <v>0</v>
      </c>
      <c r="AF22" s="90">
        <f t="shared" si="27"/>
        <v>0</v>
      </c>
      <c r="AG22" s="66"/>
      <c r="AH22" s="67"/>
      <c r="AI22" s="67"/>
      <c r="AJ22" s="67"/>
      <c r="AK22" s="68"/>
      <c r="AL22" s="64">
        <f t="shared" si="28"/>
        <v>0</v>
      </c>
      <c r="AM22" s="64">
        <f t="shared" si="2"/>
        <v>0</v>
      </c>
      <c r="AN22" s="64">
        <f t="shared" si="3"/>
        <v>0</v>
      </c>
      <c r="AO22" s="64">
        <f t="shared" si="4"/>
        <v>0</v>
      </c>
      <c r="AP22" s="64">
        <f t="shared" si="5"/>
        <v>0</v>
      </c>
      <c r="AQ22" s="64">
        <f t="shared" si="6"/>
        <v>0</v>
      </c>
      <c r="AR22" s="64">
        <f t="shared" si="7"/>
        <v>0</v>
      </c>
      <c r="AS22" s="68"/>
      <c r="AT22" s="78" t="s">
        <v>128</v>
      </c>
      <c r="AU22" s="79">
        <v>0</v>
      </c>
      <c r="AV22" s="79">
        <v>100</v>
      </c>
      <c r="AW22" s="80"/>
      <c r="AX22" s="106" t="str">
        <f t="shared" si="11"/>
        <v>régul V2V ou V3V eau chaude CTA double flux  0</v>
      </c>
      <c r="AY22" s="63"/>
      <c r="BA22" s="36" t="s">
        <v>184</v>
      </c>
      <c r="BB22" s="27">
        <f>IF(BA22="NON",0,F22)</f>
        <v>0</v>
      </c>
      <c r="BC22" s="27">
        <f>IF(BA22="NON",0,H22+G22)</f>
        <v>0</v>
      </c>
      <c r="BD22" s="27"/>
      <c r="BE22" s="27">
        <f>IF(BA22="NON",0,I22+J22+K22+L22)</f>
        <v>1</v>
      </c>
      <c r="BF22" s="27"/>
      <c r="BG22" s="27">
        <f>IF(BA22="NON",0,K22)</f>
        <v>0</v>
      </c>
      <c r="BH22" s="1"/>
      <c r="BI22" s="1"/>
      <c r="BJ22" s="1"/>
      <c r="BK22" s="1"/>
      <c r="BL22" s="1"/>
      <c r="BM22" s="1"/>
      <c r="BN22" s="1"/>
      <c r="BO22" s="1"/>
      <c r="BP22" s="1"/>
      <c r="BQ22" s="1"/>
      <c r="BR22" s="1"/>
      <c r="BS22" s="38" t="s">
        <v>184</v>
      </c>
      <c r="BT22" s="107">
        <f t="shared" si="12"/>
        <v>1</v>
      </c>
      <c r="BU22" s="108">
        <f>IF(BS22="OUI",1,0)</f>
        <v>1</v>
      </c>
      <c r="BV22" s="28" t="str">
        <f t="shared" si="14"/>
        <v>_000_CVC_0_VENecV2V%POST_MANU</v>
      </c>
      <c r="BW22" s="28">
        <f t="shared" si="15"/>
        <v>1</v>
      </c>
      <c r="BX22" s="27"/>
      <c r="BY22" s="27"/>
      <c r="BZ22" s="38">
        <f t="shared" si="16"/>
        <v>0</v>
      </c>
      <c r="CA22" s="38">
        <f t="shared" si="17"/>
        <v>1</v>
      </c>
      <c r="CB22" s="38">
        <f>IF(BZ22=0,0,BZ22)</f>
        <v>0</v>
      </c>
      <c r="CC22" s="38">
        <f>IF(CA22=0,0,CA22)</f>
        <v>1</v>
      </c>
      <c r="CD22" s="38" t="str">
        <f t="shared" si="19"/>
        <v>_000_CVC_0_VENecV2V%POST_FORCTR</v>
      </c>
      <c r="CE22" s="27"/>
      <c r="CF22" s="27"/>
      <c r="CG22" s="27" t="s">
        <v>184</v>
      </c>
      <c r="CH22" s="27" t="s">
        <v>581</v>
      </c>
      <c r="CI22" s="122">
        <v>0.05</v>
      </c>
      <c r="CJ22" s="116" t="s">
        <v>628</v>
      </c>
      <c r="CK22" s="27" t="s">
        <v>631</v>
      </c>
      <c r="CL22" s="116"/>
      <c r="CM22" s="27"/>
      <c r="CN22" s="116"/>
      <c r="CO22" s="27"/>
      <c r="CP22" s="27" t="str">
        <f t="shared" si="20"/>
        <v>NON</v>
      </c>
      <c r="CQ22" s="27">
        <f t="shared" si="21"/>
        <v>0</v>
      </c>
      <c r="CR22" s="27"/>
      <c r="CS22" s="27">
        <f t="shared" si="9"/>
        <v>0</v>
      </c>
      <c r="CT22" s="27"/>
      <c r="CU22" s="27"/>
      <c r="CV22" s="86">
        <f t="shared" si="22"/>
        <v>3</v>
      </c>
      <c r="CW22" s="86">
        <f t="shared" si="23"/>
        <v>3</v>
      </c>
    </row>
    <row r="23" spans="2:101" customFormat="1" hidden="1" outlineLevel="2" x14ac:dyDescent="0.3">
      <c r="B23" s="41"/>
      <c r="C23" s="41">
        <f t="shared" si="34"/>
        <v>0</v>
      </c>
      <c r="D23" s="59" t="str">
        <f t="shared" si="34"/>
        <v xml:space="preserve">CTA double flux </v>
      </c>
      <c r="E23" s="37" t="s">
        <v>383</v>
      </c>
      <c r="F23" s="34"/>
      <c r="G23" s="34"/>
      <c r="H23" s="34"/>
      <c r="I23" s="34">
        <v>1</v>
      </c>
      <c r="J23" s="34"/>
      <c r="K23" s="34"/>
      <c r="L23" s="34"/>
      <c r="M23" s="39">
        <f t="shared" si="33"/>
        <v>0</v>
      </c>
      <c r="N23" s="39">
        <f t="shared" si="33"/>
        <v>0</v>
      </c>
      <c r="O23" s="39">
        <f t="shared" si="33"/>
        <v>0</v>
      </c>
      <c r="P23" s="39" t="str">
        <f t="shared" si="33"/>
        <v>CVC</v>
      </c>
      <c r="Q23" s="39">
        <f t="shared" si="33"/>
        <v>0</v>
      </c>
      <c r="R23" s="28" t="str">
        <f t="shared" si="33"/>
        <v>VEN</v>
      </c>
      <c r="S23" s="28" t="s">
        <v>161</v>
      </c>
      <c r="T23" s="28" t="s">
        <v>69</v>
      </c>
      <c r="U23" s="28" t="s">
        <v>149</v>
      </c>
      <c r="V23" s="28"/>
      <c r="W23" s="28" t="str">
        <f t="shared" si="0"/>
        <v>TM</v>
      </c>
      <c r="X23" s="29" t="e">
        <f t="shared" si="1"/>
        <v>#N/A</v>
      </c>
      <c r="Y23" s="66"/>
      <c r="Z23" s="67"/>
      <c r="AA23" s="67"/>
      <c r="AB23" s="67"/>
      <c r="AC23" s="67"/>
      <c r="AD23" s="67"/>
      <c r="AE23" s="72">
        <f t="shared" si="26"/>
        <v>0</v>
      </c>
      <c r="AF23" s="90">
        <f t="shared" si="27"/>
        <v>0</v>
      </c>
      <c r="AG23" s="66"/>
      <c r="AH23" s="67"/>
      <c r="AI23" s="67"/>
      <c r="AJ23" s="67"/>
      <c r="AK23" s="68"/>
      <c r="AL23" s="64">
        <f t="shared" si="28"/>
        <v>0</v>
      </c>
      <c r="AM23" s="64">
        <f t="shared" si="2"/>
        <v>0</v>
      </c>
      <c r="AN23" s="64">
        <f t="shared" si="3"/>
        <v>0</v>
      </c>
      <c r="AO23" s="64">
        <f t="shared" si="4"/>
        <v>0</v>
      </c>
      <c r="AP23" s="64">
        <f t="shared" si="5"/>
        <v>0</v>
      </c>
      <c r="AQ23" s="64">
        <f t="shared" si="6"/>
        <v>0</v>
      </c>
      <c r="AR23" s="64">
        <f t="shared" si="7"/>
        <v>0</v>
      </c>
      <c r="AS23" s="68"/>
      <c r="AT23" s="78" t="s">
        <v>130</v>
      </c>
      <c r="AU23" s="79">
        <v>-50</v>
      </c>
      <c r="AV23" s="79">
        <v>50</v>
      </c>
      <c r="AW23" s="80"/>
      <c r="AX23" s="106" t="str">
        <f t="shared" si="11"/>
        <v>Sonde temp gaine de soufflage CTA double flux  0</v>
      </c>
      <c r="AY23" s="63"/>
      <c r="BA23" s="36" t="s">
        <v>184</v>
      </c>
      <c r="BB23" s="27">
        <f>IF(BA23="NON",0,F23)</f>
        <v>0</v>
      </c>
      <c r="BC23" s="27">
        <f>IF(BA23="NON",0,H23+G23)</f>
        <v>0</v>
      </c>
      <c r="BD23" s="27"/>
      <c r="BE23" s="27">
        <f>IF(BA23="NON",0,I23+J23+K23+L23)</f>
        <v>1</v>
      </c>
      <c r="BF23" s="27"/>
      <c r="BG23" s="27">
        <f>IF(BA23="NON",0,K23)</f>
        <v>0</v>
      </c>
      <c r="BH23" s="1"/>
      <c r="BI23" s="1"/>
      <c r="BJ23" s="1"/>
      <c r="BK23" s="1"/>
      <c r="BL23" s="1"/>
      <c r="BM23" s="1"/>
      <c r="BN23" s="1"/>
      <c r="BO23" s="1"/>
      <c r="BP23" s="1"/>
      <c r="BQ23" s="1"/>
      <c r="BR23" s="1"/>
      <c r="BS23" s="38" t="s">
        <v>185</v>
      </c>
      <c r="BT23" s="107">
        <f t="shared" si="12"/>
        <v>0</v>
      </c>
      <c r="BU23" s="108">
        <f>IF(BS23="OUI",1,0)</f>
        <v>0</v>
      </c>
      <c r="BV23" s="28">
        <f t="shared" si="14"/>
        <v>0</v>
      </c>
      <c r="BW23" s="28">
        <f t="shared" si="15"/>
        <v>0</v>
      </c>
      <c r="BX23" s="27"/>
      <c r="BY23" s="27"/>
      <c r="BZ23" s="38">
        <f t="shared" si="16"/>
        <v>0</v>
      </c>
      <c r="CA23" s="38">
        <f t="shared" si="17"/>
        <v>0</v>
      </c>
      <c r="CB23" s="38">
        <f>IF(BZ23=0,0,BZ23)</f>
        <v>0</v>
      </c>
      <c r="CC23" s="38">
        <f>IF(CA23=0,0,CA23)</f>
        <v>0</v>
      </c>
      <c r="CD23" s="38">
        <f t="shared" si="19"/>
        <v>0</v>
      </c>
      <c r="CE23" s="27"/>
      <c r="CF23" s="27"/>
      <c r="CG23" s="27" t="s">
        <v>184</v>
      </c>
      <c r="CH23" s="27" t="s">
        <v>581</v>
      </c>
      <c r="CI23" s="126">
        <v>0.2</v>
      </c>
      <c r="CJ23" s="116" t="s">
        <v>632</v>
      </c>
      <c r="CK23" s="27" t="s">
        <v>634</v>
      </c>
      <c r="CL23" s="116"/>
      <c r="CM23" s="27"/>
      <c r="CN23" s="116"/>
      <c r="CO23" s="27"/>
      <c r="CP23" s="27" t="str">
        <f t="shared" si="20"/>
        <v>NON</v>
      </c>
      <c r="CQ23" s="27">
        <f t="shared" si="21"/>
        <v>0</v>
      </c>
      <c r="CR23" s="27"/>
      <c r="CS23" s="27">
        <f t="shared" si="9"/>
        <v>0</v>
      </c>
      <c r="CT23" s="27"/>
      <c r="CU23" s="27"/>
      <c r="CV23" s="86">
        <f t="shared" si="22"/>
        <v>1</v>
      </c>
      <c r="CW23" s="86">
        <f t="shared" si="23"/>
        <v>1</v>
      </c>
    </row>
    <row r="24" spans="2:101" customFormat="1" hidden="1" outlineLevel="2" x14ac:dyDescent="0.3">
      <c r="B24" s="41"/>
      <c r="C24" s="41">
        <f t="shared" si="34"/>
        <v>0</v>
      </c>
      <c r="D24" s="59" t="str">
        <f t="shared" si="34"/>
        <v xml:space="preserve">CTA double flux </v>
      </c>
      <c r="E24" s="37" t="s">
        <v>384</v>
      </c>
      <c r="F24" s="34"/>
      <c r="G24" s="34"/>
      <c r="H24" s="34"/>
      <c r="I24" s="34">
        <v>1</v>
      </c>
      <c r="J24" s="34"/>
      <c r="K24" s="34"/>
      <c r="L24" s="34"/>
      <c r="M24" s="39">
        <f t="shared" si="33"/>
        <v>0</v>
      </c>
      <c r="N24" s="39">
        <f t="shared" si="33"/>
        <v>0</v>
      </c>
      <c r="O24" s="39">
        <f t="shared" si="33"/>
        <v>0</v>
      </c>
      <c r="P24" s="39" t="str">
        <f t="shared" si="33"/>
        <v>CVC</v>
      </c>
      <c r="Q24" s="39">
        <f t="shared" si="33"/>
        <v>0</v>
      </c>
      <c r="R24" s="28" t="str">
        <f t="shared" si="33"/>
        <v>VEN</v>
      </c>
      <c r="S24" s="28" t="s">
        <v>161</v>
      </c>
      <c r="T24" s="28" t="s">
        <v>69</v>
      </c>
      <c r="U24" s="28" t="s">
        <v>87</v>
      </c>
      <c r="V24" s="28"/>
      <c r="W24" s="28" t="str">
        <f t="shared" si="0"/>
        <v>TM</v>
      </c>
      <c r="X24" s="29" t="e">
        <f t="shared" si="1"/>
        <v>#N/A</v>
      </c>
      <c r="Y24" s="66"/>
      <c r="Z24" s="67"/>
      <c r="AA24" s="67"/>
      <c r="AB24" s="67"/>
      <c r="AC24" s="67"/>
      <c r="AD24" s="67"/>
      <c r="AE24" s="72">
        <f t="shared" si="26"/>
        <v>0</v>
      </c>
      <c r="AF24" s="90">
        <f t="shared" si="27"/>
        <v>0</v>
      </c>
      <c r="AG24" s="66"/>
      <c r="AH24" s="67"/>
      <c r="AI24" s="67"/>
      <c r="AJ24" s="67"/>
      <c r="AK24" s="68"/>
      <c r="AL24" s="64">
        <f t="shared" si="28"/>
        <v>0</v>
      </c>
      <c r="AM24" s="64">
        <f t="shared" si="2"/>
        <v>0</v>
      </c>
      <c r="AN24" s="64">
        <f t="shared" si="3"/>
        <v>0</v>
      </c>
      <c r="AO24" s="64">
        <f t="shared" si="4"/>
        <v>0</v>
      </c>
      <c r="AP24" s="64">
        <f t="shared" si="5"/>
        <v>0</v>
      </c>
      <c r="AQ24" s="64">
        <f t="shared" si="6"/>
        <v>0</v>
      </c>
      <c r="AR24" s="64">
        <f t="shared" si="7"/>
        <v>0</v>
      </c>
      <c r="AS24" s="68"/>
      <c r="AT24" s="78" t="s">
        <v>128</v>
      </c>
      <c r="AU24" s="79">
        <v>0</v>
      </c>
      <c r="AV24" s="79">
        <v>100</v>
      </c>
      <c r="AW24" s="80"/>
      <c r="AX24" s="106" t="str">
        <f t="shared" si="11"/>
        <v>Sonde hygro gaine de soufflage CTA double flux  0</v>
      </c>
      <c r="AY24" s="63"/>
      <c r="BA24" s="36" t="s">
        <v>184</v>
      </c>
      <c r="BB24" s="27">
        <f t="shared" si="29"/>
        <v>0</v>
      </c>
      <c r="BC24" s="27">
        <f t="shared" si="30"/>
        <v>0</v>
      </c>
      <c r="BD24" s="27"/>
      <c r="BE24" s="27">
        <f t="shared" si="32"/>
        <v>1</v>
      </c>
      <c r="BF24" s="27"/>
      <c r="BG24" s="27">
        <f t="shared" si="31"/>
        <v>0</v>
      </c>
      <c r="BH24" s="1"/>
      <c r="BI24" s="1"/>
      <c r="BJ24" s="1"/>
      <c r="BK24" s="1"/>
      <c r="BL24" s="1"/>
      <c r="BM24" s="1"/>
      <c r="BN24" s="1"/>
      <c r="BO24" s="1"/>
      <c r="BP24" s="1"/>
      <c r="BQ24" s="1"/>
      <c r="BR24" s="1"/>
      <c r="BS24" s="38" t="s">
        <v>185</v>
      </c>
      <c r="BT24" s="107">
        <f t="shared" si="12"/>
        <v>0</v>
      </c>
      <c r="BU24" s="108">
        <f t="shared" si="13"/>
        <v>0</v>
      </c>
      <c r="BV24" s="28">
        <f t="shared" si="14"/>
        <v>0</v>
      </c>
      <c r="BW24" s="28">
        <f t="shared" si="15"/>
        <v>0</v>
      </c>
      <c r="BX24" s="27"/>
      <c r="BY24" s="27"/>
      <c r="BZ24" s="38">
        <f t="shared" si="16"/>
        <v>0</v>
      </c>
      <c r="CA24" s="38">
        <f t="shared" si="17"/>
        <v>0</v>
      </c>
      <c r="CB24" s="38">
        <f t="shared" si="18"/>
        <v>0</v>
      </c>
      <c r="CC24" s="38">
        <f t="shared" si="18"/>
        <v>0</v>
      </c>
      <c r="CD24" s="38">
        <f t="shared" si="19"/>
        <v>0</v>
      </c>
      <c r="CE24" s="27"/>
      <c r="CF24" s="27"/>
      <c r="CG24" s="27" t="s">
        <v>184</v>
      </c>
      <c r="CH24" s="27" t="s">
        <v>581</v>
      </c>
      <c r="CI24" s="122">
        <v>0.05</v>
      </c>
      <c r="CJ24" s="116" t="s">
        <v>632</v>
      </c>
      <c r="CK24" s="27" t="s">
        <v>634</v>
      </c>
      <c r="CL24" s="116"/>
      <c r="CM24" s="27"/>
      <c r="CN24" s="116"/>
      <c r="CO24" s="27"/>
      <c r="CP24" s="27" t="str">
        <f t="shared" si="20"/>
        <v>NON</v>
      </c>
      <c r="CQ24" s="27">
        <f t="shared" si="21"/>
        <v>0</v>
      </c>
      <c r="CR24" s="27"/>
      <c r="CS24" s="27">
        <f t="shared" si="9"/>
        <v>0</v>
      </c>
      <c r="CT24" s="27"/>
      <c r="CU24" s="27"/>
      <c r="CV24" s="86">
        <f t="shared" si="22"/>
        <v>1</v>
      </c>
      <c r="CW24" s="86">
        <f t="shared" si="23"/>
        <v>1</v>
      </c>
    </row>
    <row r="25" spans="2:101" customFormat="1" hidden="1" outlineLevel="2" x14ac:dyDescent="0.3">
      <c r="B25" s="41"/>
      <c r="C25" s="41">
        <f t="shared" si="34"/>
        <v>0</v>
      </c>
      <c r="D25" s="59" t="str">
        <f t="shared" si="34"/>
        <v xml:space="preserve">CTA double flux </v>
      </c>
      <c r="E25" s="37" t="s">
        <v>386</v>
      </c>
      <c r="F25" s="34"/>
      <c r="G25" s="34"/>
      <c r="H25" s="34"/>
      <c r="I25" s="34"/>
      <c r="J25" s="34">
        <v>1</v>
      </c>
      <c r="K25" s="34"/>
      <c r="L25" s="34"/>
      <c r="M25" s="39">
        <f t="shared" si="33"/>
        <v>0</v>
      </c>
      <c r="N25" s="39">
        <f t="shared" si="33"/>
        <v>0</v>
      </c>
      <c r="O25" s="39">
        <f t="shared" si="33"/>
        <v>0</v>
      </c>
      <c r="P25" s="39" t="str">
        <f t="shared" si="33"/>
        <v>CVC</v>
      </c>
      <c r="Q25" s="39">
        <f t="shared" si="33"/>
        <v>0</v>
      </c>
      <c r="R25" s="28" t="str">
        <f t="shared" si="33"/>
        <v>VEN</v>
      </c>
      <c r="S25" s="28" t="s">
        <v>161</v>
      </c>
      <c r="T25" s="28" t="s">
        <v>392</v>
      </c>
      <c r="U25" s="28" t="s">
        <v>128</v>
      </c>
      <c r="V25" s="28"/>
      <c r="W25" s="28" t="str">
        <f t="shared" si="0"/>
        <v>TR</v>
      </c>
      <c r="X25" s="29" t="e">
        <f t="shared" si="1"/>
        <v>#N/A</v>
      </c>
      <c r="Y25" s="66"/>
      <c r="Z25" s="67"/>
      <c r="AA25" s="67"/>
      <c r="AB25" s="67"/>
      <c r="AC25" s="67"/>
      <c r="AD25" s="67"/>
      <c r="AE25" s="72">
        <f>IF(AG25=0,0,B25&amp;"_"&amp;M25&amp;N25&amp;O25&amp;"_"&amp;P25&amp;"_"&amp;Q25&amp;"_"&amp;AF25)</f>
        <v>0</v>
      </c>
      <c r="AF25" s="90">
        <f t="shared" si="27"/>
        <v>0</v>
      </c>
      <c r="AG25" s="66"/>
      <c r="AH25" s="67"/>
      <c r="AI25" s="67"/>
      <c r="AJ25" s="67"/>
      <c r="AK25" s="68"/>
      <c r="AL25" s="64">
        <f t="shared" si="28"/>
        <v>0</v>
      </c>
      <c r="AM25" s="64">
        <f t="shared" si="2"/>
        <v>0</v>
      </c>
      <c r="AN25" s="64">
        <f t="shared" si="3"/>
        <v>0</v>
      </c>
      <c r="AO25" s="64">
        <f t="shared" si="4"/>
        <v>0</v>
      </c>
      <c r="AP25" s="64">
        <f t="shared" si="5"/>
        <v>0</v>
      </c>
      <c r="AQ25" s="64">
        <f t="shared" si="6"/>
        <v>0</v>
      </c>
      <c r="AR25" s="64">
        <f t="shared" si="7"/>
        <v>0</v>
      </c>
      <c r="AS25" s="68"/>
      <c r="AT25" s="78" t="s">
        <v>128</v>
      </c>
      <c r="AU25" s="79">
        <v>0</v>
      </c>
      <c r="AV25" s="79">
        <v>100</v>
      </c>
      <c r="AW25" s="80"/>
      <c r="AX25" s="106" t="str">
        <f t="shared" si="11"/>
        <v>rampe d'humidification CTA double flux  0</v>
      </c>
      <c r="AY25" s="63"/>
      <c r="BA25" s="36" t="s">
        <v>184</v>
      </c>
      <c r="BB25" s="27">
        <f t="shared" si="29"/>
        <v>0</v>
      </c>
      <c r="BC25" s="27">
        <f t="shared" si="30"/>
        <v>0</v>
      </c>
      <c r="BD25" s="27"/>
      <c r="BE25" s="27">
        <f t="shared" si="32"/>
        <v>1</v>
      </c>
      <c r="BF25" s="27"/>
      <c r="BG25" s="27">
        <f t="shared" si="31"/>
        <v>0</v>
      </c>
      <c r="BH25" s="1"/>
      <c r="BI25" s="1"/>
      <c r="BJ25" s="1"/>
      <c r="BK25" s="1"/>
      <c r="BL25" s="1"/>
      <c r="BM25" s="1"/>
      <c r="BN25" s="1"/>
      <c r="BO25" s="1"/>
      <c r="BP25" s="1"/>
      <c r="BQ25" s="1"/>
      <c r="BR25" s="1"/>
      <c r="BS25" s="38" t="s">
        <v>184</v>
      </c>
      <c r="BT25" s="107">
        <f t="shared" si="12"/>
        <v>1</v>
      </c>
      <c r="BU25" s="108">
        <f t="shared" si="13"/>
        <v>1</v>
      </c>
      <c r="BV25" s="28" t="str">
        <f t="shared" si="14"/>
        <v>_000_CVC_0_VENasHUM%_MANU</v>
      </c>
      <c r="BW25" s="28">
        <f t="shared" si="15"/>
        <v>1</v>
      </c>
      <c r="BX25" s="27"/>
      <c r="BY25" s="27"/>
      <c r="BZ25" s="38">
        <f t="shared" si="16"/>
        <v>0</v>
      </c>
      <c r="CA25" s="38">
        <f t="shared" si="17"/>
        <v>1</v>
      </c>
      <c r="CB25" s="38">
        <f t="shared" si="18"/>
        <v>0</v>
      </c>
      <c r="CC25" s="38">
        <f t="shared" si="18"/>
        <v>1</v>
      </c>
      <c r="CD25" s="38" t="str">
        <f t="shared" si="19"/>
        <v>_000_CVC_0_VENasHUM%_FORCTR</v>
      </c>
      <c r="CE25" s="27"/>
      <c r="CF25" s="27"/>
      <c r="CG25" s="27" t="s">
        <v>184</v>
      </c>
      <c r="CH25" s="27" t="s">
        <v>581</v>
      </c>
      <c r="CI25" s="122">
        <v>0.05</v>
      </c>
      <c r="CJ25" s="116" t="s">
        <v>628</v>
      </c>
      <c r="CK25" s="27" t="s">
        <v>631</v>
      </c>
      <c r="CL25" s="116"/>
      <c r="CM25" s="27"/>
      <c r="CN25" s="116"/>
      <c r="CO25" s="27"/>
      <c r="CP25" s="27" t="str">
        <f t="shared" si="20"/>
        <v>NON</v>
      </c>
      <c r="CQ25" s="27">
        <f t="shared" si="21"/>
        <v>0</v>
      </c>
      <c r="CR25" s="27"/>
      <c r="CS25" s="27">
        <f t="shared" si="9"/>
        <v>0</v>
      </c>
      <c r="CT25" s="27"/>
      <c r="CU25" s="27"/>
      <c r="CV25" s="86">
        <f t="shared" si="22"/>
        <v>3</v>
      </c>
      <c r="CW25" s="86">
        <f t="shared" si="23"/>
        <v>3</v>
      </c>
    </row>
    <row r="26" spans="2:101" customFormat="1" hidden="1" outlineLevel="2" x14ac:dyDescent="0.3">
      <c r="B26" s="41"/>
      <c r="C26" s="41">
        <f t="shared" si="34"/>
        <v>0</v>
      </c>
      <c r="D26" s="59" t="str">
        <f t="shared" si="34"/>
        <v xml:space="preserve">CTA double flux </v>
      </c>
      <c r="E26" s="37" t="s">
        <v>387</v>
      </c>
      <c r="F26" s="34">
        <v>1</v>
      </c>
      <c r="G26" s="34"/>
      <c r="H26" s="34"/>
      <c r="I26" s="34"/>
      <c r="J26" s="34"/>
      <c r="K26" s="34"/>
      <c r="L26" s="34"/>
      <c r="M26" s="39">
        <f t="shared" si="33"/>
        <v>0</v>
      </c>
      <c r="N26" s="39">
        <f t="shared" si="33"/>
        <v>0</v>
      </c>
      <c r="O26" s="39">
        <f t="shared" si="33"/>
        <v>0</v>
      </c>
      <c r="P26" s="39" t="str">
        <f t="shared" si="33"/>
        <v>CVC</v>
      </c>
      <c r="Q26" s="39">
        <f t="shared" si="33"/>
        <v>0</v>
      </c>
      <c r="R26" s="28" t="str">
        <f t="shared" si="33"/>
        <v>VEN</v>
      </c>
      <c r="S26" s="28" t="s">
        <v>161</v>
      </c>
      <c r="T26" s="28" t="s">
        <v>392</v>
      </c>
      <c r="U26" s="28" t="s">
        <v>152</v>
      </c>
      <c r="V26" s="28"/>
      <c r="W26" s="28" t="str">
        <f t="shared" si="0"/>
        <v>TA</v>
      </c>
      <c r="X26" s="29" t="e">
        <f t="shared" si="1"/>
        <v>#N/A</v>
      </c>
      <c r="Y26" s="66"/>
      <c r="Z26" s="67"/>
      <c r="AA26" s="67"/>
      <c r="AB26" s="67"/>
      <c r="AC26" s="67"/>
      <c r="AD26" s="67"/>
      <c r="AE26" s="72">
        <f>IF(AG26=0,0,B26&amp;"_"&amp;M26&amp;N26&amp;O26&amp;"_"&amp;P26&amp;"_"&amp;Q26&amp;"_"&amp;AF26)</f>
        <v>0</v>
      </c>
      <c r="AF26" s="90">
        <f t="shared" si="27"/>
        <v>0</v>
      </c>
      <c r="AG26" s="66"/>
      <c r="AH26" s="67"/>
      <c r="AI26" s="67"/>
      <c r="AJ26" s="67"/>
      <c r="AK26" s="68"/>
      <c r="AL26" s="64">
        <f t="shared" si="28"/>
        <v>0</v>
      </c>
      <c r="AM26" s="64">
        <f t="shared" si="2"/>
        <v>0</v>
      </c>
      <c r="AN26" s="64">
        <f t="shared" si="3"/>
        <v>0</v>
      </c>
      <c r="AO26" s="64">
        <f t="shared" si="4"/>
        <v>0</v>
      </c>
      <c r="AP26" s="64">
        <f t="shared" si="5"/>
        <v>0</v>
      </c>
      <c r="AQ26" s="64">
        <f t="shared" si="6"/>
        <v>0</v>
      </c>
      <c r="AR26" s="64">
        <f t="shared" si="7"/>
        <v>0</v>
      </c>
      <c r="AS26" s="68"/>
      <c r="AT26" s="78" t="s">
        <v>138</v>
      </c>
      <c r="AU26" s="79" t="b">
        <v>0</v>
      </c>
      <c r="AV26" s="79" t="b">
        <v>1</v>
      </c>
      <c r="AW26" s="80"/>
      <c r="AX26" s="106" t="str">
        <f t="shared" si="11"/>
        <v>défaut humidificateur CTA double flux  0</v>
      </c>
      <c r="AY26" s="63"/>
      <c r="BA26" s="36" t="s">
        <v>184</v>
      </c>
      <c r="BB26" s="27">
        <f>IF(BA26="NON",0,F26)</f>
        <v>1</v>
      </c>
      <c r="BC26" s="27">
        <f>IF(BA26="NON",0,H26+G26)</f>
        <v>0</v>
      </c>
      <c r="BD26" s="27"/>
      <c r="BE26" s="27">
        <f>IF(BA26="NON",0,I26+J26+K26+L26)</f>
        <v>0</v>
      </c>
      <c r="BF26" s="27"/>
      <c r="BG26" s="27">
        <f>IF(BA26="NON",0,K26)</f>
        <v>0</v>
      </c>
      <c r="BH26" s="1"/>
      <c r="BI26" s="1"/>
      <c r="BJ26" s="1"/>
      <c r="BK26" s="1"/>
      <c r="BL26" s="1"/>
      <c r="BM26" s="1"/>
      <c r="BN26" s="1"/>
      <c r="BO26" s="1"/>
      <c r="BP26" s="1"/>
      <c r="BQ26" s="1"/>
      <c r="BR26" s="1"/>
      <c r="BS26" s="38" t="s">
        <v>185</v>
      </c>
      <c r="BT26" s="107">
        <f t="shared" si="12"/>
        <v>0</v>
      </c>
      <c r="BU26" s="108">
        <f>IF(BS26="OUI",1,0)</f>
        <v>0</v>
      </c>
      <c r="BV26" s="28">
        <f t="shared" si="14"/>
        <v>0</v>
      </c>
      <c r="BW26" s="28">
        <f t="shared" si="15"/>
        <v>0</v>
      </c>
      <c r="BX26" s="27"/>
      <c r="BY26" s="27"/>
      <c r="BZ26" s="38">
        <f t="shared" si="16"/>
        <v>0</v>
      </c>
      <c r="CA26" s="38">
        <f t="shared" si="17"/>
        <v>0</v>
      </c>
      <c r="CB26" s="38">
        <f t="shared" si="18"/>
        <v>0</v>
      </c>
      <c r="CC26" s="38">
        <f t="shared" si="18"/>
        <v>0</v>
      </c>
      <c r="CD26" s="38">
        <f>IF(AND(BZ26=0,CA26=0),0,B26&amp;"_"&amp;M26&amp;N26&amp;O26&amp;"_"&amp;P26&amp;"_"&amp;Q26&amp;"_"&amp;R26&amp;S26&amp;T26&amp;U26&amp;V26&amp;"_FORC"&amp;IF(CB26=0,"TR","TC"))</f>
        <v>0</v>
      </c>
      <c r="CE26" s="27"/>
      <c r="CF26" s="27"/>
      <c r="CG26" s="27" t="s">
        <v>184</v>
      </c>
      <c r="CH26" s="27" t="s">
        <v>581</v>
      </c>
      <c r="CI26" s="126"/>
      <c r="CJ26" s="116" t="s">
        <v>632</v>
      </c>
      <c r="CK26" s="27" t="s">
        <v>581</v>
      </c>
      <c r="CL26" s="116"/>
      <c r="CM26" s="27"/>
      <c r="CN26" s="116"/>
      <c r="CO26" s="27"/>
      <c r="CP26" s="27" t="str">
        <f t="shared" si="20"/>
        <v>OUI</v>
      </c>
      <c r="CQ26" s="27" t="str">
        <f t="shared" si="21"/>
        <v>CVC</v>
      </c>
      <c r="CR26" s="27" t="s">
        <v>708</v>
      </c>
      <c r="CS26" s="27" t="str">
        <f t="shared" si="9"/>
        <v>à chaque changement de valeur</v>
      </c>
      <c r="CT26" s="27"/>
      <c r="CU26" s="27"/>
      <c r="CV26" s="86">
        <f t="shared" si="22"/>
        <v>1</v>
      </c>
      <c r="CW26" s="86">
        <f t="shared" si="23"/>
        <v>1</v>
      </c>
    </row>
    <row r="27" spans="2:101" customFormat="1" hidden="1" outlineLevel="2" x14ac:dyDescent="0.3">
      <c r="B27" s="41"/>
      <c r="C27" s="41">
        <f t="shared" si="34"/>
        <v>0</v>
      </c>
      <c r="D27" s="59" t="str">
        <f t="shared" si="34"/>
        <v xml:space="preserve">CTA double flux </v>
      </c>
      <c r="E27" s="37" t="s">
        <v>385</v>
      </c>
      <c r="F27" s="34">
        <v>1</v>
      </c>
      <c r="G27" s="34"/>
      <c r="H27" s="34"/>
      <c r="I27" s="34"/>
      <c r="J27" s="34"/>
      <c r="K27" s="34"/>
      <c r="L27" s="34"/>
      <c r="M27" s="39">
        <f t="shared" si="33"/>
        <v>0</v>
      </c>
      <c r="N27" s="39">
        <f t="shared" si="33"/>
        <v>0</v>
      </c>
      <c r="O27" s="39">
        <f t="shared" si="33"/>
        <v>0</v>
      </c>
      <c r="P27" s="39" t="str">
        <f t="shared" si="33"/>
        <v>CVC</v>
      </c>
      <c r="Q27" s="39">
        <f t="shared" si="33"/>
        <v>0</v>
      </c>
      <c r="R27" s="28" t="str">
        <f t="shared" si="33"/>
        <v>VEN</v>
      </c>
      <c r="S27" s="28" t="s">
        <v>161</v>
      </c>
      <c r="T27" s="28" t="s">
        <v>237</v>
      </c>
      <c r="U27" s="28" t="s">
        <v>152</v>
      </c>
      <c r="V27" s="28"/>
      <c r="W27" s="28" t="str">
        <f t="shared" si="0"/>
        <v>TA</v>
      </c>
      <c r="X27" s="29" t="e">
        <f t="shared" si="1"/>
        <v>#N/A</v>
      </c>
      <c r="Y27" s="66"/>
      <c r="Z27" s="67"/>
      <c r="AA27" s="67"/>
      <c r="AB27" s="67"/>
      <c r="AC27" s="67"/>
      <c r="AD27" s="67"/>
      <c r="AE27" s="72">
        <f>IF(AG27=0,0,B27&amp;"_"&amp;M27&amp;N27&amp;O27&amp;"_"&amp;P27&amp;"_"&amp;Q27&amp;"_"&amp;AF27)</f>
        <v>0</v>
      </c>
      <c r="AF27" s="90">
        <f t="shared" si="27"/>
        <v>0</v>
      </c>
      <c r="AG27" s="66"/>
      <c r="AH27" s="67"/>
      <c r="AI27" s="67"/>
      <c r="AJ27" s="67"/>
      <c r="AK27" s="68"/>
      <c r="AL27" s="64">
        <f t="shared" si="28"/>
        <v>0</v>
      </c>
      <c r="AM27" s="64">
        <f t="shared" si="2"/>
        <v>0</v>
      </c>
      <c r="AN27" s="64">
        <f t="shared" si="3"/>
        <v>0</v>
      </c>
      <c r="AO27" s="64">
        <f t="shared" si="4"/>
        <v>0</v>
      </c>
      <c r="AP27" s="64">
        <f t="shared" si="5"/>
        <v>0</v>
      </c>
      <c r="AQ27" s="64">
        <f t="shared" si="6"/>
        <v>0</v>
      </c>
      <c r="AR27" s="64">
        <f t="shared" si="7"/>
        <v>0</v>
      </c>
      <c r="AS27" s="68"/>
      <c r="AT27" s="78" t="s">
        <v>138</v>
      </c>
      <c r="AU27" s="79" t="b">
        <v>0</v>
      </c>
      <c r="AV27" s="79" t="b">
        <v>1</v>
      </c>
      <c r="AW27" s="80"/>
      <c r="AX27" s="106" t="str">
        <f t="shared" si="11"/>
        <v>détection de combustion des filtres CTA double flux  0</v>
      </c>
      <c r="AY27" s="63"/>
      <c r="BA27" s="36" t="s">
        <v>184</v>
      </c>
      <c r="BB27" s="27">
        <f>IF(BA27="NON",0,F27)</f>
        <v>1</v>
      </c>
      <c r="BC27" s="27">
        <f>IF(BA27="NON",0,H27+G27)</f>
        <v>0</v>
      </c>
      <c r="BD27" s="27"/>
      <c r="BE27" s="27">
        <f>IF(BA27="NON",0,I27+J27+K27+L27)</f>
        <v>0</v>
      </c>
      <c r="BF27" s="27"/>
      <c r="BG27" s="27">
        <f>IF(BA27="NON",0,K27)</f>
        <v>0</v>
      </c>
      <c r="BH27" s="1"/>
      <c r="BI27" s="1"/>
      <c r="BJ27" s="1"/>
      <c r="BK27" s="1"/>
      <c r="BL27" s="1"/>
      <c r="BM27" s="1"/>
      <c r="BN27" s="1"/>
      <c r="BO27" s="1"/>
      <c r="BP27" s="1"/>
      <c r="BQ27" s="1"/>
      <c r="BR27" s="1"/>
      <c r="BS27" s="38" t="s">
        <v>184</v>
      </c>
      <c r="BT27" s="107">
        <f t="shared" si="12"/>
        <v>1</v>
      </c>
      <c r="BU27" s="108">
        <f>IF(BS27="OUI",1,0)</f>
        <v>1</v>
      </c>
      <c r="BV27" s="28" t="str">
        <f t="shared" si="14"/>
        <v>_000_CVC_0_VENasCAPTdef_MANU</v>
      </c>
      <c r="BW27" s="28">
        <f t="shared" si="15"/>
        <v>1</v>
      </c>
      <c r="BX27" s="27"/>
      <c r="BY27" s="27"/>
      <c r="BZ27" s="38">
        <f t="shared" si="16"/>
        <v>1</v>
      </c>
      <c r="CA27" s="38">
        <f t="shared" si="17"/>
        <v>0</v>
      </c>
      <c r="CB27" s="38">
        <f t="shared" si="18"/>
        <v>1</v>
      </c>
      <c r="CC27" s="38">
        <f t="shared" si="18"/>
        <v>0</v>
      </c>
      <c r="CD27" s="38" t="str">
        <f t="shared" si="19"/>
        <v>_000_CVC_0_VENasCAPTdef_FORCTC</v>
      </c>
      <c r="CE27" s="27"/>
      <c r="CF27" s="27"/>
      <c r="CG27" s="27" t="s">
        <v>184</v>
      </c>
      <c r="CH27" s="27" t="s">
        <v>581</v>
      </c>
      <c r="CI27" s="126"/>
      <c r="CJ27" s="116" t="s">
        <v>632</v>
      </c>
      <c r="CK27" s="27" t="s">
        <v>581</v>
      </c>
      <c r="CL27" s="116"/>
      <c r="CM27" s="27"/>
      <c r="CN27" s="116"/>
      <c r="CO27" s="27"/>
      <c r="CP27" s="27" t="str">
        <f t="shared" si="20"/>
        <v>OUI</v>
      </c>
      <c r="CQ27" s="27" t="str">
        <f t="shared" si="21"/>
        <v>CVC</v>
      </c>
      <c r="CR27" s="27" t="s">
        <v>707</v>
      </c>
      <c r="CS27" s="27" t="str">
        <f t="shared" si="9"/>
        <v>à chaque changement de valeur</v>
      </c>
      <c r="CT27" s="27"/>
      <c r="CU27" s="27"/>
      <c r="CV27" s="86">
        <f t="shared" si="22"/>
        <v>3</v>
      </c>
      <c r="CW27" s="86">
        <f t="shared" si="23"/>
        <v>3</v>
      </c>
    </row>
    <row r="28" spans="2:101" customFormat="1" hidden="1" outlineLevel="2" x14ac:dyDescent="0.3">
      <c r="B28" s="41"/>
      <c r="C28" s="41">
        <f t="shared" si="34"/>
        <v>0</v>
      </c>
      <c r="D28" s="59" t="str">
        <f t="shared" si="34"/>
        <v xml:space="preserve">CTA double flux </v>
      </c>
      <c r="E28" s="37" t="s">
        <v>389</v>
      </c>
      <c r="F28" s="34">
        <v>1</v>
      </c>
      <c r="G28" s="34"/>
      <c r="H28" s="34"/>
      <c r="I28" s="34"/>
      <c r="J28" s="34"/>
      <c r="K28" s="34"/>
      <c r="L28" s="34"/>
      <c r="M28" s="39">
        <f t="shared" si="33"/>
        <v>0</v>
      </c>
      <c r="N28" s="39">
        <f t="shared" si="33"/>
        <v>0</v>
      </c>
      <c r="O28" s="39">
        <f t="shared" si="33"/>
        <v>0</v>
      </c>
      <c r="P28" s="39" t="str">
        <f t="shared" si="33"/>
        <v>CVC</v>
      </c>
      <c r="Q28" s="39">
        <f t="shared" si="33"/>
        <v>0</v>
      </c>
      <c r="R28" s="28" t="str">
        <f t="shared" si="33"/>
        <v>VEN</v>
      </c>
      <c r="S28" s="28" t="s">
        <v>161</v>
      </c>
      <c r="T28" s="28" t="s">
        <v>237</v>
      </c>
      <c r="U28" s="28" t="s">
        <v>151</v>
      </c>
      <c r="V28" s="28" t="s">
        <v>393</v>
      </c>
      <c r="W28" s="28" t="str">
        <f t="shared" si="0"/>
        <v>TA</v>
      </c>
      <c r="X28" s="29" t="e">
        <f t="shared" si="1"/>
        <v>#N/A</v>
      </c>
      <c r="Y28" s="66"/>
      <c r="Z28" s="67"/>
      <c r="AA28" s="67"/>
      <c r="AB28" s="67"/>
      <c r="AC28" s="67"/>
      <c r="AD28" s="67"/>
      <c r="AE28" s="72">
        <f>IF(AG28=0,0,B28&amp;"_"&amp;M28&amp;N28&amp;O28&amp;"_"&amp;P28&amp;"_"&amp;Q28&amp;"_"&amp;AF28)</f>
        <v>0</v>
      </c>
      <c r="AF28" s="90">
        <f t="shared" si="27"/>
        <v>0</v>
      </c>
      <c r="AG28" s="66"/>
      <c r="AH28" s="67"/>
      <c r="AI28" s="67"/>
      <c r="AJ28" s="67"/>
      <c r="AK28" s="68"/>
      <c r="AL28" s="64">
        <f t="shared" si="28"/>
        <v>0</v>
      </c>
      <c r="AM28" s="64">
        <f t="shared" si="2"/>
        <v>0</v>
      </c>
      <c r="AN28" s="64">
        <f t="shared" si="3"/>
        <v>0</v>
      </c>
      <c r="AO28" s="64">
        <f t="shared" si="4"/>
        <v>0</v>
      </c>
      <c r="AP28" s="64">
        <f t="shared" si="5"/>
        <v>0</v>
      </c>
      <c r="AQ28" s="64">
        <f t="shared" si="6"/>
        <v>0</v>
      </c>
      <c r="AR28" s="64">
        <f t="shared" si="7"/>
        <v>0</v>
      </c>
      <c r="AS28" s="68"/>
      <c r="AT28" s="78" t="s">
        <v>138</v>
      </c>
      <c r="AU28" s="79" t="s">
        <v>139</v>
      </c>
      <c r="AV28" s="79" t="s">
        <v>140</v>
      </c>
      <c r="AW28" s="80"/>
      <c r="AX28" s="106" t="str">
        <f t="shared" si="11"/>
        <v>pressostat différentiel encrassement de filtre air soufflé CTA double flux  0</v>
      </c>
      <c r="AY28" s="63"/>
      <c r="BA28" s="36" t="s">
        <v>184</v>
      </c>
      <c r="BB28" s="27">
        <f>IF(BA28="NON",0,F28)</f>
        <v>1</v>
      </c>
      <c r="BC28" s="27">
        <f>IF(BA28="NON",0,H28+G28)</f>
        <v>0</v>
      </c>
      <c r="BD28" s="27"/>
      <c r="BE28" s="27">
        <f>IF(BA28="NON",0,I28+J28+K28+L28)</f>
        <v>0</v>
      </c>
      <c r="BF28" s="27"/>
      <c r="BG28" s="27">
        <f>IF(BA28="NON",0,K28)</f>
        <v>0</v>
      </c>
      <c r="BH28" s="1"/>
      <c r="BI28" s="1"/>
      <c r="BJ28" s="1"/>
      <c r="BK28" s="1"/>
      <c r="BL28" s="1"/>
      <c r="BM28" s="1"/>
      <c r="BN28" s="1"/>
      <c r="BO28" s="1"/>
      <c r="BP28" s="1"/>
      <c r="BQ28" s="1"/>
      <c r="BR28" s="1"/>
      <c r="BS28" s="38" t="s">
        <v>185</v>
      </c>
      <c r="BT28" s="107">
        <f t="shared" si="12"/>
        <v>0</v>
      </c>
      <c r="BU28" s="108">
        <f>IF(BS28="OUI",1,0)</f>
        <v>0</v>
      </c>
      <c r="BV28" s="28">
        <f t="shared" si="14"/>
        <v>0</v>
      </c>
      <c r="BW28" s="28">
        <f t="shared" si="15"/>
        <v>0</v>
      </c>
      <c r="BX28" s="27"/>
      <c r="BY28" s="27"/>
      <c r="BZ28" s="38">
        <f t="shared" si="16"/>
        <v>0</v>
      </c>
      <c r="CA28" s="38">
        <f t="shared" si="17"/>
        <v>0</v>
      </c>
      <c r="CB28" s="38">
        <f t="shared" si="18"/>
        <v>0</v>
      </c>
      <c r="CC28" s="38">
        <f t="shared" si="18"/>
        <v>0</v>
      </c>
      <c r="CD28" s="38">
        <f t="shared" si="19"/>
        <v>0</v>
      </c>
      <c r="CE28" s="27"/>
      <c r="CF28" s="27"/>
      <c r="CG28" s="27" t="s">
        <v>184</v>
      </c>
      <c r="CH28" s="27" t="s">
        <v>581</v>
      </c>
      <c r="CI28" s="116"/>
      <c r="CJ28" s="116" t="s">
        <v>632</v>
      </c>
      <c r="CK28" s="27" t="s">
        <v>581</v>
      </c>
      <c r="CL28" s="116"/>
      <c r="CM28" s="27"/>
      <c r="CN28" s="116"/>
      <c r="CO28" s="27"/>
      <c r="CP28" s="27" t="str">
        <f t="shared" si="20"/>
        <v>OUI</v>
      </c>
      <c r="CQ28" s="27" t="str">
        <f t="shared" si="21"/>
        <v>CVC</v>
      </c>
      <c r="CR28" s="27" t="s">
        <v>708</v>
      </c>
      <c r="CS28" s="27" t="str">
        <f t="shared" si="9"/>
        <v>à chaque changement de valeur</v>
      </c>
      <c r="CT28" s="27"/>
      <c r="CU28" s="27"/>
      <c r="CV28" s="86">
        <f t="shared" si="22"/>
        <v>1</v>
      </c>
      <c r="CW28" s="86">
        <f t="shared" si="23"/>
        <v>1</v>
      </c>
    </row>
    <row r="29" spans="2:101" customFormat="1" hidden="1" outlineLevel="2" x14ac:dyDescent="0.3">
      <c r="B29" s="41"/>
      <c r="C29" s="41">
        <f t="shared" si="34"/>
        <v>0</v>
      </c>
      <c r="D29" s="59" t="str">
        <f t="shared" si="34"/>
        <v xml:space="preserve">CTA double flux </v>
      </c>
      <c r="E29" s="37" t="s">
        <v>95</v>
      </c>
      <c r="F29" s="34"/>
      <c r="G29" s="34"/>
      <c r="H29" s="34">
        <v>1</v>
      </c>
      <c r="I29" s="34"/>
      <c r="J29" s="34"/>
      <c r="K29" s="34"/>
      <c r="L29" s="34"/>
      <c r="M29" s="39">
        <f t="shared" si="33"/>
        <v>0</v>
      </c>
      <c r="N29" s="39">
        <f t="shared" si="33"/>
        <v>0</v>
      </c>
      <c r="O29" s="39">
        <f t="shared" si="33"/>
        <v>0</v>
      </c>
      <c r="P29" s="39" t="str">
        <f t="shared" si="33"/>
        <v>CVC</v>
      </c>
      <c r="Q29" s="39">
        <f t="shared" si="33"/>
        <v>0</v>
      </c>
      <c r="R29" s="28" t="str">
        <f t="shared" si="33"/>
        <v>VEN</v>
      </c>
      <c r="S29" s="28" t="s">
        <v>161</v>
      </c>
      <c r="T29" s="28" t="s">
        <v>72</v>
      </c>
      <c r="U29" s="28" t="s">
        <v>242</v>
      </c>
      <c r="V29" s="28"/>
      <c r="W29" s="28" t="str">
        <f t="shared" si="0"/>
        <v>TC</v>
      </c>
      <c r="X29" s="29" t="e">
        <f t="shared" si="1"/>
        <v>#N/A</v>
      </c>
      <c r="Y29" s="66"/>
      <c r="Z29" s="67"/>
      <c r="AA29" s="67"/>
      <c r="AB29" s="67"/>
      <c r="AC29" s="67"/>
      <c r="AD29" s="67"/>
      <c r="AE29" s="72">
        <f>IF(AG29=0,0,B29&amp;"_"&amp;M29&amp;N29&amp;O29&amp;"_"&amp;P29&amp;"_"&amp;Q29&amp;"_"&amp;AF29)</f>
        <v>0</v>
      </c>
      <c r="AF29" s="90">
        <f t="shared" si="27"/>
        <v>0</v>
      </c>
      <c r="AG29" s="66"/>
      <c r="AH29" s="67"/>
      <c r="AI29" s="67"/>
      <c r="AJ29" s="67"/>
      <c r="AK29" s="68"/>
      <c r="AL29" s="64">
        <f t="shared" si="28"/>
        <v>0</v>
      </c>
      <c r="AM29" s="64">
        <f t="shared" si="2"/>
        <v>0</v>
      </c>
      <c r="AN29" s="64">
        <f t="shared" si="3"/>
        <v>0</v>
      </c>
      <c r="AO29" s="64">
        <f t="shared" si="4"/>
        <v>0</v>
      </c>
      <c r="AP29" s="64">
        <f t="shared" si="5"/>
        <v>0</v>
      </c>
      <c r="AQ29" s="64">
        <f t="shared" si="6"/>
        <v>0</v>
      </c>
      <c r="AR29" s="64">
        <f t="shared" si="7"/>
        <v>0</v>
      </c>
      <c r="AS29" s="68"/>
      <c r="AT29" s="78" t="s">
        <v>138</v>
      </c>
      <c r="AU29" s="79" t="s">
        <v>115</v>
      </c>
      <c r="AV29" s="79" t="s">
        <v>114</v>
      </c>
      <c r="AW29" s="80"/>
      <c r="AX29" s="106" t="str">
        <f t="shared" si="11"/>
        <v>moteur de registre CTA double flux  0</v>
      </c>
      <c r="AY29" s="63"/>
      <c r="BA29" s="36" t="s">
        <v>184</v>
      </c>
      <c r="BB29" s="27">
        <f>IF(BA29="NON",0,F29)</f>
        <v>0</v>
      </c>
      <c r="BC29" s="27"/>
      <c r="BD29" s="27"/>
      <c r="BE29" s="27">
        <v>1</v>
      </c>
      <c r="BF29" s="27"/>
      <c r="BG29" s="27">
        <f>IF(BA29="NON",0,K29)</f>
        <v>0</v>
      </c>
      <c r="BH29" s="1"/>
      <c r="BI29" s="1"/>
      <c r="BJ29" s="1"/>
      <c r="BK29" s="1"/>
      <c r="BL29" s="1"/>
      <c r="BM29" s="1"/>
      <c r="BN29" s="1"/>
      <c r="BO29" s="1"/>
      <c r="BP29" s="1"/>
      <c r="BQ29" s="1"/>
      <c r="BR29" s="1"/>
      <c r="BS29" s="38" t="s">
        <v>184</v>
      </c>
      <c r="BT29" s="107">
        <f t="shared" si="12"/>
        <v>1</v>
      </c>
      <c r="BU29" s="108">
        <f>IF(BS29="OUI",1,0)</f>
        <v>1</v>
      </c>
      <c r="BV29" s="28" t="str">
        <f t="shared" si="14"/>
        <v>_000_CVC_0_VENasREGpos_MANU</v>
      </c>
      <c r="BW29" s="28">
        <f t="shared" si="15"/>
        <v>1</v>
      </c>
      <c r="BX29" s="27"/>
      <c r="BY29" s="27"/>
      <c r="BZ29" s="38">
        <f t="shared" si="16"/>
        <v>0</v>
      </c>
      <c r="CA29" s="38">
        <f t="shared" si="17"/>
        <v>1</v>
      </c>
      <c r="CB29" s="38">
        <f t="shared" si="18"/>
        <v>0</v>
      </c>
      <c r="CC29" s="38">
        <f t="shared" si="18"/>
        <v>1</v>
      </c>
      <c r="CD29" s="38" t="str">
        <f t="shared" si="19"/>
        <v>_000_CVC_0_VENasREGpos_FORCTR</v>
      </c>
      <c r="CE29" s="27"/>
      <c r="CF29" s="27"/>
      <c r="CG29" s="27" t="s">
        <v>184</v>
      </c>
      <c r="CH29" s="27" t="s">
        <v>581</v>
      </c>
      <c r="CI29" s="122">
        <v>0.05</v>
      </c>
      <c r="CJ29" s="116" t="s">
        <v>628</v>
      </c>
      <c r="CK29" s="27" t="s">
        <v>631</v>
      </c>
      <c r="CL29" s="116"/>
      <c r="CM29" s="27"/>
      <c r="CN29" s="116"/>
      <c r="CO29" s="27"/>
      <c r="CP29" s="27" t="str">
        <f t="shared" si="20"/>
        <v>NON</v>
      </c>
      <c r="CQ29" s="27">
        <f t="shared" si="21"/>
        <v>0</v>
      </c>
      <c r="CR29" s="27"/>
      <c r="CS29" s="27">
        <f t="shared" si="9"/>
        <v>0</v>
      </c>
      <c r="CT29" s="27"/>
      <c r="CU29" s="27"/>
      <c r="CV29" s="86">
        <f t="shared" si="22"/>
        <v>3</v>
      </c>
      <c r="CW29" s="86">
        <f t="shared" si="23"/>
        <v>3</v>
      </c>
    </row>
    <row r="30" spans="2:101" customFormat="1" hidden="1" outlineLevel="2" x14ac:dyDescent="0.3">
      <c r="B30" s="41"/>
      <c r="C30" s="41">
        <f t="shared" si="34"/>
        <v>0</v>
      </c>
      <c r="D30" s="59" t="str">
        <f t="shared" si="34"/>
        <v xml:space="preserve">CTA double flux </v>
      </c>
      <c r="E30" s="37" t="s">
        <v>635</v>
      </c>
      <c r="F30" s="34"/>
      <c r="G30" s="34"/>
      <c r="H30" s="34"/>
      <c r="I30" s="34">
        <v>1</v>
      </c>
      <c r="J30" s="34"/>
      <c r="K30" s="34"/>
      <c r="L30" s="34"/>
      <c r="M30" s="39">
        <f t="shared" si="33"/>
        <v>0</v>
      </c>
      <c r="N30" s="39">
        <f t="shared" si="33"/>
        <v>0</v>
      </c>
      <c r="O30" s="39">
        <f t="shared" si="33"/>
        <v>0</v>
      </c>
      <c r="P30" s="39" t="str">
        <f t="shared" si="33"/>
        <v>CVC</v>
      </c>
      <c r="Q30" s="39">
        <f t="shared" si="33"/>
        <v>0</v>
      </c>
      <c r="R30" s="28" t="str">
        <f t="shared" si="33"/>
        <v>VEN</v>
      </c>
      <c r="S30" s="28" t="s">
        <v>159</v>
      </c>
      <c r="T30" s="28" t="s">
        <v>69</v>
      </c>
      <c r="U30" s="28" t="s">
        <v>149</v>
      </c>
      <c r="V30" s="28"/>
      <c r="W30" s="28" t="str">
        <f t="shared" si="0"/>
        <v>TM</v>
      </c>
      <c r="X30" s="29" t="e">
        <f t="shared" si="1"/>
        <v>#N/A</v>
      </c>
      <c r="Y30" s="66"/>
      <c r="Z30" s="67"/>
      <c r="AA30" s="67"/>
      <c r="AB30" s="67"/>
      <c r="AC30" s="67"/>
      <c r="AD30" s="67"/>
      <c r="AE30" s="72">
        <f t="shared" si="26"/>
        <v>0</v>
      </c>
      <c r="AF30" s="90">
        <f t="shared" si="27"/>
        <v>0</v>
      </c>
      <c r="AG30" s="66"/>
      <c r="AH30" s="67"/>
      <c r="AI30" s="67"/>
      <c r="AJ30" s="67"/>
      <c r="AK30" s="68"/>
      <c r="AL30" s="64">
        <f t="shared" si="28"/>
        <v>0</v>
      </c>
      <c r="AM30" s="64">
        <f t="shared" si="2"/>
        <v>0</v>
      </c>
      <c r="AN30" s="64">
        <f t="shared" si="3"/>
        <v>0</v>
      </c>
      <c r="AO30" s="64">
        <f t="shared" si="4"/>
        <v>0</v>
      </c>
      <c r="AP30" s="64">
        <f t="shared" si="5"/>
        <v>0</v>
      </c>
      <c r="AQ30" s="64">
        <f t="shared" si="6"/>
        <v>0</v>
      </c>
      <c r="AR30" s="64">
        <f t="shared" si="7"/>
        <v>0</v>
      </c>
      <c r="AS30" s="68"/>
      <c r="AT30" s="78" t="s">
        <v>130</v>
      </c>
      <c r="AU30" s="79">
        <v>-50</v>
      </c>
      <c r="AV30" s="79">
        <v>50</v>
      </c>
      <c r="AW30" s="80"/>
      <c r="AX30" s="106" t="str">
        <f t="shared" si="11"/>
        <v>Sonde temp gaine de reprise ou d'ambiance CTA double flux  0</v>
      </c>
      <c r="AY30" s="63"/>
      <c r="BA30" s="36" t="s">
        <v>184</v>
      </c>
      <c r="BB30" s="27">
        <f t="shared" si="29"/>
        <v>0</v>
      </c>
      <c r="BC30" s="27">
        <f t="shared" si="30"/>
        <v>0</v>
      </c>
      <c r="BD30" s="27"/>
      <c r="BE30" s="27">
        <f t="shared" si="32"/>
        <v>1</v>
      </c>
      <c r="BF30" s="27"/>
      <c r="BG30" s="27">
        <f t="shared" si="31"/>
        <v>0</v>
      </c>
      <c r="BH30" s="1"/>
      <c r="BI30" s="1"/>
      <c r="BJ30" s="1"/>
      <c r="BK30" s="1"/>
      <c r="BL30" s="1"/>
      <c r="BM30" s="1"/>
      <c r="BN30" s="1"/>
      <c r="BO30" s="1"/>
      <c r="BP30" s="1"/>
      <c r="BQ30" s="1"/>
      <c r="BR30" s="1"/>
      <c r="BS30" s="38" t="s">
        <v>184</v>
      </c>
      <c r="BT30" s="107">
        <f t="shared" si="12"/>
        <v>1</v>
      </c>
      <c r="BU30" s="108">
        <f t="shared" si="13"/>
        <v>1</v>
      </c>
      <c r="BV30" s="28" t="str">
        <f t="shared" si="14"/>
        <v>_000_CVC_0_VENarSNDtmp_MANU</v>
      </c>
      <c r="BW30" s="28">
        <f t="shared" si="15"/>
        <v>1</v>
      </c>
      <c r="BX30" s="27"/>
      <c r="BY30" s="27"/>
      <c r="BZ30" s="38">
        <f t="shared" si="16"/>
        <v>0</v>
      </c>
      <c r="CA30" s="38">
        <f t="shared" si="17"/>
        <v>1</v>
      </c>
      <c r="CB30" s="38">
        <f t="shared" si="18"/>
        <v>0</v>
      </c>
      <c r="CC30" s="38">
        <f t="shared" si="18"/>
        <v>1</v>
      </c>
      <c r="CD30" s="38" t="str">
        <f t="shared" si="19"/>
        <v>_000_CVC_0_VENarSNDtmp_FORCTR</v>
      </c>
      <c r="CE30" s="27"/>
      <c r="CF30" s="27"/>
      <c r="CG30" s="27" t="s">
        <v>184</v>
      </c>
      <c r="CH30" s="27" t="s">
        <v>581</v>
      </c>
      <c r="CI30" s="126">
        <v>0.2</v>
      </c>
      <c r="CJ30" s="116" t="s">
        <v>632</v>
      </c>
      <c r="CK30" s="27" t="s">
        <v>634</v>
      </c>
      <c r="CL30" s="116"/>
      <c r="CM30" s="27"/>
      <c r="CN30" s="116"/>
      <c r="CO30" s="27"/>
      <c r="CP30" s="27" t="str">
        <f t="shared" si="20"/>
        <v>NON</v>
      </c>
      <c r="CQ30" s="27">
        <f t="shared" si="21"/>
        <v>0</v>
      </c>
      <c r="CR30" s="27"/>
      <c r="CS30" s="27">
        <f t="shared" si="9"/>
        <v>0</v>
      </c>
      <c r="CT30" s="27"/>
      <c r="CU30" s="27"/>
      <c r="CV30" s="86">
        <f t="shared" si="22"/>
        <v>3</v>
      </c>
      <c r="CW30" s="86">
        <f t="shared" si="23"/>
        <v>3</v>
      </c>
    </row>
    <row r="31" spans="2:101" customFormat="1" hidden="1" outlineLevel="2" x14ac:dyDescent="0.3">
      <c r="B31" s="41"/>
      <c r="C31" s="41">
        <f t="shared" si="34"/>
        <v>0</v>
      </c>
      <c r="D31" s="59" t="str">
        <f t="shared" si="34"/>
        <v xml:space="preserve">CTA double flux </v>
      </c>
      <c r="E31" s="37" t="s">
        <v>636</v>
      </c>
      <c r="F31" s="34"/>
      <c r="G31" s="34"/>
      <c r="H31" s="34"/>
      <c r="I31" s="34">
        <v>1</v>
      </c>
      <c r="J31" s="34"/>
      <c r="K31" s="34"/>
      <c r="L31" s="34"/>
      <c r="M31" s="39">
        <f t="shared" si="33"/>
        <v>0</v>
      </c>
      <c r="N31" s="39">
        <f t="shared" si="33"/>
        <v>0</v>
      </c>
      <c r="O31" s="39">
        <f t="shared" si="33"/>
        <v>0</v>
      </c>
      <c r="P31" s="39" t="str">
        <f t="shared" si="33"/>
        <v>CVC</v>
      </c>
      <c r="Q31" s="39">
        <f t="shared" si="33"/>
        <v>0</v>
      </c>
      <c r="R31" s="28" t="str">
        <f t="shared" si="33"/>
        <v>VEN</v>
      </c>
      <c r="S31" s="28" t="s">
        <v>159</v>
      </c>
      <c r="T31" s="28" t="s">
        <v>69</v>
      </c>
      <c r="U31" s="28" t="s">
        <v>87</v>
      </c>
      <c r="V31" s="28"/>
      <c r="W31" s="28" t="str">
        <f t="shared" si="0"/>
        <v>TM</v>
      </c>
      <c r="X31" s="29" t="e">
        <f t="shared" si="1"/>
        <v>#N/A</v>
      </c>
      <c r="Y31" s="66"/>
      <c r="Z31" s="67"/>
      <c r="AA31" s="67"/>
      <c r="AB31" s="67"/>
      <c r="AC31" s="67"/>
      <c r="AD31" s="67"/>
      <c r="AE31" s="72">
        <f t="shared" si="26"/>
        <v>0</v>
      </c>
      <c r="AF31" s="90">
        <f t="shared" si="27"/>
        <v>0</v>
      </c>
      <c r="AG31" s="66"/>
      <c r="AH31" s="67"/>
      <c r="AI31" s="67"/>
      <c r="AJ31" s="67"/>
      <c r="AK31" s="68"/>
      <c r="AL31" s="64">
        <f t="shared" si="28"/>
        <v>0</v>
      </c>
      <c r="AM31" s="64">
        <f t="shared" si="2"/>
        <v>0</v>
      </c>
      <c r="AN31" s="64">
        <f t="shared" si="3"/>
        <v>0</v>
      </c>
      <c r="AO31" s="64">
        <f t="shared" si="4"/>
        <v>0</v>
      </c>
      <c r="AP31" s="64">
        <f t="shared" si="5"/>
        <v>0</v>
      </c>
      <c r="AQ31" s="64">
        <f t="shared" si="6"/>
        <v>0</v>
      </c>
      <c r="AR31" s="64">
        <f t="shared" si="7"/>
        <v>0</v>
      </c>
      <c r="AS31" s="68"/>
      <c r="AT31" s="78" t="s">
        <v>128</v>
      </c>
      <c r="AU31" s="79">
        <v>0</v>
      </c>
      <c r="AV31" s="79">
        <v>100</v>
      </c>
      <c r="AW31" s="80"/>
      <c r="AX31" s="106" t="str">
        <f t="shared" si="11"/>
        <v>Sonde hygro gaine de reprise ou d'ambiance CTA double flux  0</v>
      </c>
      <c r="AY31" s="63"/>
      <c r="BA31" s="36" t="s">
        <v>184</v>
      </c>
      <c r="BB31" s="27">
        <f t="shared" si="29"/>
        <v>0</v>
      </c>
      <c r="BC31" s="27">
        <f t="shared" si="30"/>
        <v>0</v>
      </c>
      <c r="BD31" s="27"/>
      <c r="BE31" s="27">
        <f t="shared" si="32"/>
        <v>1</v>
      </c>
      <c r="BF31" s="27"/>
      <c r="BG31" s="27">
        <f t="shared" si="31"/>
        <v>0</v>
      </c>
      <c r="BH31" s="1"/>
      <c r="BI31" s="1"/>
      <c r="BJ31" s="1"/>
      <c r="BK31" s="1"/>
      <c r="BL31" s="1"/>
      <c r="BM31" s="1"/>
      <c r="BN31" s="1"/>
      <c r="BO31" s="1"/>
      <c r="BP31" s="1"/>
      <c r="BQ31" s="1"/>
      <c r="BR31" s="1"/>
      <c r="BS31" s="38" t="s">
        <v>184</v>
      </c>
      <c r="BT31" s="107">
        <f t="shared" si="12"/>
        <v>1</v>
      </c>
      <c r="BU31" s="108">
        <f t="shared" si="13"/>
        <v>1</v>
      </c>
      <c r="BV31" s="28" t="str">
        <f t="shared" si="14"/>
        <v>_000_CVC_0_VENarSNDhyg_MANU</v>
      </c>
      <c r="BW31" s="28">
        <f t="shared" si="15"/>
        <v>1</v>
      </c>
      <c r="BX31" s="27"/>
      <c r="BY31" s="27"/>
      <c r="BZ31" s="38">
        <f t="shared" si="16"/>
        <v>0</v>
      </c>
      <c r="CA31" s="38">
        <f t="shared" si="17"/>
        <v>1</v>
      </c>
      <c r="CB31" s="38">
        <f t="shared" si="18"/>
        <v>0</v>
      </c>
      <c r="CC31" s="38">
        <f t="shared" si="18"/>
        <v>1</v>
      </c>
      <c r="CD31" s="38" t="str">
        <f>IF(AND(BZ31=0,CA31=0),0,B31&amp;"_"&amp;M31&amp;N31&amp;O31&amp;"_"&amp;P31&amp;"_"&amp;Q31&amp;"_"&amp;R31&amp;S31&amp;T31&amp;U31&amp;V31&amp;"_FORC"&amp;IF(CB31=0,"TR","TC"))</f>
        <v>_000_CVC_0_VENarSNDhyg_FORCTR</v>
      </c>
      <c r="CE31" s="27"/>
      <c r="CF31" s="27"/>
      <c r="CG31" s="27" t="s">
        <v>184</v>
      </c>
      <c r="CH31" s="27" t="s">
        <v>581</v>
      </c>
      <c r="CI31" s="122">
        <v>0.05</v>
      </c>
      <c r="CJ31" s="116" t="s">
        <v>632</v>
      </c>
      <c r="CK31" s="27" t="s">
        <v>634</v>
      </c>
      <c r="CL31" s="116"/>
      <c r="CM31" s="27"/>
      <c r="CN31" s="116"/>
      <c r="CO31" s="27"/>
      <c r="CP31" s="27" t="str">
        <f t="shared" si="20"/>
        <v>NON</v>
      </c>
      <c r="CQ31" s="27">
        <f t="shared" si="21"/>
        <v>0</v>
      </c>
      <c r="CR31" s="27"/>
      <c r="CS31" s="27">
        <f t="shared" si="9"/>
        <v>0</v>
      </c>
      <c r="CT31" s="27"/>
      <c r="CU31" s="27"/>
      <c r="CV31" s="86">
        <f t="shared" si="22"/>
        <v>3</v>
      </c>
      <c r="CW31" s="86">
        <f t="shared" si="23"/>
        <v>3</v>
      </c>
    </row>
    <row r="32" spans="2:101" customFormat="1" hidden="1" outlineLevel="2" x14ac:dyDescent="0.3">
      <c r="B32" s="41"/>
      <c r="C32" s="41">
        <f t="shared" si="34"/>
        <v>0</v>
      </c>
      <c r="D32" s="59" t="str">
        <f t="shared" si="34"/>
        <v xml:space="preserve">CTA double flux </v>
      </c>
      <c r="E32" s="37" t="s">
        <v>95</v>
      </c>
      <c r="F32" s="34"/>
      <c r="G32" s="34"/>
      <c r="H32" s="34">
        <v>1</v>
      </c>
      <c r="I32" s="34"/>
      <c r="J32" s="34"/>
      <c r="K32" s="34"/>
      <c r="L32" s="34"/>
      <c r="M32" s="39">
        <f t="shared" si="33"/>
        <v>0</v>
      </c>
      <c r="N32" s="39">
        <f t="shared" si="33"/>
        <v>0</v>
      </c>
      <c r="O32" s="39">
        <f t="shared" si="33"/>
        <v>0</v>
      </c>
      <c r="P32" s="39" t="str">
        <f t="shared" si="33"/>
        <v>CVC</v>
      </c>
      <c r="Q32" s="39">
        <f t="shared" si="33"/>
        <v>0</v>
      </c>
      <c r="R32" s="28" t="str">
        <f t="shared" si="33"/>
        <v>VEN</v>
      </c>
      <c r="S32" s="28" t="s">
        <v>159</v>
      </c>
      <c r="T32" s="28" t="s">
        <v>72</v>
      </c>
      <c r="U32" s="28" t="s">
        <v>242</v>
      </c>
      <c r="V32" s="28"/>
      <c r="W32" s="28" t="str">
        <f t="shared" si="0"/>
        <v>TC</v>
      </c>
      <c r="X32" s="29" t="e">
        <f t="shared" si="1"/>
        <v>#N/A</v>
      </c>
      <c r="Y32" s="66"/>
      <c r="Z32" s="67"/>
      <c r="AA32" s="67"/>
      <c r="AB32" s="67"/>
      <c r="AC32" s="67"/>
      <c r="AD32" s="67"/>
      <c r="AE32" s="72">
        <f t="shared" si="26"/>
        <v>0</v>
      </c>
      <c r="AF32" s="90">
        <f t="shared" si="27"/>
        <v>0</v>
      </c>
      <c r="AG32" s="66"/>
      <c r="AH32" s="67"/>
      <c r="AI32" s="67"/>
      <c r="AJ32" s="67"/>
      <c r="AK32" s="68"/>
      <c r="AL32" s="64">
        <f t="shared" si="28"/>
        <v>0</v>
      </c>
      <c r="AM32" s="64">
        <f t="shared" si="2"/>
        <v>0</v>
      </c>
      <c r="AN32" s="64">
        <f t="shared" si="3"/>
        <v>0</v>
      </c>
      <c r="AO32" s="64">
        <f t="shared" si="4"/>
        <v>0</v>
      </c>
      <c r="AP32" s="64">
        <f t="shared" si="5"/>
        <v>0</v>
      </c>
      <c r="AQ32" s="64">
        <f t="shared" si="6"/>
        <v>0</v>
      </c>
      <c r="AR32" s="64">
        <f t="shared" si="7"/>
        <v>0</v>
      </c>
      <c r="AS32" s="68"/>
      <c r="AT32" s="78" t="s">
        <v>138</v>
      </c>
      <c r="AU32" s="79" t="s">
        <v>115</v>
      </c>
      <c r="AV32" s="79" t="s">
        <v>114</v>
      </c>
      <c r="AW32" s="80"/>
      <c r="AX32" s="106" t="str">
        <f t="shared" si="11"/>
        <v>moteur de registre CTA double flux  0</v>
      </c>
      <c r="AY32" s="63"/>
      <c r="BA32" s="36" t="s">
        <v>184</v>
      </c>
      <c r="BB32" s="27">
        <f t="shared" si="29"/>
        <v>0</v>
      </c>
      <c r="BC32" s="27"/>
      <c r="BD32" s="27"/>
      <c r="BE32" s="27">
        <v>1</v>
      </c>
      <c r="BF32" s="27"/>
      <c r="BG32" s="27">
        <f t="shared" si="31"/>
        <v>0</v>
      </c>
      <c r="BH32" s="1"/>
      <c r="BI32" s="1"/>
      <c r="BJ32" s="1"/>
      <c r="BK32" s="1"/>
      <c r="BL32" s="1"/>
      <c r="BM32" s="1"/>
      <c r="BN32" s="1"/>
      <c r="BO32" s="1"/>
      <c r="BP32" s="1"/>
      <c r="BQ32" s="1"/>
      <c r="BR32" s="1"/>
      <c r="BS32" s="38" t="s">
        <v>184</v>
      </c>
      <c r="BT32" s="107">
        <f t="shared" si="12"/>
        <v>1</v>
      </c>
      <c r="BU32" s="108">
        <f t="shared" si="13"/>
        <v>1</v>
      </c>
      <c r="BV32" s="28" t="str">
        <f t="shared" si="14"/>
        <v>_000_CVC_0_VENarREGpos_MANU</v>
      </c>
      <c r="BW32" s="28">
        <f t="shared" si="15"/>
        <v>1</v>
      </c>
      <c r="BX32" s="27"/>
      <c r="BY32" s="27"/>
      <c r="BZ32" s="38">
        <f t="shared" si="16"/>
        <v>0</v>
      </c>
      <c r="CA32" s="38">
        <f t="shared" si="17"/>
        <v>1</v>
      </c>
      <c r="CB32" s="38">
        <f t="shared" si="18"/>
        <v>0</v>
      </c>
      <c r="CC32" s="38">
        <f t="shared" si="18"/>
        <v>1</v>
      </c>
      <c r="CD32" s="38" t="str">
        <f t="shared" si="19"/>
        <v>_000_CVC_0_VENarREGpos_FORCTR</v>
      </c>
      <c r="CE32" s="27"/>
      <c r="CF32" s="27"/>
      <c r="CG32" s="27" t="s">
        <v>184</v>
      </c>
      <c r="CH32" s="27" t="s">
        <v>581</v>
      </c>
      <c r="CI32" s="122">
        <v>0.05</v>
      </c>
      <c r="CJ32" s="116" t="s">
        <v>628</v>
      </c>
      <c r="CK32" s="27" t="s">
        <v>631</v>
      </c>
      <c r="CL32" s="116"/>
      <c r="CM32" s="27"/>
      <c r="CN32" s="116"/>
      <c r="CO32" s="27"/>
      <c r="CP32" s="27" t="str">
        <f t="shared" si="20"/>
        <v>NON</v>
      </c>
      <c r="CQ32" s="27">
        <f t="shared" si="21"/>
        <v>0</v>
      </c>
      <c r="CR32" s="27"/>
      <c r="CS32" s="27">
        <f t="shared" si="9"/>
        <v>0</v>
      </c>
      <c r="CT32" s="27"/>
      <c r="CU32" s="27"/>
      <c r="CV32" s="86">
        <f t="shared" si="22"/>
        <v>3</v>
      </c>
      <c r="CW32" s="86">
        <f t="shared" si="23"/>
        <v>3</v>
      </c>
    </row>
    <row r="33" spans="2:101" customFormat="1" hidden="1" outlineLevel="2" x14ac:dyDescent="0.3">
      <c r="B33" s="41"/>
      <c r="C33" s="41">
        <f t="shared" si="34"/>
        <v>0</v>
      </c>
      <c r="D33" s="59" t="str">
        <f t="shared" si="34"/>
        <v xml:space="preserve">CTA double flux </v>
      </c>
      <c r="E33" s="37" t="s">
        <v>388</v>
      </c>
      <c r="F33" s="34">
        <v>1</v>
      </c>
      <c r="G33" s="34"/>
      <c r="H33" s="34"/>
      <c r="I33" s="34"/>
      <c r="J33" s="34"/>
      <c r="K33" s="34"/>
      <c r="L33" s="34"/>
      <c r="M33" s="39">
        <f t="shared" si="33"/>
        <v>0</v>
      </c>
      <c r="N33" s="39">
        <f t="shared" si="33"/>
        <v>0</v>
      </c>
      <c r="O33" s="39">
        <f t="shared" si="33"/>
        <v>0</v>
      </c>
      <c r="P33" s="39" t="str">
        <f t="shared" si="33"/>
        <v>CVC</v>
      </c>
      <c r="Q33" s="39">
        <f t="shared" si="33"/>
        <v>0</v>
      </c>
      <c r="R33" s="28" t="str">
        <f t="shared" si="33"/>
        <v>VEN</v>
      </c>
      <c r="S33" s="28" t="s">
        <v>159</v>
      </c>
      <c r="T33" s="28" t="s">
        <v>237</v>
      </c>
      <c r="U33" s="28" t="s">
        <v>151</v>
      </c>
      <c r="V33" s="28" t="s">
        <v>105</v>
      </c>
      <c r="W33" s="28" t="str">
        <f t="shared" si="0"/>
        <v>TA</v>
      </c>
      <c r="X33" s="29" t="e">
        <f t="shared" si="1"/>
        <v>#N/A</v>
      </c>
      <c r="Y33" s="66"/>
      <c r="Z33" s="67"/>
      <c r="AA33" s="67"/>
      <c r="AB33" s="67"/>
      <c r="AC33" s="67"/>
      <c r="AD33" s="67"/>
      <c r="AE33" s="72">
        <f>IF(AG33=0,0,B33&amp;"_"&amp;M33&amp;N33&amp;O33&amp;"_"&amp;P33&amp;"_"&amp;Q33&amp;"_"&amp;AF33)</f>
        <v>0</v>
      </c>
      <c r="AF33" s="90">
        <f t="shared" si="27"/>
        <v>0</v>
      </c>
      <c r="AG33" s="66"/>
      <c r="AH33" s="67"/>
      <c r="AI33" s="67"/>
      <c r="AJ33" s="67"/>
      <c r="AK33" s="68"/>
      <c r="AL33" s="64">
        <f t="shared" si="28"/>
        <v>0</v>
      </c>
      <c r="AM33" s="64">
        <f t="shared" si="2"/>
        <v>0</v>
      </c>
      <c r="AN33" s="64">
        <f t="shared" si="3"/>
        <v>0</v>
      </c>
      <c r="AO33" s="64">
        <f t="shared" si="4"/>
        <v>0</v>
      </c>
      <c r="AP33" s="64">
        <f t="shared" si="5"/>
        <v>0</v>
      </c>
      <c r="AQ33" s="64">
        <f t="shared" si="6"/>
        <v>0</v>
      </c>
      <c r="AR33" s="64">
        <f t="shared" si="7"/>
        <v>0</v>
      </c>
      <c r="AS33" s="68"/>
      <c r="AT33" s="78" t="s">
        <v>138</v>
      </c>
      <c r="AU33" s="79" t="s">
        <v>139</v>
      </c>
      <c r="AV33" s="79" t="s">
        <v>140</v>
      </c>
      <c r="AW33" s="80"/>
      <c r="AX33" s="106" t="str">
        <f t="shared" si="11"/>
        <v>pressostat différentiel encrassement de filtre air repris CTA double flux  0</v>
      </c>
      <c r="AY33" s="63"/>
      <c r="BA33" s="36" t="s">
        <v>184</v>
      </c>
      <c r="BB33" s="27">
        <f>IF(BA33="NON",0,F33)</f>
        <v>1</v>
      </c>
      <c r="BC33" s="27">
        <f>IF(BA33="NON",0,H33+G33)</f>
        <v>0</v>
      </c>
      <c r="BD33" s="27"/>
      <c r="BE33" s="27">
        <f>IF(BA33="NON",0,I33+J33+K33+L33)</f>
        <v>0</v>
      </c>
      <c r="BF33" s="27"/>
      <c r="BG33" s="27">
        <f>IF(BA33="NON",0,K33)</f>
        <v>0</v>
      </c>
      <c r="BH33" s="1"/>
      <c r="BI33" s="1"/>
      <c r="BJ33" s="1"/>
      <c r="BK33" s="1"/>
      <c r="BL33" s="1"/>
      <c r="BM33" s="1"/>
      <c r="BN33" s="1"/>
      <c r="BO33" s="1"/>
      <c r="BP33" s="1"/>
      <c r="BQ33" s="1"/>
      <c r="BR33" s="1"/>
      <c r="BS33" s="38" t="s">
        <v>185</v>
      </c>
      <c r="BT33" s="107">
        <f>IF(BS33="OUI",1,0)</f>
        <v>0</v>
      </c>
      <c r="BU33" s="108">
        <f>IF(BS33="OUI",1,0)</f>
        <v>0</v>
      </c>
      <c r="BV33" s="28">
        <f t="shared" si="14"/>
        <v>0</v>
      </c>
      <c r="BW33" s="28">
        <f t="shared" si="15"/>
        <v>0</v>
      </c>
      <c r="BX33" s="27"/>
      <c r="BY33" s="27"/>
      <c r="BZ33" s="38">
        <f t="shared" si="16"/>
        <v>0</v>
      </c>
      <c r="CA33" s="38">
        <f t="shared" si="17"/>
        <v>0</v>
      </c>
      <c r="CB33" s="38">
        <f>IF(BZ33=0,0,BZ33)</f>
        <v>0</v>
      </c>
      <c r="CC33" s="38">
        <f>IF(CA33=0,0,CA33)</f>
        <v>0</v>
      </c>
      <c r="CD33" s="38">
        <f t="shared" si="19"/>
        <v>0</v>
      </c>
      <c r="CE33" s="27"/>
      <c r="CF33" s="27"/>
      <c r="CG33" s="27" t="s">
        <v>184</v>
      </c>
      <c r="CH33" s="27" t="s">
        <v>581</v>
      </c>
      <c r="CI33" s="116"/>
      <c r="CJ33" s="116" t="s">
        <v>632</v>
      </c>
      <c r="CK33" s="27" t="s">
        <v>581</v>
      </c>
      <c r="CL33" s="116"/>
      <c r="CM33" s="27"/>
      <c r="CN33" s="116"/>
      <c r="CO33" s="27"/>
      <c r="CP33" s="27" t="str">
        <f t="shared" si="20"/>
        <v>OUI</v>
      </c>
      <c r="CQ33" s="27" t="str">
        <f t="shared" si="21"/>
        <v>CVC</v>
      </c>
      <c r="CR33" s="27" t="s">
        <v>708</v>
      </c>
      <c r="CS33" s="27" t="str">
        <f t="shared" si="9"/>
        <v>à chaque changement de valeur</v>
      </c>
      <c r="CT33" s="27"/>
      <c r="CU33" s="27"/>
      <c r="CV33" s="86">
        <f t="shared" si="22"/>
        <v>1</v>
      </c>
      <c r="CW33" s="86">
        <f t="shared" si="23"/>
        <v>1</v>
      </c>
    </row>
    <row r="34" spans="2:101" customFormat="1" hidden="1" outlineLevel="2" x14ac:dyDescent="0.3">
      <c r="B34" s="41"/>
      <c r="C34" s="41">
        <f t="shared" si="34"/>
        <v>0</v>
      </c>
      <c r="D34" s="59" t="str">
        <f t="shared" si="34"/>
        <v xml:space="preserve">CTA double flux </v>
      </c>
      <c r="E34" s="37" t="s">
        <v>171</v>
      </c>
      <c r="F34" s="34"/>
      <c r="G34" s="34"/>
      <c r="H34" s="34"/>
      <c r="I34" s="34">
        <v>1</v>
      </c>
      <c r="J34" s="34"/>
      <c r="K34" s="34"/>
      <c r="L34" s="34"/>
      <c r="M34" s="39">
        <f t="shared" si="33"/>
        <v>0</v>
      </c>
      <c r="N34" s="39">
        <f t="shared" si="33"/>
        <v>0</v>
      </c>
      <c r="O34" s="39">
        <f t="shared" si="33"/>
        <v>0</v>
      </c>
      <c r="P34" s="39" t="str">
        <f t="shared" si="33"/>
        <v>CVC</v>
      </c>
      <c r="Q34" s="39">
        <f t="shared" si="33"/>
        <v>0</v>
      </c>
      <c r="R34" s="28" t="str">
        <f t="shared" si="33"/>
        <v>VEN</v>
      </c>
      <c r="S34" s="28" t="s">
        <v>159</v>
      </c>
      <c r="T34" s="28" t="s">
        <v>69</v>
      </c>
      <c r="U34" s="28" t="s">
        <v>151</v>
      </c>
      <c r="V34" s="28" t="s">
        <v>250</v>
      </c>
      <c r="W34" s="28" t="str">
        <f t="shared" si="0"/>
        <v>TM</v>
      </c>
      <c r="X34" s="29" t="e">
        <f t="shared" si="1"/>
        <v>#N/A</v>
      </c>
      <c r="Y34" s="66"/>
      <c r="Z34" s="67"/>
      <c r="AA34" s="67"/>
      <c r="AB34" s="67"/>
      <c r="AC34" s="67"/>
      <c r="AD34" s="67"/>
      <c r="AE34" s="72">
        <f t="shared" si="26"/>
        <v>0</v>
      </c>
      <c r="AF34" s="90">
        <f t="shared" si="27"/>
        <v>0</v>
      </c>
      <c r="AG34" s="66"/>
      <c r="AH34" s="67"/>
      <c r="AI34" s="67"/>
      <c r="AJ34" s="67"/>
      <c r="AK34" s="68"/>
      <c r="AL34" s="64">
        <f t="shared" si="28"/>
        <v>0</v>
      </c>
      <c r="AM34" s="64">
        <f t="shared" si="2"/>
        <v>0</v>
      </c>
      <c r="AN34" s="64">
        <f t="shared" si="3"/>
        <v>0</v>
      </c>
      <c r="AO34" s="64">
        <f t="shared" si="4"/>
        <v>0</v>
      </c>
      <c r="AP34" s="64">
        <f t="shared" si="5"/>
        <v>0</v>
      </c>
      <c r="AQ34" s="64">
        <f t="shared" si="6"/>
        <v>0</v>
      </c>
      <c r="AR34" s="64">
        <f t="shared" si="7"/>
        <v>0</v>
      </c>
      <c r="AS34" s="68"/>
      <c r="AT34" s="78" t="s">
        <v>134</v>
      </c>
      <c r="AU34" s="79">
        <v>0</v>
      </c>
      <c r="AV34" s="79">
        <v>2000</v>
      </c>
      <c r="AW34" s="80"/>
      <c r="AX34" s="106" t="str">
        <f t="shared" si="11"/>
        <v>Sonde de pression différentielle ventil d'extraction CTA double flux  0</v>
      </c>
      <c r="AY34" s="63"/>
      <c r="BA34" s="36" t="s">
        <v>184</v>
      </c>
      <c r="BB34" s="27">
        <f t="shared" si="29"/>
        <v>0</v>
      </c>
      <c r="BC34" s="27">
        <f t="shared" si="30"/>
        <v>0</v>
      </c>
      <c r="BD34" s="27"/>
      <c r="BE34" s="27">
        <f t="shared" si="32"/>
        <v>1</v>
      </c>
      <c r="BF34" s="27"/>
      <c r="BG34" s="27">
        <f t="shared" si="31"/>
        <v>0</v>
      </c>
      <c r="BH34" s="1"/>
      <c r="BI34" s="1"/>
      <c r="BJ34" s="1"/>
      <c r="BK34" s="1"/>
      <c r="BL34" s="1"/>
      <c r="BM34" s="1"/>
      <c r="BN34" s="1"/>
      <c r="BO34" s="1"/>
      <c r="BP34" s="1"/>
      <c r="BQ34" s="1"/>
      <c r="BR34" s="1"/>
      <c r="BS34" s="38" t="s">
        <v>185</v>
      </c>
      <c r="BT34" s="107">
        <f t="shared" si="12"/>
        <v>0</v>
      </c>
      <c r="BU34" s="108">
        <f t="shared" si="13"/>
        <v>0</v>
      </c>
      <c r="BV34" s="28">
        <f t="shared" si="14"/>
        <v>0</v>
      </c>
      <c r="BW34" s="28">
        <f t="shared" si="15"/>
        <v>0</v>
      </c>
      <c r="BX34" s="27"/>
      <c r="BY34" s="27"/>
      <c r="BZ34" s="38">
        <f t="shared" si="16"/>
        <v>0</v>
      </c>
      <c r="CA34" s="38">
        <f t="shared" si="17"/>
        <v>0</v>
      </c>
      <c r="CB34" s="38">
        <f t="shared" si="18"/>
        <v>0</v>
      </c>
      <c r="CC34" s="38">
        <f t="shared" si="18"/>
        <v>0</v>
      </c>
      <c r="CD34" s="38">
        <f t="shared" si="19"/>
        <v>0</v>
      </c>
      <c r="CE34" s="27"/>
      <c r="CF34" s="27"/>
      <c r="CG34" s="27" t="s">
        <v>184</v>
      </c>
      <c r="CH34" s="27" t="s">
        <v>581</v>
      </c>
      <c r="CI34" s="123">
        <v>5</v>
      </c>
      <c r="CJ34" s="116"/>
      <c r="CK34" s="27"/>
      <c r="CL34" s="116"/>
      <c r="CM34" s="27"/>
      <c r="CN34" s="116"/>
      <c r="CO34" s="27"/>
      <c r="CP34" s="27" t="str">
        <f t="shared" si="20"/>
        <v>NON</v>
      </c>
      <c r="CQ34" s="27">
        <f t="shared" si="21"/>
        <v>0</v>
      </c>
      <c r="CR34" s="27"/>
      <c r="CS34" s="27">
        <f t="shared" si="9"/>
        <v>0</v>
      </c>
      <c r="CT34" s="27"/>
      <c r="CU34" s="27"/>
      <c r="CV34" s="86">
        <f t="shared" si="22"/>
        <v>1</v>
      </c>
      <c r="CW34" s="86">
        <f t="shared" si="23"/>
        <v>1</v>
      </c>
    </row>
    <row r="35" spans="2:101" customFormat="1" hidden="1" outlineLevel="2" x14ac:dyDescent="0.3">
      <c r="B35" s="41"/>
      <c r="C35" s="41">
        <f t="shared" si="34"/>
        <v>0</v>
      </c>
      <c r="D35" s="59" t="str">
        <f t="shared" si="34"/>
        <v xml:space="preserve">CTA double flux </v>
      </c>
      <c r="E35" s="37" t="s">
        <v>172</v>
      </c>
      <c r="F35" s="34"/>
      <c r="G35" s="34"/>
      <c r="H35" s="34"/>
      <c r="I35" s="34"/>
      <c r="J35" s="34">
        <v>1</v>
      </c>
      <c r="K35" s="34"/>
      <c r="L35" s="34"/>
      <c r="M35" s="39">
        <f t="shared" si="33"/>
        <v>0</v>
      </c>
      <c r="N35" s="39">
        <f t="shared" si="33"/>
        <v>0</v>
      </c>
      <c r="O35" s="39">
        <f t="shared" si="33"/>
        <v>0</v>
      </c>
      <c r="P35" s="39" t="str">
        <f t="shared" si="33"/>
        <v>CVC</v>
      </c>
      <c r="Q35" s="39">
        <f t="shared" si="33"/>
        <v>0</v>
      </c>
      <c r="R35" s="28" t="str">
        <f t="shared" si="33"/>
        <v>VEN</v>
      </c>
      <c r="S35" s="28" t="s">
        <v>160</v>
      </c>
      <c r="T35" s="28" t="s">
        <v>157</v>
      </c>
      <c r="U35" s="28" t="s">
        <v>128</v>
      </c>
      <c r="V35" s="28" t="s">
        <v>251</v>
      </c>
      <c r="W35" s="28" t="str">
        <f t="shared" si="0"/>
        <v>TR</v>
      </c>
      <c r="X35" s="29" t="e">
        <f t="shared" si="1"/>
        <v>#N/A</v>
      </c>
      <c r="Y35" s="66"/>
      <c r="Z35" s="67"/>
      <c r="AA35" s="67"/>
      <c r="AB35" s="67"/>
      <c r="AC35" s="67"/>
      <c r="AD35" s="67"/>
      <c r="AE35" s="72">
        <f t="shared" si="26"/>
        <v>0</v>
      </c>
      <c r="AF35" s="90">
        <f t="shared" si="27"/>
        <v>0</v>
      </c>
      <c r="AG35" s="66"/>
      <c r="AH35" s="67"/>
      <c r="AI35" s="67"/>
      <c r="AJ35" s="67"/>
      <c r="AK35" s="68"/>
      <c r="AL35" s="64">
        <f t="shared" si="28"/>
        <v>0</v>
      </c>
      <c r="AM35" s="64">
        <f t="shared" si="2"/>
        <v>0</v>
      </c>
      <c r="AN35" s="64">
        <f t="shared" si="3"/>
        <v>0</v>
      </c>
      <c r="AO35" s="64">
        <f t="shared" si="4"/>
        <v>0</v>
      </c>
      <c r="AP35" s="64">
        <f t="shared" si="5"/>
        <v>0</v>
      </c>
      <c r="AQ35" s="64">
        <f t="shared" si="6"/>
        <v>0</v>
      </c>
      <c r="AR35" s="64">
        <f t="shared" si="7"/>
        <v>0</v>
      </c>
      <c r="AS35" s="68"/>
      <c r="AT35" s="78" t="s">
        <v>128</v>
      </c>
      <c r="AU35" s="79">
        <v>0</v>
      </c>
      <c r="AV35" s="79">
        <v>100</v>
      </c>
      <c r="AW35" s="80"/>
      <c r="AX35" s="106" t="str">
        <f t="shared" si="11"/>
        <v>variateur vitesse extraction CTA double flux  0</v>
      </c>
      <c r="AY35" s="63"/>
      <c r="BA35" s="36" t="s">
        <v>184</v>
      </c>
      <c r="BB35" s="27">
        <f t="shared" si="29"/>
        <v>0</v>
      </c>
      <c r="BC35" s="27">
        <f t="shared" si="30"/>
        <v>0</v>
      </c>
      <c r="BD35" s="27"/>
      <c r="BE35" s="27">
        <f t="shared" si="32"/>
        <v>1</v>
      </c>
      <c r="BF35" s="27"/>
      <c r="BG35" s="27">
        <f t="shared" si="31"/>
        <v>0</v>
      </c>
      <c r="BH35" s="1"/>
      <c r="BI35" s="1"/>
      <c r="BJ35" s="1"/>
      <c r="BK35" s="1"/>
      <c r="BL35" s="1"/>
      <c r="BM35" s="1"/>
      <c r="BN35" s="1"/>
      <c r="BO35" s="1"/>
      <c r="BP35" s="1"/>
      <c r="BQ35" s="1"/>
      <c r="BR35" s="1"/>
      <c r="BS35" s="38" t="s">
        <v>184</v>
      </c>
      <c r="BT35" s="107">
        <f t="shared" si="12"/>
        <v>1</v>
      </c>
      <c r="BU35" s="108">
        <f t="shared" si="13"/>
        <v>1</v>
      </c>
      <c r="BV35" s="28" t="str">
        <f t="shared" si="14"/>
        <v>_000_CVC_0_VENaeVEN%VARI_MANU</v>
      </c>
      <c r="BW35" s="28">
        <f t="shared" si="15"/>
        <v>1</v>
      </c>
      <c r="BX35" s="27"/>
      <c r="BY35" s="27"/>
      <c r="BZ35" s="38">
        <f t="shared" si="16"/>
        <v>0</v>
      </c>
      <c r="CA35" s="38">
        <f t="shared" si="17"/>
        <v>1</v>
      </c>
      <c r="CB35" s="38">
        <f t="shared" si="18"/>
        <v>0</v>
      </c>
      <c r="CC35" s="38">
        <f t="shared" si="18"/>
        <v>1</v>
      </c>
      <c r="CD35" s="38" t="str">
        <f t="shared" si="19"/>
        <v>_000_CVC_0_VENaeVEN%VARI_FORCTR</v>
      </c>
      <c r="CE35" s="27"/>
      <c r="CF35" s="27"/>
      <c r="CG35" s="27" t="s">
        <v>184</v>
      </c>
      <c r="CH35" s="27" t="s">
        <v>581</v>
      </c>
      <c r="CI35" s="122">
        <v>0.05</v>
      </c>
      <c r="CJ35" s="116" t="s">
        <v>628</v>
      </c>
      <c r="CK35" s="27" t="s">
        <v>631</v>
      </c>
      <c r="CL35" s="116"/>
      <c r="CM35" s="27"/>
      <c r="CN35" s="116"/>
      <c r="CO35" s="27"/>
      <c r="CP35" s="27" t="str">
        <f t="shared" si="20"/>
        <v>NON</v>
      </c>
      <c r="CQ35" s="27">
        <f t="shared" si="21"/>
        <v>0</v>
      </c>
      <c r="CR35" s="27"/>
      <c r="CS35" s="27">
        <f t="shared" si="9"/>
        <v>0</v>
      </c>
      <c r="CT35" s="27"/>
      <c r="CU35" s="27"/>
      <c r="CV35" s="86">
        <f t="shared" si="22"/>
        <v>3</v>
      </c>
      <c r="CW35" s="86">
        <f t="shared" si="23"/>
        <v>3</v>
      </c>
    </row>
    <row r="36" spans="2:101" customFormat="1" hidden="1" outlineLevel="2" x14ac:dyDescent="0.3">
      <c r="B36" s="41"/>
      <c r="C36" s="41">
        <f t="shared" si="34"/>
        <v>0</v>
      </c>
      <c r="D36" s="59" t="str">
        <f t="shared" si="34"/>
        <v xml:space="preserve">CTA double flux </v>
      </c>
      <c r="E36" s="37" t="s">
        <v>176</v>
      </c>
      <c r="F36" s="1">
        <v>1</v>
      </c>
      <c r="G36" s="1"/>
      <c r="H36" s="1"/>
      <c r="I36" s="1"/>
      <c r="J36" s="1"/>
      <c r="K36" s="1"/>
      <c r="L36" s="1"/>
      <c r="M36" s="39">
        <f t="shared" ref="M36:R51" si="35">M35</f>
        <v>0</v>
      </c>
      <c r="N36" s="39">
        <f t="shared" si="35"/>
        <v>0</v>
      </c>
      <c r="O36" s="39">
        <f t="shared" si="35"/>
        <v>0</v>
      </c>
      <c r="P36" s="39" t="str">
        <f t="shared" si="35"/>
        <v>CVC</v>
      </c>
      <c r="Q36" s="39">
        <f t="shared" si="35"/>
        <v>0</v>
      </c>
      <c r="R36" s="28" t="str">
        <f t="shared" si="35"/>
        <v>VEN</v>
      </c>
      <c r="S36" s="28" t="s">
        <v>160</v>
      </c>
      <c r="T36" s="28" t="s">
        <v>157</v>
      </c>
      <c r="U36" s="28" t="s">
        <v>152</v>
      </c>
      <c r="V36" s="28"/>
      <c r="W36" s="28" t="str">
        <f t="shared" si="0"/>
        <v>TA</v>
      </c>
      <c r="X36" s="29" t="e">
        <f t="shared" si="1"/>
        <v>#N/A</v>
      </c>
      <c r="Y36" s="66"/>
      <c r="Z36" s="67"/>
      <c r="AA36" s="67"/>
      <c r="AB36" s="67"/>
      <c r="AC36" s="67"/>
      <c r="AD36" s="67"/>
      <c r="AE36" s="72">
        <f>IF(AG36=0,0,B36&amp;"_"&amp;M36&amp;N36&amp;O36&amp;"_"&amp;P36&amp;"_"&amp;Q36&amp;"_"&amp;AF36)</f>
        <v>0</v>
      </c>
      <c r="AF36" s="90">
        <f t="shared" si="27"/>
        <v>0</v>
      </c>
      <c r="AG36" s="66"/>
      <c r="AH36" s="67"/>
      <c r="AI36" s="67"/>
      <c r="AJ36" s="67"/>
      <c r="AK36" s="68"/>
      <c r="AL36" s="64">
        <f t="shared" si="28"/>
        <v>0</v>
      </c>
      <c r="AM36" s="64">
        <f t="shared" si="2"/>
        <v>0</v>
      </c>
      <c r="AN36" s="64">
        <f t="shared" si="3"/>
        <v>0</v>
      </c>
      <c r="AO36" s="64">
        <f t="shared" si="4"/>
        <v>0</v>
      </c>
      <c r="AP36" s="64">
        <f t="shared" si="5"/>
        <v>0</v>
      </c>
      <c r="AQ36" s="64">
        <f t="shared" si="6"/>
        <v>0</v>
      </c>
      <c r="AR36" s="64">
        <f t="shared" si="7"/>
        <v>0</v>
      </c>
      <c r="AS36" s="68"/>
      <c r="AT36" s="78" t="s">
        <v>138</v>
      </c>
      <c r="AU36" s="79" t="b">
        <v>0</v>
      </c>
      <c r="AV36" s="79" t="b">
        <v>1</v>
      </c>
      <c r="AW36" s="80"/>
      <c r="AX36" s="106" t="str">
        <f t="shared" si="11"/>
        <v>défaut ventilateur extraction CTA double flux  0</v>
      </c>
      <c r="AY36" s="63" t="str">
        <f>AY12</f>
        <v>information soit issue d'un depressostats spécifique soit du variateur de vitesse</v>
      </c>
      <c r="BA36" s="36" t="s">
        <v>184</v>
      </c>
      <c r="BB36" s="27">
        <f>IF(BA36="NON",0,F36)</f>
        <v>1</v>
      </c>
      <c r="BC36" s="27">
        <f>IF(BA36="NON",0,H36+G36)</f>
        <v>0</v>
      </c>
      <c r="BD36" s="27"/>
      <c r="BE36" s="27">
        <f>IF(BA36="NON",0,I36+J36+K36+L36)</f>
        <v>0</v>
      </c>
      <c r="BF36" s="27"/>
      <c r="BG36" s="27">
        <f>IF(BA36="NON",0,K36)</f>
        <v>0</v>
      </c>
      <c r="BH36" s="1"/>
      <c r="BI36" s="1"/>
      <c r="BJ36" s="1"/>
      <c r="BK36" s="1"/>
      <c r="BL36" s="1"/>
      <c r="BM36" s="1"/>
      <c r="BN36" s="1"/>
      <c r="BO36" s="1"/>
      <c r="BP36" s="1"/>
      <c r="BQ36" s="1"/>
      <c r="BR36" s="1"/>
      <c r="BS36" s="38" t="s">
        <v>185</v>
      </c>
      <c r="BT36" s="107">
        <f>IF(BS36="OUI",1,0)</f>
        <v>0</v>
      </c>
      <c r="BU36" s="108">
        <f>IF(BS36="OUI",1,0)</f>
        <v>0</v>
      </c>
      <c r="BV36" s="28">
        <f t="shared" si="14"/>
        <v>0</v>
      </c>
      <c r="BW36" s="28">
        <f t="shared" si="15"/>
        <v>0</v>
      </c>
      <c r="BX36" s="27"/>
      <c r="BY36" s="27"/>
      <c r="BZ36" s="38">
        <f t="shared" si="16"/>
        <v>0</v>
      </c>
      <c r="CA36" s="38">
        <f t="shared" si="17"/>
        <v>0</v>
      </c>
      <c r="CB36" s="38">
        <f>IF(BZ36=0,0,BZ36)</f>
        <v>0</v>
      </c>
      <c r="CC36" s="38">
        <f>IF(CA36=0,0,CA36)</f>
        <v>0</v>
      </c>
      <c r="CD36" s="38">
        <f t="shared" si="19"/>
        <v>0</v>
      </c>
      <c r="CE36" s="27"/>
      <c r="CF36" s="27"/>
      <c r="CG36" s="27" t="s">
        <v>184</v>
      </c>
      <c r="CH36" s="27" t="s">
        <v>581</v>
      </c>
      <c r="CI36" s="116"/>
      <c r="CJ36" s="116" t="s">
        <v>632</v>
      </c>
      <c r="CK36" s="27" t="s">
        <v>581</v>
      </c>
      <c r="CL36" s="116"/>
      <c r="CM36" s="27"/>
      <c r="CN36" s="116"/>
      <c r="CO36" s="27"/>
      <c r="CP36" s="27" t="str">
        <f t="shared" si="20"/>
        <v>OUI</v>
      </c>
      <c r="CQ36" s="27" t="str">
        <f t="shared" si="21"/>
        <v>CVC</v>
      </c>
      <c r="CR36" s="27" t="s">
        <v>707</v>
      </c>
      <c r="CS36" s="27" t="str">
        <f t="shared" si="9"/>
        <v>à chaque changement de valeur</v>
      </c>
      <c r="CT36" s="27"/>
      <c r="CU36" s="27"/>
      <c r="CV36" s="86">
        <f t="shared" si="22"/>
        <v>1</v>
      </c>
      <c r="CW36" s="86">
        <f t="shared" si="23"/>
        <v>1</v>
      </c>
    </row>
    <row r="37" spans="2:101" customFormat="1" hidden="1" outlineLevel="2" x14ac:dyDescent="0.3">
      <c r="B37" s="41"/>
      <c r="C37" s="41">
        <f t="shared" ref="C37:D52" si="36">C36</f>
        <v>0</v>
      </c>
      <c r="D37" s="59" t="str">
        <f t="shared" si="36"/>
        <v xml:space="preserve">CTA double flux </v>
      </c>
      <c r="E37" s="37" t="s">
        <v>390</v>
      </c>
      <c r="F37" s="34"/>
      <c r="G37" s="34"/>
      <c r="H37" s="34"/>
      <c r="I37" s="34">
        <v>1</v>
      </c>
      <c r="J37" s="34"/>
      <c r="K37" s="34"/>
      <c r="L37" s="34"/>
      <c r="M37" s="39">
        <f t="shared" si="35"/>
        <v>0</v>
      </c>
      <c r="N37" s="39">
        <f t="shared" si="35"/>
        <v>0</v>
      </c>
      <c r="O37" s="39">
        <f t="shared" si="35"/>
        <v>0</v>
      </c>
      <c r="P37" s="39" t="str">
        <f t="shared" si="35"/>
        <v>CVC</v>
      </c>
      <c r="Q37" s="39">
        <f t="shared" si="35"/>
        <v>0</v>
      </c>
      <c r="R37" s="28" t="str">
        <f t="shared" si="35"/>
        <v>VEN</v>
      </c>
      <c r="S37" s="28" t="s">
        <v>160</v>
      </c>
      <c r="T37" s="28" t="s">
        <v>69</v>
      </c>
      <c r="U37" s="28" t="s">
        <v>89</v>
      </c>
      <c r="V37" s="28"/>
      <c r="W37" s="28" t="str">
        <f t="shared" si="0"/>
        <v>TM</v>
      </c>
      <c r="X37" s="29" t="e">
        <f t="shared" si="1"/>
        <v>#N/A</v>
      </c>
      <c r="Y37" s="66"/>
      <c r="Z37" s="67"/>
      <c r="AA37" s="67"/>
      <c r="AB37" s="67"/>
      <c r="AC37" s="67"/>
      <c r="AD37" s="67"/>
      <c r="AE37" s="72">
        <f t="shared" si="26"/>
        <v>0</v>
      </c>
      <c r="AF37" s="90">
        <f t="shared" si="27"/>
        <v>0</v>
      </c>
      <c r="AG37" s="66"/>
      <c r="AH37" s="67"/>
      <c r="AI37" s="67"/>
      <c r="AJ37" s="67"/>
      <c r="AK37" s="68"/>
      <c r="AL37" s="64">
        <f t="shared" si="28"/>
        <v>0</v>
      </c>
      <c r="AM37" s="64">
        <f t="shared" si="2"/>
        <v>0</v>
      </c>
      <c r="AN37" s="64">
        <f t="shared" si="3"/>
        <v>0</v>
      </c>
      <c r="AO37" s="64">
        <f t="shared" si="4"/>
        <v>0</v>
      </c>
      <c r="AP37" s="64">
        <f t="shared" si="5"/>
        <v>0</v>
      </c>
      <c r="AQ37" s="64">
        <f t="shared" si="6"/>
        <v>0</v>
      </c>
      <c r="AR37" s="64">
        <f t="shared" si="7"/>
        <v>0</v>
      </c>
      <c r="AS37" s="68"/>
      <c r="AT37" s="78" t="s">
        <v>374</v>
      </c>
      <c r="AU37" s="79">
        <v>0</v>
      </c>
      <c r="AV37" s="79">
        <v>20</v>
      </c>
      <c r="AW37" s="80"/>
      <c r="AX37" s="106" t="str">
        <f t="shared" si="11"/>
        <v>vitesse de reprise CTA double flux  0</v>
      </c>
      <c r="AY37" s="63" t="s">
        <v>376</v>
      </c>
      <c r="BA37" s="36" t="s">
        <v>184</v>
      </c>
      <c r="BB37" s="27">
        <f t="shared" si="29"/>
        <v>0</v>
      </c>
      <c r="BC37" s="27">
        <f t="shared" si="30"/>
        <v>0</v>
      </c>
      <c r="BD37" s="27"/>
      <c r="BE37" s="27">
        <f t="shared" si="32"/>
        <v>1</v>
      </c>
      <c r="BF37" s="27"/>
      <c r="BG37" s="27">
        <f t="shared" si="31"/>
        <v>0</v>
      </c>
      <c r="BH37" s="1"/>
      <c r="BI37" s="1"/>
      <c r="BJ37" s="1"/>
      <c r="BK37" s="1"/>
      <c r="BL37" s="1"/>
      <c r="BM37" s="1"/>
      <c r="BN37" s="1"/>
      <c r="BO37" s="1"/>
      <c r="BP37" s="1"/>
      <c r="BQ37" s="1"/>
      <c r="BR37" s="1"/>
      <c r="BS37" s="38" t="s">
        <v>185</v>
      </c>
      <c r="BT37" s="107">
        <f t="shared" si="12"/>
        <v>0</v>
      </c>
      <c r="BU37" s="108">
        <f t="shared" si="13"/>
        <v>0</v>
      </c>
      <c r="BV37" s="28">
        <f t="shared" si="14"/>
        <v>0</v>
      </c>
      <c r="BW37" s="28">
        <f t="shared" si="15"/>
        <v>0</v>
      </c>
      <c r="BX37" s="27"/>
      <c r="BY37" s="27"/>
      <c r="BZ37" s="38">
        <f t="shared" si="16"/>
        <v>0</v>
      </c>
      <c r="CA37" s="38">
        <f t="shared" si="17"/>
        <v>0</v>
      </c>
      <c r="CB37" s="38">
        <f t="shared" si="18"/>
        <v>0</v>
      </c>
      <c r="CC37" s="38">
        <f t="shared" si="18"/>
        <v>0</v>
      </c>
      <c r="CD37" s="38">
        <f t="shared" si="19"/>
        <v>0</v>
      </c>
      <c r="CE37" s="27"/>
      <c r="CF37" s="27"/>
      <c r="CG37" s="27" t="s">
        <v>184</v>
      </c>
      <c r="CH37" s="27" t="s">
        <v>581</v>
      </c>
      <c r="CI37" s="124">
        <v>0.2</v>
      </c>
      <c r="CJ37" s="116"/>
      <c r="CK37" s="27"/>
      <c r="CL37" s="116"/>
      <c r="CM37" s="27"/>
      <c r="CN37" s="116"/>
      <c r="CO37" s="27"/>
      <c r="CP37" s="27" t="str">
        <f t="shared" si="20"/>
        <v>NON</v>
      </c>
      <c r="CQ37" s="27">
        <f t="shared" si="21"/>
        <v>0</v>
      </c>
      <c r="CR37" s="27"/>
      <c r="CS37" s="27">
        <f t="shared" si="9"/>
        <v>0</v>
      </c>
      <c r="CT37" s="27"/>
      <c r="CU37" s="27"/>
      <c r="CV37" s="86">
        <f t="shared" si="22"/>
        <v>1</v>
      </c>
      <c r="CW37" s="86">
        <f t="shared" si="23"/>
        <v>1</v>
      </c>
    </row>
    <row r="38" spans="2:101" customFormat="1" hidden="1" outlineLevel="2" x14ac:dyDescent="0.3">
      <c r="B38" s="41"/>
      <c r="C38" s="41">
        <f t="shared" si="36"/>
        <v>0</v>
      </c>
      <c r="D38" s="59" t="str">
        <f t="shared" si="36"/>
        <v xml:space="preserve">CTA double flux </v>
      </c>
      <c r="E38" s="37" t="s">
        <v>173</v>
      </c>
      <c r="F38" s="34"/>
      <c r="G38" s="34"/>
      <c r="H38" s="34"/>
      <c r="I38" s="34"/>
      <c r="J38" s="34"/>
      <c r="K38" s="34"/>
      <c r="L38" s="34">
        <v>1</v>
      </c>
      <c r="M38" s="39">
        <f t="shared" si="35"/>
        <v>0</v>
      </c>
      <c r="N38" s="39">
        <f t="shared" si="35"/>
        <v>0</v>
      </c>
      <c r="O38" s="39">
        <f t="shared" si="35"/>
        <v>0</v>
      </c>
      <c r="P38" s="39" t="str">
        <f t="shared" si="35"/>
        <v>CVC</v>
      </c>
      <c r="Q38" s="39">
        <f t="shared" si="35"/>
        <v>0</v>
      </c>
      <c r="R38" s="28" t="str">
        <f t="shared" si="35"/>
        <v>VEN</v>
      </c>
      <c r="S38" s="28" t="s">
        <v>160</v>
      </c>
      <c r="T38" s="28" t="s">
        <v>249</v>
      </c>
      <c r="U38" s="28" t="s">
        <v>155</v>
      </c>
      <c r="V38" s="28"/>
      <c r="W38" s="28" t="str">
        <f t="shared" si="0"/>
        <v>CALC</v>
      </c>
      <c r="X38" s="29" t="e">
        <f t="shared" si="1"/>
        <v>#N/A</v>
      </c>
      <c r="Y38" s="66"/>
      <c r="Z38" s="67"/>
      <c r="AA38" s="67"/>
      <c r="AB38" s="67"/>
      <c r="AC38" s="67"/>
      <c r="AD38" s="67"/>
      <c r="AE38" s="72">
        <f t="shared" si="26"/>
        <v>0</v>
      </c>
      <c r="AF38" s="90">
        <f t="shared" si="27"/>
        <v>0</v>
      </c>
      <c r="AG38" s="66"/>
      <c r="AH38" s="67"/>
      <c r="AI38" s="67"/>
      <c r="AJ38" s="67"/>
      <c r="AK38" s="68"/>
      <c r="AL38" s="64">
        <f t="shared" si="28"/>
        <v>0</v>
      </c>
      <c r="AM38" s="64">
        <f t="shared" si="2"/>
        <v>0</v>
      </c>
      <c r="AN38" s="64">
        <f t="shared" si="3"/>
        <v>0</v>
      </c>
      <c r="AO38" s="64">
        <f t="shared" si="4"/>
        <v>0</v>
      </c>
      <c r="AP38" s="64">
        <f t="shared" si="5"/>
        <v>0</v>
      </c>
      <c r="AQ38" s="64">
        <f t="shared" si="6"/>
        <v>0</v>
      </c>
      <c r="AR38" s="64">
        <f t="shared" si="7"/>
        <v>0</v>
      </c>
      <c r="AS38" s="68"/>
      <c r="AT38" s="78" t="s">
        <v>109</v>
      </c>
      <c r="AU38" s="79"/>
      <c r="AV38" s="79">
        <v>25000</v>
      </c>
      <c r="AW38" s="80"/>
      <c r="AX38" s="106" t="str">
        <f t="shared" si="11"/>
        <v>Débit d'extraction CTA double flux  0</v>
      </c>
      <c r="AY38" s="63" t="s">
        <v>143</v>
      </c>
      <c r="BA38" s="36" t="s">
        <v>184</v>
      </c>
      <c r="BB38" s="27">
        <f t="shared" si="29"/>
        <v>0</v>
      </c>
      <c r="BC38" s="27">
        <f t="shared" si="30"/>
        <v>0</v>
      </c>
      <c r="BD38" s="27"/>
      <c r="BE38" s="27">
        <f t="shared" si="32"/>
        <v>1</v>
      </c>
      <c r="BF38" s="27"/>
      <c r="BG38" s="27">
        <f t="shared" si="31"/>
        <v>0</v>
      </c>
      <c r="BH38" s="1"/>
      <c r="BI38" s="1"/>
      <c r="BJ38" s="1"/>
      <c r="BK38" s="1"/>
      <c r="BL38" s="1"/>
      <c r="BM38" s="1"/>
      <c r="BN38" s="1"/>
      <c r="BO38" s="1"/>
      <c r="BP38" s="1"/>
      <c r="BQ38" s="1"/>
      <c r="BR38" s="1"/>
      <c r="BS38" s="38" t="s">
        <v>185</v>
      </c>
      <c r="BT38" s="107">
        <f t="shared" si="12"/>
        <v>0</v>
      </c>
      <c r="BU38" s="108">
        <f t="shared" si="13"/>
        <v>0</v>
      </c>
      <c r="BV38" s="28">
        <f t="shared" si="14"/>
        <v>0</v>
      </c>
      <c r="BW38" s="28">
        <f t="shared" si="15"/>
        <v>0</v>
      </c>
      <c r="BX38" s="27"/>
      <c r="BY38" s="27"/>
      <c r="BZ38" s="38">
        <f t="shared" si="16"/>
        <v>0</v>
      </c>
      <c r="CA38" s="38">
        <f t="shared" si="17"/>
        <v>0</v>
      </c>
      <c r="CB38" s="38">
        <f t="shared" si="18"/>
        <v>0</v>
      </c>
      <c r="CC38" s="38">
        <f t="shared" si="18"/>
        <v>0</v>
      </c>
      <c r="CD38" s="38">
        <f t="shared" si="19"/>
        <v>0</v>
      </c>
      <c r="CE38" s="27"/>
      <c r="CF38" s="27"/>
      <c r="CG38" s="27" t="s">
        <v>184</v>
      </c>
      <c r="CH38" s="27" t="s">
        <v>581</v>
      </c>
      <c r="CI38" s="125">
        <v>10</v>
      </c>
      <c r="CJ38" s="116" t="s">
        <v>632</v>
      </c>
      <c r="CK38" s="27" t="s">
        <v>634</v>
      </c>
      <c r="CL38" s="116"/>
      <c r="CM38" s="27"/>
      <c r="CN38" s="116"/>
      <c r="CO38" s="27"/>
      <c r="CP38" s="27" t="s">
        <v>184</v>
      </c>
      <c r="CQ38" s="27" t="str">
        <f t="shared" si="21"/>
        <v>CVC</v>
      </c>
      <c r="CR38" s="27" t="s">
        <v>707</v>
      </c>
      <c r="CS38" s="27" t="str">
        <f t="shared" si="9"/>
        <v>non respect de la consigne sur tempo</v>
      </c>
      <c r="CT38" s="27"/>
      <c r="CU38" s="27"/>
      <c r="CV38" s="86">
        <f t="shared" si="22"/>
        <v>1</v>
      </c>
      <c r="CW38" s="86">
        <f t="shared" si="23"/>
        <v>1</v>
      </c>
    </row>
    <row r="39" spans="2:101" customFormat="1" hidden="1" outlineLevel="2" x14ac:dyDescent="0.3">
      <c r="B39" s="41"/>
      <c r="C39" s="41">
        <f t="shared" si="36"/>
        <v>0</v>
      </c>
      <c r="D39" s="59" t="str">
        <f t="shared" si="36"/>
        <v xml:space="preserve">CTA double flux </v>
      </c>
      <c r="E39" s="37" t="s">
        <v>385</v>
      </c>
      <c r="F39" s="34">
        <v>1</v>
      </c>
      <c r="G39" s="34"/>
      <c r="H39" s="34"/>
      <c r="I39" s="34"/>
      <c r="J39" s="34"/>
      <c r="K39" s="34"/>
      <c r="L39" s="34"/>
      <c r="M39" s="39">
        <f t="shared" si="35"/>
        <v>0</v>
      </c>
      <c r="N39" s="39">
        <f t="shared" si="35"/>
        <v>0</v>
      </c>
      <c r="O39" s="39">
        <f t="shared" si="35"/>
        <v>0</v>
      </c>
      <c r="P39" s="39" t="str">
        <f t="shared" si="35"/>
        <v>CVC</v>
      </c>
      <c r="Q39" s="39">
        <f t="shared" si="35"/>
        <v>0</v>
      </c>
      <c r="R39" s="28" t="str">
        <f t="shared" si="35"/>
        <v>VEN</v>
      </c>
      <c r="S39" s="28" t="s">
        <v>160</v>
      </c>
      <c r="T39" s="28" t="s">
        <v>237</v>
      </c>
      <c r="U39" s="28" t="s">
        <v>152</v>
      </c>
      <c r="V39" s="28"/>
      <c r="W39" s="28" t="str">
        <f t="shared" si="0"/>
        <v>TA</v>
      </c>
      <c r="X39" s="29" t="e">
        <f t="shared" si="1"/>
        <v>#N/A</v>
      </c>
      <c r="Y39" s="66"/>
      <c r="Z39" s="67"/>
      <c r="AA39" s="67"/>
      <c r="AB39" s="67"/>
      <c r="AC39" s="67"/>
      <c r="AD39" s="67"/>
      <c r="AE39" s="72">
        <f>IF(AG39=0,0,B39&amp;"_"&amp;M39&amp;N39&amp;O39&amp;"_"&amp;P39&amp;"_"&amp;Q39&amp;"_"&amp;AF39)</f>
        <v>0</v>
      </c>
      <c r="AF39" s="90">
        <f t="shared" si="27"/>
        <v>0</v>
      </c>
      <c r="AG39" s="66"/>
      <c r="AH39" s="67"/>
      <c r="AI39" s="67"/>
      <c r="AJ39" s="67"/>
      <c r="AK39" s="68"/>
      <c r="AL39" s="64">
        <f t="shared" si="28"/>
        <v>0</v>
      </c>
      <c r="AM39" s="64">
        <f t="shared" si="2"/>
        <v>0</v>
      </c>
      <c r="AN39" s="64">
        <f t="shared" si="3"/>
        <v>0</v>
      </c>
      <c r="AO39" s="64">
        <f t="shared" si="4"/>
        <v>0</v>
      </c>
      <c r="AP39" s="64">
        <f t="shared" si="5"/>
        <v>0</v>
      </c>
      <c r="AQ39" s="64">
        <f t="shared" si="6"/>
        <v>0</v>
      </c>
      <c r="AR39" s="64">
        <f t="shared" si="7"/>
        <v>0</v>
      </c>
      <c r="AS39" s="68"/>
      <c r="AT39" s="78" t="s">
        <v>138</v>
      </c>
      <c r="AU39" s="79" t="b">
        <v>0</v>
      </c>
      <c r="AV39" s="79" t="b">
        <v>1</v>
      </c>
      <c r="AW39" s="80"/>
      <c r="AX39" s="106" t="str">
        <f t="shared" si="11"/>
        <v>détection de combustion des filtres CTA double flux  0</v>
      </c>
      <c r="AY39" s="63"/>
      <c r="BA39" s="36" t="s">
        <v>184</v>
      </c>
      <c r="BB39" s="27">
        <f>IF(BA39="NON",0,F39)</f>
        <v>1</v>
      </c>
      <c r="BC39" s="27">
        <f>IF(BA39="NON",0,H39+G39)</f>
        <v>0</v>
      </c>
      <c r="BD39" s="27"/>
      <c r="BE39" s="27">
        <f>IF(BA39="NON",0,I39+J39+K39+L39)</f>
        <v>0</v>
      </c>
      <c r="BF39" s="27"/>
      <c r="BG39" s="27">
        <f>IF(BA39="NON",0,K39)</f>
        <v>0</v>
      </c>
      <c r="BH39" s="1"/>
      <c r="BI39" s="1"/>
      <c r="BJ39" s="1"/>
      <c r="BK39" s="1"/>
      <c r="BL39" s="1"/>
      <c r="BM39" s="1"/>
      <c r="BN39" s="1"/>
      <c r="BO39" s="1"/>
      <c r="BP39" s="1"/>
      <c r="BQ39" s="1"/>
      <c r="BR39" s="1"/>
      <c r="BS39" s="38" t="s">
        <v>184</v>
      </c>
      <c r="BT39" s="107">
        <f>IF(BS39="OUI",1,0)</f>
        <v>1</v>
      </c>
      <c r="BU39" s="108">
        <f>IF(BS39="OUI",1,0)</f>
        <v>1</v>
      </c>
      <c r="BV39" s="28" t="str">
        <f t="shared" si="14"/>
        <v>_000_CVC_0_VENaeCAPTdef_MANU</v>
      </c>
      <c r="BW39" s="28">
        <f t="shared" si="15"/>
        <v>1</v>
      </c>
      <c r="BX39" s="27"/>
      <c r="BY39" s="27"/>
      <c r="BZ39" s="38">
        <f t="shared" si="16"/>
        <v>1</v>
      </c>
      <c r="CA39" s="38">
        <f t="shared" si="17"/>
        <v>0</v>
      </c>
      <c r="CB39" s="38">
        <f>IF(BZ39=0,0,BZ39)</f>
        <v>1</v>
      </c>
      <c r="CC39" s="38">
        <f>IF(CA39=0,0,CA39)</f>
        <v>0</v>
      </c>
      <c r="CD39" s="38" t="str">
        <f t="shared" si="19"/>
        <v>_000_CVC_0_VENaeCAPTdef_FORCTC</v>
      </c>
      <c r="CE39" s="27"/>
      <c r="CF39" s="27"/>
      <c r="CG39" s="27" t="s">
        <v>184</v>
      </c>
      <c r="CH39" s="27" t="s">
        <v>581</v>
      </c>
      <c r="CI39" s="116"/>
      <c r="CJ39" s="116" t="s">
        <v>632</v>
      </c>
      <c r="CK39" s="27" t="s">
        <v>581</v>
      </c>
      <c r="CL39" s="116"/>
      <c r="CM39" s="27"/>
      <c r="CN39" s="116"/>
      <c r="CO39" s="27"/>
      <c r="CP39" s="27" t="str">
        <f t="shared" si="20"/>
        <v>OUI</v>
      </c>
      <c r="CQ39" s="27" t="str">
        <f t="shared" si="21"/>
        <v>CVC</v>
      </c>
      <c r="CR39" s="27" t="s">
        <v>707</v>
      </c>
      <c r="CS39" s="27" t="str">
        <f t="shared" si="9"/>
        <v>à chaque changement de valeur</v>
      </c>
      <c r="CT39" s="27"/>
      <c r="CU39" s="27"/>
      <c r="CV39" s="86">
        <f t="shared" si="22"/>
        <v>3</v>
      </c>
      <c r="CW39" s="86">
        <f t="shared" si="23"/>
        <v>3</v>
      </c>
    </row>
    <row r="40" spans="2:101" customFormat="1" hidden="1" outlineLevel="2" x14ac:dyDescent="0.3">
      <c r="B40" s="41"/>
      <c r="C40" s="41">
        <f t="shared" si="36"/>
        <v>0</v>
      </c>
      <c r="D40" s="59" t="str">
        <f t="shared" si="36"/>
        <v xml:space="preserve">CTA double flux </v>
      </c>
      <c r="E40" s="37" t="s">
        <v>95</v>
      </c>
      <c r="F40" s="34"/>
      <c r="G40" s="34"/>
      <c r="H40" s="34">
        <v>1</v>
      </c>
      <c r="I40" s="34"/>
      <c r="J40" s="34"/>
      <c r="K40" s="34"/>
      <c r="L40" s="34"/>
      <c r="M40" s="39">
        <f t="shared" si="35"/>
        <v>0</v>
      </c>
      <c r="N40" s="39">
        <f t="shared" si="35"/>
        <v>0</v>
      </c>
      <c r="O40" s="39">
        <f t="shared" si="35"/>
        <v>0</v>
      </c>
      <c r="P40" s="39" t="str">
        <f t="shared" si="35"/>
        <v>CVC</v>
      </c>
      <c r="Q40" s="39">
        <f t="shared" si="35"/>
        <v>0</v>
      </c>
      <c r="R40" s="28" t="str">
        <f t="shared" si="35"/>
        <v>VEN</v>
      </c>
      <c r="S40" s="28" t="s">
        <v>160</v>
      </c>
      <c r="T40" s="28" t="s">
        <v>72</v>
      </c>
      <c r="U40" s="28" t="s">
        <v>242</v>
      </c>
      <c r="V40" s="28"/>
      <c r="W40" s="28" t="str">
        <f t="shared" si="0"/>
        <v>TC</v>
      </c>
      <c r="X40" s="29" t="e">
        <f t="shared" si="1"/>
        <v>#N/A</v>
      </c>
      <c r="Y40" s="66"/>
      <c r="Z40" s="67"/>
      <c r="AA40" s="67"/>
      <c r="AB40" s="67"/>
      <c r="AC40" s="67"/>
      <c r="AD40" s="67"/>
      <c r="AE40" s="72">
        <f t="shared" si="26"/>
        <v>0</v>
      </c>
      <c r="AF40" s="90">
        <f t="shared" si="27"/>
        <v>0</v>
      </c>
      <c r="AG40" s="66"/>
      <c r="AH40" s="67"/>
      <c r="AI40" s="67"/>
      <c r="AJ40" s="67"/>
      <c r="AK40" s="68"/>
      <c r="AL40" s="64">
        <f t="shared" si="28"/>
        <v>0</v>
      </c>
      <c r="AM40" s="64">
        <f t="shared" si="2"/>
        <v>0</v>
      </c>
      <c r="AN40" s="64">
        <f t="shared" si="3"/>
        <v>0</v>
      </c>
      <c r="AO40" s="64">
        <f t="shared" si="4"/>
        <v>0</v>
      </c>
      <c r="AP40" s="64">
        <f t="shared" si="5"/>
        <v>0</v>
      </c>
      <c r="AQ40" s="64">
        <f t="shared" si="6"/>
        <v>0</v>
      </c>
      <c r="AR40" s="64">
        <f t="shared" si="7"/>
        <v>0</v>
      </c>
      <c r="AS40" s="68"/>
      <c r="AT40" s="78" t="s">
        <v>138</v>
      </c>
      <c r="AU40" s="79" t="s">
        <v>115</v>
      </c>
      <c r="AV40" s="79" t="s">
        <v>114</v>
      </c>
      <c r="AW40" s="80"/>
      <c r="AX40" s="106" t="str">
        <f t="shared" si="11"/>
        <v>moteur de registre CTA double flux  0</v>
      </c>
      <c r="AY40" s="63"/>
      <c r="BA40" s="36" t="s">
        <v>184</v>
      </c>
      <c r="BB40" s="27">
        <f t="shared" si="29"/>
        <v>0</v>
      </c>
      <c r="BC40" s="27"/>
      <c r="BD40" s="27"/>
      <c r="BE40" s="27">
        <v>1</v>
      </c>
      <c r="BF40" s="27"/>
      <c r="BG40" s="27">
        <f t="shared" si="31"/>
        <v>0</v>
      </c>
      <c r="BH40" s="1"/>
      <c r="BI40" s="1"/>
      <c r="BJ40" s="1"/>
      <c r="BK40" s="1"/>
      <c r="BL40" s="1"/>
      <c r="BM40" s="1"/>
      <c r="BN40" s="1"/>
      <c r="BO40" s="1"/>
      <c r="BP40" s="1"/>
      <c r="BQ40" s="1"/>
      <c r="BR40" s="1"/>
      <c r="BS40" s="38" t="s">
        <v>184</v>
      </c>
      <c r="BT40" s="107">
        <f t="shared" si="12"/>
        <v>1</v>
      </c>
      <c r="BU40" s="108">
        <f t="shared" si="13"/>
        <v>1</v>
      </c>
      <c r="BV40" s="28" t="str">
        <f t="shared" si="14"/>
        <v>_000_CVC_0_VENaeREGpos_MANU</v>
      </c>
      <c r="BW40" s="28">
        <f t="shared" si="15"/>
        <v>1</v>
      </c>
      <c r="BX40" s="27"/>
      <c r="BY40" s="27"/>
      <c r="BZ40" s="38">
        <f t="shared" si="16"/>
        <v>0</v>
      </c>
      <c r="CA40" s="38">
        <f t="shared" si="17"/>
        <v>1</v>
      </c>
      <c r="CB40" s="38">
        <f t="shared" si="18"/>
        <v>0</v>
      </c>
      <c r="CC40" s="38">
        <f t="shared" si="18"/>
        <v>1</v>
      </c>
      <c r="CD40" s="38" t="str">
        <f t="shared" si="19"/>
        <v>_000_CVC_0_VENaeREGpos_FORCTR</v>
      </c>
      <c r="CE40" s="27"/>
      <c r="CF40" s="27"/>
      <c r="CG40" s="27" t="s">
        <v>184</v>
      </c>
      <c r="CH40" s="27" t="s">
        <v>581</v>
      </c>
      <c r="CI40" s="122">
        <v>0.05</v>
      </c>
      <c r="CJ40" s="116" t="s">
        <v>628</v>
      </c>
      <c r="CK40" s="27" t="s">
        <v>631</v>
      </c>
      <c r="CL40" s="116"/>
      <c r="CM40" s="27"/>
      <c r="CN40" s="116"/>
      <c r="CO40" s="27"/>
      <c r="CP40" s="27" t="str">
        <f t="shared" si="20"/>
        <v>NON</v>
      </c>
      <c r="CQ40" s="27">
        <f t="shared" si="21"/>
        <v>0</v>
      </c>
      <c r="CR40" s="27"/>
      <c r="CS40" s="27">
        <f t="shared" si="9"/>
        <v>0</v>
      </c>
      <c r="CT40" s="27"/>
      <c r="CU40" s="27"/>
      <c r="CV40" s="86">
        <f t="shared" si="22"/>
        <v>3</v>
      </c>
      <c r="CW40" s="86">
        <f t="shared" si="23"/>
        <v>3</v>
      </c>
    </row>
    <row r="41" spans="2:101" customFormat="1" hidden="1" outlineLevel="2" x14ac:dyDescent="0.3">
      <c r="B41" s="41"/>
      <c r="C41" s="41">
        <f t="shared" si="36"/>
        <v>0</v>
      </c>
      <c r="D41" s="59" t="str">
        <f t="shared" si="36"/>
        <v xml:space="preserve">CTA double flux </v>
      </c>
      <c r="E41" s="37" t="s">
        <v>174</v>
      </c>
      <c r="F41" s="34"/>
      <c r="G41" s="34"/>
      <c r="H41" s="34"/>
      <c r="I41" s="34">
        <v>1</v>
      </c>
      <c r="J41" s="34"/>
      <c r="K41" s="34"/>
      <c r="L41" s="34"/>
      <c r="M41" s="39">
        <f t="shared" si="35"/>
        <v>0</v>
      </c>
      <c r="N41" s="39">
        <f t="shared" si="35"/>
        <v>0</v>
      </c>
      <c r="O41" s="39">
        <f t="shared" si="35"/>
        <v>0</v>
      </c>
      <c r="P41" s="39" t="str">
        <f t="shared" si="35"/>
        <v>CVC</v>
      </c>
      <c r="Q41" s="39">
        <f t="shared" si="35"/>
        <v>0</v>
      </c>
      <c r="R41" s="28" t="str">
        <f t="shared" si="35"/>
        <v>VEN</v>
      </c>
      <c r="S41" s="28" t="s">
        <v>160</v>
      </c>
      <c r="T41" s="28" t="s">
        <v>69</v>
      </c>
      <c r="U41" s="28" t="s">
        <v>149</v>
      </c>
      <c r="V41" s="28"/>
      <c r="W41" s="28" t="str">
        <f t="shared" si="0"/>
        <v>TM</v>
      </c>
      <c r="X41" s="29" t="e">
        <f t="shared" si="1"/>
        <v>#N/A</v>
      </c>
      <c r="Y41" s="66"/>
      <c r="Z41" s="67"/>
      <c r="AA41" s="67"/>
      <c r="AB41" s="67"/>
      <c r="AC41" s="67"/>
      <c r="AD41" s="67"/>
      <c r="AE41" s="72">
        <f t="shared" si="26"/>
        <v>0</v>
      </c>
      <c r="AF41" s="90">
        <f t="shared" si="27"/>
        <v>0</v>
      </c>
      <c r="AG41" s="66"/>
      <c r="AH41" s="67"/>
      <c r="AI41" s="67"/>
      <c r="AJ41" s="67"/>
      <c r="AK41" s="68"/>
      <c r="AL41" s="64">
        <f t="shared" si="28"/>
        <v>0</v>
      </c>
      <c r="AM41" s="64">
        <f t="shared" si="2"/>
        <v>0</v>
      </c>
      <c r="AN41" s="64">
        <f t="shared" si="3"/>
        <v>0</v>
      </c>
      <c r="AO41" s="64">
        <f t="shared" si="4"/>
        <v>0</v>
      </c>
      <c r="AP41" s="64">
        <f t="shared" si="5"/>
        <v>0</v>
      </c>
      <c r="AQ41" s="64">
        <f t="shared" si="6"/>
        <v>0</v>
      </c>
      <c r="AR41" s="64">
        <f t="shared" si="7"/>
        <v>0</v>
      </c>
      <c r="AS41" s="68"/>
      <c r="AT41" s="78" t="s">
        <v>130</v>
      </c>
      <c r="AU41" s="79">
        <v>-50</v>
      </c>
      <c r="AV41" s="79">
        <v>50</v>
      </c>
      <c r="AW41" s="80"/>
      <c r="AX41" s="106" t="str">
        <f t="shared" si="11"/>
        <v>sonde temp rejet CTA double flux  0</v>
      </c>
      <c r="AY41" s="63"/>
      <c r="BA41" s="36" t="s">
        <v>184</v>
      </c>
      <c r="BB41" s="27">
        <f t="shared" si="29"/>
        <v>0</v>
      </c>
      <c r="BC41" s="27">
        <f t="shared" si="30"/>
        <v>0</v>
      </c>
      <c r="BD41" s="27"/>
      <c r="BE41" s="27">
        <f t="shared" si="32"/>
        <v>1</v>
      </c>
      <c r="BF41" s="27"/>
      <c r="BG41" s="27">
        <f t="shared" si="31"/>
        <v>0</v>
      </c>
      <c r="BH41" s="1"/>
      <c r="BI41" s="1"/>
      <c r="BJ41" s="1"/>
      <c r="BK41" s="1"/>
      <c r="BL41" s="1"/>
      <c r="BM41" s="1"/>
      <c r="BN41" s="1"/>
      <c r="BO41" s="1"/>
      <c r="BP41" s="1"/>
      <c r="BQ41" s="1"/>
      <c r="BR41" s="1"/>
      <c r="BS41" s="38" t="s">
        <v>185</v>
      </c>
      <c r="BT41" s="107">
        <f t="shared" si="12"/>
        <v>0</v>
      </c>
      <c r="BU41" s="108">
        <f t="shared" si="13"/>
        <v>0</v>
      </c>
      <c r="BV41" s="28">
        <f t="shared" si="14"/>
        <v>0</v>
      </c>
      <c r="BW41" s="28">
        <f t="shared" si="15"/>
        <v>0</v>
      </c>
      <c r="BX41" s="27"/>
      <c r="BY41" s="27"/>
      <c r="BZ41" s="38">
        <f t="shared" si="16"/>
        <v>0</v>
      </c>
      <c r="CA41" s="38">
        <f t="shared" si="17"/>
        <v>0</v>
      </c>
      <c r="CB41" s="38">
        <f t="shared" si="18"/>
        <v>0</v>
      </c>
      <c r="CC41" s="38">
        <f t="shared" si="18"/>
        <v>0</v>
      </c>
      <c r="CD41" s="38">
        <f t="shared" si="19"/>
        <v>0</v>
      </c>
      <c r="CE41" s="27"/>
      <c r="CF41" s="27"/>
      <c r="CG41" s="27" t="s">
        <v>184</v>
      </c>
      <c r="CH41" s="27" t="s">
        <v>581</v>
      </c>
      <c r="CI41" s="126">
        <v>0.2</v>
      </c>
      <c r="CJ41" s="116"/>
      <c r="CK41" s="27"/>
      <c r="CL41" s="116"/>
      <c r="CM41" s="27"/>
      <c r="CN41" s="116"/>
      <c r="CO41" s="27"/>
      <c r="CP41" s="27" t="str">
        <f t="shared" si="20"/>
        <v>NON</v>
      </c>
      <c r="CQ41" s="27">
        <f t="shared" si="21"/>
        <v>0</v>
      </c>
      <c r="CR41" s="27"/>
      <c r="CS41" s="27">
        <f t="shared" si="9"/>
        <v>0</v>
      </c>
      <c r="CT41" s="27"/>
      <c r="CU41" s="27"/>
      <c r="CV41" s="86">
        <f t="shared" si="22"/>
        <v>1</v>
      </c>
      <c r="CW41" s="86">
        <f t="shared" si="23"/>
        <v>1</v>
      </c>
    </row>
    <row r="42" spans="2:101" customFormat="1" hidden="1" outlineLevel="2" x14ac:dyDescent="0.3">
      <c r="B42" s="41"/>
      <c r="C42" s="41">
        <f t="shared" si="36"/>
        <v>0</v>
      </c>
      <c r="D42" s="59" t="str">
        <f t="shared" si="36"/>
        <v xml:space="preserve">CTA double flux </v>
      </c>
      <c r="E42" s="37" t="s">
        <v>422</v>
      </c>
      <c r="F42" s="34"/>
      <c r="G42" s="34">
        <v>1</v>
      </c>
      <c r="H42" s="34"/>
      <c r="I42" s="34"/>
      <c r="J42" s="34"/>
      <c r="K42" s="34"/>
      <c r="L42" s="34"/>
      <c r="M42" s="39">
        <f t="shared" si="35"/>
        <v>0</v>
      </c>
      <c r="N42" s="39">
        <f t="shared" si="35"/>
        <v>0</v>
      </c>
      <c r="O42" s="39">
        <f t="shared" si="35"/>
        <v>0</v>
      </c>
      <c r="P42" s="39" t="str">
        <f t="shared" si="35"/>
        <v>CVC</v>
      </c>
      <c r="Q42" s="39">
        <f t="shared" si="35"/>
        <v>0</v>
      </c>
      <c r="R42" s="28" t="str">
        <f t="shared" si="35"/>
        <v>VEN</v>
      </c>
      <c r="S42" s="28" t="s">
        <v>162</v>
      </c>
      <c r="T42" s="28" t="s">
        <v>395</v>
      </c>
      <c r="U42" s="28" t="s">
        <v>414</v>
      </c>
      <c r="V42" s="28" t="s">
        <v>424</v>
      </c>
      <c r="W42" s="28" t="str">
        <f t="shared" si="0"/>
        <v>TS</v>
      </c>
      <c r="X42" s="29" t="e">
        <f t="shared" si="1"/>
        <v>#N/A</v>
      </c>
      <c r="Y42" s="66"/>
      <c r="Z42" s="67"/>
      <c r="AA42" s="67"/>
      <c r="AB42" s="67"/>
      <c r="AC42" s="67"/>
      <c r="AD42" s="67"/>
      <c r="AE42" s="72">
        <f>IF(AG42=0,0,B42&amp;"_"&amp;M42&amp;N42&amp;O42&amp;"_"&amp;P42&amp;"_"&amp;Q42&amp;"_"&amp;AF42)</f>
        <v>0</v>
      </c>
      <c r="AF42" s="90">
        <f t="shared" si="27"/>
        <v>0</v>
      </c>
      <c r="AG42" s="66"/>
      <c r="AH42" s="67"/>
      <c r="AI42" s="67"/>
      <c r="AJ42" s="67"/>
      <c r="AK42" s="68"/>
      <c r="AL42" s="64">
        <f t="shared" si="28"/>
        <v>0</v>
      </c>
      <c r="AM42" s="64">
        <f t="shared" si="2"/>
        <v>0</v>
      </c>
      <c r="AN42" s="64">
        <f t="shared" si="3"/>
        <v>0</v>
      </c>
      <c r="AO42" s="64">
        <f t="shared" si="4"/>
        <v>0</v>
      </c>
      <c r="AP42" s="64">
        <f t="shared" si="5"/>
        <v>0</v>
      </c>
      <c r="AQ42" s="64">
        <f t="shared" si="6"/>
        <v>0</v>
      </c>
      <c r="AR42" s="64">
        <f t="shared" si="7"/>
        <v>0</v>
      </c>
      <c r="AS42" s="68"/>
      <c r="AT42" s="78" t="s">
        <v>138</v>
      </c>
      <c r="AU42" s="79" t="s">
        <v>413</v>
      </c>
      <c r="AV42" s="79" t="s">
        <v>419</v>
      </c>
      <c r="AW42" s="80"/>
      <c r="AX42" s="106" t="str">
        <f t="shared" si="11"/>
        <v>bouton local de relance mode occupation CTA double flux  0</v>
      </c>
      <c r="AY42" s="63"/>
      <c r="BA42" s="36" t="s">
        <v>184</v>
      </c>
      <c r="BB42" s="27">
        <f>IF(BA42="NON",0,F42)</f>
        <v>0</v>
      </c>
      <c r="BC42" s="27">
        <v>1</v>
      </c>
      <c r="BD42" s="27"/>
      <c r="BE42" s="27"/>
      <c r="BF42" s="27"/>
      <c r="BG42" s="27">
        <f>IF(BA42="NON",0,K42)</f>
        <v>0</v>
      </c>
      <c r="BH42" s="1"/>
      <c r="BI42" s="1"/>
      <c r="BJ42" s="1"/>
      <c r="BK42" s="1"/>
      <c r="BL42" s="1"/>
      <c r="BM42" s="1"/>
      <c r="BN42" s="1"/>
      <c r="BO42" s="1"/>
      <c r="BP42" s="1"/>
      <c r="BQ42" s="1"/>
      <c r="BR42" s="1"/>
      <c r="BS42" s="38" t="s">
        <v>184</v>
      </c>
      <c r="BT42" s="107">
        <f t="shared" si="12"/>
        <v>1</v>
      </c>
      <c r="BU42" s="108">
        <f>IF(BS42="OUI",1,0)</f>
        <v>1</v>
      </c>
      <c r="BV42" s="28" t="str">
        <f t="shared" si="14"/>
        <v>_000_CVC_0_VENamCONSoccloc_MANU</v>
      </c>
      <c r="BW42" s="28">
        <f t="shared" si="15"/>
        <v>1</v>
      </c>
      <c r="BX42" s="27"/>
      <c r="BY42" s="27"/>
      <c r="BZ42" s="38">
        <v>1</v>
      </c>
      <c r="CA42" s="38">
        <f t="shared" si="17"/>
        <v>0</v>
      </c>
      <c r="CB42" s="38">
        <f>IF(BZ42=0,0,BZ42)</f>
        <v>1</v>
      </c>
      <c r="CC42" s="38">
        <f>IF(CA42=0,0,CA42)</f>
        <v>0</v>
      </c>
      <c r="CD42" s="38" t="str">
        <f t="shared" si="19"/>
        <v>_000_CVC_0_VENamCONSoccloc_FORCTC</v>
      </c>
      <c r="CE42" s="27"/>
      <c r="CF42" s="27"/>
      <c r="CG42" s="27" t="s">
        <v>185</v>
      </c>
      <c r="CH42" s="27"/>
      <c r="CI42" s="116"/>
      <c r="CJ42" s="116"/>
      <c r="CK42" s="27"/>
      <c r="CL42" s="116"/>
      <c r="CM42" s="27"/>
      <c r="CN42" s="116"/>
      <c r="CO42" s="27"/>
      <c r="CP42" s="27" t="str">
        <f t="shared" si="20"/>
        <v>NON</v>
      </c>
      <c r="CQ42" s="27">
        <f t="shared" si="21"/>
        <v>0</v>
      </c>
      <c r="CR42" s="27"/>
      <c r="CS42" s="27">
        <f t="shared" si="9"/>
        <v>0</v>
      </c>
      <c r="CT42" s="27"/>
      <c r="CU42" s="27"/>
      <c r="CV42" s="86">
        <f t="shared" si="22"/>
        <v>3</v>
      </c>
      <c r="CW42" s="86">
        <f t="shared" si="23"/>
        <v>3</v>
      </c>
    </row>
    <row r="43" spans="2:101" customFormat="1" hidden="1" outlineLevel="2" x14ac:dyDescent="0.3">
      <c r="B43" s="41"/>
      <c r="C43" s="41">
        <f t="shared" si="36"/>
        <v>0</v>
      </c>
      <c r="D43" s="59" t="str">
        <f t="shared" si="36"/>
        <v xml:space="preserve">CTA double flux </v>
      </c>
      <c r="E43" s="37" t="s">
        <v>396</v>
      </c>
      <c r="F43" s="34"/>
      <c r="G43" s="34">
        <v>1</v>
      </c>
      <c r="H43" s="34"/>
      <c r="I43" s="34"/>
      <c r="J43" s="34"/>
      <c r="K43" s="34"/>
      <c r="L43" s="34"/>
      <c r="M43" s="39">
        <f t="shared" si="35"/>
        <v>0</v>
      </c>
      <c r="N43" s="39">
        <f t="shared" si="35"/>
        <v>0</v>
      </c>
      <c r="O43" s="39">
        <f t="shared" si="35"/>
        <v>0</v>
      </c>
      <c r="P43" s="39" t="str">
        <f t="shared" si="35"/>
        <v>CVC</v>
      </c>
      <c r="Q43" s="39">
        <f t="shared" si="35"/>
        <v>0</v>
      </c>
      <c r="R43" s="28" t="str">
        <f t="shared" si="35"/>
        <v>VEN</v>
      </c>
      <c r="S43" s="28" t="s">
        <v>162</v>
      </c>
      <c r="T43" s="28" t="s">
        <v>395</v>
      </c>
      <c r="U43" s="28" t="s">
        <v>414</v>
      </c>
      <c r="V43" s="28" t="s">
        <v>423</v>
      </c>
      <c r="W43" s="28" t="str">
        <f t="shared" si="0"/>
        <v>TS</v>
      </c>
      <c r="X43" s="29" t="e">
        <f t="shared" si="1"/>
        <v>#N/A</v>
      </c>
      <c r="Y43" s="66"/>
      <c r="Z43" s="67"/>
      <c r="AA43" s="67"/>
      <c r="AB43" s="67"/>
      <c r="AC43" s="67"/>
      <c r="AD43" s="67"/>
      <c r="AE43" s="72">
        <f t="shared" si="26"/>
        <v>0</v>
      </c>
      <c r="AF43" s="90">
        <f t="shared" si="27"/>
        <v>0</v>
      </c>
      <c r="AG43" s="66"/>
      <c r="AH43" s="67"/>
      <c r="AI43" s="67"/>
      <c r="AJ43" s="67"/>
      <c r="AK43" s="68"/>
      <c r="AL43" s="64">
        <f t="shared" si="28"/>
        <v>0</v>
      </c>
      <c r="AM43" s="64">
        <f t="shared" si="2"/>
        <v>0</v>
      </c>
      <c r="AN43" s="64">
        <f t="shared" si="3"/>
        <v>0</v>
      </c>
      <c r="AO43" s="64">
        <f t="shared" si="4"/>
        <v>0</v>
      </c>
      <c r="AP43" s="64">
        <f t="shared" si="5"/>
        <v>0</v>
      </c>
      <c r="AQ43" s="64">
        <f t="shared" si="6"/>
        <v>0</v>
      </c>
      <c r="AR43" s="64">
        <f t="shared" si="7"/>
        <v>0</v>
      </c>
      <c r="AS43" s="68"/>
      <c r="AT43" s="78" t="s">
        <v>138</v>
      </c>
      <c r="AU43" s="79" t="s">
        <v>413</v>
      </c>
      <c r="AV43" s="79" t="s">
        <v>419</v>
      </c>
      <c r="AW43" s="80"/>
      <c r="AX43" s="106" t="str">
        <f t="shared" si="11"/>
        <v>mode occupation / inoccupation CTA double flux  0</v>
      </c>
      <c r="AY43" s="63"/>
      <c r="BA43" s="36" t="s">
        <v>184</v>
      </c>
      <c r="BB43" s="27">
        <f t="shared" si="29"/>
        <v>0</v>
      </c>
      <c r="BC43" s="27">
        <v>1</v>
      </c>
      <c r="BD43" s="27"/>
      <c r="BE43" s="27"/>
      <c r="BF43" s="27"/>
      <c r="BG43" s="27">
        <f t="shared" si="31"/>
        <v>0</v>
      </c>
      <c r="BH43" s="1"/>
      <c r="BI43" s="1"/>
      <c r="BJ43" s="1"/>
      <c r="BK43" s="1"/>
      <c r="BL43" s="1"/>
      <c r="BM43" s="1"/>
      <c r="BN43" s="1"/>
      <c r="BO43" s="1"/>
      <c r="BP43" s="1"/>
      <c r="BQ43" s="1"/>
      <c r="BR43" s="1"/>
      <c r="BS43" s="38" t="s">
        <v>184</v>
      </c>
      <c r="BT43" s="107">
        <f t="shared" si="12"/>
        <v>1</v>
      </c>
      <c r="BU43" s="108">
        <f t="shared" si="13"/>
        <v>1</v>
      </c>
      <c r="BV43" s="28" t="str">
        <f t="shared" si="14"/>
        <v>_000_CVC_0_VENamCONSocchorl_MANU</v>
      </c>
      <c r="BW43" s="28">
        <f t="shared" si="15"/>
        <v>1</v>
      </c>
      <c r="BX43" s="27"/>
      <c r="BY43" s="27"/>
      <c r="BZ43" s="38">
        <f>IF(BS43="OUI",IF((BC43+BB43)&lt;&gt;0,(BB43+BC43),0),0)</f>
        <v>1</v>
      </c>
      <c r="CA43" s="38">
        <f t="shared" si="17"/>
        <v>0</v>
      </c>
      <c r="CB43" s="38">
        <f t="shared" si="18"/>
        <v>1</v>
      </c>
      <c r="CC43" s="38">
        <f t="shared" si="18"/>
        <v>0</v>
      </c>
      <c r="CD43" s="38" t="str">
        <f t="shared" si="19"/>
        <v>_000_CVC_0_VENamCONSocchorl_FORCTC</v>
      </c>
      <c r="CE43" s="27"/>
      <c r="CF43" s="27"/>
      <c r="CG43" s="27" t="s">
        <v>185</v>
      </c>
      <c r="CH43" s="27"/>
      <c r="CI43" s="116"/>
      <c r="CJ43" s="116" t="s">
        <v>628</v>
      </c>
      <c r="CK43" s="27" t="s">
        <v>631</v>
      </c>
      <c r="CL43" s="116"/>
      <c r="CM43" s="27"/>
      <c r="CN43" s="116"/>
      <c r="CO43" s="27"/>
      <c r="CP43" s="27" t="str">
        <f t="shared" si="20"/>
        <v>NON</v>
      </c>
      <c r="CQ43" s="27">
        <f t="shared" si="21"/>
        <v>0</v>
      </c>
      <c r="CR43" s="27"/>
      <c r="CS43" s="27">
        <f t="shared" si="9"/>
        <v>0</v>
      </c>
      <c r="CT43" s="27"/>
      <c r="CU43" s="27"/>
      <c r="CV43" s="86">
        <f t="shared" si="22"/>
        <v>3</v>
      </c>
      <c r="CW43" s="86">
        <f t="shared" si="23"/>
        <v>3</v>
      </c>
    </row>
    <row r="44" spans="2:101" customFormat="1" hidden="1" outlineLevel="2" x14ac:dyDescent="0.3">
      <c r="B44" s="41"/>
      <c r="C44" s="41">
        <f t="shared" si="36"/>
        <v>0</v>
      </c>
      <c r="D44" s="59" t="str">
        <f t="shared" si="36"/>
        <v xml:space="preserve">CTA double flux </v>
      </c>
      <c r="E44" s="37" t="s">
        <v>397</v>
      </c>
      <c r="F44" s="34"/>
      <c r="G44" s="34"/>
      <c r="H44" s="34"/>
      <c r="I44" s="34"/>
      <c r="J44" s="34">
        <v>1</v>
      </c>
      <c r="K44" s="34"/>
      <c r="L44" s="34"/>
      <c r="M44" s="39">
        <f t="shared" si="35"/>
        <v>0</v>
      </c>
      <c r="N44" s="39">
        <f t="shared" si="35"/>
        <v>0</v>
      </c>
      <c r="O44" s="39">
        <f t="shared" si="35"/>
        <v>0</v>
      </c>
      <c r="P44" s="39" t="str">
        <f t="shared" si="35"/>
        <v>CVC</v>
      </c>
      <c r="Q44" s="39">
        <f t="shared" si="35"/>
        <v>0</v>
      </c>
      <c r="R44" s="28" t="str">
        <f t="shared" si="35"/>
        <v>VEN</v>
      </c>
      <c r="S44" s="28" t="s">
        <v>161</v>
      </c>
      <c r="T44" s="28" t="s">
        <v>395</v>
      </c>
      <c r="U44" s="28" t="s">
        <v>149</v>
      </c>
      <c r="V44" s="28" t="s">
        <v>415</v>
      </c>
      <c r="W44" s="28" t="str">
        <f t="shared" si="0"/>
        <v>TR</v>
      </c>
      <c r="X44" s="29" t="e">
        <f t="shared" si="1"/>
        <v>#N/A</v>
      </c>
      <c r="Y44" s="66"/>
      <c r="Z44" s="67"/>
      <c r="AA44" s="67"/>
      <c r="AB44" s="67"/>
      <c r="AC44" s="67"/>
      <c r="AD44" s="67"/>
      <c r="AE44" s="72">
        <f t="shared" si="26"/>
        <v>0</v>
      </c>
      <c r="AF44" s="90">
        <f t="shared" si="27"/>
        <v>0</v>
      </c>
      <c r="AG44" s="66"/>
      <c r="AH44" s="67"/>
      <c r="AI44" s="67"/>
      <c r="AJ44" s="67"/>
      <c r="AK44" s="68"/>
      <c r="AL44" s="64">
        <f t="shared" si="28"/>
        <v>0</v>
      </c>
      <c r="AM44" s="64">
        <f t="shared" si="2"/>
        <v>0</v>
      </c>
      <c r="AN44" s="64">
        <f t="shared" si="3"/>
        <v>0</v>
      </c>
      <c r="AO44" s="64">
        <f t="shared" si="4"/>
        <v>0</v>
      </c>
      <c r="AP44" s="64">
        <f t="shared" si="5"/>
        <v>0</v>
      </c>
      <c r="AQ44" s="64">
        <f t="shared" si="6"/>
        <v>0</v>
      </c>
      <c r="AR44" s="64">
        <f t="shared" si="7"/>
        <v>0</v>
      </c>
      <c r="AS44" s="68"/>
      <c r="AT44" s="78" t="s">
        <v>130</v>
      </c>
      <c r="AU44" s="79">
        <v>-50</v>
      </c>
      <c r="AV44" s="79">
        <v>50</v>
      </c>
      <c r="AW44" s="80"/>
      <c r="AX44" s="106" t="str">
        <f t="shared" si="11"/>
        <v>consigne température de soufflage point X1 CTA double flux  0</v>
      </c>
      <c r="AY44" s="63" t="s">
        <v>595</v>
      </c>
      <c r="BA44" s="36" t="s">
        <v>184</v>
      </c>
      <c r="BB44" s="27">
        <f t="shared" si="29"/>
        <v>0</v>
      </c>
      <c r="BC44" s="27">
        <f t="shared" ref="BC44:BC72" si="37">IF(BA44="NON",0,H44+G44)</f>
        <v>0</v>
      </c>
      <c r="BD44" s="27"/>
      <c r="BE44" s="27"/>
      <c r="BF44" s="27">
        <v>1</v>
      </c>
      <c r="BG44" s="27">
        <f t="shared" si="31"/>
        <v>0</v>
      </c>
      <c r="BH44" s="1"/>
      <c r="BI44" s="1"/>
      <c r="BJ44" s="1"/>
      <c r="BK44" s="1"/>
      <c r="BL44" s="1"/>
      <c r="BM44" s="1"/>
      <c r="BN44" s="1"/>
      <c r="BO44" s="1"/>
      <c r="BP44" s="1"/>
      <c r="BQ44" s="1"/>
      <c r="BR44" s="1"/>
      <c r="BS44" s="38" t="s">
        <v>185</v>
      </c>
      <c r="BT44" s="107"/>
      <c r="BU44" s="108"/>
      <c r="BV44" s="28">
        <f t="shared" si="14"/>
        <v>0</v>
      </c>
      <c r="BW44" s="28">
        <f t="shared" si="15"/>
        <v>0</v>
      </c>
      <c r="BX44" s="27"/>
      <c r="BY44" s="27"/>
      <c r="BZ44" s="38">
        <f>IF(BS44="OUI",IF((BC44+BB44)&lt;&gt;0,(BB44+BC44),0),0)</f>
        <v>0</v>
      </c>
      <c r="CA44" s="38">
        <f t="shared" si="17"/>
        <v>0</v>
      </c>
      <c r="CB44" s="38">
        <f>IF(BZ44=0,0,BZ44)</f>
        <v>0</v>
      </c>
      <c r="CC44" s="38">
        <f>IF(CA44=0,0,CA44)</f>
        <v>0</v>
      </c>
      <c r="CD44" s="38">
        <f>IF(AND(BZ44=0,CA44=0),0,B44&amp;"_"&amp;M44&amp;N44&amp;O44&amp;"_"&amp;P44&amp;"_"&amp;Q44&amp;"_"&amp;R44&amp;S44&amp;T44&amp;U44&amp;V44&amp;"_FORC"&amp;IF(CB44=0,"TR","TC"))</f>
        <v>0</v>
      </c>
      <c r="CE44" s="27"/>
      <c r="CF44" s="27"/>
      <c r="CG44" s="27" t="s">
        <v>185</v>
      </c>
      <c r="CH44" s="27"/>
      <c r="CI44" s="116"/>
      <c r="CJ44" s="116"/>
      <c r="CK44" s="27"/>
      <c r="CL44" s="116"/>
      <c r="CM44" s="27"/>
      <c r="CN44" s="116"/>
      <c r="CO44" s="27"/>
      <c r="CP44" s="27" t="str">
        <f t="shared" si="20"/>
        <v>NON</v>
      </c>
      <c r="CQ44" s="27">
        <f t="shared" si="21"/>
        <v>0</v>
      </c>
      <c r="CR44" s="27"/>
      <c r="CS44" s="27">
        <f t="shared" si="9"/>
        <v>0</v>
      </c>
      <c r="CT44" s="27"/>
      <c r="CU44" s="27"/>
      <c r="CV44" s="86">
        <f t="shared" si="22"/>
        <v>1</v>
      </c>
      <c r="CW44" s="86">
        <f t="shared" si="23"/>
        <v>1</v>
      </c>
    </row>
    <row r="45" spans="2:101" customFormat="1" hidden="1" outlineLevel="2" x14ac:dyDescent="0.3">
      <c r="B45" s="41"/>
      <c r="C45" s="41">
        <f t="shared" si="36"/>
        <v>0</v>
      </c>
      <c r="D45" s="59" t="str">
        <f t="shared" si="36"/>
        <v xml:space="preserve">CTA double flux </v>
      </c>
      <c r="E45" s="37" t="s">
        <v>401</v>
      </c>
      <c r="F45" s="34"/>
      <c r="G45" s="34"/>
      <c r="H45" s="34"/>
      <c r="I45" s="34"/>
      <c r="J45" s="34">
        <v>1</v>
      </c>
      <c r="K45" s="34"/>
      <c r="L45" s="34"/>
      <c r="M45" s="39">
        <f t="shared" si="35"/>
        <v>0</v>
      </c>
      <c r="N45" s="39">
        <f t="shared" si="35"/>
        <v>0</v>
      </c>
      <c r="O45" s="39">
        <f t="shared" si="35"/>
        <v>0</v>
      </c>
      <c r="P45" s="39" t="str">
        <f t="shared" si="35"/>
        <v>CVC</v>
      </c>
      <c r="Q45" s="39">
        <f t="shared" si="35"/>
        <v>0</v>
      </c>
      <c r="R45" s="28" t="str">
        <f t="shared" si="35"/>
        <v>VEN</v>
      </c>
      <c r="S45" s="28" t="s">
        <v>161</v>
      </c>
      <c r="T45" s="28" t="s">
        <v>395</v>
      </c>
      <c r="U45" s="28" t="s">
        <v>149</v>
      </c>
      <c r="V45" s="28" t="s">
        <v>416</v>
      </c>
      <c r="W45" s="28" t="str">
        <f t="shared" si="0"/>
        <v>TR</v>
      </c>
      <c r="X45" s="29" t="e">
        <f t="shared" si="1"/>
        <v>#N/A</v>
      </c>
      <c r="Y45" s="66"/>
      <c r="Z45" s="67"/>
      <c r="AA45" s="67"/>
      <c r="AB45" s="67"/>
      <c r="AC45" s="67"/>
      <c r="AD45" s="67"/>
      <c r="AE45" s="72">
        <f t="shared" si="26"/>
        <v>0</v>
      </c>
      <c r="AF45" s="90">
        <f t="shared" si="27"/>
        <v>0</v>
      </c>
      <c r="AG45" s="66"/>
      <c r="AH45" s="67"/>
      <c r="AI45" s="67"/>
      <c r="AJ45" s="67"/>
      <c r="AK45" s="68"/>
      <c r="AL45" s="64">
        <f t="shared" si="28"/>
        <v>0</v>
      </c>
      <c r="AM45" s="64">
        <f t="shared" si="2"/>
        <v>0</v>
      </c>
      <c r="AN45" s="64">
        <f t="shared" si="3"/>
        <v>0</v>
      </c>
      <c r="AO45" s="64">
        <f t="shared" si="4"/>
        <v>0</v>
      </c>
      <c r="AP45" s="64">
        <f t="shared" si="5"/>
        <v>0</v>
      </c>
      <c r="AQ45" s="64">
        <f t="shared" si="6"/>
        <v>0</v>
      </c>
      <c r="AR45" s="64">
        <f t="shared" si="7"/>
        <v>0</v>
      </c>
      <c r="AS45" s="68"/>
      <c r="AT45" s="78" t="s">
        <v>130</v>
      </c>
      <c r="AU45" s="79">
        <v>-50</v>
      </c>
      <c r="AV45" s="79">
        <v>50</v>
      </c>
      <c r="AW45" s="80"/>
      <c r="AX45" s="106" t="str">
        <f t="shared" si="11"/>
        <v>consigne température de soufflage point Y1 / occu CTA double flux  0</v>
      </c>
      <c r="AY45" s="63" t="s">
        <v>596</v>
      </c>
      <c r="BA45" s="36" t="s">
        <v>184</v>
      </c>
      <c r="BB45" s="27">
        <f t="shared" si="29"/>
        <v>0</v>
      </c>
      <c r="BC45" s="27">
        <f t="shared" si="37"/>
        <v>0</v>
      </c>
      <c r="BD45" s="27"/>
      <c r="BE45" s="27"/>
      <c r="BF45" s="27">
        <v>1</v>
      </c>
      <c r="BG45" s="27">
        <f t="shared" si="31"/>
        <v>0</v>
      </c>
      <c r="BH45" s="1"/>
      <c r="BI45" s="1"/>
      <c r="BJ45" s="1"/>
      <c r="BK45" s="1"/>
      <c r="BL45" s="1"/>
      <c r="BM45" s="1"/>
      <c r="BN45" s="1"/>
      <c r="BO45" s="1"/>
      <c r="BP45" s="1"/>
      <c r="BQ45" s="1"/>
      <c r="BR45" s="1"/>
      <c r="BS45" s="38" t="s">
        <v>185</v>
      </c>
      <c r="BT45" s="107"/>
      <c r="BU45" s="108"/>
      <c r="BV45" s="28">
        <f t="shared" si="14"/>
        <v>0</v>
      </c>
      <c r="BW45" s="28">
        <f t="shared" si="15"/>
        <v>0</v>
      </c>
      <c r="BX45" s="27"/>
      <c r="BY45" s="27"/>
      <c r="BZ45" s="38">
        <f t="shared" ref="BZ45:BZ74" si="38">IF(BS45="OUI",IF((BC45+BB45)&lt;&gt;0,(BB45+BC45),0),0)</f>
        <v>0</v>
      </c>
      <c r="CA45" s="38">
        <f t="shared" si="17"/>
        <v>0</v>
      </c>
      <c r="CB45" s="38">
        <f t="shared" ref="CB45:CC74" si="39">IF(BZ45=0,0,BZ45)</f>
        <v>0</v>
      </c>
      <c r="CC45" s="38">
        <f t="shared" si="39"/>
        <v>0</v>
      </c>
      <c r="CD45" s="38">
        <f t="shared" ref="CD45:CD74" si="40">IF(AND(BZ45=0,CA45=0),0,B45&amp;"_"&amp;M45&amp;N45&amp;O45&amp;"_"&amp;P45&amp;"_"&amp;Q45&amp;"_"&amp;R45&amp;S45&amp;T45&amp;U45&amp;V45&amp;"_FORC"&amp;IF(CB45=0,"TR","TC"))</f>
        <v>0</v>
      </c>
      <c r="CE45" s="27"/>
      <c r="CF45" s="27"/>
      <c r="CG45" s="27" t="s">
        <v>185</v>
      </c>
      <c r="CH45" s="27"/>
      <c r="CI45" s="116"/>
      <c r="CJ45" s="116"/>
      <c r="CK45" s="27"/>
      <c r="CL45" s="116"/>
      <c r="CM45" s="27"/>
      <c r="CN45" s="116"/>
      <c r="CO45" s="27"/>
      <c r="CP45" s="27" t="str">
        <f t="shared" si="20"/>
        <v>NON</v>
      </c>
      <c r="CQ45" s="27">
        <f t="shared" si="21"/>
        <v>0</v>
      </c>
      <c r="CR45" s="27"/>
      <c r="CS45" s="27">
        <f t="shared" si="9"/>
        <v>0</v>
      </c>
      <c r="CT45" s="27"/>
      <c r="CU45" s="27"/>
      <c r="CV45" s="86">
        <f t="shared" si="22"/>
        <v>1</v>
      </c>
      <c r="CW45" s="86">
        <f t="shared" si="23"/>
        <v>1</v>
      </c>
    </row>
    <row r="46" spans="2:101" customFormat="1" hidden="1" outlineLevel="2" x14ac:dyDescent="0.3">
      <c r="B46" s="41"/>
      <c r="C46" s="41">
        <f t="shared" si="36"/>
        <v>0</v>
      </c>
      <c r="D46" s="59" t="str">
        <f t="shared" si="36"/>
        <v xml:space="preserve">CTA double flux </v>
      </c>
      <c r="E46" s="37" t="s">
        <v>398</v>
      </c>
      <c r="F46" s="34"/>
      <c r="G46" s="34"/>
      <c r="H46" s="34"/>
      <c r="I46" s="34"/>
      <c r="J46" s="34">
        <v>1</v>
      </c>
      <c r="K46" s="34"/>
      <c r="L46" s="34"/>
      <c r="M46" s="39">
        <f t="shared" si="35"/>
        <v>0</v>
      </c>
      <c r="N46" s="39">
        <f t="shared" si="35"/>
        <v>0</v>
      </c>
      <c r="O46" s="39">
        <f t="shared" si="35"/>
        <v>0</v>
      </c>
      <c r="P46" s="39" t="str">
        <f t="shared" si="35"/>
        <v>CVC</v>
      </c>
      <c r="Q46" s="39">
        <f t="shared" si="35"/>
        <v>0</v>
      </c>
      <c r="R46" s="28" t="str">
        <f t="shared" si="35"/>
        <v>VEN</v>
      </c>
      <c r="S46" s="28" t="s">
        <v>161</v>
      </c>
      <c r="T46" s="28" t="s">
        <v>395</v>
      </c>
      <c r="U46" s="28" t="s">
        <v>149</v>
      </c>
      <c r="V46" s="28" t="s">
        <v>417</v>
      </c>
      <c r="W46" s="28" t="str">
        <f t="shared" si="0"/>
        <v>TR</v>
      </c>
      <c r="X46" s="29" t="e">
        <f t="shared" si="1"/>
        <v>#N/A</v>
      </c>
      <c r="Y46" s="66"/>
      <c r="Z46" s="67"/>
      <c r="AA46" s="67"/>
      <c r="AB46" s="67"/>
      <c r="AC46" s="67"/>
      <c r="AD46" s="67"/>
      <c r="AE46" s="72">
        <f t="shared" si="26"/>
        <v>0</v>
      </c>
      <c r="AF46" s="90">
        <f t="shared" si="27"/>
        <v>0</v>
      </c>
      <c r="AG46" s="66"/>
      <c r="AH46" s="67"/>
      <c r="AI46" s="67"/>
      <c r="AJ46" s="67"/>
      <c r="AK46" s="68"/>
      <c r="AL46" s="64">
        <f t="shared" si="28"/>
        <v>0</v>
      </c>
      <c r="AM46" s="64">
        <f t="shared" si="2"/>
        <v>0</v>
      </c>
      <c r="AN46" s="64">
        <f t="shared" si="3"/>
        <v>0</v>
      </c>
      <c r="AO46" s="64">
        <f t="shared" si="4"/>
        <v>0</v>
      </c>
      <c r="AP46" s="64">
        <f t="shared" si="5"/>
        <v>0</v>
      </c>
      <c r="AQ46" s="64">
        <f t="shared" si="6"/>
        <v>0</v>
      </c>
      <c r="AR46" s="64">
        <f t="shared" si="7"/>
        <v>0</v>
      </c>
      <c r="AS46" s="68"/>
      <c r="AT46" s="78" t="s">
        <v>130</v>
      </c>
      <c r="AU46" s="79">
        <v>-50</v>
      </c>
      <c r="AV46" s="79">
        <v>50</v>
      </c>
      <c r="AW46" s="80"/>
      <c r="AX46" s="106" t="str">
        <f t="shared" si="11"/>
        <v>consigne température de soufflage point X2 CTA double flux  0</v>
      </c>
      <c r="AY46" s="63" t="s">
        <v>597</v>
      </c>
      <c r="BA46" s="36" t="s">
        <v>184</v>
      </c>
      <c r="BB46" s="27">
        <f t="shared" si="29"/>
        <v>0</v>
      </c>
      <c r="BC46" s="27">
        <f t="shared" si="37"/>
        <v>0</v>
      </c>
      <c r="BD46" s="27"/>
      <c r="BE46" s="27"/>
      <c r="BF46" s="27">
        <v>1</v>
      </c>
      <c r="BG46" s="27">
        <f t="shared" si="31"/>
        <v>0</v>
      </c>
      <c r="BH46" s="1"/>
      <c r="BI46" s="1"/>
      <c r="BJ46" s="1"/>
      <c r="BK46" s="1"/>
      <c r="BL46" s="1"/>
      <c r="BM46" s="1"/>
      <c r="BN46" s="1"/>
      <c r="BO46" s="1"/>
      <c r="BP46" s="1"/>
      <c r="BQ46" s="1"/>
      <c r="BR46" s="1"/>
      <c r="BS46" s="38" t="s">
        <v>185</v>
      </c>
      <c r="BT46" s="107"/>
      <c r="BU46" s="108"/>
      <c r="BV46" s="28">
        <f t="shared" si="14"/>
        <v>0</v>
      </c>
      <c r="BW46" s="28">
        <f t="shared" si="15"/>
        <v>0</v>
      </c>
      <c r="BX46" s="27"/>
      <c r="BY46" s="27"/>
      <c r="BZ46" s="38">
        <f t="shared" si="38"/>
        <v>0</v>
      </c>
      <c r="CA46" s="38">
        <f t="shared" si="17"/>
        <v>0</v>
      </c>
      <c r="CB46" s="38">
        <f t="shared" si="39"/>
        <v>0</v>
      </c>
      <c r="CC46" s="38">
        <f t="shared" si="39"/>
        <v>0</v>
      </c>
      <c r="CD46" s="38">
        <f t="shared" si="40"/>
        <v>0</v>
      </c>
      <c r="CE46" s="27"/>
      <c r="CF46" s="27"/>
      <c r="CG46" s="27" t="s">
        <v>185</v>
      </c>
      <c r="CH46" s="27"/>
      <c r="CI46" s="116"/>
      <c r="CJ46" s="116"/>
      <c r="CK46" s="27"/>
      <c r="CL46" s="116"/>
      <c r="CM46" s="27"/>
      <c r="CN46" s="116"/>
      <c r="CO46" s="27"/>
      <c r="CP46" s="27" t="str">
        <f t="shared" si="20"/>
        <v>NON</v>
      </c>
      <c r="CQ46" s="27">
        <f t="shared" si="21"/>
        <v>0</v>
      </c>
      <c r="CR46" s="27"/>
      <c r="CS46" s="27">
        <f t="shared" si="9"/>
        <v>0</v>
      </c>
      <c r="CT46" s="27"/>
      <c r="CU46" s="27"/>
      <c r="CV46" s="86">
        <f t="shared" si="22"/>
        <v>1</v>
      </c>
      <c r="CW46" s="86">
        <f t="shared" si="23"/>
        <v>1</v>
      </c>
    </row>
    <row r="47" spans="2:101" customFormat="1" hidden="1" outlineLevel="2" x14ac:dyDescent="0.3">
      <c r="B47" s="41"/>
      <c r="C47" s="41">
        <f t="shared" si="36"/>
        <v>0</v>
      </c>
      <c r="D47" s="59" t="str">
        <f t="shared" si="36"/>
        <v xml:space="preserve">CTA double flux </v>
      </c>
      <c r="E47" s="37" t="s">
        <v>402</v>
      </c>
      <c r="F47" s="34"/>
      <c r="G47" s="34"/>
      <c r="H47" s="34"/>
      <c r="I47" s="34"/>
      <c r="J47" s="34">
        <v>1</v>
      </c>
      <c r="K47" s="34"/>
      <c r="L47" s="34"/>
      <c r="M47" s="39">
        <f t="shared" si="35"/>
        <v>0</v>
      </c>
      <c r="N47" s="39">
        <f t="shared" si="35"/>
        <v>0</v>
      </c>
      <c r="O47" s="39">
        <f t="shared" si="35"/>
        <v>0</v>
      </c>
      <c r="P47" s="39" t="str">
        <f t="shared" si="35"/>
        <v>CVC</v>
      </c>
      <c r="Q47" s="39">
        <f t="shared" si="35"/>
        <v>0</v>
      </c>
      <c r="R47" s="28" t="str">
        <f t="shared" si="35"/>
        <v>VEN</v>
      </c>
      <c r="S47" s="28" t="s">
        <v>161</v>
      </c>
      <c r="T47" s="28" t="s">
        <v>395</v>
      </c>
      <c r="U47" s="28" t="s">
        <v>149</v>
      </c>
      <c r="V47" s="28" t="s">
        <v>282</v>
      </c>
      <c r="W47" s="28" t="str">
        <f t="shared" si="0"/>
        <v>TR</v>
      </c>
      <c r="X47" s="29" t="e">
        <f t="shared" si="1"/>
        <v>#N/A</v>
      </c>
      <c r="Y47" s="66"/>
      <c r="Z47" s="67"/>
      <c r="AA47" s="67"/>
      <c r="AB47" s="67"/>
      <c r="AC47" s="67"/>
      <c r="AD47" s="67"/>
      <c r="AE47" s="72">
        <f t="shared" si="26"/>
        <v>0</v>
      </c>
      <c r="AF47" s="90">
        <f t="shared" si="27"/>
        <v>0</v>
      </c>
      <c r="AG47" s="66"/>
      <c r="AH47" s="67"/>
      <c r="AI47" s="67"/>
      <c r="AJ47" s="67"/>
      <c r="AK47" s="68"/>
      <c r="AL47" s="64">
        <f t="shared" si="28"/>
        <v>0</v>
      </c>
      <c r="AM47" s="64">
        <f t="shared" si="2"/>
        <v>0</v>
      </c>
      <c r="AN47" s="64">
        <f t="shared" si="3"/>
        <v>0</v>
      </c>
      <c r="AO47" s="64">
        <f t="shared" si="4"/>
        <v>0</v>
      </c>
      <c r="AP47" s="64">
        <f t="shared" si="5"/>
        <v>0</v>
      </c>
      <c r="AQ47" s="64">
        <f t="shared" si="6"/>
        <v>0</v>
      </c>
      <c r="AR47" s="64">
        <f t="shared" si="7"/>
        <v>0</v>
      </c>
      <c r="AS47" s="68"/>
      <c r="AT47" s="78" t="s">
        <v>130</v>
      </c>
      <c r="AU47" s="79">
        <v>-50</v>
      </c>
      <c r="AV47" s="79">
        <v>50</v>
      </c>
      <c r="AW47" s="80"/>
      <c r="AX47" s="106" t="str">
        <f t="shared" si="11"/>
        <v>consigne température de soufflage point Y2 / inoccu CTA double flux  0</v>
      </c>
      <c r="AY47" s="63" t="s">
        <v>598</v>
      </c>
      <c r="BA47" s="36" t="s">
        <v>184</v>
      </c>
      <c r="BB47" s="27">
        <f t="shared" si="29"/>
        <v>0</v>
      </c>
      <c r="BC47" s="27">
        <f t="shared" si="37"/>
        <v>0</v>
      </c>
      <c r="BD47" s="27"/>
      <c r="BE47" s="27"/>
      <c r="BF47" s="27">
        <v>1</v>
      </c>
      <c r="BG47" s="27">
        <f t="shared" si="31"/>
        <v>0</v>
      </c>
      <c r="BH47" s="1"/>
      <c r="BI47" s="1"/>
      <c r="BJ47" s="1"/>
      <c r="BK47" s="1"/>
      <c r="BL47" s="1"/>
      <c r="BM47" s="1"/>
      <c r="BN47" s="1"/>
      <c r="BO47" s="1"/>
      <c r="BP47" s="1"/>
      <c r="BQ47" s="1"/>
      <c r="BR47" s="1"/>
      <c r="BS47" s="38" t="s">
        <v>185</v>
      </c>
      <c r="BT47" s="107"/>
      <c r="BU47" s="108"/>
      <c r="BV47" s="28">
        <f t="shared" si="14"/>
        <v>0</v>
      </c>
      <c r="BW47" s="28">
        <f t="shared" si="15"/>
        <v>0</v>
      </c>
      <c r="BX47" s="27"/>
      <c r="BY47" s="27"/>
      <c r="BZ47" s="38">
        <f t="shared" si="38"/>
        <v>0</v>
      </c>
      <c r="CA47" s="38">
        <f t="shared" si="17"/>
        <v>0</v>
      </c>
      <c r="CB47" s="38">
        <f t="shared" si="39"/>
        <v>0</v>
      </c>
      <c r="CC47" s="38">
        <f t="shared" si="39"/>
        <v>0</v>
      </c>
      <c r="CD47" s="38">
        <f t="shared" si="40"/>
        <v>0</v>
      </c>
      <c r="CE47" s="27"/>
      <c r="CF47" s="27"/>
      <c r="CG47" s="27" t="s">
        <v>185</v>
      </c>
      <c r="CH47" s="27"/>
      <c r="CI47" s="116"/>
      <c r="CJ47" s="116"/>
      <c r="CK47" s="27"/>
      <c r="CL47" s="116"/>
      <c r="CM47" s="27"/>
      <c r="CN47" s="116"/>
      <c r="CO47" s="27"/>
      <c r="CP47" s="27" t="str">
        <f t="shared" si="20"/>
        <v>NON</v>
      </c>
      <c r="CQ47" s="27">
        <f t="shared" si="21"/>
        <v>0</v>
      </c>
      <c r="CR47" s="27"/>
      <c r="CS47" s="27">
        <f t="shared" si="9"/>
        <v>0</v>
      </c>
      <c r="CT47" s="27"/>
      <c r="CU47" s="27"/>
      <c r="CV47" s="86">
        <f t="shared" si="22"/>
        <v>1</v>
      </c>
      <c r="CW47" s="86">
        <f t="shared" si="23"/>
        <v>1</v>
      </c>
    </row>
    <row r="48" spans="2:101" customFormat="1" hidden="1" outlineLevel="2" x14ac:dyDescent="0.3">
      <c r="B48" s="41"/>
      <c r="C48" s="41">
        <f t="shared" si="36"/>
        <v>0</v>
      </c>
      <c r="D48" s="59" t="str">
        <f t="shared" si="36"/>
        <v xml:space="preserve">CTA double flux </v>
      </c>
      <c r="E48" s="37" t="s">
        <v>593</v>
      </c>
      <c r="F48" s="34"/>
      <c r="G48" s="34"/>
      <c r="H48" s="34"/>
      <c r="I48" s="34"/>
      <c r="J48" s="34"/>
      <c r="K48" s="34"/>
      <c r="L48" s="34">
        <v>1</v>
      </c>
      <c r="M48" s="39">
        <f t="shared" si="35"/>
        <v>0</v>
      </c>
      <c r="N48" s="39">
        <f t="shared" si="35"/>
        <v>0</v>
      </c>
      <c r="O48" s="39">
        <f t="shared" si="35"/>
        <v>0</v>
      </c>
      <c r="P48" s="39" t="str">
        <f t="shared" si="35"/>
        <v>CVC</v>
      </c>
      <c r="Q48" s="39">
        <f t="shared" si="35"/>
        <v>0</v>
      </c>
      <c r="R48" s="28" t="str">
        <f t="shared" si="35"/>
        <v>VEN</v>
      </c>
      <c r="S48" s="28" t="s">
        <v>161</v>
      </c>
      <c r="T48" s="28" t="s">
        <v>395</v>
      </c>
      <c r="U48" s="28" t="s">
        <v>149</v>
      </c>
      <c r="V48" s="28" t="s">
        <v>594</v>
      </c>
      <c r="W48" s="28" t="str">
        <f t="shared" si="0"/>
        <v>CALC</v>
      </c>
      <c r="X48" s="29" t="e">
        <f t="shared" si="1"/>
        <v>#N/A</v>
      </c>
      <c r="Y48" s="66"/>
      <c r="Z48" s="67"/>
      <c r="AA48" s="67"/>
      <c r="AB48" s="67"/>
      <c r="AC48" s="67"/>
      <c r="AD48" s="67"/>
      <c r="AE48" s="72">
        <f t="shared" si="26"/>
        <v>0</v>
      </c>
      <c r="AF48" s="90">
        <f t="shared" si="27"/>
        <v>0</v>
      </c>
      <c r="AG48" s="66"/>
      <c r="AH48" s="67"/>
      <c r="AI48" s="67"/>
      <c r="AJ48" s="67"/>
      <c r="AK48" s="68"/>
      <c r="AL48" s="64">
        <f t="shared" si="28"/>
        <v>0</v>
      </c>
      <c r="AM48" s="64">
        <f t="shared" si="2"/>
        <v>0</v>
      </c>
      <c r="AN48" s="64">
        <f t="shared" si="3"/>
        <v>0</v>
      </c>
      <c r="AO48" s="64">
        <f t="shared" si="4"/>
        <v>0</v>
      </c>
      <c r="AP48" s="64">
        <f t="shared" si="5"/>
        <v>0</v>
      </c>
      <c r="AQ48" s="64">
        <f t="shared" si="6"/>
        <v>0</v>
      </c>
      <c r="AR48" s="64">
        <f t="shared" si="7"/>
        <v>0</v>
      </c>
      <c r="AS48" s="68"/>
      <c r="AT48" s="78" t="s">
        <v>130</v>
      </c>
      <c r="AU48" s="79">
        <v>-50</v>
      </c>
      <c r="AV48" s="79">
        <v>50</v>
      </c>
      <c r="AW48" s="80"/>
      <c r="AX48" s="106" t="str">
        <f t="shared" si="11"/>
        <v>consigne température de soufflage active CTA double flux  0</v>
      </c>
      <c r="AY48" s="63" t="s">
        <v>611</v>
      </c>
      <c r="BA48" s="36" t="s">
        <v>184</v>
      </c>
      <c r="BB48" s="27">
        <f t="shared" si="29"/>
        <v>0</v>
      </c>
      <c r="BC48" s="27">
        <f t="shared" si="37"/>
        <v>0</v>
      </c>
      <c r="BD48" s="27"/>
      <c r="BE48" s="27">
        <v>1</v>
      </c>
      <c r="BF48" s="27"/>
      <c r="BG48" s="27">
        <f t="shared" si="31"/>
        <v>0</v>
      </c>
      <c r="BH48" s="1"/>
      <c r="BI48" s="1"/>
      <c r="BJ48" s="1"/>
      <c r="BK48" s="1"/>
      <c r="BL48" s="1"/>
      <c r="BM48" s="1"/>
      <c r="BN48" s="1"/>
      <c r="BO48" s="1"/>
      <c r="BP48" s="1"/>
      <c r="BQ48" s="1"/>
      <c r="BR48" s="1"/>
      <c r="BS48" s="38" t="s">
        <v>184</v>
      </c>
      <c r="BT48" s="107">
        <f>IF(BS48="OUI",1,0)</f>
        <v>1</v>
      </c>
      <c r="BU48" s="108">
        <f>IF(BS48="OUI",1,0)</f>
        <v>1</v>
      </c>
      <c r="BV48" s="28" t="str">
        <f t="shared" si="14"/>
        <v>_000_CVC_0_VENasCONStmpact_MANU</v>
      </c>
      <c r="BW48" s="28">
        <f t="shared" si="15"/>
        <v>1</v>
      </c>
      <c r="BX48" s="27"/>
      <c r="BY48" s="27"/>
      <c r="BZ48" s="38">
        <f t="shared" si="38"/>
        <v>0</v>
      </c>
      <c r="CA48" s="38">
        <f t="shared" si="17"/>
        <v>1</v>
      </c>
      <c r="CB48" s="38">
        <f t="shared" si="39"/>
        <v>0</v>
      </c>
      <c r="CC48" s="38">
        <f t="shared" si="39"/>
        <v>1</v>
      </c>
      <c r="CD48" s="38" t="str">
        <f t="shared" si="40"/>
        <v>_000_CVC_0_VENasCONStmpact_FORCTR</v>
      </c>
      <c r="CE48" s="27"/>
      <c r="CF48" s="27"/>
      <c r="CG48" s="27" t="s">
        <v>184</v>
      </c>
      <c r="CH48" s="27" t="s">
        <v>581</v>
      </c>
      <c r="CI48" s="126">
        <v>0.2</v>
      </c>
      <c r="CJ48" s="116" t="s">
        <v>628</v>
      </c>
      <c r="CK48" s="27" t="s">
        <v>633</v>
      </c>
      <c r="CL48" s="116"/>
      <c r="CM48" s="27"/>
      <c r="CN48" s="116"/>
      <c r="CO48" s="27"/>
      <c r="CP48" s="27" t="str">
        <f t="shared" si="20"/>
        <v>NON</v>
      </c>
      <c r="CQ48" s="27">
        <f t="shared" si="21"/>
        <v>0</v>
      </c>
      <c r="CR48" s="27"/>
      <c r="CS48" s="27">
        <f t="shared" si="9"/>
        <v>0</v>
      </c>
      <c r="CT48" s="27"/>
      <c r="CU48" s="27"/>
      <c r="CV48" s="86">
        <f t="shared" si="22"/>
        <v>3</v>
      </c>
      <c r="CW48" s="86">
        <f t="shared" si="23"/>
        <v>3</v>
      </c>
    </row>
    <row r="49" spans="2:101" customFormat="1" hidden="1" outlineLevel="2" x14ac:dyDescent="0.3">
      <c r="B49" s="41"/>
      <c r="C49" s="41">
        <f t="shared" si="36"/>
        <v>0</v>
      </c>
      <c r="D49" s="59" t="str">
        <f t="shared" si="36"/>
        <v xml:space="preserve">CTA double flux </v>
      </c>
      <c r="E49" s="37" t="s">
        <v>420</v>
      </c>
      <c r="F49" s="34"/>
      <c r="G49" s="34"/>
      <c r="H49" s="34"/>
      <c r="I49" s="34"/>
      <c r="J49" s="34">
        <v>1</v>
      </c>
      <c r="K49" s="34"/>
      <c r="L49" s="34"/>
      <c r="M49" s="39">
        <f t="shared" si="35"/>
        <v>0</v>
      </c>
      <c r="N49" s="39">
        <f t="shared" si="35"/>
        <v>0</v>
      </c>
      <c r="O49" s="39">
        <f t="shared" si="35"/>
        <v>0</v>
      </c>
      <c r="P49" s="39" t="str">
        <f t="shared" si="35"/>
        <v>CVC</v>
      </c>
      <c r="Q49" s="39">
        <f t="shared" si="35"/>
        <v>0</v>
      </c>
      <c r="R49" s="28" t="str">
        <f t="shared" si="35"/>
        <v>VEN</v>
      </c>
      <c r="S49" s="28" t="s">
        <v>161</v>
      </c>
      <c r="T49" s="28" t="s">
        <v>395</v>
      </c>
      <c r="U49" s="28" t="s">
        <v>149</v>
      </c>
      <c r="V49" s="28" t="s">
        <v>421</v>
      </c>
      <c r="W49" s="28" t="str">
        <f t="shared" si="0"/>
        <v>TR</v>
      </c>
      <c r="X49" s="29" t="e">
        <f t="shared" si="1"/>
        <v>#N/A</v>
      </c>
      <c r="Y49" s="66"/>
      <c r="Z49" s="67"/>
      <c r="AA49" s="67"/>
      <c r="AB49" s="67"/>
      <c r="AC49" s="67"/>
      <c r="AD49" s="67"/>
      <c r="AE49" s="72">
        <f t="shared" si="26"/>
        <v>0</v>
      </c>
      <c r="AF49" s="90">
        <f t="shared" si="27"/>
        <v>0</v>
      </c>
      <c r="AG49" s="66"/>
      <c r="AH49" s="67"/>
      <c r="AI49" s="67"/>
      <c r="AJ49" s="67"/>
      <c r="AK49" s="68"/>
      <c r="AL49" s="64">
        <f t="shared" si="28"/>
        <v>0</v>
      </c>
      <c r="AM49" s="64">
        <f t="shared" si="2"/>
        <v>0</v>
      </c>
      <c r="AN49" s="64">
        <f t="shared" si="3"/>
        <v>0</v>
      </c>
      <c r="AO49" s="64">
        <f t="shared" si="4"/>
        <v>0</v>
      </c>
      <c r="AP49" s="64">
        <f t="shared" si="5"/>
        <v>0</v>
      </c>
      <c r="AQ49" s="64">
        <f t="shared" si="6"/>
        <v>0</v>
      </c>
      <c r="AR49" s="64">
        <f t="shared" si="7"/>
        <v>0</v>
      </c>
      <c r="AS49" s="68"/>
      <c r="AT49" s="78" t="s">
        <v>130</v>
      </c>
      <c r="AU49" s="79">
        <v>-50</v>
      </c>
      <c r="AV49" s="79">
        <v>50</v>
      </c>
      <c r="AW49" s="80"/>
      <c r="AX49" s="106" t="str">
        <f t="shared" si="11"/>
        <v>consigne limite basse température de soufflage CTA double flux  0</v>
      </c>
      <c r="AY49" s="63" t="s">
        <v>599</v>
      </c>
      <c r="BA49" s="36" t="s">
        <v>184</v>
      </c>
      <c r="BB49" s="27">
        <f t="shared" si="29"/>
        <v>0</v>
      </c>
      <c r="BC49" s="27">
        <f t="shared" si="37"/>
        <v>0</v>
      </c>
      <c r="BD49" s="27"/>
      <c r="BE49" s="27"/>
      <c r="BF49" s="27">
        <v>1</v>
      </c>
      <c r="BG49" s="27">
        <f t="shared" si="31"/>
        <v>0</v>
      </c>
      <c r="BH49" s="1"/>
      <c r="BI49" s="1"/>
      <c r="BJ49" s="1"/>
      <c r="BK49" s="1"/>
      <c r="BL49" s="1"/>
      <c r="BM49" s="1"/>
      <c r="BN49" s="1"/>
      <c r="BO49" s="1"/>
      <c r="BP49" s="1"/>
      <c r="BQ49" s="1"/>
      <c r="BR49" s="1"/>
      <c r="BS49" s="38" t="s">
        <v>185</v>
      </c>
      <c r="BT49" s="107"/>
      <c r="BU49" s="108"/>
      <c r="BV49" s="28">
        <f t="shared" si="14"/>
        <v>0</v>
      </c>
      <c r="BW49" s="28">
        <f t="shared" si="15"/>
        <v>0</v>
      </c>
      <c r="BX49" s="27"/>
      <c r="BY49" s="27"/>
      <c r="BZ49" s="38">
        <f t="shared" si="38"/>
        <v>0</v>
      </c>
      <c r="CA49" s="38">
        <f t="shared" si="17"/>
        <v>0</v>
      </c>
      <c r="CB49" s="38">
        <f t="shared" si="39"/>
        <v>0</v>
      </c>
      <c r="CC49" s="38">
        <f t="shared" si="39"/>
        <v>0</v>
      </c>
      <c r="CD49" s="38">
        <f t="shared" si="40"/>
        <v>0</v>
      </c>
      <c r="CE49" s="27"/>
      <c r="CF49" s="27"/>
      <c r="CG49" s="27" t="s">
        <v>184</v>
      </c>
      <c r="CH49" s="27" t="s">
        <v>581</v>
      </c>
      <c r="CI49" s="126">
        <v>0.2</v>
      </c>
      <c r="CJ49" s="116" t="s">
        <v>628</v>
      </c>
      <c r="CK49" s="27" t="s">
        <v>633</v>
      </c>
      <c r="CL49" s="116"/>
      <c r="CM49" s="27"/>
      <c r="CN49" s="116"/>
      <c r="CO49" s="27"/>
      <c r="CP49" s="27" t="str">
        <f t="shared" si="20"/>
        <v>NON</v>
      </c>
      <c r="CQ49" s="27">
        <f t="shared" si="21"/>
        <v>0</v>
      </c>
      <c r="CR49" s="27"/>
      <c r="CS49" s="27">
        <f t="shared" si="9"/>
        <v>0</v>
      </c>
      <c r="CT49" s="27"/>
      <c r="CU49" s="27"/>
      <c r="CV49" s="86">
        <f t="shared" si="22"/>
        <v>1</v>
      </c>
      <c r="CW49" s="86">
        <f t="shared" si="23"/>
        <v>1</v>
      </c>
    </row>
    <row r="50" spans="2:101" customFormat="1" hidden="1" outlineLevel="2" x14ac:dyDescent="0.3">
      <c r="B50" s="41"/>
      <c r="C50" s="41">
        <f t="shared" si="36"/>
        <v>0</v>
      </c>
      <c r="D50" s="59" t="str">
        <f t="shared" si="36"/>
        <v xml:space="preserve">CTA double flux </v>
      </c>
      <c r="E50" s="37" t="s">
        <v>399</v>
      </c>
      <c r="F50" s="34"/>
      <c r="G50" s="34"/>
      <c r="H50" s="34"/>
      <c r="I50" s="34"/>
      <c r="J50" s="34">
        <v>1</v>
      </c>
      <c r="K50" s="34"/>
      <c r="L50" s="34"/>
      <c r="M50" s="39">
        <f t="shared" si="35"/>
        <v>0</v>
      </c>
      <c r="N50" s="39">
        <f t="shared" si="35"/>
        <v>0</v>
      </c>
      <c r="O50" s="39">
        <f t="shared" si="35"/>
        <v>0</v>
      </c>
      <c r="P50" s="39" t="str">
        <f t="shared" si="35"/>
        <v>CVC</v>
      </c>
      <c r="Q50" s="39">
        <f t="shared" si="35"/>
        <v>0</v>
      </c>
      <c r="R50" s="28" t="str">
        <f t="shared" si="35"/>
        <v>VEN</v>
      </c>
      <c r="S50" s="28" t="s">
        <v>161</v>
      </c>
      <c r="T50" s="28" t="s">
        <v>395</v>
      </c>
      <c r="U50" s="28" t="s">
        <v>87</v>
      </c>
      <c r="V50" s="28" t="s">
        <v>414</v>
      </c>
      <c r="W50" s="28" t="str">
        <f t="shared" si="0"/>
        <v>TR</v>
      </c>
      <c r="X50" s="29" t="e">
        <f t="shared" si="1"/>
        <v>#N/A</v>
      </c>
      <c r="Y50" s="66"/>
      <c r="Z50" s="67"/>
      <c r="AA50" s="67"/>
      <c r="AB50" s="67"/>
      <c r="AC50" s="67"/>
      <c r="AD50" s="67"/>
      <c r="AE50" s="72">
        <f t="shared" si="26"/>
        <v>0</v>
      </c>
      <c r="AF50" s="90">
        <f t="shared" si="27"/>
        <v>0</v>
      </c>
      <c r="AG50" s="66"/>
      <c r="AH50" s="67"/>
      <c r="AI50" s="67"/>
      <c r="AJ50" s="67"/>
      <c r="AK50" s="68"/>
      <c r="AL50" s="64">
        <f t="shared" si="28"/>
        <v>0</v>
      </c>
      <c r="AM50" s="64">
        <f t="shared" si="2"/>
        <v>0</v>
      </c>
      <c r="AN50" s="64">
        <f t="shared" si="3"/>
        <v>0</v>
      </c>
      <c r="AO50" s="64">
        <f t="shared" si="4"/>
        <v>0</v>
      </c>
      <c r="AP50" s="64">
        <f t="shared" si="5"/>
        <v>0</v>
      </c>
      <c r="AQ50" s="64">
        <f t="shared" si="6"/>
        <v>0</v>
      </c>
      <c r="AR50" s="64">
        <f t="shared" si="7"/>
        <v>0</v>
      </c>
      <c r="AS50" s="68"/>
      <c r="AT50" s="78" t="s">
        <v>128</v>
      </c>
      <c r="AU50" s="79">
        <v>0</v>
      </c>
      <c r="AV50" s="79">
        <v>100</v>
      </c>
      <c r="AW50" s="80"/>
      <c r="AX50" s="106" t="str">
        <f t="shared" si="11"/>
        <v>consigne humidité relative au soufflage occupation CTA double flux  0</v>
      </c>
      <c r="AY50" s="63" t="s">
        <v>599</v>
      </c>
      <c r="BA50" s="36" t="s">
        <v>184</v>
      </c>
      <c r="BB50" s="27">
        <f t="shared" si="29"/>
        <v>0</v>
      </c>
      <c r="BC50" s="27">
        <f t="shared" si="37"/>
        <v>0</v>
      </c>
      <c r="BD50" s="27"/>
      <c r="BE50" s="27"/>
      <c r="BF50" s="27">
        <v>1</v>
      </c>
      <c r="BG50" s="27">
        <f t="shared" si="31"/>
        <v>0</v>
      </c>
      <c r="BH50" s="1"/>
      <c r="BI50" s="1"/>
      <c r="BJ50" s="1"/>
      <c r="BK50" s="1"/>
      <c r="BL50" s="1"/>
      <c r="BM50" s="1"/>
      <c r="BN50" s="1"/>
      <c r="BO50" s="1"/>
      <c r="BP50" s="1"/>
      <c r="BQ50" s="1"/>
      <c r="BR50" s="1"/>
      <c r="BS50" s="38" t="s">
        <v>185</v>
      </c>
      <c r="BT50" s="107"/>
      <c r="BU50" s="108"/>
      <c r="BV50" s="28">
        <f t="shared" si="14"/>
        <v>0</v>
      </c>
      <c r="BW50" s="28">
        <f t="shared" si="15"/>
        <v>0</v>
      </c>
      <c r="BX50" s="27"/>
      <c r="BY50" s="27"/>
      <c r="BZ50" s="38">
        <f t="shared" si="38"/>
        <v>0</v>
      </c>
      <c r="CA50" s="38">
        <f t="shared" si="17"/>
        <v>0</v>
      </c>
      <c r="CB50" s="38">
        <f t="shared" si="39"/>
        <v>0</v>
      </c>
      <c r="CC50" s="38">
        <f t="shared" si="39"/>
        <v>0</v>
      </c>
      <c r="CD50" s="38">
        <f t="shared" si="40"/>
        <v>0</v>
      </c>
      <c r="CE50" s="27"/>
      <c r="CF50" s="27"/>
      <c r="CG50" s="27" t="s">
        <v>185</v>
      </c>
      <c r="CH50" s="27"/>
      <c r="CI50" s="122"/>
      <c r="CJ50" s="116" t="s">
        <v>628</v>
      </c>
      <c r="CK50" s="27" t="s">
        <v>633</v>
      </c>
      <c r="CL50" s="116"/>
      <c r="CM50" s="27"/>
      <c r="CN50" s="116"/>
      <c r="CO50" s="27"/>
      <c r="CP50" s="27" t="str">
        <f t="shared" si="20"/>
        <v>NON</v>
      </c>
      <c r="CQ50" s="27">
        <f t="shared" si="21"/>
        <v>0</v>
      </c>
      <c r="CR50" s="27"/>
      <c r="CS50" s="27">
        <f t="shared" si="9"/>
        <v>0</v>
      </c>
      <c r="CT50" s="27"/>
      <c r="CU50" s="27"/>
      <c r="CV50" s="86">
        <f t="shared" si="22"/>
        <v>1</v>
      </c>
      <c r="CW50" s="86">
        <f t="shared" si="23"/>
        <v>1</v>
      </c>
    </row>
    <row r="51" spans="2:101" customFormat="1" hidden="1" outlineLevel="2" x14ac:dyDescent="0.3">
      <c r="B51" s="41"/>
      <c r="C51" s="41">
        <f t="shared" si="36"/>
        <v>0</v>
      </c>
      <c r="D51" s="59" t="str">
        <f t="shared" si="36"/>
        <v xml:space="preserve">CTA double flux </v>
      </c>
      <c r="E51" s="37" t="s">
        <v>400</v>
      </c>
      <c r="F51" s="34"/>
      <c r="G51" s="34"/>
      <c r="H51" s="34"/>
      <c r="I51" s="34"/>
      <c r="J51" s="34">
        <v>1</v>
      </c>
      <c r="K51" s="34"/>
      <c r="L51" s="34"/>
      <c r="M51" s="39">
        <f t="shared" si="35"/>
        <v>0</v>
      </c>
      <c r="N51" s="39">
        <f t="shared" si="35"/>
        <v>0</v>
      </c>
      <c r="O51" s="39">
        <f t="shared" si="35"/>
        <v>0</v>
      </c>
      <c r="P51" s="39" t="str">
        <f t="shared" si="35"/>
        <v>CVC</v>
      </c>
      <c r="Q51" s="39">
        <f t="shared" si="35"/>
        <v>0</v>
      </c>
      <c r="R51" s="28" t="str">
        <f t="shared" si="35"/>
        <v>VEN</v>
      </c>
      <c r="S51" s="28" t="s">
        <v>161</v>
      </c>
      <c r="T51" s="28" t="s">
        <v>395</v>
      </c>
      <c r="U51" s="28" t="s">
        <v>87</v>
      </c>
      <c r="V51" s="28" t="s">
        <v>418</v>
      </c>
      <c r="W51" s="28" t="str">
        <f t="shared" si="0"/>
        <v>TR</v>
      </c>
      <c r="X51" s="29" t="e">
        <f t="shared" si="1"/>
        <v>#N/A</v>
      </c>
      <c r="Y51" s="66"/>
      <c r="Z51" s="67"/>
      <c r="AA51" s="67"/>
      <c r="AB51" s="67"/>
      <c r="AC51" s="67"/>
      <c r="AD51" s="67"/>
      <c r="AE51" s="72">
        <f t="shared" si="26"/>
        <v>0</v>
      </c>
      <c r="AF51" s="90">
        <f t="shared" si="27"/>
        <v>0</v>
      </c>
      <c r="AG51" s="66"/>
      <c r="AH51" s="67"/>
      <c r="AI51" s="67"/>
      <c r="AJ51" s="67"/>
      <c r="AK51" s="68"/>
      <c r="AL51" s="64">
        <f t="shared" si="28"/>
        <v>0</v>
      </c>
      <c r="AM51" s="64">
        <f t="shared" si="2"/>
        <v>0</v>
      </c>
      <c r="AN51" s="64">
        <f t="shared" si="3"/>
        <v>0</v>
      </c>
      <c r="AO51" s="64">
        <f t="shared" si="4"/>
        <v>0</v>
      </c>
      <c r="AP51" s="64">
        <f t="shared" si="5"/>
        <v>0</v>
      </c>
      <c r="AQ51" s="64">
        <f t="shared" si="6"/>
        <v>0</v>
      </c>
      <c r="AR51" s="64">
        <f t="shared" si="7"/>
        <v>0</v>
      </c>
      <c r="AS51" s="68"/>
      <c r="AT51" s="78" t="s">
        <v>128</v>
      </c>
      <c r="AU51" s="79">
        <v>0</v>
      </c>
      <c r="AV51" s="79">
        <v>100</v>
      </c>
      <c r="AW51" s="80"/>
      <c r="AX51" s="106" t="str">
        <f t="shared" si="11"/>
        <v>consigne humidité relative au soufflage inoccupation CTA double flux  0</v>
      </c>
      <c r="AY51" s="63" t="s">
        <v>599</v>
      </c>
      <c r="BA51" s="36" t="s">
        <v>184</v>
      </c>
      <c r="BB51" s="27">
        <f t="shared" si="29"/>
        <v>0</v>
      </c>
      <c r="BC51" s="27">
        <f t="shared" si="37"/>
        <v>0</v>
      </c>
      <c r="BD51" s="27"/>
      <c r="BE51" s="27"/>
      <c r="BF51" s="27">
        <v>1</v>
      </c>
      <c r="BG51" s="27">
        <f t="shared" si="31"/>
        <v>0</v>
      </c>
      <c r="BH51" s="1"/>
      <c r="BI51" s="1"/>
      <c r="BJ51" s="1"/>
      <c r="BK51" s="1"/>
      <c r="BL51" s="1"/>
      <c r="BM51" s="1"/>
      <c r="BN51" s="1"/>
      <c r="BO51" s="1"/>
      <c r="BP51" s="1"/>
      <c r="BQ51" s="1"/>
      <c r="BR51" s="1"/>
      <c r="BS51" s="38" t="s">
        <v>185</v>
      </c>
      <c r="BT51" s="107"/>
      <c r="BU51" s="108"/>
      <c r="BV51" s="28">
        <f t="shared" si="14"/>
        <v>0</v>
      </c>
      <c r="BW51" s="28">
        <f t="shared" si="15"/>
        <v>0</v>
      </c>
      <c r="BX51" s="27"/>
      <c r="BY51" s="27"/>
      <c r="BZ51" s="38">
        <f t="shared" si="38"/>
        <v>0</v>
      </c>
      <c r="CA51" s="38">
        <f t="shared" si="17"/>
        <v>0</v>
      </c>
      <c r="CB51" s="38">
        <f t="shared" si="39"/>
        <v>0</v>
      </c>
      <c r="CC51" s="38">
        <f t="shared" si="39"/>
        <v>0</v>
      </c>
      <c r="CD51" s="38">
        <f t="shared" si="40"/>
        <v>0</v>
      </c>
      <c r="CE51" s="27"/>
      <c r="CF51" s="27"/>
      <c r="CG51" s="27" t="s">
        <v>185</v>
      </c>
      <c r="CH51" s="27"/>
      <c r="CI51" s="122"/>
      <c r="CJ51" s="116" t="s">
        <v>628</v>
      </c>
      <c r="CK51" s="27" t="s">
        <v>633</v>
      </c>
      <c r="CL51" s="116"/>
      <c r="CM51" s="27"/>
      <c r="CN51" s="116"/>
      <c r="CO51" s="27"/>
      <c r="CP51" s="27" t="str">
        <f t="shared" si="20"/>
        <v>NON</v>
      </c>
      <c r="CQ51" s="27">
        <f t="shared" si="21"/>
        <v>0</v>
      </c>
      <c r="CR51" s="27"/>
      <c r="CS51" s="27">
        <f t="shared" si="9"/>
        <v>0</v>
      </c>
      <c r="CT51" s="27"/>
      <c r="CU51" s="27"/>
      <c r="CV51" s="86">
        <f t="shared" si="22"/>
        <v>1</v>
      </c>
      <c r="CW51" s="86">
        <f t="shared" si="23"/>
        <v>1</v>
      </c>
    </row>
    <row r="52" spans="2:101" customFormat="1" hidden="1" outlineLevel="2" x14ac:dyDescent="0.3">
      <c r="B52" s="41"/>
      <c r="C52" s="41">
        <f t="shared" si="36"/>
        <v>0</v>
      </c>
      <c r="D52" s="59" t="str">
        <f t="shared" si="36"/>
        <v xml:space="preserve">CTA double flux </v>
      </c>
      <c r="E52" s="37" t="s">
        <v>604</v>
      </c>
      <c r="F52" s="34"/>
      <c r="G52" s="34"/>
      <c r="H52" s="34"/>
      <c r="I52" s="34"/>
      <c r="J52" s="34"/>
      <c r="K52" s="34"/>
      <c r="L52" s="34">
        <v>1</v>
      </c>
      <c r="M52" s="39">
        <f t="shared" ref="M52:R67" si="41">M51</f>
        <v>0</v>
      </c>
      <c r="N52" s="39">
        <f t="shared" si="41"/>
        <v>0</v>
      </c>
      <c r="O52" s="39">
        <f t="shared" si="41"/>
        <v>0</v>
      </c>
      <c r="P52" s="39" t="str">
        <f t="shared" si="41"/>
        <v>CVC</v>
      </c>
      <c r="Q52" s="39">
        <f t="shared" si="41"/>
        <v>0</v>
      </c>
      <c r="R52" s="28" t="str">
        <f t="shared" si="41"/>
        <v>VEN</v>
      </c>
      <c r="S52" s="28" t="s">
        <v>161</v>
      </c>
      <c r="T52" s="28" t="s">
        <v>395</v>
      </c>
      <c r="U52" s="28" t="s">
        <v>87</v>
      </c>
      <c r="V52" s="28" t="s">
        <v>594</v>
      </c>
      <c r="W52" s="28" t="str">
        <f t="shared" si="0"/>
        <v>CALC</v>
      </c>
      <c r="X52" s="29" t="e">
        <f t="shared" si="1"/>
        <v>#N/A</v>
      </c>
      <c r="Y52" s="66"/>
      <c r="Z52" s="67"/>
      <c r="AA52" s="67"/>
      <c r="AB52" s="67"/>
      <c r="AC52" s="67"/>
      <c r="AD52" s="67"/>
      <c r="AE52" s="72">
        <f>IF(AG52=0,0,B52&amp;"_"&amp;M52&amp;N52&amp;O52&amp;"_"&amp;P52&amp;"_"&amp;Q52&amp;"_"&amp;AF52)</f>
        <v>0</v>
      </c>
      <c r="AF52" s="90">
        <f t="shared" si="27"/>
        <v>0</v>
      </c>
      <c r="AG52" s="66"/>
      <c r="AH52" s="67"/>
      <c r="AI52" s="67"/>
      <c r="AJ52" s="67"/>
      <c r="AK52" s="68"/>
      <c r="AL52" s="64">
        <f t="shared" si="28"/>
        <v>0</v>
      </c>
      <c r="AM52" s="64">
        <f t="shared" si="2"/>
        <v>0</v>
      </c>
      <c r="AN52" s="64">
        <f t="shared" si="3"/>
        <v>0</v>
      </c>
      <c r="AO52" s="64">
        <f t="shared" si="4"/>
        <v>0</v>
      </c>
      <c r="AP52" s="64">
        <f t="shared" si="5"/>
        <v>0</v>
      </c>
      <c r="AQ52" s="64">
        <f t="shared" si="6"/>
        <v>0</v>
      </c>
      <c r="AR52" s="64">
        <f t="shared" si="7"/>
        <v>0</v>
      </c>
      <c r="AS52" s="68"/>
      <c r="AT52" s="78" t="s">
        <v>128</v>
      </c>
      <c r="AU52" s="79">
        <v>0</v>
      </c>
      <c r="AV52" s="79">
        <v>100</v>
      </c>
      <c r="AW52" s="80"/>
      <c r="AX52" s="106" t="str">
        <f>E52&amp;" "&amp;D52&amp;" "&amp;M52</f>
        <v>consigne humidité relative au soufflage active CTA double flux  0</v>
      </c>
      <c r="AY52" s="63" t="s">
        <v>611</v>
      </c>
      <c r="BA52" s="36" t="s">
        <v>184</v>
      </c>
      <c r="BB52" s="27">
        <f>IF(BA52="NON",0,F52)</f>
        <v>0</v>
      </c>
      <c r="BC52" s="27">
        <f>IF(BA52="NON",0,H52+G52)</f>
        <v>0</v>
      </c>
      <c r="BD52" s="27"/>
      <c r="BE52" s="27">
        <v>1</v>
      </c>
      <c r="BF52" s="27"/>
      <c r="BG52" s="27">
        <f>IF(BA52="NON",0,K52)</f>
        <v>0</v>
      </c>
      <c r="BH52" s="1"/>
      <c r="BI52" s="1"/>
      <c r="BJ52" s="1"/>
      <c r="BK52" s="1"/>
      <c r="BL52" s="1"/>
      <c r="BM52" s="1"/>
      <c r="BN52" s="1"/>
      <c r="BO52" s="1"/>
      <c r="BP52" s="1"/>
      <c r="BQ52" s="1"/>
      <c r="BR52" s="1"/>
      <c r="BS52" s="38" t="s">
        <v>184</v>
      </c>
      <c r="BT52" s="107">
        <f>IF(BS52="OUI",1,0)</f>
        <v>1</v>
      </c>
      <c r="BU52" s="108">
        <f>IF(BS52="OUI",1,0)</f>
        <v>1</v>
      </c>
      <c r="BV52" s="28" t="str">
        <f>IF(OR(BT52=0,BU52=0),0,B52&amp;"_"&amp;M52&amp;N52&amp;O52&amp;"_"&amp;P52&amp;"_"&amp;Q52&amp;"_"&amp;R52&amp;S52&amp;T52&amp;U52&amp;V52&amp;"_MANU")</f>
        <v>_000_CVC_0_VENasCONShygact_MANU</v>
      </c>
      <c r="BW52" s="28">
        <f>IF(BV52&lt;&gt;0,1,0)</f>
        <v>1</v>
      </c>
      <c r="BX52" s="27"/>
      <c r="BY52" s="27"/>
      <c r="BZ52" s="38">
        <f t="shared" si="38"/>
        <v>0</v>
      </c>
      <c r="CA52" s="38">
        <f t="shared" si="17"/>
        <v>1</v>
      </c>
      <c r="CB52" s="38">
        <f t="shared" si="39"/>
        <v>0</v>
      </c>
      <c r="CC52" s="38">
        <f t="shared" si="39"/>
        <v>1</v>
      </c>
      <c r="CD52" s="38" t="str">
        <f t="shared" si="40"/>
        <v>_000_CVC_0_VENasCONShygact_FORCTR</v>
      </c>
      <c r="CE52" s="27"/>
      <c r="CF52" s="27"/>
      <c r="CG52" s="27" t="s">
        <v>184</v>
      </c>
      <c r="CH52" s="27" t="s">
        <v>581</v>
      </c>
      <c r="CI52" s="122">
        <v>0.05</v>
      </c>
      <c r="CJ52" s="116" t="s">
        <v>628</v>
      </c>
      <c r="CK52" s="27" t="s">
        <v>633</v>
      </c>
      <c r="CL52" s="116"/>
      <c r="CM52" s="27"/>
      <c r="CN52" s="116"/>
      <c r="CO52" s="27"/>
      <c r="CP52" s="27" t="str">
        <f t="shared" si="20"/>
        <v>NON</v>
      </c>
      <c r="CQ52" s="27">
        <f t="shared" si="21"/>
        <v>0</v>
      </c>
      <c r="CR52" s="27"/>
      <c r="CS52" s="27">
        <f t="shared" si="9"/>
        <v>0</v>
      </c>
      <c r="CT52" s="27"/>
      <c r="CU52" s="27"/>
      <c r="CV52" s="86">
        <f t="shared" si="22"/>
        <v>3</v>
      </c>
      <c r="CW52" s="86">
        <f t="shared" si="23"/>
        <v>3</v>
      </c>
    </row>
    <row r="53" spans="2:101" customFormat="1" hidden="1" outlineLevel="2" x14ac:dyDescent="0.3">
      <c r="B53" s="41"/>
      <c r="C53" s="41">
        <f t="shared" ref="C53:D68" si="42">C52</f>
        <v>0</v>
      </c>
      <c r="D53" s="59" t="str">
        <f t="shared" si="42"/>
        <v xml:space="preserve">CTA double flux </v>
      </c>
      <c r="E53" s="37" t="s">
        <v>601</v>
      </c>
      <c r="F53" s="34"/>
      <c r="G53" s="34"/>
      <c r="H53" s="34"/>
      <c r="I53" s="34">
        <v>1</v>
      </c>
      <c r="J53" s="34"/>
      <c r="K53" s="34"/>
      <c r="L53" s="34"/>
      <c r="M53" s="39">
        <f t="shared" si="41"/>
        <v>0</v>
      </c>
      <c r="N53" s="39">
        <f t="shared" si="41"/>
        <v>0</v>
      </c>
      <c r="O53" s="39">
        <f t="shared" si="41"/>
        <v>0</v>
      </c>
      <c r="P53" s="39" t="str">
        <f t="shared" si="41"/>
        <v>CVC</v>
      </c>
      <c r="Q53" s="39">
        <f t="shared" si="41"/>
        <v>0</v>
      </c>
      <c r="R53" s="28" t="str">
        <f t="shared" si="41"/>
        <v>VEN</v>
      </c>
      <c r="S53" s="28" t="s">
        <v>162</v>
      </c>
      <c r="T53" s="28" t="s">
        <v>395</v>
      </c>
      <c r="U53" s="28" t="s">
        <v>149</v>
      </c>
      <c r="V53" s="28" t="s">
        <v>414</v>
      </c>
      <c r="W53" s="28" t="str">
        <f t="shared" si="0"/>
        <v>TM</v>
      </c>
      <c r="X53" s="29" t="e">
        <f t="shared" si="1"/>
        <v>#N/A</v>
      </c>
      <c r="Y53" s="66"/>
      <c r="Z53" s="67"/>
      <c r="AA53" s="67"/>
      <c r="AB53" s="67"/>
      <c r="AC53" s="67"/>
      <c r="AD53" s="67"/>
      <c r="AE53" s="72">
        <f t="shared" si="26"/>
        <v>0</v>
      </c>
      <c r="AF53" s="90">
        <f t="shared" si="27"/>
        <v>0</v>
      </c>
      <c r="AG53" s="66"/>
      <c r="AH53" s="67"/>
      <c r="AI53" s="67"/>
      <c r="AJ53" s="67"/>
      <c r="AK53" s="68"/>
      <c r="AL53" s="64">
        <f t="shared" si="28"/>
        <v>0</v>
      </c>
      <c r="AM53" s="64">
        <f t="shared" si="2"/>
        <v>0</v>
      </c>
      <c r="AN53" s="64">
        <f t="shared" si="3"/>
        <v>0</v>
      </c>
      <c r="AO53" s="64">
        <f t="shared" si="4"/>
        <v>0</v>
      </c>
      <c r="AP53" s="64">
        <f t="shared" si="5"/>
        <v>0</v>
      </c>
      <c r="AQ53" s="64">
        <f t="shared" si="6"/>
        <v>0</v>
      </c>
      <c r="AR53" s="64">
        <f t="shared" si="7"/>
        <v>0</v>
      </c>
      <c r="AS53" s="68"/>
      <c r="AT53" s="78" t="s">
        <v>130</v>
      </c>
      <c r="AU53" s="79">
        <v>-50</v>
      </c>
      <c r="AV53" s="79">
        <v>50</v>
      </c>
      <c r="AW53" s="80"/>
      <c r="AX53" s="106" t="str">
        <f t="shared" si="11"/>
        <v>bouton de commande consigne temp d'ambiance CTA double flux  0</v>
      </c>
      <c r="AY53" s="63" t="s">
        <v>600</v>
      </c>
      <c r="BA53" s="36" t="s">
        <v>185</v>
      </c>
      <c r="BB53" s="27">
        <f t="shared" si="29"/>
        <v>0</v>
      </c>
      <c r="BC53" s="27">
        <f t="shared" si="37"/>
        <v>0</v>
      </c>
      <c r="BD53" s="27"/>
      <c r="BE53" s="27"/>
      <c r="BF53" s="27"/>
      <c r="BG53" s="27">
        <f t="shared" si="31"/>
        <v>0</v>
      </c>
      <c r="BH53" s="1"/>
      <c r="BI53" s="1"/>
      <c r="BJ53" s="1"/>
      <c r="BK53" s="1"/>
      <c r="BL53" s="1"/>
      <c r="BM53" s="1"/>
      <c r="BN53" s="1"/>
      <c r="BO53" s="1"/>
      <c r="BP53" s="1"/>
      <c r="BQ53" s="1"/>
      <c r="BR53" s="1"/>
      <c r="BS53" s="38" t="s">
        <v>185</v>
      </c>
      <c r="BT53" s="107"/>
      <c r="BU53" s="108"/>
      <c r="BV53" s="28">
        <f>IF(OR(BT53=0,BU53=0),0,B53&amp;"_"&amp;M53&amp;N53&amp;O53&amp;"_"&amp;P53&amp;"_"&amp;Q53&amp;"_"&amp;R53&amp;S53&amp;T53&amp;U53&amp;V53&amp;"_MANU")</f>
        <v>0</v>
      </c>
      <c r="BW53" s="28">
        <f t="shared" si="15"/>
        <v>0</v>
      </c>
      <c r="BX53" s="27"/>
      <c r="BY53" s="27"/>
      <c r="BZ53" s="38">
        <f t="shared" si="38"/>
        <v>0</v>
      </c>
      <c r="CA53" s="38">
        <f t="shared" si="17"/>
        <v>0</v>
      </c>
      <c r="CB53" s="38">
        <f t="shared" si="39"/>
        <v>0</v>
      </c>
      <c r="CC53" s="38">
        <f t="shared" si="39"/>
        <v>0</v>
      </c>
      <c r="CD53" s="38">
        <f t="shared" si="40"/>
        <v>0</v>
      </c>
      <c r="CE53" s="27"/>
      <c r="CF53" s="27"/>
      <c r="CG53" s="27" t="s">
        <v>185</v>
      </c>
      <c r="CH53" s="27"/>
      <c r="CI53" s="116"/>
      <c r="CJ53" s="116"/>
      <c r="CK53" s="27"/>
      <c r="CL53" s="116"/>
      <c r="CM53" s="27"/>
      <c r="CN53" s="116"/>
      <c r="CO53" s="27"/>
      <c r="CP53" s="27" t="str">
        <f t="shared" si="20"/>
        <v>NON</v>
      </c>
      <c r="CQ53" s="27">
        <f t="shared" si="21"/>
        <v>0</v>
      </c>
      <c r="CR53" s="27"/>
      <c r="CS53" s="27">
        <f t="shared" si="9"/>
        <v>0</v>
      </c>
      <c r="CT53" s="27"/>
      <c r="CU53" s="27"/>
      <c r="CV53" s="86">
        <f t="shared" si="22"/>
        <v>1</v>
      </c>
      <c r="CW53" s="86">
        <f t="shared" si="23"/>
        <v>0</v>
      </c>
    </row>
    <row r="54" spans="2:101" customFormat="1" hidden="1" outlineLevel="2" x14ac:dyDescent="0.3">
      <c r="B54" s="41"/>
      <c r="C54" s="41">
        <f t="shared" si="42"/>
        <v>0</v>
      </c>
      <c r="D54" s="59" t="str">
        <f>D52</f>
        <v xml:space="preserve">CTA double flux </v>
      </c>
      <c r="E54" s="37" t="s">
        <v>832</v>
      </c>
      <c r="F54" s="34"/>
      <c r="G54" s="34"/>
      <c r="H54" s="34"/>
      <c r="I54" s="34"/>
      <c r="J54" s="34">
        <v>1</v>
      </c>
      <c r="K54" s="34"/>
      <c r="L54" s="34"/>
      <c r="M54" s="39">
        <f t="shared" ref="M54:R57" si="43">M52</f>
        <v>0</v>
      </c>
      <c r="N54" s="39">
        <f t="shared" si="43"/>
        <v>0</v>
      </c>
      <c r="O54" s="39">
        <f t="shared" si="43"/>
        <v>0</v>
      </c>
      <c r="P54" s="39" t="str">
        <f t="shared" si="43"/>
        <v>CVC</v>
      </c>
      <c r="Q54" s="39">
        <f t="shared" si="43"/>
        <v>0</v>
      </c>
      <c r="R54" s="28" t="str">
        <f t="shared" si="43"/>
        <v>VEN</v>
      </c>
      <c r="S54" s="28" t="s">
        <v>162</v>
      </c>
      <c r="T54" s="28" t="s">
        <v>395</v>
      </c>
      <c r="U54" s="28" t="s">
        <v>149</v>
      </c>
      <c r="V54" s="28" t="s">
        <v>414</v>
      </c>
      <c r="W54" s="28" t="str">
        <f t="shared" si="0"/>
        <v>TR</v>
      </c>
      <c r="X54" s="29" t="e">
        <f t="shared" si="1"/>
        <v>#N/A</v>
      </c>
      <c r="Y54" s="66"/>
      <c r="Z54" s="67"/>
      <c r="AA54" s="67"/>
      <c r="AB54" s="67"/>
      <c r="AC54" s="67"/>
      <c r="AD54" s="67"/>
      <c r="AE54" s="72">
        <f>IF(AG54=0,0,B54&amp;"_"&amp;M54&amp;N54&amp;O54&amp;"_"&amp;P54&amp;"_"&amp;Q54&amp;"_"&amp;AF54)</f>
        <v>0</v>
      </c>
      <c r="AF54" s="90">
        <f>AF52</f>
        <v>0</v>
      </c>
      <c r="AG54" s="66"/>
      <c r="AH54" s="67"/>
      <c r="AI54" s="67"/>
      <c r="AJ54" s="67"/>
      <c r="AK54" s="68"/>
      <c r="AL54" s="64">
        <f>AL52</f>
        <v>0</v>
      </c>
      <c r="AM54" s="64">
        <f t="shared" si="2"/>
        <v>0</v>
      </c>
      <c r="AN54" s="64">
        <f t="shared" si="3"/>
        <v>0</v>
      </c>
      <c r="AO54" s="64">
        <f t="shared" si="4"/>
        <v>0</v>
      </c>
      <c r="AP54" s="64">
        <f t="shared" si="5"/>
        <v>0</v>
      </c>
      <c r="AQ54" s="64">
        <f t="shared" si="6"/>
        <v>0</v>
      </c>
      <c r="AR54" s="64">
        <f t="shared" si="7"/>
        <v>0</v>
      </c>
      <c r="AS54" s="68"/>
      <c r="AT54" s="78" t="s">
        <v>130</v>
      </c>
      <c r="AU54" s="79">
        <v>-50</v>
      </c>
      <c r="AV54" s="79">
        <v>50</v>
      </c>
      <c r="AW54" s="80"/>
      <c r="AX54" s="106" t="str">
        <f>E54&amp;" "&amp;D54&amp;" "&amp;M54</f>
        <v>consigne température d'ambiance hiver occupation CTA double flux  0</v>
      </c>
      <c r="AY54" s="63" t="s">
        <v>599</v>
      </c>
      <c r="BA54" s="36" t="s">
        <v>184</v>
      </c>
      <c r="BB54" s="27">
        <f>IF(BA54="NON",0,F54)</f>
        <v>0</v>
      </c>
      <c r="BC54" s="27">
        <f>IF(BA54="NON",0,H54+G54)</f>
        <v>0</v>
      </c>
      <c r="BD54" s="27"/>
      <c r="BE54" s="27"/>
      <c r="BF54" s="27">
        <v>1</v>
      </c>
      <c r="BG54" s="27">
        <f>IF(BA54="NON",0,K54)</f>
        <v>0</v>
      </c>
      <c r="BH54" s="1"/>
      <c r="BI54" s="1"/>
      <c r="BJ54" s="1"/>
      <c r="BK54" s="1"/>
      <c r="BL54" s="1"/>
      <c r="BM54" s="1"/>
      <c r="BN54" s="1"/>
      <c r="BO54" s="1"/>
      <c r="BP54" s="1"/>
      <c r="BQ54" s="1"/>
      <c r="BR54" s="1"/>
      <c r="BS54" s="38" t="s">
        <v>185</v>
      </c>
      <c r="BT54" s="107"/>
      <c r="BU54" s="108"/>
      <c r="BV54" s="28">
        <f>IF(OR(BT54=0,BU54=0),0,B54&amp;"_"&amp;M54&amp;N54&amp;O54&amp;"_"&amp;P54&amp;"_"&amp;Q54&amp;"_"&amp;R54&amp;S54&amp;T54&amp;U54&amp;V54&amp;"_MANU")</f>
        <v>0</v>
      </c>
      <c r="BW54" s="28">
        <f>IF(BV54&lt;&gt;0,1,0)</f>
        <v>0</v>
      </c>
      <c r="BX54" s="27"/>
      <c r="BY54" s="27"/>
      <c r="BZ54" s="38">
        <f>IF(BS54="OUI",IF((BC54+BB54)&lt;&gt;0,(BB54+BC54),0),0)</f>
        <v>0</v>
      </c>
      <c r="CA54" s="38">
        <f>IF(BS54="OUI",IF((BE54+BG54)&lt;&gt;0,(BG54+BE54),0),0)</f>
        <v>0</v>
      </c>
      <c r="CB54" s="38">
        <f>IF(BZ54=0,0,BZ54)</f>
        <v>0</v>
      </c>
      <c r="CC54" s="38">
        <f>IF(CA54=0,0,CA54)</f>
        <v>0</v>
      </c>
      <c r="CD54" s="38">
        <f>IF(AND(BZ54=0,CA54=0),0,B54&amp;"_"&amp;M54&amp;N54&amp;O54&amp;"_"&amp;P54&amp;"_"&amp;Q54&amp;"_"&amp;R54&amp;S54&amp;T54&amp;U54&amp;V54&amp;"_FORC"&amp;IF(CB54=0,"TR","TC"))</f>
        <v>0</v>
      </c>
      <c r="CE54" s="27"/>
      <c r="CF54" s="27"/>
      <c r="CG54" s="27" t="s">
        <v>185</v>
      </c>
      <c r="CH54" s="27"/>
      <c r="CI54" s="116"/>
      <c r="CJ54" s="116" t="s">
        <v>628</v>
      </c>
      <c r="CK54" s="27" t="s">
        <v>633</v>
      </c>
      <c r="CL54" s="116"/>
      <c r="CM54" s="27"/>
      <c r="CN54" s="116"/>
      <c r="CO54" s="27"/>
      <c r="CP54" s="27" t="str">
        <f>IF(F54=0,"NON","OUI")</f>
        <v>NON</v>
      </c>
      <c r="CQ54" s="27">
        <f>IF(CP54="OUI",P54,0)</f>
        <v>0</v>
      </c>
      <c r="CR54" s="27"/>
      <c r="CS54" s="27">
        <f>IF(CR54&lt;&gt;0,CK54,0)</f>
        <v>0</v>
      </c>
      <c r="CT54" s="27"/>
      <c r="CU54" s="27"/>
      <c r="CV54" s="86">
        <f>IF(SUM(F54:L54)=0,0,SUM(F54:L54)+BT54+BZ54+CA54)</f>
        <v>1</v>
      </c>
      <c r="CW54" s="86">
        <f>IF(SUM(F54:L54)=0,0,SUM(BB54:BG54)+BU54+CC54+CB54)</f>
        <v>1</v>
      </c>
    </row>
    <row r="55" spans="2:101" customFormat="1" hidden="1" outlineLevel="2" x14ac:dyDescent="0.3">
      <c r="B55" s="41"/>
      <c r="C55" s="41">
        <f t="shared" si="42"/>
        <v>0</v>
      </c>
      <c r="D55" s="59" t="str">
        <f>D53</f>
        <v xml:space="preserve">CTA double flux </v>
      </c>
      <c r="E55" s="37" t="s">
        <v>833</v>
      </c>
      <c r="F55" s="34"/>
      <c r="G55" s="34"/>
      <c r="H55" s="34"/>
      <c r="I55" s="34"/>
      <c r="J55" s="34">
        <v>1</v>
      </c>
      <c r="K55" s="34"/>
      <c r="L55" s="34"/>
      <c r="M55" s="39">
        <f t="shared" si="43"/>
        <v>0</v>
      </c>
      <c r="N55" s="39">
        <f t="shared" si="43"/>
        <v>0</v>
      </c>
      <c r="O55" s="39">
        <f t="shared" si="43"/>
        <v>0</v>
      </c>
      <c r="P55" s="39" t="str">
        <f t="shared" si="43"/>
        <v>CVC</v>
      </c>
      <c r="Q55" s="39">
        <f t="shared" si="43"/>
        <v>0</v>
      </c>
      <c r="R55" s="28" t="str">
        <f t="shared" si="43"/>
        <v>VEN</v>
      </c>
      <c r="S55" s="28" t="s">
        <v>162</v>
      </c>
      <c r="T55" s="28" t="s">
        <v>395</v>
      </c>
      <c r="U55" s="28" t="s">
        <v>149</v>
      </c>
      <c r="V55" s="28" t="s">
        <v>414</v>
      </c>
      <c r="W55" s="28" t="str">
        <f t="shared" si="0"/>
        <v>TR</v>
      </c>
      <c r="X55" s="29" t="e">
        <f t="shared" si="1"/>
        <v>#N/A</v>
      </c>
      <c r="Y55" s="66"/>
      <c r="Z55" s="67"/>
      <c r="AA55" s="67"/>
      <c r="AB55" s="67"/>
      <c r="AC55" s="67"/>
      <c r="AD55" s="67"/>
      <c r="AE55" s="72">
        <f>IF(AG55=0,0,B55&amp;"_"&amp;M55&amp;N55&amp;O55&amp;"_"&amp;P55&amp;"_"&amp;Q55&amp;"_"&amp;AF55)</f>
        <v>0</v>
      </c>
      <c r="AF55" s="90">
        <f>AF53</f>
        <v>0</v>
      </c>
      <c r="AG55" s="66"/>
      <c r="AH55" s="67"/>
      <c r="AI55" s="67"/>
      <c r="AJ55" s="67"/>
      <c r="AK55" s="68"/>
      <c r="AL55" s="64">
        <f>AL53</f>
        <v>0</v>
      </c>
      <c r="AM55" s="64">
        <f t="shared" si="2"/>
        <v>0</v>
      </c>
      <c r="AN55" s="64">
        <f t="shared" si="3"/>
        <v>0</v>
      </c>
      <c r="AO55" s="64">
        <f t="shared" si="4"/>
        <v>0</v>
      </c>
      <c r="AP55" s="64">
        <f t="shared" si="5"/>
        <v>0</v>
      </c>
      <c r="AQ55" s="64">
        <f t="shared" si="6"/>
        <v>0</v>
      </c>
      <c r="AR55" s="64">
        <f t="shared" si="7"/>
        <v>0</v>
      </c>
      <c r="AS55" s="68"/>
      <c r="AT55" s="78" t="s">
        <v>130</v>
      </c>
      <c r="AU55" s="79">
        <v>-50</v>
      </c>
      <c r="AV55" s="79">
        <v>50</v>
      </c>
      <c r="AW55" s="80"/>
      <c r="AX55" s="106" t="str">
        <f t="shared" si="11"/>
        <v>consigne température d'ambiance été occupation CTA double flux  0</v>
      </c>
      <c r="AY55" s="63" t="s">
        <v>599</v>
      </c>
      <c r="BA55" s="36" t="s">
        <v>184</v>
      </c>
      <c r="BB55" s="27">
        <f>IF(BA55="NON",0,F55)</f>
        <v>0</v>
      </c>
      <c r="BC55" s="27">
        <f>IF(BA55="NON",0,H55+G55)</f>
        <v>0</v>
      </c>
      <c r="BD55" s="27"/>
      <c r="BE55" s="27"/>
      <c r="BF55" s="27">
        <v>1</v>
      </c>
      <c r="BG55" s="27">
        <f>IF(BA55="NON",0,K55)</f>
        <v>0</v>
      </c>
      <c r="BH55" s="1"/>
      <c r="BI55" s="1"/>
      <c r="BJ55" s="1"/>
      <c r="BK55" s="1"/>
      <c r="BL55" s="1"/>
      <c r="BM55" s="1"/>
      <c r="BN55" s="1"/>
      <c r="BO55" s="1"/>
      <c r="BP55" s="1"/>
      <c r="BQ55" s="1"/>
      <c r="BR55" s="1"/>
      <c r="BS55" s="38" t="s">
        <v>185</v>
      </c>
      <c r="BT55" s="107"/>
      <c r="BU55" s="108"/>
      <c r="BV55" s="28">
        <f t="shared" si="14"/>
        <v>0</v>
      </c>
      <c r="BW55" s="28">
        <f t="shared" si="15"/>
        <v>0</v>
      </c>
      <c r="BX55" s="27"/>
      <c r="BY55" s="27"/>
      <c r="BZ55" s="38">
        <f t="shared" si="38"/>
        <v>0</v>
      </c>
      <c r="CA55" s="38">
        <f t="shared" si="17"/>
        <v>0</v>
      </c>
      <c r="CB55" s="38">
        <f t="shared" si="39"/>
        <v>0</v>
      </c>
      <c r="CC55" s="38">
        <f t="shared" si="39"/>
        <v>0</v>
      </c>
      <c r="CD55" s="38">
        <f t="shared" si="40"/>
        <v>0</v>
      </c>
      <c r="CE55" s="27"/>
      <c r="CF55" s="27"/>
      <c r="CG55" s="27" t="s">
        <v>185</v>
      </c>
      <c r="CH55" s="27"/>
      <c r="CI55" s="116"/>
      <c r="CJ55" s="116" t="s">
        <v>628</v>
      </c>
      <c r="CK55" s="27" t="s">
        <v>633</v>
      </c>
      <c r="CL55" s="116"/>
      <c r="CM55" s="27"/>
      <c r="CN55" s="116"/>
      <c r="CO55" s="27"/>
      <c r="CP55" s="27" t="str">
        <f t="shared" si="20"/>
        <v>NON</v>
      </c>
      <c r="CQ55" s="27">
        <f t="shared" si="21"/>
        <v>0</v>
      </c>
      <c r="CR55" s="27"/>
      <c r="CS55" s="27">
        <f t="shared" si="9"/>
        <v>0</v>
      </c>
      <c r="CT55" s="27"/>
      <c r="CU55" s="27"/>
      <c r="CV55" s="86">
        <f t="shared" si="22"/>
        <v>1</v>
      </c>
      <c r="CW55" s="86">
        <f t="shared" si="23"/>
        <v>1</v>
      </c>
    </row>
    <row r="56" spans="2:101" customFormat="1" hidden="1" outlineLevel="2" x14ac:dyDescent="0.3">
      <c r="B56" s="41"/>
      <c r="C56" s="41">
        <f t="shared" si="42"/>
        <v>0</v>
      </c>
      <c r="D56" s="59" t="str">
        <f>D54</f>
        <v xml:space="preserve">CTA double flux </v>
      </c>
      <c r="E56" s="37" t="s">
        <v>834</v>
      </c>
      <c r="F56" s="34"/>
      <c r="G56" s="34"/>
      <c r="H56" s="34"/>
      <c r="I56" s="34"/>
      <c r="J56" s="34">
        <v>1</v>
      </c>
      <c r="K56" s="34"/>
      <c r="L56" s="34"/>
      <c r="M56" s="39">
        <f t="shared" si="43"/>
        <v>0</v>
      </c>
      <c r="N56" s="39">
        <f t="shared" si="43"/>
        <v>0</v>
      </c>
      <c r="O56" s="39">
        <f t="shared" si="43"/>
        <v>0</v>
      </c>
      <c r="P56" s="39" t="str">
        <f t="shared" si="43"/>
        <v>CVC</v>
      </c>
      <c r="Q56" s="39">
        <f t="shared" si="43"/>
        <v>0</v>
      </c>
      <c r="R56" s="28" t="str">
        <f t="shared" si="43"/>
        <v>VEN</v>
      </c>
      <c r="S56" s="28" t="s">
        <v>162</v>
      </c>
      <c r="T56" s="28" t="s">
        <v>395</v>
      </c>
      <c r="U56" s="28" t="s">
        <v>149</v>
      </c>
      <c r="V56" s="28" t="s">
        <v>418</v>
      </c>
      <c r="W56" s="28" t="str">
        <f t="shared" si="0"/>
        <v>TR</v>
      </c>
      <c r="X56" s="29" t="e">
        <f t="shared" si="1"/>
        <v>#N/A</v>
      </c>
      <c r="Y56" s="66"/>
      <c r="Z56" s="67"/>
      <c r="AA56" s="67"/>
      <c r="AB56" s="67"/>
      <c r="AC56" s="67"/>
      <c r="AD56" s="67"/>
      <c r="AE56" s="72">
        <f>IF(AG56=0,0,B56&amp;"_"&amp;M56&amp;N56&amp;O56&amp;"_"&amp;P56&amp;"_"&amp;Q56&amp;"_"&amp;AF56)</f>
        <v>0</v>
      </c>
      <c r="AF56" s="90">
        <f>AF54</f>
        <v>0</v>
      </c>
      <c r="AG56" s="66"/>
      <c r="AH56" s="67"/>
      <c r="AI56" s="67"/>
      <c r="AJ56" s="67"/>
      <c r="AK56" s="68"/>
      <c r="AL56" s="64">
        <f>AL54</f>
        <v>0</v>
      </c>
      <c r="AM56" s="64">
        <f t="shared" si="2"/>
        <v>0</v>
      </c>
      <c r="AN56" s="64">
        <f t="shared" si="3"/>
        <v>0</v>
      </c>
      <c r="AO56" s="64">
        <f t="shared" si="4"/>
        <v>0</v>
      </c>
      <c r="AP56" s="64">
        <f t="shared" si="5"/>
        <v>0</v>
      </c>
      <c r="AQ56" s="64">
        <f t="shared" si="6"/>
        <v>0</v>
      </c>
      <c r="AR56" s="64">
        <f t="shared" si="7"/>
        <v>0</v>
      </c>
      <c r="AS56" s="68"/>
      <c r="AT56" s="78" t="s">
        <v>130</v>
      </c>
      <c r="AU56" s="79">
        <v>-50</v>
      </c>
      <c r="AV56" s="79">
        <v>50</v>
      </c>
      <c r="AW56" s="80"/>
      <c r="AX56" s="106" t="str">
        <f>E56&amp;" "&amp;D56&amp;" "&amp;M56</f>
        <v>consigne température d'ambiance hiver inoccupation CTA double flux  0</v>
      </c>
      <c r="AY56" s="63" t="s">
        <v>599</v>
      </c>
      <c r="BA56" s="36" t="s">
        <v>184</v>
      </c>
      <c r="BB56" s="27">
        <f>IF(BA56="NON",0,F56)</f>
        <v>0</v>
      </c>
      <c r="BC56" s="27">
        <f>IF(BA56="NON",0,H56+G56)</f>
        <v>0</v>
      </c>
      <c r="BD56" s="27"/>
      <c r="BE56" s="27"/>
      <c r="BF56" s="27">
        <v>1</v>
      </c>
      <c r="BG56" s="27">
        <f>IF(BA56="NON",0,K56)</f>
        <v>0</v>
      </c>
      <c r="BH56" s="1"/>
      <c r="BI56" s="1"/>
      <c r="BJ56" s="1"/>
      <c r="BK56" s="1"/>
      <c r="BL56" s="1"/>
      <c r="BM56" s="1"/>
      <c r="BN56" s="1"/>
      <c r="BO56" s="1"/>
      <c r="BP56" s="1"/>
      <c r="BQ56" s="1"/>
      <c r="BR56" s="1"/>
      <c r="BS56" s="38" t="s">
        <v>185</v>
      </c>
      <c r="BT56" s="107"/>
      <c r="BU56" s="108"/>
      <c r="BV56" s="28">
        <f>IF(OR(BT56=0,BU56=0),0,B56&amp;"_"&amp;M56&amp;N56&amp;O56&amp;"_"&amp;P56&amp;"_"&amp;Q56&amp;"_"&amp;R56&amp;S56&amp;T56&amp;U56&amp;V56&amp;"_MANU")</f>
        <v>0</v>
      </c>
      <c r="BW56" s="28">
        <f>IF(BV56&lt;&gt;0,1,0)</f>
        <v>0</v>
      </c>
      <c r="BX56" s="27"/>
      <c r="BY56" s="27"/>
      <c r="BZ56" s="38">
        <f>IF(BS56="OUI",IF((BC56+BB56)&lt;&gt;0,(BB56+BC56),0),0)</f>
        <v>0</v>
      </c>
      <c r="CA56" s="38">
        <f>IF(BS56="OUI",IF((BE56+BG56)&lt;&gt;0,(BG56+BE56),0),0)</f>
        <v>0</v>
      </c>
      <c r="CB56" s="38">
        <f>IF(BZ56=0,0,BZ56)</f>
        <v>0</v>
      </c>
      <c r="CC56" s="38">
        <f>IF(CA56=0,0,CA56)</f>
        <v>0</v>
      </c>
      <c r="CD56" s="38">
        <f>IF(AND(BZ56=0,CA56=0),0,B56&amp;"_"&amp;M56&amp;N56&amp;O56&amp;"_"&amp;P56&amp;"_"&amp;Q56&amp;"_"&amp;R56&amp;S56&amp;T56&amp;U56&amp;V56&amp;"_FORC"&amp;IF(CB56=0,"TR","TC"))</f>
        <v>0</v>
      </c>
      <c r="CE56" s="27"/>
      <c r="CF56" s="27"/>
      <c r="CG56" s="27" t="s">
        <v>185</v>
      </c>
      <c r="CH56" s="27"/>
      <c r="CI56" s="116"/>
      <c r="CJ56" s="116" t="s">
        <v>628</v>
      </c>
      <c r="CK56" s="27" t="s">
        <v>633</v>
      </c>
      <c r="CL56" s="116"/>
      <c r="CM56" s="27"/>
      <c r="CN56" s="116"/>
      <c r="CO56" s="27"/>
      <c r="CP56" s="27" t="str">
        <f>IF(F56=0,"NON","OUI")</f>
        <v>NON</v>
      </c>
      <c r="CQ56" s="27">
        <f>IF(CP56="OUI",P56,0)</f>
        <v>0</v>
      </c>
      <c r="CR56" s="27"/>
      <c r="CS56" s="27">
        <f>IF(CR56&lt;&gt;0,CK56,0)</f>
        <v>0</v>
      </c>
      <c r="CT56" s="27"/>
      <c r="CU56" s="27"/>
      <c r="CV56" s="86">
        <f>IF(SUM(F56:L56)=0,0,SUM(F56:L56)+BT56+BZ56+CA56)</f>
        <v>1</v>
      </c>
      <c r="CW56" s="86">
        <f>IF(SUM(F56:L56)=0,0,SUM(BB56:BG56)+BU56+CC56+CB56)</f>
        <v>1</v>
      </c>
    </row>
    <row r="57" spans="2:101" customFormat="1" hidden="1" outlineLevel="2" x14ac:dyDescent="0.3">
      <c r="B57" s="41"/>
      <c r="C57" s="41">
        <f t="shared" si="42"/>
        <v>0</v>
      </c>
      <c r="D57" s="59" t="str">
        <f>D55</f>
        <v xml:space="preserve">CTA double flux </v>
      </c>
      <c r="E57" s="37" t="s">
        <v>835</v>
      </c>
      <c r="F57" s="34"/>
      <c r="G57" s="34"/>
      <c r="H57" s="34"/>
      <c r="I57" s="34"/>
      <c r="J57" s="34">
        <v>1</v>
      </c>
      <c r="K57" s="34"/>
      <c r="L57" s="34"/>
      <c r="M57" s="39">
        <f t="shared" si="43"/>
        <v>0</v>
      </c>
      <c r="N57" s="39">
        <f t="shared" si="43"/>
        <v>0</v>
      </c>
      <c r="O57" s="39">
        <f t="shared" si="43"/>
        <v>0</v>
      </c>
      <c r="P57" s="39" t="str">
        <f t="shared" si="43"/>
        <v>CVC</v>
      </c>
      <c r="Q57" s="39">
        <f t="shared" si="43"/>
        <v>0</v>
      </c>
      <c r="R57" s="28" t="str">
        <f t="shared" si="43"/>
        <v>VEN</v>
      </c>
      <c r="S57" s="28" t="s">
        <v>162</v>
      </c>
      <c r="T57" s="28" t="s">
        <v>395</v>
      </c>
      <c r="U57" s="28" t="s">
        <v>149</v>
      </c>
      <c r="V57" s="28" t="s">
        <v>418</v>
      </c>
      <c r="W57" s="28" t="str">
        <f t="shared" si="0"/>
        <v>TR</v>
      </c>
      <c r="X57" s="29" t="e">
        <f t="shared" si="1"/>
        <v>#N/A</v>
      </c>
      <c r="Y57" s="66"/>
      <c r="Z57" s="67"/>
      <c r="AA57" s="67"/>
      <c r="AB57" s="67"/>
      <c r="AC57" s="67"/>
      <c r="AD57" s="67"/>
      <c r="AE57" s="72">
        <f t="shared" si="26"/>
        <v>0</v>
      </c>
      <c r="AF57" s="90">
        <f>AF55</f>
        <v>0</v>
      </c>
      <c r="AG57" s="66"/>
      <c r="AH57" s="67"/>
      <c r="AI57" s="67"/>
      <c r="AJ57" s="67"/>
      <c r="AK57" s="68"/>
      <c r="AL57" s="64">
        <f>AL55</f>
        <v>0</v>
      </c>
      <c r="AM57" s="64">
        <f t="shared" si="2"/>
        <v>0</v>
      </c>
      <c r="AN57" s="64">
        <f t="shared" si="3"/>
        <v>0</v>
      </c>
      <c r="AO57" s="64">
        <f t="shared" si="4"/>
        <v>0</v>
      </c>
      <c r="AP57" s="64">
        <f t="shared" si="5"/>
        <v>0</v>
      </c>
      <c r="AQ57" s="64">
        <f t="shared" si="6"/>
        <v>0</v>
      </c>
      <c r="AR57" s="64">
        <f t="shared" si="7"/>
        <v>0</v>
      </c>
      <c r="AS57" s="68"/>
      <c r="AT57" s="78" t="s">
        <v>130</v>
      </c>
      <c r="AU57" s="79">
        <v>-50</v>
      </c>
      <c r="AV57" s="79">
        <v>50</v>
      </c>
      <c r="AW57" s="80"/>
      <c r="AX57" s="106" t="str">
        <f t="shared" si="11"/>
        <v>consigne température d'ambiance été inoccupation CTA double flux  0</v>
      </c>
      <c r="AY57" s="63" t="s">
        <v>599</v>
      </c>
      <c r="BA57" s="36" t="s">
        <v>184</v>
      </c>
      <c r="BB57" s="27">
        <f t="shared" si="29"/>
        <v>0</v>
      </c>
      <c r="BC57" s="27">
        <f t="shared" si="37"/>
        <v>0</v>
      </c>
      <c r="BD57" s="27"/>
      <c r="BE57" s="27"/>
      <c r="BF57" s="27">
        <v>1</v>
      </c>
      <c r="BG57" s="27">
        <f t="shared" si="31"/>
        <v>0</v>
      </c>
      <c r="BH57" s="1"/>
      <c r="BI57" s="1"/>
      <c r="BJ57" s="1"/>
      <c r="BK57" s="1"/>
      <c r="BL57" s="1"/>
      <c r="BM57" s="1"/>
      <c r="BN57" s="1"/>
      <c r="BO57" s="1"/>
      <c r="BP57" s="1"/>
      <c r="BQ57" s="1"/>
      <c r="BR57" s="1"/>
      <c r="BS57" s="38" t="s">
        <v>185</v>
      </c>
      <c r="BT57" s="107"/>
      <c r="BU57" s="108"/>
      <c r="BV57" s="28">
        <f t="shared" si="14"/>
        <v>0</v>
      </c>
      <c r="BW57" s="28">
        <f t="shared" si="15"/>
        <v>0</v>
      </c>
      <c r="BX57" s="27"/>
      <c r="BY57" s="27"/>
      <c r="BZ57" s="38">
        <f t="shared" si="38"/>
        <v>0</v>
      </c>
      <c r="CA57" s="38">
        <f t="shared" si="17"/>
        <v>0</v>
      </c>
      <c r="CB57" s="38">
        <f t="shared" si="39"/>
        <v>0</v>
      </c>
      <c r="CC57" s="38">
        <f t="shared" si="39"/>
        <v>0</v>
      </c>
      <c r="CD57" s="38">
        <f t="shared" si="40"/>
        <v>0</v>
      </c>
      <c r="CE57" s="27"/>
      <c r="CF57" s="27"/>
      <c r="CG57" s="27" t="s">
        <v>185</v>
      </c>
      <c r="CH57" s="27"/>
      <c r="CI57" s="116"/>
      <c r="CJ57" s="116" t="s">
        <v>628</v>
      </c>
      <c r="CK57" s="27" t="s">
        <v>633</v>
      </c>
      <c r="CL57" s="116"/>
      <c r="CM57" s="27"/>
      <c r="CN57" s="116"/>
      <c r="CO57" s="27"/>
      <c r="CP57" s="27" t="str">
        <f t="shared" si="20"/>
        <v>NON</v>
      </c>
      <c r="CQ57" s="27">
        <f t="shared" si="21"/>
        <v>0</v>
      </c>
      <c r="CR57" s="27"/>
      <c r="CS57" s="27">
        <f t="shared" si="9"/>
        <v>0</v>
      </c>
      <c r="CT57" s="27"/>
      <c r="CU57" s="27"/>
      <c r="CV57" s="86">
        <f t="shared" si="22"/>
        <v>1</v>
      </c>
      <c r="CW57" s="86">
        <f t="shared" si="23"/>
        <v>1</v>
      </c>
    </row>
    <row r="58" spans="2:101" customFormat="1" hidden="1" outlineLevel="2" x14ac:dyDescent="0.3">
      <c r="B58" s="41"/>
      <c r="C58" s="41">
        <f t="shared" si="42"/>
        <v>0</v>
      </c>
      <c r="D58" s="59" t="str">
        <f t="shared" si="42"/>
        <v xml:space="preserve">CTA double flux </v>
      </c>
      <c r="E58" s="37" t="s">
        <v>605</v>
      </c>
      <c r="F58" s="34"/>
      <c r="G58" s="34"/>
      <c r="H58" s="34"/>
      <c r="I58" s="34"/>
      <c r="J58" s="34"/>
      <c r="K58" s="34"/>
      <c r="L58" s="34">
        <v>1</v>
      </c>
      <c r="M58" s="39">
        <f t="shared" si="41"/>
        <v>0</v>
      </c>
      <c r="N58" s="39">
        <f t="shared" si="41"/>
        <v>0</v>
      </c>
      <c r="O58" s="39">
        <f t="shared" si="41"/>
        <v>0</v>
      </c>
      <c r="P58" s="39" t="str">
        <f t="shared" si="41"/>
        <v>CVC</v>
      </c>
      <c r="Q58" s="39">
        <f t="shared" si="41"/>
        <v>0</v>
      </c>
      <c r="R58" s="28" t="str">
        <f t="shared" si="41"/>
        <v>VEN</v>
      </c>
      <c r="S58" s="28" t="s">
        <v>162</v>
      </c>
      <c r="T58" s="28" t="s">
        <v>395</v>
      </c>
      <c r="U58" s="28" t="s">
        <v>149</v>
      </c>
      <c r="V58" s="28" t="s">
        <v>594</v>
      </c>
      <c r="W58" s="28" t="str">
        <f t="shared" si="0"/>
        <v>CALC</v>
      </c>
      <c r="X58" s="29" t="e">
        <f t="shared" si="1"/>
        <v>#N/A</v>
      </c>
      <c r="Y58" s="66"/>
      <c r="Z58" s="67"/>
      <c r="AA58" s="67"/>
      <c r="AB58" s="67"/>
      <c r="AC58" s="67"/>
      <c r="AD58" s="67"/>
      <c r="AE58" s="72">
        <f>IF(AG58=0,0,B58&amp;"_"&amp;M58&amp;N58&amp;O58&amp;"_"&amp;P58&amp;"_"&amp;Q58&amp;"_"&amp;AF58)</f>
        <v>0</v>
      </c>
      <c r="AF58" s="90">
        <f t="shared" si="27"/>
        <v>0</v>
      </c>
      <c r="AG58" s="66"/>
      <c r="AH58" s="67"/>
      <c r="AI58" s="67"/>
      <c r="AJ58" s="67"/>
      <c r="AK58" s="68"/>
      <c r="AL58" s="64">
        <f t="shared" si="28"/>
        <v>0</v>
      </c>
      <c r="AM58" s="64">
        <f t="shared" si="2"/>
        <v>0</v>
      </c>
      <c r="AN58" s="64">
        <f t="shared" si="3"/>
        <v>0</v>
      </c>
      <c r="AO58" s="64">
        <f t="shared" si="4"/>
        <v>0</v>
      </c>
      <c r="AP58" s="64">
        <f t="shared" si="5"/>
        <v>0</v>
      </c>
      <c r="AQ58" s="64">
        <f t="shared" si="6"/>
        <v>0</v>
      </c>
      <c r="AR58" s="64">
        <f t="shared" si="7"/>
        <v>0</v>
      </c>
      <c r="AS58" s="68"/>
      <c r="AT58" s="78" t="s">
        <v>130</v>
      </c>
      <c r="AU58" s="79">
        <v>-50</v>
      </c>
      <c r="AV58" s="79">
        <v>50</v>
      </c>
      <c r="AW58" s="80"/>
      <c r="AX58" s="106" t="str">
        <f>E58&amp;" "&amp;D58&amp;" "&amp;M58</f>
        <v>consigne température d'ambiance active CTA double flux  0</v>
      </c>
      <c r="AY58" s="63" t="s">
        <v>611</v>
      </c>
      <c r="BA58" s="36" t="s">
        <v>184</v>
      </c>
      <c r="BB58" s="27">
        <f>IF(BA58="NON",0,F58)</f>
        <v>0</v>
      </c>
      <c r="BC58" s="27">
        <f>IF(BA58="NON",0,H58+G58)</f>
        <v>0</v>
      </c>
      <c r="BD58" s="27"/>
      <c r="BE58" s="27">
        <v>1</v>
      </c>
      <c r="BF58" s="27"/>
      <c r="BG58" s="27">
        <f>IF(BA58="NON",0,K58)</f>
        <v>0</v>
      </c>
      <c r="BH58" s="1"/>
      <c r="BI58" s="1"/>
      <c r="BJ58" s="1"/>
      <c r="BK58" s="1"/>
      <c r="BL58" s="1"/>
      <c r="BM58" s="1"/>
      <c r="BN58" s="1"/>
      <c r="BO58" s="1"/>
      <c r="BP58" s="1"/>
      <c r="BQ58" s="1"/>
      <c r="BR58" s="1"/>
      <c r="BS58" s="38" t="s">
        <v>184</v>
      </c>
      <c r="BT58" s="107">
        <f>IF(BS58="OUI",1,0)</f>
        <v>1</v>
      </c>
      <c r="BU58" s="108">
        <f>IF(BS58="OUI",1,0)</f>
        <v>1</v>
      </c>
      <c r="BV58" s="28" t="str">
        <f>IF(OR(BT58=0,BU58=0),0,B58&amp;"_"&amp;M58&amp;N58&amp;O58&amp;"_"&amp;P58&amp;"_"&amp;Q58&amp;"_"&amp;R58&amp;S58&amp;T58&amp;U58&amp;V58&amp;"_MANU")</f>
        <v>_000_CVC_0_VENamCONStmpact_MANU</v>
      </c>
      <c r="BW58" s="28">
        <f>IF(BV58&lt;&gt;0,1,0)</f>
        <v>1</v>
      </c>
      <c r="BX58" s="27"/>
      <c r="BY58" s="27"/>
      <c r="BZ58" s="38">
        <f t="shared" si="38"/>
        <v>0</v>
      </c>
      <c r="CA58" s="38">
        <f t="shared" si="17"/>
        <v>1</v>
      </c>
      <c r="CB58" s="38">
        <f t="shared" si="39"/>
        <v>0</v>
      </c>
      <c r="CC58" s="38">
        <f t="shared" si="39"/>
        <v>1</v>
      </c>
      <c r="CD58" s="38" t="str">
        <f t="shared" si="40"/>
        <v>_000_CVC_0_VENamCONStmpact_FORCTR</v>
      </c>
      <c r="CE58" s="27"/>
      <c r="CF58" s="27"/>
      <c r="CG58" s="27" t="s">
        <v>184</v>
      </c>
      <c r="CH58" s="27" t="s">
        <v>581</v>
      </c>
      <c r="CI58" s="126">
        <v>0.2</v>
      </c>
      <c r="CJ58" s="116"/>
      <c r="CK58" s="27"/>
      <c r="CL58" s="116"/>
      <c r="CM58" s="27"/>
      <c r="CN58" s="116"/>
      <c r="CO58" s="27"/>
      <c r="CP58" s="27" t="str">
        <f t="shared" si="20"/>
        <v>NON</v>
      </c>
      <c r="CQ58" s="27">
        <f t="shared" si="21"/>
        <v>0</v>
      </c>
      <c r="CR58" s="27"/>
      <c r="CS58" s="27">
        <f t="shared" si="9"/>
        <v>0</v>
      </c>
      <c r="CT58" s="27"/>
      <c r="CU58" s="27"/>
      <c r="CV58" s="86">
        <f t="shared" si="22"/>
        <v>3</v>
      </c>
      <c r="CW58" s="86">
        <f t="shared" si="23"/>
        <v>3</v>
      </c>
    </row>
    <row r="59" spans="2:101" customFormat="1" hidden="1" outlineLevel="2" x14ac:dyDescent="0.3">
      <c r="B59" s="41"/>
      <c r="C59" s="41">
        <f t="shared" si="42"/>
        <v>0</v>
      </c>
      <c r="D59" s="59" t="str">
        <f t="shared" si="42"/>
        <v xml:space="preserve">CTA double flux </v>
      </c>
      <c r="E59" s="37" t="s">
        <v>602</v>
      </c>
      <c r="F59" s="34"/>
      <c r="G59" s="34"/>
      <c r="H59" s="34"/>
      <c r="I59" s="34"/>
      <c r="J59" s="34">
        <v>1</v>
      </c>
      <c r="K59" s="34"/>
      <c r="L59" s="34"/>
      <c r="M59" s="39">
        <f t="shared" si="41"/>
        <v>0</v>
      </c>
      <c r="N59" s="39">
        <f t="shared" si="41"/>
        <v>0</v>
      </c>
      <c r="O59" s="39">
        <f t="shared" si="41"/>
        <v>0</v>
      </c>
      <c r="P59" s="39" t="str">
        <f t="shared" si="41"/>
        <v>CVC</v>
      </c>
      <c r="Q59" s="39">
        <f t="shared" si="41"/>
        <v>0</v>
      </c>
      <c r="R59" s="28" t="str">
        <f t="shared" si="41"/>
        <v>VEN</v>
      </c>
      <c r="S59" s="28" t="s">
        <v>162</v>
      </c>
      <c r="T59" s="28" t="s">
        <v>395</v>
      </c>
      <c r="U59" s="28" t="s">
        <v>87</v>
      </c>
      <c r="V59" s="28" t="s">
        <v>414</v>
      </c>
      <c r="W59" s="28" t="str">
        <f t="shared" si="0"/>
        <v>TR</v>
      </c>
      <c r="X59" s="29" t="e">
        <f t="shared" si="1"/>
        <v>#N/A</v>
      </c>
      <c r="Y59" s="66"/>
      <c r="Z59" s="67"/>
      <c r="AA59" s="67"/>
      <c r="AB59" s="67"/>
      <c r="AC59" s="67"/>
      <c r="AD59" s="67"/>
      <c r="AE59" s="72">
        <f t="shared" si="26"/>
        <v>0</v>
      </c>
      <c r="AF59" s="90">
        <f t="shared" si="27"/>
        <v>0</v>
      </c>
      <c r="AG59" s="66"/>
      <c r="AH59" s="67"/>
      <c r="AI59" s="67"/>
      <c r="AJ59" s="67"/>
      <c r="AK59" s="68"/>
      <c r="AL59" s="64">
        <f t="shared" si="28"/>
        <v>0</v>
      </c>
      <c r="AM59" s="64">
        <f t="shared" si="2"/>
        <v>0</v>
      </c>
      <c r="AN59" s="64">
        <f t="shared" si="3"/>
        <v>0</v>
      </c>
      <c r="AO59" s="64">
        <f t="shared" si="4"/>
        <v>0</v>
      </c>
      <c r="AP59" s="64">
        <f t="shared" si="5"/>
        <v>0</v>
      </c>
      <c r="AQ59" s="64">
        <f t="shared" si="6"/>
        <v>0</v>
      </c>
      <c r="AR59" s="64">
        <f t="shared" si="7"/>
        <v>0</v>
      </c>
      <c r="AS59" s="68"/>
      <c r="AT59" s="78" t="s">
        <v>128</v>
      </c>
      <c r="AU59" s="79">
        <v>0</v>
      </c>
      <c r="AV59" s="79">
        <v>100</v>
      </c>
      <c r="AW59" s="80"/>
      <c r="AX59" s="106" t="str">
        <f>E59&amp;" "&amp;D59&amp;" "&amp;M59</f>
        <v>bouton de commande consigne d'humidité relative d'ambiance occupation CTA double flux  0</v>
      </c>
      <c r="AY59" s="63" t="s">
        <v>600</v>
      </c>
      <c r="BA59" s="36" t="s">
        <v>185</v>
      </c>
      <c r="BB59" s="27">
        <f t="shared" si="29"/>
        <v>0</v>
      </c>
      <c r="BC59" s="27">
        <f t="shared" si="37"/>
        <v>0</v>
      </c>
      <c r="BD59" s="27"/>
      <c r="BE59" s="27"/>
      <c r="BF59" s="27"/>
      <c r="BG59" s="27">
        <f t="shared" si="31"/>
        <v>0</v>
      </c>
      <c r="BH59" s="1"/>
      <c r="BI59" s="1"/>
      <c r="BJ59" s="1"/>
      <c r="BK59" s="1"/>
      <c r="BL59" s="1"/>
      <c r="BM59" s="1"/>
      <c r="BN59" s="1"/>
      <c r="BO59" s="1"/>
      <c r="BP59" s="1"/>
      <c r="BQ59" s="1"/>
      <c r="BR59" s="1"/>
      <c r="BS59" s="38" t="s">
        <v>185</v>
      </c>
      <c r="BT59" s="107">
        <f>IF(BS59="OUI",1,0)</f>
        <v>0</v>
      </c>
      <c r="BU59" s="108">
        <f>IF(BS59="OUI",1,0)</f>
        <v>0</v>
      </c>
      <c r="BV59" s="28">
        <f>IF(OR(BT59=0,BU59=0),0,B59&amp;"_"&amp;M59&amp;N59&amp;O59&amp;"_"&amp;P59&amp;"_"&amp;Q59&amp;"_"&amp;R59&amp;S59&amp;T59&amp;U59&amp;V59&amp;"_MANU")</f>
        <v>0</v>
      </c>
      <c r="BW59" s="28">
        <f t="shared" si="15"/>
        <v>0</v>
      </c>
      <c r="BX59" s="27"/>
      <c r="BY59" s="27"/>
      <c r="BZ59" s="38">
        <f t="shared" si="38"/>
        <v>0</v>
      </c>
      <c r="CA59" s="38">
        <f t="shared" si="17"/>
        <v>0</v>
      </c>
      <c r="CB59" s="38">
        <f t="shared" si="39"/>
        <v>0</v>
      </c>
      <c r="CC59" s="38">
        <f t="shared" si="39"/>
        <v>0</v>
      </c>
      <c r="CD59" s="38">
        <f t="shared" si="40"/>
        <v>0</v>
      </c>
      <c r="CE59" s="27"/>
      <c r="CF59" s="27"/>
      <c r="CG59" s="27" t="s">
        <v>185</v>
      </c>
      <c r="CH59" s="27"/>
      <c r="CI59" s="116"/>
      <c r="CJ59" s="116"/>
      <c r="CK59" s="27"/>
      <c r="CL59" s="116"/>
      <c r="CM59" s="27"/>
      <c r="CN59" s="116"/>
      <c r="CO59" s="27"/>
      <c r="CP59" s="27" t="str">
        <f t="shared" si="20"/>
        <v>NON</v>
      </c>
      <c r="CQ59" s="27">
        <f t="shared" si="21"/>
        <v>0</v>
      </c>
      <c r="CR59" s="27"/>
      <c r="CS59" s="27">
        <f t="shared" si="9"/>
        <v>0</v>
      </c>
      <c r="CT59" s="27"/>
      <c r="CU59" s="27"/>
      <c r="CV59" s="86">
        <f t="shared" si="22"/>
        <v>1</v>
      </c>
      <c r="CW59" s="86">
        <f t="shared" si="23"/>
        <v>0</v>
      </c>
    </row>
    <row r="60" spans="2:101" customFormat="1" hidden="1" outlineLevel="2" x14ac:dyDescent="0.3">
      <c r="B60" s="41"/>
      <c r="C60" s="41">
        <f t="shared" si="42"/>
        <v>0</v>
      </c>
      <c r="D60" s="59" t="str">
        <f t="shared" si="42"/>
        <v xml:space="preserve">CTA double flux </v>
      </c>
      <c r="E60" s="37" t="s">
        <v>403</v>
      </c>
      <c r="F60" s="34"/>
      <c r="G60" s="34"/>
      <c r="H60" s="34"/>
      <c r="I60" s="34"/>
      <c r="J60" s="34">
        <v>1</v>
      </c>
      <c r="K60" s="34"/>
      <c r="L60" s="34"/>
      <c r="M60" s="39">
        <f t="shared" si="41"/>
        <v>0</v>
      </c>
      <c r="N60" s="39">
        <f t="shared" si="41"/>
        <v>0</v>
      </c>
      <c r="O60" s="39">
        <f t="shared" si="41"/>
        <v>0</v>
      </c>
      <c r="P60" s="39" t="str">
        <f t="shared" si="41"/>
        <v>CVC</v>
      </c>
      <c r="Q60" s="39">
        <f t="shared" si="41"/>
        <v>0</v>
      </c>
      <c r="R60" s="28" t="str">
        <f t="shared" si="41"/>
        <v>VEN</v>
      </c>
      <c r="S60" s="28" t="s">
        <v>162</v>
      </c>
      <c r="T60" s="28" t="s">
        <v>395</v>
      </c>
      <c r="U60" s="28" t="s">
        <v>87</v>
      </c>
      <c r="V60" s="28" t="s">
        <v>414</v>
      </c>
      <c r="W60" s="28" t="str">
        <f t="shared" si="0"/>
        <v>TR</v>
      </c>
      <c r="X60" s="29" t="e">
        <f t="shared" si="1"/>
        <v>#N/A</v>
      </c>
      <c r="Y60" s="66"/>
      <c r="Z60" s="67"/>
      <c r="AA60" s="67"/>
      <c r="AB60" s="67"/>
      <c r="AC60" s="67"/>
      <c r="AD60" s="67"/>
      <c r="AE60" s="72">
        <f t="shared" si="26"/>
        <v>0</v>
      </c>
      <c r="AF60" s="90">
        <f t="shared" si="27"/>
        <v>0</v>
      </c>
      <c r="AG60" s="66"/>
      <c r="AH60" s="67"/>
      <c r="AI60" s="67"/>
      <c r="AJ60" s="67"/>
      <c r="AK60" s="68"/>
      <c r="AL60" s="64">
        <f t="shared" si="28"/>
        <v>0</v>
      </c>
      <c r="AM60" s="64">
        <f t="shared" si="2"/>
        <v>0</v>
      </c>
      <c r="AN60" s="64">
        <f t="shared" si="3"/>
        <v>0</v>
      </c>
      <c r="AO60" s="64">
        <f t="shared" si="4"/>
        <v>0</v>
      </c>
      <c r="AP60" s="64">
        <f t="shared" si="5"/>
        <v>0</v>
      </c>
      <c r="AQ60" s="64">
        <f t="shared" si="6"/>
        <v>0</v>
      </c>
      <c r="AR60" s="64">
        <f t="shared" si="7"/>
        <v>0</v>
      </c>
      <c r="AS60" s="68"/>
      <c r="AT60" s="78" t="s">
        <v>128</v>
      </c>
      <c r="AU60" s="79">
        <v>0</v>
      </c>
      <c r="AV60" s="79">
        <v>100</v>
      </c>
      <c r="AW60" s="80"/>
      <c r="AX60" s="106" t="str">
        <f t="shared" si="11"/>
        <v>consigne humidité relative à l'ambiance occupation CTA double flux  0</v>
      </c>
      <c r="AY60" s="63" t="s">
        <v>599</v>
      </c>
      <c r="BA60" s="36" t="s">
        <v>184</v>
      </c>
      <c r="BB60" s="27">
        <f t="shared" si="29"/>
        <v>0</v>
      </c>
      <c r="BC60" s="27">
        <f t="shared" si="37"/>
        <v>0</v>
      </c>
      <c r="BD60" s="27"/>
      <c r="BE60" s="27"/>
      <c r="BF60" s="27">
        <v>1</v>
      </c>
      <c r="BG60" s="27">
        <f t="shared" si="31"/>
        <v>0</v>
      </c>
      <c r="BH60" s="1"/>
      <c r="BI60" s="1"/>
      <c r="BJ60" s="1"/>
      <c r="BK60" s="1"/>
      <c r="BL60" s="1"/>
      <c r="BM60" s="1"/>
      <c r="BN60" s="1"/>
      <c r="BO60" s="1"/>
      <c r="BP60" s="1"/>
      <c r="BQ60" s="1"/>
      <c r="BR60" s="1"/>
      <c r="BS60" s="38" t="s">
        <v>185</v>
      </c>
      <c r="BT60" s="107"/>
      <c r="BU60" s="108"/>
      <c r="BV60" s="28">
        <f t="shared" si="14"/>
        <v>0</v>
      </c>
      <c r="BW60" s="28">
        <f t="shared" si="15"/>
        <v>0</v>
      </c>
      <c r="BX60" s="27"/>
      <c r="BY60" s="27"/>
      <c r="BZ60" s="38">
        <f t="shared" si="38"/>
        <v>0</v>
      </c>
      <c r="CA60" s="38">
        <f t="shared" si="17"/>
        <v>0</v>
      </c>
      <c r="CB60" s="38">
        <f t="shared" si="39"/>
        <v>0</v>
      </c>
      <c r="CC60" s="38">
        <f t="shared" si="39"/>
        <v>0</v>
      </c>
      <c r="CD60" s="38">
        <f t="shared" si="40"/>
        <v>0</v>
      </c>
      <c r="CE60" s="27"/>
      <c r="CF60" s="27"/>
      <c r="CG60" s="27" t="s">
        <v>185</v>
      </c>
      <c r="CH60" s="27"/>
      <c r="CI60" s="116"/>
      <c r="CJ60" s="116" t="s">
        <v>628</v>
      </c>
      <c r="CK60" s="27" t="s">
        <v>633</v>
      </c>
      <c r="CL60" s="116"/>
      <c r="CM60" s="27"/>
      <c r="CN60" s="116"/>
      <c r="CO60" s="27"/>
      <c r="CP60" s="27" t="str">
        <f t="shared" si="20"/>
        <v>NON</v>
      </c>
      <c r="CQ60" s="27">
        <f t="shared" si="21"/>
        <v>0</v>
      </c>
      <c r="CR60" s="27"/>
      <c r="CS60" s="27">
        <f t="shared" si="9"/>
        <v>0</v>
      </c>
      <c r="CT60" s="27"/>
      <c r="CU60" s="27"/>
      <c r="CV60" s="86">
        <f t="shared" si="22"/>
        <v>1</v>
      </c>
      <c r="CW60" s="86">
        <f t="shared" si="23"/>
        <v>1</v>
      </c>
    </row>
    <row r="61" spans="2:101" customFormat="1" hidden="1" outlineLevel="2" x14ac:dyDescent="0.3">
      <c r="B61" s="41"/>
      <c r="C61" s="41">
        <f t="shared" si="42"/>
        <v>0</v>
      </c>
      <c r="D61" s="59" t="str">
        <f t="shared" si="42"/>
        <v xml:space="preserve">CTA double flux </v>
      </c>
      <c r="E61" s="37" t="s">
        <v>405</v>
      </c>
      <c r="F61" s="34"/>
      <c r="G61" s="34"/>
      <c r="H61" s="34"/>
      <c r="I61" s="34"/>
      <c r="J61" s="34">
        <v>1</v>
      </c>
      <c r="K61" s="34"/>
      <c r="L61" s="34"/>
      <c r="M61" s="39">
        <f t="shared" si="41"/>
        <v>0</v>
      </c>
      <c r="N61" s="39">
        <f t="shared" si="41"/>
        <v>0</v>
      </c>
      <c r="O61" s="39">
        <f t="shared" si="41"/>
        <v>0</v>
      </c>
      <c r="P61" s="39" t="str">
        <f t="shared" si="41"/>
        <v>CVC</v>
      </c>
      <c r="Q61" s="39">
        <f t="shared" si="41"/>
        <v>0</v>
      </c>
      <c r="R61" s="28" t="str">
        <f t="shared" si="41"/>
        <v>VEN</v>
      </c>
      <c r="S61" s="28" t="s">
        <v>162</v>
      </c>
      <c r="T61" s="28" t="s">
        <v>395</v>
      </c>
      <c r="U61" s="28" t="s">
        <v>87</v>
      </c>
      <c r="V61" s="28" t="s">
        <v>418</v>
      </c>
      <c r="W61" s="28" t="str">
        <f t="shared" si="0"/>
        <v>TR</v>
      </c>
      <c r="X61" s="29" t="e">
        <f t="shared" si="1"/>
        <v>#N/A</v>
      </c>
      <c r="Y61" s="66"/>
      <c r="Z61" s="67"/>
      <c r="AA61" s="67"/>
      <c r="AB61" s="67"/>
      <c r="AC61" s="67"/>
      <c r="AD61" s="67"/>
      <c r="AE61" s="72">
        <f t="shared" si="26"/>
        <v>0</v>
      </c>
      <c r="AF61" s="90">
        <f t="shared" si="27"/>
        <v>0</v>
      </c>
      <c r="AG61" s="66"/>
      <c r="AH61" s="67"/>
      <c r="AI61" s="67"/>
      <c r="AJ61" s="67"/>
      <c r="AK61" s="68"/>
      <c r="AL61" s="64">
        <f t="shared" si="28"/>
        <v>0</v>
      </c>
      <c r="AM61" s="64">
        <f t="shared" si="2"/>
        <v>0</v>
      </c>
      <c r="AN61" s="64">
        <f t="shared" si="3"/>
        <v>0</v>
      </c>
      <c r="AO61" s="64">
        <f t="shared" si="4"/>
        <v>0</v>
      </c>
      <c r="AP61" s="64">
        <f t="shared" si="5"/>
        <v>0</v>
      </c>
      <c r="AQ61" s="64">
        <f t="shared" si="6"/>
        <v>0</v>
      </c>
      <c r="AR61" s="64">
        <f t="shared" si="7"/>
        <v>0</v>
      </c>
      <c r="AS61" s="68"/>
      <c r="AT61" s="78" t="s">
        <v>128</v>
      </c>
      <c r="AU61" s="79">
        <v>0</v>
      </c>
      <c r="AV61" s="79">
        <v>100</v>
      </c>
      <c r="AW61" s="80"/>
      <c r="AX61" s="106" t="str">
        <f t="shared" si="11"/>
        <v>consigne humidité relative à l'ambiance inoccupation CTA double flux  0</v>
      </c>
      <c r="AY61" s="63" t="s">
        <v>599</v>
      </c>
      <c r="BA61" s="36" t="s">
        <v>184</v>
      </c>
      <c r="BB61" s="27">
        <f t="shared" si="29"/>
        <v>0</v>
      </c>
      <c r="BC61" s="27">
        <f t="shared" si="37"/>
        <v>0</v>
      </c>
      <c r="BD61" s="27"/>
      <c r="BE61" s="27"/>
      <c r="BF61" s="27">
        <v>1</v>
      </c>
      <c r="BG61" s="27">
        <f t="shared" si="31"/>
        <v>0</v>
      </c>
      <c r="BH61" s="1"/>
      <c r="BI61" s="1"/>
      <c r="BJ61" s="1"/>
      <c r="BK61" s="1"/>
      <c r="BL61" s="1"/>
      <c r="BM61" s="1"/>
      <c r="BN61" s="1"/>
      <c r="BO61" s="1"/>
      <c r="BP61" s="1"/>
      <c r="BQ61" s="1"/>
      <c r="BR61" s="1"/>
      <c r="BS61" s="38" t="s">
        <v>185</v>
      </c>
      <c r="BT61" s="107"/>
      <c r="BU61" s="108"/>
      <c r="BV61" s="28">
        <f t="shared" si="14"/>
        <v>0</v>
      </c>
      <c r="BW61" s="28">
        <f t="shared" si="15"/>
        <v>0</v>
      </c>
      <c r="BX61" s="27"/>
      <c r="BY61" s="27"/>
      <c r="BZ61" s="38">
        <f t="shared" si="38"/>
        <v>0</v>
      </c>
      <c r="CA61" s="38">
        <f t="shared" si="17"/>
        <v>0</v>
      </c>
      <c r="CB61" s="38">
        <f t="shared" si="39"/>
        <v>0</v>
      </c>
      <c r="CC61" s="38">
        <f t="shared" si="39"/>
        <v>0</v>
      </c>
      <c r="CD61" s="38">
        <f t="shared" si="40"/>
        <v>0</v>
      </c>
      <c r="CE61" s="27"/>
      <c r="CF61" s="27" t="s">
        <v>603</v>
      </c>
      <c r="CG61" s="27" t="s">
        <v>185</v>
      </c>
      <c r="CH61" s="27"/>
      <c r="CI61" s="116"/>
      <c r="CJ61" s="116" t="s">
        <v>628</v>
      </c>
      <c r="CK61" s="27" t="s">
        <v>633</v>
      </c>
      <c r="CL61" s="116"/>
      <c r="CM61" s="27"/>
      <c r="CN61" s="116"/>
      <c r="CO61" s="27"/>
      <c r="CP61" s="27" t="str">
        <f t="shared" si="20"/>
        <v>NON</v>
      </c>
      <c r="CQ61" s="27">
        <f t="shared" si="21"/>
        <v>0</v>
      </c>
      <c r="CR61" s="27"/>
      <c r="CS61" s="27">
        <f t="shared" si="9"/>
        <v>0</v>
      </c>
      <c r="CT61" s="27"/>
      <c r="CU61" s="27"/>
      <c r="CV61" s="86">
        <f t="shared" si="22"/>
        <v>1</v>
      </c>
      <c r="CW61" s="86">
        <f t="shared" si="23"/>
        <v>1</v>
      </c>
    </row>
    <row r="62" spans="2:101" customFormat="1" hidden="1" outlineLevel="2" x14ac:dyDescent="0.3">
      <c r="B62" s="41"/>
      <c r="C62" s="41">
        <f t="shared" si="42"/>
        <v>0</v>
      </c>
      <c r="D62" s="59" t="str">
        <f t="shared" si="42"/>
        <v xml:space="preserve">CTA double flux </v>
      </c>
      <c r="E62" s="37" t="s">
        <v>606</v>
      </c>
      <c r="F62" s="34"/>
      <c r="G62" s="34"/>
      <c r="H62" s="34"/>
      <c r="I62" s="34"/>
      <c r="J62" s="34"/>
      <c r="K62" s="34"/>
      <c r="L62" s="34">
        <v>1</v>
      </c>
      <c r="M62" s="39">
        <f t="shared" si="41"/>
        <v>0</v>
      </c>
      <c r="N62" s="39">
        <f t="shared" si="41"/>
        <v>0</v>
      </c>
      <c r="O62" s="39">
        <f t="shared" si="41"/>
        <v>0</v>
      </c>
      <c r="P62" s="39" t="str">
        <f t="shared" si="41"/>
        <v>CVC</v>
      </c>
      <c r="Q62" s="39">
        <f t="shared" si="41"/>
        <v>0</v>
      </c>
      <c r="R62" s="28" t="str">
        <f t="shared" si="41"/>
        <v>VEN</v>
      </c>
      <c r="S62" s="28" t="s">
        <v>162</v>
      </c>
      <c r="T62" s="28" t="s">
        <v>395</v>
      </c>
      <c r="U62" s="28" t="s">
        <v>87</v>
      </c>
      <c r="V62" s="28" t="s">
        <v>594</v>
      </c>
      <c r="W62" s="28" t="str">
        <f t="shared" si="0"/>
        <v>CALC</v>
      </c>
      <c r="X62" s="29" t="e">
        <f t="shared" si="1"/>
        <v>#N/A</v>
      </c>
      <c r="Y62" s="66"/>
      <c r="Z62" s="67"/>
      <c r="AA62" s="67"/>
      <c r="AB62" s="67"/>
      <c r="AC62" s="67"/>
      <c r="AD62" s="67"/>
      <c r="AE62" s="72">
        <f t="shared" si="26"/>
        <v>0</v>
      </c>
      <c r="AF62" s="90">
        <f t="shared" si="27"/>
        <v>0</v>
      </c>
      <c r="AG62" s="66"/>
      <c r="AH62" s="67"/>
      <c r="AI62" s="67"/>
      <c r="AJ62" s="67"/>
      <c r="AK62" s="68"/>
      <c r="AL62" s="64">
        <f t="shared" si="28"/>
        <v>0</v>
      </c>
      <c r="AM62" s="64">
        <f t="shared" si="2"/>
        <v>0</v>
      </c>
      <c r="AN62" s="64">
        <f t="shared" si="3"/>
        <v>0</v>
      </c>
      <c r="AO62" s="64">
        <f t="shared" si="4"/>
        <v>0</v>
      </c>
      <c r="AP62" s="64">
        <f t="shared" si="5"/>
        <v>0</v>
      </c>
      <c r="AQ62" s="64">
        <f t="shared" si="6"/>
        <v>0</v>
      </c>
      <c r="AR62" s="64">
        <f t="shared" si="7"/>
        <v>0</v>
      </c>
      <c r="AS62" s="68"/>
      <c r="AT62" s="78" t="s">
        <v>128</v>
      </c>
      <c r="AU62" s="79">
        <v>0</v>
      </c>
      <c r="AV62" s="79">
        <v>100</v>
      </c>
      <c r="AW62" s="80"/>
      <c r="AX62" s="106" t="str">
        <f>E62&amp;" "&amp;D62&amp;" "&amp;M62</f>
        <v>consigne humidité relative à l'ambiance active CTA double flux  0</v>
      </c>
      <c r="AY62" s="63" t="s">
        <v>611</v>
      </c>
      <c r="BA62" s="36" t="s">
        <v>184</v>
      </c>
      <c r="BB62" s="27">
        <f t="shared" si="29"/>
        <v>0</v>
      </c>
      <c r="BC62" s="27">
        <f t="shared" si="37"/>
        <v>0</v>
      </c>
      <c r="BD62" s="27"/>
      <c r="BE62" s="27">
        <v>1</v>
      </c>
      <c r="BF62" s="27"/>
      <c r="BG62" s="27">
        <f t="shared" si="31"/>
        <v>0</v>
      </c>
      <c r="BH62" s="1"/>
      <c r="BI62" s="1"/>
      <c r="BJ62" s="1"/>
      <c r="BK62" s="1"/>
      <c r="BL62" s="1"/>
      <c r="BM62" s="1"/>
      <c r="BN62" s="1"/>
      <c r="BO62" s="1"/>
      <c r="BP62" s="1"/>
      <c r="BQ62" s="1"/>
      <c r="BR62" s="1"/>
      <c r="BS62" s="38" t="s">
        <v>184</v>
      </c>
      <c r="BT62" s="107">
        <f>IF(BS62="OUI",1,0)</f>
        <v>1</v>
      </c>
      <c r="BU62" s="108">
        <f>IF(BS62="OUI",1,0)</f>
        <v>1</v>
      </c>
      <c r="BV62" s="28" t="str">
        <f>IF(OR(BT62=0,BU62=0),0,B62&amp;"_"&amp;M62&amp;N62&amp;O62&amp;"_"&amp;P62&amp;"_"&amp;Q62&amp;"_"&amp;R62&amp;S62&amp;T62&amp;U62&amp;V62&amp;"_MANU")</f>
        <v>_000_CVC_0_VENamCONShygact_MANU</v>
      </c>
      <c r="BW62" s="28">
        <f>IF(BV62&lt;&gt;0,1,0)</f>
        <v>1</v>
      </c>
      <c r="BX62" s="27"/>
      <c r="BY62" s="27"/>
      <c r="BZ62" s="38">
        <f t="shared" si="38"/>
        <v>0</v>
      </c>
      <c r="CA62" s="38">
        <f t="shared" si="17"/>
        <v>1</v>
      </c>
      <c r="CB62" s="38">
        <f t="shared" si="39"/>
        <v>0</v>
      </c>
      <c r="CC62" s="38">
        <f t="shared" si="39"/>
        <v>1</v>
      </c>
      <c r="CD62" s="38" t="str">
        <f t="shared" si="40"/>
        <v>_000_CVC_0_VENamCONShygact_FORCTR</v>
      </c>
      <c r="CE62" s="27"/>
      <c r="CF62" s="27" t="s">
        <v>603</v>
      </c>
      <c r="CG62" s="27" t="s">
        <v>184</v>
      </c>
      <c r="CH62" s="27" t="s">
        <v>581</v>
      </c>
      <c r="CI62" s="122">
        <v>0.05</v>
      </c>
      <c r="CJ62" s="116"/>
      <c r="CK62" s="27"/>
      <c r="CL62" s="116"/>
      <c r="CM62" s="27"/>
      <c r="CN62" s="116"/>
      <c r="CO62" s="27"/>
      <c r="CP62" s="27" t="str">
        <f t="shared" si="20"/>
        <v>NON</v>
      </c>
      <c r="CQ62" s="27">
        <f t="shared" si="21"/>
        <v>0</v>
      </c>
      <c r="CR62" s="27"/>
      <c r="CS62" s="27">
        <f t="shared" si="9"/>
        <v>0</v>
      </c>
      <c r="CT62" s="27"/>
      <c r="CU62" s="27"/>
      <c r="CV62" s="86">
        <f t="shared" si="22"/>
        <v>3</v>
      </c>
      <c r="CW62" s="86">
        <f t="shared" si="23"/>
        <v>3</v>
      </c>
    </row>
    <row r="63" spans="2:101" customFormat="1" hidden="1" outlineLevel="2" x14ac:dyDescent="0.3">
      <c r="B63" s="41"/>
      <c r="C63" s="41">
        <f t="shared" si="42"/>
        <v>0</v>
      </c>
      <c r="D63" s="59" t="str">
        <f t="shared" si="42"/>
        <v xml:space="preserve">CTA double flux </v>
      </c>
      <c r="E63" s="37" t="s">
        <v>406</v>
      </c>
      <c r="F63" s="34"/>
      <c r="G63" s="34"/>
      <c r="H63" s="34"/>
      <c r="I63" s="34"/>
      <c r="J63" s="34">
        <v>1</v>
      </c>
      <c r="K63" s="34"/>
      <c r="L63" s="34"/>
      <c r="M63" s="39">
        <f t="shared" si="41"/>
        <v>0</v>
      </c>
      <c r="N63" s="39">
        <f t="shared" si="41"/>
        <v>0</v>
      </c>
      <c r="O63" s="39">
        <f t="shared" si="41"/>
        <v>0</v>
      </c>
      <c r="P63" s="39" t="str">
        <f t="shared" si="41"/>
        <v>CVC</v>
      </c>
      <c r="Q63" s="39">
        <f t="shared" si="41"/>
        <v>0</v>
      </c>
      <c r="R63" s="28" t="str">
        <f t="shared" si="41"/>
        <v>VEN</v>
      </c>
      <c r="S63" s="28" t="s">
        <v>161</v>
      </c>
      <c r="T63" s="28" t="s">
        <v>395</v>
      </c>
      <c r="U63" s="28" t="s">
        <v>150</v>
      </c>
      <c r="V63" s="28" t="s">
        <v>414</v>
      </c>
      <c r="W63" s="28" t="str">
        <f t="shared" si="0"/>
        <v>TR</v>
      </c>
      <c r="X63" s="29" t="e">
        <f t="shared" si="1"/>
        <v>#N/A</v>
      </c>
      <c r="Y63" s="66"/>
      <c r="Z63" s="67"/>
      <c r="AA63" s="67"/>
      <c r="AB63" s="67"/>
      <c r="AC63" s="67"/>
      <c r="AD63" s="67"/>
      <c r="AE63" s="72">
        <f t="shared" si="26"/>
        <v>0</v>
      </c>
      <c r="AF63" s="90">
        <f t="shared" si="27"/>
        <v>0</v>
      </c>
      <c r="AG63" s="66"/>
      <c r="AH63" s="67"/>
      <c r="AI63" s="67"/>
      <c r="AJ63" s="67"/>
      <c r="AK63" s="68"/>
      <c r="AL63" s="64">
        <f t="shared" si="28"/>
        <v>0</v>
      </c>
      <c r="AM63" s="64">
        <f t="shared" si="2"/>
        <v>0</v>
      </c>
      <c r="AN63" s="64">
        <f t="shared" si="3"/>
        <v>0</v>
      </c>
      <c r="AO63" s="64">
        <f t="shared" si="4"/>
        <v>0</v>
      </c>
      <c r="AP63" s="64">
        <f t="shared" si="5"/>
        <v>0</v>
      </c>
      <c r="AQ63" s="64">
        <f t="shared" si="6"/>
        <v>0</v>
      </c>
      <c r="AR63" s="64">
        <f t="shared" si="7"/>
        <v>0</v>
      </c>
      <c r="AS63" s="68"/>
      <c r="AT63" s="78" t="s">
        <v>134</v>
      </c>
      <c r="AU63" s="79">
        <v>0</v>
      </c>
      <c r="AV63" s="79">
        <v>2000</v>
      </c>
      <c r="AW63" s="80"/>
      <c r="AX63" s="106" t="str">
        <f t="shared" si="11"/>
        <v>consigne pression constante au soufflage occupation CTA double flux  0</v>
      </c>
      <c r="AY63" s="63" t="s">
        <v>599</v>
      </c>
      <c r="BA63" s="36" t="s">
        <v>184</v>
      </c>
      <c r="BB63" s="27">
        <f t="shared" si="29"/>
        <v>0</v>
      </c>
      <c r="BC63" s="27">
        <f t="shared" si="37"/>
        <v>0</v>
      </c>
      <c r="BD63" s="27"/>
      <c r="BE63" s="27"/>
      <c r="BF63" s="27">
        <v>1</v>
      </c>
      <c r="BG63" s="27">
        <f t="shared" si="31"/>
        <v>0</v>
      </c>
      <c r="BH63" s="1"/>
      <c r="BI63" s="1"/>
      <c r="BJ63" s="1"/>
      <c r="BK63" s="1"/>
      <c r="BL63" s="1"/>
      <c r="BM63" s="1"/>
      <c r="BN63" s="1"/>
      <c r="BO63" s="1"/>
      <c r="BP63" s="1"/>
      <c r="BQ63" s="1"/>
      <c r="BR63" s="1"/>
      <c r="BS63" s="38" t="s">
        <v>185</v>
      </c>
      <c r="BT63" s="107"/>
      <c r="BU63" s="108"/>
      <c r="BV63" s="28">
        <f t="shared" si="14"/>
        <v>0</v>
      </c>
      <c r="BW63" s="28">
        <f t="shared" si="15"/>
        <v>0</v>
      </c>
      <c r="BX63" s="27"/>
      <c r="BY63" s="27"/>
      <c r="BZ63" s="38">
        <f t="shared" si="38"/>
        <v>0</v>
      </c>
      <c r="CA63" s="38">
        <f t="shared" si="17"/>
        <v>0</v>
      </c>
      <c r="CB63" s="38">
        <f t="shared" si="39"/>
        <v>0</v>
      </c>
      <c r="CC63" s="38">
        <f t="shared" si="39"/>
        <v>0</v>
      </c>
      <c r="CD63" s="38">
        <f t="shared" si="40"/>
        <v>0</v>
      </c>
      <c r="CE63" s="27"/>
      <c r="CF63" s="27"/>
      <c r="CG63" s="27" t="s">
        <v>185</v>
      </c>
      <c r="CH63" s="27"/>
      <c r="CI63" s="116"/>
      <c r="CJ63" s="116" t="s">
        <v>628</v>
      </c>
      <c r="CK63" s="27" t="s">
        <v>633</v>
      </c>
      <c r="CL63" s="116"/>
      <c r="CM63" s="27"/>
      <c r="CN63" s="116"/>
      <c r="CO63" s="27"/>
      <c r="CP63" s="27" t="str">
        <f t="shared" si="20"/>
        <v>NON</v>
      </c>
      <c r="CQ63" s="27">
        <f t="shared" si="21"/>
        <v>0</v>
      </c>
      <c r="CR63" s="27"/>
      <c r="CS63" s="27">
        <f t="shared" si="9"/>
        <v>0</v>
      </c>
      <c r="CT63" s="27"/>
      <c r="CU63" s="27"/>
      <c r="CV63" s="86">
        <f t="shared" si="22"/>
        <v>1</v>
      </c>
      <c r="CW63" s="86">
        <f t="shared" si="23"/>
        <v>1</v>
      </c>
    </row>
    <row r="64" spans="2:101" customFormat="1" hidden="1" outlineLevel="2" x14ac:dyDescent="0.3">
      <c r="B64" s="41"/>
      <c r="C64" s="41">
        <f t="shared" si="42"/>
        <v>0</v>
      </c>
      <c r="D64" s="59" t="str">
        <f t="shared" si="42"/>
        <v xml:space="preserve">CTA double flux </v>
      </c>
      <c r="E64" s="37" t="s">
        <v>404</v>
      </c>
      <c r="F64" s="34"/>
      <c r="G64" s="34"/>
      <c r="H64" s="34"/>
      <c r="I64" s="34"/>
      <c r="J64" s="34">
        <v>1</v>
      </c>
      <c r="K64" s="34"/>
      <c r="L64" s="34"/>
      <c r="M64" s="39">
        <f t="shared" si="41"/>
        <v>0</v>
      </c>
      <c r="N64" s="39">
        <f t="shared" si="41"/>
        <v>0</v>
      </c>
      <c r="O64" s="39">
        <f t="shared" si="41"/>
        <v>0</v>
      </c>
      <c r="P64" s="39" t="str">
        <f t="shared" si="41"/>
        <v>CVC</v>
      </c>
      <c r="Q64" s="39">
        <f t="shared" si="41"/>
        <v>0</v>
      </c>
      <c r="R64" s="28" t="str">
        <f t="shared" si="41"/>
        <v>VEN</v>
      </c>
      <c r="S64" s="28" t="s">
        <v>161</v>
      </c>
      <c r="T64" s="28" t="s">
        <v>395</v>
      </c>
      <c r="U64" s="28" t="s">
        <v>150</v>
      </c>
      <c r="V64" s="28" t="s">
        <v>418</v>
      </c>
      <c r="W64" s="28" t="str">
        <f t="shared" si="0"/>
        <v>TR</v>
      </c>
      <c r="X64" s="29" t="e">
        <f t="shared" si="1"/>
        <v>#N/A</v>
      </c>
      <c r="Y64" s="66"/>
      <c r="Z64" s="67"/>
      <c r="AA64" s="67"/>
      <c r="AB64" s="67"/>
      <c r="AC64" s="67"/>
      <c r="AD64" s="67"/>
      <c r="AE64" s="72">
        <f t="shared" si="26"/>
        <v>0</v>
      </c>
      <c r="AF64" s="90">
        <f t="shared" si="27"/>
        <v>0</v>
      </c>
      <c r="AG64" s="66"/>
      <c r="AH64" s="67"/>
      <c r="AI64" s="67"/>
      <c r="AJ64" s="67"/>
      <c r="AK64" s="68"/>
      <c r="AL64" s="64">
        <f t="shared" si="28"/>
        <v>0</v>
      </c>
      <c r="AM64" s="64">
        <f t="shared" si="2"/>
        <v>0</v>
      </c>
      <c r="AN64" s="64">
        <f t="shared" si="3"/>
        <v>0</v>
      </c>
      <c r="AO64" s="64">
        <f t="shared" si="4"/>
        <v>0</v>
      </c>
      <c r="AP64" s="64">
        <f t="shared" si="5"/>
        <v>0</v>
      </c>
      <c r="AQ64" s="64">
        <f t="shared" si="6"/>
        <v>0</v>
      </c>
      <c r="AR64" s="64">
        <f t="shared" si="7"/>
        <v>0</v>
      </c>
      <c r="AS64" s="68"/>
      <c r="AT64" s="78" t="s">
        <v>134</v>
      </c>
      <c r="AU64" s="79">
        <v>0</v>
      </c>
      <c r="AV64" s="79">
        <v>2000</v>
      </c>
      <c r="AW64" s="80"/>
      <c r="AX64" s="106" t="str">
        <f t="shared" si="11"/>
        <v>consigne pression constante au soufflage inoccupation CTA double flux  0</v>
      </c>
      <c r="AY64" s="63" t="s">
        <v>599</v>
      </c>
      <c r="BA64" s="36" t="s">
        <v>184</v>
      </c>
      <c r="BB64" s="27">
        <f t="shared" si="29"/>
        <v>0</v>
      </c>
      <c r="BC64" s="27">
        <f t="shared" si="37"/>
        <v>0</v>
      </c>
      <c r="BD64" s="27"/>
      <c r="BE64" s="27"/>
      <c r="BF64" s="27">
        <v>1</v>
      </c>
      <c r="BG64" s="27">
        <f t="shared" si="31"/>
        <v>0</v>
      </c>
      <c r="BH64" s="1"/>
      <c r="BI64" s="1"/>
      <c r="BJ64" s="1"/>
      <c r="BK64" s="1"/>
      <c r="BL64" s="1"/>
      <c r="BM64" s="1"/>
      <c r="BN64" s="1"/>
      <c r="BO64" s="1"/>
      <c r="BP64" s="1"/>
      <c r="BQ64" s="1"/>
      <c r="BR64" s="1"/>
      <c r="BS64" s="38" t="s">
        <v>185</v>
      </c>
      <c r="BT64" s="107"/>
      <c r="BU64" s="108"/>
      <c r="BV64" s="28">
        <f t="shared" si="14"/>
        <v>0</v>
      </c>
      <c r="BW64" s="28">
        <f t="shared" si="15"/>
        <v>0</v>
      </c>
      <c r="BX64" s="27"/>
      <c r="BY64" s="27"/>
      <c r="BZ64" s="38">
        <f t="shared" si="38"/>
        <v>0</v>
      </c>
      <c r="CA64" s="38">
        <f t="shared" si="17"/>
        <v>0</v>
      </c>
      <c r="CB64" s="38">
        <f t="shared" si="39"/>
        <v>0</v>
      </c>
      <c r="CC64" s="38">
        <f t="shared" si="39"/>
        <v>0</v>
      </c>
      <c r="CD64" s="38">
        <f t="shared" si="40"/>
        <v>0</v>
      </c>
      <c r="CE64" s="27"/>
      <c r="CF64" s="27"/>
      <c r="CG64" s="27" t="s">
        <v>185</v>
      </c>
      <c r="CH64" s="27"/>
      <c r="CI64" s="116"/>
      <c r="CJ64" s="116" t="s">
        <v>628</v>
      </c>
      <c r="CK64" s="27" t="s">
        <v>633</v>
      </c>
      <c r="CL64" s="116"/>
      <c r="CM64" s="27"/>
      <c r="CN64" s="116"/>
      <c r="CO64" s="27"/>
      <c r="CP64" s="27" t="str">
        <f t="shared" si="20"/>
        <v>NON</v>
      </c>
      <c r="CQ64" s="27">
        <f t="shared" si="21"/>
        <v>0</v>
      </c>
      <c r="CR64" s="27"/>
      <c r="CS64" s="27">
        <f t="shared" si="9"/>
        <v>0</v>
      </c>
      <c r="CT64" s="27"/>
      <c r="CU64" s="27"/>
      <c r="CV64" s="86">
        <f t="shared" si="22"/>
        <v>1</v>
      </c>
      <c r="CW64" s="86">
        <f t="shared" si="23"/>
        <v>1</v>
      </c>
    </row>
    <row r="65" spans="2:102" customFormat="1" hidden="1" outlineLevel="2" x14ac:dyDescent="0.3">
      <c r="B65" s="41"/>
      <c r="C65" s="41">
        <f t="shared" si="42"/>
        <v>0</v>
      </c>
      <c r="D65" s="59" t="str">
        <f t="shared" si="42"/>
        <v xml:space="preserve">CTA double flux </v>
      </c>
      <c r="E65" s="37" t="s">
        <v>607</v>
      </c>
      <c r="F65" s="34"/>
      <c r="G65" s="34"/>
      <c r="H65" s="34"/>
      <c r="I65" s="34"/>
      <c r="J65" s="34"/>
      <c r="K65" s="34"/>
      <c r="L65" s="34">
        <v>1</v>
      </c>
      <c r="M65" s="39">
        <f t="shared" si="41"/>
        <v>0</v>
      </c>
      <c r="N65" s="39">
        <f t="shared" si="41"/>
        <v>0</v>
      </c>
      <c r="O65" s="39">
        <f t="shared" si="41"/>
        <v>0</v>
      </c>
      <c r="P65" s="39" t="str">
        <f t="shared" si="41"/>
        <v>CVC</v>
      </c>
      <c r="Q65" s="39">
        <f t="shared" si="41"/>
        <v>0</v>
      </c>
      <c r="R65" s="28" t="str">
        <f t="shared" si="41"/>
        <v>VEN</v>
      </c>
      <c r="S65" s="28" t="s">
        <v>161</v>
      </c>
      <c r="T65" s="28" t="s">
        <v>395</v>
      </c>
      <c r="U65" s="28" t="s">
        <v>150</v>
      </c>
      <c r="V65" s="28" t="s">
        <v>594</v>
      </c>
      <c r="W65" s="28" t="str">
        <f t="shared" si="0"/>
        <v>CALC</v>
      </c>
      <c r="X65" s="29" t="e">
        <f t="shared" si="1"/>
        <v>#N/A</v>
      </c>
      <c r="Y65" s="66"/>
      <c r="Z65" s="67"/>
      <c r="AA65" s="67"/>
      <c r="AB65" s="67"/>
      <c r="AC65" s="67"/>
      <c r="AD65" s="67"/>
      <c r="AE65" s="72">
        <f t="shared" si="26"/>
        <v>0</v>
      </c>
      <c r="AF65" s="90">
        <f t="shared" si="27"/>
        <v>0</v>
      </c>
      <c r="AG65" s="66"/>
      <c r="AH65" s="67"/>
      <c r="AI65" s="67"/>
      <c r="AJ65" s="67"/>
      <c r="AK65" s="68"/>
      <c r="AL65" s="64">
        <f t="shared" si="28"/>
        <v>0</v>
      </c>
      <c r="AM65" s="64">
        <f t="shared" si="2"/>
        <v>0</v>
      </c>
      <c r="AN65" s="64">
        <f t="shared" si="3"/>
        <v>0</v>
      </c>
      <c r="AO65" s="64">
        <f t="shared" si="4"/>
        <v>0</v>
      </c>
      <c r="AP65" s="64">
        <f t="shared" si="5"/>
        <v>0</v>
      </c>
      <c r="AQ65" s="64">
        <f t="shared" si="6"/>
        <v>0</v>
      </c>
      <c r="AR65" s="64">
        <f t="shared" si="7"/>
        <v>0</v>
      </c>
      <c r="AS65" s="68"/>
      <c r="AT65" s="78" t="s">
        <v>134</v>
      </c>
      <c r="AU65" s="79">
        <v>0</v>
      </c>
      <c r="AV65" s="79">
        <v>2000</v>
      </c>
      <c r="AW65" s="80"/>
      <c r="AX65" s="106" t="str">
        <f>E65&amp;" "&amp;D65&amp;" "&amp;M65</f>
        <v>consigne pression constante au soufflage active CTA double flux  0</v>
      </c>
      <c r="AY65" s="63" t="s">
        <v>611</v>
      </c>
      <c r="BA65" s="36" t="s">
        <v>184</v>
      </c>
      <c r="BB65" s="27">
        <f t="shared" si="29"/>
        <v>0</v>
      </c>
      <c r="BC65" s="27">
        <f t="shared" si="37"/>
        <v>0</v>
      </c>
      <c r="BD65" s="27"/>
      <c r="BE65" s="27">
        <v>1</v>
      </c>
      <c r="BF65" s="27"/>
      <c r="BG65" s="27">
        <f t="shared" si="31"/>
        <v>0</v>
      </c>
      <c r="BH65" s="1"/>
      <c r="BI65" s="1"/>
      <c r="BJ65" s="1"/>
      <c r="BK65" s="1"/>
      <c r="BL65" s="1"/>
      <c r="BM65" s="1"/>
      <c r="BN65" s="1"/>
      <c r="BO65" s="1"/>
      <c r="BP65" s="1"/>
      <c r="BQ65" s="1"/>
      <c r="BR65" s="1"/>
      <c r="BS65" s="38" t="s">
        <v>184</v>
      </c>
      <c r="BT65" s="107">
        <f>IF(BS65="OUI",1,0)</f>
        <v>1</v>
      </c>
      <c r="BU65" s="108">
        <f>IF(BS65="OUI",1,0)</f>
        <v>1</v>
      </c>
      <c r="BV65" s="28" t="str">
        <f>IF(OR(BT65=0,BU65=0),0,B65&amp;"_"&amp;M65&amp;N65&amp;O65&amp;"_"&amp;P65&amp;"_"&amp;Q65&amp;"_"&amp;R65&amp;S65&amp;T65&amp;U65&amp;V65&amp;"_MANU")</f>
        <v>_000_CVC_0_VENasCONSpreact_MANU</v>
      </c>
      <c r="BW65" s="28">
        <f>IF(BV65&lt;&gt;0,1,0)</f>
        <v>1</v>
      </c>
      <c r="BX65" s="27"/>
      <c r="BY65" s="27"/>
      <c r="BZ65" s="38">
        <f t="shared" si="38"/>
        <v>0</v>
      </c>
      <c r="CA65" s="38">
        <f t="shared" si="17"/>
        <v>1</v>
      </c>
      <c r="CB65" s="38">
        <f t="shared" si="39"/>
        <v>0</v>
      </c>
      <c r="CC65" s="38">
        <f t="shared" si="39"/>
        <v>1</v>
      </c>
      <c r="CD65" s="38" t="str">
        <f t="shared" si="40"/>
        <v>_000_CVC_0_VENasCONSpreact_FORCTR</v>
      </c>
      <c r="CE65" s="27"/>
      <c r="CF65" s="27"/>
      <c r="CG65" s="27" t="s">
        <v>184</v>
      </c>
      <c r="CH65" s="27" t="s">
        <v>581</v>
      </c>
      <c r="CI65" s="123">
        <v>5</v>
      </c>
      <c r="CJ65" s="116"/>
      <c r="CK65" s="27"/>
      <c r="CL65" s="116"/>
      <c r="CM65" s="27"/>
      <c r="CN65" s="116"/>
      <c r="CO65" s="27"/>
      <c r="CP65" s="27" t="str">
        <f t="shared" si="20"/>
        <v>NON</v>
      </c>
      <c r="CQ65" s="27">
        <f t="shared" si="21"/>
        <v>0</v>
      </c>
      <c r="CR65" s="27"/>
      <c r="CS65" s="27">
        <f t="shared" si="9"/>
        <v>0</v>
      </c>
      <c r="CT65" s="27"/>
      <c r="CU65" s="27"/>
      <c r="CV65" s="86">
        <f t="shared" si="22"/>
        <v>3</v>
      </c>
      <c r="CW65" s="86">
        <f t="shared" si="23"/>
        <v>3</v>
      </c>
    </row>
    <row r="66" spans="2:102" customFormat="1" hidden="1" outlineLevel="2" x14ac:dyDescent="0.3">
      <c r="B66" s="41"/>
      <c r="C66" s="41">
        <f t="shared" si="42"/>
        <v>0</v>
      </c>
      <c r="D66" s="59" t="str">
        <f t="shared" si="42"/>
        <v xml:space="preserve">CTA double flux </v>
      </c>
      <c r="E66" s="37" t="s">
        <v>407</v>
      </c>
      <c r="F66" s="34"/>
      <c r="G66" s="34"/>
      <c r="H66" s="34"/>
      <c r="I66" s="34"/>
      <c r="J66" s="34">
        <v>1</v>
      </c>
      <c r="K66" s="34"/>
      <c r="L66" s="34"/>
      <c r="M66" s="39">
        <f t="shared" si="41"/>
        <v>0</v>
      </c>
      <c r="N66" s="39">
        <f t="shared" si="41"/>
        <v>0</v>
      </c>
      <c r="O66" s="39">
        <f t="shared" si="41"/>
        <v>0</v>
      </c>
      <c r="P66" s="39" t="str">
        <f t="shared" si="41"/>
        <v>CVC</v>
      </c>
      <c r="Q66" s="39">
        <f t="shared" si="41"/>
        <v>0</v>
      </c>
      <c r="R66" s="28" t="str">
        <f t="shared" si="41"/>
        <v>VEN</v>
      </c>
      <c r="S66" s="28" t="s">
        <v>159</v>
      </c>
      <c r="T66" s="28" t="s">
        <v>395</v>
      </c>
      <c r="U66" s="28" t="s">
        <v>150</v>
      </c>
      <c r="V66" s="28" t="s">
        <v>414</v>
      </c>
      <c r="W66" s="28" t="str">
        <f t="shared" si="0"/>
        <v>TR</v>
      </c>
      <c r="X66" s="29" t="e">
        <f t="shared" si="1"/>
        <v>#N/A</v>
      </c>
      <c r="Y66" s="66"/>
      <c r="Z66" s="67"/>
      <c r="AA66" s="67"/>
      <c r="AB66" s="67"/>
      <c r="AC66" s="67"/>
      <c r="AD66" s="67"/>
      <c r="AE66" s="72">
        <f t="shared" si="26"/>
        <v>0</v>
      </c>
      <c r="AF66" s="90">
        <f t="shared" si="27"/>
        <v>0</v>
      </c>
      <c r="AG66" s="66"/>
      <c r="AH66" s="67"/>
      <c r="AI66" s="67"/>
      <c r="AJ66" s="67"/>
      <c r="AK66" s="68"/>
      <c r="AL66" s="64">
        <f t="shared" si="28"/>
        <v>0</v>
      </c>
      <c r="AM66" s="64">
        <f t="shared" si="2"/>
        <v>0</v>
      </c>
      <c r="AN66" s="64">
        <f t="shared" si="3"/>
        <v>0</v>
      </c>
      <c r="AO66" s="64">
        <f t="shared" si="4"/>
        <v>0</v>
      </c>
      <c r="AP66" s="64">
        <f t="shared" si="5"/>
        <v>0</v>
      </c>
      <c r="AQ66" s="64">
        <f t="shared" si="6"/>
        <v>0</v>
      </c>
      <c r="AR66" s="64">
        <f t="shared" si="7"/>
        <v>0</v>
      </c>
      <c r="AS66" s="68"/>
      <c r="AT66" s="78" t="s">
        <v>134</v>
      </c>
      <c r="AU66" s="79">
        <v>0</v>
      </c>
      <c r="AV66" s="79">
        <v>2000</v>
      </c>
      <c r="AW66" s="80"/>
      <c r="AX66" s="106" t="str">
        <f t="shared" si="11"/>
        <v>consigne pression constante à la reprise occupation CTA double flux  0</v>
      </c>
      <c r="AY66" s="63" t="s">
        <v>599</v>
      </c>
      <c r="BA66" s="36" t="s">
        <v>184</v>
      </c>
      <c r="BB66" s="27">
        <f t="shared" si="29"/>
        <v>0</v>
      </c>
      <c r="BC66" s="27">
        <f t="shared" si="37"/>
        <v>0</v>
      </c>
      <c r="BD66" s="27"/>
      <c r="BE66" s="27"/>
      <c r="BF66" s="27">
        <v>1</v>
      </c>
      <c r="BG66" s="27">
        <f t="shared" si="31"/>
        <v>0</v>
      </c>
      <c r="BH66" s="1"/>
      <c r="BI66" s="1"/>
      <c r="BJ66" s="1"/>
      <c r="BK66" s="1"/>
      <c r="BL66" s="1"/>
      <c r="BM66" s="1"/>
      <c r="BN66" s="1"/>
      <c r="BO66" s="1"/>
      <c r="BP66" s="1"/>
      <c r="BQ66" s="1"/>
      <c r="BR66" s="1"/>
      <c r="BS66" s="38" t="s">
        <v>185</v>
      </c>
      <c r="BT66" s="107"/>
      <c r="BU66" s="108"/>
      <c r="BV66" s="28">
        <f t="shared" si="14"/>
        <v>0</v>
      </c>
      <c r="BW66" s="28">
        <f t="shared" si="15"/>
        <v>0</v>
      </c>
      <c r="BX66" s="27"/>
      <c r="BY66" s="27"/>
      <c r="BZ66" s="38">
        <f t="shared" si="38"/>
        <v>0</v>
      </c>
      <c r="CA66" s="38">
        <f t="shared" si="17"/>
        <v>0</v>
      </c>
      <c r="CB66" s="38">
        <f t="shared" si="39"/>
        <v>0</v>
      </c>
      <c r="CC66" s="38">
        <f t="shared" si="39"/>
        <v>0</v>
      </c>
      <c r="CD66" s="38">
        <f t="shared" si="40"/>
        <v>0</v>
      </c>
      <c r="CE66" s="27"/>
      <c r="CF66" s="27"/>
      <c r="CG66" s="27" t="s">
        <v>185</v>
      </c>
      <c r="CH66" s="27"/>
      <c r="CI66" s="116"/>
      <c r="CJ66" s="116" t="s">
        <v>628</v>
      </c>
      <c r="CK66" s="27" t="s">
        <v>633</v>
      </c>
      <c r="CL66" s="116"/>
      <c r="CM66" s="27"/>
      <c r="CN66" s="116"/>
      <c r="CO66" s="27"/>
      <c r="CP66" s="27" t="str">
        <f t="shared" si="20"/>
        <v>NON</v>
      </c>
      <c r="CQ66" s="27">
        <f t="shared" si="21"/>
        <v>0</v>
      </c>
      <c r="CR66" s="27"/>
      <c r="CS66" s="27">
        <f t="shared" si="9"/>
        <v>0</v>
      </c>
      <c r="CT66" s="27"/>
      <c r="CU66" s="27"/>
      <c r="CV66" s="86">
        <f t="shared" si="22"/>
        <v>1</v>
      </c>
      <c r="CW66" s="86">
        <f t="shared" si="23"/>
        <v>1</v>
      </c>
    </row>
    <row r="67" spans="2:102" customFormat="1" hidden="1" outlineLevel="2" x14ac:dyDescent="0.3">
      <c r="B67" s="41"/>
      <c r="C67" s="41">
        <f t="shared" si="42"/>
        <v>0</v>
      </c>
      <c r="D67" s="59" t="str">
        <f t="shared" si="42"/>
        <v xml:space="preserve">CTA double flux </v>
      </c>
      <c r="E67" s="37" t="s">
        <v>408</v>
      </c>
      <c r="F67" s="34"/>
      <c r="G67" s="34"/>
      <c r="H67" s="34"/>
      <c r="I67" s="34"/>
      <c r="J67" s="34">
        <v>1</v>
      </c>
      <c r="K67" s="34"/>
      <c r="L67" s="34"/>
      <c r="M67" s="39">
        <f t="shared" si="41"/>
        <v>0</v>
      </c>
      <c r="N67" s="39">
        <f t="shared" si="41"/>
        <v>0</v>
      </c>
      <c r="O67" s="39">
        <f t="shared" si="41"/>
        <v>0</v>
      </c>
      <c r="P67" s="39" t="str">
        <f t="shared" si="41"/>
        <v>CVC</v>
      </c>
      <c r="Q67" s="39">
        <f t="shared" si="41"/>
        <v>0</v>
      </c>
      <c r="R67" s="28" t="str">
        <f t="shared" si="41"/>
        <v>VEN</v>
      </c>
      <c r="S67" s="28" t="s">
        <v>159</v>
      </c>
      <c r="T67" s="28" t="s">
        <v>395</v>
      </c>
      <c r="U67" s="28" t="s">
        <v>150</v>
      </c>
      <c r="V67" s="28" t="s">
        <v>418</v>
      </c>
      <c r="W67" s="28" t="str">
        <f t="shared" ref="W67:W74" si="44">IF(F67&lt;&gt;0,$F$481,IF(G67&lt;&gt;0,$G$481,IF(H67&lt;&gt;0,$H$481,IF(I67&lt;&gt;0,$I$481,IF(J67&lt;&gt;0,$J$481,IF(K67&lt;&gt;0,$K$481,IF($L67&lt;&gt;0,$L$481,0)))))))</f>
        <v>TR</v>
      </c>
      <c r="X67" s="29" t="e">
        <f t="shared" ref="X67:X74" si="45">IF(SUM(F67:L67)=0,0,B67&amp;"_"&amp;VLOOKUP(C67,ty_ser,2,FALSE)&amp;"_"&amp;M67&amp;N67&amp;O67&amp;"_"&amp;P67&amp;"_"&amp;Q67&amp;"_"&amp;R67&amp;S67&amp;T67&amp;U67&amp;V67&amp;"_"&amp;W67)</f>
        <v>#N/A</v>
      </c>
      <c r="Y67" s="66"/>
      <c r="Z67" s="67"/>
      <c r="AA67" s="67"/>
      <c r="AB67" s="67"/>
      <c r="AC67" s="67"/>
      <c r="AD67" s="67"/>
      <c r="AE67" s="72">
        <f t="shared" si="26"/>
        <v>0</v>
      </c>
      <c r="AF67" s="90">
        <f t="shared" si="27"/>
        <v>0</v>
      </c>
      <c r="AG67" s="66"/>
      <c r="AH67" s="67"/>
      <c r="AI67" s="67"/>
      <c r="AJ67" s="67"/>
      <c r="AK67" s="68"/>
      <c r="AL67" s="64">
        <f t="shared" si="28"/>
        <v>0</v>
      </c>
      <c r="AM67" s="64">
        <f t="shared" ref="AM67:AM74" si="46">VLOOKUP($AL67,aut_car,2,FALSE)</f>
        <v>0</v>
      </c>
      <c r="AN67" s="64">
        <f t="shared" ref="AN67:AN74" si="47">VLOOKUP($AL67,aut_car,3,FALSE)</f>
        <v>0</v>
      </c>
      <c r="AO67" s="64">
        <f t="shared" ref="AO67:AO74" si="48">VLOOKUP($AL67,aut_car,4,FALSE)</f>
        <v>0</v>
      </c>
      <c r="AP67" s="64">
        <f t="shared" ref="AP67:AP74" si="49">VLOOKUP($AL67,aut_car,5,FALSE)</f>
        <v>0</v>
      </c>
      <c r="AQ67" s="64">
        <f t="shared" ref="AQ67:AQ74" si="50">VLOOKUP($AL67,aut_car,6,FALSE)</f>
        <v>0</v>
      </c>
      <c r="AR67" s="64">
        <f t="shared" ref="AR67:AR74" si="51">VLOOKUP($AL67,aut_car,7,FALSE)</f>
        <v>0</v>
      </c>
      <c r="AS67" s="68"/>
      <c r="AT67" s="78" t="s">
        <v>134</v>
      </c>
      <c r="AU67" s="79">
        <v>0</v>
      </c>
      <c r="AV67" s="79">
        <v>2000</v>
      </c>
      <c r="AW67" s="80"/>
      <c r="AX67" s="106" t="str">
        <f t="shared" si="11"/>
        <v>consigne pression constante à la reprise inoccupation CTA double flux  0</v>
      </c>
      <c r="AY67" s="63" t="s">
        <v>599</v>
      </c>
      <c r="BA67" s="36" t="s">
        <v>184</v>
      </c>
      <c r="BB67" s="27">
        <f t="shared" si="29"/>
        <v>0</v>
      </c>
      <c r="BC67" s="27">
        <f t="shared" si="37"/>
        <v>0</v>
      </c>
      <c r="BD67" s="27"/>
      <c r="BE67" s="27"/>
      <c r="BF67" s="27">
        <v>1</v>
      </c>
      <c r="BG67" s="27">
        <f t="shared" si="31"/>
        <v>0</v>
      </c>
      <c r="BH67" s="1"/>
      <c r="BI67" s="1"/>
      <c r="BJ67" s="1"/>
      <c r="BK67" s="1"/>
      <c r="BL67" s="1"/>
      <c r="BM67" s="1"/>
      <c r="BN67" s="1"/>
      <c r="BO67" s="1"/>
      <c r="BP67" s="1"/>
      <c r="BQ67" s="1"/>
      <c r="BR67" s="1"/>
      <c r="BS67" s="38" t="s">
        <v>185</v>
      </c>
      <c r="BT67" s="107"/>
      <c r="BU67" s="108"/>
      <c r="BV67" s="28">
        <f t="shared" si="14"/>
        <v>0</v>
      </c>
      <c r="BW67" s="28">
        <f t="shared" si="15"/>
        <v>0</v>
      </c>
      <c r="BX67" s="27"/>
      <c r="BY67" s="27"/>
      <c r="BZ67" s="38">
        <f t="shared" si="38"/>
        <v>0</v>
      </c>
      <c r="CA67" s="38">
        <f t="shared" si="17"/>
        <v>0</v>
      </c>
      <c r="CB67" s="38">
        <f t="shared" si="39"/>
        <v>0</v>
      </c>
      <c r="CC67" s="38">
        <f t="shared" si="39"/>
        <v>0</v>
      </c>
      <c r="CD67" s="38">
        <f t="shared" si="40"/>
        <v>0</v>
      </c>
      <c r="CE67" s="27"/>
      <c r="CF67" s="27"/>
      <c r="CG67" s="27" t="s">
        <v>185</v>
      </c>
      <c r="CH67" s="27"/>
      <c r="CI67" s="116"/>
      <c r="CJ67" s="116" t="s">
        <v>628</v>
      </c>
      <c r="CK67" s="27" t="s">
        <v>633</v>
      </c>
      <c r="CL67" s="116"/>
      <c r="CM67" s="27"/>
      <c r="CN67" s="116"/>
      <c r="CO67" s="27"/>
      <c r="CP67" s="27" t="str">
        <f t="shared" si="20"/>
        <v>NON</v>
      </c>
      <c r="CQ67" s="27">
        <f t="shared" si="21"/>
        <v>0</v>
      </c>
      <c r="CR67" s="27"/>
      <c r="CS67" s="27">
        <f t="shared" ref="CS67:CS73" si="52">IF(CR67&lt;&gt;0,CK67,0)</f>
        <v>0</v>
      </c>
      <c r="CT67" s="27"/>
      <c r="CU67" s="27"/>
      <c r="CV67" s="86">
        <f t="shared" si="22"/>
        <v>1</v>
      </c>
      <c r="CW67" s="86">
        <f t="shared" si="23"/>
        <v>1</v>
      </c>
    </row>
    <row r="68" spans="2:102" customFormat="1" hidden="1" outlineLevel="2" x14ac:dyDescent="0.3">
      <c r="B68" s="41"/>
      <c r="C68" s="41">
        <f t="shared" si="42"/>
        <v>0</v>
      </c>
      <c r="D68" s="59" t="str">
        <f t="shared" si="42"/>
        <v xml:space="preserve">CTA double flux </v>
      </c>
      <c r="E68" s="37" t="s">
        <v>608</v>
      </c>
      <c r="F68" s="34"/>
      <c r="G68" s="34"/>
      <c r="H68" s="34"/>
      <c r="I68" s="34"/>
      <c r="J68" s="34"/>
      <c r="K68" s="34"/>
      <c r="L68" s="34">
        <v>1</v>
      </c>
      <c r="M68" s="39">
        <f t="shared" ref="M68:R74" si="53">M67</f>
        <v>0</v>
      </c>
      <c r="N68" s="39">
        <f t="shared" si="53"/>
        <v>0</v>
      </c>
      <c r="O68" s="39">
        <f t="shared" si="53"/>
        <v>0</v>
      </c>
      <c r="P68" s="39" t="str">
        <f t="shared" si="53"/>
        <v>CVC</v>
      </c>
      <c r="Q68" s="39">
        <f t="shared" si="53"/>
        <v>0</v>
      </c>
      <c r="R68" s="28" t="str">
        <f t="shared" si="53"/>
        <v>VEN</v>
      </c>
      <c r="S68" s="28" t="s">
        <v>159</v>
      </c>
      <c r="T68" s="28" t="s">
        <v>395</v>
      </c>
      <c r="U68" s="28" t="s">
        <v>150</v>
      </c>
      <c r="V68" s="28" t="s">
        <v>594</v>
      </c>
      <c r="W68" s="28" t="str">
        <f t="shared" si="44"/>
        <v>CALC</v>
      </c>
      <c r="X68" s="29" t="e">
        <f t="shared" si="45"/>
        <v>#N/A</v>
      </c>
      <c r="Y68" s="66"/>
      <c r="Z68" s="67"/>
      <c r="AA68" s="67"/>
      <c r="AB68" s="67"/>
      <c r="AC68" s="67"/>
      <c r="AD68" s="67"/>
      <c r="AE68" s="72">
        <f t="shared" ref="AE68:AE74" si="54">IF(AG68=0,0,B68&amp;"_"&amp;M68&amp;N68&amp;O68&amp;"_"&amp;P68&amp;"_"&amp;Q68&amp;"_"&amp;AF68)</f>
        <v>0</v>
      </c>
      <c r="AF68" s="90">
        <f t="shared" si="27"/>
        <v>0</v>
      </c>
      <c r="AG68" s="66"/>
      <c r="AH68" s="67"/>
      <c r="AI68" s="67"/>
      <c r="AJ68" s="67"/>
      <c r="AK68" s="68"/>
      <c r="AL68" s="64">
        <f t="shared" si="28"/>
        <v>0</v>
      </c>
      <c r="AM68" s="64">
        <f t="shared" si="46"/>
        <v>0</v>
      </c>
      <c r="AN68" s="64">
        <f t="shared" si="47"/>
        <v>0</v>
      </c>
      <c r="AO68" s="64">
        <f t="shared" si="48"/>
        <v>0</v>
      </c>
      <c r="AP68" s="64">
        <f t="shared" si="49"/>
        <v>0</v>
      </c>
      <c r="AQ68" s="64">
        <f t="shared" si="50"/>
        <v>0</v>
      </c>
      <c r="AR68" s="64">
        <f t="shared" si="51"/>
        <v>0</v>
      </c>
      <c r="AS68" s="68"/>
      <c r="AT68" s="78" t="s">
        <v>134</v>
      </c>
      <c r="AU68" s="79">
        <v>0</v>
      </c>
      <c r="AV68" s="79">
        <v>2000</v>
      </c>
      <c r="AW68" s="80"/>
      <c r="AX68" s="106" t="str">
        <f>E68&amp;" "&amp;D68&amp;" "&amp;M68</f>
        <v>consigne pression constante à la reprise active CTA double flux  0</v>
      </c>
      <c r="AY68" s="63" t="s">
        <v>611</v>
      </c>
      <c r="BA68" s="36" t="s">
        <v>184</v>
      </c>
      <c r="BB68" s="27">
        <f t="shared" ref="BB68:BB74" si="55">IF(BA68="NON",0,F68)</f>
        <v>0</v>
      </c>
      <c r="BC68" s="27">
        <f>IF(BA68="NON",0,H68+G68)</f>
        <v>0</v>
      </c>
      <c r="BD68" s="27"/>
      <c r="BE68" s="27">
        <v>1</v>
      </c>
      <c r="BF68" s="27"/>
      <c r="BG68" s="27">
        <f t="shared" ref="BG68:BG74" si="56">IF(BA68="NON",0,K68)</f>
        <v>0</v>
      </c>
      <c r="BH68" s="1"/>
      <c r="BI68" s="1"/>
      <c r="BJ68" s="1"/>
      <c r="BK68" s="1"/>
      <c r="BL68" s="1"/>
      <c r="BM68" s="1"/>
      <c r="BN68" s="1"/>
      <c r="BO68" s="1"/>
      <c r="BP68" s="1"/>
      <c r="BQ68" s="1"/>
      <c r="BR68" s="1"/>
      <c r="BS68" s="38" t="s">
        <v>184</v>
      </c>
      <c r="BT68" s="107">
        <f>IF(BS68="OUI",1,0)</f>
        <v>1</v>
      </c>
      <c r="BU68" s="108">
        <f>IF(BS68="OUI",1,0)</f>
        <v>1</v>
      </c>
      <c r="BV68" s="28" t="str">
        <f>IF(OR(BT68=0,BU68=0),0,B68&amp;"_"&amp;M68&amp;N68&amp;O68&amp;"_"&amp;P68&amp;"_"&amp;Q68&amp;"_"&amp;R68&amp;S68&amp;T68&amp;U68&amp;V68&amp;"_MANU")</f>
        <v>_000_CVC_0_VENarCONSpreact_MANU</v>
      </c>
      <c r="BW68" s="28">
        <f>IF(BV68&lt;&gt;0,1,0)</f>
        <v>1</v>
      </c>
      <c r="BX68" s="27"/>
      <c r="BY68" s="27"/>
      <c r="BZ68" s="38">
        <f t="shared" si="38"/>
        <v>0</v>
      </c>
      <c r="CA68" s="38">
        <f t="shared" ref="CA68:CA74" si="57">IF(BS68="OUI",IF((BE68+BG68)&lt;&gt;0,(BG68+BE68),0),0)</f>
        <v>1</v>
      </c>
      <c r="CB68" s="38">
        <f t="shared" si="39"/>
        <v>0</v>
      </c>
      <c r="CC68" s="38">
        <f t="shared" si="39"/>
        <v>1</v>
      </c>
      <c r="CD68" s="38" t="str">
        <f t="shared" si="40"/>
        <v>_000_CVC_0_VENarCONSpreact_FORCTR</v>
      </c>
      <c r="CE68" s="27"/>
      <c r="CF68" s="27"/>
      <c r="CG68" s="27" t="s">
        <v>184</v>
      </c>
      <c r="CH68" s="27" t="s">
        <v>581</v>
      </c>
      <c r="CI68" s="123">
        <v>5</v>
      </c>
      <c r="CJ68" s="116"/>
      <c r="CK68" s="27"/>
      <c r="CL68" s="116"/>
      <c r="CM68" s="27"/>
      <c r="CN68" s="116"/>
      <c r="CO68" s="27"/>
      <c r="CP68" s="27" t="str">
        <f t="shared" si="20"/>
        <v>NON</v>
      </c>
      <c r="CQ68" s="27">
        <f t="shared" si="21"/>
        <v>0</v>
      </c>
      <c r="CR68" s="27"/>
      <c r="CS68" s="27">
        <f t="shared" si="52"/>
        <v>0</v>
      </c>
      <c r="CT68" s="27"/>
      <c r="CU68" s="27"/>
      <c r="CV68" s="86">
        <f t="shared" si="22"/>
        <v>3</v>
      </c>
      <c r="CW68" s="86">
        <f t="shared" si="23"/>
        <v>3</v>
      </c>
    </row>
    <row r="69" spans="2:102" customFormat="1" hidden="1" outlineLevel="2" x14ac:dyDescent="0.3">
      <c r="B69" s="41"/>
      <c r="C69" s="41">
        <f t="shared" ref="C69:D74" si="58">C68</f>
        <v>0</v>
      </c>
      <c r="D69" s="59" t="str">
        <f t="shared" si="58"/>
        <v xml:space="preserve">CTA double flux </v>
      </c>
      <c r="E69" s="37" t="s">
        <v>409</v>
      </c>
      <c r="F69" s="34"/>
      <c r="G69" s="34"/>
      <c r="H69" s="34"/>
      <c r="I69" s="34"/>
      <c r="J69" s="34">
        <v>1</v>
      </c>
      <c r="K69" s="34"/>
      <c r="L69" s="34"/>
      <c r="M69" s="39">
        <f t="shared" si="53"/>
        <v>0</v>
      </c>
      <c r="N69" s="39">
        <f t="shared" si="53"/>
        <v>0</v>
      </c>
      <c r="O69" s="39">
        <f t="shared" si="53"/>
        <v>0</v>
      </c>
      <c r="P69" s="39" t="str">
        <f t="shared" si="53"/>
        <v>CVC</v>
      </c>
      <c r="Q69" s="39">
        <f t="shared" si="53"/>
        <v>0</v>
      </c>
      <c r="R69" s="28" t="str">
        <f t="shared" si="53"/>
        <v>VEN</v>
      </c>
      <c r="S69" s="28" t="s">
        <v>161</v>
      </c>
      <c r="T69" s="28" t="s">
        <v>395</v>
      </c>
      <c r="U69" s="28" t="s">
        <v>155</v>
      </c>
      <c r="V69" s="28" t="s">
        <v>414</v>
      </c>
      <c r="W69" s="28" t="str">
        <f t="shared" si="44"/>
        <v>TR</v>
      </c>
      <c r="X69" s="29" t="e">
        <f t="shared" si="45"/>
        <v>#N/A</v>
      </c>
      <c r="Y69" s="66"/>
      <c r="Z69" s="67"/>
      <c r="AA69" s="67"/>
      <c r="AB69" s="67"/>
      <c r="AC69" s="67"/>
      <c r="AD69" s="67"/>
      <c r="AE69" s="72">
        <f t="shared" si="54"/>
        <v>0</v>
      </c>
      <c r="AF69" s="90">
        <f t="shared" ref="AF69:AF74" si="59">AF68</f>
        <v>0</v>
      </c>
      <c r="AG69" s="66"/>
      <c r="AH69" s="67"/>
      <c r="AI69" s="67"/>
      <c r="AJ69" s="67"/>
      <c r="AK69" s="68"/>
      <c r="AL69" s="64">
        <f t="shared" ref="AL69:AL74" si="60">AL68</f>
        <v>0</v>
      </c>
      <c r="AM69" s="64">
        <f t="shared" si="46"/>
        <v>0</v>
      </c>
      <c r="AN69" s="64">
        <f t="shared" si="47"/>
        <v>0</v>
      </c>
      <c r="AO69" s="64">
        <f t="shared" si="48"/>
        <v>0</v>
      </c>
      <c r="AP69" s="64">
        <f t="shared" si="49"/>
        <v>0</v>
      </c>
      <c r="AQ69" s="64">
        <f t="shared" si="50"/>
        <v>0</v>
      </c>
      <c r="AR69" s="64">
        <f t="shared" si="51"/>
        <v>0</v>
      </c>
      <c r="AS69" s="68"/>
      <c r="AT69" s="78" t="s">
        <v>109</v>
      </c>
      <c r="AU69" s="79"/>
      <c r="AV69" s="79">
        <v>25000</v>
      </c>
      <c r="AW69" s="80"/>
      <c r="AX69" s="106" t="str">
        <f t="shared" si="11"/>
        <v>consigne débit constant au soufflage occupation CTA double flux  0</v>
      </c>
      <c r="AY69" s="63" t="s">
        <v>599</v>
      </c>
      <c r="BA69" s="36" t="s">
        <v>184</v>
      </c>
      <c r="BB69" s="27">
        <f t="shared" si="55"/>
        <v>0</v>
      </c>
      <c r="BC69" s="27">
        <f>IF(BA69="NON",0,H69+G69)</f>
        <v>0</v>
      </c>
      <c r="BD69" s="27"/>
      <c r="BE69" s="27"/>
      <c r="BF69" s="27">
        <v>1</v>
      </c>
      <c r="BG69" s="27">
        <f t="shared" si="56"/>
        <v>0</v>
      </c>
      <c r="BH69" s="1"/>
      <c r="BI69" s="1"/>
      <c r="BJ69" s="1"/>
      <c r="BK69" s="1"/>
      <c r="BL69" s="1"/>
      <c r="BM69" s="1"/>
      <c r="BN69" s="1"/>
      <c r="BO69" s="1"/>
      <c r="BP69" s="1"/>
      <c r="BQ69" s="1"/>
      <c r="BR69" s="1"/>
      <c r="BS69" s="38" t="s">
        <v>185</v>
      </c>
      <c r="BT69" s="107"/>
      <c r="BU69" s="108"/>
      <c r="BV69" s="28">
        <f t="shared" si="14"/>
        <v>0</v>
      </c>
      <c r="BW69" s="28">
        <f t="shared" si="15"/>
        <v>0</v>
      </c>
      <c r="BX69" s="27"/>
      <c r="BY69" s="27"/>
      <c r="BZ69" s="38">
        <f t="shared" si="38"/>
        <v>0</v>
      </c>
      <c r="CA69" s="38">
        <f t="shared" si="57"/>
        <v>0</v>
      </c>
      <c r="CB69" s="38">
        <f t="shared" si="39"/>
        <v>0</v>
      </c>
      <c r="CC69" s="38">
        <f t="shared" si="39"/>
        <v>0</v>
      </c>
      <c r="CD69" s="38">
        <f t="shared" si="40"/>
        <v>0</v>
      </c>
      <c r="CE69" s="27"/>
      <c r="CF69" s="27"/>
      <c r="CG69" s="27" t="s">
        <v>185</v>
      </c>
      <c r="CH69" s="27"/>
      <c r="CI69" s="116"/>
      <c r="CJ69" s="116" t="s">
        <v>628</v>
      </c>
      <c r="CK69" s="27" t="s">
        <v>633</v>
      </c>
      <c r="CL69" s="116"/>
      <c r="CM69" s="27"/>
      <c r="CN69" s="116"/>
      <c r="CO69" s="27"/>
      <c r="CP69" s="27" t="str">
        <f t="shared" ref="CP69:CP74" si="61">IF(F69=0,"NON","OUI")</f>
        <v>NON</v>
      </c>
      <c r="CQ69" s="27">
        <f t="shared" ref="CQ69:CQ74" si="62">IF(CP69="OUI",P69,0)</f>
        <v>0</v>
      </c>
      <c r="CR69" s="27"/>
      <c r="CS69" s="27">
        <f t="shared" si="52"/>
        <v>0</v>
      </c>
      <c r="CT69" s="27"/>
      <c r="CU69" s="27"/>
      <c r="CV69" s="86">
        <f t="shared" ref="CV69:CV74" si="63">IF(SUM(F69:L69)=0,0,SUM(F69:L69)+BT69+BZ69+CA69)</f>
        <v>1</v>
      </c>
      <c r="CW69" s="86">
        <f t="shared" ref="CW69:CW74" si="64">IF(SUM(F69:L69)=0,0,SUM(BB69:BG69)+BU69+CC69+CB69)</f>
        <v>1</v>
      </c>
    </row>
    <row r="70" spans="2:102" customFormat="1" hidden="1" outlineLevel="2" x14ac:dyDescent="0.3">
      <c r="B70" s="41"/>
      <c r="C70" s="41">
        <f t="shared" si="58"/>
        <v>0</v>
      </c>
      <c r="D70" s="59" t="str">
        <f t="shared" si="58"/>
        <v xml:space="preserve">CTA double flux </v>
      </c>
      <c r="E70" s="37" t="s">
        <v>410</v>
      </c>
      <c r="F70" s="34"/>
      <c r="G70" s="34"/>
      <c r="H70" s="34"/>
      <c r="I70" s="34"/>
      <c r="J70" s="34">
        <v>1</v>
      </c>
      <c r="K70" s="34"/>
      <c r="L70" s="34"/>
      <c r="M70" s="39">
        <f t="shared" si="53"/>
        <v>0</v>
      </c>
      <c r="N70" s="39">
        <f t="shared" si="53"/>
        <v>0</v>
      </c>
      <c r="O70" s="39">
        <f t="shared" si="53"/>
        <v>0</v>
      </c>
      <c r="P70" s="39" t="str">
        <f t="shared" si="53"/>
        <v>CVC</v>
      </c>
      <c r="Q70" s="39">
        <f t="shared" si="53"/>
        <v>0</v>
      </c>
      <c r="R70" s="28" t="str">
        <f t="shared" si="53"/>
        <v>VEN</v>
      </c>
      <c r="S70" s="28" t="s">
        <v>161</v>
      </c>
      <c r="T70" s="28" t="s">
        <v>395</v>
      </c>
      <c r="U70" s="28" t="s">
        <v>155</v>
      </c>
      <c r="V70" s="28" t="s">
        <v>418</v>
      </c>
      <c r="W70" s="28" t="str">
        <f t="shared" si="44"/>
        <v>TR</v>
      </c>
      <c r="X70" s="29" t="e">
        <f t="shared" si="45"/>
        <v>#N/A</v>
      </c>
      <c r="Y70" s="66"/>
      <c r="Z70" s="67"/>
      <c r="AA70" s="67"/>
      <c r="AB70" s="67"/>
      <c r="AC70" s="67"/>
      <c r="AD70" s="67"/>
      <c r="AE70" s="72">
        <f t="shared" si="54"/>
        <v>0</v>
      </c>
      <c r="AF70" s="90">
        <f t="shared" si="59"/>
        <v>0</v>
      </c>
      <c r="AG70" s="66"/>
      <c r="AH70" s="67"/>
      <c r="AI70" s="67"/>
      <c r="AJ70" s="67"/>
      <c r="AK70" s="68"/>
      <c r="AL70" s="64">
        <f t="shared" si="60"/>
        <v>0</v>
      </c>
      <c r="AM70" s="64">
        <f t="shared" si="46"/>
        <v>0</v>
      </c>
      <c r="AN70" s="64">
        <f t="shared" si="47"/>
        <v>0</v>
      </c>
      <c r="AO70" s="64">
        <f t="shared" si="48"/>
        <v>0</v>
      </c>
      <c r="AP70" s="64">
        <f t="shared" si="49"/>
        <v>0</v>
      </c>
      <c r="AQ70" s="64">
        <f t="shared" si="50"/>
        <v>0</v>
      </c>
      <c r="AR70" s="64">
        <f t="shared" si="51"/>
        <v>0</v>
      </c>
      <c r="AS70" s="68"/>
      <c r="AT70" s="78" t="s">
        <v>109</v>
      </c>
      <c r="AU70" s="79"/>
      <c r="AV70" s="79">
        <v>25000</v>
      </c>
      <c r="AW70" s="80"/>
      <c r="AX70" s="106" t="str">
        <f t="shared" si="11"/>
        <v>consigne débit constant au soufflage inoccupation CTA double flux  0</v>
      </c>
      <c r="AY70" s="63" t="s">
        <v>599</v>
      </c>
      <c r="BA70" s="36" t="s">
        <v>184</v>
      </c>
      <c r="BB70" s="27">
        <f t="shared" si="55"/>
        <v>0</v>
      </c>
      <c r="BC70" s="27">
        <f t="shared" si="37"/>
        <v>0</v>
      </c>
      <c r="BD70" s="27"/>
      <c r="BE70" s="27"/>
      <c r="BF70" s="27">
        <v>1</v>
      </c>
      <c r="BG70" s="27">
        <f t="shared" si="56"/>
        <v>0</v>
      </c>
      <c r="BH70" s="1"/>
      <c r="BI70" s="1"/>
      <c r="BJ70" s="1"/>
      <c r="BK70" s="1"/>
      <c r="BL70" s="1"/>
      <c r="BM70" s="1"/>
      <c r="BN70" s="1"/>
      <c r="BO70" s="1"/>
      <c r="BP70" s="1"/>
      <c r="BQ70" s="1"/>
      <c r="BR70" s="1"/>
      <c r="BS70" s="38" t="s">
        <v>185</v>
      </c>
      <c r="BT70" s="107"/>
      <c r="BU70" s="108"/>
      <c r="BV70" s="28">
        <f t="shared" si="14"/>
        <v>0</v>
      </c>
      <c r="BW70" s="28">
        <f t="shared" si="15"/>
        <v>0</v>
      </c>
      <c r="BX70" s="27"/>
      <c r="BY70" s="27"/>
      <c r="BZ70" s="38">
        <f t="shared" si="38"/>
        <v>0</v>
      </c>
      <c r="CA70" s="38">
        <f t="shared" si="57"/>
        <v>0</v>
      </c>
      <c r="CB70" s="38">
        <f t="shared" si="39"/>
        <v>0</v>
      </c>
      <c r="CC70" s="38">
        <f t="shared" si="39"/>
        <v>0</v>
      </c>
      <c r="CD70" s="38">
        <f t="shared" si="40"/>
        <v>0</v>
      </c>
      <c r="CE70" s="27"/>
      <c r="CF70" s="27"/>
      <c r="CG70" s="27" t="s">
        <v>185</v>
      </c>
      <c r="CH70" s="27"/>
      <c r="CI70" s="116"/>
      <c r="CJ70" s="116" t="s">
        <v>628</v>
      </c>
      <c r="CK70" s="27" t="s">
        <v>633</v>
      </c>
      <c r="CL70" s="116"/>
      <c r="CM70" s="27"/>
      <c r="CN70" s="116"/>
      <c r="CO70" s="27"/>
      <c r="CP70" s="27" t="str">
        <f t="shared" si="61"/>
        <v>NON</v>
      </c>
      <c r="CQ70" s="27">
        <f t="shared" si="62"/>
        <v>0</v>
      </c>
      <c r="CR70" s="27"/>
      <c r="CS70" s="27">
        <f t="shared" si="52"/>
        <v>0</v>
      </c>
      <c r="CT70" s="27"/>
      <c r="CU70" s="27"/>
      <c r="CV70" s="86">
        <f t="shared" si="63"/>
        <v>1</v>
      </c>
      <c r="CW70" s="86">
        <f t="shared" si="64"/>
        <v>1</v>
      </c>
    </row>
    <row r="71" spans="2:102" customFormat="1" hidden="1" outlineLevel="2" x14ac:dyDescent="0.3">
      <c r="B71" s="41"/>
      <c r="C71" s="41">
        <f t="shared" si="58"/>
        <v>0</v>
      </c>
      <c r="D71" s="59" t="str">
        <f t="shared" si="58"/>
        <v xml:space="preserve">CTA double flux </v>
      </c>
      <c r="E71" s="37" t="s">
        <v>609</v>
      </c>
      <c r="F71" s="34"/>
      <c r="G71" s="34"/>
      <c r="H71" s="34"/>
      <c r="I71" s="34"/>
      <c r="J71" s="34"/>
      <c r="K71" s="34"/>
      <c r="L71" s="34">
        <v>1</v>
      </c>
      <c r="M71" s="39">
        <f t="shared" si="53"/>
        <v>0</v>
      </c>
      <c r="N71" s="39">
        <f t="shared" si="53"/>
        <v>0</v>
      </c>
      <c r="O71" s="39">
        <f t="shared" si="53"/>
        <v>0</v>
      </c>
      <c r="P71" s="39" t="str">
        <f t="shared" si="53"/>
        <v>CVC</v>
      </c>
      <c r="Q71" s="39">
        <f t="shared" si="53"/>
        <v>0</v>
      </c>
      <c r="R71" s="28" t="str">
        <f t="shared" si="53"/>
        <v>VEN</v>
      </c>
      <c r="S71" s="28" t="s">
        <v>161</v>
      </c>
      <c r="T71" s="28" t="s">
        <v>395</v>
      </c>
      <c r="U71" s="28" t="s">
        <v>155</v>
      </c>
      <c r="V71" s="28" t="s">
        <v>594</v>
      </c>
      <c r="W71" s="28" t="str">
        <f t="shared" si="44"/>
        <v>CALC</v>
      </c>
      <c r="X71" s="29" t="e">
        <f t="shared" si="45"/>
        <v>#N/A</v>
      </c>
      <c r="Y71" s="66"/>
      <c r="Z71" s="67"/>
      <c r="AA71" s="67"/>
      <c r="AB71" s="67"/>
      <c r="AC71" s="67"/>
      <c r="AD71" s="67"/>
      <c r="AE71" s="72">
        <f t="shared" si="54"/>
        <v>0</v>
      </c>
      <c r="AF71" s="90">
        <f t="shared" si="59"/>
        <v>0</v>
      </c>
      <c r="AG71" s="66"/>
      <c r="AH71" s="67"/>
      <c r="AI71" s="67"/>
      <c r="AJ71" s="67"/>
      <c r="AK71" s="68"/>
      <c r="AL71" s="64">
        <f t="shared" si="60"/>
        <v>0</v>
      </c>
      <c r="AM71" s="64">
        <f t="shared" si="46"/>
        <v>0</v>
      </c>
      <c r="AN71" s="64">
        <f t="shared" si="47"/>
        <v>0</v>
      </c>
      <c r="AO71" s="64">
        <f t="shared" si="48"/>
        <v>0</v>
      </c>
      <c r="AP71" s="64">
        <f t="shared" si="49"/>
        <v>0</v>
      </c>
      <c r="AQ71" s="64">
        <f t="shared" si="50"/>
        <v>0</v>
      </c>
      <c r="AR71" s="64">
        <f t="shared" si="51"/>
        <v>0</v>
      </c>
      <c r="AS71" s="68"/>
      <c r="AT71" s="78" t="s">
        <v>109</v>
      </c>
      <c r="AU71" s="79"/>
      <c r="AV71" s="79">
        <v>25000</v>
      </c>
      <c r="AW71" s="80"/>
      <c r="AX71" s="106" t="str">
        <f>E71&amp;" "&amp;D71&amp;" "&amp;M71</f>
        <v>consigne débit constant au soufflage active CTA double flux  0</v>
      </c>
      <c r="AY71" s="63" t="s">
        <v>611</v>
      </c>
      <c r="BA71" s="36" t="s">
        <v>184</v>
      </c>
      <c r="BB71" s="27">
        <f t="shared" si="55"/>
        <v>0</v>
      </c>
      <c r="BC71" s="27">
        <f>IF(BA71="NON",0,H71+G71)</f>
        <v>0</v>
      </c>
      <c r="BD71" s="27"/>
      <c r="BE71" s="27">
        <v>1</v>
      </c>
      <c r="BF71" s="27"/>
      <c r="BG71" s="27">
        <f t="shared" si="56"/>
        <v>0</v>
      </c>
      <c r="BH71" s="1"/>
      <c r="BI71" s="1"/>
      <c r="BJ71" s="1"/>
      <c r="BK71" s="1"/>
      <c r="BL71" s="1"/>
      <c r="BM71" s="1"/>
      <c r="BN71" s="1"/>
      <c r="BO71" s="1"/>
      <c r="BP71" s="1"/>
      <c r="BQ71" s="1"/>
      <c r="BR71" s="1"/>
      <c r="BS71" s="38" t="s">
        <v>184</v>
      </c>
      <c r="BT71" s="107">
        <f>IF(BS71="OUI",1,0)</f>
        <v>1</v>
      </c>
      <c r="BU71" s="108">
        <f>IF(BS71="OUI",1,0)</f>
        <v>1</v>
      </c>
      <c r="BV71" s="28" t="str">
        <f>IF(OR(BT71=0,BU71=0),0,B71&amp;"_"&amp;M71&amp;N71&amp;O71&amp;"_"&amp;P71&amp;"_"&amp;Q71&amp;"_"&amp;R71&amp;S71&amp;T71&amp;U71&amp;V71&amp;"_MANU")</f>
        <v>_000_CVC_0_VENasCONSdebact_MANU</v>
      </c>
      <c r="BW71" s="28">
        <f>IF(BV71&lt;&gt;0,1,0)</f>
        <v>1</v>
      </c>
      <c r="BX71" s="27"/>
      <c r="BY71" s="27"/>
      <c r="BZ71" s="38">
        <f t="shared" si="38"/>
        <v>0</v>
      </c>
      <c r="CA71" s="38">
        <f t="shared" si="57"/>
        <v>1</v>
      </c>
      <c r="CB71" s="38">
        <f t="shared" si="39"/>
        <v>0</v>
      </c>
      <c r="CC71" s="38">
        <f t="shared" si="39"/>
        <v>1</v>
      </c>
      <c r="CD71" s="38" t="str">
        <f t="shared" si="40"/>
        <v>_000_CVC_0_VENasCONSdebact_FORCTR</v>
      </c>
      <c r="CE71" s="27"/>
      <c r="CF71" s="27"/>
      <c r="CG71" s="27" t="s">
        <v>184</v>
      </c>
      <c r="CH71" s="27" t="s">
        <v>581</v>
      </c>
      <c r="CI71" s="125">
        <v>10</v>
      </c>
      <c r="CJ71" s="116"/>
      <c r="CK71" s="27"/>
      <c r="CL71" s="116"/>
      <c r="CM71" s="27"/>
      <c r="CN71" s="116"/>
      <c r="CO71" s="27"/>
      <c r="CP71" s="27" t="str">
        <f t="shared" si="61"/>
        <v>NON</v>
      </c>
      <c r="CQ71" s="27">
        <f t="shared" si="62"/>
        <v>0</v>
      </c>
      <c r="CR71" s="27"/>
      <c r="CS71" s="27">
        <f t="shared" si="52"/>
        <v>0</v>
      </c>
      <c r="CT71" s="27"/>
      <c r="CU71" s="27"/>
      <c r="CV71" s="86">
        <f t="shared" si="63"/>
        <v>3</v>
      </c>
      <c r="CW71" s="86">
        <f t="shared" si="64"/>
        <v>3</v>
      </c>
    </row>
    <row r="72" spans="2:102" customFormat="1" hidden="1" outlineLevel="2" x14ac:dyDescent="0.3">
      <c r="B72" s="41"/>
      <c r="C72" s="41">
        <f t="shared" si="58"/>
        <v>0</v>
      </c>
      <c r="D72" s="59" t="str">
        <f t="shared" si="58"/>
        <v xml:space="preserve">CTA double flux </v>
      </c>
      <c r="E72" s="37" t="s">
        <v>411</v>
      </c>
      <c r="F72" s="34"/>
      <c r="G72" s="34"/>
      <c r="H72" s="34"/>
      <c r="I72" s="34"/>
      <c r="J72" s="34">
        <v>1</v>
      </c>
      <c r="K72" s="34"/>
      <c r="L72" s="34"/>
      <c r="M72" s="39">
        <f t="shared" si="53"/>
        <v>0</v>
      </c>
      <c r="N72" s="39">
        <f t="shared" si="53"/>
        <v>0</v>
      </c>
      <c r="O72" s="39">
        <f t="shared" si="53"/>
        <v>0</v>
      </c>
      <c r="P72" s="39" t="str">
        <f t="shared" si="53"/>
        <v>CVC</v>
      </c>
      <c r="Q72" s="39">
        <f t="shared" si="53"/>
        <v>0</v>
      </c>
      <c r="R72" s="28" t="str">
        <f t="shared" si="53"/>
        <v>VEN</v>
      </c>
      <c r="S72" s="28" t="s">
        <v>159</v>
      </c>
      <c r="T72" s="28" t="s">
        <v>395</v>
      </c>
      <c r="U72" s="28" t="s">
        <v>155</v>
      </c>
      <c r="V72" s="28" t="s">
        <v>414</v>
      </c>
      <c r="W72" s="28" t="str">
        <f t="shared" si="44"/>
        <v>TR</v>
      </c>
      <c r="X72" s="29" t="e">
        <f t="shared" si="45"/>
        <v>#N/A</v>
      </c>
      <c r="Y72" s="66"/>
      <c r="Z72" s="67"/>
      <c r="AA72" s="67"/>
      <c r="AB72" s="67"/>
      <c r="AC72" s="67"/>
      <c r="AD72" s="67"/>
      <c r="AE72" s="72">
        <f t="shared" si="54"/>
        <v>0</v>
      </c>
      <c r="AF72" s="90">
        <f t="shared" si="59"/>
        <v>0</v>
      </c>
      <c r="AG72" s="66"/>
      <c r="AH72" s="67"/>
      <c r="AI72" s="67"/>
      <c r="AJ72" s="67"/>
      <c r="AK72" s="68"/>
      <c r="AL72" s="64">
        <f t="shared" si="60"/>
        <v>0</v>
      </c>
      <c r="AM72" s="64">
        <f t="shared" si="46"/>
        <v>0</v>
      </c>
      <c r="AN72" s="64">
        <f t="shared" si="47"/>
        <v>0</v>
      </c>
      <c r="AO72" s="64">
        <f t="shared" si="48"/>
        <v>0</v>
      </c>
      <c r="AP72" s="64">
        <f t="shared" si="49"/>
        <v>0</v>
      </c>
      <c r="AQ72" s="64">
        <f t="shared" si="50"/>
        <v>0</v>
      </c>
      <c r="AR72" s="64">
        <f t="shared" si="51"/>
        <v>0</v>
      </c>
      <c r="AS72" s="68"/>
      <c r="AT72" s="78" t="s">
        <v>109</v>
      </c>
      <c r="AU72" s="79"/>
      <c r="AV72" s="79">
        <v>25000</v>
      </c>
      <c r="AW72" s="80"/>
      <c r="AX72" s="106" t="str">
        <f t="shared" si="11"/>
        <v>consigne débit constant à la reprise occupation CTA double flux  0</v>
      </c>
      <c r="AY72" s="63" t="s">
        <v>599</v>
      </c>
      <c r="BA72" s="36" t="s">
        <v>184</v>
      </c>
      <c r="BB72" s="27">
        <f t="shared" si="55"/>
        <v>0</v>
      </c>
      <c r="BC72" s="27">
        <f t="shared" si="37"/>
        <v>0</v>
      </c>
      <c r="BD72" s="27"/>
      <c r="BE72" s="27"/>
      <c r="BF72" s="27">
        <v>1</v>
      </c>
      <c r="BG72" s="27">
        <f t="shared" si="56"/>
        <v>0</v>
      </c>
      <c r="BH72" s="1"/>
      <c r="BI72" s="1"/>
      <c r="BJ72" s="1"/>
      <c r="BK72" s="1"/>
      <c r="BL72" s="1"/>
      <c r="BM72" s="1"/>
      <c r="BN72" s="1"/>
      <c r="BO72" s="1"/>
      <c r="BP72" s="1"/>
      <c r="BQ72" s="1"/>
      <c r="BR72" s="1"/>
      <c r="BS72" s="38" t="s">
        <v>185</v>
      </c>
      <c r="BT72" s="107"/>
      <c r="BU72" s="108"/>
      <c r="BV72" s="28">
        <f t="shared" si="14"/>
        <v>0</v>
      </c>
      <c r="BW72" s="28">
        <f t="shared" si="15"/>
        <v>0</v>
      </c>
      <c r="BX72" s="27"/>
      <c r="BY72" s="27"/>
      <c r="BZ72" s="38">
        <f t="shared" si="38"/>
        <v>0</v>
      </c>
      <c r="CA72" s="38">
        <f t="shared" si="57"/>
        <v>0</v>
      </c>
      <c r="CB72" s="38">
        <f t="shared" si="39"/>
        <v>0</v>
      </c>
      <c r="CC72" s="38">
        <f t="shared" si="39"/>
        <v>0</v>
      </c>
      <c r="CD72" s="38">
        <f t="shared" si="40"/>
        <v>0</v>
      </c>
      <c r="CE72" s="27"/>
      <c r="CF72" s="27"/>
      <c r="CG72" s="27" t="s">
        <v>185</v>
      </c>
      <c r="CH72" s="27"/>
      <c r="CI72" s="116"/>
      <c r="CJ72" s="116" t="s">
        <v>628</v>
      </c>
      <c r="CK72" s="27" t="s">
        <v>633</v>
      </c>
      <c r="CL72" s="116"/>
      <c r="CM72" s="27"/>
      <c r="CN72" s="116"/>
      <c r="CO72" s="27"/>
      <c r="CP72" s="27" t="str">
        <f t="shared" si="61"/>
        <v>NON</v>
      </c>
      <c r="CQ72" s="27">
        <f t="shared" si="62"/>
        <v>0</v>
      </c>
      <c r="CR72" s="27"/>
      <c r="CS72" s="27">
        <f t="shared" si="52"/>
        <v>0</v>
      </c>
      <c r="CT72" s="27"/>
      <c r="CU72" s="27"/>
      <c r="CV72" s="86">
        <f t="shared" si="63"/>
        <v>1</v>
      </c>
      <c r="CW72" s="86">
        <f t="shared" si="64"/>
        <v>1</v>
      </c>
    </row>
    <row r="73" spans="2:102" customFormat="1" hidden="1" outlineLevel="2" x14ac:dyDescent="0.3">
      <c r="B73" s="41"/>
      <c r="C73" s="41">
        <f t="shared" si="58"/>
        <v>0</v>
      </c>
      <c r="D73" s="59" t="str">
        <f t="shared" si="58"/>
        <v xml:space="preserve">CTA double flux </v>
      </c>
      <c r="E73" s="37" t="s">
        <v>412</v>
      </c>
      <c r="F73" s="34"/>
      <c r="G73" s="34"/>
      <c r="H73" s="34"/>
      <c r="I73" s="34"/>
      <c r="J73" s="34">
        <v>1</v>
      </c>
      <c r="K73" s="34"/>
      <c r="L73" s="34"/>
      <c r="M73" s="39">
        <f t="shared" si="53"/>
        <v>0</v>
      </c>
      <c r="N73" s="39">
        <f t="shared" si="53"/>
        <v>0</v>
      </c>
      <c r="O73" s="39">
        <f t="shared" si="53"/>
        <v>0</v>
      </c>
      <c r="P73" s="39" t="str">
        <f t="shared" si="53"/>
        <v>CVC</v>
      </c>
      <c r="Q73" s="39">
        <f t="shared" si="53"/>
        <v>0</v>
      </c>
      <c r="R73" s="28" t="str">
        <f t="shared" si="53"/>
        <v>VEN</v>
      </c>
      <c r="S73" s="28" t="s">
        <v>159</v>
      </c>
      <c r="T73" s="28" t="s">
        <v>395</v>
      </c>
      <c r="U73" s="28" t="s">
        <v>155</v>
      </c>
      <c r="V73" s="28" t="s">
        <v>418</v>
      </c>
      <c r="W73" s="28" t="str">
        <f t="shared" si="44"/>
        <v>TR</v>
      </c>
      <c r="X73" s="29" t="e">
        <f t="shared" si="45"/>
        <v>#N/A</v>
      </c>
      <c r="Y73" s="66"/>
      <c r="Z73" s="67"/>
      <c r="AA73" s="67"/>
      <c r="AB73" s="67"/>
      <c r="AC73" s="67"/>
      <c r="AD73" s="67"/>
      <c r="AE73" s="72">
        <f t="shared" si="54"/>
        <v>0</v>
      </c>
      <c r="AF73" s="90">
        <f t="shared" si="59"/>
        <v>0</v>
      </c>
      <c r="AG73" s="66"/>
      <c r="AH73" s="67"/>
      <c r="AI73" s="67"/>
      <c r="AJ73" s="67"/>
      <c r="AK73" s="68"/>
      <c r="AL73" s="64">
        <f t="shared" si="60"/>
        <v>0</v>
      </c>
      <c r="AM73" s="64">
        <f t="shared" si="46"/>
        <v>0</v>
      </c>
      <c r="AN73" s="64">
        <f t="shared" si="47"/>
        <v>0</v>
      </c>
      <c r="AO73" s="64">
        <f t="shared" si="48"/>
        <v>0</v>
      </c>
      <c r="AP73" s="64">
        <f t="shared" si="49"/>
        <v>0</v>
      </c>
      <c r="AQ73" s="64">
        <f t="shared" si="50"/>
        <v>0</v>
      </c>
      <c r="AR73" s="64">
        <f t="shared" si="51"/>
        <v>0</v>
      </c>
      <c r="AS73" s="68"/>
      <c r="AT73" s="78" t="s">
        <v>109</v>
      </c>
      <c r="AU73" s="79"/>
      <c r="AV73" s="79">
        <v>25000</v>
      </c>
      <c r="AW73" s="80"/>
      <c r="AX73" s="106" t="str">
        <f t="shared" si="11"/>
        <v>consigne débit constant à la reprise inoccupation CTA double flux  0</v>
      </c>
      <c r="AY73" s="63" t="s">
        <v>599</v>
      </c>
      <c r="BA73" s="36" t="s">
        <v>184</v>
      </c>
      <c r="BB73" s="27">
        <f t="shared" si="55"/>
        <v>0</v>
      </c>
      <c r="BC73" s="27">
        <f>IF(BA73="NON",0,H73+G73)</f>
        <v>0</v>
      </c>
      <c r="BD73" s="27"/>
      <c r="BE73" s="27"/>
      <c r="BF73" s="27">
        <v>1</v>
      </c>
      <c r="BG73" s="27">
        <f t="shared" si="56"/>
        <v>0</v>
      </c>
      <c r="BH73" s="1"/>
      <c r="BI73" s="1"/>
      <c r="BJ73" s="1"/>
      <c r="BK73" s="1"/>
      <c r="BL73" s="1"/>
      <c r="BM73" s="1"/>
      <c r="BN73" s="1"/>
      <c r="BO73" s="1"/>
      <c r="BP73" s="1"/>
      <c r="BQ73" s="1"/>
      <c r="BR73" s="1"/>
      <c r="BS73" s="38" t="s">
        <v>185</v>
      </c>
      <c r="BT73" s="107"/>
      <c r="BU73" s="108"/>
      <c r="BV73" s="28">
        <f t="shared" si="14"/>
        <v>0</v>
      </c>
      <c r="BW73" s="28">
        <f t="shared" si="15"/>
        <v>0</v>
      </c>
      <c r="BX73" s="27"/>
      <c r="BY73" s="27"/>
      <c r="BZ73" s="38">
        <f t="shared" si="38"/>
        <v>0</v>
      </c>
      <c r="CA73" s="38">
        <f t="shared" si="57"/>
        <v>0</v>
      </c>
      <c r="CB73" s="38">
        <f t="shared" si="39"/>
        <v>0</v>
      </c>
      <c r="CC73" s="38">
        <f t="shared" si="39"/>
        <v>0</v>
      </c>
      <c r="CD73" s="38">
        <f t="shared" si="40"/>
        <v>0</v>
      </c>
      <c r="CE73" s="27"/>
      <c r="CF73" s="27"/>
      <c r="CG73" s="27" t="s">
        <v>185</v>
      </c>
      <c r="CH73" s="27"/>
      <c r="CI73" s="116"/>
      <c r="CJ73" s="116" t="s">
        <v>628</v>
      </c>
      <c r="CK73" s="27" t="s">
        <v>633</v>
      </c>
      <c r="CL73" s="116"/>
      <c r="CM73" s="27"/>
      <c r="CN73" s="116"/>
      <c r="CO73" s="27"/>
      <c r="CP73" s="27" t="str">
        <f t="shared" si="61"/>
        <v>NON</v>
      </c>
      <c r="CQ73" s="27">
        <f t="shared" si="62"/>
        <v>0</v>
      </c>
      <c r="CR73" s="27"/>
      <c r="CS73" s="27">
        <f t="shared" si="52"/>
        <v>0</v>
      </c>
      <c r="CT73" s="27"/>
      <c r="CU73" s="27"/>
      <c r="CV73" s="86">
        <f t="shared" si="63"/>
        <v>1</v>
      </c>
      <c r="CW73" s="86">
        <f t="shared" si="64"/>
        <v>1</v>
      </c>
    </row>
    <row r="74" spans="2:102" customFormat="1" hidden="1" outlineLevel="2" x14ac:dyDescent="0.3">
      <c r="B74" s="41"/>
      <c r="C74" s="41">
        <f t="shared" si="58"/>
        <v>0</v>
      </c>
      <c r="D74" s="59" t="str">
        <f t="shared" si="58"/>
        <v xml:space="preserve">CTA double flux </v>
      </c>
      <c r="E74" s="37" t="s">
        <v>610</v>
      </c>
      <c r="F74" s="34"/>
      <c r="G74" s="34"/>
      <c r="H74" s="34"/>
      <c r="I74" s="34"/>
      <c r="J74" s="34"/>
      <c r="K74" s="34"/>
      <c r="L74" s="34">
        <v>1</v>
      </c>
      <c r="M74" s="39">
        <f t="shared" si="53"/>
        <v>0</v>
      </c>
      <c r="N74" s="39">
        <f t="shared" si="53"/>
        <v>0</v>
      </c>
      <c r="O74" s="39">
        <f t="shared" si="53"/>
        <v>0</v>
      </c>
      <c r="P74" s="39" t="str">
        <f t="shared" si="53"/>
        <v>CVC</v>
      </c>
      <c r="Q74" s="39">
        <f t="shared" si="53"/>
        <v>0</v>
      </c>
      <c r="R74" s="28" t="str">
        <f t="shared" si="53"/>
        <v>VEN</v>
      </c>
      <c r="S74" s="28" t="s">
        <v>159</v>
      </c>
      <c r="T74" s="28" t="s">
        <v>395</v>
      </c>
      <c r="U74" s="28" t="s">
        <v>155</v>
      </c>
      <c r="V74" s="28" t="s">
        <v>594</v>
      </c>
      <c r="W74" s="28" t="str">
        <f t="shared" si="44"/>
        <v>CALC</v>
      </c>
      <c r="X74" s="29" t="e">
        <f t="shared" si="45"/>
        <v>#N/A</v>
      </c>
      <c r="Y74" s="66"/>
      <c r="Z74" s="67"/>
      <c r="AA74" s="67"/>
      <c r="AB74" s="67"/>
      <c r="AC74" s="67"/>
      <c r="AD74" s="67"/>
      <c r="AE74" s="72">
        <f t="shared" si="54"/>
        <v>0</v>
      </c>
      <c r="AF74" s="90">
        <f t="shared" si="59"/>
        <v>0</v>
      </c>
      <c r="AG74" s="66"/>
      <c r="AH74" s="67"/>
      <c r="AI74" s="67"/>
      <c r="AJ74" s="67"/>
      <c r="AK74" s="68"/>
      <c r="AL74" s="64">
        <f t="shared" si="60"/>
        <v>0</v>
      </c>
      <c r="AM74" s="64">
        <f t="shared" si="46"/>
        <v>0</v>
      </c>
      <c r="AN74" s="64">
        <f t="shared" si="47"/>
        <v>0</v>
      </c>
      <c r="AO74" s="64">
        <f t="shared" si="48"/>
        <v>0</v>
      </c>
      <c r="AP74" s="64">
        <f t="shared" si="49"/>
        <v>0</v>
      </c>
      <c r="AQ74" s="64">
        <f t="shared" si="50"/>
        <v>0</v>
      </c>
      <c r="AR74" s="64">
        <f t="shared" si="51"/>
        <v>0</v>
      </c>
      <c r="AS74" s="68"/>
      <c r="AT74" s="78" t="s">
        <v>109</v>
      </c>
      <c r="AU74" s="79"/>
      <c r="AV74" s="79">
        <v>25000</v>
      </c>
      <c r="AW74" s="80"/>
      <c r="AX74" s="106" t="str">
        <f>E74&amp;" "&amp;D74&amp;" "&amp;M74</f>
        <v>consigne débit constant à la reprise active CTA double flux  0</v>
      </c>
      <c r="AY74" s="63" t="s">
        <v>611</v>
      </c>
      <c r="BA74" s="36" t="s">
        <v>184</v>
      </c>
      <c r="BB74" s="27">
        <f t="shared" si="55"/>
        <v>0</v>
      </c>
      <c r="BC74" s="27">
        <f>IF(BA74="NON",0,H74+G74)</f>
        <v>0</v>
      </c>
      <c r="BD74" s="27"/>
      <c r="BE74" s="27">
        <v>1</v>
      </c>
      <c r="BF74" s="27"/>
      <c r="BG74" s="27">
        <f t="shared" si="56"/>
        <v>0</v>
      </c>
      <c r="BH74" s="1"/>
      <c r="BI74" s="1"/>
      <c r="BJ74" s="1"/>
      <c r="BK74" s="1"/>
      <c r="BL74" s="1"/>
      <c r="BM74" s="1"/>
      <c r="BN74" s="1"/>
      <c r="BO74" s="1"/>
      <c r="BP74" s="1"/>
      <c r="BQ74" s="1"/>
      <c r="BR74" s="1"/>
      <c r="BS74" s="38" t="s">
        <v>184</v>
      </c>
      <c r="BT74" s="107">
        <f>IF(BS74="OUI",1,0)</f>
        <v>1</v>
      </c>
      <c r="BU74" s="108">
        <f>IF(BS74="OUI",1,0)</f>
        <v>1</v>
      </c>
      <c r="BV74" s="28" t="str">
        <f>IF(OR(BT74=0,BU74=0),0,B74&amp;"_"&amp;M74&amp;N74&amp;O74&amp;"_"&amp;P74&amp;"_"&amp;Q74&amp;"_"&amp;R74&amp;S74&amp;T74&amp;U74&amp;V74&amp;"_MANU")</f>
        <v>_000_CVC_0_VENarCONSdebact_MANU</v>
      </c>
      <c r="BW74" s="28">
        <f>IF(BV74&lt;&gt;0,1,0)</f>
        <v>1</v>
      </c>
      <c r="BX74" s="27"/>
      <c r="BY74" s="27"/>
      <c r="BZ74" s="38">
        <f t="shared" si="38"/>
        <v>0</v>
      </c>
      <c r="CA74" s="38">
        <f t="shared" si="57"/>
        <v>1</v>
      </c>
      <c r="CB74" s="38">
        <f t="shared" si="39"/>
        <v>0</v>
      </c>
      <c r="CC74" s="38">
        <f t="shared" si="39"/>
        <v>1</v>
      </c>
      <c r="CD74" s="38" t="str">
        <f t="shared" si="40"/>
        <v>_000_CVC_0_VENarCONSdebact_FORCTR</v>
      </c>
      <c r="CE74" s="27"/>
      <c r="CF74" s="27"/>
      <c r="CG74" s="27" t="s">
        <v>184</v>
      </c>
      <c r="CH74" s="27" t="s">
        <v>581</v>
      </c>
      <c r="CI74" s="125">
        <v>10</v>
      </c>
      <c r="CJ74" s="116"/>
      <c r="CK74" s="27"/>
      <c r="CL74" s="116"/>
      <c r="CM74" s="27"/>
      <c r="CN74" s="116"/>
      <c r="CO74" s="27"/>
      <c r="CP74" s="27" t="str">
        <f t="shared" si="61"/>
        <v>NON</v>
      </c>
      <c r="CQ74" s="27">
        <f t="shared" si="62"/>
        <v>0</v>
      </c>
      <c r="CR74" s="27"/>
      <c r="CS74" s="27">
        <f>IF(CR74&lt;&gt;0,CK74,0)</f>
        <v>0</v>
      </c>
      <c r="CT74" s="27"/>
      <c r="CU74" s="27"/>
      <c r="CV74" s="86">
        <f t="shared" si="63"/>
        <v>3</v>
      </c>
      <c r="CW74" s="86">
        <f t="shared" si="64"/>
        <v>3</v>
      </c>
    </row>
    <row r="75" spans="2:102" outlineLevel="1" collapsed="1" x14ac:dyDescent="0.3"/>
    <row r="76" spans="2:102" ht="15.6" outlineLevel="1" x14ac:dyDescent="0.3">
      <c r="B76" s="103" t="s">
        <v>847</v>
      </c>
      <c r="C76" s="103"/>
    </row>
    <row r="77" spans="2:102" customFormat="1" outlineLevel="1" x14ac:dyDescent="0.3">
      <c r="B77" s="41">
        <f>B75+1</f>
        <v>1</v>
      </c>
      <c r="C77" s="42"/>
      <c r="D77" s="105" t="s">
        <v>817</v>
      </c>
      <c r="E77" s="37" t="s">
        <v>148</v>
      </c>
      <c r="F77" s="34"/>
      <c r="G77" s="34"/>
      <c r="H77" s="34"/>
      <c r="I77" s="34">
        <v>1</v>
      </c>
      <c r="J77" s="34"/>
      <c r="K77" s="34"/>
      <c r="L77" s="34"/>
      <c r="M77" s="27"/>
      <c r="N77" s="27"/>
      <c r="O77" s="27"/>
      <c r="P77" s="27" t="s">
        <v>29</v>
      </c>
      <c r="Q77" s="27" t="s">
        <v>256</v>
      </c>
      <c r="R77" s="27" t="s">
        <v>157</v>
      </c>
      <c r="S77" s="28" t="s">
        <v>158</v>
      </c>
      <c r="T77" s="28" t="s">
        <v>69</v>
      </c>
      <c r="U77" s="28" t="s">
        <v>149</v>
      </c>
      <c r="V77" s="28"/>
      <c r="W77" s="28" t="str">
        <f t="shared" ref="W77:W118" si="65">IF(F77&lt;&gt;0,$F$481,IF(G77&lt;&gt;0,$G$481,IF(H77&lt;&gt;0,$H$481,IF(I77&lt;&gt;0,$I$481,IF(J77&lt;&gt;0,$J$481,IF(K77&lt;&gt;0,$K$481,IF($L77&lt;&gt;0,$L$481,0)))))))</f>
        <v>TM</v>
      </c>
      <c r="X77" s="29" t="e">
        <f t="shared" ref="X77:X118" si="66">IF(SUM(F77:L77)=0,0,B77&amp;"_"&amp;VLOOKUP(C77,ty_ser,2,FALSE)&amp;"_"&amp;M77&amp;N77&amp;O77&amp;"_"&amp;P77&amp;"_"&amp;Q77&amp;"_"&amp;R77&amp;S77&amp;T77&amp;U77&amp;V77&amp;"_"&amp;W77)</f>
        <v>#N/A</v>
      </c>
      <c r="Y77" s="66"/>
      <c r="Z77" s="67"/>
      <c r="AA77" s="67"/>
      <c r="AB77" s="67"/>
      <c r="AC77" s="67"/>
      <c r="AD77" s="67"/>
      <c r="AE77" s="72">
        <f>IF(AG77=0,0,B77&amp;"_"&amp;M77&amp;N77&amp;O77&amp;"_"&amp;P77&amp;"_"&amp;Q77&amp;"_"&amp;AF77)</f>
        <v>0</v>
      </c>
      <c r="AF77" s="67">
        <v>0</v>
      </c>
      <c r="AG77" s="66"/>
      <c r="AH77" s="67"/>
      <c r="AI77" s="67"/>
      <c r="AJ77" s="67"/>
      <c r="AK77" s="68"/>
      <c r="AL77" s="66">
        <v>0</v>
      </c>
      <c r="AM77" s="64">
        <f t="shared" ref="AM77:AM118" si="67">VLOOKUP($AL77,aut_car,2,FALSE)</f>
        <v>0</v>
      </c>
      <c r="AN77" s="64">
        <f t="shared" ref="AN77:AN118" si="68">VLOOKUP($AL77,aut_car,3,FALSE)</f>
        <v>0</v>
      </c>
      <c r="AO77" s="64">
        <f t="shared" ref="AO77:AO118" si="69">VLOOKUP($AL77,aut_car,4,FALSE)</f>
        <v>0</v>
      </c>
      <c r="AP77" s="64">
        <f t="shared" ref="AP77:AP118" si="70">VLOOKUP($AL77,aut_car,5,FALSE)</f>
        <v>0</v>
      </c>
      <c r="AQ77" s="64">
        <f t="shared" ref="AQ77:AQ118" si="71">VLOOKUP($AL77,aut_car,6,FALSE)</f>
        <v>0</v>
      </c>
      <c r="AR77" s="64">
        <f t="shared" ref="AR77:AR118" si="72">VLOOKUP($AL77,aut_car,7,FALSE)</f>
        <v>0</v>
      </c>
      <c r="AS77" s="68"/>
      <c r="AT77" s="78" t="s">
        <v>130</v>
      </c>
      <c r="AU77" s="79">
        <v>-50</v>
      </c>
      <c r="AV77" s="79">
        <v>50</v>
      </c>
      <c r="AW77" s="80"/>
      <c r="AX77" s="106" t="str">
        <f>E77&amp;" "&amp;D77&amp;" "&amp;M77</f>
        <v xml:space="preserve">Sonde temp air neuf CTA double flux Bloc  </v>
      </c>
      <c r="AY77" s="63"/>
      <c r="BA77" s="36" t="s">
        <v>184</v>
      </c>
      <c r="BB77" s="27">
        <f>IF(BA77="NON",0,F77)</f>
        <v>0</v>
      </c>
      <c r="BC77" s="27">
        <f>IF(BA77="NON",0,H77+G77)</f>
        <v>0</v>
      </c>
      <c r="BD77" s="27"/>
      <c r="BE77" s="27">
        <f t="shared" ref="BE77:BE110" si="73">IF(BA77="NON",0,I77+J77+K77+L77)</f>
        <v>1</v>
      </c>
      <c r="BF77" s="27"/>
      <c r="BG77" s="27">
        <f>IF(BA77="NON",0,K77)</f>
        <v>0</v>
      </c>
      <c r="BH77" s="1"/>
      <c r="BI77" s="1"/>
      <c r="BJ77" s="1"/>
      <c r="BK77" s="1"/>
      <c r="BL77" s="1"/>
      <c r="BM77" s="1"/>
      <c r="BN77" s="1"/>
      <c r="BO77" s="1"/>
      <c r="BP77" s="1"/>
      <c r="BQ77" s="1"/>
      <c r="BR77" s="1"/>
      <c r="BS77" s="38" t="s">
        <v>184</v>
      </c>
      <c r="BT77" s="107">
        <f>IF(BS77="OUI",1,0)</f>
        <v>1</v>
      </c>
      <c r="BU77" s="108">
        <f>IF(BS77="OUI",1,0)</f>
        <v>1</v>
      </c>
      <c r="BV77" s="28" t="str">
        <f>IF(OR(BT77=0,BU77=0),0,B77&amp;"_"&amp;M77&amp;N77&amp;O77&amp;"_"&amp;P77&amp;"_"&amp;Q77&amp;"_"&amp;R77&amp;S77&amp;T77&amp;U77&amp;V77&amp;"_MANU")</f>
        <v>1__CVC_DBF1_VENanSNDtmp_MANU</v>
      </c>
      <c r="BW77" s="28">
        <f>IF(BV77&lt;&gt;0,1,0)</f>
        <v>1</v>
      </c>
      <c r="BX77" s="27"/>
      <c r="BY77" s="27"/>
      <c r="BZ77" s="38">
        <f>IF(BS77="OUI",IF((BC77+BB77)&lt;&gt;0,(BB77+BC77),0),0)</f>
        <v>0</v>
      </c>
      <c r="CA77" s="38">
        <f>IF(BS77="OUI",IF((BE77+BG77)&lt;&gt;0,(BG77+BE77),0),0)</f>
        <v>1</v>
      </c>
      <c r="CB77" s="38">
        <f>IF(BZ77=0,0,BZ77)</f>
        <v>0</v>
      </c>
      <c r="CC77" s="38">
        <f>IF(CA77=0,0,CA77)</f>
        <v>1</v>
      </c>
      <c r="CD77" s="38" t="str">
        <f>IF(AND(BZ77=0,CA77=0),0,B77&amp;"_"&amp;M77&amp;N77&amp;O77&amp;"_"&amp;P77&amp;"_"&amp;Q77&amp;"_"&amp;R77&amp;S77&amp;T77&amp;U77&amp;V77&amp;"_FORC"&amp;IF(CB77=0,"TR","TC"))</f>
        <v>1__CVC_DBF1_VENanSNDtmp_FORCTR</v>
      </c>
      <c r="CE77" s="27"/>
      <c r="CF77" s="27"/>
      <c r="CG77" s="27" t="s">
        <v>184</v>
      </c>
      <c r="CH77" s="27" t="s">
        <v>581</v>
      </c>
      <c r="CI77" s="126">
        <v>0.2</v>
      </c>
      <c r="CJ77" s="116" t="s">
        <v>629</v>
      </c>
      <c r="CK77" s="27" t="s">
        <v>630</v>
      </c>
      <c r="CL77" s="116"/>
      <c r="CM77" s="27"/>
      <c r="CN77" s="116"/>
      <c r="CO77" s="27"/>
      <c r="CP77" s="27" t="str">
        <f>IF(F77=0,"NON","OUI")</f>
        <v>NON</v>
      </c>
      <c r="CQ77" s="27">
        <f>IF(CP77="OUI",P77,0)</f>
        <v>0</v>
      </c>
      <c r="CR77" s="27"/>
      <c r="CS77" s="27">
        <f t="shared" ref="CS77:CS118" si="74">IF(CR77&lt;&gt;0,CK77,0)</f>
        <v>0</v>
      </c>
      <c r="CT77" s="27"/>
      <c r="CU77" s="27"/>
      <c r="CV77" s="86">
        <f>IF(SUM(F77:L77)=0,0,SUM(F77:L77)+BT77+BZ77+CA77)</f>
        <v>3</v>
      </c>
      <c r="CW77" s="86">
        <f>IF(SUM(F77:L77)=0,0,SUM(BB77:BG77)+BU77+CC77+CB77)</f>
        <v>3</v>
      </c>
      <c r="CX77">
        <f>IF(F77=1,"OUI",)</f>
        <v>0</v>
      </c>
    </row>
    <row r="78" spans="2:102" customFormat="1" hidden="1" outlineLevel="2" x14ac:dyDescent="0.3">
      <c r="B78" s="41">
        <f t="shared" ref="B78:B118" si="75">B77+1</f>
        <v>2</v>
      </c>
      <c r="C78" s="41">
        <f>C77</f>
        <v>0</v>
      </c>
      <c r="D78" s="59" t="str">
        <f>D77</f>
        <v xml:space="preserve">CTA double flux Bloc </v>
      </c>
      <c r="E78" s="37" t="s">
        <v>27</v>
      </c>
      <c r="F78" s="34"/>
      <c r="G78" s="34"/>
      <c r="H78" s="34"/>
      <c r="I78" s="34">
        <v>1</v>
      </c>
      <c r="J78" s="34"/>
      <c r="K78" s="34"/>
      <c r="L78" s="34"/>
      <c r="M78" s="39">
        <f t="shared" ref="M78:R93" si="76">M77</f>
        <v>0</v>
      </c>
      <c r="N78" s="39">
        <f t="shared" si="76"/>
        <v>0</v>
      </c>
      <c r="O78" s="39">
        <f t="shared" si="76"/>
        <v>0</v>
      </c>
      <c r="P78" s="39" t="str">
        <f t="shared" si="76"/>
        <v>CVC</v>
      </c>
      <c r="Q78" s="39" t="str">
        <f t="shared" si="76"/>
        <v>DBF1</v>
      </c>
      <c r="R78" s="28" t="str">
        <f t="shared" si="76"/>
        <v>VEN</v>
      </c>
      <c r="S78" s="28" t="s">
        <v>158</v>
      </c>
      <c r="T78" s="28" t="s">
        <v>69</v>
      </c>
      <c r="U78" s="28" t="s">
        <v>87</v>
      </c>
      <c r="V78" s="28"/>
      <c r="W78" s="28" t="str">
        <f t="shared" si="65"/>
        <v>TM</v>
      </c>
      <c r="X78" s="29" t="e">
        <f t="shared" si="66"/>
        <v>#N/A</v>
      </c>
      <c r="Y78" s="66"/>
      <c r="Z78" s="67"/>
      <c r="AA78" s="67"/>
      <c r="AB78" s="67"/>
      <c r="AC78" s="67"/>
      <c r="AD78" s="67"/>
      <c r="AE78" s="72">
        <f>IF(AG78=0,0,B78&amp;"_"&amp;M78&amp;N78&amp;O78&amp;"_"&amp;P78&amp;"_"&amp;Q78&amp;"_"&amp;AF78)</f>
        <v>0</v>
      </c>
      <c r="AF78" s="90">
        <f>AF77</f>
        <v>0</v>
      </c>
      <c r="AG78" s="66"/>
      <c r="AH78" s="67"/>
      <c r="AI78" s="67"/>
      <c r="AJ78" s="67"/>
      <c r="AK78" s="68"/>
      <c r="AL78" s="64">
        <f>AL77</f>
        <v>0</v>
      </c>
      <c r="AM78" s="64">
        <f t="shared" si="67"/>
        <v>0</v>
      </c>
      <c r="AN78" s="64">
        <f t="shared" si="68"/>
        <v>0</v>
      </c>
      <c r="AO78" s="64">
        <f t="shared" si="69"/>
        <v>0</v>
      </c>
      <c r="AP78" s="64">
        <f t="shared" si="70"/>
        <v>0</v>
      </c>
      <c r="AQ78" s="64">
        <f t="shared" si="71"/>
        <v>0</v>
      </c>
      <c r="AR78" s="64">
        <f t="shared" si="72"/>
        <v>0</v>
      </c>
      <c r="AS78" s="68"/>
      <c r="AT78" s="78" t="s">
        <v>128</v>
      </c>
      <c r="AU78" s="79">
        <v>0</v>
      </c>
      <c r="AV78" s="79">
        <v>100</v>
      </c>
      <c r="AW78" s="80"/>
      <c r="AX78" s="106" t="str">
        <f t="shared" ref="AX78:AX115" si="77">E78&amp;" "&amp;D78&amp;" "&amp;M78</f>
        <v>Sonde hygro air neuf CTA double flux Bloc  0</v>
      </c>
      <c r="AY78" s="63"/>
      <c r="BA78" s="36" t="s">
        <v>184</v>
      </c>
      <c r="BB78" s="27">
        <f t="shared" ref="BB78:BB118" si="78">IF(BA78="NON",0,F78)</f>
        <v>0</v>
      </c>
      <c r="BC78" s="27">
        <f>IF(BA78="NON",0,H78+G78)</f>
        <v>0</v>
      </c>
      <c r="BD78" s="27"/>
      <c r="BE78" s="27">
        <f t="shared" si="73"/>
        <v>1</v>
      </c>
      <c r="BF78" s="27"/>
      <c r="BG78" s="27">
        <f t="shared" ref="BG78:BG118" si="79">IF(BA78="NON",0,K78)</f>
        <v>0</v>
      </c>
      <c r="BH78" s="1">
        <f>BH77</f>
        <v>0</v>
      </c>
      <c r="BI78" s="1"/>
      <c r="BJ78" s="1"/>
      <c r="BK78" s="1"/>
      <c r="BL78" s="1"/>
      <c r="BM78" s="1"/>
      <c r="BN78" s="1"/>
      <c r="BO78" s="1"/>
      <c r="BP78" s="1"/>
      <c r="BQ78" s="1"/>
      <c r="BR78" s="1"/>
      <c r="BS78" s="38" t="s">
        <v>184</v>
      </c>
      <c r="BT78" s="107">
        <f t="shared" ref="BT78:BT85" si="80">IF(BS78="OUI",1,0)</f>
        <v>1</v>
      </c>
      <c r="BU78" s="108">
        <f t="shared" ref="BU78:BU110" si="81">IF(BS78="OUI",1,0)</f>
        <v>1</v>
      </c>
      <c r="BV78" s="28" t="str">
        <f t="shared" ref="BV78:BV115" si="82">IF(OR(BT78=0,BU78=0),0,B78&amp;"_"&amp;M78&amp;N78&amp;O78&amp;"_"&amp;P78&amp;"_"&amp;Q78&amp;"_"&amp;R78&amp;S78&amp;T78&amp;U78&amp;V78&amp;"_MANU")</f>
        <v>2_000_CVC_DBF1_VENanSNDhyg_MANU</v>
      </c>
      <c r="BW78" s="28">
        <f t="shared" ref="BW78:BW115" si="83">IF(BV78&lt;&gt;0,1,0)</f>
        <v>1</v>
      </c>
      <c r="BX78" s="27"/>
      <c r="BY78" s="27"/>
      <c r="BZ78" s="38">
        <f t="shared" ref="BZ78:BZ110" si="84">IF(BS78="OUI",IF((BC78+BB78)&lt;&gt;0,(BB78+BC78),0),0)</f>
        <v>0</v>
      </c>
      <c r="CA78" s="38">
        <f t="shared" ref="CA78:CA118" si="85">IF(BS78="OUI",IF((BE78+BG78)&lt;&gt;0,(BG78+BE78),0),0)</f>
        <v>1</v>
      </c>
      <c r="CB78" s="38">
        <f t="shared" ref="CB78:CC93" si="86">IF(BZ78=0,0,BZ78)</f>
        <v>0</v>
      </c>
      <c r="CC78" s="38">
        <f t="shared" si="86"/>
        <v>1</v>
      </c>
      <c r="CD78" s="38" t="str">
        <f t="shared" ref="CD78:CD97" si="87">IF(AND(BZ78=0,CA78=0),0,B78&amp;"_"&amp;M78&amp;N78&amp;O78&amp;"_"&amp;P78&amp;"_"&amp;Q78&amp;"_"&amp;R78&amp;S78&amp;T78&amp;U78&amp;V78&amp;"_FORC"&amp;IF(CB78=0,"TR","TC"))</f>
        <v>2_000_CVC_DBF1_VENanSNDhyg_FORCTR</v>
      </c>
      <c r="CE78" s="27"/>
      <c r="CF78" s="27"/>
      <c r="CG78" s="27" t="s">
        <v>184</v>
      </c>
      <c r="CH78" s="27" t="s">
        <v>581</v>
      </c>
      <c r="CI78" s="122">
        <v>0.05</v>
      </c>
      <c r="CJ78" s="116"/>
      <c r="CK78" s="27"/>
      <c r="CL78" s="116"/>
      <c r="CM78" s="27"/>
      <c r="CN78" s="116"/>
      <c r="CO78" s="27"/>
      <c r="CP78" s="27" t="str">
        <f>IF(F78=0,"NON","OUI")</f>
        <v>NON</v>
      </c>
      <c r="CQ78" s="27">
        <f t="shared" ref="CQ78:CQ118" si="88">IF(CP78="OUI",P78,0)</f>
        <v>0</v>
      </c>
      <c r="CR78" s="27"/>
      <c r="CS78" s="27">
        <f t="shared" si="74"/>
        <v>0</v>
      </c>
      <c r="CT78" s="27"/>
      <c r="CU78" s="27"/>
      <c r="CV78" s="86">
        <f t="shared" ref="CV78:CV118" si="89">IF(SUM(F78:L78)=0,0,SUM(F78:L78)+BT78+BZ78+CA78)</f>
        <v>3</v>
      </c>
      <c r="CW78" s="86">
        <f t="shared" ref="CW78:CW118" si="90">IF(SUM(F78:L78)=0,0,SUM(BB78:BG78)+BU78+CC78+CB78)</f>
        <v>3</v>
      </c>
      <c r="CX78">
        <f t="shared" ref="CX78:CX88" si="91">IF(F78=1,"OUI",)</f>
        <v>0</v>
      </c>
    </row>
    <row r="79" spans="2:102" customFormat="1" hidden="1" outlineLevel="2" x14ac:dyDescent="0.3">
      <c r="B79" s="41">
        <f t="shared" si="75"/>
        <v>3</v>
      </c>
      <c r="C79" s="41">
        <f t="shared" ref="C79:D94" si="92">C78</f>
        <v>0</v>
      </c>
      <c r="D79" s="59" t="str">
        <f t="shared" si="92"/>
        <v xml:space="preserve">CTA double flux Bloc </v>
      </c>
      <c r="E79" s="37" t="s">
        <v>95</v>
      </c>
      <c r="F79" s="34"/>
      <c r="G79" s="34"/>
      <c r="H79" s="34">
        <v>1</v>
      </c>
      <c r="I79" s="34"/>
      <c r="J79" s="34"/>
      <c r="K79" s="34"/>
      <c r="L79" s="34"/>
      <c r="M79" s="39">
        <f t="shared" si="76"/>
        <v>0</v>
      </c>
      <c r="N79" s="39">
        <f t="shared" si="76"/>
        <v>0</v>
      </c>
      <c r="O79" s="39">
        <f t="shared" si="76"/>
        <v>0</v>
      </c>
      <c r="P79" s="39" t="str">
        <f t="shared" si="76"/>
        <v>CVC</v>
      </c>
      <c r="Q79" s="39" t="str">
        <f t="shared" si="76"/>
        <v>DBF1</v>
      </c>
      <c r="R79" s="28" t="str">
        <f t="shared" si="76"/>
        <v>VEN</v>
      </c>
      <c r="S79" s="28" t="s">
        <v>158</v>
      </c>
      <c r="T79" s="28" t="s">
        <v>72</v>
      </c>
      <c r="U79" s="28" t="s">
        <v>242</v>
      </c>
      <c r="V79" s="28"/>
      <c r="W79" s="28" t="str">
        <f t="shared" si="65"/>
        <v>TC</v>
      </c>
      <c r="X79" s="29" t="e">
        <f t="shared" si="66"/>
        <v>#N/A</v>
      </c>
      <c r="Y79" s="66"/>
      <c r="Z79" s="67"/>
      <c r="AA79" s="67"/>
      <c r="AB79" s="67"/>
      <c r="AC79" s="67"/>
      <c r="AD79" s="67"/>
      <c r="AE79" s="72">
        <f t="shared" ref="AE79:AE85" si="93">IF(AG79=0,0,B79&amp;"_"&amp;M79&amp;N79&amp;O79&amp;"_"&amp;P79&amp;"_"&amp;Q79&amp;"_"&amp;AF79)</f>
        <v>0</v>
      </c>
      <c r="AF79" s="90">
        <f t="shared" ref="AF79:AF118" si="94">AF78</f>
        <v>0</v>
      </c>
      <c r="AG79" s="66"/>
      <c r="AH79" s="67"/>
      <c r="AI79" s="67"/>
      <c r="AJ79" s="67"/>
      <c r="AK79" s="68"/>
      <c r="AL79" s="64">
        <f t="shared" ref="AL79:AL118" si="95">AL78</f>
        <v>0</v>
      </c>
      <c r="AM79" s="64">
        <f t="shared" si="67"/>
        <v>0</v>
      </c>
      <c r="AN79" s="64">
        <f t="shared" si="68"/>
        <v>0</v>
      </c>
      <c r="AO79" s="64">
        <f t="shared" si="69"/>
        <v>0</v>
      </c>
      <c r="AP79" s="64">
        <f t="shared" si="70"/>
        <v>0</v>
      </c>
      <c r="AQ79" s="64">
        <f t="shared" si="71"/>
        <v>0</v>
      </c>
      <c r="AR79" s="64">
        <f t="shared" si="72"/>
        <v>0</v>
      </c>
      <c r="AS79" s="68"/>
      <c r="AT79" s="78" t="s">
        <v>138</v>
      </c>
      <c r="AU79" s="79" t="s">
        <v>115</v>
      </c>
      <c r="AV79" s="79" t="s">
        <v>114</v>
      </c>
      <c r="AW79" s="80"/>
      <c r="AX79" s="106" t="str">
        <f t="shared" si="77"/>
        <v>moteur de registre CTA double flux Bloc  0</v>
      </c>
      <c r="AY79" s="63"/>
      <c r="BA79" s="36" t="s">
        <v>185</v>
      </c>
      <c r="BB79" s="27">
        <f t="shared" si="78"/>
        <v>0</v>
      </c>
      <c r="BC79" s="27"/>
      <c r="BD79" s="27"/>
      <c r="BE79" s="27">
        <f t="shared" si="73"/>
        <v>0</v>
      </c>
      <c r="BF79" s="27"/>
      <c r="BG79" s="27">
        <f t="shared" si="79"/>
        <v>0</v>
      </c>
      <c r="BH79" s="1"/>
      <c r="BI79" s="1"/>
      <c r="BJ79" s="1"/>
      <c r="BK79" s="1"/>
      <c r="BL79" s="1"/>
      <c r="BM79" s="1"/>
      <c r="BN79" s="1"/>
      <c r="BO79" s="1"/>
      <c r="BP79" s="1"/>
      <c r="BQ79" s="1"/>
      <c r="BR79" s="1"/>
      <c r="BS79" s="38" t="s">
        <v>184</v>
      </c>
      <c r="BT79" s="107">
        <f t="shared" si="80"/>
        <v>1</v>
      </c>
      <c r="BU79" s="108">
        <f t="shared" si="81"/>
        <v>1</v>
      </c>
      <c r="BV79" s="28" t="str">
        <f t="shared" si="82"/>
        <v>3_000_CVC_DBF1_VENanREGpos_MANU</v>
      </c>
      <c r="BW79" s="28">
        <f t="shared" si="83"/>
        <v>1</v>
      </c>
      <c r="BX79" s="27"/>
      <c r="BY79" s="27"/>
      <c r="BZ79" s="38">
        <f t="shared" si="84"/>
        <v>0</v>
      </c>
      <c r="CA79" s="38">
        <f t="shared" si="85"/>
        <v>0</v>
      </c>
      <c r="CB79" s="38">
        <f t="shared" si="86"/>
        <v>0</v>
      </c>
      <c r="CC79" s="38">
        <f t="shared" si="86"/>
        <v>0</v>
      </c>
      <c r="CD79" s="38">
        <f t="shared" si="87"/>
        <v>0</v>
      </c>
      <c r="CE79" s="27"/>
      <c r="CF79" s="27"/>
      <c r="CG79" s="27" t="s">
        <v>184</v>
      </c>
      <c r="CH79" s="27" t="s">
        <v>581</v>
      </c>
      <c r="CI79" s="122">
        <v>0.05</v>
      </c>
      <c r="CJ79" s="116" t="s">
        <v>628</v>
      </c>
      <c r="CK79" s="27" t="s">
        <v>631</v>
      </c>
      <c r="CL79" s="116"/>
      <c r="CM79" s="27"/>
      <c r="CN79" s="116"/>
      <c r="CO79" s="27"/>
      <c r="CP79" s="27" t="str">
        <f>IF(F79=0,"NON","OUI")</f>
        <v>NON</v>
      </c>
      <c r="CQ79" s="27">
        <f t="shared" si="88"/>
        <v>0</v>
      </c>
      <c r="CR79" s="27"/>
      <c r="CS79" s="27">
        <f t="shared" si="74"/>
        <v>0</v>
      </c>
      <c r="CT79" s="27"/>
      <c r="CU79" s="27"/>
      <c r="CV79" s="86">
        <f t="shared" si="89"/>
        <v>2</v>
      </c>
      <c r="CW79" s="86">
        <f t="shared" si="90"/>
        <v>1</v>
      </c>
      <c r="CX79">
        <f t="shared" si="91"/>
        <v>0</v>
      </c>
    </row>
    <row r="80" spans="2:102" customFormat="1" hidden="1" outlineLevel="2" x14ac:dyDescent="0.3">
      <c r="B80" s="41">
        <f t="shared" si="75"/>
        <v>4</v>
      </c>
      <c r="C80" s="41">
        <f t="shared" si="92"/>
        <v>0</v>
      </c>
      <c r="D80" s="59" t="str">
        <f t="shared" si="92"/>
        <v xml:space="preserve">CTA double flux Bloc </v>
      </c>
      <c r="E80" s="37" t="s">
        <v>370</v>
      </c>
      <c r="F80" s="34"/>
      <c r="G80" s="34">
        <v>1</v>
      </c>
      <c r="H80" s="34"/>
      <c r="I80" s="34"/>
      <c r="J80" s="34"/>
      <c r="K80" s="34"/>
      <c r="L80" s="34"/>
      <c r="M80" s="39">
        <f t="shared" si="76"/>
        <v>0</v>
      </c>
      <c r="N80" s="39">
        <f t="shared" si="76"/>
        <v>0</v>
      </c>
      <c r="O80" s="39">
        <f t="shared" si="76"/>
        <v>0</v>
      </c>
      <c r="P80" s="39" t="str">
        <f t="shared" si="76"/>
        <v>CVC</v>
      </c>
      <c r="Q80" s="39" t="str">
        <f t="shared" si="76"/>
        <v>DBF1</v>
      </c>
      <c r="R80" s="28" t="str">
        <f t="shared" si="76"/>
        <v>VEN</v>
      </c>
      <c r="S80" s="28" t="s">
        <v>158</v>
      </c>
      <c r="T80" s="28" t="s">
        <v>72</v>
      </c>
      <c r="U80" s="28" t="s">
        <v>153</v>
      </c>
      <c r="V80" s="28"/>
      <c r="W80" s="28" t="str">
        <f t="shared" si="65"/>
        <v>TS</v>
      </c>
      <c r="X80" s="29" t="e">
        <f t="shared" si="66"/>
        <v>#N/A</v>
      </c>
      <c r="Y80" s="66"/>
      <c r="Z80" s="67"/>
      <c r="AA80" s="67"/>
      <c r="AB80" s="67"/>
      <c r="AC80" s="67"/>
      <c r="AD80" s="67"/>
      <c r="AE80" s="72">
        <f t="shared" si="93"/>
        <v>0</v>
      </c>
      <c r="AF80" s="90">
        <f t="shared" si="94"/>
        <v>0</v>
      </c>
      <c r="AG80" s="66"/>
      <c r="AH80" s="67"/>
      <c r="AI80" s="67"/>
      <c r="AJ80" s="67"/>
      <c r="AK80" s="68"/>
      <c r="AL80" s="64">
        <f t="shared" si="95"/>
        <v>0</v>
      </c>
      <c r="AM80" s="64">
        <f t="shared" si="67"/>
        <v>0</v>
      </c>
      <c r="AN80" s="64">
        <f t="shared" si="68"/>
        <v>0</v>
      </c>
      <c r="AO80" s="64">
        <f t="shared" si="69"/>
        <v>0</v>
      </c>
      <c r="AP80" s="64">
        <f t="shared" si="70"/>
        <v>0</v>
      </c>
      <c r="AQ80" s="64">
        <f t="shared" si="71"/>
        <v>0</v>
      </c>
      <c r="AR80" s="64">
        <f t="shared" si="72"/>
        <v>0</v>
      </c>
      <c r="AS80" s="68"/>
      <c r="AT80" s="78" t="s">
        <v>138</v>
      </c>
      <c r="AU80" s="79"/>
      <c r="AV80" s="79" t="s">
        <v>114</v>
      </c>
      <c r="AW80" s="80"/>
      <c r="AX80" s="106" t="str">
        <f t="shared" si="77"/>
        <v>contact de début de course de registre air neuf CTA double flux Bloc  0</v>
      </c>
      <c r="AY80" s="63"/>
      <c r="BA80" s="36" t="s">
        <v>184</v>
      </c>
      <c r="BB80" s="27">
        <f t="shared" si="78"/>
        <v>0</v>
      </c>
      <c r="BC80" s="27">
        <f t="shared" ref="BC80:BC101" si="96">IF(BA80="NON",0,H80+G80)</f>
        <v>1</v>
      </c>
      <c r="BD80" s="27"/>
      <c r="BE80" s="27">
        <f t="shared" si="73"/>
        <v>0</v>
      </c>
      <c r="BF80" s="27"/>
      <c r="BG80" s="27">
        <f t="shared" si="79"/>
        <v>0</v>
      </c>
      <c r="BH80" s="1">
        <f>BH78</f>
        <v>0</v>
      </c>
      <c r="BI80" s="1"/>
      <c r="BJ80" s="1"/>
      <c r="BK80" s="1"/>
      <c r="BL80" s="1"/>
      <c r="BM80" s="1"/>
      <c r="BN80" s="1"/>
      <c r="BO80" s="1"/>
      <c r="BP80" s="1"/>
      <c r="BQ80" s="1"/>
      <c r="BR80" s="1"/>
      <c r="BS80" s="38" t="s">
        <v>185</v>
      </c>
      <c r="BT80" s="107">
        <f t="shared" si="80"/>
        <v>0</v>
      </c>
      <c r="BU80" s="108">
        <f t="shared" si="81"/>
        <v>0</v>
      </c>
      <c r="BV80" s="28">
        <f t="shared" si="82"/>
        <v>0</v>
      </c>
      <c r="BW80" s="28">
        <f t="shared" si="83"/>
        <v>0</v>
      </c>
      <c r="BX80" s="27"/>
      <c r="BY80" s="27"/>
      <c r="BZ80" s="38">
        <f t="shared" si="84"/>
        <v>0</v>
      </c>
      <c r="CA80" s="38">
        <f t="shared" si="85"/>
        <v>0</v>
      </c>
      <c r="CB80" s="38">
        <f t="shared" si="86"/>
        <v>0</v>
      </c>
      <c r="CC80" s="38">
        <f t="shared" si="86"/>
        <v>0</v>
      </c>
      <c r="CD80" s="38">
        <f t="shared" si="87"/>
        <v>0</v>
      </c>
      <c r="CE80" s="27"/>
      <c r="CF80" s="27"/>
      <c r="CG80" s="27" t="s">
        <v>184</v>
      </c>
      <c r="CH80" s="27" t="s">
        <v>581</v>
      </c>
      <c r="CI80" s="116"/>
      <c r="CJ80" s="116"/>
      <c r="CK80" s="27"/>
      <c r="CL80" s="116"/>
      <c r="CM80" s="27"/>
      <c r="CN80" s="116"/>
      <c r="CO80" s="27"/>
      <c r="CP80" s="27" t="str">
        <f>IF(F80=0,"NON","OUI")</f>
        <v>NON</v>
      </c>
      <c r="CQ80" s="27">
        <f t="shared" si="88"/>
        <v>0</v>
      </c>
      <c r="CR80" s="27"/>
      <c r="CS80" s="27">
        <f t="shared" si="74"/>
        <v>0</v>
      </c>
      <c r="CT80" s="27"/>
      <c r="CU80" s="27"/>
      <c r="CV80" s="86">
        <f t="shared" si="89"/>
        <v>1</v>
      </c>
      <c r="CW80" s="86">
        <f t="shared" si="90"/>
        <v>1</v>
      </c>
      <c r="CX80">
        <f t="shared" si="91"/>
        <v>0</v>
      </c>
    </row>
    <row r="81" spans="2:102" customFormat="1" hidden="1" outlineLevel="2" x14ac:dyDescent="0.3">
      <c r="B81" s="41">
        <f t="shared" si="75"/>
        <v>5</v>
      </c>
      <c r="C81" s="41">
        <f t="shared" si="92"/>
        <v>0</v>
      </c>
      <c r="D81" s="59" t="str">
        <f t="shared" si="92"/>
        <v xml:space="preserve">CTA double flux Bloc </v>
      </c>
      <c r="E81" s="37" t="s">
        <v>371</v>
      </c>
      <c r="F81" s="34"/>
      <c r="G81" s="34">
        <v>1</v>
      </c>
      <c r="H81" s="34"/>
      <c r="I81" s="34"/>
      <c r="J81" s="34"/>
      <c r="K81" s="34"/>
      <c r="L81" s="34"/>
      <c r="M81" s="39">
        <f t="shared" si="76"/>
        <v>0</v>
      </c>
      <c r="N81" s="39">
        <f t="shared" si="76"/>
        <v>0</v>
      </c>
      <c r="O81" s="39">
        <f t="shared" si="76"/>
        <v>0</v>
      </c>
      <c r="P81" s="39" t="str">
        <f t="shared" si="76"/>
        <v>CVC</v>
      </c>
      <c r="Q81" s="39" t="str">
        <f t="shared" si="76"/>
        <v>DBF1</v>
      </c>
      <c r="R81" s="28" t="str">
        <f t="shared" si="76"/>
        <v>VEN</v>
      </c>
      <c r="S81" s="28" t="s">
        <v>158</v>
      </c>
      <c r="T81" s="28" t="s">
        <v>72</v>
      </c>
      <c r="U81" s="28" t="s">
        <v>154</v>
      </c>
      <c r="V81" s="28"/>
      <c r="W81" s="28" t="str">
        <f t="shared" si="65"/>
        <v>TS</v>
      </c>
      <c r="X81" s="29" t="e">
        <f t="shared" si="66"/>
        <v>#N/A</v>
      </c>
      <c r="Y81" s="66"/>
      <c r="Z81" s="67"/>
      <c r="AA81" s="67"/>
      <c r="AB81" s="67"/>
      <c r="AC81" s="67"/>
      <c r="AD81" s="67"/>
      <c r="AE81" s="72">
        <f t="shared" si="93"/>
        <v>0</v>
      </c>
      <c r="AF81" s="90">
        <f t="shared" si="94"/>
        <v>0</v>
      </c>
      <c r="AG81" s="66"/>
      <c r="AH81" s="67"/>
      <c r="AI81" s="67"/>
      <c r="AJ81" s="67"/>
      <c r="AK81" s="68"/>
      <c r="AL81" s="64">
        <f t="shared" si="95"/>
        <v>0</v>
      </c>
      <c r="AM81" s="64">
        <f t="shared" si="67"/>
        <v>0</v>
      </c>
      <c r="AN81" s="64">
        <f t="shared" si="68"/>
        <v>0</v>
      </c>
      <c r="AO81" s="64">
        <f t="shared" si="69"/>
        <v>0</v>
      </c>
      <c r="AP81" s="64">
        <f t="shared" si="70"/>
        <v>0</v>
      </c>
      <c r="AQ81" s="64">
        <f t="shared" si="71"/>
        <v>0</v>
      </c>
      <c r="AR81" s="64">
        <f t="shared" si="72"/>
        <v>0</v>
      </c>
      <c r="AS81" s="68"/>
      <c r="AT81" s="78" t="s">
        <v>138</v>
      </c>
      <c r="AU81" s="79"/>
      <c r="AV81" s="79" t="s">
        <v>115</v>
      </c>
      <c r="AW81" s="80"/>
      <c r="AX81" s="106" t="str">
        <f t="shared" si="77"/>
        <v>contact de fin de course de registre air neuf CTA double flux Bloc  0</v>
      </c>
      <c r="AY81" s="63"/>
      <c r="BA81" s="36" t="s">
        <v>184</v>
      </c>
      <c r="BB81" s="27">
        <f t="shared" si="78"/>
        <v>0</v>
      </c>
      <c r="BC81" s="27">
        <f t="shared" si="96"/>
        <v>1</v>
      </c>
      <c r="BD81" s="27"/>
      <c r="BE81" s="27">
        <f t="shared" si="73"/>
        <v>0</v>
      </c>
      <c r="BF81" s="27"/>
      <c r="BG81" s="27">
        <f t="shared" si="79"/>
        <v>0</v>
      </c>
      <c r="BH81" s="1">
        <f>BH80</f>
        <v>0</v>
      </c>
      <c r="BI81" s="1"/>
      <c r="BJ81" s="1"/>
      <c r="BK81" s="1"/>
      <c r="BL81" s="1"/>
      <c r="BM81" s="1"/>
      <c r="BN81" s="1"/>
      <c r="BO81" s="1"/>
      <c r="BP81" s="1"/>
      <c r="BQ81" s="1"/>
      <c r="BR81" s="1"/>
      <c r="BS81" s="38" t="s">
        <v>185</v>
      </c>
      <c r="BT81" s="107">
        <f t="shared" si="80"/>
        <v>0</v>
      </c>
      <c r="BU81" s="108">
        <f t="shared" si="81"/>
        <v>0</v>
      </c>
      <c r="BV81" s="28">
        <f t="shared" si="82"/>
        <v>0</v>
      </c>
      <c r="BW81" s="28">
        <f t="shared" si="83"/>
        <v>0</v>
      </c>
      <c r="BX81" s="27"/>
      <c r="BY81" s="27"/>
      <c r="BZ81" s="38">
        <f t="shared" si="84"/>
        <v>0</v>
      </c>
      <c r="CA81" s="38">
        <f t="shared" si="85"/>
        <v>0</v>
      </c>
      <c r="CB81" s="38">
        <f t="shared" si="86"/>
        <v>0</v>
      </c>
      <c r="CC81" s="38">
        <f t="shared" si="86"/>
        <v>0</v>
      </c>
      <c r="CD81" s="38">
        <f t="shared" si="87"/>
        <v>0</v>
      </c>
      <c r="CE81" s="27"/>
      <c r="CF81" s="27"/>
      <c r="CG81" s="27" t="s">
        <v>184</v>
      </c>
      <c r="CH81" s="27" t="s">
        <v>581</v>
      </c>
      <c r="CI81" s="116"/>
      <c r="CJ81" s="116" t="s">
        <v>628</v>
      </c>
      <c r="CK81" s="27" t="s">
        <v>581</v>
      </c>
      <c r="CL81" s="116"/>
      <c r="CM81" s="27"/>
      <c r="CN81" s="116"/>
      <c r="CO81" s="27"/>
      <c r="CP81" s="27" t="s">
        <v>184</v>
      </c>
      <c r="CQ81" s="27" t="str">
        <f t="shared" si="88"/>
        <v>CVC</v>
      </c>
      <c r="CR81" s="27" t="s">
        <v>707</v>
      </c>
      <c r="CS81" s="27" t="str">
        <f t="shared" si="74"/>
        <v>à chaque changement de valeur</v>
      </c>
      <c r="CT81" s="27"/>
      <c r="CU81" s="27"/>
      <c r="CV81" s="86">
        <f t="shared" si="89"/>
        <v>1</v>
      </c>
      <c r="CW81" s="86">
        <f t="shared" si="90"/>
        <v>1</v>
      </c>
      <c r="CX81">
        <f t="shared" si="91"/>
        <v>0</v>
      </c>
    </row>
    <row r="82" spans="2:102" customFormat="1" hidden="1" outlineLevel="2" x14ac:dyDescent="0.3">
      <c r="B82" s="41">
        <f t="shared" si="75"/>
        <v>6</v>
      </c>
      <c r="C82" s="41">
        <f t="shared" si="92"/>
        <v>0</v>
      </c>
      <c r="D82" s="59" t="str">
        <f t="shared" si="92"/>
        <v xml:space="preserve">CTA double flux Bloc </v>
      </c>
      <c r="E82" s="37" t="s">
        <v>103</v>
      </c>
      <c r="F82" s="34">
        <v>1</v>
      </c>
      <c r="G82" s="34"/>
      <c r="H82" s="34"/>
      <c r="I82" s="34"/>
      <c r="J82" s="34"/>
      <c r="K82" s="34"/>
      <c r="L82" s="34"/>
      <c r="M82" s="39">
        <f t="shared" si="76"/>
        <v>0</v>
      </c>
      <c r="N82" s="39">
        <f t="shared" si="76"/>
        <v>0</v>
      </c>
      <c r="O82" s="39">
        <f t="shared" si="76"/>
        <v>0</v>
      </c>
      <c r="P82" s="39" t="str">
        <f t="shared" si="76"/>
        <v>CVC</v>
      </c>
      <c r="Q82" s="39" t="str">
        <f t="shared" si="76"/>
        <v>DBF1</v>
      </c>
      <c r="R82" s="28" t="str">
        <f t="shared" si="76"/>
        <v>VEN</v>
      </c>
      <c r="S82" s="28" t="s">
        <v>158</v>
      </c>
      <c r="T82" s="28" t="s">
        <v>237</v>
      </c>
      <c r="U82" s="28" t="s">
        <v>151</v>
      </c>
      <c r="V82" s="28" t="s">
        <v>105</v>
      </c>
      <c r="W82" s="28" t="str">
        <f t="shared" si="65"/>
        <v>TA</v>
      </c>
      <c r="X82" s="29" t="e">
        <f t="shared" si="66"/>
        <v>#N/A</v>
      </c>
      <c r="Y82" s="66"/>
      <c r="Z82" s="67"/>
      <c r="AA82" s="67"/>
      <c r="AB82" s="67"/>
      <c r="AC82" s="67"/>
      <c r="AD82" s="67"/>
      <c r="AE82" s="72">
        <f t="shared" si="93"/>
        <v>0</v>
      </c>
      <c r="AF82" s="90">
        <f t="shared" si="94"/>
        <v>0</v>
      </c>
      <c r="AG82" s="66"/>
      <c r="AH82" s="67"/>
      <c r="AI82" s="67"/>
      <c r="AJ82" s="67"/>
      <c r="AK82" s="68"/>
      <c r="AL82" s="64">
        <f t="shared" si="95"/>
        <v>0</v>
      </c>
      <c r="AM82" s="64">
        <f t="shared" si="67"/>
        <v>0</v>
      </c>
      <c r="AN82" s="64">
        <f t="shared" si="68"/>
        <v>0</v>
      </c>
      <c r="AO82" s="64">
        <f t="shared" si="69"/>
        <v>0</v>
      </c>
      <c r="AP82" s="64">
        <f t="shared" si="70"/>
        <v>0</v>
      </c>
      <c r="AQ82" s="64">
        <f t="shared" si="71"/>
        <v>0</v>
      </c>
      <c r="AR82" s="64">
        <f t="shared" si="72"/>
        <v>0</v>
      </c>
      <c r="AS82" s="68"/>
      <c r="AT82" s="78" t="s">
        <v>138</v>
      </c>
      <c r="AU82" s="79" t="s">
        <v>139</v>
      </c>
      <c r="AV82" s="79" t="s">
        <v>140</v>
      </c>
      <c r="AW82" s="80"/>
      <c r="AX82" s="106" t="str">
        <f t="shared" si="77"/>
        <v>pressostat différentiel encrassement de filtre air neuf G4 CTA double flux Bloc  0</v>
      </c>
      <c r="AY82" s="63"/>
      <c r="BA82" s="36" t="s">
        <v>184</v>
      </c>
      <c r="BB82" s="27">
        <f t="shared" si="78"/>
        <v>1</v>
      </c>
      <c r="BC82" s="27">
        <f t="shared" si="96"/>
        <v>0</v>
      </c>
      <c r="BD82" s="27"/>
      <c r="BE82" s="27">
        <f t="shared" si="73"/>
        <v>0</v>
      </c>
      <c r="BF82" s="27"/>
      <c r="BG82" s="27">
        <f t="shared" si="79"/>
        <v>0</v>
      </c>
      <c r="BH82" s="1">
        <f>BH81</f>
        <v>0</v>
      </c>
      <c r="BI82" s="1"/>
      <c r="BJ82" s="1"/>
      <c r="BK82" s="1"/>
      <c r="BL82" s="1"/>
      <c r="BM82" s="1"/>
      <c r="BN82" s="1"/>
      <c r="BO82" s="1"/>
      <c r="BP82" s="1"/>
      <c r="BQ82" s="1"/>
      <c r="BR82" s="1"/>
      <c r="BS82" s="38" t="s">
        <v>185</v>
      </c>
      <c r="BT82" s="107">
        <f t="shared" si="80"/>
        <v>0</v>
      </c>
      <c r="BU82" s="108">
        <f t="shared" si="81"/>
        <v>0</v>
      </c>
      <c r="BV82" s="28">
        <f t="shared" si="82"/>
        <v>0</v>
      </c>
      <c r="BW82" s="28">
        <f t="shared" si="83"/>
        <v>0</v>
      </c>
      <c r="BX82" s="27"/>
      <c r="BY82" s="27"/>
      <c r="BZ82" s="38">
        <f t="shared" si="84"/>
        <v>0</v>
      </c>
      <c r="CA82" s="38">
        <f t="shared" si="85"/>
        <v>0</v>
      </c>
      <c r="CB82" s="38">
        <f t="shared" si="86"/>
        <v>0</v>
      </c>
      <c r="CC82" s="38">
        <f t="shared" si="86"/>
        <v>0</v>
      </c>
      <c r="CD82" s="38">
        <f t="shared" si="87"/>
        <v>0</v>
      </c>
      <c r="CE82" s="27"/>
      <c r="CF82" s="27"/>
      <c r="CG82" s="27" t="s">
        <v>184</v>
      </c>
      <c r="CH82" s="27" t="s">
        <v>581</v>
      </c>
      <c r="CI82" s="123"/>
      <c r="CJ82" s="116" t="s">
        <v>632</v>
      </c>
      <c r="CK82" s="27" t="s">
        <v>581</v>
      </c>
      <c r="CL82" s="116"/>
      <c r="CM82" s="27"/>
      <c r="CN82" s="116"/>
      <c r="CO82" s="27"/>
      <c r="CP82" s="27" t="str">
        <f t="shared" ref="CP82:CP87" si="97">IF(F82=0,"NON","OUI")</f>
        <v>OUI</v>
      </c>
      <c r="CQ82" s="27" t="str">
        <f t="shared" si="88"/>
        <v>CVC</v>
      </c>
      <c r="CR82" s="27" t="s">
        <v>708</v>
      </c>
      <c r="CS82" s="27" t="str">
        <f t="shared" si="74"/>
        <v>à chaque changement de valeur</v>
      </c>
      <c r="CT82" s="27"/>
      <c r="CU82" s="27"/>
      <c r="CV82" s="86">
        <f t="shared" si="89"/>
        <v>1</v>
      </c>
      <c r="CW82" s="86">
        <f t="shared" si="90"/>
        <v>1</v>
      </c>
      <c r="CX82" t="str">
        <f t="shared" si="91"/>
        <v>OUI</v>
      </c>
    </row>
    <row r="83" spans="2:102" customFormat="1" hidden="1" outlineLevel="2" x14ac:dyDescent="0.3">
      <c r="B83" s="41">
        <f t="shared" si="75"/>
        <v>7</v>
      </c>
      <c r="C83" s="41">
        <f t="shared" si="92"/>
        <v>0</v>
      </c>
      <c r="D83" s="59" t="str">
        <f t="shared" si="92"/>
        <v xml:space="preserve">CTA double flux Bloc </v>
      </c>
      <c r="E83" s="37" t="s">
        <v>104</v>
      </c>
      <c r="F83" s="34">
        <v>1</v>
      </c>
      <c r="G83" s="34"/>
      <c r="H83" s="34"/>
      <c r="I83" s="34"/>
      <c r="J83" s="34"/>
      <c r="K83" s="34"/>
      <c r="L83" s="34"/>
      <c r="M83" s="39">
        <f t="shared" si="76"/>
        <v>0</v>
      </c>
      <c r="N83" s="39">
        <f t="shared" si="76"/>
        <v>0</v>
      </c>
      <c r="O83" s="39">
        <f t="shared" si="76"/>
        <v>0</v>
      </c>
      <c r="P83" s="39" t="str">
        <f t="shared" si="76"/>
        <v>CVC</v>
      </c>
      <c r="Q83" s="39" t="str">
        <f t="shared" si="76"/>
        <v>DBF1</v>
      </c>
      <c r="R83" s="28" t="str">
        <f t="shared" si="76"/>
        <v>VEN</v>
      </c>
      <c r="S83" s="28" t="s">
        <v>158</v>
      </c>
      <c r="T83" s="28" t="s">
        <v>237</v>
      </c>
      <c r="U83" s="28" t="s">
        <v>151</v>
      </c>
      <c r="V83" s="28" t="s">
        <v>106</v>
      </c>
      <c r="W83" s="28" t="str">
        <f t="shared" si="65"/>
        <v>TA</v>
      </c>
      <c r="X83" s="29" t="e">
        <f t="shared" si="66"/>
        <v>#N/A</v>
      </c>
      <c r="Y83" s="66"/>
      <c r="Z83" s="67"/>
      <c r="AA83" s="67"/>
      <c r="AB83" s="67"/>
      <c r="AC83" s="67"/>
      <c r="AD83" s="67"/>
      <c r="AE83" s="72">
        <f t="shared" si="93"/>
        <v>0</v>
      </c>
      <c r="AF83" s="90">
        <f t="shared" si="94"/>
        <v>0</v>
      </c>
      <c r="AG83" s="66"/>
      <c r="AH83" s="67"/>
      <c r="AI83" s="67"/>
      <c r="AJ83" s="67"/>
      <c r="AK83" s="68"/>
      <c r="AL83" s="64">
        <f t="shared" si="95"/>
        <v>0</v>
      </c>
      <c r="AM83" s="64">
        <f t="shared" si="67"/>
        <v>0</v>
      </c>
      <c r="AN83" s="64">
        <f t="shared" si="68"/>
        <v>0</v>
      </c>
      <c r="AO83" s="64">
        <f t="shared" si="69"/>
        <v>0</v>
      </c>
      <c r="AP83" s="64">
        <f t="shared" si="70"/>
        <v>0</v>
      </c>
      <c r="AQ83" s="64">
        <f t="shared" si="71"/>
        <v>0</v>
      </c>
      <c r="AR83" s="64">
        <f t="shared" si="72"/>
        <v>0</v>
      </c>
      <c r="AS83" s="68"/>
      <c r="AT83" s="78" t="s">
        <v>138</v>
      </c>
      <c r="AU83" s="79" t="s">
        <v>139</v>
      </c>
      <c r="AV83" s="79" t="s">
        <v>140</v>
      </c>
      <c r="AW83" s="80"/>
      <c r="AX83" s="106" t="str">
        <f t="shared" si="77"/>
        <v>pressostat différentiel encrassement de filtre air neuf F7 CTA double flux Bloc  0</v>
      </c>
      <c r="AY83" s="63"/>
      <c r="BA83" s="36" t="s">
        <v>184</v>
      </c>
      <c r="BB83" s="27">
        <f t="shared" si="78"/>
        <v>1</v>
      </c>
      <c r="BC83" s="27">
        <f t="shared" si="96"/>
        <v>0</v>
      </c>
      <c r="BD83" s="27"/>
      <c r="BE83" s="27">
        <f t="shared" si="73"/>
        <v>0</v>
      </c>
      <c r="BF83" s="27"/>
      <c r="BG83" s="27">
        <f t="shared" si="79"/>
        <v>0</v>
      </c>
      <c r="BH83" s="1">
        <f>BH82</f>
        <v>0</v>
      </c>
      <c r="BI83" s="1"/>
      <c r="BJ83" s="1"/>
      <c r="BK83" s="1"/>
      <c r="BL83" s="1"/>
      <c r="BM83" s="1"/>
      <c r="BN83" s="1"/>
      <c r="BO83" s="1"/>
      <c r="BP83" s="1"/>
      <c r="BQ83" s="1"/>
      <c r="BR83" s="1"/>
      <c r="BS83" s="38" t="s">
        <v>185</v>
      </c>
      <c r="BT83" s="107">
        <f t="shared" si="80"/>
        <v>0</v>
      </c>
      <c r="BU83" s="108">
        <f t="shared" si="81"/>
        <v>0</v>
      </c>
      <c r="BV83" s="28">
        <f t="shared" si="82"/>
        <v>0</v>
      </c>
      <c r="BW83" s="28">
        <f t="shared" si="83"/>
        <v>0</v>
      </c>
      <c r="BX83" s="27"/>
      <c r="BY83" s="27"/>
      <c r="BZ83" s="38">
        <f t="shared" si="84"/>
        <v>0</v>
      </c>
      <c r="CA83" s="38">
        <f t="shared" si="85"/>
        <v>0</v>
      </c>
      <c r="CB83" s="38">
        <f t="shared" si="86"/>
        <v>0</v>
      </c>
      <c r="CC83" s="38">
        <f t="shared" si="86"/>
        <v>0</v>
      </c>
      <c r="CD83" s="38">
        <f t="shared" si="87"/>
        <v>0</v>
      </c>
      <c r="CE83" s="27"/>
      <c r="CF83" s="27"/>
      <c r="CG83" s="27" t="s">
        <v>184</v>
      </c>
      <c r="CH83" s="27" t="s">
        <v>581</v>
      </c>
      <c r="CI83" s="123"/>
      <c r="CJ83" s="116" t="s">
        <v>632</v>
      </c>
      <c r="CK83" s="27" t="s">
        <v>581</v>
      </c>
      <c r="CL83" s="116"/>
      <c r="CM83" s="27"/>
      <c r="CN83" s="116"/>
      <c r="CO83" s="27"/>
      <c r="CP83" s="27" t="str">
        <f t="shared" si="97"/>
        <v>OUI</v>
      </c>
      <c r="CQ83" s="27" t="str">
        <f t="shared" si="88"/>
        <v>CVC</v>
      </c>
      <c r="CR83" s="27" t="s">
        <v>708</v>
      </c>
      <c r="CS83" s="27" t="str">
        <f t="shared" si="74"/>
        <v>à chaque changement de valeur</v>
      </c>
      <c r="CT83" s="27"/>
      <c r="CU83" s="27"/>
      <c r="CV83" s="86">
        <f t="shared" si="89"/>
        <v>1</v>
      </c>
      <c r="CW83" s="86">
        <f t="shared" si="90"/>
        <v>1</v>
      </c>
      <c r="CX83" t="str">
        <f t="shared" si="91"/>
        <v>OUI</v>
      </c>
    </row>
    <row r="84" spans="2:102" customFormat="1" hidden="1" outlineLevel="2" x14ac:dyDescent="0.3">
      <c r="B84" s="41">
        <f t="shared" si="75"/>
        <v>8</v>
      </c>
      <c r="C84" s="41">
        <f t="shared" si="92"/>
        <v>0</v>
      </c>
      <c r="D84" s="59" t="str">
        <f t="shared" si="92"/>
        <v xml:space="preserve">CTA double flux Bloc </v>
      </c>
      <c r="E84" s="37" t="s">
        <v>108</v>
      </c>
      <c r="F84" s="34"/>
      <c r="G84" s="34"/>
      <c r="H84" s="34"/>
      <c r="I84" s="34">
        <v>1</v>
      </c>
      <c r="J84" s="34"/>
      <c r="K84" s="34"/>
      <c r="L84" s="34"/>
      <c r="M84" s="39">
        <f t="shared" si="76"/>
        <v>0</v>
      </c>
      <c r="N84" s="39">
        <f t="shared" si="76"/>
        <v>0</v>
      </c>
      <c r="O84" s="39">
        <f t="shared" si="76"/>
        <v>0</v>
      </c>
      <c r="P84" s="39" t="str">
        <f t="shared" si="76"/>
        <v>CVC</v>
      </c>
      <c r="Q84" s="39" t="str">
        <f t="shared" si="76"/>
        <v>DBF1</v>
      </c>
      <c r="R84" s="28" t="str">
        <f t="shared" si="76"/>
        <v>VEN</v>
      </c>
      <c r="S84" s="28" t="s">
        <v>161</v>
      </c>
      <c r="T84" s="28" t="s">
        <v>69</v>
      </c>
      <c r="U84" s="28" t="s">
        <v>151</v>
      </c>
      <c r="V84" s="28" t="s">
        <v>250</v>
      </c>
      <c r="W84" s="28" t="str">
        <f t="shared" si="65"/>
        <v>TM</v>
      </c>
      <c r="X84" s="29" t="e">
        <f t="shared" si="66"/>
        <v>#N/A</v>
      </c>
      <c r="Y84" s="66"/>
      <c r="Z84" s="67"/>
      <c r="AA84" s="67"/>
      <c r="AB84" s="67"/>
      <c r="AC84" s="67"/>
      <c r="AD84" s="67"/>
      <c r="AE84" s="72">
        <f t="shared" si="93"/>
        <v>0</v>
      </c>
      <c r="AF84" s="90">
        <f t="shared" si="94"/>
        <v>0</v>
      </c>
      <c r="AG84" s="66"/>
      <c r="AH84" s="67"/>
      <c r="AI84" s="67"/>
      <c r="AJ84" s="67"/>
      <c r="AK84" s="68"/>
      <c r="AL84" s="64">
        <f t="shared" si="95"/>
        <v>0</v>
      </c>
      <c r="AM84" s="64">
        <f t="shared" si="67"/>
        <v>0</v>
      </c>
      <c r="AN84" s="64">
        <f t="shared" si="68"/>
        <v>0</v>
      </c>
      <c r="AO84" s="64">
        <f t="shared" si="69"/>
        <v>0</v>
      </c>
      <c r="AP84" s="64">
        <f t="shared" si="70"/>
        <v>0</v>
      </c>
      <c r="AQ84" s="64">
        <f t="shared" si="71"/>
        <v>0</v>
      </c>
      <c r="AR84" s="64">
        <f t="shared" si="72"/>
        <v>0</v>
      </c>
      <c r="AS84" s="68"/>
      <c r="AT84" s="78" t="s">
        <v>134</v>
      </c>
      <c r="AU84" s="79">
        <v>0</v>
      </c>
      <c r="AV84" s="79">
        <v>2000</v>
      </c>
      <c r="AW84" s="80"/>
      <c r="AX84" s="106" t="str">
        <f t="shared" si="77"/>
        <v>Sonde de pression différentielle ventil soufflage CTA double flux Bloc  0</v>
      </c>
      <c r="AY84" s="63"/>
      <c r="BA84" s="36" t="s">
        <v>185</v>
      </c>
      <c r="BB84" s="27">
        <f t="shared" si="78"/>
        <v>0</v>
      </c>
      <c r="BC84" s="27">
        <f t="shared" si="96"/>
        <v>0</v>
      </c>
      <c r="BD84" s="27"/>
      <c r="BE84" s="27">
        <f t="shared" si="73"/>
        <v>0</v>
      </c>
      <c r="BF84" s="27"/>
      <c r="BG84" s="27">
        <f t="shared" si="79"/>
        <v>0</v>
      </c>
      <c r="BH84" s="1"/>
      <c r="BI84" s="1"/>
      <c r="BJ84" s="1"/>
      <c r="BK84" s="1"/>
      <c r="BL84" s="1"/>
      <c r="BM84" s="1"/>
      <c r="BN84" s="1"/>
      <c r="BO84" s="1"/>
      <c r="BP84" s="1"/>
      <c r="BQ84" s="1"/>
      <c r="BR84" s="1"/>
      <c r="BS84" s="38" t="s">
        <v>185</v>
      </c>
      <c r="BT84" s="107">
        <f t="shared" si="80"/>
        <v>0</v>
      </c>
      <c r="BU84" s="108">
        <f t="shared" si="81"/>
        <v>0</v>
      </c>
      <c r="BV84" s="28">
        <f t="shared" si="82"/>
        <v>0</v>
      </c>
      <c r="BW84" s="28">
        <f t="shared" si="83"/>
        <v>0</v>
      </c>
      <c r="BX84" s="27"/>
      <c r="BY84" s="27"/>
      <c r="BZ84" s="38">
        <f t="shared" si="84"/>
        <v>0</v>
      </c>
      <c r="CA84" s="38">
        <f t="shared" si="85"/>
        <v>0</v>
      </c>
      <c r="CB84" s="38">
        <f t="shared" si="86"/>
        <v>0</v>
      </c>
      <c r="CC84" s="38">
        <f t="shared" si="86"/>
        <v>0</v>
      </c>
      <c r="CD84" s="38">
        <f t="shared" si="87"/>
        <v>0</v>
      </c>
      <c r="CE84" s="27"/>
      <c r="CF84" s="27"/>
      <c r="CG84" s="27" t="s">
        <v>184</v>
      </c>
      <c r="CH84" s="27" t="s">
        <v>581</v>
      </c>
      <c r="CI84" s="123">
        <v>5</v>
      </c>
      <c r="CJ84" s="116"/>
      <c r="CK84" s="27"/>
      <c r="CL84" s="116"/>
      <c r="CM84" s="27"/>
      <c r="CN84" s="116"/>
      <c r="CO84" s="27"/>
      <c r="CP84" s="27" t="str">
        <f t="shared" si="97"/>
        <v>NON</v>
      </c>
      <c r="CQ84" s="27">
        <f t="shared" si="88"/>
        <v>0</v>
      </c>
      <c r="CR84" s="27"/>
      <c r="CS84" s="27">
        <f t="shared" si="74"/>
        <v>0</v>
      </c>
      <c r="CT84" s="27"/>
      <c r="CU84" s="27"/>
      <c r="CV84" s="86">
        <f t="shared" si="89"/>
        <v>1</v>
      </c>
      <c r="CW84" s="86">
        <f t="shared" si="90"/>
        <v>0</v>
      </c>
      <c r="CX84">
        <f t="shared" si="91"/>
        <v>0</v>
      </c>
    </row>
    <row r="85" spans="2:102" customFormat="1" hidden="1" outlineLevel="2" x14ac:dyDescent="0.3">
      <c r="B85" s="41">
        <f t="shared" si="75"/>
        <v>9</v>
      </c>
      <c r="C85" s="41">
        <f t="shared" si="92"/>
        <v>0</v>
      </c>
      <c r="D85" s="59" t="str">
        <f t="shared" si="92"/>
        <v xml:space="preserve">CTA double flux Bloc </v>
      </c>
      <c r="E85" s="37" t="s">
        <v>26</v>
      </c>
      <c r="F85" s="34"/>
      <c r="G85" s="34"/>
      <c r="H85" s="34"/>
      <c r="I85" s="34"/>
      <c r="J85" s="34">
        <v>1</v>
      </c>
      <c r="K85" s="34"/>
      <c r="L85" s="34"/>
      <c r="M85" s="39">
        <f t="shared" si="76"/>
        <v>0</v>
      </c>
      <c r="N85" s="39">
        <f t="shared" si="76"/>
        <v>0</v>
      </c>
      <c r="O85" s="39">
        <f t="shared" si="76"/>
        <v>0</v>
      </c>
      <c r="P85" s="39" t="str">
        <f t="shared" si="76"/>
        <v>CVC</v>
      </c>
      <c r="Q85" s="39" t="str">
        <f t="shared" si="76"/>
        <v>DBF1</v>
      </c>
      <c r="R85" s="28" t="str">
        <f t="shared" si="76"/>
        <v>VEN</v>
      </c>
      <c r="S85" s="28" t="s">
        <v>161</v>
      </c>
      <c r="T85" s="28" t="s">
        <v>157</v>
      </c>
      <c r="U85" s="28" t="s">
        <v>128</v>
      </c>
      <c r="V85" s="28" t="s">
        <v>251</v>
      </c>
      <c r="W85" s="28" t="str">
        <f t="shared" si="65"/>
        <v>TR</v>
      </c>
      <c r="X85" s="29" t="e">
        <f t="shared" si="66"/>
        <v>#N/A</v>
      </c>
      <c r="Y85" s="66"/>
      <c r="Z85" s="67"/>
      <c r="AA85" s="67"/>
      <c r="AB85" s="67"/>
      <c r="AC85" s="67"/>
      <c r="AD85" s="67"/>
      <c r="AE85" s="72">
        <f t="shared" si="93"/>
        <v>0</v>
      </c>
      <c r="AF85" s="90">
        <f t="shared" si="94"/>
        <v>0</v>
      </c>
      <c r="AG85" s="66"/>
      <c r="AH85" s="67"/>
      <c r="AI85" s="67"/>
      <c r="AJ85" s="67"/>
      <c r="AK85" s="68"/>
      <c r="AL85" s="64">
        <f t="shared" si="95"/>
        <v>0</v>
      </c>
      <c r="AM85" s="64">
        <f t="shared" si="67"/>
        <v>0</v>
      </c>
      <c r="AN85" s="64">
        <f t="shared" si="68"/>
        <v>0</v>
      </c>
      <c r="AO85" s="64">
        <f t="shared" si="69"/>
        <v>0</v>
      </c>
      <c r="AP85" s="64">
        <f t="shared" si="70"/>
        <v>0</v>
      </c>
      <c r="AQ85" s="64">
        <f t="shared" si="71"/>
        <v>0</v>
      </c>
      <c r="AR85" s="64">
        <f t="shared" si="72"/>
        <v>0</v>
      </c>
      <c r="AS85" s="68"/>
      <c r="AT85" s="78" t="s">
        <v>128</v>
      </c>
      <c r="AU85" s="79">
        <v>0</v>
      </c>
      <c r="AV85" s="79">
        <v>100</v>
      </c>
      <c r="AW85" s="80"/>
      <c r="AX85" s="106" t="str">
        <f t="shared" si="77"/>
        <v>variateur vitesse soufflage CTA double flux Bloc  0</v>
      </c>
      <c r="AY85" s="63"/>
      <c r="BA85" s="36" t="s">
        <v>184</v>
      </c>
      <c r="BB85" s="27">
        <f t="shared" si="78"/>
        <v>0</v>
      </c>
      <c r="BC85" s="27">
        <f t="shared" si="96"/>
        <v>0</v>
      </c>
      <c r="BD85" s="27"/>
      <c r="BE85" s="27">
        <f t="shared" si="73"/>
        <v>1</v>
      </c>
      <c r="BF85" s="27"/>
      <c r="BG85" s="27">
        <f t="shared" si="79"/>
        <v>0</v>
      </c>
      <c r="BH85" s="1">
        <f>BH83</f>
        <v>0</v>
      </c>
      <c r="BI85" s="1"/>
      <c r="BJ85" s="1"/>
      <c r="BK85" s="1"/>
      <c r="BL85" s="1"/>
      <c r="BM85" s="1"/>
      <c r="BN85" s="1"/>
      <c r="BO85" s="1"/>
      <c r="BP85" s="1"/>
      <c r="BQ85" s="1"/>
      <c r="BR85" s="1"/>
      <c r="BS85" s="38" t="s">
        <v>184</v>
      </c>
      <c r="BT85" s="107">
        <f t="shared" si="80"/>
        <v>1</v>
      </c>
      <c r="BU85" s="108">
        <f t="shared" si="81"/>
        <v>1</v>
      </c>
      <c r="BV85" s="28" t="str">
        <f t="shared" si="82"/>
        <v>9_000_CVC_DBF1_VENasVEN%VARI_MANU</v>
      </c>
      <c r="BW85" s="28">
        <f t="shared" si="83"/>
        <v>1</v>
      </c>
      <c r="BX85" s="27"/>
      <c r="BY85" s="27"/>
      <c r="BZ85" s="38">
        <f t="shared" si="84"/>
        <v>0</v>
      </c>
      <c r="CA85" s="38">
        <f t="shared" si="85"/>
        <v>1</v>
      </c>
      <c r="CB85" s="38">
        <f t="shared" si="86"/>
        <v>0</v>
      </c>
      <c r="CC85" s="38">
        <f t="shared" si="86"/>
        <v>1</v>
      </c>
      <c r="CD85" s="38" t="str">
        <f t="shared" si="87"/>
        <v>9_000_CVC_DBF1_VENasVEN%VARI_FORCTR</v>
      </c>
      <c r="CE85" s="27"/>
      <c r="CF85" s="27"/>
      <c r="CG85" s="27" t="s">
        <v>184</v>
      </c>
      <c r="CH85" s="27" t="s">
        <v>581</v>
      </c>
      <c r="CI85" s="123"/>
      <c r="CJ85" s="116" t="s">
        <v>628</v>
      </c>
      <c r="CK85" s="27" t="s">
        <v>631</v>
      </c>
      <c r="CL85" s="116"/>
      <c r="CM85" s="27"/>
      <c r="CN85" s="116"/>
      <c r="CO85" s="27"/>
      <c r="CP85" s="27" t="str">
        <f t="shared" si="97"/>
        <v>NON</v>
      </c>
      <c r="CQ85" s="27">
        <f t="shared" si="88"/>
        <v>0</v>
      </c>
      <c r="CR85" s="27"/>
      <c r="CS85" s="27">
        <f t="shared" si="74"/>
        <v>0</v>
      </c>
      <c r="CT85" s="27"/>
      <c r="CU85" s="27"/>
      <c r="CV85" s="86">
        <f t="shared" si="89"/>
        <v>3</v>
      </c>
      <c r="CW85" s="86">
        <f t="shared" si="90"/>
        <v>3</v>
      </c>
      <c r="CX85">
        <f t="shared" si="91"/>
        <v>0</v>
      </c>
    </row>
    <row r="86" spans="2:102" customFormat="1" hidden="1" outlineLevel="2" x14ac:dyDescent="0.3">
      <c r="B86" s="41">
        <f t="shared" si="75"/>
        <v>10</v>
      </c>
      <c r="C86" s="41">
        <f t="shared" si="92"/>
        <v>0</v>
      </c>
      <c r="D86" s="59" t="str">
        <f t="shared" si="92"/>
        <v xml:space="preserve">CTA double flux Bloc </v>
      </c>
      <c r="E86" s="37" t="s">
        <v>175</v>
      </c>
      <c r="F86" s="1">
        <v>1</v>
      </c>
      <c r="G86" s="1"/>
      <c r="H86" s="1"/>
      <c r="I86" s="1"/>
      <c r="J86" s="1"/>
      <c r="K86" s="1"/>
      <c r="L86" s="1"/>
      <c r="M86" s="39">
        <f t="shared" si="76"/>
        <v>0</v>
      </c>
      <c r="N86" s="39">
        <f t="shared" si="76"/>
        <v>0</v>
      </c>
      <c r="O86" s="39">
        <f t="shared" si="76"/>
        <v>0</v>
      </c>
      <c r="P86" s="39" t="str">
        <f t="shared" si="76"/>
        <v>CVC</v>
      </c>
      <c r="Q86" s="39" t="str">
        <f t="shared" si="76"/>
        <v>DBF1</v>
      </c>
      <c r="R86" s="28" t="str">
        <f t="shared" si="76"/>
        <v>VEN</v>
      </c>
      <c r="S86" s="28" t="s">
        <v>161</v>
      </c>
      <c r="T86" s="28" t="s">
        <v>157</v>
      </c>
      <c r="U86" s="28" t="s">
        <v>152</v>
      </c>
      <c r="V86" s="28"/>
      <c r="W86" s="28" t="str">
        <f t="shared" si="65"/>
        <v>TA</v>
      </c>
      <c r="X86" s="29" t="e">
        <f t="shared" si="66"/>
        <v>#N/A</v>
      </c>
      <c r="Y86" s="66"/>
      <c r="Z86" s="67"/>
      <c r="AA86" s="67"/>
      <c r="AB86" s="67"/>
      <c r="AC86" s="67"/>
      <c r="AD86" s="67"/>
      <c r="AE86" s="72">
        <f>IF(AG86=0,0,B86&amp;"_"&amp;M86&amp;N86&amp;O86&amp;"_"&amp;P86&amp;"_"&amp;Q86&amp;"_"&amp;AF86)</f>
        <v>0</v>
      </c>
      <c r="AF86" s="90">
        <f t="shared" si="94"/>
        <v>0</v>
      </c>
      <c r="AG86" s="66"/>
      <c r="AH86" s="67"/>
      <c r="AI86" s="67"/>
      <c r="AJ86" s="67"/>
      <c r="AK86" s="68"/>
      <c r="AL86" s="64">
        <f t="shared" si="95"/>
        <v>0</v>
      </c>
      <c r="AM86" s="64">
        <f t="shared" si="67"/>
        <v>0</v>
      </c>
      <c r="AN86" s="64">
        <f t="shared" si="68"/>
        <v>0</v>
      </c>
      <c r="AO86" s="64">
        <f t="shared" si="69"/>
        <v>0</v>
      </c>
      <c r="AP86" s="64">
        <f t="shared" si="70"/>
        <v>0</v>
      </c>
      <c r="AQ86" s="64">
        <f t="shared" si="71"/>
        <v>0</v>
      </c>
      <c r="AR86" s="64">
        <f t="shared" si="72"/>
        <v>0</v>
      </c>
      <c r="AS86" s="68"/>
      <c r="AT86" s="78" t="s">
        <v>138</v>
      </c>
      <c r="AU86" s="79" t="b">
        <v>0</v>
      </c>
      <c r="AV86" s="79" t="b">
        <v>1</v>
      </c>
      <c r="AW86" s="80"/>
      <c r="AX86" s="106" t="str">
        <f t="shared" si="77"/>
        <v>défaut ventilateur soufflage CTA double flux Bloc  0</v>
      </c>
      <c r="AY86" s="63" t="s">
        <v>177</v>
      </c>
      <c r="BA86" s="36" t="s">
        <v>184</v>
      </c>
      <c r="BB86" s="27">
        <f t="shared" si="78"/>
        <v>1</v>
      </c>
      <c r="BC86" s="27">
        <f t="shared" si="96"/>
        <v>0</v>
      </c>
      <c r="BD86" s="27"/>
      <c r="BE86" s="27">
        <f t="shared" si="73"/>
        <v>0</v>
      </c>
      <c r="BF86" s="27"/>
      <c r="BG86" s="27">
        <f t="shared" si="79"/>
        <v>0</v>
      </c>
      <c r="BH86" s="1">
        <f>BH85</f>
        <v>0</v>
      </c>
      <c r="BI86" s="1"/>
      <c r="BJ86" s="1"/>
      <c r="BK86" s="1"/>
      <c r="BL86" s="1"/>
      <c r="BM86" s="1"/>
      <c r="BN86" s="1"/>
      <c r="BO86" s="1"/>
      <c r="BP86" s="1"/>
      <c r="BQ86" s="1"/>
      <c r="BR86" s="1"/>
      <c r="BS86" s="38" t="s">
        <v>185</v>
      </c>
      <c r="BT86" s="107">
        <f>IF(BS86="OUI",1,0)</f>
        <v>0</v>
      </c>
      <c r="BU86" s="108">
        <f t="shared" si="81"/>
        <v>0</v>
      </c>
      <c r="BV86" s="28">
        <f t="shared" si="82"/>
        <v>0</v>
      </c>
      <c r="BW86" s="28">
        <f t="shared" si="83"/>
        <v>0</v>
      </c>
      <c r="BX86" s="27"/>
      <c r="BY86" s="27"/>
      <c r="BZ86" s="38">
        <f t="shared" si="84"/>
        <v>0</v>
      </c>
      <c r="CA86" s="38">
        <f t="shared" si="85"/>
        <v>0</v>
      </c>
      <c r="CB86" s="38">
        <f t="shared" si="86"/>
        <v>0</v>
      </c>
      <c r="CC86" s="38">
        <f t="shared" si="86"/>
        <v>0</v>
      </c>
      <c r="CD86" s="38">
        <f t="shared" si="87"/>
        <v>0</v>
      </c>
      <c r="CE86" s="27"/>
      <c r="CF86" s="27"/>
      <c r="CG86" s="27" t="s">
        <v>184</v>
      </c>
      <c r="CH86" s="27" t="s">
        <v>581</v>
      </c>
      <c r="CI86" s="123"/>
      <c r="CJ86" s="116" t="s">
        <v>632</v>
      </c>
      <c r="CK86" s="27" t="s">
        <v>581</v>
      </c>
      <c r="CL86" s="116"/>
      <c r="CM86" s="27"/>
      <c r="CN86" s="116"/>
      <c r="CO86" s="27"/>
      <c r="CP86" s="27" t="str">
        <f t="shared" si="97"/>
        <v>OUI</v>
      </c>
      <c r="CQ86" s="27" t="str">
        <f t="shared" si="88"/>
        <v>CVC</v>
      </c>
      <c r="CR86" s="27" t="s">
        <v>707</v>
      </c>
      <c r="CS86" s="27" t="str">
        <f t="shared" si="74"/>
        <v>à chaque changement de valeur</v>
      </c>
      <c r="CT86" s="27"/>
      <c r="CU86" s="27"/>
      <c r="CV86" s="86">
        <f t="shared" si="89"/>
        <v>1</v>
      </c>
      <c r="CW86" s="86">
        <f t="shared" si="90"/>
        <v>1</v>
      </c>
      <c r="CX86" t="str">
        <f t="shared" si="91"/>
        <v>OUI</v>
      </c>
    </row>
    <row r="87" spans="2:102" customFormat="1" hidden="1" outlineLevel="2" x14ac:dyDescent="0.3">
      <c r="B87" s="41">
        <f t="shared" si="75"/>
        <v>11</v>
      </c>
      <c r="C87" s="41">
        <f t="shared" si="92"/>
        <v>0</v>
      </c>
      <c r="D87" s="59" t="str">
        <f t="shared" si="92"/>
        <v xml:space="preserve">CTA double flux Bloc </v>
      </c>
      <c r="E87" s="37" t="s">
        <v>372</v>
      </c>
      <c r="F87" s="34"/>
      <c r="G87" s="34"/>
      <c r="H87" s="34"/>
      <c r="I87" s="34">
        <v>1</v>
      </c>
      <c r="J87" s="34"/>
      <c r="K87" s="34"/>
      <c r="L87" s="34"/>
      <c r="M87" s="39">
        <f t="shared" si="76"/>
        <v>0</v>
      </c>
      <c r="N87" s="39">
        <f t="shared" si="76"/>
        <v>0</v>
      </c>
      <c r="O87" s="39">
        <f t="shared" si="76"/>
        <v>0</v>
      </c>
      <c r="P87" s="39" t="str">
        <f t="shared" si="76"/>
        <v>CVC</v>
      </c>
      <c r="Q87" s="39" t="str">
        <f t="shared" si="76"/>
        <v>DBF1</v>
      </c>
      <c r="R87" s="28" t="str">
        <f t="shared" si="76"/>
        <v>VEN</v>
      </c>
      <c r="S87" s="28" t="s">
        <v>161</v>
      </c>
      <c r="T87" s="28" t="s">
        <v>69</v>
      </c>
      <c r="U87" s="28" t="s">
        <v>89</v>
      </c>
      <c r="V87" s="28"/>
      <c r="W87" s="28" t="str">
        <f t="shared" si="65"/>
        <v>TM</v>
      </c>
      <c r="X87" s="29" t="e">
        <f t="shared" si="66"/>
        <v>#N/A</v>
      </c>
      <c r="Y87" s="66"/>
      <c r="Z87" s="67"/>
      <c r="AA87" s="67"/>
      <c r="AB87" s="67"/>
      <c r="AC87" s="67"/>
      <c r="AD87" s="67"/>
      <c r="AE87" s="72">
        <f>IF(AG87=0,0,B87&amp;"_"&amp;M87&amp;N87&amp;O87&amp;"_"&amp;P87&amp;"_"&amp;Q87&amp;"_"&amp;AF87)</f>
        <v>0</v>
      </c>
      <c r="AF87" s="90">
        <f t="shared" si="94"/>
        <v>0</v>
      </c>
      <c r="AG87" s="66"/>
      <c r="AH87" s="67"/>
      <c r="AI87" s="67"/>
      <c r="AJ87" s="67"/>
      <c r="AK87" s="68"/>
      <c r="AL87" s="64">
        <f t="shared" si="95"/>
        <v>0</v>
      </c>
      <c r="AM87" s="64">
        <f t="shared" si="67"/>
        <v>0</v>
      </c>
      <c r="AN87" s="64">
        <f t="shared" si="68"/>
        <v>0</v>
      </c>
      <c r="AO87" s="64">
        <f t="shared" si="69"/>
        <v>0</v>
      </c>
      <c r="AP87" s="64">
        <f t="shared" si="70"/>
        <v>0</v>
      </c>
      <c r="AQ87" s="64">
        <f t="shared" si="71"/>
        <v>0</v>
      </c>
      <c r="AR87" s="64">
        <f t="shared" si="72"/>
        <v>0</v>
      </c>
      <c r="AS87" s="68"/>
      <c r="AT87" s="78" t="s">
        <v>374</v>
      </c>
      <c r="AU87" s="79">
        <v>0</v>
      </c>
      <c r="AV87" s="79">
        <v>20</v>
      </c>
      <c r="AW87" s="80"/>
      <c r="AX87" s="106" t="str">
        <f t="shared" si="77"/>
        <v>vitesse de soufflage CTA double flux Bloc  0</v>
      </c>
      <c r="AY87" s="63" t="s">
        <v>376</v>
      </c>
      <c r="BA87" s="36" t="s">
        <v>185</v>
      </c>
      <c r="BB87" s="27">
        <f t="shared" si="78"/>
        <v>0</v>
      </c>
      <c r="BC87" s="27">
        <f t="shared" si="96"/>
        <v>0</v>
      </c>
      <c r="BD87" s="27"/>
      <c r="BE87" s="27">
        <f t="shared" si="73"/>
        <v>0</v>
      </c>
      <c r="BF87" s="27"/>
      <c r="BG87" s="27">
        <f t="shared" si="79"/>
        <v>0</v>
      </c>
      <c r="BH87" s="1"/>
      <c r="BI87" s="1"/>
      <c r="BJ87" s="1"/>
      <c r="BK87" s="1"/>
      <c r="BL87" s="1"/>
      <c r="BM87" s="1"/>
      <c r="BN87" s="1"/>
      <c r="BO87" s="1"/>
      <c r="BP87" s="1"/>
      <c r="BQ87" s="1"/>
      <c r="BR87" s="1"/>
      <c r="BS87" s="38" t="s">
        <v>185</v>
      </c>
      <c r="BT87" s="107">
        <f t="shared" ref="BT87:BT92" si="98">IF(BS87="OUI",1,0)</f>
        <v>0</v>
      </c>
      <c r="BU87" s="108">
        <f t="shared" si="81"/>
        <v>0</v>
      </c>
      <c r="BV87" s="28">
        <f t="shared" si="82"/>
        <v>0</v>
      </c>
      <c r="BW87" s="28">
        <f t="shared" si="83"/>
        <v>0</v>
      </c>
      <c r="BX87" s="27"/>
      <c r="BY87" s="27"/>
      <c r="BZ87" s="38">
        <f t="shared" si="84"/>
        <v>0</v>
      </c>
      <c r="CA87" s="38">
        <f t="shared" si="85"/>
        <v>0</v>
      </c>
      <c r="CB87" s="38">
        <f t="shared" si="86"/>
        <v>0</v>
      </c>
      <c r="CC87" s="38">
        <f t="shared" si="86"/>
        <v>0</v>
      </c>
      <c r="CD87" s="38">
        <f t="shared" si="87"/>
        <v>0</v>
      </c>
      <c r="CE87" s="27"/>
      <c r="CF87" s="27"/>
      <c r="CG87" s="27" t="s">
        <v>184</v>
      </c>
      <c r="CH87" s="27" t="s">
        <v>581</v>
      </c>
      <c r="CI87" s="124">
        <v>0.2</v>
      </c>
      <c r="CJ87" s="116"/>
      <c r="CK87" s="27"/>
      <c r="CL87" s="116"/>
      <c r="CM87" s="27"/>
      <c r="CN87" s="116"/>
      <c r="CO87" s="27"/>
      <c r="CP87" s="27" t="str">
        <f t="shared" si="97"/>
        <v>NON</v>
      </c>
      <c r="CQ87" s="27">
        <f t="shared" si="88"/>
        <v>0</v>
      </c>
      <c r="CR87" s="27"/>
      <c r="CS87" s="27">
        <f t="shared" si="74"/>
        <v>0</v>
      </c>
      <c r="CT87" s="27"/>
      <c r="CU87" s="27"/>
      <c r="CV87" s="86">
        <f t="shared" si="89"/>
        <v>1</v>
      </c>
      <c r="CW87" s="86">
        <f t="shared" si="90"/>
        <v>0</v>
      </c>
      <c r="CX87">
        <f t="shared" si="91"/>
        <v>0</v>
      </c>
    </row>
    <row r="88" spans="2:102" customFormat="1" hidden="1" outlineLevel="2" x14ac:dyDescent="0.3">
      <c r="B88" s="41">
        <f t="shared" si="75"/>
        <v>12</v>
      </c>
      <c r="C88" s="41">
        <f t="shared" si="92"/>
        <v>0</v>
      </c>
      <c r="D88" s="59" t="str">
        <f t="shared" si="92"/>
        <v xml:space="preserve">CTA double flux Bloc </v>
      </c>
      <c r="E88" s="37" t="s">
        <v>141</v>
      </c>
      <c r="F88" s="34"/>
      <c r="G88" s="34"/>
      <c r="H88" s="34"/>
      <c r="I88" s="34"/>
      <c r="J88" s="34"/>
      <c r="K88" s="34"/>
      <c r="L88" s="34">
        <v>1</v>
      </c>
      <c r="M88" s="39">
        <f t="shared" si="76"/>
        <v>0</v>
      </c>
      <c r="N88" s="39">
        <f t="shared" si="76"/>
        <v>0</v>
      </c>
      <c r="O88" s="39">
        <f t="shared" si="76"/>
        <v>0</v>
      </c>
      <c r="P88" s="39" t="str">
        <f t="shared" si="76"/>
        <v>CVC</v>
      </c>
      <c r="Q88" s="39" t="str">
        <f t="shared" si="76"/>
        <v>DBF1</v>
      </c>
      <c r="R88" s="28" t="str">
        <f t="shared" si="76"/>
        <v>VEN</v>
      </c>
      <c r="S88" s="28" t="s">
        <v>161</v>
      </c>
      <c r="T88" s="28" t="s">
        <v>249</v>
      </c>
      <c r="U88" s="28" t="s">
        <v>155</v>
      </c>
      <c r="V88" s="28"/>
      <c r="W88" s="28" t="str">
        <f t="shared" si="65"/>
        <v>CALC</v>
      </c>
      <c r="X88" s="29" t="e">
        <f t="shared" si="66"/>
        <v>#N/A</v>
      </c>
      <c r="Y88" s="66"/>
      <c r="Z88" s="67"/>
      <c r="AA88" s="67"/>
      <c r="AB88" s="67"/>
      <c r="AC88" s="67"/>
      <c r="AD88" s="67"/>
      <c r="AE88" s="72">
        <f>IF(AG88=0,0,B88&amp;"_"&amp;M88&amp;N88&amp;O88&amp;"_"&amp;P88&amp;"_"&amp;Q88&amp;"_"&amp;AF88)</f>
        <v>0</v>
      </c>
      <c r="AF88" s="90">
        <f t="shared" si="94"/>
        <v>0</v>
      </c>
      <c r="AG88" s="66"/>
      <c r="AH88" s="67"/>
      <c r="AI88" s="67"/>
      <c r="AJ88" s="67"/>
      <c r="AK88" s="68"/>
      <c r="AL88" s="64">
        <f t="shared" si="95"/>
        <v>0</v>
      </c>
      <c r="AM88" s="64">
        <f t="shared" si="67"/>
        <v>0</v>
      </c>
      <c r="AN88" s="64">
        <f t="shared" si="68"/>
        <v>0</v>
      </c>
      <c r="AO88" s="64">
        <f t="shared" si="69"/>
        <v>0</v>
      </c>
      <c r="AP88" s="64">
        <f t="shared" si="70"/>
        <v>0</v>
      </c>
      <c r="AQ88" s="64">
        <f t="shared" si="71"/>
        <v>0</v>
      </c>
      <c r="AR88" s="64">
        <f t="shared" si="72"/>
        <v>0</v>
      </c>
      <c r="AS88" s="68"/>
      <c r="AT88" s="78" t="s">
        <v>109</v>
      </c>
      <c r="AU88" s="79">
        <v>0</v>
      </c>
      <c r="AV88" s="79">
        <v>25000</v>
      </c>
      <c r="AW88" s="80"/>
      <c r="AX88" s="106" t="str">
        <f t="shared" si="77"/>
        <v>Débit de soufflage CTA double flux Bloc  0</v>
      </c>
      <c r="AY88" s="63" t="s">
        <v>375</v>
      </c>
      <c r="BA88" s="36" t="s">
        <v>184</v>
      </c>
      <c r="BB88" s="27">
        <f t="shared" si="78"/>
        <v>0</v>
      </c>
      <c r="BC88" s="27">
        <f t="shared" si="96"/>
        <v>0</v>
      </c>
      <c r="BD88" s="27"/>
      <c r="BE88" s="27">
        <f t="shared" si="73"/>
        <v>1</v>
      </c>
      <c r="BF88" s="27"/>
      <c r="BG88" s="27">
        <f t="shared" si="79"/>
        <v>0</v>
      </c>
      <c r="BH88" s="1">
        <f>BH86</f>
        <v>0</v>
      </c>
      <c r="BI88" s="1"/>
      <c r="BJ88" s="1"/>
      <c r="BK88" s="1"/>
      <c r="BL88" s="1"/>
      <c r="BM88" s="1"/>
      <c r="BN88" s="1"/>
      <c r="BO88" s="1"/>
      <c r="BP88" s="1"/>
      <c r="BQ88" s="1"/>
      <c r="BR88" s="1"/>
      <c r="BS88" s="38" t="s">
        <v>185</v>
      </c>
      <c r="BT88" s="107">
        <f t="shared" si="98"/>
        <v>0</v>
      </c>
      <c r="BU88" s="108">
        <f t="shared" si="81"/>
        <v>0</v>
      </c>
      <c r="BV88" s="28">
        <f t="shared" si="82"/>
        <v>0</v>
      </c>
      <c r="BW88" s="28">
        <f t="shared" si="83"/>
        <v>0</v>
      </c>
      <c r="BX88" s="27"/>
      <c r="BY88" s="27"/>
      <c r="BZ88" s="38">
        <f t="shared" si="84"/>
        <v>0</v>
      </c>
      <c r="CA88" s="38">
        <f t="shared" si="85"/>
        <v>0</v>
      </c>
      <c r="CB88" s="38">
        <f t="shared" si="86"/>
        <v>0</v>
      </c>
      <c r="CC88" s="38">
        <f t="shared" si="86"/>
        <v>0</v>
      </c>
      <c r="CD88" s="38">
        <f t="shared" si="87"/>
        <v>0</v>
      </c>
      <c r="CE88" s="27"/>
      <c r="CF88" s="27"/>
      <c r="CG88" s="27" t="s">
        <v>184</v>
      </c>
      <c r="CH88" s="27" t="s">
        <v>581</v>
      </c>
      <c r="CI88" s="125">
        <v>10</v>
      </c>
      <c r="CJ88" s="116" t="s">
        <v>632</v>
      </c>
      <c r="CK88" s="27" t="s">
        <v>634</v>
      </c>
      <c r="CL88" s="116"/>
      <c r="CM88" s="27"/>
      <c r="CN88" s="116"/>
      <c r="CO88" s="27"/>
      <c r="CP88" s="27" t="s">
        <v>184</v>
      </c>
      <c r="CQ88" s="27" t="str">
        <f t="shared" si="88"/>
        <v>CVC</v>
      </c>
      <c r="CR88" s="27" t="s">
        <v>707</v>
      </c>
      <c r="CS88" s="27" t="str">
        <f t="shared" si="74"/>
        <v>non respect de la consigne sur tempo</v>
      </c>
      <c r="CT88" s="27"/>
      <c r="CU88" s="27"/>
      <c r="CV88" s="86">
        <f t="shared" si="89"/>
        <v>1</v>
      </c>
      <c r="CW88" s="86">
        <f t="shared" si="90"/>
        <v>1</v>
      </c>
      <c r="CX88">
        <f t="shared" si="91"/>
        <v>0</v>
      </c>
    </row>
    <row r="89" spans="2:102" customFormat="1" hidden="1" outlineLevel="2" x14ac:dyDescent="0.3">
      <c r="B89" s="41">
        <f t="shared" si="75"/>
        <v>13</v>
      </c>
      <c r="C89" s="41">
        <f t="shared" si="92"/>
        <v>0</v>
      </c>
      <c r="D89" s="59" t="str">
        <f t="shared" si="92"/>
        <v xml:space="preserve">CTA double flux Bloc </v>
      </c>
      <c r="E89" s="37" t="s">
        <v>144</v>
      </c>
      <c r="F89" s="34"/>
      <c r="G89" s="34"/>
      <c r="H89" s="34"/>
      <c r="I89" s="34"/>
      <c r="J89" s="34">
        <v>1</v>
      </c>
      <c r="K89" s="34"/>
      <c r="L89" s="34"/>
      <c r="M89" s="39">
        <f t="shared" si="76"/>
        <v>0</v>
      </c>
      <c r="N89" s="39">
        <f t="shared" si="76"/>
        <v>0</v>
      </c>
      <c r="O89" s="39">
        <f t="shared" si="76"/>
        <v>0</v>
      </c>
      <c r="P89" s="39" t="str">
        <f t="shared" si="76"/>
        <v>CVC</v>
      </c>
      <c r="Q89" s="39" t="str">
        <f t="shared" si="76"/>
        <v>DBF1</v>
      </c>
      <c r="R89" s="28" t="str">
        <f t="shared" si="76"/>
        <v>VEN</v>
      </c>
      <c r="S89" s="28" t="s">
        <v>201</v>
      </c>
      <c r="T89" s="28" t="s">
        <v>72</v>
      </c>
      <c r="U89" s="28" t="s">
        <v>128</v>
      </c>
      <c r="V89" s="28"/>
      <c r="W89" s="28" t="str">
        <f t="shared" si="65"/>
        <v>TR</v>
      </c>
      <c r="X89" s="29" t="e">
        <f t="shared" si="66"/>
        <v>#N/A</v>
      </c>
      <c r="Y89" s="66"/>
      <c r="Z89" s="67"/>
      <c r="AA89" s="67"/>
      <c r="AB89" s="67"/>
      <c r="AC89" s="67"/>
      <c r="AD89" s="67"/>
      <c r="AE89" s="72">
        <f>IF(AG89=0,0,B89&amp;"_"&amp;M89&amp;N89&amp;O89&amp;"_"&amp;P89&amp;"_"&amp;Q89&amp;"_"&amp;AF89)</f>
        <v>0</v>
      </c>
      <c r="AF89" s="90">
        <f t="shared" si="94"/>
        <v>0</v>
      </c>
      <c r="AG89" s="66"/>
      <c r="AH89" s="67"/>
      <c r="AI89" s="67"/>
      <c r="AJ89" s="67"/>
      <c r="AK89" s="68"/>
      <c r="AL89" s="64">
        <f t="shared" si="95"/>
        <v>0</v>
      </c>
      <c r="AM89" s="64">
        <f t="shared" si="67"/>
        <v>0</v>
      </c>
      <c r="AN89" s="64">
        <f t="shared" si="68"/>
        <v>0</v>
      </c>
      <c r="AO89" s="64">
        <f t="shared" si="69"/>
        <v>0</v>
      </c>
      <c r="AP89" s="64">
        <f t="shared" si="70"/>
        <v>0</v>
      </c>
      <c r="AQ89" s="64">
        <f t="shared" si="71"/>
        <v>0</v>
      </c>
      <c r="AR89" s="64">
        <f t="shared" si="72"/>
        <v>0</v>
      </c>
      <c r="AS89" s="68"/>
      <c r="AT89" s="78" t="s">
        <v>128</v>
      </c>
      <c r="AU89" s="79">
        <v>0</v>
      </c>
      <c r="AV89" s="79">
        <v>100</v>
      </c>
      <c r="AW89" s="80"/>
      <c r="AX89" s="106" t="str">
        <f t="shared" si="77"/>
        <v>Registre bypass échangeur CTA double flux Bloc  0</v>
      </c>
      <c r="AY89" s="63"/>
      <c r="BA89" s="36" t="s">
        <v>184</v>
      </c>
      <c r="BB89" s="27">
        <f t="shared" si="78"/>
        <v>0</v>
      </c>
      <c r="BC89" s="27">
        <f t="shared" si="96"/>
        <v>0</v>
      </c>
      <c r="BD89" s="27"/>
      <c r="BE89" s="27">
        <f t="shared" si="73"/>
        <v>1</v>
      </c>
      <c r="BF89" s="27"/>
      <c r="BG89" s="27">
        <f t="shared" si="79"/>
        <v>0</v>
      </c>
      <c r="BH89" s="1">
        <f t="shared" ref="BH89:BH96" si="99">BH88</f>
        <v>0</v>
      </c>
      <c r="BI89" s="1"/>
      <c r="BJ89" s="1"/>
      <c r="BK89" s="1"/>
      <c r="BL89" s="1"/>
      <c r="BM89" s="1"/>
      <c r="BN89" s="1"/>
      <c r="BO89" s="1"/>
      <c r="BP89" s="1"/>
      <c r="BQ89" s="1"/>
      <c r="BR89" s="1"/>
      <c r="BS89" s="38" t="s">
        <v>184</v>
      </c>
      <c r="BT89" s="107">
        <f t="shared" si="98"/>
        <v>1</v>
      </c>
      <c r="BU89" s="108">
        <f t="shared" si="81"/>
        <v>1</v>
      </c>
      <c r="BV89" s="28" t="str">
        <f t="shared" si="82"/>
        <v>13_000_CVC_DBF1_VENrecREG%_MANU</v>
      </c>
      <c r="BW89" s="28">
        <f t="shared" si="83"/>
        <v>1</v>
      </c>
      <c r="BX89" s="27"/>
      <c r="BY89" s="27"/>
      <c r="BZ89" s="38">
        <f t="shared" si="84"/>
        <v>0</v>
      </c>
      <c r="CA89" s="38">
        <f t="shared" si="85"/>
        <v>1</v>
      </c>
      <c r="CB89" s="38">
        <f t="shared" si="86"/>
        <v>0</v>
      </c>
      <c r="CC89" s="38">
        <f t="shared" si="86"/>
        <v>1</v>
      </c>
      <c r="CD89" s="38" t="str">
        <f t="shared" si="87"/>
        <v>13_000_CVC_DBF1_VENrecREG%_FORCTR</v>
      </c>
      <c r="CE89" s="27"/>
      <c r="CF89" s="27"/>
      <c r="CG89" s="27" t="s">
        <v>184</v>
      </c>
      <c r="CH89" s="27" t="s">
        <v>581</v>
      </c>
      <c r="CI89" s="122">
        <v>0.05</v>
      </c>
      <c r="CJ89" s="116" t="s">
        <v>628</v>
      </c>
      <c r="CK89" s="27" t="s">
        <v>631</v>
      </c>
      <c r="CL89" s="116"/>
      <c r="CM89" s="27"/>
      <c r="CN89" s="116"/>
      <c r="CO89" s="27"/>
      <c r="CP89" s="27" t="str">
        <f t="shared" ref="CP89:CP107" si="100">IF(F89=0,"NON","OUI")</f>
        <v>NON</v>
      </c>
      <c r="CQ89" s="27">
        <f t="shared" si="88"/>
        <v>0</v>
      </c>
      <c r="CR89" s="27"/>
      <c r="CS89" s="27">
        <f t="shared" si="74"/>
        <v>0</v>
      </c>
      <c r="CT89" s="27"/>
      <c r="CU89" s="27"/>
      <c r="CV89" s="86">
        <f t="shared" si="89"/>
        <v>3</v>
      </c>
      <c r="CW89" s="86">
        <f t="shared" si="90"/>
        <v>3</v>
      </c>
    </row>
    <row r="90" spans="2:102" customFormat="1" hidden="1" outlineLevel="2" x14ac:dyDescent="0.3">
      <c r="B90" s="41">
        <f t="shared" si="75"/>
        <v>14</v>
      </c>
      <c r="C90" s="41">
        <f t="shared" si="92"/>
        <v>0</v>
      </c>
      <c r="D90" s="59" t="str">
        <f t="shared" si="92"/>
        <v xml:space="preserve">CTA double flux Bloc </v>
      </c>
      <c r="E90" s="37" t="s">
        <v>147</v>
      </c>
      <c r="F90" s="34"/>
      <c r="G90" s="34"/>
      <c r="H90" s="34"/>
      <c r="I90" s="34">
        <v>1</v>
      </c>
      <c r="J90" s="34"/>
      <c r="K90" s="34"/>
      <c r="L90" s="34"/>
      <c r="M90" s="39">
        <f t="shared" si="76"/>
        <v>0</v>
      </c>
      <c r="N90" s="39">
        <f t="shared" si="76"/>
        <v>0</v>
      </c>
      <c r="O90" s="39">
        <f t="shared" si="76"/>
        <v>0</v>
      </c>
      <c r="P90" s="39" t="str">
        <f t="shared" si="76"/>
        <v>CVC</v>
      </c>
      <c r="Q90" s="39" t="str">
        <f t="shared" si="76"/>
        <v>DBF1</v>
      </c>
      <c r="R90" s="28" t="str">
        <f t="shared" si="76"/>
        <v>VEN</v>
      </c>
      <c r="S90" s="28" t="s">
        <v>161</v>
      </c>
      <c r="T90" s="28" t="s">
        <v>69</v>
      </c>
      <c r="U90" s="28" t="s">
        <v>149</v>
      </c>
      <c r="V90" s="28" t="s">
        <v>252</v>
      </c>
      <c r="W90" s="28" t="str">
        <f t="shared" si="65"/>
        <v>TM</v>
      </c>
      <c r="X90" s="29" t="e">
        <f t="shared" si="66"/>
        <v>#N/A</v>
      </c>
      <c r="Y90" s="66"/>
      <c r="Z90" s="67"/>
      <c r="AA90" s="67"/>
      <c r="AB90" s="67"/>
      <c r="AC90" s="67"/>
      <c r="AD90" s="67"/>
      <c r="AE90" s="72">
        <f t="shared" ref="AE90:AE117" si="101">IF(AG90=0,0,B90&amp;"_"&amp;M90&amp;N90&amp;O90&amp;"_"&amp;P90&amp;"_"&amp;Q90&amp;"_"&amp;AF90)</f>
        <v>0</v>
      </c>
      <c r="AF90" s="90">
        <f t="shared" si="94"/>
        <v>0</v>
      </c>
      <c r="AG90" s="66"/>
      <c r="AH90" s="67"/>
      <c r="AI90" s="67"/>
      <c r="AJ90" s="67"/>
      <c r="AK90" s="68"/>
      <c r="AL90" s="64">
        <f t="shared" si="95"/>
        <v>0</v>
      </c>
      <c r="AM90" s="64">
        <f t="shared" si="67"/>
        <v>0</v>
      </c>
      <c r="AN90" s="64">
        <f t="shared" si="68"/>
        <v>0</v>
      </c>
      <c r="AO90" s="64">
        <f t="shared" si="69"/>
        <v>0</v>
      </c>
      <c r="AP90" s="64">
        <f t="shared" si="70"/>
        <v>0</v>
      </c>
      <c r="AQ90" s="64">
        <f t="shared" si="71"/>
        <v>0</v>
      </c>
      <c r="AR90" s="64">
        <f t="shared" si="72"/>
        <v>0</v>
      </c>
      <c r="AS90" s="68"/>
      <c r="AT90" s="78" t="s">
        <v>130</v>
      </c>
      <c r="AU90" s="79">
        <v>-50</v>
      </c>
      <c r="AV90" s="79">
        <v>50</v>
      </c>
      <c r="AW90" s="80"/>
      <c r="AX90" s="106" t="str">
        <f t="shared" si="77"/>
        <v>Sonde temp gaine de soufflage avant batterie CTA double flux Bloc  0</v>
      </c>
      <c r="AY90" s="63"/>
      <c r="BA90" s="36" t="s">
        <v>184</v>
      </c>
      <c r="BB90" s="27">
        <f t="shared" si="78"/>
        <v>0</v>
      </c>
      <c r="BC90" s="27">
        <f t="shared" si="96"/>
        <v>0</v>
      </c>
      <c r="BD90" s="27"/>
      <c r="BE90" s="27">
        <f t="shared" si="73"/>
        <v>1</v>
      </c>
      <c r="BF90" s="27"/>
      <c r="BG90" s="27">
        <f t="shared" si="79"/>
        <v>0</v>
      </c>
      <c r="BH90" s="1">
        <f t="shared" si="99"/>
        <v>0</v>
      </c>
      <c r="BI90" s="1"/>
      <c r="BJ90" s="1"/>
      <c r="BK90" s="1"/>
      <c r="BL90" s="1"/>
      <c r="BM90" s="1"/>
      <c r="BN90" s="1"/>
      <c r="BO90" s="1"/>
      <c r="BP90" s="1"/>
      <c r="BQ90" s="1"/>
      <c r="BR90" s="1"/>
      <c r="BS90" s="38" t="s">
        <v>184</v>
      </c>
      <c r="BT90" s="107">
        <f t="shared" si="98"/>
        <v>1</v>
      </c>
      <c r="BU90" s="108">
        <f t="shared" si="81"/>
        <v>1</v>
      </c>
      <c r="BV90" s="28" t="str">
        <f t="shared" si="82"/>
        <v>14_000_CVC_DBF1_VENasSNDtmpAvEC_MANU</v>
      </c>
      <c r="BW90" s="28">
        <f t="shared" si="83"/>
        <v>1</v>
      </c>
      <c r="BX90" s="27"/>
      <c r="BY90" s="27"/>
      <c r="BZ90" s="38">
        <f t="shared" si="84"/>
        <v>0</v>
      </c>
      <c r="CA90" s="38">
        <f t="shared" si="85"/>
        <v>1</v>
      </c>
      <c r="CB90" s="38">
        <f t="shared" si="86"/>
        <v>0</v>
      </c>
      <c r="CC90" s="38">
        <f t="shared" si="86"/>
        <v>1</v>
      </c>
      <c r="CD90" s="38" t="str">
        <f t="shared" si="87"/>
        <v>14_000_CVC_DBF1_VENasSNDtmpAvEC_FORCTR</v>
      </c>
      <c r="CE90" s="27"/>
      <c r="CF90" s="27"/>
      <c r="CG90" s="27" t="s">
        <v>184</v>
      </c>
      <c r="CH90" s="27" t="s">
        <v>581</v>
      </c>
      <c r="CI90" s="126">
        <v>0.2</v>
      </c>
      <c r="CJ90" s="116" t="s">
        <v>632</v>
      </c>
      <c r="CK90" s="27" t="s">
        <v>634</v>
      </c>
      <c r="CL90" s="116"/>
      <c r="CM90" s="27"/>
      <c r="CN90" s="116"/>
      <c r="CO90" s="27"/>
      <c r="CP90" s="27" t="str">
        <f t="shared" si="100"/>
        <v>NON</v>
      </c>
      <c r="CQ90" s="27">
        <f t="shared" si="88"/>
        <v>0</v>
      </c>
      <c r="CR90" s="27"/>
      <c r="CS90" s="27">
        <f t="shared" si="74"/>
        <v>0</v>
      </c>
      <c r="CT90" s="27"/>
      <c r="CU90" s="27"/>
      <c r="CV90" s="86">
        <f t="shared" si="89"/>
        <v>3</v>
      </c>
      <c r="CW90" s="86">
        <f t="shared" si="90"/>
        <v>3</v>
      </c>
    </row>
    <row r="91" spans="2:102" customFormat="1" hidden="1" outlineLevel="2" x14ac:dyDescent="0.3">
      <c r="B91" s="41">
        <f t="shared" si="75"/>
        <v>15</v>
      </c>
      <c r="C91" s="41">
        <f t="shared" si="92"/>
        <v>0</v>
      </c>
      <c r="D91" s="59" t="str">
        <f t="shared" si="92"/>
        <v xml:space="preserve">CTA double flux Bloc </v>
      </c>
      <c r="E91" s="37" t="s">
        <v>379</v>
      </c>
      <c r="F91" s="34"/>
      <c r="G91" s="34"/>
      <c r="H91" s="34"/>
      <c r="I91" s="34"/>
      <c r="J91" s="34">
        <v>1</v>
      </c>
      <c r="K91" s="34"/>
      <c r="L91" s="34"/>
      <c r="M91" s="39">
        <f t="shared" si="76"/>
        <v>0</v>
      </c>
      <c r="N91" s="39">
        <f t="shared" si="76"/>
        <v>0</v>
      </c>
      <c r="O91" s="39">
        <f t="shared" si="76"/>
        <v>0</v>
      </c>
      <c r="P91" s="39" t="str">
        <f t="shared" si="76"/>
        <v>CVC</v>
      </c>
      <c r="Q91" s="39" t="str">
        <f t="shared" si="76"/>
        <v>DBF1</v>
      </c>
      <c r="R91" s="28" t="str">
        <f t="shared" si="76"/>
        <v>VEN</v>
      </c>
      <c r="S91" s="28" t="s">
        <v>199</v>
      </c>
      <c r="T91" s="28" t="s">
        <v>74</v>
      </c>
      <c r="U91" s="28" t="s">
        <v>128</v>
      </c>
      <c r="V91" s="28" t="s">
        <v>253</v>
      </c>
      <c r="W91" s="28" t="str">
        <f t="shared" si="65"/>
        <v>TR</v>
      </c>
      <c r="X91" s="29" t="e">
        <f t="shared" si="66"/>
        <v>#N/A</v>
      </c>
      <c r="Y91" s="66"/>
      <c r="Z91" s="67"/>
      <c r="AA91" s="67"/>
      <c r="AB91" s="67"/>
      <c r="AC91" s="67"/>
      <c r="AD91" s="67"/>
      <c r="AE91" s="72">
        <f t="shared" si="101"/>
        <v>0</v>
      </c>
      <c r="AF91" s="90">
        <f t="shared" si="94"/>
        <v>0</v>
      </c>
      <c r="AG91" s="66"/>
      <c r="AH91" s="67"/>
      <c r="AI91" s="67"/>
      <c r="AJ91" s="67"/>
      <c r="AK91" s="68"/>
      <c r="AL91" s="64">
        <f t="shared" si="95"/>
        <v>0</v>
      </c>
      <c r="AM91" s="64">
        <f t="shared" si="67"/>
        <v>0</v>
      </c>
      <c r="AN91" s="64">
        <f t="shared" si="68"/>
        <v>0</v>
      </c>
      <c r="AO91" s="64">
        <f t="shared" si="69"/>
        <v>0</v>
      </c>
      <c r="AP91" s="64">
        <f t="shared" si="70"/>
        <v>0</v>
      </c>
      <c r="AQ91" s="64">
        <f t="shared" si="71"/>
        <v>0</v>
      </c>
      <c r="AR91" s="64">
        <f t="shared" si="72"/>
        <v>0</v>
      </c>
      <c r="AS91" s="68"/>
      <c r="AT91" s="78" t="s">
        <v>128</v>
      </c>
      <c r="AU91" s="79">
        <v>0</v>
      </c>
      <c r="AV91" s="79">
        <v>100</v>
      </c>
      <c r="AW91" s="80"/>
      <c r="AX91" s="106" t="str">
        <f t="shared" si="77"/>
        <v>régul V2V ou V3V eau chaude CTA double flux Bloc  0</v>
      </c>
      <c r="AY91" s="63"/>
      <c r="BA91" s="36" t="s">
        <v>184</v>
      </c>
      <c r="BB91" s="27">
        <f t="shared" si="78"/>
        <v>0</v>
      </c>
      <c r="BC91" s="27">
        <f t="shared" si="96"/>
        <v>0</v>
      </c>
      <c r="BD91" s="27"/>
      <c r="BE91" s="27">
        <f t="shared" si="73"/>
        <v>1</v>
      </c>
      <c r="BF91" s="27"/>
      <c r="BG91" s="27">
        <f t="shared" si="79"/>
        <v>0</v>
      </c>
      <c r="BH91" s="1">
        <f t="shared" si="99"/>
        <v>0</v>
      </c>
      <c r="BI91" s="1"/>
      <c r="BJ91" s="1"/>
      <c r="BK91" s="1"/>
      <c r="BL91" s="1"/>
      <c r="BM91" s="1"/>
      <c r="BN91" s="1"/>
      <c r="BO91" s="1"/>
      <c r="BP91" s="1"/>
      <c r="BQ91" s="1"/>
      <c r="BR91" s="1"/>
      <c r="BS91" s="38" t="s">
        <v>184</v>
      </c>
      <c r="BT91" s="107">
        <f t="shared" si="98"/>
        <v>1</v>
      </c>
      <c r="BU91" s="108">
        <f t="shared" si="81"/>
        <v>1</v>
      </c>
      <c r="BV91" s="28" t="str">
        <f t="shared" si="82"/>
        <v>15_000_CVC_DBF1_VENecV2V%PRE_MANU</v>
      </c>
      <c r="BW91" s="28">
        <f t="shared" si="83"/>
        <v>1</v>
      </c>
      <c r="BX91" s="27"/>
      <c r="BY91" s="27"/>
      <c r="BZ91" s="38">
        <f t="shared" si="84"/>
        <v>0</v>
      </c>
      <c r="CA91" s="38">
        <f t="shared" si="85"/>
        <v>1</v>
      </c>
      <c r="CB91" s="38">
        <f t="shared" si="86"/>
        <v>0</v>
      </c>
      <c r="CC91" s="38">
        <f t="shared" si="86"/>
        <v>1</v>
      </c>
      <c r="CD91" s="38" t="str">
        <f t="shared" si="87"/>
        <v>15_000_CVC_DBF1_VENecV2V%PRE_FORCTR</v>
      </c>
      <c r="CE91" s="27"/>
      <c r="CF91" s="27"/>
      <c r="CG91" s="27" t="s">
        <v>184</v>
      </c>
      <c r="CH91" s="27" t="s">
        <v>581</v>
      </c>
      <c r="CI91" s="122">
        <v>0.05</v>
      </c>
      <c r="CJ91" s="116" t="s">
        <v>628</v>
      </c>
      <c r="CK91" s="27" t="s">
        <v>631</v>
      </c>
      <c r="CL91" s="116"/>
      <c r="CM91" s="27"/>
      <c r="CN91" s="116"/>
      <c r="CO91" s="27"/>
      <c r="CP91" s="27" t="str">
        <f t="shared" si="100"/>
        <v>NON</v>
      </c>
      <c r="CQ91" s="27">
        <f t="shared" si="88"/>
        <v>0</v>
      </c>
      <c r="CR91" s="27"/>
      <c r="CS91" s="27">
        <f t="shared" si="74"/>
        <v>0</v>
      </c>
      <c r="CT91" s="27"/>
      <c r="CU91" s="27"/>
      <c r="CV91" s="86">
        <f t="shared" si="89"/>
        <v>3</v>
      </c>
      <c r="CW91" s="86">
        <f t="shared" si="90"/>
        <v>3</v>
      </c>
    </row>
    <row r="92" spans="2:102" customFormat="1" hidden="1" outlineLevel="2" x14ac:dyDescent="0.3">
      <c r="B92" s="41">
        <f t="shared" si="75"/>
        <v>16</v>
      </c>
      <c r="C92" s="41">
        <f t="shared" si="92"/>
        <v>0</v>
      </c>
      <c r="D92" s="59" t="str">
        <f t="shared" si="92"/>
        <v xml:space="preserve">CTA double flux Bloc </v>
      </c>
      <c r="E92" s="37" t="s">
        <v>146</v>
      </c>
      <c r="F92" s="34"/>
      <c r="G92" s="34"/>
      <c r="H92" s="34"/>
      <c r="I92" s="34">
        <v>1</v>
      </c>
      <c r="J92" s="34"/>
      <c r="K92" s="34"/>
      <c r="L92" s="34"/>
      <c r="M92" s="39">
        <f t="shared" si="76"/>
        <v>0</v>
      </c>
      <c r="N92" s="39">
        <f t="shared" si="76"/>
        <v>0</v>
      </c>
      <c r="O92" s="39">
        <f t="shared" si="76"/>
        <v>0</v>
      </c>
      <c r="P92" s="39" t="str">
        <f t="shared" si="76"/>
        <v>CVC</v>
      </c>
      <c r="Q92" s="39" t="str">
        <f t="shared" si="76"/>
        <v>DBF1</v>
      </c>
      <c r="R92" s="28" t="str">
        <f t="shared" si="76"/>
        <v>VEN</v>
      </c>
      <c r="S92" s="28" t="s">
        <v>161</v>
      </c>
      <c r="T92" s="28" t="s">
        <v>69</v>
      </c>
      <c r="U92" s="28" t="s">
        <v>149</v>
      </c>
      <c r="V92" s="28" t="s">
        <v>254</v>
      </c>
      <c r="W92" s="28" t="str">
        <f t="shared" si="65"/>
        <v>TM</v>
      </c>
      <c r="X92" s="29" t="e">
        <f t="shared" si="66"/>
        <v>#N/A</v>
      </c>
      <c r="Y92" s="66"/>
      <c r="Z92" s="67"/>
      <c r="AA92" s="67"/>
      <c r="AB92" s="67"/>
      <c r="AC92" s="67"/>
      <c r="AD92" s="67"/>
      <c r="AE92" s="72">
        <f t="shared" si="101"/>
        <v>0</v>
      </c>
      <c r="AF92" s="90">
        <f t="shared" si="94"/>
        <v>0</v>
      </c>
      <c r="AG92" s="66"/>
      <c r="AH92" s="67"/>
      <c r="AI92" s="67"/>
      <c r="AJ92" s="67"/>
      <c r="AK92" s="68"/>
      <c r="AL92" s="64">
        <f t="shared" si="95"/>
        <v>0</v>
      </c>
      <c r="AM92" s="64">
        <f t="shared" si="67"/>
        <v>0</v>
      </c>
      <c r="AN92" s="64">
        <f t="shared" si="68"/>
        <v>0</v>
      </c>
      <c r="AO92" s="64">
        <f t="shared" si="69"/>
        <v>0</v>
      </c>
      <c r="AP92" s="64">
        <f t="shared" si="70"/>
        <v>0</v>
      </c>
      <c r="AQ92" s="64">
        <f t="shared" si="71"/>
        <v>0</v>
      </c>
      <c r="AR92" s="64">
        <f t="shared" si="72"/>
        <v>0</v>
      </c>
      <c r="AS92" s="68"/>
      <c r="AT92" s="78" t="s">
        <v>130</v>
      </c>
      <c r="AU92" s="79">
        <v>-50</v>
      </c>
      <c r="AV92" s="79">
        <v>50</v>
      </c>
      <c r="AW92" s="80"/>
      <c r="AX92" s="106" t="str">
        <f t="shared" si="77"/>
        <v>Sonde temp gaine de soufflage après batterie chaude CTA double flux Bloc  0</v>
      </c>
      <c r="AY92" s="63"/>
      <c r="BA92" s="36" t="s">
        <v>184</v>
      </c>
      <c r="BB92" s="27">
        <f t="shared" si="78"/>
        <v>0</v>
      </c>
      <c r="BC92" s="27">
        <f t="shared" si="96"/>
        <v>0</v>
      </c>
      <c r="BD92" s="27"/>
      <c r="BE92" s="27">
        <f t="shared" si="73"/>
        <v>1</v>
      </c>
      <c r="BF92" s="27"/>
      <c r="BG92" s="27">
        <f t="shared" si="79"/>
        <v>0</v>
      </c>
      <c r="BH92" s="1">
        <f t="shared" si="99"/>
        <v>0</v>
      </c>
      <c r="BI92" s="1"/>
      <c r="BJ92" s="1"/>
      <c r="BK92" s="1"/>
      <c r="BL92" s="1"/>
      <c r="BM92" s="1"/>
      <c r="BN92" s="1"/>
      <c r="BO92" s="1"/>
      <c r="BP92" s="1"/>
      <c r="BQ92" s="1"/>
      <c r="BR92" s="1"/>
      <c r="BS92" s="38" t="s">
        <v>184</v>
      </c>
      <c r="BT92" s="107">
        <f t="shared" si="98"/>
        <v>1</v>
      </c>
      <c r="BU92" s="108">
        <f t="shared" si="81"/>
        <v>1</v>
      </c>
      <c r="BV92" s="28" t="str">
        <f t="shared" si="82"/>
        <v>16_000_CVC_DBF1_VENasSNDtmpAvEG_MANU</v>
      </c>
      <c r="BW92" s="28">
        <f t="shared" si="83"/>
        <v>1</v>
      </c>
      <c r="BX92" s="27"/>
      <c r="BY92" s="27"/>
      <c r="BZ92" s="38">
        <f t="shared" si="84"/>
        <v>0</v>
      </c>
      <c r="CA92" s="38">
        <f t="shared" si="85"/>
        <v>1</v>
      </c>
      <c r="CB92" s="38">
        <f t="shared" si="86"/>
        <v>0</v>
      </c>
      <c r="CC92" s="38">
        <f t="shared" si="86"/>
        <v>1</v>
      </c>
      <c r="CD92" s="38" t="str">
        <f t="shared" si="87"/>
        <v>16_000_CVC_DBF1_VENasSNDtmpAvEG_FORCTR</v>
      </c>
      <c r="CE92" s="27"/>
      <c r="CF92" s="27"/>
      <c r="CG92" s="27" t="s">
        <v>184</v>
      </c>
      <c r="CH92" s="27" t="s">
        <v>581</v>
      </c>
      <c r="CI92" s="126">
        <v>0.2</v>
      </c>
      <c r="CJ92" s="116" t="s">
        <v>632</v>
      </c>
      <c r="CK92" s="27" t="s">
        <v>634</v>
      </c>
      <c r="CL92" s="116"/>
      <c r="CM92" s="27"/>
      <c r="CN92" s="116"/>
      <c r="CO92" s="27"/>
      <c r="CP92" s="27" t="str">
        <f t="shared" si="100"/>
        <v>NON</v>
      </c>
      <c r="CQ92" s="27">
        <f t="shared" si="88"/>
        <v>0</v>
      </c>
      <c r="CR92" s="27"/>
      <c r="CS92" s="27">
        <f t="shared" si="74"/>
        <v>0</v>
      </c>
      <c r="CT92" s="27"/>
      <c r="CU92" s="27"/>
      <c r="CV92" s="86">
        <f t="shared" si="89"/>
        <v>3</v>
      </c>
      <c r="CW92" s="86">
        <f t="shared" si="90"/>
        <v>3</v>
      </c>
    </row>
    <row r="93" spans="2:102" customFormat="1" hidden="1" outlineLevel="2" x14ac:dyDescent="0.3">
      <c r="B93" s="41">
        <f t="shared" si="75"/>
        <v>17</v>
      </c>
      <c r="C93" s="41">
        <f t="shared" si="92"/>
        <v>0</v>
      </c>
      <c r="D93" s="59" t="str">
        <f t="shared" si="92"/>
        <v xml:space="preserve">CTA double flux Bloc </v>
      </c>
      <c r="E93" s="37" t="s">
        <v>255</v>
      </c>
      <c r="F93" s="34"/>
      <c r="G93" s="34">
        <v>1</v>
      </c>
      <c r="H93" s="34"/>
      <c r="I93" s="34"/>
      <c r="J93" s="34"/>
      <c r="K93" s="34"/>
      <c r="L93" s="34"/>
      <c r="M93" s="39">
        <f t="shared" si="76"/>
        <v>0</v>
      </c>
      <c r="N93" s="39">
        <f t="shared" si="76"/>
        <v>0</v>
      </c>
      <c r="O93" s="39">
        <f t="shared" si="76"/>
        <v>0</v>
      </c>
      <c r="P93" s="39" t="str">
        <f t="shared" si="76"/>
        <v>CVC</v>
      </c>
      <c r="Q93" s="39" t="str">
        <f t="shared" si="76"/>
        <v>DBF1</v>
      </c>
      <c r="R93" s="28" t="str">
        <f t="shared" si="76"/>
        <v>VEN</v>
      </c>
      <c r="S93" s="28" t="s">
        <v>158</v>
      </c>
      <c r="T93" s="28" t="s">
        <v>237</v>
      </c>
      <c r="U93" s="28" t="s">
        <v>149</v>
      </c>
      <c r="V93" s="28"/>
      <c r="W93" s="28" t="str">
        <f t="shared" si="65"/>
        <v>TS</v>
      </c>
      <c r="X93" s="29" t="e">
        <f t="shared" si="66"/>
        <v>#N/A</v>
      </c>
      <c r="Y93" s="66"/>
      <c r="Z93" s="67"/>
      <c r="AA93" s="67"/>
      <c r="AB93" s="67"/>
      <c r="AC93" s="67"/>
      <c r="AD93" s="67"/>
      <c r="AE93" s="72">
        <f t="shared" si="101"/>
        <v>0</v>
      </c>
      <c r="AF93" s="90">
        <f t="shared" si="94"/>
        <v>0</v>
      </c>
      <c r="AG93" s="66"/>
      <c r="AH93" s="67"/>
      <c r="AI93" s="67"/>
      <c r="AJ93" s="67"/>
      <c r="AK93" s="68"/>
      <c r="AL93" s="64">
        <f t="shared" si="95"/>
        <v>0</v>
      </c>
      <c r="AM93" s="64">
        <f t="shared" si="67"/>
        <v>0</v>
      </c>
      <c r="AN93" s="64">
        <f t="shared" si="68"/>
        <v>0</v>
      </c>
      <c r="AO93" s="64">
        <f t="shared" si="69"/>
        <v>0</v>
      </c>
      <c r="AP93" s="64">
        <f t="shared" si="70"/>
        <v>0</v>
      </c>
      <c r="AQ93" s="64">
        <f t="shared" si="71"/>
        <v>0</v>
      </c>
      <c r="AR93" s="64">
        <f t="shared" si="72"/>
        <v>0</v>
      </c>
      <c r="AS93" s="68"/>
      <c r="AT93" s="78" t="s">
        <v>138</v>
      </c>
      <c r="AU93" s="79" t="s">
        <v>114</v>
      </c>
      <c r="AV93" s="79" t="s">
        <v>115</v>
      </c>
      <c r="AW93" s="80"/>
      <c r="AX93" s="106" t="str">
        <f t="shared" si="77"/>
        <v>Thermostat antigel CTA double flux Bloc  0</v>
      </c>
      <c r="AY93" s="63" t="s">
        <v>616</v>
      </c>
      <c r="BA93" s="36" t="s">
        <v>184</v>
      </c>
      <c r="BB93" s="27">
        <f t="shared" si="78"/>
        <v>0</v>
      </c>
      <c r="BC93" s="27">
        <f t="shared" si="96"/>
        <v>1</v>
      </c>
      <c r="BD93" s="27"/>
      <c r="BE93" s="27">
        <f t="shared" si="73"/>
        <v>0</v>
      </c>
      <c r="BF93" s="27"/>
      <c r="BG93" s="27">
        <f t="shared" si="79"/>
        <v>0</v>
      </c>
      <c r="BH93" s="1">
        <f t="shared" si="99"/>
        <v>0</v>
      </c>
      <c r="BI93" s="1"/>
      <c r="BJ93" s="1"/>
      <c r="BK93" s="1"/>
      <c r="BL93" s="1"/>
      <c r="BM93" s="1"/>
      <c r="BN93" s="1"/>
      <c r="BO93" s="1"/>
      <c r="BP93" s="1"/>
      <c r="BQ93" s="1"/>
      <c r="BR93" s="1"/>
      <c r="BS93" s="38" t="s">
        <v>185</v>
      </c>
      <c r="BT93" s="107">
        <f>IF(BS93="OUI",1,0)</f>
        <v>0</v>
      </c>
      <c r="BU93" s="108">
        <f t="shared" si="81"/>
        <v>0</v>
      </c>
      <c r="BV93" s="28">
        <f t="shared" si="82"/>
        <v>0</v>
      </c>
      <c r="BW93" s="28">
        <f t="shared" si="83"/>
        <v>0</v>
      </c>
      <c r="BX93" s="27"/>
      <c r="BY93" s="27"/>
      <c r="BZ93" s="38">
        <f t="shared" si="84"/>
        <v>0</v>
      </c>
      <c r="CA93" s="38">
        <f t="shared" si="85"/>
        <v>0</v>
      </c>
      <c r="CB93" s="38">
        <f t="shared" si="86"/>
        <v>0</v>
      </c>
      <c r="CC93" s="38">
        <f t="shared" si="86"/>
        <v>0</v>
      </c>
      <c r="CD93" s="38">
        <f t="shared" si="87"/>
        <v>0</v>
      </c>
      <c r="CE93" s="27"/>
      <c r="CF93" s="27"/>
      <c r="CG93" s="27" t="s">
        <v>184</v>
      </c>
      <c r="CH93" s="27" t="s">
        <v>581</v>
      </c>
      <c r="CI93" s="126"/>
      <c r="CJ93" s="116" t="s">
        <v>632</v>
      </c>
      <c r="CK93" s="27" t="s">
        <v>581</v>
      </c>
      <c r="CL93" s="116"/>
      <c r="CM93" s="27"/>
      <c r="CN93" s="116"/>
      <c r="CO93" s="27"/>
      <c r="CP93" s="27" t="str">
        <f t="shared" si="100"/>
        <v>NON</v>
      </c>
      <c r="CQ93" s="27">
        <f t="shared" si="88"/>
        <v>0</v>
      </c>
      <c r="CR93" s="27"/>
      <c r="CS93" s="27">
        <f t="shared" si="74"/>
        <v>0</v>
      </c>
      <c r="CT93" s="27"/>
      <c r="CU93" s="27"/>
      <c r="CV93" s="86">
        <f t="shared" si="89"/>
        <v>1</v>
      </c>
      <c r="CW93" s="86">
        <f t="shared" si="90"/>
        <v>1</v>
      </c>
    </row>
    <row r="94" spans="2:102" customFormat="1" hidden="1" outlineLevel="2" x14ac:dyDescent="0.3">
      <c r="B94" s="41">
        <f t="shared" si="75"/>
        <v>18</v>
      </c>
      <c r="C94" s="41">
        <f t="shared" si="92"/>
        <v>0</v>
      </c>
      <c r="D94" s="59" t="str">
        <f t="shared" si="92"/>
        <v xml:space="preserve">CTA double flux Bloc </v>
      </c>
      <c r="E94" s="37" t="s">
        <v>381</v>
      </c>
      <c r="F94" s="34"/>
      <c r="G94" s="34"/>
      <c r="H94" s="34"/>
      <c r="I94" s="34"/>
      <c r="J94" s="34">
        <v>1</v>
      </c>
      <c r="K94" s="34"/>
      <c r="L94" s="34"/>
      <c r="M94" s="39">
        <f t="shared" ref="M94:R109" si="102">M93</f>
        <v>0</v>
      </c>
      <c r="N94" s="39">
        <f t="shared" si="102"/>
        <v>0</v>
      </c>
      <c r="O94" s="39">
        <f t="shared" si="102"/>
        <v>0</v>
      </c>
      <c r="P94" s="39" t="str">
        <f t="shared" si="102"/>
        <v>CVC</v>
      </c>
      <c r="Q94" s="39" t="str">
        <f t="shared" si="102"/>
        <v>DBF1</v>
      </c>
      <c r="R94" s="28" t="str">
        <f t="shared" si="102"/>
        <v>VEN</v>
      </c>
      <c r="S94" s="28" t="s">
        <v>200</v>
      </c>
      <c r="T94" s="28" t="s">
        <v>74</v>
      </c>
      <c r="U94" s="28" t="s">
        <v>128</v>
      </c>
      <c r="V94" s="28"/>
      <c r="W94" s="28" t="str">
        <f t="shared" si="65"/>
        <v>TR</v>
      </c>
      <c r="X94" s="29" t="e">
        <f t="shared" si="66"/>
        <v>#N/A</v>
      </c>
      <c r="Y94" s="66"/>
      <c r="Z94" s="67"/>
      <c r="AA94" s="67"/>
      <c r="AB94" s="67"/>
      <c r="AC94" s="67"/>
      <c r="AD94" s="67"/>
      <c r="AE94" s="72">
        <f t="shared" si="101"/>
        <v>0</v>
      </c>
      <c r="AF94" s="90">
        <f t="shared" si="94"/>
        <v>0</v>
      </c>
      <c r="AG94" s="66"/>
      <c r="AH94" s="67"/>
      <c r="AI94" s="67"/>
      <c r="AJ94" s="67"/>
      <c r="AK94" s="68"/>
      <c r="AL94" s="64">
        <f t="shared" si="95"/>
        <v>0</v>
      </c>
      <c r="AM94" s="64">
        <f t="shared" si="67"/>
        <v>0</v>
      </c>
      <c r="AN94" s="64">
        <f t="shared" si="68"/>
        <v>0</v>
      </c>
      <c r="AO94" s="64">
        <f t="shared" si="69"/>
        <v>0</v>
      </c>
      <c r="AP94" s="64">
        <f t="shared" si="70"/>
        <v>0</v>
      </c>
      <c r="AQ94" s="64">
        <f t="shared" si="71"/>
        <v>0</v>
      </c>
      <c r="AR94" s="64">
        <f t="shared" si="72"/>
        <v>0</v>
      </c>
      <c r="AS94" s="68"/>
      <c r="AT94" s="78" t="s">
        <v>128</v>
      </c>
      <c r="AU94" s="79">
        <v>0</v>
      </c>
      <c r="AV94" s="79">
        <v>100</v>
      </c>
      <c r="AW94" s="80"/>
      <c r="AX94" s="106" t="str">
        <f t="shared" si="77"/>
        <v>Régul V2V ou V3V eau glacée CTA double flux Bloc  0</v>
      </c>
      <c r="AY94" s="63"/>
      <c r="BA94" s="36" t="s">
        <v>184</v>
      </c>
      <c r="BB94" s="27">
        <f t="shared" si="78"/>
        <v>0</v>
      </c>
      <c r="BC94" s="27">
        <f t="shared" si="96"/>
        <v>0</v>
      </c>
      <c r="BD94" s="27"/>
      <c r="BE94" s="27">
        <f t="shared" si="73"/>
        <v>1</v>
      </c>
      <c r="BF94" s="27"/>
      <c r="BG94" s="27">
        <f t="shared" si="79"/>
        <v>0</v>
      </c>
      <c r="BH94" s="1">
        <f t="shared" si="99"/>
        <v>0</v>
      </c>
      <c r="BI94" s="1"/>
      <c r="BJ94" s="1"/>
      <c r="BK94" s="1"/>
      <c r="BL94" s="1"/>
      <c r="BM94" s="1"/>
      <c r="BN94" s="1"/>
      <c r="BO94" s="1"/>
      <c r="BP94" s="1"/>
      <c r="BQ94" s="1"/>
      <c r="BR94" s="1"/>
      <c r="BS94" s="38" t="s">
        <v>184</v>
      </c>
      <c r="BT94" s="107">
        <f t="shared" ref="BT94:BT110" si="103">IF(BS94="OUI",1,0)</f>
        <v>1</v>
      </c>
      <c r="BU94" s="108">
        <f t="shared" si="81"/>
        <v>1</v>
      </c>
      <c r="BV94" s="28" t="str">
        <f t="shared" si="82"/>
        <v>18_000_CVC_DBF1_VENegV2V%_MANU</v>
      </c>
      <c r="BW94" s="28">
        <f t="shared" si="83"/>
        <v>1</v>
      </c>
      <c r="BX94" s="27"/>
      <c r="BY94" s="27"/>
      <c r="BZ94" s="38">
        <f t="shared" si="84"/>
        <v>0</v>
      </c>
      <c r="CA94" s="38">
        <f t="shared" si="85"/>
        <v>1</v>
      </c>
      <c r="CB94" s="38">
        <f t="shared" ref="CB94:CC109" si="104">IF(BZ94=0,0,BZ94)</f>
        <v>0</v>
      </c>
      <c r="CC94" s="38">
        <f t="shared" si="104"/>
        <v>1</v>
      </c>
      <c r="CD94" s="38" t="str">
        <f t="shared" si="87"/>
        <v>18_000_CVC_DBF1_VENegV2V%_FORCTR</v>
      </c>
      <c r="CE94" s="27"/>
      <c r="CF94" s="27"/>
      <c r="CG94" s="27" t="s">
        <v>184</v>
      </c>
      <c r="CH94" s="27" t="s">
        <v>581</v>
      </c>
      <c r="CI94" s="122">
        <v>0.05</v>
      </c>
      <c r="CJ94" s="116" t="s">
        <v>628</v>
      </c>
      <c r="CK94" s="27" t="s">
        <v>631</v>
      </c>
      <c r="CL94" s="116"/>
      <c r="CM94" s="27"/>
      <c r="CN94" s="116"/>
      <c r="CO94" s="27"/>
      <c r="CP94" s="27" t="str">
        <f t="shared" si="100"/>
        <v>NON</v>
      </c>
      <c r="CQ94" s="27">
        <f t="shared" si="88"/>
        <v>0</v>
      </c>
      <c r="CR94" s="27"/>
      <c r="CS94" s="27">
        <f t="shared" si="74"/>
        <v>0</v>
      </c>
      <c r="CT94" s="27"/>
      <c r="CU94" s="27"/>
      <c r="CV94" s="86">
        <f t="shared" si="89"/>
        <v>3</v>
      </c>
      <c r="CW94" s="86">
        <f t="shared" si="90"/>
        <v>3</v>
      </c>
    </row>
    <row r="95" spans="2:102" customFormat="1" hidden="1" outlineLevel="2" x14ac:dyDescent="0.3">
      <c r="B95" s="41">
        <f t="shared" si="75"/>
        <v>19</v>
      </c>
      <c r="C95" s="41">
        <f t="shared" ref="C95:D110" si="105">C94</f>
        <v>0</v>
      </c>
      <c r="D95" s="59" t="str">
        <f t="shared" si="105"/>
        <v xml:space="preserve">CTA double flux Bloc </v>
      </c>
      <c r="E95" s="37" t="s">
        <v>383</v>
      </c>
      <c r="F95" s="34"/>
      <c r="G95" s="34"/>
      <c r="H95" s="34"/>
      <c r="I95" s="34">
        <v>1</v>
      </c>
      <c r="J95" s="34"/>
      <c r="K95" s="34"/>
      <c r="L95" s="34"/>
      <c r="M95" s="39">
        <f t="shared" si="102"/>
        <v>0</v>
      </c>
      <c r="N95" s="39">
        <f t="shared" si="102"/>
        <v>0</v>
      </c>
      <c r="O95" s="39">
        <f t="shared" si="102"/>
        <v>0</v>
      </c>
      <c r="P95" s="39" t="str">
        <f t="shared" si="102"/>
        <v>CVC</v>
      </c>
      <c r="Q95" s="39" t="str">
        <f t="shared" si="102"/>
        <v>DBF1</v>
      </c>
      <c r="R95" s="28" t="str">
        <f t="shared" si="102"/>
        <v>VEN</v>
      </c>
      <c r="S95" s="28" t="s">
        <v>161</v>
      </c>
      <c r="T95" s="28" t="s">
        <v>69</v>
      </c>
      <c r="U95" s="28" t="s">
        <v>149</v>
      </c>
      <c r="V95" s="28"/>
      <c r="W95" s="28" t="str">
        <f t="shared" si="65"/>
        <v>TM</v>
      </c>
      <c r="X95" s="29" t="e">
        <f t="shared" si="66"/>
        <v>#N/A</v>
      </c>
      <c r="Y95" s="66"/>
      <c r="Z95" s="67"/>
      <c r="AA95" s="67"/>
      <c r="AB95" s="67"/>
      <c r="AC95" s="67"/>
      <c r="AD95" s="67"/>
      <c r="AE95" s="72">
        <f t="shared" si="101"/>
        <v>0</v>
      </c>
      <c r="AF95" s="90">
        <f t="shared" si="94"/>
        <v>0</v>
      </c>
      <c r="AG95" s="66"/>
      <c r="AH95" s="67"/>
      <c r="AI95" s="67"/>
      <c r="AJ95" s="67"/>
      <c r="AK95" s="68"/>
      <c r="AL95" s="64">
        <f t="shared" si="95"/>
        <v>0</v>
      </c>
      <c r="AM95" s="64">
        <f t="shared" si="67"/>
        <v>0</v>
      </c>
      <c r="AN95" s="64">
        <f t="shared" si="68"/>
        <v>0</v>
      </c>
      <c r="AO95" s="64">
        <f t="shared" si="69"/>
        <v>0</v>
      </c>
      <c r="AP95" s="64">
        <f t="shared" si="70"/>
        <v>0</v>
      </c>
      <c r="AQ95" s="64">
        <f t="shared" si="71"/>
        <v>0</v>
      </c>
      <c r="AR95" s="64">
        <f t="shared" si="72"/>
        <v>0</v>
      </c>
      <c r="AS95" s="68"/>
      <c r="AT95" s="78" t="s">
        <v>130</v>
      </c>
      <c r="AU95" s="79">
        <v>-50</v>
      </c>
      <c r="AV95" s="79">
        <v>50</v>
      </c>
      <c r="AW95" s="80"/>
      <c r="AX95" s="106" t="str">
        <f t="shared" si="77"/>
        <v>Sonde temp gaine de soufflage CTA double flux Bloc  0</v>
      </c>
      <c r="AY95" s="63"/>
      <c r="BA95" s="36" t="s">
        <v>184</v>
      </c>
      <c r="BB95" s="27">
        <f t="shared" si="78"/>
        <v>0</v>
      </c>
      <c r="BC95" s="27">
        <f t="shared" si="96"/>
        <v>0</v>
      </c>
      <c r="BD95" s="27"/>
      <c r="BE95" s="27">
        <f t="shared" si="73"/>
        <v>1</v>
      </c>
      <c r="BF95" s="27"/>
      <c r="BG95" s="27">
        <f t="shared" si="79"/>
        <v>0</v>
      </c>
      <c r="BH95" s="1">
        <f t="shared" si="99"/>
        <v>0</v>
      </c>
      <c r="BI95" s="1"/>
      <c r="BJ95" s="1"/>
      <c r="BK95" s="1"/>
      <c r="BL95" s="1"/>
      <c r="BM95" s="1"/>
      <c r="BN95" s="1"/>
      <c r="BO95" s="1"/>
      <c r="BP95" s="1"/>
      <c r="BQ95" s="1"/>
      <c r="BR95" s="1"/>
      <c r="BS95" s="38" t="s">
        <v>185</v>
      </c>
      <c r="BT95" s="107">
        <f t="shared" si="103"/>
        <v>0</v>
      </c>
      <c r="BU95" s="108">
        <f t="shared" si="81"/>
        <v>0</v>
      </c>
      <c r="BV95" s="28">
        <f t="shared" si="82"/>
        <v>0</v>
      </c>
      <c r="BW95" s="28">
        <f t="shared" si="83"/>
        <v>0</v>
      </c>
      <c r="BX95" s="27"/>
      <c r="BY95" s="27"/>
      <c r="BZ95" s="38">
        <f t="shared" si="84"/>
        <v>0</v>
      </c>
      <c r="CA95" s="38">
        <f t="shared" si="85"/>
        <v>0</v>
      </c>
      <c r="CB95" s="38">
        <f t="shared" si="104"/>
        <v>0</v>
      </c>
      <c r="CC95" s="38">
        <f t="shared" si="104"/>
        <v>0</v>
      </c>
      <c r="CD95" s="38">
        <f t="shared" si="87"/>
        <v>0</v>
      </c>
      <c r="CE95" s="27"/>
      <c r="CF95" s="27"/>
      <c r="CG95" s="27" t="s">
        <v>184</v>
      </c>
      <c r="CH95" s="27" t="s">
        <v>581</v>
      </c>
      <c r="CI95" s="126">
        <v>0.2</v>
      </c>
      <c r="CJ95" s="116" t="s">
        <v>632</v>
      </c>
      <c r="CK95" s="27" t="s">
        <v>634</v>
      </c>
      <c r="CL95" s="116"/>
      <c r="CM95" s="27"/>
      <c r="CN95" s="116"/>
      <c r="CO95" s="27"/>
      <c r="CP95" s="27" t="str">
        <f t="shared" si="100"/>
        <v>NON</v>
      </c>
      <c r="CQ95" s="27">
        <f t="shared" si="88"/>
        <v>0</v>
      </c>
      <c r="CR95" s="27"/>
      <c r="CS95" s="27">
        <f t="shared" si="74"/>
        <v>0</v>
      </c>
      <c r="CT95" s="27"/>
      <c r="CU95" s="27"/>
      <c r="CV95" s="86">
        <f t="shared" si="89"/>
        <v>1</v>
      </c>
      <c r="CW95" s="86">
        <f t="shared" si="90"/>
        <v>1</v>
      </c>
    </row>
    <row r="96" spans="2:102" customFormat="1" hidden="1" outlineLevel="2" x14ac:dyDescent="0.3">
      <c r="B96" s="41">
        <f t="shared" si="75"/>
        <v>20</v>
      </c>
      <c r="C96" s="41">
        <f t="shared" si="105"/>
        <v>0</v>
      </c>
      <c r="D96" s="59" t="str">
        <f t="shared" si="105"/>
        <v xml:space="preserve">CTA double flux Bloc </v>
      </c>
      <c r="E96" s="37" t="s">
        <v>384</v>
      </c>
      <c r="F96" s="34"/>
      <c r="G96" s="34"/>
      <c r="H96" s="34"/>
      <c r="I96" s="34">
        <v>1</v>
      </c>
      <c r="J96" s="34"/>
      <c r="K96" s="34"/>
      <c r="L96" s="34"/>
      <c r="M96" s="39">
        <f t="shared" si="102"/>
        <v>0</v>
      </c>
      <c r="N96" s="39">
        <f t="shared" si="102"/>
        <v>0</v>
      </c>
      <c r="O96" s="39">
        <f t="shared" si="102"/>
        <v>0</v>
      </c>
      <c r="P96" s="39" t="str">
        <f t="shared" si="102"/>
        <v>CVC</v>
      </c>
      <c r="Q96" s="39" t="str">
        <f t="shared" si="102"/>
        <v>DBF1</v>
      </c>
      <c r="R96" s="28" t="str">
        <f t="shared" si="102"/>
        <v>VEN</v>
      </c>
      <c r="S96" s="28" t="s">
        <v>161</v>
      </c>
      <c r="T96" s="28" t="s">
        <v>69</v>
      </c>
      <c r="U96" s="28" t="s">
        <v>87</v>
      </c>
      <c r="V96" s="28"/>
      <c r="W96" s="28" t="str">
        <f t="shared" si="65"/>
        <v>TM</v>
      </c>
      <c r="X96" s="29" t="e">
        <f t="shared" si="66"/>
        <v>#N/A</v>
      </c>
      <c r="Y96" s="66"/>
      <c r="Z96" s="67"/>
      <c r="AA96" s="67"/>
      <c r="AB96" s="67"/>
      <c r="AC96" s="67"/>
      <c r="AD96" s="67"/>
      <c r="AE96" s="72">
        <f t="shared" si="101"/>
        <v>0</v>
      </c>
      <c r="AF96" s="90">
        <f t="shared" si="94"/>
        <v>0</v>
      </c>
      <c r="AG96" s="66"/>
      <c r="AH96" s="67"/>
      <c r="AI96" s="67"/>
      <c r="AJ96" s="67"/>
      <c r="AK96" s="68"/>
      <c r="AL96" s="64">
        <f t="shared" si="95"/>
        <v>0</v>
      </c>
      <c r="AM96" s="64">
        <f t="shared" si="67"/>
        <v>0</v>
      </c>
      <c r="AN96" s="64">
        <f t="shared" si="68"/>
        <v>0</v>
      </c>
      <c r="AO96" s="64">
        <f t="shared" si="69"/>
        <v>0</v>
      </c>
      <c r="AP96" s="64">
        <f t="shared" si="70"/>
        <v>0</v>
      </c>
      <c r="AQ96" s="64">
        <f t="shared" si="71"/>
        <v>0</v>
      </c>
      <c r="AR96" s="64">
        <f t="shared" si="72"/>
        <v>0</v>
      </c>
      <c r="AS96" s="68"/>
      <c r="AT96" s="78" t="s">
        <v>128</v>
      </c>
      <c r="AU96" s="79">
        <v>0</v>
      </c>
      <c r="AV96" s="79">
        <v>100</v>
      </c>
      <c r="AW96" s="80"/>
      <c r="AX96" s="106" t="str">
        <f t="shared" si="77"/>
        <v>Sonde hygro gaine de soufflage CTA double flux Bloc  0</v>
      </c>
      <c r="AY96" s="63"/>
      <c r="BA96" s="36" t="s">
        <v>184</v>
      </c>
      <c r="BB96" s="27">
        <f t="shared" si="78"/>
        <v>0</v>
      </c>
      <c r="BC96" s="27">
        <f t="shared" si="96"/>
        <v>0</v>
      </c>
      <c r="BD96" s="27"/>
      <c r="BE96" s="27">
        <f t="shared" si="73"/>
        <v>1</v>
      </c>
      <c r="BF96" s="27"/>
      <c r="BG96" s="27">
        <f t="shared" si="79"/>
        <v>0</v>
      </c>
      <c r="BH96" s="1">
        <f t="shared" si="99"/>
        <v>0</v>
      </c>
      <c r="BI96" s="1"/>
      <c r="BJ96" s="1"/>
      <c r="BK96" s="1"/>
      <c r="BL96" s="1"/>
      <c r="BM96" s="1"/>
      <c r="BN96" s="1"/>
      <c r="BO96" s="1"/>
      <c r="BP96" s="1"/>
      <c r="BQ96" s="1"/>
      <c r="BR96" s="1"/>
      <c r="BS96" s="38" t="s">
        <v>185</v>
      </c>
      <c r="BT96" s="107">
        <f t="shared" si="103"/>
        <v>0</v>
      </c>
      <c r="BU96" s="108">
        <f t="shared" si="81"/>
        <v>0</v>
      </c>
      <c r="BV96" s="28">
        <f t="shared" si="82"/>
        <v>0</v>
      </c>
      <c r="BW96" s="28">
        <f t="shared" si="83"/>
        <v>0</v>
      </c>
      <c r="BX96" s="27"/>
      <c r="BY96" s="27"/>
      <c r="BZ96" s="38">
        <f t="shared" si="84"/>
        <v>0</v>
      </c>
      <c r="CA96" s="38">
        <f t="shared" si="85"/>
        <v>0</v>
      </c>
      <c r="CB96" s="38">
        <f t="shared" si="104"/>
        <v>0</v>
      </c>
      <c r="CC96" s="38">
        <f t="shared" si="104"/>
        <v>0</v>
      </c>
      <c r="CD96" s="38">
        <f t="shared" si="87"/>
        <v>0</v>
      </c>
      <c r="CE96" s="27"/>
      <c r="CF96" s="27"/>
      <c r="CG96" s="27" t="s">
        <v>184</v>
      </c>
      <c r="CH96" s="27" t="s">
        <v>581</v>
      </c>
      <c r="CI96" s="122">
        <v>0.05</v>
      </c>
      <c r="CJ96" s="116" t="s">
        <v>632</v>
      </c>
      <c r="CK96" s="27" t="s">
        <v>634</v>
      </c>
      <c r="CL96" s="116"/>
      <c r="CM96" s="27"/>
      <c r="CN96" s="116"/>
      <c r="CO96" s="27"/>
      <c r="CP96" s="27" t="str">
        <f t="shared" si="100"/>
        <v>NON</v>
      </c>
      <c r="CQ96" s="27">
        <f t="shared" si="88"/>
        <v>0</v>
      </c>
      <c r="CR96" s="27"/>
      <c r="CS96" s="27">
        <f t="shared" si="74"/>
        <v>0</v>
      </c>
      <c r="CT96" s="27"/>
      <c r="CU96" s="27"/>
      <c r="CV96" s="86">
        <f t="shared" si="89"/>
        <v>1</v>
      </c>
      <c r="CW96" s="86">
        <f t="shared" si="90"/>
        <v>1</v>
      </c>
    </row>
    <row r="97" spans="2:101" customFormat="1" hidden="1" outlineLevel="2" x14ac:dyDescent="0.3">
      <c r="B97" s="41">
        <f t="shared" si="75"/>
        <v>21</v>
      </c>
      <c r="C97" s="41">
        <f t="shared" si="105"/>
        <v>0</v>
      </c>
      <c r="D97" s="59" t="str">
        <f t="shared" si="105"/>
        <v xml:space="preserve">CTA double flux Bloc </v>
      </c>
      <c r="E97" s="37" t="s">
        <v>386</v>
      </c>
      <c r="F97" s="34"/>
      <c r="G97" s="34"/>
      <c r="H97" s="34"/>
      <c r="I97" s="34"/>
      <c r="J97" s="34"/>
      <c r="K97" s="34"/>
      <c r="L97" s="34"/>
      <c r="M97" s="39">
        <f t="shared" si="102"/>
        <v>0</v>
      </c>
      <c r="N97" s="39">
        <f t="shared" si="102"/>
        <v>0</v>
      </c>
      <c r="O97" s="39">
        <f t="shared" si="102"/>
        <v>0</v>
      </c>
      <c r="P97" s="39" t="str">
        <f t="shared" si="102"/>
        <v>CVC</v>
      </c>
      <c r="Q97" s="39" t="str">
        <f t="shared" si="102"/>
        <v>DBF1</v>
      </c>
      <c r="R97" s="28" t="str">
        <f t="shared" si="102"/>
        <v>VEN</v>
      </c>
      <c r="S97" s="28" t="s">
        <v>161</v>
      </c>
      <c r="T97" s="28" t="s">
        <v>392</v>
      </c>
      <c r="U97" s="28" t="s">
        <v>128</v>
      </c>
      <c r="V97" s="28"/>
      <c r="W97" s="28">
        <f t="shared" si="65"/>
        <v>0</v>
      </c>
      <c r="X97" s="29">
        <f t="shared" si="66"/>
        <v>0</v>
      </c>
      <c r="Y97" s="66"/>
      <c r="Z97" s="67"/>
      <c r="AA97" s="67"/>
      <c r="AB97" s="67"/>
      <c r="AC97" s="67"/>
      <c r="AD97" s="67"/>
      <c r="AE97" s="72">
        <f t="shared" si="101"/>
        <v>0</v>
      </c>
      <c r="AF97" s="90">
        <f t="shared" si="94"/>
        <v>0</v>
      </c>
      <c r="AG97" s="66"/>
      <c r="AH97" s="67"/>
      <c r="AI97" s="67"/>
      <c r="AJ97" s="67"/>
      <c r="AK97" s="68"/>
      <c r="AL97" s="64">
        <f t="shared" si="95"/>
        <v>0</v>
      </c>
      <c r="AM97" s="64">
        <f t="shared" si="67"/>
        <v>0</v>
      </c>
      <c r="AN97" s="64">
        <f t="shared" si="68"/>
        <v>0</v>
      </c>
      <c r="AO97" s="64">
        <f t="shared" si="69"/>
        <v>0</v>
      </c>
      <c r="AP97" s="64">
        <f t="shared" si="70"/>
        <v>0</v>
      </c>
      <c r="AQ97" s="64">
        <f t="shared" si="71"/>
        <v>0</v>
      </c>
      <c r="AR97" s="64">
        <f t="shared" si="72"/>
        <v>0</v>
      </c>
      <c r="AS97" s="68"/>
      <c r="AT97" s="78" t="s">
        <v>128</v>
      </c>
      <c r="AU97" s="79">
        <v>0</v>
      </c>
      <c r="AV97" s="79">
        <v>100</v>
      </c>
      <c r="AW97" s="80"/>
      <c r="AX97" s="106" t="str">
        <f t="shared" si="77"/>
        <v>rampe d'humidification CTA double flux Bloc  0</v>
      </c>
      <c r="AY97" s="63"/>
      <c r="BA97" s="36" t="s">
        <v>185</v>
      </c>
      <c r="BB97" s="27">
        <f t="shared" si="78"/>
        <v>0</v>
      </c>
      <c r="BC97" s="27">
        <f t="shared" si="96"/>
        <v>0</v>
      </c>
      <c r="BD97" s="27"/>
      <c r="BE97" s="27">
        <f t="shared" si="73"/>
        <v>0</v>
      </c>
      <c r="BF97" s="27"/>
      <c r="BG97" s="27">
        <f t="shared" si="79"/>
        <v>0</v>
      </c>
      <c r="BH97" s="1"/>
      <c r="BI97" s="1"/>
      <c r="BJ97" s="1"/>
      <c r="BK97" s="1"/>
      <c r="BL97" s="1"/>
      <c r="BM97" s="1"/>
      <c r="BN97" s="1"/>
      <c r="BO97" s="1"/>
      <c r="BP97" s="1"/>
      <c r="BQ97" s="1"/>
      <c r="BR97" s="1"/>
      <c r="BS97" s="38" t="s">
        <v>185</v>
      </c>
      <c r="BT97" s="107">
        <f t="shared" si="103"/>
        <v>0</v>
      </c>
      <c r="BU97" s="108">
        <f t="shared" si="81"/>
        <v>0</v>
      </c>
      <c r="BV97" s="28">
        <f t="shared" si="82"/>
        <v>0</v>
      </c>
      <c r="BW97" s="28">
        <f t="shared" si="83"/>
        <v>0</v>
      </c>
      <c r="BX97" s="27"/>
      <c r="BY97" s="27"/>
      <c r="BZ97" s="38">
        <f t="shared" si="84"/>
        <v>0</v>
      </c>
      <c r="CA97" s="38">
        <f t="shared" si="85"/>
        <v>0</v>
      </c>
      <c r="CB97" s="38">
        <f t="shared" si="104"/>
        <v>0</v>
      </c>
      <c r="CC97" s="38">
        <f t="shared" si="104"/>
        <v>0</v>
      </c>
      <c r="CD97" s="38">
        <f t="shared" si="87"/>
        <v>0</v>
      </c>
      <c r="CE97" s="27"/>
      <c r="CF97" s="27"/>
      <c r="CG97" s="27" t="s">
        <v>184</v>
      </c>
      <c r="CH97" s="27" t="s">
        <v>581</v>
      </c>
      <c r="CI97" s="122">
        <v>0.05</v>
      </c>
      <c r="CJ97" s="116" t="s">
        <v>628</v>
      </c>
      <c r="CK97" s="27" t="s">
        <v>631</v>
      </c>
      <c r="CL97" s="116"/>
      <c r="CM97" s="27"/>
      <c r="CN97" s="116"/>
      <c r="CO97" s="27"/>
      <c r="CP97" s="27" t="str">
        <f t="shared" si="100"/>
        <v>NON</v>
      </c>
      <c r="CQ97" s="27">
        <f t="shared" si="88"/>
        <v>0</v>
      </c>
      <c r="CR97" s="27"/>
      <c r="CS97" s="27">
        <f t="shared" si="74"/>
        <v>0</v>
      </c>
      <c r="CT97" s="27"/>
      <c r="CU97" s="27"/>
      <c r="CV97" s="86">
        <f t="shared" si="89"/>
        <v>0</v>
      </c>
      <c r="CW97" s="86">
        <f t="shared" si="90"/>
        <v>0</v>
      </c>
    </row>
    <row r="98" spans="2:101" customFormat="1" hidden="1" outlineLevel="2" x14ac:dyDescent="0.3">
      <c r="B98" s="41">
        <f t="shared" si="75"/>
        <v>22</v>
      </c>
      <c r="C98" s="41">
        <f t="shared" si="105"/>
        <v>0</v>
      </c>
      <c r="D98" s="59" t="str">
        <f t="shared" si="105"/>
        <v xml:space="preserve">CTA double flux Bloc </v>
      </c>
      <c r="E98" s="37" t="s">
        <v>387</v>
      </c>
      <c r="F98" s="34"/>
      <c r="G98" s="34"/>
      <c r="H98" s="34"/>
      <c r="I98" s="34"/>
      <c r="J98" s="34"/>
      <c r="K98" s="34"/>
      <c r="L98" s="34"/>
      <c r="M98" s="39">
        <f t="shared" si="102"/>
        <v>0</v>
      </c>
      <c r="N98" s="39">
        <f t="shared" si="102"/>
        <v>0</v>
      </c>
      <c r="O98" s="39">
        <f t="shared" si="102"/>
        <v>0</v>
      </c>
      <c r="P98" s="39" t="str">
        <f t="shared" si="102"/>
        <v>CVC</v>
      </c>
      <c r="Q98" s="39" t="str">
        <f t="shared" si="102"/>
        <v>DBF1</v>
      </c>
      <c r="R98" s="28" t="str">
        <f t="shared" si="102"/>
        <v>VEN</v>
      </c>
      <c r="S98" s="28" t="s">
        <v>161</v>
      </c>
      <c r="T98" s="28" t="s">
        <v>392</v>
      </c>
      <c r="U98" s="28" t="s">
        <v>152</v>
      </c>
      <c r="V98" s="28"/>
      <c r="W98" s="28">
        <f t="shared" si="65"/>
        <v>0</v>
      </c>
      <c r="X98" s="29">
        <f t="shared" si="66"/>
        <v>0</v>
      </c>
      <c r="Y98" s="66"/>
      <c r="Z98" s="67"/>
      <c r="AA98" s="67"/>
      <c r="AB98" s="67"/>
      <c r="AC98" s="67"/>
      <c r="AD98" s="67"/>
      <c r="AE98" s="72">
        <f t="shared" si="101"/>
        <v>0</v>
      </c>
      <c r="AF98" s="90">
        <f t="shared" si="94"/>
        <v>0</v>
      </c>
      <c r="AG98" s="66"/>
      <c r="AH98" s="67"/>
      <c r="AI98" s="67"/>
      <c r="AJ98" s="67"/>
      <c r="AK98" s="68"/>
      <c r="AL98" s="64">
        <f t="shared" si="95"/>
        <v>0</v>
      </c>
      <c r="AM98" s="64">
        <f t="shared" si="67"/>
        <v>0</v>
      </c>
      <c r="AN98" s="64">
        <f t="shared" si="68"/>
        <v>0</v>
      </c>
      <c r="AO98" s="64">
        <f t="shared" si="69"/>
        <v>0</v>
      </c>
      <c r="AP98" s="64">
        <f t="shared" si="70"/>
        <v>0</v>
      </c>
      <c r="AQ98" s="64">
        <f t="shared" si="71"/>
        <v>0</v>
      </c>
      <c r="AR98" s="64">
        <f t="shared" si="72"/>
        <v>0</v>
      </c>
      <c r="AS98" s="68"/>
      <c r="AT98" s="78" t="s">
        <v>138</v>
      </c>
      <c r="AU98" s="79" t="b">
        <v>0</v>
      </c>
      <c r="AV98" s="79" t="b">
        <v>1</v>
      </c>
      <c r="AW98" s="80"/>
      <c r="AX98" s="106" t="str">
        <f t="shared" si="77"/>
        <v>défaut humidificateur CTA double flux Bloc  0</v>
      </c>
      <c r="AY98" s="63"/>
      <c r="BA98" s="36" t="s">
        <v>185</v>
      </c>
      <c r="BB98" s="27">
        <f t="shared" si="78"/>
        <v>0</v>
      </c>
      <c r="BC98" s="27">
        <f t="shared" si="96"/>
        <v>0</v>
      </c>
      <c r="BD98" s="27"/>
      <c r="BE98" s="27">
        <f t="shared" si="73"/>
        <v>0</v>
      </c>
      <c r="BF98" s="27"/>
      <c r="BG98" s="27">
        <f t="shared" si="79"/>
        <v>0</v>
      </c>
      <c r="BH98" s="1">
        <f>BH97</f>
        <v>0</v>
      </c>
      <c r="BI98" s="1"/>
      <c r="BJ98" s="1"/>
      <c r="BK98" s="1"/>
      <c r="BL98" s="1"/>
      <c r="BM98" s="1"/>
      <c r="BN98" s="1"/>
      <c r="BO98" s="1"/>
      <c r="BP98" s="1"/>
      <c r="BQ98" s="1"/>
      <c r="BR98" s="1"/>
      <c r="BS98" s="38" t="s">
        <v>185</v>
      </c>
      <c r="BT98" s="107">
        <f t="shared" si="103"/>
        <v>0</v>
      </c>
      <c r="BU98" s="108">
        <f t="shared" si="81"/>
        <v>0</v>
      </c>
      <c r="BV98" s="28">
        <f t="shared" si="82"/>
        <v>0</v>
      </c>
      <c r="BW98" s="28">
        <f t="shared" si="83"/>
        <v>0</v>
      </c>
      <c r="BX98" s="27"/>
      <c r="BY98" s="27"/>
      <c r="BZ98" s="38">
        <f t="shared" si="84"/>
        <v>0</v>
      </c>
      <c r="CA98" s="38">
        <f t="shared" si="85"/>
        <v>0</v>
      </c>
      <c r="CB98" s="38">
        <f t="shared" si="104"/>
        <v>0</v>
      </c>
      <c r="CC98" s="38">
        <f t="shared" si="104"/>
        <v>0</v>
      </c>
      <c r="CD98" s="38">
        <f>IF(AND(BZ98=0,CA98=0),0,B98&amp;"_"&amp;M98&amp;N98&amp;O98&amp;"_"&amp;P98&amp;"_"&amp;Q98&amp;"_"&amp;R98&amp;S98&amp;T98&amp;U98&amp;V98&amp;"_FORC"&amp;IF(CB98=0,"TR","TC"))</f>
        <v>0</v>
      </c>
      <c r="CE98" s="27"/>
      <c r="CF98" s="27"/>
      <c r="CG98" s="27" t="s">
        <v>184</v>
      </c>
      <c r="CH98" s="27" t="s">
        <v>581</v>
      </c>
      <c r="CI98" s="126"/>
      <c r="CJ98" s="116" t="s">
        <v>632</v>
      </c>
      <c r="CK98" s="27" t="s">
        <v>581</v>
      </c>
      <c r="CL98" s="116"/>
      <c r="CM98" s="27"/>
      <c r="CN98" s="116"/>
      <c r="CO98" s="27"/>
      <c r="CP98" s="27" t="str">
        <f t="shared" si="100"/>
        <v>NON</v>
      </c>
      <c r="CQ98" s="27">
        <f t="shared" si="88"/>
        <v>0</v>
      </c>
      <c r="CR98" s="27"/>
      <c r="CS98" s="27">
        <f t="shared" si="74"/>
        <v>0</v>
      </c>
      <c r="CT98" s="27"/>
      <c r="CU98" s="27"/>
      <c r="CV98" s="86">
        <f t="shared" si="89"/>
        <v>0</v>
      </c>
      <c r="CW98" s="86">
        <f t="shared" si="90"/>
        <v>0</v>
      </c>
    </row>
    <row r="99" spans="2:101" customFormat="1" hidden="1" outlineLevel="2" x14ac:dyDescent="0.3">
      <c r="B99" s="41">
        <f t="shared" si="75"/>
        <v>23</v>
      </c>
      <c r="C99" s="41">
        <f t="shared" si="105"/>
        <v>0</v>
      </c>
      <c r="D99" s="59" t="str">
        <f t="shared" si="105"/>
        <v xml:space="preserve">CTA double flux Bloc </v>
      </c>
      <c r="E99" s="37" t="s">
        <v>385</v>
      </c>
      <c r="F99" s="34"/>
      <c r="G99" s="34"/>
      <c r="H99" s="34"/>
      <c r="I99" s="34"/>
      <c r="J99" s="34"/>
      <c r="K99" s="34"/>
      <c r="L99" s="34"/>
      <c r="M99" s="39">
        <f t="shared" si="102"/>
        <v>0</v>
      </c>
      <c r="N99" s="39">
        <f t="shared" si="102"/>
        <v>0</v>
      </c>
      <c r="O99" s="39">
        <f t="shared" si="102"/>
        <v>0</v>
      </c>
      <c r="P99" s="39" t="str">
        <f t="shared" si="102"/>
        <v>CVC</v>
      </c>
      <c r="Q99" s="39" t="str">
        <f t="shared" si="102"/>
        <v>DBF1</v>
      </c>
      <c r="R99" s="28" t="str">
        <f t="shared" si="102"/>
        <v>VEN</v>
      </c>
      <c r="S99" s="28" t="s">
        <v>161</v>
      </c>
      <c r="T99" s="28" t="s">
        <v>237</v>
      </c>
      <c r="U99" s="28" t="s">
        <v>152</v>
      </c>
      <c r="V99" s="28"/>
      <c r="W99" s="28">
        <f t="shared" si="65"/>
        <v>0</v>
      </c>
      <c r="X99" s="29">
        <f t="shared" si="66"/>
        <v>0</v>
      </c>
      <c r="Y99" s="66"/>
      <c r="Z99" s="67"/>
      <c r="AA99" s="67"/>
      <c r="AB99" s="67"/>
      <c r="AC99" s="67"/>
      <c r="AD99" s="67"/>
      <c r="AE99" s="72">
        <f t="shared" si="101"/>
        <v>0</v>
      </c>
      <c r="AF99" s="90">
        <f t="shared" si="94"/>
        <v>0</v>
      </c>
      <c r="AG99" s="66"/>
      <c r="AH99" s="67"/>
      <c r="AI99" s="67"/>
      <c r="AJ99" s="67"/>
      <c r="AK99" s="68"/>
      <c r="AL99" s="64">
        <f t="shared" si="95"/>
        <v>0</v>
      </c>
      <c r="AM99" s="64">
        <f t="shared" si="67"/>
        <v>0</v>
      </c>
      <c r="AN99" s="64">
        <f t="shared" si="68"/>
        <v>0</v>
      </c>
      <c r="AO99" s="64">
        <f t="shared" si="69"/>
        <v>0</v>
      </c>
      <c r="AP99" s="64">
        <f t="shared" si="70"/>
        <v>0</v>
      </c>
      <c r="AQ99" s="64">
        <f t="shared" si="71"/>
        <v>0</v>
      </c>
      <c r="AR99" s="64">
        <f t="shared" si="72"/>
        <v>0</v>
      </c>
      <c r="AS99" s="68"/>
      <c r="AT99" s="78" t="s">
        <v>138</v>
      </c>
      <c r="AU99" s="79" t="b">
        <v>0</v>
      </c>
      <c r="AV99" s="79" t="b">
        <v>1</v>
      </c>
      <c r="AW99" s="80"/>
      <c r="AX99" s="106" t="str">
        <f t="shared" si="77"/>
        <v>détection de combustion des filtres CTA double flux Bloc  0</v>
      </c>
      <c r="AY99" s="63"/>
      <c r="BA99" s="36" t="s">
        <v>185</v>
      </c>
      <c r="BB99" s="27">
        <f t="shared" si="78"/>
        <v>0</v>
      </c>
      <c r="BC99" s="27">
        <f t="shared" si="96"/>
        <v>0</v>
      </c>
      <c r="BD99" s="27"/>
      <c r="BE99" s="27">
        <f t="shared" si="73"/>
        <v>0</v>
      </c>
      <c r="BF99" s="27"/>
      <c r="BG99" s="27">
        <f t="shared" si="79"/>
        <v>0</v>
      </c>
      <c r="BH99" s="1">
        <f>BH98</f>
        <v>0</v>
      </c>
      <c r="BI99" s="1"/>
      <c r="BJ99" s="1"/>
      <c r="BK99" s="1"/>
      <c r="BL99" s="1"/>
      <c r="BM99" s="1"/>
      <c r="BN99" s="1"/>
      <c r="BO99" s="1"/>
      <c r="BP99" s="1"/>
      <c r="BQ99" s="1"/>
      <c r="BR99" s="1"/>
      <c r="BS99" s="38" t="s">
        <v>185</v>
      </c>
      <c r="BT99" s="107">
        <f t="shared" si="103"/>
        <v>0</v>
      </c>
      <c r="BU99" s="108">
        <f t="shared" si="81"/>
        <v>0</v>
      </c>
      <c r="BV99" s="28">
        <f t="shared" si="82"/>
        <v>0</v>
      </c>
      <c r="BW99" s="28">
        <f t="shared" si="83"/>
        <v>0</v>
      </c>
      <c r="BX99" s="27"/>
      <c r="BY99" s="27"/>
      <c r="BZ99" s="38">
        <f t="shared" si="84"/>
        <v>0</v>
      </c>
      <c r="CA99" s="38">
        <f t="shared" si="85"/>
        <v>0</v>
      </c>
      <c r="CB99" s="38">
        <f t="shared" si="104"/>
        <v>0</v>
      </c>
      <c r="CC99" s="38">
        <f t="shared" si="104"/>
        <v>0</v>
      </c>
      <c r="CD99" s="38">
        <f>IF(AND(BZ99=0,CA99=0),0,B99&amp;"_"&amp;M99&amp;N99&amp;O99&amp;"_"&amp;P99&amp;"_"&amp;Q99&amp;"_"&amp;R99&amp;S99&amp;T99&amp;U99&amp;V99&amp;"_FORC"&amp;IF(CB99=0,"TR","TC"))</f>
        <v>0</v>
      </c>
      <c r="CE99" s="27"/>
      <c r="CF99" s="27"/>
      <c r="CG99" s="27" t="s">
        <v>184</v>
      </c>
      <c r="CH99" s="27" t="s">
        <v>581</v>
      </c>
      <c r="CI99" s="126"/>
      <c r="CJ99" s="116" t="s">
        <v>632</v>
      </c>
      <c r="CK99" s="27" t="s">
        <v>581</v>
      </c>
      <c r="CL99" s="116"/>
      <c r="CM99" s="27"/>
      <c r="CN99" s="116"/>
      <c r="CO99" s="27"/>
      <c r="CP99" s="27" t="str">
        <f t="shared" si="100"/>
        <v>NON</v>
      </c>
      <c r="CQ99" s="27">
        <f t="shared" si="88"/>
        <v>0</v>
      </c>
      <c r="CR99" s="27"/>
      <c r="CS99" s="27">
        <f t="shared" si="74"/>
        <v>0</v>
      </c>
      <c r="CT99" s="27"/>
      <c r="CU99" s="27"/>
      <c r="CV99" s="86">
        <f t="shared" si="89"/>
        <v>0</v>
      </c>
      <c r="CW99" s="86">
        <f t="shared" si="90"/>
        <v>0</v>
      </c>
    </row>
    <row r="100" spans="2:101" customFormat="1" hidden="1" outlineLevel="2" x14ac:dyDescent="0.3">
      <c r="B100" s="41">
        <f t="shared" si="75"/>
        <v>24</v>
      </c>
      <c r="C100" s="41">
        <f t="shared" si="105"/>
        <v>0</v>
      </c>
      <c r="D100" s="59" t="str">
        <f t="shared" si="105"/>
        <v xml:space="preserve">CTA double flux Bloc </v>
      </c>
      <c r="E100" s="37" t="s">
        <v>635</v>
      </c>
      <c r="F100" s="34"/>
      <c r="G100" s="34"/>
      <c r="H100" s="34"/>
      <c r="I100" s="34">
        <v>1</v>
      </c>
      <c r="J100" s="34"/>
      <c r="K100" s="34"/>
      <c r="L100" s="34"/>
      <c r="M100" s="39">
        <f t="shared" si="102"/>
        <v>0</v>
      </c>
      <c r="N100" s="39">
        <f t="shared" si="102"/>
        <v>0</v>
      </c>
      <c r="O100" s="39">
        <f t="shared" si="102"/>
        <v>0</v>
      </c>
      <c r="P100" s="39" t="str">
        <f t="shared" si="102"/>
        <v>CVC</v>
      </c>
      <c r="Q100" s="39" t="str">
        <f t="shared" si="102"/>
        <v>DBF1</v>
      </c>
      <c r="R100" s="28" t="str">
        <f t="shared" si="102"/>
        <v>VEN</v>
      </c>
      <c r="S100" s="28" t="s">
        <v>159</v>
      </c>
      <c r="T100" s="28" t="s">
        <v>69</v>
      </c>
      <c r="U100" s="28" t="s">
        <v>149</v>
      </c>
      <c r="V100" s="28"/>
      <c r="W100" s="28" t="str">
        <f t="shared" si="65"/>
        <v>TM</v>
      </c>
      <c r="X100" s="29" t="e">
        <f t="shared" si="66"/>
        <v>#N/A</v>
      </c>
      <c r="Y100" s="66"/>
      <c r="Z100" s="67"/>
      <c r="AA100" s="67"/>
      <c r="AB100" s="67"/>
      <c r="AC100" s="67"/>
      <c r="AD100" s="67"/>
      <c r="AE100" s="72">
        <f t="shared" si="101"/>
        <v>0</v>
      </c>
      <c r="AF100" s="90">
        <f t="shared" si="94"/>
        <v>0</v>
      </c>
      <c r="AG100" s="66"/>
      <c r="AH100" s="67"/>
      <c r="AI100" s="67"/>
      <c r="AJ100" s="67"/>
      <c r="AK100" s="68"/>
      <c r="AL100" s="64">
        <f t="shared" si="95"/>
        <v>0</v>
      </c>
      <c r="AM100" s="64">
        <f t="shared" si="67"/>
        <v>0</v>
      </c>
      <c r="AN100" s="64">
        <f t="shared" si="68"/>
        <v>0</v>
      </c>
      <c r="AO100" s="64">
        <f t="shared" si="69"/>
        <v>0</v>
      </c>
      <c r="AP100" s="64">
        <f t="shared" si="70"/>
        <v>0</v>
      </c>
      <c r="AQ100" s="64">
        <f t="shared" si="71"/>
        <v>0</v>
      </c>
      <c r="AR100" s="64">
        <f t="shared" si="72"/>
        <v>0</v>
      </c>
      <c r="AS100" s="68"/>
      <c r="AT100" s="78" t="s">
        <v>130</v>
      </c>
      <c r="AU100" s="79">
        <v>-50</v>
      </c>
      <c r="AV100" s="79">
        <v>50</v>
      </c>
      <c r="AW100" s="80"/>
      <c r="AX100" s="106" t="str">
        <f t="shared" si="77"/>
        <v>Sonde temp gaine de reprise ou d'ambiance CTA double flux Bloc  0</v>
      </c>
      <c r="AY100" s="63"/>
      <c r="BA100" s="36" t="s">
        <v>184</v>
      </c>
      <c r="BB100" s="27">
        <f t="shared" si="78"/>
        <v>0</v>
      </c>
      <c r="BC100" s="27">
        <f t="shared" si="96"/>
        <v>0</v>
      </c>
      <c r="BD100" s="27"/>
      <c r="BE100" s="27">
        <f t="shared" si="73"/>
        <v>1</v>
      </c>
      <c r="BF100" s="27"/>
      <c r="BG100" s="27">
        <f t="shared" si="79"/>
        <v>0</v>
      </c>
      <c r="BH100" s="1">
        <f>BH96</f>
        <v>0</v>
      </c>
      <c r="BI100" s="1"/>
      <c r="BJ100" s="1"/>
      <c r="BK100" s="1"/>
      <c r="BL100" s="1"/>
      <c r="BM100" s="1"/>
      <c r="BN100" s="1"/>
      <c r="BO100" s="1"/>
      <c r="BP100" s="1"/>
      <c r="BQ100" s="1"/>
      <c r="BR100" s="1"/>
      <c r="BS100" s="38" t="s">
        <v>184</v>
      </c>
      <c r="BT100" s="107">
        <f t="shared" si="103"/>
        <v>1</v>
      </c>
      <c r="BU100" s="108">
        <f t="shared" si="81"/>
        <v>1</v>
      </c>
      <c r="BV100" s="28" t="str">
        <f t="shared" si="82"/>
        <v>24_000_CVC_DBF1_VENarSNDtmp_MANU</v>
      </c>
      <c r="BW100" s="28">
        <f t="shared" si="83"/>
        <v>1</v>
      </c>
      <c r="BX100" s="27"/>
      <c r="BY100" s="27"/>
      <c r="BZ100" s="38">
        <f t="shared" si="84"/>
        <v>0</v>
      </c>
      <c r="CA100" s="38">
        <f t="shared" si="85"/>
        <v>1</v>
      </c>
      <c r="CB100" s="38">
        <f t="shared" si="104"/>
        <v>0</v>
      </c>
      <c r="CC100" s="38">
        <f t="shared" si="104"/>
        <v>1</v>
      </c>
      <c r="CD100" s="38" t="str">
        <f>IF(AND(BZ100=0,CA100=0),0,B100&amp;"_"&amp;M100&amp;N100&amp;O100&amp;"_"&amp;P100&amp;"_"&amp;Q100&amp;"_"&amp;R100&amp;S100&amp;T100&amp;U100&amp;V100&amp;"_FORC"&amp;IF(CB100=0,"TR","TC"))</f>
        <v>24_000_CVC_DBF1_VENarSNDtmp_FORCTR</v>
      </c>
      <c r="CE100" s="27"/>
      <c r="CF100" s="27"/>
      <c r="CG100" s="27" t="s">
        <v>184</v>
      </c>
      <c r="CH100" s="27" t="s">
        <v>581</v>
      </c>
      <c r="CI100" s="126">
        <v>0.2</v>
      </c>
      <c r="CJ100" s="116" t="s">
        <v>632</v>
      </c>
      <c r="CK100" s="27" t="s">
        <v>634</v>
      </c>
      <c r="CL100" s="116"/>
      <c r="CM100" s="27"/>
      <c r="CN100" s="116"/>
      <c r="CO100" s="27"/>
      <c r="CP100" s="27" t="str">
        <f t="shared" si="100"/>
        <v>NON</v>
      </c>
      <c r="CQ100" s="27">
        <f t="shared" si="88"/>
        <v>0</v>
      </c>
      <c r="CR100" s="27"/>
      <c r="CS100" s="27">
        <f t="shared" si="74"/>
        <v>0</v>
      </c>
      <c r="CT100" s="27"/>
      <c r="CU100" s="27"/>
      <c r="CV100" s="86">
        <f t="shared" si="89"/>
        <v>3</v>
      </c>
      <c r="CW100" s="86">
        <f t="shared" si="90"/>
        <v>3</v>
      </c>
    </row>
    <row r="101" spans="2:101" customFormat="1" hidden="1" outlineLevel="2" x14ac:dyDescent="0.3">
      <c r="B101" s="41">
        <f t="shared" si="75"/>
        <v>25</v>
      </c>
      <c r="C101" s="41">
        <f t="shared" si="105"/>
        <v>0</v>
      </c>
      <c r="D101" s="59" t="str">
        <f t="shared" si="105"/>
        <v xml:space="preserve">CTA double flux Bloc </v>
      </c>
      <c r="E101" s="37" t="s">
        <v>636</v>
      </c>
      <c r="F101" s="34"/>
      <c r="G101" s="34"/>
      <c r="H101" s="34"/>
      <c r="I101" s="34">
        <v>1</v>
      </c>
      <c r="J101" s="34"/>
      <c r="K101" s="34"/>
      <c r="L101" s="34"/>
      <c r="M101" s="39">
        <f t="shared" si="102"/>
        <v>0</v>
      </c>
      <c r="N101" s="39">
        <f t="shared" si="102"/>
        <v>0</v>
      </c>
      <c r="O101" s="39">
        <f t="shared" si="102"/>
        <v>0</v>
      </c>
      <c r="P101" s="39" t="str">
        <f t="shared" si="102"/>
        <v>CVC</v>
      </c>
      <c r="Q101" s="39" t="str">
        <f t="shared" si="102"/>
        <v>DBF1</v>
      </c>
      <c r="R101" s="28" t="str">
        <f t="shared" si="102"/>
        <v>VEN</v>
      </c>
      <c r="S101" s="28" t="s">
        <v>159</v>
      </c>
      <c r="T101" s="28" t="s">
        <v>69</v>
      </c>
      <c r="U101" s="28" t="s">
        <v>87</v>
      </c>
      <c r="V101" s="28"/>
      <c r="W101" s="28" t="str">
        <f t="shared" si="65"/>
        <v>TM</v>
      </c>
      <c r="X101" s="29" t="e">
        <f t="shared" si="66"/>
        <v>#N/A</v>
      </c>
      <c r="Y101" s="66"/>
      <c r="Z101" s="67"/>
      <c r="AA101" s="67"/>
      <c r="AB101" s="67"/>
      <c r="AC101" s="67"/>
      <c r="AD101" s="67"/>
      <c r="AE101" s="72">
        <f t="shared" si="101"/>
        <v>0</v>
      </c>
      <c r="AF101" s="90">
        <f t="shared" si="94"/>
        <v>0</v>
      </c>
      <c r="AG101" s="66"/>
      <c r="AH101" s="67"/>
      <c r="AI101" s="67"/>
      <c r="AJ101" s="67"/>
      <c r="AK101" s="68"/>
      <c r="AL101" s="64">
        <f t="shared" si="95"/>
        <v>0</v>
      </c>
      <c r="AM101" s="64">
        <f t="shared" si="67"/>
        <v>0</v>
      </c>
      <c r="AN101" s="64">
        <f t="shared" si="68"/>
        <v>0</v>
      </c>
      <c r="AO101" s="64">
        <f t="shared" si="69"/>
        <v>0</v>
      </c>
      <c r="AP101" s="64">
        <f t="shared" si="70"/>
        <v>0</v>
      </c>
      <c r="AQ101" s="64">
        <f t="shared" si="71"/>
        <v>0</v>
      </c>
      <c r="AR101" s="64">
        <f t="shared" si="72"/>
        <v>0</v>
      </c>
      <c r="AS101" s="68"/>
      <c r="AT101" s="78" t="s">
        <v>128</v>
      </c>
      <c r="AU101" s="79">
        <v>0</v>
      </c>
      <c r="AV101" s="79">
        <v>100</v>
      </c>
      <c r="AW101" s="80"/>
      <c r="AX101" s="106" t="str">
        <f t="shared" si="77"/>
        <v>Sonde hygro gaine de reprise ou d'ambiance CTA double flux Bloc  0</v>
      </c>
      <c r="AY101" s="63"/>
      <c r="BA101" s="36" t="s">
        <v>184</v>
      </c>
      <c r="BB101" s="27">
        <f t="shared" si="78"/>
        <v>0</v>
      </c>
      <c r="BC101" s="27">
        <f t="shared" si="96"/>
        <v>0</v>
      </c>
      <c r="BD101" s="27"/>
      <c r="BE101" s="27">
        <f t="shared" si="73"/>
        <v>1</v>
      </c>
      <c r="BF101" s="27"/>
      <c r="BG101" s="27">
        <f t="shared" si="79"/>
        <v>0</v>
      </c>
      <c r="BH101" s="1">
        <f>BH100</f>
        <v>0</v>
      </c>
      <c r="BI101" s="1"/>
      <c r="BJ101" s="1"/>
      <c r="BK101" s="1"/>
      <c r="BL101" s="1"/>
      <c r="BM101" s="1"/>
      <c r="BN101" s="1"/>
      <c r="BO101" s="1"/>
      <c r="BP101" s="1"/>
      <c r="BQ101" s="1"/>
      <c r="BR101" s="1"/>
      <c r="BS101" s="38" t="s">
        <v>184</v>
      </c>
      <c r="BT101" s="107">
        <f t="shared" si="103"/>
        <v>1</v>
      </c>
      <c r="BU101" s="108">
        <f t="shared" si="81"/>
        <v>1</v>
      </c>
      <c r="BV101" s="28" t="str">
        <f t="shared" si="82"/>
        <v>25_000_CVC_DBF1_VENarSNDhyg_MANU</v>
      </c>
      <c r="BW101" s="28">
        <f t="shared" si="83"/>
        <v>1</v>
      </c>
      <c r="BX101" s="27"/>
      <c r="BY101" s="27"/>
      <c r="BZ101" s="38">
        <f t="shared" si="84"/>
        <v>0</v>
      </c>
      <c r="CA101" s="38">
        <f t="shared" si="85"/>
        <v>1</v>
      </c>
      <c r="CB101" s="38">
        <f t="shared" si="104"/>
        <v>0</v>
      </c>
      <c r="CC101" s="38">
        <f t="shared" si="104"/>
        <v>1</v>
      </c>
      <c r="CD101" s="38" t="str">
        <f>IF(AND(BZ101=0,CA101=0),0,B101&amp;"_"&amp;M101&amp;N101&amp;O101&amp;"_"&amp;P101&amp;"_"&amp;Q101&amp;"_"&amp;R101&amp;S101&amp;T101&amp;U101&amp;V101&amp;"_FORC"&amp;IF(CB101=0,"TR","TC"))</f>
        <v>25_000_CVC_DBF1_VENarSNDhyg_FORCTR</v>
      </c>
      <c r="CE101" s="27"/>
      <c r="CF101" s="27"/>
      <c r="CG101" s="27" t="s">
        <v>184</v>
      </c>
      <c r="CH101" s="27" t="s">
        <v>581</v>
      </c>
      <c r="CI101" s="122">
        <v>0.05</v>
      </c>
      <c r="CJ101" s="116" t="s">
        <v>632</v>
      </c>
      <c r="CK101" s="27" t="s">
        <v>634</v>
      </c>
      <c r="CL101" s="116"/>
      <c r="CM101" s="27"/>
      <c r="CN101" s="116"/>
      <c r="CO101" s="27"/>
      <c r="CP101" s="27" t="str">
        <f t="shared" si="100"/>
        <v>NON</v>
      </c>
      <c r="CQ101" s="27">
        <f t="shared" si="88"/>
        <v>0</v>
      </c>
      <c r="CR101" s="27"/>
      <c r="CS101" s="27">
        <f t="shared" si="74"/>
        <v>0</v>
      </c>
      <c r="CT101" s="27"/>
      <c r="CU101" s="27"/>
      <c r="CV101" s="86">
        <f t="shared" si="89"/>
        <v>3</v>
      </c>
      <c r="CW101" s="86">
        <f t="shared" si="90"/>
        <v>3</v>
      </c>
    </row>
    <row r="102" spans="2:101" customFormat="1" hidden="1" outlineLevel="2" x14ac:dyDescent="0.3">
      <c r="B102" s="41">
        <f t="shared" si="75"/>
        <v>26</v>
      </c>
      <c r="C102" s="41">
        <f t="shared" si="105"/>
        <v>0</v>
      </c>
      <c r="D102" s="59" t="str">
        <f t="shared" si="105"/>
        <v xml:space="preserve">CTA double flux Bloc </v>
      </c>
      <c r="E102" s="37" t="s">
        <v>95</v>
      </c>
      <c r="F102" s="34"/>
      <c r="G102" s="34"/>
      <c r="H102" s="34">
        <v>1</v>
      </c>
      <c r="I102" s="34"/>
      <c r="J102" s="34"/>
      <c r="K102" s="34"/>
      <c r="L102" s="34"/>
      <c r="M102" s="39">
        <f t="shared" si="102"/>
        <v>0</v>
      </c>
      <c r="N102" s="39">
        <f t="shared" si="102"/>
        <v>0</v>
      </c>
      <c r="O102" s="39">
        <f t="shared" si="102"/>
        <v>0</v>
      </c>
      <c r="P102" s="39" t="str">
        <f t="shared" si="102"/>
        <v>CVC</v>
      </c>
      <c r="Q102" s="39" t="str">
        <f t="shared" si="102"/>
        <v>DBF1</v>
      </c>
      <c r="R102" s="28" t="str">
        <f t="shared" si="102"/>
        <v>VEN</v>
      </c>
      <c r="S102" s="28" t="s">
        <v>159</v>
      </c>
      <c r="T102" s="28" t="s">
        <v>72</v>
      </c>
      <c r="U102" s="28" t="s">
        <v>242</v>
      </c>
      <c r="V102" s="28"/>
      <c r="W102" s="28" t="str">
        <f t="shared" si="65"/>
        <v>TC</v>
      </c>
      <c r="X102" s="29" t="e">
        <f t="shared" si="66"/>
        <v>#N/A</v>
      </c>
      <c r="Y102" s="66"/>
      <c r="Z102" s="67"/>
      <c r="AA102" s="67"/>
      <c r="AB102" s="67"/>
      <c r="AC102" s="67"/>
      <c r="AD102" s="67"/>
      <c r="AE102" s="72">
        <f t="shared" si="101"/>
        <v>0</v>
      </c>
      <c r="AF102" s="90">
        <f t="shared" si="94"/>
        <v>0</v>
      </c>
      <c r="AG102" s="66"/>
      <c r="AH102" s="67"/>
      <c r="AI102" s="67"/>
      <c r="AJ102" s="67"/>
      <c r="AK102" s="68"/>
      <c r="AL102" s="64">
        <f t="shared" si="95"/>
        <v>0</v>
      </c>
      <c r="AM102" s="64">
        <f t="shared" si="67"/>
        <v>0</v>
      </c>
      <c r="AN102" s="64">
        <f t="shared" si="68"/>
        <v>0</v>
      </c>
      <c r="AO102" s="64">
        <f t="shared" si="69"/>
        <v>0</v>
      </c>
      <c r="AP102" s="64">
        <f t="shared" si="70"/>
        <v>0</v>
      </c>
      <c r="AQ102" s="64">
        <f t="shared" si="71"/>
        <v>0</v>
      </c>
      <c r="AR102" s="64">
        <f t="shared" si="72"/>
        <v>0</v>
      </c>
      <c r="AS102" s="68"/>
      <c r="AT102" s="78" t="s">
        <v>138</v>
      </c>
      <c r="AU102" s="79" t="s">
        <v>115</v>
      </c>
      <c r="AV102" s="79" t="s">
        <v>114</v>
      </c>
      <c r="AW102" s="80"/>
      <c r="AX102" s="106" t="str">
        <f t="shared" si="77"/>
        <v>moteur de registre CTA double flux Bloc  0</v>
      </c>
      <c r="AY102" s="63"/>
      <c r="BA102" s="36" t="s">
        <v>185</v>
      </c>
      <c r="BB102" s="27">
        <f t="shared" si="78"/>
        <v>0</v>
      </c>
      <c r="BC102" s="27"/>
      <c r="BD102" s="27"/>
      <c r="BE102" s="27">
        <f t="shared" si="73"/>
        <v>0</v>
      </c>
      <c r="BF102" s="27"/>
      <c r="BG102" s="27">
        <f t="shared" si="79"/>
        <v>0</v>
      </c>
      <c r="BH102" s="1"/>
      <c r="BI102" s="1"/>
      <c r="BJ102" s="1"/>
      <c r="BK102" s="1"/>
      <c r="BL102" s="1"/>
      <c r="BM102" s="1"/>
      <c r="BN102" s="1"/>
      <c r="BO102" s="1"/>
      <c r="BP102" s="1"/>
      <c r="BQ102" s="1"/>
      <c r="BR102" s="1"/>
      <c r="BS102" s="38" t="s">
        <v>184</v>
      </c>
      <c r="BT102" s="107">
        <f t="shared" si="103"/>
        <v>1</v>
      </c>
      <c r="BU102" s="108">
        <f t="shared" si="81"/>
        <v>1</v>
      </c>
      <c r="BV102" s="28" t="str">
        <f t="shared" si="82"/>
        <v>26_000_CVC_DBF1_VENarREGpos_MANU</v>
      </c>
      <c r="BW102" s="28">
        <f t="shared" si="83"/>
        <v>1</v>
      </c>
      <c r="BX102" s="27"/>
      <c r="BY102" s="27"/>
      <c r="BZ102" s="38">
        <f t="shared" si="84"/>
        <v>0</v>
      </c>
      <c r="CA102" s="38">
        <f t="shared" si="85"/>
        <v>0</v>
      </c>
      <c r="CB102" s="38">
        <f t="shared" si="104"/>
        <v>0</v>
      </c>
      <c r="CC102" s="38">
        <f t="shared" si="104"/>
        <v>0</v>
      </c>
      <c r="CD102" s="38">
        <f t="shared" ref="CD102:CD110" si="106">IF(AND(BZ102=0,CA102=0),0,B102&amp;"_"&amp;M102&amp;N102&amp;O102&amp;"_"&amp;P102&amp;"_"&amp;Q102&amp;"_"&amp;R102&amp;S102&amp;T102&amp;U102&amp;V102&amp;"_FORC"&amp;IF(CB102=0,"TR","TC"))</f>
        <v>0</v>
      </c>
      <c r="CE102" s="27"/>
      <c r="CF102" s="27"/>
      <c r="CG102" s="27" t="s">
        <v>184</v>
      </c>
      <c r="CH102" s="27" t="s">
        <v>581</v>
      </c>
      <c r="CI102" s="122">
        <v>0.05</v>
      </c>
      <c r="CJ102" s="116" t="s">
        <v>628</v>
      </c>
      <c r="CK102" s="27" t="s">
        <v>631</v>
      </c>
      <c r="CL102" s="116"/>
      <c r="CM102" s="27"/>
      <c r="CN102" s="116"/>
      <c r="CO102" s="27"/>
      <c r="CP102" s="27" t="str">
        <f t="shared" si="100"/>
        <v>NON</v>
      </c>
      <c r="CQ102" s="27">
        <f t="shared" si="88"/>
        <v>0</v>
      </c>
      <c r="CR102" s="27"/>
      <c r="CS102" s="27">
        <f t="shared" si="74"/>
        <v>0</v>
      </c>
      <c r="CT102" s="27"/>
      <c r="CU102" s="27"/>
      <c r="CV102" s="86">
        <f t="shared" si="89"/>
        <v>2</v>
      </c>
      <c r="CW102" s="86">
        <f t="shared" si="90"/>
        <v>1</v>
      </c>
    </row>
    <row r="103" spans="2:101" customFormat="1" hidden="1" outlineLevel="2" x14ac:dyDescent="0.3">
      <c r="B103" s="41">
        <f t="shared" si="75"/>
        <v>27</v>
      </c>
      <c r="C103" s="41">
        <f t="shared" si="105"/>
        <v>0</v>
      </c>
      <c r="D103" s="59" t="str">
        <f t="shared" si="105"/>
        <v xml:space="preserve">CTA double flux Bloc </v>
      </c>
      <c r="E103" s="37" t="s">
        <v>388</v>
      </c>
      <c r="F103" s="34">
        <v>1</v>
      </c>
      <c r="G103" s="34"/>
      <c r="H103" s="34"/>
      <c r="I103" s="34"/>
      <c r="J103" s="34"/>
      <c r="K103" s="34"/>
      <c r="L103" s="34"/>
      <c r="M103" s="39">
        <f t="shared" si="102"/>
        <v>0</v>
      </c>
      <c r="N103" s="39">
        <f t="shared" si="102"/>
        <v>0</v>
      </c>
      <c r="O103" s="39">
        <f t="shared" si="102"/>
        <v>0</v>
      </c>
      <c r="P103" s="39" t="str">
        <f t="shared" si="102"/>
        <v>CVC</v>
      </c>
      <c r="Q103" s="39" t="str">
        <f t="shared" si="102"/>
        <v>DBF1</v>
      </c>
      <c r="R103" s="28" t="str">
        <f t="shared" si="102"/>
        <v>VEN</v>
      </c>
      <c r="S103" s="28" t="s">
        <v>159</v>
      </c>
      <c r="T103" s="28" t="s">
        <v>237</v>
      </c>
      <c r="U103" s="28" t="s">
        <v>151</v>
      </c>
      <c r="V103" s="28" t="s">
        <v>105</v>
      </c>
      <c r="W103" s="28" t="str">
        <f t="shared" si="65"/>
        <v>TA</v>
      </c>
      <c r="X103" s="29" t="e">
        <f t="shared" si="66"/>
        <v>#N/A</v>
      </c>
      <c r="Y103" s="66"/>
      <c r="Z103" s="67"/>
      <c r="AA103" s="67"/>
      <c r="AB103" s="67"/>
      <c r="AC103" s="67"/>
      <c r="AD103" s="67"/>
      <c r="AE103" s="72">
        <f t="shared" si="101"/>
        <v>0</v>
      </c>
      <c r="AF103" s="90">
        <f t="shared" si="94"/>
        <v>0</v>
      </c>
      <c r="AG103" s="66"/>
      <c r="AH103" s="67"/>
      <c r="AI103" s="67"/>
      <c r="AJ103" s="67"/>
      <c r="AK103" s="68"/>
      <c r="AL103" s="64">
        <f t="shared" si="95"/>
        <v>0</v>
      </c>
      <c r="AM103" s="64">
        <f t="shared" si="67"/>
        <v>0</v>
      </c>
      <c r="AN103" s="64">
        <f t="shared" si="68"/>
        <v>0</v>
      </c>
      <c r="AO103" s="64">
        <f t="shared" si="69"/>
        <v>0</v>
      </c>
      <c r="AP103" s="64">
        <f t="shared" si="70"/>
        <v>0</v>
      </c>
      <c r="AQ103" s="64">
        <f t="shared" si="71"/>
        <v>0</v>
      </c>
      <c r="AR103" s="64">
        <f t="shared" si="72"/>
        <v>0</v>
      </c>
      <c r="AS103" s="68"/>
      <c r="AT103" s="78" t="s">
        <v>138</v>
      </c>
      <c r="AU103" s="79" t="s">
        <v>139</v>
      </c>
      <c r="AV103" s="79" t="s">
        <v>140</v>
      </c>
      <c r="AW103" s="80"/>
      <c r="AX103" s="106" t="str">
        <f t="shared" si="77"/>
        <v>pressostat différentiel encrassement de filtre air repris CTA double flux Bloc  0</v>
      </c>
      <c r="AY103" s="63"/>
      <c r="BA103" s="36" t="s">
        <v>184</v>
      </c>
      <c r="BB103" s="27">
        <f t="shared" si="78"/>
        <v>1</v>
      </c>
      <c r="BC103" s="27">
        <f t="shared" ref="BC103:BC118" si="107">IF(BA103="NON",0,H103+G103)</f>
        <v>0</v>
      </c>
      <c r="BD103" s="27"/>
      <c r="BE103" s="27">
        <f t="shared" si="73"/>
        <v>0</v>
      </c>
      <c r="BF103" s="27"/>
      <c r="BG103" s="27">
        <f t="shared" si="79"/>
        <v>0</v>
      </c>
      <c r="BH103" s="1">
        <f>BH101</f>
        <v>0</v>
      </c>
      <c r="BI103" s="1"/>
      <c r="BJ103" s="1"/>
      <c r="BK103" s="1"/>
      <c r="BL103" s="1"/>
      <c r="BM103" s="1"/>
      <c r="BN103" s="1"/>
      <c r="BO103" s="1"/>
      <c r="BP103" s="1"/>
      <c r="BQ103" s="1"/>
      <c r="BR103" s="1"/>
      <c r="BS103" s="38" t="s">
        <v>185</v>
      </c>
      <c r="BT103" s="107">
        <f t="shared" si="103"/>
        <v>0</v>
      </c>
      <c r="BU103" s="108">
        <f t="shared" si="81"/>
        <v>0</v>
      </c>
      <c r="BV103" s="28">
        <f t="shared" si="82"/>
        <v>0</v>
      </c>
      <c r="BW103" s="28">
        <f t="shared" si="83"/>
        <v>0</v>
      </c>
      <c r="BX103" s="27"/>
      <c r="BY103" s="27"/>
      <c r="BZ103" s="38">
        <f t="shared" si="84"/>
        <v>0</v>
      </c>
      <c r="CA103" s="38">
        <f t="shared" si="85"/>
        <v>0</v>
      </c>
      <c r="CB103" s="38">
        <f t="shared" si="104"/>
        <v>0</v>
      </c>
      <c r="CC103" s="38">
        <f t="shared" si="104"/>
        <v>0</v>
      </c>
      <c r="CD103" s="38">
        <f t="shared" si="106"/>
        <v>0</v>
      </c>
      <c r="CE103" s="27"/>
      <c r="CF103" s="27"/>
      <c r="CG103" s="27" t="s">
        <v>184</v>
      </c>
      <c r="CH103" s="27" t="s">
        <v>581</v>
      </c>
      <c r="CI103" s="116"/>
      <c r="CJ103" s="116" t="s">
        <v>632</v>
      </c>
      <c r="CK103" s="27" t="s">
        <v>581</v>
      </c>
      <c r="CL103" s="116"/>
      <c r="CM103" s="27"/>
      <c r="CN103" s="116"/>
      <c r="CO103" s="27"/>
      <c r="CP103" s="27" t="str">
        <f t="shared" si="100"/>
        <v>OUI</v>
      </c>
      <c r="CQ103" s="27" t="str">
        <f t="shared" si="88"/>
        <v>CVC</v>
      </c>
      <c r="CR103" s="27" t="s">
        <v>708</v>
      </c>
      <c r="CS103" s="27" t="str">
        <f t="shared" si="74"/>
        <v>à chaque changement de valeur</v>
      </c>
      <c r="CT103" s="27"/>
      <c r="CU103" s="27"/>
      <c r="CV103" s="86">
        <f t="shared" si="89"/>
        <v>1</v>
      </c>
      <c r="CW103" s="86">
        <f t="shared" si="90"/>
        <v>1</v>
      </c>
    </row>
    <row r="104" spans="2:101" customFormat="1" hidden="1" outlineLevel="2" x14ac:dyDescent="0.3">
      <c r="B104" s="41">
        <f t="shared" si="75"/>
        <v>28</v>
      </c>
      <c r="C104" s="41">
        <f t="shared" si="105"/>
        <v>0</v>
      </c>
      <c r="D104" s="59" t="str">
        <f t="shared" si="105"/>
        <v xml:space="preserve">CTA double flux Bloc </v>
      </c>
      <c r="E104" s="37" t="s">
        <v>171</v>
      </c>
      <c r="F104" s="34"/>
      <c r="G104" s="34"/>
      <c r="H104" s="34"/>
      <c r="I104" s="34">
        <v>1</v>
      </c>
      <c r="J104" s="34"/>
      <c r="K104" s="34"/>
      <c r="L104" s="34"/>
      <c r="M104" s="39">
        <f t="shared" si="102"/>
        <v>0</v>
      </c>
      <c r="N104" s="39">
        <f t="shared" si="102"/>
        <v>0</v>
      </c>
      <c r="O104" s="39">
        <f t="shared" si="102"/>
        <v>0</v>
      </c>
      <c r="P104" s="39" t="str">
        <f t="shared" si="102"/>
        <v>CVC</v>
      </c>
      <c r="Q104" s="39" t="str">
        <f t="shared" si="102"/>
        <v>DBF1</v>
      </c>
      <c r="R104" s="28" t="str">
        <f t="shared" si="102"/>
        <v>VEN</v>
      </c>
      <c r="S104" s="28" t="s">
        <v>159</v>
      </c>
      <c r="T104" s="28" t="s">
        <v>69</v>
      </c>
      <c r="U104" s="28" t="s">
        <v>151</v>
      </c>
      <c r="V104" s="28" t="s">
        <v>250</v>
      </c>
      <c r="W104" s="28" t="str">
        <f t="shared" si="65"/>
        <v>TM</v>
      </c>
      <c r="X104" s="29" t="e">
        <f t="shared" si="66"/>
        <v>#N/A</v>
      </c>
      <c r="Y104" s="66"/>
      <c r="Z104" s="67"/>
      <c r="AA104" s="67"/>
      <c r="AB104" s="67"/>
      <c r="AC104" s="67"/>
      <c r="AD104" s="67"/>
      <c r="AE104" s="72">
        <f t="shared" si="101"/>
        <v>0</v>
      </c>
      <c r="AF104" s="90">
        <f t="shared" si="94"/>
        <v>0</v>
      </c>
      <c r="AG104" s="66"/>
      <c r="AH104" s="67"/>
      <c r="AI104" s="67"/>
      <c r="AJ104" s="67"/>
      <c r="AK104" s="68"/>
      <c r="AL104" s="64">
        <f t="shared" si="95"/>
        <v>0</v>
      </c>
      <c r="AM104" s="64">
        <f t="shared" si="67"/>
        <v>0</v>
      </c>
      <c r="AN104" s="64">
        <f t="shared" si="68"/>
        <v>0</v>
      </c>
      <c r="AO104" s="64">
        <f t="shared" si="69"/>
        <v>0</v>
      </c>
      <c r="AP104" s="64">
        <f t="shared" si="70"/>
        <v>0</v>
      </c>
      <c r="AQ104" s="64">
        <f t="shared" si="71"/>
        <v>0</v>
      </c>
      <c r="AR104" s="64">
        <f t="shared" si="72"/>
        <v>0</v>
      </c>
      <c r="AS104" s="68"/>
      <c r="AT104" s="78" t="s">
        <v>134</v>
      </c>
      <c r="AU104" s="79">
        <v>0</v>
      </c>
      <c r="AV104" s="79">
        <v>2000</v>
      </c>
      <c r="AW104" s="80"/>
      <c r="AX104" s="106" t="str">
        <f t="shared" si="77"/>
        <v>Sonde de pression différentielle ventil d'extraction CTA double flux Bloc  0</v>
      </c>
      <c r="AY104" s="63"/>
      <c r="BA104" s="36" t="s">
        <v>185</v>
      </c>
      <c r="BB104" s="27">
        <f t="shared" si="78"/>
        <v>0</v>
      </c>
      <c r="BC104" s="27">
        <f t="shared" si="107"/>
        <v>0</v>
      </c>
      <c r="BD104" s="27"/>
      <c r="BE104" s="27">
        <f t="shared" si="73"/>
        <v>0</v>
      </c>
      <c r="BF104" s="27"/>
      <c r="BG104" s="27">
        <f t="shared" si="79"/>
        <v>0</v>
      </c>
      <c r="BH104" s="1"/>
      <c r="BI104" s="1"/>
      <c r="BJ104" s="1"/>
      <c r="BK104" s="1"/>
      <c r="BL104" s="1"/>
      <c r="BM104" s="1"/>
      <c r="BN104" s="1"/>
      <c r="BO104" s="1"/>
      <c r="BP104" s="1"/>
      <c r="BQ104" s="1"/>
      <c r="BR104" s="1"/>
      <c r="BS104" s="38" t="s">
        <v>185</v>
      </c>
      <c r="BT104" s="107">
        <f t="shared" si="103"/>
        <v>0</v>
      </c>
      <c r="BU104" s="108">
        <f t="shared" si="81"/>
        <v>0</v>
      </c>
      <c r="BV104" s="28">
        <f t="shared" si="82"/>
        <v>0</v>
      </c>
      <c r="BW104" s="28">
        <f t="shared" si="83"/>
        <v>0</v>
      </c>
      <c r="BX104" s="27"/>
      <c r="BY104" s="27"/>
      <c r="BZ104" s="38">
        <f t="shared" si="84"/>
        <v>0</v>
      </c>
      <c r="CA104" s="38">
        <f t="shared" si="85"/>
        <v>0</v>
      </c>
      <c r="CB104" s="38">
        <f t="shared" si="104"/>
        <v>0</v>
      </c>
      <c r="CC104" s="38">
        <f t="shared" si="104"/>
        <v>0</v>
      </c>
      <c r="CD104" s="38">
        <f t="shared" si="106"/>
        <v>0</v>
      </c>
      <c r="CE104" s="27"/>
      <c r="CF104" s="27"/>
      <c r="CG104" s="27" t="s">
        <v>184</v>
      </c>
      <c r="CH104" s="27" t="s">
        <v>581</v>
      </c>
      <c r="CI104" s="123">
        <v>5</v>
      </c>
      <c r="CJ104" s="116"/>
      <c r="CK104" s="27"/>
      <c r="CL104" s="116"/>
      <c r="CM104" s="27"/>
      <c r="CN104" s="116"/>
      <c r="CO104" s="27"/>
      <c r="CP104" s="27" t="str">
        <f t="shared" si="100"/>
        <v>NON</v>
      </c>
      <c r="CQ104" s="27">
        <f t="shared" si="88"/>
        <v>0</v>
      </c>
      <c r="CR104" s="27"/>
      <c r="CS104" s="27">
        <f t="shared" si="74"/>
        <v>0</v>
      </c>
      <c r="CT104" s="27"/>
      <c r="CU104" s="27"/>
      <c r="CV104" s="86">
        <f t="shared" si="89"/>
        <v>1</v>
      </c>
      <c r="CW104" s="86">
        <f t="shared" si="90"/>
        <v>0</v>
      </c>
    </row>
    <row r="105" spans="2:101" customFormat="1" hidden="1" outlineLevel="2" x14ac:dyDescent="0.3">
      <c r="B105" s="41">
        <f t="shared" si="75"/>
        <v>29</v>
      </c>
      <c r="C105" s="41">
        <f t="shared" si="105"/>
        <v>0</v>
      </c>
      <c r="D105" s="59" t="str">
        <f t="shared" si="105"/>
        <v xml:space="preserve">CTA double flux Bloc </v>
      </c>
      <c r="E105" s="37" t="s">
        <v>172</v>
      </c>
      <c r="F105" s="34"/>
      <c r="G105" s="34"/>
      <c r="H105" s="34"/>
      <c r="I105" s="34"/>
      <c r="J105" s="34">
        <v>1</v>
      </c>
      <c r="K105" s="34"/>
      <c r="L105" s="34"/>
      <c r="M105" s="39">
        <f t="shared" si="102"/>
        <v>0</v>
      </c>
      <c r="N105" s="39">
        <f t="shared" si="102"/>
        <v>0</v>
      </c>
      <c r="O105" s="39">
        <f t="shared" si="102"/>
        <v>0</v>
      </c>
      <c r="P105" s="39" t="str">
        <f t="shared" si="102"/>
        <v>CVC</v>
      </c>
      <c r="Q105" s="39" t="str">
        <f t="shared" si="102"/>
        <v>DBF1</v>
      </c>
      <c r="R105" s="28" t="str">
        <f t="shared" si="102"/>
        <v>VEN</v>
      </c>
      <c r="S105" s="28" t="s">
        <v>160</v>
      </c>
      <c r="T105" s="28" t="s">
        <v>157</v>
      </c>
      <c r="U105" s="28" t="s">
        <v>128</v>
      </c>
      <c r="V105" s="28" t="s">
        <v>251</v>
      </c>
      <c r="W105" s="28" t="str">
        <f t="shared" si="65"/>
        <v>TR</v>
      </c>
      <c r="X105" s="29" t="e">
        <f t="shared" si="66"/>
        <v>#N/A</v>
      </c>
      <c r="Y105" s="66"/>
      <c r="Z105" s="67"/>
      <c r="AA105" s="67"/>
      <c r="AB105" s="67"/>
      <c r="AC105" s="67"/>
      <c r="AD105" s="67"/>
      <c r="AE105" s="72">
        <f t="shared" si="101"/>
        <v>0</v>
      </c>
      <c r="AF105" s="90">
        <f t="shared" si="94"/>
        <v>0</v>
      </c>
      <c r="AG105" s="66"/>
      <c r="AH105" s="67"/>
      <c r="AI105" s="67"/>
      <c r="AJ105" s="67"/>
      <c r="AK105" s="68"/>
      <c r="AL105" s="64">
        <f t="shared" si="95"/>
        <v>0</v>
      </c>
      <c r="AM105" s="64">
        <f t="shared" si="67"/>
        <v>0</v>
      </c>
      <c r="AN105" s="64">
        <f t="shared" si="68"/>
        <v>0</v>
      </c>
      <c r="AO105" s="64">
        <f t="shared" si="69"/>
        <v>0</v>
      </c>
      <c r="AP105" s="64">
        <f t="shared" si="70"/>
        <v>0</v>
      </c>
      <c r="AQ105" s="64">
        <f t="shared" si="71"/>
        <v>0</v>
      </c>
      <c r="AR105" s="64">
        <f t="shared" si="72"/>
        <v>0</v>
      </c>
      <c r="AS105" s="68"/>
      <c r="AT105" s="78" t="s">
        <v>128</v>
      </c>
      <c r="AU105" s="79">
        <v>0</v>
      </c>
      <c r="AV105" s="79">
        <v>100</v>
      </c>
      <c r="AW105" s="80"/>
      <c r="AX105" s="106" t="str">
        <f t="shared" si="77"/>
        <v>variateur vitesse extraction CTA double flux Bloc  0</v>
      </c>
      <c r="AY105" s="63"/>
      <c r="BA105" s="36" t="s">
        <v>184</v>
      </c>
      <c r="BB105" s="27">
        <f t="shared" si="78"/>
        <v>0</v>
      </c>
      <c r="BC105" s="27">
        <f t="shared" si="107"/>
        <v>0</v>
      </c>
      <c r="BD105" s="27"/>
      <c r="BE105" s="27">
        <f t="shared" si="73"/>
        <v>1</v>
      </c>
      <c r="BF105" s="27"/>
      <c r="BG105" s="27">
        <f t="shared" si="79"/>
        <v>0</v>
      </c>
      <c r="BH105" s="1">
        <f>BH103</f>
        <v>0</v>
      </c>
      <c r="BI105" s="1"/>
      <c r="BJ105" s="1"/>
      <c r="BK105" s="1"/>
      <c r="BL105" s="1"/>
      <c r="BM105" s="1"/>
      <c r="BN105" s="1"/>
      <c r="BO105" s="1"/>
      <c r="BP105" s="1"/>
      <c r="BQ105" s="1"/>
      <c r="BR105" s="1"/>
      <c r="BS105" s="38" t="s">
        <v>184</v>
      </c>
      <c r="BT105" s="107">
        <f t="shared" si="103"/>
        <v>1</v>
      </c>
      <c r="BU105" s="108">
        <f t="shared" si="81"/>
        <v>1</v>
      </c>
      <c r="BV105" s="28" t="str">
        <f t="shared" si="82"/>
        <v>29_000_CVC_DBF1_VENaeVEN%VARI_MANU</v>
      </c>
      <c r="BW105" s="28">
        <f t="shared" si="83"/>
        <v>1</v>
      </c>
      <c r="BX105" s="27"/>
      <c r="BY105" s="27"/>
      <c r="BZ105" s="38">
        <f t="shared" si="84"/>
        <v>0</v>
      </c>
      <c r="CA105" s="38">
        <f t="shared" si="85"/>
        <v>1</v>
      </c>
      <c r="CB105" s="38">
        <f t="shared" si="104"/>
        <v>0</v>
      </c>
      <c r="CC105" s="38">
        <f t="shared" si="104"/>
        <v>1</v>
      </c>
      <c r="CD105" s="38" t="str">
        <f t="shared" si="106"/>
        <v>29_000_CVC_DBF1_VENaeVEN%VARI_FORCTR</v>
      </c>
      <c r="CE105" s="27"/>
      <c r="CF105" s="27"/>
      <c r="CG105" s="27" t="s">
        <v>184</v>
      </c>
      <c r="CH105" s="27" t="s">
        <v>581</v>
      </c>
      <c r="CI105" s="122">
        <v>0.05</v>
      </c>
      <c r="CJ105" s="116" t="s">
        <v>628</v>
      </c>
      <c r="CK105" s="27" t="s">
        <v>631</v>
      </c>
      <c r="CL105" s="116"/>
      <c r="CM105" s="27"/>
      <c r="CN105" s="116"/>
      <c r="CO105" s="27"/>
      <c r="CP105" s="27" t="str">
        <f t="shared" si="100"/>
        <v>NON</v>
      </c>
      <c r="CQ105" s="27">
        <f t="shared" si="88"/>
        <v>0</v>
      </c>
      <c r="CR105" s="27"/>
      <c r="CS105" s="27">
        <f t="shared" si="74"/>
        <v>0</v>
      </c>
      <c r="CT105" s="27"/>
      <c r="CU105" s="27"/>
      <c r="CV105" s="86">
        <f t="shared" si="89"/>
        <v>3</v>
      </c>
      <c r="CW105" s="86">
        <f t="shared" si="90"/>
        <v>3</v>
      </c>
    </row>
    <row r="106" spans="2:101" customFormat="1" hidden="1" outlineLevel="2" x14ac:dyDescent="0.3">
      <c r="B106" s="41">
        <f t="shared" si="75"/>
        <v>30</v>
      </c>
      <c r="C106" s="41">
        <f t="shared" si="105"/>
        <v>0</v>
      </c>
      <c r="D106" s="59" t="str">
        <f t="shared" si="105"/>
        <v xml:space="preserve">CTA double flux Bloc </v>
      </c>
      <c r="E106" s="37" t="s">
        <v>176</v>
      </c>
      <c r="F106" s="1">
        <v>1</v>
      </c>
      <c r="G106" s="1"/>
      <c r="H106" s="1"/>
      <c r="I106" s="1"/>
      <c r="J106" s="1"/>
      <c r="K106" s="1"/>
      <c r="L106" s="1"/>
      <c r="M106" s="39">
        <f t="shared" si="102"/>
        <v>0</v>
      </c>
      <c r="N106" s="39">
        <f t="shared" si="102"/>
        <v>0</v>
      </c>
      <c r="O106" s="39">
        <f t="shared" si="102"/>
        <v>0</v>
      </c>
      <c r="P106" s="39" t="str">
        <f t="shared" si="102"/>
        <v>CVC</v>
      </c>
      <c r="Q106" s="39" t="str">
        <f t="shared" si="102"/>
        <v>DBF1</v>
      </c>
      <c r="R106" s="28" t="str">
        <f t="shared" si="102"/>
        <v>VEN</v>
      </c>
      <c r="S106" s="28" t="s">
        <v>160</v>
      </c>
      <c r="T106" s="28" t="s">
        <v>157</v>
      </c>
      <c r="U106" s="28" t="s">
        <v>152</v>
      </c>
      <c r="V106" s="28"/>
      <c r="W106" s="28" t="str">
        <f t="shared" si="65"/>
        <v>TA</v>
      </c>
      <c r="X106" s="29" t="e">
        <f t="shared" si="66"/>
        <v>#N/A</v>
      </c>
      <c r="Y106" s="66"/>
      <c r="Z106" s="67"/>
      <c r="AA106" s="67"/>
      <c r="AB106" s="67"/>
      <c r="AC106" s="67"/>
      <c r="AD106" s="67"/>
      <c r="AE106" s="72">
        <f t="shared" si="101"/>
        <v>0</v>
      </c>
      <c r="AF106" s="90">
        <f t="shared" si="94"/>
        <v>0</v>
      </c>
      <c r="AG106" s="66"/>
      <c r="AH106" s="67"/>
      <c r="AI106" s="67"/>
      <c r="AJ106" s="67"/>
      <c r="AK106" s="68"/>
      <c r="AL106" s="64">
        <f t="shared" si="95"/>
        <v>0</v>
      </c>
      <c r="AM106" s="64">
        <f t="shared" si="67"/>
        <v>0</v>
      </c>
      <c r="AN106" s="64">
        <f t="shared" si="68"/>
        <v>0</v>
      </c>
      <c r="AO106" s="64">
        <f t="shared" si="69"/>
        <v>0</v>
      </c>
      <c r="AP106" s="64">
        <f t="shared" si="70"/>
        <v>0</v>
      </c>
      <c r="AQ106" s="64">
        <f t="shared" si="71"/>
        <v>0</v>
      </c>
      <c r="AR106" s="64">
        <f t="shared" si="72"/>
        <v>0</v>
      </c>
      <c r="AS106" s="68"/>
      <c r="AT106" s="78" t="s">
        <v>138</v>
      </c>
      <c r="AU106" s="79" t="b">
        <v>0</v>
      </c>
      <c r="AV106" s="79" t="b">
        <v>1</v>
      </c>
      <c r="AW106" s="80"/>
      <c r="AX106" s="106" t="str">
        <f t="shared" si="77"/>
        <v>défaut ventilateur extraction CTA double flux Bloc  0</v>
      </c>
      <c r="AY106" s="63" t="str">
        <f>AY86</f>
        <v>information soit issue d'un depressostats spécifique soit du variateur de vitesse</v>
      </c>
      <c r="BA106" s="36" t="s">
        <v>184</v>
      </c>
      <c r="BB106" s="27">
        <f t="shared" si="78"/>
        <v>1</v>
      </c>
      <c r="BC106" s="27">
        <f t="shared" si="107"/>
        <v>0</v>
      </c>
      <c r="BD106" s="27"/>
      <c r="BE106" s="27">
        <f t="shared" si="73"/>
        <v>0</v>
      </c>
      <c r="BF106" s="27"/>
      <c r="BG106" s="27">
        <f t="shared" si="79"/>
        <v>0</v>
      </c>
      <c r="BH106" s="1">
        <f>BH105</f>
        <v>0</v>
      </c>
      <c r="BI106" s="1"/>
      <c r="BJ106" s="1"/>
      <c r="BK106" s="1"/>
      <c r="BL106" s="1"/>
      <c r="BM106" s="1"/>
      <c r="BN106" s="1"/>
      <c r="BO106" s="1"/>
      <c r="BP106" s="1"/>
      <c r="BQ106" s="1"/>
      <c r="BR106" s="1"/>
      <c r="BS106" s="38" t="s">
        <v>185</v>
      </c>
      <c r="BT106" s="107">
        <f t="shared" si="103"/>
        <v>0</v>
      </c>
      <c r="BU106" s="108">
        <f t="shared" si="81"/>
        <v>0</v>
      </c>
      <c r="BV106" s="28">
        <f t="shared" si="82"/>
        <v>0</v>
      </c>
      <c r="BW106" s="28">
        <f t="shared" si="83"/>
        <v>0</v>
      </c>
      <c r="BX106" s="27"/>
      <c r="BY106" s="27"/>
      <c r="BZ106" s="38">
        <f t="shared" si="84"/>
        <v>0</v>
      </c>
      <c r="CA106" s="38">
        <f t="shared" si="85"/>
        <v>0</v>
      </c>
      <c r="CB106" s="38">
        <f t="shared" si="104"/>
        <v>0</v>
      </c>
      <c r="CC106" s="38">
        <f t="shared" si="104"/>
        <v>0</v>
      </c>
      <c r="CD106" s="38">
        <f t="shared" si="106"/>
        <v>0</v>
      </c>
      <c r="CE106" s="27"/>
      <c r="CF106" s="27"/>
      <c r="CG106" s="27" t="s">
        <v>184</v>
      </c>
      <c r="CH106" s="27" t="s">
        <v>581</v>
      </c>
      <c r="CI106" s="116"/>
      <c r="CJ106" s="116" t="s">
        <v>632</v>
      </c>
      <c r="CK106" s="27" t="s">
        <v>581</v>
      </c>
      <c r="CL106" s="116"/>
      <c r="CM106" s="27"/>
      <c r="CN106" s="116"/>
      <c r="CO106" s="27"/>
      <c r="CP106" s="27" t="str">
        <f t="shared" si="100"/>
        <v>OUI</v>
      </c>
      <c r="CQ106" s="27" t="str">
        <f t="shared" si="88"/>
        <v>CVC</v>
      </c>
      <c r="CR106" s="27" t="s">
        <v>707</v>
      </c>
      <c r="CS106" s="27" t="str">
        <f t="shared" si="74"/>
        <v>à chaque changement de valeur</v>
      </c>
      <c r="CT106" s="27"/>
      <c r="CU106" s="27"/>
      <c r="CV106" s="86">
        <f t="shared" si="89"/>
        <v>1</v>
      </c>
      <c r="CW106" s="86">
        <f t="shared" si="90"/>
        <v>1</v>
      </c>
    </row>
    <row r="107" spans="2:101" customFormat="1" hidden="1" outlineLevel="2" x14ac:dyDescent="0.3">
      <c r="B107" s="41">
        <f t="shared" si="75"/>
        <v>31</v>
      </c>
      <c r="C107" s="41">
        <f t="shared" si="105"/>
        <v>0</v>
      </c>
      <c r="D107" s="59" t="str">
        <f t="shared" si="105"/>
        <v xml:space="preserve">CTA double flux Bloc </v>
      </c>
      <c r="E107" s="37" t="s">
        <v>390</v>
      </c>
      <c r="F107" s="34"/>
      <c r="G107" s="34"/>
      <c r="H107" s="34"/>
      <c r="I107" s="34">
        <v>1</v>
      </c>
      <c r="J107" s="34"/>
      <c r="K107" s="34"/>
      <c r="L107" s="34"/>
      <c r="M107" s="39">
        <f t="shared" si="102"/>
        <v>0</v>
      </c>
      <c r="N107" s="39">
        <f t="shared" si="102"/>
        <v>0</v>
      </c>
      <c r="O107" s="39">
        <f t="shared" si="102"/>
        <v>0</v>
      </c>
      <c r="P107" s="39" t="str">
        <f t="shared" si="102"/>
        <v>CVC</v>
      </c>
      <c r="Q107" s="39" t="str">
        <f t="shared" si="102"/>
        <v>DBF1</v>
      </c>
      <c r="R107" s="28" t="str">
        <f t="shared" si="102"/>
        <v>VEN</v>
      </c>
      <c r="S107" s="28" t="s">
        <v>160</v>
      </c>
      <c r="T107" s="28" t="s">
        <v>69</v>
      </c>
      <c r="U107" s="28" t="s">
        <v>89</v>
      </c>
      <c r="V107" s="28"/>
      <c r="W107" s="28" t="str">
        <f t="shared" si="65"/>
        <v>TM</v>
      </c>
      <c r="X107" s="29" t="e">
        <f t="shared" si="66"/>
        <v>#N/A</v>
      </c>
      <c r="Y107" s="66"/>
      <c r="Z107" s="67"/>
      <c r="AA107" s="67"/>
      <c r="AB107" s="67"/>
      <c r="AC107" s="67"/>
      <c r="AD107" s="67"/>
      <c r="AE107" s="72">
        <f t="shared" si="101"/>
        <v>0</v>
      </c>
      <c r="AF107" s="90">
        <f t="shared" si="94"/>
        <v>0</v>
      </c>
      <c r="AG107" s="66"/>
      <c r="AH107" s="67"/>
      <c r="AI107" s="67"/>
      <c r="AJ107" s="67"/>
      <c r="AK107" s="68"/>
      <c r="AL107" s="64">
        <f t="shared" si="95"/>
        <v>0</v>
      </c>
      <c r="AM107" s="64">
        <f t="shared" si="67"/>
        <v>0</v>
      </c>
      <c r="AN107" s="64">
        <f t="shared" si="68"/>
        <v>0</v>
      </c>
      <c r="AO107" s="64">
        <f t="shared" si="69"/>
        <v>0</v>
      </c>
      <c r="AP107" s="64">
        <f t="shared" si="70"/>
        <v>0</v>
      </c>
      <c r="AQ107" s="64">
        <f t="shared" si="71"/>
        <v>0</v>
      </c>
      <c r="AR107" s="64">
        <f t="shared" si="72"/>
        <v>0</v>
      </c>
      <c r="AS107" s="68"/>
      <c r="AT107" s="78" t="s">
        <v>374</v>
      </c>
      <c r="AU107" s="79">
        <v>0</v>
      </c>
      <c r="AV107" s="79">
        <v>20</v>
      </c>
      <c r="AW107" s="80"/>
      <c r="AX107" s="106" t="str">
        <f t="shared" si="77"/>
        <v>vitesse de reprise CTA double flux Bloc  0</v>
      </c>
      <c r="AY107" s="63" t="s">
        <v>376</v>
      </c>
      <c r="BA107" s="36" t="s">
        <v>185</v>
      </c>
      <c r="BB107" s="27">
        <f t="shared" si="78"/>
        <v>0</v>
      </c>
      <c r="BC107" s="27">
        <f t="shared" si="107"/>
        <v>0</v>
      </c>
      <c r="BD107" s="27"/>
      <c r="BE107" s="27">
        <f t="shared" si="73"/>
        <v>0</v>
      </c>
      <c r="BF107" s="27"/>
      <c r="BG107" s="27">
        <f t="shared" si="79"/>
        <v>0</v>
      </c>
      <c r="BH107" s="1"/>
      <c r="BI107" s="1"/>
      <c r="BJ107" s="1"/>
      <c r="BK107" s="1"/>
      <c r="BL107" s="1"/>
      <c r="BM107" s="1"/>
      <c r="BN107" s="1"/>
      <c r="BO107" s="1"/>
      <c r="BP107" s="1"/>
      <c r="BQ107" s="1"/>
      <c r="BR107" s="1"/>
      <c r="BS107" s="38" t="s">
        <v>185</v>
      </c>
      <c r="BT107" s="107">
        <f t="shared" si="103"/>
        <v>0</v>
      </c>
      <c r="BU107" s="108">
        <f t="shared" si="81"/>
        <v>0</v>
      </c>
      <c r="BV107" s="28">
        <f t="shared" si="82"/>
        <v>0</v>
      </c>
      <c r="BW107" s="28">
        <f t="shared" si="83"/>
        <v>0</v>
      </c>
      <c r="BX107" s="27"/>
      <c r="BY107" s="27"/>
      <c r="BZ107" s="38">
        <f t="shared" si="84"/>
        <v>0</v>
      </c>
      <c r="CA107" s="38">
        <f t="shared" si="85"/>
        <v>0</v>
      </c>
      <c r="CB107" s="38">
        <f t="shared" si="104"/>
        <v>0</v>
      </c>
      <c r="CC107" s="38">
        <f t="shared" si="104"/>
        <v>0</v>
      </c>
      <c r="CD107" s="38">
        <f t="shared" si="106"/>
        <v>0</v>
      </c>
      <c r="CE107" s="27"/>
      <c r="CF107" s="27"/>
      <c r="CG107" s="27" t="s">
        <v>184</v>
      </c>
      <c r="CH107" s="27" t="s">
        <v>581</v>
      </c>
      <c r="CI107" s="124">
        <v>0.2</v>
      </c>
      <c r="CJ107" s="116"/>
      <c r="CK107" s="27"/>
      <c r="CL107" s="116"/>
      <c r="CM107" s="27"/>
      <c r="CN107" s="116"/>
      <c r="CO107" s="27"/>
      <c r="CP107" s="27" t="str">
        <f t="shared" si="100"/>
        <v>NON</v>
      </c>
      <c r="CQ107" s="27">
        <f t="shared" si="88"/>
        <v>0</v>
      </c>
      <c r="CR107" s="27"/>
      <c r="CS107" s="27">
        <f t="shared" si="74"/>
        <v>0</v>
      </c>
      <c r="CT107" s="27"/>
      <c r="CU107" s="27"/>
      <c r="CV107" s="86">
        <f t="shared" si="89"/>
        <v>1</v>
      </c>
      <c r="CW107" s="86">
        <f t="shared" si="90"/>
        <v>0</v>
      </c>
    </row>
    <row r="108" spans="2:101" customFormat="1" hidden="1" outlineLevel="2" x14ac:dyDescent="0.3">
      <c r="B108" s="41">
        <f t="shared" si="75"/>
        <v>32</v>
      </c>
      <c r="C108" s="41">
        <f t="shared" si="105"/>
        <v>0</v>
      </c>
      <c r="D108" s="59" t="str">
        <f t="shared" si="105"/>
        <v xml:space="preserve">CTA double flux Bloc </v>
      </c>
      <c r="E108" s="37" t="s">
        <v>173</v>
      </c>
      <c r="F108" s="34"/>
      <c r="G108" s="34"/>
      <c r="H108" s="34"/>
      <c r="I108" s="34"/>
      <c r="J108" s="34"/>
      <c r="K108" s="34"/>
      <c r="L108" s="34">
        <v>1</v>
      </c>
      <c r="M108" s="39">
        <f t="shared" si="102"/>
        <v>0</v>
      </c>
      <c r="N108" s="39">
        <f t="shared" si="102"/>
        <v>0</v>
      </c>
      <c r="O108" s="39">
        <f t="shared" si="102"/>
        <v>0</v>
      </c>
      <c r="P108" s="39" t="str">
        <f t="shared" si="102"/>
        <v>CVC</v>
      </c>
      <c r="Q108" s="39" t="str">
        <f t="shared" si="102"/>
        <v>DBF1</v>
      </c>
      <c r="R108" s="28" t="str">
        <f t="shared" si="102"/>
        <v>VEN</v>
      </c>
      <c r="S108" s="28" t="s">
        <v>160</v>
      </c>
      <c r="T108" s="28" t="s">
        <v>249</v>
      </c>
      <c r="U108" s="28" t="s">
        <v>155</v>
      </c>
      <c r="V108" s="28"/>
      <c r="W108" s="28" t="str">
        <f t="shared" si="65"/>
        <v>CALC</v>
      </c>
      <c r="X108" s="29" t="e">
        <f t="shared" si="66"/>
        <v>#N/A</v>
      </c>
      <c r="Y108" s="66"/>
      <c r="Z108" s="67"/>
      <c r="AA108" s="67"/>
      <c r="AB108" s="67"/>
      <c r="AC108" s="67"/>
      <c r="AD108" s="67"/>
      <c r="AE108" s="72">
        <f t="shared" si="101"/>
        <v>0</v>
      </c>
      <c r="AF108" s="90">
        <f t="shared" si="94"/>
        <v>0</v>
      </c>
      <c r="AG108" s="66"/>
      <c r="AH108" s="67"/>
      <c r="AI108" s="67"/>
      <c r="AJ108" s="67"/>
      <c r="AK108" s="68"/>
      <c r="AL108" s="64">
        <f t="shared" si="95"/>
        <v>0</v>
      </c>
      <c r="AM108" s="64">
        <f t="shared" si="67"/>
        <v>0</v>
      </c>
      <c r="AN108" s="64">
        <f t="shared" si="68"/>
        <v>0</v>
      </c>
      <c r="AO108" s="64">
        <f t="shared" si="69"/>
        <v>0</v>
      </c>
      <c r="AP108" s="64">
        <f t="shared" si="70"/>
        <v>0</v>
      </c>
      <c r="AQ108" s="64">
        <f t="shared" si="71"/>
        <v>0</v>
      </c>
      <c r="AR108" s="64">
        <f t="shared" si="72"/>
        <v>0</v>
      </c>
      <c r="AS108" s="68"/>
      <c r="AT108" s="78" t="s">
        <v>109</v>
      </c>
      <c r="AU108" s="79"/>
      <c r="AV108" s="79">
        <v>25000</v>
      </c>
      <c r="AW108" s="80"/>
      <c r="AX108" s="106" t="str">
        <f t="shared" si="77"/>
        <v>Débit d'extraction CTA double flux Bloc  0</v>
      </c>
      <c r="AY108" s="63" t="s">
        <v>143</v>
      </c>
      <c r="BA108" s="36" t="s">
        <v>184</v>
      </c>
      <c r="BB108" s="27">
        <f t="shared" si="78"/>
        <v>0</v>
      </c>
      <c r="BC108" s="27">
        <f t="shared" si="107"/>
        <v>0</v>
      </c>
      <c r="BD108" s="27"/>
      <c r="BE108" s="27">
        <f t="shared" si="73"/>
        <v>1</v>
      </c>
      <c r="BF108" s="27"/>
      <c r="BG108" s="27">
        <f t="shared" si="79"/>
        <v>0</v>
      </c>
      <c r="BH108" s="1">
        <f>BH106</f>
        <v>0</v>
      </c>
      <c r="BI108" s="1"/>
      <c r="BJ108" s="1"/>
      <c r="BK108" s="1"/>
      <c r="BL108" s="1"/>
      <c r="BM108" s="1"/>
      <c r="BN108" s="1"/>
      <c r="BO108" s="1"/>
      <c r="BP108" s="1"/>
      <c r="BQ108" s="1"/>
      <c r="BR108" s="1"/>
      <c r="BS108" s="38" t="s">
        <v>185</v>
      </c>
      <c r="BT108" s="107">
        <f t="shared" si="103"/>
        <v>0</v>
      </c>
      <c r="BU108" s="108">
        <f t="shared" si="81"/>
        <v>0</v>
      </c>
      <c r="BV108" s="28">
        <f t="shared" si="82"/>
        <v>0</v>
      </c>
      <c r="BW108" s="28">
        <f t="shared" si="83"/>
        <v>0</v>
      </c>
      <c r="BX108" s="27"/>
      <c r="BY108" s="27"/>
      <c r="BZ108" s="38">
        <f t="shared" si="84"/>
        <v>0</v>
      </c>
      <c r="CA108" s="38">
        <f t="shared" si="85"/>
        <v>0</v>
      </c>
      <c r="CB108" s="38">
        <f t="shared" si="104"/>
        <v>0</v>
      </c>
      <c r="CC108" s="38">
        <f t="shared" si="104"/>
        <v>0</v>
      </c>
      <c r="CD108" s="38">
        <f t="shared" si="106"/>
        <v>0</v>
      </c>
      <c r="CE108" s="27"/>
      <c r="CF108" s="27"/>
      <c r="CG108" s="27" t="s">
        <v>184</v>
      </c>
      <c r="CH108" s="27" t="s">
        <v>581</v>
      </c>
      <c r="CI108" s="125">
        <v>10</v>
      </c>
      <c r="CJ108" s="116" t="s">
        <v>632</v>
      </c>
      <c r="CK108" s="27" t="s">
        <v>634</v>
      </c>
      <c r="CL108" s="116"/>
      <c r="CM108" s="27"/>
      <c r="CN108" s="116"/>
      <c r="CO108" s="27"/>
      <c r="CP108" s="27" t="s">
        <v>184</v>
      </c>
      <c r="CQ108" s="27" t="str">
        <f t="shared" si="88"/>
        <v>CVC</v>
      </c>
      <c r="CR108" s="27" t="s">
        <v>707</v>
      </c>
      <c r="CS108" s="27" t="str">
        <f t="shared" si="74"/>
        <v>non respect de la consigne sur tempo</v>
      </c>
      <c r="CT108" s="27"/>
      <c r="CU108" s="27"/>
      <c r="CV108" s="86">
        <f t="shared" si="89"/>
        <v>1</v>
      </c>
      <c r="CW108" s="86">
        <f t="shared" si="90"/>
        <v>1</v>
      </c>
    </row>
    <row r="109" spans="2:101" customFormat="1" hidden="1" outlineLevel="2" x14ac:dyDescent="0.3">
      <c r="B109" s="41">
        <f t="shared" si="75"/>
        <v>33</v>
      </c>
      <c r="C109" s="41">
        <f t="shared" si="105"/>
        <v>0</v>
      </c>
      <c r="D109" s="59" t="str">
        <f t="shared" si="105"/>
        <v xml:space="preserve">CTA double flux Bloc </v>
      </c>
      <c r="E109" s="37" t="s">
        <v>385</v>
      </c>
      <c r="F109" s="34"/>
      <c r="G109" s="34"/>
      <c r="H109" s="34"/>
      <c r="I109" s="34"/>
      <c r="J109" s="34"/>
      <c r="K109" s="34"/>
      <c r="L109" s="34"/>
      <c r="M109" s="39">
        <f t="shared" si="102"/>
        <v>0</v>
      </c>
      <c r="N109" s="39">
        <f t="shared" si="102"/>
        <v>0</v>
      </c>
      <c r="O109" s="39">
        <f t="shared" si="102"/>
        <v>0</v>
      </c>
      <c r="P109" s="39" t="str">
        <f t="shared" si="102"/>
        <v>CVC</v>
      </c>
      <c r="Q109" s="39" t="str">
        <f t="shared" si="102"/>
        <v>DBF1</v>
      </c>
      <c r="R109" s="28" t="str">
        <f t="shared" si="102"/>
        <v>VEN</v>
      </c>
      <c r="S109" s="28" t="s">
        <v>160</v>
      </c>
      <c r="T109" s="28" t="s">
        <v>237</v>
      </c>
      <c r="U109" s="28" t="s">
        <v>152</v>
      </c>
      <c r="V109" s="28"/>
      <c r="W109" s="28">
        <f t="shared" si="65"/>
        <v>0</v>
      </c>
      <c r="X109" s="29">
        <f t="shared" si="66"/>
        <v>0</v>
      </c>
      <c r="Y109" s="66"/>
      <c r="Z109" s="67"/>
      <c r="AA109" s="67"/>
      <c r="AB109" s="67"/>
      <c r="AC109" s="67"/>
      <c r="AD109" s="67"/>
      <c r="AE109" s="72">
        <f t="shared" si="101"/>
        <v>0</v>
      </c>
      <c r="AF109" s="90">
        <f t="shared" si="94"/>
        <v>0</v>
      </c>
      <c r="AG109" s="66"/>
      <c r="AH109" s="67"/>
      <c r="AI109" s="67"/>
      <c r="AJ109" s="67"/>
      <c r="AK109" s="68"/>
      <c r="AL109" s="64">
        <f t="shared" si="95"/>
        <v>0</v>
      </c>
      <c r="AM109" s="64">
        <f t="shared" si="67"/>
        <v>0</v>
      </c>
      <c r="AN109" s="64">
        <f t="shared" si="68"/>
        <v>0</v>
      </c>
      <c r="AO109" s="64">
        <f t="shared" si="69"/>
        <v>0</v>
      </c>
      <c r="AP109" s="64">
        <f t="shared" si="70"/>
        <v>0</v>
      </c>
      <c r="AQ109" s="64">
        <f t="shared" si="71"/>
        <v>0</v>
      </c>
      <c r="AR109" s="64">
        <f t="shared" si="72"/>
        <v>0</v>
      </c>
      <c r="AS109" s="68"/>
      <c r="AT109" s="78" t="s">
        <v>138</v>
      </c>
      <c r="AU109" s="79" t="b">
        <v>0</v>
      </c>
      <c r="AV109" s="79" t="b">
        <v>1</v>
      </c>
      <c r="AW109" s="80"/>
      <c r="AX109" s="106" t="str">
        <f t="shared" si="77"/>
        <v>détection de combustion des filtres CTA double flux Bloc  0</v>
      </c>
      <c r="AY109" s="63"/>
      <c r="BA109" s="36" t="s">
        <v>185</v>
      </c>
      <c r="BB109" s="27">
        <f t="shared" si="78"/>
        <v>0</v>
      </c>
      <c r="BC109" s="27">
        <f t="shared" si="107"/>
        <v>0</v>
      </c>
      <c r="BD109" s="27"/>
      <c r="BE109" s="27">
        <f t="shared" si="73"/>
        <v>0</v>
      </c>
      <c r="BF109" s="27"/>
      <c r="BG109" s="27">
        <f t="shared" si="79"/>
        <v>0</v>
      </c>
      <c r="BH109" s="1"/>
      <c r="BI109" s="1"/>
      <c r="BJ109" s="1"/>
      <c r="BK109" s="1"/>
      <c r="BL109" s="1"/>
      <c r="BM109" s="1"/>
      <c r="BN109" s="1"/>
      <c r="BO109" s="1"/>
      <c r="BP109" s="1"/>
      <c r="BQ109" s="1"/>
      <c r="BR109" s="1"/>
      <c r="BS109" s="38" t="s">
        <v>185</v>
      </c>
      <c r="BT109" s="107">
        <f t="shared" si="103"/>
        <v>0</v>
      </c>
      <c r="BU109" s="108">
        <f t="shared" si="81"/>
        <v>0</v>
      </c>
      <c r="BV109" s="28">
        <f t="shared" si="82"/>
        <v>0</v>
      </c>
      <c r="BW109" s="28">
        <f t="shared" si="83"/>
        <v>0</v>
      </c>
      <c r="BX109" s="27"/>
      <c r="BY109" s="27"/>
      <c r="BZ109" s="38">
        <f t="shared" si="84"/>
        <v>0</v>
      </c>
      <c r="CA109" s="38">
        <f t="shared" si="85"/>
        <v>0</v>
      </c>
      <c r="CB109" s="38">
        <f t="shared" si="104"/>
        <v>0</v>
      </c>
      <c r="CC109" s="38">
        <f t="shared" si="104"/>
        <v>0</v>
      </c>
      <c r="CD109" s="38">
        <f t="shared" si="106"/>
        <v>0</v>
      </c>
      <c r="CE109" s="27"/>
      <c r="CF109" s="27"/>
      <c r="CG109" s="27" t="s">
        <v>184</v>
      </c>
      <c r="CH109" s="27" t="s">
        <v>581</v>
      </c>
      <c r="CI109" s="116"/>
      <c r="CJ109" s="116" t="s">
        <v>632</v>
      </c>
      <c r="CK109" s="27" t="s">
        <v>581</v>
      </c>
      <c r="CL109" s="116"/>
      <c r="CM109" s="27"/>
      <c r="CN109" s="116"/>
      <c r="CO109" s="27"/>
      <c r="CP109" s="27" t="str">
        <f t="shared" ref="CP109:CP118" si="108">IF(F109=0,"NON","OUI")</f>
        <v>NON</v>
      </c>
      <c r="CQ109" s="27">
        <f t="shared" si="88"/>
        <v>0</v>
      </c>
      <c r="CR109" s="27"/>
      <c r="CS109" s="27">
        <f t="shared" si="74"/>
        <v>0</v>
      </c>
      <c r="CT109" s="27"/>
      <c r="CU109" s="27"/>
      <c r="CV109" s="86">
        <f t="shared" si="89"/>
        <v>0</v>
      </c>
      <c r="CW109" s="86">
        <f t="shared" si="90"/>
        <v>0</v>
      </c>
    </row>
    <row r="110" spans="2:101" customFormat="1" hidden="1" outlineLevel="2" x14ac:dyDescent="0.3">
      <c r="B110" s="41">
        <f t="shared" si="75"/>
        <v>34</v>
      </c>
      <c r="C110" s="41">
        <f t="shared" si="105"/>
        <v>0</v>
      </c>
      <c r="D110" s="59" t="str">
        <f t="shared" si="105"/>
        <v xml:space="preserve">CTA double flux Bloc </v>
      </c>
      <c r="E110" s="37" t="s">
        <v>174</v>
      </c>
      <c r="F110" s="34"/>
      <c r="G110" s="34"/>
      <c r="H110" s="34"/>
      <c r="I110" s="34">
        <v>1</v>
      </c>
      <c r="J110" s="34"/>
      <c r="K110" s="34"/>
      <c r="L110" s="34"/>
      <c r="M110" s="39">
        <f t="shared" ref="M110:R118" si="109">M109</f>
        <v>0</v>
      </c>
      <c r="N110" s="39">
        <f t="shared" si="109"/>
        <v>0</v>
      </c>
      <c r="O110" s="39">
        <f t="shared" si="109"/>
        <v>0</v>
      </c>
      <c r="P110" s="39" t="str">
        <f t="shared" si="109"/>
        <v>CVC</v>
      </c>
      <c r="Q110" s="39" t="str">
        <f t="shared" si="109"/>
        <v>DBF1</v>
      </c>
      <c r="R110" s="28" t="str">
        <f t="shared" si="109"/>
        <v>VEN</v>
      </c>
      <c r="S110" s="28" t="s">
        <v>160</v>
      </c>
      <c r="T110" s="28" t="s">
        <v>69</v>
      </c>
      <c r="U110" s="28" t="s">
        <v>149</v>
      </c>
      <c r="V110" s="28"/>
      <c r="W110" s="28" t="str">
        <f t="shared" si="65"/>
        <v>TM</v>
      </c>
      <c r="X110" s="29" t="e">
        <f t="shared" si="66"/>
        <v>#N/A</v>
      </c>
      <c r="Y110" s="66"/>
      <c r="Z110" s="67"/>
      <c r="AA110" s="67"/>
      <c r="AB110" s="67"/>
      <c r="AC110" s="67"/>
      <c r="AD110" s="67"/>
      <c r="AE110" s="72">
        <f t="shared" si="101"/>
        <v>0</v>
      </c>
      <c r="AF110" s="90">
        <f t="shared" si="94"/>
        <v>0</v>
      </c>
      <c r="AG110" s="66"/>
      <c r="AH110" s="67"/>
      <c r="AI110" s="67"/>
      <c r="AJ110" s="67"/>
      <c r="AK110" s="68"/>
      <c r="AL110" s="64">
        <f t="shared" si="95"/>
        <v>0</v>
      </c>
      <c r="AM110" s="64">
        <f t="shared" si="67"/>
        <v>0</v>
      </c>
      <c r="AN110" s="64">
        <f t="shared" si="68"/>
        <v>0</v>
      </c>
      <c r="AO110" s="64">
        <f t="shared" si="69"/>
        <v>0</v>
      </c>
      <c r="AP110" s="64">
        <f t="shared" si="70"/>
        <v>0</v>
      </c>
      <c r="AQ110" s="64">
        <f t="shared" si="71"/>
        <v>0</v>
      </c>
      <c r="AR110" s="64">
        <f t="shared" si="72"/>
        <v>0</v>
      </c>
      <c r="AS110" s="68"/>
      <c r="AT110" s="78" t="s">
        <v>130</v>
      </c>
      <c r="AU110" s="79">
        <v>-50</v>
      </c>
      <c r="AV110" s="79">
        <v>50</v>
      </c>
      <c r="AW110" s="80"/>
      <c r="AX110" s="106" t="str">
        <f t="shared" si="77"/>
        <v>sonde temp rejet CTA double flux Bloc  0</v>
      </c>
      <c r="AY110" s="63"/>
      <c r="BA110" s="36" t="s">
        <v>184</v>
      </c>
      <c r="BB110" s="27">
        <f t="shared" si="78"/>
        <v>0</v>
      </c>
      <c r="BC110" s="27">
        <f t="shared" si="107"/>
        <v>0</v>
      </c>
      <c r="BD110" s="27"/>
      <c r="BE110" s="27">
        <f t="shared" si="73"/>
        <v>1</v>
      </c>
      <c r="BF110" s="27"/>
      <c r="BG110" s="27">
        <f t="shared" si="79"/>
        <v>0</v>
      </c>
      <c r="BH110" s="1">
        <f>BH108</f>
        <v>0</v>
      </c>
      <c r="BI110" s="1"/>
      <c r="BJ110" s="1"/>
      <c r="BK110" s="1"/>
      <c r="BL110" s="1"/>
      <c r="BM110" s="1"/>
      <c r="BN110" s="1"/>
      <c r="BO110" s="1"/>
      <c r="BP110" s="1"/>
      <c r="BQ110" s="1"/>
      <c r="BR110" s="1"/>
      <c r="BS110" s="38" t="s">
        <v>185</v>
      </c>
      <c r="BT110" s="107">
        <f t="shared" si="103"/>
        <v>0</v>
      </c>
      <c r="BU110" s="108">
        <f t="shared" si="81"/>
        <v>0</v>
      </c>
      <c r="BV110" s="28">
        <f t="shared" si="82"/>
        <v>0</v>
      </c>
      <c r="BW110" s="28">
        <f t="shared" si="83"/>
        <v>0</v>
      </c>
      <c r="BX110" s="27"/>
      <c r="BY110" s="27"/>
      <c r="BZ110" s="38">
        <f t="shared" si="84"/>
        <v>0</v>
      </c>
      <c r="CA110" s="38">
        <f t="shared" si="85"/>
        <v>0</v>
      </c>
      <c r="CB110" s="38">
        <f t="shared" ref="CB110:CC118" si="110">IF(BZ110=0,0,BZ110)</f>
        <v>0</v>
      </c>
      <c r="CC110" s="38">
        <f t="shared" si="110"/>
        <v>0</v>
      </c>
      <c r="CD110" s="38">
        <f t="shared" si="106"/>
        <v>0</v>
      </c>
      <c r="CE110" s="27"/>
      <c r="CF110" s="27"/>
      <c r="CG110" s="27" t="s">
        <v>184</v>
      </c>
      <c r="CH110" s="27" t="s">
        <v>581</v>
      </c>
      <c r="CI110" s="126">
        <v>0.2</v>
      </c>
      <c r="CJ110" s="116"/>
      <c r="CK110" s="27"/>
      <c r="CL110" s="116"/>
      <c r="CM110" s="27"/>
      <c r="CN110" s="116"/>
      <c r="CO110" s="27"/>
      <c r="CP110" s="27" t="str">
        <f t="shared" si="108"/>
        <v>NON</v>
      </c>
      <c r="CQ110" s="27">
        <f t="shared" si="88"/>
        <v>0</v>
      </c>
      <c r="CR110" s="27"/>
      <c r="CS110" s="27">
        <f t="shared" si="74"/>
        <v>0</v>
      </c>
      <c r="CT110" s="27"/>
      <c r="CU110" s="27"/>
      <c r="CV110" s="86">
        <f t="shared" si="89"/>
        <v>1</v>
      </c>
      <c r="CW110" s="86">
        <f t="shared" si="90"/>
        <v>1</v>
      </c>
    </row>
    <row r="111" spans="2:101" customFormat="1" hidden="1" outlineLevel="2" x14ac:dyDescent="0.3">
      <c r="B111" s="41">
        <f t="shared" si="75"/>
        <v>35</v>
      </c>
      <c r="C111" s="41">
        <f t="shared" ref="C111:D118" si="111">C110</f>
        <v>0</v>
      </c>
      <c r="D111" s="59" t="str">
        <f t="shared" si="111"/>
        <v xml:space="preserve">CTA double flux Bloc </v>
      </c>
      <c r="E111" s="37" t="s">
        <v>397</v>
      </c>
      <c r="F111" s="34"/>
      <c r="G111" s="34"/>
      <c r="H111" s="34"/>
      <c r="I111" s="34">
        <v>1</v>
      </c>
      <c r="J111" s="34"/>
      <c r="K111" s="34"/>
      <c r="L111" s="34"/>
      <c r="M111" s="39">
        <f t="shared" si="109"/>
        <v>0</v>
      </c>
      <c r="N111" s="39">
        <f t="shared" si="109"/>
        <v>0</v>
      </c>
      <c r="O111" s="39">
        <f t="shared" si="109"/>
        <v>0</v>
      </c>
      <c r="P111" s="39" t="str">
        <f t="shared" si="109"/>
        <v>CVC</v>
      </c>
      <c r="Q111" s="39" t="str">
        <f t="shared" si="109"/>
        <v>DBF1</v>
      </c>
      <c r="R111" s="28" t="str">
        <f t="shared" si="109"/>
        <v>VEN</v>
      </c>
      <c r="S111" s="28" t="s">
        <v>161</v>
      </c>
      <c r="T111" s="28" t="s">
        <v>395</v>
      </c>
      <c r="U111" s="28" t="s">
        <v>149</v>
      </c>
      <c r="V111" s="28" t="s">
        <v>415</v>
      </c>
      <c r="W111" s="28" t="str">
        <f t="shared" si="65"/>
        <v>TM</v>
      </c>
      <c r="X111" s="29" t="e">
        <f t="shared" si="66"/>
        <v>#N/A</v>
      </c>
      <c r="Y111" s="66"/>
      <c r="Z111" s="67"/>
      <c r="AA111" s="67"/>
      <c r="AB111" s="67"/>
      <c r="AC111" s="67"/>
      <c r="AD111" s="67"/>
      <c r="AE111" s="72">
        <f t="shared" si="101"/>
        <v>0</v>
      </c>
      <c r="AF111" s="90">
        <f t="shared" si="94"/>
        <v>0</v>
      </c>
      <c r="AG111" s="66"/>
      <c r="AH111" s="67"/>
      <c r="AI111" s="67"/>
      <c r="AJ111" s="67"/>
      <c r="AK111" s="68"/>
      <c r="AL111" s="64">
        <f t="shared" si="95"/>
        <v>0</v>
      </c>
      <c r="AM111" s="64">
        <f t="shared" si="67"/>
        <v>0</v>
      </c>
      <c r="AN111" s="64">
        <f t="shared" si="68"/>
        <v>0</v>
      </c>
      <c r="AO111" s="64">
        <f t="shared" si="69"/>
        <v>0</v>
      </c>
      <c r="AP111" s="64">
        <f t="shared" si="70"/>
        <v>0</v>
      </c>
      <c r="AQ111" s="64">
        <f t="shared" si="71"/>
        <v>0</v>
      </c>
      <c r="AR111" s="64">
        <f t="shared" si="72"/>
        <v>0</v>
      </c>
      <c r="AS111" s="68"/>
      <c r="AT111" s="78" t="s">
        <v>130</v>
      </c>
      <c r="AU111" s="79">
        <v>-50</v>
      </c>
      <c r="AV111" s="79">
        <v>50</v>
      </c>
      <c r="AW111" s="80"/>
      <c r="AX111" s="106" t="str">
        <f t="shared" si="77"/>
        <v>consigne température de soufflage point X1 CTA double flux Bloc  0</v>
      </c>
      <c r="AY111" s="63" t="s">
        <v>595</v>
      </c>
      <c r="BA111" s="36" t="s">
        <v>184</v>
      </c>
      <c r="BB111" s="27">
        <f t="shared" si="78"/>
        <v>0</v>
      </c>
      <c r="BC111" s="27">
        <f t="shared" si="107"/>
        <v>0</v>
      </c>
      <c r="BD111" s="27"/>
      <c r="BE111" s="27"/>
      <c r="BF111" s="27">
        <v>1</v>
      </c>
      <c r="BG111" s="27">
        <f t="shared" si="79"/>
        <v>0</v>
      </c>
      <c r="BH111" s="1">
        <f t="shared" ref="BH111:BH118" si="112">BH110</f>
        <v>0</v>
      </c>
      <c r="BI111" s="1"/>
      <c r="BJ111" s="1"/>
      <c r="BK111" s="1"/>
      <c r="BL111" s="1"/>
      <c r="BM111" s="1"/>
      <c r="BN111" s="1"/>
      <c r="BO111" s="1"/>
      <c r="BP111" s="1"/>
      <c r="BQ111" s="1"/>
      <c r="BR111" s="1"/>
      <c r="BS111" s="38" t="s">
        <v>185</v>
      </c>
      <c r="BT111" s="107"/>
      <c r="BU111" s="108"/>
      <c r="BV111" s="28">
        <f t="shared" si="82"/>
        <v>0</v>
      </c>
      <c r="BW111" s="28">
        <f t="shared" si="83"/>
        <v>0</v>
      </c>
      <c r="BX111" s="27"/>
      <c r="BY111" s="27"/>
      <c r="BZ111" s="38">
        <f>IF(BS111="OUI",IF((BC111+BB111)&lt;&gt;0,(BB111+BC111),0),0)</f>
        <v>0</v>
      </c>
      <c r="CA111" s="38">
        <f t="shared" si="85"/>
        <v>0</v>
      </c>
      <c r="CB111" s="38">
        <f t="shared" si="110"/>
        <v>0</v>
      </c>
      <c r="CC111" s="38">
        <f t="shared" si="110"/>
        <v>0</v>
      </c>
      <c r="CD111" s="38">
        <f>IF(AND(BZ111=0,CA111=0),0,B111&amp;"_"&amp;M111&amp;N111&amp;O111&amp;"_"&amp;P111&amp;"_"&amp;Q111&amp;"_"&amp;R111&amp;S111&amp;T111&amp;U111&amp;V111&amp;"_FORC"&amp;IF(CB111=0,"TR","TC"))</f>
        <v>0</v>
      </c>
      <c r="CE111" s="27"/>
      <c r="CF111" s="27"/>
      <c r="CG111" s="27" t="s">
        <v>185</v>
      </c>
      <c r="CH111" s="27"/>
      <c r="CI111" s="116"/>
      <c r="CJ111" s="116"/>
      <c r="CK111" s="27"/>
      <c r="CL111" s="116"/>
      <c r="CM111" s="27"/>
      <c r="CN111" s="116"/>
      <c r="CO111" s="27"/>
      <c r="CP111" s="27" t="str">
        <f t="shared" si="108"/>
        <v>NON</v>
      </c>
      <c r="CQ111" s="27">
        <f t="shared" si="88"/>
        <v>0</v>
      </c>
      <c r="CR111" s="27"/>
      <c r="CS111" s="27">
        <f t="shared" si="74"/>
        <v>0</v>
      </c>
      <c r="CT111" s="27"/>
      <c r="CU111" s="27"/>
      <c r="CV111" s="86">
        <f t="shared" si="89"/>
        <v>1</v>
      </c>
      <c r="CW111" s="86">
        <f t="shared" si="90"/>
        <v>1</v>
      </c>
    </row>
    <row r="112" spans="2:101" customFormat="1" hidden="1" outlineLevel="2" x14ac:dyDescent="0.3">
      <c r="B112" s="41">
        <f t="shared" si="75"/>
        <v>36</v>
      </c>
      <c r="C112" s="41">
        <f t="shared" si="111"/>
        <v>0</v>
      </c>
      <c r="D112" s="59" t="str">
        <f t="shared" si="111"/>
        <v xml:space="preserve">CTA double flux Bloc </v>
      </c>
      <c r="E112" s="37" t="s">
        <v>401</v>
      </c>
      <c r="F112" s="34"/>
      <c r="G112" s="34"/>
      <c r="H112" s="34"/>
      <c r="I112" s="34">
        <v>1</v>
      </c>
      <c r="J112" s="34"/>
      <c r="K112" s="34"/>
      <c r="L112" s="34"/>
      <c r="M112" s="39">
        <f t="shared" si="109"/>
        <v>0</v>
      </c>
      <c r="N112" s="39">
        <f t="shared" si="109"/>
        <v>0</v>
      </c>
      <c r="O112" s="39">
        <f t="shared" si="109"/>
        <v>0</v>
      </c>
      <c r="P112" s="39" t="str">
        <f t="shared" si="109"/>
        <v>CVC</v>
      </c>
      <c r="Q112" s="39" t="str">
        <f t="shared" si="109"/>
        <v>DBF1</v>
      </c>
      <c r="R112" s="28" t="str">
        <f t="shared" si="109"/>
        <v>VEN</v>
      </c>
      <c r="S112" s="28" t="s">
        <v>161</v>
      </c>
      <c r="T112" s="28" t="s">
        <v>395</v>
      </c>
      <c r="U112" s="28" t="s">
        <v>149</v>
      </c>
      <c r="V112" s="28" t="s">
        <v>416</v>
      </c>
      <c r="W112" s="28" t="str">
        <f t="shared" si="65"/>
        <v>TM</v>
      </c>
      <c r="X112" s="29" t="e">
        <f t="shared" si="66"/>
        <v>#N/A</v>
      </c>
      <c r="Y112" s="66"/>
      <c r="Z112" s="67"/>
      <c r="AA112" s="67"/>
      <c r="AB112" s="67"/>
      <c r="AC112" s="67"/>
      <c r="AD112" s="67"/>
      <c r="AE112" s="72">
        <f t="shared" si="101"/>
        <v>0</v>
      </c>
      <c r="AF112" s="90">
        <f t="shared" si="94"/>
        <v>0</v>
      </c>
      <c r="AG112" s="66"/>
      <c r="AH112" s="67"/>
      <c r="AI112" s="67"/>
      <c r="AJ112" s="67"/>
      <c r="AK112" s="68"/>
      <c r="AL112" s="64">
        <f t="shared" si="95"/>
        <v>0</v>
      </c>
      <c r="AM112" s="64">
        <f t="shared" si="67"/>
        <v>0</v>
      </c>
      <c r="AN112" s="64">
        <f t="shared" si="68"/>
        <v>0</v>
      </c>
      <c r="AO112" s="64">
        <f t="shared" si="69"/>
        <v>0</v>
      </c>
      <c r="AP112" s="64">
        <f t="shared" si="70"/>
        <v>0</v>
      </c>
      <c r="AQ112" s="64">
        <f t="shared" si="71"/>
        <v>0</v>
      </c>
      <c r="AR112" s="64">
        <f t="shared" si="72"/>
        <v>0</v>
      </c>
      <c r="AS112" s="68"/>
      <c r="AT112" s="78" t="s">
        <v>130</v>
      </c>
      <c r="AU112" s="79">
        <v>-50</v>
      </c>
      <c r="AV112" s="79">
        <v>50</v>
      </c>
      <c r="AW112" s="80"/>
      <c r="AX112" s="106" t="str">
        <f t="shared" si="77"/>
        <v>consigne température de soufflage point Y1 / occu CTA double flux Bloc  0</v>
      </c>
      <c r="AY112" s="63" t="s">
        <v>596</v>
      </c>
      <c r="BA112" s="36" t="s">
        <v>184</v>
      </c>
      <c r="BB112" s="27">
        <f t="shared" si="78"/>
        <v>0</v>
      </c>
      <c r="BC112" s="27">
        <f t="shared" si="107"/>
        <v>0</v>
      </c>
      <c r="BD112" s="27"/>
      <c r="BE112" s="27"/>
      <c r="BF112" s="27">
        <v>1</v>
      </c>
      <c r="BG112" s="27">
        <f t="shared" si="79"/>
        <v>0</v>
      </c>
      <c r="BH112" s="1">
        <f t="shared" si="112"/>
        <v>0</v>
      </c>
      <c r="BI112" s="1"/>
      <c r="BJ112" s="1"/>
      <c r="BK112" s="1"/>
      <c r="BL112" s="1"/>
      <c r="BM112" s="1"/>
      <c r="BN112" s="1"/>
      <c r="BO112" s="1"/>
      <c r="BP112" s="1"/>
      <c r="BQ112" s="1"/>
      <c r="BR112" s="1"/>
      <c r="BS112" s="38" t="s">
        <v>185</v>
      </c>
      <c r="BT112" s="107"/>
      <c r="BU112" s="108"/>
      <c r="BV112" s="28">
        <f t="shared" si="82"/>
        <v>0</v>
      </c>
      <c r="BW112" s="28">
        <f t="shared" si="83"/>
        <v>0</v>
      </c>
      <c r="BX112" s="27"/>
      <c r="BY112" s="27"/>
      <c r="BZ112" s="38">
        <f t="shared" ref="BZ112:BZ118" si="113">IF(BS112="OUI",IF((BC112+BB112)&lt;&gt;0,(BB112+BC112),0),0)</f>
        <v>0</v>
      </c>
      <c r="CA112" s="38">
        <f t="shared" si="85"/>
        <v>0</v>
      </c>
      <c r="CB112" s="38">
        <f t="shared" si="110"/>
        <v>0</v>
      </c>
      <c r="CC112" s="38">
        <f t="shared" si="110"/>
        <v>0</v>
      </c>
      <c r="CD112" s="38">
        <f t="shared" ref="CD112:CD118" si="114">IF(AND(BZ112=0,CA112=0),0,B112&amp;"_"&amp;M112&amp;N112&amp;O112&amp;"_"&amp;P112&amp;"_"&amp;Q112&amp;"_"&amp;R112&amp;S112&amp;T112&amp;U112&amp;V112&amp;"_FORC"&amp;IF(CB112=0,"TR","TC"))</f>
        <v>0</v>
      </c>
      <c r="CE112" s="27"/>
      <c r="CF112" s="27"/>
      <c r="CG112" s="27" t="s">
        <v>185</v>
      </c>
      <c r="CH112" s="27"/>
      <c r="CI112" s="116"/>
      <c r="CJ112" s="116"/>
      <c r="CK112" s="27"/>
      <c r="CL112" s="116"/>
      <c r="CM112" s="27"/>
      <c r="CN112" s="116"/>
      <c r="CO112" s="27"/>
      <c r="CP112" s="27" t="str">
        <f t="shared" si="108"/>
        <v>NON</v>
      </c>
      <c r="CQ112" s="27">
        <f t="shared" si="88"/>
        <v>0</v>
      </c>
      <c r="CR112" s="27"/>
      <c r="CS112" s="27">
        <f t="shared" si="74"/>
        <v>0</v>
      </c>
      <c r="CT112" s="27"/>
      <c r="CU112" s="27"/>
      <c r="CV112" s="86">
        <f t="shared" si="89"/>
        <v>1</v>
      </c>
      <c r="CW112" s="86">
        <f t="shared" si="90"/>
        <v>1</v>
      </c>
    </row>
    <row r="113" spans="2:101" customFormat="1" hidden="1" outlineLevel="2" x14ac:dyDescent="0.3">
      <c r="B113" s="41">
        <f t="shared" si="75"/>
        <v>37</v>
      </c>
      <c r="C113" s="41">
        <f t="shared" si="111"/>
        <v>0</v>
      </c>
      <c r="D113" s="59" t="str">
        <f t="shared" si="111"/>
        <v xml:space="preserve">CTA double flux Bloc </v>
      </c>
      <c r="E113" s="37" t="s">
        <v>398</v>
      </c>
      <c r="F113" s="34"/>
      <c r="G113" s="34"/>
      <c r="H113" s="34"/>
      <c r="I113" s="34">
        <v>1</v>
      </c>
      <c r="J113" s="34"/>
      <c r="K113" s="34"/>
      <c r="L113" s="34"/>
      <c r="M113" s="39">
        <f t="shared" si="109"/>
        <v>0</v>
      </c>
      <c r="N113" s="39">
        <f t="shared" si="109"/>
        <v>0</v>
      </c>
      <c r="O113" s="39">
        <f t="shared" si="109"/>
        <v>0</v>
      </c>
      <c r="P113" s="39" t="str">
        <f t="shared" si="109"/>
        <v>CVC</v>
      </c>
      <c r="Q113" s="39" t="str">
        <f t="shared" si="109"/>
        <v>DBF1</v>
      </c>
      <c r="R113" s="28" t="str">
        <f t="shared" si="109"/>
        <v>VEN</v>
      </c>
      <c r="S113" s="28" t="s">
        <v>161</v>
      </c>
      <c r="T113" s="28" t="s">
        <v>395</v>
      </c>
      <c r="U113" s="28" t="s">
        <v>149</v>
      </c>
      <c r="V113" s="28" t="s">
        <v>417</v>
      </c>
      <c r="W113" s="28" t="str">
        <f t="shared" si="65"/>
        <v>TM</v>
      </c>
      <c r="X113" s="29" t="e">
        <f t="shared" si="66"/>
        <v>#N/A</v>
      </c>
      <c r="Y113" s="66"/>
      <c r="Z113" s="67"/>
      <c r="AA113" s="67"/>
      <c r="AB113" s="67"/>
      <c r="AC113" s="67"/>
      <c r="AD113" s="67"/>
      <c r="AE113" s="72">
        <f t="shared" si="101"/>
        <v>0</v>
      </c>
      <c r="AF113" s="90">
        <f t="shared" si="94"/>
        <v>0</v>
      </c>
      <c r="AG113" s="66"/>
      <c r="AH113" s="67"/>
      <c r="AI113" s="67"/>
      <c r="AJ113" s="67"/>
      <c r="AK113" s="68"/>
      <c r="AL113" s="64">
        <f t="shared" si="95"/>
        <v>0</v>
      </c>
      <c r="AM113" s="64">
        <f t="shared" si="67"/>
        <v>0</v>
      </c>
      <c r="AN113" s="64">
        <f t="shared" si="68"/>
        <v>0</v>
      </c>
      <c r="AO113" s="64">
        <f t="shared" si="69"/>
        <v>0</v>
      </c>
      <c r="AP113" s="64">
        <f t="shared" si="70"/>
        <v>0</v>
      </c>
      <c r="AQ113" s="64">
        <f t="shared" si="71"/>
        <v>0</v>
      </c>
      <c r="AR113" s="64">
        <f t="shared" si="72"/>
        <v>0</v>
      </c>
      <c r="AS113" s="68"/>
      <c r="AT113" s="78" t="s">
        <v>130</v>
      </c>
      <c r="AU113" s="79">
        <v>-50</v>
      </c>
      <c r="AV113" s="79">
        <v>50</v>
      </c>
      <c r="AW113" s="80"/>
      <c r="AX113" s="106" t="str">
        <f t="shared" si="77"/>
        <v>consigne température de soufflage point X2 CTA double flux Bloc  0</v>
      </c>
      <c r="AY113" s="63" t="s">
        <v>597</v>
      </c>
      <c r="BA113" s="36" t="s">
        <v>184</v>
      </c>
      <c r="BB113" s="27">
        <f t="shared" si="78"/>
        <v>0</v>
      </c>
      <c r="BC113" s="27">
        <f t="shared" si="107"/>
        <v>0</v>
      </c>
      <c r="BD113" s="27"/>
      <c r="BE113" s="27"/>
      <c r="BF113" s="27">
        <v>1</v>
      </c>
      <c r="BG113" s="27">
        <f t="shared" si="79"/>
        <v>0</v>
      </c>
      <c r="BH113" s="1">
        <f t="shared" si="112"/>
        <v>0</v>
      </c>
      <c r="BI113" s="1"/>
      <c r="BJ113" s="1"/>
      <c r="BK113" s="1"/>
      <c r="BL113" s="1"/>
      <c r="BM113" s="1"/>
      <c r="BN113" s="1"/>
      <c r="BO113" s="1"/>
      <c r="BP113" s="1"/>
      <c r="BQ113" s="1"/>
      <c r="BR113" s="1"/>
      <c r="BS113" s="38" t="s">
        <v>185</v>
      </c>
      <c r="BT113" s="107"/>
      <c r="BU113" s="108"/>
      <c r="BV113" s="28">
        <f t="shared" si="82"/>
        <v>0</v>
      </c>
      <c r="BW113" s="28">
        <f t="shared" si="83"/>
        <v>0</v>
      </c>
      <c r="BX113" s="27"/>
      <c r="BY113" s="27"/>
      <c r="BZ113" s="38">
        <f t="shared" si="113"/>
        <v>0</v>
      </c>
      <c r="CA113" s="38">
        <f t="shared" si="85"/>
        <v>0</v>
      </c>
      <c r="CB113" s="38">
        <f t="shared" si="110"/>
        <v>0</v>
      </c>
      <c r="CC113" s="38">
        <f t="shared" si="110"/>
        <v>0</v>
      </c>
      <c r="CD113" s="38">
        <f t="shared" si="114"/>
        <v>0</v>
      </c>
      <c r="CE113" s="27"/>
      <c r="CF113" s="27"/>
      <c r="CG113" s="27" t="s">
        <v>185</v>
      </c>
      <c r="CH113" s="27"/>
      <c r="CI113" s="116"/>
      <c r="CJ113" s="116"/>
      <c r="CK113" s="27"/>
      <c r="CL113" s="116"/>
      <c r="CM113" s="27"/>
      <c r="CN113" s="116"/>
      <c r="CO113" s="27"/>
      <c r="CP113" s="27" t="str">
        <f t="shared" si="108"/>
        <v>NON</v>
      </c>
      <c r="CQ113" s="27">
        <f t="shared" si="88"/>
        <v>0</v>
      </c>
      <c r="CR113" s="27"/>
      <c r="CS113" s="27">
        <f t="shared" si="74"/>
        <v>0</v>
      </c>
      <c r="CT113" s="27"/>
      <c r="CU113" s="27"/>
      <c r="CV113" s="86">
        <f t="shared" si="89"/>
        <v>1</v>
      </c>
      <c r="CW113" s="86">
        <f t="shared" si="90"/>
        <v>1</v>
      </c>
    </row>
    <row r="114" spans="2:101" customFormat="1" hidden="1" outlineLevel="2" x14ac:dyDescent="0.3">
      <c r="B114" s="41">
        <f t="shared" si="75"/>
        <v>38</v>
      </c>
      <c r="C114" s="41">
        <f t="shared" si="111"/>
        <v>0</v>
      </c>
      <c r="D114" s="59" t="str">
        <f t="shared" si="111"/>
        <v xml:space="preserve">CTA double flux Bloc </v>
      </c>
      <c r="E114" s="37" t="s">
        <v>402</v>
      </c>
      <c r="F114" s="34"/>
      <c r="G114" s="34"/>
      <c r="H114" s="34"/>
      <c r="I114" s="34">
        <v>1</v>
      </c>
      <c r="J114" s="34"/>
      <c r="K114" s="34"/>
      <c r="L114" s="34"/>
      <c r="M114" s="39">
        <f t="shared" si="109"/>
        <v>0</v>
      </c>
      <c r="N114" s="39">
        <f t="shared" si="109"/>
        <v>0</v>
      </c>
      <c r="O114" s="39">
        <f t="shared" si="109"/>
        <v>0</v>
      </c>
      <c r="P114" s="39" t="str">
        <f t="shared" si="109"/>
        <v>CVC</v>
      </c>
      <c r="Q114" s="39" t="str">
        <f t="shared" si="109"/>
        <v>DBF1</v>
      </c>
      <c r="R114" s="28" t="str">
        <f t="shared" si="109"/>
        <v>VEN</v>
      </c>
      <c r="S114" s="28" t="s">
        <v>161</v>
      </c>
      <c r="T114" s="28" t="s">
        <v>395</v>
      </c>
      <c r="U114" s="28" t="s">
        <v>149</v>
      </c>
      <c r="V114" s="28" t="s">
        <v>282</v>
      </c>
      <c r="W114" s="28" t="str">
        <f t="shared" si="65"/>
        <v>TM</v>
      </c>
      <c r="X114" s="29" t="e">
        <f t="shared" si="66"/>
        <v>#N/A</v>
      </c>
      <c r="Y114" s="66"/>
      <c r="Z114" s="67"/>
      <c r="AA114" s="67"/>
      <c r="AB114" s="67"/>
      <c r="AC114" s="67"/>
      <c r="AD114" s="67"/>
      <c r="AE114" s="72">
        <f t="shared" si="101"/>
        <v>0</v>
      </c>
      <c r="AF114" s="90">
        <f t="shared" si="94"/>
        <v>0</v>
      </c>
      <c r="AG114" s="66"/>
      <c r="AH114" s="67"/>
      <c r="AI114" s="67"/>
      <c r="AJ114" s="67"/>
      <c r="AK114" s="68"/>
      <c r="AL114" s="64">
        <f t="shared" si="95"/>
        <v>0</v>
      </c>
      <c r="AM114" s="64">
        <f t="shared" si="67"/>
        <v>0</v>
      </c>
      <c r="AN114" s="64">
        <f t="shared" si="68"/>
        <v>0</v>
      </c>
      <c r="AO114" s="64">
        <f t="shared" si="69"/>
        <v>0</v>
      </c>
      <c r="AP114" s="64">
        <f t="shared" si="70"/>
        <v>0</v>
      </c>
      <c r="AQ114" s="64">
        <f t="shared" si="71"/>
        <v>0</v>
      </c>
      <c r="AR114" s="64">
        <f t="shared" si="72"/>
        <v>0</v>
      </c>
      <c r="AS114" s="68"/>
      <c r="AT114" s="78" t="s">
        <v>130</v>
      </c>
      <c r="AU114" s="79">
        <v>-50</v>
      </c>
      <c r="AV114" s="79">
        <v>50</v>
      </c>
      <c r="AW114" s="80"/>
      <c r="AX114" s="106" t="str">
        <f t="shared" si="77"/>
        <v>consigne température de soufflage point Y2 / inoccu CTA double flux Bloc  0</v>
      </c>
      <c r="AY114" s="63" t="s">
        <v>598</v>
      </c>
      <c r="BA114" s="36" t="s">
        <v>184</v>
      </c>
      <c r="BB114" s="27">
        <f t="shared" si="78"/>
        <v>0</v>
      </c>
      <c r="BC114" s="27">
        <f t="shared" si="107"/>
        <v>0</v>
      </c>
      <c r="BD114" s="27"/>
      <c r="BE114" s="27"/>
      <c r="BF114" s="27">
        <v>1</v>
      </c>
      <c r="BG114" s="27">
        <f t="shared" si="79"/>
        <v>0</v>
      </c>
      <c r="BH114" s="1">
        <f t="shared" si="112"/>
        <v>0</v>
      </c>
      <c r="BI114" s="1"/>
      <c r="BJ114" s="1"/>
      <c r="BK114" s="1"/>
      <c r="BL114" s="1"/>
      <c r="BM114" s="1"/>
      <c r="BN114" s="1"/>
      <c r="BO114" s="1"/>
      <c r="BP114" s="1"/>
      <c r="BQ114" s="1"/>
      <c r="BR114" s="1"/>
      <c r="BS114" s="38" t="s">
        <v>185</v>
      </c>
      <c r="BT114" s="107"/>
      <c r="BU114" s="108"/>
      <c r="BV114" s="28">
        <f t="shared" si="82"/>
        <v>0</v>
      </c>
      <c r="BW114" s="28">
        <f t="shared" si="83"/>
        <v>0</v>
      </c>
      <c r="BX114" s="27"/>
      <c r="BY114" s="27"/>
      <c r="BZ114" s="38">
        <f t="shared" si="113"/>
        <v>0</v>
      </c>
      <c r="CA114" s="38">
        <f t="shared" si="85"/>
        <v>0</v>
      </c>
      <c r="CB114" s="38">
        <f t="shared" si="110"/>
        <v>0</v>
      </c>
      <c r="CC114" s="38">
        <f t="shared" si="110"/>
        <v>0</v>
      </c>
      <c r="CD114" s="38">
        <f t="shared" si="114"/>
        <v>0</v>
      </c>
      <c r="CE114" s="27"/>
      <c r="CF114" s="27"/>
      <c r="CG114" s="27" t="s">
        <v>185</v>
      </c>
      <c r="CH114" s="27"/>
      <c r="CI114" s="116"/>
      <c r="CJ114" s="116"/>
      <c r="CK114" s="27"/>
      <c r="CL114" s="116"/>
      <c r="CM114" s="27"/>
      <c r="CN114" s="116"/>
      <c r="CO114" s="27"/>
      <c r="CP114" s="27" t="str">
        <f t="shared" si="108"/>
        <v>NON</v>
      </c>
      <c r="CQ114" s="27">
        <f t="shared" si="88"/>
        <v>0</v>
      </c>
      <c r="CR114" s="27"/>
      <c r="CS114" s="27">
        <f t="shared" si="74"/>
        <v>0</v>
      </c>
      <c r="CT114" s="27"/>
      <c r="CU114" s="27"/>
      <c r="CV114" s="86">
        <f t="shared" si="89"/>
        <v>1</v>
      </c>
      <c r="CW114" s="86">
        <f t="shared" si="90"/>
        <v>1</v>
      </c>
    </row>
    <row r="115" spans="2:101" customFormat="1" hidden="1" outlineLevel="2" x14ac:dyDescent="0.3">
      <c r="B115" s="41">
        <f t="shared" si="75"/>
        <v>39</v>
      </c>
      <c r="C115" s="41">
        <f t="shared" si="111"/>
        <v>0</v>
      </c>
      <c r="D115" s="59" t="str">
        <f t="shared" si="111"/>
        <v xml:space="preserve">CTA double flux Bloc </v>
      </c>
      <c r="E115" s="37" t="s">
        <v>593</v>
      </c>
      <c r="F115" s="34"/>
      <c r="G115" s="34"/>
      <c r="H115" s="34"/>
      <c r="I115" s="34"/>
      <c r="J115" s="34"/>
      <c r="K115" s="34"/>
      <c r="L115" s="34">
        <v>1</v>
      </c>
      <c r="M115" s="39">
        <f t="shared" si="109"/>
        <v>0</v>
      </c>
      <c r="N115" s="39">
        <f t="shared" si="109"/>
        <v>0</v>
      </c>
      <c r="O115" s="39">
        <f t="shared" si="109"/>
        <v>0</v>
      </c>
      <c r="P115" s="39" t="str">
        <f t="shared" si="109"/>
        <v>CVC</v>
      </c>
      <c r="Q115" s="39" t="str">
        <f t="shared" si="109"/>
        <v>DBF1</v>
      </c>
      <c r="R115" s="28" t="str">
        <f t="shared" si="109"/>
        <v>VEN</v>
      </c>
      <c r="S115" s="28" t="s">
        <v>161</v>
      </c>
      <c r="T115" s="28" t="s">
        <v>395</v>
      </c>
      <c r="U115" s="28" t="s">
        <v>149</v>
      </c>
      <c r="V115" s="28" t="s">
        <v>594</v>
      </c>
      <c r="W115" s="28" t="str">
        <f t="shared" si="65"/>
        <v>CALC</v>
      </c>
      <c r="X115" s="29" t="e">
        <f t="shared" si="66"/>
        <v>#N/A</v>
      </c>
      <c r="Y115" s="66"/>
      <c r="Z115" s="67"/>
      <c r="AA115" s="67"/>
      <c r="AB115" s="67"/>
      <c r="AC115" s="67"/>
      <c r="AD115" s="67"/>
      <c r="AE115" s="72">
        <f t="shared" si="101"/>
        <v>0</v>
      </c>
      <c r="AF115" s="90">
        <f t="shared" si="94"/>
        <v>0</v>
      </c>
      <c r="AG115" s="66"/>
      <c r="AH115" s="67"/>
      <c r="AI115" s="67"/>
      <c r="AJ115" s="67"/>
      <c r="AK115" s="68"/>
      <c r="AL115" s="64">
        <f t="shared" si="95"/>
        <v>0</v>
      </c>
      <c r="AM115" s="64">
        <f t="shared" si="67"/>
        <v>0</v>
      </c>
      <c r="AN115" s="64">
        <f t="shared" si="68"/>
        <v>0</v>
      </c>
      <c r="AO115" s="64">
        <f t="shared" si="69"/>
        <v>0</v>
      </c>
      <c r="AP115" s="64">
        <f t="shared" si="70"/>
        <v>0</v>
      </c>
      <c r="AQ115" s="64">
        <f t="shared" si="71"/>
        <v>0</v>
      </c>
      <c r="AR115" s="64">
        <f t="shared" si="72"/>
        <v>0</v>
      </c>
      <c r="AS115" s="68"/>
      <c r="AT115" s="78" t="s">
        <v>130</v>
      </c>
      <c r="AU115" s="79">
        <v>-50</v>
      </c>
      <c r="AV115" s="79">
        <v>50</v>
      </c>
      <c r="AW115" s="80"/>
      <c r="AX115" s="106" t="str">
        <f t="shared" si="77"/>
        <v>consigne température de soufflage active CTA double flux Bloc  0</v>
      </c>
      <c r="AY115" s="63" t="s">
        <v>611</v>
      </c>
      <c r="BA115" s="36" t="s">
        <v>184</v>
      </c>
      <c r="BB115" s="27">
        <f t="shared" si="78"/>
        <v>0</v>
      </c>
      <c r="BC115" s="27">
        <f t="shared" si="107"/>
        <v>0</v>
      </c>
      <c r="BD115" s="27"/>
      <c r="BE115" s="27">
        <f>IF(BA115="NON",0,I115+J115+K115+L115)</f>
        <v>1</v>
      </c>
      <c r="BF115" s="27"/>
      <c r="BG115" s="27">
        <f t="shared" si="79"/>
        <v>0</v>
      </c>
      <c r="BH115" s="1">
        <f t="shared" si="112"/>
        <v>0</v>
      </c>
      <c r="BI115" s="1"/>
      <c r="BJ115" s="1"/>
      <c r="BK115" s="1"/>
      <c r="BL115" s="1"/>
      <c r="BM115" s="1"/>
      <c r="BN115" s="1"/>
      <c r="BO115" s="1"/>
      <c r="BP115" s="1"/>
      <c r="BQ115" s="1"/>
      <c r="BR115" s="1"/>
      <c r="BS115" s="38" t="s">
        <v>184</v>
      </c>
      <c r="BT115" s="107">
        <f>IF(BS115="OUI",1,0)</f>
        <v>1</v>
      </c>
      <c r="BU115" s="108">
        <f>IF(BS115="OUI",1,0)</f>
        <v>1</v>
      </c>
      <c r="BV115" s="28" t="str">
        <f t="shared" si="82"/>
        <v>39_000_CVC_DBF1_VENasCONStmpact_MANU</v>
      </c>
      <c r="BW115" s="28">
        <f t="shared" si="83"/>
        <v>1</v>
      </c>
      <c r="BX115" s="27"/>
      <c r="BY115" s="27"/>
      <c r="BZ115" s="38">
        <f t="shared" si="113"/>
        <v>0</v>
      </c>
      <c r="CA115" s="38">
        <f t="shared" si="85"/>
        <v>1</v>
      </c>
      <c r="CB115" s="38">
        <f t="shared" si="110"/>
        <v>0</v>
      </c>
      <c r="CC115" s="38">
        <f t="shared" si="110"/>
        <v>1</v>
      </c>
      <c r="CD115" s="38" t="str">
        <f t="shared" si="114"/>
        <v>39_000_CVC_DBF1_VENasCONStmpact_FORCTR</v>
      </c>
      <c r="CE115" s="27"/>
      <c r="CF115" s="27"/>
      <c r="CG115" s="27" t="s">
        <v>184</v>
      </c>
      <c r="CH115" s="27" t="s">
        <v>581</v>
      </c>
      <c r="CI115" s="126">
        <v>0.2</v>
      </c>
      <c r="CJ115" s="116" t="s">
        <v>628</v>
      </c>
      <c r="CK115" s="27" t="s">
        <v>633</v>
      </c>
      <c r="CL115" s="116"/>
      <c r="CM115" s="27"/>
      <c r="CN115" s="116"/>
      <c r="CO115" s="27"/>
      <c r="CP115" s="27" t="str">
        <f t="shared" si="108"/>
        <v>NON</v>
      </c>
      <c r="CQ115" s="27">
        <f t="shared" si="88"/>
        <v>0</v>
      </c>
      <c r="CR115" s="27"/>
      <c r="CS115" s="27">
        <f t="shared" si="74"/>
        <v>0</v>
      </c>
      <c r="CT115" s="27"/>
      <c r="CU115" s="27"/>
      <c r="CV115" s="86">
        <f t="shared" si="89"/>
        <v>3</v>
      </c>
      <c r="CW115" s="86">
        <f t="shared" si="90"/>
        <v>3</v>
      </c>
    </row>
    <row r="116" spans="2:101" customFormat="1" hidden="1" outlineLevel="2" x14ac:dyDescent="0.3">
      <c r="B116" s="41">
        <f t="shared" si="75"/>
        <v>40</v>
      </c>
      <c r="C116" s="41">
        <f t="shared" si="111"/>
        <v>0</v>
      </c>
      <c r="D116" s="59" t="str">
        <f t="shared" si="111"/>
        <v xml:space="preserve">CTA double flux Bloc </v>
      </c>
      <c r="E116" s="37" t="s">
        <v>606</v>
      </c>
      <c r="F116" s="34"/>
      <c r="G116" s="34"/>
      <c r="H116" s="34"/>
      <c r="I116" s="34">
        <v>1</v>
      </c>
      <c r="J116" s="34"/>
      <c r="K116" s="34"/>
      <c r="L116" s="34"/>
      <c r="M116" s="39">
        <f t="shared" si="109"/>
        <v>0</v>
      </c>
      <c r="N116" s="39">
        <f t="shared" si="109"/>
        <v>0</v>
      </c>
      <c r="O116" s="39">
        <f t="shared" si="109"/>
        <v>0</v>
      </c>
      <c r="P116" s="39" t="str">
        <f t="shared" si="109"/>
        <v>CVC</v>
      </c>
      <c r="Q116" s="39" t="str">
        <f t="shared" si="109"/>
        <v>DBF1</v>
      </c>
      <c r="R116" s="28" t="str">
        <f t="shared" si="109"/>
        <v>VEN</v>
      </c>
      <c r="S116" s="28" t="s">
        <v>162</v>
      </c>
      <c r="T116" s="28" t="s">
        <v>395</v>
      </c>
      <c r="U116" s="28" t="s">
        <v>87</v>
      </c>
      <c r="V116" s="28" t="s">
        <v>594</v>
      </c>
      <c r="W116" s="28" t="str">
        <f t="shared" si="65"/>
        <v>TM</v>
      </c>
      <c r="X116" s="29" t="e">
        <f t="shared" si="66"/>
        <v>#N/A</v>
      </c>
      <c r="Y116" s="66"/>
      <c r="Z116" s="67"/>
      <c r="AA116" s="67"/>
      <c r="AB116" s="67"/>
      <c r="AC116" s="67"/>
      <c r="AD116" s="67"/>
      <c r="AE116" s="72">
        <f t="shared" si="101"/>
        <v>0</v>
      </c>
      <c r="AF116" s="90">
        <f t="shared" si="94"/>
        <v>0</v>
      </c>
      <c r="AG116" s="66"/>
      <c r="AH116" s="67"/>
      <c r="AI116" s="67"/>
      <c r="AJ116" s="67"/>
      <c r="AK116" s="68"/>
      <c r="AL116" s="64">
        <f t="shared" si="95"/>
        <v>0</v>
      </c>
      <c r="AM116" s="64">
        <f t="shared" si="67"/>
        <v>0</v>
      </c>
      <c r="AN116" s="64">
        <f t="shared" si="68"/>
        <v>0</v>
      </c>
      <c r="AO116" s="64">
        <f t="shared" si="69"/>
        <v>0</v>
      </c>
      <c r="AP116" s="64">
        <f t="shared" si="70"/>
        <v>0</v>
      </c>
      <c r="AQ116" s="64">
        <f t="shared" si="71"/>
        <v>0</v>
      </c>
      <c r="AR116" s="64">
        <f t="shared" si="72"/>
        <v>0</v>
      </c>
      <c r="AS116" s="68"/>
      <c r="AT116" s="78" t="s">
        <v>128</v>
      </c>
      <c r="AU116" s="79">
        <v>0</v>
      </c>
      <c r="AV116" s="79">
        <v>100</v>
      </c>
      <c r="AW116" s="80"/>
      <c r="AX116" s="106" t="str">
        <f>E116&amp;" "&amp;D116&amp;" "&amp;M116</f>
        <v>consigne humidité relative à l'ambiance active CTA double flux Bloc  0</v>
      </c>
      <c r="AY116" s="63" t="s">
        <v>611</v>
      </c>
      <c r="BA116" s="36" t="s">
        <v>184</v>
      </c>
      <c r="BB116" s="27">
        <f t="shared" si="78"/>
        <v>0</v>
      </c>
      <c r="BC116" s="27">
        <f t="shared" si="107"/>
        <v>0</v>
      </c>
      <c r="BD116" s="27"/>
      <c r="BE116" s="27"/>
      <c r="BF116" s="27">
        <v>1</v>
      </c>
      <c r="BG116" s="27">
        <f t="shared" si="79"/>
        <v>0</v>
      </c>
      <c r="BH116" s="1">
        <f t="shared" si="112"/>
        <v>0</v>
      </c>
      <c r="BI116" s="1"/>
      <c r="BJ116" s="1"/>
      <c r="BK116" s="1"/>
      <c r="BL116" s="1"/>
      <c r="BM116" s="1"/>
      <c r="BN116" s="1"/>
      <c r="BO116" s="1"/>
      <c r="BP116" s="1"/>
      <c r="BQ116" s="1"/>
      <c r="BR116" s="1"/>
      <c r="BS116" s="38" t="s">
        <v>185</v>
      </c>
      <c r="BT116" s="107">
        <f>IF(BS116="OUI",1,0)</f>
        <v>0</v>
      </c>
      <c r="BU116" s="108">
        <f>IF(BS116="OUI",1,0)</f>
        <v>0</v>
      </c>
      <c r="BV116" s="28">
        <f>IF(OR(BT116=0,BU116=0),0,B116&amp;"_"&amp;M116&amp;N116&amp;O116&amp;"_"&amp;P116&amp;"_"&amp;Q116&amp;"_"&amp;R116&amp;S116&amp;T116&amp;U116&amp;V116&amp;"_MANU")</f>
        <v>0</v>
      </c>
      <c r="BW116" s="28">
        <f>IF(BV116&lt;&gt;0,1,0)</f>
        <v>0</v>
      </c>
      <c r="BX116" s="27"/>
      <c r="BY116" s="27"/>
      <c r="BZ116" s="38">
        <f t="shared" si="113"/>
        <v>0</v>
      </c>
      <c r="CA116" s="38">
        <f t="shared" si="85"/>
        <v>0</v>
      </c>
      <c r="CB116" s="38">
        <f t="shared" si="110"/>
        <v>0</v>
      </c>
      <c r="CC116" s="38">
        <f t="shared" si="110"/>
        <v>0</v>
      </c>
      <c r="CD116" s="38">
        <f t="shared" si="114"/>
        <v>0</v>
      </c>
      <c r="CE116" s="27"/>
      <c r="CF116" s="27" t="s">
        <v>603</v>
      </c>
      <c r="CG116" s="27" t="s">
        <v>184</v>
      </c>
      <c r="CH116" s="27" t="s">
        <v>581</v>
      </c>
      <c r="CI116" s="122">
        <v>0.05</v>
      </c>
      <c r="CJ116" s="116" t="s">
        <v>628</v>
      </c>
      <c r="CK116" s="27" t="s">
        <v>633</v>
      </c>
      <c r="CL116" s="116"/>
      <c r="CM116" s="27"/>
      <c r="CN116" s="116"/>
      <c r="CO116" s="27"/>
      <c r="CP116" s="27" t="str">
        <f t="shared" si="108"/>
        <v>NON</v>
      </c>
      <c r="CQ116" s="27">
        <f t="shared" si="88"/>
        <v>0</v>
      </c>
      <c r="CR116" s="27"/>
      <c r="CS116" s="27">
        <f t="shared" si="74"/>
        <v>0</v>
      </c>
      <c r="CT116" s="27"/>
      <c r="CU116" s="27"/>
      <c r="CV116" s="86">
        <f t="shared" si="89"/>
        <v>1</v>
      </c>
      <c r="CW116" s="86">
        <f t="shared" si="90"/>
        <v>1</v>
      </c>
    </row>
    <row r="117" spans="2:101" customFormat="1" hidden="1" outlineLevel="2" x14ac:dyDescent="0.3">
      <c r="B117" s="41">
        <f t="shared" si="75"/>
        <v>41</v>
      </c>
      <c r="C117" s="41">
        <f t="shared" si="111"/>
        <v>0</v>
      </c>
      <c r="D117" s="59" t="str">
        <f t="shared" si="111"/>
        <v xml:space="preserve">CTA double flux Bloc </v>
      </c>
      <c r="E117" s="37" t="s">
        <v>607</v>
      </c>
      <c r="F117" s="34"/>
      <c r="G117" s="34"/>
      <c r="H117" s="34"/>
      <c r="I117" s="34">
        <v>1</v>
      </c>
      <c r="J117" s="34"/>
      <c r="K117" s="34"/>
      <c r="L117" s="34"/>
      <c r="M117" s="39">
        <f t="shared" si="109"/>
        <v>0</v>
      </c>
      <c r="N117" s="39">
        <f t="shared" si="109"/>
        <v>0</v>
      </c>
      <c r="O117" s="39">
        <f t="shared" si="109"/>
        <v>0</v>
      </c>
      <c r="P117" s="39" t="str">
        <f t="shared" si="109"/>
        <v>CVC</v>
      </c>
      <c r="Q117" s="39" t="str">
        <f t="shared" si="109"/>
        <v>DBF1</v>
      </c>
      <c r="R117" s="28" t="str">
        <f t="shared" si="109"/>
        <v>VEN</v>
      </c>
      <c r="S117" s="28" t="s">
        <v>161</v>
      </c>
      <c r="T117" s="28" t="s">
        <v>395</v>
      </c>
      <c r="U117" s="28" t="s">
        <v>150</v>
      </c>
      <c r="V117" s="28" t="s">
        <v>594</v>
      </c>
      <c r="W117" s="28" t="str">
        <f t="shared" si="65"/>
        <v>TM</v>
      </c>
      <c r="X117" s="29" t="e">
        <f t="shared" si="66"/>
        <v>#N/A</v>
      </c>
      <c r="Y117" s="66"/>
      <c r="Z117" s="67"/>
      <c r="AA117" s="67"/>
      <c r="AB117" s="67"/>
      <c r="AC117" s="67"/>
      <c r="AD117" s="67"/>
      <c r="AE117" s="72">
        <f t="shared" si="101"/>
        <v>0</v>
      </c>
      <c r="AF117" s="90">
        <f t="shared" si="94"/>
        <v>0</v>
      </c>
      <c r="AG117" s="66"/>
      <c r="AH117" s="67"/>
      <c r="AI117" s="67"/>
      <c r="AJ117" s="67"/>
      <c r="AK117" s="68"/>
      <c r="AL117" s="64">
        <f t="shared" si="95"/>
        <v>0</v>
      </c>
      <c r="AM117" s="64">
        <f t="shared" si="67"/>
        <v>0</v>
      </c>
      <c r="AN117" s="64">
        <f t="shared" si="68"/>
        <v>0</v>
      </c>
      <c r="AO117" s="64">
        <f t="shared" si="69"/>
        <v>0</v>
      </c>
      <c r="AP117" s="64">
        <f t="shared" si="70"/>
        <v>0</v>
      </c>
      <c r="AQ117" s="64">
        <f t="shared" si="71"/>
        <v>0</v>
      </c>
      <c r="AR117" s="64">
        <f t="shared" si="72"/>
        <v>0</v>
      </c>
      <c r="AS117" s="68"/>
      <c r="AT117" s="78" t="s">
        <v>134</v>
      </c>
      <c r="AU117" s="79">
        <v>0</v>
      </c>
      <c r="AV117" s="79">
        <v>2000</v>
      </c>
      <c r="AW117" s="80"/>
      <c r="AX117" s="106" t="str">
        <f>E117&amp;" "&amp;D117&amp;" "&amp;M117</f>
        <v>consigne pression constante au soufflage active CTA double flux Bloc  0</v>
      </c>
      <c r="AY117" s="63" t="s">
        <v>611</v>
      </c>
      <c r="BA117" s="36" t="s">
        <v>184</v>
      </c>
      <c r="BB117" s="27">
        <f t="shared" si="78"/>
        <v>0</v>
      </c>
      <c r="BC117" s="27">
        <f t="shared" si="107"/>
        <v>0</v>
      </c>
      <c r="BD117" s="27"/>
      <c r="BE117" s="27"/>
      <c r="BF117" s="27">
        <v>1</v>
      </c>
      <c r="BG117" s="27">
        <f t="shared" si="79"/>
        <v>0</v>
      </c>
      <c r="BH117" s="1">
        <f t="shared" si="112"/>
        <v>0</v>
      </c>
      <c r="BI117" s="1"/>
      <c r="BJ117" s="1"/>
      <c r="BK117" s="1"/>
      <c r="BL117" s="1"/>
      <c r="BM117" s="1"/>
      <c r="BN117" s="1"/>
      <c r="BO117" s="1"/>
      <c r="BP117" s="1"/>
      <c r="BQ117" s="1"/>
      <c r="BR117" s="1"/>
      <c r="BS117" s="38" t="s">
        <v>185</v>
      </c>
      <c r="BT117" s="107">
        <f>IF(BS117="OUI",1,0)</f>
        <v>0</v>
      </c>
      <c r="BU117" s="108">
        <f>IF(BS117="OUI",1,0)</f>
        <v>0</v>
      </c>
      <c r="BV117" s="28">
        <f>IF(OR(BT117=0,BU117=0),0,B117&amp;"_"&amp;M117&amp;N117&amp;O117&amp;"_"&amp;P117&amp;"_"&amp;Q117&amp;"_"&amp;R117&amp;S117&amp;T117&amp;U117&amp;V117&amp;"_MANU")</f>
        <v>0</v>
      </c>
      <c r="BW117" s="28">
        <f>IF(BV117&lt;&gt;0,1,0)</f>
        <v>0</v>
      </c>
      <c r="BX117" s="27"/>
      <c r="BY117" s="27"/>
      <c r="BZ117" s="38">
        <f t="shared" si="113"/>
        <v>0</v>
      </c>
      <c r="CA117" s="38">
        <f t="shared" si="85"/>
        <v>0</v>
      </c>
      <c r="CB117" s="38">
        <f t="shared" si="110"/>
        <v>0</v>
      </c>
      <c r="CC117" s="38">
        <f t="shared" si="110"/>
        <v>0</v>
      </c>
      <c r="CD117" s="38">
        <f t="shared" si="114"/>
        <v>0</v>
      </c>
      <c r="CE117" s="27"/>
      <c r="CF117" s="27"/>
      <c r="CG117" s="27" t="s">
        <v>184</v>
      </c>
      <c r="CH117" s="27" t="s">
        <v>581</v>
      </c>
      <c r="CI117" s="123">
        <v>5</v>
      </c>
      <c r="CJ117" s="116"/>
      <c r="CK117" s="27"/>
      <c r="CL117" s="116"/>
      <c r="CM117" s="27"/>
      <c r="CN117" s="116"/>
      <c r="CO117" s="27"/>
      <c r="CP117" s="27" t="str">
        <f t="shared" si="108"/>
        <v>NON</v>
      </c>
      <c r="CQ117" s="27">
        <f t="shared" si="88"/>
        <v>0</v>
      </c>
      <c r="CR117" s="27"/>
      <c r="CS117" s="27">
        <f t="shared" si="74"/>
        <v>0</v>
      </c>
      <c r="CT117" s="27"/>
      <c r="CU117" s="27"/>
      <c r="CV117" s="86">
        <f t="shared" si="89"/>
        <v>1</v>
      </c>
      <c r="CW117" s="86">
        <f t="shared" si="90"/>
        <v>1</v>
      </c>
    </row>
    <row r="118" spans="2:101" customFormat="1" hidden="1" outlineLevel="2" x14ac:dyDescent="0.3">
      <c r="B118" s="41">
        <f t="shared" si="75"/>
        <v>42</v>
      </c>
      <c r="C118" s="41">
        <f t="shared" si="111"/>
        <v>0</v>
      </c>
      <c r="D118" s="59" t="str">
        <f t="shared" si="111"/>
        <v xml:space="preserve">CTA double flux Bloc </v>
      </c>
      <c r="E118" s="37" t="s">
        <v>608</v>
      </c>
      <c r="F118" s="34"/>
      <c r="G118" s="34"/>
      <c r="H118" s="34"/>
      <c r="I118" s="34">
        <v>1</v>
      </c>
      <c r="J118" s="34"/>
      <c r="K118" s="34"/>
      <c r="L118" s="34"/>
      <c r="M118" s="39">
        <f t="shared" si="109"/>
        <v>0</v>
      </c>
      <c r="N118" s="39">
        <f t="shared" si="109"/>
        <v>0</v>
      </c>
      <c r="O118" s="39">
        <f t="shared" si="109"/>
        <v>0</v>
      </c>
      <c r="P118" s="39" t="str">
        <f t="shared" si="109"/>
        <v>CVC</v>
      </c>
      <c r="Q118" s="39" t="str">
        <f t="shared" si="109"/>
        <v>DBF1</v>
      </c>
      <c r="R118" s="28" t="str">
        <f t="shared" si="109"/>
        <v>VEN</v>
      </c>
      <c r="S118" s="28" t="s">
        <v>159</v>
      </c>
      <c r="T118" s="28" t="s">
        <v>395</v>
      </c>
      <c r="U118" s="28" t="s">
        <v>150</v>
      </c>
      <c r="V118" s="28" t="s">
        <v>594</v>
      </c>
      <c r="W118" s="28" t="str">
        <f t="shared" si="65"/>
        <v>TM</v>
      </c>
      <c r="X118" s="29" t="e">
        <f t="shared" si="66"/>
        <v>#N/A</v>
      </c>
      <c r="Y118" s="66"/>
      <c r="Z118" s="67"/>
      <c r="AA118" s="67"/>
      <c r="AB118" s="67"/>
      <c r="AC118" s="67"/>
      <c r="AD118" s="67"/>
      <c r="AE118" s="72">
        <f>IF(AG118=0,0,B118&amp;"_"&amp;M118&amp;N118&amp;O118&amp;"_"&amp;P118&amp;"_"&amp;Q118&amp;"_"&amp;AF118)</f>
        <v>0</v>
      </c>
      <c r="AF118" s="90">
        <f t="shared" si="94"/>
        <v>0</v>
      </c>
      <c r="AG118" s="66"/>
      <c r="AH118" s="67"/>
      <c r="AI118" s="67"/>
      <c r="AJ118" s="67"/>
      <c r="AK118" s="68"/>
      <c r="AL118" s="64">
        <f t="shared" si="95"/>
        <v>0</v>
      </c>
      <c r="AM118" s="64">
        <f t="shared" si="67"/>
        <v>0</v>
      </c>
      <c r="AN118" s="64">
        <f t="shared" si="68"/>
        <v>0</v>
      </c>
      <c r="AO118" s="64">
        <f t="shared" si="69"/>
        <v>0</v>
      </c>
      <c r="AP118" s="64">
        <f t="shared" si="70"/>
        <v>0</v>
      </c>
      <c r="AQ118" s="64">
        <f t="shared" si="71"/>
        <v>0</v>
      </c>
      <c r="AR118" s="64">
        <f t="shared" si="72"/>
        <v>0</v>
      </c>
      <c r="AS118" s="68"/>
      <c r="AT118" s="78" t="s">
        <v>134</v>
      </c>
      <c r="AU118" s="79">
        <v>0</v>
      </c>
      <c r="AV118" s="79">
        <v>2000</v>
      </c>
      <c r="AW118" s="80"/>
      <c r="AX118" s="106" t="str">
        <f>E118&amp;" "&amp;D118&amp;" "&amp;M118</f>
        <v>consigne pression constante à la reprise active CTA double flux Bloc  0</v>
      </c>
      <c r="AY118" s="63" t="s">
        <v>611</v>
      </c>
      <c r="BA118" s="36" t="s">
        <v>184</v>
      </c>
      <c r="BB118" s="27">
        <f t="shared" si="78"/>
        <v>0</v>
      </c>
      <c r="BC118" s="27">
        <f t="shared" si="107"/>
        <v>0</v>
      </c>
      <c r="BD118" s="27"/>
      <c r="BE118" s="27"/>
      <c r="BF118" s="27">
        <v>1</v>
      </c>
      <c r="BG118" s="27">
        <f t="shared" si="79"/>
        <v>0</v>
      </c>
      <c r="BH118" s="1">
        <f t="shared" si="112"/>
        <v>0</v>
      </c>
      <c r="BI118" s="1"/>
      <c r="BJ118" s="1"/>
      <c r="BK118" s="1"/>
      <c r="BL118" s="1"/>
      <c r="BM118" s="1"/>
      <c r="BN118" s="1"/>
      <c r="BO118" s="1"/>
      <c r="BP118" s="1"/>
      <c r="BQ118" s="1"/>
      <c r="BR118" s="1"/>
      <c r="BS118" s="38" t="s">
        <v>185</v>
      </c>
      <c r="BT118" s="107">
        <f>IF(BS118="OUI",1,0)</f>
        <v>0</v>
      </c>
      <c r="BU118" s="108">
        <f>IF(BS118="OUI",1,0)</f>
        <v>0</v>
      </c>
      <c r="BV118" s="28">
        <f>IF(OR(BT118=0,BU118=0),0,B118&amp;"_"&amp;M118&amp;N118&amp;O118&amp;"_"&amp;P118&amp;"_"&amp;Q118&amp;"_"&amp;R118&amp;S118&amp;T118&amp;U118&amp;V118&amp;"_MANU")</f>
        <v>0</v>
      </c>
      <c r="BW118" s="28">
        <f>IF(BV118&lt;&gt;0,1,0)</f>
        <v>0</v>
      </c>
      <c r="BX118" s="27"/>
      <c r="BY118" s="27"/>
      <c r="BZ118" s="38">
        <f t="shared" si="113"/>
        <v>0</v>
      </c>
      <c r="CA118" s="38">
        <f t="shared" si="85"/>
        <v>0</v>
      </c>
      <c r="CB118" s="38">
        <f t="shared" si="110"/>
        <v>0</v>
      </c>
      <c r="CC118" s="38">
        <f t="shared" si="110"/>
        <v>0</v>
      </c>
      <c r="CD118" s="38">
        <f t="shared" si="114"/>
        <v>0</v>
      </c>
      <c r="CE118" s="27"/>
      <c r="CF118" s="27"/>
      <c r="CG118" s="27" t="s">
        <v>184</v>
      </c>
      <c r="CH118" s="27" t="s">
        <v>581</v>
      </c>
      <c r="CI118" s="123">
        <v>5</v>
      </c>
      <c r="CJ118" s="116"/>
      <c r="CK118" s="27"/>
      <c r="CL118" s="116"/>
      <c r="CM118" s="27"/>
      <c r="CN118" s="116"/>
      <c r="CO118" s="27"/>
      <c r="CP118" s="27" t="str">
        <f t="shared" si="108"/>
        <v>NON</v>
      </c>
      <c r="CQ118" s="27">
        <f t="shared" si="88"/>
        <v>0</v>
      </c>
      <c r="CR118" s="27"/>
      <c r="CS118" s="27">
        <f t="shared" si="74"/>
        <v>0</v>
      </c>
      <c r="CT118" s="27"/>
      <c r="CU118" s="27"/>
      <c r="CV118" s="86">
        <f t="shared" si="89"/>
        <v>1</v>
      </c>
      <c r="CW118" s="86">
        <f t="shared" si="90"/>
        <v>1</v>
      </c>
    </row>
    <row r="119" spans="2:101" outlineLevel="1" collapsed="1" x14ac:dyDescent="0.3"/>
    <row r="120" spans="2:101" ht="15.6" outlineLevel="1" x14ac:dyDescent="0.3">
      <c r="B120" s="103" t="s">
        <v>818</v>
      </c>
      <c r="C120" s="103"/>
    </row>
    <row r="121" spans="2:101" customFormat="1" outlineLevel="1" x14ac:dyDescent="0.3">
      <c r="B121" s="41"/>
      <c r="C121" s="42"/>
      <c r="D121" s="105" t="s">
        <v>819</v>
      </c>
      <c r="E121" s="37" t="s">
        <v>703</v>
      </c>
      <c r="F121" s="34"/>
      <c r="G121" s="34"/>
      <c r="H121" s="34"/>
      <c r="I121" s="34">
        <v>1</v>
      </c>
      <c r="J121" s="34"/>
      <c r="K121" s="34"/>
      <c r="L121" s="34"/>
      <c r="M121" s="27"/>
      <c r="N121" s="27"/>
      <c r="O121" s="27"/>
      <c r="P121" s="27" t="s">
        <v>29</v>
      </c>
      <c r="Q121" s="27"/>
      <c r="R121" s="27" t="s">
        <v>35</v>
      </c>
      <c r="S121" s="28" t="s">
        <v>162</v>
      </c>
      <c r="T121" s="28" t="s">
        <v>69</v>
      </c>
      <c r="U121" s="28" t="s">
        <v>149</v>
      </c>
      <c r="V121" s="28"/>
      <c r="W121" s="28" t="str">
        <f t="shared" ref="W121:W142" si="115">IF(F121&lt;&gt;0,$F$481,IF(G121&lt;&gt;0,$G$481,IF(H121&lt;&gt;0,$H$481,IF(I121&lt;&gt;0,$I$481,IF(J121&lt;&gt;0,$J$481,IF(K121&lt;&gt;0,$K$481,IF($L121&lt;&gt;0,$L$481,0)))))))</f>
        <v>TM</v>
      </c>
      <c r="X121" s="29" t="e">
        <f t="shared" ref="X121:X142" si="116">IF(SUM(F121:L121)=0,0,B121&amp;"_"&amp;VLOOKUP(C121,ty_ser,2,FALSE)&amp;"_"&amp;M121&amp;N121&amp;O121&amp;"_"&amp;P121&amp;"_"&amp;Q121&amp;"_"&amp;R121&amp;S121&amp;T121&amp;U121&amp;V121&amp;"_"&amp;W121)</f>
        <v>#N/A</v>
      </c>
      <c r="Y121" s="66"/>
      <c r="Z121" s="67"/>
      <c r="AA121" s="67"/>
      <c r="AB121" s="67"/>
      <c r="AC121" s="67"/>
      <c r="AD121" s="67"/>
      <c r="AE121" s="72">
        <f t="shared" ref="AE121:AE138" si="117">IF(AG121=0,0,B121&amp;"_"&amp;M121&amp;N121&amp;O121&amp;"_"&amp;P121&amp;"_"&amp;Q121&amp;"_"&amp;AF121)</f>
        <v>0</v>
      </c>
      <c r="AF121" s="67">
        <v>0</v>
      </c>
      <c r="AG121" s="66"/>
      <c r="AH121" s="67"/>
      <c r="AI121" s="67"/>
      <c r="AJ121" s="67"/>
      <c r="AK121" s="68"/>
      <c r="AL121" s="66">
        <v>0</v>
      </c>
      <c r="AM121" s="64">
        <f t="shared" ref="AM121:AM142" si="118">VLOOKUP($AL121,aut_car,2,FALSE)</f>
        <v>0</v>
      </c>
      <c r="AN121" s="64">
        <f t="shared" ref="AN121:AN142" si="119">VLOOKUP($AL121,aut_car,3,FALSE)</f>
        <v>0</v>
      </c>
      <c r="AO121" s="64">
        <f t="shared" ref="AO121:AO142" si="120">VLOOKUP($AL121,aut_car,4,FALSE)</f>
        <v>0</v>
      </c>
      <c r="AP121" s="64">
        <f t="shared" ref="AP121:AP142" si="121">VLOOKUP($AL121,aut_car,5,FALSE)</f>
        <v>0</v>
      </c>
      <c r="AQ121" s="64">
        <f t="shared" ref="AQ121:AQ142" si="122">VLOOKUP($AL121,aut_car,6,FALSE)</f>
        <v>0</v>
      </c>
      <c r="AR121" s="64">
        <f t="shared" ref="AR121:AR142" si="123">VLOOKUP($AL121,aut_car,7,FALSE)</f>
        <v>0</v>
      </c>
      <c r="AS121" s="68"/>
      <c r="AT121" s="78" t="s">
        <v>130</v>
      </c>
      <c r="AU121" s="79">
        <v>-50</v>
      </c>
      <c r="AV121" s="79">
        <v>50</v>
      </c>
      <c r="AW121" s="80"/>
      <c r="AX121" s="106" t="str">
        <f>E121&amp;" "&amp;D121&amp;" "&amp;M121</f>
        <v xml:space="preserve">Sonde temp ambiante CTA ISO ? </v>
      </c>
      <c r="AY121" s="63"/>
      <c r="BA121" s="36" t="s">
        <v>184</v>
      </c>
      <c r="BB121" s="27">
        <f t="shared" ref="BB121:BB140" si="124">IF(BA121="NON",0,F121)</f>
        <v>0</v>
      </c>
      <c r="BC121" s="27">
        <f>IF(BA121="NON",0,H121+G121)</f>
        <v>0</v>
      </c>
      <c r="BD121" s="27"/>
      <c r="BE121" s="27">
        <f>IF(BA121="NON",0,I121+J121+K121+L121)</f>
        <v>1</v>
      </c>
      <c r="BF121" s="27"/>
      <c r="BG121" s="27">
        <f t="shared" ref="BG121:BG140" si="125">IF(BA121="NON",0,K121)</f>
        <v>0</v>
      </c>
      <c r="BH121" s="1"/>
      <c r="BI121" s="1"/>
      <c r="BJ121" s="1"/>
      <c r="BK121" s="1"/>
      <c r="BL121" s="1"/>
      <c r="BM121" s="1"/>
      <c r="BN121" s="1"/>
      <c r="BO121" s="1"/>
      <c r="BP121" s="1"/>
      <c r="BQ121" s="1"/>
      <c r="BR121" s="1"/>
      <c r="BS121" s="38" t="s">
        <v>184</v>
      </c>
      <c r="BT121" s="107">
        <f>IF(BS121="OUI",1,0)</f>
        <v>1</v>
      </c>
      <c r="BU121" s="108">
        <f>IF(BS121="OUI",1,0)</f>
        <v>1</v>
      </c>
      <c r="BV121" s="28" t="str">
        <f>IF(OR(BT121=0,BU121=0),0,B121&amp;"_"&amp;M121&amp;N121&amp;O121&amp;"_"&amp;P121&amp;"_"&amp;Q121&amp;"_"&amp;R121&amp;S121&amp;T121&amp;U121&amp;V121&amp;"_MANU")</f>
        <v>__CVC__UTAamSNDtmp_MANU</v>
      </c>
      <c r="BW121" s="28">
        <f>IF(BV121&lt;&gt;0,1,0)</f>
        <v>1</v>
      </c>
      <c r="BX121" s="27"/>
      <c r="BY121" s="27"/>
      <c r="BZ121" s="38">
        <f>IF(BS121="OUI",IF((BC121+BB121)&lt;&gt;0,(BB121+BC121),0),0)</f>
        <v>0</v>
      </c>
      <c r="CA121" s="38">
        <f>IF(BS121="OUI",IF((BE121+BG121)&lt;&gt;0,(BG121+BE121),0),0)</f>
        <v>1</v>
      </c>
      <c r="CB121" s="38">
        <f>IF(BZ121=0,0,BZ121)</f>
        <v>0</v>
      </c>
      <c r="CC121" s="38">
        <f>IF(CA121=0,0,CA121)</f>
        <v>1</v>
      </c>
      <c r="CD121" s="38" t="str">
        <f>IF(AND(BZ121=0,CA121=0),0,B121&amp;"_"&amp;M121&amp;N121&amp;O121&amp;"_"&amp;P121&amp;"_"&amp;Q121&amp;"_"&amp;R121&amp;S121&amp;T121&amp;U121&amp;V121&amp;"_FORC"&amp;IF(CB121=0,"TR","TC"))</f>
        <v>__CVC__UTAamSNDtmp_FORCTR</v>
      </c>
      <c r="CE121" s="27"/>
      <c r="CF121" s="27"/>
      <c r="CG121" s="27" t="s">
        <v>184</v>
      </c>
      <c r="CH121" s="27" t="s">
        <v>581</v>
      </c>
      <c r="CI121" s="126">
        <v>0.2</v>
      </c>
      <c r="CJ121" s="116" t="s">
        <v>628</v>
      </c>
      <c r="CK121" s="27" t="s">
        <v>634</v>
      </c>
      <c r="CL121" s="116"/>
      <c r="CM121" s="27"/>
      <c r="CN121" s="116"/>
      <c r="CO121" s="27"/>
      <c r="CP121" s="27" t="s">
        <v>184</v>
      </c>
      <c r="CQ121" s="27" t="str">
        <f>IF(CP121="OUI",P121,0)</f>
        <v>CVC</v>
      </c>
      <c r="CR121" s="27" t="s">
        <v>708</v>
      </c>
      <c r="CS121" s="27" t="str">
        <f>IF(CR121&lt;&gt;0,CK121,0)</f>
        <v>non respect de la consigne sur tempo</v>
      </c>
      <c r="CT121" s="27"/>
      <c r="CU121" s="27"/>
      <c r="CV121" s="86">
        <f t="shared" ref="CV121:CV140" si="126">IF(SUM(F121:L121)=0,0,SUM(F121:L121)+BT121+BZ121+CA121)</f>
        <v>3</v>
      </c>
      <c r="CW121" s="86">
        <f t="shared" ref="CW121:CW140" si="127">IF(SUM(F121:L121)=0,0,SUM(BB121:BG121)+BU121+CC121+CB121)</f>
        <v>3</v>
      </c>
    </row>
    <row r="122" spans="2:101" customFormat="1" hidden="1" outlineLevel="2" x14ac:dyDescent="0.3">
      <c r="B122" s="41"/>
      <c r="C122" s="41">
        <f>C121</f>
        <v>0</v>
      </c>
      <c r="D122" s="59" t="str">
        <f>D121</f>
        <v>CTA ISO ?</v>
      </c>
      <c r="E122" s="37" t="s">
        <v>704</v>
      </c>
      <c r="F122" s="34"/>
      <c r="G122" s="34"/>
      <c r="H122" s="34"/>
      <c r="I122" s="34">
        <v>1</v>
      </c>
      <c r="J122" s="34"/>
      <c r="K122" s="34"/>
      <c r="L122" s="34"/>
      <c r="M122" s="39">
        <f t="shared" ref="M122:R137" si="128">M121</f>
        <v>0</v>
      </c>
      <c r="N122" s="39">
        <f t="shared" si="128"/>
        <v>0</v>
      </c>
      <c r="O122" s="39">
        <f t="shared" si="128"/>
        <v>0</v>
      </c>
      <c r="P122" s="39" t="str">
        <f t="shared" si="128"/>
        <v>CVC</v>
      </c>
      <c r="Q122" s="39">
        <f t="shared" si="128"/>
        <v>0</v>
      </c>
      <c r="R122" s="28" t="str">
        <f t="shared" si="128"/>
        <v>UTA</v>
      </c>
      <c r="S122" s="28" t="s">
        <v>162</v>
      </c>
      <c r="T122" s="28" t="s">
        <v>69</v>
      </c>
      <c r="U122" s="28" t="s">
        <v>87</v>
      </c>
      <c r="V122" s="28"/>
      <c r="W122" s="28" t="str">
        <f t="shared" si="115"/>
        <v>TM</v>
      </c>
      <c r="X122" s="29" t="e">
        <f t="shared" si="116"/>
        <v>#N/A</v>
      </c>
      <c r="Y122" s="66"/>
      <c r="Z122" s="67"/>
      <c r="AA122" s="67"/>
      <c r="AB122" s="67"/>
      <c r="AC122" s="67"/>
      <c r="AD122" s="67"/>
      <c r="AE122" s="72">
        <f t="shared" si="117"/>
        <v>0</v>
      </c>
      <c r="AF122" s="90">
        <f>AF121</f>
        <v>0</v>
      </c>
      <c r="AG122" s="66"/>
      <c r="AH122" s="67"/>
      <c r="AI122" s="67"/>
      <c r="AJ122" s="67"/>
      <c r="AK122" s="68"/>
      <c r="AL122" s="64">
        <f>AL121</f>
        <v>0</v>
      </c>
      <c r="AM122" s="64">
        <f t="shared" si="118"/>
        <v>0</v>
      </c>
      <c r="AN122" s="64">
        <f t="shared" si="119"/>
        <v>0</v>
      </c>
      <c r="AO122" s="64">
        <f t="shared" si="120"/>
        <v>0</v>
      </c>
      <c r="AP122" s="64">
        <f t="shared" si="121"/>
        <v>0</v>
      </c>
      <c r="AQ122" s="64">
        <f t="shared" si="122"/>
        <v>0</v>
      </c>
      <c r="AR122" s="64">
        <f t="shared" si="123"/>
        <v>0</v>
      </c>
      <c r="AS122" s="68"/>
      <c r="AT122" s="78" t="s">
        <v>128</v>
      </c>
      <c r="AU122" s="79">
        <v>0</v>
      </c>
      <c r="AV122" s="79">
        <v>100</v>
      </c>
      <c r="AW122" s="80"/>
      <c r="AX122" s="106" t="str">
        <f t="shared" ref="AX122:AX140" si="129">E122&amp;" "&amp;D122&amp;" "&amp;M122</f>
        <v>Sonde hygro ambiance CTA ISO ? 0</v>
      </c>
      <c r="AY122" s="63"/>
      <c r="BA122" s="36" t="s">
        <v>184</v>
      </c>
      <c r="BB122" s="27">
        <f t="shared" si="124"/>
        <v>0</v>
      </c>
      <c r="BC122" s="27">
        <f>IF(BA122="NON",0,H122+G122)</f>
        <v>0</v>
      </c>
      <c r="BD122" s="27"/>
      <c r="BE122" s="27">
        <f>IF(BA122="NON",0,I122+J122+K122+L122)</f>
        <v>1</v>
      </c>
      <c r="BF122" s="27"/>
      <c r="BG122" s="27">
        <f t="shared" si="125"/>
        <v>0</v>
      </c>
      <c r="BH122" s="1">
        <f>BH121</f>
        <v>0</v>
      </c>
      <c r="BI122" s="1">
        <f>BI121</f>
        <v>0</v>
      </c>
      <c r="BJ122" s="1"/>
      <c r="BK122" s="1"/>
      <c r="BL122" s="1"/>
      <c r="BM122" s="1"/>
      <c r="BN122" s="1"/>
      <c r="BO122" s="1"/>
      <c r="BP122" s="1"/>
      <c r="BQ122" s="1"/>
      <c r="BR122" s="1"/>
      <c r="BS122" s="38" t="s">
        <v>184</v>
      </c>
      <c r="BT122" s="107">
        <f t="shared" ref="BT122:BT142" si="130">IF(BS122="OUI",1,0)</f>
        <v>1</v>
      </c>
      <c r="BU122" s="108">
        <f t="shared" ref="BU122:BU142" si="131">IF(BS122="OUI",1,0)</f>
        <v>1</v>
      </c>
      <c r="BV122" s="28" t="str">
        <f t="shared" ref="BV122:BV142" si="132">IF(OR(BT122=0,BU122=0),0,B122&amp;"_"&amp;M122&amp;N122&amp;O122&amp;"_"&amp;P122&amp;"_"&amp;Q122&amp;"_"&amp;R122&amp;S122&amp;T122&amp;U122&amp;V122&amp;"_MANU")</f>
        <v>_000_CVC_0_UTAamSNDhyg_MANU</v>
      </c>
      <c r="BW122" s="28">
        <f t="shared" ref="BW122:BW142" si="133">IF(BV122&lt;&gt;0,1,0)</f>
        <v>1</v>
      </c>
      <c r="BX122" s="27"/>
      <c r="BY122" s="27"/>
      <c r="BZ122" s="38">
        <f t="shared" ref="BZ122:BZ142" si="134">IF(BS122="OUI",IF((BC122+BB122)&lt;&gt;0,(BB122+BC122),0),0)</f>
        <v>0</v>
      </c>
      <c r="CA122" s="38">
        <f t="shared" ref="CA122:CA140" si="135">IF(BS122="OUI",IF((BE122+BG122)&lt;&gt;0,(BG122+BE122),0),0)</f>
        <v>1</v>
      </c>
      <c r="CB122" s="38">
        <f t="shared" ref="CB122:CC140" si="136">IF(BZ122=0,0,BZ122)</f>
        <v>0</v>
      </c>
      <c r="CC122" s="38">
        <f t="shared" si="136"/>
        <v>1</v>
      </c>
      <c r="CD122" s="38" t="str">
        <f t="shared" ref="CD122:CD142" si="137">IF(AND(BZ122=0,CA122=0),0,B122&amp;"_"&amp;M122&amp;N122&amp;O122&amp;"_"&amp;P122&amp;"_"&amp;Q122&amp;"_"&amp;R122&amp;S122&amp;T122&amp;U122&amp;V122&amp;"_FORC"&amp;IF(CB122=0,"TR","TC"))</f>
        <v>_000_CVC_0_UTAamSNDhyg_FORCTR</v>
      </c>
      <c r="CE122" s="27"/>
      <c r="CF122" s="27"/>
      <c r="CG122" s="27" t="s">
        <v>184</v>
      </c>
      <c r="CH122" s="27" t="s">
        <v>581</v>
      </c>
      <c r="CI122" s="122">
        <v>0.05</v>
      </c>
      <c r="CJ122" s="116" t="s">
        <v>628</v>
      </c>
      <c r="CK122" s="27" t="s">
        <v>634</v>
      </c>
      <c r="CL122" s="116"/>
      <c r="CM122" s="27"/>
      <c r="CN122" s="116"/>
      <c r="CO122" s="27"/>
      <c r="CP122" s="27" t="str">
        <f t="shared" ref="CP122:CP140" si="138">IF(F122=0,"NON","OUI")</f>
        <v>NON</v>
      </c>
      <c r="CQ122" s="27">
        <f t="shared" ref="CQ122:CQ140" si="139">IF(CP122="OUI",P122,0)</f>
        <v>0</v>
      </c>
      <c r="CR122" s="27"/>
      <c r="CS122" s="27">
        <f t="shared" ref="CS122:CS141" si="140">IF(CR122&lt;&gt;0,CK122,0)</f>
        <v>0</v>
      </c>
      <c r="CT122" s="27"/>
      <c r="CU122" s="27"/>
      <c r="CV122" s="86">
        <f t="shared" si="126"/>
        <v>3</v>
      </c>
      <c r="CW122" s="86">
        <f t="shared" si="127"/>
        <v>3</v>
      </c>
    </row>
    <row r="123" spans="2:101" customFormat="1" hidden="1" outlineLevel="2" x14ac:dyDescent="0.3">
      <c r="B123" s="41"/>
      <c r="C123" s="41">
        <f t="shared" ref="C123:D138" si="141">C122</f>
        <v>0</v>
      </c>
      <c r="D123" s="59" t="str">
        <f t="shared" si="141"/>
        <v>CTA ISO ?</v>
      </c>
      <c r="E123" s="37" t="s">
        <v>822</v>
      </c>
      <c r="F123" s="34"/>
      <c r="G123" s="34"/>
      <c r="H123" s="34"/>
      <c r="I123" s="34"/>
      <c r="J123" s="34">
        <v>1</v>
      </c>
      <c r="K123" s="34"/>
      <c r="L123" s="34"/>
      <c r="M123" s="39">
        <f t="shared" si="128"/>
        <v>0</v>
      </c>
      <c r="N123" s="39">
        <f t="shared" si="128"/>
        <v>0</v>
      </c>
      <c r="O123" s="39">
        <f t="shared" si="128"/>
        <v>0</v>
      </c>
      <c r="P123" s="39" t="str">
        <f t="shared" si="128"/>
        <v>CVC</v>
      </c>
      <c r="Q123" s="39">
        <f t="shared" si="128"/>
        <v>0</v>
      </c>
      <c r="R123" s="28" t="str">
        <f t="shared" si="128"/>
        <v>UTA</v>
      </c>
      <c r="S123" s="28" t="s">
        <v>161</v>
      </c>
      <c r="T123" s="28" t="s">
        <v>72</v>
      </c>
      <c r="U123" s="28" t="s">
        <v>242</v>
      </c>
      <c r="V123" s="28"/>
      <c r="W123" s="28" t="str">
        <f t="shared" si="115"/>
        <v>TR</v>
      </c>
      <c r="X123" s="29" t="e">
        <f t="shared" si="116"/>
        <v>#N/A</v>
      </c>
      <c r="Y123" s="66"/>
      <c r="Z123" s="67"/>
      <c r="AA123" s="67"/>
      <c r="AB123" s="67"/>
      <c r="AC123" s="67"/>
      <c r="AD123" s="67"/>
      <c r="AE123" s="72">
        <f t="shared" si="117"/>
        <v>0</v>
      </c>
      <c r="AF123" s="90">
        <f t="shared" ref="AF123:AF142" si="142">AF122</f>
        <v>0</v>
      </c>
      <c r="AG123" s="66"/>
      <c r="AH123" s="67"/>
      <c r="AI123" s="67"/>
      <c r="AJ123" s="67"/>
      <c r="AK123" s="68"/>
      <c r="AL123" s="64">
        <f t="shared" ref="AL123:AL142" si="143">AL122</f>
        <v>0</v>
      </c>
      <c r="AM123" s="64">
        <f t="shared" si="118"/>
        <v>0</v>
      </c>
      <c r="AN123" s="64">
        <f t="shared" si="119"/>
        <v>0</v>
      </c>
      <c r="AO123" s="64">
        <f t="shared" si="120"/>
        <v>0</v>
      </c>
      <c r="AP123" s="64">
        <f t="shared" si="121"/>
        <v>0</v>
      </c>
      <c r="AQ123" s="64">
        <f t="shared" si="122"/>
        <v>0</v>
      </c>
      <c r="AR123" s="64">
        <f t="shared" si="123"/>
        <v>0</v>
      </c>
      <c r="AS123" s="68"/>
      <c r="AT123" s="78" t="s">
        <v>138</v>
      </c>
      <c r="AU123" s="79" t="s">
        <v>115</v>
      </c>
      <c r="AV123" s="79" t="s">
        <v>114</v>
      </c>
      <c r="AW123" s="80"/>
      <c r="AX123" s="106" t="str">
        <f t="shared" si="129"/>
        <v>moteur de registre d'air neuf CTA ISO ? 0</v>
      </c>
      <c r="AY123" s="63"/>
      <c r="BA123" s="36" t="s">
        <v>184</v>
      </c>
      <c r="BB123" s="27">
        <f t="shared" si="124"/>
        <v>0</v>
      </c>
      <c r="BC123" s="27"/>
      <c r="BD123" s="27"/>
      <c r="BE123" s="27">
        <v>1</v>
      </c>
      <c r="BF123" s="27"/>
      <c r="BG123" s="27">
        <f t="shared" si="125"/>
        <v>0</v>
      </c>
      <c r="BH123" s="1">
        <f t="shared" ref="BH123:BH142" si="144">BH122</f>
        <v>0</v>
      </c>
      <c r="BI123" s="1"/>
      <c r="BJ123" s="1"/>
      <c r="BK123" s="1"/>
      <c r="BL123" s="1"/>
      <c r="BM123" s="1"/>
      <c r="BN123" s="1"/>
      <c r="BO123" s="1"/>
      <c r="BP123" s="1"/>
      <c r="BQ123" s="1"/>
      <c r="BR123" s="1"/>
      <c r="BS123" s="38" t="s">
        <v>184</v>
      </c>
      <c r="BT123" s="107">
        <f t="shared" si="130"/>
        <v>1</v>
      </c>
      <c r="BU123" s="108">
        <f t="shared" si="131"/>
        <v>1</v>
      </c>
      <c r="BV123" s="28" t="str">
        <f t="shared" si="132"/>
        <v>_000_CVC_0_UTAasREGpos_MANU</v>
      </c>
      <c r="BW123" s="28">
        <f t="shared" si="133"/>
        <v>1</v>
      </c>
      <c r="BX123" s="27"/>
      <c r="BY123" s="27"/>
      <c r="BZ123" s="38">
        <f t="shared" si="134"/>
        <v>0</v>
      </c>
      <c r="CA123" s="38">
        <f t="shared" si="135"/>
        <v>1</v>
      </c>
      <c r="CB123" s="38">
        <f t="shared" si="136"/>
        <v>0</v>
      </c>
      <c r="CC123" s="38">
        <f t="shared" si="136"/>
        <v>1</v>
      </c>
      <c r="CD123" s="38" t="str">
        <f t="shared" si="137"/>
        <v>_000_CVC_0_UTAasREGpos_FORCTR</v>
      </c>
      <c r="CE123" s="27"/>
      <c r="CF123" s="27"/>
      <c r="CG123" s="27" t="s">
        <v>184</v>
      </c>
      <c r="CH123" s="27" t="s">
        <v>581</v>
      </c>
      <c r="CI123" s="122">
        <v>0.05</v>
      </c>
      <c r="CJ123" s="116"/>
      <c r="CK123" s="27"/>
      <c r="CL123" s="116"/>
      <c r="CM123" s="27"/>
      <c r="CN123" s="116"/>
      <c r="CO123" s="27"/>
      <c r="CP123" s="27" t="str">
        <f t="shared" si="138"/>
        <v>NON</v>
      </c>
      <c r="CQ123" s="27">
        <f t="shared" si="139"/>
        <v>0</v>
      </c>
      <c r="CR123" s="27"/>
      <c r="CS123" s="27">
        <f t="shared" si="140"/>
        <v>0</v>
      </c>
      <c r="CT123" s="27"/>
      <c r="CU123" s="27"/>
      <c r="CV123" s="86">
        <f t="shared" si="126"/>
        <v>3</v>
      </c>
      <c r="CW123" s="86">
        <f t="shared" si="127"/>
        <v>3</v>
      </c>
    </row>
    <row r="124" spans="2:101" customFormat="1" hidden="1" outlineLevel="2" x14ac:dyDescent="0.3">
      <c r="B124" s="41"/>
      <c r="C124" s="41">
        <f t="shared" si="141"/>
        <v>0</v>
      </c>
      <c r="D124" s="59" t="str">
        <f t="shared" si="141"/>
        <v>CTA ISO ?</v>
      </c>
      <c r="E124" s="37" t="s">
        <v>705</v>
      </c>
      <c r="F124" s="34">
        <v>1</v>
      </c>
      <c r="G124" s="34"/>
      <c r="H124" s="34"/>
      <c r="I124" s="34"/>
      <c r="J124" s="34"/>
      <c r="K124" s="34"/>
      <c r="L124" s="34"/>
      <c r="M124" s="39">
        <f t="shared" si="128"/>
        <v>0</v>
      </c>
      <c r="N124" s="39">
        <f t="shared" si="128"/>
        <v>0</v>
      </c>
      <c r="O124" s="39">
        <f t="shared" si="128"/>
        <v>0</v>
      </c>
      <c r="P124" s="39" t="str">
        <f t="shared" si="128"/>
        <v>CVC</v>
      </c>
      <c r="Q124" s="39">
        <f t="shared" si="128"/>
        <v>0</v>
      </c>
      <c r="R124" s="28" t="str">
        <f t="shared" si="128"/>
        <v>UTA</v>
      </c>
      <c r="S124" s="28" t="s">
        <v>161</v>
      </c>
      <c r="T124" s="28" t="s">
        <v>237</v>
      </c>
      <c r="U124" s="28" t="s">
        <v>151</v>
      </c>
      <c r="V124" s="28" t="s">
        <v>105</v>
      </c>
      <c r="W124" s="28" t="str">
        <f t="shared" si="115"/>
        <v>TA</v>
      </c>
      <c r="X124" s="29" t="e">
        <f t="shared" si="116"/>
        <v>#N/A</v>
      </c>
      <c r="Y124" s="66"/>
      <c r="Z124" s="67"/>
      <c r="AA124" s="67"/>
      <c r="AB124" s="67"/>
      <c r="AC124" s="67"/>
      <c r="AD124" s="67"/>
      <c r="AE124" s="72">
        <f t="shared" si="117"/>
        <v>0</v>
      </c>
      <c r="AF124" s="90">
        <f t="shared" si="142"/>
        <v>0</v>
      </c>
      <c r="AG124" s="66"/>
      <c r="AH124" s="67"/>
      <c r="AI124" s="67"/>
      <c r="AJ124" s="67"/>
      <c r="AK124" s="68"/>
      <c r="AL124" s="64">
        <f t="shared" si="143"/>
        <v>0</v>
      </c>
      <c r="AM124" s="64">
        <f t="shared" si="118"/>
        <v>0</v>
      </c>
      <c r="AN124" s="64">
        <f t="shared" si="119"/>
        <v>0</v>
      </c>
      <c r="AO124" s="64">
        <f t="shared" si="120"/>
        <v>0</v>
      </c>
      <c r="AP124" s="64">
        <f t="shared" si="121"/>
        <v>0</v>
      </c>
      <c r="AQ124" s="64">
        <f t="shared" si="122"/>
        <v>0</v>
      </c>
      <c r="AR124" s="64">
        <f t="shared" si="123"/>
        <v>0</v>
      </c>
      <c r="AS124" s="68"/>
      <c r="AT124" s="78" t="s">
        <v>138</v>
      </c>
      <c r="AU124" s="79" t="s">
        <v>139</v>
      </c>
      <c r="AV124" s="79" t="s">
        <v>140</v>
      </c>
      <c r="AW124" s="80"/>
      <c r="AX124" s="106" t="str">
        <f t="shared" si="129"/>
        <v>pressostat différentiel encrassement de filtre air G4 CTA ISO ? 0</v>
      </c>
      <c r="AY124" s="63"/>
      <c r="BA124" s="36" t="s">
        <v>184</v>
      </c>
      <c r="BB124" s="27">
        <f t="shared" si="124"/>
        <v>1</v>
      </c>
      <c r="BC124" s="27">
        <f t="shared" ref="BC124:BC140" si="145">IF(BA124="NON",0,H124+G124)</f>
        <v>0</v>
      </c>
      <c r="BD124" s="27"/>
      <c r="BE124" s="27">
        <f t="shared" ref="BE124:BE134" si="146">IF(BA124="NON",0,I124+J124+K124+L124)</f>
        <v>0</v>
      </c>
      <c r="BF124" s="27"/>
      <c r="BG124" s="27">
        <f t="shared" si="125"/>
        <v>0</v>
      </c>
      <c r="BH124" s="1">
        <f t="shared" si="144"/>
        <v>0</v>
      </c>
      <c r="BI124" s="1"/>
      <c r="BJ124" s="1"/>
      <c r="BK124" s="1"/>
      <c r="BL124" s="1"/>
      <c r="BM124" s="1"/>
      <c r="BN124" s="1"/>
      <c r="BO124" s="1"/>
      <c r="BP124" s="1"/>
      <c r="BQ124" s="1"/>
      <c r="BR124" s="1"/>
      <c r="BS124" s="38" t="s">
        <v>185</v>
      </c>
      <c r="BT124" s="107">
        <f t="shared" si="130"/>
        <v>0</v>
      </c>
      <c r="BU124" s="108">
        <f t="shared" si="131"/>
        <v>0</v>
      </c>
      <c r="BV124" s="28">
        <f t="shared" si="132"/>
        <v>0</v>
      </c>
      <c r="BW124" s="28">
        <f t="shared" si="133"/>
        <v>0</v>
      </c>
      <c r="BX124" s="27"/>
      <c r="BY124" s="27"/>
      <c r="BZ124" s="38">
        <f t="shared" si="134"/>
        <v>0</v>
      </c>
      <c r="CA124" s="38">
        <f t="shared" si="135"/>
        <v>0</v>
      </c>
      <c r="CB124" s="38">
        <f t="shared" si="136"/>
        <v>0</v>
      </c>
      <c r="CC124" s="38">
        <f t="shared" si="136"/>
        <v>0</v>
      </c>
      <c r="CD124" s="38">
        <f t="shared" si="137"/>
        <v>0</v>
      </c>
      <c r="CE124" s="27"/>
      <c r="CF124" s="27"/>
      <c r="CG124" s="27" t="s">
        <v>184</v>
      </c>
      <c r="CH124" s="27" t="s">
        <v>581</v>
      </c>
      <c r="CI124" s="123"/>
      <c r="CJ124" s="116" t="s">
        <v>632</v>
      </c>
      <c r="CK124" s="27" t="s">
        <v>581</v>
      </c>
      <c r="CL124" s="116"/>
      <c r="CM124" s="27"/>
      <c r="CN124" s="116"/>
      <c r="CO124" s="27"/>
      <c r="CP124" s="27" t="str">
        <f t="shared" si="138"/>
        <v>OUI</v>
      </c>
      <c r="CQ124" s="27" t="str">
        <f t="shared" si="139"/>
        <v>CVC</v>
      </c>
      <c r="CR124" s="27" t="s">
        <v>708</v>
      </c>
      <c r="CS124" s="27" t="str">
        <f t="shared" si="140"/>
        <v>à chaque changement de valeur</v>
      </c>
      <c r="CT124" s="27"/>
      <c r="CU124" s="27"/>
      <c r="CV124" s="86">
        <f t="shared" si="126"/>
        <v>1</v>
      </c>
      <c r="CW124" s="86">
        <f t="shared" si="127"/>
        <v>1</v>
      </c>
    </row>
    <row r="125" spans="2:101" customFormat="1" hidden="1" outlineLevel="2" x14ac:dyDescent="0.3">
      <c r="B125" s="41"/>
      <c r="C125" s="41">
        <f t="shared" si="141"/>
        <v>0</v>
      </c>
      <c r="D125" s="59" t="str">
        <f t="shared" si="141"/>
        <v>CTA ISO ?</v>
      </c>
      <c r="E125" s="37" t="s">
        <v>706</v>
      </c>
      <c r="F125" s="34">
        <v>1</v>
      </c>
      <c r="G125" s="34"/>
      <c r="H125" s="34"/>
      <c r="I125" s="34"/>
      <c r="J125" s="34"/>
      <c r="K125" s="34"/>
      <c r="L125" s="34"/>
      <c r="M125" s="39">
        <f t="shared" si="128"/>
        <v>0</v>
      </c>
      <c r="N125" s="39">
        <f t="shared" si="128"/>
        <v>0</v>
      </c>
      <c r="O125" s="39">
        <f t="shared" si="128"/>
        <v>0</v>
      </c>
      <c r="P125" s="39" t="str">
        <f t="shared" si="128"/>
        <v>CVC</v>
      </c>
      <c r="Q125" s="39">
        <f t="shared" si="128"/>
        <v>0</v>
      </c>
      <c r="R125" s="28" t="str">
        <f t="shared" si="128"/>
        <v>UTA</v>
      </c>
      <c r="S125" s="28" t="s">
        <v>161</v>
      </c>
      <c r="T125" s="28" t="s">
        <v>237</v>
      </c>
      <c r="U125" s="28" t="s">
        <v>151</v>
      </c>
      <c r="V125" s="28" t="s">
        <v>106</v>
      </c>
      <c r="W125" s="28" t="str">
        <f t="shared" si="115"/>
        <v>TA</v>
      </c>
      <c r="X125" s="29" t="e">
        <f t="shared" si="116"/>
        <v>#N/A</v>
      </c>
      <c r="Y125" s="66"/>
      <c r="Z125" s="67"/>
      <c r="AA125" s="67"/>
      <c r="AB125" s="67"/>
      <c r="AC125" s="67"/>
      <c r="AD125" s="67"/>
      <c r="AE125" s="72">
        <f t="shared" si="117"/>
        <v>0</v>
      </c>
      <c r="AF125" s="90">
        <f t="shared" si="142"/>
        <v>0</v>
      </c>
      <c r="AG125" s="66"/>
      <c r="AH125" s="67"/>
      <c r="AI125" s="67"/>
      <c r="AJ125" s="67"/>
      <c r="AK125" s="68"/>
      <c r="AL125" s="64">
        <f t="shared" si="143"/>
        <v>0</v>
      </c>
      <c r="AM125" s="64">
        <f t="shared" si="118"/>
        <v>0</v>
      </c>
      <c r="AN125" s="64">
        <f t="shared" si="119"/>
        <v>0</v>
      </c>
      <c r="AO125" s="64">
        <f t="shared" si="120"/>
        <v>0</v>
      </c>
      <c r="AP125" s="64">
        <f t="shared" si="121"/>
        <v>0</v>
      </c>
      <c r="AQ125" s="64">
        <f t="shared" si="122"/>
        <v>0</v>
      </c>
      <c r="AR125" s="64">
        <f t="shared" si="123"/>
        <v>0</v>
      </c>
      <c r="AS125" s="68"/>
      <c r="AT125" s="78" t="s">
        <v>138</v>
      </c>
      <c r="AU125" s="79" t="s">
        <v>139</v>
      </c>
      <c r="AV125" s="79" t="s">
        <v>140</v>
      </c>
      <c r="AW125" s="80"/>
      <c r="AX125" s="106" t="str">
        <f t="shared" si="129"/>
        <v>pressostat différentiel encrassement de filtre air  F7 CTA ISO ? 0</v>
      </c>
      <c r="AY125" s="63"/>
      <c r="BA125" s="36" t="s">
        <v>184</v>
      </c>
      <c r="BB125" s="27">
        <f t="shared" si="124"/>
        <v>1</v>
      </c>
      <c r="BC125" s="27">
        <f t="shared" si="145"/>
        <v>0</v>
      </c>
      <c r="BD125" s="27"/>
      <c r="BE125" s="27">
        <f t="shared" si="146"/>
        <v>0</v>
      </c>
      <c r="BF125" s="27"/>
      <c r="BG125" s="27">
        <f t="shared" si="125"/>
        <v>0</v>
      </c>
      <c r="BH125" s="1">
        <f t="shared" si="144"/>
        <v>0</v>
      </c>
      <c r="BI125" s="1"/>
      <c r="BJ125" s="1"/>
      <c r="BK125" s="1"/>
      <c r="BL125" s="1"/>
      <c r="BM125" s="1"/>
      <c r="BN125" s="1"/>
      <c r="BO125" s="1"/>
      <c r="BP125" s="1"/>
      <c r="BQ125" s="1"/>
      <c r="BR125" s="1"/>
      <c r="BS125" s="38" t="s">
        <v>185</v>
      </c>
      <c r="BT125" s="107">
        <f t="shared" si="130"/>
        <v>0</v>
      </c>
      <c r="BU125" s="108">
        <f t="shared" si="131"/>
        <v>0</v>
      </c>
      <c r="BV125" s="28">
        <f t="shared" si="132"/>
        <v>0</v>
      </c>
      <c r="BW125" s="28">
        <f t="shared" si="133"/>
        <v>0</v>
      </c>
      <c r="BX125" s="27"/>
      <c r="BY125" s="27"/>
      <c r="BZ125" s="38">
        <f t="shared" si="134"/>
        <v>0</v>
      </c>
      <c r="CA125" s="38">
        <f t="shared" si="135"/>
        <v>0</v>
      </c>
      <c r="CB125" s="38">
        <f t="shared" si="136"/>
        <v>0</v>
      </c>
      <c r="CC125" s="38">
        <f t="shared" si="136"/>
        <v>0</v>
      </c>
      <c r="CD125" s="38">
        <f t="shared" si="137"/>
        <v>0</v>
      </c>
      <c r="CE125" s="27"/>
      <c r="CF125" s="27"/>
      <c r="CG125" s="27" t="s">
        <v>184</v>
      </c>
      <c r="CH125" s="27" t="s">
        <v>581</v>
      </c>
      <c r="CI125" s="123"/>
      <c r="CJ125" s="116" t="s">
        <v>632</v>
      </c>
      <c r="CK125" s="27" t="s">
        <v>581</v>
      </c>
      <c r="CL125" s="116"/>
      <c r="CM125" s="27"/>
      <c r="CN125" s="116"/>
      <c r="CO125" s="27"/>
      <c r="CP125" s="27" t="str">
        <f t="shared" si="138"/>
        <v>OUI</v>
      </c>
      <c r="CQ125" s="27" t="str">
        <f t="shared" si="139"/>
        <v>CVC</v>
      </c>
      <c r="CR125" s="27" t="s">
        <v>708</v>
      </c>
      <c r="CS125" s="27" t="str">
        <f t="shared" si="140"/>
        <v>à chaque changement de valeur</v>
      </c>
      <c r="CT125" s="27"/>
      <c r="CU125" s="27"/>
      <c r="CV125" s="86">
        <f t="shared" si="126"/>
        <v>1</v>
      </c>
      <c r="CW125" s="86">
        <f t="shared" si="127"/>
        <v>1</v>
      </c>
    </row>
    <row r="126" spans="2:101" customFormat="1" hidden="1" outlineLevel="2" x14ac:dyDescent="0.3">
      <c r="B126" s="41"/>
      <c r="C126" s="41">
        <f t="shared" si="141"/>
        <v>0</v>
      </c>
      <c r="D126" s="59" t="str">
        <f t="shared" si="141"/>
        <v>CTA ISO ?</v>
      </c>
      <c r="E126" s="37" t="s">
        <v>108</v>
      </c>
      <c r="F126" s="34"/>
      <c r="G126" s="34"/>
      <c r="H126" s="34"/>
      <c r="I126" s="34">
        <v>1</v>
      </c>
      <c r="J126" s="34"/>
      <c r="K126" s="34"/>
      <c r="L126" s="34"/>
      <c r="M126" s="39">
        <f t="shared" si="128"/>
        <v>0</v>
      </c>
      <c r="N126" s="39">
        <f t="shared" si="128"/>
        <v>0</v>
      </c>
      <c r="O126" s="39">
        <f t="shared" si="128"/>
        <v>0</v>
      </c>
      <c r="P126" s="39" t="str">
        <f t="shared" si="128"/>
        <v>CVC</v>
      </c>
      <c r="Q126" s="39">
        <f t="shared" si="128"/>
        <v>0</v>
      </c>
      <c r="R126" s="28" t="str">
        <f t="shared" si="128"/>
        <v>UTA</v>
      </c>
      <c r="S126" s="28" t="s">
        <v>161</v>
      </c>
      <c r="T126" s="28" t="s">
        <v>69</v>
      </c>
      <c r="U126" s="28" t="s">
        <v>151</v>
      </c>
      <c r="V126" s="28" t="s">
        <v>250</v>
      </c>
      <c r="W126" s="28" t="str">
        <f t="shared" si="115"/>
        <v>TM</v>
      </c>
      <c r="X126" s="29" t="e">
        <f t="shared" si="116"/>
        <v>#N/A</v>
      </c>
      <c r="Y126" s="66"/>
      <c r="Z126" s="67"/>
      <c r="AA126" s="67"/>
      <c r="AB126" s="67"/>
      <c r="AC126" s="67"/>
      <c r="AD126" s="67"/>
      <c r="AE126" s="72">
        <f t="shared" si="117"/>
        <v>0</v>
      </c>
      <c r="AF126" s="90">
        <f t="shared" si="142"/>
        <v>0</v>
      </c>
      <c r="AG126" s="66"/>
      <c r="AH126" s="67"/>
      <c r="AI126" s="67"/>
      <c r="AJ126" s="67"/>
      <c r="AK126" s="68"/>
      <c r="AL126" s="64">
        <f t="shared" si="143"/>
        <v>0</v>
      </c>
      <c r="AM126" s="64">
        <f t="shared" si="118"/>
        <v>0</v>
      </c>
      <c r="AN126" s="64">
        <f t="shared" si="119"/>
        <v>0</v>
      </c>
      <c r="AO126" s="64">
        <f t="shared" si="120"/>
        <v>0</v>
      </c>
      <c r="AP126" s="64">
        <f t="shared" si="121"/>
        <v>0</v>
      </c>
      <c r="AQ126" s="64">
        <f t="shared" si="122"/>
        <v>0</v>
      </c>
      <c r="AR126" s="64">
        <f t="shared" si="123"/>
        <v>0</v>
      </c>
      <c r="AS126" s="68"/>
      <c r="AT126" s="78" t="s">
        <v>134</v>
      </c>
      <c r="AU126" s="79">
        <v>0</v>
      </c>
      <c r="AV126" s="79">
        <v>2000</v>
      </c>
      <c r="AW126" s="80"/>
      <c r="AX126" s="106" t="str">
        <f t="shared" si="129"/>
        <v>Sonde de pression différentielle ventil soufflage CTA ISO ? 0</v>
      </c>
      <c r="AY126" s="63"/>
      <c r="BA126" s="36" t="s">
        <v>185</v>
      </c>
      <c r="BB126" s="27">
        <f t="shared" si="124"/>
        <v>0</v>
      </c>
      <c r="BC126" s="27">
        <f t="shared" si="145"/>
        <v>0</v>
      </c>
      <c r="BD126" s="27"/>
      <c r="BE126" s="27">
        <f t="shared" si="146"/>
        <v>0</v>
      </c>
      <c r="BF126" s="27"/>
      <c r="BG126" s="27">
        <f t="shared" si="125"/>
        <v>0</v>
      </c>
      <c r="BH126" s="1"/>
      <c r="BI126" s="1"/>
      <c r="BJ126" s="1"/>
      <c r="BK126" s="1"/>
      <c r="BL126" s="1"/>
      <c r="BM126" s="1"/>
      <c r="BN126" s="1"/>
      <c r="BO126" s="1"/>
      <c r="BP126" s="1"/>
      <c r="BQ126" s="1"/>
      <c r="BR126" s="1"/>
      <c r="BS126" s="38" t="s">
        <v>185</v>
      </c>
      <c r="BT126" s="107">
        <f t="shared" si="130"/>
        <v>0</v>
      </c>
      <c r="BU126" s="108">
        <f t="shared" si="131"/>
        <v>0</v>
      </c>
      <c r="BV126" s="28">
        <f t="shared" si="132"/>
        <v>0</v>
      </c>
      <c r="BW126" s="28">
        <f t="shared" si="133"/>
        <v>0</v>
      </c>
      <c r="BX126" s="27"/>
      <c r="BY126" s="27"/>
      <c r="BZ126" s="38">
        <f t="shared" si="134"/>
        <v>0</v>
      </c>
      <c r="CA126" s="38">
        <f t="shared" si="135"/>
        <v>0</v>
      </c>
      <c r="CB126" s="38">
        <f t="shared" si="136"/>
        <v>0</v>
      </c>
      <c r="CC126" s="38">
        <f t="shared" si="136"/>
        <v>0</v>
      </c>
      <c r="CD126" s="38">
        <f t="shared" si="137"/>
        <v>0</v>
      </c>
      <c r="CE126" s="27"/>
      <c r="CF126" s="27"/>
      <c r="CG126" s="27" t="s">
        <v>184</v>
      </c>
      <c r="CH126" s="27" t="s">
        <v>581</v>
      </c>
      <c r="CI126" s="123">
        <v>5</v>
      </c>
      <c r="CJ126" s="116"/>
      <c r="CK126" s="27"/>
      <c r="CL126" s="116"/>
      <c r="CM126" s="27"/>
      <c r="CN126" s="116"/>
      <c r="CO126" s="27"/>
      <c r="CP126" s="27" t="str">
        <f t="shared" si="138"/>
        <v>NON</v>
      </c>
      <c r="CQ126" s="27">
        <f t="shared" si="139"/>
        <v>0</v>
      </c>
      <c r="CR126" s="27"/>
      <c r="CS126" s="27">
        <f t="shared" si="140"/>
        <v>0</v>
      </c>
      <c r="CT126" s="27"/>
      <c r="CU126" s="27"/>
      <c r="CV126" s="86">
        <f t="shared" si="126"/>
        <v>1</v>
      </c>
      <c r="CW126" s="86">
        <f t="shared" si="127"/>
        <v>0</v>
      </c>
    </row>
    <row r="127" spans="2:101" customFormat="1" hidden="1" outlineLevel="2" x14ac:dyDescent="0.3">
      <c r="B127" s="41"/>
      <c r="C127" s="41">
        <f t="shared" si="141"/>
        <v>0</v>
      </c>
      <c r="D127" s="59" t="str">
        <f t="shared" si="141"/>
        <v>CTA ISO ?</v>
      </c>
      <c r="E127" s="37" t="s">
        <v>26</v>
      </c>
      <c r="F127" s="34"/>
      <c r="G127" s="34"/>
      <c r="H127" s="34"/>
      <c r="I127" s="34"/>
      <c r="J127" s="34">
        <v>1</v>
      </c>
      <c r="K127" s="34"/>
      <c r="L127" s="34"/>
      <c r="M127" s="39">
        <f t="shared" si="128"/>
        <v>0</v>
      </c>
      <c r="N127" s="39">
        <f t="shared" si="128"/>
        <v>0</v>
      </c>
      <c r="O127" s="39">
        <f t="shared" si="128"/>
        <v>0</v>
      </c>
      <c r="P127" s="39" t="str">
        <f t="shared" si="128"/>
        <v>CVC</v>
      </c>
      <c r="Q127" s="39">
        <f t="shared" si="128"/>
        <v>0</v>
      </c>
      <c r="R127" s="28" t="str">
        <f t="shared" si="128"/>
        <v>UTA</v>
      </c>
      <c r="S127" s="28" t="s">
        <v>161</v>
      </c>
      <c r="T127" s="28" t="s">
        <v>157</v>
      </c>
      <c r="U127" s="28" t="s">
        <v>128</v>
      </c>
      <c r="V127" s="28" t="s">
        <v>251</v>
      </c>
      <c r="W127" s="28" t="str">
        <f t="shared" si="115"/>
        <v>TR</v>
      </c>
      <c r="X127" s="29" t="e">
        <f t="shared" si="116"/>
        <v>#N/A</v>
      </c>
      <c r="Y127" s="66"/>
      <c r="Z127" s="67"/>
      <c r="AA127" s="67"/>
      <c r="AB127" s="67"/>
      <c r="AC127" s="67"/>
      <c r="AD127" s="67"/>
      <c r="AE127" s="72">
        <f t="shared" si="117"/>
        <v>0</v>
      </c>
      <c r="AF127" s="90">
        <f t="shared" si="142"/>
        <v>0</v>
      </c>
      <c r="AG127" s="66"/>
      <c r="AH127" s="67"/>
      <c r="AI127" s="67"/>
      <c r="AJ127" s="67"/>
      <c r="AK127" s="68"/>
      <c r="AL127" s="64">
        <f t="shared" si="143"/>
        <v>0</v>
      </c>
      <c r="AM127" s="64">
        <f t="shared" si="118"/>
        <v>0</v>
      </c>
      <c r="AN127" s="64">
        <f t="shared" si="119"/>
        <v>0</v>
      </c>
      <c r="AO127" s="64">
        <f t="shared" si="120"/>
        <v>0</v>
      </c>
      <c r="AP127" s="64">
        <f t="shared" si="121"/>
        <v>0</v>
      </c>
      <c r="AQ127" s="64">
        <f t="shared" si="122"/>
        <v>0</v>
      </c>
      <c r="AR127" s="64">
        <f t="shared" si="123"/>
        <v>0</v>
      </c>
      <c r="AS127" s="68"/>
      <c r="AT127" s="78" t="s">
        <v>128</v>
      </c>
      <c r="AU127" s="79">
        <v>0</v>
      </c>
      <c r="AV127" s="79">
        <v>100</v>
      </c>
      <c r="AW127" s="80"/>
      <c r="AX127" s="106" t="str">
        <f t="shared" si="129"/>
        <v>variateur vitesse soufflage CTA ISO ? 0</v>
      </c>
      <c r="AY127" s="63"/>
      <c r="BA127" s="36" t="s">
        <v>184</v>
      </c>
      <c r="BB127" s="27">
        <f t="shared" si="124"/>
        <v>0</v>
      </c>
      <c r="BC127" s="27">
        <f t="shared" si="145"/>
        <v>0</v>
      </c>
      <c r="BD127" s="27"/>
      <c r="BE127" s="27">
        <f t="shared" si="146"/>
        <v>1</v>
      </c>
      <c r="BF127" s="27"/>
      <c r="BG127" s="27">
        <f t="shared" si="125"/>
        <v>0</v>
      </c>
      <c r="BH127" s="1">
        <f>BH125</f>
        <v>0</v>
      </c>
      <c r="BI127" s="1"/>
      <c r="BJ127" s="1"/>
      <c r="BK127" s="1"/>
      <c r="BL127" s="1"/>
      <c r="BM127" s="1"/>
      <c r="BN127" s="1"/>
      <c r="BO127" s="1"/>
      <c r="BP127" s="1"/>
      <c r="BQ127" s="1"/>
      <c r="BR127" s="1"/>
      <c r="BS127" s="38" t="s">
        <v>184</v>
      </c>
      <c r="BT127" s="107">
        <f t="shared" si="130"/>
        <v>1</v>
      </c>
      <c r="BU127" s="108">
        <f t="shared" si="131"/>
        <v>1</v>
      </c>
      <c r="BV127" s="28" t="str">
        <f t="shared" si="132"/>
        <v>_000_CVC_0_UTAasVEN%VARI_MANU</v>
      </c>
      <c r="BW127" s="28">
        <f t="shared" si="133"/>
        <v>1</v>
      </c>
      <c r="BX127" s="27"/>
      <c r="BY127" s="27"/>
      <c r="BZ127" s="38">
        <f t="shared" si="134"/>
        <v>0</v>
      </c>
      <c r="CA127" s="38">
        <f t="shared" si="135"/>
        <v>1</v>
      </c>
      <c r="CB127" s="38">
        <f t="shared" si="136"/>
        <v>0</v>
      </c>
      <c r="CC127" s="38">
        <f t="shared" si="136"/>
        <v>1</v>
      </c>
      <c r="CD127" s="38" t="str">
        <f t="shared" si="137"/>
        <v>_000_CVC_0_UTAasVEN%VARI_FORCTR</v>
      </c>
      <c r="CE127" s="27"/>
      <c r="CF127" s="27"/>
      <c r="CG127" s="27" t="s">
        <v>184</v>
      </c>
      <c r="CH127" s="27" t="s">
        <v>581</v>
      </c>
      <c r="CI127" s="122">
        <v>0.05</v>
      </c>
      <c r="CJ127" s="116" t="s">
        <v>628</v>
      </c>
      <c r="CK127" s="27" t="s">
        <v>631</v>
      </c>
      <c r="CL127" s="116"/>
      <c r="CM127" s="27"/>
      <c r="CN127" s="116"/>
      <c r="CO127" s="27"/>
      <c r="CP127" s="27" t="str">
        <f t="shared" si="138"/>
        <v>NON</v>
      </c>
      <c r="CQ127" s="27">
        <f t="shared" si="139"/>
        <v>0</v>
      </c>
      <c r="CR127" s="27"/>
      <c r="CS127" s="27">
        <f t="shared" si="140"/>
        <v>0</v>
      </c>
      <c r="CT127" s="27"/>
      <c r="CU127" s="27"/>
      <c r="CV127" s="86">
        <f t="shared" si="126"/>
        <v>3</v>
      </c>
      <c r="CW127" s="86">
        <f t="shared" si="127"/>
        <v>3</v>
      </c>
    </row>
    <row r="128" spans="2:101" customFormat="1" hidden="1" outlineLevel="2" x14ac:dyDescent="0.3">
      <c r="B128" s="41"/>
      <c r="C128" s="41">
        <f t="shared" si="141"/>
        <v>0</v>
      </c>
      <c r="D128" s="59" t="str">
        <f t="shared" si="141"/>
        <v>CTA ISO ?</v>
      </c>
      <c r="E128" s="37" t="s">
        <v>175</v>
      </c>
      <c r="F128" s="1">
        <v>1</v>
      </c>
      <c r="G128" s="1"/>
      <c r="H128" s="1"/>
      <c r="I128" s="1"/>
      <c r="J128" s="1"/>
      <c r="K128" s="1"/>
      <c r="L128" s="1"/>
      <c r="M128" s="39">
        <f t="shared" si="128"/>
        <v>0</v>
      </c>
      <c r="N128" s="39">
        <f t="shared" si="128"/>
        <v>0</v>
      </c>
      <c r="O128" s="39">
        <f t="shared" si="128"/>
        <v>0</v>
      </c>
      <c r="P128" s="39" t="str">
        <f t="shared" si="128"/>
        <v>CVC</v>
      </c>
      <c r="Q128" s="39">
        <f t="shared" si="128"/>
        <v>0</v>
      </c>
      <c r="R128" s="28" t="str">
        <f t="shared" si="128"/>
        <v>UTA</v>
      </c>
      <c r="S128" s="28" t="s">
        <v>161</v>
      </c>
      <c r="T128" s="28" t="s">
        <v>157</v>
      </c>
      <c r="U128" s="28" t="s">
        <v>152</v>
      </c>
      <c r="V128" s="28"/>
      <c r="W128" s="28" t="str">
        <f t="shared" si="115"/>
        <v>TA</v>
      </c>
      <c r="X128" s="29" t="e">
        <f t="shared" si="116"/>
        <v>#N/A</v>
      </c>
      <c r="Y128" s="66"/>
      <c r="Z128" s="67"/>
      <c r="AA128" s="67"/>
      <c r="AB128" s="67"/>
      <c r="AC128" s="67"/>
      <c r="AD128" s="67"/>
      <c r="AE128" s="72">
        <f t="shared" si="117"/>
        <v>0</v>
      </c>
      <c r="AF128" s="90">
        <f t="shared" si="142"/>
        <v>0</v>
      </c>
      <c r="AG128" s="66"/>
      <c r="AH128" s="67"/>
      <c r="AI128" s="67"/>
      <c r="AJ128" s="67"/>
      <c r="AK128" s="68"/>
      <c r="AL128" s="64">
        <f t="shared" si="143"/>
        <v>0</v>
      </c>
      <c r="AM128" s="64">
        <f t="shared" si="118"/>
        <v>0</v>
      </c>
      <c r="AN128" s="64">
        <f t="shared" si="119"/>
        <v>0</v>
      </c>
      <c r="AO128" s="64">
        <f t="shared" si="120"/>
        <v>0</v>
      </c>
      <c r="AP128" s="64">
        <f t="shared" si="121"/>
        <v>0</v>
      </c>
      <c r="AQ128" s="64">
        <f t="shared" si="122"/>
        <v>0</v>
      </c>
      <c r="AR128" s="64">
        <f t="shared" si="123"/>
        <v>0</v>
      </c>
      <c r="AS128" s="68"/>
      <c r="AT128" s="78" t="s">
        <v>138</v>
      </c>
      <c r="AU128" s="79" t="b">
        <v>0</v>
      </c>
      <c r="AV128" s="79" t="b">
        <v>1</v>
      </c>
      <c r="AW128" s="80"/>
      <c r="AX128" s="106" t="str">
        <f t="shared" si="129"/>
        <v>défaut ventilateur soufflage CTA ISO ? 0</v>
      </c>
      <c r="AY128" s="63" t="s">
        <v>177</v>
      </c>
      <c r="BA128" s="36" t="s">
        <v>184</v>
      </c>
      <c r="BB128" s="27">
        <f t="shared" si="124"/>
        <v>1</v>
      </c>
      <c r="BC128" s="27">
        <f t="shared" si="145"/>
        <v>0</v>
      </c>
      <c r="BD128" s="27"/>
      <c r="BE128" s="27">
        <f t="shared" si="146"/>
        <v>0</v>
      </c>
      <c r="BF128" s="27"/>
      <c r="BG128" s="27">
        <f t="shared" si="125"/>
        <v>0</v>
      </c>
      <c r="BH128" s="1">
        <f t="shared" si="144"/>
        <v>0</v>
      </c>
      <c r="BI128" s="1"/>
      <c r="BJ128" s="1"/>
      <c r="BK128" s="1"/>
      <c r="BL128" s="1"/>
      <c r="BM128" s="1"/>
      <c r="BN128" s="1"/>
      <c r="BO128" s="1"/>
      <c r="BP128" s="1"/>
      <c r="BQ128" s="1"/>
      <c r="BR128" s="1"/>
      <c r="BS128" s="38" t="s">
        <v>185</v>
      </c>
      <c r="BT128" s="107">
        <f t="shared" si="130"/>
        <v>0</v>
      </c>
      <c r="BU128" s="108">
        <f t="shared" si="131"/>
        <v>0</v>
      </c>
      <c r="BV128" s="28">
        <f t="shared" si="132"/>
        <v>0</v>
      </c>
      <c r="BW128" s="28">
        <f t="shared" si="133"/>
        <v>0</v>
      </c>
      <c r="BX128" s="27"/>
      <c r="BY128" s="27"/>
      <c r="BZ128" s="38">
        <f t="shared" si="134"/>
        <v>0</v>
      </c>
      <c r="CA128" s="38">
        <f t="shared" si="135"/>
        <v>0</v>
      </c>
      <c r="CB128" s="38">
        <f t="shared" si="136"/>
        <v>0</v>
      </c>
      <c r="CC128" s="38">
        <f t="shared" si="136"/>
        <v>0</v>
      </c>
      <c r="CD128" s="38">
        <f t="shared" si="137"/>
        <v>0</v>
      </c>
      <c r="CE128" s="27"/>
      <c r="CF128" s="27"/>
      <c r="CG128" s="27" t="s">
        <v>184</v>
      </c>
      <c r="CH128" s="27" t="s">
        <v>581</v>
      </c>
      <c r="CI128" s="123"/>
      <c r="CJ128" s="116" t="s">
        <v>632</v>
      </c>
      <c r="CK128" s="27" t="s">
        <v>581</v>
      </c>
      <c r="CL128" s="116"/>
      <c r="CM128" s="27"/>
      <c r="CN128" s="116"/>
      <c r="CO128" s="27"/>
      <c r="CP128" s="27" t="str">
        <f t="shared" si="138"/>
        <v>OUI</v>
      </c>
      <c r="CQ128" s="27" t="str">
        <f t="shared" si="139"/>
        <v>CVC</v>
      </c>
      <c r="CR128" s="27" t="s">
        <v>713</v>
      </c>
      <c r="CS128" s="27" t="str">
        <f t="shared" si="140"/>
        <v>à chaque changement de valeur</v>
      </c>
      <c r="CT128" s="27"/>
      <c r="CU128" s="27"/>
      <c r="CV128" s="86">
        <f t="shared" si="126"/>
        <v>1</v>
      </c>
      <c r="CW128" s="86">
        <f t="shared" si="127"/>
        <v>1</v>
      </c>
    </row>
    <row r="129" spans="2:101" customFormat="1" hidden="1" outlineLevel="2" x14ac:dyDescent="0.3">
      <c r="B129" s="41"/>
      <c r="C129" s="41">
        <f t="shared" si="141"/>
        <v>0</v>
      </c>
      <c r="D129" s="59" t="str">
        <f t="shared" si="141"/>
        <v>CTA ISO ?</v>
      </c>
      <c r="E129" s="37" t="s">
        <v>372</v>
      </c>
      <c r="F129" s="34"/>
      <c r="G129" s="34"/>
      <c r="H129" s="34"/>
      <c r="I129" s="34">
        <v>1</v>
      </c>
      <c r="J129" s="34"/>
      <c r="K129" s="34"/>
      <c r="L129" s="34"/>
      <c r="M129" s="39">
        <f t="shared" si="128"/>
        <v>0</v>
      </c>
      <c r="N129" s="39">
        <f t="shared" si="128"/>
        <v>0</v>
      </c>
      <c r="O129" s="39">
        <f t="shared" si="128"/>
        <v>0</v>
      </c>
      <c r="P129" s="39" t="str">
        <f t="shared" si="128"/>
        <v>CVC</v>
      </c>
      <c r="Q129" s="39">
        <f t="shared" si="128"/>
        <v>0</v>
      </c>
      <c r="R129" s="28" t="str">
        <f t="shared" si="128"/>
        <v>UTA</v>
      </c>
      <c r="S129" s="28" t="s">
        <v>161</v>
      </c>
      <c r="T129" s="28" t="s">
        <v>69</v>
      </c>
      <c r="U129" s="28" t="s">
        <v>89</v>
      </c>
      <c r="V129" s="28"/>
      <c r="W129" s="28" t="str">
        <f t="shared" si="115"/>
        <v>TM</v>
      </c>
      <c r="X129" s="29" t="e">
        <f t="shared" si="116"/>
        <v>#N/A</v>
      </c>
      <c r="Y129" s="66"/>
      <c r="Z129" s="67"/>
      <c r="AA129" s="67"/>
      <c r="AB129" s="67"/>
      <c r="AC129" s="67"/>
      <c r="AD129" s="67"/>
      <c r="AE129" s="72">
        <f t="shared" si="117"/>
        <v>0</v>
      </c>
      <c r="AF129" s="90">
        <f t="shared" si="142"/>
        <v>0</v>
      </c>
      <c r="AG129" s="66"/>
      <c r="AH129" s="67"/>
      <c r="AI129" s="67"/>
      <c r="AJ129" s="67"/>
      <c r="AK129" s="68"/>
      <c r="AL129" s="64">
        <f t="shared" si="143"/>
        <v>0</v>
      </c>
      <c r="AM129" s="64">
        <f t="shared" si="118"/>
        <v>0</v>
      </c>
      <c r="AN129" s="64">
        <f t="shared" si="119"/>
        <v>0</v>
      </c>
      <c r="AO129" s="64">
        <f t="shared" si="120"/>
        <v>0</v>
      </c>
      <c r="AP129" s="64">
        <f t="shared" si="121"/>
        <v>0</v>
      </c>
      <c r="AQ129" s="64">
        <f t="shared" si="122"/>
        <v>0</v>
      </c>
      <c r="AR129" s="64">
        <f t="shared" si="123"/>
        <v>0</v>
      </c>
      <c r="AS129" s="68"/>
      <c r="AT129" s="78" t="s">
        <v>374</v>
      </c>
      <c r="AU129" s="79">
        <v>0</v>
      </c>
      <c r="AV129" s="79">
        <v>20</v>
      </c>
      <c r="AW129" s="80"/>
      <c r="AX129" s="106" t="str">
        <f t="shared" si="129"/>
        <v>vitesse de soufflage CTA ISO ? 0</v>
      </c>
      <c r="AY129" s="63" t="s">
        <v>376</v>
      </c>
      <c r="BA129" s="36" t="s">
        <v>185</v>
      </c>
      <c r="BB129" s="27">
        <f t="shared" si="124"/>
        <v>0</v>
      </c>
      <c r="BC129" s="27">
        <f t="shared" si="145"/>
        <v>0</v>
      </c>
      <c r="BD129" s="27"/>
      <c r="BE129" s="27">
        <f t="shared" si="146"/>
        <v>0</v>
      </c>
      <c r="BF129" s="27"/>
      <c r="BG129" s="27">
        <f t="shared" si="125"/>
        <v>0</v>
      </c>
      <c r="BH129" s="1"/>
      <c r="BI129" s="1"/>
      <c r="BJ129" s="1"/>
      <c r="BK129" s="1"/>
      <c r="BL129" s="1"/>
      <c r="BM129" s="1"/>
      <c r="BN129" s="1"/>
      <c r="BO129" s="1"/>
      <c r="BP129" s="1"/>
      <c r="BQ129" s="1"/>
      <c r="BR129" s="1"/>
      <c r="BS129" s="38" t="s">
        <v>185</v>
      </c>
      <c r="BT129" s="107">
        <f t="shared" si="130"/>
        <v>0</v>
      </c>
      <c r="BU129" s="108">
        <f t="shared" si="131"/>
        <v>0</v>
      </c>
      <c r="BV129" s="28">
        <f t="shared" si="132"/>
        <v>0</v>
      </c>
      <c r="BW129" s="28">
        <f t="shared" si="133"/>
        <v>0</v>
      </c>
      <c r="BX129" s="27"/>
      <c r="BY129" s="27"/>
      <c r="BZ129" s="38">
        <f t="shared" si="134"/>
        <v>0</v>
      </c>
      <c r="CA129" s="38">
        <f t="shared" si="135"/>
        <v>0</v>
      </c>
      <c r="CB129" s="38">
        <f t="shared" si="136"/>
        <v>0</v>
      </c>
      <c r="CC129" s="38">
        <f t="shared" si="136"/>
        <v>0</v>
      </c>
      <c r="CD129" s="38">
        <f t="shared" si="137"/>
        <v>0</v>
      </c>
      <c r="CE129" s="27"/>
      <c r="CF129" s="27"/>
      <c r="CG129" s="27" t="s">
        <v>184</v>
      </c>
      <c r="CH129" s="27" t="s">
        <v>581</v>
      </c>
      <c r="CI129" s="124">
        <v>0.2</v>
      </c>
      <c r="CJ129" s="116"/>
      <c r="CK129" s="27"/>
      <c r="CL129" s="116"/>
      <c r="CM129" s="27"/>
      <c r="CN129" s="116"/>
      <c r="CO129" s="27"/>
      <c r="CP129" s="27" t="s">
        <v>185</v>
      </c>
      <c r="CQ129" s="27">
        <f>IF(CP129="OUI",P129,0)</f>
        <v>0</v>
      </c>
      <c r="CR129" s="27"/>
      <c r="CS129" s="27">
        <f t="shared" si="140"/>
        <v>0</v>
      </c>
      <c r="CT129" s="27"/>
      <c r="CU129" s="27"/>
      <c r="CV129" s="86">
        <f t="shared" si="126"/>
        <v>1</v>
      </c>
      <c r="CW129" s="86">
        <f t="shared" si="127"/>
        <v>0</v>
      </c>
    </row>
    <row r="130" spans="2:101" customFormat="1" hidden="1" outlineLevel="2" x14ac:dyDescent="0.3">
      <c r="B130" s="41"/>
      <c r="C130" s="41">
        <f t="shared" si="141"/>
        <v>0</v>
      </c>
      <c r="D130" s="59" t="str">
        <f t="shared" si="141"/>
        <v>CTA ISO ?</v>
      </c>
      <c r="E130" s="37" t="s">
        <v>141</v>
      </c>
      <c r="F130" s="34"/>
      <c r="G130" s="34"/>
      <c r="H130" s="34"/>
      <c r="I130" s="34"/>
      <c r="J130" s="34"/>
      <c r="K130" s="34"/>
      <c r="L130" s="34">
        <v>1</v>
      </c>
      <c r="M130" s="39">
        <f t="shared" si="128"/>
        <v>0</v>
      </c>
      <c r="N130" s="39">
        <f t="shared" si="128"/>
        <v>0</v>
      </c>
      <c r="O130" s="39">
        <f t="shared" si="128"/>
        <v>0</v>
      </c>
      <c r="P130" s="39" t="str">
        <f t="shared" si="128"/>
        <v>CVC</v>
      </c>
      <c r="Q130" s="39">
        <f t="shared" si="128"/>
        <v>0</v>
      </c>
      <c r="R130" s="28" t="str">
        <f t="shared" si="128"/>
        <v>UTA</v>
      </c>
      <c r="S130" s="28" t="s">
        <v>161</v>
      </c>
      <c r="T130" s="28" t="s">
        <v>249</v>
      </c>
      <c r="U130" s="28" t="s">
        <v>155</v>
      </c>
      <c r="V130" s="28"/>
      <c r="W130" s="28" t="str">
        <f t="shared" si="115"/>
        <v>CALC</v>
      </c>
      <c r="X130" s="29" t="e">
        <f t="shared" si="116"/>
        <v>#N/A</v>
      </c>
      <c r="Y130" s="66"/>
      <c r="Z130" s="67"/>
      <c r="AA130" s="67"/>
      <c r="AB130" s="67"/>
      <c r="AC130" s="67"/>
      <c r="AD130" s="67"/>
      <c r="AE130" s="72">
        <f t="shared" si="117"/>
        <v>0</v>
      </c>
      <c r="AF130" s="90">
        <f t="shared" si="142"/>
        <v>0</v>
      </c>
      <c r="AG130" s="66"/>
      <c r="AH130" s="67"/>
      <c r="AI130" s="67"/>
      <c r="AJ130" s="67"/>
      <c r="AK130" s="68"/>
      <c r="AL130" s="64">
        <f t="shared" si="143"/>
        <v>0</v>
      </c>
      <c r="AM130" s="64">
        <f t="shared" si="118"/>
        <v>0</v>
      </c>
      <c r="AN130" s="64">
        <f t="shared" si="119"/>
        <v>0</v>
      </c>
      <c r="AO130" s="64">
        <f t="shared" si="120"/>
        <v>0</v>
      </c>
      <c r="AP130" s="64">
        <f t="shared" si="121"/>
        <v>0</v>
      </c>
      <c r="AQ130" s="64">
        <f t="shared" si="122"/>
        <v>0</v>
      </c>
      <c r="AR130" s="64">
        <f t="shared" si="123"/>
        <v>0</v>
      </c>
      <c r="AS130" s="68"/>
      <c r="AT130" s="78" t="s">
        <v>109</v>
      </c>
      <c r="AU130" s="79">
        <v>0</v>
      </c>
      <c r="AV130" s="79">
        <v>25000</v>
      </c>
      <c r="AW130" s="80"/>
      <c r="AX130" s="106" t="str">
        <f t="shared" si="129"/>
        <v>Débit de soufflage CTA ISO ? 0</v>
      </c>
      <c r="AY130" s="63" t="s">
        <v>375</v>
      </c>
      <c r="BA130" s="36" t="s">
        <v>184</v>
      </c>
      <c r="BB130" s="27">
        <f t="shared" si="124"/>
        <v>0</v>
      </c>
      <c r="BC130" s="27">
        <f t="shared" si="145"/>
        <v>0</v>
      </c>
      <c r="BD130" s="27"/>
      <c r="BE130" s="27">
        <f t="shared" si="146"/>
        <v>1</v>
      </c>
      <c r="BF130" s="27"/>
      <c r="BG130" s="27">
        <f t="shared" si="125"/>
        <v>0</v>
      </c>
      <c r="BH130" s="1">
        <f>BH128</f>
        <v>0</v>
      </c>
      <c r="BI130" s="1"/>
      <c r="BJ130" s="1"/>
      <c r="BK130" s="1"/>
      <c r="BL130" s="1"/>
      <c r="BM130" s="1"/>
      <c r="BN130" s="1"/>
      <c r="BO130" s="1"/>
      <c r="BP130" s="1"/>
      <c r="BQ130" s="1"/>
      <c r="BR130" s="1"/>
      <c r="BS130" s="38" t="s">
        <v>185</v>
      </c>
      <c r="BT130" s="107">
        <f t="shared" si="130"/>
        <v>0</v>
      </c>
      <c r="BU130" s="108">
        <f t="shared" si="131"/>
        <v>0</v>
      </c>
      <c r="BV130" s="28">
        <f t="shared" si="132"/>
        <v>0</v>
      </c>
      <c r="BW130" s="28">
        <f t="shared" si="133"/>
        <v>0</v>
      </c>
      <c r="BX130" s="27"/>
      <c r="BY130" s="27"/>
      <c r="BZ130" s="38">
        <f t="shared" si="134"/>
        <v>0</v>
      </c>
      <c r="CA130" s="38">
        <f t="shared" si="135"/>
        <v>0</v>
      </c>
      <c r="CB130" s="38">
        <f t="shared" si="136"/>
        <v>0</v>
      </c>
      <c r="CC130" s="38">
        <f t="shared" si="136"/>
        <v>0</v>
      </c>
      <c r="CD130" s="38">
        <f t="shared" si="137"/>
        <v>0</v>
      </c>
      <c r="CE130" s="27"/>
      <c r="CF130" s="27"/>
      <c r="CG130" s="27" t="s">
        <v>184</v>
      </c>
      <c r="CH130" s="27" t="s">
        <v>581</v>
      </c>
      <c r="CI130" s="125">
        <v>10</v>
      </c>
      <c r="CJ130" s="116" t="s">
        <v>632</v>
      </c>
      <c r="CK130" s="27" t="s">
        <v>634</v>
      </c>
      <c r="CL130" s="116"/>
      <c r="CM130" s="27"/>
      <c r="CN130" s="116"/>
      <c r="CO130" s="27"/>
      <c r="CP130" s="27" t="str">
        <f t="shared" si="138"/>
        <v>NON</v>
      </c>
      <c r="CQ130" s="27">
        <f t="shared" si="139"/>
        <v>0</v>
      </c>
      <c r="CR130" s="27"/>
      <c r="CS130" s="27">
        <f t="shared" si="140"/>
        <v>0</v>
      </c>
      <c r="CT130" s="27"/>
      <c r="CU130" s="27"/>
      <c r="CV130" s="86">
        <f t="shared" si="126"/>
        <v>1</v>
      </c>
      <c r="CW130" s="86">
        <f t="shared" si="127"/>
        <v>1</v>
      </c>
    </row>
    <row r="131" spans="2:101" customFormat="1" hidden="1" outlineLevel="2" x14ac:dyDescent="0.3">
      <c r="B131" s="41"/>
      <c r="C131" s="41">
        <f t="shared" si="141"/>
        <v>0</v>
      </c>
      <c r="D131" s="59" t="str">
        <f t="shared" si="141"/>
        <v>CTA ISO ?</v>
      </c>
      <c r="E131" s="37" t="s">
        <v>381</v>
      </c>
      <c r="F131" s="34"/>
      <c r="G131" s="34"/>
      <c r="H131" s="34"/>
      <c r="I131" s="34"/>
      <c r="J131" s="34">
        <v>1</v>
      </c>
      <c r="K131" s="34"/>
      <c r="L131" s="34"/>
      <c r="M131" s="39">
        <f t="shared" si="128"/>
        <v>0</v>
      </c>
      <c r="N131" s="39">
        <f t="shared" si="128"/>
        <v>0</v>
      </c>
      <c r="O131" s="39">
        <f t="shared" si="128"/>
        <v>0</v>
      </c>
      <c r="P131" s="39" t="str">
        <f t="shared" si="128"/>
        <v>CVC</v>
      </c>
      <c r="Q131" s="39">
        <f t="shared" si="128"/>
        <v>0</v>
      </c>
      <c r="R131" s="28" t="str">
        <f t="shared" si="128"/>
        <v>UTA</v>
      </c>
      <c r="S131" s="28" t="s">
        <v>200</v>
      </c>
      <c r="T131" s="28" t="s">
        <v>74</v>
      </c>
      <c r="U131" s="28" t="s">
        <v>128</v>
      </c>
      <c r="V131" s="28"/>
      <c r="W131" s="28" t="str">
        <f t="shared" si="115"/>
        <v>TR</v>
      </c>
      <c r="X131" s="29" t="e">
        <f t="shared" si="116"/>
        <v>#N/A</v>
      </c>
      <c r="Y131" s="66"/>
      <c r="Z131" s="67"/>
      <c r="AA131" s="67"/>
      <c r="AB131" s="67"/>
      <c r="AC131" s="67"/>
      <c r="AD131" s="67"/>
      <c r="AE131" s="72">
        <f t="shared" si="117"/>
        <v>0</v>
      </c>
      <c r="AF131" s="90">
        <f t="shared" si="142"/>
        <v>0</v>
      </c>
      <c r="AG131" s="66"/>
      <c r="AH131" s="67"/>
      <c r="AI131" s="67"/>
      <c r="AJ131" s="67"/>
      <c r="AK131" s="68"/>
      <c r="AL131" s="64">
        <f t="shared" si="143"/>
        <v>0</v>
      </c>
      <c r="AM131" s="64">
        <f t="shared" si="118"/>
        <v>0</v>
      </c>
      <c r="AN131" s="64">
        <f t="shared" si="119"/>
        <v>0</v>
      </c>
      <c r="AO131" s="64">
        <f t="shared" si="120"/>
        <v>0</v>
      </c>
      <c r="AP131" s="64">
        <f t="shared" si="121"/>
        <v>0</v>
      </c>
      <c r="AQ131" s="64">
        <f t="shared" si="122"/>
        <v>0</v>
      </c>
      <c r="AR131" s="64">
        <f t="shared" si="123"/>
        <v>0</v>
      </c>
      <c r="AS131" s="68"/>
      <c r="AT131" s="78" t="s">
        <v>128</v>
      </c>
      <c r="AU131" s="79">
        <v>0</v>
      </c>
      <c r="AV131" s="79">
        <v>100</v>
      </c>
      <c r="AW131" s="80"/>
      <c r="AX131" s="106" t="str">
        <f t="shared" si="129"/>
        <v>Régul V2V ou V3V eau glacée CTA ISO ? 0</v>
      </c>
      <c r="AY131" s="63"/>
      <c r="BA131" s="36" t="s">
        <v>184</v>
      </c>
      <c r="BB131" s="27">
        <f t="shared" si="124"/>
        <v>0</v>
      </c>
      <c r="BC131" s="27">
        <f t="shared" si="145"/>
        <v>0</v>
      </c>
      <c r="BD131" s="27"/>
      <c r="BE131" s="27">
        <f t="shared" si="146"/>
        <v>1</v>
      </c>
      <c r="BF131" s="27"/>
      <c r="BG131" s="27">
        <f t="shared" si="125"/>
        <v>0</v>
      </c>
      <c r="BH131" s="1">
        <f t="shared" si="144"/>
        <v>0</v>
      </c>
      <c r="BI131" s="1"/>
      <c r="BJ131" s="1"/>
      <c r="BK131" s="1"/>
      <c r="BL131" s="1"/>
      <c r="BM131" s="1"/>
      <c r="BN131" s="1"/>
      <c r="BO131" s="1"/>
      <c r="BP131" s="1"/>
      <c r="BQ131" s="1"/>
      <c r="BR131" s="1"/>
      <c r="BS131" s="38" t="s">
        <v>184</v>
      </c>
      <c r="BT131" s="107">
        <f t="shared" si="130"/>
        <v>1</v>
      </c>
      <c r="BU131" s="108">
        <f t="shared" si="131"/>
        <v>1</v>
      </c>
      <c r="BV131" s="28" t="str">
        <f t="shared" si="132"/>
        <v>_000_CVC_0_UTAegV2V%_MANU</v>
      </c>
      <c r="BW131" s="28">
        <f t="shared" si="133"/>
        <v>1</v>
      </c>
      <c r="BX131" s="27"/>
      <c r="BY131" s="27"/>
      <c r="BZ131" s="38">
        <f t="shared" si="134"/>
        <v>0</v>
      </c>
      <c r="CA131" s="38">
        <f t="shared" si="135"/>
        <v>1</v>
      </c>
      <c r="CB131" s="38">
        <f t="shared" si="136"/>
        <v>0</v>
      </c>
      <c r="CC131" s="38">
        <f t="shared" si="136"/>
        <v>1</v>
      </c>
      <c r="CD131" s="38" t="str">
        <f t="shared" si="137"/>
        <v>_000_CVC_0_UTAegV2V%_FORCTR</v>
      </c>
      <c r="CE131" s="27"/>
      <c r="CF131" s="27"/>
      <c r="CG131" s="27" t="s">
        <v>184</v>
      </c>
      <c r="CH131" s="27" t="s">
        <v>581</v>
      </c>
      <c r="CI131" s="122">
        <v>0.05</v>
      </c>
      <c r="CJ131" s="116" t="s">
        <v>628</v>
      </c>
      <c r="CK131" s="27" t="s">
        <v>631</v>
      </c>
      <c r="CL131" s="116"/>
      <c r="CM131" s="27"/>
      <c r="CN131" s="116"/>
      <c r="CO131" s="27"/>
      <c r="CP131" s="27" t="str">
        <f t="shared" si="138"/>
        <v>NON</v>
      </c>
      <c r="CQ131" s="27">
        <f t="shared" si="139"/>
        <v>0</v>
      </c>
      <c r="CR131" s="27"/>
      <c r="CS131" s="27">
        <f t="shared" si="140"/>
        <v>0</v>
      </c>
      <c r="CT131" s="27"/>
      <c r="CU131" s="27"/>
      <c r="CV131" s="86">
        <f t="shared" si="126"/>
        <v>3</v>
      </c>
      <c r="CW131" s="86">
        <f t="shared" si="127"/>
        <v>3</v>
      </c>
    </row>
    <row r="132" spans="2:101" customFormat="1" hidden="1" outlineLevel="2" x14ac:dyDescent="0.3">
      <c r="B132" s="41"/>
      <c r="C132" s="41">
        <f t="shared" si="141"/>
        <v>0</v>
      </c>
      <c r="D132" s="59" t="str">
        <f t="shared" si="141"/>
        <v>CTA ISO ?</v>
      </c>
      <c r="E132" s="37" t="s">
        <v>379</v>
      </c>
      <c r="F132" s="34"/>
      <c r="G132" s="34"/>
      <c r="H132" s="34"/>
      <c r="I132" s="34"/>
      <c r="J132" s="34">
        <v>1</v>
      </c>
      <c r="K132" s="34"/>
      <c r="L132" s="34"/>
      <c r="M132" s="39">
        <f t="shared" si="128"/>
        <v>0</v>
      </c>
      <c r="N132" s="39">
        <f t="shared" si="128"/>
        <v>0</v>
      </c>
      <c r="O132" s="39">
        <f t="shared" si="128"/>
        <v>0</v>
      </c>
      <c r="P132" s="39" t="str">
        <f t="shared" si="128"/>
        <v>CVC</v>
      </c>
      <c r="Q132" s="39">
        <f t="shared" si="128"/>
        <v>0</v>
      </c>
      <c r="R132" s="28" t="str">
        <f t="shared" si="128"/>
        <v>UTA</v>
      </c>
      <c r="S132" s="28" t="s">
        <v>199</v>
      </c>
      <c r="T132" s="28" t="s">
        <v>74</v>
      </c>
      <c r="U132" s="28" t="s">
        <v>128</v>
      </c>
      <c r="V132" s="28" t="s">
        <v>382</v>
      </c>
      <c r="W132" s="28" t="str">
        <f t="shared" si="115"/>
        <v>TR</v>
      </c>
      <c r="X132" s="29" t="e">
        <f t="shared" si="116"/>
        <v>#N/A</v>
      </c>
      <c r="Y132" s="66"/>
      <c r="Z132" s="67"/>
      <c r="AA132" s="67"/>
      <c r="AB132" s="67"/>
      <c r="AC132" s="67"/>
      <c r="AD132" s="67"/>
      <c r="AE132" s="72">
        <f t="shared" si="117"/>
        <v>0</v>
      </c>
      <c r="AF132" s="90">
        <f t="shared" si="142"/>
        <v>0</v>
      </c>
      <c r="AG132" s="66"/>
      <c r="AH132" s="67"/>
      <c r="AI132" s="67"/>
      <c r="AJ132" s="67"/>
      <c r="AK132" s="68"/>
      <c r="AL132" s="64">
        <f t="shared" si="143"/>
        <v>0</v>
      </c>
      <c r="AM132" s="64">
        <f t="shared" si="118"/>
        <v>0</v>
      </c>
      <c r="AN132" s="64">
        <f t="shared" si="119"/>
        <v>0</v>
      </c>
      <c r="AO132" s="64">
        <f t="shared" si="120"/>
        <v>0</v>
      </c>
      <c r="AP132" s="64">
        <f t="shared" si="121"/>
        <v>0</v>
      </c>
      <c r="AQ132" s="64">
        <f t="shared" si="122"/>
        <v>0</v>
      </c>
      <c r="AR132" s="64">
        <f t="shared" si="123"/>
        <v>0</v>
      </c>
      <c r="AS132" s="68"/>
      <c r="AT132" s="78" t="s">
        <v>128</v>
      </c>
      <c r="AU132" s="79">
        <v>0</v>
      </c>
      <c r="AV132" s="79">
        <v>100</v>
      </c>
      <c r="AW132" s="80"/>
      <c r="AX132" s="106" t="str">
        <f t="shared" si="129"/>
        <v>régul V2V ou V3V eau chaude CTA ISO ? 0</v>
      </c>
      <c r="AY132" s="63"/>
      <c r="BA132" s="36" t="s">
        <v>184</v>
      </c>
      <c r="BB132" s="27">
        <f t="shared" si="124"/>
        <v>0</v>
      </c>
      <c r="BC132" s="27">
        <f t="shared" si="145"/>
        <v>0</v>
      </c>
      <c r="BD132" s="27"/>
      <c r="BE132" s="27">
        <f t="shared" si="146"/>
        <v>1</v>
      </c>
      <c r="BF132" s="27"/>
      <c r="BG132" s="27">
        <f t="shared" si="125"/>
        <v>0</v>
      </c>
      <c r="BH132" s="1">
        <f t="shared" si="144"/>
        <v>0</v>
      </c>
      <c r="BI132" s="1"/>
      <c r="BJ132" s="1"/>
      <c r="BK132" s="1"/>
      <c r="BL132" s="1"/>
      <c r="BM132" s="1"/>
      <c r="BN132" s="1"/>
      <c r="BO132" s="1"/>
      <c r="BP132" s="1"/>
      <c r="BQ132" s="1"/>
      <c r="BR132" s="1"/>
      <c r="BS132" s="38" t="s">
        <v>184</v>
      </c>
      <c r="BT132" s="107">
        <f t="shared" si="130"/>
        <v>1</v>
      </c>
      <c r="BU132" s="108">
        <f t="shared" si="131"/>
        <v>1</v>
      </c>
      <c r="BV132" s="28" t="str">
        <f t="shared" si="132"/>
        <v>_000_CVC_0_UTAecV2V%POST_MANU</v>
      </c>
      <c r="BW132" s="28">
        <f t="shared" si="133"/>
        <v>1</v>
      </c>
      <c r="BX132" s="27"/>
      <c r="BY132" s="27"/>
      <c r="BZ132" s="38">
        <f t="shared" si="134"/>
        <v>0</v>
      </c>
      <c r="CA132" s="38">
        <f t="shared" si="135"/>
        <v>1</v>
      </c>
      <c r="CB132" s="38">
        <f t="shared" si="136"/>
        <v>0</v>
      </c>
      <c r="CC132" s="38">
        <f t="shared" si="136"/>
        <v>1</v>
      </c>
      <c r="CD132" s="38" t="str">
        <f t="shared" si="137"/>
        <v>_000_CVC_0_UTAecV2V%POST_FORCTR</v>
      </c>
      <c r="CE132" s="27"/>
      <c r="CF132" s="27"/>
      <c r="CG132" s="27" t="s">
        <v>184</v>
      </c>
      <c r="CH132" s="27" t="s">
        <v>581</v>
      </c>
      <c r="CI132" s="122">
        <v>0.05</v>
      </c>
      <c r="CJ132" s="116" t="s">
        <v>628</v>
      </c>
      <c r="CK132" s="27" t="s">
        <v>631</v>
      </c>
      <c r="CL132" s="116"/>
      <c r="CM132" s="27"/>
      <c r="CN132" s="116"/>
      <c r="CO132" s="27"/>
      <c r="CP132" s="27" t="str">
        <f t="shared" si="138"/>
        <v>NON</v>
      </c>
      <c r="CQ132" s="27">
        <f t="shared" si="139"/>
        <v>0</v>
      </c>
      <c r="CR132" s="27"/>
      <c r="CS132" s="27">
        <f t="shared" si="140"/>
        <v>0</v>
      </c>
      <c r="CT132" s="27"/>
      <c r="CU132" s="27"/>
      <c r="CV132" s="86">
        <f t="shared" si="126"/>
        <v>3</v>
      </c>
      <c r="CW132" s="86">
        <f t="shared" si="127"/>
        <v>3</v>
      </c>
    </row>
    <row r="133" spans="2:101" customFormat="1" hidden="1" outlineLevel="2" x14ac:dyDescent="0.3">
      <c r="B133" s="41"/>
      <c r="C133" s="41">
        <f t="shared" si="141"/>
        <v>0</v>
      </c>
      <c r="D133" s="59" t="str">
        <f t="shared" si="141"/>
        <v>CTA ISO ?</v>
      </c>
      <c r="E133" s="37" t="s">
        <v>383</v>
      </c>
      <c r="F133" s="34"/>
      <c r="G133" s="34"/>
      <c r="H133" s="34"/>
      <c r="I133" s="34">
        <v>1</v>
      </c>
      <c r="J133" s="34"/>
      <c r="K133" s="34"/>
      <c r="L133" s="34"/>
      <c r="M133" s="39">
        <f t="shared" si="128"/>
        <v>0</v>
      </c>
      <c r="N133" s="39">
        <f t="shared" si="128"/>
        <v>0</v>
      </c>
      <c r="O133" s="39">
        <f t="shared" si="128"/>
        <v>0</v>
      </c>
      <c r="P133" s="39" t="str">
        <f t="shared" si="128"/>
        <v>CVC</v>
      </c>
      <c r="Q133" s="39">
        <f t="shared" si="128"/>
        <v>0</v>
      </c>
      <c r="R133" s="28" t="str">
        <f t="shared" si="128"/>
        <v>UTA</v>
      </c>
      <c r="S133" s="28" t="s">
        <v>161</v>
      </c>
      <c r="T133" s="28" t="s">
        <v>69</v>
      </c>
      <c r="U133" s="28" t="s">
        <v>149</v>
      </c>
      <c r="V133" s="28"/>
      <c r="W133" s="28" t="str">
        <f t="shared" si="115"/>
        <v>TM</v>
      </c>
      <c r="X133" s="29" t="e">
        <f t="shared" si="116"/>
        <v>#N/A</v>
      </c>
      <c r="Y133" s="66"/>
      <c r="Z133" s="67"/>
      <c r="AA133" s="67"/>
      <c r="AB133" s="67"/>
      <c r="AC133" s="67"/>
      <c r="AD133" s="67"/>
      <c r="AE133" s="72">
        <f t="shared" si="117"/>
        <v>0</v>
      </c>
      <c r="AF133" s="90">
        <f t="shared" si="142"/>
        <v>0</v>
      </c>
      <c r="AG133" s="66"/>
      <c r="AH133" s="67"/>
      <c r="AI133" s="67"/>
      <c r="AJ133" s="67"/>
      <c r="AK133" s="68"/>
      <c r="AL133" s="64">
        <f t="shared" si="143"/>
        <v>0</v>
      </c>
      <c r="AM133" s="64">
        <f t="shared" si="118"/>
        <v>0</v>
      </c>
      <c r="AN133" s="64">
        <f t="shared" si="119"/>
        <v>0</v>
      </c>
      <c r="AO133" s="64">
        <f t="shared" si="120"/>
        <v>0</v>
      </c>
      <c r="AP133" s="64">
        <f t="shared" si="121"/>
        <v>0</v>
      </c>
      <c r="AQ133" s="64">
        <f t="shared" si="122"/>
        <v>0</v>
      </c>
      <c r="AR133" s="64">
        <f t="shared" si="123"/>
        <v>0</v>
      </c>
      <c r="AS133" s="68"/>
      <c r="AT133" s="78" t="s">
        <v>130</v>
      </c>
      <c r="AU133" s="79">
        <v>-50</v>
      </c>
      <c r="AV133" s="79">
        <v>50</v>
      </c>
      <c r="AW133" s="80"/>
      <c r="AX133" s="106" t="str">
        <f t="shared" si="129"/>
        <v>Sonde temp gaine de soufflage CTA ISO ? 0</v>
      </c>
      <c r="AY133" s="63"/>
      <c r="BA133" s="36" t="s">
        <v>184</v>
      </c>
      <c r="BB133" s="27">
        <f t="shared" si="124"/>
        <v>0</v>
      </c>
      <c r="BC133" s="27">
        <f t="shared" si="145"/>
        <v>0</v>
      </c>
      <c r="BD133" s="27"/>
      <c r="BE133" s="27">
        <f t="shared" si="146"/>
        <v>1</v>
      </c>
      <c r="BF133" s="27"/>
      <c r="BG133" s="27">
        <f t="shared" si="125"/>
        <v>0</v>
      </c>
      <c r="BH133" s="1">
        <f t="shared" si="144"/>
        <v>0</v>
      </c>
      <c r="BI133" s="1"/>
      <c r="BJ133" s="1"/>
      <c r="BK133" s="1"/>
      <c r="BL133" s="1"/>
      <c r="BM133" s="1"/>
      <c r="BN133" s="1"/>
      <c r="BO133" s="1"/>
      <c r="BP133" s="1"/>
      <c r="BQ133" s="1"/>
      <c r="BR133" s="1"/>
      <c r="BS133" s="38" t="s">
        <v>185</v>
      </c>
      <c r="BT133" s="107">
        <f t="shared" si="130"/>
        <v>0</v>
      </c>
      <c r="BU133" s="108">
        <f t="shared" si="131"/>
        <v>0</v>
      </c>
      <c r="BV133" s="28">
        <f t="shared" si="132"/>
        <v>0</v>
      </c>
      <c r="BW133" s="28">
        <f t="shared" si="133"/>
        <v>0</v>
      </c>
      <c r="BX133" s="27"/>
      <c r="BY133" s="27"/>
      <c r="BZ133" s="38">
        <f t="shared" si="134"/>
        <v>0</v>
      </c>
      <c r="CA133" s="38">
        <f t="shared" si="135"/>
        <v>0</v>
      </c>
      <c r="CB133" s="38">
        <f t="shared" si="136"/>
        <v>0</v>
      </c>
      <c r="CC133" s="38">
        <f t="shared" si="136"/>
        <v>0</v>
      </c>
      <c r="CD133" s="38">
        <f t="shared" si="137"/>
        <v>0</v>
      </c>
      <c r="CE133" s="27"/>
      <c r="CF133" s="27"/>
      <c r="CG133" s="27" t="s">
        <v>184</v>
      </c>
      <c r="CH133" s="27" t="s">
        <v>581</v>
      </c>
      <c r="CI133" s="126">
        <v>0.2</v>
      </c>
      <c r="CJ133" s="116" t="s">
        <v>632</v>
      </c>
      <c r="CK133" s="27" t="s">
        <v>634</v>
      </c>
      <c r="CL133" s="116"/>
      <c r="CM133" s="27"/>
      <c r="CN133" s="116"/>
      <c r="CO133" s="27"/>
      <c r="CP133" s="27" t="str">
        <f t="shared" si="138"/>
        <v>NON</v>
      </c>
      <c r="CQ133" s="27">
        <f t="shared" si="139"/>
        <v>0</v>
      </c>
      <c r="CR133" s="27"/>
      <c r="CS133" s="27">
        <f t="shared" si="140"/>
        <v>0</v>
      </c>
      <c r="CT133" s="27"/>
      <c r="CU133" s="27"/>
      <c r="CV133" s="86">
        <f t="shared" si="126"/>
        <v>1</v>
      </c>
      <c r="CW133" s="86">
        <f t="shared" si="127"/>
        <v>1</v>
      </c>
    </row>
    <row r="134" spans="2:101" customFormat="1" hidden="1" outlineLevel="2" x14ac:dyDescent="0.3">
      <c r="B134" s="41"/>
      <c r="C134" s="41">
        <f t="shared" si="141"/>
        <v>0</v>
      </c>
      <c r="D134" s="59" t="str">
        <f t="shared" si="141"/>
        <v>CTA ISO ?</v>
      </c>
      <c r="E134" s="37" t="s">
        <v>384</v>
      </c>
      <c r="F134" s="34"/>
      <c r="G134" s="34"/>
      <c r="H134" s="34"/>
      <c r="I134" s="34">
        <v>1</v>
      </c>
      <c r="J134" s="34"/>
      <c r="K134" s="34"/>
      <c r="L134" s="34"/>
      <c r="M134" s="39">
        <f t="shared" si="128"/>
        <v>0</v>
      </c>
      <c r="N134" s="39">
        <f t="shared" si="128"/>
        <v>0</v>
      </c>
      <c r="O134" s="39">
        <f t="shared" si="128"/>
        <v>0</v>
      </c>
      <c r="P134" s="39" t="str">
        <f t="shared" si="128"/>
        <v>CVC</v>
      </c>
      <c r="Q134" s="39">
        <f t="shared" si="128"/>
        <v>0</v>
      </c>
      <c r="R134" s="28" t="str">
        <f t="shared" si="128"/>
        <v>UTA</v>
      </c>
      <c r="S134" s="28" t="s">
        <v>161</v>
      </c>
      <c r="T134" s="28" t="s">
        <v>69</v>
      </c>
      <c r="U134" s="28" t="s">
        <v>87</v>
      </c>
      <c r="V134" s="28"/>
      <c r="W134" s="28" t="str">
        <f t="shared" si="115"/>
        <v>TM</v>
      </c>
      <c r="X134" s="29" t="e">
        <f t="shared" si="116"/>
        <v>#N/A</v>
      </c>
      <c r="Y134" s="66"/>
      <c r="Z134" s="67"/>
      <c r="AA134" s="67"/>
      <c r="AB134" s="67"/>
      <c r="AC134" s="67"/>
      <c r="AD134" s="67"/>
      <c r="AE134" s="72">
        <f t="shared" si="117"/>
        <v>0</v>
      </c>
      <c r="AF134" s="90">
        <f t="shared" si="142"/>
        <v>0</v>
      </c>
      <c r="AG134" s="66"/>
      <c r="AH134" s="67"/>
      <c r="AI134" s="67"/>
      <c r="AJ134" s="67"/>
      <c r="AK134" s="68"/>
      <c r="AL134" s="64">
        <f t="shared" si="143"/>
        <v>0</v>
      </c>
      <c r="AM134" s="64">
        <f t="shared" si="118"/>
        <v>0</v>
      </c>
      <c r="AN134" s="64">
        <f t="shared" si="119"/>
        <v>0</v>
      </c>
      <c r="AO134" s="64">
        <f t="shared" si="120"/>
        <v>0</v>
      </c>
      <c r="AP134" s="64">
        <f t="shared" si="121"/>
        <v>0</v>
      </c>
      <c r="AQ134" s="64">
        <f t="shared" si="122"/>
        <v>0</v>
      </c>
      <c r="AR134" s="64">
        <f t="shared" si="123"/>
        <v>0</v>
      </c>
      <c r="AS134" s="68"/>
      <c r="AT134" s="78" t="s">
        <v>128</v>
      </c>
      <c r="AU134" s="79">
        <v>0</v>
      </c>
      <c r="AV134" s="79">
        <v>100</v>
      </c>
      <c r="AW134" s="80"/>
      <c r="AX134" s="106" t="str">
        <f t="shared" si="129"/>
        <v>Sonde hygro gaine de soufflage CTA ISO ? 0</v>
      </c>
      <c r="AY134" s="63"/>
      <c r="BA134" s="36" t="s">
        <v>184</v>
      </c>
      <c r="BB134" s="27">
        <f t="shared" si="124"/>
        <v>0</v>
      </c>
      <c r="BC134" s="27">
        <f t="shared" si="145"/>
        <v>0</v>
      </c>
      <c r="BD134" s="27"/>
      <c r="BE134" s="27">
        <f t="shared" si="146"/>
        <v>1</v>
      </c>
      <c r="BF134" s="27"/>
      <c r="BG134" s="27">
        <f t="shared" si="125"/>
        <v>0</v>
      </c>
      <c r="BH134" s="1">
        <f t="shared" si="144"/>
        <v>0</v>
      </c>
      <c r="BI134" s="1"/>
      <c r="BJ134" s="1"/>
      <c r="BK134" s="1"/>
      <c r="BL134" s="1"/>
      <c r="BM134" s="1"/>
      <c r="BN134" s="1"/>
      <c r="BO134" s="1"/>
      <c r="BP134" s="1"/>
      <c r="BQ134" s="1"/>
      <c r="BR134" s="1"/>
      <c r="BS134" s="38" t="s">
        <v>185</v>
      </c>
      <c r="BT134" s="107">
        <f t="shared" si="130"/>
        <v>0</v>
      </c>
      <c r="BU134" s="108">
        <f t="shared" si="131"/>
        <v>0</v>
      </c>
      <c r="BV134" s="28">
        <f t="shared" si="132"/>
        <v>0</v>
      </c>
      <c r="BW134" s="28">
        <f t="shared" si="133"/>
        <v>0</v>
      </c>
      <c r="BX134" s="27"/>
      <c r="BY134" s="27"/>
      <c r="BZ134" s="38">
        <f t="shared" si="134"/>
        <v>0</v>
      </c>
      <c r="CA134" s="38">
        <f t="shared" si="135"/>
        <v>0</v>
      </c>
      <c r="CB134" s="38">
        <f t="shared" si="136"/>
        <v>0</v>
      </c>
      <c r="CC134" s="38">
        <f t="shared" si="136"/>
        <v>0</v>
      </c>
      <c r="CD134" s="38">
        <f t="shared" si="137"/>
        <v>0</v>
      </c>
      <c r="CE134" s="27"/>
      <c r="CF134" s="27"/>
      <c r="CG134" s="27" t="s">
        <v>184</v>
      </c>
      <c r="CH134" s="27" t="s">
        <v>581</v>
      </c>
      <c r="CI134" s="122">
        <v>0.05</v>
      </c>
      <c r="CJ134" s="116"/>
      <c r="CK134" s="27"/>
      <c r="CL134" s="116"/>
      <c r="CM134" s="27"/>
      <c r="CN134" s="116"/>
      <c r="CO134" s="27"/>
      <c r="CP134" s="27" t="str">
        <f t="shared" si="138"/>
        <v>NON</v>
      </c>
      <c r="CQ134" s="27">
        <f t="shared" si="139"/>
        <v>0</v>
      </c>
      <c r="CR134" s="27"/>
      <c r="CS134" s="27">
        <f t="shared" si="140"/>
        <v>0</v>
      </c>
      <c r="CT134" s="27"/>
      <c r="CU134" s="27"/>
      <c r="CV134" s="86">
        <f t="shared" si="126"/>
        <v>1</v>
      </c>
      <c r="CW134" s="86">
        <f t="shared" si="127"/>
        <v>1</v>
      </c>
    </row>
    <row r="135" spans="2:101" customFormat="1" hidden="1" outlineLevel="2" x14ac:dyDescent="0.3">
      <c r="B135" s="41"/>
      <c r="C135" s="41">
        <f t="shared" si="141"/>
        <v>0</v>
      </c>
      <c r="D135" s="59" t="str">
        <f t="shared" si="141"/>
        <v>CTA ISO ?</v>
      </c>
      <c r="E135" s="37" t="s">
        <v>823</v>
      </c>
      <c r="F135" s="34"/>
      <c r="G135" s="34"/>
      <c r="H135" s="34"/>
      <c r="I135" s="34">
        <v>1</v>
      </c>
      <c r="J135" s="34"/>
      <c r="K135" s="34"/>
      <c r="L135" s="34"/>
      <c r="M135" s="39">
        <f t="shared" si="128"/>
        <v>0</v>
      </c>
      <c r="N135" s="39">
        <f t="shared" si="128"/>
        <v>0</v>
      </c>
      <c r="O135" s="39">
        <f t="shared" si="128"/>
        <v>0</v>
      </c>
      <c r="P135" s="39" t="str">
        <f t="shared" si="128"/>
        <v>CVC</v>
      </c>
      <c r="Q135" s="39">
        <f t="shared" si="128"/>
        <v>0</v>
      </c>
      <c r="R135" s="28" t="str">
        <f t="shared" si="128"/>
        <v>UTA</v>
      </c>
      <c r="S135" s="28" t="s">
        <v>161</v>
      </c>
      <c r="T135" s="28" t="s">
        <v>395</v>
      </c>
      <c r="U135" s="28" t="s">
        <v>149</v>
      </c>
      <c r="V135" s="28" t="s">
        <v>415</v>
      </c>
      <c r="W135" s="28" t="str">
        <f t="shared" si="115"/>
        <v>TM</v>
      </c>
      <c r="X135" s="29" t="e">
        <f t="shared" si="116"/>
        <v>#N/A</v>
      </c>
      <c r="Y135" s="66"/>
      <c r="Z135" s="67"/>
      <c r="AA135" s="67"/>
      <c r="AB135" s="67"/>
      <c r="AC135" s="67"/>
      <c r="AD135" s="67"/>
      <c r="AE135" s="72">
        <f t="shared" si="117"/>
        <v>0</v>
      </c>
      <c r="AF135" s="90">
        <f t="shared" si="142"/>
        <v>0</v>
      </c>
      <c r="AG135" s="66"/>
      <c r="AH135" s="67"/>
      <c r="AI135" s="67"/>
      <c r="AJ135" s="67"/>
      <c r="AK135" s="68"/>
      <c r="AL135" s="64">
        <f t="shared" si="143"/>
        <v>0</v>
      </c>
      <c r="AM135" s="64">
        <f t="shared" si="118"/>
        <v>0</v>
      </c>
      <c r="AN135" s="64">
        <f t="shared" si="119"/>
        <v>0</v>
      </c>
      <c r="AO135" s="64">
        <f t="shared" si="120"/>
        <v>0</v>
      </c>
      <c r="AP135" s="64">
        <f t="shared" si="121"/>
        <v>0</v>
      </c>
      <c r="AQ135" s="64">
        <f t="shared" si="122"/>
        <v>0</v>
      </c>
      <c r="AR135" s="64">
        <f t="shared" si="123"/>
        <v>0</v>
      </c>
      <c r="AS135" s="68"/>
      <c r="AT135" s="78" t="s">
        <v>130</v>
      </c>
      <c r="AU135" s="79">
        <v>-50</v>
      </c>
      <c r="AV135" s="79">
        <v>50</v>
      </c>
      <c r="AW135" s="80"/>
      <c r="AX135" s="106" t="str">
        <f t="shared" si="129"/>
        <v>consigne température d'ambiance basse CTA ISO ? 0</v>
      </c>
      <c r="AY135" s="63"/>
      <c r="BA135" s="36" t="s">
        <v>184</v>
      </c>
      <c r="BB135" s="27">
        <f t="shared" si="124"/>
        <v>0</v>
      </c>
      <c r="BC135" s="27">
        <f t="shared" si="145"/>
        <v>0</v>
      </c>
      <c r="BD135" s="27"/>
      <c r="BE135" s="27"/>
      <c r="BF135" s="27">
        <v>1</v>
      </c>
      <c r="BG135" s="27">
        <f t="shared" si="125"/>
        <v>0</v>
      </c>
      <c r="BH135" s="1">
        <f t="shared" si="144"/>
        <v>0</v>
      </c>
      <c r="BI135" s="1"/>
      <c r="BJ135" s="1"/>
      <c r="BK135" s="1"/>
      <c r="BL135" s="1"/>
      <c r="BM135" s="1"/>
      <c r="BN135" s="1"/>
      <c r="BO135" s="1"/>
      <c r="BP135" s="1"/>
      <c r="BQ135" s="1"/>
      <c r="BR135" s="1"/>
      <c r="BS135" s="38" t="s">
        <v>185</v>
      </c>
      <c r="BT135" s="107">
        <f t="shared" si="130"/>
        <v>0</v>
      </c>
      <c r="BU135" s="108">
        <f t="shared" si="131"/>
        <v>0</v>
      </c>
      <c r="BV135" s="28">
        <f t="shared" si="132"/>
        <v>0</v>
      </c>
      <c r="BW135" s="28">
        <f t="shared" si="133"/>
        <v>0</v>
      </c>
      <c r="BX135" s="27"/>
      <c r="BY135" s="27"/>
      <c r="BZ135" s="38">
        <f t="shared" si="134"/>
        <v>0</v>
      </c>
      <c r="CA135" s="38">
        <f t="shared" si="135"/>
        <v>0</v>
      </c>
      <c r="CB135" s="38">
        <f t="shared" si="136"/>
        <v>0</v>
      </c>
      <c r="CC135" s="38">
        <f t="shared" si="136"/>
        <v>0</v>
      </c>
      <c r="CD135" s="38">
        <f t="shared" si="137"/>
        <v>0</v>
      </c>
      <c r="CE135" s="27"/>
      <c r="CF135" s="27"/>
      <c r="CG135" s="27" t="s">
        <v>184</v>
      </c>
      <c r="CH135" s="27" t="s">
        <v>581</v>
      </c>
      <c r="CI135" s="126"/>
      <c r="CJ135" s="116" t="s">
        <v>628</v>
      </c>
      <c r="CK135" s="27" t="s">
        <v>633</v>
      </c>
      <c r="CL135" s="116"/>
      <c r="CM135" s="27"/>
      <c r="CN135" s="116"/>
      <c r="CO135" s="27"/>
      <c r="CP135" s="27" t="str">
        <f t="shared" si="138"/>
        <v>NON</v>
      </c>
      <c r="CQ135" s="27">
        <f t="shared" si="139"/>
        <v>0</v>
      </c>
      <c r="CR135" s="27"/>
      <c r="CS135" s="27">
        <f t="shared" si="140"/>
        <v>0</v>
      </c>
      <c r="CT135" s="27"/>
      <c r="CU135" s="27"/>
      <c r="CV135" s="86">
        <f t="shared" si="126"/>
        <v>1</v>
      </c>
      <c r="CW135" s="86">
        <f t="shared" si="127"/>
        <v>1</v>
      </c>
    </row>
    <row r="136" spans="2:101" customFormat="1" hidden="1" outlineLevel="2" x14ac:dyDescent="0.3">
      <c r="B136" s="41"/>
      <c r="C136" s="41">
        <f t="shared" si="141"/>
        <v>0</v>
      </c>
      <c r="D136" s="59" t="str">
        <f t="shared" si="141"/>
        <v>CTA ISO ?</v>
      </c>
      <c r="E136" s="37" t="s">
        <v>824</v>
      </c>
      <c r="F136" s="34"/>
      <c r="G136" s="34"/>
      <c r="H136" s="34"/>
      <c r="I136" s="34">
        <v>1</v>
      </c>
      <c r="J136" s="34"/>
      <c r="K136" s="34"/>
      <c r="L136" s="34"/>
      <c r="M136" s="39">
        <f t="shared" si="128"/>
        <v>0</v>
      </c>
      <c r="N136" s="39">
        <f t="shared" si="128"/>
        <v>0</v>
      </c>
      <c r="O136" s="39">
        <f t="shared" si="128"/>
        <v>0</v>
      </c>
      <c r="P136" s="39" t="str">
        <f t="shared" si="128"/>
        <v>CVC</v>
      </c>
      <c r="Q136" s="39">
        <f t="shared" si="128"/>
        <v>0</v>
      </c>
      <c r="R136" s="28" t="str">
        <f t="shared" si="128"/>
        <v>UTA</v>
      </c>
      <c r="S136" s="28" t="s">
        <v>161</v>
      </c>
      <c r="T136" s="28" t="s">
        <v>395</v>
      </c>
      <c r="U136" s="28" t="s">
        <v>149</v>
      </c>
      <c r="V136" s="28" t="s">
        <v>415</v>
      </c>
      <c r="W136" s="28" t="str">
        <f t="shared" si="115"/>
        <v>TM</v>
      </c>
      <c r="X136" s="29" t="e">
        <f t="shared" si="116"/>
        <v>#N/A</v>
      </c>
      <c r="Y136" s="66"/>
      <c r="Z136" s="67"/>
      <c r="AA136" s="67"/>
      <c r="AB136" s="67"/>
      <c r="AC136" s="67"/>
      <c r="AD136" s="67"/>
      <c r="AE136" s="72">
        <f>IF(AG136=0,0,B136&amp;"_"&amp;M136&amp;N136&amp;O136&amp;"_"&amp;P136&amp;"_"&amp;Q136&amp;"_"&amp;AF136)</f>
        <v>0</v>
      </c>
      <c r="AF136" s="90">
        <f t="shared" si="142"/>
        <v>0</v>
      </c>
      <c r="AG136" s="66"/>
      <c r="AH136" s="67"/>
      <c r="AI136" s="67"/>
      <c r="AJ136" s="67"/>
      <c r="AK136" s="68"/>
      <c r="AL136" s="64">
        <f t="shared" si="143"/>
        <v>0</v>
      </c>
      <c r="AM136" s="64">
        <f t="shared" si="118"/>
        <v>0</v>
      </c>
      <c r="AN136" s="64">
        <f t="shared" si="119"/>
        <v>0</v>
      </c>
      <c r="AO136" s="64">
        <f t="shared" si="120"/>
        <v>0</v>
      </c>
      <c r="AP136" s="64">
        <f t="shared" si="121"/>
        <v>0</v>
      </c>
      <c r="AQ136" s="64">
        <f t="shared" si="122"/>
        <v>0</v>
      </c>
      <c r="AR136" s="64">
        <f t="shared" si="123"/>
        <v>0</v>
      </c>
      <c r="AS136" s="68"/>
      <c r="AT136" s="78" t="s">
        <v>130</v>
      </c>
      <c r="AU136" s="79">
        <v>-50</v>
      </c>
      <c r="AV136" s="79">
        <v>50</v>
      </c>
      <c r="AW136" s="80"/>
      <c r="AX136" s="106" t="str">
        <f>E136&amp;" "&amp;D136&amp;" "&amp;M136</f>
        <v>consigne température d'ambiance haute CTA ISO ? 0</v>
      </c>
      <c r="AY136" s="63"/>
      <c r="BA136" s="36" t="s">
        <v>184</v>
      </c>
      <c r="BB136" s="27">
        <f>IF(BA136="NON",0,F136)</f>
        <v>0</v>
      </c>
      <c r="BC136" s="27">
        <f>IF(BA136="NON",0,H136+G136)</f>
        <v>0</v>
      </c>
      <c r="BD136" s="27"/>
      <c r="BE136" s="27"/>
      <c r="BF136" s="27">
        <v>1</v>
      </c>
      <c r="BG136" s="27">
        <f>IF(BA136="NON",0,K136)</f>
        <v>0</v>
      </c>
      <c r="BH136" s="1">
        <f t="shared" si="144"/>
        <v>0</v>
      </c>
      <c r="BI136" s="1"/>
      <c r="BJ136" s="1"/>
      <c r="BK136" s="1"/>
      <c r="BL136" s="1"/>
      <c r="BM136" s="1"/>
      <c r="BN136" s="1"/>
      <c r="BO136" s="1"/>
      <c r="BP136" s="1"/>
      <c r="BQ136" s="1"/>
      <c r="BR136" s="1"/>
      <c r="BS136" s="38" t="s">
        <v>185</v>
      </c>
      <c r="BT136" s="107">
        <f>IF(BS136="OUI",1,0)</f>
        <v>0</v>
      </c>
      <c r="BU136" s="108">
        <f>IF(BS136="OUI",1,0)</f>
        <v>0</v>
      </c>
      <c r="BV136" s="28">
        <f>IF(OR(BT136=0,BU136=0),0,B136&amp;"_"&amp;M136&amp;N136&amp;O136&amp;"_"&amp;P136&amp;"_"&amp;Q136&amp;"_"&amp;R136&amp;S136&amp;T136&amp;U136&amp;V136&amp;"_MANU")</f>
        <v>0</v>
      </c>
      <c r="BW136" s="28">
        <f>IF(BV136&lt;&gt;0,1,0)</f>
        <v>0</v>
      </c>
      <c r="BX136" s="27"/>
      <c r="BY136" s="27"/>
      <c r="BZ136" s="38">
        <f t="shared" si="134"/>
        <v>0</v>
      </c>
      <c r="CA136" s="38">
        <f>IF(BS136="OUI",IF((BE136+BG136)&lt;&gt;0,(BG136+BE136),0),0)</f>
        <v>0</v>
      </c>
      <c r="CB136" s="38">
        <f>IF(BZ136=0,0,BZ136)</f>
        <v>0</v>
      </c>
      <c r="CC136" s="38">
        <f>IF(CA136=0,0,CA136)</f>
        <v>0</v>
      </c>
      <c r="CD136" s="38">
        <f t="shared" si="137"/>
        <v>0</v>
      </c>
      <c r="CE136" s="27"/>
      <c r="CF136" s="27"/>
      <c r="CG136" s="27" t="s">
        <v>184</v>
      </c>
      <c r="CH136" s="27" t="s">
        <v>581</v>
      </c>
      <c r="CI136" s="126"/>
      <c r="CJ136" s="116" t="s">
        <v>628</v>
      </c>
      <c r="CK136" s="27" t="s">
        <v>633</v>
      </c>
      <c r="CL136" s="116"/>
      <c r="CM136" s="27"/>
      <c r="CN136" s="116"/>
      <c r="CO136" s="27"/>
      <c r="CP136" s="27" t="str">
        <f>IF(F136=0,"NON","OUI")</f>
        <v>NON</v>
      </c>
      <c r="CQ136" s="27">
        <f>IF(CP136="OUI",P136,0)</f>
        <v>0</v>
      </c>
      <c r="CR136" s="27"/>
      <c r="CS136" s="27">
        <f>IF(CR136&lt;&gt;0,CK136,0)</f>
        <v>0</v>
      </c>
      <c r="CT136" s="27"/>
      <c r="CU136" s="27"/>
      <c r="CV136" s="86">
        <f>IF(SUM(F136:L136)=0,0,SUM(F136:L136)+BT136+BZ136+CA136)</f>
        <v>1</v>
      </c>
      <c r="CW136" s="86">
        <f>IF(SUM(F136:L136)=0,0,SUM(BB136:BG136)+BU136+CC136+CB136)</f>
        <v>1</v>
      </c>
    </row>
    <row r="137" spans="2:101" customFormat="1" hidden="1" outlineLevel="2" x14ac:dyDescent="0.3">
      <c r="B137" s="41"/>
      <c r="C137" s="41">
        <f t="shared" si="141"/>
        <v>0</v>
      </c>
      <c r="D137" s="59" t="str">
        <f t="shared" si="141"/>
        <v>CTA ISO ?</v>
      </c>
      <c r="E137" s="37" t="s">
        <v>420</v>
      </c>
      <c r="F137" s="34"/>
      <c r="G137" s="34"/>
      <c r="H137" s="34"/>
      <c r="I137" s="34">
        <v>1</v>
      </c>
      <c r="J137" s="34"/>
      <c r="K137" s="34"/>
      <c r="L137" s="34"/>
      <c r="M137" s="39">
        <f t="shared" si="128"/>
        <v>0</v>
      </c>
      <c r="N137" s="39">
        <f t="shared" si="128"/>
        <v>0</v>
      </c>
      <c r="O137" s="39">
        <f t="shared" si="128"/>
        <v>0</v>
      </c>
      <c r="P137" s="39" t="str">
        <f t="shared" si="128"/>
        <v>CVC</v>
      </c>
      <c r="Q137" s="39">
        <f t="shared" si="128"/>
        <v>0</v>
      </c>
      <c r="R137" s="28" t="str">
        <f t="shared" si="128"/>
        <v>UTA</v>
      </c>
      <c r="S137" s="28" t="s">
        <v>161</v>
      </c>
      <c r="T137" s="28" t="s">
        <v>395</v>
      </c>
      <c r="U137" s="28" t="s">
        <v>149</v>
      </c>
      <c r="V137" s="28" t="s">
        <v>421</v>
      </c>
      <c r="W137" s="28" t="str">
        <f t="shared" si="115"/>
        <v>TM</v>
      </c>
      <c r="X137" s="29" t="e">
        <f t="shared" si="116"/>
        <v>#N/A</v>
      </c>
      <c r="Y137" s="66"/>
      <c r="Z137" s="67"/>
      <c r="AA137" s="67"/>
      <c r="AB137" s="67"/>
      <c r="AC137" s="67"/>
      <c r="AD137" s="67"/>
      <c r="AE137" s="72">
        <f t="shared" si="117"/>
        <v>0</v>
      </c>
      <c r="AF137" s="90">
        <f t="shared" si="142"/>
        <v>0</v>
      </c>
      <c r="AG137" s="66"/>
      <c r="AH137" s="67"/>
      <c r="AI137" s="67"/>
      <c r="AJ137" s="67"/>
      <c r="AK137" s="68"/>
      <c r="AL137" s="64">
        <f t="shared" si="143"/>
        <v>0</v>
      </c>
      <c r="AM137" s="64">
        <f t="shared" si="118"/>
        <v>0</v>
      </c>
      <c r="AN137" s="64">
        <f t="shared" si="119"/>
        <v>0</v>
      </c>
      <c r="AO137" s="64">
        <f t="shared" si="120"/>
        <v>0</v>
      </c>
      <c r="AP137" s="64">
        <f t="shared" si="121"/>
        <v>0</v>
      </c>
      <c r="AQ137" s="64">
        <f t="shared" si="122"/>
        <v>0</v>
      </c>
      <c r="AR137" s="64">
        <f t="shared" si="123"/>
        <v>0</v>
      </c>
      <c r="AS137" s="68"/>
      <c r="AT137" s="78" t="s">
        <v>130</v>
      </c>
      <c r="AU137" s="79">
        <v>-50</v>
      </c>
      <c r="AV137" s="79">
        <v>50</v>
      </c>
      <c r="AW137" s="80"/>
      <c r="AX137" s="106" t="str">
        <f t="shared" si="129"/>
        <v>consigne limite basse température de soufflage CTA ISO ? 0</v>
      </c>
      <c r="AY137" s="63" t="s">
        <v>599</v>
      </c>
      <c r="BA137" s="36" t="s">
        <v>184</v>
      </c>
      <c r="BB137" s="27">
        <f t="shared" si="124"/>
        <v>0</v>
      </c>
      <c r="BC137" s="27">
        <f t="shared" si="145"/>
        <v>0</v>
      </c>
      <c r="BD137" s="27"/>
      <c r="BE137" s="27"/>
      <c r="BF137" s="27">
        <v>1</v>
      </c>
      <c r="BG137" s="27">
        <f t="shared" si="125"/>
        <v>0</v>
      </c>
      <c r="BH137" s="1">
        <f t="shared" si="144"/>
        <v>0</v>
      </c>
      <c r="BI137" s="1"/>
      <c r="BJ137" s="1"/>
      <c r="BK137" s="1"/>
      <c r="BL137" s="1"/>
      <c r="BM137" s="1"/>
      <c r="BN137" s="1"/>
      <c r="BO137" s="1"/>
      <c r="BP137" s="1"/>
      <c r="BQ137" s="1"/>
      <c r="BR137" s="1"/>
      <c r="BS137" s="38" t="s">
        <v>185</v>
      </c>
      <c r="BT137" s="107">
        <f t="shared" si="130"/>
        <v>0</v>
      </c>
      <c r="BU137" s="108">
        <f t="shared" si="131"/>
        <v>0</v>
      </c>
      <c r="BV137" s="28">
        <f t="shared" si="132"/>
        <v>0</v>
      </c>
      <c r="BW137" s="28">
        <f t="shared" si="133"/>
        <v>0</v>
      </c>
      <c r="BX137" s="27"/>
      <c r="BY137" s="27"/>
      <c r="BZ137" s="38">
        <f t="shared" si="134"/>
        <v>0</v>
      </c>
      <c r="CA137" s="38">
        <f t="shared" si="135"/>
        <v>0</v>
      </c>
      <c r="CB137" s="38">
        <f t="shared" si="136"/>
        <v>0</v>
      </c>
      <c r="CC137" s="38">
        <f t="shared" si="136"/>
        <v>0</v>
      </c>
      <c r="CD137" s="38">
        <f t="shared" si="137"/>
        <v>0</v>
      </c>
      <c r="CE137" s="27"/>
      <c r="CF137" s="27"/>
      <c r="CG137" s="27" t="s">
        <v>184</v>
      </c>
      <c r="CH137" s="27" t="s">
        <v>581</v>
      </c>
      <c r="CI137" s="126"/>
      <c r="CJ137" s="116" t="s">
        <v>628</v>
      </c>
      <c r="CK137" s="27" t="s">
        <v>633</v>
      </c>
      <c r="CL137" s="116"/>
      <c r="CM137" s="27"/>
      <c r="CN137" s="116"/>
      <c r="CO137" s="27"/>
      <c r="CP137" s="27" t="str">
        <f t="shared" si="138"/>
        <v>NON</v>
      </c>
      <c r="CQ137" s="27">
        <f t="shared" si="139"/>
        <v>0</v>
      </c>
      <c r="CR137" s="27"/>
      <c r="CS137" s="27">
        <f t="shared" si="140"/>
        <v>0</v>
      </c>
      <c r="CT137" s="27"/>
      <c r="CU137" s="27"/>
      <c r="CV137" s="86">
        <f t="shared" si="126"/>
        <v>1</v>
      </c>
      <c r="CW137" s="86">
        <f t="shared" si="127"/>
        <v>1</v>
      </c>
    </row>
    <row r="138" spans="2:101" customFormat="1" hidden="1" outlineLevel="2" x14ac:dyDescent="0.3">
      <c r="B138" s="41"/>
      <c r="C138" s="41">
        <f t="shared" si="141"/>
        <v>0</v>
      </c>
      <c r="D138" s="59" t="str">
        <f t="shared" si="141"/>
        <v>CTA ISO ?</v>
      </c>
      <c r="E138" s="37" t="s">
        <v>825</v>
      </c>
      <c r="F138" s="34"/>
      <c r="G138" s="34"/>
      <c r="H138" s="34"/>
      <c r="I138" s="34">
        <v>1</v>
      </c>
      <c r="J138" s="34"/>
      <c r="K138" s="34"/>
      <c r="L138" s="34"/>
      <c r="M138" s="39">
        <f t="shared" ref="M138:R142" si="147">M137</f>
        <v>0</v>
      </c>
      <c r="N138" s="39">
        <f t="shared" si="147"/>
        <v>0</v>
      </c>
      <c r="O138" s="39">
        <f t="shared" si="147"/>
        <v>0</v>
      </c>
      <c r="P138" s="39" t="str">
        <f t="shared" si="147"/>
        <v>CVC</v>
      </c>
      <c r="Q138" s="39">
        <f t="shared" si="147"/>
        <v>0</v>
      </c>
      <c r="R138" s="28" t="str">
        <f t="shared" si="147"/>
        <v>UTA</v>
      </c>
      <c r="S138" s="28" t="s">
        <v>161</v>
      </c>
      <c r="T138" s="28" t="s">
        <v>395</v>
      </c>
      <c r="U138" s="28" t="s">
        <v>87</v>
      </c>
      <c r="V138" s="28" t="s">
        <v>414</v>
      </c>
      <c r="W138" s="28" t="str">
        <f t="shared" si="115"/>
        <v>TM</v>
      </c>
      <c r="X138" s="29" t="e">
        <f t="shared" si="116"/>
        <v>#N/A</v>
      </c>
      <c r="Y138" s="66"/>
      <c r="Z138" s="67"/>
      <c r="AA138" s="67"/>
      <c r="AB138" s="67"/>
      <c r="AC138" s="67"/>
      <c r="AD138" s="67"/>
      <c r="AE138" s="72">
        <f t="shared" si="117"/>
        <v>0</v>
      </c>
      <c r="AF138" s="90">
        <f t="shared" si="142"/>
        <v>0</v>
      </c>
      <c r="AG138" s="66"/>
      <c r="AH138" s="67"/>
      <c r="AI138" s="67"/>
      <c r="AJ138" s="67"/>
      <c r="AK138" s="68"/>
      <c r="AL138" s="64">
        <f t="shared" si="143"/>
        <v>0</v>
      </c>
      <c r="AM138" s="64">
        <f t="shared" si="118"/>
        <v>0</v>
      </c>
      <c r="AN138" s="64">
        <f t="shared" si="119"/>
        <v>0</v>
      </c>
      <c r="AO138" s="64">
        <f t="shared" si="120"/>
        <v>0</v>
      </c>
      <c r="AP138" s="64">
        <f t="shared" si="121"/>
        <v>0</v>
      </c>
      <c r="AQ138" s="64">
        <f t="shared" si="122"/>
        <v>0</v>
      </c>
      <c r="AR138" s="64">
        <f t="shared" si="123"/>
        <v>0</v>
      </c>
      <c r="AS138" s="68"/>
      <c r="AT138" s="78" t="s">
        <v>128</v>
      </c>
      <c r="AU138" s="79">
        <v>0</v>
      </c>
      <c r="AV138" s="79">
        <v>100</v>
      </c>
      <c r="AW138" s="80"/>
      <c r="AX138" s="106" t="str">
        <f t="shared" si="129"/>
        <v>consigne humidité relative d'ambiance basse CTA ISO ? 0</v>
      </c>
      <c r="AY138" s="63" t="s">
        <v>599</v>
      </c>
      <c r="BA138" s="36" t="s">
        <v>184</v>
      </c>
      <c r="BB138" s="27">
        <f t="shared" si="124"/>
        <v>0</v>
      </c>
      <c r="BC138" s="27">
        <f t="shared" si="145"/>
        <v>0</v>
      </c>
      <c r="BD138" s="27"/>
      <c r="BE138" s="27"/>
      <c r="BF138" s="27">
        <v>1</v>
      </c>
      <c r="BG138" s="27">
        <f t="shared" si="125"/>
        <v>0</v>
      </c>
      <c r="BH138" s="1">
        <f t="shared" si="144"/>
        <v>0</v>
      </c>
      <c r="BI138" s="1"/>
      <c r="BJ138" s="1"/>
      <c r="BK138" s="1"/>
      <c r="BL138" s="1"/>
      <c r="BM138" s="1"/>
      <c r="BN138" s="1"/>
      <c r="BO138" s="1"/>
      <c r="BP138" s="1"/>
      <c r="BQ138" s="1"/>
      <c r="BR138" s="1"/>
      <c r="BS138" s="38" t="s">
        <v>185</v>
      </c>
      <c r="BT138" s="107">
        <f t="shared" si="130"/>
        <v>0</v>
      </c>
      <c r="BU138" s="108">
        <f t="shared" si="131"/>
        <v>0</v>
      </c>
      <c r="BV138" s="28">
        <f t="shared" si="132"/>
        <v>0</v>
      </c>
      <c r="BW138" s="28">
        <f t="shared" si="133"/>
        <v>0</v>
      </c>
      <c r="BX138" s="27"/>
      <c r="BY138" s="27"/>
      <c r="BZ138" s="38">
        <f t="shared" si="134"/>
        <v>0</v>
      </c>
      <c r="CA138" s="38">
        <f t="shared" si="135"/>
        <v>0</v>
      </c>
      <c r="CB138" s="38">
        <f t="shared" si="136"/>
        <v>0</v>
      </c>
      <c r="CC138" s="38">
        <f t="shared" si="136"/>
        <v>0</v>
      </c>
      <c r="CD138" s="38">
        <f t="shared" si="137"/>
        <v>0</v>
      </c>
      <c r="CE138" s="27"/>
      <c r="CF138" s="27"/>
      <c r="CG138" s="27" t="s">
        <v>184</v>
      </c>
      <c r="CH138" s="27" t="s">
        <v>581</v>
      </c>
      <c r="CI138" s="122"/>
      <c r="CJ138" s="116" t="s">
        <v>628</v>
      </c>
      <c r="CK138" s="27" t="s">
        <v>633</v>
      </c>
      <c r="CL138" s="116"/>
      <c r="CM138" s="27"/>
      <c r="CN138" s="116"/>
      <c r="CO138" s="27"/>
      <c r="CP138" s="27" t="str">
        <f t="shared" si="138"/>
        <v>NON</v>
      </c>
      <c r="CQ138" s="27">
        <f t="shared" si="139"/>
        <v>0</v>
      </c>
      <c r="CR138" s="27"/>
      <c r="CS138" s="27">
        <f t="shared" si="140"/>
        <v>0</v>
      </c>
      <c r="CT138" s="27"/>
      <c r="CU138" s="27"/>
      <c r="CV138" s="86">
        <f t="shared" si="126"/>
        <v>1</v>
      </c>
      <c r="CW138" s="86">
        <f t="shared" si="127"/>
        <v>1</v>
      </c>
    </row>
    <row r="139" spans="2:101" customFormat="1" hidden="1" outlineLevel="2" x14ac:dyDescent="0.3">
      <c r="B139" s="41"/>
      <c r="C139" s="41">
        <f t="shared" ref="C139:D142" si="148">C138</f>
        <v>0</v>
      </c>
      <c r="D139" s="59" t="str">
        <f t="shared" si="148"/>
        <v>CTA ISO ?</v>
      </c>
      <c r="E139" s="37" t="s">
        <v>826</v>
      </c>
      <c r="F139" s="34"/>
      <c r="G139" s="34"/>
      <c r="H139" s="34"/>
      <c r="I139" s="34">
        <v>1</v>
      </c>
      <c r="J139" s="34"/>
      <c r="K139" s="34"/>
      <c r="L139" s="34"/>
      <c r="M139" s="39">
        <f t="shared" si="147"/>
        <v>0</v>
      </c>
      <c r="N139" s="39">
        <f t="shared" si="147"/>
        <v>0</v>
      </c>
      <c r="O139" s="39">
        <f t="shared" si="147"/>
        <v>0</v>
      </c>
      <c r="P139" s="39" t="str">
        <f t="shared" si="147"/>
        <v>CVC</v>
      </c>
      <c r="Q139" s="39">
        <f t="shared" si="147"/>
        <v>0</v>
      </c>
      <c r="R139" s="28" t="str">
        <f t="shared" si="147"/>
        <v>UTA</v>
      </c>
      <c r="S139" s="28" t="s">
        <v>161</v>
      </c>
      <c r="T139" s="28" t="s">
        <v>395</v>
      </c>
      <c r="U139" s="28" t="s">
        <v>87</v>
      </c>
      <c r="V139" s="28" t="s">
        <v>414</v>
      </c>
      <c r="W139" s="28" t="str">
        <f t="shared" si="115"/>
        <v>TM</v>
      </c>
      <c r="X139" s="29" t="e">
        <f t="shared" si="116"/>
        <v>#N/A</v>
      </c>
      <c r="Y139" s="66"/>
      <c r="Z139" s="67"/>
      <c r="AA139" s="67"/>
      <c r="AB139" s="67"/>
      <c r="AC139" s="67"/>
      <c r="AD139" s="67"/>
      <c r="AE139" s="72">
        <f>IF(AG139=0,0,B139&amp;"_"&amp;M139&amp;N139&amp;O139&amp;"_"&amp;P139&amp;"_"&amp;Q139&amp;"_"&amp;AF139)</f>
        <v>0</v>
      </c>
      <c r="AF139" s="90">
        <f t="shared" si="142"/>
        <v>0</v>
      </c>
      <c r="AG139" s="66"/>
      <c r="AH139" s="67"/>
      <c r="AI139" s="67"/>
      <c r="AJ139" s="67"/>
      <c r="AK139" s="68"/>
      <c r="AL139" s="64">
        <f t="shared" si="143"/>
        <v>0</v>
      </c>
      <c r="AM139" s="64">
        <f t="shared" si="118"/>
        <v>0</v>
      </c>
      <c r="AN139" s="64">
        <f t="shared" si="119"/>
        <v>0</v>
      </c>
      <c r="AO139" s="64">
        <f t="shared" si="120"/>
        <v>0</v>
      </c>
      <c r="AP139" s="64">
        <f t="shared" si="121"/>
        <v>0</v>
      </c>
      <c r="AQ139" s="64">
        <f t="shared" si="122"/>
        <v>0</v>
      </c>
      <c r="AR139" s="64">
        <f t="shared" si="123"/>
        <v>0</v>
      </c>
      <c r="AS139" s="68"/>
      <c r="AT139" s="78" t="s">
        <v>128</v>
      </c>
      <c r="AU139" s="79">
        <v>0</v>
      </c>
      <c r="AV139" s="79">
        <v>100</v>
      </c>
      <c r="AW139" s="80"/>
      <c r="AX139" s="106" t="str">
        <f>E139&amp;" "&amp;D139&amp;" "&amp;M139</f>
        <v>consigne humidité relative d'ambiance haute CTA ISO ? 0</v>
      </c>
      <c r="AY139" s="63" t="s">
        <v>599</v>
      </c>
      <c r="BA139" s="36" t="s">
        <v>184</v>
      </c>
      <c r="BB139" s="27">
        <f>IF(BA139="NON",0,F139)</f>
        <v>0</v>
      </c>
      <c r="BC139" s="27">
        <f>IF(BA139="NON",0,H139+G139)</f>
        <v>0</v>
      </c>
      <c r="BD139" s="27"/>
      <c r="BE139" s="27"/>
      <c r="BF139" s="27">
        <v>1</v>
      </c>
      <c r="BG139" s="27">
        <f>IF(BA139="NON",0,K139)</f>
        <v>0</v>
      </c>
      <c r="BH139" s="1">
        <f t="shared" si="144"/>
        <v>0</v>
      </c>
      <c r="BI139" s="1"/>
      <c r="BJ139" s="1"/>
      <c r="BK139" s="1"/>
      <c r="BL139" s="1"/>
      <c r="BM139" s="1"/>
      <c r="BN139" s="1"/>
      <c r="BO139" s="1"/>
      <c r="BP139" s="1"/>
      <c r="BQ139" s="1"/>
      <c r="BR139" s="1"/>
      <c r="BS139" s="38" t="s">
        <v>185</v>
      </c>
      <c r="BT139" s="107">
        <f>IF(BS139="OUI",1,0)</f>
        <v>0</v>
      </c>
      <c r="BU139" s="108">
        <f>IF(BS139="OUI",1,0)</f>
        <v>0</v>
      </c>
      <c r="BV139" s="28">
        <f>IF(OR(BT139=0,BU139=0),0,B139&amp;"_"&amp;M139&amp;N139&amp;O139&amp;"_"&amp;P139&amp;"_"&amp;Q139&amp;"_"&amp;R139&amp;S139&amp;T139&amp;U139&amp;V139&amp;"_MANU")</f>
        <v>0</v>
      </c>
      <c r="BW139" s="28">
        <f>IF(BV139&lt;&gt;0,1,0)</f>
        <v>0</v>
      </c>
      <c r="BX139" s="27"/>
      <c r="BY139" s="27"/>
      <c r="BZ139" s="38">
        <f t="shared" si="134"/>
        <v>0</v>
      </c>
      <c r="CA139" s="38">
        <f>IF(BS139="OUI",IF((BE139+BG139)&lt;&gt;0,(BG139+BE139),0),0)</f>
        <v>0</v>
      </c>
      <c r="CB139" s="38">
        <f>IF(BZ139=0,0,BZ139)</f>
        <v>0</v>
      </c>
      <c r="CC139" s="38">
        <f>IF(CA139=0,0,CA139)</f>
        <v>0</v>
      </c>
      <c r="CD139" s="38">
        <f t="shared" si="137"/>
        <v>0</v>
      </c>
      <c r="CE139" s="27"/>
      <c r="CF139" s="27"/>
      <c r="CG139" s="27" t="s">
        <v>184</v>
      </c>
      <c r="CH139" s="27" t="s">
        <v>581</v>
      </c>
      <c r="CI139" s="122"/>
      <c r="CJ139" s="116" t="s">
        <v>628</v>
      </c>
      <c r="CK139" s="27" t="s">
        <v>633</v>
      </c>
      <c r="CL139" s="116"/>
      <c r="CM139" s="27"/>
      <c r="CN139" s="116"/>
      <c r="CO139" s="27"/>
      <c r="CP139" s="27" t="str">
        <f>IF(F139=0,"NON","OUI")</f>
        <v>NON</v>
      </c>
      <c r="CQ139" s="27">
        <f>IF(CP139="OUI",P139,0)</f>
        <v>0</v>
      </c>
      <c r="CR139" s="27"/>
      <c r="CS139" s="27">
        <f>IF(CR139&lt;&gt;0,CK139,0)</f>
        <v>0</v>
      </c>
      <c r="CT139" s="27"/>
      <c r="CU139" s="27"/>
      <c r="CV139" s="86">
        <f>IF(SUM(F139:L139)=0,0,SUM(F139:L139)+BT139+BZ139+CA139)</f>
        <v>1</v>
      </c>
      <c r="CW139" s="86">
        <f>IF(SUM(F139:L139)=0,0,SUM(BB139:BG139)+BU139+CC139+CB139)</f>
        <v>1</v>
      </c>
    </row>
    <row r="140" spans="2:101" customFormat="1" hidden="1" outlineLevel="2" x14ac:dyDescent="0.3">
      <c r="B140" s="41"/>
      <c r="C140" s="41">
        <f t="shared" si="148"/>
        <v>0</v>
      </c>
      <c r="D140" s="59" t="str">
        <f t="shared" si="148"/>
        <v>CTA ISO ?</v>
      </c>
      <c r="E140" s="37" t="s">
        <v>662</v>
      </c>
      <c r="F140" s="34"/>
      <c r="G140" s="34"/>
      <c r="H140" s="34"/>
      <c r="I140" s="34">
        <v>1</v>
      </c>
      <c r="J140" s="34"/>
      <c r="K140" s="34"/>
      <c r="L140" s="34"/>
      <c r="M140" s="39">
        <f t="shared" si="147"/>
        <v>0</v>
      </c>
      <c r="N140" s="39">
        <f t="shared" si="147"/>
        <v>0</v>
      </c>
      <c r="O140" s="39">
        <f t="shared" si="147"/>
        <v>0</v>
      </c>
      <c r="P140" s="39" t="str">
        <f t="shared" si="147"/>
        <v>CVC</v>
      </c>
      <c r="Q140" s="39">
        <f t="shared" si="147"/>
        <v>0</v>
      </c>
      <c r="R140" s="28" t="str">
        <f t="shared" si="147"/>
        <v>UTA</v>
      </c>
      <c r="S140" s="28" t="s">
        <v>161</v>
      </c>
      <c r="T140" s="28" t="s">
        <v>395</v>
      </c>
      <c r="U140" s="28" t="s">
        <v>155</v>
      </c>
      <c r="V140" s="28" t="s">
        <v>414</v>
      </c>
      <c r="W140" s="28" t="str">
        <f t="shared" si="115"/>
        <v>TM</v>
      </c>
      <c r="X140" s="29" t="e">
        <f t="shared" si="116"/>
        <v>#N/A</v>
      </c>
      <c r="Y140" s="66"/>
      <c r="Z140" s="67"/>
      <c r="AA140" s="67"/>
      <c r="AB140" s="67"/>
      <c r="AC140" s="67"/>
      <c r="AD140" s="67"/>
      <c r="AE140" s="72">
        <f>IF(AG140=0,0,B140&amp;"_"&amp;M140&amp;N140&amp;O140&amp;"_"&amp;P140&amp;"_"&amp;Q140&amp;"_"&amp;AF140)</f>
        <v>0</v>
      </c>
      <c r="AF140" s="90">
        <f t="shared" si="142"/>
        <v>0</v>
      </c>
      <c r="AG140" s="66"/>
      <c r="AH140" s="67"/>
      <c r="AI140" s="67"/>
      <c r="AJ140" s="67"/>
      <c r="AK140" s="68"/>
      <c r="AL140" s="64">
        <f t="shared" si="143"/>
        <v>0</v>
      </c>
      <c r="AM140" s="64">
        <f t="shared" si="118"/>
        <v>0</v>
      </c>
      <c r="AN140" s="64">
        <f t="shared" si="119"/>
        <v>0</v>
      </c>
      <c r="AO140" s="64">
        <f t="shared" si="120"/>
        <v>0</v>
      </c>
      <c r="AP140" s="64">
        <f t="shared" si="121"/>
        <v>0</v>
      </c>
      <c r="AQ140" s="64">
        <f t="shared" si="122"/>
        <v>0</v>
      </c>
      <c r="AR140" s="64">
        <f t="shared" si="123"/>
        <v>0</v>
      </c>
      <c r="AS140" s="68"/>
      <c r="AT140" s="78" t="s">
        <v>109</v>
      </c>
      <c r="AU140" s="79"/>
      <c r="AV140" s="79">
        <v>25000</v>
      </c>
      <c r="AW140" s="80"/>
      <c r="AX140" s="106" t="str">
        <f t="shared" si="129"/>
        <v>consigne débit constant au soufflage CTA ISO ? 0</v>
      </c>
      <c r="AY140" s="63" t="s">
        <v>599</v>
      </c>
      <c r="BA140" s="36" t="s">
        <v>184</v>
      </c>
      <c r="BB140" s="27">
        <f t="shared" si="124"/>
        <v>0</v>
      </c>
      <c r="BC140" s="27">
        <f t="shared" si="145"/>
        <v>0</v>
      </c>
      <c r="BD140" s="27"/>
      <c r="BE140" s="27"/>
      <c r="BF140" s="27">
        <v>1</v>
      </c>
      <c r="BG140" s="27">
        <f t="shared" si="125"/>
        <v>0</v>
      </c>
      <c r="BH140" s="1">
        <f t="shared" si="144"/>
        <v>0</v>
      </c>
      <c r="BI140" s="1"/>
      <c r="BJ140" s="1"/>
      <c r="BK140" s="1"/>
      <c r="BL140" s="1"/>
      <c r="BM140" s="1"/>
      <c r="BN140" s="1"/>
      <c r="BO140" s="1"/>
      <c r="BP140" s="1"/>
      <c r="BQ140" s="1"/>
      <c r="BR140" s="1"/>
      <c r="BS140" s="38" t="s">
        <v>185</v>
      </c>
      <c r="BT140" s="107">
        <f t="shared" si="130"/>
        <v>0</v>
      </c>
      <c r="BU140" s="108">
        <f t="shared" si="131"/>
        <v>0</v>
      </c>
      <c r="BV140" s="28">
        <f t="shared" si="132"/>
        <v>0</v>
      </c>
      <c r="BW140" s="28">
        <f t="shared" si="133"/>
        <v>0</v>
      </c>
      <c r="BX140" s="27"/>
      <c r="BY140" s="27"/>
      <c r="BZ140" s="38">
        <f t="shared" si="134"/>
        <v>0</v>
      </c>
      <c r="CA140" s="38">
        <f t="shared" si="135"/>
        <v>0</v>
      </c>
      <c r="CB140" s="38">
        <f t="shared" si="136"/>
        <v>0</v>
      </c>
      <c r="CC140" s="38">
        <f t="shared" si="136"/>
        <v>0</v>
      </c>
      <c r="CD140" s="38">
        <f t="shared" si="137"/>
        <v>0</v>
      </c>
      <c r="CE140" s="27"/>
      <c r="CF140" s="27"/>
      <c r="CG140" s="27" t="s">
        <v>184</v>
      </c>
      <c r="CH140" s="27" t="s">
        <v>581</v>
      </c>
      <c r="CI140" s="116"/>
      <c r="CJ140" s="116" t="s">
        <v>628</v>
      </c>
      <c r="CK140" s="27" t="s">
        <v>633</v>
      </c>
      <c r="CL140" s="116"/>
      <c r="CM140" s="27"/>
      <c r="CN140" s="116"/>
      <c r="CO140" s="27"/>
      <c r="CP140" s="27" t="str">
        <f t="shared" si="138"/>
        <v>NON</v>
      </c>
      <c r="CQ140" s="27">
        <f t="shared" si="139"/>
        <v>0</v>
      </c>
      <c r="CR140" s="27"/>
      <c r="CS140" s="27">
        <f t="shared" si="140"/>
        <v>0</v>
      </c>
      <c r="CT140" s="27"/>
      <c r="CU140" s="27"/>
      <c r="CV140" s="86">
        <f t="shared" si="126"/>
        <v>1</v>
      </c>
      <c r="CW140" s="86">
        <f t="shared" si="127"/>
        <v>1</v>
      </c>
    </row>
    <row r="141" spans="2:101" customFormat="1" hidden="1" outlineLevel="2" x14ac:dyDescent="0.3">
      <c r="B141" s="41"/>
      <c r="C141" s="41">
        <f t="shared" si="148"/>
        <v>0</v>
      </c>
      <c r="D141" s="59" t="str">
        <f t="shared" si="148"/>
        <v>CTA ISO ?</v>
      </c>
      <c r="E141" s="37" t="s">
        <v>820</v>
      </c>
      <c r="F141" s="34"/>
      <c r="G141" s="34"/>
      <c r="H141" s="34"/>
      <c r="I141" s="34">
        <v>1</v>
      </c>
      <c r="J141" s="34"/>
      <c r="K141" s="34"/>
      <c r="L141" s="34"/>
      <c r="M141" s="39">
        <f t="shared" si="147"/>
        <v>0</v>
      </c>
      <c r="N141" s="39">
        <f t="shared" si="147"/>
        <v>0</v>
      </c>
      <c r="O141" s="39">
        <f t="shared" si="147"/>
        <v>0</v>
      </c>
      <c r="P141" s="39" t="str">
        <f t="shared" si="147"/>
        <v>CVC</v>
      </c>
      <c r="Q141" s="39">
        <f t="shared" si="147"/>
        <v>0</v>
      </c>
      <c r="R141" s="28" t="str">
        <f t="shared" si="147"/>
        <v>UTA</v>
      </c>
      <c r="S141" s="28" t="s">
        <v>669</v>
      </c>
      <c r="T141" s="28" t="s">
        <v>69</v>
      </c>
      <c r="U141" s="28" t="s">
        <v>150</v>
      </c>
      <c r="V141" s="28" t="s">
        <v>424</v>
      </c>
      <c r="W141" s="28" t="str">
        <f t="shared" si="115"/>
        <v>TM</v>
      </c>
      <c r="X141" s="29" t="e">
        <f t="shared" si="116"/>
        <v>#N/A</v>
      </c>
      <c r="Y141" s="66"/>
      <c r="Z141" s="67"/>
      <c r="AA141" s="67"/>
      <c r="AB141" s="67"/>
      <c r="AC141" s="67"/>
      <c r="AD141" s="67"/>
      <c r="AE141" s="72">
        <f>IF(AG141=0,0,B141&amp;"_"&amp;M141&amp;N141&amp;O141&amp;"_"&amp;P141&amp;"_"&amp;Q141&amp;"_"&amp;AF141)</f>
        <v>0</v>
      </c>
      <c r="AF141" s="90">
        <f t="shared" si="142"/>
        <v>0</v>
      </c>
      <c r="AG141" s="66"/>
      <c r="AH141" s="67"/>
      <c r="AI141" s="67"/>
      <c r="AJ141" s="67"/>
      <c r="AK141" s="68"/>
      <c r="AL141" s="64">
        <f t="shared" si="143"/>
        <v>0</v>
      </c>
      <c r="AM141" s="64">
        <f t="shared" si="118"/>
        <v>0</v>
      </c>
      <c r="AN141" s="64">
        <f t="shared" si="119"/>
        <v>0</v>
      </c>
      <c r="AO141" s="64">
        <f t="shared" si="120"/>
        <v>0</v>
      </c>
      <c r="AP141" s="64">
        <f t="shared" si="121"/>
        <v>0</v>
      </c>
      <c r="AQ141" s="64">
        <f t="shared" si="122"/>
        <v>0</v>
      </c>
      <c r="AR141" s="64">
        <f t="shared" si="123"/>
        <v>0</v>
      </c>
      <c r="AS141" s="68"/>
      <c r="AT141" s="78" t="s">
        <v>134</v>
      </c>
      <c r="AU141" s="79">
        <v>-100</v>
      </c>
      <c r="AV141" s="79">
        <v>100</v>
      </c>
      <c r="AW141" s="80"/>
      <c r="AX141" s="106" t="str">
        <f>E141&amp;" "&amp;D141&amp;" "&amp;M141</f>
        <v>Sonde de pression différentielle entre local traité et extérieur CTA ISO ? 0</v>
      </c>
      <c r="AY141" s="63"/>
      <c r="BA141" s="36" t="s">
        <v>184</v>
      </c>
      <c r="BB141" s="27">
        <f>IF(BA141="NON",0,F141)</f>
        <v>0</v>
      </c>
      <c r="BC141" s="27">
        <f>IF(BA141="NON",0,H141+G141)</f>
        <v>0</v>
      </c>
      <c r="BD141" s="27"/>
      <c r="BE141" s="27">
        <v>1</v>
      </c>
      <c r="BF141" s="27"/>
      <c r="BG141" s="27">
        <f>IF(BA141="NON",0,K141)</f>
        <v>0</v>
      </c>
      <c r="BH141" s="1">
        <f t="shared" si="144"/>
        <v>0</v>
      </c>
      <c r="BI141" s="1"/>
      <c r="BJ141" s="1"/>
      <c r="BK141" s="1"/>
      <c r="BL141" s="1"/>
      <c r="BM141" s="1"/>
      <c r="BN141" s="1"/>
      <c r="BO141" s="1"/>
      <c r="BP141" s="1"/>
      <c r="BQ141" s="1"/>
      <c r="BR141" s="1"/>
      <c r="BS141" s="38" t="s">
        <v>184</v>
      </c>
      <c r="BT141" s="107">
        <f t="shared" si="130"/>
        <v>1</v>
      </c>
      <c r="BU141" s="108">
        <f t="shared" si="131"/>
        <v>1</v>
      </c>
      <c r="BV141" s="28" t="str">
        <f t="shared" si="132"/>
        <v>_000_CVC_0_UTAtraSNDpreloc_MANU</v>
      </c>
      <c r="BW141" s="28">
        <f t="shared" si="133"/>
        <v>1</v>
      </c>
      <c r="BX141" s="27"/>
      <c r="BY141" s="27"/>
      <c r="BZ141" s="38">
        <f t="shared" si="134"/>
        <v>0</v>
      </c>
      <c r="CA141" s="38">
        <f>IF(BS141="OUI",IF((BE141+BG141)&lt;&gt;0,(BG141+BE141),0),0)</f>
        <v>1</v>
      </c>
      <c r="CB141" s="38">
        <f>IF(BZ141=0,0,BZ141)</f>
        <v>0</v>
      </c>
      <c r="CC141" s="38">
        <f>IF(CA141=0,0,CA141)</f>
        <v>1</v>
      </c>
      <c r="CD141" s="38" t="str">
        <f t="shared" si="137"/>
        <v>_000_CVC_0_UTAtraSNDpreloc_FORCTR</v>
      </c>
      <c r="CE141" s="27"/>
      <c r="CF141" s="27"/>
      <c r="CG141" s="27" t="s">
        <v>184</v>
      </c>
      <c r="CH141" s="27" t="s">
        <v>581</v>
      </c>
      <c r="CI141" s="122"/>
      <c r="CJ141" s="116" t="s">
        <v>632</v>
      </c>
      <c r="CK141" s="27" t="s">
        <v>634</v>
      </c>
      <c r="CL141" s="116"/>
      <c r="CM141" s="27"/>
      <c r="CN141" s="116"/>
      <c r="CO141" s="27"/>
      <c r="CP141" s="27" t="s">
        <v>184</v>
      </c>
      <c r="CQ141" s="27" t="str">
        <f>IF(CP141="OUI",P141,0)</f>
        <v>CVC</v>
      </c>
      <c r="CR141" s="27" t="s">
        <v>707</v>
      </c>
      <c r="CS141" s="27" t="str">
        <f t="shared" si="140"/>
        <v>non respect de la consigne sur tempo</v>
      </c>
      <c r="CT141" s="27"/>
      <c r="CU141" s="27"/>
      <c r="CV141" s="86">
        <f>IF(SUM(F141:L141)=0,0,SUM(F141:L141)+BT141+BZ141+CA141)</f>
        <v>3</v>
      </c>
      <c r="CW141" s="86">
        <f>IF(SUM(F141:L141)=0,0,SUM(BB141:BG141)+BU141+CC141+CB141)</f>
        <v>3</v>
      </c>
    </row>
    <row r="142" spans="2:101" customFormat="1" hidden="1" outlineLevel="2" x14ac:dyDescent="0.3">
      <c r="B142" s="41"/>
      <c r="C142" s="41">
        <f t="shared" si="148"/>
        <v>0</v>
      </c>
      <c r="D142" s="59" t="str">
        <f t="shared" si="148"/>
        <v>CTA ISO ?</v>
      </c>
      <c r="E142" s="37" t="s">
        <v>821</v>
      </c>
      <c r="F142" s="34"/>
      <c r="G142" s="34"/>
      <c r="H142" s="34"/>
      <c r="I142" s="34"/>
      <c r="J142" s="34">
        <v>1</v>
      </c>
      <c r="K142" s="34"/>
      <c r="L142" s="34"/>
      <c r="M142" s="39">
        <f t="shared" si="147"/>
        <v>0</v>
      </c>
      <c r="N142" s="39">
        <f t="shared" si="147"/>
        <v>0</v>
      </c>
      <c r="O142" s="39">
        <f t="shared" si="147"/>
        <v>0</v>
      </c>
      <c r="P142" s="39" t="str">
        <f t="shared" si="147"/>
        <v>CVC</v>
      </c>
      <c r="Q142" s="39">
        <f t="shared" si="147"/>
        <v>0</v>
      </c>
      <c r="R142" s="28" t="str">
        <f t="shared" si="147"/>
        <v>UTA</v>
      </c>
      <c r="S142" s="28" t="s">
        <v>669</v>
      </c>
      <c r="T142" s="28" t="s">
        <v>71</v>
      </c>
      <c r="U142" s="28" t="s">
        <v>128</v>
      </c>
      <c r="V142" s="28" t="s">
        <v>424</v>
      </c>
      <c r="W142" s="28" t="str">
        <f t="shared" si="115"/>
        <v>TR</v>
      </c>
      <c r="X142" s="29" t="e">
        <f t="shared" si="116"/>
        <v>#N/A</v>
      </c>
      <c r="Y142" s="66"/>
      <c r="Z142" s="67"/>
      <c r="AA142" s="67"/>
      <c r="AB142" s="67"/>
      <c r="AC142" s="67"/>
      <c r="AD142" s="67"/>
      <c r="AE142" s="72">
        <f>IF(AG142=0,0,B142&amp;"_"&amp;M142&amp;N142&amp;O142&amp;"_"&amp;P142&amp;"_"&amp;Q142&amp;"_"&amp;AF142)</f>
        <v>0</v>
      </c>
      <c r="AF142" s="90">
        <f t="shared" si="142"/>
        <v>0</v>
      </c>
      <c r="AG142" s="66"/>
      <c r="AH142" s="67"/>
      <c r="AI142" s="67"/>
      <c r="AJ142" s="67"/>
      <c r="AK142" s="68"/>
      <c r="AL142" s="64">
        <f t="shared" si="143"/>
        <v>0</v>
      </c>
      <c r="AM142" s="64">
        <f t="shared" si="118"/>
        <v>0</v>
      </c>
      <c r="AN142" s="64">
        <f t="shared" si="119"/>
        <v>0</v>
      </c>
      <c r="AO142" s="64">
        <f t="shared" si="120"/>
        <v>0</v>
      </c>
      <c r="AP142" s="64">
        <f t="shared" si="121"/>
        <v>0</v>
      </c>
      <c r="AQ142" s="64">
        <f t="shared" si="122"/>
        <v>0</v>
      </c>
      <c r="AR142" s="64">
        <f t="shared" si="123"/>
        <v>0</v>
      </c>
      <c r="AS142" s="68"/>
      <c r="AT142" s="78" t="s">
        <v>128</v>
      </c>
      <c r="AU142" s="79">
        <v>0</v>
      </c>
      <c r="AV142" s="79">
        <v>100</v>
      </c>
      <c r="AW142" s="80"/>
      <c r="AX142" s="106" t="str">
        <f>E142&amp;" "&amp;D142&amp;" "&amp;M142</f>
        <v>Moteur de registre de transfert entre locaux CTA ISO ? 0</v>
      </c>
      <c r="AY142" s="63"/>
      <c r="BA142" s="36" t="s">
        <v>184</v>
      </c>
      <c r="BB142" s="27">
        <f>IF(BA142="NON",0,F142)</f>
        <v>0</v>
      </c>
      <c r="BC142" s="27">
        <f>IF(BA142="NON",0,H142+G142)</f>
        <v>0</v>
      </c>
      <c r="BD142" s="27"/>
      <c r="BE142" s="27">
        <v>1</v>
      </c>
      <c r="BF142" s="27"/>
      <c r="BG142" s="27">
        <f>IF(BA142="NON",0,K142)</f>
        <v>0</v>
      </c>
      <c r="BH142" s="1">
        <f t="shared" si="144"/>
        <v>0</v>
      </c>
      <c r="BI142" s="1"/>
      <c r="BJ142" s="1"/>
      <c r="BK142" s="1"/>
      <c r="BL142" s="1"/>
      <c r="BM142" s="1"/>
      <c r="BN142" s="1"/>
      <c r="BO142" s="1"/>
      <c r="BP142" s="1"/>
      <c r="BQ142" s="1"/>
      <c r="BR142" s="1"/>
      <c r="BS142" s="38" t="s">
        <v>184</v>
      </c>
      <c r="BT142" s="107">
        <f t="shared" si="130"/>
        <v>1</v>
      </c>
      <c r="BU142" s="108">
        <f t="shared" si="131"/>
        <v>1</v>
      </c>
      <c r="BV142" s="28" t="str">
        <f t="shared" si="132"/>
        <v>_000_CVC_0_UTAtraMOT%loc_MANU</v>
      </c>
      <c r="BW142" s="28">
        <f t="shared" si="133"/>
        <v>1</v>
      </c>
      <c r="BX142" s="27"/>
      <c r="BY142" s="27"/>
      <c r="BZ142" s="38">
        <f t="shared" si="134"/>
        <v>0</v>
      </c>
      <c r="CA142" s="38">
        <f>IF(BS142="OUI",IF((BE142+BG142)&lt;&gt;0,(BG142+BE142),0),0)</f>
        <v>1</v>
      </c>
      <c r="CB142" s="38">
        <f>IF(BZ142=0,0,BZ142)</f>
        <v>0</v>
      </c>
      <c r="CC142" s="38">
        <f>IF(CA142=0,0,CA142)</f>
        <v>1</v>
      </c>
      <c r="CD142" s="38" t="str">
        <f t="shared" si="137"/>
        <v>_000_CVC_0_UTAtraMOT%loc_FORCTR</v>
      </c>
      <c r="CE142" s="27"/>
      <c r="CF142" s="27"/>
      <c r="CG142" s="27" t="s">
        <v>184</v>
      </c>
      <c r="CH142" s="27" t="s">
        <v>581</v>
      </c>
      <c r="CI142" s="116"/>
      <c r="CJ142" s="116" t="s">
        <v>628</v>
      </c>
      <c r="CK142" s="27" t="s">
        <v>633</v>
      </c>
      <c r="CL142" s="116"/>
      <c r="CM142" s="27"/>
      <c r="CN142" s="116"/>
      <c r="CO142" s="27"/>
      <c r="CP142" s="27" t="str">
        <f>IF(F142=0,"NON","OUI")</f>
        <v>NON</v>
      </c>
      <c r="CQ142" s="27">
        <f>IF(CP142="OUI",P142,0)</f>
        <v>0</v>
      </c>
      <c r="CR142" s="27"/>
      <c r="CS142" s="27">
        <f>IF(CR142&lt;&gt;0,CK142,0)</f>
        <v>0</v>
      </c>
      <c r="CT142" s="27"/>
      <c r="CU142" s="27"/>
      <c r="CV142" s="86">
        <f>IF(SUM(F142:L142)=0,0,SUM(F142:L142)+BT142+BZ142+CA142)</f>
        <v>3</v>
      </c>
      <c r="CW142" s="86">
        <f>IF(SUM(F142:L142)=0,0,SUM(BB142:BG142)+BU142+CC142+CB142)</f>
        <v>3</v>
      </c>
    </row>
    <row r="143" spans="2:101" outlineLevel="1" collapsed="1" x14ac:dyDescent="0.3"/>
    <row r="144" spans="2:101" ht="15.6" outlineLevel="1" x14ac:dyDescent="0.3">
      <c r="B144" s="103" t="s">
        <v>661</v>
      </c>
      <c r="C144" s="103"/>
    </row>
    <row r="145" spans="2:101" customFormat="1" outlineLevel="1" x14ac:dyDescent="0.3">
      <c r="B145" s="41"/>
      <c r="C145" s="42"/>
      <c r="D145" s="105" t="s">
        <v>717</v>
      </c>
      <c r="E145" s="37" t="s">
        <v>703</v>
      </c>
      <c r="F145" s="34"/>
      <c r="G145" s="34"/>
      <c r="H145" s="34"/>
      <c r="I145" s="34">
        <v>1</v>
      </c>
      <c r="J145" s="34"/>
      <c r="K145" s="34"/>
      <c r="L145" s="34"/>
      <c r="M145" s="27"/>
      <c r="N145" s="27"/>
      <c r="O145" s="27"/>
      <c r="P145" s="27" t="s">
        <v>29</v>
      </c>
      <c r="Q145" s="27"/>
      <c r="R145" s="27" t="s">
        <v>35</v>
      </c>
      <c r="S145" s="28" t="s">
        <v>162</v>
      </c>
      <c r="T145" s="28" t="s">
        <v>69</v>
      </c>
      <c r="U145" s="28" t="s">
        <v>149</v>
      </c>
      <c r="V145" s="28"/>
      <c r="W145" s="28" t="str">
        <f t="shared" ref="W145:W164" si="149">IF(F145&lt;&gt;0,$F$481,IF(G145&lt;&gt;0,$G$481,IF(H145&lt;&gt;0,$H$481,IF(I145&lt;&gt;0,$I$481,IF(J145&lt;&gt;0,$J$481,IF(K145&lt;&gt;0,$K$481,IF($L145&lt;&gt;0,$L$481,0)))))))</f>
        <v>TM</v>
      </c>
      <c r="X145" s="29" t="e">
        <f t="shared" ref="X145:X164" si="150">IF(SUM(F145:L145)=0,0,B145&amp;"_"&amp;VLOOKUP(C145,ty_ser,2,FALSE)&amp;"_"&amp;M145&amp;N145&amp;O145&amp;"_"&amp;P145&amp;"_"&amp;Q145&amp;"_"&amp;R145&amp;S145&amp;T145&amp;U145&amp;V145&amp;"_"&amp;W145)</f>
        <v>#N/A</v>
      </c>
      <c r="Y145" s="66"/>
      <c r="Z145" s="67"/>
      <c r="AA145" s="67"/>
      <c r="AB145" s="67"/>
      <c r="AC145" s="67"/>
      <c r="AD145" s="67"/>
      <c r="AE145" s="72">
        <f t="shared" ref="AE145:AE163" si="151">IF(AG145=0,0,B145&amp;"_"&amp;M145&amp;N145&amp;O145&amp;"_"&amp;P145&amp;"_"&amp;Q145&amp;"_"&amp;AF145)</f>
        <v>0</v>
      </c>
      <c r="AF145" s="67">
        <v>0</v>
      </c>
      <c r="AG145" s="66"/>
      <c r="AH145" s="67"/>
      <c r="AI145" s="67"/>
      <c r="AJ145" s="67"/>
      <c r="AK145" s="68"/>
      <c r="AL145" s="66">
        <v>0</v>
      </c>
      <c r="AM145" s="64">
        <f t="shared" ref="AM145:AM164" si="152">VLOOKUP($AL145,aut_car,2,FALSE)</f>
        <v>0</v>
      </c>
      <c r="AN145" s="64">
        <f t="shared" ref="AN145:AN164" si="153">VLOOKUP($AL145,aut_car,3,FALSE)</f>
        <v>0</v>
      </c>
      <c r="AO145" s="64">
        <f t="shared" ref="AO145:AO164" si="154">VLOOKUP($AL145,aut_car,4,FALSE)</f>
        <v>0</v>
      </c>
      <c r="AP145" s="64">
        <f t="shared" ref="AP145:AP164" si="155">VLOOKUP($AL145,aut_car,5,FALSE)</f>
        <v>0</v>
      </c>
      <c r="AQ145" s="64">
        <f t="shared" ref="AQ145:AQ164" si="156">VLOOKUP($AL145,aut_car,6,FALSE)</f>
        <v>0</v>
      </c>
      <c r="AR145" s="64">
        <f t="shared" ref="AR145:AR164" si="157">VLOOKUP($AL145,aut_car,7,FALSE)</f>
        <v>0</v>
      </c>
      <c r="AS145" s="68"/>
      <c r="AT145" s="78" t="s">
        <v>130</v>
      </c>
      <c r="AU145" s="79">
        <v>-50</v>
      </c>
      <c r="AV145" s="79">
        <v>50</v>
      </c>
      <c r="AW145" s="80"/>
      <c r="AX145" s="106" t="str">
        <f>E145&amp;" "&amp;D145&amp;" "&amp;M145</f>
        <v xml:space="preserve">Sonde temp ambiante Armoire de climatisation ? </v>
      </c>
      <c r="AY145" s="63"/>
      <c r="BA145" s="36" t="s">
        <v>184</v>
      </c>
      <c r="BB145" s="27">
        <f t="shared" ref="BB145:BB164" si="158">IF(BA145="NON",0,F145)</f>
        <v>0</v>
      </c>
      <c r="BC145" s="27">
        <f>IF(BA145="NON",0,H145+G145)</f>
        <v>0</v>
      </c>
      <c r="BD145" s="27"/>
      <c r="BE145" s="27">
        <f>IF(BA145="NON",0,I145+J145+K145+L145)</f>
        <v>1</v>
      </c>
      <c r="BF145" s="27"/>
      <c r="BG145" s="27">
        <f t="shared" ref="BG145:BG164" si="159">IF(BA145="NON",0,K145)</f>
        <v>0</v>
      </c>
      <c r="BH145" s="1"/>
      <c r="BI145" s="1"/>
      <c r="BJ145" s="1"/>
      <c r="BK145" s="1"/>
      <c r="BL145" s="1"/>
      <c r="BM145" s="1"/>
      <c r="BN145" s="1"/>
      <c r="BO145" s="1"/>
      <c r="BP145" s="1"/>
      <c r="BQ145" s="1"/>
      <c r="BR145" s="1"/>
      <c r="BS145" s="38" t="s">
        <v>184</v>
      </c>
      <c r="BT145" s="107">
        <f>IF(BS145="OUI",1,0)</f>
        <v>1</v>
      </c>
      <c r="BU145" s="108">
        <f>IF(BS145="OUI",1,0)</f>
        <v>1</v>
      </c>
      <c r="BV145" s="28" t="str">
        <f>IF(OR(BT145=0,BU145=0),0,B145&amp;"_"&amp;M145&amp;N145&amp;O145&amp;"_"&amp;P145&amp;"_"&amp;Q145&amp;"_"&amp;R145&amp;S145&amp;T145&amp;U145&amp;V145&amp;"_MANU")</f>
        <v>__CVC__UTAamSNDtmp_MANU</v>
      </c>
      <c r="BW145" s="28">
        <f>IF(BV145&lt;&gt;0,1,0)</f>
        <v>1</v>
      </c>
      <c r="BX145" s="27"/>
      <c r="BY145" s="27"/>
      <c r="BZ145" s="38">
        <f>IF(BS145="OUI",IF((BC145+BB145)&lt;&gt;0,(BB145+BC145),0),0)</f>
        <v>0</v>
      </c>
      <c r="CA145" s="38">
        <f>IF(BS145="OUI",IF((BE145+BG145)&lt;&gt;0,(BG145+BE145),0),0)</f>
        <v>1</v>
      </c>
      <c r="CB145" s="38">
        <f>IF(BZ145=0,0,BZ145)</f>
        <v>0</v>
      </c>
      <c r="CC145" s="38">
        <f>IF(CA145=0,0,CA145)</f>
        <v>1</v>
      </c>
      <c r="CD145" s="38" t="str">
        <f>IF(AND(BZ145=0,CA145=0),0,B145&amp;"_"&amp;M145&amp;N145&amp;O145&amp;"_"&amp;P145&amp;"_"&amp;Q145&amp;"_"&amp;R145&amp;S145&amp;T145&amp;U145&amp;V145&amp;"_FORC"&amp;IF(CB145=0,"TR","TC"))</f>
        <v>__CVC__UTAamSNDtmp_FORCTR</v>
      </c>
      <c r="CE145" s="27"/>
      <c r="CF145" s="27"/>
      <c r="CG145" s="27" t="s">
        <v>184</v>
      </c>
      <c r="CH145" s="27" t="s">
        <v>581</v>
      </c>
      <c r="CI145" s="126">
        <v>0.2</v>
      </c>
      <c r="CJ145" s="116" t="s">
        <v>628</v>
      </c>
      <c r="CK145" s="27" t="s">
        <v>634</v>
      </c>
      <c r="CL145" s="116"/>
      <c r="CM145" s="27"/>
      <c r="CN145" s="116"/>
      <c r="CO145" s="27"/>
      <c r="CP145" s="27" t="str">
        <f t="shared" ref="CP145:CP164" si="160">IF(F145=0,"NON","OUI")</f>
        <v>NON</v>
      </c>
      <c r="CQ145" s="27">
        <f t="shared" ref="CQ145:CQ164" si="161">IF(CP145="OUI",P145,0)</f>
        <v>0</v>
      </c>
      <c r="CR145" s="27"/>
      <c r="CS145" s="27">
        <f t="shared" ref="CS145:CS164" si="162">IF(CR145&lt;&gt;0,CK145,0)</f>
        <v>0</v>
      </c>
      <c r="CT145" s="27"/>
      <c r="CU145" s="27"/>
      <c r="CV145" s="86">
        <f t="shared" ref="CV145:CV164" si="163">IF(SUM(F145:L145)=0,0,SUM(F145:L145)+BT145+BZ145+CA145)</f>
        <v>3</v>
      </c>
      <c r="CW145" s="86">
        <f t="shared" ref="CW145:CW164" si="164">IF(SUM(F145:L145)=0,0,SUM(BB145:BG145)+BU145+CC145+CB145)</f>
        <v>3</v>
      </c>
    </row>
    <row r="146" spans="2:101" customFormat="1" hidden="1" outlineLevel="2" x14ac:dyDescent="0.3">
      <c r="B146" s="41"/>
      <c r="C146" s="41">
        <f>C145</f>
        <v>0</v>
      </c>
      <c r="D146" s="59" t="str">
        <f>D145</f>
        <v>Armoire de climatisation ?</v>
      </c>
      <c r="E146" s="37" t="s">
        <v>704</v>
      </c>
      <c r="F146" s="34"/>
      <c r="G146" s="34"/>
      <c r="H146" s="34"/>
      <c r="I146" s="34">
        <v>1</v>
      </c>
      <c r="J146" s="34"/>
      <c r="K146" s="34"/>
      <c r="L146" s="34"/>
      <c r="M146" s="39">
        <f t="shared" ref="M146:R158" si="165">M145</f>
        <v>0</v>
      </c>
      <c r="N146" s="39">
        <f t="shared" si="165"/>
        <v>0</v>
      </c>
      <c r="O146" s="39">
        <f t="shared" si="165"/>
        <v>0</v>
      </c>
      <c r="P146" s="39" t="str">
        <f t="shared" si="165"/>
        <v>CVC</v>
      </c>
      <c r="Q146" s="39">
        <f t="shared" si="165"/>
        <v>0</v>
      </c>
      <c r="R146" s="28" t="str">
        <f t="shared" si="165"/>
        <v>UTA</v>
      </c>
      <c r="S146" s="28" t="s">
        <v>162</v>
      </c>
      <c r="T146" s="28" t="s">
        <v>69</v>
      </c>
      <c r="U146" s="28" t="s">
        <v>87</v>
      </c>
      <c r="V146" s="28"/>
      <c r="W146" s="28" t="str">
        <f t="shared" si="149"/>
        <v>TM</v>
      </c>
      <c r="X146" s="29" t="e">
        <f t="shared" si="150"/>
        <v>#N/A</v>
      </c>
      <c r="Y146" s="66"/>
      <c r="Z146" s="67"/>
      <c r="AA146" s="67"/>
      <c r="AB146" s="67"/>
      <c r="AC146" s="67"/>
      <c r="AD146" s="67"/>
      <c r="AE146" s="72">
        <f t="shared" si="151"/>
        <v>0</v>
      </c>
      <c r="AF146" s="90">
        <f>AF145</f>
        <v>0</v>
      </c>
      <c r="AG146" s="66"/>
      <c r="AH146" s="67"/>
      <c r="AI146" s="67"/>
      <c r="AJ146" s="67"/>
      <c r="AK146" s="68"/>
      <c r="AL146" s="64">
        <f>AL145</f>
        <v>0</v>
      </c>
      <c r="AM146" s="64">
        <f t="shared" si="152"/>
        <v>0</v>
      </c>
      <c r="AN146" s="64">
        <f t="shared" si="153"/>
        <v>0</v>
      </c>
      <c r="AO146" s="64">
        <f t="shared" si="154"/>
        <v>0</v>
      </c>
      <c r="AP146" s="64">
        <f t="shared" si="155"/>
        <v>0</v>
      </c>
      <c r="AQ146" s="64">
        <f t="shared" si="156"/>
        <v>0</v>
      </c>
      <c r="AR146" s="64">
        <f t="shared" si="157"/>
        <v>0</v>
      </c>
      <c r="AS146" s="68"/>
      <c r="AT146" s="78" t="s">
        <v>128</v>
      </c>
      <c r="AU146" s="79">
        <v>0</v>
      </c>
      <c r="AV146" s="79">
        <v>100</v>
      </c>
      <c r="AW146" s="80"/>
      <c r="AX146" s="106" t="str">
        <f t="shared" ref="AX146:AX164" si="166">E146&amp;" "&amp;D146&amp;" "&amp;M146</f>
        <v>Sonde hygro ambiance Armoire de climatisation ? 0</v>
      </c>
      <c r="AY146" s="63"/>
      <c r="BA146" s="36" t="s">
        <v>184</v>
      </c>
      <c r="BB146" s="27">
        <f t="shared" si="158"/>
        <v>0</v>
      </c>
      <c r="BC146" s="27">
        <f>IF(BA146="NON",0,H146+G146)</f>
        <v>0</v>
      </c>
      <c r="BD146" s="27"/>
      <c r="BE146" s="27">
        <f>IF(BA146="NON",0,I146+J146+K146+L146)</f>
        <v>1</v>
      </c>
      <c r="BF146" s="27"/>
      <c r="BG146" s="27">
        <f t="shared" si="159"/>
        <v>0</v>
      </c>
      <c r="BH146" s="1">
        <f>BH145</f>
        <v>0</v>
      </c>
      <c r="BI146" s="1">
        <f>BI145</f>
        <v>0</v>
      </c>
      <c r="BJ146" s="1"/>
      <c r="BK146" s="1"/>
      <c r="BL146" s="1"/>
      <c r="BM146" s="1"/>
      <c r="BN146" s="1"/>
      <c r="BO146" s="1"/>
      <c r="BP146" s="1"/>
      <c r="BQ146" s="1"/>
      <c r="BR146" s="1"/>
      <c r="BS146" s="38" t="s">
        <v>184</v>
      </c>
      <c r="BT146" s="107">
        <f t="shared" ref="BT146:BT151" si="167">IF(BS146="OUI",1,0)</f>
        <v>1</v>
      </c>
      <c r="BU146" s="108">
        <f t="shared" ref="BU146:BU158" si="168">IF(BS146="OUI",1,0)</f>
        <v>1</v>
      </c>
      <c r="BV146" s="28" t="str">
        <f t="shared" ref="BV146:BV164" si="169">IF(OR(BT146=0,BU146=0),0,B146&amp;"_"&amp;M146&amp;N146&amp;O146&amp;"_"&amp;P146&amp;"_"&amp;Q146&amp;"_"&amp;R146&amp;S146&amp;T146&amp;U146&amp;V146&amp;"_MANU")</f>
        <v>_000_CVC_0_UTAamSNDhyg_MANU</v>
      </c>
      <c r="BW146" s="28">
        <f t="shared" ref="BW146:BW164" si="170">IF(BV146&lt;&gt;0,1,0)</f>
        <v>1</v>
      </c>
      <c r="BX146" s="27"/>
      <c r="BY146" s="27"/>
      <c r="BZ146" s="38">
        <f t="shared" ref="BZ146:BZ164" si="171">IF(BS146="OUI",IF((BC146+BB146)&lt;&gt;0,(BB146+BC146),0),0)</f>
        <v>0</v>
      </c>
      <c r="CA146" s="38">
        <f t="shared" ref="CA146:CA164" si="172">IF(BS146="OUI",IF((BE146+BG146)&lt;&gt;0,(BG146+BE146),0),0)</f>
        <v>1</v>
      </c>
      <c r="CB146" s="38">
        <f t="shared" ref="CB146:CC161" si="173">IF(BZ146=0,0,BZ146)</f>
        <v>0</v>
      </c>
      <c r="CC146" s="38">
        <f t="shared" si="173"/>
        <v>1</v>
      </c>
      <c r="CD146" s="38" t="str">
        <f t="shared" ref="CD146:CD164" si="174">IF(AND(BZ146=0,CA146=0),0,B146&amp;"_"&amp;M146&amp;N146&amp;O146&amp;"_"&amp;P146&amp;"_"&amp;Q146&amp;"_"&amp;R146&amp;S146&amp;T146&amp;U146&amp;V146&amp;"_FORC"&amp;IF(CB146=0,"TR","TC"))</f>
        <v>_000_CVC_0_UTAamSNDhyg_FORCTR</v>
      </c>
      <c r="CE146" s="27"/>
      <c r="CF146" s="27"/>
      <c r="CG146" s="27" t="s">
        <v>184</v>
      </c>
      <c r="CH146" s="27" t="s">
        <v>581</v>
      </c>
      <c r="CI146" s="122">
        <v>0.05</v>
      </c>
      <c r="CJ146" s="116"/>
      <c r="CK146" s="27"/>
      <c r="CL146" s="116"/>
      <c r="CM146" s="27"/>
      <c r="CN146" s="116"/>
      <c r="CO146" s="27"/>
      <c r="CP146" s="27" t="str">
        <f t="shared" si="160"/>
        <v>NON</v>
      </c>
      <c r="CQ146" s="27">
        <f t="shared" si="161"/>
        <v>0</v>
      </c>
      <c r="CR146" s="27"/>
      <c r="CS146" s="27">
        <f t="shared" si="162"/>
        <v>0</v>
      </c>
      <c r="CT146" s="27"/>
      <c r="CU146" s="27"/>
      <c r="CV146" s="86">
        <f t="shared" si="163"/>
        <v>3</v>
      </c>
      <c r="CW146" s="86">
        <f t="shared" si="164"/>
        <v>3</v>
      </c>
    </row>
    <row r="147" spans="2:101" customFormat="1" hidden="1" outlineLevel="2" x14ac:dyDescent="0.3">
      <c r="B147" s="41"/>
      <c r="C147" s="41">
        <f t="shared" ref="C147:D162" si="175">C146</f>
        <v>0</v>
      </c>
      <c r="D147" s="59" t="str">
        <f t="shared" si="175"/>
        <v>Armoire de climatisation ?</v>
      </c>
      <c r="E147" s="37" t="s">
        <v>95</v>
      </c>
      <c r="F147" s="34"/>
      <c r="G147" s="34"/>
      <c r="H147" s="34"/>
      <c r="I147" s="34"/>
      <c r="J147" s="34">
        <v>1</v>
      </c>
      <c r="K147" s="34"/>
      <c r="L147" s="34"/>
      <c r="M147" s="39">
        <f t="shared" si="165"/>
        <v>0</v>
      </c>
      <c r="N147" s="39">
        <f t="shared" si="165"/>
        <v>0</v>
      </c>
      <c r="O147" s="39">
        <f t="shared" si="165"/>
        <v>0</v>
      </c>
      <c r="P147" s="39" t="str">
        <f t="shared" si="165"/>
        <v>CVC</v>
      </c>
      <c r="Q147" s="39">
        <f t="shared" si="165"/>
        <v>0</v>
      </c>
      <c r="R147" s="28" t="str">
        <f t="shared" si="165"/>
        <v>UTA</v>
      </c>
      <c r="S147" s="28" t="s">
        <v>161</v>
      </c>
      <c r="T147" s="28" t="s">
        <v>72</v>
      </c>
      <c r="U147" s="28" t="s">
        <v>242</v>
      </c>
      <c r="V147" s="28"/>
      <c r="W147" s="28" t="str">
        <f t="shared" si="149"/>
        <v>TR</v>
      </c>
      <c r="X147" s="29" t="e">
        <f t="shared" si="150"/>
        <v>#N/A</v>
      </c>
      <c r="Y147" s="66"/>
      <c r="Z147" s="67"/>
      <c r="AA147" s="67"/>
      <c r="AB147" s="67"/>
      <c r="AC147" s="67"/>
      <c r="AD147" s="67"/>
      <c r="AE147" s="72">
        <f t="shared" si="151"/>
        <v>0</v>
      </c>
      <c r="AF147" s="90">
        <f t="shared" ref="AF147:AF164" si="176">AF146</f>
        <v>0</v>
      </c>
      <c r="AG147" s="66"/>
      <c r="AH147" s="67"/>
      <c r="AI147" s="67"/>
      <c r="AJ147" s="67"/>
      <c r="AK147" s="68"/>
      <c r="AL147" s="64">
        <f t="shared" ref="AL147:AL158" si="177">AL146</f>
        <v>0</v>
      </c>
      <c r="AM147" s="64">
        <f t="shared" si="152"/>
        <v>0</v>
      </c>
      <c r="AN147" s="64">
        <f t="shared" si="153"/>
        <v>0</v>
      </c>
      <c r="AO147" s="64">
        <f t="shared" si="154"/>
        <v>0</v>
      </c>
      <c r="AP147" s="64">
        <f t="shared" si="155"/>
        <v>0</v>
      </c>
      <c r="AQ147" s="64">
        <f t="shared" si="156"/>
        <v>0</v>
      </c>
      <c r="AR147" s="64">
        <f t="shared" si="157"/>
        <v>0</v>
      </c>
      <c r="AS147" s="68"/>
      <c r="AT147" s="78" t="s">
        <v>138</v>
      </c>
      <c r="AU147" s="79" t="s">
        <v>115</v>
      </c>
      <c r="AV147" s="79" t="s">
        <v>114</v>
      </c>
      <c r="AW147" s="80"/>
      <c r="AX147" s="106" t="str">
        <f t="shared" si="166"/>
        <v>moteur de registre Armoire de climatisation ? 0</v>
      </c>
      <c r="AY147" s="63"/>
      <c r="BA147" s="36" t="s">
        <v>184</v>
      </c>
      <c r="BB147" s="27">
        <f t="shared" si="158"/>
        <v>0</v>
      </c>
      <c r="BC147" s="27"/>
      <c r="BD147" s="27"/>
      <c r="BE147" s="27">
        <v>1</v>
      </c>
      <c r="BF147" s="27"/>
      <c r="BG147" s="27">
        <f t="shared" si="159"/>
        <v>0</v>
      </c>
      <c r="BH147" s="1">
        <f t="shared" ref="BH147:BH164" si="178">BH146</f>
        <v>0</v>
      </c>
      <c r="BI147" s="1"/>
      <c r="BJ147" s="1"/>
      <c r="BK147" s="1"/>
      <c r="BL147" s="1"/>
      <c r="BM147" s="1"/>
      <c r="BN147" s="1"/>
      <c r="BO147" s="1"/>
      <c r="BP147" s="1"/>
      <c r="BQ147" s="1"/>
      <c r="BR147" s="1"/>
      <c r="BS147" s="38" t="s">
        <v>184</v>
      </c>
      <c r="BT147" s="107">
        <f t="shared" si="167"/>
        <v>1</v>
      </c>
      <c r="BU147" s="108">
        <f t="shared" si="168"/>
        <v>1</v>
      </c>
      <c r="BV147" s="28" t="str">
        <f t="shared" si="169"/>
        <v>_000_CVC_0_UTAasREGpos_MANU</v>
      </c>
      <c r="BW147" s="28">
        <f t="shared" si="170"/>
        <v>1</v>
      </c>
      <c r="BX147" s="27"/>
      <c r="BY147" s="27"/>
      <c r="BZ147" s="38">
        <f t="shared" si="171"/>
        <v>0</v>
      </c>
      <c r="CA147" s="38">
        <f t="shared" si="172"/>
        <v>1</v>
      </c>
      <c r="CB147" s="38">
        <f t="shared" si="173"/>
        <v>0</v>
      </c>
      <c r="CC147" s="38">
        <f t="shared" si="173"/>
        <v>1</v>
      </c>
      <c r="CD147" s="38" t="str">
        <f t="shared" si="174"/>
        <v>_000_CVC_0_UTAasREGpos_FORCTR</v>
      </c>
      <c r="CE147" s="27"/>
      <c r="CF147" s="27"/>
      <c r="CG147" s="27" t="s">
        <v>184</v>
      </c>
      <c r="CH147" s="27" t="s">
        <v>581</v>
      </c>
      <c r="CI147" s="122">
        <v>0.05</v>
      </c>
      <c r="CJ147" s="116"/>
      <c r="CK147" s="27"/>
      <c r="CL147" s="116"/>
      <c r="CM147" s="27"/>
      <c r="CN147" s="116"/>
      <c r="CO147" s="27"/>
      <c r="CP147" s="27" t="str">
        <f t="shared" si="160"/>
        <v>NON</v>
      </c>
      <c r="CQ147" s="27">
        <f t="shared" si="161"/>
        <v>0</v>
      </c>
      <c r="CR147" s="27"/>
      <c r="CS147" s="27">
        <f t="shared" si="162"/>
        <v>0</v>
      </c>
      <c r="CT147" s="27"/>
      <c r="CU147" s="27"/>
      <c r="CV147" s="86">
        <f t="shared" si="163"/>
        <v>3</v>
      </c>
      <c r="CW147" s="86">
        <f t="shared" si="164"/>
        <v>3</v>
      </c>
    </row>
    <row r="148" spans="2:101" customFormat="1" hidden="1" outlineLevel="2" x14ac:dyDescent="0.3">
      <c r="B148" s="41"/>
      <c r="C148" s="41">
        <f t="shared" si="175"/>
        <v>0</v>
      </c>
      <c r="D148" s="59" t="str">
        <f t="shared" si="175"/>
        <v>Armoire de climatisation ?</v>
      </c>
      <c r="E148" s="37" t="s">
        <v>705</v>
      </c>
      <c r="F148" s="34">
        <v>1</v>
      </c>
      <c r="G148" s="34"/>
      <c r="H148" s="34"/>
      <c r="I148" s="34"/>
      <c r="J148" s="34"/>
      <c r="K148" s="34"/>
      <c r="L148" s="34"/>
      <c r="M148" s="39">
        <f t="shared" si="165"/>
        <v>0</v>
      </c>
      <c r="N148" s="39">
        <f t="shared" si="165"/>
        <v>0</v>
      </c>
      <c r="O148" s="39">
        <f t="shared" si="165"/>
        <v>0</v>
      </c>
      <c r="P148" s="39" t="str">
        <f t="shared" si="165"/>
        <v>CVC</v>
      </c>
      <c r="Q148" s="39">
        <f t="shared" si="165"/>
        <v>0</v>
      </c>
      <c r="R148" s="28" t="str">
        <f t="shared" si="165"/>
        <v>UTA</v>
      </c>
      <c r="S148" s="28" t="s">
        <v>161</v>
      </c>
      <c r="T148" s="28" t="s">
        <v>237</v>
      </c>
      <c r="U148" s="28" t="s">
        <v>151</v>
      </c>
      <c r="V148" s="28" t="s">
        <v>105</v>
      </c>
      <c r="W148" s="28" t="str">
        <f t="shared" si="149"/>
        <v>TA</v>
      </c>
      <c r="X148" s="29" t="e">
        <f t="shared" si="150"/>
        <v>#N/A</v>
      </c>
      <c r="Y148" s="66"/>
      <c r="Z148" s="67"/>
      <c r="AA148" s="67"/>
      <c r="AB148" s="67"/>
      <c r="AC148" s="67"/>
      <c r="AD148" s="67"/>
      <c r="AE148" s="72">
        <f t="shared" si="151"/>
        <v>0</v>
      </c>
      <c r="AF148" s="90">
        <f t="shared" si="176"/>
        <v>0</v>
      </c>
      <c r="AG148" s="66"/>
      <c r="AH148" s="67"/>
      <c r="AI148" s="67"/>
      <c r="AJ148" s="67"/>
      <c r="AK148" s="68"/>
      <c r="AL148" s="64">
        <f t="shared" si="177"/>
        <v>0</v>
      </c>
      <c r="AM148" s="64">
        <f t="shared" si="152"/>
        <v>0</v>
      </c>
      <c r="AN148" s="64">
        <f t="shared" si="153"/>
        <v>0</v>
      </c>
      <c r="AO148" s="64">
        <f t="shared" si="154"/>
        <v>0</v>
      </c>
      <c r="AP148" s="64">
        <f t="shared" si="155"/>
        <v>0</v>
      </c>
      <c r="AQ148" s="64">
        <f t="shared" si="156"/>
        <v>0</v>
      </c>
      <c r="AR148" s="64">
        <f t="shared" si="157"/>
        <v>0</v>
      </c>
      <c r="AS148" s="68"/>
      <c r="AT148" s="78" t="s">
        <v>138</v>
      </c>
      <c r="AU148" s="79" t="s">
        <v>139</v>
      </c>
      <c r="AV148" s="79" t="s">
        <v>140</v>
      </c>
      <c r="AW148" s="80"/>
      <c r="AX148" s="106" t="str">
        <f t="shared" si="166"/>
        <v>pressostat différentiel encrassement de filtre air G4 Armoire de climatisation ? 0</v>
      </c>
      <c r="AY148" s="63"/>
      <c r="BA148" s="36" t="s">
        <v>184</v>
      </c>
      <c r="BB148" s="27">
        <f t="shared" si="158"/>
        <v>1</v>
      </c>
      <c r="BC148" s="27">
        <f t="shared" ref="BC148:BC164" si="179">IF(BA148="NON",0,H148+G148)</f>
        <v>0</v>
      </c>
      <c r="BD148" s="27"/>
      <c r="BE148" s="27">
        <f t="shared" ref="BE148:BE158" si="180">IF(BA148="NON",0,I148+J148+K148+L148)</f>
        <v>0</v>
      </c>
      <c r="BF148" s="27"/>
      <c r="BG148" s="27">
        <f t="shared" si="159"/>
        <v>0</v>
      </c>
      <c r="BH148" s="1">
        <f t="shared" si="178"/>
        <v>0</v>
      </c>
      <c r="BI148" s="1"/>
      <c r="BJ148" s="1"/>
      <c r="BK148" s="1"/>
      <c r="BL148" s="1"/>
      <c r="BM148" s="1"/>
      <c r="BN148" s="1"/>
      <c r="BO148" s="1"/>
      <c r="BP148" s="1"/>
      <c r="BQ148" s="1"/>
      <c r="BR148" s="1"/>
      <c r="BS148" s="38" t="s">
        <v>185</v>
      </c>
      <c r="BT148" s="107">
        <f t="shared" si="167"/>
        <v>0</v>
      </c>
      <c r="BU148" s="108">
        <f t="shared" si="168"/>
        <v>0</v>
      </c>
      <c r="BV148" s="28">
        <f t="shared" si="169"/>
        <v>0</v>
      </c>
      <c r="BW148" s="28">
        <f t="shared" si="170"/>
        <v>0</v>
      </c>
      <c r="BX148" s="27"/>
      <c r="BY148" s="27"/>
      <c r="BZ148" s="38">
        <f t="shared" si="171"/>
        <v>0</v>
      </c>
      <c r="CA148" s="38">
        <f t="shared" si="172"/>
        <v>0</v>
      </c>
      <c r="CB148" s="38">
        <f t="shared" si="173"/>
        <v>0</v>
      </c>
      <c r="CC148" s="38">
        <f t="shared" si="173"/>
        <v>0</v>
      </c>
      <c r="CD148" s="38">
        <f t="shared" si="174"/>
        <v>0</v>
      </c>
      <c r="CE148" s="27"/>
      <c r="CF148" s="27"/>
      <c r="CG148" s="27" t="s">
        <v>184</v>
      </c>
      <c r="CH148" s="27" t="s">
        <v>581</v>
      </c>
      <c r="CI148" s="123"/>
      <c r="CJ148" s="116" t="s">
        <v>632</v>
      </c>
      <c r="CK148" s="27" t="s">
        <v>581</v>
      </c>
      <c r="CL148" s="116"/>
      <c r="CM148" s="27"/>
      <c r="CN148" s="116"/>
      <c r="CO148" s="27"/>
      <c r="CP148" s="27" t="str">
        <f t="shared" si="160"/>
        <v>OUI</v>
      </c>
      <c r="CQ148" s="27" t="str">
        <f t="shared" si="161"/>
        <v>CVC</v>
      </c>
      <c r="CR148" s="27" t="s">
        <v>708</v>
      </c>
      <c r="CS148" s="27" t="str">
        <f t="shared" si="162"/>
        <v>à chaque changement de valeur</v>
      </c>
      <c r="CT148" s="27"/>
      <c r="CU148" s="27"/>
      <c r="CV148" s="86">
        <f t="shared" si="163"/>
        <v>1</v>
      </c>
      <c r="CW148" s="86">
        <f t="shared" si="164"/>
        <v>1</v>
      </c>
    </row>
    <row r="149" spans="2:101" customFormat="1" hidden="1" outlineLevel="2" x14ac:dyDescent="0.3">
      <c r="B149" s="41"/>
      <c r="C149" s="41">
        <f t="shared" si="175"/>
        <v>0</v>
      </c>
      <c r="D149" s="59" t="str">
        <f t="shared" si="175"/>
        <v>Armoire de climatisation ?</v>
      </c>
      <c r="E149" s="37" t="s">
        <v>706</v>
      </c>
      <c r="F149" s="34">
        <v>1</v>
      </c>
      <c r="G149" s="34"/>
      <c r="H149" s="34"/>
      <c r="I149" s="34"/>
      <c r="J149" s="34"/>
      <c r="K149" s="34"/>
      <c r="L149" s="34"/>
      <c r="M149" s="39">
        <f t="shared" si="165"/>
        <v>0</v>
      </c>
      <c r="N149" s="39">
        <f t="shared" si="165"/>
        <v>0</v>
      </c>
      <c r="O149" s="39">
        <f t="shared" si="165"/>
        <v>0</v>
      </c>
      <c r="P149" s="39" t="str">
        <f t="shared" si="165"/>
        <v>CVC</v>
      </c>
      <c r="Q149" s="39">
        <f t="shared" si="165"/>
        <v>0</v>
      </c>
      <c r="R149" s="28" t="str">
        <f t="shared" si="165"/>
        <v>UTA</v>
      </c>
      <c r="S149" s="28" t="s">
        <v>161</v>
      </c>
      <c r="T149" s="28" t="s">
        <v>237</v>
      </c>
      <c r="U149" s="28" t="s">
        <v>151</v>
      </c>
      <c r="V149" s="28" t="s">
        <v>106</v>
      </c>
      <c r="W149" s="28" t="str">
        <f t="shared" si="149"/>
        <v>TA</v>
      </c>
      <c r="X149" s="29" t="e">
        <f t="shared" si="150"/>
        <v>#N/A</v>
      </c>
      <c r="Y149" s="66"/>
      <c r="Z149" s="67"/>
      <c r="AA149" s="67"/>
      <c r="AB149" s="67"/>
      <c r="AC149" s="67"/>
      <c r="AD149" s="67"/>
      <c r="AE149" s="72">
        <f t="shared" si="151"/>
        <v>0</v>
      </c>
      <c r="AF149" s="90">
        <f t="shared" si="176"/>
        <v>0</v>
      </c>
      <c r="AG149" s="66"/>
      <c r="AH149" s="67"/>
      <c r="AI149" s="67"/>
      <c r="AJ149" s="67"/>
      <c r="AK149" s="68"/>
      <c r="AL149" s="64">
        <f t="shared" si="177"/>
        <v>0</v>
      </c>
      <c r="AM149" s="64">
        <f t="shared" si="152"/>
        <v>0</v>
      </c>
      <c r="AN149" s="64">
        <f t="shared" si="153"/>
        <v>0</v>
      </c>
      <c r="AO149" s="64">
        <f t="shared" si="154"/>
        <v>0</v>
      </c>
      <c r="AP149" s="64">
        <f t="shared" si="155"/>
        <v>0</v>
      </c>
      <c r="AQ149" s="64">
        <f t="shared" si="156"/>
        <v>0</v>
      </c>
      <c r="AR149" s="64">
        <f t="shared" si="157"/>
        <v>0</v>
      </c>
      <c r="AS149" s="68"/>
      <c r="AT149" s="78" t="s">
        <v>138</v>
      </c>
      <c r="AU149" s="79" t="s">
        <v>139</v>
      </c>
      <c r="AV149" s="79" t="s">
        <v>140</v>
      </c>
      <c r="AW149" s="80"/>
      <c r="AX149" s="106" t="str">
        <f t="shared" si="166"/>
        <v>pressostat différentiel encrassement de filtre air  F7 Armoire de climatisation ? 0</v>
      </c>
      <c r="AY149" s="63"/>
      <c r="BA149" s="36" t="s">
        <v>184</v>
      </c>
      <c r="BB149" s="27">
        <f t="shared" si="158"/>
        <v>1</v>
      </c>
      <c r="BC149" s="27">
        <f t="shared" si="179"/>
        <v>0</v>
      </c>
      <c r="BD149" s="27"/>
      <c r="BE149" s="27">
        <f t="shared" si="180"/>
        <v>0</v>
      </c>
      <c r="BF149" s="27"/>
      <c r="BG149" s="27">
        <f t="shared" si="159"/>
        <v>0</v>
      </c>
      <c r="BH149" s="1">
        <f t="shared" si="178"/>
        <v>0</v>
      </c>
      <c r="BI149" s="1"/>
      <c r="BJ149" s="1"/>
      <c r="BK149" s="1"/>
      <c r="BL149" s="1"/>
      <c r="BM149" s="1"/>
      <c r="BN149" s="1"/>
      <c r="BO149" s="1"/>
      <c r="BP149" s="1"/>
      <c r="BQ149" s="1"/>
      <c r="BR149" s="1"/>
      <c r="BS149" s="38" t="s">
        <v>185</v>
      </c>
      <c r="BT149" s="107">
        <f t="shared" si="167"/>
        <v>0</v>
      </c>
      <c r="BU149" s="108">
        <f t="shared" si="168"/>
        <v>0</v>
      </c>
      <c r="BV149" s="28">
        <f t="shared" si="169"/>
        <v>0</v>
      </c>
      <c r="BW149" s="28">
        <f t="shared" si="170"/>
        <v>0</v>
      </c>
      <c r="BX149" s="27"/>
      <c r="BY149" s="27"/>
      <c r="BZ149" s="38">
        <f t="shared" si="171"/>
        <v>0</v>
      </c>
      <c r="CA149" s="38">
        <f t="shared" si="172"/>
        <v>0</v>
      </c>
      <c r="CB149" s="38">
        <f t="shared" si="173"/>
        <v>0</v>
      </c>
      <c r="CC149" s="38">
        <f t="shared" si="173"/>
        <v>0</v>
      </c>
      <c r="CD149" s="38">
        <f t="shared" si="174"/>
        <v>0</v>
      </c>
      <c r="CE149" s="27"/>
      <c r="CF149" s="27"/>
      <c r="CG149" s="27" t="s">
        <v>184</v>
      </c>
      <c r="CH149" s="27" t="s">
        <v>581</v>
      </c>
      <c r="CI149" s="123"/>
      <c r="CJ149" s="116" t="s">
        <v>632</v>
      </c>
      <c r="CK149" s="27" t="s">
        <v>581</v>
      </c>
      <c r="CL149" s="116"/>
      <c r="CM149" s="27"/>
      <c r="CN149" s="116"/>
      <c r="CO149" s="27"/>
      <c r="CP149" s="27" t="str">
        <f t="shared" si="160"/>
        <v>OUI</v>
      </c>
      <c r="CQ149" s="27" t="str">
        <f t="shared" si="161"/>
        <v>CVC</v>
      </c>
      <c r="CR149" s="27" t="s">
        <v>708</v>
      </c>
      <c r="CS149" s="27" t="str">
        <f t="shared" si="162"/>
        <v>à chaque changement de valeur</v>
      </c>
      <c r="CT149" s="27"/>
      <c r="CU149" s="27"/>
      <c r="CV149" s="86">
        <f t="shared" si="163"/>
        <v>1</v>
      </c>
      <c r="CW149" s="86">
        <f t="shared" si="164"/>
        <v>1</v>
      </c>
    </row>
    <row r="150" spans="2:101" customFormat="1" hidden="1" outlineLevel="2" x14ac:dyDescent="0.3">
      <c r="B150" s="41"/>
      <c r="C150" s="41">
        <f t="shared" si="175"/>
        <v>0</v>
      </c>
      <c r="D150" s="59" t="str">
        <f t="shared" si="175"/>
        <v>Armoire de climatisation ?</v>
      </c>
      <c r="E150" s="37" t="s">
        <v>108</v>
      </c>
      <c r="F150" s="34"/>
      <c r="G150" s="34"/>
      <c r="H150" s="34"/>
      <c r="I150" s="34">
        <v>1</v>
      </c>
      <c r="J150" s="34"/>
      <c r="K150" s="34"/>
      <c r="L150" s="34"/>
      <c r="M150" s="39">
        <f t="shared" si="165"/>
        <v>0</v>
      </c>
      <c r="N150" s="39">
        <f t="shared" si="165"/>
        <v>0</v>
      </c>
      <c r="O150" s="39">
        <f t="shared" si="165"/>
        <v>0</v>
      </c>
      <c r="P150" s="39" t="str">
        <f t="shared" si="165"/>
        <v>CVC</v>
      </c>
      <c r="Q150" s="39">
        <f t="shared" si="165"/>
        <v>0</v>
      </c>
      <c r="R150" s="28" t="str">
        <f t="shared" si="165"/>
        <v>UTA</v>
      </c>
      <c r="S150" s="28" t="s">
        <v>161</v>
      </c>
      <c r="T150" s="28" t="s">
        <v>69</v>
      </c>
      <c r="U150" s="28" t="s">
        <v>151</v>
      </c>
      <c r="V150" s="28" t="s">
        <v>250</v>
      </c>
      <c r="W150" s="28" t="str">
        <f t="shared" si="149"/>
        <v>TM</v>
      </c>
      <c r="X150" s="29" t="e">
        <f t="shared" si="150"/>
        <v>#N/A</v>
      </c>
      <c r="Y150" s="66"/>
      <c r="Z150" s="67"/>
      <c r="AA150" s="67"/>
      <c r="AB150" s="67"/>
      <c r="AC150" s="67"/>
      <c r="AD150" s="67"/>
      <c r="AE150" s="72">
        <f t="shared" si="151"/>
        <v>0</v>
      </c>
      <c r="AF150" s="90">
        <f t="shared" si="176"/>
        <v>0</v>
      </c>
      <c r="AG150" s="66"/>
      <c r="AH150" s="67"/>
      <c r="AI150" s="67"/>
      <c r="AJ150" s="67"/>
      <c r="AK150" s="68"/>
      <c r="AL150" s="64">
        <f t="shared" si="177"/>
        <v>0</v>
      </c>
      <c r="AM150" s="64">
        <f t="shared" si="152"/>
        <v>0</v>
      </c>
      <c r="AN150" s="64">
        <f t="shared" si="153"/>
        <v>0</v>
      </c>
      <c r="AO150" s="64">
        <f t="shared" si="154"/>
        <v>0</v>
      </c>
      <c r="AP150" s="64">
        <f t="shared" si="155"/>
        <v>0</v>
      </c>
      <c r="AQ150" s="64">
        <f t="shared" si="156"/>
        <v>0</v>
      </c>
      <c r="AR150" s="64">
        <f t="shared" si="157"/>
        <v>0</v>
      </c>
      <c r="AS150" s="68"/>
      <c r="AT150" s="78" t="s">
        <v>134</v>
      </c>
      <c r="AU150" s="79">
        <v>0</v>
      </c>
      <c r="AV150" s="79">
        <v>2000</v>
      </c>
      <c r="AW150" s="80"/>
      <c r="AX150" s="106" t="str">
        <f t="shared" si="166"/>
        <v>Sonde de pression différentielle ventil soufflage Armoire de climatisation ? 0</v>
      </c>
      <c r="AY150" s="63"/>
      <c r="BA150" s="36" t="s">
        <v>184</v>
      </c>
      <c r="BB150" s="27">
        <f t="shared" si="158"/>
        <v>0</v>
      </c>
      <c r="BC150" s="27">
        <f t="shared" si="179"/>
        <v>0</v>
      </c>
      <c r="BD150" s="27"/>
      <c r="BE150" s="27">
        <f t="shared" si="180"/>
        <v>1</v>
      </c>
      <c r="BF150" s="27"/>
      <c r="BG150" s="27">
        <f t="shared" si="159"/>
        <v>0</v>
      </c>
      <c r="BH150" s="1">
        <f t="shared" si="178"/>
        <v>0</v>
      </c>
      <c r="BI150" s="1"/>
      <c r="BJ150" s="1"/>
      <c r="BK150" s="1"/>
      <c r="BL150" s="1"/>
      <c r="BM150" s="1"/>
      <c r="BN150" s="1"/>
      <c r="BO150" s="1"/>
      <c r="BP150" s="1"/>
      <c r="BQ150" s="1"/>
      <c r="BR150" s="1"/>
      <c r="BS150" s="38" t="s">
        <v>185</v>
      </c>
      <c r="BT150" s="107">
        <f t="shared" si="167"/>
        <v>0</v>
      </c>
      <c r="BU150" s="108">
        <f t="shared" si="168"/>
        <v>0</v>
      </c>
      <c r="BV150" s="28">
        <f t="shared" si="169"/>
        <v>0</v>
      </c>
      <c r="BW150" s="28">
        <f t="shared" si="170"/>
        <v>0</v>
      </c>
      <c r="BX150" s="27"/>
      <c r="BY150" s="27"/>
      <c r="BZ150" s="38">
        <f t="shared" si="171"/>
        <v>0</v>
      </c>
      <c r="CA150" s="38">
        <f t="shared" si="172"/>
        <v>0</v>
      </c>
      <c r="CB150" s="38">
        <f t="shared" si="173"/>
        <v>0</v>
      </c>
      <c r="CC150" s="38">
        <f t="shared" si="173"/>
        <v>0</v>
      </c>
      <c r="CD150" s="38">
        <f t="shared" si="174"/>
        <v>0</v>
      </c>
      <c r="CE150" s="27"/>
      <c r="CF150" s="27"/>
      <c r="CG150" s="27" t="s">
        <v>184</v>
      </c>
      <c r="CH150" s="27" t="s">
        <v>581</v>
      </c>
      <c r="CI150" s="123">
        <v>5</v>
      </c>
      <c r="CJ150" s="116"/>
      <c r="CK150" s="27"/>
      <c r="CL150" s="116"/>
      <c r="CM150" s="27"/>
      <c r="CN150" s="116"/>
      <c r="CO150" s="27"/>
      <c r="CP150" s="27" t="str">
        <f t="shared" si="160"/>
        <v>NON</v>
      </c>
      <c r="CQ150" s="27">
        <f t="shared" si="161"/>
        <v>0</v>
      </c>
      <c r="CR150" s="27"/>
      <c r="CS150" s="27">
        <f t="shared" si="162"/>
        <v>0</v>
      </c>
      <c r="CT150" s="27"/>
      <c r="CU150" s="27"/>
      <c r="CV150" s="86">
        <f t="shared" si="163"/>
        <v>1</v>
      </c>
      <c r="CW150" s="86">
        <f t="shared" si="164"/>
        <v>1</v>
      </c>
    </row>
    <row r="151" spans="2:101" customFormat="1" hidden="1" outlineLevel="2" x14ac:dyDescent="0.3">
      <c r="B151" s="41"/>
      <c r="C151" s="41">
        <f t="shared" si="175"/>
        <v>0</v>
      </c>
      <c r="D151" s="59" t="str">
        <f t="shared" si="175"/>
        <v>Armoire de climatisation ?</v>
      </c>
      <c r="E151" s="37" t="s">
        <v>26</v>
      </c>
      <c r="F151" s="34"/>
      <c r="G151" s="34"/>
      <c r="H151" s="34"/>
      <c r="I151" s="34"/>
      <c r="J151" s="34">
        <v>1</v>
      </c>
      <c r="K151" s="34"/>
      <c r="L151" s="34"/>
      <c r="M151" s="39">
        <f t="shared" si="165"/>
        <v>0</v>
      </c>
      <c r="N151" s="39">
        <f t="shared" si="165"/>
        <v>0</v>
      </c>
      <c r="O151" s="39">
        <f t="shared" si="165"/>
        <v>0</v>
      </c>
      <c r="P151" s="39" t="str">
        <f t="shared" si="165"/>
        <v>CVC</v>
      </c>
      <c r="Q151" s="39">
        <f t="shared" si="165"/>
        <v>0</v>
      </c>
      <c r="R151" s="28" t="str">
        <f t="shared" si="165"/>
        <v>UTA</v>
      </c>
      <c r="S151" s="28" t="s">
        <v>161</v>
      </c>
      <c r="T151" s="28" t="s">
        <v>157</v>
      </c>
      <c r="U151" s="28" t="s">
        <v>128</v>
      </c>
      <c r="V151" s="28" t="s">
        <v>251</v>
      </c>
      <c r="W151" s="28" t="str">
        <f t="shared" si="149"/>
        <v>TR</v>
      </c>
      <c r="X151" s="29" t="e">
        <f t="shared" si="150"/>
        <v>#N/A</v>
      </c>
      <c r="Y151" s="66"/>
      <c r="Z151" s="67"/>
      <c r="AA151" s="67"/>
      <c r="AB151" s="67"/>
      <c r="AC151" s="67"/>
      <c r="AD151" s="67"/>
      <c r="AE151" s="72">
        <f t="shared" si="151"/>
        <v>0</v>
      </c>
      <c r="AF151" s="90">
        <f t="shared" si="176"/>
        <v>0</v>
      </c>
      <c r="AG151" s="66"/>
      <c r="AH151" s="67"/>
      <c r="AI151" s="67"/>
      <c r="AJ151" s="67"/>
      <c r="AK151" s="68"/>
      <c r="AL151" s="64">
        <f t="shared" si="177"/>
        <v>0</v>
      </c>
      <c r="AM151" s="64">
        <f t="shared" si="152"/>
        <v>0</v>
      </c>
      <c r="AN151" s="64">
        <f t="shared" si="153"/>
        <v>0</v>
      </c>
      <c r="AO151" s="64">
        <f t="shared" si="154"/>
        <v>0</v>
      </c>
      <c r="AP151" s="64">
        <f t="shared" si="155"/>
        <v>0</v>
      </c>
      <c r="AQ151" s="64">
        <f t="shared" si="156"/>
        <v>0</v>
      </c>
      <c r="AR151" s="64">
        <f t="shared" si="157"/>
        <v>0</v>
      </c>
      <c r="AS151" s="68"/>
      <c r="AT151" s="78" t="s">
        <v>128</v>
      </c>
      <c r="AU151" s="79">
        <v>0</v>
      </c>
      <c r="AV151" s="79">
        <v>100</v>
      </c>
      <c r="AW151" s="80"/>
      <c r="AX151" s="106" t="str">
        <f t="shared" si="166"/>
        <v>variateur vitesse soufflage Armoire de climatisation ? 0</v>
      </c>
      <c r="AY151" s="63"/>
      <c r="BA151" s="36" t="s">
        <v>184</v>
      </c>
      <c r="BB151" s="27">
        <f t="shared" si="158"/>
        <v>0</v>
      </c>
      <c r="BC151" s="27">
        <f t="shared" si="179"/>
        <v>0</v>
      </c>
      <c r="BD151" s="27"/>
      <c r="BE151" s="27">
        <f t="shared" si="180"/>
        <v>1</v>
      </c>
      <c r="BF151" s="27"/>
      <c r="BG151" s="27">
        <f t="shared" si="159"/>
        <v>0</v>
      </c>
      <c r="BH151" s="1">
        <f t="shared" si="178"/>
        <v>0</v>
      </c>
      <c r="BI151" s="1"/>
      <c r="BJ151" s="1"/>
      <c r="BK151" s="1"/>
      <c r="BL151" s="1"/>
      <c r="BM151" s="1"/>
      <c r="BN151" s="1"/>
      <c r="BO151" s="1"/>
      <c r="BP151" s="1"/>
      <c r="BQ151" s="1"/>
      <c r="BR151" s="1"/>
      <c r="BS151" s="38" t="s">
        <v>184</v>
      </c>
      <c r="BT151" s="107">
        <f t="shared" si="167"/>
        <v>1</v>
      </c>
      <c r="BU151" s="108">
        <f t="shared" si="168"/>
        <v>1</v>
      </c>
      <c r="BV151" s="28" t="str">
        <f t="shared" si="169"/>
        <v>_000_CVC_0_UTAasVEN%VARI_MANU</v>
      </c>
      <c r="BW151" s="28">
        <f t="shared" si="170"/>
        <v>1</v>
      </c>
      <c r="BX151" s="27"/>
      <c r="BY151" s="27"/>
      <c r="BZ151" s="38">
        <f t="shared" si="171"/>
        <v>0</v>
      </c>
      <c r="CA151" s="38">
        <f t="shared" si="172"/>
        <v>1</v>
      </c>
      <c r="CB151" s="38">
        <f t="shared" si="173"/>
        <v>0</v>
      </c>
      <c r="CC151" s="38">
        <f t="shared" si="173"/>
        <v>1</v>
      </c>
      <c r="CD151" s="38" t="str">
        <f t="shared" si="174"/>
        <v>_000_CVC_0_UTAasVEN%VARI_FORCTR</v>
      </c>
      <c r="CE151" s="27"/>
      <c r="CF151" s="27"/>
      <c r="CG151" s="27" t="s">
        <v>184</v>
      </c>
      <c r="CH151" s="27" t="s">
        <v>581</v>
      </c>
      <c r="CI151" s="123"/>
      <c r="CJ151" s="116" t="s">
        <v>628</v>
      </c>
      <c r="CK151" s="27" t="s">
        <v>631</v>
      </c>
      <c r="CL151" s="116"/>
      <c r="CM151" s="27"/>
      <c r="CN151" s="116"/>
      <c r="CO151" s="27"/>
      <c r="CP151" s="27" t="str">
        <f t="shared" si="160"/>
        <v>NON</v>
      </c>
      <c r="CQ151" s="27">
        <f t="shared" si="161"/>
        <v>0</v>
      </c>
      <c r="CR151" s="27"/>
      <c r="CS151" s="27">
        <f t="shared" si="162"/>
        <v>0</v>
      </c>
      <c r="CT151" s="27"/>
      <c r="CU151" s="27"/>
      <c r="CV151" s="86">
        <f t="shared" si="163"/>
        <v>3</v>
      </c>
      <c r="CW151" s="86">
        <f t="shared" si="164"/>
        <v>3</v>
      </c>
    </row>
    <row r="152" spans="2:101" customFormat="1" hidden="1" outlineLevel="2" x14ac:dyDescent="0.3">
      <c r="B152" s="41"/>
      <c r="C152" s="41">
        <f t="shared" si="175"/>
        <v>0</v>
      </c>
      <c r="D152" s="59" t="str">
        <f t="shared" si="175"/>
        <v>Armoire de climatisation ?</v>
      </c>
      <c r="E152" s="37" t="s">
        <v>175</v>
      </c>
      <c r="F152" s="1">
        <v>1</v>
      </c>
      <c r="G152" s="1"/>
      <c r="H152" s="1"/>
      <c r="I152" s="1"/>
      <c r="J152" s="1"/>
      <c r="K152" s="1"/>
      <c r="L152" s="1"/>
      <c r="M152" s="39">
        <f t="shared" si="165"/>
        <v>0</v>
      </c>
      <c r="N152" s="39">
        <f t="shared" si="165"/>
        <v>0</v>
      </c>
      <c r="O152" s="39">
        <f t="shared" si="165"/>
        <v>0</v>
      </c>
      <c r="P152" s="39" t="str">
        <f t="shared" si="165"/>
        <v>CVC</v>
      </c>
      <c r="Q152" s="39">
        <f t="shared" si="165"/>
        <v>0</v>
      </c>
      <c r="R152" s="28" t="str">
        <f t="shared" si="165"/>
        <v>UTA</v>
      </c>
      <c r="S152" s="28" t="s">
        <v>161</v>
      </c>
      <c r="T152" s="28" t="s">
        <v>157</v>
      </c>
      <c r="U152" s="28" t="s">
        <v>152</v>
      </c>
      <c r="V152" s="28"/>
      <c r="W152" s="28" t="str">
        <f t="shared" si="149"/>
        <v>TA</v>
      </c>
      <c r="X152" s="29" t="e">
        <f t="shared" si="150"/>
        <v>#N/A</v>
      </c>
      <c r="Y152" s="66"/>
      <c r="Z152" s="67"/>
      <c r="AA152" s="67"/>
      <c r="AB152" s="67"/>
      <c r="AC152" s="67"/>
      <c r="AD152" s="67"/>
      <c r="AE152" s="72">
        <f t="shared" si="151"/>
        <v>0</v>
      </c>
      <c r="AF152" s="90">
        <f t="shared" si="176"/>
        <v>0</v>
      </c>
      <c r="AG152" s="66"/>
      <c r="AH152" s="67"/>
      <c r="AI152" s="67"/>
      <c r="AJ152" s="67"/>
      <c r="AK152" s="68"/>
      <c r="AL152" s="64">
        <f t="shared" si="177"/>
        <v>0</v>
      </c>
      <c r="AM152" s="64">
        <f t="shared" si="152"/>
        <v>0</v>
      </c>
      <c r="AN152" s="64">
        <f t="shared" si="153"/>
        <v>0</v>
      </c>
      <c r="AO152" s="64">
        <f t="shared" si="154"/>
        <v>0</v>
      </c>
      <c r="AP152" s="64">
        <f t="shared" si="155"/>
        <v>0</v>
      </c>
      <c r="AQ152" s="64">
        <f t="shared" si="156"/>
        <v>0</v>
      </c>
      <c r="AR152" s="64">
        <f t="shared" si="157"/>
        <v>0</v>
      </c>
      <c r="AS152" s="68"/>
      <c r="AT152" s="78" t="s">
        <v>138</v>
      </c>
      <c r="AU152" s="79" t="b">
        <v>0</v>
      </c>
      <c r="AV152" s="79" t="b">
        <v>1</v>
      </c>
      <c r="AW152" s="80"/>
      <c r="AX152" s="106" t="str">
        <f t="shared" si="166"/>
        <v>défaut ventilateur soufflage Armoire de climatisation ? 0</v>
      </c>
      <c r="AY152" s="63" t="s">
        <v>177</v>
      </c>
      <c r="BA152" s="36" t="s">
        <v>184</v>
      </c>
      <c r="BB152" s="27">
        <f t="shared" si="158"/>
        <v>1</v>
      </c>
      <c r="BC152" s="27">
        <f t="shared" si="179"/>
        <v>0</v>
      </c>
      <c r="BD152" s="27"/>
      <c r="BE152" s="27">
        <f t="shared" si="180"/>
        <v>0</v>
      </c>
      <c r="BF152" s="27"/>
      <c r="BG152" s="27">
        <f t="shared" si="159"/>
        <v>0</v>
      </c>
      <c r="BH152" s="1">
        <f t="shared" si="178"/>
        <v>0</v>
      </c>
      <c r="BI152" s="1"/>
      <c r="BJ152" s="1"/>
      <c r="BK152" s="1"/>
      <c r="BL152" s="1"/>
      <c r="BM152" s="1"/>
      <c r="BN152" s="1"/>
      <c r="BO152" s="1"/>
      <c r="BP152" s="1"/>
      <c r="BQ152" s="1"/>
      <c r="BR152" s="1"/>
      <c r="BS152" s="38" t="s">
        <v>185</v>
      </c>
      <c r="BT152" s="107">
        <f>IF(BS152="OUI",1,0)</f>
        <v>0</v>
      </c>
      <c r="BU152" s="108">
        <f t="shared" si="168"/>
        <v>0</v>
      </c>
      <c r="BV152" s="28">
        <f t="shared" si="169"/>
        <v>0</v>
      </c>
      <c r="BW152" s="28">
        <f t="shared" si="170"/>
        <v>0</v>
      </c>
      <c r="BX152" s="27"/>
      <c r="BY152" s="27"/>
      <c r="BZ152" s="38">
        <f t="shared" si="171"/>
        <v>0</v>
      </c>
      <c r="CA152" s="38">
        <f t="shared" si="172"/>
        <v>0</v>
      </c>
      <c r="CB152" s="38">
        <f t="shared" si="173"/>
        <v>0</v>
      </c>
      <c r="CC152" s="38">
        <f t="shared" si="173"/>
        <v>0</v>
      </c>
      <c r="CD152" s="38">
        <f t="shared" si="174"/>
        <v>0</v>
      </c>
      <c r="CE152" s="27"/>
      <c r="CF152" s="27"/>
      <c r="CG152" s="27" t="s">
        <v>184</v>
      </c>
      <c r="CH152" s="27" t="s">
        <v>581</v>
      </c>
      <c r="CI152" s="123"/>
      <c r="CJ152" s="116" t="s">
        <v>632</v>
      </c>
      <c r="CK152" s="27" t="s">
        <v>581</v>
      </c>
      <c r="CL152" s="116"/>
      <c r="CM152" s="27"/>
      <c r="CN152" s="116"/>
      <c r="CO152" s="27"/>
      <c r="CP152" s="27" t="str">
        <f t="shared" si="160"/>
        <v>OUI</v>
      </c>
      <c r="CQ152" s="27" t="str">
        <f t="shared" si="161"/>
        <v>CVC</v>
      </c>
      <c r="CR152" s="27" t="s">
        <v>707</v>
      </c>
      <c r="CS152" s="27" t="str">
        <f t="shared" si="162"/>
        <v>à chaque changement de valeur</v>
      </c>
      <c r="CT152" s="27"/>
      <c r="CU152" s="27"/>
      <c r="CV152" s="86">
        <f t="shared" si="163"/>
        <v>1</v>
      </c>
      <c r="CW152" s="86">
        <f t="shared" si="164"/>
        <v>1</v>
      </c>
    </row>
    <row r="153" spans="2:101" customFormat="1" hidden="1" outlineLevel="2" x14ac:dyDescent="0.3">
      <c r="B153" s="41"/>
      <c r="C153" s="41">
        <f t="shared" si="175"/>
        <v>0</v>
      </c>
      <c r="D153" s="59" t="str">
        <f t="shared" si="175"/>
        <v>Armoire de climatisation ?</v>
      </c>
      <c r="E153" s="37" t="s">
        <v>372</v>
      </c>
      <c r="F153" s="34"/>
      <c r="G153" s="34"/>
      <c r="H153" s="34"/>
      <c r="I153" s="34">
        <v>1</v>
      </c>
      <c r="J153" s="34"/>
      <c r="K153" s="34"/>
      <c r="L153" s="34"/>
      <c r="M153" s="39">
        <f t="shared" si="165"/>
        <v>0</v>
      </c>
      <c r="N153" s="39">
        <f t="shared" si="165"/>
        <v>0</v>
      </c>
      <c r="O153" s="39">
        <f t="shared" si="165"/>
        <v>0</v>
      </c>
      <c r="P153" s="39" t="str">
        <f t="shared" si="165"/>
        <v>CVC</v>
      </c>
      <c r="Q153" s="39">
        <f t="shared" si="165"/>
        <v>0</v>
      </c>
      <c r="R153" s="28" t="str">
        <f t="shared" si="165"/>
        <v>UTA</v>
      </c>
      <c r="S153" s="28" t="s">
        <v>161</v>
      </c>
      <c r="T153" s="28" t="s">
        <v>69</v>
      </c>
      <c r="U153" s="28" t="s">
        <v>89</v>
      </c>
      <c r="V153" s="28"/>
      <c r="W153" s="28" t="str">
        <f t="shared" si="149"/>
        <v>TM</v>
      </c>
      <c r="X153" s="29" t="e">
        <f t="shared" si="150"/>
        <v>#N/A</v>
      </c>
      <c r="Y153" s="66"/>
      <c r="Z153" s="67"/>
      <c r="AA153" s="67"/>
      <c r="AB153" s="67"/>
      <c r="AC153" s="67"/>
      <c r="AD153" s="67"/>
      <c r="AE153" s="72">
        <f t="shared" si="151"/>
        <v>0</v>
      </c>
      <c r="AF153" s="90">
        <f t="shared" si="176"/>
        <v>0</v>
      </c>
      <c r="AG153" s="66"/>
      <c r="AH153" s="67"/>
      <c r="AI153" s="67"/>
      <c r="AJ153" s="67"/>
      <c r="AK153" s="68"/>
      <c r="AL153" s="64">
        <f t="shared" si="177"/>
        <v>0</v>
      </c>
      <c r="AM153" s="64">
        <f t="shared" si="152"/>
        <v>0</v>
      </c>
      <c r="AN153" s="64">
        <f t="shared" si="153"/>
        <v>0</v>
      </c>
      <c r="AO153" s="64">
        <f t="shared" si="154"/>
        <v>0</v>
      </c>
      <c r="AP153" s="64">
        <f t="shared" si="155"/>
        <v>0</v>
      </c>
      <c r="AQ153" s="64">
        <f t="shared" si="156"/>
        <v>0</v>
      </c>
      <c r="AR153" s="64">
        <f t="shared" si="157"/>
        <v>0</v>
      </c>
      <c r="AS153" s="68"/>
      <c r="AT153" s="78" t="s">
        <v>374</v>
      </c>
      <c r="AU153" s="79">
        <v>0</v>
      </c>
      <c r="AV153" s="79">
        <v>20</v>
      </c>
      <c r="AW153" s="80"/>
      <c r="AX153" s="106" t="str">
        <f t="shared" si="166"/>
        <v>vitesse de soufflage Armoire de climatisation ? 0</v>
      </c>
      <c r="AY153" s="63" t="s">
        <v>376</v>
      </c>
      <c r="BA153" s="36" t="s">
        <v>184</v>
      </c>
      <c r="BB153" s="27">
        <f t="shared" si="158"/>
        <v>0</v>
      </c>
      <c r="BC153" s="27">
        <f t="shared" si="179"/>
        <v>0</v>
      </c>
      <c r="BD153" s="27"/>
      <c r="BE153" s="27">
        <f t="shared" si="180"/>
        <v>1</v>
      </c>
      <c r="BF153" s="27"/>
      <c r="BG153" s="27">
        <f t="shared" si="159"/>
        <v>0</v>
      </c>
      <c r="BH153" s="1">
        <f t="shared" si="178"/>
        <v>0</v>
      </c>
      <c r="BI153" s="1"/>
      <c r="BJ153" s="1"/>
      <c r="BK153" s="1"/>
      <c r="BL153" s="1"/>
      <c r="BM153" s="1"/>
      <c r="BN153" s="1"/>
      <c r="BO153" s="1"/>
      <c r="BP153" s="1"/>
      <c r="BQ153" s="1"/>
      <c r="BR153" s="1"/>
      <c r="BS153" s="38" t="s">
        <v>185</v>
      </c>
      <c r="BT153" s="107">
        <f t="shared" ref="BT153:BT158" si="181">IF(BS153="OUI",1,0)</f>
        <v>0</v>
      </c>
      <c r="BU153" s="108">
        <f t="shared" si="168"/>
        <v>0</v>
      </c>
      <c r="BV153" s="28">
        <f t="shared" si="169"/>
        <v>0</v>
      </c>
      <c r="BW153" s="28">
        <f t="shared" si="170"/>
        <v>0</v>
      </c>
      <c r="BX153" s="27"/>
      <c r="BY153" s="27"/>
      <c r="BZ153" s="38">
        <f t="shared" si="171"/>
        <v>0</v>
      </c>
      <c r="CA153" s="38">
        <f t="shared" si="172"/>
        <v>0</v>
      </c>
      <c r="CB153" s="38">
        <f t="shared" si="173"/>
        <v>0</v>
      </c>
      <c r="CC153" s="38">
        <f t="shared" si="173"/>
        <v>0</v>
      </c>
      <c r="CD153" s="38">
        <f t="shared" si="174"/>
        <v>0</v>
      </c>
      <c r="CE153" s="27"/>
      <c r="CF153" s="27"/>
      <c r="CG153" s="27" t="s">
        <v>184</v>
      </c>
      <c r="CH153" s="27" t="s">
        <v>581</v>
      </c>
      <c r="CI153" s="124">
        <v>0.2</v>
      </c>
      <c r="CJ153" s="116"/>
      <c r="CK153" s="27"/>
      <c r="CL153" s="116"/>
      <c r="CM153" s="27"/>
      <c r="CN153" s="116"/>
      <c r="CO153" s="27"/>
      <c r="CP153" s="27" t="str">
        <f t="shared" si="160"/>
        <v>NON</v>
      </c>
      <c r="CQ153" s="27">
        <f t="shared" si="161"/>
        <v>0</v>
      </c>
      <c r="CR153" s="27"/>
      <c r="CS153" s="27">
        <f t="shared" si="162"/>
        <v>0</v>
      </c>
      <c r="CT153" s="27"/>
      <c r="CU153" s="27"/>
      <c r="CV153" s="86">
        <f t="shared" si="163"/>
        <v>1</v>
      </c>
      <c r="CW153" s="86">
        <f t="shared" si="164"/>
        <v>1</v>
      </c>
    </row>
    <row r="154" spans="2:101" customFormat="1" hidden="1" outlineLevel="2" x14ac:dyDescent="0.3">
      <c r="B154" s="41"/>
      <c r="C154" s="41">
        <f t="shared" si="175"/>
        <v>0</v>
      </c>
      <c r="D154" s="59" t="str">
        <f t="shared" si="175"/>
        <v>Armoire de climatisation ?</v>
      </c>
      <c r="E154" s="37" t="s">
        <v>141</v>
      </c>
      <c r="F154" s="34"/>
      <c r="G154" s="34"/>
      <c r="H154" s="34"/>
      <c r="I154" s="34"/>
      <c r="J154" s="34"/>
      <c r="K154" s="34"/>
      <c r="L154" s="34">
        <v>1</v>
      </c>
      <c r="M154" s="39">
        <f t="shared" si="165"/>
        <v>0</v>
      </c>
      <c r="N154" s="39">
        <f t="shared" si="165"/>
        <v>0</v>
      </c>
      <c r="O154" s="39">
        <f t="shared" si="165"/>
        <v>0</v>
      </c>
      <c r="P154" s="39" t="str">
        <f t="shared" si="165"/>
        <v>CVC</v>
      </c>
      <c r="Q154" s="39">
        <f t="shared" si="165"/>
        <v>0</v>
      </c>
      <c r="R154" s="28" t="str">
        <f t="shared" si="165"/>
        <v>UTA</v>
      </c>
      <c r="S154" s="28" t="s">
        <v>161</v>
      </c>
      <c r="T154" s="28" t="s">
        <v>249</v>
      </c>
      <c r="U154" s="28" t="s">
        <v>155</v>
      </c>
      <c r="V154" s="28"/>
      <c r="W154" s="28" t="str">
        <f t="shared" si="149"/>
        <v>CALC</v>
      </c>
      <c r="X154" s="29" t="e">
        <f t="shared" si="150"/>
        <v>#N/A</v>
      </c>
      <c r="Y154" s="66"/>
      <c r="Z154" s="67"/>
      <c r="AA154" s="67"/>
      <c r="AB154" s="67"/>
      <c r="AC154" s="67"/>
      <c r="AD154" s="67"/>
      <c r="AE154" s="72">
        <f t="shared" si="151"/>
        <v>0</v>
      </c>
      <c r="AF154" s="90">
        <f t="shared" si="176"/>
        <v>0</v>
      </c>
      <c r="AG154" s="66"/>
      <c r="AH154" s="67"/>
      <c r="AI154" s="67"/>
      <c r="AJ154" s="67"/>
      <c r="AK154" s="68"/>
      <c r="AL154" s="64">
        <f t="shared" si="177"/>
        <v>0</v>
      </c>
      <c r="AM154" s="64">
        <f t="shared" si="152"/>
        <v>0</v>
      </c>
      <c r="AN154" s="64">
        <f t="shared" si="153"/>
        <v>0</v>
      </c>
      <c r="AO154" s="64">
        <f t="shared" si="154"/>
        <v>0</v>
      </c>
      <c r="AP154" s="64">
        <f t="shared" si="155"/>
        <v>0</v>
      </c>
      <c r="AQ154" s="64">
        <f t="shared" si="156"/>
        <v>0</v>
      </c>
      <c r="AR154" s="64">
        <f t="shared" si="157"/>
        <v>0</v>
      </c>
      <c r="AS154" s="68"/>
      <c r="AT154" s="78" t="s">
        <v>109</v>
      </c>
      <c r="AU154" s="79">
        <v>0</v>
      </c>
      <c r="AV154" s="79">
        <v>25000</v>
      </c>
      <c r="AW154" s="80"/>
      <c r="AX154" s="106" t="str">
        <f t="shared" si="166"/>
        <v>Débit de soufflage Armoire de climatisation ? 0</v>
      </c>
      <c r="AY154" s="63" t="s">
        <v>375</v>
      </c>
      <c r="BA154" s="36" t="s">
        <v>184</v>
      </c>
      <c r="BB154" s="27">
        <f t="shared" si="158"/>
        <v>0</v>
      </c>
      <c r="BC154" s="27">
        <f t="shared" si="179"/>
        <v>0</v>
      </c>
      <c r="BD154" s="27"/>
      <c r="BE154" s="27">
        <f t="shared" si="180"/>
        <v>1</v>
      </c>
      <c r="BF154" s="27"/>
      <c r="BG154" s="27">
        <f t="shared" si="159"/>
        <v>0</v>
      </c>
      <c r="BH154" s="1">
        <f t="shared" si="178"/>
        <v>0</v>
      </c>
      <c r="BI154" s="1"/>
      <c r="BJ154" s="1"/>
      <c r="BK154" s="1"/>
      <c r="BL154" s="1"/>
      <c r="BM154" s="1"/>
      <c r="BN154" s="1"/>
      <c r="BO154" s="1"/>
      <c r="BP154" s="1"/>
      <c r="BQ154" s="1"/>
      <c r="BR154" s="1"/>
      <c r="BS154" s="38" t="s">
        <v>185</v>
      </c>
      <c r="BT154" s="107">
        <f t="shared" si="181"/>
        <v>0</v>
      </c>
      <c r="BU154" s="108">
        <f t="shared" si="168"/>
        <v>0</v>
      </c>
      <c r="BV154" s="28">
        <f t="shared" si="169"/>
        <v>0</v>
      </c>
      <c r="BW154" s="28">
        <f t="shared" si="170"/>
        <v>0</v>
      </c>
      <c r="BX154" s="27"/>
      <c r="BY154" s="27"/>
      <c r="BZ154" s="38">
        <f t="shared" si="171"/>
        <v>0</v>
      </c>
      <c r="CA154" s="38">
        <f t="shared" si="172"/>
        <v>0</v>
      </c>
      <c r="CB154" s="38">
        <f t="shared" si="173"/>
        <v>0</v>
      </c>
      <c r="CC154" s="38">
        <f t="shared" si="173"/>
        <v>0</v>
      </c>
      <c r="CD154" s="38">
        <f t="shared" si="174"/>
        <v>0</v>
      </c>
      <c r="CE154" s="27"/>
      <c r="CF154" s="27"/>
      <c r="CG154" s="27" t="s">
        <v>184</v>
      </c>
      <c r="CH154" s="27" t="s">
        <v>581</v>
      </c>
      <c r="CI154" s="125">
        <v>10</v>
      </c>
      <c r="CJ154" s="116" t="s">
        <v>632</v>
      </c>
      <c r="CK154" s="27" t="s">
        <v>634</v>
      </c>
      <c r="CL154" s="116"/>
      <c r="CM154" s="27"/>
      <c r="CN154" s="116"/>
      <c r="CO154" s="27"/>
      <c r="CP154" s="27" t="str">
        <f t="shared" si="160"/>
        <v>NON</v>
      </c>
      <c r="CQ154" s="27">
        <f t="shared" si="161"/>
        <v>0</v>
      </c>
      <c r="CR154" s="27"/>
      <c r="CS154" s="27">
        <f t="shared" si="162"/>
        <v>0</v>
      </c>
      <c r="CT154" s="27"/>
      <c r="CU154" s="27"/>
      <c r="CV154" s="86">
        <f t="shared" si="163"/>
        <v>1</v>
      </c>
      <c r="CW154" s="86">
        <f t="shared" si="164"/>
        <v>1</v>
      </c>
    </row>
    <row r="155" spans="2:101" customFormat="1" hidden="1" outlineLevel="2" x14ac:dyDescent="0.3">
      <c r="B155" s="41"/>
      <c r="C155" s="41">
        <f t="shared" si="175"/>
        <v>0</v>
      </c>
      <c r="D155" s="59" t="str">
        <f t="shared" si="175"/>
        <v>Armoire de climatisation ?</v>
      </c>
      <c r="E155" s="37" t="s">
        <v>381</v>
      </c>
      <c r="F155" s="34"/>
      <c r="G155" s="34"/>
      <c r="H155" s="34"/>
      <c r="I155" s="34"/>
      <c r="J155" s="34">
        <v>1</v>
      </c>
      <c r="K155" s="34"/>
      <c r="L155" s="34"/>
      <c r="M155" s="39">
        <f t="shared" si="165"/>
        <v>0</v>
      </c>
      <c r="N155" s="39">
        <f t="shared" si="165"/>
        <v>0</v>
      </c>
      <c r="O155" s="39">
        <f t="shared" si="165"/>
        <v>0</v>
      </c>
      <c r="P155" s="39" t="str">
        <f t="shared" si="165"/>
        <v>CVC</v>
      </c>
      <c r="Q155" s="39">
        <f t="shared" si="165"/>
        <v>0</v>
      </c>
      <c r="R155" s="28" t="str">
        <f t="shared" si="165"/>
        <v>UTA</v>
      </c>
      <c r="S155" s="28" t="s">
        <v>200</v>
      </c>
      <c r="T155" s="28" t="s">
        <v>74</v>
      </c>
      <c r="U155" s="28" t="s">
        <v>128</v>
      </c>
      <c r="V155" s="28"/>
      <c r="W155" s="28" t="str">
        <f t="shared" si="149"/>
        <v>TR</v>
      </c>
      <c r="X155" s="29" t="e">
        <f t="shared" si="150"/>
        <v>#N/A</v>
      </c>
      <c r="Y155" s="66"/>
      <c r="Z155" s="67"/>
      <c r="AA155" s="67"/>
      <c r="AB155" s="67"/>
      <c r="AC155" s="67"/>
      <c r="AD155" s="67"/>
      <c r="AE155" s="72">
        <f t="shared" si="151"/>
        <v>0</v>
      </c>
      <c r="AF155" s="90">
        <f t="shared" si="176"/>
        <v>0</v>
      </c>
      <c r="AG155" s="66"/>
      <c r="AH155" s="67"/>
      <c r="AI155" s="67"/>
      <c r="AJ155" s="67"/>
      <c r="AK155" s="68"/>
      <c r="AL155" s="64">
        <f t="shared" si="177"/>
        <v>0</v>
      </c>
      <c r="AM155" s="64">
        <f t="shared" si="152"/>
        <v>0</v>
      </c>
      <c r="AN155" s="64">
        <f t="shared" si="153"/>
        <v>0</v>
      </c>
      <c r="AO155" s="64">
        <f t="shared" si="154"/>
        <v>0</v>
      </c>
      <c r="AP155" s="64">
        <f t="shared" si="155"/>
        <v>0</v>
      </c>
      <c r="AQ155" s="64">
        <f t="shared" si="156"/>
        <v>0</v>
      </c>
      <c r="AR155" s="64">
        <f t="shared" si="157"/>
        <v>0</v>
      </c>
      <c r="AS155" s="68"/>
      <c r="AT155" s="78" t="s">
        <v>128</v>
      </c>
      <c r="AU155" s="79">
        <v>0</v>
      </c>
      <c r="AV155" s="79">
        <v>100</v>
      </c>
      <c r="AW155" s="80"/>
      <c r="AX155" s="106" t="str">
        <f t="shared" si="166"/>
        <v>Régul V2V ou V3V eau glacée Armoire de climatisation ? 0</v>
      </c>
      <c r="AY155" s="63"/>
      <c r="BA155" s="36" t="s">
        <v>184</v>
      </c>
      <c r="BB155" s="27">
        <f t="shared" si="158"/>
        <v>0</v>
      </c>
      <c r="BC155" s="27">
        <f t="shared" si="179"/>
        <v>0</v>
      </c>
      <c r="BD155" s="27"/>
      <c r="BE155" s="27">
        <f t="shared" si="180"/>
        <v>1</v>
      </c>
      <c r="BF155" s="27"/>
      <c r="BG155" s="27">
        <f t="shared" si="159"/>
        <v>0</v>
      </c>
      <c r="BH155" s="1">
        <f t="shared" si="178"/>
        <v>0</v>
      </c>
      <c r="BI155" s="1"/>
      <c r="BJ155" s="1"/>
      <c r="BK155" s="1"/>
      <c r="BL155" s="1"/>
      <c r="BM155" s="1"/>
      <c r="BN155" s="1"/>
      <c r="BO155" s="1"/>
      <c r="BP155" s="1"/>
      <c r="BQ155" s="1"/>
      <c r="BR155" s="1"/>
      <c r="BS155" s="38" t="s">
        <v>184</v>
      </c>
      <c r="BT155" s="107">
        <f t="shared" si="181"/>
        <v>1</v>
      </c>
      <c r="BU155" s="108">
        <f t="shared" si="168"/>
        <v>1</v>
      </c>
      <c r="BV155" s="28" t="str">
        <f t="shared" si="169"/>
        <v>_000_CVC_0_UTAegV2V%_MANU</v>
      </c>
      <c r="BW155" s="28">
        <f t="shared" si="170"/>
        <v>1</v>
      </c>
      <c r="BX155" s="27"/>
      <c r="BY155" s="27"/>
      <c r="BZ155" s="38">
        <f t="shared" si="171"/>
        <v>0</v>
      </c>
      <c r="CA155" s="38">
        <f t="shared" si="172"/>
        <v>1</v>
      </c>
      <c r="CB155" s="38">
        <f t="shared" si="173"/>
        <v>0</v>
      </c>
      <c r="CC155" s="38">
        <f t="shared" si="173"/>
        <v>1</v>
      </c>
      <c r="CD155" s="38" t="str">
        <f t="shared" si="174"/>
        <v>_000_CVC_0_UTAegV2V%_FORCTR</v>
      </c>
      <c r="CE155" s="27"/>
      <c r="CF155" s="27"/>
      <c r="CG155" s="27" t="s">
        <v>184</v>
      </c>
      <c r="CH155" s="27" t="s">
        <v>581</v>
      </c>
      <c r="CI155" s="122">
        <v>0.05</v>
      </c>
      <c r="CJ155" s="116" t="s">
        <v>628</v>
      </c>
      <c r="CK155" s="27" t="s">
        <v>631</v>
      </c>
      <c r="CL155" s="116"/>
      <c r="CM155" s="27"/>
      <c r="CN155" s="116"/>
      <c r="CO155" s="27"/>
      <c r="CP155" s="27" t="str">
        <f t="shared" si="160"/>
        <v>NON</v>
      </c>
      <c r="CQ155" s="27">
        <f t="shared" si="161"/>
        <v>0</v>
      </c>
      <c r="CR155" s="27"/>
      <c r="CS155" s="27">
        <f t="shared" si="162"/>
        <v>0</v>
      </c>
      <c r="CT155" s="27"/>
      <c r="CU155" s="27"/>
      <c r="CV155" s="86">
        <f t="shared" si="163"/>
        <v>3</v>
      </c>
      <c r="CW155" s="86">
        <f t="shared" si="164"/>
        <v>3</v>
      </c>
    </row>
    <row r="156" spans="2:101" customFormat="1" hidden="1" outlineLevel="2" x14ac:dyDescent="0.3">
      <c r="B156" s="41"/>
      <c r="C156" s="41">
        <f t="shared" si="175"/>
        <v>0</v>
      </c>
      <c r="D156" s="59" t="str">
        <f t="shared" si="175"/>
        <v>Armoire de climatisation ?</v>
      </c>
      <c r="E156" s="37" t="s">
        <v>379</v>
      </c>
      <c r="F156" s="34"/>
      <c r="G156" s="34"/>
      <c r="H156" s="34"/>
      <c r="I156" s="34"/>
      <c r="J156" s="34">
        <v>1</v>
      </c>
      <c r="K156" s="34"/>
      <c r="L156" s="34"/>
      <c r="M156" s="39">
        <f t="shared" si="165"/>
        <v>0</v>
      </c>
      <c r="N156" s="39">
        <f t="shared" si="165"/>
        <v>0</v>
      </c>
      <c r="O156" s="39">
        <f t="shared" si="165"/>
        <v>0</v>
      </c>
      <c r="P156" s="39" t="str">
        <f t="shared" si="165"/>
        <v>CVC</v>
      </c>
      <c r="Q156" s="39">
        <f t="shared" si="165"/>
        <v>0</v>
      </c>
      <c r="R156" s="28" t="str">
        <f t="shared" si="165"/>
        <v>UTA</v>
      </c>
      <c r="S156" s="28" t="s">
        <v>199</v>
      </c>
      <c r="T156" s="28" t="s">
        <v>74</v>
      </c>
      <c r="U156" s="28" t="s">
        <v>128</v>
      </c>
      <c r="V156" s="28" t="s">
        <v>382</v>
      </c>
      <c r="W156" s="28" t="str">
        <f t="shared" si="149"/>
        <v>TR</v>
      </c>
      <c r="X156" s="29" t="e">
        <f t="shared" si="150"/>
        <v>#N/A</v>
      </c>
      <c r="Y156" s="66"/>
      <c r="Z156" s="67"/>
      <c r="AA156" s="67"/>
      <c r="AB156" s="67"/>
      <c r="AC156" s="67"/>
      <c r="AD156" s="67"/>
      <c r="AE156" s="72">
        <f t="shared" si="151"/>
        <v>0</v>
      </c>
      <c r="AF156" s="90">
        <f t="shared" si="176"/>
        <v>0</v>
      </c>
      <c r="AG156" s="66"/>
      <c r="AH156" s="67"/>
      <c r="AI156" s="67"/>
      <c r="AJ156" s="67"/>
      <c r="AK156" s="68"/>
      <c r="AL156" s="64">
        <f t="shared" si="177"/>
        <v>0</v>
      </c>
      <c r="AM156" s="64">
        <f t="shared" si="152"/>
        <v>0</v>
      </c>
      <c r="AN156" s="64">
        <f t="shared" si="153"/>
        <v>0</v>
      </c>
      <c r="AO156" s="64">
        <f t="shared" si="154"/>
        <v>0</v>
      </c>
      <c r="AP156" s="64">
        <f t="shared" si="155"/>
        <v>0</v>
      </c>
      <c r="AQ156" s="64">
        <f t="shared" si="156"/>
        <v>0</v>
      </c>
      <c r="AR156" s="64">
        <f t="shared" si="157"/>
        <v>0</v>
      </c>
      <c r="AS156" s="68"/>
      <c r="AT156" s="78" t="s">
        <v>128</v>
      </c>
      <c r="AU156" s="79">
        <v>0</v>
      </c>
      <c r="AV156" s="79">
        <v>100</v>
      </c>
      <c r="AW156" s="80"/>
      <c r="AX156" s="106" t="str">
        <f t="shared" si="166"/>
        <v>régul V2V ou V3V eau chaude Armoire de climatisation ? 0</v>
      </c>
      <c r="AY156" s="63"/>
      <c r="BA156" s="36" t="s">
        <v>184</v>
      </c>
      <c r="BB156" s="27">
        <f t="shared" si="158"/>
        <v>0</v>
      </c>
      <c r="BC156" s="27">
        <f t="shared" si="179"/>
        <v>0</v>
      </c>
      <c r="BD156" s="27"/>
      <c r="BE156" s="27">
        <f t="shared" si="180"/>
        <v>1</v>
      </c>
      <c r="BF156" s="27"/>
      <c r="BG156" s="27">
        <f t="shared" si="159"/>
        <v>0</v>
      </c>
      <c r="BH156" s="1">
        <f t="shared" si="178"/>
        <v>0</v>
      </c>
      <c r="BI156" s="1"/>
      <c r="BJ156" s="1"/>
      <c r="BK156" s="1"/>
      <c r="BL156" s="1"/>
      <c r="BM156" s="1"/>
      <c r="BN156" s="1"/>
      <c r="BO156" s="1"/>
      <c r="BP156" s="1"/>
      <c r="BQ156" s="1"/>
      <c r="BR156" s="1"/>
      <c r="BS156" s="38" t="s">
        <v>184</v>
      </c>
      <c r="BT156" s="107">
        <f t="shared" si="181"/>
        <v>1</v>
      </c>
      <c r="BU156" s="108">
        <f t="shared" si="168"/>
        <v>1</v>
      </c>
      <c r="BV156" s="28" t="str">
        <f t="shared" si="169"/>
        <v>_000_CVC_0_UTAecV2V%POST_MANU</v>
      </c>
      <c r="BW156" s="28">
        <f t="shared" si="170"/>
        <v>1</v>
      </c>
      <c r="BX156" s="27"/>
      <c r="BY156" s="27"/>
      <c r="BZ156" s="38">
        <f t="shared" si="171"/>
        <v>0</v>
      </c>
      <c r="CA156" s="38">
        <f t="shared" si="172"/>
        <v>1</v>
      </c>
      <c r="CB156" s="38">
        <f t="shared" si="173"/>
        <v>0</v>
      </c>
      <c r="CC156" s="38">
        <f t="shared" si="173"/>
        <v>1</v>
      </c>
      <c r="CD156" s="38" t="str">
        <f t="shared" si="174"/>
        <v>_000_CVC_0_UTAecV2V%POST_FORCTR</v>
      </c>
      <c r="CE156" s="27"/>
      <c r="CF156" s="27"/>
      <c r="CG156" s="27" t="s">
        <v>184</v>
      </c>
      <c r="CH156" s="27" t="s">
        <v>581</v>
      </c>
      <c r="CI156" s="122">
        <v>0.05</v>
      </c>
      <c r="CJ156" s="116" t="s">
        <v>628</v>
      </c>
      <c r="CK156" s="27" t="s">
        <v>631</v>
      </c>
      <c r="CL156" s="116"/>
      <c r="CM156" s="27"/>
      <c r="CN156" s="116"/>
      <c r="CO156" s="27"/>
      <c r="CP156" s="27" t="str">
        <f t="shared" si="160"/>
        <v>NON</v>
      </c>
      <c r="CQ156" s="27">
        <f t="shared" si="161"/>
        <v>0</v>
      </c>
      <c r="CR156" s="27"/>
      <c r="CS156" s="27">
        <f t="shared" si="162"/>
        <v>0</v>
      </c>
      <c r="CT156" s="27"/>
      <c r="CU156" s="27"/>
      <c r="CV156" s="86">
        <f t="shared" si="163"/>
        <v>3</v>
      </c>
      <c r="CW156" s="86">
        <f t="shared" si="164"/>
        <v>3</v>
      </c>
    </row>
    <row r="157" spans="2:101" customFormat="1" hidden="1" outlineLevel="2" x14ac:dyDescent="0.3">
      <c r="B157" s="41"/>
      <c r="C157" s="41">
        <f t="shared" si="175"/>
        <v>0</v>
      </c>
      <c r="D157" s="59" t="str">
        <f t="shared" si="175"/>
        <v>Armoire de climatisation ?</v>
      </c>
      <c r="E157" s="37" t="s">
        <v>383</v>
      </c>
      <c r="F157" s="34"/>
      <c r="G157" s="34"/>
      <c r="H157" s="34"/>
      <c r="I157" s="34">
        <v>1</v>
      </c>
      <c r="J157" s="34"/>
      <c r="K157" s="34"/>
      <c r="L157" s="34"/>
      <c r="M157" s="39">
        <f t="shared" si="165"/>
        <v>0</v>
      </c>
      <c r="N157" s="39">
        <f t="shared" si="165"/>
        <v>0</v>
      </c>
      <c r="O157" s="39">
        <f t="shared" si="165"/>
        <v>0</v>
      </c>
      <c r="P157" s="39" t="str">
        <f t="shared" si="165"/>
        <v>CVC</v>
      </c>
      <c r="Q157" s="39">
        <f t="shared" si="165"/>
        <v>0</v>
      </c>
      <c r="R157" s="28" t="str">
        <f t="shared" si="165"/>
        <v>UTA</v>
      </c>
      <c r="S157" s="28" t="s">
        <v>161</v>
      </c>
      <c r="T157" s="28" t="s">
        <v>69</v>
      </c>
      <c r="U157" s="28" t="s">
        <v>149</v>
      </c>
      <c r="V157" s="28"/>
      <c r="W157" s="28" t="str">
        <f t="shared" si="149"/>
        <v>TM</v>
      </c>
      <c r="X157" s="29" t="e">
        <f t="shared" si="150"/>
        <v>#N/A</v>
      </c>
      <c r="Y157" s="66"/>
      <c r="Z157" s="67"/>
      <c r="AA157" s="67"/>
      <c r="AB157" s="67"/>
      <c r="AC157" s="67"/>
      <c r="AD157" s="67"/>
      <c r="AE157" s="72">
        <f t="shared" si="151"/>
        <v>0</v>
      </c>
      <c r="AF157" s="90">
        <f t="shared" si="176"/>
        <v>0</v>
      </c>
      <c r="AG157" s="66"/>
      <c r="AH157" s="67"/>
      <c r="AI157" s="67"/>
      <c r="AJ157" s="67"/>
      <c r="AK157" s="68"/>
      <c r="AL157" s="64">
        <f t="shared" si="177"/>
        <v>0</v>
      </c>
      <c r="AM157" s="64">
        <f t="shared" si="152"/>
        <v>0</v>
      </c>
      <c r="AN157" s="64">
        <f t="shared" si="153"/>
        <v>0</v>
      </c>
      <c r="AO157" s="64">
        <f t="shared" si="154"/>
        <v>0</v>
      </c>
      <c r="AP157" s="64">
        <f t="shared" si="155"/>
        <v>0</v>
      </c>
      <c r="AQ157" s="64">
        <f t="shared" si="156"/>
        <v>0</v>
      </c>
      <c r="AR157" s="64">
        <f t="shared" si="157"/>
        <v>0</v>
      </c>
      <c r="AS157" s="68"/>
      <c r="AT157" s="78" t="s">
        <v>130</v>
      </c>
      <c r="AU157" s="79">
        <v>-50</v>
      </c>
      <c r="AV157" s="79">
        <v>50</v>
      </c>
      <c r="AW157" s="80"/>
      <c r="AX157" s="106" t="str">
        <f t="shared" si="166"/>
        <v>Sonde temp gaine de soufflage Armoire de climatisation ? 0</v>
      </c>
      <c r="AY157" s="63"/>
      <c r="BA157" s="36" t="s">
        <v>184</v>
      </c>
      <c r="BB157" s="27">
        <f t="shared" si="158"/>
        <v>0</v>
      </c>
      <c r="BC157" s="27">
        <f t="shared" si="179"/>
        <v>0</v>
      </c>
      <c r="BD157" s="27"/>
      <c r="BE157" s="27">
        <f t="shared" si="180"/>
        <v>1</v>
      </c>
      <c r="BF157" s="27"/>
      <c r="BG157" s="27">
        <f t="shared" si="159"/>
        <v>0</v>
      </c>
      <c r="BH157" s="1">
        <f t="shared" si="178"/>
        <v>0</v>
      </c>
      <c r="BI157" s="1"/>
      <c r="BJ157" s="1"/>
      <c r="BK157" s="1"/>
      <c r="BL157" s="1"/>
      <c r="BM157" s="1"/>
      <c r="BN157" s="1"/>
      <c r="BO157" s="1"/>
      <c r="BP157" s="1"/>
      <c r="BQ157" s="1"/>
      <c r="BR157" s="1"/>
      <c r="BS157" s="38" t="s">
        <v>185</v>
      </c>
      <c r="BT157" s="107">
        <f t="shared" si="181"/>
        <v>0</v>
      </c>
      <c r="BU157" s="108">
        <f t="shared" si="168"/>
        <v>0</v>
      </c>
      <c r="BV157" s="28">
        <f t="shared" si="169"/>
        <v>0</v>
      </c>
      <c r="BW157" s="28">
        <f t="shared" si="170"/>
        <v>0</v>
      </c>
      <c r="BX157" s="27"/>
      <c r="BY157" s="27"/>
      <c r="BZ157" s="38">
        <f t="shared" si="171"/>
        <v>0</v>
      </c>
      <c r="CA157" s="38">
        <f t="shared" si="172"/>
        <v>0</v>
      </c>
      <c r="CB157" s="38">
        <f t="shared" si="173"/>
        <v>0</v>
      </c>
      <c r="CC157" s="38">
        <f t="shared" si="173"/>
        <v>0</v>
      </c>
      <c r="CD157" s="38">
        <f t="shared" si="174"/>
        <v>0</v>
      </c>
      <c r="CE157" s="27"/>
      <c r="CF157" s="27"/>
      <c r="CG157" s="27" t="s">
        <v>184</v>
      </c>
      <c r="CH157" s="27" t="s">
        <v>581</v>
      </c>
      <c r="CI157" s="126">
        <v>0.2</v>
      </c>
      <c r="CJ157" s="116" t="s">
        <v>632</v>
      </c>
      <c r="CK157" s="27" t="s">
        <v>634</v>
      </c>
      <c r="CL157" s="116"/>
      <c r="CM157" s="27"/>
      <c r="CN157" s="116"/>
      <c r="CO157" s="27"/>
      <c r="CP157" s="27" t="str">
        <f t="shared" si="160"/>
        <v>NON</v>
      </c>
      <c r="CQ157" s="27">
        <f t="shared" si="161"/>
        <v>0</v>
      </c>
      <c r="CR157" s="27"/>
      <c r="CS157" s="27">
        <f t="shared" si="162"/>
        <v>0</v>
      </c>
      <c r="CT157" s="27"/>
      <c r="CU157" s="27"/>
      <c r="CV157" s="86">
        <f t="shared" si="163"/>
        <v>1</v>
      </c>
      <c r="CW157" s="86">
        <f t="shared" si="164"/>
        <v>1</v>
      </c>
    </row>
    <row r="158" spans="2:101" customFormat="1" hidden="1" outlineLevel="2" x14ac:dyDescent="0.3">
      <c r="B158" s="41"/>
      <c r="C158" s="41">
        <f t="shared" si="175"/>
        <v>0</v>
      </c>
      <c r="D158" s="59" t="str">
        <f t="shared" si="175"/>
        <v>Armoire de climatisation ?</v>
      </c>
      <c r="E158" s="37" t="s">
        <v>384</v>
      </c>
      <c r="F158" s="34"/>
      <c r="G158" s="34"/>
      <c r="H158" s="34"/>
      <c r="I158" s="34">
        <v>1</v>
      </c>
      <c r="J158" s="34"/>
      <c r="K158" s="34"/>
      <c r="L158" s="34"/>
      <c r="M158" s="39">
        <f t="shared" si="165"/>
        <v>0</v>
      </c>
      <c r="N158" s="39">
        <f t="shared" si="165"/>
        <v>0</v>
      </c>
      <c r="O158" s="39">
        <f t="shared" si="165"/>
        <v>0</v>
      </c>
      <c r="P158" s="39" t="str">
        <f t="shared" si="165"/>
        <v>CVC</v>
      </c>
      <c r="Q158" s="39">
        <f t="shared" si="165"/>
        <v>0</v>
      </c>
      <c r="R158" s="28" t="str">
        <f t="shared" si="165"/>
        <v>UTA</v>
      </c>
      <c r="S158" s="28" t="s">
        <v>161</v>
      </c>
      <c r="T158" s="28" t="s">
        <v>69</v>
      </c>
      <c r="U158" s="28" t="s">
        <v>87</v>
      </c>
      <c r="V158" s="28"/>
      <c r="W158" s="28" t="str">
        <f t="shared" si="149"/>
        <v>TM</v>
      </c>
      <c r="X158" s="29" t="e">
        <f t="shared" si="150"/>
        <v>#N/A</v>
      </c>
      <c r="Y158" s="66"/>
      <c r="Z158" s="67"/>
      <c r="AA158" s="67"/>
      <c r="AB158" s="67"/>
      <c r="AC158" s="67"/>
      <c r="AD158" s="67"/>
      <c r="AE158" s="72">
        <f t="shared" si="151"/>
        <v>0</v>
      </c>
      <c r="AF158" s="90">
        <f t="shared" si="176"/>
        <v>0</v>
      </c>
      <c r="AG158" s="66"/>
      <c r="AH158" s="67"/>
      <c r="AI158" s="67"/>
      <c r="AJ158" s="67"/>
      <c r="AK158" s="68"/>
      <c r="AL158" s="64">
        <f t="shared" si="177"/>
        <v>0</v>
      </c>
      <c r="AM158" s="64">
        <f t="shared" si="152"/>
        <v>0</v>
      </c>
      <c r="AN158" s="64">
        <f t="shared" si="153"/>
        <v>0</v>
      </c>
      <c r="AO158" s="64">
        <f t="shared" si="154"/>
        <v>0</v>
      </c>
      <c r="AP158" s="64">
        <f t="shared" si="155"/>
        <v>0</v>
      </c>
      <c r="AQ158" s="64">
        <f t="shared" si="156"/>
        <v>0</v>
      </c>
      <c r="AR158" s="64">
        <f t="shared" si="157"/>
        <v>0</v>
      </c>
      <c r="AS158" s="68"/>
      <c r="AT158" s="78" t="s">
        <v>128</v>
      </c>
      <c r="AU158" s="79">
        <v>0</v>
      </c>
      <c r="AV158" s="79">
        <v>100</v>
      </c>
      <c r="AW158" s="80"/>
      <c r="AX158" s="106" t="str">
        <f t="shared" si="166"/>
        <v>Sonde hygro gaine de soufflage Armoire de climatisation ? 0</v>
      </c>
      <c r="AY158" s="63"/>
      <c r="BA158" s="36" t="s">
        <v>184</v>
      </c>
      <c r="BB158" s="27">
        <f t="shared" si="158"/>
        <v>0</v>
      </c>
      <c r="BC158" s="27">
        <f t="shared" si="179"/>
        <v>0</v>
      </c>
      <c r="BD158" s="27"/>
      <c r="BE158" s="27">
        <f t="shared" si="180"/>
        <v>1</v>
      </c>
      <c r="BF158" s="27"/>
      <c r="BG158" s="27">
        <f t="shared" si="159"/>
        <v>0</v>
      </c>
      <c r="BH158" s="1">
        <f t="shared" si="178"/>
        <v>0</v>
      </c>
      <c r="BI158" s="1"/>
      <c r="BJ158" s="1"/>
      <c r="BK158" s="1"/>
      <c r="BL158" s="1"/>
      <c r="BM158" s="1"/>
      <c r="BN158" s="1"/>
      <c r="BO158" s="1"/>
      <c r="BP158" s="1"/>
      <c r="BQ158" s="1"/>
      <c r="BR158" s="1"/>
      <c r="BS158" s="38" t="s">
        <v>185</v>
      </c>
      <c r="BT158" s="107">
        <f t="shared" si="181"/>
        <v>0</v>
      </c>
      <c r="BU158" s="108">
        <f t="shared" si="168"/>
        <v>0</v>
      </c>
      <c r="BV158" s="28">
        <f t="shared" si="169"/>
        <v>0</v>
      </c>
      <c r="BW158" s="28">
        <f t="shared" si="170"/>
        <v>0</v>
      </c>
      <c r="BX158" s="27"/>
      <c r="BY158" s="27"/>
      <c r="BZ158" s="38">
        <f t="shared" si="171"/>
        <v>0</v>
      </c>
      <c r="CA158" s="38">
        <f t="shared" si="172"/>
        <v>0</v>
      </c>
      <c r="CB158" s="38">
        <f t="shared" si="173"/>
        <v>0</v>
      </c>
      <c r="CC158" s="38">
        <f t="shared" si="173"/>
        <v>0</v>
      </c>
      <c r="CD158" s="38">
        <f t="shared" si="174"/>
        <v>0</v>
      </c>
      <c r="CE158" s="27"/>
      <c r="CF158" s="27"/>
      <c r="CG158" s="27" t="s">
        <v>184</v>
      </c>
      <c r="CH158" s="27" t="s">
        <v>581</v>
      </c>
      <c r="CI158" s="122">
        <v>0.05</v>
      </c>
      <c r="CJ158" s="116" t="s">
        <v>632</v>
      </c>
      <c r="CK158" s="27" t="s">
        <v>634</v>
      </c>
      <c r="CL158" s="116"/>
      <c r="CM158" s="27"/>
      <c r="CN158" s="116"/>
      <c r="CO158" s="27"/>
      <c r="CP158" s="27" t="str">
        <f t="shared" si="160"/>
        <v>NON</v>
      </c>
      <c r="CQ158" s="27">
        <f t="shared" si="161"/>
        <v>0</v>
      </c>
      <c r="CR158" s="27"/>
      <c r="CS158" s="27">
        <f t="shared" si="162"/>
        <v>0</v>
      </c>
      <c r="CT158" s="27"/>
      <c r="CU158" s="27"/>
      <c r="CV158" s="86">
        <f t="shared" si="163"/>
        <v>1</v>
      </c>
      <c r="CW158" s="86">
        <f t="shared" si="164"/>
        <v>1</v>
      </c>
    </row>
    <row r="159" spans="2:101" customFormat="1" hidden="1" outlineLevel="2" x14ac:dyDescent="0.3">
      <c r="B159" s="41"/>
      <c r="C159" s="41">
        <f t="shared" si="175"/>
        <v>0</v>
      </c>
      <c r="D159" s="59" t="str">
        <f t="shared" ref="D159:D164" si="182">D157</f>
        <v>Armoire de climatisation ?</v>
      </c>
      <c r="E159" s="37" t="s">
        <v>824</v>
      </c>
      <c r="F159" s="34"/>
      <c r="G159" s="34"/>
      <c r="H159" s="34"/>
      <c r="I159" s="34"/>
      <c r="J159" s="34">
        <v>1</v>
      </c>
      <c r="K159" s="34"/>
      <c r="L159" s="34"/>
      <c r="M159" s="39">
        <f t="shared" ref="M159:R164" si="183">M157</f>
        <v>0</v>
      </c>
      <c r="N159" s="39">
        <f t="shared" si="183"/>
        <v>0</v>
      </c>
      <c r="O159" s="39">
        <f t="shared" si="183"/>
        <v>0</v>
      </c>
      <c r="P159" s="39" t="str">
        <f t="shared" si="183"/>
        <v>CVC</v>
      </c>
      <c r="Q159" s="39">
        <f t="shared" si="183"/>
        <v>0</v>
      </c>
      <c r="R159" s="28" t="str">
        <f t="shared" si="183"/>
        <v>UTA</v>
      </c>
      <c r="S159" s="28" t="s">
        <v>161</v>
      </c>
      <c r="T159" s="28" t="s">
        <v>395</v>
      </c>
      <c r="U159" s="28" t="s">
        <v>149</v>
      </c>
      <c r="V159" s="28" t="s">
        <v>828</v>
      </c>
      <c r="W159" s="28" t="str">
        <f t="shared" si="149"/>
        <v>TR</v>
      </c>
      <c r="X159" s="29" t="e">
        <f t="shared" si="150"/>
        <v>#N/A</v>
      </c>
      <c r="Y159" s="66"/>
      <c r="Z159" s="67"/>
      <c r="AA159" s="67"/>
      <c r="AB159" s="67"/>
      <c r="AC159" s="67"/>
      <c r="AD159" s="67"/>
      <c r="AE159" s="72">
        <f>IF(AG159=0,0,B159&amp;"_"&amp;M159&amp;N159&amp;O159&amp;"_"&amp;P159&amp;"_"&amp;Q159&amp;"_"&amp;AF159)</f>
        <v>0</v>
      </c>
      <c r="AF159" s="90">
        <f t="shared" si="176"/>
        <v>0</v>
      </c>
      <c r="AG159" s="66"/>
      <c r="AH159" s="67"/>
      <c r="AI159" s="67"/>
      <c r="AJ159" s="67"/>
      <c r="AK159" s="68"/>
      <c r="AL159" s="64">
        <f t="shared" ref="AL159:AL164" si="184">AL157</f>
        <v>0</v>
      </c>
      <c r="AM159" s="64">
        <f t="shared" si="152"/>
        <v>0</v>
      </c>
      <c r="AN159" s="64">
        <f t="shared" si="153"/>
        <v>0</v>
      </c>
      <c r="AO159" s="64">
        <f t="shared" si="154"/>
        <v>0</v>
      </c>
      <c r="AP159" s="64">
        <f t="shared" si="155"/>
        <v>0</v>
      </c>
      <c r="AQ159" s="64">
        <f t="shared" si="156"/>
        <v>0</v>
      </c>
      <c r="AR159" s="64">
        <f t="shared" si="157"/>
        <v>0</v>
      </c>
      <c r="AS159" s="68"/>
      <c r="AT159" s="78" t="s">
        <v>130</v>
      </c>
      <c r="AU159" s="79">
        <v>-50</v>
      </c>
      <c r="AV159" s="79">
        <v>50</v>
      </c>
      <c r="AW159" s="80"/>
      <c r="AX159" s="106" t="str">
        <f>E159&amp;" "&amp;D159&amp;" "&amp;M159</f>
        <v>consigne température d'ambiance haute Armoire de climatisation ? 0</v>
      </c>
      <c r="AY159" s="63" t="s">
        <v>595</v>
      </c>
      <c r="BA159" s="36" t="s">
        <v>184</v>
      </c>
      <c r="BB159" s="27">
        <f>IF(BA159="NON",0,F159)</f>
        <v>0</v>
      </c>
      <c r="BC159" s="27">
        <f>IF(BA159="NON",0,H159+G159)</f>
        <v>0</v>
      </c>
      <c r="BD159" s="27"/>
      <c r="BE159" s="27"/>
      <c r="BF159" s="27">
        <v>1</v>
      </c>
      <c r="BG159" s="27">
        <f>IF(BA159="NON",0,K159)</f>
        <v>0</v>
      </c>
      <c r="BH159" s="1">
        <f>BH157</f>
        <v>0</v>
      </c>
      <c r="BI159" s="1"/>
      <c r="BJ159" s="1"/>
      <c r="BK159" s="1"/>
      <c r="BL159" s="1"/>
      <c r="BM159" s="1"/>
      <c r="BN159" s="1"/>
      <c r="BO159" s="1"/>
      <c r="BP159" s="1"/>
      <c r="BQ159" s="1"/>
      <c r="BR159" s="1"/>
      <c r="BS159" s="38" t="s">
        <v>185</v>
      </c>
      <c r="BT159" s="107"/>
      <c r="BU159" s="108"/>
      <c r="BV159" s="28">
        <f>IF(OR(BT159=0,BU159=0),0,B159&amp;"_"&amp;M159&amp;N159&amp;O159&amp;"_"&amp;P159&amp;"_"&amp;Q159&amp;"_"&amp;R159&amp;S159&amp;T159&amp;U159&amp;V159&amp;"_MANU")</f>
        <v>0</v>
      </c>
      <c r="BW159" s="28">
        <f>IF(BV159&lt;&gt;0,1,0)</f>
        <v>0</v>
      </c>
      <c r="BX159" s="27"/>
      <c r="BY159" s="27"/>
      <c r="BZ159" s="38">
        <f t="shared" si="171"/>
        <v>0</v>
      </c>
      <c r="CA159" s="38">
        <f>IF(BS159="OUI",IF((BE159+BG159)&lt;&gt;0,(BG159+BE159),0),0)</f>
        <v>0</v>
      </c>
      <c r="CB159" s="38">
        <f>IF(BZ159=0,0,BZ159)</f>
        <v>0</v>
      </c>
      <c r="CC159" s="38">
        <f>IF(CA159=0,0,CA159)</f>
        <v>0</v>
      </c>
      <c r="CD159" s="38">
        <f t="shared" si="174"/>
        <v>0</v>
      </c>
      <c r="CE159" s="27"/>
      <c r="CF159" s="27"/>
      <c r="CG159" s="27" t="s">
        <v>185</v>
      </c>
      <c r="CH159" s="27"/>
      <c r="CI159" s="116"/>
      <c r="CJ159" s="116"/>
      <c r="CK159" s="27"/>
      <c r="CL159" s="116"/>
      <c r="CM159" s="27"/>
      <c r="CN159" s="116"/>
      <c r="CO159" s="27"/>
      <c r="CP159" s="27" t="str">
        <f>IF(F159=0,"NON","OUI")</f>
        <v>NON</v>
      </c>
      <c r="CQ159" s="27">
        <f>IF(CP159="OUI",P159,0)</f>
        <v>0</v>
      </c>
      <c r="CR159" s="27"/>
      <c r="CS159" s="27">
        <f>IF(CR159&lt;&gt;0,CK159,0)</f>
        <v>0</v>
      </c>
      <c r="CT159" s="27"/>
      <c r="CU159" s="27"/>
      <c r="CV159" s="86">
        <f>IF(SUM(F159:L159)=0,0,SUM(F159:L159)+BT159+BZ159+CA159)</f>
        <v>1</v>
      </c>
      <c r="CW159" s="86">
        <f>IF(SUM(F159:L159)=0,0,SUM(BB159:BG159)+BU159+CC159+CB159)</f>
        <v>1</v>
      </c>
    </row>
    <row r="160" spans="2:101" customFormat="1" hidden="1" outlineLevel="2" x14ac:dyDescent="0.3">
      <c r="B160" s="41"/>
      <c r="C160" s="41">
        <f t="shared" si="175"/>
        <v>0</v>
      </c>
      <c r="D160" s="59" t="str">
        <f t="shared" si="182"/>
        <v>Armoire de climatisation ?</v>
      </c>
      <c r="E160" s="37" t="s">
        <v>823</v>
      </c>
      <c r="F160" s="34"/>
      <c r="G160" s="34"/>
      <c r="H160" s="34"/>
      <c r="I160" s="34"/>
      <c r="J160" s="34">
        <v>1</v>
      </c>
      <c r="K160" s="34"/>
      <c r="L160" s="34"/>
      <c r="M160" s="39">
        <f t="shared" si="183"/>
        <v>0</v>
      </c>
      <c r="N160" s="39">
        <f t="shared" si="183"/>
        <v>0</v>
      </c>
      <c r="O160" s="39">
        <f t="shared" si="183"/>
        <v>0</v>
      </c>
      <c r="P160" s="39" t="str">
        <f t="shared" si="183"/>
        <v>CVC</v>
      </c>
      <c r="Q160" s="39">
        <f t="shared" si="183"/>
        <v>0</v>
      </c>
      <c r="R160" s="28" t="str">
        <f t="shared" si="183"/>
        <v>UTA</v>
      </c>
      <c r="S160" s="28" t="s">
        <v>161</v>
      </c>
      <c r="T160" s="28" t="s">
        <v>395</v>
      </c>
      <c r="U160" s="28" t="s">
        <v>149</v>
      </c>
      <c r="V160" s="28" t="s">
        <v>827</v>
      </c>
      <c r="W160" s="28" t="str">
        <f t="shared" si="149"/>
        <v>TR</v>
      </c>
      <c r="X160" s="29" t="e">
        <f t="shared" si="150"/>
        <v>#N/A</v>
      </c>
      <c r="Y160" s="66"/>
      <c r="Z160" s="67"/>
      <c r="AA160" s="67"/>
      <c r="AB160" s="67"/>
      <c r="AC160" s="67"/>
      <c r="AD160" s="67"/>
      <c r="AE160" s="72">
        <f t="shared" si="151"/>
        <v>0</v>
      </c>
      <c r="AF160" s="90">
        <f t="shared" si="176"/>
        <v>0</v>
      </c>
      <c r="AG160" s="66"/>
      <c r="AH160" s="67"/>
      <c r="AI160" s="67"/>
      <c r="AJ160" s="67"/>
      <c r="AK160" s="68"/>
      <c r="AL160" s="64">
        <f t="shared" si="184"/>
        <v>0</v>
      </c>
      <c r="AM160" s="64">
        <f t="shared" si="152"/>
        <v>0</v>
      </c>
      <c r="AN160" s="64">
        <f t="shared" si="153"/>
        <v>0</v>
      </c>
      <c r="AO160" s="64">
        <f t="shared" si="154"/>
        <v>0</v>
      </c>
      <c r="AP160" s="64">
        <f t="shared" si="155"/>
        <v>0</v>
      </c>
      <c r="AQ160" s="64">
        <f t="shared" si="156"/>
        <v>0</v>
      </c>
      <c r="AR160" s="64">
        <f t="shared" si="157"/>
        <v>0</v>
      </c>
      <c r="AS160" s="68"/>
      <c r="AT160" s="78" t="s">
        <v>130</v>
      </c>
      <c r="AU160" s="79">
        <v>-50</v>
      </c>
      <c r="AV160" s="79">
        <v>50</v>
      </c>
      <c r="AW160" s="80"/>
      <c r="AX160" s="106" t="str">
        <f t="shared" si="166"/>
        <v>consigne température d'ambiance basse Armoire de climatisation ? 0</v>
      </c>
      <c r="AY160" s="63" t="s">
        <v>595</v>
      </c>
      <c r="BA160" s="36" t="s">
        <v>184</v>
      </c>
      <c r="BB160" s="27">
        <f t="shared" si="158"/>
        <v>0</v>
      </c>
      <c r="BC160" s="27">
        <f t="shared" si="179"/>
        <v>0</v>
      </c>
      <c r="BD160" s="27"/>
      <c r="BE160" s="27"/>
      <c r="BF160" s="27">
        <v>1</v>
      </c>
      <c r="BG160" s="27">
        <f t="shared" si="159"/>
        <v>0</v>
      </c>
      <c r="BH160" s="1">
        <f>BH158</f>
        <v>0</v>
      </c>
      <c r="BI160" s="1"/>
      <c r="BJ160" s="1"/>
      <c r="BK160" s="1"/>
      <c r="BL160" s="1"/>
      <c r="BM160" s="1"/>
      <c r="BN160" s="1"/>
      <c r="BO160" s="1"/>
      <c r="BP160" s="1"/>
      <c r="BQ160" s="1"/>
      <c r="BR160" s="1"/>
      <c r="BS160" s="38" t="s">
        <v>185</v>
      </c>
      <c r="BT160" s="107"/>
      <c r="BU160" s="108"/>
      <c r="BV160" s="28">
        <f t="shared" si="169"/>
        <v>0</v>
      </c>
      <c r="BW160" s="28">
        <f t="shared" si="170"/>
        <v>0</v>
      </c>
      <c r="BX160" s="27"/>
      <c r="BY160" s="27"/>
      <c r="BZ160" s="38">
        <f t="shared" si="171"/>
        <v>0</v>
      </c>
      <c r="CA160" s="38">
        <f t="shared" si="172"/>
        <v>0</v>
      </c>
      <c r="CB160" s="38">
        <f t="shared" si="173"/>
        <v>0</v>
      </c>
      <c r="CC160" s="38">
        <f t="shared" si="173"/>
        <v>0</v>
      </c>
      <c r="CD160" s="38">
        <f t="shared" si="174"/>
        <v>0</v>
      </c>
      <c r="CE160" s="27"/>
      <c r="CF160" s="27"/>
      <c r="CG160" s="27" t="s">
        <v>185</v>
      </c>
      <c r="CH160" s="27"/>
      <c r="CI160" s="116"/>
      <c r="CJ160" s="116"/>
      <c r="CK160" s="27"/>
      <c r="CL160" s="116"/>
      <c r="CM160" s="27"/>
      <c r="CN160" s="116"/>
      <c r="CO160" s="27"/>
      <c r="CP160" s="27" t="str">
        <f t="shared" si="160"/>
        <v>NON</v>
      </c>
      <c r="CQ160" s="27">
        <f t="shared" si="161"/>
        <v>0</v>
      </c>
      <c r="CR160" s="27"/>
      <c r="CS160" s="27">
        <f t="shared" si="162"/>
        <v>0</v>
      </c>
      <c r="CT160" s="27"/>
      <c r="CU160" s="27"/>
      <c r="CV160" s="86">
        <f t="shared" si="163"/>
        <v>1</v>
      </c>
      <c r="CW160" s="86">
        <f t="shared" si="164"/>
        <v>1</v>
      </c>
    </row>
    <row r="161" spans="2:101" customFormat="1" hidden="1" outlineLevel="2" x14ac:dyDescent="0.3">
      <c r="B161" s="41"/>
      <c r="C161" s="41">
        <f t="shared" si="175"/>
        <v>0</v>
      </c>
      <c r="D161" s="59" t="str">
        <f t="shared" si="182"/>
        <v>Armoire de climatisation ?</v>
      </c>
      <c r="E161" s="37" t="s">
        <v>420</v>
      </c>
      <c r="F161" s="34"/>
      <c r="G161" s="34"/>
      <c r="H161" s="34"/>
      <c r="I161" s="34"/>
      <c r="J161" s="34">
        <v>1</v>
      </c>
      <c r="K161" s="34"/>
      <c r="L161" s="34"/>
      <c r="M161" s="39">
        <f t="shared" si="183"/>
        <v>0</v>
      </c>
      <c r="N161" s="39">
        <f t="shared" si="183"/>
        <v>0</v>
      </c>
      <c r="O161" s="39">
        <f t="shared" si="183"/>
        <v>0</v>
      </c>
      <c r="P161" s="39" t="str">
        <f t="shared" si="183"/>
        <v>CVC</v>
      </c>
      <c r="Q161" s="39">
        <f t="shared" si="183"/>
        <v>0</v>
      </c>
      <c r="R161" s="28" t="str">
        <f t="shared" si="183"/>
        <v>UTA</v>
      </c>
      <c r="S161" s="28" t="s">
        <v>161</v>
      </c>
      <c r="T161" s="28" t="s">
        <v>395</v>
      </c>
      <c r="U161" s="28" t="s">
        <v>149</v>
      </c>
      <c r="V161" s="28" t="s">
        <v>421</v>
      </c>
      <c r="W161" s="28" t="str">
        <f t="shared" si="149"/>
        <v>TR</v>
      </c>
      <c r="X161" s="29" t="e">
        <f t="shared" si="150"/>
        <v>#N/A</v>
      </c>
      <c r="Y161" s="66"/>
      <c r="Z161" s="67"/>
      <c r="AA161" s="67"/>
      <c r="AB161" s="67"/>
      <c r="AC161" s="67"/>
      <c r="AD161" s="67"/>
      <c r="AE161" s="72">
        <f t="shared" si="151"/>
        <v>0</v>
      </c>
      <c r="AF161" s="90">
        <f t="shared" si="176"/>
        <v>0</v>
      </c>
      <c r="AG161" s="66"/>
      <c r="AH161" s="67"/>
      <c r="AI161" s="67"/>
      <c r="AJ161" s="67"/>
      <c r="AK161" s="68"/>
      <c r="AL161" s="64">
        <f t="shared" si="184"/>
        <v>0</v>
      </c>
      <c r="AM161" s="64">
        <f t="shared" si="152"/>
        <v>0</v>
      </c>
      <c r="AN161" s="64">
        <f t="shared" si="153"/>
        <v>0</v>
      </c>
      <c r="AO161" s="64">
        <f t="shared" si="154"/>
        <v>0</v>
      </c>
      <c r="AP161" s="64">
        <f t="shared" si="155"/>
        <v>0</v>
      </c>
      <c r="AQ161" s="64">
        <f t="shared" si="156"/>
        <v>0</v>
      </c>
      <c r="AR161" s="64">
        <f t="shared" si="157"/>
        <v>0</v>
      </c>
      <c r="AS161" s="68"/>
      <c r="AT161" s="78" t="s">
        <v>130</v>
      </c>
      <c r="AU161" s="79">
        <v>-50</v>
      </c>
      <c r="AV161" s="79">
        <v>50</v>
      </c>
      <c r="AW161" s="80"/>
      <c r="AX161" s="106" t="str">
        <f t="shared" si="166"/>
        <v>consigne limite basse température de soufflage Armoire de climatisation ? 0</v>
      </c>
      <c r="AY161" s="63" t="s">
        <v>599</v>
      </c>
      <c r="BA161" s="36" t="s">
        <v>184</v>
      </c>
      <c r="BB161" s="27">
        <f t="shared" si="158"/>
        <v>0</v>
      </c>
      <c r="BC161" s="27">
        <f t="shared" si="179"/>
        <v>0</v>
      </c>
      <c r="BD161" s="27"/>
      <c r="BE161" s="27"/>
      <c r="BF161" s="27">
        <v>1</v>
      </c>
      <c r="BG161" s="27">
        <f t="shared" si="159"/>
        <v>0</v>
      </c>
      <c r="BH161" s="1">
        <f t="shared" si="178"/>
        <v>0</v>
      </c>
      <c r="BI161" s="1"/>
      <c r="BJ161" s="1"/>
      <c r="BK161" s="1"/>
      <c r="BL161" s="1"/>
      <c r="BM161" s="1"/>
      <c r="BN161" s="1"/>
      <c r="BO161" s="1"/>
      <c r="BP161" s="1"/>
      <c r="BQ161" s="1"/>
      <c r="BR161" s="1"/>
      <c r="BS161" s="38" t="s">
        <v>185</v>
      </c>
      <c r="BT161" s="107"/>
      <c r="BU161" s="108"/>
      <c r="BV161" s="28">
        <f t="shared" si="169"/>
        <v>0</v>
      </c>
      <c r="BW161" s="28">
        <f t="shared" si="170"/>
        <v>0</v>
      </c>
      <c r="BX161" s="27"/>
      <c r="BY161" s="27"/>
      <c r="BZ161" s="38">
        <f t="shared" si="171"/>
        <v>0</v>
      </c>
      <c r="CA161" s="38">
        <f t="shared" si="172"/>
        <v>0</v>
      </c>
      <c r="CB161" s="38">
        <f t="shared" si="173"/>
        <v>0</v>
      </c>
      <c r="CC161" s="38">
        <f t="shared" si="173"/>
        <v>0</v>
      </c>
      <c r="CD161" s="38">
        <f t="shared" si="174"/>
        <v>0</v>
      </c>
      <c r="CE161" s="27"/>
      <c r="CF161" s="27"/>
      <c r="CG161" s="27" t="s">
        <v>184</v>
      </c>
      <c r="CH161" s="27" t="s">
        <v>581</v>
      </c>
      <c r="CI161" s="126">
        <v>0.2</v>
      </c>
      <c r="CJ161" s="116" t="s">
        <v>628</v>
      </c>
      <c r="CK161" s="27" t="s">
        <v>633</v>
      </c>
      <c r="CL161" s="116"/>
      <c r="CM161" s="27"/>
      <c r="CN161" s="116"/>
      <c r="CO161" s="27"/>
      <c r="CP161" s="27" t="str">
        <f t="shared" si="160"/>
        <v>NON</v>
      </c>
      <c r="CQ161" s="27">
        <f t="shared" si="161"/>
        <v>0</v>
      </c>
      <c r="CR161" s="27"/>
      <c r="CS161" s="27">
        <f t="shared" si="162"/>
        <v>0</v>
      </c>
      <c r="CT161" s="27"/>
      <c r="CU161" s="27"/>
      <c r="CV161" s="86">
        <f t="shared" si="163"/>
        <v>1</v>
      </c>
      <c r="CW161" s="86">
        <f t="shared" si="164"/>
        <v>1</v>
      </c>
    </row>
    <row r="162" spans="2:101" customFormat="1" hidden="1" outlineLevel="2" x14ac:dyDescent="0.3">
      <c r="B162" s="41"/>
      <c r="C162" s="41">
        <f t="shared" si="175"/>
        <v>0</v>
      </c>
      <c r="D162" s="59" t="str">
        <f t="shared" si="182"/>
        <v>Armoire de climatisation ?</v>
      </c>
      <c r="E162" s="37" t="s">
        <v>826</v>
      </c>
      <c r="F162" s="34"/>
      <c r="G162" s="34"/>
      <c r="H162" s="34"/>
      <c r="I162" s="34"/>
      <c r="J162" s="34">
        <v>1</v>
      </c>
      <c r="K162" s="34"/>
      <c r="L162" s="34"/>
      <c r="M162" s="39">
        <f t="shared" si="183"/>
        <v>0</v>
      </c>
      <c r="N162" s="39">
        <f t="shared" si="183"/>
        <v>0</v>
      </c>
      <c r="O162" s="39">
        <f t="shared" si="183"/>
        <v>0</v>
      </c>
      <c r="P162" s="39" t="str">
        <f t="shared" si="183"/>
        <v>CVC</v>
      </c>
      <c r="Q162" s="39">
        <f t="shared" si="183"/>
        <v>0</v>
      </c>
      <c r="R162" s="28" t="str">
        <f t="shared" si="183"/>
        <v>UTA</v>
      </c>
      <c r="S162" s="28" t="s">
        <v>161</v>
      </c>
      <c r="T162" s="28" t="s">
        <v>395</v>
      </c>
      <c r="U162" s="28" t="s">
        <v>87</v>
      </c>
      <c r="V162" s="28" t="s">
        <v>828</v>
      </c>
      <c r="W162" s="28" t="str">
        <f t="shared" si="149"/>
        <v>TR</v>
      </c>
      <c r="X162" s="29" t="e">
        <f t="shared" si="150"/>
        <v>#N/A</v>
      </c>
      <c r="Y162" s="66"/>
      <c r="Z162" s="67"/>
      <c r="AA162" s="67"/>
      <c r="AB162" s="67"/>
      <c r="AC162" s="67"/>
      <c r="AD162" s="67"/>
      <c r="AE162" s="72">
        <f>IF(AG162=0,0,B162&amp;"_"&amp;M162&amp;N162&amp;O162&amp;"_"&amp;P162&amp;"_"&amp;Q162&amp;"_"&amp;AF162)</f>
        <v>0</v>
      </c>
      <c r="AF162" s="90">
        <f t="shared" si="176"/>
        <v>0</v>
      </c>
      <c r="AG162" s="66"/>
      <c r="AH162" s="67"/>
      <c r="AI162" s="67"/>
      <c r="AJ162" s="67"/>
      <c r="AK162" s="68"/>
      <c r="AL162" s="64">
        <f t="shared" si="184"/>
        <v>0</v>
      </c>
      <c r="AM162" s="64">
        <f t="shared" si="152"/>
        <v>0</v>
      </c>
      <c r="AN162" s="64">
        <f t="shared" si="153"/>
        <v>0</v>
      </c>
      <c r="AO162" s="64">
        <f t="shared" si="154"/>
        <v>0</v>
      </c>
      <c r="AP162" s="64">
        <f t="shared" si="155"/>
        <v>0</v>
      </c>
      <c r="AQ162" s="64">
        <f t="shared" si="156"/>
        <v>0</v>
      </c>
      <c r="AR162" s="64">
        <f t="shared" si="157"/>
        <v>0</v>
      </c>
      <c r="AS162" s="68"/>
      <c r="AT162" s="78" t="s">
        <v>128</v>
      </c>
      <c r="AU162" s="79">
        <v>0</v>
      </c>
      <c r="AV162" s="79">
        <v>100</v>
      </c>
      <c r="AW162" s="80"/>
      <c r="AX162" s="106" t="str">
        <f>E162&amp;" "&amp;D162&amp;" "&amp;M162</f>
        <v>consigne humidité relative d'ambiance haute Armoire de climatisation ? 0</v>
      </c>
      <c r="AY162" s="63" t="s">
        <v>599</v>
      </c>
      <c r="BA162" s="36" t="s">
        <v>184</v>
      </c>
      <c r="BB162" s="27">
        <f>IF(BA162="NON",0,F162)</f>
        <v>0</v>
      </c>
      <c r="BC162" s="27">
        <f>IF(BA162="NON",0,H162+G162)</f>
        <v>0</v>
      </c>
      <c r="BD162" s="27"/>
      <c r="BE162" s="27"/>
      <c r="BF162" s="27">
        <v>1</v>
      </c>
      <c r="BG162" s="27">
        <f>IF(BA162="NON",0,K162)</f>
        <v>0</v>
      </c>
      <c r="BH162" s="1">
        <f>BH160</f>
        <v>0</v>
      </c>
      <c r="BI162" s="1"/>
      <c r="BJ162" s="1"/>
      <c r="BK162" s="1"/>
      <c r="BL162" s="1"/>
      <c r="BM162" s="1"/>
      <c r="BN162" s="1"/>
      <c r="BO162" s="1"/>
      <c r="BP162" s="1"/>
      <c r="BQ162" s="1"/>
      <c r="BR162" s="1"/>
      <c r="BS162" s="38" t="s">
        <v>185</v>
      </c>
      <c r="BT162" s="107"/>
      <c r="BU162" s="108"/>
      <c r="BV162" s="28">
        <f>IF(OR(BT162=0,BU162=0),0,B162&amp;"_"&amp;M162&amp;N162&amp;O162&amp;"_"&amp;P162&amp;"_"&amp;Q162&amp;"_"&amp;R162&amp;S162&amp;T162&amp;U162&amp;V162&amp;"_MANU")</f>
        <v>0</v>
      </c>
      <c r="BW162" s="28">
        <f>IF(BV162&lt;&gt;0,1,0)</f>
        <v>0</v>
      </c>
      <c r="BX162" s="27"/>
      <c r="BY162" s="27"/>
      <c r="BZ162" s="38">
        <f t="shared" si="171"/>
        <v>0</v>
      </c>
      <c r="CA162" s="38">
        <f>IF(BS162="OUI",IF((BE162+BG162)&lt;&gt;0,(BG162+BE162),0),0)</f>
        <v>0</v>
      </c>
      <c r="CB162" s="38">
        <f t="shared" ref="CB162:CC164" si="185">IF(BZ162=0,0,BZ162)</f>
        <v>0</v>
      </c>
      <c r="CC162" s="38">
        <f t="shared" si="185"/>
        <v>0</v>
      </c>
      <c r="CD162" s="38">
        <f t="shared" si="174"/>
        <v>0</v>
      </c>
      <c r="CE162" s="27"/>
      <c r="CF162" s="27"/>
      <c r="CG162" s="27" t="s">
        <v>185</v>
      </c>
      <c r="CH162" s="27"/>
      <c r="CI162" s="122"/>
      <c r="CJ162" s="116" t="s">
        <v>628</v>
      </c>
      <c r="CK162" s="27" t="s">
        <v>633</v>
      </c>
      <c r="CL162" s="116"/>
      <c r="CM162" s="27"/>
      <c r="CN162" s="116"/>
      <c r="CO162" s="27"/>
      <c r="CP162" s="27" t="str">
        <f>IF(F162=0,"NON","OUI")</f>
        <v>NON</v>
      </c>
      <c r="CQ162" s="27">
        <f>IF(CP162="OUI",P162,0)</f>
        <v>0</v>
      </c>
      <c r="CR162" s="27"/>
      <c r="CS162" s="27">
        <f>IF(CR162&lt;&gt;0,CK162,0)</f>
        <v>0</v>
      </c>
      <c r="CT162" s="27"/>
      <c r="CU162" s="27"/>
      <c r="CV162" s="86">
        <f>IF(SUM(F162:L162)=0,0,SUM(F162:L162)+BT162+BZ162+CA162)</f>
        <v>1</v>
      </c>
      <c r="CW162" s="86">
        <f>IF(SUM(F162:L162)=0,0,SUM(BB162:BG162)+BU162+CC162+CB162)</f>
        <v>1</v>
      </c>
    </row>
    <row r="163" spans="2:101" customFormat="1" hidden="1" outlineLevel="2" x14ac:dyDescent="0.3">
      <c r="B163" s="41"/>
      <c r="C163" s="41">
        <f>C162</f>
        <v>0</v>
      </c>
      <c r="D163" s="59" t="str">
        <f t="shared" si="182"/>
        <v>Armoire de climatisation ?</v>
      </c>
      <c r="E163" s="37" t="s">
        <v>825</v>
      </c>
      <c r="F163" s="34"/>
      <c r="G163" s="34"/>
      <c r="H163" s="34"/>
      <c r="I163" s="34"/>
      <c r="J163" s="34">
        <v>1</v>
      </c>
      <c r="K163" s="34"/>
      <c r="L163" s="34"/>
      <c r="M163" s="39">
        <f t="shared" si="183"/>
        <v>0</v>
      </c>
      <c r="N163" s="39">
        <f t="shared" si="183"/>
        <v>0</v>
      </c>
      <c r="O163" s="39">
        <f t="shared" si="183"/>
        <v>0</v>
      </c>
      <c r="P163" s="39" t="str">
        <f t="shared" si="183"/>
        <v>CVC</v>
      </c>
      <c r="Q163" s="39">
        <f t="shared" si="183"/>
        <v>0</v>
      </c>
      <c r="R163" s="28" t="str">
        <f t="shared" si="183"/>
        <v>UTA</v>
      </c>
      <c r="S163" s="28" t="s">
        <v>161</v>
      </c>
      <c r="T163" s="28" t="s">
        <v>395</v>
      </c>
      <c r="U163" s="28" t="s">
        <v>87</v>
      </c>
      <c r="V163" s="28" t="s">
        <v>827</v>
      </c>
      <c r="W163" s="28" t="str">
        <f t="shared" si="149"/>
        <v>TR</v>
      </c>
      <c r="X163" s="29" t="e">
        <f t="shared" si="150"/>
        <v>#N/A</v>
      </c>
      <c r="Y163" s="66"/>
      <c r="Z163" s="67"/>
      <c r="AA163" s="67"/>
      <c r="AB163" s="67"/>
      <c r="AC163" s="67"/>
      <c r="AD163" s="67"/>
      <c r="AE163" s="72">
        <f t="shared" si="151"/>
        <v>0</v>
      </c>
      <c r="AF163" s="90">
        <f t="shared" si="176"/>
        <v>0</v>
      </c>
      <c r="AG163" s="66"/>
      <c r="AH163" s="67"/>
      <c r="AI163" s="67"/>
      <c r="AJ163" s="67"/>
      <c r="AK163" s="68"/>
      <c r="AL163" s="64">
        <f t="shared" si="184"/>
        <v>0</v>
      </c>
      <c r="AM163" s="64">
        <f t="shared" si="152"/>
        <v>0</v>
      </c>
      <c r="AN163" s="64">
        <f t="shared" si="153"/>
        <v>0</v>
      </c>
      <c r="AO163" s="64">
        <f t="shared" si="154"/>
        <v>0</v>
      </c>
      <c r="AP163" s="64">
        <f t="shared" si="155"/>
        <v>0</v>
      </c>
      <c r="AQ163" s="64">
        <f t="shared" si="156"/>
        <v>0</v>
      </c>
      <c r="AR163" s="64">
        <f t="shared" si="157"/>
        <v>0</v>
      </c>
      <c r="AS163" s="68"/>
      <c r="AT163" s="78" t="s">
        <v>128</v>
      </c>
      <c r="AU163" s="79">
        <v>0</v>
      </c>
      <c r="AV163" s="79">
        <v>100</v>
      </c>
      <c r="AW163" s="80"/>
      <c r="AX163" s="106" t="str">
        <f t="shared" si="166"/>
        <v>consigne humidité relative d'ambiance basse Armoire de climatisation ? 0</v>
      </c>
      <c r="AY163" s="63" t="s">
        <v>599</v>
      </c>
      <c r="BA163" s="36" t="s">
        <v>184</v>
      </c>
      <c r="BB163" s="27">
        <f t="shared" si="158"/>
        <v>0</v>
      </c>
      <c r="BC163" s="27">
        <f t="shared" si="179"/>
        <v>0</v>
      </c>
      <c r="BD163" s="27"/>
      <c r="BE163" s="27"/>
      <c r="BF163" s="27">
        <v>1</v>
      </c>
      <c r="BG163" s="27">
        <f t="shared" si="159"/>
        <v>0</v>
      </c>
      <c r="BH163" s="1">
        <f>BH161</f>
        <v>0</v>
      </c>
      <c r="BI163" s="1"/>
      <c r="BJ163" s="1"/>
      <c r="BK163" s="1"/>
      <c r="BL163" s="1"/>
      <c r="BM163" s="1"/>
      <c r="BN163" s="1"/>
      <c r="BO163" s="1"/>
      <c r="BP163" s="1"/>
      <c r="BQ163" s="1"/>
      <c r="BR163" s="1"/>
      <c r="BS163" s="38" t="s">
        <v>185</v>
      </c>
      <c r="BT163" s="107"/>
      <c r="BU163" s="108"/>
      <c r="BV163" s="28">
        <f t="shared" si="169"/>
        <v>0</v>
      </c>
      <c r="BW163" s="28">
        <f t="shared" si="170"/>
        <v>0</v>
      </c>
      <c r="BX163" s="27"/>
      <c r="BY163" s="27"/>
      <c r="BZ163" s="38">
        <f t="shared" si="171"/>
        <v>0</v>
      </c>
      <c r="CA163" s="38">
        <f t="shared" si="172"/>
        <v>0</v>
      </c>
      <c r="CB163" s="38">
        <f t="shared" si="185"/>
        <v>0</v>
      </c>
      <c r="CC163" s="38">
        <f t="shared" si="185"/>
        <v>0</v>
      </c>
      <c r="CD163" s="38">
        <f t="shared" si="174"/>
        <v>0</v>
      </c>
      <c r="CE163" s="27"/>
      <c r="CF163" s="27"/>
      <c r="CG163" s="27" t="s">
        <v>185</v>
      </c>
      <c r="CH163" s="27"/>
      <c r="CI163" s="122"/>
      <c r="CJ163" s="116" t="s">
        <v>628</v>
      </c>
      <c r="CK163" s="27" t="s">
        <v>633</v>
      </c>
      <c r="CL163" s="116"/>
      <c r="CM163" s="27"/>
      <c r="CN163" s="116"/>
      <c r="CO163" s="27"/>
      <c r="CP163" s="27" t="str">
        <f t="shared" si="160"/>
        <v>NON</v>
      </c>
      <c r="CQ163" s="27">
        <f t="shared" si="161"/>
        <v>0</v>
      </c>
      <c r="CR163" s="27"/>
      <c r="CS163" s="27">
        <f t="shared" si="162"/>
        <v>0</v>
      </c>
      <c r="CT163" s="27"/>
      <c r="CU163" s="27"/>
      <c r="CV163" s="86">
        <f t="shared" si="163"/>
        <v>1</v>
      </c>
      <c r="CW163" s="86">
        <f t="shared" si="164"/>
        <v>1</v>
      </c>
    </row>
    <row r="164" spans="2:101" customFormat="1" hidden="1" outlineLevel="2" x14ac:dyDescent="0.3">
      <c r="B164" s="41"/>
      <c r="C164" s="41">
        <f>C163</f>
        <v>0</v>
      </c>
      <c r="D164" s="59" t="str">
        <f t="shared" si="182"/>
        <v>Armoire de climatisation ?</v>
      </c>
      <c r="E164" s="37" t="s">
        <v>662</v>
      </c>
      <c r="F164" s="34"/>
      <c r="G164" s="34"/>
      <c r="H164" s="34"/>
      <c r="I164" s="34"/>
      <c r="J164" s="34">
        <v>1</v>
      </c>
      <c r="K164" s="34"/>
      <c r="L164" s="34"/>
      <c r="M164" s="39">
        <f t="shared" si="183"/>
        <v>0</v>
      </c>
      <c r="N164" s="39">
        <f t="shared" si="183"/>
        <v>0</v>
      </c>
      <c r="O164" s="39">
        <f t="shared" si="183"/>
        <v>0</v>
      </c>
      <c r="P164" s="39" t="str">
        <f t="shared" si="183"/>
        <v>CVC</v>
      </c>
      <c r="Q164" s="39">
        <f t="shared" si="183"/>
        <v>0</v>
      </c>
      <c r="R164" s="28" t="str">
        <f t="shared" si="183"/>
        <v>UTA</v>
      </c>
      <c r="S164" s="28" t="s">
        <v>161</v>
      </c>
      <c r="T164" s="28" t="s">
        <v>395</v>
      </c>
      <c r="U164" s="28" t="s">
        <v>155</v>
      </c>
      <c r="V164" s="28" t="s">
        <v>414</v>
      </c>
      <c r="W164" s="28" t="str">
        <f t="shared" si="149"/>
        <v>TR</v>
      </c>
      <c r="X164" s="29" t="e">
        <f t="shared" si="150"/>
        <v>#N/A</v>
      </c>
      <c r="Y164" s="66"/>
      <c r="Z164" s="67"/>
      <c r="AA164" s="67"/>
      <c r="AB164" s="67"/>
      <c r="AC164" s="67"/>
      <c r="AD164" s="67"/>
      <c r="AE164" s="72">
        <f>IF(AG164=0,0,B164&amp;"_"&amp;M164&amp;N164&amp;O164&amp;"_"&amp;P164&amp;"_"&amp;Q164&amp;"_"&amp;AF164)</f>
        <v>0</v>
      </c>
      <c r="AF164" s="90">
        <f t="shared" si="176"/>
        <v>0</v>
      </c>
      <c r="AG164" s="66"/>
      <c r="AH164" s="67"/>
      <c r="AI164" s="67"/>
      <c r="AJ164" s="67"/>
      <c r="AK164" s="68"/>
      <c r="AL164" s="64">
        <f t="shared" si="184"/>
        <v>0</v>
      </c>
      <c r="AM164" s="64">
        <f t="shared" si="152"/>
        <v>0</v>
      </c>
      <c r="AN164" s="64">
        <f t="shared" si="153"/>
        <v>0</v>
      </c>
      <c r="AO164" s="64">
        <f t="shared" si="154"/>
        <v>0</v>
      </c>
      <c r="AP164" s="64">
        <f t="shared" si="155"/>
        <v>0</v>
      </c>
      <c r="AQ164" s="64">
        <f t="shared" si="156"/>
        <v>0</v>
      </c>
      <c r="AR164" s="64">
        <f t="shared" si="157"/>
        <v>0</v>
      </c>
      <c r="AS164" s="68"/>
      <c r="AT164" s="78" t="s">
        <v>109</v>
      </c>
      <c r="AU164" s="79"/>
      <c r="AV164" s="79">
        <v>25000</v>
      </c>
      <c r="AW164" s="80"/>
      <c r="AX164" s="106" t="str">
        <f t="shared" si="166"/>
        <v>consigne débit constant au soufflage Armoire de climatisation ? 0</v>
      </c>
      <c r="AY164" s="63" t="s">
        <v>599</v>
      </c>
      <c r="BA164" s="36" t="s">
        <v>184</v>
      </c>
      <c r="BB164" s="27">
        <f t="shared" si="158"/>
        <v>0</v>
      </c>
      <c r="BC164" s="27">
        <f t="shared" si="179"/>
        <v>0</v>
      </c>
      <c r="BD164" s="27"/>
      <c r="BE164" s="27"/>
      <c r="BF164" s="27">
        <v>1</v>
      </c>
      <c r="BG164" s="27">
        <f t="shared" si="159"/>
        <v>0</v>
      </c>
      <c r="BH164" s="1">
        <f t="shared" si="178"/>
        <v>0</v>
      </c>
      <c r="BI164" s="1"/>
      <c r="BJ164" s="1"/>
      <c r="BK164" s="1"/>
      <c r="BL164" s="1"/>
      <c r="BM164" s="1"/>
      <c r="BN164" s="1"/>
      <c r="BO164" s="1"/>
      <c r="BP164" s="1"/>
      <c r="BQ164" s="1"/>
      <c r="BR164" s="1"/>
      <c r="BS164" s="38" t="s">
        <v>185</v>
      </c>
      <c r="BT164" s="107"/>
      <c r="BU164" s="108"/>
      <c r="BV164" s="28">
        <f t="shared" si="169"/>
        <v>0</v>
      </c>
      <c r="BW164" s="28">
        <f t="shared" si="170"/>
        <v>0</v>
      </c>
      <c r="BX164" s="27"/>
      <c r="BY164" s="27"/>
      <c r="BZ164" s="38">
        <f t="shared" si="171"/>
        <v>0</v>
      </c>
      <c r="CA164" s="38">
        <f t="shared" si="172"/>
        <v>0</v>
      </c>
      <c r="CB164" s="38">
        <f t="shared" si="185"/>
        <v>0</v>
      </c>
      <c r="CC164" s="38">
        <f t="shared" si="185"/>
        <v>0</v>
      </c>
      <c r="CD164" s="38">
        <f t="shared" si="174"/>
        <v>0</v>
      </c>
      <c r="CE164" s="27"/>
      <c r="CF164" s="27"/>
      <c r="CG164" s="27" t="s">
        <v>185</v>
      </c>
      <c r="CH164" s="27"/>
      <c r="CI164" s="116"/>
      <c r="CJ164" s="116" t="s">
        <v>628</v>
      </c>
      <c r="CK164" s="27" t="s">
        <v>633</v>
      </c>
      <c r="CL164" s="116"/>
      <c r="CM164" s="27"/>
      <c r="CN164" s="116"/>
      <c r="CO164" s="27"/>
      <c r="CP164" s="27" t="str">
        <f t="shared" si="160"/>
        <v>NON</v>
      </c>
      <c r="CQ164" s="27">
        <f t="shared" si="161"/>
        <v>0</v>
      </c>
      <c r="CR164" s="27"/>
      <c r="CS164" s="27">
        <f t="shared" si="162"/>
        <v>0</v>
      </c>
      <c r="CT164" s="27"/>
      <c r="CU164" s="27"/>
      <c r="CV164" s="86">
        <f t="shared" si="163"/>
        <v>1</v>
      </c>
      <c r="CW164" s="86">
        <f t="shared" si="164"/>
        <v>1</v>
      </c>
    </row>
    <row r="165" spans="2:101" outlineLevel="1" collapsed="1" x14ac:dyDescent="0.3"/>
    <row r="166" spans="2:101" ht="15.6" outlineLevel="1" x14ac:dyDescent="0.3">
      <c r="B166" s="103" t="s">
        <v>794</v>
      </c>
      <c r="C166" s="103"/>
    </row>
    <row r="167" spans="2:101" customFormat="1" outlineLevel="1" x14ac:dyDescent="0.3">
      <c r="B167" s="41"/>
      <c r="C167" s="42"/>
      <c r="D167" s="105" t="s">
        <v>792</v>
      </c>
      <c r="E167" s="37" t="s">
        <v>703</v>
      </c>
      <c r="F167" s="34"/>
      <c r="G167" s="34"/>
      <c r="H167" s="34"/>
      <c r="I167" s="34">
        <v>1</v>
      </c>
      <c r="J167" s="34"/>
      <c r="K167" s="34"/>
      <c r="L167" s="34"/>
      <c r="M167" s="27"/>
      <c r="N167" s="27"/>
      <c r="O167" s="27"/>
      <c r="P167" s="27" t="s">
        <v>29</v>
      </c>
      <c r="Q167" s="27"/>
      <c r="R167" s="27" t="s">
        <v>35</v>
      </c>
      <c r="S167" s="28" t="s">
        <v>162</v>
      </c>
      <c r="T167" s="28" t="s">
        <v>69</v>
      </c>
      <c r="U167" s="28" t="s">
        <v>149</v>
      </c>
      <c r="V167" s="28"/>
      <c r="W167" s="28" t="str">
        <f t="shared" ref="W167:W186" si="186">IF(F167&lt;&gt;0,$F$481,IF(G167&lt;&gt;0,$G$481,IF(H167&lt;&gt;0,$H$481,IF(I167&lt;&gt;0,$I$481,IF(J167&lt;&gt;0,$J$481,IF(K167&lt;&gt;0,$K$481,IF($L167&lt;&gt;0,$L$481,0)))))))</f>
        <v>TM</v>
      </c>
      <c r="X167" s="29" t="e">
        <f t="shared" ref="X167:X186" si="187">IF(SUM(F167:L167)=0,0,B167&amp;"_"&amp;VLOOKUP(C167,ty_ser,2,FALSE)&amp;"_"&amp;M167&amp;N167&amp;O167&amp;"_"&amp;P167&amp;"_"&amp;Q167&amp;"_"&amp;R167&amp;S167&amp;T167&amp;U167&amp;V167&amp;"_"&amp;W167)</f>
        <v>#N/A</v>
      </c>
      <c r="Y167" s="66"/>
      <c r="Z167" s="67"/>
      <c r="AA167" s="67"/>
      <c r="AB167" s="67"/>
      <c r="AC167" s="67"/>
      <c r="AD167" s="67"/>
      <c r="AE167" s="72">
        <f t="shared" ref="AE167:AE185" si="188">IF(AG167=0,0,B167&amp;"_"&amp;M167&amp;N167&amp;O167&amp;"_"&amp;P167&amp;"_"&amp;Q167&amp;"_"&amp;AF167)</f>
        <v>0</v>
      </c>
      <c r="AF167" s="67">
        <v>0</v>
      </c>
      <c r="AG167" s="66"/>
      <c r="AH167" s="67"/>
      <c r="AI167" s="67"/>
      <c r="AJ167" s="67"/>
      <c r="AK167" s="68"/>
      <c r="AL167" s="66">
        <v>0</v>
      </c>
      <c r="AM167" s="64">
        <f t="shared" ref="AM167:AM186" si="189">VLOOKUP($AL167,aut_car,2,FALSE)</f>
        <v>0</v>
      </c>
      <c r="AN167" s="64">
        <f t="shared" ref="AN167:AN186" si="190">VLOOKUP($AL167,aut_car,3,FALSE)</f>
        <v>0</v>
      </c>
      <c r="AO167" s="64">
        <f t="shared" ref="AO167:AO186" si="191">VLOOKUP($AL167,aut_car,4,FALSE)</f>
        <v>0</v>
      </c>
      <c r="AP167" s="64">
        <f t="shared" ref="AP167:AP186" si="192">VLOOKUP($AL167,aut_car,5,FALSE)</f>
        <v>0</v>
      </c>
      <c r="AQ167" s="64">
        <f t="shared" ref="AQ167:AQ186" si="193">VLOOKUP($AL167,aut_car,6,FALSE)</f>
        <v>0</v>
      </c>
      <c r="AR167" s="64">
        <f t="shared" ref="AR167:AR186" si="194">VLOOKUP($AL167,aut_car,7,FALSE)</f>
        <v>0</v>
      </c>
      <c r="AS167" s="68"/>
      <c r="AT167" s="78" t="s">
        <v>130</v>
      </c>
      <c r="AU167" s="79">
        <v>-50</v>
      </c>
      <c r="AV167" s="79">
        <v>50</v>
      </c>
      <c r="AW167" s="80"/>
      <c r="AX167" s="106" t="str">
        <f>E167&amp;" "&amp;D167&amp;" "&amp;M167</f>
        <v xml:space="preserve">Sonde temp ambiante CTA ISO sans déshu ? </v>
      </c>
      <c r="AY167" s="63"/>
      <c r="BA167" s="36" t="s">
        <v>184</v>
      </c>
      <c r="BB167" s="27">
        <f>IF(BA167="NON",0,F167)</f>
        <v>0</v>
      </c>
      <c r="BC167" s="27">
        <f>IF(BA167="NON",0,H167+G167)</f>
        <v>0</v>
      </c>
      <c r="BD167" s="27"/>
      <c r="BE167" s="27">
        <f>IF(BA167="NON",0,I167+J167+K167+L167)</f>
        <v>1</v>
      </c>
      <c r="BF167" s="27"/>
      <c r="BG167" s="27">
        <f>IF(BA167="NON",0,K167)</f>
        <v>0</v>
      </c>
      <c r="BH167" s="1"/>
      <c r="BI167" s="1"/>
      <c r="BJ167" s="1"/>
      <c r="BK167" s="1"/>
      <c r="BL167" s="1"/>
      <c r="BM167" s="1"/>
      <c r="BN167" s="1"/>
      <c r="BO167" s="1"/>
      <c r="BP167" s="1"/>
      <c r="BQ167" s="1"/>
      <c r="BR167" s="1"/>
      <c r="BS167" s="38" t="s">
        <v>185</v>
      </c>
      <c r="BT167" s="107">
        <f>IF(BS167="OUI",1,0)</f>
        <v>0</v>
      </c>
      <c r="BU167" s="108">
        <f>IF(BS167="OUI",1,0)</f>
        <v>0</v>
      </c>
      <c r="BV167" s="28">
        <f>IF(OR(BT167=0,BU167=0),0,B167&amp;"_"&amp;M167&amp;N167&amp;O167&amp;"_"&amp;P167&amp;"_"&amp;Q167&amp;"_"&amp;R167&amp;S167&amp;T167&amp;U167&amp;V167&amp;"_MANU")</f>
        <v>0</v>
      </c>
      <c r="BW167" s="28">
        <f>IF(BV167&lt;&gt;0,1,0)</f>
        <v>0</v>
      </c>
      <c r="BX167" s="27"/>
      <c r="BY167" s="27"/>
      <c r="BZ167" s="38">
        <f>IF(BS167="OUI",IF((BC167+BB167)&lt;&gt;0,(BB167+BC167),0),0)</f>
        <v>0</v>
      </c>
      <c r="CA167" s="38">
        <f>IF(BS167="OUI",IF((BE167+BG167)&lt;&gt;0,(BG167+BE167),0),0)</f>
        <v>0</v>
      </c>
      <c r="CB167" s="38">
        <f>IF(BZ167=0,0,BZ167)</f>
        <v>0</v>
      </c>
      <c r="CC167" s="38">
        <f>IF(CA167=0,0,CA167)</f>
        <v>0</v>
      </c>
      <c r="CD167" s="38">
        <f>IF(AND(BZ167=0,CA167=0),0,B167&amp;"_"&amp;M167&amp;N167&amp;O167&amp;"_"&amp;P167&amp;"_"&amp;Q167&amp;"_"&amp;R167&amp;S167&amp;T167&amp;U167&amp;V167&amp;"_FORC"&amp;IF(CB167=0,"TR","TC"))</f>
        <v>0</v>
      </c>
      <c r="CE167" s="27"/>
      <c r="CF167" s="27"/>
      <c r="CG167" s="27" t="s">
        <v>184</v>
      </c>
      <c r="CH167" s="27" t="s">
        <v>581</v>
      </c>
      <c r="CI167" s="126">
        <v>0.2</v>
      </c>
      <c r="CJ167" s="116" t="s">
        <v>628</v>
      </c>
      <c r="CK167" s="27" t="s">
        <v>634</v>
      </c>
      <c r="CL167" s="116"/>
      <c r="CM167" s="27"/>
      <c r="CN167" s="116"/>
      <c r="CO167" s="27"/>
      <c r="CP167" s="27" t="str">
        <f t="shared" ref="CP167:CP186" si="195">IF(F167=0,"NON","OUI")</f>
        <v>NON</v>
      </c>
      <c r="CQ167" s="27">
        <f t="shared" ref="CQ167:CQ186" si="196">IF(CP167="OUI",P167,0)</f>
        <v>0</v>
      </c>
      <c r="CR167" s="27"/>
      <c r="CS167" s="27">
        <f t="shared" ref="CS167:CS186" si="197">IF(CR167&lt;&gt;0,CK167,0)</f>
        <v>0</v>
      </c>
      <c r="CT167" s="27"/>
      <c r="CU167" s="27"/>
      <c r="CV167" s="86">
        <f t="shared" ref="CV167:CV186" si="198">IF(SUM(F167:L167)=0,0,SUM(F167:L167)+BT167+BZ167+CA167)</f>
        <v>1</v>
      </c>
      <c r="CW167" s="86">
        <f t="shared" ref="CW167:CW186" si="199">IF(SUM(F167:L167)=0,0,SUM(BB167:BG167)+BU167+CC167+CB167)</f>
        <v>1</v>
      </c>
    </row>
    <row r="168" spans="2:101" customFormat="1" hidden="1" outlineLevel="2" x14ac:dyDescent="0.3">
      <c r="B168" s="41"/>
      <c r="C168" s="41">
        <f>C167</f>
        <v>0</v>
      </c>
      <c r="D168" s="59" t="str">
        <f>D167</f>
        <v>CTA ISO sans déshu ?</v>
      </c>
      <c r="E168" s="37" t="s">
        <v>704</v>
      </c>
      <c r="F168" s="34"/>
      <c r="G168" s="34"/>
      <c r="H168" s="34"/>
      <c r="I168" s="34"/>
      <c r="J168" s="34"/>
      <c r="K168" s="34"/>
      <c r="L168" s="34"/>
      <c r="M168" s="39">
        <f t="shared" ref="M168:R183" si="200">M167</f>
        <v>0</v>
      </c>
      <c r="N168" s="39">
        <f t="shared" si="200"/>
        <v>0</v>
      </c>
      <c r="O168" s="39">
        <f t="shared" si="200"/>
        <v>0</v>
      </c>
      <c r="P168" s="39" t="str">
        <f t="shared" si="200"/>
        <v>CVC</v>
      </c>
      <c r="Q168" s="39">
        <f t="shared" si="200"/>
        <v>0</v>
      </c>
      <c r="R168" s="28" t="str">
        <f t="shared" si="200"/>
        <v>UTA</v>
      </c>
      <c r="S168" s="28" t="s">
        <v>162</v>
      </c>
      <c r="T168" s="28" t="s">
        <v>69</v>
      </c>
      <c r="U168" s="28" t="s">
        <v>87</v>
      </c>
      <c r="V168" s="28"/>
      <c r="W168" s="28">
        <f t="shared" si="186"/>
        <v>0</v>
      </c>
      <c r="X168" s="29">
        <f t="shared" si="187"/>
        <v>0</v>
      </c>
      <c r="Y168" s="66"/>
      <c r="Z168" s="67"/>
      <c r="AA168" s="67"/>
      <c r="AB168" s="67"/>
      <c r="AC168" s="67"/>
      <c r="AD168" s="67"/>
      <c r="AE168" s="72">
        <f t="shared" si="188"/>
        <v>0</v>
      </c>
      <c r="AF168" s="90">
        <f>AF167</f>
        <v>0</v>
      </c>
      <c r="AG168" s="66"/>
      <c r="AH168" s="67"/>
      <c r="AI168" s="67"/>
      <c r="AJ168" s="67"/>
      <c r="AK168" s="68"/>
      <c r="AL168" s="64">
        <f>AL167</f>
        <v>0</v>
      </c>
      <c r="AM168" s="64">
        <f t="shared" si="189"/>
        <v>0</v>
      </c>
      <c r="AN168" s="64">
        <f t="shared" si="190"/>
        <v>0</v>
      </c>
      <c r="AO168" s="64">
        <f t="shared" si="191"/>
        <v>0</v>
      </c>
      <c r="AP168" s="64">
        <f t="shared" si="192"/>
        <v>0</v>
      </c>
      <c r="AQ168" s="64">
        <f t="shared" si="193"/>
        <v>0</v>
      </c>
      <c r="AR168" s="64">
        <f t="shared" si="194"/>
        <v>0</v>
      </c>
      <c r="AS168" s="68"/>
      <c r="AT168" s="78" t="s">
        <v>128</v>
      </c>
      <c r="AU168" s="79">
        <v>0</v>
      </c>
      <c r="AV168" s="79">
        <v>100</v>
      </c>
      <c r="AW168" s="80"/>
      <c r="AX168" s="106" t="str">
        <f t="shared" ref="AX168:AX186" si="201">E168&amp;" "&amp;D168&amp;" "&amp;M168</f>
        <v>Sonde hygro ambiance CTA ISO sans déshu ? 0</v>
      </c>
      <c r="AY168" s="63"/>
      <c r="BA168" s="36" t="s">
        <v>185</v>
      </c>
      <c r="BB168" s="27">
        <f t="shared" ref="BB168:BB186" si="202">IF(BA168="NON",0,F168)</f>
        <v>0</v>
      </c>
      <c r="BC168" s="27">
        <f t="shared" ref="BC168:BC186" si="203">IF(BA168="NON",0,H168+G168)</f>
        <v>0</v>
      </c>
      <c r="BD168" s="27"/>
      <c r="BE168" s="27">
        <f t="shared" ref="BE168:BE185" si="204">IF(BA168="NON",0,I168+J168+K168+L168)</f>
        <v>0</v>
      </c>
      <c r="BF168" s="27"/>
      <c r="BG168" s="27">
        <f t="shared" ref="BG168:BG186" si="205">IF(BA168="NON",0,K168)</f>
        <v>0</v>
      </c>
      <c r="BH168" s="1">
        <f>BH167</f>
        <v>0</v>
      </c>
      <c r="BI168" s="1">
        <f>BI167</f>
        <v>0</v>
      </c>
      <c r="BJ168" s="1"/>
      <c r="BK168" s="1"/>
      <c r="BL168" s="1"/>
      <c r="BM168" s="1"/>
      <c r="BN168" s="1"/>
      <c r="BO168" s="1"/>
      <c r="BP168" s="1"/>
      <c r="BQ168" s="1"/>
      <c r="BR168" s="1"/>
      <c r="BS168" s="38" t="s">
        <v>185</v>
      </c>
      <c r="BT168" s="107">
        <f t="shared" ref="BT168:BT173" si="206">IF(BS168="OUI",1,0)</f>
        <v>0</v>
      </c>
      <c r="BU168" s="108">
        <f t="shared" ref="BU168:BU180" si="207">IF(BS168="OUI",1,0)</f>
        <v>0</v>
      </c>
      <c r="BV168" s="28">
        <f t="shared" ref="BV168:BV186" si="208">IF(OR(BT168=0,BU168=0),0,B168&amp;"_"&amp;M168&amp;N168&amp;O168&amp;"_"&amp;P168&amp;"_"&amp;Q168&amp;"_"&amp;R168&amp;S168&amp;T168&amp;U168&amp;V168&amp;"_MANU")</f>
        <v>0</v>
      </c>
      <c r="BW168" s="28">
        <f t="shared" ref="BW168:BW186" si="209">IF(BV168&lt;&gt;0,1,0)</f>
        <v>0</v>
      </c>
      <c r="BX168" s="27"/>
      <c r="BY168" s="27"/>
      <c r="BZ168" s="38">
        <f t="shared" ref="BZ168:BZ186" si="210">IF(BS168="OUI",IF((BC168+BB168)&lt;&gt;0,(BB168+BC168),0),0)</f>
        <v>0</v>
      </c>
      <c r="CA168" s="38">
        <f t="shared" ref="CA168:CA186" si="211">IF(BS168="OUI",IF((BE168+BG168)&lt;&gt;0,(BG168+BE168),0),0)</f>
        <v>0</v>
      </c>
      <c r="CB168" s="38">
        <f t="shared" ref="CB168:CC186" si="212">IF(BZ168=0,0,BZ168)</f>
        <v>0</v>
      </c>
      <c r="CC168" s="38">
        <f t="shared" si="212"/>
        <v>0</v>
      </c>
      <c r="CD168" s="38">
        <f t="shared" ref="CD168:CD186" si="213">IF(AND(BZ168=0,CA168=0),0,B168&amp;"_"&amp;M168&amp;N168&amp;O168&amp;"_"&amp;P168&amp;"_"&amp;Q168&amp;"_"&amp;R168&amp;S168&amp;T168&amp;U168&amp;V168&amp;"_FORC"&amp;IF(CB168=0,"TR","TC"))</f>
        <v>0</v>
      </c>
      <c r="CE168" s="27"/>
      <c r="CF168" s="27"/>
      <c r="CG168" s="27" t="s">
        <v>185</v>
      </c>
      <c r="CH168" s="27"/>
      <c r="CI168" s="122">
        <v>0.05</v>
      </c>
      <c r="CJ168" s="116"/>
      <c r="CK168" s="27"/>
      <c r="CL168" s="116"/>
      <c r="CM168" s="27"/>
      <c r="CN168" s="116"/>
      <c r="CO168" s="27"/>
      <c r="CP168" s="27" t="str">
        <f t="shared" si="195"/>
        <v>NON</v>
      </c>
      <c r="CQ168" s="27">
        <f t="shared" si="196"/>
        <v>0</v>
      </c>
      <c r="CR168" s="27"/>
      <c r="CS168" s="27">
        <f t="shared" si="197"/>
        <v>0</v>
      </c>
      <c r="CT168" s="27"/>
      <c r="CU168" s="27"/>
      <c r="CV168" s="86">
        <f t="shared" si="198"/>
        <v>0</v>
      </c>
      <c r="CW168" s="86">
        <f t="shared" si="199"/>
        <v>0</v>
      </c>
    </row>
    <row r="169" spans="2:101" customFormat="1" hidden="1" outlineLevel="2" x14ac:dyDescent="0.3">
      <c r="B169" s="41"/>
      <c r="C169" s="41">
        <f t="shared" ref="C169:D184" si="214">C168</f>
        <v>0</v>
      </c>
      <c r="D169" s="59" t="str">
        <f t="shared" si="214"/>
        <v>CTA ISO sans déshu ?</v>
      </c>
      <c r="E169" s="37" t="s">
        <v>95</v>
      </c>
      <c r="F169" s="34"/>
      <c r="G169" s="34"/>
      <c r="H169" s="34"/>
      <c r="I169" s="34"/>
      <c r="J169" s="34"/>
      <c r="K169" s="34"/>
      <c r="L169" s="34"/>
      <c r="M169" s="39">
        <f t="shared" si="200"/>
        <v>0</v>
      </c>
      <c r="N169" s="39">
        <f t="shared" si="200"/>
        <v>0</v>
      </c>
      <c r="O169" s="39">
        <f t="shared" si="200"/>
        <v>0</v>
      </c>
      <c r="P169" s="39" t="str">
        <f t="shared" si="200"/>
        <v>CVC</v>
      </c>
      <c r="Q169" s="39">
        <f t="shared" si="200"/>
        <v>0</v>
      </c>
      <c r="R169" s="28" t="str">
        <f t="shared" si="200"/>
        <v>UTA</v>
      </c>
      <c r="S169" s="28" t="s">
        <v>161</v>
      </c>
      <c r="T169" s="28" t="s">
        <v>72</v>
      </c>
      <c r="U169" s="28" t="s">
        <v>242</v>
      </c>
      <c r="V169" s="28"/>
      <c r="W169" s="28">
        <f t="shared" si="186"/>
        <v>0</v>
      </c>
      <c r="X169" s="29">
        <f t="shared" si="187"/>
        <v>0</v>
      </c>
      <c r="Y169" s="66"/>
      <c r="Z169" s="67"/>
      <c r="AA169" s="67"/>
      <c r="AB169" s="67"/>
      <c r="AC169" s="67"/>
      <c r="AD169" s="67"/>
      <c r="AE169" s="72">
        <f t="shared" si="188"/>
        <v>0</v>
      </c>
      <c r="AF169" s="90">
        <f t="shared" ref="AF169:AF186" si="215">AF168</f>
        <v>0</v>
      </c>
      <c r="AG169" s="66"/>
      <c r="AH169" s="67"/>
      <c r="AI169" s="67"/>
      <c r="AJ169" s="67"/>
      <c r="AK169" s="68"/>
      <c r="AL169" s="64">
        <f t="shared" ref="AL169:AL186" si="216">AL168</f>
        <v>0</v>
      </c>
      <c r="AM169" s="64">
        <f t="shared" si="189"/>
        <v>0</v>
      </c>
      <c r="AN169" s="64">
        <f t="shared" si="190"/>
        <v>0</v>
      </c>
      <c r="AO169" s="64">
        <f t="shared" si="191"/>
        <v>0</v>
      </c>
      <c r="AP169" s="64">
        <f t="shared" si="192"/>
        <v>0</v>
      </c>
      <c r="AQ169" s="64">
        <f t="shared" si="193"/>
        <v>0</v>
      </c>
      <c r="AR169" s="64">
        <f t="shared" si="194"/>
        <v>0</v>
      </c>
      <c r="AS169" s="68"/>
      <c r="AT169" s="78" t="s">
        <v>138</v>
      </c>
      <c r="AU169" s="79" t="s">
        <v>115</v>
      </c>
      <c r="AV169" s="79" t="s">
        <v>114</v>
      </c>
      <c r="AW169" s="80"/>
      <c r="AX169" s="106" t="str">
        <f t="shared" si="201"/>
        <v>moteur de registre CTA ISO sans déshu ? 0</v>
      </c>
      <c r="AY169" s="63"/>
      <c r="BA169" s="36" t="s">
        <v>185</v>
      </c>
      <c r="BB169" s="27">
        <f t="shared" si="202"/>
        <v>0</v>
      </c>
      <c r="BC169" s="27">
        <f t="shared" si="203"/>
        <v>0</v>
      </c>
      <c r="BD169" s="27"/>
      <c r="BE169" s="27">
        <f t="shared" si="204"/>
        <v>0</v>
      </c>
      <c r="BF169" s="27"/>
      <c r="BG169" s="27">
        <f t="shared" si="205"/>
        <v>0</v>
      </c>
      <c r="BH169" s="1">
        <f t="shared" ref="BH169:BH186" si="217">BH168</f>
        <v>0</v>
      </c>
      <c r="BI169" s="1"/>
      <c r="BJ169" s="1"/>
      <c r="BK169" s="1"/>
      <c r="BL169" s="1"/>
      <c r="BM169" s="1"/>
      <c r="BN169" s="1"/>
      <c r="BO169" s="1"/>
      <c r="BP169" s="1"/>
      <c r="BQ169" s="1"/>
      <c r="BR169" s="1"/>
      <c r="BS169" s="38" t="s">
        <v>185</v>
      </c>
      <c r="BT169" s="107">
        <f t="shared" si="206"/>
        <v>0</v>
      </c>
      <c r="BU169" s="108">
        <f t="shared" si="207"/>
        <v>0</v>
      </c>
      <c r="BV169" s="28">
        <f t="shared" si="208"/>
        <v>0</v>
      </c>
      <c r="BW169" s="28">
        <f t="shared" si="209"/>
        <v>0</v>
      </c>
      <c r="BX169" s="27"/>
      <c r="BY169" s="27"/>
      <c r="BZ169" s="38">
        <f t="shared" si="210"/>
        <v>0</v>
      </c>
      <c r="CA169" s="38">
        <f t="shared" si="211"/>
        <v>0</v>
      </c>
      <c r="CB169" s="38">
        <f t="shared" si="212"/>
        <v>0</v>
      </c>
      <c r="CC169" s="38">
        <f t="shared" si="212"/>
        <v>0</v>
      </c>
      <c r="CD169" s="38">
        <f t="shared" si="213"/>
        <v>0</v>
      </c>
      <c r="CE169" s="27"/>
      <c r="CF169" s="27"/>
      <c r="CG169" s="27" t="s">
        <v>185</v>
      </c>
      <c r="CH169" s="27"/>
      <c r="CI169" s="122">
        <v>0.05</v>
      </c>
      <c r="CJ169" s="116"/>
      <c r="CK169" s="27"/>
      <c r="CL169" s="116"/>
      <c r="CM169" s="27"/>
      <c r="CN169" s="116"/>
      <c r="CO169" s="27"/>
      <c r="CP169" s="27" t="str">
        <f t="shared" si="195"/>
        <v>NON</v>
      </c>
      <c r="CQ169" s="27">
        <f t="shared" si="196"/>
        <v>0</v>
      </c>
      <c r="CR169" s="27"/>
      <c r="CS169" s="27">
        <f t="shared" si="197"/>
        <v>0</v>
      </c>
      <c r="CT169" s="27"/>
      <c r="CU169" s="27"/>
      <c r="CV169" s="86">
        <f t="shared" si="198"/>
        <v>0</v>
      </c>
      <c r="CW169" s="86">
        <f t="shared" si="199"/>
        <v>0</v>
      </c>
    </row>
    <row r="170" spans="2:101" customFormat="1" hidden="1" outlineLevel="2" x14ac:dyDescent="0.3">
      <c r="B170" s="41"/>
      <c r="C170" s="41">
        <f t="shared" si="214"/>
        <v>0</v>
      </c>
      <c r="D170" s="59" t="str">
        <f t="shared" si="214"/>
        <v>CTA ISO sans déshu ?</v>
      </c>
      <c r="E170" s="37" t="s">
        <v>793</v>
      </c>
      <c r="F170" s="34">
        <v>1</v>
      </c>
      <c r="G170" s="34"/>
      <c r="H170" s="34"/>
      <c r="I170" s="34"/>
      <c r="J170" s="34"/>
      <c r="K170" s="34"/>
      <c r="L170" s="34"/>
      <c r="M170" s="39">
        <f t="shared" si="200"/>
        <v>0</v>
      </c>
      <c r="N170" s="39">
        <f t="shared" si="200"/>
        <v>0</v>
      </c>
      <c r="O170" s="39">
        <f t="shared" si="200"/>
        <v>0</v>
      </c>
      <c r="P170" s="39" t="str">
        <f t="shared" si="200"/>
        <v>CVC</v>
      </c>
      <c r="Q170" s="39">
        <f t="shared" si="200"/>
        <v>0</v>
      </c>
      <c r="R170" s="28" t="str">
        <f t="shared" si="200"/>
        <v>UTA</v>
      </c>
      <c r="S170" s="28" t="s">
        <v>161</v>
      </c>
      <c r="T170" s="28" t="s">
        <v>237</v>
      </c>
      <c r="U170" s="28" t="s">
        <v>151</v>
      </c>
      <c r="V170" s="28" t="s">
        <v>105</v>
      </c>
      <c r="W170" s="28" t="str">
        <f t="shared" si="186"/>
        <v>TA</v>
      </c>
      <c r="X170" s="29" t="e">
        <f t="shared" si="187"/>
        <v>#N/A</v>
      </c>
      <c r="Y170" s="66"/>
      <c r="Z170" s="67"/>
      <c r="AA170" s="67"/>
      <c r="AB170" s="67"/>
      <c r="AC170" s="67"/>
      <c r="AD170" s="67"/>
      <c r="AE170" s="72">
        <f t="shared" si="188"/>
        <v>0</v>
      </c>
      <c r="AF170" s="90">
        <f t="shared" si="215"/>
        <v>0</v>
      </c>
      <c r="AG170" s="66"/>
      <c r="AH170" s="67"/>
      <c r="AI170" s="67"/>
      <c r="AJ170" s="67"/>
      <c r="AK170" s="68"/>
      <c r="AL170" s="64">
        <f t="shared" si="216"/>
        <v>0</v>
      </c>
      <c r="AM170" s="64">
        <f t="shared" si="189"/>
        <v>0</v>
      </c>
      <c r="AN170" s="64">
        <f t="shared" si="190"/>
        <v>0</v>
      </c>
      <c r="AO170" s="64">
        <f t="shared" si="191"/>
        <v>0</v>
      </c>
      <c r="AP170" s="64">
        <f t="shared" si="192"/>
        <v>0</v>
      </c>
      <c r="AQ170" s="64">
        <f t="shared" si="193"/>
        <v>0</v>
      </c>
      <c r="AR170" s="64">
        <f t="shared" si="194"/>
        <v>0</v>
      </c>
      <c r="AS170" s="68"/>
      <c r="AT170" s="78" t="s">
        <v>138</v>
      </c>
      <c r="AU170" s="79" t="s">
        <v>139</v>
      </c>
      <c r="AV170" s="79" t="s">
        <v>140</v>
      </c>
      <c r="AW170" s="80"/>
      <c r="AX170" s="106" t="str">
        <f t="shared" si="201"/>
        <v>pressostat différentiel encrassement de filtre air F7 CTA ISO sans déshu ? 0</v>
      </c>
      <c r="AY170" s="63"/>
      <c r="BA170" s="36" t="s">
        <v>184</v>
      </c>
      <c r="BB170" s="27">
        <f t="shared" si="202"/>
        <v>1</v>
      </c>
      <c r="BC170" s="27">
        <f t="shared" si="203"/>
        <v>0</v>
      </c>
      <c r="BD170" s="27"/>
      <c r="BE170" s="27">
        <f t="shared" si="204"/>
        <v>0</v>
      </c>
      <c r="BF170" s="27"/>
      <c r="BG170" s="27">
        <f t="shared" si="205"/>
        <v>0</v>
      </c>
      <c r="BH170" s="1">
        <f t="shared" si="217"/>
        <v>0</v>
      </c>
      <c r="BI170" s="1"/>
      <c r="BJ170" s="1"/>
      <c r="BK170" s="1"/>
      <c r="BL170" s="1"/>
      <c r="BM170" s="1"/>
      <c r="BN170" s="1"/>
      <c r="BO170" s="1"/>
      <c r="BP170" s="1"/>
      <c r="BQ170" s="1"/>
      <c r="BR170" s="1"/>
      <c r="BS170" s="38" t="s">
        <v>185</v>
      </c>
      <c r="BT170" s="107">
        <f t="shared" si="206"/>
        <v>0</v>
      </c>
      <c r="BU170" s="108">
        <f t="shared" si="207"/>
        <v>0</v>
      </c>
      <c r="BV170" s="28">
        <f t="shared" si="208"/>
        <v>0</v>
      </c>
      <c r="BW170" s="28">
        <f t="shared" si="209"/>
        <v>0</v>
      </c>
      <c r="BX170" s="27"/>
      <c r="BY170" s="27"/>
      <c r="BZ170" s="38">
        <f t="shared" si="210"/>
        <v>0</v>
      </c>
      <c r="CA170" s="38">
        <f t="shared" si="211"/>
        <v>0</v>
      </c>
      <c r="CB170" s="38">
        <f t="shared" si="212"/>
        <v>0</v>
      </c>
      <c r="CC170" s="38">
        <f t="shared" si="212"/>
        <v>0</v>
      </c>
      <c r="CD170" s="38">
        <f t="shared" si="213"/>
        <v>0</v>
      </c>
      <c r="CE170" s="27"/>
      <c r="CF170" s="27"/>
      <c r="CG170" s="27" t="s">
        <v>184</v>
      </c>
      <c r="CH170" s="27" t="s">
        <v>581</v>
      </c>
      <c r="CI170" s="123"/>
      <c r="CJ170" s="116" t="s">
        <v>632</v>
      </c>
      <c r="CK170" s="27" t="s">
        <v>581</v>
      </c>
      <c r="CL170" s="116"/>
      <c r="CM170" s="27"/>
      <c r="CN170" s="116"/>
      <c r="CO170" s="27"/>
      <c r="CP170" s="27" t="str">
        <f t="shared" si="195"/>
        <v>OUI</v>
      </c>
      <c r="CQ170" s="27" t="str">
        <f t="shared" si="196"/>
        <v>CVC</v>
      </c>
      <c r="CR170" s="27" t="s">
        <v>708</v>
      </c>
      <c r="CS170" s="27" t="str">
        <f t="shared" si="197"/>
        <v>à chaque changement de valeur</v>
      </c>
      <c r="CT170" s="27"/>
      <c r="CU170" s="27"/>
      <c r="CV170" s="86">
        <f t="shared" si="198"/>
        <v>1</v>
      </c>
      <c r="CW170" s="86">
        <f t="shared" si="199"/>
        <v>1</v>
      </c>
    </row>
    <row r="171" spans="2:101" customFormat="1" hidden="1" outlineLevel="2" x14ac:dyDescent="0.3">
      <c r="B171" s="41"/>
      <c r="C171" s="41">
        <f t="shared" si="214"/>
        <v>0</v>
      </c>
      <c r="D171" s="59" t="str">
        <f t="shared" si="214"/>
        <v>CTA ISO sans déshu ?</v>
      </c>
      <c r="E171" s="37" t="s">
        <v>795</v>
      </c>
      <c r="F171" s="34">
        <v>1</v>
      </c>
      <c r="G171" s="34"/>
      <c r="H171" s="34"/>
      <c r="I171" s="34"/>
      <c r="J171" s="34"/>
      <c r="K171" s="34"/>
      <c r="L171" s="34"/>
      <c r="M171" s="39">
        <f t="shared" si="200"/>
        <v>0</v>
      </c>
      <c r="N171" s="39">
        <f t="shared" si="200"/>
        <v>0</v>
      </c>
      <c r="O171" s="39">
        <f t="shared" si="200"/>
        <v>0</v>
      </c>
      <c r="P171" s="39" t="str">
        <f t="shared" si="200"/>
        <v>CVC</v>
      </c>
      <c r="Q171" s="39">
        <f t="shared" si="200"/>
        <v>0</v>
      </c>
      <c r="R171" s="28" t="str">
        <f t="shared" si="200"/>
        <v>UTA</v>
      </c>
      <c r="S171" s="28" t="s">
        <v>161</v>
      </c>
      <c r="T171" s="28" t="s">
        <v>237</v>
      </c>
      <c r="U171" s="28" t="s">
        <v>151</v>
      </c>
      <c r="V171" s="28" t="s">
        <v>106</v>
      </c>
      <c r="W171" s="28" t="str">
        <f t="shared" si="186"/>
        <v>TA</v>
      </c>
      <c r="X171" s="29" t="e">
        <f t="shared" si="187"/>
        <v>#N/A</v>
      </c>
      <c r="Y171" s="66"/>
      <c r="Z171" s="67"/>
      <c r="AA171" s="67"/>
      <c r="AB171" s="67"/>
      <c r="AC171" s="67"/>
      <c r="AD171" s="67"/>
      <c r="AE171" s="72">
        <f t="shared" si="188"/>
        <v>0</v>
      </c>
      <c r="AF171" s="90">
        <f t="shared" si="215"/>
        <v>0</v>
      </c>
      <c r="AG171" s="66"/>
      <c r="AH171" s="67"/>
      <c r="AI171" s="67"/>
      <c r="AJ171" s="67"/>
      <c r="AK171" s="68"/>
      <c r="AL171" s="64">
        <f t="shared" si="216"/>
        <v>0</v>
      </c>
      <c r="AM171" s="64">
        <f t="shared" si="189"/>
        <v>0</v>
      </c>
      <c r="AN171" s="64">
        <f t="shared" si="190"/>
        <v>0</v>
      </c>
      <c r="AO171" s="64">
        <f t="shared" si="191"/>
        <v>0</v>
      </c>
      <c r="AP171" s="64">
        <f t="shared" si="192"/>
        <v>0</v>
      </c>
      <c r="AQ171" s="64">
        <f t="shared" si="193"/>
        <v>0</v>
      </c>
      <c r="AR171" s="64">
        <f t="shared" si="194"/>
        <v>0</v>
      </c>
      <c r="AS171" s="68"/>
      <c r="AT171" s="78" t="s">
        <v>138</v>
      </c>
      <c r="AU171" s="79" t="s">
        <v>139</v>
      </c>
      <c r="AV171" s="79" t="s">
        <v>140</v>
      </c>
      <c r="AW171" s="80"/>
      <c r="AX171" s="106" t="str">
        <f t="shared" si="201"/>
        <v>pressostat différentiel encrassement de filtre air  H10 CTA ISO sans déshu ? 0</v>
      </c>
      <c r="AY171" s="63"/>
      <c r="BA171" s="36" t="s">
        <v>184</v>
      </c>
      <c r="BB171" s="27">
        <f t="shared" si="202"/>
        <v>1</v>
      </c>
      <c r="BC171" s="27">
        <f t="shared" si="203"/>
        <v>0</v>
      </c>
      <c r="BD171" s="27"/>
      <c r="BE171" s="27">
        <f t="shared" si="204"/>
        <v>0</v>
      </c>
      <c r="BF171" s="27"/>
      <c r="BG171" s="27">
        <f t="shared" si="205"/>
        <v>0</v>
      </c>
      <c r="BH171" s="1">
        <f t="shared" si="217"/>
        <v>0</v>
      </c>
      <c r="BI171" s="1"/>
      <c r="BJ171" s="1"/>
      <c r="BK171" s="1"/>
      <c r="BL171" s="1"/>
      <c r="BM171" s="1"/>
      <c r="BN171" s="1"/>
      <c r="BO171" s="1"/>
      <c r="BP171" s="1"/>
      <c r="BQ171" s="1"/>
      <c r="BR171" s="1"/>
      <c r="BS171" s="38" t="s">
        <v>185</v>
      </c>
      <c r="BT171" s="107">
        <f t="shared" si="206"/>
        <v>0</v>
      </c>
      <c r="BU171" s="108">
        <f t="shared" si="207"/>
        <v>0</v>
      </c>
      <c r="BV171" s="28">
        <f t="shared" si="208"/>
        <v>0</v>
      </c>
      <c r="BW171" s="28">
        <f t="shared" si="209"/>
        <v>0</v>
      </c>
      <c r="BX171" s="27"/>
      <c r="BY171" s="27"/>
      <c r="BZ171" s="38">
        <f t="shared" si="210"/>
        <v>0</v>
      </c>
      <c r="CA171" s="38">
        <f t="shared" si="211"/>
        <v>0</v>
      </c>
      <c r="CB171" s="38">
        <f t="shared" si="212"/>
        <v>0</v>
      </c>
      <c r="CC171" s="38">
        <f t="shared" si="212"/>
        <v>0</v>
      </c>
      <c r="CD171" s="38">
        <f t="shared" si="213"/>
        <v>0</v>
      </c>
      <c r="CE171" s="27"/>
      <c r="CF171" s="27"/>
      <c r="CG171" s="27" t="s">
        <v>184</v>
      </c>
      <c r="CH171" s="27" t="s">
        <v>581</v>
      </c>
      <c r="CI171" s="123"/>
      <c r="CJ171" s="116" t="s">
        <v>632</v>
      </c>
      <c r="CK171" s="27" t="s">
        <v>581</v>
      </c>
      <c r="CL171" s="116"/>
      <c r="CM171" s="27"/>
      <c r="CN171" s="116"/>
      <c r="CO171" s="27"/>
      <c r="CP171" s="27" t="str">
        <f t="shared" si="195"/>
        <v>OUI</v>
      </c>
      <c r="CQ171" s="27" t="str">
        <f t="shared" si="196"/>
        <v>CVC</v>
      </c>
      <c r="CR171" s="27" t="s">
        <v>708</v>
      </c>
      <c r="CS171" s="27" t="str">
        <f t="shared" si="197"/>
        <v>à chaque changement de valeur</v>
      </c>
      <c r="CT171" s="27"/>
      <c r="CU171" s="27"/>
      <c r="CV171" s="86">
        <f t="shared" si="198"/>
        <v>1</v>
      </c>
      <c r="CW171" s="86">
        <f t="shared" si="199"/>
        <v>1</v>
      </c>
    </row>
    <row r="172" spans="2:101" customFormat="1" hidden="1" outlineLevel="2" x14ac:dyDescent="0.3">
      <c r="B172" s="41"/>
      <c r="C172" s="41">
        <f t="shared" si="214"/>
        <v>0</v>
      </c>
      <c r="D172" s="59" t="str">
        <f t="shared" si="214"/>
        <v>CTA ISO sans déshu ?</v>
      </c>
      <c r="E172" s="37" t="s">
        <v>108</v>
      </c>
      <c r="F172" s="34"/>
      <c r="G172" s="34"/>
      <c r="H172" s="34"/>
      <c r="I172" s="34">
        <v>1</v>
      </c>
      <c r="J172" s="34"/>
      <c r="K172" s="34"/>
      <c r="L172" s="34"/>
      <c r="M172" s="39">
        <f t="shared" si="200"/>
        <v>0</v>
      </c>
      <c r="N172" s="39">
        <f t="shared" si="200"/>
        <v>0</v>
      </c>
      <c r="O172" s="39">
        <f t="shared" si="200"/>
        <v>0</v>
      </c>
      <c r="P172" s="39" t="str">
        <f t="shared" si="200"/>
        <v>CVC</v>
      </c>
      <c r="Q172" s="39">
        <f t="shared" si="200"/>
        <v>0</v>
      </c>
      <c r="R172" s="28" t="str">
        <f t="shared" si="200"/>
        <v>UTA</v>
      </c>
      <c r="S172" s="28" t="s">
        <v>161</v>
      </c>
      <c r="T172" s="28" t="s">
        <v>69</v>
      </c>
      <c r="U172" s="28" t="s">
        <v>151</v>
      </c>
      <c r="V172" s="28" t="s">
        <v>250</v>
      </c>
      <c r="W172" s="28" t="str">
        <f t="shared" si="186"/>
        <v>TM</v>
      </c>
      <c r="X172" s="29" t="e">
        <f t="shared" si="187"/>
        <v>#N/A</v>
      </c>
      <c r="Y172" s="66"/>
      <c r="Z172" s="67"/>
      <c r="AA172" s="67"/>
      <c r="AB172" s="67"/>
      <c r="AC172" s="67"/>
      <c r="AD172" s="67"/>
      <c r="AE172" s="72">
        <f t="shared" si="188"/>
        <v>0</v>
      </c>
      <c r="AF172" s="90">
        <f t="shared" si="215"/>
        <v>0</v>
      </c>
      <c r="AG172" s="66"/>
      <c r="AH172" s="67"/>
      <c r="AI172" s="67"/>
      <c r="AJ172" s="67"/>
      <c r="AK172" s="68"/>
      <c r="AL172" s="64">
        <f t="shared" si="216"/>
        <v>0</v>
      </c>
      <c r="AM172" s="64">
        <f t="shared" si="189"/>
        <v>0</v>
      </c>
      <c r="AN172" s="64">
        <f t="shared" si="190"/>
        <v>0</v>
      </c>
      <c r="AO172" s="64">
        <f t="shared" si="191"/>
        <v>0</v>
      </c>
      <c r="AP172" s="64">
        <f t="shared" si="192"/>
        <v>0</v>
      </c>
      <c r="AQ172" s="64">
        <f t="shared" si="193"/>
        <v>0</v>
      </c>
      <c r="AR172" s="64">
        <f t="shared" si="194"/>
        <v>0</v>
      </c>
      <c r="AS172" s="68"/>
      <c r="AT172" s="78" t="s">
        <v>134</v>
      </c>
      <c r="AU172" s="79">
        <v>0</v>
      </c>
      <c r="AV172" s="79">
        <v>2000</v>
      </c>
      <c r="AW172" s="80"/>
      <c r="AX172" s="106" t="str">
        <f t="shared" si="201"/>
        <v>Sonde de pression différentielle ventil soufflage CTA ISO sans déshu ? 0</v>
      </c>
      <c r="AY172" s="63"/>
      <c r="BA172" s="36" t="s">
        <v>185</v>
      </c>
      <c r="BB172" s="27">
        <f t="shared" si="202"/>
        <v>0</v>
      </c>
      <c r="BC172" s="27">
        <f t="shared" si="203"/>
        <v>0</v>
      </c>
      <c r="BD172" s="27"/>
      <c r="BE172" s="27"/>
      <c r="BF172" s="27"/>
      <c r="BG172" s="27">
        <f t="shared" si="205"/>
        <v>0</v>
      </c>
      <c r="BH172" s="1">
        <f t="shared" si="217"/>
        <v>0</v>
      </c>
      <c r="BI172" s="1"/>
      <c r="BJ172" s="1"/>
      <c r="BK172" s="1"/>
      <c r="BL172" s="1"/>
      <c r="BM172" s="1"/>
      <c r="BN172" s="1"/>
      <c r="BO172" s="1"/>
      <c r="BP172" s="1"/>
      <c r="BQ172" s="1"/>
      <c r="BR172" s="1"/>
      <c r="BS172" s="38" t="s">
        <v>185</v>
      </c>
      <c r="BT172" s="107">
        <f t="shared" si="206"/>
        <v>0</v>
      </c>
      <c r="BU172" s="108">
        <f t="shared" si="207"/>
        <v>0</v>
      </c>
      <c r="BV172" s="28">
        <f t="shared" si="208"/>
        <v>0</v>
      </c>
      <c r="BW172" s="28">
        <f t="shared" si="209"/>
        <v>0</v>
      </c>
      <c r="BX172" s="27"/>
      <c r="BY172" s="27"/>
      <c r="BZ172" s="38">
        <f t="shared" si="210"/>
        <v>0</v>
      </c>
      <c r="CA172" s="38">
        <f t="shared" si="211"/>
        <v>0</v>
      </c>
      <c r="CB172" s="38">
        <f t="shared" si="212"/>
        <v>0</v>
      </c>
      <c r="CC172" s="38">
        <f t="shared" si="212"/>
        <v>0</v>
      </c>
      <c r="CD172" s="38">
        <f t="shared" si="213"/>
        <v>0</v>
      </c>
      <c r="CE172" s="27"/>
      <c r="CF172" s="27"/>
      <c r="CG172" s="27" t="s">
        <v>184</v>
      </c>
      <c r="CH172" s="27" t="s">
        <v>581</v>
      </c>
      <c r="CI172" s="123">
        <v>5</v>
      </c>
      <c r="CJ172" s="116"/>
      <c r="CK172" s="27"/>
      <c r="CL172" s="116"/>
      <c r="CM172" s="27"/>
      <c r="CN172" s="116"/>
      <c r="CO172" s="27"/>
      <c r="CP172" s="27" t="str">
        <f t="shared" si="195"/>
        <v>NON</v>
      </c>
      <c r="CQ172" s="27">
        <f t="shared" si="196"/>
        <v>0</v>
      </c>
      <c r="CR172" s="27"/>
      <c r="CS172" s="27">
        <f t="shared" si="197"/>
        <v>0</v>
      </c>
      <c r="CT172" s="27"/>
      <c r="CU172" s="27"/>
      <c r="CV172" s="86">
        <f t="shared" si="198"/>
        <v>1</v>
      </c>
      <c r="CW172" s="86">
        <f t="shared" si="199"/>
        <v>0</v>
      </c>
    </row>
    <row r="173" spans="2:101" customFormat="1" hidden="1" outlineLevel="2" x14ac:dyDescent="0.3">
      <c r="B173" s="41"/>
      <c r="C173" s="41">
        <f t="shared" si="214"/>
        <v>0</v>
      </c>
      <c r="D173" s="59" t="str">
        <f t="shared" si="214"/>
        <v>CTA ISO sans déshu ?</v>
      </c>
      <c r="E173" s="37" t="s">
        <v>26</v>
      </c>
      <c r="F173" s="34"/>
      <c r="G173" s="34"/>
      <c r="H173" s="34"/>
      <c r="I173" s="34"/>
      <c r="J173" s="34">
        <v>1</v>
      </c>
      <c r="K173" s="34"/>
      <c r="L173" s="34"/>
      <c r="M173" s="39">
        <f t="shared" si="200"/>
        <v>0</v>
      </c>
      <c r="N173" s="39">
        <f t="shared" si="200"/>
        <v>0</v>
      </c>
      <c r="O173" s="39">
        <f t="shared" si="200"/>
        <v>0</v>
      </c>
      <c r="P173" s="39" t="str">
        <f t="shared" si="200"/>
        <v>CVC</v>
      </c>
      <c r="Q173" s="39">
        <f t="shared" si="200"/>
        <v>0</v>
      </c>
      <c r="R173" s="28" t="str">
        <f t="shared" si="200"/>
        <v>UTA</v>
      </c>
      <c r="S173" s="28" t="s">
        <v>161</v>
      </c>
      <c r="T173" s="28" t="s">
        <v>157</v>
      </c>
      <c r="U173" s="28" t="s">
        <v>128</v>
      </c>
      <c r="V173" s="28" t="s">
        <v>251</v>
      </c>
      <c r="W173" s="28" t="str">
        <f t="shared" si="186"/>
        <v>TR</v>
      </c>
      <c r="X173" s="29" t="e">
        <f t="shared" si="187"/>
        <v>#N/A</v>
      </c>
      <c r="Y173" s="66"/>
      <c r="Z173" s="67"/>
      <c r="AA173" s="67"/>
      <c r="AB173" s="67"/>
      <c r="AC173" s="67"/>
      <c r="AD173" s="67"/>
      <c r="AE173" s="72">
        <f t="shared" si="188"/>
        <v>0</v>
      </c>
      <c r="AF173" s="90">
        <f t="shared" si="215"/>
        <v>0</v>
      </c>
      <c r="AG173" s="66"/>
      <c r="AH173" s="67"/>
      <c r="AI173" s="67"/>
      <c r="AJ173" s="67"/>
      <c r="AK173" s="68"/>
      <c r="AL173" s="64">
        <f t="shared" si="216"/>
        <v>0</v>
      </c>
      <c r="AM173" s="64">
        <f t="shared" si="189"/>
        <v>0</v>
      </c>
      <c r="AN173" s="64">
        <f t="shared" si="190"/>
        <v>0</v>
      </c>
      <c r="AO173" s="64">
        <f t="shared" si="191"/>
        <v>0</v>
      </c>
      <c r="AP173" s="64">
        <f t="shared" si="192"/>
        <v>0</v>
      </c>
      <c r="AQ173" s="64">
        <f t="shared" si="193"/>
        <v>0</v>
      </c>
      <c r="AR173" s="64">
        <f t="shared" si="194"/>
        <v>0</v>
      </c>
      <c r="AS173" s="68"/>
      <c r="AT173" s="78" t="s">
        <v>128</v>
      </c>
      <c r="AU173" s="79">
        <v>0</v>
      </c>
      <c r="AV173" s="79">
        <v>100</v>
      </c>
      <c r="AW173" s="80"/>
      <c r="AX173" s="106" t="str">
        <f t="shared" si="201"/>
        <v>variateur vitesse soufflage CTA ISO sans déshu ? 0</v>
      </c>
      <c r="AY173" s="63"/>
      <c r="BA173" s="36" t="s">
        <v>184</v>
      </c>
      <c r="BB173" s="27">
        <f t="shared" si="202"/>
        <v>0</v>
      </c>
      <c r="BC173" s="27">
        <f t="shared" si="203"/>
        <v>0</v>
      </c>
      <c r="BD173" s="27"/>
      <c r="BE173" s="27">
        <f t="shared" si="204"/>
        <v>1</v>
      </c>
      <c r="BF173" s="27"/>
      <c r="BG173" s="27">
        <f t="shared" si="205"/>
        <v>0</v>
      </c>
      <c r="BH173" s="1">
        <f t="shared" si="217"/>
        <v>0</v>
      </c>
      <c r="BI173" s="1"/>
      <c r="BJ173" s="1"/>
      <c r="BK173" s="1"/>
      <c r="BL173" s="1"/>
      <c r="BM173" s="1"/>
      <c r="BN173" s="1"/>
      <c r="BO173" s="1"/>
      <c r="BP173" s="1"/>
      <c r="BQ173" s="1"/>
      <c r="BR173" s="1"/>
      <c r="BS173" s="38" t="s">
        <v>184</v>
      </c>
      <c r="BT173" s="107">
        <f t="shared" si="206"/>
        <v>1</v>
      </c>
      <c r="BU173" s="108">
        <f t="shared" si="207"/>
        <v>1</v>
      </c>
      <c r="BV173" s="28" t="str">
        <f t="shared" si="208"/>
        <v>_000_CVC_0_UTAasVEN%VARI_MANU</v>
      </c>
      <c r="BW173" s="28">
        <f t="shared" si="209"/>
        <v>1</v>
      </c>
      <c r="BX173" s="27"/>
      <c r="BY173" s="27"/>
      <c r="BZ173" s="38">
        <f t="shared" si="210"/>
        <v>0</v>
      </c>
      <c r="CA173" s="38">
        <f t="shared" si="211"/>
        <v>1</v>
      </c>
      <c r="CB173" s="38">
        <f t="shared" si="212"/>
        <v>0</v>
      </c>
      <c r="CC173" s="38">
        <f t="shared" si="212"/>
        <v>1</v>
      </c>
      <c r="CD173" s="38" t="str">
        <f t="shared" si="213"/>
        <v>_000_CVC_0_UTAasVEN%VARI_FORCTR</v>
      </c>
      <c r="CE173" s="27"/>
      <c r="CF173" s="27"/>
      <c r="CG173" s="27" t="s">
        <v>184</v>
      </c>
      <c r="CH173" s="27" t="s">
        <v>581</v>
      </c>
      <c r="CI173" s="122">
        <v>0.05</v>
      </c>
      <c r="CJ173" s="116" t="s">
        <v>628</v>
      </c>
      <c r="CK173" s="27" t="s">
        <v>631</v>
      </c>
      <c r="CL173" s="116"/>
      <c r="CM173" s="27"/>
      <c r="CN173" s="116"/>
      <c r="CO173" s="27"/>
      <c r="CP173" s="27" t="str">
        <f t="shared" si="195"/>
        <v>NON</v>
      </c>
      <c r="CQ173" s="27">
        <f t="shared" si="196"/>
        <v>0</v>
      </c>
      <c r="CR173" s="27"/>
      <c r="CS173" s="27">
        <f t="shared" si="197"/>
        <v>0</v>
      </c>
      <c r="CT173" s="27"/>
      <c r="CU173" s="27"/>
      <c r="CV173" s="86">
        <f t="shared" si="198"/>
        <v>3</v>
      </c>
      <c r="CW173" s="86">
        <f t="shared" si="199"/>
        <v>3</v>
      </c>
    </row>
    <row r="174" spans="2:101" customFormat="1" hidden="1" outlineLevel="2" x14ac:dyDescent="0.3">
      <c r="B174" s="41"/>
      <c r="C174" s="41">
        <f t="shared" si="214"/>
        <v>0</v>
      </c>
      <c r="D174" s="59" t="str">
        <f t="shared" si="214"/>
        <v>CTA ISO sans déshu ?</v>
      </c>
      <c r="E174" s="37" t="s">
        <v>175</v>
      </c>
      <c r="F174" s="1">
        <v>1</v>
      </c>
      <c r="G174" s="1"/>
      <c r="H174" s="1"/>
      <c r="I174" s="1"/>
      <c r="J174" s="1"/>
      <c r="K174" s="1"/>
      <c r="L174" s="1"/>
      <c r="M174" s="39">
        <f t="shared" si="200"/>
        <v>0</v>
      </c>
      <c r="N174" s="39">
        <f t="shared" si="200"/>
        <v>0</v>
      </c>
      <c r="O174" s="39">
        <f t="shared" si="200"/>
        <v>0</v>
      </c>
      <c r="P174" s="39" t="str">
        <f t="shared" si="200"/>
        <v>CVC</v>
      </c>
      <c r="Q174" s="39">
        <f t="shared" si="200"/>
        <v>0</v>
      </c>
      <c r="R174" s="28" t="str">
        <f t="shared" si="200"/>
        <v>UTA</v>
      </c>
      <c r="S174" s="28" t="s">
        <v>161</v>
      </c>
      <c r="T174" s="28" t="s">
        <v>157</v>
      </c>
      <c r="U174" s="28" t="s">
        <v>152</v>
      </c>
      <c r="V174" s="28"/>
      <c r="W174" s="28" t="str">
        <f t="shared" si="186"/>
        <v>TA</v>
      </c>
      <c r="X174" s="29" t="e">
        <f t="shared" si="187"/>
        <v>#N/A</v>
      </c>
      <c r="Y174" s="66"/>
      <c r="Z174" s="67"/>
      <c r="AA174" s="67"/>
      <c r="AB174" s="67"/>
      <c r="AC174" s="67"/>
      <c r="AD174" s="67"/>
      <c r="AE174" s="72">
        <f t="shared" si="188"/>
        <v>0</v>
      </c>
      <c r="AF174" s="90">
        <f t="shared" si="215"/>
        <v>0</v>
      </c>
      <c r="AG174" s="66"/>
      <c r="AH174" s="67"/>
      <c r="AI174" s="67"/>
      <c r="AJ174" s="67"/>
      <c r="AK174" s="68"/>
      <c r="AL174" s="64">
        <f t="shared" si="216"/>
        <v>0</v>
      </c>
      <c r="AM174" s="64">
        <f t="shared" si="189"/>
        <v>0</v>
      </c>
      <c r="AN174" s="64">
        <f t="shared" si="190"/>
        <v>0</v>
      </c>
      <c r="AO174" s="64">
        <f t="shared" si="191"/>
        <v>0</v>
      </c>
      <c r="AP174" s="64">
        <f t="shared" si="192"/>
        <v>0</v>
      </c>
      <c r="AQ174" s="64">
        <f t="shared" si="193"/>
        <v>0</v>
      </c>
      <c r="AR174" s="64">
        <f t="shared" si="194"/>
        <v>0</v>
      </c>
      <c r="AS174" s="68"/>
      <c r="AT174" s="78" t="s">
        <v>138</v>
      </c>
      <c r="AU174" s="79" t="b">
        <v>0</v>
      </c>
      <c r="AV174" s="79" t="b">
        <v>1</v>
      </c>
      <c r="AW174" s="80"/>
      <c r="AX174" s="106" t="str">
        <f t="shared" si="201"/>
        <v>défaut ventilateur soufflage CTA ISO sans déshu ? 0</v>
      </c>
      <c r="AY174" s="63" t="s">
        <v>177</v>
      </c>
      <c r="BA174" s="36" t="s">
        <v>184</v>
      </c>
      <c r="BB174" s="27">
        <f t="shared" si="202"/>
        <v>1</v>
      </c>
      <c r="BC174" s="27">
        <f t="shared" si="203"/>
        <v>0</v>
      </c>
      <c r="BD174" s="27"/>
      <c r="BE174" s="27">
        <f t="shared" si="204"/>
        <v>0</v>
      </c>
      <c r="BF174" s="27"/>
      <c r="BG174" s="27">
        <f t="shared" si="205"/>
        <v>0</v>
      </c>
      <c r="BH174" s="1">
        <f t="shared" si="217"/>
        <v>0</v>
      </c>
      <c r="BI174" s="1"/>
      <c r="BJ174" s="1"/>
      <c r="BK174" s="1"/>
      <c r="BL174" s="1"/>
      <c r="BM174" s="1"/>
      <c r="BN174" s="1"/>
      <c r="BO174" s="1"/>
      <c r="BP174" s="1"/>
      <c r="BQ174" s="1"/>
      <c r="BR174" s="1"/>
      <c r="BS174" s="38" t="s">
        <v>185</v>
      </c>
      <c r="BT174" s="107">
        <f>IF(BS174="OUI",1,0)</f>
        <v>0</v>
      </c>
      <c r="BU174" s="108">
        <f t="shared" si="207"/>
        <v>0</v>
      </c>
      <c r="BV174" s="28">
        <f t="shared" si="208"/>
        <v>0</v>
      </c>
      <c r="BW174" s="28">
        <f t="shared" si="209"/>
        <v>0</v>
      </c>
      <c r="BX174" s="27"/>
      <c r="BY174" s="27"/>
      <c r="BZ174" s="38">
        <f t="shared" si="210"/>
        <v>0</v>
      </c>
      <c r="CA174" s="38">
        <f t="shared" si="211"/>
        <v>0</v>
      </c>
      <c r="CB174" s="38">
        <f t="shared" si="212"/>
        <v>0</v>
      </c>
      <c r="CC174" s="38">
        <f t="shared" si="212"/>
        <v>0</v>
      </c>
      <c r="CD174" s="38">
        <f t="shared" si="213"/>
        <v>0</v>
      </c>
      <c r="CE174" s="27"/>
      <c r="CF174" s="27"/>
      <c r="CG174" s="27" t="s">
        <v>184</v>
      </c>
      <c r="CH174" s="27" t="s">
        <v>581</v>
      </c>
      <c r="CI174" s="123"/>
      <c r="CJ174" s="116" t="s">
        <v>632</v>
      </c>
      <c r="CK174" s="27" t="s">
        <v>581</v>
      </c>
      <c r="CL174" s="116"/>
      <c r="CM174" s="27"/>
      <c r="CN174" s="116"/>
      <c r="CO174" s="27"/>
      <c r="CP174" s="27" t="str">
        <f t="shared" si="195"/>
        <v>OUI</v>
      </c>
      <c r="CQ174" s="27" t="str">
        <f t="shared" si="196"/>
        <v>CVC</v>
      </c>
      <c r="CR174" s="27" t="s">
        <v>708</v>
      </c>
      <c r="CS174" s="27" t="str">
        <f t="shared" si="197"/>
        <v>à chaque changement de valeur</v>
      </c>
      <c r="CT174" s="27"/>
      <c r="CU174" s="27"/>
      <c r="CV174" s="86">
        <f t="shared" si="198"/>
        <v>1</v>
      </c>
      <c r="CW174" s="86">
        <f t="shared" si="199"/>
        <v>1</v>
      </c>
    </row>
    <row r="175" spans="2:101" customFormat="1" hidden="1" outlineLevel="2" x14ac:dyDescent="0.3">
      <c r="B175" s="41"/>
      <c r="C175" s="41">
        <f t="shared" si="214"/>
        <v>0</v>
      </c>
      <c r="D175" s="59" t="str">
        <f t="shared" si="214"/>
        <v>CTA ISO sans déshu ?</v>
      </c>
      <c r="E175" s="37" t="s">
        <v>372</v>
      </c>
      <c r="F175" s="34"/>
      <c r="G175" s="34"/>
      <c r="H175" s="34"/>
      <c r="I175" s="34"/>
      <c r="J175" s="34"/>
      <c r="K175" s="34"/>
      <c r="L175" s="34"/>
      <c r="M175" s="39">
        <f t="shared" si="200"/>
        <v>0</v>
      </c>
      <c r="N175" s="39">
        <f t="shared" si="200"/>
        <v>0</v>
      </c>
      <c r="O175" s="39">
        <f t="shared" si="200"/>
        <v>0</v>
      </c>
      <c r="P175" s="39" t="str">
        <f t="shared" si="200"/>
        <v>CVC</v>
      </c>
      <c r="Q175" s="39">
        <f t="shared" si="200"/>
        <v>0</v>
      </c>
      <c r="R175" s="28" t="str">
        <f t="shared" si="200"/>
        <v>UTA</v>
      </c>
      <c r="S175" s="28" t="s">
        <v>161</v>
      </c>
      <c r="T175" s="28" t="s">
        <v>69</v>
      </c>
      <c r="U175" s="28" t="s">
        <v>89</v>
      </c>
      <c r="V175" s="28"/>
      <c r="W175" s="28">
        <f t="shared" si="186"/>
        <v>0</v>
      </c>
      <c r="X175" s="29">
        <f t="shared" si="187"/>
        <v>0</v>
      </c>
      <c r="Y175" s="66"/>
      <c r="Z175" s="67"/>
      <c r="AA175" s="67"/>
      <c r="AB175" s="67"/>
      <c r="AC175" s="67"/>
      <c r="AD175" s="67"/>
      <c r="AE175" s="72">
        <f t="shared" si="188"/>
        <v>0</v>
      </c>
      <c r="AF175" s="90">
        <f t="shared" si="215"/>
        <v>0</v>
      </c>
      <c r="AG175" s="66"/>
      <c r="AH175" s="67"/>
      <c r="AI175" s="67"/>
      <c r="AJ175" s="67"/>
      <c r="AK175" s="68"/>
      <c r="AL175" s="64">
        <f t="shared" si="216"/>
        <v>0</v>
      </c>
      <c r="AM175" s="64">
        <f t="shared" si="189"/>
        <v>0</v>
      </c>
      <c r="AN175" s="64">
        <f t="shared" si="190"/>
        <v>0</v>
      </c>
      <c r="AO175" s="64">
        <f t="shared" si="191"/>
        <v>0</v>
      </c>
      <c r="AP175" s="64">
        <f t="shared" si="192"/>
        <v>0</v>
      </c>
      <c r="AQ175" s="64">
        <f t="shared" si="193"/>
        <v>0</v>
      </c>
      <c r="AR175" s="64">
        <f t="shared" si="194"/>
        <v>0</v>
      </c>
      <c r="AS175" s="68"/>
      <c r="AT175" s="78" t="s">
        <v>374</v>
      </c>
      <c r="AU175" s="79">
        <v>0</v>
      </c>
      <c r="AV175" s="79">
        <v>20</v>
      </c>
      <c r="AW175" s="80"/>
      <c r="AX175" s="106" t="str">
        <f t="shared" si="201"/>
        <v>vitesse de soufflage CTA ISO sans déshu ? 0</v>
      </c>
      <c r="AY175" s="63"/>
      <c r="BA175" s="36" t="s">
        <v>185</v>
      </c>
      <c r="BB175" s="27">
        <f t="shared" si="202"/>
        <v>0</v>
      </c>
      <c r="BC175" s="27">
        <f t="shared" si="203"/>
        <v>0</v>
      </c>
      <c r="BD175" s="27"/>
      <c r="BE175" s="27">
        <f t="shared" si="204"/>
        <v>0</v>
      </c>
      <c r="BF175" s="27"/>
      <c r="BG175" s="27">
        <f t="shared" si="205"/>
        <v>0</v>
      </c>
      <c r="BH175" s="1">
        <f t="shared" si="217"/>
        <v>0</v>
      </c>
      <c r="BI175" s="1"/>
      <c r="BJ175" s="1"/>
      <c r="BK175" s="1"/>
      <c r="BL175" s="1"/>
      <c r="BM175" s="1"/>
      <c r="BN175" s="1"/>
      <c r="BO175" s="1"/>
      <c r="BP175" s="1"/>
      <c r="BQ175" s="1"/>
      <c r="BR175" s="1"/>
      <c r="BS175" s="38" t="s">
        <v>185</v>
      </c>
      <c r="BT175" s="107">
        <f t="shared" ref="BT175:BT180" si="218">IF(BS175="OUI",1,0)</f>
        <v>0</v>
      </c>
      <c r="BU175" s="108">
        <f t="shared" si="207"/>
        <v>0</v>
      </c>
      <c r="BV175" s="28">
        <f t="shared" si="208"/>
        <v>0</v>
      </c>
      <c r="BW175" s="28">
        <f t="shared" si="209"/>
        <v>0</v>
      </c>
      <c r="BX175" s="27"/>
      <c r="BY175" s="27"/>
      <c r="BZ175" s="38">
        <f t="shared" si="210"/>
        <v>0</v>
      </c>
      <c r="CA175" s="38">
        <f t="shared" si="211"/>
        <v>0</v>
      </c>
      <c r="CB175" s="38">
        <f t="shared" si="212"/>
        <v>0</v>
      </c>
      <c r="CC175" s="38">
        <f t="shared" si="212"/>
        <v>0</v>
      </c>
      <c r="CD175" s="38">
        <f t="shared" si="213"/>
        <v>0</v>
      </c>
      <c r="CE175" s="27"/>
      <c r="CF175" s="27"/>
      <c r="CG175" s="27" t="s">
        <v>185</v>
      </c>
      <c r="CH175" s="27"/>
      <c r="CI175" s="124"/>
      <c r="CJ175" s="116"/>
      <c r="CK175" s="27"/>
      <c r="CL175" s="116"/>
      <c r="CM175" s="27"/>
      <c r="CN175" s="116"/>
      <c r="CO175" s="27"/>
      <c r="CP175" s="27" t="str">
        <f t="shared" si="195"/>
        <v>NON</v>
      </c>
      <c r="CQ175" s="27">
        <f t="shared" si="196"/>
        <v>0</v>
      </c>
      <c r="CR175" s="27"/>
      <c r="CS175" s="27">
        <f t="shared" si="197"/>
        <v>0</v>
      </c>
      <c r="CT175" s="27"/>
      <c r="CU175" s="27"/>
      <c r="CV175" s="86">
        <f t="shared" si="198"/>
        <v>0</v>
      </c>
      <c r="CW175" s="86">
        <f t="shared" si="199"/>
        <v>0</v>
      </c>
    </row>
    <row r="176" spans="2:101" customFormat="1" hidden="1" outlineLevel="2" x14ac:dyDescent="0.3">
      <c r="B176" s="41"/>
      <c r="C176" s="41">
        <f t="shared" si="214"/>
        <v>0</v>
      </c>
      <c r="D176" s="59" t="str">
        <f t="shared" si="214"/>
        <v>CTA ISO sans déshu ?</v>
      </c>
      <c r="E176" s="37" t="s">
        <v>141</v>
      </c>
      <c r="F176" s="34"/>
      <c r="G176" s="34"/>
      <c r="H176" s="34"/>
      <c r="I176" s="34"/>
      <c r="J176" s="34"/>
      <c r="K176" s="34"/>
      <c r="L176" s="34">
        <v>1</v>
      </c>
      <c r="M176" s="39">
        <f t="shared" si="200"/>
        <v>0</v>
      </c>
      <c r="N176" s="39">
        <f t="shared" si="200"/>
        <v>0</v>
      </c>
      <c r="O176" s="39">
        <f t="shared" si="200"/>
        <v>0</v>
      </c>
      <c r="P176" s="39" t="str">
        <f t="shared" si="200"/>
        <v>CVC</v>
      </c>
      <c r="Q176" s="39">
        <f t="shared" si="200"/>
        <v>0</v>
      </c>
      <c r="R176" s="28" t="str">
        <f t="shared" si="200"/>
        <v>UTA</v>
      </c>
      <c r="S176" s="28" t="s">
        <v>161</v>
      </c>
      <c r="T176" s="28" t="s">
        <v>249</v>
      </c>
      <c r="U176" s="28" t="s">
        <v>155</v>
      </c>
      <c r="V176" s="28"/>
      <c r="W176" s="28" t="str">
        <f t="shared" si="186"/>
        <v>CALC</v>
      </c>
      <c r="X176" s="29" t="e">
        <f t="shared" si="187"/>
        <v>#N/A</v>
      </c>
      <c r="Y176" s="66"/>
      <c r="Z176" s="67"/>
      <c r="AA176" s="67"/>
      <c r="AB176" s="67"/>
      <c r="AC176" s="67"/>
      <c r="AD176" s="67"/>
      <c r="AE176" s="72">
        <f t="shared" si="188"/>
        <v>0</v>
      </c>
      <c r="AF176" s="90">
        <f t="shared" si="215"/>
        <v>0</v>
      </c>
      <c r="AG176" s="66"/>
      <c r="AH176" s="67"/>
      <c r="AI176" s="67"/>
      <c r="AJ176" s="67"/>
      <c r="AK176" s="68"/>
      <c r="AL176" s="64">
        <f t="shared" si="216"/>
        <v>0</v>
      </c>
      <c r="AM176" s="64">
        <f t="shared" si="189"/>
        <v>0</v>
      </c>
      <c r="AN176" s="64">
        <f t="shared" si="190"/>
        <v>0</v>
      </c>
      <c r="AO176" s="64">
        <f t="shared" si="191"/>
        <v>0</v>
      </c>
      <c r="AP176" s="64">
        <f t="shared" si="192"/>
        <v>0</v>
      </c>
      <c r="AQ176" s="64">
        <f t="shared" si="193"/>
        <v>0</v>
      </c>
      <c r="AR176" s="64">
        <f t="shared" si="194"/>
        <v>0</v>
      </c>
      <c r="AS176" s="68"/>
      <c r="AT176" s="78" t="s">
        <v>109</v>
      </c>
      <c r="AU176" s="79">
        <v>0</v>
      </c>
      <c r="AV176" s="79">
        <v>25000</v>
      </c>
      <c r="AW176" s="80"/>
      <c r="AX176" s="106" t="str">
        <f t="shared" si="201"/>
        <v>Débit de soufflage CTA ISO sans déshu ? 0</v>
      </c>
      <c r="AY176" s="63" t="s">
        <v>375</v>
      </c>
      <c r="BA176" s="36" t="s">
        <v>184</v>
      </c>
      <c r="BB176" s="27">
        <f t="shared" si="202"/>
        <v>0</v>
      </c>
      <c r="BC176" s="27">
        <f t="shared" si="203"/>
        <v>0</v>
      </c>
      <c r="BD176" s="27"/>
      <c r="BE176" s="27">
        <f t="shared" si="204"/>
        <v>1</v>
      </c>
      <c r="BF176" s="27"/>
      <c r="BG176" s="27">
        <f t="shared" si="205"/>
        <v>0</v>
      </c>
      <c r="BH176" s="1">
        <f t="shared" si="217"/>
        <v>0</v>
      </c>
      <c r="BI176" s="1"/>
      <c r="BJ176" s="1"/>
      <c r="BK176" s="1"/>
      <c r="BL176" s="1"/>
      <c r="BM176" s="1"/>
      <c r="BN176" s="1"/>
      <c r="BO176" s="1"/>
      <c r="BP176" s="1"/>
      <c r="BQ176" s="1"/>
      <c r="BR176" s="1"/>
      <c r="BS176" s="38" t="s">
        <v>185</v>
      </c>
      <c r="BT176" s="107">
        <f t="shared" si="218"/>
        <v>0</v>
      </c>
      <c r="BU176" s="108">
        <f t="shared" si="207"/>
        <v>0</v>
      </c>
      <c r="BV176" s="28">
        <f t="shared" si="208"/>
        <v>0</v>
      </c>
      <c r="BW176" s="28">
        <f t="shared" si="209"/>
        <v>0</v>
      </c>
      <c r="BX176" s="27"/>
      <c r="BY176" s="27"/>
      <c r="BZ176" s="38">
        <f t="shared" si="210"/>
        <v>0</v>
      </c>
      <c r="CA176" s="38">
        <f t="shared" si="211"/>
        <v>0</v>
      </c>
      <c r="CB176" s="38">
        <f t="shared" si="212"/>
        <v>0</v>
      </c>
      <c r="CC176" s="38">
        <f t="shared" si="212"/>
        <v>0</v>
      </c>
      <c r="CD176" s="38">
        <f t="shared" si="213"/>
        <v>0</v>
      </c>
      <c r="CE176" s="27"/>
      <c r="CF176" s="27"/>
      <c r="CG176" s="27" t="s">
        <v>184</v>
      </c>
      <c r="CH176" s="27" t="s">
        <v>581</v>
      </c>
      <c r="CI176" s="125">
        <v>10</v>
      </c>
      <c r="CJ176" s="116" t="s">
        <v>632</v>
      </c>
      <c r="CK176" s="27" t="s">
        <v>634</v>
      </c>
      <c r="CL176" s="116"/>
      <c r="CM176" s="27"/>
      <c r="CN176" s="116"/>
      <c r="CO176" s="27"/>
      <c r="CP176" s="27" t="s">
        <v>184</v>
      </c>
      <c r="CQ176" s="27" t="str">
        <f t="shared" si="196"/>
        <v>CVC</v>
      </c>
      <c r="CR176" s="27" t="s">
        <v>708</v>
      </c>
      <c r="CS176" s="27" t="str">
        <f t="shared" si="197"/>
        <v>non respect de la consigne sur tempo</v>
      </c>
      <c r="CT176" s="27"/>
      <c r="CU176" s="27"/>
      <c r="CV176" s="86">
        <f t="shared" si="198"/>
        <v>1</v>
      </c>
      <c r="CW176" s="86">
        <f t="shared" si="199"/>
        <v>1</v>
      </c>
    </row>
    <row r="177" spans="2:101" customFormat="1" hidden="1" outlineLevel="2" x14ac:dyDescent="0.3">
      <c r="B177" s="41"/>
      <c r="C177" s="41">
        <f t="shared" si="214"/>
        <v>0</v>
      </c>
      <c r="D177" s="59" t="str">
        <f t="shared" si="214"/>
        <v>CTA ISO sans déshu ?</v>
      </c>
      <c r="E177" s="37" t="s">
        <v>381</v>
      </c>
      <c r="F177" s="34"/>
      <c r="G177" s="34"/>
      <c r="H177" s="34"/>
      <c r="I177" s="34"/>
      <c r="J177" s="34">
        <v>1</v>
      </c>
      <c r="K177" s="34"/>
      <c r="L177" s="34"/>
      <c r="M177" s="39">
        <f t="shared" si="200"/>
        <v>0</v>
      </c>
      <c r="N177" s="39">
        <f t="shared" si="200"/>
        <v>0</v>
      </c>
      <c r="O177" s="39">
        <f t="shared" si="200"/>
        <v>0</v>
      </c>
      <c r="P177" s="39" t="str">
        <f t="shared" si="200"/>
        <v>CVC</v>
      </c>
      <c r="Q177" s="39">
        <f t="shared" si="200"/>
        <v>0</v>
      </c>
      <c r="R177" s="28" t="str">
        <f t="shared" si="200"/>
        <v>UTA</v>
      </c>
      <c r="S177" s="28" t="s">
        <v>200</v>
      </c>
      <c r="T177" s="28" t="s">
        <v>74</v>
      </c>
      <c r="U177" s="28" t="s">
        <v>128</v>
      </c>
      <c r="V177" s="28"/>
      <c r="W177" s="28" t="str">
        <f t="shared" si="186"/>
        <v>TR</v>
      </c>
      <c r="X177" s="29" t="e">
        <f t="shared" si="187"/>
        <v>#N/A</v>
      </c>
      <c r="Y177" s="66"/>
      <c r="Z177" s="67"/>
      <c r="AA177" s="67"/>
      <c r="AB177" s="67"/>
      <c r="AC177" s="67"/>
      <c r="AD177" s="67"/>
      <c r="AE177" s="72">
        <f t="shared" si="188"/>
        <v>0</v>
      </c>
      <c r="AF177" s="90">
        <f t="shared" si="215"/>
        <v>0</v>
      </c>
      <c r="AG177" s="66"/>
      <c r="AH177" s="67"/>
      <c r="AI177" s="67"/>
      <c r="AJ177" s="67"/>
      <c r="AK177" s="68"/>
      <c r="AL177" s="64">
        <f t="shared" si="216"/>
        <v>0</v>
      </c>
      <c r="AM177" s="64">
        <f t="shared" si="189"/>
        <v>0</v>
      </c>
      <c r="AN177" s="64">
        <f t="shared" si="190"/>
        <v>0</v>
      </c>
      <c r="AO177" s="64">
        <f t="shared" si="191"/>
        <v>0</v>
      </c>
      <c r="AP177" s="64">
        <f t="shared" si="192"/>
        <v>0</v>
      </c>
      <c r="AQ177" s="64">
        <f t="shared" si="193"/>
        <v>0</v>
      </c>
      <c r="AR177" s="64">
        <f t="shared" si="194"/>
        <v>0</v>
      </c>
      <c r="AS177" s="68"/>
      <c r="AT177" s="78" t="s">
        <v>128</v>
      </c>
      <c r="AU177" s="79">
        <v>0</v>
      </c>
      <c r="AV177" s="79">
        <v>100</v>
      </c>
      <c r="AW177" s="80"/>
      <c r="AX177" s="106" t="str">
        <f t="shared" si="201"/>
        <v>Régul V2V ou V3V eau glacée CTA ISO sans déshu ? 0</v>
      </c>
      <c r="AY177" s="63"/>
      <c r="BA177" s="36" t="s">
        <v>184</v>
      </c>
      <c r="BB177" s="27">
        <f t="shared" si="202"/>
        <v>0</v>
      </c>
      <c r="BC177" s="27">
        <f t="shared" si="203"/>
        <v>0</v>
      </c>
      <c r="BD177" s="27"/>
      <c r="BE177" s="27">
        <f t="shared" si="204"/>
        <v>1</v>
      </c>
      <c r="BF177" s="27"/>
      <c r="BG177" s="27">
        <f t="shared" si="205"/>
        <v>0</v>
      </c>
      <c r="BH177" s="1">
        <f t="shared" si="217"/>
        <v>0</v>
      </c>
      <c r="BI177" s="1"/>
      <c r="BJ177" s="1"/>
      <c r="BK177" s="1"/>
      <c r="BL177" s="1"/>
      <c r="BM177" s="1"/>
      <c r="BN177" s="1"/>
      <c r="BO177" s="1"/>
      <c r="BP177" s="1"/>
      <c r="BQ177" s="1"/>
      <c r="BR177" s="1"/>
      <c r="BS177" s="38" t="s">
        <v>184</v>
      </c>
      <c r="BT177" s="107">
        <f t="shared" si="218"/>
        <v>1</v>
      </c>
      <c r="BU177" s="108">
        <f t="shared" si="207"/>
        <v>1</v>
      </c>
      <c r="BV177" s="28" t="str">
        <f t="shared" si="208"/>
        <v>_000_CVC_0_UTAegV2V%_MANU</v>
      </c>
      <c r="BW177" s="28">
        <f t="shared" si="209"/>
        <v>1</v>
      </c>
      <c r="BX177" s="27"/>
      <c r="BY177" s="27"/>
      <c r="BZ177" s="38">
        <f t="shared" si="210"/>
        <v>0</v>
      </c>
      <c r="CA177" s="38">
        <f t="shared" si="211"/>
        <v>1</v>
      </c>
      <c r="CB177" s="38">
        <f t="shared" si="212"/>
        <v>0</v>
      </c>
      <c r="CC177" s="38">
        <f t="shared" si="212"/>
        <v>1</v>
      </c>
      <c r="CD177" s="38" t="str">
        <f t="shared" si="213"/>
        <v>_000_CVC_0_UTAegV2V%_FORCTR</v>
      </c>
      <c r="CE177" s="27"/>
      <c r="CF177" s="27"/>
      <c r="CG177" s="27" t="s">
        <v>184</v>
      </c>
      <c r="CH177" s="27" t="s">
        <v>581</v>
      </c>
      <c r="CI177" s="122">
        <v>0.05</v>
      </c>
      <c r="CJ177" s="116" t="s">
        <v>628</v>
      </c>
      <c r="CK177" s="27" t="s">
        <v>631</v>
      </c>
      <c r="CL177" s="116"/>
      <c r="CM177" s="27"/>
      <c r="CN177" s="116"/>
      <c r="CO177" s="27"/>
      <c r="CP177" s="27" t="str">
        <f t="shared" si="195"/>
        <v>NON</v>
      </c>
      <c r="CQ177" s="27">
        <f t="shared" si="196"/>
        <v>0</v>
      </c>
      <c r="CR177" s="27"/>
      <c r="CS177" s="27">
        <f t="shared" si="197"/>
        <v>0</v>
      </c>
      <c r="CT177" s="27"/>
      <c r="CU177" s="27"/>
      <c r="CV177" s="86">
        <f t="shared" si="198"/>
        <v>3</v>
      </c>
      <c r="CW177" s="86">
        <f t="shared" si="199"/>
        <v>3</v>
      </c>
    </row>
    <row r="178" spans="2:101" customFormat="1" hidden="1" outlineLevel="2" x14ac:dyDescent="0.3">
      <c r="B178" s="41"/>
      <c r="C178" s="41">
        <f t="shared" si="214"/>
        <v>0</v>
      </c>
      <c r="D178" s="59" t="str">
        <f t="shared" si="214"/>
        <v>CTA ISO sans déshu ?</v>
      </c>
      <c r="E178" s="37" t="s">
        <v>379</v>
      </c>
      <c r="F178" s="34"/>
      <c r="G178" s="34"/>
      <c r="H178" s="34"/>
      <c r="I178" s="34"/>
      <c r="J178" s="34">
        <v>1</v>
      </c>
      <c r="K178" s="34"/>
      <c r="L178" s="34"/>
      <c r="M178" s="39">
        <f t="shared" si="200"/>
        <v>0</v>
      </c>
      <c r="N178" s="39">
        <f t="shared" si="200"/>
        <v>0</v>
      </c>
      <c r="O178" s="39">
        <f t="shared" si="200"/>
        <v>0</v>
      </c>
      <c r="P178" s="39" t="str">
        <f t="shared" si="200"/>
        <v>CVC</v>
      </c>
      <c r="Q178" s="39">
        <f t="shared" si="200"/>
        <v>0</v>
      </c>
      <c r="R178" s="28" t="str">
        <f t="shared" si="200"/>
        <v>UTA</v>
      </c>
      <c r="S178" s="28" t="s">
        <v>199</v>
      </c>
      <c r="T178" s="28" t="s">
        <v>74</v>
      </c>
      <c r="U178" s="28" t="s">
        <v>128</v>
      </c>
      <c r="V178" s="28" t="s">
        <v>382</v>
      </c>
      <c r="W178" s="28" t="str">
        <f t="shared" si="186"/>
        <v>TR</v>
      </c>
      <c r="X178" s="29" t="e">
        <f t="shared" si="187"/>
        <v>#N/A</v>
      </c>
      <c r="Y178" s="66"/>
      <c r="Z178" s="67"/>
      <c r="AA178" s="67"/>
      <c r="AB178" s="67"/>
      <c r="AC178" s="67"/>
      <c r="AD178" s="67"/>
      <c r="AE178" s="72">
        <f t="shared" si="188"/>
        <v>0</v>
      </c>
      <c r="AF178" s="90">
        <f t="shared" si="215"/>
        <v>0</v>
      </c>
      <c r="AG178" s="66"/>
      <c r="AH178" s="67"/>
      <c r="AI178" s="67"/>
      <c r="AJ178" s="67"/>
      <c r="AK178" s="68"/>
      <c r="AL178" s="64">
        <f t="shared" si="216"/>
        <v>0</v>
      </c>
      <c r="AM178" s="64">
        <f t="shared" si="189"/>
        <v>0</v>
      </c>
      <c r="AN178" s="64">
        <f t="shared" si="190"/>
        <v>0</v>
      </c>
      <c r="AO178" s="64">
        <f t="shared" si="191"/>
        <v>0</v>
      </c>
      <c r="AP178" s="64">
        <f t="shared" si="192"/>
        <v>0</v>
      </c>
      <c r="AQ178" s="64">
        <f t="shared" si="193"/>
        <v>0</v>
      </c>
      <c r="AR178" s="64">
        <f t="shared" si="194"/>
        <v>0</v>
      </c>
      <c r="AS178" s="68"/>
      <c r="AT178" s="78" t="s">
        <v>128</v>
      </c>
      <c r="AU178" s="79">
        <v>0</v>
      </c>
      <c r="AV178" s="79">
        <v>100</v>
      </c>
      <c r="AW178" s="80"/>
      <c r="AX178" s="106" t="str">
        <f t="shared" si="201"/>
        <v>régul V2V ou V3V eau chaude CTA ISO sans déshu ? 0</v>
      </c>
      <c r="AY178" s="63"/>
      <c r="BA178" s="36" t="s">
        <v>184</v>
      </c>
      <c r="BB178" s="27">
        <f t="shared" si="202"/>
        <v>0</v>
      </c>
      <c r="BC178" s="27">
        <f t="shared" si="203"/>
        <v>0</v>
      </c>
      <c r="BD178" s="27"/>
      <c r="BE178" s="27">
        <f t="shared" si="204"/>
        <v>1</v>
      </c>
      <c r="BF178" s="27"/>
      <c r="BG178" s="27">
        <f t="shared" si="205"/>
        <v>0</v>
      </c>
      <c r="BH178" s="1">
        <f t="shared" si="217"/>
        <v>0</v>
      </c>
      <c r="BI178" s="1"/>
      <c r="BJ178" s="1"/>
      <c r="BK178" s="1"/>
      <c r="BL178" s="1"/>
      <c r="BM178" s="1"/>
      <c r="BN178" s="1"/>
      <c r="BO178" s="1"/>
      <c r="BP178" s="1"/>
      <c r="BQ178" s="1"/>
      <c r="BR178" s="1"/>
      <c r="BS178" s="38" t="s">
        <v>184</v>
      </c>
      <c r="BT178" s="107">
        <f t="shared" si="218"/>
        <v>1</v>
      </c>
      <c r="BU178" s="108">
        <f t="shared" si="207"/>
        <v>1</v>
      </c>
      <c r="BV178" s="28" t="str">
        <f t="shared" si="208"/>
        <v>_000_CVC_0_UTAecV2V%POST_MANU</v>
      </c>
      <c r="BW178" s="28">
        <f t="shared" si="209"/>
        <v>1</v>
      </c>
      <c r="BX178" s="27"/>
      <c r="BY178" s="27"/>
      <c r="BZ178" s="38">
        <f t="shared" si="210"/>
        <v>0</v>
      </c>
      <c r="CA178" s="38">
        <f t="shared" si="211"/>
        <v>1</v>
      </c>
      <c r="CB178" s="38">
        <f t="shared" si="212"/>
        <v>0</v>
      </c>
      <c r="CC178" s="38">
        <f t="shared" si="212"/>
        <v>1</v>
      </c>
      <c r="CD178" s="38" t="str">
        <f t="shared" si="213"/>
        <v>_000_CVC_0_UTAecV2V%POST_FORCTR</v>
      </c>
      <c r="CE178" s="27"/>
      <c r="CF178" s="27"/>
      <c r="CG178" s="27" t="s">
        <v>184</v>
      </c>
      <c r="CH178" s="27" t="s">
        <v>581</v>
      </c>
      <c r="CI178" s="122">
        <v>0.05</v>
      </c>
      <c r="CJ178" s="116" t="s">
        <v>628</v>
      </c>
      <c r="CK178" s="27" t="s">
        <v>631</v>
      </c>
      <c r="CL178" s="116"/>
      <c r="CM178" s="27"/>
      <c r="CN178" s="116"/>
      <c r="CO178" s="27"/>
      <c r="CP178" s="27" t="str">
        <f t="shared" si="195"/>
        <v>NON</v>
      </c>
      <c r="CQ178" s="27">
        <f t="shared" si="196"/>
        <v>0</v>
      </c>
      <c r="CR178" s="27"/>
      <c r="CS178" s="27">
        <f t="shared" si="197"/>
        <v>0</v>
      </c>
      <c r="CT178" s="27"/>
      <c r="CU178" s="27"/>
      <c r="CV178" s="86">
        <f t="shared" si="198"/>
        <v>3</v>
      </c>
      <c r="CW178" s="86">
        <f t="shared" si="199"/>
        <v>3</v>
      </c>
    </row>
    <row r="179" spans="2:101" customFormat="1" hidden="1" outlineLevel="2" x14ac:dyDescent="0.3">
      <c r="B179" s="41"/>
      <c r="C179" s="41">
        <f t="shared" si="214"/>
        <v>0</v>
      </c>
      <c r="D179" s="59" t="str">
        <f t="shared" si="214"/>
        <v>CTA ISO sans déshu ?</v>
      </c>
      <c r="E179" s="37" t="s">
        <v>383</v>
      </c>
      <c r="F179" s="34"/>
      <c r="G179" s="34"/>
      <c r="H179" s="34"/>
      <c r="I179" s="34">
        <v>1</v>
      </c>
      <c r="J179" s="34"/>
      <c r="K179" s="34"/>
      <c r="L179" s="34"/>
      <c r="M179" s="39">
        <f t="shared" si="200"/>
        <v>0</v>
      </c>
      <c r="N179" s="39">
        <f t="shared" si="200"/>
        <v>0</v>
      </c>
      <c r="O179" s="39">
        <f t="shared" si="200"/>
        <v>0</v>
      </c>
      <c r="P179" s="39" t="str">
        <f t="shared" si="200"/>
        <v>CVC</v>
      </c>
      <c r="Q179" s="39">
        <f t="shared" si="200"/>
        <v>0</v>
      </c>
      <c r="R179" s="28" t="str">
        <f t="shared" si="200"/>
        <v>UTA</v>
      </c>
      <c r="S179" s="28" t="s">
        <v>161</v>
      </c>
      <c r="T179" s="28" t="s">
        <v>69</v>
      </c>
      <c r="U179" s="28" t="s">
        <v>149</v>
      </c>
      <c r="V179" s="28"/>
      <c r="W179" s="28" t="str">
        <f t="shared" si="186"/>
        <v>TM</v>
      </c>
      <c r="X179" s="29" t="e">
        <f t="shared" si="187"/>
        <v>#N/A</v>
      </c>
      <c r="Y179" s="66"/>
      <c r="Z179" s="67"/>
      <c r="AA179" s="67"/>
      <c r="AB179" s="67"/>
      <c r="AC179" s="67"/>
      <c r="AD179" s="67"/>
      <c r="AE179" s="72">
        <f t="shared" si="188"/>
        <v>0</v>
      </c>
      <c r="AF179" s="90">
        <f t="shared" si="215"/>
        <v>0</v>
      </c>
      <c r="AG179" s="66"/>
      <c r="AH179" s="67"/>
      <c r="AI179" s="67"/>
      <c r="AJ179" s="67"/>
      <c r="AK179" s="68"/>
      <c r="AL179" s="64">
        <f t="shared" si="216"/>
        <v>0</v>
      </c>
      <c r="AM179" s="64">
        <f t="shared" si="189"/>
        <v>0</v>
      </c>
      <c r="AN179" s="64">
        <f t="shared" si="190"/>
        <v>0</v>
      </c>
      <c r="AO179" s="64">
        <f t="shared" si="191"/>
        <v>0</v>
      </c>
      <c r="AP179" s="64">
        <f t="shared" si="192"/>
        <v>0</v>
      </c>
      <c r="AQ179" s="64">
        <f t="shared" si="193"/>
        <v>0</v>
      </c>
      <c r="AR179" s="64">
        <f t="shared" si="194"/>
        <v>0</v>
      </c>
      <c r="AS179" s="68"/>
      <c r="AT179" s="78" t="s">
        <v>130</v>
      </c>
      <c r="AU179" s="79">
        <v>-50</v>
      </c>
      <c r="AV179" s="79">
        <v>50</v>
      </c>
      <c r="AW179" s="80"/>
      <c r="AX179" s="106" t="str">
        <f t="shared" si="201"/>
        <v>Sonde temp gaine de soufflage CTA ISO sans déshu ? 0</v>
      </c>
      <c r="AY179" s="63"/>
      <c r="BA179" s="36" t="s">
        <v>185</v>
      </c>
      <c r="BB179" s="27">
        <f t="shared" si="202"/>
        <v>0</v>
      </c>
      <c r="BC179" s="27">
        <f t="shared" si="203"/>
        <v>0</v>
      </c>
      <c r="BD179" s="27"/>
      <c r="BE179" s="27">
        <f t="shared" si="204"/>
        <v>0</v>
      </c>
      <c r="BF179" s="27"/>
      <c r="BG179" s="27">
        <f t="shared" si="205"/>
        <v>0</v>
      </c>
      <c r="BH179" s="1">
        <f t="shared" si="217"/>
        <v>0</v>
      </c>
      <c r="BI179" s="1"/>
      <c r="BJ179" s="1"/>
      <c r="BK179" s="1"/>
      <c r="BL179" s="1"/>
      <c r="BM179" s="1"/>
      <c r="BN179" s="1"/>
      <c r="BO179" s="1"/>
      <c r="BP179" s="1"/>
      <c r="BQ179" s="1"/>
      <c r="BR179" s="1"/>
      <c r="BS179" s="38" t="s">
        <v>185</v>
      </c>
      <c r="BT179" s="107">
        <f t="shared" si="218"/>
        <v>0</v>
      </c>
      <c r="BU179" s="108">
        <f t="shared" si="207"/>
        <v>0</v>
      </c>
      <c r="BV179" s="28">
        <f t="shared" si="208"/>
        <v>0</v>
      </c>
      <c r="BW179" s="28">
        <f t="shared" si="209"/>
        <v>0</v>
      </c>
      <c r="BX179" s="27"/>
      <c r="BY179" s="27"/>
      <c r="BZ179" s="38">
        <f t="shared" si="210"/>
        <v>0</v>
      </c>
      <c r="CA179" s="38">
        <f t="shared" si="211"/>
        <v>0</v>
      </c>
      <c r="CB179" s="38">
        <f t="shared" si="212"/>
        <v>0</v>
      </c>
      <c r="CC179" s="38">
        <f t="shared" si="212"/>
        <v>0</v>
      </c>
      <c r="CD179" s="38">
        <f t="shared" si="213"/>
        <v>0</v>
      </c>
      <c r="CE179" s="27"/>
      <c r="CF179" s="27"/>
      <c r="CG179" s="27" t="s">
        <v>185</v>
      </c>
      <c r="CH179" s="27"/>
      <c r="CI179" s="126"/>
      <c r="CJ179" s="116"/>
      <c r="CK179" s="27"/>
      <c r="CL179" s="116"/>
      <c r="CM179" s="27"/>
      <c r="CN179" s="116"/>
      <c r="CO179" s="27"/>
      <c r="CP179" s="27" t="str">
        <f t="shared" si="195"/>
        <v>NON</v>
      </c>
      <c r="CQ179" s="27">
        <f t="shared" si="196"/>
        <v>0</v>
      </c>
      <c r="CR179" s="27"/>
      <c r="CS179" s="27">
        <f t="shared" si="197"/>
        <v>0</v>
      </c>
      <c r="CT179" s="27"/>
      <c r="CU179" s="27"/>
      <c r="CV179" s="86">
        <f t="shared" si="198"/>
        <v>1</v>
      </c>
      <c r="CW179" s="86">
        <f t="shared" si="199"/>
        <v>0</v>
      </c>
    </row>
    <row r="180" spans="2:101" customFormat="1" hidden="1" outlineLevel="2" x14ac:dyDescent="0.3">
      <c r="B180" s="41"/>
      <c r="C180" s="41">
        <f t="shared" si="214"/>
        <v>0</v>
      </c>
      <c r="D180" s="59" t="str">
        <f t="shared" si="214"/>
        <v>CTA ISO sans déshu ?</v>
      </c>
      <c r="E180" s="37" t="s">
        <v>384</v>
      </c>
      <c r="F180" s="34"/>
      <c r="G180" s="34"/>
      <c r="H180" s="34"/>
      <c r="I180" s="34"/>
      <c r="J180" s="34"/>
      <c r="K180" s="34"/>
      <c r="L180" s="34"/>
      <c r="M180" s="39">
        <f t="shared" si="200"/>
        <v>0</v>
      </c>
      <c r="N180" s="39">
        <f t="shared" si="200"/>
        <v>0</v>
      </c>
      <c r="O180" s="39">
        <f t="shared" si="200"/>
        <v>0</v>
      </c>
      <c r="P180" s="39" t="str">
        <f t="shared" si="200"/>
        <v>CVC</v>
      </c>
      <c r="Q180" s="39">
        <f t="shared" si="200"/>
        <v>0</v>
      </c>
      <c r="R180" s="28" t="str">
        <f t="shared" si="200"/>
        <v>UTA</v>
      </c>
      <c r="S180" s="28" t="s">
        <v>161</v>
      </c>
      <c r="T180" s="28" t="s">
        <v>69</v>
      </c>
      <c r="U180" s="28" t="s">
        <v>87</v>
      </c>
      <c r="V180" s="28"/>
      <c r="W180" s="28">
        <f t="shared" si="186"/>
        <v>0</v>
      </c>
      <c r="X180" s="29">
        <f t="shared" si="187"/>
        <v>0</v>
      </c>
      <c r="Y180" s="66"/>
      <c r="Z180" s="67"/>
      <c r="AA180" s="67"/>
      <c r="AB180" s="67"/>
      <c r="AC180" s="67"/>
      <c r="AD180" s="67"/>
      <c r="AE180" s="72">
        <f t="shared" si="188"/>
        <v>0</v>
      </c>
      <c r="AF180" s="90">
        <f t="shared" si="215"/>
        <v>0</v>
      </c>
      <c r="AG180" s="66"/>
      <c r="AH180" s="67"/>
      <c r="AI180" s="67"/>
      <c r="AJ180" s="67"/>
      <c r="AK180" s="68"/>
      <c r="AL180" s="64">
        <f t="shared" si="216"/>
        <v>0</v>
      </c>
      <c r="AM180" s="64">
        <f t="shared" si="189"/>
        <v>0</v>
      </c>
      <c r="AN180" s="64">
        <f t="shared" si="190"/>
        <v>0</v>
      </c>
      <c r="AO180" s="64">
        <f t="shared" si="191"/>
        <v>0</v>
      </c>
      <c r="AP180" s="64">
        <f t="shared" si="192"/>
        <v>0</v>
      </c>
      <c r="AQ180" s="64">
        <f t="shared" si="193"/>
        <v>0</v>
      </c>
      <c r="AR180" s="64">
        <f t="shared" si="194"/>
        <v>0</v>
      </c>
      <c r="AS180" s="68"/>
      <c r="AT180" s="78" t="s">
        <v>128</v>
      </c>
      <c r="AU180" s="79">
        <v>0</v>
      </c>
      <c r="AV180" s="79">
        <v>100</v>
      </c>
      <c r="AW180" s="80"/>
      <c r="AX180" s="106" t="str">
        <f t="shared" si="201"/>
        <v>Sonde hygro gaine de soufflage CTA ISO sans déshu ? 0</v>
      </c>
      <c r="AY180" s="63"/>
      <c r="BA180" s="36" t="s">
        <v>185</v>
      </c>
      <c r="BB180" s="27">
        <f t="shared" si="202"/>
        <v>0</v>
      </c>
      <c r="BC180" s="27">
        <f t="shared" si="203"/>
        <v>0</v>
      </c>
      <c r="BD180" s="27"/>
      <c r="BE180" s="27">
        <f t="shared" si="204"/>
        <v>0</v>
      </c>
      <c r="BF180" s="27"/>
      <c r="BG180" s="27">
        <f t="shared" si="205"/>
        <v>0</v>
      </c>
      <c r="BH180" s="1">
        <f t="shared" si="217"/>
        <v>0</v>
      </c>
      <c r="BI180" s="1"/>
      <c r="BJ180" s="1"/>
      <c r="BK180" s="1"/>
      <c r="BL180" s="1"/>
      <c r="BM180" s="1"/>
      <c r="BN180" s="1"/>
      <c r="BO180" s="1"/>
      <c r="BP180" s="1"/>
      <c r="BQ180" s="1"/>
      <c r="BR180" s="1"/>
      <c r="BS180" s="38" t="s">
        <v>185</v>
      </c>
      <c r="BT180" s="107">
        <f t="shared" si="218"/>
        <v>0</v>
      </c>
      <c r="BU180" s="108">
        <f t="shared" si="207"/>
        <v>0</v>
      </c>
      <c r="BV180" s="28">
        <f t="shared" si="208"/>
        <v>0</v>
      </c>
      <c r="BW180" s="28">
        <f t="shared" si="209"/>
        <v>0</v>
      </c>
      <c r="BX180" s="27"/>
      <c r="BY180" s="27"/>
      <c r="BZ180" s="38">
        <f t="shared" si="210"/>
        <v>0</v>
      </c>
      <c r="CA180" s="38">
        <f t="shared" si="211"/>
        <v>0</v>
      </c>
      <c r="CB180" s="38">
        <f t="shared" si="212"/>
        <v>0</v>
      </c>
      <c r="CC180" s="38">
        <f t="shared" si="212"/>
        <v>0</v>
      </c>
      <c r="CD180" s="38">
        <f t="shared" si="213"/>
        <v>0</v>
      </c>
      <c r="CE180" s="27"/>
      <c r="CF180" s="27"/>
      <c r="CG180" s="27" t="s">
        <v>185</v>
      </c>
      <c r="CH180" s="27"/>
      <c r="CI180" s="122"/>
      <c r="CJ180" s="116"/>
      <c r="CK180" s="27"/>
      <c r="CL180" s="116"/>
      <c r="CM180" s="27"/>
      <c r="CN180" s="116"/>
      <c r="CO180" s="27"/>
      <c r="CP180" s="27" t="str">
        <f t="shared" si="195"/>
        <v>NON</v>
      </c>
      <c r="CQ180" s="27">
        <f t="shared" si="196"/>
        <v>0</v>
      </c>
      <c r="CR180" s="27"/>
      <c r="CS180" s="27">
        <f t="shared" si="197"/>
        <v>0</v>
      </c>
      <c r="CT180" s="27"/>
      <c r="CU180" s="27"/>
      <c r="CV180" s="86">
        <f t="shared" si="198"/>
        <v>0</v>
      </c>
      <c r="CW180" s="86">
        <f t="shared" si="199"/>
        <v>0</v>
      </c>
    </row>
    <row r="181" spans="2:101" customFormat="1" hidden="1" outlineLevel="2" x14ac:dyDescent="0.3">
      <c r="B181" s="41"/>
      <c r="C181" s="41">
        <f t="shared" si="214"/>
        <v>0</v>
      </c>
      <c r="D181" s="59" t="str">
        <f t="shared" si="214"/>
        <v>CTA ISO sans déshu ?</v>
      </c>
      <c r="E181" s="37" t="s">
        <v>824</v>
      </c>
      <c r="F181" s="34"/>
      <c r="G181" s="34"/>
      <c r="H181" s="34"/>
      <c r="I181" s="34">
        <v>1</v>
      </c>
      <c r="J181" s="34"/>
      <c r="K181" s="34"/>
      <c r="L181" s="34"/>
      <c r="M181" s="39">
        <f t="shared" si="200"/>
        <v>0</v>
      </c>
      <c r="N181" s="39">
        <f t="shared" si="200"/>
        <v>0</v>
      </c>
      <c r="O181" s="39">
        <f t="shared" si="200"/>
        <v>0</v>
      </c>
      <c r="P181" s="39" t="str">
        <f t="shared" si="200"/>
        <v>CVC</v>
      </c>
      <c r="Q181" s="39">
        <f t="shared" si="200"/>
        <v>0</v>
      </c>
      <c r="R181" s="28" t="str">
        <f t="shared" si="200"/>
        <v>UTA</v>
      </c>
      <c r="S181" s="28" t="s">
        <v>161</v>
      </c>
      <c r="T181" s="28" t="s">
        <v>395</v>
      </c>
      <c r="U181" s="28" t="s">
        <v>149</v>
      </c>
      <c r="V181" s="28" t="s">
        <v>828</v>
      </c>
      <c r="W181" s="28" t="str">
        <f t="shared" si="186"/>
        <v>TM</v>
      </c>
      <c r="X181" s="29" t="e">
        <f t="shared" si="187"/>
        <v>#N/A</v>
      </c>
      <c r="Y181" s="66"/>
      <c r="Z181" s="67"/>
      <c r="AA181" s="67"/>
      <c r="AB181" s="67"/>
      <c r="AC181" s="67"/>
      <c r="AD181" s="67"/>
      <c r="AE181" s="72">
        <f>IF(AG181=0,0,B181&amp;"_"&amp;M181&amp;N181&amp;O181&amp;"_"&amp;P181&amp;"_"&amp;Q181&amp;"_"&amp;AF181)</f>
        <v>0</v>
      </c>
      <c r="AF181" s="90">
        <f t="shared" si="215"/>
        <v>0</v>
      </c>
      <c r="AG181" s="66"/>
      <c r="AH181" s="67"/>
      <c r="AI181" s="67"/>
      <c r="AJ181" s="67"/>
      <c r="AK181" s="68"/>
      <c r="AL181" s="64">
        <f t="shared" si="216"/>
        <v>0</v>
      </c>
      <c r="AM181" s="64">
        <f t="shared" si="189"/>
        <v>0</v>
      </c>
      <c r="AN181" s="64">
        <f t="shared" si="190"/>
        <v>0</v>
      </c>
      <c r="AO181" s="64">
        <f t="shared" si="191"/>
        <v>0</v>
      </c>
      <c r="AP181" s="64">
        <f t="shared" si="192"/>
        <v>0</v>
      </c>
      <c r="AQ181" s="64">
        <f t="shared" si="193"/>
        <v>0</v>
      </c>
      <c r="AR181" s="64">
        <f t="shared" si="194"/>
        <v>0</v>
      </c>
      <c r="AS181" s="68"/>
      <c r="AT181" s="78" t="s">
        <v>130</v>
      </c>
      <c r="AU181" s="79">
        <v>-50</v>
      </c>
      <c r="AV181" s="79">
        <v>50</v>
      </c>
      <c r="AW181" s="80"/>
      <c r="AX181" s="106" t="str">
        <f>E181&amp;" "&amp;D181&amp;" "&amp;M181</f>
        <v>consigne température d'ambiance haute CTA ISO sans déshu ? 0</v>
      </c>
      <c r="AY181" s="63"/>
      <c r="BA181" s="36" t="s">
        <v>184</v>
      </c>
      <c r="BB181" s="27">
        <f>IF(BA181="NON",0,F181)</f>
        <v>0</v>
      </c>
      <c r="BC181" s="27">
        <f>IF(BA181="NON",0,H181+G181)</f>
        <v>0</v>
      </c>
      <c r="BD181" s="27"/>
      <c r="BE181" s="27"/>
      <c r="BF181" s="27">
        <v>1</v>
      </c>
      <c r="BG181" s="27">
        <f>IF(BA181="NON",0,K181)</f>
        <v>0</v>
      </c>
      <c r="BH181" s="1">
        <f t="shared" si="217"/>
        <v>0</v>
      </c>
      <c r="BI181" s="1"/>
      <c r="BJ181" s="1"/>
      <c r="BK181" s="1"/>
      <c r="BL181" s="1"/>
      <c r="BM181" s="1"/>
      <c r="BN181" s="1"/>
      <c r="BO181" s="1"/>
      <c r="BP181" s="1"/>
      <c r="BQ181" s="1"/>
      <c r="BR181" s="1"/>
      <c r="BS181" s="38" t="s">
        <v>185</v>
      </c>
      <c r="BT181" s="107"/>
      <c r="BU181" s="108"/>
      <c r="BV181" s="28">
        <f>IF(OR(BT181=0,BU181=0),0,B181&amp;"_"&amp;M181&amp;N181&amp;O181&amp;"_"&amp;P181&amp;"_"&amp;Q181&amp;"_"&amp;R181&amp;S181&amp;T181&amp;U181&amp;V181&amp;"_MANU")</f>
        <v>0</v>
      </c>
      <c r="BW181" s="28">
        <f>IF(BV181&lt;&gt;0,1,0)</f>
        <v>0</v>
      </c>
      <c r="BX181" s="27"/>
      <c r="BY181" s="27"/>
      <c r="BZ181" s="38">
        <f t="shared" si="210"/>
        <v>0</v>
      </c>
      <c r="CA181" s="38">
        <f>IF(BS181="OUI",IF((BE181+BG181)&lt;&gt;0,(BG181+BE181),0),0)</f>
        <v>0</v>
      </c>
      <c r="CB181" s="38">
        <f>IF(BZ181=0,0,BZ181)</f>
        <v>0</v>
      </c>
      <c r="CC181" s="38">
        <f>IF(CA181=0,0,CA181)</f>
        <v>0</v>
      </c>
      <c r="CD181" s="38">
        <f t="shared" si="213"/>
        <v>0</v>
      </c>
      <c r="CE181" s="27"/>
      <c r="CF181" s="27"/>
      <c r="CG181" s="27" t="s">
        <v>184</v>
      </c>
      <c r="CH181" s="27" t="s">
        <v>581</v>
      </c>
      <c r="CI181" s="116"/>
      <c r="CJ181" s="116" t="s">
        <v>628</v>
      </c>
      <c r="CK181" s="27" t="s">
        <v>633</v>
      </c>
      <c r="CL181" s="116"/>
      <c r="CM181" s="27"/>
      <c r="CN181" s="116"/>
      <c r="CO181" s="27"/>
      <c r="CP181" s="27" t="str">
        <f>IF(F181=0,"NON","OUI")</f>
        <v>NON</v>
      </c>
      <c r="CQ181" s="27">
        <f>IF(CP181="OUI",P181,0)</f>
        <v>0</v>
      </c>
      <c r="CR181" s="27"/>
      <c r="CS181" s="27">
        <f>IF(CR181&lt;&gt;0,CK181,0)</f>
        <v>0</v>
      </c>
      <c r="CT181" s="27"/>
      <c r="CU181" s="27"/>
      <c r="CV181" s="86">
        <f>IF(SUM(F181:L181)=0,0,SUM(F181:L181)+BT181+BZ181+CA181)</f>
        <v>1</v>
      </c>
      <c r="CW181" s="86">
        <f>IF(SUM(F181:L181)=0,0,SUM(BB181:BG181)+BU181+CC181+CB181)</f>
        <v>1</v>
      </c>
    </row>
    <row r="182" spans="2:101" customFormat="1" hidden="1" outlineLevel="2" x14ac:dyDescent="0.3">
      <c r="B182" s="41"/>
      <c r="C182" s="41">
        <f t="shared" si="214"/>
        <v>0</v>
      </c>
      <c r="D182" s="59" t="str">
        <f t="shared" si="214"/>
        <v>CTA ISO sans déshu ?</v>
      </c>
      <c r="E182" s="37" t="s">
        <v>823</v>
      </c>
      <c r="F182" s="34"/>
      <c r="G182" s="34"/>
      <c r="H182" s="34"/>
      <c r="I182" s="34">
        <v>1</v>
      </c>
      <c r="J182" s="34"/>
      <c r="K182" s="34"/>
      <c r="L182" s="34"/>
      <c r="M182" s="39">
        <f t="shared" si="200"/>
        <v>0</v>
      </c>
      <c r="N182" s="39">
        <f t="shared" si="200"/>
        <v>0</v>
      </c>
      <c r="O182" s="39">
        <f t="shared" si="200"/>
        <v>0</v>
      </c>
      <c r="P182" s="39" t="str">
        <f t="shared" si="200"/>
        <v>CVC</v>
      </c>
      <c r="Q182" s="39">
        <f t="shared" si="200"/>
        <v>0</v>
      </c>
      <c r="R182" s="28" t="str">
        <f t="shared" si="200"/>
        <v>UTA</v>
      </c>
      <c r="S182" s="28" t="s">
        <v>161</v>
      </c>
      <c r="T182" s="28" t="s">
        <v>395</v>
      </c>
      <c r="U182" s="28" t="s">
        <v>149</v>
      </c>
      <c r="V182" s="28" t="s">
        <v>827</v>
      </c>
      <c r="W182" s="28" t="str">
        <f t="shared" si="186"/>
        <v>TM</v>
      </c>
      <c r="X182" s="29" t="e">
        <f t="shared" si="187"/>
        <v>#N/A</v>
      </c>
      <c r="Y182" s="66"/>
      <c r="Z182" s="67"/>
      <c r="AA182" s="67"/>
      <c r="AB182" s="67"/>
      <c r="AC182" s="67"/>
      <c r="AD182" s="67"/>
      <c r="AE182" s="72">
        <f t="shared" si="188"/>
        <v>0</v>
      </c>
      <c r="AF182" s="90">
        <f t="shared" si="215"/>
        <v>0</v>
      </c>
      <c r="AG182" s="66"/>
      <c r="AH182" s="67"/>
      <c r="AI182" s="67"/>
      <c r="AJ182" s="67"/>
      <c r="AK182" s="68"/>
      <c r="AL182" s="64">
        <f t="shared" si="216"/>
        <v>0</v>
      </c>
      <c r="AM182" s="64">
        <f t="shared" si="189"/>
        <v>0</v>
      </c>
      <c r="AN182" s="64">
        <f t="shared" si="190"/>
        <v>0</v>
      </c>
      <c r="AO182" s="64">
        <f t="shared" si="191"/>
        <v>0</v>
      </c>
      <c r="AP182" s="64">
        <f t="shared" si="192"/>
        <v>0</v>
      </c>
      <c r="AQ182" s="64">
        <f t="shared" si="193"/>
        <v>0</v>
      </c>
      <c r="AR182" s="64">
        <f t="shared" si="194"/>
        <v>0</v>
      </c>
      <c r="AS182" s="68"/>
      <c r="AT182" s="78" t="s">
        <v>130</v>
      </c>
      <c r="AU182" s="79">
        <v>-50</v>
      </c>
      <c r="AV182" s="79">
        <v>50</v>
      </c>
      <c r="AW182" s="80"/>
      <c r="AX182" s="106" t="str">
        <f t="shared" si="201"/>
        <v>consigne température d'ambiance basse CTA ISO sans déshu ? 0</v>
      </c>
      <c r="AY182" s="63"/>
      <c r="BA182" s="36" t="s">
        <v>184</v>
      </c>
      <c r="BB182" s="27">
        <f t="shared" si="202"/>
        <v>0</v>
      </c>
      <c r="BC182" s="27">
        <f t="shared" si="203"/>
        <v>0</v>
      </c>
      <c r="BD182" s="27"/>
      <c r="BE182" s="27"/>
      <c r="BF182" s="27">
        <v>1</v>
      </c>
      <c r="BG182" s="27">
        <f t="shared" si="205"/>
        <v>0</v>
      </c>
      <c r="BH182" s="1">
        <f t="shared" si="217"/>
        <v>0</v>
      </c>
      <c r="BI182" s="1"/>
      <c r="BJ182" s="1"/>
      <c r="BK182" s="1"/>
      <c r="BL182" s="1"/>
      <c r="BM182" s="1"/>
      <c r="BN182" s="1"/>
      <c r="BO182" s="1"/>
      <c r="BP182" s="1"/>
      <c r="BQ182" s="1"/>
      <c r="BR182" s="1"/>
      <c r="BS182" s="38" t="s">
        <v>185</v>
      </c>
      <c r="BT182" s="107"/>
      <c r="BU182" s="108"/>
      <c r="BV182" s="28">
        <f t="shared" si="208"/>
        <v>0</v>
      </c>
      <c r="BW182" s="28">
        <f t="shared" si="209"/>
        <v>0</v>
      </c>
      <c r="BX182" s="27"/>
      <c r="BY182" s="27"/>
      <c r="BZ182" s="38">
        <f t="shared" si="210"/>
        <v>0</v>
      </c>
      <c r="CA182" s="38">
        <f t="shared" si="211"/>
        <v>0</v>
      </c>
      <c r="CB182" s="38">
        <f t="shared" si="212"/>
        <v>0</v>
      </c>
      <c r="CC182" s="38">
        <f t="shared" si="212"/>
        <v>0</v>
      </c>
      <c r="CD182" s="38">
        <f t="shared" si="213"/>
        <v>0</v>
      </c>
      <c r="CE182" s="27"/>
      <c r="CF182" s="27"/>
      <c r="CG182" s="27" t="s">
        <v>184</v>
      </c>
      <c r="CH182" s="27" t="s">
        <v>581</v>
      </c>
      <c r="CI182" s="116"/>
      <c r="CJ182" s="116" t="s">
        <v>628</v>
      </c>
      <c r="CK182" s="27" t="s">
        <v>633</v>
      </c>
      <c r="CL182" s="116"/>
      <c r="CM182" s="27"/>
      <c r="CN182" s="116"/>
      <c r="CO182" s="27"/>
      <c r="CP182" s="27" t="str">
        <f t="shared" si="195"/>
        <v>NON</v>
      </c>
      <c r="CQ182" s="27">
        <f t="shared" si="196"/>
        <v>0</v>
      </c>
      <c r="CR182" s="27"/>
      <c r="CS182" s="27">
        <f t="shared" si="197"/>
        <v>0</v>
      </c>
      <c r="CT182" s="27"/>
      <c r="CU182" s="27"/>
      <c r="CV182" s="86">
        <f t="shared" si="198"/>
        <v>1</v>
      </c>
      <c r="CW182" s="86">
        <f t="shared" si="199"/>
        <v>1</v>
      </c>
    </row>
    <row r="183" spans="2:101" customFormat="1" hidden="1" outlineLevel="2" x14ac:dyDescent="0.3">
      <c r="B183" s="41"/>
      <c r="C183" s="41">
        <f t="shared" si="214"/>
        <v>0</v>
      </c>
      <c r="D183" s="59" t="str">
        <f t="shared" si="214"/>
        <v>CTA ISO sans déshu ?</v>
      </c>
      <c r="E183" s="37" t="s">
        <v>420</v>
      </c>
      <c r="F183" s="34"/>
      <c r="G183" s="34"/>
      <c r="H183" s="34"/>
      <c r="I183" s="34">
        <v>1</v>
      </c>
      <c r="J183" s="34"/>
      <c r="K183" s="34"/>
      <c r="L183" s="34"/>
      <c r="M183" s="39">
        <f t="shared" si="200"/>
        <v>0</v>
      </c>
      <c r="N183" s="39">
        <f t="shared" si="200"/>
        <v>0</v>
      </c>
      <c r="O183" s="39">
        <f t="shared" si="200"/>
        <v>0</v>
      </c>
      <c r="P183" s="39" t="str">
        <f t="shared" si="200"/>
        <v>CVC</v>
      </c>
      <c r="Q183" s="39">
        <f t="shared" si="200"/>
        <v>0</v>
      </c>
      <c r="R183" s="28" t="str">
        <f t="shared" si="200"/>
        <v>UTA</v>
      </c>
      <c r="S183" s="28" t="s">
        <v>161</v>
      </c>
      <c r="T183" s="28" t="s">
        <v>395</v>
      </c>
      <c r="U183" s="28" t="s">
        <v>149</v>
      </c>
      <c r="V183" s="28" t="s">
        <v>421</v>
      </c>
      <c r="W183" s="28" t="str">
        <f t="shared" si="186"/>
        <v>TM</v>
      </c>
      <c r="X183" s="29" t="e">
        <f t="shared" si="187"/>
        <v>#N/A</v>
      </c>
      <c r="Y183" s="66"/>
      <c r="Z183" s="67"/>
      <c r="AA183" s="67"/>
      <c r="AB183" s="67"/>
      <c r="AC183" s="67"/>
      <c r="AD183" s="67"/>
      <c r="AE183" s="72">
        <f t="shared" si="188"/>
        <v>0</v>
      </c>
      <c r="AF183" s="90">
        <f t="shared" si="215"/>
        <v>0</v>
      </c>
      <c r="AG183" s="66"/>
      <c r="AH183" s="67"/>
      <c r="AI183" s="67"/>
      <c r="AJ183" s="67"/>
      <c r="AK183" s="68"/>
      <c r="AL183" s="64">
        <f t="shared" si="216"/>
        <v>0</v>
      </c>
      <c r="AM183" s="64">
        <f t="shared" si="189"/>
        <v>0</v>
      </c>
      <c r="AN183" s="64">
        <f t="shared" si="190"/>
        <v>0</v>
      </c>
      <c r="AO183" s="64">
        <f t="shared" si="191"/>
        <v>0</v>
      </c>
      <c r="AP183" s="64">
        <f t="shared" si="192"/>
        <v>0</v>
      </c>
      <c r="AQ183" s="64">
        <f t="shared" si="193"/>
        <v>0</v>
      </c>
      <c r="AR183" s="64">
        <f t="shared" si="194"/>
        <v>0</v>
      </c>
      <c r="AS183" s="68"/>
      <c r="AT183" s="78" t="s">
        <v>130</v>
      </c>
      <c r="AU183" s="79">
        <v>-50</v>
      </c>
      <c r="AV183" s="79">
        <v>50</v>
      </c>
      <c r="AW183" s="80"/>
      <c r="AX183" s="106" t="str">
        <f t="shared" si="201"/>
        <v>consigne limite basse température de soufflage CTA ISO sans déshu ? 0</v>
      </c>
      <c r="AY183" s="63" t="s">
        <v>599</v>
      </c>
      <c r="BA183" s="36" t="s">
        <v>184</v>
      </c>
      <c r="BB183" s="27">
        <f t="shared" si="202"/>
        <v>0</v>
      </c>
      <c r="BC183" s="27">
        <f t="shared" si="203"/>
        <v>0</v>
      </c>
      <c r="BD183" s="27"/>
      <c r="BE183" s="27"/>
      <c r="BF183" s="27">
        <v>1</v>
      </c>
      <c r="BG183" s="27">
        <f t="shared" si="205"/>
        <v>0</v>
      </c>
      <c r="BH183" s="1">
        <f t="shared" si="217"/>
        <v>0</v>
      </c>
      <c r="BI183" s="1"/>
      <c r="BJ183" s="1"/>
      <c r="BK183" s="1"/>
      <c r="BL183" s="1"/>
      <c r="BM183" s="1"/>
      <c r="BN183" s="1"/>
      <c r="BO183" s="1"/>
      <c r="BP183" s="1"/>
      <c r="BQ183" s="1"/>
      <c r="BR183" s="1"/>
      <c r="BS183" s="38" t="s">
        <v>185</v>
      </c>
      <c r="BT183" s="107"/>
      <c r="BU183" s="108"/>
      <c r="BV183" s="28">
        <f t="shared" si="208"/>
        <v>0</v>
      </c>
      <c r="BW183" s="28">
        <f t="shared" si="209"/>
        <v>0</v>
      </c>
      <c r="BX183" s="27"/>
      <c r="BY183" s="27"/>
      <c r="BZ183" s="38">
        <f t="shared" si="210"/>
        <v>0</v>
      </c>
      <c r="CA183" s="38">
        <f t="shared" si="211"/>
        <v>0</v>
      </c>
      <c r="CB183" s="38">
        <f t="shared" si="212"/>
        <v>0</v>
      </c>
      <c r="CC183" s="38">
        <f t="shared" si="212"/>
        <v>0</v>
      </c>
      <c r="CD183" s="38">
        <f t="shared" si="213"/>
        <v>0</v>
      </c>
      <c r="CE183" s="27"/>
      <c r="CF183" s="27"/>
      <c r="CG183" s="27" t="s">
        <v>184</v>
      </c>
      <c r="CH183" s="27" t="s">
        <v>581</v>
      </c>
      <c r="CI183" s="126"/>
      <c r="CJ183" s="116" t="s">
        <v>628</v>
      </c>
      <c r="CK183" s="27" t="s">
        <v>633</v>
      </c>
      <c r="CL183" s="116"/>
      <c r="CM183" s="27"/>
      <c r="CN183" s="116"/>
      <c r="CO183" s="27"/>
      <c r="CP183" s="27" t="str">
        <f t="shared" si="195"/>
        <v>NON</v>
      </c>
      <c r="CQ183" s="27">
        <f t="shared" si="196"/>
        <v>0</v>
      </c>
      <c r="CR183" s="27"/>
      <c r="CS183" s="27">
        <f t="shared" si="197"/>
        <v>0</v>
      </c>
      <c r="CT183" s="27"/>
      <c r="CU183" s="27"/>
      <c r="CV183" s="86">
        <f t="shared" si="198"/>
        <v>1</v>
      </c>
      <c r="CW183" s="86">
        <f t="shared" si="199"/>
        <v>1</v>
      </c>
    </row>
    <row r="184" spans="2:101" customFormat="1" hidden="1" outlineLevel="2" x14ac:dyDescent="0.3">
      <c r="B184" s="41"/>
      <c r="C184" s="41">
        <f t="shared" si="214"/>
        <v>0</v>
      </c>
      <c r="D184" s="59" t="str">
        <f t="shared" si="214"/>
        <v>CTA ISO sans déshu ?</v>
      </c>
      <c r="E184" s="37" t="s">
        <v>826</v>
      </c>
      <c r="F184" s="34"/>
      <c r="G184" s="34"/>
      <c r="H184" s="34"/>
      <c r="I184" s="34"/>
      <c r="J184" s="34"/>
      <c r="K184" s="34"/>
      <c r="L184" s="34"/>
      <c r="M184" s="39">
        <f t="shared" ref="M184:R186" si="219">M183</f>
        <v>0</v>
      </c>
      <c r="N184" s="39">
        <f t="shared" si="219"/>
        <v>0</v>
      </c>
      <c r="O184" s="39">
        <f t="shared" si="219"/>
        <v>0</v>
      </c>
      <c r="P184" s="39" t="str">
        <f t="shared" si="219"/>
        <v>CVC</v>
      </c>
      <c r="Q184" s="39">
        <f t="shared" si="219"/>
        <v>0</v>
      </c>
      <c r="R184" s="28" t="str">
        <f t="shared" si="219"/>
        <v>UTA</v>
      </c>
      <c r="S184" s="28" t="s">
        <v>161</v>
      </c>
      <c r="T184" s="28" t="s">
        <v>395</v>
      </c>
      <c r="U184" s="28" t="s">
        <v>87</v>
      </c>
      <c r="V184" s="28" t="s">
        <v>828</v>
      </c>
      <c r="W184" s="28">
        <f t="shared" si="186"/>
        <v>0</v>
      </c>
      <c r="X184" s="29">
        <f t="shared" si="187"/>
        <v>0</v>
      </c>
      <c r="Y184" s="66"/>
      <c r="Z184" s="67"/>
      <c r="AA184" s="67"/>
      <c r="AB184" s="67"/>
      <c r="AC184" s="67"/>
      <c r="AD184" s="67"/>
      <c r="AE184" s="72">
        <f>IF(AG184=0,0,B184&amp;"_"&amp;M184&amp;N184&amp;O184&amp;"_"&amp;P184&amp;"_"&amp;Q184&amp;"_"&amp;AF184)</f>
        <v>0</v>
      </c>
      <c r="AF184" s="90">
        <f t="shared" si="215"/>
        <v>0</v>
      </c>
      <c r="AG184" s="66"/>
      <c r="AH184" s="67"/>
      <c r="AI184" s="67"/>
      <c r="AJ184" s="67"/>
      <c r="AK184" s="68"/>
      <c r="AL184" s="64">
        <f t="shared" si="216"/>
        <v>0</v>
      </c>
      <c r="AM184" s="64">
        <f t="shared" si="189"/>
        <v>0</v>
      </c>
      <c r="AN184" s="64">
        <f t="shared" si="190"/>
        <v>0</v>
      </c>
      <c r="AO184" s="64">
        <f t="shared" si="191"/>
        <v>0</v>
      </c>
      <c r="AP184" s="64">
        <f t="shared" si="192"/>
        <v>0</v>
      </c>
      <c r="AQ184" s="64">
        <f t="shared" si="193"/>
        <v>0</v>
      </c>
      <c r="AR184" s="64">
        <f t="shared" si="194"/>
        <v>0</v>
      </c>
      <c r="AS184" s="68"/>
      <c r="AT184" s="78" t="s">
        <v>128</v>
      </c>
      <c r="AU184" s="79">
        <v>0</v>
      </c>
      <c r="AV184" s="79">
        <v>100</v>
      </c>
      <c r="AW184" s="80"/>
      <c r="AX184" s="106" t="str">
        <f>E184&amp;" "&amp;D184&amp;" "&amp;M184</f>
        <v>consigne humidité relative d'ambiance haute CTA ISO sans déshu ? 0</v>
      </c>
      <c r="AY184" s="63" t="s">
        <v>599</v>
      </c>
      <c r="BA184" s="36" t="s">
        <v>185</v>
      </c>
      <c r="BB184" s="27">
        <f>IF(BA184="NON",0,F184)</f>
        <v>0</v>
      </c>
      <c r="BC184" s="27">
        <f>IF(BA184="NON",0,H184+G184)</f>
        <v>0</v>
      </c>
      <c r="BD184" s="27"/>
      <c r="BE184" s="27">
        <f>IF(BA184="NON",0,I184+J184+K184+L184)</f>
        <v>0</v>
      </c>
      <c r="BF184" s="27"/>
      <c r="BG184" s="27">
        <f>IF(BA184="NON",0,K184)</f>
        <v>0</v>
      </c>
      <c r="BH184" s="1">
        <f t="shared" si="217"/>
        <v>0</v>
      </c>
      <c r="BI184" s="1"/>
      <c r="BJ184" s="1"/>
      <c r="BK184" s="1"/>
      <c r="BL184" s="1"/>
      <c r="BM184" s="1"/>
      <c r="BN184" s="1"/>
      <c r="BO184" s="1"/>
      <c r="BP184" s="1"/>
      <c r="BQ184" s="1"/>
      <c r="BR184" s="1"/>
      <c r="BS184" s="38" t="s">
        <v>185</v>
      </c>
      <c r="BT184" s="107"/>
      <c r="BU184" s="108"/>
      <c r="BV184" s="28">
        <f>IF(OR(BT184=0,BU184=0),0,B184&amp;"_"&amp;M184&amp;N184&amp;O184&amp;"_"&amp;P184&amp;"_"&amp;Q184&amp;"_"&amp;R184&amp;S184&amp;T184&amp;U184&amp;V184&amp;"_MANU")</f>
        <v>0</v>
      </c>
      <c r="BW184" s="28">
        <f>IF(BV184&lt;&gt;0,1,0)</f>
        <v>0</v>
      </c>
      <c r="BX184" s="27"/>
      <c r="BY184" s="27"/>
      <c r="BZ184" s="38">
        <f t="shared" si="210"/>
        <v>0</v>
      </c>
      <c r="CA184" s="38">
        <f>IF(BS184="OUI",IF((BE184+BG184)&lt;&gt;0,(BG184+BE184),0),0)</f>
        <v>0</v>
      </c>
      <c r="CB184" s="38">
        <f>IF(BZ184=0,0,BZ184)</f>
        <v>0</v>
      </c>
      <c r="CC184" s="38">
        <f>IF(CA184=0,0,CA184)</f>
        <v>0</v>
      </c>
      <c r="CD184" s="38">
        <f t="shared" si="213"/>
        <v>0</v>
      </c>
      <c r="CE184" s="27"/>
      <c r="CF184" s="27"/>
      <c r="CG184" s="27" t="s">
        <v>185</v>
      </c>
      <c r="CH184" s="27"/>
      <c r="CI184" s="122"/>
      <c r="CJ184" s="116"/>
      <c r="CK184" s="27"/>
      <c r="CL184" s="116"/>
      <c r="CM184" s="27"/>
      <c r="CN184" s="116"/>
      <c r="CO184" s="27"/>
      <c r="CP184" s="27" t="str">
        <f>IF(F184=0,"NON","OUI")</f>
        <v>NON</v>
      </c>
      <c r="CQ184" s="27">
        <f>IF(CP184="OUI",P184,0)</f>
        <v>0</v>
      </c>
      <c r="CR184" s="27"/>
      <c r="CS184" s="27">
        <f>IF(CR184&lt;&gt;0,CK184,0)</f>
        <v>0</v>
      </c>
      <c r="CT184" s="27"/>
      <c r="CU184" s="27"/>
      <c r="CV184" s="86">
        <f>IF(SUM(F184:L184)=0,0,SUM(F184:L184)+BT184+BZ184+CA184)</f>
        <v>0</v>
      </c>
      <c r="CW184" s="86">
        <f>IF(SUM(F184:L184)=0,0,SUM(BB184:BG184)+BU184+CC184+CB184)</f>
        <v>0</v>
      </c>
    </row>
    <row r="185" spans="2:101" customFormat="1" hidden="1" outlineLevel="2" x14ac:dyDescent="0.3">
      <c r="B185" s="41"/>
      <c r="C185" s="41">
        <f>C184</f>
        <v>0</v>
      </c>
      <c r="D185" s="59" t="str">
        <f>D184</f>
        <v>CTA ISO sans déshu ?</v>
      </c>
      <c r="E185" s="37" t="s">
        <v>825</v>
      </c>
      <c r="F185" s="34"/>
      <c r="G185" s="34"/>
      <c r="H185" s="34"/>
      <c r="I185" s="34"/>
      <c r="J185" s="34"/>
      <c r="K185" s="34"/>
      <c r="L185" s="34"/>
      <c r="M185" s="39">
        <f t="shared" si="219"/>
        <v>0</v>
      </c>
      <c r="N185" s="39">
        <f t="shared" si="219"/>
        <v>0</v>
      </c>
      <c r="O185" s="39">
        <f t="shared" si="219"/>
        <v>0</v>
      </c>
      <c r="P185" s="39" t="str">
        <f t="shared" si="219"/>
        <v>CVC</v>
      </c>
      <c r="Q185" s="39">
        <f t="shared" si="219"/>
        <v>0</v>
      </c>
      <c r="R185" s="28" t="str">
        <f t="shared" si="219"/>
        <v>UTA</v>
      </c>
      <c r="S185" s="28" t="s">
        <v>161</v>
      </c>
      <c r="T185" s="28" t="s">
        <v>395</v>
      </c>
      <c r="U185" s="28" t="s">
        <v>87</v>
      </c>
      <c r="V185" s="28" t="s">
        <v>827</v>
      </c>
      <c r="W185" s="28">
        <f t="shared" si="186"/>
        <v>0</v>
      </c>
      <c r="X185" s="29">
        <f t="shared" si="187"/>
        <v>0</v>
      </c>
      <c r="Y185" s="66"/>
      <c r="Z185" s="67"/>
      <c r="AA185" s="67"/>
      <c r="AB185" s="67"/>
      <c r="AC185" s="67"/>
      <c r="AD185" s="67"/>
      <c r="AE185" s="72">
        <f t="shared" si="188"/>
        <v>0</v>
      </c>
      <c r="AF185" s="90">
        <f t="shared" si="215"/>
        <v>0</v>
      </c>
      <c r="AG185" s="66"/>
      <c r="AH185" s="67"/>
      <c r="AI185" s="67"/>
      <c r="AJ185" s="67"/>
      <c r="AK185" s="68"/>
      <c r="AL185" s="64">
        <f t="shared" si="216"/>
        <v>0</v>
      </c>
      <c r="AM185" s="64">
        <f t="shared" si="189"/>
        <v>0</v>
      </c>
      <c r="AN185" s="64">
        <f t="shared" si="190"/>
        <v>0</v>
      </c>
      <c r="AO185" s="64">
        <f t="shared" si="191"/>
        <v>0</v>
      </c>
      <c r="AP185" s="64">
        <f t="shared" si="192"/>
        <v>0</v>
      </c>
      <c r="AQ185" s="64">
        <f t="shared" si="193"/>
        <v>0</v>
      </c>
      <c r="AR185" s="64">
        <f t="shared" si="194"/>
        <v>0</v>
      </c>
      <c r="AS185" s="68"/>
      <c r="AT185" s="78" t="s">
        <v>128</v>
      </c>
      <c r="AU185" s="79">
        <v>0</v>
      </c>
      <c r="AV185" s="79">
        <v>100</v>
      </c>
      <c r="AW185" s="80"/>
      <c r="AX185" s="106" t="str">
        <f t="shared" si="201"/>
        <v>consigne humidité relative d'ambiance basse CTA ISO sans déshu ? 0</v>
      </c>
      <c r="AY185" s="63" t="s">
        <v>599</v>
      </c>
      <c r="BA185" s="36" t="s">
        <v>185</v>
      </c>
      <c r="BB185" s="27">
        <f t="shared" si="202"/>
        <v>0</v>
      </c>
      <c r="BC185" s="27">
        <f t="shared" si="203"/>
        <v>0</v>
      </c>
      <c r="BD185" s="27"/>
      <c r="BE185" s="27">
        <f t="shared" si="204"/>
        <v>0</v>
      </c>
      <c r="BF185" s="27"/>
      <c r="BG185" s="27">
        <f t="shared" si="205"/>
        <v>0</v>
      </c>
      <c r="BH185" s="1">
        <f t="shared" si="217"/>
        <v>0</v>
      </c>
      <c r="BI185" s="1"/>
      <c r="BJ185" s="1"/>
      <c r="BK185" s="1"/>
      <c r="BL185" s="1"/>
      <c r="BM185" s="1"/>
      <c r="BN185" s="1"/>
      <c r="BO185" s="1"/>
      <c r="BP185" s="1"/>
      <c r="BQ185" s="1"/>
      <c r="BR185" s="1"/>
      <c r="BS185" s="38" t="s">
        <v>185</v>
      </c>
      <c r="BT185" s="107"/>
      <c r="BU185" s="108"/>
      <c r="BV185" s="28">
        <f t="shared" si="208"/>
        <v>0</v>
      </c>
      <c r="BW185" s="28">
        <f t="shared" si="209"/>
        <v>0</v>
      </c>
      <c r="BX185" s="27"/>
      <c r="BY185" s="27"/>
      <c r="BZ185" s="38">
        <f t="shared" si="210"/>
        <v>0</v>
      </c>
      <c r="CA185" s="38">
        <f t="shared" si="211"/>
        <v>0</v>
      </c>
      <c r="CB185" s="38">
        <f t="shared" si="212"/>
        <v>0</v>
      </c>
      <c r="CC185" s="38">
        <f t="shared" si="212"/>
        <v>0</v>
      </c>
      <c r="CD185" s="38">
        <f t="shared" si="213"/>
        <v>0</v>
      </c>
      <c r="CE185" s="27"/>
      <c r="CF185" s="27"/>
      <c r="CG185" s="27" t="s">
        <v>185</v>
      </c>
      <c r="CH185" s="27"/>
      <c r="CI185" s="122"/>
      <c r="CJ185" s="116"/>
      <c r="CK185" s="27"/>
      <c r="CL185" s="116"/>
      <c r="CM185" s="27"/>
      <c r="CN185" s="116"/>
      <c r="CO185" s="27"/>
      <c r="CP185" s="27" t="str">
        <f t="shared" si="195"/>
        <v>NON</v>
      </c>
      <c r="CQ185" s="27">
        <f t="shared" si="196"/>
        <v>0</v>
      </c>
      <c r="CR185" s="27"/>
      <c r="CS185" s="27">
        <f t="shared" si="197"/>
        <v>0</v>
      </c>
      <c r="CT185" s="27"/>
      <c r="CU185" s="27"/>
      <c r="CV185" s="86">
        <f t="shared" si="198"/>
        <v>0</v>
      </c>
      <c r="CW185" s="86">
        <f t="shared" si="199"/>
        <v>0</v>
      </c>
    </row>
    <row r="186" spans="2:101" customFormat="1" hidden="1" outlineLevel="2" x14ac:dyDescent="0.3">
      <c r="B186" s="41"/>
      <c r="C186" s="41">
        <f>C185</f>
        <v>0</v>
      </c>
      <c r="D186" s="59" t="str">
        <f>D185</f>
        <v>CTA ISO sans déshu ?</v>
      </c>
      <c r="E186" s="37" t="s">
        <v>662</v>
      </c>
      <c r="F186" s="34"/>
      <c r="G186" s="34"/>
      <c r="H186" s="34"/>
      <c r="I186" s="34">
        <v>1</v>
      </c>
      <c r="J186" s="34"/>
      <c r="K186" s="34"/>
      <c r="L186" s="34"/>
      <c r="M186" s="39">
        <f t="shared" si="219"/>
        <v>0</v>
      </c>
      <c r="N186" s="39">
        <f t="shared" si="219"/>
        <v>0</v>
      </c>
      <c r="O186" s="39">
        <f t="shared" si="219"/>
        <v>0</v>
      </c>
      <c r="P186" s="39" t="str">
        <f t="shared" si="219"/>
        <v>CVC</v>
      </c>
      <c r="Q186" s="39">
        <f t="shared" si="219"/>
        <v>0</v>
      </c>
      <c r="R186" s="28" t="str">
        <f t="shared" si="219"/>
        <v>UTA</v>
      </c>
      <c r="S186" s="28" t="s">
        <v>161</v>
      </c>
      <c r="T186" s="28" t="s">
        <v>395</v>
      </c>
      <c r="U186" s="28" t="s">
        <v>155</v>
      </c>
      <c r="V186" s="28"/>
      <c r="W186" s="28" t="str">
        <f t="shared" si="186"/>
        <v>TM</v>
      </c>
      <c r="X186" s="29" t="e">
        <f t="shared" si="187"/>
        <v>#N/A</v>
      </c>
      <c r="Y186" s="66"/>
      <c r="Z186" s="67"/>
      <c r="AA186" s="67"/>
      <c r="AB186" s="67"/>
      <c r="AC186" s="67"/>
      <c r="AD186" s="67"/>
      <c r="AE186" s="72">
        <f>IF(AG186=0,0,B186&amp;"_"&amp;M186&amp;N186&amp;O186&amp;"_"&amp;P186&amp;"_"&amp;Q186&amp;"_"&amp;AF186)</f>
        <v>0</v>
      </c>
      <c r="AF186" s="90">
        <f t="shared" si="215"/>
        <v>0</v>
      </c>
      <c r="AG186" s="66"/>
      <c r="AH186" s="67"/>
      <c r="AI186" s="67"/>
      <c r="AJ186" s="67"/>
      <c r="AK186" s="68"/>
      <c r="AL186" s="64">
        <f t="shared" si="216"/>
        <v>0</v>
      </c>
      <c r="AM186" s="64">
        <f t="shared" si="189"/>
        <v>0</v>
      </c>
      <c r="AN186" s="64">
        <f t="shared" si="190"/>
        <v>0</v>
      </c>
      <c r="AO186" s="64">
        <f t="shared" si="191"/>
        <v>0</v>
      </c>
      <c r="AP186" s="64">
        <f t="shared" si="192"/>
        <v>0</v>
      </c>
      <c r="AQ186" s="64">
        <f t="shared" si="193"/>
        <v>0</v>
      </c>
      <c r="AR186" s="64">
        <f t="shared" si="194"/>
        <v>0</v>
      </c>
      <c r="AS186" s="68"/>
      <c r="AT186" s="78" t="s">
        <v>109</v>
      </c>
      <c r="AU186" s="79"/>
      <c r="AV186" s="79">
        <v>25000</v>
      </c>
      <c r="AW186" s="80"/>
      <c r="AX186" s="106" t="str">
        <f t="shared" si="201"/>
        <v>consigne débit constant au soufflage CTA ISO sans déshu ? 0</v>
      </c>
      <c r="AY186" s="63" t="s">
        <v>599</v>
      </c>
      <c r="BA186" s="36" t="s">
        <v>184</v>
      </c>
      <c r="BB186" s="27">
        <f t="shared" si="202"/>
        <v>0</v>
      </c>
      <c r="BC186" s="27">
        <f t="shared" si="203"/>
        <v>0</v>
      </c>
      <c r="BD186" s="27"/>
      <c r="BE186" s="27"/>
      <c r="BF186" s="27">
        <v>1</v>
      </c>
      <c r="BG186" s="27">
        <f t="shared" si="205"/>
        <v>0</v>
      </c>
      <c r="BH186" s="1">
        <f t="shared" si="217"/>
        <v>0</v>
      </c>
      <c r="BI186" s="1"/>
      <c r="BJ186" s="1"/>
      <c r="BK186" s="1"/>
      <c r="BL186" s="1"/>
      <c r="BM186" s="1"/>
      <c r="BN186" s="1"/>
      <c r="BO186" s="1"/>
      <c r="BP186" s="1"/>
      <c r="BQ186" s="1"/>
      <c r="BR186" s="1"/>
      <c r="BS186" s="38" t="s">
        <v>185</v>
      </c>
      <c r="BT186" s="107"/>
      <c r="BU186" s="108"/>
      <c r="BV186" s="28">
        <f t="shared" si="208"/>
        <v>0</v>
      </c>
      <c r="BW186" s="28">
        <f t="shared" si="209"/>
        <v>0</v>
      </c>
      <c r="BX186" s="27"/>
      <c r="BY186" s="27"/>
      <c r="BZ186" s="38">
        <f t="shared" si="210"/>
        <v>0</v>
      </c>
      <c r="CA186" s="38">
        <f t="shared" si="211"/>
        <v>0</v>
      </c>
      <c r="CB186" s="38">
        <f t="shared" si="212"/>
        <v>0</v>
      </c>
      <c r="CC186" s="38">
        <f t="shared" si="212"/>
        <v>0</v>
      </c>
      <c r="CD186" s="38">
        <f t="shared" si="213"/>
        <v>0</v>
      </c>
      <c r="CE186" s="27"/>
      <c r="CF186" s="27"/>
      <c r="CG186" s="27" t="s">
        <v>184</v>
      </c>
      <c r="CH186" s="27" t="s">
        <v>581</v>
      </c>
      <c r="CI186" s="116"/>
      <c r="CJ186" s="116" t="s">
        <v>628</v>
      </c>
      <c r="CK186" s="27" t="s">
        <v>633</v>
      </c>
      <c r="CL186" s="116"/>
      <c r="CM186" s="27"/>
      <c r="CN186" s="116"/>
      <c r="CO186" s="27"/>
      <c r="CP186" s="27" t="str">
        <f t="shared" si="195"/>
        <v>NON</v>
      </c>
      <c r="CQ186" s="27">
        <f t="shared" si="196"/>
        <v>0</v>
      </c>
      <c r="CR186" s="27"/>
      <c r="CS186" s="27">
        <f t="shared" si="197"/>
        <v>0</v>
      </c>
      <c r="CT186" s="27"/>
      <c r="CU186" s="27"/>
      <c r="CV186" s="86">
        <f t="shared" si="198"/>
        <v>1</v>
      </c>
      <c r="CW186" s="86">
        <f t="shared" si="199"/>
        <v>1</v>
      </c>
    </row>
    <row r="187" spans="2:101" outlineLevel="1" collapsed="1" x14ac:dyDescent="0.3"/>
    <row r="188" spans="2:101" ht="15.6" outlineLevel="1" x14ac:dyDescent="0.3">
      <c r="B188" s="103" t="s">
        <v>788</v>
      </c>
      <c r="C188" s="103"/>
    </row>
    <row r="189" spans="2:101" customFormat="1" outlineLevel="1" x14ac:dyDescent="0.3">
      <c r="B189" s="41"/>
      <c r="C189" s="42"/>
      <c r="D189" s="105" t="s">
        <v>789</v>
      </c>
      <c r="E189" s="37" t="s">
        <v>457</v>
      </c>
      <c r="F189" s="34"/>
      <c r="G189" s="34"/>
      <c r="H189" s="34"/>
      <c r="I189" s="34">
        <v>1</v>
      </c>
      <c r="J189" s="34"/>
      <c r="K189" s="34"/>
      <c r="L189" s="34"/>
      <c r="M189" s="39"/>
      <c r="N189" s="39"/>
      <c r="O189" s="39"/>
      <c r="P189" s="39" t="s">
        <v>29</v>
      </c>
      <c r="Q189" s="39"/>
      <c r="R189" s="28" t="s">
        <v>791</v>
      </c>
      <c r="S189" s="28" t="s">
        <v>162</v>
      </c>
      <c r="T189" s="28" t="s">
        <v>395</v>
      </c>
      <c r="U189" s="28" t="s">
        <v>149</v>
      </c>
      <c r="V189" s="28" t="s">
        <v>464</v>
      </c>
      <c r="W189" s="28" t="str">
        <f t="shared" ref="W189:W201" si="220">IF(F189&lt;&gt;0,$F$481,IF(G189&lt;&gt;0,$G$481,IF(H189&lt;&gt;0,$H$481,IF(I189&lt;&gt;0,$I$481,IF(J189&lt;&gt;0,$J$481,IF(K189&lt;&gt;0,$K$481,IF($L189&lt;&gt;0,$L$481,0)))))))</f>
        <v>TM</v>
      </c>
      <c r="X189" s="29" t="e">
        <f t="shared" ref="X189:X201" si="221">IF(SUM(F189:L189)=0,0,B189&amp;"_"&amp;VLOOKUP(C189,ty_ser,2,FALSE)&amp;"_"&amp;M189&amp;N189&amp;O189&amp;"_"&amp;P189&amp;"_"&amp;Q189&amp;"_"&amp;R189&amp;S189&amp;T189&amp;U189&amp;V189&amp;"_"&amp;W189)</f>
        <v>#N/A</v>
      </c>
      <c r="Y189" s="66"/>
      <c r="Z189" s="67"/>
      <c r="AA189" s="67"/>
      <c r="AB189" s="67"/>
      <c r="AC189" s="67"/>
      <c r="AD189" s="67"/>
      <c r="AE189" s="72">
        <f t="shared" ref="AE189:AE201" si="222">IF(AG189=0,0,B189&amp;"_"&amp;M189&amp;N189&amp;O189&amp;"_"&amp;P189&amp;"_"&amp;Q189&amp;"_"&amp;AF189)</f>
        <v>0</v>
      </c>
      <c r="AF189" s="67">
        <v>0</v>
      </c>
      <c r="AG189" s="66"/>
      <c r="AH189" s="67"/>
      <c r="AI189" s="67"/>
      <c r="AJ189" s="67"/>
      <c r="AK189" s="68"/>
      <c r="AL189" s="66">
        <v>0</v>
      </c>
      <c r="AM189" s="64">
        <f t="shared" ref="AM189:AM201" si="223">VLOOKUP($AL189,aut_car,2,FALSE)</f>
        <v>0</v>
      </c>
      <c r="AN189" s="64">
        <f t="shared" ref="AN189:AN201" si="224">VLOOKUP($AL189,aut_car,3,FALSE)</f>
        <v>0</v>
      </c>
      <c r="AO189" s="64">
        <f t="shared" ref="AO189:AO201" si="225">VLOOKUP($AL189,aut_car,4,FALSE)</f>
        <v>0</v>
      </c>
      <c r="AP189" s="64">
        <f t="shared" ref="AP189:AP201" si="226">VLOOKUP($AL189,aut_car,5,FALSE)</f>
        <v>0</v>
      </c>
      <c r="AQ189" s="64">
        <f t="shared" ref="AQ189:AQ201" si="227">VLOOKUP($AL189,aut_car,6,FALSE)</f>
        <v>0</v>
      </c>
      <c r="AR189" s="64">
        <f t="shared" ref="AR189:AR201" si="228">VLOOKUP($AL189,aut_car,7,FALSE)</f>
        <v>0</v>
      </c>
      <c r="AS189" s="68"/>
      <c r="AT189" s="78" t="s">
        <v>130</v>
      </c>
      <c r="AU189" s="79">
        <v>5</v>
      </c>
      <c r="AV189" s="79">
        <v>30</v>
      </c>
      <c r="AW189" s="80"/>
      <c r="AX189" s="106" t="str">
        <f t="shared" ref="AX189:AX201" si="229">E189</f>
        <v>consigne d'ambiance hiver (concentrateur de zone)</v>
      </c>
      <c r="AY189" s="63" t="s">
        <v>503</v>
      </c>
      <c r="BA189" s="36" t="s">
        <v>184</v>
      </c>
      <c r="BB189" s="27">
        <f t="shared" ref="BB189:BB201" si="230">IF(BA189="NON",0,F189)</f>
        <v>0</v>
      </c>
      <c r="BC189" s="27">
        <f t="shared" ref="BC189:BC200" si="231">IF(BA189="NON",0,H189+G189)</f>
        <v>0</v>
      </c>
      <c r="BD189" s="27"/>
      <c r="BE189" s="27">
        <f t="shared" ref="BE189:BE201" si="232">IF(BA189="NON",0,I189+J189+K189+L189)</f>
        <v>1</v>
      </c>
      <c r="BF189" s="27"/>
      <c r="BG189" s="27">
        <f t="shared" ref="BG189:BG201" si="233">IF(BA189="NON",0,K189)</f>
        <v>0</v>
      </c>
      <c r="BH189" s="1" t="s">
        <v>700</v>
      </c>
      <c r="BI189" s="1"/>
      <c r="BJ189" s="1"/>
      <c r="BK189" s="1"/>
      <c r="BL189" s="1"/>
      <c r="BM189" s="1"/>
      <c r="BN189" s="1"/>
      <c r="BO189" s="1"/>
      <c r="BP189" s="1"/>
      <c r="BQ189" s="1"/>
      <c r="BR189" s="1"/>
      <c r="BS189" s="38" t="s">
        <v>184</v>
      </c>
      <c r="BT189" s="107"/>
      <c r="BU189" s="108"/>
      <c r="BV189" s="28"/>
      <c r="BW189" s="28"/>
      <c r="BX189" s="27"/>
      <c r="BY189" s="27"/>
      <c r="BZ189" s="38">
        <f t="shared" ref="BZ189:BZ196" si="234">IF(BS189="OUI",IF((BC189+BB189)&lt;&gt;0,(BB189+BC189),0),0)</f>
        <v>0</v>
      </c>
      <c r="CA189" s="38">
        <f t="shared" ref="CA189:CA196" si="235">IF(BS189="OUI",IF((BE189+BG189)&lt;&gt;0,(BG189+BE189),0),0)</f>
        <v>1</v>
      </c>
      <c r="CB189" s="38">
        <f t="shared" ref="CB189:CC201" si="236">IF(BZ189=0,0,BZ189)</f>
        <v>0</v>
      </c>
      <c r="CC189" s="38">
        <f t="shared" si="236"/>
        <v>1</v>
      </c>
      <c r="CD189" s="38" t="str">
        <f t="shared" ref="CD189:CD201" si="237">IF(OR(BS189=0,BS189="NON"),0,B189&amp;"_"&amp;M189&amp;N189&amp;O189&amp;"_"&amp;P189&amp;"_"&amp;Q189&amp;"_"&amp;R189&amp;S189&amp;T189&amp;U189&amp;V189&amp;"_FORC"&amp;IF(CB189=0,"TR","TC"))</f>
        <v>__CVC__ZONamCONStmphiv_FORCTR</v>
      </c>
      <c r="CE189" s="27"/>
      <c r="CF189" s="27"/>
      <c r="CG189" s="27" t="str">
        <f t="shared" ref="CG189:CG201" si="238">IF(BA189="OUI","OUI","NON")</f>
        <v>OUI</v>
      </c>
      <c r="CH189" s="27" t="s">
        <v>581</v>
      </c>
      <c r="CI189" s="126">
        <v>0.2</v>
      </c>
      <c r="CJ189" s="116" t="s">
        <v>628</v>
      </c>
      <c r="CK189" s="27" t="s">
        <v>633</v>
      </c>
      <c r="CL189" s="116"/>
      <c r="CM189" s="27"/>
      <c r="CN189" s="116"/>
      <c r="CO189" s="27"/>
      <c r="CP189" s="27" t="str">
        <f t="shared" ref="CP189:CP201" si="239">IF(F189=0,"NON","OUI")</f>
        <v>NON</v>
      </c>
      <c r="CQ189" s="27">
        <f t="shared" ref="CQ189:CQ201" si="240">IF(CP189="OUI",P189,0)</f>
        <v>0</v>
      </c>
      <c r="CR189" s="27"/>
      <c r="CS189" s="27">
        <f t="shared" ref="CS189:CS201" si="241">IF(CR189&lt;&gt;0,CK189,0)</f>
        <v>0</v>
      </c>
      <c r="CT189" s="27"/>
      <c r="CU189" s="27"/>
      <c r="CV189" s="86">
        <f t="shared" ref="CV189:CV201" si="242">IF(SUM(F189:L189)=0,0,SUM(F189:L189)+BT189+BZ189+CA189)</f>
        <v>2</v>
      </c>
      <c r="CW189" s="86">
        <f t="shared" ref="CW189:CW201" si="243">IF(SUM(F189:L189)=0,0,SUM(BB189:BG189)+BU189+CC189+CB189)</f>
        <v>2</v>
      </c>
    </row>
    <row r="190" spans="2:101" customFormat="1" hidden="1" outlineLevel="2" x14ac:dyDescent="0.3">
      <c r="B190" s="41"/>
      <c r="C190" s="41">
        <f>C189</f>
        <v>0</v>
      </c>
      <c r="D190" s="59" t="str">
        <f t="shared" ref="D190:D201" si="244">D189</f>
        <v xml:space="preserve">Concentrateur de zone VC </v>
      </c>
      <c r="E190" s="37" t="s">
        <v>458</v>
      </c>
      <c r="F190" s="34"/>
      <c r="G190" s="34"/>
      <c r="H190" s="34"/>
      <c r="I190" s="34">
        <v>1</v>
      </c>
      <c r="J190" s="34"/>
      <c r="K190" s="34"/>
      <c r="L190" s="34"/>
      <c r="M190" s="39">
        <f t="shared" ref="M190:R201" si="245">M189</f>
        <v>0</v>
      </c>
      <c r="N190" s="39">
        <f t="shared" si="245"/>
        <v>0</v>
      </c>
      <c r="O190" s="39">
        <f t="shared" si="245"/>
        <v>0</v>
      </c>
      <c r="P190" s="39" t="str">
        <f t="shared" si="245"/>
        <v>CVC</v>
      </c>
      <c r="Q190" s="39">
        <f t="shared" si="245"/>
        <v>0</v>
      </c>
      <c r="R190" s="28" t="str">
        <f t="shared" si="245"/>
        <v>ZON</v>
      </c>
      <c r="S190" s="28" t="s">
        <v>162</v>
      </c>
      <c r="T190" s="28" t="s">
        <v>395</v>
      </c>
      <c r="U190" s="28" t="s">
        <v>149</v>
      </c>
      <c r="V190" s="28" t="s">
        <v>465</v>
      </c>
      <c r="W190" s="28" t="str">
        <f t="shared" si="220"/>
        <v>TM</v>
      </c>
      <c r="X190" s="29" t="e">
        <f t="shared" si="221"/>
        <v>#N/A</v>
      </c>
      <c r="Y190" s="66"/>
      <c r="Z190" s="67"/>
      <c r="AA190" s="67"/>
      <c r="AB190" s="67"/>
      <c r="AC190" s="67"/>
      <c r="AD190" s="67"/>
      <c r="AE190" s="72">
        <f t="shared" si="222"/>
        <v>0</v>
      </c>
      <c r="AF190" s="90">
        <f t="shared" ref="AF190:AF201" si="246">AF189</f>
        <v>0</v>
      </c>
      <c r="AG190" s="66"/>
      <c r="AH190" s="67"/>
      <c r="AI190" s="67"/>
      <c r="AJ190" s="67"/>
      <c r="AK190" s="68"/>
      <c r="AL190" s="64">
        <f t="shared" ref="AL190:AL201" si="247">AL189</f>
        <v>0</v>
      </c>
      <c r="AM190" s="64">
        <f t="shared" si="223"/>
        <v>0</v>
      </c>
      <c r="AN190" s="64">
        <f t="shared" si="224"/>
        <v>0</v>
      </c>
      <c r="AO190" s="64">
        <f t="shared" si="225"/>
        <v>0</v>
      </c>
      <c r="AP190" s="64">
        <f t="shared" si="226"/>
        <v>0</v>
      </c>
      <c r="AQ190" s="64">
        <f t="shared" si="227"/>
        <v>0</v>
      </c>
      <c r="AR190" s="64">
        <f t="shared" si="228"/>
        <v>0</v>
      </c>
      <c r="AS190" s="68"/>
      <c r="AT190" s="78" t="s">
        <v>130</v>
      </c>
      <c r="AU190" s="79">
        <v>10</v>
      </c>
      <c r="AV190" s="79">
        <v>40</v>
      </c>
      <c r="AW190" s="80"/>
      <c r="AX190" s="106" t="str">
        <f t="shared" si="229"/>
        <v>consigne d'ambiance été (concentrateur de zone)</v>
      </c>
      <c r="AY190" s="63" t="s">
        <v>503</v>
      </c>
      <c r="BA190" s="36" t="s">
        <v>184</v>
      </c>
      <c r="BB190" s="27">
        <f t="shared" si="230"/>
        <v>0</v>
      </c>
      <c r="BC190" s="27">
        <f t="shared" si="231"/>
        <v>0</v>
      </c>
      <c r="BD190" s="27"/>
      <c r="BE190" s="27">
        <f t="shared" si="232"/>
        <v>1</v>
      </c>
      <c r="BF190" s="27"/>
      <c r="BG190" s="27">
        <f t="shared" si="233"/>
        <v>0</v>
      </c>
      <c r="BH190" s="1" t="str">
        <f>BH189</f>
        <v>20_P_CVC_TabVC</v>
      </c>
      <c r="BI190" s="1"/>
      <c r="BJ190" s="1"/>
      <c r="BK190" s="1"/>
      <c r="BL190" s="1"/>
      <c r="BM190" s="1"/>
      <c r="BN190" s="1"/>
      <c r="BO190" s="1"/>
      <c r="BP190" s="1"/>
      <c r="BQ190" s="1"/>
      <c r="BR190" s="1"/>
      <c r="BS190" s="38" t="s">
        <v>184</v>
      </c>
      <c r="BT190" s="107"/>
      <c r="BU190" s="108"/>
      <c r="BV190" s="28"/>
      <c r="BW190" s="28"/>
      <c r="BX190" s="27"/>
      <c r="BY190" s="27"/>
      <c r="BZ190" s="38">
        <f t="shared" si="234"/>
        <v>0</v>
      </c>
      <c r="CA190" s="38">
        <f t="shared" si="235"/>
        <v>1</v>
      </c>
      <c r="CB190" s="38">
        <f t="shared" si="236"/>
        <v>0</v>
      </c>
      <c r="CC190" s="38">
        <f t="shared" si="236"/>
        <v>1</v>
      </c>
      <c r="CD190" s="38" t="str">
        <f t="shared" si="237"/>
        <v>_000_CVC_0_ZONamCONStmpété_FORCTR</v>
      </c>
      <c r="CE190" s="27"/>
      <c r="CF190" s="27"/>
      <c r="CG190" s="27" t="str">
        <f t="shared" si="238"/>
        <v>OUI</v>
      </c>
      <c r="CH190" s="27" t="s">
        <v>581</v>
      </c>
      <c r="CI190" s="126">
        <v>0.2</v>
      </c>
      <c r="CJ190" s="116" t="s">
        <v>628</v>
      </c>
      <c r="CK190" s="27" t="s">
        <v>633</v>
      </c>
      <c r="CL190" s="116"/>
      <c r="CM190" s="27"/>
      <c r="CN190" s="116"/>
      <c r="CO190" s="27"/>
      <c r="CP190" s="27" t="str">
        <f t="shared" si="239"/>
        <v>NON</v>
      </c>
      <c r="CQ190" s="27">
        <f t="shared" si="240"/>
        <v>0</v>
      </c>
      <c r="CR190" s="27"/>
      <c r="CS190" s="27">
        <f t="shared" si="241"/>
        <v>0</v>
      </c>
      <c r="CT190" s="27"/>
      <c r="CU190" s="27"/>
      <c r="CV190" s="86">
        <f t="shared" si="242"/>
        <v>2</v>
      </c>
      <c r="CW190" s="86">
        <f t="shared" si="243"/>
        <v>2</v>
      </c>
    </row>
    <row r="191" spans="2:101" customFormat="1" hidden="1" outlineLevel="2" x14ac:dyDescent="0.3">
      <c r="B191" s="41"/>
      <c r="C191" s="41">
        <f t="shared" ref="C191:C201" si="248">C190</f>
        <v>0</v>
      </c>
      <c r="D191" s="59" t="str">
        <f t="shared" si="244"/>
        <v xml:space="preserve">Concentrateur de zone VC </v>
      </c>
      <c r="E191" s="37" t="s">
        <v>459</v>
      </c>
      <c r="F191" s="34"/>
      <c r="G191" s="34"/>
      <c r="H191" s="34"/>
      <c r="I191" s="34"/>
      <c r="J191" s="34"/>
      <c r="K191" s="34"/>
      <c r="L191" s="34"/>
      <c r="M191" s="39">
        <f t="shared" si="245"/>
        <v>0</v>
      </c>
      <c r="N191" s="39">
        <f t="shared" si="245"/>
        <v>0</v>
      </c>
      <c r="O191" s="39">
        <f t="shared" si="245"/>
        <v>0</v>
      </c>
      <c r="P191" s="39" t="str">
        <f t="shared" si="245"/>
        <v>CVC</v>
      </c>
      <c r="Q191" s="39">
        <f t="shared" si="245"/>
        <v>0</v>
      </c>
      <c r="R191" s="28" t="str">
        <f t="shared" si="245"/>
        <v>ZON</v>
      </c>
      <c r="S191" s="28" t="s">
        <v>162</v>
      </c>
      <c r="T191" s="28" t="s">
        <v>395</v>
      </c>
      <c r="U191" s="28" t="s">
        <v>149</v>
      </c>
      <c r="V191" s="28" t="s">
        <v>466</v>
      </c>
      <c r="W191" s="28">
        <f t="shared" si="220"/>
        <v>0</v>
      </c>
      <c r="X191" s="29">
        <f t="shared" si="221"/>
        <v>0</v>
      </c>
      <c r="Y191" s="66"/>
      <c r="Z191" s="67"/>
      <c r="AA191" s="67"/>
      <c r="AB191" s="67"/>
      <c r="AC191" s="67"/>
      <c r="AD191" s="67"/>
      <c r="AE191" s="72">
        <f t="shared" si="222"/>
        <v>0</v>
      </c>
      <c r="AF191" s="90">
        <f t="shared" si="246"/>
        <v>0</v>
      </c>
      <c r="AG191" s="66"/>
      <c r="AH191" s="67"/>
      <c r="AI191" s="67"/>
      <c r="AJ191" s="67"/>
      <c r="AK191" s="68"/>
      <c r="AL191" s="64">
        <f t="shared" si="247"/>
        <v>0</v>
      </c>
      <c r="AM191" s="64">
        <f t="shared" si="223"/>
        <v>0</v>
      </c>
      <c r="AN191" s="64">
        <f t="shared" si="224"/>
        <v>0</v>
      </c>
      <c r="AO191" s="64">
        <f t="shared" si="225"/>
        <v>0</v>
      </c>
      <c r="AP191" s="64">
        <f t="shared" si="226"/>
        <v>0</v>
      </c>
      <c r="AQ191" s="64">
        <f t="shared" si="227"/>
        <v>0</v>
      </c>
      <c r="AR191" s="64">
        <f t="shared" si="228"/>
        <v>0</v>
      </c>
      <c r="AS191" s="68"/>
      <c r="AT191" s="78" t="s">
        <v>130</v>
      </c>
      <c r="AU191" s="79">
        <v>10</v>
      </c>
      <c r="AV191" s="79">
        <v>40</v>
      </c>
      <c r="AW191" s="80"/>
      <c r="AX191" s="106" t="str">
        <f t="shared" si="229"/>
        <v>consigne moyenne (à associer à une plage neutre) (concentrateur de zone)</v>
      </c>
      <c r="AY191" s="63" t="s">
        <v>503</v>
      </c>
      <c r="BA191" s="36" t="s">
        <v>184</v>
      </c>
      <c r="BB191" s="27">
        <f t="shared" si="230"/>
        <v>0</v>
      </c>
      <c r="BC191" s="27">
        <f t="shared" si="231"/>
        <v>0</v>
      </c>
      <c r="BD191" s="27"/>
      <c r="BE191" s="27">
        <f t="shared" si="232"/>
        <v>0</v>
      </c>
      <c r="BF191" s="27"/>
      <c r="BG191" s="27">
        <f t="shared" si="233"/>
        <v>0</v>
      </c>
      <c r="BH191" s="1" t="str">
        <f t="shared" ref="BH191:BH200" si="249">BH190</f>
        <v>20_P_CVC_TabVC</v>
      </c>
      <c r="BI191" s="1"/>
      <c r="BJ191" s="1"/>
      <c r="BK191" s="1"/>
      <c r="BL191" s="1"/>
      <c r="BM191" s="1"/>
      <c r="BN191" s="1"/>
      <c r="BO191" s="1"/>
      <c r="BP191" s="1"/>
      <c r="BQ191" s="1"/>
      <c r="BR191" s="1"/>
      <c r="BS191" s="38" t="s">
        <v>184</v>
      </c>
      <c r="BT191" s="107"/>
      <c r="BU191" s="108"/>
      <c r="BV191" s="28"/>
      <c r="BW191" s="28"/>
      <c r="BX191" s="27"/>
      <c r="BY191" s="27"/>
      <c r="BZ191" s="38">
        <f t="shared" si="234"/>
        <v>0</v>
      </c>
      <c r="CA191" s="38">
        <f t="shared" si="235"/>
        <v>0</v>
      </c>
      <c r="CB191" s="38">
        <f t="shared" si="236"/>
        <v>0</v>
      </c>
      <c r="CC191" s="38">
        <f t="shared" si="236"/>
        <v>0</v>
      </c>
      <c r="CD191" s="38" t="str">
        <f t="shared" si="237"/>
        <v>_000_CVC_0_ZONamCONStmpmoy_FORCTR</v>
      </c>
      <c r="CE191" s="27"/>
      <c r="CF191" s="27"/>
      <c r="CG191" s="27" t="str">
        <f t="shared" si="238"/>
        <v>OUI</v>
      </c>
      <c r="CH191" s="27" t="s">
        <v>581</v>
      </c>
      <c r="CI191" s="126">
        <v>0.2</v>
      </c>
      <c r="CJ191" s="116" t="s">
        <v>628</v>
      </c>
      <c r="CK191" s="27" t="s">
        <v>633</v>
      </c>
      <c r="CL191" s="116"/>
      <c r="CM191" s="27"/>
      <c r="CN191" s="116"/>
      <c r="CO191" s="27"/>
      <c r="CP191" s="27" t="str">
        <f t="shared" si="239"/>
        <v>NON</v>
      </c>
      <c r="CQ191" s="27">
        <f t="shared" si="240"/>
        <v>0</v>
      </c>
      <c r="CR191" s="27"/>
      <c r="CS191" s="27">
        <f t="shared" si="241"/>
        <v>0</v>
      </c>
      <c r="CT191" s="27"/>
      <c r="CU191" s="27"/>
      <c r="CV191" s="86">
        <f t="shared" si="242"/>
        <v>0</v>
      </c>
      <c r="CW191" s="86">
        <f t="shared" si="243"/>
        <v>0</v>
      </c>
    </row>
    <row r="192" spans="2:101" customFormat="1" hidden="1" outlineLevel="2" x14ac:dyDescent="0.3">
      <c r="B192" s="41"/>
      <c r="C192" s="41">
        <f t="shared" si="248"/>
        <v>0</v>
      </c>
      <c r="D192" s="59" t="str">
        <f t="shared" si="244"/>
        <v xml:space="preserve">Concentrateur de zone VC </v>
      </c>
      <c r="E192" s="37" t="s">
        <v>460</v>
      </c>
      <c r="F192" s="34"/>
      <c r="G192" s="34"/>
      <c r="H192" s="34"/>
      <c r="I192" s="34"/>
      <c r="J192" s="34"/>
      <c r="K192" s="34"/>
      <c r="L192" s="34"/>
      <c r="M192" s="39">
        <f t="shared" si="245"/>
        <v>0</v>
      </c>
      <c r="N192" s="39">
        <f t="shared" si="245"/>
        <v>0</v>
      </c>
      <c r="O192" s="39">
        <f t="shared" si="245"/>
        <v>0</v>
      </c>
      <c r="P192" s="39" t="str">
        <f t="shared" si="245"/>
        <v>CVC</v>
      </c>
      <c r="Q192" s="39">
        <f t="shared" si="245"/>
        <v>0</v>
      </c>
      <c r="R192" s="28" t="str">
        <f t="shared" si="245"/>
        <v>ZON</v>
      </c>
      <c r="S192" s="28" t="s">
        <v>162</v>
      </c>
      <c r="T192" s="28" t="s">
        <v>395</v>
      </c>
      <c r="U192" s="28" t="s">
        <v>149</v>
      </c>
      <c r="V192" s="28" t="s">
        <v>467</v>
      </c>
      <c r="W192" s="28">
        <f t="shared" si="220"/>
        <v>0</v>
      </c>
      <c r="X192" s="29">
        <f t="shared" si="221"/>
        <v>0</v>
      </c>
      <c r="Y192" s="66"/>
      <c r="Z192" s="67"/>
      <c r="AA192" s="67"/>
      <c r="AB192" s="67"/>
      <c r="AC192" s="67"/>
      <c r="AD192" s="67"/>
      <c r="AE192" s="72">
        <f t="shared" si="222"/>
        <v>0</v>
      </c>
      <c r="AF192" s="90">
        <f t="shared" si="246"/>
        <v>0</v>
      </c>
      <c r="AG192" s="66"/>
      <c r="AH192" s="67"/>
      <c r="AI192" s="67"/>
      <c r="AJ192" s="67"/>
      <c r="AK192" s="68"/>
      <c r="AL192" s="64">
        <f t="shared" si="247"/>
        <v>0</v>
      </c>
      <c r="AM192" s="64">
        <f t="shared" si="223"/>
        <v>0</v>
      </c>
      <c r="AN192" s="64">
        <f t="shared" si="224"/>
        <v>0</v>
      </c>
      <c r="AO192" s="64">
        <f t="shared" si="225"/>
        <v>0</v>
      </c>
      <c r="AP192" s="64">
        <f t="shared" si="226"/>
        <v>0</v>
      </c>
      <c r="AQ192" s="64">
        <f t="shared" si="227"/>
        <v>0</v>
      </c>
      <c r="AR192" s="64">
        <f t="shared" si="228"/>
        <v>0</v>
      </c>
      <c r="AS192" s="68"/>
      <c r="AT192" s="78" t="s">
        <v>130</v>
      </c>
      <c r="AU192" s="79">
        <v>0</v>
      </c>
      <c r="AV192" s="79">
        <v>20</v>
      </c>
      <c r="AW192" s="80"/>
      <c r="AX192" s="106" t="str">
        <f t="shared" si="229"/>
        <v>plage neutre (concentrateur de zone)</v>
      </c>
      <c r="AY192" s="63" t="s">
        <v>503</v>
      </c>
      <c r="BA192" s="36" t="s">
        <v>184</v>
      </c>
      <c r="BB192" s="27">
        <f t="shared" si="230"/>
        <v>0</v>
      </c>
      <c r="BC192" s="27">
        <f t="shared" si="231"/>
        <v>0</v>
      </c>
      <c r="BD192" s="27"/>
      <c r="BE192" s="27">
        <f t="shared" si="232"/>
        <v>0</v>
      </c>
      <c r="BF192" s="27"/>
      <c r="BG192" s="27">
        <f t="shared" si="233"/>
        <v>0</v>
      </c>
      <c r="BH192" s="1" t="str">
        <f t="shared" si="249"/>
        <v>20_P_CVC_TabVC</v>
      </c>
      <c r="BI192" s="1"/>
      <c r="BJ192" s="1"/>
      <c r="BK192" s="1"/>
      <c r="BL192" s="1"/>
      <c r="BM192" s="1"/>
      <c r="BN192" s="1"/>
      <c r="BO192" s="1"/>
      <c r="BP192" s="1"/>
      <c r="BQ192" s="1"/>
      <c r="BR192" s="1"/>
      <c r="BS192" s="38" t="s">
        <v>184</v>
      </c>
      <c r="BT192" s="107"/>
      <c r="BU192" s="108"/>
      <c r="BV192" s="28"/>
      <c r="BW192" s="28"/>
      <c r="BX192" s="27"/>
      <c r="BY192" s="27"/>
      <c r="BZ192" s="38">
        <f t="shared" si="234"/>
        <v>0</v>
      </c>
      <c r="CA192" s="38">
        <f t="shared" si="235"/>
        <v>0</v>
      </c>
      <c r="CB192" s="38">
        <f t="shared" si="236"/>
        <v>0</v>
      </c>
      <c r="CC192" s="38">
        <f t="shared" si="236"/>
        <v>0</v>
      </c>
      <c r="CD192" s="38" t="str">
        <f t="shared" si="237"/>
        <v>_000_CVC_0_ZONamCONStmpneu_FORCTR</v>
      </c>
      <c r="CE192" s="27"/>
      <c r="CF192" s="27"/>
      <c r="CG192" s="27" t="str">
        <f t="shared" si="238"/>
        <v>OUI</v>
      </c>
      <c r="CH192" s="27" t="s">
        <v>581</v>
      </c>
      <c r="CI192" s="126">
        <v>0.2</v>
      </c>
      <c r="CJ192" s="116"/>
      <c r="CK192" s="27"/>
      <c r="CL192" s="116"/>
      <c r="CM192" s="27"/>
      <c r="CN192" s="116"/>
      <c r="CO192" s="27"/>
      <c r="CP192" s="27" t="str">
        <f t="shared" si="239"/>
        <v>NON</v>
      </c>
      <c r="CQ192" s="27">
        <f t="shared" si="240"/>
        <v>0</v>
      </c>
      <c r="CR192" s="27"/>
      <c r="CS192" s="27">
        <f t="shared" si="241"/>
        <v>0</v>
      </c>
      <c r="CT192" s="27"/>
      <c r="CU192" s="27"/>
      <c r="CV192" s="86">
        <f t="shared" si="242"/>
        <v>0</v>
      </c>
      <c r="CW192" s="86">
        <f t="shared" si="243"/>
        <v>0</v>
      </c>
    </row>
    <row r="193" spans="2:101" customFormat="1" hidden="1" outlineLevel="2" x14ac:dyDescent="0.3">
      <c r="B193" s="41"/>
      <c r="C193" s="41">
        <f t="shared" si="248"/>
        <v>0</v>
      </c>
      <c r="D193" s="59" t="str">
        <f t="shared" si="244"/>
        <v xml:space="preserve">Concentrateur de zone VC </v>
      </c>
      <c r="E193" s="37" t="s">
        <v>461</v>
      </c>
      <c r="F193" s="34"/>
      <c r="G193" s="34"/>
      <c r="H193" s="34"/>
      <c r="I193" s="34">
        <v>1</v>
      </c>
      <c r="J193" s="34"/>
      <c r="K193" s="34"/>
      <c r="L193" s="34"/>
      <c r="M193" s="39">
        <f t="shared" si="245"/>
        <v>0</v>
      </c>
      <c r="N193" s="39">
        <f t="shared" si="245"/>
        <v>0</v>
      </c>
      <c r="O193" s="39">
        <f t="shared" si="245"/>
        <v>0</v>
      </c>
      <c r="P193" s="39" t="str">
        <f t="shared" si="245"/>
        <v>CVC</v>
      </c>
      <c r="Q193" s="39">
        <f t="shared" si="245"/>
        <v>0</v>
      </c>
      <c r="R193" s="28" t="str">
        <f t="shared" si="245"/>
        <v>ZON</v>
      </c>
      <c r="S193" s="28" t="s">
        <v>162</v>
      </c>
      <c r="T193" s="28" t="s">
        <v>395</v>
      </c>
      <c r="U193" s="28" t="s">
        <v>149</v>
      </c>
      <c r="V193" s="28" t="s">
        <v>474</v>
      </c>
      <c r="W193" s="28" t="str">
        <f t="shared" si="220"/>
        <v>TM</v>
      </c>
      <c r="X193" s="29" t="e">
        <f t="shared" si="221"/>
        <v>#N/A</v>
      </c>
      <c r="Y193" s="66"/>
      <c r="Z193" s="67"/>
      <c r="AA193" s="67"/>
      <c r="AB193" s="67"/>
      <c r="AC193" s="67"/>
      <c r="AD193" s="67"/>
      <c r="AE193" s="72">
        <f t="shared" si="222"/>
        <v>0</v>
      </c>
      <c r="AF193" s="90">
        <f t="shared" si="246"/>
        <v>0</v>
      </c>
      <c r="AG193" s="66"/>
      <c r="AH193" s="67"/>
      <c r="AI193" s="67"/>
      <c r="AJ193" s="67"/>
      <c r="AK193" s="68"/>
      <c r="AL193" s="64">
        <f t="shared" si="247"/>
        <v>0</v>
      </c>
      <c r="AM193" s="64">
        <f t="shared" si="223"/>
        <v>0</v>
      </c>
      <c r="AN193" s="64">
        <f t="shared" si="224"/>
        <v>0</v>
      </c>
      <c r="AO193" s="64">
        <f t="shared" si="225"/>
        <v>0</v>
      </c>
      <c r="AP193" s="64">
        <f t="shared" si="226"/>
        <v>0</v>
      </c>
      <c r="AQ193" s="64">
        <f t="shared" si="227"/>
        <v>0</v>
      </c>
      <c r="AR193" s="64">
        <f t="shared" si="228"/>
        <v>0</v>
      </c>
      <c r="AS193" s="68"/>
      <c r="AT193" s="78" t="s">
        <v>130</v>
      </c>
      <c r="AU193" s="79">
        <v>-2</v>
      </c>
      <c r="AV193" s="79">
        <v>2</v>
      </c>
      <c r="AW193" s="80"/>
      <c r="AX193" s="106" t="str">
        <f t="shared" si="229"/>
        <v>autorisation de décalage du point de consigne (concentrateur de zone)</v>
      </c>
      <c r="AY193" s="63"/>
      <c r="BA193" s="36" t="s">
        <v>184</v>
      </c>
      <c r="BB193" s="27">
        <f t="shared" si="230"/>
        <v>0</v>
      </c>
      <c r="BC193" s="27">
        <f t="shared" si="231"/>
        <v>0</v>
      </c>
      <c r="BD193" s="27"/>
      <c r="BE193" s="27">
        <f t="shared" si="232"/>
        <v>1</v>
      </c>
      <c r="BF193" s="27"/>
      <c r="BG193" s="27">
        <f t="shared" si="233"/>
        <v>0</v>
      </c>
      <c r="BH193" s="1" t="str">
        <f t="shared" si="249"/>
        <v>20_P_CVC_TabVC</v>
      </c>
      <c r="BI193" s="1"/>
      <c r="BJ193" s="1"/>
      <c r="BK193" s="1"/>
      <c r="BL193" s="1"/>
      <c r="BM193" s="1"/>
      <c r="BN193" s="1"/>
      <c r="BO193" s="1"/>
      <c r="BP193" s="1"/>
      <c r="BQ193" s="1"/>
      <c r="BR193" s="1"/>
      <c r="BS193" s="38" t="s">
        <v>184</v>
      </c>
      <c r="BT193" s="107"/>
      <c r="BU193" s="108"/>
      <c r="BV193" s="28"/>
      <c r="BW193" s="28"/>
      <c r="BX193" s="27"/>
      <c r="BY193" s="27"/>
      <c r="BZ193" s="38">
        <f t="shared" si="234"/>
        <v>0</v>
      </c>
      <c r="CA193" s="38">
        <f t="shared" si="235"/>
        <v>1</v>
      </c>
      <c r="CB193" s="38">
        <f t="shared" si="236"/>
        <v>0</v>
      </c>
      <c r="CC193" s="38">
        <f t="shared" si="236"/>
        <v>1</v>
      </c>
      <c r="CD193" s="38" t="str">
        <f t="shared" si="237"/>
        <v>_000_CVC_0_ZONamCONStmpdecs_FORCTR</v>
      </c>
      <c r="CE193" s="27"/>
      <c r="CF193" s="27"/>
      <c r="CG193" s="27" t="str">
        <f t="shared" si="238"/>
        <v>OUI</v>
      </c>
      <c r="CH193" s="27"/>
      <c r="CI193" s="27"/>
      <c r="CJ193" s="116"/>
      <c r="CK193" s="27"/>
      <c r="CL193" s="116"/>
      <c r="CM193" s="27"/>
      <c r="CN193" s="116"/>
      <c r="CO193" s="27"/>
      <c r="CP193" s="27" t="str">
        <f t="shared" si="239"/>
        <v>NON</v>
      </c>
      <c r="CQ193" s="27">
        <f t="shared" si="240"/>
        <v>0</v>
      </c>
      <c r="CR193" s="27"/>
      <c r="CS193" s="27">
        <f t="shared" si="241"/>
        <v>0</v>
      </c>
      <c r="CT193" s="27"/>
      <c r="CU193" s="27"/>
      <c r="CV193" s="86">
        <f t="shared" si="242"/>
        <v>2</v>
      </c>
      <c r="CW193" s="86">
        <f t="shared" si="243"/>
        <v>2</v>
      </c>
    </row>
    <row r="194" spans="2:101" customFormat="1" hidden="1" outlineLevel="2" x14ac:dyDescent="0.3">
      <c r="B194" s="41"/>
      <c r="C194" s="41">
        <f t="shared" si="248"/>
        <v>0</v>
      </c>
      <c r="D194" s="59" t="str">
        <f t="shared" si="244"/>
        <v xml:space="preserve">Concentrateur de zone VC </v>
      </c>
      <c r="E194" s="37" t="s">
        <v>487</v>
      </c>
      <c r="F194" s="34"/>
      <c r="G194" s="34"/>
      <c r="H194" s="34"/>
      <c r="I194" s="34">
        <v>1</v>
      </c>
      <c r="J194" s="34"/>
      <c r="K194" s="34"/>
      <c r="L194" s="34"/>
      <c r="M194" s="39">
        <f t="shared" si="245"/>
        <v>0</v>
      </c>
      <c r="N194" s="39">
        <f t="shared" si="245"/>
        <v>0</v>
      </c>
      <c r="O194" s="39">
        <f t="shared" si="245"/>
        <v>0</v>
      </c>
      <c r="P194" s="39" t="str">
        <f t="shared" si="245"/>
        <v>CVC</v>
      </c>
      <c r="Q194" s="39">
        <f t="shared" si="245"/>
        <v>0</v>
      </c>
      <c r="R194" s="28" t="str">
        <f t="shared" si="245"/>
        <v>ZON</v>
      </c>
      <c r="S194" s="28" t="s">
        <v>162</v>
      </c>
      <c r="T194" s="28" t="s">
        <v>395</v>
      </c>
      <c r="U194" s="28" t="s">
        <v>479</v>
      </c>
      <c r="V194" s="28" t="s">
        <v>475</v>
      </c>
      <c r="W194" s="28" t="str">
        <f t="shared" si="220"/>
        <v>TM</v>
      </c>
      <c r="X194" s="29" t="e">
        <f t="shared" si="221"/>
        <v>#N/A</v>
      </c>
      <c r="Y194" s="66"/>
      <c r="Z194" s="67"/>
      <c r="AA194" s="67"/>
      <c r="AB194" s="67"/>
      <c r="AC194" s="67"/>
      <c r="AD194" s="67"/>
      <c r="AE194" s="72">
        <f t="shared" si="222"/>
        <v>0</v>
      </c>
      <c r="AF194" s="90">
        <f t="shared" si="246"/>
        <v>0</v>
      </c>
      <c r="AG194" s="66"/>
      <c r="AH194" s="67"/>
      <c r="AI194" s="67"/>
      <c r="AJ194" s="67"/>
      <c r="AK194" s="68"/>
      <c r="AL194" s="64">
        <f t="shared" si="247"/>
        <v>0</v>
      </c>
      <c r="AM194" s="64">
        <f t="shared" si="223"/>
        <v>0</v>
      </c>
      <c r="AN194" s="64">
        <f t="shared" si="224"/>
        <v>0</v>
      </c>
      <c r="AO194" s="64">
        <f t="shared" si="225"/>
        <v>0</v>
      </c>
      <c r="AP194" s="64">
        <f t="shared" si="226"/>
        <v>0</v>
      </c>
      <c r="AQ194" s="64">
        <f t="shared" si="227"/>
        <v>0</v>
      </c>
      <c r="AR194" s="64">
        <f t="shared" si="228"/>
        <v>0</v>
      </c>
      <c r="AS194" s="68"/>
      <c r="AT194" s="78" t="s">
        <v>486</v>
      </c>
      <c r="AU194" s="113">
        <v>1E-25</v>
      </c>
      <c r="AV194" s="113">
        <v>0.99930555555555556</v>
      </c>
      <c r="AW194" s="80"/>
      <c r="AX194" s="106" t="str">
        <f t="shared" si="229"/>
        <v>calendrier hebdomadaire (concentrateur de zone)</v>
      </c>
      <c r="AY194" s="63" t="s">
        <v>498</v>
      </c>
      <c r="BA194" s="36" t="s">
        <v>184</v>
      </c>
      <c r="BB194" s="27">
        <f t="shared" si="230"/>
        <v>0</v>
      </c>
      <c r="BC194" s="27">
        <f t="shared" si="231"/>
        <v>0</v>
      </c>
      <c r="BD194" s="27"/>
      <c r="BE194" s="27">
        <f t="shared" si="232"/>
        <v>1</v>
      </c>
      <c r="BF194" s="27"/>
      <c r="BG194" s="27">
        <f t="shared" si="233"/>
        <v>0</v>
      </c>
      <c r="BH194" s="1" t="str">
        <f t="shared" si="249"/>
        <v>20_P_CVC_TabVC</v>
      </c>
      <c r="BI194" s="1"/>
      <c r="BJ194" s="1"/>
      <c r="BK194" s="1"/>
      <c r="BL194" s="1"/>
      <c r="BM194" s="1"/>
      <c r="BN194" s="1"/>
      <c r="BO194" s="1"/>
      <c r="BP194" s="1"/>
      <c r="BQ194" s="1"/>
      <c r="BR194" s="1"/>
      <c r="BS194" s="38" t="s">
        <v>184</v>
      </c>
      <c r="BT194" s="107"/>
      <c r="BU194" s="108"/>
      <c r="BV194" s="28"/>
      <c r="BW194" s="28"/>
      <c r="BX194" s="27"/>
      <c r="BY194" s="27"/>
      <c r="BZ194" s="38">
        <f t="shared" si="234"/>
        <v>0</v>
      </c>
      <c r="CA194" s="38">
        <f t="shared" si="235"/>
        <v>1</v>
      </c>
      <c r="CB194" s="38">
        <f t="shared" si="236"/>
        <v>0</v>
      </c>
      <c r="CC194" s="38">
        <f t="shared" si="236"/>
        <v>1</v>
      </c>
      <c r="CD194" s="38" t="str">
        <f t="shared" si="237"/>
        <v>_000_CVC_0_ZONamCONSheudp1_FORCTR</v>
      </c>
      <c r="CE194" s="27"/>
      <c r="CF194" s="27"/>
      <c r="CG194" s="27" t="str">
        <f t="shared" si="238"/>
        <v>OUI</v>
      </c>
      <c r="CH194" s="27" t="s">
        <v>581</v>
      </c>
      <c r="CI194" s="27"/>
      <c r="CJ194" s="116"/>
      <c r="CK194" s="27"/>
      <c r="CL194" s="116"/>
      <c r="CM194" s="27"/>
      <c r="CN194" s="116"/>
      <c r="CO194" s="27"/>
      <c r="CP194" s="27" t="str">
        <f t="shared" si="239"/>
        <v>NON</v>
      </c>
      <c r="CQ194" s="27">
        <f t="shared" si="240"/>
        <v>0</v>
      </c>
      <c r="CR194" s="27"/>
      <c r="CS194" s="27">
        <f t="shared" si="241"/>
        <v>0</v>
      </c>
      <c r="CT194" s="27"/>
      <c r="CU194" s="27"/>
      <c r="CV194" s="86">
        <f t="shared" si="242"/>
        <v>2</v>
      </c>
      <c r="CW194" s="86">
        <f t="shared" si="243"/>
        <v>2</v>
      </c>
    </row>
    <row r="195" spans="2:101" customFormat="1" hidden="1" outlineLevel="2" x14ac:dyDescent="0.3">
      <c r="B195" s="41"/>
      <c r="C195" s="41">
        <f t="shared" si="248"/>
        <v>0</v>
      </c>
      <c r="D195" s="59" t="str">
        <f t="shared" si="244"/>
        <v xml:space="preserve">Concentrateur de zone VC </v>
      </c>
      <c r="E195" s="37" t="s">
        <v>488</v>
      </c>
      <c r="F195" s="34"/>
      <c r="G195" s="34"/>
      <c r="H195" s="34"/>
      <c r="I195" s="34"/>
      <c r="J195" s="34"/>
      <c r="K195" s="34"/>
      <c r="L195" s="34"/>
      <c r="M195" s="39">
        <f t="shared" si="245"/>
        <v>0</v>
      </c>
      <c r="N195" s="39">
        <f t="shared" si="245"/>
        <v>0</v>
      </c>
      <c r="O195" s="39">
        <f t="shared" si="245"/>
        <v>0</v>
      </c>
      <c r="P195" s="39" t="str">
        <f t="shared" si="245"/>
        <v>CVC</v>
      </c>
      <c r="Q195" s="39">
        <f t="shared" si="245"/>
        <v>0</v>
      </c>
      <c r="R195" s="28" t="str">
        <f t="shared" si="245"/>
        <v>ZON</v>
      </c>
      <c r="S195" s="28" t="s">
        <v>161</v>
      </c>
      <c r="T195" s="28" t="s">
        <v>395</v>
      </c>
      <c r="U195" s="28" t="s">
        <v>479</v>
      </c>
      <c r="V195" s="28" t="s">
        <v>476</v>
      </c>
      <c r="W195" s="28">
        <f t="shared" si="220"/>
        <v>0</v>
      </c>
      <c r="X195" s="29">
        <f t="shared" si="221"/>
        <v>0</v>
      </c>
      <c r="Y195" s="66"/>
      <c r="Z195" s="67"/>
      <c r="AA195" s="67"/>
      <c r="AB195" s="67"/>
      <c r="AC195" s="67"/>
      <c r="AD195" s="67"/>
      <c r="AE195" s="72">
        <f t="shared" si="222"/>
        <v>0</v>
      </c>
      <c r="AF195" s="90">
        <f t="shared" si="246"/>
        <v>0</v>
      </c>
      <c r="AG195" s="66"/>
      <c r="AH195" s="67"/>
      <c r="AI195" s="67"/>
      <c r="AJ195" s="67"/>
      <c r="AK195" s="68"/>
      <c r="AL195" s="64">
        <f t="shared" si="247"/>
        <v>0</v>
      </c>
      <c r="AM195" s="64">
        <f t="shared" si="223"/>
        <v>0</v>
      </c>
      <c r="AN195" s="64">
        <f t="shared" si="224"/>
        <v>0</v>
      </c>
      <c r="AO195" s="64">
        <f t="shared" si="225"/>
        <v>0</v>
      </c>
      <c r="AP195" s="64">
        <f t="shared" si="226"/>
        <v>0</v>
      </c>
      <c r="AQ195" s="64">
        <f t="shared" si="227"/>
        <v>0</v>
      </c>
      <c r="AR195" s="64">
        <f t="shared" si="228"/>
        <v>0</v>
      </c>
      <c r="AS195" s="68"/>
      <c r="AT195" s="78" t="s">
        <v>486</v>
      </c>
      <c r="AU195" s="113">
        <v>1E-25</v>
      </c>
      <c r="AV195" s="113">
        <v>0.99930555555555556</v>
      </c>
      <c r="AW195" s="80"/>
      <c r="AX195" s="106" t="str">
        <f t="shared" si="229"/>
        <v>plage horaire occupation  (concentrateur de zone)</v>
      </c>
      <c r="AY195" s="63" t="s">
        <v>499</v>
      </c>
      <c r="BA195" s="36" t="s">
        <v>184</v>
      </c>
      <c r="BB195" s="27">
        <f t="shared" si="230"/>
        <v>0</v>
      </c>
      <c r="BC195" s="27">
        <f t="shared" si="231"/>
        <v>0</v>
      </c>
      <c r="BD195" s="27"/>
      <c r="BE195" s="27">
        <f t="shared" si="232"/>
        <v>0</v>
      </c>
      <c r="BF195" s="27"/>
      <c r="BG195" s="27">
        <f t="shared" si="233"/>
        <v>0</v>
      </c>
      <c r="BH195" s="1" t="str">
        <f t="shared" si="249"/>
        <v>20_P_CVC_TabVC</v>
      </c>
      <c r="BI195" s="1"/>
      <c r="BJ195" s="1"/>
      <c r="BK195" s="1"/>
      <c r="BL195" s="1"/>
      <c r="BM195" s="1"/>
      <c r="BN195" s="1"/>
      <c r="BO195" s="1"/>
      <c r="BP195" s="1"/>
      <c r="BQ195" s="1"/>
      <c r="BR195" s="1"/>
      <c r="BS195" s="38" t="s">
        <v>184</v>
      </c>
      <c r="BT195" s="107"/>
      <c r="BU195" s="108"/>
      <c r="BV195" s="28"/>
      <c r="BW195" s="28"/>
      <c r="BX195" s="27"/>
      <c r="BY195" s="27"/>
      <c r="BZ195" s="38">
        <f t="shared" si="234"/>
        <v>0</v>
      </c>
      <c r="CA195" s="38">
        <f t="shared" si="235"/>
        <v>0</v>
      </c>
      <c r="CB195" s="38">
        <f t="shared" si="236"/>
        <v>0</v>
      </c>
      <c r="CC195" s="38">
        <f t="shared" si="236"/>
        <v>0</v>
      </c>
      <c r="CD195" s="38" t="str">
        <f t="shared" si="237"/>
        <v>_000_CVC_0_ZONasCONSheufp1_FORCTR</v>
      </c>
      <c r="CE195" s="27"/>
      <c r="CF195" s="27"/>
      <c r="CG195" s="27" t="str">
        <f t="shared" si="238"/>
        <v>OUI</v>
      </c>
      <c r="CH195" s="27" t="s">
        <v>581</v>
      </c>
      <c r="CI195" s="27"/>
      <c r="CJ195" s="116"/>
      <c r="CK195" s="27"/>
      <c r="CL195" s="116"/>
      <c r="CM195" s="27"/>
      <c r="CN195" s="116"/>
      <c r="CO195" s="27"/>
      <c r="CP195" s="27" t="str">
        <f t="shared" si="239"/>
        <v>NON</v>
      </c>
      <c r="CQ195" s="27">
        <f t="shared" si="240"/>
        <v>0</v>
      </c>
      <c r="CR195" s="27"/>
      <c r="CS195" s="27">
        <f t="shared" si="241"/>
        <v>0</v>
      </c>
      <c r="CT195" s="27"/>
      <c r="CU195" s="27"/>
      <c r="CV195" s="86">
        <f t="shared" si="242"/>
        <v>0</v>
      </c>
      <c r="CW195" s="86">
        <f t="shared" si="243"/>
        <v>0</v>
      </c>
    </row>
    <row r="196" spans="2:101" customFormat="1" hidden="1" outlineLevel="2" x14ac:dyDescent="0.3">
      <c r="B196" s="41"/>
      <c r="C196" s="41">
        <f t="shared" si="248"/>
        <v>0</v>
      </c>
      <c r="D196" s="59" t="str">
        <f t="shared" si="244"/>
        <v xml:space="preserve">Concentrateur de zone VC </v>
      </c>
      <c r="E196" s="37" t="s">
        <v>489</v>
      </c>
      <c r="F196" s="34"/>
      <c r="G196" s="34"/>
      <c r="H196" s="34"/>
      <c r="I196" s="34"/>
      <c r="J196" s="34"/>
      <c r="K196" s="34"/>
      <c r="L196" s="34"/>
      <c r="M196" s="39">
        <f t="shared" si="245"/>
        <v>0</v>
      </c>
      <c r="N196" s="39">
        <f t="shared" si="245"/>
        <v>0</v>
      </c>
      <c r="O196" s="39">
        <f t="shared" si="245"/>
        <v>0</v>
      </c>
      <c r="P196" s="39" t="str">
        <f t="shared" si="245"/>
        <v>CVC</v>
      </c>
      <c r="Q196" s="39">
        <f t="shared" si="245"/>
        <v>0</v>
      </c>
      <c r="R196" s="28" t="str">
        <f t="shared" si="245"/>
        <v>ZON</v>
      </c>
      <c r="S196" s="28" t="s">
        <v>161</v>
      </c>
      <c r="T196" s="28" t="s">
        <v>395</v>
      </c>
      <c r="U196" s="28" t="s">
        <v>479</v>
      </c>
      <c r="V196" s="28" t="s">
        <v>477</v>
      </c>
      <c r="W196" s="28">
        <f t="shared" si="220"/>
        <v>0</v>
      </c>
      <c r="X196" s="29">
        <f t="shared" si="221"/>
        <v>0</v>
      </c>
      <c r="Y196" s="66"/>
      <c r="Z196" s="67"/>
      <c r="AA196" s="67"/>
      <c r="AB196" s="67"/>
      <c r="AC196" s="67"/>
      <c r="AD196" s="67"/>
      <c r="AE196" s="72">
        <f t="shared" si="222"/>
        <v>0</v>
      </c>
      <c r="AF196" s="90">
        <f t="shared" si="246"/>
        <v>0</v>
      </c>
      <c r="AG196" s="66"/>
      <c r="AH196" s="67"/>
      <c r="AI196" s="67"/>
      <c r="AJ196" s="67"/>
      <c r="AK196" s="68"/>
      <c r="AL196" s="64">
        <f t="shared" si="247"/>
        <v>0</v>
      </c>
      <c r="AM196" s="64">
        <f t="shared" si="223"/>
        <v>0</v>
      </c>
      <c r="AN196" s="64">
        <f t="shared" si="224"/>
        <v>0</v>
      </c>
      <c r="AO196" s="64">
        <f t="shared" si="225"/>
        <v>0</v>
      </c>
      <c r="AP196" s="64">
        <f t="shared" si="226"/>
        <v>0</v>
      </c>
      <c r="AQ196" s="64">
        <f t="shared" si="227"/>
        <v>0</v>
      </c>
      <c r="AR196" s="64">
        <f t="shared" si="228"/>
        <v>0</v>
      </c>
      <c r="AS196" s="68"/>
      <c r="AT196" s="78" t="s">
        <v>486</v>
      </c>
      <c r="AU196" s="113">
        <v>1E-25</v>
      </c>
      <c r="AV196" s="113">
        <v>0.99930555555555556</v>
      </c>
      <c r="AW196" s="80"/>
      <c r="AX196" s="106" t="str">
        <f t="shared" si="229"/>
        <v>plage horaire inoccupation  (concentrateur de zone)</v>
      </c>
      <c r="AY196" s="63" t="s">
        <v>499</v>
      </c>
      <c r="BA196" s="36" t="s">
        <v>184</v>
      </c>
      <c r="BB196" s="27">
        <f t="shared" si="230"/>
        <v>0</v>
      </c>
      <c r="BC196" s="27">
        <f t="shared" si="231"/>
        <v>0</v>
      </c>
      <c r="BD196" s="27"/>
      <c r="BE196" s="27">
        <f t="shared" si="232"/>
        <v>0</v>
      </c>
      <c r="BF196" s="27"/>
      <c r="BG196" s="27">
        <f t="shared" si="233"/>
        <v>0</v>
      </c>
      <c r="BH196" s="1" t="str">
        <f t="shared" si="249"/>
        <v>20_P_CVC_TabVC</v>
      </c>
      <c r="BI196" s="1"/>
      <c r="BJ196" s="1"/>
      <c r="BK196" s="1"/>
      <c r="BL196" s="1"/>
      <c r="BM196" s="1"/>
      <c r="BN196" s="1"/>
      <c r="BO196" s="1"/>
      <c r="BP196" s="1"/>
      <c r="BQ196" s="1"/>
      <c r="BR196" s="1"/>
      <c r="BS196" s="38" t="s">
        <v>184</v>
      </c>
      <c r="BT196" s="107"/>
      <c r="BU196" s="108"/>
      <c r="BV196" s="28"/>
      <c r="BW196" s="28"/>
      <c r="BX196" s="27"/>
      <c r="BY196" s="27"/>
      <c r="BZ196" s="38">
        <f t="shared" si="234"/>
        <v>0</v>
      </c>
      <c r="CA196" s="38">
        <f t="shared" si="235"/>
        <v>0</v>
      </c>
      <c r="CB196" s="38">
        <f t="shared" si="236"/>
        <v>0</v>
      </c>
      <c r="CC196" s="38">
        <f t="shared" si="236"/>
        <v>0</v>
      </c>
      <c r="CD196" s="38" t="str">
        <f t="shared" si="237"/>
        <v>_000_CVC_0_ZONasCONSheudp2_FORCTR</v>
      </c>
      <c r="CE196" s="27"/>
      <c r="CF196" s="27"/>
      <c r="CG196" s="27" t="str">
        <f t="shared" si="238"/>
        <v>OUI</v>
      </c>
      <c r="CH196" s="27" t="s">
        <v>581</v>
      </c>
      <c r="CI196" s="27"/>
      <c r="CJ196" s="116"/>
      <c r="CK196" s="27"/>
      <c r="CL196" s="116"/>
      <c r="CM196" s="27"/>
      <c r="CN196" s="116"/>
      <c r="CO196" s="27"/>
      <c r="CP196" s="27" t="str">
        <f t="shared" si="239"/>
        <v>NON</v>
      </c>
      <c r="CQ196" s="27">
        <f t="shared" si="240"/>
        <v>0</v>
      </c>
      <c r="CR196" s="27"/>
      <c r="CS196" s="27">
        <f t="shared" si="241"/>
        <v>0</v>
      </c>
      <c r="CT196" s="27"/>
      <c r="CU196" s="27"/>
      <c r="CV196" s="86">
        <f t="shared" si="242"/>
        <v>0</v>
      </c>
      <c r="CW196" s="86">
        <f t="shared" si="243"/>
        <v>0</v>
      </c>
    </row>
    <row r="197" spans="2:101" customFormat="1" hidden="1" outlineLevel="2" x14ac:dyDescent="0.3">
      <c r="B197" s="41"/>
      <c r="C197" s="41">
        <f t="shared" si="248"/>
        <v>0</v>
      </c>
      <c r="D197" s="59" t="str">
        <f t="shared" si="244"/>
        <v xml:space="preserve">Concentrateur de zone VC </v>
      </c>
      <c r="E197" s="37" t="s">
        <v>490</v>
      </c>
      <c r="F197" s="34"/>
      <c r="G197" s="34"/>
      <c r="H197" s="34"/>
      <c r="I197" s="34">
        <v>1</v>
      </c>
      <c r="J197" s="34"/>
      <c r="K197" s="34"/>
      <c r="L197" s="34"/>
      <c r="M197" s="39">
        <f t="shared" si="245"/>
        <v>0</v>
      </c>
      <c r="N197" s="39">
        <f t="shared" si="245"/>
        <v>0</v>
      </c>
      <c r="O197" s="39">
        <f t="shared" si="245"/>
        <v>0</v>
      </c>
      <c r="P197" s="39" t="str">
        <f t="shared" si="245"/>
        <v>CVC</v>
      </c>
      <c r="Q197" s="39">
        <f t="shared" si="245"/>
        <v>0</v>
      </c>
      <c r="R197" s="28" t="str">
        <f t="shared" si="245"/>
        <v>ZON</v>
      </c>
      <c r="S197" s="28" t="s">
        <v>162</v>
      </c>
      <c r="T197" s="28" t="s">
        <v>395</v>
      </c>
      <c r="U197" s="28" t="s">
        <v>149</v>
      </c>
      <c r="V197" s="28" t="s">
        <v>494</v>
      </c>
      <c r="W197" s="28" t="str">
        <f t="shared" si="220"/>
        <v>TM</v>
      </c>
      <c r="X197" s="29" t="e">
        <f t="shared" si="221"/>
        <v>#N/A</v>
      </c>
      <c r="Y197" s="66"/>
      <c r="Z197" s="67"/>
      <c r="AA197" s="67"/>
      <c r="AB197" s="67"/>
      <c r="AC197" s="67"/>
      <c r="AD197" s="67"/>
      <c r="AE197" s="72">
        <f t="shared" si="222"/>
        <v>0</v>
      </c>
      <c r="AF197" s="90">
        <f t="shared" si="246"/>
        <v>0</v>
      </c>
      <c r="AG197" s="66"/>
      <c r="AH197" s="67"/>
      <c r="AI197" s="67"/>
      <c r="AJ197" s="67"/>
      <c r="AK197" s="68"/>
      <c r="AL197" s="64">
        <f t="shared" si="247"/>
        <v>0</v>
      </c>
      <c r="AM197" s="64">
        <f t="shared" si="223"/>
        <v>0</v>
      </c>
      <c r="AN197" s="64">
        <f t="shared" si="224"/>
        <v>0</v>
      </c>
      <c r="AO197" s="64">
        <f t="shared" si="225"/>
        <v>0</v>
      </c>
      <c r="AP197" s="64">
        <f t="shared" si="226"/>
        <v>0</v>
      </c>
      <c r="AQ197" s="64">
        <f t="shared" si="227"/>
        <v>0</v>
      </c>
      <c r="AR197" s="64">
        <f t="shared" si="228"/>
        <v>0</v>
      </c>
      <c r="AS197" s="68"/>
      <c r="AT197" s="78" t="s">
        <v>130</v>
      </c>
      <c r="AU197" s="79">
        <v>5</v>
      </c>
      <c r="AV197" s="79">
        <v>30</v>
      </c>
      <c r="AW197" s="80"/>
      <c r="AX197" s="106" t="str">
        <f t="shared" si="229"/>
        <v>consigne d'ambiance hiver réduit (concentrateur de zone)</v>
      </c>
      <c r="AY197" s="63" t="s">
        <v>503</v>
      </c>
      <c r="BA197" s="36" t="s">
        <v>184</v>
      </c>
      <c r="BB197" s="27">
        <f t="shared" si="230"/>
        <v>0</v>
      </c>
      <c r="BC197" s="27">
        <f t="shared" si="231"/>
        <v>0</v>
      </c>
      <c r="BD197" s="27"/>
      <c r="BE197" s="27">
        <f t="shared" si="232"/>
        <v>1</v>
      </c>
      <c r="BF197" s="27"/>
      <c r="BG197" s="27">
        <f t="shared" si="233"/>
        <v>0</v>
      </c>
      <c r="BH197" s="1" t="str">
        <f t="shared" si="249"/>
        <v>20_P_CVC_TabVC</v>
      </c>
      <c r="BI197" s="1"/>
      <c r="BJ197" s="1"/>
      <c r="BK197" s="1"/>
      <c r="BL197" s="1"/>
      <c r="BM197" s="1"/>
      <c r="BN197" s="1"/>
      <c r="BO197" s="1"/>
      <c r="BP197" s="1"/>
      <c r="BQ197" s="1"/>
      <c r="BR197" s="1"/>
      <c r="BS197" s="38" t="s">
        <v>184</v>
      </c>
      <c r="BT197" s="107"/>
      <c r="BU197" s="108"/>
      <c r="BV197" s="28"/>
      <c r="BW197" s="28"/>
      <c r="BX197" s="27"/>
      <c r="BY197" s="27"/>
      <c r="BZ197" s="38">
        <f>IF(BS197="OUI",IF((BC197+BB197)&lt;&gt;0,(BB197+BC197),0),0)</f>
        <v>0</v>
      </c>
      <c r="CA197" s="38">
        <f>IF(BS197="OUI",IF((BE197+BG197)&lt;&gt;0,(BG197+BE197),0),0)</f>
        <v>1</v>
      </c>
      <c r="CB197" s="38">
        <f t="shared" si="236"/>
        <v>0</v>
      </c>
      <c r="CC197" s="38">
        <f t="shared" si="236"/>
        <v>1</v>
      </c>
      <c r="CD197" s="38" t="str">
        <f t="shared" si="237"/>
        <v>_000_CVC_0_ZONamCONStmphivr_FORCTR</v>
      </c>
      <c r="CE197" s="27"/>
      <c r="CF197" s="27"/>
      <c r="CG197" s="27" t="str">
        <f t="shared" si="238"/>
        <v>OUI</v>
      </c>
      <c r="CH197" s="27" t="s">
        <v>581</v>
      </c>
      <c r="CI197" s="126">
        <v>0.2</v>
      </c>
      <c r="CJ197" s="116"/>
      <c r="CK197" s="27"/>
      <c r="CL197" s="116"/>
      <c r="CM197" s="27"/>
      <c r="CN197" s="116"/>
      <c r="CO197" s="27"/>
      <c r="CP197" s="27" t="str">
        <f t="shared" si="239"/>
        <v>NON</v>
      </c>
      <c r="CQ197" s="27">
        <f t="shared" si="240"/>
        <v>0</v>
      </c>
      <c r="CR197" s="27"/>
      <c r="CS197" s="27">
        <f t="shared" si="241"/>
        <v>0</v>
      </c>
      <c r="CT197" s="27"/>
      <c r="CU197" s="27"/>
      <c r="CV197" s="86">
        <f t="shared" si="242"/>
        <v>2</v>
      </c>
      <c r="CW197" s="86">
        <f t="shared" si="243"/>
        <v>2</v>
      </c>
    </row>
    <row r="198" spans="2:101" customFormat="1" hidden="1" outlineLevel="2" x14ac:dyDescent="0.3">
      <c r="B198" s="41"/>
      <c r="C198" s="41">
        <f t="shared" si="248"/>
        <v>0</v>
      </c>
      <c r="D198" s="59" t="str">
        <f t="shared" si="244"/>
        <v xml:space="preserve">Concentrateur de zone VC </v>
      </c>
      <c r="E198" s="37" t="s">
        <v>491</v>
      </c>
      <c r="F198" s="34"/>
      <c r="G198" s="34"/>
      <c r="H198" s="34"/>
      <c r="I198" s="34">
        <v>1</v>
      </c>
      <c r="J198" s="34"/>
      <c r="K198" s="34"/>
      <c r="L198" s="34"/>
      <c r="M198" s="39">
        <f t="shared" si="245"/>
        <v>0</v>
      </c>
      <c r="N198" s="39">
        <f t="shared" si="245"/>
        <v>0</v>
      </c>
      <c r="O198" s="39">
        <f t="shared" si="245"/>
        <v>0</v>
      </c>
      <c r="P198" s="39" t="str">
        <f t="shared" si="245"/>
        <v>CVC</v>
      </c>
      <c r="Q198" s="39">
        <f t="shared" si="245"/>
        <v>0</v>
      </c>
      <c r="R198" s="28" t="str">
        <f t="shared" si="245"/>
        <v>ZON</v>
      </c>
      <c r="S198" s="28" t="s">
        <v>162</v>
      </c>
      <c r="T198" s="28" t="s">
        <v>395</v>
      </c>
      <c r="U198" s="28" t="s">
        <v>149</v>
      </c>
      <c r="V198" s="28" t="s">
        <v>495</v>
      </c>
      <c r="W198" s="28" t="str">
        <f t="shared" si="220"/>
        <v>TM</v>
      </c>
      <c r="X198" s="29" t="e">
        <f t="shared" si="221"/>
        <v>#N/A</v>
      </c>
      <c r="Y198" s="66"/>
      <c r="Z198" s="67"/>
      <c r="AA198" s="67"/>
      <c r="AB198" s="67"/>
      <c r="AC198" s="67"/>
      <c r="AD198" s="67"/>
      <c r="AE198" s="72">
        <f t="shared" si="222"/>
        <v>0</v>
      </c>
      <c r="AF198" s="90">
        <f t="shared" si="246"/>
        <v>0</v>
      </c>
      <c r="AG198" s="66"/>
      <c r="AH198" s="67"/>
      <c r="AI198" s="67"/>
      <c r="AJ198" s="67"/>
      <c r="AK198" s="68"/>
      <c r="AL198" s="64">
        <f t="shared" si="247"/>
        <v>0</v>
      </c>
      <c r="AM198" s="64">
        <f t="shared" si="223"/>
        <v>0</v>
      </c>
      <c r="AN198" s="64">
        <f t="shared" si="224"/>
        <v>0</v>
      </c>
      <c r="AO198" s="64">
        <f t="shared" si="225"/>
        <v>0</v>
      </c>
      <c r="AP198" s="64">
        <f t="shared" si="226"/>
        <v>0</v>
      </c>
      <c r="AQ198" s="64">
        <f t="shared" si="227"/>
        <v>0</v>
      </c>
      <c r="AR198" s="64">
        <f t="shared" si="228"/>
        <v>0</v>
      </c>
      <c r="AS198" s="68"/>
      <c r="AT198" s="78" t="s">
        <v>130</v>
      </c>
      <c r="AU198" s="79">
        <v>10</v>
      </c>
      <c r="AV198" s="79">
        <v>40</v>
      </c>
      <c r="AW198" s="80"/>
      <c r="AX198" s="106" t="str">
        <f t="shared" si="229"/>
        <v>consigne d'ambiance été réduit (concentrateur de zone)</v>
      </c>
      <c r="AY198" s="63" t="s">
        <v>503</v>
      </c>
      <c r="BA198" s="36" t="s">
        <v>184</v>
      </c>
      <c r="BB198" s="27">
        <f t="shared" si="230"/>
        <v>0</v>
      </c>
      <c r="BC198" s="27">
        <f t="shared" si="231"/>
        <v>0</v>
      </c>
      <c r="BD198" s="27"/>
      <c r="BE198" s="27">
        <f t="shared" si="232"/>
        <v>1</v>
      </c>
      <c r="BF198" s="27"/>
      <c r="BG198" s="27">
        <f t="shared" si="233"/>
        <v>0</v>
      </c>
      <c r="BH198" s="1" t="str">
        <f t="shared" si="249"/>
        <v>20_P_CVC_TabVC</v>
      </c>
      <c r="BI198" s="1"/>
      <c r="BJ198" s="1"/>
      <c r="BK198" s="1"/>
      <c r="BL198" s="1"/>
      <c r="BM198" s="1"/>
      <c r="BN198" s="1"/>
      <c r="BO198" s="1"/>
      <c r="BP198" s="1"/>
      <c r="BQ198" s="1"/>
      <c r="BR198" s="1"/>
      <c r="BS198" s="38" t="s">
        <v>184</v>
      </c>
      <c r="BT198" s="107"/>
      <c r="BU198" s="108"/>
      <c r="BV198" s="28"/>
      <c r="BW198" s="28"/>
      <c r="BX198" s="27"/>
      <c r="BY198" s="27"/>
      <c r="BZ198" s="38">
        <f>IF(BS198="OUI",IF((BC198+BB198)&lt;&gt;0,(BB198+BC198),0),0)</f>
        <v>0</v>
      </c>
      <c r="CA198" s="38">
        <f>IF(BS198="OUI",IF((BE198+BG198)&lt;&gt;0,(BG198+BE198),0),0)</f>
        <v>1</v>
      </c>
      <c r="CB198" s="38">
        <f t="shared" si="236"/>
        <v>0</v>
      </c>
      <c r="CC198" s="38">
        <f t="shared" si="236"/>
        <v>1</v>
      </c>
      <c r="CD198" s="38" t="str">
        <f t="shared" si="237"/>
        <v>_000_CVC_0_ZONamCONStmpétér_FORCTR</v>
      </c>
      <c r="CE198" s="27"/>
      <c r="CF198" s="27"/>
      <c r="CG198" s="27" t="str">
        <f t="shared" si="238"/>
        <v>OUI</v>
      </c>
      <c r="CH198" s="27" t="s">
        <v>581</v>
      </c>
      <c r="CI198" s="126">
        <v>0.2</v>
      </c>
      <c r="CJ198" s="116"/>
      <c r="CK198" s="27"/>
      <c r="CL198" s="116"/>
      <c r="CM198" s="27"/>
      <c r="CN198" s="116"/>
      <c r="CO198" s="27"/>
      <c r="CP198" s="27" t="str">
        <f t="shared" si="239"/>
        <v>NON</v>
      </c>
      <c r="CQ198" s="27">
        <f t="shared" si="240"/>
        <v>0</v>
      </c>
      <c r="CR198" s="27"/>
      <c r="CS198" s="27">
        <f t="shared" si="241"/>
        <v>0</v>
      </c>
      <c r="CT198" s="27"/>
      <c r="CU198" s="27"/>
      <c r="CV198" s="86">
        <f t="shared" si="242"/>
        <v>2</v>
      </c>
      <c r="CW198" s="86">
        <f t="shared" si="243"/>
        <v>2</v>
      </c>
    </row>
    <row r="199" spans="2:101" customFormat="1" hidden="1" outlineLevel="2" x14ac:dyDescent="0.3">
      <c r="B199" s="41"/>
      <c r="C199" s="41">
        <f t="shared" si="248"/>
        <v>0</v>
      </c>
      <c r="D199" s="59" t="str">
        <f t="shared" si="244"/>
        <v xml:space="preserve">Concentrateur de zone VC </v>
      </c>
      <c r="E199" s="37" t="s">
        <v>492</v>
      </c>
      <c r="F199" s="34"/>
      <c r="G199" s="34"/>
      <c r="H199" s="34"/>
      <c r="I199" s="34"/>
      <c r="J199" s="34"/>
      <c r="K199" s="34"/>
      <c r="L199" s="34"/>
      <c r="M199" s="39">
        <f t="shared" si="245"/>
        <v>0</v>
      </c>
      <c r="N199" s="39">
        <f t="shared" si="245"/>
        <v>0</v>
      </c>
      <c r="O199" s="39">
        <f t="shared" si="245"/>
        <v>0</v>
      </c>
      <c r="P199" s="39" t="str">
        <f t="shared" si="245"/>
        <v>CVC</v>
      </c>
      <c r="Q199" s="39">
        <f t="shared" si="245"/>
        <v>0</v>
      </c>
      <c r="R199" s="28" t="str">
        <f t="shared" si="245"/>
        <v>ZON</v>
      </c>
      <c r="S199" s="28" t="s">
        <v>162</v>
      </c>
      <c r="T199" s="28" t="s">
        <v>395</v>
      </c>
      <c r="U199" s="28" t="s">
        <v>149</v>
      </c>
      <c r="V199" s="28" t="s">
        <v>496</v>
      </c>
      <c r="W199" s="28">
        <f t="shared" si="220"/>
        <v>0</v>
      </c>
      <c r="X199" s="29">
        <f t="shared" si="221"/>
        <v>0</v>
      </c>
      <c r="Y199" s="66"/>
      <c r="Z199" s="67"/>
      <c r="AA199" s="67"/>
      <c r="AB199" s="67"/>
      <c r="AC199" s="67"/>
      <c r="AD199" s="67"/>
      <c r="AE199" s="72">
        <f t="shared" si="222"/>
        <v>0</v>
      </c>
      <c r="AF199" s="90">
        <f t="shared" si="246"/>
        <v>0</v>
      </c>
      <c r="AG199" s="66"/>
      <c r="AH199" s="67"/>
      <c r="AI199" s="67"/>
      <c r="AJ199" s="67"/>
      <c r="AK199" s="68"/>
      <c r="AL199" s="64">
        <f t="shared" si="247"/>
        <v>0</v>
      </c>
      <c r="AM199" s="64">
        <f t="shared" si="223"/>
        <v>0</v>
      </c>
      <c r="AN199" s="64">
        <f t="shared" si="224"/>
        <v>0</v>
      </c>
      <c r="AO199" s="64">
        <f t="shared" si="225"/>
        <v>0</v>
      </c>
      <c r="AP199" s="64">
        <f t="shared" si="226"/>
        <v>0</v>
      </c>
      <c r="AQ199" s="64">
        <f t="shared" si="227"/>
        <v>0</v>
      </c>
      <c r="AR199" s="64">
        <f t="shared" si="228"/>
        <v>0</v>
      </c>
      <c r="AS199" s="68"/>
      <c r="AT199" s="78" t="s">
        <v>130</v>
      </c>
      <c r="AU199" s="79">
        <v>10</v>
      </c>
      <c r="AV199" s="79">
        <v>40</v>
      </c>
      <c r="AW199" s="80"/>
      <c r="AX199" s="106" t="str">
        <f t="shared" si="229"/>
        <v>consigne moyenne réduit (à associer à une plage neutre) (concentrateur de zone)</v>
      </c>
      <c r="AY199" s="63" t="s">
        <v>503</v>
      </c>
      <c r="BA199" s="36" t="s">
        <v>184</v>
      </c>
      <c r="BB199" s="27">
        <f t="shared" si="230"/>
        <v>0</v>
      </c>
      <c r="BC199" s="27">
        <f t="shared" si="231"/>
        <v>0</v>
      </c>
      <c r="BD199" s="27"/>
      <c r="BE199" s="27">
        <f t="shared" si="232"/>
        <v>0</v>
      </c>
      <c r="BF199" s="27"/>
      <c r="BG199" s="27">
        <f t="shared" si="233"/>
        <v>0</v>
      </c>
      <c r="BH199" s="1" t="str">
        <f t="shared" si="249"/>
        <v>20_P_CVC_TabVC</v>
      </c>
      <c r="BI199" s="1"/>
      <c r="BJ199" s="1"/>
      <c r="BK199" s="1"/>
      <c r="BL199" s="1"/>
      <c r="BM199" s="1"/>
      <c r="BN199" s="1"/>
      <c r="BO199" s="1"/>
      <c r="BP199" s="1"/>
      <c r="BQ199" s="1"/>
      <c r="BR199" s="1"/>
      <c r="BS199" s="38" t="s">
        <v>184</v>
      </c>
      <c r="BT199" s="107"/>
      <c r="BU199" s="108"/>
      <c r="BV199" s="28"/>
      <c r="BW199" s="28"/>
      <c r="BX199" s="27"/>
      <c r="BY199" s="27"/>
      <c r="BZ199" s="38">
        <f>IF(BS199="OUI",IF((BC199+BB199)&lt;&gt;0,(BB199+BC199),0),0)</f>
        <v>0</v>
      </c>
      <c r="CA199" s="38">
        <f>IF(BS199="OUI",IF((BE199+BG199)&lt;&gt;0,(BG199+BE199),0),0)</f>
        <v>0</v>
      </c>
      <c r="CB199" s="38">
        <f t="shared" si="236"/>
        <v>0</v>
      </c>
      <c r="CC199" s="38">
        <f t="shared" si="236"/>
        <v>0</v>
      </c>
      <c r="CD199" s="38" t="str">
        <f t="shared" si="237"/>
        <v>_000_CVC_0_ZONamCONStmpmoyr_FORCTR</v>
      </c>
      <c r="CE199" s="27"/>
      <c r="CF199" s="27"/>
      <c r="CG199" s="27" t="str">
        <f t="shared" si="238"/>
        <v>OUI</v>
      </c>
      <c r="CH199" s="27" t="s">
        <v>581</v>
      </c>
      <c r="CI199" s="126">
        <v>0.2</v>
      </c>
      <c r="CJ199" s="116"/>
      <c r="CK199" s="27"/>
      <c r="CL199" s="116"/>
      <c r="CM199" s="27"/>
      <c r="CN199" s="116"/>
      <c r="CO199" s="27"/>
      <c r="CP199" s="27" t="str">
        <f t="shared" si="239"/>
        <v>NON</v>
      </c>
      <c r="CQ199" s="27">
        <f t="shared" si="240"/>
        <v>0</v>
      </c>
      <c r="CR199" s="27"/>
      <c r="CS199" s="27">
        <f t="shared" si="241"/>
        <v>0</v>
      </c>
      <c r="CT199" s="27"/>
      <c r="CU199" s="27"/>
      <c r="CV199" s="86">
        <f t="shared" si="242"/>
        <v>0</v>
      </c>
      <c r="CW199" s="86">
        <f t="shared" si="243"/>
        <v>0</v>
      </c>
    </row>
    <row r="200" spans="2:101" customFormat="1" hidden="1" outlineLevel="2" x14ac:dyDescent="0.3">
      <c r="B200" s="41"/>
      <c r="C200" s="41">
        <f t="shared" si="248"/>
        <v>0</v>
      </c>
      <c r="D200" s="59" t="str">
        <f t="shared" si="244"/>
        <v xml:space="preserve">Concentrateur de zone VC </v>
      </c>
      <c r="E200" s="37" t="s">
        <v>493</v>
      </c>
      <c r="F200" s="34"/>
      <c r="G200" s="34"/>
      <c r="H200" s="34"/>
      <c r="I200" s="34"/>
      <c r="J200" s="34"/>
      <c r="K200" s="34"/>
      <c r="L200" s="34"/>
      <c r="M200" s="39">
        <f t="shared" si="245"/>
        <v>0</v>
      </c>
      <c r="N200" s="39">
        <f t="shared" si="245"/>
        <v>0</v>
      </c>
      <c r="O200" s="39">
        <f t="shared" si="245"/>
        <v>0</v>
      </c>
      <c r="P200" s="39" t="str">
        <f t="shared" si="245"/>
        <v>CVC</v>
      </c>
      <c r="Q200" s="39">
        <f t="shared" si="245"/>
        <v>0</v>
      </c>
      <c r="R200" s="28" t="str">
        <f t="shared" si="245"/>
        <v>ZON</v>
      </c>
      <c r="S200" s="28" t="s">
        <v>162</v>
      </c>
      <c r="T200" s="28" t="s">
        <v>395</v>
      </c>
      <c r="U200" s="28" t="s">
        <v>149</v>
      </c>
      <c r="V200" s="28" t="s">
        <v>497</v>
      </c>
      <c r="W200" s="28">
        <f t="shared" si="220"/>
        <v>0</v>
      </c>
      <c r="X200" s="29">
        <f t="shared" si="221"/>
        <v>0</v>
      </c>
      <c r="Y200" s="66"/>
      <c r="Z200" s="67"/>
      <c r="AA200" s="67"/>
      <c r="AB200" s="67"/>
      <c r="AC200" s="67"/>
      <c r="AD200" s="67"/>
      <c r="AE200" s="72">
        <f t="shared" si="222"/>
        <v>0</v>
      </c>
      <c r="AF200" s="90">
        <f t="shared" si="246"/>
        <v>0</v>
      </c>
      <c r="AG200" s="66"/>
      <c r="AH200" s="67"/>
      <c r="AI200" s="67"/>
      <c r="AJ200" s="67"/>
      <c r="AK200" s="68"/>
      <c r="AL200" s="64">
        <f t="shared" si="247"/>
        <v>0</v>
      </c>
      <c r="AM200" s="64">
        <f t="shared" si="223"/>
        <v>0</v>
      </c>
      <c r="AN200" s="64">
        <f t="shared" si="224"/>
        <v>0</v>
      </c>
      <c r="AO200" s="64">
        <f t="shared" si="225"/>
        <v>0</v>
      </c>
      <c r="AP200" s="64">
        <f t="shared" si="226"/>
        <v>0</v>
      </c>
      <c r="AQ200" s="64">
        <f t="shared" si="227"/>
        <v>0</v>
      </c>
      <c r="AR200" s="64">
        <f t="shared" si="228"/>
        <v>0</v>
      </c>
      <c r="AS200" s="68"/>
      <c r="AT200" s="78" t="s">
        <v>130</v>
      </c>
      <c r="AU200" s="79">
        <v>0</v>
      </c>
      <c r="AV200" s="79">
        <v>20</v>
      </c>
      <c r="AW200" s="80"/>
      <c r="AX200" s="106" t="str">
        <f t="shared" si="229"/>
        <v>plage neutre réduit (concentrateur de zone)</v>
      </c>
      <c r="AY200" s="63" t="s">
        <v>503</v>
      </c>
      <c r="BA200" s="36" t="s">
        <v>184</v>
      </c>
      <c r="BB200" s="27">
        <f t="shared" si="230"/>
        <v>0</v>
      </c>
      <c r="BC200" s="27">
        <f t="shared" si="231"/>
        <v>0</v>
      </c>
      <c r="BD200" s="27"/>
      <c r="BE200" s="27">
        <f t="shared" si="232"/>
        <v>0</v>
      </c>
      <c r="BF200" s="27"/>
      <c r="BG200" s="27">
        <f t="shared" si="233"/>
        <v>0</v>
      </c>
      <c r="BH200" s="1" t="str">
        <f t="shared" si="249"/>
        <v>20_P_CVC_TabVC</v>
      </c>
      <c r="BI200" s="1"/>
      <c r="BJ200" s="1"/>
      <c r="BK200" s="1"/>
      <c r="BL200" s="1"/>
      <c r="BM200" s="1"/>
      <c r="BN200" s="1"/>
      <c r="BO200" s="1"/>
      <c r="BP200" s="1"/>
      <c r="BQ200" s="1"/>
      <c r="BR200" s="1"/>
      <c r="BS200" s="38" t="s">
        <v>184</v>
      </c>
      <c r="BT200" s="107"/>
      <c r="BU200" s="108"/>
      <c r="BV200" s="28"/>
      <c r="BW200" s="28"/>
      <c r="BX200" s="27"/>
      <c r="BY200" s="27"/>
      <c r="BZ200" s="38">
        <f>IF(BS200="OUI",IF((BC200+BB200)&lt;&gt;0,(BB200+BC200),0),0)</f>
        <v>0</v>
      </c>
      <c r="CA200" s="38">
        <f>IF(BS200="OUI",IF((BE200+BG200)&lt;&gt;0,(BG200+BE200),0),0)</f>
        <v>0</v>
      </c>
      <c r="CB200" s="38">
        <f t="shared" si="236"/>
        <v>0</v>
      </c>
      <c r="CC200" s="38">
        <f t="shared" si="236"/>
        <v>0</v>
      </c>
      <c r="CD200" s="38" t="str">
        <f t="shared" si="237"/>
        <v>_000_CVC_0_ZONamCONStmpneur_FORCTR</v>
      </c>
      <c r="CE200" s="27"/>
      <c r="CF200" s="27"/>
      <c r="CG200" s="27" t="str">
        <f t="shared" si="238"/>
        <v>OUI</v>
      </c>
      <c r="CH200" s="27" t="s">
        <v>581</v>
      </c>
      <c r="CI200" s="126">
        <v>0.2</v>
      </c>
      <c r="CJ200" s="116"/>
      <c r="CK200" s="27"/>
      <c r="CL200" s="116"/>
      <c r="CM200" s="27"/>
      <c r="CN200" s="116"/>
      <c r="CO200" s="27"/>
      <c r="CP200" s="27" t="str">
        <f t="shared" si="239"/>
        <v>NON</v>
      </c>
      <c r="CQ200" s="27">
        <f t="shared" si="240"/>
        <v>0</v>
      </c>
      <c r="CR200" s="27"/>
      <c r="CS200" s="27">
        <f t="shared" si="241"/>
        <v>0</v>
      </c>
      <c r="CT200" s="27"/>
      <c r="CU200" s="27"/>
      <c r="CV200" s="86">
        <f t="shared" si="242"/>
        <v>0</v>
      </c>
      <c r="CW200" s="86">
        <f t="shared" si="243"/>
        <v>0</v>
      </c>
    </row>
    <row r="201" spans="2:101" customFormat="1" hidden="1" outlineLevel="2" x14ac:dyDescent="0.3">
      <c r="B201" s="41"/>
      <c r="C201" s="41">
        <f t="shared" si="248"/>
        <v>0</v>
      </c>
      <c r="D201" s="59" t="str">
        <f t="shared" si="244"/>
        <v xml:space="preserve">Concentrateur de zone VC </v>
      </c>
      <c r="E201" s="37" t="s">
        <v>790</v>
      </c>
      <c r="F201" s="34"/>
      <c r="G201" s="34">
        <v>1</v>
      </c>
      <c r="H201" s="34"/>
      <c r="I201" s="34"/>
      <c r="J201" s="34"/>
      <c r="K201" s="34"/>
      <c r="L201" s="34"/>
      <c r="M201" s="39">
        <f t="shared" si="245"/>
        <v>0</v>
      </c>
      <c r="N201" s="39">
        <f t="shared" si="245"/>
        <v>0</v>
      </c>
      <c r="O201" s="39">
        <f t="shared" si="245"/>
        <v>0</v>
      </c>
      <c r="P201" s="39" t="str">
        <f t="shared" si="245"/>
        <v>CVC</v>
      </c>
      <c r="Q201" s="39">
        <f t="shared" si="245"/>
        <v>0</v>
      </c>
      <c r="R201" s="28" t="str">
        <f t="shared" si="245"/>
        <v>ZON</v>
      </c>
      <c r="S201" s="28" t="s">
        <v>161</v>
      </c>
      <c r="T201" s="28" t="s">
        <v>395</v>
      </c>
      <c r="U201" s="28" t="s">
        <v>89</v>
      </c>
      <c r="V201" s="28" t="s">
        <v>471</v>
      </c>
      <c r="W201" s="28" t="str">
        <f t="shared" si="220"/>
        <v>TS</v>
      </c>
      <c r="X201" s="29" t="e">
        <f t="shared" si="221"/>
        <v>#N/A</v>
      </c>
      <c r="Y201" s="66"/>
      <c r="Z201" s="67"/>
      <c r="AA201" s="67"/>
      <c r="AB201" s="67"/>
      <c r="AC201" s="67"/>
      <c r="AD201" s="67"/>
      <c r="AE201" s="72">
        <f t="shared" si="222"/>
        <v>0</v>
      </c>
      <c r="AF201" s="90">
        <f t="shared" si="246"/>
        <v>0</v>
      </c>
      <c r="AG201" s="66"/>
      <c r="AH201" s="67"/>
      <c r="AI201" s="67"/>
      <c r="AJ201" s="67"/>
      <c r="AK201" s="68"/>
      <c r="AL201" s="64">
        <f t="shared" si="247"/>
        <v>0</v>
      </c>
      <c r="AM201" s="64">
        <f t="shared" si="223"/>
        <v>0</v>
      </c>
      <c r="AN201" s="64">
        <f t="shared" si="224"/>
        <v>0</v>
      </c>
      <c r="AO201" s="64">
        <f t="shared" si="225"/>
        <v>0</v>
      </c>
      <c r="AP201" s="64">
        <f t="shared" si="226"/>
        <v>0</v>
      </c>
      <c r="AQ201" s="64">
        <f t="shared" si="227"/>
        <v>0</v>
      </c>
      <c r="AR201" s="64">
        <f t="shared" si="228"/>
        <v>0</v>
      </c>
      <c r="AS201" s="68"/>
      <c r="AT201" s="78" t="s">
        <v>138</v>
      </c>
      <c r="AU201" s="79" t="s">
        <v>484</v>
      </c>
      <c r="AV201" s="79" t="s">
        <v>483</v>
      </c>
      <c r="AW201" s="80"/>
      <c r="AX201" s="106" t="str">
        <f t="shared" si="229"/>
        <v>ventilation auto</v>
      </c>
      <c r="AY201" s="63" t="s">
        <v>376</v>
      </c>
      <c r="BA201" s="36" t="s">
        <v>184</v>
      </c>
      <c r="BB201" s="27">
        <f t="shared" si="230"/>
        <v>0</v>
      </c>
      <c r="BC201" s="27"/>
      <c r="BD201" s="27">
        <v>1</v>
      </c>
      <c r="BE201" s="27">
        <f t="shared" si="232"/>
        <v>0</v>
      </c>
      <c r="BF201" s="27"/>
      <c r="BG201" s="27">
        <f t="shared" si="233"/>
        <v>0</v>
      </c>
      <c r="BH201" s="1" t="str">
        <f>BH191</f>
        <v>20_P_CVC_TabVC</v>
      </c>
      <c r="BI201" s="1"/>
      <c r="BJ201" s="1"/>
      <c r="BK201" s="1"/>
      <c r="BL201" s="1"/>
      <c r="BM201" s="1"/>
      <c r="BN201" s="1"/>
      <c r="BO201" s="1"/>
      <c r="BP201" s="1"/>
      <c r="BQ201" s="1"/>
      <c r="BR201" s="1"/>
      <c r="BS201" s="38" t="s">
        <v>185</v>
      </c>
      <c r="BT201" s="107"/>
      <c r="BU201" s="108"/>
      <c r="BV201" s="28"/>
      <c r="BW201" s="28"/>
      <c r="BX201" s="27"/>
      <c r="BY201" s="27"/>
      <c r="BZ201" s="38">
        <f>IF(BS201="OUI",IF((BC201+BB201)&lt;&gt;0,(BB201+BC201),0),0)</f>
        <v>0</v>
      </c>
      <c r="CA201" s="38">
        <f>IF(BS201="OUI",IF((BE201+BG201)&lt;&gt;0,(BG201+BE201),0),0)</f>
        <v>0</v>
      </c>
      <c r="CB201" s="38">
        <f t="shared" si="236"/>
        <v>0</v>
      </c>
      <c r="CC201" s="38">
        <f t="shared" si="236"/>
        <v>0</v>
      </c>
      <c r="CD201" s="38">
        <f t="shared" si="237"/>
        <v>0</v>
      </c>
      <c r="CE201" s="27"/>
      <c r="CF201" s="27"/>
      <c r="CG201" s="27" t="str">
        <f t="shared" si="238"/>
        <v>OUI</v>
      </c>
      <c r="CH201" s="27" t="s">
        <v>581</v>
      </c>
      <c r="CI201" s="27"/>
      <c r="CJ201" s="116"/>
      <c r="CK201" s="27"/>
      <c r="CL201" s="116"/>
      <c r="CM201" s="27"/>
      <c r="CN201" s="116"/>
      <c r="CO201" s="27"/>
      <c r="CP201" s="27" t="str">
        <f t="shared" si="239"/>
        <v>NON</v>
      </c>
      <c r="CQ201" s="27">
        <f t="shared" si="240"/>
        <v>0</v>
      </c>
      <c r="CR201" s="27"/>
      <c r="CS201" s="27">
        <f t="shared" si="241"/>
        <v>0</v>
      </c>
      <c r="CT201" s="27"/>
      <c r="CU201" s="27"/>
      <c r="CV201" s="86">
        <f t="shared" si="242"/>
        <v>1</v>
      </c>
      <c r="CW201" s="86">
        <f t="shared" si="243"/>
        <v>1</v>
      </c>
    </row>
    <row r="202" spans="2:101" outlineLevel="1" collapsed="1" x14ac:dyDescent="0.3"/>
    <row r="203" spans="2:101" ht="15.6" outlineLevel="1" x14ac:dyDescent="0.3">
      <c r="B203" s="103" t="s">
        <v>697</v>
      </c>
      <c r="C203" s="103"/>
    </row>
    <row r="204" spans="2:101" customFormat="1" outlineLevel="1" x14ac:dyDescent="0.3">
      <c r="B204" s="41"/>
      <c r="C204" s="42"/>
      <c r="D204" s="105" t="s">
        <v>468</v>
      </c>
      <c r="E204" s="37" t="s">
        <v>442</v>
      </c>
      <c r="F204" s="34"/>
      <c r="G204" s="34"/>
      <c r="H204" s="34"/>
      <c r="I204" s="34">
        <v>1</v>
      </c>
      <c r="J204" s="34"/>
      <c r="K204" s="34"/>
      <c r="L204" s="34"/>
      <c r="M204" s="27"/>
      <c r="N204" s="27"/>
      <c r="O204" s="27"/>
      <c r="P204" s="27" t="s">
        <v>29</v>
      </c>
      <c r="Q204" s="27" t="s">
        <v>424</v>
      </c>
      <c r="R204" s="27" t="s">
        <v>38</v>
      </c>
      <c r="S204" s="28" t="s">
        <v>162</v>
      </c>
      <c r="T204" s="28" t="s">
        <v>69</v>
      </c>
      <c r="U204" s="28" t="s">
        <v>149</v>
      </c>
      <c r="V204" s="28"/>
      <c r="W204" s="28" t="str">
        <f t="shared" ref="W204:W231" si="250">IF(F204&lt;&gt;0,$F$481,IF(G204&lt;&gt;0,$G$481,IF(H204&lt;&gt;0,$H$481,IF(I204&lt;&gt;0,$I$481,IF(J204&lt;&gt;0,$J$481,IF(K204&lt;&gt;0,$K$481,IF($L204&lt;&gt;0,$L$481,0)))))))</f>
        <v>TM</v>
      </c>
      <c r="X204" s="29" t="e">
        <f t="shared" ref="X204:X231" si="251">IF(SUM(F204:L204)=0,0,B204&amp;"_"&amp;VLOOKUP(C204,ty_ser,2,FALSE)&amp;"_"&amp;M204&amp;N204&amp;O204&amp;"_"&amp;P204&amp;"_"&amp;Q204&amp;"_"&amp;R204&amp;S204&amp;T204&amp;U204&amp;V204&amp;"_"&amp;W204)</f>
        <v>#N/A</v>
      </c>
      <c r="Y204" s="66"/>
      <c r="Z204" s="67"/>
      <c r="AA204" s="67"/>
      <c r="AB204" s="67"/>
      <c r="AC204" s="67"/>
      <c r="AD204" s="67"/>
      <c r="AE204" s="72">
        <f>IF(AG204=0,0,B204&amp;"_"&amp;M204&amp;N204&amp;O204&amp;"_"&amp;P204&amp;"_"&amp;Q204&amp;"_"&amp;AF204)</f>
        <v>0</v>
      </c>
      <c r="AF204" s="67">
        <v>0</v>
      </c>
      <c r="AG204" s="66"/>
      <c r="AH204" s="67"/>
      <c r="AI204" s="67"/>
      <c r="AJ204" s="67"/>
      <c r="AK204" s="68"/>
      <c r="AL204" s="66">
        <v>0</v>
      </c>
      <c r="AM204" s="64">
        <f t="shared" ref="AM204:AM231" si="252">VLOOKUP($AL204,aut_car,2,FALSE)</f>
        <v>0</v>
      </c>
      <c r="AN204" s="64">
        <f t="shared" ref="AN204:AN231" si="253">VLOOKUP($AL204,aut_car,3,FALSE)</f>
        <v>0</v>
      </c>
      <c r="AO204" s="64">
        <f t="shared" ref="AO204:AO231" si="254">VLOOKUP($AL204,aut_car,4,FALSE)</f>
        <v>0</v>
      </c>
      <c r="AP204" s="64">
        <f t="shared" ref="AP204:AP231" si="255">VLOOKUP($AL204,aut_car,5,FALSE)</f>
        <v>0</v>
      </c>
      <c r="AQ204" s="64">
        <f t="shared" ref="AQ204:AQ231" si="256">VLOOKUP($AL204,aut_car,6,FALSE)</f>
        <v>0</v>
      </c>
      <c r="AR204" s="64">
        <f t="shared" ref="AR204:AR231" si="257">VLOOKUP($AL204,aut_car,7,FALSE)</f>
        <v>0</v>
      </c>
      <c r="AS204" s="68"/>
      <c r="AT204" s="78" t="s">
        <v>130</v>
      </c>
      <c r="AU204" s="79">
        <v>-50</v>
      </c>
      <c r="AV204" s="79">
        <v>50</v>
      </c>
      <c r="AW204" s="80"/>
      <c r="AX204" s="106" t="str">
        <f t="shared" ref="AX204:AX231" si="258">E204</f>
        <v>Sonde temp air ambiance</v>
      </c>
      <c r="AY204" s="63"/>
      <c r="BA204" s="36" t="s">
        <v>184</v>
      </c>
      <c r="BB204" s="27">
        <f>IF(BA204="NON",0,F204)</f>
        <v>0</v>
      </c>
      <c r="BC204" s="27">
        <f>IF(BA204="NON",0,H204+G204)</f>
        <v>0</v>
      </c>
      <c r="BD204" s="27"/>
      <c r="BE204" s="27">
        <f t="shared" ref="BE204:BE212" si="259">IF(BA204="NON",0,I204+J204+K204+L204)</f>
        <v>1</v>
      </c>
      <c r="BF204" s="27"/>
      <c r="BG204" s="27">
        <f>IF(BA204="NON",0,K204)</f>
        <v>0</v>
      </c>
      <c r="BH204" s="1" t="s">
        <v>700</v>
      </c>
      <c r="BI204" s="1"/>
      <c r="BJ204" s="1"/>
      <c r="BK204" s="1"/>
      <c r="BL204" s="1"/>
      <c r="BM204" s="1"/>
      <c r="BN204" s="1"/>
      <c r="BO204" s="1"/>
      <c r="BP204" s="1"/>
      <c r="BQ204" s="1"/>
      <c r="BR204" s="1"/>
      <c r="BS204" s="38" t="s">
        <v>185</v>
      </c>
      <c r="BT204" s="107">
        <f>IF(BS204="OUI",1,0)</f>
        <v>0</v>
      </c>
      <c r="BU204" s="108">
        <f>IF(BS204="OUI",1,0)</f>
        <v>0</v>
      </c>
      <c r="BV204" s="28">
        <f t="shared" ref="BV204:BV224" si="260">IF(OR(BS204=0,BS204="NON"),0,B204&amp;"_"&amp;M204&amp;N204&amp;O204&amp;"_"&amp;P204&amp;"_"&amp;Q204&amp;"_"&amp;R204&amp;S204&amp;T204&amp;U204&amp;V204&amp;"_MANU")</f>
        <v>0</v>
      </c>
      <c r="BW204" s="28">
        <f>IF(BS204="OUI",1,0)</f>
        <v>0</v>
      </c>
      <c r="BX204" s="27"/>
      <c r="BY204" s="27"/>
      <c r="BZ204" s="38">
        <f>IF(BS204="OUI",IF((BC204+BB204)&lt;&gt;0,(BB204+BC204),0),0)</f>
        <v>0</v>
      </c>
      <c r="CA204" s="38">
        <f>IF(BS204="OUI",IF((BE204+BG204)&lt;&gt;0,(BG204+BE204),0),0)</f>
        <v>0</v>
      </c>
      <c r="CB204" s="38">
        <f>IF(BZ204=0,0,BZ204)</f>
        <v>0</v>
      </c>
      <c r="CC204" s="38">
        <f>IF(CA204=0,0,CA204)</f>
        <v>0</v>
      </c>
      <c r="CD204" s="38">
        <f t="shared" ref="CD204:CD231" si="261">IF(OR(BS204=0,BS204="NON"),0,B204&amp;"_"&amp;M204&amp;N204&amp;O204&amp;"_"&amp;P204&amp;"_"&amp;Q204&amp;"_"&amp;R204&amp;S204&amp;T204&amp;U204&amp;V204&amp;"_FORC"&amp;IF(CB204=0,"TR","TC"))</f>
        <v>0</v>
      </c>
      <c r="CE204" s="27"/>
      <c r="CF204" s="27"/>
      <c r="CG204" s="27" t="str">
        <f>IF(BA204="OUI","OUI","NON")</f>
        <v>OUI</v>
      </c>
      <c r="CH204" s="27" t="s">
        <v>581</v>
      </c>
      <c r="CI204" s="126">
        <v>0.2</v>
      </c>
      <c r="CJ204" s="116" t="s">
        <v>632</v>
      </c>
      <c r="CK204" s="27" t="s">
        <v>634</v>
      </c>
      <c r="CL204" s="116"/>
      <c r="CM204" s="27"/>
      <c r="CN204" s="116"/>
      <c r="CO204" s="27"/>
      <c r="CP204" s="27" t="str">
        <f t="shared" ref="CP204:CP231" si="262">IF(F204=0,"NON","OUI")</f>
        <v>NON</v>
      </c>
      <c r="CQ204" s="27">
        <f t="shared" ref="CQ204:CQ231" si="263">IF(CP204="OUI",P204,0)</f>
        <v>0</v>
      </c>
      <c r="CR204" s="27"/>
      <c r="CS204" s="27">
        <f t="shared" ref="CS204:CS231" si="264">IF(CR204&lt;&gt;0,CK204,0)</f>
        <v>0</v>
      </c>
      <c r="CT204" s="27"/>
      <c r="CU204" s="27"/>
      <c r="CV204" s="86">
        <f t="shared" ref="CV204:CV231" si="265">IF(SUM(F204:L204)=0,0,SUM(F204:L204)+BT204+BZ204+CA204)</f>
        <v>1</v>
      </c>
      <c r="CW204" s="86">
        <f t="shared" ref="CW204:CW231" si="266">IF(SUM(F204:L204)=0,0,SUM(BB204:BG204)+BU204+CC204+CB204)</f>
        <v>1</v>
      </c>
    </row>
    <row r="205" spans="2:101" customFormat="1" hidden="1" outlineLevel="2" x14ac:dyDescent="0.3">
      <c r="B205" s="41"/>
      <c r="C205" s="41">
        <f>C204</f>
        <v>0</v>
      </c>
      <c r="D205" s="59" t="str">
        <f>D204</f>
        <v>Ventilo convecteur du local ???</v>
      </c>
      <c r="E205" s="37" t="s">
        <v>444</v>
      </c>
      <c r="F205" s="34"/>
      <c r="G205" s="34"/>
      <c r="H205" s="34"/>
      <c r="I205" s="34"/>
      <c r="J205" s="34"/>
      <c r="K205" s="34"/>
      <c r="L205" s="34"/>
      <c r="M205" s="39">
        <f t="shared" ref="M205:R220" si="267">M204</f>
        <v>0</v>
      </c>
      <c r="N205" s="39">
        <f t="shared" si="267"/>
        <v>0</v>
      </c>
      <c r="O205" s="39">
        <f t="shared" si="267"/>
        <v>0</v>
      </c>
      <c r="P205" s="39" t="str">
        <f t="shared" si="267"/>
        <v>CVC</v>
      </c>
      <c r="Q205" s="39" t="str">
        <f t="shared" si="267"/>
        <v>loc</v>
      </c>
      <c r="R205" s="28" t="str">
        <f t="shared" si="267"/>
        <v>VCC</v>
      </c>
      <c r="S205" s="28" t="s">
        <v>159</v>
      </c>
      <c r="T205" s="28" t="s">
        <v>69</v>
      </c>
      <c r="U205" s="28" t="s">
        <v>149</v>
      </c>
      <c r="V205" s="28"/>
      <c r="W205" s="28">
        <f t="shared" si="250"/>
        <v>0</v>
      </c>
      <c r="X205" s="29">
        <f t="shared" si="251"/>
        <v>0</v>
      </c>
      <c r="Y205" s="66"/>
      <c r="Z205" s="67"/>
      <c r="AA205" s="67"/>
      <c r="AB205" s="67"/>
      <c r="AC205" s="67"/>
      <c r="AD205" s="67"/>
      <c r="AE205" s="72">
        <f>IF(AG205=0,0,B205&amp;"_"&amp;M205&amp;N205&amp;O205&amp;"_"&amp;P205&amp;"_"&amp;Q205&amp;"_"&amp;AF205)</f>
        <v>0</v>
      </c>
      <c r="AF205" s="90">
        <f>AF204</f>
        <v>0</v>
      </c>
      <c r="AG205" s="66"/>
      <c r="AH205" s="67"/>
      <c r="AI205" s="67"/>
      <c r="AJ205" s="67"/>
      <c r="AK205" s="68"/>
      <c r="AL205" s="64">
        <f>AL204</f>
        <v>0</v>
      </c>
      <c r="AM205" s="64">
        <f t="shared" si="252"/>
        <v>0</v>
      </c>
      <c r="AN205" s="64">
        <f t="shared" si="253"/>
        <v>0</v>
      </c>
      <c r="AO205" s="64">
        <f t="shared" si="254"/>
        <v>0</v>
      </c>
      <c r="AP205" s="64">
        <f t="shared" si="255"/>
        <v>0</v>
      </c>
      <c r="AQ205" s="64">
        <f t="shared" si="256"/>
        <v>0</v>
      </c>
      <c r="AR205" s="64">
        <f t="shared" si="257"/>
        <v>0</v>
      </c>
      <c r="AS205" s="68"/>
      <c r="AT205" s="78" t="s">
        <v>130</v>
      </c>
      <c r="AU205" s="79">
        <v>-50</v>
      </c>
      <c r="AV205" s="79">
        <v>50</v>
      </c>
      <c r="AW205" s="80"/>
      <c r="AX205" s="106" t="str">
        <f t="shared" si="258"/>
        <v>Sonde de température de reprise</v>
      </c>
      <c r="AY205" s="63"/>
      <c r="BA205" s="36" t="s">
        <v>185</v>
      </c>
      <c r="BB205" s="27">
        <f>IF(BA205="NON",0,F205)</f>
        <v>0</v>
      </c>
      <c r="BC205" s="27">
        <f>IF(BA205="NON",0,H205+G205)</f>
        <v>0</v>
      </c>
      <c r="BD205" s="27"/>
      <c r="BE205" s="27">
        <f t="shared" si="259"/>
        <v>0</v>
      </c>
      <c r="BF205" s="27"/>
      <c r="BG205" s="27">
        <f>IF(BA205="NON",0,K205)</f>
        <v>0</v>
      </c>
      <c r="BH205" s="1"/>
      <c r="BI205" s="1"/>
      <c r="BJ205" s="1"/>
      <c r="BK205" s="1"/>
      <c r="BL205" s="1"/>
      <c r="BM205" s="1"/>
      <c r="BN205" s="1"/>
      <c r="BO205" s="1"/>
      <c r="BP205" s="1"/>
      <c r="BQ205" s="1"/>
      <c r="BR205" s="1"/>
      <c r="BS205" s="38" t="s">
        <v>185</v>
      </c>
      <c r="BT205" s="107">
        <f t="shared" ref="BT205:BT212" si="268">IF(BS205="OUI",1,0)</f>
        <v>0</v>
      </c>
      <c r="BU205" s="108">
        <f t="shared" ref="BU205:BU212" si="269">IF(BS205="OUI",1,0)</f>
        <v>0</v>
      </c>
      <c r="BV205" s="28">
        <f t="shared" si="260"/>
        <v>0</v>
      </c>
      <c r="BW205" s="28">
        <f t="shared" ref="BW205:BW212" si="270">IF(BS205="OUI",1,0)</f>
        <v>0</v>
      </c>
      <c r="BX205" s="27"/>
      <c r="BY205" s="27"/>
      <c r="BZ205" s="38">
        <f t="shared" ref="BZ205:BZ230" si="271">IF(BS205="OUI",IF((BC205+BB205)&lt;&gt;0,(BB205+BC205),0),0)</f>
        <v>0</v>
      </c>
      <c r="CA205" s="38">
        <f t="shared" ref="CA205:CA230" si="272">IF(BS205="OUI",IF((BE205+BG205)&lt;&gt;0,(BG205+BE205),0),0)</f>
        <v>0</v>
      </c>
      <c r="CB205" s="38">
        <f t="shared" ref="CB205:CC212" si="273">IF(BZ205=0,0,BZ205)</f>
        <v>0</v>
      </c>
      <c r="CC205" s="38">
        <f t="shared" si="273"/>
        <v>0</v>
      </c>
      <c r="CD205" s="38">
        <f t="shared" si="261"/>
        <v>0</v>
      </c>
      <c r="CE205" s="27"/>
      <c r="CF205" s="27"/>
      <c r="CG205" s="27" t="str">
        <f t="shared" ref="CG205:CG231" si="274">IF(BA205="OUI","OUI","NON")</f>
        <v>NON</v>
      </c>
      <c r="CH205" s="27"/>
      <c r="CI205" s="27"/>
      <c r="CJ205" s="116"/>
      <c r="CK205" s="27"/>
      <c r="CL205" s="116"/>
      <c r="CM205" s="27"/>
      <c r="CN205" s="116"/>
      <c r="CO205" s="27"/>
      <c r="CP205" s="27" t="str">
        <f t="shared" si="262"/>
        <v>NON</v>
      </c>
      <c r="CQ205" s="27">
        <f t="shared" si="263"/>
        <v>0</v>
      </c>
      <c r="CR205" s="27"/>
      <c r="CS205" s="27">
        <f t="shared" si="264"/>
        <v>0</v>
      </c>
      <c r="CT205" s="27"/>
      <c r="CU205" s="27"/>
      <c r="CV205" s="86">
        <f t="shared" si="265"/>
        <v>0</v>
      </c>
      <c r="CW205" s="86">
        <f t="shared" si="266"/>
        <v>0</v>
      </c>
    </row>
    <row r="206" spans="2:101" customFormat="1" hidden="1" outlineLevel="2" x14ac:dyDescent="0.3">
      <c r="B206" s="41"/>
      <c r="C206" s="41">
        <f t="shared" ref="C206:D221" si="275">C205</f>
        <v>0</v>
      </c>
      <c r="D206" s="59" t="str">
        <f t="shared" si="275"/>
        <v>Ventilo convecteur du local ???</v>
      </c>
      <c r="E206" s="37" t="s">
        <v>443</v>
      </c>
      <c r="F206" s="34"/>
      <c r="G206" s="34">
        <v>1</v>
      </c>
      <c r="H206" s="34"/>
      <c r="I206" s="34"/>
      <c r="J206" s="34"/>
      <c r="K206" s="34"/>
      <c r="L206" s="34"/>
      <c r="M206" s="39">
        <f t="shared" si="267"/>
        <v>0</v>
      </c>
      <c r="N206" s="39">
        <f t="shared" si="267"/>
        <v>0</v>
      </c>
      <c r="O206" s="39">
        <f t="shared" si="267"/>
        <v>0</v>
      </c>
      <c r="P206" s="39" t="str">
        <f t="shared" si="267"/>
        <v>CVC</v>
      </c>
      <c r="Q206" s="39" t="str">
        <f t="shared" si="267"/>
        <v>loc</v>
      </c>
      <c r="R206" s="28" t="str">
        <f t="shared" si="267"/>
        <v>VCC</v>
      </c>
      <c r="S206" s="28" t="s">
        <v>162</v>
      </c>
      <c r="T206" s="28" t="s">
        <v>237</v>
      </c>
      <c r="U206" s="28" t="s">
        <v>463</v>
      </c>
      <c r="V206" s="28"/>
      <c r="W206" s="28" t="str">
        <f t="shared" si="250"/>
        <v>TS</v>
      </c>
      <c r="X206" s="29" t="e">
        <f t="shared" si="251"/>
        <v>#N/A</v>
      </c>
      <c r="Y206" s="66"/>
      <c r="Z206" s="67"/>
      <c r="AA206" s="67"/>
      <c r="AB206" s="67"/>
      <c r="AC206" s="67"/>
      <c r="AD206" s="67"/>
      <c r="AE206" s="72">
        <f t="shared" ref="AE206:AE231" si="276">IF(AG206=0,0,B206&amp;"_"&amp;M206&amp;N206&amp;O206&amp;"_"&amp;P206&amp;"_"&amp;Q206&amp;"_"&amp;AF206)</f>
        <v>0</v>
      </c>
      <c r="AF206" s="90">
        <f t="shared" ref="AF206:AF231" si="277">AF205</f>
        <v>0</v>
      </c>
      <c r="AG206" s="66"/>
      <c r="AH206" s="67"/>
      <c r="AI206" s="67"/>
      <c r="AJ206" s="67"/>
      <c r="AK206" s="68"/>
      <c r="AL206" s="64">
        <f t="shared" ref="AL206:AL231" si="278">AL205</f>
        <v>0</v>
      </c>
      <c r="AM206" s="64">
        <f t="shared" si="252"/>
        <v>0</v>
      </c>
      <c r="AN206" s="64">
        <f t="shared" si="253"/>
        <v>0</v>
      </c>
      <c r="AO206" s="64">
        <f t="shared" si="254"/>
        <v>0</v>
      </c>
      <c r="AP206" s="64">
        <f t="shared" si="255"/>
        <v>0</v>
      </c>
      <c r="AQ206" s="64">
        <f t="shared" si="256"/>
        <v>0</v>
      </c>
      <c r="AR206" s="64">
        <f t="shared" si="257"/>
        <v>0</v>
      </c>
      <c r="AS206" s="68"/>
      <c r="AT206" s="78" t="s">
        <v>138</v>
      </c>
      <c r="AU206" s="79" t="s">
        <v>114</v>
      </c>
      <c r="AV206" s="79" t="s">
        <v>115</v>
      </c>
      <c r="AW206" s="80"/>
      <c r="AX206" s="106" t="str">
        <f t="shared" si="258"/>
        <v>contact de feuillure</v>
      </c>
      <c r="AY206" s="63"/>
      <c r="BA206" s="36" t="s">
        <v>184</v>
      </c>
      <c r="BB206" s="27">
        <f>IF(BA206="NON",0,F206)</f>
        <v>0</v>
      </c>
      <c r="BC206" s="27">
        <f>IF(BA206="NON",0,H206+G206)</f>
        <v>1</v>
      </c>
      <c r="BD206" s="27"/>
      <c r="BE206" s="27">
        <f t="shared" si="259"/>
        <v>0</v>
      </c>
      <c r="BF206" s="27"/>
      <c r="BG206" s="27">
        <f>IF(BA206="NON",0,K206)</f>
        <v>0</v>
      </c>
      <c r="BH206" s="1" t="str">
        <f>BH204</f>
        <v>20_P_CVC_TabVC</v>
      </c>
      <c r="BI206" s="1"/>
      <c r="BJ206" s="1"/>
      <c r="BK206" s="1"/>
      <c r="BL206" s="1"/>
      <c r="BM206" s="1"/>
      <c r="BN206" s="1"/>
      <c r="BO206" s="1"/>
      <c r="BP206" s="1"/>
      <c r="BQ206" s="1"/>
      <c r="BR206" s="1"/>
      <c r="BS206" s="38" t="s">
        <v>185</v>
      </c>
      <c r="BT206" s="107">
        <f t="shared" si="268"/>
        <v>0</v>
      </c>
      <c r="BU206" s="108">
        <f t="shared" si="269"/>
        <v>0</v>
      </c>
      <c r="BV206" s="28">
        <f t="shared" si="260"/>
        <v>0</v>
      </c>
      <c r="BW206" s="28">
        <f t="shared" si="270"/>
        <v>0</v>
      </c>
      <c r="BX206" s="27"/>
      <c r="BY206" s="27"/>
      <c r="BZ206" s="38">
        <f t="shared" si="271"/>
        <v>0</v>
      </c>
      <c r="CA206" s="38">
        <f t="shared" si="272"/>
        <v>0</v>
      </c>
      <c r="CB206" s="38">
        <f t="shared" si="273"/>
        <v>0</v>
      </c>
      <c r="CC206" s="38">
        <f t="shared" si="273"/>
        <v>0</v>
      </c>
      <c r="CD206" s="38">
        <f t="shared" si="261"/>
        <v>0</v>
      </c>
      <c r="CE206" s="27"/>
      <c r="CF206" s="27"/>
      <c r="CG206" s="27" t="str">
        <f t="shared" si="274"/>
        <v>OUI</v>
      </c>
      <c r="CH206" s="27" t="s">
        <v>581</v>
      </c>
      <c r="CI206" s="27"/>
      <c r="CJ206" s="116"/>
      <c r="CK206" s="27"/>
      <c r="CL206" s="116"/>
      <c r="CM206" s="27"/>
      <c r="CN206" s="116"/>
      <c r="CO206" s="27"/>
      <c r="CP206" s="27" t="str">
        <f t="shared" si="262"/>
        <v>NON</v>
      </c>
      <c r="CQ206" s="27">
        <f t="shared" si="263"/>
        <v>0</v>
      </c>
      <c r="CR206" s="27"/>
      <c r="CS206" s="27">
        <f t="shared" si="264"/>
        <v>0</v>
      </c>
      <c r="CT206" s="27"/>
      <c r="CU206" s="27"/>
      <c r="CV206" s="86">
        <f t="shared" si="265"/>
        <v>1</v>
      </c>
      <c r="CW206" s="86">
        <f t="shared" si="266"/>
        <v>1</v>
      </c>
    </row>
    <row r="207" spans="2:101" customFormat="1" hidden="1" outlineLevel="2" x14ac:dyDescent="0.3">
      <c r="B207" s="41"/>
      <c r="C207" s="41">
        <f t="shared" si="275"/>
        <v>0</v>
      </c>
      <c r="D207" s="59" t="str">
        <f t="shared" si="275"/>
        <v>Ventilo convecteur du local ???</v>
      </c>
      <c r="E207" s="37" t="s">
        <v>457</v>
      </c>
      <c r="F207" s="34"/>
      <c r="G207" s="34"/>
      <c r="H207" s="34"/>
      <c r="I207" s="34">
        <v>1</v>
      </c>
      <c r="J207" s="34"/>
      <c r="K207" s="34"/>
      <c r="L207" s="34"/>
      <c r="M207" s="39">
        <f t="shared" si="267"/>
        <v>0</v>
      </c>
      <c r="N207" s="39">
        <f t="shared" si="267"/>
        <v>0</v>
      </c>
      <c r="O207" s="39">
        <f t="shared" si="267"/>
        <v>0</v>
      </c>
      <c r="P207" s="39" t="str">
        <f t="shared" si="267"/>
        <v>CVC</v>
      </c>
      <c r="Q207" s="39" t="str">
        <f t="shared" si="267"/>
        <v>loc</v>
      </c>
      <c r="R207" s="28" t="str">
        <f t="shared" si="267"/>
        <v>VCC</v>
      </c>
      <c r="S207" s="28" t="s">
        <v>162</v>
      </c>
      <c r="T207" s="28" t="s">
        <v>395</v>
      </c>
      <c r="U207" s="28" t="s">
        <v>149</v>
      </c>
      <c r="V207" s="28" t="s">
        <v>464</v>
      </c>
      <c r="W207" s="28" t="str">
        <f t="shared" si="250"/>
        <v>TM</v>
      </c>
      <c r="X207" s="29" t="e">
        <f t="shared" si="251"/>
        <v>#N/A</v>
      </c>
      <c r="Y207" s="66"/>
      <c r="Z207" s="67"/>
      <c r="AA207" s="67"/>
      <c r="AB207" s="67"/>
      <c r="AC207" s="67"/>
      <c r="AD207" s="67"/>
      <c r="AE207" s="72">
        <f t="shared" si="276"/>
        <v>0</v>
      </c>
      <c r="AF207" s="90">
        <f t="shared" si="277"/>
        <v>0</v>
      </c>
      <c r="AG207" s="66"/>
      <c r="AH207" s="67"/>
      <c r="AI207" s="67"/>
      <c r="AJ207" s="67"/>
      <c r="AK207" s="68"/>
      <c r="AL207" s="64">
        <f t="shared" si="278"/>
        <v>0</v>
      </c>
      <c r="AM207" s="64">
        <f t="shared" si="252"/>
        <v>0</v>
      </c>
      <c r="AN207" s="64">
        <f t="shared" si="253"/>
        <v>0</v>
      </c>
      <c r="AO207" s="64">
        <f t="shared" si="254"/>
        <v>0</v>
      </c>
      <c r="AP207" s="64">
        <f t="shared" si="255"/>
        <v>0</v>
      </c>
      <c r="AQ207" s="64">
        <f t="shared" si="256"/>
        <v>0</v>
      </c>
      <c r="AR207" s="64">
        <f t="shared" si="257"/>
        <v>0</v>
      </c>
      <c r="AS207" s="68"/>
      <c r="AT207" s="78" t="s">
        <v>130</v>
      </c>
      <c r="AU207" s="79">
        <v>5</v>
      </c>
      <c r="AV207" s="79">
        <v>30</v>
      </c>
      <c r="AW207" s="80"/>
      <c r="AX207" s="106" t="str">
        <f t="shared" si="258"/>
        <v>consigne d'ambiance hiver (concentrateur de zone)</v>
      </c>
      <c r="AY207" s="63" t="s">
        <v>503</v>
      </c>
      <c r="BA207" s="36" t="s">
        <v>185</v>
      </c>
      <c r="BB207" s="27">
        <f t="shared" ref="BB207:BB212" si="279">IF(BA207="NON",0,F207)</f>
        <v>0</v>
      </c>
      <c r="BC207" s="27">
        <f t="shared" ref="BC207:BC212" si="280">IF(BA207="NON",0,H207+G207)</f>
        <v>0</v>
      </c>
      <c r="BD207" s="27"/>
      <c r="BE207" s="27">
        <f t="shared" si="259"/>
        <v>0</v>
      </c>
      <c r="BF207" s="27"/>
      <c r="BG207" s="27">
        <f t="shared" ref="BG207:BG212" si="281">IF(BA207="NON",0,K207)</f>
        <v>0</v>
      </c>
      <c r="BH207" s="1"/>
      <c r="BI207" s="1"/>
      <c r="BJ207" s="1"/>
      <c r="BK207" s="1"/>
      <c r="BL207" s="1"/>
      <c r="BM207" s="1"/>
      <c r="BN207" s="1"/>
      <c r="BO207" s="1"/>
      <c r="BP207" s="1"/>
      <c r="BQ207" s="1"/>
      <c r="BR207" s="1"/>
      <c r="BS207" s="38" t="s">
        <v>185</v>
      </c>
      <c r="BT207" s="107"/>
      <c r="BU207" s="108"/>
      <c r="BV207" s="28"/>
      <c r="BW207" s="28"/>
      <c r="BX207" s="27"/>
      <c r="BY207" s="27"/>
      <c r="BZ207" s="38">
        <f t="shared" si="271"/>
        <v>0</v>
      </c>
      <c r="CA207" s="38">
        <f t="shared" si="272"/>
        <v>0</v>
      </c>
      <c r="CB207" s="38">
        <f t="shared" si="273"/>
        <v>0</v>
      </c>
      <c r="CC207" s="38">
        <f t="shared" si="273"/>
        <v>0</v>
      </c>
      <c r="CD207" s="38">
        <f t="shared" si="261"/>
        <v>0</v>
      </c>
      <c r="CE207" s="27"/>
      <c r="CF207" s="27"/>
      <c r="CG207" s="27" t="str">
        <f t="shared" si="274"/>
        <v>NON</v>
      </c>
      <c r="CH207" s="27" t="s">
        <v>581</v>
      </c>
      <c r="CI207" s="126">
        <v>0.2</v>
      </c>
      <c r="CJ207" s="116" t="s">
        <v>628</v>
      </c>
      <c r="CK207" s="27" t="s">
        <v>633</v>
      </c>
      <c r="CL207" s="116"/>
      <c r="CM207" s="27"/>
      <c r="CN207" s="116"/>
      <c r="CO207" s="27"/>
      <c r="CP207" s="27" t="str">
        <f t="shared" si="262"/>
        <v>NON</v>
      </c>
      <c r="CQ207" s="27">
        <f t="shared" si="263"/>
        <v>0</v>
      </c>
      <c r="CR207" s="27"/>
      <c r="CS207" s="27">
        <f t="shared" si="264"/>
        <v>0</v>
      </c>
      <c r="CT207" s="27"/>
      <c r="CU207" s="27"/>
      <c r="CV207" s="86">
        <f t="shared" si="265"/>
        <v>1</v>
      </c>
      <c r="CW207" s="86">
        <f t="shared" si="266"/>
        <v>0</v>
      </c>
    </row>
    <row r="208" spans="2:101" customFormat="1" hidden="1" outlineLevel="2" x14ac:dyDescent="0.3">
      <c r="B208" s="41"/>
      <c r="C208" s="41">
        <f t="shared" si="275"/>
        <v>0</v>
      </c>
      <c r="D208" s="59" t="str">
        <f t="shared" si="275"/>
        <v>Ventilo convecteur du local ???</v>
      </c>
      <c r="E208" s="37" t="s">
        <v>458</v>
      </c>
      <c r="F208" s="34"/>
      <c r="G208" s="34"/>
      <c r="H208" s="34"/>
      <c r="I208" s="34">
        <v>1</v>
      </c>
      <c r="J208" s="34"/>
      <c r="K208" s="34"/>
      <c r="L208" s="34"/>
      <c r="M208" s="39">
        <f t="shared" si="267"/>
        <v>0</v>
      </c>
      <c r="N208" s="39">
        <f t="shared" si="267"/>
        <v>0</v>
      </c>
      <c r="O208" s="39">
        <f t="shared" si="267"/>
        <v>0</v>
      </c>
      <c r="P208" s="39" t="str">
        <f t="shared" si="267"/>
        <v>CVC</v>
      </c>
      <c r="Q208" s="39" t="str">
        <f t="shared" si="267"/>
        <v>loc</v>
      </c>
      <c r="R208" s="28" t="str">
        <f t="shared" si="267"/>
        <v>VCC</v>
      </c>
      <c r="S208" s="28" t="s">
        <v>162</v>
      </c>
      <c r="T208" s="28" t="s">
        <v>395</v>
      </c>
      <c r="U208" s="28" t="s">
        <v>149</v>
      </c>
      <c r="V208" s="28" t="s">
        <v>465</v>
      </c>
      <c r="W208" s="28" t="str">
        <f t="shared" si="250"/>
        <v>TM</v>
      </c>
      <c r="X208" s="29" t="e">
        <f t="shared" si="251"/>
        <v>#N/A</v>
      </c>
      <c r="Y208" s="66"/>
      <c r="Z208" s="67"/>
      <c r="AA208" s="67"/>
      <c r="AB208" s="67"/>
      <c r="AC208" s="67"/>
      <c r="AD208" s="67"/>
      <c r="AE208" s="72">
        <f t="shared" si="276"/>
        <v>0</v>
      </c>
      <c r="AF208" s="90">
        <f t="shared" si="277"/>
        <v>0</v>
      </c>
      <c r="AG208" s="66"/>
      <c r="AH208" s="67"/>
      <c r="AI208" s="67"/>
      <c r="AJ208" s="67"/>
      <c r="AK208" s="68"/>
      <c r="AL208" s="64">
        <f t="shared" si="278"/>
        <v>0</v>
      </c>
      <c r="AM208" s="64">
        <f t="shared" si="252"/>
        <v>0</v>
      </c>
      <c r="AN208" s="64">
        <f t="shared" si="253"/>
        <v>0</v>
      </c>
      <c r="AO208" s="64">
        <f t="shared" si="254"/>
        <v>0</v>
      </c>
      <c r="AP208" s="64">
        <f t="shared" si="255"/>
        <v>0</v>
      </c>
      <c r="AQ208" s="64">
        <f t="shared" si="256"/>
        <v>0</v>
      </c>
      <c r="AR208" s="64">
        <f t="shared" si="257"/>
        <v>0</v>
      </c>
      <c r="AS208" s="68"/>
      <c r="AT208" s="78" t="s">
        <v>130</v>
      </c>
      <c r="AU208" s="79">
        <v>10</v>
      </c>
      <c r="AV208" s="79">
        <v>40</v>
      </c>
      <c r="AW208" s="80"/>
      <c r="AX208" s="106" t="str">
        <f t="shared" si="258"/>
        <v>consigne d'ambiance été (concentrateur de zone)</v>
      </c>
      <c r="AY208" s="63" t="s">
        <v>503</v>
      </c>
      <c r="BA208" s="36" t="s">
        <v>185</v>
      </c>
      <c r="BB208" s="27">
        <f t="shared" si="279"/>
        <v>0</v>
      </c>
      <c r="BC208" s="27">
        <f t="shared" si="280"/>
        <v>0</v>
      </c>
      <c r="BD208" s="27"/>
      <c r="BE208" s="27">
        <f t="shared" si="259"/>
        <v>0</v>
      </c>
      <c r="BF208" s="27"/>
      <c r="BG208" s="27">
        <f t="shared" si="281"/>
        <v>0</v>
      </c>
      <c r="BH208" s="1"/>
      <c r="BI208" s="1"/>
      <c r="BJ208" s="1"/>
      <c r="BK208" s="1"/>
      <c r="BL208" s="1"/>
      <c r="BM208" s="1"/>
      <c r="BN208" s="1"/>
      <c r="BO208" s="1"/>
      <c r="BP208" s="1"/>
      <c r="BQ208" s="1"/>
      <c r="BR208" s="1"/>
      <c r="BS208" s="38" t="s">
        <v>185</v>
      </c>
      <c r="BT208" s="107"/>
      <c r="BU208" s="108"/>
      <c r="BV208" s="28"/>
      <c r="BW208" s="28"/>
      <c r="BX208" s="27"/>
      <c r="BY208" s="27"/>
      <c r="BZ208" s="38">
        <f t="shared" si="271"/>
        <v>0</v>
      </c>
      <c r="CA208" s="38">
        <f t="shared" si="272"/>
        <v>0</v>
      </c>
      <c r="CB208" s="38">
        <f t="shared" si="273"/>
        <v>0</v>
      </c>
      <c r="CC208" s="38">
        <f t="shared" si="273"/>
        <v>0</v>
      </c>
      <c r="CD208" s="38">
        <f t="shared" si="261"/>
        <v>0</v>
      </c>
      <c r="CE208" s="27"/>
      <c r="CF208" s="27"/>
      <c r="CG208" s="27" t="str">
        <f t="shared" si="274"/>
        <v>NON</v>
      </c>
      <c r="CH208" s="27" t="s">
        <v>581</v>
      </c>
      <c r="CI208" s="126">
        <v>0.2</v>
      </c>
      <c r="CJ208" s="116" t="s">
        <v>628</v>
      </c>
      <c r="CK208" s="27" t="s">
        <v>633</v>
      </c>
      <c r="CL208" s="116"/>
      <c r="CM208" s="27"/>
      <c r="CN208" s="116"/>
      <c r="CO208" s="27"/>
      <c r="CP208" s="27" t="str">
        <f t="shared" si="262"/>
        <v>NON</v>
      </c>
      <c r="CQ208" s="27">
        <f t="shared" si="263"/>
        <v>0</v>
      </c>
      <c r="CR208" s="27"/>
      <c r="CS208" s="27">
        <f t="shared" si="264"/>
        <v>0</v>
      </c>
      <c r="CT208" s="27"/>
      <c r="CU208" s="27"/>
      <c r="CV208" s="86">
        <f t="shared" si="265"/>
        <v>1</v>
      </c>
      <c r="CW208" s="86">
        <f t="shared" si="266"/>
        <v>0</v>
      </c>
    </row>
    <row r="209" spans="2:101" customFormat="1" hidden="1" outlineLevel="2" x14ac:dyDescent="0.3">
      <c r="B209" s="41"/>
      <c r="C209" s="41">
        <f t="shared" si="275"/>
        <v>0</v>
      </c>
      <c r="D209" s="59" t="str">
        <f t="shared" si="275"/>
        <v>Ventilo convecteur du local ???</v>
      </c>
      <c r="E209" s="37" t="s">
        <v>459</v>
      </c>
      <c r="F209" s="34"/>
      <c r="G209" s="34"/>
      <c r="H209" s="34"/>
      <c r="I209" s="34"/>
      <c r="J209" s="34"/>
      <c r="K209" s="34"/>
      <c r="L209" s="34"/>
      <c r="M209" s="39">
        <f t="shared" si="267"/>
        <v>0</v>
      </c>
      <c r="N209" s="39">
        <f t="shared" si="267"/>
        <v>0</v>
      </c>
      <c r="O209" s="39">
        <f t="shared" si="267"/>
        <v>0</v>
      </c>
      <c r="P209" s="39" t="str">
        <f t="shared" si="267"/>
        <v>CVC</v>
      </c>
      <c r="Q209" s="39" t="str">
        <f t="shared" si="267"/>
        <v>loc</v>
      </c>
      <c r="R209" s="28" t="str">
        <f t="shared" si="267"/>
        <v>VCC</v>
      </c>
      <c r="S209" s="28" t="s">
        <v>162</v>
      </c>
      <c r="T209" s="28" t="s">
        <v>395</v>
      </c>
      <c r="U209" s="28" t="s">
        <v>149</v>
      </c>
      <c r="V209" s="28" t="s">
        <v>466</v>
      </c>
      <c r="W209" s="28">
        <f t="shared" si="250"/>
        <v>0</v>
      </c>
      <c r="X209" s="29">
        <f t="shared" si="251"/>
        <v>0</v>
      </c>
      <c r="Y209" s="66"/>
      <c r="Z209" s="67"/>
      <c r="AA209" s="67"/>
      <c r="AB209" s="67"/>
      <c r="AC209" s="67"/>
      <c r="AD209" s="67"/>
      <c r="AE209" s="72">
        <f t="shared" si="276"/>
        <v>0</v>
      </c>
      <c r="AF209" s="90">
        <f t="shared" si="277"/>
        <v>0</v>
      </c>
      <c r="AG209" s="66"/>
      <c r="AH209" s="67"/>
      <c r="AI209" s="67"/>
      <c r="AJ209" s="67"/>
      <c r="AK209" s="68"/>
      <c r="AL209" s="64">
        <f t="shared" si="278"/>
        <v>0</v>
      </c>
      <c r="AM209" s="64">
        <f t="shared" si="252"/>
        <v>0</v>
      </c>
      <c r="AN209" s="64">
        <f t="shared" si="253"/>
        <v>0</v>
      </c>
      <c r="AO209" s="64">
        <f t="shared" si="254"/>
        <v>0</v>
      </c>
      <c r="AP209" s="64">
        <f t="shared" si="255"/>
        <v>0</v>
      </c>
      <c r="AQ209" s="64">
        <f t="shared" si="256"/>
        <v>0</v>
      </c>
      <c r="AR209" s="64">
        <f t="shared" si="257"/>
        <v>0</v>
      </c>
      <c r="AS209" s="68"/>
      <c r="AT209" s="78" t="s">
        <v>130</v>
      </c>
      <c r="AU209" s="79">
        <v>10</v>
      </c>
      <c r="AV209" s="79">
        <v>40</v>
      </c>
      <c r="AW209" s="80"/>
      <c r="AX209" s="106" t="str">
        <f t="shared" si="258"/>
        <v>consigne moyenne (à associer à une plage neutre) (concentrateur de zone)</v>
      </c>
      <c r="AY209" s="63" t="s">
        <v>503</v>
      </c>
      <c r="BA209" s="36" t="s">
        <v>185</v>
      </c>
      <c r="BB209" s="27">
        <f t="shared" si="279"/>
        <v>0</v>
      </c>
      <c r="BC209" s="27">
        <f t="shared" si="280"/>
        <v>0</v>
      </c>
      <c r="BD209" s="27"/>
      <c r="BE209" s="27">
        <f t="shared" si="259"/>
        <v>0</v>
      </c>
      <c r="BF209" s="27"/>
      <c r="BG209" s="27">
        <f t="shared" si="281"/>
        <v>0</v>
      </c>
      <c r="BH209" s="1"/>
      <c r="BI209" s="1"/>
      <c r="BJ209" s="1"/>
      <c r="BK209" s="1"/>
      <c r="BL209" s="1"/>
      <c r="BM209" s="1"/>
      <c r="BN209" s="1"/>
      <c r="BO209" s="1"/>
      <c r="BP209" s="1"/>
      <c r="BQ209" s="1"/>
      <c r="BR209" s="1"/>
      <c r="BS209" s="38" t="s">
        <v>185</v>
      </c>
      <c r="BT209" s="107"/>
      <c r="BU209" s="108"/>
      <c r="BV209" s="28"/>
      <c r="BW209" s="28"/>
      <c r="BX209" s="27"/>
      <c r="BY209" s="27"/>
      <c r="BZ209" s="38">
        <f t="shared" si="271"/>
        <v>0</v>
      </c>
      <c r="CA209" s="38">
        <f t="shared" si="272"/>
        <v>0</v>
      </c>
      <c r="CB209" s="38">
        <f t="shared" si="273"/>
        <v>0</v>
      </c>
      <c r="CC209" s="38">
        <f t="shared" si="273"/>
        <v>0</v>
      </c>
      <c r="CD209" s="38">
        <f t="shared" si="261"/>
        <v>0</v>
      </c>
      <c r="CE209" s="27"/>
      <c r="CF209" s="27"/>
      <c r="CG209" s="27" t="str">
        <f t="shared" si="274"/>
        <v>NON</v>
      </c>
      <c r="CH209" s="27" t="s">
        <v>581</v>
      </c>
      <c r="CI209" s="126">
        <v>0.2</v>
      </c>
      <c r="CJ209" s="116" t="s">
        <v>628</v>
      </c>
      <c r="CK209" s="27" t="s">
        <v>633</v>
      </c>
      <c r="CL209" s="116"/>
      <c r="CM209" s="27"/>
      <c r="CN209" s="116"/>
      <c r="CO209" s="27"/>
      <c r="CP209" s="27" t="str">
        <f t="shared" si="262"/>
        <v>NON</v>
      </c>
      <c r="CQ209" s="27">
        <f t="shared" si="263"/>
        <v>0</v>
      </c>
      <c r="CR209" s="27"/>
      <c r="CS209" s="27">
        <f t="shared" si="264"/>
        <v>0</v>
      </c>
      <c r="CT209" s="27"/>
      <c r="CU209" s="27"/>
      <c r="CV209" s="86">
        <f t="shared" si="265"/>
        <v>0</v>
      </c>
      <c r="CW209" s="86">
        <f t="shared" si="266"/>
        <v>0</v>
      </c>
    </row>
    <row r="210" spans="2:101" customFormat="1" hidden="1" outlineLevel="2" x14ac:dyDescent="0.3">
      <c r="B210" s="41"/>
      <c r="C210" s="41">
        <f t="shared" si="275"/>
        <v>0</v>
      </c>
      <c r="D210" s="59" t="str">
        <f t="shared" si="275"/>
        <v>Ventilo convecteur du local ???</v>
      </c>
      <c r="E210" s="37" t="s">
        <v>460</v>
      </c>
      <c r="F210" s="34"/>
      <c r="G210" s="34"/>
      <c r="H210" s="34"/>
      <c r="I210" s="34"/>
      <c r="J210" s="34"/>
      <c r="K210" s="34"/>
      <c r="L210" s="34"/>
      <c r="M210" s="39">
        <f t="shared" si="267"/>
        <v>0</v>
      </c>
      <c r="N210" s="39">
        <f t="shared" si="267"/>
        <v>0</v>
      </c>
      <c r="O210" s="39">
        <f t="shared" si="267"/>
        <v>0</v>
      </c>
      <c r="P210" s="39" t="str">
        <f t="shared" si="267"/>
        <v>CVC</v>
      </c>
      <c r="Q210" s="39" t="str">
        <f t="shared" si="267"/>
        <v>loc</v>
      </c>
      <c r="R210" s="28" t="str">
        <f t="shared" si="267"/>
        <v>VCC</v>
      </c>
      <c r="S210" s="28" t="s">
        <v>162</v>
      </c>
      <c r="T210" s="28" t="s">
        <v>395</v>
      </c>
      <c r="U210" s="28" t="s">
        <v>149</v>
      </c>
      <c r="V210" s="28" t="s">
        <v>467</v>
      </c>
      <c r="W210" s="28">
        <f t="shared" si="250"/>
        <v>0</v>
      </c>
      <c r="X210" s="29">
        <f t="shared" si="251"/>
        <v>0</v>
      </c>
      <c r="Y210" s="66"/>
      <c r="Z210" s="67"/>
      <c r="AA210" s="67"/>
      <c r="AB210" s="67"/>
      <c r="AC210" s="67"/>
      <c r="AD210" s="67"/>
      <c r="AE210" s="72">
        <f t="shared" si="276"/>
        <v>0</v>
      </c>
      <c r="AF210" s="90">
        <f t="shared" si="277"/>
        <v>0</v>
      </c>
      <c r="AG210" s="66"/>
      <c r="AH210" s="67"/>
      <c r="AI210" s="67"/>
      <c r="AJ210" s="67"/>
      <c r="AK210" s="68"/>
      <c r="AL210" s="64">
        <f t="shared" si="278"/>
        <v>0</v>
      </c>
      <c r="AM210" s="64">
        <f t="shared" si="252"/>
        <v>0</v>
      </c>
      <c r="AN210" s="64">
        <f t="shared" si="253"/>
        <v>0</v>
      </c>
      <c r="AO210" s="64">
        <f t="shared" si="254"/>
        <v>0</v>
      </c>
      <c r="AP210" s="64">
        <f t="shared" si="255"/>
        <v>0</v>
      </c>
      <c r="AQ210" s="64">
        <f t="shared" si="256"/>
        <v>0</v>
      </c>
      <c r="AR210" s="64">
        <f t="shared" si="257"/>
        <v>0</v>
      </c>
      <c r="AS210" s="68"/>
      <c r="AT210" s="78" t="s">
        <v>130</v>
      </c>
      <c r="AU210" s="79">
        <v>0</v>
      </c>
      <c r="AV210" s="79">
        <v>20</v>
      </c>
      <c r="AW210" s="80"/>
      <c r="AX210" s="106" t="str">
        <f t="shared" si="258"/>
        <v>plage neutre (concentrateur de zone)</v>
      </c>
      <c r="AY210" s="63" t="s">
        <v>503</v>
      </c>
      <c r="BA210" s="36" t="s">
        <v>185</v>
      </c>
      <c r="BB210" s="27">
        <f t="shared" si="279"/>
        <v>0</v>
      </c>
      <c r="BC210" s="27">
        <f t="shared" si="280"/>
        <v>0</v>
      </c>
      <c r="BD210" s="27"/>
      <c r="BE210" s="27">
        <f t="shared" si="259"/>
        <v>0</v>
      </c>
      <c r="BF210" s="27"/>
      <c r="BG210" s="27">
        <f t="shared" si="281"/>
        <v>0</v>
      </c>
      <c r="BH210" s="1"/>
      <c r="BI210" s="1"/>
      <c r="BJ210" s="1"/>
      <c r="BK210" s="1"/>
      <c r="BL210" s="1"/>
      <c r="BM210" s="1"/>
      <c r="BN210" s="1"/>
      <c r="BO210" s="1"/>
      <c r="BP210" s="1"/>
      <c r="BQ210" s="1"/>
      <c r="BR210" s="1"/>
      <c r="BS210" s="38" t="s">
        <v>185</v>
      </c>
      <c r="BT210" s="107"/>
      <c r="BU210" s="108"/>
      <c r="BV210" s="28"/>
      <c r="BW210" s="28"/>
      <c r="BX210" s="27"/>
      <c r="BY210" s="27"/>
      <c r="BZ210" s="38">
        <f t="shared" si="271"/>
        <v>0</v>
      </c>
      <c r="CA210" s="38">
        <f t="shared" si="272"/>
        <v>0</v>
      </c>
      <c r="CB210" s="38">
        <f t="shared" si="273"/>
        <v>0</v>
      </c>
      <c r="CC210" s="38">
        <f t="shared" si="273"/>
        <v>0</v>
      </c>
      <c r="CD210" s="38">
        <f t="shared" si="261"/>
        <v>0</v>
      </c>
      <c r="CE210" s="27"/>
      <c r="CF210" s="27"/>
      <c r="CG210" s="27" t="str">
        <f t="shared" si="274"/>
        <v>NON</v>
      </c>
      <c r="CH210" s="27" t="s">
        <v>581</v>
      </c>
      <c r="CI210" s="126">
        <v>0.2</v>
      </c>
      <c r="CJ210" s="116"/>
      <c r="CK210" s="27"/>
      <c r="CL210" s="116"/>
      <c r="CM210" s="27"/>
      <c r="CN210" s="116"/>
      <c r="CO210" s="27"/>
      <c r="CP210" s="27" t="str">
        <f t="shared" si="262"/>
        <v>NON</v>
      </c>
      <c r="CQ210" s="27">
        <f t="shared" si="263"/>
        <v>0</v>
      </c>
      <c r="CR210" s="27"/>
      <c r="CS210" s="27">
        <f t="shared" si="264"/>
        <v>0</v>
      </c>
      <c r="CT210" s="27"/>
      <c r="CU210" s="27"/>
      <c r="CV210" s="86">
        <f t="shared" si="265"/>
        <v>0</v>
      </c>
      <c r="CW210" s="86">
        <f t="shared" si="266"/>
        <v>0</v>
      </c>
    </row>
    <row r="211" spans="2:101" customFormat="1" hidden="1" outlineLevel="2" x14ac:dyDescent="0.3">
      <c r="B211" s="41"/>
      <c r="C211" s="41">
        <f t="shared" si="275"/>
        <v>0</v>
      </c>
      <c r="D211" s="59" t="str">
        <f t="shared" si="275"/>
        <v>Ventilo convecteur du local ???</v>
      </c>
      <c r="E211" s="37" t="s">
        <v>445</v>
      </c>
      <c r="F211" s="34"/>
      <c r="G211" s="34"/>
      <c r="H211" s="34"/>
      <c r="I211" s="34"/>
      <c r="J211" s="34"/>
      <c r="K211" s="34"/>
      <c r="L211" s="34"/>
      <c r="M211" s="39">
        <f t="shared" si="267"/>
        <v>0</v>
      </c>
      <c r="N211" s="39">
        <f t="shared" si="267"/>
        <v>0</v>
      </c>
      <c r="O211" s="39">
        <f t="shared" si="267"/>
        <v>0</v>
      </c>
      <c r="P211" s="39" t="str">
        <f t="shared" si="267"/>
        <v>CVC</v>
      </c>
      <c r="Q211" s="39" t="str">
        <f t="shared" si="267"/>
        <v>loc</v>
      </c>
      <c r="R211" s="28" t="str">
        <f t="shared" si="267"/>
        <v>VCC</v>
      </c>
      <c r="S211" s="28" t="s">
        <v>161</v>
      </c>
      <c r="T211" s="28" t="s">
        <v>395</v>
      </c>
      <c r="U211" s="28" t="s">
        <v>89</v>
      </c>
      <c r="V211" s="28" t="s">
        <v>469</v>
      </c>
      <c r="W211" s="28">
        <f t="shared" si="250"/>
        <v>0</v>
      </c>
      <c r="X211" s="29">
        <f t="shared" si="251"/>
        <v>0</v>
      </c>
      <c r="Y211" s="66"/>
      <c r="Z211" s="67"/>
      <c r="AA211" s="67"/>
      <c r="AB211" s="67"/>
      <c r="AC211" s="67"/>
      <c r="AD211" s="67"/>
      <c r="AE211" s="72">
        <f t="shared" si="276"/>
        <v>0</v>
      </c>
      <c r="AF211" s="90">
        <f t="shared" si="277"/>
        <v>0</v>
      </c>
      <c r="AG211" s="66"/>
      <c r="AH211" s="67"/>
      <c r="AI211" s="67"/>
      <c r="AJ211" s="67"/>
      <c r="AK211" s="68"/>
      <c r="AL211" s="64">
        <f t="shared" si="278"/>
        <v>0</v>
      </c>
      <c r="AM211" s="64">
        <f t="shared" si="252"/>
        <v>0</v>
      </c>
      <c r="AN211" s="64">
        <f t="shared" si="253"/>
        <v>0</v>
      </c>
      <c r="AO211" s="64">
        <f t="shared" si="254"/>
        <v>0</v>
      </c>
      <c r="AP211" s="64">
        <f t="shared" si="255"/>
        <v>0</v>
      </c>
      <c r="AQ211" s="64">
        <f t="shared" si="256"/>
        <v>0</v>
      </c>
      <c r="AR211" s="64">
        <f t="shared" si="257"/>
        <v>0</v>
      </c>
      <c r="AS211" s="68"/>
      <c r="AT211" s="78" t="s">
        <v>138</v>
      </c>
      <c r="AU211" s="79">
        <v>0</v>
      </c>
      <c r="AV211" s="79" t="s">
        <v>480</v>
      </c>
      <c r="AW211" s="80"/>
      <c r="AX211" s="106" t="str">
        <f t="shared" si="258"/>
        <v>ventilation petite vitesse (boitier de commande)</v>
      </c>
      <c r="AY211" s="63"/>
      <c r="BA211" s="36" t="s">
        <v>185</v>
      </c>
      <c r="BB211" s="27">
        <f t="shared" si="279"/>
        <v>0</v>
      </c>
      <c r="BC211" s="27">
        <f t="shared" si="280"/>
        <v>0</v>
      </c>
      <c r="BD211" s="27"/>
      <c r="BE211" s="27">
        <f t="shared" si="259"/>
        <v>0</v>
      </c>
      <c r="BF211" s="27"/>
      <c r="BG211" s="27">
        <f t="shared" si="281"/>
        <v>0</v>
      </c>
      <c r="BH211" s="1"/>
      <c r="BI211" s="1"/>
      <c r="BJ211" s="1"/>
      <c r="BK211" s="1"/>
      <c r="BL211" s="1"/>
      <c r="BM211" s="1"/>
      <c r="BN211" s="1"/>
      <c r="BO211" s="1"/>
      <c r="BP211" s="1"/>
      <c r="BQ211" s="1"/>
      <c r="BR211" s="1"/>
      <c r="BS211" s="38" t="s">
        <v>185</v>
      </c>
      <c r="BT211" s="107">
        <f t="shared" si="268"/>
        <v>0</v>
      </c>
      <c r="BU211" s="108">
        <f t="shared" si="269"/>
        <v>0</v>
      </c>
      <c r="BV211" s="28">
        <f t="shared" si="260"/>
        <v>0</v>
      </c>
      <c r="BW211" s="28">
        <f t="shared" si="270"/>
        <v>0</v>
      </c>
      <c r="BX211" s="27"/>
      <c r="BY211" s="27"/>
      <c r="BZ211" s="38">
        <f t="shared" si="271"/>
        <v>0</v>
      </c>
      <c r="CA211" s="38">
        <f t="shared" si="272"/>
        <v>0</v>
      </c>
      <c r="CB211" s="38">
        <f t="shared" si="273"/>
        <v>0</v>
      </c>
      <c r="CC211" s="38">
        <f t="shared" si="273"/>
        <v>0</v>
      </c>
      <c r="CD211" s="38">
        <f t="shared" si="261"/>
        <v>0</v>
      </c>
      <c r="CE211" s="27"/>
      <c r="CF211" s="27"/>
      <c r="CG211" s="27" t="str">
        <f t="shared" si="274"/>
        <v>NON</v>
      </c>
      <c r="CH211" s="27"/>
      <c r="CI211" s="27"/>
      <c r="CJ211" s="116"/>
      <c r="CK211" s="27"/>
      <c r="CL211" s="116"/>
      <c r="CM211" s="27"/>
      <c r="CN211" s="116"/>
      <c r="CO211" s="27"/>
      <c r="CP211" s="27" t="str">
        <f t="shared" si="262"/>
        <v>NON</v>
      </c>
      <c r="CQ211" s="27">
        <f t="shared" si="263"/>
        <v>0</v>
      </c>
      <c r="CR211" s="27"/>
      <c r="CS211" s="27">
        <f t="shared" si="264"/>
        <v>0</v>
      </c>
      <c r="CT211" s="27"/>
      <c r="CU211" s="27"/>
      <c r="CV211" s="86">
        <f t="shared" si="265"/>
        <v>0</v>
      </c>
      <c r="CW211" s="86">
        <f t="shared" si="266"/>
        <v>0</v>
      </c>
    </row>
    <row r="212" spans="2:101" customFormat="1" hidden="1" outlineLevel="2" x14ac:dyDescent="0.3">
      <c r="B212" s="41"/>
      <c r="C212" s="41">
        <f t="shared" si="275"/>
        <v>0</v>
      </c>
      <c r="D212" s="59" t="str">
        <f t="shared" si="275"/>
        <v>Ventilo convecteur du local ???</v>
      </c>
      <c r="E212" s="37" t="s">
        <v>446</v>
      </c>
      <c r="F212" s="34"/>
      <c r="G212" s="34"/>
      <c r="H212" s="34"/>
      <c r="I212" s="34"/>
      <c r="J212" s="34"/>
      <c r="K212" s="34"/>
      <c r="L212" s="34"/>
      <c r="M212" s="39">
        <f t="shared" si="267"/>
        <v>0</v>
      </c>
      <c r="N212" s="39">
        <f t="shared" si="267"/>
        <v>0</v>
      </c>
      <c r="O212" s="39">
        <f t="shared" si="267"/>
        <v>0</v>
      </c>
      <c r="P212" s="39" t="str">
        <f t="shared" si="267"/>
        <v>CVC</v>
      </c>
      <c r="Q212" s="39" t="str">
        <f t="shared" si="267"/>
        <v>loc</v>
      </c>
      <c r="R212" s="28" t="str">
        <f t="shared" si="267"/>
        <v>VCC</v>
      </c>
      <c r="S212" s="28" t="s">
        <v>161</v>
      </c>
      <c r="T212" s="28" t="s">
        <v>395</v>
      </c>
      <c r="U212" s="28" t="s">
        <v>89</v>
      </c>
      <c r="V212" s="28" t="s">
        <v>466</v>
      </c>
      <c r="W212" s="28">
        <f t="shared" si="250"/>
        <v>0</v>
      </c>
      <c r="X212" s="29">
        <f t="shared" si="251"/>
        <v>0</v>
      </c>
      <c r="Y212" s="66"/>
      <c r="Z212" s="67"/>
      <c r="AA212" s="67"/>
      <c r="AB212" s="67"/>
      <c r="AC212" s="67"/>
      <c r="AD212" s="67"/>
      <c r="AE212" s="72">
        <f t="shared" si="276"/>
        <v>0</v>
      </c>
      <c r="AF212" s="90">
        <f t="shared" si="277"/>
        <v>0</v>
      </c>
      <c r="AG212" s="66"/>
      <c r="AH212" s="67"/>
      <c r="AI212" s="67"/>
      <c r="AJ212" s="67"/>
      <c r="AK212" s="68"/>
      <c r="AL212" s="64">
        <f t="shared" si="278"/>
        <v>0</v>
      </c>
      <c r="AM212" s="64">
        <f t="shared" si="252"/>
        <v>0</v>
      </c>
      <c r="AN212" s="64">
        <f t="shared" si="253"/>
        <v>0</v>
      </c>
      <c r="AO212" s="64">
        <f t="shared" si="254"/>
        <v>0</v>
      </c>
      <c r="AP212" s="64">
        <f t="shared" si="255"/>
        <v>0</v>
      </c>
      <c r="AQ212" s="64">
        <f t="shared" si="256"/>
        <v>0</v>
      </c>
      <c r="AR212" s="64">
        <f t="shared" si="257"/>
        <v>0</v>
      </c>
      <c r="AS212" s="68"/>
      <c r="AT212" s="78" t="s">
        <v>138</v>
      </c>
      <c r="AU212" s="79"/>
      <c r="AV212" s="79" t="s">
        <v>481</v>
      </c>
      <c r="AW212" s="80"/>
      <c r="AX212" s="106" t="str">
        <f t="shared" si="258"/>
        <v>ventilation moyenne vitesse (boitier de commande)</v>
      </c>
      <c r="AY212" s="63"/>
      <c r="BA212" s="36" t="s">
        <v>185</v>
      </c>
      <c r="BB212" s="27">
        <f t="shared" si="279"/>
        <v>0</v>
      </c>
      <c r="BC212" s="27">
        <f t="shared" si="280"/>
        <v>0</v>
      </c>
      <c r="BD212" s="27"/>
      <c r="BE212" s="27">
        <f t="shared" si="259"/>
        <v>0</v>
      </c>
      <c r="BF212" s="27"/>
      <c r="BG212" s="27">
        <f t="shared" si="281"/>
        <v>0</v>
      </c>
      <c r="BH212" s="1"/>
      <c r="BI212" s="1"/>
      <c r="BJ212" s="1"/>
      <c r="BK212" s="1"/>
      <c r="BL212" s="1"/>
      <c r="BM212" s="1"/>
      <c r="BN212" s="1"/>
      <c r="BO212" s="1"/>
      <c r="BP212" s="1"/>
      <c r="BQ212" s="1"/>
      <c r="BR212" s="1"/>
      <c r="BS212" s="38" t="s">
        <v>185</v>
      </c>
      <c r="BT212" s="107">
        <f t="shared" si="268"/>
        <v>0</v>
      </c>
      <c r="BU212" s="108">
        <f t="shared" si="269"/>
        <v>0</v>
      </c>
      <c r="BV212" s="28">
        <f t="shared" si="260"/>
        <v>0</v>
      </c>
      <c r="BW212" s="28">
        <f t="shared" si="270"/>
        <v>0</v>
      </c>
      <c r="BX212" s="27"/>
      <c r="BY212" s="27"/>
      <c r="BZ212" s="38">
        <f t="shared" si="271"/>
        <v>0</v>
      </c>
      <c r="CA212" s="38">
        <f t="shared" si="272"/>
        <v>0</v>
      </c>
      <c r="CB212" s="38">
        <f t="shared" si="273"/>
        <v>0</v>
      </c>
      <c r="CC212" s="38">
        <f t="shared" si="273"/>
        <v>0</v>
      </c>
      <c r="CD212" s="38">
        <f t="shared" si="261"/>
        <v>0</v>
      </c>
      <c r="CE212" s="27"/>
      <c r="CF212" s="27"/>
      <c r="CG212" s="27" t="str">
        <f t="shared" si="274"/>
        <v>NON</v>
      </c>
      <c r="CH212" s="27"/>
      <c r="CI212" s="27"/>
      <c r="CJ212" s="116"/>
      <c r="CK212" s="27"/>
      <c r="CL212" s="116"/>
      <c r="CM212" s="27"/>
      <c r="CN212" s="116"/>
      <c r="CO212" s="27"/>
      <c r="CP212" s="27" t="str">
        <f t="shared" si="262"/>
        <v>NON</v>
      </c>
      <c r="CQ212" s="27">
        <f t="shared" si="263"/>
        <v>0</v>
      </c>
      <c r="CR212" s="27"/>
      <c r="CS212" s="27">
        <f t="shared" si="264"/>
        <v>0</v>
      </c>
      <c r="CT212" s="27"/>
      <c r="CU212" s="27"/>
      <c r="CV212" s="86">
        <f t="shared" si="265"/>
        <v>0</v>
      </c>
      <c r="CW212" s="86">
        <f t="shared" si="266"/>
        <v>0</v>
      </c>
    </row>
    <row r="213" spans="2:101" customFormat="1" hidden="1" outlineLevel="2" x14ac:dyDescent="0.3">
      <c r="B213" s="41"/>
      <c r="C213" s="41">
        <f t="shared" si="275"/>
        <v>0</v>
      </c>
      <c r="D213" s="59" t="str">
        <f t="shared" si="275"/>
        <v>Ventilo convecteur du local ???</v>
      </c>
      <c r="E213" s="37" t="s">
        <v>617</v>
      </c>
      <c r="F213" s="1"/>
      <c r="G213" s="34"/>
      <c r="H213" s="1"/>
      <c r="I213" s="1"/>
      <c r="J213" s="1"/>
      <c r="K213" s="1"/>
      <c r="L213" s="1"/>
      <c r="M213" s="39">
        <f t="shared" si="267"/>
        <v>0</v>
      </c>
      <c r="N213" s="39">
        <f t="shared" si="267"/>
        <v>0</v>
      </c>
      <c r="O213" s="39">
        <f t="shared" si="267"/>
        <v>0</v>
      </c>
      <c r="P213" s="39" t="str">
        <f t="shared" si="267"/>
        <v>CVC</v>
      </c>
      <c r="Q213" s="39" t="str">
        <f t="shared" si="267"/>
        <v>loc</v>
      </c>
      <c r="R213" s="28" t="str">
        <f t="shared" si="267"/>
        <v>VCC</v>
      </c>
      <c r="S213" s="28" t="s">
        <v>161</v>
      </c>
      <c r="T213" s="28" t="s">
        <v>395</v>
      </c>
      <c r="U213" s="28" t="s">
        <v>89</v>
      </c>
      <c r="V213" s="28" t="s">
        <v>470</v>
      </c>
      <c r="W213" s="28">
        <f t="shared" si="250"/>
        <v>0</v>
      </c>
      <c r="X213" s="29">
        <f t="shared" si="251"/>
        <v>0</v>
      </c>
      <c r="Y213" s="66"/>
      <c r="Z213" s="67"/>
      <c r="AA213" s="67"/>
      <c r="AB213" s="67"/>
      <c r="AC213" s="67"/>
      <c r="AD213" s="67"/>
      <c r="AE213" s="72">
        <f t="shared" si="276"/>
        <v>0</v>
      </c>
      <c r="AF213" s="90">
        <f t="shared" si="277"/>
        <v>0</v>
      </c>
      <c r="AG213" s="66"/>
      <c r="AH213" s="67"/>
      <c r="AI213" s="67"/>
      <c r="AJ213" s="67"/>
      <c r="AK213" s="68"/>
      <c r="AL213" s="64">
        <f t="shared" si="278"/>
        <v>0</v>
      </c>
      <c r="AM213" s="64">
        <f t="shared" si="252"/>
        <v>0</v>
      </c>
      <c r="AN213" s="64">
        <f t="shared" si="253"/>
        <v>0</v>
      </c>
      <c r="AO213" s="64">
        <f t="shared" si="254"/>
        <v>0</v>
      </c>
      <c r="AP213" s="64">
        <f t="shared" si="255"/>
        <v>0</v>
      </c>
      <c r="AQ213" s="64">
        <f t="shared" si="256"/>
        <v>0</v>
      </c>
      <c r="AR213" s="64">
        <f t="shared" si="257"/>
        <v>0</v>
      </c>
      <c r="AS213" s="68"/>
      <c r="AT213" s="78" t="s">
        <v>138</v>
      </c>
      <c r="AU213" s="79"/>
      <c r="AV213" s="79" t="s">
        <v>482</v>
      </c>
      <c r="AW213" s="80"/>
      <c r="AX213" s="106" t="str">
        <f t="shared" si="258"/>
        <v>ventilation grande vitesse (boitier de commande)</v>
      </c>
      <c r="AY213" s="63" t="s">
        <v>177</v>
      </c>
      <c r="BA213" s="36" t="s">
        <v>185</v>
      </c>
      <c r="BB213" s="27">
        <f>IF(BA213="NON",0,F213)</f>
        <v>0</v>
      </c>
      <c r="BC213" s="27">
        <f>IF(BA213="NON",0,H213+G213)</f>
        <v>0</v>
      </c>
      <c r="BD213" s="27"/>
      <c r="BE213" s="27">
        <f>IF(BA213="NON",0,I213+J213+K213+L213)</f>
        <v>0</v>
      </c>
      <c r="BF213" s="27"/>
      <c r="BG213" s="27">
        <f>IF(BA213="NON",0,K213)</f>
        <v>0</v>
      </c>
      <c r="BH213" s="1"/>
      <c r="BI213" s="1"/>
      <c r="BJ213" s="1"/>
      <c r="BK213" s="1"/>
      <c r="BL213" s="1"/>
      <c r="BM213" s="1"/>
      <c r="BN213" s="1"/>
      <c r="BO213" s="1"/>
      <c r="BP213" s="1"/>
      <c r="BQ213" s="1"/>
      <c r="BR213" s="1"/>
      <c r="BS213" s="38" t="s">
        <v>185</v>
      </c>
      <c r="BT213" s="107">
        <f>IF(BS213="OUI",1,0)</f>
        <v>0</v>
      </c>
      <c r="BU213" s="108">
        <f>IF(BS213="OUI",1,0)</f>
        <v>0</v>
      </c>
      <c r="BV213" s="28">
        <f t="shared" si="260"/>
        <v>0</v>
      </c>
      <c r="BW213" s="28">
        <f>IF(BS213="OUI",1,0)</f>
        <v>0</v>
      </c>
      <c r="BX213" s="27"/>
      <c r="BY213" s="27"/>
      <c r="BZ213" s="38">
        <f t="shared" si="271"/>
        <v>0</v>
      </c>
      <c r="CA213" s="38">
        <f t="shared" si="272"/>
        <v>0</v>
      </c>
      <c r="CB213" s="38">
        <f>IF(BZ213=0,0,BZ213)</f>
        <v>0</v>
      </c>
      <c r="CC213" s="38">
        <f>IF(CA213=0,0,CA213)</f>
        <v>0</v>
      </c>
      <c r="CD213" s="38">
        <f t="shared" si="261"/>
        <v>0</v>
      </c>
      <c r="CE213" s="27"/>
      <c r="CF213" s="27"/>
      <c r="CG213" s="27" t="str">
        <f t="shared" si="274"/>
        <v>NON</v>
      </c>
      <c r="CH213" s="27"/>
      <c r="CI213" s="27"/>
      <c r="CJ213" s="116"/>
      <c r="CK213" s="27"/>
      <c r="CL213" s="116"/>
      <c r="CM213" s="27"/>
      <c r="CN213" s="116"/>
      <c r="CO213" s="27"/>
      <c r="CP213" s="27" t="str">
        <f t="shared" si="262"/>
        <v>NON</v>
      </c>
      <c r="CQ213" s="27">
        <f t="shared" si="263"/>
        <v>0</v>
      </c>
      <c r="CR213" s="27"/>
      <c r="CS213" s="27">
        <f t="shared" si="264"/>
        <v>0</v>
      </c>
      <c r="CT213" s="27"/>
      <c r="CU213" s="27"/>
      <c r="CV213" s="86">
        <f t="shared" si="265"/>
        <v>0</v>
      </c>
      <c r="CW213" s="86">
        <f t="shared" si="266"/>
        <v>0</v>
      </c>
    </row>
    <row r="214" spans="2:101" customFormat="1" hidden="1" outlineLevel="2" x14ac:dyDescent="0.3">
      <c r="B214" s="41"/>
      <c r="C214" s="41">
        <f t="shared" si="275"/>
        <v>0</v>
      </c>
      <c r="D214" s="59" t="str">
        <f t="shared" si="275"/>
        <v>Ventilo convecteur du local ???</v>
      </c>
      <c r="E214" s="37" t="s">
        <v>447</v>
      </c>
      <c r="F214" s="34"/>
      <c r="G214" s="34">
        <v>1</v>
      </c>
      <c r="H214" s="34"/>
      <c r="I214" s="34"/>
      <c r="J214" s="34"/>
      <c r="K214" s="34"/>
      <c r="L214" s="34"/>
      <c r="M214" s="39">
        <f t="shared" si="267"/>
        <v>0</v>
      </c>
      <c r="N214" s="39">
        <f t="shared" si="267"/>
        <v>0</v>
      </c>
      <c r="O214" s="39">
        <f t="shared" si="267"/>
        <v>0</v>
      </c>
      <c r="P214" s="39" t="str">
        <f t="shared" si="267"/>
        <v>CVC</v>
      </c>
      <c r="Q214" s="39" t="str">
        <f t="shared" si="267"/>
        <v>loc</v>
      </c>
      <c r="R214" s="28" t="str">
        <f t="shared" si="267"/>
        <v>VCC</v>
      </c>
      <c r="S214" s="28" t="s">
        <v>161</v>
      </c>
      <c r="T214" s="28" t="s">
        <v>395</v>
      </c>
      <c r="U214" s="28" t="s">
        <v>89</v>
      </c>
      <c r="V214" s="28" t="s">
        <v>471</v>
      </c>
      <c r="W214" s="28" t="str">
        <f t="shared" si="250"/>
        <v>TS</v>
      </c>
      <c r="X214" s="29" t="e">
        <f t="shared" si="251"/>
        <v>#N/A</v>
      </c>
      <c r="Y214" s="66"/>
      <c r="Z214" s="67"/>
      <c r="AA214" s="67"/>
      <c r="AB214" s="67"/>
      <c r="AC214" s="67"/>
      <c r="AD214" s="67"/>
      <c r="AE214" s="72">
        <f t="shared" si="276"/>
        <v>0</v>
      </c>
      <c r="AF214" s="90">
        <f t="shared" si="277"/>
        <v>0</v>
      </c>
      <c r="AG214" s="66"/>
      <c r="AH214" s="67"/>
      <c r="AI214" s="67"/>
      <c r="AJ214" s="67"/>
      <c r="AK214" s="68"/>
      <c r="AL214" s="64">
        <f t="shared" si="278"/>
        <v>0</v>
      </c>
      <c r="AM214" s="64">
        <f t="shared" si="252"/>
        <v>0</v>
      </c>
      <c r="AN214" s="64">
        <f t="shared" si="253"/>
        <v>0</v>
      </c>
      <c r="AO214" s="64">
        <f t="shared" si="254"/>
        <v>0</v>
      </c>
      <c r="AP214" s="64">
        <f t="shared" si="255"/>
        <v>0</v>
      </c>
      <c r="AQ214" s="64">
        <f t="shared" si="256"/>
        <v>0</v>
      </c>
      <c r="AR214" s="64">
        <f t="shared" si="257"/>
        <v>0</v>
      </c>
      <c r="AS214" s="68"/>
      <c r="AT214" s="78" t="s">
        <v>138</v>
      </c>
      <c r="AU214" s="79" t="s">
        <v>484</v>
      </c>
      <c r="AV214" s="79" t="s">
        <v>483</v>
      </c>
      <c r="AW214" s="80"/>
      <c r="AX214" s="106" t="str">
        <f t="shared" si="258"/>
        <v>ventilation auto (boitier de commande)</v>
      </c>
      <c r="AY214" s="63" t="s">
        <v>376</v>
      </c>
      <c r="BA214" s="36" t="s">
        <v>184</v>
      </c>
      <c r="BB214" s="27">
        <f t="shared" ref="BB214:BB221" si="282">IF(BA214="NON",0,F214)</f>
        <v>0</v>
      </c>
      <c r="BC214" s="27">
        <f t="shared" ref="BC214:BC221" si="283">IF(BA214="NON",0,H214+G214)</f>
        <v>1</v>
      </c>
      <c r="BD214" s="27"/>
      <c r="BE214" s="27">
        <f>IF(BA214="NON",0,I214+J214+K214+L214)</f>
        <v>0</v>
      </c>
      <c r="BF214" s="27"/>
      <c r="BG214" s="27">
        <f t="shared" ref="BG214:BG221" si="284">IF(BA214="NON",0,K214)</f>
        <v>0</v>
      </c>
      <c r="BH214" s="1" t="str">
        <f>BH200</f>
        <v>20_P_CVC_TabVC</v>
      </c>
      <c r="BI214" s="1"/>
      <c r="BJ214" s="1"/>
      <c r="BK214" s="1"/>
      <c r="BL214" s="1"/>
      <c r="BM214" s="1"/>
      <c r="BN214" s="1"/>
      <c r="BO214" s="1"/>
      <c r="BP214" s="1"/>
      <c r="BQ214" s="1"/>
      <c r="BR214" s="1"/>
      <c r="BS214" s="38" t="s">
        <v>184</v>
      </c>
      <c r="BT214" s="107"/>
      <c r="BU214" s="108"/>
      <c r="BV214" s="28"/>
      <c r="BW214" s="28"/>
      <c r="BX214" s="27"/>
      <c r="BY214" s="27"/>
      <c r="BZ214" s="38">
        <f t="shared" si="271"/>
        <v>1</v>
      </c>
      <c r="CA214" s="38">
        <f t="shared" si="272"/>
        <v>0</v>
      </c>
      <c r="CB214" s="38">
        <f t="shared" ref="CB214:CC221" si="285">IF(BZ214=0,0,BZ214)</f>
        <v>1</v>
      </c>
      <c r="CC214" s="38">
        <f t="shared" si="285"/>
        <v>0</v>
      </c>
      <c r="CD214" s="38" t="str">
        <f t="shared" si="261"/>
        <v>_000_CVC_loc_VCCasCONSvitaut_FORCTC</v>
      </c>
      <c r="CE214" s="27"/>
      <c r="CF214" s="27"/>
      <c r="CG214" s="27" t="str">
        <f t="shared" si="274"/>
        <v>OUI</v>
      </c>
      <c r="CH214" s="27" t="s">
        <v>581</v>
      </c>
      <c r="CI214" s="27"/>
      <c r="CJ214" s="116"/>
      <c r="CK214" s="27"/>
      <c r="CL214" s="116"/>
      <c r="CM214" s="27"/>
      <c r="CN214" s="116"/>
      <c r="CO214" s="27"/>
      <c r="CP214" s="27" t="str">
        <f t="shared" si="262"/>
        <v>NON</v>
      </c>
      <c r="CQ214" s="27">
        <f t="shared" si="263"/>
        <v>0</v>
      </c>
      <c r="CR214" s="27"/>
      <c r="CS214" s="27">
        <f t="shared" si="264"/>
        <v>0</v>
      </c>
      <c r="CT214" s="27"/>
      <c r="CU214" s="27"/>
      <c r="CV214" s="86">
        <f t="shared" si="265"/>
        <v>2</v>
      </c>
      <c r="CW214" s="86">
        <f t="shared" si="266"/>
        <v>2</v>
      </c>
    </row>
    <row r="215" spans="2:101" customFormat="1" hidden="1" outlineLevel="2" x14ac:dyDescent="0.3">
      <c r="B215" s="41"/>
      <c r="C215" s="41">
        <f t="shared" si="275"/>
        <v>0</v>
      </c>
      <c r="D215" s="59" t="str">
        <f t="shared" si="275"/>
        <v>Ventilo convecteur du local ???</v>
      </c>
      <c r="E215" s="37" t="s">
        <v>448</v>
      </c>
      <c r="F215" s="34"/>
      <c r="G215" s="34"/>
      <c r="H215" s="34"/>
      <c r="I215" s="34">
        <v>1</v>
      </c>
      <c r="J215" s="34"/>
      <c r="K215" s="34"/>
      <c r="L215" s="34"/>
      <c r="M215" s="39">
        <f t="shared" si="267"/>
        <v>0</v>
      </c>
      <c r="N215" s="39">
        <f t="shared" si="267"/>
        <v>0</v>
      </c>
      <c r="O215" s="39">
        <f t="shared" si="267"/>
        <v>0</v>
      </c>
      <c r="P215" s="39" t="str">
        <f t="shared" si="267"/>
        <v>CVC</v>
      </c>
      <c r="Q215" s="39" t="str">
        <f t="shared" si="267"/>
        <v>loc</v>
      </c>
      <c r="R215" s="28" t="str">
        <f t="shared" si="267"/>
        <v>VCC</v>
      </c>
      <c r="S215" s="28" t="s">
        <v>161</v>
      </c>
      <c r="T215" s="28" t="s">
        <v>395</v>
      </c>
      <c r="U215" s="28" t="s">
        <v>89</v>
      </c>
      <c r="V215" s="28" t="s">
        <v>472</v>
      </c>
      <c r="W215" s="28" t="str">
        <f t="shared" si="250"/>
        <v>TM</v>
      </c>
      <c r="X215" s="29" t="e">
        <f t="shared" si="251"/>
        <v>#N/A</v>
      </c>
      <c r="Y215" s="66"/>
      <c r="Z215" s="67"/>
      <c r="AA215" s="67"/>
      <c r="AB215" s="67"/>
      <c r="AC215" s="67"/>
      <c r="AD215" s="67"/>
      <c r="AE215" s="72">
        <f t="shared" si="276"/>
        <v>0</v>
      </c>
      <c r="AF215" s="90">
        <f t="shared" si="277"/>
        <v>0</v>
      </c>
      <c r="AG215" s="66"/>
      <c r="AH215" s="67"/>
      <c r="AI215" s="67"/>
      <c r="AJ215" s="67"/>
      <c r="AK215" s="68"/>
      <c r="AL215" s="64">
        <f t="shared" si="278"/>
        <v>0</v>
      </c>
      <c r="AM215" s="64">
        <f t="shared" si="252"/>
        <v>0</v>
      </c>
      <c r="AN215" s="64">
        <f t="shared" si="253"/>
        <v>0</v>
      </c>
      <c r="AO215" s="64">
        <f t="shared" si="254"/>
        <v>0</v>
      </c>
      <c r="AP215" s="64">
        <f t="shared" si="255"/>
        <v>0</v>
      </c>
      <c r="AQ215" s="64">
        <f t="shared" si="256"/>
        <v>0</v>
      </c>
      <c r="AR215" s="64">
        <f t="shared" si="257"/>
        <v>0</v>
      </c>
      <c r="AS215" s="68"/>
      <c r="AT215" s="78" t="s">
        <v>128</v>
      </c>
      <c r="AU215" s="79">
        <v>0</v>
      </c>
      <c r="AV215" s="79">
        <v>100</v>
      </c>
      <c r="AW215" s="80"/>
      <c r="AX215" s="106" t="str">
        <f t="shared" si="258"/>
        <v>ventilation variable (boitier de commande)</v>
      </c>
      <c r="AY215" s="63" t="s">
        <v>375</v>
      </c>
      <c r="BA215" s="36" t="s">
        <v>184</v>
      </c>
      <c r="BB215" s="27">
        <f t="shared" si="282"/>
        <v>0</v>
      </c>
      <c r="BC215" s="27">
        <f t="shared" si="283"/>
        <v>0</v>
      </c>
      <c r="BD215" s="27"/>
      <c r="BE215" s="27">
        <f>IF(BA215="NON",0,I215+J215+K215+L215)</f>
        <v>1</v>
      </c>
      <c r="BF215" s="27"/>
      <c r="BG215" s="27">
        <f t="shared" si="284"/>
        <v>0</v>
      </c>
      <c r="BH215" s="1" t="str">
        <f>BH201</f>
        <v>20_P_CVC_TabVC</v>
      </c>
      <c r="BI215" s="1"/>
      <c r="BJ215" s="1"/>
      <c r="BK215" s="1"/>
      <c r="BL215" s="1"/>
      <c r="BM215" s="1"/>
      <c r="BN215" s="1"/>
      <c r="BO215" s="1"/>
      <c r="BP215" s="1"/>
      <c r="BQ215" s="1"/>
      <c r="BR215" s="1"/>
      <c r="BS215" s="38" t="s">
        <v>185</v>
      </c>
      <c r="BT215" s="107">
        <f t="shared" ref="BT215:BT221" si="286">IF(BS215="OUI",1,0)</f>
        <v>0</v>
      </c>
      <c r="BU215" s="108">
        <f t="shared" ref="BU215:BU221" si="287">IF(BS215="OUI",1,0)</f>
        <v>0</v>
      </c>
      <c r="BV215" s="28">
        <f t="shared" si="260"/>
        <v>0</v>
      </c>
      <c r="BW215" s="28">
        <f t="shared" ref="BW215:BW221" si="288">IF(BS215="OUI",1,0)</f>
        <v>0</v>
      </c>
      <c r="BX215" s="27"/>
      <c r="BY215" s="27"/>
      <c r="BZ215" s="38">
        <f t="shared" si="271"/>
        <v>0</v>
      </c>
      <c r="CA215" s="38">
        <f t="shared" si="272"/>
        <v>0</v>
      </c>
      <c r="CB215" s="38">
        <f t="shared" si="285"/>
        <v>0</v>
      </c>
      <c r="CC215" s="38">
        <f t="shared" si="285"/>
        <v>0</v>
      </c>
      <c r="CD215" s="38">
        <f t="shared" si="261"/>
        <v>0</v>
      </c>
      <c r="CE215" s="27"/>
      <c r="CF215" s="27"/>
      <c r="CG215" s="27" t="str">
        <f t="shared" si="274"/>
        <v>OUI</v>
      </c>
      <c r="CH215" s="27"/>
      <c r="CI215" s="27"/>
      <c r="CJ215" s="116"/>
      <c r="CK215" s="27"/>
      <c r="CL215" s="116"/>
      <c r="CM215" s="27"/>
      <c r="CN215" s="116"/>
      <c r="CO215" s="27"/>
      <c r="CP215" s="27" t="str">
        <f t="shared" si="262"/>
        <v>NON</v>
      </c>
      <c r="CQ215" s="27">
        <f t="shared" si="263"/>
        <v>0</v>
      </c>
      <c r="CR215" s="27"/>
      <c r="CS215" s="27">
        <f t="shared" si="264"/>
        <v>0</v>
      </c>
      <c r="CT215" s="27"/>
      <c r="CU215" s="27"/>
      <c r="CV215" s="86">
        <f t="shared" si="265"/>
        <v>1</v>
      </c>
      <c r="CW215" s="86">
        <f t="shared" si="266"/>
        <v>1</v>
      </c>
    </row>
    <row r="216" spans="2:101" customFormat="1" hidden="1" outlineLevel="2" x14ac:dyDescent="0.3">
      <c r="B216" s="41"/>
      <c r="C216" s="41">
        <f t="shared" si="275"/>
        <v>0</v>
      </c>
      <c r="D216" s="59" t="str">
        <f t="shared" si="275"/>
        <v>Ventilo convecteur du local ???</v>
      </c>
      <c r="E216" s="37" t="s">
        <v>449</v>
      </c>
      <c r="F216" s="34"/>
      <c r="G216" s="34">
        <v>1</v>
      </c>
      <c r="H216" s="34"/>
      <c r="I216" s="34"/>
      <c r="J216" s="34"/>
      <c r="K216" s="34"/>
      <c r="L216" s="34"/>
      <c r="M216" s="39">
        <f t="shared" si="267"/>
        <v>0</v>
      </c>
      <c r="N216" s="39">
        <f t="shared" si="267"/>
        <v>0</v>
      </c>
      <c r="O216" s="39">
        <f t="shared" si="267"/>
        <v>0</v>
      </c>
      <c r="P216" s="39" t="str">
        <f t="shared" si="267"/>
        <v>CVC</v>
      </c>
      <c r="Q216" s="39" t="str">
        <f t="shared" si="267"/>
        <v>loc</v>
      </c>
      <c r="R216" s="28" t="str">
        <f t="shared" si="267"/>
        <v>VCC</v>
      </c>
      <c r="S216" s="28" t="s">
        <v>162</v>
      </c>
      <c r="T216" s="28" t="s">
        <v>395</v>
      </c>
      <c r="U216" s="28" t="s">
        <v>414</v>
      </c>
      <c r="V216" s="28"/>
      <c r="W216" s="28" t="str">
        <f t="shared" si="250"/>
        <v>TS</v>
      </c>
      <c r="X216" s="29" t="e">
        <f t="shared" si="251"/>
        <v>#N/A</v>
      </c>
      <c r="Y216" s="66"/>
      <c r="Z216" s="67"/>
      <c r="AA216" s="67"/>
      <c r="AB216" s="67"/>
      <c r="AC216" s="67"/>
      <c r="AD216" s="67"/>
      <c r="AE216" s="72">
        <f t="shared" si="276"/>
        <v>0</v>
      </c>
      <c r="AF216" s="90">
        <f>AF215</f>
        <v>0</v>
      </c>
      <c r="AG216" s="66"/>
      <c r="AH216" s="67"/>
      <c r="AI216" s="67"/>
      <c r="AJ216" s="67"/>
      <c r="AK216" s="68"/>
      <c r="AL216" s="64">
        <f>AL215</f>
        <v>0</v>
      </c>
      <c r="AM216" s="64">
        <f t="shared" si="252"/>
        <v>0</v>
      </c>
      <c r="AN216" s="64">
        <f t="shared" si="253"/>
        <v>0</v>
      </c>
      <c r="AO216" s="64">
        <f t="shared" si="254"/>
        <v>0</v>
      </c>
      <c r="AP216" s="64">
        <f t="shared" si="255"/>
        <v>0</v>
      </c>
      <c r="AQ216" s="64">
        <f t="shared" si="256"/>
        <v>0</v>
      </c>
      <c r="AR216" s="64">
        <f t="shared" si="257"/>
        <v>0</v>
      </c>
      <c r="AS216" s="68"/>
      <c r="AT216" s="78" t="s">
        <v>138</v>
      </c>
      <c r="AU216" s="79" t="s">
        <v>485</v>
      </c>
      <c r="AV216" s="79" t="s">
        <v>414</v>
      </c>
      <c r="AW216" s="80"/>
      <c r="AX216" s="106" t="str">
        <f t="shared" si="258"/>
        <v>mode occupation / inoccupation (boitier de commande)</v>
      </c>
      <c r="AY216" s="63"/>
      <c r="BA216" s="36" t="s">
        <v>185</v>
      </c>
      <c r="BB216" s="27">
        <f t="shared" si="282"/>
        <v>0</v>
      </c>
      <c r="BC216" s="27">
        <f t="shared" si="283"/>
        <v>0</v>
      </c>
      <c r="BD216" s="27"/>
      <c r="BE216" s="27">
        <f t="shared" ref="BE216:BE231" si="289">IF(BA216="NON",0,I216+J216+K216+L216)</f>
        <v>0</v>
      </c>
      <c r="BF216" s="27"/>
      <c r="BG216" s="27">
        <f t="shared" si="284"/>
        <v>0</v>
      </c>
      <c r="BH216" s="1"/>
      <c r="BI216" s="1"/>
      <c r="BJ216" s="1"/>
      <c r="BK216" s="1"/>
      <c r="BL216" s="1"/>
      <c r="BM216" s="1"/>
      <c r="BN216" s="1"/>
      <c r="BO216" s="1"/>
      <c r="BP216" s="1"/>
      <c r="BQ216" s="1"/>
      <c r="BR216" s="1"/>
      <c r="BS216" s="38" t="s">
        <v>185</v>
      </c>
      <c r="BT216" s="107"/>
      <c r="BU216" s="108"/>
      <c r="BV216" s="28"/>
      <c r="BW216" s="28"/>
      <c r="BX216" s="27"/>
      <c r="BY216" s="27"/>
      <c r="BZ216" s="38">
        <f t="shared" si="271"/>
        <v>0</v>
      </c>
      <c r="CA216" s="38">
        <f t="shared" si="272"/>
        <v>0</v>
      </c>
      <c r="CB216" s="38">
        <f t="shared" si="285"/>
        <v>0</v>
      </c>
      <c r="CC216" s="38">
        <f t="shared" si="285"/>
        <v>0</v>
      </c>
      <c r="CD216" s="38">
        <f t="shared" si="261"/>
        <v>0</v>
      </c>
      <c r="CE216" s="27"/>
      <c r="CF216" s="27"/>
      <c r="CG216" s="27" t="str">
        <f t="shared" si="274"/>
        <v>NON</v>
      </c>
      <c r="CH216" s="27"/>
      <c r="CI216" s="27"/>
      <c r="CJ216" s="116"/>
      <c r="CK216" s="27"/>
      <c r="CL216" s="116"/>
      <c r="CM216" s="27"/>
      <c r="CN216" s="116"/>
      <c r="CO216" s="27"/>
      <c r="CP216" s="27" t="str">
        <f t="shared" si="262"/>
        <v>NON</v>
      </c>
      <c r="CQ216" s="27">
        <f t="shared" si="263"/>
        <v>0</v>
      </c>
      <c r="CR216" s="27"/>
      <c r="CS216" s="27">
        <f t="shared" si="264"/>
        <v>0</v>
      </c>
      <c r="CT216" s="27"/>
      <c r="CU216" s="27"/>
      <c r="CV216" s="86">
        <f t="shared" si="265"/>
        <v>1</v>
      </c>
      <c r="CW216" s="86">
        <f t="shared" si="266"/>
        <v>0</v>
      </c>
    </row>
    <row r="217" spans="2:101" customFormat="1" hidden="1" outlineLevel="2" x14ac:dyDescent="0.3">
      <c r="B217" s="41"/>
      <c r="C217" s="41">
        <f t="shared" si="275"/>
        <v>0</v>
      </c>
      <c r="D217" s="59" t="str">
        <f t="shared" si="275"/>
        <v>Ventilo convecteur du local ???</v>
      </c>
      <c r="E217" s="37" t="s">
        <v>461</v>
      </c>
      <c r="F217" s="34"/>
      <c r="G217" s="34"/>
      <c r="H217" s="34"/>
      <c r="I217" s="34">
        <v>1</v>
      </c>
      <c r="J217" s="34"/>
      <c r="K217" s="34"/>
      <c r="L217" s="34"/>
      <c r="M217" s="39">
        <f t="shared" si="267"/>
        <v>0</v>
      </c>
      <c r="N217" s="39">
        <f t="shared" si="267"/>
        <v>0</v>
      </c>
      <c r="O217" s="39">
        <f t="shared" si="267"/>
        <v>0</v>
      </c>
      <c r="P217" s="39" t="str">
        <f t="shared" si="267"/>
        <v>CVC</v>
      </c>
      <c r="Q217" s="39" t="str">
        <f t="shared" si="267"/>
        <v>loc</v>
      </c>
      <c r="R217" s="28" t="str">
        <f t="shared" si="267"/>
        <v>VCC</v>
      </c>
      <c r="S217" s="28" t="s">
        <v>162</v>
      </c>
      <c r="T217" s="28" t="s">
        <v>395</v>
      </c>
      <c r="U217" s="28" t="s">
        <v>149</v>
      </c>
      <c r="V217" s="28" t="s">
        <v>474</v>
      </c>
      <c r="W217" s="28" t="str">
        <f t="shared" si="250"/>
        <v>TM</v>
      </c>
      <c r="X217" s="29" t="e">
        <f t="shared" si="251"/>
        <v>#N/A</v>
      </c>
      <c r="Y217" s="66"/>
      <c r="Z217" s="67"/>
      <c r="AA217" s="67"/>
      <c r="AB217" s="67"/>
      <c r="AC217" s="67"/>
      <c r="AD217" s="67"/>
      <c r="AE217" s="72">
        <f t="shared" si="276"/>
        <v>0</v>
      </c>
      <c r="AF217" s="90">
        <f t="shared" si="277"/>
        <v>0</v>
      </c>
      <c r="AG217" s="66"/>
      <c r="AH217" s="67"/>
      <c r="AI217" s="67"/>
      <c r="AJ217" s="67"/>
      <c r="AK217" s="68"/>
      <c r="AL217" s="64">
        <f t="shared" si="278"/>
        <v>0</v>
      </c>
      <c r="AM217" s="64">
        <f t="shared" si="252"/>
        <v>0</v>
      </c>
      <c r="AN217" s="64">
        <f t="shared" si="253"/>
        <v>0</v>
      </c>
      <c r="AO217" s="64">
        <f t="shared" si="254"/>
        <v>0</v>
      </c>
      <c r="AP217" s="64">
        <f t="shared" si="255"/>
        <v>0</v>
      </c>
      <c r="AQ217" s="64">
        <f t="shared" si="256"/>
        <v>0</v>
      </c>
      <c r="AR217" s="64">
        <f t="shared" si="257"/>
        <v>0</v>
      </c>
      <c r="AS217" s="68"/>
      <c r="AT217" s="78" t="s">
        <v>130</v>
      </c>
      <c r="AU217" s="79">
        <v>-2</v>
      </c>
      <c r="AV217" s="79">
        <v>2</v>
      </c>
      <c r="AW217" s="80"/>
      <c r="AX217" s="106" t="str">
        <f t="shared" si="258"/>
        <v>autorisation de décalage du point de consigne (concentrateur de zone)</v>
      </c>
      <c r="AY217" s="63"/>
      <c r="BA217" s="36" t="s">
        <v>185</v>
      </c>
      <c r="BB217" s="27">
        <f t="shared" si="282"/>
        <v>0</v>
      </c>
      <c r="BC217" s="27">
        <f t="shared" si="283"/>
        <v>0</v>
      </c>
      <c r="BD217" s="27"/>
      <c r="BE217" s="27">
        <f t="shared" si="289"/>
        <v>0</v>
      </c>
      <c r="BF217" s="27"/>
      <c r="BG217" s="27">
        <f t="shared" si="284"/>
        <v>0</v>
      </c>
      <c r="BH217" s="1"/>
      <c r="BI217" s="1"/>
      <c r="BJ217" s="1"/>
      <c r="BK217" s="1"/>
      <c r="BL217" s="1"/>
      <c r="BM217" s="1"/>
      <c r="BN217" s="1"/>
      <c r="BO217" s="1"/>
      <c r="BP217" s="1"/>
      <c r="BQ217" s="1"/>
      <c r="BR217" s="1"/>
      <c r="BS217" s="38" t="s">
        <v>185</v>
      </c>
      <c r="BT217" s="107"/>
      <c r="BU217" s="108"/>
      <c r="BV217" s="28"/>
      <c r="BW217" s="28"/>
      <c r="BX217" s="27"/>
      <c r="BY217" s="27"/>
      <c r="BZ217" s="38">
        <f t="shared" si="271"/>
        <v>0</v>
      </c>
      <c r="CA217" s="38">
        <f t="shared" si="272"/>
        <v>0</v>
      </c>
      <c r="CB217" s="38">
        <f t="shared" si="285"/>
        <v>0</v>
      </c>
      <c r="CC217" s="38">
        <f t="shared" si="285"/>
        <v>0</v>
      </c>
      <c r="CD217" s="38">
        <f t="shared" si="261"/>
        <v>0</v>
      </c>
      <c r="CE217" s="27"/>
      <c r="CF217" s="27"/>
      <c r="CG217" s="27" t="str">
        <f t="shared" si="274"/>
        <v>NON</v>
      </c>
      <c r="CH217" s="27"/>
      <c r="CI217" s="27"/>
      <c r="CJ217" s="116"/>
      <c r="CK217" s="27"/>
      <c r="CL217" s="116"/>
      <c r="CM217" s="27"/>
      <c r="CN217" s="116"/>
      <c r="CO217" s="27"/>
      <c r="CP217" s="27" t="str">
        <f t="shared" si="262"/>
        <v>NON</v>
      </c>
      <c r="CQ217" s="27">
        <f t="shared" si="263"/>
        <v>0</v>
      </c>
      <c r="CR217" s="27"/>
      <c r="CS217" s="27">
        <f t="shared" si="264"/>
        <v>0</v>
      </c>
      <c r="CT217" s="27"/>
      <c r="CU217" s="27"/>
      <c r="CV217" s="86">
        <f t="shared" si="265"/>
        <v>1</v>
      </c>
      <c r="CW217" s="86">
        <f t="shared" si="266"/>
        <v>0</v>
      </c>
    </row>
    <row r="218" spans="2:101" customFormat="1" hidden="1" outlineLevel="2" x14ac:dyDescent="0.3">
      <c r="B218" s="41"/>
      <c r="C218" s="41">
        <f t="shared" si="275"/>
        <v>0</v>
      </c>
      <c r="D218" s="59" t="str">
        <f t="shared" si="275"/>
        <v>Ventilo convecteur du local ???</v>
      </c>
      <c r="E218" s="37" t="s">
        <v>452</v>
      </c>
      <c r="F218" s="34"/>
      <c r="G218" s="34"/>
      <c r="H218" s="34"/>
      <c r="I218" s="34">
        <v>1</v>
      </c>
      <c r="J218" s="34"/>
      <c r="K218" s="34"/>
      <c r="L218" s="34"/>
      <c r="M218" s="39">
        <f t="shared" si="267"/>
        <v>0</v>
      </c>
      <c r="N218" s="39">
        <f t="shared" si="267"/>
        <v>0</v>
      </c>
      <c r="O218" s="39">
        <f t="shared" si="267"/>
        <v>0</v>
      </c>
      <c r="P218" s="39" t="str">
        <f t="shared" si="267"/>
        <v>CVC</v>
      </c>
      <c r="Q218" s="39" t="str">
        <f t="shared" si="267"/>
        <v>loc</v>
      </c>
      <c r="R218" s="28" t="str">
        <f t="shared" si="267"/>
        <v>VCC</v>
      </c>
      <c r="S218" s="28" t="s">
        <v>162</v>
      </c>
      <c r="T218" s="28" t="s">
        <v>395</v>
      </c>
      <c r="U218" s="28" t="s">
        <v>149</v>
      </c>
      <c r="V218" s="28" t="s">
        <v>473</v>
      </c>
      <c r="W218" s="28" t="str">
        <f t="shared" si="250"/>
        <v>TM</v>
      </c>
      <c r="X218" s="29" t="e">
        <f t="shared" si="251"/>
        <v>#N/A</v>
      </c>
      <c r="Y218" s="66"/>
      <c r="Z218" s="67"/>
      <c r="AA218" s="67"/>
      <c r="AB218" s="67"/>
      <c r="AC218" s="67"/>
      <c r="AD218" s="67"/>
      <c r="AE218" s="72">
        <f t="shared" si="276"/>
        <v>0</v>
      </c>
      <c r="AF218" s="90">
        <f t="shared" si="277"/>
        <v>0</v>
      </c>
      <c r="AG218" s="66"/>
      <c r="AH218" s="67"/>
      <c r="AI218" s="67"/>
      <c r="AJ218" s="67"/>
      <c r="AK218" s="68"/>
      <c r="AL218" s="64">
        <f t="shared" si="278"/>
        <v>0</v>
      </c>
      <c r="AM218" s="64">
        <f t="shared" si="252"/>
        <v>0</v>
      </c>
      <c r="AN218" s="64">
        <f t="shared" si="253"/>
        <v>0</v>
      </c>
      <c r="AO218" s="64">
        <f t="shared" si="254"/>
        <v>0</v>
      </c>
      <c r="AP218" s="64">
        <f t="shared" si="255"/>
        <v>0</v>
      </c>
      <c r="AQ218" s="64">
        <f t="shared" si="256"/>
        <v>0</v>
      </c>
      <c r="AR218" s="64">
        <f t="shared" si="257"/>
        <v>0</v>
      </c>
      <c r="AS218" s="68"/>
      <c r="AT218" s="78" t="s">
        <v>130</v>
      </c>
      <c r="AU218" s="79">
        <v>-5</v>
      </c>
      <c r="AV218" s="79">
        <v>5</v>
      </c>
      <c r="AW218" s="80"/>
      <c r="AX218" s="106" t="str">
        <f>E218</f>
        <v>décalage du point de consigne (boitier de commande)</v>
      </c>
      <c r="AY218" s="63" t="s">
        <v>516</v>
      </c>
      <c r="BA218" s="36" t="s">
        <v>184</v>
      </c>
      <c r="BB218" s="27">
        <f>IF(BA218="NON",0,F218)</f>
        <v>0</v>
      </c>
      <c r="BC218" s="27">
        <f>IF(BA218="NON",0,H218+G218)</f>
        <v>0</v>
      </c>
      <c r="BD218" s="27"/>
      <c r="BE218" s="27">
        <f>IF(BA218="NON",0,I218+J218+K218+L218)</f>
        <v>1</v>
      </c>
      <c r="BF218" s="27"/>
      <c r="BG218" s="27">
        <f>IF(BA218="NON",0,K218)</f>
        <v>0</v>
      </c>
      <c r="BH218" s="1" t="str">
        <f>BH204</f>
        <v>20_P_CVC_TabVC</v>
      </c>
      <c r="BI218" s="1"/>
      <c r="BJ218" s="1"/>
      <c r="BK218" s="1"/>
      <c r="BL218" s="1"/>
      <c r="BM218" s="1"/>
      <c r="BN218" s="1"/>
      <c r="BO218" s="1"/>
      <c r="BP218" s="1"/>
      <c r="BQ218" s="1"/>
      <c r="BR218" s="1"/>
      <c r="BS218" s="38" t="s">
        <v>185</v>
      </c>
      <c r="BT218" s="107"/>
      <c r="BU218" s="108"/>
      <c r="BV218" s="28"/>
      <c r="BW218" s="28"/>
      <c r="BX218" s="27"/>
      <c r="BY218" s="27"/>
      <c r="BZ218" s="38">
        <f t="shared" si="271"/>
        <v>0</v>
      </c>
      <c r="CA218" s="38">
        <f t="shared" si="272"/>
        <v>0</v>
      </c>
      <c r="CB218" s="38">
        <f>IF(BZ218=0,0,BZ218)</f>
        <v>0</v>
      </c>
      <c r="CC218" s="38">
        <f>IF(CA218=0,0,CA218)</f>
        <v>0</v>
      </c>
      <c r="CD218" s="38">
        <f>IF(OR(BS218=0,BS218="NON"),0,B218&amp;"_"&amp;M218&amp;N218&amp;O218&amp;"_"&amp;P218&amp;"_"&amp;Q218&amp;"_"&amp;R218&amp;S218&amp;T218&amp;U218&amp;V218&amp;"_FORC"&amp;IF(CB218=0,"TR","TC"))</f>
        <v>0</v>
      </c>
      <c r="CE218" s="27"/>
      <c r="CF218" s="27"/>
      <c r="CG218" s="27" t="str">
        <f t="shared" si="274"/>
        <v>OUI</v>
      </c>
      <c r="CH218" s="27" t="s">
        <v>581</v>
      </c>
      <c r="CI218" s="126">
        <v>0.2</v>
      </c>
      <c r="CJ218" s="116"/>
      <c r="CK218" s="27"/>
      <c r="CL218" s="116"/>
      <c r="CM218" s="27"/>
      <c r="CN218" s="116"/>
      <c r="CO218" s="27"/>
      <c r="CP218" s="27" t="str">
        <f t="shared" si="262"/>
        <v>NON</v>
      </c>
      <c r="CQ218" s="27">
        <f t="shared" si="263"/>
        <v>0</v>
      </c>
      <c r="CR218" s="27"/>
      <c r="CS218" s="27">
        <f t="shared" si="264"/>
        <v>0</v>
      </c>
      <c r="CT218" s="27"/>
      <c r="CU218" s="27"/>
      <c r="CV218" s="86">
        <f t="shared" si="265"/>
        <v>1</v>
      </c>
      <c r="CW218" s="86">
        <f t="shared" si="266"/>
        <v>1</v>
      </c>
    </row>
    <row r="219" spans="2:101" customFormat="1" hidden="1" outlineLevel="2" x14ac:dyDescent="0.3">
      <c r="B219" s="41"/>
      <c r="C219" s="41">
        <f t="shared" si="275"/>
        <v>0</v>
      </c>
      <c r="D219" s="59" t="str">
        <f t="shared" si="275"/>
        <v>Ventilo convecteur du local ???</v>
      </c>
      <c r="E219" s="37" t="s">
        <v>450</v>
      </c>
      <c r="F219" s="34"/>
      <c r="G219" s="34"/>
      <c r="H219" s="34"/>
      <c r="I219" s="34"/>
      <c r="J219" s="34">
        <v>1</v>
      </c>
      <c r="K219" s="34"/>
      <c r="L219" s="34"/>
      <c r="M219" s="39">
        <f t="shared" si="267"/>
        <v>0</v>
      </c>
      <c r="N219" s="39">
        <f t="shared" si="267"/>
        <v>0</v>
      </c>
      <c r="O219" s="39">
        <f t="shared" si="267"/>
        <v>0</v>
      </c>
      <c r="P219" s="39" t="str">
        <f t="shared" si="267"/>
        <v>CVC</v>
      </c>
      <c r="Q219" s="39" t="str">
        <f t="shared" si="267"/>
        <v>loc</v>
      </c>
      <c r="R219" s="28" t="str">
        <f t="shared" si="267"/>
        <v>VCC</v>
      </c>
      <c r="S219" s="28" t="s">
        <v>200</v>
      </c>
      <c r="T219" s="28" t="s">
        <v>74</v>
      </c>
      <c r="U219" s="28" t="s">
        <v>128</v>
      </c>
      <c r="V219" s="28"/>
      <c r="W219" s="28" t="str">
        <f t="shared" si="250"/>
        <v>TR</v>
      </c>
      <c r="X219" s="29" t="e">
        <f t="shared" si="251"/>
        <v>#N/A</v>
      </c>
      <c r="Y219" s="66"/>
      <c r="Z219" s="67"/>
      <c r="AA219" s="67"/>
      <c r="AB219" s="67"/>
      <c r="AC219" s="67"/>
      <c r="AD219" s="67"/>
      <c r="AE219" s="72">
        <f t="shared" si="276"/>
        <v>0</v>
      </c>
      <c r="AF219" s="90">
        <f t="shared" si="277"/>
        <v>0</v>
      </c>
      <c r="AG219" s="66"/>
      <c r="AH219" s="67"/>
      <c r="AI219" s="67"/>
      <c r="AJ219" s="67"/>
      <c r="AK219" s="68"/>
      <c r="AL219" s="64">
        <f t="shared" si="278"/>
        <v>0</v>
      </c>
      <c r="AM219" s="64">
        <f t="shared" si="252"/>
        <v>0</v>
      </c>
      <c r="AN219" s="64">
        <f t="shared" si="253"/>
        <v>0</v>
      </c>
      <c r="AO219" s="64">
        <f t="shared" si="254"/>
        <v>0</v>
      </c>
      <c r="AP219" s="64">
        <f t="shared" si="255"/>
        <v>0</v>
      </c>
      <c r="AQ219" s="64">
        <f t="shared" si="256"/>
        <v>0</v>
      </c>
      <c r="AR219" s="64">
        <f t="shared" si="257"/>
        <v>0</v>
      </c>
      <c r="AS219" s="68"/>
      <c r="AT219" s="78" t="s">
        <v>128</v>
      </c>
      <c r="AU219" s="79">
        <v>0</v>
      </c>
      <c r="AV219" s="79">
        <v>100</v>
      </c>
      <c r="AW219" s="80"/>
      <c r="AX219" s="106" t="str">
        <f t="shared" si="258"/>
        <v>position vanne de régulation EG ou CO</v>
      </c>
      <c r="AY219" s="63"/>
      <c r="BA219" s="36" t="s">
        <v>184</v>
      </c>
      <c r="BB219" s="27">
        <f t="shared" si="282"/>
        <v>0</v>
      </c>
      <c r="BC219" s="27">
        <f t="shared" si="283"/>
        <v>0</v>
      </c>
      <c r="BD219" s="27"/>
      <c r="BE219" s="27">
        <f t="shared" si="289"/>
        <v>1</v>
      </c>
      <c r="BF219" s="27"/>
      <c r="BG219" s="27">
        <f t="shared" si="284"/>
        <v>0</v>
      </c>
      <c r="BH219" s="1" t="str">
        <f>BH204</f>
        <v>20_P_CVC_TabVC</v>
      </c>
      <c r="BI219" s="1"/>
      <c r="BJ219" s="1"/>
      <c r="BK219" s="1"/>
      <c r="BL219" s="1"/>
      <c r="BM219" s="1"/>
      <c r="BN219" s="1"/>
      <c r="BO219" s="1"/>
      <c r="BP219" s="1"/>
      <c r="BQ219" s="1"/>
      <c r="BR219" s="1"/>
      <c r="BS219" s="38" t="s">
        <v>185</v>
      </c>
      <c r="BT219" s="107">
        <f t="shared" si="286"/>
        <v>0</v>
      </c>
      <c r="BU219" s="108">
        <f t="shared" si="287"/>
        <v>0</v>
      </c>
      <c r="BV219" s="28">
        <f t="shared" si="260"/>
        <v>0</v>
      </c>
      <c r="BW219" s="28">
        <f t="shared" si="288"/>
        <v>0</v>
      </c>
      <c r="BX219" s="27"/>
      <c r="BY219" s="27"/>
      <c r="BZ219" s="38">
        <f t="shared" si="271"/>
        <v>0</v>
      </c>
      <c r="CA219" s="38">
        <f t="shared" si="272"/>
        <v>0</v>
      </c>
      <c r="CB219" s="38">
        <f t="shared" si="285"/>
        <v>0</v>
      </c>
      <c r="CC219" s="38">
        <f t="shared" si="285"/>
        <v>0</v>
      </c>
      <c r="CD219" s="38">
        <f t="shared" si="261"/>
        <v>0</v>
      </c>
      <c r="CE219" s="27"/>
      <c r="CF219" s="27"/>
      <c r="CG219" s="27" t="str">
        <f t="shared" si="274"/>
        <v>OUI</v>
      </c>
      <c r="CH219" s="27" t="s">
        <v>581</v>
      </c>
      <c r="CI219" s="122">
        <v>0.05</v>
      </c>
      <c r="CJ219" s="116"/>
      <c r="CK219" s="27"/>
      <c r="CL219" s="116"/>
      <c r="CM219" s="27"/>
      <c r="CN219" s="116"/>
      <c r="CO219" s="27"/>
      <c r="CP219" s="27" t="str">
        <f t="shared" si="262"/>
        <v>NON</v>
      </c>
      <c r="CQ219" s="27">
        <f t="shared" si="263"/>
        <v>0</v>
      </c>
      <c r="CR219" s="27"/>
      <c r="CS219" s="27">
        <f t="shared" si="264"/>
        <v>0</v>
      </c>
      <c r="CT219" s="27"/>
      <c r="CU219" s="27"/>
      <c r="CV219" s="86">
        <f t="shared" si="265"/>
        <v>1</v>
      </c>
      <c r="CW219" s="86">
        <f t="shared" si="266"/>
        <v>1</v>
      </c>
    </row>
    <row r="220" spans="2:101" customFormat="1" hidden="1" outlineLevel="2" x14ac:dyDescent="0.3">
      <c r="B220" s="41"/>
      <c r="C220" s="41">
        <f t="shared" si="275"/>
        <v>0</v>
      </c>
      <c r="D220" s="59" t="str">
        <f t="shared" si="275"/>
        <v>Ventilo convecteur du local ???</v>
      </c>
      <c r="E220" s="37" t="s">
        <v>451</v>
      </c>
      <c r="F220" s="34"/>
      <c r="G220" s="34"/>
      <c r="H220" s="34"/>
      <c r="I220" s="34"/>
      <c r="J220" s="34">
        <v>1</v>
      </c>
      <c r="K220" s="34"/>
      <c r="L220" s="34"/>
      <c r="M220" s="39">
        <f t="shared" si="267"/>
        <v>0</v>
      </c>
      <c r="N220" s="39">
        <f t="shared" si="267"/>
        <v>0</v>
      </c>
      <c r="O220" s="39">
        <f t="shared" si="267"/>
        <v>0</v>
      </c>
      <c r="P220" s="39" t="str">
        <f t="shared" si="267"/>
        <v>CVC</v>
      </c>
      <c r="Q220" s="39" t="str">
        <f t="shared" si="267"/>
        <v>loc</v>
      </c>
      <c r="R220" s="28" t="str">
        <f t="shared" si="267"/>
        <v>VCC</v>
      </c>
      <c r="S220" s="28" t="s">
        <v>199</v>
      </c>
      <c r="T220" s="28" t="s">
        <v>74</v>
      </c>
      <c r="U220" s="28" t="s">
        <v>128</v>
      </c>
      <c r="V220" s="28"/>
      <c r="W220" s="28" t="str">
        <f t="shared" si="250"/>
        <v>TR</v>
      </c>
      <c r="X220" s="29" t="e">
        <f t="shared" si="251"/>
        <v>#N/A</v>
      </c>
      <c r="Y220" s="66"/>
      <c r="Z220" s="67"/>
      <c r="AA220" s="67"/>
      <c r="AB220" s="67"/>
      <c r="AC220" s="67"/>
      <c r="AD220" s="67"/>
      <c r="AE220" s="72">
        <f t="shared" si="276"/>
        <v>0</v>
      </c>
      <c r="AF220" s="90">
        <f t="shared" si="277"/>
        <v>0</v>
      </c>
      <c r="AG220" s="66"/>
      <c r="AH220" s="67"/>
      <c r="AI220" s="67"/>
      <c r="AJ220" s="67"/>
      <c r="AK220" s="68"/>
      <c r="AL220" s="64">
        <f t="shared" si="278"/>
        <v>0</v>
      </c>
      <c r="AM220" s="64">
        <f t="shared" si="252"/>
        <v>0</v>
      </c>
      <c r="AN220" s="64">
        <f t="shared" si="253"/>
        <v>0</v>
      </c>
      <c r="AO220" s="64">
        <f t="shared" si="254"/>
        <v>0</v>
      </c>
      <c r="AP220" s="64">
        <f t="shared" si="255"/>
        <v>0</v>
      </c>
      <c r="AQ220" s="64">
        <f t="shared" si="256"/>
        <v>0</v>
      </c>
      <c r="AR220" s="64">
        <f t="shared" si="257"/>
        <v>0</v>
      </c>
      <c r="AS220" s="68"/>
      <c r="AT220" s="78" t="s">
        <v>128</v>
      </c>
      <c r="AU220" s="79">
        <v>0</v>
      </c>
      <c r="AV220" s="79">
        <v>100</v>
      </c>
      <c r="AW220" s="80"/>
      <c r="AX220" s="106" t="str">
        <f t="shared" si="258"/>
        <v>position vanne de régulation EC</v>
      </c>
      <c r="AY220" s="63"/>
      <c r="BA220" s="36" t="s">
        <v>184</v>
      </c>
      <c r="BB220" s="27">
        <f t="shared" si="282"/>
        <v>0</v>
      </c>
      <c r="BC220" s="27">
        <f t="shared" si="283"/>
        <v>0</v>
      </c>
      <c r="BD220" s="27"/>
      <c r="BE220" s="27">
        <f t="shared" si="289"/>
        <v>1</v>
      </c>
      <c r="BF220" s="27"/>
      <c r="BG220" s="27">
        <f t="shared" si="284"/>
        <v>0</v>
      </c>
      <c r="BH220" s="1" t="str">
        <f>BH204</f>
        <v>20_P_CVC_TabVC</v>
      </c>
      <c r="BI220" s="1"/>
      <c r="BJ220" s="1"/>
      <c r="BK220" s="1"/>
      <c r="BL220" s="1"/>
      <c r="BM220" s="1"/>
      <c r="BN220" s="1"/>
      <c r="BO220" s="1"/>
      <c r="BP220" s="1"/>
      <c r="BQ220" s="1"/>
      <c r="BR220" s="1"/>
      <c r="BS220" s="38" t="s">
        <v>185</v>
      </c>
      <c r="BT220" s="107">
        <f t="shared" si="286"/>
        <v>0</v>
      </c>
      <c r="BU220" s="108">
        <f t="shared" si="287"/>
        <v>0</v>
      </c>
      <c r="BV220" s="28">
        <f t="shared" si="260"/>
        <v>0</v>
      </c>
      <c r="BW220" s="28">
        <f t="shared" si="288"/>
        <v>0</v>
      </c>
      <c r="BX220" s="27"/>
      <c r="BY220" s="27"/>
      <c r="BZ220" s="38">
        <f t="shared" si="271"/>
        <v>0</v>
      </c>
      <c r="CA220" s="38">
        <f t="shared" si="272"/>
        <v>0</v>
      </c>
      <c r="CB220" s="38">
        <f t="shared" si="285"/>
        <v>0</v>
      </c>
      <c r="CC220" s="38">
        <f t="shared" si="285"/>
        <v>0</v>
      </c>
      <c r="CD220" s="38">
        <f t="shared" si="261"/>
        <v>0</v>
      </c>
      <c r="CE220" s="27"/>
      <c r="CF220" s="27"/>
      <c r="CG220" s="27" t="str">
        <f t="shared" si="274"/>
        <v>OUI</v>
      </c>
      <c r="CH220" s="27" t="s">
        <v>581</v>
      </c>
      <c r="CI220" s="122">
        <v>0.05</v>
      </c>
      <c r="CJ220" s="116"/>
      <c r="CK220" s="27"/>
      <c r="CL220" s="116"/>
      <c r="CM220" s="27"/>
      <c r="CN220" s="116"/>
      <c r="CO220" s="27"/>
      <c r="CP220" s="27" t="str">
        <f t="shared" si="262"/>
        <v>NON</v>
      </c>
      <c r="CQ220" s="27">
        <f t="shared" si="263"/>
        <v>0</v>
      </c>
      <c r="CR220" s="27"/>
      <c r="CS220" s="27">
        <f t="shared" si="264"/>
        <v>0</v>
      </c>
      <c r="CT220" s="27"/>
      <c r="CU220" s="27"/>
      <c r="CV220" s="86">
        <f t="shared" si="265"/>
        <v>1</v>
      </c>
      <c r="CW220" s="86">
        <f t="shared" si="266"/>
        <v>1</v>
      </c>
    </row>
    <row r="221" spans="2:101" customFormat="1" hidden="1" outlineLevel="2" x14ac:dyDescent="0.3">
      <c r="B221" s="41"/>
      <c r="C221" s="41">
        <f t="shared" si="275"/>
        <v>0</v>
      </c>
      <c r="D221" s="59" t="str">
        <f t="shared" si="275"/>
        <v>Ventilo convecteur du local ???</v>
      </c>
      <c r="E221" s="37" t="s">
        <v>453</v>
      </c>
      <c r="F221" s="34"/>
      <c r="G221" s="34"/>
      <c r="H221" s="34"/>
      <c r="I221" s="34"/>
      <c r="J221" s="34">
        <v>1</v>
      </c>
      <c r="K221" s="34"/>
      <c r="L221" s="34"/>
      <c r="M221" s="39">
        <f t="shared" ref="M221:R231" si="290">M220</f>
        <v>0</v>
      </c>
      <c r="N221" s="39">
        <f t="shared" si="290"/>
        <v>0</v>
      </c>
      <c r="O221" s="39">
        <f t="shared" si="290"/>
        <v>0</v>
      </c>
      <c r="P221" s="39" t="str">
        <f t="shared" si="290"/>
        <v>CVC</v>
      </c>
      <c r="Q221" s="39" t="str">
        <f t="shared" si="290"/>
        <v>loc</v>
      </c>
      <c r="R221" s="28" t="str">
        <f t="shared" si="290"/>
        <v>VCC</v>
      </c>
      <c r="S221" s="28" t="s">
        <v>161</v>
      </c>
      <c r="T221" s="28" t="s">
        <v>157</v>
      </c>
      <c r="U221" s="28" t="s">
        <v>128</v>
      </c>
      <c r="V221" s="28"/>
      <c r="W221" s="28" t="str">
        <f t="shared" si="250"/>
        <v>TR</v>
      </c>
      <c r="X221" s="29" t="e">
        <f t="shared" si="251"/>
        <v>#N/A</v>
      </c>
      <c r="Y221" s="66"/>
      <c r="Z221" s="67"/>
      <c r="AA221" s="67"/>
      <c r="AB221" s="67"/>
      <c r="AC221" s="67"/>
      <c r="AD221" s="67"/>
      <c r="AE221" s="72">
        <f t="shared" si="276"/>
        <v>0</v>
      </c>
      <c r="AF221" s="90">
        <f t="shared" si="277"/>
        <v>0</v>
      </c>
      <c r="AG221" s="66"/>
      <c r="AH221" s="67"/>
      <c r="AI221" s="67"/>
      <c r="AJ221" s="67"/>
      <c r="AK221" s="68"/>
      <c r="AL221" s="64">
        <f t="shared" si="278"/>
        <v>0</v>
      </c>
      <c r="AM221" s="64">
        <f t="shared" si="252"/>
        <v>0</v>
      </c>
      <c r="AN221" s="64">
        <f t="shared" si="253"/>
        <v>0</v>
      </c>
      <c r="AO221" s="64">
        <f t="shared" si="254"/>
        <v>0</v>
      </c>
      <c r="AP221" s="64">
        <f t="shared" si="255"/>
        <v>0</v>
      </c>
      <c r="AQ221" s="64">
        <f t="shared" si="256"/>
        <v>0</v>
      </c>
      <c r="AR221" s="64">
        <f t="shared" si="257"/>
        <v>0</v>
      </c>
      <c r="AS221" s="68"/>
      <c r="AT221" s="78" t="s">
        <v>128</v>
      </c>
      <c r="AU221" s="79">
        <v>0</v>
      </c>
      <c r="AV221" s="79">
        <v>100</v>
      </c>
      <c r="AW221" s="80"/>
      <c r="AX221" s="106" t="str">
        <f t="shared" si="258"/>
        <v>Position ventilateur à débit variable</v>
      </c>
      <c r="AY221" s="63"/>
      <c r="BA221" s="36" t="s">
        <v>185</v>
      </c>
      <c r="BB221" s="27">
        <f t="shared" si="282"/>
        <v>0</v>
      </c>
      <c r="BC221" s="27">
        <f t="shared" si="283"/>
        <v>0</v>
      </c>
      <c r="BD221" s="27"/>
      <c r="BE221" s="27">
        <f t="shared" si="289"/>
        <v>0</v>
      </c>
      <c r="BF221" s="27"/>
      <c r="BG221" s="27">
        <f t="shared" si="284"/>
        <v>0</v>
      </c>
      <c r="BH221" s="1"/>
      <c r="BI221" s="1"/>
      <c r="BJ221" s="1"/>
      <c r="BK221" s="1"/>
      <c r="BL221" s="1"/>
      <c r="BM221" s="1"/>
      <c r="BN221" s="1"/>
      <c r="BO221" s="1"/>
      <c r="BP221" s="1"/>
      <c r="BQ221" s="1"/>
      <c r="BR221" s="1"/>
      <c r="BS221" s="38" t="s">
        <v>185</v>
      </c>
      <c r="BT221" s="107">
        <f t="shared" si="286"/>
        <v>0</v>
      </c>
      <c r="BU221" s="108">
        <f t="shared" si="287"/>
        <v>0</v>
      </c>
      <c r="BV221" s="28">
        <f t="shared" si="260"/>
        <v>0</v>
      </c>
      <c r="BW221" s="28">
        <f t="shared" si="288"/>
        <v>0</v>
      </c>
      <c r="BX221" s="27"/>
      <c r="BY221" s="27"/>
      <c r="BZ221" s="38">
        <f t="shared" si="271"/>
        <v>0</v>
      </c>
      <c r="CA221" s="38">
        <f t="shared" si="272"/>
        <v>0</v>
      </c>
      <c r="CB221" s="38">
        <f t="shared" si="285"/>
        <v>0</v>
      </c>
      <c r="CC221" s="38">
        <f t="shared" si="285"/>
        <v>0</v>
      </c>
      <c r="CD221" s="38">
        <f t="shared" si="261"/>
        <v>0</v>
      </c>
      <c r="CE221" s="27"/>
      <c r="CF221" s="27"/>
      <c r="CG221" s="27" t="str">
        <f t="shared" si="274"/>
        <v>NON</v>
      </c>
      <c r="CH221" s="27"/>
      <c r="CI221" s="27"/>
      <c r="CJ221" s="116"/>
      <c r="CK221" s="27"/>
      <c r="CL221" s="116"/>
      <c r="CM221" s="27"/>
      <c r="CN221" s="116"/>
      <c r="CO221" s="27"/>
      <c r="CP221" s="27" t="str">
        <f t="shared" si="262"/>
        <v>NON</v>
      </c>
      <c r="CQ221" s="27">
        <f t="shared" si="263"/>
        <v>0</v>
      </c>
      <c r="CR221" s="27"/>
      <c r="CS221" s="27">
        <f t="shared" si="264"/>
        <v>0</v>
      </c>
      <c r="CT221" s="27"/>
      <c r="CU221" s="27"/>
      <c r="CV221" s="86">
        <f t="shared" si="265"/>
        <v>1</v>
      </c>
      <c r="CW221" s="86">
        <f t="shared" si="266"/>
        <v>0</v>
      </c>
    </row>
    <row r="222" spans="2:101" customFormat="1" hidden="1" outlineLevel="2" x14ac:dyDescent="0.3">
      <c r="B222" s="41"/>
      <c r="C222" s="41">
        <f t="shared" ref="C222:D231" si="291">C221</f>
        <v>0</v>
      </c>
      <c r="D222" s="59" t="str">
        <f t="shared" si="291"/>
        <v>Ventilo convecteur du local ???</v>
      </c>
      <c r="E222" s="37" t="s">
        <v>454</v>
      </c>
      <c r="F222" s="34"/>
      <c r="G222" s="34"/>
      <c r="H222" s="34"/>
      <c r="I222" s="34"/>
      <c r="J222" s="34"/>
      <c r="K222" s="34"/>
      <c r="L222" s="34"/>
      <c r="M222" s="39">
        <f t="shared" si="290"/>
        <v>0</v>
      </c>
      <c r="N222" s="39">
        <f t="shared" si="290"/>
        <v>0</v>
      </c>
      <c r="O222" s="39">
        <f t="shared" si="290"/>
        <v>0</v>
      </c>
      <c r="P222" s="39" t="str">
        <f t="shared" si="290"/>
        <v>CVC</v>
      </c>
      <c r="Q222" s="39" t="str">
        <f t="shared" si="290"/>
        <v>loc</v>
      </c>
      <c r="R222" s="28" t="str">
        <f t="shared" si="290"/>
        <v>VCC</v>
      </c>
      <c r="S222" s="28" t="s">
        <v>161</v>
      </c>
      <c r="T222" s="28" t="s">
        <v>157</v>
      </c>
      <c r="U222" s="28" t="s">
        <v>89</v>
      </c>
      <c r="V222" s="28" t="s">
        <v>469</v>
      </c>
      <c r="W222" s="28">
        <f t="shared" si="250"/>
        <v>0</v>
      </c>
      <c r="X222" s="29">
        <f t="shared" si="251"/>
        <v>0</v>
      </c>
      <c r="Y222" s="66"/>
      <c r="Z222" s="67"/>
      <c r="AA222" s="67"/>
      <c r="AB222" s="67"/>
      <c r="AC222" s="67"/>
      <c r="AD222" s="67"/>
      <c r="AE222" s="72">
        <f t="shared" si="276"/>
        <v>0</v>
      </c>
      <c r="AF222" s="90">
        <f t="shared" si="277"/>
        <v>0</v>
      </c>
      <c r="AG222" s="66"/>
      <c r="AH222" s="67"/>
      <c r="AI222" s="67"/>
      <c r="AJ222" s="67"/>
      <c r="AK222" s="68"/>
      <c r="AL222" s="64">
        <f t="shared" si="278"/>
        <v>0</v>
      </c>
      <c r="AM222" s="64">
        <f t="shared" si="252"/>
        <v>0</v>
      </c>
      <c r="AN222" s="64">
        <f t="shared" si="253"/>
        <v>0</v>
      </c>
      <c r="AO222" s="64">
        <f t="shared" si="254"/>
        <v>0</v>
      </c>
      <c r="AP222" s="64">
        <f t="shared" si="255"/>
        <v>0</v>
      </c>
      <c r="AQ222" s="64">
        <f t="shared" si="256"/>
        <v>0</v>
      </c>
      <c r="AR222" s="64">
        <f t="shared" si="257"/>
        <v>0</v>
      </c>
      <c r="AS222" s="68"/>
      <c r="AT222" s="78" t="s">
        <v>138</v>
      </c>
      <c r="AU222" s="79">
        <v>0</v>
      </c>
      <c r="AV222" s="79" t="s">
        <v>480</v>
      </c>
      <c r="AW222" s="80"/>
      <c r="AX222" s="106" t="str">
        <f t="shared" si="258"/>
        <v>Position ventilateur petite vitesse</v>
      </c>
      <c r="AY222" s="63"/>
      <c r="BA222" s="36" t="s">
        <v>185</v>
      </c>
      <c r="BB222" s="27">
        <f>IF(BA222="NON",0,F222)</f>
        <v>0</v>
      </c>
      <c r="BC222" s="27">
        <f>IF(BA222="NON",0,H222+G222)</f>
        <v>0</v>
      </c>
      <c r="BD222" s="27"/>
      <c r="BE222" s="27">
        <f t="shared" si="289"/>
        <v>0</v>
      </c>
      <c r="BF222" s="27"/>
      <c r="BG222" s="27">
        <f>IF(BA222="NON",0,K222)</f>
        <v>0</v>
      </c>
      <c r="BH222" s="1"/>
      <c r="BI222" s="1"/>
      <c r="BJ222" s="1"/>
      <c r="BK222" s="1"/>
      <c r="BL222" s="1"/>
      <c r="BM222" s="1"/>
      <c r="BN222" s="1"/>
      <c r="BO222" s="1"/>
      <c r="BP222" s="1"/>
      <c r="BQ222" s="1"/>
      <c r="BR222" s="1"/>
      <c r="BS222" s="38" t="s">
        <v>185</v>
      </c>
      <c r="BT222" s="107">
        <f>IF(BS222="OUI",1,0)</f>
        <v>0</v>
      </c>
      <c r="BU222" s="108">
        <f>IF(BS222="OUI",1,0)</f>
        <v>0</v>
      </c>
      <c r="BV222" s="28">
        <f t="shared" si="260"/>
        <v>0</v>
      </c>
      <c r="BW222" s="28">
        <f>IF(BS222="OUI",1,0)</f>
        <v>0</v>
      </c>
      <c r="BX222" s="27"/>
      <c r="BY222" s="27"/>
      <c r="BZ222" s="38">
        <f t="shared" si="271"/>
        <v>0</v>
      </c>
      <c r="CA222" s="38">
        <f t="shared" si="272"/>
        <v>0</v>
      </c>
      <c r="CB222" s="38">
        <f>IF(BZ222=0,0,BZ222)</f>
        <v>0</v>
      </c>
      <c r="CC222" s="38">
        <f>IF(CA222=0,0,CA222)</f>
        <v>0</v>
      </c>
      <c r="CD222" s="38">
        <f t="shared" si="261"/>
        <v>0</v>
      </c>
      <c r="CE222" s="27"/>
      <c r="CF222" s="27"/>
      <c r="CG222" s="27" t="str">
        <f t="shared" si="274"/>
        <v>NON</v>
      </c>
      <c r="CH222" s="27"/>
      <c r="CI222" s="27"/>
      <c r="CJ222" s="116"/>
      <c r="CK222" s="27"/>
      <c r="CL222" s="116"/>
      <c r="CM222" s="27"/>
      <c r="CN222" s="116"/>
      <c r="CO222" s="27"/>
      <c r="CP222" s="27" t="str">
        <f t="shared" si="262"/>
        <v>NON</v>
      </c>
      <c r="CQ222" s="27">
        <f t="shared" si="263"/>
        <v>0</v>
      </c>
      <c r="CR222" s="27"/>
      <c r="CS222" s="27">
        <f t="shared" si="264"/>
        <v>0</v>
      </c>
      <c r="CT222" s="27"/>
      <c r="CU222" s="27"/>
      <c r="CV222" s="86">
        <f t="shared" si="265"/>
        <v>0</v>
      </c>
      <c r="CW222" s="86">
        <f t="shared" si="266"/>
        <v>0</v>
      </c>
    </row>
    <row r="223" spans="2:101" customFormat="1" hidden="1" outlineLevel="2" x14ac:dyDescent="0.3">
      <c r="B223" s="41"/>
      <c r="C223" s="41">
        <f t="shared" si="291"/>
        <v>0</v>
      </c>
      <c r="D223" s="59" t="str">
        <f t="shared" si="291"/>
        <v>Ventilo convecteur du local ???</v>
      </c>
      <c r="E223" s="37" t="s">
        <v>455</v>
      </c>
      <c r="F223" s="34"/>
      <c r="G223" s="34"/>
      <c r="H223" s="34"/>
      <c r="I223" s="34"/>
      <c r="J223" s="34"/>
      <c r="K223" s="34"/>
      <c r="L223" s="34"/>
      <c r="M223" s="39">
        <f t="shared" si="290"/>
        <v>0</v>
      </c>
      <c r="N223" s="39">
        <f t="shared" si="290"/>
        <v>0</v>
      </c>
      <c r="O223" s="39">
        <f t="shared" si="290"/>
        <v>0</v>
      </c>
      <c r="P223" s="39" t="str">
        <f t="shared" si="290"/>
        <v>CVC</v>
      </c>
      <c r="Q223" s="39" t="str">
        <f t="shared" si="290"/>
        <v>loc</v>
      </c>
      <c r="R223" s="28" t="str">
        <f t="shared" si="290"/>
        <v>VCC</v>
      </c>
      <c r="S223" s="28" t="s">
        <v>161</v>
      </c>
      <c r="T223" s="28" t="s">
        <v>157</v>
      </c>
      <c r="U223" s="28" t="s">
        <v>89</v>
      </c>
      <c r="V223" s="28" t="s">
        <v>466</v>
      </c>
      <c r="W223" s="28">
        <f t="shared" si="250"/>
        <v>0</v>
      </c>
      <c r="X223" s="29">
        <f t="shared" si="251"/>
        <v>0</v>
      </c>
      <c r="Y223" s="66"/>
      <c r="Z223" s="67"/>
      <c r="AA223" s="67"/>
      <c r="AB223" s="67"/>
      <c r="AC223" s="67"/>
      <c r="AD223" s="67"/>
      <c r="AE223" s="72">
        <f t="shared" si="276"/>
        <v>0</v>
      </c>
      <c r="AF223" s="90">
        <f t="shared" si="277"/>
        <v>0</v>
      </c>
      <c r="AG223" s="66"/>
      <c r="AH223" s="67"/>
      <c r="AI223" s="67"/>
      <c r="AJ223" s="67"/>
      <c r="AK223" s="68"/>
      <c r="AL223" s="64">
        <f t="shared" si="278"/>
        <v>0</v>
      </c>
      <c r="AM223" s="64">
        <f t="shared" si="252"/>
        <v>0</v>
      </c>
      <c r="AN223" s="64">
        <f t="shared" si="253"/>
        <v>0</v>
      </c>
      <c r="AO223" s="64">
        <f t="shared" si="254"/>
        <v>0</v>
      </c>
      <c r="AP223" s="64">
        <f t="shared" si="255"/>
        <v>0</v>
      </c>
      <c r="AQ223" s="64">
        <f t="shared" si="256"/>
        <v>0</v>
      </c>
      <c r="AR223" s="64">
        <f t="shared" si="257"/>
        <v>0</v>
      </c>
      <c r="AS223" s="68"/>
      <c r="AT223" s="78" t="s">
        <v>138</v>
      </c>
      <c r="AU223" s="79"/>
      <c r="AV223" s="79" t="s">
        <v>481</v>
      </c>
      <c r="AW223" s="80"/>
      <c r="AX223" s="106" t="str">
        <f t="shared" si="258"/>
        <v>Position ventilateur moyenne vitesse</v>
      </c>
      <c r="AY223" s="63"/>
      <c r="BA223" s="36" t="s">
        <v>185</v>
      </c>
      <c r="BB223" s="27">
        <f t="shared" ref="BB223:BB231" si="292">IF(BA223="NON",0,F223)</f>
        <v>0</v>
      </c>
      <c r="BC223" s="27">
        <f t="shared" ref="BC223:BC231" si="293">IF(BA223="NON",0,H223+G223)</f>
        <v>0</v>
      </c>
      <c r="BD223" s="27"/>
      <c r="BE223" s="27">
        <f t="shared" si="289"/>
        <v>0</v>
      </c>
      <c r="BF223" s="27"/>
      <c r="BG223" s="27">
        <f t="shared" ref="BG223:BG231" si="294">IF(BA223="NON",0,K223)</f>
        <v>0</v>
      </c>
      <c r="BH223" s="1"/>
      <c r="BI223" s="1"/>
      <c r="BJ223" s="1"/>
      <c r="BK223" s="1"/>
      <c r="BL223" s="1"/>
      <c r="BM223" s="1"/>
      <c r="BN223" s="1"/>
      <c r="BO223" s="1"/>
      <c r="BP223" s="1"/>
      <c r="BQ223" s="1"/>
      <c r="BR223" s="1"/>
      <c r="BS223" s="38" t="s">
        <v>185</v>
      </c>
      <c r="BT223" s="107">
        <f>IF(BS223="OUI",1,0)</f>
        <v>0</v>
      </c>
      <c r="BU223" s="108">
        <f>IF(BS223="OUI",1,0)</f>
        <v>0</v>
      </c>
      <c r="BV223" s="28">
        <f t="shared" si="260"/>
        <v>0</v>
      </c>
      <c r="BW223" s="28">
        <f>IF(BS223="OUI",1,0)</f>
        <v>0</v>
      </c>
      <c r="BX223" s="27"/>
      <c r="BY223" s="27"/>
      <c r="BZ223" s="38">
        <f t="shared" si="271"/>
        <v>0</v>
      </c>
      <c r="CA223" s="38">
        <f t="shared" si="272"/>
        <v>0</v>
      </c>
      <c r="CB223" s="38">
        <f t="shared" ref="CB223:CC231" si="295">IF(BZ223=0,0,BZ223)</f>
        <v>0</v>
      </c>
      <c r="CC223" s="38">
        <f t="shared" si="295"/>
        <v>0</v>
      </c>
      <c r="CD223" s="38">
        <f t="shared" si="261"/>
        <v>0</v>
      </c>
      <c r="CE223" s="27"/>
      <c r="CF223" s="27"/>
      <c r="CG223" s="27" t="str">
        <f t="shared" si="274"/>
        <v>NON</v>
      </c>
      <c r="CH223" s="27"/>
      <c r="CI223" s="27"/>
      <c r="CJ223" s="116"/>
      <c r="CK223" s="27"/>
      <c r="CL223" s="116"/>
      <c r="CM223" s="27"/>
      <c r="CN223" s="116"/>
      <c r="CO223" s="27"/>
      <c r="CP223" s="27" t="str">
        <f t="shared" si="262"/>
        <v>NON</v>
      </c>
      <c r="CQ223" s="27">
        <f t="shared" si="263"/>
        <v>0</v>
      </c>
      <c r="CR223" s="27"/>
      <c r="CS223" s="27">
        <f t="shared" si="264"/>
        <v>0</v>
      </c>
      <c r="CT223" s="27"/>
      <c r="CU223" s="27"/>
      <c r="CV223" s="86">
        <f t="shared" si="265"/>
        <v>0</v>
      </c>
      <c r="CW223" s="86">
        <f t="shared" si="266"/>
        <v>0</v>
      </c>
    </row>
    <row r="224" spans="2:101" customFormat="1" hidden="1" outlineLevel="2" x14ac:dyDescent="0.3">
      <c r="B224" s="41"/>
      <c r="C224" s="41">
        <f t="shared" si="291"/>
        <v>0</v>
      </c>
      <c r="D224" s="59" t="str">
        <f t="shared" si="291"/>
        <v>Ventilo convecteur du local ???</v>
      </c>
      <c r="E224" s="37" t="s">
        <v>456</v>
      </c>
      <c r="F224" s="34"/>
      <c r="G224" s="34"/>
      <c r="H224" s="34"/>
      <c r="I224" s="34"/>
      <c r="J224" s="34"/>
      <c r="K224" s="34"/>
      <c r="L224" s="34"/>
      <c r="M224" s="39">
        <f t="shared" si="290"/>
        <v>0</v>
      </c>
      <c r="N224" s="39">
        <f t="shared" si="290"/>
        <v>0</v>
      </c>
      <c r="O224" s="39">
        <f t="shared" si="290"/>
        <v>0</v>
      </c>
      <c r="P224" s="39" t="str">
        <f t="shared" si="290"/>
        <v>CVC</v>
      </c>
      <c r="Q224" s="39" t="str">
        <f t="shared" si="290"/>
        <v>loc</v>
      </c>
      <c r="R224" s="28" t="str">
        <f t="shared" si="290"/>
        <v>VCC</v>
      </c>
      <c r="S224" s="28" t="s">
        <v>161</v>
      </c>
      <c r="T224" s="28" t="s">
        <v>157</v>
      </c>
      <c r="U224" s="28" t="s">
        <v>89</v>
      </c>
      <c r="V224" s="28" t="s">
        <v>470</v>
      </c>
      <c r="W224" s="28">
        <f t="shared" si="250"/>
        <v>0</v>
      </c>
      <c r="X224" s="29">
        <f t="shared" si="251"/>
        <v>0</v>
      </c>
      <c r="Y224" s="66"/>
      <c r="Z224" s="67"/>
      <c r="AA224" s="67"/>
      <c r="AB224" s="67"/>
      <c r="AC224" s="67"/>
      <c r="AD224" s="67"/>
      <c r="AE224" s="72">
        <f t="shared" si="276"/>
        <v>0</v>
      </c>
      <c r="AF224" s="90">
        <f t="shared" si="277"/>
        <v>0</v>
      </c>
      <c r="AG224" s="66"/>
      <c r="AH224" s="67"/>
      <c r="AI224" s="67"/>
      <c r="AJ224" s="67"/>
      <c r="AK224" s="68"/>
      <c r="AL224" s="64">
        <f t="shared" si="278"/>
        <v>0</v>
      </c>
      <c r="AM224" s="64">
        <f t="shared" si="252"/>
        <v>0</v>
      </c>
      <c r="AN224" s="64">
        <f t="shared" si="253"/>
        <v>0</v>
      </c>
      <c r="AO224" s="64">
        <f t="shared" si="254"/>
        <v>0</v>
      </c>
      <c r="AP224" s="64">
        <f t="shared" si="255"/>
        <v>0</v>
      </c>
      <c r="AQ224" s="64">
        <f t="shared" si="256"/>
        <v>0</v>
      </c>
      <c r="AR224" s="64">
        <f t="shared" si="257"/>
        <v>0</v>
      </c>
      <c r="AS224" s="68"/>
      <c r="AT224" s="78" t="s">
        <v>138</v>
      </c>
      <c r="AU224" s="79"/>
      <c r="AV224" s="79" t="s">
        <v>482</v>
      </c>
      <c r="AW224" s="80"/>
      <c r="AX224" s="106" t="str">
        <f t="shared" si="258"/>
        <v>Position ventilateur grande vitesse</v>
      </c>
      <c r="AY224" s="63"/>
      <c r="BA224" s="36" t="s">
        <v>185</v>
      </c>
      <c r="BB224" s="27">
        <f t="shared" si="292"/>
        <v>0</v>
      </c>
      <c r="BC224" s="27">
        <f t="shared" si="293"/>
        <v>0</v>
      </c>
      <c r="BD224" s="27"/>
      <c r="BE224" s="27">
        <f t="shared" si="289"/>
        <v>0</v>
      </c>
      <c r="BF224" s="27"/>
      <c r="BG224" s="27">
        <f t="shared" si="294"/>
        <v>0</v>
      </c>
      <c r="BH224" s="1"/>
      <c r="BI224" s="1"/>
      <c r="BJ224" s="1"/>
      <c r="BK224" s="1"/>
      <c r="BL224" s="1"/>
      <c r="BM224" s="1"/>
      <c r="BN224" s="1"/>
      <c r="BO224" s="1"/>
      <c r="BP224" s="1"/>
      <c r="BQ224" s="1"/>
      <c r="BR224" s="1"/>
      <c r="BS224" s="38" t="s">
        <v>185</v>
      </c>
      <c r="BT224" s="107">
        <f>IF(BS224="OUI",1,0)</f>
        <v>0</v>
      </c>
      <c r="BU224" s="108">
        <f>IF(BS224="OUI",1,0)</f>
        <v>0</v>
      </c>
      <c r="BV224" s="28">
        <f t="shared" si="260"/>
        <v>0</v>
      </c>
      <c r="BW224" s="28">
        <f>IF(BS224="OUI",1,0)</f>
        <v>0</v>
      </c>
      <c r="BX224" s="27"/>
      <c r="BY224" s="27"/>
      <c r="BZ224" s="38">
        <f t="shared" si="271"/>
        <v>0</v>
      </c>
      <c r="CA224" s="38">
        <f t="shared" si="272"/>
        <v>0</v>
      </c>
      <c r="CB224" s="38">
        <f t="shared" si="295"/>
        <v>0</v>
      </c>
      <c r="CC224" s="38">
        <f t="shared" si="295"/>
        <v>0</v>
      </c>
      <c r="CD224" s="38">
        <f t="shared" si="261"/>
        <v>0</v>
      </c>
      <c r="CE224" s="27"/>
      <c r="CF224" s="27"/>
      <c r="CG224" s="27" t="str">
        <f t="shared" si="274"/>
        <v>NON</v>
      </c>
      <c r="CH224" s="27"/>
      <c r="CI224" s="27"/>
      <c r="CJ224" s="116"/>
      <c r="CK224" s="27"/>
      <c r="CL224" s="116"/>
      <c r="CM224" s="27"/>
      <c r="CN224" s="116"/>
      <c r="CO224" s="27"/>
      <c r="CP224" s="27" t="str">
        <f t="shared" si="262"/>
        <v>NON</v>
      </c>
      <c r="CQ224" s="27">
        <f t="shared" si="263"/>
        <v>0</v>
      </c>
      <c r="CR224" s="27"/>
      <c r="CS224" s="27">
        <f t="shared" si="264"/>
        <v>0</v>
      </c>
      <c r="CT224" s="27"/>
      <c r="CU224" s="27"/>
      <c r="CV224" s="86">
        <f t="shared" si="265"/>
        <v>0</v>
      </c>
      <c r="CW224" s="86">
        <f t="shared" si="266"/>
        <v>0</v>
      </c>
    </row>
    <row r="225" spans="2:101" customFormat="1" hidden="1" outlineLevel="2" x14ac:dyDescent="0.3">
      <c r="B225" s="41"/>
      <c r="C225" s="41">
        <f t="shared" si="291"/>
        <v>0</v>
      </c>
      <c r="D225" s="59" t="str">
        <f t="shared" si="291"/>
        <v>Ventilo convecteur du local ???</v>
      </c>
      <c r="E225" s="37" t="s">
        <v>487</v>
      </c>
      <c r="F225" s="34"/>
      <c r="G225" s="34"/>
      <c r="H225" s="34"/>
      <c r="I225" s="34">
        <v>1</v>
      </c>
      <c r="J225" s="34"/>
      <c r="K225" s="34"/>
      <c r="L225" s="34"/>
      <c r="M225" s="39">
        <f t="shared" si="290"/>
        <v>0</v>
      </c>
      <c r="N225" s="39">
        <f t="shared" si="290"/>
        <v>0</v>
      </c>
      <c r="O225" s="39">
        <f t="shared" si="290"/>
        <v>0</v>
      </c>
      <c r="P225" s="39" t="str">
        <f t="shared" si="290"/>
        <v>CVC</v>
      </c>
      <c r="Q225" s="39" t="str">
        <f t="shared" si="290"/>
        <v>loc</v>
      </c>
      <c r="R225" s="28" t="str">
        <f t="shared" si="290"/>
        <v>VCC</v>
      </c>
      <c r="S225" s="28" t="s">
        <v>162</v>
      </c>
      <c r="T225" s="28" t="s">
        <v>395</v>
      </c>
      <c r="U225" s="28" t="s">
        <v>479</v>
      </c>
      <c r="V225" s="28" t="s">
        <v>475</v>
      </c>
      <c r="W225" s="28" t="str">
        <f t="shared" si="250"/>
        <v>TM</v>
      </c>
      <c r="X225" s="29" t="e">
        <f t="shared" si="251"/>
        <v>#N/A</v>
      </c>
      <c r="Y225" s="66"/>
      <c r="Z225" s="67"/>
      <c r="AA225" s="67"/>
      <c r="AB225" s="67"/>
      <c r="AC225" s="67"/>
      <c r="AD225" s="67"/>
      <c r="AE225" s="72">
        <f t="shared" si="276"/>
        <v>0</v>
      </c>
      <c r="AF225" s="90">
        <f t="shared" si="277"/>
        <v>0</v>
      </c>
      <c r="AG225" s="66"/>
      <c r="AH225" s="67"/>
      <c r="AI225" s="67"/>
      <c r="AJ225" s="67"/>
      <c r="AK225" s="68"/>
      <c r="AL225" s="64">
        <f t="shared" si="278"/>
        <v>0</v>
      </c>
      <c r="AM225" s="64">
        <f t="shared" si="252"/>
        <v>0</v>
      </c>
      <c r="AN225" s="64">
        <f t="shared" si="253"/>
        <v>0</v>
      </c>
      <c r="AO225" s="64">
        <f t="shared" si="254"/>
        <v>0</v>
      </c>
      <c r="AP225" s="64">
        <f t="shared" si="255"/>
        <v>0</v>
      </c>
      <c r="AQ225" s="64">
        <f t="shared" si="256"/>
        <v>0</v>
      </c>
      <c r="AR225" s="64">
        <f t="shared" si="257"/>
        <v>0</v>
      </c>
      <c r="AS225" s="68"/>
      <c r="AT225" s="78" t="s">
        <v>486</v>
      </c>
      <c r="AU225" s="113">
        <v>1E-25</v>
      </c>
      <c r="AV225" s="113">
        <v>0.99930555555555556</v>
      </c>
      <c r="AW225" s="80"/>
      <c r="AX225" s="106" t="str">
        <f t="shared" si="258"/>
        <v>calendrier hebdomadaire (concentrateur de zone)</v>
      </c>
      <c r="AY225" s="63" t="s">
        <v>498</v>
      </c>
      <c r="BA225" s="36" t="s">
        <v>185</v>
      </c>
      <c r="BB225" s="27">
        <f t="shared" si="292"/>
        <v>0</v>
      </c>
      <c r="BC225" s="27">
        <f t="shared" si="293"/>
        <v>0</v>
      </c>
      <c r="BD225" s="27"/>
      <c r="BE225" s="27">
        <f t="shared" si="289"/>
        <v>0</v>
      </c>
      <c r="BF225" s="27"/>
      <c r="BG225" s="27">
        <f t="shared" si="294"/>
        <v>0</v>
      </c>
      <c r="BH225" s="1"/>
      <c r="BI225" s="1"/>
      <c r="BJ225" s="1"/>
      <c r="BK225" s="1"/>
      <c r="BL225" s="1"/>
      <c r="BM225" s="1"/>
      <c r="BN225" s="1"/>
      <c r="BO225" s="1"/>
      <c r="BP225" s="1"/>
      <c r="BQ225" s="1"/>
      <c r="BR225" s="1"/>
      <c r="BS225" s="38" t="s">
        <v>185</v>
      </c>
      <c r="BT225" s="107"/>
      <c r="BU225" s="108"/>
      <c r="BV225" s="28"/>
      <c r="BW225" s="28"/>
      <c r="BX225" s="27"/>
      <c r="BY225" s="27"/>
      <c r="BZ225" s="38">
        <f t="shared" si="271"/>
        <v>0</v>
      </c>
      <c r="CA225" s="38">
        <f t="shared" si="272"/>
        <v>0</v>
      </c>
      <c r="CB225" s="38">
        <f t="shared" si="295"/>
        <v>0</v>
      </c>
      <c r="CC225" s="38">
        <f t="shared" si="295"/>
        <v>0</v>
      </c>
      <c r="CD225" s="38">
        <f t="shared" si="261"/>
        <v>0</v>
      </c>
      <c r="CE225" s="27"/>
      <c r="CF225" s="27"/>
      <c r="CG225" s="27" t="str">
        <f t="shared" si="274"/>
        <v>NON</v>
      </c>
      <c r="CH225" s="27" t="s">
        <v>581</v>
      </c>
      <c r="CI225" s="27"/>
      <c r="CJ225" s="116"/>
      <c r="CK225" s="27"/>
      <c r="CL225" s="116"/>
      <c r="CM225" s="27"/>
      <c r="CN225" s="116"/>
      <c r="CO225" s="27"/>
      <c r="CP225" s="27" t="str">
        <f t="shared" si="262"/>
        <v>NON</v>
      </c>
      <c r="CQ225" s="27">
        <f t="shared" si="263"/>
        <v>0</v>
      </c>
      <c r="CR225" s="27"/>
      <c r="CS225" s="27">
        <f t="shared" si="264"/>
        <v>0</v>
      </c>
      <c r="CT225" s="27"/>
      <c r="CU225" s="27"/>
      <c r="CV225" s="86">
        <f t="shared" si="265"/>
        <v>1</v>
      </c>
      <c r="CW225" s="86">
        <f t="shared" si="266"/>
        <v>0</v>
      </c>
    </row>
    <row r="226" spans="2:101" customFormat="1" hidden="1" outlineLevel="2" x14ac:dyDescent="0.3">
      <c r="B226" s="41"/>
      <c r="C226" s="41">
        <f t="shared" si="291"/>
        <v>0</v>
      </c>
      <c r="D226" s="59" t="str">
        <f t="shared" si="291"/>
        <v>Ventilo convecteur du local ???</v>
      </c>
      <c r="E226" s="37" t="s">
        <v>488</v>
      </c>
      <c r="F226" s="34"/>
      <c r="G226" s="34"/>
      <c r="H226" s="34"/>
      <c r="I226" s="34"/>
      <c r="J226" s="34"/>
      <c r="K226" s="34"/>
      <c r="L226" s="34"/>
      <c r="M226" s="39">
        <f t="shared" si="290"/>
        <v>0</v>
      </c>
      <c r="N226" s="39">
        <f t="shared" si="290"/>
        <v>0</v>
      </c>
      <c r="O226" s="39">
        <f t="shared" si="290"/>
        <v>0</v>
      </c>
      <c r="P226" s="39" t="str">
        <f t="shared" si="290"/>
        <v>CVC</v>
      </c>
      <c r="Q226" s="39" t="str">
        <f t="shared" si="290"/>
        <v>loc</v>
      </c>
      <c r="R226" s="28" t="str">
        <f t="shared" si="290"/>
        <v>VCC</v>
      </c>
      <c r="S226" s="28" t="s">
        <v>161</v>
      </c>
      <c r="T226" s="28" t="s">
        <v>395</v>
      </c>
      <c r="U226" s="28" t="s">
        <v>479</v>
      </c>
      <c r="V226" s="28" t="s">
        <v>476</v>
      </c>
      <c r="W226" s="28">
        <f t="shared" si="250"/>
        <v>0</v>
      </c>
      <c r="X226" s="29">
        <f t="shared" si="251"/>
        <v>0</v>
      </c>
      <c r="Y226" s="66"/>
      <c r="Z226" s="67"/>
      <c r="AA226" s="67"/>
      <c r="AB226" s="67"/>
      <c r="AC226" s="67"/>
      <c r="AD226" s="67"/>
      <c r="AE226" s="72">
        <f t="shared" si="276"/>
        <v>0</v>
      </c>
      <c r="AF226" s="90">
        <f t="shared" si="277"/>
        <v>0</v>
      </c>
      <c r="AG226" s="66"/>
      <c r="AH226" s="67"/>
      <c r="AI226" s="67"/>
      <c r="AJ226" s="67"/>
      <c r="AK226" s="68"/>
      <c r="AL226" s="64">
        <f t="shared" si="278"/>
        <v>0</v>
      </c>
      <c r="AM226" s="64">
        <f t="shared" si="252"/>
        <v>0</v>
      </c>
      <c r="AN226" s="64">
        <f t="shared" si="253"/>
        <v>0</v>
      </c>
      <c r="AO226" s="64">
        <f t="shared" si="254"/>
        <v>0</v>
      </c>
      <c r="AP226" s="64">
        <f t="shared" si="255"/>
        <v>0</v>
      </c>
      <c r="AQ226" s="64">
        <f t="shared" si="256"/>
        <v>0</v>
      </c>
      <c r="AR226" s="64">
        <f t="shared" si="257"/>
        <v>0</v>
      </c>
      <c r="AS226" s="68"/>
      <c r="AT226" s="78" t="s">
        <v>486</v>
      </c>
      <c r="AU226" s="113">
        <v>1E-25</v>
      </c>
      <c r="AV226" s="113">
        <v>0.99930555555555556</v>
      </c>
      <c r="AW226" s="80"/>
      <c r="AX226" s="106" t="str">
        <f t="shared" si="258"/>
        <v>plage horaire occupation  (concentrateur de zone)</v>
      </c>
      <c r="AY226" s="63" t="s">
        <v>499</v>
      </c>
      <c r="BA226" s="36" t="s">
        <v>185</v>
      </c>
      <c r="BB226" s="27">
        <f t="shared" si="292"/>
        <v>0</v>
      </c>
      <c r="BC226" s="27">
        <f t="shared" si="293"/>
        <v>0</v>
      </c>
      <c r="BD226" s="27"/>
      <c r="BE226" s="27">
        <f t="shared" si="289"/>
        <v>0</v>
      </c>
      <c r="BF226" s="27"/>
      <c r="BG226" s="27">
        <f t="shared" si="294"/>
        <v>0</v>
      </c>
      <c r="BH226" s="1"/>
      <c r="BI226" s="1"/>
      <c r="BJ226" s="1"/>
      <c r="BK226" s="1"/>
      <c r="BL226" s="1"/>
      <c r="BM226" s="1"/>
      <c r="BN226" s="1"/>
      <c r="BO226" s="1"/>
      <c r="BP226" s="1"/>
      <c r="BQ226" s="1"/>
      <c r="BR226" s="1"/>
      <c r="BS226" s="38" t="s">
        <v>185</v>
      </c>
      <c r="BT226" s="107"/>
      <c r="BU226" s="108"/>
      <c r="BV226" s="28"/>
      <c r="BW226" s="28"/>
      <c r="BX226" s="27"/>
      <c r="BY226" s="27"/>
      <c r="BZ226" s="38">
        <f t="shared" si="271"/>
        <v>0</v>
      </c>
      <c r="CA226" s="38">
        <f t="shared" si="272"/>
        <v>0</v>
      </c>
      <c r="CB226" s="38">
        <f t="shared" si="295"/>
        <v>0</v>
      </c>
      <c r="CC226" s="38">
        <f t="shared" si="295"/>
        <v>0</v>
      </c>
      <c r="CD226" s="38">
        <f t="shared" si="261"/>
        <v>0</v>
      </c>
      <c r="CE226" s="27"/>
      <c r="CF226" s="27"/>
      <c r="CG226" s="27" t="str">
        <f t="shared" si="274"/>
        <v>NON</v>
      </c>
      <c r="CH226" s="27" t="s">
        <v>581</v>
      </c>
      <c r="CI226" s="27"/>
      <c r="CJ226" s="116"/>
      <c r="CK226" s="27"/>
      <c r="CL226" s="116"/>
      <c r="CM226" s="27"/>
      <c r="CN226" s="116"/>
      <c r="CO226" s="27"/>
      <c r="CP226" s="27" t="str">
        <f t="shared" si="262"/>
        <v>NON</v>
      </c>
      <c r="CQ226" s="27">
        <f t="shared" si="263"/>
        <v>0</v>
      </c>
      <c r="CR226" s="27"/>
      <c r="CS226" s="27">
        <f t="shared" si="264"/>
        <v>0</v>
      </c>
      <c r="CT226" s="27"/>
      <c r="CU226" s="27"/>
      <c r="CV226" s="86">
        <f t="shared" si="265"/>
        <v>0</v>
      </c>
      <c r="CW226" s="86">
        <f t="shared" si="266"/>
        <v>0</v>
      </c>
    </row>
    <row r="227" spans="2:101" customFormat="1" hidden="1" outlineLevel="2" x14ac:dyDescent="0.3">
      <c r="B227" s="41"/>
      <c r="C227" s="41">
        <f t="shared" si="291"/>
        <v>0</v>
      </c>
      <c r="D227" s="59" t="str">
        <f t="shared" si="291"/>
        <v>Ventilo convecteur du local ???</v>
      </c>
      <c r="E227" s="37" t="s">
        <v>489</v>
      </c>
      <c r="F227" s="34"/>
      <c r="G227" s="34"/>
      <c r="H227" s="34"/>
      <c r="I227" s="34"/>
      <c r="J227" s="34"/>
      <c r="K227" s="34"/>
      <c r="L227" s="34"/>
      <c r="M227" s="39">
        <f t="shared" si="290"/>
        <v>0</v>
      </c>
      <c r="N227" s="39">
        <f t="shared" si="290"/>
        <v>0</v>
      </c>
      <c r="O227" s="39">
        <f t="shared" si="290"/>
        <v>0</v>
      </c>
      <c r="P227" s="39" t="str">
        <f t="shared" si="290"/>
        <v>CVC</v>
      </c>
      <c r="Q227" s="39" t="str">
        <f t="shared" si="290"/>
        <v>loc</v>
      </c>
      <c r="R227" s="28" t="str">
        <f t="shared" si="290"/>
        <v>VCC</v>
      </c>
      <c r="S227" s="28" t="s">
        <v>161</v>
      </c>
      <c r="T227" s="28" t="s">
        <v>395</v>
      </c>
      <c r="U227" s="28" t="s">
        <v>479</v>
      </c>
      <c r="V227" s="28" t="s">
        <v>477</v>
      </c>
      <c r="W227" s="28">
        <f t="shared" si="250"/>
        <v>0</v>
      </c>
      <c r="X227" s="29">
        <f t="shared" si="251"/>
        <v>0</v>
      </c>
      <c r="Y227" s="66"/>
      <c r="Z227" s="67"/>
      <c r="AA227" s="67"/>
      <c r="AB227" s="67"/>
      <c r="AC227" s="67"/>
      <c r="AD227" s="67"/>
      <c r="AE227" s="72">
        <f t="shared" si="276"/>
        <v>0</v>
      </c>
      <c r="AF227" s="90">
        <f t="shared" si="277"/>
        <v>0</v>
      </c>
      <c r="AG227" s="66"/>
      <c r="AH227" s="67"/>
      <c r="AI227" s="67"/>
      <c r="AJ227" s="67"/>
      <c r="AK227" s="68"/>
      <c r="AL227" s="64">
        <f t="shared" si="278"/>
        <v>0</v>
      </c>
      <c r="AM227" s="64">
        <f t="shared" si="252"/>
        <v>0</v>
      </c>
      <c r="AN227" s="64">
        <f t="shared" si="253"/>
        <v>0</v>
      </c>
      <c r="AO227" s="64">
        <f t="shared" si="254"/>
        <v>0</v>
      </c>
      <c r="AP227" s="64">
        <f t="shared" si="255"/>
        <v>0</v>
      </c>
      <c r="AQ227" s="64">
        <f t="shared" si="256"/>
        <v>0</v>
      </c>
      <c r="AR227" s="64">
        <f t="shared" si="257"/>
        <v>0</v>
      </c>
      <c r="AS227" s="68"/>
      <c r="AT227" s="78" t="s">
        <v>486</v>
      </c>
      <c r="AU227" s="113">
        <v>1E-25</v>
      </c>
      <c r="AV227" s="113">
        <v>0.99930555555555556</v>
      </c>
      <c r="AW227" s="80"/>
      <c r="AX227" s="106" t="str">
        <f t="shared" si="258"/>
        <v>plage horaire inoccupation  (concentrateur de zone)</v>
      </c>
      <c r="AY227" s="63" t="s">
        <v>499</v>
      </c>
      <c r="BA227" s="36" t="s">
        <v>185</v>
      </c>
      <c r="BB227" s="27">
        <f t="shared" si="292"/>
        <v>0</v>
      </c>
      <c r="BC227" s="27">
        <f t="shared" si="293"/>
        <v>0</v>
      </c>
      <c r="BD227" s="27"/>
      <c r="BE227" s="27">
        <f t="shared" si="289"/>
        <v>0</v>
      </c>
      <c r="BF227" s="27"/>
      <c r="BG227" s="27">
        <f t="shared" si="294"/>
        <v>0</v>
      </c>
      <c r="BH227" s="1"/>
      <c r="BI227" s="1"/>
      <c r="BJ227" s="1"/>
      <c r="BK227" s="1"/>
      <c r="BL227" s="1"/>
      <c r="BM227" s="1"/>
      <c r="BN227" s="1"/>
      <c r="BO227" s="1"/>
      <c r="BP227" s="1"/>
      <c r="BQ227" s="1"/>
      <c r="BR227" s="1"/>
      <c r="BS227" s="38" t="s">
        <v>185</v>
      </c>
      <c r="BT227" s="107"/>
      <c r="BU227" s="108"/>
      <c r="BV227" s="28"/>
      <c r="BW227" s="28"/>
      <c r="BX227" s="27"/>
      <c r="BY227" s="27"/>
      <c r="BZ227" s="38">
        <f t="shared" si="271"/>
        <v>0</v>
      </c>
      <c r="CA227" s="38">
        <f t="shared" si="272"/>
        <v>0</v>
      </c>
      <c r="CB227" s="38">
        <f t="shared" si="295"/>
        <v>0</v>
      </c>
      <c r="CC227" s="38">
        <f t="shared" si="295"/>
        <v>0</v>
      </c>
      <c r="CD227" s="38">
        <f t="shared" si="261"/>
        <v>0</v>
      </c>
      <c r="CE227" s="27"/>
      <c r="CF227" s="27"/>
      <c r="CG227" s="27" t="str">
        <f t="shared" si="274"/>
        <v>NON</v>
      </c>
      <c r="CH227" s="27" t="s">
        <v>581</v>
      </c>
      <c r="CI227" s="27"/>
      <c r="CJ227" s="116"/>
      <c r="CK227" s="27"/>
      <c r="CL227" s="116"/>
      <c r="CM227" s="27"/>
      <c r="CN227" s="116"/>
      <c r="CO227" s="27"/>
      <c r="CP227" s="27" t="str">
        <f t="shared" si="262"/>
        <v>NON</v>
      </c>
      <c r="CQ227" s="27">
        <f t="shared" si="263"/>
        <v>0</v>
      </c>
      <c r="CR227" s="27"/>
      <c r="CS227" s="27">
        <f t="shared" si="264"/>
        <v>0</v>
      </c>
      <c r="CT227" s="27"/>
      <c r="CU227" s="27"/>
      <c r="CV227" s="86">
        <f t="shared" si="265"/>
        <v>0</v>
      </c>
      <c r="CW227" s="86">
        <f t="shared" si="266"/>
        <v>0</v>
      </c>
    </row>
    <row r="228" spans="2:101" customFormat="1" hidden="1" outlineLevel="2" x14ac:dyDescent="0.3">
      <c r="B228" s="41"/>
      <c r="C228" s="41">
        <f t="shared" si="291"/>
        <v>0</v>
      </c>
      <c r="D228" s="59" t="str">
        <f t="shared" si="291"/>
        <v>Ventilo convecteur du local ???</v>
      </c>
      <c r="E228" s="37" t="s">
        <v>490</v>
      </c>
      <c r="F228" s="34"/>
      <c r="G228" s="34"/>
      <c r="H228" s="34"/>
      <c r="I228" s="34">
        <v>1</v>
      </c>
      <c r="J228" s="34"/>
      <c r="K228" s="34"/>
      <c r="L228" s="34"/>
      <c r="M228" s="39">
        <f t="shared" si="290"/>
        <v>0</v>
      </c>
      <c r="N228" s="39">
        <f t="shared" si="290"/>
        <v>0</v>
      </c>
      <c r="O228" s="39">
        <f t="shared" si="290"/>
        <v>0</v>
      </c>
      <c r="P228" s="39" t="str">
        <f t="shared" si="290"/>
        <v>CVC</v>
      </c>
      <c r="Q228" s="39" t="str">
        <f t="shared" si="290"/>
        <v>loc</v>
      </c>
      <c r="R228" s="28" t="str">
        <f t="shared" si="290"/>
        <v>VCC</v>
      </c>
      <c r="S228" s="28" t="s">
        <v>162</v>
      </c>
      <c r="T228" s="28" t="s">
        <v>395</v>
      </c>
      <c r="U228" s="28" t="s">
        <v>149</v>
      </c>
      <c r="V228" s="28" t="s">
        <v>494</v>
      </c>
      <c r="W228" s="28" t="str">
        <f t="shared" si="250"/>
        <v>TM</v>
      </c>
      <c r="X228" s="29" t="e">
        <f t="shared" si="251"/>
        <v>#N/A</v>
      </c>
      <c r="Y228" s="66"/>
      <c r="Z228" s="67"/>
      <c r="AA228" s="67"/>
      <c r="AB228" s="67"/>
      <c r="AC228" s="67"/>
      <c r="AD228" s="67"/>
      <c r="AE228" s="72">
        <f t="shared" si="276"/>
        <v>0</v>
      </c>
      <c r="AF228" s="90">
        <f t="shared" si="277"/>
        <v>0</v>
      </c>
      <c r="AG228" s="66"/>
      <c r="AH228" s="67"/>
      <c r="AI228" s="67"/>
      <c r="AJ228" s="67"/>
      <c r="AK228" s="68"/>
      <c r="AL228" s="64">
        <f t="shared" si="278"/>
        <v>0</v>
      </c>
      <c r="AM228" s="64">
        <f t="shared" si="252"/>
        <v>0</v>
      </c>
      <c r="AN228" s="64">
        <f t="shared" si="253"/>
        <v>0</v>
      </c>
      <c r="AO228" s="64">
        <f t="shared" si="254"/>
        <v>0</v>
      </c>
      <c r="AP228" s="64">
        <f t="shared" si="255"/>
        <v>0</v>
      </c>
      <c r="AQ228" s="64">
        <f t="shared" si="256"/>
        <v>0</v>
      </c>
      <c r="AR228" s="64">
        <f t="shared" si="257"/>
        <v>0</v>
      </c>
      <c r="AS228" s="68"/>
      <c r="AT228" s="78" t="s">
        <v>130</v>
      </c>
      <c r="AU228" s="79">
        <v>5</v>
      </c>
      <c r="AV228" s="79">
        <v>30</v>
      </c>
      <c r="AW228" s="80"/>
      <c r="AX228" s="106" t="str">
        <f>E228</f>
        <v>consigne d'ambiance hiver réduit (concentrateur de zone)</v>
      </c>
      <c r="AY228" s="63" t="s">
        <v>503</v>
      </c>
      <c r="BA228" s="36" t="s">
        <v>185</v>
      </c>
      <c r="BB228" s="27">
        <f>IF(BA228="NON",0,F228)</f>
        <v>0</v>
      </c>
      <c r="BC228" s="27">
        <f>IF(BA228="NON",0,H228+G228)</f>
        <v>0</v>
      </c>
      <c r="BD228" s="27"/>
      <c r="BE228" s="27">
        <f>IF(BA228="NON",0,I228+J228+K228+L228)</f>
        <v>0</v>
      </c>
      <c r="BF228" s="27"/>
      <c r="BG228" s="27">
        <f>IF(BA228="NON",0,K228)</f>
        <v>0</v>
      </c>
      <c r="BH228" s="1"/>
      <c r="BI228" s="1"/>
      <c r="BJ228" s="1"/>
      <c r="BK228" s="1"/>
      <c r="BL228" s="1"/>
      <c r="BM228" s="1"/>
      <c r="BN228" s="1"/>
      <c r="BO228" s="1"/>
      <c r="BP228" s="1"/>
      <c r="BQ228" s="1"/>
      <c r="BR228" s="1"/>
      <c r="BS228" s="38" t="s">
        <v>185</v>
      </c>
      <c r="BT228" s="107"/>
      <c r="BU228" s="108"/>
      <c r="BV228" s="28"/>
      <c r="BW228" s="28"/>
      <c r="BX228" s="27"/>
      <c r="BY228" s="27"/>
      <c r="BZ228" s="38">
        <f>IF(BS228="OUI",IF((BC228+BB228)&lt;&gt;0,(BB228+BC228),0),0)</f>
        <v>0</v>
      </c>
      <c r="CA228" s="38">
        <f>IF(BS228="OUI",IF((BE228+BG228)&lt;&gt;0,(BG228+BE228),0),0)</f>
        <v>0</v>
      </c>
      <c r="CB228" s="38">
        <f>IF(BZ228=0,0,BZ228)</f>
        <v>0</v>
      </c>
      <c r="CC228" s="38">
        <f>IF(CA228=0,0,CA228)</f>
        <v>0</v>
      </c>
      <c r="CD228" s="38">
        <f>IF(OR(BS228=0,BS228="NON"),0,B228&amp;"_"&amp;M228&amp;N228&amp;O228&amp;"_"&amp;P228&amp;"_"&amp;Q228&amp;"_"&amp;R228&amp;S228&amp;T228&amp;U228&amp;V228&amp;"_FORC"&amp;IF(CB228=0,"TR","TC"))</f>
        <v>0</v>
      </c>
      <c r="CE228" s="27"/>
      <c r="CF228" s="27"/>
      <c r="CG228" s="27" t="str">
        <f t="shared" si="274"/>
        <v>NON</v>
      </c>
      <c r="CH228" s="27" t="s">
        <v>581</v>
      </c>
      <c r="CI228" s="126">
        <v>0.2</v>
      </c>
      <c r="CJ228" s="116"/>
      <c r="CK228" s="27"/>
      <c r="CL228" s="116"/>
      <c r="CM228" s="27"/>
      <c r="CN228" s="116"/>
      <c r="CO228" s="27"/>
      <c r="CP228" s="27" t="str">
        <f t="shared" si="262"/>
        <v>NON</v>
      </c>
      <c r="CQ228" s="27">
        <f t="shared" si="263"/>
        <v>0</v>
      </c>
      <c r="CR228" s="27"/>
      <c r="CS228" s="27">
        <f t="shared" si="264"/>
        <v>0</v>
      </c>
      <c r="CT228" s="27"/>
      <c r="CU228" s="27"/>
      <c r="CV228" s="86">
        <f t="shared" si="265"/>
        <v>1</v>
      </c>
      <c r="CW228" s="86">
        <f t="shared" si="266"/>
        <v>0</v>
      </c>
    </row>
    <row r="229" spans="2:101" customFormat="1" hidden="1" outlineLevel="2" x14ac:dyDescent="0.3">
      <c r="B229" s="41"/>
      <c r="C229" s="41">
        <f t="shared" si="291"/>
        <v>0</v>
      </c>
      <c r="D229" s="59" t="str">
        <f t="shared" si="291"/>
        <v>Ventilo convecteur du local ???</v>
      </c>
      <c r="E229" s="37" t="s">
        <v>491</v>
      </c>
      <c r="F229" s="34"/>
      <c r="G229" s="34"/>
      <c r="H229" s="34"/>
      <c r="I229" s="34">
        <v>1</v>
      </c>
      <c r="J229" s="34"/>
      <c r="K229" s="34"/>
      <c r="L229" s="34"/>
      <c r="M229" s="39">
        <f t="shared" si="290"/>
        <v>0</v>
      </c>
      <c r="N229" s="39">
        <f t="shared" si="290"/>
        <v>0</v>
      </c>
      <c r="O229" s="39">
        <f t="shared" si="290"/>
        <v>0</v>
      </c>
      <c r="P229" s="39" t="str">
        <f t="shared" si="290"/>
        <v>CVC</v>
      </c>
      <c r="Q229" s="39" t="str">
        <f t="shared" si="290"/>
        <v>loc</v>
      </c>
      <c r="R229" s="28" t="str">
        <f t="shared" si="290"/>
        <v>VCC</v>
      </c>
      <c r="S229" s="28" t="s">
        <v>162</v>
      </c>
      <c r="T229" s="28" t="s">
        <v>395</v>
      </c>
      <c r="U229" s="28" t="s">
        <v>149</v>
      </c>
      <c r="V229" s="28" t="s">
        <v>495</v>
      </c>
      <c r="W229" s="28" t="str">
        <f t="shared" si="250"/>
        <v>TM</v>
      </c>
      <c r="X229" s="29" t="e">
        <f t="shared" si="251"/>
        <v>#N/A</v>
      </c>
      <c r="Y229" s="66"/>
      <c r="Z229" s="67"/>
      <c r="AA229" s="67"/>
      <c r="AB229" s="67"/>
      <c r="AC229" s="67"/>
      <c r="AD229" s="67"/>
      <c r="AE229" s="72">
        <f t="shared" si="276"/>
        <v>0</v>
      </c>
      <c r="AF229" s="90">
        <f t="shared" si="277"/>
        <v>0</v>
      </c>
      <c r="AG229" s="66"/>
      <c r="AH229" s="67"/>
      <c r="AI229" s="67"/>
      <c r="AJ229" s="67"/>
      <c r="AK229" s="68"/>
      <c r="AL229" s="64">
        <f t="shared" si="278"/>
        <v>0</v>
      </c>
      <c r="AM229" s="64">
        <f t="shared" si="252"/>
        <v>0</v>
      </c>
      <c r="AN229" s="64">
        <f t="shared" si="253"/>
        <v>0</v>
      </c>
      <c r="AO229" s="64">
        <f t="shared" si="254"/>
        <v>0</v>
      </c>
      <c r="AP229" s="64">
        <f t="shared" si="255"/>
        <v>0</v>
      </c>
      <c r="AQ229" s="64">
        <f t="shared" si="256"/>
        <v>0</v>
      </c>
      <c r="AR229" s="64">
        <f t="shared" si="257"/>
        <v>0</v>
      </c>
      <c r="AS229" s="68"/>
      <c r="AT229" s="78" t="s">
        <v>130</v>
      </c>
      <c r="AU229" s="79">
        <v>10</v>
      </c>
      <c r="AV229" s="79">
        <v>40</v>
      </c>
      <c r="AW229" s="80"/>
      <c r="AX229" s="106" t="str">
        <f>E229</f>
        <v>consigne d'ambiance été réduit (concentrateur de zone)</v>
      </c>
      <c r="AY229" s="63" t="s">
        <v>503</v>
      </c>
      <c r="BA229" s="36" t="s">
        <v>185</v>
      </c>
      <c r="BB229" s="27">
        <f>IF(BA229="NON",0,F229)</f>
        <v>0</v>
      </c>
      <c r="BC229" s="27">
        <f>IF(BA229="NON",0,H229+G229)</f>
        <v>0</v>
      </c>
      <c r="BD229" s="27"/>
      <c r="BE229" s="27">
        <f>IF(BA229="NON",0,I229+J229+K229+L229)</f>
        <v>0</v>
      </c>
      <c r="BF229" s="27"/>
      <c r="BG229" s="27">
        <f>IF(BA229="NON",0,K229)</f>
        <v>0</v>
      </c>
      <c r="BH229" s="1"/>
      <c r="BI229" s="1"/>
      <c r="BJ229" s="1"/>
      <c r="BK229" s="1"/>
      <c r="BL229" s="1"/>
      <c r="BM229" s="1"/>
      <c r="BN229" s="1"/>
      <c r="BO229" s="1"/>
      <c r="BP229" s="1"/>
      <c r="BQ229" s="1"/>
      <c r="BR229" s="1"/>
      <c r="BS229" s="38" t="s">
        <v>185</v>
      </c>
      <c r="BT229" s="107"/>
      <c r="BU229" s="108"/>
      <c r="BV229" s="28"/>
      <c r="BW229" s="28"/>
      <c r="BX229" s="27"/>
      <c r="BY229" s="27"/>
      <c r="BZ229" s="38">
        <f>IF(BS229="OUI",IF((BC229+BB229)&lt;&gt;0,(BB229+BC229),0),0)</f>
        <v>0</v>
      </c>
      <c r="CA229" s="38">
        <f>IF(BS229="OUI",IF((BE229+BG229)&lt;&gt;0,(BG229+BE229),0),0)</f>
        <v>0</v>
      </c>
      <c r="CB229" s="38">
        <f>IF(BZ229=0,0,BZ229)</f>
        <v>0</v>
      </c>
      <c r="CC229" s="38">
        <f>IF(CA229=0,0,CA229)</f>
        <v>0</v>
      </c>
      <c r="CD229" s="38">
        <f>IF(OR(BS229=0,BS229="NON"),0,B229&amp;"_"&amp;M229&amp;N229&amp;O229&amp;"_"&amp;P229&amp;"_"&amp;Q229&amp;"_"&amp;R229&amp;S229&amp;T229&amp;U229&amp;V229&amp;"_FORC"&amp;IF(CB229=0,"TR","TC"))</f>
        <v>0</v>
      </c>
      <c r="CE229" s="27"/>
      <c r="CF229" s="27"/>
      <c r="CG229" s="27" t="str">
        <f t="shared" si="274"/>
        <v>NON</v>
      </c>
      <c r="CH229" s="27" t="s">
        <v>581</v>
      </c>
      <c r="CI229" s="126">
        <v>0.2</v>
      </c>
      <c r="CJ229" s="116"/>
      <c r="CK229" s="27"/>
      <c r="CL229" s="116"/>
      <c r="CM229" s="27"/>
      <c r="CN229" s="116"/>
      <c r="CO229" s="27"/>
      <c r="CP229" s="27" t="str">
        <f t="shared" si="262"/>
        <v>NON</v>
      </c>
      <c r="CQ229" s="27">
        <f t="shared" si="263"/>
        <v>0</v>
      </c>
      <c r="CR229" s="27"/>
      <c r="CS229" s="27">
        <f t="shared" si="264"/>
        <v>0</v>
      </c>
      <c r="CT229" s="27"/>
      <c r="CU229" s="27"/>
      <c r="CV229" s="86">
        <f t="shared" si="265"/>
        <v>1</v>
      </c>
      <c r="CW229" s="86">
        <f t="shared" si="266"/>
        <v>0</v>
      </c>
    </row>
    <row r="230" spans="2:101" customFormat="1" hidden="1" outlineLevel="2" x14ac:dyDescent="0.3">
      <c r="B230" s="41"/>
      <c r="C230" s="41">
        <f t="shared" si="291"/>
        <v>0</v>
      </c>
      <c r="D230" s="59" t="str">
        <f t="shared" si="291"/>
        <v>Ventilo convecteur du local ???</v>
      </c>
      <c r="E230" s="37" t="s">
        <v>492</v>
      </c>
      <c r="F230" s="34"/>
      <c r="G230" s="34"/>
      <c r="H230" s="34"/>
      <c r="I230" s="34"/>
      <c r="J230" s="34"/>
      <c r="K230" s="34"/>
      <c r="L230" s="34"/>
      <c r="M230" s="39">
        <f t="shared" si="290"/>
        <v>0</v>
      </c>
      <c r="N230" s="39">
        <f t="shared" si="290"/>
        <v>0</v>
      </c>
      <c r="O230" s="39">
        <f t="shared" si="290"/>
        <v>0</v>
      </c>
      <c r="P230" s="39" t="str">
        <f t="shared" si="290"/>
        <v>CVC</v>
      </c>
      <c r="Q230" s="39" t="str">
        <f t="shared" si="290"/>
        <v>loc</v>
      </c>
      <c r="R230" s="28" t="str">
        <f t="shared" si="290"/>
        <v>VCC</v>
      </c>
      <c r="S230" s="28" t="s">
        <v>162</v>
      </c>
      <c r="T230" s="28" t="s">
        <v>395</v>
      </c>
      <c r="U230" s="28" t="s">
        <v>149</v>
      </c>
      <c r="V230" s="28" t="s">
        <v>496</v>
      </c>
      <c r="W230" s="28">
        <f t="shared" si="250"/>
        <v>0</v>
      </c>
      <c r="X230" s="29">
        <f t="shared" si="251"/>
        <v>0</v>
      </c>
      <c r="Y230" s="66"/>
      <c r="Z230" s="67"/>
      <c r="AA230" s="67"/>
      <c r="AB230" s="67"/>
      <c r="AC230" s="67"/>
      <c r="AD230" s="67"/>
      <c r="AE230" s="72">
        <f t="shared" si="276"/>
        <v>0</v>
      </c>
      <c r="AF230" s="90">
        <f t="shared" si="277"/>
        <v>0</v>
      </c>
      <c r="AG230" s="66"/>
      <c r="AH230" s="67"/>
      <c r="AI230" s="67"/>
      <c r="AJ230" s="67"/>
      <c r="AK230" s="68"/>
      <c r="AL230" s="64">
        <f t="shared" si="278"/>
        <v>0</v>
      </c>
      <c r="AM230" s="64">
        <f t="shared" si="252"/>
        <v>0</v>
      </c>
      <c r="AN230" s="64">
        <f t="shared" si="253"/>
        <v>0</v>
      </c>
      <c r="AO230" s="64">
        <f t="shared" si="254"/>
        <v>0</v>
      </c>
      <c r="AP230" s="64">
        <f t="shared" si="255"/>
        <v>0</v>
      </c>
      <c r="AQ230" s="64">
        <f t="shared" si="256"/>
        <v>0</v>
      </c>
      <c r="AR230" s="64">
        <f t="shared" si="257"/>
        <v>0</v>
      </c>
      <c r="AS230" s="68"/>
      <c r="AT230" s="78" t="s">
        <v>130</v>
      </c>
      <c r="AU230" s="79">
        <v>10</v>
      </c>
      <c r="AV230" s="79">
        <v>40</v>
      </c>
      <c r="AW230" s="80"/>
      <c r="AX230" s="106" t="str">
        <f t="shared" si="258"/>
        <v>consigne moyenne réduit (à associer à une plage neutre) (concentrateur de zone)</v>
      </c>
      <c r="AY230" s="63" t="s">
        <v>503</v>
      </c>
      <c r="BA230" s="36" t="s">
        <v>185</v>
      </c>
      <c r="BB230" s="27">
        <f t="shared" si="292"/>
        <v>0</v>
      </c>
      <c r="BC230" s="27">
        <f t="shared" si="293"/>
        <v>0</v>
      </c>
      <c r="BD230" s="27"/>
      <c r="BE230" s="27">
        <f t="shared" si="289"/>
        <v>0</v>
      </c>
      <c r="BF230" s="27"/>
      <c r="BG230" s="27">
        <f t="shared" si="294"/>
        <v>0</v>
      </c>
      <c r="BH230" s="1"/>
      <c r="BI230" s="1"/>
      <c r="BJ230" s="1"/>
      <c r="BK230" s="1"/>
      <c r="BL230" s="1"/>
      <c r="BM230" s="1"/>
      <c r="BN230" s="1"/>
      <c r="BO230" s="1"/>
      <c r="BP230" s="1"/>
      <c r="BQ230" s="1"/>
      <c r="BR230" s="1"/>
      <c r="BS230" s="38" t="s">
        <v>185</v>
      </c>
      <c r="BT230" s="107"/>
      <c r="BU230" s="108"/>
      <c r="BV230" s="28"/>
      <c r="BW230" s="28"/>
      <c r="BX230" s="27"/>
      <c r="BY230" s="27"/>
      <c r="BZ230" s="38">
        <f t="shared" si="271"/>
        <v>0</v>
      </c>
      <c r="CA230" s="38">
        <f t="shared" si="272"/>
        <v>0</v>
      </c>
      <c r="CB230" s="38">
        <f t="shared" si="295"/>
        <v>0</v>
      </c>
      <c r="CC230" s="38">
        <f t="shared" si="295"/>
        <v>0</v>
      </c>
      <c r="CD230" s="38">
        <f t="shared" si="261"/>
        <v>0</v>
      </c>
      <c r="CE230" s="27"/>
      <c r="CF230" s="27"/>
      <c r="CG230" s="27" t="str">
        <f t="shared" si="274"/>
        <v>NON</v>
      </c>
      <c r="CH230" s="27" t="s">
        <v>581</v>
      </c>
      <c r="CI230" s="126">
        <v>0.2</v>
      </c>
      <c r="CJ230" s="116"/>
      <c r="CK230" s="27"/>
      <c r="CL230" s="116"/>
      <c r="CM230" s="27"/>
      <c r="CN230" s="116"/>
      <c r="CO230" s="27"/>
      <c r="CP230" s="27" t="str">
        <f t="shared" si="262"/>
        <v>NON</v>
      </c>
      <c r="CQ230" s="27">
        <f t="shared" si="263"/>
        <v>0</v>
      </c>
      <c r="CR230" s="27"/>
      <c r="CS230" s="27">
        <f t="shared" si="264"/>
        <v>0</v>
      </c>
      <c r="CT230" s="27"/>
      <c r="CU230" s="27"/>
      <c r="CV230" s="86">
        <f t="shared" si="265"/>
        <v>0</v>
      </c>
      <c r="CW230" s="86">
        <f t="shared" si="266"/>
        <v>0</v>
      </c>
    </row>
    <row r="231" spans="2:101" customFormat="1" hidden="1" outlineLevel="2" x14ac:dyDescent="0.3">
      <c r="B231" s="41"/>
      <c r="C231" s="41">
        <f t="shared" si="291"/>
        <v>0</v>
      </c>
      <c r="D231" s="59" t="str">
        <f t="shared" si="291"/>
        <v>Ventilo convecteur du local ???</v>
      </c>
      <c r="E231" s="37" t="s">
        <v>493</v>
      </c>
      <c r="F231" s="34"/>
      <c r="G231" s="34"/>
      <c r="H231" s="34"/>
      <c r="I231" s="34"/>
      <c r="J231" s="34"/>
      <c r="K231" s="34"/>
      <c r="L231" s="34"/>
      <c r="M231" s="39">
        <f t="shared" si="290"/>
        <v>0</v>
      </c>
      <c r="N231" s="39">
        <f t="shared" si="290"/>
        <v>0</v>
      </c>
      <c r="O231" s="39">
        <f t="shared" si="290"/>
        <v>0</v>
      </c>
      <c r="P231" s="39" t="str">
        <f t="shared" si="290"/>
        <v>CVC</v>
      </c>
      <c r="Q231" s="39" t="str">
        <f t="shared" si="290"/>
        <v>loc</v>
      </c>
      <c r="R231" s="28" t="str">
        <f t="shared" si="290"/>
        <v>VCC</v>
      </c>
      <c r="S231" s="28" t="s">
        <v>162</v>
      </c>
      <c r="T231" s="28" t="s">
        <v>395</v>
      </c>
      <c r="U231" s="28" t="s">
        <v>149</v>
      </c>
      <c r="V231" s="28" t="s">
        <v>497</v>
      </c>
      <c r="W231" s="28">
        <f t="shared" si="250"/>
        <v>0</v>
      </c>
      <c r="X231" s="29">
        <f t="shared" si="251"/>
        <v>0</v>
      </c>
      <c r="Y231" s="66"/>
      <c r="Z231" s="67"/>
      <c r="AA231" s="67"/>
      <c r="AB231" s="67"/>
      <c r="AC231" s="67"/>
      <c r="AD231" s="67"/>
      <c r="AE231" s="72">
        <f t="shared" si="276"/>
        <v>0</v>
      </c>
      <c r="AF231" s="90">
        <f t="shared" si="277"/>
        <v>0</v>
      </c>
      <c r="AG231" s="66"/>
      <c r="AH231" s="67"/>
      <c r="AI231" s="67"/>
      <c r="AJ231" s="67"/>
      <c r="AK231" s="68"/>
      <c r="AL231" s="64">
        <f t="shared" si="278"/>
        <v>0</v>
      </c>
      <c r="AM231" s="64">
        <f t="shared" si="252"/>
        <v>0</v>
      </c>
      <c r="AN231" s="64">
        <f t="shared" si="253"/>
        <v>0</v>
      </c>
      <c r="AO231" s="64">
        <f t="shared" si="254"/>
        <v>0</v>
      </c>
      <c r="AP231" s="64">
        <f t="shared" si="255"/>
        <v>0</v>
      </c>
      <c r="AQ231" s="64">
        <f t="shared" si="256"/>
        <v>0</v>
      </c>
      <c r="AR231" s="64">
        <f t="shared" si="257"/>
        <v>0</v>
      </c>
      <c r="AS231" s="68"/>
      <c r="AT231" s="78" t="s">
        <v>130</v>
      </c>
      <c r="AU231" s="79">
        <v>0</v>
      </c>
      <c r="AV231" s="79">
        <v>20</v>
      </c>
      <c r="AW231" s="80"/>
      <c r="AX231" s="106" t="str">
        <f t="shared" si="258"/>
        <v>plage neutre réduit (concentrateur de zone)</v>
      </c>
      <c r="AY231" s="63" t="s">
        <v>503</v>
      </c>
      <c r="BA231" s="36" t="s">
        <v>185</v>
      </c>
      <c r="BB231" s="27">
        <f t="shared" si="292"/>
        <v>0</v>
      </c>
      <c r="BC231" s="27">
        <f t="shared" si="293"/>
        <v>0</v>
      </c>
      <c r="BD231" s="27"/>
      <c r="BE231" s="27">
        <f t="shared" si="289"/>
        <v>0</v>
      </c>
      <c r="BF231" s="27"/>
      <c r="BG231" s="27">
        <f t="shared" si="294"/>
        <v>0</v>
      </c>
      <c r="BH231" s="1"/>
      <c r="BI231" s="1"/>
      <c r="BJ231" s="1"/>
      <c r="BK231" s="1"/>
      <c r="BL231" s="1"/>
      <c r="BM231" s="1"/>
      <c r="BN231" s="1"/>
      <c r="BO231" s="1"/>
      <c r="BP231" s="1"/>
      <c r="BQ231" s="1"/>
      <c r="BR231" s="1"/>
      <c r="BS231" s="38" t="s">
        <v>185</v>
      </c>
      <c r="BT231" s="107"/>
      <c r="BU231" s="108"/>
      <c r="BV231" s="28"/>
      <c r="BW231" s="28"/>
      <c r="BX231" s="27"/>
      <c r="BY231" s="27"/>
      <c r="BZ231" s="38">
        <f>IF(BS231="OUI",IF((BC231+BB231)&lt;&gt;0,(BB231+BC231),0),0)</f>
        <v>0</v>
      </c>
      <c r="CA231" s="38">
        <f>IF(BS231="OUI",IF((BE231+BG231)&lt;&gt;0,(BG231+BE231),0),0)</f>
        <v>0</v>
      </c>
      <c r="CB231" s="38">
        <f t="shared" si="295"/>
        <v>0</v>
      </c>
      <c r="CC231" s="38">
        <f t="shared" si="295"/>
        <v>0</v>
      </c>
      <c r="CD231" s="38">
        <f t="shared" si="261"/>
        <v>0</v>
      </c>
      <c r="CE231" s="27"/>
      <c r="CF231" s="27"/>
      <c r="CG231" s="27" t="str">
        <f t="shared" si="274"/>
        <v>NON</v>
      </c>
      <c r="CH231" s="27" t="s">
        <v>581</v>
      </c>
      <c r="CI231" s="126">
        <v>0.2</v>
      </c>
      <c r="CJ231" s="116"/>
      <c r="CK231" s="27"/>
      <c r="CL231" s="116"/>
      <c r="CM231" s="27"/>
      <c r="CN231" s="116"/>
      <c r="CO231" s="27"/>
      <c r="CP231" s="27" t="str">
        <f t="shared" si="262"/>
        <v>NON</v>
      </c>
      <c r="CQ231" s="27">
        <f t="shared" si="263"/>
        <v>0</v>
      </c>
      <c r="CR231" s="27"/>
      <c r="CS231" s="27">
        <f t="shared" si="264"/>
        <v>0</v>
      </c>
      <c r="CT231" s="27"/>
      <c r="CU231" s="27"/>
      <c r="CV231" s="86">
        <f t="shared" si="265"/>
        <v>0</v>
      </c>
      <c r="CW231" s="86">
        <f t="shared" si="266"/>
        <v>0</v>
      </c>
    </row>
    <row r="232" spans="2:101" outlineLevel="1" collapsed="1" x14ac:dyDescent="0.3"/>
    <row r="233" spans="2:101" ht="15.6" outlineLevel="1" x14ac:dyDescent="0.3">
      <c r="B233" s="103" t="s">
        <v>701</v>
      </c>
      <c r="C233" s="103"/>
    </row>
    <row r="234" spans="2:101" customFormat="1" outlineLevel="1" x14ac:dyDescent="0.3">
      <c r="B234" s="41"/>
      <c r="C234" s="42"/>
      <c r="D234" s="105" t="s">
        <v>468</v>
      </c>
      <c r="E234" s="37" t="s">
        <v>442</v>
      </c>
      <c r="F234" s="34"/>
      <c r="G234" s="34"/>
      <c r="H234" s="34"/>
      <c r="I234" s="34">
        <v>1</v>
      </c>
      <c r="J234" s="34"/>
      <c r="K234" s="34"/>
      <c r="L234" s="34"/>
      <c r="M234" s="27"/>
      <c r="N234" s="27"/>
      <c r="O234" s="27"/>
      <c r="P234" s="27" t="s">
        <v>29</v>
      </c>
      <c r="Q234" s="27" t="s">
        <v>424</v>
      </c>
      <c r="R234" s="27" t="s">
        <v>38</v>
      </c>
      <c r="S234" s="28" t="s">
        <v>162</v>
      </c>
      <c r="T234" s="28" t="s">
        <v>69</v>
      </c>
      <c r="U234" s="28" t="s">
        <v>149</v>
      </c>
      <c r="V234" s="28"/>
      <c r="W234" s="28" t="str">
        <f t="shared" ref="W234:W254" si="296">IF(F234&lt;&gt;0,$F$481,IF(G234&lt;&gt;0,$G$481,IF(H234&lt;&gt;0,$H$481,IF(I234&lt;&gt;0,$I$481,IF(J234&lt;&gt;0,$J$481,IF(K234&lt;&gt;0,$K$481,IF($L234&lt;&gt;0,$L$481,0)))))))</f>
        <v>TM</v>
      </c>
      <c r="X234" s="29" t="e">
        <f t="shared" ref="X234:X254" si="297">IF(SUM(F234:L234)=0,0,B234&amp;"_"&amp;VLOOKUP(C234,ty_ser,2,FALSE)&amp;"_"&amp;M234&amp;N234&amp;O234&amp;"_"&amp;P234&amp;"_"&amp;Q234&amp;"_"&amp;R234&amp;S234&amp;T234&amp;U234&amp;V234&amp;"_"&amp;W234)</f>
        <v>#N/A</v>
      </c>
      <c r="Y234" s="66"/>
      <c r="Z234" s="67"/>
      <c r="AA234" s="67"/>
      <c r="AB234" s="67"/>
      <c r="AC234" s="67"/>
      <c r="AD234" s="67"/>
      <c r="AE234" s="72">
        <f>IF(AG234=0,0,B234&amp;"_"&amp;M234&amp;N234&amp;O234&amp;"_"&amp;P234&amp;"_"&amp;Q234&amp;"_"&amp;AF234)</f>
        <v>0</v>
      </c>
      <c r="AF234" s="67">
        <v>0</v>
      </c>
      <c r="AG234" s="66"/>
      <c r="AH234" s="67"/>
      <c r="AI234" s="67"/>
      <c r="AJ234" s="67"/>
      <c r="AK234" s="68"/>
      <c r="AL234" s="66">
        <v>0</v>
      </c>
      <c r="AM234" s="64">
        <f t="shared" ref="AM234:AM254" si="298">VLOOKUP($AL234,aut_car,2,FALSE)</f>
        <v>0</v>
      </c>
      <c r="AN234" s="64">
        <f t="shared" ref="AN234:AN254" si="299">VLOOKUP($AL234,aut_car,3,FALSE)</f>
        <v>0</v>
      </c>
      <c r="AO234" s="64">
        <f t="shared" ref="AO234:AO254" si="300">VLOOKUP($AL234,aut_car,4,FALSE)</f>
        <v>0</v>
      </c>
      <c r="AP234" s="64">
        <f t="shared" ref="AP234:AP254" si="301">VLOOKUP($AL234,aut_car,5,FALSE)</f>
        <v>0</v>
      </c>
      <c r="AQ234" s="64">
        <f t="shared" ref="AQ234:AQ254" si="302">VLOOKUP($AL234,aut_car,6,FALSE)</f>
        <v>0</v>
      </c>
      <c r="AR234" s="64">
        <f t="shared" ref="AR234:AR254" si="303">VLOOKUP($AL234,aut_car,7,FALSE)</f>
        <v>0</v>
      </c>
      <c r="AS234" s="68"/>
      <c r="AT234" s="78" t="s">
        <v>130</v>
      </c>
      <c r="AU234" s="79">
        <v>-50</v>
      </c>
      <c r="AV234" s="79">
        <v>50</v>
      </c>
      <c r="AW234" s="80"/>
      <c r="AX234" s="106" t="str">
        <f t="shared" ref="AX234:AX244" si="304">E234</f>
        <v>Sonde temp air ambiance</v>
      </c>
      <c r="AY234" s="63"/>
      <c r="BA234" s="36" t="s">
        <v>184</v>
      </c>
      <c r="BB234" s="27">
        <f t="shared" ref="BB234:BB254" si="305">IF(BA234="NON",0,F234)</f>
        <v>0</v>
      </c>
      <c r="BC234" s="27">
        <f t="shared" ref="BC234:BC254" si="306">IF(BA234="NON",0,H234+G234)</f>
        <v>0</v>
      </c>
      <c r="BD234" s="27"/>
      <c r="BE234" s="27">
        <f t="shared" ref="BE234:BE253" si="307">IF(BA234="NON",0,I234+J234+K234+L234)</f>
        <v>1</v>
      </c>
      <c r="BF234" s="27"/>
      <c r="BG234" s="27">
        <f t="shared" ref="BG234:BG254" si="308">IF(BA234="NON",0,K234)</f>
        <v>0</v>
      </c>
      <c r="BH234" s="1" t="s">
        <v>700</v>
      </c>
      <c r="BI234" s="1"/>
      <c r="BJ234" s="1"/>
      <c r="BK234" s="1"/>
      <c r="BL234" s="1"/>
      <c r="BM234" s="1"/>
      <c r="BN234" s="1"/>
      <c r="BO234" s="1"/>
      <c r="BP234" s="1"/>
      <c r="BQ234" s="1"/>
      <c r="BR234" s="1"/>
      <c r="BS234" s="38" t="s">
        <v>185</v>
      </c>
      <c r="BT234" s="107">
        <f>IF(BS234="OUI",1,0)</f>
        <v>0</v>
      </c>
      <c r="BU234" s="108">
        <f>IF(BS234="OUI",1,0)</f>
        <v>0</v>
      </c>
      <c r="BV234" s="28">
        <f>IF(OR(BS234=0,BS234="NON"),0,B234&amp;"_"&amp;M234&amp;N234&amp;O234&amp;"_"&amp;P234&amp;"_"&amp;Q234&amp;"_"&amp;R234&amp;S234&amp;T234&amp;U234&amp;V234&amp;"_MANU")</f>
        <v>0</v>
      </c>
      <c r="BW234" s="28">
        <f>IF(BS234="OUI",1,0)</f>
        <v>0</v>
      </c>
      <c r="BX234" s="27"/>
      <c r="BY234" s="27"/>
      <c r="BZ234" s="38">
        <f>IF(BS234="OUI",IF((BC234+BB234)&lt;&gt;0,(BB234+BC234),0),0)</f>
        <v>0</v>
      </c>
      <c r="CA234" s="38">
        <f>IF(BS234="OUI",IF((BE234+BG234)&lt;&gt;0,(BG234+BE234),0),0)</f>
        <v>0</v>
      </c>
      <c r="CB234" s="38">
        <f t="shared" ref="CB234:CC254" si="309">IF(BZ234=0,0,BZ234)</f>
        <v>0</v>
      </c>
      <c r="CC234" s="38">
        <f t="shared" si="309"/>
        <v>0</v>
      </c>
      <c r="CD234" s="38">
        <f t="shared" ref="CD234:CD244" si="310">IF(OR(BS234=0,BS234="NON"),0,B234&amp;"_"&amp;M234&amp;N234&amp;O234&amp;"_"&amp;P234&amp;"_"&amp;Q234&amp;"_"&amp;R234&amp;S234&amp;T234&amp;U234&amp;V234&amp;"_FORC"&amp;IF(CB234=0,"TR","TC"))</f>
        <v>0</v>
      </c>
      <c r="CE234" s="27"/>
      <c r="CF234" s="27"/>
      <c r="CG234" s="27" t="str">
        <f>IF(BA234="OUI","OUI","NON")</f>
        <v>OUI</v>
      </c>
      <c r="CH234" s="27" t="s">
        <v>581</v>
      </c>
      <c r="CI234" s="126">
        <v>0.2</v>
      </c>
      <c r="CJ234" s="116" t="s">
        <v>632</v>
      </c>
      <c r="CK234" s="27" t="s">
        <v>634</v>
      </c>
      <c r="CL234" s="116"/>
      <c r="CM234" s="27"/>
      <c r="CN234" s="116"/>
      <c r="CO234" s="27"/>
      <c r="CP234" s="27" t="str">
        <f t="shared" ref="CP234:CP254" si="311">IF(F234=0,"NON","OUI")</f>
        <v>NON</v>
      </c>
      <c r="CQ234" s="27">
        <f t="shared" ref="CQ234:CQ254" si="312">IF(CP234="OUI",P234,0)</f>
        <v>0</v>
      </c>
      <c r="CR234" s="27"/>
      <c r="CS234" s="27">
        <f t="shared" ref="CS234:CS254" si="313">IF(CR234&lt;&gt;0,CK234,0)</f>
        <v>0</v>
      </c>
      <c r="CT234" s="27"/>
      <c r="CU234" s="27"/>
      <c r="CV234" s="86">
        <f t="shared" ref="CV234:CV254" si="314">IF(SUM(F234:L234)=0,0,SUM(F234:L234)+BT234+BZ234+CA234)</f>
        <v>1</v>
      </c>
      <c r="CW234" s="86">
        <f t="shared" ref="CW234:CW254" si="315">IF(SUM(F234:L234)=0,0,SUM(BB234:BG234)+BU234+CC234+CB234)</f>
        <v>1</v>
      </c>
    </row>
    <row r="235" spans="2:101" customFormat="1" hidden="1" outlineLevel="2" x14ac:dyDescent="0.3">
      <c r="B235" s="41"/>
      <c r="C235" s="41">
        <f>C234</f>
        <v>0</v>
      </c>
      <c r="D235" s="59" t="str">
        <f>D234</f>
        <v>Ventilo convecteur du local ???</v>
      </c>
      <c r="E235" s="37" t="s">
        <v>444</v>
      </c>
      <c r="F235" s="34"/>
      <c r="G235" s="34"/>
      <c r="H235" s="34"/>
      <c r="I235" s="34"/>
      <c r="J235" s="34"/>
      <c r="K235" s="34"/>
      <c r="L235" s="34"/>
      <c r="M235" s="39">
        <f t="shared" ref="M235:R250" si="316">M234</f>
        <v>0</v>
      </c>
      <c r="N235" s="39">
        <f t="shared" si="316"/>
        <v>0</v>
      </c>
      <c r="O235" s="39">
        <f t="shared" si="316"/>
        <v>0</v>
      </c>
      <c r="P235" s="39" t="str">
        <f t="shared" si="316"/>
        <v>CVC</v>
      </c>
      <c r="Q235" s="39" t="str">
        <f t="shared" si="316"/>
        <v>loc</v>
      </c>
      <c r="R235" s="28" t="str">
        <f t="shared" si="316"/>
        <v>VCC</v>
      </c>
      <c r="S235" s="28" t="s">
        <v>159</v>
      </c>
      <c r="T235" s="28" t="s">
        <v>69</v>
      </c>
      <c r="U235" s="28" t="s">
        <v>149</v>
      </c>
      <c r="V235" s="28"/>
      <c r="W235" s="28">
        <f t="shared" si="296"/>
        <v>0</v>
      </c>
      <c r="X235" s="29">
        <f t="shared" si="297"/>
        <v>0</v>
      </c>
      <c r="Y235" s="66"/>
      <c r="Z235" s="67"/>
      <c r="AA235" s="67"/>
      <c r="AB235" s="67"/>
      <c r="AC235" s="67"/>
      <c r="AD235" s="67"/>
      <c r="AE235" s="72">
        <f>IF(AG235=0,0,B235&amp;"_"&amp;M235&amp;N235&amp;O235&amp;"_"&amp;P235&amp;"_"&amp;Q235&amp;"_"&amp;AF235)</f>
        <v>0</v>
      </c>
      <c r="AF235" s="90">
        <f>AF234</f>
        <v>0</v>
      </c>
      <c r="AG235" s="66"/>
      <c r="AH235" s="67"/>
      <c r="AI235" s="67"/>
      <c r="AJ235" s="67"/>
      <c r="AK235" s="68"/>
      <c r="AL235" s="64">
        <f>AL234</f>
        <v>0</v>
      </c>
      <c r="AM235" s="64">
        <f t="shared" si="298"/>
        <v>0</v>
      </c>
      <c r="AN235" s="64">
        <f t="shared" si="299"/>
        <v>0</v>
      </c>
      <c r="AO235" s="64">
        <f t="shared" si="300"/>
        <v>0</v>
      </c>
      <c r="AP235" s="64">
        <f t="shared" si="301"/>
        <v>0</v>
      </c>
      <c r="AQ235" s="64">
        <f t="shared" si="302"/>
        <v>0</v>
      </c>
      <c r="AR235" s="64">
        <f t="shared" si="303"/>
        <v>0</v>
      </c>
      <c r="AS235" s="68"/>
      <c r="AT235" s="78" t="s">
        <v>130</v>
      </c>
      <c r="AU235" s="79">
        <v>-50</v>
      </c>
      <c r="AV235" s="79">
        <v>50</v>
      </c>
      <c r="AW235" s="80"/>
      <c r="AX235" s="106" t="str">
        <f t="shared" si="304"/>
        <v>Sonde de température de reprise</v>
      </c>
      <c r="AY235" s="63"/>
      <c r="BA235" s="36" t="s">
        <v>185</v>
      </c>
      <c r="BB235" s="27">
        <f t="shared" si="305"/>
        <v>0</v>
      </c>
      <c r="BC235" s="27">
        <f t="shared" si="306"/>
        <v>0</v>
      </c>
      <c r="BD235" s="27"/>
      <c r="BE235" s="27">
        <f t="shared" si="307"/>
        <v>0</v>
      </c>
      <c r="BF235" s="27"/>
      <c r="BG235" s="27">
        <f t="shared" si="308"/>
        <v>0</v>
      </c>
      <c r="BH235" s="1"/>
      <c r="BI235" s="1"/>
      <c r="BJ235" s="1"/>
      <c r="BK235" s="1"/>
      <c r="BL235" s="1"/>
      <c r="BM235" s="1"/>
      <c r="BN235" s="1"/>
      <c r="BO235" s="1"/>
      <c r="BP235" s="1"/>
      <c r="BQ235" s="1"/>
      <c r="BR235" s="1"/>
      <c r="BS235" s="38" t="s">
        <v>185</v>
      </c>
      <c r="BT235" s="107">
        <f>IF(BS235="OUI",1,0)</f>
        <v>0</v>
      </c>
      <c r="BU235" s="108">
        <f>IF(BS235="OUI",1,0)</f>
        <v>0</v>
      </c>
      <c r="BV235" s="28">
        <f>IF(OR(BS235=0,BS235="NON"),0,B235&amp;"_"&amp;M235&amp;N235&amp;O235&amp;"_"&amp;P235&amp;"_"&amp;Q235&amp;"_"&amp;R235&amp;S235&amp;T235&amp;U235&amp;V235&amp;"_MANU")</f>
        <v>0</v>
      </c>
      <c r="BW235" s="28">
        <f>IF(BS235="OUI",1,0)</f>
        <v>0</v>
      </c>
      <c r="BX235" s="27"/>
      <c r="BY235" s="27"/>
      <c r="BZ235" s="38">
        <f t="shared" ref="BZ235:BZ253" si="317">IF(BS235="OUI",IF((BC235+BB235)&lt;&gt;0,(BB235+BC235),0),0)</f>
        <v>0</v>
      </c>
      <c r="CA235" s="38">
        <f t="shared" ref="CA235:CA253" si="318">IF(BS235="OUI",IF((BE235+BG235)&lt;&gt;0,(BG235+BE235),0),0)</f>
        <v>0</v>
      </c>
      <c r="CB235" s="38">
        <f t="shared" si="309"/>
        <v>0</v>
      </c>
      <c r="CC235" s="38">
        <f t="shared" si="309"/>
        <v>0</v>
      </c>
      <c r="CD235" s="38">
        <f t="shared" si="310"/>
        <v>0</v>
      </c>
      <c r="CE235" s="27"/>
      <c r="CF235" s="27"/>
      <c r="CG235" s="27" t="str">
        <f t="shared" ref="CG235:CG254" si="319">IF(BA235="OUI","OUI","NON")</f>
        <v>NON</v>
      </c>
      <c r="CH235" s="27"/>
      <c r="CI235" s="27"/>
      <c r="CJ235" s="116"/>
      <c r="CK235" s="27"/>
      <c r="CL235" s="116"/>
      <c r="CM235" s="27"/>
      <c r="CN235" s="116"/>
      <c r="CO235" s="27"/>
      <c r="CP235" s="27" t="str">
        <f t="shared" si="311"/>
        <v>NON</v>
      </c>
      <c r="CQ235" s="27">
        <f t="shared" si="312"/>
        <v>0</v>
      </c>
      <c r="CR235" s="27"/>
      <c r="CS235" s="27">
        <f t="shared" si="313"/>
        <v>0</v>
      </c>
      <c r="CT235" s="27"/>
      <c r="CU235" s="27"/>
      <c r="CV235" s="86">
        <f t="shared" si="314"/>
        <v>0</v>
      </c>
      <c r="CW235" s="86">
        <f t="shared" si="315"/>
        <v>0</v>
      </c>
    </row>
    <row r="236" spans="2:101" customFormat="1" hidden="1" outlineLevel="2" x14ac:dyDescent="0.3">
      <c r="B236" s="41"/>
      <c r="C236" s="41">
        <f t="shared" ref="C236:D251" si="320">C235</f>
        <v>0</v>
      </c>
      <c r="D236" s="59" t="str">
        <f t="shared" si="320"/>
        <v>Ventilo convecteur du local ???</v>
      </c>
      <c r="E236" s="37" t="s">
        <v>443</v>
      </c>
      <c r="F236" s="34"/>
      <c r="G236" s="34">
        <v>1</v>
      </c>
      <c r="H236" s="34"/>
      <c r="I236" s="34"/>
      <c r="J236" s="34"/>
      <c r="K236" s="34"/>
      <c r="L236" s="34"/>
      <c r="M236" s="39">
        <f t="shared" si="316"/>
        <v>0</v>
      </c>
      <c r="N236" s="39">
        <f t="shared" si="316"/>
        <v>0</v>
      </c>
      <c r="O236" s="39">
        <f t="shared" si="316"/>
        <v>0</v>
      </c>
      <c r="P236" s="39" t="str">
        <f t="shared" si="316"/>
        <v>CVC</v>
      </c>
      <c r="Q236" s="39" t="str">
        <f t="shared" si="316"/>
        <v>loc</v>
      </c>
      <c r="R236" s="28" t="str">
        <f t="shared" si="316"/>
        <v>VCC</v>
      </c>
      <c r="S236" s="28" t="s">
        <v>162</v>
      </c>
      <c r="T236" s="28" t="s">
        <v>237</v>
      </c>
      <c r="U236" s="28" t="s">
        <v>463</v>
      </c>
      <c r="V236" s="28"/>
      <c r="W236" s="28" t="str">
        <f t="shared" si="296"/>
        <v>TS</v>
      </c>
      <c r="X236" s="29" t="e">
        <f t="shared" si="297"/>
        <v>#N/A</v>
      </c>
      <c r="Y236" s="66"/>
      <c r="Z236" s="67"/>
      <c r="AA236" s="67"/>
      <c r="AB236" s="67"/>
      <c r="AC236" s="67"/>
      <c r="AD236" s="67"/>
      <c r="AE236" s="72">
        <f t="shared" ref="AE236:AE254" si="321">IF(AG236=0,0,B236&amp;"_"&amp;M236&amp;N236&amp;O236&amp;"_"&amp;P236&amp;"_"&amp;Q236&amp;"_"&amp;AF236)</f>
        <v>0</v>
      </c>
      <c r="AF236" s="90">
        <f t="shared" ref="AF236:AF254" si="322">AF235</f>
        <v>0</v>
      </c>
      <c r="AG236" s="66"/>
      <c r="AH236" s="67"/>
      <c r="AI236" s="67"/>
      <c r="AJ236" s="67"/>
      <c r="AK236" s="68"/>
      <c r="AL236" s="64">
        <f t="shared" ref="AL236:AL254" si="323">AL235</f>
        <v>0</v>
      </c>
      <c r="AM236" s="64">
        <f t="shared" si="298"/>
        <v>0</v>
      </c>
      <c r="AN236" s="64">
        <f t="shared" si="299"/>
        <v>0</v>
      </c>
      <c r="AO236" s="64">
        <f t="shared" si="300"/>
        <v>0</v>
      </c>
      <c r="AP236" s="64">
        <f t="shared" si="301"/>
        <v>0</v>
      </c>
      <c r="AQ236" s="64">
        <f t="shared" si="302"/>
        <v>0</v>
      </c>
      <c r="AR236" s="64">
        <f t="shared" si="303"/>
        <v>0</v>
      </c>
      <c r="AS236" s="68"/>
      <c r="AT236" s="78" t="s">
        <v>138</v>
      </c>
      <c r="AU236" s="79" t="s">
        <v>114</v>
      </c>
      <c r="AV236" s="79" t="s">
        <v>115</v>
      </c>
      <c r="AW236" s="80"/>
      <c r="AX236" s="106" t="str">
        <f t="shared" si="304"/>
        <v>contact de feuillure</v>
      </c>
      <c r="AY236" s="63"/>
      <c r="BA236" s="36" t="s">
        <v>184</v>
      </c>
      <c r="BB236" s="27">
        <f t="shared" si="305"/>
        <v>0</v>
      </c>
      <c r="BC236" s="27">
        <f t="shared" si="306"/>
        <v>1</v>
      </c>
      <c r="BD236" s="27"/>
      <c r="BE236" s="27">
        <f t="shared" si="307"/>
        <v>0</v>
      </c>
      <c r="BF236" s="27"/>
      <c r="BG236" s="27">
        <f t="shared" si="308"/>
        <v>0</v>
      </c>
      <c r="BH236" s="1" t="str">
        <f>BH234</f>
        <v>20_P_CVC_TabVC</v>
      </c>
      <c r="BI236" s="1"/>
      <c r="BJ236" s="1"/>
      <c r="BK236" s="1"/>
      <c r="BL236" s="1"/>
      <c r="BM236" s="1"/>
      <c r="BN236" s="1"/>
      <c r="BO236" s="1"/>
      <c r="BP236" s="1"/>
      <c r="BQ236" s="1"/>
      <c r="BR236" s="1"/>
      <c r="BS236" s="38" t="s">
        <v>185</v>
      </c>
      <c r="BT236" s="107">
        <f>IF(BS236="OUI",1,0)</f>
        <v>0</v>
      </c>
      <c r="BU236" s="108">
        <f>IF(BS236="OUI",1,0)</f>
        <v>0</v>
      </c>
      <c r="BV236" s="28">
        <f>IF(OR(BS236=0,BS236="NON"),0,B236&amp;"_"&amp;M236&amp;N236&amp;O236&amp;"_"&amp;P236&amp;"_"&amp;Q236&amp;"_"&amp;R236&amp;S236&amp;T236&amp;U236&amp;V236&amp;"_MANU")</f>
        <v>0</v>
      </c>
      <c r="BW236" s="28">
        <f>IF(BS236="OUI",1,0)</f>
        <v>0</v>
      </c>
      <c r="BX236" s="27"/>
      <c r="BY236" s="27"/>
      <c r="BZ236" s="38">
        <f t="shared" si="317"/>
        <v>0</v>
      </c>
      <c r="CA236" s="38">
        <f t="shared" si="318"/>
        <v>0</v>
      </c>
      <c r="CB236" s="38">
        <f t="shared" si="309"/>
        <v>0</v>
      </c>
      <c r="CC236" s="38">
        <f t="shared" si="309"/>
        <v>0</v>
      </c>
      <c r="CD236" s="38">
        <f t="shared" si="310"/>
        <v>0</v>
      </c>
      <c r="CE236" s="27"/>
      <c r="CF236" s="27"/>
      <c r="CG236" s="27" t="str">
        <f t="shared" si="319"/>
        <v>OUI</v>
      </c>
      <c r="CH236" s="27" t="s">
        <v>581</v>
      </c>
      <c r="CI236" s="27"/>
      <c r="CJ236" s="116"/>
      <c r="CK236" s="27"/>
      <c r="CL236" s="116"/>
      <c r="CM236" s="27"/>
      <c r="CN236" s="116"/>
      <c r="CO236" s="27"/>
      <c r="CP236" s="27" t="str">
        <f t="shared" si="311"/>
        <v>NON</v>
      </c>
      <c r="CQ236" s="27">
        <f t="shared" si="312"/>
        <v>0</v>
      </c>
      <c r="CR236" s="27"/>
      <c r="CS236" s="27">
        <f t="shared" si="313"/>
        <v>0</v>
      </c>
      <c r="CT236" s="27"/>
      <c r="CU236" s="27"/>
      <c r="CV236" s="86">
        <f t="shared" si="314"/>
        <v>1</v>
      </c>
      <c r="CW236" s="86">
        <f t="shared" si="315"/>
        <v>1</v>
      </c>
    </row>
    <row r="237" spans="2:101" customFormat="1" hidden="1" outlineLevel="2" x14ac:dyDescent="0.3">
      <c r="B237" s="41"/>
      <c r="C237" s="41">
        <f t="shared" si="320"/>
        <v>0</v>
      </c>
      <c r="D237" s="59" t="str">
        <f t="shared" si="320"/>
        <v>Ventilo convecteur du local ???</v>
      </c>
      <c r="E237" s="37" t="s">
        <v>458</v>
      </c>
      <c r="F237" s="34"/>
      <c r="G237" s="34"/>
      <c r="H237" s="34"/>
      <c r="I237" s="34">
        <v>1</v>
      </c>
      <c r="J237" s="34"/>
      <c r="K237" s="34"/>
      <c r="L237" s="34"/>
      <c r="M237" s="39">
        <f t="shared" si="316"/>
        <v>0</v>
      </c>
      <c r="N237" s="39">
        <f t="shared" si="316"/>
        <v>0</v>
      </c>
      <c r="O237" s="39">
        <f t="shared" si="316"/>
        <v>0</v>
      </c>
      <c r="P237" s="39" t="str">
        <f t="shared" si="316"/>
        <v>CVC</v>
      </c>
      <c r="Q237" s="39" t="str">
        <f t="shared" si="316"/>
        <v>loc</v>
      </c>
      <c r="R237" s="28" t="str">
        <f t="shared" si="316"/>
        <v>VCC</v>
      </c>
      <c r="S237" s="28" t="s">
        <v>162</v>
      </c>
      <c r="T237" s="28" t="s">
        <v>395</v>
      </c>
      <c r="U237" s="28" t="s">
        <v>149</v>
      </c>
      <c r="V237" s="28" t="s">
        <v>465</v>
      </c>
      <c r="W237" s="28" t="str">
        <f t="shared" si="296"/>
        <v>TM</v>
      </c>
      <c r="X237" s="29" t="e">
        <f t="shared" si="297"/>
        <v>#N/A</v>
      </c>
      <c r="Y237" s="66"/>
      <c r="Z237" s="67"/>
      <c r="AA237" s="67"/>
      <c r="AB237" s="67"/>
      <c r="AC237" s="67"/>
      <c r="AD237" s="67"/>
      <c r="AE237" s="72">
        <f t="shared" si="321"/>
        <v>0</v>
      </c>
      <c r="AF237" s="90">
        <f t="shared" si="322"/>
        <v>0</v>
      </c>
      <c r="AG237" s="66"/>
      <c r="AH237" s="67"/>
      <c r="AI237" s="67"/>
      <c r="AJ237" s="67"/>
      <c r="AK237" s="68"/>
      <c r="AL237" s="64">
        <f t="shared" si="323"/>
        <v>0</v>
      </c>
      <c r="AM237" s="64">
        <f t="shared" si="298"/>
        <v>0</v>
      </c>
      <c r="AN237" s="64">
        <f t="shared" si="299"/>
        <v>0</v>
      </c>
      <c r="AO237" s="64">
        <f t="shared" si="300"/>
        <v>0</v>
      </c>
      <c r="AP237" s="64">
        <f t="shared" si="301"/>
        <v>0</v>
      </c>
      <c r="AQ237" s="64">
        <f t="shared" si="302"/>
        <v>0</v>
      </c>
      <c r="AR237" s="64">
        <f t="shared" si="303"/>
        <v>0</v>
      </c>
      <c r="AS237" s="68"/>
      <c r="AT237" s="78" t="s">
        <v>130</v>
      </c>
      <c r="AU237" s="79">
        <v>10</v>
      </c>
      <c r="AV237" s="79">
        <v>40</v>
      </c>
      <c r="AW237" s="80"/>
      <c r="AX237" s="106" t="str">
        <f t="shared" si="304"/>
        <v>consigne d'ambiance été (concentrateur de zone)</v>
      </c>
      <c r="AY237" s="63" t="s">
        <v>503</v>
      </c>
      <c r="BA237" s="36" t="s">
        <v>185</v>
      </c>
      <c r="BB237" s="27">
        <f t="shared" si="305"/>
        <v>0</v>
      </c>
      <c r="BC237" s="27">
        <f t="shared" si="306"/>
        <v>0</v>
      </c>
      <c r="BD237" s="27"/>
      <c r="BE237" s="27">
        <f t="shared" si="307"/>
        <v>0</v>
      </c>
      <c r="BF237" s="27"/>
      <c r="BG237" s="27">
        <f t="shared" si="308"/>
        <v>0</v>
      </c>
      <c r="BH237" s="1"/>
      <c r="BI237" s="1"/>
      <c r="BJ237" s="1"/>
      <c r="BK237" s="1"/>
      <c r="BL237" s="1"/>
      <c r="BM237" s="1"/>
      <c r="BN237" s="1"/>
      <c r="BO237" s="1"/>
      <c r="BP237" s="1"/>
      <c r="BQ237" s="1"/>
      <c r="BR237" s="1"/>
      <c r="BS237" s="38" t="s">
        <v>185</v>
      </c>
      <c r="BT237" s="107"/>
      <c r="BU237" s="108"/>
      <c r="BV237" s="28"/>
      <c r="BW237" s="28"/>
      <c r="BX237" s="27"/>
      <c r="BY237" s="27"/>
      <c r="BZ237" s="38">
        <f t="shared" si="317"/>
        <v>0</v>
      </c>
      <c r="CA237" s="38">
        <f t="shared" si="318"/>
        <v>0</v>
      </c>
      <c r="CB237" s="38">
        <f t="shared" si="309"/>
        <v>0</v>
      </c>
      <c r="CC237" s="38">
        <f t="shared" si="309"/>
        <v>0</v>
      </c>
      <c r="CD237" s="38">
        <f t="shared" si="310"/>
        <v>0</v>
      </c>
      <c r="CE237" s="27"/>
      <c r="CF237" s="27"/>
      <c r="CG237" s="27" t="str">
        <f t="shared" si="319"/>
        <v>NON</v>
      </c>
      <c r="CH237" s="27" t="s">
        <v>581</v>
      </c>
      <c r="CI237" s="126">
        <v>0.2</v>
      </c>
      <c r="CJ237" s="116" t="s">
        <v>628</v>
      </c>
      <c r="CK237" s="27" t="s">
        <v>633</v>
      </c>
      <c r="CL237" s="116"/>
      <c r="CM237" s="27"/>
      <c r="CN237" s="116"/>
      <c r="CO237" s="27"/>
      <c r="CP237" s="27" t="str">
        <f t="shared" si="311"/>
        <v>NON</v>
      </c>
      <c r="CQ237" s="27">
        <f t="shared" si="312"/>
        <v>0</v>
      </c>
      <c r="CR237" s="27"/>
      <c r="CS237" s="27">
        <f t="shared" si="313"/>
        <v>0</v>
      </c>
      <c r="CT237" s="27"/>
      <c r="CU237" s="27"/>
      <c r="CV237" s="86">
        <f t="shared" si="314"/>
        <v>1</v>
      </c>
      <c r="CW237" s="86">
        <f t="shared" si="315"/>
        <v>0</v>
      </c>
    </row>
    <row r="238" spans="2:101" customFormat="1" hidden="1" outlineLevel="2" x14ac:dyDescent="0.3">
      <c r="B238" s="41"/>
      <c r="C238" s="41">
        <f t="shared" si="320"/>
        <v>0</v>
      </c>
      <c r="D238" s="59" t="str">
        <f t="shared" si="320"/>
        <v>Ventilo convecteur du local ???</v>
      </c>
      <c r="E238" s="37" t="s">
        <v>445</v>
      </c>
      <c r="F238" s="34"/>
      <c r="G238" s="34"/>
      <c r="H238" s="34"/>
      <c r="I238" s="34"/>
      <c r="J238" s="34"/>
      <c r="K238" s="34"/>
      <c r="L238" s="34"/>
      <c r="M238" s="39">
        <f t="shared" si="316"/>
        <v>0</v>
      </c>
      <c r="N238" s="39">
        <f t="shared" si="316"/>
        <v>0</v>
      </c>
      <c r="O238" s="39">
        <f t="shared" si="316"/>
        <v>0</v>
      </c>
      <c r="P238" s="39" t="str">
        <f t="shared" si="316"/>
        <v>CVC</v>
      </c>
      <c r="Q238" s="39" t="str">
        <f t="shared" si="316"/>
        <v>loc</v>
      </c>
      <c r="R238" s="28" t="str">
        <f t="shared" si="316"/>
        <v>VCC</v>
      </c>
      <c r="S238" s="28" t="s">
        <v>161</v>
      </c>
      <c r="T238" s="28" t="s">
        <v>395</v>
      </c>
      <c r="U238" s="28" t="s">
        <v>89</v>
      </c>
      <c r="V238" s="28" t="s">
        <v>469</v>
      </c>
      <c r="W238" s="28">
        <f t="shared" si="296"/>
        <v>0</v>
      </c>
      <c r="X238" s="29">
        <f t="shared" si="297"/>
        <v>0</v>
      </c>
      <c r="Y238" s="66"/>
      <c r="Z238" s="67"/>
      <c r="AA238" s="67"/>
      <c r="AB238" s="67"/>
      <c r="AC238" s="67"/>
      <c r="AD238" s="67"/>
      <c r="AE238" s="72">
        <f t="shared" si="321"/>
        <v>0</v>
      </c>
      <c r="AF238" s="90">
        <f t="shared" si="322"/>
        <v>0</v>
      </c>
      <c r="AG238" s="66"/>
      <c r="AH238" s="67"/>
      <c r="AI238" s="67"/>
      <c r="AJ238" s="67"/>
      <c r="AK238" s="68"/>
      <c r="AL238" s="64">
        <f t="shared" si="323"/>
        <v>0</v>
      </c>
      <c r="AM238" s="64">
        <f t="shared" si="298"/>
        <v>0</v>
      </c>
      <c r="AN238" s="64">
        <f t="shared" si="299"/>
        <v>0</v>
      </c>
      <c r="AO238" s="64">
        <f t="shared" si="300"/>
        <v>0</v>
      </c>
      <c r="AP238" s="64">
        <f t="shared" si="301"/>
        <v>0</v>
      </c>
      <c r="AQ238" s="64">
        <f t="shared" si="302"/>
        <v>0</v>
      </c>
      <c r="AR238" s="64">
        <f t="shared" si="303"/>
        <v>0</v>
      </c>
      <c r="AS238" s="68"/>
      <c r="AT238" s="78" t="s">
        <v>138</v>
      </c>
      <c r="AU238" s="79">
        <v>0</v>
      </c>
      <c r="AV238" s="79" t="s">
        <v>480</v>
      </c>
      <c r="AW238" s="80"/>
      <c r="AX238" s="106" t="str">
        <f t="shared" si="304"/>
        <v>ventilation petite vitesse (boitier de commande)</v>
      </c>
      <c r="AY238" s="63"/>
      <c r="BA238" s="36" t="s">
        <v>185</v>
      </c>
      <c r="BB238" s="27">
        <f t="shared" si="305"/>
        <v>0</v>
      </c>
      <c r="BC238" s="27">
        <f t="shared" si="306"/>
        <v>0</v>
      </c>
      <c r="BD238" s="27"/>
      <c r="BE238" s="27">
        <f t="shared" si="307"/>
        <v>0</v>
      </c>
      <c r="BF238" s="27"/>
      <c r="BG238" s="27">
        <f t="shared" si="308"/>
        <v>0</v>
      </c>
      <c r="BH238" s="1"/>
      <c r="BI238" s="1"/>
      <c r="BJ238" s="1"/>
      <c r="BK238" s="1"/>
      <c r="BL238" s="1"/>
      <c r="BM238" s="1"/>
      <c r="BN238" s="1"/>
      <c r="BO238" s="1"/>
      <c r="BP238" s="1"/>
      <c r="BQ238" s="1"/>
      <c r="BR238" s="1"/>
      <c r="BS238" s="38" t="s">
        <v>185</v>
      </c>
      <c r="BT238" s="107">
        <f>IF(BS238="OUI",1,0)</f>
        <v>0</v>
      </c>
      <c r="BU238" s="108">
        <f>IF(BS238="OUI",1,0)</f>
        <v>0</v>
      </c>
      <c r="BV238" s="28">
        <f>IF(OR(BS238=0,BS238="NON"),0,B238&amp;"_"&amp;M238&amp;N238&amp;O238&amp;"_"&amp;P238&amp;"_"&amp;Q238&amp;"_"&amp;R238&amp;S238&amp;T238&amp;U238&amp;V238&amp;"_MANU")</f>
        <v>0</v>
      </c>
      <c r="BW238" s="28">
        <f>IF(BS238="OUI",1,0)</f>
        <v>0</v>
      </c>
      <c r="BX238" s="27"/>
      <c r="BY238" s="27"/>
      <c r="BZ238" s="38">
        <f t="shared" si="317"/>
        <v>0</v>
      </c>
      <c r="CA238" s="38">
        <f t="shared" si="318"/>
        <v>0</v>
      </c>
      <c r="CB238" s="38">
        <f t="shared" si="309"/>
        <v>0</v>
      </c>
      <c r="CC238" s="38">
        <f t="shared" si="309"/>
        <v>0</v>
      </c>
      <c r="CD238" s="38">
        <f t="shared" si="310"/>
        <v>0</v>
      </c>
      <c r="CE238" s="27"/>
      <c r="CF238" s="27"/>
      <c r="CG238" s="27" t="str">
        <f t="shared" si="319"/>
        <v>NON</v>
      </c>
      <c r="CH238" s="27"/>
      <c r="CI238" s="27"/>
      <c r="CJ238" s="116"/>
      <c r="CK238" s="27"/>
      <c r="CL238" s="116"/>
      <c r="CM238" s="27"/>
      <c r="CN238" s="116"/>
      <c r="CO238" s="27"/>
      <c r="CP238" s="27" t="str">
        <f t="shared" si="311"/>
        <v>NON</v>
      </c>
      <c r="CQ238" s="27">
        <f t="shared" si="312"/>
        <v>0</v>
      </c>
      <c r="CR238" s="27"/>
      <c r="CS238" s="27">
        <f t="shared" si="313"/>
        <v>0</v>
      </c>
      <c r="CT238" s="27"/>
      <c r="CU238" s="27"/>
      <c r="CV238" s="86">
        <f t="shared" si="314"/>
        <v>0</v>
      </c>
      <c r="CW238" s="86">
        <f t="shared" si="315"/>
        <v>0</v>
      </c>
    </row>
    <row r="239" spans="2:101" customFormat="1" hidden="1" outlineLevel="2" x14ac:dyDescent="0.3">
      <c r="B239" s="41"/>
      <c r="C239" s="41">
        <f t="shared" si="320"/>
        <v>0</v>
      </c>
      <c r="D239" s="59" t="str">
        <f t="shared" si="320"/>
        <v>Ventilo convecteur du local ???</v>
      </c>
      <c r="E239" s="37" t="s">
        <v>446</v>
      </c>
      <c r="F239" s="34"/>
      <c r="G239" s="34"/>
      <c r="H239" s="34"/>
      <c r="I239" s="34"/>
      <c r="J239" s="34"/>
      <c r="K239" s="34"/>
      <c r="L239" s="34"/>
      <c r="M239" s="39">
        <f t="shared" si="316"/>
        <v>0</v>
      </c>
      <c r="N239" s="39">
        <f t="shared" si="316"/>
        <v>0</v>
      </c>
      <c r="O239" s="39">
        <f t="shared" si="316"/>
        <v>0</v>
      </c>
      <c r="P239" s="39" t="str">
        <f t="shared" si="316"/>
        <v>CVC</v>
      </c>
      <c r="Q239" s="39" t="str">
        <f t="shared" si="316"/>
        <v>loc</v>
      </c>
      <c r="R239" s="28" t="str">
        <f t="shared" si="316"/>
        <v>VCC</v>
      </c>
      <c r="S239" s="28" t="s">
        <v>161</v>
      </c>
      <c r="T239" s="28" t="s">
        <v>395</v>
      </c>
      <c r="U239" s="28" t="s">
        <v>89</v>
      </c>
      <c r="V239" s="28" t="s">
        <v>466</v>
      </c>
      <c r="W239" s="28">
        <f t="shared" si="296"/>
        <v>0</v>
      </c>
      <c r="X239" s="29">
        <f t="shared" si="297"/>
        <v>0</v>
      </c>
      <c r="Y239" s="66"/>
      <c r="Z239" s="67"/>
      <c r="AA239" s="67"/>
      <c r="AB239" s="67"/>
      <c r="AC239" s="67"/>
      <c r="AD239" s="67"/>
      <c r="AE239" s="72">
        <f t="shared" si="321"/>
        <v>0</v>
      </c>
      <c r="AF239" s="90">
        <f t="shared" si="322"/>
        <v>0</v>
      </c>
      <c r="AG239" s="66"/>
      <c r="AH239" s="67"/>
      <c r="AI239" s="67"/>
      <c r="AJ239" s="67"/>
      <c r="AK239" s="68"/>
      <c r="AL239" s="64">
        <f t="shared" si="323"/>
        <v>0</v>
      </c>
      <c r="AM239" s="64">
        <f t="shared" si="298"/>
        <v>0</v>
      </c>
      <c r="AN239" s="64">
        <f t="shared" si="299"/>
        <v>0</v>
      </c>
      <c r="AO239" s="64">
        <f t="shared" si="300"/>
        <v>0</v>
      </c>
      <c r="AP239" s="64">
        <f t="shared" si="301"/>
        <v>0</v>
      </c>
      <c r="AQ239" s="64">
        <f t="shared" si="302"/>
        <v>0</v>
      </c>
      <c r="AR239" s="64">
        <f t="shared" si="303"/>
        <v>0</v>
      </c>
      <c r="AS239" s="68"/>
      <c r="AT239" s="78" t="s">
        <v>138</v>
      </c>
      <c r="AU239" s="79"/>
      <c r="AV239" s="79" t="s">
        <v>481</v>
      </c>
      <c r="AW239" s="80"/>
      <c r="AX239" s="106" t="str">
        <f t="shared" si="304"/>
        <v>ventilation moyenne vitesse (boitier de commande)</v>
      </c>
      <c r="AY239" s="63"/>
      <c r="BA239" s="36" t="s">
        <v>185</v>
      </c>
      <c r="BB239" s="27">
        <f t="shared" si="305"/>
        <v>0</v>
      </c>
      <c r="BC239" s="27">
        <f t="shared" si="306"/>
        <v>0</v>
      </c>
      <c r="BD239" s="27"/>
      <c r="BE239" s="27">
        <f t="shared" si="307"/>
        <v>0</v>
      </c>
      <c r="BF239" s="27"/>
      <c r="BG239" s="27">
        <f t="shared" si="308"/>
        <v>0</v>
      </c>
      <c r="BH239" s="1"/>
      <c r="BI239" s="1"/>
      <c r="BJ239" s="1"/>
      <c r="BK239" s="1"/>
      <c r="BL239" s="1"/>
      <c r="BM239" s="1"/>
      <c r="BN239" s="1"/>
      <c r="BO239" s="1"/>
      <c r="BP239" s="1"/>
      <c r="BQ239" s="1"/>
      <c r="BR239" s="1"/>
      <c r="BS239" s="38" t="s">
        <v>185</v>
      </c>
      <c r="BT239" s="107">
        <f>IF(BS239="OUI",1,0)</f>
        <v>0</v>
      </c>
      <c r="BU239" s="108">
        <f>IF(BS239="OUI",1,0)</f>
        <v>0</v>
      </c>
      <c r="BV239" s="28">
        <f>IF(OR(BS239=0,BS239="NON"),0,B239&amp;"_"&amp;M239&amp;N239&amp;O239&amp;"_"&amp;P239&amp;"_"&amp;Q239&amp;"_"&amp;R239&amp;S239&amp;T239&amp;U239&amp;V239&amp;"_MANU")</f>
        <v>0</v>
      </c>
      <c r="BW239" s="28">
        <f>IF(BS239="OUI",1,0)</f>
        <v>0</v>
      </c>
      <c r="BX239" s="27"/>
      <c r="BY239" s="27"/>
      <c r="BZ239" s="38">
        <f t="shared" si="317"/>
        <v>0</v>
      </c>
      <c r="CA239" s="38">
        <f t="shared" si="318"/>
        <v>0</v>
      </c>
      <c r="CB239" s="38">
        <f t="shared" si="309"/>
        <v>0</v>
      </c>
      <c r="CC239" s="38">
        <f t="shared" si="309"/>
        <v>0</v>
      </c>
      <c r="CD239" s="38">
        <f t="shared" si="310"/>
        <v>0</v>
      </c>
      <c r="CE239" s="27"/>
      <c r="CF239" s="27"/>
      <c r="CG239" s="27" t="str">
        <f t="shared" si="319"/>
        <v>NON</v>
      </c>
      <c r="CH239" s="27"/>
      <c r="CI239" s="27"/>
      <c r="CJ239" s="116"/>
      <c r="CK239" s="27"/>
      <c r="CL239" s="116"/>
      <c r="CM239" s="27"/>
      <c r="CN239" s="116"/>
      <c r="CO239" s="27"/>
      <c r="CP239" s="27" t="str">
        <f t="shared" si="311"/>
        <v>NON</v>
      </c>
      <c r="CQ239" s="27">
        <f t="shared" si="312"/>
        <v>0</v>
      </c>
      <c r="CR239" s="27"/>
      <c r="CS239" s="27">
        <f t="shared" si="313"/>
        <v>0</v>
      </c>
      <c r="CT239" s="27"/>
      <c r="CU239" s="27"/>
      <c r="CV239" s="86">
        <f t="shared" si="314"/>
        <v>0</v>
      </c>
      <c r="CW239" s="86">
        <f t="shared" si="315"/>
        <v>0</v>
      </c>
    </row>
    <row r="240" spans="2:101" customFormat="1" hidden="1" outlineLevel="2" x14ac:dyDescent="0.3">
      <c r="B240" s="41"/>
      <c r="C240" s="41">
        <f t="shared" si="320"/>
        <v>0</v>
      </c>
      <c r="D240" s="59" t="str">
        <f t="shared" si="320"/>
        <v>Ventilo convecteur du local ???</v>
      </c>
      <c r="E240" s="37" t="s">
        <v>617</v>
      </c>
      <c r="F240" s="1"/>
      <c r="G240" s="34"/>
      <c r="H240" s="1"/>
      <c r="I240" s="1"/>
      <c r="J240" s="1"/>
      <c r="K240" s="1"/>
      <c r="L240" s="1"/>
      <c r="M240" s="39">
        <f t="shared" si="316"/>
        <v>0</v>
      </c>
      <c r="N240" s="39">
        <f t="shared" si="316"/>
        <v>0</v>
      </c>
      <c r="O240" s="39">
        <f t="shared" si="316"/>
        <v>0</v>
      </c>
      <c r="P240" s="39" t="str">
        <f t="shared" si="316"/>
        <v>CVC</v>
      </c>
      <c r="Q240" s="39" t="str">
        <f t="shared" si="316"/>
        <v>loc</v>
      </c>
      <c r="R240" s="28" t="str">
        <f t="shared" si="316"/>
        <v>VCC</v>
      </c>
      <c r="S240" s="28" t="s">
        <v>161</v>
      </c>
      <c r="T240" s="28" t="s">
        <v>395</v>
      </c>
      <c r="U240" s="28" t="s">
        <v>89</v>
      </c>
      <c r="V240" s="28" t="s">
        <v>470</v>
      </c>
      <c r="W240" s="28">
        <f t="shared" si="296"/>
        <v>0</v>
      </c>
      <c r="X240" s="29">
        <f t="shared" si="297"/>
        <v>0</v>
      </c>
      <c r="Y240" s="66"/>
      <c r="Z240" s="67"/>
      <c r="AA240" s="67"/>
      <c r="AB240" s="67"/>
      <c r="AC240" s="67"/>
      <c r="AD240" s="67"/>
      <c r="AE240" s="72">
        <f t="shared" si="321"/>
        <v>0</v>
      </c>
      <c r="AF240" s="90">
        <f t="shared" si="322"/>
        <v>0</v>
      </c>
      <c r="AG240" s="66"/>
      <c r="AH240" s="67"/>
      <c r="AI240" s="67"/>
      <c r="AJ240" s="67"/>
      <c r="AK240" s="68"/>
      <c r="AL240" s="64">
        <f t="shared" si="323"/>
        <v>0</v>
      </c>
      <c r="AM240" s="64">
        <f t="shared" si="298"/>
        <v>0</v>
      </c>
      <c r="AN240" s="64">
        <f t="shared" si="299"/>
        <v>0</v>
      </c>
      <c r="AO240" s="64">
        <f t="shared" si="300"/>
        <v>0</v>
      </c>
      <c r="AP240" s="64">
        <f t="shared" si="301"/>
        <v>0</v>
      </c>
      <c r="AQ240" s="64">
        <f t="shared" si="302"/>
        <v>0</v>
      </c>
      <c r="AR240" s="64">
        <f t="shared" si="303"/>
        <v>0</v>
      </c>
      <c r="AS240" s="68"/>
      <c r="AT240" s="78" t="s">
        <v>138</v>
      </c>
      <c r="AU240" s="79"/>
      <c r="AV240" s="79" t="s">
        <v>482</v>
      </c>
      <c r="AW240" s="80"/>
      <c r="AX240" s="106" t="str">
        <f t="shared" si="304"/>
        <v>ventilation grande vitesse (boitier de commande)</v>
      </c>
      <c r="AY240" s="63" t="s">
        <v>177</v>
      </c>
      <c r="BA240" s="36" t="s">
        <v>185</v>
      </c>
      <c r="BB240" s="27">
        <f t="shared" si="305"/>
        <v>0</v>
      </c>
      <c r="BC240" s="27">
        <f t="shared" si="306"/>
        <v>0</v>
      </c>
      <c r="BD240" s="27"/>
      <c r="BE240" s="27">
        <f t="shared" si="307"/>
        <v>0</v>
      </c>
      <c r="BF240" s="27"/>
      <c r="BG240" s="27">
        <f t="shared" si="308"/>
        <v>0</v>
      </c>
      <c r="BH240" s="1"/>
      <c r="BI240" s="1"/>
      <c r="BJ240" s="1"/>
      <c r="BK240" s="1"/>
      <c r="BL240" s="1"/>
      <c r="BM240" s="1"/>
      <c r="BN240" s="1"/>
      <c r="BO240" s="1"/>
      <c r="BP240" s="1"/>
      <c r="BQ240" s="1"/>
      <c r="BR240" s="1"/>
      <c r="BS240" s="38" t="s">
        <v>185</v>
      </c>
      <c r="BT240" s="107">
        <f>IF(BS240="OUI",1,0)</f>
        <v>0</v>
      </c>
      <c r="BU240" s="108">
        <f>IF(BS240="OUI",1,0)</f>
        <v>0</v>
      </c>
      <c r="BV240" s="28">
        <f>IF(OR(BS240=0,BS240="NON"),0,B240&amp;"_"&amp;M240&amp;N240&amp;O240&amp;"_"&amp;P240&amp;"_"&amp;Q240&amp;"_"&amp;R240&amp;S240&amp;T240&amp;U240&amp;V240&amp;"_MANU")</f>
        <v>0</v>
      </c>
      <c r="BW240" s="28">
        <f>IF(BS240="OUI",1,0)</f>
        <v>0</v>
      </c>
      <c r="BX240" s="27"/>
      <c r="BY240" s="27"/>
      <c r="BZ240" s="38">
        <f t="shared" si="317"/>
        <v>0</v>
      </c>
      <c r="CA240" s="38">
        <f t="shared" si="318"/>
        <v>0</v>
      </c>
      <c r="CB240" s="38">
        <f t="shared" si="309"/>
        <v>0</v>
      </c>
      <c r="CC240" s="38">
        <f t="shared" si="309"/>
        <v>0</v>
      </c>
      <c r="CD240" s="38">
        <f t="shared" si="310"/>
        <v>0</v>
      </c>
      <c r="CE240" s="27"/>
      <c r="CF240" s="27"/>
      <c r="CG240" s="27" t="str">
        <f t="shared" si="319"/>
        <v>NON</v>
      </c>
      <c r="CH240" s="27"/>
      <c r="CI240" s="27"/>
      <c r="CJ240" s="116"/>
      <c r="CK240" s="27"/>
      <c r="CL240" s="116"/>
      <c r="CM240" s="27"/>
      <c r="CN240" s="116"/>
      <c r="CO240" s="27"/>
      <c r="CP240" s="27" t="str">
        <f t="shared" si="311"/>
        <v>NON</v>
      </c>
      <c r="CQ240" s="27">
        <f t="shared" si="312"/>
        <v>0</v>
      </c>
      <c r="CR240" s="27"/>
      <c r="CS240" s="27">
        <f t="shared" si="313"/>
        <v>0</v>
      </c>
      <c r="CT240" s="27"/>
      <c r="CU240" s="27"/>
      <c r="CV240" s="86">
        <f t="shared" si="314"/>
        <v>0</v>
      </c>
      <c r="CW240" s="86">
        <f t="shared" si="315"/>
        <v>0</v>
      </c>
    </row>
    <row r="241" spans="2:101" customFormat="1" hidden="1" outlineLevel="2" x14ac:dyDescent="0.3">
      <c r="B241" s="41"/>
      <c r="C241" s="41">
        <f t="shared" si="320"/>
        <v>0</v>
      </c>
      <c r="D241" s="59" t="str">
        <f t="shared" si="320"/>
        <v>Ventilo convecteur du local ???</v>
      </c>
      <c r="E241" s="37" t="s">
        <v>447</v>
      </c>
      <c r="F241" s="34"/>
      <c r="G241" s="34">
        <v>1</v>
      </c>
      <c r="H241" s="34"/>
      <c r="I241" s="34"/>
      <c r="J241" s="34"/>
      <c r="K241" s="34"/>
      <c r="L241" s="34"/>
      <c r="M241" s="39">
        <f t="shared" si="316"/>
        <v>0</v>
      </c>
      <c r="N241" s="39">
        <f t="shared" si="316"/>
        <v>0</v>
      </c>
      <c r="O241" s="39">
        <f t="shared" si="316"/>
        <v>0</v>
      </c>
      <c r="P241" s="39" t="str">
        <f t="shared" si="316"/>
        <v>CVC</v>
      </c>
      <c r="Q241" s="39" t="str">
        <f t="shared" si="316"/>
        <v>loc</v>
      </c>
      <c r="R241" s="28" t="str">
        <f t="shared" si="316"/>
        <v>VCC</v>
      </c>
      <c r="S241" s="28" t="s">
        <v>161</v>
      </c>
      <c r="T241" s="28" t="s">
        <v>395</v>
      </c>
      <c r="U241" s="28" t="s">
        <v>89</v>
      </c>
      <c r="V241" s="28" t="s">
        <v>471</v>
      </c>
      <c r="W241" s="28" t="str">
        <f t="shared" si="296"/>
        <v>TS</v>
      </c>
      <c r="X241" s="29" t="e">
        <f t="shared" si="297"/>
        <v>#N/A</v>
      </c>
      <c r="Y241" s="66"/>
      <c r="Z241" s="67"/>
      <c r="AA241" s="67"/>
      <c r="AB241" s="67"/>
      <c r="AC241" s="67"/>
      <c r="AD241" s="67"/>
      <c r="AE241" s="72">
        <f t="shared" si="321"/>
        <v>0</v>
      </c>
      <c r="AF241" s="90">
        <f t="shared" si="322"/>
        <v>0</v>
      </c>
      <c r="AG241" s="66"/>
      <c r="AH241" s="67"/>
      <c r="AI241" s="67"/>
      <c r="AJ241" s="67"/>
      <c r="AK241" s="68"/>
      <c r="AL241" s="64">
        <f t="shared" si="323"/>
        <v>0</v>
      </c>
      <c r="AM241" s="64">
        <f t="shared" si="298"/>
        <v>0</v>
      </c>
      <c r="AN241" s="64">
        <f t="shared" si="299"/>
        <v>0</v>
      </c>
      <c r="AO241" s="64">
        <f t="shared" si="300"/>
        <v>0</v>
      </c>
      <c r="AP241" s="64">
        <f t="shared" si="301"/>
        <v>0</v>
      </c>
      <c r="AQ241" s="64">
        <f t="shared" si="302"/>
        <v>0</v>
      </c>
      <c r="AR241" s="64">
        <f t="shared" si="303"/>
        <v>0</v>
      </c>
      <c r="AS241" s="68"/>
      <c r="AT241" s="78" t="s">
        <v>138</v>
      </c>
      <c r="AU241" s="79" t="s">
        <v>484</v>
      </c>
      <c r="AV241" s="79" t="s">
        <v>483</v>
      </c>
      <c r="AW241" s="80"/>
      <c r="AX241" s="106" t="str">
        <f t="shared" si="304"/>
        <v>ventilation auto (boitier de commande)</v>
      </c>
      <c r="AY241" s="63" t="s">
        <v>376</v>
      </c>
      <c r="BA241" s="36" t="s">
        <v>184</v>
      </c>
      <c r="BB241" s="27">
        <f t="shared" si="305"/>
        <v>0</v>
      </c>
      <c r="BC241" s="27">
        <f t="shared" si="306"/>
        <v>1</v>
      </c>
      <c r="BD241" s="27"/>
      <c r="BE241" s="27">
        <f t="shared" si="307"/>
        <v>0</v>
      </c>
      <c r="BF241" s="27"/>
      <c r="BG241" s="27">
        <f t="shared" si="308"/>
        <v>0</v>
      </c>
      <c r="BH241" s="1" t="s">
        <v>700</v>
      </c>
      <c r="BI241" s="1"/>
      <c r="BJ241" s="1"/>
      <c r="BK241" s="1"/>
      <c r="BL241" s="1"/>
      <c r="BM241" s="1"/>
      <c r="BN241" s="1"/>
      <c r="BO241" s="1"/>
      <c r="BP241" s="1"/>
      <c r="BQ241" s="1"/>
      <c r="BR241" s="1"/>
      <c r="BS241" s="38" t="s">
        <v>184</v>
      </c>
      <c r="BT241" s="107"/>
      <c r="BU241" s="108"/>
      <c r="BV241" s="28"/>
      <c r="BW241" s="28"/>
      <c r="BX241" s="27"/>
      <c r="BY241" s="27"/>
      <c r="BZ241" s="38">
        <f t="shared" si="317"/>
        <v>1</v>
      </c>
      <c r="CA241" s="38">
        <f t="shared" si="318"/>
        <v>0</v>
      </c>
      <c r="CB241" s="38">
        <f t="shared" si="309"/>
        <v>1</v>
      </c>
      <c r="CC241" s="38">
        <f t="shared" si="309"/>
        <v>0</v>
      </c>
      <c r="CD241" s="38" t="str">
        <f t="shared" si="310"/>
        <v>_000_CVC_loc_VCCasCONSvitaut_FORCTC</v>
      </c>
      <c r="CE241" s="27"/>
      <c r="CF241" s="27"/>
      <c r="CG241" s="27" t="str">
        <f t="shared" si="319"/>
        <v>OUI</v>
      </c>
      <c r="CH241" s="27" t="s">
        <v>581</v>
      </c>
      <c r="CI241" s="27"/>
      <c r="CJ241" s="116"/>
      <c r="CK241" s="27"/>
      <c r="CL241" s="116"/>
      <c r="CM241" s="27"/>
      <c r="CN241" s="116"/>
      <c r="CO241" s="27"/>
      <c r="CP241" s="27" t="str">
        <f t="shared" si="311"/>
        <v>NON</v>
      </c>
      <c r="CQ241" s="27">
        <f t="shared" si="312"/>
        <v>0</v>
      </c>
      <c r="CR241" s="27"/>
      <c r="CS241" s="27">
        <f t="shared" si="313"/>
        <v>0</v>
      </c>
      <c r="CT241" s="27"/>
      <c r="CU241" s="27"/>
      <c r="CV241" s="86">
        <f t="shared" si="314"/>
        <v>2</v>
      </c>
      <c r="CW241" s="86">
        <f t="shared" si="315"/>
        <v>2</v>
      </c>
    </row>
    <row r="242" spans="2:101" customFormat="1" hidden="1" outlineLevel="2" x14ac:dyDescent="0.3">
      <c r="B242" s="41"/>
      <c r="C242" s="41">
        <f t="shared" si="320"/>
        <v>0</v>
      </c>
      <c r="D242" s="59" t="str">
        <f t="shared" si="320"/>
        <v>Ventilo convecteur du local ???</v>
      </c>
      <c r="E242" s="37" t="s">
        <v>448</v>
      </c>
      <c r="F242" s="34"/>
      <c r="G242" s="34"/>
      <c r="H242" s="34"/>
      <c r="I242" s="34">
        <v>1</v>
      </c>
      <c r="J242" s="34"/>
      <c r="K242" s="34"/>
      <c r="L242" s="34"/>
      <c r="M242" s="39">
        <f t="shared" si="316"/>
        <v>0</v>
      </c>
      <c r="N242" s="39">
        <f t="shared" si="316"/>
        <v>0</v>
      </c>
      <c r="O242" s="39">
        <f t="shared" si="316"/>
        <v>0</v>
      </c>
      <c r="P242" s="39" t="str">
        <f t="shared" si="316"/>
        <v>CVC</v>
      </c>
      <c r="Q242" s="39" t="str">
        <f t="shared" si="316"/>
        <v>loc</v>
      </c>
      <c r="R242" s="28" t="str">
        <f t="shared" si="316"/>
        <v>VCC</v>
      </c>
      <c r="S242" s="28" t="s">
        <v>161</v>
      </c>
      <c r="T242" s="28" t="s">
        <v>395</v>
      </c>
      <c r="U242" s="28" t="s">
        <v>89</v>
      </c>
      <c r="V242" s="28" t="s">
        <v>472</v>
      </c>
      <c r="W242" s="28" t="str">
        <f t="shared" si="296"/>
        <v>TM</v>
      </c>
      <c r="X242" s="29" t="e">
        <f t="shared" si="297"/>
        <v>#N/A</v>
      </c>
      <c r="Y242" s="66"/>
      <c r="Z242" s="67"/>
      <c r="AA242" s="67"/>
      <c r="AB242" s="67"/>
      <c r="AC242" s="67"/>
      <c r="AD242" s="67"/>
      <c r="AE242" s="72">
        <f t="shared" si="321"/>
        <v>0</v>
      </c>
      <c r="AF242" s="90">
        <f t="shared" si="322"/>
        <v>0</v>
      </c>
      <c r="AG242" s="66"/>
      <c r="AH242" s="67"/>
      <c r="AI242" s="67"/>
      <c r="AJ242" s="67"/>
      <c r="AK242" s="68"/>
      <c r="AL242" s="64">
        <f t="shared" si="323"/>
        <v>0</v>
      </c>
      <c r="AM242" s="64">
        <f t="shared" si="298"/>
        <v>0</v>
      </c>
      <c r="AN242" s="64">
        <f t="shared" si="299"/>
        <v>0</v>
      </c>
      <c r="AO242" s="64">
        <f t="shared" si="300"/>
        <v>0</v>
      </c>
      <c r="AP242" s="64">
        <f t="shared" si="301"/>
        <v>0</v>
      </c>
      <c r="AQ242" s="64">
        <f t="shared" si="302"/>
        <v>0</v>
      </c>
      <c r="AR242" s="64">
        <f t="shared" si="303"/>
        <v>0</v>
      </c>
      <c r="AS242" s="68"/>
      <c r="AT242" s="78" t="s">
        <v>128</v>
      </c>
      <c r="AU242" s="79">
        <v>0</v>
      </c>
      <c r="AV242" s="79">
        <v>100</v>
      </c>
      <c r="AW242" s="80"/>
      <c r="AX242" s="106" t="str">
        <f t="shared" si="304"/>
        <v>ventilation variable (boitier de commande)</v>
      </c>
      <c r="AY242" s="63" t="s">
        <v>375</v>
      </c>
      <c r="BA242" s="36" t="s">
        <v>184</v>
      </c>
      <c r="BB242" s="27">
        <f t="shared" si="305"/>
        <v>0</v>
      </c>
      <c r="BC242" s="27">
        <f t="shared" si="306"/>
        <v>0</v>
      </c>
      <c r="BD242" s="27"/>
      <c r="BE242" s="27">
        <f t="shared" si="307"/>
        <v>1</v>
      </c>
      <c r="BF242" s="27"/>
      <c r="BG242" s="27">
        <f t="shared" si="308"/>
        <v>0</v>
      </c>
      <c r="BH242" s="1" t="s">
        <v>700</v>
      </c>
      <c r="BI242" s="1"/>
      <c r="BJ242" s="1"/>
      <c r="BK242" s="1"/>
      <c r="BL242" s="1"/>
      <c r="BM242" s="1"/>
      <c r="BN242" s="1"/>
      <c r="BO242" s="1"/>
      <c r="BP242" s="1"/>
      <c r="BQ242" s="1"/>
      <c r="BR242" s="1"/>
      <c r="BS242" s="38" t="s">
        <v>185</v>
      </c>
      <c r="BT242" s="107">
        <f>IF(BS242="OUI",1,0)</f>
        <v>0</v>
      </c>
      <c r="BU242" s="108">
        <f>IF(BS242="OUI",1,0)</f>
        <v>0</v>
      </c>
      <c r="BV242" s="28">
        <f>IF(OR(BS242=0,BS242="NON"),0,B242&amp;"_"&amp;M242&amp;N242&amp;O242&amp;"_"&amp;P242&amp;"_"&amp;Q242&amp;"_"&amp;R242&amp;S242&amp;T242&amp;U242&amp;V242&amp;"_MANU")</f>
        <v>0</v>
      </c>
      <c r="BW242" s="28">
        <f>IF(BS242="OUI",1,0)</f>
        <v>0</v>
      </c>
      <c r="BX242" s="27"/>
      <c r="BY242" s="27"/>
      <c r="BZ242" s="38">
        <f t="shared" si="317"/>
        <v>0</v>
      </c>
      <c r="CA242" s="38">
        <f t="shared" si="318"/>
        <v>0</v>
      </c>
      <c r="CB242" s="38">
        <f t="shared" si="309"/>
        <v>0</v>
      </c>
      <c r="CC242" s="38">
        <f t="shared" si="309"/>
        <v>0</v>
      </c>
      <c r="CD242" s="38">
        <f t="shared" si="310"/>
        <v>0</v>
      </c>
      <c r="CE242" s="27"/>
      <c r="CF242" s="27"/>
      <c r="CG242" s="27" t="str">
        <f t="shared" si="319"/>
        <v>OUI</v>
      </c>
      <c r="CH242" s="27"/>
      <c r="CI242" s="27"/>
      <c r="CJ242" s="116"/>
      <c r="CK242" s="27"/>
      <c r="CL242" s="116"/>
      <c r="CM242" s="27"/>
      <c r="CN242" s="116"/>
      <c r="CO242" s="27"/>
      <c r="CP242" s="27" t="str">
        <f t="shared" si="311"/>
        <v>NON</v>
      </c>
      <c r="CQ242" s="27">
        <f t="shared" si="312"/>
        <v>0</v>
      </c>
      <c r="CR242" s="27"/>
      <c r="CS242" s="27">
        <f t="shared" si="313"/>
        <v>0</v>
      </c>
      <c r="CT242" s="27"/>
      <c r="CU242" s="27"/>
      <c r="CV242" s="86">
        <f t="shared" si="314"/>
        <v>1</v>
      </c>
      <c r="CW242" s="86">
        <f t="shared" si="315"/>
        <v>1</v>
      </c>
    </row>
    <row r="243" spans="2:101" customFormat="1" hidden="1" outlineLevel="2" x14ac:dyDescent="0.3">
      <c r="B243" s="41"/>
      <c r="C243" s="41">
        <f t="shared" si="320"/>
        <v>0</v>
      </c>
      <c r="D243" s="59" t="str">
        <f t="shared" si="320"/>
        <v>Ventilo convecteur du local ???</v>
      </c>
      <c r="E243" s="37" t="s">
        <v>449</v>
      </c>
      <c r="F243" s="34"/>
      <c r="G243" s="34">
        <v>1</v>
      </c>
      <c r="H243" s="34"/>
      <c r="I243" s="34"/>
      <c r="J243" s="34"/>
      <c r="K243" s="34"/>
      <c r="L243" s="34"/>
      <c r="M243" s="39">
        <f t="shared" si="316"/>
        <v>0</v>
      </c>
      <c r="N243" s="39">
        <f t="shared" si="316"/>
        <v>0</v>
      </c>
      <c r="O243" s="39">
        <f t="shared" si="316"/>
        <v>0</v>
      </c>
      <c r="P243" s="39" t="str">
        <f t="shared" si="316"/>
        <v>CVC</v>
      </c>
      <c r="Q243" s="39" t="str">
        <f t="shared" si="316"/>
        <v>loc</v>
      </c>
      <c r="R243" s="28" t="str">
        <f t="shared" si="316"/>
        <v>VCC</v>
      </c>
      <c r="S243" s="28" t="s">
        <v>162</v>
      </c>
      <c r="T243" s="28" t="s">
        <v>395</v>
      </c>
      <c r="U243" s="28" t="s">
        <v>414</v>
      </c>
      <c r="V243" s="28"/>
      <c r="W243" s="28" t="str">
        <f t="shared" si="296"/>
        <v>TS</v>
      </c>
      <c r="X243" s="29" t="e">
        <f t="shared" si="297"/>
        <v>#N/A</v>
      </c>
      <c r="Y243" s="66"/>
      <c r="Z243" s="67"/>
      <c r="AA243" s="67"/>
      <c r="AB243" s="67"/>
      <c r="AC243" s="67"/>
      <c r="AD243" s="67"/>
      <c r="AE243" s="72">
        <f t="shared" si="321"/>
        <v>0</v>
      </c>
      <c r="AF243" s="90">
        <f t="shared" si="322"/>
        <v>0</v>
      </c>
      <c r="AG243" s="66"/>
      <c r="AH243" s="67"/>
      <c r="AI243" s="67"/>
      <c r="AJ243" s="67"/>
      <c r="AK243" s="68"/>
      <c r="AL243" s="64">
        <f t="shared" si="323"/>
        <v>0</v>
      </c>
      <c r="AM243" s="64">
        <f t="shared" si="298"/>
        <v>0</v>
      </c>
      <c r="AN243" s="64">
        <f t="shared" si="299"/>
        <v>0</v>
      </c>
      <c r="AO243" s="64">
        <f t="shared" si="300"/>
        <v>0</v>
      </c>
      <c r="AP243" s="64">
        <f t="shared" si="301"/>
        <v>0</v>
      </c>
      <c r="AQ243" s="64">
        <f t="shared" si="302"/>
        <v>0</v>
      </c>
      <c r="AR243" s="64">
        <f t="shared" si="303"/>
        <v>0</v>
      </c>
      <c r="AS243" s="68"/>
      <c r="AT243" s="78" t="s">
        <v>138</v>
      </c>
      <c r="AU243" s="79" t="s">
        <v>485</v>
      </c>
      <c r="AV243" s="79" t="s">
        <v>414</v>
      </c>
      <c r="AW243" s="80"/>
      <c r="AX243" s="106" t="str">
        <f t="shared" si="304"/>
        <v>mode occupation / inoccupation (boitier de commande)</v>
      </c>
      <c r="AY243" s="63"/>
      <c r="BA243" s="36" t="s">
        <v>185</v>
      </c>
      <c r="BB243" s="27">
        <f t="shared" si="305"/>
        <v>0</v>
      </c>
      <c r="BC243" s="27">
        <f t="shared" si="306"/>
        <v>0</v>
      </c>
      <c r="BD243" s="27"/>
      <c r="BE243" s="27">
        <f t="shared" si="307"/>
        <v>0</v>
      </c>
      <c r="BF243" s="27"/>
      <c r="BG243" s="27">
        <f t="shared" si="308"/>
        <v>0</v>
      </c>
      <c r="BH243" s="1"/>
      <c r="BI243" s="1"/>
      <c r="BJ243" s="1"/>
      <c r="BK243" s="1"/>
      <c r="BL243" s="1"/>
      <c r="BM243" s="1"/>
      <c r="BN243" s="1"/>
      <c r="BO243" s="1"/>
      <c r="BP243" s="1"/>
      <c r="BQ243" s="1"/>
      <c r="BR243" s="1"/>
      <c r="BS243" s="38" t="s">
        <v>185</v>
      </c>
      <c r="BT243" s="107"/>
      <c r="BU243" s="108"/>
      <c r="BV243" s="28"/>
      <c r="BW243" s="28"/>
      <c r="BX243" s="27"/>
      <c r="BY243" s="27"/>
      <c r="BZ243" s="38">
        <f t="shared" si="317"/>
        <v>0</v>
      </c>
      <c r="CA243" s="38">
        <f t="shared" si="318"/>
        <v>0</v>
      </c>
      <c r="CB243" s="38">
        <f t="shared" si="309"/>
        <v>0</v>
      </c>
      <c r="CC243" s="38">
        <f t="shared" si="309"/>
        <v>0</v>
      </c>
      <c r="CD243" s="38">
        <f t="shared" si="310"/>
        <v>0</v>
      </c>
      <c r="CE243" s="27"/>
      <c r="CF243" s="27"/>
      <c r="CG243" s="27" t="str">
        <f t="shared" si="319"/>
        <v>NON</v>
      </c>
      <c r="CH243" s="27"/>
      <c r="CI243" s="27"/>
      <c r="CJ243" s="116"/>
      <c r="CK243" s="27"/>
      <c r="CL243" s="116"/>
      <c r="CM243" s="27"/>
      <c r="CN243" s="116"/>
      <c r="CO243" s="27"/>
      <c r="CP243" s="27" t="str">
        <f t="shared" si="311"/>
        <v>NON</v>
      </c>
      <c r="CQ243" s="27">
        <f t="shared" si="312"/>
        <v>0</v>
      </c>
      <c r="CR243" s="27"/>
      <c r="CS243" s="27">
        <f t="shared" si="313"/>
        <v>0</v>
      </c>
      <c r="CT243" s="27"/>
      <c r="CU243" s="27"/>
      <c r="CV243" s="86">
        <f t="shared" si="314"/>
        <v>1</v>
      </c>
      <c r="CW243" s="86">
        <f t="shared" si="315"/>
        <v>0</v>
      </c>
    </row>
    <row r="244" spans="2:101" customFormat="1" hidden="1" outlineLevel="2" x14ac:dyDescent="0.3">
      <c r="B244" s="41"/>
      <c r="C244" s="41">
        <f t="shared" si="320"/>
        <v>0</v>
      </c>
      <c r="D244" s="59" t="str">
        <f t="shared" si="320"/>
        <v>Ventilo convecteur du local ???</v>
      </c>
      <c r="E244" s="37" t="s">
        <v>461</v>
      </c>
      <c r="F244" s="34"/>
      <c r="G244" s="34"/>
      <c r="H244" s="34"/>
      <c r="I244" s="34">
        <v>1</v>
      </c>
      <c r="J244" s="34"/>
      <c r="K244" s="34"/>
      <c r="L244" s="34"/>
      <c r="M244" s="39">
        <f t="shared" si="316"/>
        <v>0</v>
      </c>
      <c r="N244" s="39">
        <f t="shared" si="316"/>
        <v>0</v>
      </c>
      <c r="O244" s="39">
        <f t="shared" si="316"/>
        <v>0</v>
      </c>
      <c r="P244" s="39" t="str">
        <f t="shared" si="316"/>
        <v>CVC</v>
      </c>
      <c r="Q244" s="39" t="str">
        <f t="shared" si="316"/>
        <v>loc</v>
      </c>
      <c r="R244" s="28" t="str">
        <f t="shared" si="316"/>
        <v>VCC</v>
      </c>
      <c r="S244" s="28" t="s">
        <v>162</v>
      </c>
      <c r="T244" s="28" t="s">
        <v>395</v>
      </c>
      <c r="U244" s="28" t="s">
        <v>149</v>
      </c>
      <c r="V244" s="28" t="s">
        <v>474</v>
      </c>
      <c r="W244" s="28" t="str">
        <f t="shared" si="296"/>
        <v>TM</v>
      </c>
      <c r="X244" s="29" t="e">
        <f t="shared" si="297"/>
        <v>#N/A</v>
      </c>
      <c r="Y244" s="66"/>
      <c r="Z244" s="67"/>
      <c r="AA244" s="67"/>
      <c r="AB244" s="67"/>
      <c r="AC244" s="67"/>
      <c r="AD244" s="67"/>
      <c r="AE244" s="72">
        <f t="shared" si="321"/>
        <v>0</v>
      </c>
      <c r="AF244" s="90">
        <f t="shared" si="322"/>
        <v>0</v>
      </c>
      <c r="AG244" s="66"/>
      <c r="AH244" s="67"/>
      <c r="AI244" s="67"/>
      <c r="AJ244" s="67"/>
      <c r="AK244" s="68"/>
      <c r="AL244" s="64">
        <f t="shared" si="323"/>
        <v>0</v>
      </c>
      <c r="AM244" s="64">
        <f t="shared" si="298"/>
        <v>0</v>
      </c>
      <c r="AN244" s="64">
        <f t="shared" si="299"/>
        <v>0</v>
      </c>
      <c r="AO244" s="64">
        <f t="shared" si="300"/>
        <v>0</v>
      </c>
      <c r="AP244" s="64">
        <f t="shared" si="301"/>
        <v>0</v>
      </c>
      <c r="AQ244" s="64">
        <f t="shared" si="302"/>
        <v>0</v>
      </c>
      <c r="AR244" s="64">
        <f t="shared" si="303"/>
        <v>0</v>
      </c>
      <c r="AS244" s="68"/>
      <c r="AT244" s="78" t="s">
        <v>130</v>
      </c>
      <c r="AU244" s="79">
        <v>-2</v>
      </c>
      <c r="AV244" s="79">
        <v>2</v>
      </c>
      <c r="AW244" s="80"/>
      <c r="AX244" s="106" t="str">
        <f t="shared" si="304"/>
        <v>autorisation de décalage du point de consigne (concentrateur de zone)</v>
      </c>
      <c r="AY244" s="63"/>
      <c r="BA244" s="36" t="s">
        <v>185</v>
      </c>
      <c r="BB244" s="27">
        <f t="shared" si="305"/>
        <v>0</v>
      </c>
      <c r="BC244" s="27">
        <f t="shared" si="306"/>
        <v>0</v>
      </c>
      <c r="BD244" s="27"/>
      <c r="BE244" s="27">
        <f t="shared" si="307"/>
        <v>0</v>
      </c>
      <c r="BF244" s="27"/>
      <c r="BG244" s="27">
        <f t="shared" si="308"/>
        <v>0</v>
      </c>
      <c r="BH244" s="1"/>
      <c r="BI244" s="1"/>
      <c r="BJ244" s="1"/>
      <c r="BK244" s="1"/>
      <c r="BL244" s="1"/>
      <c r="BM244" s="1"/>
      <c r="BN244" s="1"/>
      <c r="BO244" s="1"/>
      <c r="BP244" s="1"/>
      <c r="BQ244" s="1"/>
      <c r="BR244" s="1"/>
      <c r="BS244" s="38" t="s">
        <v>185</v>
      </c>
      <c r="BT244" s="107"/>
      <c r="BU244" s="108"/>
      <c r="BV244" s="28"/>
      <c r="BW244" s="28"/>
      <c r="BX244" s="27"/>
      <c r="BY244" s="27"/>
      <c r="BZ244" s="38">
        <f t="shared" si="317"/>
        <v>0</v>
      </c>
      <c r="CA244" s="38">
        <f t="shared" si="318"/>
        <v>0</v>
      </c>
      <c r="CB244" s="38">
        <f t="shared" si="309"/>
        <v>0</v>
      </c>
      <c r="CC244" s="38">
        <f t="shared" si="309"/>
        <v>0</v>
      </c>
      <c r="CD244" s="38">
        <f t="shared" si="310"/>
        <v>0</v>
      </c>
      <c r="CE244" s="27"/>
      <c r="CF244" s="27"/>
      <c r="CG244" s="27" t="str">
        <f t="shared" si="319"/>
        <v>NON</v>
      </c>
      <c r="CH244" s="27"/>
      <c r="CI244" s="27"/>
      <c r="CJ244" s="116"/>
      <c r="CK244" s="27"/>
      <c r="CL244" s="116"/>
      <c r="CM244" s="27"/>
      <c r="CN244" s="116"/>
      <c r="CO244" s="27"/>
      <c r="CP244" s="27" t="str">
        <f t="shared" si="311"/>
        <v>NON</v>
      </c>
      <c r="CQ244" s="27">
        <f t="shared" si="312"/>
        <v>0</v>
      </c>
      <c r="CR244" s="27"/>
      <c r="CS244" s="27">
        <f t="shared" si="313"/>
        <v>0</v>
      </c>
      <c r="CT244" s="27"/>
      <c r="CU244" s="27"/>
      <c r="CV244" s="86">
        <f t="shared" si="314"/>
        <v>1</v>
      </c>
      <c r="CW244" s="86">
        <f t="shared" si="315"/>
        <v>0</v>
      </c>
    </row>
    <row r="245" spans="2:101" customFormat="1" hidden="1" outlineLevel="2" x14ac:dyDescent="0.3">
      <c r="B245" s="41"/>
      <c r="C245" s="41">
        <f t="shared" si="320"/>
        <v>0</v>
      </c>
      <c r="D245" s="59" t="str">
        <f t="shared" si="320"/>
        <v>Ventilo convecteur du local ???</v>
      </c>
      <c r="E245" s="37" t="s">
        <v>452</v>
      </c>
      <c r="F245" s="34"/>
      <c r="G245" s="34"/>
      <c r="H245" s="34"/>
      <c r="I245" s="34">
        <v>1</v>
      </c>
      <c r="J245" s="34"/>
      <c r="K245" s="34"/>
      <c r="L245" s="34"/>
      <c r="M245" s="39">
        <f t="shared" si="316"/>
        <v>0</v>
      </c>
      <c r="N245" s="39">
        <f t="shared" si="316"/>
        <v>0</v>
      </c>
      <c r="O245" s="39">
        <f t="shared" si="316"/>
        <v>0</v>
      </c>
      <c r="P245" s="39" t="str">
        <f t="shared" si="316"/>
        <v>CVC</v>
      </c>
      <c r="Q245" s="39" t="str">
        <f t="shared" si="316"/>
        <v>loc</v>
      </c>
      <c r="R245" s="28" t="str">
        <f t="shared" si="316"/>
        <v>VCC</v>
      </c>
      <c r="S245" s="28" t="s">
        <v>162</v>
      </c>
      <c r="T245" s="28" t="s">
        <v>395</v>
      </c>
      <c r="U245" s="28" t="s">
        <v>149</v>
      </c>
      <c r="V245" s="28" t="s">
        <v>473</v>
      </c>
      <c r="W245" s="28" t="str">
        <f t="shared" si="296"/>
        <v>TM</v>
      </c>
      <c r="X245" s="29" t="e">
        <f t="shared" si="297"/>
        <v>#N/A</v>
      </c>
      <c r="Y245" s="66"/>
      <c r="Z245" s="67"/>
      <c r="AA245" s="67"/>
      <c r="AB245" s="67"/>
      <c r="AC245" s="67"/>
      <c r="AD245" s="67"/>
      <c r="AE245" s="72">
        <f t="shared" si="321"/>
        <v>0</v>
      </c>
      <c r="AF245" s="90">
        <f t="shared" si="322"/>
        <v>0</v>
      </c>
      <c r="AG245" s="66"/>
      <c r="AH245" s="67"/>
      <c r="AI245" s="67"/>
      <c r="AJ245" s="67"/>
      <c r="AK245" s="68"/>
      <c r="AL245" s="64">
        <f t="shared" si="323"/>
        <v>0</v>
      </c>
      <c r="AM245" s="64">
        <f t="shared" si="298"/>
        <v>0</v>
      </c>
      <c r="AN245" s="64">
        <f t="shared" si="299"/>
        <v>0</v>
      </c>
      <c r="AO245" s="64">
        <f t="shared" si="300"/>
        <v>0</v>
      </c>
      <c r="AP245" s="64">
        <f t="shared" si="301"/>
        <v>0</v>
      </c>
      <c r="AQ245" s="64">
        <f t="shared" si="302"/>
        <v>0</v>
      </c>
      <c r="AR245" s="64">
        <f t="shared" si="303"/>
        <v>0</v>
      </c>
      <c r="AS245" s="68"/>
      <c r="AT245" s="78" t="s">
        <v>130</v>
      </c>
      <c r="AU245" s="79">
        <v>-5</v>
      </c>
      <c r="AV245" s="79">
        <v>5</v>
      </c>
      <c r="AW245" s="80"/>
      <c r="AX245" s="106" t="str">
        <f>E245</f>
        <v>décalage du point de consigne (boitier de commande)</v>
      </c>
      <c r="AY245" s="63" t="s">
        <v>516</v>
      </c>
      <c r="BA245" s="36" t="s">
        <v>184</v>
      </c>
      <c r="BB245" s="27">
        <f t="shared" si="305"/>
        <v>0</v>
      </c>
      <c r="BC245" s="27">
        <f t="shared" si="306"/>
        <v>0</v>
      </c>
      <c r="BD245" s="27"/>
      <c r="BE245" s="27">
        <f t="shared" si="307"/>
        <v>1</v>
      </c>
      <c r="BF245" s="27"/>
      <c r="BG245" s="27">
        <f t="shared" si="308"/>
        <v>0</v>
      </c>
      <c r="BH245" s="1" t="str">
        <f>BH234</f>
        <v>20_P_CVC_TabVC</v>
      </c>
      <c r="BI245" s="1"/>
      <c r="BJ245" s="1"/>
      <c r="BK245" s="1"/>
      <c r="BL245" s="1"/>
      <c r="BM245" s="1"/>
      <c r="BN245" s="1"/>
      <c r="BO245" s="1"/>
      <c r="BP245" s="1"/>
      <c r="BQ245" s="1"/>
      <c r="BR245" s="1"/>
      <c r="BS245" s="38" t="s">
        <v>185</v>
      </c>
      <c r="BT245" s="107"/>
      <c r="BU245" s="108"/>
      <c r="BV245" s="28"/>
      <c r="BW245" s="28"/>
      <c r="BX245" s="27"/>
      <c r="BY245" s="27"/>
      <c r="BZ245" s="38">
        <f t="shared" si="317"/>
        <v>0</v>
      </c>
      <c r="CA245" s="38">
        <f t="shared" si="318"/>
        <v>0</v>
      </c>
      <c r="CB245" s="38">
        <f t="shared" si="309"/>
        <v>0</v>
      </c>
      <c r="CC245" s="38">
        <f t="shared" si="309"/>
        <v>0</v>
      </c>
      <c r="CD245" s="38">
        <f>IF(OR(BS245=0,BS245="NON"),0,B245&amp;"_"&amp;M245&amp;N245&amp;O245&amp;"_"&amp;P245&amp;"_"&amp;Q245&amp;"_"&amp;R245&amp;S245&amp;T245&amp;U245&amp;V245&amp;"_FORC"&amp;IF(CB245=0,"TR","TC"))</f>
        <v>0</v>
      </c>
      <c r="CE245" s="27"/>
      <c r="CF245" s="27"/>
      <c r="CG245" s="27" t="str">
        <f t="shared" si="319"/>
        <v>OUI</v>
      </c>
      <c r="CH245" s="27" t="s">
        <v>581</v>
      </c>
      <c r="CI245" s="126">
        <v>0.2</v>
      </c>
      <c r="CJ245" s="116"/>
      <c r="CK245" s="27"/>
      <c r="CL245" s="116"/>
      <c r="CM245" s="27"/>
      <c r="CN245" s="116"/>
      <c r="CO245" s="27"/>
      <c r="CP245" s="27" t="str">
        <f t="shared" si="311"/>
        <v>NON</v>
      </c>
      <c r="CQ245" s="27">
        <f t="shared" si="312"/>
        <v>0</v>
      </c>
      <c r="CR245" s="27"/>
      <c r="CS245" s="27">
        <f t="shared" si="313"/>
        <v>0</v>
      </c>
      <c r="CT245" s="27"/>
      <c r="CU245" s="27"/>
      <c r="CV245" s="86">
        <f t="shared" si="314"/>
        <v>1</v>
      </c>
      <c r="CW245" s="86">
        <f t="shared" si="315"/>
        <v>1</v>
      </c>
    </row>
    <row r="246" spans="2:101" customFormat="1" hidden="1" outlineLevel="2" x14ac:dyDescent="0.3">
      <c r="B246" s="41"/>
      <c r="C246" s="41">
        <f t="shared" si="320"/>
        <v>0</v>
      </c>
      <c r="D246" s="59" t="str">
        <f t="shared" si="320"/>
        <v>Ventilo convecteur du local ???</v>
      </c>
      <c r="E246" s="37" t="s">
        <v>450</v>
      </c>
      <c r="F246" s="34"/>
      <c r="G246" s="34"/>
      <c r="H246" s="34"/>
      <c r="I246" s="34"/>
      <c r="J246" s="34">
        <v>1</v>
      </c>
      <c r="K246" s="34"/>
      <c r="L246" s="34"/>
      <c r="M246" s="39">
        <f t="shared" si="316"/>
        <v>0</v>
      </c>
      <c r="N246" s="39">
        <f t="shared" si="316"/>
        <v>0</v>
      </c>
      <c r="O246" s="39">
        <f t="shared" si="316"/>
        <v>0</v>
      </c>
      <c r="P246" s="39" t="str">
        <f t="shared" si="316"/>
        <v>CVC</v>
      </c>
      <c r="Q246" s="39" t="str">
        <f t="shared" si="316"/>
        <v>loc</v>
      </c>
      <c r="R246" s="28" t="str">
        <f t="shared" si="316"/>
        <v>VCC</v>
      </c>
      <c r="S246" s="28" t="s">
        <v>200</v>
      </c>
      <c r="T246" s="28" t="s">
        <v>74</v>
      </c>
      <c r="U246" s="28" t="s">
        <v>128</v>
      </c>
      <c r="V246" s="28"/>
      <c r="W246" s="28" t="str">
        <f t="shared" si="296"/>
        <v>TR</v>
      </c>
      <c r="X246" s="29" t="e">
        <f t="shared" si="297"/>
        <v>#N/A</v>
      </c>
      <c r="Y246" s="66"/>
      <c r="Z246" s="67"/>
      <c r="AA246" s="67"/>
      <c r="AB246" s="67"/>
      <c r="AC246" s="67"/>
      <c r="AD246" s="67"/>
      <c r="AE246" s="72">
        <f t="shared" si="321"/>
        <v>0</v>
      </c>
      <c r="AF246" s="90">
        <f t="shared" si="322"/>
        <v>0</v>
      </c>
      <c r="AG246" s="66"/>
      <c r="AH246" s="67"/>
      <c r="AI246" s="67"/>
      <c r="AJ246" s="67"/>
      <c r="AK246" s="68"/>
      <c r="AL246" s="64">
        <f t="shared" si="323"/>
        <v>0</v>
      </c>
      <c r="AM246" s="64">
        <f t="shared" si="298"/>
        <v>0</v>
      </c>
      <c r="AN246" s="64">
        <f t="shared" si="299"/>
        <v>0</v>
      </c>
      <c r="AO246" s="64">
        <f t="shared" si="300"/>
        <v>0</v>
      </c>
      <c r="AP246" s="64">
        <f t="shared" si="301"/>
        <v>0</v>
      </c>
      <c r="AQ246" s="64">
        <f t="shared" si="302"/>
        <v>0</v>
      </c>
      <c r="AR246" s="64">
        <f t="shared" si="303"/>
        <v>0</v>
      </c>
      <c r="AS246" s="68"/>
      <c r="AT246" s="78" t="s">
        <v>128</v>
      </c>
      <c r="AU246" s="79">
        <v>0</v>
      </c>
      <c r="AV246" s="79">
        <v>100</v>
      </c>
      <c r="AW246" s="80"/>
      <c r="AX246" s="106" t="str">
        <f t="shared" ref="AX246:AX253" si="324">E246</f>
        <v>position vanne de régulation EG ou CO</v>
      </c>
      <c r="AY246" s="63"/>
      <c r="BA246" s="36" t="s">
        <v>184</v>
      </c>
      <c r="BB246" s="27">
        <f t="shared" si="305"/>
        <v>0</v>
      </c>
      <c r="BC246" s="27">
        <f t="shared" si="306"/>
        <v>0</v>
      </c>
      <c r="BD246" s="27"/>
      <c r="BE246" s="27">
        <f t="shared" si="307"/>
        <v>1</v>
      </c>
      <c r="BF246" s="27"/>
      <c r="BG246" s="27">
        <f t="shared" si="308"/>
        <v>0</v>
      </c>
      <c r="BH246" s="1" t="str">
        <f>BH234</f>
        <v>20_P_CVC_TabVC</v>
      </c>
      <c r="BI246" s="1"/>
      <c r="BJ246" s="1"/>
      <c r="BK246" s="1"/>
      <c r="BL246" s="1"/>
      <c r="BM246" s="1"/>
      <c r="BN246" s="1"/>
      <c r="BO246" s="1"/>
      <c r="BP246" s="1"/>
      <c r="BQ246" s="1"/>
      <c r="BR246" s="1"/>
      <c r="BS246" s="38" t="s">
        <v>185</v>
      </c>
      <c r="BT246" s="107">
        <f>IF(BS246="OUI",1,0)</f>
        <v>0</v>
      </c>
      <c r="BU246" s="108">
        <f>IF(BS246="OUI",1,0)</f>
        <v>0</v>
      </c>
      <c r="BV246" s="28">
        <f>IF(OR(BS246=0,BS246="NON"),0,B246&amp;"_"&amp;M246&amp;N246&amp;O246&amp;"_"&amp;P246&amp;"_"&amp;Q246&amp;"_"&amp;R246&amp;S246&amp;T246&amp;U246&amp;V246&amp;"_MANU")</f>
        <v>0</v>
      </c>
      <c r="BW246" s="28">
        <f>IF(BS246="OUI",1,0)</f>
        <v>0</v>
      </c>
      <c r="BX246" s="27"/>
      <c r="BY246" s="27"/>
      <c r="BZ246" s="38">
        <f t="shared" si="317"/>
        <v>0</v>
      </c>
      <c r="CA246" s="38">
        <f t="shared" si="318"/>
        <v>0</v>
      </c>
      <c r="CB246" s="38">
        <f t="shared" si="309"/>
        <v>0</v>
      </c>
      <c r="CC246" s="38">
        <f t="shared" si="309"/>
        <v>0</v>
      </c>
      <c r="CD246" s="38">
        <f t="shared" ref="CD246:CD253" si="325">IF(OR(BS246=0,BS246="NON"),0,B246&amp;"_"&amp;M246&amp;N246&amp;O246&amp;"_"&amp;P246&amp;"_"&amp;Q246&amp;"_"&amp;R246&amp;S246&amp;T246&amp;U246&amp;V246&amp;"_FORC"&amp;IF(CB246=0,"TR","TC"))</f>
        <v>0</v>
      </c>
      <c r="CE246" s="27"/>
      <c r="CF246" s="27"/>
      <c r="CG246" s="27" t="str">
        <f t="shared" si="319"/>
        <v>OUI</v>
      </c>
      <c r="CH246" s="27" t="s">
        <v>581</v>
      </c>
      <c r="CI246" s="122">
        <v>0.05</v>
      </c>
      <c r="CJ246" s="116"/>
      <c r="CK246" s="27"/>
      <c r="CL246" s="116"/>
      <c r="CM246" s="27"/>
      <c r="CN246" s="116"/>
      <c r="CO246" s="27"/>
      <c r="CP246" s="27" t="str">
        <f t="shared" si="311"/>
        <v>NON</v>
      </c>
      <c r="CQ246" s="27">
        <f t="shared" si="312"/>
        <v>0</v>
      </c>
      <c r="CR246" s="27"/>
      <c r="CS246" s="27">
        <f t="shared" si="313"/>
        <v>0</v>
      </c>
      <c r="CT246" s="27"/>
      <c r="CU246" s="27"/>
      <c r="CV246" s="86">
        <f t="shared" si="314"/>
        <v>1</v>
      </c>
      <c r="CW246" s="86">
        <f t="shared" si="315"/>
        <v>1</v>
      </c>
    </row>
    <row r="247" spans="2:101" customFormat="1" hidden="1" outlineLevel="2" x14ac:dyDescent="0.3">
      <c r="B247" s="41"/>
      <c r="C247" s="41">
        <f t="shared" si="320"/>
        <v>0</v>
      </c>
      <c r="D247" s="59" t="str">
        <f t="shared" si="320"/>
        <v>Ventilo convecteur du local ???</v>
      </c>
      <c r="E247" s="37" t="s">
        <v>453</v>
      </c>
      <c r="F247" s="34"/>
      <c r="G247" s="34"/>
      <c r="H247" s="34"/>
      <c r="I247" s="34"/>
      <c r="J247" s="34">
        <v>1</v>
      </c>
      <c r="K247" s="34"/>
      <c r="L247" s="34"/>
      <c r="M247" s="39">
        <f t="shared" si="316"/>
        <v>0</v>
      </c>
      <c r="N247" s="39">
        <f t="shared" si="316"/>
        <v>0</v>
      </c>
      <c r="O247" s="39">
        <f t="shared" si="316"/>
        <v>0</v>
      </c>
      <c r="P247" s="39" t="str">
        <f t="shared" si="316"/>
        <v>CVC</v>
      </c>
      <c r="Q247" s="39" t="str">
        <f t="shared" si="316"/>
        <v>loc</v>
      </c>
      <c r="R247" s="28" t="str">
        <f t="shared" si="316"/>
        <v>VCC</v>
      </c>
      <c r="S247" s="28" t="s">
        <v>161</v>
      </c>
      <c r="T247" s="28" t="s">
        <v>157</v>
      </c>
      <c r="U247" s="28" t="s">
        <v>128</v>
      </c>
      <c r="V247" s="28"/>
      <c r="W247" s="28" t="str">
        <f t="shared" si="296"/>
        <v>TR</v>
      </c>
      <c r="X247" s="29" t="e">
        <f t="shared" si="297"/>
        <v>#N/A</v>
      </c>
      <c r="Y247" s="66"/>
      <c r="Z247" s="67"/>
      <c r="AA247" s="67"/>
      <c r="AB247" s="67"/>
      <c r="AC247" s="67"/>
      <c r="AD247" s="67"/>
      <c r="AE247" s="72">
        <f t="shared" si="321"/>
        <v>0</v>
      </c>
      <c r="AF247" s="90">
        <f t="shared" si="322"/>
        <v>0</v>
      </c>
      <c r="AG247" s="66"/>
      <c r="AH247" s="67"/>
      <c r="AI247" s="67"/>
      <c r="AJ247" s="67"/>
      <c r="AK247" s="68"/>
      <c r="AL247" s="64">
        <f t="shared" si="323"/>
        <v>0</v>
      </c>
      <c r="AM247" s="64">
        <f t="shared" si="298"/>
        <v>0</v>
      </c>
      <c r="AN247" s="64">
        <f t="shared" si="299"/>
        <v>0</v>
      </c>
      <c r="AO247" s="64">
        <f t="shared" si="300"/>
        <v>0</v>
      </c>
      <c r="AP247" s="64">
        <f t="shared" si="301"/>
        <v>0</v>
      </c>
      <c r="AQ247" s="64">
        <f t="shared" si="302"/>
        <v>0</v>
      </c>
      <c r="AR247" s="64">
        <f t="shared" si="303"/>
        <v>0</v>
      </c>
      <c r="AS247" s="68"/>
      <c r="AT247" s="78" t="s">
        <v>128</v>
      </c>
      <c r="AU247" s="79">
        <v>0</v>
      </c>
      <c r="AV247" s="79">
        <v>100</v>
      </c>
      <c r="AW247" s="80"/>
      <c r="AX247" s="106" t="str">
        <f t="shared" si="324"/>
        <v>Position ventilateur à débit variable</v>
      </c>
      <c r="AY247" s="63"/>
      <c r="BA247" s="36" t="s">
        <v>185</v>
      </c>
      <c r="BB247" s="27">
        <f t="shared" si="305"/>
        <v>0</v>
      </c>
      <c r="BC247" s="27">
        <f t="shared" si="306"/>
        <v>0</v>
      </c>
      <c r="BD247" s="27"/>
      <c r="BE247" s="27">
        <f t="shared" si="307"/>
        <v>0</v>
      </c>
      <c r="BF247" s="27"/>
      <c r="BG247" s="27">
        <f t="shared" si="308"/>
        <v>0</v>
      </c>
      <c r="BH247" s="1"/>
      <c r="BI247" s="1"/>
      <c r="BJ247" s="1"/>
      <c r="BK247" s="1"/>
      <c r="BL247" s="1"/>
      <c r="BM247" s="1"/>
      <c r="BN247" s="1"/>
      <c r="BO247" s="1"/>
      <c r="BP247" s="1"/>
      <c r="BQ247" s="1"/>
      <c r="BR247" s="1"/>
      <c r="BS247" s="38" t="s">
        <v>185</v>
      </c>
      <c r="BT247" s="107">
        <f>IF(BS247="OUI",1,0)</f>
        <v>0</v>
      </c>
      <c r="BU247" s="108">
        <f>IF(BS247="OUI",1,0)</f>
        <v>0</v>
      </c>
      <c r="BV247" s="28">
        <f>IF(OR(BS247=0,BS247="NON"),0,B247&amp;"_"&amp;M247&amp;N247&amp;O247&amp;"_"&amp;P247&amp;"_"&amp;Q247&amp;"_"&amp;R247&amp;S247&amp;T247&amp;U247&amp;V247&amp;"_MANU")</f>
        <v>0</v>
      </c>
      <c r="BW247" s="28">
        <f>IF(BS247="OUI",1,0)</f>
        <v>0</v>
      </c>
      <c r="BX247" s="27"/>
      <c r="BY247" s="27"/>
      <c r="BZ247" s="38">
        <f t="shared" si="317"/>
        <v>0</v>
      </c>
      <c r="CA247" s="38">
        <f t="shared" si="318"/>
        <v>0</v>
      </c>
      <c r="CB247" s="38">
        <f t="shared" si="309"/>
        <v>0</v>
      </c>
      <c r="CC247" s="38">
        <f t="shared" si="309"/>
        <v>0</v>
      </c>
      <c r="CD247" s="38">
        <f t="shared" si="325"/>
        <v>0</v>
      </c>
      <c r="CE247" s="27"/>
      <c r="CF247" s="27"/>
      <c r="CG247" s="27" t="str">
        <f t="shared" si="319"/>
        <v>NON</v>
      </c>
      <c r="CH247" s="27"/>
      <c r="CI247" s="27"/>
      <c r="CJ247" s="116"/>
      <c r="CK247" s="27"/>
      <c r="CL247" s="116"/>
      <c r="CM247" s="27"/>
      <c r="CN247" s="116"/>
      <c r="CO247" s="27"/>
      <c r="CP247" s="27" t="str">
        <f t="shared" si="311"/>
        <v>NON</v>
      </c>
      <c r="CQ247" s="27">
        <f t="shared" si="312"/>
        <v>0</v>
      </c>
      <c r="CR247" s="27"/>
      <c r="CS247" s="27">
        <f t="shared" si="313"/>
        <v>0</v>
      </c>
      <c r="CT247" s="27"/>
      <c r="CU247" s="27"/>
      <c r="CV247" s="86">
        <f t="shared" si="314"/>
        <v>1</v>
      </c>
      <c r="CW247" s="86">
        <f t="shared" si="315"/>
        <v>0</v>
      </c>
    </row>
    <row r="248" spans="2:101" customFormat="1" hidden="1" outlineLevel="2" x14ac:dyDescent="0.3">
      <c r="B248" s="41"/>
      <c r="C248" s="41">
        <f t="shared" si="320"/>
        <v>0</v>
      </c>
      <c r="D248" s="59" t="str">
        <f t="shared" si="320"/>
        <v>Ventilo convecteur du local ???</v>
      </c>
      <c r="E248" s="37" t="s">
        <v>454</v>
      </c>
      <c r="F248" s="34"/>
      <c r="G248" s="34"/>
      <c r="H248" s="34"/>
      <c r="I248" s="34"/>
      <c r="J248" s="34"/>
      <c r="K248" s="34"/>
      <c r="L248" s="34"/>
      <c r="M248" s="39">
        <f t="shared" si="316"/>
        <v>0</v>
      </c>
      <c r="N248" s="39">
        <f t="shared" si="316"/>
        <v>0</v>
      </c>
      <c r="O248" s="39">
        <f t="shared" si="316"/>
        <v>0</v>
      </c>
      <c r="P248" s="39" t="str">
        <f t="shared" si="316"/>
        <v>CVC</v>
      </c>
      <c r="Q248" s="39" t="str">
        <f t="shared" si="316"/>
        <v>loc</v>
      </c>
      <c r="R248" s="28" t="str">
        <f t="shared" si="316"/>
        <v>VCC</v>
      </c>
      <c r="S248" s="28" t="s">
        <v>161</v>
      </c>
      <c r="T248" s="28" t="s">
        <v>157</v>
      </c>
      <c r="U248" s="28" t="s">
        <v>89</v>
      </c>
      <c r="V248" s="28" t="s">
        <v>469</v>
      </c>
      <c r="W248" s="28">
        <f t="shared" si="296"/>
        <v>0</v>
      </c>
      <c r="X248" s="29">
        <f t="shared" si="297"/>
        <v>0</v>
      </c>
      <c r="Y248" s="66"/>
      <c r="Z248" s="67"/>
      <c r="AA248" s="67"/>
      <c r="AB248" s="67"/>
      <c r="AC248" s="67"/>
      <c r="AD248" s="67"/>
      <c r="AE248" s="72">
        <f t="shared" si="321"/>
        <v>0</v>
      </c>
      <c r="AF248" s="90">
        <f t="shared" si="322"/>
        <v>0</v>
      </c>
      <c r="AG248" s="66"/>
      <c r="AH248" s="67"/>
      <c r="AI248" s="67"/>
      <c r="AJ248" s="67"/>
      <c r="AK248" s="68"/>
      <c r="AL248" s="64">
        <f t="shared" si="323"/>
        <v>0</v>
      </c>
      <c r="AM248" s="64">
        <f t="shared" si="298"/>
        <v>0</v>
      </c>
      <c r="AN248" s="64">
        <f t="shared" si="299"/>
        <v>0</v>
      </c>
      <c r="AO248" s="64">
        <f t="shared" si="300"/>
        <v>0</v>
      </c>
      <c r="AP248" s="64">
        <f t="shared" si="301"/>
        <v>0</v>
      </c>
      <c r="AQ248" s="64">
        <f t="shared" si="302"/>
        <v>0</v>
      </c>
      <c r="AR248" s="64">
        <f t="shared" si="303"/>
        <v>0</v>
      </c>
      <c r="AS248" s="68"/>
      <c r="AT248" s="78" t="s">
        <v>138</v>
      </c>
      <c r="AU248" s="79">
        <v>0</v>
      </c>
      <c r="AV248" s="79" t="s">
        <v>480</v>
      </c>
      <c r="AW248" s="80"/>
      <c r="AX248" s="106" t="str">
        <f t="shared" si="324"/>
        <v>Position ventilateur petite vitesse</v>
      </c>
      <c r="AY248" s="63"/>
      <c r="BA248" s="36" t="s">
        <v>185</v>
      </c>
      <c r="BB248" s="27">
        <f t="shared" si="305"/>
        <v>0</v>
      </c>
      <c r="BC248" s="27">
        <f t="shared" si="306"/>
        <v>0</v>
      </c>
      <c r="BD248" s="27"/>
      <c r="BE248" s="27">
        <f t="shared" si="307"/>
        <v>0</v>
      </c>
      <c r="BF248" s="27"/>
      <c r="BG248" s="27">
        <f t="shared" si="308"/>
        <v>0</v>
      </c>
      <c r="BH248" s="1"/>
      <c r="BI248" s="1"/>
      <c r="BJ248" s="1"/>
      <c r="BK248" s="1"/>
      <c r="BL248" s="1"/>
      <c r="BM248" s="1"/>
      <c r="BN248" s="1"/>
      <c r="BO248" s="1"/>
      <c r="BP248" s="1"/>
      <c r="BQ248" s="1"/>
      <c r="BR248" s="1"/>
      <c r="BS248" s="38" t="s">
        <v>185</v>
      </c>
      <c r="BT248" s="107">
        <f>IF(BS248="OUI",1,0)</f>
        <v>0</v>
      </c>
      <c r="BU248" s="108">
        <f>IF(BS248="OUI",1,0)</f>
        <v>0</v>
      </c>
      <c r="BV248" s="28">
        <f>IF(OR(BS248=0,BS248="NON"),0,B248&amp;"_"&amp;M248&amp;N248&amp;O248&amp;"_"&amp;P248&amp;"_"&amp;Q248&amp;"_"&amp;R248&amp;S248&amp;T248&amp;U248&amp;V248&amp;"_MANU")</f>
        <v>0</v>
      </c>
      <c r="BW248" s="28">
        <f>IF(BS248="OUI",1,0)</f>
        <v>0</v>
      </c>
      <c r="BX248" s="27"/>
      <c r="BY248" s="27"/>
      <c r="BZ248" s="38">
        <f t="shared" si="317"/>
        <v>0</v>
      </c>
      <c r="CA248" s="38">
        <f t="shared" si="318"/>
        <v>0</v>
      </c>
      <c r="CB248" s="38">
        <f t="shared" si="309"/>
        <v>0</v>
      </c>
      <c r="CC248" s="38">
        <f t="shared" si="309"/>
        <v>0</v>
      </c>
      <c r="CD248" s="38">
        <f t="shared" si="325"/>
        <v>0</v>
      </c>
      <c r="CE248" s="27"/>
      <c r="CF248" s="27"/>
      <c r="CG248" s="27" t="str">
        <f t="shared" si="319"/>
        <v>NON</v>
      </c>
      <c r="CH248" s="27"/>
      <c r="CI248" s="27"/>
      <c r="CJ248" s="116"/>
      <c r="CK248" s="27"/>
      <c r="CL248" s="116"/>
      <c r="CM248" s="27"/>
      <c r="CN248" s="116"/>
      <c r="CO248" s="27"/>
      <c r="CP248" s="27" t="str">
        <f t="shared" si="311"/>
        <v>NON</v>
      </c>
      <c r="CQ248" s="27">
        <f t="shared" si="312"/>
        <v>0</v>
      </c>
      <c r="CR248" s="27"/>
      <c r="CS248" s="27">
        <f t="shared" si="313"/>
        <v>0</v>
      </c>
      <c r="CT248" s="27"/>
      <c r="CU248" s="27"/>
      <c r="CV248" s="86">
        <f t="shared" si="314"/>
        <v>0</v>
      </c>
      <c r="CW248" s="86">
        <f t="shared" si="315"/>
        <v>0</v>
      </c>
    </row>
    <row r="249" spans="2:101" customFormat="1" hidden="1" outlineLevel="2" x14ac:dyDescent="0.3">
      <c r="B249" s="41"/>
      <c r="C249" s="41">
        <f t="shared" si="320"/>
        <v>0</v>
      </c>
      <c r="D249" s="59" t="str">
        <f t="shared" si="320"/>
        <v>Ventilo convecteur du local ???</v>
      </c>
      <c r="E249" s="37" t="s">
        <v>455</v>
      </c>
      <c r="F249" s="34"/>
      <c r="G249" s="34"/>
      <c r="H249" s="34"/>
      <c r="I249" s="34"/>
      <c r="J249" s="34"/>
      <c r="K249" s="34"/>
      <c r="L249" s="34"/>
      <c r="M249" s="39">
        <f t="shared" si="316"/>
        <v>0</v>
      </c>
      <c r="N249" s="39">
        <f t="shared" si="316"/>
        <v>0</v>
      </c>
      <c r="O249" s="39">
        <f t="shared" si="316"/>
        <v>0</v>
      </c>
      <c r="P249" s="39" t="str">
        <f t="shared" si="316"/>
        <v>CVC</v>
      </c>
      <c r="Q249" s="39" t="str">
        <f t="shared" si="316"/>
        <v>loc</v>
      </c>
      <c r="R249" s="28" t="str">
        <f t="shared" si="316"/>
        <v>VCC</v>
      </c>
      <c r="S249" s="28" t="s">
        <v>161</v>
      </c>
      <c r="T249" s="28" t="s">
        <v>157</v>
      </c>
      <c r="U249" s="28" t="s">
        <v>89</v>
      </c>
      <c r="V249" s="28" t="s">
        <v>466</v>
      </c>
      <c r="W249" s="28">
        <f t="shared" si="296"/>
        <v>0</v>
      </c>
      <c r="X249" s="29">
        <f t="shared" si="297"/>
        <v>0</v>
      </c>
      <c r="Y249" s="66"/>
      <c r="Z249" s="67"/>
      <c r="AA249" s="67"/>
      <c r="AB249" s="67"/>
      <c r="AC249" s="67"/>
      <c r="AD249" s="67"/>
      <c r="AE249" s="72">
        <f t="shared" si="321"/>
        <v>0</v>
      </c>
      <c r="AF249" s="90">
        <f t="shared" si="322"/>
        <v>0</v>
      </c>
      <c r="AG249" s="66"/>
      <c r="AH249" s="67"/>
      <c r="AI249" s="67"/>
      <c r="AJ249" s="67"/>
      <c r="AK249" s="68"/>
      <c r="AL249" s="64">
        <f t="shared" si="323"/>
        <v>0</v>
      </c>
      <c r="AM249" s="64">
        <f t="shared" si="298"/>
        <v>0</v>
      </c>
      <c r="AN249" s="64">
        <f t="shared" si="299"/>
        <v>0</v>
      </c>
      <c r="AO249" s="64">
        <f t="shared" si="300"/>
        <v>0</v>
      </c>
      <c r="AP249" s="64">
        <f t="shared" si="301"/>
        <v>0</v>
      </c>
      <c r="AQ249" s="64">
        <f t="shared" si="302"/>
        <v>0</v>
      </c>
      <c r="AR249" s="64">
        <f t="shared" si="303"/>
        <v>0</v>
      </c>
      <c r="AS249" s="68"/>
      <c r="AT249" s="78" t="s">
        <v>138</v>
      </c>
      <c r="AU249" s="79"/>
      <c r="AV249" s="79" t="s">
        <v>481</v>
      </c>
      <c r="AW249" s="80"/>
      <c r="AX249" s="106" t="str">
        <f t="shared" si="324"/>
        <v>Position ventilateur moyenne vitesse</v>
      </c>
      <c r="AY249" s="63"/>
      <c r="BA249" s="36" t="s">
        <v>185</v>
      </c>
      <c r="BB249" s="27">
        <f t="shared" si="305"/>
        <v>0</v>
      </c>
      <c r="BC249" s="27">
        <f t="shared" si="306"/>
        <v>0</v>
      </c>
      <c r="BD249" s="27"/>
      <c r="BE249" s="27">
        <f t="shared" si="307"/>
        <v>0</v>
      </c>
      <c r="BF249" s="27"/>
      <c r="BG249" s="27">
        <f t="shared" si="308"/>
        <v>0</v>
      </c>
      <c r="BH249" s="1"/>
      <c r="BI249" s="1"/>
      <c r="BJ249" s="1"/>
      <c r="BK249" s="1"/>
      <c r="BL249" s="1"/>
      <c r="BM249" s="1"/>
      <c r="BN249" s="1"/>
      <c r="BO249" s="1"/>
      <c r="BP249" s="1"/>
      <c r="BQ249" s="1"/>
      <c r="BR249" s="1"/>
      <c r="BS249" s="38" t="s">
        <v>185</v>
      </c>
      <c r="BT249" s="107">
        <f>IF(BS249="OUI",1,0)</f>
        <v>0</v>
      </c>
      <c r="BU249" s="108">
        <f>IF(BS249="OUI",1,0)</f>
        <v>0</v>
      </c>
      <c r="BV249" s="28">
        <f>IF(OR(BS249=0,BS249="NON"),0,B249&amp;"_"&amp;M249&amp;N249&amp;O249&amp;"_"&amp;P249&amp;"_"&amp;Q249&amp;"_"&amp;R249&amp;S249&amp;T249&amp;U249&amp;V249&amp;"_MANU")</f>
        <v>0</v>
      </c>
      <c r="BW249" s="28">
        <f>IF(BS249="OUI",1,0)</f>
        <v>0</v>
      </c>
      <c r="BX249" s="27"/>
      <c r="BY249" s="27"/>
      <c r="BZ249" s="38">
        <f t="shared" si="317"/>
        <v>0</v>
      </c>
      <c r="CA249" s="38">
        <f t="shared" si="318"/>
        <v>0</v>
      </c>
      <c r="CB249" s="38">
        <f t="shared" si="309"/>
        <v>0</v>
      </c>
      <c r="CC249" s="38">
        <f t="shared" si="309"/>
        <v>0</v>
      </c>
      <c r="CD249" s="38">
        <f t="shared" si="325"/>
        <v>0</v>
      </c>
      <c r="CE249" s="27"/>
      <c r="CF249" s="27"/>
      <c r="CG249" s="27" t="str">
        <f t="shared" si="319"/>
        <v>NON</v>
      </c>
      <c r="CH249" s="27"/>
      <c r="CI249" s="27"/>
      <c r="CJ249" s="116"/>
      <c r="CK249" s="27"/>
      <c r="CL249" s="116"/>
      <c r="CM249" s="27"/>
      <c r="CN249" s="116"/>
      <c r="CO249" s="27"/>
      <c r="CP249" s="27" t="str">
        <f t="shared" si="311"/>
        <v>NON</v>
      </c>
      <c r="CQ249" s="27">
        <f t="shared" si="312"/>
        <v>0</v>
      </c>
      <c r="CR249" s="27"/>
      <c r="CS249" s="27">
        <f t="shared" si="313"/>
        <v>0</v>
      </c>
      <c r="CT249" s="27"/>
      <c r="CU249" s="27"/>
      <c r="CV249" s="86">
        <f t="shared" si="314"/>
        <v>0</v>
      </c>
      <c r="CW249" s="86">
        <f t="shared" si="315"/>
        <v>0</v>
      </c>
    </row>
    <row r="250" spans="2:101" customFormat="1" hidden="1" outlineLevel="2" x14ac:dyDescent="0.3">
      <c r="B250" s="41"/>
      <c r="C250" s="41">
        <f t="shared" si="320"/>
        <v>0</v>
      </c>
      <c r="D250" s="59" t="str">
        <f t="shared" si="320"/>
        <v>Ventilo convecteur du local ???</v>
      </c>
      <c r="E250" s="37" t="s">
        <v>456</v>
      </c>
      <c r="F250" s="34"/>
      <c r="G250" s="34"/>
      <c r="H250" s="34"/>
      <c r="I250" s="34"/>
      <c r="J250" s="34"/>
      <c r="K250" s="34"/>
      <c r="L250" s="34"/>
      <c r="M250" s="39">
        <f t="shared" si="316"/>
        <v>0</v>
      </c>
      <c r="N250" s="39">
        <f t="shared" si="316"/>
        <v>0</v>
      </c>
      <c r="O250" s="39">
        <f t="shared" si="316"/>
        <v>0</v>
      </c>
      <c r="P250" s="39" t="str">
        <f t="shared" si="316"/>
        <v>CVC</v>
      </c>
      <c r="Q250" s="39" t="str">
        <f t="shared" si="316"/>
        <v>loc</v>
      </c>
      <c r="R250" s="28" t="str">
        <f t="shared" si="316"/>
        <v>VCC</v>
      </c>
      <c r="S250" s="28" t="s">
        <v>161</v>
      </c>
      <c r="T250" s="28" t="s">
        <v>157</v>
      </c>
      <c r="U250" s="28" t="s">
        <v>89</v>
      </c>
      <c r="V250" s="28" t="s">
        <v>470</v>
      </c>
      <c r="W250" s="28">
        <f t="shared" si="296"/>
        <v>0</v>
      </c>
      <c r="X250" s="29">
        <f t="shared" si="297"/>
        <v>0</v>
      </c>
      <c r="Y250" s="66"/>
      <c r="Z250" s="67"/>
      <c r="AA250" s="67"/>
      <c r="AB250" s="67"/>
      <c r="AC250" s="67"/>
      <c r="AD250" s="67"/>
      <c r="AE250" s="72">
        <f t="shared" si="321"/>
        <v>0</v>
      </c>
      <c r="AF250" s="90">
        <f t="shared" si="322"/>
        <v>0</v>
      </c>
      <c r="AG250" s="66"/>
      <c r="AH250" s="67"/>
      <c r="AI250" s="67"/>
      <c r="AJ250" s="67"/>
      <c r="AK250" s="68"/>
      <c r="AL250" s="64">
        <f t="shared" si="323"/>
        <v>0</v>
      </c>
      <c r="AM250" s="64">
        <f t="shared" si="298"/>
        <v>0</v>
      </c>
      <c r="AN250" s="64">
        <f t="shared" si="299"/>
        <v>0</v>
      </c>
      <c r="AO250" s="64">
        <f t="shared" si="300"/>
        <v>0</v>
      </c>
      <c r="AP250" s="64">
        <f t="shared" si="301"/>
        <v>0</v>
      </c>
      <c r="AQ250" s="64">
        <f t="shared" si="302"/>
        <v>0</v>
      </c>
      <c r="AR250" s="64">
        <f t="shared" si="303"/>
        <v>0</v>
      </c>
      <c r="AS250" s="68"/>
      <c r="AT250" s="78" t="s">
        <v>138</v>
      </c>
      <c r="AU250" s="79"/>
      <c r="AV250" s="79" t="s">
        <v>482</v>
      </c>
      <c r="AW250" s="80"/>
      <c r="AX250" s="106" t="str">
        <f t="shared" si="324"/>
        <v>Position ventilateur grande vitesse</v>
      </c>
      <c r="AY250" s="63"/>
      <c r="BA250" s="36" t="s">
        <v>185</v>
      </c>
      <c r="BB250" s="27">
        <f t="shared" si="305"/>
        <v>0</v>
      </c>
      <c r="BC250" s="27">
        <f t="shared" si="306"/>
        <v>0</v>
      </c>
      <c r="BD250" s="27"/>
      <c r="BE250" s="27">
        <f t="shared" si="307"/>
        <v>0</v>
      </c>
      <c r="BF250" s="27"/>
      <c r="BG250" s="27">
        <f t="shared" si="308"/>
        <v>0</v>
      </c>
      <c r="BH250" s="1"/>
      <c r="BI250" s="1"/>
      <c r="BJ250" s="1"/>
      <c r="BK250" s="1"/>
      <c r="BL250" s="1"/>
      <c r="BM250" s="1"/>
      <c r="BN250" s="1"/>
      <c r="BO250" s="1"/>
      <c r="BP250" s="1"/>
      <c r="BQ250" s="1"/>
      <c r="BR250" s="1"/>
      <c r="BS250" s="38" t="s">
        <v>185</v>
      </c>
      <c r="BT250" s="107">
        <f>IF(BS250="OUI",1,0)</f>
        <v>0</v>
      </c>
      <c r="BU250" s="108">
        <f>IF(BS250="OUI",1,0)</f>
        <v>0</v>
      </c>
      <c r="BV250" s="28">
        <f>IF(OR(BS250=0,BS250="NON"),0,B250&amp;"_"&amp;M250&amp;N250&amp;O250&amp;"_"&amp;P250&amp;"_"&amp;Q250&amp;"_"&amp;R250&amp;S250&amp;T250&amp;U250&amp;V250&amp;"_MANU")</f>
        <v>0</v>
      </c>
      <c r="BW250" s="28">
        <f>IF(BS250="OUI",1,0)</f>
        <v>0</v>
      </c>
      <c r="BX250" s="27"/>
      <c r="BY250" s="27"/>
      <c r="BZ250" s="38">
        <f t="shared" si="317"/>
        <v>0</v>
      </c>
      <c r="CA250" s="38">
        <f t="shared" si="318"/>
        <v>0</v>
      </c>
      <c r="CB250" s="38">
        <f t="shared" si="309"/>
        <v>0</v>
      </c>
      <c r="CC250" s="38">
        <f t="shared" si="309"/>
        <v>0</v>
      </c>
      <c r="CD250" s="38">
        <f t="shared" si="325"/>
        <v>0</v>
      </c>
      <c r="CE250" s="27"/>
      <c r="CF250" s="27"/>
      <c r="CG250" s="27" t="str">
        <f t="shared" si="319"/>
        <v>NON</v>
      </c>
      <c r="CH250" s="27"/>
      <c r="CI250" s="27"/>
      <c r="CJ250" s="116"/>
      <c r="CK250" s="27"/>
      <c r="CL250" s="116"/>
      <c r="CM250" s="27"/>
      <c r="CN250" s="116"/>
      <c r="CO250" s="27"/>
      <c r="CP250" s="27" t="str">
        <f t="shared" si="311"/>
        <v>NON</v>
      </c>
      <c r="CQ250" s="27">
        <f t="shared" si="312"/>
        <v>0</v>
      </c>
      <c r="CR250" s="27"/>
      <c r="CS250" s="27">
        <f t="shared" si="313"/>
        <v>0</v>
      </c>
      <c r="CT250" s="27"/>
      <c r="CU250" s="27"/>
      <c r="CV250" s="86">
        <f t="shared" si="314"/>
        <v>0</v>
      </c>
      <c r="CW250" s="86">
        <f t="shared" si="315"/>
        <v>0</v>
      </c>
    </row>
    <row r="251" spans="2:101" customFormat="1" hidden="1" outlineLevel="2" x14ac:dyDescent="0.3">
      <c r="B251" s="41"/>
      <c r="C251" s="41">
        <f t="shared" si="320"/>
        <v>0</v>
      </c>
      <c r="D251" s="59" t="str">
        <f t="shared" si="320"/>
        <v>Ventilo convecteur du local ???</v>
      </c>
      <c r="E251" s="37" t="s">
        <v>487</v>
      </c>
      <c r="F251" s="34"/>
      <c r="G251" s="34"/>
      <c r="H251" s="34"/>
      <c r="I251" s="34">
        <v>1</v>
      </c>
      <c r="J251" s="34"/>
      <c r="K251" s="34"/>
      <c r="L251" s="34"/>
      <c r="M251" s="39">
        <f t="shared" ref="M251:R254" si="326">M250</f>
        <v>0</v>
      </c>
      <c r="N251" s="39">
        <f t="shared" si="326"/>
        <v>0</v>
      </c>
      <c r="O251" s="39">
        <f t="shared" si="326"/>
        <v>0</v>
      </c>
      <c r="P251" s="39" t="str">
        <f t="shared" si="326"/>
        <v>CVC</v>
      </c>
      <c r="Q251" s="39" t="str">
        <f t="shared" si="326"/>
        <v>loc</v>
      </c>
      <c r="R251" s="28" t="str">
        <f t="shared" si="326"/>
        <v>VCC</v>
      </c>
      <c r="S251" s="28" t="s">
        <v>162</v>
      </c>
      <c r="T251" s="28" t="s">
        <v>395</v>
      </c>
      <c r="U251" s="28" t="s">
        <v>479</v>
      </c>
      <c r="V251" s="28" t="s">
        <v>475</v>
      </c>
      <c r="W251" s="28" t="str">
        <f t="shared" si="296"/>
        <v>TM</v>
      </c>
      <c r="X251" s="29" t="e">
        <f t="shared" si="297"/>
        <v>#N/A</v>
      </c>
      <c r="Y251" s="66"/>
      <c r="Z251" s="67"/>
      <c r="AA251" s="67"/>
      <c r="AB251" s="67"/>
      <c r="AC251" s="67"/>
      <c r="AD251" s="67"/>
      <c r="AE251" s="72">
        <f t="shared" si="321"/>
        <v>0</v>
      </c>
      <c r="AF251" s="90">
        <f t="shared" si="322"/>
        <v>0</v>
      </c>
      <c r="AG251" s="66"/>
      <c r="AH251" s="67"/>
      <c r="AI251" s="67"/>
      <c r="AJ251" s="67"/>
      <c r="AK251" s="68"/>
      <c r="AL251" s="64">
        <f t="shared" si="323"/>
        <v>0</v>
      </c>
      <c r="AM251" s="64">
        <f t="shared" si="298"/>
        <v>0</v>
      </c>
      <c r="AN251" s="64">
        <f t="shared" si="299"/>
        <v>0</v>
      </c>
      <c r="AO251" s="64">
        <f t="shared" si="300"/>
        <v>0</v>
      </c>
      <c r="AP251" s="64">
        <f t="shared" si="301"/>
        <v>0</v>
      </c>
      <c r="AQ251" s="64">
        <f t="shared" si="302"/>
        <v>0</v>
      </c>
      <c r="AR251" s="64">
        <f t="shared" si="303"/>
        <v>0</v>
      </c>
      <c r="AS251" s="68"/>
      <c r="AT251" s="78" t="s">
        <v>486</v>
      </c>
      <c r="AU251" s="113">
        <v>1E-25</v>
      </c>
      <c r="AV251" s="113">
        <v>0.99930555555555556</v>
      </c>
      <c r="AW251" s="80"/>
      <c r="AX251" s="106" t="str">
        <f t="shared" si="324"/>
        <v>calendrier hebdomadaire (concentrateur de zone)</v>
      </c>
      <c r="AY251" s="63" t="s">
        <v>498</v>
      </c>
      <c r="BA251" s="36" t="s">
        <v>185</v>
      </c>
      <c r="BB251" s="27">
        <f t="shared" si="305"/>
        <v>0</v>
      </c>
      <c r="BC251" s="27">
        <f t="shared" si="306"/>
        <v>0</v>
      </c>
      <c r="BD251" s="27"/>
      <c r="BE251" s="27">
        <f t="shared" si="307"/>
        <v>0</v>
      </c>
      <c r="BF251" s="27"/>
      <c r="BG251" s="27">
        <f t="shared" si="308"/>
        <v>0</v>
      </c>
      <c r="BH251" s="1"/>
      <c r="BI251" s="1"/>
      <c r="BJ251" s="1"/>
      <c r="BK251" s="1"/>
      <c r="BL251" s="1"/>
      <c r="BM251" s="1"/>
      <c r="BN251" s="1"/>
      <c r="BO251" s="1"/>
      <c r="BP251" s="1"/>
      <c r="BQ251" s="1"/>
      <c r="BR251" s="1"/>
      <c r="BS251" s="38" t="s">
        <v>185</v>
      </c>
      <c r="BT251" s="107"/>
      <c r="BU251" s="108"/>
      <c r="BV251" s="28"/>
      <c r="BW251" s="28"/>
      <c r="BX251" s="27"/>
      <c r="BY251" s="27"/>
      <c r="BZ251" s="38">
        <f t="shared" si="317"/>
        <v>0</v>
      </c>
      <c r="CA251" s="38">
        <f t="shared" si="318"/>
        <v>0</v>
      </c>
      <c r="CB251" s="38">
        <f t="shared" si="309"/>
        <v>0</v>
      </c>
      <c r="CC251" s="38">
        <f t="shared" si="309"/>
        <v>0</v>
      </c>
      <c r="CD251" s="38">
        <f t="shared" si="325"/>
        <v>0</v>
      </c>
      <c r="CE251" s="27"/>
      <c r="CF251" s="27"/>
      <c r="CG251" s="27" t="str">
        <f t="shared" si="319"/>
        <v>NON</v>
      </c>
      <c r="CH251" s="27" t="s">
        <v>581</v>
      </c>
      <c r="CI251" s="27"/>
      <c r="CJ251" s="116"/>
      <c r="CK251" s="27"/>
      <c r="CL251" s="116"/>
      <c r="CM251" s="27"/>
      <c r="CN251" s="116"/>
      <c r="CO251" s="27"/>
      <c r="CP251" s="27" t="str">
        <f t="shared" si="311"/>
        <v>NON</v>
      </c>
      <c r="CQ251" s="27">
        <f t="shared" si="312"/>
        <v>0</v>
      </c>
      <c r="CR251" s="27"/>
      <c r="CS251" s="27">
        <f t="shared" si="313"/>
        <v>0</v>
      </c>
      <c r="CT251" s="27"/>
      <c r="CU251" s="27"/>
      <c r="CV251" s="86">
        <f t="shared" si="314"/>
        <v>1</v>
      </c>
      <c r="CW251" s="86">
        <f t="shared" si="315"/>
        <v>0</v>
      </c>
    </row>
    <row r="252" spans="2:101" customFormat="1" hidden="1" outlineLevel="2" x14ac:dyDescent="0.3">
      <c r="B252" s="41"/>
      <c r="C252" s="41">
        <f t="shared" ref="C252:D254" si="327">C251</f>
        <v>0</v>
      </c>
      <c r="D252" s="59" t="str">
        <f t="shared" si="327"/>
        <v>Ventilo convecteur du local ???</v>
      </c>
      <c r="E252" s="37" t="s">
        <v>488</v>
      </c>
      <c r="F252" s="34"/>
      <c r="G252" s="34"/>
      <c r="H252" s="34"/>
      <c r="I252" s="34"/>
      <c r="J252" s="34"/>
      <c r="K252" s="34"/>
      <c r="L252" s="34"/>
      <c r="M252" s="39">
        <f t="shared" si="326"/>
        <v>0</v>
      </c>
      <c r="N252" s="39">
        <f t="shared" si="326"/>
        <v>0</v>
      </c>
      <c r="O252" s="39">
        <f t="shared" si="326"/>
        <v>0</v>
      </c>
      <c r="P252" s="39" t="str">
        <f t="shared" si="326"/>
        <v>CVC</v>
      </c>
      <c r="Q252" s="39" t="str">
        <f t="shared" si="326"/>
        <v>loc</v>
      </c>
      <c r="R252" s="28" t="str">
        <f t="shared" si="326"/>
        <v>VCC</v>
      </c>
      <c r="S252" s="28" t="s">
        <v>161</v>
      </c>
      <c r="T252" s="28" t="s">
        <v>395</v>
      </c>
      <c r="U252" s="28" t="s">
        <v>479</v>
      </c>
      <c r="V252" s="28" t="s">
        <v>476</v>
      </c>
      <c r="W252" s="28">
        <f t="shared" si="296"/>
        <v>0</v>
      </c>
      <c r="X252" s="29">
        <f t="shared" si="297"/>
        <v>0</v>
      </c>
      <c r="Y252" s="66"/>
      <c r="Z252" s="67"/>
      <c r="AA252" s="67"/>
      <c r="AB252" s="67"/>
      <c r="AC252" s="67"/>
      <c r="AD252" s="67"/>
      <c r="AE252" s="72">
        <f t="shared" si="321"/>
        <v>0</v>
      </c>
      <c r="AF252" s="90">
        <f t="shared" si="322"/>
        <v>0</v>
      </c>
      <c r="AG252" s="66"/>
      <c r="AH252" s="67"/>
      <c r="AI252" s="67"/>
      <c r="AJ252" s="67"/>
      <c r="AK252" s="68"/>
      <c r="AL252" s="64">
        <f t="shared" si="323"/>
        <v>0</v>
      </c>
      <c r="AM252" s="64">
        <f t="shared" si="298"/>
        <v>0</v>
      </c>
      <c r="AN252" s="64">
        <f t="shared" si="299"/>
        <v>0</v>
      </c>
      <c r="AO252" s="64">
        <f t="shared" si="300"/>
        <v>0</v>
      </c>
      <c r="AP252" s="64">
        <f t="shared" si="301"/>
        <v>0</v>
      </c>
      <c r="AQ252" s="64">
        <f t="shared" si="302"/>
        <v>0</v>
      </c>
      <c r="AR252" s="64">
        <f t="shared" si="303"/>
        <v>0</v>
      </c>
      <c r="AS252" s="68"/>
      <c r="AT252" s="78" t="s">
        <v>486</v>
      </c>
      <c r="AU252" s="113">
        <v>1E-25</v>
      </c>
      <c r="AV252" s="113">
        <v>0.99930555555555556</v>
      </c>
      <c r="AW252" s="80"/>
      <c r="AX252" s="106" t="str">
        <f t="shared" si="324"/>
        <v>plage horaire occupation  (concentrateur de zone)</v>
      </c>
      <c r="AY252" s="63" t="s">
        <v>499</v>
      </c>
      <c r="BA252" s="36" t="s">
        <v>185</v>
      </c>
      <c r="BB252" s="27">
        <f t="shared" si="305"/>
        <v>0</v>
      </c>
      <c r="BC252" s="27">
        <f t="shared" si="306"/>
        <v>0</v>
      </c>
      <c r="BD252" s="27"/>
      <c r="BE252" s="27">
        <f t="shared" si="307"/>
        <v>0</v>
      </c>
      <c r="BF252" s="27"/>
      <c r="BG252" s="27">
        <f t="shared" si="308"/>
        <v>0</v>
      </c>
      <c r="BH252" s="1"/>
      <c r="BI252" s="1"/>
      <c r="BJ252" s="1"/>
      <c r="BK252" s="1"/>
      <c r="BL252" s="1"/>
      <c r="BM252" s="1"/>
      <c r="BN252" s="1"/>
      <c r="BO252" s="1"/>
      <c r="BP252" s="1"/>
      <c r="BQ252" s="1"/>
      <c r="BR252" s="1"/>
      <c r="BS252" s="38" t="s">
        <v>185</v>
      </c>
      <c r="BT252" s="107"/>
      <c r="BU252" s="108"/>
      <c r="BV252" s="28"/>
      <c r="BW252" s="28"/>
      <c r="BX252" s="27"/>
      <c r="BY252" s="27"/>
      <c r="BZ252" s="38">
        <f t="shared" si="317"/>
        <v>0</v>
      </c>
      <c r="CA252" s="38">
        <f t="shared" si="318"/>
        <v>0</v>
      </c>
      <c r="CB252" s="38">
        <f t="shared" si="309"/>
        <v>0</v>
      </c>
      <c r="CC252" s="38">
        <f t="shared" si="309"/>
        <v>0</v>
      </c>
      <c r="CD252" s="38">
        <f t="shared" si="325"/>
        <v>0</v>
      </c>
      <c r="CE252" s="27"/>
      <c r="CF252" s="27"/>
      <c r="CG252" s="27" t="str">
        <f t="shared" si="319"/>
        <v>NON</v>
      </c>
      <c r="CH252" s="27" t="s">
        <v>581</v>
      </c>
      <c r="CI252" s="27"/>
      <c r="CJ252" s="116"/>
      <c r="CK252" s="27"/>
      <c r="CL252" s="116"/>
      <c r="CM252" s="27"/>
      <c r="CN252" s="116"/>
      <c r="CO252" s="27"/>
      <c r="CP252" s="27" t="str">
        <f t="shared" si="311"/>
        <v>NON</v>
      </c>
      <c r="CQ252" s="27">
        <f t="shared" si="312"/>
        <v>0</v>
      </c>
      <c r="CR252" s="27"/>
      <c r="CS252" s="27">
        <f t="shared" si="313"/>
        <v>0</v>
      </c>
      <c r="CT252" s="27"/>
      <c r="CU252" s="27"/>
      <c r="CV252" s="86">
        <f t="shared" si="314"/>
        <v>0</v>
      </c>
      <c r="CW252" s="86">
        <f t="shared" si="315"/>
        <v>0</v>
      </c>
    </row>
    <row r="253" spans="2:101" customFormat="1" hidden="1" outlineLevel="2" x14ac:dyDescent="0.3">
      <c r="B253" s="41"/>
      <c r="C253" s="41">
        <f t="shared" si="327"/>
        <v>0</v>
      </c>
      <c r="D253" s="59" t="str">
        <f t="shared" si="327"/>
        <v>Ventilo convecteur du local ???</v>
      </c>
      <c r="E253" s="37" t="s">
        <v>489</v>
      </c>
      <c r="F253" s="34"/>
      <c r="G253" s="34"/>
      <c r="H253" s="34"/>
      <c r="I253" s="34"/>
      <c r="J253" s="34"/>
      <c r="K253" s="34"/>
      <c r="L253" s="34"/>
      <c r="M253" s="39">
        <f t="shared" si="326"/>
        <v>0</v>
      </c>
      <c r="N253" s="39">
        <f t="shared" si="326"/>
        <v>0</v>
      </c>
      <c r="O253" s="39">
        <f t="shared" si="326"/>
        <v>0</v>
      </c>
      <c r="P253" s="39" t="str">
        <f t="shared" si="326"/>
        <v>CVC</v>
      </c>
      <c r="Q253" s="39" t="str">
        <f t="shared" si="326"/>
        <v>loc</v>
      </c>
      <c r="R253" s="28" t="str">
        <f t="shared" si="326"/>
        <v>VCC</v>
      </c>
      <c r="S253" s="28" t="s">
        <v>161</v>
      </c>
      <c r="T253" s="28" t="s">
        <v>395</v>
      </c>
      <c r="U253" s="28" t="s">
        <v>479</v>
      </c>
      <c r="V253" s="28" t="s">
        <v>477</v>
      </c>
      <c r="W253" s="28">
        <f t="shared" si="296"/>
        <v>0</v>
      </c>
      <c r="X253" s="29">
        <f t="shared" si="297"/>
        <v>0</v>
      </c>
      <c r="Y253" s="66"/>
      <c r="Z253" s="67"/>
      <c r="AA253" s="67"/>
      <c r="AB253" s="67"/>
      <c r="AC253" s="67"/>
      <c r="AD253" s="67"/>
      <c r="AE253" s="72">
        <f t="shared" si="321"/>
        <v>0</v>
      </c>
      <c r="AF253" s="90">
        <f t="shared" si="322"/>
        <v>0</v>
      </c>
      <c r="AG253" s="66"/>
      <c r="AH253" s="67"/>
      <c r="AI253" s="67"/>
      <c r="AJ253" s="67"/>
      <c r="AK253" s="68"/>
      <c r="AL253" s="64">
        <f t="shared" si="323"/>
        <v>0</v>
      </c>
      <c r="AM253" s="64">
        <f t="shared" si="298"/>
        <v>0</v>
      </c>
      <c r="AN253" s="64">
        <f t="shared" si="299"/>
        <v>0</v>
      </c>
      <c r="AO253" s="64">
        <f t="shared" si="300"/>
        <v>0</v>
      </c>
      <c r="AP253" s="64">
        <f t="shared" si="301"/>
        <v>0</v>
      </c>
      <c r="AQ253" s="64">
        <f t="shared" si="302"/>
        <v>0</v>
      </c>
      <c r="AR253" s="64">
        <f t="shared" si="303"/>
        <v>0</v>
      </c>
      <c r="AS253" s="68"/>
      <c r="AT253" s="78" t="s">
        <v>486</v>
      </c>
      <c r="AU253" s="113">
        <v>1E-25</v>
      </c>
      <c r="AV253" s="113">
        <v>0.99930555555555556</v>
      </c>
      <c r="AW253" s="80"/>
      <c r="AX253" s="106" t="str">
        <f t="shared" si="324"/>
        <v>plage horaire inoccupation  (concentrateur de zone)</v>
      </c>
      <c r="AY253" s="63" t="s">
        <v>499</v>
      </c>
      <c r="BA253" s="36" t="s">
        <v>185</v>
      </c>
      <c r="BB253" s="27">
        <f t="shared" si="305"/>
        <v>0</v>
      </c>
      <c r="BC253" s="27">
        <f t="shared" si="306"/>
        <v>0</v>
      </c>
      <c r="BD253" s="27"/>
      <c r="BE253" s="27">
        <f t="shared" si="307"/>
        <v>0</v>
      </c>
      <c r="BF253" s="27"/>
      <c r="BG253" s="27">
        <f t="shared" si="308"/>
        <v>0</v>
      </c>
      <c r="BH253" s="1"/>
      <c r="BI253" s="1"/>
      <c r="BJ253" s="1"/>
      <c r="BK253" s="1"/>
      <c r="BL253" s="1"/>
      <c r="BM253" s="1"/>
      <c r="BN253" s="1"/>
      <c r="BO253" s="1"/>
      <c r="BP253" s="1"/>
      <c r="BQ253" s="1"/>
      <c r="BR253" s="1"/>
      <c r="BS253" s="38" t="s">
        <v>185</v>
      </c>
      <c r="BT253" s="107"/>
      <c r="BU253" s="108"/>
      <c r="BV253" s="28"/>
      <c r="BW253" s="28"/>
      <c r="BX253" s="27"/>
      <c r="BY253" s="27"/>
      <c r="BZ253" s="38">
        <f t="shared" si="317"/>
        <v>0</v>
      </c>
      <c r="CA253" s="38">
        <f t="shared" si="318"/>
        <v>0</v>
      </c>
      <c r="CB253" s="38">
        <f t="shared" si="309"/>
        <v>0</v>
      </c>
      <c r="CC253" s="38">
        <f t="shared" si="309"/>
        <v>0</v>
      </c>
      <c r="CD253" s="38">
        <f t="shared" si="325"/>
        <v>0</v>
      </c>
      <c r="CE253" s="27"/>
      <c r="CF253" s="27"/>
      <c r="CG253" s="27" t="str">
        <f t="shared" si="319"/>
        <v>NON</v>
      </c>
      <c r="CH253" s="27" t="s">
        <v>581</v>
      </c>
      <c r="CI253" s="27"/>
      <c r="CJ253" s="116"/>
      <c r="CK253" s="27"/>
      <c r="CL253" s="116"/>
      <c r="CM253" s="27"/>
      <c r="CN253" s="116"/>
      <c r="CO253" s="27"/>
      <c r="CP253" s="27" t="str">
        <f t="shared" si="311"/>
        <v>NON</v>
      </c>
      <c r="CQ253" s="27">
        <f t="shared" si="312"/>
        <v>0</v>
      </c>
      <c r="CR253" s="27"/>
      <c r="CS253" s="27">
        <f t="shared" si="313"/>
        <v>0</v>
      </c>
      <c r="CT253" s="27"/>
      <c r="CU253" s="27"/>
      <c r="CV253" s="86">
        <f t="shared" si="314"/>
        <v>0</v>
      </c>
      <c r="CW253" s="86">
        <f t="shared" si="315"/>
        <v>0</v>
      </c>
    </row>
    <row r="254" spans="2:101" customFormat="1" hidden="1" outlineLevel="2" x14ac:dyDescent="0.3">
      <c r="B254" s="41"/>
      <c r="C254" s="41">
        <f t="shared" si="327"/>
        <v>0</v>
      </c>
      <c r="D254" s="59" t="str">
        <f t="shared" si="327"/>
        <v>Ventilo convecteur du local ???</v>
      </c>
      <c r="E254" s="37" t="s">
        <v>491</v>
      </c>
      <c r="F254" s="34"/>
      <c r="G254" s="34"/>
      <c r="H254" s="34"/>
      <c r="I254" s="34">
        <v>1</v>
      </c>
      <c r="J254" s="34"/>
      <c r="K254" s="34"/>
      <c r="L254" s="34"/>
      <c r="M254" s="39">
        <f t="shared" si="326"/>
        <v>0</v>
      </c>
      <c r="N254" s="39">
        <f t="shared" si="326"/>
        <v>0</v>
      </c>
      <c r="O254" s="39">
        <f t="shared" si="326"/>
        <v>0</v>
      </c>
      <c r="P254" s="39" t="str">
        <f t="shared" si="326"/>
        <v>CVC</v>
      </c>
      <c r="Q254" s="39" t="str">
        <f t="shared" si="326"/>
        <v>loc</v>
      </c>
      <c r="R254" s="28" t="str">
        <f t="shared" si="326"/>
        <v>VCC</v>
      </c>
      <c r="S254" s="28" t="s">
        <v>162</v>
      </c>
      <c r="T254" s="28" t="s">
        <v>395</v>
      </c>
      <c r="U254" s="28" t="s">
        <v>149</v>
      </c>
      <c r="V254" s="28" t="s">
        <v>495</v>
      </c>
      <c r="W254" s="28" t="str">
        <f t="shared" si="296"/>
        <v>TM</v>
      </c>
      <c r="X254" s="29" t="e">
        <f t="shared" si="297"/>
        <v>#N/A</v>
      </c>
      <c r="Y254" s="66"/>
      <c r="Z254" s="67"/>
      <c r="AA254" s="67"/>
      <c r="AB254" s="67"/>
      <c r="AC254" s="67"/>
      <c r="AD254" s="67"/>
      <c r="AE254" s="72">
        <f t="shared" si="321"/>
        <v>0</v>
      </c>
      <c r="AF254" s="90">
        <f t="shared" si="322"/>
        <v>0</v>
      </c>
      <c r="AG254" s="66"/>
      <c r="AH254" s="67"/>
      <c r="AI254" s="67"/>
      <c r="AJ254" s="67"/>
      <c r="AK254" s="68"/>
      <c r="AL254" s="64">
        <f t="shared" si="323"/>
        <v>0</v>
      </c>
      <c r="AM254" s="64">
        <f t="shared" si="298"/>
        <v>0</v>
      </c>
      <c r="AN254" s="64">
        <f t="shared" si="299"/>
        <v>0</v>
      </c>
      <c r="AO254" s="64">
        <f t="shared" si="300"/>
        <v>0</v>
      </c>
      <c r="AP254" s="64">
        <f t="shared" si="301"/>
        <v>0</v>
      </c>
      <c r="AQ254" s="64">
        <f t="shared" si="302"/>
        <v>0</v>
      </c>
      <c r="AR254" s="64">
        <f t="shared" si="303"/>
        <v>0</v>
      </c>
      <c r="AS254" s="68"/>
      <c r="AT254" s="78" t="s">
        <v>130</v>
      </c>
      <c r="AU254" s="79">
        <v>10</v>
      </c>
      <c r="AV254" s="79">
        <v>40</v>
      </c>
      <c r="AW254" s="80"/>
      <c r="AX254" s="106" t="str">
        <f>E254</f>
        <v>consigne d'ambiance été réduit (concentrateur de zone)</v>
      </c>
      <c r="AY254" s="63" t="s">
        <v>503</v>
      </c>
      <c r="BA254" s="36" t="s">
        <v>185</v>
      </c>
      <c r="BB254" s="27">
        <f t="shared" si="305"/>
        <v>0</v>
      </c>
      <c r="BC254" s="27">
        <f t="shared" si="306"/>
        <v>0</v>
      </c>
      <c r="BD254" s="27"/>
      <c r="BE254" s="27">
        <f>IF(BA254="NON",0,I254+J254+K254+L254)</f>
        <v>0</v>
      </c>
      <c r="BF254" s="27"/>
      <c r="BG254" s="27">
        <f t="shared" si="308"/>
        <v>0</v>
      </c>
      <c r="BH254" s="1"/>
      <c r="BI254" s="1"/>
      <c r="BJ254" s="1"/>
      <c r="BK254" s="1"/>
      <c r="BL254" s="1"/>
      <c r="BM254" s="1"/>
      <c r="BN254" s="1"/>
      <c r="BO254" s="1"/>
      <c r="BP254" s="1"/>
      <c r="BQ254" s="1"/>
      <c r="BR254" s="1"/>
      <c r="BS254" s="38" t="s">
        <v>185</v>
      </c>
      <c r="BT254" s="107"/>
      <c r="BU254" s="108"/>
      <c r="BV254" s="28"/>
      <c r="BW254" s="28"/>
      <c r="BX254" s="27"/>
      <c r="BY254" s="27"/>
      <c r="BZ254" s="38">
        <f>IF(BS254="OUI",IF((BC254+BB254)&lt;&gt;0,(BB254+BC254),0),0)</f>
        <v>0</v>
      </c>
      <c r="CA254" s="38">
        <f>IF(BS254="OUI",IF((BE254+BG254)&lt;&gt;0,(BG254+BE254),0),0)</f>
        <v>0</v>
      </c>
      <c r="CB254" s="38">
        <f t="shared" si="309"/>
        <v>0</v>
      </c>
      <c r="CC254" s="38">
        <f t="shared" si="309"/>
        <v>0</v>
      </c>
      <c r="CD254" s="38">
        <f>IF(OR(BS254=0,BS254="NON"),0,B254&amp;"_"&amp;M254&amp;N254&amp;O254&amp;"_"&amp;P254&amp;"_"&amp;Q254&amp;"_"&amp;R254&amp;S254&amp;T254&amp;U254&amp;V254&amp;"_FORC"&amp;IF(CB254=0,"TR","TC"))</f>
        <v>0</v>
      </c>
      <c r="CE254" s="27"/>
      <c r="CF254" s="27"/>
      <c r="CG254" s="27" t="str">
        <f t="shared" si="319"/>
        <v>NON</v>
      </c>
      <c r="CH254" s="27" t="s">
        <v>581</v>
      </c>
      <c r="CI254" s="126">
        <v>0.2</v>
      </c>
      <c r="CJ254" s="116"/>
      <c r="CK254" s="27"/>
      <c r="CL254" s="116"/>
      <c r="CM254" s="27"/>
      <c r="CN254" s="116"/>
      <c r="CO254" s="27"/>
      <c r="CP254" s="27" t="str">
        <f t="shared" si="311"/>
        <v>NON</v>
      </c>
      <c r="CQ254" s="27">
        <f t="shared" si="312"/>
        <v>0</v>
      </c>
      <c r="CR254" s="27"/>
      <c r="CS254" s="27">
        <f t="shared" si="313"/>
        <v>0</v>
      </c>
      <c r="CT254" s="27"/>
      <c r="CU254" s="27"/>
      <c r="CV254" s="86">
        <f t="shared" si="314"/>
        <v>1</v>
      </c>
      <c r="CW254" s="86">
        <f t="shared" si="315"/>
        <v>0</v>
      </c>
    </row>
    <row r="255" spans="2:101" outlineLevel="1" collapsed="1" x14ac:dyDescent="0.3"/>
    <row r="256" spans="2:101" ht="15.6" outlineLevel="1" x14ac:dyDescent="0.3">
      <c r="B256" s="103" t="s">
        <v>698</v>
      </c>
      <c r="C256" s="103"/>
    </row>
    <row r="257" spans="2:101" customFormat="1" outlineLevel="1" x14ac:dyDescent="0.3">
      <c r="B257" s="41"/>
      <c r="C257" s="42"/>
      <c r="D257" s="105" t="s">
        <v>468</v>
      </c>
      <c r="E257" s="37" t="s">
        <v>442</v>
      </c>
      <c r="F257" s="34"/>
      <c r="G257" s="34"/>
      <c r="H257" s="34"/>
      <c r="I257" s="34">
        <v>1</v>
      </c>
      <c r="J257" s="34"/>
      <c r="K257" s="34"/>
      <c r="L257" s="34"/>
      <c r="M257" s="27"/>
      <c r="N257" s="27"/>
      <c r="O257" s="27"/>
      <c r="P257" s="27" t="s">
        <v>29</v>
      </c>
      <c r="Q257" s="27" t="s">
        <v>424</v>
      </c>
      <c r="R257" s="27" t="s">
        <v>38</v>
      </c>
      <c r="S257" s="28" t="s">
        <v>162</v>
      </c>
      <c r="T257" s="28" t="s">
        <v>69</v>
      </c>
      <c r="U257" s="28" t="s">
        <v>149</v>
      </c>
      <c r="V257" s="28"/>
      <c r="W257" s="28" t="str">
        <f t="shared" ref="W257:W277" si="328">IF(F257&lt;&gt;0,$F$481,IF(G257&lt;&gt;0,$G$481,IF(H257&lt;&gt;0,$H$481,IF(I257&lt;&gt;0,$I$481,IF(J257&lt;&gt;0,$J$481,IF(K257&lt;&gt;0,$K$481,IF($L257&lt;&gt;0,$L$481,0)))))))</f>
        <v>TM</v>
      </c>
      <c r="X257" s="29" t="e">
        <f t="shared" ref="X257:X277" si="329">IF(SUM(F257:L257)=0,0,B257&amp;"_"&amp;VLOOKUP(C257,ty_ser,2,FALSE)&amp;"_"&amp;M257&amp;N257&amp;O257&amp;"_"&amp;P257&amp;"_"&amp;Q257&amp;"_"&amp;R257&amp;S257&amp;T257&amp;U257&amp;V257&amp;"_"&amp;W257)</f>
        <v>#N/A</v>
      </c>
      <c r="Y257" s="66"/>
      <c r="Z257" s="67"/>
      <c r="AA257" s="67"/>
      <c r="AB257" s="67"/>
      <c r="AC257" s="67"/>
      <c r="AD257" s="67"/>
      <c r="AE257" s="72">
        <f>IF(AG257=0,0,B257&amp;"_"&amp;M257&amp;N257&amp;O257&amp;"_"&amp;P257&amp;"_"&amp;Q257&amp;"_"&amp;AF257)</f>
        <v>0</v>
      </c>
      <c r="AF257" s="67">
        <v>0</v>
      </c>
      <c r="AG257" s="66"/>
      <c r="AH257" s="67"/>
      <c r="AI257" s="67"/>
      <c r="AJ257" s="67"/>
      <c r="AK257" s="68"/>
      <c r="AL257" s="66">
        <v>0</v>
      </c>
      <c r="AM257" s="64">
        <f t="shared" ref="AM257:AM277" si="330">VLOOKUP($AL257,aut_car,2,FALSE)</f>
        <v>0</v>
      </c>
      <c r="AN257" s="64">
        <f t="shared" ref="AN257:AN277" si="331">VLOOKUP($AL257,aut_car,3,FALSE)</f>
        <v>0</v>
      </c>
      <c r="AO257" s="64">
        <f t="shared" ref="AO257:AO277" si="332">VLOOKUP($AL257,aut_car,4,FALSE)</f>
        <v>0</v>
      </c>
      <c r="AP257" s="64">
        <f t="shared" ref="AP257:AP277" si="333">VLOOKUP($AL257,aut_car,5,FALSE)</f>
        <v>0</v>
      </c>
      <c r="AQ257" s="64">
        <f t="shared" ref="AQ257:AQ277" si="334">VLOOKUP($AL257,aut_car,6,FALSE)</f>
        <v>0</v>
      </c>
      <c r="AR257" s="64">
        <f t="shared" ref="AR257:AR277" si="335">VLOOKUP($AL257,aut_car,7,FALSE)</f>
        <v>0</v>
      </c>
      <c r="AS257" s="68"/>
      <c r="AT257" s="78" t="s">
        <v>130</v>
      </c>
      <c r="AU257" s="79">
        <v>-50</v>
      </c>
      <c r="AV257" s="79">
        <v>50</v>
      </c>
      <c r="AW257" s="80"/>
      <c r="AX257" s="106" t="str">
        <f t="shared" ref="AX257:AX267" si="336">E257</f>
        <v>Sonde temp air ambiance</v>
      </c>
      <c r="AY257" s="63"/>
      <c r="BA257" s="36" t="s">
        <v>184</v>
      </c>
      <c r="BB257" s="27">
        <f t="shared" ref="BB257:BB277" si="337">IF(BA257="NON",0,F257)</f>
        <v>0</v>
      </c>
      <c r="BC257" s="27">
        <f t="shared" ref="BC257:BC277" si="338">IF(BA257="NON",0,H257+G257)</f>
        <v>0</v>
      </c>
      <c r="BD257" s="27"/>
      <c r="BE257" s="27">
        <f t="shared" ref="BE257:BE276" si="339">IF(BA257="NON",0,I257+J257+K257+L257)</f>
        <v>1</v>
      </c>
      <c r="BF257" s="27"/>
      <c r="BG257" s="27">
        <f t="shared" ref="BG257:BG277" si="340">IF(BA257="NON",0,K257)</f>
        <v>0</v>
      </c>
      <c r="BH257" s="1" t="s">
        <v>700</v>
      </c>
      <c r="BI257" s="1"/>
      <c r="BJ257" s="1"/>
      <c r="BK257" s="1"/>
      <c r="BL257" s="1"/>
      <c r="BM257" s="1"/>
      <c r="BN257" s="1"/>
      <c r="BO257" s="1"/>
      <c r="BP257" s="1"/>
      <c r="BQ257" s="1"/>
      <c r="BR257" s="1"/>
      <c r="BS257" s="38" t="s">
        <v>185</v>
      </c>
      <c r="BT257" s="107">
        <f>IF(BS257="OUI",1,0)</f>
        <v>0</v>
      </c>
      <c r="BU257" s="108">
        <f>IF(BS257="OUI",1,0)</f>
        <v>0</v>
      </c>
      <c r="BV257" s="28">
        <f>IF(OR(BS257=0,BS257="NON"),0,B257&amp;"_"&amp;M257&amp;N257&amp;O257&amp;"_"&amp;P257&amp;"_"&amp;Q257&amp;"_"&amp;R257&amp;S257&amp;T257&amp;U257&amp;V257&amp;"_MANU")</f>
        <v>0</v>
      </c>
      <c r="BW257" s="28">
        <f>IF(BS257="OUI",1,0)</f>
        <v>0</v>
      </c>
      <c r="BX257" s="27"/>
      <c r="BY257" s="27"/>
      <c r="BZ257" s="38">
        <f>IF(BS257="OUI",IF((BC257+BB257)&lt;&gt;0,(BB257+BC257),0),0)</f>
        <v>0</v>
      </c>
      <c r="CA257" s="38">
        <f>IF(BS257="OUI",IF((BE257+BG257)&lt;&gt;0,(BG257+BE257),0),0)</f>
        <v>0</v>
      </c>
      <c r="CB257" s="38">
        <f t="shared" ref="CB257:CC277" si="341">IF(BZ257=0,0,BZ257)</f>
        <v>0</v>
      </c>
      <c r="CC257" s="38">
        <f t="shared" si="341"/>
        <v>0</v>
      </c>
      <c r="CD257" s="38">
        <f t="shared" ref="CD257:CD267" si="342">IF(OR(BS257=0,BS257="NON"),0,B257&amp;"_"&amp;M257&amp;N257&amp;O257&amp;"_"&amp;P257&amp;"_"&amp;Q257&amp;"_"&amp;R257&amp;S257&amp;T257&amp;U257&amp;V257&amp;"_FORC"&amp;IF(CB257=0,"TR","TC"))</f>
        <v>0</v>
      </c>
      <c r="CE257" s="27"/>
      <c r="CF257" s="27"/>
      <c r="CG257" s="27" t="str">
        <f>IF(BA257="OUI","OUI","NON")</f>
        <v>OUI</v>
      </c>
      <c r="CH257" s="27" t="s">
        <v>581</v>
      </c>
      <c r="CI257" s="126">
        <v>0.2</v>
      </c>
      <c r="CJ257" s="116" t="s">
        <v>632</v>
      </c>
      <c r="CK257" s="27" t="s">
        <v>634</v>
      </c>
      <c r="CL257" s="116"/>
      <c r="CM257" s="27"/>
      <c r="CN257" s="116"/>
      <c r="CO257" s="27"/>
      <c r="CP257" s="27" t="str">
        <f t="shared" ref="CP257:CP277" si="343">IF(F257=0,"NON","OUI")</f>
        <v>NON</v>
      </c>
      <c r="CQ257" s="27">
        <f t="shared" ref="CQ257:CQ277" si="344">IF(CP257="OUI",P257,0)</f>
        <v>0</v>
      </c>
      <c r="CR257" s="27"/>
      <c r="CS257" s="27">
        <f t="shared" ref="CS257:CS277" si="345">IF(CR257&lt;&gt;0,CK257,0)</f>
        <v>0</v>
      </c>
      <c r="CT257" s="27"/>
      <c r="CU257" s="27"/>
      <c r="CV257" s="86">
        <f t="shared" ref="CV257:CV277" si="346">IF(SUM(F257:L257)=0,0,SUM(F257:L257)+BT257+BZ257+CA257)</f>
        <v>1</v>
      </c>
      <c r="CW257" s="86">
        <f t="shared" ref="CW257:CW277" si="347">IF(SUM(F257:L257)=0,0,SUM(BB257:BG257)+BU257+CC257+CB257)</f>
        <v>1</v>
      </c>
    </row>
    <row r="258" spans="2:101" customFormat="1" hidden="1" outlineLevel="2" x14ac:dyDescent="0.3">
      <c r="B258" s="41"/>
      <c r="C258" s="41">
        <f>C257</f>
        <v>0</v>
      </c>
      <c r="D258" s="59" t="str">
        <f>D257</f>
        <v>Ventilo convecteur du local ???</v>
      </c>
      <c r="E258" s="37" t="s">
        <v>444</v>
      </c>
      <c r="F258" s="34"/>
      <c r="G258" s="34"/>
      <c r="H258" s="34"/>
      <c r="I258" s="34"/>
      <c r="J258" s="34"/>
      <c r="K258" s="34"/>
      <c r="L258" s="34"/>
      <c r="M258" s="39">
        <f t="shared" ref="M258:R273" si="348">M257</f>
        <v>0</v>
      </c>
      <c r="N258" s="39">
        <f t="shared" si="348"/>
        <v>0</v>
      </c>
      <c r="O258" s="39">
        <f t="shared" si="348"/>
        <v>0</v>
      </c>
      <c r="P258" s="39" t="str">
        <f t="shared" si="348"/>
        <v>CVC</v>
      </c>
      <c r="Q258" s="39" t="str">
        <f t="shared" si="348"/>
        <v>loc</v>
      </c>
      <c r="R258" s="28" t="str">
        <f t="shared" si="348"/>
        <v>VCC</v>
      </c>
      <c r="S258" s="28" t="s">
        <v>159</v>
      </c>
      <c r="T258" s="28" t="s">
        <v>69</v>
      </c>
      <c r="U258" s="28" t="s">
        <v>149</v>
      </c>
      <c r="V258" s="28"/>
      <c r="W258" s="28">
        <f t="shared" si="328"/>
        <v>0</v>
      </c>
      <c r="X258" s="29">
        <f t="shared" si="329"/>
        <v>0</v>
      </c>
      <c r="Y258" s="66"/>
      <c r="Z258" s="67"/>
      <c r="AA258" s="67"/>
      <c r="AB258" s="67"/>
      <c r="AC258" s="67"/>
      <c r="AD258" s="67"/>
      <c r="AE258" s="72">
        <f>IF(AG258=0,0,B258&amp;"_"&amp;M258&amp;N258&amp;O258&amp;"_"&amp;P258&amp;"_"&amp;Q258&amp;"_"&amp;AF258)</f>
        <v>0</v>
      </c>
      <c r="AF258" s="90">
        <f>AF257</f>
        <v>0</v>
      </c>
      <c r="AG258" s="66"/>
      <c r="AH258" s="67"/>
      <c r="AI258" s="67"/>
      <c r="AJ258" s="67"/>
      <c r="AK258" s="68"/>
      <c r="AL258" s="64">
        <f>AL257</f>
        <v>0</v>
      </c>
      <c r="AM258" s="64">
        <f t="shared" si="330"/>
        <v>0</v>
      </c>
      <c r="AN258" s="64">
        <f t="shared" si="331"/>
        <v>0</v>
      </c>
      <c r="AO258" s="64">
        <f t="shared" si="332"/>
        <v>0</v>
      </c>
      <c r="AP258" s="64">
        <f t="shared" si="333"/>
        <v>0</v>
      </c>
      <c r="AQ258" s="64">
        <f t="shared" si="334"/>
        <v>0</v>
      </c>
      <c r="AR258" s="64">
        <f t="shared" si="335"/>
        <v>0</v>
      </c>
      <c r="AS258" s="68"/>
      <c r="AT258" s="78" t="s">
        <v>130</v>
      </c>
      <c r="AU258" s="79">
        <v>-50</v>
      </c>
      <c r="AV258" s="79">
        <v>50</v>
      </c>
      <c r="AW258" s="80"/>
      <c r="AX258" s="106" t="str">
        <f t="shared" si="336"/>
        <v>Sonde de température de reprise</v>
      </c>
      <c r="AY258" s="63"/>
      <c r="BA258" s="36" t="s">
        <v>185</v>
      </c>
      <c r="BB258" s="27">
        <f t="shared" si="337"/>
        <v>0</v>
      </c>
      <c r="BC258" s="27">
        <f t="shared" si="338"/>
        <v>0</v>
      </c>
      <c r="BD258" s="27"/>
      <c r="BE258" s="27">
        <f t="shared" si="339"/>
        <v>0</v>
      </c>
      <c r="BF258" s="27"/>
      <c r="BG258" s="27">
        <f t="shared" si="340"/>
        <v>0</v>
      </c>
      <c r="BH258" s="1"/>
      <c r="BI258" s="1"/>
      <c r="BJ258" s="1"/>
      <c r="BK258" s="1"/>
      <c r="BL258" s="1"/>
      <c r="BM258" s="1"/>
      <c r="BN258" s="1"/>
      <c r="BO258" s="1"/>
      <c r="BP258" s="1"/>
      <c r="BQ258" s="1"/>
      <c r="BR258" s="1"/>
      <c r="BS258" s="38" t="s">
        <v>185</v>
      </c>
      <c r="BT258" s="107">
        <f>IF(BS258="OUI",1,0)</f>
        <v>0</v>
      </c>
      <c r="BU258" s="108">
        <f>IF(BS258="OUI",1,0)</f>
        <v>0</v>
      </c>
      <c r="BV258" s="28">
        <f>IF(OR(BS258=0,BS258="NON"),0,B258&amp;"_"&amp;M258&amp;N258&amp;O258&amp;"_"&amp;P258&amp;"_"&amp;Q258&amp;"_"&amp;R258&amp;S258&amp;T258&amp;U258&amp;V258&amp;"_MANU")</f>
        <v>0</v>
      </c>
      <c r="BW258" s="28">
        <f>IF(BS258="OUI",1,0)</f>
        <v>0</v>
      </c>
      <c r="BX258" s="27"/>
      <c r="BY258" s="27"/>
      <c r="BZ258" s="38">
        <f t="shared" ref="BZ258:BZ276" si="349">IF(BS258="OUI",IF((BC258+BB258)&lt;&gt;0,(BB258+BC258),0),0)</f>
        <v>0</v>
      </c>
      <c r="CA258" s="38">
        <f t="shared" ref="CA258:CA276" si="350">IF(BS258="OUI",IF((BE258+BG258)&lt;&gt;0,(BG258+BE258),0),0)</f>
        <v>0</v>
      </c>
      <c r="CB258" s="38">
        <f t="shared" si="341"/>
        <v>0</v>
      </c>
      <c r="CC258" s="38">
        <f t="shared" si="341"/>
        <v>0</v>
      </c>
      <c r="CD258" s="38">
        <f t="shared" si="342"/>
        <v>0</v>
      </c>
      <c r="CE258" s="27"/>
      <c r="CF258" s="27"/>
      <c r="CG258" s="27" t="str">
        <f t="shared" ref="CG258:CG277" si="351">IF(BA258="OUI","OUI","NON")</f>
        <v>NON</v>
      </c>
      <c r="CH258" s="27"/>
      <c r="CI258" s="27"/>
      <c r="CJ258" s="116"/>
      <c r="CK258" s="27"/>
      <c r="CL258" s="116"/>
      <c r="CM258" s="27"/>
      <c r="CN258" s="116"/>
      <c r="CO258" s="27"/>
      <c r="CP258" s="27" t="str">
        <f t="shared" si="343"/>
        <v>NON</v>
      </c>
      <c r="CQ258" s="27">
        <f t="shared" si="344"/>
        <v>0</v>
      </c>
      <c r="CR258" s="27"/>
      <c r="CS258" s="27">
        <f t="shared" si="345"/>
        <v>0</v>
      </c>
      <c r="CT258" s="27"/>
      <c r="CU258" s="27"/>
      <c r="CV258" s="86">
        <f t="shared" si="346"/>
        <v>0</v>
      </c>
      <c r="CW258" s="86">
        <f t="shared" si="347"/>
        <v>0</v>
      </c>
    </row>
    <row r="259" spans="2:101" customFormat="1" hidden="1" outlineLevel="2" x14ac:dyDescent="0.3">
      <c r="B259" s="41"/>
      <c r="C259" s="41">
        <f t="shared" ref="C259:D274" si="352">C258</f>
        <v>0</v>
      </c>
      <c r="D259" s="59" t="str">
        <f t="shared" si="352"/>
        <v>Ventilo convecteur du local ???</v>
      </c>
      <c r="E259" s="37" t="s">
        <v>443</v>
      </c>
      <c r="F259" s="34"/>
      <c r="G259" s="34">
        <v>1</v>
      </c>
      <c r="H259" s="34"/>
      <c r="I259" s="34"/>
      <c r="J259" s="34"/>
      <c r="K259" s="34"/>
      <c r="L259" s="34"/>
      <c r="M259" s="39">
        <f t="shared" si="348"/>
        <v>0</v>
      </c>
      <c r="N259" s="39">
        <f t="shared" si="348"/>
        <v>0</v>
      </c>
      <c r="O259" s="39">
        <f t="shared" si="348"/>
        <v>0</v>
      </c>
      <c r="P259" s="39" t="str">
        <f t="shared" si="348"/>
        <v>CVC</v>
      </c>
      <c r="Q259" s="39" t="str">
        <f t="shared" si="348"/>
        <v>loc</v>
      </c>
      <c r="R259" s="28" t="str">
        <f t="shared" si="348"/>
        <v>VCC</v>
      </c>
      <c r="S259" s="28" t="s">
        <v>162</v>
      </c>
      <c r="T259" s="28" t="s">
        <v>237</v>
      </c>
      <c r="U259" s="28" t="s">
        <v>463</v>
      </c>
      <c r="V259" s="28"/>
      <c r="W259" s="28" t="str">
        <f t="shared" si="328"/>
        <v>TS</v>
      </c>
      <c r="X259" s="29" t="e">
        <f t="shared" si="329"/>
        <v>#N/A</v>
      </c>
      <c r="Y259" s="66"/>
      <c r="Z259" s="67"/>
      <c r="AA259" s="67"/>
      <c r="AB259" s="67"/>
      <c r="AC259" s="67"/>
      <c r="AD259" s="67"/>
      <c r="AE259" s="72">
        <f t="shared" ref="AE259:AE277" si="353">IF(AG259=0,0,B259&amp;"_"&amp;M259&amp;N259&amp;O259&amp;"_"&amp;P259&amp;"_"&amp;Q259&amp;"_"&amp;AF259)</f>
        <v>0</v>
      </c>
      <c r="AF259" s="90">
        <f t="shared" ref="AF259:AF277" si="354">AF258</f>
        <v>0</v>
      </c>
      <c r="AG259" s="66"/>
      <c r="AH259" s="67"/>
      <c r="AI259" s="67"/>
      <c r="AJ259" s="67"/>
      <c r="AK259" s="68"/>
      <c r="AL259" s="64">
        <f t="shared" ref="AL259:AL277" si="355">AL258</f>
        <v>0</v>
      </c>
      <c r="AM259" s="64">
        <f t="shared" si="330"/>
        <v>0</v>
      </c>
      <c r="AN259" s="64">
        <f t="shared" si="331"/>
        <v>0</v>
      </c>
      <c r="AO259" s="64">
        <f t="shared" si="332"/>
        <v>0</v>
      </c>
      <c r="AP259" s="64">
        <f t="shared" si="333"/>
        <v>0</v>
      </c>
      <c r="AQ259" s="64">
        <f t="shared" si="334"/>
        <v>0</v>
      </c>
      <c r="AR259" s="64">
        <f t="shared" si="335"/>
        <v>0</v>
      </c>
      <c r="AS259" s="68"/>
      <c r="AT259" s="78" t="s">
        <v>138</v>
      </c>
      <c r="AU259" s="79" t="s">
        <v>114</v>
      </c>
      <c r="AV259" s="79" t="s">
        <v>115</v>
      </c>
      <c r="AW259" s="80"/>
      <c r="AX259" s="106" t="str">
        <f t="shared" si="336"/>
        <v>contact de feuillure</v>
      </c>
      <c r="AY259" s="63"/>
      <c r="BA259" s="36" t="s">
        <v>184</v>
      </c>
      <c r="BB259" s="27">
        <f t="shared" si="337"/>
        <v>0</v>
      </c>
      <c r="BC259" s="27">
        <f t="shared" si="338"/>
        <v>1</v>
      </c>
      <c r="BD259" s="27"/>
      <c r="BE259" s="27">
        <f t="shared" si="339"/>
        <v>0</v>
      </c>
      <c r="BF259" s="27"/>
      <c r="BG259" s="27">
        <f t="shared" si="340"/>
        <v>0</v>
      </c>
      <c r="BH259" s="1" t="str">
        <f>BH257</f>
        <v>20_P_CVC_TabVC</v>
      </c>
      <c r="BI259" s="1"/>
      <c r="BJ259" s="1"/>
      <c r="BK259" s="1"/>
      <c r="BL259" s="1"/>
      <c r="BM259" s="1"/>
      <c r="BN259" s="1"/>
      <c r="BO259" s="1"/>
      <c r="BP259" s="1"/>
      <c r="BQ259" s="1"/>
      <c r="BR259" s="1"/>
      <c r="BS259" s="38" t="s">
        <v>185</v>
      </c>
      <c r="BT259" s="107">
        <f>IF(BS259="OUI",1,0)</f>
        <v>0</v>
      </c>
      <c r="BU259" s="108">
        <f>IF(BS259="OUI",1,0)</f>
        <v>0</v>
      </c>
      <c r="BV259" s="28">
        <f>IF(OR(BS259=0,BS259="NON"),0,B259&amp;"_"&amp;M259&amp;N259&amp;O259&amp;"_"&amp;P259&amp;"_"&amp;Q259&amp;"_"&amp;R259&amp;S259&amp;T259&amp;U259&amp;V259&amp;"_MANU")</f>
        <v>0</v>
      </c>
      <c r="BW259" s="28">
        <f>IF(BS259="OUI",1,0)</f>
        <v>0</v>
      </c>
      <c r="BX259" s="27"/>
      <c r="BY259" s="27"/>
      <c r="BZ259" s="38">
        <f t="shared" si="349"/>
        <v>0</v>
      </c>
      <c r="CA259" s="38">
        <f t="shared" si="350"/>
        <v>0</v>
      </c>
      <c r="CB259" s="38">
        <f t="shared" si="341"/>
        <v>0</v>
      </c>
      <c r="CC259" s="38">
        <f t="shared" si="341"/>
        <v>0</v>
      </c>
      <c r="CD259" s="38">
        <f t="shared" si="342"/>
        <v>0</v>
      </c>
      <c r="CE259" s="27"/>
      <c r="CF259" s="27"/>
      <c r="CG259" s="27" t="str">
        <f t="shared" si="351"/>
        <v>OUI</v>
      </c>
      <c r="CH259" s="27" t="s">
        <v>581</v>
      </c>
      <c r="CI259" s="27"/>
      <c r="CJ259" s="116"/>
      <c r="CK259" s="27"/>
      <c r="CL259" s="116"/>
      <c r="CM259" s="27"/>
      <c r="CN259" s="116"/>
      <c r="CO259" s="27"/>
      <c r="CP259" s="27" t="str">
        <f t="shared" si="343"/>
        <v>NON</v>
      </c>
      <c r="CQ259" s="27">
        <f t="shared" si="344"/>
        <v>0</v>
      </c>
      <c r="CR259" s="27"/>
      <c r="CS259" s="27">
        <f t="shared" si="345"/>
        <v>0</v>
      </c>
      <c r="CT259" s="27"/>
      <c r="CU259" s="27"/>
      <c r="CV259" s="86">
        <f t="shared" si="346"/>
        <v>1</v>
      </c>
      <c r="CW259" s="86">
        <f t="shared" si="347"/>
        <v>1</v>
      </c>
    </row>
    <row r="260" spans="2:101" customFormat="1" hidden="1" outlineLevel="2" x14ac:dyDescent="0.3">
      <c r="B260" s="41"/>
      <c r="C260" s="41">
        <f t="shared" si="352"/>
        <v>0</v>
      </c>
      <c r="D260" s="59" t="str">
        <f t="shared" si="352"/>
        <v>Ventilo convecteur du local ???</v>
      </c>
      <c r="E260" s="37" t="s">
        <v>457</v>
      </c>
      <c r="F260" s="34"/>
      <c r="G260" s="34"/>
      <c r="H260" s="34"/>
      <c r="I260" s="34">
        <v>1</v>
      </c>
      <c r="J260" s="34"/>
      <c r="K260" s="34"/>
      <c r="L260" s="34"/>
      <c r="M260" s="39">
        <f t="shared" si="348"/>
        <v>0</v>
      </c>
      <c r="N260" s="39">
        <f t="shared" si="348"/>
        <v>0</v>
      </c>
      <c r="O260" s="39">
        <f t="shared" si="348"/>
        <v>0</v>
      </c>
      <c r="P260" s="39" t="str">
        <f t="shared" si="348"/>
        <v>CVC</v>
      </c>
      <c r="Q260" s="39" t="str">
        <f t="shared" si="348"/>
        <v>loc</v>
      </c>
      <c r="R260" s="28" t="str">
        <f t="shared" si="348"/>
        <v>VCC</v>
      </c>
      <c r="S260" s="28" t="s">
        <v>162</v>
      </c>
      <c r="T260" s="28" t="s">
        <v>395</v>
      </c>
      <c r="U260" s="28" t="s">
        <v>149</v>
      </c>
      <c r="V260" s="28" t="s">
        <v>464</v>
      </c>
      <c r="W260" s="28" t="str">
        <f t="shared" si="328"/>
        <v>TM</v>
      </c>
      <c r="X260" s="29" t="e">
        <f t="shared" si="329"/>
        <v>#N/A</v>
      </c>
      <c r="Y260" s="66"/>
      <c r="Z260" s="67"/>
      <c r="AA260" s="67"/>
      <c r="AB260" s="67"/>
      <c r="AC260" s="67"/>
      <c r="AD260" s="67"/>
      <c r="AE260" s="72">
        <f t="shared" si="353"/>
        <v>0</v>
      </c>
      <c r="AF260" s="90">
        <f t="shared" si="354"/>
        <v>0</v>
      </c>
      <c r="AG260" s="66"/>
      <c r="AH260" s="67"/>
      <c r="AI260" s="67"/>
      <c r="AJ260" s="67"/>
      <c r="AK260" s="68"/>
      <c r="AL260" s="64">
        <f t="shared" si="355"/>
        <v>0</v>
      </c>
      <c r="AM260" s="64">
        <f t="shared" si="330"/>
        <v>0</v>
      </c>
      <c r="AN260" s="64">
        <f t="shared" si="331"/>
        <v>0</v>
      </c>
      <c r="AO260" s="64">
        <f t="shared" si="332"/>
        <v>0</v>
      </c>
      <c r="AP260" s="64">
        <f t="shared" si="333"/>
        <v>0</v>
      </c>
      <c r="AQ260" s="64">
        <f t="shared" si="334"/>
        <v>0</v>
      </c>
      <c r="AR260" s="64">
        <f t="shared" si="335"/>
        <v>0</v>
      </c>
      <c r="AS260" s="68"/>
      <c r="AT260" s="78" t="s">
        <v>130</v>
      </c>
      <c r="AU260" s="79">
        <v>5</v>
      </c>
      <c r="AV260" s="79">
        <v>30</v>
      </c>
      <c r="AW260" s="80"/>
      <c r="AX260" s="106" t="str">
        <f t="shared" si="336"/>
        <v>consigne d'ambiance hiver (concentrateur de zone)</v>
      </c>
      <c r="AY260" s="63" t="s">
        <v>503</v>
      </c>
      <c r="BA260" s="36" t="s">
        <v>185</v>
      </c>
      <c r="BB260" s="27">
        <f t="shared" si="337"/>
        <v>0</v>
      </c>
      <c r="BC260" s="27">
        <f t="shared" si="338"/>
        <v>0</v>
      </c>
      <c r="BD260" s="27"/>
      <c r="BE260" s="27">
        <f t="shared" si="339"/>
        <v>0</v>
      </c>
      <c r="BF260" s="27"/>
      <c r="BG260" s="27">
        <f t="shared" si="340"/>
        <v>0</v>
      </c>
      <c r="BH260" s="1"/>
      <c r="BI260" s="1"/>
      <c r="BJ260" s="1"/>
      <c r="BK260" s="1"/>
      <c r="BL260" s="1"/>
      <c r="BM260" s="1"/>
      <c r="BN260" s="1"/>
      <c r="BO260" s="1"/>
      <c r="BP260" s="1"/>
      <c r="BQ260" s="1"/>
      <c r="BR260" s="1"/>
      <c r="BS260" s="38" t="s">
        <v>185</v>
      </c>
      <c r="BT260" s="107"/>
      <c r="BU260" s="108"/>
      <c r="BV260" s="28"/>
      <c r="BW260" s="28"/>
      <c r="BX260" s="27"/>
      <c r="BY260" s="27"/>
      <c r="BZ260" s="38">
        <f t="shared" si="349"/>
        <v>0</v>
      </c>
      <c r="CA260" s="38">
        <f t="shared" si="350"/>
        <v>0</v>
      </c>
      <c r="CB260" s="38">
        <f t="shared" si="341"/>
        <v>0</v>
      </c>
      <c r="CC260" s="38">
        <f t="shared" si="341"/>
        <v>0</v>
      </c>
      <c r="CD260" s="38">
        <f t="shared" si="342"/>
        <v>0</v>
      </c>
      <c r="CE260" s="27"/>
      <c r="CF260" s="27"/>
      <c r="CG260" s="27" t="str">
        <f t="shared" si="351"/>
        <v>NON</v>
      </c>
      <c r="CH260" s="27" t="s">
        <v>581</v>
      </c>
      <c r="CI260" s="126">
        <v>0.2</v>
      </c>
      <c r="CJ260" s="116" t="s">
        <v>628</v>
      </c>
      <c r="CK260" s="27" t="s">
        <v>633</v>
      </c>
      <c r="CL260" s="116"/>
      <c r="CM260" s="27"/>
      <c r="CN260" s="116"/>
      <c r="CO260" s="27"/>
      <c r="CP260" s="27" t="str">
        <f t="shared" si="343"/>
        <v>NON</v>
      </c>
      <c r="CQ260" s="27">
        <f t="shared" si="344"/>
        <v>0</v>
      </c>
      <c r="CR260" s="27"/>
      <c r="CS260" s="27">
        <f t="shared" si="345"/>
        <v>0</v>
      </c>
      <c r="CT260" s="27"/>
      <c r="CU260" s="27"/>
      <c r="CV260" s="86">
        <f t="shared" si="346"/>
        <v>1</v>
      </c>
      <c r="CW260" s="86">
        <f t="shared" si="347"/>
        <v>0</v>
      </c>
    </row>
    <row r="261" spans="2:101" customFormat="1" hidden="1" outlineLevel="2" x14ac:dyDescent="0.3">
      <c r="B261" s="41"/>
      <c r="C261" s="41">
        <f t="shared" si="352"/>
        <v>0</v>
      </c>
      <c r="D261" s="59" t="str">
        <f t="shared" si="352"/>
        <v>Ventilo convecteur du local ???</v>
      </c>
      <c r="E261" s="37" t="s">
        <v>445</v>
      </c>
      <c r="F261" s="34"/>
      <c r="G261" s="34"/>
      <c r="H261" s="34"/>
      <c r="I261" s="34"/>
      <c r="J261" s="34"/>
      <c r="K261" s="34"/>
      <c r="L261" s="34"/>
      <c r="M261" s="39">
        <f t="shared" si="348"/>
        <v>0</v>
      </c>
      <c r="N261" s="39">
        <f t="shared" si="348"/>
        <v>0</v>
      </c>
      <c r="O261" s="39">
        <f t="shared" si="348"/>
        <v>0</v>
      </c>
      <c r="P261" s="39" t="str">
        <f t="shared" si="348"/>
        <v>CVC</v>
      </c>
      <c r="Q261" s="39" t="str">
        <f t="shared" si="348"/>
        <v>loc</v>
      </c>
      <c r="R261" s="28" t="str">
        <f t="shared" si="348"/>
        <v>VCC</v>
      </c>
      <c r="S261" s="28" t="s">
        <v>161</v>
      </c>
      <c r="T261" s="28" t="s">
        <v>395</v>
      </c>
      <c r="U261" s="28" t="s">
        <v>89</v>
      </c>
      <c r="V261" s="28" t="s">
        <v>469</v>
      </c>
      <c r="W261" s="28">
        <f t="shared" si="328"/>
        <v>0</v>
      </c>
      <c r="X261" s="29">
        <f t="shared" si="329"/>
        <v>0</v>
      </c>
      <c r="Y261" s="66"/>
      <c r="Z261" s="67"/>
      <c r="AA261" s="67"/>
      <c r="AB261" s="67"/>
      <c r="AC261" s="67"/>
      <c r="AD261" s="67"/>
      <c r="AE261" s="72">
        <f t="shared" si="353"/>
        <v>0</v>
      </c>
      <c r="AF261" s="90">
        <f t="shared" si="354"/>
        <v>0</v>
      </c>
      <c r="AG261" s="66"/>
      <c r="AH261" s="67"/>
      <c r="AI261" s="67"/>
      <c r="AJ261" s="67"/>
      <c r="AK261" s="68"/>
      <c r="AL261" s="64">
        <f t="shared" si="355"/>
        <v>0</v>
      </c>
      <c r="AM261" s="64">
        <f t="shared" si="330"/>
        <v>0</v>
      </c>
      <c r="AN261" s="64">
        <f t="shared" si="331"/>
        <v>0</v>
      </c>
      <c r="AO261" s="64">
        <f t="shared" si="332"/>
        <v>0</v>
      </c>
      <c r="AP261" s="64">
        <f t="shared" si="333"/>
        <v>0</v>
      </c>
      <c r="AQ261" s="64">
        <f t="shared" si="334"/>
        <v>0</v>
      </c>
      <c r="AR261" s="64">
        <f t="shared" si="335"/>
        <v>0</v>
      </c>
      <c r="AS261" s="68"/>
      <c r="AT261" s="78" t="s">
        <v>138</v>
      </c>
      <c r="AU261" s="79">
        <v>0</v>
      </c>
      <c r="AV261" s="79" t="s">
        <v>480</v>
      </c>
      <c r="AW261" s="80"/>
      <c r="AX261" s="106" t="str">
        <f t="shared" si="336"/>
        <v>ventilation petite vitesse (boitier de commande)</v>
      </c>
      <c r="AY261" s="63"/>
      <c r="BA261" s="36" t="s">
        <v>185</v>
      </c>
      <c r="BB261" s="27">
        <f t="shared" si="337"/>
        <v>0</v>
      </c>
      <c r="BC261" s="27">
        <f t="shared" si="338"/>
        <v>0</v>
      </c>
      <c r="BD261" s="27"/>
      <c r="BE261" s="27">
        <f t="shared" si="339"/>
        <v>0</v>
      </c>
      <c r="BF261" s="27"/>
      <c r="BG261" s="27">
        <f t="shared" si="340"/>
        <v>0</v>
      </c>
      <c r="BH261" s="1"/>
      <c r="BI261" s="1"/>
      <c r="BJ261" s="1"/>
      <c r="BK261" s="1"/>
      <c r="BL261" s="1"/>
      <c r="BM261" s="1"/>
      <c r="BN261" s="1"/>
      <c r="BO261" s="1"/>
      <c r="BP261" s="1"/>
      <c r="BQ261" s="1"/>
      <c r="BR261" s="1"/>
      <c r="BS261" s="38" t="s">
        <v>185</v>
      </c>
      <c r="BT261" s="107">
        <f>IF(BS261="OUI",1,0)</f>
        <v>0</v>
      </c>
      <c r="BU261" s="108">
        <f>IF(BS261="OUI",1,0)</f>
        <v>0</v>
      </c>
      <c r="BV261" s="28">
        <f>IF(OR(BS261=0,BS261="NON"),0,B261&amp;"_"&amp;M261&amp;N261&amp;O261&amp;"_"&amp;P261&amp;"_"&amp;Q261&amp;"_"&amp;R261&amp;S261&amp;T261&amp;U261&amp;V261&amp;"_MANU")</f>
        <v>0</v>
      </c>
      <c r="BW261" s="28">
        <f>IF(BS261="OUI",1,0)</f>
        <v>0</v>
      </c>
      <c r="BX261" s="27"/>
      <c r="BY261" s="27"/>
      <c r="BZ261" s="38">
        <f t="shared" si="349"/>
        <v>0</v>
      </c>
      <c r="CA261" s="38">
        <f t="shared" si="350"/>
        <v>0</v>
      </c>
      <c r="CB261" s="38">
        <f t="shared" si="341"/>
        <v>0</v>
      </c>
      <c r="CC261" s="38">
        <f t="shared" si="341"/>
        <v>0</v>
      </c>
      <c r="CD261" s="38">
        <f t="shared" si="342"/>
        <v>0</v>
      </c>
      <c r="CE261" s="27"/>
      <c r="CF261" s="27"/>
      <c r="CG261" s="27" t="str">
        <f t="shared" si="351"/>
        <v>NON</v>
      </c>
      <c r="CH261" s="27"/>
      <c r="CI261" s="27"/>
      <c r="CJ261" s="116"/>
      <c r="CK261" s="27"/>
      <c r="CL261" s="116"/>
      <c r="CM261" s="27"/>
      <c r="CN261" s="116"/>
      <c r="CO261" s="27"/>
      <c r="CP261" s="27" t="str">
        <f t="shared" si="343"/>
        <v>NON</v>
      </c>
      <c r="CQ261" s="27">
        <f t="shared" si="344"/>
        <v>0</v>
      </c>
      <c r="CR261" s="27"/>
      <c r="CS261" s="27">
        <f t="shared" si="345"/>
        <v>0</v>
      </c>
      <c r="CT261" s="27"/>
      <c r="CU261" s="27"/>
      <c r="CV261" s="86">
        <f t="shared" si="346"/>
        <v>0</v>
      </c>
      <c r="CW261" s="86">
        <f t="shared" si="347"/>
        <v>0</v>
      </c>
    </row>
    <row r="262" spans="2:101" customFormat="1" hidden="1" outlineLevel="2" x14ac:dyDescent="0.3">
      <c r="B262" s="41"/>
      <c r="C262" s="41">
        <f t="shared" si="352"/>
        <v>0</v>
      </c>
      <c r="D262" s="59" t="str">
        <f t="shared" si="352"/>
        <v>Ventilo convecteur du local ???</v>
      </c>
      <c r="E262" s="37" t="s">
        <v>446</v>
      </c>
      <c r="F262" s="34"/>
      <c r="G262" s="34"/>
      <c r="H262" s="34"/>
      <c r="I262" s="34"/>
      <c r="J262" s="34"/>
      <c r="K262" s="34"/>
      <c r="L262" s="34"/>
      <c r="M262" s="39">
        <f t="shared" si="348"/>
        <v>0</v>
      </c>
      <c r="N262" s="39">
        <f t="shared" si="348"/>
        <v>0</v>
      </c>
      <c r="O262" s="39">
        <f t="shared" si="348"/>
        <v>0</v>
      </c>
      <c r="P262" s="39" t="str">
        <f t="shared" si="348"/>
        <v>CVC</v>
      </c>
      <c r="Q262" s="39" t="str">
        <f t="shared" si="348"/>
        <v>loc</v>
      </c>
      <c r="R262" s="28" t="str">
        <f t="shared" si="348"/>
        <v>VCC</v>
      </c>
      <c r="S262" s="28" t="s">
        <v>161</v>
      </c>
      <c r="T262" s="28" t="s">
        <v>395</v>
      </c>
      <c r="U262" s="28" t="s">
        <v>89</v>
      </c>
      <c r="V262" s="28" t="s">
        <v>466</v>
      </c>
      <c r="W262" s="28">
        <f t="shared" si="328"/>
        <v>0</v>
      </c>
      <c r="X262" s="29">
        <f t="shared" si="329"/>
        <v>0</v>
      </c>
      <c r="Y262" s="66"/>
      <c r="Z262" s="67"/>
      <c r="AA262" s="67"/>
      <c r="AB262" s="67"/>
      <c r="AC262" s="67"/>
      <c r="AD262" s="67"/>
      <c r="AE262" s="72">
        <f t="shared" si="353"/>
        <v>0</v>
      </c>
      <c r="AF262" s="90">
        <f t="shared" si="354"/>
        <v>0</v>
      </c>
      <c r="AG262" s="66"/>
      <c r="AH262" s="67"/>
      <c r="AI262" s="67"/>
      <c r="AJ262" s="67"/>
      <c r="AK262" s="68"/>
      <c r="AL262" s="64">
        <f t="shared" si="355"/>
        <v>0</v>
      </c>
      <c r="AM262" s="64">
        <f t="shared" si="330"/>
        <v>0</v>
      </c>
      <c r="AN262" s="64">
        <f t="shared" si="331"/>
        <v>0</v>
      </c>
      <c r="AO262" s="64">
        <f t="shared" si="332"/>
        <v>0</v>
      </c>
      <c r="AP262" s="64">
        <f t="shared" si="333"/>
        <v>0</v>
      </c>
      <c r="AQ262" s="64">
        <f t="shared" si="334"/>
        <v>0</v>
      </c>
      <c r="AR262" s="64">
        <f t="shared" si="335"/>
        <v>0</v>
      </c>
      <c r="AS262" s="68"/>
      <c r="AT262" s="78" t="s">
        <v>138</v>
      </c>
      <c r="AU262" s="79"/>
      <c r="AV262" s="79" t="s">
        <v>481</v>
      </c>
      <c r="AW262" s="80"/>
      <c r="AX262" s="106" t="str">
        <f t="shared" si="336"/>
        <v>ventilation moyenne vitesse (boitier de commande)</v>
      </c>
      <c r="AY262" s="63"/>
      <c r="BA262" s="36" t="s">
        <v>185</v>
      </c>
      <c r="BB262" s="27">
        <f t="shared" si="337"/>
        <v>0</v>
      </c>
      <c r="BC262" s="27">
        <f t="shared" si="338"/>
        <v>0</v>
      </c>
      <c r="BD262" s="27"/>
      <c r="BE262" s="27">
        <f t="shared" si="339"/>
        <v>0</v>
      </c>
      <c r="BF262" s="27"/>
      <c r="BG262" s="27">
        <f t="shared" si="340"/>
        <v>0</v>
      </c>
      <c r="BH262" s="1"/>
      <c r="BI262" s="1"/>
      <c r="BJ262" s="1"/>
      <c r="BK262" s="1"/>
      <c r="BL262" s="1"/>
      <c r="BM262" s="1"/>
      <c r="BN262" s="1"/>
      <c r="BO262" s="1"/>
      <c r="BP262" s="1"/>
      <c r="BQ262" s="1"/>
      <c r="BR262" s="1"/>
      <c r="BS262" s="38" t="s">
        <v>185</v>
      </c>
      <c r="BT262" s="107">
        <f>IF(BS262="OUI",1,0)</f>
        <v>0</v>
      </c>
      <c r="BU262" s="108">
        <f>IF(BS262="OUI",1,0)</f>
        <v>0</v>
      </c>
      <c r="BV262" s="28">
        <f>IF(OR(BS262=0,BS262="NON"),0,B262&amp;"_"&amp;M262&amp;N262&amp;O262&amp;"_"&amp;P262&amp;"_"&amp;Q262&amp;"_"&amp;R262&amp;S262&amp;T262&amp;U262&amp;V262&amp;"_MANU")</f>
        <v>0</v>
      </c>
      <c r="BW262" s="28">
        <f>IF(BS262="OUI",1,0)</f>
        <v>0</v>
      </c>
      <c r="BX262" s="27"/>
      <c r="BY262" s="27"/>
      <c r="BZ262" s="38">
        <f t="shared" si="349"/>
        <v>0</v>
      </c>
      <c r="CA262" s="38">
        <f t="shared" si="350"/>
        <v>0</v>
      </c>
      <c r="CB262" s="38">
        <f t="shared" si="341"/>
        <v>0</v>
      </c>
      <c r="CC262" s="38">
        <f t="shared" si="341"/>
        <v>0</v>
      </c>
      <c r="CD262" s="38">
        <f t="shared" si="342"/>
        <v>0</v>
      </c>
      <c r="CE262" s="27"/>
      <c r="CF262" s="27"/>
      <c r="CG262" s="27" t="str">
        <f t="shared" si="351"/>
        <v>NON</v>
      </c>
      <c r="CH262" s="27"/>
      <c r="CI262" s="27"/>
      <c r="CJ262" s="116"/>
      <c r="CK262" s="27"/>
      <c r="CL262" s="116"/>
      <c r="CM262" s="27"/>
      <c r="CN262" s="116"/>
      <c r="CO262" s="27"/>
      <c r="CP262" s="27" t="str">
        <f t="shared" si="343"/>
        <v>NON</v>
      </c>
      <c r="CQ262" s="27">
        <f t="shared" si="344"/>
        <v>0</v>
      </c>
      <c r="CR262" s="27"/>
      <c r="CS262" s="27">
        <f t="shared" si="345"/>
        <v>0</v>
      </c>
      <c r="CT262" s="27"/>
      <c r="CU262" s="27"/>
      <c r="CV262" s="86">
        <f t="shared" si="346"/>
        <v>0</v>
      </c>
      <c r="CW262" s="86">
        <f t="shared" si="347"/>
        <v>0</v>
      </c>
    </row>
    <row r="263" spans="2:101" customFormat="1" hidden="1" outlineLevel="2" x14ac:dyDescent="0.3">
      <c r="B263" s="41"/>
      <c r="C263" s="41">
        <f t="shared" si="352"/>
        <v>0</v>
      </c>
      <c r="D263" s="59" t="str">
        <f t="shared" si="352"/>
        <v>Ventilo convecteur du local ???</v>
      </c>
      <c r="E263" s="37" t="s">
        <v>617</v>
      </c>
      <c r="F263" s="1"/>
      <c r="G263" s="34"/>
      <c r="H263" s="1"/>
      <c r="I263" s="1"/>
      <c r="J263" s="1"/>
      <c r="K263" s="1"/>
      <c r="L263" s="1"/>
      <c r="M263" s="39">
        <f t="shared" si="348"/>
        <v>0</v>
      </c>
      <c r="N263" s="39">
        <f t="shared" si="348"/>
        <v>0</v>
      </c>
      <c r="O263" s="39">
        <f t="shared" si="348"/>
        <v>0</v>
      </c>
      <c r="P263" s="39" t="str">
        <f t="shared" si="348"/>
        <v>CVC</v>
      </c>
      <c r="Q263" s="39" t="str">
        <f t="shared" si="348"/>
        <v>loc</v>
      </c>
      <c r="R263" s="28" t="str">
        <f t="shared" si="348"/>
        <v>VCC</v>
      </c>
      <c r="S263" s="28" t="s">
        <v>161</v>
      </c>
      <c r="T263" s="28" t="s">
        <v>395</v>
      </c>
      <c r="U263" s="28" t="s">
        <v>89</v>
      </c>
      <c r="V263" s="28" t="s">
        <v>470</v>
      </c>
      <c r="W263" s="28">
        <f t="shared" si="328"/>
        <v>0</v>
      </c>
      <c r="X263" s="29">
        <f t="shared" si="329"/>
        <v>0</v>
      </c>
      <c r="Y263" s="66"/>
      <c r="Z263" s="67"/>
      <c r="AA263" s="67"/>
      <c r="AB263" s="67"/>
      <c r="AC263" s="67"/>
      <c r="AD263" s="67"/>
      <c r="AE263" s="72">
        <f t="shared" si="353"/>
        <v>0</v>
      </c>
      <c r="AF263" s="90">
        <f t="shared" si="354"/>
        <v>0</v>
      </c>
      <c r="AG263" s="66"/>
      <c r="AH263" s="67"/>
      <c r="AI263" s="67"/>
      <c r="AJ263" s="67"/>
      <c r="AK263" s="68"/>
      <c r="AL263" s="64">
        <f t="shared" si="355"/>
        <v>0</v>
      </c>
      <c r="AM263" s="64">
        <f t="shared" si="330"/>
        <v>0</v>
      </c>
      <c r="AN263" s="64">
        <f t="shared" si="331"/>
        <v>0</v>
      </c>
      <c r="AO263" s="64">
        <f t="shared" si="332"/>
        <v>0</v>
      </c>
      <c r="AP263" s="64">
        <f t="shared" si="333"/>
        <v>0</v>
      </c>
      <c r="AQ263" s="64">
        <f t="shared" si="334"/>
        <v>0</v>
      </c>
      <c r="AR263" s="64">
        <f t="shared" si="335"/>
        <v>0</v>
      </c>
      <c r="AS263" s="68"/>
      <c r="AT263" s="78" t="s">
        <v>138</v>
      </c>
      <c r="AU263" s="79"/>
      <c r="AV263" s="79" t="s">
        <v>482</v>
      </c>
      <c r="AW263" s="80"/>
      <c r="AX263" s="106" t="str">
        <f t="shared" si="336"/>
        <v>ventilation grande vitesse (boitier de commande)</v>
      </c>
      <c r="AY263" s="63" t="s">
        <v>177</v>
      </c>
      <c r="BA263" s="36" t="s">
        <v>185</v>
      </c>
      <c r="BB263" s="27">
        <f t="shared" si="337"/>
        <v>0</v>
      </c>
      <c r="BC263" s="27">
        <f t="shared" si="338"/>
        <v>0</v>
      </c>
      <c r="BD263" s="27"/>
      <c r="BE263" s="27">
        <f t="shared" si="339"/>
        <v>0</v>
      </c>
      <c r="BF263" s="27"/>
      <c r="BG263" s="27">
        <f t="shared" si="340"/>
        <v>0</v>
      </c>
      <c r="BH263" s="1"/>
      <c r="BI263" s="1"/>
      <c r="BJ263" s="1"/>
      <c r="BK263" s="1"/>
      <c r="BL263" s="1"/>
      <c r="BM263" s="1"/>
      <c r="BN263" s="1"/>
      <c r="BO263" s="1"/>
      <c r="BP263" s="1"/>
      <c r="BQ263" s="1"/>
      <c r="BR263" s="1"/>
      <c r="BS263" s="38" t="s">
        <v>185</v>
      </c>
      <c r="BT263" s="107">
        <f>IF(BS263="OUI",1,0)</f>
        <v>0</v>
      </c>
      <c r="BU263" s="108">
        <f>IF(BS263="OUI",1,0)</f>
        <v>0</v>
      </c>
      <c r="BV263" s="28">
        <f>IF(OR(BS263=0,BS263="NON"),0,B263&amp;"_"&amp;M263&amp;N263&amp;O263&amp;"_"&amp;P263&amp;"_"&amp;Q263&amp;"_"&amp;R263&amp;S263&amp;T263&amp;U263&amp;V263&amp;"_MANU")</f>
        <v>0</v>
      </c>
      <c r="BW263" s="28">
        <f>IF(BS263="OUI",1,0)</f>
        <v>0</v>
      </c>
      <c r="BX263" s="27"/>
      <c r="BY263" s="27"/>
      <c r="BZ263" s="38">
        <f t="shared" si="349"/>
        <v>0</v>
      </c>
      <c r="CA263" s="38">
        <f t="shared" si="350"/>
        <v>0</v>
      </c>
      <c r="CB263" s="38">
        <f t="shared" si="341"/>
        <v>0</v>
      </c>
      <c r="CC263" s="38">
        <f t="shared" si="341"/>
        <v>0</v>
      </c>
      <c r="CD263" s="38">
        <f t="shared" si="342"/>
        <v>0</v>
      </c>
      <c r="CE263" s="27"/>
      <c r="CF263" s="27"/>
      <c r="CG263" s="27" t="str">
        <f t="shared" si="351"/>
        <v>NON</v>
      </c>
      <c r="CH263" s="27"/>
      <c r="CI263" s="27"/>
      <c r="CJ263" s="116"/>
      <c r="CK263" s="27"/>
      <c r="CL263" s="116"/>
      <c r="CM263" s="27"/>
      <c r="CN263" s="116"/>
      <c r="CO263" s="27"/>
      <c r="CP263" s="27" t="str">
        <f t="shared" si="343"/>
        <v>NON</v>
      </c>
      <c r="CQ263" s="27">
        <f t="shared" si="344"/>
        <v>0</v>
      </c>
      <c r="CR263" s="27"/>
      <c r="CS263" s="27">
        <f t="shared" si="345"/>
        <v>0</v>
      </c>
      <c r="CT263" s="27"/>
      <c r="CU263" s="27"/>
      <c r="CV263" s="86">
        <f t="shared" si="346"/>
        <v>0</v>
      </c>
      <c r="CW263" s="86">
        <f t="shared" si="347"/>
        <v>0</v>
      </c>
    </row>
    <row r="264" spans="2:101" customFormat="1" hidden="1" outlineLevel="2" x14ac:dyDescent="0.3">
      <c r="B264" s="41"/>
      <c r="C264" s="41">
        <f t="shared" si="352"/>
        <v>0</v>
      </c>
      <c r="D264" s="59" t="str">
        <f t="shared" si="352"/>
        <v>Ventilo convecteur du local ???</v>
      </c>
      <c r="E264" s="37" t="s">
        <v>447</v>
      </c>
      <c r="F264" s="34"/>
      <c r="G264" s="34">
        <v>1</v>
      </c>
      <c r="H264" s="34"/>
      <c r="I264" s="34"/>
      <c r="J264" s="34"/>
      <c r="K264" s="34"/>
      <c r="L264" s="34"/>
      <c r="M264" s="39">
        <f t="shared" si="348"/>
        <v>0</v>
      </c>
      <c r="N264" s="39">
        <f t="shared" si="348"/>
        <v>0</v>
      </c>
      <c r="O264" s="39">
        <f t="shared" si="348"/>
        <v>0</v>
      </c>
      <c r="P264" s="39" t="str">
        <f t="shared" si="348"/>
        <v>CVC</v>
      </c>
      <c r="Q264" s="39" t="str">
        <f t="shared" si="348"/>
        <v>loc</v>
      </c>
      <c r="R264" s="28" t="str">
        <f t="shared" si="348"/>
        <v>VCC</v>
      </c>
      <c r="S264" s="28" t="s">
        <v>161</v>
      </c>
      <c r="T264" s="28" t="s">
        <v>395</v>
      </c>
      <c r="U264" s="28" t="s">
        <v>89</v>
      </c>
      <c r="V264" s="28" t="s">
        <v>471</v>
      </c>
      <c r="W264" s="28" t="str">
        <f t="shared" si="328"/>
        <v>TS</v>
      </c>
      <c r="X264" s="29" t="e">
        <f t="shared" si="329"/>
        <v>#N/A</v>
      </c>
      <c r="Y264" s="66"/>
      <c r="Z264" s="67"/>
      <c r="AA264" s="67"/>
      <c r="AB264" s="67"/>
      <c r="AC264" s="67"/>
      <c r="AD264" s="67"/>
      <c r="AE264" s="72">
        <f t="shared" si="353"/>
        <v>0</v>
      </c>
      <c r="AF264" s="90">
        <f t="shared" si="354"/>
        <v>0</v>
      </c>
      <c r="AG264" s="66"/>
      <c r="AH264" s="67"/>
      <c r="AI264" s="67"/>
      <c r="AJ264" s="67"/>
      <c r="AK264" s="68"/>
      <c r="AL264" s="64">
        <f t="shared" si="355"/>
        <v>0</v>
      </c>
      <c r="AM264" s="64">
        <f t="shared" si="330"/>
        <v>0</v>
      </c>
      <c r="AN264" s="64">
        <f t="shared" si="331"/>
        <v>0</v>
      </c>
      <c r="AO264" s="64">
        <f t="shared" si="332"/>
        <v>0</v>
      </c>
      <c r="AP264" s="64">
        <f t="shared" si="333"/>
        <v>0</v>
      </c>
      <c r="AQ264" s="64">
        <f t="shared" si="334"/>
        <v>0</v>
      </c>
      <c r="AR264" s="64">
        <f t="shared" si="335"/>
        <v>0</v>
      </c>
      <c r="AS264" s="68"/>
      <c r="AT264" s="78" t="s">
        <v>138</v>
      </c>
      <c r="AU264" s="79" t="s">
        <v>484</v>
      </c>
      <c r="AV264" s="79" t="s">
        <v>483</v>
      </c>
      <c r="AW264" s="80"/>
      <c r="AX264" s="106" t="str">
        <f t="shared" si="336"/>
        <v>ventilation auto (boitier de commande)</v>
      </c>
      <c r="AY264" s="63" t="s">
        <v>376</v>
      </c>
      <c r="BA264" s="36" t="s">
        <v>184</v>
      </c>
      <c r="BB264" s="27">
        <f t="shared" si="337"/>
        <v>0</v>
      </c>
      <c r="BC264" s="27">
        <f t="shared" si="338"/>
        <v>1</v>
      </c>
      <c r="BD264" s="27"/>
      <c r="BE264" s="27">
        <f t="shared" si="339"/>
        <v>0</v>
      </c>
      <c r="BF264" s="27"/>
      <c r="BG264" s="27">
        <f t="shared" si="340"/>
        <v>0</v>
      </c>
      <c r="BH264" s="1" t="s">
        <v>700</v>
      </c>
      <c r="BI264" s="1"/>
      <c r="BJ264" s="1"/>
      <c r="BK264" s="1"/>
      <c r="BL264" s="1"/>
      <c r="BM264" s="1"/>
      <c r="BN264" s="1"/>
      <c r="BO264" s="1"/>
      <c r="BP264" s="1"/>
      <c r="BQ264" s="1"/>
      <c r="BR264" s="1"/>
      <c r="BS264" s="38" t="s">
        <v>184</v>
      </c>
      <c r="BT264" s="107"/>
      <c r="BU264" s="108"/>
      <c r="BV264" s="28"/>
      <c r="BW264" s="28"/>
      <c r="BX264" s="27"/>
      <c r="BY264" s="27"/>
      <c r="BZ264" s="38">
        <f t="shared" si="349"/>
        <v>1</v>
      </c>
      <c r="CA264" s="38">
        <f t="shared" si="350"/>
        <v>0</v>
      </c>
      <c r="CB264" s="38">
        <f t="shared" si="341"/>
        <v>1</v>
      </c>
      <c r="CC264" s="38">
        <f t="shared" si="341"/>
        <v>0</v>
      </c>
      <c r="CD264" s="38" t="str">
        <f t="shared" si="342"/>
        <v>_000_CVC_loc_VCCasCONSvitaut_FORCTC</v>
      </c>
      <c r="CE264" s="27"/>
      <c r="CF264" s="27"/>
      <c r="CG264" s="27" t="str">
        <f t="shared" si="351"/>
        <v>OUI</v>
      </c>
      <c r="CH264" s="27" t="s">
        <v>581</v>
      </c>
      <c r="CI264" s="27"/>
      <c r="CJ264" s="116"/>
      <c r="CK264" s="27"/>
      <c r="CL264" s="116"/>
      <c r="CM264" s="27"/>
      <c r="CN264" s="116"/>
      <c r="CO264" s="27"/>
      <c r="CP264" s="27" t="str">
        <f t="shared" si="343"/>
        <v>NON</v>
      </c>
      <c r="CQ264" s="27">
        <f t="shared" si="344"/>
        <v>0</v>
      </c>
      <c r="CR264" s="27"/>
      <c r="CS264" s="27">
        <f t="shared" si="345"/>
        <v>0</v>
      </c>
      <c r="CT264" s="27"/>
      <c r="CU264" s="27"/>
      <c r="CV264" s="86">
        <f t="shared" si="346"/>
        <v>2</v>
      </c>
      <c r="CW264" s="86">
        <f t="shared" si="347"/>
        <v>2</v>
      </c>
    </row>
    <row r="265" spans="2:101" customFormat="1" hidden="1" outlineLevel="2" x14ac:dyDescent="0.3">
      <c r="B265" s="41"/>
      <c r="C265" s="41">
        <f t="shared" si="352"/>
        <v>0</v>
      </c>
      <c r="D265" s="59" t="str">
        <f t="shared" si="352"/>
        <v>Ventilo convecteur du local ???</v>
      </c>
      <c r="E265" s="37" t="s">
        <v>448</v>
      </c>
      <c r="F265" s="34"/>
      <c r="G265" s="34"/>
      <c r="H265" s="34"/>
      <c r="I265" s="34">
        <v>1</v>
      </c>
      <c r="J265" s="34"/>
      <c r="K265" s="34"/>
      <c r="L265" s="34"/>
      <c r="M265" s="39">
        <f t="shared" si="348"/>
        <v>0</v>
      </c>
      <c r="N265" s="39">
        <f t="shared" si="348"/>
        <v>0</v>
      </c>
      <c r="O265" s="39">
        <f t="shared" si="348"/>
        <v>0</v>
      </c>
      <c r="P265" s="39" t="str">
        <f t="shared" si="348"/>
        <v>CVC</v>
      </c>
      <c r="Q265" s="39" t="str">
        <f t="shared" si="348"/>
        <v>loc</v>
      </c>
      <c r="R265" s="28" t="str">
        <f t="shared" si="348"/>
        <v>VCC</v>
      </c>
      <c r="S265" s="28" t="s">
        <v>161</v>
      </c>
      <c r="T265" s="28" t="s">
        <v>395</v>
      </c>
      <c r="U265" s="28" t="s">
        <v>89</v>
      </c>
      <c r="V265" s="28" t="s">
        <v>472</v>
      </c>
      <c r="W265" s="28" t="str">
        <f t="shared" si="328"/>
        <v>TM</v>
      </c>
      <c r="X265" s="29" t="e">
        <f t="shared" si="329"/>
        <v>#N/A</v>
      </c>
      <c r="Y265" s="66"/>
      <c r="Z265" s="67"/>
      <c r="AA265" s="67"/>
      <c r="AB265" s="67"/>
      <c r="AC265" s="67"/>
      <c r="AD265" s="67"/>
      <c r="AE265" s="72">
        <f t="shared" si="353"/>
        <v>0</v>
      </c>
      <c r="AF265" s="90">
        <f t="shared" si="354"/>
        <v>0</v>
      </c>
      <c r="AG265" s="66"/>
      <c r="AH265" s="67"/>
      <c r="AI265" s="67"/>
      <c r="AJ265" s="67"/>
      <c r="AK265" s="68"/>
      <c r="AL265" s="64">
        <f t="shared" si="355"/>
        <v>0</v>
      </c>
      <c r="AM265" s="64">
        <f t="shared" si="330"/>
        <v>0</v>
      </c>
      <c r="AN265" s="64">
        <f t="shared" si="331"/>
        <v>0</v>
      </c>
      <c r="AO265" s="64">
        <f t="shared" si="332"/>
        <v>0</v>
      </c>
      <c r="AP265" s="64">
        <f t="shared" si="333"/>
        <v>0</v>
      </c>
      <c r="AQ265" s="64">
        <f t="shared" si="334"/>
        <v>0</v>
      </c>
      <c r="AR265" s="64">
        <f t="shared" si="335"/>
        <v>0</v>
      </c>
      <c r="AS265" s="68"/>
      <c r="AT265" s="78" t="s">
        <v>128</v>
      </c>
      <c r="AU265" s="79">
        <v>0</v>
      </c>
      <c r="AV265" s="79">
        <v>100</v>
      </c>
      <c r="AW265" s="80"/>
      <c r="AX265" s="106" t="str">
        <f t="shared" si="336"/>
        <v>ventilation variable (boitier de commande)</v>
      </c>
      <c r="AY265" s="63" t="s">
        <v>375</v>
      </c>
      <c r="BA265" s="36" t="s">
        <v>184</v>
      </c>
      <c r="BB265" s="27">
        <f t="shared" si="337"/>
        <v>0</v>
      </c>
      <c r="BC265" s="27">
        <f t="shared" si="338"/>
        <v>0</v>
      </c>
      <c r="BD265" s="27"/>
      <c r="BE265" s="27">
        <f t="shared" si="339"/>
        <v>1</v>
      </c>
      <c r="BF265" s="27"/>
      <c r="BG265" s="27">
        <f t="shared" si="340"/>
        <v>0</v>
      </c>
      <c r="BH265" s="1" t="s">
        <v>700</v>
      </c>
      <c r="BI265" s="1"/>
      <c r="BJ265" s="1"/>
      <c r="BK265" s="1"/>
      <c r="BL265" s="1"/>
      <c r="BM265" s="1"/>
      <c r="BN265" s="1"/>
      <c r="BO265" s="1"/>
      <c r="BP265" s="1"/>
      <c r="BQ265" s="1"/>
      <c r="BR265" s="1"/>
      <c r="BS265" s="38" t="s">
        <v>185</v>
      </c>
      <c r="BT265" s="107">
        <f>IF(BS265="OUI",1,0)</f>
        <v>0</v>
      </c>
      <c r="BU265" s="108">
        <f>IF(BS265="OUI",1,0)</f>
        <v>0</v>
      </c>
      <c r="BV265" s="28">
        <f>IF(OR(BS265=0,BS265="NON"),0,B265&amp;"_"&amp;M265&amp;N265&amp;O265&amp;"_"&amp;P265&amp;"_"&amp;Q265&amp;"_"&amp;R265&amp;S265&amp;T265&amp;U265&amp;V265&amp;"_MANU")</f>
        <v>0</v>
      </c>
      <c r="BW265" s="28">
        <f>IF(BS265="OUI",1,0)</f>
        <v>0</v>
      </c>
      <c r="BX265" s="27"/>
      <c r="BY265" s="27"/>
      <c r="BZ265" s="38">
        <f t="shared" si="349"/>
        <v>0</v>
      </c>
      <c r="CA265" s="38">
        <f t="shared" si="350"/>
        <v>0</v>
      </c>
      <c r="CB265" s="38">
        <f t="shared" si="341"/>
        <v>0</v>
      </c>
      <c r="CC265" s="38">
        <f t="shared" si="341"/>
        <v>0</v>
      </c>
      <c r="CD265" s="38">
        <f t="shared" si="342"/>
        <v>0</v>
      </c>
      <c r="CE265" s="27"/>
      <c r="CF265" s="27"/>
      <c r="CG265" s="27" t="str">
        <f t="shared" si="351"/>
        <v>OUI</v>
      </c>
      <c r="CH265" s="27"/>
      <c r="CI265" s="27"/>
      <c r="CJ265" s="116"/>
      <c r="CK265" s="27"/>
      <c r="CL265" s="116"/>
      <c r="CM265" s="27"/>
      <c r="CN265" s="116"/>
      <c r="CO265" s="27"/>
      <c r="CP265" s="27" t="str">
        <f t="shared" si="343"/>
        <v>NON</v>
      </c>
      <c r="CQ265" s="27">
        <f t="shared" si="344"/>
        <v>0</v>
      </c>
      <c r="CR265" s="27"/>
      <c r="CS265" s="27">
        <f t="shared" si="345"/>
        <v>0</v>
      </c>
      <c r="CT265" s="27"/>
      <c r="CU265" s="27"/>
      <c r="CV265" s="86">
        <f t="shared" si="346"/>
        <v>1</v>
      </c>
      <c r="CW265" s="86">
        <f t="shared" si="347"/>
        <v>1</v>
      </c>
    </row>
    <row r="266" spans="2:101" customFormat="1" hidden="1" outlineLevel="2" x14ac:dyDescent="0.3">
      <c r="B266" s="41"/>
      <c r="C266" s="41">
        <f t="shared" si="352"/>
        <v>0</v>
      </c>
      <c r="D266" s="59" t="str">
        <f t="shared" si="352"/>
        <v>Ventilo convecteur du local ???</v>
      </c>
      <c r="E266" s="37" t="s">
        <v>449</v>
      </c>
      <c r="F266" s="34"/>
      <c r="G266" s="34">
        <v>1</v>
      </c>
      <c r="H266" s="34"/>
      <c r="I266" s="34"/>
      <c r="J266" s="34"/>
      <c r="K266" s="34"/>
      <c r="L266" s="34"/>
      <c r="M266" s="39">
        <f t="shared" si="348"/>
        <v>0</v>
      </c>
      <c r="N266" s="39">
        <f t="shared" si="348"/>
        <v>0</v>
      </c>
      <c r="O266" s="39">
        <f t="shared" si="348"/>
        <v>0</v>
      </c>
      <c r="P266" s="39" t="str">
        <f t="shared" si="348"/>
        <v>CVC</v>
      </c>
      <c r="Q266" s="39" t="str">
        <f t="shared" si="348"/>
        <v>loc</v>
      </c>
      <c r="R266" s="28" t="str">
        <f t="shared" si="348"/>
        <v>VCC</v>
      </c>
      <c r="S266" s="28" t="s">
        <v>162</v>
      </c>
      <c r="T266" s="28" t="s">
        <v>395</v>
      </c>
      <c r="U266" s="28" t="s">
        <v>414</v>
      </c>
      <c r="V266" s="28"/>
      <c r="W266" s="28" t="str">
        <f t="shared" si="328"/>
        <v>TS</v>
      </c>
      <c r="X266" s="29" t="e">
        <f t="shared" si="329"/>
        <v>#N/A</v>
      </c>
      <c r="Y266" s="66"/>
      <c r="Z266" s="67"/>
      <c r="AA266" s="67"/>
      <c r="AB266" s="67"/>
      <c r="AC266" s="67"/>
      <c r="AD266" s="67"/>
      <c r="AE266" s="72">
        <f t="shared" si="353"/>
        <v>0</v>
      </c>
      <c r="AF266" s="90">
        <f t="shared" si="354"/>
        <v>0</v>
      </c>
      <c r="AG266" s="66"/>
      <c r="AH266" s="67"/>
      <c r="AI266" s="67"/>
      <c r="AJ266" s="67"/>
      <c r="AK266" s="68"/>
      <c r="AL266" s="64">
        <f t="shared" si="355"/>
        <v>0</v>
      </c>
      <c r="AM266" s="64">
        <f t="shared" si="330"/>
        <v>0</v>
      </c>
      <c r="AN266" s="64">
        <f t="shared" si="331"/>
        <v>0</v>
      </c>
      <c r="AO266" s="64">
        <f t="shared" si="332"/>
        <v>0</v>
      </c>
      <c r="AP266" s="64">
        <f t="shared" si="333"/>
        <v>0</v>
      </c>
      <c r="AQ266" s="64">
        <f t="shared" si="334"/>
        <v>0</v>
      </c>
      <c r="AR266" s="64">
        <f t="shared" si="335"/>
        <v>0</v>
      </c>
      <c r="AS266" s="68"/>
      <c r="AT266" s="78" t="s">
        <v>138</v>
      </c>
      <c r="AU266" s="79" t="s">
        <v>485</v>
      </c>
      <c r="AV266" s="79" t="s">
        <v>414</v>
      </c>
      <c r="AW266" s="80"/>
      <c r="AX266" s="106" t="str">
        <f t="shared" si="336"/>
        <v>mode occupation / inoccupation (boitier de commande)</v>
      </c>
      <c r="AY266" s="63"/>
      <c r="BA266" s="36" t="s">
        <v>185</v>
      </c>
      <c r="BB266" s="27">
        <f t="shared" si="337"/>
        <v>0</v>
      </c>
      <c r="BC266" s="27">
        <f t="shared" si="338"/>
        <v>0</v>
      </c>
      <c r="BD266" s="27"/>
      <c r="BE266" s="27">
        <f t="shared" si="339"/>
        <v>0</v>
      </c>
      <c r="BF266" s="27"/>
      <c r="BG266" s="27">
        <f t="shared" si="340"/>
        <v>0</v>
      </c>
      <c r="BH266" s="1"/>
      <c r="BI266" s="1"/>
      <c r="BJ266" s="1"/>
      <c r="BK266" s="1"/>
      <c r="BL266" s="1"/>
      <c r="BM266" s="1"/>
      <c r="BN266" s="1"/>
      <c r="BO266" s="1"/>
      <c r="BP266" s="1"/>
      <c r="BQ266" s="1"/>
      <c r="BR266" s="1"/>
      <c r="BS266" s="38" t="s">
        <v>185</v>
      </c>
      <c r="BT266" s="107"/>
      <c r="BU266" s="108"/>
      <c r="BV266" s="28"/>
      <c r="BW266" s="28"/>
      <c r="BX266" s="27"/>
      <c r="BY266" s="27"/>
      <c r="BZ266" s="38">
        <f t="shared" si="349"/>
        <v>0</v>
      </c>
      <c r="CA266" s="38">
        <f t="shared" si="350"/>
        <v>0</v>
      </c>
      <c r="CB266" s="38">
        <f t="shared" si="341"/>
        <v>0</v>
      </c>
      <c r="CC266" s="38">
        <f t="shared" si="341"/>
        <v>0</v>
      </c>
      <c r="CD266" s="38">
        <f t="shared" si="342"/>
        <v>0</v>
      </c>
      <c r="CE266" s="27"/>
      <c r="CF266" s="27"/>
      <c r="CG266" s="27" t="str">
        <f t="shared" si="351"/>
        <v>NON</v>
      </c>
      <c r="CH266" s="27"/>
      <c r="CI266" s="27"/>
      <c r="CJ266" s="116"/>
      <c r="CK266" s="27"/>
      <c r="CL266" s="116"/>
      <c r="CM266" s="27"/>
      <c r="CN266" s="116"/>
      <c r="CO266" s="27"/>
      <c r="CP266" s="27" t="str">
        <f t="shared" si="343"/>
        <v>NON</v>
      </c>
      <c r="CQ266" s="27">
        <f t="shared" si="344"/>
        <v>0</v>
      </c>
      <c r="CR266" s="27"/>
      <c r="CS266" s="27">
        <f t="shared" si="345"/>
        <v>0</v>
      </c>
      <c r="CT266" s="27"/>
      <c r="CU266" s="27"/>
      <c r="CV266" s="86">
        <f t="shared" si="346"/>
        <v>1</v>
      </c>
      <c r="CW266" s="86">
        <f t="shared" si="347"/>
        <v>0</v>
      </c>
    </row>
    <row r="267" spans="2:101" customFormat="1" hidden="1" outlineLevel="2" x14ac:dyDescent="0.3">
      <c r="B267" s="41"/>
      <c r="C267" s="41">
        <f t="shared" si="352"/>
        <v>0</v>
      </c>
      <c r="D267" s="59" t="str">
        <f t="shared" si="352"/>
        <v>Ventilo convecteur du local ???</v>
      </c>
      <c r="E267" s="37" t="s">
        <v>461</v>
      </c>
      <c r="F267" s="34"/>
      <c r="G267" s="34"/>
      <c r="H267" s="34"/>
      <c r="I267" s="34">
        <v>1</v>
      </c>
      <c r="J267" s="34"/>
      <c r="K267" s="34"/>
      <c r="L267" s="34"/>
      <c r="M267" s="39">
        <f t="shared" si="348"/>
        <v>0</v>
      </c>
      <c r="N267" s="39">
        <f t="shared" si="348"/>
        <v>0</v>
      </c>
      <c r="O267" s="39">
        <f t="shared" si="348"/>
        <v>0</v>
      </c>
      <c r="P267" s="39" t="str">
        <f t="shared" si="348"/>
        <v>CVC</v>
      </c>
      <c r="Q267" s="39" t="str">
        <f t="shared" si="348"/>
        <v>loc</v>
      </c>
      <c r="R267" s="28" t="str">
        <f t="shared" si="348"/>
        <v>VCC</v>
      </c>
      <c r="S267" s="28" t="s">
        <v>162</v>
      </c>
      <c r="T267" s="28" t="s">
        <v>395</v>
      </c>
      <c r="U267" s="28" t="s">
        <v>149</v>
      </c>
      <c r="V267" s="28" t="s">
        <v>474</v>
      </c>
      <c r="W267" s="28" t="str">
        <f t="shared" si="328"/>
        <v>TM</v>
      </c>
      <c r="X267" s="29" t="e">
        <f t="shared" si="329"/>
        <v>#N/A</v>
      </c>
      <c r="Y267" s="66"/>
      <c r="Z267" s="67"/>
      <c r="AA267" s="67"/>
      <c r="AB267" s="67"/>
      <c r="AC267" s="67"/>
      <c r="AD267" s="67"/>
      <c r="AE267" s="72">
        <f t="shared" si="353"/>
        <v>0</v>
      </c>
      <c r="AF267" s="90">
        <f t="shared" si="354"/>
        <v>0</v>
      </c>
      <c r="AG267" s="66"/>
      <c r="AH267" s="67"/>
      <c r="AI267" s="67"/>
      <c r="AJ267" s="67"/>
      <c r="AK267" s="68"/>
      <c r="AL267" s="64">
        <f t="shared" si="355"/>
        <v>0</v>
      </c>
      <c r="AM267" s="64">
        <f t="shared" si="330"/>
        <v>0</v>
      </c>
      <c r="AN267" s="64">
        <f t="shared" si="331"/>
        <v>0</v>
      </c>
      <c r="AO267" s="64">
        <f t="shared" si="332"/>
        <v>0</v>
      </c>
      <c r="AP267" s="64">
        <f t="shared" si="333"/>
        <v>0</v>
      </c>
      <c r="AQ267" s="64">
        <f t="shared" si="334"/>
        <v>0</v>
      </c>
      <c r="AR267" s="64">
        <f t="shared" si="335"/>
        <v>0</v>
      </c>
      <c r="AS267" s="68"/>
      <c r="AT267" s="78" t="s">
        <v>130</v>
      </c>
      <c r="AU267" s="79">
        <v>-2</v>
      </c>
      <c r="AV267" s="79">
        <v>2</v>
      </c>
      <c r="AW267" s="80"/>
      <c r="AX267" s="106" t="str">
        <f t="shared" si="336"/>
        <v>autorisation de décalage du point de consigne (concentrateur de zone)</v>
      </c>
      <c r="AY267" s="63"/>
      <c r="BA267" s="36" t="s">
        <v>185</v>
      </c>
      <c r="BB267" s="27">
        <f t="shared" si="337"/>
        <v>0</v>
      </c>
      <c r="BC267" s="27">
        <f t="shared" si="338"/>
        <v>0</v>
      </c>
      <c r="BD267" s="27"/>
      <c r="BE267" s="27">
        <f t="shared" si="339"/>
        <v>0</v>
      </c>
      <c r="BF267" s="27"/>
      <c r="BG267" s="27">
        <f t="shared" si="340"/>
        <v>0</v>
      </c>
      <c r="BH267" s="1"/>
      <c r="BI267" s="1"/>
      <c r="BJ267" s="1"/>
      <c r="BK267" s="1"/>
      <c r="BL267" s="1"/>
      <c r="BM267" s="1"/>
      <c r="BN267" s="1"/>
      <c r="BO267" s="1"/>
      <c r="BP267" s="1"/>
      <c r="BQ267" s="1"/>
      <c r="BR267" s="1"/>
      <c r="BS267" s="38" t="s">
        <v>185</v>
      </c>
      <c r="BT267" s="107"/>
      <c r="BU267" s="108"/>
      <c r="BV267" s="28"/>
      <c r="BW267" s="28"/>
      <c r="BX267" s="27"/>
      <c r="BY267" s="27"/>
      <c r="BZ267" s="38">
        <f t="shared" si="349"/>
        <v>0</v>
      </c>
      <c r="CA267" s="38">
        <f t="shared" si="350"/>
        <v>0</v>
      </c>
      <c r="CB267" s="38">
        <f t="shared" si="341"/>
        <v>0</v>
      </c>
      <c r="CC267" s="38">
        <f t="shared" si="341"/>
        <v>0</v>
      </c>
      <c r="CD267" s="38">
        <f t="shared" si="342"/>
        <v>0</v>
      </c>
      <c r="CE267" s="27"/>
      <c r="CF267" s="27"/>
      <c r="CG267" s="27" t="str">
        <f t="shared" si="351"/>
        <v>NON</v>
      </c>
      <c r="CH267" s="27"/>
      <c r="CI267" s="27"/>
      <c r="CJ267" s="116"/>
      <c r="CK267" s="27"/>
      <c r="CL267" s="116"/>
      <c r="CM267" s="27"/>
      <c r="CN267" s="116"/>
      <c r="CO267" s="27"/>
      <c r="CP267" s="27" t="str">
        <f t="shared" si="343"/>
        <v>NON</v>
      </c>
      <c r="CQ267" s="27">
        <f t="shared" si="344"/>
        <v>0</v>
      </c>
      <c r="CR267" s="27"/>
      <c r="CS267" s="27">
        <f t="shared" si="345"/>
        <v>0</v>
      </c>
      <c r="CT267" s="27"/>
      <c r="CU267" s="27"/>
      <c r="CV267" s="86">
        <f t="shared" si="346"/>
        <v>1</v>
      </c>
      <c r="CW267" s="86">
        <f t="shared" si="347"/>
        <v>0</v>
      </c>
    </row>
    <row r="268" spans="2:101" customFormat="1" hidden="1" outlineLevel="2" x14ac:dyDescent="0.3">
      <c r="B268" s="41"/>
      <c r="C268" s="41">
        <f t="shared" si="352"/>
        <v>0</v>
      </c>
      <c r="D268" s="59" t="str">
        <f t="shared" si="352"/>
        <v>Ventilo convecteur du local ???</v>
      </c>
      <c r="E268" s="37" t="s">
        <v>452</v>
      </c>
      <c r="F268" s="34"/>
      <c r="G268" s="34"/>
      <c r="H268" s="34"/>
      <c r="I268" s="34">
        <v>1</v>
      </c>
      <c r="J268" s="34"/>
      <c r="K268" s="34"/>
      <c r="L268" s="34"/>
      <c r="M268" s="39">
        <f t="shared" si="348"/>
        <v>0</v>
      </c>
      <c r="N268" s="39">
        <f t="shared" si="348"/>
        <v>0</v>
      </c>
      <c r="O268" s="39">
        <f t="shared" si="348"/>
        <v>0</v>
      </c>
      <c r="P268" s="39" t="str">
        <f t="shared" si="348"/>
        <v>CVC</v>
      </c>
      <c r="Q268" s="39" t="str">
        <f t="shared" si="348"/>
        <v>loc</v>
      </c>
      <c r="R268" s="28" t="str">
        <f t="shared" si="348"/>
        <v>VCC</v>
      </c>
      <c r="S268" s="28" t="s">
        <v>162</v>
      </c>
      <c r="T268" s="28" t="s">
        <v>395</v>
      </c>
      <c r="U268" s="28" t="s">
        <v>149</v>
      </c>
      <c r="V268" s="28" t="s">
        <v>473</v>
      </c>
      <c r="W268" s="28" t="str">
        <f t="shared" si="328"/>
        <v>TM</v>
      </c>
      <c r="X268" s="29" t="e">
        <f t="shared" si="329"/>
        <v>#N/A</v>
      </c>
      <c r="Y268" s="66"/>
      <c r="Z268" s="67"/>
      <c r="AA268" s="67"/>
      <c r="AB268" s="67"/>
      <c r="AC268" s="67"/>
      <c r="AD268" s="67"/>
      <c r="AE268" s="72">
        <f t="shared" si="353"/>
        <v>0</v>
      </c>
      <c r="AF268" s="90">
        <f t="shared" si="354"/>
        <v>0</v>
      </c>
      <c r="AG268" s="66"/>
      <c r="AH268" s="67"/>
      <c r="AI268" s="67"/>
      <c r="AJ268" s="67"/>
      <c r="AK268" s="68"/>
      <c r="AL268" s="64">
        <f t="shared" si="355"/>
        <v>0</v>
      </c>
      <c r="AM268" s="64">
        <f t="shared" si="330"/>
        <v>0</v>
      </c>
      <c r="AN268" s="64">
        <f t="shared" si="331"/>
        <v>0</v>
      </c>
      <c r="AO268" s="64">
        <f t="shared" si="332"/>
        <v>0</v>
      </c>
      <c r="AP268" s="64">
        <f t="shared" si="333"/>
        <v>0</v>
      </c>
      <c r="AQ268" s="64">
        <f t="shared" si="334"/>
        <v>0</v>
      </c>
      <c r="AR268" s="64">
        <f t="shared" si="335"/>
        <v>0</v>
      </c>
      <c r="AS268" s="68"/>
      <c r="AT268" s="78" t="s">
        <v>130</v>
      </c>
      <c r="AU268" s="79">
        <v>-5</v>
      </c>
      <c r="AV268" s="79">
        <v>5</v>
      </c>
      <c r="AW268" s="80"/>
      <c r="AX268" s="106" t="str">
        <f>E268</f>
        <v>décalage du point de consigne (boitier de commande)</v>
      </c>
      <c r="AY268" s="63" t="s">
        <v>516</v>
      </c>
      <c r="BA268" s="36" t="s">
        <v>184</v>
      </c>
      <c r="BB268" s="27">
        <f t="shared" si="337"/>
        <v>0</v>
      </c>
      <c r="BC268" s="27">
        <f t="shared" si="338"/>
        <v>0</v>
      </c>
      <c r="BD268" s="27"/>
      <c r="BE268" s="27">
        <f t="shared" si="339"/>
        <v>1</v>
      </c>
      <c r="BF268" s="27"/>
      <c r="BG268" s="27">
        <f t="shared" si="340"/>
        <v>0</v>
      </c>
      <c r="BH268" s="1" t="str">
        <f>BH257</f>
        <v>20_P_CVC_TabVC</v>
      </c>
      <c r="BI268" s="1"/>
      <c r="BJ268" s="1"/>
      <c r="BK268" s="1"/>
      <c r="BL268" s="1"/>
      <c r="BM268" s="1"/>
      <c r="BN268" s="1"/>
      <c r="BO268" s="1"/>
      <c r="BP268" s="1"/>
      <c r="BQ268" s="1"/>
      <c r="BR268" s="1"/>
      <c r="BS268" s="38" t="s">
        <v>185</v>
      </c>
      <c r="BT268" s="107"/>
      <c r="BU268" s="108"/>
      <c r="BV268" s="28"/>
      <c r="BW268" s="28"/>
      <c r="BX268" s="27"/>
      <c r="BY268" s="27"/>
      <c r="BZ268" s="38">
        <f t="shared" si="349"/>
        <v>0</v>
      </c>
      <c r="CA268" s="38">
        <f t="shared" si="350"/>
        <v>0</v>
      </c>
      <c r="CB268" s="38">
        <f t="shared" si="341"/>
        <v>0</v>
      </c>
      <c r="CC268" s="38">
        <f t="shared" si="341"/>
        <v>0</v>
      </c>
      <c r="CD268" s="38">
        <f>IF(OR(BS268=0,BS268="NON"),0,B268&amp;"_"&amp;M268&amp;N268&amp;O268&amp;"_"&amp;P268&amp;"_"&amp;Q268&amp;"_"&amp;R268&amp;S268&amp;T268&amp;U268&amp;V268&amp;"_FORC"&amp;IF(CB268=0,"TR","TC"))</f>
        <v>0</v>
      </c>
      <c r="CE268" s="27"/>
      <c r="CF268" s="27"/>
      <c r="CG268" s="27" t="str">
        <f t="shared" si="351"/>
        <v>OUI</v>
      </c>
      <c r="CH268" s="27" t="s">
        <v>581</v>
      </c>
      <c r="CI268" s="126">
        <v>0.2</v>
      </c>
      <c r="CJ268" s="116"/>
      <c r="CK268" s="27"/>
      <c r="CL268" s="116"/>
      <c r="CM268" s="27"/>
      <c r="CN268" s="116"/>
      <c r="CO268" s="27"/>
      <c r="CP268" s="27" t="str">
        <f t="shared" si="343"/>
        <v>NON</v>
      </c>
      <c r="CQ268" s="27">
        <f t="shared" si="344"/>
        <v>0</v>
      </c>
      <c r="CR268" s="27"/>
      <c r="CS268" s="27">
        <f t="shared" si="345"/>
        <v>0</v>
      </c>
      <c r="CT268" s="27"/>
      <c r="CU268" s="27"/>
      <c r="CV268" s="86">
        <f t="shared" si="346"/>
        <v>1</v>
      </c>
      <c r="CW268" s="86">
        <f t="shared" si="347"/>
        <v>1</v>
      </c>
    </row>
    <row r="269" spans="2:101" customFormat="1" hidden="1" outlineLevel="2" x14ac:dyDescent="0.3">
      <c r="B269" s="41"/>
      <c r="C269" s="41">
        <f t="shared" si="352"/>
        <v>0</v>
      </c>
      <c r="D269" s="59" t="str">
        <f t="shared" si="352"/>
        <v>Ventilo convecteur du local ???</v>
      </c>
      <c r="E269" s="37" t="s">
        <v>451</v>
      </c>
      <c r="F269" s="34"/>
      <c r="G269" s="34"/>
      <c r="H269" s="34"/>
      <c r="I269" s="34"/>
      <c r="J269" s="34">
        <v>1</v>
      </c>
      <c r="K269" s="34"/>
      <c r="L269" s="34"/>
      <c r="M269" s="39">
        <f t="shared" si="348"/>
        <v>0</v>
      </c>
      <c r="N269" s="39">
        <f t="shared" si="348"/>
        <v>0</v>
      </c>
      <c r="O269" s="39">
        <f t="shared" si="348"/>
        <v>0</v>
      </c>
      <c r="P269" s="39" t="str">
        <f t="shared" si="348"/>
        <v>CVC</v>
      </c>
      <c r="Q269" s="39" t="str">
        <f t="shared" si="348"/>
        <v>loc</v>
      </c>
      <c r="R269" s="28" t="str">
        <f t="shared" si="348"/>
        <v>VCC</v>
      </c>
      <c r="S269" s="28" t="s">
        <v>199</v>
      </c>
      <c r="T269" s="28" t="s">
        <v>74</v>
      </c>
      <c r="U269" s="28" t="s">
        <v>128</v>
      </c>
      <c r="V269" s="28"/>
      <c r="W269" s="28" t="str">
        <f t="shared" si="328"/>
        <v>TR</v>
      </c>
      <c r="X269" s="29" t="e">
        <f t="shared" si="329"/>
        <v>#N/A</v>
      </c>
      <c r="Y269" s="66"/>
      <c r="Z269" s="67"/>
      <c r="AA269" s="67"/>
      <c r="AB269" s="67"/>
      <c r="AC269" s="67"/>
      <c r="AD269" s="67"/>
      <c r="AE269" s="72">
        <f t="shared" si="353"/>
        <v>0</v>
      </c>
      <c r="AF269" s="90">
        <f t="shared" si="354"/>
        <v>0</v>
      </c>
      <c r="AG269" s="66"/>
      <c r="AH269" s="67"/>
      <c r="AI269" s="67"/>
      <c r="AJ269" s="67"/>
      <c r="AK269" s="68"/>
      <c r="AL269" s="64">
        <f t="shared" si="355"/>
        <v>0</v>
      </c>
      <c r="AM269" s="64">
        <f t="shared" si="330"/>
        <v>0</v>
      </c>
      <c r="AN269" s="64">
        <f t="shared" si="331"/>
        <v>0</v>
      </c>
      <c r="AO269" s="64">
        <f t="shared" si="332"/>
        <v>0</v>
      </c>
      <c r="AP269" s="64">
        <f t="shared" si="333"/>
        <v>0</v>
      </c>
      <c r="AQ269" s="64">
        <f t="shared" si="334"/>
        <v>0</v>
      </c>
      <c r="AR269" s="64">
        <f t="shared" si="335"/>
        <v>0</v>
      </c>
      <c r="AS269" s="68"/>
      <c r="AT269" s="78" t="s">
        <v>128</v>
      </c>
      <c r="AU269" s="79">
        <v>0</v>
      </c>
      <c r="AV269" s="79">
        <v>100</v>
      </c>
      <c r="AW269" s="80"/>
      <c r="AX269" s="106" t="str">
        <f t="shared" ref="AX269:AX276" si="356">E269</f>
        <v>position vanne de régulation EC</v>
      </c>
      <c r="AY269" s="63"/>
      <c r="BA269" s="36" t="s">
        <v>184</v>
      </c>
      <c r="BB269" s="27">
        <f t="shared" si="337"/>
        <v>0</v>
      </c>
      <c r="BC269" s="27">
        <f t="shared" si="338"/>
        <v>0</v>
      </c>
      <c r="BD269" s="27"/>
      <c r="BE269" s="27">
        <f t="shared" si="339"/>
        <v>1</v>
      </c>
      <c r="BF269" s="27"/>
      <c r="BG269" s="27">
        <f t="shared" si="340"/>
        <v>0</v>
      </c>
      <c r="BH269" s="1" t="str">
        <f>BH257</f>
        <v>20_P_CVC_TabVC</v>
      </c>
      <c r="BI269" s="1"/>
      <c r="BJ269" s="1"/>
      <c r="BK269" s="1"/>
      <c r="BL269" s="1"/>
      <c r="BM269" s="1"/>
      <c r="BN269" s="1"/>
      <c r="BO269" s="1"/>
      <c r="BP269" s="1"/>
      <c r="BQ269" s="1"/>
      <c r="BR269" s="1"/>
      <c r="BS269" s="38" t="s">
        <v>185</v>
      </c>
      <c r="BT269" s="107">
        <f>IF(BS269="OUI",1,0)</f>
        <v>0</v>
      </c>
      <c r="BU269" s="108">
        <f>IF(BS269="OUI",1,0)</f>
        <v>0</v>
      </c>
      <c r="BV269" s="28">
        <f>IF(OR(BS269=0,BS269="NON"),0,B269&amp;"_"&amp;M269&amp;N269&amp;O269&amp;"_"&amp;P269&amp;"_"&amp;Q269&amp;"_"&amp;R269&amp;S269&amp;T269&amp;U269&amp;V269&amp;"_MANU")</f>
        <v>0</v>
      </c>
      <c r="BW269" s="28">
        <f>IF(BS269="OUI",1,0)</f>
        <v>0</v>
      </c>
      <c r="BX269" s="27"/>
      <c r="BY269" s="27"/>
      <c r="BZ269" s="38">
        <f t="shared" si="349"/>
        <v>0</v>
      </c>
      <c r="CA269" s="38">
        <f t="shared" si="350"/>
        <v>0</v>
      </c>
      <c r="CB269" s="38">
        <f t="shared" si="341"/>
        <v>0</v>
      </c>
      <c r="CC269" s="38">
        <f t="shared" si="341"/>
        <v>0</v>
      </c>
      <c r="CD269" s="38">
        <f t="shared" ref="CD269:CD276" si="357">IF(OR(BS269=0,BS269="NON"),0,B269&amp;"_"&amp;M269&amp;N269&amp;O269&amp;"_"&amp;P269&amp;"_"&amp;Q269&amp;"_"&amp;R269&amp;S269&amp;T269&amp;U269&amp;V269&amp;"_FORC"&amp;IF(CB269=0,"TR","TC"))</f>
        <v>0</v>
      </c>
      <c r="CE269" s="27"/>
      <c r="CF269" s="27"/>
      <c r="CG269" s="27" t="str">
        <f t="shared" si="351"/>
        <v>OUI</v>
      </c>
      <c r="CH269" s="27" t="s">
        <v>581</v>
      </c>
      <c r="CI269" s="122">
        <v>0.05</v>
      </c>
      <c r="CJ269" s="116"/>
      <c r="CK269" s="27"/>
      <c r="CL269" s="116"/>
      <c r="CM269" s="27"/>
      <c r="CN269" s="116"/>
      <c r="CO269" s="27"/>
      <c r="CP269" s="27" t="str">
        <f t="shared" si="343"/>
        <v>NON</v>
      </c>
      <c r="CQ269" s="27">
        <f t="shared" si="344"/>
        <v>0</v>
      </c>
      <c r="CR269" s="27"/>
      <c r="CS269" s="27">
        <f t="shared" si="345"/>
        <v>0</v>
      </c>
      <c r="CT269" s="27"/>
      <c r="CU269" s="27"/>
      <c r="CV269" s="86">
        <f t="shared" si="346"/>
        <v>1</v>
      </c>
      <c r="CW269" s="86">
        <f t="shared" si="347"/>
        <v>1</v>
      </c>
    </row>
    <row r="270" spans="2:101" customFormat="1" hidden="1" outlineLevel="2" x14ac:dyDescent="0.3">
      <c r="B270" s="41"/>
      <c r="C270" s="41">
        <f t="shared" si="352"/>
        <v>0</v>
      </c>
      <c r="D270" s="59" t="str">
        <f t="shared" si="352"/>
        <v>Ventilo convecteur du local ???</v>
      </c>
      <c r="E270" s="37" t="s">
        <v>453</v>
      </c>
      <c r="F270" s="34"/>
      <c r="G270" s="34"/>
      <c r="H270" s="34"/>
      <c r="I270" s="34"/>
      <c r="J270" s="34">
        <v>1</v>
      </c>
      <c r="K270" s="34"/>
      <c r="L270" s="34"/>
      <c r="M270" s="39">
        <f t="shared" si="348"/>
        <v>0</v>
      </c>
      <c r="N270" s="39">
        <f t="shared" si="348"/>
        <v>0</v>
      </c>
      <c r="O270" s="39">
        <f t="shared" si="348"/>
        <v>0</v>
      </c>
      <c r="P270" s="39" t="str">
        <f t="shared" si="348"/>
        <v>CVC</v>
      </c>
      <c r="Q270" s="39" t="str">
        <f t="shared" si="348"/>
        <v>loc</v>
      </c>
      <c r="R270" s="28" t="str">
        <f t="shared" si="348"/>
        <v>VCC</v>
      </c>
      <c r="S270" s="28" t="s">
        <v>161</v>
      </c>
      <c r="T270" s="28" t="s">
        <v>157</v>
      </c>
      <c r="U270" s="28" t="s">
        <v>128</v>
      </c>
      <c r="V270" s="28"/>
      <c r="W270" s="28" t="str">
        <f t="shared" si="328"/>
        <v>TR</v>
      </c>
      <c r="X270" s="29" t="e">
        <f t="shared" si="329"/>
        <v>#N/A</v>
      </c>
      <c r="Y270" s="66"/>
      <c r="Z270" s="67"/>
      <c r="AA270" s="67"/>
      <c r="AB270" s="67"/>
      <c r="AC270" s="67"/>
      <c r="AD270" s="67"/>
      <c r="AE270" s="72">
        <f t="shared" si="353"/>
        <v>0</v>
      </c>
      <c r="AF270" s="90">
        <f t="shared" si="354"/>
        <v>0</v>
      </c>
      <c r="AG270" s="66"/>
      <c r="AH270" s="67"/>
      <c r="AI270" s="67"/>
      <c r="AJ270" s="67"/>
      <c r="AK270" s="68"/>
      <c r="AL270" s="64">
        <f t="shared" si="355"/>
        <v>0</v>
      </c>
      <c r="AM270" s="64">
        <f t="shared" si="330"/>
        <v>0</v>
      </c>
      <c r="AN270" s="64">
        <f t="shared" si="331"/>
        <v>0</v>
      </c>
      <c r="AO270" s="64">
        <f t="shared" si="332"/>
        <v>0</v>
      </c>
      <c r="AP270" s="64">
        <f t="shared" si="333"/>
        <v>0</v>
      </c>
      <c r="AQ270" s="64">
        <f t="shared" si="334"/>
        <v>0</v>
      </c>
      <c r="AR270" s="64">
        <f t="shared" si="335"/>
        <v>0</v>
      </c>
      <c r="AS270" s="68"/>
      <c r="AT270" s="78" t="s">
        <v>128</v>
      </c>
      <c r="AU270" s="79">
        <v>0</v>
      </c>
      <c r="AV270" s="79">
        <v>100</v>
      </c>
      <c r="AW270" s="80"/>
      <c r="AX270" s="106" t="str">
        <f t="shared" si="356"/>
        <v>Position ventilateur à débit variable</v>
      </c>
      <c r="AY270" s="63"/>
      <c r="BA270" s="36" t="s">
        <v>185</v>
      </c>
      <c r="BB270" s="27">
        <f t="shared" si="337"/>
        <v>0</v>
      </c>
      <c r="BC270" s="27">
        <f t="shared" si="338"/>
        <v>0</v>
      </c>
      <c r="BD270" s="27"/>
      <c r="BE270" s="27">
        <f t="shared" si="339"/>
        <v>0</v>
      </c>
      <c r="BF270" s="27"/>
      <c r="BG270" s="27">
        <f t="shared" si="340"/>
        <v>0</v>
      </c>
      <c r="BH270" s="1"/>
      <c r="BI270" s="1"/>
      <c r="BJ270" s="1"/>
      <c r="BK270" s="1"/>
      <c r="BL270" s="1"/>
      <c r="BM270" s="1"/>
      <c r="BN270" s="1"/>
      <c r="BO270" s="1"/>
      <c r="BP270" s="1"/>
      <c r="BQ270" s="1"/>
      <c r="BR270" s="1"/>
      <c r="BS270" s="38" t="s">
        <v>185</v>
      </c>
      <c r="BT270" s="107">
        <f>IF(BS270="OUI",1,0)</f>
        <v>0</v>
      </c>
      <c r="BU270" s="108">
        <f>IF(BS270="OUI",1,0)</f>
        <v>0</v>
      </c>
      <c r="BV270" s="28">
        <f>IF(OR(BS270=0,BS270="NON"),0,B270&amp;"_"&amp;M270&amp;N270&amp;O270&amp;"_"&amp;P270&amp;"_"&amp;Q270&amp;"_"&amp;R270&amp;S270&amp;T270&amp;U270&amp;V270&amp;"_MANU")</f>
        <v>0</v>
      </c>
      <c r="BW270" s="28">
        <f>IF(BS270="OUI",1,0)</f>
        <v>0</v>
      </c>
      <c r="BX270" s="27"/>
      <c r="BY270" s="27"/>
      <c r="BZ270" s="38">
        <f t="shared" si="349"/>
        <v>0</v>
      </c>
      <c r="CA270" s="38">
        <f t="shared" si="350"/>
        <v>0</v>
      </c>
      <c r="CB270" s="38">
        <f t="shared" si="341"/>
        <v>0</v>
      </c>
      <c r="CC270" s="38">
        <f t="shared" si="341"/>
        <v>0</v>
      </c>
      <c r="CD270" s="38">
        <f t="shared" si="357"/>
        <v>0</v>
      </c>
      <c r="CE270" s="27"/>
      <c r="CF270" s="27"/>
      <c r="CG270" s="27" t="str">
        <f t="shared" si="351"/>
        <v>NON</v>
      </c>
      <c r="CH270" s="27"/>
      <c r="CI270" s="27"/>
      <c r="CJ270" s="116"/>
      <c r="CK270" s="27"/>
      <c r="CL270" s="116"/>
      <c r="CM270" s="27"/>
      <c r="CN270" s="116"/>
      <c r="CO270" s="27"/>
      <c r="CP270" s="27" t="str">
        <f t="shared" si="343"/>
        <v>NON</v>
      </c>
      <c r="CQ270" s="27">
        <f t="shared" si="344"/>
        <v>0</v>
      </c>
      <c r="CR270" s="27"/>
      <c r="CS270" s="27">
        <f t="shared" si="345"/>
        <v>0</v>
      </c>
      <c r="CT270" s="27"/>
      <c r="CU270" s="27"/>
      <c r="CV270" s="86">
        <f t="shared" si="346"/>
        <v>1</v>
      </c>
      <c r="CW270" s="86">
        <f t="shared" si="347"/>
        <v>0</v>
      </c>
    </row>
    <row r="271" spans="2:101" customFormat="1" hidden="1" outlineLevel="2" x14ac:dyDescent="0.3">
      <c r="B271" s="41"/>
      <c r="C271" s="41">
        <f t="shared" si="352"/>
        <v>0</v>
      </c>
      <c r="D271" s="59" t="str">
        <f t="shared" si="352"/>
        <v>Ventilo convecteur du local ???</v>
      </c>
      <c r="E271" s="37" t="s">
        <v>454</v>
      </c>
      <c r="F271" s="34"/>
      <c r="G271" s="34"/>
      <c r="H271" s="34"/>
      <c r="I271" s="34"/>
      <c r="J271" s="34"/>
      <c r="K271" s="34"/>
      <c r="L271" s="34"/>
      <c r="M271" s="39">
        <f t="shared" si="348"/>
        <v>0</v>
      </c>
      <c r="N271" s="39">
        <f t="shared" si="348"/>
        <v>0</v>
      </c>
      <c r="O271" s="39">
        <f t="shared" si="348"/>
        <v>0</v>
      </c>
      <c r="P271" s="39" t="str">
        <f t="shared" si="348"/>
        <v>CVC</v>
      </c>
      <c r="Q271" s="39" t="str">
        <f t="shared" si="348"/>
        <v>loc</v>
      </c>
      <c r="R271" s="28" t="str">
        <f t="shared" si="348"/>
        <v>VCC</v>
      </c>
      <c r="S271" s="28" t="s">
        <v>161</v>
      </c>
      <c r="T271" s="28" t="s">
        <v>157</v>
      </c>
      <c r="U271" s="28" t="s">
        <v>89</v>
      </c>
      <c r="V271" s="28" t="s">
        <v>469</v>
      </c>
      <c r="W271" s="28">
        <f t="shared" si="328"/>
        <v>0</v>
      </c>
      <c r="X271" s="29">
        <f t="shared" si="329"/>
        <v>0</v>
      </c>
      <c r="Y271" s="66"/>
      <c r="Z271" s="67"/>
      <c r="AA271" s="67"/>
      <c r="AB271" s="67"/>
      <c r="AC271" s="67"/>
      <c r="AD271" s="67"/>
      <c r="AE271" s="72">
        <f t="shared" si="353"/>
        <v>0</v>
      </c>
      <c r="AF271" s="90">
        <f t="shared" si="354"/>
        <v>0</v>
      </c>
      <c r="AG271" s="66"/>
      <c r="AH271" s="67"/>
      <c r="AI271" s="67"/>
      <c r="AJ271" s="67"/>
      <c r="AK271" s="68"/>
      <c r="AL271" s="64">
        <f t="shared" si="355"/>
        <v>0</v>
      </c>
      <c r="AM271" s="64">
        <f t="shared" si="330"/>
        <v>0</v>
      </c>
      <c r="AN271" s="64">
        <f t="shared" si="331"/>
        <v>0</v>
      </c>
      <c r="AO271" s="64">
        <f t="shared" si="332"/>
        <v>0</v>
      </c>
      <c r="AP271" s="64">
        <f t="shared" si="333"/>
        <v>0</v>
      </c>
      <c r="AQ271" s="64">
        <f t="shared" si="334"/>
        <v>0</v>
      </c>
      <c r="AR271" s="64">
        <f t="shared" si="335"/>
        <v>0</v>
      </c>
      <c r="AS271" s="68"/>
      <c r="AT271" s="78" t="s">
        <v>138</v>
      </c>
      <c r="AU271" s="79">
        <v>0</v>
      </c>
      <c r="AV271" s="79" t="s">
        <v>480</v>
      </c>
      <c r="AW271" s="80"/>
      <c r="AX271" s="106" t="str">
        <f t="shared" si="356"/>
        <v>Position ventilateur petite vitesse</v>
      </c>
      <c r="AY271" s="63"/>
      <c r="BA271" s="36" t="s">
        <v>185</v>
      </c>
      <c r="BB271" s="27">
        <f t="shared" si="337"/>
        <v>0</v>
      </c>
      <c r="BC271" s="27">
        <f t="shared" si="338"/>
        <v>0</v>
      </c>
      <c r="BD271" s="27"/>
      <c r="BE271" s="27">
        <f t="shared" si="339"/>
        <v>0</v>
      </c>
      <c r="BF271" s="27"/>
      <c r="BG271" s="27">
        <f t="shared" si="340"/>
        <v>0</v>
      </c>
      <c r="BH271" s="1"/>
      <c r="BI271" s="1"/>
      <c r="BJ271" s="1"/>
      <c r="BK271" s="1"/>
      <c r="BL271" s="1"/>
      <c r="BM271" s="1"/>
      <c r="BN271" s="1"/>
      <c r="BO271" s="1"/>
      <c r="BP271" s="1"/>
      <c r="BQ271" s="1"/>
      <c r="BR271" s="1"/>
      <c r="BS271" s="38" t="s">
        <v>185</v>
      </c>
      <c r="BT271" s="107">
        <f>IF(BS271="OUI",1,0)</f>
        <v>0</v>
      </c>
      <c r="BU271" s="108">
        <f>IF(BS271="OUI",1,0)</f>
        <v>0</v>
      </c>
      <c r="BV271" s="28">
        <f>IF(OR(BS271=0,BS271="NON"),0,B271&amp;"_"&amp;M271&amp;N271&amp;O271&amp;"_"&amp;P271&amp;"_"&amp;Q271&amp;"_"&amp;R271&amp;S271&amp;T271&amp;U271&amp;V271&amp;"_MANU")</f>
        <v>0</v>
      </c>
      <c r="BW271" s="28">
        <f>IF(BS271="OUI",1,0)</f>
        <v>0</v>
      </c>
      <c r="BX271" s="27"/>
      <c r="BY271" s="27"/>
      <c r="BZ271" s="38">
        <f t="shared" si="349"/>
        <v>0</v>
      </c>
      <c r="CA271" s="38">
        <f t="shared" si="350"/>
        <v>0</v>
      </c>
      <c r="CB271" s="38">
        <f t="shared" si="341"/>
        <v>0</v>
      </c>
      <c r="CC271" s="38">
        <f t="shared" si="341"/>
        <v>0</v>
      </c>
      <c r="CD271" s="38">
        <f t="shared" si="357"/>
        <v>0</v>
      </c>
      <c r="CE271" s="27"/>
      <c r="CF271" s="27"/>
      <c r="CG271" s="27" t="str">
        <f t="shared" si="351"/>
        <v>NON</v>
      </c>
      <c r="CH271" s="27"/>
      <c r="CI271" s="27"/>
      <c r="CJ271" s="116"/>
      <c r="CK271" s="27"/>
      <c r="CL271" s="116"/>
      <c r="CM271" s="27"/>
      <c r="CN271" s="116"/>
      <c r="CO271" s="27"/>
      <c r="CP271" s="27" t="str">
        <f t="shared" si="343"/>
        <v>NON</v>
      </c>
      <c r="CQ271" s="27">
        <f t="shared" si="344"/>
        <v>0</v>
      </c>
      <c r="CR271" s="27"/>
      <c r="CS271" s="27">
        <f t="shared" si="345"/>
        <v>0</v>
      </c>
      <c r="CT271" s="27"/>
      <c r="CU271" s="27"/>
      <c r="CV271" s="86">
        <f t="shared" si="346"/>
        <v>0</v>
      </c>
      <c r="CW271" s="86">
        <f t="shared" si="347"/>
        <v>0</v>
      </c>
    </row>
    <row r="272" spans="2:101" customFormat="1" hidden="1" outlineLevel="2" x14ac:dyDescent="0.3">
      <c r="B272" s="41"/>
      <c r="C272" s="41">
        <f t="shared" si="352"/>
        <v>0</v>
      </c>
      <c r="D272" s="59" t="str">
        <f t="shared" si="352"/>
        <v>Ventilo convecteur du local ???</v>
      </c>
      <c r="E272" s="37" t="s">
        <v>455</v>
      </c>
      <c r="F272" s="34"/>
      <c r="G272" s="34"/>
      <c r="H272" s="34"/>
      <c r="I272" s="34"/>
      <c r="J272" s="34"/>
      <c r="K272" s="34"/>
      <c r="L272" s="34"/>
      <c r="M272" s="39">
        <f t="shared" si="348"/>
        <v>0</v>
      </c>
      <c r="N272" s="39">
        <f t="shared" si="348"/>
        <v>0</v>
      </c>
      <c r="O272" s="39">
        <f t="shared" si="348"/>
        <v>0</v>
      </c>
      <c r="P272" s="39" t="str">
        <f t="shared" si="348"/>
        <v>CVC</v>
      </c>
      <c r="Q272" s="39" t="str">
        <f t="shared" si="348"/>
        <v>loc</v>
      </c>
      <c r="R272" s="28" t="str">
        <f t="shared" si="348"/>
        <v>VCC</v>
      </c>
      <c r="S272" s="28" t="s">
        <v>161</v>
      </c>
      <c r="T272" s="28" t="s">
        <v>157</v>
      </c>
      <c r="U272" s="28" t="s">
        <v>89</v>
      </c>
      <c r="V272" s="28" t="s">
        <v>466</v>
      </c>
      <c r="W272" s="28">
        <f t="shared" si="328"/>
        <v>0</v>
      </c>
      <c r="X272" s="29">
        <f t="shared" si="329"/>
        <v>0</v>
      </c>
      <c r="Y272" s="66"/>
      <c r="Z272" s="67"/>
      <c r="AA272" s="67"/>
      <c r="AB272" s="67"/>
      <c r="AC272" s="67"/>
      <c r="AD272" s="67"/>
      <c r="AE272" s="72">
        <f t="shared" si="353"/>
        <v>0</v>
      </c>
      <c r="AF272" s="90">
        <f t="shared" si="354"/>
        <v>0</v>
      </c>
      <c r="AG272" s="66"/>
      <c r="AH272" s="67"/>
      <c r="AI272" s="67"/>
      <c r="AJ272" s="67"/>
      <c r="AK272" s="68"/>
      <c r="AL272" s="64">
        <f t="shared" si="355"/>
        <v>0</v>
      </c>
      <c r="AM272" s="64">
        <f t="shared" si="330"/>
        <v>0</v>
      </c>
      <c r="AN272" s="64">
        <f t="shared" si="331"/>
        <v>0</v>
      </c>
      <c r="AO272" s="64">
        <f t="shared" si="332"/>
        <v>0</v>
      </c>
      <c r="AP272" s="64">
        <f t="shared" si="333"/>
        <v>0</v>
      </c>
      <c r="AQ272" s="64">
        <f t="shared" si="334"/>
        <v>0</v>
      </c>
      <c r="AR272" s="64">
        <f t="shared" si="335"/>
        <v>0</v>
      </c>
      <c r="AS272" s="68"/>
      <c r="AT272" s="78" t="s">
        <v>138</v>
      </c>
      <c r="AU272" s="79"/>
      <c r="AV272" s="79" t="s">
        <v>481</v>
      </c>
      <c r="AW272" s="80"/>
      <c r="AX272" s="106" t="str">
        <f t="shared" si="356"/>
        <v>Position ventilateur moyenne vitesse</v>
      </c>
      <c r="AY272" s="63"/>
      <c r="BA272" s="36" t="s">
        <v>185</v>
      </c>
      <c r="BB272" s="27">
        <f t="shared" si="337"/>
        <v>0</v>
      </c>
      <c r="BC272" s="27">
        <f t="shared" si="338"/>
        <v>0</v>
      </c>
      <c r="BD272" s="27"/>
      <c r="BE272" s="27">
        <f t="shared" si="339"/>
        <v>0</v>
      </c>
      <c r="BF272" s="27"/>
      <c r="BG272" s="27">
        <f t="shared" si="340"/>
        <v>0</v>
      </c>
      <c r="BH272" s="1"/>
      <c r="BI272" s="1"/>
      <c r="BJ272" s="1"/>
      <c r="BK272" s="1"/>
      <c r="BL272" s="1"/>
      <c r="BM272" s="1"/>
      <c r="BN272" s="1"/>
      <c r="BO272" s="1"/>
      <c r="BP272" s="1"/>
      <c r="BQ272" s="1"/>
      <c r="BR272" s="1"/>
      <c r="BS272" s="38" t="s">
        <v>185</v>
      </c>
      <c r="BT272" s="107">
        <f>IF(BS272="OUI",1,0)</f>
        <v>0</v>
      </c>
      <c r="BU272" s="108">
        <f>IF(BS272="OUI",1,0)</f>
        <v>0</v>
      </c>
      <c r="BV272" s="28">
        <f>IF(OR(BS272=0,BS272="NON"),0,B272&amp;"_"&amp;M272&amp;N272&amp;O272&amp;"_"&amp;P272&amp;"_"&amp;Q272&amp;"_"&amp;R272&amp;S272&amp;T272&amp;U272&amp;V272&amp;"_MANU")</f>
        <v>0</v>
      </c>
      <c r="BW272" s="28">
        <f>IF(BS272="OUI",1,0)</f>
        <v>0</v>
      </c>
      <c r="BX272" s="27"/>
      <c r="BY272" s="27"/>
      <c r="BZ272" s="38">
        <f t="shared" si="349"/>
        <v>0</v>
      </c>
      <c r="CA272" s="38">
        <f t="shared" si="350"/>
        <v>0</v>
      </c>
      <c r="CB272" s="38">
        <f t="shared" si="341"/>
        <v>0</v>
      </c>
      <c r="CC272" s="38">
        <f t="shared" si="341"/>
        <v>0</v>
      </c>
      <c r="CD272" s="38">
        <f t="shared" si="357"/>
        <v>0</v>
      </c>
      <c r="CE272" s="27"/>
      <c r="CF272" s="27"/>
      <c r="CG272" s="27" t="str">
        <f t="shared" si="351"/>
        <v>NON</v>
      </c>
      <c r="CH272" s="27"/>
      <c r="CI272" s="27"/>
      <c r="CJ272" s="116"/>
      <c r="CK272" s="27"/>
      <c r="CL272" s="116"/>
      <c r="CM272" s="27"/>
      <c r="CN272" s="116"/>
      <c r="CO272" s="27"/>
      <c r="CP272" s="27" t="str">
        <f t="shared" si="343"/>
        <v>NON</v>
      </c>
      <c r="CQ272" s="27">
        <f t="shared" si="344"/>
        <v>0</v>
      </c>
      <c r="CR272" s="27"/>
      <c r="CS272" s="27">
        <f t="shared" si="345"/>
        <v>0</v>
      </c>
      <c r="CT272" s="27"/>
      <c r="CU272" s="27"/>
      <c r="CV272" s="86">
        <f t="shared" si="346"/>
        <v>0</v>
      </c>
      <c r="CW272" s="86">
        <f t="shared" si="347"/>
        <v>0</v>
      </c>
    </row>
    <row r="273" spans="2:101" customFormat="1" hidden="1" outlineLevel="2" x14ac:dyDescent="0.3">
      <c r="B273" s="41"/>
      <c r="C273" s="41">
        <f t="shared" si="352"/>
        <v>0</v>
      </c>
      <c r="D273" s="59" t="str">
        <f t="shared" si="352"/>
        <v>Ventilo convecteur du local ???</v>
      </c>
      <c r="E273" s="37" t="s">
        <v>456</v>
      </c>
      <c r="F273" s="34"/>
      <c r="G273" s="34"/>
      <c r="H273" s="34"/>
      <c r="I273" s="34"/>
      <c r="J273" s="34"/>
      <c r="K273" s="34"/>
      <c r="L273" s="34"/>
      <c r="M273" s="39">
        <f t="shared" si="348"/>
        <v>0</v>
      </c>
      <c r="N273" s="39">
        <f t="shared" si="348"/>
        <v>0</v>
      </c>
      <c r="O273" s="39">
        <f t="shared" si="348"/>
        <v>0</v>
      </c>
      <c r="P273" s="39" t="str">
        <f t="shared" si="348"/>
        <v>CVC</v>
      </c>
      <c r="Q273" s="39" t="str">
        <f t="shared" si="348"/>
        <v>loc</v>
      </c>
      <c r="R273" s="28" t="str">
        <f t="shared" si="348"/>
        <v>VCC</v>
      </c>
      <c r="S273" s="28" t="s">
        <v>161</v>
      </c>
      <c r="T273" s="28" t="s">
        <v>157</v>
      </c>
      <c r="U273" s="28" t="s">
        <v>89</v>
      </c>
      <c r="V273" s="28" t="s">
        <v>470</v>
      </c>
      <c r="W273" s="28">
        <f t="shared" si="328"/>
        <v>0</v>
      </c>
      <c r="X273" s="29">
        <f t="shared" si="329"/>
        <v>0</v>
      </c>
      <c r="Y273" s="66"/>
      <c r="Z273" s="67"/>
      <c r="AA273" s="67"/>
      <c r="AB273" s="67"/>
      <c r="AC273" s="67"/>
      <c r="AD273" s="67"/>
      <c r="AE273" s="72">
        <f t="shared" si="353"/>
        <v>0</v>
      </c>
      <c r="AF273" s="90">
        <f t="shared" si="354"/>
        <v>0</v>
      </c>
      <c r="AG273" s="66"/>
      <c r="AH273" s="67"/>
      <c r="AI273" s="67"/>
      <c r="AJ273" s="67"/>
      <c r="AK273" s="68"/>
      <c r="AL273" s="64">
        <f t="shared" si="355"/>
        <v>0</v>
      </c>
      <c r="AM273" s="64">
        <f t="shared" si="330"/>
        <v>0</v>
      </c>
      <c r="AN273" s="64">
        <f t="shared" si="331"/>
        <v>0</v>
      </c>
      <c r="AO273" s="64">
        <f t="shared" si="332"/>
        <v>0</v>
      </c>
      <c r="AP273" s="64">
        <f t="shared" si="333"/>
        <v>0</v>
      </c>
      <c r="AQ273" s="64">
        <f t="shared" si="334"/>
        <v>0</v>
      </c>
      <c r="AR273" s="64">
        <f t="shared" si="335"/>
        <v>0</v>
      </c>
      <c r="AS273" s="68"/>
      <c r="AT273" s="78" t="s">
        <v>138</v>
      </c>
      <c r="AU273" s="79"/>
      <c r="AV273" s="79" t="s">
        <v>482</v>
      </c>
      <c r="AW273" s="80"/>
      <c r="AX273" s="106" t="str">
        <f t="shared" si="356"/>
        <v>Position ventilateur grande vitesse</v>
      </c>
      <c r="AY273" s="63"/>
      <c r="BA273" s="36" t="s">
        <v>185</v>
      </c>
      <c r="BB273" s="27">
        <f t="shared" si="337"/>
        <v>0</v>
      </c>
      <c r="BC273" s="27">
        <f t="shared" si="338"/>
        <v>0</v>
      </c>
      <c r="BD273" s="27"/>
      <c r="BE273" s="27">
        <f t="shared" si="339"/>
        <v>0</v>
      </c>
      <c r="BF273" s="27"/>
      <c r="BG273" s="27">
        <f t="shared" si="340"/>
        <v>0</v>
      </c>
      <c r="BH273" s="1"/>
      <c r="BI273" s="1"/>
      <c r="BJ273" s="1"/>
      <c r="BK273" s="1"/>
      <c r="BL273" s="1"/>
      <c r="BM273" s="1"/>
      <c r="BN273" s="1"/>
      <c r="BO273" s="1"/>
      <c r="BP273" s="1"/>
      <c r="BQ273" s="1"/>
      <c r="BR273" s="1"/>
      <c r="BS273" s="38" t="s">
        <v>185</v>
      </c>
      <c r="BT273" s="107">
        <f>IF(BS273="OUI",1,0)</f>
        <v>0</v>
      </c>
      <c r="BU273" s="108">
        <f>IF(BS273="OUI",1,0)</f>
        <v>0</v>
      </c>
      <c r="BV273" s="28">
        <f>IF(OR(BS273=0,BS273="NON"),0,B273&amp;"_"&amp;M273&amp;N273&amp;O273&amp;"_"&amp;P273&amp;"_"&amp;Q273&amp;"_"&amp;R273&amp;S273&amp;T273&amp;U273&amp;V273&amp;"_MANU")</f>
        <v>0</v>
      </c>
      <c r="BW273" s="28">
        <f>IF(BS273="OUI",1,0)</f>
        <v>0</v>
      </c>
      <c r="BX273" s="27"/>
      <c r="BY273" s="27"/>
      <c r="BZ273" s="38">
        <f t="shared" si="349"/>
        <v>0</v>
      </c>
      <c r="CA273" s="38">
        <f t="shared" si="350"/>
        <v>0</v>
      </c>
      <c r="CB273" s="38">
        <f t="shared" si="341"/>
        <v>0</v>
      </c>
      <c r="CC273" s="38">
        <f t="shared" si="341"/>
        <v>0</v>
      </c>
      <c r="CD273" s="38">
        <f t="shared" si="357"/>
        <v>0</v>
      </c>
      <c r="CE273" s="27"/>
      <c r="CF273" s="27"/>
      <c r="CG273" s="27" t="str">
        <f t="shared" si="351"/>
        <v>NON</v>
      </c>
      <c r="CH273" s="27"/>
      <c r="CI273" s="27"/>
      <c r="CJ273" s="116"/>
      <c r="CK273" s="27"/>
      <c r="CL273" s="116"/>
      <c r="CM273" s="27"/>
      <c r="CN273" s="116"/>
      <c r="CO273" s="27"/>
      <c r="CP273" s="27" t="str">
        <f t="shared" si="343"/>
        <v>NON</v>
      </c>
      <c r="CQ273" s="27">
        <f t="shared" si="344"/>
        <v>0</v>
      </c>
      <c r="CR273" s="27"/>
      <c r="CS273" s="27">
        <f t="shared" si="345"/>
        <v>0</v>
      </c>
      <c r="CT273" s="27"/>
      <c r="CU273" s="27"/>
      <c r="CV273" s="86">
        <f t="shared" si="346"/>
        <v>0</v>
      </c>
      <c r="CW273" s="86">
        <f t="shared" si="347"/>
        <v>0</v>
      </c>
    </row>
    <row r="274" spans="2:101" customFormat="1" hidden="1" outlineLevel="2" x14ac:dyDescent="0.3">
      <c r="B274" s="41"/>
      <c r="C274" s="41">
        <f t="shared" si="352"/>
        <v>0</v>
      </c>
      <c r="D274" s="59" t="str">
        <f t="shared" si="352"/>
        <v>Ventilo convecteur du local ???</v>
      </c>
      <c r="E274" s="37" t="s">
        <v>487</v>
      </c>
      <c r="F274" s="34"/>
      <c r="G274" s="34"/>
      <c r="H274" s="34"/>
      <c r="I274" s="34">
        <v>1</v>
      </c>
      <c r="J274" s="34"/>
      <c r="K274" s="34"/>
      <c r="L274" s="34"/>
      <c r="M274" s="39">
        <f t="shared" ref="M274:R277" si="358">M273</f>
        <v>0</v>
      </c>
      <c r="N274" s="39">
        <f t="shared" si="358"/>
        <v>0</v>
      </c>
      <c r="O274" s="39">
        <f t="shared" si="358"/>
        <v>0</v>
      </c>
      <c r="P274" s="39" t="str">
        <f t="shared" si="358"/>
        <v>CVC</v>
      </c>
      <c r="Q274" s="39" t="str">
        <f t="shared" si="358"/>
        <v>loc</v>
      </c>
      <c r="R274" s="28" t="str">
        <f t="shared" si="358"/>
        <v>VCC</v>
      </c>
      <c r="S274" s="28" t="s">
        <v>162</v>
      </c>
      <c r="T274" s="28" t="s">
        <v>395</v>
      </c>
      <c r="U274" s="28" t="s">
        <v>479</v>
      </c>
      <c r="V274" s="28" t="s">
        <v>475</v>
      </c>
      <c r="W274" s="28" t="str">
        <f t="shared" si="328"/>
        <v>TM</v>
      </c>
      <c r="X274" s="29" t="e">
        <f t="shared" si="329"/>
        <v>#N/A</v>
      </c>
      <c r="Y274" s="66"/>
      <c r="Z274" s="67"/>
      <c r="AA274" s="67"/>
      <c r="AB274" s="67"/>
      <c r="AC274" s="67"/>
      <c r="AD274" s="67"/>
      <c r="AE274" s="72">
        <f t="shared" si="353"/>
        <v>0</v>
      </c>
      <c r="AF274" s="90">
        <f t="shared" si="354"/>
        <v>0</v>
      </c>
      <c r="AG274" s="66"/>
      <c r="AH274" s="67"/>
      <c r="AI274" s="67"/>
      <c r="AJ274" s="67"/>
      <c r="AK274" s="68"/>
      <c r="AL274" s="64">
        <f t="shared" si="355"/>
        <v>0</v>
      </c>
      <c r="AM274" s="64">
        <f t="shared" si="330"/>
        <v>0</v>
      </c>
      <c r="AN274" s="64">
        <f t="shared" si="331"/>
        <v>0</v>
      </c>
      <c r="AO274" s="64">
        <f t="shared" si="332"/>
        <v>0</v>
      </c>
      <c r="AP274" s="64">
        <f t="shared" si="333"/>
        <v>0</v>
      </c>
      <c r="AQ274" s="64">
        <f t="shared" si="334"/>
        <v>0</v>
      </c>
      <c r="AR274" s="64">
        <f t="shared" si="335"/>
        <v>0</v>
      </c>
      <c r="AS274" s="68"/>
      <c r="AT274" s="78" t="s">
        <v>486</v>
      </c>
      <c r="AU274" s="113">
        <v>1E-25</v>
      </c>
      <c r="AV274" s="113">
        <v>0.99930555555555556</v>
      </c>
      <c r="AW274" s="80"/>
      <c r="AX274" s="106" t="str">
        <f t="shared" si="356"/>
        <v>calendrier hebdomadaire (concentrateur de zone)</v>
      </c>
      <c r="AY274" s="63" t="s">
        <v>498</v>
      </c>
      <c r="BA274" s="36" t="s">
        <v>185</v>
      </c>
      <c r="BB274" s="27">
        <f t="shared" si="337"/>
        <v>0</v>
      </c>
      <c r="BC274" s="27">
        <f t="shared" si="338"/>
        <v>0</v>
      </c>
      <c r="BD274" s="27"/>
      <c r="BE274" s="27">
        <f t="shared" si="339"/>
        <v>0</v>
      </c>
      <c r="BF274" s="27"/>
      <c r="BG274" s="27">
        <f t="shared" si="340"/>
        <v>0</v>
      </c>
      <c r="BH274" s="1"/>
      <c r="BI274" s="1"/>
      <c r="BJ274" s="1"/>
      <c r="BK274" s="1"/>
      <c r="BL274" s="1"/>
      <c r="BM274" s="1"/>
      <c r="BN274" s="1"/>
      <c r="BO274" s="1"/>
      <c r="BP274" s="1"/>
      <c r="BQ274" s="1"/>
      <c r="BR274" s="1"/>
      <c r="BS274" s="38" t="s">
        <v>185</v>
      </c>
      <c r="BT274" s="107"/>
      <c r="BU274" s="108"/>
      <c r="BV274" s="28"/>
      <c r="BW274" s="28"/>
      <c r="BX274" s="27"/>
      <c r="BY274" s="27"/>
      <c r="BZ274" s="38">
        <f t="shared" si="349"/>
        <v>0</v>
      </c>
      <c r="CA274" s="38">
        <f t="shared" si="350"/>
        <v>0</v>
      </c>
      <c r="CB274" s="38">
        <f t="shared" si="341"/>
        <v>0</v>
      </c>
      <c r="CC274" s="38">
        <f t="shared" si="341"/>
        <v>0</v>
      </c>
      <c r="CD274" s="38">
        <f t="shared" si="357"/>
        <v>0</v>
      </c>
      <c r="CE274" s="27"/>
      <c r="CF274" s="27"/>
      <c r="CG274" s="27" t="str">
        <f t="shared" si="351"/>
        <v>NON</v>
      </c>
      <c r="CH274" s="27" t="s">
        <v>581</v>
      </c>
      <c r="CI274" s="27"/>
      <c r="CJ274" s="116"/>
      <c r="CK274" s="27"/>
      <c r="CL274" s="116"/>
      <c r="CM274" s="27"/>
      <c r="CN274" s="116"/>
      <c r="CO274" s="27"/>
      <c r="CP274" s="27" t="str">
        <f t="shared" si="343"/>
        <v>NON</v>
      </c>
      <c r="CQ274" s="27">
        <f t="shared" si="344"/>
        <v>0</v>
      </c>
      <c r="CR274" s="27"/>
      <c r="CS274" s="27">
        <f t="shared" si="345"/>
        <v>0</v>
      </c>
      <c r="CT274" s="27"/>
      <c r="CU274" s="27"/>
      <c r="CV274" s="86">
        <f t="shared" si="346"/>
        <v>1</v>
      </c>
      <c r="CW274" s="86">
        <f t="shared" si="347"/>
        <v>0</v>
      </c>
    </row>
    <row r="275" spans="2:101" customFormat="1" hidden="1" outlineLevel="2" x14ac:dyDescent="0.3">
      <c r="B275" s="41"/>
      <c r="C275" s="41">
        <f t="shared" ref="C275:D277" si="359">C274</f>
        <v>0</v>
      </c>
      <c r="D275" s="59" t="str">
        <f t="shared" si="359"/>
        <v>Ventilo convecteur du local ???</v>
      </c>
      <c r="E275" s="37" t="s">
        <v>488</v>
      </c>
      <c r="F275" s="34"/>
      <c r="G275" s="34"/>
      <c r="H275" s="34"/>
      <c r="I275" s="34"/>
      <c r="J275" s="34"/>
      <c r="K275" s="34"/>
      <c r="L275" s="34"/>
      <c r="M275" s="39">
        <f t="shared" si="358"/>
        <v>0</v>
      </c>
      <c r="N275" s="39">
        <f t="shared" si="358"/>
        <v>0</v>
      </c>
      <c r="O275" s="39">
        <f t="shared" si="358"/>
        <v>0</v>
      </c>
      <c r="P275" s="39" t="str">
        <f t="shared" si="358"/>
        <v>CVC</v>
      </c>
      <c r="Q275" s="39" t="str">
        <f t="shared" si="358"/>
        <v>loc</v>
      </c>
      <c r="R275" s="28" t="str">
        <f t="shared" si="358"/>
        <v>VCC</v>
      </c>
      <c r="S275" s="28" t="s">
        <v>161</v>
      </c>
      <c r="T275" s="28" t="s">
        <v>395</v>
      </c>
      <c r="U275" s="28" t="s">
        <v>479</v>
      </c>
      <c r="V275" s="28" t="s">
        <v>476</v>
      </c>
      <c r="W275" s="28">
        <f t="shared" si="328"/>
        <v>0</v>
      </c>
      <c r="X275" s="29">
        <f t="shared" si="329"/>
        <v>0</v>
      </c>
      <c r="Y275" s="66"/>
      <c r="Z275" s="67"/>
      <c r="AA275" s="67"/>
      <c r="AB275" s="67"/>
      <c r="AC275" s="67"/>
      <c r="AD275" s="67"/>
      <c r="AE275" s="72">
        <f t="shared" si="353"/>
        <v>0</v>
      </c>
      <c r="AF275" s="90">
        <f t="shared" si="354"/>
        <v>0</v>
      </c>
      <c r="AG275" s="66"/>
      <c r="AH275" s="67"/>
      <c r="AI275" s="67"/>
      <c r="AJ275" s="67"/>
      <c r="AK275" s="68"/>
      <c r="AL275" s="64">
        <f t="shared" si="355"/>
        <v>0</v>
      </c>
      <c r="AM275" s="64">
        <f t="shared" si="330"/>
        <v>0</v>
      </c>
      <c r="AN275" s="64">
        <f t="shared" si="331"/>
        <v>0</v>
      </c>
      <c r="AO275" s="64">
        <f t="shared" si="332"/>
        <v>0</v>
      </c>
      <c r="AP275" s="64">
        <f t="shared" si="333"/>
        <v>0</v>
      </c>
      <c r="AQ275" s="64">
        <f t="shared" si="334"/>
        <v>0</v>
      </c>
      <c r="AR275" s="64">
        <f t="shared" si="335"/>
        <v>0</v>
      </c>
      <c r="AS275" s="68"/>
      <c r="AT275" s="78" t="s">
        <v>486</v>
      </c>
      <c r="AU275" s="113">
        <v>1E-25</v>
      </c>
      <c r="AV275" s="113">
        <v>0.99930555555555556</v>
      </c>
      <c r="AW275" s="80"/>
      <c r="AX275" s="106" t="str">
        <f t="shared" si="356"/>
        <v>plage horaire occupation  (concentrateur de zone)</v>
      </c>
      <c r="AY275" s="63" t="s">
        <v>499</v>
      </c>
      <c r="BA275" s="36" t="s">
        <v>185</v>
      </c>
      <c r="BB275" s="27">
        <f t="shared" si="337"/>
        <v>0</v>
      </c>
      <c r="BC275" s="27">
        <f t="shared" si="338"/>
        <v>0</v>
      </c>
      <c r="BD275" s="27"/>
      <c r="BE275" s="27">
        <f t="shared" si="339"/>
        <v>0</v>
      </c>
      <c r="BF275" s="27"/>
      <c r="BG275" s="27">
        <f t="shared" si="340"/>
        <v>0</v>
      </c>
      <c r="BH275" s="1"/>
      <c r="BI275" s="1"/>
      <c r="BJ275" s="1"/>
      <c r="BK275" s="1"/>
      <c r="BL275" s="1"/>
      <c r="BM275" s="1"/>
      <c r="BN275" s="1"/>
      <c r="BO275" s="1"/>
      <c r="BP275" s="1"/>
      <c r="BQ275" s="1"/>
      <c r="BR275" s="1"/>
      <c r="BS275" s="38" t="s">
        <v>185</v>
      </c>
      <c r="BT275" s="107"/>
      <c r="BU275" s="108"/>
      <c r="BV275" s="28"/>
      <c r="BW275" s="28"/>
      <c r="BX275" s="27"/>
      <c r="BY275" s="27"/>
      <c r="BZ275" s="38">
        <f t="shared" si="349"/>
        <v>0</v>
      </c>
      <c r="CA275" s="38">
        <f t="shared" si="350"/>
        <v>0</v>
      </c>
      <c r="CB275" s="38">
        <f t="shared" si="341"/>
        <v>0</v>
      </c>
      <c r="CC275" s="38">
        <f t="shared" si="341"/>
        <v>0</v>
      </c>
      <c r="CD275" s="38">
        <f t="shared" si="357"/>
        <v>0</v>
      </c>
      <c r="CE275" s="27"/>
      <c r="CF275" s="27"/>
      <c r="CG275" s="27" t="str">
        <f t="shared" si="351"/>
        <v>NON</v>
      </c>
      <c r="CH275" s="27" t="s">
        <v>581</v>
      </c>
      <c r="CI275" s="27"/>
      <c r="CJ275" s="116"/>
      <c r="CK275" s="27"/>
      <c r="CL275" s="116"/>
      <c r="CM275" s="27"/>
      <c r="CN275" s="116"/>
      <c r="CO275" s="27"/>
      <c r="CP275" s="27" t="str">
        <f t="shared" si="343"/>
        <v>NON</v>
      </c>
      <c r="CQ275" s="27">
        <f t="shared" si="344"/>
        <v>0</v>
      </c>
      <c r="CR275" s="27"/>
      <c r="CS275" s="27">
        <f t="shared" si="345"/>
        <v>0</v>
      </c>
      <c r="CT275" s="27"/>
      <c r="CU275" s="27"/>
      <c r="CV275" s="86">
        <f t="shared" si="346"/>
        <v>0</v>
      </c>
      <c r="CW275" s="86">
        <f t="shared" si="347"/>
        <v>0</v>
      </c>
    </row>
    <row r="276" spans="2:101" customFormat="1" hidden="1" outlineLevel="2" x14ac:dyDescent="0.3">
      <c r="B276" s="41"/>
      <c r="C276" s="41">
        <f t="shared" si="359"/>
        <v>0</v>
      </c>
      <c r="D276" s="59" t="str">
        <f t="shared" si="359"/>
        <v>Ventilo convecteur du local ???</v>
      </c>
      <c r="E276" s="37" t="s">
        <v>489</v>
      </c>
      <c r="F276" s="34"/>
      <c r="G276" s="34"/>
      <c r="H276" s="34"/>
      <c r="I276" s="34"/>
      <c r="J276" s="34"/>
      <c r="K276" s="34"/>
      <c r="L276" s="34"/>
      <c r="M276" s="39">
        <f t="shared" si="358"/>
        <v>0</v>
      </c>
      <c r="N276" s="39">
        <f t="shared" si="358"/>
        <v>0</v>
      </c>
      <c r="O276" s="39">
        <f t="shared" si="358"/>
        <v>0</v>
      </c>
      <c r="P276" s="39" t="str">
        <f t="shared" si="358"/>
        <v>CVC</v>
      </c>
      <c r="Q276" s="39" t="str">
        <f t="shared" si="358"/>
        <v>loc</v>
      </c>
      <c r="R276" s="28" t="str">
        <f t="shared" si="358"/>
        <v>VCC</v>
      </c>
      <c r="S276" s="28" t="s">
        <v>161</v>
      </c>
      <c r="T276" s="28" t="s">
        <v>395</v>
      </c>
      <c r="U276" s="28" t="s">
        <v>479</v>
      </c>
      <c r="V276" s="28" t="s">
        <v>477</v>
      </c>
      <c r="W276" s="28">
        <f t="shared" si="328"/>
        <v>0</v>
      </c>
      <c r="X276" s="29">
        <f t="shared" si="329"/>
        <v>0</v>
      </c>
      <c r="Y276" s="66"/>
      <c r="Z276" s="67"/>
      <c r="AA276" s="67"/>
      <c r="AB276" s="67"/>
      <c r="AC276" s="67"/>
      <c r="AD276" s="67"/>
      <c r="AE276" s="72">
        <f t="shared" si="353"/>
        <v>0</v>
      </c>
      <c r="AF276" s="90">
        <f t="shared" si="354"/>
        <v>0</v>
      </c>
      <c r="AG276" s="66"/>
      <c r="AH276" s="67"/>
      <c r="AI276" s="67"/>
      <c r="AJ276" s="67"/>
      <c r="AK276" s="68"/>
      <c r="AL276" s="64">
        <f t="shared" si="355"/>
        <v>0</v>
      </c>
      <c r="AM276" s="64">
        <f t="shared" si="330"/>
        <v>0</v>
      </c>
      <c r="AN276" s="64">
        <f t="shared" si="331"/>
        <v>0</v>
      </c>
      <c r="AO276" s="64">
        <f t="shared" si="332"/>
        <v>0</v>
      </c>
      <c r="AP276" s="64">
        <f t="shared" si="333"/>
        <v>0</v>
      </c>
      <c r="AQ276" s="64">
        <f t="shared" si="334"/>
        <v>0</v>
      </c>
      <c r="AR276" s="64">
        <f t="shared" si="335"/>
        <v>0</v>
      </c>
      <c r="AS276" s="68"/>
      <c r="AT276" s="78" t="s">
        <v>486</v>
      </c>
      <c r="AU276" s="113">
        <v>1E-25</v>
      </c>
      <c r="AV276" s="113">
        <v>0.99930555555555556</v>
      </c>
      <c r="AW276" s="80"/>
      <c r="AX276" s="106" t="str">
        <f t="shared" si="356"/>
        <v>plage horaire inoccupation  (concentrateur de zone)</v>
      </c>
      <c r="AY276" s="63" t="s">
        <v>499</v>
      </c>
      <c r="BA276" s="36" t="s">
        <v>185</v>
      </c>
      <c r="BB276" s="27">
        <f t="shared" si="337"/>
        <v>0</v>
      </c>
      <c r="BC276" s="27">
        <f t="shared" si="338"/>
        <v>0</v>
      </c>
      <c r="BD276" s="27"/>
      <c r="BE276" s="27">
        <f t="shared" si="339"/>
        <v>0</v>
      </c>
      <c r="BF276" s="27"/>
      <c r="BG276" s="27">
        <f t="shared" si="340"/>
        <v>0</v>
      </c>
      <c r="BH276" s="1"/>
      <c r="BI276" s="1"/>
      <c r="BJ276" s="1"/>
      <c r="BK276" s="1"/>
      <c r="BL276" s="1"/>
      <c r="BM276" s="1"/>
      <c r="BN276" s="1"/>
      <c r="BO276" s="1"/>
      <c r="BP276" s="1"/>
      <c r="BQ276" s="1"/>
      <c r="BR276" s="1"/>
      <c r="BS276" s="38" t="s">
        <v>185</v>
      </c>
      <c r="BT276" s="107"/>
      <c r="BU276" s="108"/>
      <c r="BV276" s="28"/>
      <c r="BW276" s="28"/>
      <c r="BX276" s="27"/>
      <c r="BY276" s="27"/>
      <c r="BZ276" s="38">
        <f t="shared" si="349"/>
        <v>0</v>
      </c>
      <c r="CA276" s="38">
        <f t="shared" si="350"/>
        <v>0</v>
      </c>
      <c r="CB276" s="38">
        <f t="shared" si="341"/>
        <v>0</v>
      </c>
      <c r="CC276" s="38">
        <f t="shared" si="341"/>
        <v>0</v>
      </c>
      <c r="CD276" s="38">
        <f t="shared" si="357"/>
        <v>0</v>
      </c>
      <c r="CE276" s="27"/>
      <c r="CF276" s="27"/>
      <c r="CG276" s="27" t="str">
        <f t="shared" si="351"/>
        <v>NON</v>
      </c>
      <c r="CH276" s="27" t="s">
        <v>581</v>
      </c>
      <c r="CI276" s="27"/>
      <c r="CJ276" s="116"/>
      <c r="CK276" s="27"/>
      <c r="CL276" s="116"/>
      <c r="CM276" s="27"/>
      <c r="CN276" s="116"/>
      <c r="CO276" s="27"/>
      <c r="CP276" s="27" t="str">
        <f t="shared" si="343"/>
        <v>NON</v>
      </c>
      <c r="CQ276" s="27">
        <f t="shared" si="344"/>
        <v>0</v>
      </c>
      <c r="CR276" s="27"/>
      <c r="CS276" s="27">
        <f t="shared" si="345"/>
        <v>0</v>
      </c>
      <c r="CT276" s="27"/>
      <c r="CU276" s="27"/>
      <c r="CV276" s="86">
        <f t="shared" si="346"/>
        <v>0</v>
      </c>
      <c r="CW276" s="86">
        <f t="shared" si="347"/>
        <v>0</v>
      </c>
    </row>
    <row r="277" spans="2:101" customFormat="1" hidden="1" outlineLevel="2" x14ac:dyDescent="0.3">
      <c r="B277" s="41"/>
      <c r="C277" s="41">
        <f t="shared" si="359"/>
        <v>0</v>
      </c>
      <c r="D277" s="59" t="str">
        <f t="shared" si="359"/>
        <v>Ventilo convecteur du local ???</v>
      </c>
      <c r="E277" s="37" t="s">
        <v>490</v>
      </c>
      <c r="F277" s="34"/>
      <c r="G277" s="34"/>
      <c r="H277" s="34"/>
      <c r="I277" s="34">
        <v>1</v>
      </c>
      <c r="J277" s="34"/>
      <c r="K277" s="34"/>
      <c r="L277" s="34"/>
      <c r="M277" s="39">
        <f t="shared" si="358"/>
        <v>0</v>
      </c>
      <c r="N277" s="39">
        <f t="shared" si="358"/>
        <v>0</v>
      </c>
      <c r="O277" s="39">
        <f t="shared" si="358"/>
        <v>0</v>
      </c>
      <c r="P277" s="39" t="str">
        <f t="shared" si="358"/>
        <v>CVC</v>
      </c>
      <c r="Q277" s="39" t="str">
        <f t="shared" si="358"/>
        <v>loc</v>
      </c>
      <c r="R277" s="28" t="str">
        <f t="shared" si="358"/>
        <v>VCC</v>
      </c>
      <c r="S277" s="28" t="s">
        <v>162</v>
      </c>
      <c r="T277" s="28" t="s">
        <v>395</v>
      </c>
      <c r="U277" s="28" t="s">
        <v>149</v>
      </c>
      <c r="V277" s="28" t="s">
        <v>494</v>
      </c>
      <c r="W277" s="28" t="str">
        <f t="shared" si="328"/>
        <v>TM</v>
      </c>
      <c r="X277" s="29" t="e">
        <f t="shared" si="329"/>
        <v>#N/A</v>
      </c>
      <c r="Y277" s="66"/>
      <c r="Z277" s="67"/>
      <c r="AA277" s="67"/>
      <c r="AB277" s="67"/>
      <c r="AC277" s="67"/>
      <c r="AD277" s="67"/>
      <c r="AE277" s="72">
        <f t="shared" si="353"/>
        <v>0</v>
      </c>
      <c r="AF277" s="90">
        <f t="shared" si="354"/>
        <v>0</v>
      </c>
      <c r="AG277" s="66"/>
      <c r="AH277" s="67"/>
      <c r="AI277" s="67"/>
      <c r="AJ277" s="67"/>
      <c r="AK277" s="68"/>
      <c r="AL277" s="64">
        <f t="shared" si="355"/>
        <v>0</v>
      </c>
      <c r="AM277" s="64">
        <f t="shared" si="330"/>
        <v>0</v>
      </c>
      <c r="AN277" s="64">
        <f t="shared" si="331"/>
        <v>0</v>
      </c>
      <c r="AO277" s="64">
        <f t="shared" si="332"/>
        <v>0</v>
      </c>
      <c r="AP277" s="64">
        <f t="shared" si="333"/>
        <v>0</v>
      </c>
      <c r="AQ277" s="64">
        <f t="shared" si="334"/>
        <v>0</v>
      </c>
      <c r="AR277" s="64">
        <f t="shared" si="335"/>
        <v>0</v>
      </c>
      <c r="AS277" s="68"/>
      <c r="AT277" s="78" t="s">
        <v>130</v>
      </c>
      <c r="AU277" s="79">
        <v>5</v>
      </c>
      <c r="AV277" s="79">
        <v>30</v>
      </c>
      <c r="AW277" s="80"/>
      <c r="AX277" s="106" t="str">
        <f>E277</f>
        <v>consigne d'ambiance hiver réduit (concentrateur de zone)</v>
      </c>
      <c r="AY277" s="63" t="s">
        <v>503</v>
      </c>
      <c r="BA277" s="36" t="s">
        <v>185</v>
      </c>
      <c r="BB277" s="27">
        <f t="shared" si="337"/>
        <v>0</v>
      </c>
      <c r="BC277" s="27">
        <f t="shared" si="338"/>
        <v>0</v>
      </c>
      <c r="BD277" s="27"/>
      <c r="BE277" s="27">
        <f>IF(BA277="NON",0,I277+J277+K277+L277)</f>
        <v>0</v>
      </c>
      <c r="BF277" s="27"/>
      <c r="BG277" s="27">
        <f t="shared" si="340"/>
        <v>0</v>
      </c>
      <c r="BH277" s="1"/>
      <c r="BI277" s="1"/>
      <c r="BJ277" s="1"/>
      <c r="BK277" s="1"/>
      <c r="BL277" s="1"/>
      <c r="BM277" s="1"/>
      <c r="BN277" s="1"/>
      <c r="BO277" s="1"/>
      <c r="BP277" s="1"/>
      <c r="BQ277" s="1"/>
      <c r="BR277" s="1"/>
      <c r="BS277" s="38" t="s">
        <v>185</v>
      </c>
      <c r="BT277" s="107"/>
      <c r="BU277" s="108"/>
      <c r="BV277" s="28"/>
      <c r="BW277" s="28"/>
      <c r="BX277" s="27"/>
      <c r="BY277" s="27"/>
      <c r="BZ277" s="38">
        <f>IF(BS277="OUI",IF((BC277+BB277)&lt;&gt;0,(BB277+BC277),0),0)</f>
        <v>0</v>
      </c>
      <c r="CA277" s="38">
        <f>IF(BS277="OUI",IF((BE277+BG277)&lt;&gt;0,(BG277+BE277),0),0)</f>
        <v>0</v>
      </c>
      <c r="CB277" s="38">
        <f t="shared" si="341"/>
        <v>0</v>
      </c>
      <c r="CC277" s="38">
        <f t="shared" si="341"/>
        <v>0</v>
      </c>
      <c r="CD277" s="38">
        <f>IF(OR(BS277=0,BS277="NON"),0,B277&amp;"_"&amp;M277&amp;N277&amp;O277&amp;"_"&amp;P277&amp;"_"&amp;Q277&amp;"_"&amp;R277&amp;S277&amp;T277&amp;U277&amp;V277&amp;"_FORC"&amp;IF(CB277=0,"TR","TC"))</f>
        <v>0</v>
      </c>
      <c r="CE277" s="27"/>
      <c r="CF277" s="27"/>
      <c r="CG277" s="27" t="str">
        <f t="shared" si="351"/>
        <v>NON</v>
      </c>
      <c r="CH277" s="27" t="s">
        <v>581</v>
      </c>
      <c r="CI277" s="126">
        <v>0.2</v>
      </c>
      <c r="CJ277" s="116"/>
      <c r="CK277" s="27"/>
      <c r="CL277" s="116"/>
      <c r="CM277" s="27"/>
      <c r="CN277" s="116"/>
      <c r="CO277" s="27"/>
      <c r="CP277" s="27" t="str">
        <f t="shared" si="343"/>
        <v>NON</v>
      </c>
      <c r="CQ277" s="27">
        <f t="shared" si="344"/>
        <v>0</v>
      </c>
      <c r="CR277" s="27"/>
      <c r="CS277" s="27">
        <f t="shared" si="345"/>
        <v>0</v>
      </c>
      <c r="CT277" s="27"/>
      <c r="CU277" s="27"/>
      <c r="CV277" s="86">
        <f t="shared" si="346"/>
        <v>1</v>
      </c>
      <c r="CW277" s="86">
        <f t="shared" si="347"/>
        <v>0</v>
      </c>
    </row>
    <row r="278" spans="2:101" outlineLevel="1" collapsed="1" x14ac:dyDescent="0.3"/>
    <row r="279" spans="2:101" ht="15.6" outlineLevel="1" x14ac:dyDescent="0.3">
      <c r="B279" s="103" t="s">
        <v>671</v>
      </c>
      <c r="C279" s="103"/>
    </row>
    <row r="280" spans="2:101" customFormat="1" outlineLevel="1" x14ac:dyDescent="0.3">
      <c r="B280" s="41"/>
      <c r="C280" s="42"/>
      <c r="D280" s="105" t="s">
        <v>672</v>
      </c>
      <c r="E280" s="37" t="s">
        <v>740</v>
      </c>
      <c r="F280" s="34">
        <v>1</v>
      </c>
      <c r="G280" s="34"/>
      <c r="H280" s="34"/>
      <c r="I280" s="34"/>
      <c r="J280" s="34"/>
      <c r="K280" s="34"/>
      <c r="L280" s="34"/>
      <c r="M280" s="27"/>
      <c r="N280" s="27"/>
      <c r="O280" s="27"/>
      <c r="P280" s="27" t="s">
        <v>29</v>
      </c>
      <c r="Q280" s="27"/>
      <c r="R280" s="27" t="s">
        <v>36</v>
      </c>
      <c r="S280" s="28" t="s">
        <v>164</v>
      </c>
      <c r="T280" s="28" t="s">
        <v>678</v>
      </c>
      <c r="U280" s="28" t="s">
        <v>152</v>
      </c>
      <c r="V280" s="28"/>
      <c r="W280" s="28" t="str">
        <f t="shared" ref="W280:W304" si="360">IF(F280&lt;&gt;0,$F$481,IF(G280&lt;&gt;0,$G$481,IF(H280&lt;&gt;0,$H$481,IF(I280&lt;&gt;0,$I$481,IF(J280&lt;&gt;0,$J$481,IF(K280&lt;&gt;0,$K$481,IF($L280&lt;&gt;0,$L$481,0)))))))</f>
        <v>TA</v>
      </c>
      <c r="X280" s="29" t="e">
        <f t="shared" ref="X280:X304" si="361">IF(SUM(F280:L280)=0,0,B280&amp;"_"&amp;VLOOKUP(C280,ty_ser,2,FALSE)&amp;"_"&amp;M280&amp;N280&amp;O280&amp;"_"&amp;P280&amp;"_"&amp;Q280&amp;"_"&amp;R280&amp;S280&amp;T280&amp;U280&amp;V280&amp;"_"&amp;W280)</f>
        <v>#N/A</v>
      </c>
      <c r="Y280" s="66"/>
      <c r="Z280" s="67"/>
      <c r="AA280" s="67"/>
      <c r="AB280" s="67"/>
      <c r="AC280" s="67"/>
      <c r="AD280" s="67"/>
      <c r="AE280" s="72">
        <f>IF(AG280=0,0,B280&amp;"_"&amp;M280&amp;N280&amp;O280&amp;"_"&amp;P280&amp;"_"&amp;Q280&amp;"_"&amp;AF280)</f>
        <v>0</v>
      </c>
      <c r="AF280" s="67">
        <v>0</v>
      </c>
      <c r="AG280" s="66"/>
      <c r="AH280" s="67"/>
      <c r="AI280" s="67"/>
      <c r="AJ280" s="67"/>
      <c r="AK280" s="68"/>
      <c r="AL280" s="66">
        <v>0</v>
      </c>
      <c r="AM280" s="64">
        <f t="shared" ref="AM280:AM303" si="362">VLOOKUP($AL280,aut_car,2,FALSE)</f>
        <v>0</v>
      </c>
      <c r="AN280" s="64">
        <f t="shared" ref="AN280:AN303" si="363">VLOOKUP($AL280,aut_car,3,FALSE)</f>
        <v>0</v>
      </c>
      <c r="AO280" s="64">
        <f t="shared" ref="AO280:AO303" si="364">VLOOKUP($AL280,aut_car,4,FALSE)</f>
        <v>0</v>
      </c>
      <c r="AP280" s="64">
        <f t="shared" ref="AP280:AP303" si="365">VLOOKUP($AL280,aut_car,5,FALSE)</f>
        <v>0</v>
      </c>
      <c r="AQ280" s="64">
        <f t="shared" ref="AQ280:AQ303" si="366">VLOOKUP($AL280,aut_car,6,FALSE)</f>
        <v>0</v>
      </c>
      <c r="AR280" s="64">
        <f t="shared" ref="AR280:AR303" si="367">VLOOKUP($AL280,aut_car,7,FALSE)</f>
        <v>0</v>
      </c>
      <c r="AS280" s="68"/>
      <c r="AT280" s="78" t="s">
        <v>138</v>
      </c>
      <c r="AU280" s="79" t="s">
        <v>114</v>
      </c>
      <c r="AV280" s="79" t="s">
        <v>115</v>
      </c>
      <c r="AW280" s="80"/>
      <c r="AX280" s="106" t="str">
        <f t="shared" ref="AX280:AX304" si="368">E280</f>
        <v>Défaut disjonction armoire</v>
      </c>
      <c r="AY280" s="63"/>
      <c r="BA280" s="36" t="s">
        <v>184</v>
      </c>
      <c r="BB280" s="27">
        <f>IF(BA280="NON",0,F280)</f>
        <v>1</v>
      </c>
      <c r="BC280" s="27">
        <f>IF(BA280="NON",0,H280+G280)</f>
        <v>0</v>
      </c>
      <c r="BD280" s="27"/>
      <c r="BE280" s="27">
        <f t="shared" ref="BE280:BE304" si="369">IF(BA280="NON",0,I280+J280+K280+L280)</f>
        <v>0</v>
      </c>
      <c r="BF280" s="27"/>
      <c r="BG280" s="27">
        <f>IF(BA280="NON",0,K280)</f>
        <v>0</v>
      </c>
      <c r="BH280" s="1" t="s">
        <v>694</v>
      </c>
      <c r="BI280" s="1"/>
      <c r="BJ280" s="1"/>
      <c r="BK280" s="1"/>
      <c r="BL280" s="1"/>
      <c r="BM280" s="1"/>
      <c r="BN280" s="1"/>
      <c r="BO280" s="1"/>
      <c r="BP280" s="1"/>
      <c r="BQ280" s="1"/>
      <c r="BR280" s="1"/>
      <c r="BS280" s="38" t="s">
        <v>185</v>
      </c>
      <c r="BT280" s="107">
        <f>IF(BS280="OUI",1,0)</f>
        <v>0</v>
      </c>
      <c r="BU280" s="108">
        <f>IF(BS280="OUI",1,0)</f>
        <v>0</v>
      </c>
      <c r="BV280" s="28">
        <f>IF(OR(BS280=0,BS280="NON"),0,B280&amp;"_"&amp;M280&amp;N280&amp;O280&amp;"_"&amp;P280&amp;"_"&amp;Q280&amp;"_"&amp;R280&amp;S280&amp;T280&amp;U280&amp;V280&amp;"_MANU")</f>
        <v>0</v>
      </c>
      <c r="BW280" s="28">
        <f>IF(BS280="OUI",1,0)</f>
        <v>0</v>
      </c>
      <c r="BX280" s="27"/>
      <c r="BY280" s="27"/>
      <c r="BZ280" s="38">
        <f>IF(BS280="OUI",IF((BC280+BB280)&lt;&gt;0,(BB280+BC280),0),0)</f>
        <v>0</v>
      </c>
      <c r="CA280" s="38">
        <f>IF(BS280="OUI",IF((BE280+BG280)&lt;&gt;0,(BG280+BE280),0),0)</f>
        <v>0</v>
      </c>
      <c r="CB280" s="38">
        <f>IF(BZ280=0,0,BZ280)</f>
        <v>0</v>
      </c>
      <c r="CC280" s="38">
        <f>IF(CA280=0,0,CA280)</f>
        <v>0</v>
      </c>
      <c r="CD280" s="38">
        <f t="shared" ref="CD280:CD304" si="370">IF(OR(BS280=0,BS280="NON"),0,B280&amp;"_"&amp;M280&amp;N280&amp;O280&amp;"_"&amp;P280&amp;"_"&amp;Q280&amp;"_"&amp;R280&amp;S280&amp;T280&amp;U280&amp;V280&amp;"_FORC"&amp;IF(CB280=0,"TR","TC"))</f>
        <v>0</v>
      </c>
      <c r="CE280" s="27"/>
      <c r="CF280" s="27"/>
      <c r="CG280" s="27" t="str">
        <f>IF(BA280="OUI","OUI","NON")</f>
        <v>OUI</v>
      </c>
      <c r="CH280" s="27" t="s">
        <v>581</v>
      </c>
      <c r="CI280" s="126"/>
      <c r="CJ280" s="116" t="s">
        <v>632</v>
      </c>
      <c r="CK280" s="27" t="s">
        <v>581</v>
      </c>
      <c r="CL280" s="116"/>
      <c r="CM280" s="27"/>
      <c r="CN280" s="116"/>
      <c r="CO280" s="27"/>
      <c r="CP280" s="27" t="str">
        <f t="shared" ref="CP280:CP304" si="371">IF(F280=0,"NON","OUI")</f>
        <v>OUI</v>
      </c>
      <c r="CQ280" s="27" t="str">
        <f t="shared" ref="CQ280:CQ304" si="372">IF(CP280="OUI",P280,0)</f>
        <v>CVC</v>
      </c>
      <c r="CR280" s="27" t="s">
        <v>707</v>
      </c>
      <c r="CS280" s="63" t="str">
        <f t="shared" ref="CS280:CS304" si="373">IF(CR280&lt;&gt;0,CK280,0)</f>
        <v>à chaque changement de valeur</v>
      </c>
      <c r="CT280" s="27"/>
      <c r="CU280" s="27"/>
      <c r="CV280" s="86">
        <f t="shared" ref="CV280:CV304" si="374">IF(SUM(F280:L280)=0,0,SUM(F280:L280)+BT280+BZ280+CA280)</f>
        <v>1</v>
      </c>
      <c r="CW280" s="86">
        <f t="shared" ref="CW280:CW304" si="375">IF(SUM(F280:L280)=0,0,SUM(BB280:BG280)+BU280+CC280+CB280)</f>
        <v>1</v>
      </c>
    </row>
    <row r="281" spans="2:101" customFormat="1" hidden="1" outlineLevel="2" x14ac:dyDescent="0.3">
      <c r="B281" s="41"/>
      <c r="C281" s="41">
        <f>C280</f>
        <v>0</v>
      </c>
      <c r="D281" s="59" t="str">
        <f>D280</f>
        <v>Groupe d'eau glacée N°1 passerelle ???</v>
      </c>
      <c r="E281" s="37" t="s">
        <v>741</v>
      </c>
      <c r="F281" s="34"/>
      <c r="G281" s="34"/>
      <c r="H281" s="34">
        <v>1</v>
      </c>
      <c r="I281" s="34"/>
      <c r="J281" s="34"/>
      <c r="K281" s="34"/>
      <c r="L281" s="34"/>
      <c r="M281" s="39">
        <f t="shared" ref="M281:S296" si="376">M280</f>
        <v>0</v>
      </c>
      <c r="N281" s="39">
        <f t="shared" si="376"/>
        <v>0</v>
      </c>
      <c r="O281" s="39">
        <f t="shared" si="376"/>
        <v>0</v>
      </c>
      <c r="P281" s="39" t="str">
        <f t="shared" si="376"/>
        <v>CVC</v>
      </c>
      <c r="Q281" s="39">
        <f t="shared" si="376"/>
        <v>0</v>
      </c>
      <c r="R281" s="28" t="str">
        <f t="shared" si="376"/>
        <v>SSF</v>
      </c>
      <c r="S281" s="28" t="s">
        <v>233</v>
      </c>
      <c r="T281" s="28" t="s">
        <v>658</v>
      </c>
      <c r="U281" s="28" t="s">
        <v>567</v>
      </c>
      <c r="V281" s="28"/>
      <c r="W281" s="28" t="str">
        <f t="shared" si="360"/>
        <v>TC</v>
      </c>
      <c r="X281" s="29" t="e">
        <f t="shared" si="361"/>
        <v>#N/A</v>
      </c>
      <c r="Y281" s="66"/>
      <c r="Z281" s="67"/>
      <c r="AA281" s="67"/>
      <c r="AB281" s="67"/>
      <c r="AC281" s="67"/>
      <c r="AD281" s="67"/>
      <c r="AE281" s="72">
        <f>IF(AG281=0,0,B281&amp;"_"&amp;M281&amp;N281&amp;O281&amp;"_"&amp;P281&amp;"_"&amp;Q281&amp;"_"&amp;AF281)</f>
        <v>0</v>
      </c>
      <c r="AF281" s="90">
        <f>AF280</f>
        <v>0</v>
      </c>
      <c r="AG281" s="66"/>
      <c r="AH281" s="67"/>
      <c r="AI281" s="67"/>
      <c r="AJ281" s="67"/>
      <c r="AK281" s="68"/>
      <c r="AL281" s="64">
        <f>AL280</f>
        <v>0</v>
      </c>
      <c r="AM281" s="64">
        <f t="shared" si="362"/>
        <v>0</v>
      </c>
      <c r="AN281" s="64">
        <f t="shared" si="363"/>
        <v>0</v>
      </c>
      <c r="AO281" s="64">
        <f t="shared" si="364"/>
        <v>0</v>
      </c>
      <c r="AP281" s="64">
        <f t="shared" si="365"/>
        <v>0</v>
      </c>
      <c r="AQ281" s="64">
        <f t="shared" si="366"/>
        <v>0</v>
      </c>
      <c r="AR281" s="64">
        <f t="shared" si="367"/>
        <v>0</v>
      </c>
      <c r="AS281" s="68"/>
      <c r="AT281" s="78" t="s">
        <v>138</v>
      </c>
      <c r="AU281" s="79" t="s">
        <v>114</v>
      </c>
      <c r="AV281" s="79" t="s">
        <v>115</v>
      </c>
      <c r="AW281" s="80"/>
      <c r="AX281" s="106" t="str">
        <f t="shared" si="368"/>
        <v>commande à distance GF</v>
      </c>
      <c r="AY281" s="63"/>
      <c r="BA281" s="36" t="s">
        <v>184</v>
      </c>
      <c r="BB281" s="27">
        <f>IF(BA281="NON",0,F281)</f>
        <v>0</v>
      </c>
      <c r="BC281" s="27">
        <f>IF(BA281="NON",0,H281+G281)</f>
        <v>1</v>
      </c>
      <c r="BD281" s="27"/>
      <c r="BE281" s="27">
        <f t="shared" si="369"/>
        <v>0</v>
      </c>
      <c r="BF281" s="27"/>
      <c r="BG281" s="27">
        <f>IF(BA281="NON",0,K281)</f>
        <v>0</v>
      </c>
      <c r="BH281" s="1" t="s">
        <v>694</v>
      </c>
      <c r="BI281" s="1"/>
      <c r="BJ281" s="1"/>
      <c r="BK281" s="1"/>
      <c r="BL281" s="1"/>
      <c r="BM281" s="1"/>
      <c r="BN281" s="1"/>
      <c r="BO281" s="1"/>
      <c r="BP281" s="1"/>
      <c r="BQ281" s="1"/>
      <c r="BR281" s="1"/>
      <c r="BS281" s="38" t="s">
        <v>185</v>
      </c>
      <c r="BT281" s="107">
        <f>IF(BS281="OUI",1,0)</f>
        <v>0</v>
      </c>
      <c r="BU281" s="108">
        <f>IF(BS281="OUI",1,0)</f>
        <v>0</v>
      </c>
      <c r="BV281" s="28">
        <f>IF(OR(BS281=0,BS281="NON"),0,B281&amp;"_"&amp;M281&amp;N281&amp;O281&amp;"_"&amp;P281&amp;"_"&amp;Q281&amp;"_"&amp;R281&amp;S281&amp;T281&amp;U281&amp;V281&amp;"_MANU")</f>
        <v>0</v>
      </c>
      <c r="BW281" s="28">
        <f>IF(BS281="OUI",1,0)</f>
        <v>0</v>
      </c>
      <c r="BX281" s="27"/>
      <c r="BY281" s="27"/>
      <c r="BZ281" s="38">
        <f t="shared" ref="BZ281:BZ304" si="377">IF(BS281="OUI",IF((BC281+BB281)&lt;&gt;0,(BB281+BC281),0),0)</f>
        <v>0</v>
      </c>
      <c r="CA281" s="38">
        <f t="shared" ref="CA281:CA304" si="378">IF(BS281="OUI",IF((BE281+BG281)&lt;&gt;0,(BG281+BE281),0),0)</f>
        <v>0</v>
      </c>
      <c r="CB281" s="38">
        <f t="shared" ref="CB281:CC296" si="379">IF(BZ281=0,0,BZ281)</f>
        <v>0</v>
      </c>
      <c r="CC281" s="38">
        <f t="shared" si="379"/>
        <v>0</v>
      </c>
      <c r="CD281" s="38">
        <f t="shared" si="370"/>
        <v>0</v>
      </c>
      <c r="CE281" s="27"/>
      <c r="CF281" s="27"/>
      <c r="CG281" s="27" t="str">
        <f t="shared" ref="CG281:CG304" si="380">IF(BA281="OUI","OUI","NON")</f>
        <v>OUI</v>
      </c>
      <c r="CH281" s="27" t="s">
        <v>581</v>
      </c>
      <c r="CI281" s="27"/>
      <c r="CJ281" s="116" t="s">
        <v>628</v>
      </c>
      <c r="CK281" s="27" t="s">
        <v>581</v>
      </c>
      <c r="CL281" s="116"/>
      <c r="CM281" s="27"/>
      <c r="CN281" s="116"/>
      <c r="CO281" s="27"/>
      <c r="CP281" s="27" t="str">
        <f t="shared" si="371"/>
        <v>NON</v>
      </c>
      <c r="CQ281" s="27">
        <f t="shared" si="372"/>
        <v>0</v>
      </c>
      <c r="CR281" s="27"/>
      <c r="CS281" s="27">
        <f t="shared" si="373"/>
        <v>0</v>
      </c>
      <c r="CT281" s="27"/>
      <c r="CU281" s="27"/>
      <c r="CV281" s="86">
        <f t="shared" si="374"/>
        <v>1</v>
      </c>
      <c r="CW281" s="86">
        <f t="shared" si="375"/>
        <v>1</v>
      </c>
    </row>
    <row r="282" spans="2:101" customFormat="1" hidden="1" outlineLevel="2" x14ac:dyDescent="0.3">
      <c r="B282" s="41"/>
      <c r="C282" s="41">
        <f t="shared" ref="C282:D297" si="381">C281</f>
        <v>0</v>
      </c>
      <c r="D282" s="59" t="str">
        <f t="shared" si="381"/>
        <v>Groupe d'eau glacée N°1 passerelle ???</v>
      </c>
      <c r="E282" s="37" t="s">
        <v>685</v>
      </c>
      <c r="F282" s="34"/>
      <c r="G282" s="34"/>
      <c r="H282" s="34"/>
      <c r="I282" s="34">
        <v>1</v>
      </c>
      <c r="J282" s="34"/>
      <c r="K282" s="34"/>
      <c r="L282" s="34"/>
      <c r="M282" s="39">
        <f t="shared" si="376"/>
        <v>0</v>
      </c>
      <c r="N282" s="39">
        <f t="shared" si="376"/>
        <v>0</v>
      </c>
      <c r="O282" s="39">
        <f t="shared" si="376"/>
        <v>0</v>
      </c>
      <c r="P282" s="39" t="str">
        <f t="shared" si="376"/>
        <v>CVC</v>
      </c>
      <c r="Q282" s="39">
        <f t="shared" si="376"/>
        <v>0</v>
      </c>
      <c r="R282" s="28" t="str">
        <f t="shared" si="376"/>
        <v>SSF</v>
      </c>
      <c r="S282" s="28" t="str">
        <f t="shared" si="376"/>
        <v>gf</v>
      </c>
      <c r="T282" s="28" t="s">
        <v>236</v>
      </c>
      <c r="U282" s="28" t="s">
        <v>242</v>
      </c>
      <c r="V282" s="28">
        <v>1</v>
      </c>
      <c r="W282" s="28" t="str">
        <f t="shared" si="360"/>
        <v>TM</v>
      </c>
      <c r="X282" s="29" t="e">
        <f t="shared" si="361"/>
        <v>#N/A</v>
      </c>
      <c r="Y282" s="66"/>
      <c r="Z282" s="67"/>
      <c r="AA282" s="67"/>
      <c r="AB282" s="67"/>
      <c r="AC282" s="67"/>
      <c r="AD282" s="67"/>
      <c r="AE282" s="72">
        <f>IF(AG282=0,0,B282&amp;"_"&amp;M282&amp;N282&amp;O282&amp;"_"&amp;P282&amp;"_"&amp;Q282&amp;"_"&amp;AF282)</f>
        <v>0</v>
      </c>
      <c r="AF282" s="90">
        <f t="shared" ref="AF282:AF304" si="382">AF281</f>
        <v>0</v>
      </c>
      <c r="AG282" s="66"/>
      <c r="AH282" s="67"/>
      <c r="AI282" s="67"/>
      <c r="AJ282" s="67"/>
      <c r="AK282" s="68"/>
      <c r="AL282" s="64">
        <f t="shared" ref="AL282:AL304" si="383">AL281</f>
        <v>0</v>
      </c>
      <c r="AM282" s="64">
        <f t="shared" si="362"/>
        <v>0</v>
      </c>
      <c r="AN282" s="64">
        <f t="shared" si="363"/>
        <v>0</v>
      </c>
      <c r="AO282" s="64">
        <f t="shared" si="364"/>
        <v>0</v>
      </c>
      <c r="AP282" s="64">
        <f t="shared" si="365"/>
        <v>0</v>
      </c>
      <c r="AQ282" s="64">
        <f t="shared" si="366"/>
        <v>0</v>
      </c>
      <c r="AR282" s="64">
        <f t="shared" si="367"/>
        <v>0</v>
      </c>
      <c r="AS282" s="68"/>
      <c r="AT282" s="78" t="s">
        <v>128</v>
      </c>
      <c r="AU282" s="79">
        <v>0</v>
      </c>
      <c r="AV282" s="79">
        <v>100</v>
      </c>
      <c r="AW282" s="80"/>
      <c r="AX282" s="106" t="str">
        <f>E282</f>
        <v>pourcentage de charge des compresseurs 1</v>
      </c>
      <c r="AY282" s="63" t="s">
        <v>691</v>
      </c>
      <c r="BA282" s="36" t="s">
        <v>184</v>
      </c>
      <c r="BB282" s="27">
        <f>IF(BA282="NON",0,F282)</f>
        <v>0</v>
      </c>
      <c r="BC282" s="27">
        <f>IF(BA282="NON",0,H282+G282)</f>
        <v>0</v>
      </c>
      <c r="BD282" s="27"/>
      <c r="BE282" s="27">
        <f>IF(BA282="NON",0,I282+J282+K282+L282)</f>
        <v>1</v>
      </c>
      <c r="BF282" s="27"/>
      <c r="BG282" s="27">
        <f>IF(BA282="NON",0,K282)</f>
        <v>0</v>
      </c>
      <c r="BH282" s="1" t="s">
        <v>694</v>
      </c>
      <c r="BI282" s="1"/>
      <c r="BJ282" s="1"/>
      <c r="BK282" s="1"/>
      <c r="BL282" s="1"/>
      <c r="BM282" s="1"/>
      <c r="BN282" s="1"/>
      <c r="BO282" s="1"/>
      <c r="BP282" s="1"/>
      <c r="BQ282" s="1"/>
      <c r="BR282" s="1"/>
      <c r="BS282" s="38" t="s">
        <v>185</v>
      </c>
      <c r="BT282" s="107"/>
      <c r="BU282" s="108"/>
      <c r="BV282" s="28"/>
      <c r="BW282" s="28"/>
      <c r="BX282" s="27"/>
      <c r="BY282" s="27"/>
      <c r="BZ282" s="38">
        <f>IF(BS282="OUI",IF((BC282+BB282)&lt;&gt;0,(BB282+BC282),0),0)</f>
        <v>0</v>
      </c>
      <c r="CA282" s="38">
        <f>IF(BS282="OUI",IF((BE282+BG282)&lt;&gt;0,(BG282+BE282),0),0)</f>
        <v>0</v>
      </c>
      <c r="CB282" s="38">
        <f t="shared" si="379"/>
        <v>0</v>
      </c>
      <c r="CC282" s="38">
        <f t="shared" si="379"/>
        <v>0</v>
      </c>
      <c r="CD282" s="38">
        <f>IF(OR(BS282=0,BS282="NON"),0,B282&amp;"_"&amp;M282&amp;N282&amp;O282&amp;"_"&amp;P282&amp;"_"&amp;Q282&amp;"_"&amp;R282&amp;S282&amp;T282&amp;U282&amp;V282&amp;"_FORC"&amp;IF(CB282=0,"TR","TC"))</f>
        <v>0</v>
      </c>
      <c r="CE282" s="27"/>
      <c r="CF282" s="27"/>
      <c r="CG282" s="27" t="str">
        <f>IF(BA282="OUI","OUI","NON")</f>
        <v>OUI</v>
      </c>
      <c r="CH282" s="27" t="s">
        <v>581</v>
      </c>
      <c r="CI282" s="122">
        <v>0.05</v>
      </c>
      <c r="CJ282" s="116"/>
      <c r="CK282" s="27"/>
      <c r="CL282" s="116"/>
      <c r="CM282" s="27"/>
      <c r="CN282" s="116"/>
      <c r="CO282" s="27"/>
      <c r="CP282" s="27" t="str">
        <f>IF(F282=0,"NON","OUI")</f>
        <v>NON</v>
      </c>
      <c r="CQ282" s="27">
        <f>IF(CP282="OUI",P282,0)</f>
        <v>0</v>
      </c>
      <c r="CR282" s="27"/>
      <c r="CS282" s="27">
        <f>IF(CR282&lt;&gt;0,CK282,0)</f>
        <v>0</v>
      </c>
      <c r="CT282" s="27"/>
      <c r="CU282" s="27"/>
      <c r="CV282" s="86">
        <f>IF(SUM(F282:L282)=0,0,SUM(F282:L282)+BT282+BZ282+CA282)</f>
        <v>1</v>
      </c>
      <c r="CW282" s="86">
        <f>IF(SUM(F282:L282)=0,0,SUM(BB282:BG282)+BU282+CC282+CB282)</f>
        <v>1</v>
      </c>
    </row>
    <row r="283" spans="2:101" customFormat="1" hidden="1" outlineLevel="2" x14ac:dyDescent="0.3">
      <c r="B283" s="41"/>
      <c r="C283" s="41">
        <f t="shared" si="381"/>
        <v>0</v>
      </c>
      <c r="D283" s="59" t="str">
        <f t="shared" si="381"/>
        <v>Groupe d'eau glacée N°1 passerelle ???</v>
      </c>
      <c r="E283" s="37" t="s">
        <v>686</v>
      </c>
      <c r="F283" s="34"/>
      <c r="G283" s="34"/>
      <c r="H283" s="34"/>
      <c r="I283" s="34">
        <v>1</v>
      </c>
      <c r="J283" s="34"/>
      <c r="K283" s="34"/>
      <c r="L283" s="34"/>
      <c r="M283" s="39">
        <f t="shared" si="376"/>
        <v>0</v>
      </c>
      <c r="N283" s="39">
        <f t="shared" si="376"/>
        <v>0</v>
      </c>
      <c r="O283" s="39">
        <f t="shared" si="376"/>
        <v>0</v>
      </c>
      <c r="P283" s="39" t="str">
        <f t="shared" si="376"/>
        <v>CVC</v>
      </c>
      <c r="Q283" s="39">
        <f t="shared" si="376"/>
        <v>0</v>
      </c>
      <c r="R283" s="28" t="str">
        <f t="shared" si="376"/>
        <v>SSF</v>
      </c>
      <c r="S283" s="28" t="str">
        <f t="shared" si="376"/>
        <v>gf</v>
      </c>
      <c r="T283" s="28" t="s">
        <v>236</v>
      </c>
      <c r="U283" s="28" t="s">
        <v>242</v>
      </c>
      <c r="V283" s="28">
        <v>2</v>
      </c>
      <c r="W283" s="28" t="str">
        <f t="shared" si="360"/>
        <v>TM</v>
      </c>
      <c r="X283" s="29" t="e">
        <f t="shared" si="361"/>
        <v>#N/A</v>
      </c>
      <c r="Y283" s="66"/>
      <c r="Z283" s="67"/>
      <c r="AA283" s="67"/>
      <c r="AB283" s="67"/>
      <c r="AC283" s="67"/>
      <c r="AD283" s="67"/>
      <c r="AE283" s="72">
        <f>IF(AG283=0,0,B283&amp;"_"&amp;M283&amp;N283&amp;O283&amp;"_"&amp;P283&amp;"_"&amp;Q283&amp;"_"&amp;AF283)</f>
        <v>0</v>
      </c>
      <c r="AF283" s="90">
        <f t="shared" si="382"/>
        <v>0</v>
      </c>
      <c r="AG283" s="66"/>
      <c r="AH283" s="67"/>
      <c r="AI283" s="67"/>
      <c r="AJ283" s="67"/>
      <c r="AK283" s="68"/>
      <c r="AL283" s="64">
        <f t="shared" si="383"/>
        <v>0</v>
      </c>
      <c r="AM283" s="64">
        <f t="shared" si="362"/>
        <v>0</v>
      </c>
      <c r="AN283" s="64">
        <f t="shared" si="363"/>
        <v>0</v>
      </c>
      <c r="AO283" s="64">
        <f t="shared" si="364"/>
        <v>0</v>
      </c>
      <c r="AP283" s="64">
        <f t="shared" si="365"/>
        <v>0</v>
      </c>
      <c r="AQ283" s="64">
        <f t="shared" si="366"/>
        <v>0</v>
      </c>
      <c r="AR283" s="64">
        <f t="shared" si="367"/>
        <v>0</v>
      </c>
      <c r="AS283" s="68"/>
      <c r="AT283" s="78" t="s">
        <v>128</v>
      </c>
      <c r="AU283" s="79">
        <v>0</v>
      </c>
      <c r="AV283" s="79">
        <v>100</v>
      </c>
      <c r="AW283" s="80"/>
      <c r="AX283" s="106" t="str">
        <f>E283</f>
        <v>pourcentage de charge des compresseurs 2</v>
      </c>
      <c r="AY283" s="63" t="s">
        <v>691</v>
      </c>
      <c r="BA283" s="36" t="s">
        <v>184</v>
      </c>
      <c r="BB283" s="27">
        <f>IF(BA283="NON",0,F283)</f>
        <v>0</v>
      </c>
      <c r="BC283" s="27">
        <f>IF(BA283="NON",0,H283+G283)</f>
        <v>0</v>
      </c>
      <c r="BD283" s="27"/>
      <c r="BE283" s="27">
        <f>IF(BA283="NON",0,I283+J283+K283+L283)</f>
        <v>1</v>
      </c>
      <c r="BF283" s="27"/>
      <c r="BG283" s="27">
        <f>IF(BA283="NON",0,K283)</f>
        <v>0</v>
      </c>
      <c r="BH283" s="1" t="s">
        <v>694</v>
      </c>
      <c r="BI283" s="1"/>
      <c r="BJ283" s="1"/>
      <c r="BK283" s="1"/>
      <c r="BL283" s="1"/>
      <c r="BM283" s="1"/>
      <c r="BN283" s="1"/>
      <c r="BO283" s="1"/>
      <c r="BP283" s="1"/>
      <c r="BQ283" s="1"/>
      <c r="BR283" s="1"/>
      <c r="BS283" s="38" t="s">
        <v>185</v>
      </c>
      <c r="BT283" s="107"/>
      <c r="BU283" s="108"/>
      <c r="BV283" s="28"/>
      <c r="BW283" s="28"/>
      <c r="BX283" s="27"/>
      <c r="BY283" s="27"/>
      <c r="BZ283" s="38">
        <f>IF(BS283="OUI",IF((BC283+BB283)&lt;&gt;0,(BB283+BC283),0),0)</f>
        <v>0</v>
      </c>
      <c r="CA283" s="38">
        <f>IF(BS283="OUI",IF((BE283+BG283)&lt;&gt;0,(BG283+BE283),0),0)</f>
        <v>0</v>
      </c>
      <c r="CB283" s="38">
        <f t="shared" si="379"/>
        <v>0</v>
      </c>
      <c r="CC283" s="38">
        <f t="shared" si="379"/>
        <v>0</v>
      </c>
      <c r="CD283" s="38">
        <f>IF(OR(BS283=0,BS283="NON"),0,B283&amp;"_"&amp;M283&amp;N283&amp;O283&amp;"_"&amp;P283&amp;"_"&amp;Q283&amp;"_"&amp;R283&amp;S283&amp;T283&amp;U283&amp;V283&amp;"_FORC"&amp;IF(CB283=0,"TR","TC"))</f>
        <v>0</v>
      </c>
      <c r="CE283" s="27"/>
      <c r="CF283" s="27"/>
      <c r="CG283" s="27" t="str">
        <f>IF(BA283="OUI","OUI","NON")</f>
        <v>OUI</v>
      </c>
      <c r="CH283" s="27" t="s">
        <v>581</v>
      </c>
      <c r="CI283" s="122">
        <v>0.05</v>
      </c>
      <c r="CJ283" s="116"/>
      <c r="CK283" s="27"/>
      <c r="CL283" s="116"/>
      <c r="CM283" s="27"/>
      <c r="CN283" s="116"/>
      <c r="CO283" s="27"/>
      <c r="CP283" s="27" t="str">
        <f>IF(F283=0,"NON","OUI")</f>
        <v>NON</v>
      </c>
      <c r="CQ283" s="27">
        <f>IF(CP283="OUI",P283,0)</f>
        <v>0</v>
      </c>
      <c r="CR283" s="27"/>
      <c r="CS283" s="27">
        <f>IF(CR283&lt;&gt;0,CK283,0)</f>
        <v>0</v>
      </c>
      <c r="CT283" s="27"/>
      <c r="CU283" s="27"/>
      <c r="CV283" s="86">
        <f>IF(SUM(F283:L283)=0,0,SUM(F283:L283)+BT283+BZ283+CA283)</f>
        <v>1</v>
      </c>
      <c r="CW283" s="86">
        <f>IF(SUM(F283:L283)=0,0,SUM(BB283:BG283)+BU283+CC283+CB283)</f>
        <v>1</v>
      </c>
    </row>
    <row r="284" spans="2:101" customFormat="1" hidden="1" outlineLevel="2" x14ac:dyDescent="0.3">
      <c r="B284" s="41"/>
      <c r="C284" s="41">
        <f t="shared" si="381"/>
        <v>0</v>
      </c>
      <c r="D284" s="59" t="str">
        <f t="shared" si="381"/>
        <v>Groupe d'eau glacée N°1 passerelle ???</v>
      </c>
      <c r="E284" s="37" t="s">
        <v>730</v>
      </c>
      <c r="F284" s="34"/>
      <c r="G284" s="34"/>
      <c r="H284" s="34"/>
      <c r="I284" s="34">
        <v>1</v>
      </c>
      <c r="J284" s="34"/>
      <c r="K284" s="34"/>
      <c r="L284" s="34"/>
      <c r="M284" s="39">
        <f t="shared" si="376"/>
        <v>0</v>
      </c>
      <c r="N284" s="39">
        <f t="shared" si="376"/>
        <v>0</v>
      </c>
      <c r="O284" s="39">
        <f t="shared" si="376"/>
        <v>0</v>
      </c>
      <c r="P284" s="39" t="str">
        <f t="shared" si="376"/>
        <v>CVC</v>
      </c>
      <c r="Q284" s="39">
        <f t="shared" si="376"/>
        <v>0</v>
      </c>
      <c r="R284" s="28" t="str">
        <f t="shared" si="376"/>
        <v>SSF</v>
      </c>
      <c r="S284" s="28" t="str">
        <f t="shared" si="376"/>
        <v>gf</v>
      </c>
      <c r="T284" s="28" t="s">
        <v>236</v>
      </c>
      <c r="U284" s="28" t="s">
        <v>242</v>
      </c>
      <c r="V284" s="28">
        <v>3</v>
      </c>
      <c r="W284" s="28" t="str">
        <f t="shared" si="360"/>
        <v>TM</v>
      </c>
      <c r="X284" s="29" t="e">
        <f t="shared" si="361"/>
        <v>#N/A</v>
      </c>
      <c r="Y284" s="66"/>
      <c r="Z284" s="67"/>
      <c r="AA284" s="67"/>
      <c r="AB284" s="67"/>
      <c r="AC284" s="67"/>
      <c r="AD284" s="67"/>
      <c r="AE284" s="72">
        <f>IF(AG284=0,0,B284&amp;"_"&amp;M284&amp;N284&amp;O284&amp;"_"&amp;P284&amp;"_"&amp;Q284&amp;"_"&amp;AF284)</f>
        <v>0</v>
      </c>
      <c r="AF284" s="90">
        <f t="shared" si="382"/>
        <v>0</v>
      </c>
      <c r="AG284" s="66"/>
      <c r="AH284" s="67"/>
      <c r="AI284" s="67"/>
      <c r="AJ284" s="67"/>
      <c r="AK284" s="68"/>
      <c r="AL284" s="64">
        <f t="shared" si="383"/>
        <v>0</v>
      </c>
      <c r="AM284" s="64">
        <f t="shared" si="362"/>
        <v>0</v>
      </c>
      <c r="AN284" s="64">
        <f t="shared" si="363"/>
        <v>0</v>
      </c>
      <c r="AO284" s="64">
        <f t="shared" si="364"/>
        <v>0</v>
      </c>
      <c r="AP284" s="64">
        <f t="shared" si="365"/>
        <v>0</v>
      </c>
      <c r="AQ284" s="64">
        <f t="shared" si="366"/>
        <v>0</v>
      </c>
      <c r="AR284" s="64">
        <f t="shared" si="367"/>
        <v>0</v>
      </c>
      <c r="AS284" s="68"/>
      <c r="AT284" s="78" t="s">
        <v>128</v>
      </c>
      <c r="AU284" s="79">
        <v>0</v>
      </c>
      <c r="AV284" s="79">
        <v>100</v>
      </c>
      <c r="AW284" s="80"/>
      <c r="AX284" s="106" t="str">
        <f>E284</f>
        <v>pourcentage de charge des compresseurs 3</v>
      </c>
      <c r="AY284" s="63" t="s">
        <v>691</v>
      </c>
      <c r="BA284" s="36" t="s">
        <v>184</v>
      </c>
      <c r="BB284" s="27">
        <f>IF(BA284="NON",0,F284)</f>
        <v>0</v>
      </c>
      <c r="BC284" s="27">
        <f>IF(BA284="NON",0,H284+G284)</f>
        <v>0</v>
      </c>
      <c r="BD284" s="27"/>
      <c r="BE284" s="27">
        <f>IF(BA284="NON",0,I284+J284+K284+L284)</f>
        <v>1</v>
      </c>
      <c r="BF284" s="27"/>
      <c r="BG284" s="27">
        <f>IF(BA284="NON",0,K284)</f>
        <v>0</v>
      </c>
      <c r="BH284" s="1" t="s">
        <v>694</v>
      </c>
      <c r="BI284" s="1"/>
      <c r="BJ284" s="1"/>
      <c r="BK284" s="1"/>
      <c r="BL284" s="1"/>
      <c r="BM284" s="1"/>
      <c r="BN284" s="1"/>
      <c r="BO284" s="1"/>
      <c r="BP284" s="1"/>
      <c r="BQ284" s="1"/>
      <c r="BR284" s="1"/>
      <c r="BS284" s="38" t="s">
        <v>185</v>
      </c>
      <c r="BT284" s="107"/>
      <c r="BU284" s="108"/>
      <c r="BV284" s="28"/>
      <c r="BW284" s="28"/>
      <c r="BX284" s="27"/>
      <c r="BY284" s="27"/>
      <c r="BZ284" s="38">
        <f>IF(BS284="OUI",IF((BC284+BB284)&lt;&gt;0,(BB284+BC284),0),0)</f>
        <v>0</v>
      </c>
      <c r="CA284" s="38">
        <f>IF(BS284="OUI",IF((BE284+BG284)&lt;&gt;0,(BG284+BE284),0),0)</f>
        <v>0</v>
      </c>
      <c r="CB284" s="38">
        <f t="shared" si="379"/>
        <v>0</v>
      </c>
      <c r="CC284" s="38">
        <f t="shared" si="379"/>
        <v>0</v>
      </c>
      <c r="CD284" s="38">
        <f>IF(OR(BS284=0,BS284="NON"),0,B284&amp;"_"&amp;M284&amp;N284&amp;O284&amp;"_"&amp;P284&amp;"_"&amp;Q284&amp;"_"&amp;R284&amp;S284&amp;T284&amp;U284&amp;V284&amp;"_FORC"&amp;IF(CB284=0,"TR","TC"))</f>
        <v>0</v>
      </c>
      <c r="CE284" s="27"/>
      <c r="CF284" s="27"/>
      <c r="CG284" s="27" t="str">
        <f>IF(BA284="OUI","OUI","NON")</f>
        <v>OUI</v>
      </c>
      <c r="CH284" s="27" t="s">
        <v>581</v>
      </c>
      <c r="CI284" s="122">
        <v>0.05</v>
      </c>
      <c r="CJ284" s="116"/>
      <c r="CK284" s="27"/>
      <c r="CL284" s="116"/>
      <c r="CM284" s="27"/>
      <c r="CN284" s="116"/>
      <c r="CO284" s="27"/>
      <c r="CP284" s="27" t="str">
        <f>IF(F284=0,"NON","OUI")</f>
        <v>NON</v>
      </c>
      <c r="CQ284" s="27">
        <f>IF(CP284="OUI",P284,0)</f>
        <v>0</v>
      </c>
      <c r="CR284" s="27"/>
      <c r="CS284" s="27">
        <f>IF(CR284&lt;&gt;0,CK284,0)</f>
        <v>0</v>
      </c>
      <c r="CT284" s="27"/>
      <c r="CU284" s="27"/>
      <c r="CV284" s="86">
        <f>IF(SUM(F284:L284)=0,0,SUM(F284:L284)+BT284+BZ284+CA284)</f>
        <v>1</v>
      </c>
      <c r="CW284" s="86">
        <f>IF(SUM(F284:L284)=0,0,SUM(BB284:BG284)+BU284+CC284+CB284)</f>
        <v>1</v>
      </c>
    </row>
    <row r="285" spans="2:101" customFormat="1" hidden="1" outlineLevel="2" x14ac:dyDescent="0.3">
      <c r="B285" s="41"/>
      <c r="C285" s="41">
        <f t="shared" si="381"/>
        <v>0</v>
      </c>
      <c r="D285" s="59" t="str">
        <f t="shared" si="381"/>
        <v>Groupe d'eau glacée N°1 passerelle ???</v>
      </c>
      <c r="E285" s="37" t="s">
        <v>731</v>
      </c>
      <c r="F285" s="34"/>
      <c r="G285" s="34"/>
      <c r="H285" s="34"/>
      <c r="I285" s="34">
        <v>1</v>
      </c>
      <c r="J285" s="34"/>
      <c r="K285" s="34"/>
      <c r="L285" s="34"/>
      <c r="M285" s="39">
        <f t="shared" si="376"/>
        <v>0</v>
      </c>
      <c r="N285" s="39">
        <f t="shared" si="376"/>
        <v>0</v>
      </c>
      <c r="O285" s="39">
        <f t="shared" si="376"/>
        <v>0</v>
      </c>
      <c r="P285" s="39" t="str">
        <f t="shared" si="376"/>
        <v>CVC</v>
      </c>
      <c r="Q285" s="39">
        <f t="shared" si="376"/>
        <v>0</v>
      </c>
      <c r="R285" s="28" t="str">
        <f t="shared" si="376"/>
        <v>SSF</v>
      </c>
      <c r="S285" s="28" t="str">
        <f t="shared" si="376"/>
        <v>gf</v>
      </c>
      <c r="T285" s="28" t="s">
        <v>236</v>
      </c>
      <c r="U285" s="28" t="s">
        <v>242</v>
      </c>
      <c r="V285" s="28">
        <v>4</v>
      </c>
      <c r="W285" s="28" t="str">
        <f t="shared" si="360"/>
        <v>TM</v>
      </c>
      <c r="X285" s="29" t="e">
        <f t="shared" si="361"/>
        <v>#N/A</v>
      </c>
      <c r="Y285" s="66"/>
      <c r="Z285" s="67"/>
      <c r="AA285" s="67"/>
      <c r="AB285" s="67"/>
      <c r="AC285" s="67"/>
      <c r="AD285" s="67"/>
      <c r="AE285" s="72">
        <f t="shared" ref="AE285:AE304" si="384">IF(AG285=0,0,B285&amp;"_"&amp;M285&amp;N285&amp;O285&amp;"_"&amp;P285&amp;"_"&amp;Q285&amp;"_"&amp;AF285)</f>
        <v>0</v>
      </c>
      <c r="AF285" s="90">
        <f t="shared" si="382"/>
        <v>0</v>
      </c>
      <c r="AG285" s="66"/>
      <c r="AH285" s="67"/>
      <c r="AI285" s="67"/>
      <c r="AJ285" s="67"/>
      <c r="AK285" s="68"/>
      <c r="AL285" s="64">
        <f t="shared" si="383"/>
        <v>0</v>
      </c>
      <c r="AM285" s="64">
        <f t="shared" si="362"/>
        <v>0</v>
      </c>
      <c r="AN285" s="64">
        <f t="shared" si="363"/>
        <v>0</v>
      </c>
      <c r="AO285" s="64">
        <f t="shared" si="364"/>
        <v>0</v>
      </c>
      <c r="AP285" s="64">
        <f t="shared" si="365"/>
        <v>0</v>
      </c>
      <c r="AQ285" s="64">
        <f t="shared" si="366"/>
        <v>0</v>
      </c>
      <c r="AR285" s="64">
        <f t="shared" si="367"/>
        <v>0</v>
      </c>
      <c r="AS285" s="68"/>
      <c r="AT285" s="78" t="s">
        <v>128</v>
      </c>
      <c r="AU285" s="79">
        <v>0</v>
      </c>
      <c r="AV285" s="79">
        <v>100</v>
      </c>
      <c r="AW285" s="80"/>
      <c r="AX285" s="106" t="str">
        <f t="shared" si="368"/>
        <v>pourcentage de charge des compresseurs 4</v>
      </c>
      <c r="AY285" s="63" t="s">
        <v>691</v>
      </c>
      <c r="BA285" s="36" t="s">
        <v>184</v>
      </c>
      <c r="BB285" s="27">
        <f t="shared" ref="BB285:BB304" si="385">IF(BA285="NON",0,F285)</f>
        <v>0</v>
      </c>
      <c r="BC285" s="27">
        <f t="shared" ref="BC285:BC304" si="386">IF(BA285="NON",0,H285+G285)</f>
        <v>0</v>
      </c>
      <c r="BD285" s="27"/>
      <c r="BE285" s="27">
        <f t="shared" si="369"/>
        <v>1</v>
      </c>
      <c r="BF285" s="27"/>
      <c r="BG285" s="27">
        <f t="shared" ref="BG285:BG304" si="387">IF(BA285="NON",0,K285)</f>
        <v>0</v>
      </c>
      <c r="BH285" s="1" t="s">
        <v>694</v>
      </c>
      <c r="BI285" s="1"/>
      <c r="BJ285" s="1"/>
      <c r="BK285" s="1"/>
      <c r="BL285" s="1"/>
      <c r="BM285" s="1"/>
      <c r="BN285" s="1"/>
      <c r="BO285" s="1"/>
      <c r="BP285" s="1"/>
      <c r="BQ285" s="1"/>
      <c r="BR285" s="1"/>
      <c r="BS285" s="38" t="s">
        <v>185</v>
      </c>
      <c r="BT285" s="107"/>
      <c r="BU285" s="108"/>
      <c r="BV285" s="28"/>
      <c r="BW285" s="28"/>
      <c r="BX285" s="27"/>
      <c r="BY285" s="27"/>
      <c r="BZ285" s="38">
        <f t="shared" si="377"/>
        <v>0</v>
      </c>
      <c r="CA285" s="38">
        <f t="shared" si="378"/>
        <v>0</v>
      </c>
      <c r="CB285" s="38">
        <f t="shared" si="379"/>
        <v>0</v>
      </c>
      <c r="CC285" s="38">
        <f t="shared" si="379"/>
        <v>0</v>
      </c>
      <c r="CD285" s="38">
        <f t="shared" si="370"/>
        <v>0</v>
      </c>
      <c r="CE285" s="27"/>
      <c r="CF285" s="27"/>
      <c r="CG285" s="27" t="str">
        <f t="shared" si="380"/>
        <v>OUI</v>
      </c>
      <c r="CH285" s="27" t="s">
        <v>581</v>
      </c>
      <c r="CI285" s="122">
        <v>0.05</v>
      </c>
      <c r="CJ285" s="116"/>
      <c r="CK285" s="27"/>
      <c r="CL285" s="116"/>
      <c r="CM285" s="27"/>
      <c r="CN285" s="116"/>
      <c r="CO285" s="27"/>
      <c r="CP285" s="27" t="str">
        <f t="shared" si="371"/>
        <v>NON</v>
      </c>
      <c r="CQ285" s="27">
        <f t="shared" si="372"/>
        <v>0</v>
      </c>
      <c r="CR285" s="27"/>
      <c r="CS285" s="27">
        <f t="shared" si="373"/>
        <v>0</v>
      </c>
      <c r="CT285" s="27"/>
      <c r="CU285" s="27"/>
      <c r="CV285" s="86">
        <f t="shared" si="374"/>
        <v>1</v>
      </c>
      <c r="CW285" s="86">
        <f t="shared" si="375"/>
        <v>1</v>
      </c>
    </row>
    <row r="286" spans="2:101" customFormat="1" hidden="1" outlineLevel="2" x14ac:dyDescent="0.3">
      <c r="B286" s="41"/>
      <c r="C286" s="41">
        <f t="shared" si="381"/>
        <v>0</v>
      </c>
      <c r="D286" s="59" t="str">
        <f t="shared" si="381"/>
        <v>Groupe d'eau glacée N°1 passerelle ???</v>
      </c>
      <c r="E286" s="37" t="s">
        <v>733</v>
      </c>
      <c r="F286" s="34"/>
      <c r="G286" s="34"/>
      <c r="H286" s="34"/>
      <c r="I286" s="34">
        <v>1</v>
      </c>
      <c r="J286" s="34"/>
      <c r="K286" s="34"/>
      <c r="L286" s="34"/>
      <c r="M286" s="39">
        <f t="shared" si="376"/>
        <v>0</v>
      </c>
      <c r="N286" s="39">
        <f t="shared" si="376"/>
        <v>0</v>
      </c>
      <c r="O286" s="39">
        <f t="shared" si="376"/>
        <v>0</v>
      </c>
      <c r="P286" s="39" t="str">
        <f t="shared" si="376"/>
        <v>CVC</v>
      </c>
      <c r="Q286" s="39">
        <f t="shared" si="376"/>
        <v>0</v>
      </c>
      <c r="R286" s="28" t="str">
        <f t="shared" si="376"/>
        <v>SSF</v>
      </c>
      <c r="S286" s="28" t="str">
        <f t="shared" si="376"/>
        <v>gf</v>
      </c>
      <c r="T286" s="28" t="s">
        <v>69</v>
      </c>
      <c r="U286" s="28" t="s">
        <v>149</v>
      </c>
      <c r="V286" s="28" t="s">
        <v>680</v>
      </c>
      <c r="W286" s="28" t="str">
        <f t="shared" si="360"/>
        <v>TM</v>
      </c>
      <c r="X286" s="29" t="e">
        <f t="shared" si="361"/>
        <v>#N/A</v>
      </c>
      <c r="Y286" s="66"/>
      <c r="Z286" s="67"/>
      <c r="AA286" s="67"/>
      <c r="AB286" s="67"/>
      <c r="AC286" s="67"/>
      <c r="AD286" s="67"/>
      <c r="AE286" s="72">
        <f t="shared" si="384"/>
        <v>0</v>
      </c>
      <c r="AF286" s="90">
        <f t="shared" si="382"/>
        <v>0</v>
      </c>
      <c r="AG286" s="66"/>
      <c r="AH286" s="67"/>
      <c r="AI286" s="67"/>
      <c r="AJ286" s="67"/>
      <c r="AK286" s="68"/>
      <c r="AL286" s="64">
        <f t="shared" si="383"/>
        <v>0</v>
      </c>
      <c r="AM286" s="64">
        <f t="shared" si="362"/>
        <v>0</v>
      </c>
      <c r="AN286" s="64">
        <f t="shared" si="363"/>
        <v>0</v>
      </c>
      <c r="AO286" s="64">
        <f t="shared" si="364"/>
        <v>0</v>
      </c>
      <c r="AP286" s="64">
        <f t="shared" si="365"/>
        <v>0</v>
      </c>
      <c r="AQ286" s="64">
        <f t="shared" si="366"/>
        <v>0</v>
      </c>
      <c r="AR286" s="64">
        <f t="shared" si="367"/>
        <v>0</v>
      </c>
      <c r="AS286" s="68"/>
      <c r="AT286" s="78" t="s">
        <v>130</v>
      </c>
      <c r="AU286" s="79">
        <v>0</v>
      </c>
      <c r="AV286" s="79">
        <v>30</v>
      </c>
      <c r="AW286" s="80"/>
      <c r="AX286" s="106" t="str">
        <f t="shared" si="368"/>
        <v>Température de sortie GF d'eau glacée</v>
      </c>
      <c r="AY286" s="63"/>
      <c r="BA286" s="36" t="s">
        <v>184</v>
      </c>
      <c r="BB286" s="27">
        <f t="shared" si="385"/>
        <v>0</v>
      </c>
      <c r="BC286" s="27">
        <f t="shared" si="386"/>
        <v>0</v>
      </c>
      <c r="BD286" s="27"/>
      <c r="BE286" s="27">
        <f t="shared" si="369"/>
        <v>1</v>
      </c>
      <c r="BF286" s="27"/>
      <c r="BG286" s="27">
        <f t="shared" si="387"/>
        <v>0</v>
      </c>
      <c r="BH286" s="1" t="s">
        <v>694</v>
      </c>
      <c r="BI286" s="1" t="s">
        <v>696</v>
      </c>
      <c r="BJ286" s="1"/>
      <c r="BK286" s="1"/>
      <c r="BL286" s="1"/>
      <c r="BM286" s="1"/>
      <c r="BN286" s="1"/>
      <c r="BO286" s="1"/>
      <c r="BP286" s="1"/>
      <c r="BQ286" s="1"/>
      <c r="BR286" s="1"/>
      <c r="BS286" s="38" t="s">
        <v>185</v>
      </c>
      <c r="BT286" s="107"/>
      <c r="BU286" s="108"/>
      <c r="BV286" s="28"/>
      <c r="BW286" s="28"/>
      <c r="BX286" s="27"/>
      <c r="BY286" s="27"/>
      <c r="BZ286" s="38">
        <f t="shared" si="377"/>
        <v>0</v>
      </c>
      <c r="CA286" s="38">
        <f t="shared" si="378"/>
        <v>0</v>
      </c>
      <c r="CB286" s="38">
        <f t="shared" si="379"/>
        <v>0</v>
      </c>
      <c r="CC286" s="38">
        <f t="shared" si="379"/>
        <v>0</v>
      </c>
      <c r="CD286" s="38">
        <f t="shared" si="370"/>
        <v>0</v>
      </c>
      <c r="CE286" s="27"/>
      <c r="CF286" s="27"/>
      <c r="CG286" s="27" t="str">
        <f t="shared" si="380"/>
        <v>OUI</v>
      </c>
      <c r="CH286" s="27" t="s">
        <v>581</v>
      </c>
      <c r="CI286" s="126">
        <v>0.2</v>
      </c>
      <c r="CJ286" s="116" t="s">
        <v>632</v>
      </c>
      <c r="CK286" s="27" t="s">
        <v>634</v>
      </c>
      <c r="CL286" s="116"/>
      <c r="CM286" s="27"/>
      <c r="CN286" s="116"/>
      <c r="CO286" s="27"/>
      <c r="CP286" s="27" t="s">
        <v>184</v>
      </c>
      <c r="CQ286" s="27" t="str">
        <f t="shared" si="372"/>
        <v>CVC</v>
      </c>
      <c r="CR286" s="27" t="s">
        <v>707</v>
      </c>
      <c r="CS286" s="27" t="str">
        <f t="shared" si="373"/>
        <v>non respect de la consigne sur tempo</v>
      </c>
      <c r="CT286" s="27"/>
      <c r="CU286" s="27"/>
      <c r="CV286" s="86">
        <f t="shared" si="374"/>
        <v>1</v>
      </c>
      <c r="CW286" s="86">
        <f t="shared" si="375"/>
        <v>1</v>
      </c>
    </row>
    <row r="287" spans="2:101" customFormat="1" hidden="1" outlineLevel="2" x14ac:dyDescent="0.3">
      <c r="B287" s="41"/>
      <c r="C287" s="41">
        <f t="shared" si="381"/>
        <v>0</v>
      </c>
      <c r="D287" s="59" t="str">
        <f t="shared" si="381"/>
        <v>Groupe d'eau glacée N°1 passerelle ???</v>
      </c>
      <c r="E287" s="37" t="s">
        <v>732</v>
      </c>
      <c r="F287" s="34"/>
      <c r="G287" s="34"/>
      <c r="H287" s="34"/>
      <c r="I287" s="34">
        <v>1</v>
      </c>
      <c r="J287" s="34"/>
      <c r="K287" s="34"/>
      <c r="L287" s="34"/>
      <c r="M287" s="39">
        <f t="shared" si="376"/>
        <v>0</v>
      </c>
      <c r="N287" s="39">
        <f t="shared" si="376"/>
        <v>0</v>
      </c>
      <c r="O287" s="39">
        <f t="shared" si="376"/>
        <v>0</v>
      </c>
      <c r="P287" s="39" t="str">
        <f t="shared" si="376"/>
        <v>CVC</v>
      </c>
      <c r="Q287" s="39">
        <f t="shared" si="376"/>
        <v>0</v>
      </c>
      <c r="R287" s="28" t="str">
        <f t="shared" si="376"/>
        <v>SSF</v>
      </c>
      <c r="S287" s="28" t="str">
        <f t="shared" si="376"/>
        <v>gf</v>
      </c>
      <c r="T287" s="28" t="s">
        <v>69</v>
      </c>
      <c r="U287" s="28" t="s">
        <v>149</v>
      </c>
      <c r="V287" s="28" t="s">
        <v>665</v>
      </c>
      <c r="W287" s="28" t="str">
        <f t="shared" si="360"/>
        <v>TM</v>
      </c>
      <c r="X287" s="29" t="e">
        <f t="shared" si="361"/>
        <v>#N/A</v>
      </c>
      <c r="Y287" s="66"/>
      <c r="Z287" s="67"/>
      <c r="AA287" s="67"/>
      <c r="AB287" s="67"/>
      <c r="AC287" s="67"/>
      <c r="AD287" s="67"/>
      <c r="AE287" s="72">
        <f t="shared" si="384"/>
        <v>0</v>
      </c>
      <c r="AF287" s="90">
        <f t="shared" si="382"/>
        <v>0</v>
      </c>
      <c r="AG287" s="66"/>
      <c r="AH287" s="67"/>
      <c r="AI287" s="67"/>
      <c r="AJ287" s="67"/>
      <c r="AK287" s="68"/>
      <c r="AL287" s="64">
        <f t="shared" si="383"/>
        <v>0</v>
      </c>
      <c r="AM287" s="64">
        <f t="shared" si="362"/>
        <v>0</v>
      </c>
      <c r="AN287" s="64">
        <f t="shared" si="363"/>
        <v>0</v>
      </c>
      <c r="AO287" s="64">
        <f t="shared" si="364"/>
        <v>0</v>
      </c>
      <c r="AP287" s="64">
        <f t="shared" si="365"/>
        <v>0</v>
      </c>
      <c r="AQ287" s="64">
        <f t="shared" si="366"/>
        <v>0</v>
      </c>
      <c r="AR287" s="64">
        <f t="shared" si="367"/>
        <v>0</v>
      </c>
      <c r="AS287" s="68"/>
      <c r="AT287" s="78" t="s">
        <v>130</v>
      </c>
      <c r="AU287" s="79">
        <v>0</v>
      </c>
      <c r="AV287" s="79">
        <v>30</v>
      </c>
      <c r="AW287" s="80"/>
      <c r="AX287" s="106" t="str">
        <f t="shared" si="368"/>
        <v>Température d'entrée GF d'eau glacée</v>
      </c>
      <c r="AY287" s="63"/>
      <c r="BA287" s="36" t="s">
        <v>184</v>
      </c>
      <c r="BB287" s="27">
        <f t="shared" si="385"/>
        <v>0</v>
      </c>
      <c r="BC287" s="27">
        <f t="shared" si="386"/>
        <v>0</v>
      </c>
      <c r="BD287" s="27"/>
      <c r="BE287" s="27">
        <f t="shared" si="369"/>
        <v>1</v>
      </c>
      <c r="BF287" s="27"/>
      <c r="BG287" s="27">
        <f t="shared" si="387"/>
        <v>0</v>
      </c>
      <c r="BH287" s="1" t="s">
        <v>694</v>
      </c>
      <c r="BI287" s="1" t="s">
        <v>696</v>
      </c>
      <c r="BJ287" s="1"/>
      <c r="BK287" s="1"/>
      <c r="BL287" s="1"/>
      <c r="BM287" s="1"/>
      <c r="BN287" s="1"/>
      <c r="BO287" s="1"/>
      <c r="BP287" s="1"/>
      <c r="BQ287" s="1"/>
      <c r="BR287" s="1"/>
      <c r="BS287" s="38" t="s">
        <v>185</v>
      </c>
      <c r="BT287" s="107">
        <f t="shared" ref="BT287:BT301" si="388">IF(BS287="OUI",1,0)</f>
        <v>0</v>
      </c>
      <c r="BU287" s="108">
        <f t="shared" ref="BU287:BU301" si="389">IF(BS287="OUI",1,0)</f>
        <v>0</v>
      </c>
      <c r="BV287" s="28">
        <f t="shared" ref="BV287:BV301" si="390">IF(OR(BS287=0,BS287="NON"),0,B287&amp;"_"&amp;M287&amp;N287&amp;O287&amp;"_"&amp;P287&amp;"_"&amp;Q287&amp;"_"&amp;R287&amp;S287&amp;T287&amp;U287&amp;V287&amp;"_MANU")</f>
        <v>0</v>
      </c>
      <c r="BW287" s="28">
        <f t="shared" ref="BW287:BW301" si="391">IF(BS287="OUI",1,0)</f>
        <v>0</v>
      </c>
      <c r="BX287" s="27"/>
      <c r="BY287" s="27"/>
      <c r="BZ287" s="38">
        <f t="shared" si="377"/>
        <v>0</v>
      </c>
      <c r="CA287" s="38">
        <f t="shared" si="378"/>
        <v>0</v>
      </c>
      <c r="CB287" s="38">
        <f t="shared" si="379"/>
        <v>0</v>
      </c>
      <c r="CC287" s="38">
        <f t="shared" si="379"/>
        <v>0</v>
      </c>
      <c r="CD287" s="38">
        <f t="shared" si="370"/>
        <v>0</v>
      </c>
      <c r="CE287" s="27"/>
      <c r="CF287" s="27"/>
      <c r="CG287" s="27" t="str">
        <f t="shared" si="380"/>
        <v>OUI</v>
      </c>
      <c r="CH287" s="27" t="s">
        <v>581</v>
      </c>
      <c r="CI287" s="126">
        <v>0.2</v>
      </c>
      <c r="CJ287" s="116" t="s">
        <v>632</v>
      </c>
      <c r="CK287" s="27" t="s">
        <v>634</v>
      </c>
      <c r="CL287" s="116"/>
      <c r="CM287" s="27"/>
      <c r="CN287" s="116"/>
      <c r="CO287" s="27"/>
      <c r="CP287" s="27" t="s">
        <v>185</v>
      </c>
      <c r="CQ287" s="27">
        <f t="shared" si="372"/>
        <v>0</v>
      </c>
      <c r="CR287" s="27"/>
      <c r="CS287" s="27">
        <f t="shared" si="373"/>
        <v>0</v>
      </c>
      <c r="CT287" s="27"/>
      <c r="CU287" s="27"/>
      <c r="CV287" s="86">
        <f t="shared" si="374"/>
        <v>1</v>
      </c>
      <c r="CW287" s="86">
        <f t="shared" si="375"/>
        <v>1</v>
      </c>
    </row>
    <row r="288" spans="2:101" customFormat="1" hidden="1" outlineLevel="2" x14ac:dyDescent="0.3">
      <c r="B288" s="41"/>
      <c r="C288" s="41">
        <f t="shared" si="381"/>
        <v>0</v>
      </c>
      <c r="D288" s="59" t="str">
        <f t="shared" si="381"/>
        <v>Groupe d'eau glacée N°1 passerelle ???</v>
      </c>
      <c r="E288" s="37" t="s">
        <v>673</v>
      </c>
      <c r="F288" s="34"/>
      <c r="G288" s="34">
        <v>1</v>
      </c>
      <c r="H288" s="34"/>
      <c r="I288" s="34"/>
      <c r="J288" s="34"/>
      <c r="K288" s="34"/>
      <c r="L288" s="34"/>
      <c r="M288" s="39">
        <f t="shared" si="376"/>
        <v>0</v>
      </c>
      <c r="N288" s="39">
        <f t="shared" si="376"/>
        <v>0</v>
      </c>
      <c r="O288" s="39">
        <f t="shared" si="376"/>
        <v>0</v>
      </c>
      <c r="P288" s="39" t="str">
        <f t="shared" si="376"/>
        <v>CVC</v>
      </c>
      <c r="Q288" s="39">
        <f t="shared" si="376"/>
        <v>0</v>
      </c>
      <c r="R288" s="28" t="str">
        <f t="shared" si="376"/>
        <v>SSF</v>
      </c>
      <c r="S288" s="28" t="str">
        <f t="shared" si="376"/>
        <v>gf</v>
      </c>
      <c r="T288" s="28" t="s">
        <v>236</v>
      </c>
      <c r="U288" s="28" t="s">
        <v>238</v>
      </c>
      <c r="V288" s="28" t="s">
        <v>681</v>
      </c>
      <c r="W288" s="28" t="str">
        <f t="shared" si="360"/>
        <v>TS</v>
      </c>
      <c r="X288" s="29" t="e">
        <f t="shared" si="361"/>
        <v>#N/A</v>
      </c>
      <c r="Y288" s="66"/>
      <c r="Z288" s="67"/>
      <c r="AA288" s="67"/>
      <c r="AB288" s="67"/>
      <c r="AC288" s="67"/>
      <c r="AD288" s="67"/>
      <c r="AE288" s="72">
        <f>IF(AG288=0,0,B288&amp;"_"&amp;M288&amp;N288&amp;O288&amp;"_"&amp;P288&amp;"_"&amp;Q288&amp;"_"&amp;AF288)</f>
        <v>0</v>
      </c>
      <c r="AF288" s="90">
        <f t="shared" si="382"/>
        <v>0</v>
      </c>
      <c r="AG288" s="66"/>
      <c r="AH288" s="67"/>
      <c r="AI288" s="67"/>
      <c r="AJ288" s="67"/>
      <c r="AK288" s="68"/>
      <c r="AL288" s="64">
        <f t="shared" si="383"/>
        <v>0</v>
      </c>
      <c r="AM288" s="64">
        <f t="shared" si="362"/>
        <v>0</v>
      </c>
      <c r="AN288" s="64">
        <f t="shared" si="363"/>
        <v>0</v>
      </c>
      <c r="AO288" s="64">
        <f t="shared" si="364"/>
        <v>0</v>
      </c>
      <c r="AP288" s="64">
        <f t="shared" si="365"/>
        <v>0</v>
      </c>
      <c r="AQ288" s="64">
        <f t="shared" si="366"/>
        <v>0</v>
      </c>
      <c r="AR288" s="64">
        <f t="shared" si="367"/>
        <v>0</v>
      </c>
      <c r="AS288" s="68"/>
      <c r="AT288" s="78" t="s">
        <v>138</v>
      </c>
      <c r="AU288" s="79" t="s">
        <v>114</v>
      </c>
      <c r="AV288" s="79" t="s">
        <v>115</v>
      </c>
      <c r="AW288" s="80"/>
      <c r="AX288" s="106" t="str">
        <f>E288</f>
        <v>signal délestage demandé</v>
      </c>
      <c r="AY288" s="63"/>
      <c r="BA288" s="36" t="s">
        <v>184</v>
      </c>
      <c r="BB288" s="27">
        <f>IF(BA288="NON",0,F288)</f>
        <v>0</v>
      </c>
      <c r="BC288" s="27">
        <f>IF(BA288="NON",0,H288+G288)</f>
        <v>1</v>
      </c>
      <c r="BD288" s="27"/>
      <c r="BE288" s="27">
        <f>IF(BA288="NON",0,I288+J288+K288+L288)</f>
        <v>0</v>
      </c>
      <c r="BF288" s="27"/>
      <c r="BG288" s="27">
        <f>IF(BA288="NON",0,K288)</f>
        <v>0</v>
      </c>
      <c r="BH288" s="1" t="s">
        <v>694</v>
      </c>
      <c r="BI288" s="1"/>
      <c r="BJ288" s="1"/>
      <c r="BK288" s="1"/>
      <c r="BL288" s="1"/>
      <c r="BM288" s="1"/>
      <c r="BN288" s="1"/>
      <c r="BO288" s="1"/>
      <c r="BP288" s="1"/>
      <c r="BQ288" s="1"/>
      <c r="BR288" s="1"/>
      <c r="BS288" s="38" t="s">
        <v>185</v>
      </c>
      <c r="BT288" s="107">
        <f t="shared" si="388"/>
        <v>0</v>
      </c>
      <c r="BU288" s="108">
        <f t="shared" si="389"/>
        <v>0</v>
      </c>
      <c r="BV288" s="28">
        <f t="shared" si="390"/>
        <v>0</v>
      </c>
      <c r="BW288" s="28">
        <f t="shared" si="391"/>
        <v>0</v>
      </c>
      <c r="BX288" s="27"/>
      <c r="BY288" s="27"/>
      <c r="BZ288" s="38">
        <f>IF(BS288="OUI",IF((BC288+BB288)&lt;&gt;0,(BB288+BC288),0),0)</f>
        <v>0</v>
      </c>
      <c r="CA288" s="38">
        <f>IF(BS288="OUI",IF((BE288+BG288)&lt;&gt;0,(BG288+BE288),0),0)</f>
        <v>0</v>
      </c>
      <c r="CB288" s="38">
        <f t="shared" si="379"/>
        <v>0</v>
      </c>
      <c r="CC288" s="38">
        <f t="shared" si="379"/>
        <v>0</v>
      </c>
      <c r="CD288" s="38">
        <f>IF(OR(BS288=0,BS288="NON"),0,B288&amp;"_"&amp;M288&amp;N288&amp;O288&amp;"_"&amp;P288&amp;"_"&amp;Q288&amp;"_"&amp;R288&amp;S288&amp;T288&amp;U288&amp;V288&amp;"_FORC"&amp;IF(CB288=0,"TR","TC"))</f>
        <v>0</v>
      </c>
      <c r="CE288" s="27"/>
      <c r="CF288" s="27"/>
      <c r="CG288" s="27" t="str">
        <f>IF(BA288="OUI","OUI","NON")</f>
        <v>OUI</v>
      </c>
      <c r="CH288" s="27" t="s">
        <v>581</v>
      </c>
      <c r="CI288" s="27"/>
      <c r="CJ288" s="116" t="s">
        <v>628</v>
      </c>
      <c r="CK288" s="27" t="s">
        <v>581</v>
      </c>
      <c r="CL288" s="116"/>
      <c r="CM288" s="27"/>
      <c r="CN288" s="116"/>
      <c r="CO288" s="27"/>
      <c r="CP288" s="27" t="str">
        <f t="shared" si="371"/>
        <v>NON</v>
      </c>
      <c r="CQ288" s="27">
        <f t="shared" si="372"/>
        <v>0</v>
      </c>
      <c r="CR288" s="27"/>
      <c r="CS288" s="27">
        <f t="shared" si="373"/>
        <v>0</v>
      </c>
      <c r="CT288" s="27"/>
      <c r="CU288" s="27"/>
      <c r="CV288" s="86">
        <f t="shared" si="374"/>
        <v>1</v>
      </c>
      <c r="CW288" s="86">
        <f t="shared" si="375"/>
        <v>1</v>
      </c>
    </row>
    <row r="289" spans="2:101" customFormat="1" hidden="1" outlineLevel="2" x14ac:dyDescent="0.3">
      <c r="B289" s="41"/>
      <c r="C289" s="41">
        <f t="shared" si="381"/>
        <v>0</v>
      </c>
      <c r="D289" s="59" t="str">
        <f t="shared" si="381"/>
        <v>Groupe d'eau glacée N°1 passerelle ???</v>
      </c>
      <c r="E289" s="37" t="s">
        <v>682</v>
      </c>
      <c r="F289" s="34"/>
      <c r="G289" s="34"/>
      <c r="H289" s="34"/>
      <c r="I289" s="34"/>
      <c r="J289" s="34">
        <v>1</v>
      </c>
      <c r="K289" s="34"/>
      <c r="L289" s="34"/>
      <c r="M289" s="39">
        <f t="shared" si="376"/>
        <v>0</v>
      </c>
      <c r="N289" s="39">
        <f t="shared" si="376"/>
        <v>0</v>
      </c>
      <c r="O289" s="39">
        <f t="shared" si="376"/>
        <v>0</v>
      </c>
      <c r="P289" s="39" t="str">
        <f t="shared" si="376"/>
        <v>CVC</v>
      </c>
      <c r="Q289" s="39">
        <f t="shared" si="376"/>
        <v>0</v>
      </c>
      <c r="R289" s="28" t="str">
        <f t="shared" si="376"/>
        <v>SSF</v>
      </c>
      <c r="S289" s="28" t="str">
        <f t="shared" si="376"/>
        <v>gf</v>
      </c>
      <c r="T289" s="28" t="s">
        <v>395</v>
      </c>
      <c r="U289" s="28" t="s">
        <v>149</v>
      </c>
      <c r="V289" s="28" t="s">
        <v>680</v>
      </c>
      <c r="W289" s="28" t="str">
        <f t="shared" si="360"/>
        <v>TR</v>
      </c>
      <c r="X289" s="29" t="e">
        <f t="shared" si="361"/>
        <v>#N/A</v>
      </c>
      <c r="Y289" s="66"/>
      <c r="Z289" s="67"/>
      <c r="AA289" s="67"/>
      <c r="AB289" s="67"/>
      <c r="AC289" s="67"/>
      <c r="AD289" s="67"/>
      <c r="AE289" s="72">
        <f>IF(AG289=0,0,B289&amp;"_"&amp;M289&amp;N289&amp;O289&amp;"_"&amp;P289&amp;"_"&amp;Q289&amp;"_"&amp;AF289)</f>
        <v>0</v>
      </c>
      <c r="AF289" s="90">
        <f t="shared" si="382"/>
        <v>0</v>
      </c>
      <c r="AG289" s="66"/>
      <c r="AH289" s="67"/>
      <c r="AI289" s="67"/>
      <c r="AJ289" s="67"/>
      <c r="AK289" s="68"/>
      <c r="AL289" s="64">
        <f t="shared" si="383"/>
        <v>0</v>
      </c>
      <c r="AM289" s="64">
        <f t="shared" si="362"/>
        <v>0</v>
      </c>
      <c r="AN289" s="64">
        <f t="shared" si="363"/>
        <v>0</v>
      </c>
      <c r="AO289" s="64">
        <f t="shared" si="364"/>
        <v>0</v>
      </c>
      <c r="AP289" s="64">
        <f t="shared" si="365"/>
        <v>0</v>
      </c>
      <c r="AQ289" s="64">
        <f t="shared" si="366"/>
        <v>0</v>
      </c>
      <c r="AR289" s="64">
        <f t="shared" si="367"/>
        <v>0</v>
      </c>
      <c r="AS289" s="68"/>
      <c r="AT289" s="78" t="s">
        <v>130</v>
      </c>
      <c r="AU289" s="79">
        <v>0</v>
      </c>
      <c r="AV289" s="79">
        <v>30</v>
      </c>
      <c r="AW289" s="80"/>
      <c r="AX289" s="106" t="str">
        <f>E289</f>
        <v>consigne de départ EG</v>
      </c>
      <c r="AY289" s="63" t="s">
        <v>693</v>
      </c>
      <c r="BA289" s="36" t="s">
        <v>184</v>
      </c>
      <c r="BB289" s="27">
        <f>IF(BA289="NON",0,F289)</f>
        <v>0</v>
      </c>
      <c r="BC289" s="27">
        <f>IF(BA289="NON",0,H289+G289)</f>
        <v>0</v>
      </c>
      <c r="BD289" s="27"/>
      <c r="BE289" s="27">
        <f>IF(BA289="NON",0,I289+J289+K289+L289)</f>
        <v>1</v>
      </c>
      <c r="BF289" s="27"/>
      <c r="BG289" s="27">
        <f>IF(BA289="NON",0,K289)</f>
        <v>0</v>
      </c>
      <c r="BH289" s="1" t="s">
        <v>694</v>
      </c>
      <c r="BI289" s="1"/>
      <c r="BJ289" s="1"/>
      <c r="BK289" s="1"/>
      <c r="BL289" s="1"/>
      <c r="BM289" s="1"/>
      <c r="BN289" s="1"/>
      <c r="BO289" s="1"/>
      <c r="BP289" s="1"/>
      <c r="BQ289" s="1"/>
      <c r="BR289" s="1"/>
      <c r="BS289" s="38" t="s">
        <v>185</v>
      </c>
      <c r="BT289" s="107">
        <f t="shared" si="388"/>
        <v>0</v>
      </c>
      <c r="BU289" s="108">
        <f t="shared" si="389"/>
        <v>0</v>
      </c>
      <c r="BV289" s="28">
        <f t="shared" si="390"/>
        <v>0</v>
      </c>
      <c r="BW289" s="28">
        <f t="shared" si="391"/>
        <v>0</v>
      </c>
      <c r="BX289" s="27"/>
      <c r="BY289" s="27"/>
      <c r="BZ289" s="38">
        <f>IF(BS289="OUI",IF((BC289+BB289)&lt;&gt;0,(BB289+BC289),0),0)</f>
        <v>0</v>
      </c>
      <c r="CA289" s="38">
        <f>IF(BS289="OUI",IF((BE289+BG289)&lt;&gt;0,(BG289+BE289),0),0)</f>
        <v>0</v>
      </c>
      <c r="CB289" s="38">
        <f t="shared" si="379"/>
        <v>0</v>
      </c>
      <c r="CC289" s="38">
        <f t="shared" si="379"/>
        <v>0</v>
      </c>
      <c r="CD289" s="38">
        <f>IF(OR(BS289=0,BS289="NON"),0,B289&amp;"_"&amp;M289&amp;N289&amp;O289&amp;"_"&amp;P289&amp;"_"&amp;Q289&amp;"_"&amp;R289&amp;S289&amp;T289&amp;U289&amp;V289&amp;"_FORC"&amp;IF(CB289=0,"TR","TC"))</f>
        <v>0</v>
      </c>
      <c r="CE289" s="27"/>
      <c r="CF289" s="27"/>
      <c r="CG289" s="27" t="str">
        <f>IF(BA289="OUI","OUI","NON")</f>
        <v>OUI</v>
      </c>
      <c r="CH289" s="27" t="s">
        <v>581</v>
      </c>
      <c r="CI289" s="126">
        <v>0.2</v>
      </c>
      <c r="CJ289" s="116" t="s">
        <v>628</v>
      </c>
      <c r="CK289" s="27" t="s">
        <v>633</v>
      </c>
      <c r="CL289" s="116" t="s">
        <v>628</v>
      </c>
      <c r="CM289" s="27" t="s">
        <v>581</v>
      </c>
      <c r="CN289" s="116"/>
      <c r="CO289" s="27"/>
      <c r="CP289" s="27" t="str">
        <f t="shared" si="371"/>
        <v>NON</v>
      </c>
      <c r="CQ289" s="27">
        <f t="shared" si="372"/>
        <v>0</v>
      </c>
      <c r="CR289" s="27"/>
      <c r="CS289" s="27">
        <f t="shared" si="373"/>
        <v>0</v>
      </c>
      <c r="CT289" s="27"/>
      <c r="CU289" s="27"/>
      <c r="CV289" s="86">
        <f t="shared" si="374"/>
        <v>1</v>
      </c>
      <c r="CW289" s="86">
        <f t="shared" si="375"/>
        <v>1</v>
      </c>
    </row>
    <row r="290" spans="2:101" customFormat="1" hidden="1" outlineLevel="2" x14ac:dyDescent="0.3">
      <c r="B290" s="41"/>
      <c r="C290" s="41">
        <f t="shared" si="381"/>
        <v>0</v>
      </c>
      <c r="D290" s="59" t="str">
        <f t="shared" si="381"/>
        <v>Groupe d'eau glacée N°1 passerelle ???</v>
      </c>
      <c r="E290" s="37" t="s">
        <v>692</v>
      </c>
      <c r="F290" s="34"/>
      <c r="G290" s="34"/>
      <c r="H290" s="34"/>
      <c r="I290" s="34"/>
      <c r="J290" s="34">
        <v>1</v>
      </c>
      <c r="K290" s="34"/>
      <c r="L290" s="34"/>
      <c r="M290" s="39">
        <f t="shared" si="376"/>
        <v>0</v>
      </c>
      <c r="N290" s="39">
        <f t="shared" si="376"/>
        <v>0</v>
      </c>
      <c r="O290" s="39">
        <f t="shared" si="376"/>
        <v>0</v>
      </c>
      <c r="P290" s="39" t="str">
        <f t="shared" si="376"/>
        <v>CVC</v>
      </c>
      <c r="Q290" s="39">
        <f t="shared" si="376"/>
        <v>0</v>
      </c>
      <c r="R290" s="28" t="str">
        <f t="shared" si="376"/>
        <v>SSF</v>
      </c>
      <c r="S290" s="28" t="str">
        <f t="shared" si="376"/>
        <v>gf</v>
      </c>
      <c r="T290" s="28" t="s">
        <v>395</v>
      </c>
      <c r="U290" s="28" t="s">
        <v>149</v>
      </c>
      <c r="V290" s="28" t="s">
        <v>665</v>
      </c>
      <c r="W290" s="28" t="str">
        <f t="shared" si="360"/>
        <v>TR</v>
      </c>
      <c r="X290" s="29" t="e">
        <f t="shared" si="361"/>
        <v>#N/A</v>
      </c>
      <c r="Y290" s="66"/>
      <c r="Z290" s="67"/>
      <c r="AA290" s="67"/>
      <c r="AB290" s="67"/>
      <c r="AC290" s="67"/>
      <c r="AD290" s="67"/>
      <c r="AE290" s="72">
        <f>IF(AG290=0,0,B290&amp;"_"&amp;M290&amp;N290&amp;O290&amp;"_"&amp;P290&amp;"_"&amp;Q290&amp;"_"&amp;AF290)</f>
        <v>0</v>
      </c>
      <c r="AF290" s="90">
        <f t="shared" si="382"/>
        <v>0</v>
      </c>
      <c r="AG290" s="66"/>
      <c r="AH290" s="67"/>
      <c r="AI290" s="67"/>
      <c r="AJ290" s="67"/>
      <c r="AK290" s="68"/>
      <c r="AL290" s="64">
        <f t="shared" si="383"/>
        <v>0</v>
      </c>
      <c r="AM290" s="64">
        <f t="shared" si="362"/>
        <v>0</v>
      </c>
      <c r="AN290" s="64">
        <f t="shared" si="363"/>
        <v>0</v>
      </c>
      <c r="AO290" s="64">
        <f t="shared" si="364"/>
        <v>0</v>
      </c>
      <c r="AP290" s="64">
        <f t="shared" si="365"/>
        <v>0</v>
      </c>
      <c r="AQ290" s="64">
        <f t="shared" si="366"/>
        <v>0</v>
      </c>
      <c r="AR290" s="64">
        <f t="shared" si="367"/>
        <v>0</v>
      </c>
      <c r="AS290" s="68"/>
      <c r="AT290" s="78" t="s">
        <v>130</v>
      </c>
      <c r="AU290" s="79">
        <v>0</v>
      </c>
      <c r="AV290" s="79">
        <v>30</v>
      </c>
      <c r="AW290" s="80"/>
      <c r="AX290" s="106" t="str">
        <f>E290</f>
        <v>consigne de retour EG</v>
      </c>
      <c r="AY290" s="63" t="s">
        <v>693</v>
      </c>
      <c r="BA290" s="36" t="s">
        <v>184</v>
      </c>
      <c r="BB290" s="27">
        <f>IF(BA290="NON",0,F290)</f>
        <v>0</v>
      </c>
      <c r="BC290" s="27">
        <f>IF(BA290="NON",0,H290+G290)</f>
        <v>0</v>
      </c>
      <c r="BD290" s="27"/>
      <c r="BE290" s="27">
        <f>IF(BA290="NON",0,I290+J290+K290+L290)</f>
        <v>1</v>
      </c>
      <c r="BF290" s="27"/>
      <c r="BG290" s="27">
        <f>IF(BA290="NON",0,K290)</f>
        <v>0</v>
      </c>
      <c r="BH290" s="1" t="s">
        <v>694</v>
      </c>
      <c r="BI290" s="1"/>
      <c r="BJ290" s="1"/>
      <c r="BK290" s="1"/>
      <c r="BL290" s="1"/>
      <c r="BM290" s="1"/>
      <c r="BN290" s="1"/>
      <c r="BO290" s="1"/>
      <c r="BP290" s="1"/>
      <c r="BQ290" s="1"/>
      <c r="BR290" s="1"/>
      <c r="BS290" s="38" t="s">
        <v>185</v>
      </c>
      <c r="BT290" s="107">
        <f t="shared" si="388"/>
        <v>0</v>
      </c>
      <c r="BU290" s="108">
        <f t="shared" si="389"/>
        <v>0</v>
      </c>
      <c r="BV290" s="28">
        <f t="shared" si="390"/>
        <v>0</v>
      </c>
      <c r="BW290" s="28">
        <f t="shared" si="391"/>
        <v>0</v>
      </c>
      <c r="BX290" s="27"/>
      <c r="BY290" s="27"/>
      <c r="BZ290" s="38">
        <f>IF(BS290="OUI",IF((BC290+BB290)&lt;&gt;0,(BB290+BC290),0),0)</f>
        <v>0</v>
      </c>
      <c r="CA290" s="38">
        <f>IF(BS290="OUI",IF((BE290+BG290)&lt;&gt;0,(BG290+BE290),0),0)</f>
        <v>0</v>
      </c>
      <c r="CB290" s="38">
        <f t="shared" si="379"/>
        <v>0</v>
      </c>
      <c r="CC290" s="38">
        <f t="shared" si="379"/>
        <v>0</v>
      </c>
      <c r="CD290" s="38">
        <f>IF(OR(BS290=0,BS290="NON"),0,B290&amp;"_"&amp;M290&amp;N290&amp;O290&amp;"_"&amp;P290&amp;"_"&amp;Q290&amp;"_"&amp;R290&amp;S290&amp;T290&amp;U290&amp;V290&amp;"_FORC"&amp;IF(CB290=0,"TR","TC"))</f>
        <v>0</v>
      </c>
      <c r="CE290" s="27"/>
      <c r="CF290" s="27"/>
      <c r="CG290" s="27" t="str">
        <f>IF(BA290="OUI","OUI","NON")</f>
        <v>OUI</v>
      </c>
      <c r="CH290" s="27" t="s">
        <v>581</v>
      </c>
      <c r="CI290" s="126">
        <v>0.2</v>
      </c>
      <c r="CJ290" s="116" t="s">
        <v>628</v>
      </c>
      <c r="CK290" s="27" t="s">
        <v>633</v>
      </c>
      <c r="CL290" s="116" t="s">
        <v>628</v>
      </c>
      <c r="CM290" s="27" t="s">
        <v>581</v>
      </c>
      <c r="CN290" s="116"/>
      <c r="CO290" s="27"/>
      <c r="CP290" s="27" t="str">
        <f t="shared" si="371"/>
        <v>NON</v>
      </c>
      <c r="CQ290" s="27">
        <f t="shared" si="372"/>
        <v>0</v>
      </c>
      <c r="CR290" s="27"/>
      <c r="CS290" s="27">
        <f t="shared" si="373"/>
        <v>0</v>
      </c>
      <c r="CT290" s="27"/>
      <c r="CU290" s="27"/>
      <c r="CV290" s="86">
        <f t="shared" si="374"/>
        <v>1</v>
      </c>
      <c r="CW290" s="86">
        <f t="shared" si="375"/>
        <v>1</v>
      </c>
    </row>
    <row r="291" spans="2:101" customFormat="1" hidden="1" outlineLevel="2" x14ac:dyDescent="0.3">
      <c r="B291" s="41"/>
      <c r="C291" s="41">
        <f t="shared" si="381"/>
        <v>0</v>
      </c>
      <c r="D291" s="59" t="str">
        <f t="shared" si="381"/>
        <v>Groupe d'eau glacée N°1 passerelle ???</v>
      </c>
      <c r="E291" s="37" t="s">
        <v>683</v>
      </c>
      <c r="F291" s="34"/>
      <c r="G291" s="34"/>
      <c r="H291" s="34"/>
      <c r="I291" s="34"/>
      <c r="J291" s="34">
        <v>1</v>
      </c>
      <c r="K291" s="34"/>
      <c r="L291" s="34"/>
      <c r="M291" s="39">
        <f t="shared" si="376"/>
        <v>0</v>
      </c>
      <c r="N291" s="39">
        <f t="shared" si="376"/>
        <v>0</v>
      </c>
      <c r="O291" s="39">
        <f t="shared" si="376"/>
        <v>0</v>
      </c>
      <c r="P291" s="39" t="str">
        <f t="shared" si="376"/>
        <v>CVC</v>
      </c>
      <c r="Q291" s="39">
        <f t="shared" si="376"/>
        <v>0</v>
      </c>
      <c r="R291" s="28" t="str">
        <f t="shared" si="376"/>
        <v>SSF</v>
      </c>
      <c r="S291" s="28" t="str">
        <f t="shared" si="376"/>
        <v>gf</v>
      </c>
      <c r="T291" s="28" t="s">
        <v>395</v>
      </c>
      <c r="U291" s="28" t="s">
        <v>89</v>
      </c>
      <c r="V291" s="28" t="s">
        <v>688</v>
      </c>
      <c r="W291" s="28" t="str">
        <f t="shared" si="360"/>
        <v>TR</v>
      </c>
      <c r="X291" s="29" t="e">
        <f t="shared" si="361"/>
        <v>#N/A</v>
      </c>
      <c r="Y291" s="66"/>
      <c r="Z291" s="67"/>
      <c r="AA291" s="67"/>
      <c r="AB291" s="67"/>
      <c r="AC291" s="67"/>
      <c r="AD291" s="67"/>
      <c r="AE291" s="72">
        <f t="shared" si="384"/>
        <v>0</v>
      </c>
      <c r="AF291" s="90">
        <f t="shared" si="382"/>
        <v>0</v>
      </c>
      <c r="AG291" s="66"/>
      <c r="AH291" s="67"/>
      <c r="AI291" s="67"/>
      <c r="AJ291" s="67"/>
      <c r="AK291" s="68"/>
      <c r="AL291" s="64">
        <f t="shared" si="383"/>
        <v>0</v>
      </c>
      <c r="AM291" s="64">
        <f t="shared" si="362"/>
        <v>0</v>
      </c>
      <c r="AN291" s="64">
        <f t="shared" si="363"/>
        <v>0</v>
      </c>
      <c r="AO291" s="64">
        <f t="shared" si="364"/>
        <v>0</v>
      </c>
      <c r="AP291" s="64">
        <f t="shared" si="365"/>
        <v>0</v>
      </c>
      <c r="AQ291" s="64">
        <f t="shared" si="366"/>
        <v>0</v>
      </c>
      <c r="AR291" s="64">
        <f t="shared" si="367"/>
        <v>0</v>
      </c>
      <c r="AS291" s="68"/>
      <c r="AT291" s="78" t="s">
        <v>128</v>
      </c>
      <c r="AU291" s="79">
        <v>0</v>
      </c>
      <c r="AV291" s="79">
        <v>100</v>
      </c>
      <c r="AW291" s="80"/>
      <c r="AX291" s="106" t="str">
        <f t="shared" si="368"/>
        <v>limitation puissance compresseur 1</v>
      </c>
      <c r="AY291" s="63" t="s">
        <v>693</v>
      </c>
      <c r="BA291" s="36" t="s">
        <v>184</v>
      </c>
      <c r="BB291" s="27">
        <f t="shared" si="385"/>
        <v>0</v>
      </c>
      <c r="BC291" s="27">
        <f t="shared" si="386"/>
        <v>0</v>
      </c>
      <c r="BD291" s="27"/>
      <c r="BE291" s="27">
        <f t="shared" si="369"/>
        <v>1</v>
      </c>
      <c r="BF291" s="27"/>
      <c r="BG291" s="27">
        <f t="shared" si="387"/>
        <v>0</v>
      </c>
      <c r="BH291" s="1" t="s">
        <v>694</v>
      </c>
      <c r="BI291" s="1"/>
      <c r="BJ291" s="1"/>
      <c r="BK291" s="1"/>
      <c r="BL291" s="1"/>
      <c r="BM291" s="1"/>
      <c r="BN291" s="1"/>
      <c r="BO291" s="1"/>
      <c r="BP291" s="1"/>
      <c r="BQ291" s="1"/>
      <c r="BR291" s="1"/>
      <c r="BS291" s="38" t="s">
        <v>185</v>
      </c>
      <c r="BT291" s="107">
        <f t="shared" si="388"/>
        <v>0</v>
      </c>
      <c r="BU291" s="108">
        <f t="shared" si="389"/>
        <v>0</v>
      </c>
      <c r="BV291" s="28">
        <f t="shared" si="390"/>
        <v>0</v>
      </c>
      <c r="BW291" s="28">
        <f t="shared" si="391"/>
        <v>0</v>
      </c>
      <c r="BX291" s="27"/>
      <c r="BY291" s="27"/>
      <c r="BZ291" s="38">
        <f t="shared" si="377"/>
        <v>0</v>
      </c>
      <c r="CA291" s="38">
        <f t="shared" si="378"/>
        <v>0</v>
      </c>
      <c r="CB291" s="38">
        <f t="shared" si="379"/>
        <v>0</v>
      </c>
      <c r="CC291" s="38">
        <f t="shared" si="379"/>
        <v>0</v>
      </c>
      <c r="CD291" s="38">
        <f t="shared" si="370"/>
        <v>0</v>
      </c>
      <c r="CE291" s="27"/>
      <c r="CF291" s="27"/>
      <c r="CG291" s="27" t="str">
        <f t="shared" si="380"/>
        <v>OUI</v>
      </c>
      <c r="CH291" s="27" t="s">
        <v>581</v>
      </c>
      <c r="CI291" s="122">
        <v>0.05</v>
      </c>
      <c r="CJ291" s="116" t="s">
        <v>628</v>
      </c>
      <c r="CK291" s="27" t="s">
        <v>633</v>
      </c>
      <c r="CL291" s="116"/>
      <c r="CM291" s="27"/>
      <c r="CN291" s="116"/>
      <c r="CO291" s="27"/>
      <c r="CP291" s="27" t="str">
        <f t="shared" si="371"/>
        <v>NON</v>
      </c>
      <c r="CQ291" s="27">
        <f t="shared" si="372"/>
        <v>0</v>
      </c>
      <c r="CR291" s="27"/>
      <c r="CS291" s="27">
        <f t="shared" si="373"/>
        <v>0</v>
      </c>
      <c r="CT291" s="27"/>
      <c r="CU291" s="27"/>
      <c r="CV291" s="86">
        <f t="shared" si="374"/>
        <v>1</v>
      </c>
      <c r="CW291" s="86">
        <f t="shared" si="375"/>
        <v>1</v>
      </c>
    </row>
    <row r="292" spans="2:101" customFormat="1" hidden="1" outlineLevel="2" x14ac:dyDescent="0.3">
      <c r="B292" s="41"/>
      <c r="C292" s="41">
        <f t="shared" si="381"/>
        <v>0</v>
      </c>
      <c r="D292" s="59" t="str">
        <f t="shared" si="381"/>
        <v>Groupe d'eau glacée N°1 passerelle ???</v>
      </c>
      <c r="E292" s="37" t="s">
        <v>684</v>
      </c>
      <c r="F292" s="34"/>
      <c r="G292" s="34"/>
      <c r="H292" s="34"/>
      <c r="I292" s="34"/>
      <c r="J292" s="34">
        <v>1</v>
      </c>
      <c r="K292" s="34"/>
      <c r="L292" s="34"/>
      <c r="M292" s="39">
        <f t="shared" si="376"/>
        <v>0</v>
      </c>
      <c r="N292" s="39">
        <f t="shared" si="376"/>
        <v>0</v>
      </c>
      <c r="O292" s="39">
        <f t="shared" si="376"/>
        <v>0</v>
      </c>
      <c r="P292" s="39" t="str">
        <f t="shared" si="376"/>
        <v>CVC</v>
      </c>
      <c r="Q292" s="39">
        <f t="shared" si="376"/>
        <v>0</v>
      </c>
      <c r="R292" s="28" t="str">
        <f t="shared" si="376"/>
        <v>SSF</v>
      </c>
      <c r="S292" s="28" t="str">
        <f t="shared" si="376"/>
        <v>gf</v>
      </c>
      <c r="T292" s="28" t="s">
        <v>395</v>
      </c>
      <c r="U292" s="28" t="s">
        <v>89</v>
      </c>
      <c r="V292" s="28" t="s">
        <v>687</v>
      </c>
      <c r="W292" s="28" t="str">
        <f t="shared" si="360"/>
        <v>TR</v>
      </c>
      <c r="X292" s="29" t="e">
        <f t="shared" si="361"/>
        <v>#N/A</v>
      </c>
      <c r="Y292" s="66"/>
      <c r="Z292" s="67"/>
      <c r="AA292" s="67"/>
      <c r="AB292" s="67"/>
      <c r="AC292" s="67"/>
      <c r="AD292" s="67"/>
      <c r="AE292" s="72">
        <f t="shared" si="384"/>
        <v>0</v>
      </c>
      <c r="AF292" s="90">
        <f t="shared" si="382"/>
        <v>0</v>
      </c>
      <c r="AG292" s="66"/>
      <c r="AH292" s="67"/>
      <c r="AI292" s="67"/>
      <c r="AJ292" s="67"/>
      <c r="AK292" s="68"/>
      <c r="AL292" s="64">
        <f t="shared" si="383"/>
        <v>0</v>
      </c>
      <c r="AM292" s="64">
        <f t="shared" si="362"/>
        <v>0</v>
      </c>
      <c r="AN292" s="64">
        <f t="shared" si="363"/>
        <v>0</v>
      </c>
      <c r="AO292" s="64">
        <f t="shared" si="364"/>
        <v>0</v>
      </c>
      <c r="AP292" s="64">
        <f t="shared" si="365"/>
        <v>0</v>
      </c>
      <c r="AQ292" s="64">
        <f t="shared" si="366"/>
        <v>0</v>
      </c>
      <c r="AR292" s="64">
        <f t="shared" si="367"/>
        <v>0</v>
      </c>
      <c r="AS292" s="68"/>
      <c r="AT292" s="78" t="s">
        <v>128</v>
      </c>
      <c r="AU292" s="79">
        <v>0</v>
      </c>
      <c r="AV292" s="79">
        <v>100</v>
      </c>
      <c r="AW292" s="80"/>
      <c r="AX292" s="106" t="str">
        <f t="shared" si="368"/>
        <v>limitation puissance compresseur 2</v>
      </c>
      <c r="AY292" s="63" t="s">
        <v>693</v>
      </c>
      <c r="BA292" s="36" t="s">
        <v>184</v>
      </c>
      <c r="BB292" s="27">
        <f t="shared" si="385"/>
        <v>0</v>
      </c>
      <c r="BC292" s="27">
        <f t="shared" si="386"/>
        <v>0</v>
      </c>
      <c r="BD292" s="27"/>
      <c r="BE292" s="27">
        <f t="shared" si="369"/>
        <v>1</v>
      </c>
      <c r="BF292" s="27"/>
      <c r="BG292" s="27">
        <f t="shared" si="387"/>
        <v>0</v>
      </c>
      <c r="BH292" s="1" t="s">
        <v>694</v>
      </c>
      <c r="BI292" s="1"/>
      <c r="BJ292" s="1"/>
      <c r="BK292" s="1"/>
      <c r="BL292" s="1"/>
      <c r="BM292" s="1"/>
      <c r="BN292" s="1"/>
      <c r="BO292" s="1"/>
      <c r="BP292" s="1"/>
      <c r="BQ292" s="1"/>
      <c r="BR292" s="1"/>
      <c r="BS292" s="38" t="s">
        <v>185</v>
      </c>
      <c r="BT292" s="107">
        <f t="shared" si="388"/>
        <v>0</v>
      </c>
      <c r="BU292" s="108">
        <f t="shared" si="389"/>
        <v>0</v>
      </c>
      <c r="BV292" s="28">
        <f t="shared" si="390"/>
        <v>0</v>
      </c>
      <c r="BW292" s="28">
        <f t="shared" si="391"/>
        <v>0</v>
      </c>
      <c r="BX292" s="27"/>
      <c r="BY292" s="27"/>
      <c r="BZ292" s="38">
        <f t="shared" si="377"/>
        <v>0</v>
      </c>
      <c r="CA292" s="38">
        <f t="shared" si="378"/>
        <v>0</v>
      </c>
      <c r="CB292" s="38">
        <f t="shared" si="379"/>
        <v>0</v>
      </c>
      <c r="CC292" s="38">
        <f t="shared" si="379"/>
        <v>0</v>
      </c>
      <c r="CD292" s="38">
        <f t="shared" si="370"/>
        <v>0</v>
      </c>
      <c r="CE292" s="27"/>
      <c r="CF292" s="27"/>
      <c r="CG292" s="27" t="str">
        <f t="shared" si="380"/>
        <v>OUI</v>
      </c>
      <c r="CH292" s="27" t="s">
        <v>581</v>
      </c>
      <c r="CI292" s="122">
        <v>0.05</v>
      </c>
      <c r="CJ292" s="116" t="s">
        <v>628</v>
      </c>
      <c r="CK292" s="27" t="s">
        <v>633</v>
      </c>
      <c r="CL292" s="116"/>
      <c r="CM292" s="27"/>
      <c r="CN292" s="116"/>
      <c r="CO292" s="27"/>
      <c r="CP292" s="27" t="str">
        <f t="shared" si="371"/>
        <v>NON</v>
      </c>
      <c r="CQ292" s="27">
        <f t="shared" si="372"/>
        <v>0</v>
      </c>
      <c r="CR292" s="27"/>
      <c r="CS292" s="27">
        <f t="shared" si="373"/>
        <v>0</v>
      </c>
      <c r="CT292" s="27"/>
      <c r="CU292" s="27"/>
      <c r="CV292" s="86">
        <f t="shared" si="374"/>
        <v>1</v>
      </c>
      <c r="CW292" s="86">
        <f t="shared" si="375"/>
        <v>1</v>
      </c>
    </row>
    <row r="293" spans="2:101" customFormat="1" hidden="1" outlineLevel="2" x14ac:dyDescent="0.3">
      <c r="B293" s="41"/>
      <c r="C293" s="41">
        <f t="shared" si="381"/>
        <v>0</v>
      </c>
      <c r="D293" s="59" t="str">
        <f t="shared" si="381"/>
        <v>Groupe d'eau glacée N°1 passerelle ???</v>
      </c>
      <c r="E293" s="37" t="s">
        <v>734</v>
      </c>
      <c r="F293" s="34"/>
      <c r="G293" s="34"/>
      <c r="H293" s="34">
        <v>1</v>
      </c>
      <c r="I293" s="34"/>
      <c r="J293" s="34"/>
      <c r="K293" s="34"/>
      <c r="L293" s="34"/>
      <c r="M293" s="39">
        <f t="shared" si="376"/>
        <v>0</v>
      </c>
      <c r="N293" s="39">
        <f t="shared" si="376"/>
        <v>0</v>
      </c>
      <c r="O293" s="39">
        <f t="shared" si="376"/>
        <v>0</v>
      </c>
      <c r="P293" s="39" t="str">
        <f t="shared" si="376"/>
        <v>CVC</v>
      </c>
      <c r="Q293" s="39">
        <f t="shared" si="376"/>
        <v>0</v>
      </c>
      <c r="R293" s="28" t="str">
        <f t="shared" si="376"/>
        <v>SSF</v>
      </c>
      <c r="S293" s="28" t="str">
        <f t="shared" si="376"/>
        <v>gf</v>
      </c>
      <c r="T293" s="28" t="s">
        <v>658</v>
      </c>
      <c r="U293" s="28" t="s">
        <v>568</v>
      </c>
      <c r="V293" s="28" t="s">
        <v>744</v>
      </c>
      <c r="W293" s="28" t="str">
        <f t="shared" si="360"/>
        <v>TC</v>
      </c>
      <c r="X293" s="29" t="e">
        <f t="shared" si="361"/>
        <v>#N/A</v>
      </c>
      <c r="Y293" s="66"/>
      <c r="Z293" s="67"/>
      <c r="AA293" s="67"/>
      <c r="AB293" s="67"/>
      <c r="AC293" s="67"/>
      <c r="AD293" s="67"/>
      <c r="AE293" s="72">
        <f t="shared" si="384"/>
        <v>0</v>
      </c>
      <c r="AF293" s="90">
        <f t="shared" si="382"/>
        <v>0</v>
      </c>
      <c r="AG293" s="66"/>
      <c r="AH293" s="67"/>
      <c r="AI293" s="67"/>
      <c r="AJ293" s="67"/>
      <c r="AK293" s="68"/>
      <c r="AL293" s="64">
        <f t="shared" si="383"/>
        <v>0</v>
      </c>
      <c r="AM293" s="64">
        <f t="shared" si="362"/>
        <v>0</v>
      </c>
      <c r="AN293" s="64">
        <f t="shared" si="363"/>
        <v>0</v>
      </c>
      <c r="AO293" s="64">
        <f t="shared" si="364"/>
        <v>0</v>
      </c>
      <c r="AP293" s="64">
        <f t="shared" si="365"/>
        <v>0</v>
      </c>
      <c r="AQ293" s="64">
        <f t="shared" si="366"/>
        <v>0</v>
      </c>
      <c r="AR293" s="64">
        <f t="shared" si="367"/>
        <v>0</v>
      </c>
      <c r="AS293" s="68"/>
      <c r="AT293" s="78" t="s">
        <v>138</v>
      </c>
      <c r="AU293" s="79" t="s">
        <v>114</v>
      </c>
      <c r="AV293" s="79" t="s">
        <v>115</v>
      </c>
      <c r="AW293" s="80"/>
      <c r="AX293" s="106" t="str">
        <f t="shared" si="368"/>
        <v>Arrêt récupération totale</v>
      </c>
      <c r="AY293" s="63"/>
      <c r="BA293" s="36" t="s">
        <v>184</v>
      </c>
      <c r="BB293" s="27">
        <f t="shared" si="385"/>
        <v>0</v>
      </c>
      <c r="BC293" s="27">
        <f t="shared" si="386"/>
        <v>1</v>
      </c>
      <c r="BD293" s="27"/>
      <c r="BE293" s="27">
        <f t="shared" si="369"/>
        <v>0</v>
      </c>
      <c r="BF293" s="27"/>
      <c r="BG293" s="27">
        <f t="shared" si="387"/>
        <v>0</v>
      </c>
      <c r="BH293" s="1" t="s">
        <v>694</v>
      </c>
      <c r="BI293" s="1"/>
      <c r="BJ293" s="1"/>
      <c r="BK293" s="1"/>
      <c r="BL293" s="1"/>
      <c r="BM293" s="1"/>
      <c r="BN293" s="1"/>
      <c r="BO293" s="1"/>
      <c r="BP293" s="1"/>
      <c r="BQ293" s="1"/>
      <c r="BR293" s="1"/>
      <c r="BS293" s="38" t="s">
        <v>185</v>
      </c>
      <c r="BT293" s="107">
        <f t="shared" si="388"/>
        <v>0</v>
      </c>
      <c r="BU293" s="108">
        <f t="shared" si="389"/>
        <v>0</v>
      </c>
      <c r="BV293" s="28">
        <f t="shared" si="390"/>
        <v>0</v>
      </c>
      <c r="BW293" s="28">
        <f t="shared" si="391"/>
        <v>0</v>
      </c>
      <c r="BX293" s="27"/>
      <c r="BY293" s="27"/>
      <c r="BZ293" s="38">
        <f t="shared" si="377"/>
        <v>0</v>
      </c>
      <c r="CA293" s="38">
        <f t="shared" si="378"/>
        <v>0</v>
      </c>
      <c r="CB293" s="38">
        <f t="shared" si="379"/>
        <v>0</v>
      </c>
      <c r="CC293" s="38">
        <f t="shared" si="379"/>
        <v>0</v>
      </c>
      <c r="CD293" s="38">
        <f t="shared" si="370"/>
        <v>0</v>
      </c>
      <c r="CE293" s="27"/>
      <c r="CF293" s="27"/>
      <c r="CG293" s="27" t="str">
        <f t="shared" si="380"/>
        <v>OUI</v>
      </c>
      <c r="CH293" s="27" t="s">
        <v>581</v>
      </c>
      <c r="CI293" s="27"/>
      <c r="CJ293" s="116" t="s">
        <v>628</v>
      </c>
      <c r="CK293" s="27" t="s">
        <v>581</v>
      </c>
      <c r="CL293" s="116"/>
      <c r="CM293" s="27"/>
      <c r="CN293" s="116"/>
      <c r="CO293" s="27"/>
      <c r="CP293" s="27" t="str">
        <f t="shared" si="371"/>
        <v>NON</v>
      </c>
      <c r="CQ293" s="27">
        <f t="shared" si="372"/>
        <v>0</v>
      </c>
      <c r="CR293" s="27"/>
      <c r="CS293" s="27">
        <f t="shared" si="373"/>
        <v>0</v>
      </c>
      <c r="CT293" s="27"/>
      <c r="CU293" s="27"/>
      <c r="CV293" s="86">
        <f t="shared" si="374"/>
        <v>1</v>
      </c>
      <c r="CW293" s="86">
        <f t="shared" si="375"/>
        <v>1</v>
      </c>
    </row>
    <row r="294" spans="2:101" customFormat="1" hidden="1" outlineLevel="2" x14ac:dyDescent="0.3">
      <c r="B294" s="41"/>
      <c r="C294" s="41">
        <f t="shared" si="381"/>
        <v>0</v>
      </c>
      <c r="D294" s="59" t="str">
        <f t="shared" si="381"/>
        <v>Groupe d'eau glacée N°1 passerelle ???</v>
      </c>
      <c r="E294" s="37" t="s">
        <v>735</v>
      </c>
      <c r="F294" s="34"/>
      <c r="G294" s="34"/>
      <c r="H294" s="34"/>
      <c r="I294" s="34"/>
      <c r="J294" s="34">
        <v>1</v>
      </c>
      <c r="K294" s="34"/>
      <c r="L294" s="34"/>
      <c r="M294" s="39">
        <f t="shared" si="376"/>
        <v>0</v>
      </c>
      <c r="N294" s="39">
        <f t="shared" si="376"/>
        <v>0</v>
      </c>
      <c r="O294" s="39">
        <f t="shared" si="376"/>
        <v>0</v>
      </c>
      <c r="P294" s="39" t="str">
        <f t="shared" si="376"/>
        <v>CVC</v>
      </c>
      <c r="Q294" s="39">
        <f t="shared" si="376"/>
        <v>0</v>
      </c>
      <c r="R294" s="28" t="str">
        <f t="shared" si="376"/>
        <v>SSF</v>
      </c>
      <c r="S294" s="28" t="str">
        <f t="shared" si="376"/>
        <v>gf</v>
      </c>
      <c r="T294" s="28" t="s">
        <v>395</v>
      </c>
      <c r="U294" s="28" t="s">
        <v>149</v>
      </c>
      <c r="V294" s="28" t="s">
        <v>744</v>
      </c>
      <c r="W294" s="28" t="str">
        <f t="shared" si="360"/>
        <v>TR</v>
      </c>
      <c r="X294" s="29" t="e">
        <f t="shared" si="361"/>
        <v>#N/A</v>
      </c>
      <c r="Y294" s="66"/>
      <c r="Z294" s="67"/>
      <c r="AA294" s="67"/>
      <c r="AB294" s="67"/>
      <c r="AC294" s="67"/>
      <c r="AD294" s="67"/>
      <c r="AE294" s="72">
        <f t="shared" si="384"/>
        <v>0</v>
      </c>
      <c r="AF294" s="90">
        <f t="shared" si="382"/>
        <v>0</v>
      </c>
      <c r="AG294" s="66"/>
      <c r="AH294" s="67"/>
      <c r="AI294" s="67"/>
      <c r="AJ294" s="67"/>
      <c r="AK294" s="68"/>
      <c r="AL294" s="64">
        <f t="shared" si="383"/>
        <v>0</v>
      </c>
      <c r="AM294" s="64">
        <f t="shared" si="362"/>
        <v>0</v>
      </c>
      <c r="AN294" s="64">
        <f t="shared" si="363"/>
        <v>0</v>
      </c>
      <c r="AO294" s="64">
        <f t="shared" si="364"/>
        <v>0</v>
      </c>
      <c r="AP294" s="64">
        <f t="shared" si="365"/>
        <v>0</v>
      </c>
      <c r="AQ294" s="64">
        <f t="shared" si="366"/>
        <v>0</v>
      </c>
      <c r="AR294" s="64">
        <f t="shared" si="367"/>
        <v>0</v>
      </c>
      <c r="AS294" s="68"/>
      <c r="AT294" s="78" t="s">
        <v>130</v>
      </c>
      <c r="AU294" s="79">
        <v>0</v>
      </c>
      <c r="AV294" s="79">
        <v>30</v>
      </c>
      <c r="AW294" s="80"/>
      <c r="AX294" s="106" t="str">
        <f t="shared" si="368"/>
        <v>consigne de sortie récupération condenseur</v>
      </c>
      <c r="AY294" s="63"/>
      <c r="BA294" s="36" t="s">
        <v>184</v>
      </c>
      <c r="BB294" s="27">
        <f t="shared" si="385"/>
        <v>0</v>
      </c>
      <c r="BC294" s="27">
        <f t="shared" si="386"/>
        <v>0</v>
      </c>
      <c r="BD294" s="27"/>
      <c r="BE294" s="27">
        <f t="shared" si="369"/>
        <v>1</v>
      </c>
      <c r="BF294" s="27"/>
      <c r="BG294" s="27">
        <f t="shared" si="387"/>
        <v>0</v>
      </c>
      <c r="BH294" s="1" t="s">
        <v>694</v>
      </c>
      <c r="BI294" s="1"/>
      <c r="BJ294" s="1"/>
      <c r="BK294" s="1"/>
      <c r="BL294" s="1"/>
      <c r="BM294" s="1"/>
      <c r="BN294" s="1"/>
      <c r="BO294" s="1"/>
      <c r="BP294" s="1"/>
      <c r="BQ294" s="1"/>
      <c r="BR294" s="1"/>
      <c r="BS294" s="38" t="s">
        <v>185</v>
      </c>
      <c r="BT294" s="107">
        <f t="shared" si="388"/>
        <v>0</v>
      </c>
      <c r="BU294" s="108">
        <f t="shared" si="389"/>
        <v>0</v>
      </c>
      <c r="BV294" s="28">
        <f t="shared" si="390"/>
        <v>0</v>
      </c>
      <c r="BW294" s="28">
        <f t="shared" si="391"/>
        <v>0</v>
      </c>
      <c r="BX294" s="27"/>
      <c r="BY294" s="27"/>
      <c r="BZ294" s="38">
        <f t="shared" si="377"/>
        <v>0</v>
      </c>
      <c r="CA294" s="38">
        <f t="shared" si="378"/>
        <v>0</v>
      </c>
      <c r="CB294" s="38">
        <f t="shared" si="379"/>
        <v>0</v>
      </c>
      <c r="CC294" s="38">
        <f t="shared" si="379"/>
        <v>0</v>
      </c>
      <c r="CD294" s="38">
        <f t="shared" si="370"/>
        <v>0</v>
      </c>
      <c r="CE294" s="27"/>
      <c r="CF294" s="27"/>
      <c r="CG294" s="27" t="str">
        <f t="shared" si="380"/>
        <v>OUI</v>
      </c>
      <c r="CH294" s="27" t="s">
        <v>581</v>
      </c>
      <c r="CI294" s="126">
        <v>0.2</v>
      </c>
      <c r="CJ294" s="116" t="s">
        <v>628</v>
      </c>
      <c r="CK294" s="27" t="s">
        <v>633</v>
      </c>
      <c r="CL294" s="116" t="s">
        <v>628</v>
      </c>
      <c r="CM294" s="27" t="s">
        <v>581</v>
      </c>
      <c r="CN294" s="116"/>
      <c r="CO294" s="27"/>
      <c r="CP294" s="27" t="str">
        <f t="shared" si="371"/>
        <v>NON</v>
      </c>
      <c r="CQ294" s="27">
        <f t="shared" si="372"/>
        <v>0</v>
      </c>
      <c r="CR294" s="27"/>
      <c r="CS294" s="27">
        <f t="shared" si="373"/>
        <v>0</v>
      </c>
      <c r="CT294" s="27"/>
      <c r="CU294" s="27"/>
      <c r="CV294" s="86">
        <f t="shared" si="374"/>
        <v>1</v>
      </c>
      <c r="CW294" s="86">
        <f t="shared" si="375"/>
        <v>1</v>
      </c>
    </row>
    <row r="295" spans="2:101" customFormat="1" hidden="1" outlineLevel="2" x14ac:dyDescent="0.3">
      <c r="B295" s="41"/>
      <c r="C295" s="41">
        <f t="shared" si="381"/>
        <v>0</v>
      </c>
      <c r="D295" s="59" t="str">
        <f t="shared" si="381"/>
        <v>Groupe d'eau glacée N°1 passerelle ???</v>
      </c>
      <c r="E295" s="37" t="s">
        <v>745</v>
      </c>
      <c r="F295" s="34"/>
      <c r="G295" s="34"/>
      <c r="H295" s="34"/>
      <c r="I295" s="34">
        <v>1</v>
      </c>
      <c r="J295" s="34"/>
      <c r="K295" s="34"/>
      <c r="L295" s="34"/>
      <c r="M295" s="39">
        <f t="shared" si="376"/>
        <v>0</v>
      </c>
      <c r="N295" s="39">
        <f t="shared" si="376"/>
        <v>0</v>
      </c>
      <c r="O295" s="39">
        <f t="shared" si="376"/>
        <v>0</v>
      </c>
      <c r="P295" s="39" t="str">
        <f t="shared" si="376"/>
        <v>CVC</v>
      </c>
      <c r="Q295" s="39">
        <f t="shared" si="376"/>
        <v>0</v>
      </c>
      <c r="R295" s="28" t="str">
        <f t="shared" si="376"/>
        <v>SSF</v>
      </c>
      <c r="S295" s="28" t="s">
        <v>164</v>
      </c>
      <c r="T295" s="28" t="s">
        <v>65</v>
      </c>
      <c r="U295" s="28" t="s">
        <v>89</v>
      </c>
      <c r="V295" s="28" t="s">
        <v>747</v>
      </c>
      <c r="W295" s="28" t="str">
        <f t="shared" si="360"/>
        <v>TM</v>
      </c>
      <c r="X295" s="29" t="e">
        <f t="shared" si="361"/>
        <v>#N/A</v>
      </c>
      <c r="Y295" s="66"/>
      <c r="Z295" s="67"/>
      <c r="AA295" s="67"/>
      <c r="AB295" s="67"/>
      <c r="AC295" s="67"/>
      <c r="AD295" s="67"/>
      <c r="AE295" s="72">
        <f t="shared" si="384"/>
        <v>0</v>
      </c>
      <c r="AF295" s="90">
        <f t="shared" si="382"/>
        <v>0</v>
      </c>
      <c r="AG295" s="66"/>
      <c r="AH295" s="67"/>
      <c r="AI295" s="67"/>
      <c r="AJ295" s="67"/>
      <c r="AK295" s="68"/>
      <c r="AL295" s="64">
        <f t="shared" si="383"/>
        <v>0</v>
      </c>
      <c r="AM295" s="64">
        <f t="shared" si="362"/>
        <v>0</v>
      </c>
      <c r="AN295" s="64">
        <f t="shared" si="363"/>
        <v>0</v>
      </c>
      <c r="AO295" s="64">
        <f t="shared" si="364"/>
        <v>0</v>
      </c>
      <c r="AP295" s="64">
        <f t="shared" si="365"/>
        <v>0</v>
      </c>
      <c r="AQ295" s="64">
        <f t="shared" si="366"/>
        <v>0</v>
      </c>
      <c r="AR295" s="64">
        <f t="shared" si="367"/>
        <v>0</v>
      </c>
      <c r="AS295" s="68"/>
      <c r="AT295" s="78" t="s">
        <v>128</v>
      </c>
      <c r="AU295" s="79">
        <v>0</v>
      </c>
      <c r="AV295" s="79">
        <v>100</v>
      </c>
      <c r="AW295" s="80"/>
      <c r="AX295" s="106" t="str">
        <f t="shared" si="368"/>
        <v>Etat Pompe d'eau glacée primaire 1</v>
      </c>
      <c r="AY295" s="63"/>
      <c r="BA295" s="36" t="s">
        <v>184</v>
      </c>
      <c r="BB295" s="27">
        <f t="shared" si="385"/>
        <v>0</v>
      </c>
      <c r="BC295" s="27">
        <f t="shared" si="386"/>
        <v>0</v>
      </c>
      <c r="BD295" s="27"/>
      <c r="BE295" s="27">
        <f t="shared" si="369"/>
        <v>1</v>
      </c>
      <c r="BF295" s="27"/>
      <c r="BG295" s="27">
        <f t="shared" si="387"/>
        <v>0</v>
      </c>
      <c r="BH295" s="1" t="s">
        <v>694</v>
      </c>
      <c r="BI295" s="1"/>
      <c r="BJ295" s="1"/>
      <c r="BK295" s="1"/>
      <c r="BL295" s="1"/>
      <c r="BM295" s="1"/>
      <c r="BN295" s="1"/>
      <c r="BO295" s="1"/>
      <c r="BP295" s="1"/>
      <c r="BQ295" s="1"/>
      <c r="BR295" s="1"/>
      <c r="BS295" s="38" t="s">
        <v>184</v>
      </c>
      <c r="BT295" s="107">
        <f t="shared" si="388"/>
        <v>1</v>
      </c>
      <c r="BU295" s="108">
        <f t="shared" si="389"/>
        <v>1</v>
      </c>
      <c r="BV295" s="28" t="str">
        <f t="shared" si="390"/>
        <v>_000_CVC_0_SSFeg1PPEvitEG1_MANU</v>
      </c>
      <c r="BW295" s="28">
        <f t="shared" si="391"/>
        <v>1</v>
      </c>
      <c r="BX295" s="27"/>
      <c r="BY295" s="27"/>
      <c r="BZ295" s="38">
        <f t="shared" si="377"/>
        <v>0</v>
      </c>
      <c r="CA295" s="38">
        <f t="shared" si="378"/>
        <v>1</v>
      </c>
      <c r="CB295" s="38">
        <f t="shared" si="379"/>
        <v>0</v>
      </c>
      <c r="CC295" s="38">
        <f t="shared" si="379"/>
        <v>1</v>
      </c>
      <c r="CD295" s="38" t="str">
        <f t="shared" si="370"/>
        <v>_000_CVC_0_SSFeg1PPEvitEG1_FORCTR</v>
      </c>
      <c r="CE295" s="27"/>
      <c r="CF295" s="27"/>
      <c r="CG295" s="27" t="str">
        <f t="shared" si="380"/>
        <v>OUI</v>
      </c>
      <c r="CH295" s="27" t="s">
        <v>581</v>
      </c>
      <c r="CI295" s="122">
        <v>0.05</v>
      </c>
      <c r="CJ295" s="116"/>
      <c r="CK295" s="27"/>
      <c r="CL295" s="116"/>
      <c r="CM295" s="27"/>
      <c r="CN295" s="116"/>
      <c r="CO295" s="27"/>
      <c r="CP295" s="27" t="str">
        <f t="shared" si="371"/>
        <v>NON</v>
      </c>
      <c r="CQ295" s="27">
        <f t="shared" si="372"/>
        <v>0</v>
      </c>
      <c r="CR295" s="27"/>
      <c r="CS295" s="27">
        <f t="shared" si="373"/>
        <v>0</v>
      </c>
      <c r="CT295" s="27"/>
      <c r="CU295" s="27"/>
      <c r="CV295" s="86">
        <f t="shared" si="374"/>
        <v>3</v>
      </c>
      <c r="CW295" s="86">
        <f t="shared" si="375"/>
        <v>3</v>
      </c>
    </row>
    <row r="296" spans="2:101" customFormat="1" hidden="1" outlineLevel="2" x14ac:dyDescent="0.3">
      <c r="B296" s="41"/>
      <c r="C296" s="41">
        <f t="shared" si="381"/>
        <v>0</v>
      </c>
      <c r="D296" s="59" t="str">
        <f t="shared" si="381"/>
        <v>Groupe d'eau glacée N°1 passerelle ???</v>
      </c>
      <c r="E296" s="37" t="s">
        <v>746</v>
      </c>
      <c r="F296" s="34"/>
      <c r="G296" s="34"/>
      <c r="H296" s="34"/>
      <c r="I296" s="34">
        <v>1</v>
      </c>
      <c r="J296" s="34"/>
      <c r="K296" s="34"/>
      <c r="L296" s="34"/>
      <c r="M296" s="39">
        <f t="shared" si="376"/>
        <v>0</v>
      </c>
      <c r="N296" s="39">
        <f t="shared" si="376"/>
        <v>0</v>
      </c>
      <c r="O296" s="39">
        <f t="shared" si="376"/>
        <v>0</v>
      </c>
      <c r="P296" s="39" t="str">
        <f t="shared" si="376"/>
        <v>CVC</v>
      </c>
      <c r="Q296" s="39">
        <f t="shared" si="376"/>
        <v>0</v>
      </c>
      <c r="R296" s="28" t="str">
        <f t="shared" si="376"/>
        <v>SSF</v>
      </c>
      <c r="S296" s="28" t="str">
        <f t="shared" si="376"/>
        <v>eg1</v>
      </c>
      <c r="T296" s="28" t="s">
        <v>65</v>
      </c>
      <c r="U296" s="28" t="s">
        <v>89</v>
      </c>
      <c r="V296" s="28" t="s">
        <v>748</v>
      </c>
      <c r="W296" s="28" t="str">
        <f t="shared" si="360"/>
        <v>TM</v>
      </c>
      <c r="X296" s="29" t="e">
        <f t="shared" si="361"/>
        <v>#N/A</v>
      </c>
      <c r="Y296" s="66"/>
      <c r="Z296" s="67"/>
      <c r="AA296" s="67"/>
      <c r="AB296" s="67"/>
      <c r="AC296" s="67"/>
      <c r="AD296" s="67"/>
      <c r="AE296" s="72">
        <f t="shared" si="384"/>
        <v>0</v>
      </c>
      <c r="AF296" s="90">
        <f t="shared" si="382"/>
        <v>0</v>
      </c>
      <c r="AG296" s="66"/>
      <c r="AH296" s="67"/>
      <c r="AI296" s="67"/>
      <c r="AJ296" s="67"/>
      <c r="AK296" s="68"/>
      <c r="AL296" s="64">
        <f t="shared" si="383"/>
        <v>0</v>
      </c>
      <c r="AM296" s="64">
        <f t="shared" si="362"/>
        <v>0</v>
      </c>
      <c r="AN296" s="64">
        <f t="shared" si="363"/>
        <v>0</v>
      </c>
      <c r="AO296" s="64">
        <f t="shared" si="364"/>
        <v>0</v>
      </c>
      <c r="AP296" s="64">
        <f t="shared" si="365"/>
        <v>0</v>
      </c>
      <c r="AQ296" s="64">
        <f t="shared" si="366"/>
        <v>0</v>
      </c>
      <c r="AR296" s="64">
        <f t="shared" si="367"/>
        <v>0</v>
      </c>
      <c r="AS296" s="68"/>
      <c r="AT296" s="78" t="s">
        <v>128</v>
      </c>
      <c r="AU296" s="79">
        <v>0</v>
      </c>
      <c r="AV296" s="79">
        <v>100</v>
      </c>
      <c r="AW296" s="80"/>
      <c r="AX296" s="106" t="str">
        <f t="shared" si="368"/>
        <v>Etat Pompe d'eau glacée primaire 2</v>
      </c>
      <c r="AY296" s="63"/>
      <c r="BA296" s="36" t="s">
        <v>184</v>
      </c>
      <c r="BB296" s="27">
        <f t="shared" si="385"/>
        <v>0</v>
      </c>
      <c r="BC296" s="27">
        <f t="shared" si="386"/>
        <v>0</v>
      </c>
      <c r="BD296" s="27"/>
      <c r="BE296" s="27">
        <f t="shared" si="369"/>
        <v>1</v>
      </c>
      <c r="BF296" s="27"/>
      <c r="BG296" s="27">
        <f t="shared" si="387"/>
        <v>0</v>
      </c>
      <c r="BH296" s="1" t="s">
        <v>694</v>
      </c>
      <c r="BI296" s="1"/>
      <c r="BJ296" s="1"/>
      <c r="BK296" s="1"/>
      <c r="BL296" s="1"/>
      <c r="BM296" s="1"/>
      <c r="BN296" s="1"/>
      <c r="BO296" s="1"/>
      <c r="BP296" s="1"/>
      <c r="BQ296" s="1"/>
      <c r="BR296" s="1"/>
      <c r="BS296" s="38" t="s">
        <v>184</v>
      </c>
      <c r="BT296" s="107">
        <f t="shared" si="388"/>
        <v>1</v>
      </c>
      <c r="BU296" s="108">
        <f t="shared" si="389"/>
        <v>1</v>
      </c>
      <c r="BV296" s="28" t="str">
        <f t="shared" si="390"/>
        <v>_000_CVC_0_SSFeg1PPEvitEG2_MANU</v>
      </c>
      <c r="BW296" s="28">
        <f t="shared" si="391"/>
        <v>1</v>
      </c>
      <c r="BX296" s="27"/>
      <c r="BY296" s="27"/>
      <c r="BZ296" s="38">
        <f t="shared" si="377"/>
        <v>0</v>
      </c>
      <c r="CA296" s="38">
        <f t="shared" si="378"/>
        <v>1</v>
      </c>
      <c r="CB296" s="38">
        <f t="shared" si="379"/>
        <v>0</v>
      </c>
      <c r="CC296" s="38">
        <f t="shared" si="379"/>
        <v>1</v>
      </c>
      <c r="CD296" s="38" t="str">
        <f t="shared" si="370"/>
        <v>_000_CVC_0_SSFeg1PPEvitEG2_FORCTR</v>
      </c>
      <c r="CE296" s="27"/>
      <c r="CF296" s="27"/>
      <c r="CG296" s="27" t="str">
        <f t="shared" si="380"/>
        <v>OUI</v>
      </c>
      <c r="CH296" s="27" t="s">
        <v>581</v>
      </c>
      <c r="CI296" s="122">
        <v>0.05</v>
      </c>
      <c r="CJ296" s="116"/>
      <c r="CK296" s="27"/>
      <c r="CL296" s="116"/>
      <c r="CM296" s="27"/>
      <c r="CN296" s="116"/>
      <c r="CO296" s="27"/>
      <c r="CP296" s="27" t="str">
        <f t="shared" si="371"/>
        <v>NON</v>
      </c>
      <c r="CQ296" s="27">
        <f t="shared" si="372"/>
        <v>0</v>
      </c>
      <c r="CR296" s="27"/>
      <c r="CS296" s="27">
        <f t="shared" si="373"/>
        <v>0</v>
      </c>
      <c r="CT296" s="27"/>
      <c r="CU296" s="27"/>
      <c r="CV296" s="86">
        <f t="shared" si="374"/>
        <v>3</v>
      </c>
      <c r="CW296" s="86">
        <f t="shared" si="375"/>
        <v>3</v>
      </c>
    </row>
    <row r="297" spans="2:101" customFormat="1" hidden="1" outlineLevel="2" x14ac:dyDescent="0.3">
      <c r="B297" s="41"/>
      <c r="C297" s="41">
        <f t="shared" si="381"/>
        <v>0</v>
      </c>
      <c r="D297" s="59" t="str">
        <f t="shared" si="381"/>
        <v>Groupe d'eau glacée N°1 passerelle ???</v>
      </c>
      <c r="E297" s="37" t="s">
        <v>738</v>
      </c>
      <c r="F297" s="34"/>
      <c r="G297" s="34"/>
      <c r="H297" s="34">
        <v>1</v>
      </c>
      <c r="I297" s="34"/>
      <c r="J297" s="34"/>
      <c r="K297" s="34"/>
      <c r="L297" s="34"/>
      <c r="M297" s="39">
        <f t="shared" ref="M297:S304" si="392">M296</f>
        <v>0</v>
      </c>
      <c r="N297" s="39">
        <f t="shared" si="392"/>
        <v>0</v>
      </c>
      <c r="O297" s="39">
        <f t="shared" si="392"/>
        <v>0</v>
      </c>
      <c r="P297" s="39" t="str">
        <f t="shared" si="392"/>
        <v>CVC</v>
      </c>
      <c r="Q297" s="39">
        <f t="shared" si="392"/>
        <v>0</v>
      </c>
      <c r="R297" s="28" t="str">
        <f t="shared" si="392"/>
        <v>SSF</v>
      </c>
      <c r="S297" s="28" t="s">
        <v>210</v>
      </c>
      <c r="T297" s="28" t="s">
        <v>658</v>
      </c>
      <c r="U297" s="28" t="s">
        <v>567</v>
      </c>
      <c r="V297" s="28" t="s">
        <v>744</v>
      </c>
      <c r="W297" s="28" t="str">
        <f t="shared" si="360"/>
        <v>TC</v>
      </c>
      <c r="X297" s="29" t="e">
        <f t="shared" si="361"/>
        <v>#N/A</v>
      </c>
      <c r="Y297" s="66"/>
      <c r="Z297" s="67"/>
      <c r="AA297" s="67"/>
      <c r="AB297" s="67"/>
      <c r="AC297" s="67"/>
      <c r="AD297" s="67"/>
      <c r="AE297" s="72">
        <f t="shared" si="384"/>
        <v>0</v>
      </c>
      <c r="AF297" s="90">
        <f t="shared" si="382"/>
        <v>0</v>
      </c>
      <c r="AG297" s="66"/>
      <c r="AH297" s="67"/>
      <c r="AI297" s="67"/>
      <c r="AJ297" s="67"/>
      <c r="AK297" s="68"/>
      <c r="AL297" s="64">
        <f t="shared" si="383"/>
        <v>0</v>
      </c>
      <c r="AM297" s="64">
        <f t="shared" si="362"/>
        <v>0</v>
      </c>
      <c r="AN297" s="64">
        <f t="shared" si="363"/>
        <v>0</v>
      </c>
      <c r="AO297" s="64">
        <f t="shared" si="364"/>
        <v>0</v>
      </c>
      <c r="AP297" s="64">
        <f t="shared" si="365"/>
        <v>0</v>
      </c>
      <c r="AQ297" s="64">
        <f t="shared" si="366"/>
        <v>0</v>
      </c>
      <c r="AR297" s="64">
        <f t="shared" si="367"/>
        <v>0</v>
      </c>
      <c r="AS297" s="68"/>
      <c r="AT297" s="78" t="s">
        <v>138</v>
      </c>
      <c r="AU297" s="79" t="s">
        <v>114</v>
      </c>
      <c r="AV297" s="79" t="s">
        <v>115</v>
      </c>
      <c r="AW297" s="80"/>
      <c r="AX297" s="106" t="str">
        <f t="shared" si="368"/>
        <v>Commande Pompe d'eau chaude récupération primaire 1</v>
      </c>
      <c r="AY297" s="63"/>
      <c r="BA297" s="36" t="s">
        <v>184</v>
      </c>
      <c r="BB297" s="27">
        <f t="shared" si="385"/>
        <v>0</v>
      </c>
      <c r="BC297" s="27">
        <f t="shared" si="386"/>
        <v>1</v>
      </c>
      <c r="BD297" s="27"/>
      <c r="BE297" s="27">
        <f t="shared" si="369"/>
        <v>0</v>
      </c>
      <c r="BF297" s="27"/>
      <c r="BG297" s="27">
        <f t="shared" si="387"/>
        <v>0</v>
      </c>
      <c r="BH297" s="1" t="s">
        <v>694</v>
      </c>
      <c r="BI297" s="1"/>
      <c r="BJ297" s="1"/>
      <c r="BK297" s="1"/>
      <c r="BL297" s="1"/>
      <c r="BM297" s="1"/>
      <c r="BN297" s="1"/>
      <c r="BO297" s="1"/>
      <c r="BP297" s="1"/>
      <c r="BQ297" s="1"/>
      <c r="BR297" s="1"/>
      <c r="BS297" s="38" t="s">
        <v>185</v>
      </c>
      <c r="BT297" s="107">
        <f t="shared" si="388"/>
        <v>0</v>
      </c>
      <c r="BU297" s="108">
        <f t="shared" si="389"/>
        <v>0</v>
      </c>
      <c r="BV297" s="28">
        <f t="shared" si="390"/>
        <v>0</v>
      </c>
      <c r="BW297" s="28">
        <f t="shared" si="391"/>
        <v>0</v>
      </c>
      <c r="BX297" s="27"/>
      <c r="BY297" s="27"/>
      <c r="BZ297" s="38">
        <f t="shared" si="377"/>
        <v>0</v>
      </c>
      <c r="CA297" s="38">
        <f t="shared" si="378"/>
        <v>0</v>
      </c>
      <c r="CB297" s="38">
        <f t="shared" ref="CB297:CC304" si="393">IF(BZ297=0,0,BZ297)</f>
        <v>0</v>
      </c>
      <c r="CC297" s="38">
        <f t="shared" si="393"/>
        <v>0</v>
      </c>
      <c r="CD297" s="38">
        <f t="shared" si="370"/>
        <v>0</v>
      </c>
      <c r="CE297" s="27"/>
      <c r="CF297" s="27"/>
      <c r="CG297" s="27" t="str">
        <f t="shared" si="380"/>
        <v>OUI</v>
      </c>
      <c r="CH297" s="27" t="s">
        <v>581</v>
      </c>
      <c r="CI297" s="27"/>
      <c r="CJ297" s="116" t="s">
        <v>628</v>
      </c>
      <c r="CK297" s="27" t="s">
        <v>581</v>
      </c>
      <c r="CL297" s="116"/>
      <c r="CM297" s="27"/>
      <c r="CN297" s="116"/>
      <c r="CO297" s="27"/>
      <c r="CP297" s="27" t="str">
        <f t="shared" si="371"/>
        <v>NON</v>
      </c>
      <c r="CQ297" s="27">
        <f t="shared" si="372"/>
        <v>0</v>
      </c>
      <c r="CR297" s="27"/>
      <c r="CS297" s="27">
        <f t="shared" si="373"/>
        <v>0</v>
      </c>
      <c r="CT297" s="27"/>
      <c r="CU297" s="27"/>
      <c r="CV297" s="86">
        <f t="shared" si="374"/>
        <v>1</v>
      </c>
      <c r="CW297" s="86">
        <f t="shared" si="375"/>
        <v>1</v>
      </c>
    </row>
    <row r="298" spans="2:101" customFormat="1" hidden="1" outlineLevel="2" x14ac:dyDescent="0.3">
      <c r="B298" s="41"/>
      <c r="C298" s="41">
        <f t="shared" ref="C298:D304" si="394">C297</f>
        <v>0</v>
      </c>
      <c r="D298" s="59" t="str">
        <f t="shared" si="394"/>
        <v>Groupe d'eau glacée N°1 passerelle ???</v>
      </c>
      <c r="E298" s="37" t="s">
        <v>739</v>
      </c>
      <c r="F298" s="34"/>
      <c r="G298" s="34"/>
      <c r="H298" s="34"/>
      <c r="I298" s="34"/>
      <c r="J298" s="34">
        <v>1</v>
      </c>
      <c r="K298" s="34"/>
      <c r="L298" s="34"/>
      <c r="M298" s="39">
        <f t="shared" si="392"/>
        <v>0</v>
      </c>
      <c r="N298" s="39">
        <f t="shared" si="392"/>
        <v>0</v>
      </c>
      <c r="O298" s="39">
        <f t="shared" si="392"/>
        <v>0</v>
      </c>
      <c r="P298" s="39" t="str">
        <f t="shared" si="392"/>
        <v>CVC</v>
      </c>
      <c r="Q298" s="39">
        <f t="shared" si="392"/>
        <v>0</v>
      </c>
      <c r="R298" s="28" t="str">
        <f t="shared" si="392"/>
        <v>SSF</v>
      </c>
      <c r="S298" s="28" t="s">
        <v>164</v>
      </c>
      <c r="T298" s="28" t="s">
        <v>395</v>
      </c>
      <c r="U298" s="28" t="s">
        <v>150</v>
      </c>
      <c r="V298" s="28" t="s">
        <v>695</v>
      </c>
      <c r="W298" s="28" t="str">
        <f t="shared" si="360"/>
        <v>TR</v>
      </c>
      <c r="X298" s="29" t="e">
        <f t="shared" si="361"/>
        <v>#N/A</v>
      </c>
      <c r="Y298" s="66"/>
      <c r="Z298" s="67"/>
      <c r="AA298" s="67"/>
      <c r="AB298" s="67"/>
      <c r="AC298" s="67"/>
      <c r="AD298" s="67"/>
      <c r="AE298" s="72">
        <f t="shared" si="384"/>
        <v>0</v>
      </c>
      <c r="AF298" s="90">
        <f t="shared" si="382"/>
        <v>0</v>
      </c>
      <c r="AG298" s="66"/>
      <c r="AH298" s="67"/>
      <c r="AI298" s="67"/>
      <c r="AJ298" s="67"/>
      <c r="AK298" s="68"/>
      <c r="AL298" s="64">
        <f t="shared" si="383"/>
        <v>0</v>
      </c>
      <c r="AM298" s="64">
        <f t="shared" si="362"/>
        <v>0</v>
      </c>
      <c r="AN298" s="64">
        <f t="shared" si="363"/>
        <v>0</v>
      </c>
      <c r="AO298" s="64">
        <f t="shared" si="364"/>
        <v>0</v>
      </c>
      <c r="AP298" s="64">
        <f t="shared" si="365"/>
        <v>0</v>
      </c>
      <c r="AQ298" s="64">
        <f t="shared" si="366"/>
        <v>0</v>
      </c>
      <c r="AR298" s="64">
        <f t="shared" si="367"/>
        <v>0</v>
      </c>
      <c r="AS298" s="68"/>
      <c r="AT298" s="78" t="s">
        <v>136</v>
      </c>
      <c r="AU298" s="79">
        <v>0</v>
      </c>
      <c r="AV298" s="79">
        <v>100</v>
      </c>
      <c r="AW298" s="80"/>
      <c r="AX298" s="106" t="str">
        <f t="shared" si="368"/>
        <v>Consigne de régulation des pompes primaires eau glacée</v>
      </c>
      <c r="AY298" s="63"/>
      <c r="BA298" s="36" t="s">
        <v>184</v>
      </c>
      <c r="BB298" s="27">
        <f t="shared" si="385"/>
        <v>0</v>
      </c>
      <c r="BC298" s="27">
        <f t="shared" si="386"/>
        <v>0</v>
      </c>
      <c r="BD298" s="27"/>
      <c r="BE298" s="27">
        <f t="shared" si="369"/>
        <v>1</v>
      </c>
      <c r="BF298" s="27"/>
      <c r="BG298" s="27">
        <f t="shared" si="387"/>
        <v>0</v>
      </c>
      <c r="BH298" s="1" t="s">
        <v>694</v>
      </c>
      <c r="BI298" s="1"/>
      <c r="BJ298" s="1"/>
      <c r="BK298" s="1"/>
      <c r="BL298" s="1"/>
      <c r="BM298" s="1"/>
      <c r="BN298" s="1"/>
      <c r="BO298" s="1"/>
      <c r="BP298" s="1"/>
      <c r="BQ298" s="1"/>
      <c r="BR298" s="1"/>
      <c r="BS298" s="38" t="s">
        <v>185</v>
      </c>
      <c r="BT298" s="107">
        <f t="shared" si="388"/>
        <v>0</v>
      </c>
      <c r="BU298" s="108">
        <f t="shared" si="389"/>
        <v>0</v>
      </c>
      <c r="BV298" s="28">
        <f t="shared" si="390"/>
        <v>0</v>
      </c>
      <c r="BW298" s="28">
        <f t="shared" si="391"/>
        <v>0</v>
      </c>
      <c r="BX298" s="27"/>
      <c r="BY298" s="27"/>
      <c r="BZ298" s="38">
        <f t="shared" si="377"/>
        <v>0</v>
      </c>
      <c r="CA298" s="38">
        <f t="shared" si="378"/>
        <v>0</v>
      </c>
      <c r="CB298" s="38">
        <f t="shared" si="393"/>
        <v>0</v>
      </c>
      <c r="CC298" s="38">
        <f t="shared" si="393"/>
        <v>0</v>
      </c>
      <c r="CD298" s="38">
        <f t="shared" si="370"/>
        <v>0</v>
      </c>
      <c r="CE298" s="27"/>
      <c r="CF298" s="27"/>
      <c r="CG298" s="27" t="str">
        <f t="shared" si="380"/>
        <v>OUI</v>
      </c>
      <c r="CH298" s="27" t="s">
        <v>581</v>
      </c>
      <c r="CI298" s="27" t="s">
        <v>751</v>
      </c>
      <c r="CJ298" s="116" t="s">
        <v>628</v>
      </c>
      <c r="CK298" s="27" t="s">
        <v>581</v>
      </c>
      <c r="CL298" s="116"/>
      <c r="CM298" s="27"/>
      <c r="CN298" s="116"/>
      <c r="CO298" s="27"/>
      <c r="CP298" s="27" t="str">
        <f t="shared" si="371"/>
        <v>NON</v>
      </c>
      <c r="CQ298" s="27">
        <f t="shared" si="372"/>
        <v>0</v>
      </c>
      <c r="CR298" s="27"/>
      <c r="CS298" s="27">
        <f t="shared" si="373"/>
        <v>0</v>
      </c>
      <c r="CT298" s="27"/>
      <c r="CU298" s="27"/>
      <c r="CV298" s="86">
        <f t="shared" si="374"/>
        <v>1</v>
      </c>
      <c r="CW298" s="86">
        <f t="shared" si="375"/>
        <v>1</v>
      </c>
    </row>
    <row r="299" spans="2:101" customFormat="1" hidden="1" outlineLevel="2" x14ac:dyDescent="0.3">
      <c r="B299" s="41"/>
      <c r="C299" s="41">
        <f t="shared" si="394"/>
        <v>0</v>
      </c>
      <c r="D299" s="59" t="str">
        <f t="shared" si="394"/>
        <v>Groupe d'eau glacée N°1 passerelle ???</v>
      </c>
      <c r="E299" s="37" t="s">
        <v>753</v>
      </c>
      <c r="F299" s="34"/>
      <c r="G299" s="34"/>
      <c r="H299" s="34"/>
      <c r="I299" s="34">
        <v>1</v>
      </c>
      <c r="J299" s="34"/>
      <c r="K299" s="34"/>
      <c r="L299" s="34"/>
      <c r="M299" s="39">
        <f t="shared" si="392"/>
        <v>0</v>
      </c>
      <c r="N299" s="39">
        <f t="shared" si="392"/>
        <v>0</v>
      </c>
      <c r="O299" s="39">
        <f t="shared" si="392"/>
        <v>0</v>
      </c>
      <c r="P299" s="39" t="str">
        <f t="shared" si="392"/>
        <v>CVC</v>
      </c>
      <c r="Q299" s="39">
        <f t="shared" si="392"/>
        <v>0</v>
      </c>
      <c r="R299" s="28" t="str">
        <f t="shared" si="392"/>
        <v>SSF</v>
      </c>
      <c r="S299" s="28" t="s">
        <v>164</v>
      </c>
      <c r="T299" s="28" t="s">
        <v>69</v>
      </c>
      <c r="U299" s="28" t="s">
        <v>150</v>
      </c>
      <c r="V299" s="28" t="s">
        <v>695</v>
      </c>
      <c r="W299" s="28" t="str">
        <f t="shared" si="360"/>
        <v>TM</v>
      </c>
      <c r="X299" s="29" t="e">
        <f t="shared" si="361"/>
        <v>#N/A</v>
      </c>
      <c r="Y299" s="66"/>
      <c r="Z299" s="67"/>
      <c r="AA299" s="67"/>
      <c r="AB299" s="67"/>
      <c r="AC299" s="67"/>
      <c r="AD299" s="67"/>
      <c r="AE299" s="72">
        <f t="shared" si="384"/>
        <v>0</v>
      </c>
      <c r="AF299" s="90">
        <f t="shared" si="382"/>
        <v>0</v>
      </c>
      <c r="AG299" s="66"/>
      <c r="AH299" s="67"/>
      <c r="AI299" s="67"/>
      <c r="AJ299" s="67"/>
      <c r="AK299" s="68"/>
      <c r="AL299" s="64">
        <f t="shared" si="383"/>
        <v>0</v>
      </c>
      <c r="AM299" s="64">
        <f t="shared" si="362"/>
        <v>0</v>
      </c>
      <c r="AN299" s="64">
        <f t="shared" si="363"/>
        <v>0</v>
      </c>
      <c r="AO299" s="64">
        <f t="shared" si="364"/>
        <v>0</v>
      </c>
      <c r="AP299" s="64">
        <f t="shared" si="365"/>
        <v>0</v>
      </c>
      <c r="AQ299" s="64">
        <f t="shared" si="366"/>
        <v>0</v>
      </c>
      <c r="AR299" s="64">
        <f t="shared" si="367"/>
        <v>0</v>
      </c>
      <c r="AS299" s="68"/>
      <c r="AT299" s="78" t="s">
        <v>109</v>
      </c>
      <c r="AU299" s="79">
        <v>0</v>
      </c>
      <c r="AV299" s="79">
        <v>200</v>
      </c>
      <c r="AW299" s="80"/>
      <c r="AX299" s="106" t="str">
        <f t="shared" si="368"/>
        <v>Mesure débit sur entrée GF</v>
      </c>
      <c r="AY299" s="63" t="s">
        <v>749</v>
      </c>
      <c r="BA299" s="36" t="s">
        <v>184</v>
      </c>
      <c r="BB299" s="27">
        <f t="shared" si="385"/>
        <v>0</v>
      </c>
      <c r="BC299" s="27">
        <f t="shared" si="386"/>
        <v>0</v>
      </c>
      <c r="BD299" s="27"/>
      <c r="BE299" s="27">
        <f t="shared" si="369"/>
        <v>1</v>
      </c>
      <c r="BF299" s="27"/>
      <c r="BG299" s="27">
        <f t="shared" si="387"/>
        <v>0</v>
      </c>
      <c r="BH299" s="1" t="s">
        <v>694</v>
      </c>
      <c r="BI299" s="1"/>
      <c r="BJ299" s="1"/>
      <c r="BK299" s="1"/>
      <c r="BL299" s="1"/>
      <c r="BM299" s="1"/>
      <c r="BN299" s="1"/>
      <c r="BO299" s="1"/>
      <c r="BP299" s="1"/>
      <c r="BQ299" s="1"/>
      <c r="BR299" s="1"/>
      <c r="BS299" s="38" t="s">
        <v>184</v>
      </c>
      <c r="BT299" s="107">
        <f t="shared" si="388"/>
        <v>1</v>
      </c>
      <c r="BU299" s="108">
        <f t="shared" si="389"/>
        <v>1</v>
      </c>
      <c r="BV299" s="28" t="str">
        <f t="shared" si="390"/>
        <v>_000_CVC_0_SSFeg1SNDpreEG_MANU</v>
      </c>
      <c r="BW299" s="28">
        <f t="shared" si="391"/>
        <v>1</v>
      </c>
      <c r="BX299" s="27"/>
      <c r="BY299" s="27"/>
      <c r="BZ299" s="38">
        <f t="shared" si="377"/>
        <v>0</v>
      </c>
      <c r="CA299" s="38">
        <f t="shared" si="378"/>
        <v>1</v>
      </c>
      <c r="CB299" s="38">
        <f t="shared" si="393"/>
        <v>0</v>
      </c>
      <c r="CC299" s="38">
        <f t="shared" si="393"/>
        <v>1</v>
      </c>
      <c r="CD299" s="38" t="str">
        <f t="shared" si="370"/>
        <v>_000_CVC_0_SSFeg1SNDpreEG_FORCTR</v>
      </c>
      <c r="CE299" s="27"/>
      <c r="CF299" s="27"/>
      <c r="CG299" s="27" t="str">
        <f t="shared" si="380"/>
        <v>OUI</v>
      </c>
      <c r="CH299" s="27" t="s">
        <v>581</v>
      </c>
      <c r="CI299" s="27" t="s">
        <v>752</v>
      </c>
      <c r="CJ299" s="116" t="s">
        <v>632</v>
      </c>
      <c r="CK299" s="27" t="s">
        <v>634</v>
      </c>
      <c r="CL299" s="116"/>
      <c r="CM299" s="27"/>
      <c r="CN299" s="116"/>
      <c r="CO299" s="27"/>
      <c r="CP299" s="27" t="str">
        <f t="shared" si="371"/>
        <v>NON</v>
      </c>
      <c r="CQ299" s="27">
        <f t="shared" si="372"/>
        <v>0</v>
      </c>
      <c r="CR299" s="27"/>
      <c r="CS299" s="27">
        <f t="shared" si="373"/>
        <v>0</v>
      </c>
      <c r="CT299" s="27"/>
      <c r="CU299" s="27"/>
      <c r="CV299" s="86">
        <f t="shared" si="374"/>
        <v>3</v>
      </c>
      <c r="CW299" s="86">
        <f t="shared" si="375"/>
        <v>3</v>
      </c>
    </row>
    <row r="300" spans="2:101" customFormat="1" hidden="1" outlineLevel="2" x14ac:dyDescent="0.3">
      <c r="B300" s="41"/>
      <c r="C300" s="41">
        <f t="shared" si="394"/>
        <v>0</v>
      </c>
      <c r="D300" s="59" t="str">
        <f t="shared" si="394"/>
        <v>Groupe d'eau glacée N°1 passerelle ???</v>
      </c>
      <c r="E300" s="37" t="s">
        <v>736</v>
      </c>
      <c r="F300" s="34"/>
      <c r="G300" s="34"/>
      <c r="H300" s="34"/>
      <c r="I300" s="34"/>
      <c r="J300" s="34">
        <v>1</v>
      </c>
      <c r="K300" s="34"/>
      <c r="L300" s="34"/>
      <c r="M300" s="39">
        <f t="shared" si="392"/>
        <v>0</v>
      </c>
      <c r="N300" s="39">
        <f t="shared" si="392"/>
        <v>0</v>
      </c>
      <c r="O300" s="39">
        <f t="shared" si="392"/>
        <v>0</v>
      </c>
      <c r="P300" s="39" t="str">
        <f t="shared" si="392"/>
        <v>CVC</v>
      </c>
      <c r="Q300" s="39">
        <f t="shared" si="392"/>
        <v>0</v>
      </c>
      <c r="R300" s="28" t="str">
        <f t="shared" si="392"/>
        <v>SSF</v>
      </c>
      <c r="S300" s="28" t="str">
        <f t="shared" si="392"/>
        <v>eg1</v>
      </c>
      <c r="T300" s="28" t="s">
        <v>395</v>
      </c>
      <c r="U300" s="28" t="s">
        <v>89</v>
      </c>
      <c r="V300" s="28" t="s">
        <v>687</v>
      </c>
      <c r="W300" s="28" t="str">
        <f t="shared" si="360"/>
        <v>TR</v>
      </c>
      <c r="X300" s="29" t="e">
        <f t="shared" si="361"/>
        <v>#N/A</v>
      </c>
      <c r="Y300" s="66"/>
      <c r="Z300" s="67"/>
      <c r="AA300" s="67"/>
      <c r="AB300" s="67"/>
      <c r="AC300" s="67"/>
      <c r="AD300" s="67"/>
      <c r="AE300" s="72">
        <f t="shared" si="384"/>
        <v>0</v>
      </c>
      <c r="AF300" s="90">
        <f t="shared" si="382"/>
        <v>0</v>
      </c>
      <c r="AG300" s="66"/>
      <c r="AH300" s="67"/>
      <c r="AI300" s="67"/>
      <c r="AJ300" s="67"/>
      <c r="AK300" s="68"/>
      <c r="AL300" s="64">
        <f t="shared" si="383"/>
        <v>0</v>
      </c>
      <c r="AM300" s="64">
        <f t="shared" si="362"/>
        <v>0</v>
      </c>
      <c r="AN300" s="64">
        <f t="shared" si="363"/>
        <v>0</v>
      </c>
      <c r="AO300" s="64">
        <f t="shared" si="364"/>
        <v>0</v>
      </c>
      <c r="AP300" s="64">
        <f t="shared" si="365"/>
        <v>0</v>
      </c>
      <c r="AQ300" s="64">
        <f t="shared" si="366"/>
        <v>0</v>
      </c>
      <c r="AR300" s="64">
        <f t="shared" si="367"/>
        <v>0</v>
      </c>
      <c r="AS300" s="68"/>
      <c r="AT300" s="78" t="s">
        <v>128</v>
      </c>
      <c r="AU300" s="79">
        <v>0</v>
      </c>
      <c r="AV300" s="79">
        <v>100</v>
      </c>
      <c r="AW300" s="80"/>
      <c r="AX300" s="106" t="str">
        <f t="shared" si="368"/>
        <v>commande V2V à pression constante</v>
      </c>
      <c r="AY300" s="63" t="s">
        <v>750</v>
      </c>
      <c r="BA300" s="36" t="s">
        <v>184</v>
      </c>
      <c r="BB300" s="27">
        <f t="shared" si="385"/>
        <v>0</v>
      </c>
      <c r="BC300" s="27">
        <f t="shared" si="386"/>
        <v>0</v>
      </c>
      <c r="BD300" s="27"/>
      <c r="BE300" s="27">
        <f t="shared" si="369"/>
        <v>1</v>
      </c>
      <c r="BF300" s="27"/>
      <c r="BG300" s="27">
        <f t="shared" si="387"/>
        <v>0</v>
      </c>
      <c r="BH300" s="1" t="s">
        <v>694</v>
      </c>
      <c r="BI300" s="1"/>
      <c r="BJ300" s="1"/>
      <c r="BK300" s="1"/>
      <c r="BL300" s="1"/>
      <c r="BM300" s="1"/>
      <c r="BN300" s="1"/>
      <c r="BO300" s="1"/>
      <c r="BP300" s="1"/>
      <c r="BQ300" s="1"/>
      <c r="BR300" s="1"/>
      <c r="BS300" s="38" t="s">
        <v>184</v>
      </c>
      <c r="BT300" s="107">
        <f t="shared" si="388"/>
        <v>1</v>
      </c>
      <c r="BU300" s="108">
        <f t="shared" si="389"/>
        <v>1</v>
      </c>
      <c r="BV300" s="28" t="str">
        <f t="shared" si="390"/>
        <v>_000_CVC_0_SSFeg1CONSvitCMP2_MANU</v>
      </c>
      <c r="BW300" s="28">
        <f t="shared" si="391"/>
        <v>1</v>
      </c>
      <c r="BX300" s="27"/>
      <c r="BY300" s="27"/>
      <c r="BZ300" s="38">
        <f t="shared" si="377"/>
        <v>0</v>
      </c>
      <c r="CA300" s="38">
        <f t="shared" si="378"/>
        <v>1</v>
      </c>
      <c r="CB300" s="38">
        <f t="shared" si="393"/>
        <v>0</v>
      </c>
      <c r="CC300" s="38">
        <f t="shared" si="393"/>
        <v>1</v>
      </c>
      <c r="CD300" s="38" t="str">
        <f t="shared" si="370"/>
        <v>_000_CVC_0_SSFeg1CONSvitCMP2_FORCTR</v>
      </c>
      <c r="CE300" s="27"/>
      <c r="CF300" s="27"/>
      <c r="CG300" s="27" t="str">
        <f t="shared" si="380"/>
        <v>OUI</v>
      </c>
      <c r="CH300" s="27" t="s">
        <v>581</v>
      </c>
      <c r="CI300" s="122">
        <v>0.05</v>
      </c>
      <c r="CJ300" s="116" t="s">
        <v>632</v>
      </c>
      <c r="CK300" s="27" t="s">
        <v>631</v>
      </c>
      <c r="CL300" s="116" t="s">
        <v>628</v>
      </c>
      <c r="CM300" s="27" t="s">
        <v>631</v>
      </c>
      <c r="CN300" s="116"/>
      <c r="CO300" s="27"/>
      <c r="CP300" s="27" t="str">
        <f t="shared" si="371"/>
        <v>NON</v>
      </c>
      <c r="CQ300" s="27">
        <f t="shared" si="372"/>
        <v>0</v>
      </c>
      <c r="CR300" s="27"/>
      <c r="CS300" s="27">
        <f t="shared" si="373"/>
        <v>0</v>
      </c>
      <c r="CT300" s="27"/>
      <c r="CU300" s="27"/>
      <c r="CV300" s="86">
        <f t="shared" si="374"/>
        <v>3</v>
      </c>
      <c r="CW300" s="86">
        <f t="shared" si="375"/>
        <v>3</v>
      </c>
    </row>
    <row r="301" spans="2:101" customFormat="1" hidden="1" outlineLevel="2" x14ac:dyDescent="0.3">
      <c r="B301" s="41"/>
      <c r="C301" s="41">
        <f t="shared" si="394"/>
        <v>0</v>
      </c>
      <c r="D301" s="59" t="str">
        <f t="shared" si="394"/>
        <v>Groupe d'eau glacée N°1 passerelle ???</v>
      </c>
      <c r="E301" s="37" t="s">
        <v>742</v>
      </c>
      <c r="F301" s="34">
        <v>1</v>
      </c>
      <c r="G301" s="34"/>
      <c r="H301" s="34"/>
      <c r="I301" s="34"/>
      <c r="J301" s="34"/>
      <c r="K301" s="34"/>
      <c r="L301" s="34"/>
      <c r="M301" s="39">
        <f t="shared" si="392"/>
        <v>0</v>
      </c>
      <c r="N301" s="39">
        <f t="shared" si="392"/>
        <v>0</v>
      </c>
      <c r="O301" s="39">
        <f t="shared" si="392"/>
        <v>0</v>
      </c>
      <c r="P301" s="39" t="str">
        <f t="shared" si="392"/>
        <v>CVC</v>
      </c>
      <c r="Q301" s="39">
        <f t="shared" si="392"/>
        <v>0</v>
      </c>
      <c r="R301" s="28" t="str">
        <f t="shared" si="392"/>
        <v>SSF</v>
      </c>
      <c r="S301" s="28" t="str">
        <f t="shared" si="392"/>
        <v>eg1</v>
      </c>
      <c r="T301" s="28" t="s">
        <v>679</v>
      </c>
      <c r="U301" s="28" t="s">
        <v>152</v>
      </c>
      <c r="V301" s="28" t="s">
        <v>504</v>
      </c>
      <c r="W301" s="28" t="str">
        <f t="shared" si="360"/>
        <v>TA</v>
      </c>
      <c r="X301" s="29" t="e">
        <f t="shared" si="361"/>
        <v>#N/A</v>
      </c>
      <c r="Y301" s="66"/>
      <c r="Z301" s="67"/>
      <c r="AA301" s="67"/>
      <c r="AB301" s="67"/>
      <c r="AC301" s="67"/>
      <c r="AD301" s="67"/>
      <c r="AE301" s="72">
        <f t="shared" si="384"/>
        <v>0</v>
      </c>
      <c r="AF301" s="90">
        <f t="shared" si="382"/>
        <v>0</v>
      </c>
      <c r="AG301" s="66"/>
      <c r="AH301" s="67"/>
      <c r="AI301" s="67"/>
      <c r="AJ301" s="67"/>
      <c r="AK301" s="68"/>
      <c r="AL301" s="64">
        <f t="shared" si="383"/>
        <v>0</v>
      </c>
      <c r="AM301" s="64">
        <f>VLOOKUP($AL301,aut_car,2,FALSE)</f>
        <v>0</v>
      </c>
      <c r="AN301" s="64">
        <f>VLOOKUP($AL301,aut_car,3,FALSE)</f>
        <v>0</v>
      </c>
      <c r="AO301" s="64">
        <f>VLOOKUP($AL301,aut_car,4,FALSE)</f>
        <v>0</v>
      </c>
      <c r="AP301" s="64">
        <f>VLOOKUP($AL301,aut_car,5,FALSE)</f>
        <v>0</v>
      </c>
      <c r="AQ301" s="64">
        <f>VLOOKUP($AL301,aut_car,6,FALSE)</f>
        <v>0</v>
      </c>
      <c r="AR301" s="64">
        <f>VLOOKUP($AL301,aut_car,7,FALSE)</f>
        <v>0</v>
      </c>
      <c r="AS301" s="68"/>
      <c r="AT301" s="78" t="s">
        <v>138</v>
      </c>
      <c r="AU301" s="79" t="s">
        <v>114</v>
      </c>
      <c r="AV301" s="79" t="s">
        <v>115</v>
      </c>
      <c r="AW301" s="80"/>
      <c r="AX301" s="106" t="str">
        <f t="shared" si="368"/>
        <v>synthèse défaut armoire</v>
      </c>
      <c r="AY301" s="63"/>
      <c r="BA301" s="36" t="s">
        <v>184</v>
      </c>
      <c r="BB301" s="27">
        <f t="shared" si="385"/>
        <v>1</v>
      </c>
      <c r="BC301" s="27">
        <f t="shared" si="386"/>
        <v>0</v>
      </c>
      <c r="BD301" s="27"/>
      <c r="BE301" s="27">
        <f t="shared" si="369"/>
        <v>0</v>
      </c>
      <c r="BF301" s="27"/>
      <c r="BG301" s="27">
        <f t="shared" si="387"/>
        <v>0</v>
      </c>
      <c r="BH301" s="1" t="s">
        <v>694</v>
      </c>
      <c r="BI301" s="1" t="s">
        <v>696</v>
      </c>
      <c r="BJ301" s="1"/>
      <c r="BK301" s="1"/>
      <c r="BL301" s="1"/>
      <c r="BM301" s="1"/>
      <c r="BN301" s="1"/>
      <c r="BO301" s="1"/>
      <c r="BP301" s="1"/>
      <c r="BQ301" s="1"/>
      <c r="BR301" s="1"/>
      <c r="BS301" s="38" t="s">
        <v>185</v>
      </c>
      <c r="BT301" s="107">
        <f t="shared" si="388"/>
        <v>0</v>
      </c>
      <c r="BU301" s="108">
        <f t="shared" si="389"/>
        <v>0</v>
      </c>
      <c r="BV301" s="28">
        <f t="shared" si="390"/>
        <v>0</v>
      </c>
      <c r="BW301" s="28">
        <f t="shared" si="391"/>
        <v>0</v>
      </c>
      <c r="BX301" s="27"/>
      <c r="BY301" s="27"/>
      <c r="BZ301" s="38">
        <f t="shared" si="377"/>
        <v>0</v>
      </c>
      <c r="CA301" s="38">
        <f t="shared" si="378"/>
        <v>0</v>
      </c>
      <c r="CB301" s="38">
        <f t="shared" si="393"/>
        <v>0</v>
      </c>
      <c r="CC301" s="38">
        <f t="shared" si="393"/>
        <v>0</v>
      </c>
      <c r="CD301" s="38">
        <f t="shared" si="370"/>
        <v>0</v>
      </c>
      <c r="CE301" s="27"/>
      <c r="CF301" s="27"/>
      <c r="CG301" s="27" t="str">
        <f t="shared" si="380"/>
        <v>OUI</v>
      </c>
      <c r="CH301" s="27" t="s">
        <v>581</v>
      </c>
      <c r="CI301" s="27"/>
      <c r="CJ301" s="116" t="s">
        <v>632</v>
      </c>
      <c r="CK301" s="27" t="s">
        <v>581</v>
      </c>
      <c r="CL301" s="116"/>
      <c r="CM301" s="27"/>
      <c r="CN301" s="116"/>
      <c r="CO301" s="27"/>
      <c r="CP301" s="27" t="str">
        <f t="shared" si="371"/>
        <v>OUI</v>
      </c>
      <c r="CQ301" s="27" t="str">
        <f t="shared" si="372"/>
        <v>CVC</v>
      </c>
      <c r="CR301" s="27" t="s">
        <v>707</v>
      </c>
      <c r="CS301" s="27" t="str">
        <f t="shared" si="373"/>
        <v>à chaque changement de valeur</v>
      </c>
      <c r="CT301" s="27"/>
      <c r="CU301" s="27"/>
      <c r="CV301" s="86">
        <f t="shared" si="374"/>
        <v>1</v>
      </c>
      <c r="CW301" s="86">
        <f t="shared" si="375"/>
        <v>1</v>
      </c>
    </row>
    <row r="302" spans="2:101" customFormat="1" hidden="1" outlineLevel="2" x14ac:dyDescent="0.3">
      <c r="B302" s="41"/>
      <c r="C302" s="41">
        <f t="shared" si="394"/>
        <v>0</v>
      </c>
      <c r="D302" s="59" t="str">
        <f t="shared" si="394"/>
        <v>Groupe d'eau glacée N°1 passerelle ???</v>
      </c>
      <c r="E302" s="37" t="s">
        <v>743</v>
      </c>
      <c r="F302" s="34"/>
      <c r="G302" s="34"/>
      <c r="H302" s="34"/>
      <c r="I302" s="34">
        <v>1</v>
      </c>
      <c r="J302" s="34"/>
      <c r="K302" s="34"/>
      <c r="L302" s="34"/>
      <c r="M302" s="39">
        <f t="shared" si="392"/>
        <v>0</v>
      </c>
      <c r="N302" s="39">
        <f t="shared" si="392"/>
        <v>0</v>
      </c>
      <c r="O302" s="39">
        <f t="shared" si="392"/>
        <v>0</v>
      </c>
      <c r="P302" s="39" t="str">
        <f t="shared" si="392"/>
        <v>CVC</v>
      </c>
      <c r="Q302" s="39">
        <f t="shared" si="392"/>
        <v>0</v>
      </c>
      <c r="R302" s="28" t="str">
        <f t="shared" si="392"/>
        <v>SSF</v>
      </c>
      <c r="S302" s="28" t="s">
        <v>233</v>
      </c>
      <c r="T302" s="28" t="s">
        <v>674</v>
      </c>
      <c r="U302" s="28" t="s">
        <v>676</v>
      </c>
      <c r="V302" s="28" t="s">
        <v>152</v>
      </c>
      <c r="W302" s="28" t="str">
        <f t="shared" si="360"/>
        <v>TM</v>
      </c>
      <c r="X302" s="29" t="e">
        <f t="shared" si="361"/>
        <v>#N/A</v>
      </c>
      <c r="Y302" s="66"/>
      <c r="Z302" s="67"/>
      <c r="AA302" s="67"/>
      <c r="AB302" s="67"/>
      <c r="AC302" s="67"/>
      <c r="AD302" s="67"/>
      <c r="AE302" s="72">
        <f t="shared" si="384"/>
        <v>0</v>
      </c>
      <c r="AF302" s="90">
        <f t="shared" si="382"/>
        <v>0</v>
      </c>
      <c r="AG302" s="66"/>
      <c r="AH302" s="67"/>
      <c r="AI302" s="67"/>
      <c r="AJ302" s="67"/>
      <c r="AK302" s="68"/>
      <c r="AL302" s="64">
        <f t="shared" si="383"/>
        <v>0</v>
      </c>
      <c r="AM302" s="64">
        <f>VLOOKUP($AL302,aut_car,2,FALSE)</f>
        <v>0</v>
      </c>
      <c r="AN302" s="64">
        <f>VLOOKUP($AL302,aut_car,3,FALSE)</f>
        <v>0</v>
      </c>
      <c r="AO302" s="64">
        <f>VLOOKUP($AL302,aut_car,4,FALSE)</f>
        <v>0</v>
      </c>
      <c r="AP302" s="64">
        <f>VLOOKUP($AL302,aut_car,5,FALSE)</f>
        <v>0</v>
      </c>
      <c r="AQ302" s="64">
        <f>VLOOKUP($AL302,aut_car,6,FALSE)</f>
        <v>0</v>
      </c>
      <c r="AR302" s="64">
        <f>VLOOKUP($AL302,aut_car,7,FALSE)</f>
        <v>0</v>
      </c>
      <c r="AS302" s="68"/>
      <c r="AT302" s="78" t="s">
        <v>138</v>
      </c>
      <c r="AU302" s="79"/>
      <c r="AV302" s="79" t="s">
        <v>622</v>
      </c>
      <c r="AW302" s="80"/>
      <c r="AX302" s="106" t="str">
        <f t="shared" si="368"/>
        <v>remontée code d'erreur avec libellé GF</v>
      </c>
      <c r="AY302" s="63" t="s">
        <v>690</v>
      </c>
      <c r="BA302" s="36" t="s">
        <v>184</v>
      </c>
      <c r="BB302" s="27">
        <f t="shared" si="385"/>
        <v>0</v>
      </c>
      <c r="BC302" s="27">
        <f t="shared" si="386"/>
        <v>0</v>
      </c>
      <c r="BD302" s="27"/>
      <c r="BE302" s="27">
        <f t="shared" si="369"/>
        <v>1</v>
      </c>
      <c r="BF302" s="27"/>
      <c r="BG302" s="27">
        <f t="shared" si="387"/>
        <v>0</v>
      </c>
      <c r="BH302" s="1" t="s">
        <v>694</v>
      </c>
      <c r="BI302" s="1" t="s">
        <v>696</v>
      </c>
      <c r="BJ302" s="1"/>
      <c r="BK302" s="1"/>
      <c r="BL302" s="1"/>
      <c r="BM302" s="1"/>
      <c r="BN302" s="1"/>
      <c r="BO302" s="1"/>
      <c r="BP302" s="1"/>
      <c r="BQ302" s="1"/>
      <c r="BR302" s="1"/>
      <c r="BS302" s="38" t="s">
        <v>185</v>
      </c>
      <c r="BT302" s="107"/>
      <c r="BU302" s="108"/>
      <c r="BV302" s="28"/>
      <c r="BW302" s="28"/>
      <c r="BX302" s="27"/>
      <c r="BY302" s="27"/>
      <c r="BZ302" s="38">
        <f t="shared" si="377"/>
        <v>0</v>
      </c>
      <c r="CA302" s="38">
        <f t="shared" si="378"/>
        <v>0</v>
      </c>
      <c r="CB302" s="38">
        <f t="shared" si="393"/>
        <v>0</v>
      </c>
      <c r="CC302" s="38">
        <f t="shared" si="393"/>
        <v>0</v>
      </c>
      <c r="CD302" s="38">
        <f t="shared" si="370"/>
        <v>0</v>
      </c>
      <c r="CE302" s="27"/>
      <c r="CF302" s="27"/>
      <c r="CG302" s="27" t="str">
        <f t="shared" si="380"/>
        <v>OUI</v>
      </c>
      <c r="CH302" s="27" t="s">
        <v>581</v>
      </c>
      <c r="CI302" s="126"/>
      <c r="CJ302" s="116" t="s">
        <v>632</v>
      </c>
      <c r="CK302" s="27" t="s">
        <v>581</v>
      </c>
      <c r="CL302" s="116"/>
      <c r="CM302" s="27"/>
      <c r="CN302" s="116"/>
      <c r="CO302" s="27"/>
      <c r="CP302" s="27" t="str">
        <f t="shared" si="371"/>
        <v>NON</v>
      </c>
      <c r="CQ302" s="27">
        <f t="shared" si="372"/>
        <v>0</v>
      </c>
      <c r="CR302" s="27"/>
      <c r="CS302" s="27">
        <f t="shared" si="373"/>
        <v>0</v>
      </c>
      <c r="CT302" s="27"/>
      <c r="CU302" s="27"/>
      <c r="CV302" s="86">
        <f t="shared" si="374"/>
        <v>1</v>
      </c>
      <c r="CW302" s="86">
        <f t="shared" si="375"/>
        <v>1</v>
      </c>
    </row>
    <row r="303" spans="2:101" customFormat="1" hidden="1" outlineLevel="2" x14ac:dyDescent="0.3">
      <c r="B303" s="41"/>
      <c r="C303" s="41">
        <f t="shared" si="394"/>
        <v>0</v>
      </c>
      <c r="D303" s="59" t="str">
        <f t="shared" si="394"/>
        <v>Groupe d'eau glacée N°1 passerelle ???</v>
      </c>
      <c r="E303" s="37" t="s">
        <v>737</v>
      </c>
      <c r="F303" s="34">
        <v>1</v>
      </c>
      <c r="G303" s="34"/>
      <c r="H303" s="34"/>
      <c r="I303" s="34"/>
      <c r="J303" s="34"/>
      <c r="K303" s="34"/>
      <c r="L303" s="34"/>
      <c r="M303" s="39">
        <f t="shared" si="392"/>
        <v>0</v>
      </c>
      <c r="N303" s="39">
        <f t="shared" si="392"/>
        <v>0</v>
      </c>
      <c r="O303" s="39">
        <f t="shared" si="392"/>
        <v>0</v>
      </c>
      <c r="P303" s="39" t="str">
        <f t="shared" si="392"/>
        <v>CVC</v>
      </c>
      <c r="Q303" s="39">
        <f t="shared" si="392"/>
        <v>0</v>
      </c>
      <c r="R303" s="28" t="str">
        <f t="shared" si="392"/>
        <v>SSF</v>
      </c>
      <c r="S303" s="28" t="s">
        <v>164</v>
      </c>
      <c r="T303" s="28" t="s">
        <v>237</v>
      </c>
      <c r="U303" s="28" t="s">
        <v>150</v>
      </c>
      <c r="V303" s="28" t="s">
        <v>152</v>
      </c>
      <c r="W303" s="28" t="str">
        <f t="shared" si="360"/>
        <v>TA</v>
      </c>
      <c r="X303" s="29" t="e">
        <f t="shared" si="361"/>
        <v>#N/A</v>
      </c>
      <c r="Y303" s="66"/>
      <c r="Z303" s="67"/>
      <c r="AA303" s="67"/>
      <c r="AB303" s="67"/>
      <c r="AC303" s="67"/>
      <c r="AD303" s="67"/>
      <c r="AE303" s="72">
        <f t="shared" si="384"/>
        <v>0</v>
      </c>
      <c r="AF303" s="90">
        <f t="shared" si="382"/>
        <v>0</v>
      </c>
      <c r="AG303" s="66"/>
      <c r="AH303" s="67"/>
      <c r="AI303" s="67"/>
      <c r="AJ303" s="67"/>
      <c r="AK303" s="68"/>
      <c r="AL303" s="64">
        <f t="shared" si="383"/>
        <v>0</v>
      </c>
      <c r="AM303" s="64">
        <f t="shared" si="362"/>
        <v>0</v>
      </c>
      <c r="AN303" s="64">
        <f t="shared" si="363"/>
        <v>0</v>
      </c>
      <c r="AO303" s="64">
        <f t="shared" si="364"/>
        <v>0</v>
      </c>
      <c r="AP303" s="64">
        <f t="shared" si="365"/>
        <v>0</v>
      </c>
      <c r="AQ303" s="64">
        <f t="shared" si="366"/>
        <v>0</v>
      </c>
      <c r="AR303" s="64">
        <f t="shared" si="367"/>
        <v>0</v>
      </c>
      <c r="AS303" s="68"/>
      <c r="AT303" s="78" t="s">
        <v>138</v>
      </c>
      <c r="AU303" s="79" t="s">
        <v>114</v>
      </c>
      <c r="AV303" s="79" t="s">
        <v>115</v>
      </c>
      <c r="AW303" s="80"/>
      <c r="AX303" s="106" t="str">
        <f t="shared" si="368"/>
        <v>Défaut manque d'eau pressostat</v>
      </c>
      <c r="AY303" s="63" t="s">
        <v>693</v>
      </c>
      <c r="BA303" s="36" t="s">
        <v>184</v>
      </c>
      <c r="BB303" s="27">
        <f t="shared" si="385"/>
        <v>1</v>
      </c>
      <c r="BC303" s="27">
        <f t="shared" si="386"/>
        <v>0</v>
      </c>
      <c r="BD303" s="27"/>
      <c r="BE303" s="27">
        <f t="shared" si="369"/>
        <v>0</v>
      </c>
      <c r="BF303" s="27"/>
      <c r="BG303" s="27">
        <f t="shared" si="387"/>
        <v>0</v>
      </c>
      <c r="BH303" s="1" t="s">
        <v>694</v>
      </c>
      <c r="BI303" s="1"/>
      <c r="BJ303" s="1"/>
      <c r="BK303" s="1"/>
      <c r="BL303" s="1"/>
      <c r="BM303" s="1"/>
      <c r="BN303" s="1"/>
      <c r="BO303" s="1"/>
      <c r="BP303" s="1"/>
      <c r="BQ303" s="1"/>
      <c r="BR303" s="1"/>
      <c r="BS303" s="38" t="s">
        <v>185</v>
      </c>
      <c r="BT303" s="107">
        <f>IF(BS303="OUI",1,0)</f>
        <v>0</v>
      </c>
      <c r="BU303" s="108">
        <f>IF(BS303="OUI",1,0)</f>
        <v>0</v>
      </c>
      <c r="BV303" s="28">
        <f>IF(OR(BS303=0,BS303="NON"),0,B303&amp;"_"&amp;M303&amp;N303&amp;O303&amp;"_"&amp;P303&amp;"_"&amp;Q303&amp;"_"&amp;R303&amp;S303&amp;T303&amp;U303&amp;V303&amp;"_MANU")</f>
        <v>0</v>
      </c>
      <c r="BW303" s="28">
        <f>IF(BS303="OUI",1,0)</f>
        <v>0</v>
      </c>
      <c r="BX303" s="27"/>
      <c r="BY303" s="27"/>
      <c r="BZ303" s="38">
        <f t="shared" si="377"/>
        <v>0</v>
      </c>
      <c r="CA303" s="38">
        <f t="shared" si="378"/>
        <v>0</v>
      </c>
      <c r="CB303" s="38">
        <f t="shared" si="393"/>
        <v>0</v>
      </c>
      <c r="CC303" s="38">
        <f t="shared" si="393"/>
        <v>0</v>
      </c>
      <c r="CD303" s="38">
        <f t="shared" si="370"/>
        <v>0</v>
      </c>
      <c r="CE303" s="27"/>
      <c r="CF303" s="27"/>
      <c r="CG303" s="27" t="str">
        <f t="shared" si="380"/>
        <v>OUI</v>
      </c>
      <c r="CH303" s="27" t="s">
        <v>581</v>
      </c>
      <c r="CI303" s="27"/>
      <c r="CJ303" s="116" t="s">
        <v>632</v>
      </c>
      <c r="CK303" s="27" t="s">
        <v>581</v>
      </c>
      <c r="CL303" s="116"/>
      <c r="CM303" s="27"/>
      <c r="CN303" s="116"/>
      <c r="CO303" s="27"/>
      <c r="CP303" s="27" t="str">
        <f t="shared" si="371"/>
        <v>OUI</v>
      </c>
      <c r="CQ303" s="27" t="str">
        <f t="shared" si="372"/>
        <v>CVC</v>
      </c>
      <c r="CR303" s="27" t="s">
        <v>708</v>
      </c>
      <c r="CS303" s="27" t="str">
        <f t="shared" si="373"/>
        <v>à chaque changement de valeur</v>
      </c>
      <c r="CT303" s="27"/>
      <c r="CU303" s="27"/>
      <c r="CV303" s="86">
        <f t="shared" si="374"/>
        <v>1</v>
      </c>
      <c r="CW303" s="86">
        <f t="shared" si="375"/>
        <v>1</v>
      </c>
    </row>
    <row r="304" spans="2:101" customFormat="1" hidden="1" outlineLevel="2" x14ac:dyDescent="0.3">
      <c r="B304" s="41"/>
      <c r="C304" s="41">
        <f t="shared" si="394"/>
        <v>0</v>
      </c>
      <c r="D304" s="59" t="str">
        <f t="shared" si="394"/>
        <v>Groupe d'eau glacée N°1 passerelle ???</v>
      </c>
      <c r="E304" s="37" t="s">
        <v>729</v>
      </c>
      <c r="F304" s="34">
        <v>1</v>
      </c>
      <c r="G304" s="34"/>
      <c r="H304" s="34"/>
      <c r="I304" s="34"/>
      <c r="J304" s="34"/>
      <c r="K304" s="34"/>
      <c r="L304" s="34"/>
      <c r="M304" s="39">
        <f t="shared" si="392"/>
        <v>0</v>
      </c>
      <c r="N304" s="39">
        <f t="shared" si="392"/>
        <v>0</v>
      </c>
      <c r="O304" s="39">
        <f t="shared" si="392"/>
        <v>0</v>
      </c>
      <c r="P304" s="39" t="str">
        <f t="shared" si="392"/>
        <v>CVC</v>
      </c>
      <c r="Q304" s="39">
        <f t="shared" si="392"/>
        <v>0</v>
      </c>
      <c r="R304" s="28" t="str">
        <f t="shared" si="392"/>
        <v>SSF</v>
      </c>
      <c r="S304" s="28" t="str">
        <f>S303</f>
        <v>eg1</v>
      </c>
      <c r="T304" s="28" t="s">
        <v>237</v>
      </c>
      <c r="U304" s="28" t="s">
        <v>155</v>
      </c>
      <c r="V304" s="28" t="s">
        <v>152</v>
      </c>
      <c r="W304" s="28" t="str">
        <f t="shared" si="360"/>
        <v>TA</v>
      </c>
      <c r="X304" s="29" t="e">
        <f t="shared" si="361"/>
        <v>#N/A</v>
      </c>
      <c r="Y304" s="66"/>
      <c r="Z304" s="67"/>
      <c r="AA304" s="67"/>
      <c r="AB304" s="67"/>
      <c r="AC304" s="67"/>
      <c r="AD304" s="67"/>
      <c r="AE304" s="72">
        <f t="shared" si="384"/>
        <v>0</v>
      </c>
      <c r="AF304" s="90">
        <f t="shared" si="382"/>
        <v>0</v>
      </c>
      <c r="AG304" s="66"/>
      <c r="AH304" s="67"/>
      <c r="AI304" s="67"/>
      <c r="AJ304" s="67"/>
      <c r="AK304" s="68"/>
      <c r="AL304" s="64">
        <f t="shared" si="383"/>
        <v>0</v>
      </c>
      <c r="AM304" s="64">
        <f>VLOOKUP($AL304,aut_car,2,FALSE)</f>
        <v>0</v>
      </c>
      <c r="AN304" s="64">
        <f>VLOOKUP($AL304,aut_car,3,FALSE)</f>
        <v>0</v>
      </c>
      <c r="AO304" s="64">
        <f>VLOOKUP($AL304,aut_car,4,FALSE)</f>
        <v>0</v>
      </c>
      <c r="AP304" s="64">
        <f>VLOOKUP($AL304,aut_car,5,FALSE)</f>
        <v>0</v>
      </c>
      <c r="AQ304" s="64">
        <f>VLOOKUP($AL304,aut_car,6,FALSE)</f>
        <v>0</v>
      </c>
      <c r="AR304" s="64">
        <f>VLOOKUP($AL304,aut_car,7,FALSE)</f>
        <v>0</v>
      </c>
      <c r="AS304" s="68"/>
      <c r="AT304" s="78" t="s">
        <v>138</v>
      </c>
      <c r="AU304" s="79" t="s">
        <v>114</v>
      </c>
      <c r="AV304" s="79" t="s">
        <v>115</v>
      </c>
      <c r="AW304" s="80"/>
      <c r="AX304" s="106" t="str">
        <f t="shared" si="368"/>
        <v>contrôleur de débit d'eau</v>
      </c>
      <c r="AY304" s="63"/>
      <c r="BA304" s="36" t="s">
        <v>184</v>
      </c>
      <c r="BB304" s="27">
        <f t="shared" si="385"/>
        <v>1</v>
      </c>
      <c r="BC304" s="27">
        <f t="shared" si="386"/>
        <v>0</v>
      </c>
      <c r="BD304" s="27"/>
      <c r="BE304" s="27">
        <f t="shared" si="369"/>
        <v>0</v>
      </c>
      <c r="BF304" s="27"/>
      <c r="BG304" s="27">
        <f t="shared" si="387"/>
        <v>0</v>
      </c>
      <c r="BH304" s="1" t="s">
        <v>694</v>
      </c>
      <c r="BI304" s="1"/>
      <c r="BJ304" s="1"/>
      <c r="BK304" s="1"/>
      <c r="BL304" s="1"/>
      <c r="BM304" s="1"/>
      <c r="BN304" s="1"/>
      <c r="BO304" s="1"/>
      <c r="BP304" s="1"/>
      <c r="BQ304" s="1"/>
      <c r="BR304" s="1"/>
      <c r="BS304" s="38" t="s">
        <v>184</v>
      </c>
      <c r="BT304" s="107"/>
      <c r="BU304" s="108"/>
      <c r="BV304" s="28"/>
      <c r="BW304" s="28"/>
      <c r="BX304" s="27"/>
      <c r="BY304" s="27"/>
      <c r="BZ304" s="38">
        <f t="shared" si="377"/>
        <v>1</v>
      </c>
      <c r="CA304" s="38">
        <f t="shared" si="378"/>
        <v>0</v>
      </c>
      <c r="CB304" s="38">
        <f t="shared" si="393"/>
        <v>1</v>
      </c>
      <c r="CC304" s="38">
        <f t="shared" si="393"/>
        <v>0</v>
      </c>
      <c r="CD304" s="38" t="str">
        <f t="shared" si="370"/>
        <v>_000_CVC_0_SSFeg1CAPTdebdef_FORCTC</v>
      </c>
      <c r="CE304" s="27"/>
      <c r="CF304" s="27"/>
      <c r="CG304" s="27" t="str">
        <f t="shared" si="380"/>
        <v>OUI</v>
      </c>
      <c r="CH304" s="27" t="s">
        <v>581</v>
      </c>
      <c r="CI304" s="126"/>
      <c r="CJ304" s="116" t="s">
        <v>632</v>
      </c>
      <c r="CK304" s="27" t="s">
        <v>581</v>
      </c>
      <c r="CL304" s="116"/>
      <c r="CM304" s="27"/>
      <c r="CN304" s="116"/>
      <c r="CO304" s="27"/>
      <c r="CP304" s="27" t="str">
        <f t="shared" si="371"/>
        <v>OUI</v>
      </c>
      <c r="CQ304" s="27" t="str">
        <f t="shared" si="372"/>
        <v>CVC</v>
      </c>
      <c r="CR304" s="27" t="s">
        <v>708</v>
      </c>
      <c r="CS304" s="27" t="str">
        <f t="shared" si="373"/>
        <v>à chaque changement de valeur</v>
      </c>
      <c r="CT304" s="27"/>
      <c r="CU304" s="27"/>
      <c r="CV304" s="86">
        <f t="shared" si="374"/>
        <v>2</v>
      </c>
      <c r="CW304" s="86">
        <f t="shared" si="375"/>
        <v>2</v>
      </c>
    </row>
    <row r="305" spans="2:101" outlineLevel="1" collapsed="1" x14ac:dyDescent="0.3"/>
    <row r="306" spans="2:101" ht="15.6" outlineLevel="1" x14ac:dyDescent="0.3">
      <c r="B306" s="103" t="s">
        <v>647</v>
      </c>
      <c r="C306" s="103"/>
    </row>
    <row r="307" spans="2:101" customFormat="1" outlineLevel="1" x14ac:dyDescent="0.3">
      <c r="B307" s="41"/>
      <c r="C307" s="42"/>
      <c r="D307" s="105" t="s">
        <v>655</v>
      </c>
      <c r="E307" s="37" t="s">
        <v>442</v>
      </c>
      <c r="F307" s="34"/>
      <c r="G307" s="34"/>
      <c r="H307" s="34"/>
      <c r="I307" s="34">
        <v>1</v>
      </c>
      <c r="J307" s="34"/>
      <c r="K307" s="34"/>
      <c r="L307" s="34"/>
      <c r="M307" s="27"/>
      <c r="N307" s="27"/>
      <c r="O307" s="27"/>
      <c r="P307" s="27" t="s">
        <v>29</v>
      </c>
      <c r="Q307" s="27" t="s">
        <v>424</v>
      </c>
      <c r="R307" s="27" t="s">
        <v>157</v>
      </c>
      <c r="S307" s="28" t="s">
        <v>162</v>
      </c>
      <c r="T307" s="28" t="s">
        <v>69</v>
      </c>
      <c r="U307" s="28" t="s">
        <v>149</v>
      </c>
      <c r="V307" s="28"/>
      <c r="W307" s="28" t="str">
        <f t="shared" ref="W307:W313" si="395">IF(F307&lt;&gt;0,$F$481,IF(G307&lt;&gt;0,$G$481,IF(H307&lt;&gt;0,$H$481,IF(I307&lt;&gt;0,$I$481,IF(J307&lt;&gt;0,$J$481,IF(K307&lt;&gt;0,$K$481,IF($L307&lt;&gt;0,$L$481,0)))))))</f>
        <v>TM</v>
      </c>
      <c r="X307" s="29" t="e">
        <f t="shared" ref="X307:X313" si="396">IF(SUM(F307:L307)=0,0,B307&amp;"_"&amp;VLOOKUP(C307,ty_ser,2,FALSE)&amp;"_"&amp;M307&amp;N307&amp;O307&amp;"_"&amp;P307&amp;"_"&amp;Q307&amp;"_"&amp;R307&amp;S307&amp;T307&amp;U307&amp;V307&amp;"_"&amp;W307)</f>
        <v>#N/A</v>
      </c>
      <c r="Y307" s="66"/>
      <c r="Z307" s="67"/>
      <c r="AA307" s="67"/>
      <c r="AB307" s="67"/>
      <c r="AC307" s="67"/>
      <c r="AD307" s="67"/>
      <c r="AE307" s="72">
        <f t="shared" ref="AE307:AE313" si="397">IF(AG307=0,0,B307&amp;"_"&amp;M307&amp;N307&amp;O307&amp;"_"&amp;P307&amp;"_"&amp;Q307&amp;"_"&amp;AF307)</f>
        <v>0</v>
      </c>
      <c r="AF307" s="67">
        <v>0</v>
      </c>
      <c r="AG307" s="66"/>
      <c r="AH307" s="67"/>
      <c r="AI307" s="67"/>
      <c r="AJ307" s="67"/>
      <c r="AK307" s="68"/>
      <c r="AL307" s="66">
        <v>0</v>
      </c>
      <c r="AM307" s="64">
        <f t="shared" ref="AM307:AM313" si="398">VLOOKUP($AL307,aut_car,2,FALSE)</f>
        <v>0</v>
      </c>
      <c r="AN307" s="64">
        <f t="shared" ref="AN307:AN313" si="399">VLOOKUP($AL307,aut_car,3,FALSE)</f>
        <v>0</v>
      </c>
      <c r="AO307" s="64">
        <f t="shared" ref="AO307:AO313" si="400">VLOOKUP($AL307,aut_car,4,FALSE)</f>
        <v>0</v>
      </c>
      <c r="AP307" s="64">
        <f t="shared" ref="AP307:AP313" si="401">VLOOKUP($AL307,aut_car,5,FALSE)</f>
        <v>0</v>
      </c>
      <c r="AQ307" s="64">
        <f t="shared" ref="AQ307:AQ313" si="402">VLOOKUP($AL307,aut_car,6,FALSE)</f>
        <v>0</v>
      </c>
      <c r="AR307" s="64">
        <f t="shared" ref="AR307:AR313" si="403">VLOOKUP($AL307,aut_car,7,FALSE)</f>
        <v>0</v>
      </c>
      <c r="AS307" s="68"/>
      <c r="AT307" s="78" t="s">
        <v>130</v>
      </c>
      <c r="AU307" s="79">
        <v>-50</v>
      </c>
      <c r="AV307" s="79">
        <v>50</v>
      </c>
      <c r="AW307" s="80"/>
      <c r="AX307" s="106" t="str">
        <f t="shared" ref="AX307:AX313" si="404">E307&amp;" "&amp;D307&amp;" "&amp;M307</f>
        <v xml:space="preserve">Sonde temp air ambiance Ventilateur du local ??? </v>
      </c>
      <c r="AY307" s="63"/>
      <c r="BA307" s="36" t="s">
        <v>184</v>
      </c>
      <c r="BB307" s="27">
        <f t="shared" ref="BB307:BB313" si="405">IF(BA307="NON",0,F307)</f>
        <v>0</v>
      </c>
      <c r="BC307" s="27">
        <f>IF(BA307="NON",0,H307+G307)</f>
        <v>0</v>
      </c>
      <c r="BD307" s="27"/>
      <c r="BE307" s="27">
        <f>IF(BA307="NON",0,I307+J307+K307+L307)</f>
        <v>1</v>
      </c>
      <c r="BF307" s="27"/>
      <c r="BG307" s="27">
        <f t="shared" ref="BG307:BG313" si="406">IF(BA307="NON",0,K307)</f>
        <v>0</v>
      </c>
      <c r="BH307" s="1"/>
      <c r="BI307" s="1"/>
      <c r="BJ307" s="1"/>
      <c r="BK307" s="1"/>
      <c r="BL307" s="1"/>
      <c r="BM307" s="1"/>
      <c r="BN307" s="1"/>
      <c r="BO307" s="1"/>
      <c r="BP307" s="1"/>
      <c r="BQ307" s="1"/>
      <c r="BR307" s="1"/>
      <c r="BS307" s="38" t="s">
        <v>184</v>
      </c>
      <c r="BT307" s="107">
        <f>IF(BS307="OUI",1,0)</f>
        <v>1</v>
      </c>
      <c r="BU307" s="108">
        <f>IF(BS307="OUI",1,0)</f>
        <v>1</v>
      </c>
      <c r="BV307" s="28" t="str">
        <f>IF(OR(BS307=0,BS307="NON"),0,B307&amp;"_"&amp;M307&amp;N307&amp;O307&amp;"_"&amp;P307&amp;"_"&amp;Q307&amp;"_"&amp;R307&amp;S307&amp;T307&amp;U307&amp;V307&amp;"_MANU")</f>
        <v>__CVC_loc_VENamSNDtmp_MANU</v>
      </c>
      <c r="BW307" s="28">
        <f>IF(BS307="OUI",1,0)</f>
        <v>1</v>
      </c>
      <c r="BX307" s="27"/>
      <c r="BY307" s="27"/>
      <c r="BZ307" s="38">
        <f t="shared" ref="BZ307:BZ313" si="407">IF(BS307="OUI",IF((BC307+BB307)&lt;&gt;0,(BB307+BC307),0),0)</f>
        <v>0</v>
      </c>
      <c r="CA307" s="38">
        <f t="shared" ref="CA307:CA313" si="408">IF(BS307="OUI",IF((BE307+BG307)&lt;&gt;0,(BG307+BE307),0),0)</f>
        <v>1</v>
      </c>
      <c r="CB307" s="38">
        <f t="shared" ref="CB307:CC313" si="409">IF(BZ307=0,0,BZ307)</f>
        <v>0</v>
      </c>
      <c r="CC307" s="38">
        <f t="shared" si="409"/>
        <v>1</v>
      </c>
      <c r="CD307" s="38" t="str">
        <f>IF(OR(BS307=0,BS307="NON"),0,B307&amp;"_"&amp;M307&amp;N307&amp;O307&amp;"_"&amp;P307&amp;"_"&amp;Q307&amp;"_"&amp;R307&amp;S307&amp;T307&amp;U307&amp;V307&amp;"_FORC"&amp;IF(CB307=0,"TR","TC"))</f>
        <v>__CVC_loc_VENamSNDtmp_FORCTR</v>
      </c>
      <c r="CE307" s="27"/>
      <c r="CF307" s="27"/>
      <c r="CG307" s="27" t="str">
        <f>IF(BA307="OUI","OUI","NON")</f>
        <v>OUI</v>
      </c>
      <c r="CH307" s="27" t="s">
        <v>581</v>
      </c>
      <c r="CI307" s="126">
        <v>0.2</v>
      </c>
      <c r="CJ307" s="116"/>
      <c r="CK307" s="27"/>
      <c r="CL307" s="116"/>
      <c r="CM307" s="27"/>
      <c r="CN307" s="116"/>
      <c r="CO307" s="27"/>
      <c r="CP307" s="27" t="str">
        <f t="shared" ref="CP307:CP313" si="410">IF(F307=0,"NON","OUI")</f>
        <v>NON</v>
      </c>
      <c r="CQ307" s="27">
        <f t="shared" ref="CQ307:CQ313" si="411">IF(CP307="OUI",P307,0)</f>
        <v>0</v>
      </c>
      <c r="CR307" s="27"/>
      <c r="CS307" s="27">
        <f t="shared" ref="CS307:CS313" si="412">IF(CR307&lt;&gt;0,CK307,0)</f>
        <v>0</v>
      </c>
      <c r="CT307" s="27"/>
      <c r="CU307" s="27"/>
      <c r="CV307" s="86">
        <f t="shared" ref="CV307:CV313" si="413">IF(SUM(F307:L307)=0,0,SUM(F307:L307)+BT307+BZ307+CA307)</f>
        <v>3</v>
      </c>
      <c r="CW307" s="86">
        <f t="shared" ref="CW307:CW313" si="414">IF(SUM(F307:L307)=0,0,SUM(BB307:BG307)+BU307+CC307+CB307)</f>
        <v>3</v>
      </c>
    </row>
    <row r="308" spans="2:101" customFormat="1" hidden="1" outlineLevel="2" x14ac:dyDescent="0.3">
      <c r="B308" s="41"/>
      <c r="C308" s="41">
        <f t="shared" ref="C308:D313" si="415">C307</f>
        <v>0</v>
      </c>
      <c r="D308" s="59" t="str">
        <f t="shared" si="415"/>
        <v>Ventilateur du local ???</v>
      </c>
      <c r="E308" s="37" t="s">
        <v>648</v>
      </c>
      <c r="F308" s="34"/>
      <c r="G308" s="34"/>
      <c r="H308" s="34"/>
      <c r="I308" s="34"/>
      <c r="J308" s="34">
        <v>1</v>
      </c>
      <c r="K308" s="34"/>
      <c r="L308" s="34"/>
      <c r="M308" s="39">
        <f t="shared" ref="M308:R313" si="416">M307</f>
        <v>0</v>
      </c>
      <c r="N308" s="39">
        <f t="shared" si="416"/>
        <v>0</v>
      </c>
      <c r="O308" s="39">
        <f t="shared" si="416"/>
        <v>0</v>
      </c>
      <c r="P308" s="39" t="str">
        <f t="shared" si="416"/>
        <v>CVC</v>
      </c>
      <c r="Q308" s="39" t="str">
        <f t="shared" si="416"/>
        <v>loc</v>
      </c>
      <c r="R308" s="28" t="str">
        <f t="shared" si="416"/>
        <v>VEN</v>
      </c>
      <c r="S308" s="28" t="s">
        <v>162</v>
      </c>
      <c r="T308" s="28" t="s">
        <v>157</v>
      </c>
      <c r="U308" s="28" t="s">
        <v>128</v>
      </c>
      <c r="V308" s="28" t="s">
        <v>251</v>
      </c>
      <c r="W308" s="28" t="str">
        <f t="shared" si="395"/>
        <v>TR</v>
      </c>
      <c r="X308" s="29" t="e">
        <f t="shared" si="396"/>
        <v>#N/A</v>
      </c>
      <c r="Y308" s="66"/>
      <c r="Z308" s="67"/>
      <c r="AA308" s="67"/>
      <c r="AB308" s="67"/>
      <c r="AC308" s="67"/>
      <c r="AD308" s="67"/>
      <c r="AE308" s="72">
        <f t="shared" si="397"/>
        <v>0</v>
      </c>
      <c r="AF308" s="90">
        <f t="shared" ref="AF308:AF313" si="417">AF307</f>
        <v>0</v>
      </c>
      <c r="AG308" s="66"/>
      <c r="AH308" s="67"/>
      <c r="AI308" s="67"/>
      <c r="AJ308" s="67"/>
      <c r="AK308" s="68"/>
      <c r="AL308" s="64">
        <f t="shared" ref="AL308:AL313" si="418">AL307</f>
        <v>0</v>
      </c>
      <c r="AM308" s="64">
        <f t="shared" si="398"/>
        <v>0</v>
      </c>
      <c r="AN308" s="64">
        <f t="shared" si="399"/>
        <v>0</v>
      </c>
      <c r="AO308" s="64">
        <f t="shared" si="400"/>
        <v>0</v>
      </c>
      <c r="AP308" s="64">
        <f t="shared" si="401"/>
        <v>0</v>
      </c>
      <c r="AQ308" s="64">
        <f t="shared" si="402"/>
        <v>0</v>
      </c>
      <c r="AR308" s="64">
        <f t="shared" si="403"/>
        <v>0</v>
      </c>
      <c r="AS308" s="68"/>
      <c r="AT308" s="78" t="s">
        <v>128</v>
      </c>
      <c r="AU308" s="79">
        <v>0</v>
      </c>
      <c r="AV308" s="79">
        <v>100</v>
      </c>
      <c r="AW308" s="80"/>
      <c r="AX308" s="106" t="str">
        <f t="shared" si="404"/>
        <v>variateur vitesse ventilateur Ventilateur du local ??? 0</v>
      </c>
      <c r="AY308" s="63"/>
      <c r="BA308" s="36" t="s">
        <v>184</v>
      </c>
      <c r="BB308" s="27">
        <f t="shared" si="405"/>
        <v>0</v>
      </c>
      <c r="BC308" s="27">
        <f>IF(BA308="NON",0,H308+G308)</f>
        <v>0</v>
      </c>
      <c r="BD308" s="27"/>
      <c r="BE308" s="27">
        <f>IF(BA308="NON",0,I308+J308+K308+L308)</f>
        <v>1</v>
      </c>
      <c r="BF308" s="27"/>
      <c r="BG308" s="27">
        <f t="shared" si="406"/>
        <v>0</v>
      </c>
      <c r="BH308" s="1">
        <f t="shared" ref="BH308:BH313" si="419">BH307</f>
        <v>0</v>
      </c>
      <c r="BI308" s="1"/>
      <c r="BJ308" s="1"/>
      <c r="BK308" s="1"/>
      <c r="BL308" s="1"/>
      <c r="BM308" s="1"/>
      <c r="BN308" s="1"/>
      <c r="BO308" s="1"/>
      <c r="BP308" s="1"/>
      <c r="BQ308" s="1"/>
      <c r="BR308" s="1"/>
      <c r="BS308" s="38" t="s">
        <v>184</v>
      </c>
      <c r="BT308" s="107">
        <f>IF(BS308="OUI",1,0)</f>
        <v>1</v>
      </c>
      <c r="BU308" s="108">
        <f>IF(BS308="OUI",1,0)</f>
        <v>1</v>
      </c>
      <c r="BV308" s="28" t="str">
        <f>IF(OR(BT308=0,BU308=0),0,B308&amp;"_"&amp;M308&amp;N308&amp;O308&amp;"_"&amp;P308&amp;"_"&amp;Q308&amp;"_"&amp;R308&amp;S308&amp;T308&amp;U308&amp;V308&amp;"_MANU")</f>
        <v>_000_CVC_loc_VENamVEN%VARI_MANU</v>
      </c>
      <c r="BW308" s="28">
        <f>IF(BV308&lt;&gt;0,1,0)</f>
        <v>1</v>
      </c>
      <c r="BX308" s="27"/>
      <c r="BY308" s="27"/>
      <c r="BZ308" s="38">
        <f t="shared" si="407"/>
        <v>0</v>
      </c>
      <c r="CA308" s="38">
        <f t="shared" si="408"/>
        <v>1</v>
      </c>
      <c r="CB308" s="38">
        <f t="shared" si="409"/>
        <v>0</v>
      </c>
      <c r="CC308" s="38">
        <f t="shared" si="409"/>
        <v>1</v>
      </c>
      <c r="CD308" s="38" t="str">
        <f>IF(AND(BZ308=0,CA308=0),0,B308&amp;"_"&amp;M308&amp;N308&amp;O308&amp;"_"&amp;P308&amp;"_"&amp;Q308&amp;"_"&amp;R308&amp;S308&amp;T308&amp;U308&amp;V308&amp;"_FORC"&amp;IF(CB308=0,"TR","TC"))</f>
        <v>_000_CVC_loc_VENamVEN%VARI_FORCTR</v>
      </c>
      <c r="CE308" s="27"/>
      <c r="CF308" s="27"/>
      <c r="CG308" s="27" t="s">
        <v>184</v>
      </c>
      <c r="CH308" s="27" t="s">
        <v>581</v>
      </c>
      <c r="CI308" s="122">
        <v>0.05</v>
      </c>
      <c r="CJ308" s="116" t="s">
        <v>628</v>
      </c>
      <c r="CK308" s="27" t="s">
        <v>631</v>
      </c>
      <c r="CL308" s="116"/>
      <c r="CM308" s="27"/>
      <c r="CN308" s="116"/>
      <c r="CO308" s="27"/>
      <c r="CP308" s="27" t="str">
        <f t="shared" si="410"/>
        <v>NON</v>
      </c>
      <c r="CQ308" s="27">
        <f t="shared" si="411"/>
        <v>0</v>
      </c>
      <c r="CR308" s="27"/>
      <c r="CS308" s="27">
        <f t="shared" si="412"/>
        <v>0</v>
      </c>
      <c r="CT308" s="27"/>
      <c r="CU308" s="27"/>
      <c r="CV308" s="86">
        <f t="shared" si="413"/>
        <v>3</v>
      </c>
      <c r="CW308" s="86">
        <f t="shared" si="414"/>
        <v>3</v>
      </c>
    </row>
    <row r="309" spans="2:101" customFormat="1" hidden="1" outlineLevel="2" x14ac:dyDescent="0.3">
      <c r="B309" s="41"/>
      <c r="C309" s="41">
        <f t="shared" si="415"/>
        <v>0</v>
      </c>
      <c r="D309" s="59" t="str">
        <f t="shared" si="415"/>
        <v>Ventilateur du local ???</v>
      </c>
      <c r="E309" s="37" t="s">
        <v>649</v>
      </c>
      <c r="F309" s="27">
        <v>1</v>
      </c>
      <c r="G309" s="1"/>
      <c r="H309" s="1"/>
      <c r="I309" s="1"/>
      <c r="J309" s="1"/>
      <c r="K309" s="1"/>
      <c r="L309" s="1"/>
      <c r="M309" s="39">
        <f t="shared" si="416"/>
        <v>0</v>
      </c>
      <c r="N309" s="39">
        <f t="shared" si="416"/>
        <v>0</v>
      </c>
      <c r="O309" s="39">
        <f t="shared" si="416"/>
        <v>0</v>
      </c>
      <c r="P309" s="39" t="str">
        <f t="shared" si="416"/>
        <v>CVC</v>
      </c>
      <c r="Q309" s="39" t="str">
        <f t="shared" si="416"/>
        <v>loc</v>
      </c>
      <c r="R309" s="28" t="str">
        <f t="shared" si="416"/>
        <v>VEN</v>
      </c>
      <c r="S309" s="28" t="s">
        <v>162</v>
      </c>
      <c r="T309" s="28" t="s">
        <v>157</v>
      </c>
      <c r="U309" s="28" t="s">
        <v>152</v>
      </c>
      <c r="V309" s="28"/>
      <c r="W309" s="28" t="str">
        <f t="shared" si="395"/>
        <v>TA</v>
      </c>
      <c r="X309" s="29" t="e">
        <f t="shared" si="396"/>
        <v>#N/A</v>
      </c>
      <c r="Y309" s="66"/>
      <c r="Z309" s="67"/>
      <c r="AA309" s="67"/>
      <c r="AB309" s="67"/>
      <c r="AC309" s="67"/>
      <c r="AD309" s="67"/>
      <c r="AE309" s="72">
        <f t="shared" si="397"/>
        <v>0</v>
      </c>
      <c r="AF309" s="90">
        <f t="shared" si="417"/>
        <v>0</v>
      </c>
      <c r="AG309" s="66"/>
      <c r="AH309" s="67"/>
      <c r="AI309" s="67"/>
      <c r="AJ309" s="67"/>
      <c r="AK309" s="68"/>
      <c r="AL309" s="64">
        <f t="shared" si="418"/>
        <v>0</v>
      </c>
      <c r="AM309" s="64">
        <f t="shared" si="398"/>
        <v>0</v>
      </c>
      <c r="AN309" s="64">
        <f t="shared" si="399"/>
        <v>0</v>
      </c>
      <c r="AO309" s="64">
        <f t="shared" si="400"/>
        <v>0</v>
      </c>
      <c r="AP309" s="64">
        <f t="shared" si="401"/>
        <v>0</v>
      </c>
      <c r="AQ309" s="64">
        <f t="shared" si="402"/>
        <v>0</v>
      </c>
      <c r="AR309" s="64">
        <f t="shared" si="403"/>
        <v>0</v>
      </c>
      <c r="AS309" s="68"/>
      <c r="AT309" s="78" t="s">
        <v>138</v>
      </c>
      <c r="AU309" s="79" t="b">
        <v>0</v>
      </c>
      <c r="AV309" s="79" t="b">
        <v>1</v>
      </c>
      <c r="AW309" s="80"/>
      <c r="AX309" s="106" t="str">
        <f t="shared" si="404"/>
        <v>défaut ventilateur Ventilateur du local ??? 0</v>
      </c>
      <c r="AY309" s="63">
        <f>AY212</f>
        <v>0</v>
      </c>
      <c r="BA309" s="36" t="s">
        <v>184</v>
      </c>
      <c r="BB309" s="27">
        <f t="shared" si="405"/>
        <v>1</v>
      </c>
      <c r="BC309" s="27">
        <f>IF(BA309="NON",0,H309+G309)</f>
        <v>0</v>
      </c>
      <c r="BD309" s="27"/>
      <c r="BE309" s="27">
        <f>IF(BA309="NON",0,I309+J309+K309+L309)</f>
        <v>0</v>
      </c>
      <c r="BF309" s="27"/>
      <c r="BG309" s="27">
        <f t="shared" si="406"/>
        <v>0</v>
      </c>
      <c r="BH309" s="1">
        <f t="shared" si="419"/>
        <v>0</v>
      </c>
      <c r="BI309" s="1"/>
      <c r="BJ309" s="1"/>
      <c r="BK309" s="1"/>
      <c r="BL309" s="1"/>
      <c r="BM309" s="1"/>
      <c r="BN309" s="1"/>
      <c r="BO309" s="1"/>
      <c r="BP309" s="1"/>
      <c r="BQ309" s="1"/>
      <c r="BR309" s="1"/>
      <c r="BS309" s="38" t="s">
        <v>185</v>
      </c>
      <c r="BT309" s="107">
        <f>IF(BS309="OUI",1,0)</f>
        <v>0</v>
      </c>
      <c r="BU309" s="108">
        <f>IF(BS309="OUI",1,0)</f>
        <v>0</v>
      </c>
      <c r="BV309" s="28">
        <f>IF(OR(BT309=0,BU309=0),0,B309&amp;"_"&amp;M309&amp;N309&amp;O309&amp;"_"&amp;P309&amp;"_"&amp;Q309&amp;"_"&amp;R309&amp;S309&amp;T309&amp;U309&amp;V309&amp;"_MANU")</f>
        <v>0</v>
      </c>
      <c r="BW309" s="28">
        <f>IF(BV309&lt;&gt;0,1,0)</f>
        <v>0</v>
      </c>
      <c r="BX309" s="27"/>
      <c r="BY309" s="27"/>
      <c r="BZ309" s="38">
        <f t="shared" si="407"/>
        <v>0</v>
      </c>
      <c r="CA309" s="38">
        <f t="shared" si="408"/>
        <v>0</v>
      </c>
      <c r="CB309" s="38">
        <f t="shared" si="409"/>
        <v>0</v>
      </c>
      <c r="CC309" s="38">
        <f t="shared" si="409"/>
        <v>0</v>
      </c>
      <c r="CD309" s="38">
        <f>IF(AND(BZ309=0,CA309=0),0,B309&amp;"_"&amp;M309&amp;N309&amp;O309&amp;"_"&amp;P309&amp;"_"&amp;Q309&amp;"_"&amp;R309&amp;S309&amp;T309&amp;U309&amp;V309&amp;"_FORC"&amp;IF(CB309=0,"TR","TC"))</f>
        <v>0</v>
      </c>
      <c r="CE309" s="27"/>
      <c r="CF309" s="27"/>
      <c r="CG309" s="27" t="s">
        <v>184</v>
      </c>
      <c r="CH309" s="27" t="s">
        <v>581</v>
      </c>
      <c r="CI309" s="116"/>
      <c r="CJ309" s="116" t="s">
        <v>632</v>
      </c>
      <c r="CK309" s="27" t="s">
        <v>581</v>
      </c>
      <c r="CL309" s="116"/>
      <c r="CM309" s="27"/>
      <c r="CN309" s="116"/>
      <c r="CO309" s="27"/>
      <c r="CP309" s="27" t="str">
        <f t="shared" si="410"/>
        <v>OUI</v>
      </c>
      <c r="CQ309" s="27" t="str">
        <f t="shared" si="411"/>
        <v>CVC</v>
      </c>
      <c r="CR309" s="27" t="s">
        <v>708</v>
      </c>
      <c r="CS309" s="27" t="str">
        <f t="shared" si="412"/>
        <v>à chaque changement de valeur</v>
      </c>
      <c r="CT309" s="27"/>
      <c r="CU309" s="27"/>
      <c r="CV309" s="86">
        <f t="shared" si="413"/>
        <v>1</v>
      </c>
      <c r="CW309" s="86">
        <f t="shared" si="414"/>
        <v>1</v>
      </c>
    </row>
    <row r="310" spans="2:101" customFormat="1" hidden="1" outlineLevel="2" x14ac:dyDescent="0.3">
      <c r="B310" s="41"/>
      <c r="C310" s="41">
        <f t="shared" si="415"/>
        <v>0</v>
      </c>
      <c r="D310" s="59" t="str">
        <f t="shared" si="415"/>
        <v>Ventilateur du local ???</v>
      </c>
      <c r="E310" s="37" t="s">
        <v>650</v>
      </c>
      <c r="F310" s="34">
        <v>1</v>
      </c>
      <c r="G310" s="34"/>
      <c r="H310" s="34"/>
      <c r="I310" s="34"/>
      <c r="J310" s="34"/>
      <c r="K310" s="34"/>
      <c r="L310" s="34"/>
      <c r="M310" s="39">
        <f t="shared" si="416"/>
        <v>0</v>
      </c>
      <c r="N310" s="39">
        <f t="shared" si="416"/>
        <v>0</v>
      </c>
      <c r="O310" s="39">
        <f t="shared" si="416"/>
        <v>0</v>
      </c>
      <c r="P310" s="39" t="str">
        <f t="shared" si="416"/>
        <v>CVC</v>
      </c>
      <c r="Q310" s="39" t="str">
        <f t="shared" si="416"/>
        <v>loc</v>
      </c>
      <c r="R310" s="28" t="str">
        <f t="shared" si="416"/>
        <v>VEN</v>
      </c>
      <c r="S310" s="28" t="s">
        <v>162</v>
      </c>
      <c r="T310" s="28" t="s">
        <v>237</v>
      </c>
      <c r="U310" s="28" t="s">
        <v>149</v>
      </c>
      <c r="V310" s="28"/>
      <c r="W310" s="28" t="str">
        <f t="shared" si="395"/>
        <v>TA</v>
      </c>
      <c r="X310" s="29" t="e">
        <f t="shared" si="396"/>
        <v>#N/A</v>
      </c>
      <c r="Y310" s="66"/>
      <c r="Z310" s="67"/>
      <c r="AA310" s="67"/>
      <c r="AB310" s="67"/>
      <c r="AC310" s="67"/>
      <c r="AD310" s="67"/>
      <c r="AE310" s="72">
        <f t="shared" si="397"/>
        <v>0</v>
      </c>
      <c r="AF310" s="90">
        <f t="shared" si="417"/>
        <v>0</v>
      </c>
      <c r="AG310" s="66"/>
      <c r="AH310" s="67"/>
      <c r="AI310" s="67"/>
      <c r="AJ310" s="67"/>
      <c r="AK310" s="68"/>
      <c r="AL310" s="64">
        <f t="shared" si="418"/>
        <v>0</v>
      </c>
      <c r="AM310" s="64">
        <f t="shared" si="398"/>
        <v>0</v>
      </c>
      <c r="AN310" s="64">
        <f t="shared" si="399"/>
        <v>0</v>
      </c>
      <c r="AO310" s="64">
        <f t="shared" si="400"/>
        <v>0</v>
      </c>
      <c r="AP310" s="64">
        <f t="shared" si="401"/>
        <v>0</v>
      </c>
      <c r="AQ310" s="64">
        <f t="shared" si="402"/>
        <v>0</v>
      </c>
      <c r="AR310" s="64">
        <f t="shared" si="403"/>
        <v>0</v>
      </c>
      <c r="AS310" s="68"/>
      <c r="AT310" s="78" t="s">
        <v>138</v>
      </c>
      <c r="AU310" s="79" t="s">
        <v>114</v>
      </c>
      <c r="AV310" s="79" t="s">
        <v>115</v>
      </c>
      <c r="AW310" s="80"/>
      <c r="AX310" s="106" t="str">
        <f t="shared" si="404"/>
        <v>Thermostat alarme température haute Ventilateur du local ??? 0</v>
      </c>
      <c r="AY310" s="63" t="s">
        <v>656</v>
      </c>
      <c r="BA310" s="36" t="s">
        <v>184</v>
      </c>
      <c r="BB310" s="27">
        <f t="shared" si="405"/>
        <v>1</v>
      </c>
      <c r="BC310" s="27">
        <f>IF(BA310="NON",0,H310+G310)</f>
        <v>0</v>
      </c>
      <c r="BD310" s="27"/>
      <c r="BE310" s="27">
        <f>IF(BA310="NON",0,I310+J310+K310+L310)</f>
        <v>0</v>
      </c>
      <c r="BF310" s="27"/>
      <c r="BG310" s="27">
        <f t="shared" si="406"/>
        <v>0</v>
      </c>
      <c r="BH310" s="1">
        <f t="shared" si="419"/>
        <v>0</v>
      </c>
      <c r="BI310" s="1"/>
      <c r="BJ310" s="1"/>
      <c r="BK310" s="1"/>
      <c r="BL310" s="1"/>
      <c r="BM310" s="1"/>
      <c r="BN310" s="1"/>
      <c r="BO310" s="1"/>
      <c r="BP310" s="1"/>
      <c r="BQ310" s="1"/>
      <c r="BR310" s="1"/>
      <c r="BS310" s="38" t="s">
        <v>184</v>
      </c>
      <c r="BT310" s="107">
        <f>IF(BS310="OUI",1,0)</f>
        <v>1</v>
      </c>
      <c r="BU310" s="108">
        <f>IF(BS310="OUI",1,0)</f>
        <v>1</v>
      </c>
      <c r="BV310" s="28" t="str">
        <f>IF(OR(BT310=0,BU310=0),0,B310&amp;"_"&amp;M310&amp;N310&amp;O310&amp;"_"&amp;P310&amp;"_"&amp;Q310&amp;"_"&amp;R310&amp;S310&amp;T310&amp;U310&amp;V310&amp;"_MANU")</f>
        <v>_000_CVC_loc_VENamCAPTtmp_MANU</v>
      </c>
      <c r="BW310" s="28">
        <f>IF(BV310&lt;&gt;0,1,0)</f>
        <v>1</v>
      </c>
      <c r="BX310" s="27"/>
      <c r="BY310" s="27"/>
      <c r="BZ310" s="38">
        <f t="shared" si="407"/>
        <v>1</v>
      </c>
      <c r="CA310" s="38">
        <f t="shared" si="408"/>
        <v>0</v>
      </c>
      <c r="CB310" s="38">
        <f t="shared" si="409"/>
        <v>1</v>
      </c>
      <c r="CC310" s="38">
        <f t="shared" si="409"/>
        <v>0</v>
      </c>
      <c r="CD310" s="38" t="str">
        <f>IF(AND(BZ310=0,CA310=0),0,B310&amp;"_"&amp;M310&amp;N310&amp;O310&amp;"_"&amp;P310&amp;"_"&amp;Q310&amp;"_"&amp;R310&amp;S310&amp;T310&amp;U310&amp;V310&amp;"_FORC"&amp;IF(CB310=0,"TR","TC"))</f>
        <v>_000_CVC_loc_VENamCAPTtmp_FORCTC</v>
      </c>
      <c r="CE310" s="27"/>
      <c r="CF310" s="27"/>
      <c r="CG310" s="27" t="s">
        <v>184</v>
      </c>
      <c r="CH310" s="27" t="s">
        <v>581</v>
      </c>
      <c r="CI310" s="126"/>
      <c r="CJ310" s="116" t="s">
        <v>632</v>
      </c>
      <c r="CK310" s="27" t="s">
        <v>581</v>
      </c>
      <c r="CL310" s="116"/>
      <c r="CM310" s="27"/>
      <c r="CN310" s="116"/>
      <c r="CO310" s="27"/>
      <c r="CP310" s="27" t="str">
        <f t="shared" si="410"/>
        <v>OUI</v>
      </c>
      <c r="CQ310" s="27" t="str">
        <f t="shared" si="411"/>
        <v>CVC</v>
      </c>
      <c r="CR310" s="27" t="s">
        <v>707</v>
      </c>
      <c r="CS310" s="27" t="str">
        <f t="shared" si="412"/>
        <v>à chaque changement de valeur</v>
      </c>
      <c r="CT310" s="27"/>
      <c r="CU310" s="27"/>
      <c r="CV310" s="86">
        <f t="shared" si="413"/>
        <v>3</v>
      </c>
      <c r="CW310" s="86">
        <f t="shared" si="414"/>
        <v>3</v>
      </c>
    </row>
    <row r="311" spans="2:101" customFormat="1" hidden="1" outlineLevel="2" x14ac:dyDescent="0.3">
      <c r="B311" s="41"/>
      <c r="C311" s="41">
        <f t="shared" si="415"/>
        <v>0</v>
      </c>
      <c r="D311" s="59" t="str">
        <f>D309</f>
        <v>Ventilateur du local ???</v>
      </c>
      <c r="E311" s="37" t="s">
        <v>657</v>
      </c>
      <c r="F311" s="34"/>
      <c r="G311" s="34">
        <v>1</v>
      </c>
      <c r="H311" s="34"/>
      <c r="I311" s="34"/>
      <c r="J311" s="34"/>
      <c r="K311" s="34"/>
      <c r="L311" s="34"/>
      <c r="M311" s="39">
        <f t="shared" ref="M311:R312" si="420">M309</f>
        <v>0</v>
      </c>
      <c r="N311" s="39">
        <f t="shared" si="420"/>
        <v>0</v>
      </c>
      <c r="O311" s="39">
        <f t="shared" si="420"/>
        <v>0</v>
      </c>
      <c r="P311" s="39" t="str">
        <f t="shared" si="420"/>
        <v>CVC</v>
      </c>
      <c r="Q311" s="39" t="str">
        <f t="shared" si="420"/>
        <v>loc</v>
      </c>
      <c r="R311" s="28" t="str">
        <f t="shared" si="420"/>
        <v>VEN</v>
      </c>
      <c r="S311" s="28" t="s">
        <v>162</v>
      </c>
      <c r="T311" s="28" t="s">
        <v>658</v>
      </c>
      <c r="U311" s="28" t="s">
        <v>567</v>
      </c>
      <c r="V311" s="28" t="s">
        <v>659</v>
      </c>
      <c r="W311" s="28" t="str">
        <f t="shared" si="395"/>
        <v>TS</v>
      </c>
      <c r="X311" s="29" t="e">
        <f t="shared" si="396"/>
        <v>#N/A</v>
      </c>
      <c r="Y311" s="66"/>
      <c r="Z311" s="67"/>
      <c r="AA311" s="67"/>
      <c r="AB311" s="67"/>
      <c r="AC311" s="67"/>
      <c r="AD311" s="67"/>
      <c r="AE311" s="72">
        <f t="shared" si="397"/>
        <v>0</v>
      </c>
      <c r="AF311" s="90">
        <f>AF309</f>
        <v>0</v>
      </c>
      <c r="AG311" s="66"/>
      <c r="AH311" s="67"/>
      <c r="AI311" s="67"/>
      <c r="AJ311" s="67"/>
      <c r="AK311" s="68"/>
      <c r="AL311" s="64">
        <f>AL309</f>
        <v>0</v>
      </c>
      <c r="AM311" s="64">
        <f t="shared" si="398"/>
        <v>0</v>
      </c>
      <c r="AN311" s="64">
        <f t="shared" si="399"/>
        <v>0</v>
      </c>
      <c r="AO311" s="64">
        <f t="shared" si="400"/>
        <v>0</v>
      </c>
      <c r="AP311" s="64">
        <f t="shared" si="401"/>
        <v>0</v>
      </c>
      <c r="AQ311" s="64">
        <f t="shared" si="402"/>
        <v>0</v>
      </c>
      <c r="AR311" s="64">
        <f t="shared" si="403"/>
        <v>0</v>
      </c>
      <c r="AS311" s="68"/>
      <c r="AT311" s="78" t="s">
        <v>138</v>
      </c>
      <c r="AU311" s="79" t="s">
        <v>114</v>
      </c>
      <c r="AV311" s="79" t="s">
        <v>115</v>
      </c>
      <c r="AW311" s="80"/>
      <c r="AX311" s="106" t="str">
        <f>E311&amp;" "&amp;D311&amp;" "&amp;M311</f>
        <v>contact pour mise en sécurité Ventilateur du local ??? 0</v>
      </c>
      <c r="AY311" s="63" t="s">
        <v>660</v>
      </c>
      <c r="BA311" s="36" t="s">
        <v>185</v>
      </c>
      <c r="BB311" s="27">
        <f t="shared" si="405"/>
        <v>0</v>
      </c>
      <c r="BC311" s="27">
        <f>IF(BA311="NON",0,H311+G311)</f>
        <v>0</v>
      </c>
      <c r="BD311" s="27"/>
      <c r="BE311" s="27">
        <f>IF(BA311="NON",0,I311+J311+K311+L311)</f>
        <v>0</v>
      </c>
      <c r="BF311" s="27"/>
      <c r="BG311" s="27">
        <f t="shared" si="406"/>
        <v>0</v>
      </c>
      <c r="BH311" s="1">
        <f>BH309</f>
        <v>0</v>
      </c>
      <c r="BI311" s="1"/>
      <c r="BJ311" s="1"/>
      <c r="BK311" s="1"/>
      <c r="BL311" s="1"/>
      <c r="BM311" s="1"/>
      <c r="BN311" s="1"/>
      <c r="BO311" s="1"/>
      <c r="BP311" s="1"/>
      <c r="BQ311" s="1"/>
      <c r="BR311" s="1"/>
      <c r="BS311" s="38" t="s">
        <v>185</v>
      </c>
      <c r="BT311" s="107"/>
      <c r="BU311" s="108"/>
      <c r="BV311" s="28"/>
      <c r="BW311" s="28"/>
      <c r="BX311" s="27"/>
      <c r="BY311" s="27"/>
      <c r="BZ311" s="38">
        <f t="shared" si="407"/>
        <v>0</v>
      </c>
      <c r="CA311" s="38">
        <f t="shared" si="408"/>
        <v>0</v>
      </c>
      <c r="CB311" s="38">
        <f t="shared" si="409"/>
        <v>0</v>
      </c>
      <c r="CC311" s="38">
        <f t="shared" si="409"/>
        <v>0</v>
      </c>
      <c r="CD311" s="38">
        <f>IF(OR(BS311=0,BS311="NON"),0,B311&amp;"_"&amp;M311&amp;N311&amp;O311&amp;"_"&amp;P311&amp;"_"&amp;Q311&amp;"_"&amp;R311&amp;S311&amp;T311&amp;U311&amp;V311&amp;"_FORC"&amp;IF(CB311=0,"TR","TC"))</f>
        <v>0</v>
      </c>
      <c r="CE311" s="27"/>
      <c r="CF311" s="27"/>
      <c r="CG311" s="27" t="str">
        <f>IF(BA311="OUI","OUI","NON")</f>
        <v>NON</v>
      </c>
      <c r="CH311" s="27" t="s">
        <v>581</v>
      </c>
      <c r="CI311" s="126">
        <v>0.2</v>
      </c>
      <c r="CJ311" s="116"/>
      <c r="CK311" s="27"/>
      <c r="CL311" s="116"/>
      <c r="CM311" s="27"/>
      <c r="CN311" s="116"/>
      <c r="CO311" s="27"/>
      <c r="CP311" s="27" t="str">
        <f t="shared" si="410"/>
        <v>NON</v>
      </c>
      <c r="CQ311" s="27">
        <f t="shared" si="411"/>
        <v>0</v>
      </c>
      <c r="CR311" s="27"/>
      <c r="CS311" s="27">
        <f t="shared" si="412"/>
        <v>0</v>
      </c>
      <c r="CT311" s="27"/>
      <c r="CU311" s="27"/>
      <c r="CV311" s="86">
        <f t="shared" si="413"/>
        <v>1</v>
      </c>
      <c r="CW311" s="86">
        <f t="shared" si="414"/>
        <v>0</v>
      </c>
    </row>
    <row r="312" spans="2:101" customFormat="1" hidden="1" outlineLevel="2" x14ac:dyDescent="0.3">
      <c r="B312" s="41"/>
      <c r="C312" s="41">
        <f t="shared" si="415"/>
        <v>0</v>
      </c>
      <c r="D312" s="59" t="str">
        <f>D310</f>
        <v>Ventilateur du local ???</v>
      </c>
      <c r="E312" s="37" t="s">
        <v>651</v>
      </c>
      <c r="F312" s="34"/>
      <c r="G312" s="34"/>
      <c r="H312" s="34"/>
      <c r="I312" s="34">
        <v>1</v>
      </c>
      <c r="J312" s="34"/>
      <c r="K312" s="34"/>
      <c r="L312" s="34"/>
      <c r="M312" s="39">
        <f t="shared" si="420"/>
        <v>0</v>
      </c>
      <c r="N312" s="39">
        <f t="shared" si="420"/>
        <v>0</v>
      </c>
      <c r="O312" s="39">
        <f t="shared" si="420"/>
        <v>0</v>
      </c>
      <c r="P312" s="39" t="str">
        <f t="shared" si="420"/>
        <v>CVC</v>
      </c>
      <c r="Q312" s="39" t="str">
        <f t="shared" si="420"/>
        <v>loc</v>
      </c>
      <c r="R312" s="28" t="str">
        <f t="shared" si="420"/>
        <v>VEN</v>
      </c>
      <c r="S312" s="28" t="s">
        <v>162</v>
      </c>
      <c r="T312" s="28" t="s">
        <v>395</v>
      </c>
      <c r="U312" s="28" t="s">
        <v>149</v>
      </c>
      <c r="V312" s="28" t="s">
        <v>653</v>
      </c>
      <c r="W312" s="28" t="str">
        <f t="shared" si="395"/>
        <v>TM</v>
      </c>
      <c r="X312" s="29" t="e">
        <f t="shared" si="396"/>
        <v>#N/A</v>
      </c>
      <c r="Y312" s="66"/>
      <c r="Z312" s="67"/>
      <c r="AA312" s="67"/>
      <c r="AB312" s="67"/>
      <c r="AC312" s="67"/>
      <c r="AD312" s="67"/>
      <c r="AE312" s="72">
        <f t="shared" si="397"/>
        <v>0</v>
      </c>
      <c r="AF312" s="90">
        <f>AF310</f>
        <v>0</v>
      </c>
      <c r="AG312" s="66"/>
      <c r="AH312" s="67"/>
      <c r="AI312" s="67"/>
      <c r="AJ312" s="67"/>
      <c r="AK312" s="68"/>
      <c r="AL312" s="64">
        <f>AL310</f>
        <v>0</v>
      </c>
      <c r="AM312" s="64">
        <f t="shared" si="398"/>
        <v>0</v>
      </c>
      <c r="AN312" s="64">
        <f t="shared" si="399"/>
        <v>0</v>
      </c>
      <c r="AO312" s="64">
        <f t="shared" si="400"/>
        <v>0</v>
      </c>
      <c r="AP312" s="64">
        <f t="shared" si="401"/>
        <v>0</v>
      </c>
      <c r="AQ312" s="64">
        <f t="shared" si="402"/>
        <v>0</v>
      </c>
      <c r="AR312" s="64">
        <f t="shared" si="403"/>
        <v>0</v>
      </c>
      <c r="AS312" s="68"/>
      <c r="AT312" s="78" t="s">
        <v>130</v>
      </c>
      <c r="AU312" s="79">
        <v>5</v>
      </c>
      <c r="AV312" s="79">
        <v>50</v>
      </c>
      <c r="AW312" s="80"/>
      <c r="AX312" s="106" t="str">
        <f t="shared" si="404"/>
        <v>consigne d'ambiance seuil 1 Ventilateur du local ??? 0</v>
      </c>
      <c r="AY312" s="63" t="s">
        <v>689</v>
      </c>
      <c r="BA312" s="36" t="s">
        <v>184</v>
      </c>
      <c r="BB312" s="27">
        <f t="shared" si="405"/>
        <v>0</v>
      </c>
      <c r="BC312" s="27">
        <v>1</v>
      </c>
      <c r="BD312" s="27"/>
      <c r="BE312" s="27"/>
      <c r="BF312" s="27"/>
      <c r="BG312" s="27">
        <f t="shared" si="406"/>
        <v>0</v>
      </c>
      <c r="BH312" s="1">
        <f>BH310</f>
        <v>0</v>
      </c>
      <c r="BI312" s="1"/>
      <c r="BJ312" s="1"/>
      <c r="BK312" s="1"/>
      <c r="BL312" s="1"/>
      <c r="BM312" s="1"/>
      <c r="BN312" s="1"/>
      <c r="BO312" s="1"/>
      <c r="BP312" s="1"/>
      <c r="BQ312" s="1"/>
      <c r="BR312" s="1"/>
      <c r="BS312" s="38" t="s">
        <v>185</v>
      </c>
      <c r="BT312" s="107"/>
      <c r="BU312" s="108"/>
      <c r="BV312" s="28"/>
      <c r="BW312" s="28"/>
      <c r="BX312" s="27"/>
      <c r="BY312" s="27"/>
      <c r="BZ312" s="38">
        <f t="shared" si="407"/>
        <v>0</v>
      </c>
      <c r="CA312" s="38">
        <f t="shared" si="408"/>
        <v>0</v>
      </c>
      <c r="CB312" s="38">
        <f t="shared" si="409"/>
        <v>0</v>
      </c>
      <c r="CC312" s="38">
        <f t="shared" si="409"/>
        <v>0</v>
      </c>
      <c r="CD312" s="38">
        <f>IF(OR(BS312=0,BS312="NON"),0,B312&amp;"_"&amp;M312&amp;N312&amp;O312&amp;"_"&amp;P312&amp;"_"&amp;Q312&amp;"_"&amp;R312&amp;S312&amp;T312&amp;U312&amp;V312&amp;"_FORC"&amp;IF(CB312=0,"TR","TC"))</f>
        <v>0</v>
      </c>
      <c r="CE312" s="27"/>
      <c r="CF312" s="27"/>
      <c r="CG312" s="27" t="str">
        <f>IF(BA312="OUI","OUI","NON")</f>
        <v>OUI</v>
      </c>
      <c r="CH312" s="27" t="s">
        <v>581</v>
      </c>
      <c r="CI312" s="126">
        <v>0.2</v>
      </c>
      <c r="CJ312" s="116" t="s">
        <v>628</v>
      </c>
      <c r="CK312" s="27" t="s">
        <v>633</v>
      </c>
      <c r="CL312" s="116"/>
      <c r="CM312" s="27"/>
      <c r="CN312" s="116"/>
      <c r="CO312" s="27"/>
      <c r="CP312" s="27" t="str">
        <f t="shared" si="410"/>
        <v>NON</v>
      </c>
      <c r="CQ312" s="27">
        <f t="shared" si="411"/>
        <v>0</v>
      </c>
      <c r="CR312" s="27"/>
      <c r="CS312" s="27">
        <f t="shared" si="412"/>
        <v>0</v>
      </c>
      <c r="CT312" s="27"/>
      <c r="CU312" s="27"/>
      <c r="CV312" s="86">
        <f t="shared" si="413"/>
        <v>1</v>
      </c>
      <c r="CW312" s="86">
        <f t="shared" si="414"/>
        <v>1</v>
      </c>
    </row>
    <row r="313" spans="2:101" customFormat="1" hidden="1" outlineLevel="2" x14ac:dyDescent="0.3">
      <c r="B313" s="41"/>
      <c r="C313" s="41">
        <f t="shared" si="415"/>
        <v>0</v>
      </c>
      <c r="D313" s="59" t="str">
        <f t="shared" si="415"/>
        <v>Ventilateur du local ???</v>
      </c>
      <c r="E313" s="37" t="s">
        <v>652</v>
      </c>
      <c r="F313" s="34"/>
      <c r="G313" s="34"/>
      <c r="H313" s="34"/>
      <c r="I313" s="34">
        <v>1</v>
      </c>
      <c r="J313" s="34"/>
      <c r="K313" s="34"/>
      <c r="L313" s="34"/>
      <c r="M313" s="39">
        <f t="shared" si="416"/>
        <v>0</v>
      </c>
      <c r="N313" s="39">
        <f t="shared" si="416"/>
        <v>0</v>
      </c>
      <c r="O313" s="39">
        <f t="shared" si="416"/>
        <v>0</v>
      </c>
      <c r="P313" s="39" t="str">
        <f t="shared" si="416"/>
        <v>CVC</v>
      </c>
      <c r="Q313" s="39" t="str">
        <f t="shared" si="416"/>
        <v>loc</v>
      </c>
      <c r="R313" s="28" t="str">
        <f t="shared" si="416"/>
        <v>VEN</v>
      </c>
      <c r="S313" s="28" t="s">
        <v>162</v>
      </c>
      <c r="T313" s="28" t="s">
        <v>395</v>
      </c>
      <c r="U313" s="28" t="s">
        <v>149</v>
      </c>
      <c r="V313" s="28" t="s">
        <v>654</v>
      </c>
      <c r="W313" s="28" t="str">
        <f t="shared" si="395"/>
        <v>TM</v>
      </c>
      <c r="X313" s="29" t="e">
        <f t="shared" si="396"/>
        <v>#N/A</v>
      </c>
      <c r="Y313" s="66"/>
      <c r="Z313" s="67"/>
      <c r="AA313" s="67"/>
      <c r="AB313" s="67"/>
      <c r="AC313" s="67"/>
      <c r="AD313" s="67"/>
      <c r="AE313" s="72">
        <f t="shared" si="397"/>
        <v>0</v>
      </c>
      <c r="AF313" s="90">
        <f t="shared" si="417"/>
        <v>0</v>
      </c>
      <c r="AG313" s="66"/>
      <c r="AH313" s="67"/>
      <c r="AI313" s="67"/>
      <c r="AJ313" s="67"/>
      <c r="AK313" s="68"/>
      <c r="AL313" s="64">
        <f t="shared" si="418"/>
        <v>0</v>
      </c>
      <c r="AM313" s="64">
        <f t="shared" si="398"/>
        <v>0</v>
      </c>
      <c r="AN313" s="64">
        <f t="shared" si="399"/>
        <v>0</v>
      </c>
      <c r="AO313" s="64">
        <f t="shared" si="400"/>
        <v>0</v>
      </c>
      <c r="AP313" s="64">
        <f t="shared" si="401"/>
        <v>0</v>
      </c>
      <c r="AQ313" s="64">
        <f t="shared" si="402"/>
        <v>0</v>
      </c>
      <c r="AR313" s="64">
        <f t="shared" si="403"/>
        <v>0</v>
      </c>
      <c r="AS313" s="68"/>
      <c r="AT313" s="78" t="s">
        <v>130</v>
      </c>
      <c r="AU313" s="79">
        <v>5</v>
      </c>
      <c r="AV313" s="79">
        <v>50</v>
      </c>
      <c r="AW313" s="80"/>
      <c r="AX313" s="106" t="str">
        <f t="shared" si="404"/>
        <v>consigne d'ambiance seuil 2 Ventilateur du local ??? 0</v>
      </c>
      <c r="AY313" s="63" t="s">
        <v>689</v>
      </c>
      <c r="BA313" s="36" t="s">
        <v>184</v>
      </c>
      <c r="BB313" s="27">
        <f t="shared" si="405"/>
        <v>0</v>
      </c>
      <c r="BC313" s="27">
        <v>1</v>
      </c>
      <c r="BD313" s="27"/>
      <c r="BE313" s="27"/>
      <c r="BF313" s="27"/>
      <c r="BG313" s="27">
        <f t="shared" si="406"/>
        <v>0</v>
      </c>
      <c r="BH313" s="1">
        <f t="shared" si="419"/>
        <v>0</v>
      </c>
      <c r="BI313" s="1"/>
      <c r="BJ313" s="1"/>
      <c r="BK313" s="1"/>
      <c r="BL313" s="1"/>
      <c r="BM313" s="1"/>
      <c r="BN313" s="1"/>
      <c r="BO313" s="1"/>
      <c r="BP313" s="1"/>
      <c r="BQ313" s="1"/>
      <c r="BR313" s="1"/>
      <c r="BS313" s="38" t="s">
        <v>185</v>
      </c>
      <c r="BT313" s="107"/>
      <c r="BU313" s="108"/>
      <c r="BV313" s="28"/>
      <c r="BW313" s="28"/>
      <c r="BX313" s="27"/>
      <c r="BY313" s="27"/>
      <c r="BZ313" s="38">
        <f t="shared" si="407"/>
        <v>0</v>
      </c>
      <c r="CA313" s="38">
        <f t="shared" si="408"/>
        <v>0</v>
      </c>
      <c r="CB313" s="38">
        <f t="shared" si="409"/>
        <v>0</v>
      </c>
      <c r="CC313" s="38">
        <f t="shared" si="409"/>
        <v>0</v>
      </c>
      <c r="CD313" s="38">
        <f>IF(OR(BS313=0,BS313="NON"),0,B313&amp;"_"&amp;M313&amp;N313&amp;O313&amp;"_"&amp;P313&amp;"_"&amp;Q313&amp;"_"&amp;R313&amp;S313&amp;T313&amp;U313&amp;V313&amp;"_FORC"&amp;IF(CB313=0,"TR","TC"))</f>
        <v>0</v>
      </c>
      <c r="CE313" s="27"/>
      <c r="CF313" s="27"/>
      <c r="CG313" s="27" t="str">
        <f>IF(BA313="OUI","OUI","NON")</f>
        <v>OUI</v>
      </c>
      <c r="CH313" s="27" t="s">
        <v>581</v>
      </c>
      <c r="CI313" s="126">
        <v>0.2</v>
      </c>
      <c r="CJ313" s="116" t="s">
        <v>628</v>
      </c>
      <c r="CK313" s="27" t="s">
        <v>633</v>
      </c>
      <c r="CL313" s="116"/>
      <c r="CM313" s="27"/>
      <c r="CN313" s="116"/>
      <c r="CO313" s="27"/>
      <c r="CP313" s="27" t="str">
        <f t="shared" si="410"/>
        <v>NON</v>
      </c>
      <c r="CQ313" s="27">
        <f t="shared" si="411"/>
        <v>0</v>
      </c>
      <c r="CR313" s="27"/>
      <c r="CS313" s="27">
        <f t="shared" si="412"/>
        <v>0</v>
      </c>
      <c r="CT313" s="27"/>
      <c r="CU313" s="27"/>
      <c r="CV313" s="86">
        <f t="shared" si="413"/>
        <v>1</v>
      </c>
      <c r="CW313" s="86">
        <f t="shared" si="414"/>
        <v>1</v>
      </c>
    </row>
    <row r="314" spans="2:101" outlineLevel="1" collapsed="1" x14ac:dyDescent="0.3"/>
    <row r="315" spans="2:101" ht="15.6" outlineLevel="1" x14ac:dyDescent="0.3">
      <c r="B315" s="103" t="s">
        <v>340</v>
      </c>
      <c r="C315" s="103"/>
    </row>
    <row r="316" spans="2:101" customFormat="1" hidden="1" outlineLevel="2" x14ac:dyDescent="0.3">
      <c r="B316" s="41"/>
      <c r="C316" s="42"/>
      <c r="D316" s="105" t="s">
        <v>569</v>
      </c>
      <c r="E316" s="37" t="s">
        <v>571</v>
      </c>
      <c r="F316" s="34">
        <v>1</v>
      </c>
      <c r="G316" s="34"/>
      <c r="H316" s="34"/>
      <c r="I316" s="34"/>
      <c r="J316" s="34"/>
      <c r="K316" s="34"/>
      <c r="L316" s="34"/>
      <c r="M316" s="27"/>
      <c r="N316" s="27"/>
      <c r="O316" s="27"/>
      <c r="P316" s="27" t="s">
        <v>29</v>
      </c>
      <c r="Q316" s="27" t="s">
        <v>505</v>
      </c>
      <c r="R316" s="27" t="s">
        <v>564</v>
      </c>
      <c r="S316" s="28"/>
      <c r="T316" s="28" t="s">
        <v>65</v>
      </c>
      <c r="U316" s="28" t="s">
        <v>152</v>
      </c>
      <c r="V316" s="28"/>
      <c r="W316" s="28" t="str">
        <f t="shared" ref="W316:W323" si="421">IF(F316&lt;&gt;0,$F$481,IF(G316&lt;&gt;0,$G$481,IF(H316&lt;&gt;0,$H$481,IF(I316&lt;&gt;0,$I$481,IF(J316&lt;&gt;0,$J$481,IF(K316&lt;&gt;0,$K$481,IF($L316&lt;&gt;0,$L$481,0)))))))</f>
        <v>TA</v>
      </c>
      <c r="X316" s="29" t="e">
        <f t="shared" ref="X316:X323" si="422">IF(SUM(F316:L316)=0,0,B316&amp;"_"&amp;VLOOKUP(C316,ty_ser,2,FALSE)&amp;"_"&amp;M316&amp;N316&amp;O316&amp;"_"&amp;P316&amp;"_"&amp;Q316&amp;"_"&amp;R316&amp;S316&amp;T316&amp;U316&amp;V316&amp;"_"&amp;W316)</f>
        <v>#N/A</v>
      </c>
      <c r="Y316" s="66"/>
      <c r="Z316" s="67"/>
      <c r="AA316" s="67"/>
      <c r="AB316" s="67"/>
      <c r="AC316" s="67"/>
      <c r="AD316" s="67"/>
      <c r="AE316" s="72">
        <f t="shared" ref="AE316:AE323" si="423">IF(AG316=0,0,B316&amp;"_"&amp;M316&amp;N316&amp;O316&amp;"_"&amp;P316&amp;"_"&amp;Q316&amp;"_"&amp;AF316)</f>
        <v>0</v>
      </c>
      <c r="AF316" s="67">
        <v>0</v>
      </c>
      <c r="AG316" s="66"/>
      <c r="AH316" s="67"/>
      <c r="AI316" s="67"/>
      <c r="AJ316" s="67"/>
      <c r="AK316" s="68"/>
      <c r="AL316" s="66">
        <v>0</v>
      </c>
      <c r="AM316" s="64">
        <f t="shared" ref="AM316:AM323" si="424">VLOOKUP($AL316,aut_car,2,FALSE)</f>
        <v>0</v>
      </c>
      <c r="AN316" s="64">
        <f t="shared" ref="AN316:AN323" si="425">VLOOKUP($AL316,aut_car,3,FALSE)</f>
        <v>0</v>
      </c>
      <c r="AO316" s="64">
        <f t="shared" ref="AO316:AO323" si="426">VLOOKUP($AL316,aut_car,4,FALSE)</f>
        <v>0</v>
      </c>
      <c r="AP316" s="64">
        <f t="shared" ref="AP316:AP323" si="427">VLOOKUP($AL316,aut_car,5,FALSE)</f>
        <v>0</v>
      </c>
      <c r="AQ316" s="64">
        <f t="shared" ref="AQ316:AQ323" si="428">VLOOKUP($AL316,aut_car,6,FALSE)</f>
        <v>0</v>
      </c>
      <c r="AR316" s="64">
        <f t="shared" ref="AR316:AR323" si="429">VLOOKUP($AL316,aut_car,7,FALSE)</f>
        <v>0</v>
      </c>
      <c r="AS316" s="68"/>
      <c r="AT316" s="78" t="s">
        <v>138</v>
      </c>
      <c r="AU316" s="79" t="s">
        <v>86</v>
      </c>
      <c r="AV316" s="79" t="s">
        <v>514</v>
      </c>
      <c r="AW316" s="80"/>
      <c r="AX316" s="106" t="str">
        <f t="shared" ref="AX316:AX323" si="430">E316</f>
        <v>défaut pompe</v>
      </c>
      <c r="AY316" s="63"/>
      <c r="BA316" s="36" t="s">
        <v>184</v>
      </c>
      <c r="BB316" s="27">
        <f t="shared" ref="BB316:BB323" si="431">IF(BA316="NON",0,F316)</f>
        <v>1</v>
      </c>
      <c r="BC316" s="27">
        <f t="shared" ref="BC316:BC323" si="432">IF(BA316="NON",0,H316+G316)</f>
        <v>0</v>
      </c>
      <c r="BD316" s="27"/>
      <c r="BE316" s="27">
        <f t="shared" ref="BE316:BE323" si="433">IF(BA316="NON",0,I316+J316+K316+L316)</f>
        <v>0</v>
      </c>
      <c r="BF316" s="27"/>
      <c r="BG316" s="27">
        <f t="shared" ref="BG316:BG323" si="434">IF(BA316="NON",0,K316)</f>
        <v>0</v>
      </c>
      <c r="BH316" s="1">
        <f>BH314</f>
        <v>0</v>
      </c>
      <c r="BI316" s="1"/>
      <c r="BJ316" s="1"/>
      <c r="BK316" s="1"/>
      <c r="BL316" s="1"/>
      <c r="BM316" s="1"/>
      <c r="BN316" s="1"/>
      <c r="BO316" s="1"/>
      <c r="BP316" s="1"/>
      <c r="BQ316" s="1"/>
      <c r="BR316" s="1"/>
      <c r="BS316" s="38" t="s">
        <v>185</v>
      </c>
      <c r="BT316" s="107">
        <f t="shared" ref="BT316:BT323" si="435">IF(BS316="OUI",1,0)</f>
        <v>0</v>
      </c>
      <c r="BU316" s="108">
        <f t="shared" ref="BU316:BU323" si="436">IF(BS316="OUI",1,0)</f>
        <v>0</v>
      </c>
      <c r="BV316" s="28">
        <f>IF(OR(BS316=0,BS316="NON"),0,B316&amp;"_"&amp;M316&amp;N316&amp;O316&amp;"_"&amp;P316&amp;"_"&amp;Q316&amp;"_"&amp;R316&amp;S316&amp;T316&amp;U316&amp;V316&amp;"_MANU")</f>
        <v>0</v>
      </c>
      <c r="BW316" s="28">
        <f>IF(BS316="OUI",1,0)</f>
        <v>0</v>
      </c>
      <c r="BX316" s="27"/>
      <c r="BY316" s="27"/>
      <c r="BZ316" s="38">
        <f t="shared" ref="BZ316:BZ323" si="437">IF(BS316="OUI",IF((BC316+BB316)&lt;&gt;0,(BB316+BC316),0),0)</f>
        <v>0</v>
      </c>
      <c r="CA316" s="38">
        <f t="shared" ref="CA316:CA323" si="438">IF(BS316="OUI",IF((BE316+BG316)&lt;&gt;0,(BG316+BE316),0),0)</f>
        <v>0</v>
      </c>
      <c r="CB316" s="38">
        <f>IF(BZ316=0,0,BZ316)</f>
        <v>0</v>
      </c>
      <c r="CC316" s="38">
        <f>IF(CA316=0,0,CA316)</f>
        <v>0</v>
      </c>
      <c r="CD316" s="38">
        <f>IF(OR(BS316=0,BS316="NON"),0,B316&amp;"_"&amp;M316&amp;N316&amp;O316&amp;"_"&amp;P316&amp;"_"&amp;Q316&amp;"_"&amp;R316&amp;S316&amp;T316&amp;U316&amp;V316&amp;"_FORC"&amp;IF(CB316=0,"TR","TC"))</f>
        <v>0</v>
      </c>
      <c r="CE316" s="27"/>
      <c r="CF316" s="27"/>
      <c r="CG316" s="27" t="s">
        <v>184</v>
      </c>
      <c r="CH316" s="27"/>
      <c r="CI316" s="27"/>
      <c r="CJ316" s="116" t="s">
        <v>632</v>
      </c>
      <c r="CK316" s="27" t="s">
        <v>581</v>
      </c>
      <c r="CL316" s="116"/>
      <c r="CM316" s="27"/>
      <c r="CN316" s="116"/>
      <c r="CO316" s="27"/>
      <c r="CP316" s="27" t="str">
        <f t="shared" ref="CP316:CP323" si="439">IF(F316=0,"NON","OUI")</f>
        <v>OUI</v>
      </c>
      <c r="CQ316" s="27" t="str">
        <f t="shared" ref="CQ316:CQ323" si="440">IF(CP316="OUI",P316,0)</f>
        <v>CVC</v>
      </c>
      <c r="CR316" s="27" t="s">
        <v>707</v>
      </c>
      <c r="CS316" s="27" t="str">
        <f t="shared" ref="CS316:CS323" si="441">IF(CR316&lt;&gt;0,CK316,0)</f>
        <v>à chaque changement de valeur</v>
      </c>
      <c r="CT316" s="27"/>
      <c r="CU316" s="27"/>
      <c r="CV316" s="86">
        <f t="shared" ref="CV316:CV323" si="442">IF(SUM(F316:L316)=0,0,SUM(F316:L316)+BT316+BZ316+CA316)</f>
        <v>1</v>
      </c>
      <c r="CW316" s="86">
        <f t="shared" ref="CW316:CW323" si="443">IF(SUM(F316:L316)=0,0,SUM(BB316:BG316)+BU316+CC316+CB316)</f>
        <v>1</v>
      </c>
    </row>
    <row r="317" spans="2:101" customFormat="1" hidden="1" outlineLevel="2" x14ac:dyDescent="0.3">
      <c r="B317" s="41"/>
      <c r="C317" s="42"/>
      <c r="D317" s="59" t="s">
        <v>570</v>
      </c>
      <c r="E317" s="37" t="s">
        <v>572</v>
      </c>
      <c r="F317" s="34"/>
      <c r="G317" s="34">
        <v>1</v>
      </c>
      <c r="H317" s="34"/>
      <c r="I317" s="34"/>
      <c r="J317" s="34"/>
      <c r="K317" s="34"/>
      <c r="L317" s="34"/>
      <c r="M317" s="27"/>
      <c r="N317" s="27"/>
      <c r="O317" s="27"/>
      <c r="P317" s="27" t="s">
        <v>30</v>
      </c>
      <c r="Q317" s="27" t="s">
        <v>505</v>
      </c>
      <c r="R317" s="28" t="s">
        <v>573</v>
      </c>
      <c r="S317" s="28" t="s">
        <v>574</v>
      </c>
      <c r="T317" s="28" t="s">
        <v>74</v>
      </c>
      <c r="U317" s="28" t="s">
        <v>128</v>
      </c>
      <c r="V317" s="28"/>
      <c r="W317" s="28" t="str">
        <f t="shared" si="421"/>
        <v>TS</v>
      </c>
      <c r="X317" s="29" t="e">
        <f t="shared" si="422"/>
        <v>#N/A</v>
      </c>
      <c r="Y317" s="66"/>
      <c r="Z317" s="67"/>
      <c r="AA317" s="67"/>
      <c r="AB317" s="67"/>
      <c r="AC317" s="67"/>
      <c r="AD317" s="67"/>
      <c r="AE317" s="72">
        <f t="shared" si="423"/>
        <v>0</v>
      </c>
      <c r="AF317" s="67">
        <v>0</v>
      </c>
      <c r="AG317" s="66"/>
      <c r="AH317" s="67"/>
      <c r="AI317" s="67"/>
      <c r="AJ317" s="67"/>
      <c r="AK317" s="68"/>
      <c r="AL317" s="66">
        <v>0</v>
      </c>
      <c r="AM317" s="64">
        <f t="shared" si="424"/>
        <v>0</v>
      </c>
      <c r="AN317" s="64">
        <f t="shared" si="425"/>
        <v>0</v>
      </c>
      <c r="AO317" s="64">
        <f t="shared" si="426"/>
        <v>0</v>
      </c>
      <c r="AP317" s="64">
        <f t="shared" si="427"/>
        <v>0</v>
      </c>
      <c r="AQ317" s="64">
        <f t="shared" si="428"/>
        <v>0</v>
      </c>
      <c r="AR317" s="64">
        <f t="shared" si="429"/>
        <v>0</v>
      </c>
      <c r="AS317" s="68"/>
      <c r="AT317" s="78" t="s">
        <v>128</v>
      </c>
      <c r="AU317" s="79">
        <v>0</v>
      </c>
      <c r="AV317" s="79">
        <v>100</v>
      </c>
      <c r="AW317" s="80"/>
      <c r="AX317" s="106" t="str">
        <f t="shared" si="430"/>
        <v>déclenchement électrovanne</v>
      </c>
      <c r="AY317" s="63"/>
      <c r="BA317" s="36" t="s">
        <v>184</v>
      </c>
      <c r="BB317" s="27">
        <f t="shared" si="431"/>
        <v>0</v>
      </c>
      <c r="BC317" s="27">
        <f t="shared" si="432"/>
        <v>1</v>
      </c>
      <c r="BD317" s="27"/>
      <c r="BE317" s="27">
        <f t="shared" si="433"/>
        <v>0</v>
      </c>
      <c r="BF317" s="27"/>
      <c r="BG317" s="27">
        <f t="shared" si="434"/>
        <v>0</v>
      </c>
      <c r="BH317" s="1">
        <f>BH315</f>
        <v>0</v>
      </c>
      <c r="BI317" s="1"/>
      <c r="BJ317" s="1"/>
      <c r="BK317" s="1"/>
      <c r="BL317" s="1"/>
      <c r="BM317" s="1"/>
      <c r="BN317" s="1"/>
      <c r="BO317" s="1"/>
      <c r="BP317" s="1"/>
      <c r="BQ317" s="1"/>
      <c r="BR317" s="1"/>
      <c r="BS317" s="38" t="s">
        <v>184</v>
      </c>
      <c r="BT317" s="107">
        <f t="shared" si="435"/>
        <v>1</v>
      </c>
      <c r="BU317" s="108">
        <f t="shared" si="436"/>
        <v>1</v>
      </c>
      <c r="BV317" s="28" t="str">
        <f>IF(OR(BS317=0,BS317="NON"),0,B317&amp;"_"&amp;M317&amp;N317&amp;O317&amp;"_"&amp;P317&amp;"_"&amp;Q317&amp;"_"&amp;R317&amp;S317&amp;T317&amp;U317&amp;V317&amp;"_MANU")</f>
        <v>__PS_NOM_ARRextV2V%_MANU</v>
      </c>
      <c r="BW317" s="28">
        <f>IF(BS317="OUI",1,0)</f>
        <v>1</v>
      </c>
      <c r="BX317" s="27"/>
      <c r="BY317" s="27"/>
      <c r="BZ317" s="38">
        <f t="shared" si="437"/>
        <v>1</v>
      </c>
      <c r="CA317" s="38">
        <f t="shared" si="438"/>
        <v>0</v>
      </c>
      <c r="CB317" s="38">
        <f>IF(BZ317=0,0,BZ317)</f>
        <v>1</v>
      </c>
      <c r="CC317" s="38">
        <f>IF(CA317=0,0,CA317)</f>
        <v>0</v>
      </c>
      <c r="CD317" s="38" t="str">
        <f>IF(OR(BS317=0,BS317="NON"),0,B317&amp;"_"&amp;M317&amp;N317&amp;O317&amp;"_"&amp;P317&amp;"_"&amp;Q317&amp;"_"&amp;R317&amp;S317&amp;T317&amp;U317&amp;V317&amp;"_FORC"&amp;IF(CB317=0,"TR","TC"))</f>
        <v>__PS_NOM_ARRextV2V%_FORCTC</v>
      </c>
      <c r="CE317" s="27"/>
      <c r="CF317" s="27"/>
      <c r="CG317" s="27"/>
      <c r="CH317" s="27"/>
      <c r="CI317" s="27"/>
      <c r="CJ317" s="116"/>
      <c r="CK317" s="27"/>
      <c r="CL317" s="116"/>
      <c r="CM317" s="27"/>
      <c r="CN317" s="116"/>
      <c r="CO317" s="27"/>
      <c r="CP317" s="27" t="str">
        <f t="shared" si="439"/>
        <v>NON</v>
      </c>
      <c r="CQ317" s="27">
        <f t="shared" si="440"/>
        <v>0</v>
      </c>
      <c r="CR317" s="27"/>
      <c r="CS317" s="27">
        <f t="shared" si="441"/>
        <v>0</v>
      </c>
      <c r="CT317" s="27"/>
      <c r="CU317" s="27"/>
      <c r="CV317" s="86">
        <f t="shared" si="442"/>
        <v>3</v>
      </c>
      <c r="CW317" s="86">
        <f t="shared" si="443"/>
        <v>3</v>
      </c>
    </row>
    <row r="318" spans="2:101" customFormat="1" hidden="1" outlineLevel="2" x14ac:dyDescent="0.3">
      <c r="B318" s="41"/>
      <c r="C318" s="42"/>
      <c r="D318" s="105" t="s">
        <v>646</v>
      </c>
      <c r="E318" s="37" t="s">
        <v>638</v>
      </c>
      <c r="F318" s="34"/>
      <c r="G318" s="34"/>
      <c r="H318" s="34"/>
      <c r="I318" s="34">
        <v>1</v>
      </c>
      <c r="J318" s="34"/>
      <c r="K318" s="34"/>
      <c r="L318" s="34"/>
      <c r="M318" s="27"/>
      <c r="N318" s="27"/>
      <c r="O318" s="27"/>
      <c r="P318" s="27" t="s">
        <v>29</v>
      </c>
      <c r="Q318" s="27" t="s">
        <v>505</v>
      </c>
      <c r="R318" s="27" t="s">
        <v>639</v>
      </c>
      <c r="S318" s="28"/>
      <c r="T318" s="28" t="s">
        <v>69</v>
      </c>
      <c r="U318" s="28" t="s">
        <v>149</v>
      </c>
      <c r="V318" s="28"/>
      <c r="W318" s="28" t="str">
        <f t="shared" si="421"/>
        <v>TM</v>
      </c>
      <c r="X318" s="29" t="e">
        <f t="shared" si="422"/>
        <v>#N/A</v>
      </c>
      <c r="Y318" s="66"/>
      <c r="Z318" s="67"/>
      <c r="AA318" s="67"/>
      <c r="AB318" s="67"/>
      <c r="AC318" s="67"/>
      <c r="AD318" s="67"/>
      <c r="AE318" s="72">
        <f t="shared" si="423"/>
        <v>0</v>
      </c>
      <c r="AF318" s="67">
        <v>0</v>
      </c>
      <c r="AG318" s="66"/>
      <c r="AH318" s="67"/>
      <c r="AI318" s="67"/>
      <c r="AJ318" s="67"/>
      <c r="AK318" s="68"/>
      <c r="AL318" s="66">
        <v>0</v>
      </c>
      <c r="AM318" s="64">
        <f t="shared" si="424"/>
        <v>0</v>
      </c>
      <c r="AN318" s="64">
        <f t="shared" si="425"/>
        <v>0</v>
      </c>
      <c r="AO318" s="64">
        <f t="shared" si="426"/>
        <v>0</v>
      </c>
      <c r="AP318" s="64">
        <f t="shared" si="427"/>
        <v>0</v>
      </c>
      <c r="AQ318" s="64">
        <f t="shared" si="428"/>
        <v>0</v>
      </c>
      <c r="AR318" s="64">
        <f t="shared" si="429"/>
        <v>0</v>
      </c>
      <c r="AS318" s="68"/>
      <c r="AT318" s="78" t="s">
        <v>130</v>
      </c>
      <c r="AU318" s="79">
        <v>-50</v>
      </c>
      <c r="AV318" s="79">
        <v>50</v>
      </c>
      <c r="AW318" s="80"/>
      <c r="AX318" s="106" t="str">
        <f t="shared" si="430"/>
        <v>Sonde de température</v>
      </c>
      <c r="AY318" s="63"/>
      <c r="BA318" s="36" t="s">
        <v>184</v>
      </c>
      <c r="BB318" s="27">
        <f t="shared" si="431"/>
        <v>0</v>
      </c>
      <c r="BC318" s="27">
        <f t="shared" si="432"/>
        <v>0</v>
      </c>
      <c r="BD318" s="27"/>
      <c r="BE318" s="27">
        <f t="shared" si="433"/>
        <v>1</v>
      </c>
      <c r="BF318" s="27"/>
      <c r="BG318" s="27">
        <f t="shared" si="434"/>
        <v>0</v>
      </c>
      <c r="BH318" s="1">
        <f>BH316</f>
        <v>0</v>
      </c>
      <c r="BI318" s="1"/>
      <c r="BJ318" s="1"/>
      <c r="BK318" s="1"/>
      <c r="BL318" s="1"/>
      <c r="BM318" s="1"/>
      <c r="BN318" s="1"/>
      <c r="BO318" s="1"/>
      <c r="BP318" s="1"/>
      <c r="BQ318" s="1"/>
      <c r="BR318" s="1"/>
      <c r="BS318" s="38" t="s">
        <v>184</v>
      </c>
      <c r="BT318" s="107">
        <f t="shared" si="435"/>
        <v>1</v>
      </c>
      <c r="BU318" s="108">
        <f t="shared" si="436"/>
        <v>1</v>
      </c>
      <c r="BV318" s="28" t="str">
        <f>IF(OR(BT318=0,BU318=0),0,B318&amp;"_"&amp;M318&amp;N318&amp;O318&amp;"_"&amp;P318&amp;"_"&amp;Q318&amp;"_"&amp;R318&amp;S318&amp;T318&amp;U318&amp;V318&amp;"_MANU")</f>
        <v>__CVC_NOM_EXTSNDtmp_MANU</v>
      </c>
      <c r="BW318" s="28">
        <f>IF(BV318&lt;&gt;0,1,0)</f>
        <v>1</v>
      </c>
      <c r="BX318" s="27"/>
      <c r="BY318" s="27"/>
      <c r="BZ318" s="38">
        <f t="shared" si="437"/>
        <v>0</v>
      </c>
      <c r="CA318" s="38">
        <f t="shared" si="438"/>
        <v>1</v>
      </c>
      <c r="CB318" s="38">
        <f t="shared" ref="CB318:CC323" si="444">IF(BZ318=0,0,BZ318)</f>
        <v>0</v>
      </c>
      <c r="CC318" s="38">
        <f t="shared" si="444"/>
        <v>1</v>
      </c>
      <c r="CD318" s="38" t="str">
        <f>IF(AND(BZ318=0,CA318=0),0,B318&amp;"_"&amp;M318&amp;N318&amp;O318&amp;"_"&amp;P318&amp;"_"&amp;Q318&amp;"_"&amp;R318&amp;S318&amp;T318&amp;U318&amp;V318&amp;"_FORC"&amp;IF(CB318=0,"TR","TC"))</f>
        <v>__CVC_NOM_EXTSNDtmp_FORCTR</v>
      </c>
      <c r="CE318" s="27"/>
      <c r="CF318" s="27"/>
      <c r="CG318" s="27" t="s">
        <v>184</v>
      </c>
      <c r="CH318" s="27" t="s">
        <v>581</v>
      </c>
      <c r="CI318" s="126">
        <v>0.2</v>
      </c>
      <c r="CJ318" s="116"/>
      <c r="CK318" s="27"/>
      <c r="CL318" s="116"/>
      <c r="CM318" s="27"/>
      <c r="CN318" s="116"/>
      <c r="CO318" s="27"/>
      <c r="CP318" s="27" t="str">
        <f t="shared" si="439"/>
        <v>NON</v>
      </c>
      <c r="CQ318" s="27">
        <f t="shared" si="440"/>
        <v>0</v>
      </c>
      <c r="CR318" s="27"/>
      <c r="CS318" s="27">
        <f t="shared" si="441"/>
        <v>0</v>
      </c>
      <c r="CT318" s="27"/>
      <c r="CU318" s="27"/>
      <c r="CV318" s="86">
        <f t="shared" si="442"/>
        <v>3</v>
      </c>
      <c r="CW318" s="86">
        <f t="shared" si="443"/>
        <v>3</v>
      </c>
    </row>
    <row r="319" spans="2:101" customFormat="1" hidden="1" outlineLevel="2" x14ac:dyDescent="0.3">
      <c r="B319" s="41"/>
      <c r="C319" s="42"/>
      <c r="D319" s="105" t="s">
        <v>646</v>
      </c>
      <c r="E319" s="37" t="s">
        <v>641</v>
      </c>
      <c r="F319" s="34">
        <v>1</v>
      </c>
      <c r="G319" s="34"/>
      <c r="H319" s="34"/>
      <c r="I319" s="34"/>
      <c r="J319" s="34"/>
      <c r="K319" s="34"/>
      <c r="L319" s="34"/>
      <c r="M319" s="27"/>
      <c r="N319" s="27"/>
      <c r="O319" s="27"/>
      <c r="P319" s="27" t="s">
        <v>29</v>
      </c>
      <c r="Q319" s="27" t="s">
        <v>505</v>
      </c>
      <c r="R319" s="27" t="s">
        <v>157</v>
      </c>
      <c r="S319" s="28"/>
      <c r="T319" s="28" t="s">
        <v>237</v>
      </c>
      <c r="U319" s="28" t="s">
        <v>643</v>
      </c>
      <c r="V319" s="28" t="s">
        <v>644</v>
      </c>
      <c r="W319" s="28" t="str">
        <f t="shared" si="421"/>
        <v>TA</v>
      </c>
      <c r="X319" s="29" t="e">
        <f t="shared" si="422"/>
        <v>#N/A</v>
      </c>
      <c r="Y319" s="66"/>
      <c r="Z319" s="67"/>
      <c r="AA319" s="67"/>
      <c r="AB319" s="67"/>
      <c r="AC319" s="67"/>
      <c r="AD319" s="67"/>
      <c r="AE319" s="72">
        <f t="shared" si="423"/>
        <v>0</v>
      </c>
      <c r="AF319" s="67">
        <v>0</v>
      </c>
      <c r="AG319" s="66"/>
      <c r="AH319" s="67"/>
      <c r="AI319" s="67"/>
      <c r="AJ319" s="67"/>
      <c r="AK319" s="68"/>
      <c r="AL319" s="66">
        <v>0</v>
      </c>
      <c r="AM319" s="64">
        <f t="shared" si="424"/>
        <v>0</v>
      </c>
      <c r="AN319" s="64">
        <f t="shared" si="425"/>
        <v>0</v>
      </c>
      <c r="AO319" s="64">
        <f t="shared" si="426"/>
        <v>0</v>
      </c>
      <c r="AP319" s="64">
        <f t="shared" si="427"/>
        <v>0</v>
      </c>
      <c r="AQ319" s="64">
        <f t="shared" si="428"/>
        <v>0</v>
      </c>
      <c r="AR319" s="64">
        <f t="shared" si="429"/>
        <v>0</v>
      </c>
      <c r="AS319" s="68"/>
      <c r="AT319" s="78" t="s">
        <v>138</v>
      </c>
      <c r="AU319" s="79" t="s">
        <v>115</v>
      </c>
      <c r="AV319" s="79" t="s">
        <v>114</v>
      </c>
      <c r="AW319" s="80"/>
      <c r="AX319" s="106" t="str">
        <f t="shared" si="430"/>
        <v>Clapets coupe feu</v>
      </c>
      <c r="AY319" s="63" t="s">
        <v>645</v>
      </c>
      <c r="BA319" s="36" t="s">
        <v>184</v>
      </c>
      <c r="BB319" s="27">
        <f t="shared" si="431"/>
        <v>1</v>
      </c>
      <c r="BC319" s="27">
        <f t="shared" si="432"/>
        <v>0</v>
      </c>
      <c r="BD319" s="27"/>
      <c r="BE319" s="27">
        <f t="shared" si="433"/>
        <v>0</v>
      </c>
      <c r="BF319" s="27"/>
      <c r="BG319" s="27">
        <f t="shared" si="434"/>
        <v>0</v>
      </c>
      <c r="BH319" s="1">
        <f>BH317</f>
        <v>0</v>
      </c>
      <c r="BI319" s="1"/>
      <c r="BJ319" s="1"/>
      <c r="BK319" s="1"/>
      <c r="BL319" s="1"/>
      <c r="BM319" s="1"/>
      <c r="BN319" s="1"/>
      <c r="BO319" s="1"/>
      <c r="BP319" s="1"/>
      <c r="BQ319" s="1"/>
      <c r="BR319" s="1"/>
      <c r="BS319" s="38" t="s">
        <v>185</v>
      </c>
      <c r="BT319" s="107">
        <f t="shared" si="435"/>
        <v>0</v>
      </c>
      <c r="BU319" s="108">
        <f t="shared" si="436"/>
        <v>0</v>
      </c>
      <c r="BV319" s="28">
        <f>IF(OR(BT319=0,BU319=0),0,B319&amp;"_"&amp;M319&amp;N319&amp;O319&amp;"_"&amp;P319&amp;"_"&amp;Q319&amp;"_"&amp;R319&amp;S319&amp;T319&amp;U319&amp;V319&amp;"_MANU")</f>
        <v>0</v>
      </c>
      <c r="BW319" s="28">
        <f>IF(BV319&lt;&gt;0,1,0)</f>
        <v>0</v>
      </c>
      <c r="BX319" s="27"/>
      <c r="BY319" s="27"/>
      <c r="BZ319" s="38">
        <f t="shared" si="437"/>
        <v>0</v>
      </c>
      <c r="CA319" s="38">
        <f t="shared" si="438"/>
        <v>0</v>
      </c>
      <c r="CB319" s="38">
        <f t="shared" si="444"/>
        <v>0</v>
      </c>
      <c r="CC319" s="38">
        <f t="shared" si="444"/>
        <v>0</v>
      </c>
      <c r="CD319" s="38">
        <f>IF(AND(BZ319=0,CA319=0),0,B319&amp;"_"&amp;M319&amp;N319&amp;O319&amp;"_"&amp;P319&amp;"_"&amp;Q319&amp;"_"&amp;R319&amp;S319&amp;T319&amp;U319&amp;V319&amp;"_FORC"&amp;IF(CB319=0,"TR","TC"))</f>
        <v>0</v>
      </c>
      <c r="CE319" s="27"/>
      <c r="CF319" s="27"/>
      <c r="CG319" s="27" t="s">
        <v>184</v>
      </c>
      <c r="CH319" s="27" t="s">
        <v>581</v>
      </c>
      <c r="CI319" s="126"/>
      <c r="CJ319" s="116" t="s">
        <v>632</v>
      </c>
      <c r="CK319" s="27" t="s">
        <v>581</v>
      </c>
      <c r="CL319" s="116"/>
      <c r="CM319" s="27"/>
      <c r="CN319" s="116"/>
      <c r="CO319" s="27"/>
      <c r="CP319" s="27" t="str">
        <f t="shared" si="439"/>
        <v>OUI</v>
      </c>
      <c r="CQ319" s="27" t="str">
        <f t="shared" si="440"/>
        <v>CVC</v>
      </c>
      <c r="CR319" s="27" t="s">
        <v>707</v>
      </c>
      <c r="CS319" s="27" t="str">
        <f t="shared" si="441"/>
        <v>à chaque changement de valeur</v>
      </c>
      <c r="CT319" s="27"/>
      <c r="CU319" s="27"/>
      <c r="CV319" s="86">
        <f t="shared" si="442"/>
        <v>1</v>
      </c>
      <c r="CW319" s="86">
        <f t="shared" si="443"/>
        <v>1</v>
      </c>
    </row>
    <row r="320" spans="2:101" customFormat="1" hidden="1" outlineLevel="2" x14ac:dyDescent="0.3">
      <c r="B320" s="41"/>
      <c r="C320" s="42"/>
      <c r="D320" s="105" t="s">
        <v>646</v>
      </c>
      <c r="E320" s="37" t="s">
        <v>666</v>
      </c>
      <c r="F320" s="34">
        <v>1</v>
      </c>
      <c r="G320" s="34"/>
      <c r="H320" s="34"/>
      <c r="I320" s="34"/>
      <c r="J320" s="34"/>
      <c r="K320" s="34"/>
      <c r="L320" s="34"/>
      <c r="M320" s="27"/>
      <c r="N320" s="27"/>
      <c r="O320" s="27"/>
      <c r="P320" s="27" t="s">
        <v>29</v>
      </c>
      <c r="Q320" s="27" t="s">
        <v>667</v>
      </c>
      <c r="R320" s="27" t="s">
        <v>36</v>
      </c>
      <c r="S320" s="28" t="s">
        <v>669</v>
      </c>
      <c r="T320" s="28" t="s">
        <v>658</v>
      </c>
      <c r="U320" s="28" t="s">
        <v>152</v>
      </c>
      <c r="V320" s="28" t="s">
        <v>670</v>
      </c>
      <c r="W320" s="28" t="str">
        <f t="shared" si="421"/>
        <v>TA</v>
      </c>
      <c r="X320" s="29" t="e">
        <f t="shared" si="422"/>
        <v>#N/A</v>
      </c>
      <c r="Y320" s="66"/>
      <c r="Z320" s="67"/>
      <c r="AA320" s="67"/>
      <c r="AB320" s="67"/>
      <c r="AC320" s="67"/>
      <c r="AD320" s="67"/>
      <c r="AE320" s="72">
        <f t="shared" si="423"/>
        <v>0</v>
      </c>
      <c r="AF320" s="67">
        <v>0</v>
      </c>
      <c r="AG320" s="66"/>
      <c r="AH320" s="67"/>
      <c r="AI320" s="67"/>
      <c r="AJ320" s="67"/>
      <c r="AK320" s="68"/>
      <c r="AL320" s="66">
        <v>0</v>
      </c>
      <c r="AM320" s="64">
        <f t="shared" si="424"/>
        <v>0</v>
      </c>
      <c r="AN320" s="64">
        <f t="shared" si="425"/>
        <v>0</v>
      </c>
      <c r="AO320" s="64">
        <f t="shared" si="426"/>
        <v>0</v>
      </c>
      <c r="AP320" s="64">
        <f t="shared" si="427"/>
        <v>0</v>
      </c>
      <c r="AQ320" s="64">
        <f t="shared" si="428"/>
        <v>0</v>
      </c>
      <c r="AR320" s="64">
        <f t="shared" si="429"/>
        <v>0</v>
      </c>
      <c r="AS320" s="68"/>
      <c r="AT320" s="78" t="s">
        <v>138</v>
      </c>
      <c r="AU320" s="79" t="s">
        <v>115</v>
      </c>
      <c r="AV320" s="79" t="s">
        <v>114</v>
      </c>
      <c r="AW320" s="80"/>
      <c r="AX320" s="106" t="str">
        <f t="shared" si="430"/>
        <v>Défaut traçage antigel</v>
      </c>
      <c r="AY320" s="63" t="s">
        <v>645</v>
      </c>
      <c r="BA320" s="36" t="s">
        <v>184</v>
      </c>
      <c r="BB320" s="27">
        <f t="shared" si="431"/>
        <v>1</v>
      </c>
      <c r="BC320" s="27">
        <f t="shared" si="432"/>
        <v>0</v>
      </c>
      <c r="BD320" s="27"/>
      <c r="BE320" s="27">
        <f t="shared" si="433"/>
        <v>0</v>
      </c>
      <c r="BF320" s="27"/>
      <c r="BG320" s="27">
        <f t="shared" si="434"/>
        <v>0</v>
      </c>
      <c r="BH320" s="1">
        <f>BH318</f>
        <v>0</v>
      </c>
      <c r="BI320" s="1"/>
      <c r="BJ320" s="1"/>
      <c r="BK320" s="1"/>
      <c r="BL320" s="1"/>
      <c r="BM320" s="1"/>
      <c r="BN320" s="1"/>
      <c r="BO320" s="1"/>
      <c r="BP320" s="1"/>
      <c r="BQ320" s="1"/>
      <c r="BR320" s="1"/>
      <c r="BS320" s="38" t="s">
        <v>185</v>
      </c>
      <c r="BT320" s="107">
        <f t="shared" si="435"/>
        <v>0</v>
      </c>
      <c r="BU320" s="108">
        <f t="shared" si="436"/>
        <v>0</v>
      </c>
      <c r="BV320" s="28">
        <f>IF(OR(BT320=0,BU320=0),0,B320&amp;"_"&amp;M320&amp;N320&amp;O320&amp;"_"&amp;P320&amp;"_"&amp;Q320&amp;"_"&amp;R320&amp;S320&amp;T320&amp;U320&amp;V320&amp;"_MANU")</f>
        <v>0</v>
      </c>
      <c r="BW320" s="28">
        <f>IF(BV320&lt;&gt;0,1,0)</f>
        <v>0</v>
      </c>
      <c r="BX320" s="27"/>
      <c r="BY320" s="27"/>
      <c r="BZ320" s="38">
        <f t="shared" si="437"/>
        <v>0</v>
      </c>
      <c r="CA320" s="38">
        <f t="shared" si="438"/>
        <v>0</v>
      </c>
      <c r="CB320" s="38">
        <f t="shared" si="444"/>
        <v>0</v>
      </c>
      <c r="CC320" s="38">
        <f t="shared" si="444"/>
        <v>0</v>
      </c>
      <c r="CD320" s="38">
        <f>IF(AND(BZ320=0,CA320=0),0,B320&amp;"_"&amp;M320&amp;N320&amp;O320&amp;"_"&amp;P320&amp;"_"&amp;Q320&amp;"_"&amp;R320&amp;S320&amp;T320&amp;U320&amp;V320&amp;"_FORC"&amp;IF(CB320=0,"TR","TC"))</f>
        <v>0</v>
      </c>
      <c r="CE320" s="27"/>
      <c r="CF320" s="27"/>
      <c r="CG320" s="27" t="s">
        <v>184</v>
      </c>
      <c r="CH320" s="27" t="s">
        <v>581</v>
      </c>
      <c r="CI320" s="126"/>
      <c r="CJ320" s="116" t="s">
        <v>632</v>
      </c>
      <c r="CK320" s="27" t="s">
        <v>581</v>
      </c>
      <c r="CL320" s="116"/>
      <c r="CM320" s="27"/>
      <c r="CN320" s="116"/>
      <c r="CO320" s="27"/>
      <c r="CP320" s="27" t="str">
        <f t="shared" si="439"/>
        <v>OUI</v>
      </c>
      <c r="CQ320" s="27" t="str">
        <f t="shared" si="440"/>
        <v>CVC</v>
      </c>
      <c r="CR320" s="27" t="s">
        <v>707</v>
      </c>
      <c r="CS320" s="27" t="str">
        <f t="shared" si="441"/>
        <v>à chaque changement de valeur</v>
      </c>
      <c r="CT320" s="27"/>
      <c r="CU320" s="27"/>
      <c r="CV320" s="86">
        <f t="shared" si="442"/>
        <v>1</v>
      </c>
      <c r="CW320" s="86">
        <f t="shared" si="443"/>
        <v>1</v>
      </c>
    </row>
    <row r="321" spans="2:108" customFormat="1" outlineLevel="1" collapsed="1" x14ac:dyDescent="0.3">
      <c r="B321" s="41"/>
      <c r="C321" s="42"/>
      <c r="D321" s="105" t="s">
        <v>783</v>
      </c>
      <c r="E321" s="37" t="s">
        <v>779</v>
      </c>
      <c r="F321" s="34">
        <v>1</v>
      </c>
      <c r="G321" s="34"/>
      <c r="H321" s="34"/>
      <c r="I321" s="34"/>
      <c r="J321" s="34"/>
      <c r="K321" s="34"/>
      <c r="L321" s="34"/>
      <c r="M321" s="27" t="s">
        <v>781</v>
      </c>
      <c r="N321" s="27">
        <v>-1</v>
      </c>
      <c r="O321" s="27" t="s">
        <v>33</v>
      </c>
      <c r="P321" s="27" t="s">
        <v>341</v>
      </c>
      <c r="Q321" s="27"/>
      <c r="R321" s="27" t="s">
        <v>37</v>
      </c>
      <c r="S321" s="27"/>
      <c r="T321" s="27" t="s">
        <v>237</v>
      </c>
      <c r="U321" s="27" t="s">
        <v>780</v>
      </c>
      <c r="V321" s="27"/>
      <c r="W321" s="28" t="str">
        <f t="shared" si="421"/>
        <v>TA</v>
      </c>
      <c r="X321" s="29" t="e">
        <f t="shared" si="422"/>
        <v>#N/A</v>
      </c>
      <c r="Y321" s="66"/>
      <c r="Z321" s="67"/>
      <c r="AA321" s="67"/>
      <c r="AB321" s="67"/>
      <c r="AC321" s="67"/>
      <c r="AD321" s="67"/>
      <c r="AE321" s="72">
        <f>IF(AG321=0,0,B321&amp;"_"&amp;M321&amp;N321&amp;O321&amp;"_"&amp;P321&amp;"_"&amp;Q321&amp;"_"&amp;AF321)</f>
        <v>0</v>
      </c>
      <c r="AF321" s="67">
        <v>0</v>
      </c>
      <c r="AG321" s="66"/>
      <c r="AH321" s="67"/>
      <c r="AI321" s="67"/>
      <c r="AJ321" s="67"/>
      <c r="AK321" s="68"/>
      <c r="AL321" s="66">
        <v>0</v>
      </c>
      <c r="AM321" s="64">
        <f t="shared" si="424"/>
        <v>0</v>
      </c>
      <c r="AN321" s="64">
        <f t="shared" si="425"/>
        <v>0</v>
      </c>
      <c r="AO321" s="64">
        <f t="shared" si="426"/>
        <v>0</v>
      </c>
      <c r="AP321" s="64">
        <f t="shared" si="427"/>
        <v>0</v>
      </c>
      <c r="AQ321" s="64">
        <f t="shared" si="428"/>
        <v>0</v>
      </c>
      <c r="AR321" s="64">
        <f t="shared" si="429"/>
        <v>0</v>
      </c>
      <c r="AS321" s="68"/>
      <c r="AT321" s="78" t="s">
        <v>138</v>
      </c>
      <c r="AU321" s="79" t="s">
        <v>114</v>
      </c>
      <c r="AV321" s="79" t="s">
        <v>577</v>
      </c>
      <c r="AW321" s="80"/>
      <c r="AX321" s="106" t="str">
        <f t="shared" si="430"/>
        <v>niveau</v>
      </c>
      <c r="AY321" s="63"/>
      <c r="BA321" s="36" t="s">
        <v>184</v>
      </c>
      <c r="BB321" s="27">
        <f>IF(BA321="NON",0,F321)</f>
        <v>1</v>
      </c>
      <c r="BC321" s="27">
        <f>IF(BA321="NON",0,H321+G321)</f>
        <v>0</v>
      </c>
      <c r="BD321" s="27"/>
      <c r="BE321" s="27">
        <f t="shared" si="433"/>
        <v>0</v>
      </c>
      <c r="BF321" s="27"/>
      <c r="BG321" s="27">
        <f>IF(BA321="NON",0,K321)</f>
        <v>0</v>
      </c>
      <c r="BH321" s="1"/>
      <c r="BI321" s="1"/>
      <c r="BJ321" s="1"/>
      <c r="BK321" s="1"/>
      <c r="BL321" s="1"/>
      <c r="BM321" s="1"/>
      <c r="BN321" s="1"/>
      <c r="BO321" s="1"/>
      <c r="BP321" s="1"/>
      <c r="BQ321" s="1"/>
      <c r="BR321" s="1"/>
      <c r="BS321" s="38" t="s">
        <v>185</v>
      </c>
      <c r="BT321" s="107">
        <f t="shared" si="435"/>
        <v>0</v>
      </c>
      <c r="BU321" s="108">
        <f>IF(BS321="OUI",1,0)</f>
        <v>0</v>
      </c>
      <c r="BV321" s="28">
        <f>IF(OR(BT321=0,BU321=0),0,B321&amp;"_"&amp;M321&amp;N321&amp;O321&amp;"_"&amp;P321&amp;"_"&amp;Q321&amp;"_"&amp;R321&amp;S321&amp;T321&amp;U321&amp;V321&amp;"_MANU")</f>
        <v>0</v>
      </c>
      <c r="BW321" s="28">
        <f>IF(BV321&lt;&gt;0,1,0)</f>
        <v>0</v>
      </c>
      <c r="BX321" s="27"/>
      <c r="BY321" s="27"/>
      <c r="BZ321" s="38">
        <f>IF(BS321="OUI",IF((BC321+BB321)&lt;&gt;0,(BB321+BC321),0),0)</f>
        <v>0</v>
      </c>
      <c r="CA321" s="38">
        <f>IF(BS321="OUI",IF((BE321+BG321)&lt;&gt;0,(BG321+BE321),0),0)</f>
        <v>0</v>
      </c>
      <c r="CB321" s="38">
        <f t="shared" si="444"/>
        <v>0</v>
      </c>
      <c r="CC321" s="38">
        <f t="shared" si="444"/>
        <v>0</v>
      </c>
      <c r="CD321" s="38">
        <f>IF(AND(BZ321=0,CA321=0),0,B321&amp;"_"&amp;M321&amp;N321&amp;O321&amp;"_"&amp;P321&amp;"_"&amp;Q321&amp;"_"&amp;R321&amp;S321&amp;T321&amp;U321&amp;V321&amp;"_FORC"&amp;IF(CB321=0,"TR","TC"))</f>
        <v>0</v>
      </c>
      <c r="CE321" s="27"/>
      <c r="CF321" s="27"/>
      <c r="CG321" s="27" t="s">
        <v>184</v>
      </c>
      <c r="CH321" s="27" t="s">
        <v>581</v>
      </c>
      <c r="CI321" s="27"/>
      <c r="CJ321" s="116" t="s">
        <v>632</v>
      </c>
      <c r="CK321" s="27" t="s">
        <v>581</v>
      </c>
      <c r="CL321" s="116"/>
      <c r="CM321" s="27"/>
      <c r="CN321" s="116"/>
      <c r="CO321" s="27"/>
      <c r="CP321" s="27" t="str">
        <f>IF(F321=0,"NON","OUI")</f>
        <v>OUI</v>
      </c>
      <c r="CQ321" s="27" t="str">
        <f>IF(CP321="OUI",P321,0)</f>
        <v>DIV</v>
      </c>
      <c r="CR321" s="27" t="s">
        <v>707</v>
      </c>
      <c r="CS321" s="27" t="str">
        <f>IF(CR321&lt;&gt;0,CK321,0)</f>
        <v>à chaque changement de valeur</v>
      </c>
      <c r="CT321" s="27"/>
      <c r="CU321" s="27"/>
      <c r="CV321" s="86">
        <f>IF(SUM(F321:L321)=0,0,SUM(F321:L321)+BT321+BZ321+CA321)</f>
        <v>1</v>
      </c>
      <c r="CW321" s="86">
        <f>IF(SUM(F321:L321)=0,0,SUM(BB321:BG321)+BU321+CC321+CB321)</f>
        <v>1</v>
      </c>
    </row>
    <row r="322" spans="2:108" customFormat="1" outlineLevel="1" x14ac:dyDescent="0.3">
      <c r="B322" s="41"/>
      <c r="C322" s="42"/>
      <c r="D322" s="105" t="s">
        <v>844</v>
      </c>
      <c r="E322" s="37" t="s">
        <v>845</v>
      </c>
      <c r="F322" s="34">
        <v>1</v>
      </c>
      <c r="G322" s="34"/>
      <c r="H322" s="34"/>
      <c r="I322" s="34"/>
      <c r="J322" s="34"/>
      <c r="K322" s="34"/>
      <c r="L322" s="34"/>
      <c r="M322" s="27"/>
      <c r="N322" s="27"/>
      <c r="O322" s="27"/>
      <c r="P322" s="27" t="s">
        <v>341</v>
      </c>
      <c r="Q322" s="27" t="s">
        <v>846</v>
      </c>
      <c r="R322" s="27" t="s">
        <v>37</v>
      </c>
      <c r="S322" s="27"/>
      <c r="T322" s="27" t="s">
        <v>237</v>
      </c>
      <c r="U322" s="27"/>
      <c r="V322" s="27" t="s">
        <v>710</v>
      </c>
      <c r="W322" s="28" t="str">
        <f t="shared" si="421"/>
        <v>TA</v>
      </c>
      <c r="X322" s="29" t="e">
        <f t="shared" si="422"/>
        <v>#N/A</v>
      </c>
      <c r="Y322" s="66"/>
      <c r="Z322" s="67"/>
      <c r="AA322" s="67"/>
      <c r="AB322" s="67"/>
      <c r="AC322" s="67"/>
      <c r="AD322" s="67"/>
      <c r="AE322" s="72">
        <f>IF(AG322=0,0,B322&amp;"_"&amp;M322&amp;N322&amp;O322&amp;"_"&amp;P322&amp;"_"&amp;Q322&amp;"_"&amp;AF322)</f>
        <v>0</v>
      </c>
      <c r="AF322" s="67">
        <v>0</v>
      </c>
      <c r="AG322" s="66"/>
      <c r="AH322" s="67"/>
      <c r="AI322" s="67"/>
      <c r="AJ322" s="67"/>
      <c r="AK322" s="68"/>
      <c r="AL322" s="66">
        <v>0</v>
      </c>
      <c r="AM322" s="64">
        <f t="shared" si="424"/>
        <v>0</v>
      </c>
      <c r="AN322" s="64">
        <f t="shared" si="425"/>
        <v>0</v>
      </c>
      <c r="AO322" s="64">
        <f t="shared" si="426"/>
        <v>0</v>
      </c>
      <c r="AP322" s="64">
        <f t="shared" si="427"/>
        <v>0</v>
      </c>
      <c r="AQ322" s="64">
        <f t="shared" si="428"/>
        <v>0</v>
      </c>
      <c r="AR322" s="64">
        <f t="shared" si="429"/>
        <v>0</v>
      </c>
      <c r="AS322" s="68"/>
      <c r="AT322" s="78" t="s">
        <v>138</v>
      </c>
      <c r="AU322" s="79" t="s">
        <v>114</v>
      </c>
      <c r="AV322" s="79" t="s">
        <v>577</v>
      </c>
      <c r="AW322" s="80"/>
      <c r="AX322" s="106" t="str">
        <f>E322</f>
        <v>fuite</v>
      </c>
      <c r="AY322" s="63"/>
      <c r="BA322" s="36" t="s">
        <v>184</v>
      </c>
      <c r="BB322" s="27">
        <f>IF(BA322="NON",0,F322)</f>
        <v>1</v>
      </c>
      <c r="BC322" s="27">
        <f>IF(BA322="NON",0,H322+G322)</f>
        <v>0</v>
      </c>
      <c r="BD322" s="27"/>
      <c r="BE322" s="27">
        <f>IF(BA322="NON",0,I322+J322+K322+L322)</f>
        <v>0</v>
      </c>
      <c r="BF322" s="27"/>
      <c r="BG322" s="27">
        <f>IF(BA322="NON",0,K322)</f>
        <v>0</v>
      </c>
      <c r="BH322" s="1"/>
      <c r="BI322" s="1"/>
      <c r="BJ322" s="1"/>
      <c r="BK322" s="1"/>
      <c r="BL322" s="1"/>
      <c r="BM322" s="1"/>
      <c r="BN322" s="1"/>
      <c r="BO322" s="1"/>
      <c r="BP322" s="1"/>
      <c r="BQ322" s="1"/>
      <c r="BR322" s="1"/>
      <c r="BS322" s="38" t="s">
        <v>185</v>
      </c>
      <c r="BT322" s="107">
        <f>IF(BS322="OUI",1,0)</f>
        <v>0</v>
      </c>
      <c r="BU322" s="108">
        <f>IF(BS322="OUI",1,0)</f>
        <v>0</v>
      </c>
      <c r="BV322" s="28">
        <f>IF(OR(BT322=0,BU322=0),0,B322&amp;"_"&amp;M322&amp;N322&amp;O322&amp;"_"&amp;P322&amp;"_"&amp;Q322&amp;"_"&amp;R322&amp;S322&amp;T322&amp;U322&amp;V322&amp;"_MANU")</f>
        <v>0</v>
      </c>
      <c r="BW322" s="28">
        <f>IF(BV322&lt;&gt;0,1,0)</f>
        <v>0</v>
      </c>
      <c r="BX322" s="27"/>
      <c r="BY322" s="27"/>
      <c r="BZ322" s="38">
        <f>IF(BS322="OUI",IF((BC322+BB322)&lt;&gt;0,(BB322+BC322),0),0)</f>
        <v>0</v>
      </c>
      <c r="CA322" s="38">
        <f>IF(BS322="OUI",IF((BE322+BG322)&lt;&gt;0,(BG322+BE322),0),0)</f>
        <v>0</v>
      </c>
      <c r="CB322" s="38">
        <f>IF(BZ322=0,0,BZ322)</f>
        <v>0</v>
      </c>
      <c r="CC322" s="38">
        <f>IF(CA322=0,0,CA322)</f>
        <v>0</v>
      </c>
      <c r="CD322" s="38">
        <f>IF(AND(BZ322=0,CA322=0),0,B322&amp;"_"&amp;M322&amp;N322&amp;O322&amp;"_"&amp;P322&amp;"_"&amp;Q322&amp;"_"&amp;R322&amp;S322&amp;T322&amp;U322&amp;V322&amp;"_FORC"&amp;IF(CB322=0,"TR","TC"))</f>
        <v>0</v>
      </c>
      <c r="CE322" s="27"/>
      <c r="CF322" s="27"/>
      <c r="CG322" s="27" t="s">
        <v>184</v>
      </c>
      <c r="CH322" s="27" t="s">
        <v>581</v>
      </c>
      <c r="CI322" s="27"/>
      <c r="CJ322" s="116" t="s">
        <v>632</v>
      </c>
      <c r="CK322" s="27" t="s">
        <v>581</v>
      </c>
      <c r="CL322" s="116"/>
      <c r="CM322" s="27"/>
      <c r="CN322" s="116"/>
      <c r="CO322" s="27"/>
      <c r="CP322" s="27" t="str">
        <f>IF(F322=0,"NON","OUI")</f>
        <v>OUI</v>
      </c>
      <c r="CQ322" s="27" t="str">
        <f>IF(CP322="OUI",P322,0)</f>
        <v>DIV</v>
      </c>
      <c r="CR322" s="27" t="s">
        <v>707</v>
      </c>
      <c r="CS322" s="27" t="str">
        <f>IF(CR322&lt;&gt;0,CK322,0)</f>
        <v>à chaque changement de valeur</v>
      </c>
      <c r="CT322" s="27"/>
      <c r="CU322" s="27"/>
      <c r="CV322" s="86">
        <f>IF(SUM(F322:L322)=0,0,SUM(F322:L322)+BT322+BZ322+CA322)</f>
        <v>1</v>
      </c>
      <c r="CW322" s="86">
        <f>IF(SUM(F322:L322)=0,0,SUM(BB322:BG322)+BU322+CC322+CB322)</f>
        <v>1</v>
      </c>
    </row>
    <row r="323" spans="2:108" customFormat="1" hidden="1" outlineLevel="2" x14ac:dyDescent="0.3">
      <c r="B323" s="41"/>
      <c r="C323" s="42"/>
      <c r="D323" s="59"/>
      <c r="E323" s="37"/>
      <c r="F323" s="34"/>
      <c r="G323" s="34"/>
      <c r="H323" s="34"/>
      <c r="I323" s="34"/>
      <c r="J323" s="34"/>
      <c r="K323" s="34"/>
      <c r="L323" s="34"/>
      <c r="M323" s="27"/>
      <c r="N323" s="27"/>
      <c r="O323" s="27"/>
      <c r="P323" s="27"/>
      <c r="Q323" s="27" t="s">
        <v>505</v>
      </c>
      <c r="R323" s="28"/>
      <c r="S323" s="28"/>
      <c r="T323" s="28"/>
      <c r="U323" s="28"/>
      <c r="V323" s="28"/>
      <c r="W323" s="28">
        <f t="shared" si="421"/>
        <v>0</v>
      </c>
      <c r="X323" s="29">
        <f t="shared" si="422"/>
        <v>0</v>
      </c>
      <c r="Y323" s="66"/>
      <c r="Z323" s="67"/>
      <c r="AA323" s="67"/>
      <c r="AB323" s="67"/>
      <c r="AC323" s="67"/>
      <c r="AD323" s="67"/>
      <c r="AE323" s="72">
        <f t="shared" si="423"/>
        <v>0</v>
      </c>
      <c r="AF323" s="67">
        <v>0</v>
      </c>
      <c r="AG323" s="66"/>
      <c r="AH323" s="67"/>
      <c r="AI323" s="67"/>
      <c r="AJ323" s="67"/>
      <c r="AK323" s="68"/>
      <c r="AL323" s="66">
        <v>0</v>
      </c>
      <c r="AM323" s="64">
        <f t="shared" si="424"/>
        <v>0</v>
      </c>
      <c r="AN323" s="64">
        <f t="shared" si="425"/>
        <v>0</v>
      </c>
      <c r="AO323" s="64">
        <f t="shared" si="426"/>
        <v>0</v>
      </c>
      <c r="AP323" s="64">
        <f t="shared" si="427"/>
        <v>0</v>
      </c>
      <c r="AQ323" s="64">
        <f t="shared" si="428"/>
        <v>0</v>
      </c>
      <c r="AR323" s="64">
        <f t="shared" si="429"/>
        <v>0</v>
      </c>
      <c r="AS323" s="68"/>
      <c r="AT323" s="78"/>
      <c r="AU323" s="79"/>
      <c r="AV323" s="79"/>
      <c r="AW323" s="80"/>
      <c r="AX323" s="106">
        <f t="shared" si="430"/>
        <v>0</v>
      </c>
      <c r="AY323" s="63"/>
      <c r="BA323" s="36"/>
      <c r="BB323" s="27">
        <f t="shared" si="431"/>
        <v>0</v>
      </c>
      <c r="BC323" s="27">
        <f t="shared" si="432"/>
        <v>0</v>
      </c>
      <c r="BD323" s="27"/>
      <c r="BE323" s="27">
        <f t="shared" si="433"/>
        <v>0</v>
      </c>
      <c r="BF323" s="27"/>
      <c r="BG323" s="27">
        <f t="shared" si="434"/>
        <v>0</v>
      </c>
      <c r="BH323" s="1">
        <f>BH319</f>
        <v>0</v>
      </c>
      <c r="BI323" s="1"/>
      <c r="BJ323" s="1"/>
      <c r="BK323" s="1"/>
      <c r="BL323" s="1"/>
      <c r="BM323" s="1"/>
      <c r="BN323" s="1"/>
      <c r="BO323" s="1"/>
      <c r="BP323" s="1"/>
      <c r="BQ323" s="1"/>
      <c r="BR323" s="1"/>
      <c r="BS323" s="38"/>
      <c r="BT323" s="107">
        <f t="shared" si="435"/>
        <v>0</v>
      </c>
      <c r="BU323" s="108">
        <f t="shared" si="436"/>
        <v>0</v>
      </c>
      <c r="BV323" s="28">
        <f>IF(OR(BS323=0,BS323="NON"),0,B323&amp;"_"&amp;M323&amp;N323&amp;O323&amp;"_"&amp;P323&amp;"_"&amp;Q323&amp;"_"&amp;R323&amp;S323&amp;T323&amp;U323&amp;V323&amp;"_MANU")</f>
        <v>0</v>
      </c>
      <c r="BW323" s="28">
        <f>IF(BS323="OUI",1,0)</f>
        <v>0</v>
      </c>
      <c r="BX323" s="27"/>
      <c r="BY323" s="27"/>
      <c r="BZ323" s="38">
        <f t="shared" si="437"/>
        <v>0</v>
      </c>
      <c r="CA323" s="38">
        <f t="shared" si="438"/>
        <v>0</v>
      </c>
      <c r="CB323" s="38">
        <f t="shared" si="444"/>
        <v>0</v>
      </c>
      <c r="CC323" s="38">
        <f t="shared" si="444"/>
        <v>0</v>
      </c>
      <c r="CD323" s="38">
        <f>IF(OR(BS323=0,BS323="NON"),0,B323&amp;"_"&amp;M323&amp;N323&amp;O323&amp;"_"&amp;P323&amp;"_"&amp;Q323&amp;"_"&amp;R323&amp;S323&amp;T323&amp;U323&amp;V323&amp;"_FORC"&amp;IF(CB323=0,"TR","TC"))</f>
        <v>0</v>
      </c>
      <c r="CE323" s="27"/>
      <c r="CF323" s="27"/>
      <c r="CG323" s="27"/>
      <c r="CH323" s="27"/>
      <c r="CI323" s="126"/>
      <c r="CJ323" s="116"/>
      <c r="CK323" s="27"/>
      <c r="CL323" s="116"/>
      <c r="CM323" s="27"/>
      <c r="CN323" s="116"/>
      <c r="CO323" s="27"/>
      <c r="CP323" s="27" t="str">
        <f t="shared" si="439"/>
        <v>NON</v>
      </c>
      <c r="CQ323" s="27">
        <f t="shared" si="440"/>
        <v>0</v>
      </c>
      <c r="CR323" s="27"/>
      <c r="CS323" s="27">
        <f t="shared" si="441"/>
        <v>0</v>
      </c>
      <c r="CT323" s="27"/>
      <c r="CU323" s="27"/>
      <c r="CV323" s="86">
        <f t="shared" si="442"/>
        <v>0</v>
      </c>
      <c r="CW323" s="86">
        <f t="shared" si="443"/>
        <v>0</v>
      </c>
    </row>
    <row r="324" spans="2:108" outlineLevel="1" collapsed="1" x14ac:dyDescent="0.3"/>
    <row r="325" spans="2:108" ht="15.6" outlineLevel="1" x14ac:dyDescent="0.3">
      <c r="B325" s="103" t="s">
        <v>754</v>
      </c>
      <c r="C325" s="103" t="s">
        <v>1111</v>
      </c>
    </row>
    <row r="326" spans="2:108" customFormat="1" x14ac:dyDescent="0.3">
      <c r="B326" s="41">
        <f>B324+1</f>
        <v>1</v>
      </c>
      <c r="C326" s="42" t="s">
        <v>1104</v>
      </c>
      <c r="D326" s="105" t="s">
        <v>1106</v>
      </c>
      <c r="E326" s="37" t="s">
        <v>1107</v>
      </c>
      <c r="F326" s="34"/>
      <c r="G326" s="34"/>
      <c r="H326" s="34"/>
      <c r="I326" s="34">
        <v>3</v>
      </c>
      <c r="J326" s="34"/>
      <c r="K326" s="34"/>
      <c r="L326" s="34"/>
      <c r="M326" s="27" t="s">
        <v>984</v>
      </c>
      <c r="N326" s="27"/>
      <c r="O326" s="27"/>
      <c r="P326" s="27" t="s">
        <v>29</v>
      </c>
      <c r="Q326" s="27"/>
      <c r="R326" s="27" t="s">
        <v>900</v>
      </c>
      <c r="S326" s="27"/>
      <c r="T326" s="28" t="s">
        <v>1060</v>
      </c>
      <c r="U326" s="28" t="s">
        <v>1108</v>
      </c>
      <c r="V326" s="28"/>
      <c r="W326" s="28" t="str">
        <f>IF(F326&lt;&gt;0,$F$481,IF(G326&lt;&gt;0,$G$481,IF(H326&lt;&gt;0,$H$481,IF(I326&lt;&gt;0,$I$481,IF(J326&lt;&gt;0,$J$481,IF(K326&lt;&gt;0,$K$481,IF($L326&lt;&gt;0,$L$481,0)))))))</f>
        <v>TM</v>
      </c>
      <c r="X326" s="29" t="str">
        <f>IF(SUM(F326:L326)=0,0,P326&amp;"/"&amp;M326&amp;"/"&amp;Q326&amp;"/"&amp;R326&amp;"/"&amp;S326&amp;"/"&amp;T326&amp;"/"&amp;U326&amp;"/"&amp;W326)</f>
        <v>CVC/02GC//AMB//TEMP/Ouest1/TM</v>
      </c>
      <c r="Y326" s="66"/>
      <c r="Z326" s="67"/>
      <c r="AA326" s="67"/>
      <c r="AB326" s="67"/>
      <c r="AC326" s="67"/>
      <c r="AD326" s="67"/>
      <c r="AE326" s="72">
        <f>IF(AG326=0,0,B326&amp;"_"&amp;M326&amp;N326&amp;O326&amp;"_"&amp;P326&amp;"_"&amp;Q326&amp;"_"&amp;AF326)</f>
        <v>0</v>
      </c>
      <c r="AF326" s="67">
        <v>0</v>
      </c>
      <c r="AG326" s="66"/>
      <c r="AH326" s="67"/>
      <c r="AI326" s="67"/>
      <c r="AJ326" s="67"/>
      <c r="AK326" s="68"/>
      <c r="AL326" s="66">
        <v>0</v>
      </c>
      <c r="AM326" s="64">
        <f>VLOOKUP($AL326,aut_car,2,FALSE)</f>
        <v>0</v>
      </c>
      <c r="AN326" s="64">
        <f>VLOOKUP($AL326,aut_car,3,FALSE)</f>
        <v>0</v>
      </c>
      <c r="AO326" s="64">
        <f>VLOOKUP($AL326,aut_car,4,FALSE)</f>
        <v>0</v>
      </c>
      <c r="AP326" s="64">
        <f>VLOOKUP($AL326,aut_car,5,FALSE)</f>
        <v>0</v>
      </c>
      <c r="AQ326" s="64">
        <f>VLOOKUP($AL326,aut_car,6,FALSE)</f>
        <v>0</v>
      </c>
      <c r="AR326" s="64">
        <f>VLOOKUP($AL326,aut_car,7,FALSE)</f>
        <v>0</v>
      </c>
      <c r="AS326" s="68"/>
      <c r="AT326" s="78" t="s">
        <v>130</v>
      </c>
      <c r="AU326" s="79">
        <v>-50</v>
      </c>
      <c r="AV326" s="79">
        <v>50</v>
      </c>
      <c r="AW326" s="80"/>
      <c r="AX326" s="106" t="s">
        <v>638</v>
      </c>
      <c r="AY326" s="63" t="s">
        <v>640</v>
      </c>
      <c r="BA326" s="36" t="s">
        <v>184</v>
      </c>
      <c r="BB326" s="27">
        <f>IF(BA326="NON",0,F326)</f>
        <v>0</v>
      </c>
      <c r="BC326" s="27">
        <f>IF(BA326="NON",0,H326+G326)</f>
        <v>0</v>
      </c>
      <c r="BD326" s="27"/>
      <c r="BE326" s="27">
        <f>IF(BA326="NON",0,I326+J326+K326+L326)</f>
        <v>3</v>
      </c>
      <c r="BF326" s="27"/>
      <c r="BG326" s="27">
        <f>IF(BA326="NON",0,K326)</f>
        <v>0</v>
      </c>
      <c r="BH326" s="1" t="s">
        <v>664</v>
      </c>
      <c r="BI326" s="1"/>
      <c r="BJ326" s="1"/>
      <c r="BK326" s="1"/>
      <c r="BL326" s="1"/>
      <c r="BM326" s="1"/>
      <c r="BN326" s="1"/>
      <c r="BO326" s="1"/>
      <c r="BP326" s="1"/>
      <c r="BQ326" s="1"/>
      <c r="BR326" s="1"/>
      <c r="BS326" s="38" t="s">
        <v>184</v>
      </c>
      <c r="BT326" s="107">
        <f>IF(BS326="OUI",1,0)</f>
        <v>1</v>
      </c>
      <c r="BU326" s="108">
        <f>IF(BS326="OUI",1,0)</f>
        <v>1</v>
      </c>
      <c r="BV326" s="28" t="str">
        <f>IF(OR(BT326=0,BU326=0),0,B326&amp;"_"&amp;M326&amp;N326&amp;O326&amp;"_"&amp;P326&amp;"_"&amp;Q326&amp;"_"&amp;R326&amp;S326&amp;T326&amp;U326&amp;V326&amp;"_MANU")</f>
        <v>1_02GC_CVC__AMBTEMPOuest1_MANU</v>
      </c>
      <c r="BW326" s="28">
        <f>IF(BV326&lt;&gt;0,1,0)</f>
        <v>1</v>
      </c>
      <c r="BX326" s="27"/>
      <c r="BY326" s="27"/>
      <c r="BZ326" s="38">
        <f>IF(BS326="OUI",IF((BC326+BB326)&lt;&gt;0,(BB326+BC326),0),0)</f>
        <v>0</v>
      </c>
      <c r="CA326" s="38">
        <f>IF(BS326="OUI",IF((BE326+BG326)&lt;&gt;0,(BG326+BE326),0),0)</f>
        <v>3</v>
      </c>
      <c r="CB326" s="38">
        <f t="shared" ref="CB326:CC328" si="445">IF(BZ326=0,0,BZ326)</f>
        <v>0</v>
      </c>
      <c r="CC326" s="38">
        <f t="shared" si="445"/>
        <v>3</v>
      </c>
      <c r="CD326" s="38" t="str">
        <f>IF(AND(BZ326=0,CA326=0),0,B326&amp;"_"&amp;M326&amp;N326&amp;O326&amp;"_"&amp;P326&amp;"_"&amp;Q326&amp;"_"&amp;R326&amp;S326&amp;T326&amp;U326&amp;V326&amp;"_FORC"&amp;IF(CB326=0,"TR","TC"))</f>
        <v>1_02GC_CVC__AMBTEMPOuest1_FORCTR</v>
      </c>
      <c r="CE326" s="27"/>
      <c r="CF326" s="27"/>
      <c r="CG326" s="27" t="s">
        <v>184</v>
      </c>
      <c r="CH326" s="27" t="s">
        <v>581</v>
      </c>
      <c r="CI326" s="126">
        <v>0.2</v>
      </c>
      <c r="CJ326" s="116" t="s">
        <v>629</v>
      </c>
      <c r="CK326" s="27" t="s">
        <v>581</v>
      </c>
      <c r="CL326" s="116"/>
      <c r="CM326" s="27"/>
      <c r="CN326" s="116"/>
      <c r="CO326" s="27"/>
      <c r="CP326" s="27" t="str">
        <f>IF(F326=0,"NON","OUI")</f>
        <v>NON</v>
      </c>
      <c r="CQ326" s="27">
        <f>IF(CP326="OUI",P326,0)</f>
        <v>0</v>
      </c>
      <c r="CR326" s="27"/>
      <c r="CS326" s="27">
        <f>IF(CR326&lt;&gt;0,CK326,0)</f>
        <v>0</v>
      </c>
      <c r="CT326" s="27"/>
      <c r="CU326" s="27"/>
      <c r="CV326" s="86">
        <f>IF(SUM(F326:L326)=0,0,SUM(F326:L326)+BT326+BZ326+CA326)</f>
        <v>7</v>
      </c>
      <c r="CW326" s="86">
        <f>IF(SUM(F326:L326)=0,0,SUM(BB326:BG326)+BU326+CC326+CB326)</f>
        <v>7</v>
      </c>
    </row>
    <row r="327" spans="2:108" customFormat="1" outlineLevel="1" x14ac:dyDescent="0.3">
      <c r="B327" s="41">
        <f>B326+1</f>
        <v>2</v>
      </c>
      <c r="C327" s="41" t="str">
        <f>C326</f>
        <v>INSATLS</v>
      </c>
      <c r="D327" s="59" t="str">
        <f>D326</f>
        <v>Sonde d'ambiance Temp/CO2/Hr Ouest</v>
      </c>
      <c r="E327" s="37" t="s">
        <v>1109</v>
      </c>
      <c r="F327" s="34"/>
      <c r="G327" s="34"/>
      <c r="H327" s="34"/>
      <c r="I327" s="34">
        <f>I326</f>
        <v>3</v>
      </c>
      <c r="J327" s="34"/>
      <c r="K327" s="34"/>
      <c r="L327" s="34"/>
      <c r="M327" s="27" t="s">
        <v>984</v>
      </c>
      <c r="N327" s="27"/>
      <c r="O327" s="27"/>
      <c r="P327" s="27" t="s">
        <v>29</v>
      </c>
      <c r="Q327" s="27"/>
      <c r="R327" s="27" t="s">
        <v>900</v>
      </c>
      <c r="S327" s="27"/>
      <c r="T327" s="28" t="s">
        <v>786</v>
      </c>
      <c r="U327" s="28" t="s">
        <v>1108</v>
      </c>
      <c r="V327" s="28"/>
      <c r="W327" s="28" t="str">
        <f>IF(F327&lt;&gt;0,$F$481,IF(G327&lt;&gt;0,$G$481,IF(H327&lt;&gt;0,$H$481,IF(I327&lt;&gt;0,$I$481,IF(J327&lt;&gt;0,$J$481,IF(K327&lt;&gt;0,$K$481,IF($L327&lt;&gt;0,$L$481,0)))))))</f>
        <v>TM</v>
      </c>
      <c r="X327" s="29" t="str">
        <f>IF(SUM(F327:L327)=0,0,P327&amp;"/"&amp;M327&amp;"/"&amp;Q327&amp;"/"&amp;R327&amp;"/"&amp;S327&amp;"/"&amp;T327&amp;"/"&amp;U327&amp;"/"&amp;W327)</f>
        <v>CVC/02GC//AMB//CO2/Ouest1/TM</v>
      </c>
      <c r="Y327" s="66"/>
      <c r="Z327" s="67"/>
      <c r="AA327" s="67"/>
      <c r="AB327" s="67"/>
      <c r="AC327" s="67"/>
      <c r="AD327" s="67"/>
      <c r="AE327" s="72">
        <f>IF(AG327=0,0,B327&amp;"_"&amp;M327&amp;N327&amp;O327&amp;"_"&amp;P327&amp;"_"&amp;Q327&amp;"_"&amp;AF327)</f>
        <v>0</v>
      </c>
      <c r="AF327" s="67">
        <v>0</v>
      </c>
      <c r="AG327" s="66"/>
      <c r="AH327" s="67"/>
      <c r="AI327" s="67"/>
      <c r="AJ327" s="67"/>
      <c r="AK327" s="68"/>
      <c r="AL327" s="66">
        <v>0</v>
      </c>
      <c r="AM327" s="64">
        <f>VLOOKUP($AL327,aut_car,2,FALSE)</f>
        <v>0</v>
      </c>
      <c r="AN327" s="64">
        <f>VLOOKUP($AL327,aut_car,3,FALSE)</f>
        <v>0</v>
      </c>
      <c r="AO327" s="64">
        <f>VLOOKUP($AL327,aut_car,4,FALSE)</f>
        <v>0</v>
      </c>
      <c r="AP327" s="64">
        <f>VLOOKUP($AL327,aut_car,5,FALSE)</f>
        <v>0</v>
      </c>
      <c r="AQ327" s="64">
        <f>VLOOKUP($AL327,aut_car,6,FALSE)</f>
        <v>0</v>
      </c>
      <c r="AR327" s="64">
        <f>VLOOKUP($AL327,aut_car,7,FALSE)</f>
        <v>0</v>
      </c>
      <c r="AS327" s="68"/>
      <c r="AT327" s="78" t="s">
        <v>130</v>
      </c>
      <c r="AU327" s="79">
        <v>-50</v>
      </c>
      <c r="AV327" s="79">
        <v>50</v>
      </c>
      <c r="AW327" s="80"/>
      <c r="AX327" s="106" t="s">
        <v>638</v>
      </c>
      <c r="AY327" s="63" t="s">
        <v>640</v>
      </c>
      <c r="BA327" s="36" t="s">
        <v>184</v>
      </c>
      <c r="BB327" s="27">
        <f>IF(BA327="NON",0,F327)</f>
        <v>0</v>
      </c>
      <c r="BC327" s="27">
        <f>IF(BA327="NON",0,H327+G327)</f>
        <v>0</v>
      </c>
      <c r="BD327" s="27"/>
      <c r="BE327" s="27">
        <f>IF(BA327="NON",0,I327+J327+K327+L327)</f>
        <v>3</v>
      </c>
      <c r="BF327" s="27"/>
      <c r="BG327" s="27">
        <f>IF(BA327="NON",0,K327)</f>
        <v>0</v>
      </c>
      <c r="BH327" s="1" t="s">
        <v>664</v>
      </c>
      <c r="BI327" s="1"/>
      <c r="BJ327" s="1"/>
      <c r="BK327" s="1"/>
      <c r="BL327" s="1"/>
      <c r="BM327" s="1"/>
      <c r="BN327" s="1"/>
      <c r="BO327" s="1"/>
      <c r="BP327" s="1"/>
      <c r="BQ327" s="1"/>
      <c r="BR327" s="1"/>
      <c r="BS327" s="38" t="s">
        <v>184</v>
      </c>
      <c r="BT327" s="107">
        <f>IF(BS327="OUI",1,0)</f>
        <v>1</v>
      </c>
      <c r="BU327" s="108">
        <f>IF(BS327="OUI",1,0)</f>
        <v>1</v>
      </c>
      <c r="BV327" s="28" t="str">
        <f>IF(OR(BT327=0,BU327=0),0,B327&amp;"_"&amp;M327&amp;N327&amp;O327&amp;"_"&amp;P327&amp;"_"&amp;Q327&amp;"_"&amp;R327&amp;S327&amp;T327&amp;U327&amp;V327&amp;"_MANU")</f>
        <v>2_02GC_CVC__AMBCO2Ouest1_MANU</v>
      </c>
      <c r="BW327" s="28">
        <f>IF(BV327&lt;&gt;0,1,0)</f>
        <v>1</v>
      </c>
      <c r="BX327" s="27"/>
      <c r="BY327" s="27"/>
      <c r="BZ327" s="38">
        <f>IF(BS327="OUI",IF((BC327+BB327)&lt;&gt;0,(BB327+BC327),0),0)</f>
        <v>0</v>
      </c>
      <c r="CA327" s="38">
        <f>IF(BS327="OUI",IF((BE327+BG327)&lt;&gt;0,(BG327+BE327),0),0)</f>
        <v>3</v>
      </c>
      <c r="CB327" s="38">
        <f t="shared" si="445"/>
        <v>0</v>
      </c>
      <c r="CC327" s="38">
        <f t="shared" si="445"/>
        <v>3</v>
      </c>
      <c r="CD327" s="38" t="str">
        <f>IF(AND(BZ327=0,CA327=0),0,B327&amp;"_"&amp;M327&amp;N327&amp;O327&amp;"_"&amp;P327&amp;"_"&amp;Q327&amp;"_"&amp;R327&amp;S327&amp;T327&amp;U327&amp;V327&amp;"_FORC"&amp;IF(CB327=0,"TR","TC"))</f>
        <v>2_02GC_CVC__AMBCO2Ouest1_FORCTR</v>
      </c>
      <c r="CE327" s="27"/>
      <c r="CF327" s="27"/>
      <c r="CG327" s="27" t="s">
        <v>184</v>
      </c>
      <c r="CH327" s="27" t="s">
        <v>581</v>
      </c>
      <c r="CI327" s="126">
        <v>0.2</v>
      </c>
      <c r="CJ327" s="116" t="s">
        <v>629</v>
      </c>
      <c r="CK327" s="27" t="s">
        <v>581</v>
      </c>
      <c r="CL327" s="116"/>
      <c r="CM327" s="27"/>
      <c r="CN327" s="116"/>
      <c r="CO327" s="27"/>
      <c r="CP327" s="27" t="str">
        <f>IF(F327=0,"NON","OUI")</f>
        <v>NON</v>
      </c>
      <c r="CQ327" s="27">
        <f>IF(CP327="OUI",P327,0)</f>
        <v>0</v>
      </c>
      <c r="CR327" s="27"/>
      <c r="CS327" s="27">
        <f>IF(CR327&lt;&gt;0,CK327,0)</f>
        <v>0</v>
      </c>
      <c r="CT327" s="27"/>
      <c r="CU327" s="27"/>
      <c r="CV327" s="86">
        <f>IF(SUM(F327:L327)=0,0,SUM(F327:L327)+BT327+BZ327+CA327)</f>
        <v>7</v>
      </c>
      <c r="CW327" s="86">
        <f>IF(SUM(F327:L327)=0,0,SUM(BB327:BG327)+BU327+CC327+CB327)</f>
        <v>7</v>
      </c>
    </row>
    <row r="328" spans="2:108" customFormat="1" outlineLevel="1" x14ac:dyDescent="0.3">
      <c r="B328" s="41">
        <f>B327+1</f>
        <v>3</v>
      </c>
      <c r="C328" s="41" t="str">
        <f>C327</f>
        <v>INSATLS</v>
      </c>
      <c r="D328" s="59" t="str">
        <f>D327</f>
        <v>Sonde d'ambiance Temp/CO2/Hr Ouest</v>
      </c>
      <c r="E328" s="37" t="s">
        <v>1110</v>
      </c>
      <c r="F328" s="34"/>
      <c r="G328" s="34"/>
      <c r="H328" s="34"/>
      <c r="I328" s="34">
        <f>I327</f>
        <v>3</v>
      </c>
      <c r="J328" s="34"/>
      <c r="K328" s="34"/>
      <c r="L328" s="34"/>
      <c r="M328" s="27" t="s">
        <v>984</v>
      </c>
      <c r="N328" s="27"/>
      <c r="O328" s="27"/>
      <c r="P328" s="27" t="s">
        <v>29</v>
      </c>
      <c r="Q328" s="27"/>
      <c r="R328" s="27" t="s">
        <v>900</v>
      </c>
      <c r="S328" s="27"/>
      <c r="T328" s="28" t="s">
        <v>1066</v>
      </c>
      <c r="U328" s="28" t="s">
        <v>1108</v>
      </c>
      <c r="V328" s="28"/>
      <c r="W328" s="28" t="str">
        <f>IF(F328&lt;&gt;0,$F$481,IF(G328&lt;&gt;0,$G$481,IF(H328&lt;&gt;0,$H$481,IF(I328&lt;&gt;0,$I$481,IF(J328&lt;&gt;0,$J$481,IF(K328&lt;&gt;0,$K$481,IF($L328&lt;&gt;0,$L$481,0)))))))</f>
        <v>TM</v>
      </c>
      <c r="X328" s="29" t="str">
        <f>IF(SUM(F328:L328)=0,0,P328&amp;"/"&amp;M328&amp;"/"&amp;Q328&amp;"/"&amp;R328&amp;"/"&amp;S328&amp;"/"&amp;T328&amp;"/"&amp;U328&amp;"/"&amp;W328)</f>
        <v>CVC/02GC//AMB//HR/Ouest1/TM</v>
      </c>
      <c r="Y328" s="66"/>
      <c r="Z328" s="67"/>
      <c r="AA328" s="67"/>
      <c r="AB328" s="67"/>
      <c r="AC328" s="67"/>
      <c r="AD328" s="67"/>
      <c r="AE328" s="72">
        <f>IF(AG328=0,0,B328&amp;"_"&amp;M328&amp;N328&amp;O328&amp;"_"&amp;P328&amp;"_"&amp;Q328&amp;"_"&amp;AF328)</f>
        <v>0</v>
      </c>
      <c r="AF328" s="67">
        <v>0</v>
      </c>
      <c r="AG328" s="66"/>
      <c r="AH328" s="67"/>
      <c r="AI328" s="67"/>
      <c r="AJ328" s="67"/>
      <c r="AK328" s="68"/>
      <c r="AL328" s="66">
        <v>0</v>
      </c>
      <c r="AM328" s="64">
        <f>VLOOKUP($AL328,aut_car,2,FALSE)</f>
        <v>0</v>
      </c>
      <c r="AN328" s="64">
        <f>VLOOKUP($AL328,aut_car,3,FALSE)</f>
        <v>0</v>
      </c>
      <c r="AO328" s="64">
        <f>VLOOKUP($AL328,aut_car,4,FALSE)</f>
        <v>0</v>
      </c>
      <c r="AP328" s="64">
        <f>VLOOKUP($AL328,aut_car,5,FALSE)</f>
        <v>0</v>
      </c>
      <c r="AQ328" s="64">
        <f>VLOOKUP($AL328,aut_car,6,FALSE)</f>
        <v>0</v>
      </c>
      <c r="AR328" s="64">
        <f>VLOOKUP($AL328,aut_car,7,FALSE)</f>
        <v>0</v>
      </c>
      <c r="AS328" s="68"/>
      <c r="AT328" s="78" t="s">
        <v>130</v>
      </c>
      <c r="AU328" s="79">
        <v>-50</v>
      </c>
      <c r="AV328" s="79">
        <v>50</v>
      </c>
      <c r="AW328" s="80"/>
      <c r="AX328" s="106" t="s">
        <v>638</v>
      </c>
      <c r="AY328" s="63" t="s">
        <v>640</v>
      </c>
      <c r="BA328" s="36" t="s">
        <v>184</v>
      </c>
      <c r="BB328" s="27">
        <f>IF(BA328="NON",0,F328)</f>
        <v>0</v>
      </c>
      <c r="BC328" s="27">
        <f>IF(BA328="NON",0,H328+G328)</f>
        <v>0</v>
      </c>
      <c r="BD328" s="27"/>
      <c r="BE328" s="27">
        <f>IF(BA328="NON",0,I328+J328+K328+L328)</f>
        <v>3</v>
      </c>
      <c r="BF328" s="27"/>
      <c r="BG328" s="27">
        <f>IF(BA328="NON",0,K328)</f>
        <v>0</v>
      </c>
      <c r="BH328" s="1" t="s">
        <v>664</v>
      </c>
      <c r="BI328" s="1"/>
      <c r="BJ328" s="1"/>
      <c r="BK328" s="1"/>
      <c r="BL328" s="1"/>
      <c r="BM328" s="1"/>
      <c r="BN328" s="1"/>
      <c r="BO328" s="1"/>
      <c r="BP328" s="1"/>
      <c r="BQ328" s="1"/>
      <c r="BR328" s="1"/>
      <c r="BS328" s="38" t="s">
        <v>184</v>
      </c>
      <c r="BT328" s="107">
        <f>IF(BS328="OUI",1,0)</f>
        <v>1</v>
      </c>
      <c r="BU328" s="108">
        <f>IF(BS328="OUI",1,0)</f>
        <v>1</v>
      </c>
      <c r="BV328" s="28" t="str">
        <f>IF(OR(BT328=0,BU328=0),0,B328&amp;"_"&amp;M328&amp;N328&amp;O328&amp;"_"&amp;P328&amp;"_"&amp;Q328&amp;"_"&amp;R328&amp;S328&amp;T328&amp;U328&amp;V328&amp;"_MANU")</f>
        <v>3_02GC_CVC__AMBHROuest1_MANU</v>
      </c>
      <c r="BW328" s="28">
        <f>IF(BV328&lt;&gt;0,1,0)</f>
        <v>1</v>
      </c>
      <c r="BX328" s="27"/>
      <c r="BY328" s="27"/>
      <c r="BZ328" s="38">
        <f>IF(BS328="OUI",IF((BC328+BB328)&lt;&gt;0,(BB328+BC328),0),0)</f>
        <v>0</v>
      </c>
      <c r="CA328" s="38">
        <f>IF(BS328="OUI",IF((BE328+BG328)&lt;&gt;0,(BG328+BE328),0),0)</f>
        <v>3</v>
      </c>
      <c r="CB328" s="38">
        <f t="shared" si="445"/>
        <v>0</v>
      </c>
      <c r="CC328" s="38">
        <f t="shared" si="445"/>
        <v>3</v>
      </c>
      <c r="CD328" s="38" t="str">
        <f>IF(AND(BZ328=0,CA328=0),0,B328&amp;"_"&amp;M328&amp;N328&amp;O328&amp;"_"&amp;P328&amp;"_"&amp;Q328&amp;"_"&amp;R328&amp;S328&amp;T328&amp;U328&amp;V328&amp;"_FORC"&amp;IF(CB328=0,"TR","TC"))</f>
        <v>3_02GC_CVC__AMBHROuest1_FORCTR</v>
      </c>
      <c r="CE328" s="27"/>
      <c r="CF328" s="27"/>
      <c r="CG328" s="27" t="s">
        <v>184</v>
      </c>
      <c r="CH328" s="27" t="s">
        <v>581</v>
      </c>
      <c r="CI328" s="126">
        <v>0.2</v>
      </c>
      <c r="CJ328" s="116" t="s">
        <v>629</v>
      </c>
      <c r="CK328" s="27" t="s">
        <v>581</v>
      </c>
      <c r="CL328" s="116"/>
      <c r="CM328" s="27"/>
      <c r="CN328" s="116"/>
      <c r="CO328" s="27"/>
      <c r="CP328" s="27" t="str">
        <f>IF(F328=0,"NON","OUI")</f>
        <v>NON</v>
      </c>
      <c r="CQ328" s="27">
        <f>IF(CP328="OUI",P328,0)</f>
        <v>0</v>
      </c>
      <c r="CR328" s="27"/>
      <c r="CS328" s="27">
        <f>IF(CR328&lt;&gt;0,CK328,0)</f>
        <v>0</v>
      </c>
      <c r="CT328" s="27"/>
      <c r="CU328" s="27"/>
      <c r="CV328" s="86">
        <f>IF(SUM(F328:L328)=0,0,SUM(F328:L328)+BT328+BZ328+CA328)</f>
        <v>7</v>
      </c>
      <c r="CW328" s="86">
        <f>IF(SUM(F328:L328)=0,0,SUM(BB328:BG328)+BU328+CC328+CB328)</f>
        <v>7</v>
      </c>
    </row>
    <row r="329" spans="2:108" outlineLevel="1" collapsed="1" x14ac:dyDescent="0.3"/>
    <row r="330" spans="2:108" ht="15.6" outlineLevel="1" x14ac:dyDescent="0.3">
      <c r="B330" s="103" t="s">
        <v>754</v>
      </c>
      <c r="C330" s="103"/>
    </row>
    <row r="331" spans="2:108" customFormat="1" outlineLevel="1" x14ac:dyDescent="0.3">
      <c r="B331" s="41" t="e">
        <f>B330+1</f>
        <v>#VALUE!</v>
      </c>
      <c r="C331" s="42" t="s">
        <v>1104</v>
      </c>
      <c r="D331" s="105" t="s">
        <v>1105</v>
      </c>
      <c r="E331" s="37" t="s">
        <v>755</v>
      </c>
      <c r="F331" s="34"/>
      <c r="G331" s="34"/>
      <c r="H331" s="34"/>
      <c r="I331" s="34">
        <v>1</v>
      </c>
      <c r="J331" s="34"/>
      <c r="K331" s="34"/>
      <c r="L331" s="34"/>
      <c r="M331" s="27" t="s">
        <v>984</v>
      </c>
      <c r="N331" s="27"/>
      <c r="O331" s="27"/>
      <c r="P331" s="27" t="s">
        <v>29</v>
      </c>
      <c r="Q331" s="27" t="s">
        <v>988</v>
      </c>
      <c r="R331" s="27" t="s">
        <v>1030</v>
      </c>
      <c r="S331" s="27"/>
      <c r="T331" s="28" t="s">
        <v>1072</v>
      </c>
      <c r="U331" s="28"/>
      <c r="V331" s="28"/>
      <c r="W331" s="28" t="str">
        <f>IF(F331&lt;&gt;0,$F$481,IF(G331&lt;&gt;0,$G$481,IF(H331&lt;&gt;0,$H$481,IF(I331&lt;&gt;0,$I$481,IF(J331&lt;&gt;0,$J$481,IF(K331&lt;&gt;0,$K$481,IF($L331&lt;&gt;0,$L$481,0)))))))</f>
        <v>TM</v>
      </c>
      <c r="X331" s="29" t="str">
        <f>IF(SUM(F331:L331)=0,0,P331&amp;"/"&amp;M331&amp;"/"&amp;Q331&amp;"/"&amp;R331&amp;"/"&amp;S331&amp;"/"&amp;T331&amp;"/"&amp;U331&amp;"/"&amp;W331)</f>
        <v>CVC/02GC/SST/PRIM//DEB//TM</v>
      </c>
      <c r="Y331" s="66"/>
      <c r="Z331" s="67"/>
      <c r="AA331" s="67"/>
      <c r="AB331" s="67"/>
      <c r="AC331" s="67"/>
      <c r="AD331" s="67"/>
      <c r="AE331" s="72">
        <f>IF(AG331=0,0,B331&amp;"_"&amp;M331&amp;N331&amp;O331&amp;"_"&amp;P331&amp;"_"&amp;Q331&amp;"_"&amp;AF331)</f>
        <v>0</v>
      </c>
      <c r="AF331" s="67">
        <v>0</v>
      </c>
      <c r="AG331" s="66"/>
      <c r="AH331" s="67"/>
      <c r="AI331" s="67"/>
      <c r="AJ331" s="67"/>
      <c r="AK331" s="68"/>
      <c r="AL331" s="66">
        <v>0</v>
      </c>
      <c r="AM331" s="64">
        <f>VLOOKUP($AL331,aut_car,2,FALSE)</f>
        <v>0</v>
      </c>
      <c r="AN331" s="64">
        <f>VLOOKUP($AL331,aut_car,3,FALSE)</f>
        <v>0</v>
      </c>
      <c r="AO331" s="64">
        <f>VLOOKUP($AL331,aut_car,4,FALSE)</f>
        <v>0</v>
      </c>
      <c r="AP331" s="64">
        <f>VLOOKUP($AL331,aut_car,5,FALSE)</f>
        <v>0</v>
      </c>
      <c r="AQ331" s="64">
        <f>VLOOKUP($AL331,aut_car,6,FALSE)</f>
        <v>0</v>
      </c>
      <c r="AR331" s="64">
        <f>VLOOKUP($AL331,aut_car,7,FALSE)</f>
        <v>0</v>
      </c>
      <c r="AS331" s="68"/>
      <c r="AT331" s="78" t="s">
        <v>109</v>
      </c>
      <c r="AU331" s="79">
        <v>0</v>
      </c>
      <c r="AV331" s="79">
        <v>200</v>
      </c>
      <c r="AW331" s="80"/>
      <c r="AX331" s="106" t="str">
        <f>E331</f>
        <v>Débit</v>
      </c>
      <c r="AY331" s="63"/>
      <c r="BA331" s="36" t="s">
        <v>184</v>
      </c>
      <c r="BB331" s="27">
        <f>IF(BA331="NON",0,F331)</f>
        <v>0</v>
      </c>
      <c r="BC331" s="27">
        <f>IF(BA331="NON",0,H331+G331)</f>
        <v>0</v>
      </c>
      <c r="BD331" s="27"/>
      <c r="BE331" s="27">
        <f>IF(BA331="NON",0,I331+J331+K331+L331)</f>
        <v>1</v>
      </c>
      <c r="BF331" s="27"/>
      <c r="BG331" s="27">
        <f>IF(BA331="NON",0,K331)</f>
        <v>0</v>
      </c>
      <c r="BH331" s="1" t="s">
        <v>765</v>
      </c>
      <c r="BI331" s="1"/>
      <c r="BJ331" s="1"/>
      <c r="BK331" s="1"/>
      <c r="BL331" s="1"/>
      <c r="BM331" s="1"/>
      <c r="BN331" s="1"/>
      <c r="BO331" s="1"/>
      <c r="BP331" s="1"/>
      <c r="BQ331" s="1"/>
      <c r="BR331" s="1"/>
      <c r="BS331" s="38" t="s">
        <v>185</v>
      </c>
      <c r="BT331" s="107">
        <f>IF(BS331="OUI",1,0)</f>
        <v>0</v>
      </c>
      <c r="BU331" s="108">
        <f>IF(BS331="OUI",1,0)</f>
        <v>0</v>
      </c>
      <c r="BV331" s="28">
        <f>IF(OR(BS331=0,BS331="NON"),0,B331&amp;"_"&amp;M331&amp;N331&amp;O331&amp;"_"&amp;P331&amp;"_"&amp;Q331&amp;"_"&amp;R331&amp;S331&amp;T331&amp;U331&amp;V331&amp;"_MANU")</f>
        <v>0</v>
      </c>
      <c r="BW331" s="28">
        <f>IF(BS331="OUI",1,0)</f>
        <v>0</v>
      </c>
      <c r="BX331" s="27"/>
      <c r="BY331" s="27"/>
      <c r="BZ331" s="38">
        <f>IF(BS331="OUI",IF((BC331+BB331)&lt;&gt;0,(BB331+BC331),0),0)</f>
        <v>0</v>
      </c>
      <c r="CA331" s="38">
        <f>IF(BS331="OUI",IF((BE331+BG331)&lt;&gt;0,(BG331+BE331),0),0)</f>
        <v>0</v>
      </c>
      <c r="CB331" s="38">
        <f t="shared" ref="CB331:CC335" si="446">IF(BZ331=0,0,BZ331)</f>
        <v>0</v>
      </c>
      <c r="CC331" s="38">
        <f t="shared" si="446"/>
        <v>0</v>
      </c>
      <c r="CD331" s="38">
        <f>IF(OR(BS331=0,BS331="NON"),0,B331&amp;"_"&amp;M331&amp;N331&amp;O331&amp;"_"&amp;P331&amp;"_"&amp;Q331&amp;"_"&amp;R331&amp;S331&amp;T331&amp;U331&amp;V331&amp;"_FORC"&amp;IF(CB331=0,"TR","TC"))</f>
        <v>0</v>
      </c>
      <c r="CE331" s="27"/>
      <c r="CF331" s="27"/>
      <c r="CG331" s="27" t="s">
        <v>184</v>
      </c>
      <c r="CH331" s="27" t="s">
        <v>581</v>
      </c>
      <c r="CI331" s="126" t="s">
        <v>766</v>
      </c>
      <c r="CJ331" s="116" t="s">
        <v>768</v>
      </c>
      <c r="CK331" s="27" t="s">
        <v>581</v>
      </c>
      <c r="CL331" s="116"/>
      <c r="CM331" s="27"/>
      <c r="CN331" s="116"/>
      <c r="CO331" s="27"/>
      <c r="CP331" s="27" t="str">
        <f>IF(F331=0,"NON","OUI")</f>
        <v>NON</v>
      </c>
      <c r="CQ331" s="27">
        <f>IF(CP331="OUI",P331,0)</f>
        <v>0</v>
      </c>
      <c r="CR331" s="27"/>
      <c r="CS331" s="27">
        <f>IF(CR331&lt;&gt;0,CK331,0)</f>
        <v>0</v>
      </c>
      <c r="CT331" s="27"/>
      <c r="CU331" s="27"/>
      <c r="CV331" s="86">
        <f>IF(SUM(F331:L331)=0,0,SUM(F331:L331)+BT331+BZ331+CA331)</f>
        <v>1</v>
      </c>
      <c r="CW331" s="86">
        <f>IF(SUM(F331:L331)=0,0,SUM(BB331:BG331)+BU331+CC331+CB331)</f>
        <v>1</v>
      </c>
      <c r="DB331" s="26"/>
      <c r="DC331" s="26"/>
      <c r="DD331" s="26"/>
    </row>
    <row r="332" spans="2:108" customFormat="1" hidden="1" outlineLevel="2" x14ac:dyDescent="0.3">
      <c r="B332" s="41" t="e">
        <f>B331+1</f>
        <v>#VALUE!</v>
      </c>
      <c r="C332" s="41" t="str">
        <f t="shared" ref="C332:D335" si="447">C331</f>
        <v>INSATLS</v>
      </c>
      <c r="D332" s="59" t="str">
        <f t="shared" si="447"/>
        <v>compteur primaire SGE GC (recopie)</v>
      </c>
      <c r="E332" s="37" t="s">
        <v>760</v>
      </c>
      <c r="F332" s="34"/>
      <c r="G332" s="34"/>
      <c r="H332" s="34"/>
      <c r="I332" s="34">
        <v>1</v>
      </c>
      <c r="J332" s="34"/>
      <c r="K332" s="34"/>
      <c r="L332" s="34"/>
      <c r="M332" s="39" t="str">
        <f t="shared" ref="M332:R335" si="448">M331</f>
        <v>02GC</v>
      </c>
      <c r="N332" s="39">
        <f t="shared" si="448"/>
        <v>0</v>
      </c>
      <c r="O332" s="39">
        <f t="shared" si="448"/>
        <v>0</v>
      </c>
      <c r="P332" s="39" t="str">
        <f t="shared" si="448"/>
        <v>CVC</v>
      </c>
      <c r="Q332" s="39" t="str">
        <f t="shared" si="448"/>
        <v>SST</v>
      </c>
      <c r="R332" s="28" t="str">
        <f t="shared" si="448"/>
        <v>PRIM</v>
      </c>
      <c r="S332" s="27" t="s">
        <v>1028</v>
      </c>
      <c r="T332" s="28" t="s">
        <v>1060</v>
      </c>
      <c r="U332" s="28"/>
      <c r="V332" s="28"/>
      <c r="W332" s="28" t="str">
        <f>IF(F332&lt;&gt;0,$F$481,IF(G332&lt;&gt;0,$G$481,IF(H332&lt;&gt;0,$H$481,IF(I332&lt;&gt;0,$I$481,IF(J332&lt;&gt;0,$J$481,IF(K332&lt;&gt;0,$K$481,IF($L332&lt;&gt;0,$L$481,0)))))))</f>
        <v>TM</v>
      </c>
      <c r="X332" s="29" t="str">
        <f>IF(SUM(F332:L332)=0,0,P332&amp;"/"&amp;M332&amp;"/"&amp;Q332&amp;"/"&amp;R332&amp;"/"&amp;S332&amp;"/"&amp;T332&amp;"/"&amp;U332&amp;"/"&amp;W332)</f>
        <v>CVC/02GC/SST/PRIM/DEP/TEMP//TM</v>
      </c>
      <c r="Y332" s="66"/>
      <c r="Z332" s="67"/>
      <c r="AA332" s="67"/>
      <c r="AB332" s="67"/>
      <c r="AC332" s="67"/>
      <c r="AD332" s="67"/>
      <c r="AE332" s="72">
        <f>IF(AG332=0,0,B332&amp;"_"&amp;M332&amp;N332&amp;O332&amp;"_"&amp;P332&amp;"_"&amp;Q332&amp;"_"&amp;AF332)</f>
        <v>0</v>
      </c>
      <c r="AF332" s="90">
        <f>AF331</f>
        <v>0</v>
      </c>
      <c r="AG332" s="66"/>
      <c r="AH332" s="67"/>
      <c r="AI332" s="67"/>
      <c r="AJ332" s="67"/>
      <c r="AK332" s="68"/>
      <c r="AL332" s="64">
        <f>AL331</f>
        <v>0</v>
      </c>
      <c r="AM332" s="64">
        <f>VLOOKUP($AL332,aut_car,2,FALSE)</f>
        <v>0</v>
      </c>
      <c r="AN332" s="64">
        <f>VLOOKUP($AL332,aut_car,3,FALSE)</f>
        <v>0</v>
      </c>
      <c r="AO332" s="64">
        <f>VLOOKUP($AL332,aut_car,4,FALSE)</f>
        <v>0</v>
      </c>
      <c r="AP332" s="64">
        <f>VLOOKUP($AL332,aut_car,5,FALSE)</f>
        <v>0</v>
      </c>
      <c r="AQ332" s="64">
        <f>VLOOKUP($AL332,aut_car,6,FALSE)</f>
        <v>0</v>
      </c>
      <c r="AR332" s="64">
        <f>VLOOKUP($AL332,aut_car,7,FALSE)</f>
        <v>0</v>
      </c>
      <c r="AS332" s="68"/>
      <c r="AT332" s="78" t="s">
        <v>130</v>
      </c>
      <c r="AU332" s="79">
        <v>-5</v>
      </c>
      <c r="AV332" s="79">
        <v>100</v>
      </c>
      <c r="AW332" s="80"/>
      <c r="AX332" s="106" t="str">
        <f>E332</f>
        <v>Température aller</v>
      </c>
      <c r="AY332" s="63"/>
      <c r="BA332" s="36" t="s">
        <v>184</v>
      </c>
      <c r="BB332" s="27">
        <f>IF(BA332="NON",0,F332)</f>
        <v>0</v>
      </c>
      <c r="BC332" s="27">
        <f>IF(BA332="NON",0,H332+G332)</f>
        <v>0</v>
      </c>
      <c r="BD332" s="27"/>
      <c r="BE332" s="27">
        <f>IF(BA332="NON",0,I332+J332+K332+L332)</f>
        <v>1</v>
      </c>
      <c r="BF332" s="27"/>
      <c r="BG332" s="27">
        <f>IF(BA332="NON",0,K332)</f>
        <v>0</v>
      </c>
      <c r="BH332" s="1" t="str">
        <f>BH331</f>
        <v>36_CLTabl_CVC_compt</v>
      </c>
      <c r="BI332" s="1"/>
      <c r="BJ332" s="1"/>
      <c r="BK332" s="1"/>
      <c r="BL332" s="1"/>
      <c r="BM332" s="1"/>
      <c r="BN332" s="1"/>
      <c r="BO332" s="1"/>
      <c r="BP332" s="1"/>
      <c r="BQ332" s="1"/>
      <c r="BR332" s="1"/>
      <c r="BS332" s="38" t="s">
        <v>185</v>
      </c>
      <c r="BT332" s="107">
        <f>IF(BS332="OUI",1,0)</f>
        <v>0</v>
      </c>
      <c r="BU332" s="108">
        <f>IF(BS332="OUI",1,0)</f>
        <v>0</v>
      </c>
      <c r="BV332" s="28">
        <f>IF(OR(BS332=0,BS332="NON"),0,B332&amp;"_"&amp;M332&amp;N332&amp;O332&amp;"_"&amp;P332&amp;"_"&amp;Q332&amp;"_"&amp;R332&amp;S332&amp;T332&amp;U332&amp;V332&amp;"_MANU")</f>
        <v>0</v>
      </c>
      <c r="BW332" s="28">
        <f>IF(BS332="OUI",1,0)</f>
        <v>0</v>
      </c>
      <c r="BX332" s="27"/>
      <c r="BY332" s="27"/>
      <c r="BZ332" s="38">
        <f>IF(BS332="OUI",IF((BC332+BB332)&lt;&gt;0,(BB332+BC332),0),0)</f>
        <v>0</v>
      </c>
      <c r="CA332" s="38">
        <f>IF(BS332="OUI",IF((BE332+BG332)&lt;&gt;0,(BG332+BE332),0),0)</f>
        <v>0</v>
      </c>
      <c r="CB332" s="38">
        <f t="shared" si="446"/>
        <v>0</v>
      </c>
      <c r="CC332" s="38">
        <f t="shared" si="446"/>
        <v>0</v>
      </c>
      <c r="CD332" s="38">
        <f>IF(OR(BS332=0,BS332="NON"),0,B332&amp;"_"&amp;M332&amp;N332&amp;O332&amp;"_"&amp;P332&amp;"_"&amp;Q332&amp;"_"&amp;R332&amp;S332&amp;T332&amp;U332&amp;V332&amp;"_FORC"&amp;IF(CB332=0,"TR","TC"))</f>
        <v>0</v>
      </c>
      <c r="CE332" s="27"/>
      <c r="CF332" s="27"/>
      <c r="CG332" s="27" t="s">
        <v>184</v>
      </c>
      <c r="CH332" s="27" t="s">
        <v>581</v>
      </c>
      <c r="CI332" s="126">
        <v>0.2</v>
      </c>
      <c r="CJ332" s="116" t="s">
        <v>632</v>
      </c>
      <c r="CK332" s="27" t="s">
        <v>633</v>
      </c>
      <c r="CL332" s="116"/>
      <c r="CM332" s="27"/>
      <c r="CN332" s="116"/>
      <c r="CO332" s="27"/>
      <c r="CP332" s="27" t="str">
        <f>IF(F332=0,"NON","OUI")</f>
        <v>NON</v>
      </c>
      <c r="CQ332" s="27">
        <f>IF(CP332="OUI",P332,0)</f>
        <v>0</v>
      </c>
      <c r="CR332" s="27"/>
      <c r="CS332" s="27">
        <f>IF(CR332&lt;&gt;0,CK332,0)</f>
        <v>0</v>
      </c>
      <c r="CT332" s="27"/>
      <c r="CU332" s="27"/>
      <c r="CV332" s="86">
        <f>IF(SUM(F332:L332)=0,0,SUM(F332:L332)+BT332+BZ332+CA332)</f>
        <v>1</v>
      </c>
      <c r="CW332" s="86">
        <f>IF(SUM(F332:L332)=0,0,SUM(BB332:BG332)+BU332+CC332+CB332)</f>
        <v>1</v>
      </c>
      <c r="DB332" s="26"/>
      <c r="DC332" s="26"/>
      <c r="DD332" s="26"/>
    </row>
    <row r="333" spans="2:108" customFormat="1" hidden="1" outlineLevel="2" x14ac:dyDescent="0.3">
      <c r="B333" s="41" t="e">
        <f>B332+1</f>
        <v>#VALUE!</v>
      </c>
      <c r="C333" s="41" t="str">
        <f t="shared" si="447"/>
        <v>INSATLS</v>
      </c>
      <c r="D333" s="59" t="str">
        <f t="shared" si="447"/>
        <v>compteur primaire SGE GC (recopie)</v>
      </c>
      <c r="E333" s="37" t="s">
        <v>761</v>
      </c>
      <c r="F333" s="34"/>
      <c r="G333" s="34"/>
      <c r="H333" s="34"/>
      <c r="I333" s="34">
        <v>1</v>
      </c>
      <c r="J333" s="34"/>
      <c r="K333" s="34"/>
      <c r="L333" s="34"/>
      <c r="M333" s="39" t="str">
        <f t="shared" si="448"/>
        <v>02GC</v>
      </c>
      <c r="N333" s="39">
        <f t="shared" si="448"/>
        <v>0</v>
      </c>
      <c r="O333" s="39">
        <f t="shared" si="448"/>
        <v>0</v>
      </c>
      <c r="P333" s="39" t="str">
        <f t="shared" si="448"/>
        <v>CVC</v>
      </c>
      <c r="Q333" s="39" t="str">
        <f t="shared" si="448"/>
        <v>SST</v>
      </c>
      <c r="R333" s="28" t="str">
        <f t="shared" si="448"/>
        <v>PRIM</v>
      </c>
      <c r="S333" s="27" t="s">
        <v>1029</v>
      </c>
      <c r="T333" s="28" t="str">
        <f>T332</f>
        <v>TEMP</v>
      </c>
      <c r="U333" s="28"/>
      <c r="V333" s="28"/>
      <c r="W333" s="28" t="str">
        <f>IF(F333&lt;&gt;0,$F$481,IF(G333&lt;&gt;0,$G$481,IF(H333&lt;&gt;0,$H$481,IF(I333&lt;&gt;0,$I$481,IF(J333&lt;&gt;0,$J$481,IF(K333&lt;&gt;0,$K$481,IF($L333&lt;&gt;0,$L$481,0)))))))</f>
        <v>TM</v>
      </c>
      <c r="X333" s="29" t="str">
        <f>IF(SUM(F333:L333)=0,0,P333&amp;"/"&amp;M333&amp;"/"&amp;Q333&amp;"/"&amp;R333&amp;"/"&amp;S333&amp;"/"&amp;T333&amp;"/"&amp;U333&amp;"/"&amp;W333)</f>
        <v>CVC/02GC/SST/PRIM/RET/TEMP//TM</v>
      </c>
      <c r="Y333" s="66"/>
      <c r="Z333" s="67"/>
      <c r="AA333" s="67"/>
      <c r="AB333" s="67"/>
      <c r="AC333" s="67"/>
      <c r="AD333" s="67"/>
      <c r="AE333" s="72">
        <f>IF(AG333=0,0,B333&amp;"_"&amp;M333&amp;N333&amp;O333&amp;"_"&amp;P333&amp;"_"&amp;Q333&amp;"_"&amp;AF333)</f>
        <v>0</v>
      </c>
      <c r="AF333" s="90">
        <f>AF332</f>
        <v>0</v>
      </c>
      <c r="AG333" s="66"/>
      <c r="AH333" s="67"/>
      <c r="AI333" s="67"/>
      <c r="AJ333" s="67"/>
      <c r="AK333" s="68"/>
      <c r="AL333" s="64">
        <f>AL332</f>
        <v>0</v>
      </c>
      <c r="AM333" s="64">
        <f>VLOOKUP($AL333,aut_car,2,FALSE)</f>
        <v>0</v>
      </c>
      <c r="AN333" s="64">
        <f>VLOOKUP($AL333,aut_car,3,FALSE)</f>
        <v>0</v>
      </c>
      <c r="AO333" s="64">
        <f>VLOOKUP($AL333,aut_car,4,FALSE)</f>
        <v>0</v>
      </c>
      <c r="AP333" s="64">
        <f>VLOOKUP($AL333,aut_car,5,FALSE)</f>
        <v>0</v>
      </c>
      <c r="AQ333" s="64">
        <f>VLOOKUP($AL333,aut_car,6,FALSE)</f>
        <v>0</v>
      </c>
      <c r="AR333" s="64">
        <f>VLOOKUP($AL333,aut_car,7,FALSE)</f>
        <v>0</v>
      </c>
      <c r="AS333" s="68"/>
      <c r="AT333" s="78" t="s">
        <v>130</v>
      </c>
      <c r="AU333" s="79">
        <v>-5</v>
      </c>
      <c r="AV333" s="79">
        <v>100</v>
      </c>
      <c r="AW333" s="80"/>
      <c r="AX333" s="106" t="str">
        <f>E333</f>
        <v>Température retour</v>
      </c>
      <c r="AY333" s="63"/>
      <c r="BA333" s="36" t="s">
        <v>184</v>
      </c>
      <c r="BB333" s="27">
        <f>IF(BA333="NON",0,F333)</f>
        <v>0</v>
      </c>
      <c r="BC333" s="27">
        <f>IF(BA333="NON",0,H333+G333)</f>
        <v>0</v>
      </c>
      <c r="BD333" s="27"/>
      <c r="BE333" s="27">
        <f>IF(BA333="NON",0,I333+J333+K333+L333)</f>
        <v>1</v>
      </c>
      <c r="BF333" s="27"/>
      <c r="BG333" s="27">
        <f>IF(BA333="NON",0,K333)</f>
        <v>0</v>
      </c>
      <c r="BH333" s="1" t="str">
        <f>BH332</f>
        <v>36_CLTabl_CVC_compt</v>
      </c>
      <c r="BI333" s="1"/>
      <c r="BJ333" s="1"/>
      <c r="BK333" s="1"/>
      <c r="BL333" s="1"/>
      <c r="BM333" s="1"/>
      <c r="BN333" s="1"/>
      <c r="BO333" s="1"/>
      <c r="BP333" s="1"/>
      <c r="BQ333" s="1"/>
      <c r="BR333" s="1"/>
      <c r="BS333" s="38" t="s">
        <v>185</v>
      </c>
      <c r="BT333" s="107">
        <f>IF(BS333="OUI",1,0)</f>
        <v>0</v>
      </c>
      <c r="BU333" s="108">
        <f>IF(BS333="OUI",1,0)</f>
        <v>0</v>
      </c>
      <c r="BV333" s="28">
        <f>IF(OR(BS333=0,BS333="NON"),0,B333&amp;"_"&amp;M333&amp;N333&amp;O333&amp;"_"&amp;P333&amp;"_"&amp;Q333&amp;"_"&amp;R333&amp;S333&amp;T333&amp;U333&amp;V333&amp;"_MANU")</f>
        <v>0</v>
      </c>
      <c r="BW333" s="28">
        <f>IF(BS333="OUI",1,0)</f>
        <v>0</v>
      </c>
      <c r="BX333" s="27"/>
      <c r="BY333" s="27"/>
      <c r="BZ333" s="38">
        <f>IF(BS333="OUI",IF((BC333+BB333)&lt;&gt;0,(BB333+BC333),0),0)</f>
        <v>0</v>
      </c>
      <c r="CA333" s="38">
        <f>IF(BS333="OUI",IF((BE333+BG333)&lt;&gt;0,(BG333+BE333),0),0)</f>
        <v>0</v>
      </c>
      <c r="CB333" s="38">
        <f t="shared" si="446"/>
        <v>0</v>
      </c>
      <c r="CC333" s="38">
        <f t="shared" si="446"/>
        <v>0</v>
      </c>
      <c r="CD333" s="38">
        <f>IF(OR(BS333=0,BS333="NON"),0,B333&amp;"_"&amp;M333&amp;N333&amp;O333&amp;"_"&amp;P333&amp;"_"&amp;Q333&amp;"_"&amp;R333&amp;S333&amp;T333&amp;U333&amp;V333&amp;"_FORC"&amp;IF(CB333=0,"TR","TC"))</f>
        <v>0</v>
      </c>
      <c r="CE333" s="27"/>
      <c r="CF333" s="27"/>
      <c r="CG333" s="27" t="s">
        <v>184</v>
      </c>
      <c r="CH333" s="27" t="s">
        <v>581</v>
      </c>
      <c r="CI333" s="126">
        <v>0.2</v>
      </c>
      <c r="CJ333" s="116"/>
      <c r="CK333" s="27"/>
      <c r="CL333" s="116"/>
      <c r="CM333" s="27"/>
      <c r="CN333" s="116"/>
      <c r="CO333" s="27"/>
      <c r="CP333" s="27" t="str">
        <f>IF(F333=0,"NON","OUI")</f>
        <v>NON</v>
      </c>
      <c r="CQ333" s="27">
        <f>IF(CP333="OUI",P333,0)</f>
        <v>0</v>
      </c>
      <c r="CR333" s="27"/>
      <c r="CS333" s="27">
        <f>IF(CR333&lt;&gt;0,CK333,0)</f>
        <v>0</v>
      </c>
      <c r="CT333" s="27"/>
      <c r="CU333" s="27"/>
      <c r="CV333" s="86">
        <f>IF(SUM(F333:L333)=0,0,SUM(F333:L333)+BT333+BZ333+CA333)</f>
        <v>1</v>
      </c>
      <c r="CW333" s="86">
        <f>IF(SUM(F333:L333)=0,0,SUM(BB333:BG333)+BU333+CC333+CB333)</f>
        <v>1</v>
      </c>
      <c r="DB333" s="26"/>
      <c r="DC333" s="26"/>
      <c r="DD333" s="26"/>
    </row>
    <row r="334" spans="2:108" customFormat="1" hidden="1" outlineLevel="2" x14ac:dyDescent="0.3">
      <c r="B334" s="41" t="e">
        <f>B333+1</f>
        <v>#VALUE!</v>
      </c>
      <c r="C334" s="41" t="str">
        <f t="shared" si="447"/>
        <v>INSATLS</v>
      </c>
      <c r="D334" s="59" t="str">
        <f t="shared" si="447"/>
        <v>compteur primaire SGE GC (recopie)</v>
      </c>
      <c r="E334" s="37" t="s">
        <v>762</v>
      </c>
      <c r="F334" s="34"/>
      <c r="G334" s="34"/>
      <c r="H334" s="34"/>
      <c r="I334" s="34">
        <v>1</v>
      </c>
      <c r="J334" s="34"/>
      <c r="K334" s="34"/>
      <c r="L334" s="34"/>
      <c r="M334" s="39" t="str">
        <f t="shared" si="448"/>
        <v>02GC</v>
      </c>
      <c r="N334" s="39">
        <f t="shared" si="448"/>
        <v>0</v>
      </c>
      <c r="O334" s="39">
        <f t="shared" si="448"/>
        <v>0</v>
      </c>
      <c r="P334" s="39" t="str">
        <f t="shared" si="448"/>
        <v>CVC</v>
      </c>
      <c r="Q334" s="39" t="str">
        <f t="shared" si="448"/>
        <v>SST</v>
      </c>
      <c r="R334" s="28" t="str">
        <f t="shared" si="448"/>
        <v>PRIM</v>
      </c>
      <c r="S334" s="27"/>
      <c r="T334" s="28" t="s">
        <v>1069</v>
      </c>
      <c r="U334" s="28"/>
      <c r="V334" s="28"/>
      <c r="W334" s="28" t="str">
        <f>IF(F334&lt;&gt;0,$F$481,IF(G334&lt;&gt;0,$G$481,IF(H334&lt;&gt;0,$H$481,IF(I334&lt;&gt;0,$I$481,IF(J334&lt;&gt;0,$J$481,IF(K334&lt;&gt;0,$K$481,IF($L334&lt;&gt;0,$L$481,0)))))))</f>
        <v>TM</v>
      </c>
      <c r="X334" s="29" t="str">
        <f>IF(SUM(F334:L334)=0,0,P334&amp;"/"&amp;M334&amp;"/"&amp;Q334&amp;"/"&amp;R334&amp;"/"&amp;S334&amp;"/"&amp;T334&amp;"/"&amp;U334&amp;"/"&amp;W334)</f>
        <v>CVC/02GC/SST/PRIM//PW//TM</v>
      </c>
      <c r="Y334" s="66"/>
      <c r="Z334" s="67"/>
      <c r="AA334" s="67"/>
      <c r="AB334" s="67"/>
      <c r="AC334" s="67"/>
      <c r="AD334" s="67"/>
      <c r="AE334" s="72">
        <f>IF(AG334=0,0,B334&amp;"_"&amp;M334&amp;N334&amp;O334&amp;"_"&amp;P334&amp;"_"&amp;Q334&amp;"_"&amp;AF334)</f>
        <v>0</v>
      </c>
      <c r="AF334" s="90">
        <f>AF333</f>
        <v>0</v>
      </c>
      <c r="AG334" s="66"/>
      <c r="AH334" s="67"/>
      <c r="AI334" s="67"/>
      <c r="AJ334" s="67"/>
      <c r="AK334" s="68"/>
      <c r="AL334" s="64">
        <f>AL333</f>
        <v>0</v>
      </c>
      <c r="AM334" s="64">
        <f>VLOOKUP($AL334,aut_car,2,FALSE)</f>
        <v>0</v>
      </c>
      <c r="AN334" s="64">
        <f>VLOOKUP($AL334,aut_car,3,FALSE)</f>
        <v>0</v>
      </c>
      <c r="AO334" s="64">
        <f>VLOOKUP($AL334,aut_car,4,FALSE)</f>
        <v>0</v>
      </c>
      <c r="AP334" s="64">
        <f>VLOOKUP($AL334,aut_car,5,FALSE)</f>
        <v>0</v>
      </c>
      <c r="AQ334" s="64">
        <f>VLOOKUP($AL334,aut_car,6,FALSE)</f>
        <v>0</v>
      </c>
      <c r="AR334" s="64">
        <f>VLOOKUP($AL334,aut_car,7,FALSE)</f>
        <v>0</v>
      </c>
      <c r="AS334" s="68"/>
      <c r="AT334" s="78" t="s">
        <v>557</v>
      </c>
      <c r="AU334" s="79">
        <v>0</v>
      </c>
      <c r="AV334" s="79">
        <v>1000</v>
      </c>
      <c r="AW334" s="80"/>
      <c r="AX334" s="106" t="str">
        <f>E334</f>
        <v>Puissance instantannée</v>
      </c>
      <c r="AY334" s="63"/>
      <c r="BA334" s="36" t="s">
        <v>184</v>
      </c>
      <c r="BB334" s="27">
        <f>IF(BA334="NON",0,F334)</f>
        <v>0</v>
      </c>
      <c r="BC334" s="27">
        <f>IF(BA334="NON",0,H334+G334)</f>
        <v>0</v>
      </c>
      <c r="BD334" s="27"/>
      <c r="BE334" s="27">
        <f>IF(BA334="NON",0,I334+J334+K334+L334)</f>
        <v>1</v>
      </c>
      <c r="BF334" s="27"/>
      <c r="BG334" s="27">
        <f>IF(BA334="NON",0,K334)</f>
        <v>0</v>
      </c>
      <c r="BH334" s="1" t="str">
        <f>BH333</f>
        <v>36_CLTabl_CVC_compt</v>
      </c>
      <c r="BI334" s="1"/>
      <c r="BJ334" s="1"/>
      <c r="BK334" s="1"/>
      <c r="BL334" s="1"/>
      <c r="BM334" s="1"/>
      <c r="BN334" s="1"/>
      <c r="BO334" s="1"/>
      <c r="BP334" s="1"/>
      <c r="BQ334" s="1"/>
      <c r="BR334" s="1"/>
      <c r="BS334" s="38" t="s">
        <v>185</v>
      </c>
      <c r="BT334" s="107">
        <f>IF(BS334="OUI",1,0)</f>
        <v>0</v>
      </c>
      <c r="BU334" s="108">
        <f>IF(BS334="OUI",1,0)</f>
        <v>0</v>
      </c>
      <c r="BV334" s="28">
        <f>IF(OR(BS334=0,BS334="NON"),0,B334&amp;"_"&amp;M334&amp;N334&amp;O334&amp;"_"&amp;P334&amp;"_"&amp;Q334&amp;"_"&amp;R334&amp;S334&amp;T334&amp;U334&amp;V334&amp;"_MANU")</f>
        <v>0</v>
      </c>
      <c r="BW334" s="28">
        <f>IF(BS334="OUI",1,0)</f>
        <v>0</v>
      </c>
      <c r="BX334" s="27"/>
      <c r="BY334" s="27"/>
      <c r="BZ334" s="38">
        <f>IF(BS334="OUI",IF((BC334+BB334)&lt;&gt;0,(BB334+BC334),0),0)</f>
        <v>0</v>
      </c>
      <c r="CA334" s="38">
        <f>IF(BS334="OUI",IF((BE334+BG334)&lt;&gt;0,(BG334+BE334),0),0)</f>
        <v>0</v>
      </c>
      <c r="CB334" s="38">
        <f t="shared" si="446"/>
        <v>0</v>
      </c>
      <c r="CC334" s="38">
        <f t="shared" si="446"/>
        <v>0</v>
      </c>
      <c r="CD334" s="38">
        <f>IF(OR(BS334=0,BS334="NON"),0,B334&amp;"_"&amp;M334&amp;N334&amp;O334&amp;"_"&amp;P334&amp;"_"&amp;Q334&amp;"_"&amp;R334&amp;S334&amp;T334&amp;U334&amp;V334&amp;"_FORC"&amp;IF(CB334=0,"TR","TC"))</f>
        <v>0</v>
      </c>
      <c r="CE334" s="27"/>
      <c r="CF334" s="27"/>
      <c r="CG334" s="27" t="s">
        <v>184</v>
      </c>
      <c r="CH334" s="27" t="s">
        <v>581</v>
      </c>
      <c r="CI334" s="126" t="s">
        <v>723</v>
      </c>
      <c r="CJ334" s="116" t="s">
        <v>632</v>
      </c>
      <c r="CK334" s="27" t="s">
        <v>633</v>
      </c>
      <c r="CL334" s="116"/>
      <c r="CM334" s="27"/>
      <c r="CN334" s="116"/>
      <c r="CO334" s="27"/>
      <c r="CP334" s="27" t="str">
        <f>IF(F334=0,"NON","OUI")</f>
        <v>NON</v>
      </c>
      <c r="CQ334" s="27">
        <f>IF(CP334="OUI",P334,0)</f>
        <v>0</v>
      </c>
      <c r="CR334" s="27"/>
      <c r="CS334" s="27">
        <f>IF(CR334&lt;&gt;0,CK334,0)</f>
        <v>0</v>
      </c>
      <c r="CT334" s="27"/>
      <c r="CU334" s="27"/>
      <c r="CV334" s="86">
        <f>IF(SUM(F334:L334)=0,0,SUM(F334:L334)+BT334+BZ334+CA334)</f>
        <v>1</v>
      </c>
      <c r="CW334" s="86">
        <f>IF(SUM(F334:L334)=0,0,SUM(BB334:BG334)+BU334+CC334+CB334)</f>
        <v>1</v>
      </c>
      <c r="DB334" s="26"/>
      <c r="DC334" s="26"/>
      <c r="DD334" s="26"/>
    </row>
    <row r="335" spans="2:108" customFormat="1" hidden="1" outlineLevel="2" x14ac:dyDescent="0.3">
      <c r="B335" s="41" t="e">
        <f>B334+1</f>
        <v>#VALUE!</v>
      </c>
      <c r="C335" s="41" t="str">
        <f t="shared" si="447"/>
        <v>INSATLS</v>
      </c>
      <c r="D335" s="59" t="str">
        <f t="shared" si="447"/>
        <v>compteur primaire SGE GC (recopie)</v>
      </c>
      <c r="E335" s="37" t="s">
        <v>763</v>
      </c>
      <c r="F335" s="34"/>
      <c r="G335" s="34"/>
      <c r="H335" s="34"/>
      <c r="I335" s="34">
        <v>1</v>
      </c>
      <c r="J335" s="34"/>
      <c r="K335" s="34"/>
      <c r="L335" s="34"/>
      <c r="M335" s="39" t="str">
        <f t="shared" si="448"/>
        <v>02GC</v>
      </c>
      <c r="N335" s="39">
        <f t="shared" si="448"/>
        <v>0</v>
      </c>
      <c r="O335" s="39">
        <f t="shared" si="448"/>
        <v>0</v>
      </c>
      <c r="P335" s="39" t="str">
        <f t="shared" si="448"/>
        <v>CVC</v>
      </c>
      <c r="Q335" s="39" t="str">
        <f t="shared" si="448"/>
        <v>SST</v>
      </c>
      <c r="R335" s="28" t="str">
        <f t="shared" si="448"/>
        <v>PRIM</v>
      </c>
      <c r="S335" s="27"/>
      <c r="T335" s="28" t="s">
        <v>1071</v>
      </c>
      <c r="U335" s="28"/>
      <c r="V335" s="28"/>
      <c r="W335" s="28" t="str">
        <f>IF(F335&lt;&gt;0,$F$481,IF(G335&lt;&gt;0,$G$481,IF(H335&lt;&gt;0,$H$481,IF(I335&lt;&gt;0,$I$481,IF(J335&lt;&gt;0,$J$481,IF(K335&lt;&gt;0,$K$481,IF($L335&lt;&gt;0,$L$481,0)))))))</f>
        <v>TM</v>
      </c>
      <c r="X335" s="29" t="str">
        <f>IF(SUM(F335:L335)=0,0,P335&amp;"/"&amp;M335&amp;"/"&amp;Q335&amp;"/"&amp;R335&amp;"/"&amp;S335&amp;"/"&amp;T335&amp;"/"&amp;U335&amp;"/"&amp;W335)</f>
        <v>CVC/02GC/SST/PRIM//NRJ//TM</v>
      </c>
      <c r="Y335" s="66"/>
      <c r="Z335" s="67"/>
      <c r="AA335" s="67"/>
      <c r="AB335" s="67"/>
      <c r="AC335" s="67"/>
      <c r="AD335" s="67"/>
      <c r="AE335" s="72">
        <f>IF(AG335=0,0,B335&amp;"_"&amp;M335&amp;N335&amp;O335&amp;"_"&amp;P335&amp;"_"&amp;Q335&amp;"_"&amp;AF335)</f>
        <v>0</v>
      </c>
      <c r="AF335" s="90">
        <f>AF334</f>
        <v>0</v>
      </c>
      <c r="AG335" s="66"/>
      <c r="AH335" s="67"/>
      <c r="AI335" s="67"/>
      <c r="AJ335" s="67"/>
      <c r="AK335" s="68"/>
      <c r="AL335" s="64">
        <f>AL334</f>
        <v>0</v>
      </c>
      <c r="AM335" s="64">
        <f>VLOOKUP($AL335,aut_car,2,FALSE)</f>
        <v>0</v>
      </c>
      <c r="AN335" s="64">
        <f>VLOOKUP($AL335,aut_car,3,FALSE)</f>
        <v>0</v>
      </c>
      <c r="AO335" s="64">
        <f>VLOOKUP($AL335,aut_car,4,FALSE)</f>
        <v>0</v>
      </c>
      <c r="AP335" s="64">
        <f>VLOOKUP($AL335,aut_car,5,FALSE)</f>
        <v>0</v>
      </c>
      <c r="AQ335" s="64">
        <f>VLOOKUP($AL335,aut_car,6,FALSE)</f>
        <v>0</v>
      </c>
      <c r="AR335" s="64">
        <f>VLOOKUP($AL335,aut_car,7,FALSE)</f>
        <v>0</v>
      </c>
      <c r="AS335" s="68"/>
      <c r="AT335" s="78" t="s">
        <v>549</v>
      </c>
      <c r="AU335" s="79">
        <v>0</v>
      </c>
      <c r="AV335" s="79">
        <v>10000000</v>
      </c>
      <c r="AW335" s="80"/>
      <c r="AX335" s="106" t="str">
        <f>E335</f>
        <v>Energie cumulée</v>
      </c>
      <c r="AY335" s="63"/>
      <c r="BA335" s="36" t="s">
        <v>184</v>
      </c>
      <c r="BB335" s="27">
        <f>IF(BA335="NON",0,F335)</f>
        <v>0</v>
      </c>
      <c r="BC335" s="27">
        <f>IF(BA335="NON",0,H335+G335)</f>
        <v>0</v>
      </c>
      <c r="BD335" s="27"/>
      <c r="BE335" s="27">
        <f>IF(BA335="NON",0,I335+J335+K335+L335)</f>
        <v>1</v>
      </c>
      <c r="BF335" s="27"/>
      <c r="BG335" s="27">
        <f>IF(BA335="NON",0,K335)</f>
        <v>0</v>
      </c>
      <c r="BH335" s="1" t="str">
        <f>BH334</f>
        <v>36_CLTabl_CVC_compt</v>
      </c>
      <c r="BI335" s="1"/>
      <c r="BJ335" s="1"/>
      <c r="BK335" s="1"/>
      <c r="BL335" s="1"/>
      <c r="BM335" s="1"/>
      <c r="BN335" s="1"/>
      <c r="BO335" s="1"/>
      <c r="BP335" s="1"/>
      <c r="BQ335" s="1"/>
      <c r="BR335" s="1"/>
      <c r="BS335" s="38" t="s">
        <v>185</v>
      </c>
      <c r="BT335" s="107">
        <f>IF(BS335="OUI",1,0)</f>
        <v>0</v>
      </c>
      <c r="BU335" s="108">
        <f>IF(BS335="OUI",1,0)</f>
        <v>0</v>
      </c>
      <c r="BV335" s="28">
        <f>IF(OR(BS335=0,BS335="NON"),0,B335&amp;"_"&amp;M335&amp;N335&amp;O335&amp;"_"&amp;P335&amp;"_"&amp;Q335&amp;"_"&amp;R335&amp;S335&amp;T335&amp;U335&amp;V335&amp;"_MANU")</f>
        <v>0</v>
      </c>
      <c r="BW335" s="28">
        <f>IF(BS335="OUI",1,0)</f>
        <v>0</v>
      </c>
      <c r="BX335" s="27"/>
      <c r="BY335" s="27"/>
      <c r="BZ335" s="38">
        <f>IF(BS335="OUI",IF((BC335+BB335)&lt;&gt;0,(BB335+BC335),0),0)</f>
        <v>0</v>
      </c>
      <c r="CA335" s="38">
        <f>IF(BS335="OUI",IF((BE335+BG335)&lt;&gt;0,(BG335+BE335),0),0)</f>
        <v>0</v>
      </c>
      <c r="CB335" s="38">
        <f t="shared" si="446"/>
        <v>0</v>
      </c>
      <c r="CC335" s="38">
        <f t="shared" si="446"/>
        <v>0</v>
      </c>
      <c r="CD335" s="38">
        <f>IF(OR(BS335=0,BS335="NON"),0,B335&amp;"_"&amp;M335&amp;N335&amp;O335&amp;"_"&amp;P335&amp;"_"&amp;Q335&amp;"_"&amp;R335&amp;S335&amp;T335&amp;U335&amp;V335&amp;"_FORC"&amp;IF(CB335=0,"TR","TC"))</f>
        <v>0</v>
      </c>
      <c r="CE335" s="27"/>
      <c r="CF335" s="27"/>
      <c r="CG335" s="27" t="s">
        <v>184</v>
      </c>
      <c r="CH335" s="27" t="s">
        <v>581</v>
      </c>
      <c r="CI335" s="126" t="s">
        <v>767</v>
      </c>
      <c r="CJ335" s="116" t="s">
        <v>768</v>
      </c>
      <c r="CK335" s="27" t="s">
        <v>582</v>
      </c>
      <c r="CL335" s="116" t="s">
        <v>632</v>
      </c>
      <c r="CM335" s="27" t="s">
        <v>633</v>
      </c>
      <c r="CN335" s="116"/>
      <c r="CO335" s="27"/>
      <c r="CP335" s="27" t="str">
        <f>IF(F335=0,"NON","OUI")</f>
        <v>NON</v>
      </c>
      <c r="CQ335" s="27">
        <f>IF(CP335="OUI",P335,0)</f>
        <v>0</v>
      </c>
      <c r="CR335" s="27"/>
      <c r="CS335" s="27">
        <f>IF(CR335&lt;&gt;0,CK335,0)</f>
        <v>0</v>
      </c>
      <c r="CT335" s="27"/>
      <c r="CU335" s="27"/>
      <c r="CV335" s="86">
        <f>IF(SUM(F335:L335)=0,0,SUM(F335:L335)+BT335+BZ335+CA335)</f>
        <v>1</v>
      </c>
      <c r="CW335" s="86">
        <f>IF(SUM(F335:L335)=0,0,SUM(BB335:BG335)+BU335+CC335+CB335)</f>
        <v>1</v>
      </c>
      <c r="DB335" s="26"/>
      <c r="DC335" s="26"/>
      <c r="DD335" s="26"/>
    </row>
    <row r="336" spans="2:108" outlineLevel="1" collapsed="1" x14ac:dyDescent="0.3"/>
    <row r="337" spans="2:108" ht="15.6" outlineLevel="1" x14ac:dyDescent="0.3">
      <c r="B337" s="103" t="s">
        <v>836</v>
      </c>
      <c r="C337" s="103"/>
    </row>
    <row r="338" spans="2:108" customFormat="1" outlineLevel="1" x14ac:dyDescent="0.3">
      <c r="B338" s="41"/>
      <c r="C338" s="42"/>
      <c r="D338" s="105" t="s">
        <v>843</v>
      </c>
      <c r="E338" s="37" t="s">
        <v>841</v>
      </c>
      <c r="F338" s="34"/>
      <c r="G338" s="34"/>
      <c r="H338" s="34"/>
      <c r="I338" s="34">
        <v>1</v>
      </c>
      <c r="J338" s="34"/>
      <c r="K338" s="34"/>
      <c r="L338" s="34"/>
      <c r="M338" s="27"/>
      <c r="N338" s="27"/>
      <c r="O338" s="27"/>
      <c r="P338" s="27" t="s">
        <v>30</v>
      </c>
      <c r="Q338" s="27" t="s">
        <v>764</v>
      </c>
      <c r="R338" s="27" t="s">
        <v>37</v>
      </c>
      <c r="S338" s="28" t="s">
        <v>168</v>
      </c>
      <c r="T338" s="28" t="s">
        <v>248</v>
      </c>
      <c r="U338" s="28" t="s">
        <v>88</v>
      </c>
      <c r="V338" s="28" t="s">
        <v>727</v>
      </c>
      <c r="W338" s="28" t="str">
        <f t="shared" ref="W338:W345" si="449">IF(F338&lt;&gt;0,$F$481,IF(G338&lt;&gt;0,$G$481,IF(H338&lt;&gt;0,$H$481,IF(I338&lt;&gt;0,$I$481,IF(J338&lt;&gt;0,$J$481,IF(K338&lt;&gt;0,$K$481,IF($L338&lt;&gt;0,$L$481,0)))))))</f>
        <v>TM</v>
      </c>
      <c r="X338" s="29" t="e">
        <f t="shared" ref="X338:X345" si="450">IF(SUM(F338:L338)=0,0,B338&amp;"_"&amp;VLOOKUP(C338,ty_ser,2,FALSE)&amp;"_"&amp;M338&amp;N338&amp;O338&amp;"_"&amp;P338&amp;"_"&amp;Q338&amp;"_"&amp;R338&amp;S338&amp;T338&amp;U338&amp;V338&amp;"_"&amp;W338)</f>
        <v>#N/A</v>
      </c>
      <c r="Y338" s="66"/>
      <c r="Z338" s="67"/>
      <c r="AA338" s="67"/>
      <c r="AB338" s="67"/>
      <c r="AC338" s="67"/>
      <c r="AD338" s="67"/>
      <c r="AE338" s="72">
        <f t="shared" ref="AE338:AE345" si="451">IF(AG338=0,0,B338&amp;"_"&amp;M338&amp;N338&amp;O338&amp;"_"&amp;P338&amp;"_"&amp;Q338&amp;"_"&amp;AF338)</f>
        <v>0</v>
      </c>
      <c r="AF338" s="67">
        <v>0</v>
      </c>
      <c r="AG338" s="66"/>
      <c r="AH338" s="67"/>
      <c r="AI338" s="67"/>
      <c r="AJ338" s="67"/>
      <c r="AK338" s="68"/>
      <c r="AL338" s="66">
        <v>0</v>
      </c>
      <c r="AM338" s="64">
        <f t="shared" ref="AM338:AM345" si="452">VLOOKUP($AL338,aut_car,2,FALSE)</f>
        <v>0</v>
      </c>
      <c r="AN338" s="64">
        <f t="shared" ref="AN338:AN345" si="453">VLOOKUP($AL338,aut_car,3,FALSE)</f>
        <v>0</v>
      </c>
      <c r="AO338" s="64">
        <f t="shared" ref="AO338:AO345" si="454">VLOOKUP($AL338,aut_car,4,FALSE)</f>
        <v>0</v>
      </c>
      <c r="AP338" s="64">
        <f t="shared" ref="AP338:AP345" si="455">VLOOKUP($AL338,aut_car,5,FALSE)</f>
        <v>0</v>
      </c>
      <c r="AQ338" s="64">
        <f t="shared" ref="AQ338:AQ345" si="456">VLOOKUP($AL338,aut_car,6,FALSE)</f>
        <v>0</v>
      </c>
      <c r="AR338" s="64">
        <f t="shared" ref="AR338:AR345" si="457">VLOOKUP($AL338,aut_car,7,FALSE)</f>
        <v>0</v>
      </c>
      <c r="AS338" s="68"/>
      <c r="AT338" s="78" t="s">
        <v>109</v>
      </c>
      <c r="AU338" s="79">
        <v>0</v>
      </c>
      <c r="AV338" s="79">
        <v>200</v>
      </c>
      <c r="AW338" s="80"/>
      <c r="AX338" s="106" t="str">
        <f t="shared" ref="AX338:AX345" si="458">E338</f>
        <v>Volume puisée</v>
      </c>
      <c r="AY338" s="63"/>
      <c r="BA338" s="36" t="s">
        <v>184</v>
      </c>
      <c r="BB338" s="27">
        <f t="shared" ref="BB338:BB345" si="459">IF(BA338="NON",0,F338)</f>
        <v>0</v>
      </c>
      <c r="BC338" s="27">
        <f t="shared" ref="BC338:BC345" si="460">IF(BA338="NON",0,H338+G338)</f>
        <v>0</v>
      </c>
      <c r="BD338" s="27"/>
      <c r="BE338" s="27">
        <f t="shared" ref="BE338:BE345" si="461">IF(BA338="NON",0,I338+J338+K338+L338)</f>
        <v>1</v>
      </c>
      <c r="BF338" s="27"/>
      <c r="BG338" s="27">
        <f t="shared" ref="BG338:BG345" si="462">IF(BA338="NON",0,K338)</f>
        <v>0</v>
      </c>
      <c r="BH338" s="1" t="s">
        <v>758</v>
      </c>
      <c r="BI338" s="1"/>
      <c r="BJ338" s="1"/>
      <c r="BK338" s="1"/>
      <c r="BL338" s="1"/>
      <c r="BM338" s="1"/>
      <c r="BN338" s="1"/>
      <c r="BO338" s="1"/>
      <c r="BP338" s="1"/>
      <c r="BQ338" s="1"/>
      <c r="BR338" s="1"/>
      <c r="BS338" s="38" t="s">
        <v>185</v>
      </c>
      <c r="BT338" s="107">
        <f t="shared" ref="BT338:BT345" si="463">IF(BS338="OUI",1,0)</f>
        <v>0</v>
      </c>
      <c r="BU338" s="108">
        <f t="shared" ref="BU338:BU345" si="464">IF(BS338="OUI",1,0)</f>
        <v>0</v>
      </c>
      <c r="BV338" s="28">
        <f t="shared" ref="BV338:BV345" si="465">IF(OR(BS338=0,BS338="NON"),0,B338&amp;"_"&amp;M338&amp;N338&amp;O338&amp;"_"&amp;P338&amp;"_"&amp;Q338&amp;"_"&amp;R338&amp;S338&amp;T338&amp;U338&amp;V338&amp;"_MANU")</f>
        <v>0</v>
      </c>
      <c r="BW338" s="28">
        <f t="shared" ref="BW338:BW345" si="466">IF(BS338="OUI",1,0)</f>
        <v>0</v>
      </c>
      <c r="BX338" s="27"/>
      <c r="BY338" s="27"/>
      <c r="BZ338" s="38">
        <f t="shared" ref="BZ338:BZ345" si="467">IF(BS338="OUI",IF((BC338+BB338)&lt;&gt;0,(BB338+BC338),0),0)</f>
        <v>0</v>
      </c>
      <c r="CA338" s="38">
        <f t="shared" ref="CA338:CA345" si="468">IF(BS338="OUI",IF((BE338+BG338)&lt;&gt;0,(BG338+BE338),0),0)</f>
        <v>0</v>
      </c>
      <c r="CB338" s="38">
        <f>IF(BZ338=0,0,BZ338)</f>
        <v>0</v>
      </c>
      <c r="CC338" s="38">
        <f>IF(CA338=0,0,CA338)</f>
        <v>0</v>
      </c>
      <c r="CD338" s="38">
        <f t="shared" ref="CD338:CD345" si="469">IF(OR(BS338=0,BS338="NON"),0,B338&amp;"_"&amp;M338&amp;N338&amp;O338&amp;"_"&amp;P338&amp;"_"&amp;Q338&amp;"_"&amp;R338&amp;S338&amp;T338&amp;U338&amp;V338&amp;"_FORC"&amp;IF(CB338=0,"TR","TC"))</f>
        <v>0</v>
      </c>
      <c r="CE338" s="27"/>
      <c r="CF338" s="27"/>
      <c r="CG338" s="27" t="s">
        <v>184</v>
      </c>
      <c r="CH338" s="27" t="s">
        <v>581</v>
      </c>
      <c r="CI338" s="126" t="s">
        <v>766</v>
      </c>
      <c r="CJ338" s="116" t="s">
        <v>768</v>
      </c>
      <c r="CK338" s="27" t="s">
        <v>581</v>
      </c>
      <c r="CL338" s="116"/>
      <c r="CM338" s="27"/>
      <c r="CN338" s="116"/>
      <c r="CO338" s="27"/>
      <c r="CP338" s="27" t="str">
        <f t="shared" ref="CP338:CP345" si="470">IF(F338=0,"NON","OUI")</f>
        <v>NON</v>
      </c>
      <c r="CQ338" s="27">
        <f t="shared" ref="CQ338:CQ345" si="471">IF(CP338="OUI",P338,0)</f>
        <v>0</v>
      </c>
      <c r="CR338" s="27"/>
      <c r="CS338" s="27">
        <f t="shared" ref="CS338:CS345" si="472">IF(CR338&lt;&gt;0,CK338,0)</f>
        <v>0</v>
      </c>
      <c r="CT338" s="27"/>
      <c r="CU338" s="27"/>
      <c r="CV338" s="86">
        <f t="shared" ref="CV338:CV345" si="473">IF(SUM(F338:L338)=0,0,SUM(F338:L338)+BT338+BZ338+CA338)</f>
        <v>1</v>
      </c>
      <c r="CW338" s="86">
        <f t="shared" ref="CW338:CW345" si="474">IF(SUM(F338:L338)=0,0,SUM(BB338:BG338)+BU338+CC338+CB338)</f>
        <v>1</v>
      </c>
      <c r="DB338" s="26"/>
      <c r="DC338" s="26"/>
      <c r="DD338" s="26"/>
    </row>
    <row r="339" spans="2:108" customFormat="1" outlineLevel="1" x14ac:dyDescent="0.3">
      <c r="B339" s="41"/>
      <c r="C339" s="42"/>
      <c r="D339" s="105" t="s">
        <v>842</v>
      </c>
      <c r="E339" s="37" t="s">
        <v>837</v>
      </c>
      <c r="F339" s="34"/>
      <c r="G339" s="34"/>
      <c r="H339" s="34"/>
      <c r="I339" s="34">
        <v>1</v>
      </c>
      <c r="J339" s="34"/>
      <c r="K339" s="34"/>
      <c r="L339" s="34"/>
      <c r="M339" s="27"/>
      <c r="N339" s="27"/>
      <c r="O339" s="27"/>
      <c r="P339" s="27" t="s">
        <v>30</v>
      </c>
      <c r="Q339" s="27" t="s">
        <v>764</v>
      </c>
      <c r="R339" s="27" t="s">
        <v>37</v>
      </c>
      <c r="S339" s="28" t="s">
        <v>169</v>
      </c>
      <c r="T339" s="28" t="s">
        <v>248</v>
      </c>
      <c r="U339" s="28" t="s">
        <v>155</v>
      </c>
      <c r="V339" s="28" t="s">
        <v>727</v>
      </c>
      <c r="W339" s="28" t="str">
        <f t="shared" si="449"/>
        <v>TM</v>
      </c>
      <c r="X339" s="29" t="e">
        <f t="shared" si="450"/>
        <v>#N/A</v>
      </c>
      <c r="Y339" s="66"/>
      <c r="Z339" s="67"/>
      <c r="AA339" s="67"/>
      <c r="AB339" s="67"/>
      <c r="AC339" s="67"/>
      <c r="AD339" s="67"/>
      <c r="AE339" s="72">
        <f t="shared" si="451"/>
        <v>0</v>
      </c>
      <c r="AF339" s="67">
        <v>0</v>
      </c>
      <c r="AG339" s="66"/>
      <c r="AH339" s="67"/>
      <c r="AI339" s="67"/>
      <c r="AJ339" s="67"/>
      <c r="AK339" s="68"/>
      <c r="AL339" s="66">
        <v>0</v>
      </c>
      <c r="AM339" s="64">
        <f t="shared" si="452"/>
        <v>0</v>
      </c>
      <c r="AN339" s="64">
        <f t="shared" si="453"/>
        <v>0</v>
      </c>
      <c r="AO339" s="64">
        <f t="shared" si="454"/>
        <v>0</v>
      </c>
      <c r="AP339" s="64">
        <f t="shared" si="455"/>
        <v>0</v>
      </c>
      <c r="AQ339" s="64">
        <f t="shared" si="456"/>
        <v>0</v>
      </c>
      <c r="AR339" s="64">
        <f t="shared" si="457"/>
        <v>0</v>
      </c>
      <c r="AS339" s="68"/>
      <c r="AT339" s="78" t="s">
        <v>109</v>
      </c>
      <c r="AU339" s="79">
        <v>0</v>
      </c>
      <c r="AV339" s="79">
        <v>200</v>
      </c>
      <c r="AW339" s="80"/>
      <c r="AX339" s="106" t="str">
        <f t="shared" si="458"/>
        <v>Débit circuit aller</v>
      </c>
      <c r="AY339" s="63"/>
      <c r="BA339" s="36" t="s">
        <v>184</v>
      </c>
      <c r="BB339" s="27">
        <f t="shared" si="459"/>
        <v>0</v>
      </c>
      <c r="BC339" s="27">
        <f t="shared" si="460"/>
        <v>0</v>
      </c>
      <c r="BD339" s="27"/>
      <c r="BE339" s="27">
        <f t="shared" si="461"/>
        <v>1</v>
      </c>
      <c r="BF339" s="27"/>
      <c r="BG339" s="27">
        <f t="shared" si="462"/>
        <v>0</v>
      </c>
      <c r="BH339" s="1" t="s">
        <v>758</v>
      </c>
      <c r="BI339" s="1"/>
      <c r="BJ339" s="1"/>
      <c r="BK339" s="1"/>
      <c r="BL339" s="1"/>
      <c r="BM339" s="1"/>
      <c r="BN339" s="1"/>
      <c r="BO339" s="1"/>
      <c r="BP339" s="1"/>
      <c r="BQ339" s="1"/>
      <c r="BR339" s="1"/>
      <c r="BS339" s="38" t="s">
        <v>185</v>
      </c>
      <c r="BT339" s="107">
        <f t="shared" si="463"/>
        <v>0</v>
      </c>
      <c r="BU339" s="108">
        <f t="shared" si="464"/>
        <v>0</v>
      </c>
      <c r="BV339" s="28">
        <f t="shared" si="465"/>
        <v>0</v>
      </c>
      <c r="BW339" s="28">
        <f t="shared" si="466"/>
        <v>0</v>
      </c>
      <c r="BX339" s="27"/>
      <c r="BY339" s="27"/>
      <c r="BZ339" s="38">
        <f t="shared" si="467"/>
        <v>0</v>
      </c>
      <c r="CA339" s="38">
        <f t="shared" si="468"/>
        <v>0</v>
      </c>
      <c r="CB339" s="38">
        <f t="shared" ref="CB339:CC345" si="475">IF(BZ339=0,0,BZ339)</f>
        <v>0</v>
      </c>
      <c r="CC339" s="38">
        <f t="shared" si="475"/>
        <v>0</v>
      </c>
      <c r="CD339" s="38">
        <f t="shared" si="469"/>
        <v>0</v>
      </c>
      <c r="CE339" s="27"/>
      <c r="CF339" s="27"/>
      <c r="CG339" s="27" t="s">
        <v>184</v>
      </c>
      <c r="CH339" s="27" t="s">
        <v>581</v>
      </c>
      <c r="CI339" s="126" t="s">
        <v>766</v>
      </c>
      <c r="CJ339" s="116" t="s">
        <v>768</v>
      </c>
      <c r="CK339" s="27" t="s">
        <v>581</v>
      </c>
      <c r="CL339" s="116"/>
      <c r="CM339" s="27"/>
      <c r="CN339" s="116"/>
      <c r="CO339" s="27"/>
      <c r="CP339" s="27" t="str">
        <f t="shared" si="470"/>
        <v>NON</v>
      </c>
      <c r="CQ339" s="27">
        <f t="shared" si="471"/>
        <v>0</v>
      </c>
      <c r="CR339" s="27"/>
      <c r="CS339" s="27">
        <f t="shared" si="472"/>
        <v>0</v>
      </c>
      <c r="CT339" s="27"/>
      <c r="CU339" s="27"/>
      <c r="CV339" s="86">
        <f t="shared" si="473"/>
        <v>1</v>
      </c>
      <c r="CW339" s="86">
        <f t="shared" si="474"/>
        <v>1</v>
      </c>
      <c r="DB339" s="26"/>
      <c r="DC339" s="26"/>
      <c r="DD339" s="26"/>
    </row>
    <row r="340" spans="2:108" customFormat="1" hidden="1" outlineLevel="2" x14ac:dyDescent="0.3">
      <c r="B340" s="41"/>
      <c r="C340" s="41">
        <f t="shared" ref="C340:D345" si="476">C339</f>
        <v>0</v>
      </c>
      <c r="D340" s="59" t="str">
        <f t="shared" si="476"/>
        <v>compteur d'eau chaude sanitaire ???</v>
      </c>
      <c r="E340" s="37" t="s">
        <v>760</v>
      </c>
      <c r="F340" s="34"/>
      <c r="G340" s="34"/>
      <c r="H340" s="34"/>
      <c r="I340" s="34">
        <v>1</v>
      </c>
      <c r="J340" s="34"/>
      <c r="K340" s="34"/>
      <c r="L340" s="34"/>
      <c r="M340" s="39">
        <f t="shared" ref="M340:S340" si="477">M339</f>
        <v>0</v>
      </c>
      <c r="N340" s="39">
        <f t="shared" si="477"/>
        <v>0</v>
      </c>
      <c r="O340" s="39">
        <f t="shared" si="477"/>
        <v>0</v>
      </c>
      <c r="P340" s="39" t="str">
        <f t="shared" si="477"/>
        <v>PS</v>
      </c>
      <c r="Q340" s="39" t="str">
        <f t="shared" si="477"/>
        <v>Compt</v>
      </c>
      <c r="R340" s="28" t="str">
        <f t="shared" si="477"/>
        <v>SSP</v>
      </c>
      <c r="S340" s="28" t="str">
        <f t="shared" si="477"/>
        <v>ecs</v>
      </c>
      <c r="T340" s="28" t="s">
        <v>69</v>
      </c>
      <c r="U340" s="28" t="s">
        <v>149</v>
      </c>
      <c r="V340" s="28" t="s">
        <v>727</v>
      </c>
      <c r="W340" s="28" t="str">
        <f t="shared" si="449"/>
        <v>TM</v>
      </c>
      <c r="X340" s="29" t="e">
        <f t="shared" si="450"/>
        <v>#N/A</v>
      </c>
      <c r="Y340" s="66"/>
      <c r="Z340" s="67"/>
      <c r="AA340" s="67"/>
      <c r="AB340" s="67"/>
      <c r="AC340" s="67"/>
      <c r="AD340" s="67"/>
      <c r="AE340" s="72">
        <f t="shared" si="451"/>
        <v>0</v>
      </c>
      <c r="AF340" s="90">
        <f>AF339</f>
        <v>0</v>
      </c>
      <c r="AG340" s="66"/>
      <c r="AH340" s="67"/>
      <c r="AI340" s="67"/>
      <c r="AJ340" s="67"/>
      <c r="AK340" s="68"/>
      <c r="AL340" s="64">
        <f>AL339</f>
        <v>0</v>
      </c>
      <c r="AM340" s="64">
        <f t="shared" si="452"/>
        <v>0</v>
      </c>
      <c r="AN340" s="64">
        <f t="shared" si="453"/>
        <v>0</v>
      </c>
      <c r="AO340" s="64">
        <f t="shared" si="454"/>
        <v>0</v>
      </c>
      <c r="AP340" s="64">
        <f t="shared" si="455"/>
        <v>0</v>
      </c>
      <c r="AQ340" s="64">
        <f t="shared" si="456"/>
        <v>0</v>
      </c>
      <c r="AR340" s="64">
        <f t="shared" si="457"/>
        <v>0</v>
      </c>
      <c r="AS340" s="68"/>
      <c r="AT340" s="78" t="s">
        <v>130</v>
      </c>
      <c r="AU340" s="79">
        <v>-5</v>
      </c>
      <c r="AV340" s="79">
        <v>100</v>
      </c>
      <c r="AW340" s="80"/>
      <c r="AX340" s="106" t="str">
        <f t="shared" si="458"/>
        <v>Température aller</v>
      </c>
      <c r="AY340" s="63"/>
      <c r="BA340" s="36" t="s">
        <v>184</v>
      </c>
      <c r="BB340" s="27">
        <f t="shared" si="459"/>
        <v>0</v>
      </c>
      <c r="BC340" s="27">
        <f t="shared" si="460"/>
        <v>0</v>
      </c>
      <c r="BD340" s="27"/>
      <c r="BE340" s="27">
        <f t="shared" si="461"/>
        <v>1</v>
      </c>
      <c r="BF340" s="27"/>
      <c r="BG340" s="27">
        <f t="shared" si="462"/>
        <v>0</v>
      </c>
      <c r="BH340" s="1" t="str">
        <f>BH339</f>
        <v>34_CLTabl_PS_compt</v>
      </c>
      <c r="BI340" s="1"/>
      <c r="BJ340" s="1"/>
      <c r="BK340" s="1"/>
      <c r="BL340" s="1"/>
      <c r="BM340" s="1"/>
      <c r="BN340" s="1"/>
      <c r="BO340" s="1"/>
      <c r="BP340" s="1"/>
      <c r="BQ340" s="1"/>
      <c r="BR340" s="1"/>
      <c r="BS340" s="38" t="s">
        <v>185</v>
      </c>
      <c r="BT340" s="107">
        <f t="shared" si="463"/>
        <v>0</v>
      </c>
      <c r="BU340" s="108">
        <f t="shared" si="464"/>
        <v>0</v>
      </c>
      <c r="BV340" s="28">
        <f t="shared" si="465"/>
        <v>0</v>
      </c>
      <c r="BW340" s="28">
        <f t="shared" si="466"/>
        <v>0</v>
      </c>
      <c r="BX340" s="27"/>
      <c r="BY340" s="27"/>
      <c r="BZ340" s="38">
        <f t="shared" si="467"/>
        <v>0</v>
      </c>
      <c r="CA340" s="38">
        <f t="shared" si="468"/>
        <v>0</v>
      </c>
      <c r="CB340" s="38">
        <f t="shared" si="475"/>
        <v>0</v>
      </c>
      <c r="CC340" s="38">
        <f t="shared" si="475"/>
        <v>0</v>
      </c>
      <c r="CD340" s="38">
        <f t="shared" si="469"/>
        <v>0</v>
      </c>
      <c r="CE340" s="27"/>
      <c r="CF340" s="27"/>
      <c r="CG340" s="27" t="s">
        <v>184</v>
      </c>
      <c r="CH340" s="27" t="s">
        <v>581</v>
      </c>
      <c r="CI340" s="126">
        <v>0.2</v>
      </c>
      <c r="CJ340" s="116" t="s">
        <v>632</v>
      </c>
      <c r="CK340" s="27" t="s">
        <v>633</v>
      </c>
      <c r="CL340" s="116"/>
      <c r="CM340" s="27"/>
      <c r="CN340" s="116"/>
      <c r="CO340" s="27"/>
      <c r="CP340" s="27" t="str">
        <f t="shared" si="470"/>
        <v>NON</v>
      </c>
      <c r="CQ340" s="27">
        <f t="shared" si="471"/>
        <v>0</v>
      </c>
      <c r="CR340" s="27"/>
      <c r="CS340" s="27">
        <f t="shared" si="472"/>
        <v>0</v>
      </c>
      <c r="CT340" s="27"/>
      <c r="CU340" s="27"/>
      <c r="CV340" s="86">
        <f t="shared" si="473"/>
        <v>1</v>
      </c>
      <c r="CW340" s="86">
        <f t="shared" si="474"/>
        <v>1</v>
      </c>
      <c r="DB340" s="26"/>
      <c r="DC340" s="26"/>
      <c r="DD340" s="26"/>
    </row>
    <row r="341" spans="2:108" customFormat="1" hidden="1" outlineLevel="2" x14ac:dyDescent="0.3">
      <c r="B341" s="41"/>
      <c r="C341" s="41">
        <f t="shared" si="476"/>
        <v>0</v>
      </c>
      <c r="D341" s="59" t="str">
        <f t="shared" si="476"/>
        <v>compteur d'eau chaude sanitaire ???</v>
      </c>
      <c r="E341" s="37" t="s">
        <v>838</v>
      </c>
      <c r="F341" s="34"/>
      <c r="G341" s="34"/>
      <c r="H341" s="34"/>
      <c r="I341" s="34">
        <v>1</v>
      </c>
      <c r="J341" s="34"/>
      <c r="K341" s="34"/>
      <c r="L341" s="34"/>
      <c r="M341" s="39">
        <f t="shared" ref="M341:S345" si="478">M339</f>
        <v>0</v>
      </c>
      <c r="N341" s="39">
        <f t="shared" si="478"/>
        <v>0</v>
      </c>
      <c r="O341" s="39">
        <f t="shared" si="478"/>
        <v>0</v>
      </c>
      <c r="P341" s="39" t="str">
        <f t="shared" si="478"/>
        <v>PS</v>
      </c>
      <c r="Q341" s="39" t="str">
        <f t="shared" si="478"/>
        <v>Compt</v>
      </c>
      <c r="R341" s="28" t="str">
        <f t="shared" si="478"/>
        <v>SSP</v>
      </c>
      <c r="S341" s="28" t="str">
        <f t="shared" si="478"/>
        <v>ecs</v>
      </c>
      <c r="T341" s="28" t="str">
        <f>T339</f>
        <v>CPTE</v>
      </c>
      <c r="U341" s="28" t="s">
        <v>149</v>
      </c>
      <c r="V341" s="28" t="s">
        <v>728</v>
      </c>
      <c r="W341" s="28" t="str">
        <f t="shared" si="449"/>
        <v>TM</v>
      </c>
      <c r="X341" s="29" t="e">
        <f t="shared" si="450"/>
        <v>#N/A</v>
      </c>
      <c r="Y341" s="66"/>
      <c r="Z341" s="67"/>
      <c r="AA341" s="67"/>
      <c r="AB341" s="67"/>
      <c r="AC341" s="67"/>
      <c r="AD341" s="67"/>
      <c r="AE341" s="72">
        <f t="shared" si="451"/>
        <v>0</v>
      </c>
      <c r="AF341" s="90">
        <f>AF339</f>
        <v>0</v>
      </c>
      <c r="AG341" s="66"/>
      <c r="AH341" s="67"/>
      <c r="AI341" s="67"/>
      <c r="AJ341" s="67"/>
      <c r="AK341" s="68"/>
      <c r="AL341" s="64">
        <f>AL339</f>
        <v>0</v>
      </c>
      <c r="AM341" s="64">
        <f t="shared" si="452"/>
        <v>0</v>
      </c>
      <c r="AN341" s="64">
        <f t="shared" si="453"/>
        <v>0</v>
      </c>
      <c r="AO341" s="64">
        <f t="shared" si="454"/>
        <v>0</v>
      </c>
      <c r="AP341" s="64">
        <f t="shared" si="455"/>
        <v>0</v>
      </c>
      <c r="AQ341" s="64">
        <f t="shared" si="456"/>
        <v>0</v>
      </c>
      <c r="AR341" s="64">
        <f t="shared" si="457"/>
        <v>0</v>
      </c>
      <c r="AS341" s="68"/>
      <c r="AT341" s="78" t="s">
        <v>130</v>
      </c>
      <c r="AU341" s="79">
        <v>-5</v>
      </c>
      <c r="AV341" s="79">
        <v>100</v>
      </c>
      <c r="AW341" s="80"/>
      <c r="AX341" s="106" t="str">
        <f t="shared" si="458"/>
        <v>Débit circuit retour</v>
      </c>
      <c r="AY341" s="63"/>
      <c r="BA341" s="36" t="s">
        <v>184</v>
      </c>
      <c r="BB341" s="27">
        <f t="shared" si="459"/>
        <v>0</v>
      </c>
      <c r="BC341" s="27">
        <f t="shared" si="460"/>
        <v>0</v>
      </c>
      <c r="BD341" s="27"/>
      <c r="BE341" s="27">
        <f t="shared" si="461"/>
        <v>1</v>
      </c>
      <c r="BF341" s="27"/>
      <c r="BG341" s="27">
        <f t="shared" si="462"/>
        <v>0</v>
      </c>
      <c r="BH341" s="1" t="str">
        <f>BH339</f>
        <v>34_CLTabl_PS_compt</v>
      </c>
      <c r="BI341" s="1" t="s">
        <v>769</v>
      </c>
      <c r="BJ341" s="1"/>
      <c r="BK341" s="1"/>
      <c r="BL341" s="1"/>
      <c r="BM341" s="1"/>
      <c r="BN341" s="1"/>
      <c r="BO341" s="1"/>
      <c r="BP341" s="1"/>
      <c r="BQ341" s="1"/>
      <c r="BR341" s="1"/>
      <c r="BS341" s="38" t="s">
        <v>185</v>
      </c>
      <c r="BT341" s="107">
        <f t="shared" si="463"/>
        <v>0</v>
      </c>
      <c r="BU341" s="108">
        <f t="shared" si="464"/>
        <v>0</v>
      </c>
      <c r="BV341" s="28">
        <f t="shared" si="465"/>
        <v>0</v>
      </c>
      <c r="BW341" s="28">
        <f t="shared" si="466"/>
        <v>0</v>
      </c>
      <c r="BX341" s="27"/>
      <c r="BY341" s="27"/>
      <c r="BZ341" s="38">
        <f t="shared" si="467"/>
        <v>0</v>
      </c>
      <c r="CA341" s="38">
        <f t="shared" si="468"/>
        <v>0</v>
      </c>
      <c r="CB341" s="38">
        <f>IF(BZ341=0,0,BZ341)</f>
        <v>0</v>
      </c>
      <c r="CC341" s="38">
        <f>IF(CA341=0,0,CA341)</f>
        <v>0</v>
      </c>
      <c r="CD341" s="38">
        <f t="shared" si="469"/>
        <v>0</v>
      </c>
      <c r="CE341" s="27"/>
      <c r="CF341" s="27"/>
      <c r="CG341" s="27" t="s">
        <v>184</v>
      </c>
      <c r="CH341" s="27" t="s">
        <v>581</v>
      </c>
      <c r="CI341" s="126">
        <v>0.2</v>
      </c>
      <c r="CJ341" s="116"/>
      <c r="CK341" s="27"/>
      <c r="CL341" s="116"/>
      <c r="CM341" s="27"/>
      <c r="CN341" s="116"/>
      <c r="CO341" s="27"/>
      <c r="CP341" s="27" t="str">
        <f t="shared" si="470"/>
        <v>NON</v>
      </c>
      <c r="CQ341" s="27">
        <f t="shared" si="471"/>
        <v>0</v>
      </c>
      <c r="CR341" s="27"/>
      <c r="CS341" s="27">
        <f t="shared" si="472"/>
        <v>0</v>
      </c>
      <c r="CT341" s="27"/>
      <c r="CU341" s="27"/>
      <c r="CV341" s="86">
        <f t="shared" si="473"/>
        <v>1</v>
      </c>
      <c r="CW341" s="86">
        <f t="shared" si="474"/>
        <v>1</v>
      </c>
      <c r="DB341" s="26"/>
      <c r="DC341" s="26"/>
      <c r="DD341" s="26"/>
    </row>
    <row r="342" spans="2:108" customFormat="1" hidden="1" outlineLevel="2" x14ac:dyDescent="0.3">
      <c r="B342" s="41"/>
      <c r="C342" s="41">
        <f t="shared" si="476"/>
        <v>0</v>
      </c>
      <c r="D342" s="59" t="str">
        <f t="shared" si="476"/>
        <v>compteur d'eau chaude sanitaire ???</v>
      </c>
      <c r="E342" s="37" t="s">
        <v>761</v>
      </c>
      <c r="F342" s="34"/>
      <c r="G342" s="34"/>
      <c r="H342" s="34"/>
      <c r="I342" s="34">
        <v>1</v>
      </c>
      <c r="J342" s="34"/>
      <c r="K342" s="34"/>
      <c r="L342" s="34"/>
      <c r="M342" s="39">
        <f t="shared" si="478"/>
        <v>0</v>
      </c>
      <c r="N342" s="39">
        <f t="shared" si="478"/>
        <v>0</v>
      </c>
      <c r="O342" s="39">
        <f t="shared" si="478"/>
        <v>0</v>
      </c>
      <c r="P342" s="39" t="str">
        <f t="shared" si="478"/>
        <v>PS</v>
      </c>
      <c r="Q342" s="39" t="str">
        <f t="shared" si="478"/>
        <v>Compt</v>
      </c>
      <c r="R342" s="28" t="str">
        <f t="shared" si="478"/>
        <v>SSP</v>
      </c>
      <c r="S342" s="28" t="str">
        <f t="shared" si="478"/>
        <v>ecs</v>
      </c>
      <c r="T342" s="28" t="str">
        <f>T340</f>
        <v>SND</v>
      </c>
      <c r="U342" s="28" t="s">
        <v>149</v>
      </c>
      <c r="V342" s="28" t="s">
        <v>728</v>
      </c>
      <c r="W342" s="28" t="str">
        <f t="shared" si="449"/>
        <v>TM</v>
      </c>
      <c r="X342" s="29" t="e">
        <f t="shared" si="450"/>
        <v>#N/A</v>
      </c>
      <c r="Y342" s="66"/>
      <c r="Z342" s="67"/>
      <c r="AA342" s="67"/>
      <c r="AB342" s="67"/>
      <c r="AC342" s="67"/>
      <c r="AD342" s="67"/>
      <c r="AE342" s="72">
        <f t="shared" si="451"/>
        <v>0</v>
      </c>
      <c r="AF342" s="90">
        <f>AF340</f>
        <v>0</v>
      </c>
      <c r="AG342" s="66"/>
      <c r="AH342" s="67"/>
      <c r="AI342" s="67"/>
      <c r="AJ342" s="67"/>
      <c r="AK342" s="68"/>
      <c r="AL342" s="64">
        <f>AL340</f>
        <v>0</v>
      </c>
      <c r="AM342" s="64">
        <f t="shared" si="452"/>
        <v>0</v>
      </c>
      <c r="AN342" s="64">
        <f t="shared" si="453"/>
        <v>0</v>
      </c>
      <c r="AO342" s="64">
        <f t="shared" si="454"/>
        <v>0</v>
      </c>
      <c r="AP342" s="64">
        <f t="shared" si="455"/>
        <v>0</v>
      </c>
      <c r="AQ342" s="64">
        <f t="shared" si="456"/>
        <v>0</v>
      </c>
      <c r="AR342" s="64">
        <f t="shared" si="457"/>
        <v>0</v>
      </c>
      <c r="AS342" s="68"/>
      <c r="AT342" s="78" t="s">
        <v>130</v>
      </c>
      <c r="AU342" s="79">
        <v>-5</v>
      </c>
      <c r="AV342" s="79">
        <v>100</v>
      </c>
      <c r="AW342" s="80"/>
      <c r="AX342" s="106" t="str">
        <f t="shared" si="458"/>
        <v>Température retour</v>
      </c>
      <c r="AY342" s="63"/>
      <c r="BA342" s="36" t="s">
        <v>184</v>
      </c>
      <c r="BB342" s="27">
        <f t="shared" si="459"/>
        <v>0</v>
      </c>
      <c r="BC342" s="27">
        <f t="shared" si="460"/>
        <v>0</v>
      </c>
      <c r="BD342" s="27"/>
      <c r="BE342" s="27">
        <f t="shared" si="461"/>
        <v>1</v>
      </c>
      <c r="BF342" s="27"/>
      <c r="BG342" s="27">
        <f t="shared" si="462"/>
        <v>0</v>
      </c>
      <c r="BH342" s="1" t="str">
        <f>BH340</f>
        <v>34_CLTabl_PS_compt</v>
      </c>
      <c r="BI342" s="1" t="s">
        <v>769</v>
      </c>
      <c r="BJ342" s="1"/>
      <c r="BK342" s="1"/>
      <c r="BL342" s="1"/>
      <c r="BM342" s="1"/>
      <c r="BN342" s="1"/>
      <c r="BO342" s="1"/>
      <c r="BP342" s="1"/>
      <c r="BQ342" s="1"/>
      <c r="BR342" s="1"/>
      <c r="BS342" s="38" t="s">
        <v>185</v>
      </c>
      <c r="BT342" s="107">
        <f t="shared" si="463"/>
        <v>0</v>
      </c>
      <c r="BU342" s="108">
        <f t="shared" si="464"/>
        <v>0</v>
      </c>
      <c r="BV342" s="28">
        <f t="shared" si="465"/>
        <v>0</v>
      </c>
      <c r="BW342" s="28">
        <f t="shared" si="466"/>
        <v>0</v>
      </c>
      <c r="BX342" s="27"/>
      <c r="BY342" s="27"/>
      <c r="BZ342" s="38">
        <f t="shared" si="467"/>
        <v>0</v>
      </c>
      <c r="CA342" s="38">
        <f t="shared" si="468"/>
        <v>0</v>
      </c>
      <c r="CB342" s="38">
        <f t="shared" si="475"/>
        <v>0</v>
      </c>
      <c r="CC342" s="38">
        <f t="shared" si="475"/>
        <v>0</v>
      </c>
      <c r="CD342" s="38">
        <f t="shared" si="469"/>
        <v>0</v>
      </c>
      <c r="CE342" s="27"/>
      <c r="CF342" s="27"/>
      <c r="CG342" s="27" t="s">
        <v>184</v>
      </c>
      <c r="CH342" s="27" t="s">
        <v>581</v>
      </c>
      <c r="CI342" s="126">
        <v>0.2</v>
      </c>
      <c r="CJ342" s="116"/>
      <c r="CK342" s="27"/>
      <c r="CL342" s="116"/>
      <c r="CM342" s="27"/>
      <c r="CN342" s="116"/>
      <c r="CO342" s="27"/>
      <c r="CP342" s="27" t="str">
        <f t="shared" si="470"/>
        <v>NON</v>
      </c>
      <c r="CQ342" s="27">
        <f t="shared" si="471"/>
        <v>0</v>
      </c>
      <c r="CR342" s="27"/>
      <c r="CS342" s="27">
        <f t="shared" si="472"/>
        <v>0</v>
      </c>
      <c r="CT342" s="27"/>
      <c r="CU342" s="27"/>
      <c r="CV342" s="86">
        <f t="shared" si="473"/>
        <v>1</v>
      </c>
      <c r="CW342" s="86">
        <f t="shared" si="474"/>
        <v>1</v>
      </c>
      <c r="DB342" s="26"/>
      <c r="DC342" s="26"/>
      <c r="DD342" s="26"/>
    </row>
    <row r="343" spans="2:108" customFormat="1" hidden="1" outlineLevel="2" x14ac:dyDescent="0.3">
      <c r="B343" s="41"/>
      <c r="C343" s="41">
        <f t="shared" si="476"/>
        <v>0</v>
      </c>
      <c r="D343" s="59" t="str">
        <f t="shared" si="476"/>
        <v>compteur d'eau chaude sanitaire ???</v>
      </c>
      <c r="E343" s="37" t="s">
        <v>839</v>
      </c>
      <c r="F343" s="34"/>
      <c r="G343" s="34"/>
      <c r="H343" s="34"/>
      <c r="I343" s="34"/>
      <c r="J343" s="34"/>
      <c r="K343" s="34"/>
      <c r="L343" s="34">
        <v>1</v>
      </c>
      <c r="M343" s="39">
        <f t="shared" si="478"/>
        <v>0</v>
      </c>
      <c r="N343" s="39">
        <f t="shared" si="478"/>
        <v>0</v>
      </c>
      <c r="O343" s="39">
        <f t="shared" si="478"/>
        <v>0</v>
      </c>
      <c r="P343" s="39" t="str">
        <f t="shared" si="478"/>
        <v>PS</v>
      </c>
      <c r="Q343" s="39" t="str">
        <f t="shared" si="478"/>
        <v>Compt</v>
      </c>
      <c r="R343" s="28" t="str">
        <f t="shared" si="478"/>
        <v>SSP</v>
      </c>
      <c r="S343" s="28" t="str">
        <f t="shared" si="478"/>
        <v>ecs</v>
      </c>
      <c r="T343" s="28" t="s">
        <v>248</v>
      </c>
      <c r="U343" s="28" t="s">
        <v>238</v>
      </c>
      <c r="V343" s="28"/>
      <c r="W343" s="28" t="str">
        <f t="shared" si="449"/>
        <v>CALC</v>
      </c>
      <c r="X343" s="29" t="e">
        <f t="shared" si="450"/>
        <v>#N/A</v>
      </c>
      <c r="Y343" s="66"/>
      <c r="Z343" s="67"/>
      <c r="AA343" s="67"/>
      <c r="AB343" s="67"/>
      <c r="AC343" s="67"/>
      <c r="AD343" s="67"/>
      <c r="AE343" s="72">
        <f t="shared" si="451"/>
        <v>0</v>
      </c>
      <c r="AF343" s="90">
        <f>AF342</f>
        <v>0</v>
      </c>
      <c r="AG343" s="66"/>
      <c r="AH343" s="67"/>
      <c r="AI343" s="67"/>
      <c r="AJ343" s="67"/>
      <c r="AK343" s="68"/>
      <c r="AL343" s="64">
        <f>AL342</f>
        <v>0</v>
      </c>
      <c r="AM343" s="64">
        <f t="shared" si="452"/>
        <v>0</v>
      </c>
      <c r="AN343" s="64">
        <f t="shared" si="453"/>
        <v>0</v>
      </c>
      <c r="AO343" s="64">
        <f t="shared" si="454"/>
        <v>0</v>
      </c>
      <c r="AP343" s="64">
        <f t="shared" si="455"/>
        <v>0</v>
      </c>
      <c r="AQ343" s="64">
        <f t="shared" si="456"/>
        <v>0</v>
      </c>
      <c r="AR343" s="64">
        <f t="shared" si="457"/>
        <v>0</v>
      </c>
      <c r="AS343" s="68"/>
      <c r="AT343" s="78" t="s">
        <v>557</v>
      </c>
      <c r="AU343" s="79">
        <v>0</v>
      </c>
      <c r="AV343" s="79">
        <v>1000</v>
      </c>
      <c r="AW343" s="80"/>
      <c r="AX343" s="106" t="str">
        <f t="shared" si="458"/>
        <v>différence de Puissance instantannée</v>
      </c>
      <c r="AY343" s="63"/>
      <c r="BA343" s="36" t="s">
        <v>184</v>
      </c>
      <c r="BB343" s="27">
        <f t="shared" si="459"/>
        <v>0</v>
      </c>
      <c r="BC343" s="27">
        <f t="shared" si="460"/>
        <v>0</v>
      </c>
      <c r="BD343" s="27"/>
      <c r="BE343" s="27">
        <f t="shared" si="461"/>
        <v>1</v>
      </c>
      <c r="BF343" s="27"/>
      <c r="BG343" s="27">
        <f t="shared" si="462"/>
        <v>0</v>
      </c>
      <c r="BH343" s="1" t="str">
        <f>BH342</f>
        <v>34_CLTabl_PS_compt</v>
      </c>
      <c r="BI343" s="1"/>
      <c r="BJ343" s="1"/>
      <c r="BK343" s="1"/>
      <c r="BL343" s="1"/>
      <c r="BM343" s="1"/>
      <c r="BN343" s="1"/>
      <c r="BO343" s="1"/>
      <c r="BP343" s="1"/>
      <c r="BQ343" s="1"/>
      <c r="BR343" s="1"/>
      <c r="BS343" s="38" t="s">
        <v>185</v>
      </c>
      <c r="BT343" s="107">
        <f t="shared" si="463"/>
        <v>0</v>
      </c>
      <c r="BU343" s="108">
        <f t="shared" si="464"/>
        <v>0</v>
      </c>
      <c r="BV343" s="28">
        <f t="shared" si="465"/>
        <v>0</v>
      </c>
      <c r="BW343" s="28">
        <f t="shared" si="466"/>
        <v>0</v>
      </c>
      <c r="BX343" s="27"/>
      <c r="BY343" s="27"/>
      <c r="BZ343" s="38">
        <f t="shared" si="467"/>
        <v>0</v>
      </c>
      <c r="CA343" s="38">
        <f t="shared" si="468"/>
        <v>0</v>
      </c>
      <c r="CB343" s="38">
        <f t="shared" si="475"/>
        <v>0</v>
      </c>
      <c r="CC343" s="38">
        <f t="shared" si="475"/>
        <v>0</v>
      </c>
      <c r="CD343" s="38">
        <f t="shared" si="469"/>
        <v>0</v>
      </c>
      <c r="CE343" s="27"/>
      <c r="CF343" s="27"/>
      <c r="CG343" s="27" t="s">
        <v>184</v>
      </c>
      <c r="CH343" s="27" t="s">
        <v>581</v>
      </c>
      <c r="CI343" s="126" t="s">
        <v>723</v>
      </c>
      <c r="CJ343" s="116" t="s">
        <v>632</v>
      </c>
      <c r="CK343" s="27" t="s">
        <v>633</v>
      </c>
      <c r="CL343" s="116"/>
      <c r="CM343" s="27"/>
      <c r="CN343" s="116"/>
      <c r="CO343" s="27"/>
      <c r="CP343" s="27" t="str">
        <f t="shared" si="470"/>
        <v>NON</v>
      </c>
      <c r="CQ343" s="27">
        <f t="shared" si="471"/>
        <v>0</v>
      </c>
      <c r="CR343" s="27"/>
      <c r="CS343" s="27">
        <f t="shared" si="472"/>
        <v>0</v>
      </c>
      <c r="CT343" s="27"/>
      <c r="CU343" s="27"/>
      <c r="CV343" s="86">
        <f t="shared" si="473"/>
        <v>1</v>
      </c>
      <c r="CW343" s="86">
        <f t="shared" si="474"/>
        <v>1</v>
      </c>
      <c r="DB343" s="26"/>
      <c r="DC343" s="26"/>
      <c r="DD343" s="26"/>
    </row>
    <row r="344" spans="2:108" customFormat="1" hidden="1" outlineLevel="2" x14ac:dyDescent="0.3">
      <c r="B344" s="41"/>
      <c r="C344" s="41">
        <f t="shared" si="476"/>
        <v>0</v>
      </c>
      <c r="D344" s="59" t="str">
        <f t="shared" si="476"/>
        <v>compteur d'eau chaude sanitaire ???</v>
      </c>
      <c r="E344" s="37" t="s">
        <v>840</v>
      </c>
      <c r="F344" s="34"/>
      <c r="G344" s="34"/>
      <c r="H344" s="34"/>
      <c r="I344" s="34"/>
      <c r="J344" s="34"/>
      <c r="K344" s="34"/>
      <c r="L344" s="34">
        <v>1</v>
      </c>
      <c r="M344" s="39">
        <f t="shared" si="478"/>
        <v>0</v>
      </c>
      <c r="N344" s="39">
        <f t="shared" si="478"/>
        <v>0</v>
      </c>
      <c r="O344" s="39">
        <f t="shared" si="478"/>
        <v>0</v>
      </c>
      <c r="P344" s="39" t="str">
        <f t="shared" si="478"/>
        <v>PS</v>
      </c>
      <c r="Q344" s="39" t="str">
        <f t="shared" si="478"/>
        <v>Compt</v>
      </c>
      <c r="R344" s="28" t="str">
        <f t="shared" si="478"/>
        <v>SSP</v>
      </c>
      <c r="S344" s="28" t="str">
        <f t="shared" si="478"/>
        <v>ecs</v>
      </c>
      <c r="T344" s="28" t="str">
        <f>T342</f>
        <v>SND</v>
      </c>
      <c r="U344" s="28" t="s">
        <v>156</v>
      </c>
      <c r="V344" s="28"/>
      <c r="W344" s="28" t="str">
        <f t="shared" si="449"/>
        <v>CALC</v>
      </c>
      <c r="X344" s="29" t="e">
        <f t="shared" si="450"/>
        <v>#N/A</v>
      </c>
      <c r="Y344" s="66"/>
      <c r="Z344" s="67"/>
      <c r="AA344" s="67"/>
      <c r="AB344" s="67"/>
      <c r="AC344" s="67"/>
      <c r="AD344" s="67"/>
      <c r="AE344" s="72">
        <f t="shared" si="451"/>
        <v>0</v>
      </c>
      <c r="AF344" s="90">
        <f>AF342</f>
        <v>0</v>
      </c>
      <c r="AG344" s="66"/>
      <c r="AH344" s="67"/>
      <c r="AI344" s="67"/>
      <c r="AJ344" s="67"/>
      <c r="AK344" s="68"/>
      <c r="AL344" s="64">
        <f>AL342</f>
        <v>0</v>
      </c>
      <c r="AM344" s="64">
        <f t="shared" si="452"/>
        <v>0</v>
      </c>
      <c r="AN344" s="64">
        <f t="shared" si="453"/>
        <v>0</v>
      </c>
      <c r="AO344" s="64">
        <f t="shared" si="454"/>
        <v>0</v>
      </c>
      <c r="AP344" s="64">
        <f t="shared" si="455"/>
        <v>0</v>
      </c>
      <c r="AQ344" s="64">
        <f t="shared" si="456"/>
        <v>0</v>
      </c>
      <c r="AR344" s="64">
        <f t="shared" si="457"/>
        <v>0</v>
      </c>
      <c r="AS344" s="68"/>
      <c r="AT344" s="78" t="s">
        <v>549</v>
      </c>
      <c r="AU344" s="79">
        <v>0</v>
      </c>
      <c r="AV344" s="79">
        <v>10000000</v>
      </c>
      <c r="AW344" s="80"/>
      <c r="AX344" s="106" t="str">
        <f t="shared" si="458"/>
        <v>Energie puisée</v>
      </c>
      <c r="AY344" s="63"/>
      <c r="BA344" s="36" t="s">
        <v>184</v>
      </c>
      <c r="BB344" s="27">
        <f t="shared" si="459"/>
        <v>0</v>
      </c>
      <c r="BC344" s="27">
        <f t="shared" si="460"/>
        <v>0</v>
      </c>
      <c r="BD344" s="27"/>
      <c r="BE344" s="27">
        <f t="shared" si="461"/>
        <v>1</v>
      </c>
      <c r="BF344" s="27"/>
      <c r="BG344" s="27">
        <f t="shared" si="462"/>
        <v>0</v>
      </c>
      <c r="BH344" s="1" t="str">
        <f>BH342</f>
        <v>34_CLTabl_PS_compt</v>
      </c>
      <c r="BI344" s="1"/>
      <c r="BJ344" s="1"/>
      <c r="BK344" s="1"/>
      <c r="BL344" s="1"/>
      <c r="BM344" s="1"/>
      <c r="BN344" s="1"/>
      <c r="BO344" s="1"/>
      <c r="BP344" s="1"/>
      <c r="BQ344" s="1"/>
      <c r="BR344" s="1"/>
      <c r="BS344" s="38" t="s">
        <v>185</v>
      </c>
      <c r="BT344" s="107">
        <f t="shared" si="463"/>
        <v>0</v>
      </c>
      <c r="BU344" s="108">
        <f t="shared" si="464"/>
        <v>0</v>
      </c>
      <c r="BV344" s="28">
        <f t="shared" si="465"/>
        <v>0</v>
      </c>
      <c r="BW344" s="28">
        <f t="shared" si="466"/>
        <v>0</v>
      </c>
      <c r="BX344" s="27"/>
      <c r="BY344" s="27"/>
      <c r="BZ344" s="38">
        <f t="shared" si="467"/>
        <v>0</v>
      </c>
      <c r="CA344" s="38">
        <f t="shared" si="468"/>
        <v>0</v>
      </c>
      <c r="CB344" s="38">
        <f>IF(BZ344=0,0,BZ344)</f>
        <v>0</v>
      </c>
      <c r="CC344" s="38">
        <f>IF(CA344=0,0,CA344)</f>
        <v>0</v>
      </c>
      <c r="CD344" s="38">
        <f t="shared" si="469"/>
        <v>0</v>
      </c>
      <c r="CE344" s="27"/>
      <c r="CF344" s="27"/>
      <c r="CG344" s="27" t="s">
        <v>184</v>
      </c>
      <c r="CH344" s="27" t="s">
        <v>581</v>
      </c>
      <c r="CI344" s="126" t="s">
        <v>767</v>
      </c>
      <c r="CJ344" s="116" t="s">
        <v>768</v>
      </c>
      <c r="CK344" s="27" t="s">
        <v>582</v>
      </c>
      <c r="CL344" s="116" t="s">
        <v>632</v>
      </c>
      <c r="CM344" s="27" t="s">
        <v>633</v>
      </c>
      <c r="CN344" s="116"/>
      <c r="CO344" s="27"/>
      <c r="CP344" s="27" t="str">
        <f t="shared" si="470"/>
        <v>NON</v>
      </c>
      <c r="CQ344" s="27">
        <f t="shared" si="471"/>
        <v>0</v>
      </c>
      <c r="CR344" s="27"/>
      <c r="CS344" s="27">
        <f t="shared" si="472"/>
        <v>0</v>
      </c>
      <c r="CT344" s="27"/>
      <c r="CU344" s="27"/>
      <c r="CV344" s="86">
        <f t="shared" si="473"/>
        <v>1</v>
      </c>
      <c r="CW344" s="86">
        <f t="shared" si="474"/>
        <v>1</v>
      </c>
      <c r="DB344" s="26"/>
      <c r="DC344" s="26"/>
      <c r="DD344" s="26"/>
    </row>
    <row r="345" spans="2:108" customFormat="1" hidden="1" outlineLevel="2" x14ac:dyDescent="0.3">
      <c r="B345" s="41"/>
      <c r="C345" s="41">
        <f t="shared" si="476"/>
        <v>0</v>
      </c>
      <c r="D345" s="59" t="str">
        <f t="shared" si="476"/>
        <v>compteur d'eau chaude sanitaire ???</v>
      </c>
      <c r="E345" s="37" t="s">
        <v>841</v>
      </c>
      <c r="F345" s="34"/>
      <c r="G345" s="34"/>
      <c r="H345" s="34"/>
      <c r="I345" s="34"/>
      <c r="J345" s="34"/>
      <c r="K345" s="34"/>
      <c r="L345" s="34">
        <v>1</v>
      </c>
      <c r="M345" s="39">
        <f t="shared" si="478"/>
        <v>0</v>
      </c>
      <c r="N345" s="39">
        <f t="shared" si="478"/>
        <v>0</v>
      </c>
      <c r="O345" s="39">
        <f t="shared" si="478"/>
        <v>0</v>
      </c>
      <c r="P345" s="39" t="str">
        <f t="shared" si="478"/>
        <v>PS</v>
      </c>
      <c r="Q345" s="39" t="str">
        <f t="shared" si="478"/>
        <v>Compt</v>
      </c>
      <c r="R345" s="28" t="str">
        <f t="shared" si="478"/>
        <v>SSP</v>
      </c>
      <c r="S345" s="28" t="str">
        <f t="shared" si="478"/>
        <v>ecs</v>
      </c>
      <c r="T345" s="28" t="str">
        <f>T343</f>
        <v>CPTE</v>
      </c>
      <c r="U345" s="28" t="s">
        <v>88</v>
      </c>
      <c r="V345" s="28"/>
      <c r="W345" s="28" t="str">
        <f t="shared" si="449"/>
        <v>CALC</v>
      </c>
      <c r="X345" s="29" t="e">
        <f t="shared" si="450"/>
        <v>#N/A</v>
      </c>
      <c r="Y345" s="66"/>
      <c r="Z345" s="67"/>
      <c r="AA345" s="67"/>
      <c r="AB345" s="67"/>
      <c r="AC345" s="67"/>
      <c r="AD345" s="67"/>
      <c r="AE345" s="72">
        <f t="shared" si="451"/>
        <v>0</v>
      </c>
      <c r="AF345" s="90">
        <f>AF343</f>
        <v>0</v>
      </c>
      <c r="AG345" s="66"/>
      <c r="AH345" s="67"/>
      <c r="AI345" s="67"/>
      <c r="AJ345" s="67"/>
      <c r="AK345" s="68"/>
      <c r="AL345" s="64">
        <f>AL343</f>
        <v>0</v>
      </c>
      <c r="AM345" s="64">
        <f t="shared" si="452"/>
        <v>0</v>
      </c>
      <c r="AN345" s="64">
        <f t="shared" si="453"/>
        <v>0</v>
      </c>
      <c r="AO345" s="64">
        <f t="shared" si="454"/>
        <v>0</v>
      </c>
      <c r="AP345" s="64">
        <f t="shared" si="455"/>
        <v>0</v>
      </c>
      <c r="AQ345" s="64">
        <f t="shared" si="456"/>
        <v>0</v>
      </c>
      <c r="AR345" s="64">
        <f t="shared" si="457"/>
        <v>0</v>
      </c>
      <c r="AS345" s="68"/>
      <c r="AT345" s="78" t="s">
        <v>549</v>
      </c>
      <c r="AU345" s="79">
        <v>0</v>
      </c>
      <c r="AV345" s="79">
        <v>10000000</v>
      </c>
      <c r="AW345" s="80"/>
      <c r="AX345" s="106" t="str">
        <f t="shared" si="458"/>
        <v>Volume puisée</v>
      </c>
      <c r="AY345" s="63"/>
      <c r="BA345" s="36" t="s">
        <v>184</v>
      </c>
      <c r="BB345" s="27">
        <f t="shared" si="459"/>
        <v>0</v>
      </c>
      <c r="BC345" s="27">
        <f t="shared" si="460"/>
        <v>0</v>
      </c>
      <c r="BD345" s="27"/>
      <c r="BE345" s="27">
        <f t="shared" si="461"/>
        <v>1</v>
      </c>
      <c r="BF345" s="27"/>
      <c r="BG345" s="27">
        <f t="shared" si="462"/>
        <v>0</v>
      </c>
      <c r="BH345" s="1" t="str">
        <f>BH343</f>
        <v>34_CLTabl_PS_compt</v>
      </c>
      <c r="BI345" s="1"/>
      <c r="BJ345" s="1"/>
      <c r="BK345" s="1"/>
      <c r="BL345" s="1"/>
      <c r="BM345" s="1"/>
      <c r="BN345" s="1"/>
      <c r="BO345" s="1"/>
      <c r="BP345" s="1"/>
      <c r="BQ345" s="1"/>
      <c r="BR345" s="1"/>
      <c r="BS345" s="38" t="s">
        <v>185</v>
      </c>
      <c r="BT345" s="107">
        <f t="shared" si="463"/>
        <v>0</v>
      </c>
      <c r="BU345" s="108">
        <f t="shared" si="464"/>
        <v>0</v>
      </c>
      <c r="BV345" s="28">
        <f t="shared" si="465"/>
        <v>0</v>
      </c>
      <c r="BW345" s="28">
        <f t="shared" si="466"/>
        <v>0</v>
      </c>
      <c r="BX345" s="27"/>
      <c r="BY345" s="27"/>
      <c r="BZ345" s="38">
        <f t="shared" si="467"/>
        <v>0</v>
      </c>
      <c r="CA345" s="38">
        <f t="shared" si="468"/>
        <v>0</v>
      </c>
      <c r="CB345" s="38">
        <f t="shared" si="475"/>
        <v>0</v>
      </c>
      <c r="CC345" s="38">
        <f t="shared" si="475"/>
        <v>0</v>
      </c>
      <c r="CD345" s="38">
        <f t="shared" si="469"/>
        <v>0</v>
      </c>
      <c r="CE345" s="27"/>
      <c r="CF345" s="27"/>
      <c r="CG345" s="27" t="s">
        <v>184</v>
      </c>
      <c r="CH345" s="27" t="s">
        <v>581</v>
      </c>
      <c r="CI345" s="126" t="s">
        <v>767</v>
      </c>
      <c r="CJ345" s="116" t="s">
        <v>768</v>
      </c>
      <c r="CK345" s="27" t="s">
        <v>582</v>
      </c>
      <c r="CL345" s="116" t="s">
        <v>632</v>
      </c>
      <c r="CM345" s="27" t="s">
        <v>633</v>
      </c>
      <c r="CN345" s="116"/>
      <c r="CO345" s="27"/>
      <c r="CP345" s="27" t="str">
        <f t="shared" si="470"/>
        <v>NON</v>
      </c>
      <c r="CQ345" s="27">
        <f t="shared" si="471"/>
        <v>0</v>
      </c>
      <c r="CR345" s="27"/>
      <c r="CS345" s="27">
        <f t="shared" si="472"/>
        <v>0</v>
      </c>
      <c r="CT345" s="27"/>
      <c r="CU345" s="27"/>
      <c r="CV345" s="86">
        <f t="shared" si="473"/>
        <v>1</v>
      </c>
      <c r="CW345" s="86">
        <f t="shared" si="474"/>
        <v>1</v>
      </c>
      <c r="DB345" s="26"/>
      <c r="DC345" s="26"/>
      <c r="DD345" s="26"/>
    </row>
    <row r="346" spans="2:108" outlineLevel="1" collapsed="1" x14ac:dyDescent="0.3"/>
    <row r="347" spans="2:108" ht="15.6" outlineLevel="1" x14ac:dyDescent="0.3">
      <c r="B347" s="103" t="s">
        <v>778</v>
      </c>
      <c r="C347" s="103"/>
    </row>
    <row r="348" spans="2:108" customFormat="1" outlineLevel="1" x14ac:dyDescent="0.3">
      <c r="B348" s="41"/>
      <c r="C348" s="42"/>
      <c r="D348" s="105" t="s">
        <v>782</v>
      </c>
      <c r="E348" s="37" t="s">
        <v>779</v>
      </c>
      <c r="F348" s="34">
        <v>1</v>
      </c>
      <c r="G348" s="34"/>
      <c r="H348" s="34"/>
      <c r="I348" s="34"/>
      <c r="J348" s="34"/>
      <c r="K348" s="34"/>
      <c r="L348" s="34"/>
      <c r="M348" s="27"/>
      <c r="N348" s="27"/>
      <c r="O348" s="27"/>
      <c r="P348" s="27" t="s">
        <v>341</v>
      </c>
      <c r="Q348" s="27"/>
      <c r="R348" s="27" t="s">
        <v>37</v>
      </c>
      <c r="S348" s="27"/>
      <c r="T348" s="27" t="s">
        <v>237</v>
      </c>
      <c r="U348" s="27" t="s">
        <v>780</v>
      </c>
      <c r="V348" s="27" t="s">
        <v>774</v>
      </c>
      <c r="W348" s="28" t="str">
        <f>IF(F348&lt;&gt;0,$F$481,IF(G348&lt;&gt;0,$G$481,IF(H348&lt;&gt;0,$H$481,IF(I348&lt;&gt;0,$I$481,IF(J348&lt;&gt;0,$J$481,IF(K348&lt;&gt;0,$K$481,IF($L348&lt;&gt;0,$L$481,0)))))))</f>
        <v>TA</v>
      </c>
      <c r="X348" s="29" t="e">
        <f>IF(SUM(F348:L348)=0,0,B348&amp;"_"&amp;VLOOKUP(C348,ty_ser,2,FALSE)&amp;"_"&amp;M348&amp;N348&amp;O348&amp;"_"&amp;P348&amp;"_"&amp;Q348&amp;"_"&amp;R348&amp;S348&amp;T348&amp;U348&amp;V348&amp;"_"&amp;W348)</f>
        <v>#N/A</v>
      </c>
      <c r="Y348" s="66"/>
      <c r="Z348" s="67"/>
      <c r="AA348" s="67"/>
      <c r="AB348" s="67"/>
      <c r="AC348" s="67"/>
      <c r="AD348" s="67"/>
      <c r="AE348" s="72">
        <f>IF(AG348=0,0,B348&amp;"_"&amp;M348&amp;N348&amp;O348&amp;"_"&amp;P348&amp;"_"&amp;Q348&amp;"_"&amp;AF348)</f>
        <v>0</v>
      </c>
      <c r="AF348" s="67">
        <v>0</v>
      </c>
      <c r="AG348" s="66"/>
      <c r="AH348" s="67"/>
      <c r="AI348" s="67"/>
      <c r="AJ348" s="67"/>
      <c r="AK348" s="68"/>
      <c r="AL348" s="66">
        <v>0</v>
      </c>
      <c r="AM348" s="64">
        <f>VLOOKUP($AL348,aut_car,2,FALSE)</f>
        <v>0</v>
      </c>
      <c r="AN348" s="64">
        <f>VLOOKUP($AL348,aut_car,3,FALSE)</f>
        <v>0</v>
      </c>
      <c r="AO348" s="64">
        <f>VLOOKUP($AL348,aut_car,4,FALSE)</f>
        <v>0</v>
      </c>
      <c r="AP348" s="64">
        <f>VLOOKUP($AL348,aut_car,5,FALSE)</f>
        <v>0</v>
      </c>
      <c r="AQ348" s="64">
        <f>VLOOKUP($AL348,aut_car,6,FALSE)</f>
        <v>0</v>
      </c>
      <c r="AR348" s="64">
        <f>VLOOKUP($AL348,aut_car,7,FALSE)</f>
        <v>0</v>
      </c>
      <c r="AS348" s="68"/>
      <c r="AT348" s="78" t="s">
        <v>138</v>
      </c>
      <c r="AU348" s="79" t="s">
        <v>114</v>
      </c>
      <c r="AV348" s="79" t="s">
        <v>577</v>
      </c>
      <c r="AW348" s="80"/>
      <c r="AX348" s="106" t="str">
        <f>E348</f>
        <v>niveau</v>
      </c>
      <c r="AY348" s="63"/>
      <c r="BA348" s="36" t="s">
        <v>184</v>
      </c>
      <c r="BB348" s="27">
        <f>IF(BA348="NON",0,F348)</f>
        <v>1</v>
      </c>
      <c r="BC348" s="27">
        <f>IF(BA348="NON",0,H348+G348)</f>
        <v>0</v>
      </c>
      <c r="BD348" s="27"/>
      <c r="BE348" s="27">
        <f>IF(BA348="NON",0,I348+J348+K348+L348)</f>
        <v>0</v>
      </c>
      <c r="BF348" s="27"/>
      <c r="BG348" s="27">
        <f>IF(BA348="NON",0,K348)</f>
        <v>0</v>
      </c>
      <c r="BH348" s="1" t="s">
        <v>699</v>
      </c>
      <c r="BI348" s="1"/>
      <c r="BJ348" s="1"/>
      <c r="BK348" s="1"/>
      <c r="BL348" s="1"/>
      <c r="BM348" s="1"/>
      <c r="BN348" s="1"/>
      <c r="BO348" s="1"/>
      <c r="BP348" s="1"/>
      <c r="BQ348" s="1"/>
      <c r="BR348" s="1"/>
      <c r="BS348" s="38" t="s">
        <v>185</v>
      </c>
      <c r="BT348" s="107">
        <f>IF(BS348="OUI",1,0)</f>
        <v>0</v>
      </c>
      <c r="BU348" s="108">
        <f>IF(BS348="OUI",1,0)</f>
        <v>0</v>
      </c>
      <c r="BV348" s="28">
        <f>IF(OR(BT348=0,BU348=0),0,B348&amp;"_"&amp;M348&amp;N348&amp;O348&amp;"_"&amp;P348&amp;"_"&amp;Q348&amp;"_"&amp;R348&amp;S348&amp;T348&amp;U348&amp;V348&amp;"_MANU")</f>
        <v>0</v>
      </c>
      <c r="BW348" s="28">
        <f>IF(BV348&lt;&gt;0,1,0)</f>
        <v>0</v>
      </c>
      <c r="BX348" s="27"/>
      <c r="BY348" s="27"/>
      <c r="BZ348" s="38">
        <f>IF(BS348="OUI",IF((BC348+BB348)&lt;&gt;0,(BB348+BC348),0),0)</f>
        <v>0</v>
      </c>
      <c r="CA348" s="38">
        <f>IF(BS348="OUI",IF((BE348+BG348)&lt;&gt;0,(BG348+BE348),0),0)</f>
        <v>0</v>
      </c>
      <c r="CB348" s="38">
        <f>IF(BZ348=0,0,BZ348)</f>
        <v>0</v>
      </c>
      <c r="CC348" s="38">
        <f>IF(CA348=0,0,CA348)</f>
        <v>0</v>
      </c>
      <c r="CD348" s="38">
        <f>IF(AND(BZ348=0,CA348=0),0,B348&amp;"_"&amp;M348&amp;N348&amp;O348&amp;"_"&amp;P348&amp;"_"&amp;Q348&amp;"_"&amp;R348&amp;S348&amp;T348&amp;U348&amp;V348&amp;"_FORC"&amp;IF(CB348=0,"TR","TC"))</f>
        <v>0</v>
      </c>
      <c r="CE348" s="27"/>
      <c r="CF348" s="27"/>
      <c r="CG348" s="27" t="s">
        <v>184</v>
      </c>
      <c r="CH348" s="27" t="s">
        <v>581</v>
      </c>
      <c r="CI348" s="27"/>
      <c r="CJ348" s="116" t="s">
        <v>632</v>
      </c>
      <c r="CK348" s="27" t="s">
        <v>581</v>
      </c>
      <c r="CL348" s="116"/>
      <c r="CM348" s="27"/>
      <c r="CN348" s="116"/>
      <c r="CO348" s="27"/>
      <c r="CP348" s="27" t="str">
        <f>IF(F348=0,"NON","OUI")</f>
        <v>OUI</v>
      </c>
      <c r="CQ348" s="27" t="str">
        <f>IF(CP348="OUI",P348,0)</f>
        <v>DIV</v>
      </c>
      <c r="CR348" s="27" t="s">
        <v>707</v>
      </c>
      <c r="CS348" s="27" t="str">
        <f>IF(CR348&lt;&gt;0,CK348,0)</f>
        <v>à chaque changement de valeur</v>
      </c>
      <c r="CT348" s="27"/>
      <c r="CU348" s="27"/>
      <c r="CV348" s="86">
        <f>IF(SUM(F348:L348)=0,0,SUM(F348:L348)+BT348+BZ348+CA348)</f>
        <v>1</v>
      </c>
      <c r="CW348" s="86">
        <f>IF(SUM(F348:L348)=0,0,SUM(BB348:BG348)+BU348+CC348+CB348)</f>
        <v>1</v>
      </c>
    </row>
    <row r="349" spans="2:108" customFormat="1" hidden="1" outlineLevel="2" x14ac:dyDescent="0.3">
      <c r="B349" s="41"/>
      <c r="C349" s="41">
        <f>C348</f>
        <v>0</v>
      </c>
      <c r="D349" s="59" t="str">
        <f>D348</f>
        <v>Séparteur d'hygrocarbures</v>
      </c>
      <c r="E349" s="37" t="s">
        <v>86</v>
      </c>
      <c r="F349" s="34">
        <v>1</v>
      </c>
      <c r="G349" s="34"/>
      <c r="H349" s="34"/>
      <c r="I349" s="34"/>
      <c r="J349" s="34"/>
      <c r="K349" s="34"/>
      <c r="L349" s="34"/>
      <c r="M349" s="39">
        <f t="shared" ref="M349:S349" si="479">M348</f>
        <v>0</v>
      </c>
      <c r="N349" s="39">
        <f t="shared" si="479"/>
        <v>0</v>
      </c>
      <c r="O349" s="39">
        <f t="shared" si="479"/>
        <v>0</v>
      </c>
      <c r="P349" s="39" t="str">
        <f t="shared" si="479"/>
        <v>DIV</v>
      </c>
      <c r="Q349" s="39">
        <f t="shared" si="479"/>
        <v>0</v>
      </c>
      <c r="R349" s="28" t="str">
        <f t="shared" si="479"/>
        <v>SSP</v>
      </c>
      <c r="S349" s="28">
        <f t="shared" si="479"/>
        <v>0</v>
      </c>
      <c r="T349" s="28" t="s">
        <v>65</v>
      </c>
      <c r="U349" s="28" t="s">
        <v>152</v>
      </c>
      <c r="V349" s="28" t="s">
        <v>774</v>
      </c>
      <c r="W349" s="28" t="str">
        <f>IF(F349&lt;&gt;0,$F$481,IF(G349&lt;&gt;0,$G$481,IF(H349&lt;&gt;0,$H$481,IF(I349&lt;&gt;0,$I$481,IF(J349&lt;&gt;0,$J$481,IF(K349&lt;&gt;0,$K$481,IF($L349&lt;&gt;0,$L$481,0)))))))</f>
        <v>TA</v>
      </c>
      <c r="X349" s="29" t="e">
        <f>IF(SUM(F349:L349)=0,0,B349&amp;"_"&amp;VLOOKUP(C349,ty_ser,2,FALSE)&amp;"_"&amp;M349&amp;N349&amp;O349&amp;"_"&amp;P349&amp;"_"&amp;Q349&amp;"_"&amp;R349&amp;S349&amp;T349&amp;U349&amp;V349&amp;"_"&amp;W349)</f>
        <v>#N/A</v>
      </c>
      <c r="Y349" s="66"/>
      <c r="Z349" s="67"/>
      <c r="AA349" s="67"/>
      <c r="AB349" s="67"/>
      <c r="AC349" s="67"/>
      <c r="AD349" s="67"/>
      <c r="AE349" s="72">
        <f>IF(AG349=0,0,B349&amp;"_"&amp;M349&amp;N349&amp;O349&amp;"_"&amp;P349&amp;"_"&amp;Q349&amp;"_"&amp;AF349)</f>
        <v>0</v>
      </c>
      <c r="AF349" s="67"/>
      <c r="AG349" s="66"/>
      <c r="AH349" s="67"/>
      <c r="AI349" s="67"/>
      <c r="AJ349" s="67"/>
      <c r="AK349" s="68"/>
      <c r="AL349" s="66"/>
      <c r="AM349" s="64">
        <f>VLOOKUP($AL349,aut_car,2,FALSE)</f>
        <v>0</v>
      </c>
      <c r="AN349" s="64">
        <f>VLOOKUP($AL349,aut_car,3,FALSE)</f>
        <v>0</v>
      </c>
      <c r="AO349" s="64">
        <f>VLOOKUP($AL349,aut_car,4,FALSE)</f>
        <v>0</v>
      </c>
      <c r="AP349" s="64">
        <f>VLOOKUP($AL349,aut_car,5,FALSE)</f>
        <v>0</v>
      </c>
      <c r="AQ349" s="64">
        <f>VLOOKUP($AL349,aut_car,6,FALSE)</f>
        <v>0</v>
      </c>
      <c r="AR349" s="64">
        <f>VLOOKUP($AL349,aut_car,7,FALSE)</f>
        <v>0</v>
      </c>
      <c r="AS349" s="68"/>
      <c r="AT349" s="78" t="s">
        <v>138</v>
      </c>
      <c r="AU349" s="79" t="s">
        <v>114</v>
      </c>
      <c r="AV349" s="79" t="s">
        <v>577</v>
      </c>
      <c r="AW349" s="80"/>
      <c r="AX349" s="106" t="str">
        <f>E349</f>
        <v>défaut</v>
      </c>
      <c r="AY349" s="63"/>
      <c r="BA349" s="36" t="s">
        <v>184</v>
      </c>
      <c r="BB349" s="27">
        <f>IF(BA349="NON",0,F349)</f>
        <v>1</v>
      </c>
      <c r="BC349" s="27">
        <f>IF(BA349="NON",0,H349+G349)</f>
        <v>0</v>
      </c>
      <c r="BD349" s="27"/>
      <c r="BE349" s="27">
        <f>IF(BA349="NON",0,I349+J349+K349+L349)</f>
        <v>0</v>
      </c>
      <c r="BF349" s="27"/>
      <c r="BG349" s="27">
        <f>IF(BA349="NON",0,K349)</f>
        <v>0</v>
      </c>
      <c r="BH349" s="1" t="s">
        <v>699</v>
      </c>
      <c r="BI349" s="1"/>
      <c r="BJ349" s="1"/>
      <c r="BK349" s="1"/>
      <c r="BL349" s="1"/>
      <c r="BM349" s="1"/>
      <c r="BN349" s="1"/>
      <c r="BO349" s="1"/>
      <c r="BP349" s="1"/>
      <c r="BQ349" s="1"/>
      <c r="BR349" s="1"/>
      <c r="BS349" s="38" t="s">
        <v>185</v>
      </c>
      <c r="BT349" s="107">
        <f>IF(BS349="OUI",1,0)</f>
        <v>0</v>
      </c>
      <c r="BU349" s="108">
        <f>IF(BS349="OUI",1,0)</f>
        <v>0</v>
      </c>
      <c r="BV349" s="28">
        <f>IF(OR(BS349=0,BS349="NON"),0,B349&amp;"_"&amp;M349&amp;N349&amp;O349&amp;"_"&amp;P349&amp;"_"&amp;Q349&amp;"_"&amp;R349&amp;S349&amp;T349&amp;U349&amp;V349&amp;"_MANU")</f>
        <v>0</v>
      </c>
      <c r="BW349" s="28">
        <f>IF(BS349="OUI",1,0)</f>
        <v>0</v>
      </c>
      <c r="BX349" s="27"/>
      <c r="BY349" s="27"/>
      <c r="BZ349" s="38">
        <f>IF(BS349="OUI",IF((BC349+BB349)&lt;&gt;0,(BB349+BC349),0),0)</f>
        <v>0</v>
      </c>
      <c r="CA349" s="38">
        <f>IF(BS349="OUI",IF((BE349+BG349)&lt;&gt;0,(BG349+BE349),0),0)</f>
        <v>0</v>
      </c>
      <c r="CB349" s="38">
        <f>IF(BZ349=0,0,BZ349)</f>
        <v>0</v>
      </c>
      <c r="CC349" s="38">
        <f>IF(CA349=0,0,CA349)</f>
        <v>0</v>
      </c>
      <c r="CD349" s="38">
        <f>IF(OR(BS349=0,BS349="NON"),0,B349&amp;"_"&amp;M349&amp;N349&amp;O349&amp;"_"&amp;P349&amp;"_"&amp;Q349&amp;"_"&amp;R349&amp;S349&amp;T349&amp;U349&amp;V349&amp;"_FORC"&amp;IF(CB349=0,"TR","TC"))</f>
        <v>0</v>
      </c>
      <c r="CE349" s="27"/>
      <c r="CF349" s="27"/>
      <c r="CG349" s="27" t="s">
        <v>184</v>
      </c>
      <c r="CH349" s="27" t="s">
        <v>581</v>
      </c>
      <c r="CI349" s="126"/>
      <c r="CJ349" s="116" t="s">
        <v>632</v>
      </c>
      <c r="CK349" s="27" t="s">
        <v>581</v>
      </c>
      <c r="CL349" s="27"/>
      <c r="CM349" s="27"/>
      <c r="CN349" s="27"/>
      <c r="CO349" s="27"/>
      <c r="CP349" s="27" t="str">
        <f>IF(F349=0,"NON","OUI")</f>
        <v>OUI</v>
      </c>
      <c r="CQ349" s="27" t="str">
        <f>IF(CP349="OUI",P349,0)</f>
        <v>DIV</v>
      </c>
      <c r="CR349" s="27" t="s">
        <v>708</v>
      </c>
      <c r="CS349" s="27" t="str">
        <f>IF(CR349&lt;&gt;0,CK349,0)</f>
        <v>à chaque changement de valeur</v>
      </c>
      <c r="CT349" s="27"/>
      <c r="CU349" s="27"/>
      <c r="CV349" s="86">
        <f>IF(SUM(F349:L349)=0,0,SUM(F349:L349)+BT349+BZ349+CA349)</f>
        <v>1</v>
      </c>
      <c r="CW349" s="86">
        <f>IF(SUM(F349:L349)=0,0,SUM(BB349:BG349)+BU349+CC349+CB349)</f>
        <v>1</v>
      </c>
    </row>
    <row r="350" spans="2:108" outlineLevel="1" collapsed="1" x14ac:dyDescent="0.3"/>
    <row r="351" spans="2:108" ht="15.6" outlineLevel="1" x14ac:dyDescent="0.3">
      <c r="B351" s="103" t="s">
        <v>777</v>
      </c>
      <c r="C351" s="103"/>
    </row>
    <row r="352" spans="2:108" customFormat="1" outlineLevel="1" x14ac:dyDescent="0.3">
      <c r="B352" s="41">
        <f>B350+1</f>
        <v>1</v>
      </c>
      <c r="C352" s="42"/>
      <c r="D352" s="105" t="s">
        <v>777</v>
      </c>
      <c r="E352" s="37" t="s">
        <v>82</v>
      </c>
      <c r="F352" s="34"/>
      <c r="G352" s="34"/>
      <c r="H352" s="34"/>
      <c r="I352" s="34">
        <v>1</v>
      </c>
      <c r="J352" s="34"/>
      <c r="K352" s="34"/>
      <c r="L352" s="34"/>
      <c r="M352" s="27"/>
      <c r="N352" s="27"/>
      <c r="O352" s="27"/>
      <c r="P352" s="27"/>
      <c r="Q352" s="27"/>
      <c r="R352" s="27" t="s">
        <v>37</v>
      </c>
      <c r="S352" s="27"/>
      <c r="T352" s="27" t="s">
        <v>69</v>
      </c>
      <c r="U352" s="27" t="s">
        <v>155</v>
      </c>
      <c r="V352" s="27"/>
      <c r="W352" s="28" t="str">
        <f>IF(F352&lt;&gt;0,$F$481,IF(G352&lt;&gt;0,$G$481,IF(H352&lt;&gt;0,$H$481,IF(I352&lt;&gt;0,$I$481,IF(J352&lt;&gt;0,$J$481,IF(K352&lt;&gt;0,$K$481,IF($L352&lt;&gt;0,$L$481,0)))))))</f>
        <v>TM</v>
      </c>
      <c r="X352" s="29" t="e">
        <f>IF(SUM(F352:L352)=0,0,B352&amp;"_"&amp;VLOOKUP(C352,ty_ser,2,FALSE)&amp;"_"&amp;M352&amp;N352&amp;O352&amp;"_"&amp;P352&amp;"_"&amp;Q352&amp;"_"&amp;R352&amp;S352&amp;T352&amp;U352&amp;V352&amp;"_"&amp;W352)</f>
        <v>#N/A</v>
      </c>
      <c r="Y352" s="66"/>
      <c r="Z352" s="67"/>
      <c r="AA352" s="67"/>
      <c r="AB352" s="67"/>
      <c r="AC352" s="67"/>
      <c r="AD352" s="67"/>
      <c r="AE352" s="72">
        <f>IF(AG352=0,0,B352&amp;"_"&amp;M352&amp;N352&amp;O352&amp;"_"&amp;P352&amp;"_"&amp;Q352&amp;"_"&amp;AF352)</f>
        <v>0</v>
      </c>
      <c r="AF352" s="67">
        <v>0</v>
      </c>
      <c r="AG352" s="66"/>
      <c r="AH352" s="67"/>
      <c r="AI352" s="67"/>
      <c r="AJ352" s="67"/>
      <c r="AK352" s="68"/>
      <c r="AL352" s="66">
        <v>0</v>
      </c>
      <c r="AM352" s="64">
        <f>VLOOKUP($AL352,aut_car,2,FALSE)</f>
        <v>0</v>
      </c>
      <c r="AN352" s="64">
        <f>VLOOKUP($AL352,aut_car,3,FALSE)</f>
        <v>0</v>
      </c>
      <c r="AO352" s="64">
        <f>VLOOKUP($AL352,aut_car,4,FALSE)</f>
        <v>0</v>
      </c>
      <c r="AP352" s="64">
        <f>VLOOKUP($AL352,aut_car,5,FALSE)</f>
        <v>0</v>
      </c>
      <c r="AQ352" s="64">
        <f>VLOOKUP($AL352,aut_car,6,FALSE)</f>
        <v>0</v>
      </c>
      <c r="AR352" s="64">
        <f>VLOOKUP($AL352,aut_car,7,FALSE)</f>
        <v>0</v>
      </c>
      <c r="AS352" s="68"/>
      <c r="AT352" s="78" t="s">
        <v>109</v>
      </c>
      <c r="AU352" s="79">
        <v>0</v>
      </c>
      <c r="AV352" s="79">
        <v>200</v>
      </c>
      <c r="AW352" s="80"/>
      <c r="AX352" s="106" t="str">
        <f>E352</f>
        <v>débit</v>
      </c>
      <c r="AY352" s="63"/>
      <c r="BA352" s="36" t="s">
        <v>184</v>
      </c>
      <c r="BB352" s="27">
        <f>IF(BA352="NON",0,F352)</f>
        <v>0</v>
      </c>
      <c r="BC352" s="27">
        <f>IF(BA352="NON",0,H352+G352)</f>
        <v>0</v>
      </c>
      <c r="BD352" s="27"/>
      <c r="BE352" s="27">
        <f>IF(BA352="NON",0,I352+J352+K352+L352)</f>
        <v>1</v>
      </c>
      <c r="BF352" s="27"/>
      <c r="BG352" s="27">
        <f>IF(BA352="NON",0,K352)</f>
        <v>0</v>
      </c>
      <c r="BH352" s="1" t="s">
        <v>758</v>
      </c>
      <c r="BI352" s="1" t="s">
        <v>699</v>
      </c>
      <c r="BJ352" s="1"/>
      <c r="BK352" s="1"/>
      <c r="BL352" s="1"/>
      <c r="BM352" s="1"/>
      <c r="BN352" s="1"/>
      <c r="BO352" s="1"/>
      <c r="BP352" s="1"/>
      <c r="BQ352" s="1"/>
      <c r="BR352" s="1"/>
      <c r="BS352" s="38" t="s">
        <v>185</v>
      </c>
      <c r="BT352" s="107">
        <f>IF(BS352="OUI",1,0)</f>
        <v>0</v>
      </c>
      <c r="BU352" s="108">
        <f>IF(BS352="OUI",1,0)</f>
        <v>0</v>
      </c>
      <c r="BV352" s="28">
        <f>IF(OR(BT352=0,BU352=0),0,B352&amp;"_"&amp;M352&amp;N352&amp;O352&amp;"_"&amp;P352&amp;"_"&amp;Q352&amp;"_"&amp;R352&amp;S352&amp;T352&amp;U352&amp;V352&amp;"_MANU")</f>
        <v>0</v>
      </c>
      <c r="BW352" s="28">
        <f>IF(BV352&lt;&gt;0,1,0)</f>
        <v>0</v>
      </c>
      <c r="BX352" s="27"/>
      <c r="BY352" s="27"/>
      <c r="BZ352" s="38">
        <f>IF(BS352="OUI",IF((BC352+BB352)&lt;&gt;0,(BB352+BC352),0),0)</f>
        <v>0</v>
      </c>
      <c r="CA352" s="38">
        <f>IF(BS352="OUI",IF((BE352+BG352)&lt;&gt;0,(BG352+BE352),0),0)</f>
        <v>0</v>
      </c>
      <c r="CB352" s="38">
        <f>IF(BZ352=0,0,BZ352)</f>
        <v>0</v>
      </c>
      <c r="CC352" s="38">
        <f>IF(CA352=0,0,CA352)</f>
        <v>0</v>
      </c>
      <c r="CD352" s="38">
        <f>IF(AND(BZ352=0,CA352=0),0,B352&amp;"_"&amp;M352&amp;N352&amp;O352&amp;"_"&amp;P352&amp;"_"&amp;Q352&amp;"_"&amp;R352&amp;S352&amp;T352&amp;U352&amp;V352&amp;"_FORC"&amp;IF(CB352=0,"TR","TC"))</f>
        <v>0</v>
      </c>
      <c r="CE352" s="27"/>
      <c r="CF352" s="27"/>
      <c r="CG352" s="27" t="s">
        <v>184</v>
      </c>
      <c r="CH352" s="27" t="s">
        <v>581</v>
      </c>
      <c r="CI352" s="27" t="s">
        <v>776</v>
      </c>
      <c r="CJ352" s="116"/>
      <c r="CK352" s="27"/>
      <c r="CL352" s="116"/>
      <c r="CM352" s="27"/>
      <c r="CN352" s="116"/>
      <c r="CO352" s="27"/>
      <c r="CP352" s="27" t="str">
        <f>IF(F352=0,"NON","OUI")</f>
        <v>NON</v>
      </c>
      <c r="CQ352" s="27">
        <f>IF(CP352="OUI",P352,0)</f>
        <v>0</v>
      </c>
      <c r="CR352" s="27"/>
      <c r="CS352" s="27">
        <f>IF(CR352&lt;&gt;0,CK352,0)</f>
        <v>0</v>
      </c>
      <c r="CT352" s="27"/>
      <c r="CU352" s="27"/>
      <c r="CV352" s="86">
        <f>IF(SUM(F352:L352)=0,0,SUM(F352:L352)+BT352+BZ352+CA352)</f>
        <v>1</v>
      </c>
      <c r="CW352" s="86">
        <f>IF(SUM(F352:L352)=0,0,SUM(BB352:BG352)+BU352+CC352+CB352)</f>
        <v>1</v>
      </c>
    </row>
    <row r="353" spans="2:108" customFormat="1" hidden="1" outlineLevel="2" x14ac:dyDescent="0.3">
      <c r="B353" s="41">
        <f>B352+1</f>
        <v>2</v>
      </c>
      <c r="C353" s="41">
        <f>C352</f>
        <v>0</v>
      </c>
      <c r="D353" s="59" t="str">
        <f>D352</f>
        <v>Débitmètre</v>
      </c>
      <c r="E353" s="37" t="s">
        <v>770</v>
      </c>
      <c r="F353" s="34"/>
      <c r="G353" s="34"/>
      <c r="H353" s="34"/>
      <c r="I353" s="34"/>
      <c r="J353" s="34"/>
      <c r="K353" s="34"/>
      <c r="L353" s="34">
        <v>1</v>
      </c>
      <c r="M353" s="39">
        <f t="shared" ref="M353:S353" si="480">M352</f>
        <v>0</v>
      </c>
      <c r="N353" s="39">
        <f t="shared" si="480"/>
        <v>0</v>
      </c>
      <c r="O353" s="39">
        <f t="shared" si="480"/>
        <v>0</v>
      </c>
      <c r="P353" s="39">
        <f t="shared" si="480"/>
        <v>0</v>
      </c>
      <c r="Q353" s="39">
        <f t="shared" si="480"/>
        <v>0</v>
      </c>
      <c r="R353" s="28" t="str">
        <f t="shared" si="480"/>
        <v>SSP</v>
      </c>
      <c r="S353" s="28">
        <f t="shared" si="480"/>
        <v>0</v>
      </c>
      <c r="T353" s="28" t="s">
        <v>677</v>
      </c>
      <c r="U353" s="28" t="s">
        <v>88</v>
      </c>
      <c r="V353" s="28"/>
      <c r="W353" s="28" t="str">
        <f>IF(F353&lt;&gt;0,$F$481,IF(G353&lt;&gt;0,$G$481,IF(H353&lt;&gt;0,$H$481,IF(I353&lt;&gt;0,$I$481,IF(J353&lt;&gt;0,$J$481,IF(K353&lt;&gt;0,$K$481,IF($L353&lt;&gt;0,$L$481,0)))))))</f>
        <v>CALC</v>
      </c>
      <c r="X353" s="29" t="e">
        <f>IF(SUM(F353:L353)=0,0,B353&amp;"_"&amp;VLOOKUP(C353,ty_ser,2,FALSE)&amp;"_"&amp;M353&amp;N353&amp;O353&amp;"_"&amp;P353&amp;"_"&amp;Q353&amp;"_"&amp;R353&amp;S353&amp;T353&amp;U353&amp;V353&amp;"_"&amp;W353)</f>
        <v>#N/A</v>
      </c>
      <c r="Y353" s="66"/>
      <c r="Z353" s="67"/>
      <c r="AA353" s="67"/>
      <c r="AB353" s="67"/>
      <c r="AC353" s="67"/>
      <c r="AD353" s="67"/>
      <c r="AE353" s="72">
        <f>IF(AG353=0,0,B353&amp;"_"&amp;M353&amp;N353&amp;O353&amp;"_"&amp;P353&amp;"_"&amp;Q353&amp;"_"&amp;AF353)</f>
        <v>0</v>
      </c>
      <c r="AF353" s="67"/>
      <c r="AG353" s="66"/>
      <c r="AH353" s="67"/>
      <c r="AI353" s="67"/>
      <c r="AJ353" s="67"/>
      <c r="AK353" s="68"/>
      <c r="AL353" s="66"/>
      <c r="AM353" s="64">
        <f>VLOOKUP($AL353,aut_car,2,FALSE)</f>
        <v>0</v>
      </c>
      <c r="AN353" s="64">
        <f>VLOOKUP($AL353,aut_car,3,FALSE)</f>
        <v>0</v>
      </c>
      <c r="AO353" s="64">
        <f>VLOOKUP($AL353,aut_car,4,FALSE)</f>
        <v>0</v>
      </c>
      <c r="AP353" s="64">
        <f>VLOOKUP($AL353,aut_car,5,FALSE)</f>
        <v>0</v>
      </c>
      <c r="AQ353" s="64">
        <f>VLOOKUP($AL353,aut_car,6,FALSE)</f>
        <v>0</v>
      </c>
      <c r="AR353" s="64">
        <f>VLOOKUP($AL353,aut_car,7,FALSE)</f>
        <v>0</v>
      </c>
      <c r="AS353" s="68"/>
      <c r="AT353" s="78" t="s">
        <v>757</v>
      </c>
      <c r="AU353" s="79">
        <v>0</v>
      </c>
      <c r="AV353" s="79">
        <v>1000000</v>
      </c>
      <c r="AW353" s="80"/>
      <c r="AX353" s="106" t="str">
        <f>E353</f>
        <v>Volume</v>
      </c>
      <c r="AY353" s="63"/>
      <c r="BA353" s="36" t="s">
        <v>184</v>
      </c>
      <c r="BB353" s="27">
        <f>IF(BA353="NON",0,F353)</f>
        <v>0</v>
      </c>
      <c r="BC353" s="27">
        <f>IF(BA353="NON",0,H353+G353)</f>
        <v>0</v>
      </c>
      <c r="BD353" s="27"/>
      <c r="BE353" s="27">
        <f>IF(BA353="NON",0,I353+J353+K353+L353)</f>
        <v>1</v>
      </c>
      <c r="BF353" s="27"/>
      <c r="BG353" s="27">
        <f>IF(BA353="NON",0,K353)</f>
        <v>0</v>
      </c>
      <c r="BH353" s="1" t="s">
        <v>758</v>
      </c>
      <c r="BI353" s="1"/>
      <c r="BJ353" s="1"/>
      <c r="BK353" s="1"/>
      <c r="BL353" s="1"/>
      <c r="BM353" s="1"/>
      <c r="BN353" s="1"/>
      <c r="BO353" s="1"/>
      <c r="BP353" s="1"/>
      <c r="BQ353" s="1"/>
      <c r="BR353" s="1"/>
      <c r="BS353" s="38" t="s">
        <v>185</v>
      </c>
      <c r="BT353" s="107">
        <f>IF(BS353="OUI",1,0)</f>
        <v>0</v>
      </c>
      <c r="BU353" s="108">
        <f>IF(BS353="OUI",1,0)</f>
        <v>0</v>
      </c>
      <c r="BV353" s="28">
        <f>IF(OR(BS353=0,BS353="NON"),0,B353&amp;"_"&amp;M353&amp;N353&amp;O353&amp;"_"&amp;P353&amp;"_"&amp;Q353&amp;"_"&amp;R353&amp;S353&amp;T353&amp;U353&amp;V353&amp;"_MANU")</f>
        <v>0</v>
      </c>
      <c r="BW353" s="28">
        <f>IF(BS353="OUI",1,0)</f>
        <v>0</v>
      </c>
      <c r="BX353" s="27"/>
      <c r="BY353" s="27"/>
      <c r="BZ353" s="38">
        <f>IF(BS353="OUI",IF((BC353+BB353)&lt;&gt;0,(BB353+BC353),0),0)</f>
        <v>0</v>
      </c>
      <c r="CA353" s="38">
        <f>IF(BS353="OUI",IF((BE353+BG353)&lt;&gt;0,(BG353+BE353),0),0)</f>
        <v>0</v>
      </c>
      <c r="CB353" s="38">
        <f>IF(BZ353=0,0,BZ353)</f>
        <v>0</v>
      </c>
      <c r="CC353" s="38">
        <f>IF(CA353=0,0,CA353)</f>
        <v>0</v>
      </c>
      <c r="CD353" s="38">
        <f>IF(OR(BS353=0,BS353="NON"),0,B353&amp;"_"&amp;M353&amp;N353&amp;O353&amp;"_"&amp;P353&amp;"_"&amp;Q353&amp;"_"&amp;R353&amp;S353&amp;T353&amp;U353&amp;V353&amp;"_FORC"&amp;IF(CB353=0,"TR","TC"))</f>
        <v>0</v>
      </c>
      <c r="CE353" s="27"/>
      <c r="CF353" s="27"/>
      <c r="CG353" s="27" t="s">
        <v>184</v>
      </c>
      <c r="CH353" s="27" t="s">
        <v>581</v>
      </c>
      <c r="CI353" s="126" t="s">
        <v>775</v>
      </c>
      <c r="CJ353" s="116" t="s">
        <v>759</v>
      </c>
      <c r="CK353" s="27" t="s">
        <v>581</v>
      </c>
      <c r="CL353" s="27"/>
      <c r="CM353" s="27"/>
      <c r="CN353" s="27"/>
      <c r="CO353" s="27"/>
      <c r="CP353" s="27" t="str">
        <f>IF(F353=0,"NON","OUI")</f>
        <v>NON</v>
      </c>
      <c r="CQ353" s="27">
        <f>IF(CP353="OUI",P353,0)</f>
        <v>0</v>
      </c>
      <c r="CR353" s="27"/>
      <c r="CS353" s="27">
        <f>IF(CR353&lt;&gt;0,CK353,0)</f>
        <v>0</v>
      </c>
      <c r="CT353" s="27"/>
      <c r="CU353" s="27"/>
      <c r="CV353" s="86">
        <f>IF(SUM(F353:L353)=0,0,SUM(F353:L353)+BT353+BZ353+CA353)</f>
        <v>1</v>
      </c>
      <c r="CW353" s="86">
        <f>IF(SUM(F353:L353)=0,0,SUM(BB353:BG353)+BU353+CC353+CB353)</f>
        <v>1</v>
      </c>
    </row>
    <row r="354" spans="2:108" outlineLevel="1" collapsed="1" x14ac:dyDescent="0.3"/>
    <row r="355" spans="2:108" ht="15.6" outlineLevel="1" x14ac:dyDescent="0.3">
      <c r="B355" s="103" t="s">
        <v>968</v>
      </c>
      <c r="C355" s="103"/>
    </row>
    <row r="356" spans="2:108" customFormat="1" outlineLevel="1" x14ac:dyDescent="0.3">
      <c r="B356" s="41"/>
      <c r="C356" s="42"/>
      <c r="D356" s="105" t="s">
        <v>969</v>
      </c>
      <c r="E356" s="37" t="s">
        <v>61</v>
      </c>
      <c r="F356" s="34"/>
      <c r="G356" s="34"/>
      <c r="H356" s="34"/>
      <c r="I356" s="34">
        <v>1</v>
      </c>
      <c r="J356" s="34"/>
      <c r="K356" s="34"/>
      <c r="L356" s="34"/>
      <c r="M356" s="27"/>
      <c r="N356" s="27"/>
      <c r="O356" s="27"/>
      <c r="P356" s="27"/>
      <c r="Q356" s="27"/>
      <c r="R356" s="27" t="s">
        <v>157</v>
      </c>
      <c r="S356" s="27" t="s">
        <v>162</v>
      </c>
      <c r="T356" s="27" t="s">
        <v>69</v>
      </c>
      <c r="U356" s="27" t="s">
        <v>973</v>
      </c>
      <c r="V356" s="27"/>
      <c r="W356" s="28" t="str">
        <f>IF(F356&lt;&gt;0,$F$481,IF(G356&lt;&gt;0,$G$481,IF(H356&lt;&gt;0,$H$481,IF(I356&lt;&gt;0,$I$481,IF(J356&lt;&gt;0,$J$481,IF(K356&lt;&gt;0,$K$481,IF($L356&lt;&gt;0,$L$481,0)))))))</f>
        <v>TM</v>
      </c>
      <c r="X356" s="29" t="e">
        <f>IF(SUM(F356:L356)=0,0,B356&amp;"_"&amp;VLOOKUP(C356,ty_ser,2,FALSE)&amp;"_"&amp;M356&amp;N356&amp;O356&amp;"_"&amp;P356&amp;"_"&amp;Q356&amp;"_"&amp;R356&amp;S356&amp;T356&amp;U356&amp;V356&amp;"_"&amp;W356)</f>
        <v>#N/A</v>
      </c>
      <c r="Y356" s="66"/>
      <c r="Z356" s="67"/>
      <c r="AA356" s="67"/>
      <c r="AB356" s="67"/>
      <c r="AC356" s="67"/>
      <c r="AD356" s="67"/>
      <c r="AE356" s="72">
        <f>IF(AG356=0,0,B356&amp;"_"&amp;M356&amp;N356&amp;O356&amp;"_"&amp;P356&amp;"_"&amp;Q356&amp;"_"&amp;AF356)</f>
        <v>0</v>
      </c>
      <c r="AF356" s="67">
        <v>0</v>
      </c>
      <c r="AG356" s="66"/>
      <c r="AH356" s="67"/>
      <c r="AI356" s="67"/>
      <c r="AJ356" s="67"/>
      <c r="AK356" s="68"/>
      <c r="AL356" s="66">
        <v>0</v>
      </c>
      <c r="AM356" s="64">
        <f>VLOOKUP($AL356,aut_car,2,FALSE)</f>
        <v>0</v>
      </c>
      <c r="AN356" s="64">
        <f>VLOOKUP($AL356,aut_car,3,FALSE)</f>
        <v>0</v>
      </c>
      <c r="AO356" s="64">
        <f>VLOOKUP($AL356,aut_car,4,FALSE)</f>
        <v>0</v>
      </c>
      <c r="AP356" s="64">
        <f>VLOOKUP($AL356,aut_car,5,FALSE)</f>
        <v>0</v>
      </c>
      <c r="AQ356" s="64">
        <f>VLOOKUP($AL356,aut_car,6,FALSE)</f>
        <v>0</v>
      </c>
      <c r="AR356" s="64">
        <f>VLOOKUP($AL356,aut_car,7,FALSE)</f>
        <v>0</v>
      </c>
      <c r="AS356" s="68"/>
      <c r="AT356" s="78" t="s">
        <v>976</v>
      </c>
      <c r="AU356" s="79">
        <v>0</v>
      </c>
      <c r="AV356" s="79">
        <v>200</v>
      </c>
      <c r="AW356" s="80"/>
      <c r="AX356" s="106" t="str">
        <f>E356</f>
        <v>sonde</v>
      </c>
      <c r="AY356" s="63"/>
      <c r="BA356" s="36" t="s">
        <v>184</v>
      </c>
      <c r="BB356" s="27">
        <f>IF(BA356="NON",0,F356)</f>
        <v>0</v>
      </c>
      <c r="BC356" s="27">
        <f>IF(BA356="NON",0,H356+G356)</f>
        <v>0</v>
      </c>
      <c r="BD356" s="27"/>
      <c r="BE356" s="27">
        <f>IF(BA356="NON",0,I356+J356+K356+L356)</f>
        <v>1</v>
      </c>
      <c r="BF356" s="27"/>
      <c r="BG356" s="27">
        <f>IF(BA356="NON",0,K356)</f>
        <v>0</v>
      </c>
      <c r="BH356" s="1" t="s">
        <v>864</v>
      </c>
      <c r="BI356" s="1"/>
      <c r="BJ356" s="1"/>
      <c r="BK356" s="1"/>
      <c r="BL356" s="1"/>
      <c r="BM356" s="1"/>
      <c r="BN356" s="1"/>
      <c r="BO356" s="1"/>
      <c r="BP356" s="1"/>
      <c r="BQ356" s="1"/>
      <c r="BR356" s="1"/>
      <c r="BS356" s="38" t="s">
        <v>185</v>
      </c>
      <c r="BT356" s="107">
        <f>IF(BS356="OUI",1,0)</f>
        <v>0</v>
      </c>
      <c r="BU356" s="108">
        <f>IF(BS356="OUI",1,0)</f>
        <v>0</v>
      </c>
      <c r="BV356" s="28">
        <f>IF(OR(BT356=0,BU356=0),0,B356&amp;"_"&amp;M356&amp;N356&amp;O356&amp;"_"&amp;P356&amp;"_"&amp;Q356&amp;"_"&amp;R356&amp;S356&amp;T356&amp;U356&amp;V356&amp;"_MANU")</f>
        <v>0</v>
      </c>
      <c r="BW356" s="28">
        <f>IF(BV356&lt;&gt;0,1,0)</f>
        <v>0</v>
      </c>
      <c r="BX356" s="27"/>
      <c r="BY356" s="27"/>
      <c r="BZ356" s="38">
        <f>IF(BS356="OUI",IF((BC356+BB356)&lt;&gt;0,(BB356+BC356),0),0)</f>
        <v>0</v>
      </c>
      <c r="CA356" s="38">
        <f>IF(BS356="OUI",IF((BE356+BG356)&lt;&gt;0,(BG356+BE356),0),0)</f>
        <v>0</v>
      </c>
      <c r="CB356" s="38">
        <f t="shared" ref="CB356:CC359" si="481">IF(BZ356=0,0,BZ356)</f>
        <v>0</v>
      </c>
      <c r="CC356" s="38">
        <f t="shared" si="481"/>
        <v>0</v>
      </c>
      <c r="CD356" s="38">
        <f>IF(AND(BZ356=0,CA356=0),0,B356&amp;"_"&amp;M356&amp;N356&amp;O356&amp;"_"&amp;P356&amp;"_"&amp;Q356&amp;"_"&amp;R356&amp;S356&amp;T356&amp;U356&amp;V356&amp;"_FORC"&amp;IF(CB356=0,"TR","TC"))</f>
        <v>0</v>
      </c>
      <c r="CE356" s="27"/>
      <c r="CF356" s="27"/>
      <c r="CG356" s="27" t="s">
        <v>184</v>
      </c>
      <c r="CH356" s="27" t="s">
        <v>581</v>
      </c>
      <c r="CI356" s="27" t="s">
        <v>977</v>
      </c>
      <c r="CJ356" s="116"/>
      <c r="CK356" s="27"/>
      <c r="CL356" s="116"/>
      <c r="CM356" s="27"/>
      <c r="CN356" s="116"/>
      <c r="CO356" s="27"/>
      <c r="CP356" s="27" t="str">
        <f>IF(F356=0,"NON","OUI")</f>
        <v>NON</v>
      </c>
      <c r="CQ356" s="27">
        <f>IF(CP356="OUI",P356,0)</f>
        <v>0</v>
      </c>
      <c r="CR356" s="27"/>
      <c r="CS356" s="27">
        <f>IF(CR356&lt;&gt;0,CK356,0)</f>
        <v>0</v>
      </c>
      <c r="CT356" s="27"/>
      <c r="CU356" s="27"/>
      <c r="CV356" s="86">
        <f>IF(SUM(F356:L356)=0,0,SUM(F356:L356)+BT356+BZ356+CA356)</f>
        <v>1</v>
      </c>
      <c r="CW356" s="86">
        <f>IF(SUM(F356:L356)=0,0,SUM(BB356:BG356)+BU356+CC356+CB356)</f>
        <v>1</v>
      </c>
    </row>
    <row r="357" spans="2:108" customFormat="1" hidden="1" outlineLevel="2" x14ac:dyDescent="0.3">
      <c r="B357" s="41">
        <f>B356+1</f>
        <v>1</v>
      </c>
      <c r="C357" s="41">
        <f>C356</f>
        <v>0</v>
      </c>
      <c r="D357" s="59" t="str">
        <f>D356</f>
        <v>Ventilation intermittente nom ???</v>
      </c>
      <c r="E357" s="37" t="s">
        <v>970</v>
      </c>
      <c r="F357" s="34"/>
      <c r="G357" s="34"/>
      <c r="H357" s="34"/>
      <c r="I357" s="34"/>
      <c r="J357" s="34">
        <v>1</v>
      </c>
      <c r="K357" s="34"/>
      <c r="L357" s="34"/>
      <c r="M357" s="39">
        <f t="shared" ref="M357:R359" si="482">M356</f>
        <v>0</v>
      </c>
      <c r="N357" s="39">
        <f t="shared" si="482"/>
        <v>0</v>
      </c>
      <c r="O357" s="39">
        <f t="shared" si="482"/>
        <v>0</v>
      </c>
      <c r="P357" s="39">
        <f t="shared" si="482"/>
        <v>0</v>
      </c>
      <c r="Q357" s="39">
        <f t="shared" si="482"/>
        <v>0</v>
      </c>
      <c r="R357" s="28" t="str">
        <f t="shared" si="482"/>
        <v>VEN</v>
      </c>
      <c r="S357" s="28" t="s">
        <v>161</v>
      </c>
      <c r="T357" s="28" t="s">
        <v>74</v>
      </c>
      <c r="U357" s="28" t="s">
        <v>88</v>
      </c>
      <c r="V357" s="28"/>
      <c r="W357" s="28" t="str">
        <f>IF(F357&lt;&gt;0,$F$481,IF(G357&lt;&gt;0,$G$481,IF(H357&lt;&gt;0,$H$481,IF(I357&lt;&gt;0,$I$481,IF(J357&lt;&gt;0,$J$481,IF(K357&lt;&gt;0,$K$481,IF($L357&lt;&gt;0,$L$481,0)))))))</f>
        <v>TR</v>
      </c>
      <c r="X357" s="29" t="e">
        <f>IF(SUM(F357:L357)=0,0,B357&amp;"_"&amp;VLOOKUP(C357,ty_ser,2,FALSE)&amp;"_"&amp;M357&amp;N357&amp;O357&amp;"_"&amp;P357&amp;"_"&amp;Q357&amp;"_"&amp;R357&amp;S357&amp;T357&amp;U357&amp;V357&amp;"_"&amp;W357)</f>
        <v>#N/A</v>
      </c>
      <c r="Y357" s="66"/>
      <c r="Z357" s="67"/>
      <c r="AA357" s="67"/>
      <c r="AB357" s="67"/>
      <c r="AC357" s="67"/>
      <c r="AD357" s="67"/>
      <c r="AE357" s="72">
        <f>IF(AG357=0,0,B357&amp;"_"&amp;M357&amp;N357&amp;O357&amp;"_"&amp;P357&amp;"_"&amp;Q357&amp;"_"&amp;AF357)</f>
        <v>0</v>
      </c>
      <c r="AF357" s="67"/>
      <c r="AG357" s="66"/>
      <c r="AH357" s="67"/>
      <c r="AI357" s="67"/>
      <c r="AJ357" s="67"/>
      <c r="AK357" s="68"/>
      <c r="AL357" s="64">
        <f>AL356</f>
        <v>0</v>
      </c>
      <c r="AM357" s="64">
        <f>VLOOKUP($AL357,aut_car,2,FALSE)</f>
        <v>0</v>
      </c>
      <c r="AN357" s="64">
        <f>VLOOKUP($AL357,aut_car,3,FALSE)</f>
        <v>0</v>
      </c>
      <c r="AO357" s="64">
        <f>VLOOKUP($AL357,aut_car,4,FALSE)</f>
        <v>0</v>
      </c>
      <c r="AP357" s="64">
        <f>VLOOKUP($AL357,aut_car,5,FALSE)</f>
        <v>0</v>
      </c>
      <c r="AQ357" s="64">
        <f>VLOOKUP($AL357,aut_car,6,FALSE)</f>
        <v>0</v>
      </c>
      <c r="AR357" s="64">
        <f>VLOOKUP($AL357,aut_car,7,FALSE)</f>
        <v>0</v>
      </c>
      <c r="AS357" s="68"/>
      <c r="AT357" s="78" t="s">
        <v>128</v>
      </c>
      <c r="AU357" s="79">
        <v>0</v>
      </c>
      <c r="AV357" s="79">
        <v>100</v>
      </c>
      <c r="AW357" s="80"/>
      <c r="AX357" s="106" t="str">
        <f>E357</f>
        <v>registre soufflage</v>
      </c>
      <c r="AY357" s="63"/>
      <c r="BA357" s="36" t="s">
        <v>184</v>
      </c>
      <c r="BB357" s="27">
        <f>IF(BA357="NON",0,F357)</f>
        <v>0</v>
      </c>
      <c r="BC357" s="27">
        <f>IF(BA357="NON",0,H357+G357)</f>
        <v>0</v>
      </c>
      <c r="BD357" s="27"/>
      <c r="BE357" s="27">
        <f>IF(BA357="NON",0,I357+J357+K357+L357)</f>
        <v>1</v>
      </c>
      <c r="BF357" s="27"/>
      <c r="BG357" s="27">
        <f>IF(BA357="NON",0,K357)</f>
        <v>0</v>
      </c>
      <c r="BH357" s="1" t="str">
        <f>BH356</f>
        <v>5_PR_ALL_</v>
      </c>
      <c r="BI357" s="1"/>
      <c r="BJ357" s="1"/>
      <c r="BK357" s="1"/>
      <c r="BL357" s="1"/>
      <c r="BM357" s="1"/>
      <c r="BN357" s="1"/>
      <c r="BO357" s="1"/>
      <c r="BP357" s="1"/>
      <c r="BQ357" s="1"/>
      <c r="BR357" s="1"/>
      <c r="BS357" s="38" t="s">
        <v>184</v>
      </c>
      <c r="BT357" s="107">
        <f>IF(BS357="OUI",1,0)</f>
        <v>1</v>
      </c>
      <c r="BU357" s="108">
        <f>IF(BS357="OUI",1,0)</f>
        <v>1</v>
      </c>
      <c r="BV357" s="28" t="str">
        <f>IF(OR(BS357=0,BS357="NON"),0,B357&amp;"_"&amp;M357&amp;N357&amp;O357&amp;"_"&amp;P357&amp;"_"&amp;Q357&amp;"_"&amp;R357&amp;S357&amp;T357&amp;U357&amp;V357&amp;"_MANU")</f>
        <v>1_000_0_0_VENasV2Vvol_MANU</v>
      </c>
      <c r="BW357" s="28">
        <f>IF(BS357="OUI",1,0)</f>
        <v>1</v>
      </c>
      <c r="BX357" s="27"/>
      <c r="BY357" s="27"/>
      <c r="BZ357" s="38">
        <f>IF(BS357="OUI",IF((BC357+BB357)&lt;&gt;0,(BB357+BC357),0),0)</f>
        <v>0</v>
      </c>
      <c r="CA357" s="38">
        <f>IF(BS357="OUI",IF((BE357+BG357)&lt;&gt;0,(BG357+BE357),0),0)</f>
        <v>1</v>
      </c>
      <c r="CB357" s="38">
        <f t="shared" si="481"/>
        <v>0</v>
      </c>
      <c r="CC357" s="38">
        <f t="shared" si="481"/>
        <v>1</v>
      </c>
      <c r="CD357" s="38" t="str">
        <f>IF(OR(BS357=0,BS357="NON"),0,B357&amp;"_"&amp;M357&amp;N357&amp;O357&amp;"_"&amp;P357&amp;"_"&amp;Q357&amp;"_"&amp;R357&amp;S357&amp;T357&amp;U357&amp;V357&amp;"_FORC"&amp;IF(CB357=0,"TR","TC"))</f>
        <v>1_000_0_0_VENasV2Vvol_FORCTR</v>
      </c>
      <c r="CE357" s="27"/>
      <c r="CF357" s="27"/>
      <c r="CG357" s="27" t="s">
        <v>184</v>
      </c>
      <c r="CH357" s="27" t="s">
        <v>581</v>
      </c>
      <c r="CI357" s="122">
        <v>0.02</v>
      </c>
      <c r="CJ357" s="116"/>
      <c r="CK357" s="27"/>
      <c r="CL357" s="27"/>
      <c r="CM357" s="27"/>
      <c r="CN357" s="27"/>
      <c r="CO357" s="27"/>
      <c r="CP357" s="27" t="str">
        <f>IF(F357=0,"NON","OUI")</f>
        <v>NON</v>
      </c>
      <c r="CQ357" s="27">
        <f>IF(CP357="OUI",P357,0)</f>
        <v>0</v>
      </c>
      <c r="CR357" s="27"/>
      <c r="CS357" s="27">
        <f>IF(CR357&lt;&gt;0,CK357,0)</f>
        <v>0</v>
      </c>
      <c r="CT357" s="27"/>
      <c r="CU357" s="27"/>
      <c r="CV357" s="86">
        <f>IF(SUM(F357:L357)=0,0,SUM(F357:L357)+BT357+BZ357+CA357)</f>
        <v>3</v>
      </c>
      <c r="CW357" s="86">
        <f>IF(SUM(F357:L357)=0,0,SUM(BB357:BG357)+BU357+CC357+CB357)</f>
        <v>3</v>
      </c>
    </row>
    <row r="358" spans="2:108" customFormat="1" hidden="1" outlineLevel="2" x14ac:dyDescent="0.3">
      <c r="B358" s="41">
        <f>B357+1</f>
        <v>2</v>
      </c>
      <c r="C358" s="41">
        <f>C356</f>
        <v>0</v>
      </c>
      <c r="D358" s="59" t="str">
        <f>D356</f>
        <v>Ventilation intermittente nom ???</v>
      </c>
      <c r="E358" s="37" t="s">
        <v>971</v>
      </c>
      <c r="F358" s="34"/>
      <c r="G358" s="34"/>
      <c r="H358" s="34"/>
      <c r="I358" s="34"/>
      <c r="J358" s="34">
        <v>1</v>
      </c>
      <c r="K358" s="34"/>
      <c r="L358" s="34"/>
      <c r="M358" s="39">
        <f t="shared" si="482"/>
        <v>0</v>
      </c>
      <c r="N358" s="39">
        <f t="shared" si="482"/>
        <v>0</v>
      </c>
      <c r="O358" s="39">
        <f t="shared" si="482"/>
        <v>0</v>
      </c>
      <c r="P358" s="39">
        <f t="shared" si="482"/>
        <v>0</v>
      </c>
      <c r="Q358" s="39">
        <f t="shared" si="482"/>
        <v>0</v>
      </c>
      <c r="R358" s="28" t="str">
        <f t="shared" si="482"/>
        <v>VEN</v>
      </c>
      <c r="S358" s="28" t="s">
        <v>159</v>
      </c>
      <c r="T358" s="28" t="s">
        <v>74</v>
      </c>
      <c r="U358" s="28" t="s">
        <v>88</v>
      </c>
      <c r="V358" s="28"/>
      <c r="W358" s="28" t="str">
        <f>IF(F358&lt;&gt;0,$F$481,IF(G358&lt;&gt;0,$G$481,IF(H358&lt;&gt;0,$H$481,IF(I358&lt;&gt;0,$I$481,IF(J358&lt;&gt;0,$J$481,IF(K358&lt;&gt;0,$K$481,IF($L358&lt;&gt;0,$L$481,0)))))))</f>
        <v>TR</v>
      </c>
      <c r="X358" s="29" t="e">
        <f>IF(SUM(F358:L358)=0,0,B358&amp;"_"&amp;VLOOKUP(C358,ty_ser,2,FALSE)&amp;"_"&amp;M358&amp;N358&amp;O358&amp;"_"&amp;P358&amp;"_"&amp;Q358&amp;"_"&amp;R358&amp;S358&amp;T358&amp;U358&amp;V358&amp;"_"&amp;W358)</f>
        <v>#N/A</v>
      </c>
      <c r="Y358" s="66"/>
      <c r="Z358" s="67"/>
      <c r="AA358" s="67"/>
      <c r="AB358" s="67"/>
      <c r="AC358" s="67"/>
      <c r="AD358" s="67"/>
      <c r="AE358" s="72">
        <f>IF(AG358=0,0,B358&amp;"_"&amp;M358&amp;N358&amp;O358&amp;"_"&amp;P358&amp;"_"&amp;Q358&amp;"_"&amp;AF358)</f>
        <v>0</v>
      </c>
      <c r="AF358" s="67"/>
      <c r="AG358" s="66"/>
      <c r="AH358" s="67"/>
      <c r="AI358" s="67"/>
      <c r="AJ358" s="67"/>
      <c r="AK358" s="68"/>
      <c r="AL358" s="64">
        <f>AL357</f>
        <v>0</v>
      </c>
      <c r="AM358" s="64">
        <f>VLOOKUP($AL358,aut_car,2,FALSE)</f>
        <v>0</v>
      </c>
      <c r="AN358" s="64">
        <f>VLOOKUP($AL358,aut_car,3,FALSE)</f>
        <v>0</v>
      </c>
      <c r="AO358" s="64">
        <f>VLOOKUP($AL358,aut_car,4,FALSE)</f>
        <v>0</v>
      </c>
      <c r="AP358" s="64">
        <f>VLOOKUP($AL358,aut_car,5,FALSE)</f>
        <v>0</v>
      </c>
      <c r="AQ358" s="64">
        <f>VLOOKUP($AL358,aut_car,6,FALSE)</f>
        <v>0</v>
      </c>
      <c r="AR358" s="64">
        <f>VLOOKUP($AL358,aut_car,7,FALSE)</f>
        <v>0</v>
      </c>
      <c r="AS358" s="68"/>
      <c r="AT358" s="78" t="s">
        <v>128</v>
      </c>
      <c r="AU358" s="79">
        <v>0</v>
      </c>
      <c r="AV358" s="79">
        <v>100</v>
      </c>
      <c r="AW358" s="80"/>
      <c r="AX358" s="106" t="str">
        <f>E358</f>
        <v>registre reprise</v>
      </c>
      <c r="AY358" s="63"/>
      <c r="BA358" s="36" t="s">
        <v>184</v>
      </c>
      <c r="BB358" s="27">
        <f>IF(BA358="NON",0,F358)</f>
        <v>0</v>
      </c>
      <c r="BC358" s="27">
        <f>IF(BA358="NON",0,H358+G358)</f>
        <v>0</v>
      </c>
      <c r="BD358" s="27"/>
      <c r="BE358" s="27">
        <f>IF(BA358="NON",0,I358+J358+K358+L358)</f>
        <v>1</v>
      </c>
      <c r="BF358" s="27"/>
      <c r="BG358" s="27">
        <f>IF(BA358="NON",0,K358)</f>
        <v>0</v>
      </c>
      <c r="BH358" s="1" t="str">
        <f>BH357</f>
        <v>5_PR_ALL_</v>
      </c>
      <c r="BI358" s="1"/>
      <c r="BJ358" s="1"/>
      <c r="BK358" s="1"/>
      <c r="BL358" s="1"/>
      <c r="BM358" s="1"/>
      <c r="BN358" s="1"/>
      <c r="BO358" s="1"/>
      <c r="BP358" s="1"/>
      <c r="BQ358" s="1"/>
      <c r="BR358" s="1"/>
      <c r="BS358" s="38" t="s">
        <v>184</v>
      </c>
      <c r="BT358" s="107">
        <f>IF(BS358="OUI",1,0)</f>
        <v>1</v>
      </c>
      <c r="BU358" s="108">
        <f>IF(BS358="OUI",1,0)</f>
        <v>1</v>
      </c>
      <c r="BV358" s="28" t="str">
        <f>IF(OR(BS358=0,BS358="NON"),0,B358&amp;"_"&amp;M358&amp;N358&amp;O358&amp;"_"&amp;P358&amp;"_"&amp;Q358&amp;"_"&amp;R358&amp;S358&amp;T358&amp;U358&amp;V358&amp;"_MANU")</f>
        <v>2_000_0_0_VENarV2Vvol_MANU</v>
      </c>
      <c r="BW358" s="28">
        <f>IF(BS358="OUI",1,0)</f>
        <v>1</v>
      </c>
      <c r="BX358" s="27"/>
      <c r="BY358" s="27"/>
      <c r="BZ358" s="38">
        <f>IF(BS358="OUI",IF((BC358+BB358)&lt;&gt;0,(BB358+BC358),0),0)</f>
        <v>0</v>
      </c>
      <c r="CA358" s="38">
        <f>IF(BS358="OUI",IF((BE358+BG358)&lt;&gt;0,(BG358+BE358),0),0)</f>
        <v>1</v>
      </c>
      <c r="CB358" s="38">
        <f t="shared" si="481"/>
        <v>0</v>
      </c>
      <c r="CC358" s="38">
        <f t="shared" si="481"/>
        <v>1</v>
      </c>
      <c r="CD358" s="38" t="str">
        <f>IF(OR(BS358=0,BS358="NON"),0,B358&amp;"_"&amp;M358&amp;N358&amp;O358&amp;"_"&amp;P358&amp;"_"&amp;Q358&amp;"_"&amp;R358&amp;S358&amp;T358&amp;U358&amp;V358&amp;"_FORC"&amp;IF(CB358=0,"TR","TC"))</f>
        <v>2_000_0_0_VENarV2Vvol_FORCTR</v>
      </c>
      <c r="CE358" s="27"/>
      <c r="CF358" s="27"/>
      <c r="CG358" s="27" t="s">
        <v>184</v>
      </c>
      <c r="CH358" s="27" t="s">
        <v>581</v>
      </c>
      <c r="CI358" s="122">
        <v>0.02</v>
      </c>
      <c r="CJ358" s="116"/>
      <c r="CK358" s="27"/>
      <c r="CL358" s="27"/>
      <c r="CM358" s="27"/>
      <c r="CN358" s="27"/>
      <c r="CO358" s="27"/>
      <c r="CP358" s="27" t="str">
        <f>IF(F358=0,"NON","OUI")</f>
        <v>NON</v>
      </c>
      <c r="CQ358" s="27">
        <f>IF(CP358="OUI",P358,0)</f>
        <v>0</v>
      </c>
      <c r="CR358" s="27"/>
      <c r="CS358" s="27">
        <f>IF(CR358&lt;&gt;0,CK358,0)</f>
        <v>0</v>
      </c>
      <c r="CT358" s="27"/>
      <c r="CU358" s="27"/>
      <c r="CV358" s="86">
        <f>IF(SUM(F358:L358)=0,0,SUM(F358:L358)+BT358+BZ358+CA358)</f>
        <v>3</v>
      </c>
      <c r="CW358" s="86">
        <f>IF(SUM(F358:L358)=0,0,SUM(BB358:BG358)+BU358+CC358+CB358)</f>
        <v>3</v>
      </c>
    </row>
    <row r="359" spans="2:108" customFormat="1" hidden="1" outlineLevel="2" x14ac:dyDescent="0.3">
      <c r="B359" s="41">
        <f>B358+1</f>
        <v>3</v>
      </c>
      <c r="C359" s="41">
        <f>C357</f>
        <v>0</v>
      </c>
      <c r="D359" s="59" t="str">
        <f>D357</f>
        <v>Ventilation intermittente nom ???</v>
      </c>
      <c r="E359" s="37" t="s">
        <v>972</v>
      </c>
      <c r="F359" s="34"/>
      <c r="G359" s="34">
        <v>1</v>
      </c>
      <c r="H359" s="34"/>
      <c r="I359" s="34"/>
      <c r="J359" s="34"/>
      <c r="K359" s="34"/>
      <c r="L359" s="34"/>
      <c r="M359" s="39">
        <f t="shared" si="482"/>
        <v>0</v>
      </c>
      <c r="N359" s="39">
        <f t="shared" si="482"/>
        <v>0</v>
      </c>
      <c r="O359" s="39">
        <f t="shared" si="482"/>
        <v>0</v>
      </c>
      <c r="P359" s="39">
        <f t="shared" si="482"/>
        <v>0</v>
      </c>
      <c r="Q359" s="39">
        <f t="shared" si="482"/>
        <v>0</v>
      </c>
      <c r="R359" s="28" t="str">
        <f t="shared" si="482"/>
        <v>VEN</v>
      </c>
      <c r="S359" s="28" t="s">
        <v>162</v>
      </c>
      <c r="T359" s="28" t="s">
        <v>237</v>
      </c>
      <c r="U359" s="28" t="s">
        <v>414</v>
      </c>
      <c r="V359" s="28"/>
      <c r="W359" s="28" t="str">
        <f>IF(F359&lt;&gt;0,$F$481,IF(G359&lt;&gt;0,$G$481,IF(H359&lt;&gt;0,$H$481,IF(I359&lt;&gt;0,$I$481,IF(J359&lt;&gt;0,$J$481,IF(K359&lt;&gt;0,$K$481,IF($L359&lt;&gt;0,$L$481,0)))))))</f>
        <v>TS</v>
      </c>
      <c r="X359" s="29" t="e">
        <f>IF(SUM(F359:L359)=0,0,B359&amp;"_"&amp;VLOOKUP(C359,ty_ser,2,FALSE)&amp;"_"&amp;M359&amp;N359&amp;O359&amp;"_"&amp;P359&amp;"_"&amp;Q359&amp;"_"&amp;R359&amp;S359&amp;T359&amp;U359&amp;V359&amp;"_"&amp;W359)</f>
        <v>#N/A</v>
      </c>
      <c r="Y359" s="66"/>
      <c r="Z359" s="67"/>
      <c r="AA359" s="67"/>
      <c r="AB359" s="67"/>
      <c r="AC359" s="67"/>
      <c r="AD359" s="67"/>
      <c r="AE359" s="72">
        <f>IF(AG359=0,0,B359&amp;"_"&amp;M359&amp;N359&amp;O359&amp;"_"&amp;P359&amp;"_"&amp;Q359&amp;"_"&amp;AF359)</f>
        <v>0</v>
      </c>
      <c r="AF359" s="67"/>
      <c r="AG359" s="66"/>
      <c r="AH359" s="67"/>
      <c r="AI359" s="67"/>
      <c r="AJ359" s="67"/>
      <c r="AK359" s="68"/>
      <c r="AL359" s="64">
        <f>AL358</f>
        <v>0</v>
      </c>
      <c r="AM359" s="64">
        <f>VLOOKUP($AL359,aut_car,2,FALSE)</f>
        <v>0</v>
      </c>
      <c r="AN359" s="64">
        <f>VLOOKUP($AL359,aut_car,3,FALSE)</f>
        <v>0</v>
      </c>
      <c r="AO359" s="64">
        <f>VLOOKUP($AL359,aut_car,4,FALSE)</f>
        <v>0</v>
      </c>
      <c r="AP359" s="64">
        <f>VLOOKUP($AL359,aut_car,5,FALSE)</f>
        <v>0</v>
      </c>
      <c r="AQ359" s="64">
        <f>VLOOKUP($AL359,aut_car,6,FALSE)</f>
        <v>0</v>
      </c>
      <c r="AR359" s="64">
        <f>VLOOKUP($AL359,aut_car,7,FALSE)</f>
        <v>0</v>
      </c>
      <c r="AS359" s="68"/>
      <c r="AT359" s="78" t="s">
        <v>138</v>
      </c>
      <c r="AU359" s="79" t="s">
        <v>114</v>
      </c>
      <c r="AV359" s="79" t="s">
        <v>577</v>
      </c>
      <c r="AW359" s="80"/>
      <c r="AX359" s="106" t="str">
        <f>E359</f>
        <v>bouton de relance</v>
      </c>
      <c r="AY359" s="63"/>
      <c r="BA359" s="36" t="s">
        <v>184</v>
      </c>
      <c r="BB359" s="27">
        <f>IF(BA359="NON",0,F359)</f>
        <v>0</v>
      </c>
      <c r="BC359" s="27">
        <f>IF(BA359="NON",0,H359+G359)</f>
        <v>1</v>
      </c>
      <c r="BD359" s="27"/>
      <c r="BE359" s="27">
        <f>IF(BA359="NON",0,I359+J359+K359+L359)</f>
        <v>0</v>
      </c>
      <c r="BF359" s="27"/>
      <c r="BG359" s="27">
        <f>IF(BA359="NON",0,K359)</f>
        <v>0</v>
      </c>
      <c r="BH359" s="1" t="str">
        <f>BH358</f>
        <v>5_PR_ALL_</v>
      </c>
      <c r="BI359" s="1"/>
      <c r="BJ359" s="1"/>
      <c r="BK359" s="1"/>
      <c r="BL359" s="1"/>
      <c r="BM359" s="1"/>
      <c r="BN359" s="1"/>
      <c r="BO359" s="1"/>
      <c r="BP359" s="1"/>
      <c r="BQ359" s="1"/>
      <c r="BR359" s="1"/>
      <c r="BS359" s="38" t="s">
        <v>185</v>
      </c>
      <c r="BT359" s="107">
        <f>IF(BS359="OUI",1,0)</f>
        <v>0</v>
      </c>
      <c r="BU359" s="108">
        <f>IF(BS359="OUI",1,0)</f>
        <v>0</v>
      </c>
      <c r="BV359" s="28">
        <f>IF(OR(BS359=0,BS359="NON"),0,B359&amp;"_"&amp;M359&amp;N359&amp;O359&amp;"_"&amp;P359&amp;"_"&amp;Q359&amp;"_"&amp;R359&amp;S359&amp;T359&amp;U359&amp;V359&amp;"_MANU")</f>
        <v>0</v>
      </c>
      <c r="BW359" s="28">
        <f>IF(BS359="OUI",1,0)</f>
        <v>0</v>
      </c>
      <c r="BX359" s="27"/>
      <c r="BY359" s="27"/>
      <c r="BZ359" s="38">
        <f>IF(BS359="OUI",IF((BC359+BB359)&lt;&gt;0,(BB359+BC359),0),0)</f>
        <v>0</v>
      </c>
      <c r="CA359" s="38">
        <f>IF(BS359="OUI",IF((BE359+BG359)&lt;&gt;0,(BG359+BE359),0),0)</f>
        <v>0</v>
      </c>
      <c r="CB359" s="38">
        <f t="shared" si="481"/>
        <v>0</v>
      </c>
      <c r="CC359" s="38">
        <f t="shared" si="481"/>
        <v>0</v>
      </c>
      <c r="CD359" s="38">
        <f>IF(OR(BS359=0,BS359="NON"),0,B359&amp;"_"&amp;M359&amp;N359&amp;O359&amp;"_"&amp;P359&amp;"_"&amp;Q359&amp;"_"&amp;R359&amp;S359&amp;T359&amp;U359&amp;V359&amp;"_FORC"&amp;IF(CB359=0,"TR","TC"))</f>
        <v>0</v>
      </c>
      <c r="CE359" s="27"/>
      <c r="CF359" s="27"/>
      <c r="CG359" s="27" t="s">
        <v>184</v>
      </c>
      <c r="CH359" s="27" t="s">
        <v>581</v>
      </c>
      <c r="CI359" s="126"/>
      <c r="CJ359" s="116" t="s">
        <v>978</v>
      </c>
      <c r="CK359" s="27" t="s">
        <v>581</v>
      </c>
      <c r="CL359" s="27"/>
      <c r="CM359" s="27"/>
      <c r="CN359" s="27"/>
      <c r="CO359" s="27"/>
      <c r="CP359" s="27" t="str">
        <f>IF(F359=0,"NON","OUI")</f>
        <v>NON</v>
      </c>
      <c r="CQ359" s="27">
        <f>IF(CP359="OUI",P359,0)</f>
        <v>0</v>
      </c>
      <c r="CR359" s="27"/>
      <c r="CS359" s="27">
        <f>IF(CR359&lt;&gt;0,CK359,0)</f>
        <v>0</v>
      </c>
      <c r="CT359" s="27"/>
      <c r="CU359" s="27"/>
      <c r="CV359" s="86">
        <f>IF(SUM(F359:L359)=0,0,SUM(F359:L359)+BT359+BZ359+CA359)</f>
        <v>1</v>
      </c>
      <c r="CW359" s="86">
        <f>IF(SUM(F359:L359)=0,0,SUM(BB359:BG359)+BU359+CC359+CB359)</f>
        <v>1</v>
      </c>
    </row>
    <row r="360" spans="2:108" outlineLevel="1" collapsed="1" x14ac:dyDescent="0.3"/>
    <row r="361" spans="2:108" outlineLevel="1" x14ac:dyDescent="0.3"/>
    <row r="362" spans="2:108" ht="23.4" outlineLevel="1" x14ac:dyDescent="0.3">
      <c r="B362" s="209" t="s">
        <v>394</v>
      </c>
      <c r="C362" s="209"/>
      <c r="D362" s="209"/>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6"/>
    </row>
    <row r="363" spans="2:108" ht="15.6" outlineLevel="1" x14ac:dyDescent="0.3">
      <c r="B363" s="103" t="s">
        <v>893</v>
      </c>
      <c r="C363" s="103"/>
    </row>
    <row r="364" spans="2:108" customFormat="1" outlineLevel="1" x14ac:dyDescent="0.3">
      <c r="B364" s="41"/>
      <c r="C364" s="42"/>
      <c r="D364" s="105" t="s">
        <v>500</v>
      </c>
      <c r="E364" s="37" t="s">
        <v>501</v>
      </c>
      <c r="F364" s="34">
        <v>1</v>
      </c>
      <c r="G364" s="34"/>
      <c r="H364" s="34"/>
      <c r="I364" s="34"/>
      <c r="J364" s="34"/>
      <c r="K364" s="34"/>
      <c r="L364" s="34"/>
      <c r="M364" s="27"/>
      <c r="N364" s="27"/>
      <c r="O364" s="27"/>
      <c r="P364" s="27" t="s">
        <v>31</v>
      </c>
      <c r="Q364" s="27" t="s">
        <v>505</v>
      </c>
      <c r="R364" s="27" t="s">
        <v>504</v>
      </c>
      <c r="S364" s="28" t="s">
        <v>524</v>
      </c>
      <c r="T364" s="28" t="s">
        <v>237</v>
      </c>
      <c r="U364" s="28" t="s">
        <v>152</v>
      </c>
      <c r="V364" s="28"/>
      <c r="W364" s="28" t="str">
        <f t="shared" ref="W364:W371" si="483">IF(F364&lt;&gt;0,$F$481,IF(G364&lt;&gt;0,$G$481,IF(H364&lt;&gt;0,$H$481,IF(I364&lt;&gt;0,$I$481,IF(J364&lt;&gt;0,$J$481,IF(K364&lt;&gt;0,$K$481,IF($L364&lt;&gt;0,$L$481,0)))))))</f>
        <v>TA</v>
      </c>
      <c r="X364" s="29" t="e">
        <f t="shared" ref="X364:X371" si="484">IF(SUM(F364:L364)=0,0,B364&amp;"_"&amp;VLOOKUP(C364,ty_ser,2,FALSE)&amp;"_"&amp;M364&amp;N364&amp;O364&amp;"_"&amp;P364&amp;"_"&amp;Q364&amp;"_"&amp;R364&amp;S364&amp;T364&amp;U364&amp;V364&amp;"_"&amp;W364)</f>
        <v>#N/A</v>
      </c>
      <c r="Y364" s="66"/>
      <c r="Z364" s="67"/>
      <c r="AA364" s="67"/>
      <c r="AB364" s="67"/>
      <c r="AC364" s="67"/>
      <c r="AD364" s="67"/>
      <c r="AE364" s="72">
        <f t="shared" ref="AE364:AE371" si="485">IF(AG364=0,0,B364&amp;"_"&amp;M364&amp;N364&amp;O364&amp;"_"&amp;P364&amp;"_"&amp;Q364&amp;"_"&amp;AF364)</f>
        <v>0</v>
      </c>
      <c r="AF364" s="67">
        <v>0</v>
      </c>
      <c r="AG364" s="66"/>
      <c r="AH364" s="67"/>
      <c r="AI364" s="67"/>
      <c r="AJ364" s="67"/>
      <c r="AK364" s="68"/>
      <c r="AL364" s="66">
        <v>0</v>
      </c>
      <c r="AM364" s="64">
        <f t="shared" ref="AM364:AM371" si="486">VLOOKUP($AL364,aut_car,2,FALSE)</f>
        <v>0</v>
      </c>
      <c r="AN364" s="64">
        <f t="shared" ref="AN364:AN371" si="487">VLOOKUP($AL364,aut_car,3,FALSE)</f>
        <v>0</v>
      </c>
      <c r="AO364" s="64">
        <f t="shared" ref="AO364:AO371" si="488">VLOOKUP($AL364,aut_car,4,FALSE)</f>
        <v>0</v>
      </c>
      <c r="AP364" s="64">
        <f t="shared" ref="AP364:AP371" si="489">VLOOKUP($AL364,aut_car,5,FALSE)</f>
        <v>0</v>
      </c>
      <c r="AQ364" s="64">
        <f t="shared" ref="AQ364:AQ371" si="490">VLOOKUP($AL364,aut_car,6,FALSE)</f>
        <v>0</v>
      </c>
      <c r="AR364" s="64">
        <f t="shared" ref="AR364:AR371" si="491">VLOOKUP($AL364,aut_car,7,FALSE)</f>
        <v>0</v>
      </c>
      <c r="AS364" s="68"/>
      <c r="AT364" s="78" t="s">
        <v>138</v>
      </c>
      <c r="AU364" s="79" t="s">
        <v>86</v>
      </c>
      <c r="AV364" s="79" t="s">
        <v>514</v>
      </c>
      <c r="AW364" s="80"/>
      <c r="AX364" s="106" t="str">
        <f t="shared" ref="AX364:AX371" si="492">E364</f>
        <v>synthèse défaut disjonction</v>
      </c>
      <c r="AY364" s="63"/>
      <c r="BA364" s="36" t="s">
        <v>184</v>
      </c>
      <c r="BB364" s="27">
        <f t="shared" ref="BB364:BB371" si="493">IF(BA364="NON",0,F364)</f>
        <v>1</v>
      </c>
      <c r="BC364" s="27">
        <f t="shared" ref="BC364:BC371" si="494">IF(BA364="NON",0,H364+G364)</f>
        <v>0</v>
      </c>
      <c r="BD364" s="27"/>
      <c r="BE364" s="27">
        <f t="shared" ref="BE364:BE371" si="495">IF(BA364="NON",0,I364+J364+K364+L364)</f>
        <v>0</v>
      </c>
      <c r="BF364" s="27"/>
      <c r="BG364" s="27">
        <f t="shared" ref="BG364:BG371" si="496">IF(BA364="NON",0,K364)</f>
        <v>0</v>
      </c>
      <c r="BH364" s="1">
        <f>BH362</f>
        <v>0</v>
      </c>
      <c r="BI364" s="1"/>
      <c r="BJ364" s="1"/>
      <c r="BK364" s="1"/>
      <c r="BL364" s="1"/>
      <c r="BM364" s="1"/>
      <c r="BN364" s="1"/>
      <c r="BO364" s="1"/>
      <c r="BP364" s="1"/>
      <c r="BQ364" s="1"/>
      <c r="BR364" s="1"/>
      <c r="BS364" s="38" t="s">
        <v>185</v>
      </c>
      <c r="BT364" s="107">
        <f t="shared" ref="BT364:BT371" si="497">IF(BS364="OUI",1,0)</f>
        <v>0</v>
      </c>
      <c r="BU364" s="108">
        <f t="shared" ref="BU364:BU371" si="498">IF(BS364="OUI",1,0)</f>
        <v>0</v>
      </c>
      <c r="BV364" s="28">
        <f t="shared" ref="BV364:BV371" si="499">IF(OR(BS364=0,BS364="NON"),0,B364&amp;"_"&amp;M364&amp;N364&amp;O364&amp;"_"&amp;P364&amp;"_"&amp;Q364&amp;"_"&amp;R364&amp;S364&amp;T364&amp;U364&amp;V364&amp;"_MANU")</f>
        <v>0</v>
      </c>
      <c r="BW364" s="28">
        <f t="shared" ref="BW364:BW371" si="500">IF(BS364="OUI",1,0)</f>
        <v>0</v>
      </c>
      <c r="BX364" s="27"/>
      <c r="BY364" s="27"/>
      <c r="BZ364" s="38">
        <f t="shared" ref="BZ364:BZ371" si="501">IF(BS364="OUI",IF((BC364+BB364)&lt;&gt;0,(BB364+BC364),0),0)</f>
        <v>0</v>
      </c>
      <c r="CA364" s="38">
        <f t="shared" ref="CA364:CA371" si="502">IF(BS364="OUI",IF((BE364+BG364)&lt;&gt;0,(BG364+BE364),0),0)</f>
        <v>0</v>
      </c>
      <c r="CB364" s="38">
        <f t="shared" ref="CB364:CC371" si="503">IF(BZ364=0,0,BZ364)</f>
        <v>0</v>
      </c>
      <c r="CC364" s="38">
        <f t="shared" si="503"/>
        <v>0</v>
      </c>
      <c r="CD364" s="38">
        <f t="shared" ref="CD364:CD371" si="504">IF(OR(BS364=0,BS364="NON"),0,B364&amp;"_"&amp;M364&amp;N364&amp;O364&amp;"_"&amp;P364&amp;"_"&amp;Q364&amp;"_"&amp;R364&amp;S364&amp;T364&amp;U364&amp;V364&amp;"_FORC"&amp;IF(CB364=0,"TR","TC"))</f>
        <v>0</v>
      </c>
      <c r="CE364" s="27"/>
      <c r="CF364" s="27"/>
      <c r="CG364" s="27" t="s">
        <v>184</v>
      </c>
      <c r="CH364" s="27" t="s">
        <v>581</v>
      </c>
      <c r="CI364" s="126"/>
      <c r="CJ364" s="116" t="s">
        <v>632</v>
      </c>
      <c r="CK364" s="27" t="s">
        <v>581</v>
      </c>
      <c r="CL364" s="116" t="s">
        <v>721</v>
      </c>
      <c r="CM364" s="27" t="s">
        <v>581</v>
      </c>
      <c r="CN364" s="116"/>
      <c r="CO364" s="27"/>
      <c r="CP364" s="27" t="str">
        <f>IF(F364=0,"NON","OUI")</f>
        <v>OUI</v>
      </c>
      <c r="CQ364" s="27" t="str">
        <f t="shared" ref="CQ364:CQ371" si="505">IF(CP364="OUI",P364,0)</f>
        <v>CFO</v>
      </c>
      <c r="CR364" s="27" t="s">
        <v>708</v>
      </c>
      <c r="CS364" s="27" t="str">
        <f t="shared" ref="CS364:CS371" si="506">IF(CR364&lt;&gt;0,CK364,0)</f>
        <v>à chaque changement de valeur</v>
      </c>
      <c r="CT364" s="27" t="s">
        <v>707</v>
      </c>
      <c r="CU364" s="27" t="s">
        <v>722</v>
      </c>
      <c r="CV364" s="86">
        <f t="shared" ref="CV364:CV371" si="507">IF(SUM(F364:L364)=0,0,SUM(F364:L364)+BT364+BZ364+CA364)</f>
        <v>1</v>
      </c>
      <c r="CW364" s="86">
        <f t="shared" ref="CW364:CW371" si="508">IF(SUM(F364:L364)=0,0,SUM(BB364:BG364)+BU364+CC364+CB364)</f>
        <v>1</v>
      </c>
    </row>
    <row r="365" spans="2:108" customFormat="1" hidden="1" outlineLevel="2" x14ac:dyDescent="0.3">
      <c r="B365" s="41"/>
      <c r="C365" s="41">
        <f>C364</f>
        <v>0</v>
      </c>
      <c r="D365" s="59" t="str">
        <f>D364</f>
        <v>Tableau divisionnaire &amp; NOM???</v>
      </c>
      <c r="E365" s="37" t="s">
        <v>502</v>
      </c>
      <c r="F365" s="34"/>
      <c r="G365" s="34">
        <v>1</v>
      </c>
      <c r="H365" s="34"/>
      <c r="I365" s="34"/>
      <c r="J365" s="34"/>
      <c r="K365" s="34"/>
      <c r="L365" s="34"/>
      <c r="M365" s="39">
        <f t="shared" ref="M365:R365" si="509">M364</f>
        <v>0</v>
      </c>
      <c r="N365" s="39">
        <f t="shared" si="509"/>
        <v>0</v>
      </c>
      <c r="O365" s="39">
        <f t="shared" si="509"/>
        <v>0</v>
      </c>
      <c r="P365" s="39" t="str">
        <f t="shared" si="509"/>
        <v>CFO</v>
      </c>
      <c r="Q365" s="39" t="str">
        <f t="shared" si="509"/>
        <v>NOM</v>
      </c>
      <c r="R365" s="28" t="str">
        <f t="shared" si="509"/>
        <v>TD</v>
      </c>
      <c r="S365" s="28" t="s">
        <v>528</v>
      </c>
      <c r="T365" s="28" t="s">
        <v>237</v>
      </c>
      <c r="U365" s="28" t="s">
        <v>568</v>
      </c>
      <c r="V365" s="28"/>
      <c r="W365" s="28" t="str">
        <f t="shared" si="483"/>
        <v>TS</v>
      </c>
      <c r="X365" s="29" t="e">
        <f t="shared" si="484"/>
        <v>#N/A</v>
      </c>
      <c r="Y365" s="66"/>
      <c r="Z365" s="67"/>
      <c r="AA365" s="67"/>
      <c r="AB365" s="67"/>
      <c r="AC365" s="67"/>
      <c r="AD365" s="67"/>
      <c r="AE365" s="72">
        <f t="shared" si="485"/>
        <v>0</v>
      </c>
      <c r="AF365" s="90">
        <f>AF364</f>
        <v>0</v>
      </c>
      <c r="AG365" s="66"/>
      <c r="AH365" s="67"/>
      <c r="AI365" s="67"/>
      <c r="AJ365" s="67"/>
      <c r="AK365" s="68"/>
      <c r="AL365" s="64">
        <f>AL364</f>
        <v>0</v>
      </c>
      <c r="AM365" s="64">
        <f t="shared" si="486"/>
        <v>0</v>
      </c>
      <c r="AN365" s="64">
        <f t="shared" si="487"/>
        <v>0</v>
      </c>
      <c r="AO365" s="64">
        <f t="shared" si="488"/>
        <v>0</v>
      </c>
      <c r="AP365" s="64">
        <f t="shared" si="489"/>
        <v>0</v>
      </c>
      <c r="AQ365" s="64">
        <f t="shared" si="490"/>
        <v>0</v>
      </c>
      <c r="AR365" s="64">
        <f t="shared" si="491"/>
        <v>0</v>
      </c>
      <c r="AS365" s="68"/>
      <c r="AT365" s="78" t="s">
        <v>138</v>
      </c>
      <c r="AU365" s="79" t="s">
        <v>515</v>
      </c>
      <c r="AV365" s="79" t="s">
        <v>514</v>
      </c>
      <c r="AW365" s="80"/>
      <c r="AX365" s="106" t="str">
        <f t="shared" si="492"/>
        <v>arrêt d'urgence</v>
      </c>
      <c r="AY365" s="63"/>
      <c r="BA365" s="36" t="s">
        <v>184</v>
      </c>
      <c r="BB365" s="27">
        <f t="shared" si="493"/>
        <v>0</v>
      </c>
      <c r="BC365" s="27">
        <f t="shared" si="494"/>
        <v>1</v>
      </c>
      <c r="BD365" s="27"/>
      <c r="BE365" s="27">
        <f t="shared" si="495"/>
        <v>0</v>
      </c>
      <c r="BF365" s="27"/>
      <c r="BG365" s="27">
        <f t="shared" si="496"/>
        <v>0</v>
      </c>
      <c r="BH365" s="1">
        <f>BH363</f>
        <v>0</v>
      </c>
      <c r="BI365" s="1"/>
      <c r="BJ365" s="1"/>
      <c r="BK365" s="1"/>
      <c r="BL365" s="1"/>
      <c r="BM365" s="1"/>
      <c r="BN365" s="1"/>
      <c r="BO365" s="1"/>
      <c r="BP365" s="1"/>
      <c r="BQ365" s="1"/>
      <c r="BR365" s="1"/>
      <c r="BS365" s="38" t="s">
        <v>185</v>
      </c>
      <c r="BT365" s="107">
        <f t="shared" si="497"/>
        <v>0</v>
      </c>
      <c r="BU365" s="108">
        <f t="shared" si="498"/>
        <v>0</v>
      </c>
      <c r="BV365" s="28">
        <f t="shared" si="499"/>
        <v>0</v>
      </c>
      <c r="BW365" s="28">
        <f t="shared" si="500"/>
        <v>0</v>
      </c>
      <c r="BX365" s="27"/>
      <c r="BY365" s="27"/>
      <c r="BZ365" s="38">
        <f t="shared" si="501"/>
        <v>0</v>
      </c>
      <c r="CA365" s="38">
        <f t="shared" si="502"/>
        <v>0</v>
      </c>
      <c r="CB365" s="38">
        <f t="shared" si="503"/>
        <v>0</v>
      </c>
      <c r="CC365" s="38">
        <f t="shared" si="503"/>
        <v>0</v>
      </c>
      <c r="CD365" s="38">
        <f t="shared" si="504"/>
        <v>0</v>
      </c>
      <c r="CE365" s="27"/>
      <c r="CF365" s="27"/>
      <c r="CG365" s="27" t="s">
        <v>184</v>
      </c>
      <c r="CH365" s="27" t="s">
        <v>581</v>
      </c>
      <c r="CI365" s="126"/>
      <c r="CJ365" s="116" t="s">
        <v>632</v>
      </c>
      <c r="CK365" s="27" t="s">
        <v>581</v>
      </c>
      <c r="CL365" s="116" t="s">
        <v>721</v>
      </c>
      <c r="CM365" s="27" t="s">
        <v>581</v>
      </c>
      <c r="CN365" s="116"/>
      <c r="CO365" s="27"/>
      <c r="CP365" s="27" t="s">
        <v>184</v>
      </c>
      <c r="CQ365" s="27" t="str">
        <f t="shared" si="505"/>
        <v>CFO</v>
      </c>
      <c r="CR365" s="27" t="s">
        <v>707</v>
      </c>
      <c r="CS365" s="27" t="str">
        <f t="shared" si="506"/>
        <v>à chaque changement de valeur</v>
      </c>
      <c r="CT365" s="27"/>
      <c r="CU365" s="27"/>
      <c r="CV365" s="86">
        <f t="shared" si="507"/>
        <v>1</v>
      </c>
      <c r="CW365" s="86">
        <f t="shared" si="508"/>
        <v>1</v>
      </c>
    </row>
    <row r="366" spans="2:108" customFormat="1" outlineLevel="1" collapsed="1" x14ac:dyDescent="0.3">
      <c r="B366" s="41"/>
      <c r="C366" s="41">
        <f t="shared" ref="C366:D371" si="510">C365</f>
        <v>0</v>
      </c>
      <c r="D366" s="59" t="str">
        <f t="shared" si="510"/>
        <v>Tableau divisionnaire &amp; NOM???</v>
      </c>
      <c r="E366" s="37" t="s">
        <v>880</v>
      </c>
      <c r="F366" s="34"/>
      <c r="G366" s="34"/>
      <c r="H366" s="34"/>
      <c r="I366" s="34">
        <v>1</v>
      </c>
      <c r="J366" s="34"/>
      <c r="K366" s="34"/>
      <c r="L366" s="34"/>
      <c r="M366" s="27"/>
      <c r="N366" s="27"/>
      <c r="O366" s="27"/>
      <c r="P366" s="27" t="s">
        <v>31</v>
      </c>
      <c r="Q366" s="27"/>
      <c r="R366" s="27" t="s">
        <v>504</v>
      </c>
      <c r="S366" s="28" t="s">
        <v>556</v>
      </c>
      <c r="T366" s="28" t="s">
        <v>248</v>
      </c>
      <c r="U366" s="28" t="s">
        <v>156</v>
      </c>
      <c r="V366" s="28" t="s">
        <v>550</v>
      </c>
      <c r="W366" s="28" t="str">
        <f t="shared" si="483"/>
        <v>TM</v>
      </c>
      <c r="X366" s="29" t="e">
        <f t="shared" si="484"/>
        <v>#N/A</v>
      </c>
      <c r="Y366" s="66"/>
      <c r="Z366" s="67"/>
      <c r="AA366" s="67"/>
      <c r="AB366" s="67"/>
      <c r="AC366" s="67"/>
      <c r="AD366" s="67"/>
      <c r="AE366" s="72">
        <f t="shared" si="485"/>
        <v>0</v>
      </c>
      <c r="AF366" s="67">
        <v>0</v>
      </c>
      <c r="AG366" s="66"/>
      <c r="AH366" s="67"/>
      <c r="AI366" s="67"/>
      <c r="AJ366" s="67"/>
      <c r="AK366" s="68"/>
      <c r="AL366" s="66">
        <v>0</v>
      </c>
      <c r="AM366" s="64">
        <f t="shared" si="486"/>
        <v>0</v>
      </c>
      <c r="AN366" s="64">
        <f t="shared" si="487"/>
        <v>0</v>
      </c>
      <c r="AO366" s="64">
        <f t="shared" si="488"/>
        <v>0</v>
      </c>
      <c r="AP366" s="64">
        <f t="shared" si="489"/>
        <v>0</v>
      </c>
      <c r="AQ366" s="64">
        <f t="shared" si="490"/>
        <v>0</v>
      </c>
      <c r="AR366" s="64">
        <f t="shared" si="491"/>
        <v>0</v>
      </c>
      <c r="AS366" s="68"/>
      <c r="AT366" s="78" t="s">
        <v>558</v>
      </c>
      <c r="AU366" s="79">
        <v>-100</v>
      </c>
      <c r="AV366" s="79">
        <v>5000</v>
      </c>
      <c r="AW366" s="80"/>
      <c r="AX366" s="106" t="str">
        <f t="shared" si="492"/>
        <v>Comptage dénergie électrique consommation active</v>
      </c>
      <c r="AY366" s="63"/>
      <c r="BA366" s="36" t="s">
        <v>184</v>
      </c>
      <c r="BB366" s="27">
        <f t="shared" si="493"/>
        <v>0</v>
      </c>
      <c r="BC366" s="27">
        <f t="shared" si="494"/>
        <v>0</v>
      </c>
      <c r="BD366" s="27"/>
      <c r="BE366" s="27">
        <f t="shared" si="495"/>
        <v>1</v>
      </c>
      <c r="BF366" s="27"/>
      <c r="BG366" s="27">
        <f t="shared" si="496"/>
        <v>0</v>
      </c>
      <c r="BH366" s="1" t="s">
        <v>879</v>
      </c>
      <c r="BI366" s="1"/>
      <c r="BJ366" s="1"/>
      <c r="BK366" s="1"/>
      <c r="BL366" s="1"/>
      <c r="BM366" s="1"/>
      <c r="BN366" s="1"/>
      <c r="BO366" s="1"/>
      <c r="BP366" s="1"/>
      <c r="BQ366" s="1"/>
      <c r="BR366" s="1"/>
      <c r="BS366" s="38" t="s">
        <v>185</v>
      </c>
      <c r="BT366" s="107">
        <f t="shared" si="497"/>
        <v>0</v>
      </c>
      <c r="BU366" s="108">
        <f t="shared" si="498"/>
        <v>0</v>
      </c>
      <c r="BV366" s="28">
        <f t="shared" si="499"/>
        <v>0</v>
      </c>
      <c r="BW366" s="28">
        <f t="shared" si="500"/>
        <v>0</v>
      </c>
      <c r="BX366" s="27"/>
      <c r="BY366" s="27"/>
      <c r="BZ366" s="38">
        <f t="shared" si="501"/>
        <v>0</v>
      </c>
      <c r="CA366" s="38">
        <f t="shared" si="502"/>
        <v>0</v>
      </c>
      <c r="CB366" s="38">
        <f t="shared" si="503"/>
        <v>0</v>
      </c>
      <c r="CC366" s="38">
        <f t="shared" si="503"/>
        <v>0</v>
      </c>
      <c r="CD366" s="38">
        <f t="shared" si="504"/>
        <v>0</v>
      </c>
      <c r="CE366" s="27"/>
      <c r="CF366" s="27"/>
      <c r="CG366" s="27" t="s">
        <v>184</v>
      </c>
      <c r="CH366" s="27" t="s">
        <v>581</v>
      </c>
      <c r="CI366" s="126" t="s">
        <v>887</v>
      </c>
      <c r="CJ366" s="116" t="s">
        <v>721</v>
      </c>
      <c r="CK366" s="27" t="s">
        <v>633</v>
      </c>
      <c r="CL366" s="116"/>
      <c r="CM366" s="27"/>
      <c r="CN366" s="116"/>
      <c r="CO366" s="27"/>
      <c r="CP366" s="27" t="str">
        <f>IF(F366=0,"NON","OUI")</f>
        <v>NON</v>
      </c>
      <c r="CQ366" s="27">
        <f t="shared" si="505"/>
        <v>0</v>
      </c>
      <c r="CR366" s="27"/>
      <c r="CS366" s="27">
        <f t="shared" si="506"/>
        <v>0</v>
      </c>
      <c r="CT366" s="27"/>
      <c r="CU366" s="27"/>
      <c r="CV366" s="86">
        <f t="shared" si="507"/>
        <v>1</v>
      </c>
      <c r="CW366" s="86">
        <f t="shared" si="508"/>
        <v>1</v>
      </c>
      <c r="DB366" s="26"/>
      <c r="DC366" s="26"/>
      <c r="DD366" s="26"/>
    </row>
    <row r="367" spans="2:108" customFormat="1" hidden="1" outlineLevel="2" x14ac:dyDescent="0.3">
      <c r="B367" s="41"/>
      <c r="C367" s="41">
        <f t="shared" si="510"/>
        <v>0</v>
      </c>
      <c r="D367" s="59" t="str">
        <f t="shared" si="510"/>
        <v>Tableau divisionnaire &amp; NOM???</v>
      </c>
      <c r="E367" s="37" t="s">
        <v>881</v>
      </c>
      <c r="F367" s="34"/>
      <c r="G367" s="34"/>
      <c r="H367" s="34"/>
      <c r="I367" s="34">
        <v>1</v>
      </c>
      <c r="J367" s="34"/>
      <c r="K367" s="34"/>
      <c r="L367" s="34"/>
      <c r="M367" s="39">
        <f t="shared" ref="M367:U367" si="511">M366</f>
        <v>0</v>
      </c>
      <c r="N367" s="39">
        <f t="shared" si="511"/>
        <v>0</v>
      </c>
      <c r="O367" s="39">
        <f t="shared" si="511"/>
        <v>0</v>
      </c>
      <c r="P367" s="39" t="str">
        <f t="shared" si="511"/>
        <v>CFO</v>
      </c>
      <c r="Q367" s="39">
        <f t="shared" si="511"/>
        <v>0</v>
      </c>
      <c r="R367" s="28" t="str">
        <f t="shared" si="511"/>
        <v>TD</v>
      </c>
      <c r="S367" s="28" t="str">
        <f t="shared" si="511"/>
        <v>arm</v>
      </c>
      <c r="T367" s="28" t="str">
        <f t="shared" si="511"/>
        <v>CPTE</v>
      </c>
      <c r="U367" s="28" t="str">
        <f t="shared" si="511"/>
        <v>nrj</v>
      </c>
      <c r="V367" s="28" t="s">
        <v>882</v>
      </c>
      <c r="W367" s="28" t="str">
        <f t="shared" si="483"/>
        <v>TM</v>
      </c>
      <c r="X367" s="29" t="e">
        <f t="shared" si="484"/>
        <v>#N/A</v>
      </c>
      <c r="Y367" s="66"/>
      <c r="Z367" s="67"/>
      <c r="AA367" s="67"/>
      <c r="AB367" s="67"/>
      <c r="AC367" s="67"/>
      <c r="AD367" s="67"/>
      <c r="AE367" s="72">
        <f t="shared" si="485"/>
        <v>0</v>
      </c>
      <c r="AF367" s="90">
        <f>AF365</f>
        <v>0</v>
      </c>
      <c r="AG367" s="66"/>
      <c r="AH367" s="67"/>
      <c r="AI367" s="67"/>
      <c r="AJ367" s="67"/>
      <c r="AK367" s="68"/>
      <c r="AL367" s="64">
        <f>AL365</f>
        <v>0</v>
      </c>
      <c r="AM367" s="64">
        <f t="shared" si="486"/>
        <v>0</v>
      </c>
      <c r="AN367" s="64">
        <f t="shared" si="487"/>
        <v>0</v>
      </c>
      <c r="AO367" s="64">
        <f t="shared" si="488"/>
        <v>0</v>
      </c>
      <c r="AP367" s="64">
        <f t="shared" si="489"/>
        <v>0</v>
      </c>
      <c r="AQ367" s="64">
        <f t="shared" si="490"/>
        <v>0</v>
      </c>
      <c r="AR367" s="64">
        <f t="shared" si="491"/>
        <v>0</v>
      </c>
      <c r="AS367" s="68"/>
      <c r="AT367" s="78" t="s">
        <v>138</v>
      </c>
      <c r="AU367" s="79" t="s">
        <v>515</v>
      </c>
      <c r="AV367" s="79" t="s">
        <v>514</v>
      </c>
      <c r="AW367" s="80"/>
      <c r="AX367" s="106" t="str">
        <f t="shared" si="492"/>
        <v>Comptage dénergie électrique consommation réactive</v>
      </c>
      <c r="AY367" s="63"/>
      <c r="BA367" s="36" t="s">
        <v>184</v>
      </c>
      <c r="BB367" s="27">
        <f t="shared" si="493"/>
        <v>0</v>
      </c>
      <c r="BC367" s="27">
        <f t="shared" si="494"/>
        <v>0</v>
      </c>
      <c r="BD367" s="27"/>
      <c r="BE367" s="27">
        <f t="shared" si="495"/>
        <v>1</v>
      </c>
      <c r="BF367" s="27"/>
      <c r="BG367" s="27">
        <f t="shared" si="496"/>
        <v>0</v>
      </c>
      <c r="BH367" s="1" t="s">
        <v>879</v>
      </c>
      <c r="BI367" s="1"/>
      <c r="BJ367" s="1">
        <f t="shared" ref="BJ367:BR367" si="512">BJ365</f>
        <v>0</v>
      </c>
      <c r="BK367" s="1">
        <f t="shared" si="512"/>
        <v>0</v>
      </c>
      <c r="BL367" s="1">
        <f t="shared" si="512"/>
        <v>0</v>
      </c>
      <c r="BM367" s="1">
        <f t="shared" si="512"/>
        <v>0</v>
      </c>
      <c r="BN367" s="1">
        <f t="shared" si="512"/>
        <v>0</v>
      </c>
      <c r="BO367" s="1">
        <f t="shared" si="512"/>
        <v>0</v>
      </c>
      <c r="BP367" s="1">
        <f t="shared" si="512"/>
        <v>0</v>
      </c>
      <c r="BQ367" s="1">
        <f t="shared" si="512"/>
        <v>0</v>
      </c>
      <c r="BR367" s="1">
        <f t="shared" si="512"/>
        <v>0</v>
      </c>
      <c r="BS367" s="38" t="s">
        <v>185</v>
      </c>
      <c r="BT367" s="107">
        <f t="shared" si="497"/>
        <v>0</v>
      </c>
      <c r="BU367" s="108">
        <f t="shared" si="498"/>
        <v>0</v>
      </c>
      <c r="BV367" s="28">
        <f t="shared" si="499"/>
        <v>0</v>
      </c>
      <c r="BW367" s="28">
        <f t="shared" si="500"/>
        <v>0</v>
      </c>
      <c r="BX367" s="27"/>
      <c r="BY367" s="27"/>
      <c r="BZ367" s="38">
        <f t="shared" si="501"/>
        <v>0</v>
      </c>
      <c r="CA367" s="38">
        <f t="shared" si="502"/>
        <v>0</v>
      </c>
      <c r="CB367" s="38">
        <f t="shared" si="503"/>
        <v>0</v>
      </c>
      <c r="CC367" s="38">
        <f t="shared" si="503"/>
        <v>0</v>
      </c>
      <c r="CD367" s="38">
        <f t="shared" si="504"/>
        <v>0</v>
      </c>
      <c r="CE367" s="27"/>
      <c r="CF367" s="27"/>
      <c r="CG367" s="27" t="s">
        <v>184</v>
      </c>
      <c r="CH367" s="27" t="s">
        <v>581</v>
      </c>
      <c r="CI367" s="126" t="s">
        <v>888</v>
      </c>
      <c r="CJ367" s="116" t="s">
        <v>721</v>
      </c>
      <c r="CK367" s="27" t="s">
        <v>633</v>
      </c>
      <c r="CL367" s="116"/>
      <c r="CM367" s="27"/>
      <c r="CN367" s="116"/>
      <c r="CO367" s="27"/>
      <c r="CP367" s="27" t="s">
        <v>185</v>
      </c>
      <c r="CQ367" s="27">
        <f t="shared" si="505"/>
        <v>0</v>
      </c>
      <c r="CR367" s="27"/>
      <c r="CS367" s="27">
        <f t="shared" si="506"/>
        <v>0</v>
      </c>
      <c r="CT367" s="27"/>
      <c r="CU367" s="27"/>
      <c r="CV367" s="86">
        <f t="shared" si="507"/>
        <v>1</v>
      </c>
      <c r="CW367" s="86">
        <f t="shared" si="508"/>
        <v>1</v>
      </c>
    </row>
    <row r="368" spans="2:108" customFormat="1" hidden="1" outlineLevel="2" x14ac:dyDescent="0.3">
      <c r="B368" s="41"/>
      <c r="C368" s="41">
        <f t="shared" si="510"/>
        <v>0</v>
      </c>
      <c r="D368" s="59" t="str">
        <f t="shared" si="510"/>
        <v>Tableau divisionnaire &amp; NOM???</v>
      </c>
      <c r="E368" s="37" t="s">
        <v>878</v>
      </c>
      <c r="F368" s="34"/>
      <c r="G368" s="34"/>
      <c r="H368" s="34"/>
      <c r="I368" s="34">
        <v>1</v>
      </c>
      <c r="J368" s="34"/>
      <c r="K368" s="34"/>
      <c r="L368" s="34"/>
      <c r="M368" s="39">
        <f t="shared" ref="M368:R371" si="513">M366</f>
        <v>0</v>
      </c>
      <c r="N368" s="39">
        <f t="shared" si="513"/>
        <v>0</v>
      </c>
      <c r="O368" s="39">
        <f t="shared" si="513"/>
        <v>0</v>
      </c>
      <c r="P368" s="39" t="str">
        <f t="shared" si="513"/>
        <v>CFO</v>
      </c>
      <c r="Q368" s="39">
        <f t="shared" si="513"/>
        <v>0</v>
      </c>
      <c r="R368" s="28" t="str">
        <f t="shared" si="513"/>
        <v>TD</v>
      </c>
      <c r="S368" s="28" t="str">
        <f>S367</f>
        <v>arm</v>
      </c>
      <c r="T368" s="28" t="str">
        <f>T367</f>
        <v>CPTE</v>
      </c>
      <c r="U368" s="28" t="s">
        <v>238</v>
      </c>
      <c r="V368" s="28" t="s">
        <v>558</v>
      </c>
      <c r="W368" s="28" t="str">
        <f t="shared" si="483"/>
        <v>TM</v>
      </c>
      <c r="X368" s="29" t="e">
        <f t="shared" si="484"/>
        <v>#N/A</v>
      </c>
      <c r="Y368" s="66"/>
      <c r="Z368" s="67"/>
      <c r="AA368" s="67"/>
      <c r="AB368" s="67"/>
      <c r="AC368" s="67"/>
      <c r="AD368" s="67"/>
      <c r="AE368" s="72">
        <f t="shared" si="485"/>
        <v>0</v>
      </c>
      <c r="AF368" s="90">
        <f>AF366</f>
        <v>0</v>
      </c>
      <c r="AG368" s="66"/>
      <c r="AH368" s="67"/>
      <c r="AI368" s="67"/>
      <c r="AJ368" s="67"/>
      <c r="AK368" s="68"/>
      <c r="AL368" s="64">
        <f>AL366</f>
        <v>0</v>
      </c>
      <c r="AM368" s="64">
        <f t="shared" si="486"/>
        <v>0</v>
      </c>
      <c r="AN368" s="64">
        <f t="shared" si="487"/>
        <v>0</v>
      </c>
      <c r="AO368" s="64">
        <f t="shared" si="488"/>
        <v>0</v>
      </c>
      <c r="AP368" s="64">
        <f t="shared" si="489"/>
        <v>0</v>
      </c>
      <c r="AQ368" s="64">
        <f t="shared" si="490"/>
        <v>0</v>
      </c>
      <c r="AR368" s="64">
        <f t="shared" si="491"/>
        <v>0</v>
      </c>
      <c r="AS368" s="68"/>
      <c r="AT368" s="78" t="s">
        <v>138</v>
      </c>
      <c r="AU368" s="79" t="s">
        <v>515</v>
      </c>
      <c r="AV368" s="79" t="s">
        <v>514</v>
      </c>
      <c r="AW368" s="80"/>
      <c r="AX368" s="106" t="str">
        <f t="shared" si="492"/>
        <v>Comptage dénergie électrique Puissance</v>
      </c>
      <c r="AY368" s="63"/>
      <c r="BA368" s="36" t="s">
        <v>184</v>
      </c>
      <c r="BB368" s="27">
        <f t="shared" si="493"/>
        <v>0</v>
      </c>
      <c r="BC368" s="27">
        <f t="shared" si="494"/>
        <v>0</v>
      </c>
      <c r="BD368" s="27"/>
      <c r="BE368" s="27">
        <f t="shared" si="495"/>
        <v>1</v>
      </c>
      <c r="BF368" s="27"/>
      <c r="BG368" s="27">
        <f t="shared" si="496"/>
        <v>0</v>
      </c>
      <c r="BH368" s="1" t="s">
        <v>879</v>
      </c>
      <c r="BI368" s="1"/>
      <c r="BJ368" s="1">
        <f t="shared" ref="BJ368:BR371" si="514">BJ367</f>
        <v>0</v>
      </c>
      <c r="BK368" s="1">
        <f t="shared" si="514"/>
        <v>0</v>
      </c>
      <c r="BL368" s="1">
        <f t="shared" si="514"/>
        <v>0</v>
      </c>
      <c r="BM368" s="1">
        <f t="shared" si="514"/>
        <v>0</v>
      </c>
      <c r="BN368" s="1">
        <f t="shared" si="514"/>
        <v>0</v>
      </c>
      <c r="BO368" s="1">
        <f t="shared" si="514"/>
        <v>0</v>
      </c>
      <c r="BP368" s="1">
        <f t="shared" si="514"/>
        <v>0</v>
      </c>
      <c r="BQ368" s="1">
        <f t="shared" si="514"/>
        <v>0</v>
      </c>
      <c r="BR368" s="1">
        <f t="shared" si="514"/>
        <v>0</v>
      </c>
      <c r="BS368" s="38" t="s">
        <v>185</v>
      </c>
      <c r="BT368" s="107">
        <f t="shared" si="497"/>
        <v>0</v>
      </c>
      <c r="BU368" s="108">
        <f t="shared" si="498"/>
        <v>0</v>
      </c>
      <c r="BV368" s="28">
        <f t="shared" si="499"/>
        <v>0</v>
      </c>
      <c r="BW368" s="28">
        <f t="shared" si="500"/>
        <v>0</v>
      </c>
      <c r="BX368" s="27"/>
      <c r="BY368" s="27"/>
      <c r="BZ368" s="38">
        <f t="shared" si="501"/>
        <v>0</v>
      </c>
      <c r="CA368" s="38">
        <f t="shared" si="502"/>
        <v>0</v>
      </c>
      <c r="CB368" s="38">
        <f t="shared" si="503"/>
        <v>0</v>
      </c>
      <c r="CC368" s="38">
        <f t="shared" si="503"/>
        <v>0</v>
      </c>
      <c r="CD368" s="38">
        <f t="shared" si="504"/>
        <v>0</v>
      </c>
      <c r="CE368" s="27"/>
      <c r="CF368" s="27"/>
      <c r="CG368" s="27" t="s">
        <v>184</v>
      </c>
      <c r="CH368" s="27" t="s">
        <v>581</v>
      </c>
      <c r="CI368" s="126" t="s">
        <v>723</v>
      </c>
      <c r="CJ368" s="116" t="s">
        <v>721</v>
      </c>
      <c r="CK368" s="27" t="s">
        <v>633</v>
      </c>
      <c r="CL368" s="116"/>
      <c r="CM368" s="27"/>
      <c r="CN368" s="116"/>
      <c r="CO368" s="27"/>
      <c r="CP368" s="27" t="s">
        <v>185</v>
      </c>
      <c r="CQ368" s="27">
        <f t="shared" si="505"/>
        <v>0</v>
      </c>
      <c r="CR368" s="27"/>
      <c r="CS368" s="27">
        <f t="shared" si="506"/>
        <v>0</v>
      </c>
      <c r="CT368" s="27"/>
      <c r="CU368" s="27"/>
      <c r="CV368" s="86">
        <f t="shared" si="507"/>
        <v>1</v>
      </c>
      <c r="CW368" s="86">
        <f t="shared" si="508"/>
        <v>1</v>
      </c>
    </row>
    <row r="369" spans="2:101" customFormat="1" hidden="1" outlineLevel="2" x14ac:dyDescent="0.3">
      <c r="B369" s="41"/>
      <c r="C369" s="41">
        <f t="shared" si="510"/>
        <v>0</v>
      </c>
      <c r="D369" s="59" t="str">
        <f t="shared" si="510"/>
        <v>Tableau divisionnaire &amp; NOM???</v>
      </c>
      <c r="E369" s="37" t="s">
        <v>884</v>
      </c>
      <c r="F369" s="34"/>
      <c r="G369" s="34"/>
      <c r="H369" s="34"/>
      <c r="I369" s="34">
        <v>1</v>
      </c>
      <c r="J369" s="34"/>
      <c r="K369" s="34"/>
      <c r="L369" s="34"/>
      <c r="M369" s="39">
        <f t="shared" si="513"/>
        <v>0</v>
      </c>
      <c r="N369" s="39">
        <f t="shared" si="513"/>
        <v>0</v>
      </c>
      <c r="O369" s="39">
        <f t="shared" si="513"/>
        <v>0</v>
      </c>
      <c r="P369" s="39" t="str">
        <f t="shared" si="513"/>
        <v>CFO</v>
      </c>
      <c r="Q369" s="39">
        <f t="shared" si="513"/>
        <v>0</v>
      </c>
      <c r="R369" s="28" t="str">
        <f t="shared" si="513"/>
        <v>TD</v>
      </c>
      <c r="S369" s="28" t="s">
        <v>563</v>
      </c>
      <c r="T369" s="28" t="s">
        <v>248</v>
      </c>
      <c r="U369" s="28" t="s">
        <v>156</v>
      </c>
      <c r="V369" s="28" t="s">
        <v>549</v>
      </c>
      <c r="W369" s="28" t="str">
        <f t="shared" si="483"/>
        <v>TM</v>
      </c>
      <c r="X369" s="29" t="e">
        <f t="shared" si="484"/>
        <v>#N/A</v>
      </c>
      <c r="Y369" s="66"/>
      <c r="Z369" s="67"/>
      <c r="AA369" s="67"/>
      <c r="AB369" s="67"/>
      <c r="AC369" s="67"/>
      <c r="AD369" s="67"/>
      <c r="AE369" s="72">
        <f t="shared" si="485"/>
        <v>0</v>
      </c>
      <c r="AF369" s="90">
        <f>AF367</f>
        <v>0</v>
      </c>
      <c r="AG369" s="66"/>
      <c r="AH369" s="67"/>
      <c r="AI369" s="67"/>
      <c r="AJ369" s="67"/>
      <c r="AK369" s="68"/>
      <c r="AL369" s="64">
        <f>AL367</f>
        <v>0</v>
      </c>
      <c r="AM369" s="64">
        <f t="shared" si="486"/>
        <v>0</v>
      </c>
      <c r="AN369" s="64">
        <f t="shared" si="487"/>
        <v>0</v>
      </c>
      <c r="AO369" s="64">
        <f t="shared" si="488"/>
        <v>0</v>
      </c>
      <c r="AP369" s="64">
        <f t="shared" si="489"/>
        <v>0</v>
      </c>
      <c r="AQ369" s="64">
        <f t="shared" si="490"/>
        <v>0</v>
      </c>
      <c r="AR369" s="64">
        <f t="shared" si="491"/>
        <v>0</v>
      </c>
      <c r="AS369" s="68"/>
      <c r="AT369" s="78" t="s">
        <v>138</v>
      </c>
      <c r="AU369" s="79" t="s">
        <v>515</v>
      </c>
      <c r="AV369" s="79" t="s">
        <v>514</v>
      </c>
      <c r="AW369" s="80"/>
      <c r="AX369" s="106" t="str">
        <f t="shared" si="492"/>
        <v>Comptage dénergie électrique absorbée force motrice</v>
      </c>
      <c r="AY369" s="63"/>
      <c r="BA369" s="36" t="s">
        <v>184</v>
      </c>
      <c r="BB369" s="27">
        <f t="shared" si="493"/>
        <v>0</v>
      </c>
      <c r="BC369" s="27">
        <f t="shared" si="494"/>
        <v>0</v>
      </c>
      <c r="BD369" s="27"/>
      <c r="BE369" s="27">
        <f t="shared" si="495"/>
        <v>1</v>
      </c>
      <c r="BF369" s="27"/>
      <c r="BG369" s="27">
        <f t="shared" si="496"/>
        <v>0</v>
      </c>
      <c r="BH369" s="1" t="s">
        <v>879</v>
      </c>
      <c r="BI369" s="1"/>
      <c r="BJ369" s="1">
        <f t="shared" si="514"/>
        <v>0</v>
      </c>
      <c r="BK369" s="1">
        <f t="shared" si="514"/>
        <v>0</v>
      </c>
      <c r="BL369" s="1">
        <f t="shared" si="514"/>
        <v>0</v>
      </c>
      <c r="BM369" s="1">
        <f t="shared" si="514"/>
        <v>0</v>
      </c>
      <c r="BN369" s="1">
        <f t="shared" si="514"/>
        <v>0</v>
      </c>
      <c r="BO369" s="1">
        <f t="shared" si="514"/>
        <v>0</v>
      </c>
      <c r="BP369" s="1">
        <f t="shared" si="514"/>
        <v>0</v>
      </c>
      <c r="BQ369" s="1">
        <f t="shared" si="514"/>
        <v>0</v>
      </c>
      <c r="BR369" s="1">
        <f t="shared" si="514"/>
        <v>0</v>
      </c>
      <c r="BS369" s="38" t="s">
        <v>185</v>
      </c>
      <c r="BT369" s="107">
        <f t="shared" si="497"/>
        <v>0</v>
      </c>
      <c r="BU369" s="108">
        <f t="shared" si="498"/>
        <v>0</v>
      </c>
      <c r="BV369" s="28">
        <f t="shared" si="499"/>
        <v>0</v>
      </c>
      <c r="BW369" s="28">
        <f t="shared" si="500"/>
        <v>0</v>
      </c>
      <c r="BX369" s="27"/>
      <c r="BY369" s="27"/>
      <c r="BZ369" s="38">
        <f t="shared" si="501"/>
        <v>0</v>
      </c>
      <c r="CA369" s="38">
        <f t="shared" si="502"/>
        <v>0</v>
      </c>
      <c r="CB369" s="38">
        <f t="shared" si="503"/>
        <v>0</v>
      </c>
      <c r="CC369" s="38">
        <f t="shared" si="503"/>
        <v>0</v>
      </c>
      <c r="CD369" s="38">
        <f t="shared" si="504"/>
        <v>0</v>
      </c>
      <c r="CE369" s="27"/>
      <c r="CF369" s="27"/>
      <c r="CG369" s="27" t="s">
        <v>184</v>
      </c>
      <c r="CH369" s="27" t="s">
        <v>581</v>
      </c>
      <c r="CI369" s="126" t="s">
        <v>767</v>
      </c>
      <c r="CJ369" s="116" t="str">
        <f>CJ367</f>
        <v>RAP_7__CFO_evenM</v>
      </c>
      <c r="CK369" s="116" t="str">
        <f>CK367</f>
        <v>garde fou</v>
      </c>
      <c r="CL369" s="116"/>
      <c r="CM369" s="27"/>
      <c r="CN369" s="116"/>
      <c r="CO369" s="27"/>
      <c r="CP369" s="27" t="s">
        <v>185</v>
      </c>
      <c r="CQ369" s="27">
        <f t="shared" si="505"/>
        <v>0</v>
      </c>
      <c r="CR369" s="27"/>
      <c r="CS369" s="27">
        <f t="shared" si="506"/>
        <v>0</v>
      </c>
      <c r="CT369" s="27"/>
      <c r="CU369" s="27"/>
      <c r="CV369" s="86">
        <f t="shared" si="507"/>
        <v>1</v>
      </c>
      <c r="CW369" s="86">
        <f t="shared" si="508"/>
        <v>1</v>
      </c>
    </row>
    <row r="370" spans="2:101" customFormat="1" hidden="1" outlineLevel="2" x14ac:dyDescent="0.3">
      <c r="B370" s="41"/>
      <c r="C370" s="41">
        <f t="shared" si="510"/>
        <v>0</v>
      </c>
      <c r="D370" s="59" t="str">
        <f t="shared" si="510"/>
        <v>Tableau divisionnaire &amp; NOM???</v>
      </c>
      <c r="E370" s="37" t="s">
        <v>885</v>
      </c>
      <c r="F370" s="34"/>
      <c r="G370" s="34"/>
      <c r="H370" s="34"/>
      <c r="I370" s="34">
        <v>1</v>
      </c>
      <c r="J370" s="34"/>
      <c r="K370" s="34"/>
      <c r="L370" s="34"/>
      <c r="M370" s="39">
        <f t="shared" si="513"/>
        <v>0</v>
      </c>
      <c r="N370" s="39">
        <f t="shared" si="513"/>
        <v>0</v>
      </c>
      <c r="O370" s="39">
        <f t="shared" si="513"/>
        <v>0</v>
      </c>
      <c r="P370" s="39" t="str">
        <f t="shared" si="513"/>
        <v>CFO</v>
      </c>
      <c r="Q370" s="39">
        <f t="shared" si="513"/>
        <v>0</v>
      </c>
      <c r="R370" s="28" t="str">
        <f t="shared" si="513"/>
        <v>TD</v>
      </c>
      <c r="S370" s="28" t="s">
        <v>552</v>
      </c>
      <c r="T370" s="28" t="s">
        <v>248</v>
      </c>
      <c r="U370" s="28" t="str">
        <f>U369</f>
        <v>nrj</v>
      </c>
      <c r="V370" s="28" t="str">
        <f>V369</f>
        <v>kWh</v>
      </c>
      <c r="W370" s="28" t="str">
        <f t="shared" si="483"/>
        <v>TM</v>
      </c>
      <c r="X370" s="29" t="e">
        <f t="shared" si="484"/>
        <v>#N/A</v>
      </c>
      <c r="Y370" s="66"/>
      <c r="Z370" s="67"/>
      <c r="AA370" s="67"/>
      <c r="AB370" s="67"/>
      <c r="AC370" s="67"/>
      <c r="AD370" s="67"/>
      <c r="AE370" s="72">
        <f t="shared" si="485"/>
        <v>0</v>
      </c>
      <c r="AF370" s="90">
        <f>AF368</f>
        <v>0</v>
      </c>
      <c r="AG370" s="66"/>
      <c r="AH370" s="67"/>
      <c r="AI370" s="67"/>
      <c r="AJ370" s="67"/>
      <c r="AK370" s="68"/>
      <c r="AL370" s="64">
        <f>AL368</f>
        <v>0</v>
      </c>
      <c r="AM370" s="64">
        <f t="shared" si="486"/>
        <v>0</v>
      </c>
      <c r="AN370" s="64">
        <f t="shared" si="487"/>
        <v>0</v>
      </c>
      <c r="AO370" s="64">
        <f t="shared" si="488"/>
        <v>0</v>
      </c>
      <c r="AP370" s="64">
        <f t="shared" si="489"/>
        <v>0</v>
      </c>
      <c r="AQ370" s="64">
        <f t="shared" si="490"/>
        <v>0</v>
      </c>
      <c r="AR370" s="64">
        <f t="shared" si="491"/>
        <v>0</v>
      </c>
      <c r="AS370" s="68"/>
      <c r="AT370" s="78" t="s">
        <v>138</v>
      </c>
      <c r="AU370" s="79" t="s">
        <v>515</v>
      </c>
      <c r="AV370" s="79" t="s">
        <v>514</v>
      </c>
      <c r="AW370" s="80"/>
      <c r="AX370" s="106" t="str">
        <f t="shared" si="492"/>
        <v>Comptage dénergie électrique absorbée PC</v>
      </c>
      <c r="AY370" s="63"/>
      <c r="BA370" s="36" t="s">
        <v>184</v>
      </c>
      <c r="BB370" s="27">
        <f t="shared" si="493"/>
        <v>0</v>
      </c>
      <c r="BC370" s="27">
        <f t="shared" si="494"/>
        <v>0</v>
      </c>
      <c r="BD370" s="27"/>
      <c r="BE370" s="27">
        <f t="shared" si="495"/>
        <v>1</v>
      </c>
      <c r="BF370" s="27"/>
      <c r="BG370" s="27">
        <f t="shared" si="496"/>
        <v>0</v>
      </c>
      <c r="BH370" s="1" t="s">
        <v>879</v>
      </c>
      <c r="BI370" s="1"/>
      <c r="BJ370" s="1">
        <f t="shared" si="514"/>
        <v>0</v>
      </c>
      <c r="BK370" s="1">
        <f t="shared" si="514"/>
        <v>0</v>
      </c>
      <c r="BL370" s="1">
        <f t="shared" si="514"/>
        <v>0</v>
      </c>
      <c r="BM370" s="1">
        <f t="shared" si="514"/>
        <v>0</v>
      </c>
      <c r="BN370" s="1">
        <f t="shared" si="514"/>
        <v>0</v>
      </c>
      <c r="BO370" s="1">
        <f t="shared" si="514"/>
        <v>0</v>
      </c>
      <c r="BP370" s="1">
        <f t="shared" si="514"/>
        <v>0</v>
      </c>
      <c r="BQ370" s="1">
        <f t="shared" si="514"/>
        <v>0</v>
      </c>
      <c r="BR370" s="1">
        <f t="shared" si="514"/>
        <v>0</v>
      </c>
      <c r="BS370" s="38" t="s">
        <v>185</v>
      </c>
      <c r="BT370" s="107">
        <f t="shared" si="497"/>
        <v>0</v>
      </c>
      <c r="BU370" s="108">
        <f t="shared" si="498"/>
        <v>0</v>
      </c>
      <c r="BV370" s="28">
        <f t="shared" si="499"/>
        <v>0</v>
      </c>
      <c r="BW370" s="28">
        <f t="shared" si="500"/>
        <v>0</v>
      </c>
      <c r="BX370" s="27"/>
      <c r="BY370" s="27"/>
      <c r="BZ370" s="38">
        <f t="shared" si="501"/>
        <v>0</v>
      </c>
      <c r="CA370" s="38">
        <f t="shared" si="502"/>
        <v>0</v>
      </c>
      <c r="CB370" s="38">
        <f t="shared" si="503"/>
        <v>0</v>
      </c>
      <c r="CC370" s="38">
        <f t="shared" si="503"/>
        <v>0</v>
      </c>
      <c r="CD370" s="38">
        <f t="shared" si="504"/>
        <v>0</v>
      </c>
      <c r="CE370" s="27"/>
      <c r="CF370" s="27"/>
      <c r="CG370" s="27" t="s">
        <v>184</v>
      </c>
      <c r="CH370" s="27" t="s">
        <v>581</v>
      </c>
      <c r="CI370" s="126" t="s">
        <v>767</v>
      </c>
      <c r="CJ370" s="116" t="str">
        <f>CJ369</f>
        <v>RAP_7__CFO_evenM</v>
      </c>
      <c r="CK370" s="116" t="str">
        <f>CK369</f>
        <v>garde fou</v>
      </c>
      <c r="CL370" s="116"/>
      <c r="CM370" s="27"/>
      <c r="CN370" s="116"/>
      <c r="CO370" s="27"/>
      <c r="CP370" s="27" t="s">
        <v>185</v>
      </c>
      <c r="CQ370" s="27">
        <f t="shared" si="505"/>
        <v>0</v>
      </c>
      <c r="CR370" s="27"/>
      <c r="CS370" s="27">
        <f t="shared" si="506"/>
        <v>0</v>
      </c>
      <c r="CT370" s="27"/>
      <c r="CU370" s="27"/>
      <c r="CV370" s="86">
        <f t="shared" si="507"/>
        <v>1</v>
      </c>
      <c r="CW370" s="86">
        <f t="shared" si="508"/>
        <v>1</v>
      </c>
    </row>
    <row r="371" spans="2:101" customFormat="1" hidden="1" outlineLevel="2" x14ac:dyDescent="0.3">
      <c r="B371" s="41"/>
      <c r="C371" s="41">
        <f t="shared" si="510"/>
        <v>0</v>
      </c>
      <c r="D371" s="59" t="str">
        <f t="shared" si="510"/>
        <v>Tableau divisionnaire &amp; NOM???</v>
      </c>
      <c r="E371" s="37" t="s">
        <v>886</v>
      </c>
      <c r="F371" s="34"/>
      <c r="G371" s="34"/>
      <c r="H371" s="34"/>
      <c r="I371" s="34">
        <v>1</v>
      </c>
      <c r="J371" s="34"/>
      <c r="K371" s="34"/>
      <c r="L371" s="34"/>
      <c r="M371" s="39">
        <f t="shared" si="513"/>
        <v>0</v>
      </c>
      <c r="N371" s="39">
        <f t="shared" si="513"/>
        <v>0</v>
      </c>
      <c r="O371" s="39">
        <f t="shared" si="513"/>
        <v>0</v>
      </c>
      <c r="P371" s="39" t="str">
        <f t="shared" si="513"/>
        <v>CFO</v>
      </c>
      <c r="Q371" s="39">
        <f t="shared" si="513"/>
        <v>0</v>
      </c>
      <c r="R371" s="28" t="str">
        <f t="shared" si="513"/>
        <v>TD</v>
      </c>
      <c r="S371" s="28" t="s">
        <v>554</v>
      </c>
      <c r="T371" s="28" t="s">
        <v>248</v>
      </c>
      <c r="U371" s="28" t="str">
        <f>U370</f>
        <v>nrj</v>
      </c>
      <c r="V371" s="28" t="str">
        <f>V370</f>
        <v>kWh</v>
      </c>
      <c r="W371" s="28" t="str">
        <f t="shared" si="483"/>
        <v>TM</v>
      </c>
      <c r="X371" s="29" t="e">
        <f t="shared" si="484"/>
        <v>#N/A</v>
      </c>
      <c r="Y371" s="66"/>
      <c r="Z371" s="67"/>
      <c r="AA371" s="67"/>
      <c r="AB371" s="67"/>
      <c r="AC371" s="67"/>
      <c r="AD371" s="67"/>
      <c r="AE371" s="72">
        <f t="shared" si="485"/>
        <v>0</v>
      </c>
      <c r="AF371" s="90">
        <f>AF369</f>
        <v>0</v>
      </c>
      <c r="AG371" s="66"/>
      <c r="AH371" s="67"/>
      <c r="AI371" s="67"/>
      <c r="AJ371" s="67"/>
      <c r="AK371" s="68"/>
      <c r="AL371" s="64">
        <f>AL369</f>
        <v>0</v>
      </c>
      <c r="AM371" s="64">
        <f t="shared" si="486"/>
        <v>0</v>
      </c>
      <c r="AN371" s="64">
        <f t="shared" si="487"/>
        <v>0</v>
      </c>
      <c r="AO371" s="64">
        <f t="shared" si="488"/>
        <v>0</v>
      </c>
      <c r="AP371" s="64">
        <f t="shared" si="489"/>
        <v>0</v>
      </c>
      <c r="AQ371" s="64">
        <f t="shared" si="490"/>
        <v>0</v>
      </c>
      <c r="AR371" s="64">
        <f t="shared" si="491"/>
        <v>0</v>
      </c>
      <c r="AS371" s="68"/>
      <c r="AT371" s="78" t="s">
        <v>138</v>
      </c>
      <c r="AU371" s="79" t="s">
        <v>515</v>
      </c>
      <c r="AV371" s="79" t="s">
        <v>514</v>
      </c>
      <c r="AW371" s="80"/>
      <c r="AX371" s="106" t="str">
        <f t="shared" si="492"/>
        <v>Comptage dénergie électrique absorbée éclairage</v>
      </c>
      <c r="AY371" s="63"/>
      <c r="BA371" s="36" t="s">
        <v>184</v>
      </c>
      <c r="BB371" s="27">
        <f t="shared" si="493"/>
        <v>0</v>
      </c>
      <c r="BC371" s="27">
        <f t="shared" si="494"/>
        <v>0</v>
      </c>
      <c r="BD371" s="27"/>
      <c r="BE371" s="27">
        <f t="shared" si="495"/>
        <v>1</v>
      </c>
      <c r="BF371" s="27"/>
      <c r="BG371" s="27">
        <f t="shared" si="496"/>
        <v>0</v>
      </c>
      <c r="BH371" s="1" t="s">
        <v>879</v>
      </c>
      <c r="BI371" s="1"/>
      <c r="BJ371" s="1">
        <f t="shared" si="514"/>
        <v>0</v>
      </c>
      <c r="BK371" s="1">
        <f t="shared" si="514"/>
        <v>0</v>
      </c>
      <c r="BL371" s="1">
        <f t="shared" si="514"/>
        <v>0</v>
      </c>
      <c r="BM371" s="1">
        <f t="shared" si="514"/>
        <v>0</v>
      </c>
      <c r="BN371" s="1">
        <f t="shared" si="514"/>
        <v>0</v>
      </c>
      <c r="BO371" s="1">
        <f t="shared" si="514"/>
        <v>0</v>
      </c>
      <c r="BP371" s="1">
        <f t="shared" si="514"/>
        <v>0</v>
      </c>
      <c r="BQ371" s="1">
        <f t="shared" si="514"/>
        <v>0</v>
      </c>
      <c r="BR371" s="1">
        <f t="shared" si="514"/>
        <v>0</v>
      </c>
      <c r="BS371" s="38" t="s">
        <v>185</v>
      </c>
      <c r="BT371" s="107">
        <f t="shared" si="497"/>
        <v>0</v>
      </c>
      <c r="BU371" s="108">
        <f t="shared" si="498"/>
        <v>0</v>
      </c>
      <c r="BV371" s="28">
        <f t="shared" si="499"/>
        <v>0</v>
      </c>
      <c r="BW371" s="28">
        <f t="shared" si="500"/>
        <v>0</v>
      </c>
      <c r="BX371" s="27"/>
      <c r="BY371" s="27"/>
      <c r="BZ371" s="38">
        <f t="shared" si="501"/>
        <v>0</v>
      </c>
      <c r="CA371" s="38">
        <f t="shared" si="502"/>
        <v>0</v>
      </c>
      <c r="CB371" s="38">
        <f t="shared" si="503"/>
        <v>0</v>
      </c>
      <c r="CC371" s="38">
        <f t="shared" si="503"/>
        <v>0</v>
      </c>
      <c r="CD371" s="38">
        <f t="shared" si="504"/>
        <v>0</v>
      </c>
      <c r="CE371" s="27"/>
      <c r="CF371" s="27"/>
      <c r="CG371" s="27" t="s">
        <v>184</v>
      </c>
      <c r="CH371" s="27" t="s">
        <v>581</v>
      </c>
      <c r="CI371" s="126" t="s">
        <v>767</v>
      </c>
      <c r="CJ371" s="116" t="str">
        <f>CJ370</f>
        <v>RAP_7__CFO_evenM</v>
      </c>
      <c r="CK371" s="116" t="str">
        <f>CK370</f>
        <v>garde fou</v>
      </c>
      <c r="CL371" s="116"/>
      <c r="CM371" s="27"/>
      <c r="CN371" s="116"/>
      <c r="CO371" s="27"/>
      <c r="CP371" s="27" t="s">
        <v>185</v>
      </c>
      <c r="CQ371" s="27">
        <f t="shared" si="505"/>
        <v>0</v>
      </c>
      <c r="CR371" s="27"/>
      <c r="CS371" s="27">
        <f t="shared" si="506"/>
        <v>0</v>
      </c>
      <c r="CT371" s="27"/>
      <c r="CU371" s="27"/>
      <c r="CV371" s="86">
        <f t="shared" si="507"/>
        <v>1</v>
      </c>
      <c r="CW371" s="86">
        <f t="shared" si="508"/>
        <v>1</v>
      </c>
    </row>
    <row r="372" spans="2:101" outlineLevel="1" collapsed="1" x14ac:dyDescent="0.3"/>
    <row r="373" spans="2:101" ht="15.6" outlineLevel="1" x14ac:dyDescent="0.3">
      <c r="B373" s="103" t="s">
        <v>575</v>
      </c>
      <c r="C373" s="103"/>
    </row>
    <row r="374" spans="2:101" customFormat="1" outlineLevel="1" x14ac:dyDescent="0.3">
      <c r="B374" s="41"/>
      <c r="C374" s="42"/>
      <c r="D374" s="105" t="s">
        <v>518</v>
      </c>
      <c r="E374" s="37" t="s">
        <v>576</v>
      </c>
      <c r="F374" s="34"/>
      <c r="G374" s="34"/>
      <c r="H374" s="34">
        <v>1</v>
      </c>
      <c r="I374" s="34"/>
      <c r="J374" s="34"/>
      <c r="K374" s="34"/>
      <c r="L374" s="34"/>
      <c r="M374" s="27"/>
      <c r="N374" s="27"/>
      <c r="O374" s="27"/>
      <c r="P374" s="27" t="s">
        <v>31</v>
      </c>
      <c r="Q374" s="27" t="s">
        <v>505</v>
      </c>
      <c r="R374" s="27" t="s">
        <v>519</v>
      </c>
      <c r="S374" s="28" t="s">
        <v>522</v>
      </c>
      <c r="T374" s="28" t="s">
        <v>237</v>
      </c>
      <c r="U374" s="28" t="s">
        <v>567</v>
      </c>
      <c r="V374" s="28"/>
      <c r="W374" s="28" t="str">
        <f>IF(F374&lt;&gt;0,$F$481,IF(G374&lt;&gt;0,$G$481,IF(H374&lt;&gt;0,$H$481,IF(I374&lt;&gt;0,$I$481,IF(J374&lt;&gt;0,$J$481,IF(K374&lt;&gt;0,$K$481,IF($L374&lt;&gt;0,$L$481,0)))))))</f>
        <v>TC</v>
      </c>
      <c r="X374" s="29" t="e">
        <f>IF(SUM(F374:L374)=0,0,B374&amp;"_"&amp;VLOOKUP(C374,ty_ser,2,FALSE)&amp;"_"&amp;M374&amp;N374&amp;O374&amp;"_"&amp;P374&amp;"_"&amp;Q374&amp;"_"&amp;R374&amp;S374&amp;T374&amp;U374&amp;V374&amp;"_"&amp;W374)</f>
        <v>#N/A</v>
      </c>
      <c r="Y374" s="66"/>
      <c r="Z374" s="67"/>
      <c r="AA374" s="67"/>
      <c r="AB374" s="67"/>
      <c r="AC374" s="67"/>
      <c r="AD374" s="67"/>
      <c r="AE374" s="72">
        <f>IF(AG374=0,0,B374&amp;"_"&amp;M374&amp;N374&amp;O374&amp;"_"&amp;P374&amp;"_"&amp;Q374&amp;"_"&amp;AF374)</f>
        <v>0</v>
      </c>
      <c r="AF374" s="67">
        <v>0</v>
      </c>
      <c r="AG374" s="66"/>
      <c r="AH374" s="67"/>
      <c r="AI374" s="67"/>
      <c r="AJ374" s="67"/>
      <c r="AK374" s="68"/>
      <c r="AL374" s="66">
        <v>0</v>
      </c>
      <c r="AM374" s="64">
        <f>VLOOKUP($AL374,aut_car,2,FALSE)</f>
        <v>0</v>
      </c>
      <c r="AN374" s="64">
        <f>VLOOKUP($AL374,aut_car,3,FALSE)</f>
        <v>0</v>
      </c>
      <c r="AO374" s="64">
        <f>VLOOKUP($AL374,aut_car,4,FALSE)</f>
        <v>0</v>
      </c>
      <c r="AP374" s="64">
        <f>VLOOKUP($AL374,aut_car,5,FALSE)</f>
        <v>0</v>
      </c>
      <c r="AQ374" s="64">
        <f>VLOOKUP($AL374,aut_car,6,FALSE)</f>
        <v>0</v>
      </c>
      <c r="AR374" s="64">
        <f>VLOOKUP($AL374,aut_car,7,FALSE)</f>
        <v>0</v>
      </c>
      <c r="AS374" s="68"/>
      <c r="AT374" s="78" t="s">
        <v>138</v>
      </c>
      <c r="AU374" s="79" t="s">
        <v>114</v>
      </c>
      <c r="AV374" s="79" t="s">
        <v>577</v>
      </c>
      <c r="AW374" s="80"/>
      <c r="AX374" s="106" t="str">
        <f>E374</f>
        <v>contact principaux</v>
      </c>
      <c r="AY374" s="63" t="s">
        <v>578</v>
      </c>
      <c r="BA374" s="36" t="s">
        <v>184</v>
      </c>
      <c r="BB374" s="27">
        <f>IF(BA374="NON",0,F374)</f>
        <v>0</v>
      </c>
      <c r="BC374" s="27">
        <f>IF(BA374="NON",0,H374+G374)</f>
        <v>1</v>
      </c>
      <c r="BD374" s="27"/>
      <c r="BE374" s="27">
        <f>IF(BA374="NON",0,I374+J374+K374+L374)</f>
        <v>0</v>
      </c>
      <c r="BF374" s="27"/>
      <c r="BG374" s="27">
        <f>IF(BA374="NON",0,K374)</f>
        <v>0</v>
      </c>
      <c r="BH374" s="1">
        <f>BH372</f>
        <v>0</v>
      </c>
      <c r="BI374" s="1"/>
      <c r="BJ374" s="1"/>
      <c r="BK374" s="1"/>
      <c r="BL374" s="1"/>
      <c r="BM374" s="1"/>
      <c r="BN374" s="1"/>
      <c r="BO374" s="1"/>
      <c r="BP374" s="1"/>
      <c r="BQ374" s="1"/>
      <c r="BR374" s="1"/>
      <c r="BS374" s="38" t="s">
        <v>185</v>
      </c>
      <c r="BT374" s="107">
        <f>IF(BS374="OUI",1,0)</f>
        <v>0</v>
      </c>
      <c r="BU374" s="108">
        <f>IF(BS374="OUI",1,0)</f>
        <v>0</v>
      </c>
      <c r="BV374" s="28">
        <f>IF(OR(BS374=0,BS374="NON"),0,B374&amp;"_"&amp;M374&amp;N374&amp;O374&amp;"_"&amp;P374&amp;"_"&amp;Q374&amp;"_"&amp;R374&amp;S374&amp;T374&amp;U374&amp;V374&amp;"_MANU")</f>
        <v>0</v>
      </c>
      <c r="BW374" s="28">
        <f>IF(BS374="OUI",1,0)</f>
        <v>0</v>
      </c>
      <c r="BX374" s="27"/>
      <c r="BY374" s="27"/>
      <c r="BZ374" s="38">
        <f>IF(BS374="OUI",IF((BC374+BB374)&lt;&gt;0,(BB374+BC374),0),0)</f>
        <v>0</v>
      </c>
      <c r="CA374" s="38">
        <f>IF(BS374="OUI",IF((BE374+BG374)&lt;&gt;0,(BG374+BE374),0),0)</f>
        <v>0</v>
      </c>
      <c r="CB374" s="38">
        <f t="shared" ref="CB374:CC376" si="515">IF(BZ374=0,0,BZ374)</f>
        <v>0</v>
      </c>
      <c r="CC374" s="38">
        <f t="shared" si="515"/>
        <v>0</v>
      </c>
      <c r="CD374" s="38">
        <f>IF(OR(BS374=0,BS374="NON"),0,B374&amp;"_"&amp;M374&amp;N374&amp;O374&amp;"_"&amp;P374&amp;"_"&amp;Q374&amp;"_"&amp;R374&amp;S374&amp;T374&amp;U374&amp;V374&amp;"_FORC"&amp;IF(CB374=0,"TR","TC"))</f>
        <v>0</v>
      </c>
      <c r="CE374" s="27"/>
      <c r="CF374" s="27"/>
      <c r="CG374" s="27" t="s">
        <v>184</v>
      </c>
      <c r="CH374" s="27" t="s">
        <v>581</v>
      </c>
      <c r="CI374" s="126"/>
      <c r="CJ374" s="116" t="s">
        <v>632</v>
      </c>
      <c r="CK374" s="27" t="s">
        <v>581</v>
      </c>
      <c r="CL374" s="116" t="s">
        <v>721</v>
      </c>
      <c r="CM374" s="27" t="s">
        <v>581</v>
      </c>
      <c r="CN374" s="116"/>
      <c r="CO374" s="27"/>
      <c r="CP374" s="27" t="s">
        <v>184</v>
      </c>
      <c r="CQ374" s="27" t="str">
        <f>IF(CP374="OUI",P374,0)</f>
        <v>CFO</v>
      </c>
      <c r="CR374" s="27" t="s">
        <v>713</v>
      </c>
      <c r="CS374" s="27" t="str">
        <f>IF(CR374&lt;&gt;0,CK374,0)</f>
        <v>à chaque changement de valeur</v>
      </c>
      <c r="CT374" s="27"/>
      <c r="CU374" s="27"/>
      <c r="CV374" s="86">
        <f>IF(SUM(F374:L374)=0,0,SUM(F374:L374)+BT374+BZ374+CA374)</f>
        <v>1</v>
      </c>
      <c r="CW374" s="86">
        <f>IF(SUM(F374:L374)=0,0,SUM(BB374:BG374)+BU374+CC374+CB374)</f>
        <v>1</v>
      </c>
    </row>
    <row r="375" spans="2:101" customFormat="1" hidden="1" outlineLevel="2" x14ac:dyDescent="0.3">
      <c r="B375" s="41"/>
      <c r="C375" s="41"/>
      <c r="D375" s="59"/>
      <c r="E375" s="37"/>
      <c r="F375" s="34"/>
      <c r="G375" s="34"/>
      <c r="H375" s="34"/>
      <c r="I375" s="34"/>
      <c r="J375" s="34"/>
      <c r="K375" s="34"/>
      <c r="L375" s="34"/>
      <c r="M375" s="39">
        <f t="shared" ref="M375:O376" si="516">M374</f>
        <v>0</v>
      </c>
      <c r="N375" s="39">
        <f t="shared" si="516"/>
        <v>0</v>
      </c>
      <c r="O375" s="39">
        <f t="shared" si="516"/>
        <v>0</v>
      </c>
      <c r="P375" s="39"/>
      <c r="Q375" s="39"/>
      <c r="R375" s="28"/>
      <c r="S375" s="28"/>
      <c r="T375" s="28"/>
      <c r="U375" s="28"/>
      <c r="V375" s="28"/>
      <c r="W375" s="28">
        <f>IF(F375&lt;&gt;0,$F$481,IF(G375&lt;&gt;0,$G$481,IF(H375&lt;&gt;0,$H$481,IF(I375&lt;&gt;0,$I$481,IF(J375&lt;&gt;0,$J$481,IF(K375&lt;&gt;0,$K$481,IF($L375&lt;&gt;0,$L$481,0)))))))</f>
        <v>0</v>
      </c>
      <c r="X375" s="29">
        <f>IF(SUM(F375:L375)=0,0,B375&amp;"_"&amp;VLOOKUP(C375,ty_ser,2,FALSE)&amp;"_"&amp;M375&amp;N375&amp;O375&amp;"_"&amp;P375&amp;"_"&amp;Q375&amp;"_"&amp;R375&amp;S375&amp;T375&amp;U375&amp;V375&amp;"_"&amp;W375)</f>
        <v>0</v>
      </c>
      <c r="Y375" s="66"/>
      <c r="Z375" s="67"/>
      <c r="AA375" s="67"/>
      <c r="AB375" s="67"/>
      <c r="AC375" s="67"/>
      <c r="AD375" s="67"/>
      <c r="AE375" s="72">
        <f>IF(AG375=0,0,B375&amp;"_"&amp;M375&amp;N375&amp;O375&amp;"_"&amp;P375&amp;"_"&amp;Q375&amp;"_"&amp;AF375)</f>
        <v>0</v>
      </c>
      <c r="AF375" s="90">
        <f>AF374</f>
        <v>0</v>
      </c>
      <c r="AG375" s="66"/>
      <c r="AH375" s="67"/>
      <c r="AI375" s="67"/>
      <c r="AJ375" s="67"/>
      <c r="AK375" s="68"/>
      <c r="AL375" s="64">
        <f>AL374</f>
        <v>0</v>
      </c>
      <c r="AM375" s="64">
        <f>VLOOKUP($AL375,aut_car,2,FALSE)</f>
        <v>0</v>
      </c>
      <c r="AN375" s="64">
        <f>VLOOKUP($AL375,aut_car,3,FALSE)</f>
        <v>0</v>
      </c>
      <c r="AO375" s="64">
        <f>VLOOKUP($AL375,aut_car,4,FALSE)</f>
        <v>0</v>
      </c>
      <c r="AP375" s="64">
        <f>VLOOKUP($AL375,aut_car,5,FALSE)</f>
        <v>0</v>
      </c>
      <c r="AQ375" s="64">
        <f>VLOOKUP($AL375,aut_car,6,FALSE)</f>
        <v>0</v>
      </c>
      <c r="AR375" s="64">
        <f>VLOOKUP($AL375,aut_car,7,FALSE)</f>
        <v>0</v>
      </c>
      <c r="AS375" s="68"/>
      <c r="AT375" s="78"/>
      <c r="AU375" s="79"/>
      <c r="AV375" s="79"/>
      <c r="AW375" s="80"/>
      <c r="AX375" s="106">
        <f>E375</f>
        <v>0</v>
      </c>
      <c r="AY375" s="63"/>
      <c r="BA375" s="36"/>
      <c r="BB375" s="27">
        <f>IF(BA375="NON",0,F375)</f>
        <v>0</v>
      </c>
      <c r="BC375" s="27">
        <f>IF(BA375="NON",0,H375+G375)</f>
        <v>0</v>
      </c>
      <c r="BD375" s="27"/>
      <c r="BE375" s="27">
        <f>IF(BA375="NON",0,I375+J375+K375+L375)</f>
        <v>0</v>
      </c>
      <c r="BF375" s="27"/>
      <c r="BG375" s="27">
        <f>IF(BA375="NON",0,K375)</f>
        <v>0</v>
      </c>
      <c r="BH375" s="1">
        <f>BH373</f>
        <v>0</v>
      </c>
      <c r="BI375" s="1"/>
      <c r="BJ375" s="1"/>
      <c r="BK375" s="1"/>
      <c r="BL375" s="1"/>
      <c r="BM375" s="1"/>
      <c r="BN375" s="1"/>
      <c r="BO375" s="1"/>
      <c r="BP375" s="1"/>
      <c r="BQ375" s="1"/>
      <c r="BR375" s="1"/>
      <c r="BS375" s="38"/>
      <c r="BT375" s="107">
        <f>IF(BS375="OUI",1,0)</f>
        <v>0</v>
      </c>
      <c r="BU375" s="108">
        <f>IF(BS375="OUI",1,0)</f>
        <v>0</v>
      </c>
      <c r="BV375" s="28">
        <f>IF(OR(BS375=0,BS375="NON"),0,B375&amp;"_"&amp;M375&amp;N375&amp;O375&amp;"_"&amp;P375&amp;"_"&amp;Q375&amp;"_"&amp;R375&amp;S375&amp;T375&amp;U375&amp;V375&amp;"_MANU")</f>
        <v>0</v>
      </c>
      <c r="BW375" s="28">
        <f>IF(BS375="OUI",1,0)</f>
        <v>0</v>
      </c>
      <c r="BX375" s="27"/>
      <c r="BY375" s="27"/>
      <c r="BZ375" s="38">
        <f>IF(BS375="OUI",IF((BC375+BB375)&lt;&gt;0,(BB375+BC375),0),0)</f>
        <v>0</v>
      </c>
      <c r="CA375" s="38">
        <f>IF(BS375="OUI",IF((BE375+BG375)&lt;&gt;0,(BG375+BE375),0),0)</f>
        <v>0</v>
      </c>
      <c r="CB375" s="38">
        <f t="shared" si="515"/>
        <v>0</v>
      </c>
      <c r="CC375" s="38">
        <f t="shared" si="515"/>
        <v>0</v>
      </c>
      <c r="CD375" s="38">
        <f>IF(OR(BS375=0,BS375="NON"),0,B375&amp;"_"&amp;M375&amp;N375&amp;O375&amp;"_"&amp;P375&amp;"_"&amp;Q375&amp;"_"&amp;R375&amp;S375&amp;T375&amp;U375&amp;V375&amp;"_FORC"&amp;IF(CB375=0,"TR","TC"))</f>
        <v>0</v>
      </c>
      <c r="CE375" s="27"/>
      <c r="CF375" s="27"/>
      <c r="CG375" s="27"/>
      <c r="CH375" s="27"/>
      <c r="CI375" s="126"/>
      <c r="CJ375" s="116"/>
      <c r="CK375" s="27"/>
      <c r="CL375" s="116"/>
      <c r="CM375" s="27"/>
      <c r="CN375" s="116"/>
      <c r="CO375" s="27"/>
      <c r="CP375" s="27" t="str">
        <f>IF(F375=0,"NON","OUI")</f>
        <v>NON</v>
      </c>
      <c r="CQ375" s="27">
        <f>IF(CP375="OUI",P375,0)</f>
        <v>0</v>
      </c>
      <c r="CR375" s="27"/>
      <c r="CS375" s="27">
        <f>IF(CR375&lt;&gt;0,CK375,0)</f>
        <v>0</v>
      </c>
      <c r="CT375" s="27"/>
      <c r="CU375" s="27"/>
      <c r="CV375" s="86">
        <f>IF(SUM(F375:L375)=0,0,SUM(F375:L375)+BT375+BZ375+CA375)</f>
        <v>0</v>
      </c>
      <c r="CW375" s="86">
        <f>IF(SUM(F375:L375)=0,0,SUM(BB375:BG375)+BU375+CC375+CB375)</f>
        <v>0</v>
      </c>
    </row>
    <row r="376" spans="2:101" customFormat="1" hidden="1" outlineLevel="2" x14ac:dyDescent="0.3">
      <c r="B376" s="41"/>
      <c r="C376" s="41"/>
      <c r="D376" s="59"/>
      <c r="E376" s="37"/>
      <c r="F376" s="34"/>
      <c r="G376" s="34"/>
      <c r="H376" s="34"/>
      <c r="I376" s="34"/>
      <c r="J376" s="34"/>
      <c r="K376" s="34"/>
      <c r="L376" s="34"/>
      <c r="M376" s="39">
        <f t="shared" si="516"/>
        <v>0</v>
      </c>
      <c r="N376" s="39">
        <f t="shared" si="516"/>
        <v>0</v>
      </c>
      <c r="O376" s="39">
        <f t="shared" si="516"/>
        <v>0</v>
      </c>
      <c r="P376" s="39"/>
      <c r="Q376" s="39"/>
      <c r="R376" s="28"/>
      <c r="S376" s="28"/>
      <c r="T376" s="28"/>
      <c r="U376" s="28"/>
      <c r="V376" s="28"/>
      <c r="W376" s="28">
        <f>IF(F376&lt;&gt;0,$F$481,IF(G376&lt;&gt;0,$G$481,IF(H376&lt;&gt;0,$H$481,IF(I376&lt;&gt;0,$I$481,IF(J376&lt;&gt;0,$J$481,IF(K376&lt;&gt;0,$K$481,IF($L376&lt;&gt;0,$L$481,0)))))))</f>
        <v>0</v>
      </c>
      <c r="X376" s="29">
        <f>IF(SUM(F376:L376)=0,0,B376&amp;"_"&amp;VLOOKUP(C376,ty_ser,2,FALSE)&amp;"_"&amp;M376&amp;N376&amp;O376&amp;"_"&amp;P376&amp;"_"&amp;Q376&amp;"_"&amp;R376&amp;S376&amp;T376&amp;U376&amp;V376&amp;"_"&amp;W376)</f>
        <v>0</v>
      </c>
      <c r="Y376" s="66"/>
      <c r="Z376" s="67"/>
      <c r="AA376" s="67"/>
      <c r="AB376" s="67"/>
      <c r="AC376" s="67"/>
      <c r="AD376" s="67"/>
      <c r="AE376" s="72">
        <f>IF(AG376=0,0,B376&amp;"_"&amp;M376&amp;N376&amp;O376&amp;"_"&amp;P376&amp;"_"&amp;Q376&amp;"_"&amp;AF376)</f>
        <v>0</v>
      </c>
      <c r="AF376" s="90">
        <f>AF375</f>
        <v>0</v>
      </c>
      <c r="AG376" s="66"/>
      <c r="AH376" s="67"/>
      <c r="AI376" s="67"/>
      <c r="AJ376" s="67"/>
      <c r="AK376" s="68"/>
      <c r="AL376" s="64">
        <f>AL375</f>
        <v>0</v>
      </c>
      <c r="AM376" s="64">
        <f>VLOOKUP($AL376,aut_car,2,FALSE)</f>
        <v>0</v>
      </c>
      <c r="AN376" s="64">
        <f>VLOOKUP($AL376,aut_car,3,FALSE)</f>
        <v>0</v>
      </c>
      <c r="AO376" s="64">
        <f>VLOOKUP($AL376,aut_car,4,FALSE)</f>
        <v>0</v>
      </c>
      <c r="AP376" s="64">
        <f>VLOOKUP($AL376,aut_car,5,FALSE)</f>
        <v>0</v>
      </c>
      <c r="AQ376" s="64">
        <f>VLOOKUP($AL376,aut_car,6,FALSE)</f>
        <v>0</v>
      </c>
      <c r="AR376" s="64">
        <f>VLOOKUP($AL376,aut_car,7,FALSE)</f>
        <v>0</v>
      </c>
      <c r="AS376" s="68"/>
      <c r="AT376" s="78"/>
      <c r="AU376" s="79"/>
      <c r="AV376" s="79"/>
      <c r="AW376" s="80"/>
      <c r="AX376" s="106">
        <f>E376</f>
        <v>0</v>
      </c>
      <c r="AY376" s="63"/>
      <c r="BA376" s="36"/>
      <c r="BB376" s="27">
        <f>IF(BA376="NON",0,F376)</f>
        <v>0</v>
      </c>
      <c r="BC376" s="27">
        <f>IF(BA376="NON",0,H376+G376)</f>
        <v>0</v>
      </c>
      <c r="BD376" s="27"/>
      <c r="BE376" s="27">
        <f>IF(BA376="NON",0,I376+J376+K376+L376)</f>
        <v>0</v>
      </c>
      <c r="BF376" s="27"/>
      <c r="BG376" s="27">
        <f>IF(BA376="NON",0,K376)</f>
        <v>0</v>
      </c>
      <c r="BH376" s="1">
        <f>BH374</f>
        <v>0</v>
      </c>
      <c r="BI376" s="1"/>
      <c r="BJ376" s="1"/>
      <c r="BK376" s="1"/>
      <c r="BL376" s="1"/>
      <c r="BM376" s="1"/>
      <c r="BN376" s="1"/>
      <c r="BO376" s="1"/>
      <c r="BP376" s="1"/>
      <c r="BQ376" s="1"/>
      <c r="BR376" s="1"/>
      <c r="BS376" s="38"/>
      <c r="BT376" s="107">
        <f>IF(BS376="OUI",1,0)</f>
        <v>0</v>
      </c>
      <c r="BU376" s="108">
        <f>IF(BS376="OUI",1,0)</f>
        <v>0</v>
      </c>
      <c r="BV376" s="28">
        <f>IF(OR(BS376=0,BS376="NON"),0,B376&amp;"_"&amp;M376&amp;N376&amp;O376&amp;"_"&amp;P376&amp;"_"&amp;Q376&amp;"_"&amp;R376&amp;S376&amp;T376&amp;U376&amp;V376&amp;"_MANU")</f>
        <v>0</v>
      </c>
      <c r="BW376" s="28">
        <f>IF(BS376="OUI",1,0)</f>
        <v>0</v>
      </c>
      <c r="BX376" s="27"/>
      <c r="BY376" s="27"/>
      <c r="BZ376" s="38">
        <f>IF(BS376="OUI",IF((BC376+BB376)&lt;&gt;0,(BB376+BC376),0),0)</f>
        <v>0</v>
      </c>
      <c r="CA376" s="38">
        <f>IF(BS376="OUI",IF((BE376+BG376)&lt;&gt;0,(BG376+BE376),0),0)</f>
        <v>0</v>
      </c>
      <c r="CB376" s="38">
        <f t="shared" si="515"/>
        <v>0</v>
      </c>
      <c r="CC376" s="38">
        <f t="shared" si="515"/>
        <v>0</v>
      </c>
      <c r="CD376" s="38">
        <f>IF(OR(BS376=0,BS376="NON"),0,B376&amp;"_"&amp;M376&amp;N376&amp;O376&amp;"_"&amp;P376&amp;"_"&amp;Q376&amp;"_"&amp;R376&amp;S376&amp;T376&amp;U376&amp;V376&amp;"_FORC"&amp;IF(CB376=0,"TR","TC"))</f>
        <v>0</v>
      </c>
      <c r="CE376" s="27"/>
      <c r="CF376" s="27"/>
      <c r="CG376" s="27"/>
      <c r="CH376" s="27"/>
      <c r="CI376" s="126"/>
      <c r="CJ376" s="116"/>
      <c r="CK376" s="27"/>
      <c r="CL376" s="116"/>
      <c r="CM376" s="27"/>
      <c r="CN376" s="116"/>
      <c r="CO376" s="27"/>
      <c r="CP376" s="27" t="str">
        <f>IF(F376=0,"NON","OUI")</f>
        <v>NON</v>
      </c>
      <c r="CQ376" s="27">
        <f>IF(CP376="OUI",P376,0)</f>
        <v>0</v>
      </c>
      <c r="CR376" s="27"/>
      <c r="CS376" s="27">
        <f>IF(CR376&lt;&gt;0,CK376,0)</f>
        <v>0</v>
      </c>
      <c r="CT376" s="27"/>
      <c r="CU376" s="27"/>
      <c r="CV376" s="86">
        <f>IF(SUM(F376:L376)=0,0,SUM(F376:L376)+BT376+BZ376+CA376)</f>
        <v>0</v>
      </c>
      <c r="CW376" s="86">
        <f>IF(SUM(F376:L376)=0,0,SUM(BB376:BG376)+BU376+CC376+CB376)</f>
        <v>0</v>
      </c>
    </row>
    <row r="377" spans="2:101" outlineLevel="1" collapsed="1" x14ac:dyDescent="0.3"/>
    <row r="378" spans="2:101" ht="15.6" outlineLevel="1" x14ac:dyDescent="0.3">
      <c r="B378" s="103" t="s">
        <v>908</v>
      </c>
      <c r="C378" s="103"/>
    </row>
    <row r="379" spans="2:101" customFormat="1" outlineLevel="1" x14ac:dyDescent="0.3">
      <c r="B379" s="41"/>
      <c r="C379" s="42"/>
      <c r="D379" s="105" t="s">
        <v>903</v>
      </c>
      <c r="E379" s="37" t="s">
        <v>904</v>
      </c>
      <c r="F379" s="34"/>
      <c r="G379" s="34">
        <v>1</v>
      </c>
      <c r="H379" s="34"/>
      <c r="I379" s="34"/>
      <c r="J379" s="34"/>
      <c r="K379" s="34"/>
      <c r="L379" s="34"/>
      <c r="M379" s="27"/>
      <c r="N379" s="27"/>
      <c r="O379" s="27"/>
      <c r="P379" s="27" t="s">
        <v>31</v>
      </c>
      <c r="Q379" s="27" t="s">
        <v>505</v>
      </c>
      <c r="R379" s="27" t="s">
        <v>351</v>
      </c>
      <c r="S379" s="28" t="s">
        <v>910</v>
      </c>
      <c r="T379" s="28" t="s">
        <v>237</v>
      </c>
      <c r="U379" s="28" t="s">
        <v>567</v>
      </c>
      <c r="V379" s="28"/>
      <c r="W379" s="28" t="str">
        <f>IF(F379&lt;&gt;0,$F$481,IF(G379&lt;&gt;0,$G$481,IF(H379&lt;&gt;0,$H$481,IF(I379&lt;&gt;0,$I$481,IF(J379&lt;&gt;0,$J$481,IF(K379&lt;&gt;0,$K$481,IF($L379&lt;&gt;0,$L$481,0)))))))</f>
        <v>TS</v>
      </c>
      <c r="X379" s="29" t="e">
        <f>IF(SUM(F379:L379)=0,0,B379&amp;"_"&amp;VLOOKUP(C379,ty_ser,2,FALSE)&amp;"_"&amp;M379&amp;N379&amp;O379&amp;"_"&amp;P379&amp;"_"&amp;Q379&amp;"_"&amp;R379&amp;S379&amp;T379&amp;U379&amp;V379&amp;"_"&amp;W379)</f>
        <v>#N/A</v>
      </c>
      <c r="Y379" s="66"/>
      <c r="Z379" s="67"/>
      <c r="AA379" s="67"/>
      <c r="AB379" s="67"/>
      <c r="AC379" s="67"/>
      <c r="AD379" s="67"/>
      <c r="AE379" s="72">
        <f>IF(AG379=0,0,B379&amp;"_"&amp;M379&amp;N379&amp;O379&amp;"_"&amp;P379&amp;"_"&amp;Q379&amp;"_"&amp;AF379)</f>
        <v>0</v>
      </c>
      <c r="AF379" s="67">
        <v>0</v>
      </c>
      <c r="AG379" s="66"/>
      <c r="AH379" s="67"/>
      <c r="AI379" s="67"/>
      <c r="AJ379" s="67"/>
      <c r="AK379" s="68"/>
      <c r="AL379" s="66">
        <v>0</v>
      </c>
      <c r="AM379" s="64">
        <f>VLOOKUP($AL379,aut_car,2,FALSE)</f>
        <v>0</v>
      </c>
      <c r="AN379" s="64">
        <f>VLOOKUP($AL379,aut_car,3,FALSE)</f>
        <v>0</v>
      </c>
      <c r="AO379" s="64">
        <f>VLOOKUP($AL379,aut_car,4,FALSE)</f>
        <v>0</v>
      </c>
      <c r="AP379" s="64">
        <f>VLOOKUP($AL379,aut_car,5,FALSE)</f>
        <v>0</v>
      </c>
      <c r="AQ379" s="64">
        <f>VLOOKUP($AL379,aut_car,6,FALSE)</f>
        <v>0</v>
      </c>
      <c r="AR379" s="64">
        <f>VLOOKUP($AL379,aut_car,7,FALSE)</f>
        <v>0</v>
      </c>
      <c r="AS379" s="68"/>
      <c r="AT379" s="78" t="s">
        <v>138</v>
      </c>
      <c r="AU379" s="79" t="s">
        <v>114</v>
      </c>
      <c r="AV379" s="79" t="s">
        <v>577</v>
      </c>
      <c r="AW379" s="80"/>
      <c r="AX379" s="106" t="str">
        <f>E379</f>
        <v>état couplé</v>
      </c>
      <c r="AY379" s="63" t="s">
        <v>578</v>
      </c>
      <c r="BA379" s="36" t="s">
        <v>184</v>
      </c>
      <c r="BB379" s="27">
        <f>IF(BA379="NON",0,F379)</f>
        <v>0</v>
      </c>
      <c r="BC379" s="27">
        <f>IF(BA379="NON",0,H379+G379)</f>
        <v>1</v>
      </c>
      <c r="BD379" s="27"/>
      <c r="BE379" s="27">
        <f>IF(BA379="NON",0,I379+J379+K379+L379)</f>
        <v>0</v>
      </c>
      <c r="BF379" s="27"/>
      <c r="BG379" s="27">
        <f>IF(BA379="NON",0,K379)</f>
        <v>0</v>
      </c>
      <c r="BH379" s="1">
        <f>BH377</f>
        <v>0</v>
      </c>
      <c r="BI379" s="1"/>
      <c r="BJ379" s="1"/>
      <c r="BK379" s="1"/>
      <c r="BL379" s="1"/>
      <c r="BM379" s="1"/>
      <c r="BN379" s="1"/>
      <c r="BO379" s="1"/>
      <c r="BP379" s="1"/>
      <c r="BQ379" s="1"/>
      <c r="BR379" s="1"/>
      <c r="BS379" s="38" t="s">
        <v>185</v>
      </c>
      <c r="BT379" s="107">
        <f>IF(BS379="OUI",1,0)</f>
        <v>0</v>
      </c>
      <c r="BU379" s="108">
        <f>IF(BS379="OUI",1,0)</f>
        <v>0</v>
      </c>
      <c r="BV379" s="28">
        <f>IF(OR(BS379=0,BS379="NON"),0,B379&amp;"_"&amp;M379&amp;N379&amp;O379&amp;"_"&amp;P379&amp;"_"&amp;Q379&amp;"_"&amp;R379&amp;S379&amp;T379&amp;U379&amp;V379&amp;"_MANU")</f>
        <v>0</v>
      </c>
      <c r="BW379" s="28">
        <f>IF(BS379="OUI",1,0)</f>
        <v>0</v>
      </c>
      <c r="BX379" s="27"/>
      <c r="BY379" s="27"/>
      <c r="BZ379" s="38">
        <f>IF(BS379="OUI",IF((BC379+BB379)&lt;&gt;0,(BB379+BC379),0),0)</f>
        <v>0</v>
      </c>
      <c r="CA379" s="38">
        <f>IF(BS379="OUI",IF((BE379+BG379)&lt;&gt;0,(BG379+BE379),0),0)</f>
        <v>0</v>
      </c>
      <c r="CB379" s="38">
        <f t="shared" ref="CB379:CC382" si="517">IF(BZ379=0,0,BZ379)</f>
        <v>0</v>
      </c>
      <c r="CC379" s="38">
        <f t="shared" si="517"/>
        <v>0</v>
      </c>
      <c r="CD379" s="38">
        <f>IF(OR(BS379=0,BS379="NON"),0,B379&amp;"_"&amp;M379&amp;N379&amp;O379&amp;"_"&amp;P379&amp;"_"&amp;Q379&amp;"_"&amp;R379&amp;S379&amp;T379&amp;U379&amp;V379&amp;"_FORC"&amp;IF(CB379=0,"TR","TC"))</f>
        <v>0</v>
      </c>
      <c r="CE379" s="27"/>
      <c r="CF379" s="27"/>
      <c r="CG379" s="27" t="s">
        <v>184</v>
      </c>
      <c r="CH379" s="27" t="s">
        <v>581</v>
      </c>
      <c r="CI379" s="126"/>
      <c r="CJ379" s="116" t="s">
        <v>632</v>
      </c>
      <c r="CK379" s="27" t="s">
        <v>581</v>
      </c>
      <c r="CL379" s="116" t="s">
        <v>721</v>
      </c>
      <c r="CM379" s="27" t="s">
        <v>581</v>
      </c>
      <c r="CN379" s="116"/>
      <c r="CO379" s="27"/>
      <c r="CP379" s="27" t="s">
        <v>185</v>
      </c>
      <c r="CQ379" s="27">
        <f>IF(CP379="OUI",P379,0)</f>
        <v>0</v>
      </c>
      <c r="CR379" s="27"/>
      <c r="CS379" s="27"/>
      <c r="CT379" s="27"/>
      <c r="CU379" s="27"/>
      <c r="CV379" s="86">
        <f>IF(SUM(F379:L379)=0,0,SUM(F379:L379)+BT379+BZ379+CA379)</f>
        <v>1</v>
      </c>
      <c r="CW379" s="86">
        <f>IF(SUM(F379:L379)=0,0,SUM(BB379:BG379)+BU379+CC379+CB379)</f>
        <v>1</v>
      </c>
    </row>
    <row r="380" spans="2:101" customFormat="1" hidden="1" outlineLevel="2" x14ac:dyDescent="0.3">
      <c r="B380" s="41"/>
      <c r="C380" s="41">
        <f ca="1">C380</f>
        <v>0</v>
      </c>
      <c r="D380" s="59" t="str">
        <f>D379</f>
        <v>couplage normal /secours</v>
      </c>
      <c r="E380" s="37" t="s">
        <v>905</v>
      </c>
      <c r="F380" s="34"/>
      <c r="G380" s="34">
        <v>1</v>
      </c>
      <c r="H380" s="34"/>
      <c r="I380" s="34"/>
      <c r="J380" s="34"/>
      <c r="K380" s="34"/>
      <c r="L380" s="34"/>
      <c r="M380" s="39">
        <f t="shared" ref="M380:S382" si="518">M379</f>
        <v>0</v>
      </c>
      <c r="N380" s="39">
        <f t="shared" si="518"/>
        <v>0</v>
      </c>
      <c r="O380" s="39">
        <f t="shared" si="518"/>
        <v>0</v>
      </c>
      <c r="P380" s="39" t="str">
        <f t="shared" si="518"/>
        <v>CFO</v>
      </c>
      <c r="Q380" s="39" t="str">
        <f t="shared" si="518"/>
        <v>NOM</v>
      </c>
      <c r="R380" s="28" t="str">
        <f t="shared" si="518"/>
        <v>GE</v>
      </c>
      <c r="S380" s="28" t="str">
        <f t="shared" si="518"/>
        <v>cpl</v>
      </c>
      <c r="T380" s="28" t="s">
        <v>237</v>
      </c>
      <c r="U380" s="28" t="s">
        <v>911</v>
      </c>
      <c r="V380" s="28" t="s">
        <v>912</v>
      </c>
      <c r="W380" s="28" t="str">
        <f>IF(F380&lt;&gt;0,$F$481,IF(G380&lt;&gt;0,$G$481,IF(H380&lt;&gt;0,$H$481,IF(I380&lt;&gt;0,$I$481,IF(J380&lt;&gt;0,$J$481,IF(K380&lt;&gt;0,$K$481,IF($L380&lt;&gt;0,$L$481,0)))))))</f>
        <v>TS</v>
      </c>
      <c r="X380" s="29" t="e">
        <f ca="1">IF(SUM(F380:L380)=0,0,B380&amp;"_"&amp;VLOOKUP(C380,ty_ser,2,FALSE)&amp;"_"&amp;M380&amp;N380&amp;O380&amp;"_"&amp;P380&amp;"_"&amp;Q380&amp;"_"&amp;R380&amp;S380&amp;T380&amp;U380&amp;V380&amp;"_"&amp;W380)</f>
        <v>#N/A</v>
      </c>
      <c r="Y380" s="66"/>
      <c r="Z380" s="67"/>
      <c r="AA380" s="67"/>
      <c r="AB380" s="67"/>
      <c r="AC380" s="67"/>
      <c r="AD380" s="67"/>
      <c r="AE380" s="72">
        <f>IF(AG380=0,0,B380&amp;"_"&amp;M380&amp;N380&amp;O380&amp;"_"&amp;P380&amp;"_"&amp;Q380&amp;"_"&amp;AF380)</f>
        <v>0</v>
      </c>
      <c r="AF380" s="90">
        <f>AF379</f>
        <v>0</v>
      </c>
      <c r="AG380" s="66"/>
      <c r="AH380" s="67"/>
      <c r="AI380" s="67"/>
      <c r="AJ380" s="67"/>
      <c r="AK380" s="68"/>
      <c r="AL380" s="64">
        <f>AL379</f>
        <v>0</v>
      </c>
      <c r="AM380" s="64">
        <f>VLOOKUP($AL380,aut_car,2,FALSE)</f>
        <v>0</v>
      </c>
      <c r="AN380" s="64">
        <f>VLOOKUP($AL380,aut_car,3,FALSE)</f>
        <v>0</v>
      </c>
      <c r="AO380" s="64">
        <f>VLOOKUP($AL380,aut_car,4,FALSE)</f>
        <v>0</v>
      </c>
      <c r="AP380" s="64">
        <f>VLOOKUP($AL380,aut_car,5,FALSE)</f>
        <v>0</v>
      </c>
      <c r="AQ380" s="64">
        <f>VLOOKUP($AL380,aut_car,6,FALSE)</f>
        <v>0</v>
      </c>
      <c r="AR380" s="64">
        <f>VLOOKUP($AL380,aut_car,7,FALSE)</f>
        <v>0</v>
      </c>
      <c r="AS380" s="68"/>
      <c r="AT380" s="78"/>
      <c r="AU380" s="79"/>
      <c r="AV380" s="79"/>
      <c r="AW380" s="80"/>
      <c r="AX380" s="106" t="str">
        <f>E380</f>
        <v>couplage interdit</v>
      </c>
      <c r="AY380" s="63"/>
      <c r="BA380" s="36" t="s">
        <v>184</v>
      </c>
      <c r="BB380" s="27">
        <f>IF(BA380="NON",0,F380)</f>
        <v>0</v>
      </c>
      <c r="BC380" s="27">
        <f>IF(BA380="NON",0,H380+G380)</f>
        <v>1</v>
      </c>
      <c r="BD380" s="27"/>
      <c r="BE380" s="27">
        <f>IF(BA380="NON",0,I380+J380+K380+L380)</f>
        <v>0</v>
      </c>
      <c r="BF380" s="27"/>
      <c r="BG380" s="27">
        <f>IF(BA380="NON",0,K380)</f>
        <v>0</v>
      </c>
      <c r="BH380" s="1">
        <f>BH378</f>
        <v>0</v>
      </c>
      <c r="BI380" s="1"/>
      <c r="BJ380" s="1"/>
      <c r="BK380" s="1"/>
      <c r="BL380" s="1"/>
      <c r="BM380" s="1"/>
      <c r="BN380" s="1"/>
      <c r="BO380" s="1"/>
      <c r="BP380" s="1"/>
      <c r="BQ380" s="1"/>
      <c r="BR380" s="1"/>
      <c r="BS380" s="38" t="s">
        <v>185</v>
      </c>
      <c r="BT380" s="107">
        <f>IF(BS380="OUI",1,0)</f>
        <v>0</v>
      </c>
      <c r="BU380" s="108">
        <f>IF(BS380="OUI",1,0)</f>
        <v>0</v>
      </c>
      <c r="BV380" s="28">
        <f>IF(OR(BS380=0,BS380="NON"),0,B380&amp;"_"&amp;M380&amp;N380&amp;O380&amp;"_"&amp;P380&amp;"_"&amp;Q380&amp;"_"&amp;R380&amp;S380&amp;T380&amp;U380&amp;V380&amp;"_MANU")</f>
        <v>0</v>
      </c>
      <c r="BW380" s="28">
        <f>IF(BS380="OUI",1,0)</f>
        <v>0</v>
      </c>
      <c r="BX380" s="27"/>
      <c r="BY380" s="27"/>
      <c r="BZ380" s="38">
        <f>IF(BS380="OUI",IF((BC380+BB380)&lt;&gt;0,(BB380+BC380),0),0)</f>
        <v>0</v>
      </c>
      <c r="CA380" s="38">
        <f>IF(BS380="OUI",IF((BE380+BG380)&lt;&gt;0,(BG380+BE380),0),0)</f>
        <v>0</v>
      </c>
      <c r="CB380" s="38">
        <f t="shared" si="517"/>
        <v>0</v>
      </c>
      <c r="CC380" s="38">
        <f t="shared" si="517"/>
        <v>0</v>
      </c>
      <c r="CD380" s="38">
        <f>IF(OR(BS380=0,BS380="NON"),0,B380&amp;"_"&amp;M380&amp;N380&amp;O380&amp;"_"&amp;P380&amp;"_"&amp;Q380&amp;"_"&amp;R380&amp;S380&amp;T380&amp;U380&amp;V380&amp;"_FORC"&amp;IF(CB380=0,"TR","TC"))</f>
        <v>0</v>
      </c>
      <c r="CE380" s="27"/>
      <c r="CF380" s="27"/>
      <c r="CG380" s="27" t="str">
        <f>CG379</f>
        <v>OUI</v>
      </c>
      <c r="CH380" s="27" t="s">
        <v>581</v>
      </c>
      <c r="CI380" s="126"/>
      <c r="CJ380" s="116" t="str">
        <f t="shared" ref="CJ380:CM382" si="519">CJ379</f>
        <v>RAP_11__ALL_defJ</v>
      </c>
      <c r="CK380" s="27" t="str">
        <f t="shared" si="519"/>
        <v>à chaque changement de valeur</v>
      </c>
      <c r="CL380" s="116" t="str">
        <f t="shared" si="519"/>
        <v>RAP_7__CFO_evenM</v>
      </c>
      <c r="CM380" s="27" t="str">
        <f t="shared" si="519"/>
        <v>à chaque changement de valeur</v>
      </c>
      <c r="CN380" s="116"/>
      <c r="CO380" s="27"/>
      <c r="CP380" s="27" t="str">
        <f>IF(F380=0,"NON","OUI")</f>
        <v>NON</v>
      </c>
      <c r="CQ380" s="27">
        <f>IF(CP380="OUI",P380,0)</f>
        <v>0</v>
      </c>
      <c r="CR380" s="27"/>
      <c r="CS380" s="27">
        <f>IF(CR380&lt;&gt;0,CK380,0)</f>
        <v>0</v>
      </c>
      <c r="CT380" s="27"/>
      <c r="CU380" s="27"/>
      <c r="CV380" s="86">
        <f>IF(SUM(F380:L380)=0,0,SUM(F380:L380)+BT380+BZ380+CA380)</f>
        <v>1</v>
      </c>
      <c r="CW380" s="86">
        <f>IF(SUM(F380:L380)=0,0,SUM(BB380:BG380)+BU380+CC380+CB380)</f>
        <v>1</v>
      </c>
    </row>
    <row r="381" spans="2:101" customFormat="1" hidden="1" outlineLevel="2" x14ac:dyDescent="0.3">
      <c r="B381" s="41"/>
      <c r="C381" s="41">
        <f ca="1">C381</f>
        <v>0</v>
      </c>
      <c r="D381" s="59" t="str">
        <f>D380</f>
        <v>couplage normal /secours</v>
      </c>
      <c r="E381" s="37" t="s">
        <v>906</v>
      </c>
      <c r="F381" s="34">
        <v>1</v>
      </c>
      <c r="G381" s="34"/>
      <c r="H381" s="34"/>
      <c r="I381" s="34"/>
      <c r="J381" s="34"/>
      <c r="K381" s="34"/>
      <c r="L381" s="34"/>
      <c r="M381" s="39">
        <f t="shared" si="518"/>
        <v>0</v>
      </c>
      <c r="N381" s="39">
        <f t="shared" si="518"/>
        <v>0</v>
      </c>
      <c r="O381" s="39">
        <f t="shared" si="518"/>
        <v>0</v>
      </c>
      <c r="P381" s="39" t="str">
        <f t="shared" si="518"/>
        <v>CFO</v>
      </c>
      <c r="Q381" s="39" t="str">
        <f t="shared" si="518"/>
        <v>NOM</v>
      </c>
      <c r="R381" s="28" t="str">
        <f t="shared" si="518"/>
        <v>GE</v>
      </c>
      <c r="S381" s="28" t="str">
        <f>S380</f>
        <v>cpl</v>
      </c>
      <c r="T381" s="28" t="s">
        <v>237</v>
      </c>
      <c r="U381" s="28" t="s">
        <v>152</v>
      </c>
      <c r="V381" s="28"/>
      <c r="W381" s="28" t="str">
        <f>IF(F381&lt;&gt;0,$F$481,IF(G381&lt;&gt;0,$G$481,IF(H381&lt;&gt;0,$H$481,IF(I381&lt;&gt;0,$I$481,IF(J381&lt;&gt;0,$J$481,IF(K381&lt;&gt;0,$K$481,IF($L381&lt;&gt;0,$L$481,0)))))))</f>
        <v>TA</v>
      </c>
      <c r="X381" s="29" t="e">
        <f ca="1">IF(SUM(F381:L381)=0,0,B381&amp;"_"&amp;VLOOKUP(C381,ty_ser,2,FALSE)&amp;"_"&amp;M381&amp;N381&amp;O381&amp;"_"&amp;P381&amp;"_"&amp;Q381&amp;"_"&amp;R381&amp;S381&amp;T381&amp;U381&amp;V381&amp;"_"&amp;W381)</f>
        <v>#N/A</v>
      </c>
      <c r="Y381" s="66"/>
      <c r="Z381" s="67"/>
      <c r="AA381" s="67"/>
      <c r="AB381" s="67"/>
      <c r="AC381" s="67"/>
      <c r="AD381" s="67"/>
      <c r="AE381" s="72">
        <f>IF(AG381=0,0,B381&amp;"_"&amp;M381&amp;N381&amp;O381&amp;"_"&amp;P381&amp;"_"&amp;Q381&amp;"_"&amp;AF381)</f>
        <v>0</v>
      </c>
      <c r="AF381" s="90">
        <f>AF380</f>
        <v>0</v>
      </c>
      <c r="AG381" s="66"/>
      <c r="AH381" s="67"/>
      <c r="AI381" s="67"/>
      <c r="AJ381" s="67"/>
      <c r="AK381" s="68"/>
      <c r="AL381" s="64">
        <f>AL380</f>
        <v>0</v>
      </c>
      <c r="AM381" s="64">
        <f>VLOOKUP($AL381,aut_car,2,FALSE)</f>
        <v>0</v>
      </c>
      <c r="AN381" s="64">
        <f>VLOOKUP($AL381,aut_car,3,FALSE)</f>
        <v>0</v>
      </c>
      <c r="AO381" s="64">
        <f>VLOOKUP($AL381,aut_car,4,FALSE)</f>
        <v>0</v>
      </c>
      <c r="AP381" s="64">
        <f>VLOOKUP($AL381,aut_car,5,FALSE)</f>
        <v>0</v>
      </c>
      <c r="AQ381" s="64">
        <f>VLOOKUP($AL381,aut_car,6,FALSE)</f>
        <v>0</v>
      </c>
      <c r="AR381" s="64">
        <f>VLOOKUP($AL381,aut_car,7,FALSE)</f>
        <v>0</v>
      </c>
      <c r="AS381" s="68"/>
      <c r="AT381" s="78"/>
      <c r="AU381" s="79"/>
      <c r="AV381" s="79"/>
      <c r="AW381" s="80"/>
      <c r="AX381" s="106" t="str">
        <f>E381</f>
        <v>défaut couplage</v>
      </c>
      <c r="AY381" s="63"/>
      <c r="BA381" s="36" t="s">
        <v>184</v>
      </c>
      <c r="BB381" s="27">
        <f>IF(BA381="NON",0,F381)</f>
        <v>1</v>
      </c>
      <c r="BC381" s="27">
        <f>IF(BA381="NON",0,H381+G381)</f>
        <v>0</v>
      </c>
      <c r="BD381" s="27"/>
      <c r="BE381" s="27">
        <f>IF(BA381="NON",0,I381+J381+K381+L381)</f>
        <v>0</v>
      </c>
      <c r="BF381" s="27"/>
      <c r="BG381" s="27">
        <f>IF(BA381="NON",0,K381)</f>
        <v>0</v>
      </c>
      <c r="BH381" s="1">
        <f>BH377</f>
        <v>0</v>
      </c>
      <c r="BI381" s="1"/>
      <c r="BJ381" s="1"/>
      <c r="BK381" s="1"/>
      <c r="BL381" s="1"/>
      <c r="BM381" s="1"/>
      <c r="BN381" s="1"/>
      <c r="BO381" s="1"/>
      <c r="BP381" s="1"/>
      <c r="BQ381" s="1"/>
      <c r="BR381" s="1"/>
      <c r="BS381" s="38" t="s">
        <v>185</v>
      </c>
      <c r="BT381" s="107">
        <f>IF(BS381="OUI",1,0)</f>
        <v>0</v>
      </c>
      <c r="BU381" s="108">
        <f>IF(BS381="OUI",1,0)</f>
        <v>0</v>
      </c>
      <c r="BV381" s="28">
        <f>IF(OR(BS381=0,BS381="NON"),0,B381&amp;"_"&amp;M381&amp;N381&amp;O381&amp;"_"&amp;P381&amp;"_"&amp;Q381&amp;"_"&amp;R381&amp;S381&amp;T381&amp;U381&amp;V381&amp;"_MANU")</f>
        <v>0</v>
      </c>
      <c r="BW381" s="28">
        <f>IF(BS381="OUI",1,0)</f>
        <v>0</v>
      </c>
      <c r="BX381" s="27"/>
      <c r="BY381" s="27"/>
      <c r="BZ381" s="38">
        <f>IF(BS381="OUI",IF((BC381+BB381)&lt;&gt;0,(BB381+BC381),0),0)</f>
        <v>0</v>
      </c>
      <c r="CA381" s="38">
        <f>IF(BS381="OUI",IF((BE381+BG381)&lt;&gt;0,(BG381+BE381),0),0)</f>
        <v>0</v>
      </c>
      <c r="CB381" s="38">
        <f t="shared" si="517"/>
        <v>0</v>
      </c>
      <c r="CC381" s="38">
        <f t="shared" si="517"/>
        <v>0</v>
      </c>
      <c r="CD381" s="38">
        <f>IF(OR(BS381=0,BS381="NON"),0,B381&amp;"_"&amp;M381&amp;N381&amp;O381&amp;"_"&amp;P381&amp;"_"&amp;Q381&amp;"_"&amp;R381&amp;S381&amp;T381&amp;U381&amp;V381&amp;"_FORC"&amp;IF(CB381=0,"TR","TC"))</f>
        <v>0</v>
      </c>
      <c r="CE381" s="27"/>
      <c r="CF381" s="27"/>
      <c r="CG381" s="27" t="str">
        <f>CG380</f>
        <v>OUI</v>
      </c>
      <c r="CH381" s="27" t="s">
        <v>581</v>
      </c>
      <c r="CI381" s="126"/>
      <c r="CJ381" s="116" t="str">
        <f t="shared" si="519"/>
        <v>RAP_11__ALL_defJ</v>
      </c>
      <c r="CK381" s="27" t="str">
        <f t="shared" si="519"/>
        <v>à chaque changement de valeur</v>
      </c>
      <c r="CL381" s="116" t="str">
        <f t="shared" si="519"/>
        <v>RAP_7__CFO_evenM</v>
      </c>
      <c r="CM381" s="27" t="str">
        <f t="shared" si="519"/>
        <v>à chaque changement de valeur</v>
      </c>
      <c r="CN381" s="116"/>
      <c r="CO381" s="27"/>
      <c r="CP381" s="27" t="str">
        <f>IF(F381=0,"NON","OUI")</f>
        <v>OUI</v>
      </c>
      <c r="CQ381" s="27" t="str">
        <f>IF(CP381="OUI",P381,0)</f>
        <v>CFO</v>
      </c>
      <c r="CR381" s="27" t="s">
        <v>713</v>
      </c>
      <c r="CS381" s="27" t="str">
        <f>IF(CR381&lt;&gt;0,CK381,0)</f>
        <v>à chaque changement de valeur</v>
      </c>
      <c r="CT381" s="27"/>
      <c r="CU381" s="27"/>
      <c r="CV381" s="86">
        <f>IF(SUM(F381:L381)=0,0,SUM(F381:L381)+BT381+BZ381+CA381)</f>
        <v>1</v>
      </c>
      <c r="CW381" s="86">
        <f>IF(SUM(F381:L381)=0,0,SUM(BB381:BG381)+BU381+CC381+CB381)</f>
        <v>1</v>
      </c>
    </row>
    <row r="382" spans="2:101" customFormat="1" hidden="1" outlineLevel="2" x14ac:dyDescent="0.3">
      <c r="B382" s="41"/>
      <c r="C382" s="41">
        <f ca="1">C382</f>
        <v>0</v>
      </c>
      <c r="D382" s="59" t="str">
        <f>D381</f>
        <v>couplage normal /secours</v>
      </c>
      <c r="E382" s="37" t="s">
        <v>907</v>
      </c>
      <c r="F382" s="34"/>
      <c r="G382" s="34">
        <v>1</v>
      </c>
      <c r="H382" s="34"/>
      <c r="I382" s="34"/>
      <c r="J382" s="34"/>
      <c r="K382" s="34"/>
      <c r="L382" s="34"/>
      <c r="M382" s="39">
        <f t="shared" si="518"/>
        <v>0</v>
      </c>
      <c r="N382" s="39">
        <f t="shared" si="518"/>
        <v>0</v>
      </c>
      <c r="O382" s="39">
        <f t="shared" si="518"/>
        <v>0</v>
      </c>
      <c r="P382" s="39" t="str">
        <f t="shared" si="518"/>
        <v>CFO</v>
      </c>
      <c r="Q382" s="39" t="str">
        <f t="shared" si="518"/>
        <v>NOM</v>
      </c>
      <c r="R382" s="28" t="str">
        <f t="shared" si="518"/>
        <v>GE</v>
      </c>
      <c r="S382" s="28" t="str">
        <f>S381</f>
        <v>cpl</v>
      </c>
      <c r="T382" s="28" t="s">
        <v>237</v>
      </c>
      <c r="U382" s="28" t="s">
        <v>568</v>
      </c>
      <c r="V382" s="28"/>
      <c r="W382" s="28" t="str">
        <f>IF(F382&lt;&gt;0,$F$481,IF(G382&lt;&gt;0,$G$481,IF(H382&lt;&gt;0,$H$481,IF(I382&lt;&gt;0,$I$481,IF(J382&lt;&gt;0,$J$481,IF(K382&lt;&gt;0,$K$481,IF($L382&lt;&gt;0,$L$481,0)))))))</f>
        <v>TS</v>
      </c>
      <c r="X382" s="29" t="e">
        <f ca="1">IF(SUM(F382:L382)=0,0,B382&amp;"_"&amp;VLOOKUP(C382,ty_ser,2,FALSE)&amp;"_"&amp;M382&amp;N382&amp;O382&amp;"_"&amp;P382&amp;"_"&amp;Q382&amp;"_"&amp;R382&amp;S382&amp;T382&amp;U382&amp;V382&amp;"_"&amp;W382)</f>
        <v>#N/A</v>
      </c>
      <c r="Y382" s="66"/>
      <c r="Z382" s="67"/>
      <c r="AA382" s="67"/>
      <c r="AB382" s="67"/>
      <c r="AC382" s="67"/>
      <c r="AD382" s="67"/>
      <c r="AE382" s="72">
        <f>IF(AG382=0,0,B382&amp;"_"&amp;M382&amp;N382&amp;O382&amp;"_"&amp;P382&amp;"_"&amp;Q382&amp;"_"&amp;AF382)</f>
        <v>0</v>
      </c>
      <c r="AF382" s="90">
        <f>AF381</f>
        <v>0</v>
      </c>
      <c r="AG382" s="66"/>
      <c r="AH382" s="67"/>
      <c r="AI382" s="67"/>
      <c r="AJ382" s="67"/>
      <c r="AK382" s="68"/>
      <c r="AL382" s="64">
        <f>AL381</f>
        <v>0</v>
      </c>
      <c r="AM382" s="64">
        <f>VLOOKUP($AL382,aut_car,2,FALSE)</f>
        <v>0</v>
      </c>
      <c r="AN382" s="64">
        <f>VLOOKUP($AL382,aut_car,3,FALSE)</f>
        <v>0</v>
      </c>
      <c r="AO382" s="64">
        <f>VLOOKUP($AL382,aut_car,4,FALSE)</f>
        <v>0</v>
      </c>
      <c r="AP382" s="64">
        <f>VLOOKUP($AL382,aut_car,5,FALSE)</f>
        <v>0</v>
      </c>
      <c r="AQ382" s="64">
        <f>VLOOKUP($AL382,aut_car,6,FALSE)</f>
        <v>0</v>
      </c>
      <c r="AR382" s="64">
        <f>VLOOKUP($AL382,aut_car,7,FALSE)</f>
        <v>0</v>
      </c>
      <c r="AS382" s="68"/>
      <c r="AT382" s="78"/>
      <c r="AU382" s="79"/>
      <c r="AV382" s="79"/>
      <c r="AW382" s="80"/>
      <c r="AX382" s="106" t="str">
        <f>E382</f>
        <v>état découplé</v>
      </c>
      <c r="AY382" s="63"/>
      <c r="BA382" s="36" t="s">
        <v>184</v>
      </c>
      <c r="BB382" s="27">
        <f>IF(BA382="NON",0,F382)</f>
        <v>0</v>
      </c>
      <c r="BC382" s="27">
        <f>IF(BA382="NON",0,H382+G382)</f>
        <v>1</v>
      </c>
      <c r="BD382" s="27"/>
      <c r="BE382" s="27">
        <f>IF(BA382="NON",0,I382+J382+K382+L382)</f>
        <v>0</v>
      </c>
      <c r="BF382" s="27"/>
      <c r="BG382" s="27">
        <f>IF(BA382="NON",0,K382)</f>
        <v>0</v>
      </c>
      <c r="BH382" s="1">
        <f>BH378</f>
        <v>0</v>
      </c>
      <c r="BI382" s="1"/>
      <c r="BJ382" s="1"/>
      <c r="BK382" s="1"/>
      <c r="BL382" s="1"/>
      <c r="BM382" s="1"/>
      <c r="BN382" s="1"/>
      <c r="BO382" s="1"/>
      <c r="BP382" s="1"/>
      <c r="BQ382" s="1"/>
      <c r="BR382" s="1"/>
      <c r="BS382" s="38" t="s">
        <v>185</v>
      </c>
      <c r="BT382" s="107">
        <f>IF(BS382="OUI",1,0)</f>
        <v>0</v>
      </c>
      <c r="BU382" s="108">
        <f>IF(BS382="OUI",1,0)</f>
        <v>0</v>
      </c>
      <c r="BV382" s="28">
        <f>IF(OR(BS382=0,BS382="NON"),0,B382&amp;"_"&amp;M382&amp;N382&amp;O382&amp;"_"&amp;P382&amp;"_"&amp;Q382&amp;"_"&amp;R382&amp;S382&amp;T382&amp;U382&amp;V382&amp;"_MANU")</f>
        <v>0</v>
      </c>
      <c r="BW382" s="28">
        <f>IF(BS382="OUI",1,0)</f>
        <v>0</v>
      </c>
      <c r="BX382" s="27"/>
      <c r="BY382" s="27"/>
      <c r="BZ382" s="38">
        <f>IF(BS382="OUI",IF((BC382+BB382)&lt;&gt;0,(BB382+BC382),0),0)</f>
        <v>0</v>
      </c>
      <c r="CA382" s="38">
        <f>IF(BS382="OUI",IF((BE382+BG382)&lt;&gt;0,(BG382+BE382),0),0)</f>
        <v>0</v>
      </c>
      <c r="CB382" s="38">
        <f t="shared" si="517"/>
        <v>0</v>
      </c>
      <c r="CC382" s="38">
        <f t="shared" si="517"/>
        <v>0</v>
      </c>
      <c r="CD382" s="38">
        <f>IF(OR(BS382=0,BS382="NON"),0,B382&amp;"_"&amp;M382&amp;N382&amp;O382&amp;"_"&amp;P382&amp;"_"&amp;Q382&amp;"_"&amp;R382&amp;S382&amp;T382&amp;U382&amp;V382&amp;"_FORC"&amp;IF(CB382=0,"TR","TC"))</f>
        <v>0</v>
      </c>
      <c r="CE382" s="27"/>
      <c r="CF382" s="27"/>
      <c r="CG382" s="27" t="str">
        <f>CG381</f>
        <v>OUI</v>
      </c>
      <c r="CH382" s="27" t="s">
        <v>581</v>
      </c>
      <c r="CI382" s="126"/>
      <c r="CJ382" s="116" t="str">
        <f t="shared" si="519"/>
        <v>RAP_11__ALL_defJ</v>
      </c>
      <c r="CK382" s="27" t="str">
        <f t="shared" si="519"/>
        <v>à chaque changement de valeur</v>
      </c>
      <c r="CL382" s="116" t="str">
        <f t="shared" si="519"/>
        <v>RAP_7__CFO_evenM</v>
      </c>
      <c r="CM382" s="27" t="str">
        <f t="shared" si="519"/>
        <v>à chaque changement de valeur</v>
      </c>
      <c r="CN382" s="116"/>
      <c r="CO382" s="27"/>
      <c r="CP382" s="27" t="str">
        <f>IF(F382=0,"NON","OUI")</f>
        <v>NON</v>
      </c>
      <c r="CQ382" s="27">
        <f>IF(CP382="OUI",P382,0)</f>
        <v>0</v>
      </c>
      <c r="CR382" s="27"/>
      <c r="CS382" s="27">
        <f>IF(CR382&lt;&gt;0,CK382,0)</f>
        <v>0</v>
      </c>
      <c r="CT382" s="27"/>
      <c r="CU382" s="27"/>
      <c r="CV382" s="86">
        <f>IF(SUM(F382:L382)=0,0,SUM(F382:L382)+BT382+BZ382+CA382)</f>
        <v>1</v>
      </c>
      <c r="CW382" s="86">
        <f>IF(SUM(F382:L382)=0,0,SUM(BB382:BG382)+BU382+CC382+CB382)</f>
        <v>1</v>
      </c>
    </row>
    <row r="383" spans="2:101" outlineLevel="1" collapsed="1" x14ac:dyDescent="0.3"/>
    <row r="384" spans="2:101" ht="15.6" outlineLevel="1" x14ac:dyDescent="0.3">
      <c r="B384" s="103" t="s">
        <v>517</v>
      </c>
      <c r="C384" s="103"/>
    </row>
    <row r="385" spans="2:101" customFormat="1" outlineLevel="1" x14ac:dyDescent="0.3">
      <c r="B385" s="41" t="e">
        <f>B384+1</f>
        <v>#VALUE!</v>
      </c>
      <c r="C385" s="42"/>
      <c r="D385" s="105" t="s">
        <v>518</v>
      </c>
      <c r="E385" s="37" t="s">
        <v>530</v>
      </c>
      <c r="F385" s="34">
        <v>1</v>
      </c>
      <c r="G385" s="34"/>
      <c r="H385" s="34"/>
      <c r="I385" s="34"/>
      <c r="J385" s="34"/>
      <c r="K385" s="34"/>
      <c r="L385" s="34"/>
      <c r="M385" s="27"/>
      <c r="N385" s="27"/>
      <c r="O385" s="27"/>
      <c r="P385" s="27" t="s">
        <v>31</v>
      </c>
      <c r="Q385" s="27" t="s">
        <v>505</v>
      </c>
      <c r="R385" s="27" t="s">
        <v>519</v>
      </c>
      <c r="S385" s="28" t="s">
        <v>526</v>
      </c>
      <c r="T385" s="28" t="s">
        <v>237</v>
      </c>
      <c r="U385" s="28"/>
      <c r="V385" s="28" t="s">
        <v>532</v>
      </c>
      <c r="W385" s="28" t="str">
        <f>IF(F385&lt;&gt;0,$F$481,IF(G385&lt;&gt;0,$G$481,IF(H385&lt;&gt;0,$H$481,IF(I385&lt;&gt;0,$I$481,IF(J385&lt;&gt;0,$J$481,IF(K385&lt;&gt;0,$K$481,IF($L385&lt;&gt;0,$L$481,0)))))))</f>
        <v>TA</v>
      </c>
      <c r="X385" s="29" t="e">
        <f>IF(SUM(F385:L385)=0,0,B385&amp;"_"&amp;VLOOKUP(C385,ty_ser,2,FALSE)&amp;"_"&amp;M385&amp;N385&amp;O385&amp;"_"&amp;P385&amp;"_"&amp;Q385&amp;"_"&amp;R385&amp;S385&amp;T385&amp;U385&amp;V385&amp;"_"&amp;W385)</f>
        <v>#VALUE!</v>
      </c>
      <c r="Y385" s="66"/>
      <c r="Z385" s="67"/>
      <c r="AA385" s="67"/>
      <c r="AB385" s="67"/>
      <c r="AC385" s="67"/>
      <c r="AD385" s="67"/>
      <c r="AE385" s="72">
        <f>IF(AG385=0,0,B385&amp;"_"&amp;M385&amp;N385&amp;O385&amp;"_"&amp;P385&amp;"_"&amp;Q385&amp;"_"&amp;AF385)</f>
        <v>0</v>
      </c>
      <c r="AF385" s="67">
        <v>0</v>
      </c>
      <c r="AG385" s="66"/>
      <c r="AH385" s="67"/>
      <c r="AI385" s="67"/>
      <c r="AJ385" s="67"/>
      <c r="AK385" s="68"/>
      <c r="AL385" s="66">
        <v>0</v>
      </c>
      <c r="AM385" s="64">
        <f>VLOOKUP($AL385,aut_car,2,FALSE)</f>
        <v>0</v>
      </c>
      <c r="AN385" s="64">
        <f>VLOOKUP($AL385,aut_car,3,FALSE)</f>
        <v>0</v>
      </c>
      <c r="AO385" s="64">
        <f>VLOOKUP($AL385,aut_car,4,FALSE)</f>
        <v>0</v>
      </c>
      <c r="AP385" s="64">
        <f>VLOOKUP($AL385,aut_car,5,FALSE)</f>
        <v>0</v>
      </c>
      <c r="AQ385" s="64">
        <f>VLOOKUP($AL385,aut_car,6,FALSE)</f>
        <v>0</v>
      </c>
      <c r="AR385" s="64">
        <f>VLOOKUP($AL385,aut_car,7,FALSE)</f>
        <v>0</v>
      </c>
      <c r="AS385" s="68"/>
      <c r="AT385" s="78" t="s">
        <v>138</v>
      </c>
      <c r="AU385" s="79" t="s">
        <v>535</v>
      </c>
      <c r="AV385" s="79"/>
      <c r="AW385" s="80"/>
      <c r="AX385" s="106" t="str">
        <f>E385</f>
        <v>Protection thermique signalisation seuil 1</v>
      </c>
      <c r="AY385" s="63" t="s">
        <v>537</v>
      </c>
      <c r="BA385" s="36" t="s">
        <v>184</v>
      </c>
      <c r="BB385" s="27">
        <f>IF(BA385="NON",0,F385)</f>
        <v>1</v>
      </c>
      <c r="BC385" s="27">
        <f>IF(BA385="NON",0,H385+G385)</f>
        <v>0</v>
      </c>
      <c r="BD385" s="27"/>
      <c r="BE385" s="27">
        <f>IF(BA385="NON",0,I385+J385+K385+L385)</f>
        <v>0</v>
      </c>
      <c r="BF385" s="27"/>
      <c r="BG385" s="27">
        <f>IF(BA385="NON",0,K385)</f>
        <v>0</v>
      </c>
      <c r="BH385" s="1">
        <f>BH377</f>
        <v>0</v>
      </c>
      <c r="BI385" s="1"/>
      <c r="BJ385" s="1"/>
      <c r="BK385" s="1"/>
      <c r="BL385" s="1"/>
      <c r="BM385" s="1"/>
      <c r="BN385" s="1"/>
      <c r="BO385" s="1"/>
      <c r="BP385" s="1"/>
      <c r="BQ385" s="1"/>
      <c r="BR385" s="1"/>
      <c r="BS385" s="38" t="s">
        <v>185</v>
      </c>
      <c r="BT385" s="107">
        <f>IF(BS385="OUI",1,0)</f>
        <v>0</v>
      </c>
      <c r="BU385" s="108">
        <f>IF(BS385="OUI",1,0)</f>
        <v>0</v>
      </c>
      <c r="BV385" s="28">
        <f>IF(OR(BS385=0,BS385="NON"),0,B385&amp;"_"&amp;M385&amp;N385&amp;O385&amp;"_"&amp;P385&amp;"_"&amp;Q385&amp;"_"&amp;R385&amp;S385&amp;T385&amp;U385&amp;V385&amp;"_MANU")</f>
        <v>0</v>
      </c>
      <c r="BW385" s="28">
        <f>IF(BS385="OUI",1,0)</f>
        <v>0</v>
      </c>
      <c r="BX385" s="27"/>
      <c r="BY385" s="27"/>
      <c r="BZ385" s="38">
        <f>IF(BS385="OUI",IF((BC385+BB385)&lt;&gt;0,(BB385+BC385),0),0)</f>
        <v>0</v>
      </c>
      <c r="CA385" s="38">
        <f>IF(BS385="OUI",IF((BE385+BG385)&lt;&gt;0,(BG385+BE385),0),0)</f>
        <v>0</v>
      </c>
      <c r="CB385" s="38">
        <f t="shared" ref="CB385:CC389" si="520">IF(BZ385=0,0,BZ385)</f>
        <v>0</v>
      </c>
      <c r="CC385" s="38">
        <f t="shared" si="520"/>
        <v>0</v>
      </c>
      <c r="CD385" s="38">
        <f>IF(OR(BS385=0,BS385="NON"),0,B385&amp;"_"&amp;M385&amp;N385&amp;O385&amp;"_"&amp;P385&amp;"_"&amp;Q385&amp;"_"&amp;R385&amp;S385&amp;T385&amp;U385&amp;V385&amp;"_FORC"&amp;IF(CB385=0,"TR","TC"))</f>
        <v>0</v>
      </c>
      <c r="CE385" s="27"/>
      <c r="CF385" s="27"/>
      <c r="CG385" s="27" t="s">
        <v>184</v>
      </c>
      <c r="CH385" s="27" t="s">
        <v>581</v>
      </c>
      <c r="CI385" s="126"/>
      <c r="CJ385" s="116" t="s">
        <v>632</v>
      </c>
      <c r="CK385" s="27" t="s">
        <v>581</v>
      </c>
      <c r="CL385" s="116" t="s">
        <v>721</v>
      </c>
      <c r="CM385" s="27" t="s">
        <v>581</v>
      </c>
      <c r="CN385" s="116"/>
      <c r="CO385" s="27"/>
      <c r="CP385" s="27" t="str">
        <f>IF(F385=0,"NON","OUI")</f>
        <v>OUI</v>
      </c>
      <c r="CQ385" s="27" t="str">
        <f>IF(CP385="OUI",P385,0)</f>
        <v>CFO</v>
      </c>
      <c r="CR385" s="27" t="s">
        <v>713</v>
      </c>
      <c r="CS385" s="27" t="str">
        <f>IF(CR385&lt;&gt;0,CK385,0)</f>
        <v>à chaque changement de valeur</v>
      </c>
      <c r="CT385" s="27"/>
      <c r="CU385" s="27"/>
      <c r="CV385" s="86">
        <f>IF(SUM(F385:L385)=0,0,SUM(F385:L385)+BT385+BZ385+CA385)</f>
        <v>1</v>
      </c>
      <c r="CW385" s="86">
        <f>IF(SUM(F385:L385)=0,0,SUM(BB385:BG385)+BU385+CC385+CB385)</f>
        <v>1</v>
      </c>
    </row>
    <row r="386" spans="2:101" customFormat="1" hidden="1" outlineLevel="2" x14ac:dyDescent="0.3">
      <c r="B386" s="41" t="e">
        <f>B385+1</f>
        <v>#VALUE!</v>
      </c>
      <c r="C386" s="41">
        <f>C385</f>
        <v>0</v>
      </c>
      <c r="D386" s="59" t="str">
        <f>D385</f>
        <v>Transformateur &amp; Nom???</v>
      </c>
      <c r="E386" s="37" t="s">
        <v>531</v>
      </c>
      <c r="F386" s="34">
        <v>1</v>
      </c>
      <c r="G386" s="34"/>
      <c r="H386" s="34"/>
      <c r="I386" s="34"/>
      <c r="J386" s="34"/>
      <c r="K386" s="34"/>
      <c r="L386" s="34"/>
      <c r="M386" s="39">
        <f t="shared" ref="M386:Q389" si="521">M385</f>
        <v>0</v>
      </c>
      <c r="N386" s="39">
        <f t="shared" si="521"/>
        <v>0</v>
      </c>
      <c r="O386" s="39">
        <f t="shared" si="521"/>
        <v>0</v>
      </c>
      <c r="P386" s="39" t="str">
        <f t="shared" si="521"/>
        <v>CFO</v>
      </c>
      <c r="Q386" s="39" t="str">
        <f>Q385</f>
        <v>NOM</v>
      </c>
      <c r="R386" s="28" t="str">
        <f>R385</f>
        <v>TRF</v>
      </c>
      <c r="S386" s="28" t="s">
        <v>526</v>
      </c>
      <c r="T386" s="28" t="s">
        <v>237</v>
      </c>
      <c r="U386" s="28"/>
      <c r="V386" s="28" t="s">
        <v>533</v>
      </c>
      <c r="W386" s="28" t="str">
        <f>IF(F386&lt;&gt;0,$F$481,IF(G386&lt;&gt;0,$G$481,IF(H386&lt;&gt;0,$H$481,IF(I386&lt;&gt;0,$I$481,IF(J386&lt;&gt;0,$J$481,IF(K386&lt;&gt;0,$K$481,IF($L386&lt;&gt;0,$L$481,0)))))))</f>
        <v>TA</v>
      </c>
      <c r="X386" s="29" t="e">
        <f>IF(SUM(F386:L386)=0,0,B386&amp;"_"&amp;VLOOKUP(C386,ty_ser,2,FALSE)&amp;"_"&amp;M386&amp;N386&amp;O386&amp;"_"&amp;P386&amp;"_"&amp;Q386&amp;"_"&amp;R386&amp;S386&amp;T386&amp;U386&amp;V386&amp;"_"&amp;W386)</f>
        <v>#VALUE!</v>
      </c>
      <c r="Y386" s="66"/>
      <c r="Z386" s="67"/>
      <c r="AA386" s="67"/>
      <c r="AB386" s="67"/>
      <c r="AC386" s="67"/>
      <c r="AD386" s="67"/>
      <c r="AE386" s="72">
        <f>IF(AG386=0,0,B386&amp;"_"&amp;M386&amp;N386&amp;O386&amp;"_"&amp;P386&amp;"_"&amp;Q386&amp;"_"&amp;AF386)</f>
        <v>0</v>
      </c>
      <c r="AF386" s="90">
        <f>AF385</f>
        <v>0</v>
      </c>
      <c r="AG386" s="66"/>
      <c r="AH386" s="67"/>
      <c r="AI386" s="67"/>
      <c r="AJ386" s="67"/>
      <c r="AK386" s="68"/>
      <c r="AL386" s="64">
        <f>AL385</f>
        <v>0</v>
      </c>
      <c r="AM386" s="64">
        <f>VLOOKUP($AL386,aut_car,2,FALSE)</f>
        <v>0</v>
      </c>
      <c r="AN386" s="64">
        <f>VLOOKUP($AL386,aut_car,3,FALSE)</f>
        <v>0</v>
      </c>
      <c r="AO386" s="64">
        <f>VLOOKUP($AL386,aut_car,4,FALSE)</f>
        <v>0</v>
      </c>
      <c r="AP386" s="64">
        <f>VLOOKUP($AL386,aut_car,5,FALSE)</f>
        <v>0</v>
      </c>
      <c r="AQ386" s="64">
        <f>VLOOKUP($AL386,aut_car,6,FALSE)</f>
        <v>0</v>
      </c>
      <c r="AR386" s="64">
        <f>VLOOKUP($AL386,aut_car,7,FALSE)</f>
        <v>0</v>
      </c>
      <c r="AS386" s="68"/>
      <c r="AT386" s="78" t="s">
        <v>138</v>
      </c>
      <c r="AU386" s="79" t="s">
        <v>534</v>
      </c>
      <c r="AV386" s="79"/>
      <c r="AW386" s="80"/>
      <c r="AX386" s="106" t="str">
        <f>E386</f>
        <v>Protection thermique déclenchement seuil 2</v>
      </c>
      <c r="AY386" s="63" t="s">
        <v>536</v>
      </c>
      <c r="BA386" s="36" t="s">
        <v>184</v>
      </c>
      <c r="BB386" s="27">
        <f>IF(BA386="NON",0,F386)</f>
        <v>1</v>
      </c>
      <c r="BC386" s="27">
        <f>IF(BA386="NON",0,H386+G386)</f>
        <v>0</v>
      </c>
      <c r="BD386" s="27"/>
      <c r="BE386" s="27">
        <f>IF(BA386="NON",0,I386+J386+K386+L386)</f>
        <v>0</v>
      </c>
      <c r="BF386" s="27"/>
      <c r="BG386" s="27">
        <f>IF(BA386="NON",0,K386)</f>
        <v>0</v>
      </c>
      <c r="BH386" s="1">
        <f>BH384</f>
        <v>0</v>
      </c>
      <c r="BI386" s="1"/>
      <c r="BJ386" s="1"/>
      <c r="BK386" s="1"/>
      <c r="BL386" s="1"/>
      <c r="BM386" s="1"/>
      <c r="BN386" s="1"/>
      <c r="BO386" s="1"/>
      <c r="BP386" s="1"/>
      <c r="BQ386" s="1"/>
      <c r="BR386" s="1"/>
      <c r="BS386" s="38" t="s">
        <v>185</v>
      </c>
      <c r="BT386" s="107">
        <f>IF(BS386="OUI",1,0)</f>
        <v>0</v>
      </c>
      <c r="BU386" s="108">
        <f>IF(BS386="OUI",1,0)</f>
        <v>0</v>
      </c>
      <c r="BV386" s="28">
        <f>IF(OR(BS386=0,BS386="NON"),0,B386&amp;"_"&amp;M386&amp;N386&amp;O386&amp;"_"&amp;P386&amp;"_"&amp;Q386&amp;"_"&amp;R386&amp;S386&amp;T386&amp;U386&amp;V386&amp;"_MANU")</f>
        <v>0</v>
      </c>
      <c r="BW386" s="28">
        <f>IF(BS386="OUI",1,0)</f>
        <v>0</v>
      </c>
      <c r="BX386" s="27"/>
      <c r="BY386" s="27"/>
      <c r="BZ386" s="38">
        <f>IF(BS386="OUI",IF((BC386+BB386)&lt;&gt;0,(BB386+BC386),0),0)</f>
        <v>0</v>
      </c>
      <c r="CA386" s="38">
        <f>IF(BS386="OUI",IF((BE386+BG386)&lt;&gt;0,(BG386+BE386),0),0)</f>
        <v>0</v>
      </c>
      <c r="CB386" s="38">
        <f t="shared" si="520"/>
        <v>0</v>
      </c>
      <c r="CC386" s="38">
        <f t="shared" si="520"/>
        <v>0</v>
      </c>
      <c r="CD386" s="38">
        <f>IF(OR(BS386=0,BS386="NON"),0,B386&amp;"_"&amp;M386&amp;N386&amp;O386&amp;"_"&amp;P386&amp;"_"&amp;Q386&amp;"_"&amp;R386&amp;S386&amp;T386&amp;U386&amp;V386&amp;"_FORC"&amp;IF(CB386=0,"TR","TC"))</f>
        <v>0</v>
      </c>
      <c r="CE386" s="27"/>
      <c r="CF386" s="27"/>
      <c r="CG386" s="27" t="s">
        <v>184</v>
      </c>
      <c r="CH386" s="27" t="s">
        <v>581</v>
      </c>
      <c r="CI386" s="126"/>
      <c r="CJ386" s="116" t="s">
        <v>632</v>
      </c>
      <c r="CK386" s="27" t="s">
        <v>581</v>
      </c>
      <c r="CL386" s="116" t="s">
        <v>721</v>
      </c>
      <c r="CM386" s="27" t="s">
        <v>581</v>
      </c>
      <c r="CN386" s="116"/>
      <c r="CO386" s="27"/>
      <c r="CP386" s="27" t="str">
        <f>IF(F386=0,"NON","OUI")</f>
        <v>OUI</v>
      </c>
      <c r="CQ386" s="27" t="str">
        <f>IF(CP386="OUI",P386,0)</f>
        <v>CFO</v>
      </c>
      <c r="CR386" s="27" t="s">
        <v>713</v>
      </c>
      <c r="CS386" s="27" t="str">
        <f>IF(CR386&lt;&gt;0,CK386,0)</f>
        <v>à chaque changement de valeur</v>
      </c>
      <c r="CT386" s="27"/>
      <c r="CU386" s="27"/>
      <c r="CV386" s="86">
        <f>IF(SUM(F386:L386)=0,0,SUM(F386:L386)+BT386+BZ386+CA386)</f>
        <v>1</v>
      </c>
      <c r="CW386" s="86">
        <f>IF(SUM(F386:L386)=0,0,SUM(BB386:BG386)+BU386+CC386+CB386)</f>
        <v>1</v>
      </c>
    </row>
    <row r="387" spans="2:101" customFormat="1" hidden="1" outlineLevel="2" x14ac:dyDescent="0.3">
      <c r="B387" s="41" t="e">
        <f>B386+1</f>
        <v>#VALUE!</v>
      </c>
      <c r="C387" s="42"/>
      <c r="D387" s="59"/>
      <c r="E387" s="37"/>
      <c r="F387" s="34"/>
      <c r="G387" s="34"/>
      <c r="H387" s="34"/>
      <c r="I387" s="34"/>
      <c r="J387" s="34"/>
      <c r="K387" s="34"/>
      <c r="L387" s="34"/>
      <c r="M387" s="39">
        <f t="shared" si="521"/>
        <v>0</v>
      </c>
      <c r="N387" s="39">
        <f t="shared" si="521"/>
        <v>0</v>
      </c>
      <c r="O387" s="39">
        <f t="shared" si="521"/>
        <v>0</v>
      </c>
      <c r="P387" s="39" t="str">
        <f t="shared" si="521"/>
        <v>CFO</v>
      </c>
      <c r="Q387" s="39" t="str">
        <f t="shared" si="521"/>
        <v>NOM</v>
      </c>
      <c r="R387" s="28"/>
      <c r="S387" s="28"/>
      <c r="T387" s="28"/>
      <c r="U387" s="28"/>
      <c r="V387" s="28"/>
      <c r="W387" s="28">
        <f>IF(F387&lt;&gt;0,$F$481,IF(G387&lt;&gt;0,$G$481,IF(H387&lt;&gt;0,$H$481,IF(I387&lt;&gt;0,$I$481,IF(J387&lt;&gt;0,$J$481,IF(K387&lt;&gt;0,$K$481,IF($L387&lt;&gt;0,$L$481,0)))))))</f>
        <v>0</v>
      </c>
      <c r="X387" s="29">
        <f>IF(SUM(F387:L387)=0,0,B387&amp;"_"&amp;VLOOKUP(C387,ty_ser,2,FALSE)&amp;"_"&amp;M387&amp;N387&amp;O387&amp;"_"&amp;P387&amp;"_"&amp;Q387&amp;"_"&amp;R387&amp;S387&amp;T387&amp;U387&amp;V387&amp;"_"&amp;W387)</f>
        <v>0</v>
      </c>
      <c r="Y387" s="66"/>
      <c r="Z387" s="67"/>
      <c r="AA387" s="67"/>
      <c r="AB387" s="67"/>
      <c r="AC387" s="67"/>
      <c r="AD387" s="67"/>
      <c r="AE387" s="72">
        <f>IF(AG387=0,0,B387&amp;"_"&amp;M387&amp;N387&amp;O387&amp;"_"&amp;P387&amp;"_"&amp;Q387&amp;"_"&amp;AF387)</f>
        <v>0</v>
      </c>
      <c r="AF387" s="90">
        <f>AF386</f>
        <v>0</v>
      </c>
      <c r="AG387" s="66"/>
      <c r="AH387" s="67"/>
      <c r="AI387" s="67"/>
      <c r="AJ387" s="67"/>
      <c r="AK387" s="68"/>
      <c r="AL387" s="64">
        <f>AL386</f>
        <v>0</v>
      </c>
      <c r="AM387" s="64">
        <f>VLOOKUP($AL387,aut_car,2,FALSE)</f>
        <v>0</v>
      </c>
      <c r="AN387" s="64">
        <f>VLOOKUP($AL387,aut_car,3,FALSE)</f>
        <v>0</v>
      </c>
      <c r="AO387" s="64">
        <f>VLOOKUP($AL387,aut_car,4,FALSE)</f>
        <v>0</v>
      </c>
      <c r="AP387" s="64">
        <f>VLOOKUP($AL387,aut_car,5,FALSE)</f>
        <v>0</v>
      </c>
      <c r="AQ387" s="64">
        <f>VLOOKUP($AL387,aut_car,6,FALSE)</f>
        <v>0</v>
      </c>
      <c r="AR387" s="64">
        <f>VLOOKUP($AL387,aut_car,7,FALSE)</f>
        <v>0</v>
      </c>
      <c r="AS387" s="68"/>
      <c r="AT387" s="78"/>
      <c r="AU387" s="79"/>
      <c r="AV387" s="79"/>
      <c r="AW387" s="80"/>
      <c r="AX387" s="106">
        <f>E387</f>
        <v>0</v>
      </c>
      <c r="AY387" s="63"/>
      <c r="BA387" s="36"/>
      <c r="BB387" s="27">
        <f>IF(BA387="NON",0,F387)</f>
        <v>0</v>
      </c>
      <c r="BC387" s="27">
        <f>IF(BA387="NON",0,H387+G387)</f>
        <v>0</v>
      </c>
      <c r="BD387" s="27"/>
      <c r="BE387" s="27">
        <f>IF(BA387="NON",0,I387+J387+K387+L387)</f>
        <v>0</v>
      </c>
      <c r="BF387" s="27"/>
      <c r="BG387" s="27">
        <f>IF(BA387="NON",0,K387)</f>
        <v>0</v>
      </c>
      <c r="BH387" s="1">
        <f>BH385</f>
        <v>0</v>
      </c>
      <c r="BI387" s="1"/>
      <c r="BJ387" s="1"/>
      <c r="BK387" s="1"/>
      <c r="BL387" s="1"/>
      <c r="BM387" s="1"/>
      <c r="BN387" s="1"/>
      <c r="BO387" s="1"/>
      <c r="BP387" s="1"/>
      <c r="BQ387" s="1"/>
      <c r="BR387" s="1"/>
      <c r="BS387" s="38"/>
      <c r="BT387" s="107">
        <f>IF(BS387="OUI",1,0)</f>
        <v>0</v>
      </c>
      <c r="BU387" s="108">
        <f>IF(BS387="OUI",1,0)</f>
        <v>0</v>
      </c>
      <c r="BV387" s="28">
        <f>IF(OR(BS387=0,BS387="NON"),0,B387&amp;"_"&amp;M387&amp;N387&amp;O387&amp;"_"&amp;P387&amp;"_"&amp;Q387&amp;"_"&amp;R387&amp;S387&amp;T387&amp;U387&amp;V387&amp;"_MANU")</f>
        <v>0</v>
      </c>
      <c r="BW387" s="28">
        <f>IF(BS387="OUI",1,0)</f>
        <v>0</v>
      </c>
      <c r="BX387" s="27"/>
      <c r="BY387" s="27"/>
      <c r="BZ387" s="38">
        <f>IF(BS387="OUI",IF((BC387+BB387)&lt;&gt;0,(BB387+BC387),0),0)</f>
        <v>0</v>
      </c>
      <c r="CA387" s="38">
        <f>IF(BS387="OUI",IF((BE387+BG387)&lt;&gt;0,(BG387+BE387),0),0)</f>
        <v>0</v>
      </c>
      <c r="CB387" s="38">
        <f t="shared" si="520"/>
        <v>0</v>
      </c>
      <c r="CC387" s="38">
        <f t="shared" si="520"/>
        <v>0</v>
      </c>
      <c r="CD387" s="38">
        <f>IF(OR(BS387=0,BS387="NON"),0,B387&amp;"_"&amp;M387&amp;N387&amp;O387&amp;"_"&amp;P387&amp;"_"&amp;Q387&amp;"_"&amp;R387&amp;S387&amp;T387&amp;U387&amp;V387&amp;"_FORC"&amp;IF(CB387=0,"TR","TC"))</f>
        <v>0</v>
      </c>
      <c r="CE387" s="27"/>
      <c r="CF387" s="27"/>
      <c r="CG387" s="27"/>
      <c r="CH387" s="27"/>
      <c r="CI387" s="126"/>
      <c r="CJ387" s="116"/>
      <c r="CK387" s="27"/>
      <c r="CL387" s="116"/>
      <c r="CM387" s="27"/>
      <c r="CN387" s="116"/>
      <c r="CO387" s="27"/>
      <c r="CP387" s="27" t="str">
        <f>IF(F387=0,"NON","OUI")</f>
        <v>NON</v>
      </c>
      <c r="CQ387" s="27">
        <f>IF(CP387="OUI",P387,0)</f>
        <v>0</v>
      </c>
      <c r="CR387" s="27"/>
      <c r="CS387" s="27">
        <f>IF(CR387&lt;&gt;0,CK387,0)</f>
        <v>0</v>
      </c>
      <c r="CT387" s="27"/>
      <c r="CU387" s="27"/>
      <c r="CV387" s="86">
        <f>IF(SUM(F387:L387)=0,0,SUM(F387:L387)+BT387+BZ387+CA387)</f>
        <v>0</v>
      </c>
      <c r="CW387" s="86">
        <f>IF(SUM(F387:L387)=0,0,SUM(BB387:BG387)+BU387+CC387+CB387)</f>
        <v>0</v>
      </c>
    </row>
    <row r="388" spans="2:101" customFormat="1" hidden="1" outlineLevel="2" x14ac:dyDescent="0.3">
      <c r="B388" s="41" t="e">
        <f>B387+1</f>
        <v>#VALUE!</v>
      </c>
      <c r="C388" s="42"/>
      <c r="D388" s="59"/>
      <c r="E388" s="37"/>
      <c r="F388" s="34"/>
      <c r="G388" s="34"/>
      <c r="H388" s="34"/>
      <c r="I388" s="34"/>
      <c r="J388" s="34"/>
      <c r="K388" s="34"/>
      <c r="L388" s="34"/>
      <c r="M388" s="39">
        <f t="shared" si="521"/>
        <v>0</v>
      </c>
      <c r="N388" s="39">
        <f t="shared" si="521"/>
        <v>0</v>
      </c>
      <c r="O388" s="39">
        <f t="shared" si="521"/>
        <v>0</v>
      </c>
      <c r="P388" s="39" t="str">
        <f t="shared" si="521"/>
        <v>CFO</v>
      </c>
      <c r="Q388" s="39" t="str">
        <f t="shared" si="521"/>
        <v>NOM</v>
      </c>
      <c r="R388" s="28"/>
      <c r="S388" s="28"/>
      <c r="T388" s="28"/>
      <c r="U388" s="28"/>
      <c r="V388" s="28"/>
      <c r="W388" s="28">
        <f>IF(F388&lt;&gt;0,$F$481,IF(G388&lt;&gt;0,$G$481,IF(H388&lt;&gt;0,$H$481,IF(I388&lt;&gt;0,$I$481,IF(J388&lt;&gt;0,$J$481,IF(K388&lt;&gt;0,$K$481,IF($L388&lt;&gt;0,$L$481,0)))))))</f>
        <v>0</v>
      </c>
      <c r="X388" s="29">
        <f>IF(SUM(F388:L388)=0,0,B388&amp;"_"&amp;VLOOKUP(C388,ty_ser,2,FALSE)&amp;"_"&amp;M388&amp;N388&amp;O388&amp;"_"&amp;P388&amp;"_"&amp;Q388&amp;"_"&amp;R388&amp;S388&amp;T388&amp;U388&amp;V388&amp;"_"&amp;W388)</f>
        <v>0</v>
      </c>
      <c r="Y388" s="66"/>
      <c r="Z388" s="67"/>
      <c r="AA388" s="67"/>
      <c r="AB388" s="67"/>
      <c r="AC388" s="67"/>
      <c r="AD388" s="67"/>
      <c r="AE388" s="72">
        <f>IF(AG388=0,0,B388&amp;"_"&amp;M388&amp;N388&amp;O388&amp;"_"&amp;P388&amp;"_"&amp;Q388&amp;"_"&amp;AF388)</f>
        <v>0</v>
      </c>
      <c r="AF388" s="90">
        <f>AF387</f>
        <v>0</v>
      </c>
      <c r="AG388" s="66"/>
      <c r="AH388" s="67"/>
      <c r="AI388" s="67"/>
      <c r="AJ388" s="67"/>
      <c r="AK388" s="68"/>
      <c r="AL388" s="64">
        <f>AL387</f>
        <v>0</v>
      </c>
      <c r="AM388" s="64">
        <f>VLOOKUP($AL388,aut_car,2,FALSE)</f>
        <v>0</v>
      </c>
      <c r="AN388" s="64">
        <f>VLOOKUP($AL388,aut_car,3,FALSE)</f>
        <v>0</v>
      </c>
      <c r="AO388" s="64">
        <f>VLOOKUP($AL388,aut_car,4,FALSE)</f>
        <v>0</v>
      </c>
      <c r="AP388" s="64">
        <f>VLOOKUP($AL388,aut_car,5,FALSE)</f>
        <v>0</v>
      </c>
      <c r="AQ388" s="64">
        <f>VLOOKUP($AL388,aut_car,6,FALSE)</f>
        <v>0</v>
      </c>
      <c r="AR388" s="64">
        <f>VLOOKUP($AL388,aut_car,7,FALSE)</f>
        <v>0</v>
      </c>
      <c r="AS388" s="68"/>
      <c r="AT388" s="78"/>
      <c r="AU388" s="79"/>
      <c r="AV388" s="79"/>
      <c r="AW388" s="80"/>
      <c r="AX388" s="106">
        <f>E388</f>
        <v>0</v>
      </c>
      <c r="AY388" s="63"/>
      <c r="BA388" s="36"/>
      <c r="BB388" s="27">
        <f>IF(BA388="NON",0,F388)</f>
        <v>0</v>
      </c>
      <c r="BC388" s="27">
        <f>IF(BA388="NON",0,H388+G388)</f>
        <v>0</v>
      </c>
      <c r="BD388" s="27"/>
      <c r="BE388" s="27">
        <f>IF(BA388="NON",0,I388+J388+K388+L388)</f>
        <v>0</v>
      </c>
      <c r="BF388" s="27"/>
      <c r="BG388" s="27">
        <f>IF(BA388="NON",0,K388)</f>
        <v>0</v>
      </c>
      <c r="BH388" s="1">
        <f>BH386</f>
        <v>0</v>
      </c>
      <c r="BI388" s="1"/>
      <c r="BJ388" s="1"/>
      <c r="BK388" s="1"/>
      <c r="BL388" s="1"/>
      <c r="BM388" s="1"/>
      <c r="BN388" s="1"/>
      <c r="BO388" s="1"/>
      <c r="BP388" s="1"/>
      <c r="BQ388" s="1"/>
      <c r="BR388" s="1"/>
      <c r="BS388" s="38"/>
      <c r="BT388" s="107">
        <f>IF(BS388="OUI",1,0)</f>
        <v>0</v>
      </c>
      <c r="BU388" s="108">
        <f>IF(BS388="OUI",1,0)</f>
        <v>0</v>
      </c>
      <c r="BV388" s="28">
        <f>IF(OR(BS388=0,BS388="NON"),0,B388&amp;"_"&amp;M388&amp;N388&amp;O388&amp;"_"&amp;P388&amp;"_"&amp;Q388&amp;"_"&amp;R388&amp;S388&amp;T388&amp;U388&amp;V388&amp;"_MANU")</f>
        <v>0</v>
      </c>
      <c r="BW388" s="28">
        <f>IF(BS388="OUI",1,0)</f>
        <v>0</v>
      </c>
      <c r="BX388" s="27"/>
      <c r="BY388" s="27"/>
      <c r="BZ388" s="38">
        <f>IF(BS388="OUI",IF((BC388+BB388)&lt;&gt;0,(BB388+BC388),0),0)</f>
        <v>0</v>
      </c>
      <c r="CA388" s="38">
        <f>IF(BS388="OUI",IF((BE388+BG388)&lt;&gt;0,(BG388+BE388),0),0)</f>
        <v>0</v>
      </c>
      <c r="CB388" s="38">
        <f t="shared" si="520"/>
        <v>0</v>
      </c>
      <c r="CC388" s="38">
        <f t="shared" si="520"/>
        <v>0</v>
      </c>
      <c r="CD388" s="38">
        <f>IF(OR(BS388=0,BS388="NON"),0,B388&amp;"_"&amp;M388&amp;N388&amp;O388&amp;"_"&amp;P388&amp;"_"&amp;Q388&amp;"_"&amp;R388&amp;S388&amp;T388&amp;U388&amp;V388&amp;"_FORC"&amp;IF(CB388=0,"TR","TC"))</f>
        <v>0</v>
      </c>
      <c r="CE388" s="27"/>
      <c r="CF388" s="27"/>
      <c r="CG388" s="27"/>
      <c r="CH388" s="27"/>
      <c r="CI388" s="126"/>
      <c r="CJ388" s="116"/>
      <c r="CK388" s="27"/>
      <c r="CL388" s="116"/>
      <c r="CM388" s="27"/>
      <c r="CN388" s="116"/>
      <c r="CO388" s="27"/>
      <c r="CP388" s="27" t="str">
        <f>IF(F388=0,"NON","OUI")</f>
        <v>NON</v>
      </c>
      <c r="CQ388" s="27">
        <f>IF(CP388="OUI",P388,0)</f>
        <v>0</v>
      </c>
      <c r="CR388" s="27"/>
      <c r="CS388" s="27">
        <f>IF(CR388&lt;&gt;0,CK388,0)</f>
        <v>0</v>
      </c>
      <c r="CT388" s="27"/>
      <c r="CU388" s="27"/>
      <c r="CV388" s="86">
        <f>IF(SUM(F388:L388)=0,0,SUM(F388:L388)+BT388+BZ388+CA388)</f>
        <v>0</v>
      </c>
      <c r="CW388" s="86">
        <f>IF(SUM(F388:L388)=0,0,SUM(BB388:BG388)+BU388+CC388+CB388)</f>
        <v>0</v>
      </c>
    </row>
    <row r="389" spans="2:101" customFormat="1" hidden="1" outlineLevel="2" x14ac:dyDescent="0.3">
      <c r="B389" s="41" t="e">
        <f>B388+1</f>
        <v>#VALUE!</v>
      </c>
      <c r="C389" s="42"/>
      <c r="D389" s="59"/>
      <c r="E389" s="37"/>
      <c r="F389" s="34"/>
      <c r="G389" s="34"/>
      <c r="H389" s="34"/>
      <c r="I389" s="34"/>
      <c r="J389" s="34"/>
      <c r="K389" s="34"/>
      <c r="L389" s="34"/>
      <c r="M389" s="39">
        <f t="shared" si="521"/>
        <v>0</v>
      </c>
      <c r="N389" s="39">
        <f t="shared" si="521"/>
        <v>0</v>
      </c>
      <c r="O389" s="39">
        <f t="shared" si="521"/>
        <v>0</v>
      </c>
      <c r="P389" s="39" t="str">
        <f t="shared" si="521"/>
        <v>CFO</v>
      </c>
      <c r="Q389" s="39" t="str">
        <f t="shared" si="521"/>
        <v>NOM</v>
      </c>
      <c r="R389" s="28"/>
      <c r="S389" s="28"/>
      <c r="T389" s="28"/>
      <c r="U389" s="28"/>
      <c r="V389" s="28"/>
      <c r="W389" s="28">
        <f>IF(F389&lt;&gt;0,$F$481,IF(G389&lt;&gt;0,$G$481,IF(H389&lt;&gt;0,$H$481,IF(I389&lt;&gt;0,$I$481,IF(J389&lt;&gt;0,$J$481,IF(K389&lt;&gt;0,$K$481,IF($L389&lt;&gt;0,$L$481,0)))))))</f>
        <v>0</v>
      </c>
      <c r="X389" s="29">
        <f>IF(SUM(F389:L389)=0,0,B389&amp;"_"&amp;VLOOKUP(C389,ty_ser,2,FALSE)&amp;"_"&amp;M389&amp;N389&amp;O389&amp;"_"&amp;P389&amp;"_"&amp;Q389&amp;"_"&amp;R389&amp;S389&amp;T389&amp;U389&amp;V389&amp;"_"&amp;W389)</f>
        <v>0</v>
      </c>
      <c r="Y389" s="66"/>
      <c r="Z389" s="67"/>
      <c r="AA389" s="67"/>
      <c r="AB389" s="67"/>
      <c r="AC389" s="67"/>
      <c r="AD389" s="67"/>
      <c r="AE389" s="72">
        <f>IF(AG389=0,0,B389&amp;"_"&amp;M389&amp;N389&amp;O389&amp;"_"&amp;P389&amp;"_"&amp;Q389&amp;"_"&amp;AF389)</f>
        <v>0</v>
      </c>
      <c r="AF389" s="90">
        <f>AF388</f>
        <v>0</v>
      </c>
      <c r="AG389" s="66"/>
      <c r="AH389" s="67"/>
      <c r="AI389" s="67"/>
      <c r="AJ389" s="67"/>
      <c r="AK389" s="68"/>
      <c r="AL389" s="64">
        <f>AL388</f>
        <v>0</v>
      </c>
      <c r="AM389" s="64">
        <f>VLOOKUP($AL389,aut_car,2,FALSE)</f>
        <v>0</v>
      </c>
      <c r="AN389" s="64">
        <f>VLOOKUP($AL389,aut_car,3,FALSE)</f>
        <v>0</v>
      </c>
      <c r="AO389" s="64">
        <f>VLOOKUP($AL389,aut_car,4,FALSE)</f>
        <v>0</v>
      </c>
      <c r="AP389" s="64">
        <f>VLOOKUP($AL389,aut_car,5,FALSE)</f>
        <v>0</v>
      </c>
      <c r="AQ389" s="64">
        <f>VLOOKUP($AL389,aut_car,6,FALSE)</f>
        <v>0</v>
      </c>
      <c r="AR389" s="64">
        <f>VLOOKUP($AL389,aut_car,7,FALSE)</f>
        <v>0</v>
      </c>
      <c r="AS389" s="68"/>
      <c r="AT389" s="78"/>
      <c r="AU389" s="79"/>
      <c r="AV389" s="79"/>
      <c r="AW389" s="80"/>
      <c r="AX389" s="106">
        <f>E389</f>
        <v>0</v>
      </c>
      <c r="AY389" s="63"/>
      <c r="BA389" s="36"/>
      <c r="BB389" s="27">
        <f>IF(BA389="NON",0,F389)</f>
        <v>0</v>
      </c>
      <c r="BC389" s="27">
        <f>IF(BA389="NON",0,H389+G389)</f>
        <v>0</v>
      </c>
      <c r="BD389" s="27"/>
      <c r="BE389" s="27">
        <f>IF(BA389="NON",0,I389+J389+K389+L389)</f>
        <v>0</v>
      </c>
      <c r="BF389" s="27"/>
      <c r="BG389" s="27">
        <f>IF(BA389="NON",0,K389)</f>
        <v>0</v>
      </c>
      <c r="BH389" s="1">
        <f>BH387</f>
        <v>0</v>
      </c>
      <c r="BI389" s="1"/>
      <c r="BJ389" s="1"/>
      <c r="BK389" s="1"/>
      <c r="BL389" s="1"/>
      <c r="BM389" s="1"/>
      <c r="BN389" s="1"/>
      <c r="BO389" s="1"/>
      <c r="BP389" s="1"/>
      <c r="BQ389" s="1"/>
      <c r="BR389" s="1"/>
      <c r="BS389" s="38"/>
      <c r="BT389" s="107">
        <f>IF(BS389="OUI",1,0)</f>
        <v>0</v>
      </c>
      <c r="BU389" s="108">
        <f>IF(BS389="OUI",1,0)</f>
        <v>0</v>
      </c>
      <c r="BV389" s="28">
        <f>IF(OR(BS389=0,BS389="NON"),0,B389&amp;"_"&amp;M389&amp;N389&amp;O389&amp;"_"&amp;P389&amp;"_"&amp;Q389&amp;"_"&amp;R389&amp;S389&amp;T389&amp;U389&amp;V389&amp;"_MANU")</f>
        <v>0</v>
      </c>
      <c r="BW389" s="28">
        <f>IF(BS389="OUI",1,0)</f>
        <v>0</v>
      </c>
      <c r="BX389" s="27"/>
      <c r="BY389" s="27"/>
      <c r="BZ389" s="38">
        <f>IF(BS389="OUI",IF((BC389+BB389)&lt;&gt;0,(BB389+BC389),0),0)</f>
        <v>0</v>
      </c>
      <c r="CA389" s="38">
        <f>IF(BS389="OUI",IF((BE389+BG389)&lt;&gt;0,(BG389+BE389),0),0)</f>
        <v>0</v>
      </c>
      <c r="CB389" s="38">
        <f t="shared" si="520"/>
        <v>0</v>
      </c>
      <c r="CC389" s="38">
        <f t="shared" si="520"/>
        <v>0</v>
      </c>
      <c r="CD389" s="38">
        <f>IF(OR(BS389=0,BS389="NON"),0,B389&amp;"_"&amp;M389&amp;N389&amp;O389&amp;"_"&amp;P389&amp;"_"&amp;Q389&amp;"_"&amp;R389&amp;S389&amp;T389&amp;U389&amp;V389&amp;"_FORC"&amp;IF(CB389=0,"TR","TC"))</f>
        <v>0</v>
      </c>
      <c r="CE389" s="27"/>
      <c r="CF389" s="27"/>
      <c r="CG389" s="27"/>
      <c r="CH389" s="27"/>
      <c r="CI389" s="126"/>
      <c r="CJ389" s="116"/>
      <c r="CK389" s="27"/>
      <c r="CL389" s="116"/>
      <c r="CM389" s="27"/>
      <c r="CN389" s="116"/>
      <c r="CO389" s="27"/>
      <c r="CP389" s="27" t="str">
        <f>IF(F389=0,"NON","OUI")</f>
        <v>NON</v>
      </c>
      <c r="CQ389" s="27">
        <f>IF(CP389="OUI",P389,0)</f>
        <v>0</v>
      </c>
      <c r="CR389" s="27"/>
      <c r="CS389" s="27">
        <f>IF(CR389&lt;&gt;0,CK389,0)</f>
        <v>0</v>
      </c>
      <c r="CT389" s="27"/>
      <c r="CU389" s="27"/>
      <c r="CV389" s="86">
        <f>IF(SUM(F389:L389)=0,0,SUM(F389:L389)+BT389+BZ389+CA389)</f>
        <v>0</v>
      </c>
      <c r="CW389" s="86">
        <f>IF(SUM(F389:L389)=0,0,SUM(BB389:BG389)+BU389+CC389+CB389)</f>
        <v>0</v>
      </c>
    </row>
    <row r="390" spans="2:101" outlineLevel="1" collapsed="1" x14ac:dyDescent="0.3"/>
    <row r="391" spans="2:101" ht="15.6" outlineLevel="1" x14ac:dyDescent="0.3">
      <c r="B391" s="103" t="s">
        <v>545</v>
      </c>
      <c r="C391" s="103"/>
    </row>
    <row r="392" spans="2:101" customFormat="1" outlineLevel="1" x14ac:dyDescent="0.3">
      <c r="B392" s="41"/>
      <c r="C392" s="42"/>
      <c r="D392" s="105" t="s">
        <v>538</v>
      </c>
      <c r="E392" s="37" t="s">
        <v>539</v>
      </c>
      <c r="F392" s="34"/>
      <c r="G392" s="34">
        <v>1</v>
      </c>
      <c r="H392" s="34"/>
      <c r="I392" s="34"/>
      <c r="J392" s="34"/>
      <c r="K392" s="34"/>
      <c r="L392" s="34"/>
      <c r="M392" s="27"/>
      <c r="N392" s="27"/>
      <c r="O392" s="27"/>
      <c r="P392" s="27" t="s">
        <v>31</v>
      </c>
      <c r="Q392" s="27" t="s">
        <v>505</v>
      </c>
      <c r="R392" s="27"/>
      <c r="S392" s="28" t="s">
        <v>524</v>
      </c>
      <c r="T392" s="28" t="s">
        <v>237</v>
      </c>
      <c r="U392" s="28" t="s">
        <v>543</v>
      </c>
      <c r="V392" s="28"/>
      <c r="W392" s="28" t="str">
        <f>IF(F392&lt;&gt;0,$F$481,IF(G392&lt;&gt;0,$G$481,IF(H392&lt;&gt;0,$H$481,IF(I392&lt;&gt;0,$I$481,IF(J392&lt;&gt;0,$J$481,IF(K392&lt;&gt;0,$K$481,IF($L392&lt;&gt;0,$L$481,0)))))))</f>
        <v>TS</v>
      </c>
      <c r="X392" s="29" t="e">
        <f>IF(SUM(F392:L392)=0,0,B392&amp;"_"&amp;VLOOKUP(C392,ty_ser,2,FALSE)&amp;"_"&amp;M392&amp;N392&amp;O392&amp;"_"&amp;P392&amp;"_"&amp;Q392&amp;"_"&amp;R392&amp;S392&amp;T392&amp;U392&amp;V392&amp;"_"&amp;W392)</f>
        <v>#N/A</v>
      </c>
      <c r="Y392" s="66"/>
      <c r="Z392" s="67"/>
      <c r="AA392" s="67"/>
      <c r="AB392" s="67"/>
      <c r="AC392" s="67"/>
      <c r="AD392" s="67"/>
      <c r="AE392" s="72">
        <f>IF(AG392=0,0,B392&amp;"_"&amp;M392&amp;N392&amp;O392&amp;"_"&amp;P392&amp;"_"&amp;Q392&amp;"_"&amp;AF392)</f>
        <v>0</v>
      </c>
      <c r="AF392" s="67">
        <v>0</v>
      </c>
      <c r="AG392" s="66"/>
      <c r="AH392" s="67"/>
      <c r="AI392" s="67"/>
      <c r="AJ392" s="67"/>
      <c r="AK392" s="68"/>
      <c r="AL392" s="66">
        <v>0</v>
      </c>
      <c r="AM392" s="64">
        <f>VLOOKUP($AL392,aut_car,2,FALSE)</f>
        <v>0</v>
      </c>
      <c r="AN392" s="64">
        <f>VLOOKUP($AL392,aut_car,3,FALSE)</f>
        <v>0</v>
      </c>
      <c r="AO392" s="64">
        <f>VLOOKUP($AL392,aut_car,4,FALSE)</f>
        <v>0</v>
      </c>
      <c r="AP392" s="64">
        <f>VLOOKUP($AL392,aut_car,5,FALSE)</f>
        <v>0</v>
      </c>
      <c r="AQ392" s="64">
        <f>VLOOKUP($AL392,aut_car,6,FALSE)</f>
        <v>0</v>
      </c>
      <c r="AR392" s="64">
        <f>VLOOKUP($AL392,aut_car,7,FALSE)</f>
        <v>0</v>
      </c>
      <c r="AS392" s="68"/>
      <c r="AT392" s="78" t="s">
        <v>138</v>
      </c>
      <c r="AU392" s="79"/>
      <c r="AV392" s="79" t="s">
        <v>541</v>
      </c>
      <c r="AW392" s="80"/>
      <c r="AX392" s="106" t="str">
        <f>E392</f>
        <v>Présence tension</v>
      </c>
      <c r="AY392" s="63" t="s">
        <v>544</v>
      </c>
      <c r="BA392" s="36" t="s">
        <v>184</v>
      </c>
      <c r="BB392" s="27">
        <f>IF(BA392="NON",0,F392)</f>
        <v>0</v>
      </c>
      <c r="BC392" s="27">
        <f>IF(BA392="NON",0,H392+G392)</f>
        <v>1</v>
      </c>
      <c r="BD392" s="27"/>
      <c r="BE392" s="27">
        <f>IF(BA392="NON",0,I392+J392+K392+L392)</f>
        <v>0</v>
      </c>
      <c r="BF392" s="27"/>
      <c r="BG392" s="27">
        <f>IF(BA392="NON",0,K392)</f>
        <v>0</v>
      </c>
      <c r="BH392" s="1">
        <f>BH390</f>
        <v>0</v>
      </c>
      <c r="BI392" s="1"/>
      <c r="BJ392" s="1"/>
      <c r="BK392" s="1"/>
      <c r="BL392" s="1"/>
      <c r="BM392" s="1"/>
      <c r="BN392" s="1"/>
      <c r="BO392" s="1"/>
      <c r="BP392" s="1"/>
      <c r="BQ392" s="1"/>
      <c r="BR392" s="1"/>
      <c r="BS392" s="38" t="s">
        <v>185</v>
      </c>
      <c r="BT392" s="107">
        <f>IF(BS392="OUI",1,0)</f>
        <v>0</v>
      </c>
      <c r="BU392" s="108">
        <f>IF(BS392="OUI",1,0)</f>
        <v>0</v>
      </c>
      <c r="BV392" s="28">
        <f>IF(OR(BS392=0,BS392="NON"),0,B392&amp;"_"&amp;M392&amp;N392&amp;O392&amp;"_"&amp;P392&amp;"_"&amp;Q392&amp;"_"&amp;R392&amp;S392&amp;T392&amp;U392&amp;V392&amp;"_MANU")</f>
        <v>0</v>
      </c>
      <c r="BW392" s="28">
        <f>IF(BS392="OUI",1,0)</f>
        <v>0</v>
      </c>
      <c r="BX392" s="27"/>
      <c r="BY392" s="27"/>
      <c r="BZ392" s="38">
        <f>IF(BS392="OUI",IF((BC392+BB392)&lt;&gt;0,(BB392+BC392),0),0)</f>
        <v>0</v>
      </c>
      <c r="CA392" s="38">
        <f>IF(BS392="OUI",IF((BE392+BG392)&lt;&gt;0,(BG392+BE392),0),0)</f>
        <v>0</v>
      </c>
      <c r="CB392" s="38">
        <f t="shared" ref="CB392:CC396" si="522">IF(BZ392=0,0,BZ392)</f>
        <v>0</v>
      </c>
      <c r="CC392" s="38">
        <f t="shared" si="522"/>
        <v>0</v>
      </c>
      <c r="CD392" s="38">
        <f>IF(OR(BS392=0,BS392="NON"),0,B392&amp;"_"&amp;M392&amp;N392&amp;O392&amp;"_"&amp;P392&amp;"_"&amp;Q392&amp;"_"&amp;R392&amp;S392&amp;T392&amp;U392&amp;V392&amp;"_FORC"&amp;IF(CB392=0,"TR","TC"))</f>
        <v>0</v>
      </c>
      <c r="CE392" s="27"/>
      <c r="CF392" s="27"/>
      <c r="CG392" s="27" t="s">
        <v>184</v>
      </c>
      <c r="CH392" s="27" t="s">
        <v>581</v>
      </c>
      <c r="CI392" s="126"/>
      <c r="CJ392" s="116" t="s">
        <v>632</v>
      </c>
      <c r="CK392" s="27" t="s">
        <v>581</v>
      </c>
      <c r="CL392" s="116" t="s">
        <v>721</v>
      </c>
      <c r="CM392" s="27" t="s">
        <v>581</v>
      </c>
      <c r="CN392" s="116"/>
      <c r="CO392" s="27"/>
      <c r="CP392" s="27" t="s">
        <v>184</v>
      </c>
      <c r="CQ392" s="27" t="str">
        <f>IF(CP392="OUI",P392,0)</f>
        <v>CFO</v>
      </c>
      <c r="CR392" s="27" t="s">
        <v>708</v>
      </c>
      <c r="CS392" s="27" t="str">
        <f>IF(CR392&lt;&gt;0,CK392,0)</f>
        <v>à chaque changement de valeur</v>
      </c>
      <c r="CT392" s="27"/>
      <c r="CU392" s="27"/>
      <c r="CV392" s="86">
        <f>IF(SUM(F392:L392)=0,0,SUM(F392:L392)+BT392+BZ392+CA392)</f>
        <v>1</v>
      </c>
      <c r="CW392" s="86">
        <f>IF(SUM(F392:L392)=0,0,SUM(BB392:BG392)+BU392+CC392+CB392)</f>
        <v>1</v>
      </c>
    </row>
    <row r="393" spans="2:101" customFormat="1" hidden="1" outlineLevel="2" x14ac:dyDescent="0.3">
      <c r="B393" s="41"/>
      <c r="C393" s="41">
        <f>C392</f>
        <v>0</v>
      </c>
      <c r="D393" s="59" t="str">
        <f>D392</f>
        <v>Onduleur &amp; Nom???</v>
      </c>
      <c r="E393" s="37" t="s">
        <v>502</v>
      </c>
      <c r="F393" s="34">
        <v>1</v>
      </c>
      <c r="G393" s="34"/>
      <c r="H393" s="34"/>
      <c r="I393" s="34"/>
      <c r="J393" s="34"/>
      <c r="K393" s="34"/>
      <c r="L393" s="34"/>
      <c r="M393" s="39">
        <f t="shared" ref="M393:Q396" si="523">M392</f>
        <v>0</v>
      </c>
      <c r="N393" s="39">
        <f t="shared" si="523"/>
        <v>0</v>
      </c>
      <c r="O393" s="39">
        <f t="shared" si="523"/>
        <v>0</v>
      </c>
      <c r="P393" s="39" t="str">
        <f t="shared" si="523"/>
        <v>CFO</v>
      </c>
      <c r="Q393" s="39" t="str">
        <f t="shared" si="523"/>
        <v>NOM</v>
      </c>
      <c r="R393" s="28"/>
      <c r="S393" s="28" t="s">
        <v>528</v>
      </c>
      <c r="T393" s="28" t="s">
        <v>237</v>
      </c>
      <c r="U393" s="28"/>
      <c r="V393" s="28" t="s">
        <v>529</v>
      </c>
      <c r="W393" s="28" t="str">
        <f>IF(F393&lt;&gt;0,$F$481,IF(G393&lt;&gt;0,$G$481,IF(H393&lt;&gt;0,$H$481,IF(I393&lt;&gt;0,$I$481,IF(J393&lt;&gt;0,$J$481,IF(K393&lt;&gt;0,$K$481,IF($L393&lt;&gt;0,$L$481,0)))))))</f>
        <v>TA</v>
      </c>
      <c r="X393" s="29" t="e">
        <f>IF(SUM(F393:L393)=0,0,B393&amp;"_"&amp;VLOOKUP(C393,ty_ser,2,FALSE)&amp;"_"&amp;M393&amp;N393&amp;O393&amp;"_"&amp;P393&amp;"_"&amp;Q393&amp;"_"&amp;R393&amp;S393&amp;T393&amp;U393&amp;V393&amp;"_"&amp;W393)</f>
        <v>#N/A</v>
      </c>
      <c r="Y393" s="66"/>
      <c r="Z393" s="67"/>
      <c r="AA393" s="67"/>
      <c r="AB393" s="67"/>
      <c r="AC393" s="67"/>
      <c r="AD393" s="67"/>
      <c r="AE393" s="72">
        <f>IF(AG393=0,0,B393&amp;"_"&amp;M393&amp;N393&amp;O393&amp;"_"&amp;P393&amp;"_"&amp;Q393&amp;"_"&amp;AF393)</f>
        <v>0</v>
      </c>
      <c r="AF393" s="90">
        <f>AF392</f>
        <v>0</v>
      </c>
      <c r="AG393" s="66"/>
      <c r="AH393" s="67"/>
      <c r="AI393" s="67"/>
      <c r="AJ393" s="67"/>
      <c r="AK393" s="68"/>
      <c r="AL393" s="64">
        <f>AL392</f>
        <v>0</v>
      </c>
      <c r="AM393" s="64">
        <f>VLOOKUP($AL393,aut_car,2,FALSE)</f>
        <v>0</v>
      </c>
      <c r="AN393" s="64">
        <f>VLOOKUP($AL393,aut_car,3,FALSE)</f>
        <v>0</v>
      </c>
      <c r="AO393" s="64">
        <f>VLOOKUP($AL393,aut_car,4,FALSE)</f>
        <v>0</v>
      </c>
      <c r="AP393" s="64">
        <f>VLOOKUP($AL393,aut_car,5,FALSE)</f>
        <v>0</v>
      </c>
      <c r="AQ393" s="64">
        <f>VLOOKUP($AL393,aut_car,6,FALSE)</f>
        <v>0</v>
      </c>
      <c r="AR393" s="64">
        <f>VLOOKUP($AL393,aut_car,7,FALSE)</f>
        <v>0</v>
      </c>
      <c r="AS393" s="68"/>
      <c r="AT393" s="78" t="s">
        <v>138</v>
      </c>
      <c r="AU393" s="79" t="s">
        <v>515</v>
      </c>
      <c r="AV393" s="79" t="s">
        <v>514</v>
      </c>
      <c r="AW393" s="80"/>
      <c r="AX393" s="106" t="str">
        <f>E393</f>
        <v>arrêt d'urgence</v>
      </c>
      <c r="AY393" s="63"/>
      <c r="BA393" s="36" t="s">
        <v>184</v>
      </c>
      <c r="BB393" s="27">
        <f>IF(BA393="NON",0,F393)</f>
        <v>1</v>
      </c>
      <c r="BC393" s="27">
        <f>IF(BA393="NON",0,H393+G393)</f>
        <v>0</v>
      </c>
      <c r="BD393" s="27"/>
      <c r="BE393" s="27">
        <f>IF(BA393="NON",0,I393+J393+K393+L393)</f>
        <v>0</v>
      </c>
      <c r="BF393" s="27"/>
      <c r="BG393" s="27">
        <f>IF(BA393="NON",0,K393)</f>
        <v>0</v>
      </c>
      <c r="BH393" s="1">
        <f>BH391</f>
        <v>0</v>
      </c>
      <c r="BI393" s="1"/>
      <c r="BJ393" s="1"/>
      <c r="BK393" s="1"/>
      <c r="BL393" s="1"/>
      <c r="BM393" s="1"/>
      <c r="BN393" s="1"/>
      <c r="BO393" s="1"/>
      <c r="BP393" s="1"/>
      <c r="BQ393" s="1"/>
      <c r="BR393" s="1"/>
      <c r="BS393" s="38" t="s">
        <v>185</v>
      </c>
      <c r="BT393" s="107">
        <f>IF(BS393="OUI",1,0)</f>
        <v>0</v>
      </c>
      <c r="BU393" s="108">
        <f>IF(BS393="OUI",1,0)</f>
        <v>0</v>
      </c>
      <c r="BV393" s="28">
        <f>IF(OR(BS393=0,BS393="NON"),0,B393&amp;"_"&amp;M393&amp;N393&amp;O393&amp;"_"&amp;P393&amp;"_"&amp;Q393&amp;"_"&amp;R393&amp;S393&amp;T393&amp;U393&amp;V393&amp;"_MANU")</f>
        <v>0</v>
      </c>
      <c r="BW393" s="28">
        <f>IF(BS393="OUI",1,0)</f>
        <v>0</v>
      </c>
      <c r="BX393" s="27"/>
      <c r="BY393" s="27"/>
      <c r="BZ393" s="38">
        <f>IF(BS393="OUI",IF((BC393+BB393)&lt;&gt;0,(BB393+BC393),0),0)</f>
        <v>0</v>
      </c>
      <c r="CA393" s="38">
        <f>IF(BS393="OUI",IF((BE393+BG393)&lt;&gt;0,(BG393+BE393),0),0)</f>
        <v>0</v>
      </c>
      <c r="CB393" s="38">
        <f t="shared" si="522"/>
        <v>0</v>
      </c>
      <c r="CC393" s="38">
        <f t="shared" si="522"/>
        <v>0</v>
      </c>
      <c r="CD393" s="38">
        <f>IF(OR(BS393=0,BS393="NON"),0,B393&amp;"_"&amp;M393&amp;N393&amp;O393&amp;"_"&amp;P393&amp;"_"&amp;Q393&amp;"_"&amp;R393&amp;S393&amp;T393&amp;U393&amp;V393&amp;"_FORC"&amp;IF(CB393=0,"TR","TC"))</f>
        <v>0</v>
      </c>
      <c r="CE393" s="27"/>
      <c r="CF393" s="27"/>
      <c r="CG393" s="27" t="s">
        <v>184</v>
      </c>
      <c r="CH393" s="27" t="s">
        <v>581</v>
      </c>
      <c r="CI393" s="126"/>
      <c r="CJ393" s="116" t="s">
        <v>632</v>
      </c>
      <c r="CK393" s="27" t="s">
        <v>581</v>
      </c>
      <c r="CL393" s="116" t="s">
        <v>721</v>
      </c>
      <c r="CM393" s="27" t="s">
        <v>581</v>
      </c>
      <c r="CN393" s="116"/>
      <c r="CO393" s="27"/>
      <c r="CP393" s="27" t="str">
        <f>IF(F393=0,"NON","OUI")</f>
        <v>OUI</v>
      </c>
      <c r="CQ393" s="27" t="str">
        <f>IF(CP393="OUI",P393,0)</f>
        <v>CFO</v>
      </c>
      <c r="CR393" s="27" t="s">
        <v>707</v>
      </c>
      <c r="CS393" s="27" t="str">
        <f>IF(CR393&lt;&gt;0,CK393,0)</f>
        <v>à chaque changement de valeur</v>
      </c>
      <c r="CT393" s="27"/>
      <c r="CU393" s="27"/>
      <c r="CV393" s="86">
        <f>IF(SUM(F393:L393)=0,0,SUM(F393:L393)+BT393+BZ393+CA393)</f>
        <v>1</v>
      </c>
      <c r="CW393" s="86">
        <f>IF(SUM(F393:L393)=0,0,SUM(BB393:BG393)+BU393+CC393+CB393)</f>
        <v>1</v>
      </c>
    </row>
    <row r="394" spans="2:101" customFormat="1" hidden="1" outlineLevel="2" x14ac:dyDescent="0.3">
      <c r="B394" s="41"/>
      <c r="C394" s="41"/>
      <c r="D394" s="59"/>
      <c r="E394" s="37"/>
      <c r="F394" s="34"/>
      <c r="G394" s="34"/>
      <c r="H394" s="34"/>
      <c r="I394" s="34"/>
      <c r="J394" s="34"/>
      <c r="K394" s="34"/>
      <c r="L394" s="34"/>
      <c r="M394" s="39">
        <f t="shared" si="523"/>
        <v>0</v>
      </c>
      <c r="N394" s="39">
        <f t="shared" si="523"/>
        <v>0</v>
      </c>
      <c r="O394" s="39">
        <f t="shared" si="523"/>
        <v>0</v>
      </c>
      <c r="P394" s="39" t="str">
        <f t="shared" si="523"/>
        <v>CFO</v>
      </c>
      <c r="Q394" s="39" t="str">
        <f t="shared" si="523"/>
        <v>NOM</v>
      </c>
      <c r="R394" s="28"/>
      <c r="S394" s="28"/>
      <c r="T394" s="28"/>
      <c r="U394" s="28"/>
      <c r="V394" s="28"/>
      <c r="W394" s="28">
        <f>IF(F394&lt;&gt;0,$F$481,IF(G394&lt;&gt;0,$G$481,IF(H394&lt;&gt;0,$H$481,IF(I394&lt;&gt;0,$I$481,IF(J394&lt;&gt;0,$J$481,IF(K394&lt;&gt;0,$K$481,IF($L394&lt;&gt;0,$L$481,0)))))))</f>
        <v>0</v>
      </c>
      <c r="X394" s="29">
        <f>IF(SUM(F394:L394)=0,0,B394&amp;"_"&amp;VLOOKUP(C394,ty_ser,2,FALSE)&amp;"_"&amp;M394&amp;N394&amp;O394&amp;"_"&amp;P394&amp;"_"&amp;Q394&amp;"_"&amp;R394&amp;S394&amp;T394&amp;U394&amp;V394&amp;"_"&amp;W394)</f>
        <v>0</v>
      </c>
      <c r="Y394" s="66"/>
      <c r="Z394" s="67"/>
      <c r="AA394" s="67"/>
      <c r="AB394" s="67"/>
      <c r="AC394" s="67"/>
      <c r="AD394" s="67"/>
      <c r="AE394" s="72">
        <f>IF(AG394=0,0,B394&amp;"_"&amp;M394&amp;N394&amp;O394&amp;"_"&amp;P394&amp;"_"&amp;Q394&amp;"_"&amp;AF394)</f>
        <v>0</v>
      </c>
      <c r="AF394" s="90">
        <f>AF393</f>
        <v>0</v>
      </c>
      <c r="AG394" s="66"/>
      <c r="AH394" s="67"/>
      <c r="AI394" s="67"/>
      <c r="AJ394" s="67"/>
      <c r="AK394" s="68"/>
      <c r="AL394" s="64">
        <f>AL393</f>
        <v>0</v>
      </c>
      <c r="AM394" s="64">
        <f>VLOOKUP($AL394,aut_car,2,FALSE)</f>
        <v>0</v>
      </c>
      <c r="AN394" s="64">
        <f>VLOOKUP($AL394,aut_car,3,FALSE)</f>
        <v>0</v>
      </c>
      <c r="AO394" s="64">
        <f>VLOOKUP($AL394,aut_car,4,FALSE)</f>
        <v>0</v>
      </c>
      <c r="AP394" s="64">
        <f>VLOOKUP($AL394,aut_car,5,FALSE)</f>
        <v>0</v>
      </c>
      <c r="AQ394" s="64">
        <f>VLOOKUP($AL394,aut_car,6,FALSE)</f>
        <v>0</v>
      </c>
      <c r="AR394" s="64">
        <f>VLOOKUP($AL394,aut_car,7,FALSE)</f>
        <v>0</v>
      </c>
      <c r="AS394" s="68"/>
      <c r="AT394" s="78"/>
      <c r="AU394" s="79"/>
      <c r="AV394" s="79"/>
      <c r="AW394" s="80"/>
      <c r="AX394" s="106">
        <f>E394</f>
        <v>0</v>
      </c>
      <c r="AY394" s="63"/>
      <c r="BA394" s="36"/>
      <c r="BB394" s="27">
        <f>IF(BA394="NON",0,F394)</f>
        <v>0</v>
      </c>
      <c r="BC394" s="27">
        <f>IF(BA394="NON",0,H394+G394)</f>
        <v>0</v>
      </c>
      <c r="BD394" s="27"/>
      <c r="BE394" s="27">
        <f>IF(BA394="NON",0,I394+J394+K394+L394)</f>
        <v>0</v>
      </c>
      <c r="BF394" s="27"/>
      <c r="BG394" s="27">
        <f>IF(BA394="NON",0,K394)</f>
        <v>0</v>
      </c>
      <c r="BH394" s="1">
        <f>BH392</f>
        <v>0</v>
      </c>
      <c r="BI394" s="1"/>
      <c r="BJ394" s="1"/>
      <c r="BK394" s="1"/>
      <c r="BL394" s="1"/>
      <c r="BM394" s="1"/>
      <c r="BN394" s="1"/>
      <c r="BO394" s="1"/>
      <c r="BP394" s="1"/>
      <c r="BQ394" s="1"/>
      <c r="BR394" s="1"/>
      <c r="BS394" s="38"/>
      <c r="BT394" s="107">
        <f>IF(BS394="OUI",1,0)</f>
        <v>0</v>
      </c>
      <c r="BU394" s="108">
        <f>IF(BS394="OUI",1,0)</f>
        <v>0</v>
      </c>
      <c r="BV394" s="28">
        <f>IF(OR(BS394=0,BS394="NON"),0,B394&amp;"_"&amp;M394&amp;N394&amp;O394&amp;"_"&amp;P394&amp;"_"&amp;Q394&amp;"_"&amp;R394&amp;S394&amp;T394&amp;U394&amp;V394&amp;"_MANU")</f>
        <v>0</v>
      </c>
      <c r="BW394" s="28">
        <f>IF(BS394="OUI",1,0)</f>
        <v>0</v>
      </c>
      <c r="BX394" s="27"/>
      <c r="BY394" s="27"/>
      <c r="BZ394" s="38">
        <f>IF(BS394="OUI",IF((BC394+BB394)&lt;&gt;0,(BB394+BC394),0),0)</f>
        <v>0</v>
      </c>
      <c r="CA394" s="38">
        <f>IF(BS394="OUI",IF((BE394+BG394)&lt;&gt;0,(BG394+BE394),0),0)</f>
        <v>0</v>
      </c>
      <c r="CB394" s="38">
        <f t="shared" si="522"/>
        <v>0</v>
      </c>
      <c r="CC394" s="38">
        <f t="shared" si="522"/>
        <v>0</v>
      </c>
      <c r="CD394" s="38">
        <f>IF(OR(BS394=0,BS394="NON"),0,B394&amp;"_"&amp;M394&amp;N394&amp;O394&amp;"_"&amp;P394&amp;"_"&amp;Q394&amp;"_"&amp;R394&amp;S394&amp;T394&amp;U394&amp;V394&amp;"_FORC"&amp;IF(CB394=0,"TR","TC"))</f>
        <v>0</v>
      </c>
      <c r="CE394" s="27"/>
      <c r="CF394" s="27"/>
      <c r="CG394" s="27"/>
      <c r="CH394" s="27"/>
      <c r="CI394" s="126"/>
      <c r="CJ394" s="116"/>
      <c r="CK394" s="27"/>
      <c r="CL394" s="116"/>
      <c r="CM394" s="27"/>
      <c r="CN394" s="116"/>
      <c r="CO394" s="27"/>
      <c r="CP394" s="27" t="str">
        <f>IF(F394=0,"NON","OUI")</f>
        <v>NON</v>
      </c>
      <c r="CQ394" s="27">
        <f>IF(CP394="OUI",P394,0)</f>
        <v>0</v>
      </c>
      <c r="CR394" s="27"/>
      <c r="CS394" s="27">
        <f>IF(CR394&lt;&gt;0,CK394,0)</f>
        <v>0</v>
      </c>
      <c r="CT394" s="27"/>
      <c r="CU394" s="27"/>
      <c r="CV394" s="86">
        <f>IF(SUM(F394:L394)=0,0,SUM(F394:L394)+BT394+BZ394+CA394)</f>
        <v>0</v>
      </c>
      <c r="CW394" s="86">
        <f>IF(SUM(F394:L394)=0,0,SUM(BB394:BG394)+BU394+CC394+CB394)</f>
        <v>0</v>
      </c>
    </row>
    <row r="395" spans="2:101" customFormat="1" hidden="1" outlineLevel="2" x14ac:dyDescent="0.3">
      <c r="B395" s="41"/>
      <c r="C395" s="41"/>
      <c r="D395" s="59"/>
      <c r="E395" s="37"/>
      <c r="F395" s="34"/>
      <c r="G395" s="34"/>
      <c r="H395" s="34"/>
      <c r="I395" s="34"/>
      <c r="J395" s="34"/>
      <c r="K395" s="34"/>
      <c r="L395" s="34"/>
      <c r="M395" s="39">
        <f t="shared" si="523"/>
        <v>0</v>
      </c>
      <c r="N395" s="39">
        <f t="shared" si="523"/>
        <v>0</v>
      </c>
      <c r="O395" s="39">
        <f t="shared" si="523"/>
        <v>0</v>
      </c>
      <c r="P395" s="39" t="str">
        <f t="shared" si="523"/>
        <v>CFO</v>
      </c>
      <c r="Q395" s="39" t="str">
        <f t="shared" si="523"/>
        <v>NOM</v>
      </c>
      <c r="R395" s="28"/>
      <c r="S395" s="28"/>
      <c r="T395" s="28"/>
      <c r="U395" s="28"/>
      <c r="V395" s="28"/>
      <c r="W395" s="28">
        <f>IF(F395&lt;&gt;0,$F$481,IF(G395&lt;&gt;0,$G$481,IF(H395&lt;&gt;0,$H$481,IF(I395&lt;&gt;0,$I$481,IF(J395&lt;&gt;0,$J$481,IF(K395&lt;&gt;0,$K$481,IF($L395&lt;&gt;0,$L$481,0)))))))</f>
        <v>0</v>
      </c>
      <c r="X395" s="29">
        <f>IF(SUM(F395:L395)=0,0,B395&amp;"_"&amp;VLOOKUP(C395,ty_ser,2,FALSE)&amp;"_"&amp;M395&amp;N395&amp;O395&amp;"_"&amp;P395&amp;"_"&amp;Q395&amp;"_"&amp;R395&amp;S395&amp;T395&amp;U395&amp;V395&amp;"_"&amp;W395)</f>
        <v>0</v>
      </c>
      <c r="Y395" s="66"/>
      <c r="Z395" s="67"/>
      <c r="AA395" s="67"/>
      <c r="AB395" s="67"/>
      <c r="AC395" s="67"/>
      <c r="AD395" s="67"/>
      <c r="AE395" s="72">
        <f>IF(AG395=0,0,B395&amp;"_"&amp;M395&amp;N395&amp;O395&amp;"_"&amp;P395&amp;"_"&amp;Q395&amp;"_"&amp;AF395)</f>
        <v>0</v>
      </c>
      <c r="AF395" s="90">
        <f>AF394</f>
        <v>0</v>
      </c>
      <c r="AG395" s="66"/>
      <c r="AH395" s="67"/>
      <c r="AI395" s="67"/>
      <c r="AJ395" s="67"/>
      <c r="AK395" s="68"/>
      <c r="AL395" s="64">
        <f>AL394</f>
        <v>0</v>
      </c>
      <c r="AM395" s="64">
        <f>VLOOKUP($AL395,aut_car,2,FALSE)</f>
        <v>0</v>
      </c>
      <c r="AN395" s="64">
        <f>VLOOKUP($AL395,aut_car,3,FALSE)</f>
        <v>0</v>
      </c>
      <c r="AO395" s="64">
        <f>VLOOKUP($AL395,aut_car,4,FALSE)</f>
        <v>0</v>
      </c>
      <c r="AP395" s="64">
        <f>VLOOKUP($AL395,aut_car,5,FALSE)</f>
        <v>0</v>
      </c>
      <c r="AQ395" s="64">
        <f>VLOOKUP($AL395,aut_car,6,FALSE)</f>
        <v>0</v>
      </c>
      <c r="AR395" s="64">
        <f>VLOOKUP($AL395,aut_car,7,FALSE)</f>
        <v>0</v>
      </c>
      <c r="AS395" s="68"/>
      <c r="AT395" s="78"/>
      <c r="AU395" s="79"/>
      <c r="AV395" s="79"/>
      <c r="AW395" s="80"/>
      <c r="AX395" s="106">
        <f>E395</f>
        <v>0</v>
      </c>
      <c r="AY395" s="63"/>
      <c r="BA395" s="36"/>
      <c r="BB395" s="27">
        <f>IF(BA395="NON",0,F395)</f>
        <v>0</v>
      </c>
      <c r="BC395" s="27">
        <f>IF(BA395="NON",0,H395+G395)</f>
        <v>0</v>
      </c>
      <c r="BD395" s="27"/>
      <c r="BE395" s="27">
        <f>IF(BA395="NON",0,I395+J395+K395+L395)</f>
        <v>0</v>
      </c>
      <c r="BF395" s="27"/>
      <c r="BG395" s="27">
        <f>IF(BA395="NON",0,K395)</f>
        <v>0</v>
      </c>
      <c r="BH395" s="1">
        <f>BH393</f>
        <v>0</v>
      </c>
      <c r="BI395" s="1"/>
      <c r="BJ395" s="1"/>
      <c r="BK395" s="1"/>
      <c r="BL395" s="1"/>
      <c r="BM395" s="1"/>
      <c r="BN395" s="1"/>
      <c r="BO395" s="1"/>
      <c r="BP395" s="1"/>
      <c r="BQ395" s="1"/>
      <c r="BR395" s="1"/>
      <c r="BS395" s="38"/>
      <c r="BT395" s="107">
        <f>IF(BS395="OUI",1,0)</f>
        <v>0</v>
      </c>
      <c r="BU395" s="108">
        <f>IF(BS395="OUI",1,0)</f>
        <v>0</v>
      </c>
      <c r="BV395" s="28">
        <f>IF(OR(BS395=0,BS395="NON"),0,B395&amp;"_"&amp;M395&amp;N395&amp;O395&amp;"_"&amp;P395&amp;"_"&amp;Q395&amp;"_"&amp;R395&amp;S395&amp;T395&amp;U395&amp;V395&amp;"_MANU")</f>
        <v>0</v>
      </c>
      <c r="BW395" s="28">
        <f>IF(BS395="OUI",1,0)</f>
        <v>0</v>
      </c>
      <c r="BX395" s="27"/>
      <c r="BY395" s="27"/>
      <c r="BZ395" s="38">
        <f>IF(BS395="OUI",IF((BC395+BB395)&lt;&gt;0,(BB395+BC395),0),0)</f>
        <v>0</v>
      </c>
      <c r="CA395" s="38">
        <f>IF(BS395="OUI",IF((BE395+BG395)&lt;&gt;0,(BG395+BE395),0),0)</f>
        <v>0</v>
      </c>
      <c r="CB395" s="38">
        <f t="shared" si="522"/>
        <v>0</v>
      </c>
      <c r="CC395" s="38">
        <f t="shared" si="522"/>
        <v>0</v>
      </c>
      <c r="CD395" s="38">
        <f>IF(OR(BS395=0,BS395="NON"),0,B395&amp;"_"&amp;M395&amp;N395&amp;O395&amp;"_"&amp;P395&amp;"_"&amp;Q395&amp;"_"&amp;R395&amp;S395&amp;T395&amp;U395&amp;V395&amp;"_FORC"&amp;IF(CB395=0,"TR","TC"))</f>
        <v>0</v>
      </c>
      <c r="CE395" s="27"/>
      <c r="CF395" s="27"/>
      <c r="CG395" s="27"/>
      <c r="CH395" s="27"/>
      <c r="CI395" s="126"/>
      <c r="CJ395" s="116"/>
      <c r="CK395" s="27"/>
      <c r="CL395" s="116"/>
      <c r="CM395" s="27"/>
      <c r="CN395" s="116"/>
      <c r="CO395" s="27"/>
      <c r="CP395" s="27" t="str">
        <f>IF(F395=0,"NON","OUI")</f>
        <v>NON</v>
      </c>
      <c r="CQ395" s="27">
        <f>IF(CP395="OUI",P395,0)</f>
        <v>0</v>
      </c>
      <c r="CR395" s="27"/>
      <c r="CS395" s="27">
        <f>IF(CR395&lt;&gt;0,CK395,0)</f>
        <v>0</v>
      </c>
      <c r="CT395" s="27"/>
      <c r="CU395" s="27"/>
      <c r="CV395" s="86">
        <f>IF(SUM(F395:L395)=0,0,SUM(F395:L395)+BT395+BZ395+CA395)</f>
        <v>0</v>
      </c>
      <c r="CW395" s="86">
        <f>IF(SUM(F395:L395)=0,0,SUM(BB395:BG395)+BU395+CC395+CB395)</f>
        <v>0</v>
      </c>
    </row>
    <row r="396" spans="2:101" customFormat="1" hidden="1" outlineLevel="2" x14ac:dyDescent="0.3">
      <c r="B396" s="41"/>
      <c r="C396" s="41"/>
      <c r="D396" s="59"/>
      <c r="E396" s="37"/>
      <c r="F396" s="34"/>
      <c r="G396" s="34"/>
      <c r="H396" s="34"/>
      <c r="I396" s="34"/>
      <c r="J396" s="34"/>
      <c r="K396" s="34"/>
      <c r="L396" s="34"/>
      <c r="M396" s="39">
        <f t="shared" si="523"/>
        <v>0</v>
      </c>
      <c r="N396" s="39">
        <f t="shared" si="523"/>
        <v>0</v>
      </c>
      <c r="O396" s="39">
        <f t="shared" si="523"/>
        <v>0</v>
      </c>
      <c r="P396" s="39" t="str">
        <f t="shared" si="523"/>
        <v>CFO</v>
      </c>
      <c r="Q396" s="39" t="str">
        <f t="shared" si="523"/>
        <v>NOM</v>
      </c>
      <c r="R396" s="28"/>
      <c r="S396" s="28"/>
      <c r="T396" s="28"/>
      <c r="U396" s="28"/>
      <c r="V396" s="28"/>
      <c r="W396" s="28">
        <f>IF(F396&lt;&gt;0,$F$481,IF(G396&lt;&gt;0,$G$481,IF(H396&lt;&gt;0,$H$481,IF(I396&lt;&gt;0,$I$481,IF(J396&lt;&gt;0,$J$481,IF(K396&lt;&gt;0,$K$481,IF($L396&lt;&gt;0,$L$481,0)))))))</f>
        <v>0</v>
      </c>
      <c r="X396" s="29">
        <f>IF(SUM(F396:L396)=0,0,B396&amp;"_"&amp;VLOOKUP(C396,ty_ser,2,FALSE)&amp;"_"&amp;M396&amp;N396&amp;O396&amp;"_"&amp;P396&amp;"_"&amp;Q396&amp;"_"&amp;R396&amp;S396&amp;T396&amp;U396&amp;V396&amp;"_"&amp;W396)</f>
        <v>0</v>
      </c>
      <c r="Y396" s="66"/>
      <c r="Z396" s="67"/>
      <c r="AA396" s="67"/>
      <c r="AB396" s="67"/>
      <c r="AC396" s="67"/>
      <c r="AD396" s="67"/>
      <c r="AE396" s="72">
        <f>IF(AG396=0,0,B396&amp;"_"&amp;M396&amp;N396&amp;O396&amp;"_"&amp;P396&amp;"_"&amp;Q396&amp;"_"&amp;AF396)</f>
        <v>0</v>
      </c>
      <c r="AF396" s="90">
        <f>AF395</f>
        <v>0</v>
      </c>
      <c r="AG396" s="66"/>
      <c r="AH396" s="67"/>
      <c r="AI396" s="67"/>
      <c r="AJ396" s="67"/>
      <c r="AK396" s="68"/>
      <c r="AL396" s="64">
        <f>AL395</f>
        <v>0</v>
      </c>
      <c r="AM396" s="64">
        <f>VLOOKUP($AL396,aut_car,2,FALSE)</f>
        <v>0</v>
      </c>
      <c r="AN396" s="64">
        <f>VLOOKUP($AL396,aut_car,3,FALSE)</f>
        <v>0</v>
      </c>
      <c r="AO396" s="64">
        <f>VLOOKUP($AL396,aut_car,4,FALSE)</f>
        <v>0</v>
      </c>
      <c r="AP396" s="64">
        <f>VLOOKUP($AL396,aut_car,5,FALSE)</f>
        <v>0</v>
      </c>
      <c r="AQ396" s="64">
        <f>VLOOKUP($AL396,aut_car,6,FALSE)</f>
        <v>0</v>
      </c>
      <c r="AR396" s="64">
        <f>VLOOKUP($AL396,aut_car,7,FALSE)</f>
        <v>0</v>
      </c>
      <c r="AS396" s="68"/>
      <c r="AT396" s="78"/>
      <c r="AU396" s="79"/>
      <c r="AV396" s="79"/>
      <c r="AW396" s="80"/>
      <c r="AX396" s="106">
        <f>E396</f>
        <v>0</v>
      </c>
      <c r="AY396" s="63"/>
      <c r="BA396" s="36"/>
      <c r="BB396" s="27">
        <f>IF(BA396="NON",0,F396)</f>
        <v>0</v>
      </c>
      <c r="BC396" s="27">
        <f>IF(BA396="NON",0,H396+G396)</f>
        <v>0</v>
      </c>
      <c r="BD396" s="27"/>
      <c r="BE396" s="27">
        <f>IF(BA396="NON",0,I396+J396+K396+L396)</f>
        <v>0</v>
      </c>
      <c r="BF396" s="27"/>
      <c r="BG396" s="27">
        <f>IF(BA396="NON",0,K396)</f>
        <v>0</v>
      </c>
      <c r="BH396" s="1">
        <f>BH394</f>
        <v>0</v>
      </c>
      <c r="BI396" s="1"/>
      <c r="BJ396" s="1"/>
      <c r="BK396" s="1"/>
      <c r="BL396" s="1"/>
      <c r="BM396" s="1"/>
      <c r="BN396" s="1"/>
      <c r="BO396" s="1"/>
      <c r="BP396" s="1"/>
      <c r="BQ396" s="1"/>
      <c r="BR396" s="1"/>
      <c r="BS396" s="38"/>
      <c r="BT396" s="107">
        <f>IF(BS396="OUI",1,0)</f>
        <v>0</v>
      </c>
      <c r="BU396" s="108">
        <f>IF(BS396="OUI",1,0)</f>
        <v>0</v>
      </c>
      <c r="BV396" s="28">
        <f>IF(OR(BS396=0,BS396="NON"),0,B396&amp;"_"&amp;M396&amp;N396&amp;O396&amp;"_"&amp;P396&amp;"_"&amp;Q396&amp;"_"&amp;R396&amp;S396&amp;T396&amp;U396&amp;V396&amp;"_MANU")</f>
        <v>0</v>
      </c>
      <c r="BW396" s="28">
        <f>IF(BS396="OUI",1,0)</f>
        <v>0</v>
      </c>
      <c r="BX396" s="27"/>
      <c r="BY396" s="27"/>
      <c r="BZ396" s="38">
        <f>IF(BS396="OUI",IF((BC396+BB396)&lt;&gt;0,(BB396+BC396),0),0)</f>
        <v>0</v>
      </c>
      <c r="CA396" s="38">
        <f>IF(BS396="OUI",IF((BE396+BG396)&lt;&gt;0,(BG396+BE396),0),0)</f>
        <v>0</v>
      </c>
      <c r="CB396" s="38">
        <f t="shared" si="522"/>
        <v>0</v>
      </c>
      <c r="CC396" s="38">
        <f t="shared" si="522"/>
        <v>0</v>
      </c>
      <c r="CD396" s="38">
        <f>IF(OR(BS396=0,BS396="NON"),0,B396&amp;"_"&amp;M396&amp;N396&amp;O396&amp;"_"&amp;P396&amp;"_"&amp;Q396&amp;"_"&amp;R396&amp;S396&amp;T396&amp;U396&amp;V396&amp;"_FORC"&amp;IF(CB396=0,"TR","TC"))</f>
        <v>0</v>
      </c>
      <c r="CE396" s="27"/>
      <c r="CF396" s="27"/>
      <c r="CG396" s="27"/>
      <c r="CH396" s="27"/>
      <c r="CI396" s="126"/>
      <c r="CJ396" s="116"/>
      <c r="CK396" s="27"/>
      <c r="CL396" s="116"/>
      <c r="CM396" s="27"/>
      <c r="CN396" s="116"/>
      <c r="CO396" s="27"/>
      <c r="CP396" s="27" t="str">
        <f>IF(F396=0,"NON","OUI")</f>
        <v>NON</v>
      </c>
      <c r="CQ396" s="27">
        <f>IF(CP396="OUI",P396,0)</f>
        <v>0</v>
      </c>
      <c r="CR396" s="27"/>
      <c r="CS396" s="27">
        <f>IF(CR396&lt;&gt;0,CK396,0)</f>
        <v>0</v>
      </c>
      <c r="CT396" s="27"/>
      <c r="CU396" s="27"/>
      <c r="CV396" s="86">
        <f>IF(SUM(F396:L396)=0,0,SUM(F396:L396)+BT396+BZ396+CA396)</f>
        <v>0</v>
      </c>
      <c r="CW396" s="86">
        <f>IF(SUM(F396:L396)=0,0,SUM(BB396:BG396)+BU396+CC396+CB396)</f>
        <v>0</v>
      </c>
    </row>
    <row r="397" spans="2:101" outlineLevel="1" collapsed="1" x14ac:dyDescent="0.3"/>
    <row r="398" spans="2:101" ht="15.6" outlineLevel="1" x14ac:dyDescent="0.3">
      <c r="B398" s="103" t="s">
        <v>902</v>
      </c>
      <c r="C398" s="103"/>
    </row>
    <row r="399" spans="2:101" customFormat="1" outlineLevel="1" x14ac:dyDescent="0.3">
      <c r="B399" s="41"/>
      <c r="C399" s="42"/>
      <c r="D399" s="105" t="s">
        <v>538</v>
      </c>
      <c r="E399" s="37" t="s">
        <v>919</v>
      </c>
      <c r="F399" s="34"/>
      <c r="G399" s="34"/>
      <c r="H399" s="34"/>
      <c r="I399" s="34">
        <v>1</v>
      </c>
      <c r="J399" s="34"/>
      <c r="K399" s="34"/>
      <c r="L399" s="34"/>
      <c r="M399" s="27"/>
      <c r="N399" s="27"/>
      <c r="O399" s="27"/>
      <c r="P399" s="27" t="s">
        <v>31</v>
      </c>
      <c r="Q399" s="27" t="s">
        <v>505</v>
      </c>
      <c r="R399" s="27" t="s">
        <v>525</v>
      </c>
      <c r="S399" s="28" t="s">
        <v>942</v>
      </c>
      <c r="T399" s="28" t="s">
        <v>69</v>
      </c>
      <c r="U399" s="28" t="s">
        <v>543</v>
      </c>
      <c r="V399" s="28">
        <v>1</v>
      </c>
      <c r="W399" s="28" t="str">
        <f t="shared" ref="W399:W423" si="524">IF(F399&lt;&gt;0,$F$481,IF(G399&lt;&gt;0,$G$481,IF(H399&lt;&gt;0,$H$481,IF(I399&lt;&gt;0,$I$481,IF(J399&lt;&gt;0,$J$481,IF(K399&lt;&gt;0,$K$481,IF($L399&lt;&gt;0,$L$481,0)))))))</f>
        <v>TM</v>
      </c>
      <c r="X399" s="29" t="e">
        <f t="shared" ref="X399:X423" si="525">IF(SUM(F399:L399)=0,0,B399&amp;"_"&amp;VLOOKUP(C399,ty_ser,2,FALSE)&amp;"_"&amp;M399&amp;N399&amp;O399&amp;"_"&amp;P399&amp;"_"&amp;Q399&amp;"_"&amp;R399&amp;S399&amp;T399&amp;U399&amp;V399&amp;"_"&amp;W399)</f>
        <v>#N/A</v>
      </c>
      <c r="Y399" s="66"/>
      <c r="Z399" s="67"/>
      <c r="AA399" s="67"/>
      <c r="AB399" s="67"/>
      <c r="AC399" s="67"/>
      <c r="AD399" s="67"/>
      <c r="AE399" s="72">
        <f t="shared" ref="AE399:AE423" si="526">IF(AG399=0,0,B399&amp;"_"&amp;M399&amp;N399&amp;O399&amp;"_"&amp;P399&amp;"_"&amp;Q399&amp;"_"&amp;AF399)</f>
        <v>0</v>
      </c>
      <c r="AF399" s="67">
        <v>0</v>
      </c>
      <c r="AG399" s="66"/>
      <c r="AH399" s="67"/>
      <c r="AI399" s="67"/>
      <c r="AJ399" s="67"/>
      <c r="AK399" s="68"/>
      <c r="AL399" s="66">
        <v>0</v>
      </c>
      <c r="AM399" s="64">
        <f t="shared" ref="AM399:AM423" si="527">VLOOKUP($AL399,aut_car,2,FALSE)</f>
        <v>0</v>
      </c>
      <c r="AN399" s="64">
        <f t="shared" ref="AN399:AN423" si="528">VLOOKUP($AL399,aut_car,3,FALSE)</f>
        <v>0</v>
      </c>
      <c r="AO399" s="64">
        <f t="shared" ref="AO399:AO423" si="529">VLOOKUP($AL399,aut_car,4,FALSE)</f>
        <v>0</v>
      </c>
      <c r="AP399" s="64">
        <f t="shared" ref="AP399:AP423" si="530">VLOOKUP($AL399,aut_car,5,FALSE)</f>
        <v>0</v>
      </c>
      <c r="AQ399" s="64">
        <f t="shared" ref="AQ399:AQ423" si="531">VLOOKUP($AL399,aut_car,6,FALSE)</f>
        <v>0</v>
      </c>
      <c r="AR399" s="64">
        <f t="shared" ref="AR399:AR423" si="532">VLOOKUP($AL399,aut_car,7,FALSE)</f>
        <v>0</v>
      </c>
      <c r="AS399" s="68"/>
      <c r="AT399" s="78" t="s">
        <v>958</v>
      </c>
      <c r="AU399" s="79"/>
      <c r="AV399" s="79">
        <v>500</v>
      </c>
      <c r="AW399" s="80"/>
      <c r="AX399" s="106" t="str">
        <f t="shared" ref="AX399:AX423" si="533">E399</f>
        <v>entrée - Tension phase 1</v>
      </c>
      <c r="AY399" s="63"/>
      <c r="BA399" s="36" t="s">
        <v>184</v>
      </c>
      <c r="BB399" s="27">
        <f t="shared" ref="BB399:BB423" si="534">IF(BA399="NON",0,F399)</f>
        <v>0</v>
      </c>
      <c r="BC399" s="27">
        <f t="shared" ref="BC399:BC423" si="535">IF(BA399="NON",0,H399+G399)</f>
        <v>0</v>
      </c>
      <c r="BD399" s="27"/>
      <c r="BE399" s="27">
        <f t="shared" ref="BE399:BE423" si="536">IF(BA399="NON",0,I399+J399+K399+L399)</f>
        <v>1</v>
      </c>
      <c r="BF399" s="27"/>
      <c r="BG399" s="27">
        <f t="shared" ref="BG399:BG423" si="537">IF(BA399="NON",0,K399)</f>
        <v>0</v>
      </c>
      <c r="BH399" s="1">
        <f>BH397</f>
        <v>0</v>
      </c>
      <c r="BI399" s="1"/>
      <c r="BJ399" s="1"/>
      <c r="BK399" s="1"/>
      <c r="BL399" s="1"/>
      <c r="BM399" s="1"/>
      <c r="BN399" s="1"/>
      <c r="BO399" s="1"/>
      <c r="BP399" s="1"/>
      <c r="BQ399" s="1"/>
      <c r="BR399" s="1"/>
      <c r="BS399" s="38" t="s">
        <v>185</v>
      </c>
      <c r="BT399" s="107">
        <f t="shared" ref="BT399:BT423" si="538">IF(BS399="OUI",1,0)</f>
        <v>0</v>
      </c>
      <c r="BU399" s="108">
        <f t="shared" ref="BU399:BU423" si="539">IF(BS399="OUI",1,0)</f>
        <v>0</v>
      </c>
      <c r="BV399" s="28">
        <f t="shared" ref="BV399:BV423" si="540">IF(OR(BS399=0,BS399="NON"),0,B399&amp;"_"&amp;M399&amp;N399&amp;O399&amp;"_"&amp;P399&amp;"_"&amp;Q399&amp;"_"&amp;R399&amp;S399&amp;T399&amp;U399&amp;V399&amp;"_MANU")</f>
        <v>0</v>
      </c>
      <c r="BW399" s="28">
        <f t="shared" ref="BW399:BW423" si="541">IF(BS399="OUI",1,0)</f>
        <v>0</v>
      </c>
      <c r="BX399" s="27"/>
      <c r="BY399" s="27"/>
      <c r="BZ399" s="38">
        <f t="shared" ref="BZ399:BZ423" si="542">IF(BS399="OUI",IF((BC399+BB399)&lt;&gt;0,(BB399+BC399),0),0)</f>
        <v>0</v>
      </c>
      <c r="CA399" s="38">
        <f t="shared" ref="CA399:CA423" si="543">IF(BS399="OUI",IF((BE399+BG399)&lt;&gt;0,(BG399+BE399),0),0)</f>
        <v>0</v>
      </c>
      <c r="CB399" s="38">
        <f t="shared" ref="CB399:CC423" si="544">IF(BZ399=0,0,BZ399)</f>
        <v>0</v>
      </c>
      <c r="CC399" s="38">
        <f t="shared" si="544"/>
        <v>0</v>
      </c>
      <c r="CD399" s="38">
        <f t="shared" ref="CD399:CD423" si="545">IF(OR(BS399=0,BS399="NON"),0,B399&amp;"_"&amp;M399&amp;N399&amp;O399&amp;"_"&amp;P399&amp;"_"&amp;Q399&amp;"_"&amp;R399&amp;S399&amp;T399&amp;U399&amp;V399&amp;"_FORC"&amp;IF(CB399=0,"TR","TC"))</f>
        <v>0</v>
      </c>
      <c r="CE399" s="27"/>
      <c r="CF399" s="27"/>
      <c r="CG399" s="27" t="s">
        <v>184</v>
      </c>
      <c r="CH399" s="27" t="s">
        <v>581</v>
      </c>
      <c r="CI399" s="126"/>
      <c r="CJ399" s="116"/>
      <c r="CK399" s="27"/>
      <c r="CL399" s="116"/>
      <c r="CM399" s="27"/>
      <c r="CN399" s="116"/>
      <c r="CO399" s="27"/>
      <c r="CP399" s="27" t="s">
        <v>185</v>
      </c>
      <c r="CQ399" s="27">
        <f t="shared" ref="CQ399:CQ423" si="546">IF(CP399="OUI",P399,0)</f>
        <v>0</v>
      </c>
      <c r="CR399" s="27"/>
      <c r="CS399" s="27">
        <f t="shared" ref="CS399:CS423" si="547">IF(CR399&lt;&gt;0,CK399,0)</f>
        <v>0</v>
      </c>
      <c r="CT399" s="27"/>
      <c r="CU399" s="27"/>
      <c r="CV399" s="86">
        <f t="shared" ref="CV399:CV423" si="548">IF(SUM(F399:L399)=0,0,SUM(F399:L399)+BT399+BZ399+CA399)</f>
        <v>1</v>
      </c>
      <c r="CW399" s="86">
        <f t="shared" ref="CW399:CW423" si="549">IF(SUM(F399:L399)=0,0,SUM(BB399:BG399)+BU399+CC399+CB399)</f>
        <v>1</v>
      </c>
    </row>
    <row r="400" spans="2:101" customFormat="1" hidden="1" outlineLevel="2" x14ac:dyDescent="0.3">
      <c r="B400" s="41"/>
      <c r="C400" s="41">
        <f>C399</f>
        <v>0</v>
      </c>
      <c r="D400" s="59" t="str">
        <f>D399</f>
        <v>Onduleur &amp; Nom???</v>
      </c>
      <c r="E400" s="37" t="s">
        <v>920</v>
      </c>
      <c r="F400" s="34"/>
      <c r="G400" s="34"/>
      <c r="H400" s="34"/>
      <c r="I400" s="34">
        <v>1</v>
      </c>
      <c r="J400" s="34"/>
      <c r="K400" s="34"/>
      <c r="L400" s="34"/>
      <c r="M400" s="39">
        <f t="shared" ref="M400:T415" si="550">M399</f>
        <v>0</v>
      </c>
      <c r="N400" s="39">
        <f t="shared" si="550"/>
        <v>0</v>
      </c>
      <c r="O400" s="39">
        <f t="shared" si="550"/>
        <v>0</v>
      </c>
      <c r="P400" s="39" t="str">
        <f t="shared" si="550"/>
        <v>CFO</v>
      </c>
      <c r="Q400" s="39" t="str">
        <f t="shared" si="550"/>
        <v>NOM</v>
      </c>
      <c r="R400" s="28" t="str">
        <f t="shared" si="550"/>
        <v>OND</v>
      </c>
      <c r="S400" s="28" t="str">
        <f t="shared" si="550"/>
        <v>in</v>
      </c>
      <c r="T400" s="28" t="str">
        <f t="shared" si="550"/>
        <v>SND</v>
      </c>
      <c r="U400" s="28" t="s">
        <v>543</v>
      </c>
      <c r="V400" s="28">
        <v>2</v>
      </c>
      <c r="W400" s="28" t="str">
        <f t="shared" si="524"/>
        <v>TM</v>
      </c>
      <c r="X400" s="29" t="e">
        <f t="shared" si="525"/>
        <v>#N/A</v>
      </c>
      <c r="Y400" s="66"/>
      <c r="Z400" s="67"/>
      <c r="AA400" s="67"/>
      <c r="AB400" s="67"/>
      <c r="AC400" s="67"/>
      <c r="AD400" s="67"/>
      <c r="AE400" s="72">
        <f t="shared" si="526"/>
        <v>0</v>
      </c>
      <c r="AF400" s="90">
        <f>AF399</f>
        <v>0</v>
      </c>
      <c r="AG400" s="66"/>
      <c r="AH400" s="67"/>
      <c r="AI400" s="67"/>
      <c r="AJ400" s="67"/>
      <c r="AK400" s="68"/>
      <c r="AL400" s="64">
        <f>AL399</f>
        <v>0</v>
      </c>
      <c r="AM400" s="64">
        <f t="shared" si="527"/>
        <v>0</v>
      </c>
      <c r="AN400" s="64">
        <f t="shared" si="528"/>
        <v>0</v>
      </c>
      <c r="AO400" s="64">
        <f t="shared" si="529"/>
        <v>0</v>
      </c>
      <c r="AP400" s="64">
        <f t="shared" si="530"/>
        <v>0</v>
      </c>
      <c r="AQ400" s="64">
        <f t="shared" si="531"/>
        <v>0</v>
      </c>
      <c r="AR400" s="64">
        <f t="shared" si="532"/>
        <v>0</v>
      </c>
      <c r="AS400" s="68"/>
      <c r="AT400" s="78" t="s">
        <v>958</v>
      </c>
      <c r="AU400" s="79"/>
      <c r="AV400" s="79">
        <v>500</v>
      </c>
      <c r="AW400" s="80"/>
      <c r="AX400" s="106" t="str">
        <f t="shared" si="533"/>
        <v>entrée - Tension phase 2</v>
      </c>
      <c r="AY400" s="63"/>
      <c r="BA400" s="36" t="s">
        <v>184</v>
      </c>
      <c r="BB400" s="27">
        <f t="shared" si="534"/>
        <v>0</v>
      </c>
      <c r="BC400" s="27">
        <f t="shared" si="535"/>
        <v>0</v>
      </c>
      <c r="BD400" s="27"/>
      <c r="BE400" s="27">
        <f t="shared" si="536"/>
        <v>1</v>
      </c>
      <c r="BF400" s="27"/>
      <c r="BG400" s="27">
        <f t="shared" si="537"/>
        <v>0</v>
      </c>
      <c r="BH400" s="1">
        <f>BH399</f>
        <v>0</v>
      </c>
      <c r="BI400" s="1"/>
      <c r="BJ400" s="1"/>
      <c r="BK400" s="1"/>
      <c r="BL400" s="1"/>
      <c r="BM400" s="1"/>
      <c r="BN400" s="1"/>
      <c r="BO400" s="1"/>
      <c r="BP400" s="1"/>
      <c r="BQ400" s="1"/>
      <c r="BR400" s="1"/>
      <c r="BS400" s="38" t="s">
        <v>185</v>
      </c>
      <c r="BT400" s="107">
        <f t="shared" si="538"/>
        <v>0</v>
      </c>
      <c r="BU400" s="108">
        <f t="shared" si="539"/>
        <v>0</v>
      </c>
      <c r="BV400" s="28">
        <f t="shared" si="540"/>
        <v>0</v>
      </c>
      <c r="BW400" s="28">
        <f t="shared" si="541"/>
        <v>0</v>
      </c>
      <c r="BX400" s="27"/>
      <c r="BY400" s="27"/>
      <c r="BZ400" s="38">
        <f t="shared" si="542"/>
        <v>0</v>
      </c>
      <c r="CA400" s="38">
        <f t="shared" si="543"/>
        <v>0</v>
      </c>
      <c r="CB400" s="38">
        <f t="shared" si="544"/>
        <v>0</v>
      </c>
      <c r="CC400" s="38">
        <f t="shared" si="544"/>
        <v>0</v>
      </c>
      <c r="CD400" s="38">
        <f t="shared" si="545"/>
        <v>0</v>
      </c>
      <c r="CE400" s="27"/>
      <c r="CF400" s="27"/>
      <c r="CG400" s="27" t="s">
        <v>184</v>
      </c>
      <c r="CH400" s="27" t="s">
        <v>581</v>
      </c>
      <c r="CI400" s="126"/>
      <c r="CJ400" s="116"/>
      <c r="CK400" s="27"/>
      <c r="CL400" s="116"/>
      <c r="CM400" s="27"/>
      <c r="CN400" s="116"/>
      <c r="CO400" s="27"/>
      <c r="CP400" s="27" t="str">
        <f t="shared" ref="CP400:CP423" si="551">IF(F400=0,"NON","OUI")</f>
        <v>NON</v>
      </c>
      <c r="CQ400" s="27">
        <f t="shared" si="546"/>
        <v>0</v>
      </c>
      <c r="CR400" s="27"/>
      <c r="CS400" s="27">
        <f t="shared" si="547"/>
        <v>0</v>
      </c>
      <c r="CT400" s="27"/>
      <c r="CU400" s="27"/>
      <c r="CV400" s="86">
        <f t="shared" si="548"/>
        <v>1</v>
      </c>
      <c r="CW400" s="86">
        <f t="shared" si="549"/>
        <v>1</v>
      </c>
    </row>
    <row r="401" spans="2:101" customFormat="1" hidden="1" outlineLevel="2" x14ac:dyDescent="0.3">
      <c r="B401" s="41"/>
      <c r="C401" s="41">
        <f t="shared" ref="C401:D416" si="552">C400</f>
        <v>0</v>
      </c>
      <c r="D401" s="59" t="str">
        <f t="shared" si="552"/>
        <v>Onduleur &amp; Nom???</v>
      </c>
      <c r="E401" s="37" t="s">
        <v>921</v>
      </c>
      <c r="F401" s="34"/>
      <c r="G401" s="34"/>
      <c r="H401" s="34"/>
      <c r="I401" s="34">
        <v>1</v>
      </c>
      <c r="J401" s="34"/>
      <c r="K401" s="34"/>
      <c r="L401" s="34"/>
      <c r="M401" s="39">
        <f t="shared" si="550"/>
        <v>0</v>
      </c>
      <c r="N401" s="39">
        <f t="shared" si="550"/>
        <v>0</v>
      </c>
      <c r="O401" s="39">
        <f t="shared" si="550"/>
        <v>0</v>
      </c>
      <c r="P401" s="39" t="str">
        <f t="shared" si="550"/>
        <v>CFO</v>
      </c>
      <c r="Q401" s="39" t="str">
        <f t="shared" si="550"/>
        <v>NOM</v>
      </c>
      <c r="R401" s="28" t="str">
        <f t="shared" si="550"/>
        <v>OND</v>
      </c>
      <c r="S401" s="28" t="str">
        <f t="shared" si="550"/>
        <v>in</v>
      </c>
      <c r="T401" s="28" t="str">
        <f t="shared" si="550"/>
        <v>SND</v>
      </c>
      <c r="U401" s="28" t="s">
        <v>543</v>
      </c>
      <c r="V401" s="28">
        <v>3</v>
      </c>
      <c r="W401" s="28" t="str">
        <f t="shared" si="524"/>
        <v>TM</v>
      </c>
      <c r="X401" s="29" t="e">
        <f t="shared" si="525"/>
        <v>#N/A</v>
      </c>
      <c r="Y401" s="66"/>
      <c r="Z401" s="67"/>
      <c r="AA401" s="67"/>
      <c r="AB401" s="67"/>
      <c r="AC401" s="67"/>
      <c r="AD401" s="67"/>
      <c r="AE401" s="72">
        <f t="shared" si="526"/>
        <v>0</v>
      </c>
      <c r="AF401" s="90">
        <f t="shared" ref="AF401:AF423" si="553">AF400</f>
        <v>0</v>
      </c>
      <c r="AG401" s="66"/>
      <c r="AH401" s="67"/>
      <c r="AI401" s="67"/>
      <c r="AJ401" s="67"/>
      <c r="AK401" s="68"/>
      <c r="AL401" s="64">
        <f t="shared" ref="AL401:AL423" si="554">AL400</f>
        <v>0</v>
      </c>
      <c r="AM401" s="64">
        <f t="shared" si="527"/>
        <v>0</v>
      </c>
      <c r="AN401" s="64">
        <f t="shared" si="528"/>
        <v>0</v>
      </c>
      <c r="AO401" s="64">
        <f t="shared" si="529"/>
        <v>0</v>
      </c>
      <c r="AP401" s="64">
        <f t="shared" si="530"/>
        <v>0</v>
      </c>
      <c r="AQ401" s="64">
        <f t="shared" si="531"/>
        <v>0</v>
      </c>
      <c r="AR401" s="64">
        <f t="shared" si="532"/>
        <v>0</v>
      </c>
      <c r="AS401" s="68"/>
      <c r="AT401" s="78" t="s">
        <v>958</v>
      </c>
      <c r="AU401" s="79"/>
      <c r="AV401" s="79">
        <v>500</v>
      </c>
      <c r="AW401" s="80"/>
      <c r="AX401" s="106" t="str">
        <f t="shared" si="533"/>
        <v>entrée - Tension phase 3</v>
      </c>
      <c r="AY401" s="63"/>
      <c r="BA401" s="36" t="s">
        <v>184</v>
      </c>
      <c r="BB401" s="27">
        <f t="shared" si="534"/>
        <v>0</v>
      </c>
      <c r="BC401" s="27">
        <f t="shared" si="535"/>
        <v>0</v>
      </c>
      <c r="BD401" s="27"/>
      <c r="BE401" s="27">
        <f t="shared" si="536"/>
        <v>1</v>
      </c>
      <c r="BF401" s="27"/>
      <c r="BG401" s="27">
        <f t="shared" si="537"/>
        <v>0</v>
      </c>
      <c r="BH401" s="1">
        <f t="shared" ref="BH401:BH423" si="555">BH400</f>
        <v>0</v>
      </c>
      <c r="BI401" s="1"/>
      <c r="BJ401" s="1"/>
      <c r="BK401" s="1"/>
      <c r="BL401" s="1"/>
      <c r="BM401" s="1"/>
      <c r="BN401" s="1"/>
      <c r="BO401" s="1"/>
      <c r="BP401" s="1"/>
      <c r="BQ401" s="1"/>
      <c r="BR401" s="1"/>
      <c r="BS401" s="38" t="s">
        <v>185</v>
      </c>
      <c r="BT401" s="107">
        <f t="shared" si="538"/>
        <v>0</v>
      </c>
      <c r="BU401" s="108">
        <f t="shared" si="539"/>
        <v>0</v>
      </c>
      <c r="BV401" s="28">
        <f t="shared" si="540"/>
        <v>0</v>
      </c>
      <c r="BW401" s="28">
        <f t="shared" si="541"/>
        <v>0</v>
      </c>
      <c r="BX401" s="27"/>
      <c r="BY401" s="27"/>
      <c r="BZ401" s="38">
        <f t="shared" si="542"/>
        <v>0</v>
      </c>
      <c r="CA401" s="38">
        <f t="shared" si="543"/>
        <v>0</v>
      </c>
      <c r="CB401" s="38">
        <f t="shared" si="544"/>
        <v>0</v>
      </c>
      <c r="CC401" s="38">
        <f t="shared" si="544"/>
        <v>0</v>
      </c>
      <c r="CD401" s="38">
        <f t="shared" si="545"/>
        <v>0</v>
      </c>
      <c r="CE401" s="27"/>
      <c r="CF401" s="27"/>
      <c r="CG401" s="27" t="s">
        <v>184</v>
      </c>
      <c r="CH401" s="27" t="s">
        <v>581</v>
      </c>
      <c r="CI401" s="126"/>
      <c r="CJ401" s="116"/>
      <c r="CK401" s="27"/>
      <c r="CL401" s="116"/>
      <c r="CM401" s="27"/>
      <c r="CN401" s="116"/>
      <c r="CO401" s="27"/>
      <c r="CP401" s="27" t="str">
        <f t="shared" si="551"/>
        <v>NON</v>
      </c>
      <c r="CQ401" s="27">
        <f t="shared" si="546"/>
        <v>0</v>
      </c>
      <c r="CR401" s="27"/>
      <c r="CS401" s="27">
        <f t="shared" si="547"/>
        <v>0</v>
      </c>
      <c r="CT401" s="27"/>
      <c r="CU401" s="27"/>
      <c r="CV401" s="86">
        <f t="shared" si="548"/>
        <v>1</v>
      </c>
      <c r="CW401" s="86">
        <f t="shared" si="549"/>
        <v>1</v>
      </c>
    </row>
    <row r="402" spans="2:101" customFormat="1" hidden="1" outlineLevel="2" x14ac:dyDescent="0.3">
      <c r="B402" s="41"/>
      <c r="C402" s="41">
        <f t="shared" si="552"/>
        <v>0</v>
      </c>
      <c r="D402" s="59" t="str">
        <f t="shared" si="552"/>
        <v>Onduleur &amp; Nom???</v>
      </c>
      <c r="E402" s="37" t="s">
        <v>922</v>
      </c>
      <c r="F402" s="34"/>
      <c r="G402" s="34"/>
      <c r="H402" s="34"/>
      <c r="I402" s="34">
        <v>1</v>
      </c>
      <c r="J402" s="34"/>
      <c r="K402" s="34"/>
      <c r="L402" s="34"/>
      <c r="M402" s="39">
        <f t="shared" si="550"/>
        <v>0</v>
      </c>
      <c r="N402" s="39">
        <f t="shared" si="550"/>
        <v>0</v>
      </c>
      <c r="O402" s="39">
        <f t="shared" si="550"/>
        <v>0</v>
      </c>
      <c r="P402" s="39" t="str">
        <f t="shared" si="550"/>
        <v>CFO</v>
      </c>
      <c r="Q402" s="39" t="str">
        <f t="shared" si="550"/>
        <v>NOM</v>
      </c>
      <c r="R402" s="28" t="str">
        <f t="shared" si="550"/>
        <v>OND</v>
      </c>
      <c r="S402" s="28" t="str">
        <f t="shared" si="550"/>
        <v>in</v>
      </c>
      <c r="T402" s="28" t="str">
        <f t="shared" si="550"/>
        <v>SND</v>
      </c>
      <c r="U402" s="28" t="s">
        <v>946</v>
      </c>
      <c r="V402" s="28"/>
      <c r="W402" s="28" t="str">
        <f t="shared" si="524"/>
        <v>TM</v>
      </c>
      <c r="X402" s="29" t="e">
        <f t="shared" si="525"/>
        <v>#N/A</v>
      </c>
      <c r="Y402" s="66"/>
      <c r="Z402" s="67"/>
      <c r="AA402" s="67"/>
      <c r="AB402" s="67"/>
      <c r="AC402" s="67"/>
      <c r="AD402" s="67"/>
      <c r="AE402" s="72">
        <f t="shared" si="526"/>
        <v>0</v>
      </c>
      <c r="AF402" s="90">
        <f t="shared" si="553"/>
        <v>0</v>
      </c>
      <c r="AG402" s="66"/>
      <c r="AH402" s="67"/>
      <c r="AI402" s="67"/>
      <c r="AJ402" s="67"/>
      <c r="AK402" s="68"/>
      <c r="AL402" s="64">
        <f t="shared" si="554"/>
        <v>0</v>
      </c>
      <c r="AM402" s="64">
        <f t="shared" si="527"/>
        <v>0</v>
      </c>
      <c r="AN402" s="64">
        <f t="shared" si="528"/>
        <v>0</v>
      </c>
      <c r="AO402" s="64">
        <f t="shared" si="529"/>
        <v>0</v>
      </c>
      <c r="AP402" s="64">
        <f t="shared" si="530"/>
        <v>0</v>
      </c>
      <c r="AQ402" s="64">
        <f t="shared" si="531"/>
        <v>0</v>
      </c>
      <c r="AR402" s="64">
        <f t="shared" si="532"/>
        <v>0</v>
      </c>
      <c r="AS402" s="68"/>
      <c r="AT402" s="78" t="s">
        <v>946</v>
      </c>
      <c r="AU402" s="79"/>
      <c r="AV402" s="79">
        <v>200</v>
      </c>
      <c r="AW402" s="80"/>
      <c r="AX402" s="106" t="str">
        <f t="shared" si="533"/>
        <v>entrée - fréquence</v>
      </c>
      <c r="AY402" s="63"/>
      <c r="BA402" s="36" t="s">
        <v>184</v>
      </c>
      <c r="BB402" s="27">
        <f t="shared" si="534"/>
        <v>0</v>
      </c>
      <c r="BC402" s="27">
        <f t="shared" si="535"/>
        <v>0</v>
      </c>
      <c r="BD402" s="27"/>
      <c r="BE402" s="27">
        <f t="shared" si="536"/>
        <v>1</v>
      </c>
      <c r="BF402" s="27"/>
      <c r="BG402" s="27">
        <f t="shared" si="537"/>
        <v>0</v>
      </c>
      <c r="BH402" s="1">
        <f t="shared" si="555"/>
        <v>0</v>
      </c>
      <c r="BI402" s="1"/>
      <c r="BJ402" s="1"/>
      <c r="BK402" s="1"/>
      <c r="BL402" s="1"/>
      <c r="BM402" s="1"/>
      <c r="BN402" s="1"/>
      <c r="BO402" s="1"/>
      <c r="BP402" s="1"/>
      <c r="BQ402" s="1"/>
      <c r="BR402" s="1"/>
      <c r="BS402" s="38" t="s">
        <v>185</v>
      </c>
      <c r="BT402" s="107">
        <f t="shared" si="538"/>
        <v>0</v>
      </c>
      <c r="BU402" s="108">
        <f t="shared" si="539"/>
        <v>0</v>
      </c>
      <c r="BV402" s="28">
        <f t="shared" si="540"/>
        <v>0</v>
      </c>
      <c r="BW402" s="28">
        <f t="shared" si="541"/>
        <v>0</v>
      </c>
      <c r="BX402" s="27"/>
      <c r="BY402" s="27"/>
      <c r="BZ402" s="38">
        <f t="shared" si="542"/>
        <v>0</v>
      </c>
      <c r="CA402" s="38">
        <f t="shared" si="543"/>
        <v>0</v>
      </c>
      <c r="CB402" s="38">
        <f t="shared" si="544"/>
        <v>0</v>
      </c>
      <c r="CC402" s="38">
        <f t="shared" si="544"/>
        <v>0</v>
      </c>
      <c r="CD402" s="38">
        <f t="shared" si="545"/>
        <v>0</v>
      </c>
      <c r="CE402" s="27"/>
      <c r="CF402" s="27"/>
      <c r="CG402" s="27" t="s">
        <v>184</v>
      </c>
      <c r="CH402" s="27" t="s">
        <v>581</v>
      </c>
      <c r="CI402" s="126"/>
      <c r="CJ402" s="116"/>
      <c r="CK402" s="27"/>
      <c r="CL402" s="116"/>
      <c r="CM402" s="27"/>
      <c r="CN402" s="116"/>
      <c r="CO402" s="27"/>
      <c r="CP402" s="27" t="str">
        <f t="shared" si="551"/>
        <v>NON</v>
      </c>
      <c r="CQ402" s="27">
        <f t="shared" si="546"/>
        <v>0</v>
      </c>
      <c r="CR402" s="27"/>
      <c r="CS402" s="27">
        <f t="shared" si="547"/>
        <v>0</v>
      </c>
      <c r="CT402" s="27"/>
      <c r="CU402" s="27"/>
      <c r="CV402" s="86">
        <f t="shared" si="548"/>
        <v>1</v>
      </c>
      <c r="CW402" s="86">
        <f t="shared" si="549"/>
        <v>1</v>
      </c>
    </row>
    <row r="403" spans="2:101" customFormat="1" hidden="1" outlineLevel="2" x14ac:dyDescent="0.3">
      <c r="B403" s="41"/>
      <c r="C403" s="41">
        <f t="shared" si="552"/>
        <v>0</v>
      </c>
      <c r="D403" s="59" t="str">
        <f t="shared" si="552"/>
        <v>Onduleur &amp; Nom???</v>
      </c>
      <c r="E403" s="37" t="s">
        <v>914</v>
      </c>
      <c r="F403" s="34"/>
      <c r="G403" s="34"/>
      <c r="H403" s="34"/>
      <c r="I403" s="34">
        <v>1</v>
      </c>
      <c r="J403" s="34"/>
      <c r="K403" s="34"/>
      <c r="L403" s="34"/>
      <c r="M403" s="39">
        <f t="shared" si="550"/>
        <v>0</v>
      </c>
      <c r="N403" s="39">
        <f t="shared" si="550"/>
        <v>0</v>
      </c>
      <c r="O403" s="39">
        <f t="shared" si="550"/>
        <v>0</v>
      </c>
      <c r="P403" s="39" t="str">
        <f t="shared" si="550"/>
        <v>CFO</v>
      </c>
      <c r="Q403" s="39" t="str">
        <f t="shared" si="550"/>
        <v>NOM</v>
      </c>
      <c r="R403" s="28" t="str">
        <f t="shared" si="550"/>
        <v>OND</v>
      </c>
      <c r="S403" s="28" t="s">
        <v>943</v>
      </c>
      <c r="T403" s="28" t="s">
        <v>677</v>
      </c>
      <c r="U403" s="28" t="s">
        <v>780</v>
      </c>
      <c r="V403" s="28" t="s">
        <v>948</v>
      </c>
      <c r="W403" s="28" t="str">
        <f t="shared" si="524"/>
        <v>TM</v>
      </c>
      <c r="X403" s="29" t="e">
        <f t="shared" si="525"/>
        <v>#N/A</v>
      </c>
      <c r="Y403" s="66"/>
      <c r="Z403" s="67"/>
      <c r="AA403" s="67"/>
      <c r="AB403" s="67"/>
      <c r="AC403" s="67"/>
      <c r="AD403" s="67"/>
      <c r="AE403" s="72">
        <f t="shared" si="526"/>
        <v>0</v>
      </c>
      <c r="AF403" s="90">
        <f t="shared" si="553"/>
        <v>0</v>
      </c>
      <c r="AG403" s="66"/>
      <c r="AH403" s="67"/>
      <c r="AI403" s="67"/>
      <c r="AJ403" s="67"/>
      <c r="AK403" s="68"/>
      <c r="AL403" s="64">
        <f t="shared" si="554"/>
        <v>0</v>
      </c>
      <c r="AM403" s="64">
        <f t="shared" si="527"/>
        <v>0</v>
      </c>
      <c r="AN403" s="64">
        <f t="shared" si="528"/>
        <v>0</v>
      </c>
      <c r="AO403" s="64">
        <f t="shared" si="529"/>
        <v>0</v>
      </c>
      <c r="AP403" s="64">
        <f t="shared" si="530"/>
        <v>0</v>
      </c>
      <c r="AQ403" s="64">
        <f t="shared" si="531"/>
        <v>0</v>
      </c>
      <c r="AR403" s="64">
        <f t="shared" si="532"/>
        <v>0</v>
      </c>
      <c r="AS403" s="68"/>
      <c r="AT403" s="78" t="s">
        <v>128</v>
      </c>
      <c r="AU403" s="79"/>
      <c r="AV403" s="79">
        <v>150</v>
      </c>
      <c r="AW403" s="80"/>
      <c r="AX403" s="106" t="str">
        <f t="shared" si="533"/>
        <v>sortie utilisation - Taux d'utilisation</v>
      </c>
      <c r="AY403" s="63"/>
      <c r="BA403" s="36" t="s">
        <v>184</v>
      </c>
      <c r="BB403" s="27">
        <f t="shared" si="534"/>
        <v>0</v>
      </c>
      <c r="BC403" s="27">
        <f t="shared" si="535"/>
        <v>0</v>
      </c>
      <c r="BD403" s="27"/>
      <c r="BE403" s="27">
        <f t="shared" si="536"/>
        <v>1</v>
      </c>
      <c r="BF403" s="27"/>
      <c r="BG403" s="27">
        <f t="shared" si="537"/>
        <v>0</v>
      </c>
      <c r="BH403" s="1">
        <f t="shared" si="555"/>
        <v>0</v>
      </c>
      <c r="BI403" s="1"/>
      <c r="BJ403" s="1"/>
      <c r="BK403" s="1"/>
      <c r="BL403" s="1"/>
      <c r="BM403" s="1"/>
      <c r="BN403" s="1"/>
      <c r="BO403" s="1"/>
      <c r="BP403" s="1"/>
      <c r="BQ403" s="1"/>
      <c r="BR403" s="1"/>
      <c r="BS403" s="38" t="s">
        <v>185</v>
      </c>
      <c r="BT403" s="107">
        <f t="shared" si="538"/>
        <v>0</v>
      </c>
      <c r="BU403" s="108">
        <f t="shared" si="539"/>
        <v>0</v>
      </c>
      <c r="BV403" s="28">
        <f t="shared" si="540"/>
        <v>0</v>
      </c>
      <c r="BW403" s="28">
        <f t="shared" si="541"/>
        <v>0</v>
      </c>
      <c r="BX403" s="27"/>
      <c r="BY403" s="27"/>
      <c r="BZ403" s="38">
        <f t="shared" si="542"/>
        <v>0</v>
      </c>
      <c r="CA403" s="38">
        <f t="shared" si="543"/>
        <v>0</v>
      </c>
      <c r="CB403" s="38">
        <f t="shared" si="544"/>
        <v>0</v>
      </c>
      <c r="CC403" s="38">
        <f t="shared" si="544"/>
        <v>0</v>
      </c>
      <c r="CD403" s="38">
        <f t="shared" si="545"/>
        <v>0</v>
      </c>
      <c r="CE403" s="27"/>
      <c r="CF403" s="27"/>
      <c r="CG403" s="27" t="s">
        <v>184</v>
      </c>
      <c r="CH403" s="27" t="s">
        <v>581</v>
      </c>
      <c r="CI403" s="126"/>
      <c r="CJ403" s="116"/>
      <c r="CK403" s="27"/>
      <c r="CL403" s="116"/>
      <c r="CM403" s="27"/>
      <c r="CN403" s="116"/>
      <c r="CO403" s="27"/>
      <c r="CP403" s="27" t="str">
        <f t="shared" si="551"/>
        <v>NON</v>
      </c>
      <c r="CQ403" s="27">
        <f t="shared" si="546"/>
        <v>0</v>
      </c>
      <c r="CR403" s="27"/>
      <c r="CS403" s="27">
        <f t="shared" si="547"/>
        <v>0</v>
      </c>
      <c r="CT403" s="27"/>
      <c r="CU403" s="27"/>
      <c r="CV403" s="86">
        <f t="shared" si="548"/>
        <v>1</v>
      </c>
      <c r="CW403" s="86">
        <f t="shared" si="549"/>
        <v>1</v>
      </c>
    </row>
    <row r="404" spans="2:101" customFormat="1" hidden="1" outlineLevel="2" x14ac:dyDescent="0.3">
      <c r="B404" s="41"/>
      <c r="C404" s="41">
        <f t="shared" si="552"/>
        <v>0</v>
      </c>
      <c r="D404" s="59" t="str">
        <f t="shared" si="552"/>
        <v>Onduleur &amp; Nom???</v>
      </c>
      <c r="E404" s="37" t="s">
        <v>915</v>
      </c>
      <c r="F404" s="34"/>
      <c r="G404" s="34"/>
      <c r="H404" s="34"/>
      <c r="I404" s="34">
        <v>1</v>
      </c>
      <c r="J404" s="34"/>
      <c r="K404" s="34"/>
      <c r="L404" s="34"/>
      <c r="M404" s="39">
        <f t="shared" si="550"/>
        <v>0</v>
      </c>
      <c r="N404" s="39">
        <f t="shared" si="550"/>
        <v>0</v>
      </c>
      <c r="O404" s="39">
        <f t="shared" si="550"/>
        <v>0</v>
      </c>
      <c r="P404" s="39" t="str">
        <f t="shared" si="550"/>
        <v>CFO</v>
      </c>
      <c r="Q404" s="39" t="str">
        <f t="shared" si="550"/>
        <v>NOM</v>
      </c>
      <c r="R404" s="28" t="str">
        <f t="shared" si="550"/>
        <v>OND</v>
      </c>
      <c r="S404" s="28" t="str">
        <f t="shared" si="550"/>
        <v>out</v>
      </c>
      <c r="T404" s="28" t="s">
        <v>69</v>
      </c>
      <c r="U404" s="28" t="s">
        <v>542</v>
      </c>
      <c r="V404" s="28">
        <v>1</v>
      </c>
      <c r="W404" s="28" t="str">
        <f t="shared" si="524"/>
        <v>TM</v>
      </c>
      <c r="X404" s="29" t="e">
        <f t="shared" si="525"/>
        <v>#N/A</v>
      </c>
      <c r="Y404" s="66"/>
      <c r="Z404" s="67"/>
      <c r="AA404" s="67"/>
      <c r="AB404" s="67"/>
      <c r="AC404" s="67"/>
      <c r="AD404" s="67"/>
      <c r="AE404" s="72">
        <f t="shared" si="526"/>
        <v>0</v>
      </c>
      <c r="AF404" s="90">
        <f t="shared" si="553"/>
        <v>0</v>
      </c>
      <c r="AG404" s="66"/>
      <c r="AH404" s="67"/>
      <c r="AI404" s="67"/>
      <c r="AJ404" s="67"/>
      <c r="AK404" s="68"/>
      <c r="AL404" s="64">
        <f t="shared" si="554"/>
        <v>0</v>
      </c>
      <c r="AM404" s="64">
        <f t="shared" si="527"/>
        <v>0</v>
      </c>
      <c r="AN404" s="64">
        <f t="shared" si="528"/>
        <v>0</v>
      </c>
      <c r="AO404" s="64">
        <f t="shared" si="529"/>
        <v>0</v>
      </c>
      <c r="AP404" s="64">
        <f t="shared" si="530"/>
        <v>0</v>
      </c>
      <c r="AQ404" s="64">
        <f t="shared" si="531"/>
        <v>0</v>
      </c>
      <c r="AR404" s="64">
        <f t="shared" si="532"/>
        <v>0</v>
      </c>
      <c r="AS404" s="68"/>
      <c r="AT404" s="78" t="s">
        <v>33</v>
      </c>
      <c r="AU404" s="79"/>
      <c r="AV404" s="79">
        <v>2000</v>
      </c>
      <c r="AW404" s="80"/>
      <c r="AX404" s="106" t="str">
        <f t="shared" si="533"/>
        <v>sortie utilisation - courants efficace phase 1</v>
      </c>
      <c r="AY404" s="63"/>
      <c r="BA404" s="36" t="s">
        <v>184</v>
      </c>
      <c r="BB404" s="27">
        <f t="shared" si="534"/>
        <v>0</v>
      </c>
      <c r="BC404" s="27">
        <f t="shared" si="535"/>
        <v>0</v>
      </c>
      <c r="BD404" s="27"/>
      <c r="BE404" s="27">
        <f t="shared" si="536"/>
        <v>1</v>
      </c>
      <c r="BF404" s="27"/>
      <c r="BG404" s="27">
        <f t="shared" si="537"/>
        <v>0</v>
      </c>
      <c r="BH404" s="1">
        <f t="shared" si="555"/>
        <v>0</v>
      </c>
      <c r="BI404" s="1"/>
      <c r="BJ404" s="1"/>
      <c r="BK404" s="1"/>
      <c r="BL404" s="1"/>
      <c r="BM404" s="1"/>
      <c r="BN404" s="1"/>
      <c r="BO404" s="1"/>
      <c r="BP404" s="1"/>
      <c r="BQ404" s="1"/>
      <c r="BR404" s="1"/>
      <c r="BS404" s="38" t="s">
        <v>185</v>
      </c>
      <c r="BT404" s="107">
        <f t="shared" si="538"/>
        <v>0</v>
      </c>
      <c r="BU404" s="108">
        <f t="shared" si="539"/>
        <v>0</v>
      </c>
      <c r="BV404" s="28">
        <f t="shared" si="540"/>
        <v>0</v>
      </c>
      <c r="BW404" s="28">
        <f t="shared" si="541"/>
        <v>0</v>
      </c>
      <c r="BX404" s="27"/>
      <c r="BY404" s="27"/>
      <c r="BZ404" s="38">
        <f t="shared" si="542"/>
        <v>0</v>
      </c>
      <c r="CA404" s="38">
        <f t="shared" si="543"/>
        <v>0</v>
      </c>
      <c r="CB404" s="38">
        <f t="shared" si="544"/>
        <v>0</v>
      </c>
      <c r="CC404" s="38">
        <f t="shared" si="544"/>
        <v>0</v>
      </c>
      <c r="CD404" s="38">
        <f t="shared" si="545"/>
        <v>0</v>
      </c>
      <c r="CE404" s="27"/>
      <c r="CF404" s="27"/>
      <c r="CG404" s="27" t="s">
        <v>184</v>
      </c>
      <c r="CH404" s="27" t="s">
        <v>581</v>
      </c>
      <c r="CI404" s="126"/>
      <c r="CJ404" s="116"/>
      <c r="CK404" s="27"/>
      <c r="CL404" s="116"/>
      <c r="CM404" s="27"/>
      <c r="CN404" s="116"/>
      <c r="CO404" s="27"/>
      <c r="CP404" s="27" t="str">
        <f t="shared" si="551"/>
        <v>NON</v>
      </c>
      <c r="CQ404" s="27">
        <f t="shared" si="546"/>
        <v>0</v>
      </c>
      <c r="CR404" s="27"/>
      <c r="CS404" s="27">
        <f t="shared" si="547"/>
        <v>0</v>
      </c>
      <c r="CT404" s="27"/>
      <c r="CU404" s="27"/>
      <c r="CV404" s="86">
        <f t="shared" si="548"/>
        <v>1</v>
      </c>
      <c r="CW404" s="86">
        <f t="shared" si="549"/>
        <v>1</v>
      </c>
    </row>
    <row r="405" spans="2:101" customFormat="1" hidden="1" outlineLevel="2" x14ac:dyDescent="0.3">
      <c r="B405" s="41"/>
      <c r="C405" s="41">
        <f t="shared" si="552"/>
        <v>0</v>
      </c>
      <c r="D405" s="59" t="str">
        <f t="shared" si="552"/>
        <v>Onduleur &amp; Nom???</v>
      </c>
      <c r="E405" s="37" t="s">
        <v>916</v>
      </c>
      <c r="F405" s="34"/>
      <c r="G405" s="34"/>
      <c r="H405" s="34"/>
      <c r="I405" s="34">
        <v>1</v>
      </c>
      <c r="J405" s="34"/>
      <c r="K405" s="34"/>
      <c r="L405" s="34"/>
      <c r="M405" s="39">
        <f t="shared" si="550"/>
        <v>0</v>
      </c>
      <c r="N405" s="39">
        <f t="shared" si="550"/>
        <v>0</v>
      </c>
      <c r="O405" s="39">
        <f t="shared" si="550"/>
        <v>0</v>
      </c>
      <c r="P405" s="39" t="str">
        <f t="shared" si="550"/>
        <v>CFO</v>
      </c>
      <c r="Q405" s="39" t="str">
        <f t="shared" si="550"/>
        <v>NOM</v>
      </c>
      <c r="R405" s="28" t="str">
        <f t="shared" si="550"/>
        <v>OND</v>
      </c>
      <c r="S405" s="28" t="str">
        <f t="shared" si="550"/>
        <v>out</v>
      </c>
      <c r="T405" s="28" t="str">
        <f t="shared" si="550"/>
        <v>SND</v>
      </c>
      <c r="U405" s="28" t="s">
        <v>542</v>
      </c>
      <c r="V405" s="28">
        <v>2</v>
      </c>
      <c r="W405" s="28" t="str">
        <f t="shared" si="524"/>
        <v>TM</v>
      </c>
      <c r="X405" s="29" t="e">
        <f t="shared" si="525"/>
        <v>#N/A</v>
      </c>
      <c r="Y405" s="66"/>
      <c r="Z405" s="67"/>
      <c r="AA405" s="67"/>
      <c r="AB405" s="67"/>
      <c r="AC405" s="67"/>
      <c r="AD405" s="67"/>
      <c r="AE405" s="72">
        <f t="shared" si="526"/>
        <v>0</v>
      </c>
      <c r="AF405" s="90">
        <f t="shared" si="553"/>
        <v>0</v>
      </c>
      <c r="AG405" s="66"/>
      <c r="AH405" s="67"/>
      <c r="AI405" s="67"/>
      <c r="AJ405" s="67"/>
      <c r="AK405" s="68"/>
      <c r="AL405" s="64">
        <f t="shared" si="554"/>
        <v>0</v>
      </c>
      <c r="AM405" s="64">
        <f t="shared" si="527"/>
        <v>0</v>
      </c>
      <c r="AN405" s="64">
        <f t="shared" si="528"/>
        <v>0</v>
      </c>
      <c r="AO405" s="64">
        <f t="shared" si="529"/>
        <v>0</v>
      </c>
      <c r="AP405" s="64">
        <f t="shared" si="530"/>
        <v>0</v>
      </c>
      <c r="AQ405" s="64">
        <f t="shared" si="531"/>
        <v>0</v>
      </c>
      <c r="AR405" s="64">
        <f t="shared" si="532"/>
        <v>0</v>
      </c>
      <c r="AS405" s="68"/>
      <c r="AT405" s="78" t="s">
        <v>33</v>
      </c>
      <c r="AU405" s="79"/>
      <c r="AV405" s="79">
        <v>2000</v>
      </c>
      <c r="AW405" s="80"/>
      <c r="AX405" s="106" t="str">
        <f t="shared" si="533"/>
        <v>sortie utilisation - courants efficace phase 2</v>
      </c>
      <c r="AY405" s="63"/>
      <c r="BA405" s="36" t="s">
        <v>184</v>
      </c>
      <c r="BB405" s="27">
        <f t="shared" si="534"/>
        <v>0</v>
      </c>
      <c r="BC405" s="27">
        <f t="shared" si="535"/>
        <v>0</v>
      </c>
      <c r="BD405" s="27"/>
      <c r="BE405" s="27">
        <f t="shared" si="536"/>
        <v>1</v>
      </c>
      <c r="BF405" s="27"/>
      <c r="BG405" s="27">
        <f t="shared" si="537"/>
        <v>0</v>
      </c>
      <c r="BH405" s="1">
        <f t="shared" si="555"/>
        <v>0</v>
      </c>
      <c r="BI405" s="1"/>
      <c r="BJ405" s="1"/>
      <c r="BK405" s="1"/>
      <c r="BL405" s="1"/>
      <c r="BM405" s="1"/>
      <c r="BN405" s="1"/>
      <c r="BO405" s="1"/>
      <c r="BP405" s="1"/>
      <c r="BQ405" s="1"/>
      <c r="BR405" s="1"/>
      <c r="BS405" s="38" t="s">
        <v>185</v>
      </c>
      <c r="BT405" s="107">
        <f t="shared" si="538"/>
        <v>0</v>
      </c>
      <c r="BU405" s="108">
        <f t="shared" si="539"/>
        <v>0</v>
      </c>
      <c r="BV405" s="28">
        <f t="shared" si="540"/>
        <v>0</v>
      </c>
      <c r="BW405" s="28">
        <f t="shared" si="541"/>
        <v>0</v>
      </c>
      <c r="BX405" s="27"/>
      <c r="BY405" s="27"/>
      <c r="BZ405" s="38">
        <f t="shared" si="542"/>
        <v>0</v>
      </c>
      <c r="CA405" s="38">
        <f t="shared" si="543"/>
        <v>0</v>
      </c>
      <c r="CB405" s="38">
        <f t="shared" si="544"/>
        <v>0</v>
      </c>
      <c r="CC405" s="38">
        <f t="shared" si="544"/>
        <v>0</v>
      </c>
      <c r="CD405" s="38">
        <f t="shared" si="545"/>
        <v>0</v>
      </c>
      <c r="CE405" s="27"/>
      <c r="CF405" s="27"/>
      <c r="CG405" s="27" t="s">
        <v>184</v>
      </c>
      <c r="CH405" s="27" t="s">
        <v>581</v>
      </c>
      <c r="CI405" s="126"/>
      <c r="CJ405" s="116"/>
      <c r="CK405" s="27"/>
      <c r="CL405" s="116"/>
      <c r="CM405" s="27"/>
      <c r="CN405" s="116"/>
      <c r="CO405" s="27"/>
      <c r="CP405" s="27" t="str">
        <f t="shared" si="551"/>
        <v>NON</v>
      </c>
      <c r="CQ405" s="27">
        <f t="shared" si="546"/>
        <v>0</v>
      </c>
      <c r="CR405" s="27"/>
      <c r="CS405" s="27">
        <f t="shared" si="547"/>
        <v>0</v>
      </c>
      <c r="CT405" s="27"/>
      <c r="CU405" s="27"/>
      <c r="CV405" s="86">
        <f t="shared" si="548"/>
        <v>1</v>
      </c>
      <c r="CW405" s="86">
        <f t="shared" si="549"/>
        <v>1</v>
      </c>
    </row>
    <row r="406" spans="2:101" customFormat="1" hidden="1" outlineLevel="2" x14ac:dyDescent="0.3">
      <c r="B406" s="41"/>
      <c r="C406" s="41">
        <f t="shared" si="552"/>
        <v>0</v>
      </c>
      <c r="D406" s="59" t="str">
        <f t="shared" si="552"/>
        <v>Onduleur &amp; Nom???</v>
      </c>
      <c r="E406" s="37" t="s">
        <v>917</v>
      </c>
      <c r="F406" s="34"/>
      <c r="G406" s="34"/>
      <c r="H406" s="34"/>
      <c r="I406" s="34">
        <v>1</v>
      </c>
      <c r="J406" s="34"/>
      <c r="K406" s="34"/>
      <c r="L406" s="34"/>
      <c r="M406" s="39">
        <f t="shared" si="550"/>
        <v>0</v>
      </c>
      <c r="N406" s="39">
        <f t="shared" si="550"/>
        <v>0</v>
      </c>
      <c r="O406" s="39">
        <f t="shared" si="550"/>
        <v>0</v>
      </c>
      <c r="P406" s="39" t="str">
        <f t="shared" si="550"/>
        <v>CFO</v>
      </c>
      <c r="Q406" s="39" t="str">
        <f t="shared" si="550"/>
        <v>NOM</v>
      </c>
      <c r="R406" s="28" t="str">
        <f t="shared" si="550"/>
        <v>OND</v>
      </c>
      <c r="S406" s="28" t="str">
        <f t="shared" si="550"/>
        <v>out</v>
      </c>
      <c r="T406" s="28" t="str">
        <f t="shared" si="550"/>
        <v>SND</v>
      </c>
      <c r="U406" s="28" t="s">
        <v>542</v>
      </c>
      <c r="V406" s="28">
        <v>3</v>
      </c>
      <c r="W406" s="28" t="str">
        <f t="shared" si="524"/>
        <v>TM</v>
      </c>
      <c r="X406" s="29" t="e">
        <f t="shared" si="525"/>
        <v>#N/A</v>
      </c>
      <c r="Y406" s="66"/>
      <c r="Z406" s="67"/>
      <c r="AA406" s="67"/>
      <c r="AB406" s="67"/>
      <c r="AC406" s="67"/>
      <c r="AD406" s="67"/>
      <c r="AE406" s="72">
        <f t="shared" si="526"/>
        <v>0</v>
      </c>
      <c r="AF406" s="90">
        <f t="shared" si="553"/>
        <v>0</v>
      </c>
      <c r="AG406" s="66"/>
      <c r="AH406" s="67"/>
      <c r="AI406" s="67"/>
      <c r="AJ406" s="67"/>
      <c r="AK406" s="68"/>
      <c r="AL406" s="64">
        <f t="shared" si="554"/>
        <v>0</v>
      </c>
      <c r="AM406" s="64">
        <f t="shared" si="527"/>
        <v>0</v>
      </c>
      <c r="AN406" s="64">
        <f t="shared" si="528"/>
        <v>0</v>
      </c>
      <c r="AO406" s="64">
        <f t="shared" si="529"/>
        <v>0</v>
      </c>
      <c r="AP406" s="64">
        <f t="shared" si="530"/>
        <v>0</v>
      </c>
      <c r="AQ406" s="64">
        <f t="shared" si="531"/>
        <v>0</v>
      </c>
      <c r="AR406" s="64">
        <f t="shared" si="532"/>
        <v>0</v>
      </c>
      <c r="AS406" s="68"/>
      <c r="AT406" s="78" t="s">
        <v>33</v>
      </c>
      <c r="AU406" s="79"/>
      <c r="AV406" s="79">
        <v>2000</v>
      </c>
      <c r="AW406" s="80"/>
      <c r="AX406" s="106" t="str">
        <f t="shared" si="533"/>
        <v>sortie utilisation - courants efficace phase 3</v>
      </c>
      <c r="AY406" s="63"/>
      <c r="BA406" s="36" t="s">
        <v>184</v>
      </c>
      <c r="BB406" s="27">
        <f t="shared" si="534"/>
        <v>0</v>
      </c>
      <c r="BC406" s="27">
        <f t="shared" si="535"/>
        <v>0</v>
      </c>
      <c r="BD406" s="27"/>
      <c r="BE406" s="27">
        <f t="shared" si="536"/>
        <v>1</v>
      </c>
      <c r="BF406" s="27"/>
      <c r="BG406" s="27">
        <f t="shared" si="537"/>
        <v>0</v>
      </c>
      <c r="BH406" s="1">
        <f t="shared" si="555"/>
        <v>0</v>
      </c>
      <c r="BI406" s="1"/>
      <c r="BJ406" s="1"/>
      <c r="BK406" s="1"/>
      <c r="BL406" s="1"/>
      <c r="BM406" s="1"/>
      <c r="BN406" s="1"/>
      <c r="BO406" s="1"/>
      <c r="BP406" s="1"/>
      <c r="BQ406" s="1"/>
      <c r="BR406" s="1"/>
      <c r="BS406" s="38" t="s">
        <v>185</v>
      </c>
      <c r="BT406" s="107">
        <f t="shared" si="538"/>
        <v>0</v>
      </c>
      <c r="BU406" s="108">
        <f t="shared" si="539"/>
        <v>0</v>
      </c>
      <c r="BV406" s="28">
        <f t="shared" si="540"/>
        <v>0</v>
      </c>
      <c r="BW406" s="28">
        <f t="shared" si="541"/>
        <v>0</v>
      </c>
      <c r="BX406" s="27"/>
      <c r="BY406" s="27"/>
      <c r="BZ406" s="38">
        <f t="shared" si="542"/>
        <v>0</v>
      </c>
      <c r="CA406" s="38">
        <f t="shared" si="543"/>
        <v>0</v>
      </c>
      <c r="CB406" s="38">
        <f t="shared" si="544"/>
        <v>0</v>
      </c>
      <c r="CC406" s="38">
        <f t="shared" si="544"/>
        <v>0</v>
      </c>
      <c r="CD406" s="38">
        <f t="shared" si="545"/>
        <v>0</v>
      </c>
      <c r="CE406" s="27"/>
      <c r="CF406" s="27"/>
      <c r="CG406" s="27" t="s">
        <v>184</v>
      </c>
      <c r="CH406" s="27" t="s">
        <v>581</v>
      </c>
      <c r="CI406" s="126"/>
      <c r="CJ406" s="116"/>
      <c r="CK406" s="27"/>
      <c r="CL406" s="116"/>
      <c r="CM406" s="27"/>
      <c r="CN406" s="116"/>
      <c r="CO406" s="27"/>
      <c r="CP406" s="27" t="str">
        <f t="shared" si="551"/>
        <v>NON</v>
      </c>
      <c r="CQ406" s="27">
        <f t="shared" si="546"/>
        <v>0</v>
      </c>
      <c r="CR406" s="27"/>
      <c r="CS406" s="27">
        <f t="shared" si="547"/>
        <v>0</v>
      </c>
      <c r="CT406" s="27"/>
      <c r="CU406" s="27"/>
      <c r="CV406" s="86">
        <f t="shared" si="548"/>
        <v>1</v>
      </c>
      <c r="CW406" s="86">
        <f t="shared" si="549"/>
        <v>1</v>
      </c>
    </row>
    <row r="407" spans="2:101" customFormat="1" hidden="1" outlineLevel="2" x14ac:dyDescent="0.3">
      <c r="B407" s="41"/>
      <c r="C407" s="41">
        <f t="shared" si="552"/>
        <v>0</v>
      </c>
      <c r="D407" s="59" t="str">
        <f t="shared" si="552"/>
        <v>Onduleur &amp; Nom???</v>
      </c>
      <c r="E407" s="37" t="s">
        <v>918</v>
      </c>
      <c r="F407" s="34"/>
      <c r="G407" s="34"/>
      <c r="H407" s="34"/>
      <c r="I407" s="34">
        <v>1</v>
      </c>
      <c r="J407" s="34"/>
      <c r="K407" s="34"/>
      <c r="L407" s="34"/>
      <c r="M407" s="39">
        <f t="shared" si="550"/>
        <v>0</v>
      </c>
      <c r="N407" s="39">
        <f t="shared" si="550"/>
        <v>0</v>
      </c>
      <c r="O407" s="39">
        <f t="shared" si="550"/>
        <v>0</v>
      </c>
      <c r="P407" s="39" t="str">
        <f t="shared" si="550"/>
        <v>CFO</v>
      </c>
      <c r="Q407" s="39" t="str">
        <f t="shared" si="550"/>
        <v>NOM</v>
      </c>
      <c r="R407" s="28" t="str">
        <f t="shared" si="550"/>
        <v>OND</v>
      </c>
      <c r="S407" s="28" t="str">
        <f t="shared" si="550"/>
        <v>out</v>
      </c>
      <c r="T407" s="28" t="s">
        <v>248</v>
      </c>
      <c r="U407" s="28" t="s">
        <v>238</v>
      </c>
      <c r="V407" s="28"/>
      <c r="W407" s="28" t="str">
        <f t="shared" si="524"/>
        <v>TM</v>
      </c>
      <c r="X407" s="29" t="e">
        <f t="shared" si="525"/>
        <v>#N/A</v>
      </c>
      <c r="Y407" s="66"/>
      <c r="Z407" s="67"/>
      <c r="AA407" s="67"/>
      <c r="AB407" s="67"/>
      <c r="AC407" s="67"/>
      <c r="AD407" s="67"/>
      <c r="AE407" s="72">
        <f t="shared" si="526"/>
        <v>0</v>
      </c>
      <c r="AF407" s="90">
        <f t="shared" si="553"/>
        <v>0</v>
      </c>
      <c r="AG407" s="66"/>
      <c r="AH407" s="67"/>
      <c r="AI407" s="67"/>
      <c r="AJ407" s="67"/>
      <c r="AK407" s="68"/>
      <c r="AL407" s="64">
        <f t="shared" si="554"/>
        <v>0</v>
      </c>
      <c r="AM407" s="64">
        <f t="shared" si="527"/>
        <v>0</v>
      </c>
      <c r="AN407" s="64">
        <f t="shared" si="528"/>
        <v>0</v>
      </c>
      <c r="AO407" s="64">
        <f t="shared" si="529"/>
        <v>0</v>
      </c>
      <c r="AP407" s="64">
        <f t="shared" si="530"/>
        <v>0</v>
      </c>
      <c r="AQ407" s="64">
        <f t="shared" si="531"/>
        <v>0</v>
      </c>
      <c r="AR407" s="64">
        <f t="shared" si="532"/>
        <v>0</v>
      </c>
      <c r="AS407" s="68"/>
      <c r="AT407" s="78" t="s">
        <v>557</v>
      </c>
      <c r="AU407" s="79"/>
      <c r="AV407" s="79">
        <v>2000</v>
      </c>
      <c r="AW407" s="80"/>
      <c r="AX407" s="106" t="str">
        <f t="shared" si="533"/>
        <v>sortie utilisation - Puissance de sortie</v>
      </c>
      <c r="AY407" s="63"/>
      <c r="BA407" s="36" t="s">
        <v>184</v>
      </c>
      <c r="BB407" s="27">
        <f t="shared" si="534"/>
        <v>0</v>
      </c>
      <c r="BC407" s="27">
        <f t="shared" si="535"/>
        <v>0</v>
      </c>
      <c r="BD407" s="27"/>
      <c r="BE407" s="27">
        <f t="shared" si="536"/>
        <v>1</v>
      </c>
      <c r="BF407" s="27"/>
      <c r="BG407" s="27">
        <f t="shared" si="537"/>
        <v>0</v>
      </c>
      <c r="BH407" s="1">
        <f t="shared" si="555"/>
        <v>0</v>
      </c>
      <c r="BI407" s="1"/>
      <c r="BJ407" s="1"/>
      <c r="BK407" s="1"/>
      <c r="BL407" s="1"/>
      <c r="BM407" s="1"/>
      <c r="BN407" s="1"/>
      <c r="BO407" s="1"/>
      <c r="BP407" s="1"/>
      <c r="BQ407" s="1"/>
      <c r="BR407" s="1"/>
      <c r="BS407" s="38" t="s">
        <v>185</v>
      </c>
      <c r="BT407" s="107">
        <f t="shared" si="538"/>
        <v>0</v>
      </c>
      <c r="BU407" s="108">
        <f t="shared" si="539"/>
        <v>0</v>
      </c>
      <c r="BV407" s="28">
        <f t="shared" si="540"/>
        <v>0</v>
      </c>
      <c r="BW407" s="28">
        <f t="shared" si="541"/>
        <v>0</v>
      </c>
      <c r="BX407" s="27"/>
      <c r="BY407" s="27"/>
      <c r="BZ407" s="38">
        <f t="shared" si="542"/>
        <v>0</v>
      </c>
      <c r="CA407" s="38">
        <f t="shared" si="543"/>
        <v>0</v>
      </c>
      <c r="CB407" s="38">
        <f t="shared" si="544"/>
        <v>0</v>
      </c>
      <c r="CC407" s="38">
        <f t="shared" si="544"/>
        <v>0</v>
      </c>
      <c r="CD407" s="38">
        <f t="shared" si="545"/>
        <v>0</v>
      </c>
      <c r="CE407" s="27"/>
      <c r="CF407" s="27"/>
      <c r="CG407" s="27" t="s">
        <v>184</v>
      </c>
      <c r="CH407" s="27" t="s">
        <v>581</v>
      </c>
      <c r="CI407" s="126"/>
      <c r="CJ407" s="116"/>
      <c r="CK407" s="27"/>
      <c r="CL407" s="116"/>
      <c r="CM407" s="27"/>
      <c r="CN407" s="116"/>
      <c r="CO407" s="27"/>
      <c r="CP407" s="27" t="str">
        <f t="shared" si="551"/>
        <v>NON</v>
      </c>
      <c r="CQ407" s="27">
        <f t="shared" si="546"/>
        <v>0</v>
      </c>
      <c r="CR407" s="27"/>
      <c r="CS407" s="27">
        <f t="shared" si="547"/>
        <v>0</v>
      </c>
      <c r="CT407" s="27"/>
      <c r="CU407" s="27"/>
      <c r="CV407" s="86">
        <f t="shared" si="548"/>
        <v>1</v>
      </c>
      <c r="CW407" s="86">
        <f t="shared" si="549"/>
        <v>1</v>
      </c>
    </row>
    <row r="408" spans="2:101" customFormat="1" hidden="1" outlineLevel="2" x14ac:dyDescent="0.3">
      <c r="B408" s="41"/>
      <c r="C408" s="41">
        <f t="shared" si="552"/>
        <v>0</v>
      </c>
      <c r="D408" s="59" t="str">
        <f t="shared" si="552"/>
        <v>Onduleur &amp; Nom???</v>
      </c>
      <c r="E408" s="37" t="s">
        <v>924</v>
      </c>
      <c r="F408" s="34"/>
      <c r="G408" s="34"/>
      <c r="H408" s="34"/>
      <c r="I408" s="34">
        <v>1</v>
      </c>
      <c r="J408" s="34"/>
      <c r="K408" s="34"/>
      <c r="L408" s="34"/>
      <c r="M408" s="39">
        <f t="shared" si="550"/>
        <v>0</v>
      </c>
      <c r="N408" s="39">
        <f t="shared" si="550"/>
        <v>0</v>
      </c>
      <c r="O408" s="39">
        <f t="shared" si="550"/>
        <v>0</v>
      </c>
      <c r="P408" s="39" t="str">
        <f t="shared" si="550"/>
        <v>CFO</v>
      </c>
      <c r="Q408" s="39" t="str">
        <f t="shared" si="550"/>
        <v>NOM</v>
      </c>
      <c r="R408" s="28" t="str">
        <f t="shared" si="550"/>
        <v>OND</v>
      </c>
      <c r="S408" s="28" t="s">
        <v>944</v>
      </c>
      <c r="T408" s="28" t="s">
        <v>677</v>
      </c>
      <c r="U408" s="28" t="s">
        <v>543</v>
      </c>
      <c r="V408" s="28"/>
      <c r="W408" s="28" t="str">
        <f t="shared" si="524"/>
        <v>TM</v>
      </c>
      <c r="X408" s="29" t="e">
        <f t="shared" si="525"/>
        <v>#N/A</v>
      </c>
      <c r="Y408" s="66"/>
      <c r="Z408" s="67"/>
      <c r="AA408" s="67"/>
      <c r="AB408" s="67"/>
      <c r="AC408" s="67"/>
      <c r="AD408" s="67"/>
      <c r="AE408" s="72">
        <f t="shared" si="526"/>
        <v>0</v>
      </c>
      <c r="AF408" s="90">
        <f t="shared" si="553"/>
        <v>0</v>
      </c>
      <c r="AG408" s="66"/>
      <c r="AH408" s="67"/>
      <c r="AI408" s="67"/>
      <c r="AJ408" s="67"/>
      <c r="AK408" s="68"/>
      <c r="AL408" s="64">
        <f t="shared" si="554"/>
        <v>0</v>
      </c>
      <c r="AM408" s="64">
        <f t="shared" si="527"/>
        <v>0</v>
      </c>
      <c r="AN408" s="64">
        <f t="shared" si="528"/>
        <v>0</v>
      </c>
      <c r="AO408" s="64">
        <f t="shared" si="529"/>
        <v>0</v>
      </c>
      <c r="AP408" s="64">
        <f t="shared" si="530"/>
        <v>0</v>
      </c>
      <c r="AQ408" s="64">
        <f t="shared" si="531"/>
        <v>0</v>
      </c>
      <c r="AR408" s="64">
        <f t="shared" si="532"/>
        <v>0</v>
      </c>
      <c r="AS408" s="68"/>
      <c r="AT408" s="78" t="s">
        <v>958</v>
      </c>
      <c r="AU408" s="79"/>
      <c r="AV408" s="79">
        <v>500</v>
      </c>
      <c r="AW408" s="80"/>
      <c r="AX408" s="106" t="str">
        <f t="shared" si="533"/>
        <v>circuit continu - tension sortie redresseur</v>
      </c>
      <c r="AY408" s="63"/>
      <c r="BA408" s="36" t="s">
        <v>184</v>
      </c>
      <c r="BB408" s="27">
        <f t="shared" si="534"/>
        <v>0</v>
      </c>
      <c r="BC408" s="27">
        <f t="shared" si="535"/>
        <v>0</v>
      </c>
      <c r="BD408" s="27"/>
      <c r="BE408" s="27">
        <f t="shared" si="536"/>
        <v>1</v>
      </c>
      <c r="BF408" s="27"/>
      <c r="BG408" s="27">
        <f t="shared" si="537"/>
        <v>0</v>
      </c>
      <c r="BH408" s="1">
        <f t="shared" si="555"/>
        <v>0</v>
      </c>
      <c r="BI408" s="1"/>
      <c r="BJ408" s="1"/>
      <c r="BK408" s="1"/>
      <c r="BL408" s="1"/>
      <c r="BM408" s="1"/>
      <c r="BN408" s="1"/>
      <c r="BO408" s="1"/>
      <c r="BP408" s="1"/>
      <c r="BQ408" s="1"/>
      <c r="BR408" s="1"/>
      <c r="BS408" s="38" t="s">
        <v>185</v>
      </c>
      <c r="BT408" s="107">
        <f t="shared" si="538"/>
        <v>0</v>
      </c>
      <c r="BU408" s="108">
        <f t="shared" si="539"/>
        <v>0</v>
      </c>
      <c r="BV408" s="28">
        <f t="shared" si="540"/>
        <v>0</v>
      </c>
      <c r="BW408" s="28">
        <f t="shared" si="541"/>
        <v>0</v>
      </c>
      <c r="BX408" s="27"/>
      <c r="BY408" s="27"/>
      <c r="BZ408" s="38">
        <f t="shared" si="542"/>
        <v>0</v>
      </c>
      <c r="CA408" s="38">
        <f t="shared" si="543"/>
        <v>0</v>
      </c>
      <c r="CB408" s="38">
        <f t="shared" si="544"/>
        <v>0</v>
      </c>
      <c r="CC408" s="38">
        <f t="shared" si="544"/>
        <v>0</v>
      </c>
      <c r="CD408" s="38">
        <f t="shared" si="545"/>
        <v>0</v>
      </c>
      <c r="CE408" s="27"/>
      <c r="CF408" s="27"/>
      <c r="CG408" s="27" t="s">
        <v>184</v>
      </c>
      <c r="CH408" s="27" t="s">
        <v>581</v>
      </c>
      <c r="CI408" s="126"/>
      <c r="CJ408" s="116"/>
      <c r="CK408" s="27"/>
      <c r="CL408" s="116"/>
      <c r="CM408" s="27"/>
      <c r="CN408" s="116"/>
      <c r="CO408" s="27"/>
      <c r="CP408" s="27" t="str">
        <f t="shared" si="551"/>
        <v>NON</v>
      </c>
      <c r="CQ408" s="27">
        <f t="shared" si="546"/>
        <v>0</v>
      </c>
      <c r="CR408" s="27"/>
      <c r="CS408" s="27">
        <f t="shared" si="547"/>
        <v>0</v>
      </c>
      <c r="CT408" s="27"/>
      <c r="CU408" s="27"/>
      <c r="CV408" s="86">
        <f t="shared" si="548"/>
        <v>1</v>
      </c>
      <c r="CW408" s="86">
        <f t="shared" si="549"/>
        <v>1</v>
      </c>
    </row>
    <row r="409" spans="2:101" customFormat="1" hidden="1" outlineLevel="2" x14ac:dyDescent="0.3">
      <c r="B409" s="41"/>
      <c r="C409" s="41">
        <f t="shared" si="552"/>
        <v>0</v>
      </c>
      <c r="D409" s="59" t="str">
        <f t="shared" si="552"/>
        <v>Onduleur &amp; Nom???</v>
      </c>
      <c r="E409" s="37" t="s">
        <v>923</v>
      </c>
      <c r="F409" s="34"/>
      <c r="G409" s="34"/>
      <c r="H409" s="34"/>
      <c r="I409" s="34">
        <v>1</v>
      </c>
      <c r="J409" s="34"/>
      <c r="K409" s="34"/>
      <c r="L409" s="34"/>
      <c r="M409" s="39">
        <f t="shared" si="550"/>
        <v>0</v>
      </c>
      <c r="N409" s="39">
        <f t="shared" si="550"/>
        <v>0</v>
      </c>
      <c r="O409" s="39">
        <f t="shared" si="550"/>
        <v>0</v>
      </c>
      <c r="P409" s="39" t="str">
        <f t="shared" si="550"/>
        <v>CFO</v>
      </c>
      <c r="Q409" s="39" t="str">
        <f t="shared" si="550"/>
        <v>NOM</v>
      </c>
      <c r="R409" s="28" t="str">
        <f t="shared" si="550"/>
        <v>OND</v>
      </c>
      <c r="S409" s="28" t="str">
        <f t="shared" si="550"/>
        <v>dc</v>
      </c>
      <c r="T409" s="28" t="s">
        <v>677</v>
      </c>
      <c r="U409" s="28" t="s">
        <v>479</v>
      </c>
      <c r="V409" s="28" t="s">
        <v>483</v>
      </c>
      <c r="W409" s="28" t="str">
        <f t="shared" si="524"/>
        <v>TM</v>
      </c>
      <c r="X409" s="29" t="e">
        <f t="shared" si="525"/>
        <v>#N/A</v>
      </c>
      <c r="Y409" s="66"/>
      <c r="Z409" s="67"/>
      <c r="AA409" s="67"/>
      <c r="AB409" s="67"/>
      <c r="AC409" s="67"/>
      <c r="AD409" s="67"/>
      <c r="AE409" s="72">
        <f t="shared" si="526"/>
        <v>0</v>
      </c>
      <c r="AF409" s="90">
        <f t="shared" si="553"/>
        <v>0</v>
      </c>
      <c r="AG409" s="66"/>
      <c r="AH409" s="67"/>
      <c r="AI409" s="67"/>
      <c r="AJ409" s="67"/>
      <c r="AK409" s="68"/>
      <c r="AL409" s="64">
        <f t="shared" si="554"/>
        <v>0</v>
      </c>
      <c r="AM409" s="64">
        <f t="shared" si="527"/>
        <v>0</v>
      </c>
      <c r="AN409" s="64">
        <f t="shared" si="528"/>
        <v>0</v>
      </c>
      <c r="AO409" s="64">
        <f t="shared" si="529"/>
        <v>0</v>
      </c>
      <c r="AP409" s="64">
        <f t="shared" si="530"/>
        <v>0</v>
      </c>
      <c r="AQ409" s="64">
        <f t="shared" si="531"/>
        <v>0</v>
      </c>
      <c r="AR409" s="64">
        <f t="shared" si="532"/>
        <v>0</v>
      </c>
      <c r="AS409" s="68"/>
      <c r="AT409" s="78" t="s">
        <v>486</v>
      </c>
      <c r="AU409" s="79"/>
      <c r="AV409" s="79">
        <v>1000</v>
      </c>
      <c r="AW409" s="80"/>
      <c r="AX409" s="106" t="str">
        <f t="shared" si="533"/>
        <v>circuit continu - autonomie disponible</v>
      </c>
      <c r="AY409" s="63"/>
      <c r="BA409" s="36" t="s">
        <v>184</v>
      </c>
      <c r="BB409" s="27">
        <f t="shared" si="534"/>
        <v>0</v>
      </c>
      <c r="BC409" s="27">
        <f t="shared" si="535"/>
        <v>0</v>
      </c>
      <c r="BD409" s="27"/>
      <c r="BE409" s="27">
        <f t="shared" si="536"/>
        <v>1</v>
      </c>
      <c r="BF409" s="27"/>
      <c r="BG409" s="27">
        <f t="shared" si="537"/>
        <v>0</v>
      </c>
      <c r="BH409" s="1">
        <f t="shared" si="555"/>
        <v>0</v>
      </c>
      <c r="BI409" s="1"/>
      <c r="BJ409" s="1"/>
      <c r="BK409" s="1"/>
      <c r="BL409" s="1"/>
      <c r="BM409" s="1"/>
      <c r="BN409" s="1"/>
      <c r="BO409" s="1"/>
      <c r="BP409" s="1"/>
      <c r="BQ409" s="1"/>
      <c r="BR409" s="1"/>
      <c r="BS409" s="38" t="s">
        <v>185</v>
      </c>
      <c r="BT409" s="107">
        <f t="shared" si="538"/>
        <v>0</v>
      </c>
      <c r="BU409" s="108">
        <f t="shared" si="539"/>
        <v>0</v>
      </c>
      <c r="BV409" s="28">
        <f t="shared" si="540"/>
        <v>0</v>
      </c>
      <c r="BW409" s="28">
        <f t="shared" si="541"/>
        <v>0</v>
      </c>
      <c r="BX409" s="27"/>
      <c r="BY409" s="27"/>
      <c r="BZ409" s="38">
        <f t="shared" si="542"/>
        <v>0</v>
      </c>
      <c r="CA409" s="38">
        <f t="shared" si="543"/>
        <v>0</v>
      </c>
      <c r="CB409" s="38">
        <f t="shared" si="544"/>
        <v>0</v>
      </c>
      <c r="CC409" s="38">
        <f t="shared" si="544"/>
        <v>0</v>
      </c>
      <c r="CD409" s="38">
        <f t="shared" si="545"/>
        <v>0</v>
      </c>
      <c r="CE409" s="27"/>
      <c r="CF409" s="27"/>
      <c r="CG409" s="27" t="s">
        <v>184</v>
      </c>
      <c r="CH409" s="27" t="s">
        <v>581</v>
      </c>
      <c r="CI409" s="126"/>
      <c r="CJ409" s="116"/>
      <c r="CK409" s="27"/>
      <c r="CL409" s="116"/>
      <c r="CM409" s="27"/>
      <c r="CN409" s="116"/>
      <c r="CO409" s="27"/>
      <c r="CP409" s="27" t="str">
        <f t="shared" si="551"/>
        <v>NON</v>
      </c>
      <c r="CQ409" s="27">
        <f t="shared" si="546"/>
        <v>0</v>
      </c>
      <c r="CR409" s="27"/>
      <c r="CS409" s="27">
        <f t="shared" si="547"/>
        <v>0</v>
      </c>
      <c r="CT409" s="27"/>
      <c r="CU409" s="27"/>
      <c r="CV409" s="86">
        <f t="shared" si="548"/>
        <v>1</v>
      </c>
      <c r="CW409" s="86">
        <f t="shared" si="549"/>
        <v>1</v>
      </c>
    </row>
    <row r="410" spans="2:101" customFormat="1" hidden="1" outlineLevel="2" x14ac:dyDescent="0.3">
      <c r="B410" s="41"/>
      <c r="C410" s="41">
        <f t="shared" si="552"/>
        <v>0</v>
      </c>
      <c r="D410" s="59" t="str">
        <f t="shared" si="552"/>
        <v>Onduleur &amp; Nom???</v>
      </c>
      <c r="E410" s="37" t="s">
        <v>925</v>
      </c>
      <c r="F410" s="34"/>
      <c r="G410" s="34"/>
      <c r="H410" s="34"/>
      <c r="I410" s="34">
        <v>1</v>
      </c>
      <c r="J410" s="34"/>
      <c r="K410" s="34"/>
      <c r="L410" s="34"/>
      <c r="M410" s="39">
        <f t="shared" si="550"/>
        <v>0</v>
      </c>
      <c r="N410" s="39">
        <f t="shared" si="550"/>
        <v>0</v>
      </c>
      <c r="O410" s="39">
        <f t="shared" si="550"/>
        <v>0</v>
      </c>
      <c r="P410" s="39" t="str">
        <f t="shared" si="550"/>
        <v>CFO</v>
      </c>
      <c r="Q410" s="39" t="str">
        <f t="shared" si="550"/>
        <v>NOM</v>
      </c>
      <c r="R410" s="28" t="str">
        <f t="shared" si="550"/>
        <v>OND</v>
      </c>
      <c r="S410" s="28" t="str">
        <f t="shared" si="550"/>
        <v>dc</v>
      </c>
      <c r="T410" s="28" t="str">
        <f t="shared" si="550"/>
        <v>VAL</v>
      </c>
      <c r="U410" s="28" t="s">
        <v>542</v>
      </c>
      <c r="V410" s="28"/>
      <c r="W410" s="28" t="str">
        <f t="shared" si="524"/>
        <v>TM</v>
      </c>
      <c r="X410" s="29" t="e">
        <f t="shared" si="525"/>
        <v>#N/A</v>
      </c>
      <c r="Y410" s="66"/>
      <c r="Z410" s="67"/>
      <c r="AA410" s="67"/>
      <c r="AB410" s="67"/>
      <c r="AC410" s="67"/>
      <c r="AD410" s="67"/>
      <c r="AE410" s="72">
        <f t="shared" si="526"/>
        <v>0</v>
      </c>
      <c r="AF410" s="90">
        <f t="shared" si="553"/>
        <v>0</v>
      </c>
      <c r="AG410" s="66"/>
      <c r="AH410" s="67"/>
      <c r="AI410" s="67"/>
      <c r="AJ410" s="67"/>
      <c r="AK410" s="68"/>
      <c r="AL410" s="64">
        <f t="shared" si="554"/>
        <v>0</v>
      </c>
      <c r="AM410" s="64">
        <f t="shared" si="527"/>
        <v>0</v>
      </c>
      <c r="AN410" s="64">
        <f t="shared" si="528"/>
        <v>0</v>
      </c>
      <c r="AO410" s="64">
        <f t="shared" si="529"/>
        <v>0</v>
      </c>
      <c r="AP410" s="64">
        <f t="shared" si="530"/>
        <v>0</v>
      </c>
      <c r="AQ410" s="64">
        <f t="shared" si="531"/>
        <v>0</v>
      </c>
      <c r="AR410" s="64">
        <f t="shared" si="532"/>
        <v>0</v>
      </c>
      <c r="AS410" s="68"/>
      <c r="AT410" s="78" t="s">
        <v>33</v>
      </c>
      <c r="AU410" s="79"/>
      <c r="AV410" s="79">
        <v>2000</v>
      </c>
      <c r="AW410" s="80"/>
      <c r="AX410" s="106" t="str">
        <f t="shared" si="533"/>
        <v>circuit continu - courant de sortie</v>
      </c>
      <c r="AY410" s="63"/>
      <c r="BA410" s="36" t="s">
        <v>184</v>
      </c>
      <c r="BB410" s="27">
        <f t="shared" si="534"/>
        <v>0</v>
      </c>
      <c r="BC410" s="27">
        <f t="shared" si="535"/>
        <v>0</v>
      </c>
      <c r="BD410" s="27"/>
      <c r="BE410" s="27">
        <f t="shared" si="536"/>
        <v>1</v>
      </c>
      <c r="BF410" s="27"/>
      <c r="BG410" s="27">
        <f t="shared" si="537"/>
        <v>0</v>
      </c>
      <c r="BH410" s="1">
        <f t="shared" si="555"/>
        <v>0</v>
      </c>
      <c r="BI410" s="1"/>
      <c r="BJ410" s="1"/>
      <c r="BK410" s="1"/>
      <c r="BL410" s="1"/>
      <c r="BM410" s="1"/>
      <c r="BN410" s="1"/>
      <c r="BO410" s="1"/>
      <c r="BP410" s="1"/>
      <c r="BQ410" s="1"/>
      <c r="BR410" s="1"/>
      <c r="BS410" s="38" t="s">
        <v>185</v>
      </c>
      <c r="BT410" s="107">
        <f t="shared" si="538"/>
        <v>0</v>
      </c>
      <c r="BU410" s="108">
        <f t="shared" si="539"/>
        <v>0</v>
      </c>
      <c r="BV410" s="28">
        <f t="shared" si="540"/>
        <v>0</v>
      </c>
      <c r="BW410" s="28">
        <f t="shared" si="541"/>
        <v>0</v>
      </c>
      <c r="BX410" s="27"/>
      <c r="BY410" s="27"/>
      <c r="BZ410" s="38">
        <f t="shared" si="542"/>
        <v>0</v>
      </c>
      <c r="CA410" s="38">
        <f t="shared" si="543"/>
        <v>0</v>
      </c>
      <c r="CB410" s="38">
        <f t="shared" si="544"/>
        <v>0</v>
      </c>
      <c r="CC410" s="38">
        <f t="shared" si="544"/>
        <v>0</v>
      </c>
      <c r="CD410" s="38">
        <f t="shared" si="545"/>
        <v>0</v>
      </c>
      <c r="CE410" s="27"/>
      <c r="CF410" s="27"/>
      <c r="CG410" s="27" t="s">
        <v>184</v>
      </c>
      <c r="CH410" s="27" t="s">
        <v>581</v>
      </c>
      <c r="CI410" s="126"/>
      <c r="CJ410" s="116"/>
      <c r="CK410" s="27"/>
      <c r="CL410" s="116"/>
      <c r="CM410" s="27"/>
      <c r="CN410" s="116"/>
      <c r="CO410" s="27"/>
      <c r="CP410" s="27" t="str">
        <f t="shared" si="551"/>
        <v>NON</v>
      </c>
      <c r="CQ410" s="27">
        <f t="shared" si="546"/>
        <v>0</v>
      </c>
      <c r="CR410" s="27"/>
      <c r="CS410" s="27">
        <f t="shared" si="547"/>
        <v>0</v>
      </c>
      <c r="CT410" s="27"/>
      <c r="CU410" s="27"/>
      <c r="CV410" s="86">
        <f t="shared" si="548"/>
        <v>1</v>
      </c>
      <c r="CW410" s="86">
        <f t="shared" si="549"/>
        <v>1</v>
      </c>
    </row>
    <row r="411" spans="2:101" customFormat="1" hidden="1" outlineLevel="2" x14ac:dyDescent="0.3">
      <c r="B411" s="41"/>
      <c r="C411" s="41">
        <f t="shared" si="552"/>
        <v>0</v>
      </c>
      <c r="D411" s="59" t="str">
        <f t="shared" si="552"/>
        <v>Onduleur &amp; Nom???</v>
      </c>
      <c r="E411" s="37" t="s">
        <v>926</v>
      </c>
      <c r="F411" s="34"/>
      <c r="G411" s="34"/>
      <c r="H411" s="34"/>
      <c r="I411" s="34">
        <v>1</v>
      </c>
      <c r="J411" s="34"/>
      <c r="K411" s="34"/>
      <c r="L411" s="34"/>
      <c r="M411" s="39">
        <f t="shared" si="550"/>
        <v>0</v>
      </c>
      <c r="N411" s="39">
        <f t="shared" si="550"/>
        <v>0</v>
      </c>
      <c r="O411" s="39">
        <f t="shared" si="550"/>
        <v>0</v>
      </c>
      <c r="P411" s="39" t="str">
        <f t="shared" si="550"/>
        <v>CFO</v>
      </c>
      <c r="Q411" s="39" t="str">
        <f t="shared" si="550"/>
        <v>NOM</v>
      </c>
      <c r="R411" s="28" t="str">
        <f t="shared" si="550"/>
        <v>OND</v>
      </c>
      <c r="S411" s="28" t="str">
        <f t="shared" si="550"/>
        <v>dc</v>
      </c>
      <c r="T411" s="28" t="s">
        <v>69</v>
      </c>
      <c r="U411" s="28" t="s">
        <v>149</v>
      </c>
      <c r="V411" s="28" t="s">
        <v>947</v>
      </c>
      <c r="W411" s="28" t="str">
        <f t="shared" si="524"/>
        <v>TM</v>
      </c>
      <c r="X411" s="29" t="e">
        <f t="shared" si="525"/>
        <v>#N/A</v>
      </c>
      <c r="Y411" s="66"/>
      <c r="Z411" s="67"/>
      <c r="AA411" s="67"/>
      <c r="AB411" s="67"/>
      <c r="AC411" s="67"/>
      <c r="AD411" s="67"/>
      <c r="AE411" s="72">
        <f t="shared" si="526"/>
        <v>0</v>
      </c>
      <c r="AF411" s="90">
        <f t="shared" si="553"/>
        <v>0</v>
      </c>
      <c r="AG411" s="66"/>
      <c r="AH411" s="67"/>
      <c r="AI411" s="67"/>
      <c r="AJ411" s="67"/>
      <c r="AK411" s="68"/>
      <c r="AL411" s="64">
        <f t="shared" si="554"/>
        <v>0</v>
      </c>
      <c r="AM411" s="64">
        <f t="shared" si="527"/>
        <v>0</v>
      </c>
      <c r="AN411" s="64">
        <f t="shared" si="528"/>
        <v>0</v>
      </c>
      <c r="AO411" s="64">
        <f t="shared" si="529"/>
        <v>0</v>
      </c>
      <c r="AP411" s="64">
        <f t="shared" si="530"/>
        <v>0</v>
      </c>
      <c r="AQ411" s="64">
        <f t="shared" si="531"/>
        <v>0</v>
      </c>
      <c r="AR411" s="64">
        <f t="shared" si="532"/>
        <v>0</v>
      </c>
      <c r="AS411" s="68"/>
      <c r="AT411" s="78" t="s">
        <v>130</v>
      </c>
      <c r="AU411" s="79"/>
      <c r="AV411" s="79">
        <v>150</v>
      </c>
      <c r="AW411" s="80"/>
      <c r="AX411" s="106" t="str">
        <f t="shared" si="533"/>
        <v>circuit continu - température enceinte batterie</v>
      </c>
      <c r="AY411" s="63"/>
      <c r="BA411" s="36" t="s">
        <v>184</v>
      </c>
      <c r="BB411" s="27">
        <f t="shared" si="534"/>
        <v>0</v>
      </c>
      <c r="BC411" s="27">
        <f t="shared" si="535"/>
        <v>0</v>
      </c>
      <c r="BD411" s="27"/>
      <c r="BE411" s="27">
        <f t="shared" si="536"/>
        <v>1</v>
      </c>
      <c r="BF411" s="27"/>
      <c r="BG411" s="27">
        <f t="shared" si="537"/>
        <v>0</v>
      </c>
      <c r="BH411" s="1">
        <f t="shared" si="555"/>
        <v>0</v>
      </c>
      <c r="BI411" s="1"/>
      <c r="BJ411" s="1"/>
      <c r="BK411" s="1"/>
      <c r="BL411" s="1"/>
      <c r="BM411" s="1"/>
      <c r="BN411" s="1"/>
      <c r="BO411" s="1"/>
      <c r="BP411" s="1"/>
      <c r="BQ411" s="1"/>
      <c r="BR411" s="1"/>
      <c r="BS411" s="38" t="s">
        <v>185</v>
      </c>
      <c r="BT411" s="107">
        <f t="shared" si="538"/>
        <v>0</v>
      </c>
      <c r="BU411" s="108">
        <f t="shared" si="539"/>
        <v>0</v>
      </c>
      <c r="BV411" s="28">
        <f t="shared" si="540"/>
        <v>0</v>
      </c>
      <c r="BW411" s="28">
        <f t="shared" si="541"/>
        <v>0</v>
      </c>
      <c r="BX411" s="27"/>
      <c r="BY411" s="27"/>
      <c r="BZ411" s="38">
        <f t="shared" si="542"/>
        <v>0</v>
      </c>
      <c r="CA411" s="38">
        <f t="shared" si="543"/>
        <v>0</v>
      </c>
      <c r="CB411" s="38">
        <f t="shared" si="544"/>
        <v>0</v>
      </c>
      <c r="CC411" s="38">
        <f t="shared" si="544"/>
        <v>0</v>
      </c>
      <c r="CD411" s="38">
        <f t="shared" si="545"/>
        <v>0</v>
      </c>
      <c r="CE411" s="27"/>
      <c r="CF411" s="27"/>
      <c r="CG411" s="27" t="s">
        <v>184</v>
      </c>
      <c r="CH411" s="27" t="s">
        <v>581</v>
      </c>
      <c r="CI411" s="126"/>
      <c r="CJ411" s="116"/>
      <c r="CK411" s="27"/>
      <c r="CL411" s="116"/>
      <c r="CM411" s="27"/>
      <c r="CN411" s="116"/>
      <c r="CO411" s="27"/>
      <c r="CP411" s="27" t="str">
        <f t="shared" si="551"/>
        <v>NON</v>
      </c>
      <c r="CQ411" s="27">
        <f t="shared" si="546"/>
        <v>0</v>
      </c>
      <c r="CR411" s="27"/>
      <c r="CS411" s="27">
        <f t="shared" si="547"/>
        <v>0</v>
      </c>
      <c r="CT411" s="27"/>
      <c r="CU411" s="27"/>
      <c r="CV411" s="86">
        <f t="shared" si="548"/>
        <v>1</v>
      </c>
      <c r="CW411" s="86">
        <f t="shared" si="549"/>
        <v>1</v>
      </c>
    </row>
    <row r="412" spans="2:101" customFormat="1" hidden="1" outlineLevel="2" x14ac:dyDescent="0.3">
      <c r="B412" s="41"/>
      <c r="C412" s="41">
        <f t="shared" si="552"/>
        <v>0</v>
      </c>
      <c r="D412" s="59" t="str">
        <f t="shared" si="552"/>
        <v>Onduleur &amp; Nom???</v>
      </c>
      <c r="E412" s="37" t="s">
        <v>927</v>
      </c>
      <c r="F412" s="34"/>
      <c r="G412" s="34"/>
      <c r="H412" s="34"/>
      <c r="I412" s="34">
        <v>1</v>
      </c>
      <c r="J412" s="34"/>
      <c r="K412" s="34"/>
      <c r="L412" s="34"/>
      <c r="M412" s="39">
        <f t="shared" si="550"/>
        <v>0</v>
      </c>
      <c r="N412" s="39">
        <f t="shared" si="550"/>
        <v>0</v>
      </c>
      <c r="O412" s="39">
        <f t="shared" si="550"/>
        <v>0</v>
      </c>
      <c r="P412" s="39" t="str">
        <f t="shared" si="550"/>
        <v>CFO</v>
      </c>
      <c r="Q412" s="39" t="str">
        <f t="shared" si="550"/>
        <v>NOM</v>
      </c>
      <c r="R412" s="28" t="str">
        <f t="shared" si="550"/>
        <v>OND</v>
      </c>
      <c r="S412" s="28" t="str">
        <f t="shared" si="550"/>
        <v>dc</v>
      </c>
      <c r="T412" s="28" t="s">
        <v>677</v>
      </c>
      <c r="U412" s="28" t="s">
        <v>542</v>
      </c>
      <c r="V412" s="28" t="s">
        <v>949</v>
      </c>
      <c r="W412" s="28" t="str">
        <f t="shared" si="524"/>
        <v>TM</v>
      </c>
      <c r="X412" s="29" t="e">
        <f t="shared" si="525"/>
        <v>#N/A</v>
      </c>
      <c r="Y412" s="66"/>
      <c r="Z412" s="67"/>
      <c r="AA412" s="67"/>
      <c r="AB412" s="67"/>
      <c r="AC412" s="67"/>
      <c r="AD412" s="67"/>
      <c r="AE412" s="72">
        <f t="shared" si="526"/>
        <v>0</v>
      </c>
      <c r="AF412" s="90">
        <f t="shared" si="553"/>
        <v>0</v>
      </c>
      <c r="AG412" s="66"/>
      <c r="AH412" s="67"/>
      <c r="AI412" s="67"/>
      <c r="AJ412" s="67"/>
      <c r="AK412" s="68"/>
      <c r="AL412" s="64">
        <f t="shared" si="554"/>
        <v>0</v>
      </c>
      <c r="AM412" s="64">
        <f t="shared" si="527"/>
        <v>0</v>
      </c>
      <c r="AN412" s="64">
        <f t="shared" si="528"/>
        <v>0</v>
      </c>
      <c r="AO412" s="64">
        <f t="shared" si="529"/>
        <v>0</v>
      </c>
      <c r="AP412" s="64">
        <f t="shared" si="530"/>
        <v>0</v>
      </c>
      <c r="AQ412" s="64">
        <f t="shared" si="531"/>
        <v>0</v>
      </c>
      <c r="AR412" s="64">
        <f t="shared" si="532"/>
        <v>0</v>
      </c>
      <c r="AS412" s="68"/>
      <c r="AT412" s="78" t="s">
        <v>33</v>
      </c>
      <c r="AU412" s="79"/>
      <c r="AV412" s="79">
        <v>2000</v>
      </c>
      <c r="AW412" s="80"/>
      <c r="AX412" s="106" t="str">
        <f t="shared" si="533"/>
        <v>circuit continu - courant de décharge batterie</v>
      </c>
      <c r="AY412" s="63"/>
      <c r="BA412" s="36" t="s">
        <v>184</v>
      </c>
      <c r="BB412" s="27">
        <f t="shared" si="534"/>
        <v>0</v>
      </c>
      <c r="BC412" s="27">
        <f t="shared" si="535"/>
        <v>0</v>
      </c>
      <c r="BD412" s="27"/>
      <c r="BE412" s="27">
        <f t="shared" si="536"/>
        <v>1</v>
      </c>
      <c r="BF412" s="27"/>
      <c r="BG412" s="27">
        <f t="shared" si="537"/>
        <v>0</v>
      </c>
      <c r="BH412" s="1">
        <f t="shared" si="555"/>
        <v>0</v>
      </c>
      <c r="BI412" s="1"/>
      <c r="BJ412" s="1"/>
      <c r="BK412" s="1"/>
      <c r="BL412" s="1"/>
      <c r="BM412" s="1"/>
      <c r="BN412" s="1"/>
      <c r="BO412" s="1"/>
      <c r="BP412" s="1"/>
      <c r="BQ412" s="1"/>
      <c r="BR412" s="1"/>
      <c r="BS412" s="38" t="s">
        <v>185</v>
      </c>
      <c r="BT412" s="107">
        <f t="shared" si="538"/>
        <v>0</v>
      </c>
      <c r="BU412" s="108">
        <f t="shared" si="539"/>
        <v>0</v>
      </c>
      <c r="BV412" s="28">
        <f t="shared" si="540"/>
        <v>0</v>
      </c>
      <c r="BW412" s="28">
        <f t="shared" si="541"/>
        <v>0</v>
      </c>
      <c r="BX412" s="27"/>
      <c r="BY412" s="27"/>
      <c r="BZ412" s="38">
        <f t="shared" si="542"/>
        <v>0</v>
      </c>
      <c r="CA412" s="38">
        <f t="shared" si="543"/>
        <v>0</v>
      </c>
      <c r="CB412" s="38">
        <f t="shared" si="544"/>
        <v>0</v>
      </c>
      <c r="CC412" s="38">
        <f t="shared" si="544"/>
        <v>0</v>
      </c>
      <c r="CD412" s="38">
        <f t="shared" si="545"/>
        <v>0</v>
      </c>
      <c r="CE412" s="27"/>
      <c r="CF412" s="27"/>
      <c r="CG412" s="27" t="s">
        <v>184</v>
      </c>
      <c r="CH412" s="27" t="s">
        <v>581</v>
      </c>
      <c r="CI412" s="126"/>
      <c r="CJ412" s="116"/>
      <c r="CK412" s="27"/>
      <c r="CL412" s="116"/>
      <c r="CM412" s="27"/>
      <c r="CN412" s="116"/>
      <c r="CO412" s="27"/>
      <c r="CP412" s="27" t="str">
        <f t="shared" si="551"/>
        <v>NON</v>
      </c>
      <c r="CQ412" s="27">
        <f t="shared" si="546"/>
        <v>0</v>
      </c>
      <c r="CR412" s="27"/>
      <c r="CS412" s="27">
        <f t="shared" si="547"/>
        <v>0</v>
      </c>
      <c r="CT412" s="27"/>
      <c r="CU412" s="27"/>
      <c r="CV412" s="86">
        <f t="shared" si="548"/>
        <v>1</v>
      </c>
      <c r="CW412" s="86">
        <f t="shared" si="549"/>
        <v>1</v>
      </c>
    </row>
    <row r="413" spans="2:101" customFormat="1" hidden="1" outlineLevel="2" x14ac:dyDescent="0.3">
      <c r="B413" s="41"/>
      <c r="C413" s="41">
        <f t="shared" si="552"/>
        <v>0</v>
      </c>
      <c r="D413" s="59" t="str">
        <f t="shared" si="552"/>
        <v>Onduleur &amp; Nom???</v>
      </c>
      <c r="E413" s="37" t="s">
        <v>928</v>
      </c>
      <c r="F413" s="34"/>
      <c r="G413" s="34"/>
      <c r="H413" s="34"/>
      <c r="I413" s="34">
        <v>1</v>
      </c>
      <c r="J413" s="34"/>
      <c r="K413" s="34"/>
      <c r="L413" s="34"/>
      <c r="M413" s="39">
        <f t="shared" si="550"/>
        <v>0</v>
      </c>
      <c r="N413" s="39">
        <f t="shared" si="550"/>
        <v>0</v>
      </c>
      <c r="O413" s="39">
        <f t="shared" si="550"/>
        <v>0</v>
      </c>
      <c r="P413" s="39" t="str">
        <f t="shared" si="550"/>
        <v>CFO</v>
      </c>
      <c r="Q413" s="39" t="str">
        <f t="shared" si="550"/>
        <v>NOM</v>
      </c>
      <c r="R413" s="28" t="str">
        <f t="shared" si="550"/>
        <v>OND</v>
      </c>
      <c r="S413" s="28" t="str">
        <f t="shared" si="550"/>
        <v>dc</v>
      </c>
      <c r="T413" s="28" t="str">
        <f t="shared" si="550"/>
        <v>VAL</v>
      </c>
      <c r="U413" s="28" t="s">
        <v>542</v>
      </c>
      <c r="V413" s="28" t="s">
        <v>953</v>
      </c>
      <c r="W413" s="28" t="str">
        <f t="shared" si="524"/>
        <v>TM</v>
      </c>
      <c r="X413" s="29" t="e">
        <f t="shared" si="525"/>
        <v>#N/A</v>
      </c>
      <c r="Y413" s="66"/>
      <c r="Z413" s="67"/>
      <c r="AA413" s="67"/>
      <c r="AB413" s="67"/>
      <c r="AC413" s="67"/>
      <c r="AD413" s="67"/>
      <c r="AE413" s="72">
        <f t="shared" si="526"/>
        <v>0</v>
      </c>
      <c r="AF413" s="90">
        <f t="shared" si="553"/>
        <v>0</v>
      </c>
      <c r="AG413" s="66"/>
      <c r="AH413" s="67"/>
      <c r="AI413" s="67"/>
      <c r="AJ413" s="67"/>
      <c r="AK413" s="68"/>
      <c r="AL413" s="64">
        <f t="shared" si="554"/>
        <v>0</v>
      </c>
      <c r="AM413" s="64">
        <f t="shared" si="527"/>
        <v>0</v>
      </c>
      <c r="AN413" s="64">
        <f t="shared" si="528"/>
        <v>0</v>
      </c>
      <c r="AO413" s="64">
        <f t="shared" si="529"/>
        <v>0</v>
      </c>
      <c r="AP413" s="64">
        <f t="shared" si="530"/>
        <v>0</v>
      </c>
      <c r="AQ413" s="64">
        <f t="shared" si="531"/>
        <v>0</v>
      </c>
      <c r="AR413" s="64">
        <f t="shared" si="532"/>
        <v>0</v>
      </c>
      <c r="AS413" s="68"/>
      <c r="AT413" s="78" t="s">
        <v>33</v>
      </c>
      <c r="AU413" s="79"/>
      <c r="AV413" s="79">
        <v>2000</v>
      </c>
      <c r="AW413" s="80"/>
      <c r="AX413" s="106" t="str">
        <f t="shared" si="533"/>
        <v>circuit continu - courant de charge batterie</v>
      </c>
      <c r="AY413" s="63"/>
      <c r="BA413" s="36" t="s">
        <v>184</v>
      </c>
      <c r="BB413" s="27">
        <f t="shared" si="534"/>
        <v>0</v>
      </c>
      <c r="BC413" s="27">
        <f t="shared" si="535"/>
        <v>0</v>
      </c>
      <c r="BD413" s="27"/>
      <c r="BE413" s="27">
        <f t="shared" si="536"/>
        <v>1</v>
      </c>
      <c r="BF413" s="27"/>
      <c r="BG413" s="27">
        <f t="shared" si="537"/>
        <v>0</v>
      </c>
      <c r="BH413" s="1">
        <f t="shared" si="555"/>
        <v>0</v>
      </c>
      <c r="BI413" s="1"/>
      <c r="BJ413" s="1"/>
      <c r="BK413" s="1"/>
      <c r="BL413" s="1"/>
      <c r="BM413" s="1"/>
      <c r="BN413" s="1"/>
      <c r="BO413" s="1"/>
      <c r="BP413" s="1"/>
      <c r="BQ413" s="1"/>
      <c r="BR413" s="1"/>
      <c r="BS413" s="38" t="s">
        <v>185</v>
      </c>
      <c r="BT413" s="107">
        <f t="shared" si="538"/>
        <v>0</v>
      </c>
      <c r="BU413" s="108">
        <f t="shared" si="539"/>
        <v>0</v>
      </c>
      <c r="BV413" s="28">
        <f t="shared" si="540"/>
        <v>0</v>
      </c>
      <c r="BW413" s="28">
        <f t="shared" si="541"/>
        <v>0</v>
      </c>
      <c r="BX413" s="27"/>
      <c r="BY413" s="27"/>
      <c r="BZ413" s="38">
        <f t="shared" si="542"/>
        <v>0</v>
      </c>
      <c r="CA413" s="38">
        <f t="shared" si="543"/>
        <v>0</v>
      </c>
      <c r="CB413" s="38">
        <f t="shared" si="544"/>
        <v>0</v>
      </c>
      <c r="CC413" s="38">
        <f t="shared" si="544"/>
        <v>0</v>
      </c>
      <c r="CD413" s="38">
        <f t="shared" si="545"/>
        <v>0</v>
      </c>
      <c r="CE413" s="27"/>
      <c r="CF413" s="27"/>
      <c r="CG413" s="27" t="s">
        <v>184</v>
      </c>
      <c r="CH413" s="27" t="s">
        <v>581</v>
      </c>
      <c r="CI413" s="126"/>
      <c r="CJ413" s="116"/>
      <c r="CK413" s="27"/>
      <c r="CL413" s="116"/>
      <c r="CM413" s="27"/>
      <c r="CN413" s="116"/>
      <c r="CO413" s="27"/>
      <c r="CP413" s="27" t="str">
        <f t="shared" si="551"/>
        <v>NON</v>
      </c>
      <c r="CQ413" s="27">
        <f t="shared" si="546"/>
        <v>0</v>
      </c>
      <c r="CR413" s="27"/>
      <c r="CS413" s="27">
        <f t="shared" si="547"/>
        <v>0</v>
      </c>
      <c r="CT413" s="27"/>
      <c r="CU413" s="27"/>
      <c r="CV413" s="86">
        <f t="shared" si="548"/>
        <v>1</v>
      </c>
      <c r="CW413" s="86">
        <f t="shared" si="549"/>
        <v>1</v>
      </c>
    </row>
    <row r="414" spans="2:101" customFormat="1" hidden="1" outlineLevel="2" x14ac:dyDescent="0.3">
      <c r="B414" s="41"/>
      <c r="C414" s="41">
        <f t="shared" si="552"/>
        <v>0</v>
      </c>
      <c r="D414" s="59" t="str">
        <f t="shared" si="552"/>
        <v>Onduleur &amp; Nom???</v>
      </c>
      <c r="E414" s="37" t="s">
        <v>929</v>
      </c>
      <c r="F414" s="34">
        <v>1</v>
      </c>
      <c r="G414" s="34"/>
      <c r="H414" s="34"/>
      <c r="I414" s="34"/>
      <c r="J414" s="34"/>
      <c r="K414" s="34"/>
      <c r="L414" s="34"/>
      <c r="M414" s="39">
        <f t="shared" si="550"/>
        <v>0</v>
      </c>
      <c r="N414" s="39">
        <f t="shared" si="550"/>
        <v>0</v>
      </c>
      <c r="O414" s="39">
        <f t="shared" si="550"/>
        <v>0</v>
      </c>
      <c r="P414" s="39" t="str">
        <f t="shared" si="550"/>
        <v>CFO</v>
      </c>
      <c r="Q414" s="39" t="str">
        <f t="shared" si="550"/>
        <v>NOM</v>
      </c>
      <c r="R414" s="28" t="str">
        <f t="shared" si="550"/>
        <v>OND</v>
      </c>
      <c r="S414" s="28" t="s">
        <v>945</v>
      </c>
      <c r="T414" s="28" t="s">
        <v>237</v>
      </c>
      <c r="U414" s="28" t="s">
        <v>543</v>
      </c>
      <c r="V414" s="28" t="s">
        <v>568</v>
      </c>
      <c r="W414" s="28" t="str">
        <f t="shared" si="524"/>
        <v>TA</v>
      </c>
      <c r="X414" s="29" t="e">
        <f t="shared" si="525"/>
        <v>#N/A</v>
      </c>
      <c r="Y414" s="66"/>
      <c r="Z414" s="67"/>
      <c r="AA414" s="67"/>
      <c r="AB414" s="67"/>
      <c r="AC414" s="67"/>
      <c r="AD414" s="67"/>
      <c r="AE414" s="72">
        <f t="shared" si="526"/>
        <v>0</v>
      </c>
      <c r="AF414" s="90">
        <f t="shared" si="553"/>
        <v>0</v>
      </c>
      <c r="AG414" s="66"/>
      <c r="AH414" s="67"/>
      <c r="AI414" s="67"/>
      <c r="AJ414" s="67"/>
      <c r="AK414" s="68"/>
      <c r="AL414" s="64">
        <f t="shared" si="554"/>
        <v>0</v>
      </c>
      <c r="AM414" s="64">
        <f t="shared" si="527"/>
        <v>0</v>
      </c>
      <c r="AN414" s="64">
        <f t="shared" si="528"/>
        <v>0</v>
      </c>
      <c r="AO414" s="64">
        <f t="shared" si="529"/>
        <v>0</v>
      </c>
      <c r="AP414" s="64">
        <f t="shared" si="530"/>
        <v>0</v>
      </c>
      <c r="AQ414" s="64">
        <f t="shared" si="531"/>
        <v>0</v>
      </c>
      <c r="AR414" s="64">
        <f t="shared" si="532"/>
        <v>0</v>
      </c>
      <c r="AS414" s="68"/>
      <c r="AT414" s="78" t="s">
        <v>138</v>
      </c>
      <c r="AU414" s="79" t="s">
        <v>959</v>
      </c>
      <c r="AV414" s="79"/>
      <c r="AW414" s="80"/>
      <c r="AX414" s="106" t="str">
        <f t="shared" si="533"/>
        <v>Tension réseau absente</v>
      </c>
      <c r="AY414" s="63"/>
      <c r="BA414" s="36" t="s">
        <v>184</v>
      </c>
      <c r="BB414" s="27">
        <f t="shared" si="534"/>
        <v>1</v>
      </c>
      <c r="BC414" s="27">
        <f t="shared" si="535"/>
        <v>0</v>
      </c>
      <c r="BD414" s="27"/>
      <c r="BE414" s="27">
        <f t="shared" si="536"/>
        <v>0</v>
      </c>
      <c r="BF414" s="27"/>
      <c r="BG414" s="27">
        <f t="shared" si="537"/>
        <v>0</v>
      </c>
      <c r="BH414" s="1">
        <f t="shared" si="555"/>
        <v>0</v>
      </c>
      <c r="BI414" s="1"/>
      <c r="BJ414" s="1"/>
      <c r="BK414" s="1"/>
      <c r="BL414" s="1"/>
      <c r="BM414" s="1"/>
      <c r="BN414" s="1"/>
      <c r="BO414" s="1"/>
      <c r="BP414" s="1"/>
      <c r="BQ414" s="1"/>
      <c r="BR414" s="1"/>
      <c r="BS414" s="38" t="s">
        <v>185</v>
      </c>
      <c r="BT414" s="107">
        <f t="shared" si="538"/>
        <v>0</v>
      </c>
      <c r="BU414" s="108">
        <f t="shared" si="539"/>
        <v>0</v>
      </c>
      <c r="BV414" s="28">
        <f t="shared" si="540"/>
        <v>0</v>
      </c>
      <c r="BW414" s="28">
        <f t="shared" si="541"/>
        <v>0</v>
      </c>
      <c r="BX414" s="27"/>
      <c r="BY414" s="27"/>
      <c r="BZ414" s="38">
        <f t="shared" si="542"/>
        <v>0</v>
      </c>
      <c r="CA414" s="38">
        <f t="shared" si="543"/>
        <v>0</v>
      </c>
      <c r="CB414" s="38">
        <f t="shared" si="544"/>
        <v>0</v>
      </c>
      <c r="CC414" s="38">
        <f t="shared" si="544"/>
        <v>0</v>
      </c>
      <c r="CD414" s="38">
        <f t="shared" si="545"/>
        <v>0</v>
      </c>
      <c r="CE414" s="27"/>
      <c r="CF414" s="27"/>
      <c r="CG414" s="27" t="s">
        <v>184</v>
      </c>
      <c r="CH414" s="27" t="s">
        <v>581</v>
      </c>
      <c r="CI414" s="126"/>
      <c r="CJ414" s="116" t="s">
        <v>632</v>
      </c>
      <c r="CK414" s="27" t="s">
        <v>581</v>
      </c>
      <c r="CL414" s="116" t="s">
        <v>721</v>
      </c>
      <c r="CM414" s="27" t="s">
        <v>581</v>
      </c>
      <c r="CN414" s="116"/>
      <c r="CO414" s="27"/>
      <c r="CP414" s="27" t="str">
        <f t="shared" si="551"/>
        <v>OUI</v>
      </c>
      <c r="CQ414" s="27" t="str">
        <f t="shared" si="546"/>
        <v>CFO</v>
      </c>
      <c r="CR414" s="27" t="s">
        <v>707</v>
      </c>
      <c r="CS414" s="27" t="str">
        <f t="shared" si="547"/>
        <v>à chaque changement de valeur</v>
      </c>
      <c r="CT414" s="27"/>
      <c r="CU414" s="27"/>
      <c r="CV414" s="86">
        <f t="shared" si="548"/>
        <v>1</v>
      </c>
      <c r="CW414" s="86">
        <f t="shared" si="549"/>
        <v>1</v>
      </c>
    </row>
    <row r="415" spans="2:101" customFormat="1" hidden="1" outlineLevel="2" x14ac:dyDescent="0.3">
      <c r="B415" s="41"/>
      <c r="C415" s="41">
        <f t="shared" si="552"/>
        <v>0</v>
      </c>
      <c r="D415" s="59" t="str">
        <f t="shared" si="552"/>
        <v>Onduleur &amp; Nom???</v>
      </c>
      <c r="E415" s="37" t="s">
        <v>930</v>
      </c>
      <c r="F415" s="34"/>
      <c r="G415" s="34">
        <v>1</v>
      </c>
      <c r="H415" s="34"/>
      <c r="I415" s="34"/>
      <c r="J415" s="34"/>
      <c r="K415" s="34"/>
      <c r="L415" s="34"/>
      <c r="M415" s="39">
        <f t="shared" si="550"/>
        <v>0</v>
      </c>
      <c r="N415" s="39">
        <f t="shared" si="550"/>
        <v>0</v>
      </c>
      <c r="O415" s="39">
        <f t="shared" si="550"/>
        <v>0</v>
      </c>
      <c r="P415" s="39" t="str">
        <f t="shared" si="550"/>
        <v>CFO</v>
      </c>
      <c r="Q415" s="39" t="str">
        <f t="shared" si="550"/>
        <v>NOM</v>
      </c>
      <c r="R415" s="28" t="str">
        <f t="shared" si="550"/>
        <v>OND</v>
      </c>
      <c r="S415" s="28" t="str">
        <f t="shared" si="550"/>
        <v>inf</v>
      </c>
      <c r="T415" s="28" t="str">
        <f t="shared" si="550"/>
        <v>CAPT</v>
      </c>
      <c r="U415" s="28"/>
      <c r="V415" s="28" t="s">
        <v>947</v>
      </c>
      <c r="W415" s="28" t="str">
        <f t="shared" si="524"/>
        <v>TS</v>
      </c>
      <c r="X415" s="29" t="e">
        <f t="shared" si="525"/>
        <v>#N/A</v>
      </c>
      <c r="Y415" s="66"/>
      <c r="Z415" s="67"/>
      <c r="AA415" s="67"/>
      <c r="AB415" s="67"/>
      <c r="AC415" s="67"/>
      <c r="AD415" s="67"/>
      <c r="AE415" s="72">
        <f t="shared" si="526"/>
        <v>0</v>
      </c>
      <c r="AF415" s="90">
        <f t="shared" si="553"/>
        <v>0</v>
      </c>
      <c r="AG415" s="66"/>
      <c r="AH415" s="67"/>
      <c r="AI415" s="67"/>
      <c r="AJ415" s="67"/>
      <c r="AK415" s="68"/>
      <c r="AL415" s="64">
        <f t="shared" si="554"/>
        <v>0</v>
      </c>
      <c r="AM415" s="64">
        <f t="shared" si="527"/>
        <v>0</v>
      </c>
      <c r="AN415" s="64">
        <f t="shared" si="528"/>
        <v>0</v>
      </c>
      <c r="AO415" s="64">
        <f t="shared" si="529"/>
        <v>0</v>
      </c>
      <c r="AP415" s="64">
        <f t="shared" si="530"/>
        <v>0</v>
      </c>
      <c r="AQ415" s="64">
        <f t="shared" si="531"/>
        <v>0</v>
      </c>
      <c r="AR415" s="64">
        <f t="shared" si="532"/>
        <v>0</v>
      </c>
      <c r="AS415" s="68"/>
      <c r="AT415" s="78" t="s">
        <v>138</v>
      </c>
      <c r="AU415" s="79"/>
      <c r="AV415" s="79" t="s">
        <v>960</v>
      </c>
      <c r="AW415" s="80"/>
      <c r="AX415" s="106" t="str">
        <f t="shared" si="533"/>
        <v>Fonctionnement sur batterie</v>
      </c>
      <c r="AY415" s="63"/>
      <c r="BA415" s="36" t="s">
        <v>184</v>
      </c>
      <c r="BB415" s="27">
        <f t="shared" si="534"/>
        <v>0</v>
      </c>
      <c r="BC415" s="27">
        <f t="shared" si="535"/>
        <v>1</v>
      </c>
      <c r="BD415" s="27"/>
      <c r="BE415" s="27">
        <f t="shared" si="536"/>
        <v>0</v>
      </c>
      <c r="BF415" s="27"/>
      <c r="BG415" s="27">
        <f t="shared" si="537"/>
        <v>0</v>
      </c>
      <c r="BH415" s="1">
        <f t="shared" si="555"/>
        <v>0</v>
      </c>
      <c r="BI415" s="1"/>
      <c r="BJ415" s="1"/>
      <c r="BK415" s="1"/>
      <c r="BL415" s="1"/>
      <c r="BM415" s="1"/>
      <c r="BN415" s="1"/>
      <c r="BO415" s="1"/>
      <c r="BP415" s="1"/>
      <c r="BQ415" s="1"/>
      <c r="BR415" s="1"/>
      <c r="BS415" s="38" t="s">
        <v>185</v>
      </c>
      <c r="BT415" s="107">
        <f t="shared" si="538"/>
        <v>0</v>
      </c>
      <c r="BU415" s="108">
        <f t="shared" si="539"/>
        <v>0</v>
      </c>
      <c r="BV415" s="28">
        <f t="shared" si="540"/>
        <v>0</v>
      </c>
      <c r="BW415" s="28">
        <f t="shared" si="541"/>
        <v>0</v>
      </c>
      <c r="BX415" s="27"/>
      <c r="BY415" s="27"/>
      <c r="BZ415" s="38">
        <f t="shared" si="542"/>
        <v>0</v>
      </c>
      <c r="CA415" s="38">
        <f t="shared" si="543"/>
        <v>0</v>
      </c>
      <c r="CB415" s="38">
        <f t="shared" si="544"/>
        <v>0</v>
      </c>
      <c r="CC415" s="38">
        <f t="shared" si="544"/>
        <v>0</v>
      </c>
      <c r="CD415" s="38">
        <f t="shared" si="545"/>
        <v>0</v>
      </c>
      <c r="CE415" s="27"/>
      <c r="CF415" s="27"/>
      <c r="CG415" s="27" t="s">
        <v>184</v>
      </c>
      <c r="CH415" s="27" t="s">
        <v>581</v>
      </c>
      <c r="CI415" s="126"/>
      <c r="CJ415" s="116"/>
      <c r="CK415" s="27"/>
      <c r="CL415" s="116"/>
      <c r="CM415" s="27"/>
      <c r="CN415" s="116"/>
      <c r="CO415" s="27"/>
      <c r="CP415" s="27" t="str">
        <f t="shared" si="551"/>
        <v>NON</v>
      </c>
      <c r="CQ415" s="27">
        <f t="shared" si="546"/>
        <v>0</v>
      </c>
      <c r="CR415" s="27"/>
      <c r="CS415" s="27">
        <f t="shared" si="547"/>
        <v>0</v>
      </c>
      <c r="CT415" s="27"/>
      <c r="CU415" s="27"/>
      <c r="CV415" s="86">
        <f t="shared" si="548"/>
        <v>1</v>
      </c>
      <c r="CW415" s="86">
        <f t="shared" si="549"/>
        <v>1</v>
      </c>
    </row>
    <row r="416" spans="2:101" customFormat="1" hidden="1" outlineLevel="2" x14ac:dyDescent="0.3">
      <c r="B416" s="41"/>
      <c r="C416" s="41">
        <f t="shared" si="552"/>
        <v>0</v>
      </c>
      <c r="D416" s="59" t="str">
        <f t="shared" si="552"/>
        <v>Onduleur &amp; Nom???</v>
      </c>
      <c r="E416" s="37" t="s">
        <v>931</v>
      </c>
      <c r="F416" s="34"/>
      <c r="G416" s="34"/>
      <c r="H416" s="34"/>
      <c r="I416" s="34">
        <v>1</v>
      </c>
      <c r="J416" s="34"/>
      <c r="K416" s="34"/>
      <c r="L416" s="34"/>
      <c r="M416" s="39">
        <f t="shared" ref="M416:T423" si="556">M415</f>
        <v>0</v>
      </c>
      <c r="N416" s="39">
        <f t="shared" si="556"/>
        <v>0</v>
      </c>
      <c r="O416" s="39">
        <f t="shared" si="556"/>
        <v>0</v>
      </c>
      <c r="P416" s="39" t="str">
        <f t="shared" si="556"/>
        <v>CFO</v>
      </c>
      <c r="Q416" s="39" t="str">
        <f t="shared" si="556"/>
        <v>NOM</v>
      </c>
      <c r="R416" s="28" t="str">
        <f t="shared" si="556"/>
        <v>OND</v>
      </c>
      <c r="S416" s="28" t="str">
        <f t="shared" si="556"/>
        <v>inf</v>
      </c>
      <c r="T416" s="28" t="s">
        <v>677</v>
      </c>
      <c r="U416" s="28" t="s">
        <v>543</v>
      </c>
      <c r="V416" s="28" t="s">
        <v>950</v>
      </c>
      <c r="W416" s="28" t="str">
        <f t="shared" si="524"/>
        <v>TM</v>
      </c>
      <c r="X416" s="29" t="e">
        <f t="shared" si="525"/>
        <v>#N/A</v>
      </c>
      <c r="Y416" s="66"/>
      <c r="Z416" s="67"/>
      <c r="AA416" s="67"/>
      <c r="AB416" s="67"/>
      <c r="AC416" s="67"/>
      <c r="AD416" s="67"/>
      <c r="AE416" s="72">
        <f t="shared" si="526"/>
        <v>0</v>
      </c>
      <c r="AF416" s="90">
        <f t="shared" si="553"/>
        <v>0</v>
      </c>
      <c r="AG416" s="66"/>
      <c r="AH416" s="67"/>
      <c r="AI416" s="67"/>
      <c r="AJ416" s="67"/>
      <c r="AK416" s="68"/>
      <c r="AL416" s="64">
        <f t="shared" si="554"/>
        <v>0</v>
      </c>
      <c r="AM416" s="64">
        <f t="shared" si="527"/>
        <v>0</v>
      </c>
      <c r="AN416" s="64">
        <f t="shared" si="528"/>
        <v>0</v>
      </c>
      <c r="AO416" s="64">
        <f t="shared" si="529"/>
        <v>0</v>
      </c>
      <c r="AP416" s="64">
        <f t="shared" si="530"/>
        <v>0</v>
      </c>
      <c r="AQ416" s="64">
        <f t="shared" si="531"/>
        <v>0</v>
      </c>
      <c r="AR416" s="64">
        <f t="shared" si="532"/>
        <v>0</v>
      </c>
      <c r="AS416" s="68"/>
      <c r="AT416" s="78" t="s">
        <v>958</v>
      </c>
      <c r="AU416" s="79"/>
      <c r="AV416" s="79">
        <v>500</v>
      </c>
      <c r="AW416" s="80"/>
      <c r="AX416" s="106" t="str">
        <f t="shared" si="533"/>
        <v>Tension réseau maximum</v>
      </c>
      <c r="AY416" s="63"/>
      <c r="BA416" s="36" t="s">
        <v>184</v>
      </c>
      <c r="BB416" s="27">
        <f t="shared" si="534"/>
        <v>0</v>
      </c>
      <c r="BC416" s="27">
        <f t="shared" si="535"/>
        <v>0</v>
      </c>
      <c r="BD416" s="27"/>
      <c r="BE416" s="27">
        <f t="shared" si="536"/>
        <v>1</v>
      </c>
      <c r="BF416" s="27"/>
      <c r="BG416" s="27">
        <f t="shared" si="537"/>
        <v>0</v>
      </c>
      <c r="BH416" s="1">
        <f t="shared" si="555"/>
        <v>0</v>
      </c>
      <c r="BI416" s="1"/>
      <c r="BJ416" s="1"/>
      <c r="BK416" s="1"/>
      <c r="BL416" s="1"/>
      <c r="BM416" s="1"/>
      <c r="BN416" s="1"/>
      <c r="BO416" s="1"/>
      <c r="BP416" s="1"/>
      <c r="BQ416" s="1"/>
      <c r="BR416" s="1"/>
      <c r="BS416" s="38" t="s">
        <v>185</v>
      </c>
      <c r="BT416" s="107">
        <f t="shared" si="538"/>
        <v>0</v>
      </c>
      <c r="BU416" s="108">
        <f t="shared" si="539"/>
        <v>0</v>
      </c>
      <c r="BV416" s="28">
        <f t="shared" si="540"/>
        <v>0</v>
      </c>
      <c r="BW416" s="28">
        <f t="shared" si="541"/>
        <v>0</v>
      </c>
      <c r="BX416" s="27"/>
      <c r="BY416" s="27"/>
      <c r="BZ416" s="38">
        <f t="shared" si="542"/>
        <v>0</v>
      </c>
      <c r="CA416" s="38">
        <f t="shared" si="543"/>
        <v>0</v>
      </c>
      <c r="CB416" s="38">
        <f t="shared" si="544"/>
        <v>0</v>
      </c>
      <c r="CC416" s="38">
        <f t="shared" si="544"/>
        <v>0</v>
      </c>
      <c r="CD416" s="38">
        <f t="shared" si="545"/>
        <v>0</v>
      </c>
      <c r="CE416" s="27"/>
      <c r="CF416" s="27"/>
      <c r="CG416" s="27" t="s">
        <v>184</v>
      </c>
      <c r="CH416" s="27" t="s">
        <v>581</v>
      </c>
      <c r="CI416" s="126"/>
      <c r="CJ416" s="116" t="s">
        <v>721</v>
      </c>
      <c r="CK416" s="27" t="s">
        <v>581</v>
      </c>
      <c r="CL416" s="116" t="s">
        <v>721</v>
      </c>
      <c r="CM416" s="27" t="s">
        <v>581</v>
      </c>
      <c r="CN416" s="116"/>
      <c r="CO416" s="27"/>
      <c r="CP416" s="27" t="str">
        <f t="shared" si="551"/>
        <v>NON</v>
      </c>
      <c r="CQ416" s="27">
        <f t="shared" si="546"/>
        <v>0</v>
      </c>
      <c r="CR416" s="27"/>
      <c r="CS416" s="27">
        <f t="shared" si="547"/>
        <v>0</v>
      </c>
      <c r="CT416" s="27"/>
      <c r="CU416" s="27"/>
      <c r="CV416" s="86">
        <f t="shared" si="548"/>
        <v>1</v>
      </c>
      <c r="CW416" s="86">
        <f t="shared" si="549"/>
        <v>1</v>
      </c>
    </row>
    <row r="417" spans="2:108" customFormat="1" hidden="1" outlineLevel="2" x14ac:dyDescent="0.3">
      <c r="B417" s="41"/>
      <c r="C417" s="41">
        <f t="shared" ref="C417:D423" si="557">C416</f>
        <v>0</v>
      </c>
      <c r="D417" s="59" t="str">
        <f t="shared" si="557"/>
        <v>Onduleur &amp; Nom???</v>
      </c>
      <c r="E417" s="37" t="s">
        <v>932</v>
      </c>
      <c r="F417" s="34"/>
      <c r="G417" s="34">
        <v>1</v>
      </c>
      <c r="H417" s="34"/>
      <c r="I417" s="34"/>
      <c r="J417" s="34"/>
      <c r="K417" s="34"/>
      <c r="L417" s="34"/>
      <c r="M417" s="39">
        <f t="shared" si="556"/>
        <v>0</v>
      </c>
      <c r="N417" s="39">
        <f t="shared" si="556"/>
        <v>0</v>
      </c>
      <c r="O417" s="39">
        <f t="shared" si="556"/>
        <v>0</v>
      </c>
      <c r="P417" s="39" t="str">
        <f t="shared" si="556"/>
        <v>CFO</v>
      </c>
      <c r="Q417" s="39" t="str">
        <f t="shared" si="556"/>
        <v>NOM</v>
      </c>
      <c r="R417" s="28" t="str">
        <f t="shared" si="556"/>
        <v>OND</v>
      </c>
      <c r="S417" s="28" t="str">
        <f t="shared" si="556"/>
        <v>inf</v>
      </c>
      <c r="T417" s="28" t="s">
        <v>237</v>
      </c>
      <c r="U417" s="28" t="s">
        <v>951</v>
      </c>
      <c r="V417" s="28" t="s">
        <v>949</v>
      </c>
      <c r="W417" s="28" t="str">
        <f t="shared" si="524"/>
        <v>TS</v>
      </c>
      <c r="X417" s="29" t="e">
        <f t="shared" si="525"/>
        <v>#N/A</v>
      </c>
      <c r="Y417" s="66"/>
      <c r="Z417" s="67"/>
      <c r="AA417" s="67"/>
      <c r="AB417" s="67"/>
      <c r="AC417" s="67"/>
      <c r="AD417" s="67"/>
      <c r="AE417" s="72">
        <f t="shared" si="526"/>
        <v>0</v>
      </c>
      <c r="AF417" s="90">
        <f t="shared" si="553"/>
        <v>0</v>
      </c>
      <c r="AG417" s="66"/>
      <c r="AH417" s="67"/>
      <c r="AI417" s="67"/>
      <c r="AJ417" s="67"/>
      <c r="AK417" s="68"/>
      <c r="AL417" s="64">
        <f t="shared" si="554"/>
        <v>0</v>
      </c>
      <c r="AM417" s="64">
        <f t="shared" si="527"/>
        <v>0</v>
      </c>
      <c r="AN417" s="64">
        <f t="shared" si="528"/>
        <v>0</v>
      </c>
      <c r="AO417" s="64">
        <f t="shared" si="529"/>
        <v>0</v>
      </c>
      <c r="AP417" s="64">
        <f t="shared" si="530"/>
        <v>0</v>
      </c>
      <c r="AQ417" s="64">
        <f t="shared" si="531"/>
        <v>0</v>
      </c>
      <c r="AR417" s="64">
        <f t="shared" si="532"/>
        <v>0</v>
      </c>
      <c r="AS417" s="68"/>
      <c r="AT417" s="78" t="s">
        <v>138</v>
      </c>
      <c r="AU417" s="79"/>
      <c r="AV417" s="79" t="s">
        <v>961</v>
      </c>
      <c r="AW417" s="80"/>
      <c r="AX417" s="106" t="str">
        <f t="shared" si="533"/>
        <v>Fin de décharge</v>
      </c>
      <c r="AY417" s="63"/>
      <c r="BA417" s="36" t="s">
        <v>184</v>
      </c>
      <c r="BB417" s="27">
        <f t="shared" si="534"/>
        <v>0</v>
      </c>
      <c r="BC417" s="27">
        <f t="shared" si="535"/>
        <v>1</v>
      </c>
      <c r="BD417" s="27"/>
      <c r="BE417" s="27">
        <f t="shared" si="536"/>
        <v>0</v>
      </c>
      <c r="BF417" s="27"/>
      <c r="BG417" s="27">
        <f t="shared" si="537"/>
        <v>0</v>
      </c>
      <c r="BH417" s="1">
        <f t="shared" si="555"/>
        <v>0</v>
      </c>
      <c r="BI417" s="1"/>
      <c r="BJ417" s="1"/>
      <c r="BK417" s="1"/>
      <c r="BL417" s="1"/>
      <c r="BM417" s="1"/>
      <c r="BN417" s="1"/>
      <c r="BO417" s="1"/>
      <c r="BP417" s="1"/>
      <c r="BQ417" s="1"/>
      <c r="BR417" s="1"/>
      <c r="BS417" s="38" t="s">
        <v>185</v>
      </c>
      <c r="BT417" s="107">
        <f t="shared" si="538"/>
        <v>0</v>
      </c>
      <c r="BU417" s="108">
        <f t="shared" si="539"/>
        <v>0</v>
      </c>
      <c r="BV417" s="28">
        <f t="shared" si="540"/>
        <v>0</v>
      </c>
      <c r="BW417" s="28">
        <f t="shared" si="541"/>
        <v>0</v>
      </c>
      <c r="BX417" s="27"/>
      <c r="BY417" s="27"/>
      <c r="BZ417" s="38">
        <f t="shared" si="542"/>
        <v>0</v>
      </c>
      <c r="CA417" s="38">
        <f t="shared" si="543"/>
        <v>0</v>
      </c>
      <c r="CB417" s="38">
        <f t="shared" si="544"/>
        <v>0</v>
      </c>
      <c r="CC417" s="38">
        <f t="shared" si="544"/>
        <v>0</v>
      </c>
      <c r="CD417" s="38">
        <f t="shared" si="545"/>
        <v>0</v>
      </c>
      <c r="CE417" s="27"/>
      <c r="CF417" s="27"/>
      <c r="CG417" s="27" t="s">
        <v>184</v>
      </c>
      <c r="CH417" s="27" t="s">
        <v>581</v>
      </c>
      <c r="CI417" s="126"/>
      <c r="CJ417" s="116"/>
      <c r="CK417" s="27"/>
      <c r="CL417" s="116"/>
      <c r="CM417" s="27"/>
      <c r="CN417" s="116"/>
      <c r="CO417" s="27"/>
      <c r="CP417" s="27" t="str">
        <f t="shared" si="551"/>
        <v>NON</v>
      </c>
      <c r="CQ417" s="27">
        <f t="shared" si="546"/>
        <v>0</v>
      </c>
      <c r="CR417" s="27"/>
      <c r="CS417" s="27">
        <f t="shared" si="547"/>
        <v>0</v>
      </c>
      <c r="CT417" s="27"/>
      <c r="CU417" s="27"/>
      <c r="CV417" s="86">
        <f t="shared" si="548"/>
        <v>1</v>
      </c>
      <c r="CW417" s="86">
        <f t="shared" si="549"/>
        <v>1</v>
      </c>
    </row>
    <row r="418" spans="2:108" customFormat="1" hidden="1" outlineLevel="2" x14ac:dyDescent="0.3">
      <c r="B418" s="41"/>
      <c r="C418" s="41">
        <f t="shared" si="557"/>
        <v>0</v>
      </c>
      <c r="D418" s="59" t="str">
        <f t="shared" si="557"/>
        <v>Onduleur &amp; Nom???</v>
      </c>
      <c r="E418" s="37" t="s">
        <v>933</v>
      </c>
      <c r="F418" s="34">
        <v>1</v>
      </c>
      <c r="G418" s="34"/>
      <c r="H418" s="34"/>
      <c r="I418" s="34"/>
      <c r="J418" s="34"/>
      <c r="K418" s="34"/>
      <c r="L418" s="34"/>
      <c r="M418" s="39">
        <f t="shared" si="556"/>
        <v>0</v>
      </c>
      <c r="N418" s="39">
        <f t="shared" si="556"/>
        <v>0</v>
      </c>
      <c r="O418" s="39">
        <f t="shared" si="556"/>
        <v>0</v>
      </c>
      <c r="P418" s="39" t="str">
        <f t="shared" si="556"/>
        <v>CFO</v>
      </c>
      <c r="Q418" s="39" t="str">
        <f t="shared" si="556"/>
        <v>NOM</v>
      </c>
      <c r="R418" s="28" t="str">
        <f t="shared" si="556"/>
        <v>OND</v>
      </c>
      <c r="S418" s="28" t="str">
        <f t="shared" si="556"/>
        <v>inf</v>
      </c>
      <c r="T418" s="28" t="s">
        <v>237</v>
      </c>
      <c r="U418" s="28" t="s">
        <v>946</v>
      </c>
      <c r="V418" s="28" t="s">
        <v>943</v>
      </c>
      <c r="W418" s="28" t="str">
        <f t="shared" si="524"/>
        <v>TA</v>
      </c>
      <c r="X418" s="29" t="e">
        <f t="shared" si="525"/>
        <v>#N/A</v>
      </c>
      <c r="Y418" s="66"/>
      <c r="Z418" s="67"/>
      <c r="AA418" s="67"/>
      <c r="AB418" s="67"/>
      <c r="AC418" s="67"/>
      <c r="AD418" s="67"/>
      <c r="AE418" s="72">
        <f t="shared" si="526"/>
        <v>0</v>
      </c>
      <c r="AF418" s="90">
        <f t="shared" si="553"/>
        <v>0</v>
      </c>
      <c r="AG418" s="66"/>
      <c r="AH418" s="67"/>
      <c r="AI418" s="67"/>
      <c r="AJ418" s="67"/>
      <c r="AK418" s="68"/>
      <c r="AL418" s="64">
        <f t="shared" si="554"/>
        <v>0</v>
      </c>
      <c r="AM418" s="64">
        <f t="shared" si="527"/>
        <v>0</v>
      </c>
      <c r="AN418" s="64">
        <f t="shared" si="528"/>
        <v>0</v>
      </c>
      <c r="AO418" s="64">
        <f t="shared" si="529"/>
        <v>0</v>
      </c>
      <c r="AP418" s="64">
        <f t="shared" si="530"/>
        <v>0</v>
      </c>
      <c r="AQ418" s="64">
        <f t="shared" si="531"/>
        <v>0</v>
      </c>
      <c r="AR418" s="64">
        <f t="shared" si="532"/>
        <v>0</v>
      </c>
      <c r="AS418" s="68"/>
      <c r="AT418" s="78" t="s">
        <v>138</v>
      </c>
      <c r="AU418" s="79"/>
      <c r="AV418" s="79" t="s">
        <v>962</v>
      </c>
      <c r="AW418" s="80"/>
      <c r="AX418" s="106" t="str">
        <f t="shared" si="533"/>
        <v>Fréquence réseau hors tolérance</v>
      </c>
      <c r="AY418" s="63"/>
      <c r="BA418" s="36" t="s">
        <v>184</v>
      </c>
      <c r="BB418" s="27">
        <f t="shared" si="534"/>
        <v>1</v>
      </c>
      <c r="BC418" s="27">
        <f t="shared" si="535"/>
        <v>0</v>
      </c>
      <c r="BD418" s="27"/>
      <c r="BE418" s="27">
        <f t="shared" si="536"/>
        <v>0</v>
      </c>
      <c r="BF418" s="27"/>
      <c r="BG418" s="27">
        <f t="shared" si="537"/>
        <v>0</v>
      </c>
      <c r="BH418" s="1">
        <f t="shared" si="555"/>
        <v>0</v>
      </c>
      <c r="BI418" s="1"/>
      <c r="BJ418" s="1"/>
      <c r="BK418" s="1"/>
      <c r="BL418" s="1"/>
      <c r="BM418" s="1"/>
      <c r="BN418" s="1"/>
      <c r="BO418" s="1"/>
      <c r="BP418" s="1"/>
      <c r="BQ418" s="1"/>
      <c r="BR418" s="1"/>
      <c r="BS418" s="38" t="s">
        <v>185</v>
      </c>
      <c r="BT418" s="107">
        <f t="shared" si="538"/>
        <v>0</v>
      </c>
      <c r="BU418" s="108">
        <f t="shared" si="539"/>
        <v>0</v>
      </c>
      <c r="BV418" s="28">
        <f t="shared" si="540"/>
        <v>0</v>
      </c>
      <c r="BW418" s="28">
        <f t="shared" si="541"/>
        <v>0</v>
      </c>
      <c r="BX418" s="27"/>
      <c r="BY418" s="27"/>
      <c r="BZ418" s="38">
        <f t="shared" si="542"/>
        <v>0</v>
      </c>
      <c r="CA418" s="38">
        <f t="shared" si="543"/>
        <v>0</v>
      </c>
      <c r="CB418" s="38">
        <f t="shared" si="544"/>
        <v>0</v>
      </c>
      <c r="CC418" s="38">
        <f t="shared" si="544"/>
        <v>0</v>
      </c>
      <c r="CD418" s="38">
        <f t="shared" si="545"/>
        <v>0</v>
      </c>
      <c r="CE418" s="27"/>
      <c r="CF418" s="27"/>
      <c r="CG418" s="27" t="s">
        <v>184</v>
      </c>
      <c r="CH418" s="27" t="s">
        <v>581</v>
      </c>
      <c r="CI418" s="126"/>
      <c r="CJ418" s="116" t="s">
        <v>632</v>
      </c>
      <c r="CK418" s="27" t="s">
        <v>581</v>
      </c>
      <c r="CL418" s="116" t="s">
        <v>721</v>
      </c>
      <c r="CM418" s="27" t="s">
        <v>581</v>
      </c>
      <c r="CN418" s="116"/>
      <c r="CO418" s="27"/>
      <c r="CP418" s="27" t="str">
        <f t="shared" si="551"/>
        <v>OUI</v>
      </c>
      <c r="CQ418" s="27" t="str">
        <f t="shared" si="546"/>
        <v>CFO</v>
      </c>
      <c r="CR418" s="27" t="s">
        <v>708</v>
      </c>
      <c r="CS418" s="27" t="str">
        <f t="shared" si="547"/>
        <v>à chaque changement de valeur</v>
      </c>
      <c r="CT418" s="27"/>
      <c r="CU418" s="27"/>
      <c r="CV418" s="86">
        <f t="shared" si="548"/>
        <v>1</v>
      </c>
      <c r="CW418" s="86">
        <f t="shared" si="549"/>
        <v>1</v>
      </c>
    </row>
    <row r="419" spans="2:108" customFormat="1" hidden="1" outlineLevel="2" x14ac:dyDescent="0.3">
      <c r="B419" s="41"/>
      <c r="C419" s="41">
        <f t="shared" si="557"/>
        <v>0</v>
      </c>
      <c r="D419" s="59" t="str">
        <f t="shared" si="557"/>
        <v>Onduleur &amp; Nom???</v>
      </c>
      <c r="E419" s="37" t="s">
        <v>934</v>
      </c>
      <c r="F419" s="34"/>
      <c r="G419" s="34">
        <v>1</v>
      </c>
      <c r="H419" s="34"/>
      <c r="I419" s="34"/>
      <c r="J419" s="34"/>
      <c r="K419" s="34"/>
      <c r="L419" s="34"/>
      <c r="M419" s="39">
        <f t="shared" si="556"/>
        <v>0</v>
      </c>
      <c r="N419" s="39">
        <f t="shared" si="556"/>
        <v>0</v>
      </c>
      <c r="O419" s="39">
        <f t="shared" si="556"/>
        <v>0</v>
      </c>
      <c r="P419" s="39" t="str">
        <f t="shared" si="556"/>
        <v>CFO</v>
      </c>
      <c r="Q419" s="39" t="str">
        <f t="shared" si="556"/>
        <v>NOM</v>
      </c>
      <c r="R419" s="28" t="str">
        <f t="shared" si="556"/>
        <v>OND</v>
      </c>
      <c r="S419" s="28" t="str">
        <f t="shared" si="556"/>
        <v>inf</v>
      </c>
      <c r="T419" s="28" t="str">
        <f t="shared" si="556"/>
        <v>CAPT</v>
      </c>
      <c r="U419" s="28" t="s">
        <v>951</v>
      </c>
      <c r="V419" s="28" t="s">
        <v>953</v>
      </c>
      <c r="W419" s="28" t="str">
        <f t="shared" si="524"/>
        <v>TS</v>
      </c>
      <c r="X419" s="29" t="e">
        <f t="shared" si="525"/>
        <v>#N/A</v>
      </c>
      <c r="Y419" s="66"/>
      <c r="Z419" s="67"/>
      <c r="AA419" s="67"/>
      <c r="AB419" s="67"/>
      <c r="AC419" s="67"/>
      <c r="AD419" s="67"/>
      <c r="AE419" s="72">
        <f t="shared" si="526"/>
        <v>0</v>
      </c>
      <c r="AF419" s="90">
        <f t="shared" si="553"/>
        <v>0</v>
      </c>
      <c r="AG419" s="66"/>
      <c r="AH419" s="67"/>
      <c r="AI419" s="67"/>
      <c r="AJ419" s="67"/>
      <c r="AK419" s="68"/>
      <c r="AL419" s="64">
        <f t="shared" si="554"/>
        <v>0</v>
      </c>
      <c r="AM419" s="64">
        <f t="shared" si="527"/>
        <v>0</v>
      </c>
      <c r="AN419" s="64">
        <f t="shared" si="528"/>
        <v>0</v>
      </c>
      <c r="AO419" s="64">
        <f t="shared" si="529"/>
        <v>0</v>
      </c>
      <c r="AP419" s="64">
        <f t="shared" si="530"/>
        <v>0</v>
      </c>
      <c r="AQ419" s="64">
        <f t="shared" si="531"/>
        <v>0</v>
      </c>
      <c r="AR419" s="64">
        <f t="shared" si="532"/>
        <v>0</v>
      </c>
      <c r="AS419" s="68"/>
      <c r="AT419" s="78" t="s">
        <v>138</v>
      </c>
      <c r="AU419" s="79"/>
      <c r="AV419" s="79" t="s">
        <v>963</v>
      </c>
      <c r="AW419" s="80"/>
      <c r="AX419" s="106" t="str">
        <f t="shared" si="533"/>
        <v>fin de recharge batterie</v>
      </c>
      <c r="AY419" s="63"/>
      <c r="BA419" s="36" t="s">
        <v>184</v>
      </c>
      <c r="BB419" s="27">
        <f t="shared" si="534"/>
        <v>0</v>
      </c>
      <c r="BC419" s="27">
        <f t="shared" si="535"/>
        <v>1</v>
      </c>
      <c r="BD419" s="27"/>
      <c r="BE419" s="27">
        <f t="shared" si="536"/>
        <v>0</v>
      </c>
      <c r="BF419" s="27"/>
      <c r="BG419" s="27">
        <f t="shared" si="537"/>
        <v>0</v>
      </c>
      <c r="BH419" s="1">
        <f t="shared" si="555"/>
        <v>0</v>
      </c>
      <c r="BI419" s="1"/>
      <c r="BJ419" s="1"/>
      <c r="BK419" s="1"/>
      <c r="BL419" s="1"/>
      <c r="BM419" s="1"/>
      <c r="BN419" s="1"/>
      <c r="BO419" s="1"/>
      <c r="BP419" s="1"/>
      <c r="BQ419" s="1"/>
      <c r="BR419" s="1"/>
      <c r="BS419" s="38" t="s">
        <v>185</v>
      </c>
      <c r="BT419" s="107">
        <f t="shared" si="538"/>
        <v>0</v>
      </c>
      <c r="BU419" s="108">
        <f t="shared" si="539"/>
        <v>0</v>
      </c>
      <c r="BV419" s="28">
        <f t="shared" si="540"/>
        <v>0</v>
      </c>
      <c r="BW419" s="28">
        <f t="shared" si="541"/>
        <v>0</v>
      </c>
      <c r="BX419" s="27"/>
      <c r="BY419" s="27"/>
      <c r="BZ419" s="38">
        <f t="shared" si="542"/>
        <v>0</v>
      </c>
      <c r="CA419" s="38">
        <f t="shared" si="543"/>
        <v>0</v>
      </c>
      <c r="CB419" s="38">
        <f t="shared" si="544"/>
        <v>0</v>
      </c>
      <c r="CC419" s="38">
        <f t="shared" si="544"/>
        <v>0</v>
      </c>
      <c r="CD419" s="38">
        <f t="shared" si="545"/>
        <v>0</v>
      </c>
      <c r="CE419" s="27"/>
      <c r="CF419" s="27"/>
      <c r="CG419" s="27" t="s">
        <v>184</v>
      </c>
      <c r="CH419" s="27" t="s">
        <v>581</v>
      </c>
      <c r="CI419" s="126"/>
      <c r="CJ419" s="116"/>
      <c r="CK419" s="27"/>
      <c r="CL419" s="116"/>
      <c r="CM419" s="27"/>
      <c r="CN419" s="116"/>
      <c r="CO419" s="27"/>
      <c r="CP419" s="27" t="str">
        <f t="shared" si="551"/>
        <v>NON</v>
      </c>
      <c r="CQ419" s="27">
        <f t="shared" si="546"/>
        <v>0</v>
      </c>
      <c r="CR419" s="27"/>
      <c r="CS419" s="27">
        <f t="shared" si="547"/>
        <v>0</v>
      </c>
      <c r="CT419" s="27"/>
      <c r="CU419" s="27"/>
      <c r="CV419" s="86">
        <f t="shared" si="548"/>
        <v>1</v>
      </c>
      <c r="CW419" s="86">
        <f t="shared" si="549"/>
        <v>1</v>
      </c>
    </row>
    <row r="420" spans="2:108" customFormat="1" hidden="1" outlineLevel="2" x14ac:dyDescent="0.3">
      <c r="B420" s="41"/>
      <c r="C420" s="41">
        <f t="shared" si="557"/>
        <v>0</v>
      </c>
      <c r="D420" s="59" t="str">
        <f t="shared" si="557"/>
        <v>Onduleur &amp; Nom???</v>
      </c>
      <c r="E420" s="37" t="s">
        <v>935</v>
      </c>
      <c r="F420" s="34">
        <v>1</v>
      </c>
      <c r="G420" s="34"/>
      <c r="H420" s="34"/>
      <c r="I420" s="34"/>
      <c r="J420" s="34"/>
      <c r="K420" s="34"/>
      <c r="L420" s="34"/>
      <c r="M420" s="39">
        <f t="shared" si="556"/>
        <v>0</v>
      </c>
      <c r="N420" s="39">
        <f t="shared" si="556"/>
        <v>0</v>
      </c>
      <c r="O420" s="39">
        <f t="shared" si="556"/>
        <v>0</v>
      </c>
      <c r="P420" s="39" t="str">
        <f t="shared" si="556"/>
        <v>CFO</v>
      </c>
      <c r="Q420" s="39" t="str">
        <f t="shared" si="556"/>
        <v>NOM</v>
      </c>
      <c r="R420" s="28" t="str">
        <f t="shared" si="556"/>
        <v>OND</v>
      </c>
      <c r="S420" s="28" t="str">
        <f t="shared" si="556"/>
        <v>inf</v>
      </c>
      <c r="T420" s="28" t="str">
        <f t="shared" si="556"/>
        <v>CAPT</v>
      </c>
      <c r="U420" s="28" t="s">
        <v>952</v>
      </c>
      <c r="V420" s="28" t="s">
        <v>953</v>
      </c>
      <c r="W420" s="28" t="str">
        <f t="shared" si="524"/>
        <v>TA</v>
      </c>
      <c r="X420" s="29" t="e">
        <f t="shared" si="525"/>
        <v>#N/A</v>
      </c>
      <c r="Y420" s="66"/>
      <c r="Z420" s="67"/>
      <c r="AA420" s="67"/>
      <c r="AB420" s="67"/>
      <c r="AC420" s="67"/>
      <c r="AD420" s="67"/>
      <c r="AE420" s="72">
        <f t="shared" si="526"/>
        <v>0</v>
      </c>
      <c r="AF420" s="90">
        <f t="shared" si="553"/>
        <v>0</v>
      </c>
      <c r="AG420" s="66"/>
      <c r="AH420" s="67"/>
      <c r="AI420" s="67"/>
      <c r="AJ420" s="67"/>
      <c r="AK420" s="68"/>
      <c r="AL420" s="64">
        <f t="shared" si="554"/>
        <v>0</v>
      </c>
      <c r="AM420" s="64">
        <f t="shared" si="527"/>
        <v>0</v>
      </c>
      <c r="AN420" s="64">
        <f t="shared" si="528"/>
        <v>0</v>
      </c>
      <c r="AO420" s="64">
        <f t="shared" si="529"/>
        <v>0</v>
      </c>
      <c r="AP420" s="64">
        <f t="shared" si="530"/>
        <v>0</v>
      </c>
      <c r="AQ420" s="64">
        <f t="shared" si="531"/>
        <v>0</v>
      </c>
      <c r="AR420" s="64">
        <f t="shared" si="532"/>
        <v>0</v>
      </c>
      <c r="AS420" s="68"/>
      <c r="AT420" s="78" t="s">
        <v>138</v>
      </c>
      <c r="AU420" s="79"/>
      <c r="AV420" s="79" t="s">
        <v>964</v>
      </c>
      <c r="AW420" s="80"/>
      <c r="AX420" s="106" t="str">
        <f t="shared" si="533"/>
        <v>surcharge onduleur</v>
      </c>
      <c r="AY420" s="63"/>
      <c r="BA420" s="36" t="s">
        <v>184</v>
      </c>
      <c r="BB420" s="27">
        <f t="shared" si="534"/>
        <v>1</v>
      </c>
      <c r="BC420" s="27">
        <f t="shared" si="535"/>
        <v>0</v>
      </c>
      <c r="BD420" s="27"/>
      <c r="BE420" s="27">
        <f t="shared" si="536"/>
        <v>0</v>
      </c>
      <c r="BF420" s="27"/>
      <c r="BG420" s="27">
        <f t="shared" si="537"/>
        <v>0</v>
      </c>
      <c r="BH420" s="1">
        <f t="shared" si="555"/>
        <v>0</v>
      </c>
      <c r="BI420" s="1"/>
      <c r="BJ420" s="1"/>
      <c r="BK420" s="1"/>
      <c r="BL420" s="1"/>
      <c r="BM420" s="1"/>
      <c r="BN420" s="1"/>
      <c r="BO420" s="1"/>
      <c r="BP420" s="1"/>
      <c r="BQ420" s="1"/>
      <c r="BR420" s="1"/>
      <c r="BS420" s="38" t="s">
        <v>185</v>
      </c>
      <c r="BT420" s="107">
        <f t="shared" si="538"/>
        <v>0</v>
      </c>
      <c r="BU420" s="108">
        <f t="shared" si="539"/>
        <v>0</v>
      </c>
      <c r="BV420" s="28">
        <f t="shared" si="540"/>
        <v>0</v>
      </c>
      <c r="BW420" s="28">
        <f t="shared" si="541"/>
        <v>0</v>
      </c>
      <c r="BX420" s="27"/>
      <c r="BY420" s="27"/>
      <c r="BZ420" s="38">
        <f t="shared" si="542"/>
        <v>0</v>
      </c>
      <c r="CA420" s="38">
        <f t="shared" si="543"/>
        <v>0</v>
      </c>
      <c r="CB420" s="38">
        <f t="shared" si="544"/>
        <v>0</v>
      </c>
      <c r="CC420" s="38">
        <f t="shared" si="544"/>
        <v>0</v>
      </c>
      <c r="CD420" s="38">
        <f t="shared" si="545"/>
        <v>0</v>
      </c>
      <c r="CE420" s="27"/>
      <c r="CF420" s="27"/>
      <c r="CG420" s="27" t="s">
        <v>184</v>
      </c>
      <c r="CH420" s="27" t="s">
        <v>581</v>
      </c>
      <c r="CI420" s="126"/>
      <c r="CJ420" s="116" t="s">
        <v>632</v>
      </c>
      <c r="CK420" s="27" t="s">
        <v>581</v>
      </c>
      <c r="CL420" s="116" t="s">
        <v>721</v>
      </c>
      <c r="CM420" s="27" t="s">
        <v>581</v>
      </c>
      <c r="CN420" s="116"/>
      <c r="CO420" s="27"/>
      <c r="CP420" s="27" t="str">
        <f t="shared" si="551"/>
        <v>OUI</v>
      </c>
      <c r="CQ420" s="27" t="str">
        <f t="shared" si="546"/>
        <v>CFO</v>
      </c>
      <c r="CR420" s="27" t="s">
        <v>708</v>
      </c>
      <c r="CS420" s="27" t="str">
        <f t="shared" si="547"/>
        <v>à chaque changement de valeur</v>
      </c>
      <c r="CT420" s="27"/>
      <c r="CU420" s="27"/>
      <c r="CV420" s="86">
        <f t="shared" si="548"/>
        <v>1</v>
      </c>
      <c r="CW420" s="86">
        <f t="shared" si="549"/>
        <v>1</v>
      </c>
    </row>
    <row r="421" spans="2:108" customFormat="1" hidden="1" outlineLevel="2" x14ac:dyDescent="0.3">
      <c r="B421" s="41"/>
      <c r="C421" s="41">
        <f t="shared" si="557"/>
        <v>0</v>
      </c>
      <c r="D421" s="59" t="str">
        <f t="shared" si="557"/>
        <v>Onduleur &amp; Nom???</v>
      </c>
      <c r="E421" s="37" t="s">
        <v>936</v>
      </c>
      <c r="F421" s="34"/>
      <c r="G421" s="34">
        <v>1</v>
      </c>
      <c r="H421" s="34"/>
      <c r="I421" s="34"/>
      <c r="J421" s="34"/>
      <c r="K421" s="34"/>
      <c r="L421" s="34"/>
      <c r="M421" s="39">
        <f t="shared" si="556"/>
        <v>0</v>
      </c>
      <c r="N421" s="39">
        <f t="shared" si="556"/>
        <v>0</v>
      </c>
      <c r="O421" s="39">
        <f t="shared" si="556"/>
        <v>0</v>
      </c>
      <c r="P421" s="39" t="str">
        <f t="shared" si="556"/>
        <v>CFO</v>
      </c>
      <c r="Q421" s="39" t="str">
        <f t="shared" si="556"/>
        <v>NOM</v>
      </c>
      <c r="R421" s="28" t="str">
        <f t="shared" si="556"/>
        <v>OND</v>
      </c>
      <c r="S421" s="28" t="str">
        <f t="shared" si="556"/>
        <v>inf</v>
      </c>
      <c r="T421" s="28" t="str">
        <f t="shared" si="556"/>
        <v>CAPT</v>
      </c>
      <c r="U421" s="28" t="s">
        <v>954</v>
      </c>
      <c r="V421" s="28" t="s">
        <v>955</v>
      </c>
      <c r="W421" s="28" t="str">
        <f t="shared" si="524"/>
        <v>TS</v>
      </c>
      <c r="X421" s="29" t="e">
        <f t="shared" si="525"/>
        <v>#N/A</v>
      </c>
      <c r="Y421" s="66"/>
      <c r="Z421" s="67"/>
      <c r="AA421" s="67"/>
      <c r="AB421" s="67"/>
      <c r="AC421" s="67"/>
      <c r="AD421" s="67"/>
      <c r="AE421" s="72">
        <f t="shared" si="526"/>
        <v>0</v>
      </c>
      <c r="AF421" s="90">
        <f t="shared" si="553"/>
        <v>0</v>
      </c>
      <c r="AG421" s="66"/>
      <c r="AH421" s="67"/>
      <c r="AI421" s="67"/>
      <c r="AJ421" s="67"/>
      <c r="AK421" s="68"/>
      <c r="AL421" s="64">
        <f t="shared" si="554"/>
        <v>0</v>
      </c>
      <c r="AM421" s="64">
        <f t="shared" si="527"/>
        <v>0</v>
      </c>
      <c r="AN421" s="64">
        <f t="shared" si="528"/>
        <v>0</v>
      </c>
      <c r="AO421" s="64">
        <f t="shared" si="529"/>
        <v>0</v>
      </c>
      <c r="AP421" s="64">
        <f t="shared" si="530"/>
        <v>0</v>
      </c>
      <c r="AQ421" s="64">
        <f t="shared" si="531"/>
        <v>0</v>
      </c>
      <c r="AR421" s="64">
        <f t="shared" si="532"/>
        <v>0</v>
      </c>
      <c r="AS421" s="68"/>
      <c r="AT421" s="78" t="s">
        <v>138</v>
      </c>
      <c r="AU421" s="79"/>
      <c r="AV421" s="79" t="s">
        <v>965</v>
      </c>
      <c r="AW421" s="80"/>
      <c r="AX421" s="106" t="str">
        <f t="shared" si="533"/>
        <v>utilisation sur by-pass</v>
      </c>
      <c r="AY421" s="63"/>
      <c r="BA421" s="36" t="s">
        <v>184</v>
      </c>
      <c r="BB421" s="27">
        <f t="shared" si="534"/>
        <v>0</v>
      </c>
      <c r="BC421" s="27">
        <f t="shared" si="535"/>
        <v>1</v>
      </c>
      <c r="BD421" s="27"/>
      <c r="BE421" s="27">
        <f t="shared" si="536"/>
        <v>0</v>
      </c>
      <c r="BF421" s="27"/>
      <c r="BG421" s="27">
        <f t="shared" si="537"/>
        <v>0</v>
      </c>
      <c r="BH421" s="1">
        <f t="shared" si="555"/>
        <v>0</v>
      </c>
      <c r="BI421" s="1"/>
      <c r="BJ421" s="1"/>
      <c r="BK421" s="1"/>
      <c r="BL421" s="1"/>
      <c r="BM421" s="1"/>
      <c r="BN421" s="1"/>
      <c r="BO421" s="1"/>
      <c r="BP421" s="1"/>
      <c r="BQ421" s="1"/>
      <c r="BR421" s="1"/>
      <c r="BS421" s="38" t="s">
        <v>185</v>
      </c>
      <c r="BT421" s="107">
        <f t="shared" si="538"/>
        <v>0</v>
      </c>
      <c r="BU421" s="108">
        <f t="shared" si="539"/>
        <v>0</v>
      </c>
      <c r="BV421" s="28">
        <f t="shared" si="540"/>
        <v>0</v>
      </c>
      <c r="BW421" s="28">
        <f t="shared" si="541"/>
        <v>0</v>
      </c>
      <c r="BX421" s="27"/>
      <c r="BY421" s="27"/>
      <c r="BZ421" s="38">
        <f t="shared" si="542"/>
        <v>0</v>
      </c>
      <c r="CA421" s="38">
        <f t="shared" si="543"/>
        <v>0</v>
      </c>
      <c r="CB421" s="38">
        <f t="shared" si="544"/>
        <v>0</v>
      </c>
      <c r="CC421" s="38">
        <f t="shared" si="544"/>
        <v>0</v>
      </c>
      <c r="CD421" s="38">
        <f t="shared" si="545"/>
        <v>0</v>
      </c>
      <c r="CE421" s="27"/>
      <c r="CF421" s="27"/>
      <c r="CG421" s="27" t="s">
        <v>184</v>
      </c>
      <c r="CH421" s="27" t="s">
        <v>581</v>
      </c>
      <c r="CI421" s="126"/>
      <c r="CJ421" s="116"/>
      <c r="CK421" s="27"/>
      <c r="CL421" s="116"/>
      <c r="CM421" s="27"/>
      <c r="CN421" s="116"/>
      <c r="CO421" s="27"/>
      <c r="CP421" s="27" t="str">
        <f t="shared" si="551"/>
        <v>NON</v>
      </c>
      <c r="CQ421" s="27">
        <f t="shared" si="546"/>
        <v>0</v>
      </c>
      <c r="CR421" s="27"/>
      <c r="CS421" s="27">
        <f t="shared" si="547"/>
        <v>0</v>
      </c>
      <c r="CT421" s="27"/>
      <c r="CU421" s="27"/>
      <c r="CV421" s="86">
        <f t="shared" si="548"/>
        <v>1</v>
      </c>
      <c r="CW421" s="86">
        <f t="shared" si="549"/>
        <v>1</v>
      </c>
    </row>
    <row r="422" spans="2:108" customFormat="1" hidden="1" outlineLevel="2" x14ac:dyDescent="0.3">
      <c r="B422" s="41"/>
      <c r="C422" s="41">
        <f t="shared" si="557"/>
        <v>0</v>
      </c>
      <c r="D422" s="59" t="str">
        <f t="shared" si="557"/>
        <v>Onduleur &amp; Nom???</v>
      </c>
      <c r="E422" s="37" t="s">
        <v>937</v>
      </c>
      <c r="F422" s="34">
        <v>1</v>
      </c>
      <c r="G422" s="34"/>
      <c r="H422" s="34"/>
      <c r="I422" s="34"/>
      <c r="J422" s="34"/>
      <c r="K422" s="34"/>
      <c r="L422" s="34"/>
      <c r="M422" s="39">
        <f t="shared" si="556"/>
        <v>0</v>
      </c>
      <c r="N422" s="39">
        <f t="shared" si="556"/>
        <v>0</v>
      </c>
      <c r="O422" s="39">
        <f t="shared" si="556"/>
        <v>0</v>
      </c>
      <c r="P422" s="39" t="str">
        <f t="shared" si="556"/>
        <v>CFO</v>
      </c>
      <c r="Q422" s="39" t="str">
        <f t="shared" si="556"/>
        <v>NOM</v>
      </c>
      <c r="R422" s="28" t="str">
        <f t="shared" si="556"/>
        <v>OND</v>
      </c>
      <c r="S422" s="28" t="str">
        <f t="shared" si="556"/>
        <v>inf</v>
      </c>
      <c r="T422" s="28" t="str">
        <f t="shared" si="556"/>
        <v>CAPT</v>
      </c>
      <c r="U422" s="28" t="s">
        <v>152</v>
      </c>
      <c r="V422" s="28" t="s">
        <v>956</v>
      </c>
      <c r="W422" s="28" t="str">
        <f t="shared" si="524"/>
        <v>TA</v>
      </c>
      <c r="X422" s="29" t="e">
        <f t="shared" si="525"/>
        <v>#N/A</v>
      </c>
      <c r="Y422" s="66"/>
      <c r="Z422" s="67"/>
      <c r="AA422" s="67"/>
      <c r="AB422" s="67"/>
      <c r="AC422" s="67"/>
      <c r="AD422" s="67"/>
      <c r="AE422" s="72">
        <f t="shared" si="526"/>
        <v>0</v>
      </c>
      <c r="AF422" s="90">
        <f t="shared" si="553"/>
        <v>0</v>
      </c>
      <c r="AG422" s="66"/>
      <c r="AH422" s="67"/>
      <c r="AI422" s="67"/>
      <c r="AJ422" s="67"/>
      <c r="AK422" s="68"/>
      <c r="AL422" s="64">
        <f t="shared" si="554"/>
        <v>0</v>
      </c>
      <c r="AM422" s="64">
        <f t="shared" si="527"/>
        <v>0</v>
      </c>
      <c r="AN422" s="64">
        <f t="shared" si="528"/>
        <v>0</v>
      </c>
      <c r="AO422" s="64">
        <f t="shared" si="529"/>
        <v>0</v>
      </c>
      <c r="AP422" s="64">
        <f t="shared" si="530"/>
        <v>0</v>
      </c>
      <c r="AQ422" s="64">
        <f t="shared" si="531"/>
        <v>0</v>
      </c>
      <c r="AR422" s="64">
        <f t="shared" si="532"/>
        <v>0</v>
      </c>
      <c r="AS422" s="68"/>
      <c r="AT422" s="78" t="s">
        <v>138</v>
      </c>
      <c r="AU422" s="79" t="s">
        <v>966</v>
      </c>
      <c r="AV422" s="79"/>
      <c r="AW422" s="80"/>
      <c r="AX422" s="106" t="str">
        <f t="shared" si="533"/>
        <v>source bypass non synchronisé</v>
      </c>
      <c r="AY422" s="63"/>
      <c r="BA422" s="36" t="s">
        <v>184</v>
      </c>
      <c r="BB422" s="27">
        <f t="shared" si="534"/>
        <v>1</v>
      </c>
      <c r="BC422" s="27">
        <f t="shared" si="535"/>
        <v>0</v>
      </c>
      <c r="BD422" s="27"/>
      <c r="BE422" s="27">
        <f t="shared" si="536"/>
        <v>0</v>
      </c>
      <c r="BF422" s="27"/>
      <c r="BG422" s="27">
        <f t="shared" si="537"/>
        <v>0</v>
      </c>
      <c r="BH422" s="1">
        <f t="shared" si="555"/>
        <v>0</v>
      </c>
      <c r="BI422" s="1"/>
      <c r="BJ422" s="1"/>
      <c r="BK422" s="1"/>
      <c r="BL422" s="1"/>
      <c r="BM422" s="1"/>
      <c r="BN422" s="1"/>
      <c r="BO422" s="1"/>
      <c r="BP422" s="1"/>
      <c r="BQ422" s="1"/>
      <c r="BR422" s="1"/>
      <c r="BS422" s="38" t="s">
        <v>185</v>
      </c>
      <c r="BT422" s="107">
        <f t="shared" si="538"/>
        <v>0</v>
      </c>
      <c r="BU422" s="108">
        <f t="shared" si="539"/>
        <v>0</v>
      </c>
      <c r="BV422" s="28">
        <f t="shared" si="540"/>
        <v>0</v>
      </c>
      <c r="BW422" s="28">
        <f t="shared" si="541"/>
        <v>0</v>
      </c>
      <c r="BX422" s="27"/>
      <c r="BY422" s="27"/>
      <c r="BZ422" s="38">
        <f t="shared" si="542"/>
        <v>0</v>
      </c>
      <c r="CA422" s="38">
        <f t="shared" si="543"/>
        <v>0</v>
      </c>
      <c r="CB422" s="38">
        <f t="shared" si="544"/>
        <v>0</v>
      </c>
      <c r="CC422" s="38">
        <f t="shared" si="544"/>
        <v>0</v>
      </c>
      <c r="CD422" s="38">
        <f t="shared" si="545"/>
        <v>0</v>
      </c>
      <c r="CE422" s="27"/>
      <c r="CF422" s="27"/>
      <c r="CG422" s="27" t="s">
        <v>184</v>
      </c>
      <c r="CH422" s="27" t="s">
        <v>581</v>
      </c>
      <c r="CI422" s="126"/>
      <c r="CJ422" s="116" t="s">
        <v>632</v>
      </c>
      <c r="CK422" s="27" t="s">
        <v>581</v>
      </c>
      <c r="CL422" s="116" t="s">
        <v>721</v>
      </c>
      <c r="CM422" s="27" t="s">
        <v>581</v>
      </c>
      <c r="CN422" s="116"/>
      <c r="CO422" s="27"/>
      <c r="CP422" s="27" t="str">
        <f t="shared" si="551"/>
        <v>OUI</v>
      </c>
      <c r="CQ422" s="27" t="str">
        <f t="shared" si="546"/>
        <v>CFO</v>
      </c>
      <c r="CR422" s="27" t="s">
        <v>708</v>
      </c>
      <c r="CS422" s="27" t="str">
        <f t="shared" si="547"/>
        <v>à chaque changement de valeur</v>
      </c>
      <c r="CT422" s="27"/>
      <c r="CU422" s="27"/>
      <c r="CV422" s="86">
        <f t="shared" si="548"/>
        <v>1</v>
      </c>
      <c r="CW422" s="86">
        <f t="shared" si="549"/>
        <v>1</v>
      </c>
    </row>
    <row r="423" spans="2:108" customFormat="1" hidden="1" outlineLevel="2" x14ac:dyDescent="0.3">
      <c r="B423" s="41"/>
      <c r="C423" s="41">
        <f t="shared" si="557"/>
        <v>0</v>
      </c>
      <c r="D423" s="59" t="str">
        <f t="shared" si="557"/>
        <v>Onduleur &amp; Nom???</v>
      </c>
      <c r="E423" s="37" t="s">
        <v>938</v>
      </c>
      <c r="F423" s="34"/>
      <c r="G423" s="34"/>
      <c r="H423" s="34"/>
      <c r="I423" s="34"/>
      <c r="J423" s="34"/>
      <c r="K423" s="34"/>
      <c r="L423" s="34"/>
      <c r="M423" s="39">
        <f t="shared" si="556"/>
        <v>0</v>
      </c>
      <c r="N423" s="39">
        <f t="shared" si="556"/>
        <v>0</v>
      </c>
      <c r="O423" s="39">
        <f t="shared" si="556"/>
        <v>0</v>
      </c>
      <c r="P423" s="39" t="str">
        <f t="shared" si="556"/>
        <v>CFO</v>
      </c>
      <c r="Q423" s="39" t="str">
        <f t="shared" si="556"/>
        <v>NOM</v>
      </c>
      <c r="R423" s="28" t="str">
        <f t="shared" si="556"/>
        <v>OND</v>
      </c>
      <c r="S423" s="28" t="str">
        <f t="shared" si="556"/>
        <v>inf</v>
      </c>
      <c r="T423" s="28" t="s">
        <v>658</v>
      </c>
      <c r="U423" s="28" t="s">
        <v>947</v>
      </c>
      <c r="V423" s="28" t="s">
        <v>957</v>
      </c>
      <c r="W423" s="28">
        <f t="shared" si="524"/>
        <v>0</v>
      </c>
      <c r="X423" s="29">
        <f t="shared" si="525"/>
        <v>0</v>
      </c>
      <c r="Y423" s="66"/>
      <c r="Z423" s="67"/>
      <c r="AA423" s="67"/>
      <c r="AB423" s="67"/>
      <c r="AC423" s="67"/>
      <c r="AD423" s="67"/>
      <c r="AE423" s="72">
        <f t="shared" si="526"/>
        <v>0</v>
      </c>
      <c r="AF423" s="90">
        <f t="shared" si="553"/>
        <v>0</v>
      </c>
      <c r="AG423" s="66"/>
      <c r="AH423" s="67"/>
      <c r="AI423" s="67"/>
      <c r="AJ423" s="67"/>
      <c r="AK423" s="68"/>
      <c r="AL423" s="64">
        <f t="shared" si="554"/>
        <v>0</v>
      </c>
      <c r="AM423" s="64">
        <f t="shared" si="527"/>
        <v>0</v>
      </c>
      <c r="AN423" s="64">
        <f t="shared" si="528"/>
        <v>0</v>
      </c>
      <c r="AO423" s="64">
        <f t="shared" si="529"/>
        <v>0</v>
      </c>
      <c r="AP423" s="64">
        <f t="shared" si="530"/>
        <v>0</v>
      </c>
      <c r="AQ423" s="64">
        <f t="shared" si="531"/>
        <v>0</v>
      </c>
      <c r="AR423" s="64">
        <f t="shared" si="532"/>
        <v>0</v>
      </c>
      <c r="AS423" s="68"/>
      <c r="AT423" s="78"/>
      <c r="AU423" s="79"/>
      <c r="AV423" s="79"/>
      <c r="AW423" s="80"/>
      <c r="AX423" s="106" t="str">
        <f t="shared" si="533"/>
        <v>test batterie</v>
      </c>
      <c r="AY423" s="63"/>
      <c r="BA423" s="36" t="s">
        <v>185</v>
      </c>
      <c r="BB423" s="27">
        <f t="shared" si="534"/>
        <v>0</v>
      </c>
      <c r="BC423" s="27">
        <f t="shared" si="535"/>
        <v>0</v>
      </c>
      <c r="BD423" s="27"/>
      <c r="BE423" s="27">
        <f t="shared" si="536"/>
        <v>0</v>
      </c>
      <c r="BF423" s="27"/>
      <c r="BG423" s="27">
        <f t="shared" si="537"/>
        <v>0</v>
      </c>
      <c r="BH423" s="1">
        <f t="shared" si="555"/>
        <v>0</v>
      </c>
      <c r="BI423" s="1"/>
      <c r="BJ423" s="1"/>
      <c r="BK423" s="1"/>
      <c r="BL423" s="1"/>
      <c r="BM423" s="1"/>
      <c r="BN423" s="1"/>
      <c r="BO423" s="1"/>
      <c r="BP423" s="1"/>
      <c r="BQ423" s="1"/>
      <c r="BR423" s="1"/>
      <c r="BS423" s="38" t="s">
        <v>185</v>
      </c>
      <c r="BT423" s="107">
        <f t="shared" si="538"/>
        <v>0</v>
      </c>
      <c r="BU423" s="108">
        <f t="shared" si="539"/>
        <v>0</v>
      </c>
      <c r="BV423" s="28">
        <f t="shared" si="540"/>
        <v>0</v>
      </c>
      <c r="BW423" s="28">
        <f t="shared" si="541"/>
        <v>0</v>
      </c>
      <c r="BX423" s="27"/>
      <c r="BY423" s="27"/>
      <c r="BZ423" s="38">
        <f t="shared" si="542"/>
        <v>0</v>
      </c>
      <c r="CA423" s="38">
        <f t="shared" si="543"/>
        <v>0</v>
      </c>
      <c r="CB423" s="38">
        <f t="shared" si="544"/>
        <v>0</v>
      </c>
      <c r="CC423" s="38">
        <f t="shared" si="544"/>
        <v>0</v>
      </c>
      <c r="CD423" s="38">
        <f t="shared" si="545"/>
        <v>0</v>
      </c>
      <c r="CE423" s="27"/>
      <c r="CF423" s="27"/>
      <c r="CG423" s="27" t="s">
        <v>184</v>
      </c>
      <c r="CH423" s="27" t="s">
        <v>581</v>
      </c>
      <c r="CI423" s="126"/>
      <c r="CJ423" s="116"/>
      <c r="CK423" s="27"/>
      <c r="CL423" s="116"/>
      <c r="CM423" s="27"/>
      <c r="CN423" s="116"/>
      <c r="CO423" s="27"/>
      <c r="CP423" s="27" t="str">
        <f t="shared" si="551"/>
        <v>NON</v>
      </c>
      <c r="CQ423" s="27">
        <f t="shared" si="546"/>
        <v>0</v>
      </c>
      <c r="CR423" s="27"/>
      <c r="CS423" s="27">
        <f t="shared" si="547"/>
        <v>0</v>
      </c>
      <c r="CT423" s="27"/>
      <c r="CU423" s="27"/>
      <c r="CV423" s="86">
        <f t="shared" si="548"/>
        <v>0</v>
      </c>
      <c r="CW423" s="86">
        <f t="shared" si="549"/>
        <v>0</v>
      </c>
    </row>
    <row r="424" spans="2:108" outlineLevel="1" collapsed="1" x14ac:dyDescent="0.3"/>
    <row r="425" spans="2:108" ht="15.6" outlineLevel="1" x14ac:dyDescent="0.3">
      <c r="B425" s="103" t="s">
        <v>547</v>
      </c>
      <c r="C425" s="103"/>
    </row>
    <row r="426" spans="2:108" customFormat="1" outlineLevel="1" x14ac:dyDescent="0.3">
      <c r="B426" s="41"/>
      <c r="C426" s="42"/>
      <c r="D426" s="105" t="s">
        <v>546</v>
      </c>
      <c r="E426" s="37" t="s">
        <v>880</v>
      </c>
      <c r="F426" s="34"/>
      <c r="G426" s="34"/>
      <c r="H426" s="34"/>
      <c r="I426" s="34">
        <v>1</v>
      </c>
      <c r="J426" s="34"/>
      <c r="K426" s="34"/>
      <c r="L426" s="34"/>
      <c r="M426" s="27"/>
      <c r="N426" s="27"/>
      <c r="O426" s="27"/>
      <c r="P426" s="27" t="s">
        <v>31</v>
      </c>
      <c r="Q426" s="27"/>
      <c r="R426" s="27" t="s">
        <v>504</v>
      </c>
      <c r="S426" s="28" t="s">
        <v>556</v>
      </c>
      <c r="T426" s="28" t="s">
        <v>248</v>
      </c>
      <c r="U426" s="28" t="s">
        <v>156</v>
      </c>
      <c r="V426" s="28" t="s">
        <v>550</v>
      </c>
      <c r="W426" s="28" t="str">
        <f t="shared" ref="W426:W431" si="558">IF(F426&lt;&gt;0,$F$481,IF(G426&lt;&gt;0,$G$481,IF(H426&lt;&gt;0,$H$481,IF(I426&lt;&gt;0,$I$481,IF(J426&lt;&gt;0,$J$481,IF(K426&lt;&gt;0,$K$481,IF($L426&lt;&gt;0,$L$481,0)))))))</f>
        <v>TM</v>
      </c>
      <c r="X426" s="29" t="e">
        <f t="shared" ref="X426:X431" si="559">IF(SUM(F426:L426)=0,0,B426&amp;"_"&amp;VLOOKUP(C426,ty_ser,2,FALSE)&amp;"_"&amp;M426&amp;N426&amp;O426&amp;"_"&amp;P426&amp;"_"&amp;Q426&amp;"_"&amp;R426&amp;S426&amp;T426&amp;U426&amp;V426&amp;"_"&amp;W426)</f>
        <v>#N/A</v>
      </c>
      <c r="Y426" s="66"/>
      <c r="Z426" s="67"/>
      <c r="AA426" s="67"/>
      <c r="AB426" s="67"/>
      <c r="AC426" s="67"/>
      <c r="AD426" s="67"/>
      <c r="AE426" s="72">
        <f t="shared" ref="AE426:AE431" si="560">IF(AG426=0,0,B426&amp;"_"&amp;M426&amp;N426&amp;O426&amp;"_"&amp;P426&amp;"_"&amp;Q426&amp;"_"&amp;AF426)</f>
        <v>0</v>
      </c>
      <c r="AF426" s="67">
        <v>0</v>
      </c>
      <c r="AG426" s="66"/>
      <c r="AH426" s="67"/>
      <c r="AI426" s="67"/>
      <c r="AJ426" s="67"/>
      <c r="AK426" s="68"/>
      <c r="AL426" s="66">
        <v>0</v>
      </c>
      <c r="AM426" s="64">
        <f t="shared" ref="AM426:AM431" si="561">VLOOKUP($AL426,aut_car,2,FALSE)</f>
        <v>0</v>
      </c>
      <c r="AN426" s="64">
        <f t="shared" ref="AN426:AN431" si="562">VLOOKUP($AL426,aut_car,3,FALSE)</f>
        <v>0</v>
      </c>
      <c r="AO426" s="64">
        <f t="shared" ref="AO426:AO431" si="563">VLOOKUP($AL426,aut_car,4,FALSE)</f>
        <v>0</v>
      </c>
      <c r="AP426" s="64">
        <f t="shared" ref="AP426:AP431" si="564">VLOOKUP($AL426,aut_car,5,FALSE)</f>
        <v>0</v>
      </c>
      <c r="AQ426" s="64">
        <f t="shared" ref="AQ426:AQ431" si="565">VLOOKUP($AL426,aut_car,6,FALSE)</f>
        <v>0</v>
      </c>
      <c r="AR426" s="64">
        <f t="shared" ref="AR426:AR431" si="566">VLOOKUP($AL426,aut_car,7,FALSE)</f>
        <v>0</v>
      </c>
      <c r="AS426" s="68"/>
      <c r="AT426" s="78" t="s">
        <v>558</v>
      </c>
      <c r="AU426" s="79">
        <v>-100</v>
      </c>
      <c r="AV426" s="79">
        <v>5000</v>
      </c>
      <c r="AW426" s="80"/>
      <c r="AX426" s="106" t="str">
        <f t="shared" ref="AX426:AX431" si="567">E426</f>
        <v>Comptage dénergie électrique consommation active</v>
      </c>
      <c r="AY426" s="63"/>
      <c r="BA426" s="36" t="s">
        <v>184</v>
      </c>
      <c r="BB426" s="27">
        <f t="shared" ref="BB426:BB431" si="568">IF(BA426="NON",0,F426)</f>
        <v>0</v>
      </c>
      <c r="BC426" s="27">
        <f t="shared" ref="BC426:BC431" si="569">IF(BA426="NON",0,H426+G426)</f>
        <v>0</v>
      </c>
      <c r="BD426" s="27"/>
      <c r="BE426" s="27">
        <f t="shared" ref="BE426:BE431" si="570">IF(BA426="NON",0,I426+J426+K426+L426)</f>
        <v>1</v>
      </c>
      <c r="BF426" s="27"/>
      <c r="BG426" s="27">
        <f t="shared" ref="BG426:BG431" si="571">IF(BA426="NON",0,K426)</f>
        <v>0</v>
      </c>
      <c r="BH426" s="1" t="s">
        <v>879</v>
      </c>
      <c r="BI426" s="1"/>
      <c r="BJ426" s="1"/>
      <c r="BK426" s="1"/>
      <c r="BL426" s="1"/>
      <c r="BM426" s="1"/>
      <c r="BN426" s="1"/>
      <c r="BO426" s="1"/>
      <c r="BP426" s="1"/>
      <c r="BQ426" s="1"/>
      <c r="BR426" s="1"/>
      <c r="BS426" s="38" t="s">
        <v>185</v>
      </c>
      <c r="BT426" s="107">
        <f t="shared" ref="BT426:BT431" si="572">IF(BS426="OUI",1,0)</f>
        <v>0</v>
      </c>
      <c r="BU426" s="108">
        <f t="shared" ref="BU426:BU431" si="573">IF(BS426="OUI",1,0)</f>
        <v>0</v>
      </c>
      <c r="BV426" s="28">
        <f t="shared" ref="BV426:BV431" si="574">IF(OR(BS426=0,BS426="NON"),0,B426&amp;"_"&amp;M426&amp;N426&amp;O426&amp;"_"&amp;P426&amp;"_"&amp;Q426&amp;"_"&amp;R426&amp;S426&amp;T426&amp;U426&amp;V426&amp;"_MANU")</f>
        <v>0</v>
      </c>
      <c r="BW426" s="28">
        <f t="shared" ref="BW426:BW431" si="575">IF(BS426="OUI",1,0)</f>
        <v>0</v>
      </c>
      <c r="BX426" s="27"/>
      <c r="BY426" s="27"/>
      <c r="BZ426" s="38">
        <f t="shared" ref="BZ426:BZ431" si="576">IF(BS426="OUI",IF((BC426+BB426)&lt;&gt;0,(BB426+BC426),0),0)</f>
        <v>0</v>
      </c>
      <c r="CA426" s="38">
        <f t="shared" ref="CA426:CA431" si="577">IF(BS426="OUI",IF((BE426+BG426)&lt;&gt;0,(BG426+BE426),0),0)</f>
        <v>0</v>
      </c>
      <c r="CB426" s="38">
        <f t="shared" ref="CB426:CC431" si="578">IF(BZ426=0,0,BZ426)</f>
        <v>0</v>
      </c>
      <c r="CC426" s="38">
        <f t="shared" si="578"/>
        <v>0</v>
      </c>
      <c r="CD426" s="38">
        <f t="shared" ref="CD426:CD431" si="579">IF(OR(BS426=0,BS426="NON"),0,B426&amp;"_"&amp;M426&amp;N426&amp;O426&amp;"_"&amp;P426&amp;"_"&amp;Q426&amp;"_"&amp;R426&amp;S426&amp;T426&amp;U426&amp;V426&amp;"_FORC"&amp;IF(CB426=0,"TR","TC"))</f>
        <v>0</v>
      </c>
      <c r="CE426" s="27"/>
      <c r="CF426" s="27"/>
      <c r="CG426" s="27" t="s">
        <v>184</v>
      </c>
      <c r="CH426" s="27" t="s">
        <v>581</v>
      </c>
      <c r="CI426" s="126" t="s">
        <v>887</v>
      </c>
      <c r="CJ426" s="116" t="s">
        <v>721</v>
      </c>
      <c r="CK426" s="27" t="s">
        <v>633</v>
      </c>
      <c r="CL426" s="116"/>
      <c r="CM426" s="27"/>
      <c r="CN426" s="116"/>
      <c r="CO426" s="27"/>
      <c r="CP426" s="27" t="str">
        <f>IF(F426=0,"NON","OUI")</f>
        <v>NON</v>
      </c>
      <c r="CQ426" s="27">
        <f t="shared" ref="CQ426:CQ431" si="580">IF(CP426="OUI",P426,0)</f>
        <v>0</v>
      </c>
      <c r="CR426" s="27"/>
      <c r="CS426" s="27">
        <f t="shared" ref="CS426:CS431" si="581">IF(CR426&lt;&gt;0,CK426,0)</f>
        <v>0</v>
      </c>
      <c r="CT426" s="27"/>
      <c r="CU426" s="27"/>
      <c r="CV426" s="86">
        <f t="shared" ref="CV426:CV431" si="582">IF(SUM(F426:L426)=0,0,SUM(F426:L426)+BT426+BZ426+CA426)</f>
        <v>1</v>
      </c>
      <c r="CW426" s="86">
        <f t="shared" ref="CW426:CW431" si="583">IF(SUM(F426:L426)=0,0,SUM(BB426:BG426)+BU426+CC426+CB426)</f>
        <v>1</v>
      </c>
      <c r="DB426" s="26"/>
      <c r="DC426" s="26"/>
      <c r="DD426" s="26"/>
    </row>
    <row r="427" spans="2:108" customFormat="1" hidden="1" outlineLevel="2" x14ac:dyDescent="0.3">
      <c r="B427" s="41"/>
      <c r="C427" s="41">
        <f t="shared" ref="C427:D431" si="584">C426</f>
        <v>0</v>
      </c>
      <c r="D427" s="59" t="str">
        <f t="shared" si="584"/>
        <v>compteur &amp; Nom???</v>
      </c>
      <c r="E427" s="37" t="s">
        <v>881</v>
      </c>
      <c r="F427" s="34"/>
      <c r="G427" s="34"/>
      <c r="H427" s="34"/>
      <c r="I427" s="34">
        <v>1</v>
      </c>
      <c r="J427" s="34"/>
      <c r="K427" s="34"/>
      <c r="L427" s="34"/>
      <c r="M427" s="39">
        <f t="shared" ref="M427:U427" si="585">M426</f>
        <v>0</v>
      </c>
      <c r="N427" s="39">
        <f t="shared" si="585"/>
        <v>0</v>
      </c>
      <c r="O427" s="39">
        <f t="shared" si="585"/>
        <v>0</v>
      </c>
      <c r="P427" s="39" t="str">
        <f t="shared" si="585"/>
        <v>CFO</v>
      </c>
      <c r="Q427" s="39">
        <f t="shared" si="585"/>
        <v>0</v>
      </c>
      <c r="R427" s="28" t="str">
        <f t="shared" si="585"/>
        <v>TD</v>
      </c>
      <c r="S427" s="28" t="str">
        <f t="shared" si="585"/>
        <v>arm</v>
      </c>
      <c r="T427" s="28" t="str">
        <f t="shared" si="585"/>
        <v>CPTE</v>
      </c>
      <c r="U427" s="28" t="str">
        <f t="shared" si="585"/>
        <v>nrj</v>
      </c>
      <c r="V427" s="28" t="s">
        <v>882</v>
      </c>
      <c r="W427" s="28" t="str">
        <f t="shared" si="558"/>
        <v>TM</v>
      </c>
      <c r="X427" s="29" t="e">
        <f t="shared" si="559"/>
        <v>#N/A</v>
      </c>
      <c r="Y427" s="66"/>
      <c r="Z427" s="67"/>
      <c r="AA427" s="67"/>
      <c r="AB427" s="67"/>
      <c r="AC427" s="67"/>
      <c r="AD427" s="67"/>
      <c r="AE427" s="72">
        <f t="shared" si="560"/>
        <v>0</v>
      </c>
      <c r="AF427" s="90">
        <f>AF425</f>
        <v>0</v>
      </c>
      <c r="AG427" s="66"/>
      <c r="AH427" s="67"/>
      <c r="AI427" s="67"/>
      <c r="AJ427" s="67"/>
      <c r="AK427" s="68"/>
      <c r="AL427" s="64">
        <f>AL425</f>
        <v>0</v>
      </c>
      <c r="AM427" s="64">
        <f t="shared" si="561"/>
        <v>0</v>
      </c>
      <c r="AN427" s="64">
        <f t="shared" si="562"/>
        <v>0</v>
      </c>
      <c r="AO427" s="64">
        <f t="shared" si="563"/>
        <v>0</v>
      </c>
      <c r="AP427" s="64">
        <f t="shared" si="564"/>
        <v>0</v>
      </c>
      <c r="AQ427" s="64">
        <f t="shared" si="565"/>
        <v>0</v>
      </c>
      <c r="AR427" s="64">
        <f t="shared" si="566"/>
        <v>0</v>
      </c>
      <c r="AS427" s="68"/>
      <c r="AT427" s="78" t="s">
        <v>138</v>
      </c>
      <c r="AU427" s="79" t="s">
        <v>515</v>
      </c>
      <c r="AV427" s="79" t="s">
        <v>514</v>
      </c>
      <c r="AW427" s="80"/>
      <c r="AX427" s="106" t="str">
        <f t="shared" si="567"/>
        <v>Comptage dénergie électrique consommation réactive</v>
      </c>
      <c r="AY427" s="63"/>
      <c r="BA427" s="36" t="s">
        <v>184</v>
      </c>
      <c r="BB427" s="27">
        <f t="shared" si="568"/>
        <v>0</v>
      </c>
      <c r="BC427" s="27">
        <f t="shared" si="569"/>
        <v>0</v>
      </c>
      <c r="BD427" s="27"/>
      <c r="BE427" s="27">
        <f t="shared" si="570"/>
        <v>1</v>
      </c>
      <c r="BF427" s="27"/>
      <c r="BG427" s="27">
        <f t="shared" si="571"/>
        <v>0</v>
      </c>
      <c r="BH427" s="1" t="s">
        <v>879</v>
      </c>
      <c r="BI427" s="1"/>
      <c r="BJ427" s="1">
        <f t="shared" ref="BJ427:BR427" si="586">BJ425</f>
        <v>0</v>
      </c>
      <c r="BK427" s="1">
        <f t="shared" si="586"/>
        <v>0</v>
      </c>
      <c r="BL427" s="1">
        <f t="shared" si="586"/>
        <v>0</v>
      </c>
      <c r="BM427" s="1">
        <f t="shared" si="586"/>
        <v>0</v>
      </c>
      <c r="BN427" s="1">
        <f t="shared" si="586"/>
        <v>0</v>
      </c>
      <c r="BO427" s="1">
        <f t="shared" si="586"/>
        <v>0</v>
      </c>
      <c r="BP427" s="1">
        <f t="shared" si="586"/>
        <v>0</v>
      </c>
      <c r="BQ427" s="1">
        <f t="shared" si="586"/>
        <v>0</v>
      </c>
      <c r="BR427" s="1">
        <f t="shared" si="586"/>
        <v>0</v>
      </c>
      <c r="BS427" s="38" t="s">
        <v>185</v>
      </c>
      <c r="BT427" s="107">
        <f t="shared" si="572"/>
        <v>0</v>
      </c>
      <c r="BU427" s="108">
        <f t="shared" si="573"/>
        <v>0</v>
      </c>
      <c r="BV427" s="28">
        <f t="shared" si="574"/>
        <v>0</v>
      </c>
      <c r="BW427" s="28">
        <f t="shared" si="575"/>
        <v>0</v>
      </c>
      <c r="BX427" s="27"/>
      <c r="BY427" s="27"/>
      <c r="BZ427" s="38">
        <f t="shared" si="576"/>
        <v>0</v>
      </c>
      <c r="CA427" s="38">
        <f t="shared" si="577"/>
        <v>0</v>
      </c>
      <c r="CB427" s="38">
        <f t="shared" si="578"/>
        <v>0</v>
      </c>
      <c r="CC427" s="38">
        <f t="shared" si="578"/>
        <v>0</v>
      </c>
      <c r="CD427" s="38">
        <f t="shared" si="579"/>
        <v>0</v>
      </c>
      <c r="CE427" s="27"/>
      <c r="CF427" s="27"/>
      <c r="CG427" s="27" t="s">
        <v>184</v>
      </c>
      <c r="CH427" s="27" t="s">
        <v>581</v>
      </c>
      <c r="CI427" s="126" t="s">
        <v>888</v>
      </c>
      <c r="CJ427" s="116" t="s">
        <v>721</v>
      </c>
      <c r="CK427" s="27" t="s">
        <v>633</v>
      </c>
      <c r="CL427" s="116"/>
      <c r="CM427" s="27"/>
      <c r="CN427" s="116"/>
      <c r="CO427" s="27"/>
      <c r="CP427" s="27" t="s">
        <v>185</v>
      </c>
      <c r="CQ427" s="27">
        <f t="shared" si="580"/>
        <v>0</v>
      </c>
      <c r="CR427" s="27"/>
      <c r="CS427" s="27">
        <f t="shared" si="581"/>
        <v>0</v>
      </c>
      <c r="CT427" s="27"/>
      <c r="CU427" s="27"/>
      <c r="CV427" s="86">
        <f t="shared" si="582"/>
        <v>1</v>
      </c>
      <c r="CW427" s="86">
        <f t="shared" si="583"/>
        <v>1</v>
      </c>
    </row>
    <row r="428" spans="2:108" customFormat="1" hidden="1" outlineLevel="2" x14ac:dyDescent="0.3">
      <c r="B428" s="41"/>
      <c r="C428" s="41">
        <f t="shared" si="584"/>
        <v>0</v>
      </c>
      <c r="D428" s="59" t="str">
        <f t="shared" si="584"/>
        <v>compteur &amp; Nom???</v>
      </c>
      <c r="E428" s="37" t="s">
        <v>878</v>
      </c>
      <c r="F428" s="34"/>
      <c r="G428" s="34"/>
      <c r="H428" s="34"/>
      <c r="I428" s="34">
        <v>1</v>
      </c>
      <c r="J428" s="34"/>
      <c r="K428" s="34"/>
      <c r="L428" s="34"/>
      <c r="M428" s="39">
        <f t="shared" ref="M428:R431" si="587">M426</f>
        <v>0</v>
      </c>
      <c r="N428" s="39">
        <f t="shared" si="587"/>
        <v>0</v>
      </c>
      <c r="O428" s="39">
        <f t="shared" si="587"/>
        <v>0</v>
      </c>
      <c r="P428" s="39" t="str">
        <f t="shared" si="587"/>
        <v>CFO</v>
      </c>
      <c r="Q428" s="39">
        <f t="shared" si="587"/>
        <v>0</v>
      </c>
      <c r="R428" s="28" t="str">
        <f t="shared" si="587"/>
        <v>TD</v>
      </c>
      <c r="S428" s="28" t="str">
        <f>S427</f>
        <v>arm</v>
      </c>
      <c r="T428" s="28" t="str">
        <f>T427</f>
        <v>CPTE</v>
      </c>
      <c r="U428" s="28" t="s">
        <v>238</v>
      </c>
      <c r="V428" s="28" t="s">
        <v>558</v>
      </c>
      <c r="W428" s="28" t="str">
        <f t="shared" si="558"/>
        <v>TM</v>
      </c>
      <c r="X428" s="29" t="e">
        <f t="shared" si="559"/>
        <v>#N/A</v>
      </c>
      <c r="Y428" s="66"/>
      <c r="Z428" s="67"/>
      <c r="AA428" s="67"/>
      <c r="AB428" s="67"/>
      <c r="AC428" s="67"/>
      <c r="AD428" s="67"/>
      <c r="AE428" s="72">
        <f t="shared" si="560"/>
        <v>0</v>
      </c>
      <c r="AF428" s="90">
        <f>AF426</f>
        <v>0</v>
      </c>
      <c r="AG428" s="66"/>
      <c r="AH428" s="67"/>
      <c r="AI428" s="67"/>
      <c r="AJ428" s="67"/>
      <c r="AK428" s="68"/>
      <c r="AL428" s="64">
        <f>AL426</f>
        <v>0</v>
      </c>
      <c r="AM428" s="64">
        <f t="shared" si="561"/>
        <v>0</v>
      </c>
      <c r="AN428" s="64">
        <f t="shared" si="562"/>
        <v>0</v>
      </c>
      <c r="AO428" s="64">
        <f t="shared" si="563"/>
        <v>0</v>
      </c>
      <c r="AP428" s="64">
        <f t="shared" si="564"/>
        <v>0</v>
      </c>
      <c r="AQ428" s="64">
        <f t="shared" si="565"/>
        <v>0</v>
      </c>
      <c r="AR428" s="64">
        <f t="shared" si="566"/>
        <v>0</v>
      </c>
      <c r="AS428" s="68"/>
      <c r="AT428" s="78" t="s">
        <v>138</v>
      </c>
      <c r="AU428" s="79" t="s">
        <v>515</v>
      </c>
      <c r="AV428" s="79" t="s">
        <v>514</v>
      </c>
      <c r="AW428" s="80"/>
      <c r="AX428" s="106" t="str">
        <f t="shared" si="567"/>
        <v>Comptage dénergie électrique Puissance</v>
      </c>
      <c r="AY428" s="63"/>
      <c r="BA428" s="36" t="s">
        <v>184</v>
      </c>
      <c r="BB428" s="27">
        <f t="shared" si="568"/>
        <v>0</v>
      </c>
      <c r="BC428" s="27">
        <f t="shared" si="569"/>
        <v>0</v>
      </c>
      <c r="BD428" s="27"/>
      <c r="BE428" s="27">
        <f t="shared" si="570"/>
        <v>1</v>
      </c>
      <c r="BF428" s="27"/>
      <c r="BG428" s="27">
        <f t="shared" si="571"/>
        <v>0</v>
      </c>
      <c r="BH428" s="1" t="s">
        <v>879</v>
      </c>
      <c r="BI428" s="1"/>
      <c r="BJ428" s="1">
        <f t="shared" ref="BJ428:BR431" si="588">BJ427</f>
        <v>0</v>
      </c>
      <c r="BK428" s="1">
        <f t="shared" si="588"/>
        <v>0</v>
      </c>
      <c r="BL428" s="1">
        <f t="shared" si="588"/>
        <v>0</v>
      </c>
      <c r="BM428" s="1">
        <f t="shared" si="588"/>
        <v>0</v>
      </c>
      <c r="BN428" s="1">
        <f t="shared" si="588"/>
        <v>0</v>
      </c>
      <c r="BO428" s="1">
        <f t="shared" si="588"/>
        <v>0</v>
      </c>
      <c r="BP428" s="1">
        <f t="shared" si="588"/>
        <v>0</v>
      </c>
      <c r="BQ428" s="1">
        <f t="shared" si="588"/>
        <v>0</v>
      </c>
      <c r="BR428" s="1">
        <f t="shared" si="588"/>
        <v>0</v>
      </c>
      <c r="BS428" s="38" t="s">
        <v>185</v>
      </c>
      <c r="BT428" s="107">
        <f t="shared" si="572"/>
        <v>0</v>
      </c>
      <c r="BU428" s="108">
        <f t="shared" si="573"/>
        <v>0</v>
      </c>
      <c r="BV428" s="28">
        <f t="shared" si="574"/>
        <v>0</v>
      </c>
      <c r="BW428" s="28">
        <f t="shared" si="575"/>
        <v>0</v>
      </c>
      <c r="BX428" s="27"/>
      <c r="BY428" s="27"/>
      <c r="BZ428" s="38">
        <f t="shared" si="576"/>
        <v>0</v>
      </c>
      <c r="CA428" s="38">
        <f t="shared" si="577"/>
        <v>0</v>
      </c>
      <c r="CB428" s="38">
        <f t="shared" si="578"/>
        <v>0</v>
      </c>
      <c r="CC428" s="38">
        <f t="shared" si="578"/>
        <v>0</v>
      </c>
      <c r="CD428" s="38">
        <f t="shared" si="579"/>
        <v>0</v>
      </c>
      <c r="CE428" s="27"/>
      <c r="CF428" s="27"/>
      <c r="CG428" s="27" t="s">
        <v>184</v>
      </c>
      <c r="CH428" s="27" t="s">
        <v>581</v>
      </c>
      <c r="CI428" s="126" t="s">
        <v>723</v>
      </c>
      <c r="CJ428" s="116" t="s">
        <v>721</v>
      </c>
      <c r="CK428" s="27" t="s">
        <v>633</v>
      </c>
      <c r="CL428" s="116"/>
      <c r="CM428" s="27"/>
      <c r="CN428" s="116"/>
      <c r="CO428" s="27"/>
      <c r="CP428" s="27" t="s">
        <v>185</v>
      </c>
      <c r="CQ428" s="27">
        <f t="shared" si="580"/>
        <v>0</v>
      </c>
      <c r="CR428" s="27"/>
      <c r="CS428" s="27">
        <f t="shared" si="581"/>
        <v>0</v>
      </c>
      <c r="CT428" s="27"/>
      <c r="CU428" s="27"/>
      <c r="CV428" s="86">
        <f t="shared" si="582"/>
        <v>1</v>
      </c>
      <c r="CW428" s="86">
        <f t="shared" si="583"/>
        <v>1</v>
      </c>
    </row>
    <row r="429" spans="2:108" customFormat="1" hidden="1" outlineLevel="2" x14ac:dyDescent="0.3">
      <c r="B429" s="41"/>
      <c r="C429" s="41">
        <f t="shared" si="584"/>
        <v>0</v>
      </c>
      <c r="D429" s="59" t="str">
        <f t="shared" si="584"/>
        <v>compteur &amp; Nom???</v>
      </c>
      <c r="E429" s="37" t="s">
        <v>884</v>
      </c>
      <c r="F429" s="34"/>
      <c r="G429" s="34"/>
      <c r="H429" s="34"/>
      <c r="I429" s="34">
        <v>1</v>
      </c>
      <c r="J429" s="34"/>
      <c r="K429" s="34"/>
      <c r="L429" s="34"/>
      <c r="M429" s="39">
        <f t="shared" si="587"/>
        <v>0</v>
      </c>
      <c r="N429" s="39">
        <f t="shared" si="587"/>
        <v>0</v>
      </c>
      <c r="O429" s="39">
        <f t="shared" si="587"/>
        <v>0</v>
      </c>
      <c r="P429" s="39" t="str">
        <f t="shared" si="587"/>
        <v>CFO</v>
      </c>
      <c r="Q429" s="39">
        <f t="shared" si="587"/>
        <v>0</v>
      </c>
      <c r="R429" s="28" t="str">
        <f t="shared" si="587"/>
        <v>TD</v>
      </c>
      <c r="S429" s="28" t="s">
        <v>563</v>
      </c>
      <c r="T429" s="28" t="s">
        <v>248</v>
      </c>
      <c r="U429" s="28" t="s">
        <v>156</v>
      </c>
      <c r="V429" s="28" t="s">
        <v>549</v>
      </c>
      <c r="W429" s="28" t="str">
        <f t="shared" si="558"/>
        <v>TM</v>
      </c>
      <c r="X429" s="29" t="e">
        <f t="shared" si="559"/>
        <v>#N/A</v>
      </c>
      <c r="Y429" s="66"/>
      <c r="Z429" s="67"/>
      <c r="AA429" s="67"/>
      <c r="AB429" s="67"/>
      <c r="AC429" s="67"/>
      <c r="AD429" s="67"/>
      <c r="AE429" s="72">
        <f t="shared" si="560"/>
        <v>0</v>
      </c>
      <c r="AF429" s="90">
        <f>AF427</f>
        <v>0</v>
      </c>
      <c r="AG429" s="66"/>
      <c r="AH429" s="67"/>
      <c r="AI429" s="67"/>
      <c r="AJ429" s="67"/>
      <c r="AK429" s="68"/>
      <c r="AL429" s="64">
        <f>AL427</f>
        <v>0</v>
      </c>
      <c r="AM429" s="64">
        <f t="shared" si="561"/>
        <v>0</v>
      </c>
      <c r="AN429" s="64">
        <f t="shared" si="562"/>
        <v>0</v>
      </c>
      <c r="AO429" s="64">
        <f t="shared" si="563"/>
        <v>0</v>
      </c>
      <c r="AP429" s="64">
        <f t="shared" si="564"/>
        <v>0</v>
      </c>
      <c r="AQ429" s="64">
        <f t="shared" si="565"/>
        <v>0</v>
      </c>
      <c r="AR429" s="64">
        <f t="shared" si="566"/>
        <v>0</v>
      </c>
      <c r="AS429" s="68"/>
      <c r="AT429" s="78" t="s">
        <v>138</v>
      </c>
      <c r="AU429" s="79" t="s">
        <v>515</v>
      </c>
      <c r="AV429" s="79" t="s">
        <v>514</v>
      </c>
      <c r="AW429" s="80"/>
      <c r="AX429" s="106" t="str">
        <f t="shared" si="567"/>
        <v>Comptage dénergie électrique absorbée force motrice</v>
      </c>
      <c r="AY429" s="63"/>
      <c r="BA429" s="36" t="s">
        <v>184</v>
      </c>
      <c r="BB429" s="27">
        <f t="shared" si="568"/>
        <v>0</v>
      </c>
      <c r="BC429" s="27">
        <f t="shared" si="569"/>
        <v>0</v>
      </c>
      <c r="BD429" s="27"/>
      <c r="BE429" s="27">
        <f t="shared" si="570"/>
        <v>1</v>
      </c>
      <c r="BF429" s="27"/>
      <c r="BG429" s="27">
        <f t="shared" si="571"/>
        <v>0</v>
      </c>
      <c r="BH429" s="1" t="s">
        <v>879</v>
      </c>
      <c r="BI429" s="1"/>
      <c r="BJ429" s="1">
        <f t="shared" si="588"/>
        <v>0</v>
      </c>
      <c r="BK429" s="1">
        <f t="shared" si="588"/>
        <v>0</v>
      </c>
      <c r="BL429" s="1">
        <f t="shared" si="588"/>
        <v>0</v>
      </c>
      <c r="BM429" s="1">
        <f t="shared" si="588"/>
        <v>0</v>
      </c>
      <c r="BN429" s="1">
        <f t="shared" si="588"/>
        <v>0</v>
      </c>
      <c r="BO429" s="1">
        <f t="shared" si="588"/>
        <v>0</v>
      </c>
      <c r="BP429" s="1">
        <f t="shared" si="588"/>
        <v>0</v>
      </c>
      <c r="BQ429" s="1">
        <f t="shared" si="588"/>
        <v>0</v>
      </c>
      <c r="BR429" s="1">
        <f t="shared" si="588"/>
        <v>0</v>
      </c>
      <c r="BS429" s="38" t="s">
        <v>185</v>
      </c>
      <c r="BT429" s="107">
        <f t="shared" si="572"/>
        <v>0</v>
      </c>
      <c r="BU429" s="108">
        <f t="shared" si="573"/>
        <v>0</v>
      </c>
      <c r="BV429" s="28">
        <f t="shared" si="574"/>
        <v>0</v>
      </c>
      <c r="BW429" s="28">
        <f t="shared" si="575"/>
        <v>0</v>
      </c>
      <c r="BX429" s="27"/>
      <c r="BY429" s="27"/>
      <c r="BZ429" s="38">
        <f t="shared" si="576"/>
        <v>0</v>
      </c>
      <c r="CA429" s="38">
        <f t="shared" si="577"/>
        <v>0</v>
      </c>
      <c r="CB429" s="38">
        <f t="shared" si="578"/>
        <v>0</v>
      </c>
      <c r="CC429" s="38">
        <f t="shared" si="578"/>
        <v>0</v>
      </c>
      <c r="CD429" s="38">
        <f t="shared" si="579"/>
        <v>0</v>
      </c>
      <c r="CE429" s="27"/>
      <c r="CF429" s="27"/>
      <c r="CG429" s="27" t="s">
        <v>184</v>
      </c>
      <c r="CH429" s="27" t="s">
        <v>581</v>
      </c>
      <c r="CI429" s="126" t="s">
        <v>767</v>
      </c>
      <c r="CJ429" s="116" t="str">
        <f>CJ427</f>
        <v>RAP_7__CFO_evenM</v>
      </c>
      <c r="CK429" s="116" t="str">
        <f>CK427</f>
        <v>garde fou</v>
      </c>
      <c r="CL429" s="116"/>
      <c r="CM429" s="27"/>
      <c r="CN429" s="116"/>
      <c r="CO429" s="27"/>
      <c r="CP429" s="27" t="s">
        <v>185</v>
      </c>
      <c r="CQ429" s="27">
        <f t="shared" si="580"/>
        <v>0</v>
      </c>
      <c r="CR429" s="27"/>
      <c r="CS429" s="27">
        <f t="shared" si="581"/>
        <v>0</v>
      </c>
      <c r="CT429" s="27"/>
      <c r="CU429" s="27"/>
      <c r="CV429" s="86">
        <f t="shared" si="582"/>
        <v>1</v>
      </c>
      <c r="CW429" s="86">
        <f t="shared" si="583"/>
        <v>1</v>
      </c>
    </row>
    <row r="430" spans="2:108" customFormat="1" hidden="1" outlineLevel="2" x14ac:dyDescent="0.3">
      <c r="B430" s="41"/>
      <c r="C430" s="41">
        <f t="shared" si="584"/>
        <v>0</v>
      </c>
      <c r="D430" s="59" t="str">
        <f t="shared" si="584"/>
        <v>compteur &amp; Nom???</v>
      </c>
      <c r="E430" s="37" t="s">
        <v>885</v>
      </c>
      <c r="F430" s="34"/>
      <c r="G430" s="34"/>
      <c r="H430" s="34"/>
      <c r="I430" s="34">
        <v>1</v>
      </c>
      <c r="J430" s="34"/>
      <c r="K430" s="34"/>
      <c r="L430" s="34"/>
      <c r="M430" s="39">
        <f t="shared" si="587"/>
        <v>0</v>
      </c>
      <c r="N430" s="39">
        <f t="shared" si="587"/>
        <v>0</v>
      </c>
      <c r="O430" s="39">
        <f t="shared" si="587"/>
        <v>0</v>
      </c>
      <c r="P430" s="39" t="str">
        <f t="shared" si="587"/>
        <v>CFO</v>
      </c>
      <c r="Q430" s="39">
        <f t="shared" si="587"/>
        <v>0</v>
      </c>
      <c r="R430" s="28" t="str">
        <f t="shared" si="587"/>
        <v>TD</v>
      </c>
      <c r="S430" s="28" t="s">
        <v>552</v>
      </c>
      <c r="T430" s="28" t="s">
        <v>248</v>
      </c>
      <c r="U430" s="28" t="str">
        <f>U429</f>
        <v>nrj</v>
      </c>
      <c r="V430" s="28" t="str">
        <f>V429</f>
        <v>kWh</v>
      </c>
      <c r="W430" s="28" t="str">
        <f t="shared" si="558"/>
        <v>TM</v>
      </c>
      <c r="X430" s="29" t="e">
        <f t="shared" si="559"/>
        <v>#N/A</v>
      </c>
      <c r="Y430" s="66"/>
      <c r="Z430" s="67"/>
      <c r="AA430" s="67"/>
      <c r="AB430" s="67"/>
      <c r="AC430" s="67"/>
      <c r="AD430" s="67"/>
      <c r="AE430" s="72">
        <f t="shared" si="560"/>
        <v>0</v>
      </c>
      <c r="AF430" s="90">
        <f>AF428</f>
        <v>0</v>
      </c>
      <c r="AG430" s="66"/>
      <c r="AH430" s="67"/>
      <c r="AI430" s="67"/>
      <c r="AJ430" s="67"/>
      <c r="AK430" s="68"/>
      <c r="AL430" s="64">
        <f>AL428</f>
        <v>0</v>
      </c>
      <c r="AM430" s="64">
        <f t="shared" si="561"/>
        <v>0</v>
      </c>
      <c r="AN430" s="64">
        <f t="shared" si="562"/>
        <v>0</v>
      </c>
      <c r="AO430" s="64">
        <f t="shared" si="563"/>
        <v>0</v>
      </c>
      <c r="AP430" s="64">
        <f t="shared" si="564"/>
        <v>0</v>
      </c>
      <c r="AQ430" s="64">
        <f t="shared" si="565"/>
        <v>0</v>
      </c>
      <c r="AR430" s="64">
        <f t="shared" si="566"/>
        <v>0</v>
      </c>
      <c r="AS430" s="68"/>
      <c r="AT430" s="78" t="s">
        <v>138</v>
      </c>
      <c r="AU430" s="79" t="s">
        <v>515</v>
      </c>
      <c r="AV430" s="79" t="s">
        <v>514</v>
      </c>
      <c r="AW430" s="80"/>
      <c r="AX430" s="106" t="str">
        <f t="shared" si="567"/>
        <v>Comptage dénergie électrique absorbée PC</v>
      </c>
      <c r="AY430" s="63"/>
      <c r="BA430" s="36" t="s">
        <v>184</v>
      </c>
      <c r="BB430" s="27">
        <f t="shared" si="568"/>
        <v>0</v>
      </c>
      <c r="BC430" s="27">
        <f t="shared" si="569"/>
        <v>0</v>
      </c>
      <c r="BD430" s="27"/>
      <c r="BE430" s="27">
        <f t="shared" si="570"/>
        <v>1</v>
      </c>
      <c r="BF430" s="27"/>
      <c r="BG430" s="27">
        <f t="shared" si="571"/>
        <v>0</v>
      </c>
      <c r="BH430" s="1" t="s">
        <v>879</v>
      </c>
      <c r="BI430" s="1"/>
      <c r="BJ430" s="1">
        <f t="shared" si="588"/>
        <v>0</v>
      </c>
      <c r="BK430" s="1">
        <f t="shared" si="588"/>
        <v>0</v>
      </c>
      <c r="BL430" s="1">
        <f t="shared" si="588"/>
        <v>0</v>
      </c>
      <c r="BM430" s="1">
        <f t="shared" si="588"/>
        <v>0</v>
      </c>
      <c r="BN430" s="1">
        <f t="shared" si="588"/>
        <v>0</v>
      </c>
      <c r="BO430" s="1">
        <f t="shared" si="588"/>
        <v>0</v>
      </c>
      <c r="BP430" s="1">
        <f t="shared" si="588"/>
        <v>0</v>
      </c>
      <c r="BQ430" s="1">
        <f t="shared" si="588"/>
        <v>0</v>
      </c>
      <c r="BR430" s="1">
        <f t="shared" si="588"/>
        <v>0</v>
      </c>
      <c r="BS430" s="38" t="s">
        <v>185</v>
      </c>
      <c r="BT430" s="107">
        <f t="shared" si="572"/>
        <v>0</v>
      </c>
      <c r="BU430" s="108">
        <f t="shared" si="573"/>
        <v>0</v>
      </c>
      <c r="BV430" s="28">
        <f t="shared" si="574"/>
        <v>0</v>
      </c>
      <c r="BW430" s="28">
        <f t="shared" si="575"/>
        <v>0</v>
      </c>
      <c r="BX430" s="27"/>
      <c r="BY430" s="27"/>
      <c r="BZ430" s="38">
        <f t="shared" si="576"/>
        <v>0</v>
      </c>
      <c r="CA430" s="38">
        <f t="shared" si="577"/>
        <v>0</v>
      </c>
      <c r="CB430" s="38">
        <f t="shared" si="578"/>
        <v>0</v>
      </c>
      <c r="CC430" s="38">
        <f t="shared" si="578"/>
        <v>0</v>
      </c>
      <c r="CD430" s="38">
        <f t="shared" si="579"/>
        <v>0</v>
      </c>
      <c r="CE430" s="27"/>
      <c r="CF430" s="27"/>
      <c r="CG430" s="27" t="s">
        <v>184</v>
      </c>
      <c r="CH430" s="27" t="s">
        <v>581</v>
      </c>
      <c r="CI430" s="126" t="s">
        <v>767</v>
      </c>
      <c r="CJ430" s="116" t="str">
        <f>CJ429</f>
        <v>RAP_7__CFO_evenM</v>
      </c>
      <c r="CK430" s="116" t="str">
        <f>CK429</f>
        <v>garde fou</v>
      </c>
      <c r="CL430" s="116"/>
      <c r="CM430" s="27"/>
      <c r="CN430" s="116"/>
      <c r="CO430" s="27"/>
      <c r="CP430" s="27" t="s">
        <v>185</v>
      </c>
      <c r="CQ430" s="27">
        <f t="shared" si="580"/>
        <v>0</v>
      </c>
      <c r="CR430" s="27"/>
      <c r="CS430" s="27">
        <f t="shared" si="581"/>
        <v>0</v>
      </c>
      <c r="CT430" s="27"/>
      <c r="CU430" s="27"/>
      <c r="CV430" s="86">
        <f t="shared" si="582"/>
        <v>1</v>
      </c>
      <c r="CW430" s="86">
        <f t="shared" si="583"/>
        <v>1</v>
      </c>
    </row>
    <row r="431" spans="2:108" customFormat="1" hidden="1" outlineLevel="2" x14ac:dyDescent="0.3">
      <c r="B431" s="41"/>
      <c r="C431" s="41">
        <f t="shared" si="584"/>
        <v>0</v>
      </c>
      <c r="D431" s="59" t="str">
        <f t="shared" si="584"/>
        <v>compteur &amp; Nom???</v>
      </c>
      <c r="E431" s="37" t="s">
        <v>886</v>
      </c>
      <c r="F431" s="34"/>
      <c r="G431" s="34"/>
      <c r="H431" s="34"/>
      <c r="I431" s="34">
        <v>1</v>
      </c>
      <c r="J431" s="34"/>
      <c r="K431" s="34"/>
      <c r="L431" s="34"/>
      <c r="M431" s="39">
        <f t="shared" si="587"/>
        <v>0</v>
      </c>
      <c r="N431" s="39">
        <f t="shared" si="587"/>
        <v>0</v>
      </c>
      <c r="O431" s="39">
        <f t="shared" si="587"/>
        <v>0</v>
      </c>
      <c r="P431" s="39" t="str">
        <f t="shared" si="587"/>
        <v>CFO</v>
      </c>
      <c r="Q431" s="39">
        <f t="shared" si="587"/>
        <v>0</v>
      </c>
      <c r="R431" s="28" t="str">
        <f t="shared" si="587"/>
        <v>TD</v>
      </c>
      <c r="S431" s="28" t="s">
        <v>554</v>
      </c>
      <c r="T431" s="28" t="s">
        <v>248</v>
      </c>
      <c r="U431" s="28" t="str">
        <f>U430</f>
        <v>nrj</v>
      </c>
      <c r="V431" s="28" t="str">
        <f>V430</f>
        <v>kWh</v>
      </c>
      <c r="W431" s="28" t="str">
        <f t="shared" si="558"/>
        <v>TM</v>
      </c>
      <c r="X431" s="29" t="e">
        <f t="shared" si="559"/>
        <v>#N/A</v>
      </c>
      <c r="Y431" s="66"/>
      <c r="Z431" s="67"/>
      <c r="AA431" s="67"/>
      <c r="AB431" s="67"/>
      <c r="AC431" s="67"/>
      <c r="AD431" s="67"/>
      <c r="AE431" s="72">
        <f t="shared" si="560"/>
        <v>0</v>
      </c>
      <c r="AF431" s="90">
        <f>AF429</f>
        <v>0</v>
      </c>
      <c r="AG431" s="66"/>
      <c r="AH431" s="67"/>
      <c r="AI431" s="67"/>
      <c r="AJ431" s="67"/>
      <c r="AK431" s="68"/>
      <c r="AL431" s="64">
        <f>AL429</f>
        <v>0</v>
      </c>
      <c r="AM431" s="64">
        <f t="shared" si="561"/>
        <v>0</v>
      </c>
      <c r="AN431" s="64">
        <f t="shared" si="562"/>
        <v>0</v>
      </c>
      <c r="AO431" s="64">
        <f t="shared" si="563"/>
        <v>0</v>
      </c>
      <c r="AP431" s="64">
        <f t="shared" si="564"/>
        <v>0</v>
      </c>
      <c r="AQ431" s="64">
        <f t="shared" si="565"/>
        <v>0</v>
      </c>
      <c r="AR431" s="64">
        <f t="shared" si="566"/>
        <v>0</v>
      </c>
      <c r="AS431" s="68"/>
      <c r="AT431" s="78" t="s">
        <v>138</v>
      </c>
      <c r="AU431" s="79" t="s">
        <v>515</v>
      </c>
      <c r="AV431" s="79" t="s">
        <v>514</v>
      </c>
      <c r="AW431" s="80"/>
      <c r="AX431" s="106" t="str">
        <f t="shared" si="567"/>
        <v>Comptage dénergie électrique absorbée éclairage</v>
      </c>
      <c r="AY431" s="63"/>
      <c r="BA431" s="36" t="s">
        <v>184</v>
      </c>
      <c r="BB431" s="27">
        <f t="shared" si="568"/>
        <v>0</v>
      </c>
      <c r="BC431" s="27">
        <f t="shared" si="569"/>
        <v>0</v>
      </c>
      <c r="BD431" s="27"/>
      <c r="BE431" s="27">
        <f t="shared" si="570"/>
        <v>1</v>
      </c>
      <c r="BF431" s="27"/>
      <c r="BG431" s="27">
        <f t="shared" si="571"/>
        <v>0</v>
      </c>
      <c r="BH431" s="1" t="s">
        <v>879</v>
      </c>
      <c r="BI431" s="1"/>
      <c r="BJ431" s="1">
        <f t="shared" si="588"/>
        <v>0</v>
      </c>
      <c r="BK431" s="1">
        <f t="shared" si="588"/>
        <v>0</v>
      </c>
      <c r="BL431" s="1">
        <f t="shared" si="588"/>
        <v>0</v>
      </c>
      <c r="BM431" s="1">
        <f t="shared" si="588"/>
        <v>0</v>
      </c>
      <c r="BN431" s="1">
        <f t="shared" si="588"/>
        <v>0</v>
      </c>
      <c r="BO431" s="1">
        <f t="shared" si="588"/>
        <v>0</v>
      </c>
      <c r="BP431" s="1">
        <f t="shared" si="588"/>
        <v>0</v>
      </c>
      <c r="BQ431" s="1">
        <f t="shared" si="588"/>
        <v>0</v>
      </c>
      <c r="BR431" s="1">
        <f t="shared" si="588"/>
        <v>0</v>
      </c>
      <c r="BS431" s="38" t="s">
        <v>185</v>
      </c>
      <c r="BT431" s="107">
        <f t="shared" si="572"/>
        <v>0</v>
      </c>
      <c r="BU431" s="108">
        <f t="shared" si="573"/>
        <v>0</v>
      </c>
      <c r="BV431" s="28">
        <f t="shared" si="574"/>
        <v>0</v>
      </c>
      <c r="BW431" s="28">
        <f t="shared" si="575"/>
        <v>0</v>
      </c>
      <c r="BX431" s="27"/>
      <c r="BY431" s="27"/>
      <c r="BZ431" s="38">
        <f t="shared" si="576"/>
        <v>0</v>
      </c>
      <c r="CA431" s="38">
        <f t="shared" si="577"/>
        <v>0</v>
      </c>
      <c r="CB431" s="38">
        <f t="shared" si="578"/>
        <v>0</v>
      </c>
      <c r="CC431" s="38">
        <f t="shared" si="578"/>
        <v>0</v>
      </c>
      <c r="CD431" s="38">
        <f t="shared" si="579"/>
        <v>0</v>
      </c>
      <c r="CE431" s="27"/>
      <c r="CF431" s="27"/>
      <c r="CG431" s="27" t="s">
        <v>184</v>
      </c>
      <c r="CH431" s="27" t="s">
        <v>581</v>
      </c>
      <c r="CI431" s="126" t="s">
        <v>767</v>
      </c>
      <c r="CJ431" s="116" t="str">
        <f>CJ430</f>
        <v>RAP_7__CFO_evenM</v>
      </c>
      <c r="CK431" s="116" t="str">
        <f>CK430</f>
        <v>garde fou</v>
      </c>
      <c r="CL431" s="116"/>
      <c r="CM431" s="27"/>
      <c r="CN431" s="116"/>
      <c r="CO431" s="27"/>
      <c r="CP431" s="27" t="s">
        <v>185</v>
      </c>
      <c r="CQ431" s="27">
        <f t="shared" si="580"/>
        <v>0</v>
      </c>
      <c r="CR431" s="27"/>
      <c r="CS431" s="27">
        <f t="shared" si="581"/>
        <v>0</v>
      </c>
      <c r="CT431" s="27"/>
      <c r="CU431" s="27"/>
      <c r="CV431" s="86">
        <f t="shared" si="582"/>
        <v>1</v>
      </c>
      <c r="CW431" s="86">
        <f t="shared" si="583"/>
        <v>1</v>
      </c>
    </row>
    <row r="432" spans="2:108" outlineLevel="1" collapsed="1" x14ac:dyDescent="0.3"/>
    <row r="433" spans="2:101" ht="15.6" outlineLevel="1" x14ac:dyDescent="0.3">
      <c r="B433" s="103" t="s">
        <v>890</v>
      </c>
      <c r="C433" s="103" t="s">
        <v>890</v>
      </c>
    </row>
    <row r="434" spans="2:101" customFormat="1" outlineLevel="1" x14ac:dyDescent="0.3">
      <c r="B434" s="41"/>
      <c r="C434" s="42"/>
      <c r="D434" s="105" t="s">
        <v>883</v>
      </c>
      <c r="E434" s="37" t="s">
        <v>501</v>
      </c>
      <c r="F434" s="34">
        <v>1</v>
      </c>
      <c r="G434" s="34"/>
      <c r="H434" s="34"/>
      <c r="I434" s="34"/>
      <c r="J434" s="34"/>
      <c r="K434" s="34"/>
      <c r="L434" s="34"/>
      <c r="M434" s="27"/>
      <c r="N434" s="27"/>
      <c r="O434" s="27"/>
      <c r="P434" s="27" t="s">
        <v>31</v>
      </c>
      <c r="Q434" s="27"/>
      <c r="R434" s="27" t="s">
        <v>504</v>
      </c>
      <c r="S434" s="28" t="s">
        <v>524</v>
      </c>
      <c r="T434" s="28" t="s">
        <v>237</v>
      </c>
      <c r="U434" s="28" t="s">
        <v>152</v>
      </c>
      <c r="V434" s="28" t="s">
        <v>871</v>
      </c>
      <c r="W434" s="28" t="str">
        <f t="shared" ref="W434:W443" si="589">IF(F434&lt;&gt;0,$F$481,IF(G434&lt;&gt;0,$G$481,IF(H434&lt;&gt;0,$H$481,IF(I434&lt;&gt;0,$I$481,IF(J434&lt;&gt;0,$J$481,IF(K434&lt;&gt;0,$K$481,IF($L434&lt;&gt;0,$L$481,0)))))))</f>
        <v>TA</v>
      </c>
      <c r="X434" s="29" t="e">
        <f t="shared" ref="X434:X443" si="590">IF(SUM(F434:L434)=0,0,B434&amp;"_"&amp;VLOOKUP(C434,ty_ser,2,FALSE)&amp;"_"&amp;M434&amp;N434&amp;O434&amp;"_"&amp;P434&amp;"_"&amp;Q434&amp;"_"&amp;R434&amp;S434&amp;T434&amp;U434&amp;V434&amp;"_"&amp;W434)</f>
        <v>#N/A</v>
      </c>
      <c r="Y434" s="66"/>
      <c r="Z434" s="67"/>
      <c r="AA434" s="67"/>
      <c r="AB434" s="67"/>
      <c r="AC434" s="67"/>
      <c r="AD434" s="67"/>
      <c r="AE434" s="72">
        <f>IF(AG434=0,0,B434&amp;"_"&amp;M434&amp;N434&amp;O434&amp;"_"&amp;P434&amp;"_"&amp;Q434&amp;"_"&amp;AF434)</f>
        <v>0</v>
      </c>
      <c r="AF434" s="67">
        <v>0</v>
      </c>
      <c r="AG434" s="66"/>
      <c r="AH434" s="67"/>
      <c r="AI434" s="67"/>
      <c r="AJ434" s="67"/>
      <c r="AK434" s="68"/>
      <c r="AL434" s="66">
        <v>0</v>
      </c>
      <c r="AM434" s="64">
        <f t="shared" ref="AM434:AM443" si="591">VLOOKUP($AL434,aut_car,2,FALSE)</f>
        <v>0</v>
      </c>
      <c r="AN434" s="64">
        <f t="shared" ref="AN434:AN443" si="592">VLOOKUP($AL434,aut_car,3,FALSE)</f>
        <v>0</v>
      </c>
      <c r="AO434" s="64">
        <f t="shared" ref="AO434:AO443" si="593">VLOOKUP($AL434,aut_car,4,FALSE)</f>
        <v>0</v>
      </c>
      <c r="AP434" s="64">
        <f t="shared" ref="AP434:AP443" si="594">VLOOKUP($AL434,aut_car,5,FALSE)</f>
        <v>0</v>
      </c>
      <c r="AQ434" s="64">
        <f t="shared" ref="AQ434:AQ443" si="595">VLOOKUP($AL434,aut_car,6,FALSE)</f>
        <v>0</v>
      </c>
      <c r="AR434" s="64">
        <f t="shared" ref="AR434:AR443" si="596">VLOOKUP($AL434,aut_car,7,FALSE)</f>
        <v>0</v>
      </c>
      <c r="AS434" s="68"/>
      <c r="AT434" s="78" t="s">
        <v>138</v>
      </c>
      <c r="AU434" s="79" t="s">
        <v>86</v>
      </c>
      <c r="AV434" s="79" t="s">
        <v>514</v>
      </c>
      <c r="AW434" s="80"/>
      <c r="AX434" s="106" t="str">
        <f t="shared" ref="AX434:AX443" si="597">E434</f>
        <v>synthèse défaut disjonction</v>
      </c>
      <c r="AY434" s="63"/>
      <c r="BA434" s="36" t="s">
        <v>184</v>
      </c>
      <c r="BB434" s="27">
        <f t="shared" ref="BB434:BB443" si="598">IF(BA434="NON",0,F434)</f>
        <v>1</v>
      </c>
      <c r="BC434" s="27">
        <f t="shared" ref="BC434:BC443" si="599">IF(BA434="NON",0,H434+G434)</f>
        <v>0</v>
      </c>
      <c r="BD434" s="27"/>
      <c r="BE434" s="27">
        <f t="shared" ref="BE434:BE443" si="600">IF(BA434="NON",0,I434+J434+K434+L434)</f>
        <v>0</v>
      </c>
      <c r="BF434" s="27"/>
      <c r="BG434" s="27">
        <f t="shared" ref="BG434:BG443" si="601">IF(BA434="NON",0,K434)</f>
        <v>0</v>
      </c>
      <c r="BH434" s="1" t="s">
        <v>831</v>
      </c>
      <c r="BI434" s="1" t="s">
        <v>873</v>
      </c>
      <c r="BJ434" s="1"/>
      <c r="BK434" s="1"/>
      <c r="BL434" s="1"/>
      <c r="BM434" s="1"/>
      <c r="BN434" s="1"/>
      <c r="BO434" s="1"/>
      <c r="BP434" s="1"/>
      <c r="BQ434" s="1"/>
      <c r="BR434" s="1"/>
      <c r="BS434" s="38" t="s">
        <v>185</v>
      </c>
      <c r="BT434" s="107">
        <f t="shared" ref="BT434:BT443" si="602">IF(BS434="OUI",1,0)</f>
        <v>0</v>
      </c>
      <c r="BU434" s="108">
        <f t="shared" ref="BU434:BU443" si="603">IF(BS434="OUI",1,0)</f>
        <v>0</v>
      </c>
      <c r="BV434" s="28">
        <f t="shared" ref="BV434:BV443" si="604">IF(OR(BS434=0,BS434="NON"),0,B434&amp;"_"&amp;M434&amp;N434&amp;O434&amp;"_"&amp;P434&amp;"_"&amp;Q434&amp;"_"&amp;R434&amp;S434&amp;T434&amp;U434&amp;V434&amp;"_MANU")</f>
        <v>0</v>
      </c>
      <c r="BW434" s="28">
        <f t="shared" ref="BW434:BW443" si="605">IF(BS434="OUI",1,0)</f>
        <v>0</v>
      </c>
      <c r="BX434" s="27"/>
      <c r="BY434" s="27"/>
      <c r="BZ434" s="38">
        <f t="shared" ref="BZ434:BZ443" si="606">IF(BS434="OUI",IF((BC434+BB434)&lt;&gt;0,(BB434+BC434),0),0)</f>
        <v>0</v>
      </c>
      <c r="CA434" s="38">
        <f t="shared" ref="CA434:CA443" si="607">IF(BS434="OUI",IF((BE434+BG434)&lt;&gt;0,(BG434+BE434),0),0)</f>
        <v>0</v>
      </c>
      <c r="CB434" s="38">
        <f t="shared" ref="CB434:CC443" si="608">IF(BZ434=0,0,BZ434)</f>
        <v>0</v>
      </c>
      <c r="CC434" s="38">
        <f t="shared" si="608"/>
        <v>0</v>
      </c>
      <c r="CD434" s="38">
        <f t="shared" ref="CD434:CD443" si="609">IF(OR(BS434=0,BS434="NON"),0,B434&amp;"_"&amp;M434&amp;N434&amp;O434&amp;"_"&amp;P434&amp;"_"&amp;Q434&amp;"_"&amp;R434&amp;S434&amp;T434&amp;U434&amp;V434&amp;"_FORC"&amp;IF(CB434=0,"TR","TC"))</f>
        <v>0</v>
      </c>
      <c r="CE434" s="27"/>
      <c r="CF434" s="27"/>
      <c r="CG434" s="27" t="s">
        <v>184</v>
      </c>
      <c r="CH434" s="27" t="s">
        <v>581</v>
      </c>
      <c r="CI434" s="126"/>
      <c r="CJ434" s="116" t="s">
        <v>632</v>
      </c>
      <c r="CK434" s="27" t="s">
        <v>581</v>
      </c>
      <c r="CL434" s="116"/>
      <c r="CM434" s="27"/>
      <c r="CN434" s="116"/>
      <c r="CO434" s="27"/>
      <c r="CP434" s="27" t="str">
        <f>IF(F434=0,"NON","OUI")</f>
        <v>OUI</v>
      </c>
      <c r="CQ434" s="27" t="str">
        <f t="shared" ref="CQ434:CQ443" si="610">IF(CP434="OUI",P434,0)</f>
        <v>CFO</v>
      </c>
      <c r="CR434" s="27" t="s">
        <v>708</v>
      </c>
      <c r="CS434" s="27" t="str">
        <f>IF(CR434&lt;&gt;0,CK434,0)</f>
        <v>à chaque changement de valeur</v>
      </c>
      <c r="CT434" s="27" t="s">
        <v>707</v>
      </c>
      <c r="CU434" s="27" t="s">
        <v>722</v>
      </c>
      <c r="CV434" s="86">
        <f t="shared" ref="CV434:CV443" si="611">IF(SUM(F434:L434)=0,0,SUM(F434:L434)+BT434+BZ434+CA434)</f>
        <v>1</v>
      </c>
      <c r="CW434" s="86">
        <f t="shared" ref="CW434:CW443" si="612">IF(SUM(F434:L434)=0,0,SUM(BB434:BG434)+BU434+CC434+CB434)</f>
        <v>1</v>
      </c>
    </row>
    <row r="435" spans="2:101" customFormat="1" hidden="1" outlineLevel="2" x14ac:dyDescent="0.3">
      <c r="B435" s="41">
        <f t="shared" ref="B435:B443" si="613">B434+1</f>
        <v>1</v>
      </c>
      <c r="C435" s="41">
        <f>C434</f>
        <v>0</v>
      </c>
      <c r="D435" s="59" t="str">
        <f>D434</f>
        <v>Armoire divisionnaire Bloc SO ?????</v>
      </c>
      <c r="E435" s="37" t="s">
        <v>502</v>
      </c>
      <c r="F435" s="34"/>
      <c r="G435" s="34">
        <v>1</v>
      </c>
      <c r="H435" s="34"/>
      <c r="I435" s="34"/>
      <c r="J435" s="34"/>
      <c r="K435" s="34"/>
      <c r="L435" s="34"/>
      <c r="M435" s="39">
        <f t="shared" ref="M435:R441" si="614">M434</f>
        <v>0</v>
      </c>
      <c r="N435" s="39">
        <f t="shared" si="614"/>
        <v>0</v>
      </c>
      <c r="O435" s="39">
        <f t="shared" si="614"/>
        <v>0</v>
      </c>
      <c r="P435" s="39" t="str">
        <f t="shared" si="614"/>
        <v>CFO</v>
      </c>
      <c r="Q435" s="39">
        <f t="shared" si="614"/>
        <v>0</v>
      </c>
      <c r="R435" s="28" t="str">
        <f t="shared" si="614"/>
        <v>TD</v>
      </c>
      <c r="S435" s="28" t="s">
        <v>528</v>
      </c>
      <c r="T435" s="28" t="s">
        <v>237</v>
      </c>
      <c r="U435" s="28" t="s">
        <v>568</v>
      </c>
      <c r="V435" s="28" t="str">
        <f>V434</f>
        <v>ond</v>
      </c>
      <c r="W435" s="28" t="str">
        <f t="shared" si="589"/>
        <v>TS</v>
      </c>
      <c r="X435" s="29" t="e">
        <f t="shared" si="590"/>
        <v>#N/A</v>
      </c>
      <c r="Y435" s="66"/>
      <c r="Z435" s="67"/>
      <c r="AA435" s="67"/>
      <c r="AB435" s="67"/>
      <c r="AC435" s="67"/>
      <c r="AD435" s="67"/>
      <c r="AE435" s="72">
        <f>IF(AG435=0,0,B435&amp;"_"&amp;M435&amp;N435&amp;O435&amp;"_"&amp;P435&amp;"_"&amp;Q435&amp;"_"&amp;AF435)</f>
        <v>0</v>
      </c>
      <c r="AF435" s="90">
        <f>AF434</f>
        <v>0</v>
      </c>
      <c r="AG435" s="66"/>
      <c r="AH435" s="67"/>
      <c r="AI435" s="67"/>
      <c r="AJ435" s="67"/>
      <c r="AK435" s="68"/>
      <c r="AL435" s="64">
        <f>AL434</f>
        <v>0</v>
      </c>
      <c r="AM435" s="64">
        <f t="shared" si="591"/>
        <v>0</v>
      </c>
      <c r="AN435" s="64">
        <f t="shared" si="592"/>
        <v>0</v>
      </c>
      <c r="AO435" s="64">
        <f t="shared" si="593"/>
        <v>0</v>
      </c>
      <c r="AP435" s="64">
        <f t="shared" si="594"/>
        <v>0</v>
      </c>
      <c r="AQ435" s="64">
        <f t="shared" si="595"/>
        <v>0</v>
      </c>
      <c r="AR435" s="64">
        <f t="shared" si="596"/>
        <v>0</v>
      </c>
      <c r="AS435" s="68"/>
      <c r="AT435" s="78" t="s">
        <v>138</v>
      </c>
      <c r="AU435" s="79" t="s">
        <v>515</v>
      </c>
      <c r="AV435" s="79" t="s">
        <v>514</v>
      </c>
      <c r="AW435" s="80"/>
      <c r="AX435" s="106" t="str">
        <f t="shared" si="597"/>
        <v>arrêt d'urgence</v>
      </c>
      <c r="AY435" s="63"/>
      <c r="BA435" s="36" t="s">
        <v>184</v>
      </c>
      <c r="BB435" s="27">
        <f t="shared" si="598"/>
        <v>0</v>
      </c>
      <c r="BC435" s="27">
        <f t="shared" si="599"/>
        <v>1</v>
      </c>
      <c r="BD435" s="27"/>
      <c r="BE435" s="27">
        <f t="shared" si="600"/>
        <v>0</v>
      </c>
      <c r="BF435" s="27"/>
      <c r="BG435" s="27">
        <f t="shared" si="601"/>
        <v>0</v>
      </c>
      <c r="BH435" s="1" t="str">
        <f t="shared" ref="BH435:BR441" si="615">BH434</f>
        <v>52_P1CAB1_ALL_BLOC</v>
      </c>
      <c r="BI435" s="1" t="str">
        <f t="shared" si="615"/>
        <v>82_P2COND_CFO_TG0Bk</v>
      </c>
      <c r="BJ435" s="1">
        <f t="shared" si="615"/>
        <v>0</v>
      </c>
      <c r="BK435" s="1">
        <f t="shared" si="615"/>
        <v>0</v>
      </c>
      <c r="BL435" s="1">
        <f t="shared" si="615"/>
        <v>0</v>
      </c>
      <c r="BM435" s="1">
        <f t="shared" si="615"/>
        <v>0</v>
      </c>
      <c r="BN435" s="1">
        <f t="shared" si="615"/>
        <v>0</v>
      </c>
      <c r="BO435" s="1">
        <f t="shared" si="615"/>
        <v>0</v>
      </c>
      <c r="BP435" s="1">
        <f t="shared" si="615"/>
        <v>0</v>
      </c>
      <c r="BQ435" s="1">
        <f t="shared" si="615"/>
        <v>0</v>
      </c>
      <c r="BR435" s="1">
        <f t="shared" si="615"/>
        <v>0</v>
      </c>
      <c r="BS435" s="38" t="s">
        <v>185</v>
      </c>
      <c r="BT435" s="107">
        <f t="shared" si="602"/>
        <v>0</v>
      </c>
      <c r="BU435" s="108">
        <f t="shared" si="603"/>
        <v>0</v>
      </c>
      <c r="BV435" s="28">
        <f t="shared" si="604"/>
        <v>0</v>
      </c>
      <c r="BW435" s="28">
        <f t="shared" si="605"/>
        <v>0</v>
      </c>
      <c r="BX435" s="27"/>
      <c r="BY435" s="27"/>
      <c r="BZ435" s="38">
        <f t="shared" si="606"/>
        <v>0</v>
      </c>
      <c r="CA435" s="38">
        <f t="shared" si="607"/>
        <v>0</v>
      </c>
      <c r="CB435" s="38">
        <f t="shared" si="608"/>
        <v>0</v>
      </c>
      <c r="CC435" s="38">
        <f t="shared" si="608"/>
        <v>0</v>
      </c>
      <c r="CD435" s="38">
        <f t="shared" si="609"/>
        <v>0</v>
      </c>
      <c r="CE435" s="27"/>
      <c r="CF435" s="27"/>
      <c r="CG435" s="27" t="s">
        <v>184</v>
      </c>
      <c r="CH435" s="27" t="s">
        <v>581</v>
      </c>
      <c r="CI435" s="126"/>
      <c r="CJ435" s="116" t="s">
        <v>721</v>
      </c>
      <c r="CK435" s="27" t="s">
        <v>581</v>
      </c>
      <c r="CL435" s="116"/>
      <c r="CM435" s="27"/>
      <c r="CN435" s="116"/>
      <c r="CO435" s="27"/>
      <c r="CP435" s="27" t="s">
        <v>184</v>
      </c>
      <c r="CQ435" s="27" t="str">
        <f t="shared" si="610"/>
        <v>CFO</v>
      </c>
      <c r="CR435" s="27" t="s">
        <v>707</v>
      </c>
      <c r="CS435" s="27" t="s">
        <v>870</v>
      </c>
      <c r="CT435" s="27"/>
      <c r="CU435" s="27"/>
      <c r="CV435" s="86">
        <f t="shared" si="611"/>
        <v>1</v>
      </c>
      <c r="CW435" s="86">
        <f t="shared" si="612"/>
        <v>1</v>
      </c>
    </row>
    <row r="436" spans="2:101" customFormat="1" hidden="1" outlineLevel="2" x14ac:dyDescent="0.3">
      <c r="B436" s="41">
        <f t="shared" si="613"/>
        <v>2</v>
      </c>
      <c r="C436" s="41">
        <f t="shared" ref="C436:D443" si="616">C435</f>
        <v>0</v>
      </c>
      <c r="D436" s="59" t="str">
        <f t="shared" si="616"/>
        <v>Armoire divisionnaire Bloc SO ?????</v>
      </c>
      <c r="E436" s="37" t="s">
        <v>880</v>
      </c>
      <c r="F436" s="34"/>
      <c r="G436" s="34"/>
      <c r="H436" s="34"/>
      <c r="I436" s="34">
        <v>1</v>
      </c>
      <c r="J436" s="34"/>
      <c r="K436" s="34"/>
      <c r="L436" s="34"/>
      <c r="M436" s="39">
        <f t="shared" si="614"/>
        <v>0</v>
      </c>
      <c r="N436" s="39">
        <f t="shared" si="614"/>
        <v>0</v>
      </c>
      <c r="O436" s="39">
        <f t="shared" si="614"/>
        <v>0</v>
      </c>
      <c r="P436" s="39" t="str">
        <f t="shared" si="614"/>
        <v>CFO</v>
      </c>
      <c r="Q436" s="39">
        <f t="shared" si="614"/>
        <v>0</v>
      </c>
      <c r="R436" s="28" t="str">
        <f t="shared" si="614"/>
        <v>TD</v>
      </c>
      <c r="S436" s="28" t="s">
        <v>556</v>
      </c>
      <c r="T436" s="28" t="s">
        <v>248</v>
      </c>
      <c r="U436" s="28" t="s">
        <v>156</v>
      </c>
      <c r="V436" s="28" t="s">
        <v>550</v>
      </c>
      <c r="W436" s="28" t="str">
        <f t="shared" si="589"/>
        <v>TM</v>
      </c>
      <c r="X436" s="29" t="e">
        <f t="shared" si="590"/>
        <v>#N/A</v>
      </c>
      <c r="Y436" s="66"/>
      <c r="Z436" s="67"/>
      <c r="AA436" s="67"/>
      <c r="AB436" s="67"/>
      <c r="AC436" s="67"/>
      <c r="AD436" s="67"/>
      <c r="AE436" s="72">
        <f t="shared" ref="AE436:AE441" si="617">IF(AG436=0,0,B436&amp;"_"&amp;M436&amp;N436&amp;O436&amp;"_"&amp;P436&amp;"_"&amp;Q436&amp;"_"&amp;AF436)</f>
        <v>0</v>
      </c>
      <c r="AF436" s="90">
        <f t="shared" ref="AF436:AF441" si="618">AF435</f>
        <v>0</v>
      </c>
      <c r="AG436" s="66"/>
      <c r="AH436" s="67"/>
      <c r="AI436" s="67"/>
      <c r="AJ436" s="67"/>
      <c r="AK436" s="68"/>
      <c r="AL436" s="64">
        <f t="shared" ref="AL436:AL441" si="619">AL435</f>
        <v>0</v>
      </c>
      <c r="AM436" s="64">
        <f t="shared" si="591"/>
        <v>0</v>
      </c>
      <c r="AN436" s="64">
        <f t="shared" si="592"/>
        <v>0</v>
      </c>
      <c r="AO436" s="64">
        <f t="shared" si="593"/>
        <v>0</v>
      </c>
      <c r="AP436" s="64">
        <f t="shared" si="594"/>
        <v>0</v>
      </c>
      <c r="AQ436" s="64">
        <f t="shared" si="595"/>
        <v>0</v>
      </c>
      <c r="AR436" s="64">
        <f t="shared" si="596"/>
        <v>0</v>
      </c>
      <c r="AS436" s="68"/>
      <c r="AT436" s="78" t="s">
        <v>138</v>
      </c>
      <c r="AU436" s="79" t="s">
        <v>515</v>
      </c>
      <c r="AV436" s="79" t="s">
        <v>514</v>
      </c>
      <c r="AW436" s="80"/>
      <c r="AX436" s="106" t="str">
        <f t="shared" si="597"/>
        <v>Comptage dénergie électrique consommation active</v>
      </c>
      <c r="AY436" s="63"/>
      <c r="BA436" s="36" t="s">
        <v>184</v>
      </c>
      <c r="BB436" s="27">
        <f t="shared" si="598"/>
        <v>0</v>
      </c>
      <c r="BC436" s="27">
        <f t="shared" si="599"/>
        <v>0</v>
      </c>
      <c r="BD436" s="27"/>
      <c r="BE436" s="27">
        <f t="shared" si="600"/>
        <v>1</v>
      </c>
      <c r="BF436" s="27"/>
      <c r="BG436" s="27">
        <f t="shared" si="601"/>
        <v>0</v>
      </c>
      <c r="BH436" s="1" t="s">
        <v>879</v>
      </c>
      <c r="BI436" s="1"/>
      <c r="BJ436" s="1">
        <f t="shared" si="615"/>
        <v>0</v>
      </c>
      <c r="BK436" s="1">
        <f t="shared" si="615"/>
        <v>0</v>
      </c>
      <c r="BL436" s="1">
        <f t="shared" si="615"/>
        <v>0</v>
      </c>
      <c r="BM436" s="1">
        <f t="shared" si="615"/>
        <v>0</v>
      </c>
      <c r="BN436" s="1">
        <f t="shared" si="615"/>
        <v>0</v>
      </c>
      <c r="BO436" s="1">
        <f t="shared" si="615"/>
        <v>0</v>
      </c>
      <c r="BP436" s="1">
        <f t="shared" si="615"/>
        <v>0</v>
      </c>
      <c r="BQ436" s="1">
        <f t="shared" si="615"/>
        <v>0</v>
      </c>
      <c r="BR436" s="1">
        <f t="shared" si="615"/>
        <v>0</v>
      </c>
      <c r="BS436" s="38" t="s">
        <v>185</v>
      </c>
      <c r="BT436" s="107">
        <f t="shared" si="602"/>
        <v>0</v>
      </c>
      <c r="BU436" s="108">
        <f t="shared" si="603"/>
        <v>0</v>
      </c>
      <c r="BV436" s="28">
        <f t="shared" si="604"/>
        <v>0</v>
      </c>
      <c r="BW436" s="28">
        <f t="shared" si="605"/>
        <v>0</v>
      </c>
      <c r="BX436" s="27"/>
      <c r="BY436" s="27"/>
      <c r="BZ436" s="38">
        <f t="shared" si="606"/>
        <v>0</v>
      </c>
      <c r="CA436" s="38">
        <f t="shared" si="607"/>
        <v>0</v>
      </c>
      <c r="CB436" s="38">
        <f t="shared" si="608"/>
        <v>0</v>
      </c>
      <c r="CC436" s="38">
        <f t="shared" si="608"/>
        <v>0</v>
      </c>
      <c r="CD436" s="38">
        <f t="shared" si="609"/>
        <v>0</v>
      </c>
      <c r="CE436" s="27"/>
      <c r="CF436" s="27"/>
      <c r="CG436" s="27" t="s">
        <v>184</v>
      </c>
      <c r="CH436" s="27" t="s">
        <v>581</v>
      </c>
      <c r="CI436" s="126" t="s">
        <v>887</v>
      </c>
      <c r="CJ436" s="116" t="s">
        <v>721</v>
      </c>
      <c r="CK436" s="27" t="s">
        <v>633</v>
      </c>
      <c r="CL436" s="116"/>
      <c r="CM436" s="27"/>
      <c r="CN436" s="116"/>
      <c r="CO436" s="27"/>
      <c r="CP436" s="27" t="s">
        <v>185</v>
      </c>
      <c r="CQ436" s="27">
        <f t="shared" si="610"/>
        <v>0</v>
      </c>
      <c r="CR436" s="27"/>
      <c r="CS436" s="27">
        <f t="shared" ref="CS436:CS441" si="620">IF(CR436&lt;&gt;0,CK436,0)</f>
        <v>0</v>
      </c>
      <c r="CT436" s="27"/>
      <c r="CU436" s="27"/>
      <c r="CV436" s="86">
        <f t="shared" si="611"/>
        <v>1</v>
      </c>
      <c r="CW436" s="86">
        <f t="shared" si="612"/>
        <v>1</v>
      </c>
    </row>
    <row r="437" spans="2:101" customFormat="1" hidden="1" outlineLevel="2" x14ac:dyDescent="0.3">
      <c r="B437" s="41">
        <f t="shared" si="613"/>
        <v>3</v>
      </c>
      <c r="C437" s="41">
        <f t="shared" si="616"/>
        <v>0</v>
      </c>
      <c r="D437" s="59" t="str">
        <f t="shared" si="616"/>
        <v>Armoire divisionnaire Bloc SO ?????</v>
      </c>
      <c r="E437" s="37" t="s">
        <v>881</v>
      </c>
      <c r="F437" s="34"/>
      <c r="G437" s="34"/>
      <c r="H437" s="34"/>
      <c r="I437" s="34">
        <v>1</v>
      </c>
      <c r="J437" s="34"/>
      <c r="K437" s="34"/>
      <c r="L437" s="34"/>
      <c r="M437" s="39">
        <f t="shared" si="614"/>
        <v>0</v>
      </c>
      <c r="N437" s="39">
        <f t="shared" si="614"/>
        <v>0</v>
      </c>
      <c r="O437" s="39">
        <f t="shared" si="614"/>
        <v>0</v>
      </c>
      <c r="P437" s="39" t="str">
        <f t="shared" si="614"/>
        <v>CFO</v>
      </c>
      <c r="Q437" s="39">
        <f t="shared" si="614"/>
        <v>0</v>
      </c>
      <c r="R437" s="28" t="str">
        <f t="shared" si="614"/>
        <v>TD</v>
      </c>
      <c r="S437" s="28" t="s">
        <v>556</v>
      </c>
      <c r="T437" s="28" t="s">
        <v>248</v>
      </c>
      <c r="U437" s="28" t="s">
        <v>156</v>
      </c>
      <c r="V437" s="28" t="s">
        <v>882</v>
      </c>
      <c r="W437" s="28" t="str">
        <f t="shared" si="589"/>
        <v>TM</v>
      </c>
      <c r="X437" s="29" t="e">
        <f t="shared" si="590"/>
        <v>#N/A</v>
      </c>
      <c r="Y437" s="66"/>
      <c r="Z437" s="67"/>
      <c r="AA437" s="67"/>
      <c r="AB437" s="67"/>
      <c r="AC437" s="67"/>
      <c r="AD437" s="67"/>
      <c r="AE437" s="72">
        <f t="shared" si="617"/>
        <v>0</v>
      </c>
      <c r="AF437" s="90">
        <f t="shared" si="618"/>
        <v>0</v>
      </c>
      <c r="AG437" s="66"/>
      <c r="AH437" s="67"/>
      <c r="AI437" s="67"/>
      <c r="AJ437" s="67"/>
      <c r="AK437" s="68"/>
      <c r="AL437" s="64">
        <f t="shared" si="619"/>
        <v>0</v>
      </c>
      <c r="AM437" s="64">
        <f t="shared" si="591"/>
        <v>0</v>
      </c>
      <c r="AN437" s="64">
        <f t="shared" si="592"/>
        <v>0</v>
      </c>
      <c r="AO437" s="64">
        <f t="shared" si="593"/>
        <v>0</v>
      </c>
      <c r="AP437" s="64">
        <f t="shared" si="594"/>
        <v>0</v>
      </c>
      <c r="AQ437" s="64">
        <f t="shared" si="595"/>
        <v>0</v>
      </c>
      <c r="AR437" s="64">
        <f t="shared" si="596"/>
        <v>0</v>
      </c>
      <c r="AS437" s="68"/>
      <c r="AT437" s="78" t="s">
        <v>138</v>
      </c>
      <c r="AU437" s="79" t="s">
        <v>515</v>
      </c>
      <c r="AV437" s="79" t="s">
        <v>514</v>
      </c>
      <c r="AW437" s="80"/>
      <c r="AX437" s="106" t="str">
        <f t="shared" si="597"/>
        <v>Comptage dénergie électrique consommation réactive</v>
      </c>
      <c r="AY437" s="63"/>
      <c r="BA437" s="36" t="s">
        <v>184</v>
      </c>
      <c r="BB437" s="27">
        <f t="shared" si="598"/>
        <v>0</v>
      </c>
      <c r="BC437" s="27">
        <f t="shared" si="599"/>
        <v>0</v>
      </c>
      <c r="BD437" s="27"/>
      <c r="BE437" s="27">
        <f t="shared" si="600"/>
        <v>1</v>
      </c>
      <c r="BF437" s="27"/>
      <c r="BG437" s="27">
        <f t="shared" si="601"/>
        <v>0</v>
      </c>
      <c r="BH437" s="1" t="s">
        <v>879</v>
      </c>
      <c r="BI437" s="1"/>
      <c r="BJ437" s="1">
        <f t="shared" si="615"/>
        <v>0</v>
      </c>
      <c r="BK437" s="1">
        <f t="shared" si="615"/>
        <v>0</v>
      </c>
      <c r="BL437" s="1">
        <f t="shared" si="615"/>
        <v>0</v>
      </c>
      <c r="BM437" s="1">
        <f t="shared" si="615"/>
        <v>0</v>
      </c>
      <c r="BN437" s="1">
        <f t="shared" si="615"/>
        <v>0</v>
      </c>
      <c r="BO437" s="1">
        <f t="shared" si="615"/>
        <v>0</v>
      </c>
      <c r="BP437" s="1">
        <f t="shared" si="615"/>
        <v>0</v>
      </c>
      <c r="BQ437" s="1">
        <f t="shared" si="615"/>
        <v>0</v>
      </c>
      <c r="BR437" s="1">
        <f t="shared" si="615"/>
        <v>0</v>
      </c>
      <c r="BS437" s="38" t="s">
        <v>185</v>
      </c>
      <c r="BT437" s="107">
        <f t="shared" si="602"/>
        <v>0</v>
      </c>
      <c r="BU437" s="108">
        <f t="shared" si="603"/>
        <v>0</v>
      </c>
      <c r="BV437" s="28">
        <f t="shared" si="604"/>
        <v>0</v>
      </c>
      <c r="BW437" s="28">
        <f t="shared" si="605"/>
        <v>0</v>
      </c>
      <c r="BX437" s="27"/>
      <c r="BY437" s="27"/>
      <c r="BZ437" s="38">
        <f t="shared" si="606"/>
        <v>0</v>
      </c>
      <c r="CA437" s="38">
        <f t="shared" si="607"/>
        <v>0</v>
      </c>
      <c r="CB437" s="38">
        <f t="shared" si="608"/>
        <v>0</v>
      </c>
      <c r="CC437" s="38">
        <f t="shared" si="608"/>
        <v>0</v>
      </c>
      <c r="CD437" s="38">
        <f t="shared" si="609"/>
        <v>0</v>
      </c>
      <c r="CE437" s="27"/>
      <c r="CF437" s="27"/>
      <c r="CG437" s="27" t="s">
        <v>184</v>
      </c>
      <c r="CH437" s="27" t="s">
        <v>581</v>
      </c>
      <c r="CI437" s="126" t="s">
        <v>888</v>
      </c>
      <c r="CJ437" s="116" t="s">
        <v>721</v>
      </c>
      <c r="CK437" s="27" t="s">
        <v>633</v>
      </c>
      <c r="CL437" s="116"/>
      <c r="CM437" s="27"/>
      <c r="CN437" s="116"/>
      <c r="CO437" s="27"/>
      <c r="CP437" s="27" t="s">
        <v>185</v>
      </c>
      <c r="CQ437" s="27">
        <f t="shared" si="610"/>
        <v>0</v>
      </c>
      <c r="CR437" s="27"/>
      <c r="CS437" s="27">
        <f t="shared" si="620"/>
        <v>0</v>
      </c>
      <c r="CT437" s="27"/>
      <c r="CU437" s="27"/>
      <c r="CV437" s="86">
        <f t="shared" si="611"/>
        <v>1</v>
      </c>
      <c r="CW437" s="86">
        <f t="shared" si="612"/>
        <v>1</v>
      </c>
    </row>
    <row r="438" spans="2:101" customFormat="1" hidden="1" outlineLevel="2" x14ac:dyDescent="0.3">
      <c r="B438" s="41">
        <f t="shared" si="613"/>
        <v>4</v>
      </c>
      <c r="C438" s="41">
        <f t="shared" si="616"/>
        <v>0</v>
      </c>
      <c r="D438" s="59" t="str">
        <f t="shared" si="616"/>
        <v>Armoire divisionnaire Bloc SO ?????</v>
      </c>
      <c r="E438" s="37" t="s">
        <v>878</v>
      </c>
      <c r="F438" s="34"/>
      <c r="G438" s="34"/>
      <c r="H438" s="34"/>
      <c r="I438" s="34">
        <v>1</v>
      </c>
      <c r="J438" s="34"/>
      <c r="K438" s="34"/>
      <c r="L438" s="34"/>
      <c r="M438" s="39">
        <f t="shared" si="614"/>
        <v>0</v>
      </c>
      <c r="N438" s="39">
        <f t="shared" si="614"/>
        <v>0</v>
      </c>
      <c r="O438" s="39">
        <f t="shared" si="614"/>
        <v>0</v>
      </c>
      <c r="P438" s="39" t="str">
        <f t="shared" si="614"/>
        <v>CFO</v>
      </c>
      <c r="Q438" s="39">
        <f t="shared" si="614"/>
        <v>0</v>
      </c>
      <c r="R438" s="28" t="str">
        <f t="shared" si="614"/>
        <v>TD</v>
      </c>
      <c r="S438" s="28" t="str">
        <f>S437</f>
        <v>arm</v>
      </c>
      <c r="T438" s="28" t="s">
        <v>248</v>
      </c>
      <c r="U438" s="28" t="s">
        <v>238</v>
      </c>
      <c r="V438" s="28" t="s">
        <v>558</v>
      </c>
      <c r="W438" s="28" t="str">
        <f t="shared" si="589"/>
        <v>TM</v>
      </c>
      <c r="X438" s="29" t="e">
        <f t="shared" si="590"/>
        <v>#N/A</v>
      </c>
      <c r="Y438" s="66"/>
      <c r="Z438" s="67"/>
      <c r="AA438" s="67"/>
      <c r="AB438" s="67"/>
      <c r="AC438" s="67"/>
      <c r="AD438" s="67"/>
      <c r="AE438" s="72">
        <f>IF(AG438=0,0,B438&amp;"_"&amp;M438&amp;N438&amp;O438&amp;"_"&amp;P438&amp;"_"&amp;Q438&amp;"_"&amp;AF438)</f>
        <v>0</v>
      </c>
      <c r="AF438" s="90">
        <f>AF437</f>
        <v>0</v>
      </c>
      <c r="AG438" s="66"/>
      <c r="AH438" s="67"/>
      <c r="AI438" s="67"/>
      <c r="AJ438" s="67"/>
      <c r="AK438" s="68"/>
      <c r="AL438" s="64">
        <f>AL437</f>
        <v>0</v>
      </c>
      <c r="AM438" s="64">
        <f t="shared" si="591"/>
        <v>0</v>
      </c>
      <c r="AN438" s="64">
        <f t="shared" si="592"/>
        <v>0</v>
      </c>
      <c r="AO438" s="64">
        <f t="shared" si="593"/>
        <v>0</v>
      </c>
      <c r="AP438" s="64">
        <f t="shared" si="594"/>
        <v>0</v>
      </c>
      <c r="AQ438" s="64">
        <f t="shared" si="595"/>
        <v>0</v>
      </c>
      <c r="AR438" s="64">
        <f t="shared" si="596"/>
        <v>0</v>
      </c>
      <c r="AS438" s="68"/>
      <c r="AT438" s="78" t="s">
        <v>138</v>
      </c>
      <c r="AU438" s="79" t="s">
        <v>515</v>
      </c>
      <c r="AV438" s="79" t="s">
        <v>514</v>
      </c>
      <c r="AW438" s="80"/>
      <c r="AX438" s="106" t="str">
        <f t="shared" si="597"/>
        <v>Comptage dénergie électrique Puissance</v>
      </c>
      <c r="AY438" s="63"/>
      <c r="BA438" s="36" t="s">
        <v>184</v>
      </c>
      <c r="BB438" s="27">
        <f t="shared" si="598"/>
        <v>0</v>
      </c>
      <c r="BC438" s="27">
        <f t="shared" si="599"/>
        <v>0</v>
      </c>
      <c r="BD438" s="27"/>
      <c r="BE438" s="27">
        <f t="shared" si="600"/>
        <v>1</v>
      </c>
      <c r="BF438" s="27"/>
      <c r="BG438" s="27">
        <f t="shared" si="601"/>
        <v>0</v>
      </c>
      <c r="BH438" s="1" t="s">
        <v>879</v>
      </c>
      <c r="BI438" s="1"/>
      <c r="BJ438" s="1">
        <f t="shared" si="615"/>
        <v>0</v>
      </c>
      <c r="BK438" s="1">
        <f t="shared" si="615"/>
        <v>0</v>
      </c>
      <c r="BL438" s="1">
        <f t="shared" si="615"/>
        <v>0</v>
      </c>
      <c r="BM438" s="1">
        <f t="shared" si="615"/>
        <v>0</v>
      </c>
      <c r="BN438" s="1">
        <f t="shared" si="615"/>
        <v>0</v>
      </c>
      <c r="BO438" s="1">
        <f t="shared" si="615"/>
        <v>0</v>
      </c>
      <c r="BP438" s="1">
        <f t="shared" si="615"/>
        <v>0</v>
      </c>
      <c r="BQ438" s="1">
        <f t="shared" si="615"/>
        <v>0</v>
      </c>
      <c r="BR438" s="1">
        <f t="shared" si="615"/>
        <v>0</v>
      </c>
      <c r="BS438" s="38" t="s">
        <v>185</v>
      </c>
      <c r="BT438" s="107">
        <f t="shared" si="602"/>
        <v>0</v>
      </c>
      <c r="BU438" s="108">
        <f t="shared" si="603"/>
        <v>0</v>
      </c>
      <c r="BV438" s="28">
        <f t="shared" si="604"/>
        <v>0</v>
      </c>
      <c r="BW438" s="28">
        <f t="shared" si="605"/>
        <v>0</v>
      </c>
      <c r="BX438" s="27"/>
      <c r="BY438" s="27"/>
      <c r="BZ438" s="38">
        <f t="shared" si="606"/>
        <v>0</v>
      </c>
      <c r="CA438" s="38">
        <f t="shared" si="607"/>
        <v>0</v>
      </c>
      <c r="CB438" s="38">
        <f t="shared" si="608"/>
        <v>0</v>
      </c>
      <c r="CC438" s="38">
        <f t="shared" si="608"/>
        <v>0</v>
      </c>
      <c r="CD438" s="38">
        <f t="shared" si="609"/>
        <v>0</v>
      </c>
      <c r="CE438" s="27"/>
      <c r="CF438" s="27"/>
      <c r="CG438" s="27" t="s">
        <v>184</v>
      </c>
      <c r="CH438" s="27" t="s">
        <v>581</v>
      </c>
      <c r="CI438" s="126" t="s">
        <v>889</v>
      </c>
      <c r="CJ438" s="116"/>
      <c r="CK438" s="27"/>
      <c r="CL438" s="116"/>
      <c r="CM438" s="27"/>
      <c r="CN438" s="116"/>
      <c r="CO438" s="27"/>
      <c r="CP438" s="27" t="s">
        <v>185</v>
      </c>
      <c r="CQ438" s="27">
        <f t="shared" si="610"/>
        <v>0</v>
      </c>
      <c r="CR438" s="27"/>
      <c r="CS438" s="27">
        <f t="shared" si="620"/>
        <v>0</v>
      </c>
      <c r="CT438" s="27"/>
      <c r="CU438" s="27"/>
      <c r="CV438" s="86">
        <f t="shared" si="611"/>
        <v>1</v>
      </c>
      <c r="CW438" s="86">
        <f t="shared" si="612"/>
        <v>1</v>
      </c>
    </row>
    <row r="439" spans="2:101" customFormat="1" hidden="1" outlineLevel="2" x14ac:dyDescent="0.3">
      <c r="B439" s="41">
        <f t="shared" si="613"/>
        <v>5</v>
      </c>
      <c r="C439" s="41">
        <f t="shared" si="616"/>
        <v>0</v>
      </c>
      <c r="D439" s="59" t="str">
        <f t="shared" si="616"/>
        <v>Armoire divisionnaire Bloc SO ?????</v>
      </c>
      <c r="E439" s="37" t="s">
        <v>884</v>
      </c>
      <c r="F439" s="34"/>
      <c r="G439" s="34"/>
      <c r="H439" s="34"/>
      <c r="I439" s="34">
        <v>1</v>
      </c>
      <c r="J439" s="34"/>
      <c r="K439" s="34"/>
      <c r="L439" s="34"/>
      <c r="M439" s="39">
        <f t="shared" si="614"/>
        <v>0</v>
      </c>
      <c r="N439" s="39">
        <f t="shared" si="614"/>
        <v>0</v>
      </c>
      <c r="O439" s="39">
        <f t="shared" si="614"/>
        <v>0</v>
      </c>
      <c r="P439" s="39" t="str">
        <f t="shared" si="614"/>
        <v>CFO</v>
      </c>
      <c r="Q439" s="39">
        <f t="shared" si="614"/>
        <v>0</v>
      </c>
      <c r="R439" s="28" t="str">
        <f t="shared" si="614"/>
        <v>TD</v>
      </c>
      <c r="S439" s="28" t="s">
        <v>563</v>
      </c>
      <c r="T439" s="28" t="s">
        <v>248</v>
      </c>
      <c r="U439" s="28" t="s">
        <v>156</v>
      </c>
      <c r="V439" s="28" t="s">
        <v>549</v>
      </c>
      <c r="W439" s="28" t="str">
        <f t="shared" si="589"/>
        <v>TM</v>
      </c>
      <c r="X439" s="29" t="e">
        <f t="shared" si="590"/>
        <v>#N/A</v>
      </c>
      <c r="Y439" s="66"/>
      <c r="Z439" s="67"/>
      <c r="AA439" s="67"/>
      <c r="AB439" s="67"/>
      <c r="AC439" s="67"/>
      <c r="AD439" s="67"/>
      <c r="AE439" s="72">
        <f t="shared" si="617"/>
        <v>0</v>
      </c>
      <c r="AF439" s="90">
        <f>AF438</f>
        <v>0</v>
      </c>
      <c r="AG439" s="66"/>
      <c r="AH439" s="67"/>
      <c r="AI439" s="67"/>
      <c r="AJ439" s="67"/>
      <c r="AK439" s="68"/>
      <c r="AL439" s="64">
        <f>AL438</f>
        <v>0</v>
      </c>
      <c r="AM439" s="64">
        <f t="shared" si="591"/>
        <v>0</v>
      </c>
      <c r="AN439" s="64">
        <f t="shared" si="592"/>
        <v>0</v>
      </c>
      <c r="AO439" s="64">
        <f t="shared" si="593"/>
        <v>0</v>
      </c>
      <c r="AP439" s="64">
        <f t="shared" si="594"/>
        <v>0</v>
      </c>
      <c r="AQ439" s="64">
        <f t="shared" si="595"/>
        <v>0</v>
      </c>
      <c r="AR439" s="64">
        <f t="shared" si="596"/>
        <v>0</v>
      </c>
      <c r="AS439" s="68"/>
      <c r="AT439" s="78" t="s">
        <v>138</v>
      </c>
      <c r="AU439" s="79" t="s">
        <v>515</v>
      </c>
      <c r="AV439" s="79" t="s">
        <v>514</v>
      </c>
      <c r="AW439" s="80"/>
      <c r="AX439" s="106" t="str">
        <f t="shared" si="597"/>
        <v>Comptage dénergie électrique absorbée force motrice</v>
      </c>
      <c r="AY439" s="63"/>
      <c r="BA439" s="36" t="s">
        <v>184</v>
      </c>
      <c r="BB439" s="27">
        <f t="shared" si="598"/>
        <v>0</v>
      </c>
      <c r="BC439" s="27">
        <f t="shared" si="599"/>
        <v>0</v>
      </c>
      <c r="BD439" s="27"/>
      <c r="BE439" s="27">
        <f t="shared" si="600"/>
        <v>1</v>
      </c>
      <c r="BF439" s="27"/>
      <c r="BG439" s="27">
        <f t="shared" si="601"/>
        <v>0</v>
      </c>
      <c r="BH439" s="1" t="s">
        <v>879</v>
      </c>
      <c r="BI439" s="1"/>
      <c r="BJ439" s="1">
        <f t="shared" si="615"/>
        <v>0</v>
      </c>
      <c r="BK439" s="1">
        <f t="shared" si="615"/>
        <v>0</v>
      </c>
      <c r="BL439" s="1">
        <f t="shared" si="615"/>
        <v>0</v>
      </c>
      <c r="BM439" s="1">
        <f t="shared" si="615"/>
        <v>0</v>
      </c>
      <c r="BN439" s="1">
        <f t="shared" si="615"/>
        <v>0</v>
      </c>
      <c r="BO439" s="1">
        <f t="shared" si="615"/>
        <v>0</v>
      </c>
      <c r="BP439" s="1">
        <f t="shared" si="615"/>
        <v>0</v>
      </c>
      <c r="BQ439" s="1">
        <f t="shared" si="615"/>
        <v>0</v>
      </c>
      <c r="BR439" s="1">
        <f t="shared" si="615"/>
        <v>0</v>
      </c>
      <c r="BS439" s="38" t="s">
        <v>185</v>
      </c>
      <c r="BT439" s="107">
        <f t="shared" si="602"/>
        <v>0</v>
      </c>
      <c r="BU439" s="108">
        <f t="shared" si="603"/>
        <v>0</v>
      </c>
      <c r="BV439" s="28">
        <f t="shared" si="604"/>
        <v>0</v>
      </c>
      <c r="BW439" s="28">
        <f t="shared" si="605"/>
        <v>0</v>
      </c>
      <c r="BX439" s="27"/>
      <c r="BY439" s="27"/>
      <c r="BZ439" s="38">
        <f t="shared" si="606"/>
        <v>0</v>
      </c>
      <c r="CA439" s="38">
        <f t="shared" si="607"/>
        <v>0</v>
      </c>
      <c r="CB439" s="38">
        <f t="shared" si="608"/>
        <v>0</v>
      </c>
      <c r="CC439" s="38">
        <f t="shared" si="608"/>
        <v>0</v>
      </c>
      <c r="CD439" s="38">
        <f t="shared" si="609"/>
        <v>0</v>
      </c>
      <c r="CE439" s="27"/>
      <c r="CF439" s="27"/>
      <c r="CG439" s="27" t="s">
        <v>184</v>
      </c>
      <c r="CH439" s="27" t="s">
        <v>581</v>
      </c>
      <c r="CI439" s="126" t="s">
        <v>767</v>
      </c>
      <c r="CJ439" s="116" t="str">
        <f>CJ437</f>
        <v>RAP_7__CFO_evenM</v>
      </c>
      <c r="CK439" s="116" t="str">
        <f>CK437</f>
        <v>garde fou</v>
      </c>
      <c r="CL439" s="116"/>
      <c r="CM439" s="27"/>
      <c r="CN439" s="116"/>
      <c r="CO439" s="27"/>
      <c r="CP439" s="27" t="s">
        <v>185</v>
      </c>
      <c r="CQ439" s="27">
        <f t="shared" si="610"/>
        <v>0</v>
      </c>
      <c r="CR439" s="27"/>
      <c r="CS439" s="27">
        <f t="shared" si="620"/>
        <v>0</v>
      </c>
      <c r="CT439" s="27"/>
      <c r="CU439" s="27"/>
      <c r="CV439" s="86">
        <f t="shared" si="611"/>
        <v>1</v>
      </c>
      <c r="CW439" s="86">
        <f t="shared" si="612"/>
        <v>1</v>
      </c>
    </row>
    <row r="440" spans="2:101" customFormat="1" hidden="1" outlineLevel="2" x14ac:dyDescent="0.3">
      <c r="B440" s="41">
        <f t="shared" si="613"/>
        <v>6</v>
      </c>
      <c r="C440" s="41">
        <f t="shared" si="616"/>
        <v>0</v>
      </c>
      <c r="D440" s="59" t="str">
        <f t="shared" si="616"/>
        <v>Armoire divisionnaire Bloc SO ?????</v>
      </c>
      <c r="E440" s="37" t="s">
        <v>885</v>
      </c>
      <c r="F440" s="34"/>
      <c r="G440" s="34"/>
      <c r="H440" s="34"/>
      <c r="I440" s="34">
        <v>1</v>
      </c>
      <c r="J440" s="34"/>
      <c r="K440" s="34"/>
      <c r="L440" s="34"/>
      <c r="M440" s="39">
        <f t="shared" si="614"/>
        <v>0</v>
      </c>
      <c r="N440" s="39">
        <f t="shared" si="614"/>
        <v>0</v>
      </c>
      <c r="O440" s="39">
        <f t="shared" si="614"/>
        <v>0</v>
      </c>
      <c r="P440" s="39" t="str">
        <f t="shared" si="614"/>
        <v>CFO</v>
      </c>
      <c r="Q440" s="39">
        <f t="shared" si="614"/>
        <v>0</v>
      </c>
      <c r="R440" s="28" t="str">
        <f t="shared" si="614"/>
        <v>TD</v>
      </c>
      <c r="S440" s="28" t="s">
        <v>552</v>
      </c>
      <c r="T440" s="28" t="s">
        <v>248</v>
      </c>
      <c r="U440" s="28" t="str">
        <f>U439</f>
        <v>nrj</v>
      </c>
      <c r="V440" s="28" t="str">
        <f>V439</f>
        <v>kWh</v>
      </c>
      <c r="W440" s="28" t="str">
        <f t="shared" si="589"/>
        <v>TM</v>
      </c>
      <c r="X440" s="29" t="e">
        <f t="shared" si="590"/>
        <v>#N/A</v>
      </c>
      <c r="Y440" s="66"/>
      <c r="Z440" s="67"/>
      <c r="AA440" s="67"/>
      <c r="AB440" s="67"/>
      <c r="AC440" s="67"/>
      <c r="AD440" s="67"/>
      <c r="AE440" s="72">
        <f t="shared" si="617"/>
        <v>0</v>
      </c>
      <c r="AF440" s="90">
        <f t="shared" si="618"/>
        <v>0</v>
      </c>
      <c r="AG440" s="66"/>
      <c r="AH440" s="67"/>
      <c r="AI440" s="67"/>
      <c r="AJ440" s="67"/>
      <c r="AK440" s="68"/>
      <c r="AL440" s="64">
        <f t="shared" si="619"/>
        <v>0</v>
      </c>
      <c r="AM440" s="64">
        <f t="shared" si="591"/>
        <v>0</v>
      </c>
      <c r="AN440" s="64">
        <f t="shared" si="592"/>
        <v>0</v>
      </c>
      <c r="AO440" s="64">
        <f t="shared" si="593"/>
        <v>0</v>
      </c>
      <c r="AP440" s="64">
        <f t="shared" si="594"/>
        <v>0</v>
      </c>
      <c r="AQ440" s="64">
        <f t="shared" si="595"/>
        <v>0</v>
      </c>
      <c r="AR440" s="64">
        <f t="shared" si="596"/>
        <v>0</v>
      </c>
      <c r="AS440" s="68"/>
      <c r="AT440" s="78" t="s">
        <v>138</v>
      </c>
      <c r="AU440" s="79" t="s">
        <v>515</v>
      </c>
      <c r="AV440" s="79" t="s">
        <v>514</v>
      </c>
      <c r="AW440" s="80"/>
      <c r="AX440" s="106" t="str">
        <f t="shared" si="597"/>
        <v>Comptage dénergie électrique absorbée PC</v>
      </c>
      <c r="AY440" s="63"/>
      <c r="BA440" s="36" t="s">
        <v>184</v>
      </c>
      <c r="BB440" s="27">
        <f t="shared" si="598"/>
        <v>0</v>
      </c>
      <c r="BC440" s="27">
        <f t="shared" si="599"/>
        <v>0</v>
      </c>
      <c r="BD440" s="27"/>
      <c r="BE440" s="27">
        <f t="shared" si="600"/>
        <v>1</v>
      </c>
      <c r="BF440" s="27"/>
      <c r="BG440" s="27">
        <f t="shared" si="601"/>
        <v>0</v>
      </c>
      <c r="BH440" s="1" t="s">
        <v>879</v>
      </c>
      <c r="BI440" s="1"/>
      <c r="BJ440" s="1">
        <f t="shared" si="615"/>
        <v>0</v>
      </c>
      <c r="BK440" s="1">
        <f t="shared" si="615"/>
        <v>0</v>
      </c>
      <c r="BL440" s="1">
        <f t="shared" si="615"/>
        <v>0</v>
      </c>
      <c r="BM440" s="1">
        <f t="shared" si="615"/>
        <v>0</v>
      </c>
      <c r="BN440" s="1">
        <f t="shared" si="615"/>
        <v>0</v>
      </c>
      <c r="BO440" s="1">
        <f t="shared" si="615"/>
        <v>0</v>
      </c>
      <c r="BP440" s="1">
        <f t="shared" si="615"/>
        <v>0</v>
      </c>
      <c r="BQ440" s="1">
        <f t="shared" si="615"/>
        <v>0</v>
      </c>
      <c r="BR440" s="1">
        <f t="shared" si="615"/>
        <v>0</v>
      </c>
      <c r="BS440" s="38" t="s">
        <v>185</v>
      </c>
      <c r="BT440" s="107">
        <f t="shared" si="602"/>
        <v>0</v>
      </c>
      <c r="BU440" s="108">
        <f t="shared" si="603"/>
        <v>0</v>
      </c>
      <c r="BV440" s="28">
        <f t="shared" si="604"/>
        <v>0</v>
      </c>
      <c r="BW440" s="28">
        <f t="shared" si="605"/>
        <v>0</v>
      </c>
      <c r="BX440" s="27"/>
      <c r="BY440" s="27"/>
      <c r="BZ440" s="38">
        <f t="shared" si="606"/>
        <v>0</v>
      </c>
      <c r="CA440" s="38">
        <f t="shared" si="607"/>
        <v>0</v>
      </c>
      <c r="CB440" s="38">
        <f t="shared" si="608"/>
        <v>0</v>
      </c>
      <c r="CC440" s="38">
        <f t="shared" si="608"/>
        <v>0</v>
      </c>
      <c r="CD440" s="38">
        <f t="shared" si="609"/>
        <v>0</v>
      </c>
      <c r="CE440" s="27"/>
      <c r="CF440" s="27"/>
      <c r="CG440" s="27" t="s">
        <v>184</v>
      </c>
      <c r="CH440" s="27" t="s">
        <v>581</v>
      </c>
      <c r="CI440" s="126" t="s">
        <v>767</v>
      </c>
      <c r="CJ440" s="116" t="str">
        <f>CJ439</f>
        <v>RAP_7__CFO_evenM</v>
      </c>
      <c r="CK440" s="116" t="str">
        <f>CK439</f>
        <v>garde fou</v>
      </c>
      <c r="CL440" s="116"/>
      <c r="CM440" s="27"/>
      <c r="CN440" s="116"/>
      <c r="CO440" s="27"/>
      <c r="CP440" s="27" t="s">
        <v>185</v>
      </c>
      <c r="CQ440" s="27">
        <f t="shared" si="610"/>
        <v>0</v>
      </c>
      <c r="CR440" s="27"/>
      <c r="CS440" s="27">
        <f t="shared" si="620"/>
        <v>0</v>
      </c>
      <c r="CT440" s="27"/>
      <c r="CU440" s="27"/>
      <c r="CV440" s="86">
        <f t="shared" si="611"/>
        <v>1</v>
      </c>
      <c r="CW440" s="86">
        <f t="shared" si="612"/>
        <v>1</v>
      </c>
    </row>
    <row r="441" spans="2:101" customFormat="1" hidden="1" outlineLevel="2" x14ac:dyDescent="0.3">
      <c r="B441" s="41">
        <f t="shared" si="613"/>
        <v>7</v>
      </c>
      <c r="C441" s="41">
        <f t="shared" si="616"/>
        <v>0</v>
      </c>
      <c r="D441" s="59" t="str">
        <f t="shared" si="616"/>
        <v>Armoire divisionnaire Bloc SO ?????</v>
      </c>
      <c r="E441" s="37" t="s">
        <v>886</v>
      </c>
      <c r="F441" s="34"/>
      <c r="G441" s="34"/>
      <c r="H441" s="34"/>
      <c r="I441" s="34">
        <v>1</v>
      </c>
      <c r="J441" s="34"/>
      <c r="K441" s="34"/>
      <c r="L441" s="34"/>
      <c r="M441" s="39">
        <f t="shared" si="614"/>
        <v>0</v>
      </c>
      <c r="N441" s="39">
        <f t="shared" si="614"/>
        <v>0</v>
      </c>
      <c r="O441" s="39">
        <f t="shared" si="614"/>
        <v>0</v>
      </c>
      <c r="P441" s="39" t="str">
        <f t="shared" si="614"/>
        <v>CFO</v>
      </c>
      <c r="Q441" s="39">
        <f t="shared" si="614"/>
        <v>0</v>
      </c>
      <c r="R441" s="28" t="str">
        <f t="shared" si="614"/>
        <v>TD</v>
      </c>
      <c r="S441" s="28" t="s">
        <v>554</v>
      </c>
      <c r="T441" s="28" t="s">
        <v>248</v>
      </c>
      <c r="U441" s="28" t="str">
        <f>U440</f>
        <v>nrj</v>
      </c>
      <c r="V441" s="28" t="str">
        <f>V440</f>
        <v>kWh</v>
      </c>
      <c r="W441" s="28" t="str">
        <f t="shared" si="589"/>
        <v>TM</v>
      </c>
      <c r="X441" s="29" t="e">
        <f t="shared" si="590"/>
        <v>#N/A</v>
      </c>
      <c r="Y441" s="66"/>
      <c r="Z441" s="67"/>
      <c r="AA441" s="67"/>
      <c r="AB441" s="67"/>
      <c r="AC441" s="67"/>
      <c r="AD441" s="67"/>
      <c r="AE441" s="72">
        <f t="shared" si="617"/>
        <v>0</v>
      </c>
      <c r="AF441" s="90">
        <f t="shared" si="618"/>
        <v>0</v>
      </c>
      <c r="AG441" s="66"/>
      <c r="AH441" s="67"/>
      <c r="AI441" s="67"/>
      <c r="AJ441" s="67"/>
      <c r="AK441" s="68"/>
      <c r="AL441" s="64">
        <f t="shared" si="619"/>
        <v>0</v>
      </c>
      <c r="AM441" s="64">
        <f t="shared" si="591"/>
        <v>0</v>
      </c>
      <c r="AN441" s="64">
        <f t="shared" si="592"/>
        <v>0</v>
      </c>
      <c r="AO441" s="64">
        <f t="shared" si="593"/>
        <v>0</v>
      </c>
      <c r="AP441" s="64">
        <f t="shared" si="594"/>
        <v>0</v>
      </c>
      <c r="AQ441" s="64">
        <f t="shared" si="595"/>
        <v>0</v>
      </c>
      <c r="AR441" s="64">
        <f t="shared" si="596"/>
        <v>0</v>
      </c>
      <c r="AS441" s="68"/>
      <c r="AT441" s="78" t="s">
        <v>138</v>
      </c>
      <c r="AU441" s="79" t="s">
        <v>515</v>
      </c>
      <c r="AV441" s="79" t="s">
        <v>514</v>
      </c>
      <c r="AW441" s="80"/>
      <c r="AX441" s="106" t="str">
        <f t="shared" si="597"/>
        <v>Comptage dénergie électrique absorbée éclairage</v>
      </c>
      <c r="AY441" s="63"/>
      <c r="BA441" s="36" t="s">
        <v>184</v>
      </c>
      <c r="BB441" s="27">
        <f t="shared" si="598"/>
        <v>0</v>
      </c>
      <c r="BC441" s="27">
        <f t="shared" si="599"/>
        <v>0</v>
      </c>
      <c r="BD441" s="27"/>
      <c r="BE441" s="27">
        <f t="shared" si="600"/>
        <v>1</v>
      </c>
      <c r="BF441" s="27"/>
      <c r="BG441" s="27">
        <f t="shared" si="601"/>
        <v>0</v>
      </c>
      <c r="BH441" s="1" t="s">
        <v>879</v>
      </c>
      <c r="BI441" s="1"/>
      <c r="BJ441" s="1">
        <f t="shared" si="615"/>
        <v>0</v>
      </c>
      <c r="BK441" s="1">
        <f t="shared" si="615"/>
        <v>0</v>
      </c>
      <c r="BL441" s="1">
        <f t="shared" si="615"/>
        <v>0</v>
      </c>
      <c r="BM441" s="1">
        <f t="shared" si="615"/>
        <v>0</v>
      </c>
      <c r="BN441" s="1">
        <f t="shared" si="615"/>
        <v>0</v>
      </c>
      <c r="BO441" s="1">
        <f t="shared" si="615"/>
        <v>0</v>
      </c>
      <c r="BP441" s="1">
        <f t="shared" si="615"/>
        <v>0</v>
      </c>
      <c r="BQ441" s="1">
        <f t="shared" si="615"/>
        <v>0</v>
      </c>
      <c r="BR441" s="1">
        <f t="shared" si="615"/>
        <v>0</v>
      </c>
      <c r="BS441" s="38" t="s">
        <v>185</v>
      </c>
      <c r="BT441" s="107">
        <f t="shared" si="602"/>
        <v>0</v>
      </c>
      <c r="BU441" s="108">
        <f t="shared" si="603"/>
        <v>0</v>
      </c>
      <c r="BV441" s="28">
        <f t="shared" si="604"/>
        <v>0</v>
      </c>
      <c r="BW441" s="28">
        <f t="shared" si="605"/>
        <v>0</v>
      </c>
      <c r="BX441" s="27"/>
      <c r="BY441" s="27"/>
      <c r="BZ441" s="38">
        <f t="shared" si="606"/>
        <v>0</v>
      </c>
      <c r="CA441" s="38">
        <f t="shared" si="607"/>
        <v>0</v>
      </c>
      <c r="CB441" s="38">
        <f t="shared" si="608"/>
        <v>0</v>
      </c>
      <c r="CC441" s="38">
        <f t="shared" si="608"/>
        <v>0</v>
      </c>
      <c r="CD441" s="38">
        <f t="shared" si="609"/>
        <v>0</v>
      </c>
      <c r="CE441" s="27"/>
      <c r="CF441" s="27"/>
      <c r="CG441" s="27" t="s">
        <v>184</v>
      </c>
      <c r="CH441" s="27" t="s">
        <v>581</v>
      </c>
      <c r="CI441" s="126" t="s">
        <v>767</v>
      </c>
      <c r="CJ441" s="116" t="str">
        <f>CJ440</f>
        <v>RAP_7__CFO_evenM</v>
      </c>
      <c r="CK441" s="116" t="str">
        <f>CK440</f>
        <v>garde fou</v>
      </c>
      <c r="CL441" s="116"/>
      <c r="CM441" s="27"/>
      <c r="CN441" s="116"/>
      <c r="CO441" s="27"/>
      <c r="CP441" s="27" t="s">
        <v>185</v>
      </c>
      <c r="CQ441" s="27">
        <f t="shared" si="610"/>
        <v>0</v>
      </c>
      <c r="CR441" s="27"/>
      <c r="CS441" s="27">
        <f t="shared" si="620"/>
        <v>0</v>
      </c>
      <c r="CT441" s="27"/>
      <c r="CU441" s="27"/>
      <c r="CV441" s="86">
        <f t="shared" si="611"/>
        <v>1</v>
      </c>
      <c r="CW441" s="86">
        <f t="shared" si="612"/>
        <v>1</v>
      </c>
    </row>
    <row r="442" spans="2:101" customFormat="1" outlineLevel="1" collapsed="1" x14ac:dyDescent="0.3">
      <c r="B442" s="41">
        <f t="shared" si="613"/>
        <v>8</v>
      </c>
      <c r="C442" s="41">
        <f t="shared" si="616"/>
        <v>0</v>
      </c>
      <c r="D442" s="59" t="str">
        <f>"CPI "&amp;D434</f>
        <v>CPI Armoire divisionnaire Bloc SO ?????</v>
      </c>
      <c r="E442" s="37" t="s">
        <v>891</v>
      </c>
      <c r="F442" s="34">
        <v>1</v>
      </c>
      <c r="G442" s="34"/>
      <c r="H442" s="34"/>
      <c r="I442" s="34"/>
      <c r="J442" s="34"/>
      <c r="K442" s="34"/>
      <c r="L442" s="34"/>
      <c r="M442" s="39">
        <f>M441</f>
        <v>0</v>
      </c>
      <c r="N442" s="39">
        <f>N441</f>
        <v>0</v>
      </c>
      <c r="O442" s="39">
        <f>O441</f>
        <v>0</v>
      </c>
      <c r="P442" s="39" t="str">
        <f>P441</f>
        <v>CFO</v>
      </c>
      <c r="Q442" s="39">
        <f>Q441</f>
        <v>0</v>
      </c>
      <c r="R442" s="28" t="s">
        <v>874</v>
      </c>
      <c r="S442" s="28"/>
      <c r="T442" s="28" t="s">
        <v>237</v>
      </c>
      <c r="U442" s="28" t="s">
        <v>152</v>
      </c>
      <c r="V442" s="28" t="s">
        <v>875</v>
      </c>
      <c r="W442" s="28" t="str">
        <f t="shared" si="589"/>
        <v>TA</v>
      </c>
      <c r="X442" s="29" t="e">
        <f t="shared" si="590"/>
        <v>#N/A</v>
      </c>
      <c r="Y442" s="66"/>
      <c r="Z442" s="67"/>
      <c r="AA442" s="67"/>
      <c r="AB442" s="67"/>
      <c r="AC442" s="67"/>
      <c r="AD442" s="67"/>
      <c r="AE442" s="72">
        <f>IF(AG442=0,0,B442&amp;"_"&amp;M442&amp;N442&amp;O442&amp;"_"&amp;P442&amp;"_"&amp;Q442&amp;"_"&amp;AF442)</f>
        <v>0</v>
      </c>
      <c r="AF442" s="67">
        <v>0</v>
      </c>
      <c r="AG442" s="66"/>
      <c r="AH442" s="67"/>
      <c r="AI442" s="67"/>
      <c r="AJ442" s="67"/>
      <c r="AK442" s="68"/>
      <c r="AL442" s="66">
        <v>0</v>
      </c>
      <c r="AM442" s="64">
        <f t="shared" si="591"/>
        <v>0</v>
      </c>
      <c r="AN442" s="64">
        <f t="shared" si="592"/>
        <v>0</v>
      </c>
      <c r="AO442" s="64">
        <f t="shared" si="593"/>
        <v>0</v>
      </c>
      <c r="AP442" s="64">
        <f t="shared" si="594"/>
        <v>0</v>
      </c>
      <c r="AQ442" s="64">
        <f t="shared" si="595"/>
        <v>0</v>
      </c>
      <c r="AR442" s="64">
        <f t="shared" si="596"/>
        <v>0</v>
      </c>
      <c r="AS442" s="68"/>
      <c r="AT442" s="78" t="s">
        <v>138</v>
      </c>
      <c r="AU442" s="79" t="s">
        <v>86</v>
      </c>
      <c r="AV442" s="79" t="s">
        <v>514</v>
      </c>
      <c r="AW442" s="80"/>
      <c r="AX442" s="106" t="str">
        <f t="shared" si="597"/>
        <v>alarme 1er défaut</v>
      </c>
      <c r="AY442" s="63"/>
      <c r="BA442" s="36" t="s">
        <v>184</v>
      </c>
      <c r="BB442" s="27">
        <f t="shared" si="598"/>
        <v>1</v>
      </c>
      <c r="BC442" s="27">
        <f t="shared" si="599"/>
        <v>0</v>
      </c>
      <c r="BD442" s="27"/>
      <c r="BE442" s="27">
        <f t="shared" si="600"/>
        <v>0</v>
      </c>
      <c r="BF442" s="27"/>
      <c r="BG442" s="27">
        <f t="shared" si="601"/>
        <v>0</v>
      </c>
      <c r="BH442" s="1" t="s">
        <v>831</v>
      </c>
      <c r="BI442" s="1" t="s">
        <v>877</v>
      </c>
      <c r="BJ442" s="1"/>
      <c r="BK442" s="1"/>
      <c r="BL442" s="1"/>
      <c r="BM442" s="1"/>
      <c r="BN442" s="1"/>
      <c r="BO442" s="1"/>
      <c r="BP442" s="1"/>
      <c r="BQ442" s="1"/>
      <c r="BR442" s="1"/>
      <c r="BS442" s="38" t="s">
        <v>185</v>
      </c>
      <c r="BT442" s="107">
        <f t="shared" si="602"/>
        <v>0</v>
      </c>
      <c r="BU442" s="108">
        <f t="shared" si="603"/>
        <v>0</v>
      </c>
      <c r="BV442" s="28">
        <f t="shared" si="604"/>
        <v>0</v>
      </c>
      <c r="BW442" s="28">
        <f t="shared" si="605"/>
        <v>0</v>
      </c>
      <c r="BX442" s="27"/>
      <c r="BY442" s="27"/>
      <c r="BZ442" s="38">
        <f t="shared" si="606"/>
        <v>0</v>
      </c>
      <c r="CA442" s="38">
        <f t="shared" si="607"/>
        <v>0</v>
      </c>
      <c r="CB442" s="38">
        <f t="shared" si="608"/>
        <v>0</v>
      </c>
      <c r="CC442" s="38">
        <f t="shared" si="608"/>
        <v>0</v>
      </c>
      <c r="CD442" s="38">
        <f t="shared" si="609"/>
        <v>0</v>
      </c>
      <c r="CE442" s="27"/>
      <c r="CF442" s="27"/>
      <c r="CG442" s="27" t="s">
        <v>184</v>
      </c>
      <c r="CH442" s="27" t="s">
        <v>581</v>
      </c>
      <c r="CI442" s="126"/>
      <c r="CJ442" s="116" t="s">
        <v>632</v>
      </c>
      <c r="CK442" s="27" t="s">
        <v>581</v>
      </c>
      <c r="CL442" s="116"/>
      <c r="CM442" s="27"/>
      <c r="CN442" s="116"/>
      <c r="CO442" s="27"/>
      <c r="CP442" s="27" t="str">
        <f>IF(F442=0,"NON","OUI")</f>
        <v>OUI</v>
      </c>
      <c r="CQ442" s="27" t="str">
        <f t="shared" si="610"/>
        <v>CFO</v>
      </c>
      <c r="CR442" s="27" t="s">
        <v>708</v>
      </c>
      <c r="CS442" s="27" t="str">
        <f>IF(CR442&lt;&gt;0,CK442,0)</f>
        <v>à chaque changement de valeur</v>
      </c>
      <c r="CT442" s="27" t="s">
        <v>707</v>
      </c>
      <c r="CU442" s="27" t="s">
        <v>722</v>
      </c>
      <c r="CV442" s="86">
        <f t="shared" si="611"/>
        <v>1</v>
      </c>
      <c r="CW442" s="86">
        <f t="shared" si="612"/>
        <v>1</v>
      </c>
    </row>
    <row r="443" spans="2:101" customFormat="1" hidden="1" outlineLevel="2" x14ac:dyDescent="0.3">
      <c r="B443" s="41">
        <f t="shared" si="613"/>
        <v>9</v>
      </c>
      <c r="C443" s="41">
        <f t="shared" si="616"/>
        <v>0</v>
      </c>
      <c r="D443" s="59" t="str">
        <f>D442</f>
        <v>CPI Armoire divisionnaire Bloc SO ?????</v>
      </c>
      <c r="E443" s="37" t="s">
        <v>892</v>
      </c>
      <c r="F443" s="34">
        <v>1</v>
      </c>
      <c r="G443" s="34"/>
      <c r="H443" s="34"/>
      <c r="I443" s="34"/>
      <c r="J443" s="34"/>
      <c r="K443" s="34"/>
      <c r="L443" s="34"/>
      <c r="M443" s="39">
        <f t="shared" ref="M443:R443" si="621">M442</f>
        <v>0</v>
      </c>
      <c r="N443" s="39">
        <f t="shared" si="621"/>
        <v>0</v>
      </c>
      <c r="O443" s="39">
        <f t="shared" si="621"/>
        <v>0</v>
      </c>
      <c r="P443" s="39" t="str">
        <f t="shared" si="621"/>
        <v>CFO</v>
      </c>
      <c r="Q443" s="39">
        <f t="shared" si="621"/>
        <v>0</v>
      </c>
      <c r="R443" s="28" t="str">
        <f t="shared" si="621"/>
        <v>CPI</v>
      </c>
      <c r="S443" s="28"/>
      <c r="T443" s="28" t="s">
        <v>237</v>
      </c>
      <c r="U443" s="28" t="s">
        <v>568</v>
      </c>
      <c r="V443" s="28" t="s">
        <v>876</v>
      </c>
      <c r="W443" s="28" t="str">
        <f t="shared" si="589"/>
        <v>TA</v>
      </c>
      <c r="X443" s="29" t="e">
        <f t="shared" si="590"/>
        <v>#N/A</v>
      </c>
      <c r="Y443" s="66"/>
      <c r="Z443" s="67"/>
      <c r="AA443" s="67"/>
      <c r="AB443" s="67"/>
      <c r="AC443" s="67"/>
      <c r="AD443" s="67"/>
      <c r="AE443" s="72">
        <f>IF(AG443=0,0,B443&amp;"_"&amp;M443&amp;N443&amp;O443&amp;"_"&amp;P443&amp;"_"&amp;Q443&amp;"_"&amp;AF443)</f>
        <v>0</v>
      </c>
      <c r="AF443" s="90">
        <f>AF442</f>
        <v>0</v>
      </c>
      <c r="AG443" s="66"/>
      <c r="AH443" s="67"/>
      <c r="AI443" s="67"/>
      <c r="AJ443" s="67"/>
      <c r="AK443" s="68"/>
      <c r="AL443" s="64">
        <f>AL442</f>
        <v>0</v>
      </c>
      <c r="AM443" s="64">
        <f t="shared" si="591"/>
        <v>0</v>
      </c>
      <c r="AN443" s="64">
        <f t="shared" si="592"/>
        <v>0</v>
      </c>
      <c r="AO443" s="64">
        <f t="shared" si="593"/>
        <v>0</v>
      </c>
      <c r="AP443" s="64">
        <f t="shared" si="594"/>
        <v>0</v>
      </c>
      <c r="AQ443" s="64">
        <f t="shared" si="595"/>
        <v>0</v>
      </c>
      <c r="AR443" s="64">
        <f t="shared" si="596"/>
        <v>0</v>
      </c>
      <c r="AS443" s="68"/>
      <c r="AT443" s="78" t="s">
        <v>138</v>
      </c>
      <c r="AU443" s="79" t="s">
        <v>515</v>
      </c>
      <c r="AV443" s="79" t="s">
        <v>514</v>
      </c>
      <c r="AW443" s="80"/>
      <c r="AX443" s="106" t="str">
        <f t="shared" si="597"/>
        <v>alarme déclenchement 2è défaut</v>
      </c>
      <c r="AY443" s="63"/>
      <c r="BA443" s="36" t="s">
        <v>184</v>
      </c>
      <c r="BB443" s="27">
        <f t="shared" si="598"/>
        <v>1</v>
      </c>
      <c r="BC443" s="27">
        <f t="shared" si="599"/>
        <v>0</v>
      </c>
      <c r="BD443" s="27"/>
      <c r="BE443" s="27">
        <f t="shared" si="600"/>
        <v>0</v>
      </c>
      <c r="BF443" s="27"/>
      <c r="BG443" s="27">
        <f t="shared" si="601"/>
        <v>0</v>
      </c>
      <c r="BH443" s="1" t="str">
        <f t="shared" ref="BH443:BR443" si="622">BH442</f>
        <v>52_P1CAB1_ALL_BLOC</v>
      </c>
      <c r="BI443" s="1" t="str">
        <f t="shared" si="622"/>
        <v>82_P2CAB1_CFO_</v>
      </c>
      <c r="BJ443" s="1">
        <f t="shared" si="622"/>
        <v>0</v>
      </c>
      <c r="BK443" s="1">
        <f t="shared" si="622"/>
        <v>0</v>
      </c>
      <c r="BL443" s="1">
        <f t="shared" si="622"/>
        <v>0</v>
      </c>
      <c r="BM443" s="1">
        <f t="shared" si="622"/>
        <v>0</v>
      </c>
      <c r="BN443" s="1">
        <f t="shared" si="622"/>
        <v>0</v>
      </c>
      <c r="BO443" s="1">
        <f t="shared" si="622"/>
        <v>0</v>
      </c>
      <c r="BP443" s="1">
        <f t="shared" si="622"/>
        <v>0</v>
      </c>
      <c r="BQ443" s="1">
        <f t="shared" si="622"/>
        <v>0</v>
      </c>
      <c r="BR443" s="1">
        <f t="shared" si="622"/>
        <v>0</v>
      </c>
      <c r="BS443" s="38" t="s">
        <v>185</v>
      </c>
      <c r="BT443" s="107">
        <f t="shared" si="602"/>
        <v>0</v>
      </c>
      <c r="BU443" s="108">
        <f t="shared" si="603"/>
        <v>0</v>
      </c>
      <c r="BV443" s="28">
        <f t="shared" si="604"/>
        <v>0</v>
      </c>
      <c r="BW443" s="28">
        <f t="shared" si="605"/>
        <v>0</v>
      </c>
      <c r="BX443" s="27"/>
      <c r="BY443" s="27"/>
      <c r="BZ443" s="38">
        <f t="shared" si="606"/>
        <v>0</v>
      </c>
      <c r="CA443" s="38">
        <f t="shared" si="607"/>
        <v>0</v>
      </c>
      <c r="CB443" s="38">
        <f t="shared" si="608"/>
        <v>0</v>
      </c>
      <c r="CC443" s="38">
        <f t="shared" si="608"/>
        <v>0</v>
      </c>
      <c r="CD443" s="38">
        <f t="shared" si="609"/>
        <v>0</v>
      </c>
      <c r="CE443" s="27"/>
      <c r="CF443" s="27"/>
      <c r="CG443" s="27" t="s">
        <v>184</v>
      </c>
      <c r="CH443" s="27" t="s">
        <v>581</v>
      </c>
      <c r="CI443" s="126"/>
      <c r="CJ443" s="116" t="s">
        <v>721</v>
      </c>
      <c r="CK443" s="27" t="s">
        <v>581</v>
      </c>
      <c r="CL443" s="116"/>
      <c r="CM443" s="27"/>
      <c r="CN443" s="116"/>
      <c r="CO443" s="27"/>
      <c r="CP443" s="27" t="s">
        <v>184</v>
      </c>
      <c r="CQ443" s="27" t="str">
        <f t="shared" si="610"/>
        <v>CFO</v>
      </c>
      <c r="CR443" s="27" t="s">
        <v>707</v>
      </c>
      <c r="CS443" s="27" t="str">
        <f>IF(CR443&lt;&gt;0,CK443,0)</f>
        <v>à chaque changement de valeur</v>
      </c>
      <c r="CT443" s="27"/>
      <c r="CU443" s="27"/>
      <c r="CV443" s="86">
        <f t="shared" si="611"/>
        <v>1</v>
      </c>
      <c r="CW443" s="86">
        <f t="shared" si="612"/>
        <v>1</v>
      </c>
    </row>
    <row r="444" spans="2:101" outlineLevel="1" collapsed="1" x14ac:dyDescent="0.3"/>
    <row r="445" spans="2:101" ht="15.6" outlineLevel="1" x14ac:dyDescent="0.3">
      <c r="B445" s="103" t="s">
        <v>548</v>
      </c>
      <c r="C445" s="103" t="s">
        <v>548</v>
      </c>
    </row>
    <row r="446" spans="2:101" customFormat="1" hidden="1" outlineLevel="2" x14ac:dyDescent="0.3">
      <c r="B446" s="41"/>
      <c r="C446" s="42"/>
      <c r="D446" s="105" t="s">
        <v>546</v>
      </c>
      <c r="E446" s="37" t="s">
        <v>559</v>
      </c>
      <c r="F446" s="34"/>
      <c r="G446" s="34"/>
      <c r="H446" s="34"/>
      <c r="I446" s="34">
        <v>1</v>
      </c>
      <c r="J446" s="34"/>
      <c r="K446" s="34"/>
      <c r="L446" s="34"/>
      <c r="M446" s="27"/>
      <c r="N446" s="27"/>
      <c r="O446" s="27"/>
      <c r="P446" s="27" t="s">
        <v>31</v>
      </c>
      <c r="Q446" s="27" t="s">
        <v>505</v>
      </c>
      <c r="R446" s="27" t="s">
        <v>504</v>
      </c>
      <c r="S446" s="28" t="s">
        <v>552</v>
      </c>
      <c r="T446" s="28" t="s">
        <v>248</v>
      </c>
      <c r="U446" s="28" t="s">
        <v>156</v>
      </c>
      <c r="V446" s="28" t="s">
        <v>549</v>
      </c>
      <c r="W446" s="28" t="str">
        <f>IF(F446&lt;&gt;0,$F$481,IF(G446&lt;&gt;0,$G$481,IF(H446&lt;&gt;0,$H$481,IF(I446&lt;&gt;0,$I$481,IF(J446&lt;&gt;0,$J$481,IF(K446&lt;&gt;0,$K$481,IF($L446&lt;&gt;0,$L$481,0)))))))</f>
        <v>TM</v>
      </c>
      <c r="X446" s="29" t="e">
        <f>IF(SUM(F446:L446)=0,0,B446&amp;"_"&amp;VLOOKUP(C446,ty_ser,2,FALSE)&amp;"_"&amp;M446&amp;N446&amp;O446&amp;"_"&amp;P446&amp;"_"&amp;Q446&amp;"_"&amp;R446&amp;S446&amp;T446&amp;U446&amp;V446&amp;"_"&amp;W446)</f>
        <v>#N/A</v>
      </c>
      <c r="Y446" s="66"/>
      <c r="Z446" s="67"/>
      <c r="AA446" s="67"/>
      <c r="AB446" s="67"/>
      <c r="AC446" s="67"/>
      <c r="AD446" s="67"/>
      <c r="AE446" s="72">
        <f>IF(AG446=0,0,B446&amp;"_"&amp;M446&amp;N446&amp;O446&amp;"_"&amp;P446&amp;"_"&amp;Q446&amp;"_"&amp;AF446)</f>
        <v>0</v>
      </c>
      <c r="AF446" s="67">
        <v>0</v>
      </c>
      <c r="AG446" s="66"/>
      <c r="AH446" s="67"/>
      <c r="AI446" s="67"/>
      <c r="AJ446" s="67"/>
      <c r="AK446" s="68"/>
      <c r="AL446" s="66">
        <v>0</v>
      </c>
      <c r="AM446" s="64">
        <f>VLOOKUP($AL446,aut_car,2,FALSE)</f>
        <v>0</v>
      </c>
      <c r="AN446" s="64">
        <f>VLOOKUP($AL446,aut_car,3,FALSE)</f>
        <v>0</v>
      </c>
      <c r="AO446" s="64">
        <f>VLOOKUP($AL446,aut_car,4,FALSE)</f>
        <v>0</v>
      </c>
      <c r="AP446" s="64">
        <f>VLOOKUP($AL446,aut_car,5,FALSE)</f>
        <v>0</v>
      </c>
      <c r="AQ446" s="64">
        <f>VLOOKUP($AL446,aut_car,6,FALSE)</f>
        <v>0</v>
      </c>
      <c r="AR446" s="64">
        <f>VLOOKUP($AL446,aut_car,7,FALSE)</f>
        <v>0</v>
      </c>
      <c r="AS446" s="68"/>
      <c r="AT446" s="78" t="s">
        <v>549</v>
      </c>
      <c r="AU446" s="79">
        <v>0</v>
      </c>
      <c r="AV446" s="114">
        <v>100000000</v>
      </c>
      <c r="AW446" s="80"/>
      <c r="AX446" s="106" t="str">
        <f>E446</f>
        <v>consommation en kWh circuit prises</v>
      </c>
      <c r="AY446" s="63"/>
      <c r="BA446" s="36" t="s">
        <v>184</v>
      </c>
      <c r="BB446" s="27">
        <f>IF(BA446="NON",0,F446)</f>
        <v>0</v>
      </c>
      <c r="BC446" s="27">
        <f>IF(BA446="NON",0,H446+G446)</f>
        <v>0</v>
      </c>
      <c r="BD446" s="27"/>
      <c r="BE446" s="27"/>
      <c r="BF446" s="27"/>
      <c r="BG446" s="27">
        <v>1</v>
      </c>
      <c r="BH446" s="1">
        <f>BH432</f>
        <v>0</v>
      </c>
      <c r="BI446" s="1"/>
      <c r="BJ446" s="1"/>
      <c r="BK446" s="1"/>
      <c r="BL446" s="1"/>
      <c r="BM446" s="1"/>
      <c r="BN446" s="1"/>
      <c r="BO446" s="1"/>
      <c r="BP446" s="1"/>
      <c r="BQ446" s="1"/>
      <c r="BR446" s="1"/>
      <c r="BS446" s="38" t="s">
        <v>185</v>
      </c>
      <c r="BT446" s="107">
        <f>IF(BS446="OUI",1,0)</f>
        <v>0</v>
      </c>
      <c r="BU446" s="108">
        <f>IF(BS446="OUI",1,0)</f>
        <v>0</v>
      </c>
      <c r="BV446" s="28">
        <f>IF(OR(BS446=0,BS446="NON"),0,B446&amp;"_"&amp;M446&amp;N446&amp;O446&amp;"_"&amp;P446&amp;"_"&amp;Q446&amp;"_"&amp;R446&amp;S446&amp;T446&amp;U446&amp;V446&amp;"_MANU")</f>
        <v>0</v>
      </c>
      <c r="BW446" s="28">
        <f>IF(BS446="OUI",1,0)</f>
        <v>0</v>
      </c>
      <c r="BX446" s="27"/>
      <c r="BY446" s="27"/>
      <c r="BZ446" s="38">
        <f>IF(BS446="OUI",IF((BC446+BB446)&lt;&gt;0,(BB446+BC446),0),0)</f>
        <v>0</v>
      </c>
      <c r="CA446" s="38">
        <f>IF(BS446="OUI",IF((BE446+BG446)&lt;&gt;0,(BG446+BE446),0),0)</f>
        <v>0</v>
      </c>
      <c r="CB446" s="38">
        <f t="shared" ref="CB446:CC449" si="623">IF(BZ446=0,0,BZ446)</f>
        <v>0</v>
      </c>
      <c r="CC446" s="38">
        <f t="shared" si="623"/>
        <v>0</v>
      </c>
      <c r="CD446" s="38">
        <f>IF(OR(BS446=0,BS446="NON"),0,B446&amp;"_"&amp;M446&amp;N446&amp;O446&amp;"_"&amp;P446&amp;"_"&amp;Q446&amp;"_"&amp;R446&amp;S446&amp;T446&amp;U446&amp;V446&amp;"_FORC"&amp;IF(CB446=0,"TR","TC"))</f>
        <v>0</v>
      </c>
      <c r="CE446" s="27"/>
      <c r="CF446" s="27"/>
      <c r="CG446" s="27" t="s">
        <v>184</v>
      </c>
      <c r="CH446" s="27" t="s">
        <v>581</v>
      </c>
      <c r="CI446" s="126" t="s">
        <v>724</v>
      </c>
      <c r="CJ446" s="116" t="s">
        <v>725</v>
      </c>
      <c r="CK446" s="27" t="s">
        <v>582</v>
      </c>
      <c r="CL446" s="116" t="s">
        <v>632</v>
      </c>
      <c r="CM446" s="27" t="s">
        <v>633</v>
      </c>
      <c r="CN446" s="116"/>
      <c r="CO446" s="27"/>
      <c r="CP446" s="27" t="str">
        <f>IF(F446=0,"NON","OUI")</f>
        <v>NON</v>
      </c>
      <c r="CQ446" s="27">
        <f>IF(CP446="OUI",P446,0)</f>
        <v>0</v>
      </c>
      <c r="CR446" s="27"/>
      <c r="CS446" s="27">
        <f>IF(CR446&lt;&gt;0,CK446,0)</f>
        <v>0</v>
      </c>
      <c r="CT446" s="27"/>
      <c r="CU446" s="27"/>
      <c r="CV446" s="86">
        <f>IF(SUM(F446:L446)=0,0,SUM(F446:L446)+BT446+BZ446+CA446)</f>
        <v>1</v>
      </c>
      <c r="CW446" s="86">
        <f>IF(SUM(F446:L446)=0,0,SUM(BB446:BG446)+BU446+CC446+CB446)</f>
        <v>1</v>
      </c>
    </row>
    <row r="447" spans="2:101" customFormat="1" hidden="1" outlineLevel="2" x14ac:dyDescent="0.3">
      <c r="B447" s="41"/>
      <c r="C447" s="41">
        <f>C446</f>
        <v>0</v>
      </c>
      <c r="D447" s="59" t="str">
        <f>D446</f>
        <v>compteur &amp; Nom???</v>
      </c>
      <c r="E447" s="37" t="s">
        <v>560</v>
      </c>
      <c r="F447" s="34"/>
      <c r="G447" s="34"/>
      <c r="H447" s="34"/>
      <c r="I447" s="34">
        <v>1</v>
      </c>
      <c r="J447" s="34"/>
      <c r="K447" s="34"/>
      <c r="L447" s="34"/>
      <c r="M447" s="39"/>
      <c r="N447" s="39"/>
      <c r="O447" s="39"/>
      <c r="P447" s="39" t="str">
        <f t="shared" ref="P447:R448" si="624">P446</f>
        <v>CFO</v>
      </c>
      <c r="Q447" s="39" t="str">
        <f t="shared" si="624"/>
        <v>NOM</v>
      </c>
      <c r="R447" s="28" t="str">
        <f t="shared" si="624"/>
        <v>TD</v>
      </c>
      <c r="S447" s="28" t="s">
        <v>554</v>
      </c>
      <c r="T447" s="28" t="str">
        <f>T446</f>
        <v>CPTE</v>
      </c>
      <c r="U447" s="28" t="str">
        <f>U446</f>
        <v>nrj</v>
      </c>
      <c r="V447" s="28" t="str">
        <f>V446</f>
        <v>kWh</v>
      </c>
      <c r="W447" s="28" t="str">
        <f>IF(F447&lt;&gt;0,$F$481,IF(G447&lt;&gt;0,$G$481,IF(H447&lt;&gt;0,$H$481,IF(I447&lt;&gt;0,$I$481,IF(J447&lt;&gt;0,$J$481,IF(K447&lt;&gt;0,$K$481,IF($L447&lt;&gt;0,$L$481,0)))))))</f>
        <v>TM</v>
      </c>
      <c r="X447" s="29" t="e">
        <f>IF(SUM(F447:L447)=0,0,B447&amp;"_"&amp;VLOOKUP(C447,ty_ser,2,FALSE)&amp;"_"&amp;M447&amp;N447&amp;O447&amp;"_"&amp;P447&amp;"_"&amp;Q447&amp;"_"&amp;R447&amp;S447&amp;T447&amp;U447&amp;V447&amp;"_"&amp;W447)</f>
        <v>#N/A</v>
      </c>
      <c r="Y447" s="66"/>
      <c r="Z447" s="67"/>
      <c r="AA447" s="67"/>
      <c r="AB447" s="67"/>
      <c r="AC447" s="67"/>
      <c r="AD447" s="67"/>
      <c r="AE447" s="72">
        <f>IF(AG447=0,0,B447&amp;"_"&amp;M447&amp;N447&amp;O447&amp;"_"&amp;P447&amp;"_"&amp;Q447&amp;"_"&amp;AF447)</f>
        <v>0</v>
      </c>
      <c r="AF447" s="90">
        <f>AF445</f>
        <v>0</v>
      </c>
      <c r="AG447" s="66"/>
      <c r="AH447" s="67"/>
      <c r="AI447" s="67"/>
      <c r="AJ447" s="67"/>
      <c r="AK447" s="68"/>
      <c r="AL447" s="64">
        <f>AL445</f>
        <v>0</v>
      </c>
      <c r="AM447" s="64">
        <f>VLOOKUP($AL447,aut_car,2,FALSE)</f>
        <v>0</v>
      </c>
      <c r="AN447" s="64">
        <f>VLOOKUP($AL447,aut_car,3,FALSE)</f>
        <v>0</v>
      </c>
      <c r="AO447" s="64">
        <f>VLOOKUP($AL447,aut_car,4,FALSE)</f>
        <v>0</v>
      </c>
      <c r="AP447" s="64">
        <f>VLOOKUP($AL447,aut_car,5,FALSE)</f>
        <v>0</v>
      </c>
      <c r="AQ447" s="64">
        <f>VLOOKUP($AL447,aut_car,6,FALSE)</f>
        <v>0</v>
      </c>
      <c r="AR447" s="64">
        <f>VLOOKUP($AL447,aut_car,7,FALSE)</f>
        <v>0</v>
      </c>
      <c r="AS447" s="68"/>
      <c r="AT447" s="78" t="s">
        <v>549</v>
      </c>
      <c r="AU447" s="79">
        <v>0</v>
      </c>
      <c r="AV447" s="114">
        <v>100000000</v>
      </c>
      <c r="AW447" s="80"/>
      <c r="AX447" s="106" t="str">
        <f>E447</f>
        <v>consommation en kWh circuit éclairage</v>
      </c>
      <c r="AY447" s="63"/>
      <c r="BA447" s="36" t="s">
        <v>184</v>
      </c>
      <c r="BB447" s="27">
        <f>IF(BA447="NON",0,F447)</f>
        <v>0</v>
      </c>
      <c r="BC447" s="27">
        <f>IF(BA447="NON",0,H447+G447)</f>
        <v>0</v>
      </c>
      <c r="BD447" s="27"/>
      <c r="BE447" s="27"/>
      <c r="BF447" s="27"/>
      <c r="BG447" s="27">
        <v>1</v>
      </c>
      <c r="BH447" s="1">
        <f>BH445</f>
        <v>0</v>
      </c>
      <c r="BI447" s="1"/>
      <c r="BJ447" s="1"/>
      <c r="BK447" s="1"/>
      <c r="BL447" s="1"/>
      <c r="BM447" s="1"/>
      <c r="BN447" s="1"/>
      <c r="BO447" s="1"/>
      <c r="BP447" s="1"/>
      <c r="BQ447" s="1"/>
      <c r="BR447" s="1"/>
      <c r="BS447" s="38" t="s">
        <v>185</v>
      </c>
      <c r="BT447" s="107">
        <f>IF(BS447="OUI",1,0)</f>
        <v>0</v>
      </c>
      <c r="BU447" s="108">
        <f>IF(BS447="OUI",1,0)</f>
        <v>0</v>
      </c>
      <c r="BV447" s="28">
        <f>IF(OR(BS447=0,BS447="NON"),0,B447&amp;"_"&amp;M447&amp;N447&amp;O447&amp;"_"&amp;P447&amp;"_"&amp;Q447&amp;"_"&amp;R447&amp;S447&amp;T447&amp;U447&amp;V447&amp;"_MANU")</f>
        <v>0</v>
      </c>
      <c r="BW447" s="28">
        <f>IF(BS447="OUI",1,0)</f>
        <v>0</v>
      </c>
      <c r="BX447" s="27"/>
      <c r="BY447" s="27"/>
      <c r="BZ447" s="38">
        <f>IF(BS447="OUI",IF((BC447+BB447)&lt;&gt;0,(BB447+BC447),0),0)</f>
        <v>0</v>
      </c>
      <c r="CA447" s="38">
        <f>IF(BS447="OUI",IF((BE447+BG447)&lt;&gt;0,(BG447+BE447),0),0)</f>
        <v>0</v>
      </c>
      <c r="CB447" s="38">
        <f t="shared" si="623"/>
        <v>0</v>
      </c>
      <c r="CC447" s="38">
        <f t="shared" si="623"/>
        <v>0</v>
      </c>
      <c r="CD447" s="38">
        <f>IF(OR(BS447=0,BS447="NON"),0,B447&amp;"_"&amp;M447&amp;N447&amp;O447&amp;"_"&amp;P447&amp;"_"&amp;Q447&amp;"_"&amp;R447&amp;S447&amp;T447&amp;U447&amp;V447&amp;"_FORC"&amp;IF(CB447=0,"TR","TC"))</f>
        <v>0</v>
      </c>
      <c r="CE447" s="27"/>
      <c r="CF447" s="27"/>
      <c r="CG447" s="27" t="s">
        <v>184</v>
      </c>
      <c r="CH447" s="27" t="s">
        <v>581</v>
      </c>
      <c r="CI447" s="126" t="s">
        <v>724</v>
      </c>
      <c r="CJ447" s="116" t="s">
        <v>725</v>
      </c>
      <c r="CK447" s="27" t="s">
        <v>582</v>
      </c>
      <c r="CL447" s="116" t="s">
        <v>632</v>
      </c>
      <c r="CM447" s="27" t="s">
        <v>633</v>
      </c>
      <c r="CN447" s="116"/>
      <c r="CO447" s="27"/>
      <c r="CP447" s="27" t="str">
        <f>IF(F447=0,"NON","OUI")</f>
        <v>NON</v>
      </c>
      <c r="CQ447" s="27">
        <f>IF(CP447="OUI",P447,0)</f>
        <v>0</v>
      </c>
      <c r="CR447" s="27"/>
      <c r="CS447" s="27">
        <f>IF(CR447&lt;&gt;0,CK447,0)</f>
        <v>0</v>
      </c>
      <c r="CT447" s="27"/>
      <c r="CU447" s="27"/>
      <c r="CV447" s="86">
        <f>IF(SUM(F447:L447)=0,0,SUM(F447:L447)+BT447+BZ447+CA447)</f>
        <v>1</v>
      </c>
      <c r="CW447" s="86">
        <f>IF(SUM(F447:L447)=0,0,SUM(BB447:BG447)+BU447+CC447+CB447)</f>
        <v>1</v>
      </c>
    </row>
    <row r="448" spans="2:101" customFormat="1" hidden="1" outlineLevel="2" x14ac:dyDescent="0.3">
      <c r="B448" s="41"/>
      <c r="C448" s="41">
        <f>C447</f>
        <v>0</v>
      </c>
      <c r="D448" s="59" t="str">
        <f>D447</f>
        <v>compteur &amp; Nom???</v>
      </c>
      <c r="E448" s="37" t="s">
        <v>561</v>
      </c>
      <c r="F448" s="34"/>
      <c r="G448" s="34"/>
      <c r="H448" s="34"/>
      <c r="I448" s="34"/>
      <c r="J448" s="34"/>
      <c r="K448" s="34"/>
      <c r="L448" s="34">
        <v>1</v>
      </c>
      <c r="M448" s="39"/>
      <c r="N448" s="39"/>
      <c r="O448" s="39"/>
      <c r="P448" s="39" t="str">
        <f t="shared" si="624"/>
        <v>CFO</v>
      </c>
      <c r="Q448" s="39" t="str">
        <f t="shared" si="624"/>
        <v>NOM</v>
      </c>
      <c r="R448" s="28" t="str">
        <f t="shared" si="624"/>
        <v>TD</v>
      </c>
      <c r="S448" s="28" t="s">
        <v>563</v>
      </c>
      <c r="T448" s="28" t="s">
        <v>248</v>
      </c>
      <c r="U448" s="28" t="str">
        <f>U447</f>
        <v>nrj</v>
      </c>
      <c r="V448" s="28" t="str">
        <f>V447</f>
        <v>kWh</v>
      </c>
      <c r="W448" s="28" t="str">
        <f>IF(F448&lt;&gt;0,$F$481,IF(G448&lt;&gt;0,$G$481,IF(H448&lt;&gt;0,$H$481,IF(I448&lt;&gt;0,$I$481,IF(J448&lt;&gt;0,$J$481,IF(K448&lt;&gt;0,$K$481,IF($L448&lt;&gt;0,$L$481,0)))))))</f>
        <v>CALC</v>
      </c>
      <c r="X448" s="29" t="e">
        <f>IF(SUM(F448:L448)=0,0,B448&amp;"_"&amp;VLOOKUP(C448,ty_ser,2,FALSE)&amp;"_"&amp;M448&amp;N448&amp;O448&amp;"_"&amp;P448&amp;"_"&amp;Q448&amp;"_"&amp;R448&amp;S448&amp;T448&amp;U448&amp;V448&amp;"_"&amp;W448)</f>
        <v>#N/A</v>
      </c>
      <c r="Y448" s="66"/>
      <c r="Z448" s="67"/>
      <c r="AA448" s="67"/>
      <c r="AB448" s="67"/>
      <c r="AC448" s="67"/>
      <c r="AD448" s="67"/>
      <c r="AE448" s="72">
        <f>IF(AG448=0,0,B448&amp;"_"&amp;M448&amp;N448&amp;O448&amp;"_"&amp;P448&amp;"_"&amp;Q448&amp;"_"&amp;AF448)</f>
        <v>0</v>
      </c>
      <c r="AF448" s="90">
        <f>AF446</f>
        <v>0</v>
      </c>
      <c r="AG448" s="66"/>
      <c r="AH448" s="67"/>
      <c r="AI448" s="67"/>
      <c r="AJ448" s="67"/>
      <c r="AK448" s="68"/>
      <c r="AL448" s="64">
        <f>AL446</f>
        <v>0</v>
      </c>
      <c r="AM448" s="64">
        <f>VLOOKUP($AL448,aut_car,2,FALSE)</f>
        <v>0</v>
      </c>
      <c r="AN448" s="64">
        <f>VLOOKUP($AL448,aut_car,3,FALSE)</f>
        <v>0</v>
      </c>
      <c r="AO448" s="64">
        <f>VLOOKUP($AL448,aut_car,4,FALSE)</f>
        <v>0</v>
      </c>
      <c r="AP448" s="64">
        <f>VLOOKUP($AL448,aut_car,5,FALSE)</f>
        <v>0</v>
      </c>
      <c r="AQ448" s="64">
        <f>VLOOKUP($AL448,aut_car,6,FALSE)</f>
        <v>0</v>
      </c>
      <c r="AR448" s="64">
        <f>VLOOKUP($AL448,aut_car,7,FALSE)</f>
        <v>0</v>
      </c>
      <c r="AS448" s="68"/>
      <c r="AT448" s="78" t="s">
        <v>549</v>
      </c>
      <c r="AU448" s="79">
        <v>0</v>
      </c>
      <c r="AV448" s="114">
        <v>100000000</v>
      </c>
      <c r="AW448" s="80"/>
      <c r="AX448" s="106" t="str">
        <f>E448</f>
        <v>consommation en kWh circuit FM</v>
      </c>
      <c r="AY448" s="63"/>
      <c r="BA448" s="36" t="s">
        <v>184</v>
      </c>
      <c r="BB448" s="27">
        <f>IF(BA448="NON",0,F448)</f>
        <v>0</v>
      </c>
      <c r="BC448" s="27">
        <f>IF(BA448="NON",0,H448+G448)</f>
        <v>0</v>
      </c>
      <c r="BD448" s="27"/>
      <c r="BE448" s="27"/>
      <c r="BF448" s="27"/>
      <c r="BG448" s="27">
        <v>1</v>
      </c>
      <c r="BH448" s="1">
        <f>BH446</f>
        <v>0</v>
      </c>
      <c r="BI448" s="1"/>
      <c r="BJ448" s="1"/>
      <c r="BK448" s="1"/>
      <c r="BL448" s="1"/>
      <c r="BM448" s="1"/>
      <c r="BN448" s="1"/>
      <c r="BO448" s="1"/>
      <c r="BP448" s="1"/>
      <c r="BQ448" s="1"/>
      <c r="BR448" s="1"/>
      <c r="BS448" s="38" t="s">
        <v>185</v>
      </c>
      <c r="BT448" s="107">
        <f>IF(BS448="OUI",1,0)</f>
        <v>0</v>
      </c>
      <c r="BU448" s="108">
        <f>IF(BS448="OUI",1,0)</f>
        <v>0</v>
      </c>
      <c r="BV448" s="28">
        <f>IF(OR(BS448=0,BS448="NON"),0,B448&amp;"_"&amp;M448&amp;N448&amp;O448&amp;"_"&amp;P448&amp;"_"&amp;Q448&amp;"_"&amp;R448&amp;S448&amp;T448&amp;U448&amp;V448&amp;"_MANU")</f>
        <v>0</v>
      </c>
      <c r="BW448" s="28">
        <f>IF(BS448="OUI",1,0)</f>
        <v>0</v>
      </c>
      <c r="BX448" s="27"/>
      <c r="BY448" s="27"/>
      <c r="BZ448" s="38">
        <f>IF(BS448="OUI",IF((BC448+BB448)&lt;&gt;0,(BB448+BC448),0),0)</f>
        <v>0</v>
      </c>
      <c r="CA448" s="38">
        <f>IF(BS448="OUI",IF((BE448+BG448)&lt;&gt;0,(BG448+BE448),0),0)</f>
        <v>0</v>
      </c>
      <c r="CB448" s="38">
        <f t="shared" si="623"/>
        <v>0</v>
      </c>
      <c r="CC448" s="38">
        <f t="shared" si="623"/>
        <v>0</v>
      </c>
      <c r="CD448" s="38">
        <f>IF(OR(BS448=0,BS448="NON"),0,B448&amp;"_"&amp;M448&amp;N448&amp;O448&amp;"_"&amp;P448&amp;"_"&amp;Q448&amp;"_"&amp;R448&amp;S448&amp;T448&amp;U448&amp;V448&amp;"_FORC"&amp;IF(CB448=0,"TR","TC"))</f>
        <v>0</v>
      </c>
      <c r="CE448" s="27"/>
      <c r="CF448" s="27"/>
      <c r="CG448" s="27" t="s">
        <v>184</v>
      </c>
      <c r="CH448" s="27" t="s">
        <v>581</v>
      </c>
      <c r="CI448" s="126" t="s">
        <v>724</v>
      </c>
      <c r="CJ448" s="116" t="s">
        <v>725</v>
      </c>
      <c r="CK448" s="27" t="s">
        <v>582</v>
      </c>
      <c r="CL448" s="116" t="s">
        <v>632</v>
      </c>
      <c r="CM448" s="27" t="s">
        <v>633</v>
      </c>
      <c r="CN448" s="116"/>
      <c r="CO448" s="27"/>
      <c r="CP448" s="27" t="str">
        <f>IF(F448=0,"NON","OUI")</f>
        <v>NON</v>
      </c>
      <c r="CQ448" s="27">
        <f>IF(CP448="OUI",P448,0)</f>
        <v>0</v>
      </c>
      <c r="CR448" s="27"/>
      <c r="CS448" s="27">
        <f>IF(CR448&lt;&gt;0,CK448,0)</f>
        <v>0</v>
      </c>
      <c r="CT448" s="27"/>
      <c r="CU448" s="27"/>
      <c r="CV448" s="86">
        <f>IF(SUM(F448:L448)=0,0,SUM(F448:L448)+BT448+BZ448+CA448)</f>
        <v>1</v>
      </c>
      <c r="CW448" s="86">
        <f>IF(SUM(F448:L448)=0,0,SUM(BB448:BG448)+BU448+CC448+CB448)</f>
        <v>1</v>
      </c>
    </row>
    <row r="449" spans="2:101" customFormat="1" hidden="1" outlineLevel="2" x14ac:dyDescent="0.3">
      <c r="B449" s="41"/>
      <c r="C449" s="41">
        <f>C448</f>
        <v>0</v>
      </c>
      <c r="D449" s="59"/>
      <c r="E449" s="37"/>
      <c r="F449" s="34"/>
      <c r="G449" s="34"/>
      <c r="H449" s="34"/>
      <c r="I449" s="34"/>
      <c r="J449" s="34"/>
      <c r="K449" s="34"/>
      <c r="L449" s="34"/>
      <c r="M449" s="39"/>
      <c r="N449" s="39"/>
      <c r="O449" s="39"/>
      <c r="P449" s="39"/>
      <c r="Q449" s="39"/>
      <c r="R449" s="28"/>
      <c r="S449" s="28"/>
      <c r="T449" s="28"/>
      <c r="U449" s="28"/>
      <c r="V449" s="28"/>
      <c r="W449" s="28">
        <f>IF(F449&lt;&gt;0,$F$481,IF(G449&lt;&gt;0,$G$481,IF(H449&lt;&gt;0,$H$481,IF(I449&lt;&gt;0,$I$481,IF(J449&lt;&gt;0,$J$481,IF(K449&lt;&gt;0,$K$481,IF($L449&lt;&gt;0,$L$481,0)))))))</f>
        <v>0</v>
      </c>
      <c r="X449" s="29">
        <f>IF(SUM(F449:L449)=0,0,B449&amp;"_"&amp;VLOOKUP(C449,ty_ser,2,FALSE)&amp;"_"&amp;M449&amp;N449&amp;O449&amp;"_"&amp;P449&amp;"_"&amp;Q449&amp;"_"&amp;R449&amp;S449&amp;T449&amp;U449&amp;V449&amp;"_"&amp;W449)</f>
        <v>0</v>
      </c>
      <c r="Y449" s="66"/>
      <c r="Z449" s="67"/>
      <c r="AA449" s="67"/>
      <c r="AB449" s="67"/>
      <c r="AC449" s="67"/>
      <c r="AD449" s="67"/>
      <c r="AE449" s="72">
        <f>IF(AG449=0,0,B449&amp;"_"&amp;M449&amp;N449&amp;O449&amp;"_"&amp;P449&amp;"_"&amp;Q449&amp;"_"&amp;AF449)</f>
        <v>0</v>
      </c>
      <c r="AF449" s="90">
        <f>AF446</f>
        <v>0</v>
      </c>
      <c r="AG449" s="66"/>
      <c r="AH449" s="67"/>
      <c r="AI449" s="67"/>
      <c r="AJ449" s="67"/>
      <c r="AK449" s="68"/>
      <c r="AL449" s="64">
        <f>AL446</f>
        <v>0</v>
      </c>
      <c r="AM449" s="64">
        <f>VLOOKUP($AL449,aut_car,2,FALSE)</f>
        <v>0</v>
      </c>
      <c r="AN449" s="64">
        <f>VLOOKUP($AL449,aut_car,3,FALSE)</f>
        <v>0</v>
      </c>
      <c r="AO449" s="64">
        <f>VLOOKUP($AL449,aut_car,4,FALSE)</f>
        <v>0</v>
      </c>
      <c r="AP449" s="64">
        <f>VLOOKUP($AL449,aut_car,5,FALSE)</f>
        <v>0</v>
      </c>
      <c r="AQ449" s="64">
        <f>VLOOKUP($AL449,aut_car,6,FALSE)</f>
        <v>0</v>
      </c>
      <c r="AR449" s="64">
        <f>VLOOKUP($AL449,aut_car,7,FALSE)</f>
        <v>0</v>
      </c>
      <c r="AS449" s="68"/>
      <c r="AT449" s="78"/>
      <c r="AU449" s="79"/>
      <c r="AV449" s="79"/>
      <c r="AW449" s="80"/>
      <c r="AX449" s="106">
        <f>E449</f>
        <v>0</v>
      </c>
      <c r="AY449" s="63"/>
      <c r="BA449" s="36"/>
      <c r="BB449" s="27">
        <f>IF(BA449="NON",0,F449)</f>
        <v>0</v>
      </c>
      <c r="BC449" s="27">
        <f>IF(BA449="NON",0,H449+G449)</f>
        <v>0</v>
      </c>
      <c r="BD449" s="27"/>
      <c r="BE449" s="27">
        <f>IF(BA449="NON",0,I449+J449+K449+L449)</f>
        <v>0</v>
      </c>
      <c r="BF449" s="27"/>
      <c r="BG449" s="27">
        <f>IF(BA449="NON",0,K449)</f>
        <v>0</v>
      </c>
      <c r="BH449" s="1">
        <f>BH447</f>
        <v>0</v>
      </c>
      <c r="BI449" s="1"/>
      <c r="BJ449" s="1"/>
      <c r="BK449" s="1"/>
      <c r="BL449" s="1"/>
      <c r="BM449" s="1"/>
      <c r="BN449" s="1"/>
      <c r="BO449" s="1"/>
      <c r="BP449" s="1"/>
      <c r="BQ449" s="1"/>
      <c r="BR449" s="1"/>
      <c r="BS449" s="38"/>
      <c r="BT449" s="107">
        <f>IF(BS449="OUI",1,0)</f>
        <v>0</v>
      </c>
      <c r="BU449" s="108">
        <f>IF(BS449="OUI",1,0)</f>
        <v>0</v>
      </c>
      <c r="BV449" s="28">
        <f>IF(OR(BS449=0,BS449="NON"),0,B449&amp;"_"&amp;M449&amp;N449&amp;O449&amp;"_"&amp;P449&amp;"_"&amp;Q449&amp;"_"&amp;R449&amp;S449&amp;T449&amp;U449&amp;V449&amp;"_MANU")</f>
        <v>0</v>
      </c>
      <c r="BW449" s="28">
        <f>IF(BS449="OUI",1,0)</f>
        <v>0</v>
      </c>
      <c r="BX449" s="27"/>
      <c r="BY449" s="27"/>
      <c r="BZ449" s="38">
        <f>IF(BS449="OUI",IF((BC449+BB449)&lt;&gt;0,(BB449+BC449),0),0)</f>
        <v>0</v>
      </c>
      <c r="CA449" s="38">
        <f>IF(BS449="OUI",IF((BE449+BG449)&lt;&gt;0,(BG449+BE449),0),0)</f>
        <v>0</v>
      </c>
      <c r="CB449" s="38">
        <f t="shared" si="623"/>
        <v>0</v>
      </c>
      <c r="CC449" s="38">
        <f t="shared" si="623"/>
        <v>0</v>
      </c>
      <c r="CD449" s="38">
        <f>IF(OR(BS449=0,BS449="NON"),0,B449&amp;"_"&amp;M449&amp;N449&amp;O449&amp;"_"&amp;P449&amp;"_"&amp;Q449&amp;"_"&amp;R449&amp;S449&amp;T449&amp;U449&amp;V449&amp;"_FORC"&amp;IF(CB449=0,"TR","TC"))</f>
        <v>0</v>
      </c>
      <c r="CE449" s="27"/>
      <c r="CF449" s="27"/>
      <c r="CG449" s="27"/>
      <c r="CH449" s="27"/>
      <c r="CI449" s="126"/>
      <c r="CJ449" s="116"/>
      <c r="CK449" s="27"/>
      <c r="CL449" s="116"/>
      <c r="CM449" s="27"/>
      <c r="CN449" s="116"/>
      <c r="CO449" s="27"/>
      <c r="CP449" s="27" t="str">
        <f>IF(F449=0,"NON","OUI")</f>
        <v>NON</v>
      </c>
      <c r="CQ449" s="27">
        <f>IF(CP449="OUI",P449,0)</f>
        <v>0</v>
      </c>
      <c r="CR449" s="27"/>
      <c r="CS449" s="27">
        <f>IF(CR449&lt;&gt;0,CK449,0)</f>
        <v>0</v>
      </c>
      <c r="CT449" s="27"/>
      <c r="CU449" s="27"/>
      <c r="CV449" s="86">
        <f>IF(SUM(F449:L449)=0,0,SUM(F449:L449)+BT449+BZ449+CA449)</f>
        <v>0</v>
      </c>
      <c r="CW449" s="86">
        <f>IF(SUM(F449:L449)=0,0,SUM(BB449:BG449)+BU449+CC449+CB449)</f>
        <v>0</v>
      </c>
    </row>
    <row r="450" spans="2:101" outlineLevel="1" collapsed="1" x14ac:dyDescent="0.3"/>
    <row r="451" spans="2:101" ht="23.4" outlineLevel="1" x14ac:dyDescent="0.3">
      <c r="B451" s="209" t="s">
        <v>190</v>
      </c>
      <c r="C451" s="209"/>
      <c r="D451" s="209"/>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6"/>
    </row>
    <row r="452" spans="2:101" ht="15.6" outlineLevel="1" x14ac:dyDescent="0.3">
      <c r="B452" s="103" t="s">
        <v>637</v>
      </c>
      <c r="C452" s="103" t="s">
        <v>637</v>
      </c>
    </row>
    <row r="453" spans="2:101" customFormat="1" hidden="1" outlineLevel="2" x14ac:dyDescent="0.3">
      <c r="B453" s="41"/>
      <c r="C453" s="42"/>
      <c r="D453" s="105" t="s">
        <v>506</v>
      </c>
      <c r="E453" s="37" t="s">
        <v>507</v>
      </c>
      <c r="F453" s="34">
        <v>1</v>
      </c>
      <c r="G453" s="34"/>
      <c r="H453" s="34"/>
      <c r="I453" s="34"/>
      <c r="J453" s="34"/>
      <c r="K453" s="34"/>
      <c r="L453" s="34"/>
      <c r="M453" s="27"/>
      <c r="N453" s="27"/>
      <c r="O453" s="27"/>
      <c r="P453" s="27" t="s">
        <v>190</v>
      </c>
      <c r="Q453" s="27"/>
      <c r="R453" s="27"/>
      <c r="S453" s="28"/>
      <c r="T453" s="28"/>
      <c r="U453" s="28"/>
      <c r="V453" s="28"/>
      <c r="W453" s="28" t="str">
        <f t="shared" ref="W453:W461" si="625">IF(F453&lt;&gt;0,$F$481,IF(G453&lt;&gt;0,$G$481,IF(H453&lt;&gt;0,$H$481,IF(I453&lt;&gt;0,$I$481,IF(J453&lt;&gt;0,$J$481,IF(K453&lt;&gt;0,$K$481,IF($L453&lt;&gt;0,$L$481,0)))))))</f>
        <v>TA</v>
      </c>
      <c r="X453" s="29" t="e">
        <f t="shared" ref="X453:X461" si="626">IF(SUM(F453:L453)=0,0,B453&amp;"_"&amp;VLOOKUP(C453,ty_ser,2,FALSE)&amp;"_"&amp;M453&amp;N453&amp;O453&amp;"_"&amp;P453&amp;"_"&amp;Q453&amp;"_"&amp;R453&amp;S453&amp;T453&amp;U453&amp;V453&amp;"_"&amp;W453)</f>
        <v>#N/A</v>
      </c>
      <c r="Y453" s="66"/>
      <c r="Z453" s="67"/>
      <c r="AA453" s="67"/>
      <c r="AB453" s="67"/>
      <c r="AC453" s="67"/>
      <c r="AD453" s="67"/>
      <c r="AE453" s="72">
        <f>IF(AG453=0,0,B453&amp;"_"&amp;M453&amp;N453&amp;O453&amp;"_"&amp;P453&amp;"_"&amp;Q453&amp;"_"&amp;AF453)</f>
        <v>0</v>
      </c>
      <c r="AF453" s="67">
        <v>0</v>
      </c>
      <c r="AG453" s="66"/>
      <c r="AH453" s="67"/>
      <c r="AI453" s="67"/>
      <c r="AJ453" s="67"/>
      <c r="AK453" s="68"/>
      <c r="AL453" s="66">
        <v>0</v>
      </c>
      <c r="AM453" s="64">
        <f t="shared" ref="AM453:AM461" si="627">VLOOKUP($AL453,aut_car,2,FALSE)</f>
        <v>0</v>
      </c>
      <c r="AN453" s="64">
        <f t="shared" ref="AN453:AN461" si="628">VLOOKUP($AL453,aut_car,3,FALSE)</f>
        <v>0</v>
      </c>
      <c r="AO453" s="64">
        <f t="shared" ref="AO453:AO461" si="629">VLOOKUP($AL453,aut_car,4,FALSE)</f>
        <v>0</v>
      </c>
      <c r="AP453" s="64">
        <f t="shared" ref="AP453:AP461" si="630">VLOOKUP($AL453,aut_car,5,FALSE)</f>
        <v>0</v>
      </c>
      <c r="AQ453" s="64">
        <f t="shared" ref="AQ453:AQ461" si="631">VLOOKUP($AL453,aut_car,6,FALSE)</f>
        <v>0</v>
      </c>
      <c r="AR453" s="64">
        <f t="shared" ref="AR453:AR461" si="632">VLOOKUP($AL453,aut_car,7,FALSE)</f>
        <v>0</v>
      </c>
      <c r="AS453" s="68"/>
      <c r="AT453" s="78" t="s">
        <v>138</v>
      </c>
      <c r="AU453" s="79" t="s">
        <v>23</v>
      </c>
      <c r="AV453" s="79" t="s">
        <v>514</v>
      </c>
      <c r="AW453" s="80"/>
      <c r="AX453" s="106" t="str">
        <f t="shared" ref="AX453:AX461" si="633">E453</f>
        <v>problème pression AM 4 bars</v>
      </c>
      <c r="AY453" s="63"/>
      <c r="BA453" s="36" t="s">
        <v>184</v>
      </c>
      <c r="BB453" s="27">
        <f>IF(BA453="NON",0,F453)</f>
        <v>1</v>
      </c>
      <c r="BC453" s="27">
        <f>IF(BA453="NON",0,H453+G453)</f>
        <v>0</v>
      </c>
      <c r="BD453" s="27"/>
      <c r="BE453" s="27">
        <f t="shared" ref="BE453:BE461" si="634">IF(BA453="NON",0,I453+J453+K453+L453)</f>
        <v>0</v>
      </c>
      <c r="BF453" s="27"/>
      <c r="BG453" s="27">
        <f>IF(BA453="NON",0,K453)</f>
        <v>0</v>
      </c>
      <c r="BH453" s="1">
        <f t="shared" ref="BH453:BH461" si="635">BH451</f>
        <v>0</v>
      </c>
      <c r="BI453" s="1"/>
      <c r="BJ453" s="1"/>
      <c r="BK453" s="1"/>
      <c r="BL453" s="1"/>
      <c r="BM453" s="1"/>
      <c r="BN453" s="1"/>
      <c r="BO453" s="1"/>
      <c r="BP453" s="1"/>
      <c r="BQ453" s="1"/>
      <c r="BR453" s="1"/>
      <c r="BS453" s="38" t="s">
        <v>184</v>
      </c>
      <c r="BT453" s="107">
        <f>IF(BS453="OUI",1,0)</f>
        <v>1</v>
      </c>
      <c r="BU453" s="108">
        <f>IF(BS453="OUI",1,0)</f>
        <v>1</v>
      </c>
      <c r="BV453" s="28" t="str">
        <f t="shared" ref="BV453:BV461" si="636">IF(OR(BS453=0,BS453="NON"),0,B453&amp;"_"&amp;M453&amp;N453&amp;O453&amp;"_"&amp;P453&amp;"_"&amp;Q453&amp;"_"&amp;R453&amp;S453&amp;T453&amp;U453&amp;V453&amp;"_MANU")</f>
        <v>__FM___MANU</v>
      </c>
      <c r="BW453" s="28">
        <f>IF(BS453="OUI",1,0)</f>
        <v>1</v>
      </c>
      <c r="BX453" s="27"/>
      <c r="BY453" s="27"/>
      <c r="BZ453" s="38">
        <f>IF(BS453="OUI",IF((BC453+BB453)&lt;&gt;0,(BB453+BC453),0),0)</f>
        <v>1</v>
      </c>
      <c r="CA453" s="38">
        <f>IF(BS453="OUI",IF((BE453+BG453)&lt;&gt;0,(BG453+BE453),0),0)</f>
        <v>0</v>
      </c>
      <c r="CB453" s="38">
        <f>IF(BZ453=0,0,BZ453)</f>
        <v>1</v>
      </c>
      <c r="CC453" s="38">
        <f>IF(CA453=0,0,CA453)</f>
        <v>0</v>
      </c>
      <c r="CD453" s="38" t="str">
        <f t="shared" ref="CD453:CD461" si="637">IF(OR(BS453=0,BS453="NON"),0,B453&amp;"_"&amp;M453&amp;N453&amp;O453&amp;"_"&amp;P453&amp;"_"&amp;Q453&amp;"_"&amp;R453&amp;S453&amp;T453&amp;U453&amp;V453&amp;"_FORC"&amp;IF(CB453=0,"TR","TC"))</f>
        <v>__FM___FORCTC</v>
      </c>
      <c r="CE453" s="27"/>
      <c r="CF453" s="27"/>
      <c r="CG453" s="27" t="s">
        <v>184</v>
      </c>
      <c r="CH453" s="27" t="s">
        <v>581</v>
      </c>
      <c r="CI453" s="126"/>
      <c r="CJ453" s="116" t="s">
        <v>632</v>
      </c>
      <c r="CK453" s="27" t="s">
        <v>581</v>
      </c>
      <c r="CL453" s="116" t="s">
        <v>726</v>
      </c>
      <c r="CM453" s="27" t="s">
        <v>581</v>
      </c>
      <c r="CN453" s="116"/>
      <c r="CO453" s="27"/>
      <c r="CP453" s="27" t="str">
        <f>IF(F453=0,"NON","OUI")</f>
        <v>OUI</v>
      </c>
      <c r="CQ453" s="27" t="str">
        <f>IF(CP453="OUI",P453,0)</f>
        <v>FM</v>
      </c>
      <c r="CR453" s="27" t="s">
        <v>707</v>
      </c>
      <c r="CS453" s="27" t="str">
        <f>IF(CR453&lt;&gt;0,CK453,0)</f>
        <v>à chaque changement de valeur</v>
      </c>
      <c r="CT453" s="27"/>
      <c r="CU453" s="27"/>
      <c r="CV453" s="86">
        <f>SUM(F453:L453)+BT453+BZ453+CA453</f>
        <v>3</v>
      </c>
      <c r="CW453" s="86">
        <f>SUM(BB453:BG453)+BU453+CC453+CB453</f>
        <v>3</v>
      </c>
    </row>
    <row r="454" spans="2:101" customFormat="1" hidden="1" outlineLevel="2" x14ac:dyDescent="0.3">
      <c r="B454" s="41"/>
      <c r="C454" s="41">
        <f>C453</f>
        <v>0</v>
      </c>
      <c r="D454" s="59" t="str">
        <f>D453</f>
        <v>Boitier d'alarme</v>
      </c>
      <c r="E454" s="37" t="s">
        <v>508</v>
      </c>
      <c r="F454" s="34">
        <v>1</v>
      </c>
      <c r="G454" s="34"/>
      <c r="H454" s="34"/>
      <c r="I454" s="34"/>
      <c r="J454" s="34"/>
      <c r="K454" s="34"/>
      <c r="L454" s="34"/>
      <c r="M454" s="39">
        <f t="shared" ref="M454:Q461" si="638">M453</f>
        <v>0</v>
      </c>
      <c r="N454" s="39">
        <f t="shared" si="638"/>
        <v>0</v>
      </c>
      <c r="O454" s="39">
        <f t="shared" si="638"/>
        <v>0</v>
      </c>
      <c r="P454" s="39" t="str">
        <f t="shared" si="638"/>
        <v>FM</v>
      </c>
      <c r="Q454" s="39">
        <f>Q453</f>
        <v>0</v>
      </c>
      <c r="R454" s="28"/>
      <c r="S454" s="28"/>
      <c r="T454" s="28"/>
      <c r="U454" s="28"/>
      <c r="V454" s="28"/>
      <c r="W454" s="28" t="str">
        <f t="shared" si="625"/>
        <v>TA</v>
      </c>
      <c r="X454" s="29" t="e">
        <f t="shared" si="626"/>
        <v>#N/A</v>
      </c>
      <c r="Y454" s="66"/>
      <c r="Z454" s="67"/>
      <c r="AA454" s="67"/>
      <c r="AB454" s="67"/>
      <c r="AC454" s="67"/>
      <c r="AD454" s="67"/>
      <c r="AE454" s="72">
        <f>IF(AG454=0,0,B454&amp;"_"&amp;M454&amp;N454&amp;O454&amp;"_"&amp;P454&amp;"_"&amp;Q454&amp;"_"&amp;AF454)</f>
        <v>0</v>
      </c>
      <c r="AF454" s="90">
        <f>AF453</f>
        <v>0</v>
      </c>
      <c r="AG454" s="66"/>
      <c r="AH454" s="67"/>
      <c r="AI454" s="67"/>
      <c r="AJ454" s="67"/>
      <c r="AK454" s="68"/>
      <c r="AL454" s="64">
        <f>AL453</f>
        <v>0</v>
      </c>
      <c r="AM454" s="64">
        <f t="shared" si="627"/>
        <v>0</v>
      </c>
      <c r="AN454" s="64">
        <f t="shared" si="628"/>
        <v>0</v>
      </c>
      <c r="AO454" s="64">
        <f t="shared" si="629"/>
        <v>0</v>
      </c>
      <c r="AP454" s="64">
        <f t="shared" si="630"/>
        <v>0</v>
      </c>
      <c r="AQ454" s="64">
        <f t="shared" si="631"/>
        <v>0</v>
      </c>
      <c r="AR454" s="64">
        <f t="shared" si="632"/>
        <v>0</v>
      </c>
      <c r="AS454" s="68"/>
      <c r="AT454" s="78" t="s">
        <v>138</v>
      </c>
      <c r="AU454" s="79" t="s">
        <v>23</v>
      </c>
      <c r="AV454" s="79" t="s">
        <v>514</v>
      </c>
      <c r="AW454" s="80"/>
      <c r="AX454" s="106" t="str">
        <f t="shared" si="633"/>
        <v>problème pression AM 8 bars</v>
      </c>
      <c r="AY454" s="63"/>
      <c r="BA454" s="36" t="s">
        <v>184</v>
      </c>
      <c r="BB454" s="27">
        <f>IF(BA454="NON",0,F454)</f>
        <v>1</v>
      </c>
      <c r="BC454" s="27">
        <f>IF(BA454="NON",0,H454+G454)</f>
        <v>0</v>
      </c>
      <c r="BD454" s="27"/>
      <c r="BE454" s="27">
        <f t="shared" si="634"/>
        <v>0</v>
      </c>
      <c r="BF454" s="27"/>
      <c r="BG454" s="27">
        <f>IF(BA454="NON",0,K454)</f>
        <v>0</v>
      </c>
      <c r="BH454" s="1">
        <f t="shared" si="635"/>
        <v>0</v>
      </c>
      <c r="BI454" s="1"/>
      <c r="BJ454" s="1"/>
      <c r="BK454" s="1"/>
      <c r="BL454" s="1"/>
      <c r="BM454" s="1"/>
      <c r="BN454" s="1"/>
      <c r="BO454" s="1"/>
      <c r="BP454" s="1"/>
      <c r="BQ454" s="1"/>
      <c r="BR454" s="1"/>
      <c r="BS454" s="38" t="s">
        <v>184</v>
      </c>
      <c r="BT454" s="107">
        <f t="shared" ref="BT454:BT461" si="639">IF(BS454="OUI",1,0)</f>
        <v>1</v>
      </c>
      <c r="BU454" s="108">
        <f t="shared" ref="BU454:BU461" si="640">IF(BS454="OUI",1,0)</f>
        <v>1</v>
      </c>
      <c r="BV454" s="28" t="str">
        <f t="shared" si="636"/>
        <v>_000_FM_0__MANU</v>
      </c>
      <c r="BW454" s="28">
        <f t="shared" ref="BW454:BW461" si="641">IF(BS454="OUI",1,0)</f>
        <v>1</v>
      </c>
      <c r="BX454" s="27"/>
      <c r="BY454" s="27"/>
      <c r="BZ454" s="38">
        <f t="shared" ref="BZ454:BZ460" si="642">IF(BS454="OUI",IF((BC454+BB454)&lt;&gt;0,(BB454+BC454),0),0)</f>
        <v>1</v>
      </c>
      <c r="CA454" s="38">
        <f t="shared" ref="CA454:CA460" si="643">IF(BS454="OUI",IF((BE454+BG454)&lt;&gt;0,(BG454+BE454),0),0)</f>
        <v>0</v>
      </c>
      <c r="CB454" s="38">
        <f t="shared" ref="CB454:CC461" si="644">IF(BZ454=0,0,BZ454)</f>
        <v>1</v>
      </c>
      <c r="CC454" s="38">
        <f t="shared" si="644"/>
        <v>0</v>
      </c>
      <c r="CD454" s="38" t="str">
        <f t="shared" si="637"/>
        <v>_000_FM_0__FORCTC</v>
      </c>
      <c r="CE454" s="27"/>
      <c r="CF454" s="27"/>
      <c r="CG454" s="27" t="s">
        <v>184</v>
      </c>
      <c r="CH454" s="27" t="s">
        <v>581</v>
      </c>
      <c r="CI454" s="126"/>
      <c r="CJ454" s="116" t="s">
        <v>632</v>
      </c>
      <c r="CK454" s="27" t="s">
        <v>581</v>
      </c>
      <c r="CL454" s="116" t="s">
        <v>726</v>
      </c>
      <c r="CM454" s="27" t="s">
        <v>581</v>
      </c>
      <c r="CN454" s="116"/>
      <c r="CO454" s="27"/>
      <c r="CP454" s="27" t="str">
        <f t="shared" ref="CP454:CP459" si="645">IF(F454=0,"NON","OUI")</f>
        <v>OUI</v>
      </c>
      <c r="CQ454" s="27" t="str">
        <f t="shared" ref="CQ454:CQ459" si="646">IF(CP454="OUI",P454,0)</f>
        <v>FM</v>
      </c>
      <c r="CR454" s="27" t="s">
        <v>707</v>
      </c>
      <c r="CS454" s="27" t="str">
        <f t="shared" ref="CS454:CS459" si="647">IF(CR454&lt;&gt;0,CK454,0)</f>
        <v>à chaque changement de valeur</v>
      </c>
      <c r="CT454" s="27"/>
      <c r="CU454" s="27"/>
      <c r="CV454" s="86">
        <f t="shared" ref="CV454:CV461" si="648">SUM(F454:L454)+BT454+BZ454+CA454</f>
        <v>3</v>
      </c>
      <c r="CW454" s="86">
        <f t="shared" ref="CW454:CW461" si="649">SUM(BB454:BG454)+BU454+CC454+CB454</f>
        <v>3</v>
      </c>
    </row>
    <row r="455" spans="2:101" customFormat="1" hidden="1" outlineLevel="2" x14ac:dyDescent="0.3">
      <c r="B455" s="41"/>
      <c r="C455" s="41">
        <f t="shared" ref="C455:D461" si="650">C454</f>
        <v>0</v>
      </c>
      <c r="D455" s="59" t="str">
        <f t="shared" si="650"/>
        <v>Boitier d'alarme</v>
      </c>
      <c r="E455" s="37" t="s">
        <v>509</v>
      </c>
      <c r="F455" s="34">
        <v>1</v>
      </c>
      <c r="G455" s="34"/>
      <c r="H455" s="34"/>
      <c r="I455" s="34"/>
      <c r="J455" s="34"/>
      <c r="K455" s="34"/>
      <c r="L455" s="34"/>
      <c r="M455" s="39">
        <f t="shared" si="638"/>
        <v>0</v>
      </c>
      <c r="N455" s="39">
        <f t="shared" si="638"/>
        <v>0</v>
      </c>
      <c r="O455" s="39">
        <f t="shared" si="638"/>
        <v>0</v>
      </c>
      <c r="P455" s="39" t="str">
        <f t="shared" si="638"/>
        <v>FM</v>
      </c>
      <c r="Q455" s="39">
        <f t="shared" si="638"/>
        <v>0</v>
      </c>
      <c r="R455" s="28"/>
      <c r="S455" s="28"/>
      <c r="T455" s="28"/>
      <c r="U455" s="28"/>
      <c r="V455" s="28"/>
      <c r="W455" s="28" t="str">
        <f t="shared" si="625"/>
        <v>TA</v>
      </c>
      <c r="X455" s="29" t="e">
        <f t="shared" si="626"/>
        <v>#N/A</v>
      </c>
      <c r="Y455" s="66"/>
      <c r="Z455" s="67"/>
      <c r="AA455" s="67"/>
      <c r="AB455" s="67"/>
      <c r="AC455" s="67"/>
      <c r="AD455" s="67"/>
      <c r="AE455" s="72">
        <f t="shared" ref="AE455:AE461" si="651">IF(AG455=0,0,B455&amp;"_"&amp;M455&amp;N455&amp;O455&amp;"_"&amp;P455&amp;"_"&amp;Q455&amp;"_"&amp;AF455)</f>
        <v>0</v>
      </c>
      <c r="AF455" s="90">
        <f t="shared" ref="AF455:AF461" si="652">AF454</f>
        <v>0</v>
      </c>
      <c r="AG455" s="66"/>
      <c r="AH455" s="67"/>
      <c r="AI455" s="67"/>
      <c r="AJ455" s="67"/>
      <c r="AK455" s="68"/>
      <c r="AL455" s="64">
        <f t="shared" ref="AL455:AL461" si="653">AL454</f>
        <v>0</v>
      </c>
      <c r="AM455" s="64">
        <f t="shared" si="627"/>
        <v>0</v>
      </c>
      <c r="AN455" s="64">
        <f t="shared" si="628"/>
        <v>0</v>
      </c>
      <c r="AO455" s="64">
        <f t="shared" si="629"/>
        <v>0</v>
      </c>
      <c r="AP455" s="64">
        <f t="shared" si="630"/>
        <v>0</v>
      </c>
      <c r="AQ455" s="64">
        <f t="shared" si="631"/>
        <v>0</v>
      </c>
      <c r="AR455" s="64">
        <f t="shared" si="632"/>
        <v>0</v>
      </c>
      <c r="AS455" s="68"/>
      <c r="AT455" s="78" t="s">
        <v>138</v>
      </c>
      <c r="AU455" s="79" t="s">
        <v>23</v>
      </c>
      <c r="AV455" s="79" t="s">
        <v>514</v>
      </c>
      <c r="AW455" s="80"/>
      <c r="AX455" s="106" t="str">
        <f t="shared" si="633"/>
        <v>problème pression AM moteur</v>
      </c>
      <c r="AY455" s="63"/>
      <c r="BA455" s="36" t="s">
        <v>184</v>
      </c>
      <c r="BB455" s="27">
        <f>IF(BA455="NON",0,F455)</f>
        <v>1</v>
      </c>
      <c r="BC455" s="27">
        <f>IF(BA455="NON",0,H455+G455)</f>
        <v>0</v>
      </c>
      <c r="BD455" s="27"/>
      <c r="BE455" s="27">
        <f t="shared" si="634"/>
        <v>0</v>
      </c>
      <c r="BF455" s="27"/>
      <c r="BG455" s="27">
        <f>IF(BA455="NON",0,K455)</f>
        <v>0</v>
      </c>
      <c r="BH455" s="1">
        <f t="shared" si="635"/>
        <v>0</v>
      </c>
      <c r="BI455" s="1"/>
      <c r="BJ455" s="1"/>
      <c r="BK455" s="1"/>
      <c r="BL455" s="1"/>
      <c r="BM455" s="1"/>
      <c r="BN455" s="1"/>
      <c r="BO455" s="1"/>
      <c r="BP455" s="1"/>
      <c r="BQ455" s="1"/>
      <c r="BR455" s="1"/>
      <c r="BS455" s="38" t="s">
        <v>184</v>
      </c>
      <c r="BT455" s="107">
        <f t="shared" si="639"/>
        <v>1</v>
      </c>
      <c r="BU455" s="108">
        <f t="shared" si="640"/>
        <v>1</v>
      </c>
      <c r="BV455" s="28" t="str">
        <f t="shared" si="636"/>
        <v>_000_FM_0__MANU</v>
      </c>
      <c r="BW455" s="28">
        <f t="shared" si="641"/>
        <v>1</v>
      </c>
      <c r="BX455" s="27"/>
      <c r="BY455" s="27"/>
      <c r="BZ455" s="38">
        <f t="shared" si="642"/>
        <v>1</v>
      </c>
      <c r="CA455" s="38">
        <f t="shared" si="643"/>
        <v>0</v>
      </c>
      <c r="CB455" s="38">
        <f t="shared" si="644"/>
        <v>1</v>
      </c>
      <c r="CC455" s="38">
        <f t="shared" si="644"/>
        <v>0</v>
      </c>
      <c r="CD455" s="38" t="str">
        <f t="shared" si="637"/>
        <v>_000_FM_0__FORCTC</v>
      </c>
      <c r="CE455" s="27"/>
      <c r="CF455" s="27"/>
      <c r="CG455" s="27" t="s">
        <v>184</v>
      </c>
      <c r="CH455" s="27" t="s">
        <v>581</v>
      </c>
      <c r="CI455" s="126"/>
      <c r="CJ455" s="116" t="s">
        <v>632</v>
      </c>
      <c r="CK455" s="27" t="s">
        <v>581</v>
      </c>
      <c r="CL455" s="116" t="s">
        <v>726</v>
      </c>
      <c r="CM455" s="27" t="s">
        <v>581</v>
      </c>
      <c r="CN455" s="116"/>
      <c r="CO455" s="27"/>
      <c r="CP455" s="27" t="str">
        <f t="shared" si="645"/>
        <v>OUI</v>
      </c>
      <c r="CQ455" s="27" t="str">
        <f t="shared" si="646"/>
        <v>FM</v>
      </c>
      <c r="CR455" s="27" t="s">
        <v>707</v>
      </c>
      <c r="CS455" s="27" t="str">
        <f t="shared" si="647"/>
        <v>à chaque changement de valeur</v>
      </c>
      <c r="CT455" s="27"/>
      <c r="CU455" s="27"/>
      <c r="CV455" s="86">
        <f t="shared" si="648"/>
        <v>3</v>
      </c>
      <c r="CW455" s="86">
        <f t="shared" si="649"/>
        <v>3</v>
      </c>
    </row>
    <row r="456" spans="2:101" customFormat="1" hidden="1" outlineLevel="2" x14ac:dyDescent="0.3">
      <c r="B456" s="41"/>
      <c r="C456" s="41">
        <f t="shared" si="650"/>
        <v>0</v>
      </c>
      <c r="D456" s="59" t="str">
        <f t="shared" si="650"/>
        <v>Boitier d'alarme</v>
      </c>
      <c r="E456" s="37" t="s">
        <v>510</v>
      </c>
      <c r="F456" s="34">
        <v>1</v>
      </c>
      <c r="G456" s="34"/>
      <c r="H456" s="34"/>
      <c r="I456" s="34"/>
      <c r="J456" s="34"/>
      <c r="K456" s="34"/>
      <c r="L456" s="34"/>
      <c r="M456" s="39">
        <f t="shared" si="638"/>
        <v>0</v>
      </c>
      <c r="N456" s="39">
        <f t="shared" si="638"/>
        <v>0</v>
      </c>
      <c r="O456" s="39">
        <f t="shared" si="638"/>
        <v>0</v>
      </c>
      <c r="P456" s="39" t="str">
        <f t="shared" si="638"/>
        <v>FM</v>
      </c>
      <c r="Q456" s="39">
        <f t="shared" si="638"/>
        <v>0</v>
      </c>
      <c r="R456" s="28"/>
      <c r="S456" s="28"/>
      <c r="T456" s="28"/>
      <c r="U456" s="28"/>
      <c r="V456" s="28"/>
      <c r="W456" s="28" t="str">
        <f t="shared" si="625"/>
        <v>TA</v>
      </c>
      <c r="X456" s="29" t="e">
        <f t="shared" si="626"/>
        <v>#N/A</v>
      </c>
      <c r="Y456" s="66"/>
      <c r="Z456" s="67"/>
      <c r="AA456" s="67"/>
      <c r="AB456" s="67"/>
      <c r="AC456" s="67"/>
      <c r="AD456" s="67"/>
      <c r="AE456" s="72">
        <f t="shared" si="651"/>
        <v>0</v>
      </c>
      <c r="AF456" s="90">
        <f t="shared" si="652"/>
        <v>0</v>
      </c>
      <c r="AG456" s="66"/>
      <c r="AH456" s="67"/>
      <c r="AI456" s="67"/>
      <c r="AJ456" s="67"/>
      <c r="AK456" s="68"/>
      <c r="AL456" s="64">
        <f t="shared" si="653"/>
        <v>0</v>
      </c>
      <c r="AM456" s="64">
        <f t="shared" si="627"/>
        <v>0</v>
      </c>
      <c r="AN456" s="64">
        <f t="shared" si="628"/>
        <v>0</v>
      </c>
      <c r="AO456" s="64">
        <f t="shared" si="629"/>
        <v>0</v>
      </c>
      <c r="AP456" s="64">
        <f t="shared" si="630"/>
        <v>0</v>
      </c>
      <c r="AQ456" s="64">
        <f t="shared" si="631"/>
        <v>0</v>
      </c>
      <c r="AR456" s="64">
        <f t="shared" si="632"/>
        <v>0</v>
      </c>
      <c r="AS456" s="68"/>
      <c r="AT456" s="78" t="s">
        <v>138</v>
      </c>
      <c r="AU456" s="79" t="s">
        <v>23</v>
      </c>
      <c r="AV456" s="79" t="s">
        <v>514</v>
      </c>
      <c r="AW456" s="80"/>
      <c r="AX456" s="106" t="str">
        <f t="shared" si="633"/>
        <v>problème pression AMSEGA</v>
      </c>
      <c r="AY456" s="63"/>
      <c r="BA456" s="36" t="s">
        <v>184</v>
      </c>
      <c r="BB456" s="27">
        <f t="shared" ref="BB456:BB461" si="654">IF(BA456="NON",0,F456)</f>
        <v>1</v>
      </c>
      <c r="BC456" s="27">
        <f t="shared" ref="BC456:BC461" si="655">IF(BA456="NON",0,H456+G456)</f>
        <v>0</v>
      </c>
      <c r="BD456" s="27"/>
      <c r="BE456" s="27">
        <f t="shared" si="634"/>
        <v>0</v>
      </c>
      <c r="BF456" s="27"/>
      <c r="BG456" s="27">
        <f t="shared" ref="BG456:BG461" si="656">IF(BA456="NON",0,K456)</f>
        <v>0</v>
      </c>
      <c r="BH456" s="1">
        <f t="shared" si="635"/>
        <v>0</v>
      </c>
      <c r="BI456" s="1"/>
      <c r="BJ456" s="1"/>
      <c r="BK456" s="1"/>
      <c r="BL456" s="1"/>
      <c r="BM456" s="1"/>
      <c r="BN456" s="1"/>
      <c r="BO456" s="1"/>
      <c r="BP456" s="1"/>
      <c r="BQ456" s="1"/>
      <c r="BR456" s="1"/>
      <c r="BS456" s="38" t="s">
        <v>185</v>
      </c>
      <c r="BT456" s="107">
        <f t="shared" si="639"/>
        <v>0</v>
      </c>
      <c r="BU456" s="108">
        <f t="shared" si="640"/>
        <v>0</v>
      </c>
      <c r="BV456" s="28">
        <f t="shared" si="636"/>
        <v>0</v>
      </c>
      <c r="BW456" s="28">
        <f t="shared" si="641"/>
        <v>0</v>
      </c>
      <c r="BX456" s="27"/>
      <c r="BY456" s="27"/>
      <c r="BZ456" s="38">
        <f t="shared" si="642"/>
        <v>0</v>
      </c>
      <c r="CA456" s="38">
        <f t="shared" si="643"/>
        <v>0</v>
      </c>
      <c r="CB456" s="38">
        <f t="shared" si="644"/>
        <v>0</v>
      </c>
      <c r="CC456" s="38">
        <f t="shared" si="644"/>
        <v>0</v>
      </c>
      <c r="CD456" s="38">
        <f t="shared" si="637"/>
        <v>0</v>
      </c>
      <c r="CE456" s="27"/>
      <c r="CF456" s="27"/>
      <c r="CG456" s="27" t="s">
        <v>184</v>
      </c>
      <c r="CH456" s="27" t="s">
        <v>581</v>
      </c>
      <c r="CI456" s="126"/>
      <c r="CJ456" s="116" t="s">
        <v>632</v>
      </c>
      <c r="CK456" s="27" t="s">
        <v>581</v>
      </c>
      <c r="CL456" s="116" t="s">
        <v>726</v>
      </c>
      <c r="CM456" s="27" t="s">
        <v>581</v>
      </c>
      <c r="CN456" s="116"/>
      <c r="CO456" s="27"/>
      <c r="CP456" s="27" t="str">
        <f t="shared" si="645"/>
        <v>OUI</v>
      </c>
      <c r="CQ456" s="27" t="str">
        <f t="shared" si="646"/>
        <v>FM</v>
      </c>
      <c r="CR456" s="27" t="s">
        <v>707</v>
      </c>
      <c r="CS456" s="27" t="str">
        <f t="shared" si="647"/>
        <v>à chaque changement de valeur</v>
      </c>
      <c r="CT456" s="27"/>
      <c r="CU456" s="27"/>
      <c r="CV456" s="86">
        <f t="shared" si="648"/>
        <v>1</v>
      </c>
      <c r="CW456" s="86">
        <f t="shared" si="649"/>
        <v>1</v>
      </c>
    </row>
    <row r="457" spans="2:101" customFormat="1" hidden="1" outlineLevel="2" x14ac:dyDescent="0.3">
      <c r="B457" s="41"/>
      <c r="C457" s="41">
        <f t="shared" si="650"/>
        <v>0</v>
      </c>
      <c r="D457" s="59" t="str">
        <f t="shared" si="650"/>
        <v>Boitier d'alarme</v>
      </c>
      <c r="E457" s="37" t="s">
        <v>511</v>
      </c>
      <c r="F457" s="34">
        <v>1</v>
      </c>
      <c r="G457" s="34"/>
      <c r="H457" s="34"/>
      <c r="I457" s="34"/>
      <c r="J457" s="34"/>
      <c r="K457" s="34"/>
      <c r="L457" s="34"/>
      <c r="M457" s="39">
        <f t="shared" si="638"/>
        <v>0</v>
      </c>
      <c r="N457" s="39">
        <f t="shared" si="638"/>
        <v>0</v>
      </c>
      <c r="O457" s="39">
        <f t="shared" si="638"/>
        <v>0</v>
      </c>
      <c r="P457" s="39" t="str">
        <f t="shared" si="638"/>
        <v>FM</v>
      </c>
      <c r="Q457" s="39">
        <f t="shared" si="638"/>
        <v>0</v>
      </c>
      <c r="R457" s="28"/>
      <c r="S457" s="28"/>
      <c r="T457" s="28"/>
      <c r="U457" s="28"/>
      <c r="V457" s="28"/>
      <c r="W457" s="28" t="str">
        <f t="shared" si="625"/>
        <v>TA</v>
      </c>
      <c r="X457" s="29" t="e">
        <f t="shared" si="626"/>
        <v>#N/A</v>
      </c>
      <c r="Y457" s="66"/>
      <c r="Z457" s="67"/>
      <c r="AA457" s="67"/>
      <c r="AB457" s="67"/>
      <c r="AC457" s="67"/>
      <c r="AD457" s="67"/>
      <c r="AE457" s="72">
        <f t="shared" si="651"/>
        <v>0</v>
      </c>
      <c r="AF457" s="90">
        <f t="shared" si="652"/>
        <v>0</v>
      </c>
      <c r="AG457" s="66"/>
      <c r="AH457" s="67"/>
      <c r="AI457" s="67"/>
      <c r="AJ457" s="67"/>
      <c r="AK457" s="68"/>
      <c r="AL457" s="64">
        <f t="shared" si="653"/>
        <v>0</v>
      </c>
      <c r="AM457" s="64">
        <f t="shared" si="627"/>
        <v>0</v>
      </c>
      <c r="AN457" s="64">
        <f t="shared" si="628"/>
        <v>0</v>
      </c>
      <c r="AO457" s="64">
        <f t="shared" si="629"/>
        <v>0</v>
      </c>
      <c r="AP457" s="64">
        <f t="shared" si="630"/>
        <v>0</v>
      </c>
      <c r="AQ457" s="64">
        <f t="shared" si="631"/>
        <v>0</v>
      </c>
      <c r="AR457" s="64">
        <f t="shared" si="632"/>
        <v>0</v>
      </c>
      <c r="AS457" s="68"/>
      <c r="AT457" s="78" t="s">
        <v>138</v>
      </c>
      <c r="AU457" s="79" t="s">
        <v>23</v>
      </c>
      <c r="AV457" s="79" t="s">
        <v>514</v>
      </c>
      <c r="AW457" s="80"/>
      <c r="AX457" s="106" t="str">
        <f t="shared" si="633"/>
        <v>problème pression O2 4 bars</v>
      </c>
      <c r="AY457" s="63"/>
      <c r="BA457" s="36" t="s">
        <v>184</v>
      </c>
      <c r="BB457" s="27">
        <f t="shared" si="654"/>
        <v>1</v>
      </c>
      <c r="BC457" s="27">
        <f t="shared" si="655"/>
        <v>0</v>
      </c>
      <c r="BD457" s="27"/>
      <c r="BE457" s="27">
        <f t="shared" si="634"/>
        <v>0</v>
      </c>
      <c r="BF457" s="27"/>
      <c r="BG457" s="27">
        <f t="shared" si="656"/>
        <v>0</v>
      </c>
      <c r="BH457" s="1">
        <f t="shared" si="635"/>
        <v>0</v>
      </c>
      <c r="BI457" s="1"/>
      <c r="BJ457" s="1"/>
      <c r="BK457" s="1"/>
      <c r="BL457" s="1"/>
      <c r="BM457" s="1"/>
      <c r="BN457" s="1"/>
      <c r="BO457" s="1"/>
      <c r="BP457" s="1"/>
      <c r="BQ457" s="1"/>
      <c r="BR457" s="1"/>
      <c r="BS457" s="38" t="s">
        <v>185</v>
      </c>
      <c r="BT457" s="107">
        <f t="shared" si="639"/>
        <v>0</v>
      </c>
      <c r="BU457" s="108">
        <f t="shared" si="640"/>
        <v>0</v>
      </c>
      <c r="BV457" s="28">
        <f t="shared" si="636"/>
        <v>0</v>
      </c>
      <c r="BW457" s="28">
        <f t="shared" si="641"/>
        <v>0</v>
      </c>
      <c r="BX457" s="27"/>
      <c r="BY457" s="27"/>
      <c r="BZ457" s="38">
        <f t="shared" si="642"/>
        <v>0</v>
      </c>
      <c r="CA457" s="38">
        <f t="shared" si="643"/>
        <v>0</v>
      </c>
      <c r="CB457" s="38">
        <f t="shared" si="644"/>
        <v>0</v>
      </c>
      <c r="CC457" s="38">
        <f t="shared" si="644"/>
        <v>0</v>
      </c>
      <c r="CD457" s="38">
        <f t="shared" si="637"/>
        <v>0</v>
      </c>
      <c r="CE457" s="27"/>
      <c r="CF457" s="27"/>
      <c r="CG457" s="27" t="s">
        <v>184</v>
      </c>
      <c r="CH457" s="27" t="s">
        <v>581</v>
      </c>
      <c r="CI457" s="126"/>
      <c r="CJ457" s="116" t="s">
        <v>632</v>
      </c>
      <c r="CK457" s="27" t="s">
        <v>581</v>
      </c>
      <c r="CL457" s="116" t="s">
        <v>726</v>
      </c>
      <c r="CM457" s="27" t="s">
        <v>581</v>
      </c>
      <c r="CN457" s="116"/>
      <c r="CO457" s="27"/>
      <c r="CP457" s="27" t="str">
        <f t="shared" si="645"/>
        <v>OUI</v>
      </c>
      <c r="CQ457" s="27" t="str">
        <f t="shared" si="646"/>
        <v>FM</v>
      </c>
      <c r="CR457" s="27" t="s">
        <v>707</v>
      </c>
      <c r="CS457" s="27" t="str">
        <f t="shared" si="647"/>
        <v>à chaque changement de valeur</v>
      </c>
      <c r="CT457" s="27"/>
      <c r="CU457" s="27"/>
      <c r="CV457" s="86">
        <f t="shared" si="648"/>
        <v>1</v>
      </c>
      <c r="CW457" s="86">
        <f t="shared" si="649"/>
        <v>1</v>
      </c>
    </row>
    <row r="458" spans="2:101" customFormat="1" hidden="1" outlineLevel="2" x14ac:dyDescent="0.3">
      <c r="B458" s="41"/>
      <c r="C458" s="41">
        <f t="shared" si="650"/>
        <v>0</v>
      </c>
      <c r="D458" s="59" t="str">
        <f t="shared" si="650"/>
        <v>Boitier d'alarme</v>
      </c>
      <c r="E458" s="37" t="s">
        <v>512</v>
      </c>
      <c r="F458" s="34">
        <v>1</v>
      </c>
      <c r="G458" s="34"/>
      <c r="H458" s="34"/>
      <c r="I458" s="34"/>
      <c r="J458" s="34"/>
      <c r="K458" s="34"/>
      <c r="L458" s="34"/>
      <c r="M458" s="39">
        <f t="shared" si="638"/>
        <v>0</v>
      </c>
      <c r="N458" s="39">
        <f t="shared" si="638"/>
        <v>0</v>
      </c>
      <c r="O458" s="39">
        <f t="shared" si="638"/>
        <v>0</v>
      </c>
      <c r="P458" s="39" t="str">
        <f t="shared" si="638"/>
        <v>FM</v>
      </c>
      <c r="Q458" s="39">
        <f t="shared" si="638"/>
        <v>0</v>
      </c>
      <c r="R458" s="28"/>
      <c r="S458" s="28"/>
      <c r="T458" s="28"/>
      <c r="U458" s="28"/>
      <c r="V458" s="28"/>
      <c r="W458" s="28" t="str">
        <f t="shared" si="625"/>
        <v>TA</v>
      </c>
      <c r="X458" s="29" t="e">
        <f t="shared" si="626"/>
        <v>#N/A</v>
      </c>
      <c r="Y458" s="66"/>
      <c r="Z458" s="67"/>
      <c r="AA458" s="67"/>
      <c r="AB458" s="67"/>
      <c r="AC458" s="67"/>
      <c r="AD458" s="67"/>
      <c r="AE458" s="72">
        <f t="shared" si="651"/>
        <v>0</v>
      </c>
      <c r="AF458" s="90">
        <f t="shared" si="652"/>
        <v>0</v>
      </c>
      <c r="AG458" s="66"/>
      <c r="AH458" s="67"/>
      <c r="AI458" s="67"/>
      <c r="AJ458" s="67"/>
      <c r="AK458" s="68"/>
      <c r="AL458" s="64">
        <f t="shared" si="653"/>
        <v>0</v>
      </c>
      <c r="AM458" s="64">
        <f t="shared" si="627"/>
        <v>0</v>
      </c>
      <c r="AN458" s="64">
        <f t="shared" si="628"/>
        <v>0</v>
      </c>
      <c r="AO458" s="64">
        <f t="shared" si="629"/>
        <v>0</v>
      </c>
      <c r="AP458" s="64">
        <f t="shared" si="630"/>
        <v>0</v>
      </c>
      <c r="AQ458" s="64">
        <f t="shared" si="631"/>
        <v>0</v>
      </c>
      <c r="AR458" s="64">
        <f t="shared" si="632"/>
        <v>0</v>
      </c>
      <c r="AS458" s="68"/>
      <c r="AT458" s="78" t="s">
        <v>138</v>
      </c>
      <c r="AU458" s="79" t="s">
        <v>23</v>
      </c>
      <c r="AV458" s="79" t="s">
        <v>514</v>
      </c>
      <c r="AW458" s="80"/>
      <c r="AX458" s="106" t="str">
        <f t="shared" si="633"/>
        <v>problème pression CO2 4 bars</v>
      </c>
      <c r="AY458" s="63"/>
      <c r="BA458" s="36" t="s">
        <v>184</v>
      </c>
      <c r="BB458" s="27">
        <f t="shared" si="654"/>
        <v>1</v>
      </c>
      <c r="BC458" s="27">
        <f t="shared" si="655"/>
        <v>0</v>
      </c>
      <c r="BD458" s="27"/>
      <c r="BE458" s="27">
        <f t="shared" si="634"/>
        <v>0</v>
      </c>
      <c r="BF458" s="27"/>
      <c r="BG458" s="27">
        <f t="shared" si="656"/>
        <v>0</v>
      </c>
      <c r="BH458" s="1">
        <f t="shared" si="635"/>
        <v>0</v>
      </c>
      <c r="BI458" s="1"/>
      <c r="BJ458" s="1"/>
      <c r="BK458" s="1"/>
      <c r="BL458" s="1"/>
      <c r="BM458" s="1"/>
      <c r="BN458" s="1"/>
      <c r="BO458" s="1"/>
      <c r="BP458" s="1"/>
      <c r="BQ458" s="1"/>
      <c r="BR458" s="1"/>
      <c r="BS458" s="38" t="s">
        <v>185</v>
      </c>
      <c r="BT458" s="107">
        <f t="shared" si="639"/>
        <v>0</v>
      </c>
      <c r="BU458" s="108">
        <f t="shared" si="640"/>
        <v>0</v>
      </c>
      <c r="BV458" s="28">
        <f t="shared" si="636"/>
        <v>0</v>
      </c>
      <c r="BW458" s="28">
        <f t="shared" si="641"/>
        <v>0</v>
      </c>
      <c r="BX458" s="27"/>
      <c r="BY458" s="27"/>
      <c r="BZ458" s="38">
        <f t="shared" si="642"/>
        <v>0</v>
      </c>
      <c r="CA458" s="38">
        <f t="shared" si="643"/>
        <v>0</v>
      </c>
      <c r="CB458" s="38">
        <f t="shared" si="644"/>
        <v>0</v>
      </c>
      <c r="CC458" s="38">
        <f t="shared" si="644"/>
        <v>0</v>
      </c>
      <c r="CD458" s="38">
        <f t="shared" si="637"/>
        <v>0</v>
      </c>
      <c r="CE458" s="27"/>
      <c r="CF458" s="27"/>
      <c r="CG458" s="27" t="s">
        <v>184</v>
      </c>
      <c r="CH458" s="27" t="s">
        <v>581</v>
      </c>
      <c r="CI458" s="126"/>
      <c r="CJ458" s="116" t="s">
        <v>632</v>
      </c>
      <c r="CK458" s="27" t="s">
        <v>581</v>
      </c>
      <c r="CL458" s="116" t="s">
        <v>726</v>
      </c>
      <c r="CM458" s="27" t="s">
        <v>581</v>
      </c>
      <c r="CN458" s="116"/>
      <c r="CO458" s="27"/>
      <c r="CP458" s="27" t="str">
        <f t="shared" si="645"/>
        <v>OUI</v>
      </c>
      <c r="CQ458" s="27" t="str">
        <f t="shared" si="646"/>
        <v>FM</v>
      </c>
      <c r="CR458" s="27" t="s">
        <v>707</v>
      </c>
      <c r="CS458" s="27" t="str">
        <f t="shared" si="647"/>
        <v>à chaque changement de valeur</v>
      </c>
      <c r="CT458" s="27"/>
      <c r="CU458" s="27"/>
      <c r="CV458" s="86">
        <f t="shared" si="648"/>
        <v>1</v>
      </c>
      <c r="CW458" s="86">
        <f t="shared" si="649"/>
        <v>1</v>
      </c>
    </row>
    <row r="459" spans="2:101" customFormat="1" hidden="1" outlineLevel="2" x14ac:dyDescent="0.3">
      <c r="B459" s="41"/>
      <c r="C459" s="41">
        <f t="shared" si="650"/>
        <v>0</v>
      </c>
      <c r="D459" s="59" t="str">
        <f t="shared" si="650"/>
        <v>Boitier d'alarme</v>
      </c>
      <c r="E459" s="37" t="s">
        <v>513</v>
      </c>
      <c r="F459" s="34">
        <v>1</v>
      </c>
      <c r="G459" s="34"/>
      <c r="H459" s="34"/>
      <c r="I459" s="34"/>
      <c r="J459" s="34"/>
      <c r="K459" s="34"/>
      <c r="L459" s="34"/>
      <c r="M459" s="39">
        <f t="shared" si="638"/>
        <v>0</v>
      </c>
      <c r="N459" s="39">
        <f t="shared" si="638"/>
        <v>0</v>
      </c>
      <c r="O459" s="39">
        <f t="shared" si="638"/>
        <v>0</v>
      </c>
      <c r="P459" s="39" t="str">
        <f t="shared" si="638"/>
        <v>FM</v>
      </c>
      <c r="Q459" s="39">
        <f t="shared" si="638"/>
        <v>0</v>
      </c>
      <c r="R459" s="28"/>
      <c r="S459" s="28"/>
      <c r="T459" s="28"/>
      <c r="U459" s="28"/>
      <c r="V459" s="28"/>
      <c r="W459" s="28" t="str">
        <f t="shared" si="625"/>
        <v>TA</v>
      </c>
      <c r="X459" s="29" t="e">
        <f t="shared" si="626"/>
        <v>#N/A</v>
      </c>
      <c r="Y459" s="66"/>
      <c r="Z459" s="67"/>
      <c r="AA459" s="67"/>
      <c r="AB459" s="67"/>
      <c r="AC459" s="67"/>
      <c r="AD459" s="67"/>
      <c r="AE459" s="72">
        <f t="shared" si="651"/>
        <v>0</v>
      </c>
      <c r="AF459" s="90">
        <f t="shared" si="652"/>
        <v>0</v>
      </c>
      <c r="AG459" s="66"/>
      <c r="AH459" s="67"/>
      <c r="AI459" s="67"/>
      <c r="AJ459" s="67"/>
      <c r="AK459" s="68"/>
      <c r="AL459" s="64">
        <f t="shared" si="653"/>
        <v>0</v>
      </c>
      <c r="AM459" s="64">
        <f t="shared" si="627"/>
        <v>0</v>
      </c>
      <c r="AN459" s="64">
        <f t="shared" si="628"/>
        <v>0</v>
      </c>
      <c r="AO459" s="64">
        <f t="shared" si="629"/>
        <v>0</v>
      </c>
      <c r="AP459" s="64">
        <f t="shared" si="630"/>
        <v>0</v>
      </c>
      <c r="AQ459" s="64">
        <f t="shared" si="631"/>
        <v>0</v>
      </c>
      <c r="AR459" s="64">
        <f t="shared" si="632"/>
        <v>0</v>
      </c>
      <c r="AS459" s="68"/>
      <c r="AT459" s="78" t="s">
        <v>138</v>
      </c>
      <c r="AU459" s="79" t="s">
        <v>23</v>
      </c>
      <c r="AV459" s="79" t="s">
        <v>514</v>
      </c>
      <c r="AW459" s="80"/>
      <c r="AX459" s="106" t="str">
        <f t="shared" si="633"/>
        <v>problème pression Vide</v>
      </c>
      <c r="AY459" s="63"/>
      <c r="BA459" s="36" t="s">
        <v>184</v>
      </c>
      <c r="BB459" s="27">
        <f t="shared" si="654"/>
        <v>1</v>
      </c>
      <c r="BC459" s="27">
        <f t="shared" si="655"/>
        <v>0</v>
      </c>
      <c r="BD459" s="27"/>
      <c r="BE459" s="27">
        <f t="shared" si="634"/>
        <v>0</v>
      </c>
      <c r="BF459" s="27"/>
      <c r="BG459" s="27">
        <f t="shared" si="656"/>
        <v>0</v>
      </c>
      <c r="BH459" s="1">
        <f t="shared" si="635"/>
        <v>0</v>
      </c>
      <c r="BI459" s="1"/>
      <c r="BJ459" s="1"/>
      <c r="BK459" s="1"/>
      <c r="BL459" s="1"/>
      <c r="BM459" s="1"/>
      <c r="BN459" s="1"/>
      <c r="BO459" s="1"/>
      <c r="BP459" s="1"/>
      <c r="BQ459" s="1"/>
      <c r="BR459" s="1"/>
      <c r="BS459" s="38" t="s">
        <v>185</v>
      </c>
      <c r="BT459" s="107">
        <f t="shared" si="639"/>
        <v>0</v>
      </c>
      <c r="BU459" s="108">
        <f t="shared" si="640"/>
        <v>0</v>
      </c>
      <c r="BV459" s="28">
        <f t="shared" si="636"/>
        <v>0</v>
      </c>
      <c r="BW459" s="28">
        <f t="shared" si="641"/>
        <v>0</v>
      </c>
      <c r="BX459" s="27"/>
      <c r="BY459" s="27"/>
      <c r="BZ459" s="38">
        <f t="shared" si="642"/>
        <v>0</v>
      </c>
      <c r="CA459" s="38">
        <f t="shared" si="643"/>
        <v>0</v>
      </c>
      <c r="CB459" s="38">
        <f t="shared" si="644"/>
        <v>0</v>
      </c>
      <c r="CC459" s="38">
        <f t="shared" si="644"/>
        <v>0</v>
      </c>
      <c r="CD459" s="38">
        <f t="shared" si="637"/>
        <v>0</v>
      </c>
      <c r="CE459" s="27"/>
      <c r="CF459" s="27"/>
      <c r="CG459" s="27" t="s">
        <v>184</v>
      </c>
      <c r="CH459" s="27" t="s">
        <v>581</v>
      </c>
      <c r="CI459" s="126"/>
      <c r="CJ459" s="116" t="s">
        <v>632</v>
      </c>
      <c r="CK459" s="27" t="s">
        <v>581</v>
      </c>
      <c r="CL459" s="116" t="s">
        <v>726</v>
      </c>
      <c r="CM459" s="27" t="s">
        <v>581</v>
      </c>
      <c r="CN459" s="116"/>
      <c r="CO459" s="27"/>
      <c r="CP459" s="27" t="str">
        <f t="shared" si="645"/>
        <v>OUI</v>
      </c>
      <c r="CQ459" s="27" t="str">
        <f t="shared" si="646"/>
        <v>FM</v>
      </c>
      <c r="CR459" s="27" t="s">
        <v>707</v>
      </c>
      <c r="CS459" s="27" t="str">
        <f t="shared" si="647"/>
        <v>à chaque changement de valeur</v>
      </c>
      <c r="CT459" s="27"/>
      <c r="CU459" s="27"/>
      <c r="CV459" s="86">
        <f t="shared" si="648"/>
        <v>1</v>
      </c>
      <c r="CW459" s="86">
        <f t="shared" si="649"/>
        <v>1</v>
      </c>
    </row>
    <row r="460" spans="2:101" customFormat="1" hidden="1" outlineLevel="2" x14ac:dyDescent="0.3">
      <c r="B460" s="41"/>
      <c r="C460" s="41">
        <f t="shared" si="650"/>
        <v>0</v>
      </c>
      <c r="D460" s="59" t="str">
        <f t="shared" si="650"/>
        <v>Boitier d'alarme</v>
      </c>
      <c r="E460" s="37"/>
      <c r="F460" s="34"/>
      <c r="G460" s="34"/>
      <c r="H460" s="34"/>
      <c r="I460" s="34"/>
      <c r="J460" s="34"/>
      <c r="K460" s="34"/>
      <c r="L460" s="34"/>
      <c r="M460" s="39">
        <f t="shared" si="638"/>
        <v>0</v>
      </c>
      <c r="N460" s="39">
        <f t="shared" si="638"/>
        <v>0</v>
      </c>
      <c r="O460" s="39">
        <f t="shared" si="638"/>
        <v>0</v>
      </c>
      <c r="P460" s="39" t="str">
        <f t="shared" si="638"/>
        <v>FM</v>
      </c>
      <c r="Q460" s="39">
        <f t="shared" si="638"/>
        <v>0</v>
      </c>
      <c r="R460" s="28"/>
      <c r="S460" s="28"/>
      <c r="T460" s="28"/>
      <c r="U460" s="28"/>
      <c r="V460" s="28"/>
      <c r="W460" s="28">
        <f t="shared" si="625"/>
        <v>0</v>
      </c>
      <c r="X460" s="29">
        <f t="shared" si="626"/>
        <v>0</v>
      </c>
      <c r="Y460" s="66"/>
      <c r="Z460" s="67"/>
      <c r="AA460" s="67"/>
      <c r="AB460" s="67"/>
      <c r="AC460" s="67"/>
      <c r="AD460" s="67"/>
      <c r="AE460" s="72">
        <f t="shared" si="651"/>
        <v>0</v>
      </c>
      <c r="AF460" s="90">
        <f t="shared" si="652"/>
        <v>0</v>
      </c>
      <c r="AG460" s="66"/>
      <c r="AH460" s="67"/>
      <c r="AI460" s="67"/>
      <c r="AJ460" s="67"/>
      <c r="AK460" s="68"/>
      <c r="AL460" s="64">
        <f t="shared" si="653"/>
        <v>0</v>
      </c>
      <c r="AM460" s="64">
        <f t="shared" si="627"/>
        <v>0</v>
      </c>
      <c r="AN460" s="64">
        <f t="shared" si="628"/>
        <v>0</v>
      </c>
      <c r="AO460" s="64">
        <f t="shared" si="629"/>
        <v>0</v>
      </c>
      <c r="AP460" s="64">
        <f t="shared" si="630"/>
        <v>0</v>
      </c>
      <c r="AQ460" s="64">
        <f t="shared" si="631"/>
        <v>0</v>
      </c>
      <c r="AR460" s="64">
        <f t="shared" si="632"/>
        <v>0</v>
      </c>
      <c r="AS460" s="68"/>
      <c r="AT460" s="78"/>
      <c r="AU460" s="79"/>
      <c r="AV460" s="79"/>
      <c r="AW460" s="80"/>
      <c r="AX460" s="106">
        <f t="shared" si="633"/>
        <v>0</v>
      </c>
      <c r="AY460" s="63"/>
      <c r="BA460" s="36" t="s">
        <v>184</v>
      </c>
      <c r="BB460" s="27">
        <f t="shared" si="654"/>
        <v>0</v>
      </c>
      <c r="BC460" s="27">
        <f t="shared" si="655"/>
        <v>0</v>
      </c>
      <c r="BD460" s="27"/>
      <c r="BE460" s="27">
        <f t="shared" si="634"/>
        <v>0</v>
      </c>
      <c r="BF460" s="27"/>
      <c r="BG460" s="27">
        <f t="shared" si="656"/>
        <v>0</v>
      </c>
      <c r="BH460" s="1">
        <f t="shared" si="635"/>
        <v>0</v>
      </c>
      <c r="BI460" s="1"/>
      <c r="BJ460" s="1"/>
      <c r="BK460" s="1"/>
      <c r="BL460" s="1"/>
      <c r="BM460" s="1"/>
      <c r="BN460" s="1"/>
      <c r="BO460" s="1"/>
      <c r="BP460" s="1"/>
      <c r="BQ460" s="1"/>
      <c r="BR460" s="1"/>
      <c r="BS460" s="38" t="s">
        <v>185</v>
      </c>
      <c r="BT460" s="107">
        <f t="shared" si="639"/>
        <v>0</v>
      </c>
      <c r="BU460" s="108">
        <f t="shared" si="640"/>
        <v>0</v>
      </c>
      <c r="BV460" s="28">
        <f t="shared" si="636"/>
        <v>0</v>
      </c>
      <c r="BW460" s="28">
        <f t="shared" si="641"/>
        <v>0</v>
      </c>
      <c r="BX460" s="27"/>
      <c r="BY460" s="27"/>
      <c r="BZ460" s="38">
        <f t="shared" si="642"/>
        <v>0</v>
      </c>
      <c r="CA460" s="38">
        <f t="shared" si="643"/>
        <v>0</v>
      </c>
      <c r="CB460" s="38">
        <f t="shared" si="644"/>
        <v>0</v>
      </c>
      <c r="CC460" s="38">
        <f t="shared" si="644"/>
        <v>0</v>
      </c>
      <c r="CD460" s="38">
        <f t="shared" si="637"/>
        <v>0</v>
      </c>
      <c r="CE460" s="27"/>
      <c r="CF460" s="27"/>
      <c r="CG460" s="27"/>
      <c r="CH460" s="27"/>
      <c r="CI460" s="126"/>
      <c r="CJ460" s="116"/>
      <c r="CK460" s="27"/>
      <c r="CL460" s="116"/>
      <c r="CM460" s="27"/>
      <c r="CN460" s="116"/>
      <c r="CO460" s="27"/>
      <c r="CP460" s="27" t="str">
        <f>IF(F460=0,"NON","OUI")</f>
        <v>NON</v>
      </c>
      <c r="CQ460" s="27">
        <f>IF(CP460="OUI",P460,0)</f>
        <v>0</v>
      </c>
      <c r="CR460" s="27"/>
      <c r="CS460" s="27">
        <f>IF(CR460&lt;&gt;0,CK460,0)</f>
        <v>0</v>
      </c>
      <c r="CT460" s="27"/>
      <c r="CU460" s="27"/>
      <c r="CV460" s="86">
        <f t="shared" si="648"/>
        <v>0</v>
      </c>
      <c r="CW460" s="86">
        <f t="shared" si="649"/>
        <v>0</v>
      </c>
    </row>
    <row r="461" spans="2:101" customFormat="1" hidden="1" outlineLevel="2" x14ac:dyDescent="0.3">
      <c r="B461" s="41"/>
      <c r="C461" s="41">
        <f t="shared" si="650"/>
        <v>0</v>
      </c>
      <c r="D461" s="59" t="str">
        <f t="shared" si="650"/>
        <v>Boitier d'alarme</v>
      </c>
      <c r="E461" s="37"/>
      <c r="F461" s="34"/>
      <c r="G461" s="34"/>
      <c r="H461" s="34"/>
      <c r="I461" s="34"/>
      <c r="J461" s="34"/>
      <c r="K461" s="34"/>
      <c r="L461" s="34"/>
      <c r="M461" s="39">
        <f t="shared" si="638"/>
        <v>0</v>
      </c>
      <c r="N461" s="39">
        <f t="shared" si="638"/>
        <v>0</v>
      </c>
      <c r="O461" s="39">
        <f t="shared" si="638"/>
        <v>0</v>
      </c>
      <c r="P461" s="39" t="str">
        <f t="shared" si="638"/>
        <v>FM</v>
      </c>
      <c r="Q461" s="39">
        <f t="shared" si="638"/>
        <v>0</v>
      </c>
      <c r="R461" s="28"/>
      <c r="S461" s="28"/>
      <c r="T461" s="28"/>
      <c r="U461" s="28"/>
      <c r="V461" s="28"/>
      <c r="W461" s="28">
        <f t="shared" si="625"/>
        <v>0</v>
      </c>
      <c r="X461" s="29">
        <f t="shared" si="626"/>
        <v>0</v>
      </c>
      <c r="Y461" s="66"/>
      <c r="Z461" s="67"/>
      <c r="AA461" s="67"/>
      <c r="AB461" s="67"/>
      <c r="AC461" s="67"/>
      <c r="AD461" s="67"/>
      <c r="AE461" s="72">
        <f t="shared" si="651"/>
        <v>0</v>
      </c>
      <c r="AF461" s="90">
        <f t="shared" si="652"/>
        <v>0</v>
      </c>
      <c r="AG461" s="66"/>
      <c r="AH461" s="67"/>
      <c r="AI461" s="67"/>
      <c r="AJ461" s="67"/>
      <c r="AK461" s="68"/>
      <c r="AL461" s="64">
        <f t="shared" si="653"/>
        <v>0</v>
      </c>
      <c r="AM461" s="64">
        <f t="shared" si="627"/>
        <v>0</v>
      </c>
      <c r="AN461" s="64">
        <f t="shared" si="628"/>
        <v>0</v>
      </c>
      <c r="AO461" s="64">
        <f t="shared" si="629"/>
        <v>0</v>
      </c>
      <c r="AP461" s="64">
        <f t="shared" si="630"/>
        <v>0</v>
      </c>
      <c r="AQ461" s="64">
        <f t="shared" si="631"/>
        <v>0</v>
      </c>
      <c r="AR461" s="64">
        <f t="shared" si="632"/>
        <v>0</v>
      </c>
      <c r="AS461" s="68"/>
      <c r="AT461" s="78"/>
      <c r="AU461" s="79"/>
      <c r="AV461" s="79"/>
      <c r="AW461" s="80"/>
      <c r="AX461" s="106">
        <f t="shared" si="633"/>
        <v>0</v>
      </c>
      <c r="AY461" s="63"/>
      <c r="BA461" s="36" t="s">
        <v>184</v>
      </c>
      <c r="BB461" s="27">
        <f t="shared" si="654"/>
        <v>0</v>
      </c>
      <c r="BC461" s="27">
        <f t="shared" si="655"/>
        <v>0</v>
      </c>
      <c r="BD461" s="27"/>
      <c r="BE461" s="27">
        <f t="shared" si="634"/>
        <v>0</v>
      </c>
      <c r="BF461" s="27"/>
      <c r="BG461" s="27">
        <f t="shared" si="656"/>
        <v>0</v>
      </c>
      <c r="BH461" s="1">
        <f t="shared" si="635"/>
        <v>0</v>
      </c>
      <c r="BI461" s="1"/>
      <c r="BJ461" s="1"/>
      <c r="BK461" s="1"/>
      <c r="BL461" s="1"/>
      <c r="BM461" s="1"/>
      <c r="BN461" s="1"/>
      <c r="BO461" s="1"/>
      <c r="BP461" s="1"/>
      <c r="BQ461" s="1"/>
      <c r="BR461" s="1"/>
      <c r="BS461" s="38" t="s">
        <v>184</v>
      </c>
      <c r="BT461" s="107">
        <f t="shared" si="639"/>
        <v>1</v>
      </c>
      <c r="BU461" s="108">
        <f t="shared" si="640"/>
        <v>1</v>
      </c>
      <c r="BV461" s="28" t="str">
        <f t="shared" si="636"/>
        <v>_000_FM_0__MANU</v>
      </c>
      <c r="BW461" s="28">
        <f t="shared" si="641"/>
        <v>1</v>
      </c>
      <c r="BX461" s="27"/>
      <c r="BY461" s="27"/>
      <c r="BZ461" s="38">
        <f>IF(BS461="OUI",IF((BC461+BB461)&lt;&gt;0,(BB461+BC461),0),0)</f>
        <v>0</v>
      </c>
      <c r="CA461" s="38">
        <f>IF(BS461="OUI",IF((BE461+BG461)&lt;&gt;0,(BG461+BE461),0),0)</f>
        <v>0</v>
      </c>
      <c r="CB461" s="38">
        <f t="shared" si="644"/>
        <v>0</v>
      </c>
      <c r="CC461" s="38">
        <f t="shared" si="644"/>
        <v>0</v>
      </c>
      <c r="CD461" s="38" t="str">
        <f t="shared" si="637"/>
        <v>_000_FM_0__FORCTR</v>
      </c>
      <c r="CE461" s="27"/>
      <c r="CF461" s="27"/>
      <c r="CG461" s="27"/>
      <c r="CH461" s="27"/>
      <c r="CI461" s="126"/>
      <c r="CJ461" s="116"/>
      <c r="CK461" s="27"/>
      <c r="CL461" s="116"/>
      <c r="CM461" s="27"/>
      <c r="CN461" s="116"/>
      <c r="CO461" s="27"/>
      <c r="CP461" s="27" t="str">
        <f>IF(F461=0,"NON","OUI")</f>
        <v>NON</v>
      </c>
      <c r="CQ461" s="27">
        <f>IF(CP461="OUI",P461,0)</f>
        <v>0</v>
      </c>
      <c r="CR461" s="27"/>
      <c r="CS461" s="27">
        <f>IF(CR461&lt;&gt;0,CK461,0)</f>
        <v>0</v>
      </c>
      <c r="CT461" s="27"/>
      <c r="CU461" s="27"/>
      <c r="CV461" s="86">
        <f t="shared" si="648"/>
        <v>1</v>
      </c>
      <c r="CW461" s="86">
        <f t="shared" si="649"/>
        <v>1</v>
      </c>
    </row>
    <row r="462" spans="2:101" outlineLevel="1" collapsed="1" x14ac:dyDescent="0.3"/>
    <row r="463" spans="2:101" ht="23.4" outlineLevel="1" x14ac:dyDescent="0.3">
      <c r="B463" s="209" t="s">
        <v>855</v>
      </c>
      <c r="C463" s="209"/>
      <c r="D463" s="209"/>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6"/>
    </row>
    <row r="464" spans="2:101" ht="15.6" outlineLevel="1" x14ac:dyDescent="0.3">
      <c r="B464" s="103" t="s">
        <v>637</v>
      </c>
      <c r="C464" s="103" t="s">
        <v>637</v>
      </c>
    </row>
    <row r="465" spans="2:101" outlineLevel="1" collapsed="1" x14ac:dyDescent="0.3"/>
    <row r="466" spans="2:101" customFormat="1" outlineLevel="1" collapsed="1" x14ac:dyDescent="0.3">
      <c r="B466" s="41">
        <f>B465+1</f>
        <v>1</v>
      </c>
      <c r="C466" s="42"/>
      <c r="D466" s="105" t="s">
        <v>856</v>
      </c>
      <c r="E466" s="37" t="s">
        <v>849</v>
      </c>
      <c r="F466" s="34"/>
      <c r="G466" s="34"/>
      <c r="H466" s="34"/>
      <c r="I466" s="34">
        <v>1</v>
      </c>
      <c r="J466" s="34"/>
      <c r="K466" s="34"/>
      <c r="L466" s="34"/>
      <c r="M466" s="27"/>
      <c r="N466" s="27"/>
      <c r="O466" s="27"/>
      <c r="P466" s="27" t="s">
        <v>621</v>
      </c>
      <c r="Q466" s="27" t="s">
        <v>850</v>
      </c>
      <c r="R466" s="27"/>
      <c r="S466" s="27"/>
      <c r="T466" s="27" t="s">
        <v>69</v>
      </c>
      <c r="U466" s="27" t="s">
        <v>149</v>
      </c>
      <c r="V466" s="27"/>
      <c r="W466" s="28" t="str">
        <f>IF(F466&lt;&gt;0,$F$481,IF(G466&lt;&gt;0,$G$481,IF(H466&lt;&gt;0,$H$481,IF(I466&lt;&gt;0,$I$481,IF(J466&lt;&gt;0,$J$481,IF(K466&lt;&gt;0,$K$481,IF($L466&lt;&gt;0,$L$481,0)))))))</f>
        <v>TM</v>
      </c>
      <c r="X466" s="29" t="e">
        <f>IF(SUM(F466:L466)=0,0,B466&amp;"_"&amp;VLOOKUP(C466,ty_ser,2,FALSE)&amp;"_"&amp;M466&amp;N466&amp;O466&amp;"_"&amp;P466&amp;"_"&amp;Q466&amp;"_"&amp;R466&amp;S466&amp;T466&amp;U466&amp;V466&amp;"_"&amp;W466)</f>
        <v>#N/A</v>
      </c>
      <c r="Y466" s="66"/>
      <c r="Z466" s="67"/>
      <c r="AA466" s="67"/>
      <c r="AB466" s="67"/>
      <c r="AC466" s="67"/>
      <c r="AD466" s="67"/>
      <c r="AE466" s="72">
        <f>IF(AG466=0,0,B466&amp;"_"&amp;M466&amp;N466&amp;O466&amp;"_"&amp;P466&amp;"_"&amp;Q466&amp;"_"&amp;AF466)</f>
        <v>0</v>
      </c>
      <c r="AF466" s="67"/>
      <c r="AG466" s="66"/>
      <c r="AH466" s="67"/>
      <c r="AI466" s="67"/>
      <c r="AJ466" s="67"/>
      <c r="AK466" s="68"/>
      <c r="AL466" s="66">
        <v>0</v>
      </c>
      <c r="AM466" s="64">
        <f>VLOOKUP($AL466,aut_car,2,FALSE)</f>
        <v>0</v>
      </c>
      <c r="AN466" s="64">
        <f>VLOOKUP($AL466,aut_car,3,FALSE)</f>
        <v>0</v>
      </c>
      <c r="AO466" s="64">
        <f>VLOOKUP($AL466,aut_car,4,FALSE)</f>
        <v>0</v>
      </c>
      <c r="AP466" s="64">
        <f>VLOOKUP($AL466,aut_car,5,FALSE)</f>
        <v>0</v>
      </c>
      <c r="AQ466" s="64">
        <f>VLOOKUP($AL466,aut_car,6,FALSE)</f>
        <v>0</v>
      </c>
      <c r="AR466" s="64">
        <f>VLOOKUP($AL466,aut_car,7,FALSE)</f>
        <v>0</v>
      </c>
      <c r="AS466" s="68"/>
      <c r="AT466" s="78" t="s">
        <v>130</v>
      </c>
      <c r="AU466" s="79">
        <v>-50</v>
      </c>
      <c r="AV466" s="79">
        <v>50</v>
      </c>
      <c r="AW466" s="80"/>
      <c r="AX466" s="106" t="str">
        <f>E466&amp;" "&amp;D466&amp;" "&amp;M466</f>
        <v xml:space="preserve">sonde de température Frigos bloc ??? </v>
      </c>
      <c r="AY466" s="63"/>
      <c r="BA466" s="36" t="s">
        <v>184</v>
      </c>
      <c r="BB466" s="27">
        <f>IF(BA466="NON",0,F466)</f>
        <v>0</v>
      </c>
      <c r="BC466" s="27">
        <f>IF(BA466="NON",0,H466+G466)</f>
        <v>0</v>
      </c>
      <c r="BD466" s="27"/>
      <c r="BE466" s="27">
        <f>IF(BA466="NON",0,I466+J466+K466+L466)</f>
        <v>1</v>
      </c>
      <c r="BF466" s="27"/>
      <c r="BG466" s="27">
        <f>IF(BA466="NON",0,K466)</f>
        <v>0</v>
      </c>
      <c r="BH466" s="1" t="s">
        <v>851</v>
      </c>
      <c r="BI466" s="1"/>
      <c r="BJ466" s="1"/>
      <c r="BK466" s="1"/>
      <c r="BL466" s="1"/>
      <c r="BM466" s="1"/>
      <c r="BN466" s="1"/>
      <c r="BO466" s="1"/>
      <c r="BP466" s="1"/>
      <c r="BQ466" s="1"/>
      <c r="BR466" s="1"/>
      <c r="BS466" s="38" t="s">
        <v>185</v>
      </c>
      <c r="BT466" s="107"/>
      <c r="BU466" s="108"/>
      <c r="BV466" s="28"/>
      <c r="BW466" s="28"/>
      <c r="BX466" s="27"/>
      <c r="BY466" s="27"/>
      <c r="BZ466" s="38"/>
      <c r="CA466" s="38"/>
      <c r="CB466" s="38"/>
      <c r="CC466" s="38"/>
      <c r="CD466" s="38"/>
      <c r="CE466" s="27"/>
      <c r="CF466" s="27"/>
      <c r="CG466" s="27" t="s">
        <v>184</v>
      </c>
      <c r="CH466" s="27" t="s">
        <v>581</v>
      </c>
      <c r="CI466" s="126">
        <v>0.2</v>
      </c>
      <c r="CJ466" s="116" t="s">
        <v>852</v>
      </c>
      <c r="CK466" s="27" t="e">
        <f>#REF!</f>
        <v>#REF!</v>
      </c>
      <c r="CL466" s="116" t="s">
        <v>632</v>
      </c>
      <c r="CM466" s="27" t="e">
        <f>#REF!</f>
        <v>#REF!</v>
      </c>
      <c r="CN466" s="116"/>
      <c r="CO466" s="27"/>
      <c r="CP466" s="27" t="s">
        <v>184</v>
      </c>
      <c r="CQ466" s="27" t="str">
        <f>IF(CP466="OUI",P466,0)</f>
        <v>FRI</v>
      </c>
      <c r="CR466" s="27" t="s">
        <v>708</v>
      </c>
      <c r="CS466" s="27" t="e">
        <f>#REF!</f>
        <v>#REF!</v>
      </c>
      <c r="CT466" s="27" t="s">
        <v>707</v>
      </c>
      <c r="CU466" s="27" t="e">
        <f>#REF!</f>
        <v>#REF!</v>
      </c>
      <c r="CV466" s="86">
        <f>IF(SUM(F466:L466)=0,0,SUM(F466:L466)+BT466+BZ466+CA466)</f>
        <v>1</v>
      </c>
      <c r="CW466" s="86">
        <f>IF(SUM(F466:L466)=0,0,SUM(BB466:BG466)+BU466+CC466+CB466)</f>
        <v>1</v>
      </c>
    </row>
    <row r="467" spans="2:101" customFormat="1" hidden="1" outlineLevel="2" collapsed="1" x14ac:dyDescent="0.3">
      <c r="B467" s="41">
        <f>B466+1</f>
        <v>2</v>
      </c>
      <c r="C467" s="41">
        <f>C466</f>
        <v>0</v>
      </c>
      <c r="D467" s="59" t="str">
        <f>D466</f>
        <v>Frigos bloc ???</v>
      </c>
      <c r="E467" s="37" t="s">
        <v>853</v>
      </c>
      <c r="F467" s="34">
        <v>1</v>
      </c>
      <c r="G467" s="34"/>
      <c r="H467" s="34"/>
      <c r="I467" s="34"/>
      <c r="J467" s="34"/>
      <c r="K467" s="34"/>
      <c r="L467" s="34"/>
      <c r="M467" s="39">
        <f t="shared" ref="M467:R467" si="657">M466</f>
        <v>0</v>
      </c>
      <c r="N467" s="39">
        <f t="shared" si="657"/>
        <v>0</v>
      </c>
      <c r="O467" s="39">
        <f t="shared" si="657"/>
        <v>0</v>
      </c>
      <c r="P467" s="39" t="str">
        <f t="shared" si="657"/>
        <v>FRI</v>
      </c>
      <c r="Q467" s="39" t="str">
        <f t="shared" si="657"/>
        <v>PT100</v>
      </c>
      <c r="R467" s="28">
        <f t="shared" si="657"/>
        <v>0</v>
      </c>
      <c r="S467" s="28"/>
      <c r="T467" s="28" t="s">
        <v>679</v>
      </c>
      <c r="U467" s="28" t="s">
        <v>152</v>
      </c>
      <c r="V467" s="28">
        <f>V466</f>
        <v>0</v>
      </c>
      <c r="W467" s="28" t="str">
        <f>IF(F467&lt;&gt;0,$F$481,IF(G467&lt;&gt;0,$G$481,IF(H467&lt;&gt;0,$H$481,IF(I467&lt;&gt;0,$I$481,IF(J467&lt;&gt;0,$J$481,IF(K467&lt;&gt;0,$K$481,IF($L467&lt;&gt;0,$L$481,0)))))))</f>
        <v>TA</v>
      </c>
      <c r="X467" s="29" t="e">
        <f>IF(SUM(F467:L467)=0,0,B467&amp;"_"&amp;VLOOKUP(C467,ty_ser,2,FALSE)&amp;"_"&amp;M467&amp;N467&amp;O467&amp;"_"&amp;P467&amp;"_"&amp;Q467&amp;"_"&amp;R467&amp;S467&amp;T467&amp;U467&amp;V467&amp;"_"&amp;W467)</f>
        <v>#N/A</v>
      </c>
      <c r="Y467" s="66"/>
      <c r="Z467" s="67"/>
      <c r="AA467" s="67"/>
      <c r="AB467" s="67"/>
      <c r="AC467" s="67"/>
      <c r="AD467" s="67"/>
      <c r="AE467" s="72">
        <f>IF(AG467=0,0,B467&amp;"_"&amp;M467&amp;N467&amp;O467&amp;"_"&amp;P467&amp;"_"&amp;Q467&amp;"_"&amp;AF467)</f>
        <v>0</v>
      </c>
      <c r="AF467" s="67"/>
      <c r="AG467" s="66"/>
      <c r="AH467" s="67"/>
      <c r="AI467" s="67"/>
      <c r="AJ467" s="67"/>
      <c r="AK467" s="68"/>
      <c r="AL467" s="66">
        <v>0</v>
      </c>
      <c r="AM467" s="64">
        <f>VLOOKUP($AL467,aut_car,2,FALSE)</f>
        <v>0</v>
      </c>
      <c r="AN467" s="64">
        <f>VLOOKUP($AL467,aut_car,3,FALSE)</f>
        <v>0</v>
      </c>
      <c r="AO467" s="64">
        <f>VLOOKUP($AL467,aut_car,4,FALSE)</f>
        <v>0</v>
      </c>
      <c r="AP467" s="64">
        <f>VLOOKUP($AL467,aut_car,5,FALSE)</f>
        <v>0</v>
      </c>
      <c r="AQ467" s="64">
        <f>VLOOKUP($AL467,aut_car,6,FALSE)</f>
        <v>0</v>
      </c>
      <c r="AR467" s="64">
        <f>VLOOKUP($AL467,aut_car,7,FALSE)</f>
        <v>0</v>
      </c>
      <c r="AS467" s="68"/>
      <c r="AT467" s="78" t="s">
        <v>130</v>
      </c>
      <c r="AU467" s="79">
        <v>-50</v>
      </c>
      <c r="AV467" s="79">
        <v>50</v>
      </c>
      <c r="AW467" s="80"/>
      <c r="AX467" s="106" t="str">
        <f>E467&amp;" "&amp;D467&amp;" "&amp;M467</f>
        <v>défaut depuis coffret de contrôle AB1 Frigos bloc ??? 0</v>
      </c>
      <c r="AY467" s="63" t="s">
        <v>854</v>
      </c>
      <c r="BA467" s="36" t="s">
        <v>184</v>
      </c>
      <c r="BB467" s="27">
        <f>IF(BA467="NON",0,F467)</f>
        <v>1</v>
      </c>
      <c r="BC467" s="27">
        <f>IF(BA467="NON",0,H467+G467)</f>
        <v>0</v>
      </c>
      <c r="BD467" s="27"/>
      <c r="BE467" s="27">
        <f>IF(BA467="NON",0,I467+J467+K467+L467)</f>
        <v>0</v>
      </c>
      <c r="BF467" s="27"/>
      <c r="BG467" s="27">
        <f>IF(BA467="NON",0,K467)</f>
        <v>0</v>
      </c>
      <c r="BH467" s="1" t="str">
        <f>BH466</f>
        <v>80_P_FRI_REPOR</v>
      </c>
      <c r="BI467" s="1">
        <f>BI466</f>
        <v>0</v>
      </c>
      <c r="BJ467" s="1"/>
      <c r="BK467" s="1"/>
      <c r="BL467" s="1"/>
      <c r="BM467" s="1"/>
      <c r="BN467" s="1"/>
      <c r="BO467" s="1"/>
      <c r="BP467" s="1"/>
      <c r="BQ467" s="1"/>
      <c r="BR467" s="1"/>
      <c r="BS467" s="38" t="s">
        <v>185</v>
      </c>
      <c r="BT467" s="107"/>
      <c r="BU467" s="108"/>
      <c r="BV467" s="28"/>
      <c r="BW467" s="28"/>
      <c r="BX467" s="27"/>
      <c r="BY467" s="27"/>
      <c r="BZ467" s="38"/>
      <c r="CA467" s="38"/>
      <c r="CB467" s="38"/>
      <c r="CC467" s="38"/>
      <c r="CD467" s="38"/>
      <c r="CE467" s="27"/>
      <c r="CF467" s="27"/>
      <c r="CG467" s="27" t="s">
        <v>184</v>
      </c>
      <c r="CH467" s="27" t="s">
        <v>581</v>
      </c>
      <c r="CI467" s="126"/>
      <c r="CJ467" s="116" t="s">
        <v>852</v>
      </c>
      <c r="CK467" s="27" t="s">
        <v>581</v>
      </c>
      <c r="CL467" s="116" t="s">
        <v>632</v>
      </c>
      <c r="CM467" s="27" t="s">
        <v>581</v>
      </c>
      <c r="CN467" s="116"/>
      <c r="CO467" s="27"/>
      <c r="CP467" s="27" t="s">
        <v>184</v>
      </c>
      <c r="CQ467" s="27" t="str">
        <f>IF(CP467="OUI",P467,0)</f>
        <v>FRI</v>
      </c>
      <c r="CR467" s="27" t="s">
        <v>708</v>
      </c>
      <c r="CS467" s="27" t="str">
        <f>IF(CR467&lt;&gt;0,CK467,0)</f>
        <v>à chaque changement de valeur</v>
      </c>
      <c r="CT467" s="27" t="s">
        <v>707</v>
      </c>
      <c r="CU467" s="27" t="str">
        <f>IF(CT467&lt;&gt;0,CM467,0)</f>
        <v>à chaque changement de valeur</v>
      </c>
      <c r="CV467" s="86">
        <f>IF(SUM(F467:L467)=0,0,SUM(F467:L467)+BT467+BZ467+CA467)</f>
        <v>1</v>
      </c>
      <c r="CW467" s="86">
        <f>IF(SUM(F467:L467)=0,0,SUM(BB467:BG467)+BU467+CC467+CB467)</f>
        <v>1</v>
      </c>
    </row>
    <row r="468" spans="2:101" outlineLevel="1" collapsed="1" x14ac:dyDescent="0.3"/>
    <row r="469" spans="2:101" ht="23.4" outlineLevel="1" x14ac:dyDescent="0.3">
      <c r="B469" s="209" t="s">
        <v>709</v>
      </c>
      <c r="C469" s="209"/>
      <c r="D469" s="209"/>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6"/>
    </row>
    <row r="470" spans="2:101" ht="15.6" outlineLevel="1" x14ac:dyDescent="0.3">
      <c r="B470" s="103" t="s">
        <v>857</v>
      </c>
      <c r="C470" s="103" t="s">
        <v>857</v>
      </c>
    </row>
    <row r="471" spans="2:101" outlineLevel="1" collapsed="1" x14ac:dyDescent="0.3"/>
    <row r="472" spans="2:101" customFormat="1" outlineLevel="1" collapsed="1" x14ac:dyDescent="0.3">
      <c r="B472" s="41">
        <f>B471+1</f>
        <v>1</v>
      </c>
      <c r="C472" s="42"/>
      <c r="D472" s="105" t="s">
        <v>262</v>
      </c>
      <c r="E472" s="37" t="s">
        <v>859</v>
      </c>
      <c r="F472" s="34">
        <v>1</v>
      </c>
      <c r="G472" s="34"/>
      <c r="H472" s="34"/>
      <c r="I472" s="34"/>
      <c r="J472" s="34"/>
      <c r="K472" s="34"/>
      <c r="L472" s="34"/>
      <c r="M472" s="27"/>
      <c r="N472" s="27"/>
      <c r="O472" s="27"/>
      <c r="P472" s="27" t="s">
        <v>709</v>
      </c>
      <c r="Q472" s="27" t="s">
        <v>858</v>
      </c>
      <c r="R472" s="27"/>
      <c r="S472" s="27"/>
      <c r="T472" s="27" t="s">
        <v>679</v>
      </c>
      <c r="U472" s="27" t="s">
        <v>149</v>
      </c>
      <c r="V472" s="27"/>
      <c r="W472" s="28" t="str">
        <f>IF(F472&lt;&gt;0,$F$481,IF(G472&lt;&gt;0,$G$481,IF(H472&lt;&gt;0,$H$481,IF(I472&lt;&gt;0,$I$481,IF(J472&lt;&gt;0,$J$481,IF(K472&lt;&gt;0,$K$481,IF($L472&lt;&gt;0,$L$481,0)))))))</f>
        <v>TA</v>
      </c>
      <c r="X472" s="29" t="e">
        <f>IF(SUM(F472:L472)=0,0,B472&amp;"_"&amp;VLOOKUP(C472,ty_ser,2,FALSE)&amp;"_"&amp;M472&amp;N472&amp;O472&amp;"_"&amp;P472&amp;"_"&amp;Q472&amp;"_"&amp;R472&amp;S472&amp;T472&amp;U472&amp;V472&amp;"_"&amp;W472)</f>
        <v>#N/A</v>
      </c>
      <c r="Y472" s="66"/>
      <c r="Z472" s="67"/>
      <c r="AA472" s="67"/>
      <c r="AB472" s="67"/>
      <c r="AC472" s="67"/>
      <c r="AD472" s="67"/>
      <c r="AE472" s="72">
        <f>IF(AG472=0,0,B472&amp;"_"&amp;M472&amp;N472&amp;O472&amp;"_"&amp;P472&amp;"_"&amp;Q472&amp;"_"&amp;AF472)</f>
        <v>0</v>
      </c>
      <c r="AF472" s="67"/>
      <c r="AG472" s="66"/>
      <c r="AH472" s="67"/>
      <c r="AI472" s="67"/>
      <c r="AJ472" s="67"/>
      <c r="AK472" s="68"/>
      <c r="AL472" s="66">
        <v>0</v>
      </c>
      <c r="AM472" s="64">
        <f>VLOOKUP($AL472,aut_car,2,FALSE)</f>
        <v>0</v>
      </c>
      <c r="AN472" s="64">
        <f>VLOOKUP($AL472,aut_car,3,FALSE)</f>
        <v>0</v>
      </c>
      <c r="AO472" s="64">
        <f>VLOOKUP($AL472,aut_car,4,FALSE)</f>
        <v>0</v>
      </c>
      <c r="AP472" s="64">
        <f>VLOOKUP($AL472,aut_car,5,FALSE)</f>
        <v>0</v>
      </c>
      <c r="AQ472" s="64">
        <f>VLOOKUP($AL472,aut_car,6,FALSE)</f>
        <v>0</v>
      </c>
      <c r="AR472" s="64">
        <f>VLOOKUP($AL472,aut_car,7,FALSE)</f>
        <v>0</v>
      </c>
      <c r="AS472" s="68"/>
      <c r="AT472" s="78" t="s">
        <v>138</v>
      </c>
      <c r="AU472" s="79" t="s">
        <v>86</v>
      </c>
      <c r="AV472" s="79" t="s">
        <v>514</v>
      </c>
      <c r="AW472" s="80"/>
      <c r="AX472" s="106" t="str">
        <f>E472&amp;" "&amp;D472&amp;" "&amp;M472</f>
        <v xml:space="preserve">Contrôle fonctionnement automate </v>
      </c>
      <c r="AY472" s="63" t="s">
        <v>862</v>
      </c>
      <c r="BA472" s="36" t="s">
        <v>184</v>
      </c>
      <c r="BB472" s="27">
        <f>IF(BA472="NON",0,F472)</f>
        <v>1</v>
      </c>
      <c r="BC472" s="27">
        <f>IF(BA472="NON",0,H472+G472)</f>
        <v>0</v>
      </c>
      <c r="BD472" s="27"/>
      <c r="BE472" s="27">
        <f>IF(BA472="NON",0,I472+J472+K472+L472)</f>
        <v>0</v>
      </c>
      <c r="BF472" s="27"/>
      <c r="BG472" s="27">
        <f>IF(BA472="NON",0,K472)</f>
        <v>0</v>
      </c>
      <c r="BH472" s="1" t="s">
        <v>863</v>
      </c>
      <c r="BI472" s="1"/>
      <c r="BJ472" s="1"/>
      <c r="BK472" s="1"/>
      <c r="BL472" s="1"/>
      <c r="BM472" s="1"/>
      <c r="BN472" s="1"/>
      <c r="BO472" s="1"/>
      <c r="BP472" s="1"/>
      <c r="BQ472" s="1"/>
      <c r="BR472" s="1"/>
      <c r="BS472" s="38" t="s">
        <v>185</v>
      </c>
      <c r="BT472" s="107"/>
      <c r="BU472" s="108"/>
      <c r="BV472" s="28"/>
      <c r="BW472" s="28"/>
      <c r="BX472" s="27"/>
      <c r="BY472" s="27"/>
      <c r="BZ472" s="38"/>
      <c r="CA472" s="38"/>
      <c r="CB472" s="38"/>
      <c r="CC472" s="38"/>
      <c r="CD472" s="38"/>
      <c r="CE472" s="27"/>
      <c r="CF472" s="27"/>
      <c r="CG472" s="27" t="s">
        <v>184</v>
      </c>
      <c r="CH472" s="27" t="s">
        <v>581</v>
      </c>
      <c r="CI472" s="126">
        <v>0.2</v>
      </c>
      <c r="CJ472" s="116" t="s">
        <v>852</v>
      </c>
      <c r="CK472" s="27" t="s">
        <v>581</v>
      </c>
      <c r="CL472" s="116" t="s">
        <v>632</v>
      </c>
      <c r="CM472" s="27" t="s">
        <v>581</v>
      </c>
      <c r="CN472" s="116"/>
      <c r="CO472" s="27"/>
      <c r="CP472" s="27" t="s">
        <v>184</v>
      </c>
      <c r="CQ472" s="27" t="str">
        <f>IF(CP472="OUI",P472,0)</f>
        <v>GTC</v>
      </c>
      <c r="CR472" s="27" t="s">
        <v>708</v>
      </c>
      <c r="CS472" s="27" t="e">
        <f>#REF!</f>
        <v>#REF!</v>
      </c>
      <c r="CT472" s="27" t="s">
        <v>707</v>
      </c>
      <c r="CU472" s="27" t="e">
        <f>#REF!</f>
        <v>#REF!</v>
      </c>
      <c r="CV472" s="86">
        <f>IF(SUM(F472:L472)=0,0,SUM(F472:L472)+BT472+BZ472+CA472)</f>
        <v>1</v>
      </c>
      <c r="CW472" s="86">
        <f>IF(SUM(F472:L472)=0,0,SUM(BB472:BG472)+BU472+CC472+CB472)</f>
        <v>1</v>
      </c>
    </row>
    <row r="473" spans="2:101" customFormat="1" hidden="1" outlineLevel="2" collapsed="1" x14ac:dyDescent="0.3">
      <c r="B473" s="41">
        <f>B472+1</f>
        <v>2</v>
      </c>
      <c r="C473" s="41">
        <f>C472</f>
        <v>0</v>
      </c>
      <c r="D473" s="59" t="str">
        <f>D472</f>
        <v>automate</v>
      </c>
      <c r="E473" s="37" t="s">
        <v>860</v>
      </c>
      <c r="F473" s="34"/>
      <c r="G473" s="34"/>
      <c r="H473" s="34"/>
      <c r="I473" s="34">
        <v>1</v>
      </c>
      <c r="J473" s="34"/>
      <c r="K473" s="34"/>
      <c r="L473" s="34"/>
      <c r="M473" s="39">
        <f t="shared" ref="M473:S473" si="658">M472</f>
        <v>0</v>
      </c>
      <c r="N473" s="39">
        <f t="shared" si="658"/>
        <v>0</v>
      </c>
      <c r="O473" s="39">
        <f t="shared" si="658"/>
        <v>0</v>
      </c>
      <c r="P473" s="39" t="str">
        <f t="shared" si="658"/>
        <v>GTC</v>
      </c>
      <c r="Q473" s="39" t="str">
        <f t="shared" si="658"/>
        <v>AUTO</v>
      </c>
      <c r="R473" s="28">
        <f t="shared" si="658"/>
        <v>0</v>
      </c>
      <c r="S473" s="28">
        <f t="shared" si="658"/>
        <v>0</v>
      </c>
      <c r="T473" s="28" t="s">
        <v>677</v>
      </c>
      <c r="U473" s="28" t="s">
        <v>152</v>
      </c>
      <c r="V473" s="28" t="s">
        <v>861</v>
      </c>
      <c r="W473" s="28" t="str">
        <f>IF(F473&lt;&gt;0,$F$481,IF(G473&lt;&gt;0,$G$481,IF(H473&lt;&gt;0,$H$481,IF(I473&lt;&gt;0,$I$481,IF(J473&lt;&gt;0,$J$481,IF(K473&lt;&gt;0,$K$481,IF($L473&lt;&gt;0,$L$481,0)))))))</f>
        <v>TM</v>
      </c>
      <c r="X473" s="29" t="e">
        <f>IF(SUM(F473:L473)=0,0,B473&amp;"_"&amp;VLOOKUP(C473,ty_ser,2,FALSE)&amp;"_"&amp;M473&amp;N473&amp;O473&amp;"_"&amp;P473&amp;"_"&amp;Q473&amp;"_"&amp;R473&amp;S473&amp;T473&amp;U473&amp;V473&amp;"_"&amp;W473)</f>
        <v>#N/A</v>
      </c>
      <c r="Y473" s="66"/>
      <c r="Z473" s="67"/>
      <c r="AA473" s="67"/>
      <c r="AB473" s="67"/>
      <c r="AC473" s="67"/>
      <c r="AD473" s="67"/>
      <c r="AE473" s="72">
        <f>IF(AG473=0,0,B473&amp;"_"&amp;M473&amp;N473&amp;O473&amp;"_"&amp;P473&amp;"_"&amp;Q473&amp;"_"&amp;AF473)</f>
        <v>0</v>
      </c>
      <c r="AF473" s="67"/>
      <c r="AG473" s="66"/>
      <c r="AH473" s="67"/>
      <c r="AI473" s="67"/>
      <c r="AJ473" s="67"/>
      <c r="AK473" s="68"/>
      <c r="AL473" s="66">
        <v>0</v>
      </c>
      <c r="AM473" s="64">
        <f>VLOOKUP($AL473,aut_car,2,FALSE)</f>
        <v>0</v>
      </c>
      <c r="AN473" s="64">
        <f>VLOOKUP($AL473,aut_car,3,FALSE)</f>
        <v>0</v>
      </c>
      <c r="AO473" s="64">
        <f>VLOOKUP($AL473,aut_car,4,FALSE)</f>
        <v>0</v>
      </c>
      <c r="AP473" s="64">
        <f>VLOOKUP($AL473,aut_car,5,FALSE)</f>
        <v>0</v>
      </c>
      <c r="AQ473" s="64">
        <f>VLOOKUP($AL473,aut_car,6,FALSE)</f>
        <v>0</v>
      </c>
      <c r="AR473" s="64">
        <f>VLOOKUP($AL473,aut_car,7,FALSE)</f>
        <v>0</v>
      </c>
      <c r="AS473" s="68"/>
      <c r="AT473" s="78" t="s">
        <v>138</v>
      </c>
      <c r="AU473" s="79"/>
      <c r="AV473" s="79"/>
      <c r="AW473" s="80"/>
      <c r="AX473" s="106" t="str">
        <f>E473&amp;" "&amp;D473&amp;" "&amp;M473</f>
        <v>libéllé défaut automate 0</v>
      </c>
      <c r="AY473" s="63"/>
      <c r="BA473" s="36" t="s">
        <v>184</v>
      </c>
      <c r="BB473" s="27">
        <f>IF(BA473="NON",0,F473)</f>
        <v>0</v>
      </c>
      <c r="BC473" s="27">
        <f>IF(BA473="NON",0,H473+G473)</f>
        <v>0</v>
      </c>
      <c r="BD473" s="27"/>
      <c r="BE473" s="27">
        <f>IF(BA473="NON",0,I473+J473+K473+L473)</f>
        <v>1</v>
      </c>
      <c r="BF473" s="27"/>
      <c r="BG473" s="27">
        <f>IF(BA473="NON",0,K473)</f>
        <v>0</v>
      </c>
      <c r="BH473" s="1" t="s">
        <v>863</v>
      </c>
      <c r="BI473" s="1"/>
      <c r="BJ473" s="1"/>
      <c r="BK473" s="1"/>
      <c r="BL473" s="1"/>
      <c r="BM473" s="1"/>
      <c r="BN473" s="1"/>
      <c r="BO473" s="1"/>
      <c r="BP473" s="1"/>
      <c r="BQ473" s="1"/>
      <c r="BR473" s="1"/>
      <c r="BS473" s="38" t="s">
        <v>185</v>
      </c>
      <c r="BT473" s="107"/>
      <c r="BU473" s="108"/>
      <c r="BV473" s="28"/>
      <c r="BW473" s="28"/>
      <c r="BX473" s="27"/>
      <c r="BY473" s="27"/>
      <c r="BZ473" s="38"/>
      <c r="CA473" s="38"/>
      <c r="CB473" s="38"/>
      <c r="CC473" s="38"/>
      <c r="CD473" s="38"/>
      <c r="CE473" s="27"/>
      <c r="CF473" s="27"/>
      <c r="CG473" s="27" t="s">
        <v>184</v>
      </c>
      <c r="CH473" s="27" t="s">
        <v>581</v>
      </c>
      <c r="CI473" s="126">
        <v>0.2</v>
      </c>
      <c r="CJ473" s="116" t="s">
        <v>852</v>
      </c>
      <c r="CK473" s="27" t="s">
        <v>581</v>
      </c>
      <c r="CL473" s="116" t="s">
        <v>632</v>
      </c>
      <c r="CM473" s="27" t="s">
        <v>581</v>
      </c>
      <c r="CN473" s="116"/>
      <c r="CO473" s="27"/>
      <c r="CP473" s="27" t="s">
        <v>184</v>
      </c>
      <c r="CQ473" s="27" t="str">
        <f>IF(CP473="OUI",P473,0)</f>
        <v>GTC</v>
      </c>
      <c r="CR473" s="27" t="s">
        <v>708</v>
      </c>
      <c r="CS473" s="27" t="e">
        <f>#REF!</f>
        <v>#REF!</v>
      </c>
      <c r="CT473" s="27" t="s">
        <v>707</v>
      </c>
      <c r="CU473" s="27" t="e">
        <f>#REF!</f>
        <v>#REF!</v>
      </c>
      <c r="CV473" s="86">
        <f>IF(SUM(F473:L473)=0,0,SUM(F473:L473)+BT473+BZ473+CA473)</f>
        <v>1</v>
      </c>
      <c r="CW473" s="86">
        <f>IF(SUM(F473:L473)=0,0,SUM(BB473:BG473)+BU473+CC473+CB473)</f>
        <v>1</v>
      </c>
    </row>
    <row r="474" spans="2:101" outlineLevel="1" collapsed="1" x14ac:dyDescent="0.3"/>
    <row r="475" spans="2:101" outlineLevel="1" x14ac:dyDescent="0.3"/>
    <row r="476" spans="2:101" outlineLevel="1" x14ac:dyDescent="0.3"/>
    <row r="477" spans="2:101" ht="31.2" x14ac:dyDescent="0.3">
      <c r="B477" s="104" t="s">
        <v>367</v>
      </c>
      <c r="C477" s="104"/>
    </row>
    <row r="478" spans="2:101" x14ac:dyDescent="0.3">
      <c r="B478" s="43">
        <f>MAX(B1353:B1354)+1</f>
        <v>873</v>
      </c>
      <c r="C478" s="144"/>
      <c r="D478" s="27" t="s">
        <v>193</v>
      </c>
      <c r="E478" s="27" t="s">
        <v>193</v>
      </c>
    </row>
    <row r="479" spans="2:101" ht="15.75" customHeight="1" x14ac:dyDescent="0.3">
      <c r="E479" s="225" t="s">
        <v>178</v>
      </c>
      <c r="F479" s="226"/>
      <c r="G479" s="226"/>
      <c r="H479" s="226"/>
      <c r="I479" s="226"/>
      <c r="J479" s="226"/>
      <c r="K479" s="226"/>
      <c r="L479" s="227"/>
      <c r="M479" s="217" t="s">
        <v>191</v>
      </c>
      <c r="N479" s="218"/>
      <c r="O479" s="218"/>
      <c r="P479" s="218"/>
      <c r="Q479" s="218"/>
      <c r="R479" s="218"/>
      <c r="S479" s="218"/>
      <c r="T479" s="218"/>
      <c r="U479" s="218"/>
      <c r="V479" s="218"/>
      <c r="W479" s="219"/>
      <c r="X479" s="210" t="s">
        <v>1115</v>
      </c>
      <c r="Y479" s="213" t="s">
        <v>276</v>
      </c>
      <c r="Z479" s="214"/>
      <c r="AA479" s="214"/>
      <c r="AB479" s="214"/>
      <c r="AC479" s="214"/>
      <c r="AD479" s="214"/>
      <c r="AE479" s="214"/>
      <c r="AF479" s="214"/>
      <c r="AG479" s="214"/>
      <c r="AH479" s="214"/>
      <c r="AI479" s="214"/>
      <c r="AJ479" s="214"/>
      <c r="AK479" s="214"/>
      <c r="AL479" s="214"/>
      <c r="AM479" s="214"/>
      <c r="AN479" s="214"/>
      <c r="AO479" s="214"/>
      <c r="AP479" s="214"/>
      <c r="AQ479" s="214"/>
      <c r="AR479" s="214"/>
      <c r="AS479" s="214"/>
      <c r="AT479" s="214"/>
      <c r="AU479" s="214"/>
      <c r="AV479" s="214"/>
      <c r="AW479" s="215"/>
      <c r="AX479" s="205" t="s">
        <v>289</v>
      </c>
      <c r="AY479" s="205"/>
      <c r="BA479" s="206" t="s">
        <v>291</v>
      </c>
      <c r="BB479" s="206"/>
      <c r="BC479" s="206"/>
      <c r="BD479" s="206"/>
      <c r="BE479" s="206"/>
      <c r="BF479" s="206"/>
      <c r="BG479" s="206"/>
      <c r="BH479" s="206"/>
      <c r="BI479" s="206"/>
      <c r="BJ479" s="206"/>
      <c r="BK479" s="206"/>
      <c r="BL479" s="136"/>
      <c r="BM479" s="136"/>
      <c r="BN479" s="136"/>
      <c r="BO479" s="136"/>
      <c r="BP479" s="136"/>
      <c r="BQ479" s="136"/>
      <c r="BR479" s="136"/>
      <c r="BS479" s="198" t="s">
        <v>293</v>
      </c>
      <c r="BT479" s="198"/>
      <c r="BU479" s="198"/>
      <c r="BV479" s="198"/>
      <c r="BW479" s="198"/>
      <c r="BX479" s="198"/>
      <c r="BY479" s="198"/>
      <c r="BZ479" s="198"/>
      <c r="CA479" s="198"/>
      <c r="CB479" s="198"/>
      <c r="CC479" s="198"/>
      <c r="CD479" s="198"/>
      <c r="CE479" s="198"/>
      <c r="CF479" s="198"/>
      <c r="CG479" s="248" t="s">
        <v>584</v>
      </c>
      <c r="CH479" s="249"/>
      <c r="CI479" s="250"/>
      <c r="CJ479" s="254" t="s">
        <v>585</v>
      </c>
      <c r="CK479" s="255"/>
      <c r="CL479" s="255"/>
      <c r="CM479" s="255"/>
      <c r="CN479" s="255"/>
      <c r="CO479" s="256"/>
      <c r="CP479" s="207" t="s">
        <v>592</v>
      </c>
      <c r="CQ479" s="208"/>
      <c r="CR479" s="208"/>
      <c r="CS479" s="208"/>
      <c r="CT479" s="208"/>
      <c r="CU479" s="208"/>
      <c r="CV479" s="190" t="s">
        <v>307</v>
      </c>
      <c r="CW479" s="191"/>
    </row>
    <row r="480" spans="2:101" customFormat="1" ht="15.75" customHeight="1" x14ac:dyDescent="0.3">
      <c r="B480" s="231" t="s">
        <v>898</v>
      </c>
      <c r="C480" s="231" t="s">
        <v>980</v>
      </c>
      <c r="D480" s="220" t="s">
        <v>44</v>
      </c>
      <c r="E480" s="233" t="s">
        <v>192</v>
      </c>
      <c r="F480" s="228" t="s">
        <v>116</v>
      </c>
      <c r="G480" s="229"/>
      <c r="H480" s="229"/>
      <c r="I480" s="229"/>
      <c r="J480" s="229"/>
      <c r="K480" s="229"/>
      <c r="L480" s="230"/>
      <c r="M480" s="235" t="s">
        <v>225</v>
      </c>
      <c r="N480" s="235"/>
      <c r="O480" s="235"/>
      <c r="P480" s="236" t="s">
        <v>41</v>
      </c>
      <c r="Q480" s="54" t="s">
        <v>985</v>
      </c>
      <c r="R480" s="222" t="s">
        <v>1096</v>
      </c>
      <c r="S480" s="223"/>
      <c r="T480" s="223"/>
      <c r="U480" s="223"/>
      <c r="V480" s="224"/>
      <c r="W480" s="61" t="s">
        <v>92</v>
      </c>
      <c r="X480" s="211"/>
      <c r="Y480" s="216" t="s">
        <v>277</v>
      </c>
      <c r="Z480" s="216"/>
      <c r="AA480" s="216"/>
      <c r="AB480" s="216"/>
      <c r="AC480" s="216"/>
      <c r="AD480" s="216"/>
      <c r="AE480" s="194" t="s">
        <v>262</v>
      </c>
      <c r="AF480" s="195"/>
      <c r="AG480" s="195"/>
      <c r="AH480" s="195"/>
      <c r="AI480" s="195"/>
      <c r="AJ480" s="195"/>
      <c r="AK480" s="196"/>
      <c r="AL480" s="194" t="s">
        <v>265</v>
      </c>
      <c r="AM480" s="195"/>
      <c r="AN480" s="195"/>
      <c r="AO480" s="195"/>
      <c r="AP480" s="195"/>
      <c r="AQ480" s="195"/>
      <c r="AR480" s="195"/>
      <c r="AS480" s="196"/>
      <c r="AT480" s="213" t="s">
        <v>263</v>
      </c>
      <c r="AU480" s="214"/>
      <c r="AV480" s="214"/>
      <c r="AW480" s="215"/>
      <c r="AX480" s="243" t="s">
        <v>94</v>
      </c>
      <c r="AY480" s="243" t="s">
        <v>290</v>
      </c>
      <c r="BA480" s="259" t="s">
        <v>179</v>
      </c>
      <c r="BB480" s="259"/>
      <c r="BC480" s="259"/>
      <c r="BD480" s="259"/>
      <c r="BE480" s="259"/>
      <c r="BF480" s="259"/>
      <c r="BG480" s="259"/>
      <c r="BH480" s="245" t="s">
        <v>180</v>
      </c>
      <c r="BI480" s="246"/>
      <c r="BJ480" s="246"/>
      <c r="BK480" s="247"/>
      <c r="BL480" s="135"/>
      <c r="BM480" s="135"/>
      <c r="BN480" s="135"/>
      <c r="BO480" s="135"/>
      <c r="BP480" s="135"/>
      <c r="BQ480" s="135"/>
      <c r="BR480" s="135"/>
      <c r="BS480" s="201" t="s">
        <v>294</v>
      </c>
      <c r="BT480" s="197" t="s">
        <v>295</v>
      </c>
      <c r="BU480" s="197"/>
      <c r="BV480" s="197"/>
      <c r="BW480" s="197"/>
      <c r="BX480" s="197"/>
      <c r="BY480" s="197"/>
      <c r="BZ480" s="199" t="s">
        <v>302</v>
      </c>
      <c r="CA480" s="200"/>
      <c r="CB480" s="199" t="s">
        <v>303</v>
      </c>
      <c r="CC480" s="200"/>
      <c r="CD480" s="201" t="s">
        <v>298</v>
      </c>
      <c r="CE480" s="203" t="s">
        <v>300</v>
      </c>
      <c r="CF480" s="203" t="s">
        <v>299</v>
      </c>
      <c r="CG480" s="251"/>
      <c r="CH480" s="252"/>
      <c r="CI480" s="253"/>
      <c r="CJ480" s="257" t="s">
        <v>612</v>
      </c>
      <c r="CK480" s="258"/>
      <c r="CL480" s="257" t="s">
        <v>614</v>
      </c>
      <c r="CM480" s="258"/>
      <c r="CN480" s="257" t="s">
        <v>615</v>
      </c>
      <c r="CO480" s="258"/>
      <c r="CP480" s="237" t="s">
        <v>23</v>
      </c>
      <c r="CQ480" s="239" t="s">
        <v>716</v>
      </c>
      <c r="CR480" s="241" t="s">
        <v>719</v>
      </c>
      <c r="CS480" s="242"/>
      <c r="CT480" s="241" t="s">
        <v>720</v>
      </c>
      <c r="CU480" s="242"/>
      <c r="CV480" s="192" t="s">
        <v>308</v>
      </c>
      <c r="CW480" s="192" t="s">
        <v>309</v>
      </c>
    </row>
    <row r="481" spans="2:101" customFormat="1" ht="33" customHeight="1" x14ac:dyDescent="0.3">
      <c r="B481" s="232"/>
      <c r="C481" s="232"/>
      <c r="D481" s="221"/>
      <c r="E481" s="234"/>
      <c r="F481" s="40" t="s">
        <v>0</v>
      </c>
      <c r="G481" s="40" t="s">
        <v>1</v>
      </c>
      <c r="H481" s="40" t="s">
        <v>2</v>
      </c>
      <c r="I481" s="40" t="s">
        <v>3</v>
      </c>
      <c r="J481" s="40" t="s">
        <v>4</v>
      </c>
      <c r="K481" s="40" t="s">
        <v>395</v>
      </c>
      <c r="L481" s="40" t="s">
        <v>93</v>
      </c>
      <c r="M481" s="39" t="s">
        <v>53</v>
      </c>
      <c r="N481" s="39" t="s">
        <v>42</v>
      </c>
      <c r="O481" s="39" t="s">
        <v>43</v>
      </c>
      <c r="P481" s="236"/>
      <c r="Q481" s="60" t="s">
        <v>1004</v>
      </c>
      <c r="R481" s="60" t="s">
        <v>1095</v>
      </c>
      <c r="S481" s="39" t="s">
        <v>60</v>
      </c>
      <c r="T481" s="39" t="s">
        <v>70</v>
      </c>
      <c r="U481" s="39" t="s">
        <v>77</v>
      </c>
      <c r="V481" s="60" t="s">
        <v>270</v>
      </c>
      <c r="W481" s="62" t="s">
        <v>257</v>
      </c>
      <c r="X481" s="212"/>
      <c r="Y481" s="72" t="s">
        <v>278</v>
      </c>
      <c r="Z481" s="90" t="s">
        <v>279</v>
      </c>
      <c r="AA481" s="90" t="s">
        <v>280</v>
      </c>
      <c r="AB481" s="90" t="s">
        <v>264</v>
      </c>
      <c r="AC481" s="90" t="s">
        <v>281</v>
      </c>
      <c r="AD481" s="71" t="s">
        <v>282</v>
      </c>
      <c r="AE481" s="69" t="s">
        <v>283</v>
      </c>
      <c r="AF481" s="70" t="s">
        <v>285</v>
      </c>
      <c r="AG481" s="70" t="s">
        <v>278</v>
      </c>
      <c r="AH481" s="70" t="s">
        <v>279</v>
      </c>
      <c r="AI481" s="70" t="s">
        <v>284</v>
      </c>
      <c r="AJ481" s="70" t="s">
        <v>268</v>
      </c>
      <c r="AK481" s="71" t="s">
        <v>269</v>
      </c>
      <c r="AL481" s="73" t="s">
        <v>266</v>
      </c>
      <c r="AM481" s="74" t="s">
        <v>278</v>
      </c>
      <c r="AN481" s="74" t="s">
        <v>279</v>
      </c>
      <c r="AO481" s="74" t="s">
        <v>284</v>
      </c>
      <c r="AP481" s="65" t="s">
        <v>275</v>
      </c>
      <c r="AQ481" s="74" t="s">
        <v>337</v>
      </c>
      <c r="AR481" s="74" t="s">
        <v>338</v>
      </c>
      <c r="AS481" s="71" t="s">
        <v>269</v>
      </c>
      <c r="AT481" s="75" t="s">
        <v>112</v>
      </c>
      <c r="AU481" s="76" t="s">
        <v>113</v>
      </c>
      <c r="AV481" s="76" t="s">
        <v>287</v>
      </c>
      <c r="AW481" s="77" t="s">
        <v>288</v>
      </c>
      <c r="AX481" s="244"/>
      <c r="AY481" s="244"/>
      <c r="BA481" s="81" t="s">
        <v>292</v>
      </c>
      <c r="BB481" s="35" t="s">
        <v>0</v>
      </c>
      <c r="BC481" s="35" t="s">
        <v>1</v>
      </c>
      <c r="BD481" s="35" t="s">
        <v>2</v>
      </c>
      <c r="BE481" s="35" t="s">
        <v>3</v>
      </c>
      <c r="BF481" s="35" t="s">
        <v>4</v>
      </c>
      <c r="BG481" s="35" t="s">
        <v>73</v>
      </c>
      <c r="BH481" s="85" t="s">
        <v>181</v>
      </c>
      <c r="BI481" s="85" t="s">
        <v>182</v>
      </c>
      <c r="BJ481" s="85" t="s">
        <v>183</v>
      </c>
      <c r="BK481" s="85" t="s">
        <v>702</v>
      </c>
      <c r="BL481" s="85" t="s">
        <v>865</v>
      </c>
      <c r="BM481" s="85" t="s">
        <v>866</v>
      </c>
      <c r="BN481" s="85" t="s">
        <v>867</v>
      </c>
      <c r="BO481" s="85" t="s">
        <v>868</v>
      </c>
      <c r="BP481" s="85" t="s">
        <v>869</v>
      </c>
      <c r="BQ481" s="85" t="s">
        <v>869</v>
      </c>
      <c r="BR481" s="85" t="s">
        <v>869</v>
      </c>
      <c r="BS481" s="202"/>
      <c r="BT481" s="82" t="s">
        <v>296</v>
      </c>
      <c r="BU481" s="82" t="s">
        <v>297</v>
      </c>
      <c r="BV481" s="28" t="s">
        <v>298</v>
      </c>
      <c r="BW481" s="83" t="s">
        <v>301</v>
      </c>
      <c r="BX481" s="83" t="s">
        <v>300</v>
      </c>
      <c r="BY481" s="83" t="s">
        <v>299</v>
      </c>
      <c r="BZ481" s="84" t="s">
        <v>1</v>
      </c>
      <c r="CA481" s="84" t="s">
        <v>3</v>
      </c>
      <c r="CB481" s="84" t="s">
        <v>2</v>
      </c>
      <c r="CC481" s="84" t="s">
        <v>4</v>
      </c>
      <c r="CD481" s="202"/>
      <c r="CE481" s="204"/>
      <c r="CF481" s="204"/>
      <c r="CG481" s="117" t="s">
        <v>579</v>
      </c>
      <c r="CH481" s="115" t="s">
        <v>45</v>
      </c>
      <c r="CI481" s="115" t="s">
        <v>583</v>
      </c>
      <c r="CJ481" s="127" t="s">
        <v>613</v>
      </c>
      <c r="CK481" s="127" t="s">
        <v>618</v>
      </c>
      <c r="CL481" s="127" t="s">
        <v>613</v>
      </c>
      <c r="CM481" s="127" t="s">
        <v>591</v>
      </c>
      <c r="CN481" s="127" t="s">
        <v>613</v>
      </c>
      <c r="CO481" s="127" t="s">
        <v>591</v>
      </c>
      <c r="CP481" s="238"/>
      <c r="CQ481" s="240"/>
      <c r="CR481" s="118" t="s">
        <v>712</v>
      </c>
      <c r="CS481" s="118" t="s">
        <v>718</v>
      </c>
      <c r="CT481" s="118" t="s">
        <v>712</v>
      </c>
      <c r="CU481" s="118" t="s">
        <v>718</v>
      </c>
      <c r="CV481" s="193"/>
      <c r="CW481" s="193"/>
    </row>
    <row r="482" spans="2:101" customFormat="1" outlineLevel="1" x14ac:dyDescent="0.3">
      <c r="B482" s="163">
        <f>B481+1</f>
        <v>1</v>
      </c>
      <c r="C482" s="164"/>
      <c r="D482" s="165" t="s">
        <v>901</v>
      </c>
      <c r="E482" s="37" t="s">
        <v>1161</v>
      </c>
      <c r="F482" s="34"/>
      <c r="G482" s="34"/>
      <c r="H482" s="34"/>
      <c r="I482" s="34">
        <v>1</v>
      </c>
      <c r="J482" s="34"/>
      <c r="K482" s="34"/>
      <c r="L482" s="34"/>
      <c r="M482" s="27"/>
      <c r="N482" s="27"/>
      <c r="O482" s="27"/>
      <c r="P482" s="27" t="s">
        <v>31</v>
      </c>
      <c r="Q482" s="27"/>
      <c r="R482" s="27" t="s">
        <v>504</v>
      </c>
      <c r="S482" s="28" t="s">
        <v>524</v>
      </c>
      <c r="T482" s="28" t="s">
        <v>237</v>
      </c>
      <c r="U482" s="28" t="s">
        <v>152</v>
      </c>
      <c r="V482" s="28" t="s">
        <v>871</v>
      </c>
      <c r="W482" s="28" t="str">
        <f>IF(F482&lt;&gt;0,$F$481,IF(G482&lt;&gt;0,$G$481,IF(H482&lt;&gt;0,$H$481,IF(I482&lt;&gt;0,$I$481,IF(J482&lt;&gt;0,$J$481,IF(K482&lt;&gt;0,$K$481,IF($L482&lt;&gt;0,$L$481,0)))))))</f>
        <v>TM</v>
      </c>
      <c r="X482" s="29" t="e">
        <f>IF(SUM(F482:L482)=0,0,B482&amp;"_"&amp;VLOOKUP(C482,ty_ser,2,FALSE)&amp;"_"&amp;M482&amp;N482&amp;O482&amp;"_"&amp;P482&amp;"_"&amp;Q482&amp;"_"&amp;R482&amp;S482&amp;T482&amp;U482&amp;V482&amp;"_"&amp;W482)</f>
        <v>#N/A</v>
      </c>
      <c r="Y482" s="66"/>
      <c r="Z482" s="67"/>
      <c r="AA482" s="67"/>
      <c r="AB482" s="67"/>
      <c r="AC482" s="67"/>
      <c r="AD482" s="67"/>
      <c r="AE482" s="72">
        <f>IF(AG482=0,0,B482&amp;"_"&amp;M482&amp;N482&amp;O482&amp;"_"&amp;P482&amp;"_"&amp;Q482&amp;"_"&amp;AF482)</f>
        <v>0</v>
      </c>
      <c r="AF482" s="67">
        <v>0</v>
      </c>
      <c r="AG482" s="66"/>
      <c r="AH482" s="67"/>
      <c r="AI482" s="67"/>
      <c r="AJ482" s="67"/>
      <c r="AK482" s="68"/>
      <c r="AL482" s="66">
        <v>0</v>
      </c>
      <c r="AM482" s="64">
        <f>VLOOKUP($AL482,aut_car,2,FALSE)</f>
        <v>0</v>
      </c>
      <c r="AN482" s="64">
        <f>VLOOKUP($AL482,aut_car,3,FALSE)</f>
        <v>0</v>
      </c>
      <c r="AO482" s="64">
        <f>VLOOKUP($AL482,aut_car,4,FALSE)</f>
        <v>0</v>
      </c>
      <c r="AP482" s="64">
        <f>VLOOKUP($AL482,aut_car,5,FALSE)</f>
        <v>0</v>
      </c>
      <c r="AQ482" s="64">
        <f>VLOOKUP($AL482,aut_car,6,FALSE)</f>
        <v>0</v>
      </c>
      <c r="AR482" s="64">
        <f>VLOOKUP($AL482,aut_car,7,FALSE)</f>
        <v>0</v>
      </c>
      <c r="AS482" s="68"/>
      <c r="AT482" s="78" t="s">
        <v>138</v>
      </c>
      <c r="AU482" s="79" t="s">
        <v>86</v>
      </c>
      <c r="AV482" s="79" t="s">
        <v>514</v>
      </c>
      <c r="AW482" s="80"/>
      <c r="AX482" s="106" t="str">
        <f>E482</f>
        <v>Tensions composées</v>
      </c>
      <c r="AY482" s="63"/>
      <c r="BA482" s="36" t="s">
        <v>184</v>
      </c>
      <c r="BB482" s="27">
        <f>IF(BA482="NON",0,F482)</f>
        <v>0</v>
      </c>
      <c r="BC482" s="27">
        <f>IF(BA482="NON",0,H482+G482)</f>
        <v>0</v>
      </c>
      <c r="BD482" s="27"/>
      <c r="BE482" s="27">
        <f>IF(BA482="NON",0,I482+J482+K482+L482)</f>
        <v>1</v>
      </c>
      <c r="BF482" s="27"/>
      <c r="BG482" s="27">
        <f>IF(BA482="NON",0,K482)</f>
        <v>0</v>
      </c>
      <c r="BH482" s="1" t="s">
        <v>1249</v>
      </c>
      <c r="BI482" s="1" t="s">
        <v>1250</v>
      </c>
      <c r="BJ482" s="1"/>
      <c r="BK482" s="1"/>
      <c r="BL482" s="1"/>
      <c r="BM482" s="1"/>
      <c r="BN482" s="1"/>
      <c r="BO482" s="1"/>
      <c r="BP482" s="1"/>
      <c r="BQ482" s="1"/>
      <c r="BR482" s="1"/>
      <c r="BS482" s="38" t="s">
        <v>185</v>
      </c>
      <c r="BT482" s="107">
        <f>IF(BS482="OUI",1,0)</f>
        <v>0</v>
      </c>
      <c r="BU482" s="108">
        <f>IF(BS482="OUI",1,0)</f>
        <v>0</v>
      </c>
      <c r="BV482" s="28">
        <f>IF(OR(BS482=0,BS482="NON"),0,B482&amp;"_"&amp;M482&amp;N482&amp;O482&amp;"_"&amp;P482&amp;"_"&amp;Q482&amp;"_"&amp;R482&amp;S482&amp;T482&amp;U482&amp;V482&amp;"_MANU")</f>
        <v>0</v>
      </c>
      <c r="BW482" s="28">
        <f>IF(BS482="OUI",1,0)</f>
        <v>0</v>
      </c>
      <c r="BX482" s="27"/>
      <c r="BY482" s="27"/>
      <c r="BZ482" s="38">
        <f>IF(BS482="OUI",IF((BC482+BB482)&lt;&gt;0,(BB482+BC482),0),0)</f>
        <v>0</v>
      </c>
      <c r="CA482" s="38">
        <f>IF(BS482="OUI",IF((BE482+BG482)&lt;&gt;0,(BG482+BE482),0),0)</f>
        <v>0</v>
      </c>
      <c r="CB482" s="38">
        <f>IF(BZ482=0,0,BZ482)</f>
        <v>0</v>
      </c>
      <c r="CC482" s="38">
        <f>IF(CA482=0,0,CA482)</f>
        <v>0</v>
      </c>
      <c r="CD482" s="38">
        <f>IF(OR(BS482=0,BS482="NON"),0,B482&amp;"_"&amp;M482&amp;N482&amp;O482&amp;"_"&amp;P482&amp;"_"&amp;Q482&amp;"_"&amp;R482&amp;S482&amp;T482&amp;U482&amp;V482&amp;"_FORC"&amp;IF(CB482=0,"TR","TC"))</f>
        <v>0</v>
      </c>
      <c r="CE482" s="27"/>
      <c r="CF482" s="27"/>
      <c r="CG482" s="27" t="s">
        <v>184</v>
      </c>
      <c r="CH482" s="27" t="s">
        <v>581</v>
      </c>
      <c r="CI482" s="126"/>
      <c r="CJ482" s="116" t="s">
        <v>632</v>
      </c>
      <c r="CK482" s="27" t="s">
        <v>581</v>
      </c>
      <c r="CL482" s="116"/>
      <c r="CM482" s="27"/>
      <c r="CN482" s="116"/>
      <c r="CO482" s="27"/>
      <c r="CP482" s="27" t="str">
        <f>IF(F482=0,"NON","OUI")</f>
        <v>NON</v>
      </c>
      <c r="CQ482" s="27">
        <f>IF(CP482="OUI",P482,0)</f>
        <v>0</v>
      </c>
      <c r="CR482" s="27" t="s">
        <v>708</v>
      </c>
      <c r="CS482" s="27" t="str">
        <f>IF(CR482&lt;&gt;0,CK482,0)</f>
        <v>à chaque changement de valeur</v>
      </c>
      <c r="CT482" s="27" t="s">
        <v>707</v>
      </c>
      <c r="CU482" s="27" t="s">
        <v>722</v>
      </c>
      <c r="CV482" s="86">
        <f>IF(SUM(F482:L482)=0,0,SUM(F482:L482)+BT482+BZ482+CA482)</f>
        <v>1</v>
      </c>
      <c r="CW482" s="86">
        <f>IF(SUM(F482:L482)=0,0,SUM(BB482:BG482)+BU482+CC482+CB482)</f>
        <v>1</v>
      </c>
    </row>
    <row r="483" spans="2:101" customFormat="1" outlineLevel="3" x14ac:dyDescent="0.3">
      <c r="B483" s="163">
        <f>B482+1</f>
        <v>2</v>
      </c>
      <c r="C483" s="163">
        <f>C482</f>
        <v>0</v>
      </c>
      <c r="D483" s="166" t="str">
        <f>D482</f>
        <v>Groupe électrogène</v>
      </c>
      <c r="E483" s="37" t="s">
        <v>1162</v>
      </c>
      <c r="F483" s="34"/>
      <c r="G483" s="34"/>
      <c r="H483" s="34"/>
      <c r="I483" s="34">
        <v>1</v>
      </c>
      <c r="J483" s="34"/>
      <c r="K483" s="34"/>
      <c r="L483" s="34"/>
      <c r="M483" s="39">
        <f t="shared" ref="M483:R483" si="659">M482</f>
        <v>0</v>
      </c>
      <c r="N483" s="39">
        <f t="shared" si="659"/>
        <v>0</v>
      </c>
      <c r="O483" s="39">
        <f t="shared" si="659"/>
        <v>0</v>
      </c>
      <c r="P483" s="39" t="str">
        <f t="shared" si="659"/>
        <v>CFO</v>
      </c>
      <c r="Q483" s="39">
        <f t="shared" si="659"/>
        <v>0</v>
      </c>
      <c r="R483" s="28" t="str">
        <f t="shared" si="659"/>
        <v>TD</v>
      </c>
      <c r="S483" s="28" t="s">
        <v>528</v>
      </c>
      <c r="T483" s="28" t="s">
        <v>237</v>
      </c>
      <c r="U483" s="28" t="s">
        <v>568</v>
      </c>
      <c r="V483" s="28" t="str">
        <f>V482</f>
        <v>ond</v>
      </c>
      <c r="W483" s="28" t="str">
        <f>IF(F483&lt;&gt;0,$F$481,IF(G483&lt;&gt;0,$G$481,IF(H483&lt;&gt;0,$H$481,IF(I483&lt;&gt;0,$I$481,IF(J483&lt;&gt;0,$J$481,IF(K483&lt;&gt;0,$K$481,IF($L483&lt;&gt;0,$L$481,0)))))))</f>
        <v>TM</v>
      </c>
      <c r="X483" s="29" t="e">
        <f>IF(SUM(F483:L483)=0,0,B483&amp;"_"&amp;VLOOKUP(C483,ty_ser,2,FALSE)&amp;"_"&amp;M483&amp;N483&amp;O483&amp;"_"&amp;P483&amp;"_"&amp;Q483&amp;"_"&amp;R483&amp;S483&amp;T483&amp;U483&amp;V483&amp;"_"&amp;W483)</f>
        <v>#N/A</v>
      </c>
      <c r="Y483" s="66"/>
      <c r="Z483" s="67"/>
      <c r="AA483" s="67"/>
      <c r="AB483" s="67"/>
      <c r="AC483" s="67"/>
      <c r="AD483" s="67"/>
      <c r="AE483" s="72">
        <f>IF(AG483=0,0,B483&amp;"_"&amp;M483&amp;N483&amp;O483&amp;"_"&amp;P483&amp;"_"&amp;Q483&amp;"_"&amp;AF483)</f>
        <v>0</v>
      </c>
      <c r="AF483" s="90">
        <f>AF482</f>
        <v>0</v>
      </c>
      <c r="AG483" s="66"/>
      <c r="AH483" s="67"/>
      <c r="AI483" s="67"/>
      <c r="AJ483" s="67"/>
      <c r="AK483" s="68"/>
      <c r="AL483" s="64">
        <f>AL482</f>
        <v>0</v>
      </c>
      <c r="AM483" s="64">
        <f>VLOOKUP($AL483,aut_car,2,FALSE)</f>
        <v>0</v>
      </c>
      <c r="AN483" s="64">
        <f>VLOOKUP($AL483,aut_car,3,FALSE)</f>
        <v>0</v>
      </c>
      <c r="AO483" s="64">
        <f>VLOOKUP($AL483,aut_car,4,FALSE)</f>
        <v>0</v>
      </c>
      <c r="AP483" s="64">
        <f>VLOOKUP($AL483,aut_car,5,FALSE)</f>
        <v>0</v>
      </c>
      <c r="AQ483" s="64">
        <f>VLOOKUP($AL483,aut_car,6,FALSE)</f>
        <v>0</v>
      </c>
      <c r="AR483" s="64">
        <f>VLOOKUP($AL483,aut_car,7,FALSE)</f>
        <v>0</v>
      </c>
      <c r="AS483" s="68"/>
      <c r="AT483" s="78" t="s">
        <v>138</v>
      </c>
      <c r="AU483" s="79" t="s">
        <v>515</v>
      </c>
      <c r="AV483" s="79" t="s">
        <v>514</v>
      </c>
      <c r="AW483" s="80"/>
      <c r="AX483" s="106" t="str">
        <f>E483</f>
        <v>Tensions simples</v>
      </c>
      <c r="AY483" s="63"/>
      <c r="BA483" s="36" t="s">
        <v>184</v>
      </c>
      <c r="BB483" s="27">
        <f>IF(BA483="NON",0,F483)</f>
        <v>0</v>
      </c>
      <c r="BC483" s="27">
        <f>IF(BA483="NON",0,H483+G483)</f>
        <v>0</v>
      </c>
      <c r="BD483" s="27"/>
      <c r="BE483" s="27">
        <f>IF(BA483="NON",0,I483+J483+K483+L483)</f>
        <v>1</v>
      </c>
      <c r="BF483" s="27"/>
      <c r="BG483" s="27">
        <f>IF(BA483="NON",0,K483)</f>
        <v>0</v>
      </c>
      <c r="BH483" s="1" t="str">
        <f t="shared" ref="BH483:BR483" si="660">BH482</f>
        <v>1_01_PASS5_GTC_NIV</v>
      </c>
      <c r="BI483" s="1" t="str">
        <f t="shared" si="660"/>
        <v>2_01_PASS5_GTC_JEUX</v>
      </c>
      <c r="BJ483" s="1">
        <f t="shared" si="660"/>
        <v>0</v>
      </c>
      <c r="BK483" s="1">
        <f t="shared" si="660"/>
        <v>0</v>
      </c>
      <c r="BL483" s="1">
        <f t="shared" si="660"/>
        <v>0</v>
      </c>
      <c r="BM483" s="1">
        <f t="shared" si="660"/>
        <v>0</v>
      </c>
      <c r="BN483" s="1">
        <f t="shared" si="660"/>
        <v>0</v>
      </c>
      <c r="BO483" s="1">
        <f t="shared" si="660"/>
        <v>0</v>
      </c>
      <c r="BP483" s="1">
        <f t="shared" si="660"/>
        <v>0</v>
      </c>
      <c r="BQ483" s="1">
        <f t="shared" si="660"/>
        <v>0</v>
      </c>
      <c r="BR483" s="1">
        <f t="shared" si="660"/>
        <v>0</v>
      </c>
      <c r="BS483" s="38" t="s">
        <v>185</v>
      </c>
      <c r="BT483" s="107">
        <f>IF(BS483="OUI",1,0)</f>
        <v>0</v>
      </c>
      <c r="BU483" s="108">
        <f>IF(BS483="OUI",1,0)</f>
        <v>0</v>
      </c>
      <c r="BV483" s="28">
        <f>IF(OR(BS483=0,BS483="NON"),0,B483&amp;"_"&amp;M483&amp;N483&amp;O483&amp;"_"&amp;P483&amp;"_"&amp;Q483&amp;"_"&amp;R483&amp;S483&amp;T483&amp;U483&amp;V483&amp;"_MANU")</f>
        <v>0</v>
      </c>
      <c r="BW483" s="28">
        <f>IF(BS483="OUI",1,0)</f>
        <v>0</v>
      </c>
      <c r="BX483" s="27"/>
      <c r="BY483" s="27"/>
      <c r="BZ483" s="38">
        <f>IF(BS483="OUI",IF((BC483+BB483)&lt;&gt;0,(BB483+BC483),0),0)</f>
        <v>0</v>
      </c>
      <c r="CA483" s="38">
        <f>IF(BS483="OUI",IF((BE483+BG483)&lt;&gt;0,(BG483+BE483),0),0)</f>
        <v>0</v>
      </c>
      <c r="CB483" s="38">
        <f>IF(BZ483=0,0,BZ483)</f>
        <v>0</v>
      </c>
      <c r="CC483" s="38">
        <f>IF(CA483=0,0,CA483)</f>
        <v>0</v>
      </c>
      <c r="CD483" s="38">
        <f>IF(OR(BS483=0,BS483="NON"),0,B483&amp;"_"&amp;M483&amp;N483&amp;O483&amp;"_"&amp;P483&amp;"_"&amp;Q483&amp;"_"&amp;R483&amp;S483&amp;T483&amp;U483&amp;V483&amp;"_FORC"&amp;IF(CB483=0,"TR","TC"))</f>
        <v>0</v>
      </c>
      <c r="CE483" s="27"/>
      <c r="CF483" s="27"/>
      <c r="CG483" s="27" t="s">
        <v>184</v>
      </c>
      <c r="CH483" s="27" t="s">
        <v>581</v>
      </c>
      <c r="CI483" s="126"/>
      <c r="CJ483" s="116" t="s">
        <v>721</v>
      </c>
      <c r="CK483" s="27" t="s">
        <v>581</v>
      </c>
      <c r="CL483" s="116"/>
      <c r="CM483" s="27"/>
      <c r="CN483" s="116"/>
      <c r="CO483" s="27"/>
      <c r="CP483" s="27" t="s">
        <v>184</v>
      </c>
      <c r="CQ483" s="27" t="str">
        <f>IF(CP483="OUI",P483,0)</f>
        <v>CFO</v>
      </c>
      <c r="CR483" s="27" t="s">
        <v>707</v>
      </c>
      <c r="CS483" s="27" t="s">
        <v>870</v>
      </c>
      <c r="CT483" s="27"/>
      <c r="CU483" s="27"/>
      <c r="CV483" s="86">
        <f>IF(SUM(F483:L483)=0,0,SUM(F483:L483)+BT483+BZ483+CA483)</f>
        <v>1</v>
      </c>
      <c r="CW483" s="86">
        <f>IF(SUM(F483:L483)=0,0,SUM(BB483:BG483)+BU483+CC483+CB483)</f>
        <v>1</v>
      </c>
    </row>
    <row r="484" spans="2:101" customFormat="1" outlineLevel="3" x14ac:dyDescent="0.3">
      <c r="B484" s="163">
        <f t="shared" ref="B484:B545" si="661">B483+1</f>
        <v>3</v>
      </c>
      <c r="C484" s="164"/>
      <c r="D484" s="166" t="str">
        <f t="shared" ref="D484:D540" si="662">D483</f>
        <v>Groupe électrogène</v>
      </c>
      <c r="E484" s="37" t="s">
        <v>1163</v>
      </c>
      <c r="F484" s="34"/>
      <c r="G484" s="34"/>
      <c r="H484" s="34"/>
      <c r="I484" s="34">
        <v>1</v>
      </c>
      <c r="J484" s="34"/>
      <c r="K484" s="34"/>
      <c r="L484" s="34"/>
      <c r="M484" s="27"/>
      <c r="N484" s="27"/>
      <c r="O484" s="27"/>
      <c r="P484" s="27"/>
      <c r="Q484" s="27"/>
      <c r="R484" s="27"/>
      <c r="S484" s="28"/>
      <c r="T484" s="28"/>
      <c r="U484" s="28"/>
      <c r="V484" s="28"/>
      <c r="W484" s="28" t="str">
        <f t="shared" ref="W484:W545" si="663">IF(F484&lt;&gt;0,$F$481,IF(G484&lt;&gt;0,$G$481,IF(H484&lt;&gt;0,$H$481,IF(I484&lt;&gt;0,$I$481,IF(J484&lt;&gt;0,$J$481,IF(K484&lt;&gt;0,$K$481,IF($L484&lt;&gt;0,$L$481,0)))))))</f>
        <v>TM</v>
      </c>
      <c r="X484" s="29" t="str">
        <f t="shared" ref="X484:X545" si="664">IF(SUM(F484:L484)=0,0,P484&amp;"/"&amp;M484&amp;N484&amp;O484&amp;"/"&amp;Q484&amp;"/"&amp;R484&amp;"/"&amp;S484&amp;"/"&amp;T484&amp;"/"&amp;U484&amp;"/"&amp;V484&amp;"/"&amp;W484)</f>
        <v>////////TM</v>
      </c>
      <c r="Y484" s="66"/>
      <c r="Z484" s="67"/>
      <c r="AA484" s="67"/>
      <c r="AB484" s="67"/>
      <c r="AC484" s="67"/>
      <c r="AD484" s="67"/>
      <c r="AE484" s="72">
        <f t="shared" ref="AE484:AE545" si="665">IF(AG484=0,0,B484&amp;"_"&amp;M484&amp;N484&amp;O484&amp;"_"&amp;P484&amp;"_"&amp;Q484&amp;"_"&amp;AF484)</f>
        <v>0</v>
      </c>
      <c r="AF484" s="67"/>
      <c r="AG484" s="66"/>
      <c r="AH484" s="67"/>
      <c r="AI484" s="67"/>
      <c r="AJ484" s="67"/>
      <c r="AK484" s="68"/>
      <c r="AL484" s="66"/>
      <c r="AM484" s="64">
        <f t="shared" ref="AM484:AM545" si="666">VLOOKUP($AL484,aut_car,2,FALSE)</f>
        <v>0</v>
      </c>
      <c r="AN484" s="64">
        <f t="shared" ref="AN484:AN545" si="667">VLOOKUP($AL484,aut_car,3,FALSE)</f>
        <v>0</v>
      </c>
      <c r="AO484" s="64">
        <f t="shared" ref="AO484:AO545" si="668">VLOOKUP($AL484,aut_car,4,FALSE)</f>
        <v>0</v>
      </c>
      <c r="AP484" s="64">
        <f t="shared" ref="AP484:AP545" si="669">VLOOKUP($AL484,aut_car,5,FALSE)</f>
        <v>0</v>
      </c>
      <c r="AQ484" s="64">
        <f t="shared" ref="AQ484:AQ545" si="670">VLOOKUP($AL484,aut_car,6,FALSE)</f>
        <v>0</v>
      </c>
      <c r="AR484" s="64">
        <f t="shared" ref="AR484:AR545" si="671">VLOOKUP($AL484,aut_car,7,FALSE)</f>
        <v>0</v>
      </c>
      <c r="AS484" s="68"/>
      <c r="AT484" s="78"/>
      <c r="AU484" s="79"/>
      <c r="AV484" s="79"/>
      <c r="AW484" s="80"/>
      <c r="AX484" s="106" t="str">
        <f t="shared" ref="AX484:AX545" si="672">E484</f>
        <v>Courant de phase</v>
      </c>
      <c r="AY484" s="63"/>
      <c r="BA484" s="36"/>
      <c r="BB484" s="27">
        <f t="shared" ref="BB484:BB545" si="673">IF(BA484="NON",0,F484)</f>
        <v>0</v>
      </c>
      <c r="BC484" s="27">
        <f t="shared" ref="BC484:BC545" si="674">IF(BA484="NON",0,H484+G484)</f>
        <v>0</v>
      </c>
      <c r="BD484" s="27"/>
      <c r="BE484" s="27">
        <f t="shared" ref="BE484:BE545" si="675">IF(BA484="NON",0,I484+J484+K484+L484)</f>
        <v>1</v>
      </c>
      <c r="BF484" s="27"/>
      <c r="BG484" s="27">
        <f t="shared" ref="BG484:BG545" si="676">IF(BA484="NON",0,K484)</f>
        <v>0</v>
      </c>
      <c r="BH484" s="1"/>
      <c r="BI484" s="1"/>
      <c r="BJ484" s="1"/>
      <c r="BK484" s="1"/>
      <c r="BL484" s="1"/>
      <c r="BM484" s="1"/>
      <c r="BN484" s="1"/>
      <c r="BO484" s="1"/>
      <c r="BP484" s="1"/>
      <c r="BQ484" s="1"/>
      <c r="BR484" s="1"/>
      <c r="BS484" s="38"/>
      <c r="BT484" s="107">
        <f t="shared" ref="BT484:BT545" si="677">IF(BS484="OUI",1,0)</f>
        <v>0</v>
      </c>
      <c r="BU484" s="108">
        <f t="shared" ref="BU484:BU545" si="678">IF(BS484="OUI",1,0)</f>
        <v>0</v>
      </c>
      <c r="BV484" s="28">
        <f t="shared" ref="BV484:BV545" si="679">IF(OR(BS484=0,BS484="NON"),0,B484&amp;"_"&amp;M484&amp;N484&amp;O484&amp;"_"&amp;P484&amp;"_"&amp;Q484&amp;"_"&amp;R484&amp;S484&amp;T484&amp;U484&amp;V484&amp;"_MANU")</f>
        <v>0</v>
      </c>
      <c r="BW484" s="28">
        <f t="shared" ref="BW484:BW545" si="680">IF(BS484="OUI",1,0)</f>
        <v>0</v>
      </c>
      <c r="BX484" s="27"/>
      <c r="BY484" s="27"/>
      <c r="BZ484" s="38">
        <f t="shared" ref="BZ484:BZ545" si="681">IF(BS484="OUI",IF((BC484+BB484)&lt;&gt;0,(BB484+BC484),0),0)</f>
        <v>0</v>
      </c>
      <c r="CA484" s="38">
        <f t="shared" ref="CA484:CA545" si="682">IF(BS484="OUI",IF((BE484+BG484)&lt;&gt;0,(BG484+BE484),0),0)</f>
        <v>0</v>
      </c>
      <c r="CB484" s="38">
        <f t="shared" ref="CB484:CB545" si="683">IF(BZ484=0,0,BZ484)</f>
        <v>0</v>
      </c>
      <c r="CC484" s="38">
        <f t="shared" ref="CC484:CC545" si="684">IF(CA484=0,0,CA484)</f>
        <v>0</v>
      </c>
      <c r="CD484" s="38">
        <f t="shared" ref="CD484:CD545" si="685">IF(OR(BS484=0,BS484="NON"),0,B484&amp;"_"&amp;M484&amp;N484&amp;O484&amp;"_"&amp;P484&amp;"_"&amp;Q484&amp;"_"&amp;R484&amp;S484&amp;T484&amp;U484&amp;V484&amp;"_FORC"&amp;IF(CB484=0,"TR","TC"))</f>
        <v>0</v>
      </c>
      <c r="CE484" s="27"/>
      <c r="CF484" s="27"/>
      <c r="CG484" s="27"/>
      <c r="CH484" s="27"/>
      <c r="CI484" s="126"/>
      <c r="CJ484" s="116"/>
      <c r="CK484" s="27"/>
      <c r="CL484" s="116"/>
      <c r="CM484" s="27"/>
      <c r="CN484" s="116"/>
      <c r="CO484" s="27"/>
      <c r="CP484" s="27"/>
      <c r="CQ484" s="27">
        <f t="shared" ref="CQ484:CQ545" si="686">IF(CP484="OUI",P484,0)</f>
        <v>0</v>
      </c>
      <c r="CR484" s="27"/>
      <c r="CS484" s="27">
        <f t="shared" ref="CS484:CS545" si="687">IF(CR484&lt;&gt;0,CK484,0)</f>
        <v>0</v>
      </c>
      <c r="CT484" s="27"/>
      <c r="CU484" s="27"/>
      <c r="CV484" s="86">
        <f t="shared" ref="CV484:CV545" si="688">IF(SUM(F484:L484)=0,0,SUM(F484:L484)+BT484+BZ484+CA484)</f>
        <v>1</v>
      </c>
      <c r="CW484" s="86">
        <f t="shared" ref="CW484:CW545" si="689">IF(SUM(F484:L484)=0,0,SUM(BB484:BG484)+BU484+CC484+CB484)</f>
        <v>1</v>
      </c>
    </row>
    <row r="485" spans="2:101" customFormat="1" outlineLevel="3" x14ac:dyDescent="0.3">
      <c r="B485" s="163">
        <f t="shared" si="661"/>
        <v>4</v>
      </c>
      <c r="C485" s="164"/>
      <c r="D485" s="166" t="str">
        <f t="shared" si="662"/>
        <v>Groupe électrogène</v>
      </c>
      <c r="E485" s="37" t="s">
        <v>1164</v>
      </c>
      <c r="F485" s="34"/>
      <c r="G485" s="34"/>
      <c r="H485" s="34"/>
      <c r="I485" s="34">
        <v>1</v>
      </c>
      <c r="J485" s="34"/>
      <c r="K485" s="34"/>
      <c r="L485" s="34"/>
      <c r="M485" s="27"/>
      <c r="N485" s="27"/>
      <c r="O485" s="27"/>
      <c r="P485" s="27"/>
      <c r="Q485" s="27"/>
      <c r="R485" s="27"/>
      <c r="S485" s="28"/>
      <c r="T485" s="28"/>
      <c r="U485" s="28"/>
      <c r="V485" s="28"/>
      <c r="W485" s="28" t="str">
        <f t="shared" si="663"/>
        <v>TM</v>
      </c>
      <c r="X485" s="29" t="str">
        <f t="shared" si="664"/>
        <v>////////TM</v>
      </c>
      <c r="Y485" s="66"/>
      <c r="Z485" s="67"/>
      <c r="AA485" s="67"/>
      <c r="AB485" s="67"/>
      <c r="AC485" s="67"/>
      <c r="AD485" s="67"/>
      <c r="AE485" s="72">
        <f t="shared" si="665"/>
        <v>0</v>
      </c>
      <c r="AF485" s="67"/>
      <c r="AG485" s="66"/>
      <c r="AH485" s="67"/>
      <c r="AI485" s="67"/>
      <c r="AJ485" s="67"/>
      <c r="AK485" s="68"/>
      <c r="AL485" s="66"/>
      <c r="AM485" s="64">
        <f t="shared" si="666"/>
        <v>0</v>
      </c>
      <c r="AN485" s="64">
        <f t="shared" si="667"/>
        <v>0</v>
      </c>
      <c r="AO485" s="64">
        <f t="shared" si="668"/>
        <v>0</v>
      </c>
      <c r="AP485" s="64">
        <f t="shared" si="669"/>
        <v>0</v>
      </c>
      <c r="AQ485" s="64">
        <f t="shared" si="670"/>
        <v>0</v>
      </c>
      <c r="AR485" s="64">
        <f t="shared" si="671"/>
        <v>0</v>
      </c>
      <c r="AS485" s="68"/>
      <c r="AT485" s="78"/>
      <c r="AU485" s="79"/>
      <c r="AV485" s="79"/>
      <c r="AW485" s="80"/>
      <c r="AX485" s="106" t="str">
        <f t="shared" si="672"/>
        <v>Courant de neutre</v>
      </c>
      <c r="AY485" s="63"/>
      <c r="BA485" s="36"/>
      <c r="BB485" s="27">
        <f t="shared" si="673"/>
        <v>0</v>
      </c>
      <c r="BC485" s="27">
        <f t="shared" si="674"/>
        <v>0</v>
      </c>
      <c r="BD485" s="27"/>
      <c r="BE485" s="27">
        <f t="shared" si="675"/>
        <v>1</v>
      </c>
      <c r="BF485" s="27"/>
      <c r="BG485" s="27">
        <f t="shared" si="676"/>
        <v>0</v>
      </c>
      <c r="BH485" s="1"/>
      <c r="BI485" s="1"/>
      <c r="BJ485" s="1"/>
      <c r="BK485" s="1"/>
      <c r="BL485" s="1"/>
      <c r="BM485" s="1"/>
      <c r="BN485" s="1"/>
      <c r="BO485" s="1"/>
      <c r="BP485" s="1"/>
      <c r="BQ485" s="1"/>
      <c r="BR485" s="1"/>
      <c r="BS485" s="38"/>
      <c r="BT485" s="107">
        <f t="shared" si="677"/>
        <v>0</v>
      </c>
      <c r="BU485" s="108">
        <f t="shared" si="678"/>
        <v>0</v>
      </c>
      <c r="BV485" s="28">
        <f t="shared" si="679"/>
        <v>0</v>
      </c>
      <c r="BW485" s="28">
        <f t="shared" si="680"/>
        <v>0</v>
      </c>
      <c r="BX485" s="27"/>
      <c r="BY485" s="27"/>
      <c r="BZ485" s="38">
        <f t="shared" si="681"/>
        <v>0</v>
      </c>
      <c r="CA485" s="38">
        <f t="shared" si="682"/>
        <v>0</v>
      </c>
      <c r="CB485" s="38">
        <f t="shared" si="683"/>
        <v>0</v>
      </c>
      <c r="CC485" s="38">
        <f t="shared" si="684"/>
        <v>0</v>
      </c>
      <c r="CD485" s="38">
        <f t="shared" si="685"/>
        <v>0</v>
      </c>
      <c r="CE485" s="27"/>
      <c r="CF485" s="27"/>
      <c r="CG485" s="27"/>
      <c r="CH485" s="27"/>
      <c r="CI485" s="126"/>
      <c r="CJ485" s="116"/>
      <c r="CK485" s="27"/>
      <c r="CL485" s="116"/>
      <c r="CM485" s="27"/>
      <c r="CN485" s="116"/>
      <c r="CO485" s="27"/>
      <c r="CP485" s="27"/>
      <c r="CQ485" s="27">
        <f t="shared" si="686"/>
        <v>0</v>
      </c>
      <c r="CR485" s="27"/>
      <c r="CS485" s="27">
        <f t="shared" si="687"/>
        <v>0</v>
      </c>
      <c r="CT485" s="27"/>
      <c r="CU485" s="27"/>
      <c r="CV485" s="86">
        <f t="shared" si="688"/>
        <v>1</v>
      </c>
      <c r="CW485" s="86">
        <f t="shared" si="689"/>
        <v>1</v>
      </c>
    </row>
    <row r="486" spans="2:101" customFormat="1" outlineLevel="3" x14ac:dyDescent="0.3">
      <c r="B486" s="163">
        <f t="shared" si="661"/>
        <v>5</v>
      </c>
      <c r="C486" s="164"/>
      <c r="D486" s="166" t="str">
        <f t="shared" si="662"/>
        <v>Groupe électrogène</v>
      </c>
      <c r="E486" s="37" t="s">
        <v>1082</v>
      </c>
      <c r="F486" s="34"/>
      <c r="G486" s="34"/>
      <c r="H486" s="34"/>
      <c r="I486" s="34">
        <v>1</v>
      </c>
      <c r="J486" s="34"/>
      <c r="K486" s="34"/>
      <c r="L486" s="34"/>
      <c r="M486" s="27"/>
      <c r="N486" s="27"/>
      <c r="O486" s="27"/>
      <c r="P486" s="27"/>
      <c r="Q486" s="27"/>
      <c r="R486" s="27"/>
      <c r="S486" s="28"/>
      <c r="T486" s="28"/>
      <c r="U486" s="28"/>
      <c r="V486" s="28"/>
      <c r="W486" s="28" t="str">
        <f t="shared" si="663"/>
        <v>TM</v>
      </c>
      <c r="X486" s="29" t="str">
        <f t="shared" si="664"/>
        <v>////////TM</v>
      </c>
      <c r="Y486" s="66"/>
      <c r="Z486" s="67"/>
      <c r="AA486" s="67"/>
      <c r="AB486" s="67"/>
      <c r="AC486" s="67"/>
      <c r="AD486" s="67"/>
      <c r="AE486" s="72">
        <f t="shared" si="665"/>
        <v>0</v>
      </c>
      <c r="AF486" s="67"/>
      <c r="AG486" s="66"/>
      <c r="AH486" s="67"/>
      <c r="AI486" s="67"/>
      <c r="AJ486" s="67"/>
      <c r="AK486" s="68"/>
      <c r="AL486" s="66"/>
      <c r="AM486" s="64">
        <f t="shared" si="666"/>
        <v>0</v>
      </c>
      <c r="AN486" s="64">
        <f t="shared" si="667"/>
        <v>0</v>
      </c>
      <c r="AO486" s="64">
        <f t="shared" si="668"/>
        <v>0</v>
      </c>
      <c r="AP486" s="64">
        <f t="shared" si="669"/>
        <v>0</v>
      </c>
      <c r="AQ486" s="64">
        <f t="shared" si="670"/>
        <v>0</v>
      </c>
      <c r="AR486" s="64">
        <f t="shared" si="671"/>
        <v>0</v>
      </c>
      <c r="AS486" s="68"/>
      <c r="AT486" s="78"/>
      <c r="AU486" s="79"/>
      <c r="AV486" s="79"/>
      <c r="AW486" s="80"/>
      <c r="AX486" s="106" t="str">
        <f t="shared" si="672"/>
        <v>Fréquence</v>
      </c>
      <c r="AY486" s="63"/>
      <c r="BA486" s="36"/>
      <c r="BB486" s="27">
        <f t="shared" si="673"/>
        <v>0</v>
      </c>
      <c r="BC486" s="27">
        <f t="shared" si="674"/>
        <v>0</v>
      </c>
      <c r="BD486" s="27"/>
      <c r="BE486" s="27">
        <f t="shared" si="675"/>
        <v>1</v>
      </c>
      <c r="BF486" s="27"/>
      <c r="BG486" s="27">
        <f t="shared" si="676"/>
        <v>0</v>
      </c>
      <c r="BH486" s="1"/>
      <c r="BI486" s="1"/>
      <c r="BJ486" s="1"/>
      <c r="BK486" s="1"/>
      <c r="BL486" s="1"/>
      <c r="BM486" s="1"/>
      <c r="BN486" s="1"/>
      <c r="BO486" s="1"/>
      <c r="BP486" s="1"/>
      <c r="BQ486" s="1"/>
      <c r="BR486" s="1"/>
      <c r="BS486" s="38"/>
      <c r="BT486" s="107">
        <f t="shared" si="677"/>
        <v>0</v>
      </c>
      <c r="BU486" s="108">
        <f t="shared" si="678"/>
        <v>0</v>
      </c>
      <c r="BV486" s="28">
        <f t="shared" si="679"/>
        <v>0</v>
      </c>
      <c r="BW486" s="28">
        <f t="shared" si="680"/>
        <v>0</v>
      </c>
      <c r="BX486" s="27"/>
      <c r="BY486" s="27"/>
      <c r="BZ486" s="38">
        <f t="shared" si="681"/>
        <v>0</v>
      </c>
      <c r="CA486" s="38">
        <f t="shared" si="682"/>
        <v>0</v>
      </c>
      <c r="CB486" s="38">
        <f t="shared" si="683"/>
        <v>0</v>
      </c>
      <c r="CC486" s="38">
        <f t="shared" si="684"/>
        <v>0</v>
      </c>
      <c r="CD486" s="38">
        <f t="shared" si="685"/>
        <v>0</v>
      </c>
      <c r="CE486" s="27"/>
      <c r="CF486" s="27"/>
      <c r="CG486" s="27"/>
      <c r="CH486" s="27"/>
      <c r="CI486" s="126"/>
      <c r="CJ486" s="116"/>
      <c r="CK486" s="27"/>
      <c r="CL486" s="116"/>
      <c r="CM486" s="27"/>
      <c r="CN486" s="116"/>
      <c r="CO486" s="27"/>
      <c r="CP486" s="27"/>
      <c r="CQ486" s="27">
        <f t="shared" si="686"/>
        <v>0</v>
      </c>
      <c r="CR486" s="27"/>
      <c r="CS486" s="27">
        <f t="shared" si="687"/>
        <v>0</v>
      </c>
      <c r="CT486" s="27"/>
      <c r="CU486" s="27"/>
      <c r="CV486" s="86">
        <f t="shared" si="688"/>
        <v>1</v>
      </c>
      <c r="CW486" s="86">
        <f t="shared" si="689"/>
        <v>1</v>
      </c>
    </row>
    <row r="487" spans="2:101" customFormat="1" outlineLevel="3" x14ac:dyDescent="0.3">
      <c r="B487" s="163">
        <f t="shared" si="661"/>
        <v>6</v>
      </c>
      <c r="C487" s="164"/>
      <c r="D487" s="166" t="str">
        <f t="shared" si="662"/>
        <v>Groupe électrogène</v>
      </c>
      <c r="E487" s="37" t="s">
        <v>1165</v>
      </c>
      <c r="F487" s="34"/>
      <c r="G487" s="34"/>
      <c r="H487" s="34"/>
      <c r="I487" s="34">
        <v>1</v>
      </c>
      <c r="J487" s="34"/>
      <c r="K487" s="34"/>
      <c r="L487" s="34"/>
      <c r="M487" s="27"/>
      <c r="N487" s="27"/>
      <c r="O487" s="27"/>
      <c r="P487" s="27"/>
      <c r="Q487" s="27"/>
      <c r="R487" s="27"/>
      <c r="S487" s="28"/>
      <c r="T487" s="28"/>
      <c r="U487" s="28"/>
      <c r="V487" s="28"/>
      <c r="W487" s="28" t="str">
        <f t="shared" si="663"/>
        <v>TM</v>
      </c>
      <c r="X487" s="29" t="str">
        <f t="shared" si="664"/>
        <v>////////TM</v>
      </c>
      <c r="Y487" s="66"/>
      <c r="Z487" s="67"/>
      <c r="AA487" s="67"/>
      <c r="AB487" s="67"/>
      <c r="AC487" s="67"/>
      <c r="AD487" s="67"/>
      <c r="AE487" s="72">
        <f t="shared" si="665"/>
        <v>0</v>
      </c>
      <c r="AF487" s="67"/>
      <c r="AG487" s="66"/>
      <c r="AH487" s="67"/>
      <c r="AI487" s="67"/>
      <c r="AJ487" s="67"/>
      <c r="AK487" s="68"/>
      <c r="AL487" s="66"/>
      <c r="AM487" s="64">
        <f t="shared" si="666"/>
        <v>0</v>
      </c>
      <c r="AN487" s="64">
        <f t="shared" si="667"/>
        <v>0</v>
      </c>
      <c r="AO487" s="64">
        <f t="shared" si="668"/>
        <v>0</v>
      </c>
      <c r="AP487" s="64">
        <f t="shared" si="669"/>
        <v>0</v>
      </c>
      <c r="AQ487" s="64">
        <f t="shared" si="670"/>
        <v>0</v>
      </c>
      <c r="AR487" s="64">
        <f t="shared" si="671"/>
        <v>0</v>
      </c>
      <c r="AS487" s="68"/>
      <c r="AT487" s="78"/>
      <c r="AU487" s="79"/>
      <c r="AV487" s="79"/>
      <c r="AW487" s="80"/>
      <c r="AX487" s="106" t="str">
        <f t="shared" si="672"/>
        <v>Synchronisation</v>
      </c>
      <c r="AY487" s="63"/>
      <c r="BA487" s="36"/>
      <c r="BB487" s="27">
        <f t="shared" si="673"/>
        <v>0</v>
      </c>
      <c r="BC487" s="27">
        <f t="shared" si="674"/>
        <v>0</v>
      </c>
      <c r="BD487" s="27"/>
      <c r="BE487" s="27">
        <f t="shared" si="675"/>
        <v>1</v>
      </c>
      <c r="BF487" s="27"/>
      <c r="BG487" s="27">
        <f t="shared" si="676"/>
        <v>0</v>
      </c>
      <c r="BH487" s="1"/>
      <c r="BI487" s="1"/>
      <c r="BJ487" s="1"/>
      <c r="BK487" s="1"/>
      <c r="BL487" s="1"/>
      <c r="BM487" s="1"/>
      <c r="BN487" s="1"/>
      <c r="BO487" s="1"/>
      <c r="BP487" s="1"/>
      <c r="BQ487" s="1"/>
      <c r="BR487" s="1"/>
      <c r="BS487" s="38"/>
      <c r="BT487" s="107">
        <f t="shared" si="677"/>
        <v>0</v>
      </c>
      <c r="BU487" s="108">
        <f t="shared" si="678"/>
        <v>0</v>
      </c>
      <c r="BV487" s="28">
        <f t="shared" si="679"/>
        <v>0</v>
      </c>
      <c r="BW487" s="28">
        <f t="shared" si="680"/>
        <v>0</v>
      </c>
      <c r="BX487" s="27"/>
      <c r="BY487" s="27"/>
      <c r="BZ487" s="38">
        <f t="shared" si="681"/>
        <v>0</v>
      </c>
      <c r="CA487" s="38">
        <f t="shared" si="682"/>
        <v>0</v>
      </c>
      <c r="CB487" s="38">
        <f t="shared" si="683"/>
        <v>0</v>
      </c>
      <c r="CC487" s="38">
        <f t="shared" si="684"/>
        <v>0</v>
      </c>
      <c r="CD487" s="38">
        <f t="shared" si="685"/>
        <v>0</v>
      </c>
      <c r="CE487" s="27"/>
      <c r="CF487" s="27"/>
      <c r="CG487" s="27"/>
      <c r="CH487" s="27"/>
      <c r="CI487" s="126"/>
      <c r="CJ487" s="116"/>
      <c r="CK487" s="27"/>
      <c r="CL487" s="116"/>
      <c r="CM487" s="27"/>
      <c r="CN487" s="116"/>
      <c r="CO487" s="27"/>
      <c r="CP487" s="27"/>
      <c r="CQ487" s="27">
        <f t="shared" si="686"/>
        <v>0</v>
      </c>
      <c r="CR487" s="27"/>
      <c r="CS487" s="27">
        <f t="shared" si="687"/>
        <v>0</v>
      </c>
      <c r="CT487" s="27"/>
      <c r="CU487" s="27"/>
      <c r="CV487" s="86">
        <f t="shared" si="688"/>
        <v>1</v>
      </c>
      <c r="CW487" s="86">
        <f t="shared" si="689"/>
        <v>1</v>
      </c>
    </row>
    <row r="488" spans="2:101" customFormat="1" outlineLevel="3" x14ac:dyDescent="0.3">
      <c r="B488" s="163">
        <f t="shared" si="661"/>
        <v>7</v>
      </c>
      <c r="C488" s="164"/>
      <c r="D488" s="166" t="str">
        <f t="shared" si="662"/>
        <v>Groupe électrogène</v>
      </c>
      <c r="E488" s="37" t="s">
        <v>1166</v>
      </c>
      <c r="F488" s="34"/>
      <c r="G488" s="34"/>
      <c r="H488" s="34"/>
      <c r="I488" s="34">
        <v>1</v>
      </c>
      <c r="J488" s="34"/>
      <c r="K488" s="34"/>
      <c r="L488" s="34"/>
      <c r="M488" s="27"/>
      <c r="N488" s="27"/>
      <c r="O488" s="27"/>
      <c r="P488" s="27"/>
      <c r="Q488" s="27"/>
      <c r="R488" s="27"/>
      <c r="S488" s="28"/>
      <c r="T488" s="28"/>
      <c r="U488" s="28"/>
      <c r="V488" s="28"/>
      <c r="W488" s="28" t="str">
        <f t="shared" si="663"/>
        <v>TM</v>
      </c>
      <c r="X488" s="29" t="str">
        <f t="shared" si="664"/>
        <v>////////TM</v>
      </c>
      <c r="Y488" s="66"/>
      <c r="Z488" s="67"/>
      <c r="AA488" s="67"/>
      <c r="AB488" s="67"/>
      <c r="AC488" s="67"/>
      <c r="AD488" s="67"/>
      <c r="AE488" s="72">
        <f t="shared" si="665"/>
        <v>0</v>
      </c>
      <c r="AF488" s="67"/>
      <c r="AG488" s="66"/>
      <c r="AH488" s="67"/>
      <c r="AI488" s="67"/>
      <c r="AJ488" s="67"/>
      <c r="AK488" s="68"/>
      <c r="AL488" s="66"/>
      <c r="AM488" s="64">
        <f t="shared" si="666"/>
        <v>0</v>
      </c>
      <c r="AN488" s="64">
        <f t="shared" si="667"/>
        <v>0</v>
      </c>
      <c r="AO488" s="64">
        <f t="shared" si="668"/>
        <v>0</v>
      </c>
      <c r="AP488" s="64">
        <f t="shared" si="669"/>
        <v>0</v>
      </c>
      <c r="AQ488" s="64">
        <f t="shared" si="670"/>
        <v>0</v>
      </c>
      <c r="AR488" s="64">
        <f t="shared" si="671"/>
        <v>0</v>
      </c>
      <c r="AS488" s="68"/>
      <c r="AT488" s="78"/>
      <c r="AU488" s="79"/>
      <c r="AV488" s="79"/>
      <c r="AW488" s="80"/>
      <c r="AX488" s="106" t="str">
        <f t="shared" si="672"/>
        <v>Energies actives et réactives</v>
      </c>
      <c r="AY488" s="63"/>
      <c r="BA488" s="36"/>
      <c r="BB488" s="27">
        <f t="shared" si="673"/>
        <v>0</v>
      </c>
      <c r="BC488" s="27">
        <f t="shared" si="674"/>
        <v>0</v>
      </c>
      <c r="BD488" s="27"/>
      <c r="BE488" s="27">
        <f t="shared" si="675"/>
        <v>1</v>
      </c>
      <c r="BF488" s="27"/>
      <c r="BG488" s="27">
        <f t="shared" si="676"/>
        <v>0</v>
      </c>
      <c r="BH488" s="1"/>
      <c r="BI488" s="1"/>
      <c r="BJ488" s="1"/>
      <c r="BK488" s="1"/>
      <c r="BL488" s="1"/>
      <c r="BM488" s="1"/>
      <c r="BN488" s="1"/>
      <c r="BO488" s="1"/>
      <c r="BP488" s="1"/>
      <c r="BQ488" s="1"/>
      <c r="BR488" s="1"/>
      <c r="BS488" s="38"/>
      <c r="BT488" s="107">
        <f t="shared" si="677"/>
        <v>0</v>
      </c>
      <c r="BU488" s="108">
        <f t="shared" si="678"/>
        <v>0</v>
      </c>
      <c r="BV488" s="28">
        <f t="shared" si="679"/>
        <v>0</v>
      </c>
      <c r="BW488" s="28">
        <f t="shared" si="680"/>
        <v>0</v>
      </c>
      <c r="BX488" s="27"/>
      <c r="BY488" s="27"/>
      <c r="BZ488" s="38">
        <f t="shared" si="681"/>
        <v>0</v>
      </c>
      <c r="CA488" s="38">
        <f t="shared" si="682"/>
        <v>0</v>
      </c>
      <c r="CB488" s="38">
        <f t="shared" si="683"/>
        <v>0</v>
      </c>
      <c r="CC488" s="38">
        <f t="shared" si="684"/>
        <v>0</v>
      </c>
      <c r="CD488" s="38">
        <f t="shared" si="685"/>
        <v>0</v>
      </c>
      <c r="CE488" s="27"/>
      <c r="CF488" s="27"/>
      <c r="CG488" s="27"/>
      <c r="CH488" s="27"/>
      <c r="CI488" s="126"/>
      <c r="CJ488" s="116"/>
      <c r="CK488" s="27"/>
      <c r="CL488" s="116"/>
      <c r="CM488" s="27"/>
      <c r="CN488" s="116"/>
      <c r="CO488" s="27"/>
      <c r="CP488" s="27"/>
      <c r="CQ488" s="27">
        <f t="shared" si="686"/>
        <v>0</v>
      </c>
      <c r="CR488" s="27"/>
      <c r="CS488" s="27">
        <f t="shared" si="687"/>
        <v>0</v>
      </c>
      <c r="CT488" s="27"/>
      <c r="CU488" s="27"/>
      <c r="CV488" s="86">
        <f t="shared" si="688"/>
        <v>1</v>
      </c>
      <c r="CW488" s="86">
        <f t="shared" si="689"/>
        <v>1</v>
      </c>
    </row>
    <row r="489" spans="2:101" customFormat="1" outlineLevel="3" x14ac:dyDescent="0.3">
      <c r="B489" s="163">
        <f t="shared" si="661"/>
        <v>8</v>
      </c>
      <c r="C489" s="164"/>
      <c r="D489" s="166" t="str">
        <f t="shared" si="662"/>
        <v>Groupe électrogène</v>
      </c>
      <c r="E489" s="37" t="s">
        <v>1167</v>
      </c>
      <c r="F489" s="34"/>
      <c r="G489" s="34"/>
      <c r="H489" s="34"/>
      <c r="I489" s="34">
        <v>1</v>
      </c>
      <c r="J489" s="34"/>
      <c r="K489" s="34"/>
      <c r="L489" s="34"/>
      <c r="M489" s="27"/>
      <c r="N489" s="27"/>
      <c r="O489" s="27"/>
      <c r="P489" s="27"/>
      <c r="Q489" s="27"/>
      <c r="R489" s="27"/>
      <c r="S489" s="28"/>
      <c r="T489" s="28"/>
      <c r="U489" s="28"/>
      <c r="V489" s="28"/>
      <c r="W489" s="28" t="str">
        <f t="shared" si="663"/>
        <v>TM</v>
      </c>
      <c r="X489" s="29" t="str">
        <f t="shared" si="664"/>
        <v>////////TM</v>
      </c>
      <c r="Y489" s="66"/>
      <c r="Z489" s="67"/>
      <c r="AA489" s="67"/>
      <c r="AB489" s="67"/>
      <c r="AC489" s="67"/>
      <c r="AD489" s="67"/>
      <c r="AE489" s="72">
        <f t="shared" si="665"/>
        <v>0</v>
      </c>
      <c r="AF489" s="67"/>
      <c r="AG489" s="66"/>
      <c r="AH489" s="67"/>
      <c r="AI489" s="67"/>
      <c r="AJ489" s="67"/>
      <c r="AK489" s="68"/>
      <c r="AL489" s="66"/>
      <c r="AM489" s="64">
        <f t="shared" si="666"/>
        <v>0</v>
      </c>
      <c r="AN489" s="64">
        <f t="shared" si="667"/>
        <v>0</v>
      </c>
      <c r="AO489" s="64">
        <f t="shared" si="668"/>
        <v>0</v>
      </c>
      <c r="AP489" s="64">
        <f t="shared" si="669"/>
        <v>0</v>
      </c>
      <c r="AQ489" s="64">
        <f t="shared" si="670"/>
        <v>0</v>
      </c>
      <c r="AR489" s="64">
        <f t="shared" si="671"/>
        <v>0</v>
      </c>
      <c r="AS489" s="68"/>
      <c r="AT489" s="78"/>
      <c r="AU489" s="79"/>
      <c r="AV489" s="79"/>
      <c r="AW489" s="80"/>
      <c r="AX489" s="106" t="str">
        <f t="shared" si="672"/>
        <v>Ampèremètre batteries</v>
      </c>
      <c r="AY489" s="63"/>
      <c r="BA489" s="36"/>
      <c r="BB489" s="27">
        <f t="shared" si="673"/>
        <v>0</v>
      </c>
      <c r="BC489" s="27">
        <f t="shared" si="674"/>
        <v>0</v>
      </c>
      <c r="BD489" s="27"/>
      <c r="BE489" s="27">
        <f t="shared" si="675"/>
        <v>1</v>
      </c>
      <c r="BF489" s="27"/>
      <c r="BG489" s="27">
        <f t="shared" si="676"/>
        <v>0</v>
      </c>
      <c r="BH489" s="1"/>
      <c r="BI489" s="1"/>
      <c r="BJ489" s="1"/>
      <c r="BK489" s="1"/>
      <c r="BL489" s="1"/>
      <c r="BM489" s="1"/>
      <c r="BN489" s="1"/>
      <c r="BO489" s="1"/>
      <c r="BP489" s="1"/>
      <c r="BQ489" s="1"/>
      <c r="BR489" s="1"/>
      <c r="BS489" s="38"/>
      <c r="BT489" s="107">
        <f t="shared" si="677"/>
        <v>0</v>
      </c>
      <c r="BU489" s="108">
        <f t="shared" si="678"/>
        <v>0</v>
      </c>
      <c r="BV489" s="28">
        <f t="shared" si="679"/>
        <v>0</v>
      </c>
      <c r="BW489" s="28">
        <f t="shared" si="680"/>
        <v>0</v>
      </c>
      <c r="BX489" s="27"/>
      <c r="BY489" s="27"/>
      <c r="BZ489" s="38">
        <f t="shared" si="681"/>
        <v>0</v>
      </c>
      <c r="CA489" s="38">
        <f t="shared" si="682"/>
        <v>0</v>
      </c>
      <c r="CB489" s="38">
        <f t="shared" si="683"/>
        <v>0</v>
      </c>
      <c r="CC489" s="38">
        <f t="shared" si="684"/>
        <v>0</v>
      </c>
      <c r="CD489" s="38">
        <f t="shared" si="685"/>
        <v>0</v>
      </c>
      <c r="CE489" s="27"/>
      <c r="CF489" s="27"/>
      <c r="CG489" s="27"/>
      <c r="CH489" s="27"/>
      <c r="CI489" s="126"/>
      <c r="CJ489" s="116"/>
      <c r="CK489" s="27"/>
      <c r="CL489" s="116"/>
      <c r="CM489" s="27"/>
      <c r="CN489" s="116"/>
      <c r="CO489" s="27"/>
      <c r="CP489" s="27"/>
      <c r="CQ489" s="27">
        <f t="shared" si="686"/>
        <v>0</v>
      </c>
      <c r="CR489" s="27"/>
      <c r="CS489" s="27">
        <f t="shared" si="687"/>
        <v>0</v>
      </c>
      <c r="CT489" s="27"/>
      <c r="CU489" s="27"/>
      <c r="CV489" s="86">
        <f t="shared" si="688"/>
        <v>1</v>
      </c>
      <c r="CW489" s="86">
        <f t="shared" si="689"/>
        <v>1</v>
      </c>
    </row>
    <row r="490" spans="2:101" customFormat="1" outlineLevel="3" x14ac:dyDescent="0.3">
      <c r="B490" s="163">
        <f t="shared" si="661"/>
        <v>9</v>
      </c>
      <c r="C490" s="164"/>
      <c r="D490" s="166" t="str">
        <f t="shared" si="662"/>
        <v>Groupe électrogène</v>
      </c>
      <c r="E490" s="37" t="s">
        <v>1168</v>
      </c>
      <c r="F490" s="34"/>
      <c r="G490" s="34"/>
      <c r="H490" s="34"/>
      <c r="I490" s="34">
        <v>1</v>
      </c>
      <c r="J490" s="34"/>
      <c r="K490" s="34"/>
      <c r="L490" s="34"/>
      <c r="M490" s="27"/>
      <c r="N490" s="27"/>
      <c r="O490" s="27"/>
      <c r="P490" s="27"/>
      <c r="Q490" s="27"/>
      <c r="R490" s="27"/>
      <c r="S490" s="28"/>
      <c r="T490" s="28"/>
      <c r="U490" s="28"/>
      <c r="V490" s="28"/>
      <c r="W490" s="28" t="str">
        <f t="shared" si="663"/>
        <v>TM</v>
      </c>
      <c r="X490" s="29" t="str">
        <f t="shared" si="664"/>
        <v>////////TM</v>
      </c>
      <c r="Y490" s="66"/>
      <c r="Z490" s="67"/>
      <c r="AA490" s="67"/>
      <c r="AB490" s="67"/>
      <c r="AC490" s="67"/>
      <c r="AD490" s="67"/>
      <c r="AE490" s="72">
        <f t="shared" si="665"/>
        <v>0</v>
      </c>
      <c r="AF490" s="67"/>
      <c r="AG490" s="66"/>
      <c r="AH490" s="67"/>
      <c r="AI490" s="67"/>
      <c r="AJ490" s="67"/>
      <c r="AK490" s="68"/>
      <c r="AL490" s="66"/>
      <c r="AM490" s="64">
        <f t="shared" si="666"/>
        <v>0</v>
      </c>
      <c r="AN490" s="64">
        <f t="shared" si="667"/>
        <v>0</v>
      </c>
      <c r="AO490" s="64">
        <f t="shared" si="668"/>
        <v>0</v>
      </c>
      <c r="AP490" s="64">
        <f t="shared" si="669"/>
        <v>0</v>
      </c>
      <c r="AQ490" s="64">
        <f t="shared" si="670"/>
        <v>0</v>
      </c>
      <c r="AR490" s="64">
        <f t="shared" si="671"/>
        <v>0</v>
      </c>
      <c r="AS490" s="68"/>
      <c r="AT490" s="78"/>
      <c r="AU490" s="79"/>
      <c r="AV490" s="79"/>
      <c r="AW490" s="80"/>
      <c r="AX490" s="106" t="str">
        <f t="shared" si="672"/>
        <v>Pression d’huile (Bar/Psi)</v>
      </c>
      <c r="AY490" s="63"/>
      <c r="BA490" s="36"/>
      <c r="BB490" s="27">
        <f t="shared" si="673"/>
        <v>0</v>
      </c>
      <c r="BC490" s="27">
        <f t="shared" si="674"/>
        <v>0</v>
      </c>
      <c r="BD490" s="27"/>
      <c r="BE490" s="27">
        <f t="shared" si="675"/>
        <v>1</v>
      </c>
      <c r="BF490" s="27"/>
      <c r="BG490" s="27">
        <f t="shared" si="676"/>
        <v>0</v>
      </c>
      <c r="BH490" s="1"/>
      <c r="BI490" s="1"/>
      <c r="BJ490" s="1"/>
      <c r="BK490" s="1"/>
      <c r="BL490" s="1"/>
      <c r="BM490" s="1"/>
      <c r="BN490" s="1"/>
      <c r="BO490" s="1"/>
      <c r="BP490" s="1"/>
      <c r="BQ490" s="1"/>
      <c r="BR490" s="1"/>
      <c r="BS490" s="38"/>
      <c r="BT490" s="107">
        <f t="shared" si="677"/>
        <v>0</v>
      </c>
      <c r="BU490" s="108">
        <f t="shared" si="678"/>
        <v>0</v>
      </c>
      <c r="BV490" s="28">
        <f t="shared" si="679"/>
        <v>0</v>
      </c>
      <c r="BW490" s="28">
        <f t="shared" si="680"/>
        <v>0</v>
      </c>
      <c r="BX490" s="27"/>
      <c r="BY490" s="27"/>
      <c r="BZ490" s="38">
        <f t="shared" si="681"/>
        <v>0</v>
      </c>
      <c r="CA490" s="38">
        <f t="shared" si="682"/>
        <v>0</v>
      </c>
      <c r="CB490" s="38">
        <f t="shared" si="683"/>
        <v>0</v>
      </c>
      <c r="CC490" s="38">
        <f t="shared" si="684"/>
        <v>0</v>
      </c>
      <c r="CD490" s="38">
        <f t="shared" si="685"/>
        <v>0</v>
      </c>
      <c r="CE490" s="27"/>
      <c r="CF490" s="27"/>
      <c r="CG490" s="27"/>
      <c r="CH490" s="27"/>
      <c r="CI490" s="126"/>
      <c r="CJ490" s="116"/>
      <c r="CK490" s="27"/>
      <c r="CL490" s="116"/>
      <c r="CM490" s="27"/>
      <c r="CN490" s="116"/>
      <c r="CO490" s="27"/>
      <c r="CP490" s="27"/>
      <c r="CQ490" s="27">
        <f t="shared" si="686"/>
        <v>0</v>
      </c>
      <c r="CR490" s="27"/>
      <c r="CS490" s="27">
        <f t="shared" si="687"/>
        <v>0</v>
      </c>
      <c r="CT490" s="27"/>
      <c r="CU490" s="27"/>
      <c r="CV490" s="86">
        <f t="shared" si="688"/>
        <v>1</v>
      </c>
      <c r="CW490" s="86">
        <f t="shared" si="689"/>
        <v>1</v>
      </c>
    </row>
    <row r="491" spans="2:101" customFormat="1" outlineLevel="3" x14ac:dyDescent="0.3">
      <c r="B491" s="163">
        <f t="shared" si="661"/>
        <v>10</v>
      </c>
      <c r="C491" s="164"/>
      <c r="D491" s="166" t="str">
        <f t="shared" si="662"/>
        <v>Groupe électrogène</v>
      </c>
      <c r="E491" s="37" t="s">
        <v>1169</v>
      </c>
      <c r="F491" s="34"/>
      <c r="G491" s="34"/>
      <c r="H491" s="34"/>
      <c r="I491" s="34">
        <v>1</v>
      </c>
      <c r="J491" s="34"/>
      <c r="K491" s="34"/>
      <c r="L491" s="34"/>
      <c r="M491" s="27"/>
      <c r="N491" s="27"/>
      <c r="O491" s="27"/>
      <c r="P491" s="27"/>
      <c r="Q491" s="27"/>
      <c r="R491" s="27"/>
      <c r="S491" s="28"/>
      <c r="T491" s="28"/>
      <c r="U491" s="28"/>
      <c r="V491" s="28"/>
      <c r="W491" s="28" t="str">
        <f t="shared" si="663"/>
        <v>TM</v>
      </c>
      <c r="X491" s="29" t="str">
        <f t="shared" si="664"/>
        <v>////////TM</v>
      </c>
      <c r="Y491" s="66"/>
      <c r="Z491" s="67"/>
      <c r="AA491" s="67"/>
      <c r="AB491" s="67"/>
      <c r="AC491" s="67"/>
      <c r="AD491" s="67"/>
      <c r="AE491" s="72">
        <f t="shared" si="665"/>
        <v>0</v>
      </c>
      <c r="AF491" s="67"/>
      <c r="AG491" s="66"/>
      <c r="AH491" s="67"/>
      <c r="AI491" s="67"/>
      <c r="AJ491" s="67"/>
      <c r="AK491" s="68"/>
      <c r="AL491" s="66"/>
      <c r="AM491" s="64">
        <f t="shared" si="666"/>
        <v>0</v>
      </c>
      <c r="AN491" s="64">
        <f t="shared" si="667"/>
        <v>0</v>
      </c>
      <c r="AO491" s="64">
        <f t="shared" si="668"/>
        <v>0</v>
      </c>
      <c r="AP491" s="64">
        <f t="shared" si="669"/>
        <v>0</v>
      </c>
      <c r="AQ491" s="64">
        <f t="shared" si="670"/>
        <v>0</v>
      </c>
      <c r="AR491" s="64">
        <f t="shared" si="671"/>
        <v>0</v>
      </c>
      <c r="AS491" s="68"/>
      <c r="AT491" s="78"/>
      <c r="AU491" s="79"/>
      <c r="AV491" s="79"/>
      <c r="AW491" s="80"/>
      <c r="AX491" s="106" t="str">
        <f t="shared" si="672"/>
        <v>Température d’eau (°C/°F)</v>
      </c>
      <c r="AY491" s="63"/>
      <c r="BA491" s="36"/>
      <c r="BB491" s="27">
        <f t="shared" si="673"/>
        <v>0</v>
      </c>
      <c r="BC491" s="27">
        <f t="shared" si="674"/>
        <v>0</v>
      </c>
      <c r="BD491" s="27"/>
      <c r="BE491" s="27">
        <f t="shared" si="675"/>
        <v>1</v>
      </c>
      <c r="BF491" s="27"/>
      <c r="BG491" s="27">
        <f t="shared" si="676"/>
        <v>0</v>
      </c>
      <c r="BH491" s="1"/>
      <c r="BI491" s="1"/>
      <c r="BJ491" s="1"/>
      <c r="BK491" s="1"/>
      <c r="BL491" s="1"/>
      <c r="BM491" s="1"/>
      <c r="BN491" s="1"/>
      <c r="BO491" s="1"/>
      <c r="BP491" s="1"/>
      <c r="BQ491" s="1"/>
      <c r="BR491" s="1"/>
      <c r="BS491" s="38"/>
      <c r="BT491" s="107">
        <f t="shared" si="677"/>
        <v>0</v>
      </c>
      <c r="BU491" s="108">
        <f t="shared" si="678"/>
        <v>0</v>
      </c>
      <c r="BV491" s="28">
        <f t="shared" si="679"/>
        <v>0</v>
      </c>
      <c r="BW491" s="28">
        <f t="shared" si="680"/>
        <v>0</v>
      </c>
      <c r="BX491" s="27"/>
      <c r="BY491" s="27"/>
      <c r="BZ491" s="38">
        <f t="shared" si="681"/>
        <v>0</v>
      </c>
      <c r="CA491" s="38">
        <f t="shared" si="682"/>
        <v>0</v>
      </c>
      <c r="CB491" s="38">
        <f t="shared" si="683"/>
        <v>0</v>
      </c>
      <c r="CC491" s="38">
        <f t="shared" si="684"/>
        <v>0</v>
      </c>
      <c r="CD491" s="38">
        <f t="shared" si="685"/>
        <v>0</v>
      </c>
      <c r="CE491" s="27"/>
      <c r="CF491" s="27"/>
      <c r="CG491" s="27"/>
      <c r="CH491" s="27"/>
      <c r="CI491" s="126"/>
      <c r="CJ491" s="116"/>
      <c r="CK491" s="27"/>
      <c r="CL491" s="116"/>
      <c r="CM491" s="27"/>
      <c r="CN491" s="116"/>
      <c r="CO491" s="27"/>
      <c r="CP491" s="27"/>
      <c r="CQ491" s="27">
        <f t="shared" si="686"/>
        <v>0</v>
      </c>
      <c r="CR491" s="27"/>
      <c r="CS491" s="27">
        <f t="shared" si="687"/>
        <v>0</v>
      </c>
      <c r="CT491" s="27"/>
      <c r="CU491" s="27"/>
      <c r="CV491" s="86">
        <f t="shared" si="688"/>
        <v>1</v>
      </c>
      <c r="CW491" s="86">
        <f t="shared" si="689"/>
        <v>1</v>
      </c>
    </row>
    <row r="492" spans="2:101" customFormat="1" outlineLevel="3" x14ac:dyDescent="0.3">
      <c r="B492" s="163">
        <f t="shared" si="661"/>
        <v>11</v>
      </c>
      <c r="C492" s="164"/>
      <c r="D492" s="166" t="str">
        <f t="shared" si="662"/>
        <v>Groupe électrogène</v>
      </c>
      <c r="E492" s="37" t="s">
        <v>1170</v>
      </c>
      <c r="F492" s="34"/>
      <c r="G492" s="34"/>
      <c r="H492" s="34"/>
      <c r="I492" s="34">
        <v>1</v>
      </c>
      <c r="J492" s="34"/>
      <c r="K492" s="34"/>
      <c r="L492" s="34"/>
      <c r="M492" s="27"/>
      <c r="N492" s="27"/>
      <c r="O492" s="27"/>
      <c r="P492" s="27"/>
      <c r="Q492" s="27"/>
      <c r="R492" s="27"/>
      <c r="S492" s="28"/>
      <c r="T492" s="28"/>
      <c r="U492" s="28"/>
      <c r="V492" s="28"/>
      <c r="W492" s="28" t="str">
        <f t="shared" si="663"/>
        <v>TM</v>
      </c>
      <c r="X492" s="29" t="str">
        <f t="shared" si="664"/>
        <v>////////TM</v>
      </c>
      <c r="Y492" s="66"/>
      <c r="Z492" s="67"/>
      <c r="AA492" s="67"/>
      <c r="AB492" s="67"/>
      <c r="AC492" s="67"/>
      <c r="AD492" s="67"/>
      <c r="AE492" s="72">
        <f t="shared" si="665"/>
        <v>0</v>
      </c>
      <c r="AF492" s="67"/>
      <c r="AG492" s="66"/>
      <c r="AH492" s="67"/>
      <c r="AI492" s="67"/>
      <c r="AJ492" s="67"/>
      <c r="AK492" s="68"/>
      <c r="AL492" s="66"/>
      <c r="AM492" s="64">
        <f t="shared" si="666"/>
        <v>0</v>
      </c>
      <c r="AN492" s="64">
        <f t="shared" si="667"/>
        <v>0</v>
      </c>
      <c r="AO492" s="64">
        <f t="shared" si="668"/>
        <v>0</v>
      </c>
      <c r="AP492" s="64">
        <f t="shared" si="669"/>
        <v>0</v>
      </c>
      <c r="AQ492" s="64">
        <f t="shared" si="670"/>
        <v>0</v>
      </c>
      <c r="AR492" s="64">
        <f t="shared" si="671"/>
        <v>0</v>
      </c>
      <c r="AS492" s="68"/>
      <c r="AT492" s="78"/>
      <c r="AU492" s="79"/>
      <c r="AV492" s="79"/>
      <c r="AW492" s="80"/>
      <c r="AX492" s="106" t="str">
        <f t="shared" si="672"/>
        <v>Température d’huile (°C/°F)</v>
      </c>
      <c r="AY492" s="63"/>
      <c r="BA492" s="36"/>
      <c r="BB492" s="27">
        <f t="shared" si="673"/>
        <v>0</v>
      </c>
      <c r="BC492" s="27">
        <f t="shared" si="674"/>
        <v>0</v>
      </c>
      <c r="BD492" s="27"/>
      <c r="BE492" s="27">
        <f t="shared" si="675"/>
        <v>1</v>
      </c>
      <c r="BF492" s="27"/>
      <c r="BG492" s="27">
        <f t="shared" si="676"/>
        <v>0</v>
      </c>
      <c r="BH492" s="1"/>
      <c r="BI492" s="1"/>
      <c r="BJ492" s="1"/>
      <c r="BK492" s="1"/>
      <c r="BL492" s="1"/>
      <c r="BM492" s="1"/>
      <c r="BN492" s="1"/>
      <c r="BO492" s="1"/>
      <c r="BP492" s="1"/>
      <c r="BQ492" s="1"/>
      <c r="BR492" s="1"/>
      <c r="BS492" s="38"/>
      <c r="BT492" s="107">
        <f t="shared" si="677"/>
        <v>0</v>
      </c>
      <c r="BU492" s="108">
        <f t="shared" si="678"/>
        <v>0</v>
      </c>
      <c r="BV492" s="28">
        <f t="shared" si="679"/>
        <v>0</v>
      </c>
      <c r="BW492" s="28">
        <f t="shared" si="680"/>
        <v>0</v>
      </c>
      <c r="BX492" s="27"/>
      <c r="BY492" s="27"/>
      <c r="BZ492" s="38">
        <f t="shared" si="681"/>
        <v>0</v>
      </c>
      <c r="CA492" s="38">
        <f t="shared" si="682"/>
        <v>0</v>
      </c>
      <c r="CB492" s="38">
        <f t="shared" si="683"/>
        <v>0</v>
      </c>
      <c r="CC492" s="38">
        <f t="shared" si="684"/>
        <v>0</v>
      </c>
      <c r="CD492" s="38">
        <f t="shared" si="685"/>
        <v>0</v>
      </c>
      <c r="CE492" s="27"/>
      <c r="CF492" s="27"/>
      <c r="CG492" s="27"/>
      <c r="CH492" s="27"/>
      <c r="CI492" s="126"/>
      <c r="CJ492" s="116"/>
      <c r="CK492" s="27"/>
      <c r="CL492" s="116"/>
      <c r="CM492" s="27"/>
      <c r="CN492" s="116"/>
      <c r="CO492" s="27"/>
      <c r="CP492" s="27"/>
      <c r="CQ492" s="27">
        <f t="shared" si="686"/>
        <v>0</v>
      </c>
      <c r="CR492" s="27"/>
      <c r="CS492" s="27">
        <f t="shared" si="687"/>
        <v>0</v>
      </c>
      <c r="CT492" s="27"/>
      <c r="CU492" s="27"/>
      <c r="CV492" s="86">
        <f t="shared" si="688"/>
        <v>1</v>
      </c>
      <c r="CW492" s="86">
        <f t="shared" si="689"/>
        <v>1</v>
      </c>
    </row>
    <row r="493" spans="2:101" customFormat="1" outlineLevel="3" x14ac:dyDescent="0.3">
      <c r="B493" s="163">
        <f t="shared" si="661"/>
        <v>12</v>
      </c>
      <c r="C493" s="164"/>
      <c r="D493" s="166" t="str">
        <f t="shared" si="662"/>
        <v>Groupe électrogène</v>
      </c>
      <c r="E493" s="37" t="s">
        <v>1171</v>
      </c>
      <c r="F493" s="34"/>
      <c r="G493" s="34"/>
      <c r="H493" s="34"/>
      <c r="I493" s="34">
        <v>1</v>
      </c>
      <c r="J493" s="34"/>
      <c r="K493" s="34"/>
      <c r="L493" s="34"/>
      <c r="M493" s="27"/>
      <c r="N493" s="27"/>
      <c r="O493" s="27"/>
      <c r="P493" s="27"/>
      <c r="Q493" s="27"/>
      <c r="R493" s="27"/>
      <c r="S493" s="28"/>
      <c r="T493" s="28"/>
      <c r="U493" s="28"/>
      <c r="V493" s="28"/>
      <c r="W493" s="28" t="str">
        <f t="shared" si="663"/>
        <v>TM</v>
      </c>
      <c r="X493" s="29" t="str">
        <f t="shared" si="664"/>
        <v>////////TM</v>
      </c>
      <c r="Y493" s="66"/>
      <c r="Z493" s="67"/>
      <c r="AA493" s="67"/>
      <c r="AB493" s="67"/>
      <c r="AC493" s="67"/>
      <c r="AD493" s="67"/>
      <c r="AE493" s="72">
        <f t="shared" si="665"/>
        <v>0</v>
      </c>
      <c r="AF493" s="67"/>
      <c r="AG493" s="66"/>
      <c r="AH493" s="67"/>
      <c r="AI493" s="67"/>
      <c r="AJ493" s="67"/>
      <c r="AK493" s="68"/>
      <c r="AL493" s="66"/>
      <c r="AM493" s="64">
        <f t="shared" si="666"/>
        <v>0</v>
      </c>
      <c r="AN493" s="64">
        <f t="shared" si="667"/>
        <v>0</v>
      </c>
      <c r="AO493" s="64">
        <f t="shared" si="668"/>
        <v>0</v>
      </c>
      <c r="AP493" s="64">
        <f t="shared" si="669"/>
        <v>0</v>
      </c>
      <c r="AQ493" s="64">
        <f t="shared" si="670"/>
        <v>0</v>
      </c>
      <c r="AR493" s="64">
        <f t="shared" si="671"/>
        <v>0</v>
      </c>
      <c r="AS493" s="68"/>
      <c r="AT493" s="78"/>
      <c r="AU493" s="79"/>
      <c r="AV493" s="79"/>
      <c r="AW493" s="80"/>
      <c r="AX493" s="106" t="str">
        <f t="shared" si="672"/>
        <v>Tension batterie</v>
      </c>
      <c r="AY493" s="63"/>
      <c r="BA493" s="36"/>
      <c r="BB493" s="27">
        <f t="shared" si="673"/>
        <v>0</v>
      </c>
      <c r="BC493" s="27">
        <f t="shared" si="674"/>
        <v>0</v>
      </c>
      <c r="BD493" s="27"/>
      <c r="BE493" s="27">
        <f t="shared" si="675"/>
        <v>1</v>
      </c>
      <c r="BF493" s="27"/>
      <c r="BG493" s="27">
        <f t="shared" si="676"/>
        <v>0</v>
      </c>
      <c r="BH493" s="1"/>
      <c r="BI493" s="1"/>
      <c r="BJ493" s="1"/>
      <c r="BK493" s="1"/>
      <c r="BL493" s="1"/>
      <c r="BM493" s="1"/>
      <c r="BN493" s="1"/>
      <c r="BO493" s="1"/>
      <c r="BP493" s="1"/>
      <c r="BQ493" s="1"/>
      <c r="BR493" s="1"/>
      <c r="BS493" s="38"/>
      <c r="BT493" s="107">
        <f t="shared" si="677"/>
        <v>0</v>
      </c>
      <c r="BU493" s="108">
        <f t="shared" si="678"/>
        <v>0</v>
      </c>
      <c r="BV493" s="28">
        <f t="shared" si="679"/>
        <v>0</v>
      </c>
      <c r="BW493" s="28">
        <f t="shared" si="680"/>
        <v>0</v>
      </c>
      <c r="BX493" s="27"/>
      <c r="BY493" s="27"/>
      <c r="BZ493" s="38">
        <f t="shared" si="681"/>
        <v>0</v>
      </c>
      <c r="CA493" s="38">
        <f t="shared" si="682"/>
        <v>0</v>
      </c>
      <c r="CB493" s="38">
        <f t="shared" si="683"/>
        <v>0</v>
      </c>
      <c r="CC493" s="38">
        <f t="shared" si="684"/>
        <v>0</v>
      </c>
      <c r="CD493" s="38">
        <f t="shared" si="685"/>
        <v>0</v>
      </c>
      <c r="CE493" s="27"/>
      <c r="CF493" s="27"/>
      <c r="CG493" s="27"/>
      <c r="CH493" s="27"/>
      <c r="CI493" s="126"/>
      <c r="CJ493" s="116"/>
      <c r="CK493" s="27"/>
      <c r="CL493" s="116"/>
      <c r="CM493" s="27"/>
      <c r="CN493" s="116"/>
      <c r="CO493" s="27"/>
      <c r="CP493" s="27"/>
      <c r="CQ493" s="27">
        <f t="shared" si="686"/>
        <v>0</v>
      </c>
      <c r="CR493" s="27"/>
      <c r="CS493" s="27">
        <f t="shared" si="687"/>
        <v>0</v>
      </c>
      <c r="CT493" s="27"/>
      <c r="CU493" s="27"/>
      <c r="CV493" s="86">
        <f t="shared" si="688"/>
        <v>1</v>
      </c>
      <c r="CW493" s="86">
        <f t="shared" si="689"/>
        <v>1</v>
      </c>
    </row>
    <row r="494" spans="2:101" customFormat="1" outlineLevel="3" x14ac:dyDescent="0.3">
      <c r="B494" s="163">
        <f t="shared" si="661"/>
        <v>13</v>
      </c>
      <c r="C494" s="164"/>
      <c r="D494" s="166" t="str">
        <f t="shared" si="662"/>
        <v>Groupe électrogène</v>
      </c>
      <c r="E494" s="37" t="s">
        <v>1172</v>
      </c>
      <c r="F494" s="34"/>
      <c r="G494" s="34"/>
      <c r="H494" s="34"/>
      <c r="I494" s="34">
        <v>1</v>
      </c>
      <c r="J494" s="34"/>
      <c r="K494" s="34"/>
      <c r="L494" s="34"/>
      <c r="M494" s="27"/>
      <c r="N494" s="27"/>
      <c r="O494" s="27"/>
      <c r="P494" s="27"/>
      <c r="Q494" s="27"/>
      <c r="R494" s="27"/>
      <c r="S494" s="28"/>
      <c r="T494" s="28"/>
      <c r="U494" s="28"/>
      <c r="V494" s="28"/>
      <c r="W494" s="28" t="str">
        <f t="shared" si="663"/>
        <v>TM</v>
      </c>
      <c r="X494" s="29" t="str">
        <f t="shared" si="664"/>
        <v>////////TM</v>
      </c>
      <c r="Y494" s="66"/>
      <c r="Z494" s="67"/>
      <c r="AA494" s="67"/>
      <c r="AB494" s="67"/>
      <c r="AC494" s="67"/>
      <c r="AD494" s="67"/>
      <c r="AE494" s="72">
        <f t="shared" si="665"/>
        <v>0</v>
      </c>
      <c r="AF494" s="67"/>
      <c r="AG494" s="66"/>
      <c r="AH494" s="67"/>
      <c r="AI494" s="67"/>
      <c r="AJ494" s="67"/>
      <c r="AK494" s="68"/>
      <c r="AL494" s="66"/>
      <c r="AM494" s="64">
        <f t="shared" si="666"/>
        <v>0</v>
      </c>
      <c r="AN494" s="64">
        <f t="shared" si="667"/>
        <v>0</v>
      </c>
      <c r="AO494" s="64">
        <f t="shared" si="668"/>
        <v>0</v>
      </c>
      <c r="AP494" s="64">
        <f t="shared" si="669"/>
        <v>0</v>
      </c>
      <c r="AQ494" s="64">
        <f t="shared" si="670"/>
        <v>0</v>
      </c>
      <c r="AR494" s="64">
        <f t="shared" si="671"/>
        <v>0</v>
      </c>
      <c r="AS494" s="68"/>
      <c r="AT494" s="78"/>
      <c r="AU494" s="79"/>
      <c r="AV494" s="79"/>
      <c r="AW494" s="80"/>
      <c r="AX494" s="106" t="str">
        <f t="shared" si="672"/>
        <v xml:space="preserve">Compteur horaire total et partiel </v>
      </c>
      <c r="AY494" s="63"/>
      <c r="BA494" s="36"/>
      <c r="BB494" s="27">
        <f t="shared" si="673"/>
        <v>0</v>
      </c>
      <c r="BC494" s="27">
        <f t="shared" si="674"/>
        <v>0</v>
      </c>
      <c r="BD494" s="27"/>
      <c r="BE494" s="27">
        <f t="shared" si="675"/>
        <v>1</v>
      </c>
      <c r="BF494" s="27"/>
      <c r="BG494" s="27">
        <f t="shared" si="676"/>
        <v>0</v>
      </c>
      <c r="BH494" s="1"/>
      <c r="BI494" s="1"/>
      <c r="BJ494" s="1"/>
      <c r="BK494" s="1"/>
      <c r="BL494" s="1"/>
      <c r="BM494" s="1"/>
      <c r="BN494" s="1"/>
      <c r="BO494" s="1"/>
      <c r="BP494" s="1"/>
      <c r="BQ494" s="1"/>
      <c r="BR494" s="1"/>
      <c r="BS494" s="38"/>
      <c r="BT494" s="107">
        <f t="shared" si="677"/>
        <v>0</v>
      </c>
      <c r="BU494" s="108">
        <f t="shared" si="678"/>
        <v>0</v>
      </c>
      <c r="BV494" s="28">
        <f t="shared" si="679"/>
        <v>0</v>
      </c>
      <c r="BW494" s="28">
        <f t="shared" si="680"/>
        <v>0</v>
      </c>
      <c r="BX494" s="27"/>
      <c r="BY494" s="27"/>
      <c r="BZ494" s="38">
        <f t="shared" si="681"/>
        <v>0</v>
      </c>
      <c r="CA494" s="38">
        <f t="shared" si="682"/>
        <v>0</v>
      </c>
      <c r="CB494" s="38">
        <f t="shared" si="683"/>
        <v>0</v>
      </c>
      <c r="CC494" s="38">
        <f t="shared" si="684"/>
        <v>0</v>
      </c>
      <c r="CD494" s="38">
        <f t="shared" si="685"/>
        <v>0</v>
      </c>
      <c r="CE494" s="27"/>
      <c r="CF494" s="27"/>
      <c r="CG494" s="27"/>
      <c r="CH494" s="27"/>
      <c r="CI494" s="126"/>
      <c r="CJ494" s="116"/>
      <c r="CK494" s="27"/>
      <c r="CL494" s="116"/>
      <c r="CM494" s="27"/>
      <c r="CN494" s="116"/>
      <c r="CO494" s="27"/>
      <c r="CP494" s="27"/>
      <c r="CQ494" s="27">
        <f t="shared" si="686"/>
        <v>0</v>
      </c>
      <c r="CR494" s="27"/>
      <c r="CS494" s="27">
        <f t="shared" si="687"/>
        <v>0</v>
      </c>
      <c r="CT494" s="27"/>
      <c r="CU494" s="27"/>
      <c r="CV494" s="86">
        <f t="shared" si="688"/>
        <v>1</v>
      </c>
      <c r="CW494" s="86">
        <f t="shared" si="689"/>
        <v>1</v>
      </c>
    </row>
    <row r="495" spans="2:101" customFormat="1" outlineLevel="3" x14ac:dyDescent="0.3">
      <c r="B495" s="163">
        <f t="shared" si="661"/>
        <v>14</v>
      </c>
      <c r="C495" s="164"/>
      <c r="D495" s="166" t="str">
        <f t="shared" si="662"/>
        <v>Groupe électrogène</v>
      </c>
      <c r="E495" s="37" t="s">
        <v>1173</v>
      </c>
      <c r="F495" s="34"/>
      <c r="G495" s="34"/>
      <c r="H495" s="34"/>
      <c r="I495" s="34">
        <v>1</v>
      </c>
      <c r="J495" s="34"/>
      <c r="K495" s="34"/>
      <c r="L495" s="34"/>
      <c r="M495" s="27"/>
      <c r="N495" s="27"/>
      <c r="O495" s="27"/>
      <c r="P495" s="27"/>
      <c r="Q495" s="27"/>
      <c r="R495" s="27"/>
      <c r="S495" s="28"/>
      <c r="T495" s="28"/>
      <c r="U495" s="28"/>
      <c r="V495" s="28"/>
      <c r="W495" s="28" t="str">
        <f t="shared" si="663"/>
        <v>TM</v>
      </c>
      <c r="X495" s="29" t="str">
        <f t="shared" si="664"/>
        <v>////////TM</v>
      </c>
      <c r="Y495" s="66"/>
      <c r="Z495" s="67"/>
      <c r="AA495" s="67"/>
      <c r="AB495" s="67"/>
      <c r="AC495" s="67"/>
      <c r="AD495" s="67"/>
      <c r="AE495" s="72">
        <f t="shared" si="665"/>
        <v>0</v>
      </c>
      <c r="AF495" s="67"/>
      <c r="AG495" s="66"/>
      <c r="AH495" s="67"/>
      <c r="AI495" s="67"/>
      <c r="AJ495" s="67"/>
      <c r="AK495" s="68"/>
      <c r="AL495" s="66"/>
      <c r="AM495" s="64">
        <f t="shared" si="666"/>
        <v>0</v>
      </c>
      <c r="AN495" s="64">
        <f t="shared" si="667"/>
        <v>0</v>
      </c>
      <c r="AO495" s="64">
        <f t="shared" si="668"/>
        <v>0</v>
      </c>
      <c r="AP495" s="64">
        <f t="shared" si="669"/>
        <v>0</v>
      </c>
      <c r="AQ495" s="64">
        <f t="shared" si="670"/>
        <v>0</v>
      </c>
      <c r="AR495" s="64">
        <f t="shared" si="671"/>
        <v>0</v>
      </c>
      <c r="AS495" s="68"/>
      <c r="AT495" s="78"/>
      <c r="AU495" s="79"/>
      <c r="AV495" s="79"/>
      <c r="AW495" s="80"/>
      <c r="AX495" s="106" t="str">
        <f t="shared" si="672"/>
        <v>Intensité alternateur de charge</v>
      </c>
      <c r="AY495" s="63"/>
      <c r="BA495" s="36"/>
      <c r="BB495" s="27">
        <f t="shared" si="673"/>
        <v>0</v>
      </c>
      <c r="BC495" s="27">
        <f t="shared" si="674"/>
        <v>0</v>
      </c>
      <c r="BD495" s="27"/>
      <c r="BE495" s="27">
        <f t="shared" si="675"/>
        <v>1</v>
      </c>
      <c r="BF495" s="27"/>
      <c r="BG495" s="27">
        <f t="shared" si="676"/>
        <v>0</v>
      </c>
      <c r="BH495" s="1"/>
      <c r="BI495" s="1"/>
      <c r="BJ495" s="1"/>
      <c r="BK495" s="1"/>
      <c r="BL495" s="1"/>
      <c r="BM495" s="1"/>
      <c r="BN495" s="1"/>
      <c r="BO495" s="1"/>
      <c r="BP495" s="1"/>
      <c r="BQ495" s="1"/>
      <c r="BR495" s="1"/>
      <c r="BS495" s="38"/>
      <c r="BT495" s="107">
        <f t="shared" si="677"/>
        <v>0</v>
      </c>
      <c r="BU495" s="108">
        <f t="shared" si="678"/>
        <v>0</v>
      </c>
      <c r="BV495" s="28">
        <f t="shared" si="679"/>
        <v>0</v>
      </c>
      <c r="BW495" s="28">
        <f t="shared" si="680"/>
        <v>0</v>
      </c>
      <c r="BX495" s="27"/>
      <c r="BY495" s="27"/>
      <c r="BZ495" s="38">
        <f t="shared" si="681"/>
        <v>0</v>
      </c>
      <c r="CA495" s="38">
        <f t="shared" si="682"/>
        <v>0</v>
      </c>
      <c r="CB495" s="38">
        <f t="shared" si="683"/>
        <v>0</v>
      </c>
      <c r="CC495" s="38">
        <f t="shared" si="684"/>
        <v>0</v>
      </c>
      <c r="CD495" s="38">
        <f t="shared" si="685"/>
        <v>0</v>
      </c>
      <c r="CE495" s="27"/>
      <c r="CF495" s="27"/>
      <c r="CG495" s="27"/>
      <c r="CH495" s="27"/>
      <c r="CI495" s="126"/>
      <c r="CJ495" s="116"/>
      <c r="CK495" s="27"/>
      <c r="CL495" s="116"/>
      <c r="CM495" s="27"/>
      <c r="CN495" s="116"/>
      <c r="CO495" s="27"/>
      <c r="CP495" s="27"/>
      <c r="CQ495" s="27">
        <f t="shared" si="686"/>
        <v>0</v>
      </c>
      <c r="CR495" s="27"/>
      <c r="CS495" s="27">
        <f t="shared" si="687"/>
        <v>0</v>
      </c>
      <c r="CT495" s="27"/>
      <c r="CU495" s="27"/>
      <c r="CV495" s="86">
        <f t="shared" si="688"/>
        <v>1</v>
      </c>
      <c r="CW495" s="86">
        <f t="shared" si="689"/>
        <v>1</v>
      </c>
    </row>
    <row r="496" spans="2:101" customFormat="1" outlineLevel="3" x14ac:dyDescent="0.3">
      <c r="B496" s="163">
        <f t="shared" si="661"/>
        <v>15</v>
      </c>
      <c r="C496" s="164"/>
      <c r="D496" s="166" t="str">
        <f t="shared" si="662"/>
        <v>Groupe électrogène</v>
      </c>
      <c r="E496" s="37" t="s">
        <v>1174</v>
      </c>
      <c r="F496" s="34"/>
      <c r="G496" s="34"/>
      <c r="H496" s="34"/>
      <c r="I496" s="34">
        <v>1</v>
      </c>
      <c r="J496" s="34"/>
      <c r="K496" s="34"/>
      <c r="L496" s="34"/>
      <c r="M496" s="27"/>
      <c r="N496" s="27"/>
      <c r="O496" s="27"/>
      <c r="P496" s="27"/>
      <c r="Q496" s="27"/>
      <c r="R496" s="27"/>
      <c r="S496" s="28"/>
      <c r="T496" s="28"/>
      <c r="U496" s="28"/>
      <c r="V496" s="28"/>
      <c r="W496" s="28" t="str">
        <f t="shared" si="663"/>
        <v>TM</v>
      </c>
      <c r="X496" s="29" t="str">
        <f t="shared" si="664"/>
        <v>////////TM</v>
      </c>
      <c r="Y496" s="66"/>
      <c r="Z496" s="67"/>
      <c r="AA496" s="67"/>
      <c r="AB496" s="67"/>
      <c r="AC496" s="67"/>
      <c r="AD496" s="67"/>
      <c r="AE496" s="72">
        <f t="shared" si="665"/>
        <v>0</v>
      </c>
      <c r="AF496" s="67"/>
      <c r="AG496" s="66"/>
      <c r="AH496" s="67"/>
      <c r="AI496" s="67"/>
      <c r="AJ496" s="67"/>
      <c r="AK496" s="68"/>
      <c r="AL496" s="66"/>
      <c r="AM496" s="64">
        <f t="shared" si="666"/>
        <v>0</v>
      </c>
      <c r="AN496" s="64">
        <f t="shared" si="667"/>
        <v>0</v>
      </c>
      <c r="AO496" s="64">
        <f t="shared" si="668"/>
        <v>0</v>
      </c>
      <c r="AP496" s="64">
        <f t="shared" si="669"/>
        <v>0</v>
      </c>
      <c r="AQ496" s="64">
        <f t="shared" si="670"/>
        <v>0</v>
      </c>
      <c r="AR496" s="64">
        <f t="shared" si="671"/>
        <v>0</v>
      </c>
      <c r="AS496" s="68"/>
      <c r="AT496" s="78"/>
      <c r="AU496" s="79"/>
      <c r="AV496" s="79"/>
      <c r="AW496" s="80"/>
      <c r="AX496" s="106" t="str">
        <f t="shared" si="672"/>
        <v>Mesure de synchronisme (écart de phase, écart de tension, écart de fréquence)</v>
      </c>
      <c r="AY496" s="63"/>
      <c r="BA496" s="36"/>
      <c r="BB496" s="27">
        <f t="shared" si="673"/>
        <v>0</v>
      </c>
      <c r="BC496" s="27">
        <f t="shared" si="674"/>
        <v>0</v>
      </c>
      <c r="BD496" s="27"/>
      <c r="BE496" s="27">
        <f t="shared" si="675"/>
        <v>1</v>
      </c>
      <c r="BF496" s="27"/>
      <c r="BG496" s="27">
        <f t="shared" si="676"/>
        <v>0</v>
      </c>
      <c r="BH496" s="1"/>
      <c r="BI496" s="1"/>
      <c r="BJ496" s="1"/>
      <c r="BK496" s="1"/>
      <c r="BL496" s="1"/>
      <c r="BM496" s="1"/>
      <c r="BN496" s="1"/>
      <c r="BO496" s="1"/>
      <c r="BP496" s="1"/>
      <c r="BQ496" s="1"/>
      <c r="BR496" s="1"/>
      <c r="BS496" s="38"/>
      <c r="BT496" s="107">
        <f t="shared" si="677"/>
        <v>0</v>
      </c>
      <c r="BU496" s="108">
        <f t="shared" si="678"/>
        <v>0</v>
      </c>
      <c r="BV496" s="28">
        <f t="shared" si="679"/>
        <v>0</v>
      </c>
      <c r="BW496" s="28">
        <f t="shared" si="680"/>
        <v>0</v>
      </c>
      <c r="BX496" s="27"/>
      <c r="BY496" s="27"/>
      <c r="BZ496" s="38">
        <f t="shared" si="681"/>
        <v>0</v>
      </c>
      <c r="CA496" s="38">
        <f t="shared" si="682"/>
        <v>0</v>
      </c>
      <c r="CB496" s="38">
        <f t="shared" si="683"/>
        <v>0</v>
      </c>
      <c r="CC496" s="38">
        <f t="shared" si="684"/>
        <v>0</v>
      </c>
      <c r="CD496" s="38">
        <f t="shared" si="685"/>
        <v>0</v>
      </c>
      <c r="CE496" s="27"/>
      <c r="CF496" s="27"/>
      <c r="CG496" s="27"/>
      <c r="CH496" s="27"/>
      <c r="CI496" s="126"/>
      <c r="CJ496" s="116"/>
      <c r="CK496" s="27"/>
      <c r="CL496" s="116"/>
      <c r="CM496" s="27"/>
      <c r="CN496" s="116"/>
      <c r="CO496" s="27"/>
      <c r="CP496" s="27"/>
      <c r="CQ496" s="27">
        <f t="shared" si="686"/>
        <v>0</v>
      </c>
      <c r="CR496" s="27"/>
      <c r="CS496" s="27">
        <f t="shared" si="687"/>
        <v>0</v>
      </c>
      <c r="CT496" s="27"/>
      <c r="CU496" s="27"/>
      <c r="CV496" s="86">
        <f t="shared" si="688"/>
        <v>1</v>
      </c>
      <c r="CW496" s="86">
        <f t="shared" si="689"/>
        <v>1</v>
      </c>
    </row>
    <row r="497" spans="2:101" customFormat="1" outlineLevel="3" x14ac:dyDescent="0.3">
      <c r="B497" s="163">
        <f t="shared" si="661"/>
        <v>16</v>
      </c>
      <c r="C497" s="164"/>
      <c r="D497" s="166" t="str">
        <f t="shared" si="662"/>
        <v>Groupe électrogène</v>
      </c>
      <c r="E497" s="37" t="s">
        <v>1175</v>
      </c>
      <c r="F497" s="34"/>
      <c r="G497" s="34"/>
      <c r="H497" s="34"/>
      <c r="I497" s="34">
        <v>1</v>
      </c>
      <c r="J497" s="34"/>
      <c r="K497" s="34"/>
      <c r="L497" s="34"/>
      <c r="M497" s="27"/>
      <c r="N497" s="27"/>
      <c r="O497" s="27"/>
      <c r="P497" s="27"/>
      <c r="Q497" s="27"/>
      <c r="R497" s="27"/>
      <c r="S497" s="28"/>
      <c r="T497" s="28"/>
      <c r="U497" s="28"/>
      <c r="V497" s="28"/>
      <c r="W497" s="28" t="str">
        <f t="shared" si="663"/>
        <v>TM</v>
      </c>
      <c r="X497" s="29" t="str">
        <f t="shared" si="664"/>
        <v>////////TM</v>
      </c>
      <c r="Y497" s="66"/>
      <c r="Z497" s="67"/>
      <c r="AA497" s="67"/>
      <c r="AB497" s="67"/>
      <c r="AC497" s="67"/>
      <c r="AD497" s="67"/>
      <c r="AE497" s="72">
        <f t="shared" si="665"/>
        <v>0</v>
      </c>
      <c r="AF497" s="67"/>
      <c r="AG497" s="66"/>
      <c r="AH497" s="67"/>
      <c r="AI497" s="67"/>
      <c r="AJ497" s="67"/>
      <c r="AK497" s="68"/>
      <c r="AL497" s="66"/>
      <c r="AM497" s="64">
        <f t="shared" si="666"/>
        <v>0</v>
      </c>
      <c r="AN497" s="64">
        <f t="shared" si="667"/>
        <v>0</v>
      </c>
      <c r="AO497" s="64">
        <f t="shared" si="668"/>
        <v>0</v>
      </c>
      <c r="AP497" s="64">
        <f t="shared" si="669"/>
        <v>0</v>
      </c>
      <c r="AQ497" s="64">
        <f t="shared" si="670"/>
        <v>0</v>
      </c>
      <c r="AR497" s="64">
        <f t="shared" si="671"/>
        <v>0</v>
      </c>
      <c r="AS497" s="68"/>
      <c r="AT497" s="78"/>
      <c r="AU497" s="79"/>
      <c r="AV497" s="79"/>
      <c r="AW497" s="80"/>
      <c r="AX497" s="106" t="str">
        <f t="shared" si="672"/>
        <v>Vitesse de rotation moteur</v>
      </c>
      <c r="AY497" s="63"/>
      <c r="BA497" s="36"/>
      <c r="BB497" s="27">
        <f t="shared" si="673"/>
        <v>0</v>
      </c>
      <c r="BC497" s="27">
        <f t="shared" si="674"/>
        <v>0</v>
      </c>
      <c r="BD497" s="27"/>
      <c r="BE497" s="27">
        <f t="shared" si="675"/>
        <v>1</v>
      </c>
      <c r="BF497" s="27"/>
      <c r="BG497" s="27">
        <f t="shared" si="676"/>
        <v>0</v>
      </c>
      <c r="BH497" s="1"/>
      <c r="BI497" s="1"/>
      <c r="BJ497" s="1"/>
      <c r="BK497" s="1"/>
      <c r="BL497" s="1"/>
      <c r="BM497" s="1"/>
      <c r="BN497" s="1"/>
      <c r="BO497" s="1"/>
      <c r="BP497" s="1"/>
      <c r="BQ497" s="1"/>
      <c r="BR497" s="1"/>
      <c r="BS497" s="38"/>
      <c r="BT497" s="107">
        <f t="shared" si="677"/>
        <v>0</v>
      </c>
      <c r="BU497" s="108">
        <f t="shared" si="678"/>
        <v>0</v>
      </c>
      <c r="BV497" s="28">
        <f t="shared" si="679"/>
        <v>0</v>
      </c>
      <c r="BW497" s="28">
        <f t="shared" si="680"/>
        <v>0</v>
      </c>
      <c r="BX497" s="27"/>
      <c r="BY497" s="27"/>
      <c r="BZ497" s="38">
        <f t="shared" si="681"/>
        <v>0</v>
      </c>
      <c r="CA497" s="38">
        <f t="shared" si="682"/>
        <v>0</v>
      </c>
      <c r="CB497" s="38">
        <f t="shared" si="683"/>
        <v>0</v>
      </c>
      <c r="CC497" s="38">
        <f t="shared" si="684"/>
        <v>0</v>
      </c>
      <c r="CD497" s="38">
        <f t="shared" si="685"/>
        <v>0</v>
      </c>
      <c r="CE497" s="27"/>
      <c r="CF497" s="27"/>
      <c r="CG497" s="27"/>
      <c r="CH497" s="27"/>
      <c r="CI497" s="126"/>
      <c r="CJ497" s="116"/>
      <c r="CK497" s="27"/>
      <c r="CL497" s="116"/>
      <c r="CM497" s="27"/>
      <c r="CN497" s="116"/>
      <c r="CO497" s="27"/>
      <c r="CP497" s="27"/>
      <c r="CQ497" s="27">
        <f t="shared" si="686"/>
        <v>0</v>
      </c>
      <c r="CR497" s="27"/>
      <c r="CS497" s="27">
        <f t="shared" si="687"/>
        <v>0</v>
      </c>
      <c r="CT497" s="27"/>
      <c r="CU497" s="27"/>
      <c r="CV497" s="86">
        <f t="shared" si="688"/>
        <v>1</v>
      </c>
      <c r="CW497" s="86">
        <f t="shared" si="689"/>
        <v>1</v>
      </c>
    </row>
    <row r="498" spans="2:101" customFormat="1" outlineLevel="3" x14ac:dyDescent="0.3">
      <c r="B498" s="163">
        <f t="shared" si="661"/>
        <v>17</v>
      </c>
      <c r="C498" s="164"/>
      <c r="D498" s="166" t="str">
        <f t="shared" si="662"/>
        <v>Groupe électrogène</v>
      </c>
      <c r="E498" s="37" t="s">
        <v>1176</v>
      </c>
      <c r="F498" s="34"/>
      <c r="G498" s="34"/>
      <c r="H498" s="34"/>
      <c r="I498" s="34">
        <v>1</v>
      </c>
      <c r="J498" s="34"/>
      <c r="K498" s="34"/>
      <c r="L498" s="34"/>
      <c r="M498" s="27"/>
      <c r="N498" s="27"/>
      <c r="O498" s="27"/>
      <c r="P498" s="27"/>
      <c r="Q498" s="27"/>
      <c r="R498" s="27"/>
      <c r="S498" s="28"/>
      <c r="T498" s="28"/>
      <c r="U498" s="28"/>
      <c r="V498" s="28"/>
      <c r="W498" s="28" t="str">
        <f t="shared" si="663"/>
        <v>TM</v>
      </c>
      <c r="X498" s="29" t="str">
        <f t="shared" si="664"/>
        <v>////////TM</v>
      </c>
      <c r="Y498" s="66"/>
      <c r="Z498" s="67"/>
      <c r="AA498" s="67"/>
      <c r="AB498" s="67"/>
      <c r="AC498" s="67"/>
      <c r="AD498" s="67"/>
      <c r="AE498" s="72">
        <f t="shared" si="665"/>
        <v>0</v>
      </c>
      <c r="AF498" s="67"/>
      <c r="AG498" s="66"/>
      <c r="AH498" s="67"/>
      <c r="AI498" s="67"/>
      <c r="AJ498" s="67"/>
      <c r="AK498" s="68"/>
      <c r="AL498" s="66"/>
      <c r="AM498" s="64">
        <f t="shared" si="666"/>
        <v>0</v>
      </c>
      <c r="AN498" s="64">
        <f t="shared" si="667"/>
        <v>0</v>
      </c>
      <c r="AO498" s="64">
        <f t="shared" si="668"/>
        <v>0</v>
      </c>
      <c r="AP498" s="64">
        <f t="shared" si="669"/>
        <v>0</v>
      </c>
      <c r="AQ498" s="64">
        <f t="shared" si="670"/>
        <v>0</v>
      </c>
      <c r="AR498" s="64">
        <f t="shared" si="671"/>
        <v>0</v>
      </c>
      <c r="AS498" s="68"/>
      <c r="AT498" s="78"/>
      <c r="AU498" s="79"/>
      <c r="AV498" s="79"/>
      <c r="AW498" s="80"/>
      <c r="AX498" s="106" t="str">
        <f t="shared" si="672"/>
        <v>Niveau fuel (%) réservoir journalier</v>
      </c>
      <c r="AY498" s="63"/>
      <c r="BA498" s="36"/>
      <c r="BB498" s="27">
        <f t="shared" si="673"/>
        <v>0</v>
      </c>
      <c r="BC498" s="27">
        <f t="shared" si="674"/>
        <v>0</v>
      </c>
      <c r="BD498" s="27"/>
      <c r="BE498" s="27">
        <f t="shared" si="675"/>
        <v>1</v>
      </c>
      <c r="BF498" s="27"/>
      <c r="BG498" s="27">
        <f t="shared" si="676"/>
        <v>0</v>
      </c>
      <c r="BH498" s="1"/>
      <c r="BI498" s="1"/>
      <c r="BJ498" s="1"/>
      <c r="BK498" s="1"/>
      <c r="BL498" s="1"/>
      <c r="BM498" s="1"/>
      <c r="BN498" s="1"/>
      <c r="BO498" s="1"/>
      <c r="BP498" s="1"/>
      <c r="BQ498" s="1"/>
      <c r="BR498" s="1"/>
      <c r="BS498" s="38"/>
      <c r="BT498" s="107">
        <f t="shared" si="677"/>
        <v>0</v>
      </c>
      <c r="BU498" s="108">
        <f t="shared" si="678"/>
        <v>0</v>
      </c>
      <c r="BV498" s="28">
        <f t="shared" si="679"/>
        <v>0</v>
      </c>
      <c r="BW498" s="28">
        <f t="shared" si="680"/>
        <v>0</v>
      </c>
      <c r="BX498" s="27"/>
      <c r="BY498" s="27"/>
      <c r="BZ498" s="38">
        <f t="shared" si="681"/>
        <v>0</v>
      </c>
      <c r="CA498" s="38">
        <f t="shared" si="682"/>
        <v>0</v>
      </c>
      <c r="CB498" s="38">
        <f t="shared" si="683"/>
        <v>0</v>
      </c>
      <c r="CC498" s="38">
        <f t="shared" si="684"/>
        <v>0</v>
      </c>
      <c r="CD498" s="38">
        <f t="shared" si="685"/>
        <v>0</v>
      </c>
      <c r="CE498" s="27"/>
      <c r="CF498" s="27"/>
      <c r="CG498" s="27"/>
      <c r="CH498" s="27"/>
      <c r="CI498" s="126"/>
      <c r="CJ498" s="116"/>
      <c r="CK498" s="27"/>
      <c r="CL498" s="116"/>
      <c r="CM498" s="27"/>
      <c r="CN498" s="116"/>
      <c r="CO498" s="27"/>
      <c r="CP498" s="27"/>
      <c r="CQ498" s="27">
        <f t="shared" si="686"/>
        <v>0</v>
      </c>
      <c r="CR498" s="27"/>
      <c r="CS498" s="27">
        <f t="shared" si="687"/>
        <v>0</v>
      </c>
      <c r="CT498" s="27"/>
      <c r="CU498" s="27"/>
      <c r="CV498" s="86">
        <f t="shared" si="688"/>
        <v>1</v>
      </c>
      <c r="CW498" s="86">
        <f t="shared" si="689"/>
        <v>1</v>
      </c>
    </row>
    <row r="499" spans="2:101" customFormat="1" outlineLevel="3" x14ac:dyDescent="0.3">
      <c r="B499" s="163">
        <f t="shared" si="661"/>
        <v>18</v>
      </c>
      <c r="C499" s="164"/>
      <c r="D499" s="166" t="str">
        <f t="shared" si="662"/>
        <v>Groupe électrogène</v>
      </c>
      <c r="E499" s="37" t="s">
        <v>1177</v>
      </c>
      <c r="F499" s="34">
        <v>1</v>
      </c>
      <c r="G499" s="34"/>
      <c r="H499" s="34"/>
      <c r="I499" s="34"/>
      <c r="J499" s="34"/>
      <c r="K499" s="34"/>
      <c r="L499" s="34"/>
      <c r="M499" s="27"/>
      <c r="N499" s="27"/>
      <c r="O499" s="27"/>
      <c r="P499" s="27"/>
      <c r="Q499" s="27"/>
      <c r="R499" s="27"/>
      <c r="S499" s="28"/>
      <c r="T499" s="28"/>
      <c r="U499" s="28"/>
      <c r="V499" s="28"/>
      <c r="W499" s="28" t="str">
        <f t="shared" si="663"/>
        <v>TA</v>
      </c>
      <c r="X499" s="29" t="str">
        <f t="shared" si="664"/>
        <v>////////TA</v>
      </c>
      <c r="Y499" s="66"/>
      <c r="Z499" s="67"/>
      <c r="AA499" s="67"/>
      <c r="AB499" s="67"/>
      <c r="AC499" s="67"/>
      <c r="AD499" s="67"/>
      <c r="AE499" s="72">
        <f t="shared" si="665"/>
        <v>0</v>
      </c>
      <c r="AF499" s="67"/>
      <c r="AG499" s="66"/>
      <c r="AH499" s="67"/>
      <c r="AI499" s="67"/>
      <c r="AJ499" s="67"/>
      <c r="AK499" s="68"/>
      <c r="AL499" s="66"/>
      <c r="AM499" s="64">
        <f t="shared" si="666"/>
        <v>0</v>
      </c>
      <c r="AN499" s="64">
        <f t="shared" si="667"/>
        <v>0</v>
      </c>
      <c r="AO499" s="64">
        <f t="shared" si="668"/>
        <v>0</v>
      </c>
      <c r="AP499" s="64">
        <f t="shared" si="669"/>
        <v>0</v>
      </c>
      <c r="AQ499" s="64">
        <f t="shared" si="670"/>
        <v>0</v>
      </c>
      <c r="AR499" s="64">
        <f t="shared" si="671"/>
        <v>0</v>
      </c>
      <c r="AS499" s="68"/>
      <c r="AT499" s="78"/>
      <c r="AU499" s="79"/>
      <c r="AV499" s="79"/>
      <c r="AW499" s="80"/>
      <c r="AX499" s="106" t="str">
        <f t="shared" si="672"/>
        <v>Mini/maxi tension alternateur</v>
      </c>
      <c r="AY499" s="63"/>
      <c r="BA499" s="36"/>
      <c r="BB499" s="27">
        <f t="shared" si="673"/>
        <v>1</v>
      </c>
      <c r="BC499" s="27">
        <f t="shared" si="674"/>
        <v>0</v>
      </c>
      <c r="BD499" s="27"/>
      <c r="BE499" s="27">
        <f t="shared" si="675"/>
        <v>0</v>
      </c>
      <c r="BF499" s="27"/>
      <c r="BG499" s="27">
        <f t="shared" si="676"/>
        <v>0</v>
      </c>
      <c r="BH499" s="1"/>
      <c r="BI499" s="1"/>
      <c r="BJ499" s="1"/>
      <c r="BK499" s="1"/>
      <c r="BL499" s="1"/>
      <c r="BM499" s="1"/>
      <c r="BN499" s="1"/>
      <c r="BO499" s="1"/>
      <c r="BP499" s="1"/>
      <c r="BQ499" s="1"/>
      <c r="BR499" s="1"/>
      <c r="BS499" s="38"/>
      <c r="BT499" s="107">
        <f t="shared" si="677"/>
        <v>0</v>
      </c>
      <c r="BU499" s="108">
        <f t="shared" si="678"/>
        <v>0</v>
      </c>
      <c r="BV499" s="28">
        <f t="shared" si="679"/>
        <v>0</v>
      </c>
      <c r="BW499" s="28">
        <f t="shared" si="680"/>
        <v>0</v>
      </c>
      <c r="BX499" s="27"/>
      <c r="BY499" s="27"/>
      <c r="BZ499" s="38">
        <f t="shared" si="681"/>
        <v>0</v>
      </c>
      <c r="CA499" s="38">
        <f t="shared" si="682"/>
        <v>0</v>
      </c>
      <c r="CB499" s="38">
        <f t="shared" si="683"/>
        <v>0</v>
      </c>
      <c r="CC499" s="38">
        <f t="shared" si="684"/>
        <v>0</v>
      </c>
      <c r="CD499" s="38">
        <f t="shared" si="685"/>
        <v>0</v>
      </c>
      <c r="CE499" s="27"/>
      <c r="CF499" s="27"/>
      <c r="CG499" s="27"/>
      <c r="CH499" s="27"/>
      <c r="CI499" s="126"/>
      <c r="CJ499" s="116"/>
      <c r="CK499" s="27"/>
      <c r="CL499" s="116"/>
      <c r="CM499" s="27"/>
      <c r="CN499" s="116"/>
      <c r="CO499" s="27"/>
      <c r="CP499" s="27"/>
      <c r="CQ499" s="27">
        <f t="shared" si="686"/>
        <v>0</v>
      </c>
      <c r="CR499" s="27"/>
      <c r="CS499" s="27">
        <f t="shared" si="687"/>
        <v>0</v>
      </c>
      <c r="CT499" s="27"/>
      <c r="CU499" s="27"/>
      <c r="CV499" s="86">
        <f t="shared" si="688"/>
        <v>1</v>
      </c>
      <c r="CW499" s="86">
        <f t="shared" si="689"/>
        <v>1</v>
      </c>
    </row>
    <row r="500" spans="2:101" customFormat="1" outlineLevel="3" x14ac:dyDescent="0.3">
      <c r="B500" s="163">
        <f t="shared" si="661"/>
        <v>19</v>
      </c>
      <c r="C500" s="164"/>
      <c r="D500" s="166" t="str">
        <f t="shared" si="662"/>
        <v>Groupe électrogène</v>
      </c>
      <c r="E500" s="37" t="s">
        <v>1178</v>
      </c>
      <c r="F500" s="34">
        <v>1</v>
      </c>
      <c r="G500" s="34"/>
      <c r="H500" s="34"/>
      <c r="I500" s="34"/>
      <c r="J500" s="34"/>
      <c r="K500" s="34"/>
      <c r="L500" s="34"/>
      <c r="M500" s="27"/>
      <c r="N500" s="27"/>
      <c r="O500" s="27"/>
      <c r="P500" s="27"/>
      <c r="Q500" s="27"/>
      <c r="R500" s="27"/>
      <c r="S500" s="28"/>
      <c r="T500" s="28"/>
      <c r="U500" s="28"/>
      <c r="V500" s="28"/>
      <c r="W500" s="28" t="str">
        <f t="shared" si="663"/>
        <v>TA</v>
      </c>
      <c r="X500" s="29" t="str">
        <f t="shared" si="664"/>
        <v>////////TA</v>
      </c>
      <c r="Y500" s="66"/>
      <c r="Z500" s="67"/>
      <c r="AA500" s="67"/>
      <c r="AB500" s="67"/>
      <c r="AC500" s="67"/>
      <c r="AD500" s="67"/>
      <c r="AE500" s="72">
        <f t="shared" si="665"/>
        <v>0</v>
      </c>
      <c r="AF500" s="67"/>
      <c r="AG500" s="66"/>
      <c r="AH500" s="67"/>
      <c r="AI500" s="67"/>
      <c r="AJ500" s="67"/>
      <c r="AK500" s="68"/>
      <c r="AL500" s="66"/>
      <c r="AM500" s="64">
        <f t="shared" si="666"/>
        <v>0</v>
      </c>
      <c r="AN500" s="64">
        <f t="shared" si="667"/>
        <v>0</v>
      </c>
      <c r="AO500" s="64">
        <f t="shared" si="668"/>
        <v>0</v>
      </c>
      <c r="AP500" s="64">
        <f t="shared" si="669"/>
        <v>0</v>
      </c>
      <c r="AQ500" s="64">
        <f t="shared" si="670"/>
        <v>0</v>
      </c>
      <c r="AR500" s="64">
        <f t="shared" si="671"/>
        <v>0</v>
      </c>
      <c r="AS500" s="68"/>
      <c r="AT500" s="78"/>
      <c r="AU500" s="79"/>
      <c r="AV500" s="79"/>
      <c r="AW500" s="80"/>
      <c r="AX500" s="106" t="str">
        <f t="shared" si="672"/>
        <v>Mini/Maxi fréquence alternateur</v>
      </c>
      <c r="AY500" s="63"/>
      <c r="BA500" s="36"/>
      <c r="BB500" s="27">
        <f t="shared" si="673"/>
        <v>1</v>
      </c>
      <c r="BC500" s="27">
        <f t="shared" si="674"/>
        <v>0</v>
      </c>
      <c r="BD500" s="27"/>
      <c r="BE500" s="27">
        <f t="shared" si="675"/>
        <v>0</v>
      </c>
      <c r="BF500" s="27"/>
      <c r="BG500" s="27">
        <f t="shared" si="676"/>
        <v>0</v>
      </c>
      <c r="BH500" s="1"/>
      <c r="BI500" s="1"/>
      <c r="BJ500" s="1"/>
      <c r="BK500" s="1"/>
      <c r="BL500" s="1"/>
      <c r="BM500" s="1"/>
      <c r="BN500" s="1"/>
      <c r="BO500" s="1"/>
      <c r="BP500" s="1"/>
      <c r="BQ500" s="1"/>
      <c r="BR500" s="1"/>
      <c r="BS500" s="38"/>
      <c r="BT500" s="107">
        <f t="shared" si="677"/>
        <v>0</v>
      </c>
      <c r="BU500" s="108">
        <f t="shared" si="678"/>
        <v>0</v>
      </c>
      <c r="BV500" s="28">
        <f t="shared" si="679"/>
        <v>0</v>
      </c>
      <c r="BW500" s="28">
        <f t="shared" si="680"/>
        <v>0</v>
      </c>
      <c r="BX500" s="27"/>
      <c r="BY500" s="27"/>
      <c r="BZ500" s="38">
        <f t="shared" si="681"/>
        <v>0</v>
      </c>
      <c r="CA500" s="38">
        <f t="shared" si="682"/>
        <v>0</v>
      </c>
      <c r="CB500" s="38">
        <f t="shared" si="683"/>
        <v>0</v>
      </c>
      <c r="CC500" s="38">
        <f t="shared" si="684"/>
        <v>0</v>
      </c>
      <c r="CD500" s="38">
        <f t="shared" si="685"/>
        <v>0</v>
      </c>
      <c r="CE500" s="27"/>
      <c r="CF500" s="27"/>
      <c r="CG500" s="27"/>
      <c r="CH500" s="27"/>
      <c r="CI500" s="126"/>
      <c r="CJ500" s="116"/>
      <c r="CK500" s="27"/>
      <c r="CL500" s="116"/>
      <c r="CM500" s="27"/>
      <c r="CN500" s="116"/>
      <c r="CO500" s="27"/>
      <c r="CP500" s="27"/>
      <c r="CQ500" s="27">
        <f t="shared" si="686"/>
        <v>0</v>
      </c>
      <c r="CR500" s="27"/>
      <c r="CS500" s="27">
        <f t="shared" si="687"/>
        <v>0</v>
      </c>
      <c r="CT500" s="27"/>
      <c r="CU500" s="27"/>
      <c r="CV500" s="86">
        <f t="shared" si="688"/>
        <v>1</v>
      </c>
      <c r="CW500" s="86">
        <f t="shared" si="689"/>
        <v>1</v>
      </c>
    </row>
    <row r="501" spans="2:101" customFormat="1" outlineLevel="3" x14ac:dyDescent="0.3">
      <c r="B501" s="163">
        <f t="shared" si="661"/>
        <v>20</v>
      </c>
      <c r="C501" s="164"/>
      <c r="D501" s="166" t="str">
        <f t="shared" si="662"/>
        <v>Groupe électrogène</v>
      </c>
      <c r="E501" s="37" t="s">
        <v>1179</v>
      </c>
      <c r="F501" s="34">
        <v>1</v>
      </c>
      <c r="G501" s="34"/>
      <c r="H501" s="34"/>
      <c r="I501" s="34"/>
      <c r="J501" s="34"/>
      <c r="K501" s="34"/>
      <c r="L501" s="34"/>
      <c r="M501" s="27"/>
      <c r="N501" s="27"/>
      <c r="O501" s="27"/>
      <c r="P501" s="27"/>
      <c r="Q501" s="27"/>
      <c r="R501" s="27"/>
      <c r="S501" s="28"/>
      <c r="T501" s="28"/>
      <c r="U501" s="28"/>
      <c r="V501" s="28"/>
      <c r="W501" s="28" t="str">
        <f t="shared" si="663"/>
        <v>TA</v>
      </c>
      <c r="X501" s="29" t="str">
        <f t="shared" si="664"/>
        <v>////////TA</v>
      </c>
      <c r="Y501" s="66"/>
      <c r="Z501" s="67"/>
      <c r="AA501" s="67"/>
      <c r="AB501" s="67"/>
      <c r="AC501" s="67"/>
      <c r="AD501" s="67"/>
      <c r="AE501" s="72">
        <f t="shared" si="665"/>
        <v>0</v>
      </c>
      <c r="AF501" s="67"/>
      <c r="AG501" s="66"/>
      <c r="AH501" s="67"/>
      <c r="AI501" s="67"/>
      <c r="AJ501" s="67"/>
      <c r="AK501" s="68"/>
      <c r="AL501" s="66"/>
      <c r="AM501" s="64">
        <f t="shared" si="666"/>
        <v>0</v>
      </c>
      <c r="AN501" s="64">
        <f t="shared" si="667"/>
        <v>0</v>
      </c>
      <c r="AO501" s="64">
        <f t="shared" si="668"/>
        <v>0</v>
      </c>
      <c r="AP501" s="64">
        <f t="shared" si="669"/>
        <v>0</v>
      </c>
      <c r="AQ501" s="64">
        <f t="shared" si="670"/>
        <v>0</v>
      </c>
      <c r="AR501" s="64">
        <f t="shared" si="671"/>
        <v>0</v>
      </c>
      <c r="AS501" s="68"/>
      <c r="AT501" s="78"/>
      <c r="AU501" s="79"/>
      <c r="AV501" s="79"/>
      <c r="AW501" s="80"/>
      <c r="AX501" s="106" t="str">
        <f t="shared" si="672"/>
        <v>Mini/Maxi tension batterie</v>
      </c>
      <c r="AY501" s="63"/>
      <c r="BA501" s="36"/>
      <c r="BB501" s="27">
        <f t="shared" si="673"/>
        <v>1</v>
      </c>
      <c r="BC501" s="27">
        <f t="shared" si="674"/>
        <v>0</v>
      </c>
      <c r="BD501" s="27"/>
      <c r="BE501" s="27">
        <f t="shared" si="675"/>
        <v>0</v>
      </c>
      <c r="BF501" s="27"/>
      <c r="BG501" s="27">
        <f t="shared" si="676"/>
        <v>0</v>
      </c>
      <c r="BH501" s="1"/>
      <c r="BI501" s="1"/>
      <c r="BJ501" s="1"/>
      <c r="BK501" s="1"/>
      <c r="BL501" s="1"/>
      <c r="BM501" s="1"/>
      <c r="BN501" s="1"/>
      <c r="BO501" s="1"/>
      <c r="BP501" s="1"/>
      <c r="BQ501" s="1"/>
      <c r="BR501" s="1"/>
      <c r="BS501" s="38"/>
      <c r="BT501" s="107">
        <f t="shared" si="677"/>
        <v>0</v>
      </c>
      <c r="BU501" s="108">
        <f t="shared" si="678"/>
        <v>0</v>
      </c>
      <c r="BV501" s="28">
        <f t="shared" si="679"/>
        <v>0</v>
      </c>
      <c r="BW501" s="28">
        <f t="shared" si="680"/>
        <v>0</v>
      </c>
      <c r="BX501" s="27"/>
      <c r="BY501" s="27"/>
      <c r="BZ501" s="38">
        <f t="shared" si="681"/>
        <v>0</v>
      </c>
      <c r="CA501" s="38">
        <f t="shared" si="682"/>
        <v>0</v>
      </c>
      <c r="CB501" s="38">
        <f t="shared" si="683"/>
        <v>0</v>
      </c>
      <c r="CC501" s="38">
        <f t="shared" si="684"/>
        <v>0</v>
      </c>
      <c r="CD501" s="38">
        <f t="shared" si="685"/>
        <v>0</v>
      </c>
      <c r="CE501" s="27"/>
      <c r="CF501" s="27"/>
      <c r="CG501" s="27"/>
      <c r="CH501" s="27"/>
      <c r="CI501" s="126"/>
      <c r="CJ501" s="116"/>
      <c r="CK501" s="27"/>
      <c r="CL501" s="116"/>
      <c r="CM501" s="27"/>
      <c r="CN501" s="116"/>
      <c r="CO501" s="27"/>
      <c r="CP501" s="27"/>
      <c r="CQ501" s="27">
        <f t="shared" si="686"/>
        <v>0</v>
      </c>
      <c r="CR501" s="27"/>
      <c r="CS501" s="27">
        <f t="shared" si="687"/>
        <v>0</v>
      </c>
      <c r="CT501" s="27"/>
      <c r="CU501" s="27"/>
      <c r="CV501" s="86">
        <f t="shared" si="688"/>
        <v>1</v>
      </c>
      <c r="CW501" s="86">
        <f t="shared" si="689"/>
        <v>1</v>
      </c>
    </row>
    <row r="502" spans="2:101" customFormat="1" outlineLevel="3" x14ac:dyDescent="0.3">
      <c r="B502" s="163">
        <f t="shared" si="661"/>
        <v>21</v>
      </c>
      <c r="C502" s="164"/>
      <c r="D502" s="166" t="str">
        <f t="shared" si="662"/>
        <v>Groupe électrogène</v>
      </c>
      <c r="E502" s="37" t="s">
        <v>1180</v>
      </c>
      <c r="F502" s="34">
        <v>1</v>
      </c>
      <c r="G502" s="34"/>
      <c r="H502" s="34"/>
      <c r="I502" s="34"/>
      <c r="J502" s="34"/>
      <c r="K502" s="34"/>
      <c r="L502" s="34"/>
      <c r="M502" s="27"/>
      <c r="N502" s="27"/>
      <c r="O502" s="27"/>
      <c r="P502" s="27"/>
      <c r="Q502" s="27"/>
      <c r="R502" s="27"/>
      <c r="S502" s="28"/>
      <c r="T502" s="28"/>
      <c r="U502" s="28"/>
      <c r="V502" s="28"/>
      <c r="W502" s="28" t="str">
        <f t="shared" si="663"/>
        <v>TA</v>
      </c>
      <c r="X502" s="29" t="str">
        <f t="shared" si="664"/>
        <v>////////TA</v>
      </c>
      <c r="Y502" s="66"/>
      <c r="Z502" s="67"/>
      <c r="AA502" s="67"/>
      <c r="AB502" s="67"/>
      <c r="AC502" s="67"/>
      <c r="AD502" s="67"/>
      <c r="AE502" s="72">
        <f t="shared" si="665"/>
        <v>0</v>
      </c>
      <c r="AF502" s="67"/>
      <c r="AG502" s="66"/>
      <c r="AH502" s="67"/>
      <c r="AI502" s="67"/>
      <c r="AJ502" s="67"/>
      <c r="AK502" s="68"/>
      <c r="AL502" s="66"/>
      <c r="AM502" s="64">
        <f t="shared" si="666"/>
        <v>0</v>
      </c>
      <c r="AN502" s="64">
        <f t="shared" si="667"/>
        <v>0</v>
      </c>
      <c r="AO502" s="64">
        <f t="shared" si="668"/>
        <v>0</v>
      </c>
      <c r="AP502" s="64">
        <f t="shared" si="669"/>
        <v>0</v>
      </c>
      <c r="AQ502" s="64">
        <f t="shared" si="670"/>
        <v>0</v>
      </c>
      <c r="AR502" s="64">
        <f t="shared" si="671"/>
        <v>0</v>
      </c>
      <c r="AS502" s="68"/>
      <c r="AT502" s="78"/>
      <c r="AU502" s="79"/>
      <c r="AV502" s="79"/>
      <c r="AW502" s="80"/>
      <c r="AX502" s="106" t="str">
        <f t="shared" si="672"/>
        <v>Surcharge et/ou court-circuit</v>
      </c>
      <c r="AY502" s="63"/>
      <c r="BA502" s="36"/>
      <c r="BB502" s="27">
        <f t="shared" si="673"/>
        <v>1</v>
      </c>
      <c r="BC502" s="27">
        <f t="shared" si="674"/>
        <v>0</v>
      </c>
      <c r="BD502" s="27"/>
      <c r="BE502" s="27">
        <f t="shared" si="675"/>
        <v>0</v>
      </c>
      <c r="BF502" s="27"/>
      <c r="BG502" s="27">
        <f t="shared" si="676"/>
        <v>0</v>
      </c>
      <c r="BH502" s="1"/>
      <c r="BI502" s="1"/>
      <c r="BJ502" s="1"/>
      <c r="BK502" s="1"/>
      <c r="BL502" s="1"/>
      <c r="BM502" s="1"/>
      <c r="BN502" s="1"/>
      <c r="BO502" s="1"/>
      <c r="BP502" s="1"/>
      <c r="BQ502" s="1"/>
      <c r="BR502" s="1"/>
      <c r="BS502" s="38"/>
      <c r="BT502" s="107">
        <f t="shared" si="677"/>
        <v>0</v>
      </c>
      <c r="BU502" s="108">
        <f t="shared" si="678"/>
        <v>0</v>
      </c>
      <c r="BV502" s="28">
        <f t="shared" si="679"/>
        <v>0</v>
      </c>
      <c r="BW502" s="28">
        <f t="shared" si="680"/>
        <v>0</v>
      </c>
      <c r="BX502" s="27"/>
      <c r="BY502" s="27"/>
      <c r="BZ502" s="38">
        <f t="shared" si="681"/>
        <v>0</v>
      </c>
      <c r="CA502" s="38">
        <f t="shared" si="682"/>
        <v>0</v>
      </c>
      <c r="CB502" s="38">
        <f t="shared" si="683"/>
        <v>0</v>
      </c>
      <c r="CC502" s="38">
        <f t="shared" si="684"/>
        <v>0</v>
      </c>
      <c r="CD502" s="38">
        <f t="shared" si="685"/>
        <v>0</v>
      </c>
      <c r="CE502" s="27"/>
      <c r="CF502" s="27"/>
      <c r="CG502" s="27"/>
      <c r="CH502" s="27"/>
      <c r="CI502" s="126"/>
      <c r="CJ502" s="116"/>
      <c r="CK502" s="27"/>
      <c r="CL502" s="116"/>
      <c r="CM502" s="27"/>
      <c r="CN502" s="116"/>
      <c r="CO502" s="27"/>
      <c r="CP502" s="27"/>
      <c r="CQ502" s="27">
        <f t="shared" si="686"/>
        <v>0</v>
      </c>
      <c r="CR502" s="27"/>
      <c r="CS502" s="27">
        <f t="shared" si="687"/>
        <v>0</v>
      </c>
      <c r="CT502" s="27"/>
      <c r="CU502" s="27"/>
      <c r="CV502" s="86">
        <f t="shared" si="688"/>
        <v>1</v>
      </c>
      <c r="CW502" s="86">
        <f t="shared" si="689"/>
        <v>1</v>
      </c>
    </row>
    <row r="503" spans="2:101" customFormat="1" outlineLevel="3" x14ac:dyDescent="0.3">
      <c r="B503" s="163">
        <f t="shared" si="661"/>
        <v>22</v>
      </c>
      <c r="C503" s="164"/>
      <c r="D503" s="166" t="str">
        <f t="shared" si="662"/>
        <v>Groupe électrogène</v>
      </c>
      <c r="E503" s="37" t="s">
        <v>1181</v>
      </c>
      <c r="F503" s="34">
        <v>1</v>
      </c>
      <c r="G503" s="34"/>
      <c r="H503" s="34"/>
      <c r="I503" s="34"/>
      <c r="J503" s="34"/>
      <c r="K503" s="34"/>
      <c r="L503" s="34"/>
      <c r="M503" s="27"/>
      <c r="N503" s="27"/>
      <c r="O503" s="27"/>
      <c r="P503" s="27"/>
      <c r="Q503" s="27"/>
      <c r="R503" s="27"/>
      <c r="S503" s="28"/>
      <c r="T503" s="28"/>
      <c r="U503" s="28"/>
      <c r="V503" s="28"/>
      <c r="W503" s="28" t="str">
        <f t="shared" si="663"/>
        <v>TA</v>
      </c>
      <c r="X503" s="29" t="str">
        <f t="shared" si="664"/>
        <v>////////TA</v>
      </c>
      <c r="Y503" s="66"/>
      <c r="Z503" s="67"/>
      <c r="AA503" s="67"/>
      <c r="AB503" s="67"/>
      <c r="AC503" s="67"/>
      <c r="AD503" s="67"/>
      <c r="AE503" s="72">
        <f t="shared" si="665"/>
        <v>0</v>
      </c>
      <c r="AF503" s="67"/>
      <c r="AG503" s="66"/>
      <c r="AH503" s="67"/>
      <c r="AI503" s="67"/>
      <c r="AJ503" s="67"/>
      <c r="AK503" s="68"/>
      <c r="AL503" s="66"/>
      <c r="AM503" s="64">
        <f t="shared" si="666"/>
        <v>0</v>
      </c>
      <c r="AN503" s="64">
        <f t="shared" si="667"/>
        <v>0</v>
      </c>
      <c r="AO503" s="64">
        <f t="shared" si="668"/>
        <v>0</v>
      </c>
      <c r="AP503" s="64">
        <f t="shared" si="669"/>
        <v>0</v>
      </c>
      <c r="AQ503" s="64">
        <f t="shared" si="670"/>
        <v>0</v>
      </c>
      <c r="AR503" s="64">
        <f t="shared" si="671"/>
        <v>0</v>
      </c>
      <c r="AS503" s="68"/>
      <c r="AT503" s="78"/>
      <c r="AU503" s="79"/>
      <c r="AV503" s="79"/>
      <c r="AW503" s="80"/>
      <c r="AX503" s="106" t="str">
        <f t="shared" si="672"/>
        <v>Puissance active/réactive</v>
      </c>
      <c r="AY503" s="63"/>
      <c r="BA503" s="36"/>
      <c r="BB503" s="27">
        <f t="shared" si="673"/>
        <v>1</v>
      </c>
      <c r="BC503" s="27">
        <f t="shared" si="674"/>
        <v>0</v>
      </c>
      <c r="BD503" s="27"/>
      <c r="BE503" s="27">
        <f t="shared" si="675"/>
        <v>0</v>
      </c>
      <c r="BF503" s="27"/>
      <c r="BG503" s="27">
        <f t="shared" si="676"/>
        <v>0</v>
      </c>
      <c r="BH503" s="1"/>
      <c r="BI503" s="1"/>
      <c r="BJ503" s="1"/>
      <c r="BK503" s="1"/>
      <c r="BL503" s="1"/>
      <c r="BM503" s="1"/>
      <c r="BN503" s="1"/>
      <c r="BO503" s="1"/>
      <c r="BP503" s="1"/>
      <c r="BQ503" s="1"/>
      <c r="BR503" s="1"/>
      <c r="BS503" s="38"/>
      <c r="BT503" s="107">
        <f t="shared" si="677"/>
        <v>0</v>
      </c>
      <c r="BU503" s="108">
        <f t="shared" si="678"/>
        <v>0</v>
      </c>
      <c r="BV503" s="28">
        <f t="shared" si="679"/>
        <v>0</v>
      </c>
      <c r="BW503" s="28">
        <f t="shared" si="680"/>
        <v>0</v>
      </c>
      <c r="BX503" s="27"/>
      <c r="BY503" s="27"/>
      <c r="BZ503" s="38">
        <f t="shared" si="681"/>
        <v>0</v>
      </c>
      <c r="CA503" s="38">
        <f t="shared" si="682"/>
        <v>0</v>
      </c>
      <c r="CB503" s="38">
        <f t="shared" si="683"/>
        <v>0</v>
      </c>
      <c r="CC503" s="38">
        <f t="shared" si="684"/>
        <v>0</v>
      </c>
      <c r="CD503" s="38">
        <f t="shared" si="685"/>
        <v>0</v>
      </c>
      <c r="CE503" s="27"/>
      <c r="CF503" s="27"/>
      <c r="CG503" s="27"/>
      <c r="CH503" s="27"/>
      <c r="CI503" s="126"/>
      <c r="CJ503" s="116"/>
      <c r="CK503" s="27"/>
      <c r="CL503" s="116"/>
      <c r="CM503" s="27"/>
      <c r="CN503" s="116"/>
      <c r="CO503" s="27"/>
      <c r="CP503" s="27"/>
      <c r="CQ503" s="27">
        <f t="shared" si="686"/>
        <v>0</v>
      </c>
      <c r="CR503" s="27"/>
      <c r="CS503" s="27">
        <f t="shared" si="687"/>
        <v>0</v>
      </c>
      <c r="CT503" s="27"/>
      <c r="CU503" s="27"/>
      <c r="CV503" s="86">
        <f t="shared" si="688"/>
        <v>1</v>
      </c>
      <c r="CW503" s="86">
        <f t="shared" si="689"/>
        <v>1</v>
      </c>
    </row>
    <row r="504" spans="2:101" customFormat="1" outlineLevel="3" x14ac:dyDescent="0.3">
      <c r="B504" s="163">
        <f t="shared" si="661"/>
        <v>23</v>
      </c>
      <c r="C504" s="164"/>
      <c r="D504" s="166" t="str">
        <f t="shared" si="662"/>
        <v>Groupe électrogène</v>
      </c>
      <c r="E504" s="37" t="s">
        <v>1182</v>
      </c>
      <c r="F504" s="34">
        <v>1</v>
      </c>
      <c r="G504" s="34"/>
      <c r="H504" s="34"/>
      <c r="I504" s="34"/>
      <c r="J504" s="34"/>
      <c r="K504" s="34"/>
      <c r="L504" s="34"/>
      <c r="M504" s="27"/>
      <c r="N504" s="27"/>
      <c r="O504" s="27"/>
      <c r="P504" s="27"/>
      <c r="Q504" s="27"/>
      <c r="R504" s="27"/>
      <c r="S504" s="28"/>
      <c r="T504" s="28"/>
      <c r="U504" s="28"/>
      <c r="V504" s="28"/>
      <c r="W504" s="28" t="str">
        <f t="shared" si="663"/>
        <v>TA</v>
      </c>
      <c r="X504" s="29" t="str">
        <f t="shared" si="664"/>
        <v>////////TA</v>
      </c>
      <c r="Y504" s="66"/>
      <c r="Z504" s="67"/>
      <c r="AA504" s="67"/>
      <c r="AB504" s="67"/>
      <c r="AC504" s="67"/>
      <c r="AD504" s="67"/>
      <c r="AE504" s="72">
        <f t="shared" si="665"/>
        <v>0</v>
      </c>
      <c r="AF504" s="67"/>
      <c r="AG504" s="66"/>
      <c r="AH504" s="67"/>
      <c r="AI504" s="67"/>
      <c r="AJ504" s="67"/>
      <c r="AK504" s="68"/>
      <c r="AL504" s="66"/>
      <c r="AM504" s="64">
        <f t="shared" si="666"/>
        <v>0</v>
      </c>
      <c r="AN504" s="64">
        <f t="shared" si="667"/>
        <v>0</v>
      </c>
      <c r="AO504" s="64">
        <f t="shared" si="668"/>
        <v>0</v>
      </c>
      <c r="AP504" s="64">
        <f t="shared" si="669"/>
        <v>0</v>
      </c>
      <c r="AQ504" s="64">
        <f t="shared" si="670"/>
        <v>0</v>
      </c>
      <c r="AR504" s="64">
        <f t="shared" si="671"/>
        <v>0</v>
      </c>
      <c r="AS504" s="68"/>
      <c r="AT504" s="78"/>
      <c r="AU504" s="79"/>
      <c r="AV504" s="79"/>
      <c r="AW504" s="80"/>
      <c r="AX504" s="106" t="str">
        <f t="shared" si="672"/>
        <v>Pression d’huile</v>
      </c>
      <c r="AY504" s="63"/>
      <c r="BA504" s="36"/>
      <c r="BB504" s="27">
        <f t="shared" si="673"/>
        <v>1</v>
      </c>
      <c r="BC504" s="27">
        <f t="shared" si="674"/>
        <v>0</v>
      </c>
      <c r="BD504" s="27"/>
      <c r="BE504" s="27">
        <f t="shared" si="675"/>
        <v>0</v>
      </c>
      <c r="BF504" s="27"/>
      <c r="BG504" s="27">
        <f t="shared" si="676"/>
        <v>0</v>
      </c>
      <c r="BH504" s="1"/>
      <c r="BI504" s="1"/>
      <c r="BJ504" s="1"/>
      <c r="BK504" s="1"/>
      <c r="BL504" s="1"/>
      <c r="BM504" s="1"/>
      <c r="BN504" s="1"/>
      <c r="BO504" s="1"/>
      <c r="BP504" s="1"/>
      <c r="BQ504" s="1"/>
      <c r="BR504" s="1"/>
      <c r="BS504" s="38"/>
      <c r="BT504" s="107">
        <f t="shared" si="677"/>
        <v>0</v>
      </c>
      <c r="BU504" s="108">
        <f t="shared" si="678"/>
        <v>0</v>
      </c>
      <c r="BV504" s="28">
        <f t="shared" si="679"/>
        <v>0</v>
      </c>
      <c r="BW504" s="28">
        <f t="shared" si="680"/>
        <v>0</v>
      </c>
      <c r="BX504" s="27"/>
      <c r="BY504" s="27"/>
      <c r="BZ504" s="38">
        <f t="shared" si="681"/>
        <v>0</v>
      </c>
      <c r="CA504" s="38">
        <f t="shared" si="682"/>
        <v>0</v>
      </c>
      <c r="CB504" s="38">
        <f t="shared" si="683"/>
        <v>0</v>
      </c>
      <c r="CC504" s="38">
        <f t="shared" si="684"/>
        <v>0</v>
      </c>
      <c r="CD504" s="38">
        <f t="shared" si="685"/>
        <v>0</v>
      </c>
      <c r="CE504" s="27"/>
      <c r="CF504" s="27"/>
      <c r="CG504" s="27"/>
      <c r="CH504" s="27"/>
      <c r="CI504" s="126"/>
      <c r="CJ504" s="116"/>
      <c r="CK504" s="27"/>
      <c r="CL504" s="116"/>
      <c r="CM504" s="27"/>
      <c r="CN504" s="116"/>
      <c r="CO504" s="27"/>
      <c r="CP504" s="27"/>
      <c r="CQ504" s="27">
        <f t="shared" si="686"/>
        <v>0</v>
      </c>
      <c r="CR504" s="27"/>
      <c r="CS504" s="27">
        <f t="shared" si="687"/>
        <v>0</v>
      </c>
      <c r="CT504" s="27"/>
      <c r="CU504" s="27"/>
      <c r="CV504" s="86">
        <f t="shared" si="688"/>
        <v>1</v>
      </c>
      <c r="CW504" s="86">
        <f t="shared" si="689"/>
        <v>1</v>
      </c>
    </row>
    <row r="505" spans="2:101" customFormat="1" outlineLevel="3" x14ac:dyDescent="0.3">
      <c r="B505" s="163">
        <f t="shared" si="661"/>
        <v>24</v>
      </c>
      <c r="C505" s="164"/>
      <c r="D505" s="166" t="str">
        <f t="shared" si="662"/>
        <v>Groupe électrogène</v>
      </c>
      <c r="E505" s="37" t="s">
        <v>1183</v>
      </c>
      <c r="F505" s="34">
        <v>1</v>
      </c>
      <c r="G505" s="34"/>
      <c r="H505" s="34"/>
      <c r="I505" s="34"/>
      <c r="J505" s="34"/>
      <c r="K505" s="34"/>
      <c r="L505" s="34"/>
      <c r="M505" s="27"/>
      <c r="N505" s="27"/>
      <c r="O505" s="27"/>
      <c r="P505" s="27"/>
      <c r="Q505" s="27"/>
      <c r="R505" s="27"/>
      <c r="S505" s="28"/>
      <c r="T505" s="28"/>
      <c r="U505" s="28"/>
      <c r="V505" s="28"/>
      <c r="W505" s="28" t="str">
        <f t="shared" si="663"/>
        <v>TA</v>
      </c>
      <c r="X505" s="29" t="str">
        <f t="shared" si="664"/>
        <v>////////TA</v>
      </c>
      <c r="Y505" s="66"/>
      <c r="Z505" s="67"/>
      <c r="AA505" s="67"/>
      <c r="AB505" s="67"/>
      <c r="AC505" s="67"/>
      <c r="AD505" s="67"/>
      <c r="AE505" s="72">
        <f t="shared" si="665"/>
        <v>0</v>
      </c>
      <c r="AF505" s="67"/>
      <c r="AG505" s="66"/>
      <c r="AH505" s="67"/>
      <c r="AI505" s="67"/>
      <c r="AJ505" s="67"/>
      <c r="AK505" s="68"/>
      <c r="AL505" s="66"/>
      <c r="AM505" s="64">
        <f t="shared" si="666"/>
        <v>0</v>
      </c>
      <c r="AN505" s="64">
        <f t="shared" si="667"/>
        <v>0</v>
      </c>
      <c r="AO505" s="64">
        <f t="shared" si="668"/>
        <v>0</v>
      </c>
      <c r="AP505" s="64">
        <f t="shared" si="669"/>
        <v>0</v>
      </c>
      <c r="AQ505" s="64">
        <f t="shared" si="670"/>
        <v>0</v>
      </c>
      <c r="AR505" s="64">
        <f t="shared" si="671"/>
        <v>0</v>
      </c>
      <c r="AS505" s="68"/>
      <c r="AT505" s="78"/>
      <c r="AU505" s="79"/>
      <c r="AV505" s="79"/>
      <c r="AW505" s="80"/>
      <c r="AX505" s="106" t="str">
        <f t="shared" si="672"/>
        <v>Température d’eau</v>
      </c>
      <c r="AY505" s="63"/>
      <c r="BA505" s="36"/>
      <c r="BB505" s="27">
        <f t="shared" si="673"/>
        <v>1</v>
      </c>
      <c r="BC505" s="27">
        <f t="shared" si="674"/>
        <v>0</v>
      </c>
      <c r="BD505" s="27"/>
      <c r="BE505" s="27">
        <f t="shared" si="675"/>
        <v>0</v>
      </c>
      <c r="BF505" s="27"/>
      <c r="BG505" s="27">
        <f t="shared" si="676"/>
        <v>0</v>
      </c>
      <c r="BH505" s="1"/>
      <c r="BI505" s="1"/>
      <c r="BJ505" s="1"/>
      <c r="BK505" s="1"/>
      <c r="BL505" s="1"/>
      <c r="BM505" s="1"/>
      <c r="BN505" s="1"/>
      <c r="BO505" s="1"/>
      <c r="BP505" s="1"/>
      <c r="BQ505" s="1"/>
      <c r="BR505" s="1"/>
      <c r="BS505" s="38"/>
      <c r="BT505" s="107">
        <f t="shared" si="677"/>
        <v>0</v>
      </c>
      <c r="BU505" s="108">
        <f t="shared" si="678"/>
        <v>0</v>
      </c>
      <c r="BV505" s="28">
        <f t="shared" si="679"/>
        <v>0</v>
      </c>
      <c r="BW505" s="28">
        <f t="shared" si="680"/>
        <v>0</v>
      </c>
      <c r="BX505" s="27"/>
      <c r="BY505" s="27"/>
      <c r="BZ505" s="38">
        <f t="shared" si="681"/>
        <v>0</v>
      </c>
      <c r="CA505" s="38">
        <f t="shared" si="682"/>
        <v>0</v>
      </c>
      <c r="CB505" s="38">
        <f t="shared" si="683"/>
        <v>0</v>
      </c>
      <c r="CC505" s="38">
        <f t="shared" si="684"/>
        <v>0</v>
      </c>
      <c r="CD505" s="38">
        <f t="shared" si="685"/>
        <v>0</v>
      </c>
      <c r="CE505" s="27"/>
      <c r="CF505" s="27"/>
      <c r="CG505" s="27"/>
      <c r="CH505" s="27"/>
      <c r="CI505" s="126"/>
      <c r="CJ505" s="116"/>
      <c r="CK505" s="27"/>
      <c r="CL505" s="116"/>
      <c r="CM505" s="27"/>
      <c r="CN505" s="116"/>
      <c r="CO505" s="27"/>
      <c r="CP505" s="27"/>
      <c r="CQ505" s="27">
        <f t="shared" si="686"/>
        <v>0</v>
      </c>
      <c r="CR505" s="27"/>
      <c r="CS505" s="27">
        <f t="shared" si="687"/>
        <v>0</v>
      </c>
      <c r="CT505" s="27"/>
      <c r="CU505" s="27"/>
      <c r="CV505" s="86">
        <f t="shared" si="688"/>
        <v>1</v>
      </c>
      <c r="CW505" s="86">
        <f t="shared" si="689"/>
        <v>1</v>
      </c>
    </row>
    <row r="506" spans="2:101" customFormat="1" outlineLevel="3" x14ac:dyDescent="0.3">
      <c r="B506" s="163">
        <f t="shared" si="661"/>
        <v>25</v>
      </c>
      <c r="C506" s="164"/>
      <c r="D506" s="166" t="str">
        <f t="shared" si="662"/>
        <v>Groupe électrogène</v>
      </c>
      <c r="E506" s="37" t="s">
        <v>1184</v>
      </c>
      <c r="F506" s="34">
        <v>1</v>
      </c>
      <c r="G506" s="34"/>
      <c r="H506" s="34"/>
      <c r="I506" s="34"/>
      <c r="J506" s="34"/>
      <c r="K506" s="34"/>
      <c r="L506" s="34"/>
      <c r="M506" s="27"/>
      <c r="N506" s="27"/>
      <c r="O506" s="27"/>
      <c r="P506" s="27"/>
      <c r="Q506" s="27"/>
      <c r="R506" s="27"/>
      <c r="S506" s="28"/>
      <c r="T506" s="28"/>
      <c r="U506" s="28"/>
      <c r="V506" s="28"/>
      <c r="W506" s="28" t="str">
        <f t="shared" si="663"/>
        <v>TA</v>
      </c>
      <c r="X506" s="29" t="str">
        <f t="shared" si="664"/>
        <v>////////TA</v>
      </c>
      <c r="Y506" s="66"/>
      <c r="Z506" s="67"/>
      <c r="AA506" s="67"/>
      <c r="AB506" s="67"/>
      <c r="AC506" s="67"/>
      <c r="AD506" s="67"/>
      <c r="AE506" s="72">
        <f t="shared" si="665"/>
        <v>0</v>
      </c>
      <c r="AF506" s="67"/>
      <c r="AG506" s="66"/>
      <c r="AH506" s="67"/>
      <c r="AI506" s="67"/>
      <c r="AJ506" s="67"/>
      <c r="AK506" s="68"/>
      <c r="AL506" s="66"/>
      <c r="AM506" s="64">
        <f t="shared" si="666"/>
        <v>0</v>
      </c>
      <c r="AN506" s="64">
        <f t="shared" si="667"/>
        <v>0</v>
      </c>
      <c r="AO506" s="64">
        <f t="shared" si="668"/>
        <v>0</v>
      </c>
      <c r="AP506" s="64">
        <f t="shared" si="669"/>
        <v>0</v>
      </c>
      <c r="AQ506" s="64">
        <f t="shared" si="670"/>
        <v>0</v>
      </c>
      <c r="AR506" s="64">
        <f t="shared" si="671"/>
        <v>0</v>
      </c>
      <c r="AS506" s="68"/>
      <c r="AT506" s="78"/>
      <c r="AU506" s="79"/>
      <c r="AV506" s="79"/>
      <c r="AW506" s="80"/>
      <c r="AX506" s="106" t="str">
        <f t="shared" si="672"/>
        <v>Survitesse</v>
      </c>
      <c r="AY506" s="63"/>
      <c r="BA506" s="36"/>
      <c r="BB506" s="27">
        <f t="shared" si="673"/>
        <v>1</v>
      </c>
      <c r="BC506" s="27">
        <f t="shared" si="674"/>
        <v>0</v>
      </c>
      <c r="BD506" s="27"/>
      <c r="BE506" s="27">
        <f t="shared" si="675"/>
        <v>0</v>
      </c>
      <c r="BF506" s="27"/>
      <c r="BG506" s="27">
        <f t="shared" si="676"/>
        <v>0</v>
      </c>
      <c r="BH506" s="1"/>
      <c r="BI506" s="1"/>
      <c r="BJ506" s="1"/>
      <c r="BK506" s="1"/>
      <c r="BL506" s="1"/>
      <c r="BM506" s="1"/>
      <c r="BN506" s="1"/>
      <c r="BO506" s="1"/>
      <c r="BP506" s="1"/>
      <c r="BQ506" s="1"/>
      <c r="BR506" s="1"/>
      <c r="BS506" s="38"/>
      <c r="BT506" s="107">
        <f t="shared" si="677"/>
        <v>0</v>
      </c>
      <c r="BU506" s="108">
        <f t="shared" si="678"/>
        <v>0</v>
      </c>
      <c r="BV506" s="28">
        <f t="shared" si="679"/>
        <v>0</v>
      </c>
      <c r="BW506" s="28">
        <f t="shared" si="680"/>
        <v>0</v>
      </c>
      <c r="BX506" s="27"/>
      <c r="BY506" s="27"/>
      <c r="BZ506" s="38">
        <f t="shared" si="681"/>
        <v>0</v>
      </c>
      <c r="CA506" s="38">
        <f t="shared" si="682"/>
        <v>0</v>
      </c>
      <c r="CB506" s="38">
        <f t="shared" si="683"/>
        <v>0</v>
      </c>
      <c r="CC506" s="38">
        <f t="shared" si="684"/>
        <v>0</v>
      </c>
      <c r="CD506" s="38">
        <f t="shared" si="685"/>
        <v>0</v>
      </c>
      <c r="CE506" s="27"/>
      <c r="CF506" s="27"/>
      <c r="CG506" s="27"/>
      <c r="CH506" s="27"/>
      <c r="CI506" s="126"/>
      <c r="CJ506" s="116"/>
      <c r="CK506" s="27"/>
      <c r="CL506" s="116"/>
      <c r="CM506" s="27"/>
      <c r="CN506" s="116"/>
      <c r="CO506" s="27"/>
      <c r="CP506" s="27"/>
      <c r="CQ506" s="27">
        <f t="shared" si="686"/>
        <v>0</v>
      </c>
      <c r="CR506" s="27"/>
      <c r="CS506" s="27">
        <f t="shared" si="687"/>
        <v>0</v>
      </c>
      <c r="CT506" s="27"/>
      <c r="CU506" s="27"/>
      <c r="CV506" s="86">
        <f t="shared" si="688"/>
        <v>1</v>
      </c>
      <c r="CW506" s="86">
        <f t="shared" si="689"/>
        <v>1</v>
      </c>
    </row>
    <row r="507" spans="2:101" customFormat="1" outlineLevel="3" x14ac:dyDescent="0.3">
      <c r="B507" s="163">
        <f t="shared" si="661"/>
        <v>26</v>
      </c>
      <c r="C507" s="164"/>
      <c r="D507" s="166" t="str">
        <f t="shared" si="662"/>
        <v>Groupe électrogène</v>
      </c>
      <c r="E507" s="37" t="s">
        <v>1185</v>
      </c>
      <c r="F507" s="34">
        <v>1</v>
      </c>
      <c r="G507" s="34"/>
      <c r="H507" s="34"/>
      <c r="I507" s="34"/>
      <c r="J507" s="34"/>
      <c r="K507" s="34"/>
      <c r="L507" s="34"/>
      <c r="M507" s="27"/>
      <c r="N507" s="27"/>
      <c r="O507" s="27"/>
      <c r="P507" s="27"/>
      <c r="Q507" s="27"/>
      <c r="R507" s="27"/>
      <c r="S507" s="28"/>
      <c r="T507" s="28"/>
      <c r="U507" s="28"/>
      <c r="V507" s="28"/>
      <c r="W507" s="28" t="str">
        <f t="shared" si="663"/>
        <v>TA</v>
      </c>
      <c r="X507" s="29" t="str">
        <f t="shared" si="664"/>
        <v>////////TA</v>
      </c>
      <c r="Y507" s="66"/>
      <c r="Z507" s="67"/>
      <c r="AA507" s="67"/>
      <c r="AB507" s="67"/>
      <c r="AC507" s="67"/>
      <c r="AD507" s="67"/>
      <c r="AE507" s="72">
        <f t="shared" si="665"/>
        <v>0</v>
      </c>
      <c r="AF507" s="67"/>
      <c r="AG507" s="66"/>
      <c r="AH507" s="67"/>
      <c r="AI507" s="67"/>
      <c r="AJ507" s="67"/>
      <c r="AK507" s="68"/>
      <c r="AL507" s="66"/>
      <c r="AM507" s="64">
        <f t="shared" si="666"/>
        <v>0</v>
      </c>
      <c r="AN507" s="64">
        <f t="shared" si="667"/>
        <v>0</v>
      </c>
      <c r="AO507" s="64">
        <f t="shared" si="668"/>
        <v>0</v>
      </c>
      <c r="AP507" s="64">
        <f t="shared" si="669"/>
        <v>0</v>
      </c>
      <c r="AQ507" s="64">
        <f t="shared" si="670"/>
        <v>0</v>
      </c>
      <c r="AR507" s="64">
        <f t="shared" si="671"/>
        <v>0</v>
      </c>
      <c r="AS507" s="68"/>
      <c r="AT507" s="78"/>
      <c r="AU507" s="79"/>
      <c r="AV507" s="79"/>
      <c r="AW507" s="80"/>
      <c r="AX507" s="106" t="str">
        <f t="shared" si="672"/>
        <v>Sous vitesse</v>
      </c>
      <c r="AY507" s="63"/>
      <c r="BA507" s="36"/>
      <c r="BB507" s="27">
        <f t="shared" si="673"/>
        <v>1</v>
      </c>
      <c r="BC507" s="27">
        <f t="shared" si="674"/>
        <v>0</v>
      </c>
      <c r="BD507" s="27"/>
      <c r="BE507" s="27">
        <f t="shared" si="675"/>
        <v>0</v>
      </c>
      <c r="BF507" s="27"/>
      <c r="BG507" s="27">
        <f t="shared" si="676"/>
        <v>0</v>
      </c>
      <c r="BH507" s="1"/>
      <c r="BI507" s="1"/>
      <c r="BJ507" s="1"/>
      <c r="BK507" s="1"/>
      <c r="BL507" s="1"/>
      <c r="BM507" s="1"/>
      <c r="BN507" s="1"/>
      <c r="BO507" s="1"/>
      <c r="BP507" s="1"/>
      <c r="BQ507" s="1"/>
      <c r="BR507" s="1"/>
      <c r="BS507" s="38"/>
      <c r="BT507" s="107">
        <f t="shared" si="677"/>
        <v>0</v>
      </c>
      <c r="BU507" s="108">
        <f t="shared" si="678"/>
        <v>0</v>
      </c>
      <c r="BV507" s="28">
        <f t="shared" si="679"/>
        <v>0</v>
      </c>
      <c r="BW507" s="28">
        <f t="shared" si="680"/>
        <v>0</v>
      </c>
      <c r="BX507" s="27"/>
      <c r="BY507" s="27"/>
      <c r="BZ507" s="38">
        <f t="shared" si="681"/>
        <v>0</v>
      </c>
      <c r="CA507" s="38">
        <f t="shared" si="682"/>
        <v>0</v>
      </c>
      <c r="CB507" s="38">
        <f t="shared" si="683"/>
        <v>0</v>
      </c>
      <c r="CC507" s="38">
        <f t="shared" si="684"/>
        <v>0</v>
      </c>
      <c r="CD507" s="38">
        <f t="shared" si="685"/>
        <v>0</v>
      </c>
      <c r="CE507" s="27"/>
      <c r="CF507" s="27"/>
      <c r="CG507" s="27"/>
      <c r="CH507" s="27"/>
      <c r="CI507" s="126"/>
      <c r="CJ507" s="116"/>
      <c r="CK507" s="27"/>
      <c r="CL507" s="116"/>
      <c r="CM507" s="27"/>
      <c r="CN507" s="116"/>
      <c r="CO507" s="27"/>
      <c r="CP507" s="27"/>
      <c r="CQ507" s="27">
        <f t="shared" si="686"/>
        <v>0</v>
      </c>
      <c r="CR507" s="27"/>
      <c r="CS507" s="27">
        <f t="shared" si="687"/>
        <v>0</v>
      </c>
      <c r="CT507" s="27"/>
      <c r="CU507" s="27"/>
      <c r="CV507" s="86">
        <f t="shared" si="688"/>
        <v>1</v>
      </c>
      <c r="CW507" s="86">
        <f t="shared" si="689"/>
        <v>1</v>
      </c>
    </row>
    <row r="508" spans="2:101" customFormat="1" outlineLevel="3" x14ac:dyDescent="0.3">
      <c r="B508" s="163">
        <f t="shared" si="661"/>
        <v>27</v>
      </c>
      <c r="C508" s="164"/>
      <c r="D508" s="166" t="str">
        <f t="shared" si="662"/>
        <v>Groupe électrogène</v>
      </c>
      <c r="E508" s="37" t="s">
        <v>1186</v>
      </c>
      <c r="F508" s="34">
        <v>1</v>
      </c>
      <c r="G508" s="34"/>
      <c r="H508" s="34"/>
      <c r="I508" s="34"/>
      <c r="J508" s="34"/>
      <c r="K508" s="34"/>
      <c r="L508" s="34"/>
      <c r="M508" s="27"/>
      <c r="N508" s="27"/>
      <c r="O508" s="27"/>
      <c r="P508" s="27"/>
      <c r="Q508" s="27"/>
      <c r="R508" s="27"/>
      <c r="S508" s="28"/>
      <c r="T508" s="28"/>
      <c r="U508" s="28"/>
      <c r="V508" s="28"/>
      <c r="W508" s="28" t="str">
        <f t="shared" si="663"/>
        <v>TA</v>
      </c>
      <c r="X508" s="29" t="str">
        <f t="shared" si="664"/>
        <v>////////TA</v>
      </c>
      <c r="Y508" s="66"/>
      <c r="Z508" s="67"/>
      <c r="AA508" s="67"/>
      <c r="AB508" s="67"/>
      <c r="AC508" s="67"/>
      <c r="AD508" s="67"/>
      <c r="AE508" s="72">
        <f t="shared" si="665"/>
        <v>0</v>
      </c>
      <c r="AF508" s="67"/>
      <c r="AG508" s="66"/>
      <c r="AH508" s="67"/>
      <c r="AI508" s="67"/>
      <c r="AJ508" s="67"/>
      <c r="AK508" s="68"/>
      <c r="AL508" s="66"/>
      <c r="AM508" s="64">
        <f t="shared" si="666"/>
        <v>0</v>
      </c>
      <c r="AN508" s="64">
        <f t="shared" si="667"/>
        <v>0</v>
      </c>
      <c r="AO508" s="64">
        <f t="shared" si="668"/>
        <v>0</v>
      </c>
      <c r="AP508" s="64">
        <f t="shared" si="669"/>
        <v>0</v>
      </c>
      <c r="AQ508" s="64">
        <f t="shared" si="670"/>
        <v>0</v>
      </c>
      <c r="AR508" s="64">
        <f t="shared" si="671"/>
        <v>0</v>
      </c>
      <c r="AS508" s="68"/>
      <c r="AT508" s="78"/>
      <c r="AU508" s="79"/>
      <c r="AV508" s="79"/>
      <c r="AW508" s="80"/>
      <c r="AX508" s="106" t="str">
        <f t="shared" si="672"/>
        <v>Surcharge, court-circuit</v>
      </c>
      <c r="AY508" s="63"/>
      <c r="BA508" s="36"/>
      <c r="BB508" s="27">
        <f t="shared" si="673"/>
        <v>1</v>
      </c>
      <c r="BC508" s="27">
        <f t="shared" si="674"/>
        <v>0</v>
      </c>
      <c r="BD508" s="27"/>
      <c r="BE508" s="27">
        <f t="shared" si="675"/>
        <v>0</v>
      </c>
      <c r="BF508" s="27"/>
      <c r="BG508" s="27">
        <f t="shared" si="676"/>
        <v>0</v>
      </c>
      <c r="BH508" s="1"/>
      <c r="BI508" s="1"/>
      <c r="BJ508" s="1"/>
      <c r="BK508" s="1"/>
      <c r="BL508" s="1"/>
      <c r="BM508" s="1"/>
      <c r="BN508" s="1"/>
      <c r="BO508" s="1"/>
      <c r="BP508" s="1"/>
      <c r="BQ508" s="1"/>
      <c r="BR508" s="1"/>
      <c r="BS508" s="38"/>
      <c r="BT508" s="107">
        <f t="shared" si="677"/>
        <v>0</v>
      </c>
      <c r="BU508" s="108">
        <f t="shared" si="678"/>
        <v>0</v>
      </c>
      <c r="BV508" s="28">
        <f t="shared" si="679"/>
        <v>0</v>
      </c>
      <c r="BW508" s="28">
        <f t="shared" si="680"/>
        <v>0</v>
      </c>
      <c r="BX508" s="27"/>
      <c r="BY508" s="27"/>
      <c r="BZ508" s="38">
        <f t="shared" si="681"/>
        <v>0</v>
      </c>
      <c r="CA508" s="38">
        <f t="shared" si="682"/>
        <v>0</v>
      </c>
      <c r="CB508" s="38">
        <f t="shared" si="683"/>
        <v>0</v>
      </c>
      <c r="CC508" s="38">
        <f t="shared" si="684"/>
        <v>0</v>
      </c>
      <c r="CD508" s="38">
        <f t="shared" si="685"/>
        <v>0</v>
      </c>
      <c r="CE508" s="27"/>
      <c r="CF508" s="27"/>
      <c r="CG508" s="27"/>
      <c r="CH508" s="27"/>
      <c r="CI508" s="126"/>
      <c r="CJ508" s="116"/>
      <c r="CK508" s="27"/>
      <c r="CL508" s="116"/>
      <c r="CM508" s="27"/>
      <c r="CN508" s="116"/>
      <c r="CO508" s="27"/>
      <c r="CP508" s="27"/>
      <c r="CQ508" s="27">
        <f t="shared" si="686"/>
        <v>0</v>
      </c>
      <c r="CR508" s="27"/>
      <c r="CS508" s="27">
        <f t="shared" si="687"/>
        <v>0</v>
      </c>
      <c r="CT508" s="27"/>
      <c r="CU508" s="27"/>
      <c r="CV508" s="86">
        <f t="shared" si="688"/>
        <v>1</v>
      </c>
      <c r="CW508" s="86">
        <f t="shared" si="689"/>
        <v>1</v>
      </c>
    </row>
    <row r="509" spans="2:101" customFormat="1" outlineLevel="3" x14ac:dyDescent="0.3">
      <c r="B509" s="163">
        <f t="shared" si="661"/>
        <v>28</v>
      </c>
      <c r="C509" s="164"/>
      <c r="D509" s="166" t="str">
        <f t="shared" si="662"/>
        <v>Groupe électrogène</v>
      </c>
      <c r="E509" s="37" t="s">
        <v>1187</v>
      </c>
      <c r="F509" s="34">
        <v>1</v>
      </c>
      <c r="G509" s="34"/>
      <c r="H509" s="34"/>
      <c r="I509" s="34"/>
      <c r="J509" s="34"/>
      <c r="K509" s="34"/>
      <c r="L509" s="34"/>
      <c r="M509" s="27"/>
      <c r="N509" s="27"/>
      <c r="O509" s="27"/>
      <c r="P509" s="27"/>
      <c r="Q509" s="27"/>
      <c r="R509" s="27"/>
      <c r="S509" s="28"/>
      <c r="T509" s="28"/>
      <c r="U509" s="28"/>
      <c r="V509" s="28"/>
      <c r="W509" s="28" t="str">
        <f t="shared" si="663"/>
        <v>TA</v>
      </c>
      <c r="X509" s="29" t="str">
        <f t="shared" si="664"/>
        <v>////////TA</v>
      </c>
      <c r="Y509" s="66"/>
      <c r="Z509" s="67"/>
      <c r="AA509" s="67"/>
      <c r="AB509" s="67"/>
      <c r="AC509" s="67"/>
      <c r="AD509" s="67"/>
      <c r="AE509" s="72">
        <f t="shared" si="665"/>
        <v>0</v>
      </c>
      <c r="AF509" s="67"/>
      <c r="AG509" s="66"/>
      <c r="AH509" s="67"/>
      <c r="AI509" s="67"/>
      <c r="AJ509" s="67"/>
      <c r="AK509" s="68"/>
      <c r="AL509" s="66"/>
      <c r="AM509" s="64">
        <f t="shared" si="666"/>
        <v>0</v>
      </c>
      <c r="AN509" s="64">
        <f t="shared" si="667"/>
        <v>0</v>
      </c>
      <c r="AO509" s="64">
        <f t="shared" si="668"/>
        <v>0</v>
      </c>
      <c r="AP509" s="64">
        <f t="shared" si="669"/>
        <v>0</v>
      </c>
      <c r="AQ509" s="64">
        <f t="shared" si="670"/>
        <v>0</v>
      </c>
      <c r="AR509" s="64">
        <f t="shared" si="671"/>
        <v>0</v>
      </c>
      <c r="AS509" s="68"/>
      <c r="AT509" s="78"/>
      <c r="AU509" s="79"/>
      <c r="AV509" s="79"/>
      <c r="AW509" s="80"/>
      <c r="AX509" s="106" t="str">
        <f t="shared" si="672"/>
        <v>Directionnel de courant de phase</v>
      </c>
      <c r="AY509" s="63"/>
      <c r="BA509" s="36"/>
      <c r="BB509" s="27">
        <f t="shared" si="673"/>
        <v>1</v>
      </c>
      <c r="BC509" s="27">
        <f t="shared" si="674"/>
        <v>0</v>
      </c>
      <c r="BD509" s="27"/>
      <c r="BE509" s="27">
        <f t="shared" si="675"/>
        <v>0</v>
      </c>
      <c r="BF509" s="27"/>
      <c r="BG509" s="27">
        <f t="shared" si="676"/>
        <v>0</v>
      </c>
      <c r="BH509" s="1"/>
      <c r="BI509" s="1"/>
      <c r="BJ509" s="1"/>
      <c r="BK509" s="1"/>
      <c r="BL509" s="1"/>
      <c r="BM509" s="1"/>
      <c r="BN509" s="1"/>
      <c r="BO509" s="1"/>
      <c r="BP509" s="1"/>
      <c r="BQ509" s="1"/>
      <c r="BR509" s="1"/>
      <c r="BS509" s="38"/>
      <c r="BT509" s="107">
        <f t="shared" si="677"/>
        <v>0</v>
      </c>
      <c r="BU509" s="108">
        <f t="shared" si="678"/>
        <v>0</v>
      </c>
      <c r="BV509" s="28">
        <f t="shared" si="679"/>
        <v>0</v>
      </c>
      <c r="BW509" s="28">
        <f t="shared" si="680"/>
        <v>0</v>
      </c>
      <c r="BX509" s="27"/>
      <c r="BY509" s="27"/>
      <c r="BZ509" s="38">
        <f t="shared" si="681"/>
        <v>0</v>
      </c>
      <c r="CA509" s="38">
        <f t="shared" si="682"/>
        <v>0</v>
      </c>
      <c r="CB509" s="38">
        <f t="shared" si="683"/>
        <v>0</v>
      </c>
      <c r="CC509" s="38">
        <f t="shared" si="684"/>
        <v>0</v>
      </c>
      <c r="CD509" s="38">
        <f t="shared" si="685"/>
        <v>0</v>
      </c>
      <c r="CE509" s="27"/>
      <c r="CF509" s="27"/>
      <c r="CG509" s="27"/>
      <c r="CH509" s="27"/>
      <c r="CI509" s="126"/>
      <c r="CJ509" s="116"/>
      <c r="CK509" s="27"/>
      <c r="CL509" s="116"/>
      <c r="CM509" s="27"/>
      <c r="CN509" s="116"/>
      <c r="CO509" s="27"/>
      <c r="CP509" s="27"/>
      <c r="CQ509" s="27">
        <f t="shared" si="686"/>
        <v>0</v>
      </c>
      <c r="CR509" s="27"/>
      <c r="CS509" s="27">
        <f t="shared" si="687"/>
        <v>0</v>
      </c>
      <c r="CT509" s="27"/>
      <c r="CU509" s="27"/>
      <c r="CV509" s="86">
        <f t="shared" si="688"/>
        <v>1</v>
      </c>
      <c r="CW509" s="86">
        <f t="shared" si="689"/>
        <v>1</v>
      </c>
    </row>
    <row r="510" spans="2:101" customFormat="1" outlineLevel="3" x14ac:dyDescent="0.3">
      <c r="B510" s="163">
        <f t="shared" si="661"/>
        <v>29</v>
      </c>
      <c r="C510" s="164"/>
      <c r="D510" s="166" t="str">
        <f t="shared" si="662"/>
        <v>Groupe électrogène</v>
      </c>
      <c r="E510" s="37" t="s">
        <v>1164</v>
      </c>
      <c r="F510" s="34">
        <v>1</v>
      </c>
      <c r="G510" s="34"/>
      <c r="H510" s="34"/>
      <c r="I510" s="34"/>
      <c r="J510" s="34"/>
      <c r="K510" s="34"/>
      <c r="L510" s="34"/>
      <c r="M510" s="27"/>
      <c r="N510" s="27"/>
      <c r="O510" s="27"/>
      <c r="P510" s="27"/>
      <c r="Q510" s="27"/>
      <c r="R510" s="27"/>
      <c r="S510" s="28"/>
      <c r="T510" s="28"/>
      <c r="U510" s="28"/>
      <c r="V510" s="28"/>
      <c r="W510" s="28" t="str">
        <f t="shared" si="663"/>
        <v>TA</v>
      </c>
      <c r="X510" s="29" t="str">
        <f t="shared" si="664"/>
        <v>////////TA</v>
      </c>
      <c r="Y510" s="66"/>
      <c r="Z510" s="67"/>
      <c r="AA510" s="67"/>
      <c r="AB510" s="67"/>
      <c r="AC510" s="67"/>
      <c r="AD510" s="67"/>
      <c r="AE510" s="72">
        <f t="shared" si="665"/>
        <v>0</v>
      </c>
      <c r="AF510" s="67"/>
      <c r="AG510" s="66"/>
      <c r="AH510" s="67"/>
      <c r="AI510" s="67"/>
      <c r="AJ510" s="67"/>
      <c r="AK510" s="68"/>
      <c r="AL510" s="66"/>
      <c r="AM510" s="64">
        <f t="shared" si="666"/>
        <v>0</v>
      </c>
      <c r="AN510" s="64">
        <f t="shared" si="667"/>
        <v>0</v>
      </c>
      <c r="AO510" s="64">
        <f t="shared" si="668"/>
        <v>0</v>
      </c>
      <c r="AP510" s="64">
        <f t="shared" si="669"/>
        <v>0</v>
      </c>
      <c r="AQ510" s="64">
        <f t="shared" si="670"/>
        <v>0</v>
      </c>
      <c r="AR510" s="64">
        <f t="shared" si="671"/>
        <v>0</v>
      </c>
      <c r="AS510" s="68"/>
      <c r="AT510" s="78"/>
      <c r="AU510" s="79"/>
      <c r="AV510" s="79"/>
      <c r="AW510" s="80"/>
      <c r="AX510" s="106" t="str">
        <f t="shared" si="672"/>
        <v>Courant de neutre</v>
      </c>
      <c r="AY510" s="63"/>
      <c r="BA510" s="36"/>
      <c r="BB510" s="27">
        <f t="shared" si="673"/>
        <v>1</v>
      </c>
      <c r="BC510" s="27">
        <f t="shared" si="674"/>
        <v>0</v>
      </c>
      <c r="BD510" s="27"/>
      <c r="BE510" s="27">
        <f t="shared" si="675"/>
        <v>0</v>
      </c>
      <c r="BF510" s="27"/>
      <c r="BG510" s="27">
        <f t="shared" si="676"/>
        <v>0</v>
      </c>
      <c r="BH510" s="1"/>
      <c r="BI510" s="1"/>
      <c r="BJ510" s="1"/>
      <c r="BK510" s="1"/>
      <c r="BL510" s="1"/>
      <c r="BM510" s="1"/>
      <c r="BN510" s="1"/>
      <c r="BO510" s="1"/>
      <c r="BP510" s="1"/>
      <c r="BQ510" s="1"/>
      <c r="BR510" s="1"/>
      <c r="BS510" s="38"/>
      <c r="BT510" s="107">
        <f t="shared" si="677"/>
        <v>0</v>
      </c>
      <c r="BU510" s="108">
        <f t="shared" si="678"/>
        <v>0</v>
      </c>
      <c r="BV510" s="28">
        <f t="shared" si="679"/>
        <v>0</v>
      </c>
      <c r="BW510" s="28">
        <f t="shared" si="680"/>
        <v>0</v>
      </c>
      <c r="BX510" s="27"/>
      <c r="BY510" s="27"/>
      <c r="BZ510" s="38">
        <f t="shared" si="681"/>
        <v>0</v>
      </c>
      <c r="CA510" s="38">
        <f t="shared" si="682"/>
        <v>0</v>
      </c>
      <c r="CB510" s="38">
        <f t="shared" si="683"/>
        <v>0</v>
      </c>
      <c r="CC510" s="38">
        <f t="shared" si="684"/>
        <v>0</v>
      </c>
      <c r="CD510" s="38">
        <f t="shared" si="685"/>
        <v>0</v>
      </c>
      <c r="CE510" s="27"/>
      <c r="CF510" s="27"/>
      <c r="CG510" s="27"/>
      <c r="CH510" s="27"/>
      <c r="CI510" s="126"/>
      <c r="CJ510" s="116"/>
      <c r="CK510" s="27"/>
      <c r="CL510" s="116"/>
      <c r="CM510" s="27"/>
      <c r="CN510" s="116"/>
      <c r="CO510" s="27"/>
      <c r="CP510" s="27"/>
      <c r="CQ510" s="27">
        <f t="shared" si="686"/>
        <v>0</v>
      </c>
      <c r="CR510" s="27"/>
      <c r="CS510" s="27">
        <f t="shared" si="687"/>
        <v>0</v>
      </c>
      <c r="CT510" s="27"/>
      <c r="CU510" s="27"/>
      <c r="CV510" s="86">
        <f t="shared" si="688"/>
        <v>1</v>
      </c>
      <c r="CW510" s="86">
        <f t="shared" si="689"/>
        <v>1</v>
      </c>
    </row>
    <row r="511" spans="2:101" customFormat="1" outlineLevel="3" x14ac:dyDescent="0.3">
      <c r="B511" s="163">
        <f t="shared" si="661"/>
        <v>30</v>
      </c>
      <c r="C511" s="164"/>
      <c r="D511" s="166" t="str">
        <f t="shared" si="662"/>
        <v>Groupe électrogène</v>
      </c>
      <c r="E511" s="37" t="s">
        <v>1188</v>
      </c>
      <c r="F511" s="34">
        <v>1</v>
      </c>
      <c r="G511" s="34"/>
      <c r="H511" s="34"/>
      <c r="I511" s="34"/>
      <c r="J511" s="34"/>
      <c r="K511" s="34"/>
      <c r="L511" s="34"/>
      <c r="M511" s="27"/>
      <c r="N511" s="27"/>
      <c r="O511" s="27"/>
      <c r="P511" s="27"/>
      <c r="Q511" s="27"/>
      <c r="R511" s="27"/>
      <c r="S511" s="28"/>
      <c r="T511" s="28"/>
      <c r="U511" s="28"/>
      <c r="V511" s="28"/>
      <c r="W511" s="28" t="str">
        <f t="shared" si="663"/>
        <v>TA</v>
      </c>
      <c r="X511" s="29" t="str">
        <f t="shared" si="664"/>
        <v>////////TA</v>
      </c>
      <c r="Y511" s="66"/>
      <c r="Z511" s="67"/>
      <c r="AA511" s="67"/>
      <c r="AB511" s="67"/>
      <c r="AC511" s="67"/>
      <c r="AD511" s="67"/>
      <c r="AE511" s="72">
        <f t="shared" si="665"/>
        <v>0</v>
      </c>
      <c r="AF511" s="67"/>
      <c r="AG511" s="66"/>
      <c r="AH511" s="67"/>
      <c r="AI511" s="67"/>
      <c r="AJ511" s="67"/>
      <c r="AK511" s="68"/>
      <c r="AL511" s="66"/>
      <c r="AM511" s="64">
        <f t="shared" si="666"/>
        <v>0</v>
      </c>
      <c r="AN511" s="64">
        <f t="shared" si="667"/>
        <v>0</v>
      </c>
      <c r="AO511" s="64">
        <f t="shared" si="668"/>
        <v>0</v>
      </c>
      <c r="AP511" s="64">
        <f t="shared" si="669"/>
        <v>0</v>
      </c>
      <c r="AQ511" s="64">
        <f t="shared" si="670"/>
        <v>0</v>
      </c>
      <c r="AR511" s="64">
        <f t="shared" si="671"/>
        <v>0</v>
      </c>
      <c r="AS511" s="68"/>
      <c r="AT511" s="78"/>
      <c r="AU511" s="79"/>
      <c r="AV511" s="79"/>
      <c r="AW511" s="80"/>
      <c r="AX511" s="106" t="str">
        <f t="shared" si="672"/>
        <v>Composante inverse</v>
      </c>
      <c r="AY511" s="63"/>
      <c r="BA511" s="36"/>
      <c r="BB511" s="27">
        <f t="shared" si="673"/>
        <v>1</v>
      </c>
      <c r="BC511" s="27">
        <f t="shared" si="674"/>
        <v>0</v>
      </c>
      <c r="BD511" s="27"/>
      <c r="BE511" s="27">
        <f t="shared" si="675"/>
        <v>0</v>
      </c>
      <c r="BF511" s="27"/>
      <c r="BG511" s="27">
        <f t="shared" si="676"/>
        <v>0</v>
      </c>
      <c r="BH511" s="1"/>
      <c r="BI511" s="1"/>
      <c r="BJ511" s="1"/>
      <c r="BK511" s="1"/>
      <c r="BL511" s="1"/>
      <c r="BM511" s="1"/>
      <c r="BN511" s="1"/>
      <c r="BO511" s="1"/>
      <c r="BP511" s="1"/>
      <c r="BQ511" s="1"/>
      <c r="BR511" s="1"/>
      <c r="BS511" s="38"/>
      <c r="BT511" s="107">
        <f t="shared" si="677"/>
        <v>0</v>
      </c>
      <c r="BU511" s="108">
        <f t="shared" si="678"/>
        <v>0</v>
      </c>
      <c r="BV511" s="28">
        <f t="shared" si="679"/>
        <v>0</v>
      </c>
      <c r="BW511" s="28">
        <f t="shared" si="680"/>
        <v>0</v>
      </c>
      <c r="BX511" s="27"/>
      <c r="BY511" s="27"/>
      <c r="BZ511" s="38">
        <f t="shared" si="681"/>
        <v>0</v>
      </c>
      <c r="CA511" s="38">
        <f t="shared" si="682"/>
        <v>0</v>
      </c>
      <c r="CB511" s="38">
        <f t="shared" si="683"/>
        <v>0</v>
      </c>
      <c r="CC511" s="38">
        <f t="shared" si="684"/>
        <v>0</v>
      </c>
      <c r="CD511" s="38">
        <f t="shared" si="685"/>
        <v>0</v>
      </c>
      <c r="CE511" s="27"/>
      <c r="CF511" s="27"/>
      <c r="CG511" s="27"/>
      <c r="CH511" s="27"/>
      <c r="CI511" s="126"/>
      <c r="CJ511" s="116"/>
      <c r="CK511" s="27"/>
      <c r="CL511" s="116"/>
      <c r="CM511" s="27"/>
      <c r="CN511" s="116"/>
      <c r="CO511" s="27"/>
      <c r="CP511" s="27"/>
      <c r="CQ511" s="27">
        <f t="shared" si="686"/>
        <v>0</v>
      </c>
      <c r="CR511" s="27"/>
      <c r="CS511" s="27">
        <f t="shared" si="687"/>
        <v>0</v>
      </c>
      <c r="CT511" s="27"/>
      <c r="CU511" s="27"/>
      <c r="CV511" s="86">
        <f t="shared" si="688"/>
        <v>1</v>
      </c>
      <c r="CW511" s="86">
        <f t="shared" si="689"/>
        <v>1</v>
      </c>
    </row>
    <row r="512" spans="2:101" customFormat="1" outlineLevel="3" x14ac:dyDescent="0.3">
      <c r="B512" s="163">
        <f t="shared" si="661"/>
        <v>31</v>
      </c>
      <c r="C512" s="164"/>
      <c r="D512" s="166" t="str">
        <f t="shared" si="662"/>
        <v>Groupe électrogène</v>
      </c>
      <c r="E512" s="37" t="s">
        <v>1189</v>
      </c>
      <c r="F512" s="34">
        <v>1</v>
      </c>
      <c r="G512" s="34"/>
      <c r="H512" s="34"/>
      <c r="I512" s="34"/>
      <c r="J512" s="34"/>
      <c r="K512" s="34"/>
      <c r="L512" s="34"/>
      <c r="M512" s="27"/>
      <c r="N512" s="27"/>
      <c r="O512" s="27"/>
      <c r="P512" s="27"/>
      <c r="Q512" s="27"/>
      <c r="R512" s="27"/>
      <c r="S512" s="28"/>
      <c r="T512" s="28"/>
      <c r="U512" s="28"/>
      <c r="V512" s="28"/>
      <c r="W512" s="28" t="str">
        <f t="shared" si="663"/>
        <v>TA</v>
      </c>
      <c r="X512" s="29" t="str">
        <f t="shared" si="664"/>
        <v>////////TA</v>
      </c>
      <c r="Y512" s="66"/>
      <c r="Z512" s="67"/>
      <c r="AA512" s="67"/>
      <c r="AB512" s="67"/>
      <c r="AC512" s="67"/>
      <c r="AD512" s="67"/>
      <c r="AE512" s="72">
        <f t="shared" si="665"/>
        <v>0</v>
      </c>
      <c r="AF512" s="67"/>
      <c r="AG512" s="66"/>
      <c r="AH512" s="67"/>
      <c r="AI512" s="67"/>
      <c r="AJ512" s="67"/>
      <c r="AK512" s="68"/>
      <c r="AL512" s="66"/>
      <c r="AM512" s="64">
        <f t="shared" si="666"/>
        <v>0</v>
      </c>
      <c r="AN512" s="64">
        <f t="shared" si="667"/>
        <v>0</v>
      </c>
      <c r="AO512" s="64">
        <f t="shared" si="668"/>
        <v>0</v>
      </c>
      <c r="AP512" s="64">
        <f t="shared" si="669"/>
        <v>0</v>
      </c>
      <c r="AQ512" s="64">
        <f t="shared" si="670"/>
        <v>0</v>
      </c>
      <c r="AR512" s="64">
        <f t="shared" si="671"/>
        <v>0</v>
      </c>
      <c r="AS512" s="68"/>
      <c r="AT512" s="78"/>
      <c r="AU512" s="79"/>
      <c r="AV512" s="79"/>
      <c r="AW512" s="80"/>
      <c r="AX512" s="106" t="str">
        <f t="shared" si="672"/>
        <v>Retenue de tension</v>
      </c>
      <c r="AY512" s="63"/>
      <c r="BA512" s="36"/>
      <c r="BB512" s="27">
        <f t="shared" si="673"/>
        <v>1</v>
      </c>
      <c r="BC512" s="27">
        <f t="shared" si="674"/>
        <v>0</v>
      </c>
      <c r="BD512" s="27"/>
      <c r="BE512" s="27">
        <f t="shared" si="675"/>
        <v>0</v>
      </c>
      <c r="BF512" s="27"/>
      <c r="BG512" s="27">
        <f t="shared" si="676"/>
        <v>0</v>
      </c>
      <c r="BH512" s="1"/>
      <c r="BI512" s="1"/>
      <c r="BJ512" s="1"/>
      <c r="BK512" s="1"/>
      <c r="BL512" s="1"/>
      <c r="BM512" s="1"/>
      <c r="BN512" s="1"/>
      <c r="BO512" s="1"/>
      <c r="BP512" s="1"/>
      <c r="BQ512" s="1"/>
      <c r="BR512" s="1"/>
      <c r="BS512" s="38"/>
      <c r="BT512" s="107">
        <f t="shared" si="677"/>
        <v>0</v>
      </c>
      <c r="BU512" s="108">
        <f t="shared" si="678"/>
        <v>0</v>
      </c>
      <c r="BV512" s="28">
        <f t="shared" si="679"/>
        <v>0</v>
      </c>
      <c r="BW512" s="28">
        <f t="shared" si="680"/>
        <v>0</v>
      </c>
      <c r="BX512" s="27"/>
      <c r="BY512" s="27"/>
      <c r="BZ512" s="38">
        <f t="shared" si="681"/>
        <v>0</v>
      </c>
      <c r="CA512" s="38">
        <f t="shared" si="682"/>
        <v>0</v>
      </c>
      <c r="CB512" s="38">
        <f t="shared" si="683"/>
        <v>0</v>
      </c>
      <c r="CC512" s="38">
        <f t="shared" si="684"/>
        <v>0</v>
      </c>
      <c r="CD512" s="38">
        <f t="shared" si="685"/>
        <v>0</v>
      </c>
      <c r="CE512" s="27"/>
      <c r="CF512" s="27"/>
      <c r="CG512" s="27"/>
      <c r="CH512" s="27"/>
      <c r="CI512" s="126"/>
      <c r="CJ512" s="116"/>
      <c r="CK512" s="27"/>
      <c r="CL512" s="116"/>
      <c r="CM512" s="27"/>
      <c r="CN512" s="116"/>
      <c r="CO512" s="27"/>
      <c r="CP512" s="27"/>
      <c r="CQ512" s="27">
        <f t="shared" si="686"/>
        <v>0</v>
      </c>
      <c r="CR512" s="27"/>
      <c r="CS512" s="27">
        <f t="shared" si="687"/>
        <v>0</v>
      </c>
      <c r="CT512" s="27"/>
      <c r="CU512" s="27"/>
      <c r="CV512" s="86">
        <f t="shared" si="688"/>
        <v>1</v>
      </c>
      <c r="CW512" s="86">
        <f t="shared" si="689"/>
        <v>1</v>
      </c>
    </row>
    <row r="513" spans="2:101" customFormat="1" outlineLevel="3" x14ac:dyDescent="0.3">
      <c r="B513" s="163">
        <f t="shared" si="661"/>
        <v>32</v>
      </c>
      <c r="C513" s="164"/>
      <c r="D513" s="166" t="str">
        <f t="shared" si="662"/>
        <v>Groupe électrogène</v>
      </c>
      <c r="E513" s="37" t="s">
        <v>1190</v>
      </c>
      <c r="F513" s="34">
        <v>1</v>
      </c>
      <c r="G513" s="34"/>
      <c r="H513" s="34"/>
      <c r="I513" s="34"/>
      <c r="J513" s="34"/>
      <c r="K513" s="34"/>
      <c r="L513" s="34"/>
      <c r="M513" s="27"/>
      <c r="N513" s="27"/>
      <c r="O513" s="27"/>
      <c r="P513" s="27"/>
      <c r="Q513" s="27"/>
      <c r="R513" s="27"/>
      <c r="S513" s="28"/>
      <c r="T513" s="28"/>
      <c r="U513" s="28"/>
      <c r="V513" s="28"/>
      <c r="W513" s="28" t="str">
        <f t="shared" si="663"/>
        <v>TA</v>
      </c>
      <c r="X513" s="29" t="str">
        <f t="shared" si="664"/>
        <v>////////TA</v>
      </c>
      <c r="Y513" s="66"/>
      <c r="Z513" s="67"/>
      <c r="AA513" s="67"/>
      <c r="AB513" s="67"/>
      <c r="AC513" s="67"/>
      <c r="AD513" s="67"/>
      <c r="AE513" s="72">
        <f t="shared" si="665"/>
        <v>0</v>
      </c>
      <c r="AF513" s="67"/>
      <c r="AG513" s="66"/>
      <c r="AH513" s="67"/>
      <c r="AI513" s="67"/>
      <c r="AJ513" s="67"/>
      <c r="AK513" s="68"/>
      <c r="AL513" s="66"/>
      <c r="AM513" s="64">
        <f t="shared" si="666"/>
        <v>0</v>
      </c>
      <c r="AN513" s="64">
        <f t="shared" si="667"/>
        <v>0</v>
      </c>
      <c r="AO513" s="64">
        <f t="shared" si="668"/>
        <v>0</v>
      </c>
      <c r="AP513" s="64">
        <f t="shared" si="669"/>
        <v>0</v>
      </c>
      <c r="AQ513" s="64">
        <f t="shared" si="670"/>
        <v>0</v>
      </c>
      <c r="AR513" s="64">
        <f t="shared" si="671"/>
        <v>0</v>
      </c>
      <c r="AS513" s="68"/>
      <c r="AT513" s="78"/>
      <c r="AU513" s="79"/>
      <c r="AV513" s="79"/>
      <c r="AW513" s="80"/>
      <c r="AX513" s="106" t="str">
        <f t="shared" si="672"/>
        <v>Image thermique</v>
      </c>
      <c r="AY513" s="63"/>
      <c r="BA513" s="36"/>
      <c r="BB513" s="27">
        <f t="shared" si="673"/>
        <v>1</v>
      </c>
      <c r="BC513" s="27">
        <f t="shared" si="674"/>
        <v>0</v>
      </c>
      <c r="BD513" s="27"/>
      <c r="BE513" s="27">
        <f t="shared" si="675"/>
        <v>0</v>
      </c>
      <c r="BF513" s="27"/>
      <c r="BG513" s="27">
        <f t="shared" si="676"/>
        <v>0</v>
      </c>
      <c r="BH513" s="1"/>
      <c r="BI513" s="1"/>
      <c r="BJ513" s="1"/>
      <c r="BK513" s="1"/>
      <c r="BL513" s="1"/>
      <c r="BM513" s="1"/>
      <c r="BN513" s="1"/>
      <c r="BO513" s="1"/>
      <c r="BP513" s="1"/>
      <c r="BQ513" s="1"/>
      <c r="BR513" s="1"/>
      <c r="BS513" s="38"/>
      <c r="BT513" s="107">
        <f t="shared" si="677"/>
        <v>0</v>
      </c>
      <c r="BU513" s="108">
        <f t="shared" si="678"/>
        <v>0</v>
      </c>
      <c r="BV513" s="28">
        <f t="shared" si="679"/>
        <v>0</v>
      </c>
      <c r="BW513" s="28">
        <f t="shared" si="680"/>
        <v>0</v>
      </c>
      <c r="BX513" s="27"/>
      <c r="BY513" s="27"/>
      <c r="BZ513" s="38">
        <f t="shared" si="681"/>
        <v>0</v>
      </c>
      <c r="CA513" s="38">
        <f t="shared" si="682"/>
        <v>0</v>
      </c>
      <c r="CB513" s="38">
        <f t="shared" si="683"/>
        <v>0</v>
      </c>
      <c r="CC513" s="38">
        <f t="shared" si="684"/>
        <v>0</v>
      </c>
      <c r="CD513" s="38">
        <f t="shared" si="685"/>
        <v>0</v>
      </c>
      <c r="CE513" s="27"/>
      <c r="CF513" s="27"/>
      <c r="CG513" s="27"/>
      <c r="CH513" s="27"/>
      <c r="CI513" s="126"/>
      <c r="CJ513" s="116"/>
      <c r="CK513" s="27"/>
      <c r="CL513" s="116"/>
      <c r="CM513" s="27"/>
      <c r="CN513" s="116"/>
      <c r="CO513" s="27"/>
      <c r="CP513" s="27"/>
      <c r="CQ513" s="27">
        <f t="shared" si="686"/>
        <v>0</v>
      </c>
      <c r="CR513" s="27"/>
      <c r="CS513" s="27">
        <f t="shared" si="687"/>
        <v>0</v>
      </c>
      <c r="CT513" s="27"/>
      <c r="CU513" s="27"/>
      <c r="CV513" s="86">
        <f t="shared" si="688"/>
        <v>1</v>
      </c>
      <c r="CW513" s="86">
        <f t="shared" si="689"/>
        <v>1</v>
      </c>
    </row>
    <row r="514" spans="2:101" customFormat="1" outlineLevel="3" x14ac:dyDescent="0.3">
      <c r="B514" s="163">
        <f t="shared" si="661"/>
        <v>33</v>
      </c>
      <c r="C514" s="164"/>
      <c r="D514" s="166" t="str">
        <f t="shared" si="662"/>
        <v>Groupe électrogène</v>
      </c>
      <c r="E514" s="37" t="s">
        <v>1191</v>
      </c>
      <c r="F514" s="34">
        <v>1</v>
      </c>
      <c r="G514" s="34"/>
      <c r="H514" s="34"/>
      <c r="I514" s="34"/>
      <c r="J514" s="34"/>
      <c r="K514" s="34"/>
      <c r="L514" s="34"/>
      <c r="M514" s="27"/>
      <c r="N514" s="27"/>
      <c r="O514" s="27"/>
      <c r="P514" s="27"/>
      <c r="Q514" s="27"/>
      <c r="R514" s="27"/>
      <c r="S514" s="28"/>
      <c r="T514" s="28"/>
      <c r="U514" s="28"/>
      <c r="V514" s="28"/>
      <c r="W514" s="28" t="str">
        <f t="shared" si="663"/>
        <v>TA</v>
      </c>
      <c r="X514" s="29" t="str">
        <f t="shared" si="664"/>
        <v>////////TA</v>
      </c>
      <c r="Y514" s="66"/>
      <c r="Z514" s="67"/>
      <c r="AA514" s="67"/>
      <c r="AB514" s="67"/>
      <c r="AC514" s="67"/>
      <c r="AD514" s="67"/>
      <c r="AE514" s="72">
        <f t="shared" si="665"/>
        <v>0</v>
      </c>
      <c r="AF514" s="67"/>
      <c r="AG514" s="66"/>
      <c r="AH514" s="67"/>
      <c r="AI514" s="67"/>
      <c r="AJ514" s="67"/>
      <c r="AK514" s="68"/>
      <c r="AL514" s="66"/>
      <c r="AM514" s="64">
        <f t="shared" si="666"/>
        <v>0</v>
      </c>
      <c r="AN514" s="64">
        <f t="shared" si="667"/>
        <v>0</v>
      </c>
      <c r="AO514" s="64">
        <f t="shared" si="668"/>
        <v>0</v>
      </c>
      <c r="AP514" s="64">
        <f t="shared" si="669"/>
        <v>0</v>
      </c>
      <c r="AQ514" s="64">
        <f t="shared" si="670"/>
        <v>0</v>
      </c>
      <c r="AR514" s="64">
        <f t="shared" si="671"/>
        <v>0</v>
      </c>
      <c r="AS514" s="68"/>
      <c r="AT514" s="78"/>
      <c r="AU514" s="79"/>
      <c r="AV514" s="79"/>
      <c r="AW514" s="80"/>
      <c r="AX514" s="106" t="str">
        <f t="shared" si="672"/>
        <v>Présence et absence de tension</v>
      </c>
      <c r="AY514" s="63"/>
      <c r="BA514" s="36"/>
      <c r="BB514" s="27">
        <f t="shared" si="673"/>
        <v>1</v>
      </c>
      <c r="BC514" s="27">
        <f t="shared" si="674"/>
        <v>0</v>
      </c>
      <c r="BD514" s="27"/>
      <c r="BE514" s="27">
        <f t="shared" si="675"/>
        <v>0</v>
      </c>
      <c r="BF514" s="27"/>
      <c r="BG514" s="27">
        <f t="shared" si="676"/>
        <v>0</v>
      </c>
      <c r="BH514" s="1"/>
      <c r="BI514" s="1"/>
      <c r="BJ514" s="1"/>
      <c r="BK514" s="1"/>
      <c r="BL514" s="1"/>
      <c r="BM514" s="1"/>
      <c r="BN514" s="1"/>
      <c r="BO514" s="1"/>
      <c r="BP514" s="1"/>
      <c r="BQ514" s="1"/>
      <c r="BR514" s="1"/>
      <c r="BS514" s="38"/>
      <c r="BT514" s="107">
        <f t="shared" si="677"/>
        <v>0</v>
      </c>
      <c r="BU514" s="108">
        <f t="shared" si="678"/>
        <v>0</v>
      </c>
      <c r="BV514" s="28">
        <f t="shared" si="679"/>
        <v>0</v>
      </c>
      <c r="BW514" s="28">
        <f t="shared" si="680"/>
        <v>0</v>
      </c>
      <c r="BX514" s="27"/>
      <c r="BY514" s="27"/>
      <c r="BZ514" s="38">
        <f t="shared" si="681"/>
        <v>0</v>
      </c>
      <c r="CA514" s="38">
        <f t="shared" si="682"/>
        <v>0</v>
      </c>
      <c r="CB514" s="38">
        <f t="shared" si="683"/>
        <v>0</v>
      </c>
      <c r="CC514" s="38">
        <f t="shared" si="684"/>
        <v>0</v>
      </c>
      <c r="CD514" s="38">
        <f t="shared" si="685"/>
        <v>0</v>
      </c>
      <c r="CE514" s="27"/>
      <c r="CF514" s="27"/>
      <c r="CG514" s="27"/>
      <c r="CH514" s="27"/>
      <c r="CI514" s="126"/>
      <c r="CJ514" s="116"/>
      <c r="CK514" s="27"/>
      <c r="CL514" s="116"/>
      <c r="CM514" s="27"/>
      <c r="CN514" s="116"/>
      <c r="CO514" s="27"/>
      <c r="CP514" s="27"/>
      <c r="CQ514" s="27">
        <f t="shared" si="686"/>
        <v>0</v>
      </c>
      <c r="CR514" s="27"/>
      <c r="CS514" s="27">
        <f t="shared" si="687"/>
        <v>0</v>
      </c>
      <c r="CT514" s="27"/>
      <c r="CU514" s="27"/>
      <c r="CV514" s="86">
        <f t="shared" si="688"/>
        <v>1</v>
      </c>
      <c r="CW514" s="86">
        <f t="shared" si="689"/>
        <v>1</v>
      </c>
    </row>
    <row r="515" spans="2:101" customFormat="1" outlineLevel="3" x14ac:dyDescent="0.3">
      <c r="B515" s="163">
        <f t="shared" si="661"/>
        <v>34</v>
      </c>
      <c r="C515" s="164"/>
      <c r="D515" s="166" t="str">
        <f t="shared" si="662"/>
        <v>Groupe électrogène</v>
      </c>
      <c r="E515" s="37" t="s">
        <v>1192</v>
      </c>
      <c r="F515" s="34">
        <v>1</v>
      </c>
      <c r="G515" s="34"/>
      <c r="H515" s="34"/>
      <c r="I515" s="34"/>
      <c r="J515" s="34"/>
      <c r="K515" s="34"/>
      <c r="L515" s="34"/>
      <c r="M515" s="27"/>
      <c r="N515" s="27"/>
      <c r="O515" s="27"/>
      <c r="P515" s="27"/>
      <c r="Q515" s="27"/>
      <c r="R515" s="27"/>
      <c r="S515" s="28"/>
      <c r="T515" s="28"/>
      <c r="U515" s="28"/>
      <c r="V515" s="28"/>
      <c r="W515" s="28" t="str">
        <f t="shared" si="663"/>
        <v>TA</v>
      </c>
      <c r="X515" s="29" t="str">
        <f t="shared" si="664"/>
        <v>////////TA</v>
      </c>
      <c r="Y515" s="66"/>
      <c r="Z515" s="67"/>
      <c r="AA515" s="67"/>
      <c r="AB515" s="67"/>
      <c r="AC515" s="67"/>
      <c r="AD515" s="67"/>
      <c r="AE515" s="72">
        <f t="shared" si="665"/>
        <v>0</v>
      </c>
      <c r="AF515" s="67"/>
      <c r="AG515" s="66"/>
      <c r="AH515" s="67"/>
      <c r="AI515" s="67"/>
      <c r="AJ515" s="67"/>
      <c r="AK515" s="68"/>
      <c r="AL515" s="66"/>
      <c r="AM515" s="64">
        <f t="shared" si="666"/>
        <v>0</v>
      </c>
      <c r="AN515" s="64">
        <f t="shared" si="667"/>
        <v>0</v>
      </c>
      <c r="AO515" s="64">
        <f t="shared" si="668"/>
        <v>0</v>
      </c>
      <c r="AP515" s="64">
        <f t="shared" si="669"/>
        <v>0</v>
      </c>
      <c r="AQ515" s="64">
        <f t="shared" si="670"/>
        <v>0</v>
      </c>
      <c r="AR515" s="64">
        <f t="shared" si="671"/>
        <v>0</v>
      </c>
      <c r="AS515" s="68"/>
      <c r="AT515" s="78"/>
      <c r="AU515" s="79"/>
      <c r="AV515" s="79"/>
      <c r="AW515" s="80"/>
      <c r="AX515" s="106" t="str">
        <f t="shared" si="672"/>
        <v>Défaut général</v>
      </c>
      <c r="AY515" s="63"/>
      <c r="BA515" s="36"/>
      <c r="BB515" s="27">
        <f t="shared" si="673"/>
        <v>1</v>
      </c>
      <c r="BC515" s="27">
        <f t="shared" si="674"/>
        <v>0</v>
      </c>
      <c r="BD515" s="27"/>
      <c r="BE515" s="27">
        <f t="shared" si="675"/>
        <v>0</v>
      </c>
      <c r="BF515" s="27"/>
      <c r="BG515" s="27">
        <f t="shared" si="676"/>
        <v>0</v>
      </c>
      <c r="BH515" s="1"/>
      <c r="BI515" s="1"/>
      <c r="BJ515" s="1"/>
      <c r="BK515" s="1"/>
      <c r="BL515" s="1"/>
      <c r="BM515" s="1"/>
      <c r="BN515" s="1"/>
      <c r="BO515" s="1"/>
      <c r="BP515" s="1"/>
      <c r="BQ515" s="1"/>
      <c r="BR515" s="1"/>
      <c r="BS515" s="38"/>
      <c r="BT515" s="107">
        <f t="shared" si="677"/>
        <v>0</v>
      </c>
      <c r="BU515" s="108">
        <f t="shared" si="678"/>
        <v>0</v>
      </c>
      <c r="BV515" s="28">
        <f t="shared" si="679"/>
        <v>0</v>
      </c>
      <c r="BW515" s="28">
        <f t="shared" si="680"/>
        <v>0</v>
      </c>
      <c r="BX515" s="27"/>
      <c r="BY515" s="27"/>
      <c r="BZ515" s="38">
        <f t="shared" si="681"/>
        <v>0</v>
      </c>
      <c r="CA515" s="38">
        <f t="shared" si="682"/>
        <v>0</v>
      </c>
      <c r="CB515" s="38">
        <f t="shared" si="683"/>
        <v>0</v>
      </c>
      <c r="CC515" s="38">
        <f t="shared" si="684"/>
        <v>0</v>
      </c>
      <c r="CD515" s="38">
        <f t="shared" si="685"/>
        <v>0</v>
      </c>
      <c r="CE515" s="27"/>
      <c r="CF515" s="27"/>
      <c r="CG515" s="27"/>
      <c r="CH515" s="27"/>
      <c r="CI515" s="126"/>
      <c r="CJ515" s="116"/>
      <c r="CK515" s="27"/>
      <c r="CL515" s="116"/>
      <c r="CM515" s="27"/>
      <c r="CN515" s="116"/>
      <c r="CO515" s="27"/>
      <c r="CP515" s="27"/>
      <c r="CQ515" s="27">
        <f t="shared" si="686"/>
        <v>0</v>
      </c>
      <c r="CR515" s="27"/>
      <c r="CS515" s="27">
        <f t="shared" si="687"/>
        <v>0</v>
      </c>
      <c r="CT515" s="27"/>
      <c r="CU515" s="27"/>
      <c r="CV515" s="86">
        <f t="shared" si="688"/>
        <v>1</v>
      </c>
      <c r="CW515" s="86">
        <f t="shared" si="689"/>
        <v>1</v>
      </c>
    </row>
    <row r="516" spans="2:101" customFormat="1" outlineLevel="3" x14ac:dyDescent="0.3">
      <c r="B516" s="163">
        <f t="shared" si="661"/>
        <v>35</v>
      </c>
      <c r="C516" s="164"/>
      <c r="D516" s="166" t="str">
        <f t="shared" si="662"/>
        <v>Groupe électrogène</v>
      </c>
      <c r="E516" s="37" t="s">
        <v>1193</v>
      </c>
      <c r="F516" s="34">
        <v>1</v>
      </c>
      <c r="G516" s="34"/>
      <c r="H516" s="34"/>
      <c r="I516" s="34"/>
      <c r="J516" s="34"/>
      <c r="K516" s="34"/>
      <c r="L516" s="34"/>
      <c r="M516" s="27"/>
      <c r="N516" s="27"/>
      <c r="O516" s="27"/>
      <c r="P516" s="27"/>
      <c r="Q516" s="27"/>
      <c r="R516" s="27"/>
      <c r="S516" s="28"/>
      <c r="T516" s="28"/>
      <c r="U516" s="28"/>
      <c r="V516" s="28"/>
      <c r="W516" s="28" t="str">
        <f t="shared" si="663"/>
        <v>TA</v>
      </c>
      <c r="X516" s="29" t="str">
        <f t="shared" si="664"/>
        <v>////////TA</v>
      </c>
      <c r="Y516" s="66"/>
      <c r="Z516" s="67"/>
      <c r="AA516" s="67"/>
      <c r="AB516" s="67"/>
      <c r="AC516" s="67"/>
      <c r="AD516" s="67"/>
      <c r="AE516" s="72">
        <f t="shared" si="665"/>
        <v>0</v>
      </c>
      <c r="AF516" s="67"/>
      <c r="AG516" s="66"/>
      <c r="AH516" s="67"/>
      <c r="AI516" s="67"/>
      <c r="AJ516" s="67"/>
      <c r="AK516" s="68"/>
      <c r="AL516" s="66"/>
      <c r="AM516" s="64">
        <f t="shared" si="666"/>
        <v>0</v>
      </c>
      <c r="AN516" s="64">
        <f t="shared" si="667"/>
        <v>0</v>
      </c>
      <c r="AO516" s="64">
        <f t="shared" si="668"/>
        <v>0</v>
      </c>
      <c r="AP516" s="64">
        <f t="shared" si="669"/>
        <v>0</v>
      </c>
      <c r="AQ516" s="64">
        <f t="shared" si="670"/>
        <v>0</v>
      </c>
      <c r="AR516" s="64">
        <f t="shared" si="671"/>
        <v>0</v>
      </c>
      <c r="AS516" s="68"/>
      <c r="AT516" s="78"/>
      <c r="AU516" s="79"/>
      <c r="AV516" s="79"/>
      <c r="AW516" s="80"/>
      <c r="AX516" s="106" t="str">
        <f t="shared" si="672"/>
        <v>Défaut non démarrage</v>
      </c>
      <c r="AY516" s="63"/>
      <c r="BA516" s="36"/>
      <c r="BB516" s="27">
        <f t="shared" si="673"/>
        <v>1</v>
      </c>
      <c r="BC516" s="27">
        <f t="shared" si="674"/>
        <v>0</v>
      </c>
      <c r="BD516" s="27"/>
      <c r="BE516" s="27">
        <f t="shared" si="675"/>
        <v>0</v>
      </c>
      <c r="BF516" s="27"/>
      <c r="BG516" s="27">
        <f t="shared" si="676"/>
        <v>0</v>
      </c>
      <c r="BH516" s="1"/>
      <c r="BI516" s="1"/>
      <c r="BJ516" s="1"/>
      <c r="BK516" s="1"/>
      <c r="BL516" s="1"/>
      <c r="BM516" s="1"/>
      <c r="BN516" s="1"/>
      <c r="BO516" s="1"/>
      <c r="BP516" s="1"/>
      <c r="BQ516" s="1"/>
      <c r="BR516" s="1"/>
      <c r="BS516" s="38"/>
      <c r="BT516" s="107">
        <f t="shared" si="677"/>
        <v>0</v>
      </c>
      <c r="BU516" s="108">
        <f t="shared" si="678"/>
        <v>0</v>
      </c>
      <c r="BV516" s="28">
        <f t="shared" si="679"/>
        <v>0</v>
      </c>
      <c r="BW516" s="28">
        <f t="shared" si="680"/>
        <v>0</v>
      </c>
      <c r="BX516" s="27"/>
      <c r="BY516" s="27"/>
      <c r="BZ516" s="38">
        <f t="shared" si="681"/>
        <v>0</v>
      </c>
      <c r="CA516" s="38">
        <f t="shared" si="682"/>
        <v>0</v>
      </c>
      <c r="CB516" s="38">
        <f t="shared" si="683"/>
        <v>0</v>
      </c>
      <c r="CC516" s="38">
        <f t="shared" si="684"/>
        <v>0</v>
      </c>
      <c r="CD516" s="38">
        <f t="shared" si="685"/>
        <v>0</v>
      </c>
      <c r="CE516" s="27"/>
      <c r="CF516" s="27"/>
      <c r="CG516" s="27"/>
      <c r="CH516" s="27"/>
      <c r="CI516" s="126"/>
      <c r="CJ516" s="116"/>
      <c r="CK516" s="27"/>
      <c r="CL516" s="116"/>
      <c r="CM516" s="27"/>
      <c r="CN516" s="116"/>
      <c r="CO516" s="27"/>
      <c r="CP516" s="27"/>
      <c r="CQ516" s="27">
        <f t="shared" si="686"/>
        <v>0</v>
      </c>
      <c r="CR516" s="27"/>
      <c r="CS516" s="27">
        <f t="shared" si="687"/>
        <v>0</v>
      </c>
      <c r="CT516" s="27"/>
      <c r="CU516" s="27"/>
      <c r="CV516" s="86">
        <f t="shared" si="688"/>
        <v>1</v>
      </c>
      <c r="CW516" s="86">
        <f t="shared" si="689"/>
        <v>1</v>
      </c>
    </row>
    <row r="517" spans="2:101" customFormat="1" outlineLevel="3" x14ac:dyDescent="0.3">
      <c r="B517" s="163">
        <f t="shared" si="661"/>
        <v>36</v>
      </c>
      <c r="C517" s="164"/>
      <c r="D517" s="166" t="str">
        <f t="shared" si="662"/>
        <v>Groupe électrogène</v>
      </c>
      <c r="E517" s="37" t="s">
        <v>1194</v>
      </c>
      <c r="F517" s="34">
        <v>1</v>
      </c>
      <c r="G517" s="34"/>
      <c r="H517" s="34"/>
      <c r="I517" s="34"/>
      <c r="J517" s="34"/>
      <c r="K517" s="34"/>
      <c r="L517" s="34"/>
      <c r="M517" s="27"/>
      <c r="N517" s="27"/>
      <c r="O517" s="27"/>
      <c r="P517" s="27"/>
      <c r="Q517" s="27"/>
      <c r="R517" s="27"/>
      <c r="S517" s="28"/>
      <c r="T517" s="28"/>
      <c r="U517" s="28"/>
      <c r="V517" s="28"/>
      <c r="W517" s="28" t="str">
        <f t="shared" si="663"/>
        <v>TA</v>
      </c>
      <c r="X517" s="29" t="str">
        <f t="shared" si="664"/>
        <v>////////TA</v>
      </c>
      <c r="Y517" s="66"/>
      <c r="Z517" s="67"/>
      <c r="AA517" s="67"/>
      <c r="AB517" s="67"/>
      <c r="AC517" s="67"/>
      <c r="AD517" s="67"/>
      <c r="AE517" s="72">
        <f t="shared" si="665"/>
        <v>0</v>
      </c>
      <c r="AF517" s="67"/>
      <c r="AG517" s="66"/>
      <c r="AH517" s="67"/>
      <c r="AI517" s="67"/>
      <c r="AJ517" s="67"/>
      <c r="AK517" s="68"/>
      <c r="AL517" s="66"/>
      <c r="AM517" s="64">
        <f t="shared" si="666"/>
        <v>0</v>
      </c>
      <c r="AN517" s="64">
        <f t="shared" si="667"/>
        <v>0</v>
      </c>
      <c r="AO517" s="64">
        <f t="shared" si="668"/>
        <v>0</v>
      </c>
      <c r="AP517" s="64">
        <f t="shared" si="669"/>
        <v>0</v>
      </c>
      <c r="AQ517" s="64">
        <f t="shared" si="670"/>
        <v>0</v>
      </c>
      <c r="AR517" s="64">
        <f t="shared" si="671"/>
        <v>0</v>
      </c>
      <c r="AS517" s="68"/>
      <c r="AT517" s="78"/>
      <c r="AU517" s="79"/>
      <c r="AV517" s="79"/>
      <c r="AW517" s="80"/>
      <c r="AX517" s="106" t="str">
        <f t="shared" si="672"/>
        <v>Défaut pression huile</v>
      </c>
      <c r="AY517" s="63"/>
      <c r="BA517" s="36"/>
      <c r="BB517" s="27">
        <f t="shared" si="673"/>
        <v>1</v>
      </c>
      <c r="BC517" s="27">
        <f t="shared" si="674"/>
        <v>0</v>
      </c>
      <c r="BD517" s="27"/>
      <c r="BE517" s="27">
        <f t="shared" si="675"/>
        <v>0</v>
      </c>
      <c r="BF517" s="27"/>
      <c r="BG517" s="27">
        <f t="shared" si="676"/>
        <v>0</v>
      </c>
      <c r="BH517" s="1"/>
      <c r="BI517" s="1"/>
      <c r="BJ517" s="1"/>
      <c r="BK517" s="1"/>
      <c r="BL517" s="1"/>
      <c r="BM517" s="1"/>
      <c r="BN517" s="1"/>
      <c r="BO517" s="1"/>
      <c r="BP517" s="1"/>
      <c r="BQ517" s="1"/>
      <c r="BR517" s="1"/>
      <c r="BS517" s="38"/>
      <c r="BT517" s="107">
        <f t="shared" si="677"/>
        <v>0</v>
      </c>
      <c r="BU517" s="108">
        <f t="shared" si="678"/>
        <v>0</v>
      </c>
      <c r="BV517" s="28">
        <f t="shared" si="679"/>
        <v>0</v>
      </c>
      <c r="BW517" s="28">
        <f t="shared" si="680"/>
        <v>0</v>
      </c>
      <c r="BX517" s="27"/>
      <c r="BY517" s="27"/>
      <c r="BZ517" s="38">
        <f t="shared" si="681"/>
        <v>0</v>
      </c>
      <c r="CA517" s="38">
        <f t="shared" si="682"/>
        <v>0</v>
      </c>
      <c r="CB517" s="38">
        <f t="shared" si="683"/>
        <v>0</v>
      </c>
      <c r="CC517" s="38">
        <f t="shared" si="684"/>
        <v>0</v>
      </c>
      <c r="CD517" s="38">
        <f t="shared" si="685"/>
        <v>0</v>
      </c>
      <c r="CE517" s="27"/>
      <c r="CF517" s="27"/>
      <c r="CG517" s="27"/>
      <c r="CH517" s="27"/>
      <c r="CI517" s="126"/>
      <c r="CJ517" s="116"/>
      <c r="CK517" s="27"/>
      <c r="CL517" s="116"/>
      <c r="CM517" s="27"/>
      <c r="CN517" s="116"/>
      <c r="CO517" s="27"/>
      <c r="CP517" s="27"/>
      <c r="CQ517" s="27">
        <f t="shared" si="686"/>
        <v>0</v>
      </c>
      <c r="CR517" s="27"/>
      <c r="CS517" s="27">
        <f t="shared" si="687"/>
        <v>0</v>
      </c>
      <c r="CT517" s="27"/>
      <c r="CU517" s="27"/>
      <c r="CV517" s="86">
        <f t="shared" si="688"/>
        <v>1</v>
      </c>
      <c r="CW517" s="86">
        <f t="shared" si="689"/>
        <v>1</v>
      </c>
    </row>
    <row r="518" spans="2:101" customFormat="1" outlineLevel="3" x14ac:dyDescent="0.3">
      <c r="B518" s="163">
        <f t="shared" si="661"/>
        <v>37</v>
      </c>
      <c r="C518" s="164"/>
      <c r="D518" s="166" t="str">
        <f t="shared" si="662"/>
        <v>Groupe électrogène</v>
      </c>
      <c r="E518" s="37" t="s">
        <v>1195</v>
      </c>
      <c r="F518" s="34">
        <v>1</v>
      </c>
      <c r="G518" s="34"/>
      <c r="H518" s="34"/>
      <c r="I518" s="34"/>
      <c r="J518" s="34"/>
      <c r="K518" s="34"/>
      <c r="L518" s="34"/>
      <c r="M518" s="27"/>
      <c r="N518" s="27"/>
      <c r="O518" s="27"/>
      <c r="P518" s="27"/>
      <c r="Q518" s="27"/>
      <c r="R518" s="27"/>
      <c r="S518" s="28"/>
      <c r="T518" s="28"/>
      <c r="U518" s="28"/>
      <c r="V518" s="28"/>
      <c r="W518" s="28" t="str">
        <f t="shared" si="663"/>
        <v>TA</v>
      </c>
      <c r="X518" s="29" t="str">
        <f t="shared" si="664"/>
        <v>////////TA</v>
      </c>
      <c r="Y518" s="66"/>
      <c r="Z518" s="67"/>
      <c r="AA518" s="67"/>
      <c r="AB518" s="67"/>
      <c r="AC518" s="67"/>
      <c r="AD518" s="67"/>
      <c r="AE518" s="72">
        <f t="shared" si="665"/>
        <v>0</v>
      </c>
      <c r="AF518" s="67"/>
      <c r="AG518" s="66"/>
      <c r="AH518" s="67"/>
      <c r="AI518" s="67"/>
      <c r="AJ518" s="67"/>
      <c r="AK518" s="68"/>
      <c r="AL518" s="66"/>
      <c r="AM518" s="64">
        <f t="shared" si="666"/>
        <v>0</v>
      </c>
      <c r="AN518" s="64">
        <f t="shared" si="667"/>
        <v>0</v>
      </c>
      <c r="AO518" s="64">
        <f t="shared" si="668"/>
        <v>0</v>
      </c>
      <c r="AP518" s="64">
        <f t="shared" si="669"/>
        <v>0</v>
      </c>
      <c r="AQ518" s="64">
        <f t="shared" si="670"/>
        <v>0</v>
      </c>
      <c r="AR518" s="64">
        <f t="shared" si="671"/>
        <v>0</v>
      </c>
      <c r="AS518" s="68"/>
      <c r="AT518" s="78"/>
      <c r="AU518" s="79"/>
      <c r="AV518" s="79"/>
      <c r="AW518" s="80"/>
      <c r="AX518" s="106" t="str">
        <f t="shared" si="672"/>
        <v>Défaut température eau</v>
      </c>
      <c r="AY518" s="63"/>
      <c r="BA518" s="36"/>
      <c r="BB518" s="27">
        <f t="shared" si="673"/>
        <v>1</v>
      </c>
      <c r="BC518" s="27">
        <f t="shared" si="674"/>
        <v>0</v>
      </c>
      <c r="BD518" s="27"/>
      <c r="BE518" s="27">
        <f t="shared" si="675"/>
        <v>0</v>
      </c>
      <c r="BF518" s="27"/>
      <c r="BG518" s="27">
        <f t="shared" si="676"/>
        <v>0</v>
      </c>
      <c r="BH518" s="1"/>
      <c r="BI518" s="1"/>
      <c r="BJ518" s="1"/>
      <c r="BK518" s="1"/>
      <c r="BL518" s="1"/>
      <c r="BM518" s="1"/>
      <c r="BN518" s="1"/>
      <c r="BO518" s="1"/>
      <c r="BP518" s="1"/>
      <c r="BQ518" s="1"/>
      <c r="BR518" s="1"/>
      <c r="BS518" s="38"/>
      <c r="BT518" s="107">
        <f t="shared" si="677"/>
        <v>0</v>
      </c>
      <c r="BU518" s="108">
        <f t="shared" si="678"/>
        <v>0</v>
      </c>
      <c r="BV518" s="28">
        <f t="shared" si="679"/>
        <v>0</v>
      </c>
      <c r="BW518" s="28">
        <f t="shared" si="680"/>
        <v>0</v>
      </c>
      <c r="BX518" s="27"/>
      <c r="BY518" s="27"/>
      <c r="BZ518" s="38">
        <f t="shared" si="681"/>
        <v>0</v>
      </c>
      <c r="CA518" s="38">
        <f t="shared" si="682"/>
        <v>0</v>
      </c>
      <c r="CB518" s="38">
        <f t="shared" si="683"/>
        <v>0</v>
      </c>
      <c r="CC518" s="38">
        <f t="shared" si="684"/>
        <v>0</v>
      </c>
      <c r="CD518" s="38">
        <f t="shared" si="685"/>
        <v>0</v>
      </c>
      <c r="CE518" s="27"/>
      <c r="CF518" s="27"/>
      <c r="CG518" s="27"/>
      <c r="CH518" s="27"/>
      <c r="CI518" s="126"/>
      <c r="CJ518" s="116"/>
      <c r="CK518" s="27"/>
      <c r="CL518" s="116"/>
      <c r="CM518" s="27"/>
      <c r="CN518" s="116"/>
      <c r="CO518" s="27"/>
      <c r="CP518" s="27"/>
      <c r="CQ518" s="27">
        <f t="shared" si="686"/>
        <v>0</v>
      </c>
      <c r="CR518" s="27"/>
      <c r="CS518" s="27">
        <f t="shared" si="687"/>
        <v>0</v>
      </c>
      <c r="CT518" s="27"/>
      <c r="CU518" s="27"/>
      <c r="CV518" s="86">
        <f t="shared" si="688"/>
        <v>1</v>
      </c>
      <c r="CW518" s="86">
        <f t="shared" si="689"/>
        <v>1</v>
      </c>
    </row>
    <row r="519" spans="2:101" customFormat="1" outlineLevel="3" x14ac:dyDescent="0.3">
      <c r="B519" s="163">
        <f t="shared" si="661"/>
        <v>38</v>
      </c>
      <c r="C519" s="164"/>
      <c r="D519" s="166" t="str">
        <f t="shared" si="662"/>
        <v>Groupe électrogène</v>
      </c>
      <c r="E519" s="37" t="s">
        <v>1196</v>
      </c>
      <c r="F519" s="34">
        <v>1</v>
      </c>
      <c r="G519" s="34"/>
      <c r="H519" s="34"/>
      <c r="I519" s="34"/>
      <c r="J519" s="34"/>
      <c r="K519" s="34"/>
      <c r="L519" s="34"/>
      <c r="M519" s="27"/>
      <c r="N519" s="27"/>
      <c r="O519" s="27"/>
      <c r="P519" s="27"/>
      <c r="Q519" s="27"/>
      <c r="R519" s="27"/>
      <c r="S519" s="28"/>
      <c r="T519" s="28"/>
      <c r="U519" s="28"/>
      <c r="V519" s="28"/>
      <c r="W519" s="28" t="str">
        <f t="shared" si="663"/>
        <v>TA</v>
      </c>
      <c r="X519" s="29" t="str">
        <f t="shared" si="664"/>
        <v>////////TA</v>
      </c>
      <c r="Y519" s="66"/>
      <c r="Z519" s="67"/>
      <c r="AA519" s="67"/>
      <c r="AB519" s="67"/>
      <c r="AC519" s="67"/>
      <c r="AD519" s="67"/>
      <c r="AE519" s="72">
        <f t="shared" si="665"/>
        <v>0</v>
      </c>
      <c r="AF519" s="67"/>
      <c r="AG519" s="66"/>
      <c r="AH519" s="67"/>
      <c r="AI519" s="67"/>
      <c r="AJ519" s="67"/>
      <c r="AK519" s="68"/>
      <c r="AL519" s="66"/>
      <c r="AM519" s="64">
        <f t="shared" si="666"/>
        <v>0</v>
      </c>
      <c r="AN519" s="64">
        <f t="shared" si="667"/>
        <v>0</v>
      </c>
      <c r="AO519" s="64">
        <f t="shared" si="668"/>
        <v>0</v>
      </c>
      <c r="AP519" s="64">
        <f t="shared" si="669"/>
        <v>0</v>
      </c>
      <c r="AQ519" s="64">
        <f t="shared" si="670"/>
        <v>0</v>
      </c>
      <c r="AR519" s="64">
        <f t="shared" si="671"/>
        <v>0</v>
      </c>
      <c r="AS519" s="68"/>
      <c r="AT519" s="78"/>
      <c r="AU519" s="79"/>
      <c r="AV519" s="79"/>
      <c r="AW519" s="80"/>
      <c r="AX519" s="106" t="str">
        <f t="shared" si="672"/>
        <v>Défaut niveau bas eau</v>
      </c>
      <c r="AY519" s="63"/>
      <c r="BA519" s="36"/>
      <c r="BB519" s="27">
        <f t="shared" si="673"/>
        <v>1</v>
      </c>
      <c r="BC519" s="27">
        <f t="shared" si="674"/>
        <v>0</v>
      </c>
      <c r="BD519" s="27"/>
      <c r="BE519" s="27">
        <f t="shared" si="675"/>
        <v>0</v>
      </c>
      <c r="BF519" s="27"/>
      <c r="BG519" s="27">
        <f t="shared" si="676"/>
        <v>0</v>
      </c>
      <c r="BH519" s="1"/>
      <c r="BI519" s="1"/>
      <c r="BJ519" s="1"/>
      <c r="BK519" s="1"/>
      <c r="BL519" s="1"/>
      <c r="BM519" s="1"/>
      <c r="BN519" s="1"/>
      <c r="BO519" s="1"/>
      <c r="BP519" s="1"/>
      <c r="BQ519" s="1"/>
      <c r="BR519" s="1"/>
      <c r="BS519" s="38"/>
      <c r="BT519" s="107">
        <f t="shared" si="677"/>
        <v>0</v>
      </c>
      <c r="BU519" s="108">
        <f t="shared" si="678"/>
        <v>0</v>
      </c>
      <c r="BV519" s="28">
        <f t="shared" si="679"/>
        <v>0</v>
      </c>
      <c r="BW519" s="28">
        <f t="shared" si="680"/>
        <v>0</v>
      </c>
      <c r="BX519" s="27"/>
      <c r="BY519" s="27"/>
      <c r="BZ519" s="38">
        <f t="shared" si="681"/>
        <v>0</v>
      </c>
      <c r="CA519" s="38">
        <f t="shared" si="682"/>
        <v>0</v>
      </c>
      <c r="CB519" s="38">
        <f t="shared" si="683"/>
        <v>0</v>
      </c>
      <c r="CC519" s="38">
        <f t="shared" si="684"/>
        <v>0</v>
      </c>
      <c r="CD519" s="38">
        <f t="shared" si="685"/>
        <v>0</v>
      </c>
      <c r="CE519" s="27"/>
      <c r="CF519" s="27"/>
      <c r="CG519" s="27"/>
      <c r="CH519" s="27"/>
      <c r="CI519" s="126"/>
      <c r="CJ519" s="116"/>
      <c r="CK519" s="27"/>
      <c r="CL519" s="116"/>
      <c r="CM519" s="27"/>
      <c r="CN519" s="116"/>
      <c r="CO519" s="27"/>
      <c r="CP519" s="27"/>
      <c r="CQ519" s="27">
        <f t="shared" si="686"/>
        <v>0</v>
      </c>
      <c r="CR519" s="27"/>
      <c r="CS519" s="27">
        <f t="shared" si="687"/>
        <v>0</v>
      </c>
      <c r="CT519" s="27"/>
      <c r="CU519" s="27"/>
      <c r="CV519" s="86">
        <f t="shared" si="688"/>
        <v>1</v>
      </c>
      <c r="CW519" s="86">
        <f t="shared" si="689"/>
        <v>1</v>
      </c>
    </row>
    <row r="520" spans="2:101" customFormat="1" outlineLevel="3" x14ac:dyDescent="0.3">
      <c r="B520" s="163">
        <f t="shared" si="661"/>
        <v>39</v>
      </c>
      <c r="C520" s="164"/>
      <c r="D520" s="166" t="str">
        <f t="shared" si="662"/>
        <v>Groupe électrogène</v>
      </c>
      <c r="E520" s="37" t="s">
        <v>1197</v>
      </c>
      <c r="F520" s="34">
        <v>1</v>
      </c>
      <c r="G520" s="34"/>
      <c r="H520" s="34"/>
      <c r="I520" s="34"/>
      <c r="J520" s="34"/>
      <c r="K520" s="34"/>
      <c r="L520" s="34"/>
      <c r="M520" s="27"/>
      <c r="N520" s="27"/>
      <c r="O520" s="27"/>
      <c r="P520" s="27"/>
      <c r="Q520" s="27"/>
      <c r="R520" s="27"/>
      <c r="S520" s="28"/>
      <c r="T520" s="28"/>
      <c r="U520" s="28"/>
      <c r="V520" s="28"/>
      <c r="W520" s="28" t="str">
        <f t="shared" si="663"/>
        <v>TA</v>
      </c>
      <c r="X520" s="29" t="str">
        <f t="shared" si="664"/>
        <v>////////TA</v>
      </c>
      <c r="Y520" s="66"/>
      <c r="Z520" s="67"/>
      <c r="AA520" s="67"/>
      <c r="AB520" s="67"/>
      <c r="AC520" s="67"/>
      <c r="AD520" s="67"/>
      <c r="AE520" s="72">
        <f t="shared" si="665"/>
        <v>0</v>
      </c>
      <c r="AF520" s="67"/>
      <c r="AG520" s="66"/>
      <c r="AH520" s="67"/>
      <c r="AI520" s="67"/>
      <c r="AJ520" s="67"/>
      <c r="AK520" s="68"/>
      <c r="AL520" s="66"/>
      <c r="AM520" s="64">
        <f t="shared" si="666"/>
        <v>0</v>
      </c>
      <c r="AN520" s="64">
        <f t="shared" si="667"/>
        <v>0</v>
      </c>
      <c r="AO520" s="64">
        <f t="shared" si="668"/>
        <v>0</v>
      </c>
      <c r="AP520" s="64">
        <f t="shared" si="669"/>
        <v>0</v>
      </c>
      <c r="AQ520" s="64">
        <f t="shared" si="670"/>
        <v>0</v>
      </c>
      <c r="AR520" s="64">
        <f t="shared" si="671"/>
        <v>0</v>
      </c>
      <c r="AS520" s="68"/>
      <c r="AT520" s="78"/>
      <c r="AU520" s="79"/>
      <c r="AV520" s="79"/>
      <c r="AW520" s="80"/>
      <c r="AX520" s="106" t="str">
        <f t="shared" si="672"/>
        <v>Défaut survitesse</v>
      </c>
      <c r="AY520" s="63"/>
      <c r="BA520" s="36"/>
      <c r="BB520" s="27">
        <f t="shared" si="673"/>
        <v>1</v>
      </c>
      <c r="BC520" s="27">
        <f t="shared" si="674"/>
        <v>0</v>
      </c>
      <c r="BD520" s="27"/>
      <c r="BE520" s="27">
        <f t="shared" si="675"/>
        <v>0</v>
      </c>
      <c r="BF520" s="27"/>
      <c r="BG520" s="27">
        <f t="shared" si="676"/>
        <v>0</v>
      </c>
      <c r="BH520" s="1"/>
      <c r="BI520" s="1"/>
      <c r="BJ520" s="1"/>
      <c r="BK520" s="1"/>
      <c r="BL520" s="1"/>
      <c r="BM520" s="1"/>
      <c r="BN520" s="1"/>
      <c r="BO520" s="1"/>
      <c r="BP520" s="1"/>
      <c r="BQ520" s="1"/>
      <c r="BR520" s="1"/>
      <c r="BS520" s="38"/>
      <c r="BT520" s="107">
        <f t="shared" si="677"/>
        <v>0</v>
      </c>
      <c r="BU520" s="108">
        <f t="shared" si="678"/>
        <v>0</v>
      </c>
      <c r="BV520" s="28">
        <f t="shared" si="679"/>
        <v>0</v>
      </c>
      <c r="BW520" s="28">
        <f t="shared" si="680"/>
        <v>0</v>
      </c>
      <c r="BX520" s="27"/>
      <c r="BY520" s="27"/>
      <c r="BZ520" s="38">
        <f t="shared" si="681"/>
        <v>0</v>
      </c>
      <c r="CA520" s="38">
        <f t="shared" si="682"/>
        <v>0</v>
      </c>
      <c r="CB520" s="38">
        <f t="shared" si="683"/>
        <v>0</v>
      </c>
      <c r="CC520" s="38">
        <f t="shared" si="684"/>
        <v>0</v>
      </c>
      <c r="CD520" s="38">
        <f t="shared" si="685"/>
        <v>0</v>
      </c>
      <c r="CE520" s="27"/>
      <c r="CF520" s="27"/>
      <c r="CG520" s="27"/>
      <c r="CH520" s="27"/>
      <c r="CI520" s="126"/>
      <c r="CJ520" s="116"/>
      <c r="CK520" s="27"/>
      <c r="CL520" s="116"/>
      <c r="CM520" s="27"/>
      <c r="CN520" s="116"/>
      <c r="CO520" s="27"/>
      <c r="CP520" s="27"/>
      <c r="CQ520" s="27">
        <f t="shared" si="686"/>
        <v>0</v>
      </c>
      <c r="CR520" s="27"/>
      <c r="CS520" s="27">
        <f t="shared" si="687"/>
        <v>0</v>
      </c>
      <c r="CT520" s="27"/>
      <c r="CU520" s="27"/>
      <c r="CV520" s="86">
        <f t="shared" si="688"/>
        <v>1</v>
      </c>
      <c r="CW520" s="86">
        <f t="shared" si="689"/>
        <v>1</v>
      </c>
    </row>
    <row r="521" spans="2:101" customFormat="1" outlineLevel="3" x14ac:dyDescent="0.3">
      <c r="B521" s="163">
        <f t="shared" si="661"/>
        <v>40</v>
      </c>
      <c r="C521" s="164"/>
      <c r="D521" s="166" t="str">
        <f t="shared" si="662"/>
        <v>Groupe électrogène</v>
      </c>
      <c r="E521" s="37" t="s">
        <v>1198</v>
      </c>
      <c r="F521" s="34">
        <v>1</v>
      </c>
      <c r="G521" s="34"/>
      <c r="H521" s="34"/>
      <c r="I521" s="34"/>
      <c r="J521" s="34"/>
      <c r="K521" s="34"/>
      <c r="L521" s="34"/>
      <c r="M521" s="27"/>
      <c r="N521" s="27"/>
      <c r="O521" s="27"/>
      <c r="P521" s="27"/>
      <c r="Q521" s="27"/>
      <c r="R521" s="27"/>
      <c r="S521" s="28"/>
      <c r="T521" s="28"/>
      <c r="U521" s="28"/>
      <c r="V521" s="28"/>
      <c r="W521" s="28" t="str">
        <f t="shared" si="663"/>
        <v>TA</v>
      </c>
      <c r="X521" s="29" t="str">
        <f t="shared" si="664"/>
        <v>////////TA</v>
      </c>
      <c r="Y521" s="66"/>
      <c r="Z521" s="67"/>
      <c r="AA521" s="67"/>
      <c r="AB521" s="67"/>
      <c r="AC521" s="67"/>
      <c r="AD521" s="67"/>
      <c r="AE521" s="72">
        <f t="shared" si="665"/>
        <v>0</v>
      </c>
      <c r="AF521" s="67"/>
      <c r="AG521" s="66"/>
      <c r="AH521" s="67"/>
      <c r="AI521" s="67"/>
      <c r="AJ521" s="67"/>
      <c r="AK521" s="68"/>
      <c r="AL521" s="66"/>
      <c r="AM521" s="64">
        <f t="shared" si="666"/>
        <v>0</v>
      </c>
      <c r="AN521" s="64">
        <f t="shared" si="667"/>
        <v>0</v>
      </c>
      <c r="AO521" s="64">
        <f t="shared" si="668"/>
        <v>0</v>
      </c>
      <c r="AP521" s="64">
        <f t="shared" si="669"/>
        <v>0</v>
      </c>
      <c r="AQ521" s="64">
        <f t="shared" si="670"/>
        <v>0</v>
      </c>
      <c r="AR521" s="64">
        <f t="shared" si="671"/>
        <v>0</v>
      </c>
      <c r="AS521" s="68"/>
      <c r="AT521" s="78"/>
      <c r="AU521" s="79"/>
      <c r="AV521" s="79"/>
      <c r="AW521" s="80"/>
      <c r="AX521" s="106" t="str">
        <f t="shared" si="672"/>
        <v>Défaut tension alternateur</v>
      </c>
      <c r="AY521" s="63"/>
      <c r="BA521" s="36"/>
      <c r="BB521" s="27">
        <f t="shared" si="673"/>
        <v>1</v>
      </c>
      <c r="BC521" s="27">
        <f t="shared" si="674"/>
        <v>0</v>
      </c>
      <c r="BD521" s="27"/>
      <c r="BE521" s="27">
        <f t="shared" si="675"/>
        <v>0</v>
      </c>
      <c r="BF521" s="27"/>
      <c r="BG521" s="27">
        <f t="shared" si="676"/>
        <v>0</v>
      </c>
      <c r="BH521" s="1"/>
      <c r="BI521" s="1"/>
      <c r="BJ521" s="1"/>
      <c r="BK521" s="1"/>
      <c r="BL521" s="1"/>
      <c r="BM521" s="1"/>
      <c r="BN521" s="1"/>
      <c r="BO521" s="1"/>
      <c r="BP521" s="1"/>
      <c r="BQ521" s="1"/>
      <c r="BR521" s="1"/>
      <c r="BS521" s="38"/>
      <c r="BT521" s="107">
        <f t="shared" si="677"/>
        <v>0</v>
      </c>
      <c r="BU521" s="108">
        <f t="shared" si="678"/>
        <v>0</v>
      </c>
      <c r="BV521" s="28">
        <f t="shared" si="679"/>
        <v>0</v>
      </c>
      <c r="BW521" s="28">
        <f t="shared" si="680"/>
        <v>0</v>
      </c>
      <c r="BX521" s="27"/>
      <c r="BY521" s="27"/>
      <c r="BZ521" s="38">
        <f t="shared" si="681"/>
        <v>0</v>
      </c>
      <c r="CA521" s="38">
        <f t="shared" si="682"/>
        <v>0</v>
      </c>
      <c r="CB521" s="38">
        <f t="shared" si="683"/>
        <v>0</v>
      </c>
      <c r="CC521" s="38">
        <f t="shared" si="684"/>
        <v>0</v>
      </c>
      <c r="CD521" s="38">
        <f t="shared" si="685"/>
        <v>0</v>
      </c>
      <c r="CE521" s="27"/>
      <c r="CF521" s="27"/>
      <c r="CG521" s="27"/>
      <c r="CH521" s="27"/>
      <c r="CI521" s="126"/>
      <c r="CJ521" s="116"/>
      <c r="CK521" s="27"/>
      <c r="CL521" s="116"/>
      <c r="CM521" s="27"/>
      <c r="CN521" s="116"/>
      <c r="CO521" s="27"/>
      <c r="CP521" s="27"/>
      <c r="CQ521" s="27">
        <f t="shared" si="686"/>
        <v>0</v>
      </c>
      <c r="CR521" s="27"/>
      <c r="CS521" s="27">
        <f t="shared" si="687"/>
        <v>0</v>
      </c>
      <c r="CT521" s="27"/>
      <c r="CU521" s="27"/>
      <c r="CV521" s="86">
        <f t="shared" si="688"/>
        <v>1</v>
      </c>
      <c r="CW521" s="86">
        <f t="shared" si="689"/>
        <v>1</v>
      </c>
    </row>
    <row r="522" spans="2:101" customFormat="1" outlineLevel="3" x14ac:dyDescent="0.3">
      <c r="B522" s="163">
        <f t="shared" si="661"/>
        <v>41</v>
      </c>
      <c r="C522" s="164"/>
      <c r="D522" s="166" t="str">
        <f t="shared" si="662"/>
        <v>Groupe électrogène</v>
      </c>
      <c r="E522" s="37" t="s">
        <v>1199</v>
      </c>
      <c r="F522" s="34">
        <v>1</v>
      </c>
      <c r="G522" s="34"/>
      <c r="H522" s="34"/>
      <c r="I522" s="34"/>
      <c r="J522" s="34"/>
      <c r="K522" s="34"/>
      <c r="L522" s="34"/>
      <c r="M522" s="27"/>
      <c r="N522" s="27"/>
      <c r="O522" s="27"/>
      <c r="P522" s="27"/>
      <c r="Q522" s="27"/>
      <c r="R522" s="27"/>
      <c r="S522" s="28"/>
      <c r="T522" s="28"/>
      <c r="U522" s="28"/>
      <c r="V522" s="28"/>
      <c r="W522" s="28" t="str">
        <f t="shared" si="663"/>
        <v>TA</v>
      </c>
      <c r="X522" s="29" t="str">
        <f t="shared" si="664"/>
        <v>////////TA</v>
      </c>
      <c r="Y522" s="66"/>
      <c r="Z522" s="67"/>
      <c r="AA522" s="67"/>
      <c r="AB522" s="67"/>
      <c r="AC522" s="67"/>
      <c r="AD522" s="67"/>
      <c r="AE522" s="72">
        <f t="shared" si="665"/>
        <v>0</v>
      </c>
      <c r="AF522" s="67"/>
      <c r="AG522" s="66"/>
      <c r="AH522" s="67"/>
      <c r="AI522" s="67"/>
      <c r="AJ522" s="67"/>
      <c r="AK522" s="68"/>
      <c r="AL522" s="66"/>
      <c r="AM522" s="64">
        <f t="shared" si="666"/>
        <v>0</v>
      </c>
      <c r="AN522" s="64">
        <f t="shared" si="667"/>
        <v>0</v>
      </c>
      <c r="AO522" s="64">
        <f t="shared" si="668"/>
        <v>0</v>
      </c>
      <c r="AP522" s="64">
        <f t="shared" si="669"/>
        <v>0</v>
      </c>
      <c r="AQ522" s="64">
        <f t="shared" si="670"/>
        <v>0</v>
      </c>
      <c r="AR522" s="64">
        <f t="shared" si="671"/>
        <v>0</v>
      </c>
      <c r="AS522" s="68"/>
      <c r="AT522" s="78"/>
      <c r="AU522" s="79"/>
      <c r="AV522" s="79"/>
      <c r="AW522" s="80"/>
      <c r="AX522" s="106" t="str">
        <f t="shared" si="672"/>
        <v>Défaut surcharge</v>
      </c>
      <c r="AY522" s="63"/>
      <c r="BA522" s="36"/>
      <c r="BB522" s="27">
        <f t="shared" si="673"/>
        <v>1</v>
      </c>
      <c r="BC522" s="27">
        <f t="shared" si="674"/>
        <v>0</v>
      </c>
      <c r="BD522" s="27"/>
      <c r="BE522" s="27">
        <f t="shared" si="675"/>
        <v>0</v>
      </c>
      <c r="BF522" s="27"/>
      <c r="BG522" s="27">
        <f t="shared" si="676"/>
        <v>0</v>
      </c>
      <c r="BH522" s="1"/>
      <c r="BI522" s="1"/>
      <c r="BJ522" s="1"/>
      <c r="BK522" s="1"/>
      <c r="BL522" s="1"/>
      <c r="BM522" s="1"/>
      <c r="BN522" s="1"/>
      <c r="BO522" s="1"/>
      <c r="BP522" s="1"/>
      <c r="BQ522" s="1"/>
      <c r="BR522" s="1"/>
      <c r="BS522" s="38"/>
      <c r="BT522" s="107">
        <f t="shared" si="677"/>
        <v>0</v>
      </c>
      <c r="BU522" s="108">
        <f t="shared" si="678"/>
        <v>0</v>
      </c>
      <c r="BV522" s="28">
        <f t="shared" si="679"/>
        <v>0</v>
      </c>
      <c r="BW522" s="28">
        <f t="shared" si="680"/>
        <v>0</v>
      </c>
      <c r="BX522" s="27"/>
      <c r="BY522" s="27"/>
      <c r="BZ522" s="38">
        <f t="shared" si="681"/>
        <v>0</v>
      </c>
      <c r="CA522" s="38">
        <f t="shared" si="682"/>
        <v>0</v>
      </c>
      <c r="CB522" s="38">
        <f t="shared" si="683"/>
        <v>0</v>
      </c>
      <c r="CC522" s="38">
        <f t="shared" si="684"/>
        <v>0</v>
      </c>
      <c r="CD522" s="38">
        <f t="shared" si="685"/>
        <v>0</v>
      </c>
      <c r="CE522" s="27"/>
      <c r="CF522" s="27"/>
      <c r="CG522" s="27"/>
      <c r="CH522" s="27"/>
      <c r="CI522" s="126"/>
      <c r="CJ522" s="116"/>
      <c r="CK522" s="27"/>
      <c r="CL522" s="116"/>
      <c r="CM522" s="27"/>
      <c r="CN522" s="116"/>
      <c r="CO522" s="27"/>
      <c r="CP522" s="27"/>
      <c r="CQ522" s="27">
        <f t="shared" si="686"/>
        <v>0</v>
      </c>
      <c r="CR522" s="27"/>
      <c r="CS522" s="27">
        <f t="shared" si="687"/>
        <v>0</v>
      </c>
      <c r="CT522" s="27"/>
      <c r="CU522" s="27"/>
      <c r="CV522" s="86">
        <f t="shared" si="688"/>
        <v>1</v>
      </c>
      <c r="CW522" s="86">
        <f t="shared" si="689"/>
        <v>1</v>
      </c>
    </row>
    <row r="523" spans="2:101" customFormat="1" outlineLevel="3" x14ac:dyDescent="0.3">
      <c r="B523" s="163">
        <f t="shared" si="661"/>
        <v>42</v>
      </c>
      <c r="C523" s="164"/>
      <c r="D523" s="166" t="str">
        <f t="shared" si="662"/>
        <v>Groupe électrogène</v>
      </c>
      <c r="E523" s="37" t="s">
        <v>1200</v>
      </c>
      <c r="F523" s="34">
        <v>1</v>
      </c>
      <c r="G523" s="34"/>
      <c r="H523" s="34"/>
      <c r="I523" s="34"/>
      <c r="J523" s="34"/>
      <c r="K523" s="34"/>
      <c r="L523" s="34"/>
      <c r="M523" s="27"/>
      <c r="N523" s="27"/>
      <c r="O523" s="27"/>
      <c r="P523" s="27"/>
      <c r="Q523" s="27"/>
      <c r="R523" s="27"/>
      <c r="S523" s="28"/>
      <c r="T523" s="28"/>
      <c r="U523" s="28"/>
      <c r="V523" s="28"/>
      <c r="W523" s="28" t="str">
        <f t="shared" si="663"/>
        <v>TA</v>
      </c>
      <c r="X523" s="29" t="str">
        <f t="shared" si="664"/>
        <v>////////TA</v>
      </c>
      <c r="Y523" s="66"/>
      <c r="Z523" s="67"/>
      <c r="AA523" s="67"/>
      <c r="AB523" s="67"/>
      <c r="AC523" s="67"/>
      <c r="AD523" s="67"/>
      <c r="AE523" s="72">
        <f t="shared" si="665"/>
        <v>0</v>
      </c>
      <c r="AF523" s="67"/>
      <c r="AG523" s="66"/>
      <c r="AH523" s="67"/>
      <c r="AI523" s="67"/>
      <c r="AJ523" s="67"/>
      <c r="AK523" s="68"/>
      <c r="AL523" s="66"/>
      <c r="AM523" s="64">
        <f t="shared" si="666"/>
        <v>0</v>
      </c>
      <c r="AN523" s="64">
        <f t="shared" si="667"/>
        <v>0</v>
      </c>
      <c r="AO523" s="64">
        <f t="shared" si="668"/>
        <v>0</v>
      </c>
      <c r="AP523" s="64">
        <f t="shared" si="669"/>
        <v>0</v>
      </c>
      <c r="AQ523" s="64">
        <f t="shared" si="670"/>
        <v>0</v>
      </c>
      <c r="AR523" s="64">
        <f t="shared" si="671"/>
        <v>0</v>
      </c>
      <c r="AS523" s="68"/>
      <c r="AT523" s="78"/>
      <c r="AU523" s="79"/>
      <c r="AV523" s="79"/>
      <c r="AW523" s="80"/>
      <c r="AX523" s="106" t="str">
        <f t="shared" si="672"/>
        <v>Défaut température transformateur</v>
      </c>
      <c r="AY523" s="63"/>
      <c r="BA523" s="36"/>
      <c r="BB523" s="27">
        <f t="shared" si="673"/>
        <v>1</v>
      </c>
      <c r="BC523" s="27">
        <f t="shared" si="674"/>
        <v>0</v>
      </c>
      <c r="BD523" s="27"/>
      <c r="BE523" s="27">
        <f t="shared" si="675"/>
        <v>0</v>
      </c>
      <c r="BF523" s="27"/>
      <c r="BG523" s="27">
        <f t="shared" si="676"/>
        <v>0</v>
      </c>
      <c r="BH523" s="1"/>
      <c r="BI523" s="1"/>
      <c r="BJ523" s="1"/>
      <c r="BK523" s="1"/>
      <c r="BL523" s="1"/>
      <c r="BM523" s="1"/>
      <c r="BN523" s="1"/>
      <c r="BO523" s="1"/>
      <c r="BP523" s="1"/>
      <c r="BQ523" s="1"/>
      <c r="BR523" s="1"/>
      <c r="BS523" s="38"/>
      <c r="BT523" s="107">
        <f t="shared" si="677"/>
        <v>0</v>
      </c>
      <c r="BU523" s="108">
        <f t="shared" si="678"/>
        <v>0</v>
      </c>
      <c r="BV523" s="28">
        <f t="shared" si="679"/>
        <v>0</v>
      </c>
      <c r="BW523" s="28">
        <f t="shared" si="680"/>
        <v>0</v>
      </c>
      <c r="BX523" s="27"/>
      <c r="BY523" s="27"/>
      <c r="BZ523" s="38">
        <f t="shared" si="681"/>
        <v>0</v>
      </c>
      <c r="CA523" s="38">
        <f t="shared" si="682"/>
        <v>0</v>
      </c>
      <c r="CB523" s="38">
        <f t="shared" si="683"/>
        <v>0</v>
      </c>
      <c r="CC523" s="38">
        <f t="shared" si="684"/>
        <v>0</v>
      </c>
      <c r="CD523" s="38">
        <f t="shared" si="685"/>
        <v>0</v>
      </c>
      <c r="CE523" s="27"/>
      <c r="CF523" s="27"/>
      <c r="CG523" s="27"/>
      <c r="CH523" s="27"/>
      <c r="CI523" s="126"/>
      <c r="CJ523" s="116"/>
      <c r="CK523" s="27"/>
      <c r="CL523" s="116"/>
      <c r="CM523" s="27"/>
      <c r="CN523" s="116"/>
      <c r="CO523" s="27"/>
      <c r="CP523" s="27"/>
      <c r="CQ523" s="27">
        <f t="shared" si="686"/>
        <v>0</v>
      </c>
      <c r="CR523" s="27"/>
      <c r="CS523" s="27">
        <f t="shared" si="687"/>
        <v>0</v>
      </c>
      <c r="CT523" s="27"/>
      <c r="CU523" s="27"/>
      <c r="CV523" s="86">
        <f t="shared" si="688"/>
        <v>1</v>
      </c>
      <c r="CW523" s="86">
        <f t="shared" si="689"/>
        <v>1</v>
      </c>
    </row>
    <row r="524" spans="2:101" customFormat="1" outlineLevel="3" x14ac:dyDescent="0.3">
      <c r="B524" s="163">
        <f t="shared" si="661"/>
        <v>43</v>
      </c>
      <c r="C524" s="164"/>
      <c r="D524" s="166" t="str">
        <f t="shared" si="662"/>
        <v>Groupe électrogène</v>
      </c>
      <c r="E524" s="37" t="s">
        <v>1201</v>
      </c>
      <c r="F524" s="34">
        <v>1</v>
      </c>
      <c r="G524" s="34"/>
      <c r="H524" s="34"/>
      <c r="I524" s="34"/>
      <c r="J524" s="34"/>
      <c r="K524" s="34"/>
      <c r="L524" s="34"/>
      <c r="M524" s="27"/>
      <c r="N524" s="27"/>
      <c r="O524" s="27"/>
      <c r="P524" s="27"/>
      <c r="Q524" s="27"/>
      <c r="R524" s="27"/>
      <c r="S524" s="28"/>
      <c r="T524" s="28"/>
      <c r="U524" s="28"/>
      <c r="V524" s="28"/>
      <c r="W524" s="28" t="str">
        <f t="shared" si="663"/>
        <v>TA</v>
      </c>
      <c r="X524" s="29" t="str">
        <f t="shared" si="664"/>
        <v>////////TA</v>
      </c>
      <c r="Y524" s="66"/>
      <c r="Z524" s="67"/>
      <c r="AA524" s="67"/>
      <c r="AB524" s="67"/>
      <c r="AC524" s="67"/>
      <c r="AD524" s="67"/>
      <c r="AE524" s="72">
        <f t="shared" si="665"/>
        <v>0</v>
      </c>
      <c r="AF524" s="67"/>
      <c r="AG524" s="66"/>
      <c r="AH524" s="67"/>
      <c r="AI524" s="67"/>
      <c r="AJ524" s="67"/>
      <c r="AK524" s="68"/>
      <c r="AL524" s="66"/>
      <c r="AM524" s="64">
        <f t="shared" si="666"/>
        <v>0</v>
      </c>
      <c r="AN524" s="64">
        <f t="shared" si="667"/>
        <v>0</v>
      </c>
      <c r="AO524" s="64">
        <f t="shared" si="668"/>
        <v>0</v>
      </c>
      <c r="AP524" s="64">
        <f t="shared" si="669"/>
        <v>0</v>
      </c>
      <c r="AQ524" s="64">
        <f t="shared" si="670"/>
        <v>0</v>
      </c>
      <c r="AR524" s="64">
        <f t="shared" si="671"/>
        <v>0</v>
      </c>
      <c r="AS524" s="68"/>
      <c r="AT524" s="78"/>
      <c r="AU524" s="79"/>
      <c r="AV524" s="79"/>
      <c r="AW524" s="80"/>
      <c r="AX524" s="106" t="str">
        <f t="shared" si="672"/>
        <v>Défaut arrêt urgence enclenché</v>
      </c>
      <c r="AY524" s="63"/>
      <c r="BA524" s="36"/>
      <c r="BB524" s="27">
        <f t="shared" si="673"/>
        <v>1</v>
      </c>
      <c r="BC524" s="27">
        <f t="shared" si="674"/>
        <v>0</v>
      </c>
      <c r="BD524" s="27"/>
      <c r="BE524" s="27">
        <f t="shared" si="675"/>
        <v>0</v>
      </c>
      <c r="BF524" s="27"/>
      <c r="BG524" s="27">
        <f t="shared" si="676"/>
        <v>0</v>
      </c>
      <c r="BH524" s="1"/>
      <c r="BI524" s="1"/>
      <c r="BJ524" s="1"/>
      <c r="BK524" s="1"/>
      <c r="BL524" s="1"/>
      <c r="BM524" s="1"/>
      <c r="BN524" s="1"/>
      <c r="BO524" s="1"/>
      <c r="BP524" s="1"/>
      <c r="BQ524" s="1"/>
      <c r="BR524" s="1"/>
      <c r="BS524" s="38"/>
      <c r="BT524" s="107">
        <f t="shared" si="677"/>
        <v>0</v>
      </c>
      <c r="BU524" s="108">
        <f t="shared" si="678"/>
        <v>0</v>
      </c>
      <c r="BV524" s="28">
        <f t="shared" si="679"/>
        <v>0</v>
      </c>
      <c r="BW524" s="28">
        <f t="shared" si="680"/>
        <v>0</v>
      </c>
      <c r="BX524" s="27"/>
      <c r="BY524" s="27"/>
      <c r="BZ524" s="38">
        <f t="shared" si="681"/>
        <v>0</v>
      </c>
      <c r="CA524" s="38">
        <f t="shared" si="682"/>
        <v>0</v>
      </c>
      <c r="CB524" s="38">
        <f t="shared" si="683"/>
        <v>0</v>
      </c>
      <c r="CC524" s="38">
        <f t="shared" si="684"/>
        <v>0</v>
      </c>
      <c r="CD524" s="38">
        <f t="shared" si="685"/>
        <v>0</v>
      </c>
      <c r="CE524" s="27"/>
      <c r="CF524" s="27"/>
      <c r="CG524" s="27"/>
      <c r="CH524" s="27"/>
      <c r="CI524" s="126"/>
      <c r="CJ524" s="116"/>
      <c r="CK524" s="27"/>
      <c r="CL524" s="116"/>
      <c r="CM524" s="27"/>
      <c r="CN524" s="116"/>
      <c r="CO524" s="27"/>
      <c r="CP524" s="27"/>
      <c r="CQ524" s="27">
        <f t="shared" si="686"/>
        <v>0</v>
      </c>
      <c r="CR524" s="27"/>
      <c r="CS524" s="27">
        <f t="shared" si="687"/>
        <v>0</v>
      </c>
      <c r="CT524" s="27"/>
      <c r="CU524" s="27"/>
      <c r="CV524" s="86">
        <f t="shared" si="688"/>
        <v>1</v>
      </c>
      <c r="CW524" s="86">
        <f t="shared" si="689"/>
        <v>1</v>
      </c>
    </row>
    <row r="525" spans="2:101" customFormat="1" outlineLevel="3" x14ac:dyDescent="0.3">
      <c r="B525" s="163">
        <f t="shared" si="661"/>
        <v>44</v>
      </c>
      <c r="C525" s="164"/>
      <c r="D525" s="166" t="str">
        <f t="shared" si="662"/>
        <v>Groupe électrogène</v>
      </c>
      <c r="E525" s="37" t="s">
        <v>1202</v>
      </c>
      <c r="F525" s="34">
        <v>1</v>
      </c>
      <c r="G525" s="34"/>
      <c r="H525" s="34"/>
      <c r="I525" s="34"/>
      <c r="J525" s="34"/>
      <c r="K525" s="34"/>
      <c r="L525" s="34"/>
      <c r="M525" s="27"/>
      <c r="N525" s="27"/>
      <c r="O525" s="27"/>
      <c r="P525" s="27"/>
      <c r="Q525" s="27"/>
      <c r="R525" s="27"/>
      <c r="S525" s="28"/>
      <c r="T525" s="28"/>
      <c r="U525" s="28"/>
      <c r="V525" s="28"/>
      <c r="W525" s="28" t="str">
        <f t="shared" si="663"/>
        <v>TA</v>
      </c>
      <c r="X525" s="29" t="str">
        <f t="shared" si="664"/>
        <v>////////TA</v>
      </c>
      <c r="Y525" s="66"/>
      <c r="Z525" s="67"/>
      <c r="AA525" s="67"/>
      <c r="AB525" s="67"/>
      <c r="AC525" s="67"/>
      <c r="AD525" s="67"/>
      <c r="AE525" s="72">
        <f t="shared" si="665"/>
        <v>0</v>
      </c>
      <c r="AF525" s="67"/>
      <c r="AG525" s="66"/>
      <c r="AH525" s="67"/>
      <c r="AI525" s="67"/>
      <c r="AJ525" s="67"/>
      <c r="AK525" s="68"/>
      <c r="AL525" s="66"/>
      <c r="AM525" s="64">
        <f t="shared" si="666"/>
        <v>0</v>
      </c>
      <c r="AN525" s="64">
        <f t="shared" si="667"/>
        <v>0</v>
      </c>
      <c r="AO525" s="64">
        <f t="shared" si="668"/>
        <v>0</v>
      </c>
      <c r="AP525" s="64">
        <f t="shared" si="669"/>
        <v>0</v>
      </c>
      <c r="AQ525" s="64">
        <f t="shared" si="670"/>
        <v>0</v>
      </c>
      <c r="AR525" s="64">
        <f t="shared" si="671"/>
        <v>0</v>
      </c>
      <c r="AS525" s="68"/>
      <c r="AT525" s="78"/>
      <c r="AU525" s="79"/>
      <c r="AV525" s="79"/>
      <c r="AW525" s="80"/>
      <c r="AX525" s="106" t="str">
        <f t="shared" si="672"/>
        <v>Défaut bac de rétention (réservoir journalier)</v>
      </c>
      <c r="AY525" s="63"/>
      <c r="BA525" s="36"/>
      <c r="BB525" s="27">
        <f t="shared" si="673"/>
        <v>1</v>
      </c>
      <c r="BC525" s="27">
        <f t="shared" si="674"/>
        <v>0</v>
      </c>
      <c r="BD525" s="27"/>
      <c r="BE525" s="27">
        <f t="shared" si="675"/>
        <v>0</v>
      </c>
      <c r="BF525" s="27"/>
      <c r="BG525" s="27">
        <f t="shared" si="676"/>
        <v>0</v>
      </c>
      <c r="BH525" s="1"/>
      <c r="BI525" s="1"/>
      <c r="BJ525" s="1"/>
      <c r="BK525" s="1"/>
      <c r="BL525" s="1"/>
      <c r="BM525" s="1"/>
      <c r="BN525" s="1"/>
      <c r="BO525" s="1"/>
      <c r="BP525" s="1"/>
      <c r="BQ525" s="1"/>
      <c r="BR525" s="1"/>
      <c r="BS525" s="38"/>
      <c r="BT525" s="107">
        <f t="shared" si="677"/>
        <v>0</v>
      </c>
      <c r="BU525" s="108">
        <f t="shared" si="678"/>
        <v>0</v>
      </c>
      <c r="BV525" s="28">
        <f t="shared" si="679"/>
        <v>0</v>
      </c>
      <c r="BW525" s="28">
        <f t="shared" si="680"/>
        <v>0</v>
      </c>
      <c r="BX525" s="27"/>
      <c r="BY525" s="27"/>
      <c r="BZ525" s="38">
        <f t="shared" si="681"/>
        <v>0</v>
      </c>
      <c r="CA525" s="38">
        <f t="shared" si="682"/>
        <v>0</v>
      </c>
      <c r="CB525" s="38">
        <f t="shared" si="683"/>
        <v>0</v>
      </c>
      <c r="CC525" s="38">
        <f t="shared" si="684"/>
        <v>0</v>
      </c>
      <c r="CD525" s="38">
        <f t="shared" si="685"/>
        <v>0</v>
      </c>
      <c r="CE525" s="27"/>
      <c r="CF525" s="27"/>
      <c r="CG525" s="27"/>
      <c r="CH525" s="27"/>
      <c r="CI525" s="126"/>
      <c r="CJ525" s="116"/>
      <c r="CK525" s="27"/>
      <c r="CL525" s="116"/>
      <c r="CM525" s="27"/>
      <c r="CN525" s="116"/>
      <c r="CO525" s="27"/>
      <c r="CP525" s="27"/>
      <c r="CQ525" s="27">
        <f t="shared" si="686"/>
        <v>0</v>
      </c>
      <c r="CR525" s="27"/>
      <c r="CS525" s="27">
        <f t="shared" si="687"/>
        <v>0</v>
      </c>
      <c r="CT525" s="27"/>
      <c r="CU525" s="27"/>
      <c r="CV525" s="86">
        <f t="shared" si="688"/>
        <v>1</v>
      </c>
      <c r="CW525" s="86">
        <f t="shared" si="689"/>
        <v>1</v>
      </c>
    </row>
    <row r="526" spans="2:101" customFormat="1" outlineLevel="3" x14ac:dyDescent="0.3">
      <c r="B526" s="163">
        <f t="shared" si="661"/>
        <v>45</v>
      </c>
      <c r="C526" s="164"/>
      <c r="D526" s="166" t="str">
        <f t="shared" si="662"/>
        <v>Groupe électrogène</v>
      </c>
      <c r="E526" s="37" t="s">
        <v>1203</v>
      </c>
      <c r="F526" s="34">
        <v>1</v>
      </c>
      <c r="G526" s="34"/>
      <c r="H526" s="34"/>
      <c r="I526" s="34"/>
      <c r="J526" s="34"/>
      <c r="K526" s="34"/>
      <c r="L526" s="34"/>
      <c r="M526" s="27"/>
      <c r="N526" s="27"/>
      <c r="O526" s="27"/>
      <c r="P526" s="27"/>
      <c r="Q526" s="27"/>
      <c r="R526" s="27"/>
      <c r="S526" s="28"/>
      <c r="T526" s="28"/>
      <c r="U526" s="28"/>
      <c r="V526" s="28"/>
      <c r="W526" s="28" t="str">
        <f t="shared" si="663"/>
        <v>TA</v>
      </c>
      <c r="X526" s="29" t="str">
        <f t="shared" si="664"/>
        <v>////////TA</v>
      </c>
      <c r="Y526" s="66"/>
      <c r="Z526" s="67"/>
      <c r="AA526" s="67"/>
      <c r="AB526" s="67"/>
      <c r="AC526" s="67"/>
      <c r="AD526" s="67"/>
      <c r="AE526" s="72">
        <f t="shared" si="665"/>
        <v>0</v>
      </c>
      <c r="AF526" s="67"/>
      <c r="AG526" s="66"/>
      <c r="AH526" s="67"/>
      <c r="AI526" s="67"/>
      <c r="AJ526" s="67"/>
      <c r="AK526" s="68"/>
      <c r="AL526" s="66"/>
      <c r="AM526" s="64">
        <f t="shared" si="666"/>
        <v>0</v>
      </c>
      <c r="AN526" s="64">
        <f t="shared" si="667"/>
        <v>0</v>
      </c>
      <c r="AO526" s="64">
        <f t="shared" si="668"/>
        <v>0</v>
      </c>
      <c r="AP526" s="64">
        <f t="shared" si="669"/>
        <v>0</v>
      </c>
      <c r="AQ526" s="64">
        <f t="shared" si="670"/>
        <v>0</v>
      </c>
      <c r="AR526" s="64">
        <f t="shared" si="671"/>
        <v>0</v>
      </c>
      <c r="AS526" s="68"/>
      <c r="AT526" s="78"/>
      <c r="AU526" s="79"/>
      <c r="AV526" s="79"/>
      <c r="AW526" s="80"/>
      <c r="AX526" s="106" t="str">
        <f t="shared" si="672"/>
        <v>Alarme générale</v>
      </c>
      <c r="AY526" s="63"/>
      <c r="BA526" s="36"/>
      <c r="BB526" s="27">
        <f t="shared" si="673"/>
        <v>1</v>
      </c>
      <c r="BC526" s="27">
        <f t="shared" si="674"/>
        <v>0</v>
      </c>
      <c r="BD526" s="27"/>
      <c r="BE526" s="27">
        <f t="shared" si="675"/>
        <v>0</v>
      </c>
      <c r="BF526" s="27"/>
      <c r="BG526" s="27">
        <f t="shared" si="676"/>
        <v>0</v>
      </c>
      <c r="BH526" s="1"/>
      <c r="BI526" s="1"/>
      <c r="BJ526" s="1"/>
      <c r="BK526" s="1"/>
      <c r="BL526" s="1"/>
      <c r="BM526" s="1"/>
      <c r="BN526" s="1"/>
      <c r="BO526" s="1"/>
      <c r="BP526" s="1"/>
      <c r="BQ526" s="1"/>
      <c r="BR526" s="1"/>
      <c r="BS526" s="38"/>
      <c r="BT526" s="107">
        <f t="shared" si="677"/>
        <v>0</v>
      </c>
      <c r="BU526" s="108">
        <f t="shared" si="678"/>
        <v>0</v>
      </c>
      <c r="BV526" s="28">
        <f t="shared" si="679"/>
        <v>0</v>
      </c>
      <c r="BW526" s="28">
        <f t="shared" si="680"/>
        <v>0</v>
      </c>
      <c r="BX526" s="27"/>
      <c r="BY526" s="27"/>
      <c r="BZ526" s="38">
        <f t="shared" si="681"/>
        <v>0</v>
      </c>
      <c r="CA526" s="38">
        <f t="shared" si="682"/>
        <v>0</v>
      </c>
      <c r="CB526" s="38">
        <f t="shared" si="683"/>
        <v>0</v>
      </c>
      <c r="CC526" s="38">
        <f t="shared" si="684"/>
        <v>0</v>
      </c>
      <c r="CD526" s="38">
        <f t="shared" si="685"/>
        <v>0</v>
      </c>
      <c r="CE526" s="27"/>
      <c r="CF526" s="27"/>
      <c r="CG526" s="27"/>
      <c r="CH526" s="27"/>
      <c r="CI526" s="126"/>
      <c r="CJ526" s="116"/>
      <c r="CK526" s="27"/>
      <c r="CL526" s="116"/>
      <c r="CM526" s="27"/>
      <c r="CN526" s="116"/>
      <c r="CO526" s="27"/>
      <c r="CP526" s="27"/>
      <c r="CQ526" s="27">
        <f t="shared" si="686"/>
        <v>0</v>
      </c>
      <c r="CR526" s="27"/>
      <c r="CS526" s="27">
        <f t="shared" si="687"/>
        <v>0</v>
      </c>
      <c r="CT526" s="27"/>
      <c r="CU526" s="27"/>
      <c r="CV526" s="86">
        <f t="shared" si="688"/>
        <v>1</v>
      </c>
      <c r="CW526" s="86">
        <f t="shared" si="689"/>
        <v>1</v>
      </c>
    </row>
    <row r="527" spans="2:101" customFormat="1" outlineLevel="3" x14ac:dyDescent="0.3">
      <c r="B527" s="163">
        <f t="shared" si="661"/>
        <v>46</v>
      </c>
      <c r="C527" s="164"/>
      <c r="D527" s="166" t="str">
        <f t="shared" si="662"/>
        <v>Groupe électrogène</v>
      </c>
      <c r="E527" s="37" t="s">
        <v>1204</v>
      </c>
      <c r="F527" s="34">
        <v>1</v>
      </c>
      <c r="G527" s="34"/>
      <c r="H527" s="34"/>
      <c r="I527" s="34"/>
      <c r="J527" s="34"/>
      <c r="K527" s="34"/>
      <c r="L527" s="34"/>
      <c r="M527" s="27"/>
      <c r="N527" s="27"/>
      <c r="O527" s="27"/>
      <c r="P527" s="27"/>
      <c r="Q527" s="27"/>
      <c r="R527" s="27"/>
      <c r="S527" s="28"/>
      <c r="T527" s="28"/>
      <c r="U527" s="28"/>
      <c r="V527" s="28"/>
      <c r="W527" s="28" t="str">
        <f t="shared" si="663"/>
        <v>TA</v>
      </c>
      <c r="X527" s="29" t="str">
        <f t="shared" si="664"/>
        <v>////////TA</v>
      </c>
      <c r="Y527" s="66"/>
      <c r="Z527" s="67"/>
      <c r="AA527" s="67"/>
      <c r="AB527" s="67"/>
      <c r="AC527" s="67"/>
      <c r="AD527" s="67"/>
      <c r="AE527" s="72">
        <f t="shared" si="665"/>
        <v>0</v>
      </c>
      <c r="AF527" s="67"/>
      <c r="AG527" s="66"/>
      <c r="AH527" s="67"/>
      <c r="AI527" s="67"/>
      <c r="AJ527" s="67"/>
      <c r="AK527" s="68"/>
      <c r="AL527" s="66"/>
      <c r="AM527" s="64">
        <f t="shared" si="666"/>
        <v>0</v>
      </c>
      <c r="AN527" s="64">
        <f t="shared" si="667"/>
        <v>0</v>
      </c>
      <c r="AO527" s="64">
        <f t="shared" si="668"/>
        <v>0</v>
      </c>
      <c r="AP527" s="64">
        <f t="shared" si="669"/>
        <v>0</v>
      </c>
      <c r="AQ527" s="64">
        <f t="shared" si="670"/>
        <v>0</v>
      </c>
      <c r="AR527" s="64">
        <f t="shared" si="671"/>
        <v>0</v>
      </c>
      <c r="AS527" s="68"/>
      <c r="AT527" s="78"/>
      <c r="AU527" s="79"/>
      <c r="AV527" s="79"/>
      <c r="AW527" s="80"/>
      <c r="AX527" s="106" t="str">
        <f t="shared" si="672"/>
        <v>Alarme niveau bas carburant (réservoir journalier)</v>
      </c>
      <c r="AY527" s="63"/>
      <c r="BA527" s="36"/>
      <c r="BB527" s="27">
        <f t="shared" si="673"/>
        <v>1</v>
      </c>
      <c r="BC527" s="27">
        <f t="shared" si="674"/>
        <v>0</v>
      </c>
      <c r="BD527" s="27"/>
      <c r="BE527" s="27">
        <f t="shared" si="675"/>
        <v>0</v>
      </c>
      <c r="BF527" s="27"/>
      <c r="BG527" s="27">
        <f t="shared" si="676"/>
        <v>0</v>
      </c>
      <c r="BH527" s="1"/>
      <c r="BI527" s="1"/>
      <c r="BJ527" s="1"/>
      <c r="BK527" s="1"/>
      <c r="BL527" s="1"/>
      <c r="BM527" s="1"/>
      <c r="BN527" s="1"/>
      <c r="BO527" s="1"/>
      <c r="BP527" s="1"/>
      <c r="BQ527" s="1"/>
      <c r="BR527" s="1"/>
      <c r="BS527" s="38"/>
      <c r="BT527" s="107">
        <f t="shared" si="677"/>
        <v>0</v>
      </c>
      <c r="BU527" s="108">
        <f t="shared" si="678"/>
        <v>0</v>
      </c>
      <c r="BV527" s="28">
        <f t="shared" si="679"/>
        <v>0</v>
      </c>
      <c r="BW527" s="28">
        <f t="shared" si="680"/>
        <v>0</v>
      </c>
      <c r="BX527" s="27"/>
      <c r="BY527" s="27"/>
      <c r="BZ527" s="38">
        <f t="shared" si="681"/>
        <v>0</v>
      </c>
      <c r="CA527" s="38">
        <f t="shared" si="682"/>
        <v>0</v>
      </c>
      <c r="CB527" s="38">
        <f t="shared" si="683"/>
        <v>0</v>
      </c>
      <c r="CC527" s="38">
        <f t="shared" si="684"/>
        <v>0</v>
      </c>
      <c r="CD527" s="38">
        <f t="shared" si="685"/>
        <v>0</v>
      </c>
      <c r="CE527" s="27"/>
      <c r="CF527" s="27"/>
      <c r="CG527" s="27"/>
      <c r="CH527" s="27"/>
      <c r="CI527" s="126"/>
      <c r="CJ527" s="116"/>
      <c r="CK527" s="27"/>
      <c r="CL527" s="116"/>
      <c r="CM527" s="27"/>
      <c r="CN527" s="116"/>
      <c r="CO527" s="27"/>
      <c r="CP527" s="27"/>
      <c r="CQ527" s="27">
        <f t="shared" si="686"/>
        <v>0</v>
      </c>
      <c r="CR527" s="27"/>
      <c r="CS527" s="27">
        <f t="shared" si="687"/>
        <v>0</v>
      </c>
      <c r="CT527" s="27"/>
      <c r="CU527" s="27"/>
      <c r="CV527" s="86">
        <f t="shared" si="688"/>
        <v>1</v>
      </c>
      <c r="CW527" s="86">
        <f t="shared" si="689"/>
        <v>1</v>
      </c>
    </row>
    <row r="528" spans="2:101" customFormat="1" outlineLevel="3" x14ac:dyDescent="0.3">
      <c r="B528" s="163">
        <f t="shared" si="661"/>
        <v>47</v>
      </c>
      <c r="C528" s="164"/>
      <c r="D528" s="166" t="str">
        <f t="shared" si="662"/>
        <v>Groupe électrogène</v>
      </c>
      <c r="E528" s="37" t="s">
        <v>1205</v>
      </c>
      <c r="F528" s="34">
        <v>1</v>
      </c>
      <c r="G528" s="34"/>
      <c r="H528" s="34"/>
      <c r="I528" s="34"/>
      <c r="J528" s="34"/>
      <c r="K528" s="34"/>
      <c r="L528" s="34"/>
      <c r="M528" s="27"/>
      <c r="N528" s="27"/>
      <c r="O528" s="27"/>
      <c r="P528" s="27"/>
      <c r="Q528" s="27"/>
      <c r="R528" s="27"/>
      <c r="S528" s="28"/>
      <c r="T528" s="28"/>
      <c r="U528" s="28"/>
      <c r="V528" s="28"/>
      <c r="W528" s="28" t="str">
        <f t="shared" si="663"/>
        <v>TA</v>
      </c>
      <c r="X528" s="29" t="str">
        <f t="shared" si="664"/>
        <v>////////TA</v>
      </c>
      <c r="Y528" s="66"/>
      <c r="Z528" s="67"/>
      <c r="AA528" s="67"/>
      <c r="AB528" s="67"/>
      <c r="AC528" s="67"/>
      <c r="AD528" s="67"/>
      <c r="AE528" s="72">
        <f t="shared" si="665"/>
        <v>0</v>
      </c>
      <c r="AF528" s="67"/>
      <c r="AG528" s="66"/>
      <c r="AH528" s="67"/>
      <c r="AI528" s="67"/>
      <c r="AJ528" s="67"/>
      <c r="AK528" s="68"/>
      <c r="AL528" s="66"/>
      <c r="AM528" s="64">
        <f t="shared" si="666"/>
        <v>0</v>
      </c>
      <c r="AN528" s="64">
        <f t="shared" si="667"/>
        <v>0</v>
      </c>
      <c r="AO528" s="64">
        <f t="shared" si="668"/>
        <v>0</v>
      </c>
      <c r="AP528" s="64">
        <f t="shared" si="669"/>
        <v>0</v>
      </c>
      <c r="AQ528" s="64">
        <f t="shared" si="670"/>
        <v>0</v>
      </c>
      <c r="AR528" s="64">
        <f t="shared" si="671"/>
        <v>0</v>
      </c>
      <c r="AS528" s="68"/>
      <c r="AT528" s="78"/>
      <c r="AU528" s="79"/>
      <c r="AV528" s="79"/>
      <c r="AW528" s="80"/>
      <c r="AX528" s="106" t="str">
        <f t="shared" si="672"/>
        <v>Alarme manque préchauffage eau</v>
      </c>
      <c r="AY528" s="63"/>
      <c r="BA528" s="36"/>
      <c r="BB528" s="27">
        <f t="shared" si="673"/>
        <v>1</v>
      </c>
      <c r="BC528" s="27">
        <f t="shared" si="674"/>
        <v>0</v>
      </c>
      <c r="BD528" s="27"/>
      <c r="BE528" s="27">
        <f t="shared" si="675"/>
        <v>0</v>
      </c>
      <c r="BF528" s="27"/>
      <c r="BG528" s="27">
        <f t="shared" si="676"/>
        <v>0</v>
      </c>
      <c r="BH528" s="1"/>
      <c r="BI528" s="1"/>
      <c r="BJ528" s="1"/>
      <c r="BK528" s="1"/>
      <c r="BL528" s="1"/>
      <c r="BM528" s="1"/>
      <c r="BN528" s="1"/>
      <c r="BO528" s="1"/>
      <c r="BP528" s="1"/>
      <c r="BQ528" s="1"/>
      <c r="BR528" s="1"/>
      <c r="BS528" s="38"/>
      <c r="BT528" s="107">
        <f t="shared" si="677"/>
        <v>0</v>
      </c>
      <c r="BU528" s="108">
        <f t="shared" si="678"/>
        <v>0</v>
      </c>
      <c r="BV528" s="28">
        <f t="shared" si="679"/>
        <v>0</v>
      </c>
      <c r="BW528" s="28">
        <f t="shared" si="680"/>
        <v>0</v>
      </c>
      <c r="BX528" s="27"/>
      <c r="BY528" s="27"/>
      <c r="BZ528" s="38">
        <f t="shared" si="681"/>
        <v>0</v>
      </c>
      <c r="CA528" s="38">
        <f t="shared" si="682"/>
        <v>0</v>
      </c>
      <c r="CB528" s="38">
        <f t="shared" si="683"/>
        <v>0</v>
      </c>
      <c r="CC528" s="38">
        <f t="shared" si="684"/>
        <v>0</v>
      </c>
      <c r="CD528" s="38">
        <f t="shared" si="685"/>
        <v>0</v>
      </c>
      <c r="CE528" s="27"/>
      <c r="CF528" s="27"/>
      <c r="CG528" s="27"/>
      <c r="CH528" s="27"/>
      <c r="CI528" s="126"/>
      <c r="CJ528" s="116"/>
      <c r="CK528" s="27"/>
      <c r="CL528" s="116"/>
      <c r="CM528" s="27"/>
      <c r="CN528" s="116"/>
      <c r="CO528" s="27"/>
      <c r="CP528" s="27"/>
      <c r="CQ528" s="27">
        <f t="shared" si="686"/>
        <v>0</v>
      </c>
      <c r="CR528" s="27"/>
      <c r="CS528" s="27">
        <f t="shared" si="687"/>
        <v>0</v>
      </c>
      <c r="CT528" s="27"/>
      <c r="CU528" s="27"/>
      <c r="CV528" s="86">
        <f t="shared" si="688"/>
        <v>1</v>
      </c>
      <c r="CW528" s="86">
        <f t="shared" si="689"/>
        <v>1</v>
      </c>
    </row>
    <row r="529" spans="2:101" customFormat="1" outlineLevel="3" x14ac:dyDescent="0.3">
      <c r="B529" s="163">
        <f t="shared" si="661"/>
        <v>48</v>
      </c>
      <c r="C529" s="164"/>
      <c r="D529" s="166" t="str">
        <f t="shared" si="662"/>
        <v>Groupe électrogène</v>
      </c>
      <c r="E529" s="37" t="s">
        <v>1206</v>
      </c>
      <c r="F529" s="34">
        <v>1</v>
      </c>
      <c r="G529" s="34"/>
      <c r="H529" s="34"/>
      <c r="I529" s="34"/>
      <c r="J529" s="34"/>
      <c r="K529" s="34"/>
      <c r="L529" s="34"/>
      <c r="M529" s="27"/>
      <c r="N529" s="27"/>
      <c r="O529" s="27"/>
      <c r="P529" s="27"/>
      <c r="Q529" s="27"/>
      <c r="R529" s="27"/>
      <c r="S529" s="28"/>
      <c r="T529" s="28"/>
      <c r="U529" s="28"/>
      <c r="V529" s="28"/>
      <c r="W529" s="28" t="str">
        <f t="shared" si="663"/>
        <v>TA</v>
      </c>
      <c r="X529" s="29" t="str">
        <f t="shared" si="664"/>
        <v>////////TA</v>
      </c>
      <c r="Y529" s="66"/>
      <c r="Z529" s="67"/>
      <c r="AA529" s="67"/>
      <c r="AB529" s="67"/>
      <c r="AC529" s="67"/>
      <c r="AD529" s="67"/>
      <c r="AE529" s="72">
        <f t="shared" si="665"/>
        <v>0</v>
      </c>
      <c r="AF529" s="67"/>
      <c r="AG529" s="66"/>
      <c r="AH529" s="67"/>
      <c r="AI529" s="67"/>
      <c r="AJ529" s="67"/>
      <c r="AK529" s="68"/>
      <c r="AL529" s="66"/>
      <c r="AM529" s="64">
        <f t="shared" si="666"/>
        <v>0</v>
      </c>
      <c r="AN529" s="64">
        <f t="shared" si="667"/>
        <v>0</v>
      </c>
      <c r="AO529" s="64">
        <f t="shared" si="668"/>
        <v>0</v>
      </c>
      <c r="AP529" s="64">
        <f t="shared" si="669"/>
        <v>0</v>
      </c>
      <c r="AQ529" s="64">
        <f t="shared" si="670"/>
        <v>0</v>
      </c>
      <c r="AR529" s="64">
        <f t="shared" si="671"/>
        <v>0</v>
      </c>
      <c r="AS529" s="68"/>
      <c r="AT529" s="78"/>
      <c r="AU529" s="79"/>
      <c r="AV529" s="79"/>
      <c r="AW529" s="80"/>
      <c r="AX529" s="106" t="str">
        <f t="shared" si="672"/>
        <v>Alarme mini tension batterie</v>
      </c>
      <c r="AY529" s="63"/>
      <c r="BA529" s="36"/>
      <c r="BB529" s="27">
        <f t="shared" si="673"/>
        <v>1</v>
      </c>
      <c r="BC529" s="27">
        <f t="shared" si="674"/>
        <v>0</v>
      </c>
      <c r="BD529" s="27"/>
      <c r="BE529" s="27">
        <f t="shared" si="675"/>
        <v>0</v>
      </c>
      <c r="BF529" s="27"/>
      <c r="BG529" s="27">
        <f t="shared" si="676"/>
        <v>0</v>
      </c>
      <c r="BH529" s="1"/>
      <c r="BI529" s="1"/>
      <c r="BJ529" s="1"/>
      <c r="BK529" s="1"/>
      <c r="BL529" s="1"/>
      <c r="BM529" s="1"/>
      <c r="BN529" s="1"/>
      <c r="BO529" s="1"/>
      <c r="BP529" s="1"/>
      <c r="BQ529" s="1"/>
      <c r="BR529" s="1"/>
      <c r="BS529" s="38"/>
      <c r="BT529" s="107">
        <f t="shared" si="677"/>
        <v>0</v>
      </c>
      <c r="BU529" s="108">
        <f t="shared" si="678"/>
        <v>0</v>
      </c>
      <c r="BV529" s="28">
        <f t="shared" si="679"/>
        <v>0</v>
      </c>
      <c r="BW529" s="28">
        <f t="shared" si="680"/>
        <v>0</v>
      </c>
      <c r="BX529" s="27"/>
      <c r="BY529" s="27"/>
      <c r="BZ529" s="38">
        <f t="shared" si="681"/>
        <v>0</v>
      </c>
      <c r="CA529" s="38">
        <f t="shared" si="682"/>
        <v>0</v>
      </c>
      <c r="CB529" s="38">
        <f t="shared" si="683"/>
        <v>0</v>
      </c>
      <c r="CC529" s="38">
        <f t="shared" si="684"/>
        <v>0</v>
      </c>
      <c r="CD529" s="38">
        <f t="shared" si="685"/>
        <v>0</v>
      </c>
      <c r="CE529" s="27"/>
      <c r="CF529" s="27"/>
      <c r="CG529" s="27"/>
      <c r="CH529" s="27"/>
      <c r="CI529" s="126"/>
      <c r="CJ529" s="116"/>
      <c r="CK529" s="27"/>
      <c r="CL529" s="116"/>
      <c r="CM529" s="27"/>
      <c r="CN529" s="116"/>
      <c r="CO529" s="27"/>
      <c r="CP529" s="27"/>
      <c r="CQ529" s="27">
        <f t="shared" si="686"/>
        <v>0</v>
      </c>
      <c r="CR529" s="27"/>
      <c r="CS529" s="27">
        <f t="shared" si="687"/>
        <v>0</v>
      </c>
      <c r="CT529" s="27"/>
      <c r="CU529" s="27"/>
      <c r="CV529" s="86">
        <f t="shared" si="688"/>
        <v>1</v>
      </c>
      <c r="CW529" s="86">
        <f t="shared" si="689"/>
        <v>1</v>
      </c>
    </row>
    <row r="530" spans="2:101" customFormat="1" outlineLevel="3" x14ac:dyDescent="0.3">
      <c r="B530" s="163">
        <f t="shared" si="661"/>
        <v>49</v>
      </c>
      <c r="C530" s="164"/>
      <c r="D530" s="166" t="str">
        <f t="shared" si="662"/>
        <v>Groupe électrogène</v>
      </c>
      <c r="E530" s="37" t="s">
        <v>1207</v>
      </c>
      <c r="F530" s="34">
        <v>1</v>
      </c>
      <c r="G530" s="34"/>
      <c r="H530" s="34"/>
      <c r="I530" s="34"/>
      <c r="J530" s="34"/>
      <c r="K530" s="34"/>
      <c r="L530" s="34"/>
      <c r="M530" s="27"/>
      <c r="N530" s="27"/>
      <c r="O530" s="27"/>
      <c r="P530" s="27"/>
      <c r="Q530" s="27"/>
      <c r="R530" s="27"/>
      <c r="S530" s="28"/>
      <c r="T530" s="28"/>
      <c r="U530" s="28"/>
      <c r="V530" s="28"/>
      <c r="W530" s="28" t="str">
        <f t="shared" si="663"/>
        <v>TA</v>
      </c>
      <c r="X530" s="29" t="str">
        <f t="shared" si="664"/>
        <v>////////TA</v>
      </c>
      <c r="Y530" s="66"/>
      <c r="Z530" s="67"/>
      <c r="AA530" s="67"/>
      <c r="AB530" s="67"/>
      <c r="AC530" s="67"/>
      <c r="AD530" s="67"/>
      <c r="AE530" s="72">
        <f t="shared" si="665"/>
        <v>0</v>
      </c>
      <c r="AF530" s="67"/>
      <c r="AG530" s="66"/>
      <c r="AH530" s="67"/>
      <c r="AI530" s="67"/>
      <c r="AJ530" s="67"/>
      <c r="AK530" s="68"/>
      <c r="AL530" s="66"/>
      <c r="AM530" s="64">
        <f t="shared" si="666"/>
        <v>0</v>
      </c>
      <c r="AN530" s="64">
        <f t="shared" si="667"/>
        <v>0</v>
      </c>
      <c r="AO530" s="64">
        <f t="shared" si="668"/>
        <v>0</v>
      </c>
      <c r="AP530" s="64">
        <f t="shared" si="669"/>
        <v>0</v>
      </c>
      <c r="AQ530" s="64">
        <f t="shared" si="670"/>
        <v>0</v>
      </c>
      <c r="AR530" s="64">
        <f t="shared" si="671"/>
        <v>0</v>
      </c>
      <c r="AS530" s="68"/>
      <c r="AT530" s="78"/>
      <c r="AU530" s="79"/>
      <c r="AV530" s="79"/>
      <c r="AW530" s="80"/>
      <c r="AX530" s="106" t="str">
        <f t="shared" si="672"/>
        <v>Alarme défaut chargeur de batterie</v>
      </c>
      <c r="AY530" s="63"/>
      <c r="BA530" s="36"/>
      <c r="BB530" s="27">
        <f t="shared" si="673"/>
        <v>1</v>
      </c>
      <c r="BC530" s="27">
        <f t="shared" si="674"/>
        <v>0</v>
      </c>
      <c r="BD530" s="27"/>
      <c r="BE530" s="27">
        <f t="shared" si="675"/>
        <v>0</v>
      </c>
      <c r="BF530" s="27"/>
      <c r="BG530" s="27">
        <f t="shared" si="676"/>
        <v>0</v>
      </c>
      <c r="BH530" s="1"/>
      <c r="BI530" s="1"/>
      <c r="BJ530" s="1"/>
      <c r="BK530" s="1"/>
      <c r="BL530" s="1"/>
      <c r="BM530" s="1"/>
      <c r="BN530" s="1"/>
      <c r="BO530" s="1"/>
      <c r="BP530" s="1"/>
      <c r="BQ530" s="1"/>
      <c r="BR530" s="1"/>
      <c r="BS530" s="38"/>
      <c r="BT530" s="107">
        <f t="shared" si="677"/>
        <v>0</v>
      </c>
      <c r="BU530" s="108">
        <f t="shared" si="678"/>
        <v>0</v>
      </c>
      <c r="BV530" s="28">
        <f t="shared" si="679"/>
        <v>0</v>
      </c>
      <c r="BW530" s="28">
        <f t="shared" si="680"/>
        <v>0</v>
      </c>
      <c r="BX530" s="27"/>
      <c r="BY530" s="27"/>
      <c r="BZ530" s="38">
        <f t="shared" si="681"/>
        <v>0</v>
      </c>
      <c r="CA530" s="38">
        <f t="shared" si="682"/>
        <v>0</v>
      </c>
      <c r="CB530" s="38">
        <f t="shared" si="683"/>
        <v>0</v>
      </c>
      <c r="CC530" s="38">
        <f t="shared" si="684"/>
        <v>0</v>
      </c>
      <c r="CD530" s="38">
        <f t="shared" si="685"/>
        <v>0</v>
      </c>
      <c r="CE530" s="27"/>
      <c r="CF530" s="27"/>
      <c r="CG530" s="27"/>
      <c r="CH530" s="27"/>
      <c r="CI530" s="126"/>
      <c r="CJ530" s="116"/>
      <c r="CK530" s="27"/>
      <c r="CL530" s="116"/>
      <c r="CM530" s="27"/>
      <c r="CN530" s="116"/>
      <c r="CO530" s="27"/>
      <c r="CP530" s="27"/>
      <c r="CQ530" s="27">
        <f t="shared" si="686"/>
        <v>0</v>
      </c>
      <c r="CR530" s="27"/>
      <c r="CS530" s="27">
        <f t="shared" si="687"/>
        <v>0</v>
      </c>
      <c r="CT530" s="27"/>
      <c r="CU530" s="27"/>
      <c r="CV530" s="86">
        <f t="shared" si="688"/>
        <v>1</v>
      </c>
      <c r="CW530" s="86">
        <f t="shared" si="689"/>
        <v>1</v>
      </c>
    </row>
    <row r="531" spans="2:101" customFormat="1" outlineLevel="3" x14ac:dyDescent="0.3">
      <c r="B531" s="163">
        <f t="shared" si="661"/>
        <v>50</v>
      </c>
      <c r="C531" s="164"/>
      <c r="D531" s="166" t="str">
        <f t="shared" si="662"/>
        <v>Groupe électrogène</v>
      </c>
      <c r="E531" s="37" t="s">
        <v>1208</v>
      </c>
      <c r="F531" s="34">
        <v>1</v>
      </c>
      <c r="G531" s="34"/>
      <c r="H531" s="34"/>
      <c r="I531" s="34"/>
      <c r="J531" s="34"/>
      <c r="K531" s="34"/>
      <c r="L531" s="34"/>
      <c r="M531" s="27"/>
      <c r="N531" s="27"/>
      <c r="O531" s="27"/>
      <c r="P531" s="27"/>
      <c r="Q531" s="27"/>
      <c r="R531" s="27"/>
      <c r="S531" s="28"/>
      <c r="T531" s="28"/>
      <c r="U531" s="28"/>
      <c r="V531" s="28"/>
      <c r="W531" s="28" t="str">
        <f t="shared" si="663"/>
        <v>TA</v>
      </c>
      <c r="X531" s="29" t="str">
        <f t="shared" si="664"/>
        <v>////////TA</v>
      </c>
      <c r="Y531" s="66"/>
      <c r="Z531" s="67"/>
      <c r="AA531" s="67"/>
      <c r="AB531" s="67"/>
      <c r="AC531" s="67"/>
      <c r="AD531" s="67"/>
      <c r="AE531" s="72">
        <f t="shared" si="665"/>
        <v>0</v>
      </c>
      <c r="AF531" s="67"/>
      <c r="AG531" s="66"/>
      <c r="AH531" s="67"/>
      <c r="AI531" s="67"/>
      <c r="AJ531" s="67"/>
      <c r="AK531" s="68"/>
      <c r="AL531" s="66"/>
      <c r="AM531" s="64">
        <f t="shared" si="666"/>
        <v>0</v>
      </c>
      <c r="AN531" s="64">
        <f t="shared" si="667"/>
        <v>0</v>
      </c>
      <c r="AO531" s="64">
        <f t="shared" si="668"/>
        <v>0</v>
      </c>
      <c r="AP531" s="64">
        <f t="shared" si="669"/>
        <v>0</v>
      </c>
      <c r="AQ531" s="64">
        <f t="shared" si="670"/>
        <v>0</v>
      </c>
      <c r="AR531" s="64">
        <f t="shared" si="671"/>
        <v>0</v>
      </c>
      <c r="AS531" s="68"/>
      <c r="AT531" s="78"/>
      <c r="AU531" s="79"/>
      <c r="AV531" s="79"/>
      <c r="AW531" s="80"/>
      <c r="AX531" s="106" t="str">
        <f t="shared" si="672"/>
        <v>Manque préchauffage</v>
      </c>
      <c r="AY531" s="63"/>
      <c r="BA531" s="36"/>
      <c r="BB531" s="27">
        <f t="shared" si="673"/>
        <v>1</v>
      </c>
      <c r="BC531" s="27">
        <f t="shared" si="674"/>
        <v>0</v>
      </c>
      <c r="BD531" s="27"/>
      <c r="BE531" s="27">
        <f t="shared" si="675"/>
        <v>0</v>
      </c>
      <c r="BF531" s="27"/>
      <c r="BG531" s="27">
        <f t="shared" si="676"/>
        <v>0</v>
      </c>
      <c r="BH531" s="1"/>
      <c r="BI531" s="1"/>
      <c r="BJ531" s="1"/>
      <c r="BK531" s="1"/>
      <c r="BL531" s="1"/>
      <c r="BM531" s="1"/>
      <c r="BN531" s="1"/>
      <c r="BO531" s="1"/>
      <c r="BP531" s="1"/>
      <c r="BQ531" s="1"/>
      <c r="BR531" s="1"/>
      <c r="BS531" s="38"/>
      <c r="BT531" s="107">
        <f t="shared" si="677"/>
        <v>0</v>
      </c>
      <c r="BU531" s="108">
        <f t="shared" si="678"/>
        <v>0</v>
      </c>
      <c r="BV531" s="28">
        <f t="shared" si="679"/>
        <v>0</v>
      </c>
      <c r="BW531" s="28">
        <f t="shared" si="680"/>
        <v>0</v>
      </c>
      <c r="BX531" s="27"/>
      <c r="BY531" s="27"/>
      <c r="BZ531" s="38">
        <f t="shared" si="681"/>
        <v>0</v>
      </c>
      <c r="CA531" s="38">
        <f t="shared" si="682"/>
        <v>0</v>
      </c>
      <c r="CB531" s="38">
        <f t="shared" si="683"/>
        <v>0</v>
      </c>
      <c r="CC531" s="38">
        <f t="shared" si="684"/>
        <v>0</v>
      </c>
      <c r="CD531" s="38">
        <f t="shared" si="685"/>
        <v>0</v>
      </c>
      <c r="CE531" s="27"/>
      <c r="CF531" s="27"/>
      <c r="CG531" s="27"/>
      <c r="CH531" s="27"/>
      <c r="CI531" s="126"/>
      <c r="CJ531" s="116"/>
      <c r="CK531" s="27"/>
      <c r="CL531" s="116"/>
      <c r="CM531" s="27"/>
      <c r="CN531" s="116"/>
      <c r="CO531" s="27"/>
      <c r="CP531" s="27"/>
      <c r="CQ531" s="27">
        <f t="shared" si="686"/>
        <v>0</v>
      </c>
      <c r="CR531" s="27"/>
      <c r="CS531" s="27">
        <f t="shared" si="687"/>
        <v>0</v>
      </c>
      <c r="CT531" s="27"/>
      <c r="CU531" s="27"/>
      <c r="CV531" s="86">
        <f t="shared" si="688"/>
        <v>1</v>
      </c>
      <c r="CW531" s="86">
        <f t="shared" si="689"/>
        <v>1</v>
      </c>
    </row>
    <row r="532" spans="2:101" customFormat="1" outlineLevel="3" x14ac:dyDescent="0.3">
      <c r="B532" s="163">
        <f t="shared" si="661"/>
        <v>51</v>
      </c>
      <c r="C532" s="164"/>
      <c r="D532" s="166" t="str">
        <f t="shared" si="662"/>
        <v>Groupe électrogène</v>
      </c>
      <c r="E532" s="37" t="s">
        <v>1209</v>
      </c>
      <c r="F532" s="34">
        <v>1</v>
      </c>
      <c r="G532" s="34"/>
      <c r="H532" s="34"/>
      <c r="I532" s="34"/>
      <c r="J532" s="34"/>
      <c r="K532" s="34"/>
      <c r="L532" s="34"/>
      <c r="M532" s="27"/>
      <c r="N532" s="27"/>
      <c r="O532" s="27"/>
      <c r="P532" s="27"/>
      <c r="Q532" s="27"/>
      <c r="R532" s="27"/>
      <c r="S532" s="28"/>
      <c r="T532" s="28"/>
      <c r="U532" s="28"/>
      <c r="V532" s="28"/>
      <c r="W532" s="28" t="str">
        <f t="shared" si="663"/>
        <v>TA</v>
      </c>
      <c r="X532" s="29" t="str">
        <f t="shared" si="664"/>
        <v>////////TA</v>
      </c>
      <c r="Y532" s="66"/>
      <c r="Z532" s="67"/>
      <c r="AA532" s="67"/>
      <c r="AB532" s="67"/>
      <c r="AC532" s="67"/>
      <c r="AD532" s="67"/>
      <c r="AE532" s="72">
        <f t="shared" si="665"/>
        <v>0</v>
      </c>
      <c r="AF532" s="67"/>
      <c r="AG532" s="66"/>
      <c r="AH532" s="67"/>
      <c r="AI532" s="67"/>
      <c r="AJ532" s="67"/>
      <c r="AK532" s="68"/>
      <c r="AL532" s="66"/>
      <c r="AM532" s="64">
        <f t="shared" si="666"/>
        <v>0</v>
      </c>
      <c r="AN532" s="64">
        <f t="shared" si="667"/>
        <v>0</v>
      </c>
      <c r="AO532" s="64">
        <f t="shared" si="668"/>
        <v>0</v>
      </c>
      <c r="AP532" s="64">
        <f t="shared" si="669"/>
        <v>0</v>
      </c>
      <c r="AQ532" s="64">
        <f t="shared" si="670"/>
        <v>0</v>
      </c>
      <c r="AR532" s="64">
        <f t="shared" si="671"/>
        <v>0</v>
      </c>
      <c r="AS532" s="68"/>
      <c r="AT532" s="78"/>
      <c r="AU532" s="79"/>
      <c r="AV532" s="79"/>
      <c r="AW532" s="80"/>
      <c r="AX532" s="106" t="str">
        <f t="shared" si="672"/>
        <v>Défaut chargeur (24V)</v>
      </c>
      <c r="AY532" s="63"/>
      <c r="BA532" s="36"/>
      <c r="BB532" s="27">
        <f t="shared" si="673"/>
        <v>1</v>
      </c>
      <c r="BC532" s="27">
        <f t="shared" si="674"/>
        <v>0</v>
      </c>
      <c r="BD532" s="27"/>
      <c r="BE532" s="27">
        <f t="shared" si="675"/>
        <v>0</v>
      </c>
      <c r="BF532" s="27"/>
      <c r="BG532" s="27">
        <f t="shared" si="676"/>
        <v>0</v>
      </c>
      <c r="BH532" s="1"/>
      <c r="BI532" s="1"/>
      <c r="BJ532" s="1"/>
      <c r="BK532" s="1"/>
      <c r="BL532" s="1"/>
      <c r="BM532" s="1"/>
      <c r="BN532" s="1"/>
      <c r="BO532" s="1"/>
      <c r="BP532" s="1"/>
      <c r="BQ532" s="1"/>
      <c r="BR532" s="1"/>
      <c r="BS532" s="38"/>
      <c r="BT532" s="107">
        <f t="shared" si="677"/>
        <v>0</v>
      </c>
      <c r="BU532" s="108">
        <f t="shared" si="678"/>
        <v>0</v>
      </c>
      <c r="BV532" s="28">
        <f t="shared" si="679"/>
        <v>0</v>
      </c>
      <c r="BW532" s="28">
        <f t="shared" si="680"/>
        <v>0</v>
      </c>
      <c r="BX532" s="27"/>
      <c r="BY532" s="27"/>
      <c r="BZ532" s="38">
        <f t="shared" si="681"/>
        <v>0</v>
      </c>
      <c r="CA532" s="38">
        <f t="shared" si="682"/>
        <v>0</v>
      </c>
      <c r="CB532" s="38">
        <f t="shared" si="683"/>
        <v>0</v>
      </c>
      <c r="CC532" s="38">
        <f t="shared" si="684"/>
        <v>0</v>
      </c>
      <c r="CD532" s="38">
        <f t="shared" si="685"/>
        <v>0</v>
      </c>
      <c r="CE532" s="27"/>
      <c r="CF532" s="27"/>
      <c r="CG532" s="27"/>
      <c r="CH532" s="27"/>
      <c r="CI532" s="126"/>
      <c r="CJ532" s="116"/>
      <c r="CK532" s="27"/>
      <c r="CL532" s="116"/>
      <c r="CM532" s="27"/>
      <c r="CN532" s="116"/>
      <c r="CO532" s="27"/>
      <c r="CP532" s="27"/>
      <c r="CQ532" s="27">
        <f t="shared" si="686"/>
        <v>0</v>
      </c>
      <c r="CR532" s="27"/>
      <c r="CS532" s="27">
        <f t="shared" si="687"/>
        <v>0</v>
      </c>
      <c r="CT532" s="27"/>
      <c r="CU532" s="27"/>
      <c r="CV532" s="86">
        <f t="shared" si="688"/>
        <v>1</v>
      </c>
      <c r="CW532" s="86">
        <f t="shared" si="689"/>
        <v>1</v>
      </c>
    </row>
    <row r="533" spans="2:101" customFormat="1" outlineLevel="3" x14ac:dyDescent="0.3">
      <c r="B533" s="163">
        <f t="shared" si="661"/>
        <v>52</v>
      </c>
      <c r="C533" s="164"/>
      <c r="D533" s="166" t="str">
        <f t="shared" si="662"/>
        <v>Groupe électrogène</v>
      </c>
      <c r="E533" s="37" t="s">
        <v>1210</v>
      </c>
      <c r="F533" s="34">
        <v>1</v>
      </c>
      <c r="G533" s="34"/>
      <c r="H533" s="34"/>
      <c r="I533" s="34"/>
      <c r="J533" s="34"/>
      <c r="K533" s="34"/>
      <c r="L533" s="34"/>
      <c r="M533" s="27"/>
      <c r="N533" s="27"/>
      <c r="O533" s="27"/>
      <c r="P533" s="27"/>
      <c r="Q533" s="27"/>
      <c r="R533" s="27"/>
      <c r="S533" s="28"/>
      <c r="T533" s="28"/>
      <c r="U533" s="28"/>
      <c r="V533" s="28"/>
      <c r="W533" s="28" t="str">
        <f t="shared" si="663"/>
        <v>TA</v>
      </c>
      <c r="X533" s="29" t="str">
        <f t="shared" si="664"/>
        <v>////////TA</v>
      </c>
      <c r="Y533" s="66"/>
      <c r="Z533" s="67"/>
      <c r="AA533" s="67"/>
      <c r="AB533" s="67"/>
      <c r="AC533" s="67"/>
      <c r="AD533" s="67"/>
      <c r="AE533" s="72">
        <f t="shared" si="665"/>
        <v>0</v>
      </c>
      <c r="AF533" s="67"/>
      <c r="AG533" s="66"/>
      <c r="AH533" s="67"/>
      <c r="AI533" s="67"/>
      <c r="AJ533" s="67"/>
      <c r="AK533" s="68"/>
      <c r="AL533" s="66"/>
      <c r="AM533" s="64">
        <f t="shared" si="666"/>
        <v>0</v>
      </c>
      <c r="AN533" s="64">
        <f t="shared" si="667"/>
        <v>0</v>
      </c>
      <c r="AO533" s="64">
        <f t="shared" si="668"/>
        <v>0</v>
      </c>
      <c r="AP533" s="64">
        <f t="shared" si="669"/>
        <v>0</v>
      </c>
      <c r="AQ533" s="64">
        <f t="shared" si="670"/>
        <v>0</v>
      </c>
      <c r="AR533" s="64">
        <f t="shared" si="671"/>
        <v>0</v>
      </c>
      <c r="AS533" s="68"/>
      <c r="AT533" s="78"/>
      <c r="AU533" s="79"/>
      <c r="AV533" s="79"/>
      <c r="AW533" s="80"/>
      <c r="AX533" s="106" t="str">
        <f t="shared" si="672"/>
        <v>Sécurité de niveau bas eau</v>
      </c>
      <c r="AY533" s="63"/>
      <c r="BA533" s="36"/>
      <c r="BB533" s="27">
        <f t="shared" si="673"/>
        <v>1</v>
      </c>
      <c r="BC533" s="27">
        <f t="shared" si="674"/>
        <v>0</v>
      </c>
      <c r="BD533" s="27"/>
      <c r="BE533" s="27">
        <f t="shared" si="675"/>
        <v>0</v>
      </c>
      <c r="BF533" s="27"/>
      <c r="BG533" s="27">
        <f t="shared" si="676"/>
        <v>0</v>
      </c>
      <c r="BH533" s="1"/>
      <c r="BI533" s="1"/>
      <c r="BJ533" s="1"/>
      <c r="BK533" s="1"/>
      <c r="BL533" s="1"/>
      <c r="BM533" s="1"/>
      <c r="BN533" s="1"/>
      <c r="BO533" s="1"/>
      <c r="BP533" s="1"/>
      <c r="BQ533" s="1"/>
      <c r="BR533" s="1"/>
      <c r="BS533" s="38"/>
      <c r="BT533" s="107">
        <f t="shared" si="677"/>
        <v>0</v>
      </c>
      <c r="BU533" s="108">
        <f t="shared" si="678"/>
        <v>0</v>
      </c>
      <c r="BV533" s="28">
        <f t="shared" si="679"/>
        <v>0</v>
      </c>
      <c r="BW533" s="28">
        <f t="shared" si="680"/>
        <v>0</v>
      </c>
      <c r="BX533" s="27"/>
      <c r="BY533" s="27"/>
      <c r="BZ533" s="38">
        <f t="shared" si="681"/>
        <v>0</v>
      </c>
      <c r="CA533" s="38">
        <f t="shared" si="682"/>
        <v>0</v>
      </c>
      <c r="CB533" s="38">
        <f t="shared" si="683"/>
        <v>0</v>
      </c>
      <c r="CC533" s="38">
        <f t="shared" si="684"/>
        <v>0</v>
      </c>
      <c r="CD533" s="38">
        <f t="shared" si="685"/>
        <v>0</v>
      </c>
      <c r="CE533" s="27"/>
      <c r="CF533" s="27"/>
      <c r="CG533" s="27"/>
      <c r="CH533" s="27"/>
      <c r="CI533" s="126"/>
      <c r="CJ533" s="116"/>
      <c r="CK533" s="27"/>
      <c r="CL533" s="116"/>
      <c r="CM533" s="27"/>
      <c r="CN533" s="116"/>
      <c r="CO533" s="27"/>
      <c r="CP533" s="27"/>
      <c r="CQ533" s="27">
        <f t="shared" si="686"/>
        <v>0</v>
      </c>
      <c r="CR533" s="27"/>
      <c r="CS533" s="27">
        <f t="shared" si="687"/>
        <v>0</v>
      </c>
      <c r="CT533" s="27"/>
      <c r="CU533" s="27"/>
      <c r="CV533" s="86">
        <f t="shared" si="688"/>
        <v>1</v>
      </c>
      <c r="CW533" s="86">
        <f t="shared" si="689"/>
        <v>1</v>
      </c>
    </row>
    <row r="534" spans="2:101" customFormat="1" outlineLevel="3" x14ac:dyDescent="0.3">
      <c r="B534" s="163">
        <f t="shared" si="661"/>
        <v>53</v>
      </c>
      <c r="C534" s="164"/>
      <c r="D534" s="166" t="str">
        <f t="shared" si="662"/>
        <v>Groupe électrogène</v>
      </c>
      <c r="E534" s="37" t="s">
        <v>1211</v>
      </c>
      <c r="F534" s="34"/>
      <c r="G534" s="156">
        <v>1</v>
      </c>
      <c r="H534" s="156">
        <v>1</v>
      </c>
      <c r="I534" s="34"/>
      <c r="J534" s="34"/>
      <c r="K534" s="34"/>
      <c r="L534" s="34"/>
      <c r="M534" s="27"/>
      <c r="N534" s="27"/>
      <c r="O534" s="27"/>
      <c r="P534" s="27"/>
      <c r="Q534" s="27"/>
      <c r="R534" s="27"/>
      <c r="S534" s="28"/>
      <c r="T534" s="28"/>
      <c r="U534" s="28"/>
      <c r="V534" s="28"/>
      <c r="W534" s="28" t="str">
        <f t="shared" si="663"/>
        <v>TS</v>
      </c>
      <c r="X534" s="29" t="str">
        <f t="shared" si="664"/>
        <v>////////TS</v>
      </c>
      <c r="Y534" s="66"/>
      <c r="Z534" s="67"/>
      <c r="AA534" s="67"/>
      <c r="AB534" s="67"/>
      <c r="AC534" s="67"/>
      <c r="AD534" s="67"/>
      <c r="AE534" s="72">
        <f t="shared" si="665"/>
        <v>0</v>
      </c>
      <c r="AF534" s="67"/>
      <c r="AG534" s="66"/>
      <c r="AH534" s="67"/>
      <c r="AI534" s="67"/>
      <c r="AJ534" s="67"/>
      <c r="AK534" s="68"/>
      <c r="AL534" s="66"/>
      <c r="AM534" s="64">
        <f t="shared" si="666"/>
        <v>0</v>
      </c>
      <c r="AN534" s="64">
        <f t="shared" si="667"/>
        <v>0</v>
      </c>
      <c r="AO534" s="64">
        <f t="shared" si="668"/>
        <v>0</v>
      </c>
      <c r="AP534" s="64">
        <f t="shared" si="669"/>
        <v>0</v>
      </c>
      <c r="AQ534" s="64">
        <f t="shared" si="670"/>
        <v>0</v>
      </c>
      <c r="AR534" s="64">
        <f t="shared" si="671"/>
        <v>0</v>
      </c>
      <c r="AS534" s="68"/>
      <c r="AT534" s="78"/>
      <c r="AU534" s="79"/>
      <c r="AV534" s="79"/>
      <c r="AW534" s="80"/>
      <c r="AX534" s="106" t="str">
        <f t="shared" si="672"/>
        <v>Marche groupe</v>
      </c>
      <c r="AY534" s="63"/>
      <c r="BA534" s="36"/>
      <c r="BB534" s="27">
        <f t="shared" si="673"/>
        <v>0</v>
      </c>
      <c r="BC534" s="27">
        <f t="shared" si="674"/>
        <v>2</v>
      </c>
      <c r="BD534" s="27"/>
      <c r="BE534" s="27">
        <f t="shared" si="675"/>
        <v>0</v>
      </c>
      <c r="BF534" s="27"/>
      <c r="BG534" s="27">
        <f t="shared" si="676"/>
        <v>0</v>
      </c>
      <c r="BH534" s="1"/>
      <c r="BI534" s="1"/>
      <c r="BJ534" s="1"/>
      <c r="BK534" s="1"/>
      <c r="BL534" s="1"/>
      <c r="BM534" s="1"/>
      <c r="BN534" s="1"/>
      <c r="BO534" s="1"/>
      <c r="BP534" s="1"/>
      <c r="BQ534" s="1"/>
      <c r="BR534" s="1"/>
      <c r="BS534" s="38"/>
      <c r="BT534" s="107">
        <f t="shared" si="677"/>
        <v>0</v>
      </c>
      <c r="BU534" s="108">
        <f t="shared" si="678"/>
        <v>0</v>
      </c>
      <c r="BV534" s="28">
        <f t="shared" si="679"/>
        <v>0</v>
      </c>
      <c r="BW534" s="28">
        <f t="shared" si="680"/>
        <v>0</v>
      </c>
      <c r="BX534" s="27"/>
      <c r="BY534" s="27"/>
      <c r="BZ534" s="38">
        <f t="shared" si="681"/>
        <v>0</v>
      </c>
      <c r="CA534" s="38">
        <f t="shared" si="682"/>
        <v>0</v>
      </c>
      <c r="CB534" s="38">
        <f t="shared" si="683"/>
        <v>0</v>
      </c>
      <c r="CC534" s="38">
        <f t="shared" si="684"/>
        <v>0</v>
      </c>
      <c r="CD534" s="38">
        <f t="shared" si="685"/>
        <v>0</v>
      </c>
      <c r="CE534" s="27"/>
      <c r="CF534" s="27"/>
      <c r="CG534" s="27"/>
      <c r="CH534" s="27"/>
      <c r="CI534" s="126"/>
      <c r="CJ534" s="116"/>
      <c r="CK534" s="27"/>
      <c r="CL534" s="116"/>
      <c r="CM534" s="27"/>
      <c r="CN534" s="116"/>
      <c r="CO534" s="27"/>
      <c r="CP534" s="27"/>
      <c r="CQ534" s="27">
        <f t="shared" si="686"/>
        <v>0</v>
      </c>
      <c r="CR534" s="27"/>
      <c r="CS534" s="27">
        <f t="shared" si="687"/>
        <v>0</v>
      </c>
      <c r="CT534" s="27"/>
      <c r="CU534" s="27"/>
      <c r="CV534" s="86">
        <f t="shared" si="688"/>
        <v>2</v>
      </c>
      <c r="CW534" s="86">
        <f t="shared" si="689"/>
        <v>2</v>
      </c>
    </row>
    <row r="535" spans="2:101" customFormat="1" outlineLevel="3" x14ac:dyDescent="0.3">
      <c r="B535" s="163">
        <f t="shared" si="661"/>
        <v>54</v>
      </c>
      <c r="C535" s="164"/>
      <c r="D535" s="166" t="str">
        <f t="shared" si="662"/>
        <v>Groupe électrogène</v>
      </c>
      <c r="E535" s="37" t="s">
        <v>1212</v>
      </c>
      <c r="F535" s="34"/>
      <c r="G535" s="156">
        <v>1</v>
      </c>
      <c r="H535" s="156">
        <v>1</v>
      </c>
      <c r="I535" s="34"/>
      <c r="J535" s="34"/>
      <c r="K535" s="34"/>
      <c r="L535" s="34"/>
      <c r="M535" s="27"/>
      <c r="N535" s="27"/>
      <c r="O535" s="27"/>
      <c r="P535" s="27"/>
      <c r="Q535" s="27"/>
      <c r="R535" s="27"/>
      <c r="S535" s="28"/>
      <c r="T535" s="28"/>
      <c r="U535" s="28"/>
      <c r="V535" s="28"/>
      <c r="W535" s="28" t="str">
        <f t="shared" si="663"/>
        <v>TS</v>
      </c>
      <c r="X535" s="29" t="str">
        <f t="shared" si="664"/>
        <v>////////TS</v>
      </c>
      <c r="Y535" s="66"/>
      <c r="Z535" s="67"/>
      <c r="AA535" s="67"/>
      <c r="AB535" s="67"/>
      <c r="AC535" s="67"/>
      <c r="AD535" s="67"/>
      <c r="AE535" s="72">
        <f t="shared" si="665"/>
        <v>0</v>
      </c>
      <c r="AF535" s="67"/>
      <c r="AG535" s="66"/>
      <c r="AH535" s="67"/>
      <c r="AI535" s="67"/>
      <c r="AJ535" s="67"/>
      <c r="AK535" s="68"/>
      <c r="AL535" s="66"/>
      <c r="AM535" s="64">
        <f t="shared" si="666"/>
        <v>0</v>
      </c>
      <c r="AN535" s="64">
        <f t="shared" si="667"/>
        <v>0</v>
      </c>
      <c r="AO535" s="64">
        <f t="shared" si="668"/>
        <v>0</v>
      </c>
      <c r="AP535" s="64">
        <f t="shared" si="669"/>
        <v>0</v>
      </c>
      <c r="AQ535" s="64">
        <f t="shared" si="670"/>
        <v>0</v>
      </c>
      <c r="AR535" s="64">
        <f t="shared" si="671"/>
        <v>0</v>
      </c>
      <c r="AS535" s="68"/>
      <c r="AT535" s="78"/>
      <c r="AU535" s="79"/>
      <c r="AV535" s="79"/>
      <c r="AW535" s="80"/>
      <c r="AX535" s="106" t="str">
        <f t="shared" si="672"/>
        <v>Groupe en mode automatique</v>
      </c>
      <c r="AY535" s="63"/>
      <c r="BA535" s="36"/>
      <c r="BB535" s="27">
        <f t="shared" si="673"/>
        <v>0</v>
      </c>
      <c r="BC535" s="27">
        <f t="shared" si="674"/>
        <v>2</v>
      </c>
      <c r="BD535" s="27"/>
      <c r="BE535" s="27">
        <f t="shared" si="675"/>
        <v>0</v>
      </c>
      <c r="BF535" s="27"/>
      <c r="BG535" s="27">
        <f t="shared" si="676"/>
        <v>0</v>
      </c>
      <c r="BH535" s="1"/>
      <c r="BI535" s="1"/>
      <c r="BJ535" s="1"/>
      <c r="BK535" s="1"/>
      <c r="BL535" s="1"/>
      <c r="BM535" s="1"/>
      <c r="BN535" s="1"/>
      <c r="BO535" s="1"/>
      <c r="BP535" s="1"/>
      <c r="BQ535" s="1"/>
      <c r="BR535" s="1"/>
      <c r="BS535" s="38"/>
      <c r="BT535" s="107">
        <f t="shared" si="677"/>
        <v>0</v>
      </c>
      <c r="BU535" s="108">
        <f t="shared" si="678"/>
        <v>0</v>
      </c>
      <c r="BV535" s="28">
        <f t="shared" si="679"/>
        <v>0</v>
      </c>
      <c r="BW535" s="28">
        <f t="shared" si="680"/>
        <v>0</v>
      </c>
      <c r="BX535" s="27"/>
      <c r="BY535" s="27"/>
      <c r="BZ535" s="38">
        <f t="shared" si="681"/>
        <v>0</v>
      </c>
      <c r="CA535" s="38">
        <f t="shared" si="682"/>
        <v>0</v>
      </c>
      <c r="CB535" s="38">
        <f t="shared" si="683"/>
        <v>0</v>
      </c>
      <c r="CC535" s="38">
        <f t="shared" si="684"/>
        <v>0</v>
      </c>
      <c r="CD535" s="38">
        <f t="shared" si="685"/>
        <v>0</v>
      </c>
      <c r="CE535" s="27"/>
      <c r="CF535" s="27"/>
      <c r="CG535" s="27"/>
      <c r="CH535" s="27"/>
      <c r="CI535" s="126"/>
      <c r="CJ535" s="116"/>
      <c r="CK535" s="27"/>
      <c r="CL535" s="116"/>
      <c r="CM535" s="27"/>
      <c r="CN535" s="116"/>
      <c r="CO535" s="27"/>
      <c r="CP535" s="27"/>
      <c r="CQ535" s="27">
        <f t="shared" si="686"/>
        <v>0</v>
      </c>
      <c r="CR535" s="27"/>
      <c r="CS535" s="27">
        <f t="shared" si="687"/>
        <v>0</v>
      </c>
      <c r="CT535" s="27"/>
      <c r="CU535" s="27"/>
      <c r="CV535" s="86">
        <f t="shared" si="688"/>
        <v>2</v>
      </c>
      <c r="CW535" s="86">
        <f t="shared" si="689"/>
        <v>2</v>
      </c>
    </row>
    <row r="536" spans="2:101" customFormat="1" outlineLevel="3" x14ac:dyDescent="0.3">
      <c r="B536" s="163">
        <f t="shared" si="661"/>
        <v>55</v>
      </c>
      <c r="C536" s="164"/>
      <c r="D536" s="166" t="str">
        <f t="shared" si="662"/>
        <v>Groupe électrogène</v>
      </c>
      <c r="E536" s="37" t="s">
        <v>1213</v>
      </c>
      <c r="F536" s="34"/>
      <c r="G536" s="156">
        <v>1</v>
      </c>
      <c r="H536" s="156">
        <v>1</v>
      </c>
      <c r="I536" s="34"/>
      <c r="J536" s="34"/>
      <c r="K536" s="34"/>
      <c r="L536" s="34"/>
      <c r="M536" s="27"/>
      <c r="N536" s="27"/>
      <c r="O536" s="27"/>
      <c r="P536" s="27"/>
      <c r="Q536" s="27"/>
      <c r="R536" s="27"/>
      <c r="S536" s="28"/>
      <c r="T536" s="28"/>
      <c r="U536" s="28"/>
      <c r="V536" s="28"/>
      <c r="W536" s="28" t="str">
        <f t="shared" si="663"/>
        <v>TS</v>
      </c>
      <c r="X536" s="29" t="str">
        <f t="shared" si="664"/>
        <v>////////TS</v>
      </c>
      <c r="Y536" s="66"/>
      <c r="Z536" s="67"/>
      <c r="AA536" s="67"/>
      <c r="AB536" s="67"/>
      <c r="AC536" s="67"/>
      <c r="AD536" s="67"/>
      <c r="AE536" s="72">
        <f t="shared" si="665"/>
        <v>0</v>
      </c>
      <c r="AF536" s="67"/>
      <c r="AG536" s="66"/>
      <c r="AH536" s="67"/>
      <c r="AI536" s="67"/>
      <c r="AJ536" s="67"/>
      <c r="AK536" s="68"/>
      <c r="AL536" s="66"/>
      <c r="AM536" s="64">
        <f t="shared" si="666"/>
        <v>0</v>
      </c>
      <c r="AN536" s="64">
        <f t="shared" si="667"/>
        <v>0</v>
      </c>
      <c r="AO536" s="64">
        <f t="shared" si="668"/>
        <v>0</v>
      </c>
      <c r="AP536" s="64">
        <f t="shared" si="669"/>
        <v>0</v>
      </c>
      <c r="AQ536" s="64">
        <f t="shared" si="670"/>
        <v>0</v>
      </c>
      <c r="AR536" s="64">
        <f t="shared" si="671"/>
        <v>0</v>
      </c>
      <c r="AS536" s="68"/>
      <c r="AT536" s="78"/>
      <c r="AU536" s="79"/>
      <c r="AV536" s="79"/>
      <c r="AW536" s="80"/>
      <c r="AX536" s="106" t="str">
        <f t="shared" si="672"/>
        <v>Groupe en mode non automatique</v>
      </c>
      <c r="AY536" s="63"/>
      <c r="BA536" s="36"/>
      <c r="BB536" s="27">
        <f t="shared" si="673"/>
        <v>0</v>
      </c>
      <c r="BC536" s="27">
        <f t="shared" si="674"/>
        <v>2</v>
      </c>
      <c r="BD536" s="27"/>
      <c r="BE536" s="27">
        <f t="shared" si="675"/>
        <v>0</v>
      </c>
      <c r="BF536" s="27"/>
      <c r="BG536" s="27">
        <f t="shared" si="676"/>
        <v>0</v>
      </c>
      <c r="BH536" s="1"/>
      <c r="BI536" s="1"/>
      <c r="BJ536" s="1"/>
      <c r="BK536" s="1"/>
      <c r="BL536" s="1"/>
      <c r="BM536" s="1"/>
      <c r="BN536" s="1"/>
      <c r="BO536" s="1"/>
      <c r="BP536" s="1"/>
      <c r="BQ536" s="1"/>
      <c r="BR536" s="1"/>
      <c r="BS536" s="38"/>
      <c r="BT536" s="107">
        <f t="shared" si="677"/>
        <v>0</v>
      </c>
      <c r="BU536" s="108">
        <f t="shared" si="678"/>
        <v>0</v>
      </c>
      <c r="BV536" s="28">
        <f t="shared" si="679"/>
        <v>0</v>
      </c>
      <c r="BW536" s="28">
        <f t="shared" si="680"/>
        <v>0</v>
      </c>
      <c r="BX536" s="27"/>
      <c r="BY536" s="27"/>
      <c r="BZ536" s="38">
        <f t="shared" si="681"/>
        <v>0</v>
      </c>
      <c r="CA536" s="38">
        <f t="shared" si="682"/>
        <v>0</v>
      </c>
      <c r="CB536" s="38">
        <f t="shared" si="683"/>
        <v>0</v>
      </c>
      <c r="CC536" s="38">
        <f t="shared" si="684"/>
        <v>0</v>
      </c>
      <c r="CD536" s="38">
        <f t="shared" si="685"/>
        <v>0</v>
      </c>
      <c r="CE536" s="27"/>
      <c r="CF536" s="27"/>
      <c r="CG536" s="27"/>
      <c r="CH536" s="27"/>
      <c r="CI536" s="126"/>
      <c r="CJ536" s="116"/>
      <c r="CK536" s="27"/>
      <c r="CL536" s="116"/>
      <c r="CM536" s="27"/>
      <c r="CN536" s="116"/>
      <c r="CO536" s="27"/>
      <c r="CP536" s="27"/>
      <c r="CQ536" s="27">
        <f t="shared" si="686"/>
        <v>0</v>
      </c>
      <c r="CR536" s="27"/>
      <c r="CS536" s="27">
        <f t="shared" si="687"/>
        <v>0</v>
      </c>
      <c r="CT536" s="27"/>
      <c r="CU536" s="27"/>
      <c r="CV536" s="86">
        <f t="shared" si="688"/>
        <v>2</v>
      </c>
      <c r="CW536" s="86">
        <f t="shared" si="689"/>
        <v>2</v>
      </c>
    </row>
    <row r="537" spans="2:101" customFormat="1" outlineLevel="3" x14ac:dyDescent="0.3">
      <c r="B537" s="163">
        <f t="shared" si="661"/>
        <v>56</v>
      </c>
      <c r="C537" s="164"/>
      <c r="D537" s="166" t="str">
        <f t="shared" si="662"/>
        <v>Groupe électrogène</v>
      </c>
      <c r="E537" s="37" t="s">
        <v>1214</v>
      </c>
      <c r="F537" s="34"/>
      <c r="G537" s="156">
        <v>1</v>
      </c>
      <c r="H537" s="156">
        <v>1</v>
      </c>
      <c r="I537" s="34"/>
      <c r="J537" s="34"/>
      <c r="K537" s="34"/>
      <c r="L537" s="34"/>
      <c r="M537" s="27"/>
      <c r="N537" s="27"/>
      <c r="O537" s="27"/>
      <c r="P537" s="27"/>
      <c r="Q537" s="27"/>
      <c r="R537" s="27"/>
      <c r="S537" s="28"/>
      <c r="T537" s="28"/>
      <c r="U537" s="28"/>
      <c r="V537" s="28"/>
      <c r="W537" s="28" t="str">
        <f t="shared" si="663"/>
        <v>TS</v>
      </c>
      <c r="X537" s="29" t="str">
        <f t="shared" si="664"/>
        <v>////////TS</v>
      </c>
      <c r="Y537" s="66"/>
      <c r="Z537" s="67"/>
      <c r="AA537" s="67"/>
      <c r="AB537" s="67"/>
      <c r="AC537" s="67"/>
      <c r="AD537" s="67"/>
      <c r="AE537" s="72">
        <f t="shared" si="665"/>
        <v>0</v>
      </c>
      <c r="AF537" s="67"/>
      <c r="AG537" s="66"/>
      <c r="AH537" s="67"/>
      <c r="AI537" s="67"/>
      <c r="AJ537" s="67"/>
      <c r="AK537" s="68"/>
      <c r="AL537" s="66"/>
      <c r="AM537" s="64">
        <f t="shared" si="666"/>
        <v>0</v>
      </c>
      <c r="AN537" s="64">
        <f t="shared" si="667"/>
        <v>0</v>
      </c>
      <c r="AO537" s="64">
        <f t="shared" si="668"/>
        <v>0</v>
      </c>
      <c r="AP537" s="64">
        <f t="shared" si="669"/>
        <v>0</v>
      </c>
      <c r="AQ537" s="64">
        <f t="shared" si="670"/>
        <v>0</v>
      </c>
      <c r="AR537" s="64">
        <f t="shared" si="671"/>
        <v>0</v>
      </c>
      <c r="AS537" s="68"/>
      <c r="AT537" s="78"/>
      <c r="AU537" s="79"/>
      <c r="AV537" s="79"/>
      <c r="AW537" s="80"/>
      <c r="AX537" s="106" t="str">
        <f t="shared" si="672"/>
        <v>Groupe en mode manuel</v>
      </c>
      <c r="AY537" s="63"/>
      <c r="BA537" s="36"/>
      <c r="BB537" s="27">
        <f t="shared" si="673"/>
        <v>0</v>
      </c>
      <c r="BC537" s="27">
        <f t="shared" si="674"/>
        <v>2</v>
      </c>
      <c r="BD537" s="27"/>
      <c r="BE537" s="27">
        <f t="shared" si="675"/>
        <v>0</v>
      </c>
      <c r="BF537" s="27"/>
      <c r="BG537" s="27">
        <f t="shared" si="676"/>
        <v>0</v>
      </c>
      <c r="BH537" s="1"/>
      <c r="BI537" s="1"/>
      <c r="BJ537" s="1"/>
      <c r="BK537" s="1"/>
      <c r="BL537" s="1"/>
      <c r="BM537" s="1"/>
      <c r="BN537" s="1"/>
      <c r="BO537" s="1"/>
      <c r="BP537" s="1"/>
      <c r="BQ537" s="1"/>
      <c r="BR537" s="1"/>
      <c r="BS537" s="38"/>
      <c r="BT537" s="107">
        <f t="shared" si="677"/>
        <v>0</v>
      </c>
      <c r="BU537" s="108">
        <f t="shared" si="678"/>
        <v>0</v>
      </c>
      <c r="BV537" s="28">
        <f t="shared" si="679"/>
        <v>0</v>
      </c>
      <c r="BW537" s="28">
        <f t="shared" si="680"/>
        <v>0</v>
      </c>
      <c r="BX537" s="27"/>
      <c r="BY537" s="27"/>
      <c r="BZ537" s="38">
        <f t="shared" si="681"/>
        <v>0</v>
      </c>
      <c r="CA537" s="38">
        <f t="shared" si="682"/>
        <v>0</v>
      </c>
      <c r="CB537" s="38">
        <f t="shared" si="683"/>
        <v>0</v>
      </c>
      <c r="CC537" s="38">
        <f t="shared" si="684"/>
        <v>0</v>
      </c>
      <c r="CD537" s="38">
        <f t="shared" si="685"/>
        <v>0</v>
      </c>
      <c r="CE537" s="27"/>
      <c r="CF537" s="27"/>
      <c r="CG537" s="27"/>
      <c r="CH537" s="27"/>
      <c r="CI537" s="126"/>
      <c r="CJ537" s="116"/>
      <c r="CK537" s="27"/>
      <c r="CL537" s="116"/>
      <c r="CM537" s="27"/>
      <c r="CN537" s="116"/>
      <c r="CO537" s="27"/>
      <c r="CP537" s="27"/>
      <c r="CQ537" s="27">
        <f t="shared" si="686"/>
        <v>0</v>
      </c>
      <c r="CR537" s="27"/>
      <c r="CS537" s="27">
        <f t="shared" si="687"/>
        <v>0</v>
      </c>
      <c r="CT537" s="27"/>
      <c r="CU537" s="27"/>
      <c r="CV537" s="86">
        <f t="shared" si="688"/>
        <v>2</v>
      </c>
      <c r="CW537" s="86">
        <f t="shared" si="689"/>
        <v>2</v>
      </c>
    </row>
    <row r="538" spans="2:101" customFormat="1" outlineLevel="3" x14ac:dyDescent="0.3">
      <c r="B538" s="163">
        <f t="shared" si="661"/>
        <v>57</v>
      </c>
      <c r="C538" s="164"/>
      <c r="D538" s="166" t="str">
        <f t="shared" si="662"/>
        <v>Groupe électrogène</v>
      </c>
      <c r="E538" s="37" t="s">
        <v>1215</v>
      </c>
      <c r="F538" s="34"/>
      <c r="G538" s="156">
        <v>1</v>
      </c>
      <c r="H538" s="156">
        <v>1</v>
      </c>
      <c r="I538" s="34"/>
      <c r="J538" s="34"/>
      <c r="K538" s="34"/>
      <c r="L538" s="34"/>
      <c r="M538" s="27"/>
      <c r="N538" s="27"/>
      <c r="O538" s="27"/>
      <c r="P538" s="27"/>
      <c r="Q538" s="27"/>
      <c r="R538" s="27"/>
      <c r="S538" s="28"/>
      <c r="T538" s="28"/>
      <c r="U538" s="28"/>
      <c r="V538" s="28"/>
      <c r="W538" s="28" t="str">
        <f t="shared" si="663"/>
        <v>TS</v>
      </c>
      <c r="X538" s="29" t="str">
        <f t="shared" si="664"/>
        <v>////////TS</v>
      </c>
      <c r="Y538" s="66"/>
      <c r="Z538" s="67"/>
      <c r="AA538" s="67"/>
      <c r="AB538" s="67"/>
      <c r="AC538" s="67"/>
      <c r="AD538" s="67"/>
      <c r="AE538" s="72">
        <f t="shared" si="665"/>
        <v>0</v>
      </c>
      <c r="AF538" s="67"/>
      <c r="AG538" s="66"/>
      <c r="AH538" s="67"/>
      <c r="AI538" s="67"/>
      <c r="AJ538" s="67"/>
      <c r="AK538" s="68"/>
      <c r="AL538" s="66"/>
      <c r="AM538" s="64">
        <f t="shared" si="666"/>
        <v>0</v>
      </c>
      <c r="AN538" s="64">
        <f t="shared" si="667"/>
        <v>0</v>
      </c>
      <c r="AO538" s="64">
        <f t="shared" si="668"/>
        <v>0</v>
      </c>
      <c r="AP538" s="64">
        <f t="shared" si="669"/>
        <v>0</v>
      </c>
      <c r="AQ538" s="64">
        <f t="shared" si="670"/>
        <v>0</v>
      </c>
      <c r="AR538" s="64">
        <f t="shared" si="671"/>
        <v>0</v>
      </c>
      <c r="AS538" s="68"/>
      <c r="AT538" s="78"/>
      <c r="AU538" s="79"/>
      <c r="AV538" s="79"/>
      <c r="AW538" s="80"/>
      <c r="AX538" s="106" t="str">
        <f t="shared" si="672"/>
        <v>Groupe en mode test</v>
      </c>
      <c r="AY538" s="63"/>
      <c r="BA538" s="36"/>
      <c r="BB538" s="27">
        <f t="shared" si="673"/>
        <v>0</v>
      </c>
      <c r="BC538" s="27">
        <f t="shared" si="674"/>
        <v>2</v>
      </c>
      <c r="BD538" s="27"/>
      <c r="BE538" s="27">
        <f t="shared" si="675"/>
        <v>0</v>
      </c>
      <c r="BF538" s="27"/>
      <c r="BG538" s="27">
        <f t="shared" si="676"/>
        <v>0</v>
      </c>
      <c r="BH538" s="1"/>
      <c r="BI538" s="1"/>
      <c r="BJ538" s="1"/>
      <c r="BK538" s="1"/>
      <c r="BL538" s="1"/>
      <c r="BM538" s="1"/>
      <c r="BN538" s="1"/>
      <c r="BO538" s="1"/>
      <c r="BP538" s="1"/>
      <c r="BQ538" s="1"/>
      <c r="BR538" s="1"/>
      <c r="BS538" s="38"/>
      <c r="BT538" s="107">
        <f t="shared" si="677"/>
        <v>0</v>
      </c>
      <c r="BU538" s="108">
        <f t="shared" si="678"/>
        <v>0</v>
      </c>
      <c r="BV538" s="28">
        <f t="shared" si="679"/>
        <v>0</v>
      </c>
      <c r="BW538" s="28">
        <f t="shared" si="680"/>
        <v>0</v>
      </c>
      <c r="BX538" s="27"/>
      <c r="BY538" s="27"/>
      <c r="BZ538" s="38">
        <f t="shared" si="681"/>
        <v>0</v>
      </c>
      <c r="CA538" s="38">
        <f t="shared" si="682"/>
        <v>0</v>
      </c>
      <c r="CB538" s="38">
        <f t="shared" si="683"/>
        <v>0</v>
      </c>
      <c r="CC538" s="38">
        <f t="shared" si="684"/>
        <v>0</v>
      </c>
      <c r="CD538" s="38">
        <f t="shared" si="685"/>
        <v>0</v>
      </c>
      <c r="CE538" s="27"/>
      <c r="CF538" s="27"/>
      <c r="CG538" s="27"/>
      <c r="CH538" s="27"/>
      <c r="CI538" s="126"/>
      <c r="CJ538" s="116"/>
      <c r="CK538" s="27"/>
      <c r="CL538" s="116"/>
      <c r="CM538" s="27"/>
      <c r="CN538" s="116"/>
      <c r="CO538" s="27"/>
      <c r="CP538" s="27"/>
      <c r="CQ538" s="27">
        <f t="shared" si="686"/>
        <v>0</v>
      </c>
      <c r="CR538" s="27"/>
      <c r="CS538" s="27">
        <f t="shared" si="687"/>
        <v>0</v>
      </c>
      <c r="CT538" s="27"/>
      <c r="CU538" s="27"/>
      <c r="CV538" s="86">
        <f t="shared" si="688"/>
        <v>2</v>
      </c>
      <c r="CW538" s="86">
        <f t="shared" si="689"/>
        <v>2</v>
      </c>
    </row>
    <row r="539" spans="2:101" customFormat="1" outlineLevel="3" x14ac:dyDescent="0.3">
      <c r="B539" s="163">
        <f t="shared" si="661"/>
        <v>58</v>
      </c>
      <c r="C539" s="164"/>
      <c r="D539" s="166" t="str">
        <f t="shared" si="662"/>
        <v>Groupe électrogène</v>
      </c>
      <c r="E539" s="37" t="s">
        <v>1216</v>
      </c>
      <c r="F539" s="34"/>
      <c r="G539" s="156">
        <v>1</v>
      </c>
      <c r="H539" s="156">
        <v>1</v>
      </c>
      <c r="I539" s="34"/>
      <c r="J539" s="34"/>
      <c r="K539" s="34"/>
      <c r="L539" s="34"/>
      <c r="M539" s="27"/>
      <c r="N539" s="27"/>
      <c r="O539" s="27"/>
      <c r="P539" s="27"/>
      <c r="Q539" s="27"/>
      <c r="R539" s="27"/>
      <c r="S539" s="28"/>
      <c r="T539" s="28"/>
      <c r="U539" s="28"/>
      <c r="V539" s="28"/>
      <c r="W539" s="28" t="str">
        <f t="shared" si="663"/>
        <v>TS</v>
      </c>
      <c r="X539" s="29" t="str">
        <f t="shared" si="664"/>
        <v>////////TS</v>
      </c>
      <c r="Y539" s="66"/>
      <c r="Z539" s="67"/>
      <c r="AA539" s="67"/>
      <c r="AB539" s="67"/>
      <c r="AC539" s="67"/>
      <c r="AD539" s="67"/>
      <c r="AE539" s="72">
        <f t="shared" si="665"/>
        <v>0</v>
      </c>
      <c r="AF539" s="67"/>
      <c r="AG539" s="66"/>
      <c r="AH539" s="67"/>
      <c r="AI539" s="67"/>
      <c r="AJ539" s="67"/>
      <c r="AK539" s="68"/>
      <c r="AL539" s="66"/>
      <c r="AM539" s="64">
        <f t="shared" si="666"/>
        <v>0</v>
      </c>
      <c r="AN539" s="64">
        <f t="shared" si="667"/>
        <v>0</v>
      </c>
      <c r="AO539" s="64">
        <f t="shared" si="668"/>
        <v>0</v>
      </c>
      <c r="AP539" s="64">
        <f t="shared" si="669"/>
        <v>0</v>
      </c>
      <c r="AQ539" s="64">
        <f t="shared" si="670"/>
        <v>0</v>
      </c>
      <c r="AR539" s="64">
        <f t="shared" si="671"/>
        <v>0</v>
      </c>
      <c r="AS539" s="68"/>
      <c r="AT539" s="78"/>
      <c r="AU539" s="79"/>
      <c r="AV539" s="79"/>
      <c r="AW539" s="80"/>
      <c r="AX539" s="106" t="str">
        <f t="shared" si="672"/>
        <v>Groupe à l’arrêt</v>
      </c>
      <c r="AY539" s="63"/>
      <c r="BA539" s="36"/>
      <c r="BB539" s="27">
        <f t="shared" si="673"/>
        <v>0</v>
      </c>
      <c r="BC539" s="27">
        <f t="shared" si="674"/>
        <v>2</v>
      </c>
      <c r="BD539" s="27"/>
      <c r="BE539" s="27">
        <f t="shared" si="675"/>
        <v>0</v>
      </c>
      <c r="BF539" s="27"/>
      <c r="BG539" s="27">
        <f t="shared" si="676"/>
        <v>0</v>
      </c>
      <c r="BH539" s="1"/>
      <c r="BI539" s="1"/>
      <c r="BJ539" s="1"/>
      <c r="BK539" s="1"/>
      <c r="BL539" s="1"/>
      <c r="BM539" s="1"/>
      <c r="BN539" s="1"/>
      <c r="BO539" s="1"/>
      <c r="BP539" s="1"/>
      <c r="BQ539" s="1"/>
      <c r="BR539" s="1"/>
      <c r="BS539" s="38"/>
      <c r="BT539" s="107">
        <f t="shared" si="677"/>
        <v>0</v>
      </c>
      <c r="BU539" s="108">
        <f t="shared" si="678"/>
        <v>0</v>
      </c>
      <c r="BV539" s="28">
        <f t="shared" si="679"/>
        <v>0</v>
      </c>
      <c r="BW539" s="28">
        <f t="shared" si="680"/>
        <v>0</v>
      </c>
      <c r="BX539" s="27"/>
      <c r="BY539" s="27"/>
      <c r="BZ539" s="38">
        <f t="shared" si="681"/>
        <v>0</v>
      </c>
      <c r="CA539" s="38">
        <f t="shared" si="682"/>
        <v>0</v>
      </c>
      <c r="CB539" s="38">
        <f t="shared" si="683"/>
        <v>0</v>
      </c>
      <c r="CC539" s="38">
        <f t="shared" si="684"/>
        <v>0</v>
      </c>
      <c r="CD539" s="38">
        <f t="shared" si="685"/>
        <v>0</v>
      </c>
      <c r="CE539" s="27"/>
      <c r="CF539" s="27"/>
      <c r="CG539" s="27"/>
      <c r="CH539" s="27"/>
      <c r="CI539" s="126"/>
      <c r="CJ539" s="116"/>
      <c r="CK539" s="27"/>
      <c r="CL539" s="116"/>
      <c r="CM539" s="27"/>
      <c r="CN539" s="116"/>
      <c r="CO539" s="27"/>
      <c r="CP539" s="27"/>
      <c r="CQ539" s="27">
        <f t="shared" si="686"/>
        <v>0</v>
      </c>
      <c r="CR539" s="27"/>
      <c r="CS539" s="27">
        <f t="shared" si="687"/>
        <v>0</v>
      </c>
      <c r="CT539" s="27"/>
      <c r="CU539" s="27"/>
      <c r="CV539" s="86">
        <f t="shared" si="688"/>
        <v>2</v>
      </c>
      <c r="CW539" s="86">
        <f t="shared" si="689"/>
        <v>2</v>
      </c>
    </row>
    <row r="540" spans="2:101" customFormat="1" outlineLevel="3" x14ac:dyDescent="0.3">
      <c r="B540" s="163">
        <f t="shared" si="661"/>
        <v>59</v>
      </c>
      <c r="C540" s="164"/>
      <c r="D540" s="166" t="str">
        <f t="shared" si="662"/>
        <v>Groupe électrogène</v>
      </c>
      <c r="E540" s="37" t="s">
        <v>1217</v>
      </c>
      <c r="F540" s="34"/>
      <c r="G540" s="156">
        <v>1</v>
      </c>
      <c r="H540" s="156">
        <v>1</v>
      </c>
      <c r="I540" s="34"/>
      <c r="J540" s="34"/>
      <c r="K540" s="34"/>
      <c r="L540" s="34"/>
      <c r="M540" s="27"/>
      <c r="N540" s="27"/>
      <c r="O540" s="27"/>
      <c r="P540" s="27"/>
      <c r="Q540" s="27"/>
      <c r="R540" s="27"/>
      <c r="S540" s="28"/>
      <c r="T540" s="28"/>
      <c r="U540" s="28"/>
      <c r="V540" s="28"/>
      <c r="W540" s="28" t="str">
        <f t="shared" si="663"/>
        <v>TS</v>
      </c>
      <c r="X540" s="29" t="str">
        <f t="shared" si="664"/>
        <v>////////TS</v>
      </c>
      <c r="Y540" s="66"/>
      <c r="Z540" s="67"/>
      <c r="AA540" s="67"/>
      <c r="AB540" s="67"/>
      <c r="AC540" s="67"/>
      <c r="AD540" s="67"/>
      <c r="AE540" s="72">
        <f t="shared" si="665"/>
        <v>0</v>
      </c>
      <c r="AF540" s="67"/>
      <c r="AG540" s="66"/>
      <c r="AH540" s="67"/>
      <c r="AI540" s="67"/>
      <c r="AJ540" s="67"/>
      <c r="AK540" s="68"/>
      <c r="AL540" s="66"/>
      <c r="AM540" s="64">
        <f t="shared" si="666"/>
        <v>0</v>
      </c>
      <c r="AN540" s="64">
        <f t="shared" si="667"/>
        <v>0</v>
      </c>
      <c r="AO540" s="64">
        <f t="shared" si="668"/>
        <v>0</v>
      </c>
      <c r="AP540" s="64">
        <f t="shared" si="669"/>
        <v>0</v>
      </c>
      <c r="AQ540" s="64">
        <f t="shared" si="670"/>
        <v>0</v>
      </c>
      <c r="AR540" s="64">
        <f t="shared" si="671"/>
        <v>0</v>
      </c>
      <c r="AS540" s="68"/>
      <c r="AT540" s="78"/>
      <c r="AU540" s="79"/>
      <c r="AV540" s="79"/>
      <c r="AW540" s="80"/>
      <c r="AX540" s="106" t="str">
        <f t="shared" si="672"/>
        <v>Arrêt d’urgence</v>
      </c>
      <c r="AY540" s="63"/>
      <c r="BA540" s="36"/>
      <c r="BB540" s="27">
        <f t="shared" si="673"/>
        <v>0</v>
      </c>
      <c r="BC540" s="27">
        <f t="shared" si="674"/>
        <v>2</v>
      </c>
      <c r="BD540" s="27"/>
      <c r="BE540" s="27">
        <f t="shared" si="675"/>
        <v>0</v>
      </c>
      <c r="BF540" s="27"/>
      <c r="BG540" s="27">
        <f t="shared" si="676"/>
        <v>0</v>
      </c>
      <c r="BH540" s="1"/>
      <c r="BI540" s="1"/>
      <c r="BJ540" s="1"/>
      <c r="BK540" s="1"/>
      <c r="BL540" s="1"/>
      <c r="BM540" s="1"/>
      <c r="BN540" s="1"/>
      <c r="BO540" s="1"/>
      <c r="BP540" s="1"/>
      <c r="BQ540" s="1"/>
      <c r="BR540" s="1"/>
      <c r="BS540" s="38"/>
      <c r="BT540" s="107">
        <f t="shared" si="677"/>
        <v>0</v>
      </c>
      <c r="BU540" s="108">
        <f t="shared" si="678"/>
        <v>0</v>
      </c>
      <c r="BV540" s="28">
        <f t="shared" si="679"/>
        <v>0</v>
      </c>
      <c r="BW540" s="28">
        <f t="shared" si="680"/>
        <v>0</v>
      </c>
      <c r="BX540" s="27"/>
      <c r="BY540" s="27"/>
      <c r="BZ540" s="38">
        <f t="shared" si="681"/>
        <v>0</v>
      </c>
      <c r="CA540" s="38">
        <f t="shared" si="682"/>
        <v>0</v>
      </c>
      <c r="CB540" s="38">
        <f t="shared" si="683"/>
        <v>0</v>
      </c>
      <c r="CC540" s="38">
        <f t="shared" si="684"/>
        <v>0</v>
      </c>
      <c r="CD540" s="38">
        <f t="shared" si="685"/>
        <v>0</v>
      </c>
      <c r="CE540" s="27"/>
      <c r="CF540" s="27"/>
      <c r="CG540" s="27"/>
      <c r="CH540" s="27"/>
      <c r="CI540" s="126"/>
      <c r="CJ540" s="116"/>
      <c r="CK540" s="27"/>
      <c r="CL540" s="116"/>
      <c r="CM540" s="27"/>
      <c r="CN540" s="116"/>
      <c r="CO540" s="27"/>
      <c r="CP540" s="27"/>
      <c r="CQ540" s="27">
        <f t="shared" si="686"/>
        <v>0</v>
      </c>
      <c r="CR540" s="27"/>
      <c r="CS540" s="27">
        <f t="shared" si="687"/>
        <v>0</v>
      </c>
      <c r="CT540" s="27"/>
      <c r="CU540" s="27"/>
      <c r="CV540" s="86">
        <f t="shared" si="688"/>
        <v>2</v>
      </c>
      <c r="CW540" s="86">
        <f t="shared" si="689"/>
        <v>2</v>
      </c>
    </row>
    <row r="541" spans="2:101" customFormat="1" outlineLevel="1" x14ac:dyDescent="0.3">
      <c r="B541" s="163">
        <f t="shared" si="661"/>
        <v>60</v>
      </c>
      <c r="C541" s="164"/>
      <c r="D541" s="165" t="s">
        <v>1242</v>
      </c>
      <c r="E541" s="37" t="s">
        <v>1218</v>
      </c>
      <c r="F541" s="34"/>
      <c r="G541" s="34">
        <v>1</v>
      </c>
      <c r="H541" s="34"/>
      <c r="I541" s="34"/>
      <c r="J541" s="34"/>
      <c r="K541" s="34"/>
      <c r="L541" s="34"/>
      <c r="M541" s="27"/>
      <c r="N541" s="27"/>
      <c r="O541" s="27"/>
      <c r="P541" s="27"/>
      <c r="Q541" s="27"/>
      <c r="R541" s="27"/>
      <c r="S541" s="28"/>
      <c r="T541" s="28"/>
      <c r="U541" s="28"/>
      <c r="V541" s="28"/>
      <c r="W541" s="28" t="str">
        <f t="shared" si="663"/>
        <v>TS</v>
      </c>
      <c r="X541" s="29" t="str">
        <f t="shared" si="664"/>
        <v>////////TS</v>
      </c>
      <c r="Y541" s="66"/>
      <c r="Z541" s="67"/>
      <c r="AA541" s="67"/>
      <c r="AB541" s="67"/>
      <c r="AC541" s="67"/>
      <c r="AD541" s="67"/>
      <c r="AE541" s="72">
        <f t="shared" si="665"/>
        <v>0</v>
      </c>
      <c r="AF541" s="67"/>
      <c r="AG541" s="66"/>
      <c r="AH541" s="67"/>
      <c r="AI541" s="67"/>
      <c r="AJ541" s="67"/>
      <c r="AK541" s="68"/>
      <c r="AL541" s="66"/>
      <c r="AM541" s="64">
        <f t="shared" si="666"/>
        <v>0</v>
      </c>
      <c r="AN541" s="64">
        <f t="shared" si="667"/>
        <v>0</v>
      </c>
      <c r="AO541" s="64">
        <f t="shared" si="668"/>
        <v>0</v>
      </c>
      <c r="AP541" s="64">
        <f t="shared" si="669"/>
        <v>0</v>
      </c>
      <c r="AQ541" s="64">
        <f t="shared" si="670"/>
        <v>0</v>
      </c>
      <c r="AR541" s="64">
        <f t="shared" si="671"/>
        <v>0</v>
      </c>
      <c r="AS541" s="68"/>
      <c r="AT541" s="78"/>
      <c r="AU541" s="79"/>
      <c r="AV541" s="79"/>
      <c r="AW541" s="80"/>
      <c r="AX541" s="106" t="str">
        <f t="shared" si="672"/>
        <v>Tensions, par phases</v>
      </c>
      <c r="AY541" s="63"/>
      <c r="BA541" s="36"/>
      <c r="BB541" s="27">
        <f t="shared" si="673"/>
        <v>0</v>
      </c>
      <c r="BC541" s="27">
        <f t="shared" si="674"/>
        <v>1</v>
      </c>
      <c r="BD541" s="27"/>
      <c r="BE541" s="27">
        <f t="shared" si="675"/>
        <v>0</v>
      </c>
      <c r="BF541" s="27"/>
      <c r="BG541" s="27">
        <f t="shared" si="676"/>
        <v>0</v>
      </c>
      <c r="BH541" s="1"/>
      <c r="BI541" s="1"/>
      <c r="BJ541" s="1"/>
      <c r="BK541" s="1"/>
      <c r="BL541" s="1"/>
      <c r="BM541" s="1"/>
      <c r="BN541" s="1"/>
      <c r="BO541" s="1"/>
      <c r="BP541" s="1"/>
      <c r="BQ541" s="1"/>
      <c r="BR541" s="1"/>
      <c r="BS541" s="38"/>
      <c r="BT541" s="107">
        <f t="shared" si="677"/>
        <v>0</v>
      </c>
      <c r="BU541" s="108">
        <f t="shared" si="678"/>
        <v>0</v>
      </c>
      <c r="BV541" s="28">
        <f t="shared" si="679"/>
        <v>0</v>
      </c>
      <c r="BW541" s="28">
        <f t="shared" si="680"/>
        <v>0</v>
      </c>
      <c r="BX541" s="27"/>
      <c r="BY541" s="27"/>
      <c r="BZ541" s="38">
        <f t="shared" si="681"/>
        <v>0</v>
      </c>
      <c r="CA541" s="38">
        <f t="shared" si="682"/>
        <v>0</v>
      </c>
      <c r="CB541" s="38">
        <f t="shared" si="683"/>
        <v>0</v>
      </c>
      <c r="CC541" s="38">
        <f t="shared" si="684"/>
        <v>0</v>
      </c>
      <c r="CD541" s="38">
        <f t="shared" si="685"/>
        <v>0</v>
      </c>
      <c r="CE541" s="27"/>
      <c r="CF541" s="27"/>
      <c r="CG541" s="27"/>
      <c r="CH541" s="27"/>
      <c r="CI541" s="126"/>
      <c r="CJ541" s="116"/>
      <c r="CK541" s="27"/>
      <c r="CL541" s="116"/>
      <c r="CM541" s="27"/>
      <c r="CN541" s="116"/>
      <c r="CO541" s="27"/>
      <c r="CP541" s="27"/>
      <c r="CQ541" s="27">
        <f t="shared" si="686"/>
        <v>0</v>
      </c>
      <c r="CR541" s="27"/>
      <c r="CS541" s="27">
        <f t="shared" si="687"/>
        <v>0</v>
      </c>
      <c r="CT541" s="27"/>
      <c r="CU541" s="27"/>
      <c r="CV541" s="86">
        <f t="shared" si="688"/>
        <v>1</v>
      </c>
      <c r="CW541" s="86">
        <f t="shared" si="689"/>
        <v>1</v>
      </c>
    </row>
    <row r="542" spans="2:101" customFormat="1" outlineLevel="2" x14ac:dyDescent="0.3">
      <c r="B542" s="163">
        <f t="shared" si="661"/>
        <v>61</v>
      </c>
      <c r="C542" s="164"/>
      <c r="D542" s="166" t="str">
        <f>D541</f>
        <v>ASI 5</v>
      </c>
      <c r="E542" s="37" t="s">
        <v>1082</v>
      </c>
      <c r="F542" s="34"/>
      <c r="G542" s="34">
        <v>1</v>
      </c>
      <c r="H542" s="34"/>
      <c r="I542" s="34"/>
      <c r="J542" s="34"/>
      <c r="K542" s="34"/>
      <c r="L542" s="34"/>
      <c r="M542" s="27"/>
      <c r="N542" s="27"/>
      <c r="O542" s="27"/>
      <c r="P542" s="27"/>
      <c r="Q542" s="27"/>
      <c r="R542" s="27"/>
      <c r="S542" s="28"/>
      <c r="T542" s="28"/>
      <c r="U542" s="28"/>
      <c r="V542" s="28"/>
      <c r="W542" s="28" t="str">
        <f t="shared" si="663"/>
        <v>TS</v>
      </c>
      <c r="X542" s="29" t="str">
        <f t="shared" si="664"/>
        <v>////////TS</v>
      </c>
      <c r="Y542" s="66"/>
      <c r="Z542" s="67"/>
      <c r="AA542" s="67"/>
      <c r="AB542" s="67"/>
      <c r="AC542" s="67"/>
      <c r="AD542" s="67"/>
      <c r="AE542" s="72">
        <f t="shared" si="665"/>
        <v>0</v>
      </c>
      <c r="AF542" s="67"/>
      <c r="AG542" s="66"/>
      <c r="AH542" s="67"/>
      <c r="AI542" s="67"/>
      <c r="AJ542" s="67"/>
      <c r="AK542" s="68"/>
      <c r="AL542" s="66"/>
      <c r="AM542" s="64">
        <f t="shared" si="666"/>
        <v>0</v>
      </c>
      <c r="AN542" s="64">
        <f t="shared" si="667"/>
        <v>0</v>
      </c>
      <c r="AO542" s="64">
        <f t="shared" si="668"/>
        <v>0</v>
      </c>
      <c r="AP542" s="64">
        <f t="shared" si="669"/>
        <v>0</v>
      </c>
      <c r="AQ542" s="64">
        <f t="shared" si="670"/>
        <v>0</v>
      </c>
      <c r="AR542" s="64">
        <f t="shared" si="671"/>
        <v>0</v>
      </c>
      <c r="AS542" s="68"/>
      <c r="AT542" s="78"/>
      <c r="AU542" s="79"/>
      <c r="AV542" s="79"/>
      <c r="AW542" s="80"/>
      <c r="AX542" s="106" t="str">
        <f t="shared" si="672"/>
        <v>Fréquence</v>
      </c>
      <c r="AY542" s="63"/>
      <c r="BA542" s="36"/>
      <c r="BB542" s="27">
        <f t="shared" si="673"/>
        <v>0</v>
      </c>
      <c r="BC542" s="27">
        <f t="shared" si="674"/>
        <v>1</v>
      </c>
      <c r="BD542" s="27"/>
      <c r="BE542" s="27">
        <f t="shared" si="675"/>
        <v>0</v>
      </c>
      <c r="BF542" s="27"/>
      <c r="BG542" s="27">
        <f t="shared" si="676"/>
        <v>0</v>
      </c>
      <c r="BH542" s="1"/>
      <c r="BI542" s="1"/>
      <c r="BJ542" s="1"/>
      <c r="BK542" s="1"/>
      <c r="BL542" s="1"/>
      <c r="BM542" s="1"/>
      <c r="BN542" s="1"/>
      <c r="BO542" s="1"/>
      <c r="BP542" s="1"/>
      <c r="BQ542" s="1"/>
      <c r="BR542" s="1"/>
      <c r="BS542" s="38"/>
      <c r="BT542" s="107">
        <f t="shared" si="677"/>
        <v>0</v>
      </c>
      <c r="BU542" s="108">
        <f t="shared" si="678"/>
        <v>0</v>
      </c>
      <c r="BV542" s="28">
        <f t="shared" si="679"/>
        <v>0</v>
      </c>
      <c r="BW542" s="28">
        <f t="shared" si="680"/>
        <v>0</v>
      </c>
      <c r="BX542" s="27"/>
      <c r="BY542" s="27"/>
      <c r="BZ542" s="38">
        <f t="shared" si="681"/>
        <v>0</v>
      </c>
      <c r="CA542" s="38">
        <f t="shared" si="682"/>
        <v>0</v>
      </c>
      <c r="CB542" s="38">
        <f t="shared" si="683"/>
        <v>0</v>
      </c>
      <c r="CC542" s="38">
        <f t="shared" si="684"/>
        <v>0</v>
      </c>
      <c r="CD542" s="38">
        <f t="shared" si="685"/>
        <v>0</v>
      </c>
      <c r="CE542" s="27"/>
      <c r="CF542" s="27"/>
      <c r="CG542" s="27"/>
      <c r="CH542" s="27"/>
      <c r="CI542" s="126"/>
      <c r="CJ542" s="116"/>
      <c r="CK542" s="27"/>
      <c r="CL542" s="116"/>
      <c r="CM542" s="27"/>
      <c r="CN542" s="116"/>
      <c r="CO542" s="27"/>
      <c r="CP542" s="27"/>
      <c r="CQ542" s="27">
        <f t="shared" si="686"/>
        <v>0</v>
      </c>
      <c r="CR542" s="27"/>
      <c r="CS542" s="27">
        <f t="shared" si="687"/>
        <v>0</v>
      </c>
      <c r="CT542" s="27"/>
      <c r="CU542" s="27"/>
      <c r="CV542" s="86">
        <f t="shared" si="688"/>
        <v>1</v>
      </c>
      <c r="CW542" s="86">
        <f t="shared" si="689"/>
        <v>1</v>
      </c>
    </row>
    <row r="543" spans="2:101" customFormat="1" outlineLevel="2" x14ac:dyDescent="0.3">
      <c r="B543" s="163">
        <f t="shared" si="661"/>
        <v>62</v>
      </c>
      <c r="C543" s="164"/>
      <c r="D543" s="166" t="str">
        <f t="shared" ref="D543:D563" si="690">D542</f>
        <v>ASI 5</v>
      </c>
      <c r="E543" s="37" t="s">
        <v>1219</v>
      </c>
      <c r="F543" s="34"/>
      <c r="G543" s="34"/>
      <c r="H543" s="34"/>
      <c r="I543" s="34">
        <v>1</v>
      </c>
      <c r="J543" s="34"/>
      <c r="K543" s="34"/>
      <c r="L543" s="34"/>
      <c r="M543" s="27"/>
      <c r="N543" s="27"/>
      <c r="O543" s="27"/>
      <c r="P543" s="27"/>
      <c r="Q543" s="27"/>
      <c r="R543" s="27"/>
      <c r="S543" s="28"/>
      <c r="T543" s="28"/>
      <c r="U543" s="28"/>
      <c r="V543" s="28"/>
      <c r="W543" s="28" t="str">
        <f t="shared" si="663"/>
        <v>TM</v>
      </c>
      <c r="X543" s="29" t="str">
        <f t="shared" si="664"/>
        <v>////////TM</v>
      </c>
      <c r="Y543" s="66"/>
      <c r="Z543" s="67"/>
      <c r="AA543" s="67"/>
      <c r="AB543" s="67"/>
      <c r="AC543" s="67"/>
      <c r="AD543" s="67"/>
      <c r="AE543" s="72">
        <f t="shared" si="665"/>
        <v>0</v>
      </c>
      <c r="AF543" s="67"/>
      <c r="AG543" s="66"/>
      <c r="AH543" s="67"/>
      <c r="AI543" s="67"/>
      <c r="AJ543" s="67"/>
      <c r="AK543" s="68"/>
      <c r="AL543" s="66"/>
      <c r="AM543" s="64">
        <f t="shared" si="666"/>
        <v>0</v>
      </c>
      <c r="AN543" s="64">
        <f t="shared" si="667"/>
        <v>0</v>
      </c>
      <c r="AO543" s="64">
        <f t="shared" si="668"/>
        <v>0</v>
      </c>
      <c r="AP543" s="64">
        <f t="shared" si="669"/>
        <v>0</v>
      </c>
      <c r="AQ543" s="64">
        <f t="shared" si="670"/>
        <v>0</v>
      </c>
      <c r="AR543" s="64">
        <f t="shared" si="671"/>
        <v>0</v>
      </c>
      <c r="AS543" s="68"/>
      <c r="AT543" s="78"/>
      <c r="AU543" s="79"/>
      <c r="AV543" s="79"/>
      <c r="AW543" s="80"/>
      <c r="AX543" s="106" t="str">
        <f t="shared" si="672"/>
        <v>Taux d'utilisation</v>
      </c>
      <c r="AY543" s="63"/>
      <c r="BA543" s="36"/>
      <c r="BB543" s="27">
        <f t="shared" si="673"/>
        <v>0</v>
      </c>
      <c r="BC543" s="27">
        <f t="shared" si="674"/>
        <v>0</v>
      </c>
      <c r="BD543" s="27"/>
      <c r="BE543" s="27">
        <f t="shared" si="675"/>
        <v>1</v>
      </c>
      <c r="BF543" s="27"/>
      <c r="BG543" s="27">
        <f t="shared" si="676"/>
        <v>0</v>
      </c>
      <c r="BH543" s="1"/>
      <c r="BI543" s="1"/>
      <c r="BJ543" s="1"/>
      <c r="BK543" s="1"/>
      <c r="BL543" s="1"/>
      <c r="BM543" s="1"/>
      <c r="BN543" s="1"/>
      <c r="BO543" s="1"/>
      <c r="BP543" s="1"/>
      <c r="BQ543" s="1"/>
      <c r="BR543" s="1"/>
      <c r="BS543" s="38"/>
      <c r="BT543" s="107">
        <f t="shared" si="677"/>
        <v>0</v>
      </c>
      <c r="BU543" s="108">
        <f t="shared" si="678"/>
        <v>0</v>
      </c>
      <c r="BV543" s="28">
        <f t="shared" si="679"/>
        <v>0</v>
      </c>
      <c r="BW543" s="28">
        <f t="shared" si="680"/>
        <v>0</v>
      </c>
      <c r="BX543" s="27"/>
      <c r="BY543" s="27"/>
      <c r="BZ543" s="38">
        <f t="shared" si="681"/>
        <v>0</v>
      </c>
      <c r="CA543" s="38">
        <f t="shared" si="682"/>
        <v>0</v>
      </c>
      <c r="CB543" s="38">
        <f t="shared" si="683"/>
        <v>0</v>
      </c>
      <c r="CC543" s="38">
        <f t="shared" si="684"/>
        <v>0</v>
      </c>
      <c r="CD543" s="38">
        <f t="shared" si="685"/>
        <v>0</v>
      </c>
      <c r="CE543" s="27"/>
      <c r="CF543" s="27"/>
      <c r="CG543" s="27"/>
      <c r="CH543" s="27"/>
      <c r="CI543" s="126"/>
      <c r="CJ543" s="116"/>
      <c r="CK543" s="27"/>
      <c r="CL543" s="116"/>
      <c r="CM543" s="27"/>
      <c r="CN543" s="116"/>
      <c r="CO543" s="27"/>
      <c r="CP543" s="27"/>
      <c r="CQ543" s="27">
        <f t="shared" si="686"/>
        <v>0</v>
      </c>
      <c r="CR543" s="27"/>
      <c r="CS543" s="27">
        <f t="shared" si="687"/>
        <v>0</v>
      </c>
      <c r="CT543" s="27"/>
      <c r="CU543" s="27"/>
      <c r="CV543" s="86">
        <f t="shared" si="688"/>
        <v>1</v>
      </c>
      <c r="CW543" s="86">
        <f t="shared" si="689"/>
        <v>1</v>
      </c>
    </row>
    <row r="544" spans="2:101" customFormat="1" outlineLevel="2" x14ac:dyDescent="0.3">
      <c r="B544" s="163">
        <f t="shared" si="661"/>
        <v>63</v>
      </c>
      <c r="C544" s="164"/>
      <c r="D544" s="166" t="str">
        <f t="shared" si="690"/>
        <v>ASI 5</v>
      </c>
      <c r="E544" s="37" t="s">
        <v>1220</v>
      </c>
      <c r="F544" s="34"/>
      <c r="G544" s="34"/>
      <c r="H544" s="34"/>
      <c r="I544" s="34">
        <v>1</v>
      </c>
      <c r="J544" s="34"/>
      <c r="K544" s="34"/>
      <c r="L544" s="34"/>
      <c r="M544" s="27"/>
      <c r="N544" s="27"/>
      <c r="O544" s="27"/>
      <c r="P544" s="27"/>
      <c r="Q544" s="27"/>
      <c r="R544" s="27"/>
      <c r="S544" s="28"/>
      <c r="T544" s="28"/>
      <c r="U544" s="28"/>
      <c r="V544" s="28"/>
      <c r="W544" s="28" t="str">
        <f t="shared" si="663"/>
        <v>TM</v>
      </c>
      <c r="X544" s="29" t="str">
        <f t="shared" si="664"/>
        <v>////////TM</v>
      </c>
      <c r="Y544" s="66"/>
      <c r="Z544" s="67"/>
      <c r="AA544" s="67"/>
      <c r="AB544" s="67"/>
      <c r="AC544" s="67"/>
      <c r="AD544" s="67"/>
      <c r="AE544" s="72">
        <f t="shared" si="665"/>
        <v>0</v>
      </c>
      <c r="AF544" s="67"/>
      <c r="AG544" s="66"/>
      <c r="AH544" s="67"/>
      <c r="AI544" s="67"/>
      <c r="AJ544" s="67"/>
      <c r="AK544" s="68"/>
      <c r="AL544" s="66"/>
      <c r="AM544" s="64">
        <f t="shared" si="666"/>
        <v>0</v>
      </c>
      <c r="AN544" s="64">
        <f t="shared" si="667"/>
        <v>0</v>
      </c>
      <c r="AO544" s="64">
        <f t="shared" si="668"/>
        <v>0</v>
      </c>
      <c r="AP544" s="64">
        <f t="shared" si="669"/>
        <v>0</v>
      </c>
      <c r="AQ544" s="64">
        <f t="shared" si="670"/>
        <v>0</v>
      </c>
      <c r="AR544" s="64">
        <f t="shared" si="671"/>
        <v>0</v>
      </c>
      <c r="AS544" s="68"/>
      <c r="AT544" s="78"/>
      <c r="AU544" s="79"/>
      <c r="AV544" s="79"/>
      <c r="AW544" s="80"/>
      <c r="AX544" s="106" t="str">
        <f t="shared" si="672"/>
        <v>Tensions par phases et phase neutre</v>
      </c>
      <c r="AY544" s="63"/>
      <c r="BA544" s="36"/>
      <c r="BB544" s="27">
        <f t="shared" si="673"/>
        <v>0</v>
      </c>
      <c r="BC544" s="27">
        <f t="shared" si="674"/>
        <v>0</v>
      </c>
      <c r="BD544" s="27"/>
      <c r="BE544" s="27">
        <f t="shared" si="675"/>
        <v>1</v>
      </c>
      <c r="BF544" s="27"/>
      <c r="BG544" s="27">
        <f t="shared" si="676"/>
        <v>0</v>
      </c>
      <c r="BH544" s="1"/>
      <c r="BI544" s="1"/>
      <c r="BJ544" s="1"/>
      <c r="BK544" s="1"/>
      <c r="BL544" s="1"/>
      <c r="BM544" s="1"/>
      <c r="BN544" s="1"/>
      <c r="BO544" s="1"/>
      <c r="BP544" s="1"/>
      <c r="BQ544" s="1"/>
      <c r="BR544" s="1"/>
      <c r="BS544" s="38"/>
      <c r="BT544" s="107">
        <f t="shared" si="677"/>
        <v>0</v>
      </c>
      <c r="BU544" s="108">
        <f t="shared" si="678"/>
        <v>0</v>
      </c>
      <c r="BV544" s="28">
        <f t="shared" si="679"/>
        <v>0</v>
      </c>
      <c r="BW544" s="28">
        <f t="shared" si="680"/>
        <v>0</v>
      </c>
      <c r="BX544" s="27"/>
      <c r="BY544" s="27"/>
      <c r="BZ544" s="38">
        <f t="shared" si="681"/>
        <v>0</v>
      </c>
      <c r="CA544" s="38">
        <f t="shared" si="682"/>
        <v>0</v>
      </c>
      <c r="CB544" s="38">
        <f t="shared" si="683"/>
        <v>0</v>
      </c>
      <c r="CC544" s="38">
        <f t="shared" si="684"/>
        <v>0</v>
      </c>
      <c r="CD544" s="38">
        <f t="shared" si="685"/>
        <v>0</v>
      </c>
      <c r="CE544" s="27"/>
      <c r="CF544" s="27"/>
      <c r="CG544" s="27"/>
      <c r="CH544" s="27"/>
      <c r="CI544" s="126"/>
      <c r="CJ544" s="116"/>
      <c r="CK544" s="27"/>
      <c r="CL544" s="116"/>
      <c r="CM544" s="27"/>
      <c r="CN544" s="116"/>
      <c r="CO544" s="27"/>
      <c r="CP544" s="27"/>
      <c r="CQ544" s="27">
        <f t="shared" si="686"/>
        <v>0</v>
      </c>
      <c r="CR544" s="27"/>
      <c r="CS544" s="27">
        <f t="shared" si="687"/>
        <v>0</v>
      </c>
      <c r="CT544" s="27"/>
      <c r="CU544" s="27"/>
      <c r="CV544" s="86">
        <f t="shared" si="688"/>
        <v>1</v>
      </c>
      <c r="CW544" s="86">
        <f t="shared" si="689"/>
        <v>1</v>
      </c>
    </row>
    <row r="545" spans="2:101" customFormat="1" outlineLevel="2" x14ac:dyDescent="0.3">
      <c r="B545" s="163">
        <f t="shared" si="661"/>
        <v>64</v>
      </c>
      <c r="C545" s="164"/>
      <c r="D545" s="166" t="str">
        <f t="shared" si="690"/>
        <v>ASI 5</v>
      </c>
      <c r="E545" s="37" t="s">
        <v>1082</v>
      </c>
      <c r="F545" s="34"/>
      <c r="G545" s="34"/>
      <c r="H545" s="34"/>
      <c r="I545" s="34">
        <v>1</v>
      </c>
      <c r="J545" s="34"/>
      <c r="K545" s="34"/>
      <c r="L545" s="34"/>
      <c r="M545" s="27"/>
      <c r="N545" s="27"/>
      <c r="O545" s="27"/>
      <c r="P545" s="27"/>
      <c r="Q545" s="27"/>
      <c r="R545" s="27"/>
      <c r="S545" s="28"/>
      <c r="T545" s="28"/>
      <c r="U545" s="28"/>
      <c r="V545" s="28"/>
      <c r="W545" s="28" t="str">
        <f t="shared" si="663"/>
        <v>TM</v>
      </c>
      <c r="X545" s="29" t="str">
        <f t="shared" si="664"/>
        <v>////////TM</v>
      </c>
      <c r="Y545" s="66"/>
      <c r="Z545" s="67"/>
      <c r="AA545" s="67"/>
      <c r="AB545" s="67"/>
      <c r="AC545" s="67"/>
      <c r="AD545" s="67"/>
      <c r="AE545" s="72">
        <f t="shared" si="665"/>
        <v>0</v>
      </c>
      <c r="AF545" s="67"/>
      <c r="AG545" s="66"/>
      <c r="AH545" s="67"/>
      <c r="AI545" s="67"/>
      <c r="AJ545" s="67"/>
      <c r="AK545" s="68"/>
      <c r="AL545" s="66"/>
      <c r="AM545" s="64">
        <f t="shared" si="666"/>
        <v>0</v>
      </c>
      <c r="AN545" s="64">
        <f t="shared" si="667"/>
        <v>0</v>
      </c>
      <c r="AO545" s="64">
        <f t="shared" si="668"/>
        <v>0</v>
      </c>
      <c r="AP545" s="64">
        <f t="shared" si="669"/>
        <v>0</v>
      </c>
      <c r="AQ545" s="64">
        <f t="shared" si="670"/>
        <v>0</v>
      </c>
      <c r="AR545" s="64">
        <f t="shared" si="671"/>
        <v>0</v>
      </c>
      <c r="AS545" s="68"/>
      <c r="AT545" s="78"/>
      <c r="AU545" s="79"/>
      <c r="AV545" s="79"/>
      <c r="AW545" s="80"/>
      <c r="AX545" s="106" t="str">
        <f t="shared" si="672"/>
        <v>Fréquence</v>
      </c>
      <c r="AY545" s="63"/>
      <c r="BA545" s="36"/>
      <c r="BB545" s="27">
        <f t="shared" si="673"/>
        <v>0</v>
      </c>
      <c r="BC545" s="27">
        <f t="shared" si="674"/>
        <v>0</v>
      </c>
      <c r="BD545" s="27"/>
      <c r="BE545" s="27">
        <f t="shared" si="675"/>
        <v>1</v>
      </c>
      <c r="BF545" s="27"/>
      <c r="BG545" s="27">
        <f t="shared" si="676"/>
        <v>0</v>
      </c>
      <c r="BH545" s="1"/>
      <c r="BI545" s="1"/>
      <c r="BJ545" s="1"/>
      <c r="BK545" s="1"/>
      <c r="BL545" s="1"/>
      <c r="BM545" s="1"/>
      <c r="BN545" s="1"/>
      <c r="BO545" s="1"/>
      <c r="BP545" s="1"/>
      <c r="BQ545" s="1"/>
      <c r="BR545" s="1"/>
      <c r="BS545" s="38"/>
      <c r="BT545" s="107">
        <f t="shared" si="677"/>
        <v>0</v>
      </c>
      <c r="BU545" s="108">
        <f t="shared" si="678"/>
        <v>0</v>
      </c>
      <c r="BV545" s="28">
        <f t="shared" si="679"/>
        <v>0</v>
      </c>
      <c r="BW545" s="28">
        <f t="shared" si="680"/>
        <v>0</v>
      </c>
      <c r="BX545" s="27"/>
      <c r="BY545" s="27"/>
      <c r="BZ545" s="38">
        <f t="shared" si="681"/>
        <v>0</v>
      </c>
      <c r="CA545" s="38">
        <f t="shared" si="682"/>
        <v>0</v>
      </c>
      <c r="CB545" s="38">
        <f t="shared" si="683"/>
        <v>0</v>
      </c>
      <c r="CC545" s="38">
        <f t="shared" si="684"/>
        <v>0</v>
      </c>
      <c r="CD545" s="38">
        <f t="shared" si="685"/>
        <v>0</v>
      </c>
      <c r="CE545" s="27"/>
      <c r="CF545" s="27"/>
      <c r="CG545" s="27"/>
      <c r="CH545" s="27"/>
      <c r="CI545" s="126"/>
      <c r="CJ545" s="116"/>
      <c r="CK545" s="27"/>
      <c r="CL545" s="116"/>
      <c r="CM545" s="27"/>
      <c r="CN545" s="116"/>
      <c r="CO545" s="27"/>
      <c r="CP545" s="27"/>
      <c r="CQ545" s="27">
        <f t="shared" si="686"/>
        <v>0</v>
      </c>
      <c r="CR545" s="27"/>
      <c r="CS545" s="27">
        <f t="shared" si="687"/>
        <v>0</v>
      </c>
      <c r="CT545" s="27"/>
      <c r="CU545" s="27"/>
      <c r="CV545" s="86">
        <f t="shared" si="688"/>
        <v>1</v>
      </c>
      <c r="CW545" s="86">
        <f t="shared" si="689"/>
        <v>1</v>
      </c>
    </row>
    <row r="546" spans="2:101" customFormat="1" outlineLevel="2" x14ac:dyDescent="0.3">
      <c r="B546" s="163">
        <f t="shared" ref="B546:B609" si="691">B545+1</f>
        <v>65</v>
      </c>
      <c r="C546" s="164"/>
      <c r="D546" s="166" t="str">
        <f t="shared" si="690"/>
        <v>ASI 5</v>
      </c>
      <c r="E546" s="37" t="s">
        <v>1221</v>
      </c>
      <c r="F546" s="34"/>
      <c r="G546" s="34"/>
      <c r="H546" s="34"/>
      <c r="I546" s="34">
        <v>1</v>
      </c>
      <c r="J546" s="34"/>
      <c r="K546" s="34"/>
      <c r="L546" s="34"/>
      <c r="M546" s="27"/>
      <c r="N546" s="27"/>
      <c r="O546" s="27"/>
      <c r="P546" s="27"/>
      <c r="Q546" s="27"/>
      <c r="R546" s="27"/>
      <c r="S546" s="28"/>
      <c r="T546" s="28"/>
      <c r="U546" s="28"/>
      <c r="V546" s="28"/>
      <c r="W546" s="28" t="str">
        <f t="shared" ref="W546:W609" si="692">IF(F546&lt;&gt;0,$F$481,IF(G546&lt;&gt;0,$G$481,IF(H546&lt;&gt;0,$H$481,IF(I546&lt;&gt;0,$I$481,IF(J546&lt;&gt;0,$J$481,IF(K546&lt;&gt;0,$K$481,IF($L546&lt;&gt;0,$L$481,0)))))))</f>
        <v>TM</v>
      </c>
      <c r="X546" s="29" t="str">
        <f t="shared" ref="X546:X609" si="693">IF(SUM(F546:L546)=0,0,P546&amp;"/"&amp;M546&amp;N546&amp;O546&amp;"/"&amp;Q546&amp;"/"&amp;R546&amp;"/"&amp;S546&amp;"/"&amp;T546&amp;"/"&amp;U546&amp;"/"&amp;V546&amp;"/"&amp;W546)</f>
        <v>////////TM</v>
      </c>
      <c r="Y546" s="66"/>
      <c r="Z546" s="67"/>
      <c r="AA546" s="67"/>
      <c r="AB546" s="67"/>
      <c r="AC546" s="67"/>
      <c r="AD546" s="67"/>
      <c r="AE546" s="72">
        <f t="shared" ref="AE546:AE609" si="694">IF(AG546=0,0,B546&amp;"_"&amp;M546&amp;N546&amp;O546&amp;"_"&amp;P546&amp;"_"&amp;Q546&amp;"_"&amp;AF546)</f>
        <v>0</v>
      </c>
      <c r="AF546" s="67"/>
      <c r="AG546" s="66"/>
      <c r="AH546" s="67"/>
      <c r="AI546" s="67"/>
      <c r="AJ546" s="67"/>
      <c r="AK546" s="68"/>
      <c r="AL546" s="66"/>
      <c r="AM546" s="64">
        <f t="shared" ref="AM546:AM609" si="695">VLOOKUP($AL546,aut_car,2,FALSE)</f>
        <v>0</v>
      </c>
      <c r="AN546" s="64">
        <f t="shared" ref="AN546:AN609" si="696">VLOOKUP($AL546,aut_car,3,FALSE)</f>
        <v>0</v>
      </c>
      <c r="AO546" s="64">
        <f t="shared" ref="AO546:AO609" si="697">VLOOKUP($AL546,aut_car,4,FALSE)</f>
        <v>0</v>
      </c>
      <c r="AP546" s="64">
        <f t="shared" ref="AP546:AP609" si="698">VLOOKUP($AL546,aut_car,5,FALSE)</f>
        <v>0</v>
      </c>
      <c r="AQ546" s="64">
        <f t="shared" ref="AQ546:AQ609" si="699">VLOOKUP($AL546,aut_car,6,FALSE)</f>
        <v>0</v>
      </c>
      <c r="AR546" s="64">
        <f t="shared" ref="AR546:AR609" si="700">VLOOKUP($AL546,aut_car,7,FALSE)</f>
        <v>0</v>
      </c>
      <c r="AS546" s="68"/>
      <c r="AT546" s="78"/>
      <c r="AU546" s="79"/>
      <c r="AV546" s="79"/>
      <c r="AW546" s="80"/>
      <c r="AX546" s="106" t="str">
        <f t="shared" ref="AX546:AX609" si="701">E546</f>
        <v>Courants efficaces par phases</v>
      </c>
      <c r="AY546" s="63"/>
      <c r="BA546" s="36"/>
      <c r="BB546" s="27">
        <f t="shared" ref="BB546:BB609" si="702">IF(BA546="NON",0,F546)</f>
        <v>0</v>
      </c>
      <c r="BC546" s="27">
        <f t="shared" ref="BC546:BC609" si="703">IF(BA546="NON",0,H546+G546)</f>
        <v>0</v>
      </c>
      <c r="BD546" s="27"/>
      <c r="BE546" s="27">
        <f t="shared" ref="BE546:BE609" si="704">IF(BA546="NON",0,I546+J546+K546+L546)</f>
        <v>1</v>
      </c>
      <c r="BF546" s="27"/>
      <c r="BG546" s="27">
        <f t="shared" ref="BG546:BG609" si="705">IF(BA546="NON",0,K546)</f>
        <v>0</v>
      </c>
      <c r="BH546" s="1"/>
      <c r="BI546" s="1"/>
      <c r="BJ546" s="1"/>
      <c r="BK546" s="1"/>
      <c r="BL546" s="1"/>
      <c r="BM546" s="1"/>
      <c r="BN546" s="1"/>
      <c r="BO546" s="1"/>
      <c r="BP546" s="1"/>
      <c r="BQ546" s="1"/>
      <c r="BR546" s="1"/>
      <c r="BS546" s="38"/>
      <c r="BT546" s="107">
        <f t="shared" ref="BT546:BT609" si="706">IF(BS546="OUI",1,0)</f>
        <v>0</v>
      </c>
      <c r="BU546" s="108">
        <f t="shared" ref="BU546:BU609" si="707">IF(BS546="OUI",1,0)</f>
        <v>0</v>
      </c>
      <c r="BV546" s="28">
        <f t="shared" ref="BV546:BV609" si="708">IF(OR(BS546=0,BS546="NON"),0,B546&amp;"_"&amp;M546&amp;N546&amp;O546&amp;"_"&amp;P546&amp;"_"&amp;Q546&amp;"_"&amp;R546&amp;S546&amp;T546&amp;U546&amp;V546&amp;"_MANU")</f>
        <v>0</v>
      </c>
      <c r="BW546" s="28">
        <f t="shared" ref="BW546:BW609" si="709">IF(BS546="OUI",1,0)</f>
        <v>0</v>
      </c>
      <c r="BX546" s="27"/>
      <c r="BY546" s="27"/>
      <c r="BZ546" s="38">
        <f t="shared" ref="BZ546:BZ609" si="710">IF(BS546="OUI",IF((BC546+BB546)&lt;&gt;0,(BB546+BC546),0),0)</f>
        <v>0</v>
      </c>
      <c r="CA546" s="38">
        <f t="shared" ref="CA546:CA609" si="711">IF(BS546="OUI",IF((BE546+BG546)&lt;&gt;0,(BG546+BE546),0),0)</f>
        <v>0</v>
      </c>
      <c r="CB546" s="38">
        <f t="shared" ref="CB546:CB609" si="712">IF(BZ546=0,0,BZ546)</f>
        <v>0</v>
      </c>
      <c r="CC546" s="38">
        <f t="shared" ref="CC546:CC609" si="713">IF(CA546=0,0,CA546)</f>
        <v>0</v>
      </c>
      <c r="CD546" s="38">
        <f t="shared" ref="CD546:CD609" si="714">IF(OR(BS546=0,BS546="NON"),0,B546&amp;"_"&amp;M546&amp;N546&amp;O546&amp;"_"&amp;P546&amp;"_"&amp;Q546&amp;"_"&amp;R546&amp;S546&amp;T546&amp;U546&amp;V546&amp;"_FORC"&amp;IF(CB546=0,"TR","TC"))</f>
        <v>0</v>
      </c>
      <c r="CE546" s="27"/>
      <c r="CF546" s="27"/>
      <c r="CG546" s="27"/>
      <c r="CH546" s="27"/>
      <c r="CI546" s="126"/>
      <c r="CJ546" s="116"/>
      <c r="CK546" s="27"/>
      <c r="CL546" s="116"/>
      <c r="CM546" s="27"/>
      <c r="CN546" s="116"/>
      <c r="CO546" s="27"/>
      <c r="CP546" s="27"/>
      <c r="CQ546" s="27">
        <f t="shared" ref="CQ546:CQ609" si="715">IF(CP546="OUI",P546,0)</f>
        <v>0</v>
      </c>
      <c r="CR546" s="27"/>
      <c r="CS546" s="27">
        <f t="shared" ref="CS546:CS609" si="716">IF(CR546&lt;&gt;0,CK546,0)</f>
        <v>0</v>
      </c>
      <c r="CT546" s="27"/>
      <c r="CU546" s="27"/>
      <c r="CV546" s="86">
        <f t="shared" ref="CV546:CV609" si="717">IF(SUM(F546:L546)=0,0,SUM(F546:L546)+BT546+BZ546+CA546)</f>
        <v>1</v>
      </c>
      <c r="CW546" s="86">
        <f t="shared" ref="CW546:CW609" si="718">IF(SUM(F546:L546)=0,0,SUM(BB546:BG546)+BU546+CC546+CB546)</f>
        <v>1</v>
      </c>
    </row>
    <row r="547" spans="2:101" customFormat="1" outlineLevel="2" x14ac:dyDescent="0.3">
      <c r="B547" s="163">
        <f t="shared" si="691"/>
        <v>66</v>
      </c>
      <c r="C547" s="164"/>
      <c r="D547" s="166" t="str">
        <f t="shared" si="690"/>
        <v>ASI 5</v>
      </c>
      <c r="E547" s="37" t="s">
        <v>1222</v>
      </c>
      <c r="F547" s="34"/>
      <c r="G547" s="34"/>
      <c r="H547" s="34"/>
      <c r="I547" s="34">
        <v>1</v>
      </c>
      <c r="J547" s="34"/>
      <c r="K547" s="34"/>
      <c r="L547" s="34"/>
      <c r="M547" s="27"/>
      <c r="N547" s="27"/>
      <c r="O547" s="27"/>
      <c r="P547" s="27"/>
      <c r="Q547" s="27"/>
      <c r="R547" s="27"/>
      <c r="S547" s="28"/>
      <c r="T547" s="28"/>
      <c r="U547" s="28"/>
      <c r="V547" s="28"/>
      <c r="W547" s="28" t="str">
        <f t="shared" si="692"/>
        <v>TM</v>
      </c>
      <c r="X547" s="29" t="str">
        <f t="shared" si="693"/>
        <v>////////TM</v>
      </c>
      <c r="Y547" s="66"/>
      <c r="Z547" s="67"/>
      <c r="AA547" s="67"/>
      <c r="AB547" s="67"/>
      <c r="AC547" s="67"/>
      <c r="AD547" s="67"/>
      <c r="AE547" s="72">
        <f t="shared" si="694"/>
        <v>0</v>
      </c>
      <c r="AF547" s="67"/>
      <c r="AG547" s="66"/>
      <c r="AH547" s="67"/>
      <c r="AI547" s="67"/>
      <c r="AJ547" s="67"/>
      <c r="AK547" s="68"/>
      <c r="AL547" s="66"/>
      <c r="AM547" s="64">
        <f t="shared" si="695"/>
        <v>0</v>
      </c>
      <c r="AN547" s="64">
        <f t="shared" si="696"/>
        <v>0</v>
      </c>
      <c r="AO547" s="64">
        <f t="shared" si="697"/>
        <v>0</v>
      </c>
      <c r="AP547" s="64">
        <f t="shared" si="698"/>
        <v>0</v>
      </c>
      <c r="AQ547" s="64">
        <f t="shared" si="699"/>
        <v>0</v>
      </c>
      <c r="AR547" s="64">
        <f t="shared" si="700"/>
        <v>0</v>
      </c>
      <c r="AS547" s="68"/>
      <c r="AT547" s="78"/>
      <c r="AU547" s="79"/>
      <c r="AV547" s="79"/>
      <c r="AW547" s="80"/>
      <c r="AX547" s="106" t="str">
        <f t="shared" si="701"/>
        <v>Puissance de sortie</v>
      </c>
      <c r="AY547" s="63"/>
      <c r="BA547" s="36"/>
      <c r="BB547" s="27">
        <f t="shared" si="702"/>
        <v>0</v>
      </c>
      <c r="BC547" s="27">
        <f t="shared" si="703"/>
        <v>0</v>
      </c>
      <c r="BD547" s="27"/>
      <c r="BE547" s="27">
        <f t="shared" si="704"/>
        <v>1</v>
      </c>
      <c r="BF547" s="27"/>
      <c r="BG547" s="27">
        <f t="shared" si="705"/>
        <v>0</v>
      </c>
      <c r="BH547" s="1"/>
      <c r="BI547" s="1"/>
      <c r="BJ547" s="1"/>
      <c r="BK547" s="1"/>
      <c r="BL547" s="1"/>
      <c r="BM547" s="1"/>
      <c r="BN547" s="1"/>
      <c r="BO547" s="1"/>
      <c r="BP547" s="1"/>
      <c r="BQ547" s="1"/>
      <c r="BR547" s="1"/>
      <c r="BS547" s="38"/>
      <c r="BT547" s="107">
        <f t="shared" si="706"/>
        <v>0</v>
      </c>
      <c r="BU547" s="108">
        <f t="shared" si="707"/>
        <v>0</v>
      </c>
      <c r="BV547" s="28">
        <f t="shared" si="708"/>
        <v>0</v>
      </c>
      <c r="BW547" s="28">
        <f t="shared" si="709"/>
        <v>0</v>
      </c>
      <c r="BX547" s="27"/>
      <c r="BY547" s="27"/>
      <c r="BZ547" s="38">
        <f t="shared" si="710"/>
        <v>0</v>
      </c>
      <c r="CA547" s="38">
        <f t="shared" si="711"/>
        <v>0</v>
      </c>
      <c r="CB547" s="38">
        <f t="shared" si="712"/>
        <v>0</v>
      </c>
      <c r="CC547" s="38">
        <f t="shared" si="713"/>
        <v>0</v>
      </c>
      <c r="CD547" s="38">
        <f t="shared" si="714"/>
        <v>0</v>
      </c>
      <c r="CE547" s="27"/>
      <c r="CF547" s="27"/>
      <c r="CG547" s="27"/>
      <c r="CH547" s="27"/>
      <c r="CI547" s="126"/>
      <c r="CJ547" s="116"/>
      <c r="CK547" s="27"/>
      <c r="CL547" s="116"/>
      <c r="CM547" s="27"/>
      <c r="CN547" s="116"/>
      <c r="CO547" s="27"/>
      <c r="CP547" s="27"/>
      <c r="CQ547" s="27">
        <f t="shared" si="715"/>
        <v>0</v>
      </c>
      <c r="CR547" s="27"/>
      <c r="CS547" s="27">
        <f t="shared" si="716"/>
        <v>0</v>
      </c>
      <c r="CT547" s="27"/>
      <c r="CU547" s="27"/>
      <c r="CV547" s="86">
        <f t="shared" si="717"/>
        <v>1</v>
      </c>
      <c r="CW547" s="86">
        <f t="shared" si="718"/>
        <v>1</v>
      </c>
    </row>
    <row r="548" spans="2:101" customFormat="1" outlineLevel="2" x14ac:dyDescent="0.3">
      <c r="B548" s="163">
        <f t="shared" si="691"/>
        <v>67</v>
      </c>
      <c r="C548" s="164"/>
      <c r="D548" s="166" t="str">
        <f t="shared" si="690"/>
        <v>ASI 5</v>
      </c>
      <c r="E548" s="37" t="s">
        <v>1223</v>
      </c>
      <c r="F548" s="34"/>
      <c r="G548" s="34"/>
      <c r="H548" s="34"/>
      <c r="I548" s="156">
        <v>1</v>
      </c>
      <c r="J548" s="34"/>
      <c r="K548" s="156">
        <v>1</v>
      </c>
      <c r="L548" s="34"/>
      <c r="M548" s="27"/>
      <c r="N548" s="27"/>
      <c r="O548" s="27"/>
      <c r="P548" s="27"/>
      <c r="Q548" s="27"/>
      <c r="R548" s="27"/>
      <c r="S548" s="28"/>
      <c r="T548" s="28"/>
      <c r="U548" s="28"/>
      <c r="V548" s="28"/>
      <c r="W548" s="28" t="str">
        <f t="shared" si="692"/>
        <v>TM</v>
      </c>
      <c r="X548" s="29" t="str">
        <f t="shared" si="693"/>
        <v>////////TM</v>
      </c>
      <c r="Y548" s="66"/>
      <c r="Z548" s="67"/>
      <c r="AA548" s="67"/>
      <c r="AB548" s="67"/>
      <c r="AC548" s="67"/>
      <c r="AD548" s="67"/>
      <c r="AE548" s="72">
        <f t="shared" si="694"/>
        <v>0</v>
      </c>
      <c r="AF548" s="67"/>
      <c r="AG548" s="66"/>
      <c r="AH548" s="67"/>
      <c r="AI548" s="67"/>
      <c r="AJ548" s="67"/>
      <c r="AK548" s="68"/>
      <c r="AL548" s="66"/>
      <c r="AM548" s="64">
        <f t="shared" si="695"/>
        <v>0</v>
      </c>
      <c r="AN548" s="64">
        <f t="shared" si="696"/>
        <v>0</v>
      </c>
      <c r="AO548" s="64">
        <f t="shared" si="697"/>
        <v>0</v>
      </c>
      <c r="AP548" s="64">
        <f t="shared" si="698"/>
        <v>0</v>
      </c>
      <c r="AQ548" s="64">
        <f t="shared" si="699"/>
        <v>0</v>
      </c>
      <c r="AR548" s="64">
        <f t="shared" si="700"/>
        <v>0</v>
      </c>
      <c r="AS548" s="68"/>
      <c r="AT548" s="78"/>
      <c r="AU548" s="79"/>
      <c r="AV548" s="79"/>
      <c r="AW548" s="80"/>
      <c r="AX548" s="106" t="str">
        <f t="shared" si="701"/>
        <v>Tension sortie redresseur</v>
      </c>
      <c r="AY548" s="63"/>
      <c r="BA548" s="36"/>
      <c r="BB548" s="27">
        <f t="shared" si="702"/>
        <v>0</v>
      </c>
      <c r="BC548" s="27">
        <f t="shared" si="703"/>
        <v>0</v>
      </c>
      <c r="BD548" s="27"/>
      <c r="BE548" s="27">
        <f t="shared" si="704"/>
        <v>2</v>
      </c>
      <c r="BF548" s="27"/>
      <c r="BG548" s="27">
        <f t="shared" si="705"/>
        <v>1</v>
      </c>
      <c r="BH548" s="1"/>
      <c r="BI548" s="1"/>
      <c r="BJ548" s="1"/>
      <c r="BK548" s="1"/>
      <c r="BL548" s="1"/>
      <c r="BM548" s="1"/>
      <c r="BN548" s="1"/>
      <c r="BO548" s="1"/>
      <c r="BP548" s="1"/>
      <c r="BQ548" s="1"/>
      <c r="BR548" s="1"/>
      <c r="BS548" s="38"/>
      <c r="BT548" s="107">
        <f t="shared" si="706"/>
        <v>0</v>
      </c>
      <c r="BU548" s="108">
        <f t="shared" si="707"/>
        <v>0</v>
      </c>
      <c r="BV548" s="28">
        <f t="shared" si="708"/>
        <v>0</v>
      </c>
      <c r="BW548" s="28">
        <f t="shared" si="709"/>
        <v>0</v>
      </c>
      <c r="BX548" s="27"/>
      <c r="BY548" s="27"/>
      <c r="BZ548" s="38">
        <f t="shared" si="710"/>
        <v>0</v>
      </c>
      <c r="CA548" s="38">
        <f t="shared" si="711"/>
        <v>0</v>
      </c>
      <c r="CB548" s="38">
        <f t="shared" si="712"/>
        <v>0</v>
      </c>
      <c r="CC548" s="38">
        <f t="shared" si="713"/>
        <v>0</v>
      </c>
      <c r="CD548" s="38">
        <f t="shared" si="714"/>
        <v>0</v>
      </c>
      <c r="CE548" s="27"/>
      <c r="CF548" s="27"/>
      <c r="CG548" s="27"/>
      <c r="CH548" s="27"/>
      <c r="CI548" s="126"/>
      <c r="CJ548" s="116"/>
      <c r="CK548" s="27"/>
      <c r="CL548" s="116"/>
      <c r="CM548" s="27"/>
      <c r="CN548" s="116"/>
      <c r="CO548" s="27"/>
      <c r="CP548" s="27"/>
      <c r="CQ548" s="27">
        <f t="shared" si="715"/>
        <v>0</v>
      </c>
      <c r="CR548" s="27"/>
      <c r="CS548" s="27">
        <f t="shared" si="716"/>
        <v>0</v>
      </c>
      <c r="CT548" s="27"/>
      <c r="CU548" s="27"/>
      <c r="CV548" s="86">
        <f t="shared" si="717"/>
        <v>2</v>
      </c>
      <c r="CW548" s="86">
        <f t="shared" si="718"/>
        <v>3</v>
      </c>
    </row>
    <row r="549" spans="2:101" customFormat="1" outlineLevel="2" x14ac:dyDescent="0.3">
      <c r="B549" s="163">
        <f t="shared" si="691"/>
        <v>68</v>
      </c>
      <c r="C549" s="164"/>
      <c r="D549" s="166" t="str">
        <f t="shared" si="690"/>
        <v>ASI 5</v>
      </c>
      <c r="E549" s="37" t="s">
        <v>1224</v>
      </c>
      <c r="F549" s="34"/>
      <c r="G549" s="34"/>
      <c r="H549" s="34"/>
      <c r="I549" s="156">
        <v>1</v>
      </c>
      <c r="J549" s="34"/>
      <c r="K549" s="156">
        <v>1</v>
      </c>
      <c r="L549" s="34"/>
      <c r="M549" s="27"/>
      <c r="N549" s="27"/>
      <c r="O549" s="27"/>
      <c r="P549" s="27"/>
      <c r="Q549" s="27"/>
      <c r="R549" s="27"/>
      <c r="S549" s="28"/>
      <c r="T549" s="28"/>
      <c r="U549" s="28"/>
      <c r="V549" s="28"/>
      <c r="W549" s="28" t="str">
        <f t="shared" si="692"/>
        <v>TM</v>
      </c>
      <c r="X549" s="29" t="str">
        <f t="shared" si="693"/>
        <v>////////TM</v>
      </c>
      <c r="Y549" s="66"/>
      <c r="Z549" s="67"/>
      <c r="AA549" s="67"/>
      <c r="AB549" s="67"/>
      <c r="AC549" s="67"/>
      <c r="AD549" s="67"/>
      <c r="AE549" s="72">
        <f t="shared" si="694"/>
        <v>0</v>
      </c>
      <c r="AF549" s="67"/>
      <c r="AG549" s="66"/>
      <c r="AH549" s="67"/>
      <c r="AI549" s="67"/>
      <c r="AJ549" s="67"/>
      <c r="AK549" s="68"/>
      <c r="AL549" s="66"/>
      <c r="AM549" s="64">
        <f t="shared" si="695"/>
        <v>0</v>
      </c>
      <c r="AN549" s="64">
        <f t="shared" si="696"/>
        <v>0</v>
      </c>
      <c r="AO549" s="64">
        <f t="shared" si="697"/>
        <v>0</v>
      </c>
      <c r="AP549" s="64">
        <f t="shared" si="698"/>
        <v>0</v>
      </c>
      <c r="AQ549" s="64">
        <f t="shared" si="699"/>
        <v>0</v>
      </c>
      <c r="AR549" s="64">
        <f t="shared" si="700"/>
        <v>0</v>
      </c>
      <c r="AS549" s="68"/>
      <c r="AT549" s="78"/>
      <c r="AU549" s="79"/>
      <c r="AV549" s="79"/>
      <c r="AW549" s="80"/>
      <c r="AX549" s="106" t="str">
        <f t="shared" si="701"/>
        <v>Autonomie disponible</v>
      </c>
      <c r="AY549" s="63"/>
      <c r="BA549" s="36"/>
      <c r="BB549" s="27">
        <f t="shared" si="702"/>
        <v>0</v>
      </c>
      <c r="BC549" s="27">
        <f t="shared" si="703"/>
        <v>0</v>
      </c>
      <c r="BD549" s="27"/>
      <c r="BE549" s="27">
        <f t="shared" si="704"/>
        <v>2</v>
      </c>
      <c r="BF549" s="27"/>
      <c r="BG549" s="27">
        <f t="shared" si="705"/>
        <v>1</v>
      </c>
      <c r="BH549" s="1"/>
      <c r="BI549" s="1"/>
      <c r="BJ549" s="1"/>
      <c r="BK549" s="1"/>
      <c r="BL549" s="1"/>
      <c r="BM549" s="1"/>
      <c r="BN549" s="1"/>
      <c r="BO549" s="1"/>
      <c r="BP549" s="1"/>
      <c r="BQ549" s="1"/>
      <c r="BR549" s="1"/>
      <c r="BS549" s="38"/>
      <c r="BT549" s="107">
        <f t="shared" si="706"/>
        <v>0</v>
      </c>
      <c r="BU549" s="108">
        <f t="shared" si="707"/>
        <v>0</v>
      </c>
      <c r="BV549" s="28">
        <f t="shared" si="708"/>
        <v>0</v>
      </c>
      <c r="BW549" s="28">
        <f t="shared" si="709"/>
        <v>0</v>
      </c>
      <c r="BX549" s="27"/>
      <c r="BY549" s="27"/>
      <c r="BZ549" s="38">
        <f t="shared" si="710"/>
        <v>0</v>
      </c>
      <c r="CA549" s="38">
        <f t="shared" si="711"/>
        <v>0</v>
      </c>
      <c r="CB549" s="38">
        <f t="shared" si="712"/>
        <v>0</v>
      </c>
      <c r="CC549" s="38">
        <f t="shared" si="713"/>
        <v>0</v>
      </c>
      <c r="CD549" s="38">
        <f t="shared" si="714"/>
        <v>0</v>
      </c>
      <c r="CE549" s="27"/>
      <c r="CF549" s="27"/>
      <c r="CG549" s="27"/>
      <c r="CH549" s="27"/>
      <c r="CI549" s="126"/>
      <c r="CJ549" s="116"/>
      <c r="CK549" s="27"/>
      <c r="CL549" s="116"/>
      <c r="CM549" s="27"/>
      <c r="CN549" s="116"/>
      <c r="CO549" s="27"/>
      <c r="CP549" s="27"/>
      <c r="CQ549" s="27">
        <f t="shared" si="715"/>
        <v>0</v>
      </c>
      <c r="CR549" s="27"/>
      <c r="CS549" s="27">
        <f t="shared" si="716"/>
        <v>0</v>
      </c>
      <c r="CT549" s="27"/>
      <c r="CU549" s="27"/>
      <c r="CV549" s="86">
        <f t="shared" si="717"/>
        <v>2</v>
      </c>
      <c r="CW549" s="86">
        <f t="shared" si="718"/>
        <v>3</v>
      </c>
    </row>
    <row r="550" spans="2:101" customFormat="1" outlineLevel="2" x14ac:dyDescent="0.3">
      <c r="B550" s="163">
        <f t="shared" si="691"/>
        <v>69</v>
      </c>
      <c r="C550" s="164"/>
      <c r="D550" s="166" t="str">
        <f t="shared" si="690"/>
        <v>ASI 5</v>
      </c>
      <c r="E550" s="37" t="s">
        <v>1225</v>
      </c>
      <c r="F550" s="34"/>
      <c r="G550" s="34"/>
      <c r="H550" s="34"/>
      <c r="I550" s="156">
        <v>1</v>
      </c>
      <c r="J550" s="34"/>
      <c r="K550" s="156">
        <v>1</v>
      </c>
      <c r="L550" s="34"/>
      <c r="M550" s="27"/>
      <c r="N550" s="27"/>
      <c r="O550" s="27"/>
      <c r="P550" s="27"/>
      <c r="Q550" s="27"/>
      <c r="R550" s="27"/>
      <c r="S550" s="28"/>
      <c r="T550" s="28"/>
      <c r="U550" s="28"/>
      <c r="V550" s="28"/>
      <c r="W550" s="28" t="str">
        <f t="shared" si="692"/>
        <v>TM</v>
      </c>
      <c r="X550" s="29" t="str">
        <f t="shared" si="693"/>
        <v>////////TM</v>
      </c>
      <c r="Y550" s="66"/>
      <c r="Z550" s="67"/>
      <c r="AA550" s="67"/>
      <c r="AB550" s="67"/>
      <c r="AC550" s="67"/>
      <c r="AD550" s="67"/>
      <c r="AE550" s="72">
        <f t="shared" si="694"/>
        <v>0</v>
      </c>
      <c r="AF550" s="67"/>
      <c r="AG550" s="66"/>
      <c r="AH550" s="67"/>
      <c r="AI550" s="67"/>
      <c r="AJ550" s="67"/>
      <c r="AK550" s="68"/>
      <c r="AL550" s="66"/>
      <c r="AM550" s="64">
        <f t="shared" si="695"/>
        <v>0</v>
      </c>
      <c r="AN550" s="64">
        <f t="shared" si="696"/>
        <v>0</v>
      </c>
      <c r="AO550" s="64">
        <f t="shared" si="697"/>
        <v>0</v>
      </c>
      <c r="AP550" s="64">
        <f t="shared" si="698"/>
        <v>0</v>
      </c>
      <c r="AQ550" s="64">
        <f t="shared" si="699"/>
        <v>0</v>
      </c>
      <c r="AR550" s="64">
        <f t="shared" si="700"/>
        <v>0</v>
      </c>
      <c r="AS550" s="68"/>
      <c r="AT550" s="78"/>
      <c r="AU550" s="79"/>
      <c r="AV550" s="79"/>
      <c r="AW550" s="80"/>
      <c r="AX550" s="106" t="str">
        <f t="shared" si="701"/>
        <v>Courant sortie redresseur</v>
      </c>
      <c r="AY550" s="63"/>
      <c r="BA550" s="36"/>
      <c r="BB550" s="27">
        <f t="shared" si="702"/>
        <v>0</v>
      </c>
      <c r="BC550" s="27">
        <f t="shared" si="703"/>
        <v>0</v>
      </c>
      <c r="BD550" s="27"/>
      <c r="BE550" s="27">
        <f t="shared" si="704"/>
        <v>2</v>
      </c>
      <c r="BF550" s="27"/>
      <c r="BG550" s="27">
        <f t="shared" si="705"/>
        <v>1</v>
      </c>
      <c r="BH550" s="1"/>
      <c r="BI550" s="1"/>
      <c r="BJ550" s="1"/>
      <c r="BK550" s="1"/>
      <c r="BL550" s="1"/>
      <c r="BM550" s="1"/>
      <c r="BN550" s="1"/>
      <c r="BO550" s="1"/>
      <c r="BP550" s="1"/>
      <c r="BQ550" s="1"/>
      <c r="BR550" s="1"/>
      <c r="BS550" s="38"/>
      <c r="BT550" s="107">
        <f t="shared" si="706"/>
        <v>0</v>
      </c>
      <c r="BU550" s="108">
        <f t="shared" si="707"/>
        <v>0</v>
      </c>
      <c r="BV550" s="28">
        <f t="shared" si="708"/>
        <v>0</v>
      </c>
      <c r="BW550" s="28">
        <f t="shared" si="709"/>
        <v>0</v>
      </c>
      <c r="BX550" s="27"/>
      <c r="BY550" s="27"/>
      <c r="BZ550" s="38">
        <f t="shared" si="710"/>
        <v>0</v>
      </c>
      <c r="CA550" s="38">
        <f t="shared" si="711"/>
        <v>0</v>
      </c>
      <c r="CB550" s="38">
        <f t="shared" si="712"/>
        <v>0</v>
      </c>
      <c r="CC550" s="38">
        <f t="shared" si="713"/>
        <v>0</v>
      </c>
      <c r="CD550" s="38">
        <f t="shared" si="714"/>
        <v>0</v>
      </c>
      <c r="CE550" s="27"/>
      <c r="CF550" s="27"/>
      <c r="CG550" s="27"/>
      <c r="CH550" s="27"/>
      <c r="CI550" s="126"/>
      <c r="CJ550" s="116"/>
      <c r="CK550" s="27"/>
      <c r="CL550" s="116"/>
      <c r="CM550" s="27"/>
      <c r="CN550" s="116"/>
      <c r="CO550" s="27"/>
      <c r="CP550" s="27"/>
      <c r="CQ550" s="27">
        <f t="shared" si="715"/>
        <v>0</v>
      </c>
      <c r="CR550" s="27"/>
      <c r="CS550" s="27">
        <f t="shared" si="716"/>
        <v>0</v>
      </c>
      <c r="CT550" s="27"/>
      <c r="CU550" s="27"/>
      <c r="CV550" s="86">
        <f t="shared" si="717"/>
        <v>2</v>
      </c>
      <c r="CW550" s="86">
        <f t="shared" si="718"/>
        <v>3</v>
      </c>
    </row>
    <row r="551" spans="2:101" customFormat="1" outlineLevel="2" x14ac:dyDescent="0.3">
      <c r="B551" s="163">
        <f t="shared" si="691"/>
        <v>70</v>
      </c>
      <c r="C551" s="164"/>
      <c r="D551" s="166" t="str">
        <f t="shared" si="690"/>
        <v>ASI 5</v>
      </c>
      <c r="E551" s="37" t="s">
        <v>1226</v>
      </c>
      <c r="F551" s="34"/>
      <c r="G551" s="34"/>
      <c r="H551" s="34"/>
      <c r="I551" s="156">
        <v>1</v>
      </c>
      <c r="J551" s="34"/>
      <c r="K551" s="156">
        <v>1</v>
      </c>
      <c r="L551" s="34"/>
      <c r="M551" s="27"/>
      <c r="N551" s="27"/>
      <c r="O551" s="27"/>
      <c r="P551" s="27"/>
      <c r="Q551" s="27"/>
      <c r="R551" s="27"/>
      <c r="S551" s="28"/>
      <c r="T551" s="28"/>
      <c r="U551" s="28"/>
      <c r="V551" s="28"/>
      <c r="W551" s="28" t="str">
        <f t="shared" si="692"/>
        <v>TM</v>
      </c>
      <c r="X551" s="29" t="str">
        <f t="shared" si="693"/>
        <v>////////TM</v>
      </c>
      <c r="Y551" s="66"/>
      <c r="Z551" s="67"/>
      <c r="AA551" s="67"/>
      <c r="AB551" s="67"/>
      <c r="AC551" s="67"/>
      <c r="AD551" s="67"/>
      <c r="AE551" s="72">
        <f t="shared" si="694"/>
        <v>0</v>
      </c>
      <c r="AF551" s="67"/>
      <c r="AG551" s="66"/>
      <c r="AH551" s="67"/>
      <c r="AI551" s="67"/>
      <c r="AJ551" s="67"/>
      <c r="AK551" s="68"/>
      <c r="AL551" s="66"/>
      <c r="AM551" s="64">
        <f t="shared" si="695"/>
        <v>0</v>
      </c>
      <c r="AN551" s="64">
        <f t="shared" si="696"/>
        <v>0</v>
      </c>
      <c r="AO551" s="64">
        <f t="shared" si="697"/>
        <v>0</v>
      </c>
      <c r="AP551" s="64">
        <f t="shared" si="698"/>
        <v>0</v>
      </c>
      <c r="AQ551" s="64">
        <f t="shared" si="699"/>
        <v>0</v>
      </c>
      <c r="AR551" s="64">
        <f t="shared" si="700"/>
        <v>0</v>
      </c>
      <c r="AS551" s="68"/>
      <c r="AT551" s="78"/>
      <c r="AU551" s="79"/>
      <c r="AV551" s="79"/>
      <c r="AW551" s="80"/>
      <c r="AX551" s="106" t="str">
        <f t="shared" si="701"/>
        <v>Température enceinte batterie</v>
      </c>
      <c r="AY551" s="63"/>
      <c r="BA551" s="36"/>
      <c r="BB551" s="27">
        <f t="shared" si="702"/>
        <v>0</v>
      </c>
      <c r="BC551" s="27">
        <f t="shared" si="703"/>
        <v>0</v>
      </c>
      <c r="BD551" s="27"/>
      <c r="BE551" s="27">
        <f t="shared" si="704"/>
        <v>2</v>
      </c>
      <c r="BF551" s="27"/>
      <c r="BG551" s="27">
        <f t="shared" si="705"/>
        <v>1</v>
      </c>
      <c r="BH551" s="1"/>
      <c r="BI551" s="1"/>
      <c r="BJ551" s="1"/>
      <c r="BK551" s="1"/>
      <c r="BL551" s="1"/>
      <c r="BM551" s="1"/>
      <c r="BN551" s="1"/>
      <c r="BO551" s="1"/>
      <c r="BP551" s="1"/>
      <c r="BQ551" s="1"/>
      <c r="BR551" s="1"/>
      <c r="BS551" s="38"/>
      <c r="BT551" s="107">
        <f t="shared" si="706"/>
        <v>0</v>
      </c>
      <c r="BU551" s="108">
        <f t="shared" si="707"/>
        <v>0</v>
      </c>
      <c r="BV551" s="28">
        <f t="shared" si="708"/>
        <v>0</v>
      </c>
      <c r="BW551" s="28">
        <f t="shared" si="709"/>
        <v>0</v>
      </c>
      <c r="BX551" s="27"/>
      <c r="BY551" s="27"/>
      <c r="BZ551" s="38">
        <f t="shared" si="710"/>
        <v>0</v>
      </c>
      <c r="CA551" s="38">
        <f t="shared" si="711"/>
        <v>0</v>
      </c>
      <c r="CB551" s="38">
        <f t="shared" si="712"/>
        <v>0</v>
      </c>
      <c r="CC551" s="38">
        <f t="shared" si="713"/>
        <v>0</v>
      </c>
      <c r="CD551" s="38">
        <f t="shared" si="714"/>
        <v>0</v>
      </c>
      <c r="CE551" s="27"/>
      <c r="CF551" s="27"/>
      <c r="CG551" s="27"/>
      <c r="CH551" s="27"/>
      <c r="CI551" s="126"/>
      <c r="CJ551" s="116"/>
      <c r="CK551" s="27"/>
      <c r="CL551" s="116"/>
      <c r="CM551" s="27"/>
      <c r="CN551" s="116"/>
      <c r="CO551" s="27"/>
      <c r="CP551" s="27"/>
      <c r="CQ551" s="27">
        <f t="shared" si="715"/>
        <v>0</v>
      </c>
      <c r="CR551" s="27"/>
      <c r="CS551" s="27">
        <f t="shared" si="716"/>
        <v>0</v>
      </c>
      <c r="CT551" s="27"/>
      <c r="CU551" s="27"/>
      <c r="CV551" s="86">
        <f t="shared" si="717"/>
        <v>2</v>
      </c>
      <c r="CW551" s="86">
        <f t="shared" si="718"/>
        <v>3</v>
      </c>
    </row>
    <row r="552" spans="2:101" customFormat="1" outlineLevel="2" x14ac:dyDescent="0.3">
      <c r="B552" s="163">
        <f t="shared" si="691"/>
        <v>71</v>
      </c>
      <c r="C552" s="164"/>
      <c r="D552" s="166" t="str">
        <f t="shared" si="690"/>
        <v>ASI 5</v>
      </c>
      <c r="E552" s="37" t="s">
        <v>1227</v>
      </c>
      <c r="F552" s="34"/>
      <c r="G552" s="34"/>
      <c r="H552" s="34"/>
      <c r="I552" s="156">
        <v>1</v>
      </c>
      <c r="J552" s="34"/>
      <c r="K552" s="156">
        <v>1</v>
      </c>
      <c r="L552" s="34"/>
      <c r="M552" s="27"/>
      <c r="N552" s="27"/>
      <c r="O552" s="27"/>
      <c r="P552" s="27"/>
      <c r="Q552" s="27"/>
      <c r="R552" s="27"/>
      <c r="S552" s="28"/>
      <c r="T552" s="28"/>
      <c r="U552" s="28"/>
      <c r="V552" s="28"/>
      <c r="W552" s="28" t="str">
        <f t="shared" si="692"/>
        <v>TM</v>
      </c>
      <c r="X552" s="29" t="str">
        <f t="shared" si="693"/>
        <v>////////TM</v>
      </c>
      <c r="Y552" s="66"/>
      <c r="Z552" s="67"/>
      <c r="AA552" s="67"/>
      <c r="AB552" s="67"/>
      <c r="AC552" s="67"/>
      <c r="AD552" s="67"/>
      <c r="AE552" s="72">
        <f t="shared" si="694"/>
        <v>0</v>
      </c>
      <c r="AF552" s="67"/>
      <c r="AG552" s="66"/>
      <c r="AH552" s="67"/>
      <c r="AI552" s="67"/>
      <c r="AJ552" s="67"/>
      <c r="AK552" s="68"/>
      <c r="AL552" s="66"/>
      <c r="AM552" s="64">
        <f t="shared" si="695"/>
        <v>0</v>
      </c>
      <c r="AN552" s="64">
        <f t="shared" si="696"/>
        <v>0</v>
      </c>
      <c r="AO552" s="64">
        <f t="shared" si="697"/>
        <v>0</v>
      </c>
      <c r="AP552" s="64">
        <f t="shared" si="698"/>
        <v>0</v>
      </c>
      <c r="AQ552" s="64">
        <f t="shared" si="699"/>
        <v>0</v>
      </c>
      <c r="AR552" s="64">
        <f t="shared" si="700"/>
        <v>0</v>
      </c>
      <c r="AS552" s="68"/>
      <c r="AT552" s="78"/>
      <c r="AU552" s="79"/>
      <c r="AV552" s="79"/>
      <c r="AW552" s="80"/>
      <c r="AX552" s="106" t="str">
        <f t="shared" si="701"/>
        <v>Courant de décharge batterie</v>
      </c>
      <c r="AY552" s="63"/>
      <c r="BA552" s="36"/>
      <c r="BB552" s="27">
        <f t="shared" si="702"/>
        <v>0</v>
      </c>
      <c r="BC552" s="27">
        <f t="shared" si="703"/>
        <v>0</v>
      </c>
      <c r="BD552" s="27"/>
      <c r="BE552" s="27">
        <f t="shared" si="704"/>
        <v>2</v>
      </c>
      <c r="BF552" s="27"/>
      <c r="BG552" s="27">
        <f t="shared" si="705"/>
        <v>1</v>
      </c>
      <c r="BH552" s="1"/>
      <c r="BI552" s="1"/>
      <c r="BJ552" s="1"/>
      <c r="BK552" s="1"/>
      <c r="BL552" s="1"/>
      <c r="BM552" s="1"/>
      <c r="BN552" s="1"/>
      <c r="BO552" s="1"/>
      <c r="BP552" s="1"/>
      <c r="BQ552" s="1"/>
      <c r="BR552" s="1"/>
      <c r="BS552" s="38"/>
      <c r="BT552" s="107">
        <f t="shared" si="706"/>
        <v>0</v>
      </c>
      <c r="BU552" s="108">
        <f t="shared" si="707"/>
        <v>0</v>
      </c>
      <c r="BV552" s="28">
        <f t="shared" si="708"/>
        <v>0</v>
      </c>
      <c r="BW552" s="28">
        <f t="shared" si="709"/>
        <v>0</v>
      </c>
      <c r="BX552" s="27"/>
      <c r="BY552" s="27"/>
      <c r="BZ552" s="38">
        <f t="shared" si="710"/>
        <v>0</v>
      </c>
      <c r="CA552" s="38">
        <f t="shared" si="711"/>
        <v>0</v>
      </c>
      <c r="CB552" s="38">
        <f t="shared" si="712"/>
        <v>0</v>
      </c>
      <c r="CC552" s="38">
        <f t="shared" si="713"/>
        <v>0</v>
      </c>
      <c r="CD552" s="38">
        <f t="shared" si="714"/>
        <v>0</v>
      </c>
      <c r="CE552" s="27"/>
      <c r="CF552" s="27"/>
      <c r="CG552" s="27"/>
      <c r="CH552" s="27"/>
      <c r="CI552" s="126"/>
      <c r="CJ552" s="116"/>
      <c r="CK552" s="27"/>
      <c r="CL552" s="116"/>
      <c r="CM552" s="27"/>
      <c r="CN552" s="116"/>
      <c r="CO552" s="27"/>
      <c r="CP552" s="27"/>
      <c r="CQ552" s="27">
        <f t="shared" si="715"/>
        <v>0</v>
      </c>
      <c r="CR552" s="27"/>
      <c r="CS552" s="27">
        <f t="shared" si="716"/>
        <v>0</v>
      </c>
      <c r="CT552" s="27"/>
      <c r="CU552" s="27"/>
      <c r="CV552" s="86">
        <f t="shared" si="717"/>
        <v>2</v>
      </c>
      <c r="CW552" s="86">
        <f t="shared" si="718"/>
        <v>3</v>
      </c>
    </row>
    <row r="553" spans="2:101" customFormat="1" outlineLevel="2" x14ac:dyDescent="0.3">
      <c r="B553" s="163">
        <f t="shared" si="691"/>
        <v>72</v>
      </c>
      <c r="C553" s="164"/>
      <c r="D553" s="166" t="str">
        <f t="shared" si="690"/>
        <v>ASI 5</v>
      </c>
      <c r="E553" s="37" t="s">
        <v>1228</v>
      </c>
      <c r="F553" s="34"/>
      <c r="G553" s="34"/>
      <c r="H553" s="34"/>
      <c r="I553" s="156">
        <v>1</v>
      </c>
      <c r="J553" s="34"/>
      <c r="K553" s="156">
        <v>1</v>
      </c>
      <c r="L553" s="34"/>
      <c r="M553" s="27"/>
      <c r="N553" s="27"/>
      <c r="O553" s="27"/>
      <c r="P553" s="27"/>
      <c r="Q553" s="27"/>
      <c r="R553" s="27"/>
      <c r="S553" s="28"/>
      <c r="T553" s="28"/>
      <c r="U553" s="28"/>
      <c r="V553" s="28"/>
      <c r="W553" s="28" t="str">
        <f t="shared" si="692"/>
        <v>TM</v>
      </c>
      <c r="X553" s="29" t="str">
        <f t="shared" si="693"/>
        <v>////////TM</v>
      </c>
      <c r="Y553" s="66"/>
      <c r="Z553" s="67"/>
      <c r="AA553" s="67"/>
      <c r="AB553" s="67"/>
      <c r="AC553" s="67"/>
      <c r="AD553" s="67"/>
      <c r="AE553" s="72">
        <f t="shared" si="694"/>
        <v>0</v>
      </c>
      <c r="AF553" s="67"/>
      <c r="AG553" s="66"/>
      <c r="AH553" s="67"/>
      <c r="AI553" s="67"/>
      <c r="AJ553" s="67"/>
      <c r="AK553" s="68"/>
      <c r="AL553" s="66"/>
      <c r="AM553" s="64">
        <f t="shared" si="695"/>
        <v>0</v>
      </c>
      <c r="AN553" s="64">
        <f t="shared" si="696"/>
        <v>0</v>
      </c>
      <c r="AO553" s="64">
        <f t="shared" si="697"/>
        <v>0</v>
      </c>
      <c r="AP553" s="64">
        <f t="shared" si="698"/>
        <v>0</v>
      </c>
      <c r="AQ553" s="64">
        <f t="shared" si="699"/>
        <v>0</v>
      </c>
      <c r="AR553" s="64">
        <f t="shared" si="700"/>
        <v>0</v>
      </c>
      <c r="AS553" s="68"/>
      <c r="AT553" s="78"/>
      <c r="AU553" s="79"/>
      <c r="AV553" s="79"/>
      <c r="AW553" s="80"/>
      <c r="AX553" s="106" t="str">
        <f t="shared" si="701"/>
        <v>Courant de charge batterie</v>
      </c>
      <c r="AY553" s="63"/>
      <c r="BA553" s="36"/>
      <c r="BB553" s="27">
        <f t="shared" si="702"/>
        <v>0</v>
      </c>
      <c r="BC553" s="27">
        <f t="shared" si="703"/>
        <v>0</v>
      </c>
      <c r="BD553" s="27"/>
      <c r="BE553" s="27">
        <f t="shared" si="704"/>
        <v>2</v>
      </c>
      <c r="BF553" s="27"/>
      <c r="BG553" s="27">
        <f t="shared" si="705"/>
        <v>1</v>
      </c>
      <c r="BH553" s="1"/>
      <c r="BI553" s="1"/>
      <c r="BJ553" s="1"/>
      <c r="BK553" s="1"/>
      <c r="BL553" s="1"/>
      <c r="BM553" s="1"/>
      <c r="BN553" s="1"/>
      <c r="BO553" s="1"/>
      <c r="BP553" s="1"/>
      <c r="BQ553" s="1"/>
      <c r="BR553" s="1"/>
      <c r="BS553" s="38"/>
      <c r="BT553" s="107">
        <f t="shared" si="706"/>
        <v>0</v>
      </c>
      <c r="BU553" s="108">
        <f t="shared" si="707"/>
        <v>0</v>
      </c>
      <c r="BV553" s="28">
        <f t="shared" si="708"/>
        <v>0</v>
      </c>
      <c r="BW553" s="28">
        <f t="shared" si="709"/>
        <v>0</v>
      </c>
      <c r="BX553" s="27"/>
      <c r="BY553" s="27"/>
      <c r="BZ553" s="38">
        <f t="shared" si="710"/>
        <v>0</v>
      </c>
      <c r="CA553" s="38">
        <f t="shared" si="711"/>
        <v>0</v>
      </c>
      <c r="CB553" s="38">
        <f t="shared" si="712"/>
        <v>0</v>
      </c>
      <c r="CC553" s="38">
        <f t="shared" si="713"/>
        <v>0</v>
      </c>
      <c r="CD553" s="38">
        <f t="shared" si="714"/>
        <v>0</v>
      </c>
      <c r="CE553" s="27"/>
      <c r="CF553" s="27"/>
      <c r="CG553" s="27"/>
      <c r="CH553" s="27"/>
      <c r="CI553" s="126"/>
      <c r="CJ553" s="116"/>
      <c r="CK553" s="27"/>
      <c r="CL553" s="116"/>
      <c r="CM553" s="27"/>
      <c r="CN553" s="116"/>
      <c r="CO553" s="27"/>
      <c r="CP553" s="27"/>
      <c r="CQ553" s="27">
        <f t="shared" si="715"/>
        <v>0</v>
      </c>
      <c r="CR553" s="27"/>
      <c r="CS553" s="27">
        <f t="shared" si="716"/>
        <v>0</v>
      </c>
      <c r="CT553" s="27"/>
      <c r="CU553" s="27"/>
      <c r="CV553" s="86">
        <f t="shared" si="717"/>
        <v>2</v>
      </c>
      <c r="CW553" s="86">
        <f t="shared" si="718"/>
        <v>3</v>
      </c>
    </row>
    <row r="554" spans="2:101" customFormat="1" outlineLevel="2" x14ac:dyDescent="0.3">
      <c r="B554" s="163">
        <f t="shared" si="691"/>
        <v>73</v>
      </c>
      <c r="C554" s="164"/>
      <c r="D554" s="166" t="str">
        <f t="shared" si="690"/>
        <v>ASI 5</v>
      </c>
      <c r="E554" s="37" t="s">
        <v>929</v>
      </c>
      <c r="F554" s="34"/>
      <c r="G554" s="34">
        <v>1</v>
      </c>
      <c r="H554" s="34"/>
      <c r="I554" s="34"/>
      <c r="J554" s="34"/>
      <c r="K554" s="34"/>
      <c r="L554" s="34"/>
      <c r="M554" s="27"/>
      <c r="N554" s="27"/>
      <c r="O554" s="27"/>
      <c r="P554" s="27"/>
      <c r="Q554" s="27"/>
      <c r="R554" s="27"/>
      <c r="S554" s="28"/>
      <c r="T554" s="28"/>
      <c r="U554" s="28"/>
      <c r="V554" s="28"/>
      <c r="W554" s="28" t="str">
        <f t="shared" si="692"/>
        <v>TS</v>
      </c>
      <c r="X554" s="29" t="str">
        <f t="shared" si="693"/>
        <v>////////TS</v>
      </c>
      <c r="Y554" s="66"/>
      <c r="Z554" s="67"/>
      <c r="AA554" s="67"/>
      <c r="AB554" s="67"/>
      <c r="AC554" s="67"/>
      <c r="AD554" s="67"/>
      <c r="AE554" s="72">
        <f t="shared" si="694"/>
        <v>0</v>
      </c>
      <c r="AF554" s="67"/>
      <c r="AG554" s="66"/>
      <c r="AH554" s="67"/>
      <c r="AI554" s="67"/>
      <c r="AJ554" s="67"/>
      <c r="AK554" s="68"/>
      <c r="AL554" s="66"/>
      <c r="AM554" s="64">
        <f t="shared" si="695"/>
        <v>0</v>
      </c>
      <c r="AN554" s="64">
        <f t="shared" si="696"/>
        <v>0</v>
      </c>
      <c r="AO554" s="64">
        <f t="shared" si="697"/>
        <v>0</v>
      </c>
      <c r="AP554" s="64">
        <f t="shared" si="698"/>
        <v>0</v>
      </c>
      <c r="AQ554" s="64">
        <f t="shared" si="699"/>
        <v>0</v>
      </c>
      <c r="AR554" s="64">
        <f t="shared" si="700"/>
        <v>0</v>
      </c>
      <c r="AS554" s="68"/>
      <c r="AT554" s="78"/>
      <c r="AU554" s="79"/>
      <c r="AV554" s="79"/>
      <c r="AW554" s="80"/>
      <c r="AX554" s="106" t="str">
        <f t="shared" si="701"/>
        <v>Tension réseau absente</v>
      </c>
      <c r="AY554" s="63"/>
      <c r="BA554" s="36"/>
      <c r="BB554" s="27">
        <f t="shared" si="702"/>
        <v>0</v>
      </c>
      <c r="BC554" s="27">
        <f t="shared" si="703"/>
        <v>1</v>
      </c>
      <c r="BD554" s="27"/>
      <c r="BE554" s="27">
        <f t="shared" si="704"/>
        <v>0</v>
      </c>
      <c r="BF554" s="27"/>
      <c r="BG554" s="27">
        <f t="shared" si="705"/>
        <v>0</v>
      </c>
      <c r="BH554" s="1"/>
      <c r="BI554" s="1"/>
      <c r="BJ554" s="1"/>
      <c r="BK554" s="1"/>
      <c r="BL554" s="1"/>
      <c r="BM554" s="1"/>
      <c r="BN554" s="1"/>
      <c r="BO554" s="1"/>
      <c r="BP554" s="1"/>
      <c r="BQ554" s="1"/>
      <c r="BR554" s="1"/>
      <c r="BS554" s="38"/>
      <c r="BT554" s="107">
        <f t="shared" si="706"/>
        <v>0</v>
      </c>
      <c r="BU554" s="108">
        <f t="shared" si="707"/>
        <v>0</v>
      </c>
      <c r="BV554" s="28">
        <f t="shared" si="708"/>
        <v>0</v>
      </c>
      <c r="BW554" s="28">
        <f t="shared" si="709"/>
        <v>0</v>
      </c>
      <c r="BX554" s="27"/>
      <c r="BY554" s="27"/>
      <c r="BZ554" s="38">
        <f t="shared" si="710"/>
        <v>0</v>
      </c>
      <c r="CA554" s="38">
        <f t="shared" si="711"/>
        <v>0</v>
      </c>
      <c r="CB554" s="38">
        <f t="shared" si="712"/>
        <v>0</v>
      </c>
      <c r="CC554" s="38">
        <f t="shared" si="713"/>
        <v>0</v>
      </c>
      <c r="CD554" s="38">
        <f t="shared" si="714"/>
        <v>0</v>
      </c>
      <c r="CE554" s="27"/>
      <c r="CF554" s="27"/>
      <c r="CG554" s="27"/>
      <c r="CH554" s="27"/>
      <c r="CI554" s="126"/>
      <c r="CJ554" s="116"/>
      <c r="CK554" s="27"/>
      <c r="CL554" s="116"/>
      <c r="CM554" s="27"/>
      <c r="CN554" s="116"/>
      <c r="CO554" s="27"/>
      <c r="CP554" s="27"/>
      <c r="CQ554" s="27">
        <f t="shared" si="715"/>
        <v>0</v>
      </c>
      <c r="CR554" s="27"/>
      <c r="CS554" s="27">
        <f t="shared" si="716"/>
        <v>0</v>
      </c>
      <c r="CT554" s="27"/>
      <c r="CU554" s="27"/>
      <c r="CV554" s="86">
        <f t="shared" si="717"/>
        <v>1</v>
      </c>
      <c r="CW554" s="86">
        <f t="shared" si="718"/>
        <v>1</v>
      </c>
    </row>
    <row r="555" spans="2:101" customFormat="1" outlineLevel="2" x14ac:dyDescent="0.3">
      <c r="B555" s="163">
        <f t="shared" si="691"/>
        <v>74</v>
      </c>
      <c r="C555" s="164"/>
      <c r="D555" s="166" t="str">
        <f t="shared" si="690"/>
        <v>ASI 5</v>
      </c>
      <c r="E555" s="37" t="s">
        <v>930</v>
      </c>
      <c r="F555" s="34"/>
      <c r="G555" s="34">
        <v>1</v>
      </c>
      <c r="H555" s="34"/>
      <c r="I555" s="34"/>
      <c r="J555" s="34"/>
      <c r="K555" s="34"/>
      <c r="L555" s="34"/>
      <c r="M555" s="27"/>
      <c r="N555" s="27"/>
      <c r="O555" s="27"/>
      <c r="P555" s="27"/>
      <c r="Q555" s="27"/>
      <c r="R555" s="27"/>
      <c r="S555" s="28"/>
      <c r="T555" s="28"/>
      <c r="U555" s="28"/>
      <c r="V555" s="28"/>
      <c r="W555" s="28" t="str">
        <f t="shared" si="692"/>
        <v>TS</v>
      </c>
      <c r="X555" s="29" t="str">
        <f t="shared" si="693"/>
        <v>////////TS</v>
      </c>
      <c r="Y555" s="66"/>
      <c r="Z555" s="67"/>
      <c r="AA555" s="67"/>
      <c r="AB555" s="67"/>
      <c r="AC555" s="67"/>
      <c r="AD555" s="67"/>
      <c r="AE555" s="72">
        <f t="shared" si="694"/>
        <v>0</v>
      </c>
      <c r="AF555" s="67"/>
      <c r="AG555" s="66"/>
      <c r="AH555" s="67"/>
      <c r="AI555" s="67"/>
      <c r="AJ555" s="67"/>
      <c r="AK555" s="68"/>
      <c r="AL555" s="66"/>
      <c r="AM555" s="64">
        <f t="shared" si="695"/>
        <v>0</v>
      </c>
      <c r="AN555" s="64">
        <f t="shared" si="696"/>
        <v>0</v>
      </c>
      <c r="AO555" s="64">
        <f t="shared" si="697"/>
        <v>0</v>
      </c>
      <c r="AP555" s="64">
        <f t="shared" si="698"/>
        <v>0</v>
      </c>
      <c r="AQ555" s="64">
        <f t="shared" si="699"/>
        <v>0</v>
      </c>
      <c r="AR555" s="64">
        <f t="shared" si="700"/>
        <v>0</v>
      </c>
      <c r="AS555" s="68"/>
      <c r="AT555" s="78"/>
      <c r="AU555" s="79"/>
      <c r="AV555" s="79"/>
      <c r="AW555" s="80"/>
      <c r="AX555" s="106" t="str">
        <f t="shared" si="701"/>
        <v>Fonctionnement sur batterie</v>
      </c>
      <c r="AY555" s="63"/>
      <c r="BA555" s="36"/>
      <c r="BB555" s="27">
        <f t="shared" si="702"/>
        <v>0</v>
      </c>
      <c r="BC555" s="27">
        <f t="shared" si="703"/>
        <v>1</v>
      </c>
      <c r="BD555" s="27"/>
      <c r="BE555" s="27">
        <f t="shared" si="704"/>
        <v>0</v>
      </c>
      <c r="BF555" s="27"/>
      <c r="BG555" s="27">
        <f t="shared" si="705"/>
        <v>0</v>
      </c>
      <c r="BH555" s="1"/>
      <c r="BI555" s="1"/>
      <c r="BJ555" s="1"/>
      <c r="BK555" s="1"/>
      <c r="BL555" s="1"/>
      <c r="BM555" s="1"/>
      <c r="BN555" s="1"/>
      <c r="BO555" s="1"/>
      <c r="BP555" s="1"/>
      <c r="BQ555" s="1"/>
      <c r="BR555" s="1"/>
      <c r="BS555" s="38"/>
      <c r="BT555" s="107">
        <f t="shared" si="706"/>
        <v>0</v>
      </c>
      <c r="BU555" s="108">
        <f t="shared" si="707"/>
        <v>0</v>
      </c>
      <c r="BV555" s="28">
        <f t="shared" si="708"/>
        <v>0</v>
      </c>
      <c r="BW555" s="28">
        <f t="shared" si="709"/>
        <v>0</v>
      </c>
      <c r="BX555" s="27"/>
      <c r="BY555" s="27"/>
      <c r="BZ555" s="38">
        <f t="shared" si="710"/>
        <v>0</v>
      </c>
      <c r="CA555" s="38">
        <f t="shared" si="711"/>
        <v>0</v>
      </c>
      <c r="CB555" s="38">
        <f t="shared" si="712"/>
        <v>0</v>
      </c>
      <c r="CC555" s="38">
        <f t="shared" si="713"/>
        <v>0</v>
      </c>
      <c r="CD555" s="38">
        <f t="shared" si="714"/>
        <v>0</v>
      </c>
      <c r="CE555" s="27"/>
      <c r="CF555" s="27"/>
      <c r="CG555" s="27"/>
      <c r="CH555" s="27"/>
      <c r="CI555" s="126"/>
      <c r="CJ555" s="116"/>
      <c r="CK555" s="27"/>
      <c r="CL555" s="116"/>
      <c r="CM555" s="27"/>
      <c r="CN555" s="116"/>
      <c r="CO555" s="27"/>
      <c r="CP555" s="27"/>
      <c r="CQ555" s="27">
        <f t="shared" si="715"/>
        <v>0</v>
      </c>
      <c r="CR555" s="27"/>
      <c r="CS555" s="27">
        <f t="shared" si="716"/>
        <v>0</v>
      </c>
      <c r="CT555" s="27"/>
      <c r="CU555" s="27"/>
      <c r="CV555" s="86">
        <f t="shared" si="717"/>
        <v>1</v>
      </c>
      <c r="CW555" s="86">
        <f t="shared" si="718"/>
        <v>1</v>
      </c>
    </row>
    <row r="556" spans="2:101" customFormat="1" outlineLevel="2" x14ac:dyDescent="0.3">
      <c r="B556" s="163">
        <f t="shared" si="691"/>
        <v>75</v>
      </c>
      <c r="C556" s="164"/>
      <c r="D556" s="166" t="str">
        <f t="shared" si="690"/>
        <v>ASI 5</v>
      </c>
      <c r="E556" s="37" t="s">
        <v>931</v>
      </c>
      <c r="F556" s="34"/>
      <c r="G556" s="34">
        <v>1</v>
      </c>
      <c r="H556" s="34"/>
      <c r="I556" s="34"/>
      <c r="J556" s="34"/>
      <c r="K556" s="34"/>
      <c r="L556" s="34"/>
      <c r="M556" s="27"/>
      <c r="N556" s="27"/>
      <c r="O556" s="27"/>
      <c r="P556" s="27"/>
      <c r="Q556" s="27"/>
      <c r="R556" s="27"/>
      <c r="S556" s="28"/>
      <c r="T556" s="28"/>
      <c r="U556" s="28"/>
      <c r="V556" s="28"/>
      <c r="W556" s="28" t="str">
        <f t="shared" si="692"/>
        <v>TS</v>
      </c>
      <c r="X556" s="29" t="str">
        <f t="shared" si="693"/>
        <v>////////TS</v>
      </c>
      <c r="Y556" s="66"/>
      <c r="Z556" s="67"/>
      <c r="AA556" s="67"/>
      <c r="AB556" s="67"/>
      <c r="AC556" s="67"/>
      <c r="AD556" s="67"/>
      <c r="AE556" s="72">
        <f t="shared" si="694"/>
        <v>0</v>
      </c>
      <c r="AF556" s="67"/>
      <c r="AG556" s="66"/>
      <c r="AH556" s="67"/>
      <c r="AI556" s="67"/>
      <c r="AJ556" s="67"/>
      <c r="AK556" s="68"/>
      <c r="AL556" s="66"/>
      <c r="AM556" s="64">
        <f t="shared" si="695"/>
        <v>0</v>
      </c>
      <c r="AN556" s="64">
        <f t="shared" si="696"/>
        <v>0</v>
      </c>
      <c r="AO556" s="64">
        <f t="shared" si="697"/>
        <v>0</v>
      </c>
      <c r="AP556" s="64">
        <f t="shared" si="698"/>
        <v>0</v>
      </c>
      <c r="AQ556" s="64">
        <f t="shared" si="699"/>
        <v>0</v>
      </c>
      <c r="AR556" s="64">
        <f t="shared" si="700"/>
        <v>0</v>
      </c>
      <c r="AS556" s="68"/>
      <c r="AT556" s="78"/>
      <c r="AU556" s="79"/>
      <c r="AV556" s="79"/>
      <c r="AW556" s="80"/>
      <c r="AX556" s="106" t="str">
        <f t="shared" si="701"/>
        <v>Tension réseau maximum</v>
      </c>
      <c r="AY556" s="63"/>
      <c r="BA556" s="36"/>
      <c r="BB556" s="27">
        <f t="shared" si="702"/>
        <v>0</v>
      </c>
      <c r="BC556" s="27">
        <f t="shared" si="703"/>
        <v>1</v>
      </c>
      <c r="BD556" s="27"/>
      <c r="BE556" s="27">
        <f t="shared" si="704"/>
        <v>0</v>
      </c>
      <c r="BF556" s="27"/>
      <c r="BG556" s="27">
        <f t="shared" si="705"/>
        <v>0</v>
      </c>
      <c r="BH556" s="1"/>
      <c r="BI556" s="1"/>
      <c r="BJ556" s="1"/>
      <c r="BK556" s="1"/>
      <c r="BL556" s="1"/>
      <c r="BM556" s="1"/>
      <c r="BN556" s="1"/>
      <c r="BO556" s="1"/>
      <c r="BP556" s="1"/>
      <c r="BQ556" s="1"/>
      <c r="BR556" s="1"/>
      <c r="BS556" s="38"/>
      <c r="BT556" s="107">
        <f t="shared" si="706"/>
        <v>0</v>
      </c>
      <c r="BU556" s="108">
        <f t="shared" si="707"/>
        <v>0</v>
      </c>
      <c r="BV556" s="28">
        <f t="shared" si="708"/>
        <v>0</v>
      </c>
      <c r="BW556" s="28">
        <f t="shared" si="709"/>
        <v>0</v>
      </c>
      <c r="BX556" s="27"/>
      <c r="BY556" s="27"/>
      <c r="BZ556" s="38">
        <f t="shared" si="710"/>
        <v>0</v>
      </c>
      <c r="CA556" s="38">
        <f t="shared" si="711"/>
        <v>0</v>
      </c>
      <c r="CB556" s="38">
        <f t="shared" si="712"/>
        <v>0</v>
      </c>
      <c r="CC556" s="38">
        <f t="shared" si="713"/>
        <v>0</v>
      </c>
      <c r="CD556" s="38">
        <f t="shared" si="714"/>
        <v>0</v>
      </c>
      <c r="CE556" s="27"/>
      <c r="CF556" s="27"/>
      <c r="CG556" s="27"/>
      <c r="CH556" s="27"/>
      <c r="CI556" s="126"/>
      <c r="CJ556" s="116"/>
      <c r="CK556" s="27"/>
      <c r="CL556" s="116"/>
      <c r="CM556" s="27"/>
      <c r="CN556" s="116"/>
      <c r="CO556" s="27"/>
      <c r="CP556" s="27"/>
      <c r="CQ556" s="27">
        <f t="shared" si="715"/>
        <v>0</v>
      </c>
      <c r="CR556" s="27"/>
      <c r="CS556" s="27">
        <f t="shared" si="716"/>
        <v>0</v>
      </c>
      <c r="CT556" s="27"/>
      <c r="CU556" s="27"/>
      <c r="CV556" s="86">
        <f t="shared" si="717"/>
        <v>1</v>
      </c>
      <c r="CW556" s="86">
        <f t="shared" si="718"/>
        <v>1</v>
      </c>
    </row>
    <row r="557" spans="2:101" customFormat="1" outlineLevel="2" x14ac:dyDescent="0.3">
      <c r="B557" s="163">
        <f t="shared" si="691"/>
        <v>76</v>
      </c>
      <c r="C557" s="164"/>
      <c r="D557" s="166" t="str">
        <f t="shared" si="690"/>
        <v>ASI 5</v>
      </c>
      <c r="E557" s="37" t="s">
        <v>932</v>
      </c>
      <c r="F557" s="34"/>
      <c r="G557" s="34">
        <v>1</v>
      </c>
      <c r="H557" s="34"/>
      <c r="I557" s="34"/>
      <c r="J557" s="34"/>
      <c r="K557" s="34"/>
      <c r="L557" s="34"/>
      <c r="M557" s="27"/>
      <c r="N557" s="27"/>
      <c r="O557" s="27"/>
      <c r="P557" s="27"/>
      <c r="Q557" s="27"/>
      <c r="R557" s="27"/>
      <c r="S557" s="28"/>
      <c r="T557" s="28"/>
      <c r="U557" s="28"/>
      <c r="V557" s="28"/>
      <c r="W557" s="28" t="str">
        <f t="shared" si="692"/>
        <v>TS</v>
      </c>
      <c r="X557" s="29" t="str">
        <f t="shared" si="693"/>
        <v>////////TS</v>
      </c>
      <c r="Y557" s="66"/>
      <c r="Z557" s="67"/>
      <c r="AA557" s="67"/>
      <c r="AB557" s="67"/>
      <c r="AC557" s="67"/>
      <c r="AD557" s="67"/>
      <c r="AE557" s="72">
        <f t="shared" si="694"/>
        <v>0</v>
      </c>
      <c r="AF557" s="67"/>
      <c r="AG557" s="66"/>
      <c r="AH557" s="67"/>
      <c r="AI557" s="67"/>
      <c r="AJ557" s="67"/>
      <c r="AK557" s="68"/>
      <c r="AL557" s="66"/>
      <c r="AM557" s="64">
        <f t="shared" si="695"/>
        <v>0</v>
      </c>
      <c r="AN557" s="64">
        <f t="shared" si="696"/>
        <v>0</v>
      </c>
      <c r="AO557" s="64">
        <f t="shared" si="697"/>
        <v>0</v>
      </c>
      <c r="AP557" s="64">
        <f t="shared" si="698"/>
        <v>0</v>
      </c>
      <c r="AQ557" s="64">
        <f t="shared" si="699"/>
        <v>0</v>
      </c>
      <c r="AR557" s="64">
        <f t="shared" si="700"/>
        <v>0</v>
      </c>
      <c r="AS557" s="68"/>
      <c r="AT557" s="78"/>
      <c r="AU557" s="79"/>
      <c r="AV557" s="79"/>
      <c r="AW557" s="80"/>
      <c r="AX557" s="106" t="str">
        <f t="shared" si="701"/>
        <v>Fin de décharge</v>
      </c>
      <c r="AY557" s="63"/>
      <c r="BA557" s="36"/>
      <c r="BB557" s="27">
        <f t="shared" si="702"/>
        <v>0</v>
      </c>
      <c r="BC557" s="27">
        <f t="shared" si="703"/>
        <v>1</v>
      </c>
      <c r="BD557" s="27"/>
      <c r="BE557" s="27">
        <f t="shared" si="704"/>
        <v>0</v>
      </c>
      <c r="BF557" s="27"/>
      <c r="BG557" s="27">
        <f t="shared" si="705"/>
        <v>0</v>
      </c>
      <c r="BH557" s="1"/>
      <c r="BI557" s="1"/>
      <c r="BJ557" s="1"/>
      <c r="BK557" s="1"/>
      <c r="BL557" s="1"/>
      <c r="BM557" s="1"/>
      <c r="BN557" s="1"/>
      <c r="BO557" s="1"/>
      <c r="BP557" s="1"/>
      <c r="BQ557" s="1"/>
      <c r="BR557" s="1"/>
      <c r="BS557" s="38"/>
      <c r="BT557" s="107">
        <f t="shared" si="706"/>
        <v>0</v>
      </c>
      <c r="BU557" s="108">
        <f t="shared" si="707"/>
        <v>0</v>
      </c>
      <c r="BV557" s="28">
        <f t="shared" si="708"/>
        <v>0</v>
      </c>
      <c r="BW557" s="28">
        <f t="shared" si="709"/>
        <v>0</v>
      </c>
      <c r="BX557" s="27"/>
      <c r="BY557" s="27"/>
      <c r="BZ557" s="38">
        <f t="shared" si="710"/>
        <v>0</v>
      </c>
      <c r="CA557" s="38">
        <f t="shared" si="711"/>
        <v>0</v>
      </c>
      <c r="CB557" s="38">
        <f t="shared" si="712"/>
        <v>0</v>
      </c>
      <c r="CC557" s="38">
        <f t="shared" si="713"/>
        <v>0</v>
      </c>
      <c r="CD557" s="38">
        <f t="shared" si="714"/>
        <v>0</v>
      </c>
      <c r="CE557" s="27"/>
      <c r="CF557" s="27"/>
      <c r="CG557" s="27"/>
      <c r="CH557" s="27"/>
      <c r="CI557" s="126"/>
      <c r="CJ557" s="116"/>
      <c r="CK557" s="27"/>
      <c r="CL557" s="116"/>
      <c r="CM557" s="27"/>
      <c r="CN557" s="116"/>
      <c r="CO557" s="27"/>
      <c r="CP557" s="27"/>
      <c r="CQ557" s="27">
        <f t="shared" si="715"/>
        <v>0</v>
      </c>
      <c r="CR557" s="27"/>
      <c r="CS557" s="27">
        <f t="shared" si="716"/>
        <v>0</v>
      </c>
      <c r="CT557" s="27"/>
      <c r="CU557" s="27"/>
      <c r="CV557" s="86">
        <f t="shared" si="717"/>
        <v>1</v>
      </c>
      <c r="CW557" s="86">
        <f t="shared" si="718"/>
        <v>1</v>
      </c>
    </row>
    <row r="558" spans="2:101" customFormat="1" outlineLevel="2" x14ac:dyDescent="0.3">
      <c r="B558" s="163">
        <f t="shared" si="691"/>
        <v>77</v>
      </c>
      <c r="C558" s="164"/>
      <c r="D558" s="166" t="str">
        <f t="shared" si="690"/>
        <v>ASI 5</v>
      </c>
      <c r="E558" s="37" t="s">
        <v>933</v>
      </c>
      <c r="F558" s="34"/>
      <c r="G558" s="34">
        <v>1</v>
      </c>
      <c r="H558" s="34"/>
      <c r="I558" s="34"/>
      <c r="J558" s="34"/>
      <c r="K558" s="34"/>
      <c r="L558" s="34"/>
      <c r="M558" s="27"/>
      <c r="N558" s="27"/>
      <c r="O558" s="27"/>
      <c r="P558" s="27"/>
      <c r="Q558" s="27"/>
      <c r="R558" s="27"/>
      <c r="S558" s="28"/>
      <c r="T558" s="28"/>
      <c r="U558" s="28"/>
      <c r="V558" s="28"/>
      <c r="W558" s="28" t="str">
        <f t="shared" si="692"/>
        <v>TS</v>
      </c>
      <c r="X558" s="29" t="str">
        <f t="shared" si="693"/>
        <v>////////TS</v>
      </c>
      <c r="Y558" s="66"/>
      <c r="Z558" s="67"/>
      <c r="AA558" s="67"/>
      <c r="AB558" s="67"/>
      <c r="AC558" s="67"/>
      <c r="AD558" s="67"/>
      <c r="AE558" s="72">
        <f t="shared" si="694"/>
        <v>0</v>
      </c>
      <c r="AF558" s="67"/>
      <c r="AG558" s="66"/>
      <c r="AH558" s="67"/>
      <c r="AI558" s="67"/>
      <c r="AJ558" s="67"/>
      <c r="AK558" s="68"/>
      <c r="AL558" s="66"/>
      <c r="AM558" s="64">
        <f t="shared" si="695"/>
        <v>0</v>
      </c>
      <c r="AN558" s="64">
        <f t="shared" si="696"/>
        <v>0</v>
      </c>
      <c r="AO558" s="64">
        <f t="shared" si="697"/>
        <v>0</v>
      </c>
      <c r="AP558" s="64">
        <f t="shared" si="698"/>
        <v>0</v>
      </c>
      <c r="AQ558" s="64">
        <f t="shared" si="699"/>
        <v>0</v>
      </c>
      <c r="AR558" s="64">
        <f t="shared" si="700"/>
        <v>0</v>
      </c>
      <c r="AS558" s="68"/>
      <c r="AT558" s="78"/>
      <c r="AU558" s="79"/>
      <c r="AV558" s="79"/>
      <c r="AW558" s="80"/>
      <c r="AX558" s="106" t="str">
        <f t="shared" si="701"/>
        <v>Fréquence réseau hors tolérance</v>
      </c>
      <c r="AY558" s="63"/>
      <c r="BA558" s="36"/>
      <c r="BB558" s="27">
        <f t="shared" si="702"/>
        <v>0</v>
      </c>
      <c r="BC558" s="27">
        <f t="shared" si="703"/>
        <v>1</v>
      </c>
      <c r="BD558" s="27"/>
      <c r="BE558" s="27">
        <f t="shared" si="704"/>
        <v>0</v>
      </c>
      <c r="BF558" s="27"/>
      <c r="BG558" s="27">
        <f t="shared" si="705"/>
        <v>0</v>
      </c>
      <c r="BH558" s="1"/>
      <c r="BI558" s="1"/>
      <c r="BJ558" s="1"/>
      <c r="BK558" s="1"/>
      <c r="BL558" s="1"/>
      <c r="BM558" s="1"/>
      <c r="BN558" s="1"/>
      <c r="BO558" s="1"/>
      <c r="BP558" s="1"/>
      <c r="BQ558" s="1"/>
      <c r="BR558" s="1"/>
      <c r="BS558" s="38"/>
      <c r="BT558" s="107">
        <f t="shared" si="706"/>
        <v>0</v>
      </c>
      <c r="BU558" s="108">
        <f t="shared" si="707"/>
        <v>0</v>
      </c>
      <c r="BV558" s="28">
        <f t="shared" si="708"/>
        <v>0</v>
      </c>
      <c r="BW558" s="28">
        <f t="shared" si="709"/>
        <v>0</v>
      </c>
      <c r="BX558" s="27"/>
      <c r="BY558" s="27"/>
      <c r="BZ558" s="38">
        <f t="shared" si="710"/>
        <v>0</v>
      </c>
      <c r="CA558" s="38">
        <f t="shared" si="711"/>
        <v>0</v>
      </c>
      <c r="CB558" s="38">
        <f t="shared" si="712"/>
        <v>0</v>
      </c>
      <c r="CC558" s="38">
        <f t="shared" si="713"/>
        <v>0</v>
      </c>
      <c r="CD558" s="38">
        <f t="shared" si="714"/>
        <v>0</v>
      </c>
      <c r="CE558" s="27"/>
      <c r="CF558" s="27"/>
      <c r="CG558" s="27"/>
      <c r="CH558" s="27"/>
      <c r="CI558" s="126"/>
      <c r="CJ558" s="116"/>
      <c r="CK558" s="27"/>
      <c r="CL558" s="116"/>
      <c r="CM558" s="27"/>
      <c r="CN558" s="116"/>
      <c r="CO558" s="27"/>
      <c r="CP558" s="27"/>
      <c r="CQ558" s="27">
        <f t="shared" si="715"/>
        <v>0</v>
      </c>
      <c r="CR558" s="27"/>
      <c r="CS558" s="27">
        <f t="shared" si="716"/>
        <v>0</v>
      </c>
      <c r="CT558" s="27"/>
      <c r="CU558" s="27"/>
      <c r="CV558" s="86">
        <f t="shared" si="717"/>
        <v>1</v>
      </c>
      <c r="CW558" s="86">
        <f t="shared" si="718"/>
        <v>1</v>
      </c>
    </row>
    <row r="559" spans="2:101" customFormat="1" outlineLevel="2" x14ac:dyDescent="0.3">
      <c r="B559" s="163">
        <f t="shared" si="691"/>
        <v>78</v>
      </c>
      <c r="C559" s="164"/>
      <c r="D559" s="166" t="str">
        <f t="shared" si="690"/>
        <v>ASI 5</v>
      </c>
      <c r="E559" s="37" t="s">
        <v>1229</v>
      </c>
      <c r="F559" s="34"/>
      <c r="G559" s="34">
        <v>1</v>
      </c>
      <c r="H559" s="34"/>
      <c r="I559" s="34"/>
      <c r="J559" s="34"/>
      <c r="K559" s="34"/>
      <c r="L559" s="34"/>
      <c r="M559" s="27"/>
      <c r="N559" s="27"/>
      <c r="O559" s="27"/>
      <c r="P559" s="27"/>
      <c r="Q559" s="27"/>
      <c r="R559" s="27"/>
      <c r="S559" s="28"/>
      <c r="T559" s="28"/>
      <c r="U559" s="28"/>
      <c r="V559" s="28"/>
      <c r="W559" s="28" t="str">
        <f t="shared" si="692"/>
        <v>TS</v>
      </c>
      <c r="X559" s="29" t="str">
        <f t="shared" si="693"/>
        <v>////////TS</v>
      </c>
      <c r="Y559" s="66"/>
      <c r="Z559" s="67"/>
      <c r="AA559" s="67"/>
      <c r="AB559" s="67"/>
      <c r="AC559" s="67"/>
      <c r="AD559" s="67"/>
      <c r="AE559" s="72">
        <f t="shared" si="694"/>
        <v>0</v>
      </c>
      <c r="AF559" s="67"/>
      <c r="AG559" s="66"/>
      <c r="AH559" s="67"/>
      <c r="AI559" s="67"/>
      <c r="AJ559" s="67"/>
      <c r="AK559" s="68"/>
      <c r="AL559" s="66"/>
      <c r="AM559" s="64">
        <f t="shared" si="695"/>
        <v>0</v>
      </c>
      <c r="AN559" s="64">
        <f t="shared" si="696"/>
        <v>0</v>
      </c>
      <c r="AO559" s="64">
        <f t="shared" si="697"/>
        <v>0</v>
      </c>
      <c r="AP559" s="64">
        <f t="shared" si="698"/>
        <v>0</v>
      </c>
      <c r="AQ559" s="64">
        <f t="shared" si="699"/>
        <v>0</v>
      </c>
      <c r="AR559" s="64">
        <f t="shared" si="700"/>
        <v>0</v>
      </c>
      <c r="AS559" s="68"/>
      <c r="AT559" s="78"/>
      <c r="AU559" s="79"/>
      <c r="AV559" s="79"/>
      <c r="AW559" s="80"/>
      <c r="AX559" s="106" t="str">
        <f t="shared" si="701"/>
        <v>Fin de recharge batterie</v>
      </c>
      <c r="AY559" s="63"/>
      <c r="BA559" s="36"/>
      <c r="BB559" s="27">
        <f t="shared" si="702"/>
        <v>0</v>
      </c>
      <c r="BC559" s="27">
        <f t="shared" si="703"/>
        <v>1</v>
      </c>
      <c r="BD559" s="27"/>
      <c r="BE559" s="27">
        <f t="shared" si="704"/>
        <v>0</v>
      </c>
      <c r="BF559" s="27"/>
      <c r="BG559" s="27">
        <f t="shared" si="705"/>
        <v>0</v>
      </c>
      <c r="BH559" s="1"/>
      <c r="BI559" s="1"/>
      <c r="BJ559" s="1"/>
      <c r="BK559" s="1"/>
      <c r="BL559" s="1"/>
      <c r="BM559" s="1"/>
      <c r="BN559" s="1"/>
      <c r="BO559" s="1"/>
      <c r="BP559" s="1"/>
      <c r="BQ559" s="1"/>
      <c r="BR559" s="1"/>
      <c r="BS559" s="38"/>
      <c r="BT559" s="107">
        <f t="shared" si="706"/>
        <v>0</v>
      </c>
      <c r="BU559" s="108">
        <f t="shared" si="707"/>
        <v>0</v>
      </c>
      <c r="BV559" s="28">
        <f t="shared" si="708"/>
        <v>0</v>
      </c>
      <c r="BW559" s="28">
        <f t="shared" si="709"/>
        <v>0</v>
      </c>
      <c r="BX559" s="27"/>
      <c r="BY559" s="27"/>
      <c r="BZ559" s="38">
        <f t="shared" si="710"/>
        <v>0</v>
      </c>
      <c r="CA559" s="38">
        <f t="shared" si="711"/>
        <v>0</v>
      </c>
      <c r="CB559" s="38">
        <f t="shared" si="712"/>
        <v>0</v>
      </c>
      <c r="CC559" s="38">
        <f t="shared" si="713"/>
        <v>0</v>
      </c>
      <c r="CD559" s="38">
        <f t="shared" si="714"/>
        <v>0</v>
      </c>
      <c r="CE559" s="27"/>
      <c r="CF559" s="27"/>
      <c r="CG559" s="27"/>
      <c r="CH559" s="27"/>
      <c r="CI559" s="126"/>
      <c r="CJ559" s="116"/>
      <c r="CK559" s="27"/>
      <c r="CL559" s="116"/>
      <c r="CM559" s="27"/>
      <c r="CN559" s="116"/>
      <c r="CO559" s="27"/>
      <c r="CP559" s="27"/>
      <c r="CQ559" s="27">
        <f t="shared" si="715"/>
        <v>0</v>
      </c>
      <c r="CR559" s="27"/>
      <c r="CS559" s="27">
        <f t="shared" si="716"/>
        <v>0</v>
      </c>
      <c r="CT559" s="27"/>
      <c r="CU559" s="27"/>
      <c r="CV559" s="86">
        <f t="shared" si="717"/>
        <v>1</v>
      </c>
      <c r="CW559" s="86">
        <f t="shared" si="718"/>
        <v>1</v>
      </c>
    </row>
    <row r="560" spans="2:101" customFormat="1" outlineLevel="2" x14ac:dyDescent="0.3">
      <c r="B560" s="163">
        <f t="shared" si="691"/>
        <v>79</v>
      </c>
      <c r="C560" s="164"/>
      <c r="D560" s="166" t="str">
        <f t="shared" si="690"/>
        <v>ASI 5</v>
      </c>
      <c r="E560" s="37" t="s">
        <v>1230</v>
      </c>
      <c r="F560" s="34"/>
      <c r="G560" s="34">
        <v>1</v>
      </c>
      <c r="H560" s="34"/>
      <c r="I560" s="34"/>
      <c r="J560" s="34"/>
      <c r="K560" s="34"/>
      <c r="L560" s="34"/>
      <c r="M560" s="27"/>
      <c r="N560" s="27"/>
      <c r="O560" s="27"/>
      <c r="P560" s="27"/>
      <c r="Q560" s="27"/>
      <c r="R560" s="27"/>
      <c r="S560" s="28"/>
      <c r="T560" s="28"/>
      <c r="U560" s="28"/>
      <c r="V560" s="28"/>
      <c r="W560" s="28" t="str">
        <f t="shared" si="692"/>
        <v>TS</v>
      </c>
      <c r="X560" s="29" t="str">
        <f t="shared" si="693"/>
        <v>////////TS</v>
      </c>
      <c r="Y560" s="66"/>
      <c r="Z560" s="67"/>
      <c r="AA560" s="67"/>
      <c r="AB560" s="67"/>
      <c r="AC560" s="67"/>
      <c r="AD560" s="67"/>
      <c r="AE560" s="72">
        <f t="shared" si="694"/>
        <v>0</v>
      </c>
      <c r="AF560" s="67"/>
      <c r="AG560" s="66"/>
      <c r="AH560" s="67"/>
      <c r="AI560" s="67"/>
      <c r="AJ560" s="67"/>
      <c r="AK560" s="68"/>
      <c r="AL560" s="66"/>
      <c r="AM560" s="64">
        <f t="shared" si="695"/>
        <v>0</v>
      </c>
      <c r="AN560" s="64">
        <f t="shared" si="696"/>
        <v>0</v>
      </c>
      <c r="AO560" s="64">
        <f t="shared" si="697"/>
        <v>0</v>
      </c>
      <c r="AP560" s="64">
        <f t="shared" si="698"/>
        <v>0</v>
      </c>
      <c r="AQ560" s="64">
        <f t="shared" si="699"/>
        <v>0</v>
      </c>
      <c r="AR560" s="64">
        <f t="shared" si="700"/>
        <v>0</v>
      </c>
      <c r="AS560" s="68"/>
      <c r="AT560" s="78"/>
      <c r="AU560" s="79"/>
      <c r="AV560" s="79"/>
      <c r="AW560" s="80"/>
      <c r="AX560" s="106" t="str">
        <f t="shared" si="701"/>
        <v>Surcharge onduleur</v>
      </c>
      <c r="AY560" s="63"/>
      <c r="BA560" s="36"/>
      <c r="BB560" s="27">
        <f t="shared" si="702"/>
        <v>0</v>
      </c>
      <c r="BC560" s="27">
        <f t="shared" si="703"/>
        <v>1</v>
      </c>
      <c r="BD560" s="27"/>
      <c r="BE560" s="27">
        <f t="shared" si="704"/>
        <v>0</v>
      </c>
      <c r="BF560" s="27"/>
      <c r="BG560" s="27">
        <f t="shared" si="705"/>
        <v>0</v>
      </c>
      <c r="BH560" s="1"/>
      <c r="BI560" s="1"/>
      <c r="BJ560" s="1"/>
      <c r="BK560" s="1"/>
      <c r="BL560" s="1"/>
      <c r="BM560" s="1"/>
      <c r="BN560" s="1"/>
      <c r="BO560" s="1"/>
      <c r="BP560" s="1"/>
      <c r="BQ560" s="1"/>
      <c r="BR560" s="1"/>
      <c r="BS560" s="38"/>
      <c r="BT560" s="107">
        <f t="shared" si="706"/>
        <v>0</v>
      </c>
      <c r="BU560" s="108">
        <f t="shared" si="707"/>
        <v>0</v>
      </c>
      <c r="BV560" s="28">
        <f t="shared" si="708"/>
        <v>0</v>
      </c>
      <c r="BW560" s="28">
        <f t="shared" si="709"/>
        <v>0</v>
      </c>
      <c r="BX560" s="27"/>
      <c r="BY560" s="27"/>
      <c r="BZ560" s="38">
        <f t="shared" si="710"/>
        <v>0</v>
      </c>
      <c r="CA560" s="38">
        <f t="shared" si="711"/>
        <v>0</v>
      </c>
      <c r="CB560" s="38">
        <f t="shared" si="712"/>
        <v>0</v>
      </c>
      <c r="CC560" s="38">
        <f t="shared" si="713"/>
        <v>0</v>
      </c>
      <c r="CD560" s="38">
        <f t="shared" si="714"/>
        <v>0</v>
      </c>
      <c r="CE560" s="27"/>
      <c r="CF560" s="27"/>
      <c r="CG560" s="27"/>
      <c r="CH560" s="27"/>
      <c r="CI560" s="126"/>
      <c r="CJ560" s="116"/>
      <c r="CK560" s="27"/>
      <c r="CL560" s="116"/>
      <c r="CM560" s="27"/>
      <c r="CN560" s="116"/>
      <c r="CO560" s="27"/>
      <c r="CP560" s="27"/>
      <c r="CQ560" s="27">
        <f t="shared" si="715"/>
        <v>0</v>
      </c>
      <c r="CR560" s="27"/>
      <c r="CS560" s="27">
        <f t="shared" si="716"/>
        <v>0</v>
      </c>
      <c r="CT560" s="27"/>
      <c r="CU560" s="27"/>
      <c r="CV560" s="86">
        <f t="shared" si="717"/>
        <v>1</v>
      </c>
      <c r="CW560" s="86">
        <f t="shared" si="718"/>
        <v>1</v>
      </c>
    </row>
    <row r="561" spans="2:101" customFormat="1" outlineLevel="2" x14ac:dyDescent="0.3">
      <c r="B561" s="163">
        <f t="shared" si="691"/>
        <v>80</v>
      </c>
      <c r="C561" s="164"/>
      <c r="D561" s="166" t="str">
        <f t="shared" si="690"/>
        <v>ASI 5</v>
      </c>
      <c r="E561" s="37" t="s">
        <v>1231</v>
      </c>
      <c r="F561" s="34"/>
      <c r="G561" s="34">
        <v>1</v>
      </c>
      <c r="H561" s="34"/>
      <c r="I561" s="34"/>
      <c r="J561" s="34"/>
      <c r="K561" s="34"/>
      <c r="L561" s="34"/>
      <c r="M561" s="27"/>
      <c r="N561" s="27"/>
      <c r="O561" s="27"/>
      <c r="P561" s="27"/>
      <c r="Q561" s="27"/>
      <c r="R561" s="27"/>
      <c r="S561" s="28"/>
      <c r="T561" s="28"/>
      <c r="U561" s="28"/>
      <c r="V561" s="28"/>
      <c r="W561" s="28" t="str">
        <f t="shared" si="692"/>
        <v>TS</v>
      </c>
      <c r="X561" s="29" t="str">
        <f t="shared" si="693"/>
        <v>////////TS</v>
      </c>
      <c r="Y561" s="66"/>
      <c r="Z561" s="67"/>
      <c r="AA561" s="67"/>
      <c r="AB561" s="67"/>
      <c r="AC561" s="67"/>
      <c r="AD561" s="67"/>
      <c r="AE561" s="72">
        <f t="shared" si="694"/>
        <v>0</v>
      </c>
      <c r="AF561" s="67"/>
      <c r="AG561" s="66"/>
      <c r="AH561" s="67"/>
      <c r="AI561" s="67"/>
      <c r="AJ561" s="67"/>
      <c r="AK561" s="68"/>
      <c r="AL561" s="66"/>
      <c r="AM561" s="64">
        <f t="shared" si="695"/>
        <v>0</v>
      </c>
      <c r="AN561" s="64">
        <f t="shared" si="696"/>
        <v>0</v>
      </c>
      <c r="AO561" s="64">
        <f t="shared" si="697"/>
        <v>0</v>
      </c>
      <c r="AP561" s="64">
        <f t="shared" si="698"/>
        <v>0</v>
      </c>
      <c r="AQ561" s="64">
        <f t="shared" si="699"/>
        <v>0</v>
      </c>
      <c r="AR561" s="64">
        <f t="shared" si="700"/>
        <v>0</v>
      </c>
      <c r="AS561" s="68"/>
      <c r="AT561" s="78"/>
      <c r="AU561" s="79"/>
      <c r="AV561" s="79"/>
      <c r="AW561" s="80"/>
      <c r="AX561" s="106" t="str">
        <f t="shared" si="701"/>
        <v>Utilisation sur by-pass</v>
      </c>
      <c r="AY561" s="63"/>
      <c r="BA561" s="36"/>
      <c r="BB561" s="27">
        <f t="shared" si="702"/>
        <v>0</v>
      </c>
      <c r="BC561" s="27">
        <f t="shared" si="703"/>
        <v>1</v>
      </c>
      <c r="BD561" s="27"/>
      <c r="BE561" s="27">
        <f t="shared" si="704"/>
        <v>0</v>
      </c>
      <c r="BF561" s="27"/>
      <c r="BG561" s="27">
        <f t="shared" si="705"/>
        <v>0</v>
      </c>
      <c r="BH561" s="1"/>
      <c r="BI561" s="1"/>
      <c r="BJ561" s="1"/>
      <c r="BK561" s="1"/>
      <c r="BL561" s="1"/>
      <c r="BM561" s="1"/>
      <c r="BN561" s="1"/>
      <c r="BO561" s="1"/>
      <c r="BP561" s="1"/>
      <c r="BQ561" s="1"/>
      <c r="BR561" s="1"/>
      <c r="BS561" s="38"/>
      <c r="BT561" s="107">
        <f t="shared" si="706"/>
        <v>0</v>
      </c>
      <c r="BU561" s="108">
        <f t="shared" si="707"/>
        <v>0</v>
      </c>
      <c r="BV561" s="28">
        <f t="shared" si="708"/>
        <v>0</v>
      </c>
      <c r="BW561" s="28">
        <f t="shared" si="709"/>
        <v>0</v>
      </c>
      <c r="BX561" s="27"/>
      <c r="BY561" s="27"/>
      <c r="BZ561" s="38">
        <f t="shared" si="710"/>
        <v>0</v>
      </c>
      <c r="CA561" s="38">
        <f t="shared" si="711"/>
        <v>0</v>
      </c>
      <c r="CB561" s="38">
        <f t="shared" si="712"/>
        <v>0</v>
      </c>
      <c r="CC561" s="38">
        <f t="shared" si="713"/>
        <v>0</v>
      </c>
      <c r="CD561" s="38">
        <f t="shared" si="714"/>
        <v>0</v>
      </c>
      <c r="CE561" s="27"/>
      <c r="CF561" s="27"/>
      <c r="CG561" s="27"/>
      <c r="CH561" s="27"/>
      <c r="CI561" s="126"/>
      <c r="CJ561" s="116"/>
      <c r="CK561" s="27"/>
      <c r="CL561" s="116"/>
      <c r="CM561" s="27"/>
      <c r="CN561" s="116"/>
      <c r="CO561" s="27"/>
      <c r="CP561" s="27"/>
      <c r="CQ561" s="27">
        <f t="shared" si="715"/>
        <v>0</v>
      </c>
      <c r="CR561" s="27"/>
      <c r="CS561" s="27">
        <f t="shared" si="716"/>
        <v>0</v>
      </c>
      <c r="CT561" s="27"/>
      <c r="CU561" s="27"/>
      <c r="CV561" s="86">
        <f t="shared" si="717"/>
        <v>1</v>
      </c>
      <c r="CW561" s="86">
        <f t="shared" si="718"/>
        <v>1</v>
      </c>
    </row>
    <row r="562" spans="2:101" customFormat="1" outlineLevel="2" x14ac:dyDescent="0.3">
      <c r="B562" s="163">
        <f t="shared" si="691"/>
        <v>81</v>
      </c>
      <c r="C562" s="164"/>
      <c r="D562" s="166" t="str">
        <f t="shared" si="690"/>
        <v>ASI 5</v>
      </c>
      <c r="E562" s="37" t="s">
        <v>1232</v>
      </c>
      <c r="F562" s="34"/>
      <c r="G562" s="34">
        <v>1</v>
      </c>
      <c r="H562" s="34"/>
      <c r="I562" s="34"/>
      <c r="J562" s="34"/>
      <c r="K562" s="34"/>
      <c r="L562" s="34"/>
      <c r="M562" s="27"/>
      <c r="N562" s="27"/>
      <c r="O562" s="27"/>
      <c r="P562" s="27"/>
      <c r="Q562" s="27"/>
      <c r="R562" s="27"/>
      <c r="S562" s="28"/>
      <c r="T562" s="28"/>
      <c r="U562" s="28"/>
      <c r="V562" s="28"/>
      <c r="W562" s="28" t="str">
        <f t="shared" si="692"/>
        <v>TS</v>
      </c>
      <c r="X562" s="29" t="str">
        <f t="shared" si="693"/>
        <v>////////TS</v>
      </c>
      <c r="Y562" s="66"/>
      <c r="Z562" s="67"/>
      <c r="AA562" s="67"/>
      <c r="AB562" s="67"/>
      <c r="AC562" s="67"/>
      <c r="AD562" s="67"/>
      <c r="AE562" s="72">
        <f t="shared" si="694"/>
        <v>0</v>
      </c>
      <c r="AF562" s="67"/>
      <c r="AG562" s="66"/>
      <c r="AH562" s="67"/>
      <c r="AI562" s="67"/>
      <c r="AJ562" s="67"/>
      <c r="AK562" s="68"/>
      <c r="AL562" s="66"/>
      <c r="AM562" s="64">
        <f t="shared" si="695"/>
        <v>0</v>
      </c>
      <c r="AN562" s="64">
        <f t="shared" si="696"/>
        <v>0</v>
      </c>
      <c r="AO562" s="64">
        <f t="shared" si="697"/>
        <v>0</v>
      </c>
      <c r="AP562" s="64">
        <f t="shared" si="698"/>
        <v>0</v>
      </c>
      <c r="AQ562" s="64">
        <f t="shared" si="699"/>
        <v>0</v>
      </c>
      <c r="AR562" s="64">
        <f t="shared" si="700"/>
        <v>0</v>
      </c>
      <c r="AS562" s="68"/>
      <c r="AT562" s="78"/>
      <c r="AU562" s="79"/>
      <c r="AV562" s="79"/>
      <c r="AW562" s="80"/>
      <c r="AX562" s="106" t="str">
        <f t="shared" si="701"/>
        <v>Source by-pass non synchronisée</v>
      </c>
      <c r="AY562" s="63"/>
      <c r="BA562" s="36"/>
      <c r="BB562" s="27">
        <f t="shared" si="702"/>
        <v>0</v>
      </c>
      <c r="BC562" s="27">
        <f t="shared" si="703"/>
        <v>1</v>
      </c>
      <c r="BD562" s="27"/>
      <c r="BE562" s="27">
        <f t="shared" si="704"/>
        <v>0</v>
      </c>
      <c r="BF562" s="27"/>
      <c r="BG562" s="27">
        <f t="shared" si="705"/>
        <v>0</v>
      </c>
      <c r="BH562" s="1"/>
      <c r="BI562" s="1"/>
      <c r="BJ562" s="1"/>
      <c r="BK562" s="1"/>
      <c r="BL562" s="1"/>
      <c r="BM562" s="1"/>
      <c r="BN562" s="1"/>
      <c r="BO562" s="1"/>
      <c r="BP562" s="1"/>
      <c r="BQ562" s="1"/>
      <c r="BR562" s="1"/>
      <c r="BS562" s="38"/>
      <c r="BT562" s="107">
        <f t="shared" si="706"/>
        <v>0</v>
      </c>
      <c r="BU562" s="108">
        <f t="shared" si="707"/>
        <v>0</v>
      </c>
      <c r="BV562" s="28">
        <f t="shared" si="708"/>
        <v>0</v>
      </c>
      <c r="BW562" s="28">
        <f t="shared" si="709"/>
        <v>0</v>
      </c>
      <c r="BX562" s="27"/>
      <c r="BY562" s="27"/>
      <c r="BZ562" s="38">
        <f t="shared" si="710"/>
        <v>0</v>
      </c>
      <c r="CA562" s="38">
        <f t="shared" si="711"/>
        <v>0</v>
      </c>
      <c r="CB562" s="38">
        <f t="shared" si="712"/>
        <v>0</v>
      </c>
      <c r="CC562" s="38">
        <f t="shared" si="713"/>
        <v>0</v>
      </c>
      <c r="CD562" s="38">
        <f t="shared" si="714"/>
        <v>0</v>
      </c>
      <c r="CE562" s="27"/>
      <c r="CF562" s="27"/>
      <c r="CG562" s="27"/>
      <c r="CH562" s="27"/>
      <c r="CI562" s="126"/>
      <c r="CJ562" s="116"/>
      <c r="CK562" s="27"/>
      <c r="CL562" s="116"/>
      <c r="CM562" s="27"/>
      <c r="CN562" s="116"/>
      <c r="CO562" s="27"/>
      <c r="CP562" s="27"/>
      <c r="CQ562" s="27">
        <f t="shared" si="715"/>
        <v>0</v>
      </c>
      <c r="CR562" s="27"/>
      <c r="CS562" s="27">
        <f t="shared" si="716"/>
        <v>0</v>
      </c>
      <c r="CT562" s="27"/>
      <c r="CU562" s="27"/>
      <c r="CV562" s="86">
        <f t="shared" si="717"/>
        <v>1</v>
      </c>
      <c r="CW562" s="86">
        <f t="shared" si="718"/>
        <v>1</v>
      </c>
    </row>
    <row r="563" spans="2:101" customFormat="1" outlineLevel="2" x14ac:dyDescent="0.3">
      <c r="B563" s="163">
        <f t="shared" si="691"/>
        <v>82</v>
      </c>
      <c r="C563" s="164"/>
      <c r="D563" s="166" t="str">
        <f t="shared" si="690"/>
        <v>ASI 5</v>
      </c>
      <c r="E563" s="37" t="s">
        <v>1233</v>
      </c>
      <c r="F563" s="34"/>
      <c r="G563" s="34">
        <v>1</v>
      </c>
      <c r="H563" s="34"/>
      <c r="I563" s="34"/>
      <c r="J563" s="34"/>
      <c r="K563" s="34"/>
      <c r="L563" s="34"/>
      <c r="M563" s="27"/>
      <c r="N563" s="27"/>
      <c r="O563" s="27"/>
      <c r="P563" s="27"/>
      <c r="Q563" s="27"/>
      <c r="R563" s="27"/>
      <c r="S563" s="28"/>
      <c r="T563" s="28"/>
      <c r="U563" s="28"/>
      <c r="V563" s="28"/>
      <c r="W563" s="28" t="str">
        <f t="shared" si="692"/>
        <v>TS</v>
      </c>
      <c r="X563" s="29" t="str">
        <f t="shared" si="693"/>
        <v>////////TS</v>
      </c>
      <c r="Y563" s="66"/>
      <c r="Z563" s="67"/>
      <c r="AA563" s="67"/>
      <c r="AB563" s="67"/>
      <c r="AC563" s="67"/>
      <c r="AD563" s="67"/>
      <c r="AE563" s="72">
        <f t="shared" si="694"/>
        <v>0</v>
      </c>
      <c r="AF563" s="67"/>
      <c r="AG563" s="66"/>
      <c r="AH563" s="67"/>
      <c r="AI563" s="67"/>
      <c r="AJ563" s="67"/>
      <c r="AK563" s="68"/>
      <c r="AL563" s="66"/>
      <c r="AM563" s="64">
        <f t="shared" si="695"/>
        <v>0</v>
      </c>
      <c r="AN563" s="64">
        <f t="shared" si="696"/>
        <v>0</v>
      </c>
      <c r="AO563" s="64">
        <f t="shared" si="697"/>
        <v>0</v>
      </c>
      <c r="AP563" s="64">
        <f t="shared" si="698"/>
        <v>0</v>
      </c>
      <c r="AQ563" s="64">
        <f t="shared" si="699"/>
        <v>0</v>
      </c>
      <c r="AR563" s="64">
        <f t="shared" si="700"/>
        <v>0</v>
      </c>
      <c r="AS563" s="68"/>
      <c r="AT563" s="78"/>
      <c r="AU563" s="79"/>
      <c r="AV563" s="79"/>
      <c r="AW563" s="80"/>
      <c r="AX563" s="106" t="str">
        <f t="shared" si="701"/>
        <v>Test batterie</v>
      </c>
      <c r="AY563" s="63"/>
      <c r="BA563" s="36"/>
      <c r="BB563" s="27">
        <f t="shared" si="702"/>
        <v>0</v>
      </c>
      <c r="BC563" s="27">
        <f t="shared" si="703"/>
        <v>1</v>
      </c>
      <c r="BD563" s="27"/>
      <c r="BE563" s="27">
        <f t="shared" si="704"/>
        <v>0</v>
      </c>
      <c r="BF563" s="27"/>
      <c r="BG563" s="27">
        <f t="shared" si="705"/>
        <v>0</v>
      </c>
      <c r="BH563" s="1"/>
      <c r="BI563" s="1"/>
      <c r="BJ563" s="1"/>
      <c r="BK563" s="1"/>
      <c r="BL563" s="1"/>
      <c r="BM563" s="1"/>
      <c r="BN563" s="1"/>
      <c r="BO563" s="1"/>
      <c r="BP563" s="1"/>
      <c r="BQ563" s="1"/>
      <c r="BR563" s="1"/>
      <c r="BS563" s="38"/>
      <c r="BT563" s="107">
        <f t="shared" si="706"/>
        <v>0</v>
      </c>
      <c r="BU563" s="108">
        <f t="shared" si="707"/>
        <v>0</v>
      </c>
      <c r="BV563" s="28">
        <f t="shared" si="708"/>
        <v>0</v>
      </c>
      <c r="BW563" s="28">
        <f t="shared" si="709"/>
        <v>0</v>
      </c>
      <c r="BX563" s="27"/>
      <c r="BY563" s="27"/>
      <c r="BZ563" s="38">
        <f t="shared" si="710"/>
        <v>0</v>
      </c>
      <c r="CA563" s="38">
        <f t="shared" si="711"/>
        <v>0</v>
      </c>
      <c r="CB563" s="38">
        <f t="shared" si="712"/>
        <v>0</v>
      </c>
      <c r="CC563" s="38">
        <f t="shared" si="713"/>
        <v>0</v>
      </c>
      <c r="CD563" s="38">
        <f t="shared" si="714"/>
        <v>0</v>
      </c>
      <c r="CE563" s="27"/>
      <c r="CF563" s="27"/>
      <c r="CG563" s="27"/>
      <c r="CH563" s="27"/>
      <c r="CI563" s="126"/>
      <c r="CJ563" s="116"/>
      <c r="CK563" s="27"/>
      <c r="CL563" s="116"/>
      <c r="CM563" s="27"/>
      <c r="CN563" s="116"/>
      <c r="CO563" s="27"/>
      <c r="CP563" s="27"/>
      <c r="CQ563" s="27">
        <f t="shared" si="715"/>
        <v>0</v>
      </c>
      <c r="CR563" s="27"/>
      <c r="CS563" s="27">
        <f t="shared" si="716"/>
        <v>0</v>
      </c>
      <c r="CT563" s="27"/>
      <c r="CU563" s="27"/>
      <c r="CV563" s="86">
        <f t="shared" si="717"/>
        <v>1</v>
      </c>
      <c r="CW563" s="86">
        <f t="shared" si="718"/>
        <v>1</v>
      </c>
    </row>
    <row r="564" spans="2:101" customFormat="1" outlineLevel="1" x14ac:dyDescent="0.3">
      <c r="B564" s="163">
        <f t="shared" si="691"/>
        <v>83</v>
      </c>
      <c r="C564" s="164"/>
      <c r="D564" s="165" t="s">
        <v>1243</v>
      </c>
      <c r="E564" s="37" t="s">
        <v>1218</v>
      </c>
      <c r="F564" s="34"/>
      <c r="G564" s="34">
        <v>1</v>
      </c>
      <c r="H564" s="34"/>
      <c r="I564" s="34"/>
      <c r="J564" s="34"/>
      <c r="K564" s="34"/>
      <c r="L564" s="34"/>
      <c r="M564" s="27"/>
      <c r="N564" s="27"/>
      <c r="O564" s="27"/>
      <c r="P564" s="27"/>
      <c r="Q564" s="27"/>
      <c r="R564" s="27"/>
      <c r="S564" s="28"/>
      <c r="T564" s="28"/>
      <c r="U564" s="28"/>
      <c r="V564" s="28"/>
      <c r="W564" s="28" t="str">
        <f t="shared" si="692"/>
        <v>TS</v>
      </c>
      <c r="X564" s="29" t="str">
        <f t="shared" si="693"/>
        <v>////////TS</v>
      </c>
      <c r="Y564" s="66"/>
      <c r="Z564" s="67"/>
      <c r="AA564" s="67"/>
      <c r="AB564" s="67"/>
      <c r="AC564" s="67"/>
      <c r="AD564" s="67"/>
      <c r="AE564" s="72">
        <f t="shared" si="694"/>
        <v>0</v>
      </c>
      <c r="AF564" s="67"/>
      <c r="AG564" s="66"/>
      <c r="AH564" s="67"/>
      <c r="AI564" s="67"/>
      <c r="AJ564" s="67"/>
      <c r="AK564" s="68"/>
      <c r="AL564" s="66"/>
      <c r="AM564" s="64">
        <f t="shared" si="695"/>
        <v>0</v>
      </c>
      <c r="AN564" s="64">
        <f t="shared" si="696"/>
        <v>0</v>
      </c>
      <c r="AO564" s="64">
        <f t="shared" si="697"/>
        <v>0</v>
      </c>
      <c r="AP564" s="64">
        <f t="shared" si="698"/>
        <v>0</v>
      </c>
      <c r="AQ564" s="64">
        <f t="shared" si="699"/>
        <v>0</v>
      </c>
      <c r="AR564" s="64">
        <f t="shared" si="700"/>
        <v>0</v>
      </c>
      <c r="AS564" s="68"/>
      <c r="AT564" s="78"/>
      <c r="AU564" s="79"/>
      <c r="AV564" s="79"/>
      <c r="AW564" s="80"/>
      <c r="AX564" s="106" t="str">
        <f t="shared" si="701"/>
        <v>Tensions, par phases</v>
      </c>
      <c r="AY564" s="63"/>
      <c r="BA564" s="36"/>
      <c r="BB564" s="27">
        <f t="shared" si="702"/>
        <v>0</v>
      </c>
      <c r="BC564" s="27">
        <f t="shared" si="703"/>
        <v>1</v>
      </c>
      <c r="BD564" s="27"/>
      <c r="BE564" s="27">
        <f t="shared" si="704"/>
        <v>0</v>
      </c>
      <c r="BF564" s="27"/>
      <c r="BG564" s="27">
        <f t="shared" si="705"/>
        <v>0</v>
      </c>
      <c r="BH564" s="1"/>
      <c r="BI564" s="1"/>
      <c r="BJ564" s="1"/>
      <c r="BK564" s="1"/>
      <c r="BL564" s="1"/>
      <c r="BM564" s="1"/>
      <c r="BN564" s="1"/>
      <c r="BO564" s="1"/>
      <c r="BP564" s="1"/>
      <c r="BQ564" s="1"/>
      <c r="BR564" s="1"/>
      <c r="BS564" s="38"/>
      <c r="BT564" s="107">
        <f t="shared" si="706"/>
        <v>0</v>
      </c>
      <c r="BU564" s="108">
        <f t="shared" si="707"/>
        <v>0</v>
      </c>
      <c r="BV564" s="28">
        <f t="shared" si="708"/>
        <v>0</v>
      </c>
      <c r="BW564" s="28">
        <f t="shared" si="709"/>
        <v>0</v>
      </c>
      <c r="BX564" s="27"/>
      <c r="BY564" s="27"/>
      <c r="BZ564" s="38">
        <f t="shared" si="710"/>
        <v>0</v>
      </c>
      <c r="CA564" s="38">
        <f t="shared" si="711"/>
        <v>0</v>
      </c>
      <c r="CB564" s="38">
        <f t="shared" si="712"/>
        <v>0</v>
      </c>
      <c r="CC564" s="38">
        <f t="shared" si="713"/>
        <v>0</v>
      </c>
      <c r="CD564" s="38">
        <f t="shared" si="714"/>
        <v>0</v>
      </c>
      <c r="CE564" s="27"/>
      <c r="CF564" s="27"/>
      <c r="CG564" s="27"/>
      <c r="CH564" s="27"/>
      <c r="CI564" s="126"/>
      <c r="CJ564" s="116"/>
      <c r="CK564" s="27"/>
      <c r="CL564" s="116"/>
      <c r="CM564" s="27"/>
      <c r="CN564" s="116"/>
      <c r="CO564" s="27"/>
      <c r="CP564" s="27"/>
      <c r="CQ564" s="27">
        <f t="shared" si="715"/>
        <v>0</v>
      </c>
      <c r="CR564" s="27"/>
      <c r="CS564" s="27">
        <f t="shared" si="716"/>
        <v>0</v>
      </c>
      <c r="CT564" s="27"/>
      <c r="CU564" s="27"/>
      <c r="CV564" s="86">
        <f t="shared" si="717"/>
        <v>1</v>
      </c>
      <c r="CW564" s="86">
        <f t="shared" si="718"/>
        <v>1</v>
      </c>
    </row>
    <row r="565" spans="2:101" customFormat="1" outlineLevel="2" x14ac:dyDescent="0.3">
      <c r="B565" s="163">
        <f t="shared" si="691"/>
        <v>84</v>
      </c>
      <c r="C565" s="164"/>
      <c r="D565" s="166" t="str">
        <f>D564</f>
        <v>ASI 6</v>
      </c>
      <c r="E565" s="37" t="s">
        <v>1082</v>
      </c>
      <c r="F565" s="34"/>
      <c r="G565" s="34">
        <v>1</v>
      </c>
      <c r="H565" s="34"/>
      <c r="I565" s="34"/>
      <c r="J565" s="34"/>
      <c r="K565" s="34"/>
      <c r="L565" s="34"/>
      <c r="M565" s="27"/>
      <c r="N565" s="27"/>
      <c r="O565" s="27"/>
      <c r="P565" s="27"/>
      <c r="Q565" s="27"/>
      <c r="R565" s="27"/>
      <c r="S565" s="28"/>
      <c r="T565" s="28"/>
      <c r="U565" s="28"/>
      <c r="V565" s="28"/>
      <c r="W565" s="28" t="str">
        <f t="shared" si="692"/>
        <v>TS</v>
      </c>
      <c r="X565" s="29" t="str">
        <f t="shared" si="693"/>
        <v>////////TS</v>
      </c>
      <c r="Y565" s="66"/>
      <c r="Z565" s="67"/>
      <c r="AA565" s="67"/>
      <c r="AB565" s="67"/>
      <c r="AC565" s="67"/>
      <c r="AD565" s="67"/>
      <c r="AE565" s="72">
        <f t="shared" si="694"/>
        <v>0</v>
      </c>
      <c r="AF565" s="67"/>
      <c r="AG565" s="66"/>
      <c r="AH565" s="67"/>
      <c r="AI565" s="67"/>
      <c r="AJ565" s="67"/>
      <c r="AK565" s="68"/>
      <c r="AL565" s="66"/>
      <c r="AM565" s="64">
        <f t="shared" si="695"/>
        <v>0</v>
      </c>
      <c r="AN565" s="64">
        <f t="shared" si="696"/>
        <v>0</v>
      </c>
      <c r="AO565" s="64">
        <f t="shared" si="697"/>
        <v>0</v>
      </c>
      <c r="AP565" s="64">
        <f t="shared" si="698"/>
        <v>0</v>
      </c>
      <c r="AQ565" s="64">
        <f t="shared" si="699"/>
        <v>0</v>
      </c>
      <c r="AR565" s="64">
        <f t="shared" si="700"/>
        <v>0</v>
      </c>
      <c r="AS565" s="68"/>
      <c r="AT565" s="78"/>
      <c r="AU565" s="79"/>
      <c r="AV565" s="79"/>
      <c r="AW565" s="80"/>
      <c r="AX565" s="106" t="str">
        <f t="shared" si="701"/>
        <v>Fréquence</v>
      </c>
      <c r="AY565" s="63"/>
      <c r="BA565" s="36"/>
      <c r="BB565" s="27">
        <f t="shared" si="702"/>
        <v>0</v>
      </c>
      <c r="BC565" s="27">
        <f t="shared" si="703"/>
        <v>1</v>
      </c>
      <c r="BD565" s="27"/>
      <c r="BE565" s="27">
        <f t="shared" si="704"/>
        <v>0</v>
      </c>
      <c r="BF565" s="27"/>
      <c r="BG565" s="27">
        <f t="shared" si="705"/>
        <v>0</v>
      </c>
      <c r="BH565" s="1"/>
      <c r="BI565" s="1"/>
      <c r="BJ565" s="1"/>
      <c r="BK565" s="1"/>
      <c r="BL565" s="1"/>
      <c r="BM565" s="1"/>
      <c r="BN565" s="1"/>
      <c r="BO565" s="1"/>
      <c r="BP565" s="1"/>
      <c r="BQ565" s="1"/>
      <c r="BR565" s="1"/>
      <c r="BS565" s="38"/>
      <c r="BT565" s="107">
        <f t="shared" si="706"/>
        <v>0</v>
      </c>
      <c r="BU565" s="108">
        <f t="shared" si="707"/>
        <v>0</v>
      </c>
      <c r="BV565" s="28">
        <f t="shared" si="708"/>
        <v>0</v>
      </c>
      <c r="BW565" s="28">
        <f t="shared" si="709"/>
        <v>0</v>
      </c>
      <c r="BX565" s="27"/>
      <c r="BY565" s="27"/>
      <c r="BZ565" s="38">
        <f t="shared" si="710"/>
        <v>0</v>
      </c>
      <c r="CA565" s="38">
        <f t="shared" si="711"/>
        <v>0</v>
      </c>
      <c r="CB565" s="38">
        <f t="shared" si="712"/>
        <v>0</v>
      </c>
      <c r="CC565" s="38">
        <f t="shared" si="713"/>
        <v>0</v>
      </c>
      <c r="CD565" s="38">
        <f t="shared" si="714"/>
        <v>0</v>
      </c>
      <c r="CE565" s="27"/>
      <c r="CF565" s="27"/>
      <c r="CG565" s="27"/>
      <c r="CH565" s="27"/>
      <c r="CI565" s="126"/>
      <c r="CJ565" s="116"/>
      <c r="CK565" s="27"/>
      <c r="CL565" s="116"/>
      <c r="CM565" s="27"/>
      <c r="CN565" s="116"/>
      <c r="CO565" s="27"/>
      <c r="CP565" s="27"/>
      <c r="CQ565" s="27">
        <f t="shared" si="715"/>
        <v>0</v>
      </c>
      <c r="CR565" s="27"/>
      <c r="CS565" s="27">
        <f t="shared" si="716"/>
        <v>0</v>
      </c>
      <c r="CT565" s="27"/>
      <c r="CU565" s="27"/>
      <c r="CV565" s="86">
        <f t="shared" si="717"/>
        <v>1</v>
      </c>
      <c r="CW565" s="86">
        <f t="shared" si="718"/>
        <v>1</v>
      </c>
    </row>
    <row r="566" spans="2:101" customFormat="1" outlineLevel="2" x14ac:dyDescent="0.3">
      <c r="B566" s="163">
        <f t="shared" si="691"/>
        <v>85</v>
      </c>
      <c r="C566" s="164"/>
      <c r="D566" s="166" t="str">
        <f t="shared" ref="D566:D586" si="719">D565</f>
        <v>ASI 6</v>
      </c>
      <c r="E566" s="37" t="s">
        <v>1219</v>
      </c>
      <c r="F566" s="34"/>
      <c r="G566" s="34"/>
      <c r="H566" s="34"/>
      <c r="I566" s="34">
        <v>1</v>
      </c>
      <c r="J566" s="34"/>
      <c r="K566" s="34"/>
      <c r="L566" s="34"/>
      <c r="M566" s="27"/>
      <c r="N566" s="27"/>
      <c r="O566" s="27"/>
      <c r="P566" s="27"/>
      <c r="Q566" s="27"/>
      <c r="R566" s="27"/>
      <c r="S566" s="28"/>
      <c r="T566" s="28"/>
      <c r="U566" s="28"/>
      <c r="V566" s="28"/>
      <c r="W566" s="28" t="str">
        <f t="shared" si="692"/>
        <v>TM</v>
      </c>
      <c r="X566" s="29" t="str">
        <f t="shared" si="693"/>
        <v>////////TM</v>
      </c>
      <c r="Y566" s="66"/>
      <c r="Z566" s="67"/>
      <c r="AA566" s="67"/>
      <c r="AB566" s="67"/>
      <c r="AC566" s="67"/>
      <c r="AD566" s="67"/>
      <c r="AE566" s="72">
        <f t="shared" si="694"/>
        <v>0</v>
      </c>
      <c r="AF566" s="67"/>
      <c r="AG566" s="66"/>
      <c r="AH566" s="67"/>
      <c r="AI566" s="67"/>
      <c r="AJ566" s="67"/>
      <c r="AK566" s="68"/>
      <c r="AL566" s="66"/>
      <c r="AM566" s="64">
        <f t="shared" si="695"/>
        <v>0</v>
      </c>
      <c r="AN566" s="64">
        <f t="shared" si="696"/>
        <v>0</v>
      </c>
      <c r="AO566" s="64">
        <f t="shared" si="697"/>
        <v>0</v>
      </c>
      <c r="AP566" s="64">
        <f t="shared" si="698"/>
        <v>0</v>
      </c>
      <c r="AQ566" s="64">
        <f t="shared" si="699"/>
        <v>0</v>
      </c>
      <c r="AR566" s="64">
        <f t="shared" si="700"/>
        <v>0</v>
      </c>
      <c r="AS566" s="68"/>
      <c r="AT566" s="78"/>
      <c r="AU566" s="79"/>
      <c r="AV566" s="79"/>
      <c r="AW566" s="80"/>
      <c r="AX566" s="106" t="str">
        <f t="shared" si="701"/>
        <v>Taux d'utilisation</v>
      </c>
      <c r="AY566" s="63"/>
      <c r="BA566" s="36"/>
      <c r="BB566" s="27">
        <f t="shared" si="702"/>
        <v>0</v>
      </c>
      <c r="BC566" s="27">
        <f t="shared" si="703"/>
        <v>0</v>
      </c>
      <c r="BD566" s="27"/>
      <c r="BE566" s="27">
        <f t="shared" si="704"/>
        <v>1</v>
      </c>
      <c r="BF566" s="27"/>
      <c r="BG566" s="27">
        <f t="shared" si="705"/>
        <v>0</v>
      </c>
      <c r="BH566" s="1"/>
      <c r="BI566" s="1"/>
      <c r="BJ566" s="1"/>
      <c r="BK566" s="1"/>
      <c r="BL566" s="1"/>
      <c r="BM566" s="1"/>
      <c r="BN566" s="1"/>
      <c r="BO566" s="1"/>
      <c r="BP566" s="1"/>
      <c r="BQ566" s="1"/>
      <c r="BR566" s="1"/>
      <c r="BS566" s="38"/>
      <c r="BT566" s="107">
        <f t="shared" si="706"/>
        <v>0</v>
      </c>
      <c r="BU566" s="108">
        <f t="shared" si="707"/>
        <v>0</v>
      </c>
      <c r="BV566" s="28">
        <f t="shared" si="708"/>
        <v>0</v>
      </c>
      <c r="BW566" s="28">
        <f t="shared" si="709"/>
        <v>0</v>
      </c>
      <c r="BX566" s="27"/>
      <c r="BY566" s="27"/>
      <c r="BZ566" s="38">
        <f t="shared" si="710"/>
        <v>0</v>
      </c>
      <c r="CA566" s="38">
        <f t="shared" si="711"/>
        <v>0</v>
      </c>
      <c r="CB566" s="38">
        <f t="shared" si="712"/>
        <v>0</v>
      </c>
      <c r="CC566" s="38">
        <f t="shared" si="713"/>
        <v>0</v>
      </c>
      <c r="CD566" s="38">
        <f t="shared" si="714"/>
        <v>0</v>
      </c>
      <c r="CE566" s="27"/>
      <c r="CF566" s="27"/>
      <c r="CG566" s="27"/>
      <c r="CH566" s="27"/>
      <c r="CI566" s="126"/>
      <c r="CJ566" s="116"/>
      <c r="CK566" s="27"/>
      <c r="CL566" s="116"/>
      <c r="CM566" s="27"/>
      <c r="CN566" s="116"/>
      <c r="CO566" s="27"/>
      <c r="CP566" s="27"/>
      <c r="CQ566" s="27">
        <f t="shared" si="715"/>
        <v>0</v>
      </c>
      <c r="CR566" s="27"/>
      <c r="CS566" s="27">
        <f t="shared" si="716"/>
        <v>0</v>
      </c>
      <c r="CT566" s="27"/>
      <c r="CU566" s="27"/>
      <c r="CV566" s="86">
        <f t="shared" si="717"/>
        <v>1</v>
      </c>
      <c r="CW566" s="86">
        <f t="shared" si="718"/>
        <v>1</v>
      </c>
    </row>
    <row r="567" spans="2:101" customFormat="1" outlineLevel="2" x14ac:dyDescent="0.3">
      <c r="B567" s="163">
        <f t="shared" si="691"/>
        <v>86</v>
      </c>
      <c r="C567" s="164"/>
      <c r="D567" s="166" t="str">
        <f t="shared" si="719"/>
        <v>ASI 6</v>
      </c>
      <c r="E567" s="37" t="s">
        <v>1220</v>
      </c>
      <c r="F567" s="34"/>
      <c r="G567" s="34"/>
      <c r="H567" s="34"/>
      <c r="I567" s="34">
        <v>1</v>
      </c>
      <c r="J567" s="34"/>
      <c r="K567" s="34"/>
      <c r="L567" s="34"/>
      <c r="M567" s="27"/>
      <c r="N567" s="27"/>
      <c r="O567" s="27"/>
      <c r="P567" s="27"/>
      <c r="Q567" s="27"/>
      <c r="R567" s="27"/>
      <c r="S567" s="28"/>
      <c r="T567" s="28"/>
      <c r="U567" s="28"/>
      <c r="V567" s="28"/>
      <c r="W567" s="28" t="str">
        <f t="shared" si="692"/>
        <v>TM</v>
      </c>
      <c r="X567" s="29" t="str">
        <f t="shared" si="693"/>
        <v>////////TM</v>
      </c>
      <c r="Y567" s="66"/>
      <c r="Z567" s="67"/>
      <c r="AA567" s="67"/>
      <c r="AB567" s="67"/>
      <c r="AC567" s="67"/>
      <c r="AD567" s="67"/>
      <c r="AE567" s="72">
        <f t="shared" si="694"/>
        <v>0</v>
      </c>
      <c r="AF567" s="67"/>
      <c r="AG567" s="66"/>
      <c r="AH567" s="67"/>
      <c r="AI567" s="67"/>
      <c r="AJ567" s="67"/>
      <c r="AK567" s="68"/>
      <c r="AL567" s="66"/>
      <c r="AM567" s="64">
        <f t="shared" si="695"/>
        <v>0</v>
      </c>
      <c r="AN567" s="64">
        <f t="shared" si="696"/>
        <v>0</v>
      </c>
      <c r="AO567" s="64">
        <f t="shared" si="697"/>
        <v>0</v>
      </c>
      <c r="AP567" s="64">
        <f t="shared" si="698"/>
        <v>0</v>
      </c>
      <c r="AQ567" s="64">
        <f t="shared" si="699"/>
        <v>0</v>
      </c>
      <c r="AR567" s="64">
        <f t="shared" si="700"/>
        <v>0</v>
      </c>
      <c r="AS567" s="68"/>
      <c r="AT567" s="78"/>
      <c r="AU567" s="79"/>
      <c r="AV567" s="79"/>
      <c r="AW567" s="80"/>
      <c r="AX567" s="106" t="str">
        <f t="shared" si="701"/>
        <v>Tensions par phases et phase neutre</v>
      </c>
      <c r="AY567" s="63"/>
      <c r="BA567" s="36"/>
      <c r="BB567" s="27">
        <f t="shared" si="702"/>
        <v>0</v>
      </c>
      <c r="BC567" s="27">
        <f t="shared" si="703"/>
        <v>0</v>
      </c>
      <c r="BD567" s="27"/>
      <c r="BE567" s="27">
        <f t="shared" si="704"/>
        <v>1</v>
      </c>
      <c r="BF567" s="27"/>
      <c r="BG567" s="27">
        <f t="shared" si="705"/>
        <v>0</v>
      </c>
      <c r="BH567" s="1"/>
      <c r="BI567" s="1"/>
      <c r="BJ567" s="1"/>
      <c r="BK567" s="1"/>
      <c r="BL567" s="1"/>
      <c r="BM567" s="1"/>
      <c r="BN567" s="1"/>
      <c r="BO567" s="1"/>
      <c r="BP567" s="1"/>
      <c r="BQ567" s="1"/>
      <c r="BR567" s="1"/>
      <c r="BS567" s="38"/>
      <c r="BT567" s="107">
        <f t="shared" si="706"/>
        <v>0</v>
      </c>
      <c r="BU567" s="108">
        <f t="shared" si="707"/>
        <v>0</v>
      </c>
      <c r="BV567" s="28">
        <f t="shared" si="708"/>
        <v>0</v>
      </c>
      <c r="BW567" s="28">
        <f t="shared" si="709"/>
        <v>0</v>
      </c>
      <c r="BX567" s="27"/>
      <c r="BY567" s="27"/>
      <c r="BZ567" s="38">
        <f t="shared" si="710"/>
        <v>0</v>
      </c>
      <c r="CA567" s="38">
        <f t="shared" si="711"/>
        <v>0</v>
      </c>
      <c r="CB567" s="38">
        <f t="shared" si="712"/>
        <v>0</v>
      </c>
      <c r="CC567" s="38">
        <f t="shared" si="713"/>
        <v>0</v>
      </c>
      <c r="CD567" s="38">
        <f t="shared" si="714"/>
        <v>0</v>
      </c>
      <c r="CE567" s="27"/>
      <c r="CF567" s="27"/>
      <c r="CG567" s="27"/>
      <c r="CH567" s="27"/>
      <c r="CI567" s="126"/>
      <c r="CJ567" s="116"/>
      <c r="CK567" s="27"/>
      <c r="CL567" s="116"/>
      <c r="CM567" s="27"/>
      <c r="CN567" s="116"/>
      <c r="CO567" s="27"/>
      <c r="CP567" s="27"/>
      <c r="CQ567" s="27">
        <f t="shared" si="715"/>
        <v>0</v>
      </c>
      <c r="CR567" s="27"/>
      <c r="CS567" s="27">
        <f t="shared" si="716"/>
        <v>0</v>
      </c>
      <c r="CT567" s="27"/>
      <c r="CU567" s="27"/>
      <c r="CV567" s="86">
        <f t="shared" si="717"/>
        <v>1</v>
      </c>
      <c r="CW567" s="86">
        <f t="shared" si="718"/>
        <v>1</v>
      </c>
    </row>
    <row r="568" spans="2:101" customFormat="1" outlineLevel="2" x14ac:dyDescent="0.3">
      <c r="B568" s="163">
        <f t="shared" si="691"/>
        <v>87</v>
      </c>
      <c r="C568" s="164"/>
      <c r="D568" s="166" t="str">
        <f t="shared" si="719"/>
        <v>ASI 6</v>
      </c>
      <c r="E568" s="37" t="s">
        <v>1082</v>
      </c>
      <c r="F568" s="34"/>
      <c r="G568" s="34"/>
      <c r="H568" s="34"/>
      <c r="I568" s="34">
        <v>1</v>
      </c>
      <c r="J568" s="34"/>
      <c r="K568" s="34"/>
      <c r="L568" s="34"/>
      <c r="M568" s="27"/>
      <c r="N568" s="27"/>
      <c r="O568" s="27"/>
      <c r="P568" s="27"/>
      <c r="Q568" s="27"/>
      <c r="R568" s="27"/>
      <c r="S568" s="28"/>
      <c r="T568" s="28"/>
      <c r="U568" s="28"/>
      <c r="V568" s="28"/>
      <c r="W568" s="28" t="str">
        <f t="shared" si="692"/>
        <v>TM</v>
      </c>
      <c r="X568" s="29" t="str">
        <f t="shared" si="693"/>
        <v>////////TM</v>
      </c>
      <c r="Y568" s="66"/>
      <c r="Z568" s="67"/>
      <c r="AA568" s="67"/>
      <c r="AB568" s="67"/>
      <c r="AC568" s="67"/>
      <c r="AD568" s="67"/>
      <c r="AE568" s="72">
        <f t="shared" si="694"/>
        <v>0</v>
      </c>
      <c r="AF568" s="67"/>
      <c r="AG568" s="66"/>
      <c r="AH568" s="67"/>
      <c r="AI568" s="67"/>
      <c r="AJ568" s="67"/>
      <c r="AK568" s="68"/>
      <c r="AL568" s="66"/>
      <c r="AM568" s="64">
        <f t="shared" si="695"/>
        <v>0</v>
      </c>
      <c r="AN568" s="64">
        <f t="shared" si="696"/>
        <v>0</v>
      </c>
      <c r="AO568" s="64">
        <f t="shared" si="697"/>
        <v>0</v>
      </c>
      <c r="AP568" s="64">
        <f t="shared" si="698"/>
        <v>0</v>
      </c>
      <c r="AQ568" s="64">
        <f t="shared" si="699"/>
        <v>0</v>
      </c>
      <c r="AR568" s="64">
        <f t="shared" si="700"/>
        <v>0</v>
      </c>
      <c r="AS568" s="68"/>
      <c r="AT568" s="78"/>
      <c r="AU568" s="79"/>
      <c r="AV568" s="79"/>
      <c r="AW568" s="80"/>
      <c r="AX568" s="106" t="str">
        <f t="shared" si="701"/>
        <v>Fréquence</v>
      </c>
      <c r="AY568" s="63"/>
      <c r="BA568" s="36"/>
      <c r="BB568" s="27">
        <f t="shared" si="702"/>
        <v>0</v>
      </c>
      <c r="BC568" s="27">
        <f t="shared" si="703"/>
        <v>0</v>
      </c>
      <c r="BD568" s="27"/>
      <c r="BE568" s="27">
        <f t="shared" si="704"/>
        <v>1</v>
      </c>
      <c r="BF568" s="27"/>
      <c r="BG568" s="27">
        <f t="shared" si="705"/>
        <v>0</v>
      </c>
      <c r="BH568" s="1"/>
      <c r="BI568" s="1"/>
      <c r="BJ568" s="1"/>
      <c r="BK568" s="1"/>
      <c r="BL568" s="1"/>
      <c r="BM568" s="1"/>
      <c r="BN568" s="1"/>
      <c r="BO568" s="1"/>
      <c r="BP568" s="1"/>
      <c r="BQ568" s="1"/>
      <c r="BR568" s="1"/>
      <c r="BS568" s="38"/>
      <c r="BT568" s="107">
        <f t="shared" si="706"/>
        <v>0</v>
      </c>
      <c r="BU568" s="108">
        <f t="shared" si="707"/>
        <v>0</v>
      </c>
      <c r="BV568" s="28">
        <f t="shared" si="708"/>
        <v>0</v>
      </c>
      <c r="BW568" s="28">
        <f t="shared" si="709"/>
        <v>0</v>
      </c>
      <c r="BX568" s="27"/>
      <c r="BY568" s="27"/>
      <c r="BZ568" s="38">
        <f t="shared" si="710"/>
        <v>0</v>
      </c>
      <c r="CA568" s="38">
        <f t="shared" si="711"/>
        <v>0</v>
      </c>
      <c r="CB568" s="38">
        <f t="shared" si="712"/>
        <v>0</v>
      </c>
      <c r="CC568" s="38">
        <f t="shared" si="713"/>
        <v>0</v>
      </c>
      <c r="CD568" s="38">
        <f t="shared" si="714"/>
        <v>0</v>
      </c>
      <c r="CE568" s="27"/>
      <c r="CF568" s="27"/>
      <c r="CG568" s="27"/>
      <c r="CH568" s="27"/>
      <c r="CI568" s="126"/>
      <c r="CJ568" s="116"/>
      <c r="CK568" s="27"/>
      <c r="CL568" s="116"/>
      <c r="CM568" s="27"/>
      <c r="CN568" s="116"/>
      <c r="CO568" s="27"/>
      <c r="CP568" s="27"/>
      <c r="CQ568" s="27">
        <f t="shared" si="715"/>
        <v>0</v>
      </c>
      <c r="CR568" s="27"/>
      <c r="CS568" s="27">
        <f t="shared" si="716"/>
        <v>0</v>
      </c>
      <c r="CT568" s="27"/>
      <c r="CU568" s="27"/>
      <c r="CV568" s="86">
        <f t="shared" si="717"/>
        <v>1</v>
      </c>
      <c r="CW568" s="86">
        <f t="shared" si="718"/>
        <v>1</v>
      </c>
    </row>
    <row r="569" spans="2:101" customFormat="1" outlineLevel="2" x14ac:dyDescent="0.3">
      <c r="B569" s="163">
        <f t="shared" si="691"/>
        <v>88</v>
      </c>
      <c r="C569" s="164"/>
      <c r="D569" s="166" t="str">
        <f t="shared" si="719"/>
        <v>ASI 6</v>
      </c>
      <c r="E569" s="37" t="s">
        <v>1221</v>
      </c>
      <c r="F569" s="34"/>
      <c r="G569" s="34"/>
      <c r="H569" s="34"/>
      <c r="I569" s="34">
        <v>1</v>
      </c>
      <c r="J569" s="34"/>
      <c r="K569" s="34"/>
      <c r="L569" s="34"/>
      <c r="M569" s="27"/>
      <c r="N569" s="27"/>
      <c r="O569" s="27"/>
      <c r="P569" s="27"/>
      <c r="Q569" s="27"/>
      <c r="R569" s="27"/>
      <c r="S569" s="28"/>
      <c r="T569" s="28"/>
      <c r="U569" s="28"/>
      <c r="V569" s="28"/>
      <c r="W569" s="28" t="str">
        <f t="shared" ref="W569:W588" si="720">IF(F569&lt;&gt;0,$F$481,IF(G569&lt;&gt;0,$G$481,IF(H569&lt;&gt;0,$H$481,IF(I569&lt;&gt;0,$I$481,IF(J569&lt;&gt;0,$J$481,IF(K569&lt;&gt;0,$K$481,IF($L569&lt;&gt;0,$L$481,0)))))))</f>
        <v>TM</v>
      </c>
      <c r="X569" s="29" t="str">
        <f t="shared" ref="X569:X588" si="721">IF(SUM(F569:L569)=0,0,P569&amp;"/"&amp;M569&amp;N569&amp;O569&amp;"/"&amp;Q569&amp;"/"&amp;R569&amp;"/"&amp;S569&amp;"/"&amp;T569&amp;"/"&amp;U569&amp;"/"&amp;V569&amp;"/"&amp;W569)</f>
        <v>////////TM</v>
      </c>
      <c r="Y569" s="66"/>
      <c r="Z569" s="67"/>
      <c r="AA569" s="67"/>
      <c r="AB569" s="67"/>
      <c r="AC569" s="67"/>
      <c r="AD569" s="67"/>
      <c r="AE569" s="72">
        <f t="shared" ref="AE569:AE588" si="722">IF(AG569=0,0,B569&amp;"_"&amp;M569&amp;N569&amp;O569&amp;"_"&amp;P569&amp;"_"&amp;Q569&amp;"_"&amp;AF569)</f>
        <v>0</v>
      </c>
      <c r="AF569" s="67"/>
      <c r="AG569" s="66"/>
      <c r="AH569" s="67"/>
      <c r="AI569" s="67"/>
      <c r="AJ569" s="67"/>
      <c r="AK569" s="68"/>
      <c r="AL569" s="66"/>
      <c r="AM569" s="64">
        <f t="shared" si="695"/>
        <v>0</v>
      </c>
      <c r="AN569" s="64">
        <f t="shared" si="696"/>
        <v>0</v>
      </c>
      <c r="AO569" s="64">
        <f t="shared" si="697"/>
        <v>0</v>
      </c>
      <c r="AP569" s="64">
        <f t="shared" si="698"/>
        <v>0</v>
      </c>
      <c r="AQ569" s="64">
        <f t="shared" si="699"/>
        <v>0</v>
      </c>
      <c r="AR569" s="64">
        <f t="shared" si="700"/>
        <v>0</v>
      </c>
      <c r="AS569" s="68"/>
      <c r="AT569" s="78"/>
      <c r="AU569" s="79"/>
      <c r="AV569" s="79"/>
      <c r="AW569" s="80"/>
      <c r="AX569" s="106" t="str">
        <f t="shared" ref="AX569:AX588" si="723">E569</f>
        <v>Courants efficaces par phases</v>
      </c>
      <c r="AY569" s="63"/>
      <c r="BA569" s="36"/>
      <c r="BB569" s="27">
        <f t="shared" ref="BB569:BB588" si="724">IF(BA569="NON",0,F569)</f>
        <v>0</v>
      </c>
      <c r="BC569" s="27">
        <f t="shared" ref="BC569:BC588" si="725">IF(BA569="NON",0,H569+G569)</f>
        <v>0</v>
      </c>
      <c r="BD569" s="27"/>
      <c r="BE569" s="27">
        <f t="shared" ref="BE569:BE588" si="726">IF(BA569="NON",0,I569+J569+K569+L569)</f>
        <v>1</v>
      </c>
      <c r="BF569" s="27"/>
      <c r="BG569" s="27">
        <f t="shared" ref="BG569:BG588" si="727">IF(BA569="NON",0,K569)</f>
        <v>0</v>
      </c>
      <c r="BH569" s="1"/>
      <c r="BI569" s="1"/>
      <c r="BJ569" s="1"/>
      <c r="BK569" s="1"/>
      <c r="BL569" s="1"/>
      <c r="BM569" s="1"/>
      <c r="BN569" s="1"/>
      <c r="BO569" s="1"/>
      <c r="BP569" s="1"/>
      <c r="BQ569" s="1"/>
      <c r="BR569" s="1"/>
      <c r="BS569" s="38"/>
      <c r="BT569" s="107">
        <f t="shared" ref="BT569:BT588" si="728">IF(BS569="OUI",1,0)</f>
        <v>0</v>
      </c>
      <c r="BU569" s="108">
        <f t="shared" ref="BU569:BU588" si="729">IF(BS569="OUI",1,0)</f>
        <v>0</v>
      </c>
      <c r="BV569" s="28">
        <f t="shared" ref="BV569:BV588" si="730">IF(OR(BS569=0,BS569="NON"),0,B569&amp;"_"&amp;M569&amp;N569&amp;O569&amp;"_"&amp;P569&amp;"_"&amp;Q569&amp;"_"&amp;R569&amp;S569&amp;T569&amp;U569&amp;V569&amp;"_MANU")</f>
        <v>0</v>
      </c>
      <c r="BW569" s="28">
        <f t="shared" ref="BW569:BW588" si="731">IF(BS569="OUI",1,0)</f>
        <v>0</v>
      </c>
      <c r="BX569" s="27"/>
      <c r="BY569" s="27"/>
      <c r="BZ569" s="38">
        <f t="shared" ref="BZ569:BZ588" si="732">IF(BS569="OUI",IF((BC569+BB569)&lt;&gt;0,(BB569+BC569),0),0)</f>
        <v>0</v>
      </c>
      <c r="CA569" s="38">
        <f t="shared" ref="CA569:CA588" si="733">IF(BS569="OUI",IF((BE569+BG569)&lt;&gt;0,(BG569+BE569),0),0)</f>
        <v>0</v>
      </c>
      <c r="CB569" s="38">
        <f t="shared" ref="CB569:CB588" si="734">IF(BZ569=0,0,BZ569)</f>
        <v>0</v>
      </c>
      <c r="CC569" s="38">
        <f t="shared" ref="CC569:CC588" si="735">IF(CA569=0,0,CA569)</f>
        <v>0</v>
      </c>
      <c r="CD569" s="38">
        <f t="shared" ref="CD569:CD588" si="736">IF(OR(BS569=0,BS569="NON"),0,B569&amp;"_"&amp;M569&amp;N569&amp;O569&amp;"_"&amp;P569&amp;"_"&amp;Q569&amp;"_"&amp;R569&amp;S569&amp;T569&amp;U569&amp;V569&amp;"_FORC"&amp;IF(CB569=0,"TR","TC"))</f>
        <v>0</v>
      </c>
      <c r="CE569" s="27"/>
      <c r="CF569" s="27"/>
      <c r="CG569" s="27"/>
      <c r="CH569" s="27"/>
      <c r="CI569" s="126"/>
      <c r="CJ569" s="116"/>
      <c r="CK569" s="27"/>
      <c r="CL569" s="116"/>
      <c r="CM569" s="27"/>
      <c r="CN569" s="116"/>
      <c r="CO569" s="27"/>
      <c r="CP569" s="27"/>
      <c r="CQ569" s="27">
        <f t="shared" ref="CQ569:CQ588" si="737">IF(CP569="OUI",P569,0)</f>
        <v>0</v>
      </c>
      <c r="CR569" s="27"/>
      <c r="CS569" s="27">
        <f t="shared" ref="CS569:CS588" si="738">IF(CR569&lt;&gt;0,CK569,0)</f>
        <v>0</v>
      </c>
      <c r="CT569" s="27"/>
      <c r="CU569" s="27"/>
      <c r="CV569" s="86">
        <f t="shared" ref="CV569:CV588" si="739">IF(SUM(F569:L569)=0,0,SUM(F569:L569)+BT569+BZ569+CA569)</f>
        <v>1</v>
      </c>
      <c r="CW569" s="86">
        <f t="shared" ref="CW569:CW588" si="740">IF(SUM(F569:L569)=0,0,SUM(BB569:BG569)+BU569+CC569+CB569)</f>
        <v>1</v>
      </c>
    </row>
    <row r="570" spans="2:101" customFormat="1" outlineLevel="2" x14ac:dyDescent="0.3">
      <c r="B570" s="163">
        <f t="shared" si="691"/>
        <v>89</v>
      </c>
      <c r="C570" s="164"/>
      <c r="D570" s="166" t="str">
        <f t="shared" si="719"/>
        <v>ASI 6</v>
      </c>
      <c r="E570" s="37" t="s">
        <v>1222</v>
      </c>
      <c r="F570" s="34"/>
      <c r="G570" s="34"/>
      <c r="H570" s="34"/>
      <c r="I570" s="34">
        <v>1</v>
      </c>
      <c r="J570" s="34"/>
      <c r="K570" s="34"/>
      <c r="L570" s="34"/>
      <c r="M570" s="27"/>
      <c r="N570" s="27"/>
      <c r="O570" s="27"/>
      <c r="P570" s="27"/>
      <c r="Q570" s="27"/>
      <c r="R570" s="27"/>
      <c r="S570" s="28"/>
      <c r="T570" s="28"/>
      <c r="U570" s="28"/>
      <c r="V570" s="28"/>
      <c r="W570" s="28" t="str">
        <f t="shared" si="720"/>
        <v>TM</v>
      </c>
      <c r="X570" s="29" t="str">
        <f t="shared" si="721"/>
        <v>////////TM</v>
      </c>
      <c r="Y570" s="66"/>
      <c r="Z570" s="67"/>
      <c r="AA570" s="67"/>
      <c r="AB570" s="67"/>
      <c r="AC570" s="67"/>
      <c r="AD570" s="67"/>
      <c r="AE570" s="72">
        <f t="shared" si="722"/>
        <v>0</v>
      </c>
      <c r="AF570" s="67"/>
      <c r="AG570" s="66"/>
      <c r="AH570" s="67"/>
      <c r="AI570" s="67"/>
      <c r="AJ570" s="67"/>
      <c r="AK570" s="68"/>
      <c r="AL570" s="66"/>
      <c r="AM570" s="64">
        <f t="shared" si="695"/>
        <v>0</v>
      </c>
      <c r="AN570" s="64">
        <f t="shared" si="696"/>
        <v>0</v>
      </c>
      <c r="AO570" s="64">
        <f t="shared" si="697"/>
        <v>0</v>
      </c>
      <c r="AP570" s="64">
        <f t="shared" si="698"/>
        <v>0</v>
      </c>
      <c r="AQ570" s="64">
        <f t="shared" si="699"/>
        <v>0</v>
      </c>
      <c r="AR570" s="64">
        <f t="shared" si="700"/>
        <v>0</v>
      </c>
      <c r="AS570" s="68"/>
      <c r="AT570" s="78"/>
      <c r="AU570" s="79"/>
      <c r="AV570" s="79"/>
      <c r="AW570" s="80"/>
      <c r="AX570" s="106" t="str">
        <f t="shared" si="723"/>
        <v>Puissance de sortie</v>
      </c>
      <c r="AY570" s="63"/>
      <c r="BA570" s="36"/>
      <c r="BB570" s="27">
        <f t="shared" si="724"/>
        <v>0</v>
      </c>
      <c r="BC570" s="27">
        <f t="shared" si="725"/>
        <v>0</v>
      </c>
      <c r="BD570" s="27"/>
      <c r="BE570" s="27">
        <f t="shared" si="726"/>
        <v>1</v>
      </c>
      <c r="BF570" s="27"/>
      <c r="BG570" s="27">
        <f t="shared" si="727"/>
        <v>0</v>
      </c>
      <c r="BH570" s="1"/>
      <c r="BI570" s="1"/>
      <c r="BJ570" s="1"/>
      <c r="BK570" s="1"/>
      <c r="BL570" s="1"/>
      <c r="BM570" s="1"/>
      <c r="BN570" s="1"/>
      <c r="BO570" s="1"/>
      <c r="BP570" s="1"/>
      <c r="BQ570" s="1"/>
      <c r="BR570" s="1"/>
      <c r="BS570" s="38"/>
      <c r="BT570" s="107">
        <f t="shared" si="728"/>
        <v>0</v>
      </c>
      <c r="BU570" s="108">
        <f t="shared" si="729"/>
        <v>0</v>
      </c>
      <c r="BV570" s="28">
        <f t="shared" si="730"/>
        <v>0</v>
      </c>
      <c r="BW570" s="28">
        <f t="shared" si="731"/>
        <v>0</v>
      </c>
      <c r="BX570" s="27"/>
      <c r="BY570" s="27"/>
      <c r="BZ570" s="38">
        <f t="shared" si="732"/>
        <v>0</v>
      </c>
      <c r="CA570" s="38">
        <f t="shared" si="733"/>
        <v>0</v>
      </c>
      <c r="CB570" s="38">
        <f t="shared" si="734"/>
        <v>0</v>
      </c>
      <c r="CC570" s="38">
        <f t="shared" si="735"/>
        <v>0</v>
      </c>
      <c r="CD570" s="38">
        <f t="shared" si="736"/>
        <v>0</v>
      </c>
      <c r="CE570" s="27"/>
      <c r="CF570" s="27"/>
      <c r="CG570" s="27"/>
      <c r="CH570" s="27"/>
      <c r="CI570" s="126"/>
      <c r="CJ570" s="116"/>
      <c r="CK570" s="27"/>
      <c r="CL570" s="116"/>
      <c r="CM570" s="27"/>
      <c r="CN570" s="116"/>
      <c r="CO570" s="27"/>
      <c r="CP570" s="27"/>
      <c r="CQ570" s="27">
        <f t="shared" si="737"/>
        <v>0</v>
      </c>
      <c r="CR570" s="27"/>
      <c r="CS570" s="27">
        <f t="shared" si="738"/>
        <v>0</v>
      </c>
      <c r="CT570" s="27"/>
      <c r="CU570" s="27"/>
      <c r="CV570" s="86">
        <f t="shared" si="739"/>
        <v>1</v>
      </c>
      <c r="CW570" s="86">
        <f t="shared" si="740"/>
        <v>1</v>
      </c>
    </row>
    <row r="571" spans="2:101" customFormat="1" outlineLevel="2" x14ac:dyDescent="0.3">
      <c r="B571" s="163">
        <f t="shared" si="691"/>
        <v>90</v>
      </c>
      <c r="C571" s="164"/>
      <c r="D571" s="166" t="str">
        <f t="shared" si="719"/>
        <v>ASI 6</v>
      </c>
      <c r="E571" s="37" t="s">
        <v>1223</v>
      </c>
      <c r="F571" s="34"/>
      <c r="G571" s="34"/>
      <c r="H571" s="34"/>
      <c r="I571" s="156">
        <v>1</v>
      </c>
      <c r="J571" s="34"/>
      <c r="K571" s="156">
        <v>1</v>
      </c>
      <c r="L571" s="34"/>
      <c r="M571" s="27"/>
      <c r="N571" s="27"/>
      <c r="O571" s="27"/>
      <c r="P571" s="27"/>
      <c r="Q571" s="27"/>
      <c r="R571" s="27"/>
      <c r="S571" s="28"/>
      <c r="T571" s="28"/>
      <c r="U571" s="28"/>
      <c r="V571" s="28"/>
      <c r="W571" s="28" t="str">
        <f t="shared" si="720"/>
        <v>TM</v>
      </c>
      <c r="X571" s="29" t="str">
        <f t="shared" si="721"/>
        <v>////////TM</v>
      </c>
      <c r="Y571" s="66"/>
      <c r="Z571" s="67"/>
      <c r="AA571" s="67"/>
      <c r="AB571" s="67"/>
      <c r="AC571" s="67"/>
      <c r="AD571" s="67"/>
      <c r="AE571" s="72">
        <f t="shared" si="722"/>
        <v>0</v>
      </c>
      <c r="AF571" s="67"/>
      <c r="AG571" s="66"/>
      <c r="AH571" s="67"/>
      <c r="AI571" s="67"/>
      <c r="AJ571" s="67"/>
      <c r="AK571" s="68"/>
      <c r="AL571" s="66"/>
      <c r="AM571" s="64">
        <f t="shared" si="695"/>
        <v>0</v>
      </c>
      <c r="AN571" s="64">
        <f t="shared" si="696"/>
        <v>0</v>
      </c>
      <c r="AO571" s="64">
        <f t="shared" si="697"/>
        <v>0</v>
      </c>
      <c r="AP571" s="64">
        <f t="shared" si="698"/>
        <v>0</v>
      </c>
      <c r="AQ571" s="64">
        <f t="shared" si="699"/>
        <v>0</v>
      </c>
      <c r="AR571" s="64">
        <f t="shared" si="700"/>
        <v>0</v>
      </c>
      <c r="AS571" s="68"/>
      <c r="AT571" s="78"/>
      <c r="AU571" s="79"/>
      <c r="AV571" s="79"/>
      <c r="AW571" s="80"/>
      <c r="AX571" s="106" t="str">
        <f t="shared" si="723"/>
        <v>Tension sortie redresseur</v>
      </c>
      <c r="AY571" s="63"/>
      <c r="BA571" s="36"/>
      <c r="BB571" s="27">
        <f t="shared" si="724"/>
        <v>0</v>
      </c>
      <c r="BC571" s="27">
        <f t="shared" si="725"/>
        <v>0</v>
      </c>
      <c r="BD571" s="27"/>
      <c r="BE571" s="27">
        <f t="shared" si="726"/>
        <v>2</v>
      </c>
      <c r="BF571" s="27"/>
      <c r="BG571" s="27">
        <f t="shared" si="727"/>
        <v>1</v>
      </c>
      <c r="BH571" s="1"/>
      <c r="BI571" s="1"/>
      <c r="BJ571" s="1"/>
      <c r="BK571" s="1"/>
      <c r="BL571" s="1"/>
      <c r="BM571" s="1"/>
      <c r="BN571" s="1"/>
      <c r="BO571" s="1"/>
      <c r="BP571" s="1"/>
      <c r="BQ571" s="1"/>
      <c r="BR571" s="1"/>
      <c r="BS571" s="38"/>
      <c r="BT571" s="107">
        <f t="shared" si="728"/>
        <v>0</v>
      </c>
      <c r="BU571" s="108">
        <f t="shared" si="729"/>
        <v>0</v>
      </c>
      <c r="BV571" s="28">
        <f t="shared" si="730"/>
        <v>0</v>
      </c>
      <c r="BW571" s="28">
        <f t="shared" si="731"/>
        <v>0</v>
      </c>
      <c r="BX571" s="27"/>
      <c r="BY571" s="27"/>
      <c r="BZ571" s="38">
        <f t="shared" si="732"/>
        <v>0</v>
      </c>
      <c r="CA571" s="38">
        <f t="shared" si="733"/>
        <v>0</v>
      </c>
      <c r="CB571" s="38">
        <f t="shared" si="734"/>
        <v>0</v>
      </c>
      <c r="CC571" s="38">
        <f t="shared" si="735"/>
        <v>0</v>
      </c>
      <c r="CD571" s="38">
        <f t="shared" si="736"/>
        <v>0</v>
      </c>
      <c r="CE571" s="27"/>
      <c r="CF571" s="27"/>
      <c r="CG571" s="27"/>
      <c r="CH571" s="27"/>
      <c r="CI571" s="126"/>
      <c r="CJ571" s="116"/>
      <c r="CK571" s="27"/>
      <c r="CL571" s="116"/>
      <c r="CM571" s="27"/>
      <c r="CN571" s="116"/>
      <c r="CO571" s="27"/>
      <c r="CP571" s="27"/>
      <c r="CQ571" s="27">
        <f t="shared" si="737"/>
        <v>0</v>
      </c>
      <c r="CR571" s="27"/>
      <c r="CS571" s="27">
        <f t="shared" si="738"/>
        <v>0</v>
      </c>
      <c r="CT571" s="27"/>
      <c r="CU571" s="27"/>
      <c r="CV571" s="86">
        <f t="shared" si="739"/>
        <v>2</v>
      </c>
      <c r="CW571" s="86">
        <f t="shared" si="740"/>
        <v>3</v>
      </c>
    </row>
    <row r="572" spans="2:101" customFormat="1" outlineLevel="2" x14ac:dyDescent="0.3">
      <c r="B572" s="163">
        <f t="shared" si="691"/>
        <v>91</v>
      </c>
      <c r="C572" s="164"/>
      <c r="D572" s="166" t="str">
        <f t="shared" si="719"/>
        <v>ASI 6</v>
      </c>
      <c r="E572" s="37" t="s">
        <v>1224</v>
      </c>
      <c r="F572" s="34"/>
      <c r="G572" s="34"/>
      <c r="H572" s="34"/>
      <c r="I572" s="156">
        <v>1</v>
      </c>
      <c r="J572" s="34"/>
      <c r="K572" s="156">
        <v>1</v>
      </c>
      <c r="L572" s="34"/>
      <c r="M572" s="27"/>
      <c r="N572" s="27"/>
      <c r="O572" s="27"/>
      <c r="P572" s="27"/>
      <c r="Q572" s="27"/>
      <c r="R572" s="27"/>
      <c r="S572" s="28"/>
      <c r="T572" s="28"/>
      <c r="U572" s="28"/>
      <c r="V572" s="28"/>
      <c r="W572" s="28" t="str">
        <f t="shared" si="720"/>
        <v>TM</v>
      </c>
      <c r="X572" s="29" t="str">
        <f t="shared" si="721"/>
        <v>////////TM</v>
      </c>
      <c r="Y572" s="66"/>
      <c r="Z572" s="67"/>
      <c r="AA572" s="67"/>
      <c r="AB572" s="67"/>
      <c r="AC572" s="67"/>
      <c r="AD572" s="67"/>
      <c r="AE572" s="72">
        <f t="shared" si="722"/>
        <v>0</v>
      </c>
      <c r="AF572" s="67"/>
      <c r="AG572" s="66"/>
      <c r="AH572" s="67"/>
      <c r="AI572" s="67"/>
      <c r="AJ572" s="67"/>
      <c r="AK572" s="68"/>
      <c r="AL572" s="66"/>
      <c r="AM572" s="64">
        <f t="shared" si="695"/>
        <v>0</v>
      </c>
      <c r="AN572" s="64">
        <f t="shared" si="696"/>
        <v>0</v>
      </c>
      <c r="AO572" s="64">
        <f t="shared" si="697"/>
        <v>0</v>
      </c>
      <c r="AP572" s="64">
        <f t="shared" si="698"/>
        <v>0</v>
      </c>
      <c r="AQ572" s="64">
        <f t="shared" si="699"/>
        <v>0</v>
      </c>
      <c r="AR572" s="64">
        <f t="shared" si="700"/>
        <v>0</v>
      </c>
      <c r="AS572" s="68"/>
      <c r="AT572" s="78"/>
      <c r="AU572" s="79"/>
      <c r="AV572" s="79"/>
      <c r="AW572" s="80"/>
      <c r="AX572" s="106" t="str">
        <f t="shared" si="723"/>
        <v>Autonomie disponible</v>
      </c>
      <c r="AY572" s="63"/>
      <c r="BA572" s="36"/>
      <c r="BB572" s="27">
        <f t="shared" si="724"/>
        <v>0</v>
      </c>
      <c r="BC572" s="27">
        <f t="shared" si="725"/>
        <v>0</v>
      </c>
      <c r="BD572" s="27"/>
      <c r="BE572" s="27">
        <f t="shared" si="726"/>
        <v>2</v>
      </c>
      <c r="BF572" s="27"/>
      <c r="BG572" s="27">
        <f t="shared" si="727"/>
        <v>1</v>
      </c>
      <c r="BH572" s="1"/>
      <c r="BI572" s="1"/>
      <c r="BJ572" s="1"/>
      <c r="BK572" s="1"/>
      <c r="BL572" s="1"/>
      <c r="BM572" s="1"/>
      <c r="BN572" s="1"/>
      <c r="BO572" s="1"/>
      <c r="BP572" s="1"/>
      <c r="BQ572" s="1"/>
      <c r="BR572" s="1"/>
      <c r="BS572" s="38"/>
      <c r="BT572" s="107">
        <f t="shared" si="728"/>
        <v>0</v>
      </c>
      <c r="BU572" s="108">
        <f t="shared" si="729"/>
        <v>0</v>
      </c>
      <c r="BV572" s="28">
        <f t="shared" si="730"/>
        <v>0</v>
      </c>
      <c r="BW572" s="28">
        <f t="shared" si="731"/>
        <v>0</v>
      </c>
      <c r="BX572" s="27"/>
      <c r="BY572" s="27"/>
      <c r="BZ572" s="38">
        <f t="shared" si="732"/>
        <v>0</v>
      </c>
      <c r="CA572" s="38">
        <f t="shared" si="733"/>
        <v>0</v>
      </c>
      <c r="CB572" s="38">
        <f t="shared" si="734"/>
        <v>0</v>
      </c>
      <c r="CC572" s="38">
        <f t="shared" si="735"/>
        <v>0</v>
      </c>
      <c r="CD572" s="38">
        <f t="shared" si="736"/>
        <v>0</v>
      </c>
      <c r="CE572" s="27"/>
      <c r="CF572" s="27"/>
      <c r="CG572" s="27"/>
      <c r="CH572" s="27"/>
      <c r="CI572" s="126"/>
      <c r="CJ572" s="116"/>
      <c r="CK572" s="27"/>
      <c r="CL572" s="116"/>
      <c r="CM572" s="27"/>
      <c r="CN572" s="116"/>
      <c r="CO572" s="27"/>
      <c r="CP572" s="27"/>
      <c r="CQ572" s="27">
        <f t="shared" si="737"/>
        <v>0</v>
      </c>
      <c r="CR572" s="27"/>
      <c r="CS572" s="27">
        <f t="shared" si="738"/>
        <v>0</v>
      </c>
      <c r="CT572" s="27"/>
      <c r="CU572" s="27"/>
      <c r="CV572" s="86">
        <f t="shared" si="739"/>
        <v>2</v>
      </c>
      <c r="CW572" s="86">
        <f t="shared" si="740"/>
        <v>3</v>
      </c>
    </row>
    <row r="573" spans="2:101" customFormat="1" outlineLevel="2" x14ac:dyDescent="0.3">
      <c r="B573" s="163">
        <f t="shared" si="691"/>
        <v>92</v>
      </c>
      <c r="C573" s="164"/>
      <c r="D573" s="166" t="str">
        <f t="shared" si="719"/>
        <v>ASI 6</v>
      </c>
      <c r="E573" s="37" t="s">
        <v>1225</v>
      </c>
      <c r="F573" s="34"/>
      <c r="G573" s="34"/>
      <c r="H573" s="34"/>
      <c r="I573" s="156">
        <v>1</v>
      </c>
      <c r="J573" s="34"/>
      <c r="K573" s="156">
        <v>1</v>
      </c>
      <c r="L573" s="34"/>
      <c r="M573" s="27"/>
      <c r="N573" s="27"/>
      <c r="O573" s="27"/>
      <c r="P573" s="27"/>
      <c r="Q573" s="27"/>
      <c r="R573" s="27"/>
      <c r="S573" s="28"/>
      <c r="T573" s="28"/>
      <c r="U573" s="28"/>
      <c r="V573" s="28"/>
      <c r="W573" s="28" t="str">
        <f t="shared" si="720"/>
        <v>TM</v>
      </c>
      <c r="X573" s="29" t="str">
        <f t="shared" si="721"/>
        <v>////////TM</v>
      </c>
      <c r="Y573" s="66"/>
      <c r="Z573" s="67"/>
      <c r="AA573" s="67"/>
      <c r="AB573" s="67"/>
      <c r="AC573" s="67"/>
      <c r="AD573" s="67"/>
      <c r="AE573" s="72">
        <f t="shared" si="722"/>
        <v>0</v>
      </c>
      <c r="AF573" s="67"/>
      <c r="AG573" s="66"/>
      <c r="AH573" s="67"/>
      <c r="AI573" s="67"/>
      <c r="AJ573" s="67"/>
      <c r="AK573" s="68"/>
      <c r="AL573" s="66"/>
      <c r="AM573" s="64">
        <f t="shared" si="695"/>
        <v>0</v>
      </c>
      <c r="AN573" s="64">
        <f t="shared" si="696"/>
        <v>0</v>
      </c>
      <c r="AO573" s="64">
        <f t="shared" si="697"/>
        <v>0</v>
      </c>
      <c r="AP573" s="64">
        <f t="shared" si="698"/>
        <v>0</v>
      </c>
      <c r="AQ573" s="64">
        <f t="shared" si="699"/>
        <v>0</v>
      </c>
      <c r="AR573" s="64">
        <f t="shared" si="700"/>
        <v>0</v>
      </c>
      <c r="AS573" s="68"/>
      <c r="AT573" s="78"/>
      <c r="AU573" s="79"/>
      <c r="AV573" s="79"/>
      <c r="AW573" s="80"/>
      <c r="AX573" s="106" t="str">
        <f t="shared" si="723"/>
        <v>Courant sortie redresseur</v>
      </c>
      <c r="AY573" s="63"/>
      <c r="BA573" s="36"/>
      <c r="BB573" s="27">
        <f t="shared" si="724"/>
        <v>0</v>
      </c>
      <c r="BC573" s="27">
        <f t="shared" si="725"/>
        <v>0</v>
      </c>
      <c r="BD573" s="27"/>
      <c r="BE573" s="27">
        <f t="shared" si="726"/>
        <v>2</v>
      </c>
      <c r="BF573" s="27"/>
      <c r="BG573" s="27">
        <f t="shared" si="727"/>
        <v>1</v>
      </c>
      <c r="BH573" s="1"/>
      <c r="BI573" s="1"/>
      <c r="BJ573" s="1"/>
      <c r="BK573" s="1"/>
      <c r="BL573" s="1"/>
      <c r="BM573" s="1"/>
      <c r="BN573" s="1"/>
      <c r="BO573" s="1"/>
      <c r="BP573" s="1"/>
      <c r="BQ573" s="1"/>
      <c r="BR573" s="1"/>
      <c r="BS573" s="38"/>
      <c r="BT573" s="107">
        <f t="shared" si="728"/>
        <v>0</v>
      </c>
      <c r="BU573" s="108">
        <f t="shared" si="729"/>
        <v>0</v>
      </c>
      <c r="BV573" s="28">
        <f t="shared" si="730"/>
        <v>0</v>
      </c>
      <c r="BW573" s="28">
        <f t="shared" si="731"/>
        <v>0</v>
      </c>
      <c r="BX573" s="27"/>
      <c r="BY573" s="27"/>
      <c r="BZ573" s="38">
        <f t="shared" si="732"/>
        <v>0</v>
      </c>
      <c r="CA573" s="38">
        <f t="shared" si="733"/>
        <v>0</v>
      </c>
      <c r="CB573" s="38">
        <f t="shared" si="734"/>
        <v>0</v>
      </c>
      <c r="CC573" s="38">
        <f t="shared" si="735"/>
        <v>0</v>
      </c>
      <c r="CD573" s="38">
        <f t="shared" si="736"/>
        <v>0</v>
      </c>
      <c r="CE573" s="27"/>
      <c r="CF573" s="27"/>
      <c r="CG573" s="27"/>
      <c r="CH573" s="27"/>
      <c r="CI573" s="126"/>
      <c r="CJ573" s="116"/>
      <c r="CK573" s="27"/>
      <c r="CL573" s="116"/>
      <c r="CM573" s="27"/>
      <c r="CN573" s="116"/>
      <c r="CO573" s="27"/>
      <c r="CP573" s="27"/>
      <c r="CQ573" s="27">
        <f t="shared" si="737"/>
        <v>0</v>
      </c>
      <c r="CR573" s="27"/>
      <c r="CS573" s="27">
        <f t="shared" si="738"/>
        <v>0</v>
      </c>
      <c r="CT573" s="27"/>
      <c r="CU573" s="27"/>
      <c r="CV573" s="86">
        <f t="shared" si="739"/>
        <v>2</v>
      </c>
      <c r="CW573" s="86">
        <f t="shared" si="740"/>
        <v>3</v>
      </c>
    </row>
    <row r="574" spans="2:101" customFormat="1" outlineLevel="2" x14ac:dyDescent="0.3">
      <c r="B574" s="163">
        <f t="shared" si="691"/>
        <v>93</v>
      </c>
      <c r="C574" s="164"/>
      <c r="D574" s="166" t="str">
        <f t="shared" si="719"/>
        <v>ASI 6</v>
      </c>
      <c r="E574" s="37" t="s">
        <v>1226</v>
      </c>
      <c r="F574" s="34"/>
      <c r="G574" s="34"/>
      <c r="H574" s="34"/>
      <c r="I574" s="156">
        <v>1</v>
      </c>
      <c r="J574" s="34"/>
      <c r="K574" s="156">
        <v>1</v>
      </c>
      <c r="L574" s="34"/>
      <c r="M574" s="27"/>
      <c r="N574" s="27"/>
      <c r="O574" s="27"/>
      <c r="P574" s="27"/>
      <c r="Q574" s="27"/>
      <c r="R574" s="27"/>
      <c r="S574" s="28"/>
      <c r="T574" s="28"/>
      <c r="U574" s="28"/>
      <c r="V574" s="28"/>
      <c r="W574" s="28" t="str">
        <f t="shared" si="720"/>
        <v>TM</v>
      </c>
      <c r="X574" s="29" t="str">
        <f t="shared" si="721"/>
        <v>////////TM</v>
      </c>
      <c r="Y574" s="66"/>
      <c r="Z574" s="67"/>
      <c r="AA574" s="67"/>
      <c r="AB574" s="67"/>
      <c r="AC574" s="67"/>
      <c r="AD574" s="67"/>
      <c r="AE574" s="72">
        <f t="shared" si="722"/>
        <v>0</v>
      </c>
      <c r="AF574" s="67"/>
      <c r="AG574" s="66"/>
      <c r="AH574" s="67"/>
      <c r="AI574" s="67"/>
      <c r="AJ574" s="67"/>
      <c r="AK574" s="68"/>
      <c r="AL574" s="66"/>
      <c r="AM574" s="64">
        <f t="shared" si="695"/>
        <v>0</v>
      </c>
      <c r="AN574" s="64">
        <f t="shared" si="696"/>
        <v>0</v>
      </c>
      <c r="AO574" s="64">
        <f t="shared" si="697"/>
        <v>0</v>
      </c>
      <c r="AP574" s="64">
        <f t="shared" si="698"/>
        <v>0</v>
      </c>
      <c r="AQ574" s="64">
        <f t="shared" si="699"/>
        <v>0</v>
      </c>
      <c r="AR574" s="64">
        <f t="shared" si="700"/>
        <v>0</v>
      </c>
      <c r="AS574" s="68"/>
      <c r="AT574" s="78"/>
      <c r="AU574" s="79"/>
      <c r="AV574" s="79"/>
      <c r="AW574" s="80"/>
      <c r="AX574" s="106" t="str">
        <f t="shared" si="723"/>
        <v>Température enceinte batterie</v>
      </c>
      <c r="AY574" s="63"/>
      <c r="BA574" s="36"/>
      <c r="BB574" s="27">
        <f t="shared" si="724"/>
        <v>0</v>
      </c>
      <c r="BC574" s="27">
        <f t="shared" si="725"/>
        <v>0</v>
      </c>
      <c r="BD574" s="27"/>
      <c r="BE574" s="27">
        <f t="shared" si="726"/>
        <v>2</v>
      </c>
      <c r="BF574" s="27"/>
      <c r="BG574" s="27">
        <f t="shared" si="727"/>
        <v>1</v>
      </c>
      <c r="BH574" s="1"/>
      <c r="BI574" s="1"/>
      <c r="BJ574" s="1"/>
      <c r="BK574" s="1"/>
      <c r="BL574" s="1"/>
      <c r="BM574" s="1"/>
      <c r="BN574" s="1"/>
      <c r="BO574" s="1"/>
      <c r="BP574" s="1"/>
      <c r="BQ574" s="1"/>
      <c r="BR574" s="1"/>
      <c r="BS574" s="38"/>
      <c r="BT574" s="107">
        <f t="shared" si="728"/>
        <v>0</v>
      </c>
      <c r="BU574" s="108">
        <f t="shared" si="729"/>
        <v>0</v>
      </c>
      <c r="BV574" s="28">
        <f t="shared" si="730"/>
        <v>0</v>
      </c>
      <c r="BW574" s="28">
        <f t="shared" si="731"/>
        <v>0</v>
      </c>
      <c r="BX574" s="27"/>
      <c r="BY574" s="27"/>
      <c r="BZ574" s="38">
        <f t="shared" si="732"/>
        <v>0</v>
      </c>
      <c r="CA574" s="38">
        <f t="shared" si="733"/>
        <v>0</v>
      </c>
      <c r="CB574" s="38">
        <f t="shared" si="734"/>
        <v>0</v>
      </c>
      <c r="CC574" s="38">
        <f t="shared" si="735"/>
        <v>0</v>
      </c>
      <c r="CD574" s="38">
        <f t="shared" si="736"/>
        <v>0</v>
      </c>
      <c r="CE574" s="27"/>
      <c r="CF574" s="27"/>
      <c r="CG574" s="27"/>
      <c r="CH574" s="27"/>
      <c r="CI574" s="126"/>
      <c r="CJ574" s="116"/>
      <c r="CK574" s="27"/>
      <c r="CL574" s="116"/>
      <c r="CM574" s="27"/>
      <c r="CN574" s="116"/>
      <c r="CO574" s="27"/>
      <c r="CP574" s="27"/>
      <c r="CQ574" s="27">
        <f t="shared" si="737"/>
        <v>0</v>
      </c>
      <c r="CR574" s="27"/>
      <c r="CS574" s="27">
        <f t="shared" si="738"/>
        <v>0</v>
      </c>
      <c r="CT574" s="27"/>
      <c r="CU574" s="27"/>
      <c r="CV574" s="86">
        <f t="shared" si="739"/>
        <v>2</v>
      </c>
      <c r="CW574" s="86">
        <f t="shared" si="740"/>
        <v>3</v>
      </c>
    </row>
    <row r="575" spans="2:101" customFormat="1" outlineLevel="2" x14ac:dyDescent="0.3">
      <c r="B575" s="163">
        <f t="shared" si="691"/>
        <v>94</v>
      </c>
      <c r="C575" s="164"/>
      <c r="D575" s="166" t="str">
        <f t="shared" si="719"/>
        <v>ASI 6</v>
      </c>
      <c r="E575" s="37" t="s">
        <v>1227</v>
      </c>
      <c r="F575" s="34"/>
      <c r="G575" s="34"/>
      <c r="H575" s="34"/>
      <c r="I575" s="156">
        <v>1</v>
      </c>
      <c r="J575" s="34"/>
      <c r="K575" s="156">
        <v>1</v>
      </c>
      <c r="L575" s="34"/>
      <c r="M575" s="27"/>
      <c r="N575" s="27"/>
      <c r="O575" s="27"/>
      <c r="P575" s="27"/>
      <c r="Q575" s="27"/>
      <c r="R575" s="27"/>
      <c r="S575" s="28"/>
      <c r="T575" s="28"/>
      <c r="U575" s="28"/>
      <c r="V575" s="28"/>
      <c r="W575" s="28" t="str">
        <f t="shared" si="720"/>
        <v>TM</v>
      </c>
      <c r="X575" s="29" t="str">
        <f t="shared" si="721"/>
        <v>////////TM</v>
      </c>
      <c r="Y575" s="66"/>
      <c r="Z575" s="67"/>
      <c r="AA575" s="67"/>
      <c r="AB575" s="67"/>
      <c r="AC575" s="67"/>
      <c r="AD575" s="67"/>
      <c r="AE575" s="72">
        <f t="shared" si="722"/>
        <v>0</v>
      </c>
      <c r="AF575" s="67"/>
      <c r="AG575" s="66"/>
      <c r="AH575" s="67"/>
      <c r="AI575" s="67"/>
      <c r="AJ575" s="67"/>
      <c r="AK575" s="68"/>
      <c r="AL575" s="66"/>
      <c r="AM575" s="64">
        <f t="shared" si="695"/>
        <v>0</v>
      </c>
      <c r="AN575" s="64">
        <f t="shared" si="696"/>
        <v>0</v>
      </c>
      <c r="AO575" s="64">
        <f t="shared" si="697"/>
        <v>0</v>
      </c>
      <c r="AP575" s="64">
        <f t="shared" si="698"/>
        <v>0</v>
      </c>
      <c r="AQ575" s="64">
        <f t="shared" si="699"/>
        <v>0</v>
      </c>
      <c r="AR575" s="64">
        <f t="shared" si="700"/>
        <v>0</v>
      </c>
      <c r="AS575" s="68"/>
      <c r="AT575" s="78"/>
      <c r="AU575" s="79"/>
      <c r="AV575" s="79"/>
      <c r="AW575" s="80"/>
      <c r="AX575" s="106" t="str">
        <f t="shared" si="723"/>
        <v>Courant de décharge batterie</v>
      </c>
      <c r="AY575" s="63"/>
      <c r="BA575" s="36"/>
      <c r="BB575" s="27">
        <f t="shared" si="724"/>
        <v>0</v>
      </c>
      <c r="BC575" s="27">
        <f t="shared" si="725"/>
        <v>0</v>
      </c>
      <c r="BD575" s="27"/>
      <c r="BE575" s="27">
        <f t="shared" si="726"/>
        <v>2</v>
      </c>
      <c r="BF575" s="27"/>
      <c r="BG575" s="27">
        <f t="shared" si="727"/>
        <v>1</v>
      </c>
      <c r="BH575" s="1"/>
      <c r="BI575" s="1"/>
      <c r="BJ575" s="1"/>
      <c r="BK575" s="1"/>
      <c r="BL575" s="1"/>
      <c r="BM575" s="1"/>
      <c r="BN575" s="1"/>
      <c r="BO575" s="1"/>
      <c r="BP575" s="1"/>
      <c r="BQ575" s="1"/>
      <c r="BR575" s="1"/>
      <c r="BS575" s="38"/>
      <c r="BT575" s="107">
        <f t="shared" si="728"/>
        <v>0</v>
      </c>
      <c r="BU575" s="108">
        <f t="shared" si="729"/>
        <v>0</v>
      </c>
      <c r="BV575" s="28">
        <f t="shared" si="730"/>
        <v>0</v>
      </c>
      <c r="BW575" s="28">
        <f t="shared" si="731"/>
        <v>0</v>
      </c>
      <c r="BX575" s="27"/>
      <c r="BY575" s="27"/>
      <c r="BZ575" s="38">
        <f t="shared" si="732"/>
        <v>0</v>
      </c>
      <c r="CA575" s="38">
        <f t="shared" si="733"/>
        <v>0</v>
      </c>
      <c r="CB575" s="38">
        <f t="shared" si="734"/>
        <v>0</v>
      </c>
      <c r="CC575" s="38">
        <f t="shared" si="735"/>
        <v>0</v>
      </c>
      <c r="CD575" s="38">
        <f t="shared" si="736"/>
        <v>0</v>
      </c>
      <c r="CE575" s="27"/>
      <c r="CF575" s="27"/>
      <c r="CG575" s="27"/>
      <c r="CH575" s="27"/>
      <c r="CI575" s="126"/>
      <c r="CJ575" s="116"/>
      <c r="CK575" s="27"/>
      <c r="CL575" s="116"/>
      <c r="CM575" s="27"/>
      <c r="CN575" s="116"/>
      <c r="CO575" s="27"/>
      <c r="CP575" s="27"/>
      <c r="CQ575" s="27">
        <f t="shared" si="737"/>
        <v>0</v>
      </c>
      <c r="CR575" s="27"/>
      <c r="CS575" s="27">
        <f t="shared" si="738"/>
        <v>0</v>
      </c>
      <c r="CT575" s="27"/>
      <c r="CU575" s="27"/>
      <c r="CV575" s="86">
        <f t="shared" si="739"/>
        <v>2</v>
      </c>
      <c r="CW575" s="86">
        <f t="shared" si="740"/>
        <v>3</v>
      </c>
    </row>
    <row r="576" spans="2:101" customFormat="1" outlineLevel="2" x14ac:dyDescent="0.3">
      <c r="B576" s="163">
        <f t="shared" si="691"/>
        <v>95</v>
      </c>
      <c r="C576" s="164"/>
      <c r="D576" s="166" t="str">
        <f t="shared" si="719"/>
        <v>ASI 6</v>
      </c>
      <c r="E576" s="37" t="s">
        <v>1228</v>
      </c>
      <c r="F576" s="34"/>
      <c r="G576" s="34"/>
      <c r="H576" s="34"/>
      <c r="I576" s="156">
        <v>1</v>
      </c>
      <c r="J576" s="34"/>
      <c r="K576" s="156">
        <v>1</v>
      </c>
      <c r="L576" s="34"/>
      <c r="M576" s="27"/>
      <c r="N576" s="27"/>
      <c r="O576" s="27"/>
      <c r="P576" s="27"/>
      <c r="Q576" s="27"/>
      <c r="R576" s="27"/>
      <c r="S576" s="28"/>
      <c r="T576" s="28"/>
      <c r="U576" s="28"/>
      <c r="V576" s="28"/>
      <c r="W576" s="28" t="str">
        <f t="shared" si="720"/>
        <v>TM</v>
      </c>
      <c r="X576" s="29" t="str">
        <f t="shared" si="721"/>
        <v>////////TM</v>
      </c>
      <c r="Y576" s="66"/>
      <c r="Z576" s="67"/>
      <c r="AA576" s="67"/>
      <c r="AB576" s="67"/>
      <c r="AC576" s="67"/>
      <c r="AD576" s="67"/>
      <c r="AE576" s="72">
        <f t="shared" si="722"/>
        <v>0</v>
      </c>
      <c r="AF576" s="67"/>
      <c r="AG576" s="66"/>
      <c r="AH576" s="67"/>
      <c r="AI576" s="67"/>
      <c r="AJ576" s="67"/>
      <c r="AK576" s="68"/>
      <c r="AL576" s="66"/>
      <c r="AM576" s="64">
        <f t="shared" si="695"/>
        <v>0</v>
      </c>
      <c r="AN576" s="64">
        <f t="shared" si="696"/>
        <v>0</v>
      </c>
      <c r="AO576" s="64">
        <f t="shared" si="697"/>
        <v>0</v>
      </c>
      <c r="AP576" s="64">
        <f t="shared" si="698"/>
        <v>0</v>
      </c>
      <c r="AQ576" s="64">
        <f t="shared" si="699"/>
        <v>0</v>
      </c>
      <c r="AR576" s="64">
        <f t="shared" si="700"/>
        <v>0</v>
      </c>
      <c r="AS576" s="68"/>
      <c r="AT576" s="78"/>
      <c r="AU576" s="79"/>
      <c r="AV576" s="79"/>
      <c r="AW576" s="80"/>
      <c r="AX576" s="106" t="str">
        <f t="shared" si="723"/>
        <v>Courant de charge batterie</v>
      </c>
      <c r="AY576" s="63"/>
      <c r="BA576" s="36"/>
      <c r="BB576" s="27">
        <f t="shared" si="724"/>
        <v>0</v>
      </c>
      <c r="BC576" s="27">
        <f t="shared" si="725"/>
        <v>0</v>
      </c>
      <c r="BD576" s="27"/>
      <c r="BE576" s="27">
        <f t="shared" si="726"/>
        <v>2</v>
      </c>
      <c r="BF576" s="27"/>
      <c r="BG576" s="27">
        <f t="shared" si="727"/>
        <v>1</v>
      </c>
      <c r="BH576" s="1"/>
      <c r="BI576" s="1"/>
      <c r="BJ576" s="1"/>
      <c r="BK576" s="1"/>
      <c r="BL576" s="1"/>
      <c r="BM576" s="1"/>
      <c r="BN576" s="1"/>
      <c r="BO576" s="1"/>
      <c r="BP576" s="1"/>
      <c r="BQ576" s="1"/>
      <c r="BR576" s="1"/>
      <c r="BS576" s="38"/>
      <c r="BT576" s="107">
        <f t="shared" si="728"/>
        <v>0</v>
      </c>
      <c r="BU576" s="108">
        <f t="shared" si="729"/>
        <v>0</v>
      </c>
      <c r="BV576" s="28">
        <f t="shared" si="730"/>
        <v>0</v>
      </c>
      <c r="BW576" s="28">
        <f t="shared" si="731"/>
        <v>0</v>
      </c>
      <c r="BX576" s="27"/>
      <c r="BY576" s="27"/>
      <c r="BZ576" s="38">
        <f t="shared" si="732"/>
        <v>0</v>
      </c>
      <c r="CA576" s="38">
        <f t="shared" si="733"/>
        <v>0</v>
      </c>
      <c r="CB576" s="38">
        <f t="shared" si="734"/>
        <v>0</v>
      </c>
      <c r="CC576" s="38">
        <f t="shared" si="735"/>
        <v>0</v>
      </c>
      <c r="CD576" s="38">
        <f t="shared" si="736"/>
        <v>0</v>
      </c>
      <c r="CE576" s="27"/>
      <c r="CF576" s="27"/>
      <c r="CG576" s="27"/>
      <c r="CH576" s="27"/>
      <c r="CI576" s="126"/>
      <c r="CJ576" s="116"/>
      <c r="CK576" s="27"/>
      <c r="CL576" s="116"/>
      <c r="CM576" s="27"/>
      <c r="CN576" s="116"/>
      <c r="CO576" s="27"/>
      <c r="CP576" s="27"/>
      <c r="CQ576" s="27">
        <f t="shared" si="737"/>
        <v>0</v>
      </c>
      <c r="CR576" s="27"/>
      <c r="CS576" s="27">
        <f t="shared" si="738"/>
        <v>0</v>
      </c>
      <c r="CT576" s="27"/>
      <c r="CU576" s="27"/>
      <c r="CV576" s="86">
        <f t="shared" si="739"/>
        <v>2</v>
      </c>
      <c r="CW576" s="86">
        <f t="shared" si="740"/>
        <v>3</v>
      </c>
    </row>
    <row r="577" spans="2:101" customFormat="1" outlineLevel="2" x14ac:dyDescent="0.3">
      <c r="B577" s="163">
        <f t="shared" si="691"/>
        <v>96</v>
      </c>
      <c r="C577" s="164"/>
      <c r="D577" s="166" t="str">
        <f t="shared" si="719"/>
        <v>ASI 6</v>
      </c>
      <c r="E577" s="37" t="s">
        <v>929</v>
      </c>
      <c r="F577" s="34"/>
      <c r="G577" s="34">
        <v>1</v>
      </c>
      <c r="H577" s="34"/>
      <c r="I577" s="34"/>
      <c r="J577" s="34"/>
      <c r="K577" s="34"/>
      <c r="L577" s="34"/>
      <c r="M577" s="27"/>
      <c r="N577" s="27"/>
      <c r="O577" s="27"/>
      <c r="P577" s="27"/>
      <c r="Q577" s="27"/>
      <c r="R577" s="27"/>
      <c r="S577" s="28"/>
      <c r="T577" s="28"/>
      <c r="U577" s="28"/>
      <c r="V577" s="28"/>
      <c r="W577" s="28" t="str">
        <f t="shared" si="720"/>
        <v>TS</v>
      </c>
      <c r="X577" s="29" t="str">
        <f t="shared" si="721"/>
        <v>////////TS</v>
      </c>
      <c r="Y577" s="66"/>
      <c r="Z577" s="67"/>
      <c r="AA577" s="67"/>
      <c r="AB577" s="67"/>
      <c r="AC577" s="67"/>
      <c r="AD577" s="67"/>
      <c r="AE577" s="72">
        <f t="shared" si="722"/>
        <v>0</v>
      </c>
      <c r="AF577" s="67"/>
      <c r="AG577" s="66"/>
      <c r="AH577" s="67"/>
      <c r="AI577" s="67"/>
      <c r="AJ577" s="67"/>
      <c r="AK577" s="68"/>
      <c r="AL577" s="66"/>
      <c r="AM577" s="64">
        <f t="shared" si="695"/>
        <v>0</v>
      </c>
      <c r="AN577" s="64">
        <f t="shared" si="696"/>
        <v>0</v>
      </c>
      <c r="AO577" s="64">
        <f t="shared" si="697"/>
        <v>0</v>
      </c>
      <c r="AP577" s="64">
        <f t="shared" si="698"/>
        <v>0</v>
      </c>
      <c r="AQ577" s="64">
        <f t="shared" si="699"/>
        <v>0</v>
      </c>
      <c r="AR577" s="64">
        <f t="shared" si="700"/>
        <v>0</v>
      </c>
      <c r="AS577" s="68"/>
      <c r="AT577" s="78"/>
      <c r="AU577" s="79"/>
      <c r="AV577" s="79"/>
      <c r="AW577" s="80"/>
      <c r="AX577" s="106" t="str">
        <f t="shared" si="723"/>
        <v>Tension réseau absente</v>
      </c>
      <c r="AY577" s="63"/>
      <c r="BA577" s="36"/>
      <c r="BB577" s="27">
        <f t="shared" si="724"/>
        <v>0</v>
      </c>
      <c r="BC577" s="27">
        <f t="shared" si="725"/>
        <v>1</v>
      </c>
      <c r="BD577" s="27"/>
      <c r="BE577" s="27">
        <f t="shared" si="726"/>
        <v>0</v>
      </c>
      <c r="BF577" s="27"/>
      <c r="BG577" s="27">
        <f t="shared" si="727"/>
        <v>0</v>
      </c>
      <c r="BH577" s="1"/>
      <c r="BI577" s="1"/>
      <c r="BJ577" s="1"/>
      <c r="BK577" s="1"/>
      <c r="BL577" s="1"/>
      <c r="BM577" s="1"/>
      <c r="BN577" s="1"/>
      <c r="BO577" s="1"/>
      <c r="BP577" s="1"/>
      <c r="BQ577" s="1"/>
      <c r="BR577" s="1"/>
      <c r="BS577" s="38"/>
      <c r="BT577" s="107">
        <f t="shared" si="728"/>
        <v>0</v>
      </c>
      <c r="BU577" s="108">
        <f t="shared" si="729"/>
        <v>0</v>
      </c>
      <c r="BV577" s="28">
        <f t="shared" si="730"/>
        <v>0</v>
      </c>
      <c r="BW577" s="28">
        <f t="shared" si="731"/>
        <v>0</v>
      </c>
      <c r="BX577" s="27"/>
      <c r="BY577" s="27"/>
      <c r="BZ577" s="38">
        <f t="shared" si="732"/>
        <v>0</v>
      </c>
      <c r="CA577" s="38">
        <f t="shared" si="733"/>
        <v>0</v>
      </c>
      <c r="CB577" s="38">
        <f t="shared" si="734"/>
        <v>0</v>
      </c>
      <c r="CC577" s="38">
        <f t="shared" si="735"/>
        <v>0</v>
      </c>
      <c r="CD577" s="38">
        <f t="shared" si="736"/>
        <v>0</v>
      </c>
      <c r="CE577" s="27"/>
      <c r="CF577" s="27"/>
      <c r="CG577" s="27"/>
      <c r="CH577" s="27"/>
      <c r="CI577" s="126"/>
      <c r="CJ577" s="116"/>
      <c r="CK577" s="27"/>
      <c r="CL577" s="116"/>
      <c r="CM577" s="27"/>
      <c r="CN577" s="116"/>
      <c r="CO577" s="27"/>
      <c r="CP577" s="27"/>
      <c r="CQ577" s="27">
        <f t="shared" si="737"/>
        <v>0</v>
      </c>
      <c r="CR577" s="27"/>
      <c r="CS577" s="27">
        <f t="shared" si="738"/>
        <v>0</v>
      </c>
      <c r="CT577" s="27"/>
      <c r="CU577" s="27"/>
      <c r="CV577" s="86">
        <f t="shared" si="739"/>
        <v>1</v>
      </c>
      <c r="CW577" s="86">
        <f t="shared" si="740"/>
        <v>1</v>
      </c>
    </row>
    <row r="578" spans="2:101" customFormat="1" outlineLevel="2" x14ac:dyDescent="0.3">
      <c r="B578" s="163">
        <f t="shared" si="691"/>
        <v>97</v>
      </c>
      <c r="C578" s="164"/>
      <c r="D578" s="166" t="str">
        <f t="shared" si="719"/>
        <v>ASI 6</v>
      </c>
      <c r="E578" s="37" t="s">
        <v>930</v>
      </c>
      <c r="F578" s="34"/>
      <c r="G578" s="34">
        <v>1</v>
      </c>
      <c r="H578" s="34"/>
      <c r="I578" s="34"/>
      <c r="J578" s="34"/>
      <c r="K578" s="34"/>
      <c r="L578" s="34"/>
      <c r="M578" s="27"/>
      <c r="N578" s="27"/>
      <c r="O578" s="27"/>
      <c r="P578" s="27"/>
      <c r="Q578" s="27"/>
      <c r="R578" s="27"/>
      <c r="S578" s="28"/>
      <c r="T578" s="28"/>
      <c r="U578" s="28"/>
      <c r="V578" s="28"/>
      <c r="W578" s="28" t="str">
        <f t="shared" si="720"/>
        <v>TS</v>
      </c>
      <c r="X578" s="29" t="str">
        <f t="shared" si="721"/>
        <v>////////TS</v>
      </c>
      <c r="Y578" s="66"/>
      <c r="Z578" s="67"/>
      <c r="AA578" s="67"/>
      <c r="AB578" s="67"/>
      <c r="AC578" s="67"/>
      <c r="AD578" s="67"/>
      <c r="AE578" s="72">
        <f t="shared" si="722"/>
        <v>0</v>
      </c>
      <c r="AF578" s="67"/>
      <c r="AG578" s="66"/>
      <c r="AH578" s="67"/>
      <c r="AI578" s="67"/>
      <c r="AJ578" s="67"/>
      <c r="AK578" s="68"/>
      <c r="AL578" s="66"/>
      <c r="AM578" s="64">
        <f t="shared" si="695"/>
        <v>0</v>
      </c>
      <c r="AN578" s="64">
        <f t="shared" si="696"/>
        <v>0</v>
      </c>
      <c r="AO578" s="64">
        <f t="shared" si="697"/>
        <v>0</v>
      </c>
      <c r="AP578" s="64">
        <f t="shared" si="698"/>
        <v>0</v>
      </c>
      <c r="AQ578" s="64">
        <f t="shared" si="699"/>
        <v>0</v>
      </c>
      <c r="AR578" s="64">
        <f t="shared" si="700"/>
        <v>0</v>
      </c>
      <c r="AS578" s="68"/>
      <c r="AT578" s="78"/>
      <c r="AU578" s="79"/>
      <c r="AV578" s="79"/>
      <c r="AW578" s="80"/>
      <c r="AX578" s="106" t="str">
        <f t="shared" si="723"/>
        <v>Fonctionnement sur batterie</v>
      </c>
      <c r="AY578" s="63"/>
      <c r="BA578" s="36"/>
      <c r="BB578" s="27">
        <f t="shared" si="724"/>
        <v>0</v>
      </c>
      <c r="BC578" s="27">
        <f t="shared" si="725"/>
        <v>1</v>
      </c>
      <c r="BD578" s="27"/>
      <c r="BE578" s="27">
        <f t="shared" si="726"/>
        <v>0</v>
      </c>
      <c r="BF578" s="27"/>
      <c r="BG578" s="27">
        <f t="shared" si="727"/>
        <v>0</v>
      </c>
      <c r="BH578" s="1"/>
      <c r="BI578" s="1"/>
      <c r="BJ578" s="1"/>
      <c r="BK578" s="1"/>
      <c r="BL578" s="1"/>
      <c r="BM578" s="1"/>
      <c r="BN578" s="1"/>
      <c r="BO578" s="1"/>
      <c r="BP578" s="1"/>
      <c r="BQ578" s="1"/>
      <c r="BR578" s="1"/>
      <c r="BS578" s="38"/>
      <c r="BT578" s="107">
        <f t="shared" si="728"/>
        <v>0</v>
      </c>
      <c r="BU578" s="108">
        <f t="shared" si="729"/>
        <v>0</v>
      </c>
      <c r="BV578" s="28">
        <f t="shared" si="730"/>
        <v>0</v>
      </c>
      <c r="BW578" s="28">
        <f t="shared" si="731"/>
        <v>0</v>
      </c>
      <c r="BX578" s="27"/>
      <c r="BY578" s="27"/>
      <c r="BZ578" s="38">
        <f t="shared" si="732"/>
        <v>0</v>
      </c>
      <c r="CA578" s="38">
        <f t="shared" si="733"/>
        <v>0</v>
      </c>
      <c r="CB578" s="38">
        <f t="shared" si="734"/>
        <v>0</v>
      </c>
      <c r="CC578" s="38">
        <f t="shared" si="735"/>
        <v>0</v>
      </c>
      <c r="CD578" s="38">
        <f t="shared" si="736"/>
        <v>0</v>
      </c>
      <c r="CE578" s="27"/>
      <c r="CF578" s="27"/>
      <c r="CG578" s="27"/>
      <c r="CH578" s="27"/>
      <c r="CI578" s="126"/>
      <c r="CJ578" s="116"/>
      <c r="CK578" s="27"/>
      <c r="CL578" s="116"/>
      <c r="CM578" s="27"/>
      <c r="CN578" s="116"/>
      <c r="CO578" s="27"/>
      <c r="CP578" s="27"/>
      <c r="CQ578" s="27">
        <f t="shared" si="737"/>
        <v>0</v>
      </c>
      <c r="CR578" s="27"/>
      <c r="CS578" s="27">
        <f t="shared" si="738"/>
        <v>0</v>
      </c>
      <c r="CT578" s="27"/>
      <c r="CU578" s="27"/>
      <c r="CV578" s="86">
        <f t="shared" si="739"/>
        <v>1</v>
      </c>
      <c r="CW578" s="86">
        <f t="shared" si="740"/>
        <v>1</v>
      </c>
    </row>
    <row r="579" spans="2:101" customFormat="1" outlineLevel="2" x14ac:dyDescent="0.3">
      <c r="B579" s="163">
        <f t="shared" si="691"/>
        <v>98</v>
      </c>
      <c r="C579" s="164"/>
      <c r="D579" s="166" t="str">
        <f t="shared" si="719"/>
        <v>ASI 6</v>
      </c>
      <c r="E579" s="37" t="s">
        <v>931</v>
      </c>
      <c r="F579" s="34"/>
      <c r="G579" s="34">
        <v>1</v>
      </c>
      <c r="H579" s="34"/>
      <c r="I579" s="34"/>
      <c r="J579" s="34"/>
      <c r="K579" s="34"/>
      <c r="L579" s="34"/>
      <c r="M579" s="27"/>
      <c r="N579" s="27"/>
      <c r="O579" s="27"/>
      <c r="P579" s="27"/>
      <c r="Q579" s="27"/>
      <c r="R579" s="27"/>
      <c r="S579" s="28"/>
      <c r="T579" s="28"/>
      <c r="U579" s="28"/>
      <c r="V579" s="28"/>
      <c r="W579" s="28" t="str">
        <f t="shared" si="720"/>
        <v>TS</v>
      </c>
      <c r="X579" s="29" t="str">
        <f t="shared" si="721"/>
        <v>////////TS</v>
      </c>
      <c r="Y579" s="66"/>
      <c r="Z579" s="67"/>
      <c r="AA579" s="67"/>
      <c r="AB579" s="67"/>
      <c r="AC579" s="67"/>
      <c r="AD579" s="67"/>
      <c r="AE579" s="72">
        <f t="shared" si="722"/>
        <v>0</v>
      </c>
      <c r="AF579" s="67"/>
      <c r="AG579" s="66"/>
      <c r="AH579" s="67"/>
      <c r="AI579" s="67"/>
      <c r="AJ579" s="67"/>
      <c r="AK579" s="68"/>
      <c r="AL579" s="66"/>
      <c r="AM579" s="64">
        <f t="shared" si="695"/>
        <v>0</v>
      </c>
      <c r="AN579" s="64">
        <f t="shared" si="696"/>
        <v>0</v>
      </c>
      <c r="AO579" s="64">
        <f t="shared" si="697"/>
        <v>0</v>
      </c>
      <c r="AP579" s="64">
        <f t="shared" si="698"/>
        <v>0</v>
      </c>
      <c r="AQ579" s="64">
        <f t="shared" si="699"/>
        <v>0</v>
      </c>
      <c r="AR579" s="64">
        <f t="shared" si="700"/>
        <v>0</v>
      </c>
      <c r="AS579" s="68"/>
      <c r="AT579" s="78"/>
      <c r="AU579" s="79"/>
      <c r="AV579" s="79"/>
      <c r="AW579" s="80"/>
      <c r="AX579" s="106" t="str">
        <f t="shared" si="723"/>
        <v>Tension réseau maximum</v>
      </c>
      <c r="AY579" s="63"/>
      <c r="BA579" s="36"/>
      <c r="BB579" s="27">
        <f t="shared" si="724"/>
        <v>0</v>
      </c>
      <c r="BC579" s="27">
        <f t="shared" si="725"/>
        <v>1</v>
      </c>
      <c r="BD579" s="27"/>
      <c r="BE579" s="27">
        <f t="shared" si="726"/>
        <v>0</v>
      </c>
      <c r="BF579" s="27"/>
      <c r="BG579" s="27">
        <f t="shared" si="727"/>
        <v>0</v>
      </c>
      <c r="BH579" s="1"/>
      <c r="BI579" s="1"/>
      <c r="BJ579" s="1"/>
      <c r="BK579" s="1"/>
      <c r="BL579" s="1"/>
      <c r="BM579" s="1"/>
      <c r="BN579" s="1"/>
      <c r="BO579" s="1"/>
      <c r="BP579" s="1"/>
      <c r="BQ579" s="1"/>
      <c r="BR579" s="1"/>
      <c r="BS579" s="38"/>
      <c r="BT579" s="107">
        <f t="shared" si="728"/>
        <v>0</v>
      </c>
      <c r="BU579" s="108">
        <f t="shared" si="729"/>
        <v>0</v>
      </c>
      <c r="BV579" s="28">
        <f t="shared" si="730"/>
        <v>0</v>
      </c>
      <c r="BW579" s="28">
        <f t="shared" si="731"/>
        <v>0</v>
      </c>
      <c r="BX579" s="27"/>
      <c r="BY579" s="27"/>
      <c r="BZ579" s="38">
        <f t="shared" si="732"/>
        <v>0</v>
      </c>
      <c r="CA579" s="38">
        <f t="shared" si="733"/>
        <v>0</v>
      </c>
      <c r="CB579" s="38">
        <f t="shared" si="734"/>
        <v>0</v>
      </c>
      <c r="CC579" s="38">
        <f t="shared" si="735"/>
        <v>0</v>
      </c>
      <c r="CD579" s="38">
        <f t="shared" si="736"/>
        <v>0</v>
      </c>
      <c r="CE579" s="27"/>
      <c r="CF579" s="27"/>
      <c r="CG579" s="27"/>
      <c r="CH579" s="27"/>
      <c r="CI579" s="126"/>
      <c r="CJ579" s="116"/>
      <c r="CK579" s="27"/>
      <c r="CL579" s="116"/>
      <c r="CM579" s="27"/>
      <c r="CN579" s="116"/>
      <c r="CO579" s="27"/>
      <c r="CP579" s="27"/>
      <c r="CQ579" s="27">
        <f t="shared" si="737"/>
        <v>0</v>
      </c>
      <c r="CR579" s="27"/>
      <c r="CS579" s="27">
        <f t="shared" si="738"/>
        <v>0</v>
      </c>
      <c r="CT579" s="27"/>
      <c r="CU579" s="27"/>
      <c r="CV579" s="86">
        <f t="shared" si="739"/>
        <v>1</v>
      </c>
      <c r="CW579" s="86">
        <f t="shared" si="740"/>
        <v>1</v>
      </c>
    </row>
    <row r="580" spans="2:101" customFormat="1" outlineLevel="2" x14ac:dyDescent="0.3">
      <c r="B580" s="163">
        <f t="shared" si="691"/>
        <v>99</v>
      </c>
      <c r="C580" s="164"/>
      <c r="D580" s="166" t="str">
        <f t="shared" si="719"/>
        <v>ASI 6</v>
      </c>
      <c r="E580" s="37" t="s">
        <v>932</v>
      </c>
      <c r="F580" s="34"/>
      <c r="G580" s="34">
        <v>1</v>
      </c>
      <c r="H580" s="34"/>
      <c r="I580" s="34"/>
      <c r="J580" s="34"/>
      <c r="K580" s="34"/>
      <c r="L580" s="34"/>
      <c r="M580" s="27"/>
      <c r="N580" s="27"/>
      <c r="O580" s="27"/>
      <c r="P580" s="27"/>
      <c r="Q580" s="27"/>
      <c r="R580" s="27"/>
      <c r="S580" s="28"/>
      <c r="T580" s="28"/>
      <c r="U580" s="28"/>
      <c r="V580" s="28"/>
      <c r="W580" s="28" t="str">
        <f t="shared" si="720"/>
        <v>TS</v>
      </c>
      <c r="X580" s="29" t="str">
        <f t="shared" si="721"/>
        <v>////////TS</v>
      </c>
      <c r="Y580" s="66"/>
      <c r="Z580" s="67"/>
      <c r="AA580" s="67"/>
      <c r="AB580" s="67"/>
      <c r="AC580" s="67"/>
      <c r="AD580" s="67"/>
      <c r="AE580" s="72">
        <f t="shared" si="722"/>
        <v>0</v>
      </c>
      <c r="AF580" s="67"/>
      <c r="AG580" s="66"/>
      <c r="AH580" s="67"/>
      <c r="AI580" s="67"/>
      <c r="AJ580" s="67"/>
      <c r="AK580" s="68"/>
      <c r="AL580" s="66"/>
      <c r="AM580" s="64">
        <f t="shared" si="695"/>
        <v>0</v>
      </c>
      <c r="AN580" s="64">
        <f t="shared" si="696"/>
        <v>0</v>
      </c>
      <c r="AO580" s="64">
        <f t="shared" si="697"/>
        <v>0</v>
      </c>
      <c r="AP580" s="64">
        <f t="shared" si="698"/>
        <v>0</v>
      </c>
      <c r="AQ580" s="64">
        <f t="shared" si="699"/>
        <v>0</v>
      </c>
      <c r="AR580" s="64">
        <f t="shared" si="700"/>
        <v>0</v>
      </c>
      <c r="AS580" s="68"/>
      <c r="AT580" s="78"/>
      <c r="AU580" s="79"/>
      <c r="AV580" s="79"/>
      <c r="AW580" s="80"/>
      <c r="AX580" s="106" t="str">
        <f t="shared" si="723"/>
        <v>Fin de décharge</v>
      </c>
      <c r="AY580" s="63"/>
      <c r="BA580" s="36"/>
      <c r="BB580" s="27">
        <f t="shared" si="724"/>
        <v>0</v>
      </c>
      <c r="BC580" s="27">
        <f t="shared" si="725"/>
        <v>1</v>
      </c>
      <c r="BD580" s="27"/>
      <c r="BE580" s="27">
        <f t="shared" si="726"/>
        <v>0</v>
      </c>
      <c r="BF580" s="27"/>
      <c r="BG580" s="27">
        <f t="shared" si="727"/>
        <v>0</v>
      </c>
      <c r="BH580" s="1"/>
      <c r="BI580" s="1"/>
      <c r="BJ580" s="1"/>
      <c r="BK580" s="1"/>
      <c r="BL580" s="1"/>
      <c r="BM580" s="1"/>
      <c r="BN580" s="1"/>
      <c r="BO580" s="1"/>
      <c r="BP580" s="1"/>
      <c r="BQ580" s="1"/>
      <c r="BR580" s="1"/>
      <c r="BS580" s="38"/>
      <c r="BT580" s="107">
        <f t="shared" si="728"/>
        <v>0</v>
      </c>
      <c r="BU580" s="108">
        <f t="shared" si="729"/>
        <v>0</v>
      </c>
      <c r="BV580" s="28">
        <f t="shared" si="730"/>
        <v>0</v>
      </c>
      <c r="BW580" s="28">
        <f t="shared" si="731"/>
        <v>0</v>
      </c>
      <c r="BX580" s="27"/>
      <c r="BY580" s="27"/>
      <c r="BZ580" s="38">
        <f t="shared" si="732"/>
        <v>0</v>
      </c>
      <c r="CA580" s="38">
        <f t="shared" si="733"/>
        <v>0</v>
      </c>
      <c r="CB580" s="38">
        <f t="shared" si="734"/>
        <v>0</v>
      </c>
      <c r="CC580" s="38">
        <f t="shared" si="735"/>
        <v>0</v>
      </c>
      <c r="CD580" s="38">
        <f t="shared" si="736"/>
        <v>0</v>
      </c>
      <c r="CE580" s="27"/>
      <c r="CF580" s="27"/>
      <c r="CG580" s="27"/>
      <c r="CH580" s="27"/>
      <c r="CI580" s="126"/>
      <c r="CJ580" s="116"/>
      <c r="CK580" s="27"/>
      <c r="CL580" s="116"/>
      <c r="CM580" s="27"/>
      <c r="CN580" s="116"/>
      <c r="CO580" s="27"/>
      <c r="CP580" s="27"/>
      <c r="CQ580" s="27">
        <f t="shared" si="737"/>
        <v>0</v>
      </c>
      <c r="CR580" s="27"/>
      <c r="CS580" s="27">
        <f t="shared" si="738"/>
        <v>0</v>
      </c>
      <c r="CT580" s="27"/>
      <c r="CU580" s="27"/>
      <c r="CV580" s="86">
        <f t="shared" si="739"/>
        <v>1</v>
      </c>
      <c r="CW580" s="86">
        <f t="shared" si="740"/>
        <v>1</v>
      </c>
    </row>
    <row r="581" spans="2:101" customFormat="1" outlineLevel="2" x14ac:dyDescent="0.3">
      <c r="B581" s="163">
        <f t="shared" si="691"/>
        <v>100</v>
      </c>
      <c r="C581" s="164"/>
      <c r="D581" s="166" t="str">
        <f t="shared" si="719"/>
        <v>ASI 6</v>
      </c>
      <c r="E581" s="37" t="s">
        <v>933</v>
      </c>
      <c r="F581" s="34"/>
      <c r="G581" s="34">
        <v>1</v>
      </c>
      <c r="H581" s="34"/>
      <c r="I581" s="34"/>
      <c r="J581" s="34"/>
      <c r="K581" s="34"/>
      <c r="L581" s="34"/>
      <c r="M581" s="27"/>
      <c r="N581" s="27"/>
      <c r="O581" s="27"/>
      <c r="P581" s="27"/>
      <c r="Q581" s="27"/>
      <c r="R581" s="27"/>
      <c r="S581" s="28"/>
      <c r="T581" s="28"/>
      <c r="U581" s="28"/>
      <c r="V581" s="28"/>
      <c r="W581" s="28" t="str">
        <f t="shared" si="720"/>
        <v>TS</v>
      </c>
      <c r="X581" s="29" t="str">
        <f t="shared" si="721"/>
        <v>////////TS</v>
      </c>
      <c r="Y581" s="66"/>
      <c r="Z581" s="67"/>
      <c r="AA581" s="67"/>
      <c r="AB581" s="67"/>
      <c r="AC581" s="67"/>
      <c r="AD581" s="67"/>
      <c r="AE581" s="72">
        <f t="shared" si="722"/>
        <v>0</v>
      </c>
      <c r="AF581" s="67"/>
      <c r="AG581" s="66"/>
      <c r="AH581" s="67"/>
      <c r="AI581" s="67"/>
      <c r="AJ581" s="67"/>
      <c r="AK581" s="68"/>
      <c r="AL581" s="66"/>
      <c r="AM581" s="64">
        <f t="shared" si="695"/>
        <v>0</v>
      </c>
      <c r="AN581" s="64">
        <f t="shared" si="696"/>
        <v>0</v>
      </c>
      <c r="AO581" s="64">
        <f t="shared" si="697"/>
        <v>0</v>
      </c>
      <c r="AP581" s="64">
        <f t="shared" si="698"/>
        <v>0</v>
      </c>
      <c r="AQ581" s="64">
        <f t="shared" si="699"/>
        <v>0</v>
      </c>
      <c r="AR581" s="64">
        <f t="shared" si="700"/>
        <v>0</v>
      </c>
      <c r="AS581" s="68"/>
      <c r="AT581" s="78"/>
      <c r="AU581" s="79"/>
      <c r="AV581" s="79"/>
      <c r="AW581" s="80"/>
      <c r="AX581" s="106" t="str">
        <f t="shared" si="723"/>
        <v>Fréquence réseau hors tolérance</v>
      </c>
      <c r="AY581" s="63"/>
      <c r="BA581" s="36"/>
      <c r="BB581" s="27">
        <f t="shared" si="724"/>
        <v>0</v>
      </c>
      <c r="BC581" s="27">
        <f t="shared" si="725"/>
        <v>1</v>
      </c>
      <c r="BD581" s="27"/>
      <c r="BE581" s="27">
        <f t="shared" si="726"/>
        <v>0</v>
      </c>
      <c r="BF581" s="27"/>
      <c r="BG581" s="27">
        <f t="shared" si="727"/>
        <v>0</v>
      </c>
      <c r="BH581" s="1"/>
      <c r="BI581" s="1"/>
      <c r="BJ581" s="1"/>
      <c r="BK581" s="1"/>
      <c r="BL581" s="1"/>
      <c r="BM581" s="1"/>
      <c r="BN581" s="1"/>
      <c r="BO581" s="1"/>
      <c r="BP581" s="1"/>
      <c r="BQ581" s="1"/>
      <c r="BR581" s="1"/>
      <c r="BS581" s="38"/>
      <c r="BT581" s="107">
        <f t="shared" si="728"/>
        <v>0</v>
      </c>
      <c r="BU581" s="108">
        <f t="shared" si="729"/>
        <v>0</v>
      </c>
      <c r="BV581" s="28">
        <f t="shared" si="730"/>
        <v>0</v>
      </c>
      <c r="BW581" s="28">
        <f t="shared" si="731"/>
        <v>0</v>
      </c>
      <c r="BX581" s="27"/>
      <c r="BY581" s="27"/>
      <c r="BZ581" s="38">
        <f t="shared" si="732"/>
        <v>0</v>
      </c>
      <c r="CA581" s="38">
        <f t="shared" si="733"/>
        <v>0</v>
      </c>
      <c r="CB581" s="38">
        <f t="shared" si="734"/>
        <v>0</v>
      </c>
      <c r="CC581" s="38">
        <f t="shared" si="735"/>
        <v>0</v>
      </c>
      <c r="CD581" s="38">
        <f t="shared" si="736"/>
        <v>0</v>
      </c>
      <c r="CE581" s="27"/>
      <c r="CF581" s="27"/>
      <c r="CG581" s="27"/>
      <c r="CH581" s="27"/>
      <c r="CI581" s="126"/>
      <c r="CJ581" s="116"/>
      <c r="CK581" s="27"/>
      <c r="CL581" s="116"/>
      <c r="CM581" s="27"/>
      <c r="CN581" s="116"/>
      <c r="CO581" s="27"/>
      <c r="CP581" s="27"/>
      <c r="CQ581" s="27">
        <f t="shared" si="737"/>
        <v>0</v>
      </c>
      <c r="CR581" s="27"/>
      <c r="CS581" s="27">
        <f t="shared" si="738"/>
        <v>0</v>
      </c>
      <c r="CT581" s="27"/>
      <c r="CU581" s="27"/>
      <c r="CV581" s="86">
        <f t="shared" si="739"/>
        <v>1</v>
      </c>
      <c r="CW581" s="86">
        <f t="shared" si="740"/>
        <v>1</v>
      </c>
    </row>
    <row r="582" spans="2:101" customFormat="1" outlineLevel="2" x14ac:dyDescent="0.3">
      <c r="B582" s="163">
        <f t="shared" si="691"/>
        <v>101</v>
      </c>
      <c r="C582" s="164"/>
      <c r="D582" s="166" t="str">
        <f t="shared" si="719"/>
        <v>ASI 6</v>
      </c>
      <c r="E582" s="37" t="s">
        <v>1229</v>
      </c>
      <c r="F582" s="34"/>
      <c r="G582" s="34">
        <v>1</v>
      </c>
      <c r="H582" s="34"/>
      <c r="I582" s="34"/>
      <c r="J582" s="34"/>
      <c r="K582" s="34"/>
      <c r="L582" s="34"/>
      <c r="M582" s="27"/>
      <c r="N582" s="27"/>
      <c r="O582" s="27"/>
      <c r="P582" s="27"/>
      <c r="Q582" s="27"/>
      <c r="R582" s="27"/>
      <c r="S582" s="28"/>
      <c r="T582" s="28"/>
      <c r="U582" s="28"/>
      <c r="V582" s="28"/>
      <c r="W582" s="28" t="str">
        <f t="shared" si="720"/>
        <v>TS</v>
      </c>
      <c r="X582" s="29" t="str">
        <f t="shared" si="721"/>
        <v>////////TS</v>
      </c>
      <c r="Y582" s="66"/>
      <c r="Z582" s="67"/>
      <c r="AA582" s="67"/>
      <c r="AB582" s="67"/>
      <c r="AC582" s="67"/>
      <c r="AD582" s="67"/>
      <c r="AE582" s="72">
        <f t="shared" si="722"/>
        <v>0</v>
      </c>
      <c r="AF582" s="67"/>
      <c r="AG582" s="66"/>
      <c r="AH582" s="67"/>
      <c r="AI582" s="67"/>
      <c r="AJ582" s="67"/>
      <c r="AK582" s="68"/>
      <c r="AL582" s="66"/>
      <c r="AM582" s="64">
        <f t="shared" si="695"/>
        <v>0</v>
      </c>
      <c r="AN582" s="64">
        <f t="shared" si="696"/>
        <v>0</v>
      </c>
      <c r="AO582" s="64">
        <f t="shared" si="697"/>
        <v>0</v>
      </c>
      <c r="AP582" s="64">
        <f t="shared" si="698"/>
        <v>0</v>
      </c>
      <c r="AQ582" s="64">
        <f t="shared" si="699"/>
        <v>0</v>
      </c>
      <c r="AR582" s="64">
        <f t="shared" si="700"/>
        <v>0</v>
      </c>
      <c r="AS582" s="68"/>
      <c r="AT582" s="78"/>
      <c r="AU582" s="79"/>
      <c r="AV582" s="79"/>
      <c r="AW582" s="80"/>
      <c r="AX582" s="106" t="str">
        <f t="shared" si="723"/>
        <v>Fin de recharge batterie</v>
      </c>
      <c r="AY582" s="63"/>
      <c r="BA582" s="36"/>
      <c r="BB582" s="27">
        <f t="shared" si="724"/>
        <v>0</v>
      </c>
      <c r="BC582" s="27">
        <f t="shared" si="725"/>
        <v>1</v>
      </c>
      <c r="BD582" s="27"/>
      <c r="BE582" s="27">
        <f t="shared" si="726"/>
        <v>0</v>
      </c>
      <c r="BF582" s="27"/>
      <c r="BG582" s="27">
        <f t="shared" si="727"/>
        <v>0</v>
      </c>
      <c r="BH582" s="1"/>
      <c r="BI582" s="1"/>
      <c r="BJ582" s="1"/>
      <c r="BK582" s="1"/>
      <c r="BL582" s="1"/>
      <c r="BM582" s="1"/>
      <c r="BN582" s="1"/>
      <c r="BO582" s="1"/>
      <c r="BP582" s="1"/>
      <c r="BQ582" s="1"/>
      <c r="BR582" s="1"/>
      <c r="BS582" s="38"/>
      <c r="BT582" s="107">
        <f t="shared" si="728"/>
        <v>0</v>
      </c>
      <c r="BU582" s="108">
        <f t="shared" si="729"/>
        <v>0</v>
      </c>
      <c r="BV582" s="28">
        <f t="shared" si="730"/>
        <v>0</v>
      </c>
      <c r="BW582" s="28">
        <f t="shared" si="731"/>
        <v>0</v>
      </c>
      <c r="BX582" s="27"/>
      <c r="BY582" s="27"/>
      <c r="BZ582" s="38">
        <f t="shared" si="732"/>
        <v>0</v>
      </c>
      <c r="CA582" s="38">
        <f t="shared" si="733"/>
        <v>0</v>
      </c>
      <c r="CB582" s="38">
        <f t="shared" si="734"/>
        <v>0</v>
      </c>
      <c r="CC582" s="38">
        <f t="shared" si="735"/>
        <v>0</v>
      </c>
      <c r="CD582" s="38">
        <f t="shared" si="736"/>
        <v>0</v>
      </c>
      <c r="CE582" s="27"/>
      <c r="CF582" s="27"/>
      <c r="CG582" s="27"/>
      <c r="CH582" s="27"/>
      <c r="CI582" s="126"/>
      <c r="CJ582" s="116"/>
      <c r="CK582" s="27"/>
      <c r="CL582" s="116"/>
      <c r="CM582" s="27"/>
      <c r="CN582" s="116"/>
      <c r="CO582" s="27"/>
      <c r="CP582" s="27"/>
      <c r="CQ582" s="27">
        <f t="shared" si="737"/>
        <v>0</v>
      </c>
      <c r="CR582" s="27"/>
      <c r="CS582" s="27">
        <f t="shared" si="738"/>
        <v>0</v>
      </c>
      <c r="CT582" s="27"/>
      <c r="CU582" s="27"/>
      <c r="CV582" s="86">
        <f t="shared" si="739"/>
        <v>1</v>
      </c>
      <c r="CW582" s="86">
        <f t="shared" si="740"/>
        <v>1</v>
      </c>
    </row>
    <row r="583" spans="2:101" customFormat="1" outlineLevel="2" x14ac:dyDescent="0.3">
      <c r="B583" s="163">
        <f t="shared" si="691"/>
        <v>102</v>
      </c>
      <c r="C583" s="164"/>
      <c r="D583" s="166" t="str">
        <f t="shared" si="719"/>
        <v>ASI 6</v>
      </c>
      <c r="E583" s="37" t="s">
        <v>1230</v>
      </c>
      <c r="F583" s="34"/>
      <c r="G583" s="34">
        <v>1</v>
      </c>
      <c r="H583" s="34"/>
      <c r="I583" s="34"/>
      <c r="J583" s="34"/>
      <c r="K583" s="34"/>
      <c r="L583" s="34"/>
      <c r="M583" s="27"/>
      <c r="N583" s="27"/>
      <c r="O583" s="27"/>
      <c r="P583" s="27"/>
      <c r="Q583" s="27"/>
      <c r="R583" s="27"/>
      <c r="S583" s="28"/>
      <c r="T583" s="28"/>
      <c r="U583" s="28"/>
      <c r="V583" s="28"/>
      <c r="W583" s="28" t="str">
        <f t="shared" si="720"/>
        <v>TS</v>
      </c>
      <c r="X583" s="29" t="str">
        <f t="shared" si="721"/>
        <v>////////TS</v>
      </c>
      <c r="Y583" s="66"/>
      <c r="Z583" s="67"/>
      <c r="AA583" s="67"/>
      <c r="AB583" s="67"/>
      <c r="AC583" s="67"/>
      <c r="AD583" s="67"/>
      <c r="AE583" s="72">
        <f t="shared" si="722"/>
        <v>0</v>
      </c>
      <c r="AF583" s="67"/>
      <c r="AG583" s="66"/>
      <c r="AH583" s="67"/>
      <c r="AI583" s="67"/>
      <c r="AJ583" s="67"/>
      <c r="AK583" s="68"/>
      <c r="AL583" s="66"/>
      <c r="AM583" s="64">
        <f t="shared" si="695"/>
        <v>0</v>
      </c>
      <c r="AN583" s="64">
        <f t="shared" si="696"/>
        <v>0</v>
      </c>
      <c r="AO583" s="64">
        <f t="shared" si="697"/>
        <v>0</v>
      </c>
      <c r="AP583" s="64">
        <f t="shared" si="698"/>
        <v>0</v>
      </c>
      <c r="AQ583" s="64">
        <f t="shared" si="699"/>
        <v>0</v>
      </c>
      <c r="AR583" s="64">
        <f t="shared" si="700"/>
        <v>0</v>
      </c>
      <c r="AS583" s="68"/>
      <c r="AT583" s="78"/>
      <c r="AU583" s="79"/>
      <c r="AV583" s="79"/>
      <c r="AW583" s="80"/>
      <c r="AX583" s="106" t="str">
        <f t="shared" si="723"/>
        <v>Surcharge onduleur</v>
      </c>
      <c r="AY583" s="63"/>
      <c r="BA583" s="36"/>
      <c r="BB583" s="27">
        <f t="shared" si="724"/>
        <v>0</v>
      </c>
      <c r="BC583" s="27">
        <f t="shared" si="725"/>
        <v>1</v>
      </c>
      <c r="BD583" s="27"/>
      <c r="BE583" s="27">
        <f t="shared" si="726"/>
        <v>0</v>
      </c>
      <c r="BF583" s="27"/>
      <c r="BG583" s="27">
        <f t="shared" si="727"/>
        <v>0</v>
      </c>
      <c r="BH583" s="1"/>
      <c r="BI583" s="1"/>
      <c r="BJ583" s="1"/>
      <c r="BK583" s="1"/>
      <c r="BL583" s="1"/>
      <c r="BM583" s="1"/>
      <c r="BN583" s="1"/>
      <c r="BO583" s="1"/>
      <c r="BP583" s="1"/>
      <c r="BQ583" s="1"/>
      <c r="BR583" s="1"/>
      <c r="BS583" s="38"/>
      <c r="BT583" s="107">
        <f t="shared" si="728"/>
        <v>0</v>
      </c>
      <c r="BU583" s="108">
        <f t="shared" si="729"/>
        <v>0</v>
      </c>
      <c r="BV583" s="28">
        <f t="shared" si="730"/>
        <v>0</v>
      </c>
      <c r="BW583" s="28">
        <f t="shared" si="731"/>
        <v>0</v>
      </c>
      <c r="BX583" s="27"/>
      <c r="BY583" s="27"/>
      <c r="BZ583" s="38">
        <f t="shared" si="732"/>
        <v>0</v>
      </c>
      <c r="CA583" s="38">
        <f t="shared" si="733"/>
        <v>0</v>
      </c>
      <c r="CB583" s="38">
        <f t="shared" si="734"/>
        <v>0</v>
      </c>
      <c r="CC583" s="38">
        <f t="shared" si="735"/>
        <v>0</v>
      </c>
      <c r="CD583" s="38">
        <f t="shared" si="736"/>
        <v>0</v>
      </c>
      <c r="CE583" s="27"/>
      <c r="CF583" s="27"/>
      <c r="CG583" s="27"/>
      <c r="CH583" s="27"/>
      <c r="CI583" s="126"/>
      <c r="CJ583" s="116"/>
      <c r="CK583" s="27"/>
      <c r="CL583" s="116"/>
      <c r="CM583" s="27"/>
      <c r="CN583" s="116"/>
      <c r="CO583" s="27"/>
      <c r="CP583" s="27"/>
      <c r="CQ583" s="27">
        <f t="shared" si="737"/>
        <v>0</v>
      </c>
      <c r="CR583" s="27"/>
      <c r="CS583" s="27">
        <f t="shared" si="738"/>
        <v>0</v>
      </c>
      <c r="CT583" s="27"/>
      <c r="CU583" s="27"/>
      <c r="CV583" s="86">
        <f t="shared" si="739"/>
        <v>1</v>
      </c>
      <c r="CW583" s="86">
        <f t="shared" si="740"/>
        <v>1</v>
      </c>
    </row>
    <row r="584" spans="2:101" customFormat="1" outlineLevel="2" x14ac:dyDescent="0.3">
      <c r="B584" s="163">
        <f t="shared" si="691"/>
        <v>103</v>
      </c>
      <c r="C584" s="164"/>
      <c r="D584" s="166" t="str">
        <f t="shared" si="719"/>
        <v>ASI 6</v>
      </c>
      <c r="E584" s="37" t="s">
        <v>1231</v>
      </c>
      <c r="F584" s="34"/>
      <c r="G584" s="34">
        <v>1</v>
      </c>
      <c r="H584" s="34"/>
      <c r="I584" s="34"/>
      <c r="J584" s="34"/>
      <c r="K584" s="34"/>
      <c r="L584" s="34"/>
      <c r="M584" s="27"/>
      <c r="N584" s="27"/>
      <c r="O584" s="27"/>
      <c r="P584" s="27"/>
      <c r="Q584" s="27"/>
      <c r="R584" s="27"/>
      <c r="S584" s="28"/>
      <c r="T584" s="28"/>
      <c r="U584" s="28"/>
      <c r="V584" s="28"/>
      <c r="W584" s="28" t="str">
        <f t="shared" si="720"/>
        <v>TS</v>
      </c>
      <c r="X584" s="29" t="str">
        <f t="shared" si="721"/>
        <v>////////TS</v>
      </c>
      <c r="Y584" s="66"/>
      <c r="Z584" s="67"/>
      <c r="AA584" s="67"/>
      <c r="AB584" s="67"/>
      <c r="AC584" s="67"/>
      <c r="AD584" s="67"/>
      <c r="AE584" s="72">
        <f t="shared" si="722"/>
        <v>0</v>
      </c>
      <c r="AF584" s="67"/>
      <c r="AG584" s="66"/>
      <c r="AH584" s="67"/>
      <c r="AI584" s="67"/>
      <c r="AJ584" s="67"/>
      <c r="AK584" s="68"/>
      <c r="AL584" s="66"/>
      <c r="AM584" s="64">
        <f t="shared" si="695"/>
        <v>0</v>
      </c>
      <c r="AN584" s="64">
        <f t="shared" si="696"/>
        <v>0</v>
      </c>
      <c r="AO584" s="64">
        <f t="shared" si="697"/>
        <v>0</v>
      </c>
      <c r="AP584" s="64">
        <f t="shared" si="698"/>
        <v>0</v>
      </c>
      <c r="AQ584" s="64">
        <f t="shared" si="699"/>
        <v>0</v>
      </c>
      <c r="AR584" s="64">
        <f t="shared" si="700"/>
        <v>0</v>
      </c>
      <c r="AS584" s="68"/>
      <c r="AT584" s="78"/>
      <c r="AU584" s="79"/>
      <c r="AV584" s="79"/>
      <c r="AW584" s="80"/>
      <c r="AX584" s="106" t="str">
        <f t="shared" si="723"/>
        <v>Utilisation sur by-pass</v>
      </c>
      <c r="AY584" s="63"/>
      <c r="BA584" s="36"/>
      <c r="BB584" s="27">
        <f t="shared" si="724"/>
        <v>0</v>
      </c>
      <c r="BC584" s="27">
        <f t="shared" si="725"/>
        <v>1</v>
      </c>
      <c r="BD584" s="27"/>
      <c r="BE584" s="27">
        <f t="shared" si="726"/>
        <v>0</v>
      </c>
      <c r="BF584" s="27"/>
      <c r="BG584" s="27">
        <f t="shared" si="727"/>
        <v>0</v>
      </c>
      <c r="BH584" s="1"/>
      <c r="BI584" s="1"/>
      <c r="BJ584" s="1"/>
      <c r="BK584" s="1"/>
      <c r="BL584" s="1"/>
      <c r="BM584" s="1"/>
      <c r="BN584" s="1"/>
      <c r="BO584" s="1"/>
      <c r="BP584" s="1"/>
      <c r="BQ584" s="1"/>
      <c r="BR584" s="1"/>
      <c r="BS584" s="38"/>
      <c r="BT584" s="107">
        <f t="shared" si="728"/>
        <v>0</v>
      </c>
      <c r="BU584" s="108">
        <f t="shared" si="729"/>
        <v>0</v>
      </c>
      <c r="BV584" s="28">
        <f t="shared" si="730"/>
        <v>0</v>
      </c>
      <c r="BW584" s="28">
        <f t="shared" si="731"/>
        <v>0</v>
      </c>
      <c r="BX584" s="27"/>
      <c r="BY584" s="27"/>
      <c r="BZ584" s="38">
        <f t="shared" si="732"/>
        <v>0</v>
      </c>
      <c r="CA584" s="38">
        <f t="shared" si="733"/>
        <v>0</v>
      </c>
      <c r="CB584" s="38">
        <f t="shared" si="734"/>
        <v>0</v>
      </c>
      <c r="CC584" s="38">
        <f t="shared" si="735"/>
        <v>0</v>
      </c>
      <c r="CD584" s="38">
        <f t="shared" si="736"/>
        <v>0</v>
      </c>
      <c r="CE584" s="27"/>
      <c r="CF584" s="27"/>
      <c r="CG584" s="27"/>
      <c r="CH584" s="27"/>
      <c r="CI584" s="126"/>
      <c r="CJ584" s="116"/>
      <c r="CK584" s="27"/>
      <c r="CL584" s="116"/>
      <c r="CM584" s="27"/>
      <c r="CN584" s="116"/>
      <c r="CO584" s="27"/>
      <c r="CP584" s="27"/>
      <c r="CQ584" s="27">
        <f t="shared" si="737"/>
        <v>0</v>
      </c>
      <c r="CR584" s="27"/>
      <c r="CS584" s="27">
        <f t="shared" si="738"/>
        <v>0</v>
      </c>
      <c r="CT584" s="27"/>
      <c r="CU584" s="27"/>
      <c r="CV584" s="86">
        <f t="shared" si="739"/>
        <v>1</v>
      </c>
      <c r="CW584" s="86">
        <f t="shared" si="740"/>
        <v>1</v>
      </c>
    </row>
    <row r="585" spans="2:101" customFormat="1" outlineLevel="2" x14ac:dyDescent="0.3">
      <c r="B585" s="163">
        <f t="shared" si="691"/>
        <v>104</v>
      </c>
      <c r="C585" s="164"/>
      <c r="D585" s="166" t="str">
        <f t="shared" si="719"/>
        <v>ASI 6</v>
      </c>
      <c r="E585" s="37" t="s">
        <v>1232</v>
      </c>
      <c r="F585" s="34"/>
      <c r="G585" s="34">
        <v>1</v>
      </c>
      <c r="H585" s="34"/>
      <c r="I585" s="34"/>
      <c r="J585" s="34"/>
      <c r="K585" s="34"/>
      <c r="L585" s="34"/>
      <c r="M585" s="27"/>
      <c r="N585" s="27"/>
      <c r="O585" s="27"/>
      <c r="P585" s="27"/>
      <c r="Q585" s="27"/>
      <c r="R585" s="27"/>
      <c r="S585" s="28"/>
      <c r="T585" s="28"/>
      <c r="U585" s="28"/>
      <c r="V585" s="28"/>
      <c r="W585" s="28" t="str">
        <f t="shared" si="720"/>
        <v>TS</v>
      </c>
      <c r="X585" s="29" t="str">
        <f t="shared" si="721"/>
        <v>////////TS</v>
      </c>
      <c r="Y585" s="66"/>
      <c r="Z585" s="67"/>
      <c r="AA585" s="67"/>
      <c r="AB585" s="67"/>
      <c r="AC585" s="67"/>
      <c r="AD585" s="67"/>
      <c r="AE585" s="72">
        <f t="shared" si="722"/>
        <v>0</v>
      </c>
      <c r="AF585" s="67"/>
      <c r="AG585" s="66"/>
      <c r="AH585" s="67"/>
      <c r="AI585" s="67"/>
      <c r="AJ585" s="67"/>
      <c r="AK585" s="68"/>
      <c r="AL585" s="66"/>
      <c r="AM585" s="64">
        <f t="shared" si="695"/>
        <v>0</v>
      </c>
      <c r="AN585" s="64">
        <f t="shared" si="696"/>
        <v>0</v>
      </c>
      <c r="AO585" s="64">
        <f t="shared" si="697"/>
        <v>0</v>
      </c>
      <c r="AP585" s="64">
        <f t="shared" si="698"/>
        <v>0</v>
      </c>
      <c r="AQ585" s="64">
        <f t="shared" si="699"/>
        <v>0</v>
      </c>
      <c r="AR585" s="64">
        <f t="shared" si="700"/>
        <v>0</v>
      </c>
      <c r="AS585" s="68"/>
      <c r="AT585" s="78"/>
      <c r="AU585" s="79"/>
      <c r="AV585" s="79"/>
      <c r="AW585" s="80"/>
      <c r="AX585" s="106" t="str">
        <f t="shared" si="723"/>
        <v>Source by-pass non synchronisée</v>
      </c>
      <c r="AY585" s="63"/>
      <c r="BA585" s="36"/>
      <c r="BB585" s="27">
        <f t="shared" si="724"/>
        <v>0</v>
      </c>
      <c r="BC585" s="27">
        <f t="shared" si="725"/>
        <v>1</v>
      </c>
      <c r="BD585" s="27"/>
      <c r="BE585" s="27">
        <f t="shared" si="726"/>
        <v>0</v>
      </c>
      <c r="BF585" s="27"/>
      <c r="BG585" s="27">
        <f t="shared" si="727"/>
        <v>0</v>
      </c>
      <c r="BH585" s="1"/>
      <c r="BI585" s="1"/>
      <c r="BJ585" s="1"/>
      <c r="BK585" s="1"/>
      <c r="BL585" s="1"/>
      <c r="BM585" s="1"/>
      <c r="BN585" s="1"/>
      <c r="BO585" s="1"/>
      <c r="BP585" s="1"/>
      <c r="BQ585" s="1"/>
      <c r="BR585" s="1"/>
      <c r="BS585" s="38"/>
      <c r="BT585" s="107">
        <f t="shared" si="728"/>
        <v>0</v>
      </c>
      <c r="BU585" s="108">
        <f t="shared" si="729"/>
        <v>0</v>
      </c>
      <c r="BV585" s="28">
        <f t="shared" si="730"/>
        <v>0</v>
      </c>
      <c r="BW585" s="28">
        <f t="shared" si="731"/>
        <v>0</v>
      </c>
      <c r="BX585" s="27"/>
      <c r="BY585" s="27"/>
      <c r="BZ585" s="38">
        <f t="shared" si="732"/>
        <v>0</v>
      </c>
      <c r="CA585" s="38">
        <f t="shared" si="733"/>
        <v>0</v>
      </c>
      <c r="CB585" s="38">
        <f t="shared" si="734"/>
        <v>0</v>
      </c>
      <c r="CC585" s="38">
        <f t="shared" si="735"/>
        <v>0</v>
      </c>
      <c r="CD585" s="38">
        <f t="shared" si="736"/>
        <v>0</v>
      </c>
      <c r="CE585" s="27"/>
      <c r="CF585" s="27"/>
      <c r="CG585" s="27"/>
      <c r="CH585" s="27"/>
      <c r="CI585" s="126"/>
      <c r="CJ585" s="116"/>
      <c r="CK585" s="27"/>
      <c r="CL585" s="116"/>
      <c r="CM585" s="27"/>
      <c r="CN585" s="116"/>
      <c r="CO585" s="27"/>
      <c r="CP585" s="27"/>
      <c r="CQ585" s="27">
        <f t="shared" si="737"/>
        <v>0</v>
      </c>
      <c r="CR585" s="27"/>
      <c r="CS585" s="27">
        <f t="shared" si="738"/>
        <v>0</v>
      </c>
      <c r="CT585" s="27"/>
      <c r="CU585" s="27"/>
      <c r="CV585" s="86">
        <f t="shared" si="739"/>
        <v>1</v>
      </c>
      <c r="CW585" s="86">
        <f t="shared" si="740"/>
        <v>1</v>
      </c>
    </row>
    <row r="586" spans="2:101" customFormat="1" outlineLevel="2" x14ac:dyDescent="0.3">
      <c r="B586" s="163">
        <f t="shared" si="691"/>
        <v>105</v>
      </c>
      <c r="C586" s="164"/>
      <c r="D586" s="166" t="str">
        <f t="shared" si="719"/>
        <v>ASI 6</v>
      </c>
      <c r="E586" s="37" t="s">
        <v>1233</v>
      </c>
      <c r="F586" s="34"/>
      <c r="G586" s="34">
        <v>1</v>
      </c>
      <c r="H586" s="34"/>
      <c r="I586" s="34"/>
      <c r="J586" s="34"/>
      <c r="K586" s="34"/>
      <c r="L586" s="34"/>
      <c r="M586" s="27"/>
      <c r="N586" s="27"/>
      <c r="O586" s="27"/>
      <c r="P586" s="27"/>
      <c r="Q586" s="27"/>
      <c r="R586" s="27"/>
      <c r="S586" s="28"/>
      <c r="T586" s="28"/>
      <c r="U586" s="28"/>
      <c r="V586" s="28"/>
      <c r="W586" s="28" t="str">
        <f t="shared" si="720"/>
        <v>TS</v>
      </c>
      <c r="X586" s="29" t="str">
        <f t="shared" si="721"/>
        <v>////////TS</v>
      </c>
      <c r="Y586" s="66"/>
      <c r="Z586" s="67"/>
      <c r="AA586" s="67"/>
      <c r="AB586" s="67"/>
      <c r="AC586" s="67"/>
      <c r="AD586" s="67"/>
      <c r="AE586" s="72">
        <f t="shared" si="722"/>
        <v>0</v>
      </c>
      <c r="AF586" s="67"/>
      <c r="AG586" s="66"/>
      <c r="AH586" s="67"/>
      <c r="AI586" s="67"/>
      <c r="AJ586" s="67"/>
      <c r="AK586" s="68"/>
      <c r="AL586" s="66"/>
      <c r="AM586" s="64">
        <f t="shared" si="695"/>
        <v>0</v>
      </c>
      <c r="AN586" s="64">
        <f t="shared" si="696"/>
        <v>0</v>
      </c>
      <c r="AO586" s="64">
        <f t="shared" si="697"/>
        <v>0</v>
      </c>
      <c r="AP586" s="64">
        <f t="shared" si="698"/>
        <v>0</v>
      </c>
      <c r="AQ586" s="64">
        <f t="shared" si="699"/>
        <v>0</v>
      </c>
      <c r="AR586" s="64">
        <f t="shared" si="700"/>
        <v>0</v>
      </c>
      <c r="AS586" s="68"/>
      <c r="AT586" s="78"/>
      <c r="AU586" s="79"/>
      <c r="AV586" s="79"/>
      <c r="AW586" s="80"/>
      <c r="AX586" s="106" t="str">
        <f t="shared" si="723"/>
        <v>Test batterie</v>
      </c>
      <c r="AY586" s="63"/>
      <c r="BA586" s="36"/>
      <c r="BB586" s="27">
        <f t="shared" si="724"/>
        <v>0</v>
      </c>
      <c r="BC586" s="27">
        <f t="shared" si="725"/>
        <v>1</v>
      </c>
      <c r="BD586" s="27"/>
      <c r="BE586" s="27">
        <f t="shared" si="726"/>
        <v>0</v>
      </c>
      <c r="BF586" s="27"/>
      <c r="BG586" s="27">
        <f t="shared" si="727"/>
        <v>0</v>
      </c>
      <c r="BH586" s="1"/>
      <c r="BI586" s="1"/>
      <c r="BJ586" s="1"/>
      <c r="BK586" s="1"/>
      <c r="BL586" s="1"/>
      <c r="BM586" s="1"/>
      <c r="BN586" s="1"/>
      <c r="BO586" s="1"/>
      <c r="BP586" s="1"/>
      <c r="BQ586" s="1"/>
      <c r="BR586" s="1"/>
      <c r="BS586" s="38"/>
      <c r="BT586" s="107">
        <f t="shared" si="728"/>
        <v>0</v>
      </c>
      <c r="BU586" s="108">
        <f t="shared" si="729"/>
        <v>0</v>
      </c>
      <c r="BV586" s="28">
        <f t="shared" si="730"/>
        <v>0</v>
      </c>
      <c r="BW586" s="28">
        <f t="shared" si="731"/>
        <v>0</v>
      </c>
      <c r="BX586" s="27"/>
      <c r="BY586" s="27"/>
      <c r="BZ586" s="38">
        <f t="shared" si="732"/>
        <v>0</v>
      </c>
      <c r="CA586" s="38">
        <f t="shared" si="733"/>
        <v>0</v>
      </c>
      <c r="CB586" s="38">
        <f t="shared" si="734"/>
        <v>0</v>
      </c>
      <c r="CC586" s="38">
        <f t="shared" si="735"/>
        <v>0</v>
      </c>
      <c r="CD586" s="38">
        <f t="shared" si="736"/>
        <v>0</v>
      </c>
      <c r="CE586" s="27"/>
      <c r="CF586" s="27"/>
      <c r="CG586" s="27"/>
      <c r="CH586" s="27"/>
      <c r="CI586" s="126"/>
      <c r="CJ586" s="116"/>
      <c r="CK586" s="27"/>
      <c r="CL586" s="116"/>
      <c r="CM586" s="27"/>
      <c r="CN586" s="116"/>
      <c r="CO586" s="27"/>
      <c r="CP586" s="27"/>
      <c r="CQ586" s="27">
        <f t="shared" si="737"/>
        <v>0</v>
      </c>
      <c r="CR586" s="27"/>
      <c r="CS586" s="27">
        <f t="shared" si="738"/>
        <v>0</v>
      </c>
      <c r="CT586" s="27"/>
      <c r="CU586" s="27"/>
      <c r="CV586" s="86">
        <f t="shared" si="739"/>
        <v>1</v>
      </c>
      <c r="CW586" s="86">
        <f t="shared" si="740"/>
        <v>1</v>
      </c>
    </row>
    <row r="587" spans="2:101" customFormat="1" outlineLevel="1" x14ac:dyDescent="0.3">
      <c r="B587" s="163">
        <f t="shared" si="691"/>
        <v>106</v>
      </c>
      <c r="C587" s="164"/>
      <c r="D587" s="165" t="s">
        <v>1240</v>
      </c>
      <c r="E587" s="37" t="s">
        <v>1241</v>
      </c>
      <c r="F587" s="34"/>
      <c r="G587" s="34"/>
      <c r="H587" s="34"/>
      <c r="I587" s="34">
        <v>1</v>
      </c>
      <c r="J587" s="34"/>
      <c r="K587" s="34"/>
      <c r="L587" s="34"/>
      <c r="M587" s="27"/>
      <c r="N587" s="27"/>
      <c r="O587" s="27"/>
      <c r="P587" s="27"/>
      <c r="Q587" s="27"/>
      <c r="R587" s="27"/>
      <c r="S587" s="28"/>
      <c r="T587" s="28"/>
      <c r="U587" s="28"/>
      <c r="V587" s="28"/>
      <c r="W587" s="28" t="str">
        <f t="shared" si="720"/>
        <v>TM</v>
      </c>
      <c r="X587" s="29" t="str">
        <f t="shared" si="721"/>
        <v>////////TM</v>
      </c>
      <c r="Y587" s="66"/>
      <c r="Z587" s="67"/>
      <c r="AA587" s="67"/>
      <c r="AB587" s="67"/>
      <c r="AC587" s="67"/>
      <c r="AD587" s="67"/>
      <c r="AE587" s="72">
        <f t="shared" si="722"/>
        <v>0</v>
      </c>
      <c r="AF587" s="67"/>
      <c r="AG587" s="66"/>
      <c r="AH587" s="67"/>
      <c r="AI587" s="67"/>
      <c r="AJ587" s="67"/>
      <c r="AK587" s="68"/>
      <c r="AL587" s="66"/>
      <c r="AM587" s="64">
        <f t="shared" si="695"/>
        <v>0</v>
      </c>
      <c r="AN587" s="64">
        <f t="shared" si="696"/>
        <v>0</v>
      </c>
      <c r="AO587" s="64">
        <f t="shared" si="697"/>
        <v>0</v>
      </c>
      <c r="AP587" s="64">
        <f t="shared" si="698"/>
        <v>0</v>
      </c>
      <c r="AQ587" s="64">
        <f t="shared" si="699"/>
        <v>0</v>
      </c>
      <c r="AR587" s="64">
        <f t="shared" si="700"/>
        <v>0</v>
      </c>
      <c r="AS587" s="68"/>
      <c r="AT587" s="78"/>
      <c r="AU587" s="79"/>
      <c r="AV587" s="79"/>
      <c r="AW587" s="80"/>
      <c r="AX587" s="106" t="str">
        <f t="shared" si="723"/>
        <v>Courants (3I, In mesuré par 4ème TC)</v>
      </c>
      <c r="AY587" s="63"/>
      <c r="BA587" s="36"/>
      <c r="BB587" s="27">
        <f t="shared" si="724"/>
        <v>0</v>
      </c>
      <c r="BC587" s="27">
        <f t="shared" si="725"/>
        <v>0</v>
      </c>
      <c r="BD587" s="27"/>
      <c r="BE587" s="27">
        <f t="shared" si="726"/>
        <v>1</v>
      </c>
      <c r="BF587" s="27"/>
      <c r="BG587" s="27">
        <f t="shared" si="727"/>
        <v>0</v>
      </c>
      <c r="BH587" s="1"/>
      <c r="BI587" s="1"/>
      <c r="BJ587" s="1"/>
      <c r="BK587" s="1"/>
      <c r="BL587" s="1"/>
      <c r="BM587" s="1"/>
      <c r="BN587" s="1"/>
      <c r="BO587" s="1"/>
      <c r="BP587" s="1"/>
      <c r="BQ587" s="1"/>
      <c r="BR587" s="1"/>
      <c r="BS587" s="38"/>
      <c r="BT587" s="107">
        <f t="shared" si="728"/>
        <v>0</v>
      </c>
      <c r="BU587" s="108">
        <f t="shared" si="729"/>
        <v>0</v>
      </c>
      <c r="BV587" s="28">
        <f t="shared" si="730"/>
        <v>0</v>
      </c>
      <c r="BW587" s="28">
        <f t="shared" si="731"/>
        <v>0</v>
      </c>
      <c r="BX587" s="27"/>
      <c r="BY587" s="27"/>
      <c r="BZ587" s="38">
        <f t="shared" si="732"/>
        <v>0</v>
      </c>
      <c r="CA587" s="38">
        <f t="shared" si="733"/>
        <v>0</v>
      </c>
      <c r="CB587" s="38">
        <f t="shared" si="734"/>
        <v>0</v>
      </c>
      <c r="CC587" s="38">
        <f t="shared" si="735"/>
        <v>0</v>
      </c>
      <c r="CD587" s="38">
        <f t="shared" si="736"/>
        <v>0</v>
      </c>
      <c r="CE587" s="27"/>
      <c r="CF587" s="27"/>
      <c r="CG587" s="27"/>
      <c r="CH587" s="27"/>
      <c r="CI587" s="126"/>
      <c r="CJ587" s="116"/>
      <c r="CK587" s="27"/>
      <c r="CL587" s="116"/>
      <c r="CM587" s="27"/>
      <c r="CN587" s="116"/>
      <c r="CO587" s="27"/>
      <c r="CP587" s="27"/>
      <c r="CQ587" s="27">
        <f t="shared" si="737"/>
        <v>0</v>
      </c>
      <c r="CR587" s="27"/>
      <c r="CS587" s="27">
        <f t="shared" si="738"/>
        <v>0</v>
      </c>
      <c r="CT587" s="27"/>
      <c r="CU587" s="27"/>
      <c r="CV587" s="86">
        <f t="shared" si="739"/>
        <v>1</v>
      </c>
      <c r="CW587" s="86">
        <f t="shared" si="740"/>
        <v>1</v>
      </c>
    </row>
    <row r="588" spans="2:101" customFormat="1" outlineLevel="2" x14ac:dyDescent="0.3">
      <c r="B588" s="163">
        <f t="shared" si="691"/>
        <v>107</v>
      </c>
      <c r="C588" s="164"/>
      <c r="D588" s="166" t="str">
        <f>D587</f>
        <v>Centrale de mesure TGBT</v>
      </c>
      <c r="E588" s="37" t="s">
        <v>1234</v>
      </c>
      <c r="F588" s="34"/>
      <c r="G588" s="34"/>
      <c r="H588" s="34"/>
      <c r="I588" s="34">
        <v>1</v>
      </c>
      <c r="J588" s="34"/>
      <c r="K588" s="34"/>
      <c r="L588" s="34"/>
      <c r="M588" s="27"/>
      <c r="N588" s="27"/>
      <c r="O588" s="27"/>
      <c r="P588" s="27"/>
      <c r="Q588" s="27"/>
      <c r="R588" s="27"/>
      <c r="S588" s="28"/>
      <c r="T588" s="28"/>
      <c r="U588" s="28"/>
      <c r="V588" s="28"/>
      <c r="W588" s="28" t="str">
        <f t="shared" si="720"/>
        <v>TM</v>
      </c>
      <c r="X588" s="29" t="str">
        <f t="shared" si="721"/>
        <v>////////TM</v>
      </c>
      <c r="Y588" s="66"/>
      <c r="Z588" s="67"/>
      <c r="AA588" s="67"/>
      <c r="AB588" s="67"/>
      <c r="AC588" s="67"/>
      <c r="AD588" s="67"/>
      <c r="AE588" s="72">
        <f t="shared" si="722"/>
        <v>0</v>
      </c>
      <c r="AF588" s="67"/>
      <c r="AG588" s="66"/>
      <c r="AH588" s="67"/>
      <c r="AI588" s="67"/>
      <c r="AJ588" s="67"/>
      <c r="AK588" s="68"/>
      <c r="AL588" s="66"/>
      <c r="AM588" s="64">
        <f t="shared" si="695"/>
        <v>0</v>
      </c>
      <c r="AN588" s="64">
        <f t="shared" si="696"/>
        <v>0</v>
      </c>
      <c r="AO588" s="64">
        <f t="shared" si="697"/>
        <v>0</v>
      </c>
      <c r="AP588" s="64">
        <f t="shared" si="698"/>
        <v>0</v>
      </c>
      <c r="AQ588" s="64">
        <f t="shared" si="699"/>
        <v>0</v>
      </c>
      <c r="AR588" s="64">
        <f t="shared" si="700"/>
        <v>0</v>
      </c>
      <c r="AS588" s="68"/>
      <c r="AT588" s="78"/>
      <c r="AU588" s="79"/>
      <c r="AV588" s="79"/>
      <c r="AW588" s="80"/>
      <c r="AX588" s="106" t="str">
        <f t="shared" si="723"/>
        <v>Tensions simples et composées (3V, 3U)</v>
      </c>
      <c r="AY588" s="63"/>
      <c r="BA588" s="36"/>
      <c r="BB588" s="27">
        <f t="shared" si="724"/>
        <v>0</v>
      </c>
      <c r="BC588" s="27">
        <f t="shared" si="725"/>
        <v>0</v>
      </c>
      <c r="BD588" s="27"/>
      <c r="BE588" s="27">
        <f t="shared" si="726"/>
        <v>1</v>
      </c>
      <c r="BF588" s="27"/>
      <c r="BG588" s="27">
        <f t="shared" si="727"/>
        <v>0</v>
      </c>
      <c r="BH588" s="1"/>
      <c r="BI588" s="1"/>
      <c r="BJ588" s="1"/>
      <c r="BK588" s="1"/>
      <c r="BL588" s="1"/>
      <c r="BM588" s="1"/>
      <c r="BN588" s="1"/>
      <c r="BO588" s="1"/>
      <c r="BP588" s="1"/>
      <c r="BQ588" s="1"/>
      <c r="BR588" s="1"/>
      <c r="BS588" s="38"/>
      <c r="BT588" s="107">
        <f t="shared" si="728"/>
        <v>0</v>
      </c>
      <c r="BU588" s="108">
        <f t="shared" si="729"/>
        <v>0</v>
      </c>
      <c r="BV588" s="28">
        <f t="shared" si="730"/>
        <v>0</v>
      </c>
      <c r="BW588" s="28">
        <f t="shared" si="731"/>
        <v>0</v>
      </c>
      <c r="BX588" s="27"/>
      <c r="BY588" s="27"/>
      <c r="BZ588" s="38">
        <f t="shared" si="732"/>
        <v>0</v>
      </c>
      <c r="CA588" s="38">
        <f t="shared" si="733"/>
        <v>0</v>
      </c>
      <c r="CB588" s="38">
        <f t="shared" si="734"/>
        <v>0</v>
      </c>
      <c r="CC588" s="38">
        <f t="shared" si="735"/>
        <v>0</v>
      </c>
      <c r="CD588" s="38">
        <f t="shared" si="736"/>
        <v>0</v>
      </c>
      <c r="CE588" s="27"/>
      <c r="CF588" s="27"/>
      <c r="CG588" s="27"/>
      <c r="CH588" s="27"/>
      <c r="CI588" s="126"/>
      <c r="CJ588" s="116"/>
      <c r="CK588" s="27"/>
      <c r="CL588" s="116"/>
      <c r="CM588" s="27"/>
      <c r="CN588" s="116"/>
      <c r="CO588" s="27"/>
      <c r="CP588" s="27"/>
      <c r="CQ588" s="27">
        <f t="shared" si="737"/>
        <v>0</v>
      </c>
      <c r="CR588" s="27"/>
      <c r="CS588" s="27">
        <f t="shared" si="738"/>
        <v>0</v>
      </c>
      <c r="CT588" s="27"/>
      <c r="CU588" s="27"/>
      <c r="CV588" s="86">
        <f t="shared" si="739"/>
        <v>1</v>
      </c>
      <c r="CW588" s="86">
        <f t="shared" si="740"/>
        <v>1</v>
      </c>
    </row>
    <row r="589" spans="2:101" customFormat="1" outlineLevel="2" x14ac:dyDescent="0.3">
      <c r="B589" s="163">
        <f t="shared" si="691"/>
        <v>108</v>
      </c>
      <c r="C589" s="164"/>
      <c r="D589" s="166" t="str">
        <f t="shared" ref="D589:D596" si="741">D588</f>
        <v>Centrale de mesure TGBT</v>
      </c>
      <c r="E589" s="37" t="s">
        <v>1235</v>
      </c>
      <c r="F589" s="34"/>
      <c r="G589" s="34"/>
      <c r="H589" s="34"/>
      <c r="I589" s="34">
        <v>1</v>
      </c>
      <c r="J589" s="34"/>
      <c r="K589" s="34"/>
      <c r="L589" s="34"/>
      <c r="M589" s="27"/>
      <c r="N589" s="27"/>
      <c r="O589" s="27"/>
      <c r="P589" s="27"/>
      <c r="Q589" s="27"/>
      <c r="R589" s="27"/>
      <c r="S589" s="28"/>
      <c r="T589" s="28"/>
      <c r="U589" s="28"/>
      <c r="V589" s="28"/>
      <c r="W589" s="28" t="str">
        <f t="shared" si="692"/>
        <v>TM</v>
      </c>
      <c r="X589" s="29" t="str">
        <f t="shared" si="693"/>
        <v>////////TM</v>
      </c>
      <c r="Y589" s="66"/>
      <c r="Z589" s="67"/>
      <c r="AA589" s="67"/>
      <c r="AB589" s="67"/>
      <c r="AC589" s="67"/>
      <c r="AD589" s="67"/>
      <c r="AE589" s="72">
        <f t="shared" si="694"/>
        <v>0</v>
      </c>
      <c r="AF589" s="67"/>
      <c r="AG589" s="66"/>
      <c r="AH589" s="67"/>
      <c r="AI589" s="67"/>
      <c r="AJ589" s="67"/>
      <c r="AK589" s="68"/>
      <c r="AL589" s="66"/>
      <c r="AM589" s="64">
        <f t="shared" si="695"/>
        <v>0</v>
      </c>
      <c r="AN589" s="64">
        <f t="shared" si="696"/>
        <v>0</v>
      </c>
      <c r="AO589" s="64">
        <f t="shared" si="697"/>
        <v>0</v>
      </c>
      <c r="AP589" s="64">
        <f t="shared" si="698"/>
        <v>0</v>
      </c>
      <c r="AQ589" s="64">
        <f t="shared" si="699"/>
        <v>0</v>
      </c>
      <c r="AR589" s="64">
        <f t="shared" si="700"/>
        <v>0</v>
      </c>
      <c r="AS589" s="68"/>
      <c r="AT589" s="78"/>
      <c r="AU589" s="79"/>
      <c r="AV589" s="79"/>
      <c r="AW589" s="80"/>
      <c r="AX589" s="106" t="str">
        <f t="shared" si="701"/>
        <v>Fréquence (f)</v>
      </c>
      <c r="AY589" s="63"/>
      <c r="BA589" s="36"/>
      <c r="BB589" s="27">
        <f t="shared" si="702"/>
        <v>0</v>
      </c>
      <c r="BC589" s="27">
        <f t="shared" si="703"/>
        <v>0</v>
      </c>
      <c r="BD589" s="27"/>
      <c r="BE589" s="27">
        <f t="shared" si="704"/>
        <v>1</v>
      </c>
      <c r="BF589" s="27"/>
      <c r="BG589" s="27">
        <f t="shared" si="705"/>
        <v>0</v>
      </c>
      <c r="BH589" s="1"/>
      <c r="BI589" s="1"/>
      <c r="BJ589" s="1"/>
      <c r="BK589" s="1"/>
      <c r="BL589" s="1"/>
      <c r="BM589" s="1"/>
      <c r="BN589" s="1"/>
      <c r="BO589" s="1"/>
      <c r="BP589" s="1"/>
      <c r="BQ589" s="1"/>
      <c r="BR589" s="1"/>
      <c r="BS589" s="38"/>
      <c r="BT589" s="107">
        <f t="shared" si="706"/>
        <v>0</v>
      </c>
      <c r="BU589" s="108">
        <f t="shared" si="707"/>
        <v>0</v>
      </c>
      <c r="BV589" s="28">
        <f t="shared" si="708"/>
        <v>0</v>
      </c>
      <c r="BW589" s="28">
        <f t="shared" si="709"/>
        <v>0</v>
      </c>
      <c r="BX589" s="27"/>
      <c r="BY589" s="27"/>
      <c r="BZ589" s="38">
        <f t="shared" si="710"/>
        <v>0</v>
      </c>
      <c r="CA589" s="38">
        <f t="shared" si="711"/>
        <v>0</v>
      </c>
      <c r="CB589" s="38">
        <f t="shared" si="712"/>
        <v>0</v>
      </c>
      <c r="CC589" s="38">
        <f t="shared" si="713"/>
        <v>0</v>
      </c>
      <c r="CD589" s="38">
        <f t="shared" si="714"/>
        <v>0</v>
      </c>
      <c r="CE589" s="27"/>
      <c r="CF589" s="27"/>
      <c r="CG589" s="27"/>
      <c r="CH589" s="27"/>
      <c r="CI589" s="126"/>
      <c r="CJ589" s="116"/>
      <c r="CK589" s="27"/>
      <c r="CL589" s="116"/>
      <c r="CM589" s="27"/>
      <c r="CN589" s="116"/>
      <c r="CO589" s="27"/>
      <c r="CP589" s="27"/>
      <c r="CQ589" s="27">
        <f t="shared" si="715"/>
        <v>0</v>
      </c>
      <c r="CR589" s="27"/>
      <c r="CS589" s="27">
        <f t="shared" si="716"/>
        <v>0</v>
      </c>
      <c r="CT589" s="27"/>
      <c r="CU589" s="27"/>
      <c r="CV589" s="86">
        <f t="shared" si="717"/>
        <v>1</v>
      </c>
      <c r="CW589" s="86">
        <f t="shared" si="718"/>
        <v>1</v>
      </c>
    </row>
    <row r="590" spans="2:101" customFormat="1" outlineLevel="2" x14ac:dyDescent="0.3">
      <c r="B590" s="163">
        <f t="shared" si="691"/>
        <v>109</v>
      </c>
      <c r="C590" s="164"/>
      <c r="D590" s="166" t="str">
        <f t="shared" si="741"/>
        <v>Centrale de mesure TGBT</v>
      </c>
      <c r="E590" s="37" t="s">
        <v>1236</v>
      </c>
      <c r="F590" s="34"/>
      <c r="G590" s="34"/>
      <c r="H590" s="34"/>
      <c r="I590" s="34">
        <v>1</v>
      </c>
      <c r="J590" s="34"/>
      <c r="K590" s="34"/>
      <c r="L590" s="34"/>
      <c r="M590" s="27"/>
      <c r="N590" s="27"/>
      <c r="O590" s="27"/>
      <c r="P590" s="27"/>
      <c r="Q590" s="27"/>
      <c r="R590" s="27"/>
      <c r="S590" s="28"/>
      <c r="T590" s="28"/>
      <c r="U590" s="28"/>
      <c r="V590" s="28"/>
      <c r="W590" s="28" t="str">
        <f t="shared" si="692"/>
        <v>TM</v>
      </c>
      <c r="X590" s="29" t="str">
        <f t="shared" si="693"/>
        <v>////////TM</v>
      </c>
      <c r="Y590" s="66"/>
      <c r="Z590" s="67"/>
      <c r="AA590" s="67"/>
      <c r="AB590" s="67"/>
      <c r="AC590" s="67"/>
      <c r="AD590" s="67"/>
      <c r="AE590" s="72">
        <f t="shared" si="694"/>
        <v>0</v>
      </c>
      <c r="AF590" s="67"/>
      <c r="AG590" s="66"/>
      <c r="AH590" s="67"/>
      <c r="AI590" s="67"/>
      <c r="AJ590" s="67"/>
      <c r="AK590" s="68"/>
      <c r="AL590" s="66"/>
      <c r="AM590" s="64">
        <f t="shared" si="695"/>
        <v>0</v>
      </c>
      <c r="AN590" s="64">
        <f t="shared" si="696"/>
        <v>0</v>
      </c>
      <c r="AO590" s="64">
        <f t="shared" si="697"/>
        <v>0</v>
      </c>
      <c r="AP590" s="64">
        <f t="shared" si="698"/>
        <v>0</v>
      </c>
      <c r="AQ590" s="64">
        <f t="shared" si="699"/>
        <v>0</v>
      </c>
      <c r="AR590" s="64">
        <f t="shared" si="700"/>
        <v>0</v>
      </c>
      <c r="AS590" s="68"/>
      <c r="AT590" s="78"/>
      <c r="AU590" s="79"/>
      <c r="AV590" s="79"/>
      <c r="AW590" s="80"/>
      <c r="AX590" s="106" t="str">
        <f t="shared" si="701"/>
        <v>Puissances active, réactive et apparente par phase et totale (+/­3P, +/­3Q, 3S, +ΣP, +ΣQ, ΣS)</v>
      </c>
      <c r="AY590" s="63"/>
      <c r="BA590" s="36"/>
      <c r="BB590" s="27">
        <f t="shared" si="702"/>
        <v>0</v>
      </c>
      <c r="BC590" s="27">
        <f t="shared" si="703"/>
        <v>0</v>
      </c>
      <c r="BD590" s="27"/>
      <c r="BE590" s="27">
        <f t="shared" si="704"/>
        <v>1</v>
      </c>
      <c r="BF590" s="27"/>
      <c r="BG590" s="27">
        <f t="shared" si="705"/>
        <v>0</v>
      </c>
      <c r="BH590" s="1"/>
      <c r="BI590" s="1"/>
      <c r="BJ590" s="1"/>
      <c r="BK590" s="1"/>
      <c r="BL590" s="1"/>
      <c r="BM590" s="1"/>
      <c r="BN590" s="1"/>
      <c r="BO590" s="1"/>
      <c r="BP590" s="1"/>
      <c r="BQ590" s="1"/>
      <c r="BR590" s="1"/>
      <c r="BS590" s="38"/>
      <c r="BT590" s="107">
        <f t="shared" si="706"/>
        <v>0</v>
      </c>
      <c r="BU590" s="108">
        <f t="shared" si="707"/>
        <v>0</v>
      </c>
      <c r="BV590" s="28">
        <f t="shared" si="708"/>
        <v>0</v>
      </c>
      <c r="BW590" s="28">
        <f t="shared" si="709"/>
        <v>0</v>
      </c>
      <c r="BX590" s="27"/>
      <c r="BY590" s="27"/>
      <c r="BZ590" s="38">
        <f t="shared" si="710"/>
        <v>0</v>
      </c>
      <c r="CA590" s="38">
        <f t="shared" si="711"/>
        <v>0</v>
      </c>
      <c r="CB590" s="38">
        <f t="shared" si="712"/>
        <v>0</v>
      </c>
      <c r="CC590" s="38">
        <f t="shared" si="713"/>
        <v>0</v>
      </c>
      <c r="CD590" s="38">
        <f t="shared" si="714"/>
        <v>0</v>
      </c>
      <c r="CE590" s="27"/>
      <c r="CF590" s="27"/>
      <c r="CG590" s="27"/>
      <c r="CH590" s="27"/>
      <c r="CI590" s="126"/>
      <c r="CJ590" s="116"/>
      <c r="CK590" s="27"/>
      <c r="CL590" s="116"/>
      <c r="CM590" s="27"/>
      <c r="CN590" s="116"/>
      <c r="CO590" s="27"/>
      <c r="CP590" s="27"/>
      <c r="CQ590" s="27">
        <f t="shared" si="715"/>
        <v>0</v>
      </c>
      <c r="CR590" s="27"/>
      <c r="CS590" s="27">
        <f t="shared" si="716"/>
        <v>0</v>
      </c>
      <c r="CT590" s="27"/>
      <c r="CU590" s="27"/>
      <c r="CV590" s="86">
        <f t="shared" si="717"/>
        <v>1</v>
      </c>
      <c r="CW590" s="86">
        <f t="shared" si="718"/>
        <v>1</v>
      </c>
    </row>
    <row r="591" spans="2:101" customFormat="1" outlineLevel="2" x14ac:dyDescent="0.3">
      <c r="B591" s="163">
        <f t="shared" si="691"/>
        <v>110</v>
      </c>
      <c r="C591" s="164"/>
      <c r="D591" s="166" t="str">
        <f t="shared" si="741"/>
        <v>Centrale de mesure TGBT</v>
      </c>
      <c r="E591" s="37" t="s">
        <v>1237</v>
      </c>
      <c r="F591" s="34"/>
      <c r="G591" s="34"/>
      <c r="H591" s="34"/>
      <c r="I591" s="34">
        <v>1</v>
      </c>
      <c r="J591" s="34"/>
      <c r="K591" s="34"/>
      <c r="L591" s="34"/>
      <c r="M591" s="27"/>
      <c r="N591" s="27"/>
      <c r="O591" s="27"/>
      <c r="P591" s="27"/>
      <c r="Q591" s="27"/>
      <c r="R591" s="27"/>
      <c r="S591" s="28"/>
      <c r="T591" s="28"/>
      <c r="U591" s="28"/>
      <c r="V591" s="28"/>
      <c r="W591" s="28" t="str">
        <f t="shared" si="692"/>
        <v>TM</v>
      </c>
      <c r="X591" s="29" t="str">
        <f t="shared" si="693"/>
        <v>////////TM</v>
      </c>
      <c r="Y591" s="66"/>
      <c r="Z591" s="67"/>
      <c r="AA591" s="67"/>
      <c r="AB591" s="67"/>
      <c r="AC591" s="67"/>
      <c r="AD591" s="67"/>
      <c r="AE591" s="72">
        <f t="shared" si="694"/>
        <v>0</v>
      </c>
      <c r="AF591" s="67"/>
      <c r="AG591" s="66"/>
      <c r="AH591" s="67"/>
      <c r="AI591" s="67"/>
      <c r="AJ591" s="67"/>
      <c r="AK591" s="68"/>
      <c r="AL591" s="66"/>
      <c r="AM591" s="64">
        <f t="shared" si="695"/>
        <v>0</v>
      </c>
      <c r="AN591" s="64">
        <f t="shared" si="696"/>
        <v>0</v>
      </c>
      <c r="AO591" s="64">
        <f t="shared" si="697"/>
        <v>0</v>
      </c>
      <c r="AP591" s="64">
        <f t="shared" si="698"/>
        <v>0</v>
      </c>
      <c r="AQ591" s="64">
        <f t="shared" si="699"/>
        <v>0</v>
      </c>
      <c r="AR591" s="64">
        <f t="shared" si="700"/>
        <v>0</v>
      </c>
      <c r="AS591" s="68"/>
      <c r="AT591" s="78"/>
      <c r="AU591" s="79"/>
      <c r="AV591" s="79"/>
      <c r="AW591" s="80"/>
      <c r="AX591" s="106" t="str">
        <f t="shared" si="701"/>
        <v>Facteur de puissance par phase et total</v>
      </c>
      <c r="AY591" s="63"/>
      <c r="BA591" s="36"/>
      <c r="BB591" s="27">
        <f t="shared" si="702"/>
        <v>0</v>
      </c>
      <c r="BC591" s="27">
        <f t="shared" si="703"/>
        <v>0</v>
      </c>
      <c r="BD591" s="27"/>
      <c r="BE591" s="27">
        <f t="shared" si="704"/>
        <v>1</v>
      </c>
      <c r="BF591" s="27"/>
      <c r="BG591" s="27">
        <f t="shared" si="705"/>
        <v>0</v>
      </c>
      <c r="BH591" s="1"/>
      <c r="BI591" s="1"/>
      <c r="BJ591" s="1"/>
      <c r="BK591" s="1"/>
      <c r="BL591" s="1"/>
      <c r="BM591" s="1"/>
      <c r="BN591" s="1"/>
      <c r="BO591" s="1"/>
      <c r="BP591" s="1"/>
      <c r="BQ591" s="1"/>
      <c r="BR591" s="1"/>
      <c r="BS591" s="38"/>
      <c r="BT591" s="107">
        <f t="shared" si="706"/>
        <v>0</v>
      </c>
      <c r="BU591" s="108">
        <f t="shared" si="707"/>
        <v>0</v>
      </c>
      <c r="BV591" s="28">
        <f t="shared" si="708"/>
        <v>0</v>
      </c>
      <c r="BW591" s="28">
        <f t="shared" si="709"/>
        <v>0</v>
      </c>
      <c r="BX591" s="27"/>
      <c r="BY591" s="27"/>
      <c r="BZ591" s="38">
        <f t="shared" si="710"/>
        <v>0</v>
      </c>
      <c r="CA591" s="38">
        <f t="shared" si="711"/>
        <v>0</v>
      </c>
      <c r="CB591" s="38">
        <f t="shared" si="712"/>
        <v>0</v>
      </c>
      <c r="CC591" s="38">
        <f t="shared" si="713"/>
        <v>0</v>
      </c>
      <c r="CD591" s="38">
        <f t="shared" si="714"/>
        <v>0</v>
      </c>
      <c r="CE591" s="27"/>
      <c r="CF591" s="27"/>
      <c r="CG591" s="27"/>
      <c r="CH591" s="27"/>
      <c r="CI591" s="126"/>
      <c r="CJ591" s="116"/>
      <c r="CK591" s="27"/>
      <c r="CL591" s="116"/>
      <c r="CM591" s="27"/>
      <c r="CN591" s="116"/>
      <c r="CO591" s="27"/>
      <c r="CP591" s="27"/>
      <c r="CQ591" s="27">
        <f t="shared" si="715"/>
        <v>0</v>
      </c>
      <c r="CR591" s="27"/>
      <c r="CS591" s="27">
        <f t="shared" si="716"/>
        <v>0</v>
      </c>
      <c r="CT591" s="27"/>
      <c r="CU591" s="27"/>
      <c r="CV591" s="86">
        <f t="shared" si="717"/>
        <v>1</v>
      </c>
      <c r="CW591" s="86">
        <f t="shared" si="718"/>
        <v>1</v>
      </c>
    </row>
    <row r="592" spans="2:101" customFormat="1" outlineLevel="2" x14ac:dyDescent="0.3">
      <c r="B592" s="163">
        <f t="shared" si="691"/>
        <v>111</v>
      </c>
      <c r="C592" s="164"/>
      <c r="D592" s="166" t="str">
        <f t="shared" si="741"/>
        <v>Centrale de mesure TGBT</v>
      </c>
      <c r="E592" s="37" t="s">
        <v>1241</v>
      </c>
      <c r="F592" s="34"/>
      <c r="G592" s="34"/>
      <c r="H592" s="34"/>
      <c r="I592" s="156">
        <v>1</v>
      </c>
      <c r="J592" s="34"/>
      <c r="K592" s="156">
        <v>1</v>
      </c>
      <c r="L592" s="34"/>
      <c r="M592" s="27"/>
      <c r="N592" s="27"/>
      <c r="O592" s="27"/>
      <c r="P592" s="27"/>
      <c r="Q592" s="27"/>
      <c r="R592" s="27"/>
      <c r="S592" s="28"/>
      <c r="T592" s="28"/>
      <c r="U592" s="28"/>
      <c r="V592" s="28"/>
      <c r="W592" s="28" t="str">
        <f t="shared" si="692"/>
        <v>TM</v>
      </c>
      <c r="X592" s="29" t="str">
        <f t="shared" si="693"/>
        <v>////////TM</v>
      </c>
      <c r="Y592" s="66"/>
      <c r="Z592" s="67"/>
      <c r="AA592" s="67"/>
      <c r="AB592" s="67"/>
      <c r="AC592" s="67"/>
      <c r="AD592" s="67"/>
      <c r="AE592" s="72">
        <f t="shared" si="694"/>
        <v>0</v>
      </c>
      <c r="AF592" s="67"/>
      <c r="AG592" s="66"/>
      <c r="AH592" s="67"/>
      <c r="AI592" s="67"/>
      <c r="AJ592" s="67"/>
      <c r="AK592" s="68"/>
      <c r="AL592" s="66"/>
      <c r="AM592" s="64">
        <f t="shared" si="695"/>
        <v>0</v>
      </c>
      <c r="AN592" s="64">
        <f t="shared" si="696"/>
        <v>0</v>
      </c>
      <c r="AO592" s="64">
        <f t="shared" si="697"/>
        <v>0</v>
      </c>
      <c r="AP592" s="64">
        <f t="shared" si="698"/>
        <v>0</v>
      </c>
      <c r="AQ592" s="64">
        <f t="shared" si="699"/>
        <v>0</v>
      </c>
      <c r="AR592" s="64">
        <f t="shared" si="700"/>
        <v>0</v>
      </c>
      <c r="AS592" s="68"/>
      <c r="AT592" s="78"/>
      <c r="AU592" s="79"/>
      <c r="AV592" s="79"/>
      <c r="AW592" s="80"/>
      <c r="AX592" s="106" t="str">
        <f t="shared" si="701"/>
        <v>Courants (3I, In mesuré par 4ème TC)</v>
      </c>
      <c r="AY592" s="63"/>
      <c r="BA592" s="36"/>
      <c r="BB592" s="27">
        <f t="shared" si="702"/>
        <v>0</v>
      </c>
      <c r="BC592" s="27">
        <f t="shared" si="703"/>
        <v>0</v>
      </c>
      <c r="BD592" s="27"/>
      <c r="BE592" s="27">
        <f t="shared" si="704"/>
        <v>2</v>
      </c>
      <c r="BF592" s="27"/>
      <c r="BG592" s="27">
        <f t="shared" si="705"/>
        <v>1</v>
      </c>
      <c r="BH592" s="1"/>
      <c r="BI592" s="1"/>
      <c r="BJ592" s="1"/>
      <c r="BK592" s="1"/>
      <c r="BL592" s="1"/>
      <c r="BM592" s="1"/>
      <c r="BN592" s="1"/>
      <c r="BO592" s="1"/>
      <c r="BP592" s="1"/>
      <c r="BQ592" s="1"/>
      <c r="BR592" s="1"/>
      <c r="BS592" s="38"/>
      <c r="BT592" s="107">
        <f t="shared" si="706"/>
        <v>0</v>
      </c>
      <c r="BU592" s="108">
        <f t="shared" si="707"/>
        <v>0</v>
      </c>
      <c r="BV592" s="28">
        <f t="shared" si="708"/>
        <v>0</v>
      </c>
      <c r="BW592" s="28">
        <f t="shared" si="709"/>
        <v>0</v>
      </c>
      <c r="BX592" s="27"/>
      <c r="BY592" s="27"/>
      <c r="BZ592" s="38">
        <f t="shared" si="710"/>
        <v>0</v>
      </c>
      <c r="CA592" s="38">
        <f t="shared" si="711"/>
        <v>0</v>
      </c>
      <c r="CB592" s="38">
        <f t="shared" si="712"/>
        <v>0</v>
      </c>
      <c r="CC592" s="38">
        <f t="shared" si="713"/>
        <v>0</v>
      </c>
      <c r="CD592" s="38">
        <f t="shared" si="714"/>
        <v>0</v>
      </c>
      <c r="CE592" s="27"/>
      <c r="CF592" s="27"/>
      <c r="CG592" s="27"/>
      <c r="CH592" s="27"/>
      <c r="CI592" s="126"/>
      <c r="CJ592" s="116"/>
      <c r="CK592" s="27"/>
      <c r="CL592" s="116"/>
      <c r="CM592" s="27"/>
      <c r="CN592" s="116"/>
      <c r="CO592" s="27"/>
      <c r="CP592" s="27"/>
      <c r="CQ592" s="27">
        <f t="shared" si="715"/>
        <v>0</v>
      </c>
      <c r="CR592" s="27"/>
      <c r="CS592" s="27">
        <f t="shared" si="716"/>
        <v>0</v>
      </c>
      <c r="CT592" s="27"/>
      <c r="CU592" s="27"/>
      <c r="CV592" s="86">
        <f t="shared" si="717"/>
        <v>2</v>
      </c>
      <c r="CW592" s="86">
        <f t="shared" si="718"/>
        <v>3</v>
      </c>
    </row>
    <row r="593" spans="2:101" customFormat="1" outlineLevel="2" x14ac:dyDescent="0.3">
      <c r="B593" s="163">
        <f t="shared" si="691"/>
        <v>112</v>
      </c>
      <c r="C593" s="164"/>
      <c r="D593" s="166" t="str">
        <f t="shared" si="741"/>
        <v>Centrale de mesure TGBT</v>
      </c>
      <c r="E593" s="37" t="s">
        <v>1234</v>
      </c>
      <c r="F593" s="34"/>
      <c r="G593" s="34"/>
      <c r="H593" s="34"/>
      <c r="I593" s="156">
        <v>1</v>
      </c>
      <c r="J593" s="34"/>
      <c r="K593" s="156">
        <v>1</v>
      </c>
      <c r="L593" s="34"/>
      <c r="M593" s="27"/>
      <c r="N593" s="27"/>
      <c r="O593" s="27"/>
      <c r="P593" s="27"/>
      <c r="Q593" s="27"/>
      <c r="R593" s="27"/>
      <c r="S593" s="28"/>
      <c r="T593" s="28"/>
      <c r="U593" s="28"/>
      <c r="V593" s="28"/>
      <c r="W593" s="28" t="str">
        <f t="shared" si="692"/>
        <v>TM</v>
      </c>
      <c r="X593" s="29" t="str">
        <f t="shared" si="693"/>
        <v>////////TM</v>
      </c>
      <c r="Y593" s="66"/>
      <c r="Z593" s="67"/>
      <c r="AA593" s="67"/>
      <c r="AB593" s="67"/>
      <c r="AC593" s="67"/>
      <c r="AD593" s="67"/>
      <c r="AE593" s="72">
        <f t="shared" si="694"/>
        <v>0</v>
      </c>
      <c r="AF593" s="67"/>
      <c r="AG593" s="66"/>
      <c r="AH593" s="67"/>
      <c r="AI593" s="67"/>
      <c r="AJ593" s="67"/>
      <c r="AK593" s="68"/>
      <c r="AL593" s="66"/>
      <c r="AM593" s="64">
        <f t="shared" si="695"/>
        <v>0</v>
      </c>
      <c r="AN593" s="64">
        <f t="shared" si="696"/>
        <v>0</v>
      </c>
      <c r="AO593" s="64">
        <f t="shared" si="697"/>
        <v>0</v>
      </c>
      <c r="AP593" s="64">
        <f t="shared" si="698"/>
        <v>0</v>
      </c>
      <c r="AQ593" s="64">
        <f t="shared" si="699"/>
        <v>0</v>
      </c>
      <c r="AR593" s="64">
        <f t="shared" si="700"/>
        <v>0</v>
      </c>
      <c r="AS593" s="68"/>
      <c r="AT593" s="78"/>
      <c r="AU593" s="79"/>
      <c r="AV593" s="79"/>
      <c r="AW593" s="80"/>
      <c r="AX593" s="106" t="str">
        <f t="shared" si="701"/>
        <v>Tensions simples et composées (3V, 3U)</v>
      </c>
      <c r="AY593" s="63"/>
      <c r="BA593" s="36"/>
      <c r="BB593" s="27">
        <f t="shared" si="702"/>
        <v>0</v>
      </c>
      <c r="BC593" s="27">
        <f t="shared" si="703"/>
        <v>0</v>
      </c>
      <c r="BD593" s="27"/>
      <c r="BE593" s="27">
        <f t="shared" si="704"/>
        <v>2</v>
      </c>
      <c r="BF593" s="27"/>
      <c r="BG593" s="27">
        <f t="shared" si="705"/>
        <v>1</v>
      </c>
      <c r="BH593" s="1"/>
      <c r="BI593" s="1"/>
      <c r="BJ593" s="1"/>
      <c r="BK593" s="1"/>
      <c r="BL593" s="1"/>
      <c r="BM593" s="1"/>
      <c r="BN593" s="1"/>
      <c r="BO593" s="1"/>
      <c r="BP593" s="1"/>
      <c r="BQ593" s="1"/>
      <c r="BR593" s="1"/>
      <c r="BS593" s="38"/>
      <c r="BT593" s="107">
        <f t="shared" si="706"/>
        <v>0</v>
      </c>
      <c r="BU593" s="108">
        <f t="shared" si="707"/>
        <v>0</v>
      </c>
      <c r="BV593" s="28">
        <f t="shared" si="708"/>
        <v>0</v>
      </c>
      <c r="BW593" s="28">
        <f t="shared" si="709"/>
        <v>0</v>
      </c>
      <c r="BX593" s="27"/>
      <c r="BY593" s="27"/>
      <c r="BZ593" s="38">
        <f t="shared" si="710"/>
        <v>0</v>
      </c>
      <c r="CA593" s="38">
        <f t="shared" si="711"/>
        <v>0</v>
      </c>
      <c r="CB593" s="38">
        <f t="shared" si="712"/>
        <v>0</v>
      </c>
      <c r="CC593" s="38">
        <f t="shared" si="713"/>
        <v>0</v>
      </c>
      <c r="CD593" s="38">
        <f t="shared" si="714"/>
        <v>0</v>
      </c>
      <c r="CE593" s="27"/>
      <c r="CF593" s="27"/>
      <c r="CG593" s="27"/>
      <c r="CH593" s="27"/>
      <c r="CI593" s="126"/>
      <c r="CJ593" s="116"/>
      <c r="CK593" s="27"/>
      <c r="CL593" s="116"/>
      <c r="CM593" s="27"/>
      <c r="CN593" s="116"/>
      <c r="CO593" s="27"/>
      <c r="CP593" s="27"/>
      <c r="CQ593" s="27">
        <f t="shared" si="715"/>
        <v>0</v>
      </c>
      <c r="CR593" s="27"/>
      <c r="CS593" s="27">
        <f t="shared" si="716"/>
        <v>0</v>
      </c>
      <c r="CT593" s="27"/>
      <c r="CU593" s="27"/>
      <c r="CV593" s="86">
        <f t="shared" si="717"/>
        <v>2</v>
      </c>
      <c r="CW593" s="86">
        <f t="shared" si="718"/>
        <v>3</v>
      </c>
    </row>
    <row r="594" spans="2:101" customFormat="1" outlineLevel="2" x14ac:dyDescent="0.3">
      <c r="B594" s="163">
        <f t="shared" si="691"/>
        <v>113</v>
      </c>
      <c r="C594" s="164"/>
      <c r="D594" s="166" t="str">
        <f t="shared" si="741"/>
        <v>Centrale de mesure TGBT</v>
      </c>
      <c r="E594" s="37" t="s">
        <v>1235</v>
      </c>
      <c r="F594" s="34"/>
      <c r="G594" s="34"/>
      <c r="H594" s="34"/>
      <c r="I594" s="156">
        <v>1</v>
      </c>
      <c r="J594" s="34"/>
      <c r="K594" s="156">
        <v>1</v>
      </c>
      <c r="L594" s="34"/>
      <c r="M594" s="27"/>
      <c r="N594" s="27"/>
      <c r="O594" s="27"/>
      <c r="P594" s="27"/>
      <c r="Q594" s="27"/>
      <c r="R594" s="27"/>
      <c r="S594" s="28"/>
      <c r="T594" s="28"/>
      <c r="U594" s="28"/>
      <c r="V594" s="28"/>
      <c r="W594" s="28" t="str">
        <f t="shared" si="692"/>
        <v>TM</v>
      </c>
      <c r="X594" s="29" t="str">
        <f t="shared" si="693"/>
        <v>////////TM</v>
      </c>
      <c r="Y594" s="66"/>
      <c r="Z594" s="67"/>
      <c r="AA594" s="67"/>
      <c r="AB594" s="67"/>
      <c r="AC594" s="67"/>
      <c r="AD594" s="67"/>
      <c r="AE594" s="72">
        <f t="shared" si="694"/>
        <v>0</v>
      </c>
      <c r="AF594" s="67"/>
      <c r="AG594" s="66"/>
      <c r="AH594" s="67"/>
      <c r="AI594" s="67"/>
      <c r="AJ594" s="67"/>
      <c r="AK594" s="68"/>
      <c r="AL594" s="66"/>
      <c r="AM594" s="64">
        <f t="shared" si="695"/>
        <v>0</v>
      </c>
      <c r="AN594" s="64">
        <f t="shared" si="696"/>
        <v>0</v>
      </c>
      <c r="AO594" s="64">
        <f t="shared" si="697"/>
        <v>0</v>
      </c>
      <c r="AP594" s="64">
        <f t="shared" si="698"/>
        <v>0</v>
      </c>
      <c r="AQ594" s="64">
        <f t="shared" si="699"/>
        <v>0</v>
      </c>
      <c r="AR594" s="64">
        <f t="shared" si="700"/>
        <v>0</v>
      </c>
      <c r="AS594" s="68"/>
      <c r="AT594" s="78"/>
      <c r="AU594" s="79"/>
      <c r="AV594" s="79"/>
      <c r="AW594" s="80"/>
      <c r="AX594" s="106" t="str">
        <f t="shared" si="701"/>
        <v>Fréquence (f)</v>
      </c>
      <c r="AY594" s="63"/>
      <c r="BA594" s="36"/>
      <c r="BB594" s="27">
        <f t="shared" si="702"/>
        <v>0</v>
      </c>
      <c r="BC594" s="27">
        <f t="shared" si="703"/>
        <v>0</v>
      </c>
      <c r="BD594" s="27"/>
      <c r="BE594" s="27">
        <f t="shared" si="704"/>
        <v>2</v>
      </c>
      <c r="BF594" s="27"/>
      <c r="BG594" s="27">
        <f t="shared" si="705"/>
        <v>1</v>
      </c>
      <c r="BH594" s="1"/>
      <c r="BI594" s="1"/>
      <c r="BJ594" s="1"/>
      <c r="BK594" s="1"/>
      <c r="BL594" s="1"/>
      <c r="BM594" s="1"/>
      <c r="BN594" s="1"/>
      <c r="BO594" s="1"/>
      <c r="BP594" s="1"/>
      <c r="BQ594" s="1"/>
      <c r="BR594" s="1"/>
      <c r="BS594" s="38"/>
      <c r="BT594" s="107">
        <f t="shared" si="706"/>
        <v>0</v>
      </c>
      <c r="BU594" s="108">
        <f t="shared" si="707"/>
        <v>0</v>
      </c>
      <c r="BV594" s="28">
        <f t="shared" si="708"/>
        <v>0</v>
      </c>
      <c r="BW594" s="28">
        <f t="shared" si="709"/>
        <v>0</v>
      </c>
      <c r="BX594" s="27"/>
      <c r="BY594" s="27"/>
      <c r="BZ594" s="38">
        <f t="shared" si="710"/>
        <v>0</v>
      </c>
      <c r="CA594" s="38">
        <f t="shared" si="711"/>
        <v>0</v>
      </c>
      <c r="CB594" s="38">
        <f t="shared" si="712"/>
        <v>0</v>
      </c>
      <c r="CC594" s="38">
        <f t="shared" si="713"/>
        <v>0</v>
      </c>
      <c r="CD594" s="38">
        <f t="shared" si="714"/>
        <v>0</v>
      </c>
      <c r="CE594" s="27"/>
      <c r="CF594" s="27"/>
      <c r="CG594" s="27"/>
      <c r="CH594" s="27"/>
      <c r="CI594" s="126"/>
      <c r="CJ594" s="116"/>
      <c r="CK594" s="27"/>
      <c r="CL594" s="116"/>
      <c r="CM594" s="27"/>
      <c r="CN594" s="116"/>
      <c r="CO594" s="27"/>
      <c r="CP594" s="27"/>
      <c r="CQ594" s="27">
        <f t="shared" si="715"/>
        <v>0</v>
      </c>
      <c r="CR594" s="27"/>
      <c r="CS594" s="27">
        <f t="shared" si="716"/>
        <v>0</v>
      </c>
      <c r="CT594" s="27"/>
      <c r="CU594" s="27"/>
      <c r="CV594" s="86">
        <f t="shared" si="717"/>
        <v>2</v>
      </c>
      <c r="CW594" s="86">
        <f t="shared" si="718"/>
        <v>3</v>
      </c>
    </row>
    <row r="595" spans="2:101" customFormat="1" outlineLevel="2" x14ac:dyDescent="0.3">
      <c r="B595" s="163">
        <f t="shared" si="691"/>
        <v>114</v>
      </c>
      <c r="C595" s="164"/>
      <c r="D595" s="166" t="str">
        <f t="shared" si="741"/>
        <v>Centrale de mesure TGBT</v>
      </c>
      <c r="E595" s="37" t="s">
        <v>1238</v>
      </c>
      <c r="F595" s="34"/>
      <c r="G595" s="34"/>
      <c r="H595" s="34"/>
      <c r="I595" s="156">
        <v>1</v>
      </c>
      <c r="J595" s="34"/>
      <c r="K595" s="156">
        <v>1</v>
      </c>
      <c r="L595" s="34"/>
      <c r="M595" s="27"/>
      <c r="N595" s="27"/>
      <c r="O595" s="27"/>
      <c r="P595" s="27"/>
      <c r="Q595" s="27"/>
      <c r="R595" s="27"/>
      <c r="S595" s="28"/>
      <c r="T595" s="28"/>
      <c r="U595" s="28"/>
      <c r="V595" s="28"/>
      <c r="W595" s="28" t="str">
        <f t="shared" si="692"/>
        <v>TM</v>
      </c>
      <c r="X595" s="29" t="str">
        <f t="shared" si="693"/>
        <v>////////TM</v>
      </c>
      <c r="Y595" s="66"/>
      <c r="Z595" s="67"/>
      <c r="AA595" s="67"/>
      <c r="AB595" s="67"/>
      <c r="AC595" s="67"/>
      <c r="AD595" s="67"/>
      <c r="AE595" s="72">
        <f t="shared" si="694"/>
        <v>0</v>
      </c>
      <c r="AF595" s="67"/>
      <c r="AG595" s="66"/>
      <c r="AH595" s="67"/>
      <c r="AI595" s="67"/>
      <c r="AJ595" s="67"/>
      <c r="AK595" s="68"/>
      <c r="AL595" s="66"/>
      <c r="AM595" s="64">
        <f t="shared" si="695"/>
        <v>0</v>
      </c>
      <c r="AN595" s="64">
        <f t="shared" si="696"/>
        <v>0</v>
      </c>
      <c r="AO595" s="64">
        <f t="shared" si="697"/>
        <v>0</v>
      </c>
      <c r="AP595" s="64">
        <f t="shared" si="698"/>
        <v>0</v>
      </c>
      <c r="AQ595" s="64">
        <f t="shared" si="699"/>
        <v>0</v>
      </c>
      <c r="AR595" s="64">
        <f t="shared" si="700"/>
        <v>0</v>
      </c>
      <c r="AS595" s="68"/>
      <c r="AT595" s="78"/>
      <c r="AU595" s="79"/>
      <c r="AV595" s="79"/>
      <c r="AW595" s="80"/>
      <c r="AX595" s="106" t="str">
        <f t="shared" si="701"/>
        <v>Puissances active, réactive et apparente totales +ΣP, +ΣQ, ΣS)</v>
      </c>
      <c r="AY595" s="63"/>
      <c r="BA595" s="36"/>
      <c r="BB595" s="27">
        <f t="shared" si="702"/>
        <v>0</v>
      </c>
      <c r="BC595" s="27">
        <f t="shared" si="703"/>
        <v>0</v>
      </c>
      <c r="BD595" s="27"/>
      <c r="BE595" s="27">
        <f t="shared" si="704"/>
        <v>2</v>
      </c>
      <c r="BF595" s="27"/>
      <c r="BG595" s="27">
        <f t="shared" si="705"/>
        <v>1</v>
      </c>
      <c r="BH595" s="1"/>
      <c r="BI595" s="1"/>
      <c r="BJ595" s="1"/>
      <c r="BK595" s="1"/>
      <c r="BL595" s="1"/>
      <c r="BM595" s="1"/>
      <c r="BN595" s="1"/>
      <c r="BO595" s="1"/>
      <c r="BP595" s="1"/>
      <c r="BQ595" s="1"/>
      <c r="BR595" s="1"/>
      <c r="BS595" s="38"/>
      <c r="BT595" s="107">
        <f t="shared" si="706"/>
        <v>0</v>
      </c>
      <c r="BU595" s="108">
        <f t="shared" si="707"/>
        <v>0</v>
      </c>
      <c r="BV595" s="28">
        <f t="shared" si="708"/>
        <v>0</v>
      </c>
      <c r="BW595" s="28">
        <f t="shared" si="709"/>
        <v>0</v>
      </c>
      <c r="BX595" s="27"/>
      <c r="BY595" s="27"/>
      <c r="BZ595" s="38">
        <f t="shared" si="710"/>
        <v>0</v>
      </c>
      <c r="CA595" s="38">
        <f t="shared" si="711"/>
        <v>0</v>
      </c>
      <c r="CB595" s="38">
        <f t="shared" si="712"/>
        <v>0</v>
      </c>
      <c r="CC595" s="38">
        <f t="shared" si="713"/>
        <v>0</v>
      </c>
      <c r="CD595" s="38">
        <f t="shared" si="714"/>
        <v>0</v>
      </c>
      <c r="CE595" s="27"/>
      <c r="CF595" s="27"/>
      <c r="CG595" s="27"/>
      <c r="CH595" s="27"/>
      <c r="CI595" s="126"/>
      <c r="CJ595" s="116"/>
      <c r="CK595" s="27"/>
      <c r="CL595" s="116"/>
      <c r="CM595" s="27"/>
      <c r="CN595" s="116"/>
      <c r="CO595" s="27"/>
      <c r="CP595" s="27"/>
      <c r="CQ595" s="27">
        <f t="shared" si="715"/>
        <v>0</v>
      </c>
      <c r="CR595" s="27"/>
      <c r="CS595" s="27">
        <f t="shared" si="716"/>
        <v>0</v>
      </c>
      <c r="CT595" s="27"/>
      <c r="CU595" s="27"/>
      <c r="CV595" s="86">
        <f t="shared" si="717"/>
        <v>2</v>
      </c>
      <c r="CW595" s="86">
        <f t="shared" si="718"/>
        <v>3</v>
      </c>
    </row>
    <row r="596" spans="2:101" customFormat="1" outlineLevel="2" x14ac:dyDescent="0.3">
      <c r="B596" s="163">
        <f t="shared" si="691"/>
        <v>115</v>
      </c>
      <c r="C596" s="164"/>
      <c r="D596" s="166" t="str">
        <f t="shared" si="741"/>
        <v>Centrale de mesure TGBT</v>
      </c>
      <c r="E596" s="37" t="s">
        <v>1239</v>
      </c>
      <c r="F596" s="34"/>
      <c r="G596" s="34"/>
      <c r="H596" s="34"/>
      <c r="I596" s="156">
        <v>1</v>
      </c>
      <c r="J596" s="34"/>
      <c r="K596" s="156">
        <v>1</v>
      </c>
      <c r="L596" s="34"/>
      <c r="M596" s="27"/>
      <c r="N596" s="27"/>
      <c r="O596" s="27"/>
      <c r="P596" s="27"/>
      <c r="Q596" s="27"/>
      <c r="R596" s="27"/>
      <c r="S596" s="28"/>
      <c r="T596" s="28"/>
      <c r="U596" s="28"/>
      <c r="V596" s="28"/>
      <c r="W596" s="28" t="str">
        <f t="shared" si="692"/>
        <v>TM</v>
      </c>
      <c r="X596" s="29" t="str">
        <f t="shared" si="693"/>
        <v>////////TM</v>
      </c>
      <c r="Y596" s="66"/>
      <c r="Z596" s="67"/>
      <c r="AA596" s="67"/>
      <c r="AB596" s="67"/>
      <c r="AC596" s="67"/>
      <c r="AD596" s="67"/>
      <c r="AE596" s="72">
        <f t="shared" si="694"/>
        <v>0</v>
      </c>
      <c r="AF596" s="67"/>
      <c r="AG596" s="66"/>
      <c r="AH596" s="67"/>
      <c r="AI596" s="67"/>
      <c r="AJ596" s="67"/>
      <c r="AK596" s="68"/>
      <c r="AL596" s="66"/>
      <c r="AM596" s="64">
        <f t="shared" si="695"/>
        <v>0</v>
      </c>
      <c r="AN596" s="64">
        <f t="shared" si="696"/>
        <v>0</v>
      </c>
      <c r="AO596" s="64">
        <f t="shared" si="697"/>
        <v>0</v>
      </c>
      <c r="AP596" s="64">
        <f t="shared" si="698"/>
        <v>0</v>
      </c>
      <c r="AQ596" s="64">
        <f t="shared" si="699"/>
        <v>0</v>
      </c>
      <c r="AR596" s="64">
        <f t="shared" si="700"/>
        <v>0</v>
      </c>
      <c r="AS596" s="68"/>
      <c r="AT596" s="78"/>
      <c r="AU596" s="79"/>
      <c r="AV596" s="79"/>
      <c r="AW596" s="80"/>
      <c r="AX596" s="106" t="str">
        <f t="shared" si="701"/>
        <v>Taux de distorsion harmonique en tension et en courant intégrés jusqu’au rang 51 (THD 3I, In, 3V, 3U)</v>
      </c>
      <c r="AY596" s="63"/>
      <c r="BA596" s="36"/>
      <c r="BB596" s="27">
        <f t="shared" si="702"/>
        <v>0</v>
      </c>
      <c r="BC596" s="27">
        <f t="shared" si="703"/>
        <v>0</v>
      </c>
      <c r="BD596" s="27"/>
      <c r="BE596" s="27">
        <f t="shared" si="704"/>
        <v>2</v>
      </c>
      <c r="BF596" s="27"/>
      <c r="BG596" s="27">
        <f t="shared" si="705"/>
        <v>1</v>
      </c>
      <c r="BH596" s="1"/>
      <c r="BI596" s="1"/>
      <c r="BJ596" s="1"/>
      <c r="BK596" s="1"/>
      <c r="BL596" s="1"/>
      <c r="BM596" s="1"/>
      <c r="BN596" s="1"/>
      <c r="BO596" s="1"/>
      <c r="BP596" s="1"/>
      <c r="BQ596" s="1"/>
      <c r="BR596" s="1"/>
      <c r="BS596" s="38"/>
      <c r="BT596" s="107">
        <f t="shared" si="706"/>
        <v>0</v>
      </c>
      <c r="BU596" s="108">
        <f t="shared" si="707"/>
        <v>0</v>
      </c>
      <c r="BV596" s="28">
        <f t="shared" si="708"/>
        <v>0</v>
      </c>
      <c r="BW596" s="28">
        <f t="shared" si="709"/>
        <v>0</v>
      </c>
      <c r="BX596" s="27"/>
      <c r="BY596" s="27"/>
      <c r="BZ596" s="38">
        <f t="shared" si="710"/>
        <v>0</v>
      </c>
      <c r="CA596" s="38">
        <f t="shared" si="711"/>
        <v>0</v>
      </c>
      <c r="CB596" s="38">
        <f t="shared" si="712"/>
        <v>0</v>
      </c>
      <c r="CC596" s="38">
        <f t="shared" si="713"/>
        <v>0</v>
      </c>
      <c r="CD596" s="38">
        <f t="shared" si="714"/>
        <v>0</v>
      </c>
      <c r="CE596" s="27"/>
      <c r="CF596" s="27"/>
      <c r="CG596" s="27"/>
      <c r="CH596" s="27"/>
      <c r="CI596" s="126"/>
      <c r="CJ596" s="116"/>
      <c r="CK596" s="27"/>
      <c r="CL596" s="116"/>
      <c r="CM596" s="27"/>
      <c r="CN596" s="116"/>
      <c r="CO596" s="27"/>
      <c r="CP596" s="27"/>
      <c r="CQ596" s="27">
        <f t="shared" si="715"/>
        <v>0</v>
      </c>
      <c r="CR596" s="27"/>
      <c r="CS596" s="27">
        <f t="shared" si="716"/>
        <v>0</v>
      </c>
      <c r="CT596" s="27"/>
      <c r="CU596" s="27"/>
      <c r="CV596" s="86">
        <f t="shared" si="717"/>
        <v>2</v>
      </c>
      <c r="CW596" s="86">
        <f t="shared" si="718"/>
        <v>3</v>
      </c>
    </row>
    <row r="597" spans="2:101" customFormat="1" outlineLevel="1" x14ac:dyDescent="0.3">
      <c r="B597" s="163">
        <f t="shared" si="691"/>
        <v>116</v>
      </c>
      <c r="C597" s="164"/>
      <c r="D597" s="165"/>
      <c r="E597" s="37"/>
      <c r="F597" s="34"/>
      <c r="G597" s="34"/>
      <c r="H597" s="34"/>
      <c r="I597" s="34"/>
      <c r="J597" s="34"/>
      <c r="K597" s="34"/>
      <c r="L597" s="34"/>
      <c r="M597" s="27"/>
      <c r="N597" s="27"/>
      <c r="O597" s="27"/>
      <c r="P597" s="27"/>
      <c r="Q597" s="27"/>
      <c r="R597" s="27"/>
      <c r="S597" s="28"/>
      <c r="T597" s="28"/>
      <c r="U597" s="28"/>
      <c r="V597" s="28"/>
      <c r="W597" s="28">
        <f t="shared" si="692"/>
        <v>0</v>
      </c>
      <c r="X597" s="29">
        <f t="shared" si="693"/>
        <v>0</v>
      </c>
      <c r="Y597" s="66"/>
      <c r="Z597" s="67"/>
      <c r="AA597" s="67"/>
      <c r="AB597" s="67"/>
      <c r="AC597" s="67"/>
      <c r="AD597" s="67"/>
      <c r="AE597" s="72">
        <f t="shared" si="694"/>
        <v>0</v>
      </c>
      <c r="AF597" s="67"/>
      <c r="AG597" s="66"/>
      <c r="AH597" s="67"/>
      <c r="AI597" s="67"/>
      <c r="AJ597" s="67"/>
      <c r="AK597" s="68"/>
      <c r="AL597" s="66"/>
      <c r="AM597" s="64">
        <f t="shared" si="695"/>
        <v>0</v>
      </c>
      <c r="AN597" s="64">
        <f t="shared" si="696"/>
        <v>0</v>
      </c>
      <c r="AO597" s="64">
        <f t="shared" si="697"/>
        <v>0</v>
      </c>
      <c r="AP597" s="64">
        <f t="shared" si="698"/>
        <v>0</v>
      </c>
      <c r="AQ597" s="64">
        <f t="shared" si="699"/>
        <v>0</v>
      </c>
      <c r="AR597" s="64">
        <f t="shared" si="700"/>
        <v>0</v>
      </c>
      <c r="AS597" s="68"/>
      <c r="AT597" s="78"/>
      <c r="AU597" s="79"/>
      <c r="AV597" s="79"/>
      <c r="AW597" s="80"/>
      <c r="AX597" s="106">
        <f t="shared" si="701"/>
        <v>0</v>
      </c>
      <c r="AY597" s="63"/>
      <c r="BA597" s="36"/>
      <c r="BB597" s="27">
        <f t="shared" si="702"/>
        <v>0</v>
      </c>
      <c r="BC597" s="27">
        <f t="shared" si="703"/>
        <v>0</v>
      </c>
      <c r="BD597" s="27"/>
      <c r="BE597" s="27">
        <f t="shared" si="704"/>
        <v>0</v>
      </c>
      <c r="BF597" s="27"/>
      <c r="BG597" s="27">
        <f t="shared" si="705"/>
        <v>0</v>
      </c>
      <c r="BH597" s="1"/>
      <c r="BI597" s="1"/>
      <c r="BJ597" s="1"/>
      <c r="BK597" s="1"/>
      <c r="BL597" s="1"/>
      <c r="BM597" s="1"/>
      <c r="BN597" s="1"/>
      <c r="BO597" s="1"/>
      <c r="BP597" s="1"/>
      <c r="BQ597" s="1"/>
      <c r="BR597" s="1"/>
      <c r="BS597" s="38"/>
      <c r="BT597" s="107">
        <f t="shared" si="706"/>
        <v>0</v>
      </c>
      <c r="BU597" s="108">
        <f t="shared" si="707"/>
        <v>0</v>
      </c>
      <c r="BV597" s="28">
        <f t="shared" si="708"/>
        <v>0</v>
      </c>
      <c r="BW597" s="28">
        <f t="shared" si="709"/>
        <v>0</v>
      </c>
      <c r="BX597" s="27"/>
      <c r="BY597" s="27"/>
      <c r="BZ597" s="38">
        <f t="shared" si="710"/>
        <v>0</v>
      </c>
      <c r="CA597" s="38">
        <f t="shared" si="711"/>
        <v>0</v>
      </c>
      <c r="CB597" s="38">
        <f t="shared" si="712"/>
        <v>0</v>
      </c>
      <c r="CC597" s="38">
        <f t="shared" si="713"/>
        <v>0</v>
      </c>
      <c r="CD597" s="38">
        <f t="shared" si="714"/>
        <v>0</v>
      </c>
      <c r="CE597" s="27"/>
      <c r="CF597" s="27"/>
      <c r="CG597" s="27"/>
      <c r="CH597" s="27"/>
      <c r="CI597" s="126"/>
      <c r="CJ597" s="116"/>
      <c r="CK597" s="27"/>
      <c r="CL597" s="116"/>
      <c r="CM597" s="27"/>
      <c r="CN597" s="116"/>
      <c r="CO597" s="27"/>
      <c r="CP597" s="27"/>
      <c r="CQ597" s="27">
        <f t="shared" si="715"/>
        <v>0</v>
      </c>
      <c r="CR597" s="27"/>
      <c r="CS597" s="27">
        <f t="shared" si="716"/>
        <v>0</v>
      </c>
      <c r="CT597" s="27"/>
      <c r="CU597" s="27"/>
      <c r="CV597" s="86">
        <f t="shared" si="717"/>
        <v>0</v>
      </c>
      <c r="CW597" s="86">
        <f t="shared" si="718"/>
        <v>0</v>
      </c>
    </row>
    <row r="598" spans="2:101" customFormat="1" outlineLevel="1" x14ac:dyDescent="0.3">
      <c r="B598" s="41">
        <f t="shared" si="691"/>
        <v>117</v>
      </c>
      <c r="C598" s="42"/>
      <c r="D598" s="105"/>
      <c r="E598" s="37"/>
      <c r="F598" s="34"/>
      <c r="G598" s="34"/>
      <c r="H598" s="34"/>
      <c r="I598" s="34"/>
      <c r="J598" s="34"/>
      <c r="K598" s="34"/>
      <c r="L598" s="34"/>
      <c r="M598" s="27"/>
      <c r="N598" s="27"/>
      <c r="O598" s="27"/>
      <c r="P598" s="27"/>
      <c r="Q598" s="27"/>
      <c r="R598" s="27"/>
      <c r="S598" s="28"/>
      <c r="T598" s="28"/>
      <c r="U598" s="28"/>
      <c r="V598" s="28"/>
      <c r="W598" s="28">
        <f t="shared" si="692"/>
        <v>0</v>
      </c>
      <c r="X598" s="29">
        <f t="shared" si="693"/>
        <v>0</v>
      </c>
      <c r="Y598" s="66"/>
      <c r="Z598" s="67"/>
      <c r="AA598" s="67"/>
      <c r="AB598" s="67"/>
      <c r="AC598" s="67"/>
      <c r="AD598" s="67"/>
      <c r="AE598" s="72">
        <f t="shared" si="694"/>
        <v>0</v>
      </c>
      <c r="AF598" s="67"/>
      <c r="AG598" s="66"/>
      <c r="AH598" s="67"/>
      <c r="AI598" s="67"/>
      <c r="AJ598" s="67"/>
      <c r="AK598" s="68"/>
      <c r="AL598" s="66"/>
      <c r="AM598" s="64">
        <f t="shared" si="695"/>
        <v>0</v>
      </c>
      <c r="AN598" s="64">
        <f t="shared" si="696"/>
        <v>0</v>
      </c>
      <c r="AO598" s="64">
        <f t="shared" si="697"/>
        <v>0</v>
      </c>
      <c r="AP598" s="64">
        <f t="shared" si="698"/>
        <v>0</v>
      </c>
      <c r="AQ598" s="64">
        <f t="shared" si="699"/>
        <v>0</v>
      </c>
      <c r="AR598" s="64">
        <f t="shared" si="700"/>
        <v>0</v>
      </c>
      <c r="AS598" s="68"/>
      <c r="AT598" s="78"/>
      <c r="AU598" s="79"/>
      <c r="AV598" s="79"/>
      <c r="AW598" s="80"/>
      <c r="AX598" s="106">
        <f t="shared" si="701"/>
        <v>0</v>
      </c>
      <c r="AY598" s="63"/>
      <c r="BA598" s="36"/>
      <c r="BB598" s="27">
        <f t="shared" si="702"/>
        <v>0</v>
      </c>
      <c r="BC598" s="27">
        <f t="shared" si="703"/>
        <v>0</v>
      </c>
      <c r="BD598" s="27"/>
      <c r="BE598" s="27">
        <f t="shared" si="704"/>
        <v>0</v>
      </c>
      <c r="BF598" s="27"/>
      <c r="BG598" s="27">
        <f t="shared" si="705"/>
        <v>0</v>
      </c>
      <c r="BH598" s="1"/>
      <c r="BI598" s="1"/>
      <c r="BJ598" s="1"/>
      <c r="BK598" s="1"/>
      <c r="BL598" s="1"/>
      <c r="BM598" s="1"/>
      <c r="BN598" s="1"/>
      <c r="BO598" s="1"/>
      <c r="BP598" s="1"/>
      <c r="BQ598" s="1"/>
      <c r="BR598" s="1"/>
      <c r="BS598" s="38"/>
      <c r="BT598" s="107">
        <f t="shared" si="706"/>
        <v>0</v>
      </c>
      <c r="BU598" s="108">
        <f t="shared" si="707"/>
        <v>0</v>
      </c>
      <c r="BV598" s="28">
        <f t="shared" si="708"/>
        <v>0</v>
      </c>
      <c r="BW598" s="28">
        <f t="shared" si="709"/>
        <v>0</v>
      </c>
      <c r="BX598" s="27"/>
      <c r="BY598" s="27"/>
      <c r="BZ598" s="38">
        <f t="shared" si="710"/>
        <v>0</v>
      </c>
      <c r="CA598" s="38">
        <f t="shared" si="711"/>
        <v>0</v>
      </c>
      <c r="CB598" s="38">
        <f t="shared" si="712"/>
        <v>0</v>
      </c>
      <c r="CC598" s="38">
        <f t="shared" si="713"/>
        <v>0</v>
      </c>
      <c r="CD598" s="38">
        <f t="shared" si="714"/>
        <v>0</v>
      </c>
      <c r="CE598" s="27"/>
      <c r="CF598" s="27"/>
      <c r="CG598" s="27"/>
      <c r="CH598" s="27"/>
      <c r="CI598" s="126"/>
      <c r="CJ598" s="116"/>
      <c r="CK598" s="27"/>
      <c r="CL598" s="116"/>
      <c r="CM598" s="27"/>
      <c r="CN598" s="116"/>
      <c r="CO598" s="27"/>
      <c r="CP598" s="27"/>
      <c r="CQ598" s="27">
        <f t="shared" si="715"/>
        <v>0</v>
      </c>
      <c r="CR598" s="27"/>
      <c r="CS598" s="27">
        <f t="shared" si="716"/>
        <v>0</v>
      </c>
      <c r="CT598" s="27"/>
      <c r="CU598" s="27"/>
      <c r="CV598" s="86">
        <f t="shared" si="717"/>
        <v>0</v>
      </c>
      <c r="CW598" s="86">
        <f t="shared" si="718"/>
        <v>0</v>
      </c>
    </row>
    <row r="599" spans="2:101" customFormat="1" outlineLevel="1" x14ac:dyDescent="0.3">
      <c r="B599" s="41">
        <f t="shared" si="691"/>
        <v>118</v>
      </c>
      <c r="C599" s="42"/>
      <c r="D599" s="105"/>
      <c r="E599" s="37"/>
      <c r="F599" s="34"/>
      <c r="G599" s="34"/>
      <c r="H599" s="34"/>
      <c r="I599" s="34"/>
      <c r="J599" s="34"/>
      <c r="K599" s="34"/>
      <c r="L599" s="34"/>
      <c r="M599" s="27"/>
      <c r="N599" s="27"/>
      <c r="O599" s="27"/>
      <c r="P599" s="27"/>
      <c r="Q599" s="27"/>
      <c r="R599" s="27"/>
      <c r="S599" s="28"/>
      <c r="T599" s="28"/>
      <c r="U599" s="28"/>
      <c r="V599" s="28"/>
      <c r="W599" s="28">
        <f t="shared" si="692"/>
        <v>0</v>
      </c>
      <c r="X599" s="29">
        <f t="shared" si="693"/>
        <v>0</v>
      </c>
      <c r="Y599" s="66"/>
      <c r="Z599" s="67"/>
      <c r="AA599" s="67"/>
      <c r="AB599" s="67"/>
      <c r="AC599" s="67"/>
      <c r="AD599" s="67"/>
      <c r="AE599" s="72">
        <f t="shared" si="694"/>
        <v>0</v>
      </c>
      <c r="AF599" s="67"/>
      <c r="AG599" s="66"/>
      <c r="AH599" s="67"/>
      <c r="AI599" s="67"/>
      <c r="AJ599" s="67"/>
      <c r="AK599" s="68"/>
      <c r="AL599" s="66"/>
      <c r="AM599" s="64">
        <f t="shared" si="695"/>
        <v>0</v>
      </c>
      <c r="AN599" s="64">
        <f t="shared" si="696"/>
        <v>0</v>
      </c>
      <c r="AO599" s="64">
        <f t="shared" si="697"/>
        <v>0</v>
      </c>
      <c r="AP599" s="64">
        <f t="shared" si="698"/>
        <v>0</v>
      </c>
      <c r="AQ599" s="64">
        <f t="shared" si="699"/>
        <v>0</v>
      </c>
      <c r="AR599" s="64">
        <f t="shared" si="700"/>
        <v>0</v>
      </c>
      <c r="AS599" s="68"/>
      <c r="AT599" s="78"/>
      <c r="AU599" s="79"/>
      <c r="AV599" s="79"/>
      <c r="AW599" s="80"/>
      <c r="AX599" s="106">
        <f t="shared" si="701"/>
        <v>0</v>
      </c>
      <c r="AY599" s="63"/>
      <c r="BA599" s="36"/>
      <c r="BB599" s="27">
        <f t="shared" si="702"/>
        <v>0</v>
      </c>
      <c r="BC599" s="27">
        <f t="shared" si="703"/>
        <v>0</v>
      </c>
      <c r="BD599" s="27"/>
      <c r="BE599" s="27">
        <f t="shared" si="704"/>
        <v>0</v>
      </c>
      <c r="BF599" s="27"/>
      <c r="BG599" s="27">
        <f t="shared" si="705"/>
        <v>0</v>
      </c>
      <c r="BH599" s="1"/>
      <c r="BI599" s="1"/>
      <c r="BJ599" s="1"/>
      <c r="BK599" s="1"/>
      <c r="BL599" s="1"/>
      <c r="BM599" s="1"/>
      <c r="BN599" s="1"/>
      <c r="BO599" s="1"/>
      <c r="BP599" s="1"/>
      <c r="BQ599" s="1"/>
      <c r="BR599" s="1"/>
      <c r="BS599" s="38"/>
      <c r="BT599" s="107">
        <f t="shared" si="706"/>
        <v>0</v>
      </c>
      <c r="BU599" s="108">
        <f t="shared" si="707"/>
        <v>0</v>
      </c>
      <c r="BV599" s="28">
        <f t="shared" si="708"/>
        <v>0</v>
      </c>
      <c r="BW599" s="28">
        <f t="shared" si="709"/>
        <v>0</v>
      </c>
      <c r="BX599" s="27"/>
      <c r="BY599" s="27"/>
      <c r="BZ599" s="38">
        <f t="shared" si="710"/>
        <v>0</v>
      </c>
      <c r="CA599" s="38">
        <f t="shared" si="711"/>
        <v>0</v>
      </c>
      <c r="CB599" s="38">
        <f t="shared" si="712"/>
        <v>0</v>
      </c>
      <c r="CC599" s="38">
        <f t="shared" si="713"/>
        <v>0</v>
      </c>
      <c r="CD599" s="38">
        <f t="shared" si="714"/>
        <v>0</v>
      </c>
      <c r="CE599" s="27"/>
      <c r="CF599" s="27"/>
      <c r="CG599" s="27"/>
      <c r="CH599" s="27"/>
      <c r="CI599" s="126"/>
      <c r="CJ599" s="116"/>
      <c r="CK599" s="27"/>
      <c r="CL599" s="116"/>
      <c r="CM599" s="27"/>
      <c r="CN599" s="116"/>
      <c r="CO599" s="27"/>
      <c r="CP599" s="27"/>
      <c r="CQ599" s="27">
        <f t="shared" si="715"/>
        <v>0</v>
      </c>
      <c r="CR599" s="27"/>
      <c r="CS599" s="27">
        <f t="shared" si="716"/>
        <v>0</v>
      </c>
      <c r="CT599" s="27"/>
      <c r="CU599" s="27"/>
      <c r="CV599" s="86">
        <f t="shared" si="717"/>
        <v>0</v>
      </c>
      <c r="CW599" s="86">
        <f t="shared" si="718"/>
        <v>0</v>
      </c>
    </row>
    <row r="600" spans="2:101" customFormat="1" outlineLevel="1" x14ac:dyDescent="0.3">
      <c r="B600" s="41">
        <f t="shared" si="691"/>
        <v>119</v>
      </c>
      <c r="C600" s="42"/>
      <c r="D600" s="105"/>
      <c r="E600" s="37"/>
      <c r="F600" s="34"/>
      <c r="G600" s="34"/>
      <c r="H600" s="34"/>
      <c r="I600" s="34"/>
      <c r="J600" s="34"/>
      <c r="K600" s="34"/>
      <c r="L600" s="34"/>
      <c r="M600" s="27"/>
      <c r="N600" s="27"/>
      <c r="O600" s="27"/>
      <c r="P600" s="27"/>
      <c r="Q600" s="27"/>
      <c r="R600" s="27"/>
      <c r="S600" s="28"/>
      <c r="T600" s="28"/>
      <c r="U600" s="28"/>
      <c r="V600" s="28"/>
      <c r="W600" s="28">
        <f t="shared" si="692"/>
        <v>0</v>
      </c>
      <c r="X600" s="29">
        <f t="shared" si="693"/>
        <v>0</v>
      </c>
      <c r="Y600" s="66"/>
      <c r="Z600" s="67"/>
      <c r="AA600" s="67"/>
      <c r="AB600" s="67"/>
      <c r="AC600" s="67"/>
      <c r="AD600" s="67"/>
      <c r="AE600" s="72">
        <f t="shared" si="694"/>
        <v>0</v>
      </c>
      <c r="AF600" s="67"/>
      <c r="AG600" s="66"/>
      <c r="AH600" s="67"/>
      <c r="AI600" s="67"/>
      <c r="AJ600" s="67"/>
      <c r="AK600" s="68"/>
      <c r="AL600" s="66"/>
      <c r="AM600" s="64">
        <f t="shared" si="695"/>
        <v>0</v>
      </c>
      <c r="AN600" s="64">
        <f t="shared" si="696"/>
        <v>0</v>
      </c>
      <c r="AO600" s="64">
        <f t="shared" si="697"/>
        <v>0</v>
      </c>
      <c r="AP600" s="64">
        <f t="shared" si="698"/>
        <v>0</v>
      </c>
      <c r="AQ600" s="64">
        <f t="shared" si="699"/>
        <v>0</v>
      </c>
      <c r="AR600" s="64">
        <f t="shared" si="700"/>
        <v>0</v>
      </c>
      <c r="AS600" s="68"/>
      <c r="AT600" s="78"/>
      <c r="AU600" s="79"/>
      <c r="AV600" s="79"/>
      <c r="AW600" s="80"/>
      <c r="AX600" s="106">
        <f t="shared" si="701"/>
        <v>0</v>
      </c>
      <c r="AY600" s="63"/>
      <c r="BA600" s="36"/>
      <c r="BB600" s="27">
        <f t="shared" si="702"/>
        <v>0</v>
      </c>
      <c r="BC600" s="27">
        <f t="shared" si="703"/>
        <v>0</v>
      </c>
      <c r="BD600" s="27"/>
      <c r="BE600" s="27">
        <f t="shared" si="704"/>
        <v>0</v>
      </c>
      <c r="BF600" s="27"/>
      <c r="BG600" s="27">
        <f t="shared" si="705"/>
        <v>0</v>
      </c>
      <c r="BH600" s="1"/>
      <c r="BI600" s="1"/>
      <c r="BJ600" s="1"/>
      <c r="BK600" s="1"/>
      <c r="BL600" s="1"/>
      <c r="BM600" s="1"/>
      <c r="BN600" s="1"/>
      <c r="BO600" s="1"/>
      <c r="BP600" s="1"/>
      <c r="BQ600" s="1"/>
      <c r="BR600" s="1"/>
      <c r="BS600" s="38"/>
      <c r="BT600" s="107">
        <f t="shared" si="706"/>
        <v>0</v>
      </c>
      <c r="BU600" s="108">
        <f t="shared" si="707"/>
        <v>0</v>
      </c>
      <c r="BV600" s="28">
        <f t="shared" si="708"/>
        <v>0</v>
      </c>
      <c r="BW600" s="28">
        <f t="shared" si="709"/>
        <v>0</v>
      </c>
      <c r="BX600" s="27"/>
      <c r="BY600" s="27"/>
      <c r="BZ600" s="38">
        <f t="shared" si="710"/>
        <v>0</v>
      </c>
      <c r="CA600" s="38">
        <f t="shared" si="711"/>
        <v>0</v>
      </c>
      <c r="CB600" s="38">
        <f t="shared" si="712"/>
        <v>0</v>
      </c>
      <c r="CC600" s="38">
        <f t="shared" si="713"/>
        <v>0</v>
      </c>
      <c r="CD600" s="38">
        <f t="shared" si="714"/>
        <v>0</v>
      </c>
      <c r="CE600" s="27"/>
      <c r="CF600" s="27"/>
      <c r="CG600" s="27"/>
      <c r="CH600" s="27"/>
      <c r="CI600" s="126"/>
      <c r="CJ600" s="116"/>
      <c r="CK600" s="27"/>
      <c r="CL600" s="116"/>
      <c r="CM600" s="27"/>
      <c r="CN600" s="116"/>
      <c r="CO600" s="27"/>
      <c r="CP600" s="27"/>
      <c r="CQ600" s="27">
        <f t="shared" si="715"/>
        <v>0</v>
      </c>
      <c r="CR600" s="27"/>
      <c r="CS600" s="27">
        <f t="shared" si="716"/>
        <v>0</v>
      </c>
      <c r="CT600" s="27"/>
      <c r="CU600" s="27"/>
      <c r="CV600" s="86">
        <f t="shared" si="717"/>
        <v>0</v>
      </c>
      <c r="CW600" s="86">
        <f t="shared" si="718"/>
        <v>0</v>
      </c>
    </row>
    <row r="601" spans="2:101" customFormat="1" outlineLevel="1" x14ac:dyDescent="0.3">
      <c r="B601" s="41">
        <f t="shared" si="691"/>
        <v>120</v>
      </c>
      <c r="C601" s="42"/>
      <c r="D601" s="105"/>
      <c r="E601" s="37"/>
      <c r="F601" s="34"/>
      <c r="G601" s="34"/>
      <c r="H601" s="34"/>
      <c r="I601" s="34"/>
      <c r="J601" s="34"/>
      <c r="K601" s="34"/>
      <c r="L601" s="34"/>
      <c r="M601" s="27"/>
      <c r="N601" s="27"/>
      <c r="O601" s="27"/>
      <c r="P601" s="27"/>
      <c r="Q601" s="27"/>
      <c r="R601" s="27"/>
      <c r="S601" s="28"/>
      <c r="T601" s="28"/>
      <c r="U601" s="28"/>
      <c r="V601" s="28"/>
      <c r="W601" s="28">
        <f t="shared" si="692"/>
        <v>0</v>
      </c>
      <c r="X601" s="29">
        <f t="shared" si="693"/>
        <v>0</v>
      </c>
      <c r="Y601" s="66"/>
      <c r="Z601" s="67"/>
      <c r="AA601" s="67"/>
      <c r="AB601" s="67"/>
      <c r="AC601" s="67"/>
      <c r="AD601" s="67"/>
      <c r="AE601" s="72">
        <f t="shared" si="694"/>
        <v>0</v>
      </c>
      <c r="AF601" s="67"/>
      <c r="AG601" s="66"/>
      <c r="AH601" s="67"/>
      <c r="AI601" s="67"/>
      <c r="AJ601" s="67"/>
      <c r="AK601" s="68"/>
      <c r="AL601" s="66"/>
      <c r="AM601" s="64">
        <f t="shared" si="695"/>
        <v>0</v>
      </c>
      <c r="AN601" s="64">
        <f t="shared" si="696"/>
        <v>0</v>
      </c>
      <c r="AO601" s="64">
        <f t="shared" si="697"/>
        <v>0</v>
      </c>
      <c r="AP601" s="64">
        <f t="shared" si="698"/>
        <v>0</v>
      </c>
      <c r="AQ601" s="64">
        <f t="shared" si="699"/>
        <v>0</v>
      </c>
      <c r="AR601" s="64">
        <f t="shared" si="700"/>
        <v>0</v>
      </c>
      <c r="AS601" s="68"/>
      <c r="AT601" s="78"/>
      <c r="AU601" s="79"/>
      <c r="AV601" s="79"/>
      <c r="AW601" s="80"/>
      <c r="AX601" s="106">
        <f t="shared" si="701"/>
        <v>0</v>
      </c>
      <c r="AY601" s="63"/>
      <c r="BA601" s="36"/>
      <c r="BB601" s="27">
        <f t="shared" si="702"/>
        <v>0</v>
      </c>
      <c r="BC601" s="27">
        <f t="shared" si="703"/>
        <v>0</v>
      </c>
      <c r="BD601" s="27"/>
      <c r="BE601" s="27">
        <f t="shared" si="704"/>
        <v>0</v>
      </c>
      <c r="BF601" s="27"/>
      <c r="BG601" s="27">
        <f t="shared" si="705"/>
        <v>0</v>
      </c>
      <c r="BH601" s="1"/>
      <c r="BI601" s="1"/>
      <c r="BJ601" s="1"/>
      <c r="BK601" s="1"/>
      <c r="BL601" s="1"/>
      <c r="BM601" s="1"/>
      <c r="BN601" s="1"/>
      <c r="BO601" s="1"/>
      <c r="BP601" s="1"/>
      <c r="BQ601" s="1"/>
      <c r="BR601" s="1"/>
      <c r="BS601" s="38"/>
      <c r="BT601" s="107">
        <f t="shared" si="706"/>
        <v>0</v>
      </c>
      <c r="BU601" s="108">
        <f t="shared" si="707"/>
        <v>0</v>
      </c>
      <c r="BV601" s="28">
        <f t="shared" si="708"/>
        <v>0</v>
      </c>
      <c r="BW601" s="28">
        <f t="shared" si="709"/>
        <v>0</v>
      </c>
      <c r="BX601" s="27"/>
      <c r="BY601" s="27"/>
      <c r="BZ601" s="38">
        <f t="shared" si="710"/>
        <v>0</v>
      </c>
      <c r="CA601" s="38">
        <f t="shared" si="711"/>
        <v>0</v>
      </c>
      <c r="CB601" s="38">
        <f t="shared" si="712"/>
        <v>0</v>
      </c>
      <c r="CC601" s="38">
        <f t="shared" si="713"/>
        <v>0</v>
      </c>
      <c r="CD601" s="38">
        <f t="shared" si="714"/>
        <v>0</v>
      </c>
      <c r="CE601" s="27"/>
      <c r="CF601" s="27"/>
      <c r="CG601" s="27"/>
      <c r="CH601" s="27"/>
      <c r="CI601" s="126"/>
      <c r="CJ601" s="116"/>
      <c r="CK601" s="27"/>
      <c r="CL601" s="116"/>
      <c r="CM601" s="27"/>
      <c r="CN601" s="116"/>
      <c r="CO601" s="27"/>
      <c r="CP601" s="27"/>
      <c r="CQ601" s="27">
        <f t="shared" si="715"/>
        <v>0</v>
      </c>
      <c r="CR601" s="27"/>
      <c r="CS601" s="27">
        <f t="shared" si="716"/>
        <v>0</v>
      </c>
      <c r="CT601" s="27"/>
      <c r="CU601" s="27"/>
      <c r="CV601" s="86">
        <f t="shared" si="717"/>
        <v>0</v>
      </c>
      <c r="CW601" s="86">
        <f t="shared" si="718"/>
        <v>0</v>
      </c>
    </row>
    <row r="602" spans="2:101" customFormat="1" outlineLevel="1" x14ac:dyDescent="0.3">
      <c r="B602" s="41">
        <f t="shared" si="691"/>
        <v>121</v>
      </c>
      <c r="C602" s="42"/>
      <c r="D602" s="105"/>
      <c r="E602" s="37"/>
      <c r="F602" s="34"/>
      <c r="G602" s="34"/>
      <c r="H602" s="34"/>
      <c r="I602" s="34"/>
      <c r="J602" s="34"/>
      <c r="K602" s="34"/>
      <c r="L602" s="34"/>
      <c r="M602" s="27"/>
      <c r="N602" s="27"/>
      <c r="O602" s="27"/>
      <c r="P602" s="27"/>
      <c r="Q602" s="27"/>
      <c r="R602" s="27"/>
      <c r="S602" s="28"/>
      <c r="T602" s="28"/>
      <c r="U602" s="28"/>
      <c r="V602" s="28"/>
      <c r="W602" s="28">
        <f t="shared" si="692"/>
        <v>0</v>
      </c>
      <c r="X602" s="29">
        <f t="shared" si="693"/>
        <v>0</v>
      </c>
      <c r="Y602" s="66"/>
      <c r="Z602" s="67"/>
      <c r="AA602" s="67"/>
      <c r="AB602" s="67"/>
      <c r="AC602" s="67"/>
      <c r="AD602" s="67"/>
      <c r="AE602" s="72">
        <f t="shared" si="694"/>
        <v>0</v>
      </c>
      <c r="AF602" s="67"/>
      <c r="AG602" s="66"/>
      <c r="AH602" s="67"/>
      <c r="AI602" s="67"/>
      <c r="AJ602" s="67"/>
      <c r="AK602" s="68"/>
      <c r="AL602" s="66"/>
      <c r="AM602" s="64">
        <f t="shared" si="695"/>
        <v>0</v>
      </c>
      <c r="AN602" s="64">
        <f t="shared" si="696"/>
        <v>0</v>
      </c>
      <c r="AO602" s="64">
        <f t="shared" si="697"/>
        <v>0</v>
      </c>
      <c r="AP602" s="64">
        <f t="shared" si="698"/>
        <v>0</v>
      </c>
      <c r="AQ602" s="64">
        <f t="shared" si="699"/>
        <v>0</v>
      </c>
      <c r="AR602" s="64">
        <f t="shared" si="700"/>
        <v>0</v>
      </c>
      <c r="AS602" s="68"/>
      <c r="AT602" s="78"/>
      <c r="AU602" s="79"/>
      <c r="AV602" s="79"/>
      <c r="AW602" s="80"/>
      <c r="AX602" s="106">
        <f t="shared" si="701"/>
        <v>0</v>
      </c>
      <c r="AY602" s="63"/>
      <c r="BA602" s="36"/>
      <c r="BB602" s="27">
        <f t="shared" si="702"/>
        <v>0</v>
      </c>
      <c r="BC602" s="27">
        <f t="shared" si="703"/>
        <v>0</v>
      </c>
      <c r="BD602" s="27"/>
      <c r="BE602" s="27">
        <f t="shared" si="704"/>
        <v>0</v>
      </c>
      <c r="BF602" s="27"/>
      <c r="BG602" s="27">
        <f t="shared" si="705"/>
        <v>0</v>
      </c>
      <c r="BH602" s="1"/>
      <c r="BI602" s="1"/>
      <c r="BJ602" s="1"/>
      <c r="BK602" s="1"/>
      <c r="BL602" s="1"/>
      <c r="BM602" s="1"/>
      <c r="BN602" s="1"/>
      <c r="BO602" s="1"/>
      <c r="BP602" s="1"/>
      <c r="BQ602" s="1"/>
      <c r="BR602" s="1"/>
      <c r="BS602" s="38"/>
      <c r="BT602" s="107">
        <f t="shared" si="706"/>
        <v>0</v>
      </c>
      <c r="BU602" s="108">
        <f t="shared" si="707"/>
        <v>0</v>
      </c>
      <c r="BV602" s="28">
        <f t="shared" si="708"/>
        <v>0</v>
      </c>
      <c r="BW602" s="28">
        <f t="shared" si="709"/>
        <v>0</v>
      </c>
      <c r="BX602" s="27"/>
      <c r="BY602" s="27"/>
      <c r="BZ602" s="38">
        <f t="shared" si="710"/>
        <v>0</v>
      </c>
      <c r="CA602" s="38">
        <f t="shared" si="711"/>
        <v>0</v>
      </c>
      <c r="CB602" s="38">
        <f t="shared" si="712"/>
        <v>0</v>
      </c>
      <c r="CC602" s="38">
        <f t="shared" si="713"/>
        <v>0</v>
      </c>
      <c r="CD602" s="38">
        <f t="shared" si="714"/>
        <v>0</v>
      </c>
      <c r="CE602" s="27"/>
      <c r="CF602" s="27"/>
      <c r="CG602" s="27"/>
      <c r="CH602" s="27"/>
      <c r="CI602" s="126"/>
      <c r="CJ602" s="116"/>
      <c r="CK602" s="27"/>
      <c r="CL602" s="116"/>
      <c r="CM602" s="27"/>
      <c r="CN602" s="116"/>
      <c r="CO602" s="27"/>
      <c r="CP602" s="27"/>
      <c r="CQ602" s="27">
        <f t="shared" si="715"/>
        <v>0</v>
      </c>
      <c r="CR602" s="27"/>
      <c r="CS602" s="27">
        <f t="shared" si="716"/>
        <v>0</v>
      </c>
      <c r="CT602" s="27"/>
      <c r="CU602" s="27"/>
      <c r="CV602" s="86">
        <f t="shared" si="717"/>
        <v>0</v>
      </c>
      <c r="CW602" s="86">
        <f t="shared" si="718"/>
        <v>0</v>
      </c>
    </row>
    <row r="603" spans="2:101" customFormat="1" outlineLevel="1" x14ac:dyDescent="0.3">
      <c r="B603" s="41">
        <f t="shared" si="691"/>
        <v>122</v>
      </c>
      <c r="C603" s="42"/>
      <c r="D603" s="105"/>
      <c r="E603" s="37"/>
      <c r="F603" s="34"/>
      <c r="G603" s="34"/>
      <c r="H603" s="34"/>
      <c r="I603" s="34"/>
      <c r="J603" s="34"/>
      <c r="K603" s="34"/>
      <c r="L603" s="34"/>
      <c r="M603" s="27"/>
      <c r="N603" s="27"/>
      <c r="O603" s="27"/>
      <c r="P603" s="27"/>
      <c r="Q603" s="27"/>
      <c r="R603" s="27"/>
      <c r="S603" s="28"/>
      <c r="T603" s="28"/>
      <c r="U603" s="28"/>
      <c r="V603" s="28"/>
      <c r="W603" s="28">
        <f t="shared" si="692"/>
        <v>0</v>
      </c>
      <c r="X603" s="29">
        <f t="shared" si="693"/>
        <v>0</v>
      </c>
      <c r="Y603" s="66"/>
      <c r="Z603" s="67"/>
      <c r="AA603" s="67"/>
      <c r="AB603" s="67"/>
      <c r="AC603" s="67"/>
      <c r="AD603" s="67"/>
      <c r="AE603" s="72">
        <f t="shared" si="694"/>
        <v>0</v>
      </c>
      <c r="AF603" s="67"/>
      <c r="AG603" s="66"/>
      <c r="AH603" s="67"/>
      <c r="AI603" s="67"/>
      <c r="AJ603" s="67"/>
      <c r="AK603" s="68"/>
      <c r="AL603" s="66"/>
      <c r="AM603" s="64">
        <f t="shared" si="695"/>
        <v>0</v>
      </c>
      <c r="AN603" s="64">
        <f t="shared" si="696"/>
        <v>0</v>
      </c>
      <c r="AO603" s="64">
        <f t="shared" si="697"/>
        <v>0</v>
      </c>
      <c r="AP603" s="64">
        <f t="shared" si="698"/>
        <v>0</v>
      </c>
      <c r="AQ603" s="64">
        <f t="shared" si="699"/>
        <v>0</v>
      </c>
      <c r="AR603" s="64">
        <f t="shared" si="700"/>
        <v>0</v>
      </c>
      <c r="AS603" s="68"/>
      <c r="AT603" s="78"/>
      <c r="AU603" s="79"/>
      <c r="AV603" s="79"/>
      <c r="AW603" s="80"/>
      <c r="AX603" s="106">
        <f t="shared" si="701"/>
        <v>0</v>
      </c>
      <c r="AY603" s="63"/>
      <c r="BA603" s="36"/>
      <c r="BB603" s="27">
        <f t="shared" si="702"/>
        <v>0</v>
      </c>
      <c r="BC603" s="27">
        <f t="shared" si="703"/>
        <v>0</v>
      </c>
      <c r="BD603" s="27"/>
      <c r="BE603" s="27">
        <f t="shared" si="704"/>
        <v>0</v>
      </c>
      <c r="BF603" s="27"/>
      <c r="BG603" s="27">
        <f t="shared" si="705"/>
        <v>0</v>
      </c>
      <c r="BH603" s="1"/>
      <c r="BI603" s="1"/>
      <c r="BJ603" s="1"/>
      <c r="BK603" s="1"/>
      <c r="BL603" s="1"/>
      <c r="BM603" s="1"/>
      <c r="BN603" s="1"/>
      <c r="BO603" s="1"/>
      <c r="BP603" s="1"/>
      <c r="BQ603" s="1"/>
      <c r="BR603" s="1"/>
      <c r="BS603" s="38"/>
      <c r="BT603" s="107">
        <f t="shared" si="706"/>
        <v>0</v>
      </c>
      <c r="BU603" s="108">
        <f t="shared" si="707"/>
        <v>0</v>
      </c>
      <c r="BV603" s="28">
        <f t="shared" si="708"/>
        <v>0</v>
      </c>
      <c r="BW603" s="28">
        <f t="shared" si="709"/>
        <v>0</v>
      </c>
      <c r="BX603" s="27"/>
      <c r="BY603" s="27"/>
      <c r="BZ603" s="38">
        <f t="shared" si="710"/>
        <v>0</v>
      </c>
      <c r="CA603" s="38">
        <f t="shared" si="711"/>
        <v>0</v>
      </c>
      <c r="CB603" s="38">
        <f t="shared" si="712"/>
        <v>0</v>
      </c>
      <c r="CC603" s="38">
        <f t="shared" si="713"/>
        <v>0</v>
      </c>
      <c r="CD603" s="38">
        <f t="shared" si="714"/>
        <v>0</v>
      </c>
      <c r="CE603" s="27"/>
      <c r="CF603" s="27"/>
      <c r="CG603" s="27"/>
      <c r="CH603" s="27"/>
      <c r="CI603" s="126"/>
      <c r="CJ603" s="116"/>
      <c r="CK603" s="27"/>
      <c r="CL603" s="116"/>
      <c r="CM603" s="27"/>
      <c r="CN603" s="116"/>
      <c r="CO603" s="27"/>
      <c r="CP603" s="27"/>
      <c r="CQ603" s="27">
        <f t="shared" si="715"/>
        <v>0</v>
      </c>
      <c r="CR603" s="27"/>
      <c r="CS603" s="27">
        <f t="shared" si="716"/>
        <v>0</v>
      </c>
      <c r="CT603" s="27"/>
      <c r="CU603" s="27"/>
      <c r="CV603" s="86">
        <f t="shared" si="717"/>
        <v>0</v>
      </c>
      <c r="CW603" s="86">
        <f t="shared" si="718"/>
        <v>0</v>
      </c>
    </row>
    <row r="604" spans="2:101" customFormat="1" outlineLevel="1" x14ac:dyDescent="0.3">
      <c r="B604" s="41">
        <f t="shared" si="691"/>
        <v>123</v>
      </c>
      <c r="C604" s="42"/>
      <c r="D604" s="105"/>
      <c r="E604" s="37"/>
      <c r="F604" s="34"/>
      <c r="G604" s="34"/>
      <c r="H604" s="34"/>
      <c r="I604" s="34"/>
      <c r="J604" s="34"/>
      <c r="K604" s="34"/>
      <c r="L604" s="34"/>
      <c r="M604" s="27"/>
      <c r="N604" s="27"/>
      <c r="O604" s="27"/>
      <c r="P604" s="27"/>
      <c r="Q604" s="27"/>
      <c r="R604" s="27"/>
      <c r="S604" s="28"/>
      <c r="T604" s="28"/>
      <c r="U604" s="28"/>
      <c r="V604" s="28"/>
      <c r="W604" s="28">
        <f t="shared" si="692"/>
        <v>0</v>
      </c>
      <c r="X604" s="29">
        <f t="shared" si="693"/>
        <v>0</v>
      </c>
      <c r="Y604" s="66"/>
      <c r="Z604" s="67"/>
      <c r="AA604" s="67"/>
      <c r="AB604" s="67"/>
      <c r="AC604" s="67"/>
      <c r="AD604" s="67"/>
      <c r="AE604" s="72">
        <f t="shared" si="694"/>
        <v>0</v>
      </c>
      <c r="AF604" s="67"/>
      <c r="AG604" s="66"/>
      <c r="AH604" s="67"/>
      <c r="AI604" s="67"/>
      <c r="AJ604" s="67"/>
      <c r="AK604" s="68"/>
      <c r="AL604" s="66"/>
      <c r="AM604" s="64">
        <f t="shared" si="695"/>
        <v>0</v>
      </c>
      <c r="AN604" s="64">
        <f t="shared" si="696"/>
        <v>0</v>
      </c>
      <c r="AO604" s="64">
        <f t="shared" si="697"/>
        <v>0</v>
      </c>
      <c r="AP604" s="64">
        <f t="shared" si="698"/>
        <v>0</v>
      </c>
      <c r="AQ604" s="64">
        <f t="shared" si="699"/>
        <v>0</v>
      </c>
      <c r="AR604" s="64">
        <f t="shared" si="700"/>
        <v>0</v>
      </c>
      <c r="AS604" s="68"/>
      <c r="AT604" s="78"/>
      <c r="AU604" s="79"/>
      <c r="AV604" s="79"/>
      <c r="AW604" s="80"/>
      <c r="AX604" s="106">
        <f t="shared" si="701"/>
        <v>0</v>
      </c>
      <c r="AY604" s="63"/>
      <c r="BA604" s="36"/>
      <c r="BB604" s="27">
        <f t="shared" si="702"/>
        <v>0</v>
      </c>
      <c r="BC604" s="27">
        <f t="shared" si="703"/>
        <v>0</v>
      </c>
      <c r="BD604" s="27"/>
      <c r="BE604" s="27">
        <f t="shared" si="704"/>
        <v>0</v>
      </c>
      <c r="BF604" s="27"/>
      <c r="BG604" s="27">
        <f t="shared" si="705"/>
        <v>0</v>
      </c>
      <c r="BH604" s="1"/>
      <c r="BI604" s="1"/>
      <c r="BJ604" s="1"/>
      <c r="BK604" s="1"/>
      <c r="BL604" s="1"/>
      <c r="BM604" s="1"/>
      <c r="BN604" s="1"/>
      <c r="BO604" s="1"/>
      <c r="BP604" s="1"/>
      <c r="BQ604" s="1"/>
      <c r="BR604" s="1"/>
      <c r="BS604" s="38"/>
      <c r="BT604" s="107">
        <f t="shared" si="706"/>
        <v>0</v>
      </c>
      <c r="BU604" s="108">
        <f t="shared" si="707"/>
        <v>0</v>
      </c>
      <c r="BV604" s="28">
        <f t="shared" si="708"/>
        <v>0</v>
      </c>
      <c r="BW604" s="28">
        <f t="shared" si="709"/>
        <v>0</v>
      </c>
      <c r="BX604" s="27"/>
      <c r="BY604" s="27"/>
      <c r="BZ604" s="38">
        <f t="shared" si="710"/>
        <v>0</v>
      </c>
      <c r="CA604" s="38">
        <f t="shared" si="711"/>
        <v>0</v>
      </c>
      <c r="CB604" s="38">
        <f t="shared" si="712"/>
        <v>0</v>
      </c>
      <c r="CC604" s="38">
        <f t="shared" si="713"/>
        <v>0</v>
      </c>
      <c r="CD604" s="38">
        <f t="shared" si="714"/>
        <v>0</v>
      </c>
      <c r="CE604" s="27"/>
      <c r="CF604" s="27"/>
      <c r="CG604" s="27"/>
      <c r="CH604" s="27"/>
      <c r="CI604" s="126"/>
      <c r="CJ604" s="116"/>
      <c r="CK604" s="27"/>
      <c r="CL604" s="116"/>
      <c r="CM604" s="27"/>
      <c r="CN604" s="116"/>
      <c r="CO604" s="27"/>
      <c r="CP604" s="27"/>
      <c r="CQ604" s="27">
        <f t="shared" si="715"/>
        <v>0</v>
      </c>
      <c r="CR604" s="27"/>
      <c r="CS604" s="27">
        <f t="shared" si="716"/>
        <v>0</v>
      </c>
      <c r="CT604" s="27"/>
      <c r="CU604" s="27"/>
      <c r="CV604" s="86">
        <f t="shared" si="717"/>
        <v>0</v>
      </c>
      <c r="CW604" s="86">
        <f t="shared" si="718"/>
        <v>0</v>
      </c>
    </row>
    <row r="605" spans="2:101" customFormat="1" outlineLevel="1" x14ac:dyDescent="0.3">
      <c r="B605" s="41">
        <f t="shared" si="691"/>
        <v>124</v>
      </c>
      <c r="C605" s="42"/>
      <c r="D605" s="105"/>
      <c r="E605" s="37"/>
      <c r="F605" s="34"/>
      <c r="G605" s="34"/>
      <c r="H605" s="34"/>
      <c r="I605" s="34"/>
      <c r="J605" s="34"/>
      <c r="K605" s="34"/>
      <c r="L605" s="34"/>
      <c r="M605" s="27"/>
      <c r="N605" s="27"/>
      <c r="O605" s="27"/>
      <c r="P605" s="27"/>
      <c r="Q605" s="27"/>
      <c r="R605" s="27"/>
      <c r="S605" s="28"/>
      <c r="T605" s="28"/>
      <c r="U605" s="28"/>
      <c r="V605" s="28"/>
      <c r="W605" s="28">
        <f t="shared" si="692"/>
        <v>0</v>
      </c>
      <c r="X605" s="29">
        <f t="shared" si="693"/>
        <v>0</v>
      </c>
      <c r="Y605" s="66"/>
      <c r="Z605" s="67"/>
      <c r="AA605" s="67"/>
      <c r="AB605" s="67"/>
      <c r="AC605" s="67"/>
      <c r="AD605" s="67"/>
      <c r="AE605" s="72">
        <f t="shared" si="694"/>
        <v>0</v>
      </c>
      <c r="AF605" s="67"/>
      <c r="AG605" s="66"/>
      <c r="AH605" s="67"/>
      <c r="AI605" s="67"/>
      <c r="AJ605" s="67"/>
      <c r="AK605" s="68"/>
      <c r="AL605" s="66"/>
      <c r="AM605" s="64">
        <f t="shared" si="695"/>
        <v>0</v>
      </c>
      <c r="AN605" s="64">
        <f t="shared" si="696"/>
        <v>0</v>
      </c>
      <c r="AO605" s="64">
        <f t="shared" si="697"/>
        <v>0</v>
      </c>
      <c r="AP605" s="64">
        <f t="shared" si="698"/>
        <v>0</v>
      </c>
      <c r="AQ605" s="64">
        <f t="shared" si="699"/>
        <v>0</v>
      </c>
      <c r="AR605" s="64">
        <f t="shared" si="700"/>
        <v>0</v>
      </c>
      <c r="AS605" s="68"/>
      <c r="AT605" s="78"/>
      <c r="AU605" s="79"/>
      <c r="AV605" s="79"/>
      <c r="AW605" s="80"/>
      <c r="AX605" s="106">
        <f t="shared" si="701"/>
        <v>0</v>
      </c>
      <c r="AY605" s="63"/>
      <c r="BA605" s="36"/>
      <c r="BB605" s="27">
        <f t="shared" si="702"/>
        <v>0</v>
      </c>
      <c r="BC605" s="27">
        <f t="shared" si="703"/>
        <v>0</v>
      </c>
      <c r="BD605" s="27"/>
      <c r="BE605" s="27">
        <f t="shared" si="704"/>
        <v>0</v>
      </c>
      <c r="BF605" s="27"/>
      <c r="BG605" s="27">
        <f t="shared" si="705"/>
        <v>0</v>
      </c>
      <c r="BH605" s="1"/>
      <c r="BI605" s="1"/>
      <c r="BJ605" s="1"/>
      <c r="BK605" s="1"/>
      <c r="BL605" s="1"/>
      <c r="BM605" s="1"/>
      <c r="BN605" s="1"/>
      <c r="BO605" s="1"/>
      <c r="BP605" s="1"/>
      <c r="BQ605" s="1"/>
      <c r="BR605" s="1"/>
      <c r="BS605" s="38"/>
      <c r="BT605" s="107">
        <f t="shared" si="706"/>
        <v>0</v>
      </c>
      <c r="BU605" s="108">
        <f t="shared" si="707"/>
        <v>0</v>
      </c>
      <c r="BV605" s="28">
        <f t="shared" si="708"/>
        <v>0</v>
      </c>
      <c r="BW605" s="28">
        <f t="shared" si="709"/>
        <v>0</v>
      </c>
      <c r="BX605" s="27"/>
      <c r="BY605" s="27"/>
      <c r="BZ605" s="38">
        <f t="shared" si="710"/>
        <v>0</v>
      </c>
      <c r="CA605" s="38">
        <f t="shared" si="711"/>
        <v>0</v>
      </c>
      <c r="CB605" s="38">
        <f t="shared" si="712"/>
        <v>0</v>
      </c>
      <c r="CC605" s="38">
        <f t="shared" si="713"/>
        <v>0</v>
      </c>
      <c r="CD605" s="38">
        <f t="shared" si="714"/>
        <v>0</v>
      </c>
      <c r="CE605" s="27"/>
      <c r="CF605" s="27"/>
      <c r="CG605" s="27"/>
      <c r="CH605" s="27"/>
      <c r="CI605" s="126"/>
      <c r="CJ605" s="116"/>
      <c r="CK605" s="27"/>
      <c r="CL605" s="116"/>
      <c r="CM605" s="27"/>
      <c r="CN605" s="116"/>
      <c r="CO605" s="27"/>
      <c r="CP605" s="27"/>
      <c r="CQ605" s="27">
        <f t="shared" si="715"/>
        <v>0</v>
      </c>
      <c r="CR605" s="27"/>
      <c r="CS605" s="27">
        <f t="shared" si="716"/>
        <v>0</v>
      </c>
      <c r="CT605" s="27"/>
      <c r="CU605" s="27"/>
      <c r="CV605" s="86">
        <f t="shared" si="717"/>
        <v>0</v>
      </c>
      <c r="CW605" s="86">
        <f t="shared" si="718"/>
        <v>0</v>
      </c>
    </row>
    <row r="606" spans="2:101" customFormat="1" outlineLevel="1" x14ac:dyDescent="0.3">
      <c r="B606" s="41">
        <f t="shared" si="691"/>
        <v>125</v>
      </c>
      <c r="C606" s="42"/>
      <c r="D606" s="105"/>
      <c r="E606" s="37"/>
      <c r="F606" s="34"/>
      <c r="G606" s="34"/>
      <c r="H606" s="34"/>
      <c r="I606" s="34"/>
      <c r="J606" s="34"/>
      <c r="K606" s="34"/>
      <c r="L606" s="34"/>
      <c r="M606" s="27"/>
      <c r="N606" s="27"/>
      <c r="O606" s="27"/>
      <c r="P606" s="27"/>
      <c r="Q606" s="27"/>
      <c r="R606" s="27"/>
      <c r="S606" s="28"/>
      <c r="T606" s="28"/>
      <c r="U606" s="28"/>
      <c r="V606" s="28"/>
      <c r="W606" s="28">
        <f t="shared" si="692"/>
        <v>0</v>
      </c>
      <c r="X606" s="29">
        <f t="shared" si="693"/>
        <v>0</v>
      </c>
      <c r="Y606" s="66"/>
      <c r="Z606" s="67"/>
      <c r="AA606" s="67"/>
      <c r="AB606" s="67"/>
      <c r="AC606" s="67"/>
      <c r="AD606" s="67"/>
      <c r="AE606" s="72">
        <f t="shared" si="694"/>
        <v>0</v>
      </c>
      <c r="AF606" s="67"/>
      <c r="AG606" s="66"/>
      <c r="AH606" s="67"/>
      <c r="AI606" s="67"/>
      <c r="AJ606" s="67"/>
      <c r="AK606" s="68"/>
      <c r="AL606" s="66"/>
      <c r="AM606" s="64">
        <f t="shared" si="695"/>
        <v>0</v>
      </c>
      <c r="AN606" s="64">
        <f t="shared" si="696"/>
        <v>0</v>
      </c>
      <c r="AO606" s="64">
        <f t="shared" si="697"/>
        <v>0</v>
      </c>
      <c r="AP606" s="64">
        <f t="shared" si="698"/>
        <v>0</v>
      </c>
      <c r="AQ606" s="64">
        <f t="shared" si="699"/>
        <v>0</v>
      </c>
      <c r="AR606" s="64">
        <f t="shared" si="700"/>
        <v>0</v>
      </c>
      <c r="AS606" s="68"/>
      <c r="AT606" s="78"/>
      <c r="AU606" s="79"/>
      <c r="AV606" s="79"/>
      <c r="AW606" s="80"/>
      <c r="AX606" s="106">
        <f t="shared" si="701"/>
        <v>0</v>
      </c>
      <c r="AY606" s="63"/>
      <c r="BA606" s="36"/>
      <c r="BB606" s="27">
        <f t="shared" si="702"/>
        <v>0</v>
      </c>
      <c r="BC606" s="27">
        <f t="shared" si="703"/>
        <v>0</v>
      </c>
      <c r="BD606" s="27"/>
      <c r="BE606" s="27">
        <f t="shared" si="704"/>
        <v>0</v>
      </c>
      <c r="BF606" s="27"/>
      <c r="BG606" s="27">
        <f t="shared" si="705"/>
        <v>0</v>
      </c>
      <c r="BH606" s="1"/>
      <c r="BI606" s="1"/>
      <c r="BJ606" s="1"/>
      <c r="BK606" s="1"/>
      <c r="BL606" s="1"/>
      <c r="BM606" s="1"/>
      <c r="BN606" s="1"/>
      <c r="BO606" s="1"/>
      <c r="BP606" s="1"/>
      <c r="BQ606" s="1"/>
      <c r="BR606" s="1"/>
      <c r="BS606" s="38"/>
      <c r="BT606" s="107">
        <f t="shared" si="706"/>
        <v>0</v>
      </c>
      <c r="BU606" s="108">
        <f t="shared" si="707"/>
        <v>0</v>
      </c>
      <c r="BV606" s="28">
        <f t="shared" si="708"/>
        <v>0</v>
      </c>
      <c r="BW606" s="28">
        <f t="shared" si="709"/>
        <v>0</v>
      </c>
      <c r="BX606" s="27"/>
      <c r="BY606" s="27"/>
      <c r="BZ606" s="38">
        <f t="shared" si="710"/>
        <v>0</v>
      </c>
      <c r="CA606" s="38">
        <f t="shared" si="711"/>
        <v>0</v>
      </c>
      <c r="CB606" s="38">
        <f t="shared" si="712"/>
        <v>0</v>
      </c>
      <c r="CC606" s="38">
        <f t="shared" si="713"/>
        <v>0</v>
      </c>
      <c r="CD606" s="38">
        <f t="shared" si="714"/>
        <v>0</v>
      </c>
      <c r="CE606" s="27"/>
      <c r="CF606" s="27"/>
      <c r="CG606" s="27"/>
      <c r="CH606" s="27"/>
      <c r="CI606" s="126"/>
      <c r="CJ606" s="116"/>
      <c r="CK606" s="27"/>
      <c r="CL606" s="116"/>
      <c r="CM606" s="27"/>
      <c r="CN606" s="116"/>
      <c r="CO606" s="27"/>
      <c r="CP606" s="27"/>
      <c r="CQ606" s="27">
        <f t="shared" si="715"/>
        <v>0</v>
      </c>
      <c r="CR606" s="27"/>
      <c r="CS606" s="27">
        <f t="shared" si="716"/>
        <v>0</v>
      </c>
      <c r="CT606" s="27"/>
      <c r="CU606" s="27"/>
      <c r="CV606" s="86">
        <f t="shared" si="717"/>
        <v>0</v>
      </c>
      <c r="CW606" s="86">
        <f t="shared" si="718"/>
        <v>0</v>
      </c>
    </row>
    <row r="607" spans="2:101" customFormat="1" outlineLevel="1" x14ac:dyDescent="0.3">
      <c r="B607" s="41">
        <f t="shared" si="691"/>
        <v>126</v>
      </c>
      <c r="C607" s="42"/>
      <c r="D607" s="105"/>
      <c r="E607" s="37"/>
      <c r="F607" s="34"/>
      <c r="G607" s="34"/>
      <c r="H607" s="34"/>
      <c r="I607" s="34"/>
      <c r="J607" s="34"/>
      <c r="K607" s="34"/>
      <c r="L607" s="34"/>
      <c r="M607" s="27"/>
      <c r="N607" s="27"/>
      <c r="O607" s="27"/>
      <c r="P607" s="27"/>
      <c r="Q607" s="27"/>
      <c r="R607" s="27"/>
      <c r="S607" s="28"/>
      <c r="T607" s="28"/>
      <c r="U607" s="28"/>
      <c r="V607" s="28"/>
      <c r="W607" s="28">
        <f t="shared" si="692"/>
        <v>0</v>
      </c>
      <c r="X607" s="29">
        <f t="shared" si="693"/>
        <v>0</v>
      </c>
      <c r="Y607" s="66"/>
      <c r="Z607" s="67"/>
      <c r="AA607" s="67"/>
      <c r="AB607" s="67"/>
      <c r="AC607" s="67"/>
      <c r="AD607" s="67"/>
      <c r="AE607" s="72">
        <f t="shared" si="694"/>
        <v>0</v>
      </c>
      <c r="AF607" s="67"/>
      <c r="AG607" s="66"/>
      <c r="AH607" s="67"/>
      <c r="AI607" s="67"/>
      <c r="AJ607" s="67"/>
      <c r="AK607" s="68"/>
      <c r="AL607" s="66"/>
      <c r="AM607" s="64">
        <f t="shared" si="695"/>
        <v>0</v>
      </c>
      <c r="AN607" s="64">
        <f t="shared" si="696"/>
        <v>0</v>
      </c>
      <c r="AO607" s="64">
        <f t="shared" si="697"/>
        <v>0</v>
      </c>
      <c r="AP607" s="64">
        <f t="shared" si="698"/>
        <v>0</v>
      </c>
      <c r="AQ607" s="64">
        <f t="shared" si="699"/>
        <v>0</v>
      </c>
      <c r="AR607" s="64">
        <f t="shared" si="700"/>
        <v>0</v>
      </c>
      <c r="AS607" s="68"/>
      <c r="AT607" s="78"/>
      <c r="AU607" s="79"/>
      <c r="AV607" s="79"/>
      <c r="AW607" s="80"/>
      <c r="AX607" s="106">
        <f t="shared" si="701"/>
        <v>0</v>
      </c>
      <c r="AY607" s="63"/>
      <c r="BA607" s="36"/>
      <c r="BB607" s="27">
        <f t="shared" si="702"/>
        <v>0</v>
      </c>
      <c r="BC607" s="27">
        <f t="shared" si="703"/>
        <v>0</v>
      </c>
      <c r="BD607" s="27"/>
      <c r="BE607" s="27">
        <f t="shared" si="704"/>
        <v>0</v>
      </c>
      <c r="BF607" s="27"/>
      <c r="BG607" s="27">
        <f t="shared" si="705"/>
        <v>0</v>
      </c>
      <c r="BH607" s="1"/>
      <c r="BI607" s="1"/>
      <c r="BJ607" s="1"/>
      <c r="BK607" s="1"/>
      <c r="BL607" s="1"/>
      <c r="BM607" s="1"/>
      <c r="BN607" s="1"/>
      <c r="BO607" s="1"/>
      <c r="BP607" s="1"/>
      <c r="BQ607" s="1"/>
      <c r="BR607" s="1"/>
      <c r="BS607" s="38"/>
      <c r="BT607" s="107">
        <f t="shared" si="706"/>
        <v>0</v>
      </c>
      <c r="BU607" s="108">
        <f t="shared" si="707"/>
        <v>0</v>
      </c>
      <c r="BV607" s="28">
        <f t="shared" si="708"/>
        <v>0</v>
      </c>
      <c r="BW607" s="28">
        <f t="shared" si="709"/>
        <v>0</v>
      </c>
      <c r="BX607" s="27"/>
      <c r="BY607" s="27"/>
      <c r="BZ607" s="38">
        <f t="shared" si="710"/>
        <v>0</v>
      </c>
      <c r="CA607" s="38">
        <f t="shared" si="711"/>
        <v>0</v>
      </c>
      <c r="CB607" s="38">
        <f t="shared" si="712"/>
        <v>0</v>
      </c>
      <c r="CC607" s="38">
        <f t="shared" si="713"/>
        <v>0</v>
      </c>
      <c r="CD607" s="38">
        <f t="shared" si="714"/>
        <v>0</v>
      </c>
      <c r="CE607" s="27"/>
      <c r="CF607" s="27"/>
      <c r="CG607" s="27"/>
      <c r="CH607" s="27"/>
      <c r="CI607" s="126"/>
      <c r="CJ607" s="116"/>
      <c r="CK607" s="27"/>
      <c r="CL607" s="116"/>
      <c r="CM607" s="27"/>
      <c r="CN607" s="116"/>
      <c r="CO607" s="27"/>
      <c r="CP607" s="27"/>
      <c r="CQ607" s="27">
        <f t="shared" si="715"/>
        <v>0</v>
      </c>
      <c r="CR607" s="27"/>
      <c r="CS607" s="27">
        <f t="shared" si="716"/>
        <v>0</v>
      </c>
      <c r="CT607" s="27"/>
      <c r="CU607" s="27"/>
      <c r="CV607" s="86">
        <f t="shared" si="717"/>
        <v>0</v>
      </c>
      <c r="CW607" s="86">
        <f t="shared" si="718"/>
        <v>0</v>
      </c>
    </row>
    <row r="608" spans="2:101" customFormat="1" outlineLevel="1" x14ac:dyDescent="0.3">
      <c r="B608" s="41">
        <f t="shared" si="691"/>
        <v>127</v>
      </c>
      <c r="C608" s="42"/>
      <c r="D608" s="105"/>
      <c r="E608" s="37"/>
      <c r="F608" s="34"/>
      <c r="G608" s="34"/>
      <c r="H608" s="34"/>
      <c r="I608" s="34"/>
      <c r="J608" s="34"/>
      <c r="K608" s="34"/>
      <c r="L608" s="34"/>
      <c r="M608" s="27"/>
      <c r="N608" s="27"/>
      <c r="O608" s="27"/>
      <c r="P608" s="27"/>
      <c r="Q608" s="27"/>
      <c r="R608" s="27"/>
      <c r="S608" s="28"/>
      <c r="T608" s="28"/>
      <c r="U608" s="28"/>
      <c r="V608" s="28"/>
      <c r="W608" s="28">
        <f t="shared" si="692"/>
        <v>0</v>
      </c>
      <c r="X608" s="29">
        <f t="shared" si="693"/>
        <v>0</v>
      </c>
      <c r="Y608" s="66"/>
      <c r="Z608" s="67"/>
      <c r="AA608" s="67"/>
      <c r="AB608" s="67"/>
      <c r="AC608" s="67"/>
      <c r="AD608" s="67"/>
      <c r="AE608" s="72">
        <f t="shared" si="694"/>
        <v>0</v>
      </c>
      <c r="AF608" s="67"/>
      <c r="AG608" s="66"/>
      <c r="AH608" s="67"/>
      <c r="AI608" s="67"/>
      <c r="AJ608" s="67"/>
      <c r="AK608" s="68"/>
      <c r="AL608" s="66"/>
      <c r="AM608" s="64">
        <f t="shared" si="695"/>
        <v>0</v>
      </c>
      <c r="AN608" s="64">
        <f t="shared" si="696"/>
        <v>0</v>
      </c>
      <c r="AO608" s="64">
        <f t="shared" si="697"/>
        <v>0</v>
      </c>
      <c r="AP608" s="64">
        <f t="shared" si="698"/>
        <v>0</v>
      </c>
      <c r="AQ608" s="64">
        <f t="shared" si="699"/>
        <v>0</v>
      </c>
      <c r="AR608" s="64">
        <f t="shared" si="700"/>
        <v>0</v>
      </c>
      <c r="AS608" s="68"/>
      <c r="AT608" s="78"/>
      <c r="AU608" s="79"/>
      <c r="AV608" s="79"/>
      <c r="AW608" s="80"/>
      <c r="AX608" s="106">
        <f t="shared" si="701"/>
        <v>0</v>
      </c>
      <c r="AY608" s="63"/>
      <c r="BA608" s="36"/>
      <c r="BB608" s="27">
        <f t="shared" si="702"/>
        <v>0</v>
      </c>
      <c r="BC608" s="27">
        <f t="shared" si="703"/>
        <v>0</v>
      </c>
      <c r="BD608" s="27"/>
      <c r="BE608" s="27">
        <f t="shared" si="704"/>
        <v>0</v>
      </c>
      <c r="BF608" s="27"/>
      <c r="BG608" s="27">
        <f t="shared" si="705"/>
        <v>0</v>
      </c>
      <c r="BH608" s="1"/>
      <c r="BI608" s="1"/>
      <c r="BJ608" s="1"/>
      <c r="BK608" s="1"/>
      <c r="BL608" s="1"/>
      <c r="BM608" s="1"/>
      <c r="BN608" s="1"/>
      <c r="BO608" s="1"/>
      <c r="BP608" s="1"/>
      <c r="BQ608" s="1"/>
      <c r="BR608" s="1"/>
      <c r="BS608" s="38"/>
      <c r="BT608" s="107">
        <f t="shared" si="706"/>
        <v>0</v>
      </c>
      <c r="BU608" s="108">
        <f t="shared" si="707"/>
        <v>0</v>
      </c>
      <c r="BV608" s="28">
        <f t="shared" si="708"/>
        <v>0</v>
      </c>
      <c r="BW608" s="28">
        <f t="shared" si="709"/>
        <v>0</v>
      </c>
      <c r="BX608" s="27"/>
      <c r="BY608" s="27"/>
      <c r="BZ608" s="38">
        <f t="shared" si="710"/>
        <v>0</v>
      </c>
      <c r="CA608" s="38">
        <f t="shared" si="711"/>
        <v>0</v>
      </c>
      <c r="CB608" s="38">
        <f t="shared" si="712"/>
        <v>0</v>
      </c>
      <c r="CC608" s="38">
        <f t="shared" si="713"/>
        <v>0</v>
      </c>
      <c r="CD608" s="38">
        <f t="shared" si="714"/>
        <v>0</v>
      </c>
      <c r="CE608" s="27"/>
      <c r="CF608" s="27"/>
      <c r="CG608" s="27"/>
      <c r="CH608" s="27"/>
      <c r="CI608" s="126"/>
      <c r="CJ608" s="116"/>
      <c r="CK608" s="27"/>
      <c r="CL608" s="116"/>
      <c r="CM608" s="27"/>
      <c r="CN608" s="116"/>
      <c r="CO608" s="27"/>
      <c r="CP608" s="27"/>
      <c r="CQ608" s="27">
        <f t="shared" si="715"/>
        <v>0</v>
      </c>
      <c r="CR608" s="27"/>
      <c r="CS608" s="27">
        <f t="shared" si="716"/>
        <v>0</v>
      </c>
      <c r="CT608" s="27"/>
      <c r="CU608" s="27"/>
      <c r="CV608" s="86">
        <f t="shared" si="717"/>
        <v>0</v>
      </c>
      <c r="CW608" s="86">
        <f t="shared" si="718"/>
        <v>0</v>
      </c>
    </row>
    <row r="609" spans="2:101" customFormat="1" outlineLevel="1" x14ac:dyDescent="0.3">
      <c r="B609" s="41">
        <f t="shared" si="691"/>
        <v>128</v>
      </c>
      <c r="C609" s="42"/>
      <c r="D609" s="105"/>
      <c r="E609" s="37"/>
      <c r="F609" s="34"/>
      <c r="G609" s="34"/>
      <c r="H609" s="34"/>
      <c r="I609" s="34"/>
      <c r="J609" s="34"/>
      <c r="K609" s="34"/>
      <c r="L609" s="34"/>
      <c r="M609" s="27"/>
      <c r="N609" s="27"/>
      <c r="O609" s="27"/>
      <c r="P609" s="27"/>
      <c r="Q609" s="27"/>
      <c r="R609" s="27"/>
      <c r="S609" s="28"/>
      <c r="T609" s="28"/>
      <c r="U609" s="28"/>
      <c r="V609" s="28"/>
      <c r="W609" s="28">
        <f t="shared" si="692"/>
        <v>0</v>
      </c>
      <c r="X609" s="29">
        <f t="shared" si="693"/>
        <v>0</v>
      </c>
      <c r="Y609" s="66"/>
      <c r="Z609" s="67"/>
      <c r="AA609" s="67"/>
      <c r="AB609" s="67"/>
      <c r="AC609" s="67"/>
      <c r="AD609" s="67"/>
      <c r="AE609" s="72">
        <f t="shared" si="694"/>
        <v>0</v>
      </c>
      <c r="AF609" s="67"/>
      <c r="AG609" s="66"/>
      <c r="AH609" s="67"/>
      <c r="AI609" s="67"/>
      <c r="AJ609" s="67"/>
      <c r="AK609" s="68"/>
      <c r="AL609" s="66"/>
      <c r="AM609" s="64">
        <f t="shared" si="695"/>
        <v>0</v>
      </c>
      <c r="AN609" s="64">
        <f t="shared" si="696"/>
        <v>0</v>
      </c>
      <c r="AO609" s="64">
        <f t="shared" si="697"/>
        <v>0</v>
      </c>
      <c r="AP609" s="64">
        <f t="shared" si="698"/>
        <v>0</v>
      </c>
      <c r="AQ609" s="64">
        <f t="shared" si="699"/>
        <v>0</v>
      </c>
      <c r="AR609" s="64">
        <f t="shared" si="700"/>
        <v>0</v>
      </c>
      <c r="AS609" s="68"/>
      <c r="AT609" s="78"/>
      <c r="AU609" s="79"/>
      <c r="AV609" s="79"/>
      <c r="AW609" s="80"/>
      <c r="AX609" s="106">
        <f t="shared" si="701"/>
        <v>0</v>
      </c>
      <c r="AY609" s="63"/>
      <c r="BA609" s="36"/>
      <c r="BB609" s="27">
        <f t="shared" si="702"/>
        <v>0</v>
      </c>
      <c r="BC609" s="27">
        <f t="shared" si="703"/>
        <v>0</v>
      </c>
      <c r="BD609" s="27"/>
      <c r="BE609" s="27">
        <f t="shared" si="704"/>
        <v>0</v>
      </c>
      <c r="BF609" s="27"/>
      <c r="BG609" s="27">
        <f t="shared" si="705"/>
        <v>0</v>
      </c>
      <c r="BH609" s="1"/>
      <c r="BI609" s="1"/>
      <c r="BJ609" s="1"/>
      <c r="BK609" s="1"/>
      <c r="BL609" s="1"/>
      <c r="BM609" s="1"/>
      <c r="BN609" s="1"/>
      <c r="BO609" s="1"/>
      <c r="BP609" s="1"/>
      <c r="BQ609" s="1"/>
      <c r="BR609" s="1"/>
      <c r="BS609" s="38"/>
      <c r="BT609" s="107">
        <f t="shared" si="706"/>
        <v>0</v>
      </c>
      <c r="BU609" s="108">
        <f t="shared" si="707"/>
        <v>0</v>
      </c>
      <c r="BV609" s="28">
        <f t="shared" si="708"/>
        <v>0</v>
      </c>
      <c r="BW609" s="28">
        <f t="shared" si="709"/>
        <v>0</v>
      </c>
      <c r="BX609" s="27"/>
      <c r="BY609" s="27"/>
      <c r="BZ609" s="38">
        <f t="shared" si="710"/>
        <v>0</v>
      </c>
      <c r="CA609" s="38">
        <f t="shared" si="711"/>
        <v>0</v>
      </c>
      <c r="CB609" s="38">
        <f t="shared" si="712"/>
        <v>0</v>
      </c>
      <c r="CC609" s="38">
        <f t="shared" si="713"/>
        <v>0</v>
      </c>
      <c r="CD609" s="38">
        <f t="shared" si="714"/>
        <v>0</v>
      </c>
      <c r="CE609" s="27"/>
      <c r="CF609" s="27"/>
      <c r="CG609" s="27"/>
      <c r="CH609" s="27"/>
      <c r="CI609" s="126"/>
      <c r="CJ609" s="116"/>
      <c r="CK609" s="27"/>
      <c r="CL609" s="116"/>
      <c r="CM609" s="27"/>
      <c r="CN609" s="116"/>
      <c r="CO609" s="27"/>
      <c r="CP609" s="27"/>
      <c r="CQ609" s="27">
        <f t="shared" si="715"/>
        <v>0</v>
      </c>
      <c r="CR609" s="27"/>
      <c r="CS609" s="27">
        <f t="shared" si="716"/>
        <v>0</v>
      </c>
      <c r="CT609" s="27"/>
      <c r="CU609" s="27"/>
      <c r="CV609" s="86">
        <f t="shared" si="717"/>
        <v>0</v>
      </c>
      <c r="CW609" s="86">
        <f t="shared" si="718"/>
        <v>0</v>
      </c>
    </row>
    <row r="610" spans="2:101" customFormat="1" outlineLevel="1" x14ac:dyDescent="0.3">
      <c r="B610" s="41">
        <f t="shared" ref="B610:B673" si="742">B609+1</f>
        <v>129</v>
      </c>
      <c r="C610" s="42"/>
      <c r="D610" s="105"/>
      <c r="E610" s="37"/>
      <c r="F610" s="34"/>
      <c r="G610" s="34"/>
      <c r="H610" s="34"/>
      <c r="I610" s="34"/>
      <c r="J610" s="34"/>
      <c r="K610" s="34"/>
      <c r="L610" s="34"/>
      <c r="M610" s="27"/>
      <c r="N610" s="27"/>
      <c r="O610" s="27"/>
      <c r="P610" s="27"/>
      <c r="Q610" s="27"/>
      <c r="R610" s="27"/>
      <c r="S610" s="28"/>
      <c r="T610" s="28"/>
      <c r="U610" s="28"/>
      <c r="V610" s="28"/>
      <c r="W610" s="28">
        <f t="shared" ref="W610:W673" si="743">IF(F610&lt;&gt;0,$F$481,IF(G610&lt;&gt;0,$G$481,IF(H610&lt;&gt;0,$H$481,IF(I610&lt;&gt;0,$I$481,IF(J610&lt;&gt;0,$J$481,IF(K610&lt;&gt;0,$K$481,IF($L610&lt;&gt;0,$L$481,0)))))))</f>
        <v>0</v>
      </c>
      <c r="X610" s="29">
        <f t="shared" ref="X610:X673" si="744">IF(SUM(F610:L610)=0,0,P610&amp;"/"&amp;M610&amp;N610&amp;O610&amp;"/"&amp;Q610&amp;"/"&amp;R610&amp;"/"&amp;S610&amp;"/"&amp;T610&amp;"/"&amp;U610&amp;"/"&amp;V610&amp;"/"&amp;W610)</f>
        <v>0</v>
      </c>
      <c r="Y610" s="66"/>
      <c r="Z610" s="67"/>
      <c r="AA610" s="67"/>
      <c r="AB610" s="67"/>
      <c r="AC610" s="67"/>
      <c r="AD610" s="67"/>
      <c r="AE610" s="72">
        <f t="shared" ref="AE610:AE673" si="745">IF(AG610=0,0,B610&amp;"_"&amp;M610&amp;N610&amp;O610&amp;"_"&amp;P610&amp;"_"&amp;Q610&amp;"_"&amp;AF610)</f>
        <v>0</v>
      </c>
      <c r="AF610" s="67"/>
      <c r="AG610" s="66"/>
      <c r="AH610" s="67"/>
      <c r="AI610" s="67"/>
      <c r="AJ610" s="67"/>
      <c r="AK610" s="68"/>
      <c r="AL610" s="66"/>
      <c r="AM610" s="64">
        <f t="shared" ref="AM610:AM673" si="746">VLOOKUP($AL610,aut_car,2,FALSE)</f>
        <v>0</v>
      </c>
      <c r="AN610" s="64">
        <f t="shared" ref="AN610:AN673" si="747">VLOOKUP($AL610,aut_car,3,FALSE)</f>
        <v>0</v>
      </c>
      <c r="AO610" s="64">
        <f t="shared" ref="AO610:AO673" si="748">VLOOKUP($AL610,aut_car,4,FALSE)</f>
        <v>0</v>
      </c>
      <c r="AP610" s="64">
        <f t="shared" ref="AP610:AP673" si="749">VLOOKUP($AL610,aut_car,5,FALSE)</f>
        <v>0</v>
      </c>
      <c r="AQ610" s="64">
        <f t="shared" ref="AQ610:AQ673" si="750">VLOOKUP($AL610,aut_car,6,FALSE)</f>
        <v>0</v>
      </c>
      <c r="AR610" s="64">
        <f t="shared" ref="AR610:AR673" si="751">VLOOKUP($AL610,aut_car,7,FALSE)</f>
        <v>0</v>
      </c>
      <c r="AS610" s="68"/>
      <c r="AT610" s="78"/>
      <c r="AU610" s="79"/>
      <c r="AV610" s="79"/>
      <c r="AW610" s="80"/>
      <c r="AX610" s="106">
        <f t="shared" ref="AX610:AX673" si="752">E610</f>
        <v>0</v>
      </c>
      <c r="AY610" s="63"/>
      <c r="BA610" s="36"/>
      <c r="BB610" s="27">
        <f t="shared" ref="BB610:BB673" si="753">IF(BA610="NON",0,F610)</f>
        <v>0</v>
      </c>
      <c r="BC610" s="27">
        <f t="shared" ref="BC610:BC673" si="754">IF(BA610="NON",0,H610+G610)</f>
        <v>0</v>
      </c>
      <c r="BD610" s="27"/>
      <c r="BE610" s="27">
        <f t="shared" ref="BE610:BE673" si="755">IF(BA610="NON",0,I610+J610+K610+L610)</f>
        <v>0</v>
      </c>
      <c r="BF610" s="27"/>
      <c r="BG610" s="27">
        <f t="shared" ref="BG610:BG673" si="756">IF(BA610="NON",0,K610)</f>
        <v>0</v>
      </c>
      <c r="BH610" s="1"/>
      <c r="BI610" s="1"/>
      <c r="BJ610" s="1"/>
      <c r="BK610" s="1"/>
      <c r="BL610" s="1"/>
      <c r="BM610" s="1"/>
      <c r="BN610" s="1"/>
      <c r="BO610" s="1"/>
      <c r="BP610" s="1"/>
      <c r="BQ610" s="1"/>
      <c r="BR610" s="1"/>
      <c r="BS610" s="38"/>
      <c r="BT610" s="107">
        <f t="shared" ref="BT610:BT673" si="757">IF(BS610="OUI",1,0)</f>
        <v>0</v>
      </c>
      <c r="BU610" s="108">
        <f t="shared" ref="BU610:BU673" si="758">IF(BS610="OUI",1,0)</f>
        <v>0</v>
      </c>
      <c r="BV610" s="28">
        <f t="shared" ref="BV610:BV673" si="759">IF(OR(BS610=0,BS610="NON"),0,B610&amp;"_"&amp;M610&amp;N610&amp;O610&amp;"_"&amp;P610&amp;"_"&amp;Q610&amp;"_"&amp;R610&amp;S610&amp;T610&amp;U610&amp;V610&amp;"_MANU")</f>
        <v>0</v>
      </c>
      <c r="BW610" s="28">
        <f t="shared" ref="BW610:BW673" si="760">IF(BS610="OUI",1,0)</f>
        <v>0</v>
      </c>
      <c r="BX610" s="27"/>
      <c r="BY610" s="27"/>
      <c r="BZ610" s="38">
        <f t="shared" ref="BZ610:BZ673" si="761">IF(BS610="OUI",IF((BC610+BB610)&lt;&gt;0,(BB610+BC610),0),0)</f>
        <v>0</v>
      </c>
      <c r="CA610" s="38">
        <f t="shared" ref="CA610:CA673" si="762">IF(BS610="OUI",IF((BE610+BG610)&lt;&gt;0,(BG610+BE610),0),0)</f>
        <v>0</v>
      </c>
      <c r="CB610" s="38">
        <f t="shared" ref="CB610:CB673" si="763">IF(BZ610=0,0,BZ610)</f>
        <v>0</v>
      </c>
      <c r="CC610" s="38">
        <f t="shared" ref="CC610:CC673" si="764">IF(CA610=0,0,CA610)</f>
        <v>0</v>
      </c>
      <c r="CD610" s="38">
        <f t="shared" ref="CD610:CD673" si="765">IF(OR(BS610=0,BS610="NON"),0,B610&amp;"_"&amp;M610&amp;N610&amp;O610&amp;"_"&amp;P610&amp;"_"&amp;Q610&amp;"_"&amp;R610&amp;S610&amp;T610&amp;U610&amp;V610&amp;"_FORC"&amp;IF(CB610=0,"TR","TC"))</f>
        <v>0</v>
      </c>
      <c r="CE610" s="27"/>
      <c r="CF610" s="27"/>
      <c r="CG610" s="27"/>
      <c r="CH610" s="27"/>
      <c r="CI610" s="126"/>
      <c r="CJ610" s="116"/>
      <c r="CK610" s="27"/>
      <c r="CL610" s="116"/>
      <c r="CM610" s="27"/>
      <c r="CN610" s="116"/>
      <c r="CO610" s="27"/>
      <c r="CP610" s="27"/>
      <c r="CQ610" s="27">
        <f t="shared" ref="CQ610:CQ673" si="766">IF(CP610="OUI",P610,0)</f>
        <v>0</v>
      </c>
      <c r="CR610" s="27"/>
      <c r="CS610" s="27">
        <f t="shared" ref="CS610:CS673" si="767">IF(CR610&lt;&gt;0,CK610,0)</f>
        <v>0</v>
      </c>
      <c r="CT610" s="27"/>
      <c r="CU610" s="27"/>
      <c r="CV610" s="86">
        <f t="shared" ref="CV610:CV673" si="768">IF(SUM(F610:L610)=0,0,SUM(F610:L610)+BT610+BZ610+CA610)</f>
        <v>0</v>
      </c>
      <c r="CW610" s="86">
        <f t="shared" ref="CW610:CW673" si="769">IF(SUM(F610:L610)=0,0,SUM(BB610:BG610)+BU610+CC610+CB610)</f>
        <v>0</v>
      </c>
    </row>
    <row r="611" spans="2:101" customFormat="1" outlineLevel="1" x14ac:dyDescent="0.3">
      <c r="B611" s="41">
        <f t="shared" si="742"/>
        <v>130</v>
      </c>
      <c r="C611" s="42"/>
      <c r="D611" s="105"/>
      <c r="E611" s="37"/>
      <c r="F611" s="34"/>
      <c r="G611" s="34"/>
      <c r="H611" s="34"/>
      <c r="I611" s="34"/>
      <c r="J611" s="34"/>
      <c r="K611" s="34"/>
      <c r="L611" s="34"/>
      <c r="M611" s="27"/>
      <c r="N611" s="27"/>
      <c r="O611" s="27"/>
      <c r="P611" s="27"/>
      <c r="Q611" s="27"/>
      <c r="R611" s="27"/>
      <c r="S611" s="28"/>
      <c r="T611" s="28"/>
      <c r="U611" s="28"/>
      <c r="V611" s="28"/>
      <c r="W611" s="28">
        <f t="shared" si="743"/>
        <v>0</v>
      </c>
      <c r="X611" s="29">
        <f t="shared" si="744"/>
        <v>0</v>
      </c>
      <c r="Y611" s="66"/>
      <c r="Z611" s="67"/>
      <c r="AA611" s="67"/>
      <c r="AB611" s="67"/>
      <c r="AC611" s="67"/>
      <c r="AD611" s="67"/>
      <c r="AE611" s="72">
        <f t="shared" si="745"/>
        <v>0</v>
      </c>
      <c r="AF611" s="67"/>
      <c r="AG611" s="66"/>
      <c r="AH611" s="67"/>
      <c r="AI611" s="67"/>
      <c r="AJ611" s="67"/>
      <c r="AK611" s="68"/>
      <c r="AL611" s="66"/>
      <c r="AM611" s="64">
        <f t="shared" si="746"/>
        <v>0</v>
      </c>
      <c r="AN611" s="64">
        <f t="shared" si="747"/>
        <v>0</v>
      </c>
      <c r="AO611" s="64">
        <f t="shared" si="748"/>
        <v>0</v>
      </c>
      <c r="AP611" s="64">
        <f t="shared" si="749"/>
        <v>0</v>
      </c>
      <c r="AQ611" s="64">
        <f t="shared" si="750"/>
        <v>0</v>
      </c>
      <c r="AR611" s="64">
        <f t="shared" si="751"/>
        <v>0</v>
      </c>
      <c r="AS611" s="68"/>
      <c r="AT611" s="78"/>
      <c r="AU611" s="79"/>
      <c r="AV611" s="79"/>
      <c r="AW611" s="80"/>
      <c r="AX611" s="106">
        <f t="shared" si="752"/>
        <v>0</v>
      </c>
      <c r="AY611" s="63"/>
      <c r="BA611" s="36"/>
      <c r="BB611" s="27">
        <f t="shared" si="753"/>
        <v>0</v>
      </c>
      <c r="BC611" s="27">
        <f t="shared" si="754"/>
        <v>0</v>
      </c>
      <c r="BD611" s="27"/>
      <c r="BE611" s="27">
        <f t="shared" si="755"/>
        <v>0</v>
      </c>
      <c r="BF611" s="27"/>
      <c r="BG611" s="27">
        <f t="shared" si="756"/>
        <v>0</v>
      </c>
      <c r="BH611" s="1"/>
      <c r="BI611" s="1"/>
      <c r="BJ611" s="1"/>
      <c r="BK611" s="1"/>
      <c r="BL611" s="1"/>
      <c r="BM611" s="1"/>
      <c r="BN611" s="1"/>
      <c r="BO611" s="1"/>
      <c r="BP611" s="1"/>
      <c r="BQ611" s="1"/>
      <c r="BR611" s="1"/>
      <c r="BS611" s="38"/>
      <c r="BT611" s="107">
        <f t="shared" si="757"/>
        <v>0</v>
      </c>
      <c r="BU611" s="108">
        <f t="shared" si="758"/>
        <v>0</v>
      </c>
      <c r="BV611" s="28">
        <f t="shared" si="759"/>
        <v>0</v>
      </c>
      <c r="BW611" s="28">
        <f t="shared" si="760"/>
        <v>0</v>
      </c>
      <c r="BX611" s="27"/>
      <c r="BY611" s="27"/>
      <c r="BZ611" s="38">
        <f t="shared" si="761"/>
        <v>0</v>
      </c>
      <c r="CA611" s="38">
        <f t="shared" si="762"/>
        <v>0</v>
      </c>
      <c r="CB611" s="38">
        <f t="shared" si="763"/>
        <v>0</v>
      </c>
      <c r="CC611" s="38">
        <f t="shared" si="764"/>
        <v>0</v>
      </c>
      <c r="CD611" s="38">
        <f t="shared" si="765"/>
        <v>0</v>
      </c>
      <c r="CE611" s="27"/>
      <c r="CF611" s="27"/>
      <c r="CG611" s="27"/>
      <c r="CH611" s="27"/>
      <c r="CI611" s="126"/>
      <c r="CJ611" s="116"/>
      <c r="CK611" s="27"/>
      <c r="CL611" s="116"/>
      <c r="CM611" s="27"/>
      <c r="CN611" s="116"/>
      <c r="CO611" s="27"/>
      <c r="CP611" s="27"/>
      <c r="CQ611" s="27">
        <f t="shared" si="766"/>
        <v>0</v>
      </c>
      <c r="CR611" s="27"/>
      <c r="CS611" s="27">
        <f t="shared" si="767"/>
        <v>0</v>
      </c>
      <c r="CT611" s="27"/>
      <c r="CU611" s="27"/>
      <c r="CV611" s="86">
        <f t="shared" si="768"/>
        <v>0</v>
      </c>
      <c r="CW611" s="86">
        <f t="shared" si="769"/>
        <v>0</v>
      </c>
    </row>
    <row r="612" spans="2:101" customFormat="1" outlineLevel="1" x14ac:dyDescent="0.3">
      <c r="B612" s="41">
        <f t="shared" si="742"/>
        <v>131</v>
      </c>
      <c r="C612" s="42"/>
      <c r="D612" s="105"/>
      <c r="E612" s="37"/>
      <c r="F612" s="34"/>
      <c r="G612" s="34"/>
      <c r="H612" s="34"/>
      <c r="I612" s="34"/>
      <c r="J612" s="34"/>
      <c r="K612" s="34"/>
      <c r="L612" s="34"/>
      <c r="M612" s="27"/>
      <c r="N612" s="27"/>
      <c r="O612" s="27"/>
      <c r="P612" s="27"/>
      <c r="Q612" s="27"/>
      <c r="R612" s="27"/>
      <c r="S612" s="28"/>
      <c r="T612" s="28"/>
      <c r="U612" s="28"/>
      <c r="V612" s="28"/>
      <c r="W612" s="28">
        <f t="shared" si="743"/>
        <v>0</v>
      </c>
      <c r="X612" s="29">
        <f t="shared" si="744"/>
        <v>0</v>
      </c>
      <c r="Y612" s="66"/>
      <c r="Z612" s="67"/>
      <c r="AA612" s="67"/>
      <c r="AB612" s="67"/>
      <c r="AC612" s="67"/>
      <c r="AD612" s="67"/>
      <c r="AE612" s="72">
        <f t="shared" si="745"/>
        <v>0</v>
      </c>
      <c r="AF612" s="67"/>
      <c r="AG612" s="66"/>
      <c r="AH612" s="67"/>
      <c r="AI612" s="67"/>
      <c r="AJ612" s="67"/>
      <c r="AK612" s="68"/>
      <c r="AL612" s="66"/>
      <c r="AM612" s="64">
        <f t="shared" si="746"/>
        <v>0</v>
      </c>
      <c r="AN612" s="64">
        <f t="shared" si="747"/>
        <v>0</v>
      </c>
      <c r="AO612" s="64">
        <f t="shared" si="748"/>
        <v>0</v>
      </c>
      <c r="AP612" s="64">
        <f t="shared" si="749"/>
        <v>0</v>
      </c>
      <c r="AQ612" s="64">
        <f t="shared" si="750"/>
        <v>0</v>
      </c>
      <c r="AR612" s="64">
        <f t="shared" si="751"/>
        <v>0</v>
      </c>
      <c r="AS612" s="68"/>
      <c r="AT612" s="78"/>
      <c r="AU612" s="79"/>
      <c r="AV612" s="79"/>
      <c r="AW612" s="80"/>
      <c r="AX612" s="106">
        <f t="shared" si="752"/>
        <v>0</v>
      </c>
      <c r="AY612" s="63"/>
      <c r="BA612" s="36"/>
      <c r="BB612" s="27">
        <f t="shared" si="753"/>
        <v>0</v>
      </c>
      <c r="BC612" s="27">
        <f t="shared" si="754"/>
        <v>0</v>
      </c>
      <c r="BD612" s="27"/>
      <c r="BE612" s="27">
        <f t="shared" si="755"/>
        <v>0</v>
      </c>
      <c r="BF612" s="27"/>
      <c r="BG612" s="27">
        <f t="shared" si="756"/>
        <v>0</v>
      </c>
      <c r="BH612" s="1"/>
      <c r="BI612" s="1"/>
      <c r="BJ612" s="1"/>
      <c r="BK612" s="1"/>
      <c r="BL612" s="1"/>
      <c r="BM612" s="1"/>
      <c r="BN612" s="1"/>
      <c r="BO612" s="1"/>
      <c r="BP612" s="1"/>
      <c r="BQ612" s="1"/>
      <c r="BR612" s="1"/>
      <c r="BS612" s="38"/>
      <c r="BT612" s="107">
        <f t="shared" si="757"/>
        <v>0</v>
      </c>
      <c r="BU612" s="108">
        <f t="shared" si="758"/>
        <v>0</v>
      </c>
      <c r="BV612" s="28">
        <f t="shared" si="759"/>
        <v>0</v>
      </c>
      <c r="BW612" s="28">
        <f t="shared" si="760"/>
        <v>0</v>
      </c>
      <c r="BX612" s="27"/>
      <c r="BY612" s="27"/>
      <c r="BZ612" s="38">
        <f t="shared" si="761"/>
        <v>0</v>
      </c>
      <c r="CA612" s="38">
        <f t="shared" si="762"/>
        <v>0</v>
      </c>
      <c r="CB612" s="38">
        <f t="shared" si="763"/>
        <v>0</v>
      </c>
      <c r="CC612" s="38">
        <f t="shared" si="764"/>
        <v>0</v>
      </c>
      <c r="CD612" s="38">
        <f t="shared" si="765"/>
        <v>0</v>
      </c>
      <c r="CE612" s="27"/>
      <c r="CF612" s="27"/>
      <c r="CG612" s="27"/>
      <c r="CH612" s="27"/>
      <c r="CI612" s="126"/>
      <c r="CJ612" s="116"/>
      <c r="CK612" s="27"/>
      <c r="CL612" s="116"/>
      <c r="CM612" s="27"/>
      <c r="CN612" s="116"/>
      <c r="CO612" s="27"/>
      <c r="CP612" s="27"/>
      <c r="CQ612" s="27">
        <f t="shared" si="766"/>
        <v>0</v>
      </c>
      <c r="CR612" s="27"/>
      <c r="CS612" s="27">
        <f t="shared" si="767"/>
        <v>0</v>
      </c>
      <c r="CT612" s="27"/>
      <c r="CU612" s="27"/>
      <c r="CV612" s="86">
        <f t="shared" si="768"/>
        <v>0</v>
      </c>
      <c r="CW612" s="86">
        <f t="shared" si="769"/>
        <v>0</v>
      </c>
    </row>
    <row r="613" spans="2:101" customFormat="1" outlineLevel="1" x14ac:dyDescent="0.3">
      <c r="B613" s="41">
        <f t="shared" si="742"/>
        <v>132</v>
      </c>
      <c r="C613" s="42"/>
      <c r="D613" s="105"/>
      <c r="E613" s="37"/>
      <c r="F613" s="34"/>
      <c r="G613" s="34"/>
      <c r="H613" s="34"/>
      <c r="I613" s="34"/>
      <c r="J613" s="34"/>
      <c r="K613" s="34"/>
      <c r="L613" s="34"/>
      <c r="M613" s="27"/>
      <c r="N613" s="27"/>
      <c r="O613" s="27"/>
      <c r="P613" s="27"/>
      <c r="Q613" s="27"/>
      <c r="R613" s="27"/>
      <c r="S613" s="28"/>
      <c r="T613" s="28"/>
      <c r="U613" s="28"/>
      <c r="V613" s="28"/>
      <c r="W613" s="28">
        <f t="shared" si="743"/>
        <v>0</v>
      </c>
      <c r="X613" s="29">
        <f t="shared" si="744"/>
        <v>0</v>
      </c>
      <c r="Y613" s="66"/>
      <c r="Z613" s="67"/>
      <c r="AA613" s="67"/>
      <c r="AB613" s="67"/>
      <c r="AC613" s="67"/>
      <c r="AD613" s="67"/>
      <c r="AE613" s="72">
        <f t="shared" si="745"/>
        <v>0</v>
      </c>
      <c r="AF613" s="67"/>
      <c r="AG613" s="66"/>
      <c r="AH613" s="67"/>
      <c r="AI613" s="67"/>
      <c r="AJ613" s="67"/>
      <c r="AK613" s="68"/>
      <c r="AL613" s="66"/>
      <c r="AM613" s="64">
        <f t="shared" si="746"/>
        <v>0</v>
      </c>
      <c r="AN613" s="64">
        <f t="shared" si="747"/>
        <v>0</v>
      </c>
      <c r="AO613" s="64">
        <f t="shared" si="748"/>
        <v>0</v>
      </c>
      <c r="AP613" s="64">
        <f t="shared" si="749"/>
        <v>0</v>
      </c>
      <c r="AQ613" s="64">
        <f t="shared" si="750"/>
        <v>0</v>
      </c>
      <c r="AR613" s="64">
        <f t="shared" si="751"/>
        <v>0</v>
      </c>
      <c r="AS613" s="68"/>
      <c r="AT613" s="78"/>
      <c r="AU613" s="79"/>
      <c r="AV613" s="79"/>
      <c r="AW613" s="80"/>
      <c r="AX613" s="106">
        <f t="shared" si="752"/>
        <v>0</v>
      </c>
      <c r="AY613" s="63"/>
      <c r="BA613" s="36"/>
      <c r="BB613" s="27">
        <f t="shared" si="753"/>
        <v>0</v>
      </c>
      <c r="BC613" s="27">
        <f t="shared" si="754"/>
        <v>0</v>
      </c>
      <c r="BD613" s="27"/>
      <c r="BE613" s="27">
        <f t="shared" si="755"/>
        <v>0</v>
      </c>
      <c r="BF613" s="27"/>
      <c r="BG613" s="27">
        <f t="shared" si="756"/>
        <v>0</v>
      </c>
      <c r="BH613" s="1"/>
      <c r="BI613" s="1"/>
      <c r="BJ613" s="1"/>
      <c r="BK613" s="1"/>
      <c r="BL613" s="1"/>
      <c r="BM613" s="1"/>
      <c r="BN613" s="1"/>
      <c r="BO613" s="1"/>
      <c r="BP613" s="1"/>
      <c r="BQ613" s="1"/>
      <c r="BR613" s="1"/>
      <c r="BS613" s="38"/>
      <c r="BT613" s="107">
        <f t="shared" si="757"/>
        <v>0</v>
      </c>
      <c r="BU613" s="108">
        <f t="shared" si="758"/>
        <v>0</v>
      </c>
      <c r="BV613" s="28">
        <f t="shared" si="759"/>
        <v>0</v>
      </c>
      <c r="BW613" s="28">
        <f t="shared" si="760"/>
        <v>0</v>
      </c>
      <c r="BX613" s="27"/>
      <c r="BY613" s="27"/>
      <c r="BZ613" s="38">
        <f t="shared" si="761"/>
        <v>0</v>
      </c>
      <c r="CA613" s="38">
        <f t="shared" si="762"/>
        <v>0</v>
      </c>
      <c r="CB613" s="38">
        <f t="shared" si="763"/>
        <v>0</v>
      </c>
      <c r="CC613" s="38">
        <f t="shared" si="764"/>
        <v>0</v>
      </c>
      <c r="CD613" s="38">
        <f t="shared" si="765"/>
        <v>0</v>
      </c>
      <c r="CE613" s="27"/>
      <c r="CF613" s="27"/>
      <c r="CG613" s="27"/>
      <c r="CH613" s="27"/>
      <c r="CI613" s="126"/>
      <c r="CJ613" s="116"/>
      <c r="CK613" s="27"/>
      <c r="CL613" s="116"/>
      <c r="CM613" s="27"/>
      <c r="CN613" s="116"/>
      <c r="CO613" s="27"/>
      <c r="CP613" s="27"/>
      <c r="CQ613" s="27">
        <f t="shared" si="766"/>
        <v>0</v>
      </c>
      <c r="CR613" s="27"/>
      <c r="CS613" s="27">
        <f t="shared" si="767"/>
        <v>0</v>
      </c>
      <c r="CT613" s="27"/>
      <c r="CU613" s="27"/>
      <c r="CV613" s="86">
        <f t="shared" si="768"/>
        <v>0</v>
      </c>
      <c r="CW613" s="86">
        <f t="shared" si="769"/>
        <v>0</v>
      </c>
    </row>
    <row r="614" spans="2:101" customFormat="1" outlineLevel="1" x14ac:dyDescent="0.3">
      <c r="B614" s="41">
        <f t="shared" si="742"/>
        <v>133</v>
      </c>
      <c r="C614" s="42"/>
      <c r="D614" s="105"/>
      <c r="E614" s="37"/>
      <c r="F614" s="34"/>
      <c r="G614" s="34"/>
      <c r="H614" s="34"/>
      <c r="I614" s="34"/>
      <c r="J614" s="34"/>
      <c r="K614" s="34"/>
      <c r="L614" s="34"/>
      <c r="M614" s="27"/>
      <c r="N614" s="27"/>
      <c r="O614" s="27"/>
      <c r="P614" s="27"/>
      <c r="Q614" s="27"/>
      <c r="R614" s="27"/>
      <c r="S614" s="28"/>
      <c r="T614" s="28"/>
      <c r="U614" s="28"/>
      <c r="V614" s="28"/>
      <c r="W614" s="28">
        <f t="shared" si="743"/>
        <v>0</v>
      </c>
      <c r="X614" s="29">
        <f t="shared" si="744"/>
        <v>0</v>
      </c>
      <c r="Y614" s="66"/>
      <c r="Z614" s="67"/>
      <c r="AA614" s="67"/>
      <c r="AB614" s="67"/>
      <c r="AC614" s="67"/>
      <c r="AD614" s="67"/>
      <c r="AE614" s="72">
        <f t="shared" si="745"/>
        <v>0</v>
      </c>
      <c r="AF614" s="67"/>
      <c r="AG614" s="66"/>
      <c r="AH614" s="67"/>
      <c r="AI614" s="67"/>
      <c r="AJ614" s="67"/>
      <c r="AK614" s="68"/>
      <c r="AL614" s="66"/>
      <c r="AM614" s="64">
        <f t="shared" si="746"/>
        <v>0</v>
      </c>
      <c r="AN614" s="64">
        <f t="shared" si="747"/>
        <v>0</v>
      </c>
      <c r="AO614" s="64">
        <f t="shared" si="748"/>
        <v>0</v>
      </c>
      <c r="AP614" s="64">
        <f t="shared" si="749"/>
        <v>0</v>
      </c>
      <c r="AQ614" s="64">
        <f t="shared" si="750"/>
        <v>0</v>
      </c>
      <c r="AR614" s="64">
        <f t="shared" si="751"/>
        <v>0</v>
      </c>
      <c r="AS614" s="68"/>
      <c r="AT614" s="78"/>
      <c r="AU614" s="79"/>
      <c r="AV614" s="79"/>
      <c r="AW614" s="80"/>
      <c r="AX614" s="106">
        <f t="shared" si="752"/>
        <v>0</v>
      </c>
      <c r="AY614" s="63"/>
      <c r="BA614" s="36"/>
      <c r="BB614" s="27">
        <f t="shared" si="753"/>
        <v>0</v>
      </c>
      <c r="BC614" s="27">
        <f t="shared" si="754"/>
        <v>0</v>
      </c>
      <c r="BD614" s="27"/>
      <c r="BE614" s="27">
        <f t="shared" si="755"/>
        <v>0</v>
      </c>
      <c r="BF614" s="27"/>
      <c r="BG614" s="27">
        <f t="shared" si="756"/>
        <v>0</v>
      </c>
      <c r="BH614" s="1"/>
      <c r="BI614" s="1"/>
      <c r="BJ614" s="1"/>
      <c r="BK614" s="1"/>
      <c r="BL614" s="1"/>
      <c r="BM614" s="1"/>
      <c r="BN614" s="1"/>
      <c r="BO614" s="1"/>
      <c r="BP614" s="1"/>
      <c r="BQ614" s="1"/>
      <c r="BR614" s="1"/>
      <c r="BS614" s="38"/>
      <c r="BT614" s="107">
        <f t="shared" si="757"/>
        <v>0</v>
      </c>
      <c r="BU614" s="108">
        <f t="shared" si="758"/>
        <v>0</v>
      </c>
      <c r="BV614" s="28">
        <f t="shared" si="759"/>
        <v>0</v>
      </c>
      <c r="BW614" s="28">
        <f t="shared" si="760"/>
        <v>0</v>
      </c>
      <c r="BX614" s="27"/>
      <c r="BY614" s="27"/>
      <c r="BZ614" s="38">
        <f t="shared" si="761"/>
        <v>0</v>
      </c>
      <c r="CA614" s="38">
        <f t="shared" si="762"/>
        <v>0</v>
      </c>
      <c r="CB614" s="38">
        <f t="shared" si="763"/>
        <v>0</v>
      </c>
      <c r="CC614" s="38">
        <f t="shared" si="764"/>
        <v>0</v>
      </c>
      <c r="CD614" s="38">
        <f t="shared" si="765"/>
        <v>0</v>
      </c>
      <c r="CE614" s="27"/>
      <c r="CF614" s="27"/>
      <c r="CG614" s="27"/>
      <c r="CH614" s="27"/>
      <c r="CI614" s="126"/>
      <c r="CJ614" s="116"/>
      <c r="CK614" s="27"/>
      <c r="CL614" s="116"/>
      <c r="CM614" s="27"/>
      <c r="CN614" s="116"/>
      <c r="CO614" s="27"/>
      <c r="CP614" s="27"/>
      <c r="CQ614" s="27">
        <f t="shared" si="766"/>
        <v>0</v>
      </c>
      <c r="CR614" s="27"/>
      <c r="CS614" s="27">
        <f t="shared" si="767"/>
        <v>0</v>
      </c>
      <c r="CT614" s="27"/>
      <c r="CU614" s="27"/>
      <c r="CV614" s="86">
        <f t="shared" si="768"/>
        <v>0</v>
      </c>
      <c r="CW614" s="86">
        <f t="shared" si="769"/>
        <v>0</v>
      </c>
    </row>
    <row r="615" spans="2:101" customFormat="1" outlineLevel="1" x14ac:dyDescent="0.3">
      <c r="B615" s="41">
        <f t="shared" si="742"/>
        <v>134</v>
      </c>
      <c r="C615" s="42"/>
      <c r="D615" s="105"/>
      <c r="E615" s="37"/>
      <c r="F615" s="34"/>
      <c r="G615" s="34"/>
      <c r="H615" s="34"/>
      <c r="I615" s="34"/>
      <c r="J615" s="34"/>
      <c r="K615" s="34"/>
      <c r="L615" s="34"/>
      <c r="M615" s="27"/>
      <c r="N615" s="27"/>
      <c r="O615" s="27"/>
      <c r="P615" s="27"/>
      <c r="Q615" s="27"/>
      <c r="R615" s="27"/>
      <c r="S615" s="28"/>
      <c r="T615" s="28"/>
      <c r="U615" s="28"/>
      <c r="V615" s="28"/>
      <c r="W615" s="28">
        <f t="shared" si="743"/>
        <v>0</v>
      </c>
      <c r="X615" s="29">
        <f t="shared" si="744"/>
        <v>0</v>
      </c>
      <c r="Y615" s="66"/>
      <c r="Z615" s="67"/>
      <c r="AA615" s="67"/>
      <c r="AB615" s="67"/>
      <c r="AC615" s="67"/>
      <c r="AD615" s="67"/>
      <c r="AE615" s="72">
        <f t="shared" si="745"/>
        <v>0</v>
      </c>
      <c r="AF615" s="67"/>
      <c r="AG615" s="66"/>
      <c r="AH615" s="67"/>
      <c r="AI615" s="67"/>
      <c r="AJ615" s="67"/>
      <c r="AK615" s="68"/>
      <c r="AL615" s="66"/>
      <c r="AM615" s="64">
        <f t="shared" si="746"/>
        <v>0</v>
      </c>
      <c r="AN615" s="64">
        <f t="shared" si="747"/>
        <v>0</v>
      </c>
      <c r="AO615" s="64">
        <f t="shared" si="748"/>
        <v>0</v>
      </c>
      <c r="AP615" s="64">
        <f t="shared" si="749"/>
        <v>0</v>
      </c>
      <c r="AQ615" s="64">
        <f t="shared" si="750"/>
        <v>0</v>
      </c>
      <c r="AR615" s="64">
        <f t="shared" si="751"/>
        <v>0</v>
      </c>
      <c r="AS615" s="68"/>
      <c r="AT615" s="78"/>
      <c r="AU615" s="79"/>
      <c r="AV615" s="79"/>
      <c r="AW615" s="80"/>
      <c r="AX615" s="106">
        <f t="shared" si="752"/>
        <v>0</v>
      </c>
      <c r="AY615" s="63"/>
      <c r="BA615" s="36"/>
      <c r="BB615" s="27">
        <f t="shared" si="753"/>
        <v>0</v>
      </c>
      <c r="BC615" s="27">
        <f t="shared" si="754"/>
        <v>0</v>
      </c>
      <c r="BD615" s="27"/>
      <c r="BE615" s="27">
        <f t="shared" si="755"/>
        <v>0</v>
      </c>
      <c r="BF615" s="27"/>
      <c r="BG615" s="27">
        <f t="shared" si="756"/>
        <v>0</v>
      </c>
      <c r="BH615" s="1"/>
      <c r="BI615" s="1"/>
      <c r="BJ615" s="1"/>
      <c r="BK615" s="1"/>
      <c r="BL615" s="1"/>
      <c r="BM615" s="1"/>
      <c r="BN615" s="1"/>
      <c r="BO615" s="1"/>
      <c r="BP615" s="1"/>
      <c r="BQ615" s="1"/>
      <c r="BR615" s="1"/>
      <c r="BS615" s="38"/>
      <c r="BT615" s="107">
        <f t="shared" si="757"/>
        <v>0</v>
      </c>
      <c r="BU615" s="108">
        <f t="shared" si="758"/>
        <v>0</v>
      </c>
      <c r="BV615" s="28">
        <f t="shared" si="759"/>
        <v>0</v>
      </c>
      <c r="BW615" s="28">
        <f t="shared" si="760"/>
        <v>0</v>
      </c>
      <c r="BX615" s="27"/>
      <c r="BY615" s="27"/>
      <c r="BZ615" s="38">
        <f t="shared" si="761"/>
        <v>0</v>
      </c>
      <c r="CA615" s="38">
        <f t="shared" si="762"/>
        <v>0</v>
      </c>
      <c r="CB615" s="38">
        <f t="shared" si="763"/>
        <v>0</v>
      </c>
      <c r="CC615" s="38">
        <f t="shared" si="764"/>
        <v>0</v>
      </c>
      <c r="CD615" s="38">
        <f t="shared" si="765"/>
        <v>0</v>
      </c>
      <c r="CE615" s="27"/>
      <c r="CF615" s="27"/>
      <c r="CG615" s="27"/>
      <c r="CH615" s="27"/>
      <c r="CI615" s="126"/>
      <c r="CJ615" s="116"/>
      <c r="CK615" s="27"/>
      <c r="CL615" s="116"/>
      <c r="CM615" s="27"/>
      <c r="CN615" s="116"/>
      <c r="CO615" s="27"/>
      <c r="CP615" s="27"/>
      <c r="CQ615" s="27">
        <f t="shared" si="766"/>
        <v>0</v>
      </c>
      <c r="CR615" s="27"/>
      <c r="CS615" s="27">
        <f t="shared" si="767"/>
        <v>0</v>
      </c>
      <c r="CT615" s="27"/>
      <c r="CU615" s="27"/>
      <c r="CV615" s="86">
        <f t="shared" si="768"/>
        <v>0</v>
      </c>
      <c r="CW615" s="86">
        <f t="shared" si="769"/>
        <v>0</v>
      </c>
    </row>
    <row r="616" spans="2:101" customFormat="1" outlineLevel="1" x14ac:dyDescent="0.3">
      <c r="B616" s="41">
        <f t="shared" si="742"/>
        <v>135</v>
      </c>
      <c r="C616" s="42"/>
      <c r="D616" s="105"/>
      <c r="E616" s="37"/>
      <c r="F616" s="34"/>
      <c r="G616" s="34"/>
      <c r="H616" s="34"/>
      <c r="I616" s="34"/>
      <c r="J616" s="34"/>
      <c r="K616" s="34"/>
      <c r="L616" s="34"/>
      <c r="M616" s="27"/>
      <c r="N616" s="27"/>
      <c r="O616" s="27"/>
      <c r="P616" s="27"/>
      <c r="Q616" s="27"/>
      <c r="R616" s="27"/>
      <c r="S616" s="28"/>
      <c r="T616" s="28"/>
      <c r="U616" s="28"/>
      <c r="V616" s="28"/>
      <c r="W616" s="28">
        <f t="shared" si="743"/>
        <v>0</v>
      </c>
      <c r="X616" s="29">
        <f t="shared" si="744"/>
        <v>0</v>
      </c>
      <c r="Y616" s="66"/>
      <c r="Z616" s="67"/>
      <c r="AA616" s="67"/>
      <c r="AB616" s="67"/>
      <c r="AC616" s="67"/>
      <c r="AD616" s="67"/>
      <c r="AE616" s="72">
        <f t="shared" si="745"/>
        <v>0</v>
      </c>
      <c r="AF616" s="67"/>
      <c r="AG616" s="66"/>
      <c r="AH616" s="67"/>
      <c r="AI616" s="67"/>
      <c r="AJ616" s="67"/>
      <c r="AK616" s="68"/>
      <c r="AL616" s="66"/>
      <c r="AM616" s="64">
        <f t="shared" si="746"/>
        <v>0</v>
      </c>
      <c r="AN616" s="64">
        <f t="shared" si="747"/>
        <v>0</v>
      </c>
      <c r="AO616" s="64">
        <f t="shared" si="748"/>
        <v>0</v>
      </c>
      <c r="AP616" s="64">
        <f t="shared" si="749"/>
        <v>0</v>
      </c>
      <c r="AQ616" s="64">
        <f t="shared" si="750"/>
        <v>0</v>
      </c>
      <c r="AR616" s="64">
        <f t="shared" si="751"/>
        <v>0</v>
      </c>
      <c r="AS616" s="68"/>
      <c r="AT616" s="78"/>
      <c r="AU616" s="79"/>
      <c r="AV616" s="79"/>
      <c r="AW616" s="80"/>
      <c r="AX616" s="106">
        <f t="shared" si="752"/>
        <v>0</v>
      </c>
      <c r="AY616" s="63"/>
      <c r="BA616" s="36"/>
      <c r="BB616" s="27">
        <f t="shared" si="753"/>
        <v>0</v>
      </c>
      <c r="BC616" s="27">
        <f t="shared" si="754"/>
        <v>0</v>
      </c>
      <c r="BD616" s="27"/>
      <c r="BE616" s="27">
        <f t="shared" si="755"/>
        <v>0</v>
      </c>
      <c r="BF616" s="27"/>
      <c r="BG616" s="27">
        <f t="shared" si="756"/>
        <v>0</v>
      </c>
      <c r="BH616" s="1"/>
      <c r="BI616" s="1"/>
      <c r="BJ616" s="1"/>
      <c r="BK616" s="1"/>
      <c r="BL616" s="1"/>
      <c r="BM616" s="1"/>
      <c r="BN616" s="1"/>
      <c r="BO616" s="1"/>
      <c r="BP616" s="1"/>
      <c r="BQ616" s="1"/>
      <c r="BR616" s="1"/>
      <c r="BS616" s="38"/>
      <c r="BT616" s="107">
        <f t="shared" si="757"/>
        <v>0</v>
      </c>
      <c r="BU616" s="108">
        <f t="shared" si="758"/>
        <v>0</v>
      </c>
      <c r="BV616" s="28">
        <f t="shared" si="759"/>
        <v>0</v>
      </c>
      <c r="BW616" s="28">
        <f t="shared" si="760"/>
        <v>0</v>
      </c>
      <c r="BX616" s="27"/>
      <c r="BY616" s="27"/>
      <c r="BZ616" s="38">
        <f t="shared" si="761"/>
        <v>0</v>
      </c>
      <c r="CA616" s="38">
        <f t="shared" si="762"/>
        <v>0</v>
      </c>
      <c r="CB616" s="38">
        <f t="shared" si="763"/>
        <v>0</v>
      </c>
      <c r="CC616" s="38">
        <f t="shared" si="764"/>
        <v>0</v>
      </c>
      <c r="CD616" s="38">
        <f t="shared" si="765"/>
        <v>0</v>
      </c>
      <c r="CE616" s="27"/>
      <c r="CF616" s="27"/>
      <c r="CG616" s="27"/>
      <c r="CH616" s="27"/>
      <c r="CI616" s="126"/>
      <c r="CJ616" s="116"/>
      <c r="CK616" s="27"/>
      <c r="CL616" s="116"/>
      <c r="CM616" s="27"/>
      <c r="CN616" s="116"/>
      <c r="CO616" s="27"/>
      <c r="CP616" s="27"/>
      <c r="CQ616" s="27">
        <f t="shared" si="766"/>
        <v>0</v>
      </c>
      <c r="CR616" s="27"/>
      <c r="CS616" s="27">
        <f t="shared" si="767"/>
        <v>0</v>
      </c>
      <c r="CT616" s="27"/>
      <c r="CU616" s="27"/>
      <c r="CV616" s="86">
        <f t="shared" si="768"/>
        <v>0</v>
      </c>
      <c r="CW616" s="86">
        <f t="shared" si="769"/>
        <v>0</v>
      </c>
    </row>
    <row r="617" spans="2:101" customFormat="1" outlineLevel="1" x14ac:dyDescent="0.3">
      <c r="B617" s="41">
        <f t="shared" si="742"/>
        <v>136</v>
      </c>
      <c r="C617" s="42"/>
      <c r="D617" s="105"/>
      <c r="E617" s="37"/>
      <c r="F617" s="34"/>
      <c r="G617" s="34"/>
      <c r="H617" s="34"/>
      <c r="I617" s="34"/>
      <c r="J617" s="34"/>
      <c r="K617" s="34"/>
      <c r="L617" s="34"/>
      <c r="M617" s="27"/>
      <c r="N617" s="27"/>
      <c r="O617" s="27"/>
      <c r="P617" s="27"/>
      <c r="Q617" s="27"/>
      <c r="R617" s="27"/>
      <c r="S617" s="28"/>
      <c r="T617" s="28"/>
      <c r="U617" s="28"/>
      <c r="V617" s="28"/>
      <c r="W617" s="28">
        <f t="shared" si="743"/>
        <v>0</v>
      </c>
      <c r="X617" s="29">
        <f t="shared" si="744"/>
        <v>0</v>
      </c>
      <c r="Y617" s="66"/>
      <c r="Z617" s="67"/>
      <c r="AA617" s="67"/>
      <c r="AB617" s="67"/>
      <c r="AC617" s="67"/>
      <c r="AD617" s="67"/>
      <c r="AE617" s="72">
        <f t="shared" si="745"/>
        <v>0</v>
      </c>
      <c r="AF617" s="67"/>
      <c r="AG617" s="66"/>
      <c r="AH617" s="67"/>
      <c r="AI617" s="67"/>
      <c r="AJ617" s="67"/>
      <c r="AK617" s="68"/>
      <c r="AL617" s="66"/>
      <c r="AM617" s="64">
        <f t="shared" si="746"/>
        <v>0</v>
      </c>
      <c r="AN617" s="64">
        <f t="shared" si="747"/>
        <v>0</v>
      </c>
      <c r="AO617" s="64">
        <f t="shared" si="748"/>
        <v>0</v>
      </c>
      <c r="AP617" s="64">
        <f t="shared" si="749"/>
        <v>0</v>
      </c>
      <c r="AQ617" s="64">
        <f t="shared" si="750"/>
        <v>0</v>
      </c>
      <c r="AR617" s="64">
        <f t="shared" si="751"/>
        <v>0</v>
      </c>
      <c r="AS617" s="68"/>
      <c r="AT617" s="78"/>
      <c r="AU617" s="79"/>
      <c r="AV617" s="79"/>
      <c r="AW617" s="80"/>
      <c r="AX617" s="106">
        <f t="shared" si="752"/>
        <v>0</v>
      </c>
      <c r="AY617" s="63"/>
      <c r="BA617" s="36"/>
      <c r="BB617" s="27">
        <f t="shared" si="753"/>
        <v>0</v>
      </c>
      <c r="BC617" s="27">
        <f t="shared" si="754"/>
        <v>0</v>
      </c>
      <c r="BD617" s="27"/>
      <c r="BE617" s="27">
        <f t="shared" si="755"/>
        <v>0</v>
      </c>
      <c r="BF617" s="27"/>
      <c r="BG617" s="27">
        <f t="shared" si="756"/>
        <v>0</v>
      </c>
      <c r="BH617" s="1"/>
      <c r="BI617" s="1"/>
      <c r="BJ617" s="1"/>
      <c r="BK617" s="1"/>
      <c r="BL617" s="1"/>
      <c r="BM617" s="1"/>
      <c r="BN617" s="1"/>
      <c r="BO617" s="1"/>
      <c r="BP617" s="1"/>
      <c r="BQ617" s="1"/>
      <c r="BR617" s="1"/>
      <c r="BS617" s="38"/>
      <c r="BT617" s="107">
        <f t="shared" si="757"/>
        <v>0</v>
      </c>
      <c r="BU617" s="108">
        <f t="shared" si="758"/>
        <v>0</v>
      </c>
      <c r="BV617" s="28">
        <f t="shared" si="759"/>
        <v>0</v>
      </c>
      <c r="BW617" s="28">
        <f t="shared" si="760"/>
        <v>0</v>
      </c>
      <c r="BX617" s="27"/>
      <c r="BY617" s="27"/>
      <c r="BZ617" s="38">
        <f t="shared" si="761"/>
        <v>0</v>
      </c>
      <c r="CA617" s="38">
        <f t="shared" si="762"/>
        <v>0</v>
      </c>
      <c r="CB617" s="38">
        <f t="shared" si="763"/>
        <v>0</v>
      </c>
      <c r="CC617" s="38">
        <f t="shared" si="764"/>
        <v>0</v>
      </c>
      <c r="CD617" s="38">
        <f t="shared" si="765"/>
        <v>0</v>
      </c>
      <c r="CE617" s="27"/>
      <c r="CF617" s="27"/>
      <c r="CG617" s="27"/>
      <c r="CH617" s="27"/>
      <c r="CI617" s="126"/>
      <c r="CJ617" s="116"/>
      <c r="CK617" s="27"/>
      <c r="CL617" s="116"/>
      <c r="CM617" s="27"/>
      <c r="CN617" s="116"/>
      <c r="CO617" s="27"/>
      <c r="CP617" s="27"/>
      <c r="CQ617" s="27">
        <f t="shared" si="766"/>
        <v>0</v>
      </c>
      <c r="CR617" s="27"/>
      <c r="CS617" s="27">
        <f t="shared" si="767"/>
        <v>0</v>
      </c>
      <c r="CT617" s="27"/>
      <c r="CU617" s="27"/>
      <c r="CV617" s="86">
        <f t="shared" si="768"/>
        <v>0</v>
      </c>
      <c r="CW617" s="86">
        <f t="shared" si="769"/>
        <v>0</v>
      </c>
    </row>
    <row r="618" spans="2:101" customFormat="1" outlineLevel="1" x14ac:dyDescent="0.3">
      <c r="B618" s="41">
        <f t="shared" si="742"/>
        <v>137</v>
      </c>
      <c r="C618" s="42"/>
      <c r="D618" s="105"/>
      <c r="E618" s="37"/>
      <c r="F618" s="34"/>
      <c r="G618" s="34"/>
      <c r="H618" s="34"/>
      <c r="I618" s="34"/>
      <c r="J618" s="34"/>
      <c r="K618" s="34"/>
      <c r="L618" s="34"/>
      <c r="M618" s="27"/>
      <c r="N618" s="27"/>
      <c r="O618" s="27"/>
      <c r="P618" s="27"/>
      <c r="Q618" s="27"/>
      <c r="R618" s="27"/>
      <c r="S618" s="28"/>
      <c r="T618" s="28"/>
      <c r="U618" s="28"/>
      <c r="V618" s="28"/>
      <c r="W618" s="28">
        <f t="shared" si="743"/>
        <v>0</v>
      </c>
      <c r="X618" s="29">
        <f t="shared" si="744"/>
        <v>0</v>
      </c>
      <c r="Y618" s="66"/>
      <c r="Z618" s="67"/>
      <c r="AA618" s="67"/>
      <c r="AB618" s="67"/>
      <c r="AC618" s="67"/>
      <c r="AD618" s="67"/>
      <c r="AE618" s="72">
        <f t="shared" si="745"/>
        <v>0</v>
      </c>
      <c r="AF618" s="67"/>
      <c r="AG618" s="66"/>
      <c r="AH618" s="67"/>
      <c r="AI618" s="67"/>
      <c r="AJ618" s="67"/>
      <c r="AK618" s="68"/>
      <c r="AL618" s="66"/>
      <c r="AM618" s="64">
        <f t="shared" si="746"/>
        <v>0</v>
      </c>
      <c r="AN618" s="64">
        <f t="shared" si="747"/>
        <v>0</v>
      </c>
      <c r="AO618" s="64">
        <f t="shared" si="748"/>
        <v>0</v>
      </c>
      <c r="AP618" s="64">
        <f t="shared" si="749"/>
        <v>0</v>
      </c>
      <c r="AQ618" s="64">
        <f t="shared" si="750"/>
        <v>0</v>
      </c>
      <c r="AR618" s="64">
        <f t="shared" si="751"/>
        <v>0</v>
      </c>
      <c r="AS618" s="68"/>
      <c r="AT618" s="78"/>
      <c r="AU618" s="79"/>
      <c r="AV618" s="79"/>
      <c r="AW618" s="80"/>
      <c r="AX618" s="106">
        <f t="shared" si="752"/>
        <v>0</v>
      </c>
      <c r="AY618" s="63"/>
      <c r="BA618" s="36"/>
      <c r="BB618" s="27">
        <f t="shared" si="753"/>
        <v>0</v>
      </c>
      <c r="BC618" s="27">
        <f t="shared" si="754"/>
        <v>0</v>
      </c>
      <c r="BD618" s="27"/>
      <c r="BE618" s="27">
        <f t="shared" si="755"/>
        <v>0</v>
      </c>
      <c r="BF618" s="27"/>
      <c r="BG618" s="27">
        <f t="shared" si="756"/>
        <v>0</v>
      </c>
      <c r="BH618" s="1"/>
      <c r="BI618" s="1"/>
      <c r="BJ618" s="1"/>
      <c r="BK618" s="1"/>
      <c r="BL618" s="1"/>
      <c r="BM618" s="1"/>
      <c r="BN618" s="1"/>
      <c r="BO618" s="1"/>
      <c r="BP618" s="1"/>
      <c r="BQ618" s="1"/>
      <c r="BR618" s="1"/>
      <c r="BS618" s="38"/>
      <c r="BT618" s="107">
        <f t="shared" si="757"/>
        <v>0</v>
      </c>
      <c r="BU618" s="108">
        <f t="shared" si="758"/>
        <v>0</v>
      </c>
      <c r="BV618" s="28">
        <f t="shared" si="759"/>
        <v>0</v>
      </c>
      <c r="BW618" s="28">
        <f t="shared" si="760"/>
        <v>0</v>
      </c>
      <c r="BX618" s="27"/>
      <c r="BY618" s="27"/>
      <c r="BZ618" s="38">
        <f t="shared" si="761"/>
        <v>0</v>
      </c>
      <c r="CA618" s="38">
        <f t="shared" si="762"/>
        <v>0</v>
      </c>
      <c r="CB618" s="38">
        <f t="shared" si="763"/>
        <v>0</v>
      </c>
      <c r="CC618" s="38">
        <f t="shared" si="764"/>
        <v>0</v>
      </c>
      <c r="CD618" s="38">
        <f t="shared" si="765"/>
        <v>0</v>
      </c>
      <c r="CE618" s="27"/>
      <c r="CF618" s="27"/>
      <c r="CG618" s="27"/>
      <c r="CH618" s="27"/>
      <c r="CI618" s="126"/>
      <c r="CJ618" s="116"/>
      <c r="CK618" s="27"/>
      <c r="CL618" s="116"/>
      <c r="CM618" s="27"/>
      <c r="CN618" s="116"/>
      <c r="CO618" s="27"/>
      <c r="CP618" s="27"/>
      <c r="CQ618" s="27">
        <f t="shared" si="766"/>
        <v>0</v>
      </c>
      <c r="CR618" s="27"/>
      <c r="CS618" s="27">
        <f t="shared" si="767"/>
        <v>0</v>
      </c>
      <c r="CT618" s="27"/>
      <c r="CU618" s="27"/>
      <c r="CV618" s="86">
        <f t="shared" si="768"/>
        <v>0</v>
      </c>
      <c r="CW618" s="86">
        <f t="shared" si="769"/>
        <v>0</v>
      </c>
    </row>
    <row r="619" spans="2:101" customFormat="1" outlineLevel="1" x14ac:dyDescent="0.3">
      <c r="B619" s="41">
        <f t="shared" si="742"/>
        <v>138</v>
      </c>
      <c r="C619" s="42"/>
      <c r="D619" s="105"/>
      <c r="E619" s="37"/>
      <c r="F619" s="34"/>
      <c r="G619" s="34"/>
      <c r="H619" s="34"/>
      <c r="I619" s="34"/>
      <c r="J619" s="34"/>
      <c r="K619" s="34"/>
      <c r="L619" s="34"/>
      <c r="M619" s="27"/>
      <c r="N619" s="27"/>
      <c r="O619" s="27"/>
      <c r="P619" s="27"/>
      <c r="Q619" s="27"/>
      <c r="R619" s="27"/>
      <c r="S619" s="28"/>
      <c r="T619" s="28"/>
      <c r="U619" s="28"/>
      <c r="V619" s="28"/>
      <c r="W619" s="28">
        <f t="shared" si="743"/>
        <v>0</v>
      </c>
      <c r="X619" s="29">
        <f t="shared" si="744"/>
        <v>0</v>
      </c>
      <c r="Y619" s="66"/>
      <c r="Z619" s="67"/>
      <c r="AA619" s="67"/>
      <c r="AB619" s="67"/>
      <c r="AC619" s="67"/>
      <c r="AD619" s="67"/>
      <c r="AE619" s="72">
        <f t="shared" si="745"/>
        <v>0</v>
      </c>
      <c r="AF619" s="67"/>
      <c r="AG619" s="66"/>
      <c r="AH619" s="67"/>
      <c r="AI619" s="67"/>
      <c r="AJ619" s="67"/>
      <c r="AK619" s="68"/>
      <c r="AL619" s="66"/>
      <c r="AM619" s="64">
        <f t="shared" si="746"/>
        <v>0</v>
      </c>
      <c r="AN619" s="64">
        <f t="shared" si="747"/>
        <v>0</v>
      </c>
      <c r="AO619" s="64">
        <f t="shared" si="748"/>
        <v>0</v>
      </c>
      <c r="AP619" s="64">
        <f t="shared" si="749"/>
        <v>0</v>
      </c>
      <c r="AQ619" s="64">
        <f t="shared" si="750"/>
        <v>0</v>
      </c>
      <c r="AR619" s="64">
        <f t="shared" si="751"/>
        <v>0</v>
      </c>
      <c r="AS619" s="68"/>
      <c r="AT619" s="78"/>
      <c r="AU619" s="79"/>
      <c r="AV619" s="79"/>
      <c r="AW619" s="80"/>
      <c r="AX619" s="106">
        <f t="shared" si="752"/>
        <v>0</v>
      </c>
      <c r="AY619" s="63"/>
      <c r="BA619" s="36"/>
      <c r="BB619" s="27">
        <f t="shared" si="753"/>
        <v>0</v>
      </c>
      <c r="BC619" s="27">
        <f t="shared" si="754"/>
        <v>0</v>
      </c>
      <c r="BD619" s="27"/>
      <c r="BE619" s="27">
        <f t="shared" si="755"/>
        <v>0</v>
      </c>
      <c r="BF619" s="27"/>
      <c r="BG619" s="27">
        <f t="shared" si="756"/>
        <v>0</v>
      </c>
      <c r="BH619" s="1"/>
      <c r="BI619" s="1"/>
      <c r="BJ619" s="1"/>
      <c r="BK619" s="1"/>
      <c r="BL619" s="1"/>
      <c r="BM619" s="1"/>
      <c r="BN619" s="1"/>
      <c r="BO619" s="1"/>
      <c r="BP619" s="1"/>
      <c r="BQ619" s="1"/>
      <c r="BR619" s="1"/>
      <c r="BS619" s="38"/>
      <c r="BT619" s="107">
        <f t="shared" si="757"/>
        <v>0</v>
      </c>
      <c r="BU619" s="108">
        <f t="shared" si="758"/>
        <v>0</v>
      </c>
      <c r="BV619" s="28">
        <f t="shared" si="759"/>
        <v>0</v>
      </c>
      <c r="BW619" s="28">
        <f t="shared" si="760"/>
        <v>0</v>
      </c>
      <c r="BX619" s="27"/>
      <c r="BY619" s="27"/>
      <c r="BZ619" s="38">
        <f t="shared" si="761"/>
        <v>0</v>
      </c>
      <c r="CA619" s="38">
        <f t="shared" si="762"/>
        <v>0</v>
      </c>
      <c r="CB619" s="38">
        <f t="shared" si="763"/>
        <v>0</v>
      </c>
      <c r="CC619" s="38">
        <f t="shared" si="764"/>
        <v>0</v>
      </c>
      <c r="CD619" s="38">
        <f t="shared" si="765"/>
        <v>0</v>
      </c>
      <c r="CE619" s="27"/>
      <c r="CF619" s="27"/>
      <c r="CG619" s="27"/>
      <c r="CH619" s="27"/>
      <c r="CI619" s="126"/>
      <c r="CJ619" s="116"/>
      <c r="CK619" s="27"/>
      <c r="CL619" s="116"/>
      <c r="CM619" s="27"/>
      <c r="CN619" s="116"/>
      <c r="CO619" s="27"/>
      <c r="CP619" s="27"/>
      <c r="CQ619" s="27">
        <f t="shared" si="766"/>
        <v>0</v>
      </c>
      <c r="CR619" s="27"/>
      <c r="CS619" s="27">
        <f t="shared" si="767"/>
        <v>0</v>
      </c>
      <c r="CT619" s="27"/>
      <c r="CU619" s="27"/>
      <c r="CV619" s="86">
        <f t="shared" si="768"/>
        <v>0</v>
      </c>
      <c r="CW619" s="86">
        <f t="shared" si="769"/>
        <v>0</v>
      </c>
    </row>
    <row r="620" spans="2:101" customFormat="1" outlineLevel="1" x14ac:dyDescent="0.3">
      <c r="B620" s="41">
        <f t="shared" si="742"/>
        <v>139</v>
      </c>
      <c r="C620" s="42"/>
      <c r="D620" s="105"/>
      <c r="E620" s="37"/>
      <c r="F620" s="34"/>
      <c r="G620" s="34"/>
      <c r="H620" s="34"/>
      <c r="I620" s="34"/>
      <c r="J620" s="34"/>
      <c r="K620" s="34"/>
      <c r="L620" s="34"/>
      <c r="M620" s="27"/>
      <c r="N620" s="27"/>
      <c r="O620" s="27"/>
      <c r="P620" s="27"/>
      <c r="Q620" s="27"/>
      <c r="R620" s="27"/>
      <c r="S620" s="28"/>
      <c r="T620" s="28"/>
      <c r="U620" s="28"/>
      <c r="V620" s="28"/>
      <c r="W620" s="28">
        <f t="shared" si="743"/>
        <v>0</v>
      </c>
      <c r="X620" s="29">
        <f t="shared" si="744"/>
        <v>0</v>
      </c>
      <c r="Y620" s="66"/>
      <c r="Z620" s="67"/>
      <c r="AA620" s="67"/>
      <c r="AB620" s="67"/>
      <c r="AC620" s="67"/>
      <c r="AD620" s="67"/>
      <c r="AE620" s="72">
        <f t="shared" si="745"/>
        <v>0</v>
      </c>
      <c r="AF620" s="67"/>
      <c r="AG620" s="66"/>
      <c r="AH620" s="67"/>
      <c r="AI620" s="67"/>
      <c r="AJ620" s="67"/>
      <c r="AK620" s="68"/>
      <c r="AL620" s="66"/>
      <c r="AM620" s="64">
        <f t="shared" si="746"/>
        <v>0</v>
      </c>
      <c r="AN620" s="64">
        <f t="shared" si="747"/>
        <v>0</v>
      </c>
      <c r="AO620" s="64">
        <f t="shared" si="748"/>
        <v>0</v>
      </c>
      <c r="AP620" s="64">
        <f t="shared" si="749"/>
        <v>0</v>
      </c>
      <c r="AQ620" s="64">
        <f t="shared" si="750"/>
        <v>0</v>
      </c>
      <c r="AR620" s="64">
        <f t="shared" si="751"/>
        <v>0</v>
      </c>
      <c r="AS620" s="68"/>
      <c r="AT620" s="78"/>
      <c r="AU620" s="79"/>
      <c r="AV620" s="79"/>
      <c r="AW620" s="80"/>
      <c r="AX620" s="106">
        <f t="shared" si="752"/>
        <v>0</v>
      </c>
      <c r="AY620" s="63"/>
      <c r="BA620" s="36"/>
      <c r="BB620" s="27">
        <f t="shared" si="753"/>
        <v>0</v>
      </c>
      <c r="BC620" s="27">
        <f t="shared" si="754"/>
        <v>0</v>
      </c>
      <c r="BD620" s="27"/>
      <c r="BE620" s="27">
        <f t="shared" si="755"/>
        <v>0</v>
      </c>
      <c r="BF620" s="27"/>
      <c r="BG620" s="27">
        <f t="shared" si="756"/>
        <v>0</v>
      </c>
      <c r="BH620" s="1"/>
      <c r="BI620" s="1"/>
      <c r="BJ620" s="1"/>
      <c r="BK620" s="1"/>
      <c r="BL620" s="1"/>
      <c r="BM620" s="1"/>
      <c r="BN620" s="1"/>
      <c r="BO620" s="1"/>
      <c r="BP620" s="1"/>
      <c r="BQ620" s="1"/>
      <c r="BR620" s="1"/>
      <c r="BS620" s="38"/>
      <c r="BT620" s="107">
        <f t="shared" si="757"/>
        <v>0</v>
      </c>
      <c r="BU620" s="108">
        <f t="shared" si="758"/>
        <v>0</v>
      </c>
      <c r="BV620" s="28">
        <f t="shared" si="759"/>
        <v>0</v>
      </c>
      <c r="BW620" s="28">
        <f t="shared" si="760"/>
        <v>0</v>
      </c>
      <c r="BX620" s="27"/>
      <c r="BY620" s="27"/>
      <c r="BZ620" s="38">
        <f t="shared" si="761"/>
        <v>0</v>
      </c>
      <c r="CA620" s="38">
        <f t="shared" si="762"/>
        <v>0</v>
      </c>
      <c r="CB620" s="38">
        <f t="shared" si="763"/>
        <v>0</v>
      </c>
      <c r="CC620" s="38">
        <f t="shared" si="764"/>
        <v>0</v>
      </c>
      <c r="CD620" s="38">
        <f t="shared" si="765"/>
        <v>0</v>
      </c>
      <c r="CE620" s="27"/>
      <c r="CF620" s="27"/>
      <c r="CG620" s="27"/>
      <c r="CH620" s="27"/>
      <c r="CI620" s="126"/>
      <c r="CJ620" s="116"/>
      <c r="CK620" s="27"/>
      <c r="CL620" s="116"/>
      <c r="CM620" s="27"/>
      <c r="CN620" s="116"/>
      <c r="CO620" s="27"/>
      <c r="CP620" s="27"/>
      <c r="CQ620" s="27">
        <f t="shared" si="766"/>
        <v>0</v>
      </c>
      <c r="CR620" s="27"/>
      <c r="CS620" s="27">
        <f t="shared" si="767"/>
        <v>0</v>
      </c>
      <c r="CT620" s="27"/>
      <c r="CU620" s="27"/>
      <c r="CV620" s="86">
        <f t="shared" si="768"/>
        <v>0</v>
      </c>
      <c r="CW620" s="86">
        <f t="shared" si="769"/>
        <v>0</v>
      </c>
    </row>
    <row r="621" spans="2:101" customFormat="1" outlineLevel="1" x14ac:dyDescent="0.3">
      <c r="B621" s="41">
        <f t="shared" si="742"/>
        <v>140</v>
      </c>
      <c r="C621" s="42"/>
      <c r="D621" s="105"/>
      <c r="E621" s="37"/>
      <c r="F621" s="34"/>
      <c r="G621" s="34"/>
      <c r="H621" s="34"/>
      <c r="I621" s="34"/>
      <c r="J621" s="34"/>
      <c r="K621" s="34"/>
      <c r="L621" s="34"/>
      <c r="M621" s="27"/>
      <c r="N621" s="27"/>
      <c r="O621" s="27"/>
      <c r="P621" s="27"/>
      <c r="Q621" s="27"/>
      <c r="R621" s="27"/>
      <c r="S621" s="28"/>
      <c r="T621" s="28"/>
      <c r="U621" s="28"/>
      <c r="V621" s="28"/>
      <c r="W621" s="28">
        <f t="shared" si="743"/>
        <v>0</v>
      </c>
      <c r="X621" s="29">
        <f t="shared" si="744"/>
        <v>0</v>
      </c>
      <c r="Y621" s="66"/>
      <c r="Z621" s="67"/>
      <c r="AA621" s="67"/>
      <c r="AB621" s="67"/>
      <c r="AC621" s="67"/>
      <c r="AD621" s="67"/>
      <c r="AE621" s="72">
        <f t="shared" si="745"/>
        <v>0</v>
      </c>
      <c r="AF621" s="67"/>
      <c r="AG621" s="66"/>
      <c r="AH621" s="67"/>
      <c r="AI621" s="67"/>
      <c r="AJ621" s="67"/>
      <c r="AK621" s="68"/>
      <c r="AL621" s="66"/>
      <c r="AM621" s="64">
        <f t="shared" si="746"/>
        <v>0</v>
      </c>
      <c r="AN621" s="64">
        <f t="shared" si="747"/>
        <v>0</v>
      </c>
      <c r="AO621" s="64">
        <f t="shared" si="748"/>
        <v>0</v>
      </c>
      <c r="AP621" s="64">
        <f t="shared" si="749"/>
        <v>0</v>
      </c>
      <c r="AQ621" s="64">
        <f t="shared" si="750"/>
        <v>0</v>
      </c>
      <c r="AR621" s="64">
        <f t="shared" si="751"/>
        <v>0</v>
      </c>
      <c r="AS621" s="68"/>
      <c r="AT621" s="78"/>
      <c r="AU621" s="79"/>
      <c r="AV621" s="79"/>
      <c r="AW621" s="80"/>
      <c r="AX621" s="106">
        <f t="shared" si="752"/>
        <v>0</v>
      </c>
      <c r="AY621" s="63"/>
      <c r="BA621" s="36"/>
      <c r="BB621" s="27">
        <f t="shared" si="753"/>
        <v>0</v>
      </c>
      <c r="BC621" s="27">
        <f t="shared" si="754"/>
        <v>0</v>
      </c>
      <c r="BD621" s="27"/>
      <c r="BE621" s="27">
        <f t="shared" si="755"/>
        <v>0</v>
      </c>
      <c r="BF621" s="27"/>
      <c r="BG621" s="27">
        <f t="shared" si="756"/>
        <v>0</v>
      </c>
      <c r="BH621" s="1"/>
      <c r="BI621" s="1"/>
      <c r="BJ621" s="1"/>
      <c r="BK621" s="1"/>
      <c r="BL621" s="1"/>
      <c r="BM621" s="1"/>
      <c r="BN621" s="1"/>
      <c r="BO621" s="1"/>
      <c r="BP621" s="1"/>
      <c r="BQ621" s="1"/>
      <c r="BR621" s="1"/>
      <c r="BS621" s="38"/>
      <c r="BT621" s="107">
        <f t="shared" si="757"/>
        <v>0</v>
      </c>
      <c r="BU621" s="108">
        <f t="shared" si="758"/>
        <v>0</v>
      </c>
      <c r="BV621" s="28">
        <f t="shared" si="759"/>
        <v>0</v>
      </c>
      <c r="BW621" s="28">
        <f t="shared" si="760"/>
        <v>0</v>
      </c>
      <c r="BX621" s="27"/>
      <c r="BY621" s="27"/>
      <c r="BZ621" s="38">
        <f t="shared" si="761"/>
        <v>0</v>
      </c>
      <c r="CA621" s="38">
        <f t="shared" si="762"/>
        <v>0</v>
      </c>
      <c r="CB621" s="38">
        <f t="shared" si="763"/>
        <v>0</v>
      </c>
      <c r="CC621" s="38">
        <f t="shared" si="764"/>
        <v>0</v>
      </c>
      <c r="CD621" s="38">
        <f t="shared" si="765"/>
        <v>0</v>
      </c>
      <c r="CE621" s="27"/>
      <c r="CF621" s="27"/>
      <c r="CG621" s="27"/>
      <c r="CH621" s="27"/>
      <c r="CI621" s="126"/>
      <c r="CJ621" s="116"/>
      <c r="CK621" s="27"/>
      <c r="CL621" s="116"/>
      <c r="CM621" s="27"/>
      <c r="CN621" s="116"/>
      <c r="CO621" s="27"/>
      <c r="CP621" s="27"/>
      <c r="CQ621" s="27">
        <f t="shared" si="766"/>
        <v>0</v>
      </c>
      <c r="CR621" s="27"/>
      <c r="CS621" s="27">
        <f t="shared" si="767"/>
        <v>0</v>
      </c>
      <c r="CT621" s="27"/>
      <c r="CU621" s="27"/>
      <c r="CV621" s="86">
        <f t="shared" si="768"/>
        <v>0</v>
      </c>
      <c r="CW621" s="86">
        <f t="shared" si="769"/>
        <v>0</v>
      </c>
    </row>
    <row r="622" spans="2:101" customFormat="1" outlineLevel="1" x14ac:dyDescent="0.3">
      <c r="B622" s="41">
        <f t="shared" si="742"/>
        <v>141</v>
      </c>
      <c r="C622" s="42"/>
      <c r="D622" s="105"/>
      <c r="E622" s="37"/>
      <c r="F622" s="34"/>
      <c r="G622" s="34"/>
      <c r="H622" s="34"/>
      <c r="I622" s="34"/>
      <c r="J622" s="34"/>
      <c r="K622" s="34"/>
      <c r="L622" s="34"/>
      <c r="M622" s="27"/>
      <c r="N622" s="27"/>
      <c r="O622" s="27"/>
      <c r="P622" s="27"/>
      <c r="Q622" s="27"/>
      <c r="R622" s="27"/>
      <c r="S622" s="28"/>
      <c r="T622" s="28"/>
      <c r="U622" s="28"/>
      <c r="V622" s="28"/>
      <c r="W622" s="28">
        <f t="shared" si="743"/>
        <v>0</v>
      </c>
      <c r="X622" s="29">
        <f t="shared" si="744"/>
        <v>0</v>
      </c>
      <c r="Y622" s="66"/>
      <c r="Z622" s="67"/>
      <c r="AA622" s="67"/>
      <c r="AB622" s="67"/>
      <c r="AC622" s="67"/>
      <c r="AD622" s="67"/>
      <c r="AE622" s="72">
        <f t="shared" si="745"/>
        <v>0</v>
      </c>
      <c r="AF622" s="67"/>
      <c r="AG622" s="66"/>
      <c r="AH622" s="67"/>
      <c r="AI622" s="67"/>
      <c r="AJ622" s="67"/>
      <c r="AK622" s="68"/>
      <c r="AL622" s="66"/>
      <c r="AM622" s="64">
        <f t="shared" si="746"/>
        <v>0</v>
      </c>
      <c r="AN622" s="64">
        <f t="shared" si="747"/>
        <v>0</v>
      </c>
      <c r="AO622" s="64">
        <f t="shared" si="748"/>
        <v>0</v>
      </c>
      <c r="AP622" s="64">
        <f t="shared" si="749"/>
        <v>0</v>
      </c>
      <c r="AQ622" s="64">
        <f t="shared" si="750"/>
        <v>0</v>
      </c>
      <c r="AR622" s="64">
        <f t="shared" si="751"/>
        <v>0</v>
      </c>
      <c r="AS622" s="68"/>
      <c r="AT622" s="78"/>
      <c r="AU622" s="79"/>
      <c r="AV622" s="79"/>
      <c r="AW622" s="80"/>
      <c r="AX622" s="106">
        <f t="shared" si="752"/>
        <v>0</v>
      </c>
      <c r="AY622" s="63"/>
      <c r="BA622" s="36"/>
      <c r="BB622" s="27">
        <f t="shared" si="753"/>
        <v>0</v>
      </c>
      <c r="BC622" s="27">
        <f t="shared" si="754"/>
        <v>0</v>
      </c>
      <c r="BD622" s="27"/>
      <c r="BE622" s="27">
        <f t="shared" si="755"/>
        <v>0</v>
      </c>
      <c r="BF622" s="27"/>
      <c r="BG622" s="27">
        <f t="shared" si="756"/>
        <v>0</v>
      </c>
      <c r="BH622" s="1"/>
      <c r="BI622" s="1"/>
      <c r="BJ622" s="1"/>
      <c r="BK622" s="1"/>
      <c r="BL622" s="1"/>
      <c r="BM622" s="1"/>
      <c r="BN622" s="1"/>
      <c r="BO622" s="1"/>
      <c r="BP622" s="1"/>
      <c r="BQ622" s="1"/>
      <c r="BR622" s="1"/>
      <c r="BS622" s="38"/>
      <c r="BT622" s="107">
        <f t="shared" si="757"/>
        <v>0</v>
      </c>
      <c r="BU622" s="108">
        <f t="shared" si="758"/>
        <v>0</v>
      </c>
      <c r="BV622" s="28">
        <f t="shared" si="759"/>
        <v>0</v>
      </c>
      <c r="BW622" s="28">
        <f t="shared" si="760"/>
        <v>0</v>
      </c>
      <c r="BX622" s="27"/>
      <c r="BY622" s="27"/>
      <c r="BZ622" s="38">
        <f t="shared" si="761"/>
        <v>0</v>
      </c>
      <c r="CA622" s="38">
        <f t="shared" si="762"/>
        <v>0</v>
      </c>
      <c r="CB622" s="38">
        <f t="shared" si="763"/>
        <v>0</v>
      </c>
      <c r="CC622" s="38">
        <f t="shared" si="764"/>
        <v>0</v>
      </c>
      <c r="CD622" s="38">
        <f t="shared" si="765"/>
        <v>0</v>
      </c>
      <c r="CE622" s="27"/>
      <c r="CF622" s="27"/>
      <c r="CG622" s="27"/>
      <c r="CH622" s="27"/>
      <c r="CI622" s="126"/>
      <c r="CJ622" s="116"/>
      <c r="CK622" s="27"/>
      <c r="CL622" s="116"/>
      <c r="CM622" s="27"/>
      <c r="CN622" s="116"/>
      <c r="CO622" s="27"/>
      <c r="CP622" s="27"/>
      <c r="CQ622" s="27">
        <f t="shared" si="766"/>
        <v>0</v>
      </c>
      <c r="CR622" s="27"/>
      <c r="CS622" s="27">
        <f t="shared" si="767"/>
        <v>0</v>
      </c>
      <c r="CT622" s="27"/>
      <c r="CU622" s="27"/>
      <c r="CV622" s="86">
        <f t="shared" si="768"/>
        <v>0</v>
      </c>
      <c r="CW622" s="86">
        <f t="shared" si="769"/>
        <v>0</v>
      </c>
    </row>
    <row r="623" spans="2:101" customFormat="1" outlineLevel="1" x14ac:dyDescent="0.3">
      <c r="B623" s="41">
        <f t="shared" si="742"/>
        <v>142</v>
      </c>
      <c r="C623" s="42"/>
      <c r="D623" s="105"/>
      <c r="E623" s="37"/>
      <c r="F623" s="34"/>
      <c r="G623" s="34"/>
      <c r="H623" s="34"/>
      <c r="I623" s="34"/>
      <c r="J623" s="34"/>
      <c r="K623" s="34"/>
      <c r="L623" s="34"/>
      <c r="M623" s="27"/>
      <c r="N623" s="27"/>
      <c r="O623" s="27"/>
      <c r="P623" s="27"/>
      <c r="Q623" s="27"/>
      <c r="R623" s="27"/>
      <c r="S623" s="28"/>
      <c r="T623" s="28"/>
      <c r="U623" s="28"/>
      <c r="V623" s="28"/>
      <c r="W623" s="28">
        <f t="shared" si="743"/>
        <v>0</v>
      </c>
      <c r="X623" s="29">
        <f t="shared" si="744"/>
        <v>0</v>
      </c>
      <c r="Y623" s="66"/>
      <c r="Z623" s="67"/>
      <c r="AA623" s="67"/>
      <c r="AB623" s="67"/>
      <c r="AC623" s="67"/>
      <c r="AD623" s="67"/>
      <c r="AE623" s="72">
        <f t="shared" si="745"/>
        <v>0</v>
      </c>
      <c r="AF623" s="67"/>
      <c r="AG623" s="66"/>
      <c r="AH623" s="67"/>
      <c r="AI623" s="67"/>
      <c r="AJ623" s="67"/>
      <c r="AK623" s="68"/>
      <c r="AL623" s="66"/>
      <c r="AM623" s="64">
        <f t="shared" si="746"/>
        <v>0</v>
      </c>
      <c r="AN623" s="64">
        <f t="shared" si="747"/>
        <v>0</v>
      </c>
      <c r="AO623" s="64">
        <f t="shared" si="748"/>
        <v>0</v>
      </c>
      <c r="AP623" s="64">
        <f t="shared" si="749"/>
        <v>0</v>
      </c>
      <c r="AQ623" s="64">
        <f t="shared" si="750"/>
        <v>0</v>
      </c>
      <c r="AR623" s="64">
        <f t="shared" si="751"/>
        <v>0</v>
      </c>
      <c r="AS623" s="68"/>
      <c r="AT623" s="78"/>
      <c r="AU623" s="79"/>
      <c r="AV623" s="79"/>
      <c r="AW623" s="80"/>
      <c r="AX623" s="106">
        <f t="shared" si="752"/>
        <v>0</v>
      </c>
      <c r="AY623" s="63"/>
      <c r="BA623" s="36"/>
      <c r="BB623" s="27">
        <f t="shared" si="753"/>
        <v>0</v>
      </c>
      <c r="BC623" s="27">
        <f t="shared" si="754"/>
        <v>0</v>
      </c>
      <c r="BD623" s="27"/>
      <c r="BE623" s="27">
        <f t="shared" si="755"/>
        <v>0</v>
      </c>
      <c r="BF623" s="27"/>
      <c r="BG623" s="27">
        <f t="shared" si="756"/>
        <v>0</v>
      </c>
      <c r="BH623" s="1"/>
      <c r="BI623" s="1"/>
      <c r="BJ623" s="1"/>
      <c r="BK623" s="1"/>
      <c r="BL623" s="1"/>
      <c r="BM623" s="1"/>
      <c r="BN623" s="1"/>
      <c r="BO623" s="1"/>
      <c r="BP623" s="1"/>
      <c r="BQ623" s="1"/>
      <c r="BR623" s="1"/>
      <c r="BS623" s="38"/>
      <c r="BT623" s="107">
        <f t="shared" si="757"/>
        <v>0</v>
      </c>
      <c r="BU623" s="108">
        <f t="shared" si="758"/>
        <v>0</v>
      </c>
      <c r="BV623" s="28">
        <f t="shared" si="759"/>
        <v>0</v>
      </c>
      <c r="BW623" s="28">
        <f t="shared" si="760"/>
        <v>0</v>
      </c>
      <c r="BX623" s="27"/>
      <c r="BY623" s="27"/>
      <c r="BZ623" s="38">
        <f t="shared" si="761"/>
        <v>0</v>
      </c>
      <c r="CA623" s="38">
        <f t="shared" si="762"/>
        <v>0</v>
      </c>
      <c r="CB623" s="38">
        <f t="shared" si="763"/>
        <v>0</v>
      </c>
      <c r="CC623" s="38">
        <f t="shared" si="764"/>
        <v>0</v>
      </c>
      <c r="CD623" s="38">
        <f t="shared" si="765"/>
        <v>0</v>
      </c>
      <c r="CE623" s="27"/>
      <c r="CF623" s="27"/>
      <c r="CG623" s="27"/>
      <c r="CH623" s="27"/>
      <c r="CI623" s="126"/>
      <c r="CJ623" s="116"/>
      <c r="CK623" s="27"/>
      <c r="CL623" s="116"/>
      <c r="CM623" s="27"/>
      <c r="CN623" s="116"/>
      <c r="CO623" s="27"/>
      <c r="CP623" s="27"/>
      <c r="CQ623" s="27">
        <f t="shared" si="766"/>
        <v>0</v>
      </c>
      <c r="CR623" s="27"/>
      <c r="CS623" s="27">
        <f t="shared" si="767"/>
        <v>0</v>
      </c>
      <c r="CT623" s="27"/>
      <c r="CU623" s="27"/>
      <c r="CV623" s="86">
        <f t="shared" si="768"/>
        <v>0</v>
      </c>
      <c r="CW623" s="86">
        <f t="shared" si="769"/>
        <v>0</v>
      </c>
    </row>
    <row r="624" spans="2:101" customFormat="1" outlineLevel="1" x14ac:dyDescent="0.3">
      <c r="B624" s="41">
        <f t="shared" si="742"/>
        <v>143</v>
      </c>
      <c r="C624" s="42"/>
      <c r="D624" s="105"/>
      <c r="E624" s="37"/>
      <c r="F624" s="34"/>
      <c r="G624" s="34"/>
      <c r="H624" s="34"/>
      <c r="I624" s="34"/>
      <c r="J624" s="34"/>
      <c r="K624" s="34"/>
      <c r="L624" s="34"/>
      <c r="M624" s="27"/>
      <c r="N624" s="27"/>
      <c r="O624" s="27"/>
      <c r="P624" s="27"/>
      <c r="Q624" s="27"/>
      <c r="R624" s="27"/>
      <c r="S624" s="28"/>
      <c r="T624" s="28"/>
      <c r="U624" s="28"/>
      <c r="V624" s="28"/>
      <c r="W624" s="28">
        <f t="shared" si="743"/>
        <v>0</v>
      </c>
      <c r="X624" s="29">
        <f t="shared" si="744"/>
        <v>0</v>
      </c>
      <c r="Y624" s="66"/>
      <c r="Z624" s="67"/>
      <c r="AA624" s="67"/>
      <c r="AB624" s="67"/>
      <c r="AC624" s="67"/>
      <c r="AD624" s="67"/>
      <c r="AE624" s="72">
        <f t="shared" si="745"/>
        <v>0</v>
      </c>
      <c r="AF624" s="67"/>
      <c r="AG624" s="66"/>
      <c r="AH624" s="67"/>
      <c r="AI624" s="67"/>
      <c r="AJ624" s="67"/>
      <c r="AK624" s="68"/>
      <c r="AL624" s="66"/>
      <c r="AM624" s="64">
        <f t="shared" si="746"/>
        <v>0</v>
      </c>
      <c r="AN624" s="64">
        <f t="shared" si="747"/>
        <v>0</v>
      </c>
      <c r="AO624" s="64">
        <f t="shared" si="748"/>
        <v>0</v>
      </c>
      <c r="AP624" s="64">
        <f t="shared" si="749"/>
        <v>0</v>
      </c>
      <c r="AQ624" s="64">
        <f t="shared" si="750"/>
        <v>0</v>
      </c>
      <c r="AR624" s="64">
        <f t="shared" si="751"/>
        <v>0</v>
      </c>
      <c r="AS624" s="68"/>
      <c r="AT624" s="78"/>
      <c r="AU624" s="79"/>
      <c r="AV624" s="79"/>
      <c r="AW624" s="80"/>
      <c r="AX624" s="106">
        <f t="shared" si="752"/>
        <v>0</v>
      </c>
      <c r="AY624" s="63"/>
      <c r="BA624" s="36"/>
      <c r="BB624" s="27">
        <f t="shared" si="753"/>
        <v>0</v>
      </c>
      <c r="BC624" s="27">
        <f t="shared" si="754"/>
        <v>0</v>
      </c>
      <c r="BD624" s="27"/>
      <c r="BE624" s="27">
        <f t="shared" si="755"/>
        <v>0</v>
      </c>
      <c r="BF624" s="27"/>
      <c r="BG624" s="27">
        <f t="shared" si="756"/>
        <v>0</v>
      </c>
      <c r="BH624" s="1"/>
      <c r="BI624" s="1"/>
      <c r="BJ624" s="1"/>
      <c r="BK624" s="1"/>
      <c r="BL624" s="1"/>
      <c r="BM624" s="1"/>
      <c r="BN624" s="1"/>
      <c r="BO624" s="1"/>
      <c r="BP624" s="1"/>
      <c r="BQ624" s="1"/>
      <c r="BR624" s="1"/>
      <c r="BS624" s="38"/>
      <c r="BT624" s="107">
        <f t="shared" si="757"/>
        <v>0</v>
      </c>
      <c r="BU624" s="108">
        <f t="shared" si="758"/>
        <v>0</v>
      </c>
      <c r="BV624" s="28">
        <f t="shared" si="759"/>
        <v>0</v>
      </c>
      <c r="BW624" s="28">
        <f t="shared" si="760"/>
        <v>0</v>
      </c>
      <c r="BX624" s="27"/>
      <c r="BY624" s="27"/>
      <c r="BZ624" s="38">
        <f t="shared" si="761"/>
        <v>0</v>
      </c>
      <c r="CA624" s="38">
        <f t="shared" si="762"/>
        <v>0</v>
      </c>
      <c r="CB624" s="38">
        <f t="shared" si="763"/>
        <v>0</v>
      </c>
      <c r="CC624" s="38">
        <f t="shared" si="764"/>
        <v>0</v>
      </c>
      <c r="CD624" s="38">
        <f t="shared" si="765"/>
        <v>0</v>
      </c>
      <c r="CE624" s="27"/>
      <c r="CF624" s="27"/>
      <c r="CG624" s="27"/>
      <c r="CH624" s="27"/>
      <c r="CI624" s="126"/>
      <c r="CJ624" s="116"/>
      <c r="CK624" s="27"/>
      <c r="CL624" s="116"/>
      <c r="CM624" s="27"/>
      <c r="CN624" s="116"/>
      <c r="CO624" s="27"/>
      <c r="CP624" s="27"/>
      <c r="CQ624" s="27">
        <f t="shared" si="766"/>
        <v>0</v>
      </c>
      <c r="CR624" s="27"/>
      <c r="CS624" s="27">
        <f t="shared" si="767"/>
        <v>0</v>
      </c>
      <c r="CT624" s="27"/>
      <c r="CU624" s="27"/>
      <c r="CV624" s="86">
        <f t="shared" si="768"/>
        <v>0</v>
      </c>
      <c r="CW624" s="86">
        <f t="shared" si="769"/>
        <v>0</v>
      </c>
    </row>
    <row r="625" spans="2:101" customFormat="1" outlineLevel="1" x14ac:dyDescent="0.3">
      <c r="B625" s="41">
        <f t="shared" si="742"/>
        <v>144</v>
      </c>
      <c r="C625" s="42"/>
      <c r="D625" s="105"/>
      <c r="E625" s="37"/>
      <c r="F625" s="34"/>
      <c r="G625" s="34"/>
      <c r="H625" s="34"/>
      <c r="I625" s="34"/>
      <c r="J625" s="34"/>
      <c r="K625" s="34"/>
      <c r="L625" s="34"/>
      <c r="M625" s="27"/>
      <c r="N625" s="27"/>
      <c r="O625" s="27"/>
      <c r="P625" s="27"/>
      <c r="Q625" s="27"/>
      <c r="R625" s="27"/>
      <c r="S625" s="28"/>
      <c r="T625" s="28"/>
      <c r="U625" s="28"/>
      <c r="V625" s="28"/>
      <c r="W625" s="28">
        <f t="shared" si="743"/>
        <v>0</v>
      </c>
      <c r="X625" s="29">
        <f t="shared" si="744"/>
        <v>0</v>
      </c>
      <c r="Y625" s="66"/>
      <c r="Z625" s="67"/>
      <c r="AA625" s="67"/>
      <c r="AB625" s="67"/>
      <c r="AC625" s="67"/>
      <c r="AD625" s="67"/>
      <c r="AE625" s="72">
        <f t="shared" si="745"/>
        <v>0</v>
      </c>
      <c r="AF625" s="67"/>
      <c r="AG625" s="66"/>
      <c r="AH625" s="67"/>
      <c r="AI625" s="67"/>
      <c r="AJ625" s="67"/>
      <c r="AK625" s="68"/>
      <c r="AL625" s="66"/>
      <c r="AM625" s="64">
        <f t="shared" si="746"/>
        <v>0</v>
      </c>
      <c r="AN625" s="64">
        <f t="shared" si="747"/>
        <v>0</v>
      </c>
      <c r="AO625" s="64">
        <f t="shared" si="748"/>
        <v>0</v>
      </c>
      <c r="AP625" s="64">
        <f t="shared" si="749"/>
        <v>0</v>
      </c>
      <c r="AQ625" s="64">
        <f t="shared" si="750"/>
        <v>0</v>
      </c>
      <c r="AR625" s="64">
        <f t="shared" si="751"/>
        <v>0</v>
      </c>
      <c r="AS625" s="68"/>
      <c r="AT625" s="78"/>
      <c r="AU625" s="79"/>
      <c r="AV625" s="79"/>
      <c r="AW625" s="80"/>
      <c r="AX625" s="106">
        <f t="shared" si="752"/>
        <v>0</v>
      </c>
      <c r="AY625" s="63"/>
      <c r="BA625" s="36"/>
      <c r="BB625" s="27">
        <f t="shared" si="753"/>
        <v>0</v>
      </c>
      <c r="BC625" s="27">
        <f t="shared" si="754"/>
        <v>0</v>
      </c>
      <c r="BD625" s="27"/>
      <c r="BE625" s="27">
        <f t="shared" si="755"/>
        <v>0</v>
      </c>
      <c r="BF625" s="27"/>
      <c r="BG625" s="27">
        <f t="shared" si="756"/>
        <v>0</v>
      </c>
      <c r="BH625" s="1"/>
      <c r="BI625" s="1"/>
      <c r="BJ625" s="1"/>
      <c r="BK625" s="1"/>
      <c r="BL625" s="1"/>
      <c r="BM625" s="1"/>
      <c r="BN625" s="1"/>
      <c r="BO625" s="1"/>
      <c r="BP625" s="1"/>
      <c r="BQ625" s="1"/>
      <c r="BR625" s="1"/>
      <c r="BS625" s="38"/>
      <c r="BT625" s="107">
        <f t="shared" si="757"/>
        <v>0</v>
      </c>
      <c r="BU625" s="108">
        <f t="shared" si="758"/>
        <v>0</v>
      </c>
      <c r="BV625" s="28">
        <f t="shared" si="759"/>
        <v>0</v>
      </c>
      <c r="BW625" s="28">
        <f t="shared" si="760"/>
        <v>0</v>
      </c>
      <c r="BX625" s="27"/>
      <c r="BY625" s="27"/>
      <c r="BZ625" s="38">
        <f t="shared" si="761"/>
        <v>0</v>
      </c>
      <c r="CA625" s="38">
        <f t="shared" si="762"/>
        <v>0</v>
      </c>
      <c r="CB625" s="38">
        <f t="shared" si="763"/>
        <v>0</v>
      </c>
      <c r="CC625" s="38">
        <f t="shared" si="764"/>
        <v>0</v>
      </c>
      <c r="CD625" s="38">
        <f t="shared" si="765"/>
        <v>0</v>
      </c>
      <c r="CE625" s="27"/>
      <c r="CF625" s="27"/>
      <c r="CG625" s="27"/>
      <c r="CH625" s="27"/>
      <c r="CI625" s="126"/>
      <c r="CJ625" s="116"/>
      <c r="CK625" s="27"/>
      <c r="CL625" s="116"/>
      <c r="CM625" s="27"/>
      <c r="CN625" s="116"/>
      <c r="CO625" s="27"/>
      <c r="CP625" s="27"/>
      <c r="CQ625" s="27">
        <f t="shared" si="766"/>
        <v>0</v>
      </c>
      <c r="CR625" s="27"/>
      <c r="CS625" s="27">
        <f t="shared" si="767"/>
        <v>0</v>
      </c>
      <c r="CT625" s="27"/>
      <c r="CU625" s="27"/>
      <c r="CV625" s="86">
        <f t="shared" si="768"/>
        <v>0</v>
      </c>
      <c r="CW625" s="86">
        <f t="shared" si="769"/>
        <v>0</v>
      </c>
    </row>
    <row r="626" spans="2:101" customFormat="1" outlineLevel="1" x14ac:dyDescent="0.3">
      <c r="B626" s="41">
        <f t="shared" si="742"/>
        <v>145</v>
      </c>
      <c r="C626" s="42"/>
      <c r="D626" s="105"/>
      <c r="E626" s="37"/>
      <c r="F626" s="34"/>
      <c r="G626" s="34"/>
      <c r="H626" s="34"/>
      <c r="I626" s="34"/>
      <c r="J626" s="34"/>
      <c r="K626" s="34"/>
      <c r="L626" s="34"/>
      <c r="M626" s="27"/>
      <c r="N626" s="27"/>
      <c r="O626" s="27"/>
      <c r="P626" s="27"/>
      <c r="Q626" s="27"/>
      <c r="R626" s="27"/>
      <c r="S626" s="28"/>
      <c r="T626" s="28"/>
      <c r="U626" s="28"/>
      <c r="V626" s="28"/>
      <c r="W626" s="28">
        <f t="shared" si="743"/>
        <v>0</v>
      </c>
      <c r="X626" s="29">
        <f t="shared" si="744"/>
        <v>0</v>
      </c>
      <c r="Y626" s="66"/>
      <c r="Z626" s="67"/>
      <c r="AA626" s="67"/>
      <c r="AB626" s="67"/>
      <c r="AC626" s="67"/>
      <c r="AD626" s="67"/>
      <c r="AE626" s="72">
        <f t="shared" si="745"/>
        <v>0</v>
      </c>
      <c r="AF626" s="67"/>
      <c r="AG626" s="66"/>
      <c r="AH626" s="67"/>
      <c r="AI626" s="67"/>
      <c r="AJ626" s="67"/>
      <c r="AK626" s="68"/>
      <c r="AL626" s="66"/>
      <c r="AM626" s="64">
        <f t="shared" si="746"/>
        <v>0</v>
      </c>
      <c r="AN626" s="64">
        <f t="shared" si="747"/>
        <v>0</v>
      </c>
      <c r="AO626" s="64">
        <f t="shared" si="748"/>
        <v>0</v>
      </c>
      <c r="AP626" s="64">
        <f t="shared" si="749"/>
        <v>0</v>
      </c>
      <c r="AQ626" s="64">
        <f t="shared" si="750"/>
        <v>0</v>
      </c>
      <c r="AR626" s="64">
        <f t="shared" si="751"/>
        <v>0</v>
      </c>
      <c r="AS626" s="68"/>
      <c r="AT626" s="78"/>
      <c r="AU626" s="79"/>
      <c r="AV626" s="79"/>
      <c r="AW626" s="80"/>
      <c r="AX626" s="106">
        <f t="shared" si="752"/>
        <v>0</v>
      </c>
      <c r="AY626" s="63"/>
      <c r="BA626" s="36"/>
      <c r="BB626" s="27">
        <f t="shared" si="753"/>
        <v>0</v>
      </c>
      <c r="BC626" s="27">
        <f t="shared" si="754"/>
        <v>0</v>
      </c>
      <c r="BD626" s="27"/>
      <c r="BE626" s="27">
        <f t="shared" si="755"/>
        <v>0</v>
      </c>
      <c r="BF626" s="27"/>
      <c r="BG626" s="27">
        <f t="shared" si="756"/>
        <v>0</v>
      </c>
      <c r="BH626" s="1"/>
      <c r="BI626" s="1"/>
      <c r="BJ626" s="1"/>
      <c r="BK626" s="1"/>
      <c r="BL626" s="1"/>
      <c r="BM626" s="1"/>
      <c r="BN626" s="1"/>
      <c r="BO626" s="1"/>
      <c r="BP626" s="1"/>
      <c r="BQ626" s="1"/>
      <c r="BR626" s="1"/>
      <c r="BS626" s="38"/>
      <c r="BT626" s="107">
        <f t="shared" si="757"/>
        <v>0</v>
      </c>
      <c r="BU626" s="108">
        <f t="shared" si="758"/>
        <v>0</v>
      </c>
      <c r="BV626" s="28">
        <f t="shared" si="759"/>
        <v>0</v>
      </c>
      <c r="BW626" s="28">
        <f t="shared" si="760"/>
        <v>0</v>
      </c>
      <c r="BX626" s="27"/>
      <c r="BY626" s="27"/>
      <c r="BZ626" s="38">
        <f t="shared" si="761"/>
        <v>0</v>
      </c>
      <c r="CA626" s="38">
        <f t="shared" si="762"/>
        <v>0</v>
      </c>
      <c r="CB626" s="38">
        <f t="shared" si="763"/>
        <v>0</v>
      </c>
      <c r="CC626" s="38">
        <f t="shared" si="764"/>
        <v>0</v>
      </c>
      <c r="CD626" s="38">
        <f t="shared" si="765"/>
        <v>0</v>
      </c>
      <c r="CE626" s="27"/>
      <c r="CF626" s="27"/>
      <c r="CG626" s="27"/>
      <c r="CH626" s="27"/>
      <c r="CI626" s="126"/>
      <c r="CJ626" s="116"/>
      <c r="CK626" s="27"/>
      <c r="CL626" s="116"/>
      <c r="CM626" s="27"/>
      <c r="CN626" s="116"/>
      <c r="CO626" s="27"/>
      <c r="CP626" s="27"/>
      <c r="CQ626" s="27">
        <f t="shared" si="766"/>
        <v>0</v>
      </c>
      <c r="CR626" s="27"/>
      <c r="CS626" s="27">
        <f t="shared" si="767"/>
        <v>0</v>
      </c>
      <c r="CT626" s="27"/>
      <c r="CU626" s="27"/>
      <c r="CV626" s="86">
        <f t="shared" si="768"/>
        <v>0</v>
      </c>
      <c r="CW626" s="86">
        <f t="shared" si="769"/>
        <v>0</v>
      </c>
    </row>
    <row r="627" spans="2:101" customFormat="1" outlineLevel="1" x14ac:dyDescent="0.3">
      <c r="B627" s="41">
        <f t="shared" si="742"/>
        <v>146</v>
      </c>
      <c r="C627" s="42"/>
      <c r="D627" s="105"/>
      <c r="E627" s="37"/>
      <c r="F627" s="34"/>
      <c r="G627" s="34"/>
      <c r="H627" s="34"/>
      <c r="I627" s="34"/>
      <c r="J627" s="34"/>
      <c r="K627" s="34"/>
      <c r="L627" s="34"/>
      <c r="M627" s="27"/>
      <c r="N627" s="27"/>
      <c r="O627" s="27"/>
      <c r="P627" s="27"/>
      <c r="Q627" s="27"/>
      <c r="R627" s="27"/>
      <c r="S627" s="28"/>
      <c r="T627" s="28"/>
      <c r="U627" s="28"/>
      <c r="V627" s="28"/>
      <c r="W627" s="28">
        <f t="shared" si="743"/>
        <v>0</v>
      </c>
      <c r="X627" s="29">
        <f t="shared" si="744"/>
        <v>0</v>
      </c>
      <c r="Y627" s="66"/>
      <c r="Z627" s="67"/>
      <c r="AA627" s="67"/>
      <c r="AB627" s="67"/>
      <c r="AC627" s="67"/>
      <c r="AD627" s="67"/>
      <c r="AE627" s="72">
        <f t="shared" si="745"/>
        <v>0</v>
      </c>
      <c r="AF627" s="67"/>
      <c r="AG627" s="66"/>
      <c r="AH627" s="67"/>
      <c r="AI627" s="67"/>
      <c r="AJ627" s="67"/>
      <c r="AK627" s="68"/>
      <c r="AL627" s="66"/>
      <c r="AM627" s="64">
        <f t="shared" si="746"/>
        <v>0</v>
      </c>
      <c r="AN627" s="64">
        <f t="shared" si="747"/>
        <v>0</v>
      </c>
      <c r="AO627" s="64">
        <f t="shared" si="748"/>
        <v>0</v>
      </c>
      <c r="AP627" s="64">
        <f t="shared" si="749"/>
        <v>0</v>
      </c>
      <c r="AQ627" s="64">
        <f t="shared" si="750"/>
        <v>0</v>
      </c>
      <c r="AR627" s="64">
        <f t="shared" si="751"/>
        <v>0</v>
      </c>
      <c r="AS627" s="68"/>
      <c r="AT627" s="78"/>
      <c r="AU627" s="79"/>
      <c r="AV627" s="79"/>
      <c r="AW627" s="80"/>
      <c r="AX627" s="106">
        <f t="shared" si="752"/>
        <v>0</v>
      </c>
      <c r="AY627" s="63"/>
      <c r="BA627" s="36"/>
      <c r="BB627" s="27">
        <f t="shared" si="753"/>
        <v>0</v>
      </c>
      <c r="BC627" s="27">
        <f t="shared" si="754"/>
        <v>0</v>
      </c>
      <c r="BD627" s="27"/>
      <c r="BE627" s="27">
        <f t="shared" si="755"/>
        <v>0</v>
      </c>
      <c r="BF627" s="27"/>
      <c r="BG627" s="27">
        <f t="shared" si="756"/>
        <v>0</v>
      </c>
      <c r="BH627" s="1"/>
      <c r="BI627" s="1"/>
      <c r="BJ627" s="1"/>
      <c r="BK627" s="1"/>
      <c r="BL627" s="1"/>
      <c r="BM627" s="1"/>
      <c r="BN627" s="1"/>
      <c r="BO627" s="1"/>
      <c r="BP627" s="1"/>
      <c r="BQ627" s="1"/>
      <c r="BR627" s="1"/>
      <c r="BS627" s="38"/>
      <c r="BT627" s="107">
        <f t="shared" si="757"/>
        <v>0</v>
      </c>
      <c r="BU627" s="108">
        <f t="shared" si="758"/>
        <v>0</v>
      </c>
      <c r="BV627" s="28">
        <f t="shared" si="759"/>
        <v>0</v>
      </c>
      <c r="BW627" s="28">
        <f t="shared" si="760"/>
        <v>0</v>
      </c>
      <c r="BX627" s="27"/>
      <c r="BY627" s="27"/>
      <c r="BZ627" s="38">
        <f t="shared" si="761"/>
        <v>0</v>
      </c>
      <c r="CA627" s="38">
        <f t="shared" si="762"/>
        <v>0</v>
      </c>
      <c r="CB627" s="38">
        <f t="shared" si="763"/>
        <v>0</v>
      </c>
      <c r="CC627" s="38">
        <f t="shared" si="764"/>
        <v>0</v>
      </c>
      <c r="CD627" s="38">
        <f t="shared" si="765"/>
        <v>0</v>
      </c>
      <c r="CE627" s="27"/>
      <c r="CF627" s="27"/>
      <c r="CG627" s="27"/>
      <c r="CH627" s="27"/>
      <c r="CI627" s="126"/>
      <c r="CJ627" s="116"/>
      <c r="CK627" s="27"/>
      <c r="CL627" s="116"/>
      <c r="CM627" s="27"/>
      <c r="CN627" s="116"/>
      <c r="CO627" s="27"/>
      <c r="CP627" s="27"/>
      <c r="CQ627" s="27">
        <f t="shared" si="766"/>
        <v>0</v>
      </c>
      <c r="CR627" s="27"/>
      <c r="CS627" s="27">
        <f t="shared" si="767"/>
        <v>0</v>
      </c>
      <c r="CT627" s="27"/>
      <c r="CU627" s="27"/>
      <c r="CV627" s="86">
        <f t="shared" si="768"/>
        <v>0</v>
      </c>
      <c r="CW627" s="86">
        <f t="shared" si="769"/>
        <v>0</v>
      </c>
    </row>
    <row r="628" spans="2:101" customFormat="1" outlineLevel="1" x14ac:dyDescent="0.3">
      <c r="B628" s="41">
        <f t="shared" si="742"/>
        <v>147</v>
      </c>
      <c r="C628" s="42"/>
      <c r="D628" s="105"/>
      <c r="E628" s="37"/>
      <c r="F628" s="34"/>
      <c r="G628" s="34"/>
      <c r="H628" s="34"/>
      <c r="I628" s="34"/>
      <c r="J628" s="34"/>
      <c r="K628" s="34"/>
      <c r="L628" s="34"/>
      <c r="M628" s="27"/>
      <c r="N628" s="27"/>
      <c r="O628" s="27"/>
      <c r="P628" s="27"/>
      <c r="Q628" s="27"/>
      <c r="R628" s="27"/>
      <c r="S628" s="28"/>
      <c r="T628" s="28"/>
      <c r="U628" s="28"/>
      <c r="V628" s="28"/>
      <c r="W628" s="28">
        <f t="shared" si="743"/>
        <v>0</v>
      </c>
      <c r="X628" s="29">
        <f t="shared" si="744"/>
        <v>0</v>
      </c>
      <c r="Y628" s="66"/>
      <c r="Z628" s="67"/>
      <c r="AA628" s="67"/>
      <c r="AB628" s="67"/>
      <c r="AC628" s="67"/>
      <c r="AD628" s="67"/>
      <c r="AE628" s="72">
        <f t="shared" si="745"/>
        <v>0</v>
      </c>
      <c r="AF628" s="67"/>
      <c r="AG628" s="66"/>
      <c r="AH628" s="67"/>
      <c r="AI628" s="67"/>
      <c r="AJ628" s="67"/>
      <c r="AK628" s="68"/>
      <c r="AL628" s="66"/>
      <c r="AM628" s="64">
        <f t="shared" si="746"/>
        <v>0</v>
      </c>
      <c r="AN628" s="64">
        <f t="shared" si="747"/>
        <v>0</v>
      </c>
      <c r="AO628" s="64">
        <f t="shared" si="748"/>
        <v>0</v>
      </c>
      <c r="AP628" s="64">
        <f t="shared" si="749"/>
        <v>0</v>
      </c>
      <c r="AQ628" s="64">
        <f t="shared" si="750"/>
        <v>0</v>
      </c>
      <c r="AR628" s="64">
        <f t="shared" si="751"/>
        <v>0</v>
      </c>
      <c r="AS628" s="68"/>
      <c r="AT628" s="78"/>
      <c r="AU628" s="79"/>
      <c r="AV628" s="79"/>
      <c r="AW628" s="80"/>
      <c r="AX628" s="106">
        <f t="shared" si="752"/>
        <v>0</v>
      </c>
      <c r="AY628" s="63"/>
      <c r="BA628" s="36"/>
      <c r="BB628" s="27">
        <f t="shared" si="753"/>
        <v>0</v>
      </c>
      <c r="BC628" s="27">
        <f t="shared" si="754"/>
        <v>0</v>
      </c>
      <c r="BD628" s="27"/>
      <c r="BE628" s="27">
        <f t="shared" si="755"/>
        <v>0</v>
      </c>
      <c r="BF628" s="27"/>
      <c r="BG628" s="27">
        <f t="shared" si="756"/>
        <v>0</v>
      </c>
      <c r="BH628" s="1"/>
      <c r="BI628" s="1"/>
      <c r="BJ628" s="1"/>
      <c r="BK628" s="1"/>
      <c r="BL628" s="1"/>
      <c r="BM628" s="1"/>
      <c r="BN628" s="1"/>
      <c r="BO628" s="1"/>
      <c r="BP628" s="1"/>
      <c r="BQ628" s="1"/>
      <c r="BR628" s="1"/>
      <c r="BS628" s="38"/>
      <c r="BT628" s="107">
        <f t="shared" si="757"/>
        <v>0</v>
      </c>
      <c r="BU628" s="108">
        <f t="shared" si="758"/>
        <v>0</v>
      </c>
      <c r="BV628" s="28">
        <f t="shared" si="759"/>
        <v>0</v>
      </c>
      <c r="BW628" s="28">
        <f t="shared" si="760"/>
        <v>0</v>
      </c>
      <c r="BX628" s="27"/>
      <c r="BY628" s="27"/>
      <c r="BZ628" s="38">
        <f t="shared" si="761"/>
        <v>0</v>
      </c>
      <c r="CA628" s="38">
        <f t="shared" si="762"/>
        <v>0</v>
      </c>
      <c r="CB628" s="38">
        <f t="shared" si="763"/>
        <v>0</v>
      </c>
      <c r="CC628" s="38">
        <f t="shared" si="764"/>
        <v>0</v>
      </c>
      <c r="CD628" s="38">
        <f t="shared" si="765"/>
        <v>0</v>
      </c>
      <c r="CE628" s="27"/>
      <c r="CF628" s="27"/>
      <c r="CG628" s="27"/>
      <c r="CH628" s="27"/>
      <c r="CI628" s="126"/>
      <c r="CJ628" s="116"/>
      <c r="CK628" s="27"/>
      <c r="CL628" s="116"/>
      <c r="CM628" s="27"/>
      <c r="CN628" s="116"/>
      <c r="CO628" s="27"/>
      <c r="CP628" s="27"/>
      <c r="CQ628" s="27">
        <f t="shared" si="766"/>
        <v>0</v>
      </c>
      <c r="CR628" s="27"/>
      <c r="CS628" s="27">
        <f t="shared" si="767"/>
        <v>0</v>
      </c>
      <c r="CT628" s="27"/>
      <c r="CU628" s="27"/>
      <c r="CV628" s="86">
        <f t="shared" si="768"/>
        <v>0</v>
      </c>
      <c r="CW628" s="86">
        <f t="shared" si="769"/>
        <v>0</v>
      </c>
    </row>
    <row r="629" spans="2:101" customFormat="1" outlineLevel="1" x14ac:dyDescent="0.3">
      <c r="B629" s="41">
        <f t="shared" si="742"/>
        <v>148</v>
      </c>
      <c r="C629" s="42"/>
      <c r="D629" s="105"/>
      <c r="E629" s="37"/>
      <c r="F629" s="34"/>
      <c r="G629" s="34"/>
      <c r="H629" s="34"/>
      <c r="I629" s="34"/>
      <c r="J629" s="34"/>
      <c r="K629" s="34"/>
      <c r="L629" s="34"/>
      <c r="M629" s="27"/>
      <c r="N629" s="27"/>
      <c r="O629" s="27"/>
      <c r="P629" s="27"/>
      <c r="Q629" s="27"/>
      <c r="R629" s="27"/>
      <c r="S629" s="28"/>
      <c r="T629" s="28"/>
      <c r="U629" s="28"/>
      <c r="V629" s="28"/>
      <c r="W629" s="28">
        <f t="shared" si="743"/>
        <v>0</v>
      </c>
      <c r="X629" s="29">
        <f t="shared" si="744"/>
        <v>0</v>
      </c>
      <c r="Y629" s="66"/>
      <c r="Z629" s="67"/>
      <c r="AA629" s="67"/>
      <c r="AB629" s="67"/>
      <c r="AC629" s="67"/>
      <c r="AD629" s="67"/>
      <c r="AE629" s="72">
        <f t="shared" si="745"/>
        <v>0</v>
      </c>
      <c r="AF629" s="67"/>
      <c r="AG629" s="66"/>
      <c r="AH629" s="67"/>
      <c r="AI629" s="67"/>
      <c r="AJ629" s="67"/>
      <c r="AK629" s="68"/>
      <c r="AL629" s="66"/>
      <c r="AM629" s="64">
        <f t="shared" si="746"/>
        <v>0</v>
      </c>
      <c r="AN629" s="64">
        <f t="shared" si="747"/>
        <v>0</v>
      </c>
      <c r="AO629" s="64">
        <f t="shared" si="748"/>
        <v>0</v>
      </c>
      <c r="AP629" s="64">
        <f t="shared" si="749"/>
        <v>0</v>
      </c>
      <c r="AQ629" s="64">
        <f t="shared" si="750"/>
        <v>0</v>
      </c>
      <c r="AR629" s="64">
        <f t="shared" si="751"/>
        <v>0</v>
      </c>
      <c r="AS629" s="68"/>
      <c r="AT629" s="78"/>
      <c r="AU629" s="79"/>
      <c r="AV629" s="79"/>
      <c r="AW629" s="80"/>
      <c r="AX629" s="106">
        <f t="shared" si="752"/>
        <v>0</v>
      </c>
      <c r="AY629" s="63"/>
      <c r="BA629" s="36"/>
      <c r="BB629" s="27">
        <f t="shared" si="753"/>
        <v>0</v>
      </c>
      <c r="BC629" s="27">
        <f t="shared" si="754"/>
        <v>0</v>
      </c>
      <c r="BD629" s="27"/>
      <c r="BE629" s="27">
        <f t="shared" si="755"/>
        <v>0</v>
      </c>
      <c r="BF629" s="27"/>
      <c r="BG629" s="27">
        <f t="shared" si="756"/>
        <v>0</v>
      </c>
      <c r="BH629" s="1"/>
      <c r="BI629" s="1"/>
      <c r="BJ629" s="1"/>
      <c r="BK629" s="1"/>
      <c r="BL629" s="1"/>
      <c r="BM629" s="1"/>
      <c r="BN629" s="1"/>
      <c r="BO629" s="1"/>
      <c r="BP629" s="1"/>
      <c r="BQ629" s="1"/>
      <c r="BR629" s="1"/>
      <c r="BS629" s="38"/>
      <c r="BT629" s="107">
        <f t="shared" si="757"/>
        <v>0</v>
      </c>
      <c r="BU629" s="108">
        <f t="shared" si="758"/>
        <v>0</v>
      </c>
      <c r="BV629" s="28">
        <f t="shared" si="759"/>
        <v>0</v>
      </c>
      <c r="BW629" s="28">
        <f t="shared" si="760"/>
        <v>0</v>
      </c>
      <c r="BX629" s="27"/>
      <c r="BY629" s="27"/>
      <c r="BZ629" s="38">
        <f t="shared" si="761"/>
        <v>0</v>
      </c>
      <c r="CA629" s="38">
        <f t="shared" si="762"/>
        <v>0</v>
      </c>
      <c r="CB629" s="38">
        <f t="shared" si="763"/>
        <v>0</v>
      </c>
      <c r="CC629" s="38">
        <f t="shared" si="764"/>
        <v>0</v>
      </c>
      <c r="CD629" s="38">
        <f t="shared" si="765"/>
        <v>0</v>
      </c>
      <c r="CE629" s="27"/>
      <c r="CF629" s="27"/>
      <c r="CG629" s="27"/>
      <c r="CH629" s="27"/>
      <c r="CI629" s="126"/>
      <c r="CJ629" s="116"/>
      <c r="CK629" s="27"/>
      <c r="CL629" s="116"/>
      <c r="CM629" s="27"/>
      <c r="CN629" s="116"/>
      <c r="CO629" s="27"/>
      <c r="CP629" s="27"/>
      <c r="CQ629" s="27">
        <f t="shared" si="766"/>
        <v>0</v>
      </c>
      <c r="CR629" s="27"/>
      <c r="CS629" s="27">
        <f t="shared" si="767"/>
        <v>0</v>
      </c>
      <c r="CT629" s="27"/>
      <c r="CU629" s="27"/>
      <c r="CV629" s="86">
        <f t="shared" si="768"/>
        <v>0</v>
      </c>
      <c r="CW629" s="86">
        <f t="shared" si="769"/>
        <v>0</v>
      </c>
    </row>
    <row r="630" spans="2:101" customFormat="1" outlineLevel="1" x14ac:dyDescent="0.3">
      <c r="B630" s="41">
        <f t="shared" si="742"/>
        <v>149</v>
      </c>
      <c r="C630" s="42"/>
      <c r="D630" s="105"/>
      <c r="E630" s="37"/>
      <c r="F630" s="34"/>
      <c r="G630" s="34"/>
      <c r="H630" s="34"/>
      <c r="I630" s="34"/>
      <c r="J630" s="34"/>
      <c r="K630" s="34"/>
      <c r="L630" s="34"/>
      <c r="M630" s="27"/>
      <c r="N630" s="27"/>
      <c r="O630" s="27"/>
      <c r="P630" s="27"/>
      <c r="Q630" s="27"/>
      <c r="R630" s="27"/>
      <c r="S630" s="28"/>
      <c r="T630" s="28"/>
      <c r="U630" s="28"/>
      <c r="V630" s="28"/>
      <c r="W630" s="28">
        <f t="shared" si="743"/>
        <v>0</v>
      </c>
      <c r="X630" s="29">
        <f t="shared" si="744"/>
        <v>0</v>
      </c>
      <c r="Y630" s="66"/>
      <c r="Z630" s="67"/>
      <c r="AA630" s="67"/>
      <c r="AB630" s="67"/>
      <c r="AC630" s="67"/>
      <c r="AD630" s="67"/>
      <c r="AE630" s="72">
        <f t="shared" si="745"/>
        <v>0</v>
      </c>
      <c r="AF630" s="67"/>
      <c r="AG630" s="66"/>
      <c r="AH630" s="67"/>
      <c r="AI630" s="67"/>
      <c r="AJ630" s="67"/>
      <c r="AK630" s="68"/>
      <c r="AL630" s="66"/>
      <c r="AM630" s="64">
        <f t="shared" si="746"/>
        <v>0</v>
      </c>
      <c r="AN630" s="64">
        <f t="shared" si="747"/>
        <v>0</v>
      </c>
      <c r="AO630" s="64">
        <f t="shared" si="748"/>
        <v>0</v>
      </c>
      <c r="AP630" s="64">
        <f t="shared" si="749"/>
        <v>0</v>
      </c>
      <c r="AQ630" s="64">
        <f t="shared" si="750"/>
        <v>0</v>
      </c>
      <c r="AR630" s="64">
        <f t="shared" si="751"/>
        <v>0</v>
      </c>
      <c r="AS630" s="68"/>
      <c r="AT630" s="78"/>
      <c r="AU630" s="79"/>
      <c r="AV630" s="79"/>
      <c r="AW630" s="80"/>
      <c r="AX630" s="106">
        <f t="shared" si="752"/>
        <v>0</v>
      </c>
      <c r="AY630" s="63"/>
      <c r="BA630" s="36"/>
      <c r="BB630" s="27">
        <f t="shared" si="753"/>
        <v>0</v>
      </c>
      <c r="BC630" s="27">
        <f t="shared" si="754"/>
        <v>0</v>
      </c>
      <c r="BD630" s="27"/>
      <c r="BE630" s="27">
        <f t="shared" si="755"/>
        <v>0</v>
      </c>
      <c r="BF630" s="27"/>
      <c r="BG630" s="27">
        <f t="shared" si="756"/>
        <v>0</v>
      </c>
      <c r="BH630" s="1"/>
      <c r="BI630" s="1"/>
      <c r="BJ630" s="1"/>
      <c r="BK630" s="1"/>
      <c r="BL630" s="1"/>
      <c r="BM630" s="1"/>
      <c r="BN630" s="1"/>
      <c r="BO630" s="1"/>
      <c r="BP630" s="1"/>
      <c r="BQ630" s="1"/>
      <c r="BR630" s="1"/>
      <c r="BS630" s="38"/>
      <c r="BT630" s="107">
        <f t="shared" si="757"/>
        <v>0</v>
      </c>
      <c r="BU630" s="108">
        <f t="shared" si="758"/>
        <v>0</v>
      </c>
      <c r="BV630" s="28">
        <f t="shared" si="759"/>
        <v>0</v>
      </c>
      <c r="BW630" s="28">
        <f t="shared" si="760"/>
        <v>0</v>
      </c>
      <c r="BX630" s="27"/>
      <c r="BY630" s="27"/>
      <c r="BZ630" s="38">
        <f t="shared" si="761"/>
        <v>0</v>
      </c>
      <c r="CA630" s="38">
        <f t="shared" si="762"/>
        <v>0</v>
      </c>
      <c r="CB630" s="38">
        <f t="shared" si="763"/>
        <v>0</v>
      </c>
      <c r="CC630" s="38">
        <f t="shared" si="764"/>
        <v>0</v>
      </c>
      <c r="CD630" s="38">
        <f t="shared" si="765"/>
        <v>0</v>
      </c>
      <c r="CE630" s="27"/>
      <c r="CF630" s="27"/>
      <c r="CG630" s="27"/>
      <c r="CH630" s="27"/>
      <c r="CI630" s="126"/>
      <c r="CJ630" s="116"/>
      <c r="CK630" s="27"/>
      <c r="CL630" s="116"/>
      <c r="CM630" s="27"/>
      <c r="CN630" s="116"/>
      <c r="CO630" s="27"/>
      <c r="CP630" s="27"/>
      <c r="CQ630" s="27">
        <f t="shared" si="766"/>
        <v>0</v>
      </c>
      <c r="CR630" s="27"/>
      <c r="CS630" s="27">
        <f t="shared" si="767"/>
        <v>0</v>
      </c>
      <c r="CT630" s="27"/>
      <c r="CU630" s="27"/>
      <c r="CV630" s="86">
        <f t="shared" si="768"/>
        <v>0</v>
      </c>
      <c r="CW630" s="86">
        <f t="shared" si="769"/>
        <v>0</v>
      </c>
    </row>
    <row r="631" spans="2:101" customFormat="1" outlineLevel="1" x14ac:dyDescent="0.3">
      <c r="B631" s="41">
        <f t="shared" si="742"/>
        <v>150</v>
      </c>
      <c r="C631" s="42"/>
      <c r="D631" s="105"/>
      <c r="E631" s="37"/>
      <c r="F631" s="34"/>
      <c r="G631" s="34"/>
      <c r="H631" s="34"/>
      <c r="I631" s="34"/>
      <c r="J631" s="34"/>
      <c r="K631" s="34"/>
      <c r="L631" s="34"/>
      <c r="M631" s="27"/>
      <c r="N631" s="27"/>
      <c r="O631" s="27"/>
      <c r="P631" s="27"/>
      <c r="Q631" s="27"/>
      <c r="R631" s="27"/>
      <c r="S631" s="28"/>
      <c r="T631" s="28"/>
      <c r="U631" s="28"/>
      <c r="V631" s="28"/>
      <c r="W631" s="28">
        <f t="shared" si="743"/>
        <v>0</v>
      </c>
      <c r="X631" s="29">
        <f t="shared" si="744"/>
        <v>0</v>
      </c>
      <c r="Y631" s="66"/>
      <c r="Z631" s="67"/>
      <c r="AA631" s="67"/>
      <c r="AB631" s="67"/>
      <c r="AC631" s="67"/>
      <c r="AD631" s="67"/>
      <c r="AE631" s="72">
        <f t="shared" si="745"/>
        <v>0</v>
      </c>
      <c r="AF631" s="67"/>
      <c r="AG631" s="66"/>
      <c r="AH631" s="67"/>
      <c r="AI631" s="67"/>
      <c r="AJ631" s="67"/>
      <c r="AK631" s="68"/>
      <c r="AL631" s="66"/>
      <c r="AM631" s="64">
        <f t="shared" si="746"/>
        <v>0</v>
      </c>
      <c r="AN631" s="64">
        <f t="shared" si="747"/>
        <v>0</v>
      </c>
      <c r="AO631" s="64">
        <f t="shared" si="748"/>
        <v>0</v>
      </c>
      <c r="AP631" s="64">
        <f t="shared" si="749"/>
        <v>0</v>
      </c>
      <c r="AQ631" s="64">
        <f t="shared" si="750"/>
        <v>0</v>
      </c>
      <c r="AR631" s="64">
        <f t="shared" si="751"/>
        <v>0</v>
      </c>
      <c r="AS631" s="68"/>
      <c r="AT631" s="78"/>
      <c r="AU631" s="79"/>
      <c r="AV631" s="79"/>
      <c r="AW631" s="80"/>
      <c r="AX631" s="106">
        <f t="shared" si="752"/>
        <v>0</v>
      </c>
      <c r="AY631" s="63"/>
      <c r="BA631" s="36"/>
      <c r="BB631" s="27">
        <f t="shared" si="753"/>
        <v>0</v>
      </c>
      <c r="BC631" s="27">
        <f t="shared" si="754"/>
        <v>0</v>
      </c>
      <c r="BD631" s="27"/>
      <c r="BE631" s="27">
        <f t="shared" si="755"/>
        <v>0</v>
      </c>
      <c r="BF631" s="27"/>
      <c r="BG631" s="27">
        <f t="shared" si="756"/>
        <v>0</v>
      </c>
      <c r="BH631" s="1"/>
      <c r="BI631" s="1"/>
      <c r="BJ631" s="1"/>
      <c r="BK631" s="1"/>
      <c r="BL631" s="1"/>
      <c r="BM631" s="1"/>
      <c r="BN631" s="1"/>
      <c r="BO631" s="1"/>
      <c r="BP631" s="1"/>
      <c r="BQ631" s="1"/>
      <c r="BR631" s="1"/>
      <c r="BS631" s="38"/>
      <c r="BT631" s="107">
        <f t="shared" si="757"/>
        <v>0</v>
      </c>
      <c r="BU631" s="108">
        <f t="shared" si="758"/>
        <v>0</v>
      </c>
      <c r="BV631" s="28">
        <f t="shared" si="759"/>
        <v>0</v>
      </c>
      <c r="BW631" s="28">
        <f t="shared" si="760"/>
        <v>0</v>
      </c>
      <c r="BX631" s="27"/>
      <c r="BY631" s="27"/>
      <c r="BZ631" s="38">
        <f t="shared" si="761"/>
        <v>0</v>
      </c>
      <c r="CA631" s="38">
        <f t="shared" si="762"/>
        <v>0</v>
      </c>
      <c r="CB631" s="38">
        <f t="shared" si="763"/>
        <v>0</v>
      </c>
      <c r="CC631" s="38">
        <f t="shared" si="764"/>
        <v>0</v>
      </c>
      <c r="CD631" s="38">
        <f t="shared" si="765"/>
        <v>0</v>
      </c>
      <c r="CE631" s="27"/>
      <c r="CF631" s="27"/>
      <c r="CG631" s="27"/>
      <c r="CH631" s="27"/>
      <c r="CI631" s="126"/>
      <c r="CJ631" s="116"/>
      <c r="CK631" s="27"/>
      <c r="CL631" s="116"/>
      <c r="CM631" s="27"/>
      <c r="CN631" s="116"/>
      <c r="CO631" s="27"/>
      <c r="CP631" s="27"/>
      <c r="CQ631" s="27">
        <f t="shared" si="766"/>
        <v>0</v>
      </c>
      <c r="CR631" s="27"/>
      <c r="CS631" s="27">
        <f t="shared" si="767"/>
        <v>0</v>
      </c>
      <c r="CT631" s="27"/>
      <c r="CU631" s="27"/>
      <c r="CV631" s="86">
        <f t="shared" si="768"/>
        <v>0</v>
      </c>
      <c r="CW631" s="86">
        <f t="shared" si="769"/>
        <v>0</v>
      </c>
    </row>
    <row r="632" spans="2:101" customFormat="1" outlineLevel="1" x14ac:dyDescent="0.3">
      <c r="B632" s="41">
        <f t="shared" si="742"/>
        <v>151</v>
      </c>
      <c r="C632" s="42"/>
      <c r="D632" s="105"/>
      <c r="E632" s="37"/>
      <c r="F632" s="34"/>
      <c r="G632" s="34"/>
      <c r="H632" s="34"/>
      <c r="I632" s="34"/>
      <c r="J632" s="34"/>
      <c r="K632" s="34"/>
      <c r="L632" s="34"/>
      <c r="M632" s="27"/>
      <c r="N632" s="27"/>
      <c r="O632" s="27"/>
      <c r="P632" s="27"/>
      <c r="Q632" s="27"/>
      <c r="R632" s="27"/>
      <c r="S632" s="28"/>
      <c r="T632" s="28"/>
      <c r="U632" s="28"/>
      <c r="V632" s="28"/>
      <c r="W632" s="28">
        <f t="shared" si="743"/>
        <v>0</v>
      </c>
      <c r="X632" s="29">
        <f t="shared" si="744"/>
        <v>0</v>
      </c>
      <c r="Y632" s="66"/>
      <c r="Z632" s="67"/>
      <c r="AA632" s="67"/>
      <c r="AB632" s="67"/>
      <c r="AC632" s="67"/>
      <c r="AD632" s="67"/>
      <c r="AE632" s="72">
        <f t="shared" si="745"/>
        <v>0</v>
      </c>
      <c r="AF632" s="67"/>
      <c r="AG632" s="66"/>
      <c r="AH632" s="67"/>
      <c r="AI632" s="67"/>
      <c r="AJ632" s="67"/>
      <c r="AK632" s="68"/>
      <c r="AL632" s="66"/>
      <c r="AM632" s="64">
        <f t="shared" si="746"/>
        <v>0</v>
      </c>
      <c r="AN632" s="64">
        <f t="shared" si="747"/>
        <v>0</v>
      </c>
      <c r="AO632" s="64">
        <f t="shared" si="748"/>
        <v>0</v>
      </c>
      <c r="AP632" s="64">
        <f t="shared" si="749"/>
        <v>0</v>
      </c>
      <c r="AQ632" s="64">
        <f t="shared" si="750"/>
        <v>0</v>
      </c>
      <c r="AR632" s="64">
        <f t="shared" si="751"/>
        <v>0</v>
      </c>
      <c r="AS632" s="68"/>
      <c r="AT632" s="78"/>
      <c r="AU632" s="79"/>
      <c r="AV632" s="79"/>
      <c r="AW632" s="80"/>
      <c r="AX632" s="106">
        <f t="shared" si="752"/>
        <v>0</v>
      </c>
      <c r="AY632" s="63"/>
      <c r="BA632" s="36"/>
      <c r="BB632" s="27">
        <f t="shared" si="753"/>
        <v>0</v>
      </c>
      <c r="BC632" s="27">
        <f t="shared" si="754"/>
        <v>0</v>
      </c>
      <c r="BD632" s="27"/>
      <c r="BE632" s="27">
        <f t="shared" si="755"/>
        <v>0</v>
      </c>
      <c r="BF632" s="27"/>
      <c r="BG632" s="27">
        <f t="shared" si="756"/>
        <v>0</v>
      </c>
      <c r="BH632" s="1"/>
      <c r="BI632" s="1"/>
      <c r="BJ632" s="1"/>
      <c r="BK632" s="1"/>
      <c r="BL632" s="1"/>
      <c r="BM632" s="1"/>
      <c r="BN632" s="1"/>
      <c r="BO632" s="1"/>
      <c r="BP632" s="1"/>
      <c r="BQ632" s="1"/>
      <c r="BR632" s="1"/>
      <c r="BS632" s="38"/>
      <c r="BT632" s="107">
        <f t="shared" si="757"/>
        <v>0</v>
      </c>
      <c r="BU632" s="108">
        <f t="shared" si="758"/>
        <v>0</v>
      </c>
      <c r="BV632" s="28">
        <f t="shared" si="759"/>
        <v>0</v>
      </c>
      <c r="BW632" s="28">
        <f t="shared" si="760"/>
        <v>0</v>
      </c>
      <c r="BX632" s="27"/>
      <c r="BY632" s="27"/>
      <c r="BZ632" s="38">
        <f t="shared" si="761"/>
        <v>0</v>
      </c>
      <c r="CA632" s="38">
        <f t="shared" si="762"/>
        <v>0</v>
      </c>
      <c r="CB632" s="38">
        <f t="shared" si="763"/>
        <v>0</v>
      </c>
      <c r="CC632" s="38">
        <f t="shared" si="764"/>
        <v>0</v>
      </c>
      <c r="CD632" s="38">
        <f t="shared" si="765"/>
        <v>0</v>
      </c>
      <c r="CE632" s="27"/>
      <c r="CF632" s="27"/>
      <c r="CG632" s="27"/>
      <c r="CH632" s="27"/>
      <c r="CI632" s="126"/>
      <c r="CJ632" s="116"/>
      <c r="CK632" s="27"/>
      <c r="CL632" s="116"/>
      <c r="CM632" s="27"/>
      <c r="CN632" s="116"/>
      <c r="CO632" s="27"/>
      <c r="CP632" s="27"/>
      <c r="CQ632" s="27">
        <f t="shared" si="766"/>
        <v>0</v>
      </c>
      <c r="CR632" s="27"/>
      <c r="CS632" s="27">
        <f t="shared" si="767"/>
        <v>0</v>
      </c>
      <c r="CT632" s="27"/>
      <c r="CU632" s="27"/>
      <c r="CV632" s="86">
        <f t="shared" si="768"/>
        <v>0</v>
      </c>
      <c r="CW632" s="86">
        <f t="shared" si="769"/>
        <v>0</v>
      </c>
    </row>
    <row r="633" spans="2:101" customFormat="1" outlineLevel="1" x14ac:dyDescent="0.3">
      <c r="B633" s="41">
        <f t="shared" si="742"/>
        <v>152</v>
      </c>
      <c r="C633" s="42"/>
      <c r="D633" s="105"/>
      <c r="E633" s="37"/>
      <c r="F633" s="34"/>
      <c r="G633" s="34"/>
      <c r="H633" s="34"/>
      <c r="I633" s="34"/>
      <c r="J633" s="34"/>
      <c r="K633" s="34"/>
      <c r="L633" s="34"/>
      <c r="M633" s="27"/>
      <c r="N633" s="27"/>
      <c r="O633" s="27"/>
      <c r="P633" s="27"/>
      <c r="Q633" s="27"/>
      <c r="R633" s="27"/>
      <c r="S633" s="28"/>
      <c r="T633" s="28"/>
      <c r="U633" s="28"/>
      <c r="V633" s="28"/>
      <c r="W633" s="28">
        <f t="shared" si="743"/>
        <v>0</v>
      </c>
      <c r="X633" s="29">
        <f t="shared" si="744"/>
        <v>0</v>
      </c>
      <c r="Y633" s="66"/>
      <c r="Z633" s="67"/>
      <c r="AA633" s="67"/>
      <c r="AB633" s="67"/>
      <c r="AC633" s="67"/>
      <c r="AD633" s="67"/>
      <c r="AE633" s="72">
        <f t="shared" si="745"/>
        <v>0</v>
      </c>
      <c r="AF633" s="67"/>
      <c r="AG633" s="66"/>
      <c r="AH633" s="67"/>
      <c r="AI633" s="67"/>
      <c r="AJ633" s="67"/>
      <c r="AK633" s="68"/>
      <c r="AL633" s="66"/>
      <c r="AM633" s="64">
        <f t="shared" si="746"/>
        <v>0</v>
      </c>
      <c r="AN633" s="64">
        <f t="shared" si="747"/>
        <v>0</v>
      </c>
      <c r="AO633" s="64">
        <f t="shared" si="748"/>
        <v>0</v>
      </c>
      <c r="AP633" s="64">
        <f t="shared" si="749"/>
        <v>0</v>
      </c>
      <c r="AQ633" s="64">
        <f t="shared" si="750"/>
        <v>0</v>
      </c>
      <c r="AR633" s="64">
        <f t="shared" si="751"/>
        <v>0</v>
      </c>
      <c r="AS633" s="68"/>
      <c r="AT633" s="78"/>
      <c r="AU633" s="79"/>
      <c r="AV633" s="79"/>
      <c r="AW633" s="80"/>
      <c r="AX633" s="106">
        <f t="shared" si="752"/>
        <v>0</v>
      </c>
      <c r="AY633" s="63"/>
      <c r="BA633" s="36"/>
      <c r="BB633" s="27">
        <f t="shared" si="753"/>
        <v>0</v>
      </c>
      <c r="BC633" s="27">
        <f t="shared" si="754"/>
        <v>0</v>
      </c>
      <c r="BD633" s="27"/>
      <c r="BE633" s="27">
        <f t="shared" si="755"/>
        <v>0</v>
      </c>
      <c r="BF633" s="27"/>
      <c r="BG633" s="27">
        <f t="shared" si="756"/>
        <v>0</v>
      </c>
      <c r="BH633" s="1"/>
      <c r="BI633" s="1"/>
      <c r="BJ633" s="1"/>
      <c r="BK633" s="1"/>
      <c r="BL633" s="1"/>
      <c r="BM633" s="1"/>
      <c r="BN633" s="1"/>
      <c r="BO633" s="1"/>
      <c r="BP633" s="1"/>
      <c r="BQ633" s="1"/>
      <c r="BR633" s="1"/>
      <c r="BS633" s="38"/>
      <c r="BT633" s="107">
        <f t="shared" si="757"/>
        <v>0</v>
      </c>
      <c r="BU633" s="108">
        <f t="shared" si="758"/>
        <v>0</v>
      </c>
      <c r="BV633" s="28">
        <f t="shared" si="759"/>
        <v>0</v>
      </c>
      <c r="BW633" s="28">
        <f t="shared" si="760"/>
        <v>0</v>
      </c>
      <c r="BX633" s="27"/>
      <c r="BY633" s="27"/>
      <c r="BZ633" s="38">
        <f t="shared" si="761"/>
        <v>0</v>
      </c>
      <c r="CA633" s="38">
        <f t="shared" si="762"/>
        <v>0</v>
      </c>
      <c r="CB633" s="38">
        <f t="shared" si="763"/>
        <v>0</v>
      </c>
      <c r="CC633" s="38">
        <f t="shared" si="764"/>
        <v>0</v>
      </c>
      <c r="CD633" s="38">
        <f t="shared" si="765"/>
        <v>0</v>
      </c>
      <c r="CE633" s="27"/>
      <c r="CF633" s="27"/>
      <c r="CG633" s="27"/>
      <c r="CH633" s="27"/>
      <c r="CI633" s="126"/>
      <c r="CJ633" s="116"/>
      <c r="CK633" s="27"/>
      <c r="CL633" s="116"/>
      <c r="CM633" s="27"/>
      <c r="CN633" s="116"/>
      <c r="CO633" s="27"/>
      <c r="CP633" s="27"/>
      <c r="CQ633" s="27">
        <f t="shared" si="766"/>
        <v>0</v>
      </c>
      <c r="CR633" s="27"/>
      <c r="CS633" s="27">
        <f t="shared" si="767"/>
        <v>0</v>
      </c>
      <c r="CT633" s="27"/>
      <c r="CU633" s="27"/>
      <c r="CV633" s="86">
        <f t="shared" si="768"/>
        <v>0</v>
      </c>
      <c r="CW633" s="86">
        <f t="shared" si="769"/>
        <v>0</v>
      </c>
    </row>
    <row r="634" spans="2:101" customFormat="1" outlineLevel="1" x14ac:dyDescent="0.3">
      <c r="B634" s="41">
        <f t="shared" si="742"/>
        <v>153</v>
      </c>
      <c r="C634" s="42"/>
      <c r="D634" s="105"/>
      <c r="E634" s="37"/>
      <c r="F634" s="34"/>
      <c r="G634" s="34"/>
      <c r="H634" s="34"/>
      <c r="I634" s="34"/>
      <c r="J634" s="34"/>
      <c r="K634" s="34"/>
      <c r="L634" s="34"/>
      <c r="M634" s="27"/>
      <c r="N634" s="27"/>
      <c r="O634" s="27"/>
      <c r="P634" s="27"/>
      <c r="Q634" s="27"/>
      <c r="R634" s="27"/>
      <c r="S634" s="28"/>
      <c r="T634" s="28"/>
      <c r="U634" s="28"/>
      <c r="V634" s="28"/>
      <c r="W634" s="28">
        <f t="shared" si="743"/>
        <v>0</v>
      </c>
      <c r="X634" s="29">
        <f t="shared" si="744"/>
        <v>0</v>
      </c>
      <c r="Y634" s="66"/>
      <c r="Z634" s="67"/>
      <c r="AA634" s="67"/>
      <c r="AB634" s="67"/>
      <c r="AC634" s="67"/>
      <c r="AD634" s="67"/>
      <c r="AE634" s="72">
        <f t="shared" si="745"/>
        <v>0</v>
      </c>
      <c r="AF634" s="67"/>
      <c r="AG634" s="66"/>
      <c r="AH634" s="67"/>
      <c r="AI634" s="67"/>
      <c r="AJ634" s="67"/>
      <c r="AK634" s="68"/>
      <c r="AL634" s="66"/>
      <c r="AM634" s="64">
        <f t="shared" si="746"/>
        <v>0</v>
      </c>
      <c r="AN634" s="64">
        <f t="shared" si="747"/>
        <v>0</v>
      </c>
      <c r="AO634" s="64">
        <f t="shared" si="748"/>
        <v>0</v>
      </c>
      <c r="AP634" s="64">
        <f t="shared" si="749"/>
        <v>0</v>
      </c>
      <c r="AQ634" s="64">
        <f t="shared" si="750"/>
        <v>0</v>
      </c>
      <c r="AR634" s="64">
        <f t="shared" si="751"/>
        <v>0</v>
      </c>
      <c r="AS634" s="68"/>
      <c r="AT634" s="78"/>
      <c r="AU634" s="79"/>
      <c r="AV634" s="79"/>
      <c r="AW634" s="80"/>
      <c r="AX634" s="106">
        <f t="shared" si="752"/>
        <v>0</v>
      </c>
      <c r="AY634" s="63"/>
      <c r="BA634" s="36"/>
      <c r="BB634" s="27">
        <f t="shared" si="753"/>
        <v>0</v>
      </c>
      <c r="BC634" s="27">
        <f t="shared" si="754"/>
        <v>0</v>
      </c>
      <c r="BD634" s="27"/>
      <c r="BE634" s="27">
        <f t="shared" si="755"/>
        <v>0</v>
      </c>
      <c r="BF634" s="27"/>
      <c r="BG634" s="27">
        <f t="shared" si="756"/>
        <v>0</v>
      </c>
      <c r="BH634" s="1"/>
      <c r="BI634" s="1"/>
      <c r="BJ634" s="1"/>
      <c r="BK634" s="1"/>
      <c r="BL634" s="1"/>
      <c r="BM634" s="1"/>
      <c r="BN634" s="1"/>
      <c r="BO634" s="1"/>
      <c r="BP634" s="1"/>
      <c r="BQ634" s="1"/>
      <c r="BR634" s="1"/>
      <c r="BS634" s="38"/>
      <c r="BT634" s="107">
        <f t="shared" si="757"/>
        <v>0</v>
      </c>
      <c r="BU634" s="108">
        <f t="shared" si="758"/>
        <v>0</v>
      </c>
      <c r="BV634" s="28">
        <f t="shared" si="759"/>
        <v>0</v>
      </c>
      <c r="BW634" s="28">
        <f t="shared" si="760"/>
        <v>0</v>
      </c>
      <c r="BX634" s="27"/>
      <c r="BY634" s="27"/>
      <c r="BZ634" s="38">
        <f t="shared" si="761"/>
        <v>0</v>
      </c>
      <c r="CA634" s="38">
        <f t="shared" si="762"/>
        <v>0</v>
      </c>
      <c r="CB634" s="38">
        <f t="shared" si="763"/>
        <v>0</v>
      </c>
      <c r="CC634" s="38">
        <f t="shared" si="764"/>
        <v>0</v>
      </c>
      <c r="CD634" s="38">
        <f t="shared" si="765"/>
        <v>0</v>
      </c>
      <c r="CE634" s="27"/>
      <c r="CF634" s="27"/>
      <c r="CG634" s="27"/>
      <c r="CH634" s="27"/>
      <c r="CI634" s="126"/>
      <c r="CJ634" s="116"/>
      <c r="CK634" s="27"/>
      <c r="CL634" s="116"/>
      <c r="CM634" s="27"/>
      <c r="CN634" s="116"/>
      <c r="CO634" s="27"/>
      <c r="CP634" s="27"/>
      <c r="CQ634" s="27">
        <f t="shared" si="766"/>
        <v>0</v>
      </c>
      <c r="CR634" s="27"/>
      <c r="CS634" s="27">
        <f t="shared" si="767"/>
        <v>0</v>
      </c>
      <c r="CT634" s="27"/>
      <c r="CU634" s="27"/>
      <c r="CV634" s="86">
        <f t="shared" si="768"/>
        <v>0</v>
      </c>
      <c r="CW634" s="86">
        <f t="shared" si="769"/>
        <v>0</v>
      </c>
    </row>
    <row r="635" spans="2:101" customFormat="1" outlineLevel="1" x14ac:dyDescent="0.3">
      <c r="B635" s="41">
        <f t="shared" si="742"/>
        <v>154</v>
      </c>
      <c r="C635" s="42"/>
      <c r="D635" s="105"/>
      <c r="E635" s="37"/>
      <c r="F635" s="34"/>
      <c r="G635" s="34"/>
      <c r="H635" s="34"/>
      <c r="I635" s="34"/>
      <c r="J635" s="34"/>
      <c r="K635" s="34"/>
      <c r="L635" s="34"/>
      <c r="M635" s="27"/>
      <c r="N635" s="27"/>
      <c r="O635" s="27"/>
      <c r="P635" s="27"/>
      <c r="Q635" s="27"/>
      <c r="R635" s="27"/>
      <c r="S635" s="28"/>
      <c r="T635" s="28"/>
      <c r="U635" s="28"/>
      <c r="V635" s="28"/>
      <c r="W635" s="28">
        <f t="shared" si="743"/>
        <v>0</v>
      </c>
      <c r="X635" s="29">
        <f t="shared" si="744"/>
        <v>0</v>
      </c>
      <c r="Y635" s="66"/>
      <c r="Z635" s="67"/>
      <c r="AA635" s="67"/>
      <c r="AB635" s="67"/>
      <c r="AC635" s="67"/>
      <c r="AD635" s="67"/>
      <c r="AE635" s="72">
        <f t="shared" si="745"/>
        <v>0</v>
      </c>
      <c r="AF635" s="67"/>
      <c r="AG635" s="66"/>
      <c r="AH635" s="67"/>
      <c r="AI635" s="67"/>
      <c r="AJ635" s="67"/>
      <c r="AK635" s="68"/>
      <c r="AL635" s="66"/>
      <c r="AM635" s="64">
        <f t="shared" si="746"/>
        <v>0</v>
      </c>
      <c r="AN635" s="64">
        <f t="shared" si="747"/>
        <v>0</v>
      </c>
      <c r="AO635" s="64">
        <f t="shared" si="748"/>
        <v>0</v>
      </c>
      <c r="AP635" s="64">
        <f t="shared" si="749"/>
        <v>0</v>
      </c>
      <c r="AQ635" s="64">
        <f t="shared" si="750"/>
        <v>0</v>
      </c>
      <c r="AR635" s="64">
        <f t="shared" si="751"/>
        <v>0</v>
      </c>
      <c r="AS635" s="68"/>
      <c r="AT635" s="78"/>
      <c r="AU635" s="79"/>
      <c r="AV635" s="79"/>
      <c r="AW635" s="80"/>
      <c r="AX635" s="106">
        <f t="shared" si="752"/>
        <v>0</v>
      </c>
      <c r="AY635" s="63"/>
      <c r="BA635" s="36"/>
      <c r="BB635" s="27">
        <f t="shared" si="753"/>
        <v>0</v>
      </c>
      <c r="BC635" s="27">
        <f t="shared" si="754"/>
        <v>0</v>
      </c>
      <c r="BD635" s="27"/>
      <c r="BE635" s="27">
        <f t="shared" si="755"/>
        <v>0</v>
      </c>
      <c r="BF635" s="27"/>
      <c r="BG635" s="27">
        <f t="shared" si="756"/>
        <v>0</v>
      </c>
      <c r="BH635" s="1"/>
      <c r="BI635" s="1"/>
      <c r="BJ635" s="1"/>
      <c r="BK635" s="1"/>
      <c r="BL635" s="1"/>
      <c r="BM635" s="1"/>
      <c r="BN635" s="1"/>
      <c r="BO635" s="1"/>
      <c r="BP635" s="1"/>
      <c r="BQ635" s="1"/>
      <c r="BR635" s="1"/>
      <c r="BS635" s="38"/>
      <c r="BT635" s="107">
        <f t="shared" si="757"/>
        <v>0</v>
      </c>
      <c r="BU635" s="108">
        <f t="shared" si="758"/>
        <v>0</v>
      </c>
      <c r="BV635" s="28">
        <f t="shared" si="759"/>
        <v>0</v>
      </c>
      <c r="BW635" s="28">
        <f t="shared" si="760"/>
        <v>0</v>
      </c>
      <c r="BX635" s="27"/>
      <c r="BY635" s="27"/>
      <c r="BZ635" s="38">
        <f t="shared" si="761"/>
        <v>0</v>
      </c>
      <c r="CA635" s="38">
        <f t="shared" si="762"/>
        <v>0</v>
      </c>
      <c r="CB635" s="38">
        <f t="shared" si="763"/>
        <v>0</v>
      </c>
      <c r="CC635" s="38">
        <f t="shared" si="764"/>
        <v>0</v>
      </c>
      <c r="CD635" s="38">
        <f t="shared" si="765"/>
        <v>0</v>
      </c>
      <c r="CE635" s="27"/>
      <c r="CF635" s="27"/>
      <c r="CG635" s="27"/>
      <c r="CH635" s="27"/>
      <c r="CI635" s="126"/>
      <c r="CJ635" s="116"/>
      <c r="CK635" s="27"/>
      <c r="CL635" s="116"/>
      <c r="CM635" s="27"/>
      <c r="CN635" s="116"/>
      <c r="CO635" s="27"/>
      <c r="CP635" s="27"/>
      <c r="CQ635" s="27">
        <f t="shared" si="766"/>
        <v>0</v>
      </c>
      <c r="CR635" s="27"/>
      <c r="CS635" s="27">
        <f t="shared" si="767"/>
        <v>0</v>
      </c>
      <c r="CT635" s="27"/>
      <c r="CU635" s="27"/>
      <c r="CV635" s="86">
        <f t="shared" si="768"/>
        <v>0</v>
      </c>
      <c r="CW635" s="86">
        <f t="shared" si="769"/>
        <v>0</v>
      </c>
    </row>
    <row r="636" spans="2:101" customFormat="1" outlineLevel="1" x14ac:dyDescent="0.3">
      <c r="B636" s="41">
        <f t="shared" si="742"/>
        <v>155</v>
      </c>
      <c r="C636" s="42"/>
      <c r="D636" s="105"/>
      <c r="E636" s="37"/>
      <c r="F636" s="34"/>
      <c r="G636" s="34"/>
      <c r="H636" s="34"/>
      <c r="I636" s="34"/>
      <c r="J636" s="34"/>
      <c r="K636" s="34"/>
      <c r="L636" s="34"/>
      <c r="M636" s="27"/>
      <c r="N636" s="27"/>
      <c r="O636" s="27"/>
      <c r="P636" s="27"/>
      <c r="Q636" s="27"/>
      <c r="R636" s="27"/>
      <c r="S636" s="28"/>
      <c r="T636" s="28"/>
      <c r="U636" s="28"/>
      <c r="V636" s="28"/>
      <c r="W636" s="28">
        <f t="shared" si="743"/>
        <v>0</v>
      </c>
      <c r="X636" s="29">
        <f t="shared" si="744"/>
        <v>0</v>
      </c>
      <c r="Y636" s="66"/>
      <c r="Z636" s="67"/>
      <c r="AA636" s="67"/>
      <c r="AB636" s="67"/>
      <c r="AC636" s="67"/>
      <c r="AD636" s="67"/>
      <c r="AE636" s="72">
        <f t="shared" si="745"/>
        <v>0</v>
      </c>
      <c r="AF636" s="67"/>
      <c r="AG636" s="66"/>
      <c r="AH636" s="67"/>
      <c r="AI636" s="67"/>
      <c r="AJ636" s="67"/>
      <c r="AK636" s="68"/>
      <c r="AL636" s="66"/>
      <c r="AM636" s="64">
        <f t="shared" si="746"/>
        <v>0</v>
      </c>
      <c r="AN636" s="64">
        <f t="shared" si="747"/>
        <v>0</v>
      </c>
      <c r="AO636" s="64">
        <f t="shared" si="748"/>
        <v>0</v>
      </c>
      <c r="AP636" s="64">
        <f t="shared" si="749"/>
        <v>0</v>
      </c>
      <c r="AQ636" s="64">
        <f t="shared" si="750"/>
        <v>0</v>
      </c>
      <c r="AR636" s="64">
        <f t="shared" si="751"/>
        <v>0</v>
      </c>
      <c r="AS636" s="68"/>
      <c r="AT636" s="78"/>
      <c r="AU636" s="79"/>
      <c r="AV636" s="79"/>
      <c r="AW636" s="80"/>
      <c r="AX636" s="106">
        <f t="shared" si="752"/>
        <v>0</v>
      </c>
      <c r="AY636" s="63"/>
      <c r="BA636" s="36"/>
      <c r="BB636" s="27">
        <f t="shared" si="753"/>
        <v>0</v>
      </c>
      <c r="BC636" s="27">
        <f t="shared" si="754"/>
        <v>0</v>
      </c>
      <c r="BD636" s="27"/>
      <c r="BE636" s="27">
        <f t="shared" si="755"/>
        <v>0</v>
      </c>
      <c r="BF636" s="27"/>
      <c r="BG636" s="27">
        <f t="shared" si="756"/>
        <v>0</v>
      </c>
      <c r="BH636" s="1"/>
      <c r="BI636" s="1"/>
      <c r="BJ636" s="1"/>
      <c r="BK636" s="1"/>
      <c r="BL636" s="1"/>
      <c r="BM636" s="1"/>
      <c r="BN636" s="1"/>
      <c r="BO636" s="1"/>
      <c r="BP636" s="1"/>
      <c r="BQ636" s="1"/>
      <c r="BR636" s="1"/>
      <c r="BS636" s="38"/>
      <c r="BT636" s="107">
        <f t="shared" si="757"/>
        <v>0</v>
      </c>
      <c r="BU636" s="108">
        <f t="shared" si="758"/>
        <v>0</v>
      </c>
      <c r="BV636" s="28">
        <f t="shared" si="759"/>
        <v>0</v>
      </c>
      <c r="BW636" s="28">
        <f t="shared" si="760"/>
        <v>0</v>
      </c>
      <c r="BX636" s="27"/>
      <c r="BY636" s="27"/>
      <c r="BZ636" s="38">
        <f t="shared" si="761"/>
        <v>0</v>
      </c>
      <c r="CA636" s="38">
        <f t="shared" si="762"/>
        <v>0</v>
      </c>
      <c r="CB636" s="38">
        <f t="shared" si="763"/>
        <v>0</v>
      </c>
      <c r="CC636" s="38">
        <f t="shared" si="764"/>
        <v>0</v>
      </c>
      <c r="CD636" s="38">
        <f t="shared" si="765"/>
        <v>0</v>
      </c>
      <c r="CE636" s="27"/>
      <c r="CF636" s="27"/>
      <c r="CG636" s="27"/>
      <c r="CH636" s="27"/>
      <c r="CI636" s="126"/>
      <c r="CJ636" s="116"/>
      <c r="CK636" s="27"/>
      <c r="CL636" s="116"/>
      <c r="CM636" s="27"/>
      <c r="CN636" s="116"/>
      <c r="CO636" s="27"/>
      <c r="CP636" s="27"/>
      <c r="CQ636" s="27">
        <f t="shared" si="766"/>
        <v>0</v>
      </c>
      <c r="CR636" s="27"/>
      <c r="CS636" s="27">
        <f t="shared" si="767"/>
        <v>0</v>
      </c>
      <c r="CT636" s="27"/>
      <c r="CU636" s="27"/>
      <c r="CV636" s="86">
        <f t="shared" si="768"/>
        <v>0</v>
      </c>
      <c r="CW636" s="86">
        <f t="shared" si="769"/>
        <v>0</v>
      </c>
    </row>
    <row r="637" spans="2:101" customFormat="1" outlineLevel="1" x14ac:dyDescent="0.3">
      <c r="B637" s="41">
        <f t="shared" si="742"/>
        <v>156</v>
      </c>
      <c r="C637" s="42"/>
      <c r="D637" s="105"/>
      <c r="E637" s="37"/>
      <c r="F637" s="34"/>
      <c r="G637" s="34"/>
      <c r="H637" s="34"/>
      <c r="I637" s="34"/>
      <c r="J637" s="34"/>
      <c r="K637" s="34"/>
      <c r="L637" s="34"/>
      <c r="M637" s="27"/>
      <c r="N637" s="27"/>
      <c r="O637" s="27"/>
      <c r="P637" s="27"/>
      <c r="Q637" s="27"/>
      <c r="R637" s="27"/>
      <c r="S637" s="28"/>
      <c r="T637" s="28"/>
      <c r="U637" s="28"/>
      <c r="V637" s="28"/>
      <c r="W637" s="28">
        <f t="shared" si="743"/>
        <v>0</v>
      </c>
      <c r="X637" s="29">
        <f t="shared" si="744"/>
        <v>0</v>
      </c>
      <c r="Y637" s="66"/>
      <c r="Z637" s="67"/>
      <c r="AA637" s="67"/>
      <c r="AB637" s="67"/>
      <c r="AC637" s="67"/>
      <c r="AD637" s="67"/>
      <c r="AE637" s="72">
        <f t="shared" si="745"/>
        <v>0</v>
      </c>
      <c r="AF637" s="67"/>
      <c r="AG637" s="66"/>
      <c r="AH637" s="67"/>
      <c r="AI637" s="67"/>
      <c r="AJ637" s="67"/>
      <c r="AK637" s="68"/>
      <c r="AL637" s="66"/>
      <c r="AM637" s="64">
        <f t="shared" si="746"/>
        <v>0</v>
      </c>
      <c r="AN637" s="64">
        <f t="shared" si="747"/>
        <v>0</v>
      </c>
      <c r="AO637" s="64">
        <f t="shared" si="748"/>
        <v>0</v>
      </c>
      <c r="AP637" s="64">
        <f t="shared" si="749"/>
        <v>0</v>
      </c>
      <c r="AQ637" s="64">
        <f t="shared" si="750"/>
        <v>0</v>
      </c>
      <c r="AR637" s="64">
        <f t="shared" si="751"/>
        <v>0</v>
      </c>
      <c r="AS637" s="68"/>
      <c r="AT637" s="78"/>
      <c r="AU637" s="79"/>
      <c r="AV637" s="79"/>
      <c r="AW637" s="80"/>
      <c r="AX637" s="106">
        <f t="shared" si="752"/>
        <v>0</v>
      </c>
      <c r="AY637" s="63"/>
      <c r="BA637" s="36"/>
      <c r="BB637" s="27">
        <f t="shared" si="753"/>
        <v>0</v>
      </c>
      <c r="BC637" s="27">
        <f t="shared" si="754"/>
        <v>0</v>
      </c>
      <c r="BD637" s="27"/>
      <c r="BE637" s="27">
        <f t="shared" si="755"/>
        <v>0</v>
      </c>
      <c r="BF637" s="27"/>
      <c r="BG637" s="27">
        <f t="shared" si="756"/>
        <v>0</v>
      </c>
      <c r="BH637" s="1"/>
      <c r="BI637" s="1"/>
      <c r="BJ637" s="1"/>
      <c r="BK637" s="1"/>
      <c r="BL637" s="1"/>
      <c r="BM637" s="1"/>
      <c r="BN637" s="1"/>
      <c r="BO637" s="1"/>
      <c r="BP637" s="1"/>
      <c r="BQ637" s="1"/>
      <c r="BR637" s="1"/>
      <c r="BS637" s="38"/>
      <c r="BT637" s="107">
        <f t="shared" si="757"/>
        <v>0</v>
      </c>
      <c r="BU637" s="108">
        <f t="shared" si="758"/>
        <v>0</v>
      </c>
      <c r="BV637" s="28">
        <f t="shared" si="759"/>
        <v>0</v>
      </c>
      <c r="BW637" s="28">
        <f t="shared" si="760"/>
        <v>0</v>
      </c>
      <c r="BX637" s="27"/>
      <c r="BY637" s="27"/>
      <c r="BZ637" s="38">
        <f t="shared" si="761"/>
        <v>0</v>
      </c>
      <c r="CA637" s="38">
        <f t="shared" si="762"/>
        <v>0</v>
      </c>
      <c r="CB637" s="38">
        <f t="shared" si="763"/>
        <v>0</v>
      </c>
      <c r="CC637" s="38">
        <f t="shared" si="764"/>
        <v>0</v>
      </c>
      <c r="CD637" s="38">
        <f t="shared" si="765"/>
        <v>0</v>
      </c>
      <c r="CE637" s="27"/>
      <c r="CF637" s="27"/>
      <c r="CG637" s="27"/>
      <c r="CH637" s="27"/>
      <c r="CI637" s="126"/>
      <c r="CJ637" s="116"/>
      <c r="CK637" s="27"/>
      <c r="CL637" s="116"/>
      <c r="CM637" s="27"/>
      <c r="CN637" s="116"/>
      <c r="CO637" s="27"/>
      <c r="CP637" s="27"/>
      <c r="CQ637" s="27">
        <f t="shared" si="766"/>
        <v>0</v>
      </c>
      <c r="CR637" s="27"/>
      <c r="CS637" s="27">
        <f t="shared" si="767"/>
        <v>0</v>
      </c>
      <c r="CT637" s="27"/>
      <c r="CU637" s="27"/>
      <c r="CV637" s="86">
        <f t="shared" si="768"/>
        <v>0</v>
      </c>
      <c r="CW637" s="86">
        <f t="shared" si="769"/>
        <v>0</v>
      </c>
    </row>
    <row r="638" spans="2:101" customFormat="1" outlineLevel="1" x14ac:dyDescent="0.3">
      <c r="B638" s="41">
        <f t="shared" si="742"/>
        <v>157</v>
      </c>
      <c r="C638" s="42"/>
      <c r="D638" s="105"/>
      <c r="E638" s="37"/>
      <c r="F638" s="34"/>
      <c r="G638" s="34"/>
      <c r="H638" s="34"/>
      <c r="I638" s="34"/>
      <c r="J638" s="34"/>
      <c r="K638" s="34"/>
      <c r="L638" s="34"/>
      <c r="M638" s="27"/>
      <c r="N638" s="27"/>
      <c r="O638" s="27"/>
      <c r="P638" s="27"/>
      <c r="Q638" s="27"/>
      <c r="R638" s="27"/>
      <c r="S638" s="28"/>
      <c r="T638" s="28"/>
      <c r="U638" s="28"/>
      <c r="V638" s="28"/>
      <c r="W638" s="28">
        <f t="shared" si="743"/>
        <v>0</v>
      </c>
      <c r="X638" s="29">
        <f t="shared" si="744"/>
        <v>0</v>
      </c>
      <c r="Y638" s="66"/>
      <c r="Z638" s="67"/>
      <c r="AA638" s="67"/>
      <c r="AB638" s="67"/>
      <c r="AC638" s="67"/>
      <c r="AD638" s="67"/>
      <c r="AE638" s="72">
        <f t="shared" si="745"/>
        <v>0</v>
      </c>
      <c r="AF638" s="67"/>
      <c r="AG638" s="66"/>
      <c r="AH638" s="67"/>
      <c r="AI638" s="67"/>
      <c r="AJ638" s="67"/>
      <c r="AK638" s="68"/>
      <c r="AL638" s="66"/>
      <c r="AM638" s="64">
        <f t="shared" si="746"/>
        <v>0</v>
      </c>
      <c r="AN638" s="64">
        <f t="shared" si="747"/>
        <v>0</v>
      </c>
      <c r="AO638" s="64">
        <f t="shared" si="748"/>
        <v>0</v>
      </c>
      <c r="AP638" s="64">
        <f t="shared" si="749"/>
        <v>0</v>
      </c>
      <c r="AQ638" s="64">
        <f t="shared" si="750"/>
        <v>0</v>
      </c>
      <c r="AR638" s="64">
        <f t="shared" si="751"/>
        <v>0</v>
      </c>
      <c r="AS638" s="68"/>
      <c r="AT638" s="78"/>
      <c r="AU638" s="79"/>
      <c r="AV638" s="79"/>
      <c r="AW638" s="80"/>
      <c r="AX638" s="106">
        <f t="shared" si="752"/>
        <v>0</v>
      </c>
      <c r="AY638" s="63"/>
      <c r="BA638" s="36"/>
      <c r="BB638" s="27">
        <f t="shared" si="753"/>
        <v>0</v>
      </c>
      <c r="BC638" s="27">
        <f t="shared" si="754"/>
        <v>0</v>
      </c>
      <c r="BD638" s="27"/>
      <c r="BE638" s="27">
        <f t="shared" si="755"/>
        <v>0</v>
      </c>
      <c r="BF638" s="27"/>
      <c r="BG638" s="27">
        <f t="shared" si="756"/>
        <v>0</v>
      </c>
      <c r="BH638" s="1"/>
      <c r="BI638" s="1"/>
      <c r="BJ638" s="1"/>
      <c r="BK638" s="1"/>
      <c r="BL638" s="1"/>
      <c r="BM638" s="1"/>
      <c r="BN638" s="1"/>
      <c r="BO638" s="1"/>
      <c r="BP638" s="1"/>
      <c r="BQ638" s="1"/>
      <c r="BR638" s="1"/>
      <c r="BS638" s="38"/>
      <c r="BT638" s="107">
        <f t="shared" si="757"/>
        <v>0</v>
      </c>
      <c r="BU638" s="108">
        <f t="shared" si="758"/>
        <v>0</v>
      </c>
      <c r="BV638" s="28">
        <f t="shared" si="759"/>
        <v>0</v>
      </c>
      <c r="BW638" s="28">
        <f t="shared" si="760"/>
        <v>0</v>
      </c>
      <c r="BX638" s="27"/>
      <c r="BY638" s="27"/>
      <c r="BZ638" s="38">
        <f t="shared" si="761"/>
        <v>0</v>
      </c>
      <c r="CA638" s="38">
        <f t="shared" si="762"/>
        <v>0</v>
      </c>
      <c r="CB638" s="38">
        <f t="shared" si="763"/>
        <v>0</v>
      </c>
      <c r="CC638" s="38">
        <f t="shared" si="764"/>
        <v>0</v>
      </c>
      <c r="CD638" s="38">
        <f t="shared" si="765"/>
        <v>0</v>
      </c>
      <c r="CE638" s="27"/>
      <c r="CF638" s="27"/>
      <c r="CG638" s="27"/>
      <c r="CH638" s="27"/>
      <c r="CI638" s="126"/>
      <c r="CJ638" s="116"/>
      <c r="CK638" s="27"/>
      <c r="CL638" s="116"/>
      <c r="CM638" s="27"/>
      <c r="CN638" s="116"/>
      <c r="CO638" s="27"/>
      <c r="CP638" s="27"/>
      <c r="CQ638" s="27">
        <f t="shared" si="766"/>
        <v>0</v>
      </c>
      <c r="CR638" s="27"/>
      <c r="CS638" s="27">
        <f t="shared" si="767"/>
        <v>0</v>
      </c>
      <c r="CT638" s="27"/>
      <c r="CU638" s="27"/>
      <c r="CV638" s="86">
        <f t="shared" si="768"/>
        <v>0</v>
      </c>
      <c r="CW638" s="86">
        <f t="shared" si="769"/>
        <v>0</v>
      </c>
    </row>
    <row r="639" spans="2:101" customFormat="1" outlineLevel="1" x14ac:dyDescent="0.3">
      <c r="B639" s="41">
        <f t="shared" si="742"/>
        <v>158</v>
      </c>
      <c r="C639" s="42"/>
      <c r="D639" s="105"/>
      <c r="E639" s="37"/>
      <c r="F639" s="34"/>
      <c r="G639" s="34"/>
      <c r="H639" s="34"/>
      <c r="I639" s="34"/>
      <c r="J639" s="34"/>
      <c r="K639" s="34"/>
      <c r="L639" s="34"/>
      <c r="M639" s="27"/>
      <c r="N639" s="27"/>
      <c r="O639" s="27"/>
      <c r="P639" s="27"/>
      <c r="Q639" s="27"/>
      <c r="R639" s="27"/>
      <c r="S639" s="28"/>
      <c r="T639" s="28"/>
      <c r="U639" s="28"/>
      <c r="V639" s="28"/>
      <c r="W639" s="28">
        <f t="shared" si="743"/>
        <v>0</v>
      </c>
      <c r="X639" s="29">
        <f t="shared" si="744"/>
        <v>0</v>
      </c>
      <c r="Y639" s="66"/>
      <c r="Z639" s="67"/>
      <c r="AA639" s="67"/>
      <c r="AB639" s="67"/>
      <c r="AC639" s="67"/>
      <c r="AD639" s="67"/>
      <c r="AE639" s="72">
        <f t="shared" si="745"/>
        <v>0</v>
      </c>
      <c r="AF639" s="67"/>
      <c r="AG639" s="66"/>
      <c r="AH639" s="67"/>
      <c r="AI639" s="67"/>
      <c r="AJ639" s="67"/>
      <c r="AK639" s="68"/>
      <c r="AL639" s="66"/>
      <c r="AM639" s="64">
        <f t="shared" si="746"/>
        <v>0</v>
      </c>
      <c r="AN639" s="64">
        <f t="shared" si="747"/>
        <v>0</v>
      </c>
      <c r="AO639" s="64">
        <f t="shared" si="748"/>
        <v>0</v>
      </c>
      <c r="AP639" s="64">
        <f t="shared" si="749"/>
        <v>0</v>
      </c>
      <c r="AQ639" s="64">
        <f t="shared" si="750"/>
        <v>0</v>
      </c>
      <c r="AR639" s="64">
        <f t="shared" si="751"/>
        <v>0</v>
      </c>
      <c r="AS639" s="68"/>
      <c r="AT639" s="78"/>
      <c r="AU639" s="79"/>
      <c r="AV639" s="79"/>
      <c r="AW639" s="80"/>
      <c r="AX639" s="106">
        <f t="shared" si="752"/>
        <v>0</v>
      </c>
      <c r="AY639" s="63"/>
      <c r="BA639" s="36"/>
      <c r="BB639" s="27">
        <f t="shared" si="753"/>
        <v>0</v>
      </c>
      <c r="BC639" s="27">
        <f t="shared" si="754"/>
        <v>0</v>
      </c>
      <c r="BD639" s="27"/>
      <c r="BE639" s="27">
        <f t="shared" si="755"/>
        <v>0</v>
      </c>
      <c r="BF639" s="27"/>
      <c r="BG639" s="27">
        <f t="shared" si="756"/>
        <v>0</v>
      </c>
      <c r="BH639" s="1"/>
      <c r="BI639" s="1"/>
      <c r="BJ639" s="1"/>
      <c r="BK639" s="1"/>
      <c r="BL639" s="1"/>
      <c r="BM639" s="1"/>
      <c r="BN639" s="1"/>
      <c r="BO639" s="1"/>
      <c r="BP639" s="1"/>
      <c r="BQ639" s="1"/>
      <c r="BR639" s="1"/>
      <c r="BS639" s="38"/>
      <c r="BT639" s="107">
        <f t="shared" si="757"/>
        <v>0</v>
      </c>
      <c r="BU639" s="108">
        <f t="shared" si="758"/>
        <v>0</v>
      </c>
      <c r="BV639" s="28">
        <f t="shared" si="759"/>
        <v>0</v>
      </c>
      <c r="BW639" s="28">
        <f t="shared" si="760"/>
        <v>0</v>
      </c>
      <c r="BX639" s="27"/>
      <c r="BY639" s="27"/>
      <c r="BZ639" s="38">
        <f t="shared" si="761"/>
        <v>0</v>
      </c>
      <c r="CA639" s="38">
        <f t="shared" si="762"/>
        <v>0</v>
      </c>
      <c r="CB639" s="38">
        <f t="shared" si="763"/>
        <v>0</v>
      </c>
      <c r="CC639" s="38">
        <f t="shared" si="764"/>
        <v>0</v>
      </c>
      <c r="CD639" s="38">
        <f t="shared" si="765"/>
        <v>0</v>
      </c>
      <c r="CE639" s="27"/>
      <c r="CF639" s="27"/>
      <c r="CG639" s="27"/>
      <c r="CH639" s="27"/>
      <c r="CI639" s="126"/>
      <c r="CJ639" s="116"/>
      <c r="CK639" s="27"/>
      <c r="CL639" s="116"/>
      <c r="CM639" s="27"/>
      <c r="CN639" s="116"/>
      <c r="CO639" s="27"/>
      <c r="CP639" s="27"/>
      <c r="CQ639" s="27">
        <f t="shared" si="766"/>
        <v>0</v>
      </c>
      <c r="CR639" s="27"/>
      <c r="CS639" s="27">
        <f t="shared" si="767"/>
        <v>0</v>
      </c>
      <c r="CT639" s="27"/>
      <c r="CU639" s="27"/>
      <c r="CV639" s="86">
        <f t="shared" si="768"/>
        <v>0</v>
      </c>
      <c r="CW639" s="86">
        <f t="shared" si="769"/>
        <v>0</v>
      </c>
    </row>
    <row r="640" spans="2:101" customFormat="1" outlineLevel="1" x14ac:dyDescent="0.3">
      <c r="B640" s="41">
        <f t="shared" si="742"/>
        <v>159</v>
      </c>
      <c r="C640" s="42"/>
      <c r="D640" s="105"/>
      <c r="E640" s="37"/>
      <c r="F640" s="34"/>
      <c r="G640" s="34"/>
      <c r="H640" s="34"/>
      <c r="I640" s="34"/>
      <c r="J640" s="34"/>
      <c r="K640" s="34"/>
      <c r="L640" s="34"/>
      <c r="M640" s="27"/>
      <c r="N640" s="27"/>
      <c r="O640" s="27"/>
      <c r="P640" s="27"/>
      <c r="Q640" s="27"/>
      <c r="R640" s="27"/>
      <c r="S640" s="28"/>
      <c r="T640" s="28"/>
      <c r="U640" s="28"/>
      <c r="V640" s="28"/>
      <c r="W640" s="28">
        <f t="shared" si="743"/>
        <v>0</v>
      </c>
      <c r="X640" s="29">
        <f t="shared" si="744"/>
        <v>0</v>
      </c>
      <c r="Y640" s="66"/>
      <c r="Z640" s="67"/>
      <c r="AA640" s="67"/>
      <c r="AB640" s="67"/>
      <c r="AC640" s="67"/>
      <c r="AD640" s="67"/>
      <c r="AE640" s="72">
        <f t="shared" si="745"/>
        <v>0</v>
      </c>
      <c r="AF640" s="67"/>
      <c r="AG640" s="66"/>
      <c r="AH640" s="67"/>
      <c r="AI640" s="67"/>
      <c r="AJ640" s="67"/>
      <c r="AK640" s="68"/>
      <c r="AL640" s="66"/>
      <c r="AM640" s="64">
        <f t="shared" si="746"/>
        <v>0</v>
      </c>
      <c r="AN640" s="64">
        <f t="shared" si="747"/>
        <v>0</v>
      </c>
      <c r="AO640" s="64">
        <f t="shared" si="748"/>
        <v>0</v>
      </c>
      <c r="AP640" s="64">
        <f t="shared" si="749"/>
        <v>0</v>
      </c>
      <c r="AQ640" s="64">
        <f t="shared" si="750"/>
        <v>0</v>
      </c>
      <c r="AR640" s="64">
        <f t="shared" si="751"/>
        <v>0</v>
      </c>
      <c r="AS640" s="68"/>
      <c r="AT640" s="78"/>
      <c r="AU640" s="79"/>
      <c r="AV640" s="79"/>
      <c r="AW640" s="80"/>
      <c r="AX640" s="106">
        <f t="shared" si="752"/>
        <v>0</v>
      </c>
      <c r="AY640" s="63"/>
      <c r="BA640" s="36"/>
      <c r="BB640" s="27">
        <f t="shared" si="753"/>
        <v>0</v>
      </c>
      <c r="BC640" s="27">
        <f t="shared" si="754"/>
        <v>0</v>
      </c>
      <c r="BD640" s="27"/>
      <c r="BE640" s="27">
        <f t="shared" si="755"/>
        <v>0</v>
      </c>
      <c r="BF640" s="27"/>
      <c r="BG640" s="27">
        <f t="shared" si="756"/>
        <v>0</v>
      </c>
      <c r="BH640" s="1"/>
      <c r="BI640" s="1"/>
      <c r="BJ640" s="1"/>
      <c r="BK640" s="1"/>
      <c r="BL640" s="1"/>
      <c r="BM640" s="1"/>
      <c r="BN640" s="1"/>
      <c r="BO640" s="1"/>
      <c r="BP640" s="1"/>
      <c r="BQ640" s="1"/>
      <c r="BR640" s="1"/>
      <c r="BS640" s="38"/>
      <c r="BT640" s="107">
        <f t="shared" si="757"/>
        <v>0</v>
      </c>
      <c r="BU640" s="108">
        <f t="shared" si="758"/>
        <v>0</v>
      </c>
      <c r="BV640" s="28">
        <f t="shared" si="759"/>
        <v>0</v>
      </c>
      <c r="BW640" s="28">
        <f t="shared" si="760"/>
        <v>0</v>
      </c>
      <c r="BX640" s="27"/>
      <c r="BY640" s="27"/>
      <c r="BZ640" s="38">
        <f t="shared" si="761"/>
        <v>0</v>
      </c>
      <c r="CA640" s="38">
        <f t="shared" si="762"/>
        <v>0</v>
      </c>
      <c r="CB640" s="38">
        <f t="shared" si="763"/>
        <v>0</v>
      </c>
      <c r="CC640" s="38">
        <f t="shared" si="764"/>
        <v>0</v>
      </c>
      <c r="CD640" s="38">
        <f t="shared" si="765"/>
        <v>0</v>
      </c>
      <c r="CE640" s="27"/>
      <c r="CF640" s="27"/>
      <c r="CG640" s="27"/>
      <c r="CH640" s="27"/>
      <c r="CI640" s="126"/>
      <c r="CJ640" s="116"/>
      <c r="CK640" s="27"/>
      <c r="CL640" s="116"/>
      <c r="CM640" s="27"/>
      <c r="CN640" s="116"/>
      <c r="CO640" s="27"/>
      <c r="CP640" s="27"/>
      <c r="CQ640" s="27">
        <f t="shared" si="766"/>
        <v>0</v>
      </c>
      <c r="CR640" s="27"/>
      <c r="CS640" s="27">
        <f t="shared" si="767"/>
        <v>0</v>
      </c>
      <c r="CT640" s="27"/>
      <c r="CU640" s="27"/>
      <c r="CV640" s="86">
        <f t="shared" si="768"/>
        <v>0</v>
      </c>
      <c r="CW640" s="86">
        <f t="shared" si="769"/>
        <v>0</v>
      </c>
    </row>
    <row r="641" spans="2:101" customFormat="1" outlineLevel="1" x14ac:dyDescent="0.3">
      <c r="B641" s="41">
        <f t="shared" si="742"/>
        <v>160</v>
      </c>
      <c r="C641" s="42"/>
      <c r="D641" s="105"/>
      <c r="E641" s="37"/>
      <c r="F641" s="34"/>
      <c r="G641" s="34"/>
      <c r="H641" s="34"/>
      <c r="I641" s="34"/>
      <c r="J641" s="34"/>
      <c r="K641" s="34"/>
      <c r="L641" s="34"/>
      <c r="M641" s="27"/>
      <c r="N641" s="27"/>
      <c r="O641" s="27"/>
      <c r="P641" s="27"/>
      <c r="Q641" s="27"/>
      <c r="R641" s="27"/>
      <c r="S641" s="28"/>
      <c r="T641" s="28"/>
      <c r="U641" s="28"/>
      <c r="V641" s="28"/>
      <c r="W641" s="28">
        <f t="shared" si="743"/>
        <v>0</v>
      </c>
      <c r="X641" s="29">
        <f t="shared" si="744"/>
        <v>0</v>
      </c>
      <c r="Y641" s="66"/>
      <c r="Z641" s="67"/>
      <c r="AA641" s="67"/>
      <c r="AB641" s="67"/>
      <c r="AC641" s="67"/>
      <c r="AD641" s="67"/>
      <c r="AE641" s="72">
        <f t="shared" si="745"/>
        <v>0</v>
      </c>
      <c r="AF641" s="67"/>
      <c r="AG641" s="66"/>
      <c r="AH641" s="67"/>
      <c r="AI641" s="67"/>
      <c r="AJ641" s="67"/>
      <c r="AK641" s="68"/>
      <c r="AL641" s="66"/>
      <c r="AM641" s="64">
        <f t="shared" si="746"/>
        <v>0</v>
      </c>
      <c r="AN641" s="64">
        <f t="shared" si="747"/>
        <v>0</v>
      </c>
      <c r="AO641" s="64">
        <f t="shared" si="748"/>
        <v>0</v>
      </c>
      <c r="AP641" s="64">
        <f t="shared" si="749"/>
        <v>0</v>
      </c>
      <c r="AQ641" s="64">
        <f t="shared" si="750"/>
        <v>0</v>
      </c>
      <c r="AR641" s="64">
        <f t="shared" si="751"/>
        <v>0</v>
      </c>
      <c r="AS641" s="68"/>
      <c r="AT641" s="78"/>
      <c r="AU641" s="79"/>
      <c r="AV641" s="79"/>
      <c r="AW641" s="80"/>
      <c r="AX641" s="106">
        <f t="shared" si="752"/>
        <v>0</v>
      </c>
      <c r="AY641" s="63"/>
      <c r="BA641" s="36"/>
      <c r="BB641" s="27">
        <f t="shared" si="753"/>
        <v>0</v>
      </c>
      <c r="BC641" s="27">
        <f t="shared" si="754"/>
        <v>0</v>
      </c>
      <c r="BD641" s="27"/>
      <c r="BE641" s="27">
        <f t="shared" si="755"/>
        <v>0</v>
      </c>
      <c r="BF641" s="27"/>
      <c r="BG641" s="27">
        <f t="shared" si="756"/>
        <v>0</v>
      </c>
      <c r="BH641" s="1"/>
      <c r="BI641" s="1"/>
      <c r="BJ641" s="1"/>
      <c r="BK641" s="1"/>
      <c r="BL641" s="1"/>
      <c r="BM641" s="1"/>
      <c r="BN641" s="1"/>
      <c r="BO641" s="1"/>
      <c r="BP641" s="1"/>
      <c r="BQ641" s="1"/>
      <c r="BR641" s="1"/>
      <c r="BS641" s="38"/>
      <c r="BT641" s="107">
        <f t="shared" si="757"/>
        <v>0</v>
      </c>
      <c r="BU641" s="108">
        <f t="shared" si="758"/>
        <v>0</v>
      </c>
      <c r="BV641" s="28">
        <f t="shared" si="759"/>
        <v>0</v>
      </c>
      <c r="BW641" s="28">
        <f t="shared" si="760"/>
        <v>0</v>
      </c>
      <c r="BX641" s="27"/>
      <c r="BY641" s="27"/>
      <c r="BZ641" s="38">
        <f t="shared" si="761"/>
        <v>0</v>
      </c>
      <c r="CA641" s="38">
        <f t="shared" si="762"/>
        <v>0</v>
      </c>
      <c r="CB641" s="38">
        <f t="shared" si="763"/>
        <v>0</v>
      </c>
      <c r="CC641" s="38">
        <f t="shared" si="764"/>
        <v>0</v>
      </c>
      <c r="CD641" s="38">
        <f t="shared" si="765"/>
        <v>0</v>
      </c>
      <c r="CE641" s="27"/>
      <c r="CF641" s="27"/>
      <c r="CG641" s="27"/>
      <c r="CH641" s="27"/>
      <c r="CI641" s="126"/>
      <c r="CJ641" s="116"/>
      <c r="CK641" s="27"/>
      <c r="CL641" s="116"/>
      <c r="CM641" s="27"/>
      <c r="CN641" s="116"/>
      <c r="CO641" s="27"/>
      <c r="CP641" s="27"/>
      <c r="CQ641" s="27">
        <f t="shared" si="766"/>
        <v>0</v>
      </c>
      <c r="CR641" s="27"/>
      <c r="CS641" s="27">
        <f t="shared" si="767"/>
        <v>0</v>
      </c>
      <c r="CT641" s="27"/>
      <c r="CU641" s="27"/>
      <c r="CV641" s="86">
        <f t="shared" si="768"/>
        <v>0</v>
      </c>
      <c r="CW641" s="86">
        <f t="shared" si="769"/>
        <v>0</v>
      </c>
    </row>
    <row r="642" spans="2:101" customFormat="1" outlineLevel="1" x14ac:dyDescent="0.3">
      <c r="B642" s="41">
        <f t="shared" si="742"/>
        <v>161</v>
      </c>
      <c r="C642" s="42"/>
      <c r="D642" s="105"/>
      <c r="E642" s="37"/>
      <c r="F642" s="34"/>
      <c r="G642" s="34"/>
      <c r="H642" s="34"/>
      <c r="I642" s="34"/>
      <c r="J642" s="34"/>
      <c r="K642" s="34"/>
      <c r="L642" s="34"/>
      <c r="M642" s="27"/>
      <c r="N642" s="27"/>
      <c r="O642" s="27"/>
      <c r="P642" s="27"/>
      <c r="Q642" s="27"/>
      <c r="R642" s="27"/>
      <c r="S642" s="28"/>
      <c r="T642" s="28"/>
      <c r="U642" s="28"/>
      <c r="V642" s="28"/>
      <c r="W642" s="28">
        <f t="shared" si="743"/>
        <v>0</v>
      </c>
      <c r="X642" s="29">
        <f t="shared" si="744"/>
        <v>0</v>
      </c>
      <c r="Y642" s="66"/>
      <c r="Z642" s="67"/>
      <c r="AA642" s="67"/>
      <c r="AB642" s="67"/>
      <c r="AC642" s="67"/>
      <c r="AD642" s="67"/>
      <c r="AE642" s="72">
        <f t="shared" si="745"/>
        <v>0</v>
      </c>
      <c r="AF642" s="67"/>
      <c r="AG642" s="66"/>
      <c r="AH642" s="67"/>
      <c r="AI642" s="67"/>
      <c r="AJ642" s="67"/>
      <c r="AK642" s="68"/>
      <c r="AL642" s="66"/>
      <c r="AM642" s="64">
        <f t="shared" si="746"/>
        <v>0</v>
      </c>
      <c r="AN642" s="64">
        <f t="shared" si="747"/>
        <v>0</v>
      </c>
      <c r="AO642" s="64">
        <f t="shared" si="748"/>
        <v>0</v>
      </c>
      <c r="AP642" s="64">
        <f t="shared" si="749"/>
        <v>0</v>
      </c>
      <c r="AQ642" s="64">
        <f t="shared" si="750"/>
        <v>0</v>
      </c>
      <c r="AR642" s="64">
        <f t="shared" si="751"/>
        <v>0</v>
      </c>
      <c r="AS642" s="68"/>
      <c r="AT642" s="78"/>
      <c r="AU642" s="79"/>
      <c r="AV642" s="79"/>
      <c r="AW642" s="80"/>
      <c r="AX642" s="106">
        <f t="shared" si="752"/>
        <v>0</v>
      </c>
      <c r="AY642" s="63"/>
      <c r="BA642" s="36"/>
      <c r="BB642" s="27">
        <f t="shared" si="753"/>
        <v>0</v>
      </c>
      <c r="BC642" s="27">
        <f t="shared" si="754"/>
        <v>0</v>
      </c>
      <c r="BD642" s="27"/>
      <c r="BE642" s="27">
        <f t="shared" si="755"/>
        <v>0</v>
      </c>
      <c r="BF642" s="27"/>
      <c r="BG642" s="27">
        <f t="shared" si="756"/>
        <v>0</v>
      </c>
      <c r="BH642" s="1"/>
      <c r="BI642" s="1"/>
      <c r="BJ642" s="1"/>
      <c r="BK642" s="1"/>
      <c r="BL642" s="1"/>
      <c r="BM642" s="1"/>
      <c r="BN642" s="1"/>
      <c r="BO642" s="1"/>
      <c r="BP642" s="1"/>
      <c r="BQ642" s="1"/>
      <c r="BR642" s="1"/>
      <c r="BS642" s="38"/>
      <c r="BT642" s="107">
        <f t="shared" si="757"/>
        <v>0</v>
      </c>
      <c r="BU642" s="108">
        <f t="shared" si="758"/>
        <v>0</v>
      </c>
      <c r="BV642" s="28">
        <f t="shared" si="759"/>
        <v>0</v>
      </c>
      <c r="BW642" s="28">
        <f t="shared" si="760"/>
        <v>0</v>
      </c>
      <c r="BX642" s="27"/>
      <c r="BY642" s="27"/>
      <c r="BZ642" s="38">
        <f t="shared" si="761"/>
        <v>0</v>
      </c>
      <c r="CA642" s="38">
        <f t="shared" si="762"/>
        <v>0</v>
      </c>
      <c r="CB642" s="38">
        <f t="shared" si="763"/>
        <v>0</v>
      </c>
      <c r="CC642" s="38">
        <f t="shared" si="764"/>
        <v>0</v>
      </c>
      <c r="CD642" s="38">
        <f t="shared" si="765"/>
        <v>0</v>
      </c>
      <c r="CE642" s="27"/>
      <c r="CF642" s="27"/>
      <c r="CG642" s="27"/>
      <c r="CH642" s="27"/>
      <c r="CI642" s="126"/>
      <c r="CJ642" s="116"/>
      <c r="CK642" s="27"/>
      <c r="CL642" s="116"/>
      <c r="CM642" s="27"/>
      <c r="CN642" s="116"/>
      <c r="CO642" s="27"/>
      <c r="CP642" s="27"/>
      <c r="CQ642" s="27">
        <f t="shared" si="766"/>
        <v>0</v>
      </c>
      <c r="CR642" s="27"/>
      <c r="CS642" s="27">
        <f t="shared" si="767"/>
        <v>0</v>
      </c>
      <c r="CT642" s="27"/>
      <c r="CU642" s="27"/>
      <c r="CV642" s="86">
        <f t="shared" si="768"/>
        <v>0</v>
      </c>
      <c r="CW642" s="86">
        <f t="shared" si="769"/>
        <v>0</v>
      </c>
    </row>
    <row r="643" spans="2:101" customFormat="1" outlineLevel="1" x14ac:dyDescent="0.3">
      <c r="B643" s="41">
        <f t="shared" si="742"/>
        <v>162</v>
      </c>
      <c r="C643" s="42"/>
      <c r="D643" s="105"/>
      <c r="E643" s="37"/>
      <c r="F643" s="34"/>
      <c r="G643" s="34"/>
      <c r="H643" s="34"/>
      <c r="I643" s="34"/>
      <c r="J643" s="34"/>
      <c r="K643" s="34"/>
      <c r="L643" s="34"/>
      <c r="M643" s="27"/>
      <c r="N643" s="27"/>
      <c r="O643" s="27"/>
      <c r="P643" s="27"/>
      <c r="Q643" s="27"/>
      <c r="R643" s="27"/>
      <c r="S643" s="28"/>
      <c r="T643" s="28"/>
      <c r="U643" s="28"/>
      <c r="V643" s="28"/>
      <c r="W643" s="28">
        <f t="shared" si="743"/>
        <v>0</v>
      </c>
      <c r="X643" s="29">
        <f t="shared" si="744"/>
        <v>0</v>
      </c>
      <c r="Y643" s="66"/>
      <c r="Z643" s="67"/>
      <c r="AA643" s="67"/>
      <c r="AB643" s="67"/>
      <c r="AC643" s="67"/>
      <c r="AD643" s="67"/>
      <c r="AE643" s="72">
        <f t="shared" si="745"/>
        <v>0</v>
      </c>
      <c r="AF643" s="67"/>
      <c r="AG643" s="66"/>
      <c r="AH643" s="67"/>
      <c r="AI643" s="67"/>
      <c r="AJ643" s="67"/>
      <c r="AK643" s="68"/>
      <c r="AL643" s="66"/>
      <c r="AM643" s="64">
        <f t="shared" si="746"/>
        <v>0</v>
      </c>
      <c r="AN643" s="64">
        <f t="shared" si="747"/>
        <v>0</v>
      </c>
      <c r="AO643" s="64">
        <f t="shared" si="748"/>
        <v>0</v>
      </c>
      <c r="AP643" s="64">
        <f t="shared" si="749"/>
        <v>0</v>
      </c>
      <c r="AQ643" s="64">
        <f t="shared" si="750"/>
        <v>0</v>
      </c>
      <c r="AR643" s="64">
        <f t="shared" si="751"/>
        <v>0</v>
      </c>
      <c r="AS643" s="68"/>
      <c r="AT643" s="78"/>
      <c r="AU643" s="79"/>
      <c r="AV643" s="79"/>
      <c r="AW643" s="80"/>
      <c r="AX643" s="106">
        <f t="shared" si="752"/>
        <v>0</v>
      </c>
      <c r="AY643" s="63"/>
      <c r="BA643" s="36"/>
      <c r="BB643" s="27">
        <f t="shared" si="753"/>
        <v>0</v>
      </c>
      <c r="BC643" s="27">
        <f t="shared" si="754"/>
        <v>0</v>
      </c>
      <c r="BD643" s="27"/>
      <c r="BE643" s="27">
        <f t="shared" si="755"/>
        <v>0</v>
      </c>
      <c r="BF643" s="27"/>
      <c r="BG643" s="27">
        <f t="shared" si="756"/>
        <v>0</v>
      </c>
      <c r="BH643" s="1"/>
      <c r="BI643" s="1"/>
      <c r="BJ643" s="1"/>
      <c r="BK643" s="1"/>
      <c r="BL643" s="1"/>
      <c r="BM643" s="1"/>
      <c r="BN643" s="1"/>
      <c r="BO643" s="1"/>
      <c r="BP643" s="1"/>
      <c r="BQ643" s="1"/>
      <c r="BR643" s="1"/>
      <c r="BS643" s="38"/>
      <c r="BT643" s="107">
        <f t="shared" si="757"/>
        <v>0</v>
      </c>
      <c r="BU643" s="108">
        <f t="shared" si="758"/>
        <v>0</v>
      </c>
      <c r="BV643" s="28">
        <f t="shared" si="759"/>
        <v>0</v>
      </c>
      <c r="BW643" s="28">
        <f t="shared" si="760"/>
        <v>0</v>
      </c>
      <c r="BX643" s="27"/>
      <c r="BY643" s="27"/>
      <c r="BZ643" s="38">
        <f t="shared" si="761"/>
        <v>0</v>
      </c>
      <c r="CA643" s="38">
        <f t="shared" si="762"/>
        <v>0</v>
      </c>
      <c r="CB643" s="38">
        <f t="shared" si="763"/>
        <v>0</v>
      </c>
      <c r="CC643" s="38">
        <f t="shared" si="764"/>
        <v>0</v>
      </c>
      <c r="CD643" s="38">
        <f t="shared" si="765"/>
        <v>0</v>
      </c>
      <c r="CE643" s="27"/>
      <c r="CF643" s="27"/>
      <c r="CG643" s="27"/>
      <c r="CH643" s="27"/>
      <c r="CI643" s="126"/>
      <c r="CJ643" s="116"/>
      <c r="CK643" s="27"/>
      <c r="CL643" s="116"/>
      <c r="CM643" s="27"/>
      <c r="CN643" s="116"/>
      <c r="CO643" s="27"/>
      <c r="CP643" s="27"/>
      <c r="CQ643" s="27">
        <f t="shared" si="766"/>
        <v>0</v>
      </c>
      <c r="CR643" s="27"/>
      <c r="CS643" s="27">
        <f t="shared" si="767"/>
        <v>0</v>
      </c>
      <c r="CT643" s="27"/>
      <c r="CU643" s="27"/>
      <c r="CV643" s="86">
        <f t="shared" si="768"/>
        <v>0</v>
      </c>
      <c r="CW643" s="86">
        <f t="shared" si="769"/>
        <v>0</v>
      </c>
    </row>
    <row r="644" spans="2:101" customFormat="1" outlineLevel="1" x14ac:dyDescent="0.3">
      <c r="B644" s="41">
        <f t="shared" si="742"/>
        <v>163</v>
      </c>
      <c r="C644" s="42"/>
      <c r="D644" s="105"/>
      <c r="E644" s="37"/>
      <c r="F644" s="34"/>
      <c r="G644" s="34"/>
      <c r="H644" s="34"/>
      <c r="I644" s="34"/>
      <c r="J644" s="34"/>
      <c r="K644" s="34"/>
      <c r="L644" s="34"/>
      <c r="M644" s="27"/>
      <c r="N644" s="27"/>
      <c r="O644" s="27"/>
      <c r="P644" s="27"/>
      <c r="Q644" s="27"/>
      <c r="R644" s="27"/>
      <c r="S644" s="28"/>
      <c r="T644" s="28"/>
      <c r="U644" s="28"/>
      <c r="V644" s="28"/>
      <c r="W644" s="28">
        <f t="shared" si="743"/>
        <v>0</v>
      </c>
      <c r="X644" s="29">
        <f t="shared" si="744"/>
        <v>0</v>
      </c>
      <c r="Y644" s="66"/>
      <c r="Z644" s="67"/>
      <c r="AA644" s="67"/>
      <c r="AB644" s="67"/>
      <c r="AC644" s="67"/>
      <c r="AD644" s="67"/>
      <c r="AE644" s="72">
        <f t="shared" si="745"/>
        <v>0</v>
      </c>
      <c r="AF644" s="67"/>
      <c r="AG644" s="66"/>
      <c r="AH644" s="67"/>
      <c r="AI644" s="67"/>
      <c r="AJ644" s="67"/>
      <c r="AK644" s="68"/>
      <c r="AL644" s="66"/>
      <c r="AM644" s="64">
        <f t="shared" si="746"/>
        <v>0</v>
      </c>
      <c r="AN644" s="64">
        <f t="shared" si="747"/>
        <v>0</v>
      </c>
      <c r="AO644" s="64">
        <f t="shared" si="748"/>
        <v>0</v>
      </c>
      <c r="AP644" s="64">
        <f t="shared" si="749"/>
        <v>0</v>
      </c>
      <c r="AQ644" s="64">
        <f t="shared" si="750"/>
        <v>0</v>
      </c>
      <c r="AR644" s="64">
        <f t="shared" si="751"/>
        <v>0</v>
      </c>
      <c r="AS644" s="68"/>
      <c r="AT644" s="78"/>
      <c r="AU644" s="79"/>
      <c r="AV644" s="79"/>
      <c r="AW644" s="80"/>
      <c r="AX644" s="106">
        <f t="shared" si="752"/>
        <v>0</v>
      </c>
      <c r="AY644" s="63"/>
      <c r="BA644" s="36"/>
      <c r="BB644" s="27">
        <f t="shared" si="753"/>
        <v>0</v>
      </c>
      <c r="BC644" s="27">
        <f t="shared" si="754"/>
        <v>0</v>
      </c>
      <c r="BD644" s="27"/>
      <c r="BE644" s="27">
        <f t="shared" si="755"/>
        <v>0</v>
      </c>
      <c r="BF644" s="27"/>
      <c r="BG644" s="27">
        <f t="shared" si="756"/>
        <v>0</v>
      </c>
      <c r="BH644" s="1"/>
      <c r="BI644" s="1"/>
      <c r="BJ644" s="1"/>
      <c r="BK644" s="1"/>
      <c r="BL644" s="1"/>
      <c r="BM644" s="1"/>
      <c r="BN644" s="1"/>
      <c r="BO644" s="1"/>
      <c r="BP644" s="1"/>
      <c r="BQ644" s="1"/>
      <c r="BR644" s="1"/>
      <c r="BS644" s="38"/>
      <c r="BT644" s="107">
        <f t="shared" si="757"/>
        <v>0</v>
      </c>
      <c r="BU644" s="108">
        <f t="shared" si="758"/>
        <v>0</v>
      </c>
      <c r="BV644" s="28">
        <f t="shared" si="759"/>
        <v>0</v>
      </c>
      <c r="BW644" s="28">
        <f t="shared" si="760"/>
        <v>0</v>
      </c>
      <c r="BX644" s="27"/>
      <c r="BY644" s="27"/>
      <c r="BZ644" s="38">
        <f t="shared" si="761"/>
        <v>0</v>
      </c>
      <c r="CA644" s="38">
        <f t="shared" si="762"/>
        <v>0</v>
      </c>
      <c r="CB644" s="38">
        <f t="shared" si="763"/>
        <v>0</v>
      </c>
      <c r="CC644" s="38">
        <f t="shared" si="764"/>
        <v>0</v>
      </c>
      <c r="CD644" s="38">
        <f t="shared" si="765"/>
        <v>0</v>
      </c>
      <c r="CE644" s="27"/>
      <c r="CF644" s="27"/>
      <c r="CG644" s="27"/>
      <c r="CH644" s="27"/>
      <c r="CI644" s="126"/>
      <c r="CJ644" s="116"/>
      <c r="CK644" s="27"/>
      <c r="CL644" s="116"/>
      <c r="CM644" s="27"/>
      <c r="CN644" s="116"/>
      <c r="CO644" s="27"/>
      <c r="CP644" s="27"/>
      <c r="CQ644" s="27">
        <f t="shared" si="766"/>
        <v>0</v>
      </c>
      <c r="CR644" s="27"/>
      <c r="CS644" s="27">
        <f t="shared" si="767"/>
        <v>0</v>
      </c>
      <c r="CT644" s="27"/>
      <c r="CU644" s="27"/>
      <c r="CV644" s="86">
        <f t="shared" si="768"/>
        <v>0</v>
      </c>
      <c r="CW644" s="86">
        <f t="shared" si="769"/>
        <v>0</v>
      </c>
    </row>
    <row r="645" spans="2:101" customFormat="1" outlineLevel="1" x14ac:dyDescent="0.3">
      <c r="B645" s="41">
        <f t="shared" si="742"/>
        <v>164</v>
      </c>
      <c r="C645" s="42"/>
      <c r="D645" s="105"/>
      <c r="E645" s="37"/>
      <c r="F645" s="34"/>
      <c r="G645" s="34"/>
      <c r="H645" s="34"/>
      <c r="I645" s="34"/>
      <c r="J645" s="34"/>
      <c r="K645" s="34"/>
      <c r="L645" s="34"/>
      <c r="M645" s="27"/>
      <c r="N645" s="27"/>
      <c r="O645" s="27"/>
      <c r="P645" s="27"/>
      <c r="Q645" s="27"/>
      <c r="R645" s="27"/>
      <c r="S645" s="28"/>
      <c r="T645" s="28"/>
      <c r="U645" s="28"/>
      <c r="V645" s="28"/>
      <c r="W645" s="28">
        <f t="shared" si="743"/>
        <v>0</v>
      </c>
      <c r="X645" s="29">
        <f t="shared" si="744"/>
        <v>0</v>
      </c>
      <c r="Y645" s="66"/>
      <c r="Z645" s="67"/>
      <c r="AA645" s="67"/>
      <c r="AB645" s="67"/>
      <c r="AC645" s="67"/>
      <c r="AD645" s="67"/>
      <c r="AE645" s="72">
        <f t="shared" si="745"/>
        <v>0</v>
      </c>
      <c r="AF645" s="67"/>
      <c r="AG645" s="66"/>
      <c r="AH645" s="67"/>
      <c r="AI645" s="67"/>
      <c r="AJ645" s="67"/>
      <c r="AK645" s="68"/>
      <c r="AL645" s="66"/>
      <c r="AM645" s="64">
        <f t="shared" si="746"/>
        <v>0</v>
      </c>
      <c r="AN645" s="64">
        <f t="shared" si="747"/>
        <v>0</v>
      </c>
      <c r="AO645" s="64">
        <f t="shared" si="748"/>
        <v>0</v>
      </c>
      <c r="AP645" s="64">
        <f t="shared" si="749"/>
        <v>0</v>
      </c>
      <c r="AQ645" s="64">
        <f t="shared" si="750"/>
        <v>0</v>
      </c>
      <c r="AR645" s="64">
        <f t="shared" si="751"/>
        <v>0</v>
      </c>
      <c r="AS645" s="68"/>
      <c r="AT645" s="78"/>
      <c r="AU645" s="79"/>
      <c r="AV645" s="79"/>
      <c r="AW645" s="80"/>
      <c r="AX645" s="106">
        <f t="shared" si="752"/>
        <v>0</v>
      </c>
      <c r="AY645" s="63"/>
      <c r="BA645" s="36"/>
      <c r="BB645" s="27">
        <f t="shared" si="753"/>
        <v>0</v>
      </c>
      <c r="BC645" s="27">
        <f t="shared" si="754"/>
        <v>0</v>
      </c>
      <c r="BD645" s="27"/>
      <c r="BE645" s="27">
        <f t="shared" si="755"/>
        <v>0</v>
      </c>
      <c r="BF645" s="27"/>
      <c r="BG645" s="27">
        <f t="shared" si="756"/>
        <v>0</v>
      </c>
      <c r="BH645" s="1"/>
      <c r="BI645" s="1"/>
      <c r="BJ645" s="1"/>
      <c r="BK645" s="1"/>
      <c r="BL645" s="1"/>
      <c r="BM645" s="1"/>
      <c r="BN645" s="1"/>
      <c r="BO645" s="1"/>
      <c r="BP645" s="1"/>
      <c r="BQ645" s="1"/>
      <c r="BR645" s="1"/>
      <c r="BS645" s="38"/>
      <c r="BT645" s="107">
        <f t="shared" si="757"/>
        <v>0</v>
      </c>
      <c r="BU645" s="108">
        <f t="shared" si="758"/>
        <v>0</v>
      </c>
      <c r="BV645" s="28">
        <f t="shared" si="759"/>
        <v>0</v>
      </c>
      <c r="BW645" s="28">
        <f t="shared" si="760"/>
        <v>0</v>
      </c>
      <c r="BX645" s="27"/>
      <c r="BY645" s="27"/>
      <c r="BZ645" s="38">
        <f t="shared" si="761"/>
        <v>0</v>
      </c>
      <c r="CA645" s="38">
        <f t="shared" si="762"/>
        <v>0</v>
      </c>
      <c r="CB645" s="38">
        <f t="shared" si="763"/>
        <v>0</v>
      </c>
      <c r="CC645" s="38">
        <f t="shared" si="764"/>
        <v>0</v>
      </c>
      <c r="CD645" s="38">
        <f t="shared" si="765"/>
        <v>0</v>
      </c>
      <c r="CE645" s="27"/>
      <c r="CF645" s="27"/>
      <c r="CG645" s="27"/>
      <c r="CH645" s="27"/>
      <c r="CI645" s="126"/>
      <c r="CJ645" s="116"/>
      <c r="CK645" s="27"/>
      <c r="CL645" s="116"/>
      <c r="CM645" s="27"/>
      <c r="CN645" s="116"/>
      <c r="CO645" s="27"/>
      <c r="CP645" s="27"/>
      <c r="CQ645" s="27">
        <f t="shared" si="766"/>
        <v>0</v>
      </c>
      <c r="CR645" s="27"/>
      <c r="CS645" s="27">
        <f t="shared" si="767"/>
        <v>0</v>
      </c>
      <c r="CT645" s="27"/>
      <c r="CU645" s="27"/>
      <c r="CV645" s="86">
        <f t="shared" si="768"/>
        <v>0</v>
      </c>
      <c r="CW645" s="86">
        <f t="shared" si="769"/>
        <v>0</v>
      </c>
    </row>
    <row r="646" spans="2:101" customFormat="1" outlineLevel="1" x14ac:dyDescent="0.3">
      <c r="B646" s="41">
        <f t="shared" si="742"/>
        <v>165</v>
      </c>
      <c r="C646" s="42"/>
      <c r="D646" s="105"/>
      <c r="E646" s="37"/>
      <c r="F646" s="34"/>
      <c r="G646" s="34"/>
      <c r="H646" s="34"/>
      <c r="I646" s="34"/>
      <c r="J646" s="34"/>
      <c r="K646" s="34"/>
      <c r="L646" s="34"/>
      <c r="M646" s="27"/>
      <c r="N646" s="27"/>
      <c r="O646" s="27"/>
      <c r="P646" s="27"/>
      <c r="Q646" s="27"/>
      <c r="R646" s="27"/>
      <c r="S646" s="28"/>
      <c r="T646" s="28"/>
      <c r="U646" s="28"/>
      <c r="V646" s="28"/>
      <c r="W646" s="28">
        <f t="shared" si="743"/>
        <v>0</v>
      </c>
      <c r="X646" s="29">
        <f t="shared" si="744"/>
        <v>0</v>
      </c>
      <c r="Y646" s="66"/>
      <c r="Z646" s="67"/>
      <c r="AA646" s="67"/>
      <c r="AB646" s="67"/>
      <c r="AC646" s="67"/>
      <c r="AD646" s="67"/>
      <c r="AE646" s="72">
        <f t="shared" si="745"/>
        <v>0</v>
      </c>
      <c r="AF646" s="67"/>
      <c r="AG646" s="66"/>
      <c r="AH646" s="67"/>
      <c r="AI646" s="67"/>
      <c r="AJ646" s="67"/>
      <c r="AK646" s="68"/>
      <c r="AL646" s="66"/>
      <c r="AM646" s="64">
        <f t="shared" si="746"/>
        <v>0</v>
      </c>
      <c r="AN646" s="64">
        <f t="shared" si="747"/>
        <v>0</v>
      </c>
      <c r="AO646" s="64">
        <f t="shared" si="748"/>
        <v>0</v>
      </c>
      <c r="AP646" s="64">
        <f t="shared" si="749"/>
        <v>0</v>
      </c>
      <c r="AQ646" s="64">
        <f t="shared" si="750"/>
        <v>0</v>
      </c>
      <c r="AR646" s="64">
        <f t="shared" si="751"/>
        <v>0</v>
      </c>
      <c r="AS646" s="68"/>
      <c r="AT646" s="78"/>
      <c r="AU646" s="79"/>
      <c r="AV646" s="79"/>
      <c r="AW646" s="80"/>
      <c r="AX646" s="106">
        <f t="shared" si="752"/>
        <v>0</v>
      </c>
      <c r="AY646" s="63"/>
      <c r="BA646" s="36"/>
      <c r="BB646" s="27">
        <f t="shared" si="753"/>
        <v>0</v>
      </c>
      <c r="BC646" s="27">
        <f t="shared" si="754"/>
        <v>0</v>
      </c>
      <c r="BD646" s="27"/>
      <c r="BE646" s="27">
        <f t="shared" si="755"/>
        <v>0</v>
      </c>
      <c r="BF646" s="27"/>
      <c r="BG646" s="27">
        <f t="shared" si="756"/>
        <v>0</v>
      </c>
      <c r="BH646" s="1"/>
      <c r="BI646" s="1"/>
      <c r="BJ646" s="1"/>
      <c r="BK646" s="1"/>
      <c r="BL646" s="1"/>
      <c r="BM646" s="1"/>
      <c r="BN646" s="1"/>
      <c r="BO646" s="1"/>
      <c r="BP646" s="1"/>
      <c r="BQ646" s="1"/>
      <c r="BR646" s="1"/>
      <c r="BS646" s="38"/>
      <c r="BT646" s="107">
        <f t="shared" si="757"/>
        <v>0</v>
      </c>
      <c r="BU646" s="108">
        <f t="shared" si="758"/>
        <v>0</v>
      </c>
      <c r="BV646" s="28">
        <f t="shared" si="759"/>
        <v>0</v>
      </c>
      <c r="BW646" s="28">
        <f t="shared" si="760"/>
        <v>0</v>
      </c>
      <c r="BX646" s="27"/>
      <c r="BY646" s="27"/>
      <c r="BZ646" s="38">
        <f t="shared" si="761"/>
        <v>0</v>
      </c>
      <c r="CA646" s="38">
        <f t="shared" si="762"/>
        <v>0</v>
      </c>
      <c r="CB646" s="38">
        <f t="shared" si="763"/>
        <v>0</v>
      </c>
      <c r="CC646" s="38">
        <f t="shared" si="764"/>
        <v>0</v>
      </c>
      <c r="CD646" s="38">
        <f t="shared" si="765"/>
        <v>0</v>
      </c>
      <c r="CE646" s="27"/>
      <c r="CF646" s="27"/>
      <c r="CG646" s="27"/>
      <c r="CH646" s="27"/>
      <c r="CI646" s="126"/>
      <c r="CJ646" s="116"/>
      <c r="CK646" s="27"/>
      <c r="CL646" s="116"/>
      <c r="CM646" s="27"/>
      <c r="CN646" s="116"/>
      <c r="CO646" s="27"/>
      <c r="CP646" s="27"/>
      <c r="CQ646" s="27">
        <f t="shared" si="766"/>
        <v>0</v>
      </c>
      <c r="CR646" s="27"/>
      <c r="CS646" s="27">
        <f t="shared" si="767"/>
        <v>0</v>
      </c>
      <c r="CT646" s="27"/>
      <c r="CU646" s="27"/>
      <c r="CV646" s="86">
        <f t="shared" si="768"/>
        <v>0</v>
      </c>
      <c r="CW646" s="86">
        <f t="shared" si="769"/>
        <v>0</v>
      </c>
    </row>
    <row r="647" spans="2:101" customFormat="1" outlineLevel="1" x14ac:dyDescent="0.3">
      <c r="B647" s="41">
        <f t="shared" si="742"/>
        <v>166</v>
      </c>
      <c r="C647" s="42"/>
      <c r="D647" s="105"/>
      <c r="E647" s="37"/>
      <c r="F647" s="34"/>
      <c r="G647" s="34"/>
      <c r="H647" s="34"/>
      <c r="I647" s="34"/>
      <c r="J647" s="34"/>
      <c r="K647" s="34"/>
      <c r="L647" s="34"/>
      <c r="M647" s="27"/>
      <c r="N647" s="27"/>
      <c r="O647" s="27"/>
      <c r="P647" s="27"/>
      <c r="Q647" s="27"/>
      <c r="R647" s="27"/>
      <c r="S647" s="28"/>
      <c r="T647" s="28"/>
      <c r="U647" s="28"/>
      <c r="V647" s="28"/>
      <c r="W647" s="28">
        <f t="shared" si="743"/>
        <v>0</v>
      </c>
      <c r="X647" s="29">
        <f t="shared" si="744"/>
        <v>0</v>
      </c>
      <c r="Y647" s="66"/>
      <c r="Z647" s="67"/>
      <c r="AA647" s="67"/>
      <c r="AB647" s="67"/>
      <c r="AC647" s="67"/>
      <c r="AD647" s="67"/>
      <c r="AE647" s="72">
        <f t="shared" si="745"/>
        <v>0</v>
      </c>
      <c r="AF647" s="67"/>
      <c r="AG647" s="66"/>
      <c r="AH647" s="67"/>
      <c r="AI647" s="67"/>
      <c r="AJ647" s="67"/>
      <c r="AK647" s="68"/>
      <c r="AL647" s="66"/>
      <c r="AM647" s="64">
        <f t="shared" si="746"/>
        <v>0</v>
      </c>
      <c r="AN647" s="64">
        <f t="shared" si="747"/>
        <v>0</v>
      </c>
      <c r="AO647" s="64">
        <f t="shared" si="748"/>
        <v>0</v>
      </c>
      <c r="AP647" s="64">
        <f t="shared" si="749"/>
        <v>0</v>
      </c>
      <c r="AQ647" s="64">
        <f t="shared" si="750"/>
        <v>0</v>
      </c>
      <c r="AR647" s="64">
        <f t="shared" si="751"/>
        <v>0</v>
      </c>
      <c r="AS647" s="68"/>
      <c r="AT647" s="78"/>
      <c r="AU647" s="79"/>
      <c r="AV647" s="79"/>
      <c r="AW647" s="80"/>
      <c r="AX647" s="106">
        <f t="shared" si="752"/>
        <v>0</v>
      </c>
      <c r="AY647" s="63"/>
      <c r="BA647" s="36"/>
      <c r="BB647" s="27">
        <f t="shared" si="753"/>
        <v>0</v>
      </c>
      <c r="BC647" s="27">
        <f t="shared" si="754"/>
        <v>0</v>
      </c>
      <c r="BD647" s="27"/>
      <c r="BE647" s="27">
        <f t="shared" si="755"/>
        <v>0</v>
      </c>
      <c r="BF647" s="27"/>
      <c r="BG647" s="27">
        <f t="shared" si="756"/>
        <v>0</v>
      </c>
      <c r="BH647" s="1"/>
      <c r="BI647" s="1"/>
      <c r="BJ647" s="1"/>
      <c r="BK647" s="1"/>
      <c r="BL647" s="1"/>
      <c r="BM647" s="1"/>
      <c r="BN647" s="1"/>
      <c r="BO647" s="1"/>
      <c r="BP647" s="1"/>
      <c r="BQ647" s="1"/>
      <c r="BR647" s="1"/>
      <c r="BS647" s="38"/>
      <c r="BT647" s="107">
        <f t="shared" si="757"/>
        <v>0</v>
      </c>
      <c r="BU647" s="108">
        <f t="shared" si="758"/>
        <v>0</v>
      </c>
      <c r="BV647" s="28">
        <f t="shared" si="759"/>
        <v>0</v>
      </c>
      <c r="BW647" s="28">
        <f t="shared" si="760"/>
        <v>0</v>
      </c>
      <c r="BX647" s="27"/>
      <c r="BY647" s="27"/>
      <c r="BZ647" s="38">
        <f t="shared" si="761"/>
        <v>0</v>
      </c>
      <c r="CA647" s="38">
        <f t="shared" si="762"/>
        <v>0</v>
      </c>
      <c r="CB647" s="38">
        <f t="shared" si="763"/>
        <v>0</v>
      </c>
      <c r="CC647" s="38">
        <f t="shared" si="764"/>
        <v>0</v>
      </c>
      <c r="CD647" s="38">
        <f t="shared" si="765"/>
        <v>0</v>
      </c>
      <c r="CE647" s="27"/>
      <c r="CF647" s="27"/>
      <c r="CG647" s="27"/>
      <c r="CH647" s="27"/>
      <c r="CI647" s="126"/>
      <c r="CJ647" s="116"/>
      <c r="CK647" s="27"/>
      <c r="CL647" s="116"/>
      <c r="CM647" s="27"/>
      <c r="CN647" s="116"/>
      <c r="CO647" s="27"/>
      <c r="CP647" s="27"/>
      <c r="CQ647" s="27">
        <f t="shared" si="766"/>
        <v>0</v>
      </c>
      <c r="CR647" s="27"/>
      <c r="CS647" s="27">
        <f t="shared" si="767"/>
        <v>0</v>
      </c>
      <c r="CT647" s="27"/>
      <c r="CU647" s="27"/>
      <c r="CV647" s="86">
        <f t="shared" si="768"/>
        <v>0</v>
      </c>
      <c r="CW647" s="86">
        <f t="shared" si="769"/>
        <v>0</v>
      </c>
    </row>
    <row r="648" spans="2:101" customFormat="1" outlineLevel="1" x14ac:dyDescent="0.3">
      <c r="B648" s="41">
        <f t="shared" si="742"/>
        <v>167</v>
      </c>
      <c r="C648" s="42"/>
      <c r="D648" s="105"/>
      <c r="E648" s="37"/>
      <c r="F648" s="34"/>
      <c r="G648" s="34"/>
      <c r="H648" s="34"/>
      <c r="I648" s="34"/>
      <c r="J648" s="34"/>
      <c r="K648" s="34"/>
      <c r="L648" s="34"/>
      <c r="M648" s="27"/>
      <c r="N648" s="27"/>
      <c r="O648" s="27"/>
      <c r="P648" s="27"/>
      <c r="Q648" s="27"/>
      <c r="R648" s="27"/>
      <c r="S648" s="28"/>
      <c r="T648" s="28"/>
      <c r="U648" s="28"/>
      <c r="V648" s="28"/>
      <c r="W648" s="28">
        <f t="shared" si="743"/>
        <v>0</v>
      </c>
      <c r="X648" s="29">
        <f t="shared" si="744"/>
        <v>0</v>
      </c>
      <c r="Y648" s="66"/>
      <c r="Z648" s="67"/>
      <c r="AA648" s="67"/>
      <c r="AB648" s="67"/>
      <c r="AC648" s="67"/>
      <c r="AD648" s="67"/>
      <c r="AE648" s="72">
        <f t="shared" si="745"/>
        <v>0</v>
      </c>
      <c r="AF648" s="67"/>
      <c r="AG648" s="66"/>
      <c r="AH648" s="67"/>
      <c r="AI648" s="67"/>
      <c r="AJ648" s="67"/>
      <c r="AK648" s="68"/>
      <c r="AL648" s="66"/>
      <c r="AM648" s="64">
        <f t="shared" si="746"/>
        <v>0</v>
      </c>
      <c r="AN648" s="64">
        <f t="shared" si="747"/>
        <v>0</v>
      </c>
      <c r="AO648" s="64">
        <f t="shared" si="748"/>
        <v>0</v>
      </c>
      <c r="AP648" s="64">
        <f t="shared" si="749"/>
        <v>0</v>
      </c>
      <c r="AQ648" s="64">
        <f t="shared" si="750"/>
        <v>0</v>
      </c>
      <c r="AR648" s="64">
        <f t="shared" si="751"/>
        <v>0</v>
      </c>
      <c r="AS648" s="68"/>
      <c r="AT648" s="78"/>
      <c r="AU648" s="79"/>
      <c r="AV648" s="79"/>
      <c r="AW648" s="80"/>
      <c r="AX648" s="106">
        <f t="shared" si="752"/>
        <v>0</v>
      </c>
      <c r="AY648" s="63"/>
      <c r="BA648" s="36"/>
      <c r="BB648" s="27">
        <f t="shared" si="753"/>
        <v>0</v>
      </c>
      <c r="BC648" s="27">
        <f t="shared" si="754"/>
        <v>0</v>
      </c>
      <c r="BD648" s="27"/>
      <c r="BE648" s="27">
        <f t="shared" si="755"/>
        <v>0</v>
      </c>
      <c r="BF648" s="27"/>
      <c r="BG648" s="27">
        <f t="shared" si="756"/>
        <v>0</v>
      </c>
      <c r="BH648" s="1"/>
      <c r="BI648" s="1"/>
      <c r="BJ648" s="1"/>
      <c r="BK648" s="1"/>
      <c r="BL648" s="1"/>
      <c r="BM648" s="1"/>
      <c r="BN648" s="1"/>
      <c r="BO648" s="1"/>
      <c r="BP648" s="1"/>
      <c r="BQ648" s="1"/>
      <c r="BR648" s="1"/>
      <c r="BS648" s="38"/>
      <c r="BT648" s="107">
        <f t="shared" si="757"/>
        <v>0</v>
      </c>
      <c r="BU648" s="108">
        <f t="shared" si="758"/>
        <v>0</v>
      </c>
      <c r="BV648" s="28">
        <f t="shared" si="759"/>
        <v>0</v>
      </c>
      <c r="BW648" s="28">
        <f t="shared" si="760"/>
        <v>0</v>
      </c>
      <c r="BX648" s="27"/>
      <c r="BY648" s="27"/>
      <c r="BZ648" s="38">
        <f t="shared" si="761"/>
        <v>0</v>
      </c>
      <c r="CA648" s="38">
        <f t="shared" si="762"/>
        <v>0</v>
      </c>
      <c r="CB648" s="38">
        <f t="shared" si="763"/>
        <v>0</v>
      </c>
      <c r="CC648" s="38">
        <f t="shared" si="764"/>
        <v>0</v>
      </c>
      <c r="CD648" s="38">
        <f t="shared" si="765"/>
        <v>0</v>
      </c>
      <c r="CE648" s="27"/>
      <c r="CF648" s="27"/>
      <c r="CG648" s="27"/>
      <c r="CH648" s="27"/>
      <c r="CI648" s="126"/>
      <c r="CJ648" s="116"/>
      <c r="CK648" s="27"/>
      <c r="CL648" s="116"/>
      <c r="CM648" s="27"/>
      <c r="CN648" s="116"/>
      <c r="CO648" s="27"/>
      <c r="CP648" s="27"/>
      <c r="CQ648" s="27">
        <f t="shared" si="766"/>
        <v>0</v>
      </c>
      <c r="CR648" s="27"/>
      <c r="CS648" s="27">
        <f t="shared" si="767"/>
        <v>0</v>
      </c>
      <c r="CT648" s="27"/>
      <c r="CU648" s="27"/>
      <c r="CV648" s="86">
        <f t="shared" si="768"/>
        <v>0</v>
      </c>
      <c r="CW648" s="86">
        <f t="shared" si="769"/>
        <v>0</v>
      </c>
    </row>
    <row r="649" spans="2:101" customFormat="1" outlineLevel="1" x14ac:dyDescent="0.3">
      <c r="B649" s="41">
        <f t="shared" si="742"/>
        <v>168</v>
      </c>
      <c r="C649" s="42"/>
      <c r="D649" s="105"/>
      <c r="E649" s="37"/>
      <c r="F649" s="34"/>
      <c r="G649" s="34"/>
      <c r="H649" s="34"/>
      <c r="I649" s="34"/>
      <c r="J649" s="34"/>
      <c r="K649" s="34"/>
      <c r="L649" s="34"/>
      <c r="M649" s="27"/>
      <c r="N649" s="27"/>
      <c r="O649" s="27"/>
      <c r="P649" s="27"/>
      <c r="Q649" s="27"/>
      <c r="R649" s="27"/>
      <c r="S649" s="28"/>
      <c r="T649" s="28"/>
      <c r="U649" s="28"/>
      <c r="V649" s="28"/>
      <c r="W649" s="28">
        <f t="shared" si="743"/>
        <v>0</v>
      </c>
      <c r="X649" s="29">
        <f t="shared" si="744"/>
        <v>0</v>
      </c>
      <c r="Y649" s="66"/>
      <c r="Z649" s="67"/>
      <c r="AA649" s="67"/>
      <c r="AB649" s="67"/>
      <c r="AC649" s="67"/>
      <c r="AD649" s="67"/>
      <c r="AE649" s="72">
        <f t="shared" si="745"/>
        <v>0</v>
      </c>
      <c r="AF649" s="67"/>
      <c r="AG649" s="66"/>
      <c r="AH649" s="67"/>
      <c r="AI649" s="67"/>
      <c r="AJ649" s="67"/>
      <c r="AK649" s="68"/>
      <c r="AL649" s="66"/>
      <c r="AM649" s="64">
        <f t="shared" si="746"/>
        <v>0</v>
      </c>
      <c r="AN649" s="64">
        <f t="shared" si="747"/>
        <v>0</v>
      </c>
      <c r="AO649" s="64">
        <f t="shared" si="748"/>
        <v>0</v>
      </c>
      <c r="AP649" s="64">
        <f t="shared" si="749"/>
        <v>0</v>
      </c>
      <c r="AQ649" s="64">
        <f t="shared" si="750"/>
        <v>0</v>
      </c>
      <c r="AR649" s="64">
        <f t="shared" si="751"/>
        <v>0</v>
      </c>
      <c r="AS649" s="68"/>
      <c r="AT649" s="78"/>
      <c r="AU649" s="79"/>
      <c r="AV649" s="79"/>
      <c r="AW649" s="80"/>
      <c r="AX649" s="106">
        <f t="shared" si="752"/>
        <v>0</v>
      </c>
      <c r="AY649" s="63"/>
      <c r="BA649" s="36"/>
      <c r="BB649" s="27">
        <f t="shared" si="753"/>
        <v>0</v>
      </c>
      <c r="BC649" s="27">
        <f t="shared" si="754"/>
        <v>0</v>
      </c>
      <c r="BD649" s="27"/>
      <c r="BE649" s="27">
        <f t="shared" si="755"/>
        <v>0</v>
      </c>
      <c r="BF649" s="27"/>
      <c r="BG649" s="27">
        <f t="shared" si="756"/>
        <v>0</v>
      </c>
      <c r="BH649" s="1"/>
      <c r="BI649" s="1"/>
      <c r="BJ649" s="1"/>
      <c r="BK649" s="1"/>
      <c r="BL649" s="1"/>
      <c r="BM649" s="1"/>
      <c r="BN649" s="1"/>
      <c r="BO649" s="1"/>
      <c r="BP649" s="1"/>
      <c r="BQ649" s="1"/>
      <c r="BR649" s="1"/>
      <c r="BS649" s="38"/>
      <c r="BT649" s="107">
        <f t="shared" si="757"/>
        <v>0</v>
      </c>
      <c r="BU649" s="108">
        <f t="shared" si="758"/>
        <v>0</v>
      </c>
      <c r="BV649" s="28">
        <f t="shared" si="759"/>
        <v>0</v>
      </c>
      <c r="BW649" s="28">
        <f t="shared" si="760"/>
        <v>0</v>
      </c>
      <c r="BX649" s="27"/>
      <c r="BY649" s="27"/>
      <c r="BZ649" s="38">
        <f t="shared" si="761"/>
        <v>0</v>
      </c>
      <c r="CA649" s="38">
        <f t="shared" si="762"/>
        <v>0</v>
      </c>
      <c r="CB649" s="38">
        <f t="shared" si="763"/>
        <v>0</v>
      </c>
      <c r="CC649" s="38">
        <f t="shared" si="764"/>
        <v>0</v>
      </c>
      <c r="CD649" s="38">
        <f t="shared" si="765"/>
        <v>0</v>
      </c>
      <c r="CE649" s="27"/>
      <c r="CF649" s="27"/>
      <c r="CG649" s="27"/>
      <c r="CH649" s="27"/>
      <c r="CI649" s="126"/>
      <c r="CJ649" s="116"/>
      <c r="CK649" s="27"/>
      <c r="CL649" s="116"/>
      <c r="CM649" s="27"/>
      <c r="CN649" s="116"/>
      <c r="CO649" s="27"/>
      <c r="CP649" s="27"/>
      <c r="CQ649" s="27">
        <f t="shared" si="766"/>
        <v>0</v>
      </c>
      <c r="CR649" s="27"/>
      <c r="CS649" s="27">
        <f t="shared" si="767"/>
        <v>0</v>
      </c>
      <c r="CT649" s="27"/>
      <c r="CU649" s="27"/>
      <c r="CV649" s="86">
        <f t="shared" si="768"/>
        <v>0</v>
      </c>
      <c r="CW649" s="86">
        <f t="shared" si="769"/>
        <v>0</v>
      </c>
    </row>
    <row r="650" spans="2:101" customFormat="1" outlineLevel="1" x14ac:dyDescent="0.3">
      <c r="B650" s="41">
        <f t="shared" si="742"/>
        <v>169</v>
      </c>
      <c r="C650" s="42"/>
      <c r="D650" s="105"/>
      <c r="E650" s="37"/>
      <c r="F650" s="34"/>
      <c r="G650" s="34"/>
      <c r="H650" s="34"/>
      <c r="I650" s="34"/>
      <c r="J650" s="34"/>
      <c r="K650" s="34"/>
      <c r="L650" s="34"/>
      <c r="M650" s="27"/>
      <c r="N650" s="27"/>
      <c r="O650" s="27"/>
      <c r="P650" s="27"/>
      <c r="Q650" s="27"/>
      <c r="R650" s="27"/>
      <c r="S650" s="28"/>
      <c r="T650" s="28"/>
      <c r="U650" s="28"/>
      <c r="V650" s="28"/>
      <c r="W650" s="28">
        <f t="shared" si="743"/>
        <v>0</v>
      </c>
      <c r="X650" s="29">
        <f t="shared" si="744"/>
        <v>0</v>
      </c>
      <c r="Y650" s="66"/>
      <c r="Z650" s="67"/>
      <c r="AA650" s="67"/>
      <c r="AB650" s="67"/>
      <c r="AC650" s="67"/>
      <c r="AD650" s="67"/>
      <c r="AE650" s="72">
        <f t="shared" si="745"/>
        <v>0</v>
      </c>
      <c r="AF650" s="67"/>
      <c r="AG650" s="66"/>
      <c r="AH650" s="67"/>
      <c r="AI650" s="67"/>
      <c r="AJ650" s="67"/>
      <c r="AK650" s="68"/>
      <c r="AL650" s="66"/>
      <c r="AM650" s="64">
        <f t="shared" si="746"/>
        <v>0</v>
      </c>
      <c r="AN650" s="64">
        <f t="shared" si="747"/>
        <v>0</v>
      </c>
      <c r="AO650" s="64">
        <f t="shared" si="748"/>
        <v>0</v>
      </c>
      <c r="AP650" s="64">
        <f t="shared" si="749"/>
        <v>0</v>
      </c>
      <c r="AQ650" s="64">
        <f t="shared" si="750"/>
        <v>0</v>
      </c>
      <c r="AR650" s="64">
        <f t="shared" si="751"/>
        <v>0</v>
      </c>
      <c r="AS650" s="68"/>
      <c r="AT650" s="78"/>
      <c r="AU650" s="79"/>
      <c r="AV650" s="79"/>
      <c r="AW650" s="80"/>
      <c r="AX650" s="106">
        <f t="shared" si="752"/>
        <v>0</v>
      </c>
      <c r="AY650" s="63"/>
      <c r="BA650" s="36"/>
      <c r="BB650" s="27">
        <f t="shared" si="753"/>
        <v>0</v>
      </c>
      <c r="BC650" s="27">
        <f t="shared" si="754"/>
        <v>0</v>
      </c>
      <c r="BD650" s="27"/>
      <c r="BE650" s="27">
        <f t="shared" si="755"/>
        <v>0</v>
      </c>
      <c r="BF650" s="27"/>
      <c r="BG650" s="27">
        <f t="shared" si="756"/>
        <v>0</v>
      </c>
      <c r="BH650" s="1"/>
      <c r="BI650" s="1"/>
      <c r="BJ650" s="1"/>
      <c r="BK650" s="1"/>
      <c r="BL650" s="1"/>
      <c r="BM650" s="1"/>
      <c r="BN650" s="1"/>
      <c r="BO650" s="1"/>
      <c r="BP650" s="1"/>
      <c r="BQ650" s="1"/>
      <c r="BR650" s="1"/>
      <c r="BS650" s="38"/>
      <c r="BT650" s="107">
        <f t="shared" si="757"/>
        <v>0</v>
      </c>
      <c r="BU650" s="108">
        <f t="shared" si="758"/>
        <v>0</v>
      </c>
      <c r="BV650" s="28">
        <f t="shared" si="759"/>
        <v>0</v>
      </c>
      <c r="BW650" s="28">
        <f t="shared" si="760"/>
        <v>0</v>
      </c>
      <c r="BX650" s="27"/>
      <c r="BY650" s="27"/>
      <c r="BZ650" s="38">
        <f t="shared" si="761"/>
        <v>0</v>
      </c>
      <c r="CA650" s="38">
        <f t="shared" si="762"/>
        <v>0</v>
      </c>
      <c r="CB650" s="38">
        <f t="shared" si="763"/>
        <v>0</v>
      </c>
      <c r="CC650" s="38">
        <f t="shared" si="764"/>
        <v>0</v>
      </c>
      <c r="CD650" s="38">
        <f t="shared" si="765"/>
        <v>0</v>
      </c>
      <c r="CE650" s="27"/>
      <c r="CF650" s="27"/>
      <c r="CG650" s="27"/>
      <c r="CH650" s="27"/>
      <c r="CI650" s="126"/>
      <c r="CJ650" s="116"/>
      <c r="CK650" s="27"/>
      <c r="CL650" s="116"/>
      <c r="CM650" s="27"/>
      <c r="CN650" s="116"/>
      <c r="CO650" s="27"/>
      <c r="CP650" s="27"/>
      <c r="CQ650" s="27">
        <f t="shared" si="766"/>
        <v>0</v>
      </c>
      <c r="CR650" s="27"/>
      <c r="CS650" s="27">
        <f t="shared" si="767"/>
        <v>0</v>
      </c>
      <c r="CT650" s="27"/>
      <c r="CU650" s="27"/>
      <c r="CV650" s="86">
        <f t="shared" si="768"/>
        <v>0</v>
      </c>
      <c r="CW650" s="86">
        <f t="shared" si="769"/>
        <v>0</v>
      </c>
    </row>
    <row r="651" spans="2:101" customFormat="1" outlineLevel="1" x14ac:dyDescent="0.3">
      <c r="B651" s="41">
        <f t="shared" si="742"/>
        <v>170</v>
      </c>
      <c r="C651" s="42"/>
      <c r="D651" s="105"/>
      <c r="E651" s="37"/>
      <c r="F651" s="34"/>
      <c r="G651" s="34"/>
      <c r="H651" s="34"/>
      <c r="I651" s="34"/>
      <c r="J651" s="34"/>
      <c r="K651" s="34"/>
      <c r="L651" s="34"/>
      <c r="M651" s="27"/>
      <c r="N651" s="27"/>
      <c r="O651" s="27"/>
      <c r="P651" s="27"/>
      <c r="Q651" s="27"/>
      <c r="R651" s="27"/>
      <c r="S651" s="28"/>
      <c r="T651" s="28"/>
      <c r="U651" s="28"/>
      <c r="V651" s="28"/>
      <c r="W651" s="28">
        <f t="shared" si="743"/>
        <v>0</v>
      </c>
      <c r="X651" s="29">
        <f t="shared" si="744"/>
        <v>0</v>
      </c>
      <c r="Y651" s="66"/>
      <c r="Z651" s="67"/>
      <c r="AA651" s="67"/>
      <c r="AB651" s="67"/>
      <c r="AC651" s="67"/>
      <c r="AD651" s="67"/>
      <c r="AE651" s="72">
        <f t="shared" si="745"/>
        <v>0</v>
      </c>
      <c r="AF651" s="67"/>
      <c r="AG651" s="66"/>
      <c r="AH651" s="67"/>
      <c r="AI651" s="67"/>
      <c r="AJ651" s="67"/>
      <c r="AK651" s="68"/>
      <c r="AL651" s="66"/>
      <c r="AM651" s="64">
        <f t="shared" si="746"/>
        <v>0</v>
      </c>
      <c r="AN651" s="64">
        <f t="shared" si="747"/>
        <v>0</v>
      </c>
      <c r="AO651" s="64">
        <f t="shared" si="748"/>
        <v>0</v>
      </c>
      <c r="AP651" s="64">
        <f t="shared" si="749"/>
        <v>0</v>
      </c>
      <c r="AQ651" s="64">
        <f t="shared" si="750"/>
        <v>0</v>
      </c>
      <c r="AR651" s="64">
        <f t="shared" si="751"/>
        <v>0</v>
      </c>
      <c r="AS651" s="68"/>
      <c r="AT651" s="78"/>
      <c r="AU651" s="79"/>
      <c r="AV651" s="79"/>
      <c r="AW651" s="80"/>
      <c r="AX651" s="106">
        <f t="shared" si="752"/>
        <v>0</v>
      </c>
      <c r="AY651" s="63"/>
      <c r="BA651" s="36"/>
      <c r="BB651" s="27">
        <f t="shared" si="753"/>
        <v>0</v>
      </c>
      <c r="BC651" s="27">
        <f t="shared" si="754"/>
        <v>0</v>
      </c>
      <c r="BD651" s="27"/>
      <c r="BE651" s="27">
        <f t="shared" si="755"/>
        <v>0</v>
      </c>
      <c r="BF651" s="27"/>
      <c r="BG651" s="27">
        <f t="shared" si="756"/>
        <v>0</v>
      </c>
      <c r="BH651" s="1"/>
      <c r="BI651" s="1"/>
      <c r="BJ651" s="1"/>
      <c r="BK651" s="1"/>
      <c r="BL651" s="1"/>
      <c r="BM651" s="1"/>
      <c r="BN651" s="1"/>
      <c r="BO651" s="1"/>
      <c r="BP651" s="1"/>
      <c r="BQ651" s="1"/>
      <c r="BR651" s="1"/>
      <c r="BS651" s="38"/>
      <c r="BT651" s="107">
        <f t="shared" si="757"/>
        <v>0</v>
      </c>
      <c r="BU651" s="108">
        <f t="shared" si="758"/>
        <v>0</v>
      </c>
      <c r="BV651" s="28">
        <f t="shared" si="759"/>
        <v>0</v>
      </c>
      <c r="BW651" s="28">
        <f t="shared" si="760"/>
        <v>0</v>
      </c>
      <c r="BX651" s="27"/>
      <c r="BY651" s="27"/>
      <c r="BZ651" s="38">
        <f t="shared" si="761"/>
        <v>0</v>
      </c>
      <c r="CA651" s="38">
        <f t="shared" si="762"/>
        <v>0</v>
      </c>
      <c r="CB651" s="38">
        <f t="shared" si="763"/>
        <v>0</v>
      </c>
      <c r="CC651" s="38">
        <f t="shared" si="764"/>
        <v>0</v>
      </c>
      <c r="CD651" s="38">
        <f t="shared" si="765"/>
        <v>0</v>
      </c>
      <c r="CE651" s="27"/>
      <c r="CF651" s="27"/>
      <c r="CG651" s="27"/>
      <c r="CH651" s="27"/>
      <c r="CI651" s="126"/>
      <c r="CJ651" s="116"/>
      <c r="CK651" s="27"/>
      <c r="CL651" s="116"/>
      <c r="CM651" s="27"/>
      <c r="CN651" s="116"/>
      <c r="CO651" s="27"/>
      <c r="CP651" s="27"/>
      <c r="CQ651" s="27">
        <f t="shared" si="766"/>
        <v>0</v>
      </c>
      <c r="CR651" s="27"/>
      <c r="CS651" s="27">
        <f t="shared" si="767"/>
        <v>0</v>
      </c>
      <c r="CT651" s="27"/>
      <c r="CU651" s="27"/>
      <c r="CV651" s="86">
        <f t="shared" si="768"/>
        <v>0</v>
      </c>
      <c r="CW651" s="86">
        <f t="shared" si="769"/>
        <v>0</v>
      </c>
    </row>
    <row r="652" spans="2:101" customFormat="1" outlineLevel="1" x14ac:dyDescent="0.3">
      <c r="B652" s="41">
        <f t="shared" si="742"/>
        <v>171</v>
      </c>
      <c r="C652" s="42"/>
      <c r="D652" s="105"/>
      <c r="E652" s="37"/>
      <c r="F652" s="34"/>
      <c r="G652" s="34"/>
      <c r="H652" s="34"/>
      <c r="I652" s="34"/>
      <c r="J652" s="34"/>
      <c r="K652" s="34"/>
      <c r="L652" s="34"/>
      <c r="M652" s="27"/>
      <c r="N652" s="27"/>
      <c r="O652" s="27"/>
      <c r="P652" s="27"/>
      <c r="Q652" s="27"/>
      <c r="R652" s="27"/>
      <c r="S652" s="28"/>
      <c r="T652" s="28"/>
      <c r="U652" s="28"/>
      <c r="V652" s="28"/>
      <c r="W652" s="28">
        <f t="shared" si="743"/>
        <v>0</v>
      </c>
      <c r="X652" s="29">
        <f t="shared" si="744"/>
        <v>0</v>
      </c>
      <c r="Y652" s="66"/>
      <c r="Z652" s="67"/>
      <c r="AA652" s="67"/>
      <c r="AB652" s="67"/>
      <c r="AC652" s="67"/>
      <c r="AD652" s="67"/>
      <c r="AE652" s="72">
        <f t="shared" si="745"/>
        <v>0</v>
      </c>
      <c r="AF652" s="67"/>
      <c r="AG652" s="66"/>
      <c r="AH652" s="67"/>
      <c r="AI652" s="67"/>
      <c r="AJ652" s="67"/>
      <c r="AK652" s="68"/>
      <c r="AL652" s="66"/>
      <c r="AM652" s="64">
        <f t="shared" si="746"/>
        <v>0</v>
      </c>
      <c r="AN652" s="64">
        <f t="shared" si="747"/>
        <v>0</v>
      </c>
      <c r="AO652" s="64">
        <f t="shared" si="748"/>
        <v>0</v>
      </c>
      <c r="AP652" s="64">
        <f t="shared" si="749"/>
        <v>0</v>
      </c>
      <c r="AQ652" s="64">
        <f t="shared" si="750"/>
        <v>0</v>
      </c>
      <c r="AR652" s="64">
        <f t="shared" si="751"/>
        <v>0</v>
      </c>
      <c r="AS652" s="68"/>
      <c r="AT652" s="78"/>
      <c r="AU652" s="79"/>
      <c r="AV652" s="79"/>
      <c r="AW652" s="80"/>
      <c r="AX652" s="106">
        <f t="shared" si="752"/>
        <v>0</v>
      </c>
      <c r="AY652" s="63"/>
      <c r="BA652" s="36"/>
      <c r="BB652" s="27">
        <f t="shared" si="753"/>
        <v>0</v>
      </c>
      <c r="BC652" s="27">
        <f t="shared" si="754"/>
        <v>0</v>
      </c>
      <c r="BD652" s="27"/>
      <c r="BE652" s="27">
        <f t="shared" si="755"/>
        <v>0</v>
      </c>
      <c r="BF652" s="27"/>
      <c r="BG652" s="27">
        <f t="shared" si="756"/>
        <v>0</v>
      </c>
      <c r="BH652" s="1"/>
      <c r="BI652" s="1"/>
      <c r="BJ652" s="1"/>
      <c r="BK652" s="1"/>
      <c r="BL652" s="1"/>
      <c r="BM652" s="1"/>
      <c r="BN652" s="1"/>
      <c r="BO652" s="1"/>
      <c r="BP652" s="1"/>
      <c r="BQ652" s="1"/>
      <c r="BR652" s="1"/>
      <c r="BS652" s="38"/>
      <c r="BT652" s="107">
        <f t="shared" si="757"/>
        <v>0</v>
      </c>
      <c r="BU652" s="108">
        <f t="shared" si="758"/>
        <v>0</v>
      </c>
      <c r="BV652" s="28">
        <f t="shared" si="759"/>
        <v>0</v>
      </c>
      <c r="BW652" s="28">
        <f t="shared" si="760"/>
        <v>0</v>
      </c>
      <c r="BX652" s="27"/>
      <c r="BY652" s="27"/>
      <c r="BZ652" s="38">
        <f t="shared" si="761"/>
        <v>0</v>
      </c>
      <c r="CA652" s="38">
        <f t="shared" si="762"/>
        <v>0</v>
      </c>
      <c r="CB652" s="38">
        <f t="shared" si="763"/>
        <v>0</v>
      </c>
      <c r="CC652" s="38">
        <f t="shared" si="764"/>
        <v>0</v>
      </c>
      <c r="CD652" s="38">
        <f t="shared" si="765"/>
        <v>0</v>
      </c>
      <c r="CE652" s="27"/>
      <c r="CF652" s="27"/>
      <c r="CG652" s="27"/>
      <c r="CH652" s="27"/>
      <c r="CI652" s="126"/>
      <c r="CJ652" s="116"/>
      <c r="CK652" s="27"/>
      <c r="CL652" s="116"/>
      <c r="CM652" s="27"/>
      <c r="CN652" s="116"/>
      <c r="CO652" s="27"/>
      <c r="CP652" s="27"/>
      <c r="CQ652" s="27">
        <f t="shared" si="766"/>
        <v>0</v>
      </c>
      <c r="CR652" s="27"/>
      <c r="CS652" s="27">
        <f t="shared" si="767"/>
        <v>0</v>
      </c>
      <c r="CT652" s="27"/>
      <c r="CU652" s="27"/>
      <c r="CV652" s="86">
        <f t="shared" si="768"/>
        <v>0</v>
      </c>
      <c r="CW652" s="86">
        <f t="shared" si="769"/>
        <v>0</v>
      </c>
    </row>
    <row r="653" spans="2:101" customFormat="1" outlineLevel="1" x14ac:dyDescent="0.3">
      <c r="B653" s="41">
        <f t="shared" si="742"/>
        <v>172</v>
      </c>
      <c r="C653" s="42"/>
      <c r="D653" s="105"/>
      <c r="E653" s="37"/>
      <c r="F653" s="34"/>
      <c r="G653" s="34"/>
      <c r="H653" s="34"/>
      <c r="I653" s="34"/>
      <c r="J653" s="34"/>
      <c r="K653" s="34"/>
      <c r="L653" s="34"/>
      <c r="M653" s="27"/>
      <c r="N653" s="27"/>
      <c r="O653" s="27"/>
      <c r="P653" s="27"/>
      <c r="Q653" s="27"/>
      <c r="R653" s="27"/>
      <c r="S653" s="28"/>
      <c r="T653" s="28"/>
      <c r="U653" s="28"/>
      <c r="V653" s="28"/>
      <c r="W653" s="28">
        <f t="shared" si="743"/>
        <v>0</v>
      </c>
      <c r="X653" s="29">
        <f t="shared" si="744"/>
        <v>0</v>
      </c>
      <c r="Y653" s="66"/>
      <c r="Z653" s="67"/>
      <c r="AA653" s="67"/>
      <c r="AB653" s="67"/>
      <c r="AC653" s="67"/>
      <c r="AD653" s="67"/>
      <c r="AE653" s="72">
        <f t="shared" si="745"/>
        <v>0</v>
      </c>
      <c r="AF653" s="67"/>
      <c r="AG653" s="66"/>
      <c r="AH653" s="67"/>
      <c r="AI653" s="67"/>
      <c r="AJ653" s="67"/>
      <c r="AK653" s="68"/>
      <c r="AL653" s="66"/>
      <c r="AM653" s="64">
        <f t="shared" si="746"/>
        <v>0</v>
      </c>
      <c r="AN653" s="64">
        <f t="shared" si="747"/>
        <v>0</v>
      </c>
      <c r="AO653" s="64">
        <f t="shared" si="748"/>
        <v>0</v>
      </c>
      <c r="AP653" s="64">
        <f t="shared" si="749"/>
        <v>0</v>
      </c>
      <c r="AQ653" s="64">
        <f t="shared" si="750"/>
        <v>0</v>
      </c>
      <c r="AR653" s="64">
        <f t="shared" si="751"/>
        <v>0</v>
      </c>
      <c r="AS653" s="68"/>
      <c r="AT653" s="78"/>
      <c r="AU653" s="79"/>
      <c r="AV653" s="79"/>
      <c r="AW653" s="80"/>
      <c r="AX653" s="106">
        <f t="shared" si="752"/>
        <v>0</v>
      </c>
      <c r="AY653" s="63"/>
      <c r="BA653" s="36"/>
      <c r="BB653" s="27">
        <f t="shared" si="753"/>
        <v>0</v>
      </c>
      <c r="BC653" s="27">
        <f t="shared" si="754"/>
        <v>0</v>
      </c>
      <c r="BD653" s="27"/>
      <c r="BE653" s="27">
        <f t="shared" si="755"/>
        <v>0</v>
      </c>
      <c r="BF653" s="27"/>
      <c r="BG653" s="27">
        <f t="shared" si="756"/>
        <v>0</v>
      </c>
      <c r="BH653" s="1"/>
      <c r="BI653" s="1"/>
      <c r="BJ653" s="1"/>
      <c r="BK653" s="1"/>
      <c r="BL653" s="1"/>
      <c r="BM653" s="1"/>
      <c r="BN653" s="1"/>
      <c r="BO653" s="1"/>
      <c r="BP653" s="1"/>
      <c r="BQ653" s="1"/>
      <c r="BR653" s="1"/>
      <c r="BS653" s="38"/>
      <c r="BT653" s="107">
        <f t="shared" si="757"/>
        <v>0</v>
      </c>
      <c r="BU653" s="108">
        <f t="shared" si="758"/>
        <v>0</v>
      </c>
      <c r="BV653" s="28">
        <f t="shared" si="759"/>
        <v>0</v>
      </c>
      <c r="BW653" s="28">
        <f t="shared" si="760"/>
        <v>0</v>
      </c>
      <c r="BX653" s="27"/>
      <c r="BY653" s="27"/>
      <c r="BZ653" s="38">
        <f t="shared" si="761"/>
        <v>0</v>
      </c>
      <c r="CA653" s="38">
        <f t="shared" si="762"/>
        <v>0</v>
      </c>
      <c r="CB653" s="38">
        <f t="shared" si="763"/>
        <v>0</v>
      </c>
      <c r="CC653" s="38">
        <f t="shared" si="764"/>
        <v>0</v>
      </c>
      <c r="CD653" s="38">
        <f t="shared" si="765"/>
        <v>0</v>
      </c>
      <c r="CE653" s="27"/>
      <c r="CF653" s="27"/>
      <c r="CG653" s="27"/>
      <c r="CH653" s="27"/>
      <c r="CI653" s="126"/>
      <c r="CJ653" s="116"/>
      <c r="CK653" s="27"/>
      <c r="CL653" s="116"/>
      <c r="CM653" s="27"/>
      <c r="CN653" s="116"/>
      <c r="CO653" s="27"/>
      <c r="CP653" s="27"/>
      <c r="CQ653" s="27">
        <f t="shared" si="766"/>
        <v>0</v>
      </c>
      <c r="CR653" s="27"/>
      <c r="CS653" s="27">
        <f t="shared" si="767"/>
        <v>0</v>
      </c>
      <c r="CT653" s="27"/>
      <c r="CU653" s="27"/>
      <c r="CV653" s="86">
        <f t="shared" si="768"/>
        <v>0</v>
      </c>
      <c r="CW653" s="86">
        <f t="shared" si="769"/>
        <v>0</v>
      </c>
    </row>
    <row r="654" spans="2:101" customFormat="1" outlineLevel="1" x14ac:dyDescent="0.3">
      <c r="B654" s="41">
        <f t="shared" si="742"/>
        <v>173</v>
      </c>
      <c r="C654" s="42"/>
      <c r="D654" s="105"/>
      <c r="E654" s="37"/>
      <c r="F654" s="34"/>
      <c r="G654" s="34"/>
      <c r="H654" s="34"/>
      <c r="I654" s="34"/>
      <c r="J654" s="34"/>
      <c r="K654" s="34"/>
      <c r="L654" s="34"/>
      <c r="M654" s="27"/>
      <c r="N654" s="27"/>
      <c r="O654" s="27"/>
      <c r="P654" s="27"/>
      <c r="Q654" s="27"/>
      <c r="R654" s="27"/>
      <c r="S654" s="28"/>
      <c r="T654" s="28"/>
      <c r="U654" s="28"/>
      <c r="V654" s="28"/>
      <c r="W654" s="28">
        <f t="shared" si="743"/>
        <v>0</v>
      </c>
      <c r="X654" s="29">
        <f t="shared" si="744"/>
        <v>0</v>
      </c>
      <c r="Y654" s="66"/>
      <c r="Z654" s="67"/>
      <c r="AA654" s="67"/>
      <c r="AB654" s="67"/>
      <c r="AC654" s="67"/>
      <c r="AD654" s="67"/>
      <c r="AE654" s="72">
        <f t="shared" si="745"/>
        <v>0</v>
      </c>
      <c r="AF654" s="67"/>
      <c r="AG654" s="66"/>
      <c r="AH654" s="67"/>
      <c r="AI654" s="67"/>
      <c r="AJ654" s="67"/>
      <c r="AK654" s="68"/>
      <c r="AL654" s="66"/>
      <c r="AM654" s="64">
        <f t="shared" si="746"/>
        <v>0</v>
      </c>
      <c r="AN654" s="64">
        <f t="shared" si="747"/>
        <v>0</v>
      </c>
      <c r="AO654" s="64">
        <f t="shared" si="748"/>
        <v>0</v>
      </c>
      <c r="AP654" s="64">
        <f t="shared" si="749"/>
        <v>0</v>
      </c>
      <c r="AQ654" s="64">
        <f t="shared" si="750"/>
        <v>0</v>
      </c>
      <c r="AR654" s="64">
        <f t="shared" si="751"/>
        <v>0</v>
      </c>
      <c r="AS654" s="68"/>
      <c r="AT654" s="78"/>
      <c r="AU654" s="79"/>
      <c r="AV654" s="79"/>
      <c r="AW654" s="80"/>
      <c r="AX654" s="106">
        <f t="shared" si="752"/>
        <v>0</v>
      </c>
      <c r="AY654" s="63"/>
      <c r="BA654" s="36"/>
      <c r="BB654" s="27">
        <f t="shared" si="753"/>
        <v>0</v>
      </c>
      <c r="BC654" s="27">
        <f t="shared" si="754"/>
        <v>0</v>
      </c>
      <c r="BD654" s="27"/>
      <c r="BE654" s="27">
        <f t="shared" si="755"/>
        <v>0</v>
      </c>
      <c r="BF654" s="27"/>
      <c r="BG654" s="27">
        <f t="shared" si="756"/>
        <v>0</v>
      </c>
      <c r="BH654" s="1"/>
      <c r="BI654" s="1"/>
      <c r="BJ654" s="1"/>
      <c r="BK654" s="1"/>
      <c r="BL654" s="1"/>
      <c r="BM654" s="1"/>
      <c r="BN654" s="1"/>
      <c r="BO654" s="1"/>
      <c r="BP654" s="1"/>
      <c r="BQ654" s="1"/>
      <c r="BR654" s="1"/>
      <c r="BS654" s="38"/>
      <c r="BT654" s="107">
        <f t="shared" si="757"/>
        <v>0</v>
      </c>
      <c r="BU654" s="108">
        <f t="shared" si="758"/>
        <v>0</v>
      </c>
      <c r="BV654" s="28">
        <f t="shared" si="759"/>
        <v>0</v>
      </c>
      <c r="BW654" s="28">
        <f t="shared" si="760"/>
        <v>0</v>
      </c>
      <c r="BX654" s="27"/>
      <c r="BY654" s="27"/>
      <c r="BZ654" s="38">
        <f t="shared" si="761"/>
        <v>0</v>
      </c>
      <c r="CA654" s="38">
        <f t="shared" si="762"/>
        <v>0</v>
      </c>
      <c r="CB654" s="38">
        <f t="shared" si="763"/>
        <v>0</v>
      </c>
      <c r="CC654" s="38">
        <f t="shared" si="764"/>
        <v>0</v>
      </c>
      <c r="CD654" s="38">
        <f t="shared" si="765"/>
        <v>0</v>
      </c>
      <c r="CE654" s="27"/>
      <c r="CF654" s="27"/>
      <c r="CG654" s="27"/>
      <c r="CH654" s="27"/>
      <c r="CI654" s="126"/>
      <c r="CJ654" s="116"/>
      <c r="CK654" s="27"/>
      <c r="CL654" s="116"/>
      <c r="CM654" s="27"/>
      <c r="CN654" s="116"/>
      <c r="CO654" s="27"/>
      <c r="CP654" s="27"/>
      <c r="CQ654" s="27">
        <f t="shared" si="766"/>
        <v>0</v>
      </c>
      <c r="CR654" s="27"/>
      <c r="CS654" s="27">
        <f t="shared" si="767"/>
        <v>0</v>
      </c>
      <c r="CT654" s="27"/>
      <c r="CU654" s="27"/>
      <c r="CV654" s="86">
        <f t="shared" si="768"/>
        <v>0</v>
      </c>
      <c r="CW654" s="86">
        <f t="shared" si="769"/>
        <v>0</v>
      </c>
    </row>
    <row r="655" spans="2:101" customFormat="1" outlineLevel="1" x14ac:dyDescent="0.3">
      <c r="B655" s="41">
        <f t="shared" si="742"/>
        <v>174</v>
      </c>
      <c r="C655" s="42"/>
      <c r="D655" s="105"/>
      <c r="E655" s="37"/>
      <c r="F655" s="34"/>
      <c r="G655" s="34"/>
      <c r="H655" s="34"/>
      <c r="I655" s="34"/>
      <c r="J655" s="34"/>
      <c r="K655" s="34"/>
      <c r="L655" s="34"/>
      <c r="M655" s="27"/>
      <c r="N655" s="27"/>
      <c r="O655" s="27"/>
      <c r="P655" s="27"/>
      <c r="Q655" s="27"/>
      <c r="R655" s="27"/>
      <c r="S655" s="28"/>
      <c r="T655" s="28"/>
      <c r="U655" s="28"/>
      <c r="V655" s="28"/>
      <c r="W655" s="28">
        <f t="shared" si="743"/>
        <v>0</v>
      </c>
      <c r="X655" s="29">
        <f t="shared" si="744"/>
        <v>0</v>
      </c>
      <c r="Y655" s="66"/>
      <c r="Z655" s="67"/>
      <c r="AA655" s="67"/>
      <c r="AB655" s="67"/>
      <c r="AC655" s="67"/>
      <c r="AD655" s="67"/>
      <c r="AE655" s="72">
        <f t="shared" si="745"/>
        <v>0</v>
      </c>
      <c r="AF655" s="67"/>
      <c r="AG655" s="66"/>
      <c r="AH655" s="67"/>
      <c r="AI655" s="67"/>
      <c r="AJ655" s="67"/>
      <c r="AK655" s="68"/>
      <c r="AL655" s="66"/>
      <c r="AM655" s="64">
        <f t="shared" si="746"/>
        <v>0</v>
      </c>
      <c r="AN655" s="64">
        <f t="shared" si="747"/>
        <v>0</v>
      </c>
      <c r="AO655" s="64">
        <f t="shared" si="748"/>
        <v>0</v>
      </c>
      <c r="AP655" s="64">
        <f t="shared" si="749"/>
        <v>0</v>
      </c>
      <c r="AQ655" s="64">
        <f t="shared" si="750"/>
        <v>0</v>
      </c>
      <c r="AR655" s="64">
        <f t="shared" si="751"/>
        <v>0</v>
      </c>
      <c r="AS655" s="68"/>
      <c r="AT655" s="78"/>
      <c r="AU655" s="79"/>
      <c r="AV655" s="79"/>
      <c r="AW655" s="80"/>
      <c r="AX655" s="106">
        <f t="shared" si="752"/>
        <v>0</v>
      </c>
      <c r="AY655" s="63"/>
      <c r="BA655" s="36"/>
      <c r="BB655" s="27">
        <f t="shared" si="753"/>
        <v>0</v>
      </c>
      <c r="BC655" s="27">
        <f t="shared" si="754"/>
        <v>0</v>
      </c>
      <c r="BD655" s="27"/>
      <c r="BE655" s="27">
        <f t="shared" si="755"/>
        <v>0</v>
      </c>
      <c r="BF655" s="27"/>
      <c r="BG655" s="27">
        <f t="shared" si="756"/>
        <v>0</v>
      </c>
      <c r="BH655" s="1"/>
      <c r="BI655" s="1"/>
      <c r="BJ655" s="1"/>
      <c r="BK655" s="1"/>
      <c r="BL655" s="1"/>
      <c r="BM655" s="1"/>
      <c r="BN655" s="1"/>
      <c r="BO655" s="1"/>
      <c r="BP655" s="1"/>
      <c r="BQ655" s="1"/>
      <c r="BR655" s="1"/>
      <c r="BS655" s="38"/>
      <c r="BT655" s="107">
        <f t="shared" si="757"/>
        <v>0</v>
      </c>
      <c r="BU655" s="108">
        <f t="shared" si="758"/>
        <v>0</v>
      </c>
      <c r="BV655" s="28">
        <f t="shared" si="759"/>
        <v>0</v>
      </c>
      <c r="BW655" s="28">
        <f t="shared" si="760"/>
        <v>0</v>
      </c>
      <c r="BX655" s="27"/>
      <c r="BY655" s="27"/>
      <c r="BZ655" s="38">
        <f t="shared" si="761"/>
        <v>0</v>
      </c>
      <c r="CA655" s="38">
        <f t="shared" si="762"/>
        <v>0</v>
      </c>
      <c r="CB655" s="38">
        <f t="shared" si="763"/>
        <v>0</v>
      </c>
      <c r="CC655" s="38">
        <f t="shared" si="764"/>
        <v>0</v>
      </c>
      <c r="CD655" s="38">
        <f t="shared" si="765"/>
        <v>0</v>
      </c>
      <c r="CE655" s="27"/>
      <c r="CF655" s="27"/>
      <c r="CG655" s="27"/>
      <c r="CH655" s="27"/>
      <c r="CI655" s="126"/>
      <c r="CJ655" s="116"/>
      <c r="CK655" s="27"/>
      <c r="CL655" s="116"/>
      <c r="CM655" s="27"/>
      <c r="CN655" s="116"/>
      <c r="CO655" s="27"/>
      <c r="CP655" s="27"/>
      <c r="CQ655" s="27">
        <f t="shared" si="766"/>
        <v>0</v>
      </c>
      <c r="CR655" s="27"/>
      <c r="CS655" s="27">
        <f t="shared" si="767"/>
        <v>0</v>
      </c>
      <c r="CT655" s="27"/>
      <c r="CU655" s="27"/>
      <c r="CV655" s="86">
        <f t="shared" si="768"/>
        <v>0</v>
      </c>
      <c r="CW655" s="86">
        <f t="shared" si="769"/>
        <v>0</v>
      </c>
    </row>
    <row r="656" spans="2:101" customFormat="1" outlineLevel="1" x14ac:dyDescent="0.3">
      <c r="B656" s="41">
        <f t="shared" si="742"/>
        <v>175</v>
      </c>
      <c r="C656" s="42"/>
      <c r="D656" s="105"/>
      <c r="E656" s="37"/>
      <c r="F656" s="34"/>
      <c r="G656" s="34"/>
      <c r="H656" s="34"/>
      <c r="I656" s="34"/>
      <c r="J656" s="34"/>
      <c r="K656" s="34"/>
      <c r="L656" s="34"/>
      <c r="M656" s="27"/>
      <c r="N656" s="27"/>
      <c r="O656" s="27"/>
      <c r="P656" s="27"/>
      <c r="Q656" s="27"/>
      <c r="R656" s="27"/>
      <c r="S656" s="28"/>
      <c r="T656" s="28"/>
      <c r="U656" s="28"/>
      <c r="V656" s="28"/>
      <c r="W656" s="28">
        <f t="shared" si="743"/>
        <v>0</v>
      </c>
      <c r="X656" s="29">
        <f t="shared" si="744"/>
        <v>0</v>
      </c>
      <c r="Y656" s="66"/>
      <c r="Z656" s="67"/>
      <c r="AA656" s="67"/>
      <c r="AB656" s="67"/>
      <c r="AC656" s="67"/>
      <c r="AD656" s="67"/>
      <c r="AE656" s="72">
        <f t="shared" si="745"/>
        <v>0</v>
      </c>
      <c r="AF656" s="67"/>
      <c r="AG656" s="66"/>
      <c r="AH656" s="67"/>
      <c r="AI656" s="67"/>
      <c r="AJ656" s="67"/>
      <c r="AK656" s="68"/>
      <c r="AL656" s="66"/>
      <c r="AM656" s="64">
        <f t="shared" si="746"/>
        <v>0</v>
      </c>
      <c r="AN656" s="64">
        <f t="shared" si="747"/>
        <v>0</v>
      </c>
      <c r="AO656" s="64">
        <f t="shared" si="748"/>
        <v>0</v>
      </c>
      <c r="AP656" s="64">
        <f t="shared" si="749"/>
        <v>0</v>
      </c>
      <c r="AQ656" s="64">
        <f t="shared" si="750"/>
        <v>0</v>
      </c>
      <c r="AR656" s="64">
        <f t="shared" si="751"/>
        <v>0</v>
      </c>
      <c r="AS656" s="68"/>
      <c r="AT656" s="78"/>
      <c r="AU656" s="79"/>
      <c r="AV656" s="79"/>
      <c r="AW656" s="80"/>
      <c r="AX656" s="106">
        <f t="shared" si="752"/>
        <v>0</v>
      </c>
      <c r="AY656" s="63"/>
      <c r="BA656" s="36"/>
      <c r="BB656" s="27">
        <f t="shared" si="753"/>
        <v>0</v>
      </c>
      <c r="BC656" s="27">
        <f t="shared" si="754"/>
        <v>0</v>
      </c>
      <c r="BD656" s="27"/>
      <c r="BE656" s="27">
        <f t="shared" si="755"/>
        <v>0</v>
      </c>
      <c r="BF656" s="27"/>
      <c r="BG656" s="27">
        <f t="shared" si="756"/>
        <v>0</v>
      </c>
      <c r="BH656" s="1"/>
      <c r="BI656" s="1"/>
      <c r="BJ656" s="1"/>
      <c r="BK656" s="1"/>
      <c r="BL656" s="1"/>
      <c r="BM656" s="1"/>
      <c r="BN656" s="1"/>
      <c r="BO656" s="1"/>
      <c r="BP656" s="1"/>
      <c r="BQ656" s="1"/>
      <c r="BR656" s="1"/>
      <c r="BS656" s="38"/>
      <c r="BT656" s="107">
        <f t="shared" si="757"/>
        <v>0</v>
      </c>
      <c r="BU656" s="108">
        <f t="shared" si="758"/>
        <v>0</v>
      </c>
      <c r="BV656" s="28">
        <f t="shared" si="759"/>
        <v>0</v>
      </c>
      <c r="BW656" s="28">
        <f t="shared" si="760"/>
        <v>0</v>
      </c>
      <c r="BX656" s="27"/>
      <c r="BY656" s="27"/>
      <c r="BZ656" s="38">
        <f t="shared" si="761"/>
        <v>0</v>
      </c>
      <c r="CA656" s="38">
        <f t="shared" si="762"/>
        <v>0</v>
      </c>
      <c r="CB656" s="38">
        <f t="shared" si="763"/>
        <v>0</v>
      </c>
      <c r="CC656" s="38">
        <f t="shared" si="764"/>
        <v>0</v>
      </c>
      <c r="CD656" s="38">
        <f t="shared" si="765"/>
        <v>0</v>
      </c>
      <c r="CE656" s="27"/>
      <c r="CF656" s="27"/>
      <c r="CG656" s="27"/>
      <c r="CH656" s="27"/>
      <c r="CI656" s="126"/>
      <c r="CJ656" s="116"/>
      <c r="CK656" s="27"/>
      <c r="CL656" s="116"/>
      <c r="CM656" s="27"/>
      <c r="CN656" s="116"/>
      <c r="CO656" s="27"/>
      <c r="CP656" s="27"/>
      <c r="CQ656" s="27">
        <f t="shared" si="766"/>
        <v>0</v>
      </c>
      <c r="CR656" s="27"/>
      <c r="CS656" s="27">
        <f t="shared" si="767"/>
        <v>0</v>
      </c>
      <c r="CT656" s="27"/>
      <c r="CU656" s="27"/>
      <c r="CV656" s="86">
        <f t="shared" si="768"/>
        <v>0</v>
      </c>
      <c r="CW656" s="86">
        <f t="shared" si="769"/>
        <v>0</v>
      </c>
    </row>
    <row r="657" spans="2:101" customFormat="1" outlineLevel="1" x14ac:dyDescent="0.3">
      <c r="B657" s="41">
        <f t="shared" si="742"/>
        <v>176</v>
      </c>
      <c r="C657" s="42"/>
      <c r="D657" s="105"/>
      <c r="E657" s="37"/>
      <c r="F657" s="34"/>
      <c r="G657" s="34"/>
      <c r="H657" s="34"/>
      <c r="I657" s="34"/>
      <c r="J657" s="34"/>
      <c r="K657" s="34"/>
      <c r="L657" s="34"/>
      <c r="M657" s="27"/>
      <c r="N657" s="27"/>
      <c r="O657" s="27"/>
      <c r="P657" s="27"/>
      <c r="Q657" s="27"/>
      <c r="R657" s="27"/>
      <c r="S657" s="28"/>
      <c r="T657" s="28"/>
      <c r="U657" s="28"/>
      <c r="V657" s="28"/>
      <c r="W657" s="28">
        <f t="shared" si="743"/>
        <v>0</v>
      </c>
      <c r="X657" s="29">
        <f t="shared" si="744"/>
        <v>0</v>
      </c>
      <c r="Y657" s="66"/>
      <c r="Z657" s="67"/>
      <c r="AA657" s="67"/>
      <c r="AB657" s="67"/>
      <c r="AC657" s="67"/>
      <c r="AD657" s="67"/>
      <c r="AE657" s="72">
        <f t="shared" si="745"/>
        <v>0</v>
      </c>
      <c r="AF657" s="67"/>
      <c r="AG657" s="66"/>
      <c r="AH657" s="67"/>
      <c r="AI657" s="67"/>
      <c r="AJ657" s="67"/>
      <c r="AK657" s="68"/>
      <c r="AL657" s="66"/>
      <c r="AM657" s="64">
        <f t="shared" si="746"/>
        <v>0</v>
      </c>
      <c r="AN657" s="64">
        <f t="shared" si="747"/>
        <v>0</v>
      </c>
      <c r="AO657" s="64">
        <f t="shared" si="748"/>
        <v>0</v>
      </c>
      <c r="AP657" s="64">
        <f t="shared" si="749"/>
        <v>0</v>
      </c>
      <c r="AQ657" s="64">
        <f t="shared" si="750"/>
        <v>0</v>
      </c>
      <c r="AR657" s="64">
        <f t="shared" si="751"/>
        <v>0</v>
      </c>
      <c r="AS657" s="68"/>
      <c r="AT657" s="78"/>
      <c r="AU657" s="79"/>
      <c r="AV657" s="79"/>
      <c r="AW657" s="80"/>
      <c r="AX657" s="106">
        <f t="shared" si="752"/>
        <v>0</v>
      </c>
      <c r="AY657" s="63"/>
      <c r="BA657" s="36"/>
      <c r="BB657" s="27">
        <f t="shared" si="753"/>
        <v>0</v>
      </c>
      <c r="BC657" s="27">
        <f t="shared" si="754"/>
        <v>0</v>
      </c>
      <c r="BD657" s="27"/>
      <c r="BE657" s="27">
        <f t="shared" si="755"/>
        <v>0</v>
      </c>
      <c r="BF657" s="27"/>
      <c r="BG657" s="27">
        <f t="shared" si="756"/>
        <v>0</v>
      </c>
      <c r="BH657" s="1"/>
      <c r="BI657" s="1"/>
      <c r="BJ657" s="1"/>
      <c r="BK657" s="1"/>
      <c r="BL657" s="1"/>
      <c r="BM657" s="1"/>
      <c r="BN657" s="1"/>
      <c r="BO657" s="1"/>
      <c r="BP657" s="1"/>
      <c r="BQ657" s="1"/>
      <c r="BR657" s="1"/>
      <c r="BS657" s="38"/>
      <c r="BT657" s="107">
        <f t="shared" si="757"/>
        <v>0</v>
      </c>
      <c r="BU657" s="108">
        <f t="shared" si="758"/>
        <v>0</v>
      </c>
      <c r="BV657" s="28">
        <f t="shared" si="759"/>
        <v>0</v>
      </c>
      <c r="BW657" s="28">
        <f t="shared" si="760"/>
        <v>0</v>
      </c>
      <c r="BX657" s="27"/>
      <c r="BY657" s="27"/>
      <c r="BZ657" s="38">
        <f t="shared" si="761"/>
        <v>0</v>
      </c>
      <c r="CA657" s="38">
        <f t="shared" si="762"/>
        <v>0</v>
      </c>
      <c r="CB657" s="38">
        <f t="shared" si="763"/>
        <v>0</v>
      </c>
      <c r="CC657" s="38">
        <f t="shared" si="764"/>
        <v>0</v>
      </c>
      <c r="CD657" s="38">
        <f t="shared" si="765"/>
        <v>0</v>
      </c>
      <c r="CE657" s="27"/>
      <c r="CF657" s="27"/>
      <c r="CG657" s="27"/>
      <c r="CH657" s="27"/>
      <c r="CI657" s="126"/>
      <c r="CJ657" s="116"/>
      <c r="CK657" s="27"/>
      <c r="CL657" s="116"/>
      <c r="CM657" s="27"/>
      <c r="CN657" s="116"/>
      <c r="CO657" s="27"/>
      <c r="CP657" s="27"/>
      <c r="CQ657" s="27">
        <f t="shared" si="766"/>
        <v>0</v>
      </c>
      <c r="CR657" s="27"/>
      <c r="CS657" s="27">
        <f t="shared" si="767"/>
        <v>0</v>
      </c>
      <c r="CT657" s="27"/>
      <c r="CU657" s="27"/>
      <c r="CV657" s="86">
        <f t="shared" si="768"/>
        <v>0</v>
      </c>
      <c r="CW657" s="86">
        <f t="shared" si="769"/>
        <v>0</v>
      </c>
    </row>
    <row r="658" spans="2:101" customFormat="1" outlineLevel="1" x14ac:dyDescent="0.3">
      <c r="B658" s="41">
        <f t="shared" si="742"/>
        <v>177</v>
      </c>
      <c r="C658" s="42"/>
      <c r="D658" s="105"/>
      <c r="E658" s="37"/>
      <c r="F658" s="34"/>
      <c r="G658" s="34"/>
      <c r="H658" s="34"/>
      <c r="I658" s="34"/>
      <c r="J658" s="34"/>
      <c r="K658" s="34"/>
      <c r="L658" s="34"/>
      <c r="M658" s="27"/>
      <c r="N658" s="27"/>
      <c r="O658" s="27"/>
      <c r="P658" s="27"/>
      <c r="Q658" s="27"/>
      <c r="R658" s="27"/>
      <c r="S658" s="28"/>
      <c r="T658" s="28"/>
      <c r="U658" s="28"/>
      <c r="V658" s="28"/>
      <c r="W658" s="28">
        <f t="shared" si="743"/>
        <v>0</v>
      </c>
      <c r="X658" s="29">
        <f t="shared" si="744"/>
        <v>0</v>
      </c>
      <c r="Y658" s="66"/>
      <c r="Z658" s="67"/>
      <c r="AA658" s="67"/>
      <c r="AB658" s="67"/>
      <c r="AC658" s="67"/>
      <c r="AD658" s="67"/>
      <c r="AE658" s="72">
        <f t="shared" si="745"/>
        <v>0</v>
      </c>
      <c r="AF658" s="67"/>
      <c r="AG658" s="66"/>
      <c r="AH658" s="67"/>
      <c r="AI658" s="67"/>
      <c r="AJ658" s="67"/>
      <c r="AK658" s="68"/>
      <c r="AL658" s="66"/>
      <c r="AM658" s="64">
        <f t="shared" si="746"/>
        <v>0</v>
      </c>
      <c r="AN658" s="64">
        <f t="shared" si="747"/>
        <v>0</v>
      </c>
      <c r="AO658" s="64">
        <f t="shared" si="748"/>
        <v>0</v>
      </c>
      <c r="AP658" s="64">
        <f t="shared" si="749"/>
        <v>0</v>
      </c>
      <c r="AQ658" s="64">
        <f t="shared" si="750"/>
        <v>0</v>
      </c>
      <c r="AR658" s="64">
        <f t="shared" si="751"/>
        <v>0</v>
      </c>
      <c r="AS658" s="68"/>
      <c r="AT658" s="78"/>
      <c r="AU658" s="79"/>
      <c r="AV658" s="79"/>
      <c r="AW658" s="80"/>
      <c r="AX658" s="106">
        <f t="shared" si="752"/>
        <v>0</v>
      </c>
      <c r="AY658" s="63"/>
      <c r="BA658" s="36"/>
      <c r="BB658" s="27">
        <f t="shared" si="753"/>
        <v>0</v>
      </c>
      <c r="BC658" s="27">
        <f t="shared" si="754"/>
        <v>0</v>
      </c>
      <c r="BD658" s="27"/>
      <c r="BE658" s="27">
        <f t="shared" si="755"/>
        <v>0</v>
      </c>
      <c r="BF658" s="27"/>
      <c r="BG658" s="27">
        <f t="shared" si="756"/>
        <v>0</v>
      </c>
      <c r="BH658" s="1"/>
      <c r="BI658" s="1"/>
      <c r="BJ658" s="1"/>
      <c r="BK658" s="1"/>
      <c r="BL658" s="1"/>
      <c r="BM658" s="1"/>
      <c r="BN658" s="1"/>
      <c r="BO658" s="1"/>
      <c r="BP658" s="1"/>
      <c r="BQ658" s="1"/>
      <c r="BR658" s="1"/>
      <c r="BS658" s="38"/>
      <c r="BT658" s="107">
        <f t="shared" si="757"/>
        <v>0</v>
      </c>
      <c r="BU658" s="108">
        <f t="shared" si="758"/>
        <v>0</v>
      </c>
      <c r="BV658" s="28">
        <f t="shared" si="759"/>
        <v>0</v>
      </c>
      <c r="BW658" s="28">
        <f t="shared" si="760"/>
        <v>0</v>
      </c>
      <c r="BX658" s="27"/>
      <c r="BY658" s="27"/>
      <c r="BZ658" s="38">
        <f t="shared" si="761"/>
        <v>0</v>
      </c>
      <c r="CA658" s="38">
        <f t="shared" si="762"/>
        <v>0</v>
      </c>
      <c r="CB658" s="38">
        <f t="shared" si="763"/>
        <v>0</v>
      </c>
      <c r="CC658" s="38">
        <f t="shared" si="764"/>
        <v>0</v>
      </c>
      <c r="CD658" s="38">
        <f t="shared" si="765"/>
        <v>0</v>
      </c>
      <c r="CE658" s="27"/>
      <c r="CF658" s="27"/>
      <c r="CG658" s="27"/>
      <c r="CH658" s="27"/>
      <c r="CI658" s="126"/>
      <c r="CJ658" s="116"/>
      <c r="CK658" s="27"/>
      <c r="CL658" s="116"/>
      <c r="CM658" s="27"/>
      <c r="CN658" s="116"/>
      <c r="CO658" s="27"/>
      <c r="CP658" s="27"/>
      <c r="CQ658" s="27">
        <f t="shared" si="766"/>
        <v>0</v>
      </c>
      <c r="CR658" s="27"/>
      <c r="CS658" s="27">
        <f t="shared" si="767"/>
        <v>0</v>
      </c>
      <c r="CT658" s="27"/>
      <c r="CU658" s="27"/>
      <c r="CV658" s="86">
        <f t="shared" si="768"/>
        <v>0</v>
      </c>
      <c r="CW658" s="86">
        <f t="shared" si="769"/>
        <v>0</v>
      </c>
    </row>
    <row r="659" spans="2:101" customFormat="1" outlineLevel="1" x14ac:dyDescent="0.3">
      <c r="B659" s="41">
        <f t="shared" si="742"/>
        <v>178</v>
      </c>
      <c r="C659" s="42"/>
      <c r="D659" s="105"/>
      <c r="E659" s="37"/>
      <c r="F659" s="34"/>
      <c r="G659" s="34"/>
      <c r="H659" s="34"/>
      <c r="I659" s="34"/>
      <c r="J659" s="34"/>
      <c r="K659" s="34"/>
      <c r="L659" s="34"/>
      <c r="M659" s="27"/>
      <c r="N659" s="27"/>
      <c r="O659" s="27"/>
      <c r="P659" s="27"/>
      <c r="Q659" s="27"/>
      <c r="R659" s="27"/>
      <c r="S659" s="28"/>
      <c r="T659" s="28"/>
      <c r="U659" s="28"/>
      <c r="V659" s="28"/>
      <c r="W659" s="28">
        <f t="shared" si="743"/>
        <v>0</v>
      </c>
      <c r="X659" s="29">
        <f t="shared" si="744"/>
        <v>0</v>
      </c>
      <c r="Y659" s="66"/>
      <c r="Z659" s="67"/>
      <c r="AA659" s="67"/>
      <c r="AB659" s="67"/>
      <c r="AC659" s="67"/>
      <c r="AD659" s="67"/>
      <c r="AE659" s="72">
        <f t="shared" si="745"/>
        <v>0</v>
      </c>
      <c r="AF659" s="67"/>
      <c r="AG659" s="66"/>
      <c r="AH659" s="67"/>
      <c r="AI659" s="67"/>
      <c r="AJ659" s="67"/>
      <c r="AK659" s="68"/>
      <c r="AL659" s="66"/>
      <c r="AM659" s="64">
        <f t="shared" si="746"/>
        <v>0</v>
      </c>
      <c r="AN659" s="64">
        <f t="shared" si="747"/>
        <v>0</v>
      </c>
      <c r="AO659" s="64">
        <f t="shared" si="748"/>
        <v>0</v>
      </c>
      <c r="AP659" s="64">
        <f t="shared" si="749"/>
        <v>0</v>
      </c>
      <c r="AQ659" s="64">
        <f t="shared" si="750"/>
        <v>0</v>
      </c>
      <c r="AR659" s="64">
        <f t="shared" si="751"/>
        <v>0</v>
      </c>
      <c r="AS659" s="68"/>
      <c r="AT659" s="78"/>
      <c r="AU659" s="79"/>
      <c r="AV659" s="79"/>
      <c r="AW659" s="80"/>
      <c r="AX659" s="106">
        <f t="shared" si="752"/>
        <v>0</v>
      </c>
      <c r="AY659" s="63"/>
      <c r="BA659" s="36"/>
      <c r="BB659" s="27">
        <f t="shared" si="753"/>
        <v>0</v>
      </c>
      <c r="BC659" s="27">
        <f t="shared" si="754"/>
        <v>0</v>
      </c>
      <c r="BD659" s="27"/>
      <c r="BE659" s="27">
        <f t="shared" si="755"/>
        <v>0</v>
      </c>
      <c r="BF659" s="27"/>
      <c r="BG659" s="27">
        <f t="shared" si="756"/>
        <v>0</v>
      </c>
      <c r="BH659" s="1"/>
      <c r="BI659" s="1"/>
      <c r="BJ659" s="1"/>
      <c r="BK659" s="1"/>
      <c r="BL659" s="1"/>
      <c r="BM659" s="1"/>
      <c r="BN659" s="1"/>
      <c r="BO659" s="1"/>
      <c r="BP659" s="1"/>
      <c r="BQ659" s="1"/>
      <c r="BR659" s="1"/>
      <c r="BS659" s="38"/>
      <c r="BT659" s="107">
        <f t="shared" si="757"/>
        <v>0</v>
      </c>
      <c r="BU659" s="108">
        <f t="shared" si="758"/>
        <v>0</v>
      </c>
      <c r="BV659" s="28">
        <f t="shared" si="759"/>
        <v>0</v>
      </c>
      <c r="BW659" s="28">
        <f t="shared" si="760"/>
        <v>0</v>
      </c>
      <c r="BX659" s="27"/>
      <c r="BY659" s="27"/>
      <c r="BZ659" s="38">
        <f t="shared" si="761"/>
        <v>0</v>
      </c>
      <c r="CA659" s="38">
        <f t="shared" si="762"/>
        <v>0</v>
      </c>
      <c r="CB659" s="38">
        <f t="shared" si="763"/>
        <v>0</v>
      </c>
      <c r="CC659" s="38">
        <f t="shared" si="764"/>
        <v>0</v>
      </c>
      <c r="CD659" s="38">
        <f t="shared" si="765"/>
        <v>0</v>
      </c>
      <c r="CE659" s="27"/>
      <c r="CF659" s="27"/>
      <c r="CG659" s="27"/>
      <c r="CH659" s="27"/>
      <c r="CI659" s="126"/>
      <c r="CJ659" s="116"/>
      <c r="CK659" s="27"/>
      <c r="CL659" s="116"/>
      <c r="CM659" s="27"/>
      <c r="CN659" s="116"/>
      <c r="CO659" s="27"/>
      <c r="CP659" s="27"/>
      <c r="CQ659" s="27">
        <f t="shared" si="766"/>
        <v>0</v>
      </c>
      <c r="CR659" s="27"/>
      <c r="CS659" s="27">
        <f t="shared" si="767"/>
        <v>0</v>
      </c>
      <c r="CT659" s="27"/>
      <c r="CU659" s="27"/>
      <c r="CV659" s="86">
        <f t="shared" si="768"/>
        <v>0</v>
      </c>
      <c r="CW659" s="86">
        <f t="shared" si="769"/>
        <v>0</v>
      </c>
    </row>
    <row r="660" spans="2:101" customFormat="1" outlineLevel="1" x14ac:dyDescent="0.3">
      <c r="B660" s="41">
        <f t="shared" si="742"/>
        <v>179</v>
      </c>
      <c r="C660" s="42"/>
      <c r="D660" s="105"/>
      <c r="E660" s="37"/>
      <c r="F660" s="34"/>
      <c r="G660" s="34"/>
      <c r="H660" s="34"/>
      <c r="I660" s="34"/>
      <c r="J660" s="34"/>
      <c r="K660" s="34"/>
      <c r="L660" s="34"/>
      <c r="M660" s="27"/>
      <c r="N660" s="27"/>
      <c r="O660" s="27"/>
      <c r="P660" s="27"/>
      <c r="Q660" s="27"/>
      <c r="R660" s="27"/>
      <c r="S660" s="28"/>
      <c r="T660" s="28"/>
      <c r="U660" s="28"/>
      <c r="V660" s="28"/>
      <c r="W660" s="28">
        <f t="shared" si="743"/>
        <v>0</v>
      </c>
      <c r="X660" s="29">
        <f t="shared" si="744"/>
        <v>0</v>
      </c>
      <c r="Y660" s="66"/>
      <c r="Z660" s="67"/>
      <c r="AA660" s="67"/>
      <c r="AB660" s="67"/>
      <c r="AC660" s="67"/>
      <c r="AD660" s="67"/>
      <c r="AE660" s="72">
        <f t="shared" si="745"/>
        <v>0</v>
      </c>
      <c r="AF660" s="67"/>
      <c r="AG660" s="66"/>
      <c r="AH660" s="67"/>
      <c r="AI660" s="67"/>
      <c r="AJ660" s="67"/>
      <c r="AK660" s="68"/>
      <c r="AL660" s="66"/>
      <c r="AM660" s="64">
        <f t="shared" si="746"/>
        <v>0</v>
      </c>
      <c r="AN660" s="64">
        <f t="shared" si="747"/>
        <v>0</v>
      </c>
      <c r="AO660" s="64">
        <f t="shared" si="748"/>
        <v>0</v>
      </c>
      <c r="AP660" s="64">
        <f t="shared" si="749"/>
        <v>0</v>
      </c>
      <c r="AQ660" s="64">
        <f t="shared" si="750"/>
        <v>0</v>
      </c>
      <c r="AR660" s="64">
        <f t="shared" si="751"/>
        <v>0</v>
      </c>
      <c r="AS660" s="68"/>
      <c r="AT660" s="78"/>
      <c r="AU660" s="79"/>
      <c r="AV660" s="79"/>
      <c r="AW660" s="80"/>
      <c r="AX660" s="106">
        <f t="shared" si="752"/>
        <v>0</v>
      </c>
      <c r="AY660" s="63"/>
      <c r="BA660" s="36"/>
      <c r="BB660" s="27">
        <f t="shared" si="753"/>
        <v>0</v>
      </c>
      <c r="BC660" s="27">
        <f t="shared" si="754"/>
        <v>0</v>
      </c>
      <c r="BD660" s="27"/>
      <c r="BE660" s="27">
        <f t="shared" si="755"/>
        <v>0</v>
      </c>
      <c r="BF660" s="27"/>
      <c r="BG660" s="27">
        <f t="shared" si="756"/>
        <v>0</v>
      </c>
      <c r="BH660" s="1"/>
      <c r="BI660" s="1"/>
      <c r="BJ660" s="1"/>
      <c r="BK660" s="1"/>
      <c r="BL660" s="1"/>
      <c r="BM660" s="1"/>
      <c r="BN660" s="1"/>
      <c r="BO660" s="1"/>
      <c r="BP660" s="1"/>
      <c r="BQ660" s="1"/>
      <c r="BR660" s="1"/>
      <c r="BS660" s="38"/>
      <c r="BT660" s="107">
        <f t="shared" si="757"/>
        <v>0</v>
      </c>
      <c r="BU660" s="108">
        <f t="shared" si="758"/>
        <v>0</v>
      </c>
      <c r="BV660" s="28">
        <f t="shared" si="759"/>
        <v>0</v>
      </c>
      <c r="BW660" s="28">
        <f t="shared" si="760"/>
        <v>0</v>
      </c>
      <c r="BX660" s="27"/>
      <c r="BY660" s="27"/>
      <c r="BZ660" s="38">
        <f t="shared" si="761"/>
        <v>0</v>
      </c>
      <c r="CA660" s="38">
        <f t="shared" si="762"/>
        <v>0</v>
      </c>
      <c r="CB660" s="38">
        <f t="shared" si="763"/>
        <v>0</v>
      </c>
      <c r="CC660" s="38">
        <f t="shared" si="764"/>
        <v>0</v>
      </c>
      <c r="CD660" s="38">
        <f t="shared" si="765"/>
        <v>0</v>
      </c>
      <c r="CE660" s="27"/>
      <c r="CF660" s="27"/>
      <c r="CG660" s="27"/>
      <c r="CH660" s="27"/>
      <c r="CI660" s="126"/>
      <c r="CJ660" s="116"/>
      <c r="CK660" s="27"/>
      <c r="CL660" s="116"/>
      <c r="CM660" s="27"/>
      <c r="CN660" s="116"/>
      <c r="CO660" s="27"/>
      <c r="CP660" s="27"/>
      <c r="CQ660" s="27">
        <f t="shared" si="766"/>
        <v>0</v>
      </c>
      <c r="CR660" s="27"/>
      <c r="CS660" s="27">
        <f t="shared" si="767"/>
        <v>0</v>
      </c>
      <c r="CT660" s="27"/>
      <c r="CU660" s="27"/>
      <c r="CV660" s="86">
        <f t="shared" si="768"/>
        <v>0</v>
      </c>
      <c r="CW660" s="86">
        <f t="shared" si="769"/>
        <v>0</v>
      </c>
    </row>
    <row r="661" spans="2:101" customFormat="1" outlineLevel="1" x14ac:dyDescent="0.3">
      <c r="B661" s="41">
        <f t="shared" si="742"/>
        <v>180</v>
      </c>
      <c r="C661" s="42"/>
      <c r="D661" s="105"/>
      <c r="E661" s="37"/>
      <c r="F661" s="34"/>
      <c r="G661" s="34"/>
      <c r="H661" s="34"/>
      <c r="I661" s="34"/>
      <c r="J661" s="34"/>
      <c r="K661" s="34"/>
      <c r="L661" s="34"/>
      <c r="M661" s="27"/>
      <c r="N661" s="27"/>
      <c r="O661" s="27"/>
      <c r="P661" s="27"/>
      <c r="Q661" s="27"/>
      <c r="R661" s="27"/>
      <c r="S661" s="28"/>
      <c r="T661" s="28"/>
      <c r="U661" s="28"/>
      <c r="V661" s="28"/>
      <c r="W661" s="28">
        <f t="shared" si="743"/>
        <v>0</v>
      </c>
      <c r="X661" s="29">
        <f t="shared" si="744"/>
        <v>0</v>
      </c>
      <c r="Y661" s="66"/>
      <c r="Z661" s="67"/>
      <c r="AA661" s="67"/>
      <c r="AB661" s="67"/>
      <c r="AC661" s="67"/>
      <c r="AD661" s="67"/>
      <c r="AE661" s="72">
        <f t="shared" si="745"/>
        <v>0</v>
      </c>
      <c r="AF661" s="67"/>
      <c r="AG661" s="66"/>
      <c r="AH661" s="67"/>
      <c r="AI661" s="67"/>
      <c r="AJ661" s="67"/>
      <c r="AK661" s="68"/>
      <c r="AL661" s="66"/>
      <c r="AM661" s="64">
        <f t="shared" si="746"/>
        <v>0</v>
      </c>
      <c r="AN661" s="64">
        <f t="shared" si="747"/>
        <v>0</v>
      </c>
      <c r="AO661" s="64">
        <f t="shared" si="748"/>
        <v>0</v>
      </c>
      <c r="AP661" s="64">
        <f t="shared" si="749"/>
        <v>0</v>
      </c>
      <c r="AQ661" s="64">
        <f t="shared" si="750"/>
        <v>0</v>
      </c>
      <c r="AR661" s="64">
        <f t="shared" si="751"/>
        <v>0</v>
      </c>
      <c r="AS661" s="68"/>
      <c r="AT661" s="78"/>
      <c r="AU661" s="79"/>
      <c r="AV661" s="79"/>
      <c r="AW661" s="80"/>
      <c r="AX661" s="106">
        <f t="shared" si="752"/>
        <v>0</v>
      </c>
      <c r="AY661" s="63"/>
      <c r="BA661" s="36"/>
      <c r="BB661" s="27">
        <f t="shared" si="753"/>
        <v>0</v>
      </c>
      <c r="BC661" s="27">
        <f t="shared" si="754"/>
        <v>0</v>
      </c>
      <c r="BD661" s="27"/>
      <c r="BE661" s="27">
        <f t="shared" si="755"/>
        <v>0</v>
      </c>
      <c r="BF661" s="27"/>
      <c r="BG661" s="27">
        <f t="shared" si="756"/>
        <v>0</v>
      </c>
      <c r="BH661" s="1"/>
      <c r="BI661" s="1"/>
      <c r="BJ661" s="1"/>
      <c r="BK661" s="1"/>
      <c r="BL661" s="1"/>
      <c r="BM661" s="1"/>
      <c r="BN661" s="1"/>
      <c r="BO661" s="1"/>
      <c r="BP661" s="1"/>
      <c r="BQ661" s="1"/>
      <c r="BR661" s="1"/>
      <c r="BS661" s="38"/>
      <c r="BT661" s="107">
        <f t="shared" si="757"/>
        <v>0</v>
      </c>
      <c r="BU661" s="108">
        <f t="shared" si="758"/>
        <v>0</v>
      </c>
      <c r="BV661" s="28">
        <f t="shared" si="759"/>
        <v>0</v>
      </c>
      <c r="BW661" s="28">
        <f t="shared" si="760"/>
        <v>0</v>
      </c>
      <c r="BX661" s="27"/>
      <c r="BY661" s="27"/>
      <c r="BZ661" s="38">
        <f t="shared" si="761"/>
        <v>0</v>
      </c>
      <c r="CA661" s="38">
        <f t="shared" si="762"/>
        <v>0</v>
      </c>
      <c r="CB661" s="38">
        <f t="shared" si="763"/>
        <v>0</v>
      </c>
      <c r="CC661" s="38">
        <f t="shared" si="764"/>
        <v>0</v>
      </c>
      <c r="CD661" s="38">
        <f t="shared" si="765"/>
        <v>0</v>
      </c>
      <c r="CE661" s="27"/>
      <c r="CF661" s="27"/>
      <c r="CG661" s="27"/>
      <c r="CH661" s="27"/>
      <c r="CI661" s="126"/>
      <c r="CJ661" s="116"/>
      <c r="CK661" s="27"/>
      <c r="CL661" s="116"/>
      <c r="CM661" s="27"/>
      <c r="CN661" s="116"/>
      <c r="CO661" s="27"/>
      <c r="CP661" s="27"/>
      <c r="CQ661" s="27">
        <f t="shared" si="766"/>
        <v>0</v>
      </c>
      <c r="CR661" s="27"/>
      <c r="CS661" s="27">
        <f t="shared" si="767"/>
        <v>0</v>
      </c>
      <c r="CT661" s="27"/>
      <c r="CU661" s="27"/>
      <c r="CV661" s="86">
        <f t="shared" si="768"/>
        <v>0</v>
      </c>
      <c r="CW661" s="86">
        <f t="shared" si="769"/>
        <v>0</v>
      </c>
    </row>
    <row r="662" spans="2:101" customFormat="1" outlineLevel="1" x14ac:dyDescent="0.3">
      <c r="B662" s="41">
        <f t="shared" si="742"/>
        <v>181</v>
      </c>
      <c r="C662" s="42"/>
      <c r="D662" s="105"/>
      <c r="E662" s="37"/>
      <c r="F662" s="34"/>
      <c r="G662" s="34"/>
      <c r="H662" s="34"/>
      <c r="I662" s="34"/>
      <c r="J662" s="34"/>
      <c r="K662" s="34"/>
      <c r="L662" s="34"/>
      <c r="M662" s="27"/>
      <c r="N662" s="27"/>
      <c r="O662" s="27"/>
      <c r="P662" s="27"/>
      <c r="Q662" s="27"/>
      <c r="R662" s="27"/>
      <c r="S662" s="28"/>
      <c r="T662" s="28"/>
      <c r="U662" s="28"/>
      <c r="V662" s="28"/>
      <c r="W662" s="28">
        <f t="shared" si="743"/>
        <v>0</v>
      </c>
      <c r="X662" s="29">
        <f t="shared" si="744"/>
        <v>0</v>
      </c>
      <c r="Y662" s="66"/>
      <c r="Z662" s="67"/>
      <c r="AA662" s="67"/>
      <c r="AB662" s="67"/>
      <c r="AC662" s="67"/>
      <c r="AD662" s="67"/>
      <c r="AE662" s="72">
        <f t="shared" si="745"/>
        <v>0</v>
      </c>
      <c r="AF662" s="67"/>
      <c r="AG662" s="66"/>
      <c r="AH662" s="67"/>
      <c r="AI662" s="67"/>
      <c r="AJ662" s="67"/>
      <c r="AK662" s="68"/>
      <c r="AL662" s="66"/>
      <c r="AM662" s="64">
        <f t="shared" si="746"/>
        <v>0</v>
      </c>
      <c r="AN662" s="64">
        <f t="shared" si="747"/>
        <v>0</v>
      </c>
      <c r="AO662" s="64">
        <f t="shared" si="748"/>
        <v>0</v>
      </c>
      <c r="AP662" s="64">
        <f t="shared" si="749"/>
        <v>0</v>
      </c>
      <c r="AQ662" s="64">
        <f t="shared" si="750"/>
        <v>0</v>
      </c>
      <c r="AR662" s="64">
        <f t="shared" si="751"/>
        <v>0</v>
      </c>
      <c r="AS662" s="68"/>
      <c r="AT662" s="78"/>
      <c r="AU662" s="79"/>
      <c r="AV662" s="79"/>
      <c r="AW662" s="80"/>
      <c r="AX662" s="106">
        <f t="shared" si="752"/>
        <v>0</v>
      </c>
      <c r="AY662" s="63"/>
      <c r="BA662" s="36"/>
      <c r="BB662" s="27">
        <f t="shared" si="753"/>
        <v>0</v>
      </c>
      <c r="BC662" s="27">
        <f t="shared" si="754"/>
        <v>0</v>
      </c>
      <c r="BD662" s="27"/>
      <c r="BE662" s="27">
        <f t="shared" si="755"/>
        <v>0</v>
      </c>
      <c r="BF662" s="27"/>
      <c r="BG662" s="27">
        <f t="shared" si="756"/>
        <v>0</v>
      </c>
      <c r="BH662" s="1"/>
      <c r="BI662" s="1"/>
      <c r="BJ662" s="1"/>
      <c r="BK662" s="1"/>
      <c r="BL662" s="1"/>
      <c r="BM662" s="1"/>
      <c r="BN662" s="1"/>
      <c r="BO662" s="1"/>
      <c r="BP662" s="1"/>
      <c r="BQ662" s="1"/>
      <c r="BR662" s="1"/>
      <c r="BS662" s="38"/>
      <c r="BT662" s="107">
        <f t="shared" si="757"/>
        <v>0</v>
      </c>
      <c r="BU662" s="108">
        <f t="shared" si="758"/>
        <v>0</v>
      </c>
      <c r="BV662" s="28">
        <f t="shared" si="759"/>
        <v>0</v>
      </c>
      <c r="BW662" s="28">
        <f t="shared" si="760"/>
        <v>0</v>
      </c>
      <c r="BX662" s="27"/>
      <c r="BY662" s="27"/>
      <c r="BZ662" s="38">
        <f t="shared" si="761"/>
        <v>0</v>
      </c>
      <c r="CA662" s="38">
        <f t="shared" si="762"/>
        <v>0</v>
      </c>
      <c r="CB662" s="38">
        <f t="shared" si="763"/>
        <v>0</v>
      </c>
      <c r="CC662" s="38">
        <f t="shared" si="764"/>
        <v>0</v>
      </c>
      <c r="CD662" s="38">
        <f t="shared" si="765"/>
        <v>0</v>
      </c>
      <c r="CE662" s="27"/>
      <c r="CF662" s="27"/>
      <c r="CG662" s="27"/>
      <c r="CH662" s="27"/>
      <c r="CI662" s="126"/>
      <c r="CJ662" s="116"/>
      <c r="CK662" s="27"/>
      <c r="CL662" s="116"/>
      <c r="CM662" s="27"/>
      <c r="CN662" s="116"/>
      <c r="CO662" s="27"/>
      <c r="CP662" s="27"/>
      <c r="CQ662" s="27">
        <f t="shared" si="766"/>
        <v>0</v>
      </c>
      <c r="CR662" s="27"/>
      <c r="CS662" s="27">
        <f t="shared" si="767"/>
        <v>0</v>
      </c>
      <c r="CT662" s="27"/>
      <c r="CU662" s="27"/>
      <c r="CV662" s="86">
        <f t="shared" si="768"/>
        <v>0</v>
      </c>
      <c r="CW662" s="86">
        <f t="shared" si="769"/>
        <v>0</v>
      </c>
    </row>
    <row r="663" spans="2:101" customFormat="1" outlineLevel="1" x14ac:dyDescent="0.3">
      <c r="B663" s="41">
        <f t="shared" si="742"/>
        <v>182</v>
      </c>
      <c r="C663" s="42"/>
      <c r="D663" s="105"/>
      <c r="E663" s="37"/>
      <c r="F663" s="34"/>
      <c r="G663" s="34"/>
      <c r="H663" s="34"/>
      <c r="I663" s="34"/>
      <c r="J663" s="34"/>
      <c r="K663" s="34"/>
      <c r="L663" s="34"/>
      <c r="M663" s="27"/>
      <c r="N663" s="27"/>
      <c r="O663" s="27"/>
      <c r="P663" s="27"/>
      <c r="Q663" s="27"/>
      <c r="R663" s="27"/>
      <c r="S663" s="28"/>
      <c r="T663" s="28"/>
      <c r="U663" s="28"/>
      <c r="V663" s="28"/>
      <c r="W663" s="28">
        <f t="shared" si="743"/>
        <v>0</v>
      </c>
      <c r="X663" s="29">
        <f t="shared" si="744"/>
        <v>0</v>
      </c>
      <c r="Y663" s="66"/>
      <c r="Z663" s="67"/>
      <c r="AA663" s="67"/>
      <c r="AB663" s="67"/>
      <c r="AC663" s="67"/>
      <c r="AD663" s="67"/>
      <c r="AE663" s="72">
        <f t="shared" si="745"/>
        <v>0</v>
      </c>
      <c r="AF663" s="67"/>
      <c r="AG663" s="66"/>
      <c r="AH663" s="67"/>
      <c r="AI663" s="67"/>
      <c r="AJ663" s="67"/>
      <c r="AK663" s="68"/>
      <c r="AL663" s="66"/>
      <c r="AM663" s="64">
        <f t="shared" si="746"/>
        <v>0</v>
      </c>
      <c r="AN663" s="64">
        <f t="shared" si="747"/>
        <v>0</v>
      </c>
      <c r="AO663" s="64">
        <f t="shared" si="748"/>
        <v>0</v>
      </c>
      <c r="AP663" s="64">
        <f t="shared" si="749"/>
        <v>0</v>
      </c>
      <c r="AQ663" s="64">
        <f t="shared" si="750"/>
        <v>0</v>
      </c>
      <c r="AR663" s="64">
        <f t="shared" si="751"/>
        <v>0</v>
      </c>
      <c r="AS663" s="68"/>
      <c r="AT663" s="78"/>
      <c r="AU663" s="79"/>
      <c r="AV663" s="79"/>
      <c r="AW663" s="80"/>
      <c r="AX663" s="106">
        <f t="shared" si="752"/>
        <v>0</v>
      </c>
      <c r="AY663" s="63"/>
      <c r="BA663" s="36"/>
      <c r="BB663" s="27">
        <f t="shared" si="753"/>
        <v>0</v>
      </c>
      <c r="BC663" s="27">
        <f t="shared" si="754"/>
        <v>0</v>
      </c>
      <c r="BD663" s="27"/>
      <c r="BE663" s="27">
        <f t="shared" si="755"/>
        <v>0</v>
      </c>
      <c r="BF663" s="27"/>
      <c r="BG663" s="27">
        <f t="shared" si="756"/>
        <v>0</v>
      </c>
      <c r="BH663" s="1"/>
      <c r="BI663" s="1"/>
      <c r="BJ663" s="1"/>
      <c r="BK663" s="1"/>
      <c r="BL663" s="1"/>
      <c r="BM663" s="1"/>
      <c r="BN663" s="1"/>
      <c r="BO663" s="1"/>
      <c r="BP663" s="1"/>
      <c r="BQ663" s="1"/>
      <c r="BR663" s="1"/>
      <c r="BS663" s="38"/>
      <c r="BT663" s="107">
        <f t="shared" si="757"/>
        <v>0</v>
      </c>
      <c r="BU663" s="108">
        <f t="shared" si="758"/>
        <v>0</v>
      </c>
      <c r="BV663" s="28">
        <f t="shared" si="759"/>
        <v>0</v>
      </c>
      <c r="BW663" s="28">
        <f t="shared" si="760"/>
        <v>0</v>
      </c>
      <c r="BX663" s="27"/>
      <c r="BY663" s="27"/>
      <c r="BZ663" s="38">
        <f t="shared" si="761"/>
        <v>0</v>
      </c>
      <c r="CA663" s="38">
        <f t="shared" si="762"/>
        <v>0</v>
      </c>
      <c r="CB663" s="38">
        <f t="shared" si="763"/>
        <v>0</v>
      </c>
      <c r="CC663" s="38">
        <f t="shared" si="764"/>
        <v>0</v>
      </c>
      <c r="CD663" s="38">
        <f t="shared" si="765"/>
        <v>0</v>
      </c>
      <c r="CE663" s="27"/>
      <c r="CF663" s="27"/>
      <c r="CG663" s="27"/>
      <c r="CH663" s="27"/>
      <c r="CI663" s="126"/>
      <c r="CJ663" s="116"/>
      <c r="CK663" s="27"/>
      <c r="CL663" s="116"/>
      <c r="CM663" s="27"/>
      <c r="CN663" s="116"/>
      <c r="CO663" s="27"/>
      <c r="CP663" s="27"/>
      <c r="CQ663" s="27">
        <f t="shared" si="766"/>
        <v>0</v>
      </c>
      <c r="CR663" s="27"/>
      <c r="CS663" s="27">
        <f t="shared" si="767"/>
        <v>0</v>
      </c>
      <c r="CT663" s="27"/>
      <c r="CU663" s="27"/>
      <c r="CV663" s="86">
        <f t="shared" si="768"/>
        <v>0</v>
      </c>
      <c r="CW663" s="86">
        <f t="shared" si="769"/>
        <v>0</v>
      </c>
    </row>
    <row r="664" spans="2:101" customFormat="1" outlineLevel="1" x14ac:dyDescent="0.3">
      <c r="B664" s="41">
        <f t="shared" si="742"/>
        <v>183</v>
      </c>
      <c r="C664" s="42"/>
      <c r="D664" s="105"/>
      <c r="E664" s="37"/>
      <c r="F664" s="34"/>
      <c r="G664" s="34"/>
      <c r="H664" s="34"/>
      <c r="I664" s="34"/>
      <c r="J664" s="34"/>
      <c r="K664" s="34"/>
      <c r="L664" s="34"/>
      <c r="M664" s="27"/>
      <c r="N664" s="27"/>
      <c r="O664" s="27"/>
      <c r="P664" s="27"/>
      <c r="Q664" s="27"/>
      <c r="R664" s="27"/>
      <c r="S664" s="28"/>
      <c r="T664" s="28"/>
      <c r="U664" s="28"/>
      <c r="V664" s="28"/>
      <c r="W664" s="28">
        <f t="shared" si="743"/>
        <v>0</v>
      </c>
      <c r="X664" s="29">
        <f t="shared" si="744"/>
        <v>0</v>
      </c>
      <c r="Y664" s="66"/>
      <c r="Z664" s="67"/>
      <c r="AA664" s="67"/>
      <c r="AB664" s="67"/>
      <c r="AC664" s="67"/>
      <c r="AD664" s="67"/>
      <c r="AE664" s="72">
        <f t="shared" si="745"/>
        <v>0</v>
      </c>
      <c r="AF664" s="67"/>
      <c r="AG664" s="66"/>
      <c r="AH664" s="67"/>
      <c r="AI664" s="67"/>
      <c r="AJ664" s="67"/>
      <c r="AK664" s="68"/>
      <c r="AL664" s="66"/>
      <c r="AM664" s="64">
        <f t="shared" si="746"/>
        <v>0</v>
      </c>
      <c r="AN664" s="64">
        <f t="shared" si="747"/>
        <v>0</v>
      </c>
      <c r="AO664" s="64">
        <f t="shared" si="748"/>
        <v>0</v>
      </c>
      <c r="AP664" s="64">
        <f t="shared" si="749"/>
        <v>0</v>
      </c>
      <c r="AQ664" s="64">
        <f t="shared" si="750"/>
        <v>0</v>
      </c>
      <c r="AR664" s="64">
        <f t="shared" si="751"/>
        <v>0</v>
      </c>
      <c r="AS664" s="68"/>
      <c r="AT664" s="78"/>
      <c r="AU664" s="79"/>
      <c r="AV664" s="79"/>
      <c r="AW664" s="80"/>
      <c r="AX664" s="106">
        <f t="shared" si="752"/>
        <v>0</v>
      </c>
      <c r="AY664" s="63"/>
      <c r="BA664" s="36"/>
      <c r="BB664" s="27">
        <f t="shared" si="753"/>
        <v>0</v>
      </c>
      <c r="BC664" s="27">
        <f t="shared" si="754"/>
        <v>0</v>
      </c>
      <c r="BD664" s="27"/>
      <c r="BE664" s="27">
        <f t="shared" si="755"/>
        <v>0</v>
      </c>
      <c r="BF664" s="27"/>
      <c r="BG664" s="27">
        <f t="shared" si="756"/>
        <v>0</v>
      </c>
      <c r="BH664" s="1"/>
      <c r="BI664" s="1"/>
      <c r="BJ664" s="1"/>
      <c r="BK664" s="1"/>
      <c r="BL664" s="1"/>
      <c r="BM664" s="1"/>
      <c r="BN664" s="1"/>
      <c r="BO664" s="1"/>
      <c r="BP664" s="1"/>
      <c r="BQ664" s="1"/>
      <c r="BR664" s="1"/>
      <c r="BS664" s="38"/>
      <c r="BT664" s="107">
        <f t="shared" si="757"/>
        <v>0</v>
      </c>
      <c r="BU664" s="108">
        <f t="shared" si="758"/>
        <v>0</v>
      </c>
      <c r="BV664" s="28">
        <f t="shared" si="759"/>
        <v>0</v>
      </c>
      <c r="BW664" s="28">
        <f t="shared" si="760"/>
        <v>0</v>
      </c>
      <c r="BX664" s="27"/>
      <c r="BY664" s="27"/>
      <c r="BZ664" s="38">
        <f t="shared" si="761"/>
        <v>0</v>
      </c>
      <c r="CA664" s="38">
        <f t="shared" si="762"/>
        <v>0</v>
      </c>
      <c r="CB664" s="38">
        <f t="shared" si="763"/>
        <v>0</v>
      </c>
      <c r="CC664" s="38">
        <f t="shared" si="764"/>
        <v>0</v>
      </c>
      <c r="CD664" s="38">
        <f t="shared" si="765"/>
        <v>0</v>
      </c>
      <c r="CE664" s="27"/>
      <c r="CF664" s="27"/>
      <c r="CG664" s="27"/>
      <c r="CH664" s="27"/>
      <c r="CI664" s="126"/>
      <c r="CJ664" s="116"/>
      <c r="CK664" s="27"/>
      <c r="CL664" s="116"/>
      <c r="CM664" s="27"/>
      <c r="CN664" s="116"/>
      <c r="CO664" s="27"/>
      <c r="CP664" s="27"/>
      <c r="CQ664" s="27">
        <f t="shared" si="766"/>
        <v>0</v>
      </c>
      <c r="CR664" s="27"/>
      <c r="CS664" s="27">
        <f t="shared" si="767"/>
        <v>0</v>
      </c>
      <c r="CT664" s="27"/>
      <c r="CU664" s="27"/>
      <c r="CV664" s="86">
        <f t="shared" si="768"/>
        <v>0</v>
      </c>
      <c r="CW664" s="86">
        <f t="shared" si="769"/>
        <v>0</v>
      </c>
    </row>
    <row r="665" spans="2:101" customFormat="1" outlineLevel="1" x14ac:dyDescent="0.3">
      <c r="B665" s="41">
        <f t="shared" si="742"/>
        <v>184</v>
      </c>
      <c r="C665" s="42"/>
      <c r="D665" s="105"/>
      <c r="E665" s="37"/>
      <c r="F665" s="34"/>
      <c r="G665" s="34"/>
      <c r="H665" s="34"/>
      <c r="I665" s="34"/>
      <c r="J665" s="34"/>
      <c r="K665" s="34"/>
      <c r="L665" s="34"/>
      <c r="M665" s="27"/>
      <c r="N665" s="27"/>
      <c r="O665" s="27"/>
      <c r="P665" s="27"/>
      <c r="Q665" s="27"/>
      <c r="R665" s="27"/>
      <c r="S665" s="28"/>
      <c r="T665" s="28"/>
      <c r="U665" s="28"/>
      <c r="V665" s="28"/>
      <c r="W665" s="28">
        <f t="shared" si="743"/>
        <v>0</v>
      </c>
      <c r="X665" s="29">
        <f t="shared" si="744"/>
        <v>0</v>
      </c>
      <c r="Y665" s="66"/>
      <c r="Z665" s="67"/>
      <c r="AA665" s="67"/>
      <c r="AB665" s="67"/>
      <c r="AC665" s="67"/>
      <c r="AD665" s="67"/>
      <c r="AE665" s="72">
        <f t="shared" si="745"/>
        <v>0</v>
      </c>
      <c r="AF665" s="67"/>
      <c r="AG665" s="66"/>
      <c r="AH665" s="67"/>
      <c r="AI665" s="67"/>
      <c r="AJ665" s="67"/>
      <c r="AK665" s="68"/>
      <c r="AL665" s="66"/>
      <c r="AM665" s="64">
        <f t="shared" si="746"/>
        <v>0</v>
      </c>
      <c r="AN665" s="64">
        <f t="shared" si="747"/>
        <v>0</v>
      </c>
      <c r="AO665" s="64">
        <f t="shared" si="748"/>
        <v>0</v>
      </c>
      <c r="AP665" s="64">
        <f t="shared" si="749"/>
        <v>0</v>
      </c>
      <c r="AQ665" s="64">
        <f t="shared" si="750"/>
        <v>0</v>
      </c>
      <c r="AR665" s="64">
        <f t="shared" si="751"/>
        <v>0</v>
      </c>
      <c r="AS665" s="68"/>
      <c r="AT665" s="78"/>
      <c r="AU665" s="79"/>
      <c r="AV665" s="79"/>
      <c r="AW665" s="80"/>
      <c r="AX665" s="106">
        <f t="shared" si="752"/>
        <v>0</v>
      </c>
      <c r="AY665" s="63"/>
      <c r="BA665" s="36"/>
      <c r="BB665" s="27">
        <f t="shared" si="753"/>
        <v>0</v>
      </c>
      <c r="BC665" s="27">
        <f t="shared" si="754"/>
        <v>0</v>
      </c>
      <c r="BD665" s="27"/>
      <c r="BE665" s="27">
        <f t="shared" si="755"/>
        <v>0</v>
      </c>
      <c r="BF665" s="27"/>
      <c r="BG665" s="27">
        <f t="shared" si="756"/>
        <v>0</v>
      </c>
      <c r="BH665" s="1"/>
      <c r="BI665" s="1"/>
      <c r="BJ665" s="1"/>
      <c r="BK665" s="1"/>
      <c r="BL665" s="1"/>
      <c r="BM665" s="1"/>
      <c r="BN665" s="1"/>
      <c r="BO665" s="1"/>
      <c r="BP665" s="1"/>
      <c r="BQ665" s="1"/>
      <c r="BR665" s="1"/>
      <c r="BS665" s="38"/>
      <c r="BT665" s="107">
        <f t="shared" si="757"/>
        <v>0</v>
      </c>
      <c r="BU665" s="108">
        <f t="shared" si="758"/>
        <v>0</v>
      </c>
      <c r="BV665" s="28">
        <f t="shared" si="759"/>
        <v>0</v>
      </c>
      <c r="BW665" s="28">
        <f t="shared" si="760"/>
        <v>0</v>
      </c>
      <c r="BX665" s="27"/>
      <c r="BY665" s="27"/>
      <c r="BZ665" s="38">
        <f t="shared" si="761"/>
        <v>0</v>
      </c>
      <c r="CA665" s="38">
        <f t="shared" si="762"/>
        <v>0</v>
      </c>
      <c r="CB665" s="38">
        <f t="shared" si="763"/>
        <v>0</v>
      </c>
      <c r="CC665" s="38">
        <f t="shared" si="764"/>
        <v>0</v>
      </c>
      <c r="CD665" s="38">
        <f t="shared" si="765"/>
        <v>0</v>
      </c>
      <c r="CE665" s="27"/>
      <c r="CF665" s="27"/>
      <c r="CG665" s="27"/>
      <c r="CH665" s="27"/>
      <c r="CI665" s="126"/>
      <c r="CJ665" s="116"/>
      <c r="CK665" s="27"/>
      <c r="CL665" s="116"/>
      <c r="CM665" s="27"/>
      <c r="CN665" s="116"/>
      <c r="CO665" s="27"/>
      <c r="CP665" s="27"/>
      <c r="CQ665" s="27">
        <f t="shared" si="766"/>
        <v>0</v>
      </c>
      <c r="CR665" s="27"/>
      <c r="CS665" s="27">
        <f t="shared" si="767"/>
        <v>0</v>
      </c>
      <c r="CT665" s="27"/>
      <c r="CU665" s="27"/>
      <c r="CV665" s="86">
        <f t="shared" si="768"/>
        <v>0</v>
      </c>
      <c r="CW665" s="86">
        <f t="shared" si="769"/>
        <v>0</v>
      </c>
    </row>
    <row r="666" spans="2:101" customFormat="1" outlineLevel="1" x14ac:dyDescent="0.3">
      <c r="B666" s="41">
        <f t="shared" si="742"/>
        <v>185</v>
      </c>
      <c r="C666" s="42"/>
      <c r="D666" s="105"/>
      <c r="E666" s="37"/>
      <c r="F666" s="34"/>
      <c r="G666" s="34"/>
      <c r="H666" s="34"/>
      <c r="I666" s="34"/>
      <c r="J666" s="34"/>
      <c r="K666" s="34"/>
      <c r="L666" s="34"/>
      <c r="M666" s="27"/>
      <c r="N666" s="27"/>
      <c r="O666" s="27"/>
      <c r="P666" s="27"/>
      <c r="Q666" s="27"/>
      <c r="R666" s="27"/>
      <c r="S666" s="28"/>
      <c r="T666" s="28"/>
      <c r="U666" s="28"/>
      <c r="V666" s="28"/>
      <c r="W666" s="28">
        <f t="shared" si="743"/>
        <v>0</v>
      </c>
      <c r="X666" s="29">
        <f t="shared" si="744"/>
        <v>0</v>
      </c>
      <c r="Y666" s="66"/>
      <c r="Z666" s="67"/>
      <c r="AA666" s="67"/>
      <c r="AB666" s="67"/>
      <c r="AC666" s="67"/>
      <c r="AD666" s="67"/>
      <c r="AE666" s="72">
        <f t="shared" si="745"/>
        <v>0</v>
      </c>
      <c r="AF666" s="67"/>
      <c r="AG666" s="66"/>
      <c r="AH666" s="67"/>
      <c r="AI666" s="67"/>
      <c r="AJ666" s="67"/>
      <c r="AK666" s="68"/>
      <c r="AL666" s="66"/>
      <c r="AM666" s="64">
        <f t="shared" si="746"/>
        <v>0</v>
      </c>
      <c r="AN666" s="64">
        <f t="shared" si="747"/>
        <v>0</v>
      </c>
      <c r="AO666" s="64">
        <f t="shared" si="748"/>
        <v>0</v>
      </c>
      <c r="AP666" s="64">
        <f t="shared" si="749"/>
        <v>0</v>
      </c>
      <c r="AQ666" s="64">
        <f t="shared" si="750"/>
        <v>0</v>
      </c>
      <c r="AR666" s="64">
        <f t="shared" si="751"/>
        <v>0</v>
      </c>
      <c r="AS666" s="68"/>
      <c r="AT666" s="78"/>
      <c r="AU666" s="79"/>
      <c r="AV666" s="79"/>
      <c r="AW666" s="80"/>
      <c r="AX666" s="106">
        <f t="shared" si="752"/>
        <v>0</v>
      </c>
      <c r="AY666" s="63"/>
      <c r="BA666" s="36"/>
      <c r="BB666" s="27">
        <f t="shared" si="753"/>
        <v>0</v>
      </c>
      <c r="BC666" s="27">
        <f t="shared" si="754"/>
        <v>0</v>
      </c>
      <c r="BD666" s="27"/>
      <c r="BE666" s="27">
        <f t="shared" si="755"/>
        <v>0</v>
      </c>
      <c r="BF666" s="27"/>
      <c r="BG666" s="27">
        <f t="shared" si="756"/>
        <v>0</v>
      </c>
      <c r="BH666" s="1"/>
      <c r="BI666" s="1"/>
      <c r="BJ666" s="1"/>
      <c r="BK666" s="1"/>
      <c r="BL666" s="1"/>
      <c r="BM666" s="1"/>
      <c r="BN666" s="1"/>
      <c r="BO666" s="1"/>
      <c r="BP666" s="1"/>
      <c r="BQ666" s="1"/>
      <c r="BR666" s="1"/>
      <c r="BS666" s="38"/>
      <c r="BT666" s="107">
        <f t="shared" si="757"/>
        <v>0</v>
      </c>
      <c r="BU666" s="108">
        <f t="shared" si="758"/>
        <v>0</v>
      </c>
      <c r="BV666" s="28">
        <f t="shared" si="759"/>
        <v>0</v>
      </c>
      <c r="BW666" s="28">
        <f t="shared" si="760"/>
        <v>0</v>
      </c>
      <c r="BX666" s="27"/>
      <c r="BY666" s="27"/>
      <c r="BZ666" s="38">
        <f t="shared" si="761"/>
        <v>0</v>
      </c>
      <c r="CA666" s="38">
        <f t="shared" si="762"/>
        <v>0</v>
      </c>
      <c r="CB666" s="38">
        <f t="shared" si="763"/>
        <v>0</v>
      </c>
      <c r="CC666" s="38">
        <f t="shared" si="764"/>
        <v>0</v>
      </c>
      <c r="CD666" s="38">
        <f t="shared" si="765"/>
        <v>0</v>
      </c>
      <c r="CE666" s="27"/>
      <c r="CF666" s="27"/>
      <c r="CG666" s="27"/>
      <c r="CH666" s="27"/>
      <c r="CI666" s="126"/>
      <c r="CJ666" s="116"/>
      <c r="CK666" s="27"/>
      <c r="CL666" s="116"/>
      <c r="CM666" s="27"/>
      <c r="CN666" s="116"/>
      <c r="CO666" s="27"/>
      <c r="CP666" s="27"/>
      <c r="CQ666" s="27">
        <f t="shared" si="766"/>
        <v>0</v>
      </c>
      <c r="CR666" s="27"/>
      <c r="CS666" s="27">
        <f t="shared" si="767"/>
        <v>0</v>
      </c>
      <c r="CT666" s="27"/>
      <c r="CU666" s="27"/>
      <c r="CV666" s="86">
        <f t="shared" si="768"/>
        <v>0</v>
      </c>
      <c r="CW666" s="86">
        <f t="shared" si="769"/>
        <v>0</v>
      </c>
    </row>
    <row r="667" spans="2:101" customFormat="1" outlineLevel="1" x14ac:dyDescent="0.3">
      <c r="B667" s="41">
        <f t="shared" si="742"/>
        <v>186</v>
      </c>
      <c r="C667" s="42"/>
      <c r="D667" s="105"/>
      <c r="E667" s="37"/>
      <c r="F667" s="34"/>
      <c r="G667" s="34"/>
      <c r="H667" s="34"/>
      <c r="I667" s="34"/>
      <c r="J667" s="34"/>
      <c r="K667" s="34"/>
      <c r="L667" s="34"/>
      <c r="M667" s="27"/>
      <c r="N667" s="27"/>
      <c r="O667" s="27"/>
      <c r="P667" s="27"/>
      <c r="Q667" s="27"/>
      <c r="R667" s="27"/>
      <c r="S667" s="28"/>
      <c r="T667" s="28"/>
      <c r="U667" s="28"/>
      <c r="V667" s="28"/>
      <c r="W667" s="28">
        <f t="shared" si="743"/>
        <v>0</v>
      </c>
      <c r="X667" s="29">
        <f t="shared" si="744"/>
        <v>0</v>
      </c>
      <c r="Y667" s="66"/>
      <c r="Z667" s="67"/>
      <c r="AA667" s="67"/>
      <c r="AB667" s="67"/>
      <c r="AC667" s="67"/>
      <c r="AD667" s="67"/>
      <c r="AE667" s="72">
        <f t="shared" si="745"/>
        <v>0</v>
      </c>
      <c r="AF667" s="67"/>
      <c r="AG667" s="66"/>
      <c r="AH667" s="67"/>
      <c r="AI667" s="67"/>
      <c r="AJ667" s="67"/>
      <c r="AK667" s="68"/>
      <c r="AL667" s="66"/>
      <c r="AM667" s="64">
        <f t="shared" si="746"/>
        <v>0</v>
      </c>
      <c r="AN667" s="64">
        <f t="shared" si="747"/>
        <v>0</v>
      </c>
      <c r="AO667" s="64">
        <f t="shared" si="748"/>
        <v>0</v>
      </c>
      <c r="AP667" s="64">
        <f t="shared" si="749"/>
        <v>0</v>
      </c>
      <c r="AQ667" s="64">
        <f t="shared" si="750"/>
        <v>0</v>
      </c>
      <c r="AR667" s="64">
        <f t="shared" si="751"/>
        <v>0</v>
      </c>
      <c r="AS667" s="68"/>
      <c r="AT667" s="78"/>
      <c r="AU667" s="79"/>
      <c r="AV667" s="79"/>
      <c r="AW667" s="80"/>
      <c r="AX667" s="106">
        <f t="shared" si="752"/>
        <v>0</v>
      </c>
      <c r="AY667" s="63"/>
      <c r="BA667" s="36"/>
      <c r="BB667" s="27">
        <f t="shared" si="753"/>
        <v>0</v>
      </c>
      <c r="BC667" s="27">
        <f t="shared" si="754"/>
        <v>0</v>
      </c>
      <c r="BD667" s="27"/>
      <c r="BE667" s="27">
        <f t="shared" si="755"/>
        <v>0</v>
      </c>
      <c r="BF667" s="27"/>
      <c r="BG667" s="27">
        <f t="shared" si="756"/>
        <v>0</v>
      </c>
      <c r="BH667" s="1"/>
      <c r="BI667" s="1"/>
      <c r="BJ667" s="1"/>
      <c r="BK667" s="1"/>
      <c r="BL667" s="1"/>
      <c r="BM667" s="1"/>
      <c r="BN667" s="1"/>
      <c r="BO667" s="1"/>
      <c r="BP667" s="1"/>
      <c r="BQ667" s="1"/>
      <c r="BR667" s="1"/>
      <c r="BS667" s="38"/>
      <c r="BT667" s="107">
        <f t="shared" si="757"/>
        <v>0</v>
      </c>
      <c r="BU667" s="108">
        <f t="shared" si="758"/>
        <v>0</v>
      </c>
      <c r="BV667" s="28">
        <f t="shared" si="759"/>
        <v>0</v>
      </c>
      <c r="BW667" s="28">
        <f t="shared" si="760"/>
        <v>0</v>
      </c>
      <c r="BX667" s="27"/>
      <c r="BY667" s="27"/>
      <c r="BZ667" s="38">
        <f t="shared" si="761"/>
        <v>0</v>
      </c>
      <c r="CA667" s="38">
        <f t="shared" si="762"/>
        <v>0</v>
      </c>
      <c r="CB667" s="38">
        <f t="shared" si="763"/>
        <v>0</v>
      </c>
      <c r="CC667" s="38">
        <f t="shared" si="764"/>
        <v>0</v>
      </c>
      <c r="CD667" s="38">
        <f t="shared" si="765"/>
        <v>0</v>
      </c>
      <c r="CE667" s="27"/>
      <c r="CF667" s="27"/>
      <c r="CG667" s="27"/>
      <c r="CH667" s="27"/>
      <c r="CI667" s="126"/>
      <c r="CJ667" s="116"/>
      <c r="CK667" s="27"/>
      <c r="CL667" s="116"/>
      <c r="CM667" s="27"/>
      <c r="CN667" s="116"/>
      <c r="CO667" s="27"/>
      <c r="CP667" s="27"/>
      <c r="CQ667" s="27">
        <f t="shared" si="766"/>
        <v>0</v>
      </c>
      <c r="CR667" s="27"/>
      <c r="CS667" s="27">
        <f t="shared" si="767"/>
        <v>0</v>
      </c>
      <c r="CT667" s="27"/>
      <c r="CU667" s="27"/>
      <c r="CV667" s="86">
        <f t="shared" si="768"/>
        <v>0</v>
      </c>
      <c r="CW667" s="86">
        <f t="shared" si="769"/>
        <v>0</v>
      </c>
    </row>
    <row r="668" spans="2:101" customFormat="1" outlineLevel="1" x14ac:dyDescent="0.3">
      <c r="B668" s="41">
        <f t="shared" si="742"/>
        <v>187</v>
      </c>
      <c r="C668" s="42"/>
      <c r="D668" s="105"/>
      <c r="E668" s="37"/>
      <c r="F668" s="34"/>
      <c r="G668" s="34"/>
      <c r="H668" s="34"/>
      <c r="I668" s="34"/>
      <c r="J668" s="34"/>
      <c r="K668" s="34"/>
      <c r="L668" s="34"/>
      <c r="M668" s="27"/>
      <c r="N668" s="27"/>
      <c r="O668" s="27"/>
      <c r="P668" s="27"/>
      <c r="Q668" s="27"/>
      <c r="R668" s="27"/>
      <c r="S668" s="28"/>
      <c r="T668" s="28"/>
      <c r="U668" s="28"/>
      <c r="V668" s="28"/>
      <c r="W668" s="28">
        <f t="shared" si="743"/>
        <v>0</v>
      </c>
      <c r="X668" s="29">
        <f t="shared" si="744"/>
        <v>0</v>
      </c>
      <c r="Y668" s="66"/>
      <c r="Z668" s="67"/>
      <c r="AA668" s="67"/>
      <c r="AB668" s="67"/>
      <c r="AC668" s="67"/>
      <c r="AD668" s="67"/>
      <c r="AE668" s="72">
        <f t="shared" si="745"/>
        <v>0</v>
      </c>
      <c r="AF668" s="67"/>
      <c r="AG668" s="66"/>
      <c r="AH668" s="67"/>
      <c r="AI668" s="67"/>
      <c r="AJ668" s="67"/>
      <c r="AK668" s="68"/>
      <c r="AL668" s="66"/>
      <c r="AM668" s="64">
        <f t="shared" si="746"/>
        <v>0</v>
      </c>
      <c r="AN668" s="64">
        <f t="shared" si="747"/>
        <v>0</v>
      </c>
      <c r="AO668" s="64">
        <f t="shared" si="748"/>
        <v>0</v>
      </c>
      <c r="AP668" s="64">
        <f t="shared" si="749"/>
        <v>0</v>
      </c>
      <c r="AQ668" s="64">
        <f t="shared" si="750"/>
        <v>0</v>
      </c>
      <c r="AR668" s="64">
        <f t="shared" si="751"/>
        <v>0</v>
      </c>
      <c r="AS668" s="68"/>
      <c r="AT668" s="78"/>
      <c r="AU668" s="79"/>
      <c r="AV668" s="79"/>
      <c r="AW668" s="80"/>
      <c r="AX668" s="106">
        <f t="shared" si="752"/>
        <v>0</v>
      </c>
      <c r="AY668" s="63"/>
      <c r="BA668" s="36"/>
      <c r="BB668" s="27">
        <f t="shared" si="753"/>
        <v>0</v>
      </c>
      <c r="BC668" s="27">
        <f t="shared" si="754"/>
        <v>0</v>
      </c>
      <c r="BD668" s="27"/>
      <c r="BE668" s="27">
        <f t="shared" si="755"/>
        <v>0</v>
      </c>
      <c r="BF668" s="27"/>
      <c r="BG668" s="27">
        <f t="shared" si="756"/>
        <v>0</v>
      </c>
      <c r="BH668" s="1"/>
      <c r="BI668" s="1"/>
      <c r="BJ668" s="1"/>
      <c r="BK668" s="1"/>
      <c r="BL668" s="1"/>
      <c r="BM668" s="1"/>
      <c r="BN668" s="1"/>
      <c r="BO668" s="1"/>
      <c r="BP668" s="1"/>
      <c r="BQ668" s="1"/>
      <c r="BR668" s="1"/>
      <c r="BS668" s="38"/>
      <c r="BT668" s="107">
        <f t="shared" si="757"/>
        <v>0</v>
      </c>
      <c r="BU668" s="108">
        <f t="shared" si="758"/>
        <v>0</v>
      </c>
      <c r="BV668" s="28">
        <f t="shared" si="759"/>
        <v>0</v>
      </c>
      <c r="BW668" s="28">
        <f t="shared" si="760"/>
        <v>0</v>
      </c>
      <c r="BX668" s="27"/>
      <c r="BY668" s="27"/>
      <c r="BZ668" s="38">
        <f t="shared" si="761"/>
        <v>0</v>
      </c>
      <c r="CA668" s="38">
        <f t="shared" si="762"/>
        <v>0</v>
      </c>
      <c r="CB668" s="38">
        <f t="shared" si="763"/>
        <v>0</v>
      </c>
      <c r="CC668" s="38">
        <f t="shared" si="764"/>
        <v>0</v>
      </c>
      <c r="CD668" s="38">
        <f t="shared" si="765"/>
        <v>0</v>
      </c>
      <c r="CE668" s="27"/>
      <c r="CF668" s="27"/>
      <c r="CG668" s="27"/>
      <c r="CH668" s="27"/>
      <c r="CI668" s="126"/>
      <c r="CJ668" s="116"/>
      <c r="CK668" s="27"/>
      <c r="CL668" s="116"/>
      <c r="CM668" s="27"/>
      <c r="CN668" s="116"/>
      <c r="CO668" s="27"/>
      <c r="CP668" s="27"/>
      <c r="CQ668" s="27">
        <f t="shared" si="766"/>
        <v>0</v>
      </c>
      <c r="CR668" s="27"/>
      <c r="CS668" s="27">
        <f t="shared" si="767"/>
        <v>0</v>
      </c>
      <c r="CT668" s="27"/>
      <c r="CU668" s="27"/>
      <c r="CV668" s="86">
        <f t="shared" si="768"/>
        <v>0</v>
      </c>
      <c r="CW668" s="86">
        <f t="shared" si="769"/>
        <v>0</v>
      </c>
    </row>
    <row r="669" spans="2:101" customFormat="1" outlineLevel="1" x14ac:dyDescent="0.3">
      <c r="B669" s="41">
        <f t="shared" si="742"/>
        <v>188</v>
      </c>
      <c r="C669" s="42"/>
      <c r="D669" s="105"/>
      <c r="E669" s="37"/>
      <c r="F669" s="34"/>
      <c r="G669" s="34"/>
      <c r="H669" s="34"/>
      <c r="I669" s="34"/>
      <c r="J669" s="34"/>
      <c r="K669" s="34"/>
      <c r="L669" s="34"/>
      <c r="M669" s="27"/>
      <c r="N669" s="27"/>
      <c r="O669" s="27"/>
      <c r="P669" s="27"/>
      <c r="Q669" s="27"/>
      <c r="R669" s="27"/>
      <c r="S669" s="28"/>
      <c r="T669" s="28"/>
      <c r="U669" s="28"/>
      <c r="V669" s="28"/>
      <c r="W669" s="28">
        <f t="shared" si="743"/>
        <v>0</v>
      </c>
      <c r="X669" s="29">
        <f t="shared" si="744"/>
        <v>0</v>
      </c>
      <c r="Y669" s="66"/>
      <c r="Z669" s="67"/>
      <c r="AA669" s="67"/>
      <c r="AB669" s="67"/>
      <c r="AC669" s="67"/>
      <c r="AD669" s="67"/>
      <c r="AE669" s="72">
        <f t="shared" si="745"/>
        <v>0</v>
      </c>
      <c r="AF669" s="67"/>
      <c r="AG669" s="66"/>
      <c r="AH669" s="67"/>
      <c r="AI669" s="67"/>
      <c r="AJ669" s="67"/>
      <c r="AK669" s="68"/>
      <c r="AL669" s="66"/>
      <c r="AM669" s="64">
        <f t="shared" si="746"/>
        <v>0</v>
      </c>
      <c r="AN669" s="64">
        <f t="shared" si="747"/>
        <v>0</v>
      </c>
      <c r="AO669" s="64">
        <f t="shared" si="748"/>
        <v>0</v>
      </c>
      <c r="AP669" s="64">
        <f t="shared" si="749"/>
        <v>0</v>
      </c>
      <c r="AQ669" s="64">
        <f t="shared" si="750"/>
        <v>0</v>
      </c>
      <c r="AR669" s="64">
        <f t="shared" si="751"/>
        <v>0</v>
      </c>
      <c r="AS669" s="68"/>
      <c r="AT669" s="78"/>
      <c r="AU669" s="79"/>
      <c r="AV669" s="79"/>
      <c r="AW669" s="80"/>
      <c r="AX669" s="106">
        <f t="shared" si="752"/>
        <v>0</v>
      </c>
      <c r="AY669" s="63"/>
      <c r="BA669" s="36"/>
      <c r="BB669" s="27">
        <f t="shared" si="753"/>
        <v>0</v>
      </c>
      <c r="BC669" s="27">
        <f t="shared" si="754"/>
        <v>0</v>
      </c>
      <c r="BD669" s="27"/>
      <c r="BE669" s="27">
        <f t="shared" si="755"/>
        <v>0</v>
      </c>
      <c r="BF669" s="27"/>
      <c r="BG669" s="27">
        <f t="shared" si="756"/>
        <v>0</v>
      </c>
      <c r="BH669" s="1"/>
      <c r="BI669" s="1"/>
      <c r="BJ669" s="1"/>
      <c r="BK669" s="1"/>
      <c r="BL669" s="1"/>
      <c r="BM669" s="1"/>
      <c r="BN669" s="1"/>
      <c r="BO669" s="1"/>
      <c r="BP669" s="1"/>
      <c r="BQ669" s="1"/>
      <c r="BR669" s="1"/>
      <c r="BS669" s="38"/>
      <c r="BT669" s="107">
        <f t="shared" si="757"/>
        <v>0</v>
      </c>
      <c r="BU669" s="108">
        <f t="shared" si="758"/>
        <v>0</v>
      </c>
      <c r="BV669" s="28">
        <f t="shared" si="759"/>
        <v>0</v>
      </c>
      <c r="BW669" s="28">
        <f t="shared" si="760"/>
        <v>0</v>
      </c>
      <c r="BX669" s="27"/>
      <c r="BY669" s="27"/>
      <c r="BZ669" s="38">
        <f t="shared" si="761"/>
        <v>0</v>
      </c>
      <c r="CA669" s="38">
        <f t="shared" si="762"/>
        <v>0</v>
      </c>
      <c r="CB669" s="38">
        <f t="shared" si="763"/>
        <v>0</v>
      </c>
      <c r="CC669" s="38">
        <f t="shared" si="764"/>
        <v>0</v>
      </c>
      <c r="CD669" s="38">
        <f t="shared" si="765"/>
        <v>0</v>
      </c>
      <c r="CE669" s="27"/>
      <c r="CF669" s="27"/>
      <c r="CG669" s="27"/>
      <c r="CH669" s="27"/>
      <c r="CI669" s="126"/>
      <c r="CJ669" s="116"/>
      <c r="CK669" s="27"/>
      <c r="CL669" s="116"/>
      <c r="CM669" s="27"/>
      <c r="CN669" s="116"/>
      <c r="CO669" s="27"/>
      <c r="CP669" s="27"/>
      <c r="CQ669" s="27">
        <f t="shared" si="766"/>
        <v>0</v>
      </c>
      <c r="CR669" s="27"/>
      <c r="CS669" s="27">
        <f t="shared" si="767"/>
        <v>0</v>
      </c>
      <c r="CT669" s="27"/>
      <c r="CU669" s="27"/>
      <c r="CV669" s="86">
        <f t="shared" si="768"/>
        <v>0</v>
      </c>
      <c r="CW669" s="86">
        <f t="shared" si="769"/>
        <v>0</v>
      </c>
    </row>
    <row r="670" spans="2:101" customFormat="1" outlineLevel="1" x14ac:dyDescent="0.3">
      <c r="B670" s="41">
        <f t="shared" si="742"/>
        <v>189</v>
      </c>
      <c r="C670" s="42"/>
      <c r="D670" s="105"/>
      <c r="E670" s="37"/>
      <c r="F670" s="34"/>
      <c r="G670" s="34"/>
      <c r="H670" s="34"/>
      <c r="I670" s="34"/>
      <c r="J670" s="34"/>
      <c r="K670" s="34"/>
      <c r="L670" s="34"/>
      <c r="M670" s="27"/>
      <c r="N670" s="27"/>
      <c r="O670" s="27"/>
      <c r="P670" s="27"/>
      <c r="Q670" s="27"/>
      <c r="R670" s="27"/>
      <c r="S670" s="28"/>
      <c r="T670" s="28"/>
      <c r="U670" s="28"/>
      <c r="V670" s="28"/>
      <c r="W670" s="28">
        <f t="shared" si="743"/>
        <v>0</v>
      </c>
      <c r="X670" s="29">
        <f t="shared" si="744"/>
        <v>0</v>
      </c>
      <c r="Y670" s="66"/>
      <c r="Z670" s="67"/>
      <c r="AA670" s="67"/>
      <c r="AB670" s="67"/>
      <c r="AC670" s="67"/>
      <c r="AD670" s="67"/>
      <c r="AE670" s="72">
        <f t="shared" si="745"/>
        <v>0</v>
      </c>
      <c r="AF670" s="67"/>
      <c r="AG670" s="66"/>
      <c r="AH670" s="67"/>
      <c r="AI670" s="67"/>
      <c r="AJ670" s="67"/>
      <c r="AK670" s="68"/>
      <c r="AL670" s="66"/>
      <c r="AM670" s="64">
        <f t="shared" si="746"/>
        <v>0</v>
      </c>
      <c r="AN670" s="64">
        <f t="shared" si="747"/>
        <v>0</v>
      </c>
      <c r="AO670" s="64">
        <f t="shared" si="748"/>
        <v>0</v>
      </c>
      <c r="AP670" s="64">
        <f t="shared" si="749"/>
        <v>0</v>
      </c>
      <c r="AQ670" s="64">
        <f t="shared" si="750"/>
        <v>0</v>
      </c>
      <c r="AR670" s="64">
        <f t="shared" si="751"/>
        <v>0</v>
      </c>
      <c r="AS670" s="68"/>
      <c r="AT670" s="78"/>
      <c r="AU670" s="79"/>
      <c r="AV670" s="79"/>
      <c r="AW670" s="80"/>
      <c r="AX670" s="106">
        <f t="shared" si="752"/>
        <v>0</v>
      </c>
      <c r="AY670" s="63"/>
      <c r="BA670" s="36"/>
      <c r="BB670" s="27">
        <f t="shared" si="753"/>
        <v>0</v>
      </c>
      <c r="BC670" s="27">
        <f t="shared" si="754"/>
        <v>0</v>
      </c>
      <c r="BD670" s="27"/>
      <c r="BE670" s="27">
        <f t="shared" si="755"/>
        <v>0</v>
      </c>
      <c r="BF670" s="27"/>
      <c r="BG670" s="27">
        <f t="shared" si="756"/>
        <v>0</v>
      </c>
      <c r="BH670" s="1"/>
      <c r="BI670" s="1"/>
      <c r="BJ670" s="1"/>
      <c r="BK670" s="1"/>
      <c r="BL670" s="1"/>
      <c r="BM670" s="1"/>
      <c r="BN670" s="1"/>
      <c r="BO670" s="1"/>
      <c r="BP670" s="1"/>
      <c r="BQ670" s="1"/>
      <c r="BR670" s="1"/>
      <c r="BS670" s="38"/>
      <c r="BT670" s="107">
        <f t="shared" si="757"/>
        <v>0</v>
      </c>
      <c r="BU670" s="108">
        <f t="shared" si="758"/>
        <v>0</v>
      </c>
      <c r="BV670" s="28">
        <f t="shared" si="759"/>
        <v>0</v>
      </c>
      <c r="BW670" s="28">
        <f t="shared" si="760"/>
        <v>0</v>
      </c>
      <c r="BX670" s="27"/>
      <c r="BY670" s="27"/>
      <c r="BZ670" s="38">
        <f t="shared" si="761"/>
        <v>0</v>
      </c>
      <c r="CA670" s="38">
        <f t="shared" si="762"/>
        <v>0</v>
      </c>
      <c r="CB670" s="38">
        <f t="shared" si="763"/>
        <v>0</v>
      </c>
      <c r="CC670" s="38">
        <f t="shared" si="764"/>
        <v>0</v>
      </c>
      <c r="CD670" s="38">
        <f t="shared" si="765"/>
        <v>0</v>
      </c>
      <c r="CE670" s="27"/>
      <c r="CF670" s="27"/>
      <c r="CG670" s="27"/>
      <c r="CH670" s="27"/>
      <c r="CI670" s="126"/>
      <c r="CJ670" s="116"/>
      <c r="CK670" s="27"/>
      <c r="CL670" s="116"/>
      <c r="CM670" s="27"/>
      <c r="CN670" s="116"/>
      <c r="CO670" s="27"/>
      <c r="CP670" s="27"/>
      <c r="CQ670" s="27">
        <f t="shared" si="766"/>
        <v>0</v>
      </c>
      <c r="CR670" s="27"/>
      <c r="CS670" s="27">
        <f t="shared" si="767"/>
        <v>0</v>
      </c>
      <c r="CT670" s="27"/>
      <c r="CU670" s="27"/>
      <c r="CV670" s="86">
        <f t="shared" si="768"/>
        <v>0</v>
      </c>
      <c r="CW670" s="86">
        <f t="shared" si="769"/>
        <v>0</v>
      </c>
    </row>
    <row r="671" spans="2:101" customFormat="1" outlineLevel="1" x14ac:dyDescent="0.3">
      <c r="B671" s="41">
        <f t="shared" si="742"/>
        <v>190</v>
      </c>
      <c r="C671" s="42"/>
      <c r="D671" s="105"/>
      <c r="E671" s="37"/>
      <c r="F671" s="34"/>
      <c r="G671" s="34"/>
      <c r="H671" s="34"/>
      <c r="I671" s="34"/>
      <c r="J671" s="34"/>
      <c r="K671" s="34"/>
      <c r="L671" s="34"/>
      <c r="M671" s="27"/>
      <c r="N671" s="27"/>
      <c r="O671" s="27"/>
      <c r="P671" s="27"/>
      <c r="Q671" s="27"/>
      <c r="R671" s="27"/>
      <c r="S671" s="28"/>
      <c r="T671" s="28"/>
      <c r="U671" s="28"/>
      <c r="V671" s="28"/>
      <c r="W671" s="28">
        <f t="shared" si="743"/>
        <v>0</v>
      </c>
      <c r="X671" s="29">
        <f t="shared" si="744"/>
        <v>0</v>
      </c>
      <c r="Y671" s="66"/>
      <c r="Z671" s="67"/>
      <c r="AA671" s="67"/>
      <c r="AB671" s="67"/>
      <c r="AC671" s="67"/>
      <c r="AD671" s="67"/>
      <c r="AE671" s="72">
        <f t="shared" si="745"/>
        <v>0</v>
      </c>
      <c r="AF671" s="67"/>
      <c r="AG671" s="66"/>
      <c r="AH671" s="67"/>
      <c r="AI671" s="67"/>
      <c r="AJ671" s="67"/>
      <c r="AK671" s="68"/>
      <c r="AL671" s="66"/>
      <c r="AM671" s="64">
        <f t="shared" si="746"/>
        <v>0</v>
      </c>
      <c r="AN671" s="64">
        <f t="shared" si="747"/>
        <v>0</v>
      </c>
      <c r="AO671" s="64">
        <f t="shared" si="748"/>
        <v>0</v>
      </c>
      <c r="AP671" s="64">
        <f t="shared" si="749"/>
        <v>0</v>
      </c>
      <c r="AQ671" s="64">
        <f t="shared" si="750"/>
        <v>0</v>
      </c>
      <c r="AR671" s="64">
        <f t="shared" si="751"/>
        <v>0</v>
      </c>
      <c r="AS671" s="68"/>
      <c r="AT671" s="78"/>
      <c r="AU671" s="79"/>
      <c r="AV671" s="79"/>
      <c r="AW671" s="80"/>
      <c r="AX671" s="106">
        <f t="shared" si="752"/>
        <v>0</v>
      </c>
      <c r="AY671" s="63"/>
      <c r="BA671" s="36"/>
      <c r="BB671" s="27">
        <f t="shared" si="753"/>
        <v>0</v>
      </c>
      <c r="BC671" s="27">
        <f t="shared" si="754"/>
        <v>0</v>
      </c>
      <c r="BD671" s="27"/>
      <c r="BE671" s="27">
        <f t="shared" si="755"/>
        <v>0</v>
      </c>
      <c r="BF671" s="27"/>
      <c r="BG671" s="27">
        <f t="shared" si="756"/>
        <v>0</v>
      </c>
      <c r="BH671" s="1"/>
      <c r="BI671" s="1"/>
      <c r="BJ671" s="1"/>
      <c r="BK671" s="1"/>
      <c r="BL671" s="1"/>
      <c r="BM671" s="1"/>
      <c r="BN671" s="1"/>
      <c r="BO671" s="1"/>
      <c r="BP671" s="1"/>
      <c r="BQ671" s="1"/>
      <c r="BR671" s="1"/>
      <c r="BS671" s="38"/>
      <c r="BT671" s="107">
        <f t="shared" si="757"/>
        <v>0</v>
      </c>
      <c r="BU671" s="108">
        <f t="shared" si="758"/>
        <v>0</v>
      </c>
      <c r="BV671" s="28">
        <f t="shared" si="759"/>
        <v>0</v>
      </c>
      <c r="BW671" s="28">
        <f t="shared" si="760"/>
        <v>0</v>
      </c>
      <c r="BX671" s="27"/>
      <c r="BY671" s="27"/>
      <c r="BZ671" s="38">
        <f t="shared" si="761"/>
        <v>0</v>
      </c>
      <c r="CA671" s="38">
        <f t="shared" si="762"/>
        <v>0</v>
      </c>
      <c r="CB671" s="38">
        <f t="shared" si="763"/>
        <v>0</v>
      </c>
      <c r="CC671" s="38">
        <f t="shared" si="764"/>
        <v>0</v>
      </c>
      <c r="CD671" s="38">
        <f t="shared" si="765"/>
        <v>0</v>
      </c>
      <c r="CE671" s="27"/>
      <c r="CF671" s="27"/>
      <c r="CG671" s="27"/>
      <c r="CH671" s="27"/>
      <c r="CI671" s="126"/>
      <c r="CJ671" s="116"/>
      <c r="CK671" s="27"/>
      <c r="CL671" s="116"/>
      <c r="CM671" s="27"/>
      <c r="CN671" s="116"/>
      <c r="CO671" s="27"/>
      <c r="CP671" s="27"/>
      <c r="CQ671" s="27">
        <f t="shared" si="766"/>
        <v>0</v>
      </c>
      <c r="CR671" s="27"/>
      <c r="CS671" s="27">
        <f t="shared" si="767"/>
        <v>0</v>
      </c>
      <c r="CT671" s="27"/>
      <c r="CU671" s="27"/>
      <c r="CV671" s="86">
        <f t="shared" si="768"/>
        <v>0</v>
      </c>
      <c r="CW671" s="86">
        <f t="shared" si="769"/>
        <v>0</v>
      </c>
    </row>
    <row r="672" spans="2:101" customFormat="1" outlineLevel="1" x14ac:dyDescent="0.3">
      <c r="B672" s="41">
        <f t="shared" si="742"/>
        <v>191</v>
      </c>
      <c r="C672" s="42"/>
      <c r="D672" s="105"/>
      <c r="E672" s="37"/>
      <c r="F672" s="34"/>
      <c r="G672" s="34"/>
      <c r="H672" s="34"/>
      <c r="I672" s="34"/>
      <c r="J672" s="34"/>
      <c r="K672" s="34"/>
      <c r="L672" s="34"/>
      <c r="M672" s="27"/>
      <c r="N672" s="27"/>
      <c r="O672" s="27"/>
      <c r="P672" s="27"/>
      <c r="Q672" s="27"/>
      <c r="R672" s="27"/>
      <c r="S672" s="28"/>
      <c r="T672" s="28"/>
      <c r="U672" s="28"/>
      <c r="V672" s="28"/>
      <c r="W672" s="28">
        <f t="shared" si="743"/>
        <v>0</v>
      </c>
      <c r="X672" s="29">
        <f t="shared" si="744"/>
        <v>0</v>
      </c>
      <c r="Y672" s="66"/>
      <c r="Z672" s="67"/>
      <c r="AA672" s="67"/>
      <c r="AB672" s="67"/>
      <c r="AC672" s="67"/>
      <c r="AD672" s="67"/>
      <c r="AE672" s="72">
        <f t="shared" si="745"/>
        <v>0</v>
      </c>
      <c r="AF672" s="67"/>
      <c r="AG672" s="66"/>
      <c r="AH672" s="67"/>
      <c r="AI672" s="67"/>
      <c r="AJ672" s="67"/>
      <c r="AK672" s="68"/>
      <c r="AL672" s="66"/>
      <c r="AM672" s="64">
        <f t="shared" si="746"/>
        <v>0</v>
      </c>
      <c r="AN672" s="64">
        <f t="shared" si="747"/>
        <v>0</v>
      </c>
      <c r="AO672" s="64">
        <f t="shared" si="748"/>
        <v>0</v>
      </c>
      <c r="AP672" s="64">
        <f t="shared" si="749"/>
        <v>0</v>
      </c>
      <c r="AQ672" s="64">
        <f t="shared" si="750"/>
        <v>0</v>
      </c>
      <c r="AR672" s="64">
        <f t="shared" si="751"/>
        <v>0</v>
      </c>
      <c r="AS672" s="68"/>
      <c r="AT672" s="78"/>
      <c r="AU672" s="79"/>
      <c r="AV672" s="79"/>
      <c r="AW672" s="80"/>
      <c r="AX672" s="106">
        <f t="shared" si="752"/>
        <v>0</v>
      </c>
      <c r="AY672" s="63"/>
      <c r="BA672" s="36"/>
      <c r="BB672" s="27">
        <f t="shared" si="753"/>
        <v>0</v>
      </c>
      <c r="BC672" s="27">
        <f t="shared" si="754"/>
        <v>0</v>
      </c>
      <c r="BD672" s="27"/>
      <c r="BE672" s="27">
        <f t="shared" si="755"/>
        <v>0</v>
      </c>
      <c r="BF672" s="27"/>
      <c r="BG672" s="27">
        <f t="shared" si="756"/>
        <v>0</v>
      </c>
      <c r="BH672" s="1"/>
      <c r="BI672" s="1"/>
      <c r="BJ672" s="1"/>
      <c r="BK672" s="1"/>
      <c r="BL672" s="1"/>
      <c r="BM672" s="1"/>
      <c r="BN672" s="1"/>
      <c r="BO672" s="1"/>
      <c r="BP672" s="1"/>
      <c r="BQ672" s="1"/>
      <c r="BR672" s="1"/>
      <c r="BS672" s="38"/>
      <c r="BT672" s="107">
        <f t="shared" si="757"/>
        <v>0</v>
      </c>
      <c r="BU672" s="108">
        <f t="shared" si="758"/>
        <v>0</v>
      </c>
      <c r="BV672" s="28">
        <f t="shared" si="759"/>
        <v>0</v>
      </c>
      <c r="BW672" s="28">
        <f t="shared" si="760"/>
        <v>0</v>
      </c>
      <c r="BX672" s="27"/>
      <c r="BY672" s="27"/>
      <c r="BZ672" s="38">
        <f t="shared" si="761"/>
        <v>0</v>
      </c>
      <c r="CA672" s="38">
        <f t="shared" si="762"/>
        <v>0</v>
      </c>
      <c r="CB672" s="38">
        <f t="shared" si="763"/>
        <v>0</v>
      </c>
      <c r="CC672" s="38">
        <f t="shared" si="764"/>
        <v>0</v>
      </c>
      <c r="CD672" s="38">
        <f t="shared" si="765"/>
        <v>0</v>
      </c>
      <c r="CE672" s="27"/>
      <c r="CF672" s="27"/>
      <c r="CG672" s="27"/>
      <c r="CH672" s="27"/>
      <c r="CI672" s="126"/>
      <c r="CJ672" s="116"/>
      <c r="CK672" s="27"/>
      <c r="CL672" s="116"/>
      <c r="CM672" s="27"/>
      <c r="CN672" s="116"/>
      <c r="CO672" s="27"/>
      <c r="CP672" s="27"/>
      <c r="CQ672" s="27">
        <f t="shared" si="766"/>
        <v>0</v>
      </c>
      <c r="CR672" s="27"/>
      <c r="CS672" s="27">
        <f t="shared" si="767"/>
        <v>0</v>
      </c>
      <c r="CT672" s="27"/>
      <c r="CU672" s="27"/>
      <c r="CV672" s="86">
        <f t="shared" si="768"/>
        <v>0</v>
      </c>
      <c r="CW672" s="86">
        <f t="shared" si="769"/>
        <v>0</v>
      </c>
    </row>
    <row r="673" spans="2:101" customFormat="1" outlineLevel="1" x14ac:dyDescent="0.3">
      <c r="B673" s="41">
        <f t="shared" si="742"/>
        <v>192</v>
      </c>
      <c r="C673" s="42"/>
      <c r="D673" s="105"/>
      <c r="E673" s="37"/>
      <c r="F673" s="34"/>
      <c r="G673" s="34"/>
      <c r="H673" s="34"/>
      <c r="I673" s="34"/>
      <c r="J673" s="34"/>
      <c r="K673" s="34"/>
      <c r="L673" s="34"/>
      <c r="M673" s="27"/>
      <c r="N673" s="27"/>
      <c r="O673" s="27"/>
      <c r="P673" s="27"/>
      <c r="Q673" s="27"/>
      <c r="R673" s="27"/>
      <c r="S673" s="28"/>
      <c r="T673" s="28"/>
      <c r="U673" s="28"/>
      <c r="V673" s="28"/>
      <c r="W673" s="28">
        <f t="shared" si="743"/>
        <v>0</v>
      </c>
      <c r="X673" s="29">
        <f t="shared" si="744"/>
        <v>0</v>
      </c>
      <c r="Y673" s="66"/>
      <c r="Z673" s="67"/>
      <c r="AA673" s="67"/>
      <c r="AB673" s="67"/>
      <c r="AC673" s="67"/>
      <c r="AD673" s="67"/>
      <c r="AE673" s="72">
        <f t="shared" si="745"/>
        <v>0</v>
      </c>
      <c r="AF673" s="67"/>
      <c r="AG673" s="66"/>
      <c r="AH673" s="67"/>
      <c r="AI673" s="67"/>
      <c r="AJ673" s="67"/>
      <c r="AK673" s="68"/>
      <c r="AL673" s="66"/>
      <c r="AM673" s="64">
        <f t="shared" si="746"/>
        <v>0</v>
      </c>
      <c r="AN673" s="64">
        <f t="shared" si="747"/>
        <v>0</v>
      </c>
      <c r="AO673" s="64">
        <f t="shared" si="748"/>
        <v>0</v>
      </c>
      <c r="AP673" s="64">
        <f t="shared" si="749"/>
        <v>0</v>
      </c>
      <c r="AQ673" s="64">
        <f t="shared" si="750"/>
        <v>0</v>
      </c>
      <c r="AR673" s="64">
        <f t="shared" si="751"/>
        <v>0</v>
      </c>
      <c r="AS673" s="68"/>
      <c r="AT673" s="78"/>
      <c r="AU673" s="79"/>
      <c r="AV673" s="79"/>
      <c r="AW673" s="80"/>
      <c r="AX673" s="106">
        <f t="shared" si="752"/>
        <v>0</v>
      </c>
      <c r="AY673" s="63"/>
      <c r="BA673" s="36"/>
      <c r="BB673" s="27">
        <f t="shared" si="753"/>
        <v>0</v>
      </c>
      <c r="BC673" s="27">
        <f t="shared" si="754"/>
        <v>0</v>
      </c>
      <c r="BD673" s="27"/>
      <c r="BE673" s="27">
        <f t="shared" si="755"/>
        <v>0</v>
      </c>
      <c r="BF673" s="27"/>
      <c r="BG673" s="27">
        <f t="shared" si="756"/>
        <v>0</v>
      </c>
      <c r="BH673" s="1"/>
      <c r="BI673" s="1"/>
      <c r="BJ673" s="1"/>
      <c r="BK673" s="1"/>
      <c r="BL673" s="1"/>
      <c r="BM673" s="1"/>
      <c r="BN673" s="1"/>
      <c r="BO673" s="1"/>
      <c r="BP673" s="1"/>
      <c r="BQ673" s="1"/>
      <c r="BR673" s="1"/>
      <c r="BS673" s="38"/>
      <c r="BT673" s="107">
        <f t="shared" si="757"/>
        <v>0</v>
      </c>
      <c r="BU673" s="108">
        <f t="shared" si="758"/>
        <v>0</v>
      </c>
      <c r="BV673" s="28">
        <f t="shared" si="759"/>
        <v>0</v>
      </c>
      <c r="BW673" s="28">
        <f t="shared" si="760"/>
        <v>0</v>
      </c>
      <c r="BX673" s="27"/>
      <c r="BY673" s="27"/>
      <c r="BZ673" s="38">
        <f t="shared" si="761"/>
        <v>0</v>
      </c>
      <c r="CA673" s="38">
        <f t="shared" si="762"/>
        <v>0</v>
      </c>
      <c r="CB673" s="38">
        <f t="shared" si="763"/>
        <v>0</v>
      </c>
      <c r="CC673" s="38">
        <f t="shared" si="764"/>
        <v>0</v>
      </c>
      <c r="CD673" s="38">
        <f t="shared" si="765"/>
        <v>0</v>
      </c>
      <c r="CE673" s="27"/>
      <c r="CF673" s="27"/>
      <c r="CG673" s="27"/>
      <c r="CH673" s="27"/>
      <c r="CI673" s="126"/>
      <c r="CJ673" s="116"/>
      <c r="CK673" s="27"/>
      <c r="CL673" s="116"/>
      <c r="CM673" s="27"/>
      <c r="CN673" s="116"/>
      <c r="CO673" s="27"/>
      <c r="CP673" s="27"/>
      <c r="CQ673" s="27">
        <f t="shared" si="766"/>
        <v>0</v>
      </c>
      <c r="CR673" s="27"/>
      <c r="CS673" s="27">
        <f t="shared" si="767"/>
        <v>0</v>
      </c>
      <c r="CT673" s="27"/>
      <c r="CU673" s="27"/>
      <c r="CV673" s="86">
        <f t="shared" si="768"/>
        <v>0</v>
      </c>
      <c r="CW673" s="86">
        <f t="shared" si="769"/>
        <v>0</v>
      </c>
    </row>
    <row r="674" spans="2:101" customFormat="1" outlineLevel="1" x14ac:dyDescent="0.3">
      <c r="B674" s="41">
        <f t="shared" ref="B674:B737" si="770">B673+1</f>
        <v>193</v>
      </c>
      <c r="C674" s="42"/>
      <c r="D674" s="105"/>
      <c r="E674" s="37"/>
      <c r="F674" s="34"/>
      <c r="G674" s="34"/>
      <c r="H674" s="34"/>
      <c r="I674" s="34"/>
      <c r="J674" s="34"/>
      <c r="K674" s="34"/>
      <c r="L674" s="34"/>
      <c r="M674" s="27"/>
      <c r="N674" s="27"/>
      <c r="O674" s="27"/>
      <c r="P674" s="27"/>
      <c r="Q674" s="27"/>
      <c r="R674" s="27"/>
      <c r="S674" s="28"/>
      <c r="T674" s="28"/>
      <c r="U674" s="28"/>
      <c r="V674" s="28"/>
      <c r="W674" s="28">
        <f t="shared" ref="W674:W737" si="771">IF(F674&lt;&gt;0,$F$481,IF(G674&lt;&gt;0,$G$481,IF(H674&lt;&gt;0,$H$481,IF(I674&lt;&gt;0,$I$481,IF(J674&lt;&gt;0,$J$481,IF(K674&lt;&gt;0,$K$481,IF($L674&lt;&gt;0,$L$481,0)))))))</f>
        <v>0</v>
      </c>
      <c r="X674" s="29">
        <f t="shared" ref="X674:X737" si="772">IF(SUM(F674:L674)=0,0,P674&amp;"/"&amp;M674&amp;N674&amp;O674&amp;"/"&amp;Q674&amp;"/"&amp;R674&amp;"/"&amp;S674&amp;"/"&amp;T674&amp;"/"&amp;U674&amp;"/"&amp;V674&amp;"/"&amp;W674)</f>
        <v>0</v>
      </c>
      <c r="Y674" s="66"/>
      <c r="Z674" s="67"/>
      <c r="AA674" s="67"/>
      <c r="AB674" s="67"/>
      <c r="AC674" s="67"/>
      <c r="AD674" s="67"/>
      <c r="AE674" s="72">
        <f t="shared" ref="AE674:AE737" si="773">IF(AG674=0,0,B674&amp;"_"&amp;M674&amp;N674&amp;O674&amp;"_"&amp;P674&amp;"_"&amp;Q674&amp;"_"&amp;AF674)</f>
        <v>0</v>
      </c>
      <c r="AF674" s="67"/>
      <c r="AG674" s="66"/>
      <c r="AH674" s="67"/>
      <c r="AI674" s="67"/>
      <c r="AJ674" s="67"/>
      <c r="AK674" s="68"/>
      <c r="AL674" s="66"/>
      <c r="AM674" s="64">
        <f t="shared" ref="AM674:AM737" si="774">VLOOKUP($AL674,aut_car,2,FALSE)</f>
        <v>0</v>
      </c>
      <c r="AN674" s="64">
        <f t="shared" ref="AN674:AN737" si="775">VLOOKUP($AL674,aut_car,3,FALSE)</f>
        <v>0</v>
      </c>
      <c r="AO674" s="64">
        <f t="shared" ref="AO674:AO737" si="776">VLOOKUP($AL674,aut_car,4,FALSE)</f>
        <v>0</v>
      </c>
      <c r="AP674" s="64">
        <f t="shared" ref="AP674:AP737" si="777">VLOOKUP($AL674,aut_car,5,FALSE)</f>
        <v>0</v>
      </c>
      <c r="AQ674" s="64">
        <f t="shared" ref="AQ674:AQ737" si="778">VLOOKUP($AL674,aut_car,6,FALSE)</f>
        <v>0</v>
      </c>
      <c r="AR674" s="64">
        <f t="shared" ref="AR674:AR737" si="779">VLOOKUP($AL674,aut_car,7,FALSE)</f>
        <v>0</v>
      </c>
      <c r="AS674" s="68"/>
      <c r="AT674" s="78"/>
      <c r="AU674" s="79"/>
      <c r="AV674" s="79"/>
      <c r="AW674" s="80"/>
      <c r="AX674" s="106">
        <f t="shared" ref="AX674:AX737" si="780">E674</f>
        <v>0</v>
      </c>
      <c r="AY674" s="63"/>
      <c r="BA674" s="36"/>
      <c r="BB674" s="27">
        <f t="shared" ref="BB674:BB737" si="781">IF(BA674="NON",0,F674)</f>
        <v>0</v>
      </c>
      <c r="BC674" s="27">
        <f t="shared" ref="BC674:BC737" si="782">IF(BA674="NON",0,H674+G674)</f>
        <v>0</v>
      </c>
      <c r="BD674" s="27"/>
      <c r="BE674" s="27">
        <f t="shared" ref="BE674:BE737" si="783">IF(BA674="NON",0,I674+J674+K674+L674)</f>
        <v>0</v>
      </c>
      <c r="BF674" s="27"/>
      <c r="BG674" s="27">
        <f t="shared" ref="BG674:BG737" si="784">IF(BA674="NON",0,K674)</f>
        <v>0</v>
      </c>
      <c r="BH674" s="1"/>
      <c r="BI674" s="1"/>
      <c r="BJ674" s="1"/>
      <c r="BK674" s="1"/>
      <c r="BL674" s="1"/>
      <c r="BM674" s="1"/>
      <c r="BN674" s="1"/>
      <c r="BO674" s="1"/>
      <c r="BP674" s="1"/>
      <c r="BQ674" s="1"/>
      <c r="BR674" s="1"/>
      <c r="BS674" s="38"/>
      <c r="BT674" s="107">
        <f t="shared" ref="BT674:BT737" si="785">IF(BS674="OUI",1,0)</f>
        <v>0</v>
      </c>
      <c r="BU674" s="108">
        <f t="shared" ref="BU674:BU737" si="786">IF(BS674="OUI",1,0)</f>
        <v>0</v>
      </c>
      <c r="BV674" s="28">
        <f t="shared" ref="BV674:BV737" si="787">IF(OR(BS674=0,BS674="NON"),0,B674&amp;"_"&amp;M674&amp;N674&amp;O674&amp;"_"&amp;P674&amp;"_"&amp;Q674&amp;"_"&amp;R674&amp;S674&amp;T674&amp;U674&amp;V674&amp;"_MANU")</f>
        <v>0</v>
      </c>
      <c r="BW674" s="28">
        <f t="shared" ref="BW674:BW737" si="788">IF(BS674="OUI",1,0)</f>
        <v>0</v>
      </c>
      <c r="BX674" s="27"/>
      <c r="BY674" s="27"/>
      <c r="BZ674" s="38">
        <f t="shared" ref="BZ674:BZ737" si="789">IF(BS674="OUI",IF((BC674+BB674)&lt;&gt;0,(BB674+BC674),0),0)</f>
        <v>0</v>
      </c>
      <c r="CA674" s="38">
        <f t="shared" ref="CA674:CA737" si="790">IF(BS674="OUI",IF((BE674+BG674)&lt;&gt;0,(BG674+BE674),0),0)</f>
        <v>0</v>
      </c>
      <c r="CB674" s="38">
        <f t="shared" ref="CB674:CB737" si="791">IF(BZ674=0,0,BZ674)</f>
        <v>0</v>
      </c>
      <c r="CC674" s="38">
        <f t="shared" ref="CC674:CC737" si="792">IF(CA674=0,0,CA674)</f>
        <v>0</v>
      </c>
      <c r="CD674" s="38">
        <f t="shared" ref="CD674:CD737" si="793">IF(OR(BS674=0,BS674="NON"),0,B674&amp;"_"&amp;M674&amp;N674&amp;O674&amp;"_"&amp;P674&amp;"_"&amp;Q674&amp;"_"&amp;R674&amp;S674&amp;T674&amp;U674&amp;V674&amp;"_FORC"&amp;IF(CB674=0,"TR","TC"))</f>
        <v>0</v>
      </c>
      <c r="CE674" s="27"/>
      <c r="CF674" s="27"/>
      <c r="CG674" s="27"/>
      <c r="CH674" s="27"/>
      <c r="CI674" s="126"/>
      <c r="CJ674" s="116"/>
      <c r="CK674" s="27"/>
      <c r="CL674" s="116"/>
      <c r="CM674" s="27"/>
      <c r="CN674" s="116"/>
      <c r="CO674" s="27"/>
      <c r="CP674" s="27"/>
      <c r="CQ674" s="27">
        <f t="shared" ref="CQ674:CQ737" si="794">IF(CP674="OUI",P674,0)</f>
        <v>0</v>
      </c>
      <c r="CR674" s="27"/>
      <c r="CS674" s="27">
        <f t="shared" ref="CS674:CS737" si="795">IF(CR674&lt;&gt;0,CK674,0)</f>
        <v>0</v>
      </c>
      <c r="CT674" s="27"/>
      <c r="CU674" s="27"/>
      <c r="CV674" s="86">
        <f t="shared" ref="CV674:CV737" si="796">IF(SUM(F674:L674)=0,0,SUM(F674:L674)+BT674+BZ674+CA674)</f>
        <v>0</v>
      </c>
      <c r="CW674" s="86">
        <f t="shared" ref="CW674:CW737" si="797">IF(SUM(F674:L674)=0,0,SUM(BB674:BG674)+BU674+CC674+CB674)</f>
        <v>0</v>
      </c>
    </row>
    <row r="675" spans="2:101" customFormat="1" outlineLevel="1" x14ac:dyDescent="0.3">
      <c r="B675" s="41">
        <f t="shared" si="770"/>
        <v>194</v>
      </c>
      <c r="C675" s="42"/>
      <c r="D675" s="105"/>
      <c r="E675" s="37"/>
      <c r="F675" s="34"/>
      <c r="G675" s="34"/>
      <c r="H675" s="34"/>
      <c r="I675" s="34"/>
      <c r="J675" s="34"/>
      <c r="K675" s="34"/>
      <c r="L675" s="34"/>
      <c r="M675" s="27"/>
      <c r="N675" s="27"/>
      <c r="O675" s="27"/>
      <c r="P675" s="27"/>
      <c r="Q675" s="27"/>
      <c r="R675" s="27"/>
      <c r="S675" s="28"/>
      <c r="T675" s="28"/>
      <c r="U675" s="28"/>
      <c r="V675" s="28"/>
      <c r="W675" s="28">
        <f t="shared" si="771"/>
        <v>0</v>
      </c>
      <c r="X675" s="29">
        <f t="shared" si="772"/>
        <v>0</v>
      </c>
      <c r="Y675" s="66"/>
      <c r="Z675" s="67"/>
      <c r="AA675" s="67"/>
      <c r="AB675" s="67"/>
      <c r="AC675" s="67"/>
      <c r="AD675" s="67"/>
      <c r="AE675" s="72">
        <f t="shared" si="773"/>
        <v>0</v>
      </c>
      <c r="AF675" s="67"/>
      <c r="AG675" s="66"/>
      <c r="AH675" s="67"/>
      <c r="AI675" s="67"/>
      <c r="AJ675" s="67"/>
      <c r="AK675" s="68"/>
      <c r="AL675" s="66"/>
      <c r="AM675" s="64">
        <f t="shared" si="774"/>
        <v>0</v>
      </c>
      <c r="AN675" s="64">
        <f t="shared" si="775"/>
        <v>0</v>
      </c>
      <c r="AO675" s="64">
        <f t="shared" si="776"/>
        <v>0</v>
      </c>
      <c r="AP675" s="64">
        <f t="shared" si="777"/>
        <v>0</v>
      </c>
      <c r="AQ675" s="64">
        <f t="shared" si="778"/>
        <v>0</v>
      </c>
      <c r="AR675" s="64">
        <f t="shared" si="779"/>
        <v>0</v>
      </c>
      <c r="AS675" s="68"/>
      <c r="AT675" s="78"/>
      <c r="AU675" s="79"/>
      <c r="AV675" s="79"/>
      <c r="AW675" s="80"/>
      <c r="AX675" s="106">
        <f t="shared" si="780"/>
        <v>0</v>
      </c>
      <c r="AY675" s="63"/>
      <c r="BA675" s="36"/>
      <c r="BB675" s="27">
        <f t="shared" si="781"/>
        <v>0</v>
      </c>
      <c r="BC675" s="27">
        <f t="shared" si="782"/>
        <v>0</v>
      </c>
      <c r="BD675" s="27"/>
      <c r="BE675" s="27">
        <f t="shared" si="783"/>
        <v>0</v>
      </c>
      <c r="BF675" s="27"/>
      <c r="BG675" s="27">
        <f t="shared" si="784"/>
        <v>0</v>
      </c>
      <c r="BH675" s="1"/>
      <c r="BI675" s="1"/>
      <c r="BJ675" s="1"/>
      <c r="BK675" s="1"/>
      <c r="BL675" s="1"/>
      <c r="BM675" s="1"/>
      <c r="BN675" s="1"/>
      <c r="BO675" s="1"/>
      <c r="BP675" s="1"/>
      <c r="BQ675" s="1"/>
      <c r="BR675" s="1"/>
      <c r="BS675" s="38"/>
      <c r="BT675" s="107">
        <f t="shared" si="785"/>
        <v>0</v>
      </c>
      <c r="BU675" s="108">
        <f t="shared" si="786"/>
        <v>0</v>
      </c>
      <c r="BV675" s="28">
        <f t="shared" si="787"/>
        <v>0</v>
      </c>
      <c r="BW675" s="28">
        <f t="shared" si="788"/>
        <v>0</v>
      </c>
      <c r="BX675" s="27"/>
      <c r="BY675" s="27"/>
      <c r="BZ675" s="38">
        <f t="shared" si="789"/>
        <v>0</v>
      </c>
      <c r="CA675" s="38">
        <f t="shared" si="790"/>
        <v>0</v>
      </c>
      <c r="CB675" s="38">
        <f t="shared" si="791"/>
        <v>0</v>
      </c>
      <c r="CC675" s="38">
        <f t="shared" si="792"/>
        <v>0</v>
      </c>
      <c r="CD675" s="38">
        <f t="shared" si="793"/>
        <v>0</v>
      </c>
      <c r="CE675" s="27"/>
      <c r="CF675" s="27"/>
      <c r="CG675" s="27"/>
      <c r="CH675" s="27"/>
      <c r="CI675" s="126"/>
      <c r="CJ675" s="116"/>
      <c r="CK675" s="27"/>
      <c r="CL675" s="116"/>
      <c r="CM675" s="27"/>
      <c r="CN675" s="116"/>
      <c r="CO675" s="27"/>
      <c r="CP675" s="27"/>
      <c r="CQ675" s="27">
        <f t="shared" si="794"/>
        <v>0</v>
      </c>
      <c r="CR675" s="27"/>
      <c r="CS675" s="27">
        <f t="shared" si="795"/>
        <v>0</v>
      </c>
      <c r="CT675" s="27"/>
      <c r="CU675" s="27"/>
      <c r="CV675" s="86">
        <f t="shared" si="796"/>
        <v>0</v>
      </c>
      <c r="CW675" s="86">
        <f t="shared" si="797"/>
        <v>0</v>
      </c>
    </row>
    <row r="676" spans="2:101" customFormat="1" outlineLevel="1" x14ac:dyDescent="0.3">
      <c r="B676" s="41">
        <f t="shared" si="770"/>
        <v>195</v>
      </c>
      <c r="C676" s="42"/>
      <c r="D676" s="105"/>
      <c r="E676" s="37"/>
      <c r="F676" s="34"/>
      <c r="G676" s="34"/>
      <c r="H676" s="34"/>
      <c r="I676" s="34"/>
      <c r="J676" s="34"/>
      <c r="K676" s="34"/>
      <c r="L676" s="34"/>
      <c r="M676" s="27"/>
      <c r="N676" s="27"/>
      <c r="O676" s="27"/>
      <c r="P676" s="27"/>
      <c r="Q676" s="27"/>
      <c r="R676" s="27"/>
      <c r="S676" s="28"/>
      <c r="T676" s="28"/>
      <c r="U676" s="28"/>
      <c r="V676" s="28"/>
      <c r="W676" s="28">
        <f t="shared" si="771"/>
        <v>0</v>
      </c>
      <c r="X676" s="29">
        <f t="shared" si="772"/>
        <v>0</v>
      </c>
      <c r="Y676" s="66"/>
      <c r="Z676" s="67"/>
      <c r="AA676" s="67"/>
      <c r="AB676" s="67"/>
      <c r="AC676" s="67"/>
      <c r="AD676" s="67"/>
      <c r="AE676" s="72">
        <f t="shared" si="773"/>
        <v>0</v>
      </c>
      <c r="AF676" s="67"/>
      <c r="AG676" s="66"/>
      <c r="AH676" s="67"/>
      <c r="AI676" s="67"/>
      <c r="AJ676" s="67"/>
      <c r="AK676" s="68"/>
      <c r="AL676" s="66"/>
      <c r="AM676" s="64">
        <f t="shared" si="774"/>
        <v>0</v>
      </c>
      <c r="AN676" s="64">
        <f t="shared" si="775"/>
        <v>0</v>
      </c>
      <c r="AO676" s="64">
        <f t="shared" si="776"/>
        <v>0</v>
      </c>
      <c r="AP676" s="64">
        <f t="shared" si="777"/>
        <v>0</v>
      </c>
      <c r="AQ676" s="64">
        <f t="shared" si="778"/>
        <v>0</v>
      </c>
      <c r="AR676" s="64">
        <f t="shared" si="779"/>
        <v>0</v>
      </c>
      <c r="AS676" s="68"/>
      <c r="AT676" s="78"/>
      <c r="AU676" s="79"/>
      <c r="AV676" s="79"/>
      <c r="AW676" s="80"/>
      <c r="AX676" s="106">
        <f t="shared" si="780"/>
        <v>0</v>
      </c>
      <c r="AY676" s="63"/>
      <c r="BA676" s="36"/>
      <c r="BB676" s="27">
        <f t="shared" si="781"/>
        <v>0</v>
      </c>
      <c r="BC676" s="27">
        <f t="shared" si="782"/>
        <v>0</v>
      </c>
      <c r="BD676" s="27"/>
      <c r="BE676" s="27">
        <f t="shared" si="783"/>
        <v>0</v>
      </c>
      <c r="BF676" s="27"/>
      <c r="BG676" s="27">
        <f t="shared" si="784"/>
        <v>0</v>
      </c>
      <c r="BH676" s="1"/>
      <c r="BI676" s="1"/>
      <c r="BJ676" s="1"/>
      <c r="BK676" s="1"/>
      <c r="BL676" s="1"/>
      <c r="BM676" s="1"/>
      <c r="BN676" s="1"/>
      <c r="BO676" s="1"/>
      <c r="BP676" s="1"/>
      <c r="BQ676" s="1"/>
      <c r="BR676" s="1"/>
      <c r="BS676" s="38"/>
      <c r="BT676" s="107">
        <f t="shared" si="785"/>
        <v>0</v>
      </c>
      <c r="BU676" s="108">
        <f t="shared" si="786"/>
        <v>0</v>
      </c>
      <c r="BV676" s="28">
        <f t="shared" si="787"/>
        <v>0</v>
      </c>
      <c r="BW676" s="28">
        <f t="shared" si="788"/>
        <v>0</v>
      </c>
      <c r="BX676" s="27"/>
      <c r="BY676" s="27"/>
      <c r="BZ676" s="38">
        <f t="shared" si="789"/>
        <v>0</v>
      </c>
      <c r="CA676" s="38">
        <f t="shared" si="790"/>
        <v>0</v>
      </c>
      <c r="CB676" s="38">
        <f t="shared" si="791"/>
        <v>0</v>
      </c>
      <c r="CC676" s="38">
        <f t="shared" si="792"/>
        <v>0</v>
      </c>
      <c r="CD676" s="38">
        <f t="shared" si="793"/>
        <v>0</v>
      </c>
      <c r="CE676" s="27"/>
      <c r="CF676" s="27"/>
      <c r="CG676" s="27"/>
      <c r="CH676" s="27"/>
      <c r="CI676" s="126"/>
      <c r="CJ676" s="116"/>
      <c r="CK676" s="27"/>
      <c r="CL676" s="116"/>
      <c r="CM676" s="27"/>
      <c r="CN676" s="116"/>
      <c r="CO676" s="27"/>
      <c r="CP676" s="27"/>
      <c r="CQ676" s="27">
        <f t="shared" si="794"/>
        <v>0</v>
      </c>
      <c r="CR676" s="27"/>
      <c r="CS676" s="27">
        <f t="shared" si="795"/>
        <v>0</v>
      </c>
      <c r="CT676" s="27"/>
      <c r="CU676" s="27"/>
      <c r="CV676" s="86">
        <f t="shared" si="796"/>
        <v>0</v>
      </c>
      <c r="CW676" s="86">
        <f t="shared" si="797"/>
        <v>0</v>
      </c>
    </row>
    <row r="677" spans="2:101" customFormat="1" outlineLevel="1" x14ac:dyDescent="0.3">
      <c r="B677" s="41">
        <f t="shared" si="770"/>
        <v>196</v>
      </c>
      <c r="C677" s="42"/>
      <c r="D677" s="105"/>
      <c r="E677" s="37"/>
      <c r="F677" s="34"/>
      <c r="G677" s="34"/>
      <c r="H677" s="34"/>
      <c r="I677" s="34"/>
      <c r="J677" s="34"/>
      <c r="K677" s="34"/>
      <c r="L677" s="34"/>
      <c r="M677" s="27"/>
      <c r="N677" s="27"/>
      <c r="O677" s="27"/>
      <c r="P677" s="27"/>
      <c r="Q677" s="27"/>
      <c r="R677" s="27"/>
      <c r="S677" s="28"/>
      <c r="T677" s="28"/>
      <c r="U677" s="28"/>
      <c r="V677" s="28"/>
      <c r="W677" s="28">
        <f t="shared" si="771"/>
        <v>0</v>
      </c>
      <c r="X677" s="29">
        <f t="shared" si="772"/>
        <v>0</v>
      </c>
      <c r="Y677" s="66"/>
      <c r="Z677" s="67"/>
      <c r="AA677" s="67"/>
      <c r="AB677" s="67"/>
      <c r="AC677" s="67"/>
      <c r="AD677" s="67"/>
      <c r="AE677" s="72">
        <f t="shared" si="773"/>
        <v>0</v>
      </c>
      <c r="AF677" s="67"/>
      <c r="AG677" s="66"/>
      <c r="AH677" s="67"/>
      <c r="AI677" s="67"/>
      <c r="AJ677" s="67"/>
      <c r="AK677" s="68"/>
      <c r="AL677" s="66"/>
      <c r="AM677" s="64">
        <f t="shared" si="774"/>
        <v>0</v>
      </c>
      <c r="AN677" s="64">
        <f t="shared" si="775"/>
        <v>0</v>
      </c>
      <c r="AO677" s="64">
        <f t="shared" si="776"/>
        <v>0</v>
      </c>
      <c r="AP677" s="64">
        <f t="shared" si="777"/>
        <v>0</v>
      </c>
      <c r="AQ677" s="64">
        <f t="shared" si="778"/>
        <v>0</v>
      </c>
      <c r="AR677" s="64">
        <f t="shared" si="779"/>
        <v>0</v>
      </c>
      <c r="AS677" s="68"/>
      <c r="AT677" s="78"/>
      <c r="AU677" s="79"/>
      <c r="AV677" s="79"/>
      <c r="AW677" s="80"/>
      <c r="AX677" s="106">
        <f t="shared" si="780"/>
        <v>0</v>
      </c>
      <c r="AY677" s="63"/>
      <c r="BA677" s="36"/>
      <c r="BB677" s="27">
        <f t="shared" si="781"/>
        <v>0</v>
      </c>
      <c r="BC677" s="27">
        <f t="shared" si="782"/>
        <v>0</v>
      </c>
      <c r="BD677" s="27"/>
      <c r="BE677" s="27">
        <f t="shared" si="783"/>
        <v>0</v>
      </c>
      <c r="BF677" s="27"/>
      <c r="BG677" s="27">
        <f t="shared" si="784"/>
        <v>0</v>
      </c>
      <c r="BH677" s="1"/>
      <c r="BI677" s="1"/>
      <c r="BJ677" s="1"/>
      <c r="BK677" s="1"/>
      <c r="BL677" s="1"/>
      <c r="BM677" s="1"/>
      <c r="BN677" s="1"/>
      <c r="BO677" s="1"/>
      <c r="BP677" s="1"/>
      <c r="BQ677" s="1"/>
      <c r="BR677" s="1"/>
      <c r="BS677" s="38"/>
      <c r="BT677" s="107">
        <f t="shared" si="785"/>
        <v>0</v>
      </c>
      <c r="BU677" s="108">
        <f t="shared" si="786"/>
        <v>0</v>
      </c>
      <c r="BV677" s="28">
        <f t="shared" si="787"/>
        <v>0</v>
      </c>
      <c r="BW677" s="28">
        <f t="shared" si="788"/>
        <v>0</v>
      </c>
      <c r="BX677" s="27"/>
      <c r="BY677" s="27"/>
      <c r="BZ677" s="38">
        <f t="shared" si="789"/>
        <v>0</v>
      </c>
      <c r="CA677" s="38">
        <f t="shared" si="790"/>
        <v>0</v>
      </c>
      <c r="CB677" s="38">
        <f t="shared" si="791"/>
        <v>0</v>
      </c>
      <c r="CC677" s="38">
        <f t="shared" si="792"/>
        <v>0</v>
      </c>
      <c r="CD677" s="38">
        <f t="shared" si="793"/>
        <v>0</v>
      </c>
      <c r="CE677" s="27"/>
      <c r="CF677" s="27"/>
      <c r="CG677" s="27"/>
      <c r="CH677" s="27"/>
      <c r="CI677" s="126"/>
      <c r="CJ677" s="116"/>
      <c r="CK677" s="27"/>
      <c r="CL677" s="116"/>
      <c r="CM677" s="27"/>
      <c r="CN677" s="116"/>
      <c r="CO677" s="27"/>
      <c r="CP677" s="27"/>
      <c r="CQ677" s="27">
        <f t="shared" si="794"/>
        <v>0</v>
      </c>
      <c r="CR677" s="27"/>
      <c r="CS677" s="27">
        <f t="shared" si="795"/>
        <v>0</v>
      </c>
      <c r="CT677" s="27"/>
      <c r="CU677" s="27"/>
      <c r="CV677" s="86">
        <f t="shared" si="796"/>
        <v>0</v>
      </c>
      <c r="CW677" s="86">
        <f t="shared" si="797"/>
        <v>0</v>
      </c>
    </row>
    <row r="678" spans="2:101" customFormat="1" outlineLevel="1" x14ac:dyDescent="0.3">
      <c r="B678" s="41">
        <f t="shared" si="770"/>
        <v>197</v>
      </c>
      <c r="C678" s="42"/>
      <c r="D678" s="105"/>
      <c r="E678" s="37"/>
      <c r="F678" s="34"/>
      <c r="G678" s="34"/>
      <c r="H678" s="34"/>
      <c r="I678" s="34"/>
      <c r="J678" s="34"/>
      <c r="K678" s="34"/>
      <c r="L678" s="34"/>
      <c r="M678" s="27"/>
      <c r="N678" s="27"/>
      <c r="O678" s="27"/>
      <c r="P678" s="27"/>
      <c r="Q678" s="27"/>
      <c r="R678" s="27"/>
      <c r="S678" s="28"/>
      <c r="T678" s="28"/>
      <c r="U678" s="28"/>
      <c r="V678" s="28"/>
      <c r="W678" s="28">
        <f t="shared" si="771"/>
        <v>0</v>
      </c>
      <c r="X678" s="29">
        <f t="shared" si="772"/>
        <v>0</v>
      </c>
      <c r="Y678" s="66"/>
      <c r="Z678" s="67"/>
      <c r="AA678" s="67"/>
      <c r="AB678" s="67"/>
      <c r="AC678" s="67"/>
      <c r="AD678" s="67"/>
      <c r="AE678" s="72">
        <f t="shared" si="773"/>
        <v>0</v>
      </c>
      <c r="AF678" s="67"/>
      <c r="AG678" s="66"/>
      <c r="AH678" s="67"/>
      <c r="AI678" s="67"/>
      <c r="AJ678" s="67"/>
      <c r="AK678" s="68"/>
      <c r="AL678" s="66"/>
      <c r="AM678" s="64">
        <f t="shared" si="774"/>
        <v>0</v>
      </c>
      <c r="AN678" s="64">
        <f t="shared" si="775"/>
        <v>0</v>
      </c>
      <c r="AO678" s="64">
        <f t="shared" si="776"/>
        <v>0</v>
      </c>
      <c r="AP678" s="64">
        <f t="shared" si="777"/>
        <v>0</v>
      </c>
      <c r="AQ678" s="64">
        <f t="shared" si="778"/>
        <v>0</v>
      </c>
      <c r="AR678" s="64">
        <f t="shared" si="779"/>
        <v>0</v>
      </c>
      <c r="AS678" s="68"/>
      <c r="AT678" s="78"/>
      <c r="AU678" s="79"/>
      <c r="AV678" s="79"/>
      <c r="AW678" s="80"/>
      <c r="AX678" s="106">
        <f t="shared" si="780"/>
        <v>0</v>
      </c>
      <c r="AY678" s="63"/>
      <c r="BA678" s="36"/>
      <c r="BB678" s="27">
        <f t="shared" si="781"/>
        <v>0</v>
      </c>
      <c r="BC678" s="27">
        <f t="shared" si="782"/>
        <v>0</v>
      </c>
      <c r="BD678" s="27"/>
      <c r="BE678" s="27">
        <f t="shared" si="783"/>
        <v>0</v>
      </c>
      <c r="BF678" s="27"/>
      <c r="BG678" s="27">
        <f t="shared" si="784"/>
        <v>0</v>
      </c>
      <c r="BH678" s="1"/>
      <c r="BI678" s="1"/>
      <c r="BJ678" s="1"/>
      <c r="BK678" s="1"/>
      <c r="BL678" s="1"/>
      <c r="BM678" s="1"/>
      <c r="BN678" s="1"/>
      <c r="BO678" s="1"/>
      <c r="BP678" s="1"/>
      <c r="BQ678" s="1"/>
      <c r="BR678" s="1"/>
      <c r="BS678" s="38"/>
      <c r="BT678" s="107">
        <f t="shared" si="785"/>
        <v>0</v>
      </c>
      <c r="BU678" s="108">
        <f t="shared" si="786"/>
        <v>0</v>
      </c>
      <c r="BV678" s="28">
        <f t="shared" si="787"/>
        <v>0</v>
      </c>
      <c r="BW678" s="28">
        <f t="shared" si="788"/>
        <v>0</v>
      </c>
      <c r="BX678" s="27"/>
      <c r="BY678" s="27"/>
      <c r="BZ678" s="38">
        <f t="shared" si="789"/>
        <v>0</v>
      </c>
      <c r="CA678" s="38">
        <f t="shared" si="790"/>
        <v>0</v>
      </c>
      <c r="CB678" s="38">
        <f t="shared" si="791"/>
        <v>0</v>
      </c>
      <c r="CC678" s="38">
        <f t="shared" si="792"/>
        <v>0</v>
      </c>
      <c r="CD678" s="38">
        <f t="shared" si="793"/>
        <v>0</v>
      </c>
      <c r="CE678" s="27"/>
      <c r="CF678" s="27"/>
      <c r="CG678" s="27"/>
      <c r="CH678" s="27"/>
      <c r="CI678" s="126"/>
      <c r="CJ678" s="116"/>
      <c r="CK678" s="27"/>
      <c r="CL678" s="116"/>
      <c r="CM678" s="27"/>
      <c r="CN678" s="116"/>
      <c r="CO678" s="27"/>
      <c r="CP678" s="27"/>
      <c r="CQ678" s="27">
        <f t="shared" si="794"/>
        <v>0</v>
      </c>
      <c r="CR678" s="27"/>
      <c r="CS678" s="27">
        <f t="shared" si="795"/>
        <v>0</v>
      </c>
      <c r="CT678" s="27"/>
      <c r="CU678" s="27"/>
      <c r="CV678" s="86">
        <f t="shared" si="796"/>
        <v>0</v>
      </c>
      <c r="CW678" s="86">
        <f t="shared" si="797"/>
        <v>0</v>
      </c>
    </row>
    <row r="679" spans="2:101" customFormat="1" outlineLevel="1" x14ac:dyDescent="0.3">
      <c r="B679" s="41">
        <f t="shared" si="770"/>
        <v>198</v>
      </c>
      <c r="C679" s="42"/>
      <c r="D679" s="105"/>
      <c r="E679" s="37"/>
      <c r="F679" s="34"/>
      <c r="G679" s="34"/>
      <c r="H679" s="34"/>
      <c r="I679" s="34"/>
      <c r="J679" s="34"/>
      <c r="K679" s="34"/>
      <c r="L679" s="34"/>
      <c r="M679" s="27"/>
      <c r="N679" s="27"/>
      <c r="O679" s="27"/>
      <c r="P679" s="27"/>
      <c r="Q679" s="27"/>
      <c r="R679" s="27"/>
      <c r="S679" s="28"/>
      <c r="T679" s="28"/>
      <c r="U679" s="28"/>
      <c r="V679" s="28"/>
      <c r="W679" s="28">
        <f t="shared" si="771"/>
        <v>0</v>
      </c>
      <c r="X679" s="29">
        <f t="shared" si="772"/>
        <v>0</v>
      </c>
      <c r="Y679" s="66"/>
      <c r="Z679" s="67"/>
      <c r="AA679" s="67"/>
      <c r="AB679" s="67"/>
      <c r="AC679" s="67"/>
      <c r="AD679" s="67"/>
      <c r="AE679" s="72">
        <f t="shared" si="773"/>
        <v>0</v>
      </c>
      <c r="AF679" s="67"/>
      <c r="AG679" s="66"/>
      <c r="AH679" s="67"/>
      <c r="AI679" s="67"/>
      <c r="AJ679" s="67"/>
      <c r="AK679" s="68"/>
      <c r="AL679" s="66"/>
      <c r="AM679" s="64">
        <f t="shared" si="774"/>
        <v>0</v>
      </c>
      <c r="AN679" s="64">
        <f t="shared" si="775"/>
        <v>0</v>
      </c>
      <c r="AO679" s="64">
        <f t="shared" si="776"/>
        <v>0</v>
      </c>
      <c r="AP679" s="64">
        <f t="shared" si="777"/>
        <v>0</v>
      </c>
      <c r="AQ679" s="64">
        <f t="shared" si="778"/>
        <v>0</v>
      </c>
      <c r="AR679" s="64">
        <f t="shared" si="779"/>
        <v>0</v>
      </c>
      <c r="AS679" s="68"/>
      <c r="AT679" s="78"/>
      <c r="AU679" s="79"/>
      <c r="AV679" s="79"/>
      <c r="AW679" s="80"/>
      <c r="AX679" s="106">
        <f t="shared" si="780"/>
        <v>0</v>
      </c>
      <c r="AY679" s="63"/>
      <c r="BA679" s="36"/>
      <c r="BB679" s="27">
        <f t="shared" si="781"/>
        <v>0</v>
      </c>
      <c r="BC679" s="27">
        <f t="shared" si="782"/>
        <v>0</v>
      </c>
      <c r="BD679" s="27"/>
      <c r="BE679" s="27">
        <f t="shared" si="783"/>
        <v>0</v>
      </c>
      <c r="BF679" s="27"/>
      <c r="BG679" s="27">
        <f t="shared" si="784"/>
        <v>0</v>
      </c>
      <c r="BH679" s="1"/>
      <c r="BI679" s="1"/>
      <c r="BJ679" s="1"/>
      <c r="BK679" s="1"/>
      <c r="BL679" s="1"/>
      <c r="BM679" s="1"/>
      <c r="BN679" s="1"/>
      <c r="BO679" s="1"/>
      <c r="BP679" s="1"/>
      <c r="BQ679" s="1"/>
      <c r="BR679" s="1"/>
      <c r="BS679" s="38"/>
      <c r="BT679" s="107">
        <f t="shared" si="785"/>
        <v>0</v>
      </c>
      <c r="BU679" s="108">
        <f t="shared" si="786"/>
        <v>0</v>
      </c>
      <c r="BV679" s="28">
        <f t="shared" si="787"/>
        <v>0</v>
      </c>
      <c r="BW679" s="28">
        <f t="shared" si="788"/>
        <v>0</v>
      </c>
      <c r="BX679" s="27"/>
      <c r="BY679" s="27"/>
      <c r="BZ679" s="38">
        <f t="shared" si="789"/>
        <v>0</v>
      </c>
      <c r="CA679" s="38">
        <f t="shared" si="790"/>
        <v>0</v>
      </c>
      <c r="CB679" s="38">
        <f t="shared" si="791"/>
        <v>0</v>
      </c>
      <c r="CC679" s="38">
        <f t="shared" si="792"/>
        <v>0</v>
      </c>
      <c r="CD679" s="38">
        <f t="shared" si="793"/>
        <v>0</v>
      </c>
      <c r="CE679" s="27"/>
      <c r="CF679" s="27"/>
      <c r="CG679" s="27"/>
      <c r="CH679" s="27"/>
      <c r="CI679" s="126"/>
      <c r="CJ679" s="116"/>
      <c r="CK679" s="27"/>
      <c r="CL679" s="116"/>
      <c r="CM679" s="27"/>
      <c r="CN679" s="116"/>
      <c r="CO679" s="27"/>
      <c r="CP679" s="27"/>
      <c r="CQ679" s="27">
        <f t="shared" si="794"/>
        <v>0</v>
      </c>
      <c r="CR679" s="27"/>
      <c r="CS679" s="27">
        <f t="shared" si="795"/>
        <v>0</v>
      </c>
      <c r="CT679" s="27"/>
      <c r="CU679" s="27"/>
      <c r="CV679" s="86">
        <f t="shared" si="796"/>
        <v>0</v>
      </c>
      <c r="CW679" s="86">
        <f t="shared" si="797"/>
        <v>0</v>
      </c>
    </row>
    <row r="680" spans="2:101" customFormat="1" outlineLevel="1" x14ac:dyDescent="0.3">
      <c r="B680" s="41">
        <f t="shared" si="770"/>
        <v>199</v>
      </c>
      <c r="C680" s="42"/>
      <c r="D680" s="105"/>
      <c r="E680" s="37"/>
      <c r="F680" s="34"/>
      <c r="G680" s="34"/>
      <c r="H680" s="34"/>
      <c r="I680" s="34"/>
      <c r="J680" s="34"/>
      <c r="K680" s="34"/>
      <c r="L680" s="34"/>
      <c r="M680" s="27"/>
      <c r="N680" s="27"/>
      <c r="O680" s="27"/>
      <c r="P680" s="27"/>
      <c r="Q680" s="27"/>
      <c r="R680" s="27"/>
      <c r="S680" s="28"/>
      <c r="T680" s="28"/>
      <c r="U680" s="28"/>
      <c r="V680" s="28"/>
      <c r="W680" s="28">
        <f t="shared" si="771"/>
        <v>0</v>
      </c>
      <c r="X680" s="29">
        <f t="shared" si="772"/>
        <v>0</v>
      </c>
      <c r="Y680" s="66"/>
      <c r="Z680" s="67"/>
      <c r="AA680" s="67"/>
      <c r="AB680" s="67"/>
      <c r="AC680" s="67"/>
      <c r="AD680" s="67"/>
      <c r="AE680" s="72">
        <f t="shared" si="773"/>
        <v>0</v>
      </c>
      <c r="AF680" s="67"/>
      <c r="AG680" s="66"/>
      <c r="AH680" s="67"/>
      <c r="AI680" s="67"/>
      <c r="AJ680" s="67"/>
      <c r="AK680" s="68"/>
      <c r="AL680" s="66"/>
      <c r="AM680" s="64">
        <f t="shared" si="774"/>
        <v>0</v>
      </c>
      <c r="AN680" s="64">
        <f t="shared" si="775"/>
        <v>0</v>
      </c>
      <c r="AO680" s="64">
        <f t="shared" si="776"/>
        <v>0</v>
      </c>
      <c r="AP680" s="64">
        <f t="shared" si="777"/>
        <v>0</v>
      </c>
      <c r="AQ680" s="64">
        <f t="shared" si="778"/>
        <v>0</v>
      </c>
      <c r="AR680" s="64">
        <f t="shared" si="779"/>
        <v>0</v>
      </c>
      <c r="AS680" s="68"/>
      <c r="AT680" s="78"/>
      <c r="AU680" s="79"/>
      <c r="AV680" s="79"/>
      <c r="AW680" s="80"/>
      <c r="AX680" s="106">
        <f t="shared" si="780"/>
        <v>0</v>
      </c>
      <c r="AY680" s="63"/>
      <c r="BA680" s="36"/>
      <c r="BB680" s="27">
        <f t="shared" si="781"/>
        <v>0</v>
      </c>
      <c r="BC680" s="27">
        <f t="shared" si="782"/>
        <v>0</v>
      </c>
      <c r="BD680" s="27"/>
      <c r="BE680" s="27">
        <f t="shared" si="783"/>
        <v>0</v>
      </c>
      <c r="BF680" s="27"/>
      <c r="BG680" s="27">
        <f t="shared" si="784"/>
        <v>0</v>
      </c>
      <c r="BH680" s="1"/>
      <c r="BI680" s="1"/>
      <c r="BJ680" s="1"/>
      <c r="BK680" s="1"/>
      <c r="BL680" s="1"/>
      <c r="BM680" s="1"/>
      <c r="BN680" s="1"/>
      <c r="BO680" s="1"/>
      <c r="BP680" s="1"/>
      <c r="BQ680" s="1"/>
      <c r="BR680" s="1"/>
      <c r="BS680" s="38"/>
      <c r="BT680" s="107">
        <f t="shared" si="785"/>
        <v>0</v>
      </c>
      <c r="BU680" s="108">
        <f t="shared" si="786"/>
        <v>0</v>
      </c>
      <c r="BV680" s="28">
        <f t="shared" si="787"/>
        <v>0</v>
      </c>
      <c r="BW680" s="28">
        <f t="shared" si="788"/>
        <v>0</v>
      </c>
      <c r="BX680" s="27"/>
      <c r="BY680" s="27"/>
      <c r="BZ680" s="38">
        <f t="shared" si="789"/>
        <v>0</v>
      </c>
      <c r="CA680" s="38">
        <f t="shared" si="790"/>
        <v>0</v>
      </c>
      <c r="CB680" s="38">
        <f t="shared" si="791"/>
        <v>0</v>
      </c>
      <c r="CC680" s="38">
        <f t="shared" si="792"/>
        <v>0</v>
      </c>
      <c r="CD680" s="38">
        <f t="shared" si="793"/>
        <v>0</v>
      </c>
      <c r="CE680" s="27"/>
      <c r="CF680" s="27"/>
      <c r="CG680" s="27"/>
      <c r="CH680" s="27"/>
      <c r="CI680" s="126"/>
      <c r="CJ680" s="116"/>
      <c r="CK680" s="27"/>
      <c r="CL680" s="116"/>
      <c r="CM680" s="27"/>
      <c r="CN680" s="116"/>
      <c r="CO680" s="27"/>
      <c r="CP680" s="27"/>
      <c r="CQ680" s="27">
        <f t="shared" si="794"/>
        <v>0</v>
      </c>
      <c r="CR680" s="27"/>
      <c r="CS680" s="27">
        <f t="shared" si="795"/>
        <v>0</v>
      </c>
      <c r="CT680" s="27"/>
      <c r="CU680" s="27"/>
      <c r="CV680" s="86">
        <f t="shared" si="796"/>
        <v>0</v>
      </c>
      <c r="CW680" s="86">
        <f t="shared" si="797"/>
        <v>0</v>
      </c>
    </row>
    <row r="681" spans="2:101" customFormat="1" outlineLevel="1" x14ac:dyDescent="0.3">
      <c r="B681" s="41">
        <f t="shared" si="770"/>
        <v>200</v>
      </c>
      <c r="C681" s="42"/>
      <c r="D681" s="105"/>
      <c r="E681" s="37"/>
      <c r="F681" s="34"/>
      <c r="G681" s="34"/>
      <c r="H681" s="34"/>
      <c r="I681" s="34"/>
      <c r="J681" s="34"/>
      <c r="K681" s="34"/>
      <c r="L681" s="34"/>
      <c r="M681" s="27"/>
      <c r="N681" s="27"/>
      <c r="O681" s="27"/>
      <c r="P681" s="27"/>
      <c r="Q681" s="27"/>
      <c r="R681" s="27"/>
      <c r="S681" s="28"/>
      <c r="T681" s="28"/>
      <c r="U681" s="28"/>
      <c r="V681" s="28"/>
      <c r="W681" s="28">
        <f t="shared" si="771"/>
        <v>0</v>
      </c>
      <c r="X681" s="29">
        <f t="shared" si="772"/>
        <v>0</v>
      </c>
      <c r="Y681" s="66"/>
      <c r="Z681" s="67"/>
      <c r="AA681" s="67"/>
      <c r="AB681" s="67"/>
      <c r="AC681" s="67"/>
      <c r="AD681" s="67"/>
      <c r="AE681" s="72">
        <f t="shared" si="773"/>
        <v>0</v>
      </c>
      <c r="AF681" s="67"/>
      <c r="AG681" s="66"/>
      <c r="AH681" s="67"/>
      <c r="AI681" s="67"/>
      <c r="AJ681" s="67"/>
      <c r="AK681" s="68"/>
      <c r="AL681" s="66"/>
      <c r="AM681" s="64">
        <f t="shared" si="774"/>
        <v>0</v>
      </c>
      <c r="AN681" s="64">
        <f t="shared" si="775"/>
        <v>0</v>
      </c>
      <c r="AO681" s="64">
        <f t="shared" si="776"/>
        <v>0</v>
      </c>
      <c r="AP681" s="64">
        <f t="shared" si="777"/>
        <v>0</v>
      </c>
      <c r="AQ681" s="64">
        <f t="shared" si="778"/>
        <v>0</v>
      </c>
      <c r="AR681" s="64">
        <f t="shared" si="779"/>
        <v>0</v>
      </c>
      <c r="AS681" s="68"/>
      <c r="AT681" s="78"/>
      <c r="AU681" s="79"/>
      <c r="AV681" s="79"/>
      <c r="AW681" s="80"/>
      <c r="AX681" s="106">
        <f t="shared" si="780"/>
        <v>0</v>
      </c>
      <c r="AY681" s="63"/>
      <c r="BA681" s="36"/>
      <c r="BB681" s="27">
        <f t="shared" si="781"/>
        <v>0</v>
      </c>
      <c r="BC681" s="27">
        <f t="shared" si="782"/>
        <v>0</v>
      </c>
      <c r="BD681" s="27"/>
      <c r="BE681" s="27">
        <f t="shared" si="783"/>
        <v>0</v>
      </c>
      <c r="BF681" s="27"/>
      <c r="BG681" s="27">
        <f t="shared" si="784"/>
        <v>0</v>
      </c>
      <c r="BH681" s="1"/>
      <c r="BI681" s="1"/>
      <c r="BJ681" s="1"/>
      <c r="BK681" s="1"/>
      <c r="BL681" s="1"/>
      <c r="BM681" s="1"/>
      <c r="BN681" s="1"/>
      <c r="BO681" s="1"/>
      <c r="BP681" s="1"/>
      <c r="BQ681" s="1"/>
      <c r="BR681" s="1"/>
      <c r="BS681" s="38"/>
      <c r="BT681" s="107">
        <f t="shared" si="785"/>
        <v>0</v>
      </c>
      <c r="BU681" s="108">
        <f t="shared" si="786"/>
        <v>0</v>
      </c>
      <c r="BV681" s="28">
        <f t="shared" si="787"/>
        <v>0</v>
      </c>
      <c r="BW681" s="28">
        <f t="shared" si="788"/>
        <v>0</v>
      </c>
      <c r="BX681" s="27"/>
      <c r="BY681" s="27"/>
      <c r="BZ681" s="38">
        <f t="shared" si="789"/>
        <v>0</v>
      </c>
      <c r="CA681" s="38">
        <f t="shared" si="790"/>
        <v>0</v>
      </c>
      <c r="CB681" s="38">
        <f t="shared" si="791"/>
        <v>0</v>
      </c>
      <c r="CC681" s="38">
        <f t="shared" si="792"/>
        <v>0</v>
      </c>
      <c r="CD681" s="38">
        <f t="shared" si="793"/>
        <v>0</v>
      </c>
      <c r="CE681" s="27"/>
      <c r="CF681" s="27"/>
      <c r="CG681" s="27"/>
      <c r="CH681" s="27"/>
      <c r="CI681" s="126"/>
      <c r="CJ681" s="116"/>
      <c r="CK681" s="27"/>
      <c r="CL681" s="116"/>
      <c r="CM681" s="27"/>
      <c r="CN681" s="116"/>
      <c r="CO681" s="27"/>
      <c r="CP681" s="27"/>
      <c r="CQ681" s="27">
        <f t="shared" si="794"/>
        <v>0</v>
      </c>
      <c r="CR681" s="27"/>
      <c r="CS681" s="27">
        <f t="shared" si="795"/>
        <v>0</v>
      </c>
      <c r="CT681" s="27"/>
      <c r="CU681" s="27"/>
      <c r="CV681" s="86">
        <f t="shared" si="796"/>
        <v>0</v>
      </c>
      <c r="CW681" s="86">
        <f t="shared" si="797"/>
        <v>0</v>
      </c>
    </row>
    <row r="682" spans="2:101" customFormat="1" outlineLevel="1" x14ac:dyDescent="0.3">
      <c r="B682" s="41">
        <f t="shared" si="770"/>
        <v>201</v>
      </c>
      <c r="C682" s="42"/>
      <c r="D682" s="105"/>
      <c r="E682" s="37"/>
      <c r="F682" s="34"/>
      <c r="G682" s="34"/>
      <c r="H682" s="34"/>
      <c r="I682" s="34"/>
      <c r="J682" s="34"/>
      <c r="K682" s="34"/>
      <c r="L682" s="34"/>
      <c r="M682" s="27"/>
      <c r="N682" s="27"/>
      <c r="O682" s="27"/>
      <c r="P682" s="27"/>
      <c r="Q682" s="27"/>
      <c r="R682" s="27"/>
      <c r="S682" s="28"/>
      <c r="T682" s="28"/>
      <c r="U682" s="28"/>
      <c r="V682" s="28"/>
      <c r="W682" s="28">
        <f t="shared" si="771"/>
        <v>0</v>
      </c>
      <c r="X682" s="29">
        <f t="shared" si="772"/>
        <v>0</v>
      </c>
      <c r="Y682" s="66"/>
      <c r="Z682" s="67"/>
      <c r="AA682" s="67"/>
      <c r="AB682" s="67"/>
      <c r="AC682" s="67"/>
      <c r="AD682" s="67"/>
      <c r="AE682" s="72">
        <f t="shared" si="773"/>
        <v>0</v>
      </c>
      <c r="AF682" s="67"/>
      <c r="AG682" s="66"/>
      <c r="AH682" s="67"/>
      <c r="AI682" s="67"/>
      <c r="AJ682" s="67"/>
      <c r="AK682" s="68"/>
      <c r="AL682" s="66"/>
      <c r="AM682" s="64">
        <f t="shared" si="774"/>
        <v>0</v>
      </c>
      <c r="AN682" s="64">
        <f t="shared" si="775"/>
        <v>0</v>
      </c>
      <c r="AO682" s="64">
        <f t="shared" si="776"/>
        <v>0</v>
      </c>
      <c r="AP682" s="64">
        <f t="shared" si="777"/>
        <v>0</v>
      </c>
      <c r="AQ682" s="64">
        <f t="shared" si="778"/>
        <v>0</v>
      </c>
      <c r="AR682" s="64">
        <f t="shared" si="779"/>
        <v>0</v>
      </c>
      <c r="AS682" s="68"/>
      <c r="AT682" s="78"/>
      <c r="AU682" s="79"/>
      <c r="AV682" s="79"/>
      <c r="AW682" s="80"/>
      <c r="AX682" s="106">
        <f t="shared" si="780"/>
        <v>0</v>
      </c>
      <c r="AY682" s="63"/>
      <c r="BA682" s="36"/>
      <c r="BB682" s="27">
        <f t="shared" si="781"/>
        <v>0</v>
      </c>
      <c r="BC682" s="27">
        <f t="shared" si="782"/>
        <v>0</v>
      </c>
      <c r="BD682" s="27"/>
      <c r="BE682" s="27">
        <f t="shared" si="783"/>
        <v>0</v>
      </c>
      <c r="BF682" s="27"/>
      <c r="BG682" s="27">
        <f t="shared" si="784"/>
        <v>0</v>
      </c>
      <c r="BH682" s="1"/>
      <c r="BI682" s="1"/>
      <c r="BJ682" s="1"/>
      <c r="BK682" s="1"/>
      <c r="BL682" s="1"/>
      <c r="BM682" s="1"/>
      <c r="BN682" s="1"/>
      <c r="BO682" s="1"/>
      <c r="BP682" s="1"/>
      <c r="BQ682" s="1"/>
      <c r="BR682" s="1"/>
      <c r="BS682" s="38"/>
      <c r="BT682" s="107">
        <f t="shared" si="785"/>
        <v>0</v>
      </c>
      <c r="BU682" s="108">
        <f t="shared" si="786"/>
        <v>0</v>
      </c>
      <c r="BV682" s="28">
        <f t="shared" si="787"/>
        <v>0</v>
      </c>
      <c r="BW682" s="28">
        <f t="shared" si="788"/>
        <v>0</v>
      </c>
      <c r="BX682" s="27"/>
      <c r="BY682" s="27"/>
      <c r="BZ682" s="38">
        <f t="shared" si="789"/>
        <v>0</v>
      </c>
      <c r="CA682" s="38">
        <f t="shared" si="790"/>
        <v>0</v>
      </c>
      <c r="CB682" s="38">
        <f t="shared" si="791"/>
        <v>0</v>
      </c>
      <c r="CC682" s="38">
        <f t="shared" si="792"/>
        <v>0</v>
      </c>
      <c r="CD682" s="38">
        <f t="shared" si="793"/>
        <v>0</v>
      </c>
      <c r="CE682" s="27"/>
      <c r="CF682" s="27"/>
      <c r="CG682" s="27"/>
      <c r="CH682" s="27"/>
      <c r="CI682" s="126"/>
      <c r="CJ682" s="116"/>
      <c r="CK682" s="27"/>
      <c r="CL682" s="116"/>
      <c r="CM682" s="27"/>
      <c r="CN682" s="116"/>
      <c r="CO682" s="27"/>
      <c r="CP682" s="27"/>
      <c r="CQ682" s="27">
        <f t="shared" si="794"/>
        <v>0</v>
      </c>
      <c r="CR682" s="27"/>
      <c r="CS682" s="27">
        <f t="shared" si="795"/>
        <v>0</v>
      </c>
      <c r="CT682" s="27"/>
      <c r="CU682" s="27"/>
      <c r="CV682" s="86">
        <f t="shared" si="796"/>
        <v>0</v>
      </c>
      <c r="CW682" s="86">
        <f t="shared" si="797"/>
        <v>0</v>
      </c>
    </row>
    <row r="683" spans="2:101" customFormat="1" outlineLevel="1" x14ac:dyDescent="0.3">
      <c r="B683" s="41">
        <f t="shared" si="770"/>
        <v>202</v>
      </c>
      <c r="C683" s="42"/>
      <c r="D683" s="105"/>
      <c r="E683" s="37"/>
      <c r="F683" s="34"/>
      <c r="G683" s="34"/>
      <c r="H683" s="34"/>
      <c r="I683" s="34"/>
      <c r="J683" s="34"/>
      <c r="K683" s="34"/>
      <c r="L683" s="34"/>
      <c r="M683" s="27"/>
      <c r="N683" s="27"/>
      <c r="O683" s="27"/>
      <c r="P683" s="27"/>
      <c r="Q683" s="27"/>
      <c r="R683" s="27"/>
      <c r="S683" s="28"/>
      <c r="T683" s="28"/>
      <c r="U683" s="28"/>
      <c r="V683" s="28"/>
      <c r="W683" s="28">
        <f t="shared" si="771"/>
        <v>0</v>
      </c>
      <c r="X683" s="29">
        <f t="shared" si="772"/>
        <v>0</v>
      </c>
      <c r="Y683" s="66"/>
      <c r="Z683" s="67"/>
      <c r="AA683" s="67"/>
      <c r="AB683" s="67"/>
      <c r="AC683" s="67"/>
      <c r="AD683" s="67"/>
      <c r="AE683" s="72">
        <f t="shared" si="773"/>
        <v>0</v>
      </c>
      <c r="AF683" s="67"/>
      <c r="AG683" s="66"/>
      <c r="AH683" s="67"/>
      <c r="AI683" s="67"/>
      <c r="AJ683" s="67"/>
      <c r="AK683" s="68"/>
      <c r="AL683" s="66"/>
      <c r="AM683" s="64">
        <f t="shared" si="774"/>
        <v>0</v>
      </c>
      <c r="AN683" s="64">
        <f t="shared" si="775"/>
        <v>0</v>
      </c>
      <c r="AO683" s="64">
        <f t="shared" si="776"/>
        <v>0</v>
      </c>
      <c r="AP683" s="64">
        <f t="shared" si="777"/>
        <v>0</v>
      </c>
      <c r="AQ683" s="64">
        <f t="shared" si="778"/>
        <v>0</v>
      </c>
      <c r="AR683" s="64">
        <f t="shared" si="779"/>
        <v>0</v>
      </c>
      <c r="AS683" s="68"/>
      <c r="AT683" s="78"/>
      <c r="AU683" s="79"/>
      <c r="AV683" s="79"/>
      <c r="AW683" s="80"/>
      <c r="AX683" s="106">
        <f t="shared" si="780"/>
        <v>0</v>
      </c>
      <c r="AY683" s="63"/>
      <c r="BA683" s="36"/>
      <c r="BB683" s="27">
        <f t="shared" si="781"/>
        <v>0</v>
      </c>
      <c r="BC683" s="27">
        <f t="shared" si="782"/>
        <v>0</v>
      </c>
      <c r="BD683" s="27"/>
      <c r="BE683" s="27">
        <f t="shared" si="783"/>
        <v>0</v>
      </c>
      <c r="BF683" s="27"/>
      <c r="BG683" s="27">
        <f t="shared" si="784"/>
        <v>0</v>
      </c>
      <c r="BH683" s="1"/>
      <c r="BI683" s="1"/>
      <c r="BJ683" s="1"/>
      <c r="BK683" s="1"/>
      <c r="BL683" s="1"/>
      <c r="BM683" s="1"/>
      <c r="BN683" s="1"/>
      <c r="BO683" s="1"/>
      <c r="BP683" s="1"/>
      <c r="BQ683" s="1"/>
      <c r="BR683" s="1"/>
      <c r="BS683" s="38"/>
      <c r="BT683" s="107">
        <f t="shared" si="785"/>
        <v>0</v>
      </c>
      <c r="BU683" s="108">
        <f t="shared" si="786"/>
        <v>0</v>
      </c>
      <c r="BV683" s="28">
        <f t="shared" si="787"/>
        <v>0</v>
      </c>
      <c r="BW683" s="28">
        <f t="shared" si="788"/>
        <v>0</v>
      </c>
      <c r="BX683" s="27"/>
      <c r="BY683" s="27"/>
      <c r="BZ683" s="38">
        <f t="shared" si="789"/>
        <v>0</v>
      </c>
      <c r="CA683" s="38">
        <f t="shared" si="790"/>
        <v>0</v>
      </c>
      <c r="CB683" s="38">
        <f t="shared" si="791"/>
        <v>0</v>
      </c>
      <c r="CC683" s="38">
        <f t="shared" si="792"/>
        <v>0</v>
      </c>
      <c r="CD683" s="38">
        <f t="shared" si="793"/>
        <v>0</v>
      </c>
      <c r="CE683" s="27"/>
      <c r="CF683" s="27"/>
      <c r="CG683" s="27"/>
      <c r="CH683" s="27"/>
      <c r="CI683" s="126"/>
      <c r="CJ683" s="116"/>
      <c r="CK683" s="27"/>
      <c r="CL683" s="116"/>
      <c r="CM683" s="27"/>
      <c r="CN683" s="116"/>
      <c r="CO683" s="27"/>
      <c r="CP683" s="27"/>
      <c r="CQ683" s="27">
        <f t="shared" si="794"/>
        <v>0</v>
      </c>
      <c r="CR683" s="27"/>
      <c r="CS683" s="27">
        <f t="shared" si="795"/>
        <v>0</v>
      </c>
      <c r="CT683" s="27"/>
      <c r="CU683" s="27"/>
      <c r="CV683" s="86">
        <f t="shared" si="796"/>
        <v>0</v>
      </c>
      <c r="CW683" s="86">
        <f t="shared" si="797"/>
        <v>0</v>
      </c>
    </row>
    <row r="684" spans="2:101" customFormat="1" outlineLevel="1" x14ac:dyDescent="0.3">
      <c r="B684" s="41">
        <f t="shared" si="770"/>
        <v>203</v>
      </c>
      <c r="C684" s="42"/>
      <c r="D684" s="105"/>
      <c r="E684" s="37"/>
      <c r="F684" s="34"/>
      <c r="G684" s="34"/>
      <c r="H684" s="34"/>
      <c r="I684" s="34"/>
      <c r="J684" s="34"/>
      <c r="K684" s="34"/>
      <c r="L684" s="34"/>
      <c r="M684" s="27"/>
      <c r="N684" s="27"/>
      <c r="O684" s="27"/>
      <c r="P684" s="27"/>
      <c r="Q684" s="27"/>
      <c r="R684" s="27"/>
      <c r="S684" s="28"/>
      <c r="T684" s="28"/>
      <c r="U684" s="28"/>
      <c r="V684" s="28"/>
      <c r="W684" s="28">
        <f t="shared" si="771"/>
        <v>0</v>
      </c>
      <c r="X684" s="29">
        <f t="shared" si="772"/>
        <v>0</v>
      </c>
      <c r="Y684" s="66"/>
      <c r="Z684" s="67"/>
      <c r="AA684" s="67"/>
      <c r="AB684" s="67"/>
      <c r="AC684" s="67"/>
      <c r="AD684" s="67"/>
      <c r="AE684" s="72">
        <f t="shared" si="773"/>
        <v>0</v>
      </c>
      <c r="AF684" s="67"/>
      <c r="AG684" s="66"/>
      <c r="AH684" s="67"/>
      <c r="AI684" s="67"/>
      <c r="AJ684" s="67"/>
      <c r="AK684" s="68"/>
      <c r="AL684" s="66"/>
      <c r="AM684" s="64">
        <f t="shared" si="774"/>
        <v>0</v>
      </c>
      <c r="AN684" s="64">
        <f t="shared" si="775"/>
        <v>0</v>
      </c>
      <c r="AO684" s="64">
        <f t="shared" si="776"/>
        <v>0</v>
      </c>
      <c r="AP684" s="64">
        <f t="shared" si="777"/>
        <v>0</v>
      </c>
      <c r="AQ684" s="64">
        <f t="shared" si="778"/>
        <v>0</v>
      </c>
      <c r="AR684" s="64">
        <f t="shared" si="779"/>
        <v>0</v>
      </c>
      <c r="AS684" s="68"/>
      <c r="AT684" s="78"/>
      <c r="AU684" s="79"/>
      <c r="AV684" s="79"/>
      <c r="AW684" s="80"/>
      <c r="AX684" s="106">
        <f t="shared" si="780"/>
        <v>0</v>
      </c>
      <c r="AY684" s="63"/>
      <c r="BA684" s="36"/>
      <c r="BB684" s="27">
        <f t="shared" si="781"/>
        <v>0</v>
      </c>
      <c r="BC684" s="27">
        <f t="shared" si="782"/>
        <v>0</v>
      </c>
      <c r="BD684" s="27"/>
      <c r="BE684" s="27">
        <f t="shared" si="783"/>
        <v>0</v>
      </c>
      <c r="BF684" s="27"/>
      <c r="BG684" s="27">
        <f t="shared" si="784"/>
        <v>0</v>
      </c>
      <c r="BH684" s="1"/>
      <c r="BI684" s="1"/>
      <c r="BJ684" s="1"/>
      <c r="BK684" s="1"/>
      <c r="BL684" s="1"/>
      <c r="BM684" s="1"/>
      <c r="BN684" s="1"/>
      <c r="BO684" s="1"/>
      <c r="BP684" s="1"/>
      <c r="BQ684" s="1"/>
      <c r="BR684" s="1"/>
      <c r="BS684" s="38"/>
      <c r="BT684" s="107">
        <f t="shared" si="785"/>
        <v>0</v>
      </c>
      <c r="BU684" s="108">
        <f t="shared" si="786"/>
        <v>0</v>
      </c>
      <c r="BV684" s="28">
        <f t="shared" si="787"/>
        <v>0</v>
      </c>
      <c r="BW684" s="28">
        <f t="shared" si="788"/>
        <v>0</v>
      </c>
      <c r="BX684" s="27"/>
      <c r="BY684" s="27"/>
      <c r="BZ684" s="38">
        <f t="shared" si="789"/>
        <v>0</v>
      </c>
      <c r="CA684" s="38">
        <f t="shared" si="790"/>
        <v>0</v>
      </c>
      <c r="CB684" s="38">
        <f t="shared" si="791"/>
        <v>0</v>
      </c>
      <c r="CC684" s="38">
        <f t="shared" si="792"/>
        <v>0</v>
      </c>
      <c r="CD684" s="38">
        <f t="shared" si="793"/>
        <v>0</v>
      </c>
      <c r="CE684" s="27"/>
      <c r="CF684" s="27"/>
      <c r="CG684" s="27"/>
      <c r="CH684" s="27"/>
      <c r="CI684" s="126"/>
      <c r="CJ684" s="116"/>
      <c r="CK684" s="27"/>
      <c r="CL684" s="116"/>
      <c r="CM684" s="27"/>
      <c r="CN684" s="116"/>
      <c r="CO684" s="27"/>
      <c r="CP684" s="27"/>
      <c r="CQ684" s="27">
        <f t="shared" si="794"/>
        <v>0</v>
      </c>
      <c r="CR684" s="27"/>
      <c r="CS684" s="27">
        <f t="shared" si="795"/>
        <v>0</v>
      </c>
      <c r="CT684" s="27"/>
      <c r="CU684" s="27"/>
      <c r="CV684" s="86">
        <f t="shared" si="796"/>
        <v>0</v>
      </c>
      <c r="CW684" s="86">
        <f t="shared" si="797"/>
        <v>0</v>
      </c>
    </row>
    <row r="685" spans="2:101" customFormat="1" outlineLevel="1" x14ac:dyDescent="0.3">
      <c r="B685" s="41">
        <f t="shared" si="770"/>
        <v>204</v>
      </c>
      <c r="C685" s="42"/>
      <c r="D685" s="105"/>
      <c r="E685" s="37"/>
      <c r="F685" s="34"/>
      <c r="G685" s="34"/>
      <c r="H685" s="34"/>
      <c r="I685" s="34"/>
      <c r="J685" s="34"/>
      <c r="K685" s="34"/>
      <c r="L685" s="34"/>
      <c r="M685" s="27"/>
      <c r="N685" s="27"/>
      <c r="O685" s="27"/>
      <c r="P685" s="27"/>
      <c r="Q685" s="27"/>
      <c r="R685" s="27"/>
      <c r="S685" s="28"/>
      <c r="T685" s="28"/>
      <c r="U685" s="28"/>
      <c r="V685" s="28"/>
      <c r="W685" s="28">
        <f t="shared" si="771"/>
        <v>0</v>
      </c>
      <c r="X685" s="29">
        <f t="shared" si="772"/>
        <v>0</v>
      </c>
      <c r="Y685" s="66"/>
      <c r="Z685" s="67"/>
      <c r="AA685" s="67"/>
      <c r="AB685" s="67"/>
      <c r="AC685" s="67"/>
      <c r="AD685" s="67"/>
      <c r="AE685" s="72">
        <f t="shared" si="773"/>
        <v>0</v>
      </c>
      <c r="AF685" s="67"/>
      <c r="AG685" s="66"/>
      <c r="AH685" s="67"/>
      <c r="AI685" s="67"/>
      <c r="AJ685" s="67"/>
      <c r="AK685" s="68"/>
      <c r="AL685" s="66"/>
      <c r="AM685" s="64">
        <f t="shared" si="774"/>
        <v>0</v>
      </c>
      <c r="AN685" s="64">
        <f t="shared" si="775"/>
        <v>0</v>
      </c>
      <c r="AO685" s="64">
        <f t="shared" si="776"/>
        <v>0</v>
      </c>
      <c r="AP685" s="64">
        <f t="shared" si="777"/>
        <v>0</v>
      </c>
      <c r="AQ685" s="64">
        <f t="shared" si="778"/>
        <v>0</v>
      </c>
      <c r="AR685" s="64">
        <f t="shared" si="779"/>
        <v>0</v>
      </c>
      <c r="AS685" s="68"/>
      <c r="AT685" s="78"/>
      <c r="AU685" s="79"/>
      <c r="AV685" s="79"/>
      <c r="AW685" s="80"/>
      <c r="AX685" s="106">
        <f t="shared" si="780"/>
        <v>0</v>
      </c>
      <c r="AY685" s="63"/>
      <c r="BA685" s="36"/>
      <c r="BB685" s="27">
        <f t="shared" si="781"/>
        <v>0</v>
      </c>
      <c r="BC685" s="27">
        <f t="shared" si="782"/>
        <v>0</v>
      </c>
      <c r="BD685" s="27"/>
      <c r="BE685" s="27">
        <f t="shared" si="783"/>
        <v>0</v>
      </c>
      <c r="BF685" s="27"/>
      <c r="BG685" s="27">
        <f t="shared" si="784"/>
        <v>0</v>
      </c>
      <c r="BH685" s="1"/>
      <c r="BI685" s="1"/>
      <c r="BJ685" s="1"/>
      <c r="BK685" s="1"/>
      <c r="BL685" s="1"/>
      <c r="BM685" s="1"/>
      <c r="BN685" s="1"/>
      <c r="BO685" s="1"/>
      <c r="BP685" s="1"/>
      <c r="BQ685" s="1"/>
      <c r="BR685" s="1"/>
      <c r="BS685" s="38"/>
      <c r="BT685" s="107">
        <f t="shared" si="785"/>
        <v>0</v>
      </c>
      <c r="BU685" s="108">
        <f t="shared" si="786"/>
        <v>0</v>
      </c>
      <c r="BV685" s="28">
        <f t="shared" si="787"/>
        <v>0</v>
      </c>
      <c r="BW685" s="28">
        <f t="shared" si="788"/>
        <v>0</v>
      </c>
      <c r="BX685" s="27"/>
      <c r="BY685" s="27"/>
      <c r="BZ685" s="38">
        <f t="shared" si="789"/>
        <v>0</v>
      </c>
      <c r="CA685" s="38">
        <f t="shared" si="790"/>
        <v>0</v>
      </c>
      <c r="CB685" s="38">
        <f t="shared" si="791"/>
        <v>0</v>
      </c>
      <c r="CC685" s="38">
        <f t="shared" si="792"/>
        <v>0</v>
      </c>
      <c r="CD685" s="38">
        <f t="shared" si="793"/>
        <v>0</v>
      </c>
      <c r="CE685" s="27"/>
      <c r="CF685" s="27"/>
      <c r="CG685" s="27"/>
      <c r="CH685" s="27"/>
      <c r="CI685" s="126"/>
      <c r="CJ685" s="116"/>
      <c r="CK685" s="27"/>
      <c r="CL685" s="116"/>
      <c r="CM685" s="27"/>
      <c r="CN685" s="116"/>
      <c r="CO685" s="27"/>
      <c r="CP685" s="27"/>
      <c r="CQ685" s="27">
        <f t="shared" si="794"/>
        <v>0</v>
      </c>
      <c r="CR685" s="27"/>
      <c r="CS685" s="27">
        <f t="shared" si="795"/>
        <v>0</v>
      </c>
      <c r="CT685" s="27"/>
      <c r="CU685" s="27"/>
      <c r="CV685" s="86">
        <f t="shared" si="796"/>
        <v>0</v>
      </c>
      <c r="CW685" s="86">
        <f t="shared" si="797"/>
        <v>0</v>
      </c>
    </row>
    <row r="686" spans="2:101" customFormat="1" outlineLevel="1" x14ac:dyDescent="0.3">
      <c r="B686" s="41">
        <f t="shared" si="770"/>
        <v>205</v>
      </c>
      <c r="C686" s="42"/>
      <c r="D686" s="105"/>
      <c r="E686" s="37"/>
      <c r="F686" s="34"/>
      <c r="G686" s="34"/>
      <c r="H686" s="34"/>
      <c r="I686" s="34"/>
      <c r="J686" s="34"/>
      <c r="K686" s="34"/>
      <c r="L686" s="34"/>
      <c r="M686" s="27"/>
      <c r="N686" s="27"/>
      <c r="O686" s="27"/>
      <c r="P686" s="27"/>
      <c r="Q686" s="27"/>
      <c r="R686" s="27"/>
      <c r="S686" s="28"/>
      <c r="T686" s="28"/>
      <c r="U686" s="28"/>
      <c r="V686" s="28"/>
      <c r="W686" s="28">
        <f t="shared" si="771"/>
        <v>0</v>
      </c>
      <c r="X686" s="29">
        <f t="shared" si="772"/>
        <v>0</v>
      </c>
      <c r="Y686" s="66"/>
      <c r="Z686" s="67"/>
      <c r="AA686" s="67"/>
      <c r="AB686" s="67"/>
      <c r="AC686" s="67"/>
      <c r="AD686" s="67"/>
      <c r="AE686" s="72">
        <f t="shared" si="773"/>
        <v>0</v>
      </c>
      <c r="AF686" s="67"/>
      <c r="AG686" s="66"/>
      <c r="AH686" s="67"/>
      <c r="AI686" s="67"/>
      <c r="AJ686" s="67"/>
      <c r="AK686" s="68"/>
      <c r="AL686" s="66"/>
      <c r="AM686" s="64">
        <f t="shared" si="774"/>
        <v>0</v>
      </c>
      <c r="AN686" s="64">
        <f t="shared" si="775"/>
        <v>0</v>
      </c>
      <c r="AO686" s="64">
        <f t="shared" si="776"/>
        <v>0</v>
      </c>
      <c r="AP686" s="64">
        <f t="shared" si="777"/>
        <v>0</v>
      </c>
      <c r="AQ686" s="64">
        <f t="shared" si="778"/>
        <v>0</v>
      </c>
      <c r="AR686" s="64">
        <f t="shared" si="779"/>
        <v>0</v>
      </c>
      <c r="AS686" s="68"/>
      <c r="AT686" s="78"/>
      <c r="AU686" s="79"/>
      <c r="AV686" s="79"/>
      <c r="AW686" s="80"/>
      <c r="AX686" s="106">
        <f t="shared" si="780"/>
        <v>0</v>
      </c>
      <c r="AY686" s="63"/>
      <c r="BA686" s="36"/>
      <c r="BB686" s="27">
        <f t="shared" si="781"/>
        <v>0</v>
      </c>
      <c r="BC686" s="27">
        <f t="shared" si="782"/>
        <v>0</v>
      </c>
      <c r="BD686" s="27"/>
      <c r="BE686" s="27">
        <f t="shared" si="783"/>
        <v>0</v>
      </c>
      <c r="BF686" s="27"/>
      <c r="BG686" s="27">
        <f t="shared" si="784"/>
        <v>0</v>
      </c>
      <c r="BH686" s="1"/>
      <c r="BI686" s="1"/>
      <c r="BJ686" s="1"/>
      <c r="BK686" s="1"/>
      <c r="BL686" s="1"/>
      <c r="BM686" s="1"/>
      <c r="BN686" s="1"/>
      <c r="BO686" s="1"/>
      <c r="BP686" s="1"/>
      <c r="BQ686" s="1"/>
      <c r="BR686" s="1"/>
      <c r="BS686" s="38"/>
      <c r="BT686" s="107">
        <f t="shared" si="785"/>
        <v>0</v>
      </c>
      <c r="BU686" s="108">
        <f t="shared" si="786"/>
        <v>0</v>
      </c>
      <c r="BV686" s="28">
        <f t="shared" si="787"/>
        <v>0</v>
      </c>
      <c r="BW686" s="28">
        <f t="shared" si="788"/>
        <v>0</v>
      </c>
      <c r="BX686" s="27"/>
      <c r="BY686" s="27"/>
      <c r="BZ686" s="38">
        <f t="shared" si="789"/>
        <v>0</v>
      </c>
      <c r="CA686" s="38">
        <f t="shared" si="790"/>
        <v>0</v>
      </c>
      <c r="CB686" s="38">
        <f t="shared" si="791"/>
        <v>0</v>
      </c>
      <c r="CC686" s="38">
        <f t="shared" si="792"/>
        <v>0</v>
      </c>
      <c r="CD686" s="38">
        <f t="shared" si="793"/>
        <v>0</v>
      </c>
      <c r="CE686" s="27"/>
      <c r="CF686" s="27"/>
      <c r="CG686" s="27"/>
      <c r="CH686" s="27"/>
      <c r="CI686" s="126"/>
      <c r="CJ686" s="116"/>
      <c r="CK686" s="27"/>
      <c r="CL686" s="116"/>
      <c r="CM686" s="27"/>
      <c r="CN686" s="116"/>
      <c r="CO686" s="27"/>
      <c r="CP686" s="27"/>
      <c r="CQ686" s="27">
        <f t="shared" si="794"/>
        <v>0</v>
      </c>
      <c r="CR686" s="27"/>
      <c r="CS686" s="27">
        <f t="shared" si="795"/>
        <v>0</v>
      </c>
      <c r="CT686" s="27"/>
      <c r="CU686" s="27"/>
      <c r="CV686" s="86">
        <f t="shared" si="796"/>
        <v>0</v>
      </c>
      <c r="CW686" s="86">
        <f t="shared" si="797"/>
        <v>0</v>
      </c>
    </row>
    <row r="687" spans="2:101" customFormat="1" outlineLevel="1" x14ac:dyDescent="0.3">
      <c r="B687" s="41">
        <f t="shared" si="770"/>
        <v>206</v>
      </c>
      <c r="C687" s="42"/>
      <c r="D687" s="105"/>
      <c r="E687" s="37"/>
      <c r="F687" s="34"/>
      <c r="G687" s="34"/>
      <c r="H687" s="34"/>
      <c r="I687" s="34"/>
      <c r="J687" s="34"/>
      <c r="K687" s="34"/>
      <c r="L687" s="34"/>
      <c r="M687" s="27"/>
      <c r="N687" s="27"/>
      <c r="O687" s="27"/>
      <c r="P687" s="27"/>
      <c r="Q687" s="27"/>
      <c r="R687" s="27"/>
      <c r="S687" s="28"/>
      <c r="T687" s="28"/>
      <c r="U687" s="28"/>
      <c r="V687" s="28"/>
      <c r="W687" s="28">
        <f t="shared" si="771"/>
        <v>0</v>
      </c>
      <c r="X687" s="29">
        <f t="shared" si="772"/>
        <v>0</v>
      </c>
      <c r="Y687" s="66"/>
      <c r="Z687" s="67"/>
      <c r="AA687" s="67"/>
      <c r="AB687" s="67"/>
      <c r="AC687" s="67"/>
      <c r="AD687" s="67"/>
      <c r="AE687" s="72">
        <f t="shared" si="773"/>
        <v>0</v>
      </c>
      <c r="AF687" s="67"/>
      <c r="AG687" s="66"/>
      <c r="AH687" s="67"/>
      <c r="AI687" s="67"/>
      <c r="AJ687" s="67"/>
      <c r="AK687" s="68"/>
      <c r="AL687" s="66"/>
      <c r="AM687" s="64">
        <f t="shared" si="774"/>
        <v>0</v>
      </c>
      <c r="AN687" s="64">
        <f t="shared" si="775"/>
        <v>0</v>
      </c>
      <c r="AO687" s="64">
        <f t="shared" si="776"/>
        <v>0</v>
      </c>
      <c r="AP687" s="64">
        <f t="shared" si="777"/>
        <v>0</v>
      </c>
      <c r="AQ687" s="64">
        <f t="shared" si="778"/>
        <v>0</v>
      </c>
      <c r="AR687" s="64">
        <f t="shared" si="779"/>
        <v>0</v>
      </c>
      <c r="AS687" s="68"/>
      <c r="AT687" s="78"/>
      <c r="AU687" s="79"/>
      <c r="AV687" s="79"/>
      <c r="AW687" s="80"/>
      <c r="AX687" s="106">
        <f t="shared" si="780"/>
        <v>0</v>
      </c>
      <c r="AY687" s="63"/>
      <c r="BA687" s="36"/>
      <c r="BB687" s="27">
        <f t="shared" si="781"/>
        <v>0</v>
      </c>
      <c r="BC687" s="27">
        <f t="shared" si="782"/>
        <v>0</v>
      </c>
      <c r="BD687" s="27"/>
      <c r="BE687" s="27">
        <f t="shared" si="783"/>
        <v>0</v>
      </c>
      <c r="BF687" s="27"/>
      <c r="BG687" s="27">
        <f t="shared" si="784"/>
        <v>0</v>
      </c>
      <c r="BH687" s="1"/>
      <c r="BI687" s="1"/>
      <c r="BJ687" s="1"/>
      <c r="BK687" s="1"/>
      <c r="BL687" s="1"/>
      <c r="BM687" s="1"/>
      <c r="BN687" s="1"/>
      <c r="BO687" s="1"/>
      <c r="BP687" s="1"/>
      <c r="BQ687" s="1"/>
      <c r="BR687" s="1"/>
      <c r="BS687" s="38"/>
      <c r="BT687" s="107">
        <f t="shared" si="785"/>
        <v>0</v>
      </c>
      <c r="BU687" s="108">
        <f t="shared" si="786"/>
        <v>0</v>
      </c>
      <c r="BV687" s="28">
        <f t="shared" si="787"/>
        <v>0</v>
      </c>
      <c r="BW687" s="28">
        <f t="shared" si="788"/>
        <v>0</v>
      </c>
      <c r="BX687" s="27"/>
      <c r="BY687" s="27"/>
      <c r="BZ687" s="38">
        <f t="shared" si="789"/>
        <v>0</v>
      </c>
      <c r="CA687" s="38">
        <f t="shared" si="790"/>
        <v>0</v>
      </c>
      <c r="CB687" s="38">
        <f t="shared" si="791"/>
        <v>0</v>
      </c>
      <c r="CC687" s="38">
        <f t="shared" si="792"/>
        <v>0</v>
      </c>
      <c r="CD687" s="38">
        <f t="shared" si="793"/>
        <v>0</v>
      </c>
      <c r="CE687" s="27"/>
      <c r="CF687" s="27"/>
      <c r="CG687" s="27"/>
      <c r="CH687" s="27"/>
      <c r="CI687" s="126"/>
      <c r="CJ687" s="116"/>
      <c r="CK687" s="27"/>
      <c r="CL687" s="116"/>
      <c r="CM687" s="27"/>
      <c r="CN687" s="116"/>
      <c r="CO687" s="27"/>
      <c r="CP687" s="27"/>
      <c r="CQ687" s="27">
        <f t="shared" si="794"/>
        <v>0</v>
      </c>
      <c r="CR687" s="27"/>
      <c r="CS687" s="27">
        <f t="shared" si="795"/>
        <v>0</v>
      </c>
      <c r="CT687" s="27"/>
      <c r="CU687" s="27"/>
      <c r="CV687" s="86">
        <f t="shared" si="796"/>
        <v>0</v>
      </c>
      <c r="CW687" s="86">
        <f t="shared" si="797"/>
        <v>0</v>
      </c>
    </row>
    <row r="688" spans="2:101" customFormat="1" outlineLevel="1" x14ac:dyDescent="0.3">
      <c r="B688" s="41">
        <f t="shared" si="770"/>
        <v>207</v>
      </c>
      <c r="C688" s="42"/>
      <c r="D688" s="105"/>
      <c r="E688" s="37"/>
      <c r="F688" s="34"/>
      <c r="G688" s="34"/>
      <c r="H688" s="34"/>
      <c r="I688" s="34"/>
      <c r="J688" s="34"/>
      <c r="K688" s="34"/>
      <c r="L688" s="34"/>
      <c r="M688" s="27"/>
      <c r="N688" s="27"/>
      <c r="O688" s="27"/>
      <c r="P688" s="27"/>
      <c r="Q688" s="27"/>
      <c r="R688" s="27"/>
      <c r="S688" s="28"/>
      <c r="T688" s="28"/>
      <c r="U688" s="28"/>
      <c r="V688" s="28"/>
      <c r="W688" s="28">
        <f t="shared" si="771"/>
        <v>0</v>
      </c>
      <c r="X688" s="29">
        <f t="shared" si="772"/>
        <v>0</v>
      </c>
      <c r="Y688" s="66"/>
      <c r="Z688" s="67"/>
      <c r="AA688" s="67"/>
      <c r="AB688" s="67"/>
      <c r="AC688" s="67"/>
      <c r="AD688" s="67"/>
      <c r="AE688" s="72">
        <f t="shared" si="773"/>
        <v>0</v>
      </c>
      <c r="AF688" s="67"/>
      <c r="AG688" s="66"/>
      <c r="AH688" s="67"/>
      <c r="AI688" s="67"/>
      <c r="AJ688" s="67"/>
      <c r="AK688" s="68"/>
      <c r="AL688" s="66"/>
      <c r="AM688" s="64">
        <f t="shared" si="774"/>
        <v>0</v>
      </c>
      <c r="AN688" s="64">
        <f t="shared" si="775"/>
        <v>0</v>
      </c>
      <c r="AO688" s="64">
        <f t="shared" si="776"/>
        <v>0</v>
      </c>
      <c r="AP688" s="64">
        <f t="shared" si="777"/>
        <v>0</v>
      </c>
      <c r="AQ688" s="64">
        <f t="shared" si="778"/>
        <v>0</v>
      </c>
      <c r="AR688" s="64">
        <f t="shared" si="779"/>
        <v>0</v>
      </c>
      <c r="AS688" s="68"/>
      <c r="AT688" s="78"/>
      <c r="AU688" s="79"/>
      <c r="AV688" s="79"/>
      <c r="AW688" s="80"/>
      <c r="AX688" s="106">
        <f t="shared" si="780"/>
        <v>0</v>
      </c>
      <c r="AY688" s="63"/>
      <c r="BA688" s="36"/>
      <c r="BB688" s="27">
        <f t="shared" si="781"/>
        <v>0</v>
      </c>
      <c r="BC688" s="27">
        <f t="shared" si="782"/>
        <v>0</v>
      </c>
      <c r="BD688" s="27"/>
      <c r="BE688" s="27">
        <f t="shared" si="783"/>
        <v>0</v>
      </c>
      <c r="BF688" s="27"/>
      <c r="BG688" s="27">
        <f t="shared" si="784"/>
        <v>0</v>
      </c>
      <c r="BH688" s="1"/>
      <c r="BI688" s="1"/>
      <c r="BJ688" s="1"/>
      <c r="BK688" s="1"/>
      <c r="BL688" s="1"/>
      <c r="BM688" s="1"/>
      <c r="BN688" s="1"/>
      <c r="BO688" s="1"/>
      <c r="BP688" s="1"/>
      <c r="BQ688" s="1"/>
      <c r="BR688" s="1"/>
      <c r="BS688" s="38"/>
      <c r="BT688" s="107">
        <f t="shared" si="785"/>
        <v>0</v>
      </c>
      <c r="BU688" s="108">
        <f t="shared" si="786"/>
        <v>0</v>
      </c>
      <c r="BV688" s="28">
        <f t="shared" si="787"/>
        <v>0</v>
      </c>
      <c r="BW688" s="28">
        <f t="shared" si="788"/>
        <v>0</v>
      </c>
      <c r="BX688" s="27"/>
      <c r="BY688" s="27"/>
      <c r="BZ688" s="38">
        <f t="shared" si="789"/>
        <v>0</v>
      </c>
      <c r="CA688" s="38">
        <f t="shared" si="790"/>
        <v>0</v>
      </c>
      <c r="CB688" s="38">
        <f t="shared" si="791"/>
        <v>0</v>
      </c>
      <c r="CC688" s="38">
        <f t="shared" si="792"/>
        <v>0</v>
      </c>
      <c r="CD688" s="38">
        <f t="shared" si="793"/>
        <v>0</v>
      </c>
      <c r="CE688" s="27"/>
      <c r="CF688" s="27"/>
      <c r="CG688" s="27"/>
      <c r="CH688" s="27"/>
      <c r="CI688" s="126"/>
      <c r="CJ688" s="116"/>
      <c r="CK688" s="27"/>
      <c r="CL688" s="116"/>
      <c r="CM688" s="27"/>
      <c r="CN688" s="116"/>
      <c r="CO688" s="27"/>
      <c r="CP688" s="27"/>
      <c r="CQ688" s="27">
        <f t="shared" si="794"/>
        <v>0</v>
      </c>
      <c r="CR688" s="27"/>
      <c r="CS688" s="27">
        <f t="shared" si="795"/>
        <v>0</v>
      </c>
      <c r="CT688" s="27"/>
      <c r="CU688" s="27"/>
      <c r="CV688" s="86">
        <f t="shared" si="796"/>
        <v>0</v>
      </c>
      <c r="CW688" s="86">
        <f t="shared" si="797"/>
        <v>0</v>
      </c>
    </row>
    <row r="689" spans="2:101" customFormat="1" outlineLevel="1" x14ac:dyDescent="0.3">
      <c r="B689" s="41">
        <f t="shared" si="770"/>
        <v>208</v>
      </c>
      <c r="C689" s="42"/>
      <c r="D689" s="105"/>
      <c r="E689" s="37"/>
      <c r="F689" s="34"/>
      <c r="G689" s="34"/>
      <c r="H689" s="34"/>
      <c r="I689" s="34"/>
      <c r="J689" s="34"/>
      <c r="K689" s="34"/>
      <c r="L689" s="34"/>
      <c r="M689" s="27"/>
      <c r="N689" s="27"/>
      <c r="O689" s="27"/>
      <c r="P689" s="27"/>
      <c r="Q689" s="27"/>
      <c r="R689" s="27"/>
      <c r="S689" s="28"/>
      <c r="T689" s="28"/>
      <c r="U689" s="28"/>
      <c r="V689" s="28"/>
      <c r="W689" s="28">
        <f t="shared" si="771"/>
        <v>0</v>
      </c>
      <c r="X689" s="29">
        <f t="shared" si="772"/>
        <v>0</v>
      </c>
      <c r="Y689" s="66"/>
      <c r="Z689" s="67"/>
      <c r="AA689" s="67"/>
      <c r="AB689" s="67"/>
      <c r="AC689" s="67"/>
      <c r="AD689" s="67"/>
      <c r="AE689" s="72">
        <f t="shared" si="773"/>
        <v>0</v>
      </c>
      <c r="AF689" s="67"/>
      <c r="AG689" s="66"/>
      <c r="AH689" s="67"/>
      <c r="AI689" s="67"/>
      <c r="AJ689" s="67"/>
      <c r="AK689" s="68"/>
      <c r="AL689" s="66"/>
      <c r="AM689" s="64">
        <f t="shared" si="774"/>
        <v>0</v>
      </c>
      <c r="AN689" s="64">
        <f t="shared" si="775"/>
        <v>0</v>
      </c>
      <c r="AO689" s="64">
        <f t="shared" si="776"/>
        <v>0</v>
      </c>
      <c r="AP689" s="64">
        <f t="shared" si="777"/>
        <v>0</v>
      </c>
      <c r="AQ689" s="64">
        <f t="shared" si="778"/>
        <v>0</v>
      </c>
      <c r="AR689" s="64">
        <f t="shared" si="779"/>
        <v>0</v>
      </c>
      <c r="AS689" s="68"/>
      <c r="AT689" s="78"/>
      <c r="AU689" s="79"/>
      <c r="AV689" s="79"/>
      <c r="AW689" s="80"/>
      <c r="AX689" s="106">
        <f t="shared" si="780"/>
        <v>0</v>
      </c>
      <c r="AY689" s="63"/>
      <c r="BA689" s="36"/>
      <c r="BB689" s="27">
        <f t="shared" si="781"/>
        <v>0</v>
      </c>
      <c r="BC689" s="27">
        <f t="shared" si="782"/>
        <v>0</v>
      </c>
      <c r="BD689" s="27"/>
      <c r="BE689" s="27">
        <f t="shared" si="783"/>
        <v>0</v>
      </c>
      <c r="BF689" s="27"/>
      <c r="BG689" s="27">
        <f t="shared" si="784"/>
        <v>0</v>
      </c>
      <c r="BH689" s="1"/>
      <c r="BI689" s="1"/>
      <c r="BJ689" s="1"/>
      <c r="BK689" s="1"/>
      <c r="BL689" s="1"/>
      <c r="BM689" s="1"/>
      <c r="BN689" s="1"/>
      <c r="BO689" s="1"/>
      <c r="BP689" s="1"/>
      <c r="BQ689" s="1"/>
      <c r="BR689" s="1"/>
      <c r="BS689" s="38"/>
      <c r="BT689" s="107">
        <f t="shared" si="785"/>
        <v>0</v>
      </c>
      <c r="BU689" s="108">
        <f t="shared" si="786"/>
        <v>0</v>
      </c>
      <c r="BV689" s="28">
        <f t="shared" si="787"/>
        <v>0</v>
      </c>
      <c r="BW689" s="28">
        <f t="shared" si="788"/>
        <v>0</v>
      </c>
      <c r="BX689" s="27"/>
      <c r="BY689" s="27"/>
      <c r="BZ689" s="38">
        <f t="shared" si="789"/>
        <v>0</v>
      </c>
      <c r="CA689" s="38">
        <f t="shared" si="790"/>
        <v>0</v>
      </c>
      <c r="CB689" s="38">
        <f t="shared" si="791"/>
        <v>0</v>
      </c>
      <c r="CC689" s="38">
        <f t="shared" si="792"/>
        <v>0</v>
      </c>
      <c r="CD689" s="38">
        <f t="shared" si="793"/>
        <v>0</v>
      </c>
      <c r="CE689" s="27"/>
      <c r="CF689" s="27"/>
      <c r="CG689" s="27"/>
      <c r="CH689" s="27"/>
      <c r="CI689" s="126"/>
      <c r="CJ689" s="116"/>
      <c r="CK689" s="27"/>
      <c r="CL689" s="116"/>
      <c r="CM689" s="27"/>
      <c r="CN689" s="116"/>
      <c r="CO689" s="27"/>
      <c r="CP689" s="27"/>
      <c r="CQ689" s="27">
        <f t="shared" si="794"/>
        <v>0</v>
      </c>
      <c r="CR689" s="27"/>
      <c r="CS689" s="27">
        <f t="shared" si="795"/>
        <v>0</v>
      </c>
      <c r="CT689" s="27"/>
      <c r="CU689" s="27"/>
      <c r="CV689" s="86">
        <f t="shared" si="796"/>
        <v>0</v>
      </c>
      <c r="CW689" s="86">
        <f t="shared" si="797"/>
        <v>0</v>
      </c>
    </row>
    <row r="690" spans="2:101" customFormat="1" outlineLevel="1" x14ac:dyDescent="0.3">
      <c r="B690" s="41">
        <f t="shared" si="770"/>
        <v>209</v>
      </c>
      <c r="C690" s="42"/>
      <c r="D690" s="105"/>
      <c r="E690" s="37"/>
      <c r="F690" s="34"/>
      <c r="G690" s="34"/>
      <c r="H690" s="34"/>
      <c r="I690" s="34"/>
      <c r="J690" s="34"/>
      <c r="K690" s="34"/>
      <c r="L690" s="34"/>
      <c r="M690" s="27"/>
      <c r="N690" s="27"/>
      <c r="O690" s="27"/>
      <c r="P690" s="27"/>
      <c r="Q690" s="27"/>
      <c r="R690" s="27"/>
      <c r="S690" s="28"/>
      <c r="T690" s="28"/>
      <c r="U690" s="28"/>
      <c r="V690" s="28"/>
      <c r="W690" s="28">
        <f t="shared" si="771"/>
        <v>0</v>
      </c>
      <c r="X690" s="29">
        <f t="shared" si="772"/>
        <v>0</v>
      </c>
      <c r="Y690" s="66"/>
      <c r="Z690" s="67"/>
      <c r="AA690" s="67"/>
      <c r="AB690" s="67"/>
      <c r="AC690" s="67"/>
      <c r="AD690" s="67"/>
      <c r="AE690" s="72">
        <f t="shared" si="773"/>
        <v>0</v>
      </c>
      <c r="AF690" s="67"/>
      <c r="AG690" s="66"/>
      <c r="AH690" s="67"/>
      <c r="AI690" s="67"/>
      <c r="AJ690" s="67"/>
      <c r="AK690" s="68"/>
      <c r="AL690" s="66"/>
      <c r="AM690" s="64">
        <f t="shared" si="774"/>
        <v>0</v>
      </c>
      <c r="AN690" s="64">
        <f t="shared" si="775"/>
        <v>0</v>
      </c>
      <c r="AO690" s="64">
        <f t="shared" si="776"/>
        <v>0</v>
      </c>
      <c r="AP690" s="64">
        <f t="shared" si="777"/>
        <v>0</v>
      </c>
      <c r="AQ690" s="64">
        <f t="shared" si="778"/>
        <v>0</v>
      </c>
      <c r="AR690" s="64">
        <f t="shared" si="779"/>
        <v>0</v>
      </c>
      <c r="AS690" s="68"/>
      <c r="AT690" s="78"/>
      <c r="AU690" s="79"/>
      <c r="AV690" s="79"/>
      <c r="AW690" s="80"/>
      <c r="AX690" s="106">
        <f t="shared" si="780"/>
        <v>0</v>
      </c>
      <c r="AY690" s="63"/>
      <c r="BA690" s="36"/>
      <c r="BB690" s="27">
        <f t="shared" si="781"/>
        <v>0</v>
      </c>
      <c r="BC690" s="27">
        <f t="shared" si="782"/>
        <v>0</v>
      </c>
      <c r="BD690" s="27"/>
      <c r="BE690" s="27">
        <f t="shared" si="783"/>
        <v>0</v>
      </c>
      <c r="BF690" s="27"/>
      <c r="BG690" s="27">
        <f t="shared" si="784"/>
        <v>0</v>
      </c>
      <c r="BH690" s="1"/>
      <c r="BI690" s="1"/>
      <c r="BJ690" s="1"/>
      <c r="BK690" s="1"/>
      <c r="BL690" s="1"/>
      <c r="BM690" s="1"/>
      <c r="BN690" s="1"/>
      <c r="BO690" s="1"/>
      <c r="BP690" s="1"/>
      <c r="BQ690" s="1"/>
      <c r="BR690" s="1"/>
      <c r="BS690" s="38"/>
      <c r="BT690" s="107">
        <f t="shared" si="785"/>
        <v>0</v>
      </c>
      <c r="BU690" s="108">
        <f t="shared" si="786"/>
        <v>0</v>
      </c>
      <c r="BV690" s="28">
        <f t="shared" si="787"/>
        <v>0</v>
      </c>
      <c r="BW690" s="28">
        <f t="shared" si="788"/>
        <v>0</v>
      </c>
      <c r="BX690" s="27"/>
      <c r="BY690" s="27"/>
      <c r="BZ690" s="38">
        <f t="shared" si="789"/>
        <v>0</v>
      </c>
      <c r="CA690" s="38">
        <f t="shared" si="790"/>
        <v>0</v>
      </c>
      <c r="CB690" s="38">
        <f t="shared" si="791"/>
        <v>0</v>
      </c>
      <c r="CC690" s="38">
        <f t="shared" si="792"/>
        <v>0</v>
      </c>
      <c r="CD690" s="38">
        <f t="shared" si="793"/>
        <v>0</v>
      </c>
      <c r="CE690" s="27"/>
      <c r="CF690" s="27"/>
      <c r="CG690" s="27"/>
      <c r="CH690" s="27"/>
      <c r="CI690" s="126"/>
      <c r="CJ690" s="116"/>
      <c r="CK690" s="27"/>
      <c r="CL690" s="116"/>
      <c r="CM690" s="27"/>
      <c r="CN690" s="116"/>
      <c r="CO690" s="27"/>
      <c r="CP690" s="27"/>
      <c r="CQ690" s="27">
        <f t="shared" si="794"/>
        <v>0</v>
      </c>
      <c r="CR690" s="27"/>
      <c r="CS690" s="27">
        <f t="shared" si="795"/>
        <v>0</v>
      </c>
      <c r="CT690" s="27"/>
      <c r="CU690" s="27"/>
      <c r="CV690" s="86">
        <f t="shared" si="796"/>
        <v>0</v>
      </c>
      <c r="CW690" s="86">
        <f t="shared" si="797"/>
        <v>0</v>
      </c>
    </row>
    <row r="691" spans="2:101" customFormat="1" outlineLevel="1" x14ac:dyDescent="0.3">
      <c r="B691" s="41">
        <f t="shared" si="770"/>
        <v>210</v>
      </c>
      <c r="C691" s="42"/>
      <c r="D691" s="105"/>
      <c r="E691" s="37"/>
      <c r="F691" s="34"/>
      <c r="G691" s="34"/>
      <c r="H691" s="34"/>
      <c r="I691" s="34"/>
      <c r="J691" s="34"/>
      <c r="K691" s="34"/>
      <c r="L691" s="34"/>
      <c r="M691" s="27"/>
      <c r="N691" s="27"/>
      <c r="O691" s="27"/>
      <c r="P691" s="27"/>
      <c r="Q691" s="27"/>
      <c r="R691" s="27"/>
      <c r="S691" s="28"/>
      <c r="T691" s="28"/>
      <c r="U691" s="28"/>
      <c r="V691" s="28"/>
      <c r="W691" s="28">
        <f t="shared" si="771"/>
        <v>0</v>
      </c>
      <c r="X691" s="29">
        <f t="shared" si="772"/>
        <v>0</v>
      </c>
      <c r="Y691" s="66"/>
      <c r="Z691" s="67"/>
      <c r="AA691" s="67"/>
      <c r="AB691" s="67"/>
      <c r="AC691" s="67"/>
      <c r="AD691" s="67"/>
      <c r="AE691" s="72">
        <f t="shared" si="773"/>
        <v>0</v>
      </c>
      <c r="AF691" s="67"/>
      <c r="AG691" s="66"/>
      <c r="AH691" s="67"/>
      <c r="AI691" s="67"/>
      <c r="AJ691" s="67"/>
      <c r="AK691" s="68"/>
      <c r="AL691" s="66"/>
      <c r="AM691" s="64">
        <f t="shared" si="774"/>
        <v>0</v>
      </c>
      <c r="AN691" s="64">
        <f t="shared" si="775"/>
        <v>0</v>
      </c>
      <c r="AO691" s="64">
        <f t="shared" si="776"/>
        <v>0</v>
      </c>
      <c r="AP691" s="64">
        <f t="shared" si="777"/>
        <v>0</v>
      </c>
      <c r="AQ691" s="64">
        <f t="shared" si="778"/>
        <v>0</v>
      </c>
      <c r="AR691" s="64">
        <f t="shared" si="779"/>
        <v>0</v>
      </c>
      <c r="AS691" s="68"/>
      <c r="AT691" s="78"/>
      <c r="AU691" s="79"/>
      <c r="AV691" s="79"/>
      <c r="AW691" s="80"/>
      <c r="AX691" s="106">
        <f t="shared" si="780"/>
        <v>0</v>
      </c>
      <c r="AY691" s="63"/>
      <c r="BA691" s="36"/>
      <c r="BB691" s="27">
        <f t="shared" si="781"/>
        <v>0</v>
      </c>
      <c r="BC691" s="27">
        <f t="shared" si="782"/>
        <v>0</v>
      </c>
      <c r="BD691" s="27"/>
      <c r="BE691" s="27">
        <f t="shared" si="783"/>
        <v>0</v>
      </c>
      <c r="BF691" s="27"/>
      <c r="BG691" s="27">
        <f t="shared" si="784"/>
        <v>0</v>
      </c>
      <c r="BH691" s="1"/>
      <c r="BI691" s="1"/>
      <c r="BJ691" s="1"/>
      <c r="BK691" s="1"/>
      <c r="BL691" s="1"/>
      <c r="BM691" s="1"/>
      <c r="BN691" s="1"/>
      <c r="BO691" s="1"/>
      <c r="BP691" s="1"/>
      <c r="BQ691" s="1"/>
      <c r="BR691" s="1"/>
      <c r="BS691" s="38"/>
      <c r="BT691" s="107">
        <f t="shared" si="785"/>
        <v>0</v>
      </c>
      <c r="BU691" s="108">
        <f t="shared" si="786"/>
        <v>0</v>
      </c>
      <c r="BV691" s="28">
        <f t="shared" si="787"/>
        <v>0</v>
      </c>
      <c r="BW691" s="28">
        <f t="shared" si="788"/>
        <v>0</v>
      </c>
      <c r="BX691" s="27"/>
      <c r="BY691" s="27"/>
      <c r="BZ691" s="38">
        <f t="shared" si="789"/>
        <v>0</v>
      </c>
      <c r="CA691" s="38">
        <f t="shared" si="790"/>
        <v>0</v>
      </c>
      <c r="CB691" s="38">
        <f t="shared" si="791"/>
        <v>0</v>
      </c>
      <c r="CC691" s="38">
        <f t="shared" si="792"/>
        <v>0</v>
      </c>
      <c r="CD691" s="38">
        <f t="shared" si="793"/>
        <v>0</v>
      </c>
      <c r="CE691" s="27"/>
      <c r="CF691" s="27"/>
      <c r="CG691" s="27"/>
      <c r="CH691" s="27"/>
      <c r="CI691" s="126"/>
      <c r="CJ691" s="116"/>
      <c r="CK691" s="27"/>
      <c r="CL691" s="116"/>
      <c r="CM691" s="27"/>
      <c r="CN691" s="116"/>
      <c r="CO691" s="27"/>
      <c r="CP691" s="27"/>
      <c r="CQ691" s="27">
        <f t="shared" si="794"/>
        <v>0</v>
      </c>
      <c r="CR691" s="27"/>
      <c r="CS691" s="27">
        <f t="shared" si="795"/>
        <v>0</v>
      </c>
      <c r="CT691" s="27"/>
      <c r="CU691" s="27"/>
      <c r="CV691" s="86">
        <f t="shared" si="796"/>
        <v>0</v>
      </c>
      <c r="CW691" s="86">
        <f t="shared" si="797"/>
        <v>0</v>
      </c>
    </row>
    <row r="692" spans="2:101" customFormat="1" outlineLevel="1" x14ac:dyDescent="0.3">
      <c r="B692" s="41">
        <f t="shared" si="770"/>
        <v>211</v>
      </c>
      <c r="C692" s="42"/>
      <c r="D692" s="105"/>
      <c r="E692" s="37"/>
      <c r="F692" s="34"/>
      <c r="G692" s="34"/>
      <c r="H692" s="34"/>
      <c r="I692" s="34"/>
      <c r="J692" s="34"/>
      <c r="K692" s="34"/>
      <c r="L692" s="34"/>
      <c r="M692" s="27"/>
      <c r="N692" s="27"/>
      <c r="O692" s="27"/>
      <c r="P692" s="27"/>
      <c r="Q692" s="27"/>
      <c r="R692" s="27"/>
      <c r="S692" s="28"/>
      <c r="T692" s="28"/>
      <c r="U692" s="28"/>
      <c r="V692" s="28"/>
      <c r="W692" s="28">
        <f t="shared" si="771"/>
        <v>0</v>
      </c>
      <c r="X692" s="29">
        <f t="shared" si="772"/>
        <v>0</v>
      </c>
      <c r="Y692" s="66"/>
      <c r="Z692" s="67"/>
      <c r="AA692" s="67"/>
      <c r="AB692" s="67"/>
      <c r="AC692" s="67"/>
      <c r="AD692" s="67"/>
      <c r="AE692" s="72">
        <f t="shared" si="773"/>
        <v>0</v>
      </c>
      <c r="AF692" s="67"/>
      <c r="AG692" s="66"/>
      <c r="AH692" s="67"/>
      <c r="AI692" s="67"/>
      <c r="AJ692" s="67"/>
      <c r="AK692" s="68"/>
      <c r="AL692" s="66"/>
      <c r="AM692" s="64">
        <f t="shared" si="774"/>
        <v>0</v>
      </c>
      <c r="AN692" s="64">
        <f t="shared" si="775"/>
        <v>0</v>
      </c>
      <c r="AO692" s="64">
        <f t="shared" si="776"/>
        <v>0</v>
      </c>
      <c r="AP692" s="64">
        <f t="shared" si="777"/>
        <v>0</v>
      </c>
      <c r="AQ692" s="64">
        <f t="shared" si="778"/>
        <v>0</v>
      </c>
      <c r="AR692" s="64">
        <f t="shared" si="779"/>
        <v>0</v>
      </c>
      <c r="AS692" s="68"/>
      <c r="AT692" s="78"/>
      <c r="AU692" s="79"/>
      <c r="AV692" s="79"/>
      <c r="AW692" s="80"/>
      <c r="AX692" s="106">
        <f t="shared" si="780"/>
        <v>0</v>
      </c>
      <c r="AY692" s="63"/>
      <c r="BA692" s="36"/>
      <c r="BB692" s="27">
        <f t="shared" si="781"/>
        <v>0</v>
      </c>
      <c r="BC692" s="27">
        <f t="shared" si="782"/>
        <v>0</v>
      </c>
      <c r="BD692" s="27"/>
      <c r="BE692" s="27">
        <f t="shared" si="783"/>
        <v>0</v>
      </c>
      <c r="BF692" s="27"/>
      <c r="BG692" s="27">
        <f t="shared" si="784"/>
        <v>0</v>
      </c>
      <c r="BH692" s="1"/>
      <c r="BI692" s="1"/>
      <c r="BJ692" s="1"/>
      <c r="BK692" s="1"/>
      <c r="BL692" s="1"/>
      <c r="BM692" s="1"/>
      <c r="BN692" s="1"/>
      <c r="BO692" s="1"/>
      <c r="BP692" s="1"/>
      <c r="BQ692" s="1"/>
      <c r="BR692" s="1"/>
      <c r="BS692" s="38"/>
      <c r="BT692" s="107">
        <f t="shared" si="785"/>
        <v>0</v>
      </c>
      <c r="BU692" s="108">
        <f t="shared" si="786"/>
        <v>0</v>
      </c>
      <c r="BV692" s="28">
        <f t="shared" si="787"/>
        <v>0</v>
      </c>
      <c r="BW692" s="28">
        <f t="shared" si="788"/>
        <v>0</v>
      </c>
      <c r="BX692" s="27"/>
      <c r="BY692" s="27"/>
      <c r="BZ692" s="38">
        <f t="shared" si="789"/>
        <v>0</v>
      </c>
      <c r="CA692" s="38">
        <f t="shared" si="790"/>
        <v>0</v>
      </c>
      <c r="CB692" s="38">
        <f t="shared" si="791"/>
        <v>0</v>
      </c>
      <c r="CC692" s="38">
        <f t="shared" si="792"/>
        <v>0</v>
      </c>
      <c r="CD692" s="38">
        <f t="shared" si="793"/>
        <v>0</v>
      </c>
      <c r="CE692" s="27"/>
      <c r="CF692" s="27"/>
      <c r="CG692" s="27"/>
      <c r="CH692" s="27"/>
      <c r="CI692" s="126"/>
      <c r="CJ692" s="116"/>
      <c r="CK692" s="27"/>
      <c r="CL692" s="116"/>
      <c r="CM692" s="27"/>
      <c r="CN692" s="116"/>
      <c r="CO692" s="27"/>
      <c r="CP692" s="27"/>
      <c r="CQ692" s="27">
        <f t="shared" si="794"/>
        <v>0</v>
      </c>
      <c r="CR692" s="27"/>
      <c r="CS692" s="27">
        <f t="shared" si="795"/>
        <v>0</v>
      </c>
      <c r="CT692" s="27"/>
      <c r="CU692" s="27"/>
      <c r="CV692" s="86">
        <f t="shared" si="796"/>
        <v>0</v>
      </c>
      <c r="CW692" s="86">
        <f t="shared" si="797"/>
        <v>0</v>
      </c>
    </row>
    <row r="693" spans="2:101" customFormat="1" outlineLevel="1" x14ac:dyDescent="0.3">
      <c r="B693" s="41">
        <f t="shared" si="770"/>
        <v>212</v>
      </c>
      <c r="C693" s="42"/>
      <c r="D693" s="105"/>
      <c r="E693" s="37"/>
      <c r="F693" s="34"/>
      <c r="G693" s="34"/>
      <c r="H693" s="34"/>
      <c r="I693" s="34"/>
      <c r="J693" s="34"/>
      <c r="K693" s="34"/>
      <c r="L693" s="34"/>
      <c r="M693" s="27"/>
      <c r="N693" s="27"/>
      <c r="O693" s="27"/>
      <c r="P693" s="27"/>
      <c r="Q693" s="27"/>
      <c r="R693" s="27"/>
      <c r="S693" s="28"/>
      <c r="T693" s="28"/>
      <c r="U693" s="28"/>
      <c r="V693" s="28"/>
      <c r="W693" s="28">
        <f t="shared" si="771"/>
        <v>0</v>
      </c>
      <c r="X693" s="29">
        <f t="shared" si="772"/>
        <v>0</v>
      </c>
      <c r="Y693" s="66"/>
      <c r="Z693" s="67"/>
      <c r="AA693" s="67"/>
      <c r="AB693" s="67"/>
      <c r="AC693" s="67"/>
      <c r="AD693" s="67"/>
      <c r="AE693" s="72">
        <f t="shared" si="773"/>
        <v>0</v>
      </c>
      <c r="AF693" s="67"/>
      <c r="AG693" s="66"/>
      <c r="AH693" s="67"/>
      <c r="AI693" s="67"/>
      <c r="AJ693" s="67"/>
      <c r="AK693" s="68"/>
      <c r="AL693" s="66"/>
      <c r="AM693" s="64">
        <f t="shared" si="774"/>
        <v>0</v>
      </c>
      <c r="AN693" s="64">
        <f t="shared" si="775"/>
        <v>0</v>
      </c>
      <c r="AO693" s="64">
        <f t="shared" si="776"/>
        <v>0</v>
      </c>
      <c r="AP693" s="64">
        <f t="shared" si="777"/>
        <v>0</v>
      </c>
      <c r="AQ693" s="64">
        <f t="shared" si="778"/>
        <v>0</v>
      </c>
      <c r="AR693" s="64">
        <f t="shared" si="779"/>
        <v>0</v>
      </c>
      <c r="AS693" s="68"/>
      <c r="AT693" s="78"/>
      <c r="AU693" s="79"/>
      <c r="AV693" s="79"/>
      <c r="AW693" s="80"/>
      <c r="AX693" s="106">
        <f t="shared" si="780"/>
        <v>0</v>
      </c>
      <c r="AY693" s="63"/>
      <c r="BA693" s="36"/>
      <c r="BB693" s="27">
        <f t="shared" si="781"/>
        <v>0</v>
      </c>
      <c r="BC693" s="27">
        <f t="shared" si="782"/>
        <v>0</v>
      </c>
      <c r="BD693" s="27"/>
      <c r="BE693" s="27">
        <f t="shared" si="783"/>
        <v>0</v>
      </c>
      <c r="BF693" s="27"/>
      <c r="BG693" s="27">
        <f t="shared" si="784"/>
        <v>0</v>
      </c>
      <c r="BH693" s="1"/>
      <c r="BI693" s="1"/>
      <c r="BJ693" s="1"/>
      <c r="BK693" s="1"/>
      <c r="BL693" s="1"/>
      <c r="BM693" s="1"/>
      <c r="BN693" s="1"/>
      <c r="BO693" s="1"/>
      <c r="BP693" s="1"/>
      <c r="BQ693" s="1"/>
      <c r="BR693" s="1"/>
      <c r="BS693" s="38"/>
      <c r="BT693" s="107">
        <f t="shared" si="785"/>
        <v>0</v>
      </c>
      <c r="BU693" s="108">
        <f t="shared" si="786"/>
        <v>0</v>
      </c>
      <c r="BV693" s="28">
        <f t="shared" si="787"/>
        <v>0</v>
      </c>
      <c r="BW693" s="28">
        <f t="shared" si="788"/>
        <v>0</v>
      </c>
      <c r="BX693" s="27"/>
      <c r="BY693" s="27"/>
      <c r="BZ693" s="38">
        <f t="shared" si="789"/>
        <v>0</v>
      </c>
      <c r="CA693" s="38">
        <f t="shared" si="790"/>
        <v>0</v>
      </c>
      <c r="CB693" s="38">
        <f t="shared" si="791"/>
        <v>0</v>
      </c>
      <c r="CC693" s="38">
        <f t="shared" si="792"/>
        <v>0</v>
      </c>
      <c r="CD693" s="38">
        <f t="shared" si="793"/>
        <v>0</v>
      </c>
      <c r="CE693" s="27"/>
      <c r="CF693" s="27"/>
      <c r="CG693" s="27"/>
      <c r="CH693" s="27"/>
      <c r="CI693" s="126"/>
      <c r="CJ693" s="116"/>
      <c r="CK693" s="27"/>
      <c r="CL693" s="116"/>
      <c r="CM693" s="27"/>
      <c r="CN693" s="116"/>
      <c r="CO693" s="27"/>
      <c r="CP693" s="27"/>
      <c r="CQ693" s="27">
        <f t="shared" si="794"/>
        <v>0</v>
      </c>
      <c r="CR693" s="27"/>
      <c r="CS693" s="27">
        <f t="shared" si="795"/>
        <v>0</v>
      </c>
      <c r="CT693" s="27"/>
      <c r="CU693" s="27"/>
      <c r="CV693" s="86">
        <f t="shared" si="796"/>
        <v>0</v>
      </c>
      <c r="CW693" s="86">
        <f t="shared" si="797"/>
        <v>0</v>
      </c>
    </row>
    <row r="694" spans="2:101" customFormat="1" outlineLevel="1" x14ac:dyDescent="0.3">
      <c r="B694" s="41">
        <f t="shared" si="770"/>
        <v>213</v>
      </c>
      <c r="C694" s="42"/>
      <c r="D694" s="105"/>
      <c r="E694" s="37"/>
      <c r="F694" s="34"/>
      <c r="G694" s="34"/>
      <c r="H694" s="34"/>
      <c r="I694" s="34"/>
      <c r="J694" s="34"/>
      <c r="K694" s="34"/>
      <c r="L694" s="34"/>
      <c r="M694" s="27"/>
      <c r="N694" s="27"/>
      <c r="O694" s="27"/>
      <c r="P694" s="27"/>
      <c r="Q694" s="27"/>
      <c r="R694" s="27"/>
      <c r="S694" s="28"/>
      <c r="T694" s="28"/>
      <c r="U694" s="28"/>
      <c r="V694" s="28"/>
      <c r="W694" s="28">
        <f t="shared" si="771"/>
        <v>0</v>
      </c>
      <c r="X694" s="29">
        <f t="shared" si="772"/>
        <v>0</v>
      </c>
      <c r="Y694" s="66"/>
      <c r="Z694" s="67"/>
      <c r="AA694" s="67"/>
      <c r="AB694" s="67"/>
      <c r="AC694" s="67"/>
      <c r="AD694" s="67"/>
      <c r="AE694" s="72">
        <f t="shared" si="773"/>
        <v>0</v>
      </c>
      <c r="AF694" s="67"/>
      <c r="AG694" s="66"/>
      <c r="AH694" s="67"/>
      <c r="AI694" s="67"/>
      <c r="AJ694" s="67"/>
      <c r="AK694" s="68"/>
      <c r="AL694" s="66"/>
      <c r="AM694" s="64">
        <f t="shared" si="774"/>
        <v>0</v>
      </c>
      <c r="AN694" s="64">
        <f t="shared" si="775"/>
        <v>0</v>
      </c>
      <c r="AO694" s="64">
        <f t="shared" si="776"/>
        <v>0</v>
      </c>
      <c r="AP694" s="64">
        <f t="shared" si="777"/>
        <v>0</v>
      </c>
      <c r="AQ694" s="64">
        <f t="shared" si="778"/>
        <v>0</v>
      </c>
      <c r="AR694" s="64">
        <f t="shared" si="779"/>
        <v>0</v>
      </c>
      <c r="AS694" s="68"/>
      <c r="AT694" s="78"/>
      <c r="AU694" s="79"/>
      <c r="AV694" s="79"/>
      <c r="AW694" s="80"/>
      <c r="AX694" s="106">
        <f t="shared" si="780"/>
        <v>0</v>
      </c>
      <c r="AY694" s="63"/>
      <c r="BA694" s="36"/>
      <c r="BB694" s="27">
        <f t="shared" si="781"/>
        <v>0</v>
      </c>
      <c r="BC694" s="27">
        <f t="shared" si="782"/>
        <v>0</v>
      </c>
      <c r="BD694" s="27"/>
      <c r="BE694" s="27">
        <f t="shared" si="783"/>
        <v>0</v>
      </c>
      <c r="BF694" s="27"/>
      <c r="BG694" s="27">
        <f t="shared" si="784"/>
        <v>0</v>
      </c>
      <c r="BH694" s="1"/>
      <c r="BI694" s="1"/>
      <c r="BJ694" s="1"/>
      <c r="BK694" s="1"/>
      <c r="BL694" s="1"/>
      <c r="BM694" s="1"/>
      <c r="BN694" s="1"/>
      <c r="BO694" s="1"/>
      <c r="BP694" s="1"/>
      <c r="BQ694" s="1"/>
      <c r="BR694" s="1"/>
      <c r="BS694" s="38"/>
      <c r="BT694" s="107">
        <f t="shared" si="785"/>
        <v>0</v>
      </c>
      <c r="BU694" s="108">
        <f t="shared" si="786"/>
        <v>0</v>
      </c>
      <c r="BV694" s="28">
        <f t="shared" si="787"/>
        <v>0</v>
      </c>
      <c r="BW694" s="28">
        <f t="shared" si="788"/>
        <v>0</v>
      </c>
      <c r="BX694" s="27"/>
      <c r="BY694" s="27"/>
      <c r="BZ694" s="38">
        <f t="shared" si="789"/>
        <v>0</v>
      </c>
      <c r="CA694" s="38">
        <f t="shared" si="790"/>
        <v>0</v>
      </c>
      <c r="CB694" s="38">
        <f t="shared" si="791"/>
        <v>0</v>
      </c>
      <c r="CC694" s="38">
        <f t="shared" si="792"/>
        <v>0</v>
      </c>
      <c r="CD694" s="38">
        <f t="shared" si="793"/>
        <v>0</v>
      </c>
      <c r="CE694" s="27"/>
      <c r="CF694" s="27"/>
      <c r="CG694" s="27"/>
      <c r="CH694" s="27"/>
      <c r="CI694" s="126"/>
      <c r="CJ694" s="116"/>
      <c r="CK694" s="27"/>
      <c r="CL694" s="116"/>
      <c r="CM694" s="27"/>
      <c r="CN694" s="116"/>
      <c r="CO694" s="27"/>
      <c r="CP694" s="27"/>
      <c r="CQ694" s="27">
        <f t="shared" si="794"/>
        <v>0</v>
      </c>
      <c r="CR694" s="27"/>
      <c r="CS694" s="27">
        <f t="shared" si="795"/>
        <v>0</v>
      </c>
      <c r="CT694" s="27"/>
      <c r="CU694" s="27"/>
      <c r="CV694" s="86">
        <f t="shared" si="796"/>
        <v>0</v>
      </c>
      <c r="CW694" s="86">
        <f t="shared" si="797"/>
        <v>0</v>
      </c>
    </row>
    <row r="695" spans="2:101" customFormat="1" outlineLevel="1" x14ac:dyDescent="0.3">
      <c r="B695" s="41">
        <f t="shared" si="770"/>
        <v>214</v>
      </c>
      <c r="C695" s="42"/>
      <c r="D695" s="105"/>
      <c r="E695" s="37"/>
      <c r="F695" s="34"/>
      <c r="G695" s="34"/>
      <c r="H695" s="34"/>
      <c r="I695" s="34"/>
      <c r="J695" s="34"/>
      <c r="K695" s="34"/>
      <c r="L695" s="34"/>
      <c r="M695" s="27"/>
      <c r="N695" s="27"/>
      <c r="O695" s="27"/>
      <c r="P695" s="27"/>
      <c r="Q695" s="27"/>
      <c r="R695" s="27"/>
      <c r="S695" s="28"/>
      <c r="T695" s="28"/>
      <c r="U695" s="28"/>
      <c r="V695" s="28"/>
      <c r="W695" s="28">
        <f t="shared" si="771"/>
        <v>0</v>
      </c>
      <c r="X695" s="29">
        <f t="shared" si="772"/>
        <v>0</v>
      </c>
      <c r="Y695" s="66"/>
      <c r="Z695" s="67"/>
      <c r="AA695" s="67"/>
      <c r="AB695" s="67"/>
      <c r="AC695" s="67"/>
      <c r="AD695" s="67"/>
      <c r="AE695" s="72">
        <f t="shared" si="773"/>
        <v>0</v>
      </c>
      <c r="AF695" s="67"/>
      <c r="AG695" s="66"/>
      <c r="AH695" s="67"/>
      <c r="AI695" s="67"/>
      <c r="AJ695" s="67"/>
      <c r="AK695" s="68"/>
      <c r="AL695" s="66"/>
      <c r="AM695" s="64">
        <f t="shared" si="774"/>
        <v>0</v>
      </c>
      <c r="AN695" s="64">
        <f t="shared" si="775"/>
        <v>0</v>
      </c>
      <c r="AO695" s="64">
        <f t="shared" si="776"/>
        <v>0</v>
      </c>
      <c r="AP695" s="64">
        <f t="shared" si="777"/>
        <v>0</v>
      </c>
      <c r="AQ695" s="64">
        <f t="shared" si="778"/>
        <v>0</v>
      </c>
      <c r="AR695" s="64">
        <f t="shared" si="779"/>
        <v>0</v>
      </c>
      <c r="AS695" s="68"/>
      <c r="AT695" s="78"/>
      <c r="AU695" s="79"/>
      <c r="AV695" s="79"/>
      <c r="AW695" s="80"/>
      <c r="AX695" s="106">
        <f t="shared" si="780"/>
        <v>0</v>
      </c>
      <c r="AY695" s="63"/>
      <c r="BA695" s="36"/>
      <c r="BB695" s="27">
        <f t="shared" si="781"/>
        <v>0</v>
      </c>
      <c r="BC695" s="27">
        <f t="shared" si="782"/>
        <v>0</v>
      </c>
      <c r="BD695" s="27"/>
      <c r="BE695" s="27">
        <f t="shared" si="783"/>
        <v>0</v>
      </c>
      <c r="BF695" s="27"/>
      <c r="BG695" s="27">
        <f t="shared" si="784"/>
        <v>0</v>
      </c>
      <c r="BH695" s="1"/>
      <c r="BI695" s="1"/>
      <c r="BJ695" s="1"/>
      <c r="BK695" s="1"/>
      <c r="BL695" s="1"/>
      <c r="BM695" s="1"/>
      <c r="BN695" s="1"/>
      <c r="BO695" s="1"/>
      <c r="BP695" s="1"/>
      <c r="BQ695" s="1"/>
      <c r="BR695" s="1"/>
      <c r="BS695" s="38"/>
      <c r="BT695" s="107">
        <f t="shared" si="785"/>
        <v>0</v>
      </c>
      <c r="BU695" s="108">
        <f t="shared" si="786"/>
        <v>0</v>
      </c>
      <c r="BV695" s="28">
        <f t="shared" si="787"/>
        <v>0</v>
      </c>
      <c r="BW695" s="28">
        <f t="shared" si="788"/>
        <v>0</v>
      </c>
      <c r="BX695" s="27"/>
      <c r="BY695" s="27"/>
      <c r="BZ695" s="38">
        <f t="shared" si="789"/>
        <v>0</v>
      </c>
      <c r="CA695" s="38">
        <f t="shared" si="790"/>
        <v>0</v>
      </c>
      <c r="CB695" s="38">
        <f t="shared" si="791"/>
        <v>0</v>
      </c>
      <c r="CC695" s="38">
        <f t="shared" si="792"/>
        <v>0</v>
      </c>
      <c r="CD695" s="38">
        <f t="shared" si="793"/>
        <v>0</v>
      </c>
      <c r="CE695" s="27"/>
      <c r="CF695" s="27"/>
      <c r="CG695" s="27"/>
      <c r="CH695" s="27"/>
      <c r="CI695" s="126"/>
      <c r="CJ695" s="116"/>
      <c r="CK695" s="27"/>
      <c r="CL695" s="116"/>
      <c r="CM695" s="27"/>
      <c r="CN695" s="116"/>
      <c r="CO695" s="27"/>
      <c r="CP695" s="27"/>
      <c r="CQ695" s="27">
        <f t="shared" si="794"/>
        <v>0</v>
      </c>
      <c r="CR695" s="27"/>
      <c r="CS695" s="27">
        <f t="shared" si="795"/>
        <v>0</v>
      </c>
      <c r="CT695" s="27"/>
      <c r="CU695" s="27"/>
      <c r="CV695" s="86">
        <f t="shared" si="796"/>
        <v>0</v>
      </c>
      <c r="CW695" s="86">
        <f t="shared" si="797"/>
        <v>0</v>
      </c>
    </row>
    <row r="696" spans="2:101" customFormat="1" outlineLevel="1" x14ac:dyDescent="0.3">
      <c r="B696" s="41">
        <f t="shared" si="770"/>
        <v>215</v>
      </c>
      <c r="C696" s="42"/>
      <c r="D696" s="105"/>
      <c r="E696" s="37"/>
      <c r="F696" s="34"/>
      <c r="G696" s="34"/>
      <c r="H696" s="34"/>
      <c r="I696" s="34"/>
      <c r="J696" s="34"/>
      <c r="K696" s="34"/>
      <c r="L696" s="34"/>
      <c r="M696" s="27"/>
      <c r="N696" s="27"/>
      <c r="O696" s="27"/>
      <c r="P696" s="27"/>
      <c r="Q696" s="27"/>
      <c r="R696" s="27"/>
      <c r="S696" s="28"/>
      <c r="T696" s="28"/>
      <c r="U696" s="28"/>
      <c r="V696" s="28"/>
      <c r="W696" s="28">
        <f t="shared" si="771"/>
        <v>0</v>
      </c>
      <c r="X696" s="29">
        <f t="shared" si="772"/>
        <v>0</v>
      </c>
      <c r="Y696" s="66"/>
      <c r="Z696" s="67"/>
      <c r="AA696" s="67"/>
      <c r="AB696" s="67"/>
      <c r="AC696" s="67"/>
      <c r="AD696" s="67"/>
      <c r="AE696" s="72">
        <f t="shared" si="773"/>
        <v>0</v>
      </c>
      <c r="AF696" s="67"/>
      <c r="AG696" s="66"/>
      <c r="AH696" s="67"/>
      <c r="AI696" s="67"/>
      <c r="AJ696" s="67"/>
      <c r="AK696" s="68"/>
      <c r="AL696" s="66"/>
      <c r="AM696" s="64">
        <f t="shared" si="774"/>
        <v>0</v>
      </c>
      <c r="AN696" s="64">
        <f t="shared" si="775"/>
        <v>0</v>
      </c>
      <c r="AO696" s="64">
        <f t="shared" si="776"/>
        <v>0</v>
      </c>
      <c r="AP696" s="64">
        <f t="shared" si="777"/>
        <v>0</v>
      </c>
      <c r="AQ696" s="64">
        <f t="shared" si="778"/>
        <v>0</v>
      </c>
      <c r="AR696" s="64">
        <f t="shared" si="779"/>
        <v>0</v>
      </c>
      <c r="AS696" s="68"/>
      <c r="AT696" s="78"/>
      <c r="AU696" s="79"/>
      <c r="AV696" s="79"/>
      <c r="AW696" s="80"/>
      <c r="AX696" s="106">
        <f t="shared" si="780"/>
        <v>0</v>
      </c>
      <c r="AY696" s="63"/>
      <c r="BA696" s="36"/>
      <c r="BB696" s="27">
        <f t="shared" si="781"/>
        <v>0</v>
      </c>
      <c r="BC696" s="27">
        <f t="shared" si="782"/>
        <v>0</v>
      </c>
      <c r="BD696" s="27"/>
      <c r="BE696" s="27">
        <f t="shared" si="783"/>
        <v>0</v>
      </c>
      <c r="BF696" s="27"/>
      <c r="BG696" s="27">
        <f t="shared" si="784"/>
        <v>0</v>
      </c>
      <c r="BH696" s="1"/>
      <c r="BI696" s="1"/>
      <c r="BJ696" s="1"/>
      <c r="BK696" s="1"/>
      <c r="BL696" s="1"/>
      <c r="BM696" s="1"/>
      <c r="BN696" s="1"/>
      <c r="BO696" s="1"/>
      <c r="BP696" s="1"/>
      <c r="BQ696" s="1"/>
      <c r="BR696" s="1"/>
      <c r="BS696" s="38"/>
      <c r="BT696" s="107">
        <f t="shared" si="785"/>
        <v>0</v>
      </c>
      <c r="BU696" s="108">
        <f t="shared" si="786"/>
        <v>0</v>
      </c>
      <c r="BV696" s="28">
        <f t="shared" si="787"/>
        <v>0</v>
      </c>
      <c r="BW696" s="28">
        <f t="shared" si="788"/>
        <v>0</v>
      </c>
      <c r="BX696" s="27"/>
      <c r="BY696" s="27"/>
      <c r="BZ696" s="38">
        <f t="shared" si="789"/>
        <v>0</v>
      </c>
      <c r="CA696" s="38">
        <f t="shared" si="790"/>
        <v>0</v>
      </c>
      <c r="CB696" s="38">
        <f t="shared" si="791"/>
        <v>0</v>
      </c>
      <c r="CC696" s="38">
        <f t="shared" si="792"/>
        <v>0</v>
      </c>
      <c r="CD696" s="38">
        <f t="shared" si="793"/>
        <v>0</v>
      </c>
      <c r="CE696" s="27"/>
      <c r="CF696" s="27"/>
      <c r="CG696" s="27"/>
      <c r="CH696" s="27"/>
      <c r="CI696" s="126"/>
      <c r="CJ696" s="116"/>
      <c r="CK696" s="27"/>
      <c r="CL696" s="116"/>
      <c r="CM696" s="27"/>
      <c r="CN696" s="116"/>
      <c r="CO696" s="27"/>
      <c r="CP696" s="27"/>
      <c r="CQ696" s="27">
        <f t="shared" si="794"/>
        <v>0</v>
      </c>
      <c r="CR696" s="27"/>
      <c r="CS696" s="27">
        <f t="shared" si="795"/>
        <v>0</v>
      </c>
      <c r="CT696" s="27"/>
      <c r="CU696" s="27"/>
      <c r="CV696" s="86">
        <f t="shared" si="796"/>
        <v>0</v>
      </c>
      <c r="CW696" s="86">
        <f t="shared" si="797"/>
        <v>0</v>
      </c>
    </row>
    <row r="697" spans="2:101" customFormat="1" outlineLevel="1" x14ac:dyDescent="0.3">
      <c r="B697" s="41">
        <f t="shared" si="770"/>
        <v>216</v>
      </c>
      <c r="C697" s="42"/>
      <c r="D697" s="105"/>
      <c r="E697" s="37"/>
      <c r="F697" s="34"/>
      <c r="G697" s="34"/>
      <c r="H697" s="34"/>
      <c r="I697" s="34"/>
      <c r="J697" s="34"/>
      <c r="K697" s="34"/>
      <c r="L697" s="34"/>
      <c r="M697" s="27"/>
      <c r="N697" s="27"/>
      <c r="O697" s="27"/>
      <c r="P697" s="27"/>
      <c r="Q697" s="27"/>
      <c r="R697" s="27"/>
      <c r="S697" s="28"/>
      <c r="T697" s="28"/>
      <c r="U697" s="28"/>
      <c r="V697" s="28"/>
      <c r="W697" s="28">
        <f t="shared" si="771"/>
        <v>0</v>
      </c>
      <c r="X697" s="29">
        <f t="shared" si="772"/>
        <v>0</v>
      </c>
      <c r="Y697" s="66"/>
      <c r="Z697" s="67"/>
      <c r="AA697" s="67"/>
      <c r="AB697" s="67"/>
      <c r="AC697" s="67"/>
      <c r="AD697" s="67"/>
      <c r="AE697" s="72">
        <f t="shared" si="773"/>
        <v>0</v>
      </c>
      <c r="AF697" s="67"/>
      <c r="AG697" s="66"/>
      <c r="AH697" s="67"/>
      <c r="AI697" s="67"/>
      <c r="AJ697" s="67"/>
      <c r="AK697" s="68"/>
      <c r="AL697" s="66"/>
      <c r="AM697" s="64">
        <f t="shared" si="774"/>
        <v>0</v>
      </c>
      <c r="AN697" s="64">
        <f t="shared" si="775"/>
        <v>0</v>
      </c>
      <c r="AO697" s="64">
        <f t="shared" si="776"/>
        <v>0</v>
      </c>
      <c r="AP697" s="64">
        <f t="shared" si="777"/>
        <v>0</v>
      </c>
      <c r="AQ697" s="64">
        <f t="shared" si="778"/>
        <v>0</v>
      </c>
      <c r="AR697" s="64">
        <f t="shared" si="779"/>
        <v>0</v>
      </c>
      <c r="AS697" s="68"/>
      <c r="AT697" s="78"/>
      <c r="AU697" s="79"/>
      <c r="AV697" s="79"/>
      <c r="AW697" s="80"/>
      <c r="AX697" s="106">
        <f t="shared" si="780"/>
        <v>0</v>
      </c>
      <c r="AY697" s="63"/>
      <c r="BA697" s="36"/>
      <c r="BB697" s="27">
        <f t="shared" si="781"/>
        <v>0</v>
      </c>
      <c r="BC697" s="27">
        <f t="shared" si="782"/>
        <v>0</v>
      </c>
      <c r="BD697" s="27"/>
      <c r="BE697" s="27">
        <f t="shared" si="783"/>
        <v>0</v>
      </c>
      <c r="BF697" s="27"/>
      <c r="BG697" s="27">
        <f t="shared" si="784"/>
        <v>0</v>
      </c>
      <c r="BH697" s="1"/>
      <c r="BI697" s="1"/>
      <c r="BJ697" s="1"/>
      <c r="BK697" s="1"/>
      <c r="BL697" s="1"/>
      <c r="BM697" s="1"/>
      <c r="BN697" s="1"/>
      <c r="BO697" s="1"/>
      <c r="BP697" s="1"/>
      <c r="BQ697" s="1"/>
      <c r="BR697" s="1"/>
      <c r="BS697" s="38"/>
      <c r="BT697" s="107">
        <f t="shared" si="785"/>
        <v>0</v>
      </c>
      <c r="BU697" s="108">
        <f t="shared" si="786"/>
        <v>0</v>
      </c>
      <c r="BV697" s="28">
        <f t="shared" si="787"/>
        <v>0</v>
      </c>
      <c r="BW697" s="28">
        <f t="shared" si="788"/>
        <v>0</v>
      </c>
      <c r="BX697" s="27"/>
      <c r="BY697" s="27"/>
      <c r="BZ697" s="38">
        <f t="shared" si="789"/>
        <v>0</v>
      </c>
      <c r="CA697" s="38">
        <f t="shared" si="790"/>
        <v>0</v>
      </c>
      <c r="CB697" s="38">
        <f t="shared" si="791"/>
        <v>0</v>
      </c>
      <c r="CC697" s="38">
        <f t="shared" si="792"/>
        <v>0</v>
      </c>
      <c r="CD697" s="38">
        <f t="shared" si="793"/>
        <v>0</v>
      </c>
      <c r="CE697" s="27"/>
      <c r="CF697" s="27"/>
      <c r="CG697" s="27"/>
      <c r="CH697" s="27"/>
      <c r="CI697" s="126"/>
      <c r="CJ697" s="116"/>
      <c r="CK697" s="27"/>
      <c r="CL697" s="116"/>
      <c r="CM697" s="27"/>
      <c r="CN697" s="116"/>
      <c r="CO697" s="27"/>
      <c r="CP697" s="27"/>
      <c r="CQ697" s="27">
        <f t="shared" si="794"/>
        <v>0</v>
      </c>
      <c r="CR697" s="27"/>
      <c r="CS697" s="27">
        <f t="shared" si="795"/>
        <v>0</v>
      </c>
      <c r="CT697" s="27"/>
      <c r="CU697" s="27"/>
      <c r="CV697" s="86">
        <f t="shared" si="796"/>
        <v>0</v>
      </c>
      <c r="CW697" s="86">
        <f t="shared" si="797"/>
        <v>0</v>
      </c>
    </row>
    <row r="698" spans="2:101" customFormat="1" outlineLevel="1" x14ac:dyDescent="0.3">
      <c r="B698" s="41">
        <f t="shared" si="770"/>
        <v>217</v>
      </c>
      <c r="C698" s="42"/>
      <c r="D698" s="105"/>
      <c r="E698" s="37"/>
      <c r="F698" s="34"/>
      <c r="G698" s="34"/>
      <c r="H698" s="34"/>
      <c r="I698" s="34"/>
      <c r="J698" s="34"/>
      <c r="K698" s="34"/>
      <c r="L698" s="34"/>
      <c r="M698" s="27"/>
      <c r="N698" s="27"/>
      <c r="O698" s="27"/>
      <c r="P698" s="27"/>
      <c r="Q698" s="27"/>
      <c r="R698" s="27"/>
      <c r="S698" s="28"/>
      <c r="T698" s="28"/>
      <c r="U698" s="28"/>
      <c r="V698" s="28"/>
      <c r="W698" s="28">
        <f t="shared" si="771"/>
        <v>0</v>
      </c>
      <c r="X698" s="29">
        <f t="shared" si="772"/>
        <v>0</v>
      </c>
      <c r="Y698" s="66"/>
      <c r="Z698" s="67"/>
      <c r="AA698" s="67"/>
      <c r="AB698" s="67"/>
      <c r="AC698" s="67"/>
      <c r="AD698" s="67"/>
      <c r="AE698" s="72">
        <f t="shared" si="773"/>
        <v>0</v>
      </c>
      <c r="AF698" s="67"/>
      <c r="AG698" s="66"/>
      <c r="AH698" s="67"/>
      <c r="AI698" s="67"/>
      <c r="AJ698" s="67"/>
      <c r="AK698" s="68"/>
      <c r="AL698" s="66"/>
      <c r="AM698" s="64">
        <f t="shared" si="774"/>
        <v>0</v>
      </c>
      <c r="AN698" s="64">
        <f t="shared" si="775"/>
        <v>0</v>
      </c>
      <c r="AO698" s="64">
        <f t="shared" si="776"/>
        <v>0</v>
      </c>
      <c r="AP698" s="64">
        <f t="shared" si="777"/>
        <v>0</v>
      </c>
      <c r="AQ698" s="64">
        <f t="shared" si="778"/>
        <v>0</v>
      </c>
      <c r="AR698" s="64">
        <f t="shared" si="779"/>
        <v>0</v>
      </c>
      <c r="AS698" s="68"/>
      <c r="AT698" s="78"/>
      <c r="AU698" s="79"/>
      <c r="AV698" s="79"/>
      <c r="AW698" s="80"/>
      <c r="AX698" s="106">
        <f t="shared" si="780"/>
        <v>0</v>
      </c>
      <c r="AY698" s="63"/>
      <c r="BA698" s="36"/>
      <c r="BB698" s="27">
        <f t="shared" si="781"/>
        <v>0</v>
      </c>
      <c r="BC698" s="27">
        <f t="shared" si="782"/>
        <v>0</v>
      </c>
      <c r="BD698" s="27"/>
      <c r="BE698" s="27">
        <f t="shared" si="783"/>
        <v>0</v>
      </c>
      <c r="BF698" s="27"/>
      <c r="BG698" s="27">
        <f t="shared" si="784"/>
        <v>0</v>
      </c>
      <c r="BH698" s="1"/>
      <c r="BI698" s="1"/>
      <c r="BJ698" s="1"/>
      <c r="BK698" s="1"/>
      <c r="BL698" s="1"/>
      <c r="BM698" s="1"/>
      <c r="BN698" s="1"/>
      <c r="BO698" s="1"/>
      <c r="BP698" s="1"/>
      <c r="BQ698" s="1"/>
      <c r="BR698" s="1"/>
      <c r="BS698" s="38"/>
      <c r="BT698" s="107">
        <f t="shared" si="785"/>
        <v>0</v>
      </c>
      <c r="BU698" s="108">
        <f t="shared" si="786"/>
        <v>0</v>
      </c>
      <c r="BV698" s="28">
        <f t="shared" si="787"/>
        <v>0</v>
      </c>
      <c r="BW698" s="28">
        <f t="shared" si="788"/>
        <v>0</v>
      </c>
      <c r="BX698" s="27"/>
      <c r="BY698" s="27"/>
      <c r="BZ698" s="38">
        <f t="shared" si="789"/>
        <v>0</v>
      </c>
      <c r="CA698" s="38">
        <f t="shared" si="790"/>
        <v>0</v>
      </c>
      <c r="CB698" s="38">
        <f t="shared" si="791"/>
        <v>0</v>
      </c>
      <c r="CC698" s="38">
        <f t="shared" si="792"/>
        <v>0</v>
      </c>
      <c r="CD698" s="38">
        <f t="shared" si="793"/>
        <v>0</v>
      </c>
      <c r="CE698" s="27"/>
      <c r="CF698" s="27"/>
      <c r="CG698" s="27"/>
      <c r="CH698" s="27"/>
      <c r="CI698" s="126"/>
      <c r="CJ698" s="116"/>
      <c r="CK698" s="27"/>
      <c r="CL698" s="116"/>
      <c r="CM698" s="27"/>
      <c r="CN698" s="116"/>
      <c r="CO698" s="27"/>
      <c r="CP698" s="27"/>
      <c r="CQ698" s="27">
        <f t="shared" si="794"/>
        <v>0</v>
      </c>
      <c r="CR698" s="27"/>
      <c r="CS698" s="27">
        <f t="shared" si="795"/>
        <v>0</v>
      </c>
      <c r="CT698" s="27"/>
      <c r="CU698" s="27"/>
      <c r="CV698" s="86">
        <f t="shared" si="796"/>
        <v>0</v>
      </c>
      <c r="CW698" s="86">
        <f t="shared" si="797"/>
        <v>0</v>
      </c>
    </row>
    <row r="699" spans="2:101" customFormat="1" outlineLevel="1" x14ac:dyDescent="0.3">
      <c r="B699" s="41">
        <f t="shared" si="770"/>
        <v>218</v>
      </c>
      <c r="C699" s="42"/>
      <c r="D699" s="105"/>
      <c r="E699" s="37"/>
      <c r="F699" s="34"/>
      <c r="G699" s="34"/>
      <c r="H699" s="34"/>
      <c r="I699" s="34"/>
      <c r="J699" s="34"/>
      <c r="K699" s="34"/>
      <c r="L699" s="34"/>
      <c r="M699" s="27"/>
      <c r="N699" s="27"/>
      <c r="O699" s="27"/>
      <c r="P699" s="27"/>
      <c r="Q699" s="27"/>
      <c r="R699" s="27"/>
      <c r="S699" s="28"/>
      <c r="T699" s="28"/>
      <c r="U699" s="28"/>
      <c r="V699" s="28"/>
      <c r="W699" s="28">
        <f t="shared" si="771"/>
        <v>0</v>
      </c>
      <c r="X699" s="29">
        <f t="shared" si="772"/>
        <v>0</v>
      </c>
      <c r="Y699" s="66"/>
      <c r="Z699" s="67"/>
      <c r="AA699" s="67"/>
      <c r="AB699" s="67"/>
      <c r="AC699" s="67"/>
      <c r="AD699" s="67"/>
      <c r="AE699" s="72">
        <f t="shared" si="773"/>
        <v>0</v>
      </c>
      <c r="AF699" s="67"/>
      <c r="AG699" s="66"/>
      <c r="AH699" s="67"/>
      <c r="AI699" s="67"/>
      <c r="AJ699" s="67"/>
      <c r="AK699" s="68"/>
      <c r="AL699" s="66"/>
      <c r="AM699" s="64">
        <f t="shared" si="774"/>
        <v>0</v>
      </c>
      <c r="AN699" s="64">
        <f t="shared" si="775"/>
        <v>0</v>
      </c>
      <c r="AO699" s="64">
        <f t="shared" si="776"/>
        <v>0</v>
      </c>
      <c r="AP699" s="64">
        <f t="shared" si="777"/>
        <v>0</v>
      </c>
      <c r="AQ699" s="64">
        <f t="shared" si="778"/>
        <v>0</v>
      </c>
      <c r="AR699" s="64">
        <f t="shared" si="779"/>
        <v>0</v>
      </c>
      <c r="AS699" s="68"/>
      <c r="AT699" s="78"/>
      <c r="AU699" s="79"/>
      <c r="AV699" s="79"/>
      <c r="AW699" s="80"/>
      <c r="AX699" s="106">
        <f t="shared" si="780"/>
        <v>0</v>
      </c>
      <c r="AY699" s="63"/>
      <c r="BA699" s="36"/>
      <c r="BB699" s="27">
        <f t="shared" si="781"/>
        <v>0</v>
      </c>
      <c r="BC699" s="27">
        <f t="shared" si="782"/>
        <v>0</v>
      </c>
      <c r="BD699" s="27"/>
      <c r="BE699" s="27">
        <f t="shared" si="783"/>
        <v>0</v>
      </c>
      <c r="BF699" s="27"/>
      <c r="BG699" s="27">
        <f t="shared" si="784"/>
        <v>0</v>
      </c>
      <c r="BH699" s="1"/>
      <c r="BI699" s="1"/>
      <c r="BJ699" s="1"/>
      <c r="BK699" s="1"/>
      <c r="BL699" s="1"/>
      <c r="BM699" s="1"/>
      <c r="BN699" s="1"/>
      <c r="BO699" s="1"/>
      <c r="BP699" s="1"/>
      <c r="BQ699" s="1"/>
      <c r="BR699" s="1"/>
      <c r="BS699" s="38"/>
      <c r="BT699" s="107">
        <f t="shared" si="785"/>
        <v>0</v>
      </c>
      <c r="BU699" s="108">
        <f t="shared" si="786"/>
        <v>0</v>
      </c>
      <c r="BV699" s="28">
        <f t="shared" si="787"/>
        <v>0</v>
      </c>
      <c r="BW699" s="28">
        <f t="shared" si="788"/>
        <v>0</v>
      </c>
      <c r="BX699" s="27"/>
      <c r="BY699" s="27"/>
      <c r="BZ699" s="38">
        <f t="shared" si="789"/>
        <v>0</v>
      </c>
      <c r="CA699" s="38">
        <f t="shared" si="790"/>
        <v>0</v>
      </c>
      <c r="CB699" s="38">
        <f t="shared" si="791"/>
        <v>0</v>
      </c>
      <c r="CC699" s="38">
        <f t="shared" si="792"/>
        <v>0</v>
      </c>
      <c r="CD699" s="38">
        <f t="shared" si="793"/>
        <v>0</v>
      </c>
      <c r="CE699" s="27"/>
      <c r="CF699" s="27"/>
      <c r="CG699" s="27"/>
      <c r="CH699" s="27"/>
      <c r="CI699" s="126"/>
      <c r="CJ699" s="116"/>
      <c r="CK699" s="27"/>
      <c r="CL699" s="116"/>
      <c r="CM699" s="27"/>
      <c r="CN699" s="116"/>
      <c r="CO699" s="27"/>
      <c r="CP699" s="27"/>
      <c r="CQ699" s="27">
        <f t="shared" si="794"/>
        <v>0</v>
      </c>
      <c r="CR699" s="27"/>
      <c r="CS699" s="27">
        <f t="shared" si="795"/>
        <v>0</v>
      </c>
      <c r="CT699" s="27"/>
      <c r="CU699" s="27"/>
      <c r="CV699" s="86">
        <f t="shared" si="796"/>
        <v>0</v>
      </c>
      <c r="CW699" s="86">
        <f t="shared" si="797"/>
        <v>0</v>
      </c>
    </row>
    <row r="700" spans="2:101" customFormat="1" outlineLevel="1" x14ac:dyDescent="0.3">
      <c r="B700" s="41">
        <f t="shared" si="770"/>
        <v>219</v>
      </c>
      <c r="C700" s="42"/>
      <c r="D700" s="105"/>
      <c r="E700" s="37"/>
      <c r="F700" s="34"/>
      <c r="G700" s="34"/>
      <c r="H700" s="34"/>
      <c r="I700" s="34"/>
      <c r="J700" s="34"/>
      <c r="K700" s="34"/>
      <c r="L700" s="34"/>
      <c r="M700" s="27"/>
      <c r="N700" s="27"/>
      <c r="O700" s="27"/>
      <c r="P700" s="27"/>
      <c r="Q700" s="27"/>
      <c r="R700" s="27"/>
      <c r="S700" s="28"/>
      <c r="T700" s="28"/>
      <c r="U700" s="28"/>
      <c r="V700" s="28"/>
      <c r="W700" s="28">
        <f t="shared" si="771"/>
        <v>0</v>
      </c>
      <c r="X700" s="29">
        <f t="shared" si="772"/>
        <v>0</v>
      </c>
      <c r="Y700" s="66"/>
      <c r="Z700" s="67"/>
      <c r="AA700" s="67"/>
      <c r="AB700" s="67"/>
      <c r="AC700" s="67"/>
      <c r="AD700" s="67"/>
      <c r="AE700" s="72">
        <f t="shared" si="773"/>
        <v>0</v>
      </c>
      <c r="AF700" s="67"/>
      <c r="AG700" s="66"/>
      <c r="AH700" s="67"/>
      <c r="AI700" s="67"/>
      <c r="AJ700" s="67"/>
      <c r="AK700" s="68"/>
      <c r="AL700" s="66"/>
      <c r="AM700" s="64">
        <f t="shared" si="774"/>
        <v>0</v>
      </c>
      <c r="AN700" s="64">
        <f t="shared" si="775"/>
        <v>0</v>
      </c>
      <c r="AO700" s="64">
        <f t="shared" si="776"/>
        <v>0</v>
      </c>
      <c r="AP700" s="64">
        <f t="shared" si="777"/>
        <v>0</v>
      </c>
      <c r="AQ700" s="64">
        <f t="shared" si="778"/>
        <v>0</v>
      </c>
      <c r="AR700" s="64">
        <f t="shared" si="779"/>
        <v>0</v>
      </c>
      <c r="AS700" s="68"/>
      <c r="AT700" s="78"/>
      <c r="AU700" s="79"/>
      <c r="AV700" s="79"/>
      <c r="AW700" s="80"/>
      <c r="AX700" s="106">
        <f t="shared" si="780"/>
        <v>0</v>
      </c>
      <c r="AY700" s="63"/>
      <c r="BA700" s="36"/>
      <c r="BB700" s="27">
        <f t="shared" si="781"/>
        <v>0</v>
      </c>
      <c r="BC700" s="27">
        <f t="shared" si="782"/>
        <v>0</v>
      </c>
      <c r="BD700" s="27"/>
      <c r="BE700" s="27">
        <f t="shared" si="783"/>
        <v>0</v>
      </c>
      <c r="BF700" s="27"/>
      <c r="BG700" s="27">
        <f t="shared" si="784"/>
        <v>0</v>
      </c>
      <c r="BH700" s="1"/>
      <c r="BI700" s="1"/>
      <c r="BJ700" s="1"/>
      <c r="BK700" s="1"/>
      <c r="BL700" s="1"/>
      <c r="BM700" s="1"/>
      <c r="BN700" s="1"/>
      <c r="BO700" s="1"/>
      <c r="BP700" s="1"/>
      <c r="BQ700" s="1"/>
      <c r="BR700" s="1"/>
      <c r="BS700" s="38"/>
      <c r="BT700" s="107">
        <f t="shared" si="785"/>
        <v>0</v>
      </c>
      <c r="BU700" s="108">
        <f t="shared" si="786"/>
        <v>0</v>
      </c>
      <c r="BV700" s="28">
        <f t="shared" si="787"/>
        <v>0</v>
      </c>
      <c r="BW700" s="28">
        <f t="shared" si="788"/>
        <v>0</v>
      </c>
      <c r="BX700" s="27"/>
      <c r="BY700" s="27"/>
      <c r="BZ700" s="38">
        <f t="shared" si="789"/>
        <v>0</v>
      </c>
      <c r="CA700" s="38">
        <f t="shared" si="790"/>
        <v>0</v>
      </c>
      <c r="CB700" s="38">
        <f t="shared" si="791"/>
        <v>0</v>
      </c>
      <c r="CC700" s="38">
        <f t="shared" si="792"/>
        <v>0</v>
      </c>
      <c r="CD700" s="38">
        <f t="shared" si="793"/>
        <v>0</v>
      </c>
      <c r="CE700" s="27"/>
      <c r="CF700" s="27"/>
      <c r="CG700" s="27"/>
      <c r="CH700" s="27"/>
      <c r="CI700" s="126"/>
      <c r="CJ700" s="116"/>
      <c r="CK700" s="27"/>
      <c r="CL700" s="116"/>
      <c r="CM700" s="27"/>
      <c r="CN700" s="116"/>
      <c r="CO700" s="27"/>
      <c r="CP700" s="27"/>
      <c r="CQ700" s="27">
        <f t="shared" si="794"/>
        <v>0</v>
      </c>
      <c r="CR700" s="27"/>
      <c r="CS700" s="27">
        <f t="shared" si="795"/>
        <v>0</v>
      </c>
      <c r="CT700" s="27"/>
      <c r="CU700" s="27"/>
      <c r="CV700" s="86">
        <f t="shared" si="796"/>
        <v>0</v>
      </c>
      <c r="CW700" s="86">
        <f t="shared" si="797"/>
        <v>0</v>
      </c>
    </row>
    <row r="701" spans="2:101" customFormat="1" outlineLevel="1" x14ac:dyDescent="0.3">
      <c r="B701" s="41">
        <f t="shared" si="770"/>
        <v>220</v>
      </c>
      <c r="C701" s="42"/>
      <c r="D701" s="105"/>
      <c r="E701" s="37"/>
      <c r="F701" s="34"/>
      <c r="G701" s="34"/>
      <c r="H701" s="34"/>
      <c r="I701" s="34"/>
      <c r="J701" s="34"/>
      <c r="K701" s="34"/>
      <c r="L701" s="34"/>
      <c r="M701" s="27"/>
      <c r="N701" s="27"/>
      <c r="O701" s="27"/>
      <c r="P701" s="27"/>
      <c r="Q701" s="27"/>
      <c r="R701" s="27"/>
      <c r="S701" s="28"/>
      <c r="T701" s="28"/>
      <c r="U701" s="28"/>
      <c r="V701" s="28"/>
      <c r="W701" s="28">
        <f t="shared" si="771"/>
        <v>0</v>
      </c>
      <c r="X701" s="29">
        <f t="shared" si="772"/>
        <v>0</v>
      </c>
      <c r="Y701" s="66"/>
      <c r="Z701" s="67"/>
      <c r="AA701" s="67"/>
      <c r="AB701" s="67"/>
      <c r="AC701" s="67"/>
      <c r="AD701" s="67"/>
      <c r="AE701" s="72">
        <f t="shared" si="773"/>
        <v>0</v>
      </c>
      <c r="AF701" s="67"/>
      <c r="AG701" s="66"/>
      <c r="AH701" s="67"/>
      <c r="AI701" s="67"/>
      <c r="AJ701" s="67"/>
      <c r="AK701" s="68"/>
      <c r="AL701" s="66"/>
      <c r="AM701" s="64">
        <f t="shared" si="774"/>
        <v>0</v>
      </c>
      <c r="AN701" s="64">
        <f t="shared" si="775"/>
        <v>0</v>
      </c>
      <c r="AO701" s="64">
        <f t="shared" si="776"/>
        <v>0</v>
      </c>
      <c r="AP701" s="64">
        <f t="shared" si="777"/>
        <v>0</v>
      </c>
      <c r="AQ701" s="64">
        <f t="shared" si="778"/>
        <v>0</v>
      </c>
      <c r="AR701" s="64">
        <f t="shared" si="779"/>
        <v>0</v>
      </c>
      <c r="AS701" s="68"/>
      <c r="AT701" s="78"/>
      <c r="AU701" s="79"/>
      <c r="AV701" s="79"/>
      <c r="AW701" s="80"/>
      <c r="AX701" s="106">
        <f t="shared" si="780"/>
        <v>0</v>
      </c>
      <c r="AY701" s="63"/>
      <c r="BA701" s="36"/>
      <c r="BB701" s="27">
        <f t="shared" si="781"/>
        <v>0</v>
      </c>
      <c r="BC701" s="27">
        <f t="shared" si="782"/>
        <v>0</v>
      </c>
      <c r="BD701" s="27"/>
      <c r="BE701" s="27">
        <f t="shared" si="783"/>
        <v>0</v>
      </c>
      <c r="BF701" s="27"/>
      <c r="BG701" s="27">
        <f t="shared" si="784"/>
        <v>0</v>
      </c>
      <c r="BH701" s="1"/>
      <c r="BI701" s="1"/>
      <c r="BJ701" s="1"/>
      <c r="BK701" s="1"/>
      <c r="BL701" s="1"/>
      <c r="BM701" s="1"/>
      <c r="BN701" s="1"/>
      <c r="BO701" s="1"/>
      <c r="BP701" s="1"/>
      <c r="BQ701" s="1"/>
      <c r="BR701" s="1"/>
      <c r="BS701" s="38"/>
      <c r="BT701" s="107">
        <f t="shared" si="785"/>
        <v>0</v>
      </c>
      <c r="BU701" s="108">
        <f t="shared" si="786"/>
        <v>0</v>
      </c>
      <c r="BV701" s="28">
        <f t="shared" si="787"/>
        <v>0</v>
      </c>
      <c r="BW701" s="28">
        <f t="shared" si="788"/>
        <v>0</v>
      </c>
      <c r="BX701" s="27"/>
      <c r="BY701" s="27"/>
      <c r="BZ701" s="38">
        <f t="shared" si="789"/>
        <v>0</v>
      </c>
      <c r="CA701" s="38">
        <f t="shared" si="790"/>
        <v>0</v>
      </c>
      <c r="CB701" s="38">
        <f t="shared" si="791"/>
        <v>0</v>
      </c>
      <c r="CC701" s="38">
        <f t="shared" si="792"/>
        <v>0</v>
      </c>
      <c r="CD701" s="38">
        <f t="shared" si="793"/>
        <v>0</v>
      </c>
      <c r="CE701" s="27"/>
      <c r="CF701" s="27"/>
      <c r="CG701" s="27"/>
      <c r="CH701" s="27"/>
      <c r="CI701" s="126"/>
      <c r="CJ701" s="116"/>
      <c r="CK701" s="27"/>
      <c r="CL701" s="116"/>
      <c r="CM701" s="27"/>
      <c r="CN701" s="116"/>
      <c r="CO701" s="27"/>
      <c r="CP701" s="27"/>
      <c r="CQ701" s="27">
        <f t="shared" si="794"/>
        <v>0</v>
      </c>
      <c r="CR701" s="27"/>
      <c r="CS701" s="27">
        <f t="shared" si="795"/>
        <v>0</v>
      </c>
      <c r="CT701" s="27"/>
      <c r="CU701" s="27"/>
      <c r="CV701" s="86">
        <f t="shared" si="796"/>
        <v>0</v>
      </c>
      <c r="CW701" s="86">
        <f t="shared" si="797"/>
        <v>0</v>
      </c>
    </row>
    <row r="702" spans="2:101" customFormat="1" outlineLevel="1" x14ac:dyDescent="0.3">
      <c r="B702" s="41">
        <f t="shared" si="770"/>
        <v>221</v>
      </c>
      <c r="C702" s="42"/>
      <c r="D702" s="105"/>
      <c r="E702" s="37"/>
      <c r="F702" s="34"/>
      <c r="G702" s="34"/>
      <c r="H702" s="34"/>
      <c r="I702" s="34"/>
      <c r="J702" s="34"/>
      <c r="K702" s="34"/>
      <c r="L702" s="34"/>
      <c r="M702" s="27"/>
      <c r="N702" s="27"/>
      <c r="O702" s="27"/>
      <c r="P702" s="27"/>
      <c r="Q702" s="27"/>
      <c r="R702" s="27"/>
      <c r="S702" s="28"/>
      <c r="T702" s="28"/>
      <c r="U702" s="28"/>
      <c r="V702" s="28"/>
      <c r="W702" s="28">
        <f t="shared" si="771"/>
        <v>0</v>
      </c>
      <c r="X702" s="29">
        <f t="shared" si="772"/>
        <v>0</v>
      </c>
      <c r="Y702" s="66"/>
      <c r="Z702" s="67"/>
      <c r="AA702" s="67"/>
      <c r="AB702" s="67"/>
      <c r="AC702" s="67"/>
      <c r="AD702" s="67"/>
      <c r="AE702" s="72">
        <f t="shared" si="773"/>
        <v>0</v>
      </c>
      <c r="AF702" s="67"/>
      <c r="AG702" s="66"/>
      <c r="AH702" s="67"/>
      <c r="AI702" s="67"/>
      <c r="AJ702" s="67"/>
      <c r="AK702" s="68"/>
      <c r="AL702" s="66"/>
      <c r="AM702" s="64">
        <f t="shared" si="774"/>
        <v>0</v>
      </c>
      <c r="AN702" s="64">
        <f t="shared" si="775"/>
        <v>0</v>
      </c>
      <c r="AO702" s="64">
        <f t="shared" si="776"/>
        <v>0</v>
      </c>
      <c r="AP702" s="64">
        <f t="shared" si="777"/>
        <v>0</v>
      </c>
      <c r="AQ702" s="64">
        <f t="shared" si="778"/>
        <v>0</v>
      </c>
      <c r="AR702" s="64">
        <f t="shared" si="779"/>
        <v>0</v>
      </c>
      <c r="AS702" s="68"/>
      <c r="AT702" s="78"/>
      <c r="AU702" s="79"/>
      <c r="AV702" s="79"/>
      <c r="AW702" s="80"/>
      <c r="AX702" s="106">
        <f t="shared" si="780"/>
        <v>0</v>
      </c>
      <c r="AY702" s="63"/>
      <c r="BA702" s="36"/>
      <c r="BB702" s="27">
        <f t="shared" si="781"/>
        <v>0</v>
      </c>
      <c r="BC702" s="27">
        <f t="shared" si="782"/>
        <v>0</v>
      </c>
      <c r="BD702" s="27"/>
      <c r="BE702" s="27">
        <f t="shared" si="783"/>
        <v>0</v>
      </c>
      <c r="BF702" s="27"/>
      <c r="BG702" s="27">
        <f t="shared" si="784"/>
        <v>0</v>
      </c>
      <c r="BH702" s="1"/>
      <c r="BI702" s="1"/>
      <c r="BJ702" s="1"/>
      <c r="BK702" s="1"/>
      <c r="BL702" s="1"/>
      <c r="BM702" s="1"/>
      <c r="BN702" s="1"/>
      <c r="BO702" s="1"/>
      <c r="BP702" s="1"/>
      <c r="BQ702" s="1"/>
      <c r="BR702" s="1"/>
      <c r="BS702" s="38"/>
      <c r="BT702" s="107">
        <f t="shared" si="785"/>
        <v>0</v>
      </c>
      <c r="BU702" s="108">
        <f t="shared" si="786"/>
        <v>0</v>
      </c>
      <c r="BV702" s="28">
        <f t="shared" si="787"/>
        <v>0</v>
      </c>
      <c r="BW702" s="28">
        <f t="shared" si="788"/>
        <v>0</v>
      </c>
      <c r="BX702" s="27"/>
      <c r="BY702" s="27"/>
      <c r="BZ702" s="38">
        <f t="shared" si="789"/>
        <v>0</v>
      </c>
      <c r="CA702" s="38">
        <f t="shared" si="790"/>
        <v>0</v>
      </c>
      <c r="CB702" s="38">
        <f t="shared" si="791"/>
        <v>0</v>
      </c>
      <c r="CC702" s="38">
        <f t="shared" si="792"/>
        <v>0</v>
      </c>
      <c r="CD702" s="38">
        <f t="shared" si="793"/>
        <v>0</v>
      </c>
      <c r="CE702" s="27"/>
      <c r="CF702" s="27"/>
      <c r="CG702" s="27"/>
      <c r="CH702" s="27"/>
      <c r="CI702" s="126"/>
      <c r="CJ702" s="116"/>
      <c r="CK702" s="27"/>
      <c r="CL702" s="116"/>
      <c r="CM702" s="27"/>
      <c r="CN702" s="116"/>
      <c r="CO702" s="27"/>
      <c r="CP702" s="27"/>
      <c r="CQ702" s="27">
        <f t="shared" si="794"/>
        <v>0</v>
      </c>
      <c r="CR702" s="27"/>
      <c r="CS702" s="27">
        <f t="shared" si="795"/>
        <v>0</v>
      </c>
      <c r="CT702" s="27"/>
      <c r="CU702" s="27"/>
      <c r="CV702" s="86">
        <f t="shared" si="796"/>
        <v>0</v>
      </c>
      <c r="CW702" s="86">
        <f t="shared" si="797"/>
        <v>0</v>
      </c>
    </row>
    <row r="703" spans="2:101" customFormat="1" outlineLevel="1" x14ac:dyDescent="0.3">
      <c r="B703" s="41">
        <f t="shared" si="770"/>
        <v>222</v>
      </c>
      <c r="C703" s="42"/>
      <c r="D703" s="105"/>
      <c r="E703" s="37"/>
      <c r="F703" s="34"/>
      <c r="G703" s="34"/>
      <c r="H703" s="34"/>
      <c r="I703" s="34"/>
      <c r="J703" s="34"/>
      <c r="K703" s="34"/>
      <c r="L703" s="34"/>
      <c r="M703" s="27"/>
      <c r="N703" s="27"/>
      <c r="O703" s="27"/>
      <c r="P703" s="27"/>
      <c r="Q703" s="27"/>
      <c r="R703" s="27"/>
      <c r="S703" s="28"/>
      <c r="T703" s="28"/>
      <c r="U703" s="28"/>
      <c r="V703" s="28"/>
      <c r="W703" s="28">
        <f t="shared" si="771"/>
        <v>0</v>
      </c>
      <c r="X703" s="29">
        <f t="shared" si="772"/>
        <v>0</v>
      </c>
      <c r="Y703" s="66"/>
      <c r="Z703" s="67"/>
      <c r="AA703" s="67"/>
      <c r="AB703" s="67"/>
      <c r="AC703" s="67"/>
      <c r="AD703" s="67"/>
      <c r="AE703" s="72">
        <f t="shared" si="773"/>
        <v>0</v>
      </c>
      <c r="AF703" s="67"/>
      <c r="AG703" s="66"/>
      <c r="AH703" s="67"/>
      <c r="AI703" s="67"/>
      <c r="AJ703" s="67"/>
      <c r="AK703" s="68"/>
      <c r="AL703" s="66"/>
      <c r="AM703" s="64">
        <f t="shared" si="774"/>
        <v>0</v>
      </c>
      <c r="AN703" s="64">
        <f t="shared" si="775"/>
        <v>0</v>
      </c>
      <c r="AO703" s="64">
        <f t="shared" si="776"/>
        <v>0</v>
      </c>
      <c r="AP703" s="64">
        <f t="shared" si="777"/>
        <v>0</v>
      </c>
      <c r="AQ703" s="64">
        <f t="shared" si="778"/>
        <v>0</v>
      </c>
      <c r="AR703" s="64">
        <f t="shared" si="779"/>
        <v>0</v>
      </c>
      <c r="AS703" s="68"/>
      <c r="AT703" s="78"/>
      <c r="AU703" s="79"/>
      <c r="AV703" s="79"/>
      <c r="AW703" s="80"/>
      <c r="AX703" s="106">
        <f t="shared" si="780"/>
        <v>0</v>
      </c>
      <c r="AY703" s="63"/>
      <c r="BA703" s="36"/>
      <c r="BB703" s="27">
        <f t="shared" si="781"/>
        <v>0</v>
      </c>
      <c r="BC703" s="27">
        <f t="shared" si="782"/>
        <v>0</v>
      </c>
      <c r="BD703" s="27"/>
      <c r="BE703" s="27">
        <f t="shared" si="783"/>
        <v>0</v>
      </c>
      <c r="BF703" s="27"/>
      <c r="BG703" s="27">
        <f t="shared" si="784"/>
        <v>0</v>
      </c>
      <c r="BH703" s="1"/>
      <c r="BI703" s="1"/>
      <c r="BJ703" s="1"/>
      <c r="BK703" s="1"/>
      <c r="BL703" s="1"/>
      <c r="BM703" s="1"/>
      <c r="BN703" s="1"/>
      <c r="BO703" s="1"/>
      <c r="BP703" s="1"/>
      <c r="BQ703" s="1"/>
      <c r="BR703" s="1"/>
      <c r="BS703" s="38"/>
      <c r="BT703" s="107">
        <f t="shared" si="785"/>
        <v>0</v>
      </c>
      <c r="BU703" s="108">
        <f t="shared" si="786"/>
        <v>0</v>
      </c>
      <c r="BV703" s="28">
        <f t="shared" si="787"/>
        <v>0</v>
      </c>
      <c r="BW703" s="28">
        <f t="shared" si="788"/>
        <v>0</v>
      </c>
      <c r="BX703" s="27"/>
      <c r="BY703" s="27"/>
      <c r="BZ703" s="38">
        <f t="shared" si="789"/>
        <v>0</v>
      </c>
      <c r="CA703" s="38">
        <f t="shared" si="790"/>
        <v>0</v>
      </c>
      <c r="CB703" s="38">
        <f t="shared" si="791"/>
        <v>0</v>
      </c>
      <c r="CC703" s="38">
        <f t="shared" si="792"/>
        <v>0</v>
      </c>
      <c r="CD703" s="38">
        <f t="shared" si="793"/>
        <v>0</v>
      </c>
      <c r="CE703" s="27"/>
      <c r="CF703" s="27"/>
      <c r="CG703" s="27"/>
      <c r="CH703" s="27"/>
      <c r="CI703" s="126"/>
      <c r="CJ703" s="116"/>
      <c r="CK703" s="27"/>
      <c r="CL703" s="116"/>
      <c r="CM703" s="27"/>
      <c r="CN703" s="116"/>
      <c r="CO703" s="27"/>
      <c r="CP703" s="27"/>
      <c r="CQ703" s="27">
        <f t="shared" si="794"/>
        <v>0</v>
      </c>
      <c r="CR703" s="27"/>
      <c r="CS703" s="27">
        <f t="shared" si="795"/>
        <v>0</v>
      </c>
      <c r="CT703" s="27"/>
      <c r="CU703" s="27"/>
      <c r="CV703" s="86">
        <f t="shared" si="796"/>
        <v>0</v>
      </c>
      <c r="CW703" s="86">
        <f t="shared" si="797"/>
        <v>0</v>
      </c>
    </row>
    <row r="704" spans="2:101" customFormat="1" outlineLevel="1" x14ac:dyDescent="0.3">
      <c r="B704" s="41">
        <f t="shared" si="770"/>
        <v>223</v>
      </c>
      <c r="C704" s="42"/>
      <c r="D704" s="105"/>
      <c r="E704" s="37"/>
      <c r="F704" s="34"/>
      <c r="G704" s="34"/>
      <c r="H704" s="34"/>
      <c r="I704" s="34"/>
      <c r="J704" s="34"/>
      <c r="K704" s="34"/>
      <c r="L704" s="34"/>
      <c r="M704" s="27"/>
      <c r="N704" s="27"/>
      <c r="O704" s="27"/>
      <c r="P704" s="27"/>
      <c r="Q704" s="27"/>
      <c r="R704" s="27"/>
      <c r="S704" s="28"/>
      <c r="T704" s="28"/>
      <c r="U704" s="28"/>
      <c r="V704" s="28"/>
      <c r="W704" s="28">
        <f t="shared" si="771"/>
        <v>0</v>
      </c>
      <c r="X704" s="29">
        <f t="shared" si="772"/>
        <v>0</v>
      </c>
      <c r="Y704" s="66"/>
      <c r="Z704" s="67"/>
      <c r="AA704" s="67"/>
      <c r="AB704" s="67"/>
      <c r="AC704" s="67"/>
      <c r="AD704" s="67"/>
      <c r="AE704" s="72">
        <f t="shared" si="773"/>
        <v>0</v>
      </c>
      <c r="AF704" s="67"/>
      <c r="AG704" s="66"/>
      <c r="AH704" s="67"/>
      <c r="AI704" s="67"/>
      <c r="AJ704" s="67"/>
      <c r="AK704" s="68"/>
      <c r="AL704" s="66"/>
      <c r="AM704" s="64">
        <f t="shared" si="774"/>
        <v>0</v>
      </c>
      <c r="AN704" s="64">
        <f t="shared" si="775"/>
        <v>0</v>
      </c>
      <c r="AO704" s="64">
        <f t="shared" si="776"/>
        <v>0</v>
      </c>
      <c r="AP704" s="64">
        <f t="shared" si="777"/>
        <v>0</v>
      </c>
      <c r="AQ704" s="64">
        <f t="shared" si="778"/>
        <v>0</v>
      </c>
      <c r="AR704" s="64">
        <f t="shared" si="779"/>
        <v>0</v>
      </c>
      <c r="AS704" s="68"/>
      <c r="AT704" s="78"/>
      <c r="AU704" s="79"/>
      <c r="AV704" s="79"/>
      <c r="AW704" s="80"/>
      <c r="AX704" s="106">
        <f t="shared" si="780"/>
        <v>0</v>
      </c>
      <c r="AY704" s="63"/>
      <c r="BA704" s="36"/>
      <c r="BB704" s="27">
        <f t="shared" si="781"/>
        <v>0</v>
      </c>
      <c r="BC704" s="27">
        <f t="shared" si="782"/>
        <v>0</v>
      </c>
      <c r="BD704" s="27"/>
      <c r="BE704" s="27">
        <f t="shared" si="783"/>
        <v>0</v>
      </c>
      <c r="BF704" s="27"/>
      <c r="BG704" s="27">
        <f t="shared" si="784"/>
        <v>0</v>
      </c>
      <c r="BH704" s="1"/>
      <c r="BI704" s="1"/>
      <c r="BJ704" s="1"/>
      <c r="BK704" s="1"/>
      <c r="BL704" s="1"/>
      <c r="BM704" s="1"/>
      <c r="BN704" s="1"/>
      <c r="BO704" s="1"/>
      <c r="BP704" s="1"/>
      <c r="BQ704" s="1"/>
      <c r="BR704" s="1"/>
      <c r="BS704" s="38"/>
      <c r="BT704" s="107">
        <f t="shared" si="785"/>
        <v>0</v>
      </c>
      <c r="BU704" s="108">
        <f t="shared" si="786"/>
        <v>0</v>
      </c>
      <c r="BV704" s="28">
        <f t="shared" si="787"/>
        <v>0</v>
      </c>
      <c r="BW704" s="28">
        <f t="shared" si="788"/>
        <v>0</v>
      </c>
      <c r="BX704" s="27"/>
      <c r="BY704" s="27"/>
      <c r="BZ704" s="38">
        <f t="shared" si="789"/>
        <v>0</v>
      </c>
      <c r="CA704" s="38">
        <f t="shared" si="790"/>
        <v>0</v>
      </c>
      <c r="CB704" s="38">
        <f t="shared" si="791"/>
        <v>0</v>
      </c>
      <c r="CC704" s="38">
        <f t="shared" si="792"/>
        <v>0</v>
      </c>
      <c r="CD704" s="38">
        <f t="shared" si="793"/>
        <v>0</v>
      </c>
      <c r="CE704" s="27"/>
      <c r="CF704" s="27"/>
      <c r="CG704" s="27"/>
      <c r="CH704" s="27"/>
      <c r="CI704" s="126"/>
      <c r="CJ704" s="116"/>
      <c r="CK704" s="27"/>
      <c r="CL704" s="116"/>
      <c r="CM704" s="27"/>
      <c r="CN704" s="116"/>
      <c r="CO704" s="27"/>
      <c r="CP704" s="27"/>
      <c r="CQ704" s="27">
        <f t="shared" si="794"/>
        <v>0</v>
      </c>
      <c r="CR704" s="27"/>
      <c r="CS704" s="27">
        <f t="shared" si="795"/>
        <v>0</v>
      </c>
      <c r="CT704" s="27"/>
      <c r="CU704" s="27"/>
      <c r="CV704" s="86">
        <f t="shared" si="796"/>
        <v>0</v>
      </c>
      <c r="CW704" s="86">
        <f t="shared" si="797"/>
        <v>0</v>
      </c>
    </row>
    <row r="705" spans="2:101" customFormat="1" outlineLevel="1" x14ac:dyDescent="0.3">
      <c r="B705" s="41">
        <f t="shared" si="770"/>
        <v>224</v>
      </c>
      <c r="C705" s="42"/>
      <c r="D705" s="105"/>
      <c r="E705" s="37"/>
      <c r="F705" s="34"/>
      <c r="G705" s="34"/>
      <c r="H705" s="34"/>
      <c r="I705" s="34"/>
      <c r="J705" s="34"/>
      <c r="K705" s="34"/>
      <c r="L705" s="34"/>
      <c r="M705" s="27"/>
      <c r="N705" s="27"/>
      <c r="O705" s="27"/>
      <c r="P705" s="27"/>
      <c r="Q705" s="27"/>
      <c r="R705" s="27"/>
      <c r="S705" s="28"/>
      <c r="T705" s="28"/>
      <c r="U705" s="28"/>
      <c r="V705" s="28"/>
      <c r="W705" s="28">
        <f t="shared" si="771"/>
        <v>0</v>
      </c>
      <c r="X705" s="29">
        <f t="shared" si="772"/>
        <v>0</v>
      </c>
      <c r="Y705" s="66"/>
      <c r="Z705" s="67"/>
      <c r="AA705" s="67"/>
      <c r="AB705" s="67"/>
      <c r="AC705" s="67"/>
      <c r="AD705" s="67"/>
      <c r="AE705" s="72">
        <f t="shared" si="773"/>
        <v>0</v>
      </c>
      <c r="AF705" s="67"/>
      <c r="AG705" s="66"/>
      <c r="AH705" s="67"/>
      <c r="AI705" s="67"/>
      <c r="AJ705" s="67"/>
      <c r="AK705" s="68"/>
      <c r="AL705" s="66"/>
      <c r="AM705" s="64">
        <f t="shared" si="774"/>
        <v>0</v>
      </c>
      <c r="AN705" s="64">
        <f t="shared" si="775"/>
        <v>0</v>
      </c>
      <c r="AO705" s="64">
        <f t="shared" si="776"/>
        <v>0</v>
      </c>
      <c r="AP705" s="64">
        <f t="shared" si="777"/>
        <v>0</v>
      </c>
      <c r="AQ705" s="64">
        <f t="shared" si="778"/>
        <v>0</v>
      </c>
      <c r="AR705" s="64">
        <f t="shared" si="779"/>
        <v>0</v>
      </c>
      <c r="AS705" s="68"/>
      <c r="AT705" s="78"/>
      <c r="AU705" s="79"/>
      <c r="AV705" s="79"/>
      <c r="AW705" s="80"/>
      <c r="AX705" s="106">
        <f t="shared" si="780"/>
        <v>0</v>
      </c>
      <c r="AY705" s="63"/>
      <c r="BA705" s="36"/>
      <c r="BB705" s="27">
        <f t="shared" si="781"/>
        <v>0</v>
      </c>
      <c r="BC705" s="27">
        <f t="shared" si="782"/>
        <v>0</v>
      </c>
      <c r="BD705" s="27"/>
      <c r="BE705" s="27">
        <f t="shared" si="783"/>
        <v>0</v>
      </c>
      <c r="BF705" s="27"/>
      <c r="BG705" s="27">
        <f t="shared" si="784"/>
        <v>0</v>
      </c>
      <c r="BH705" s="1"/>
      <c r="BI705" s="1"/>
      <c r="BJ705" s="1"/>
      <c r="BK705" s="1"/>
      <c r="BL705" s="1"/>
      <c r="BM705" s="1"/>
      <c r="BN705" s="1"/>
      <c r="BO705" s="1"/>
      <c r="BP705" s="1"/>
      <c r="BQ705" s="1"/>
      <c r="BR705" s="1"/>
      <c r="BS705" s="38"/>
      <c r="BT705" s="107">
        <f t="shared" si="785"/>
        <v>0</v>
      </c>
      <c r="BU705" s="108">
        <f t="shared" si="786"/>
        <v>0</v>
      </c>
      <c r="BV705" s="28">
        <f t="shared" si="787"/>
        <v>0</v>
      </c>
      <c r="BW705" s="28">
        <f t="shared" si="788"/>
        <v>0</v>
      </c>
      <c r="BX705" s="27"/>
      <c r="BY705" s="27"/>
      <c r="BZ705" s="38">
        <f t="shared" si="789"/>
        <v>0</v>
      </c>
      <c r="CA705" s="38">
        <f t="shared" si="790"/>
        <v>0</v>
      </c>
      <c r="CB705" s="38">
        <f t="shared" si="791"/>
        <v>0</v>
      </c>
      <c r="CC705" s="38">
        <f t="shared" si="792"/>
        <v>0</v>
      </c>
      <c r="CD705" s="38">
        <f t="shared" si="793"/>
        <v>0</v>
      </c>
      <c r="CE705" s="27"/>
      <c r="CF705" s="27"/>
      <c r="CG705" s="27"/>
      <c r="CH705" s="27"/>
      <c r="CI705" s="126"/>
      <c r="CJ705" s="116"/>
      <c r="CK705" s="27"/>
      <c r="CL705" s="116"/>
      <c r="CM705" s="27"/>
      <c r="CN705" s="116"/>
      <c r="CO705" s="27"/>
      <c r="CP705" s="27"/>
      <c r="CQ705" s="27">
        <f t="shared" si="794"/>
        <v>0</v>
      </c>
      <c r="CR705" s="27"/>
      <c r="CS705" s="27">
        <f t="shared" si="795"/>
        <v>0</v>
      </c>
      <c r="CT705" s="27"/>
      <c r="CU705" s="27"/>
      <c r="CV705" s="86">
        <f t="shared" si="796"/>
        <v>0</v>
      </c>
      <c r="CW705" s="86">
        <f t="shared" si="797"/>
        <v>0</v>
      </c>
    </row>
    <row r="706" spans="2:101" customFormat="1" outlineLevel="1" x14ac:dyDescent="0.3">
      <c r="B706" s="41">
        <f t="shared" si="770"/>
        <v>225</v>
      </c>
      <c r="C706" s="42"/>
      <c r="D706" s="105"/>
      <c r="E706" s="37"/>
      <c r="F706" s="34"/>
      <c r="G706" s="34"/>
      <c r="H706" s="34"/>
      <c r="I706" s="34"/>
      <c r="J706" s="34"/>
      <c r="K706" s="34"/>
      <c r="L706" s="34"/>
      <c r="M706" s="27"/>
      <c r="N706" s="27"/>
      <c r="O706" s="27"/>
      <c r="P706" s="27"/>
      <c r="Q706" s="27"/>
      <c r="R706" s="27"/>
      <c r="S706" s="28"/>
      <c r="T706" s="28"/>
      <c r="U706" s="28"/>
      <c r="V706" s="28"/>
      <c r="W706" s="28">
        <f t="shared" si="771"/>
        <v>0</v>
      </c>
      <c r="X706" s="29">
        <f t="shared" si="772"/>
        <v>0</v>
      </c>
      <c r="Y706" s="66"/>
      <c r="Z706" s="67"/>
      <c r="AA706" s="67"/>
      <c r="AB706" s="67"/>
      <c r="AC706" s="67"/>
      <c r="AD706" s="67"/>
      <c r="AE706" s="72">
        <f t="shared" si="773"/>
        <v>0</v>
      </c>
      <c r="AF706" s="67"/>
      <c r="AG706" s="66"/>
      <c r="AH706" s="67"/>
      <c r="AI706" s="67"/>
      <c r="AJ706" s="67"/>
      <c r="AK706" s="68"/>
      <c r="AL706" s="66"/>
      <c r="AM706" s="64">
        <f t="shared" si="774"/>
        <v>0</v>
      </c>
      <c r="AN706" s="64">
        <f t="shared" si="775"/>
        <v>0</v>
      </c>
      <c r="AO706" s="64">
        <f t="shared" si="776"/>
        <v>0</v>
      </c>
      <c r="AP706" s="64">
        <f t="shared" si="777"/>
        <v>0</v>
      </c>
      <c r="AQ706" s="64">
        <f t="shared" si="778"/>
        <v>0</v>
      </c>
      <c r="AR706" s="64">
        <f t="shared" si="779"/>
        <v>0</v>
      </c>
      <c r="AS706" s="68"/>
      <c r="AT706" s="78"/>
      <c r="AU706" s="79"/>
      <c r="AV706" s="79"/>
      <c r="AW706" s="80"/>
      <c r="AX706" s="106">
        <f t="shared" si="780"/>
        <v>0</v>
      </c>
      <c r="AY706" s="63"/>
      <c r="BA706" s="36"/>
      <c r="BB706" s="27">
        <f t="shared" si="781"/>
        <v>0</v>
      </c>
      <c r="BC706" s="27">
        <f t="shared" si="782"/>
        <v>0</v>
      </c>
      <c r="BD706" s="27"/>
      <c r="BE706" s="27">
        <f t="shared" si="783"/>
        <v>0</v>
      </c>
      <c r="BF706" s="27"/>
      <c r="BG706" s="27">
        <f t="shared" si="784"/>
        <v>0</v>
      </c>
      <c r="BH706" s="1"/>
      <c r="BI706" s="1"/>
      <c r="BJ706" s="1"/>
      <c r="BK706" s="1"/>
      <c r="BL706" s="1"/>
      <c r="BM706" s="1"/>
      <c r="BN706" s="1"/>
      <c r="BO706" s="1"/>
      <c r="BP706" s="1"/>
      <c r="BQ706" s="1"/>
      <c r="BR706" s="1"/>
      <c r="BS706" s="38"/>
      <c r="BT706" s="107">
        <f t="shared" si="785"/>
        <v>0</v>
      </c>
      <c r="BU706" s="108">
        <f t="shared" si="786"/>
        <v>0</v>
      </c>
      <c r="BV706" s="28">
        <f t="shared" si="787"/>
        <v>0</v>
      </c>
      <c r="BW706" s="28">
        <f t="shared" si="788"/>
        <v>0</v>
      </c>
      <c r="BX706" s="27"/>
      <c r="BY706" s="27"/>
      <c r="BZ706" s="38">
        <f t="shared" si="789"/>
        <v>0</v>
      </c>
      <c r="CA706" s="38">
        <f t="shared" si="790"/>
        <v>0</v>
      </c>
      <c r="CB706" s="38">
        <f t="shared" si="791"/>
        <v>0</v>
      </c>
      <c r="CC706" s="38">
        <f t="shared" si="792"/>
        <v>0</v>
      </c>
      <c r="CD706" s="38">
        <f t="shared" si="793"/>
        <v>0</v>
      </c>
      <c r="CE706" s="27"/>
      <c r="CF706" s="27"/>
      <c r="CG706" s="27"/>
      <c r="CH706" s="27"/>
      <c r="CI706" s="126"/>
      <c r="CJ706" s="116"/>
      <c r="CK706" s="27"/>
      <c r="CL706" s="116"/>
      <c r="CM706" s="27"/>
      <c r="CN706" s="116"/>
      <c r="CO706" s="27"/>
      <c r="CP706" s="27"/>
      <c r="CQ706" s="27">
        <f t="shared" si="794"/>
        <v>0</v>
      </c>
      <c r="CR706" s="27"/>
      <c r="CS706" s="27">
        <f t="shared" si="795"/>
        <v>0</v>
      </c>
      <c r="CT706" s="27"/>
      <c r="CU706" s="27"/>
      <c r="CV706" s="86">
        <f t="shared" si="796"/>
        <v>0</v>
      </c>
      <c r="CW706" s="86">
        <f t="shared" si="797"/>
        <v>0</v>
      </c>
    </row>
    <row r="707" spans="2:101" customFormat="1" outlineLevel="1" x14ac:dyDescent="0.3">
      <c r="B707" s="41">
        <f t="shared" si="770"/>
        <v>226</v>
      </c>
      <c r="C707" s="42"/>
      <c r="D707" s="105"/>
      <c r="E707" s="37"/>
      <c r="F707" s="34"/>
      <c r="G707" s="34"/>
      <c r="H707" s="34"/>
      <c r="I707" s="34"/>
      <c r="J707" s="34"/>
      <c r="K707" s="34"/>
      <c r="L707" s="34"/>
      <c r="M707" s="27"/>
      <c r="N707" s="27"/>
      <c r="O707" s="27"/>
      <c r="P707" s="27"/>
      <c r="Q707" s="27"/>
      <c r="R707" s="27"/>
      <c r="S707" s="28"/>
      <c r="T707" s="28"/>
      <c r="U707" s="28"/>
      <c r="V707" s="28"/>
      <c r="W707" s="28">
        <f t="shared" si="771"/>
        <v>0</v>
      </c>
      <c r="X707" s="29">
        <f t="shared" si="772"/>
        <v>0</v>
      </c>
      <c r="Y707" s="66"/>
      <c r="Z707" s="67"/>
      <c r="AA707" s="67"/>
      <c r="AB707" s="67"/>
      <c r="AC707" s="67"/>
      <c r="AD707" s="67"/>
      <c r="AE707" s="72">
        <f t="shared" si="773"/>
        <v>0</v>
      </c>
      <c r="AF707" s="67"/>
      <c r="AG707" s="66"/>
      <c r="AH707" s="67"/>
      <c r="AI707" s="67"/>
      <c r="AJ707" s="67"/>
      <c r="AK707" s="68"/>
      <c r="AL707" s="66"/>
      <c r="AM707" s="64">
        <f t="shared" si="774"/>
        <v>0</v>
      </c>
      <c r="AN707" s="64">
        <f t="shared" si="775"/>
        <v>0</v>
      </c>
      <c r="AO707" s="64">
        <f t="shared" si="776"/>
        <v>0</v>
      </c>
      <c r="AP707" s="64">
        <f t="shared" si="777"/>
        <v>0</v>
      </c>
      <c r="AQ707" s="64">
        <f t="shared" si="778"/>
        <v>0</v>
      </c>
      <c r="AR707" s="64">
        <f t="shared" si="779"/>
        <v>0</v>
      </c>
      <c r="AS707" s="68"/>
      <c r="AT707" s="78"/>
      <c r="AU707" s="79"/>
      <c r="AV707" s="79"/>
      <c r="AW707" s="80"/>
      <c r="AX707" s="106">
        <f t="shared" si="780"/>
        <v>0</v>
      </c>
      <c r="AY707" s="63"/>
      <c r="BA707" s="36"/>
      <c r="BB707" s="27">
        <f t="shared" si="781"/>
        <v>0</v>
      </c>
      <c r="BC707" s="27">
        <f t="shared" si="782"/>
        <v>0</v>
      </c>
      <c r="BD707" s="27"/>
      <c r="BE707" s="27">
        <f t="shared" si="783"/>
        <v>0</v>
      </c>
      <c r="BF707" s="27"/>
      <c r="BG707" s="27">
        <f t="shared" si="784"/>
        <v>0</v>
      </c>
      <c r="BH707" s="1"/>
      <c r="BI707" s="1"/>
      <c r="BJ707" s="1"/>
      <c r="BK707" s="1"/>
      <c r="BL707" s="1"/>
      <c r="BM707" s="1"/>
      <c r="BN707" s="1"/>
      <c r="BO707" s="1"/>
      <c r="BP707" s="1"/>
      <c r="BQ707" s="1"/>
      <c r="BR707" s="1"/>
      <c r="BS707" s="38"/>
      <c r="BT707" s="107">
        <f t="shared" si="785"/>
        <v>0</v>
      </c>
      <c r="BU707" s="108">
        <f t="shared" si="786"/>
        <v>0</v>
      </c>
      <c r="BV707" s="28">
        <f t="shared" si="787"/>
        <v>0</v>
      </c>
      <c r="BW707" s="28">
        <f t="shared" si="788"/>
        <v>0</v>
      </c>
      <c r="BX707" s="27"/>
      <c r="BY707" s="27"/>
      <c r="BZ707" s="38">
        <f t="shared" si="789"/>
        <v>0</v>
      </c>
      <c r="CA707" s="38">
        <f t="shared" si="790"/>
        <v>0</v>
      </c>
      <c r="CB707" s="38">
        <f t="shared" si="791"/>
        <v>0</v>
      </c>
      <c r="CC707" s="38">
        <f t="shared" si="792"/>
        <v>0</v>
      </c>
      <c r="CD707" s="38">
        <f t="shared" si="793"/>
        <v>0</v>
      </c>
      <c r="CE707" s="27"/>
      <c r="CF707" s="27"/>
      <c r="CG707" s="27"/>
      <c r="CH707" s="27"/>
      <c r="CI707" s="126"/>
      <c r="CJ707" s="116"/>
      <c r="CK707" s="27"/>
      <c r="CL707" s="116"/>
      <c r="CM707" s="27"/>
      <c r="CN707" s="116"/>
      <c r="CO707" s="27"/>
      <c r="CP707" s="27"/>
      <c r="CQ707" s="27">
        <f t="shared" si="794"/>
        <v>0</v>
      </c>
      <c r="CR707" s="27"/>
      <c r="CS707" s="27">
        <f t="shared" si="795"/>
        <v>0</v>
      </c>
      <c r="CT707" s="27"/>
      <c r="CU707" s="27"/>
      <c r="CV707" s="86">
        <f t="shared" si="796"/>
        <v>0</v>
      </c>
      <c r="CW707" s="86">
        <f t="shared" si="797"/>
        <v>0</v>
      </c>
    </row>
    <row r="708" spans="2:101" customFormat="1" outlineLevel="1" x14ac:dyDescent="0.3">
      <c r="B708" s="41">
        <f t="shared" si="770"/>
        <v>227</v>
      </c>
      <c r="C708" s="42"/>
      <c r="D708" s="105"/>
      <c r="E708" s="37"/>
      <c r="F708" s="34"/>
      <c r="G708" s="34"/>
      <c r="H708" s="34"/>
      <c r="I708" s="34"/>
      <c r="J708" s="34"/>
      <c r="K708" s="34"/>
      <c r="L708" s="34"/>
      <c r="M708" s="27"/>
      <c r="N708" s="27"/>
      <c r="O708" s="27"/>
      <c r="P708" s="27"/>
      <c r="Q708" s="27"/>
      <c r="R708" s="27"/>
      <c r="S708" s="28"/>
      <c r="T708" s="28"/>
      <c r="U708" s="28"/>
      <c r="V708" s="28"/>
      <c r="W708" s="28">
        <f t="shared" si="771"/>
        <v>0</v>
      </c>
      <c r="X708" s="29">
        <f t="shared" si="772"/>
        <v>0</v>
      </c>
      <c r="Y708" s="66"/>
      <c r="Z708" s="67"/>
      <c r="AA708" s="67"/>
      <c r="AB708" s="67"/>
      <c r="AC708" s="67"/>
      <c r="AD708" s="67"/>
      <c r="AE708" s="72">
        <f t="shared" si="773"/>
        <v>0</v>
      </c>
      <c r="AF708" s="67"/>
      <c r="AG708" s="66"/>
      <c r="AH708" s="67"/>
      <c r="AI708" s="67"/>
      <c r="AJ708" s="67"/>
      <c r="AK708" s="68"/>
      <c r="AL708" s="66"/>
      <c r="AM708" s="64">
        <f t="shared" si="774"/>
        <v>0</v>
      </c>
      <c r="AN708" s="64">
        <f t="shared" si="775"/>
        <v>0</v>
      </c>
      <c r="AO708" s="64">
        <f t="shared" si="776"/>
        <v>0</v>
      </c>
      <c r="AP708" s="64">
        <f t="shared" si="777"/>
        <v>0</v>
      </c>
      <c r="AQ708" s="64">
        <f t="shared" si="778"/>
        <v>0</v>
      </c>
      <c r="AR708" s="64">
        <f t="shared" si="779"/>
        <v>0</v>
      </c>
      <c r="AS708" s="68"/>
      <c r="AT708" s="78"/>
      <c r="AU708" s="79"/>
      <c r="AV708" s="79"/>
      <c r="AW708" s="80"/>
      <c r="AX708" s="106">
        <f t="shared" si="780"/>
        <v>0</v>
      </c>
      <c r="AY708" s="63"/>
      <c r="BA708" s="36"/>
      <c r="BB708" s="27">
        <f t="shared" si="781"/>
        <v>0</v>
      </c>
      <c r="BC708" s="27">
        <f t="shared" si="782"/>
        <v>0</v>
      </c>
      <c r="BD708" s="27"/>
      <c r="BE708" s="27">
        <f t="shared" si="783"/>
        <v>0</v>
      </c>
      <c r="BF708" s="27"/>
      <c r="BG708" s="27">
        <f t="shared" si="784"/>
        <v>0</v>
      </c>
      <c r="BH708" s="1"/>
      <c r="BI708" s="1"/>
      <c r="BJ708" s="1"/>
      <c r="BK708" s="1"/>
      <c r="BL708" s="1"/>
      <c r="BM708" s="1"/>
      <c r="BN708" s="1"/>
      <c r="BO708" s="1"/>
      <c r="BP708" s="1"/>
      <c r="BQ708" s="1"/>
      <c r="BR708" s="1"/>
      <c r="BS708" s="38"/>
      <c r="BT708" s="107">
        <f t="shared" si="785"/>
        <v>0</v>
      </c>
      <c r="BU708" s="108">
        <f t="shared" si="786"/>
        <v>0</v>
      </c>
      <c r="BV708" s="28">
        <f t="shared" si="787"/>
        <v>0</v>
      </c>
      <c r="BW708" s="28">
        <f t="shared" si="788"/>
        <v>0</v>
      </c>
      <c r="BX708" s="27"/>
      <c r="BY708" s="27"/>
      <c r="BZ708" s="38">
        <f t="shared" si="789"/>
        <v>0</v>
      </c>
      <c r="CA708" s="38">
        <f t="shared" si="790"/>
        <v>0</v>
      </c>
      <c r="CB708" s="38">
        <f t="shared" si="791"/>
        <v>0</v>
      </c>
      <c r="CC708" s="38">
        <f t="shared" si="792"/>
        <v>0</v>
      </c>
      <c r="CD708" s="38">
        <f t="shared" si="793"/>
        <v>0</v>
      </c>
      <c r="CE708" s="27"/>
      <c r="CF708" s="27"/>
      <c r="CG708" s="27"/>
      <c r="CH708" s="27"/>
      <c r="CI708" s="126"/>
      <c r="CJ708" s="116"/>
      <c r="CK708" s="27"/>
      <c r="CL708" s="116"/>
      <c r="CM708" s="27"/>
      <c r="CN708" s="116"/>
      <c r="CO708" s="27"/>
      <c r="CP708" s="27"/>
      <c r="CQ708" s="27">
        <f t="shared" si="794"/>
        <v>0</v>
      </c>
      <c r="CR708" s="27"/>
      <c r="CS708" s="27">
        <f t="shared" si="795"/>
        <v>0</v>
      </c>
      <c r="CT708" s="27"/>
      <c r="CU708" s="27"/>
      <c r="CV708" s="86">
        <f t="shared" si="796"/>
        <v>0</v>
      </c>
      <c r="CW708" s="86">
        <f t="shared" si="797"/>
        <v>0</v>
      </c>
    </row>
    <row r="709" spans="2:101" customFormat="1" outlineLevel="1" x14ac:dyDescent="0.3">
      <c r="B709" s="41">
        <f t="shared" si="770"/>
        <v>228</v>
      </c>
      <c r="C709" s="42"/>
      <c r="D709" s="105"/>
      <c r="E709" s="37"/>
      <c r="F709" s="34"/>
      <c r="G709" s="34"/>
      <c r="H709" s="34"/>
      <c r="I709" s="34"/>
      <c r="J709" s="34"/>
      <c r="K709" s="34"/>
      <c r="L709" s="34"/>
      <c r="M709" s="27"/>
      <c r="N709" s="27"/>
      <c r="O709" s="27"/>
      <c r="P709" s="27"/>
      <c r="Q709" s="27"/>
      <c r="R709" s="27"/>
      <c r="S709" s="28"/>
      <c r="T709" s="28"/>
      <c r="U709" s="28"/>
      <c r="V709" s="28"/>
      <c r="W709" s="28">
        <f t="shared" si="771"/>
        <v>0</v>
      </c>
      <c r="X709" s="29">
        <f t="shared" si="772"/>
        <v>0</v>
      </c>
      <c r="Y709" s="66"/>
      <c r="Z709" s="67"/>
      <c r="AA709" s="67"/>
      <c r="AB709" s="67"/>
      <c r="AC709" s="67"/>
      <c r="AD709" s="67"/>
      <c r="AE709" s="72">
        <f t="shared" si="773"/>
        <v>0</v>
      </c>
      <c r="AF709" s="67"/>
      <c r="AG709" s="66"/>
      <c r="AH709" s="67"/>
      <c r="AI709" s="67"/>
      <c r="AJ709" s="67"/>
      <c r="AK709" s="68"/>
      <c r="AL709" s="66"/>
      <c r="AM709" s="64">
        <f t="shared" si="774"/>
        <v>0</v>
      </c>
      <c r="AN709" s="64">
        <f t="shared" si="775"/>
        <v>0</v>
      </c>
      <c r="AO709" s="64">
        <f t="shared" si="776"/>
        <v>0</v>
      </c>
      <c r="AP709" s="64">
        <f t="shared" si="777"/>
        <v>0</v>
      </c>
      <c r="AQ709" s="64">
        <f t="shared" si="778"/>
        <v>0</v>
      </c>
      <c r="AR709" s="64">
        <f t="shared" si="779"/>
        <v>0</v>
      </c>
      <c r="AS709" s="68"/>
      <c r="AT709" s="78"/>
      <c r="AU709" s="79"/>
      <c r="AV709" s="79"/>
      <c r="AW709" s="80"/>
      <c r="AX709" s="106">
        <f t="shared" si="780"/>
        <v>0</v>
      </c>
      <c r="AY709" s="63"/>
      <c r="BA709" s="36"/>
      <c r="BB709" s="27">
        <f t="shared" si="781"/>
        <v>0</v>
      </c>
      <c r="BC709" s="27">
        <f t="shared" si="782"/>
        <v>0</v>
      </c>
      <c r="BD709" s="27"/>
      <c r="BE709" s="27">
        <f t="shared" si="783"/>
        <v>0</v>
      </c>
      <c r="BF709" s="27"/>
      <c r="BG709" s="27">
        <f t="shared" si="784"/>
        <v>0</v>
      </c>
      <c r="BH709" s="1"/>
      <c r="BI709" s="1"/>
      <c r="BJ709" s="1"/>
      <c r="BK709" s="1"/>
      <c r="BL709" s="1"/>
      <c r="BM709" s="1"/>
      <c r="BN709" s="1"/>
      <c r="BO709" s="1"/>
      <c r="BP709" s="1"/>
      <c r="BQ709" s="1"/>
      <c r="BR709" s="1"/>
      <c r="BS709" s="38"/>
      <c r="BT709" s="107">
        <f t="shared" si="785"/>
        <v>0</v>
      </c>
      <c r="BU709" s="108">
        <f t="shared" si="786"/>
        <v>0</v>
      </c>
      <c r="BV709" s="28">
        <f t="shared" si="787"/>
        <v>0</v>
      </c>
      <c r="BW709" s="28">
        <f t="shared" si="788"/>
        <v>0</v>
      </c>
      <c r="BX709" s="27"/>
      <c r="BY709" s="27"/>
      <c r="BZ709" s="38">
        <f t="shared" si="789"/>
        <v>0</v>
      </c>
      <c r="CA709" s="38">
        <f t="shared" si="790"/>
        <v>0</v>
      </c>
      <c r="CB709" s="38">
        <f t="shared" si="791"/>
        <v>0</v>
      </c>
      <c r="CC709" s="38">
        <f t="shared" si="792"/>
        <v>0</v>
      </c>
      <c r="CD709" s="38">
        <f t="shared" si="793"/>
        <v>0</v>
      </c>
      <c r="CE709" s="27"/>
      <c r="CF709" s="27"/>
      <c r="CG709" s="27"/>
      <c r="CH709" s="27"/>
      <c r="CI709" s="126"/>
      <c r="CJ709" s="116"/>
      <c r="CK709" s="27"/>
      <c r="CL709" s="116"/>
      <c r="CM709" s="27"/>
      <c r="CN709" s="116"/>
      <c r="CO709" s="27"/>
      <c r="CP709" s="27"/>
      <c r="CQ709" s="27">
        <f t="shared" si="794"/>
        <v>0</v>
      </c>
      <c r="CR709" s="27"/>
      <c r="CS709" s="27">
        <f t="shared" si="795"/>
        <v>0</v>
      </c>
      <c r="CT709" s="27"/>
      <c r="CU709" s="27"/>
      <c r="CV709" s="86">
        <f t="shared" si="796"/>
        <v>0</v>
      </c>
      <c r="CW709" s="86">
        <f t="shared" si="797"/>
        <v>0</v>
      </c>
    </row>
    <row r="710" spans="2:101" customFormat="1" outlineLevel="1" x14ac:dyDescent="0.3">
      <c r="B710" s="41">
        <f t="shared" si="770"/>
        <v>229</v>
      </c>
      <c r="C710" s="42"/>
      <c r="D710" s="105"/>
      <c r="E710" s="37"/>
      <c r="F710" s="34"/>
      <c r="G710" s="34"/>
      <c r="H710" s="34"/>
      <c r="I710" s="34"/>
      <c r="J710" s="34"/>
      <c r="K710" s="34"/>
      <c r="L710" s="34"/>
      <c r="M710" s="27"/>
      <c r="N710" s="27"/>
      <c r="O710" s="27"/>
      <c r="P710" s="27"/>
      <c r="Q710" s="27"/>
      <c r="R710" s="27"/>
      <c r="S710" s="28"/>
      <c r="T710" s="28"/>
      <c r="U710" s="28"/>
      <c r="V710" s="28"/>
      <c r="W710" s="28">
        <f t="shared" si="771"/>
        <v>0</v>
      </c>
      <c r="X710" s="29">
        <f t="shared" si="772"/>
        <v>0</v>
      </c>
      <c r="Y710" s="66"/>
      <c r="Z710" s="67"/>
      <c r="AA710" s="67"/>
      <c r="AB710" s="67"/>
      <c r="AC710" s="67"/>
      <c r="AD710" s="67"/>
      <c r="AE710" s="72">
        <f t="shared" si="773"/>
        <v>0</v>
      </c>
      <c r="AF710" s="67"/>
      <c r="AG710" s="66"/>
      <c r="AH710" s="67"/>
      <c r="AI710" s="67"/>
      <c r="AJ710" s="67"/>
      <c r="AK710" s="68"/>
      <c r="AL710" s="66"/>
      <c r="AM710" s="64">
        <f t="shared" si="774"/>
        <v>0</v>
      </c>
      <c r="AN710" s="64">
        <f t="shared" si="775"/>
        <v>0</v>
      </c>
      <c r="AO710" s="64">
        <f t="shared" si="776"/>
        <v>0</v>
      </c>
      <c r="AP710" s="64">
        <f t="shared" si="777"/>
        <v>0</v>
      </c>
      <c r="AQ710" s="64">
        <f t="shared" si="778"/>
        <v>0</v>
      </c>
      <c r="AR710" s="64">
        <f t="shared" si="779"/>
        <v>0</v>
      </c>
      <c r="AS710" s="68"/>
      <c r="AT710" s="78"/>
      <c r="AU710" s="79"/>
      <c r="AV710" s="79"/>
      <c r="AW710" s="80"/>
      <c r="AX710" s="106">
        <f t="shared" si="780"/>
        <v>0</v>
      </c>
      <c r="AY710" s="63"/>
      <c r="BA710" s="36"/>
      <c r="BB710" s="27">
        <f t="shared" si="781"/>
        <v>0</v>
      </c>
      <c r="BC710" s="27">
        <f t="shared" si="782"/>
        <v>0</v>
      </c>
      <c r="BD710" s="27"/>
      <c r="BE710" s="27">
        <f t="shared" si="783"/>
        <v>0</v>
      </c>
      <c r="BF710" s="27"/>
      <c r="BG710" s="27">
        <f t="shared" si="784"/>
        <v>0</v>
      </c>
      <c r="BH710" s="1"/>
      <c r="BI710" s="1"/>
      <c r="BJ710" s="1"/>
      <c r="BK710" s="1"/>
      <c r="BL710" s="1"/>
      <c r="BM710" s="1"/>
      <c r="BN710" s="1"/>
      <c r="BO710" s="1"/>
      <c r="BP710" s="1"/>
      <c r="BQ710" s="1"/>
      <c r="BR710" s="1"/>
      <c r="BS710" s="38"/>
      <c r="BT710" s="107">
        <f t="shared" si="785"/>
        <v>0</v>
      </c>
      <c r="BU710" s="108">
        <f t="shared" si="786"/>
        <v>0</v>
      </c>
      <c r="BV710" s="28">
        <f t="shared" si="787"/>
        <v>0</v>
      </c>
      <c r="BW710" s="28">
        <f t="shared" si="788"/>
        <v>0</v>
      </c>
      <c r="BX710" s="27"/>
      <c r="BY710" s="27"/>
      <c r="BZ710" s="38">
        <f t="shared" si="789"/>
        <v>0</v>
      </c>
      <c r="CA710" s="38">
        <f t="shared" si="790"/>
        <v>0</v>
      </c>
      <c r="CB710" s="38">
        <f t="shared" si="791"/>
        <v>0</v>
      </c>
      <c r="CC710" s="38">
        <f t="shared" si="792"/>
        <v>0</v>
      </c>
      <c r="CD710" s="38">
        <f t="shared" si="793"/>
        <v>0</v>
      </c>
      <c r="CE710" s="27"/>
      <c r="CF710" s="27"/>
      <c r="CG710" s="27"/>
      <c r="CH710" s="27"/>
      <c r="CI710" s="126"/>
      <c r="CJ710" s="116"/>
      <c r="CK710" s="27"/>
      <c r="CL710" s="116"/>
      <c r="CM710" s="27"/>
      <c r="CN710" s="116"/>
      <c r="CO710" s="27"/>
      <c r="CP710" s="27"/>
      <c r="CQ710" s="27">
        <f t="shared" si="794"/>
        <v>0</v>
      </c>
      <c r="CR710" s="27"/>
      <c r="CS710" s="27">
        <f t="shared" si="795"/>
        <v>0</v>
      </c>
      <c r="CT710" s="27"/>
      <c r="CU710" s="27"/>
      <c r="CV710" s="86">
        <f t="shared" si="796"/>
        <v>0</v>
      </c>
      <c r="CW710" s="86">
        <f t="shared" si="797"/>
        <v>0</v>
      </c>
    </row>
    <row r="711" spans="2:101" customFormat="1" outlineLevel="1" x14ac:dyDescent="0.3">
      <c r="B711" s="41">
        <f t="shared" si="770"/>
        <v>230</v>
      </c>
      <c r="C711" s="42"/>
      <c r="D711" s="105"/>
      <c r="E711" s="37"/>
      <c r="F711" s="34"/>
      <c r="G711" s="34"/>
      <c r="H711" s="34"/>
      <c r="I711" s="34"/>
      <c r="J711" s="34"/>
      <c r="K711" s="34"/>
      <c r="L711" s="34"/>
      <c r="M711" s="27"/>
      <c r="N711" s="27"/>
      <c r="O711" s="27"/>
      <c r="P711" s="27"/>
      <c r="Q711" s="27"/>
      <c r="R711" s="27"/>
      <c r="S711" s="28"/>
      <c r="T711" s="28"/>
      <c r="U711" s="28"/>
      <c r="V711" s="28"/>
      <c r="W711" s="28">
        <f t="shared" si="771"/>
        <v>0</v>
      </c>
      <c r="X711" s="29">
        <f t="shared" si="772"/>
        <v>0</v>
      </c>
      <c r="Y711" s="66"/>
      <c r="Z711" s="67"/>
      <c r="AA711" s="67"/>
      <c r="AB711" s="67"/>
      <c r="AC711" s="67"/>
      <c r="AD711" s="67"/>
      <c r="AE711" s="72">
        <f t="shared" si="773"/>
        <v>0</v>
      </c>
      <c r="AF711" s="67"/>
      <c r="AG711" s="66"/>
      <c r="AH711" s="67"/>
      <c r="AI711" s="67"/>
      <c r="AJ711" s="67"/>
      <c r="AK711" s="68"/>
      <c r="AL711" s="66"/>
      <c r="AM711" s="64">
        <f t="shared" si="774"/>
        <v>0</v>
      </c>
      <c r="AN711" s="64">
        <f t="shared" si="775"/>
        <v>0</v>
      </c>
      <c r="AO711" s="64">
        <f t="shared" si="776"/>
        <v>0</v>
      </c>
      <c r="AP711" s="64">
        <f t="shared" si="777"/>
        <v>0</v>
      </c>
      <c r="AQ711" s="64">
        <f t="shared" si="778"/>
        <v>0</v>
      </c>
      <c r="AR711" s="64">
        <f t="shared" si="779"/>
        <v>0</v>
      </c>
      <c r="AS711" s="68"/>
      <c r="AT711" s="78"/>
      <c r="AU711" s="79"/>
      <c r="AV711" s="79"/>
      <c r="AW711" s="80"/>
      <c r="AX711" s="106">
        <f t="shared" si="780"/>
        <v>0</v>
      </c>
      <c r="AY711" s="63"/>
      <c r="BA711" s="36"/>
      <c r="BB711" s="27">
        <f t="shared" si="781"/>
        <v>0</v>
      </c>
      <c r="BC711" s="27">
        <f t="shared" si="782"/>
        <v>0</v>
      </c>
      <c r="BD711" s="27"/>
      <c r="BE711" s="27">
        <f t="shared" si="783"/>
        <v>0</v>
      </c>
      <c r="BF711" s="27"/>
      <c r="BG711" s="27">
        <f t="shared" si="784"/>
        <v>0</v>
      </c>
      <c r="BH711" s="1"/>
      <c r="BI711" s="1"/>
      <c r="BJ711" s="1"/>
      <c r="BK711" s="1"/>
      <c r="BL711" s="1"/>
      <c r="BM711" s="1"/>
      <c r="BN711" s="1"/>
      <c r="BO711" s="1"/>
      <c r="BP711" s="1"/>
      <c r="BQ711" s="1"/>
      <c r="BR711" s="1"/>
      <c r="BS711" s="38"/>
      <c r="BT711" s="107">
        <f t="shared" si="785"/>
        <v>0</v>
      </c>
      <c r="BU711" s="108">
        <f t="shared" si="786"/>
        <v>0</v>
      </c>
      <c r="BV711" s="28">
        <f t="shared" si="787"/>
        <v>0</v>
      </c>
      <c r="BW711" s="28">
        <f t="shared" si="788"/>
        <v>0</v>
      </c>
      <c r="BX711" s="27"/>
      <c r="BY711" s="27"/>
      <c r="BZ711" s="38">
        <f t="shared" si="789"/>
        <v>0</v>
      </c>
      <c r="CA711" s="38">
        <f t="shared" si="790"/>
        <v>0</v>
      </c>
      <c r="CB711" s="38">
        <f t="shared" si="791"/>
        <v>0</v>
      </c>
      <c r="CC711" s="38">
        <f t="shared" si="792"/>
        <v>0</v>
      </c>
      <c r="CD711" s="38">
        <f t="shared" si="793"/>
        <v>0</v>
      </c>
      <c r="CE711" s="27"/>
      <c r="CF711" s="27"/>
      <c r="CG711" s="27"/>
      <c r="CH711" s="27"/>
      <c r="CI711" s="126"/>
      <c r="CJ711" s="116"/>
      <c r="CK711" s="27"/>
      <c r="CL711" s="116"/>
      <c r="CM711" s="27"/>
      <c r="CN711" s="116"/>
      <c r="CO711" s="27"/>
      <c r="CP711" s="27"/>
      <c r="CQ711" s="27">
        <f t="shared" si="794"/>
        <v>0</v>
      </c>
      <c r="CR711" s="27"/>
      <c r="CS711" s="27">
        <f t="shared" si="795"/>
        <v>0</v>
      </c>
      <c r="CT711" s="27"/>
      <c r="CU711" s="27"/>
      <c r="CV711" s="86">
        <f t="shared" si="796"/>
        <v>0</v>
      </c>
      <c r="CW711" s="86">
        <f t="shared" si="797"/>
        <v>0</v>
      </c>
    </row>
    <row r="712" spans="2:101" customFormat="1" outlineLevel="1" x14ac:dyDescent="0.3">
      <c r="B712" s="41">
        <f t="shared" si="770"/>
        <v>231</v>
      </c>
      <c r="C712" s="42"/>
      <c r="D712" s="105"/>
      <c r="E712" s="37"/>
      <c r="F712" s="34"/>
      <c r="G712" s="34"/>
      <c r="H712" s="34"/>
      <c r="I712" s="34"/>
      <c r="J712" s="34"/>
      <c r="K712" s="34"/>
      <c r="L712" s="34"/>
      <c r="M712" s="27"/>
      <c r="N712" s="27"/>
      <c r="O712" s="27"/>
      <c r="P712" s="27"/>
      <c r="Q712" s="27"/>
      <c r="R712" s="27"/>
      <c r="S712" s="28"/>
      <c r="T712" s="28"/>
      <c r="U712" s="28"/>
      <c r="V712" s="28"/>
      <c r="W712" s="28">
        <f t="shared" si="771"/>
        <v>0</v>
      </c>
      <c r="X712" s="29">
        <f t="shared" si="772"/>
        <v>0</v>
      </c>
      <c r="Y712" s="66"/>
      <c r="Z712" s="67"/>
      <c r="AA712" s="67"/>
      <c r="AB712" s="67"/>
      <c r="AC712" s="67"/>
      <c r="AD712" s="67"/>
      <c r="AE712" s="72">
        <f t="shared" si="773"/>
        <v>0</v>
      </c>
      <c r="AF712" s="67"/>
      <c r="AG712" s="66"/>
      <c r="AH712" s="67"/>
      <c r="AI712" s="67"/>
      <c r="AJ712" s="67"/>
      <c r="AK712" s="68"/>
      <c r="AL712" s="66"/>
      <c r="AM712" s="64">
        <f t="shared" si="774"/>
        <v>0</v>
      </c>
      <c r="AN712" s="64">
        <f t="shared" si="775"/>
        <v>0</v>
      </c>
      <c r="AO712" s="64">
        <f t="shared" si="776"/>
        <v>0</v>
      </c>
      <c r="AP712" s="64">
        <f t="shared" si="777"/>
        <v>0</v>
      </c>
      <c r="AQ712" s="64">
        <f t="shared" si="778"/>
        <v>0</v>
      </c>
      <c r="AR712" s="64">
        <f t="shared" si="779"/>
        <v>0</v>
      </c>
      <c r="AS712" s="68"/>
      <c r="AT712" s="78"/>
      <c r="AU712" s="79"/>
      <c r="AV712" s="79"/>
      <c r="AW712" s="80"/>
      <c r="AX712" s="106">
        <f t="shared" si="780"/>
        <v>0</v>
      </c>
      <c r="AY712" s="63"/>
      <c r="BA712" s="36"/>
      <c r="BB712" s="27">
        <f t="shared" si="781"/>
        <v>0</v>
      </c>
      <c r="BC712" s="27">
        <f t="shared" si="782"/>
        <v>0</v>
      </c>
      <c r="BD712" s="27"/>
      <c r="BE712" s="27">
        <f t="shared" si="783"/>
        <v>0</v>
      </c>
      <c r="BF712" s="27"/>
      <c r="BG712" s="27">
        <f t="shared" si="784"/>
        <v>0</v>
      </c>
      <c r="BH712" s="1"/>
      <c r="BI712" s="1"/>
      <c r="BJ712" s="1"/>
      <c r="BK712" s="1"/>
      <c r="BL712" s="1"/>
      <c r="BM712" s="1"/>
      <c r="BN712" s="1"/>
      <c r="BO712" s="1"/>
      <c r="BP712" s="1"/>
      <c r="BQ712" s="1"/>
      <c r="BR712" s="1"/>
      <c r="BS712" s="38"/>
      <c r="BT712" s="107">
        <f t="shared" si="785"/>
        <v>0</v>
      </c>
      <c r="BU712" s="108">
        <f t="shared" si="786"/>
        <v>0</v>
      </c>
      <c r="BV712" s="28">
        <f t="shared" si="787"/>
        <v>0</v>
      </c>
      <c r="BW712" s="28">
        <f t="shared" si="788"/>
        <v>0</v>
      </c>
      <c r="BX712" s="27"/>
      <c r="BY712" s="27"/>
      <c r="BZ712" s="38">
        <f t="shared" si="789"/>
        <v>0</v>
      </c>
      <c r="CA712" s="38">
        <f t="shared" si="790"/>
        <v>0</v>
      </c>
      <c r="CB712" s="38">
        <f t="shared" si="791"/>
        <v>0</v>
      </c>
      <c r="CC712" s="38">
        <f t="shared" si="792"/>
        <v>0</v>
      </c>
      <c r="CD712" s="38">
        <f t="shared" si="793"/>
        <v>0</v>
      </c>
      <c r="CE712" s="27"/>
      <c r="CF712" s="27"/>
      <c r="CG712" s="27"/>
      <c r="CH712" s="27"/>
      <c r="CI712" s="126"/>
      <c r="CJ712" s="116"/>
      <c r="CK712" s="27"/>
      <c r="CL712" s="116"/>
      <c r="CM712" s="27"/>
      <c r="CN712" s="116"/>
      <c r="CO712" s="27"/>
      <c r="CP712" s="27"/>
      <c r="CQ712" s="27">
        <f t="shared" si="794"/>
        <v>0</v>
      </c>
      <c r="CR712" s="27"/>
      <c r="CS712" s="27">
        <f t="shared" si="795"/>
        <v>0</v>
      </c>
      <c r="CT712" s="27"/>
      <c r="CU712" s="27"/>
      <c r="CV712" s="86">
        <f t="shared" si="796"/>
        <v>0</v>
      </c>
      <c r="CW712" s="86">
        <f t="shared" si="797"/>
        <v>0</v>
      </c>
    </row>
    <row r="713" spans="2:101" customFormat="1" outlineLevel="1" x14ac:dyDescent="0.3">
      <c r="B713" s="41">
        <f t="shared" si="770"/>
        <v>232</v>
      </c>
      <c r="C713" s="42"/>
      <c r="D713" s="105"/>
      <c r="E713" s="37"/>
      <c r="F713" s="34"/>
      <c r="G713" s="34"/>
      <c r="H713" s="34"/>
      <c r="I713" s="34"/>
      <c r="J713" s="34"/>
      <c r="K713" s="34"/>
      <c r="L713" s="34"/>
      <c r="M713" s="27"/>
      <c r="N713" s="27"/>
      <c r="O713" s="27"/>
      <c r="P713" s="27"/>
      <c r="Q713" s="27"/>
      <c r="R713" s="27"/>
      <c r="S713" s="28"/>
      <c r="T713" s="28"/>
      <c r="U713" s="28"/>
      <c r="V713" s="28"/>
      <c r="W713" s="28">
        <f t="shared" si="771"/>
        <v>0</v>
      </c>
      <c r="X713" s="29">
        <f t="shared" si="772"/>
        <v>0</v>
      </c>
      <c r="Y713" s="66"/>
      <c r="Z713" s="67"/>
      <c r="AA713" s="67"/>
      <c r="AB713" s="67"/>
      <c r="AC713" s="67"/>
      <c r="AD713" s="67"/>
      <c r="AE713" s="72">
        <f t="shared" si="773"/>
        <v>0</v>
      </c>
      <c r="AF713" s="67"/>
      <c r="AG713" s="66"/>
      <c r="AH713" s="67"/>
      <c r="AI713" s="67"/>
      <c r="AJ713" s="67"/>
      <c r="AK713" s="68"/>
      <c r="AL713" s="66"/>
      <c r="AM713" s="64">
        <f t="shared" si="774"/>
        <v>0</v>
      </c>
      <c r="AN713" s="64">
        <f t="shared" si="775"/>
        <v>0</v>
      </c>
      <c r="AO713" s="64">
        <f t="shared" si="776"/>
        <v>0</v>
      </c>
      <c r="AP713" s="64">
        <f t="shared" si="777"/>
        <v>0</v>
      </c>
      <c r="AQ713" s="64">
        <f t="shared" si="778"/>
        <v>0</v>
      </c>
      <c r="AR713" s="64">
        <f t="shared" si="779"/>
        <v>0</v>
      </c>
      <c r="AS713" s="68"/>
      <c r="AT713" s="78"/>
      <c r="AU713" s="79"/>
      <c r="AV713" s="79"/>
      <c r="AW713" s="80"/>
      <c r="AX713" s="106">
        <f t="shared" si="780"/>
        <v>0</v>
      </c>
      <c r="AY713" s="63"/>
      <c r="BA713" s="36"/>
      <c r="BB713" s="27">
        <f t="shared" si="781"/>
        <v>0</v>
      </c>
      <c r="BC713" s="27">
        <f t="shared" si="782"/>
        <v>0</v>
      </c>
      <c r="BD713" s="27"/>
      <c r="BE713" s="27">
        <f t="shared" si="783"/>
        <v>0</v>
      </c>
      <c r="BF713" s="27"/>
      <c r="BG713" s="27">
        <f t="shared" si="784"/>
        <v>0</v>
      </c>
      <c r="BH713" s="1"/>
      <c r="BI713" s="1"/>
      <c r="BJ713" s="1"/>
      <c r="BK713" s="1"/>
      <c r="BL713" s="1"/>
      <c r="BM713" s="1"/>
      <c r="BN713" s="1"/>
      <c r="BO713" s="1"/>
      <c r="BP713" s="1"/>
      <c r="BQ713" s="1"/>
      <c r="BR713" s="1"/>
      <c r="BS713" s="38"/>
      <c r="BT713" s="107">
        <f t="shared" si="785"/>
        <v>0</v>
      </c>
      <c r="BU713" s="108">
        <f t="shared" si="786"/>
        <v>0</v>
      </c>
      <c r="BV713" s="28">
        <f t="shared" si="787"/>
        <v>0</v>
      </c>
      <c r="BW713" s="28">
        <f t="shared" si="788"/>
        <v>0</v>
      </c>
      <c r="BX713" s="27"/>
      <c r="BY713" s="27"/>
      <c r="BZ713" s="38">
        <f t="shared" si="789"/>
        <v>0</v>
      </c>
      <c r="CA713" s="38">
        <f t="shared" si="790"/>
        <v>0</v>
      </c>
      <c r="CB713" s="38">
        <f t="shared" si="791"/>
        <v>0</v>
      </c>
      <c r="CC713" s="38">
        <f t="shared" si="792"/>
        <v>0</v>
      </c>
      <c r="CD713" s="38">
        <f t="shared" si="793"/>
        <v>0</v>
      </c>
      <c r="CE713" s="27"/>
      <c r="CF713" s="27"/>
      <c r="CG713" s="27"/>
      <c r="CH713" s="27"/>
      <c r="CI713" s="126"/>
      <c r="CJ713" s="116"/>
      <c r="CK713" s="27"/>
      <c r="CL713" s="116"/>
      <c r="CM713" s="27"/>
      <c r="CN713" s="116"/>
      <c r="CO713" s="27"/>
      <c r="CP713" s="27"/>
      <c r="CQ713" s="27">
        <f t="shared" si="794"/>
        <v>0</v>
      </c>
      <c r="CR713" s="27"/>
      <c r="CS713" s="27">
        <f t="shared" si="795"/>
        <v>0</v>
      </c>
      <c r="CT713" s="27"/>
      <c r="CU713" s="27"/>
      <c r="CV713" s="86">
        <f t="shared" si="796"/>
        <v>0</v>
      </c>
      <c r="CW713" s="86">
        <f t="shared" si="797"/>
        <v>0</v>
      </c>
    </row>
    <row r="714" spans="2:101" customFormat="1" outlineLevel="1" x14ac:dyDescent="0.3">
      <c r="B714" s="41">
        <f t="shared" si="770"/>
        <v>233</v>
      </c>
      <c r="C714" s="42"/>
      <c r="D714" s="105"/>
      <c r="E714" s="37"/>
      <c r="F714" s="34"/>
      <c r="G714" s="34"/>
      <c r="H714" s="34"/>
      <c r="I714" s="34"/>
      <c r="J714" s="34"/>
      <c r="K714" s="34"/>
      <c r="L714" s="34"/>
      <c r="M714" s="27"/>
      <c r="N714" s="27"/>
      <c r="O714" s="27"/>
      <c r="P714" s="27"/>
      <c r="Q714" s="27"/>
      <c r="R714" s="27"/>
      <c r="S714" s="28"/>
      <c r="T714" s="28"/>
      <c r="U714" s="28"/>
      <c r="V714" s="28"/>
      <c r="W714" s="28">
        <f t="shared" si="771"/>
        <v>0</v>
      </c>
      <c r="X714" s="29">
        <f t="shared" si="772"/>
        <v>0</v>
      </c>
      <c r="Y714" s="66"/>
      <c r="Z714" s="67"/>
      <c r="AA714" s="67"/>
      <c r="AB714" s="67"/>
      <c r="AC714" s="67"/>
      <c r="AD714" s="67"/>
      <c r="AE714" s="72">
        <f t="shared" si="773"/>
        <v>0</v>
      </c>
      <c r="AF714" s="67"/>
      <c r="AG714" s="66"/>
      <c r="AH714" s="67"/>
      <c r="AI714" s="67"/>
      <c r="AJ714" s="67"/>
      <c r="AK714" s="68"/>
      <c r="AL714" s="66"/>
      <c r="AM714" s="64">
        <f t="shared" si="774"/>
        <v>0</v>
      </c>
      <c r="AN714" s="64">
        <f t="shared" si="775"/>
        <v>0</v>
      </c>
      <c r="AO714" s="64">
        <f t="shared" si="776"/>
        <v>0</v>
      </c>
      <c r="AP714" s="64">
        <f t="shared" si="777"/>
        <v>0</v>
      </c>
      <c r="AQ714" s="64">
        <f t="shared" si="778"/>
        <v>0</v>
      </c>
      <c r="AR714" s="64">
        <f t="shared" si="779"/>
        <v>0</v>
      </c>
      <c r="AS714" s="68"/>
      <c r="AT714" s="78"/>
      <c r="AU714" s="79"/>
      <c r="AV714" s="79"/>
      <c r="AW714" s="80"/>
      <c r="AX714" s="106">
        <f t="shared" si="780"/>
        <v>0</v>
      </c>
      <c r="AY714" s="63"/>
      <c r="BA714" s="36"/>
      <c r="BB714" s="27">
        <f t="shared" si="781"/>
        <v>0</v>
      </c>
      <c r="BC714" s="27">
        <f t="shared" si="782"/>
        <v>0</v>
      </c>
      <c r="BD714" s="27"/>
      <c r="BE714" s="27">
        <f t="shared" si="783"/>
        <v>0</v>
      </c>
      <c r="BF714" s="27"/>
      <c r="BG714" s="27">
        <f t="shared" si="784"/>
        <v>0</v>
      </c>
      <c r="BH714" s="1"/>
      <c r="BI714" s="1"/>
      <c r="BJ714" s="1"/>
      <c r="BK714" s="1"/>
      <c r="BL714" s="1"/>
      <c r="BM714" s="1"/>
      <c r="BN714" s="1"/>
      <c r="BO714" s="1"/>
      <c r="BP714" s="1"/>
      <c r="BQ714" s="1"/>
      <c r="BR714" s="1"/>
      <c r="BS714" s="38"/>
      <c r="BT714" s="107">
        <f t="shared" si="785"/>
        <v>0</v>
      </c>
      <c r="BU714" s="108">
        <f t="shared" si="786"/>
        <v>0</v>
      </c>
      <c r="BV714" s="28">
        <f t="shared" si="787"/>
        <v>0</v>
      </c>
      <c r="BW714" s="28">
        <f t="shared" si="788"/>
        <v>0</v>
      </c>
      <c r="BX714" s="27"/>
      <c r="BY714" s="27"/>
      <c r="BZ714" s="38">
        <f t="shared" si="789"/>
        <v>0</v>
      </c>
      <c r="CA714" s="38">
        <f t="shared" si="790"/>
        <v>0</v>
      </c>
      <c r="CB714" s="38">
        <f t="shared" si="791"/>
        <v>0</v>
      </c>
      <c r="CC714" s="38">
        <f t="shared" si="792"/>
        <v>0</v>
      </c>
      <c r="CD714" s="38">
        <f t="shared" si="793"/>
        <v>0</v>
      </c>
      <c r="CE714" s="27"/>
      <c r="CF714" s="27"/>
      <c r="CG714" s="27"/>
      <c r="CH714" s="27"/>
      <c r="CI714" s="126"/>
      <c r="CJ714" s="116"/>
      <c r="CK714" s="27"/>
      <c r="CL714" s="116"/>
      <c r="CM714" s="27"/>
      <c r="CN714" s="116"/>
      <c r="CO714" s="27"/>
      <c r="CP714" s="27"/>
      <c r="CQ714" s="27">
        <f t="shared" si="794"/>
        <v>0</v>
      </c>
      <c r="CR714" s="27"/>
      <c r="CS714" s="27">
        <f t="shared" si="795"/>
        <v>0</v>
      </c>
      <c r="CT714" s="27"/>
      <c r="CU714" s="27"/>
      <c r="CV714" s="86">
        <f t="shared" si="796"/>
        <v>0</v>
      </c>
      <c r="CW714" s="86">
        <f t="shared" si="797"/>
        <v>0</v>
      </c>
    </row>
    <row r="715" spans="2:101" customFormat="1" outlineLevel="1" x14ac:dyDescent="0.3">
      <c r="B715" s="41">
        <f t="shared" si="770"/>
        <v>234</v>
      </c>
      <c r="C715" s="42"/>
      <c r="D715" s="105"/>
      <c r="E715" s="37"/>
      <c r="F715" s="34"/>
      <c r="G715" s="34"/>
      <c r="H715" s="34"/>
      <c r="I715" s="34"/>
      <c r="J715" s="34"/>
      <c r="K715" s="34"/>
      <c r="L715" s="34"/>
      <c r="M715" s="27"/>
      <c r="N715" s="27"/>
      <c r="O715" s="27"/>
      <c r="P715" s="27"/>
      <c r="Q715" s="27"/>
      <c r="R715" s="27"/>
      <c r="S715" s="28"/>
      <c r="T715" s="28"/>
      <c r="U715" s="28"/>
      <c r="V715" s="28"/>
      <c r="W715" s="28">
        <f t="shared" si="771"/>
        <v>0</v>
      </c>
      <c r="X715" s="29">
        <f t="shared" si="772"/>
        <v>0</v>
      </c>
      <c r="Y715" s="66"/>
      <c r="Z715" s="67"/>
      <c r="AA715" s="67"/>
      <c r="AB715" s="67"/>
      <c r="AC715" s="67"/>
      <c r="AD715" s="67"/>
      <c r="AE715" s="72">
        <f t="shared" si="773"/>
        <v>0</v>
      </c>
      <c r="AF715" s="67"/>
      <c r="AG715" s="66"/>
      <c r="AH715" s="67"/>
      <c r="AI715" s="67"/>
      <c r="AJ715" s="67"/>
      <c r="AK715" s="68"/>
      <c r="AL715" s="66"/>
      <c r="AM715" s="64">
        <f t="shared" si="774"/>
        <v>0</v>
      </c>
      <c r="AN715" s="64">
        <f t="shared" si="775"/>
        <v>0</v>
      </c>
      <c r="AO715" s="64">
        <f t="shared" si="776"/>
        <v>0</v>
      </c>
      <c r="AP715" s="64">
        <f t="shared" si="777"/>
        <v>0</v>
      </c>
      <c r="AQ715" s="64">
        <f t="shared" si="778"/>
        <v>0</v>
      </c>
      <c r="AR715" s="64">
        <f t="shared" si="779"/>
        <v>0</v>
      </c>
      <c r="AS715" s="68"/>
      <c r="AT715" s="78"/>
      <c r="AU715" s="79"/>
      <c r="AV715" s="79"/>
      <c r="AW715" s="80"/>
      <c r="AX715" s="106">
        <f t="shared" si="780"/>
        <v>0</v>
      </c>
      <c r="AY715" s="63"/>
      <c r="BA715" s="36"/>
      <c r="BB715" s="27">
        <f t="shared" si="781"/>
        <v>0</v>
      </c>
      <c r="BC715" s="27">
        <f t="shared" si="782"/>
        <v>0</v>
      </c>
      <c r="BD715" s="27"/>
      <c r="BE715" s="27">
        <f t="shared" si="783"/>
        <v>0</v>
      </c>
      <c r="BF715" s="27"/>
      <c r="BG715" s="27">
        <f t="shared" si="784"/>
        <v>0</v>
      </c>
      <c r="BH715" s="1"/>
      <c r="BI715" s="1"/>
      <c r="BJ715" s="1"/>
      <c r="BK715" s="1"/>
      <c r="BL715" s="1"/>
      <c r="BM715" s="1"/>
      <c r="BN715" s="1"/>
      <c r="BO715" s="1"/>
      <c r="BP715" s="1"/>
      <c r="BQ715" s="1"/>
      <c r="BR715" s="1"/>
      <c r="BS715" s="38"/>
      <c r="BT715" s="107">
        <f t="shared" si="785"/>
        <v>0</v>
      </c>
      <c r="BU715" s="108">
        <f t="shared" si="786"/>
        <v>0</v>
      </c>
      <c r="BV715" s="28">
        <f t="shared" si="787"/>
        <v>0</v>
      </c>
      <c r="BW715" s="28">
        <f t="shared" si="788"/>
        <v>0</v>
      </c>
      <c r="BX715" s="27"/>
      <c r="BY715" s="27"/>
      <c r="BZ715" s="38">
        <f t="shared" si="789"/>
        <v>0</v>
      </c>
      <c r="CA715" s="38">
        <f t="shared" si="790"/>
        <v>0</v>
      </c>
      <c r="CB715" s="38">
        <f t="shared" si="791"/>
        <v>0</v>
      </c>
      <c r="CC715" s="38">
        <f t="shared" si="792"/>
        <v>0</v>
      </c>
      <c r="CD715" s="38">
        <f t="shared" si="793"/>
        <v>0</v>
      </c>
      <c r="CE715" s="27"/>
      <c r="CF715" s="27"/>
      <c r="CG715" s="27"/>
      <c r="CH715" s="27"/>
      <c r="CI715" s="126"/>
      <c r="CJ715" s="116"/>
      <c r="CK715" s="27"/>
      <c r="CL715" s="116"/>
      <c r="CM715" s="27"/>
      <c r="CN715" s="116"/>
      <c r="CO715" s="27"/>
      <c r="CP715" s="27"/>
      <c r="CQ715" s="27">
        <f t="shared" si="794"/>
        <v>0</v>
      </c>
      <c r="CR715" s="27"/>
      <c r="CS715" s="27">
        <f t="shared" si="795"/>
        <v>0</v>
      </c>
      <c r="CT715" s="27"/>
      <c r="CU715" s="27"/>
      <c r="CV715" s="86">
        <f t="shared" si="796"/>
        <v>0</v>
      </c>
      <c r="CW715" s="86">
        <f t="shared" si="797"/>
        <v>0</v>
      </c>
    </row>
    <row r="716" spans="2:101" customFormat="1" outlineLevel="1" x14ac:dyDescent="0.3">
      <c r="B716" s="41">
        <f t="shared" si="770"/>
        <v>235</v>
      </c>
      <c r="C716" s="42"/>
      <c r="D716" s="105"/>
      <c r="E716" s="37"/>
      <c r="F716" s="34"/>
      <c r="G716" s="34"/>
      <c r="H716" s="34"/>
      <c r="I716" s="34"/>
      <c r="J716" s="34"/>
      <c r="K716" s="34"/>
      <c r="L716" s="34"/>
      <c r="M716" s="27"/>
      <c r="N716" s="27"/>
      <c r="O716" s="27"/>
      <c r="P716" s="27"/>
      <c r="Q716" s="27"/>
      <c r="R716" s="27"/>
      <c r="S716" s="28"/>
      <c r="T716" s="28"/>
      <c r="U716" s="28"/>
      <c r="V716" s="28"/>
      <c r="W716" s="28">
        <f t="shared" si="771"/>
        <v>0</v>
      </c>
      <c r="X716" s="29">
        <f t="shared" si="772"/>
        <v>0</v>
      </c>
      <c r="Y716" s="66"/>
      <c r="Z716" s="67"/>
      <c r="AA716" s="67"/>
      <c r="AB716" s="67"/>
      <c r="AC716" s="67"/>
      <c r="AD716" s="67"/>
      <c r="AE716" s="72">
        <f t="shared" si="773"/>
        <v>0</v>
      </c>
      <c r="AF716" s="67"/>
      <c r="AG716" s="66"/>
      <c r="AH716" s="67"/>
      <c r="AI716" s="67"/>
      <c r="AJ716" s="67"/>
      <c r="AK716" s="68"/>
      <c r="AL716" s="66"/>
      <c r="AM716" s="64">
        <f t="shared" si="774"/>
        <v>0</v>
      </c>
      <c r="AN716" s="64">
        <f t="shared" si="775"/>
        <v>0</v>
      </c>
      <c r="AO716" s="64">
        <f t="shared" si="776"/>
        <v>0</v>
      </c>
      <c r="AP716" s="64">
        <f t="shared" si="777"/>
        <v>0</v>
      </c>
      <c r="AQ716" s="64">
        <f t="shared" si="778"/>
        <v>0</v>
      </c>
      <c r="AR716" s="64">
        <f t="shared" si="779"/>
        <v>0</v>
      </c>
      <c r="AS716" s="68"/>
      <c r="AT716" s="78"/>
      <c r="AU716" s="79"/>
      <c r="AV716" s="79"/>
      <c r="AW716" s="80"/>
      <c r="AX716" s="106">
        <f t="shared" si="780"/>
        <v>0</v>
      </c>
      <c r="AY716" s="63"/>
      <c r="BA716" s="36"/>
      <c r="BB716" s="27">
        <f t="shared" si="781"/>
        <v>0</v>
      </c>
      <c r="BC716" s="27">
        <f t="shared" si="782"/>
        <v>0</v>
      </c>
      <c r="BD716" s="27"/>
      <c r="BE716" s="27">
        <f t="shared" si="783"/>
        <v>0</v>
      </c>
      <c r="BF716" s="27"/>
      <c r="BG716" s="27">
        <f t="shared" si="784"/>
        <v>0</v>
      </c>
      <c r="BH716" s="1"/>
      <c r="BI716" s="1"/>
      <c r="BJ716" s="1"/>
      <c r="BK716" s="1"/>
      <c r="BL716" s="1"/>
      <c r="BM716" s="1"/>
      <c r="BN716" s="1"/>
      <c r="BO716" s="1"/>
      <c r="BP716" s="1"/>
      <c r="BQ716" s="1"/>
      <c r="BR716" s="1"/>
      <c r="BS716" s="38"/>
      <c r="BT716" s="107">
        <f t="shared" si="785"/>
        <v>0</v>
      </c>
      <c r="BU716" s="108">
        <f t="shared" si="786"/>
        <v>0</v>
      </c>
      <c r="BV716" s="28">
        <f t="shared" si="787"/>
        <v>0</v>
      </c>
      <c r="BW716" s="28">
        <f t="shared" si="788"/>
        <v>0</v>
      </c>
      <c r="BX716" s="27"/>
      <c r="BY716" s="27"/>
      <c r="BZ716" s="38">
        <f t="shared" si="789"/>
        <v>0</v>
      </c>
      <c r="CA716" s="38">
        <f t="shared" si="790"/>
        <v>0</v>
      </c>
      <c r="CB716" s="38">
        <f t="shared" si="791"/>
        <v>0</v>
      </c>
      <c r="CC716" s="38">
        <f t="shared" si="792"/>
        <v>0</v>
      </c>
      <c r="CD716" s="38">
        <f t="shared" si="793"/>
        <v>0</v>
      </c>
      <c r="CE716" s="27"/>
      <c r="CF716" s="27"/>
      <c r="CG716" s="27"/>
      <c r="CH716" s="27"/>
      <c r="CI716" s="126"/>
      <c r="CJ716" s="116"/>
      <c r="CK716" s="27"/>
      <c r="CL716" s="116"/>
      <c r="CM716" s="27"/>
      <c r="CN716" s="116"/>
      <c r="CO716" s="27"/>
      <c r="CP716" s="27"/>
      <c r="CQ716" s="27">
        <f t="shared" si="794"/>
        <v>0</v>
      </c>
      <c r="CR716" s="27"/>
      <c r="CS716" s="27">
        <f t="shared" si="795"/>
        <v>0</v>
      </c>
      <c r="CT716" s="27"/>
      <c r="CU716" s="27"/>
      <c r="CV716" s="86">
        <f t="shared" si="796"/>
        <v>0</v>
      </c>
      <c r="CW716" s="86">
        <f t="shared" si="797"/>
        <v>0</v>
      </c>
    </row>
    <row r="717" spans="2:101" customFormat="1" outlineLevel="1" x14ac:dyDescent="0.3">
      <c r="B717" s="41">
        <f t="shared" si="770"/>
        <v>236</v>
      </c>
      <c r="C717" s="42"/>
      <c r="D717" s="105"/>
      <c r="E717" s="37"/>
      <c r="F717" s="34"/>
      <c r="G717" s="34"/>
      <c r="H717" s="34"/>
      <c r="I717" s="34"/>
      <c r="J717" s="34"/>
      <c r="K717" s="34"/>
      <c r="L717" s="34"/>
      <c r="M717" s="27"/>
      <c r="N717" s="27"/>
      <c r="O717" s="27"/>
      <c r="P717" s="27"/>
      <c r="Q717" s="27"/>
      <c r="R717" s="27"/>
      <c r="S717" s="28"/>
      <c r="T717" s="28"/>
      <c r="U717" s="28"/>
      <c r="V717" s="28"/>
      <c r="W717" s="28">
        <f t="shared" si="771"/>
        <v>0</v>
      </c>
      <c r="X717" s="29">
        <f t="shared" si="772"/>
        <v>0</v>
      </c>
      <c r="Y717" s="66"/>
      <c r="Z717" s="67"/>
      <c r="AA717" s="67"/>
      <c r="AB717" s="67"/>
      <c r="AC717" s="67"/>
      <c r="AD717" s="67"/>
      <c r="AE717" s="72">
        <f t="shared" si="773"/>
        <v>0</v>
      </c>
      <c r="AF717" s="67"/>
      <c r="AG717" s="66"/>
      <c r="AH717" s="67"/>
      <c r="AI717" s="67"/>
      <c r="AJ717" s="67"/>
      <c r="AK717" s="68"/>
      <c r="AL717" s="66"/>
      <c r="AM717" s="64">
        <f t="shared" si="774"/>
        <v>0</v>
      </c>
      <c r="AN717" s="64">
        <f t="shared" si="775"/>
        <v>0</v>
      </c>
      <c r="AO717" s="64">
        <f t="shared" si="776"/>
        <v>0</v>
      </c>
      <c r="AP717" s="64">
        <f t="shared" si="777"/>
        <v>0</v>
      </c>
      <c r="AQ717" s="64">
        <f t="shared" si="778"/>
        <v>0</v>
      </c>
      <c r="AR717" s="64">
        <f t="shared" si="779"/>
        <v>0</v>
      </c>
      <c r="AS717" s="68"/>
      <c r="AT717" s="78"/>
      <c r="AU717" s="79"/>
      <c r="AV717" s="79"/>
      <c r="AW717" s="80"/>
      <c r="AX717" s="106">
        <f t="shared" si="780"/>
        <v>0</v>
      </c>
      <c r="AY717" s="63"/>
      <c r="BA717" s="36"/>
      <c r="BB717" s="27">
        <f t="shared" si="781"/>
        <v>0</v>
      </c>
      <c r="BC717" s="27">
        <f t="shared" si="782"/>
        <v>0</v>
      </c>
      <c r="BD717" s="27"/>
      <c r="BE717" s="27">
        <f t="shared" si="783"/>
        <v>0</v>
      </c>
      <c r="BF717" s="27"/>
      <c r="BG717" s="27">
        <f t="shared" si="784"/>
        <v>0</v>
      </c>
      <c r="BH717" s="1"/>
      <c r="BI717" s="1"/>
      <c r="BJ717" s="1"/>
      <c r="BK717" s="1"/>
      <c r="BL717" s="1"/>
      <c r="BM717" s="1"/>
      <c r="BN717" s="1"/>
      <c r="BO717" s="1"/>
      <c r="BP717" s="1"/>
      <c r="BQ717" s="1"/>
      <c r="BR717" s="1"/>
      <c r="BS717" s="38"/>
      <c r="BT717" s="107">
        <f t="shared" si="785"/>
        <v>0</v>
      </c>
      <c r="BU717" s="108">
        <f t="shared" si="786"/>
        <v>0</v>
      </c>
      <c r="BV717" s="28">
        <f t="shared" si="787"/>
        <v>0</v>
      </c>
      <c r="BW717" s="28">
        <f t="shared" si="788"/>
        <v>0</v>
      </c>
      <c r="BX717" s="27"/>
      <c r="BY717" s="27"/>
      <c r="BZ717" s="38">
        <f t="shared" si="789"/>
        <v>0</v>
      </c>
      <c r="CA717" s="38">
        <f t="shared" si="790"/>
        <v>0</v>
      </c>
      <c r="CB717" s="38">
        <f t="shared" si="791"/>
        <v>0</v>
      </c>
      <c r="CC717" s="38">
        <f t="shared" si="792"/>
        <v>0</v>
      </c>
      <c r="CD717" s="38">
        <f t="shared" si="793"/>
        <v>0</v>
      </c>
      <c r="CE717" s="27"/>
      <c r="CF717" s="27"/>
      <c r="CG717" s="27"/>
      <c r="CH717" s="27"/>
      <c r="CI717" s="126"/>
      <c r="CJ717" s="116"/>
      <c r="CK717" s="27"/>
      <c r="CL717" s="116"/>
      <c r="CM717" s="27"/>
      <c r="CN717" s="116"/>
      <c r="CO717" s="27"/>
      <c r="CP717" s="27"/>
      <c r="CQ717" s="27">
        <f t="shared" si="794"/>
        <v>0</v>
      </c>
      <c r="CR717" s="27"/>
      <c r="CS717" s="27">
        <f t="shared" si="795"/>
        <v>0</v>
      </c>
      <c r="CT717" s="27"/>
      <c r="CU717" s="27"/>
      <c r="CV717" s="86">
        <f t="shared" si="796"/>
        <v>0</v>
      </c>
      <c r="CW717" s="86">
        <f t="shared" si="797"/>
        <v>0</v>
      </c>
    </row>
    <row r="718" spans="2:101" customFormat="1" outlineLevel="1" x14ac:dyDescent="0.3">
      <c r="B718" s="41">
        <f t="shared" si="770"/>
        <v>237</v>
      </c>
      <c r="C718" s="42"/>
      <c r="D718" s="105"/>
      <c r="E718" s="37"/>
      <c r="F718" s="34"/>
      <c r="G718" s="34"/>
      <c r="H718" s="34"/>
      <c r="I718" s="34"/>
      <c r="J718" s="34"/>
      <c r="K718" s="34"/>
      <c r="L718" s="34"/>
      <c r="M718" s="27"/>
      <c r="N718" s="27"/>
      <c r="O718" s="27"/>
      <c r="P718" s="27"/>
      <c r="Q718" s="27"/>
      <c r="R718" s="27"/>
      <c r="S718" s="28"/>
      <c r="T718" s="28"/>
      <c r="U718" s="28"/>
      <c r="V718" s="28"/>
      <c r="W718" s="28">
        <f t="shared" si="771"/>
        <v>0</v>
      </c>
      <c r="X718" s="29">
        <f t="shared" si="772"/>
        <v>0</v>
      </c>
      <c r="Y718" s="66"/>
      <c r="Z718" s="67"/>
      <c r="AA718" s="67"/>
      <c r="AB718" s="67"/>
      <c r="AC718" s="67"/>
      <c r="AD718" s="67"/>
      <c r="AE718" s="72">
        <f t="shared" si="773"/>
        <v>0</v>
      </c>
      <c r="AF718" s="67"/>
      <c r="AG718" s="66"/>
      <c r="AH718" s="67"/>
      <c r="AI718" s="67"/>
      <c r="AJ718" s="67"/>
      <c r="AK718" s="68"/>
      <c r="AL718" s="66"/>
      <c r="AM718" s="64">
        <f t="shared" si="774"/>
        <v>0</v>
      </c>
      <c r="AN718" s="64">
        <f t="shared" si="775"/>
        <v>0</v>
      </c>
      <c r="AO718" s="64">
        <f t="shared" si="776"/>
        <v>0</v>
      </c>
      <c r="AP718" s="64">
        <f t="shared" si="777"/>
        <v>0</v>
      </c>
      <c r="AQ718" s="64">
        <f t="shared" si="778"/>
        <v>0</v>
      </c>
      <c r="AR718" s="64">
        <f t="shared" si="779"/>
        <v>0</v>
      </c>
      <c r="AS718" s="68"/>
      <c r="AT718" s="78"/>
      <c r="AU718" s="79"/>
      <c r="AV718" s="79"/>
      <c r="AW718" s="80"/>
      <c r="AX718" s="106">
        <f t="shared" si="780"/>
        <v>0</v>
      </c>
      <c r="AY718" s="63"/>
      <c r="BA718" s="36"/>
      <c r="BB718" s="27">
        <f t="shared" si="781"/>
        <v>0</v>
      </c>
      <c r="BC718" s="27">
        <f t="shared" si="782"/>
        <v>0</v>
      </c>
      <c r="BD718" s="27"/>
      <c r="BE718" s="27">
        <f t="shared" si="783"/>
        <v>0</v>
      </c>
      <c r="BF718" s="27"/>
      <c r="BG718" s="27">
        <f t="shared" si="784"/>
        <v>0</v>
      </c>
      <c r="BH718" s="1"/>
      <c r="BI718" s="1"/>
      <c r="BJ718" s="1"/>
      <c r="BK718" s="1"/>
      <c r="BL718" s="1"/>
      <c r="BM718" s="1"/>
      <c r="BN718" s="1"/>
      <c r="BO718" s="1"/>
      <c r="BP718" s="1"/>
      <c r="BQ718" s="1"/>
      <c r="BR718" s="1"/>
      <c r="BS718" s="38"/>
      <c r="BT718" s="107">
        <f t="shared" si="785"/>
        <v>0</v>
      </c>
      <c r="BU718" s="108">
        <f t="shared" si="786"/>
        <v>0</v>
      </c>
      <c r="BV718" s="28">
        <f t="shared" si="787"/>
        <v>0</v>
      </c>
      <c r="BW718" s="28">
        <f t="shared" si="788"/>
        <v>0</v>
      </c>
      <c r="BX718" s="27"/>
      <c r="BY718" s="27"/>
      <c r="BZ718" s="38">
        <f t="shared" si="789"/>
        <v>0</v>
      </c>
      <c r="CA718" s="38">
        <f t="shared" si="790"/>
        <v>0</v>
      </c>
      <c r="CB718" s="38">
        <f t="shared" si="791"/>
        <v>0</v>
      </c>
      <c r="CC718" s="38">
        <f t="shared" si="792"/>
        <v>0</v>
      </c>
      <c r="CD718" s="38">
        <f t="shared" si="793"/>
        <v>0</v>
      </c>
      <c r="CE718" s="27"/>
      <c r="CF718" s="27"/>
      <c r="CG718" s="27"/>
      <c r="CH718" s="27"/>
      <c r="CI718" s="126"/>
      <c r="CJ718" s="116"/>
      <c r="CK718" s="27"/>
      <c r="CL718" s="116"/>
      <c r="CM718" s="27"/>
      <c r="CN718" s="116"/>
      <c r="CO718" s="27"/>
      <c r="CP718" s="27"/>
      <c r="CQ718" s="27">
        <f t="shared" si="794"/>
        <v>0</v>
      </c>
      <c r="CR718" s="27"/>
      <c r="CS718" s="27">
        <f t="shared" si="795"/>
        <v>0</v>
      </c>
      <c r="CT718" s="27"/>
      <c r="CU718" s="27"/>
      <c r="CV718" s="86">
        <f t="shared" si="796"/>
        <v>0</v>
      </c>
      <c r="CW718" s="86">
        <f t="shared" si="797"/>
        <v>0</v>
      </c>
    </row>
    <row r="719" spans="2:101" customFormat="1" outlineLevel="1" x14ac:dyDescent="0.3">
      <c r="B719" s="41">
        <f t="shared" si="770"/>
        <v>238</v>
      </c>
      <c r="C719" s="42"/>
      <c r="D719" s="105"/>
      <c r="E719" s="37"/>
      <c r="F719" s="34"/>
      <c r="G719" s="34"/>
      <c r="H719" s="34"/>
      <c r="I719" s="34"/>
      <c r="J719" s="34"/>
      <c r="K719" s="34"/>
      <c r="L719" s="34"/>
      <c r="M719" s="27"/>
      <c r="N719" s="27"/>
      <c r="O719" s="27"/>
      <c r="P719" s="27"/>
      <c r="Q719" s="27"/>
      <c r="R719" s="27"/>
      <c r="S719" s="28"/>
      <c r="T719" s="28"/>
      <c r="U719" s="28"/>
      <c r="V719" s="28"/>
      <c r="W719" s="28">
        <f t="shared" si="771"/>
        <v>0</v>
      </c>
      <c r="X719" s="29">
        <f t="shared" si="772"/>
        <v>0</v>
      </c>
      <c r="Y719" s="66"/>
      <c r="Z719" s="67"/>
      <c r="AA719" s="67"/>
      <c r="AB719" s="67"/>
      <c r="AC719" s="67"/>
      <c r="AD719" s="67"/>
      <c r="AE719" s="72">
        <f t="shared" si="773"/>
        <v>0</v>
      </c>
      <c r="AF719" s="67"/>
      <c r="AG719" s="66"/>
      <c r="AH719" s="67"/>
      <c r="AI719" s="67"/>
      <c r="AJ719" s="67"/>
      <c r="AK719" s="68"/>
      <c r="AL719" s="66"/>
      <c r="AM719" s="64">
        <f t="shared" si="774"/>
        <v>0</v>
      </c>
      <c r="AN719" s="64">
        <f t="shared" si="775"/>
        <v>0</v>
      </c>
      <c r="AO719" s="64">
        <f t="shared" si="776"/>
        <v>0</v>
      </c>
      <c r="AP719" s="64">
        <f t="shared" si="777"/>
        <v>0</v>
      </c>
      <c r="AQ719" s="64">
        <f t="shared" si="778"/>
        <v>0</v>
      </c>
      <c r="AR719" s="64">
        <f t="shared" si="779"/>
        <v>0</v>
      </c>
      <c r="AS719" s="68"/>
      <c r="AT719" s="78"/>
      <c r="AU719" s="79"/>
      <c r="AV719" s="79"/>
      <c r="AW719" s="80"/>
      <c r="AX719" s="106">
        <f t="shared" si="780"/>
        <v>0</v>
      </c>
      <c r="AY719" s="63"/>
      <c r="BA719" s="36"/>
      <c r="BB719" s="27">
        <f t="shared" si="781"/>
        <v>0</v>
      </c>
      <c r="BC719" s="27">
        <f t="shared" si="782"/>
        <v>0</v>
      </c>
      <c r="BD719" s="27"/>
      <c r="BE719" s="27">
        <f t="shared" si="783"/>
        <v>0</v>
      </c>
      <c r="BF719" s="27"/>
      <c r="BG719" s="27">
        <f t="shared" si="784"/>
        <v>0</v>
      </c>
      <c r="BH719" s="1"/>
      <c r="BI719" s="1"/>
      <c r="BJ719" s="1"/>
      <c r="BK719" s="1"/>
      <c r="BL719" s="1"/>
      <c r="BM719" s="1"/>
      <c r="BN719" s="1"/>
      <c r="BO719" s="1"/>
      <c r="BP719" s="1"/>
      <c r="BQ719" s="1"/>
      <c r="BR719" s="1"/>
      <c r="BS719" s="38"/>
      <c r="BT719" s="107">
        <f t="shared" si="785"/>
        <v>0</v>
      </c>
      <c r="BU719" s="108">
        <f t="shared" si="786"/>
        <v>0</v>
      </c>
      <c r="BV719" s="28">
        <f t="shared" si="787"/>
        <v>0</v>
      </c>
      <c r="BW719" s="28">
        <f t="shared" si="788"/>
        <v>0</v>
      </c>
      <c r="BX719" s="27"/>
      <c r="BY719" s="27"/>
      <c r="BZ719" s="38">
        <f t="shared" si="789"/>
        <v>0</v>
      </c>
      <c r="CA719" s="38">
        <f t="shared" si="790"/>
        <v>0</v>
      </c>
      <c r="CB719" s="38">
        <f t="shared" si="791"/>
        <v>0</v>
      </c>
      <c r="CC719" s="38">
        <f t="shared" si="792"/>
        <v>0</v>
      </c>
      <c r="CD719" s="38">
        <f t="shared" si="793"/>
        <v>0</v>
      </c>
      <c r="CE719" s="27"/>
      <c r="CF719" s="27"/>
      <c r="CG719" s="27"/>
      <c r="CH719" s="27"/>
      <c r="CI719" s="126"/>
      <c r="CJ719" s="116"/>
      <c r="CK719" s="27"/>
      <c r="CL719" s="116"/>
      <c r="CM719" s="27"/>
      <c r="CN719" s="116"/>
      <c r="CO719" s="27"/>
      <c r="CP719" s="27"/>
      <c r="CQ719" s="27">
        <f t="shared" si="794"/>
        <v>0</v>
      </c>
      <c r="CR719" s="27"/>
      <c r="CS719" s="27">
        <f t="shared" si="795"/>
        <v>0</v>
      </c>
      <c r="CT719" s="27"/>
      <c r="CU719" s="27"/>
      <c r="CV719" s="86">
        <f t="shared" si="796"/>
        <v>0</v>
      </c>
      <c r="CW719" s="86">
        <f t="shared" si="797"/>
        <v>0</v>
      </c>
    </row>
    <row r="720" spans="2:101" customFormat="1" outlineLevel="1" x14ac:dyDescent="0.3">
      <c r="B720" s="41">
        <f t="shared" si="770"/>
        <v>239</v>
      </c>
      <c r="C720" s="42"/>
      <c r="D720" s="105"/>
      <c r="E720" s="37"/>
      <c r="F720" s="34"/>
      <c r="G720" s="34"/>
      <c r="H720" s="34"/>
      <c r="I720" s="34"/>
      <c r="J720" s="34"/>
      <c r="K720" s="34"/>
      <c r="L720" s="34"/>
      <c r="M720" s="27"/>
      <c r="N720" s="27"/>
      <c r="O720" s="27"/>
      <c r="P720" s="27"/>
      <c r="Q720" s="27"/>
      <c r="R720" s="27"/>
      <c r="S720" s="28"/>
      <c r="T720" s="28"/>
      <c r="U720" s="28"/>
      <c r="V720" s="28"/>
      <c r="W720" s="28">
        <f t="shared" si="771"/>
        <v>0</v>
      </c>
      <c r="X720" s="29">
        <f t="shared" si="772"/>
        <v>0</v>
      </c>
      <c r="Y720" s="66"/>
      <c r="Z720" s="67"/>
      <c r="AA720" s="67"/>
      <c r="AB720" s="67"/>
      <c r="AC720" s="67"/>
      <c r="AD720" s="67"/>
      <c r="AE720" s="72">
        <f t="shared" si="773"/>
        <v>0</v>
      </c>
      <c r="AF720" s="67"/>
      <c r="AG720" s="66"/>
      <c r="AH720" s="67"/>
      <c r="AI720" s="67"/>
      <c r="AJ720" s="67"/>
      <c r="AK720" s="68"/>
      <c r="AL720" s="66"/>
      <c r="AM720" s="64">
        <f t="shared" si="774"/>
        <v>0</v>
      </c>
      <c r="AN720" s="64">
        <f t="shared" si="775"/>
        <v>0</v>
      </c>
      <c r="AO720" s="64">
        <f t="shared" si="776"/>
        <v>0</v>
      </c>
      <c r="AP720" s="64">
        <f t="shared" si="777"/>
        <v>0</v>
      </c>
      <c r="AQ720" s="64">
        <f t="shared" si="778"/>
        <v>0</v>
      </c>
      <c r="AR720" s="64">
        <f t="shared" si="779"/>
        <v>0</v>
      </c>
      <c r="AS720" s="68"/>
      <c r="AT720" s="78"/>
      <c r="AU720" s="79"/>
      <c r="AV720" s="79"/>
      <c r="AW720" s="80"/>
      <c r="AX720" s="106">
        <f t="shared" si="780"/>
        <v>0</v>
      </c>
      <c r="AY720" s="63"/>
      <c r="BA720" s="36"/>
      <c r="BB720" s="27">
        <f t="shared" si="781"/>
        <v>0</v>
      </c>
      <c r="BC720" s="27">
        <f t="shared" si="782"/>
        <v>0</v>
      </c>
      <c r="BD720" s="27"/>
      <c r="BE720" s="27">
        <f t="shared" si="783"/>
        <v>0</v>
      </c>
      <c r="BF720" s="27"/>
      <c r="BG720" s="27">
        <f t="shared" si="784"/>
        <v>0</v>
      </c>
      <c r="BH720" s="1"/>
      <c r="BI720" s="1"/>
      <c r="BJ720" s="1"/>
      <c r="BK720" s="1"/>
      <c r="BL720" s="1"/>
      <c r="BM720" s="1"/>
      <c r="BN720" s="1"/>
      <c r="BO720" s="1"/>
      <c r="BP720" s="1"/>
      <c r="BQ720" s="1"/>
      <c r="BR720" s="1"/>
      <c r="BS720" s="38"/>
      <c r="BT720" s="107">
        <f t="shared" si="785"/>
        <v>0</v>
      </c>
      <c r="BU720" s="108">
        <f t="shared" si="786"/>
        <v>0</v>
      </c>
      <c r="BV720" s="28">
        <f t="shared" si="787"/>
        <v>0</v>
      </c>
      <c r="BW720" s="28">
        <f t="shared" si="788"/>
        <v>0</v>
      </c>
      <c r="BX720" s="27"/>
      <c r="BY720" s="27"/>
      <c r="BZ720" s="38">
        <f t="shared" si="789"/>
        <v>0</v>
      </c>
      <c r="CA720" s="38">
        <f t="shared" si="790"/>
        <v>0</v>
      </c>
      <c r="CB720" s="38">
        <f t="shared" si="791"/>
        <v>0</v>
      </c>
      <c r="CC720" s="38">
        <f t="shared" si="792"/>
        <v>0</v>
      </c>
      <c r="CD720" s="38">
        <f t="shared" si="793"/>
        <v>0</v>
      </c>
      <c r="CE720" s="27"/>
      <c r="CF720" s="27"/>
      <c r="CG720" s="27"/>
      <c r="CH720" s="27"/>
      <c r="CI720" s="126"/>
      <c r="CJ720" s="116"/>
      <c r="CK720" s="27"/>
      <c r="CL720" s="116"/>
      <c r="CM720" s="27"/>
      <c r="CN720" s="116"/>
      <c r="CO720" s="27"/>
      <c r="CP720" s="27"/>
      <c r="CQ720" s="27">
        <f t="shared" si="794"/>
        <v>0</v>
      </c>
      <c r="CR720" s="27"/>
      <c r="CS720" s="27">
        <f t="shared" si="795"/>
        <v>0</v>
      </c>
      <c r="CT720" s="27"/>
      <c r="CU720" s="27"/>
      <c r="CV720" s="86">
        <f t="shared" si="796"/>
        <v>0</v>
      </c>
      <c r="CW720" s="86">
        <f t="shared" si="797"/>
        <v>0</v>
      </c>
    </row>
    <row r="721" spans="2:101" customFormat="1" outlineLevel="1" x14ac:dyDescent="0.3">
      <c r="B721" s="41">
        <f t="shared" si="770"/>
        <v>240</v>
      </c>
      <c r="C721" s="42"/>
      <c r="D721" s="105"/>
      <c r="E721" s="37"/>
      <c r="F721" s="34"/>
      <c r="G721" s="34"/>
      <c r="H721" s="34"/>
      <c r="I721" s="34"/>
      <c r="J721" s="34"/>
      <c r="K721" s="34"/>
      <c r="L721" s="34"/>
      <c r="M721" s="27"/>
      <c r="N721" s="27"/>
      <c r="O721" s="27"/>
      <c r="P721" s="27"/>
      <c r="Q721" s="27"/>
      <c r="R721" s="27"/>
      <c r="S721" s="28"/>
      <c r="T721" s="28"/>
      <c r="U721" s="28"/>
      <c r="V721" s="28"/>
      <c r="W721" s="28">
        <f t="shared" si="771"/>
        <v>0</v>
      </c>
      <c r="X721" s="29">
        <f t="shared" si="772"/>
        <v>0</v>
      </c>
      <c r="Y721" s="66"/>
      <c r="Z721" s="67"/>
      <c r="AA721" s="67"/>
      <c r="AB721" s="67"/>
      <c r="AC721" s="67"/>
      <c r="AD721" s="67"/>
      <c r="AE721" s="72">
        <f t="shared" si="773"/>
        <v>0</v>
      </c>
      <c r="AF721" s="67"/>
      <c r="AG721" s="66"/>
      <c r="AH721" s="67"/>
      <c r="AI721" s="67"/>
      <c r="AJ721" s="67"/>
      <c r="AK721" s="68"/>
      <c r="AL721" s="66"/>
      <c r="AM721" s="64">
        <f t="shared" si="774"/>
        <v>0</v>
      </c>
      <c r="AN721" s="64">
        <f t="shared" si="775"/>
        <v>0</v>
      </c>
      <c r="AO721" s="64">
        <f t="shared" si="776"/>
        <v>0</v>
      </c>
      <c r="AP721" s="64">
        <f t="shared" si="777"/>
        <v>0</v>
      </c>
      <c r="AQ721" s="64">
        <f t="shared" si="778"/>
        <v>0</v>
      </c>
      <c r="AR721" s="64">
        <f t="shared" si="779"/>
        <v>0</v>
      </c>
      <c r="AS721" s="68"/>
      <c r="AT721" s="78"/>
      <c r="AU721" s="79"/>
      <c r="AV721" s="79"/>
      <c r="AW721" s="80"/>
      <c r="AX721" s="106">
        <f t="shared" si="780"/>
        <v>0</v>
      </c>
      <c r="AY721" s="63"/>
      <c r="BA721" s="36"/>
      <c r="BB721" s="27">
        <f t="shared" si="781"/>
        <v>0</v>
      </c>
      <c r="BC721" s="27">
        <f t="shared" si="782"/>
        <v>0</v>
      </c>
      <c r="BD721" s="27"/>
      <c r="BE721" s="27">
        <f t="shared" si="783"/>
        <v>0</v>
      </c>
      <c r="BF721" s="27"/>
      <c r="BG721" s="27">
        <f t="shared" si="784"/>
        <v>0</v>
      </c>
      <c r="BH721" s="1"/>
      <c r="BI721" s="1"/>
      <c r="BJ721" s="1"/>
      <c r="BK721" s="1"/>
      <c r="BL721" s="1"/>
      <c r="BM721" s="1"/>
      <c r="BN721" s="1"/>
      <c r="BO721" s="1"/>
      <c r="BP721" s="1"/>
      <c r="BQ721" s="1"/>
      <c r="BR721" s="1"/>
      <c r="BS721" s="38"/>
      <c r="BT721" s="107">
        <f t="shared" si="785"/>
        <v>0</v>
      </c>
      <c r="BU721" s="108">
        <f t="shared" si="786"/>
        <v>0</v>
      </c>
      <c r="BV721" s="28">
        <f t="shared" si="787"/>
        <v>0</v>
      </c>
      <c r="BW721" s="28">
        <f t="shared" si="788"/>
        <v>0</v>
      </c>
      <c r="BX721" s="27"/>
      <c r="BY721" s="27"/>
      <c r="BZ721" s="38">
        <f t="shared" si="789"/>
        <v>0</v>
      </c>
      <c r="CA721" s="38">
        <f t="shared" si="790"/>
        <v>0</v>
      </c>
      <c r="CB721" s="38">
        <f t="shared" si="791"/>
        <v>0</v>
      </c>
      <c r="CC721" s="38">
        <f t="shared" si="792"/>
        <v>0</v>
      </c>
      <c r="CD721" s="38">
        <f t="shared" si="793"/>
        <v>0</v>
      </c>
      <c r="CE721" s="27"/>
      <c r="CF721" s="27"/>
      <c r="CG721" s="27"/>
      <c r="CH721" s="27"/>
      <c r="CI721" s="126"/>
      <c r="CJ721" s="116"/>
      <c r="CK721" s="27"/>
      <c r="CL721" s="116"/>
      <c r="CM721" s="27"/>
      <c r="CN721" s="116"/>
      <c r="CO721" s="27"/>
      <c r="CP721" s="27"/>
      <c r="CQ721" s="27">
        <f t="shared" si="794"/>
        <v>0</v>
      </c>
      <c r="CR721" s="27"/>
      <c r="CS721" s="27">
        <f t="shared" si="795"/>
        <v>0</v>
      </c>
      <c r="CT721" s="27"/>
      <c r="CU721" s="27"/>
      <c r="CV721" s="86">
        <f t="shared" si="796"/>
        <v>0</v>
      </c>
      <c r="CW721" s="86">
        <f t="shared" si="797"/>
        <v>0</v>
      </c>
    </row>
    <row r="722" spans="2:101" customFormat="1" outlineLevel="1" x14ac:dyDescent="0.3">
      <c r="B722" s="41">
        <f t="shared" si="770"/>
        <v>241</v>
      </c>
      <c r="C722" s="42"/>
      <c r="D722" s="105"/>
      <c r="E722" s="37"/>
      <c r="F722" s="34"/>
      <c r="G722" s="34"/>
      <c r="H722" s="34"/>
      <c r="I722" s="34"/>
      <c r="J722" s="34"/>
      <c r="K722" s="34"/>
      <c r="L722" s="34"/>
      <c r="M722" s="27"/>
      <c r="N722" s="27"/>
      <c r="O722" s="27"/>
      <c r="P722" s="27"/>
      <c r="Q722" s="27"/>
      <c r="R722" s="27"/>
      <c r="S722" s="28"/>
      <c r="T722" s="28"/>
      <c r="U722" s="28"/>
      <c r="V722" s="28"/>
      <c r="W722" s="28">
        <f t="shared" si="771"/>
        <v>0</v>
      </c>
      <c r="X722" s="29">
        <f t="shared" si="772"/>
        <v>0</v>
      </c>
      <c r="Y722" s="66"/>
      <c r="Z722" s="67"/>
      <c r="AA722" s="67"/>
      <c r="AB722" s="67"/>
      <c r="AC722" s="67"/>
      <c r="AD722" s="67"/>
      <c r="AE722" s="72">
        <f t="shared" si="773"/>
        <v>0</v>
      </c>
      <c r="AF722" s="67"/>
      <c r="AG722" s="66"/>
      <c r="AH722" s="67"/>
      <c r="AI722" s="67"/>
      <c r="AJ722" s="67"/>
      <c r="AK722" s="68"/>
      <c r="AL722" s="66"/>
      <c r="AM722" s="64">
        <f t="shared" si="774"/>
        <v>0</v>
      </c>
      <c r="AN722" s="64">
        <f t="shared" si="775"/>
        <v>0</v>
      </c>
      <c r="AO722" s="64">
        <f t="shared" si="776"/>
        <v>0</v>
      </c>
      <c r="AP722" s="64">
        <f t="shared" si="777"/>
        <v>0</v>
      </c>
      <c r="AQ722" s="64">
        <f t="shared" si="778"/>
        <v>0</v>
      </c>
      <c r="AR722" s="64">
        <f t="shared" si="779"/>
        <v>0</v>
      </c>
      <c r="AS722" s="68"/>
      <c r="AT722" s="78"/>
      <c r="AU722" s="79"/>
      <c r="AV722" s="79"/>
      <c r="AW722" s="80"/>
      <c r="AX722" s="106">
        <f t="shared" si="780"/>
        <v>0</v>
      </c>
      <c r="AY722" s="63"/>
      <c r="BA722" s="36"/>
      <c r="BB722" s="27">
        <f t="shared" si="781"/>
        <v>0</v>
      </c>
      <c r="BC722" s="27">
        <f t="shared" si="782"/>
        <v>0</v>
      </c>
      <c r="BD722" s="27"/>
      <c r="BE722" s="27">
        <f t="shared" si="783"/>
        <v>0</v>
      </c>
      <c r="BF722" s="27"/>
      <c r="BG722" s="27">
        <f t="shared" si="784"/>
        <v>0</v>
      </c>
      <c r="BH722" s="1"/>
      <c r="BI722" s="1"/>
      <c r="BJ722" s="1"/>
      <c r="BK722" s="1"/>
      <c r="BL722" s="1"/>
      <c r="BM722" s="1"/>
      <c r="BN722" s="1"/>
      <c r="BO722" s="1"/>
      <c r="BP722" s="1"/>
      <c r="BQ722" s="1"/>
      <c r="BR722" s="1"/>
      <c r="BS722" s="38"/>
      <c r="BT722" s="107">
        <f t="shared" si="785"/>
        <v>0</v>
      </c>
      <c r="BU722" s="108">
        <f t="shared" si="786"/>
        <v>0</v>
      </c>
      <c r="BV722" s="28">
        <f t="shared" si="787"/>
        <v>0</v>
      </c>
      <c r="BW722" s="28">
        <f t="shared" si="788"/>
        <v>0</v>
      </c>
      <c r="BX722" s="27"/>
      <c r="BY722" s="27"/>
      <c r="BZ722" s="38">
        <f t="shared" si="789"/>
        <v>0</v>
      </c>
      <c r="CA722" s="38">
        <f t="shared" si="790"/>
        <v>0</v>
      </c>
      <c r="CB722" s="38">
        <f t="shared" si="791"/>
        <v>0</v>
      </c>
      <c r="CC722" s="38">
        <f t="shared" si="792"/>
        <v>0</v>
      </c>
      <c r="CD722" s="38">
        <f t="shared" si="793"/>
        <v>0</v>
      </c>
      <c r="CE722" s="27"/>
      <c r="CF722" s="27"/>
      <c r="CG722" s="27"/>
      <c r="CH722" s="27"/>
      <c r="CI722" s="126"/>
      <c r="CJ722" s="116"/>
      <c r="CK722" s="27"/>
      <c r="CL722" s="116"/>
      <c r="CM722" s="27"/>
      <c r="CN722" s="116"/>
      <c r="CO722" s="27"/>
      <c r="CP722" s="27"/>
      <c r="CQ722" s="27">
        <f t="shared" si="794"/>
        <v>0</v>
      </c>
      <c r="CR722" s="27"/>
      <c r="CS722" s="27">
        <f t="shared" si="795"/>
        <v>0</v>
      </c>
      <c r="CT722" s="27"/>
      <c r="CU722" s="27"/>
      <c r="CV722" s="86">
        <f t="shared" si="796"/>
        <v>0</v>
      </c>
      <c r="CW722" s="86">
        <f t="shared" si="797"/>
        <v>0</v>
      </c>
    </row>
    <row r="723" spans="2:101" customFormat="1" outlineLevel="1" x14ac:dyDescent="0.3">
      <c r="B723" s="41">
        <f t="shared" si="770"/>
        <v>242</v>
      </c>
      <c r="C723" s="42"/>
      <c r="D723" s="105"/>
      <c r="E723" s="37"/>
      <c r="F723" s="34"/>
      <c r="G723" s="34"/>
      <c r="H723" s="34"/>
      <c r="I723" s="34"/>
      <c r="J723" s="34"/>
      <c r="K723" s="34"/>
      <c r="L723" s="34"/>
      <c r="M723" s="27"/>
      <c r="N723" s="27"/>
      <c r="O723" s="27"/>
      <c r="P723" s="27"/>
      <c r="Q723" s="27"/>
      <c r="R723" s="27"/>
      <c r="S723" s="28"/>
      <c r="T723" s="28"/>
      <c r="U723" s="28"/>
      <c r="V723" s="28"/>
      <c r="W723" s="28">
        <f t="shared" si="771"/>
        <v>0</v>
      </c>
      <c r="X723" s="29">
        <f t="shared" si="772"/>
        <v>0</v>
      </c>
      <c r="Y723" s="66"/>
      <c r="Z723" s="67"/>
      <c r="AA723" s="67"/>
      <c r="AB723" s="67"/>
      <c r="AC723" s="67"/>
      <c r="AD723" s="67"/>
      <c r="AE723" s="72">
        <f t="shared" si="773"/>
        <v>0</v>
      </c>
      <c r="AF723" s="67"/>
      <c r="AG723" s="66"/>
      <c r="AH723" s="67"/>
      <c r="AI723" s="67"/>
      <c r="AJ723" s="67"/>
      <c r="AK723" s="68"/>
      <c r="AL723" s="66"/>
      <c r="AM723" s="64">
        <f t="shared" si="774"/>
        <v>0</v>
      </c>
      <c r="AN723" s="64">
        <f t="shared" si="775"/>
        <v>0</v>
      </c>
      <c r="AO723" s="64">
        <f t="shared" si="776"/>
        <v>0</v>
      </c>
      <c r="AP723" s="64">
        <f t="shared" si="777"/>
        <v>0</v>
      </c>
      <c r="AQ723" s="64">
        <f t="shared" si="778"/>
        <v>0</v>
      </c>
      <c r="AR723" s="64">
        <f t="shared" si="779"/>
        <v>0</v>
      </c>
      <c r="AS723" s="68"/>
      <c r="AT723" s="78"/>
      <c r="AU723" s="79"/>
      <c r="AV723" s="79"/>
      <c r="AW723" s="80"/>
      <c r="AX723" s="106">
        <f t="shared" si="780"/>
        <v>0</v>
      </c>
      <c r="AY723" s="63"/>
      <c r="BA723" s="36"/>
      <c r="BB723" s="27">
        <f t="shared" si="781"/>
        <v>0</v>
      </c>
      <c r="BC723" s="27">
        <f t="shared" si="782"/>
        <v>0</v>
      </c>
      <c r="BD723" s="27"/>
      <c r="BE723" s="27">
        <f t="shared" si="783"/>
        <v>0</v>
      </c>
      <c r="BF723" s="27"/>
      <c r="BG723" s="27">
        <f t="shared" si="784"/>
        <v>0</v>
      </c>
      <c r="BH723" s="1"/>
      <c r="BI723" s="1"/>
      <c r="BJ723" s="1"/>
      <c r="BK723" s="1"/>
      <c r="BL723" s="1"/>
      <c r="BM723" s="1"/>
      <c r="BN723" s="1"/>
      <c r="BO723" s="1"/>
      <c r="BP723" s="1"/>
      <c r="BQ723" s="1"/>
      <c r="BR723" s="1"/>
      <c r="BS723" s="38"/>
      <c r="BT723" s="107">
        <f t="shared" si="785"/>
        <v>0</v>
      </c>
      <c r="BU723" s="108">
        <f t="shared" si="786"/>
        <v>0</v>
      </c>
      <c r="BV723" s="28">
        <f t="shared" si="787"/>
        <v>0</v>
      </c>
      <c r="BW723" s="28">
        <f t="shared" si="788"/>
        <v>0</v>
      </c>
      <c r="BX723" s="27"/>
      <c r="BY723" s="27"/>
      <c r="BZ723" s="38">
        <f t="shared" si="789"/>
        <v>0</v>
      </c>
      <c r="CA723" s="38">
        <f t="shared" si="790"/>
        <v>0</v>
      </c>
      <c r="CB723" s="38">
        <f t="shared" si="791"/>
        <v>0</v>
      </c>
      <c r="CC723" s="38">
        <f t="shared" si="792"/>
        <v>0</v>
      </c>
      <c r="CD723" s="38">
        <f t="shared" si="793"/>
        <v>0</v>
      </c>
      <c r="CE723" s="27"/>
      <c r="CF723" s="27"/>
      <c r="CG723" s="27"/>
      <c r="CH723" s="27"/>
      <c r="CI723" s="126"/>
      <c r="CJ723" s="116"/>
      <c r="CK723" s="27"/>
      <c r="CL723" s="116"/>
      <c r="CM723" s="27"/>
      <c r="CN723" s="116"/>
      <c r="CO723" s="27"/>
      <c r="CP723" s="27"/>
      <c r="CQ723" s="27">
        <f t="shared" si="794"/>
        <v>0</v>
      </c>
      <c r="CR723" s="27"/>
      <c r="CS723" s="27">
        <f t="shared" si="795"/>
        <v>0</v>
      </c>
      <c r="CT723" s="27"/>
      <c r="CU723" s="27"/>
      <c r="CV723" s="86">
        <f t="shared" si="796"/>
        <v>0</v>
      </c>
      <c r="CW723" s="86">
        <f t="shared" si="797"/>
        <v>0</v>
      </c>
    </row>
    <row r="724" spans="2:101" customFormat="1" outlineLevel="1" x14ac:dyDescent="0.3">
      <c r="B724" s="41">
        <f t="shared" si="770"/>
        <v>243</v>
      </c>
      <c r="C724" s="42"/>
      <c r="D724" s="105"/>
      <c r="E724" s="37"/>
      <c r="F724" s="34"/>
      <c r="G724" s="34"/>
      <c r="H724" s="34"/>
      <c r="I724" s="34"/>
      <c r="J724" s="34"/>
      <c r="K724" s="34"/>
      <c r="L724" s="34"/>
      <c r="M724" s="27"/>
      <c r="N724" s="27"/>
      <c r="O724" s="27"/>
      <c r="P724" s="27"/>
      <c r="Q724" s="27"/>
      <c r="R724" s="27"/>
      <c r="S724" s="28"/>
      <c r="T724" s="28"/>
      <c r="U724" s="28"/>
      <c r="V724" s="28"/>
      <c r="W724" s="28">
        <f t="shared" si="771"/>
        <v>0</v>
      </c>
      <c r="X724" s="29">
        <f t="shared" si="772"/>
        <v>0</v>
      </c>
      <c r="Y724" s="66"/>
      <c r="Z724" s="67"/>
      <c r="AA724" s="67"/>
      <c r="AB724" s="67"/>
      <c r="AC724" s="67"/>
      <c r="AD724" s="67"/>
      <c r="AE724" s="72">
        <f t="shared" si="773"/>
        <v>0</v>
      </c>
      <c r="AF724" s="67"/>
      <c r="AG724" s="66"/>
      <c r="AH724" s="67"/>
      <c r="AI724" s="67"/>
      <c r="AJ724" s="67"/>
      <c r="AK724" s="68"/>
      <c r="AL724" s="66"/>
      <c r="AM724" s="64">
        <f t="shared" si="774"/>
        <v>0</v>
      </c>
      <c r="AN724" s="64">
        <f t="shared" si="775"/>
        <v>0</v>
      </c>
      <c r="AO724" s="64">
        <f t="shared" si="776"/>
        <v>0</v>
      </c>
      <c r="AP724" s="64">
        <f t="shared" si="777"/>
        <v>0</v>
      </c>
      <c r="AQ724" s="64">
        <f t="shared" si="778"/>
        <v>0</v>
      </c>
      <c r="AR724" s="64">
        <f t="shared" si="779"/>
        <v>0</v>
      </c>
      <c r="AS724" s="68"/>
      <c r="AT724" s="78"/>
      <c r="AU724" s="79"/>
      <c r="AV724" s="79"/>
      <c r="AW724" s="80"/>
      <c r="AX724" s="106">
        <f t="shared" si="780"/>
        <v>0</v>
      </c>
      <c r="AY724" s="63"/>
      <c r="BA724" s="36"/>
      <c r="BB724" s="27">
        <f t="shared" si="781"/>
        <v>0</v>
      </c>
      <c r="BC724" s="27">
        <f t="shared" si="782"/>
        <v>0</v>
      </c>
      <c r="BD724" s="27"/>
      <c r="BE724" s="27">
        <f t="shared" si="783"/>
        <v>0</v>
      </c>
      <c r="BF724" s="27"/>
      <c r="BG724" s="27">
        <f t="shared" si="784"/>
        <v>0</v>
      </c>
      <c r="BH724" s="1"/>
      <c r="BI724" s="1"/>
      <c r="BJ724" s="1"/>
      <c r="BK724" s="1"/>
      <c r="BL724" s="1"/>
      <c r="BM724" s="1"/>
      <c r="BN724" s="1"/>
      <c r="BO724" s="1"/>
      <c r="BP724" s="1"/>
      <c r="BQ724" s="1"/>
      <c r="BR724" s="1"/>
      <c r="BS724" s="38"/>
      <c r="BT724" s="107">
        <f t="shared" si="785"/>
        <v>0</v>
      </c>
      <c r="BU724" s="108">
        <f t="shared" si="786"/>
        <v>0</v>
      </c>
      <c r="BV724" s="28">
        <f t="shared" si="787"/>
        <v>0</v>
      </c>
      <c r="BW724" s="28">
        <f t="shared" si="788"/>
        <v>0</v>
      </c>
      <c r="BX724" s="27"/>
      <c r="BY724" s="27"/>
      <c r="BZ724" s="38">
        <f t="shared" si="789"/>
        <v>0</v>
      </c>
      <c r="CA724" s="38">
        <f t="shared" si="790"/>
        <v>0</v>
      </c>
      <c r="CB724" s="38">
        <f t="shared" si="791"/>
        <v>0</v>
      </c>
      <c r="CC724" s="38">
        <f t="shared" si="792"/>
        <v>0</v>
      </c>
      <c r="CD724" s="38">
        <f t="shared" si="793"/>
        <v>0</v>
      </c>
      <c r="CE724" s="27"/>
      <c r="CF724" s="27"/>
      <c r="CG724" s="27"/>
      <c r="CH724" s="27"/>
      <c r="CI724" s="126"/>
      <c r="CJ724" s="116"/>
      <c r="CK724" s="27"/>
      <c r="CL724" s="116"/>
      <c r="CM724" s="27"/>
      <c r="CN724" s="116"/>
      <c r="CO724" s="27"/>
      <c r="CP724" s="27"/>
      <c r="CQ724" s="27">
        <f t="shared" si="794"/>
        <v>0</v>
      </c>
      <c r="CR724" s="27"/>
      <c r="CS724" s="27">
        <f t="shared" si="795"/>
        <v>0</v>
      </c>
      <c r="CT724" s="27"/>
      <c r="CU724" s="27"/>
      <c r="CV724" s="86">
        <f t="shared" si="796"/>
        <v>0</v>
      </c>
      <c r="CW724" s="86">
        <f t="shared" si="797"/>
        <v>0</v>
      </c>
    </row>
    <row r="725" spans="2:101" customFormat="1" outlineLevel="1" x14ac:dyDescent="0.3">
      <c r="B725" s="41">
        <f t="shared" si="770"/>
        <v>244</v>
      </c>
      <c r="C725" s="42"/>
      <c r="D725" s="105"/>
      <c r="E725" s="37"/>
      <c r="F725" s="34"/>
      <c r="G725" s="34"/>
      <c r="H725" s="34"/>
      <c r="I725" s="34"/>
      <c r="J725" s="34"/>
      <c r="K725" s="34"/>
      <c r="L725" s="34"/>
      <c r="M725" s="27"/>
      <c r="N725" s="27"/>
      <c r="O725" s="27"/>
      <c r="P725" s="27"/>
      <c r="Q725" s="27"/>
      <c r="R725" s="27"/>
      <c r="S725" s="28"/>
      <c r="T725" s="28"/>
      <c r="U725" s="28"/>
      <c r="V725" s="28"/>
      <c r="W725" s="28">
        <f t="shared" si="771"/>
        <v>0</v>
      </c>
      <c r="X725" s="29">
        <f t="shared" si="772"/>
        <v>0</v>
      </c>
      <c r="Y725" s="66"/>
      <c r="Z725" s="67"/>
      <c r="AA725" s="67"/>
      <c r="AB725" s="67"/>
      <c r="AC725" s="67"/>
      <c r="AD725" s="67"/>
      <c r="AE725" s="72">
        <f t="shared" si="773"/>
        <v>0</v>
      </c>
      <c r="AF725" s="67"/>
      <c r="AG725" s="66"/>
      <c r="AH725" s="67"/>
      <c r="AI725" s="67"/>
      <c r="AJ725" s="67"/>
      <c r="AK725" s="68"/>
      <c r="AL725" s="66"/>
      <c r="AM725" s="64">
        <f t="shared" si="774"/>
        <v>0</v>
      </c>
      <c r="AN725" s="64">
        <f t="shared" si="775"/>
        <v>0</v>
      </c>
      <c r="AO725" s="64">
        <f t="shared" si="776"/>
        <v>0</v>
      </c>
      <c r="AP725" s="64">
        <f t="shared" si="777"/>
        <v>0</v>
      </c>
      <c r="AQ725" s="64">
        <f t="shared" si="778"/>
        <v>0</v>
      </c>
      <c r="AR725" s="64">
        <f t="shared" si="779"/>
        <v>0</v>
      </c>
      <c r="AS725" s="68"/>
      <c r="AT725" s="78"/>
      <c r="AU725" s="79"/>
      <c r="AV725" s="79"/>
      <c r="AW725" s="80"/>
      <c r="AX725" s="106">
        <f t="shared" si="780"/>
        <v>0</v>
      </c>
      <c r="AY725" s="63"/>
      <c r="BA725" s="36"/>
      <c r="BB725" s="27">
        <f t="shared" si="781"/>
        <v>0</v>
      </c>
      <c r="BC725" s="27">
        <f t="shared" si="782"/>
        <v>0</v>
      </c>
      <c r="BD725" s="27"/>
      <c r="BE725" s="27">
        <f t="shared" si="783"/>
        <v>0</v>
      </c>
      <c r="BF725" s="27"/>
      <c r="BG725" s="27">
        <f t="shared" si="784"/>
        <v>0</v>
      </c>
      <c r="BH725" s="1"/>
      <c r="BI725" s="1"/>
      <c r="BJ725" s="1"/>
      <c r="BK725" s="1"/>
      <c r="BL725" s="1"/>
      <c r="BM725" s="1"/>
      <c r="BN725" s="1"/>
      <c r="BO725" s="1"/>
      <c r="BP725" s="1"/>
      <c r="BQ725" s="1"/>
      <c r="BR725" s="1"/>
      <c r="BS725" s="38"/>
      <c r="BT725" s="107">
        <f t="shared" si="785"/>
        <v>0</v>
      </c>
      <c r="BU725" s="108">
        <f t="shared" si="786"/>
        <v>0</v>
      </c>
      <c r="BV725" s="28">
        <f t="shared" si="787"/>
        <v>0</v>
      </c>
      <c r="BW725" s="28">
        <f t="shared" si="788"/>
        <v>0</v>
      </c>
      <c r="BX725" s="27"/>
      <c r="BY725" s="27"/>
      <c r="BZ725" s="38">
        <f t="shared" si="789"/>
        <v>0</v>
      </c>
      <c r="CA725" s="38">
        <f t="shared" si="790"/>
        <v>0</v>
      </c>
      <c r="CB725" s="38">
        <f t="shared" si="791"/>
        <v>0</v>
      </c>
      <c r="CC725" s="38">
        <f t="shared" si="792"/>
        <v>0</v>
      </c>
      <c r="CD725" s="38">
        <f t="shared" si="793"/>
        <v>0</v>
      </c>
      <c r="CE725" s="27"/>
      <c r="CF725" s="27"/>
      <c r="CG725" s="27"/>
      <c r="CH725" s="27"/>
      <c r="CI725" s="126"/>
      <c r="CJ725" s="116"/>
      <c r="CK725" s="27"/>
      <c r="CL725" s="116"/>
      <c r="CM725" s="27"/>
      <c r="CN725" s="116"/>
      <c r="CO725" s="27"/>
      <c r="CP725" s="27"/>
      <c r="CQ725" s="27">
        <f t="shared" si="794"/>
        <v>0</v>
      </c>
      <c r="CR725" s="27"/>
      <c r="CS725" s="27">
        <f t="shared" si="795"/>
        <v>0</v>
      </c>
      <c r="CT725" s="27"/>
      <c r="CU725" s="27"/>
      <c r="CV725" s="86">
        <f t="shared" si="796"/>
        <v>0</v>
      </c>
      <c r="CW725" s="86">
        <f t="shared" si="797"/>
        <v>0</v>
      </c>
    </row>
    <row r="726" spans="2:101" customFormat="1" outlineLevel="1" x14ac:dyDescent="0.3">
      <c r="B726" s="41">
        <f t="shared" si="770"/>
        <v>245</v>
      </c>
      <c r="C726" s="42"/>
      <c r="D726" s="105"/>
      <c r="E726" s="37"/>
      <c r="F726" s="34"/>
      <c r="G726" s="34"/>
      <c r="H726" s="34"/>
      <c r="I726" s="34"/>
      <c r="J726" s="34"/>
      <c r="K726" s="34"/>
      <c r="L726" s="34"/>
      <c r="M726" s="27"/>
      <c r="N726" s="27"/>
      <c r="O726" s="27"/>
      <c r="P726" s="27"/>
      <c r="Q726" s="27"/>
      <c r="R726" s="27"/>
      <c r="S726" s="28"/>
      <c r="T726" s="28"/>
      <c r="U726" s="28"/>
      <c r="V726" s="28"/>
      <c r="W726" s="28">
        <f t="shared" si="771"/>
        <v>0</v>
      </c>
      <c r="X726" s="29">
        <f t="shared" si="772"/>
        <v>0</v>
      </c>
      <c r="Y726" s="66"/>
      <c r="Z726" s="67"/>
      <c r="AA726" s="67"/>
      <c r="AB726" s="67"/>
      <c r="AC726" s="67"/>
      <c r="AD726" s="67"/>
      <c r="AE726" s="72">
        <f t="shared" si="773"/>
        <v>0</v>
      </c>
      <c r="AF726" s="67"/>
      <c r="AG726" s="66"/>
      <c r="AH726" s="67"/>
      <c r="AI726" s="67"/>
      <c r="AJ726" s="67"/>
      <c r="AK726" s="68"/>
      <c r="AL726" s="66"/>
      <c r="AM726" s="64">
        <f t="shared" si="774"/>
        <v>0</v>
      </c>
      <c r="AN726" s="64">
        <f t="shared" si="775"/>
        <v>0</v>
      </c>
      <c r="AO726" s="64">
        <f t="shared" si="776"/>
        <v>0</v>
      </c>
      <c r="AP726" s="64">
        <f t="shared" si="777"/>
        <v>0</v>
      </c>
      <c r="AQ726" s="64">
        <f t="shared" si="778"/>
        <v>0</v>
      </c>
      <c r="AR726" s="64">
        <f t="shared" si="779"/>
        <v>0</v>
      </c>
      <c r="AS726" s="68"/>
      <c r="AT726" s="78"/>
      <c r="AU726" s="79"/>
      <c r="AV726" s="79"/>
      <c r="AW726" s="80"/>
      <c r="AX726" s="106">
        <f t="shared" si="780"/>
        <v>0</v>
      </c>
      <c r="AY726" s="63"/>
      <c r="BA726" s="36"/>
      <c r="BB726" s="27">
        <f t="shared" si="781"/>
        <v>0</v>
      </c>
      <c r="BC726" s="27">
        <f t="shared" si="782"/>
        <v>0</v>
      </c>
      <c r="BD726" s="27"/>
      <c r="BE726" s="27">
        <f t="shared" si="783"/>
        <v>0</v>
      </c>
      <c r="BF726" s="27"/>
      <c r="BG726" s="27">
        <f t="shared" si="784"/>
        <v>0</v>
      </c>
      <c r="BH726" s="1"/>
      <c r="BI726" s="1"/>
      <c r="BJ726" s="1"/>
      <c r="BK726" s="1"/>
      <c r="BL726" s="1"/>
      <c r="BM726" s="1"/>
      <c r="BN726" s="1"/>
      <c r="BO726" s="1"/>
      <c r="BP726" s="1"/>
      <c r="BQ726" s="1"/>
      <c r="BR726" s="1"/>
      <c r="BS726" s="38"/>
      <c r="BT726" s="107">
        <f t="shared" si="785"/>
        <v>0</v>
      </c>
      <c r="BU726" s="108">
        <f t="shared" si="786"/>
        <v>0</v>
      </c>
      <c r="BV726" s="28">
        <f t="shared" si="787"/>
        <v>0</v>
      </c>
      <c r="BW726" s="28">
        <f t="shared" si="788"/>
        <v>0</v>
      </c>
      <c r="BX726" s="27"/>
      <c r="BY726" s="27"/>
      <c r="BZ726" s="38">
        <f t="shared" si="789"/>
        <v>0</v>
      </c>
      <c r="CA726" s="38">
        <f t="shared" si="790"/>
        <v>0</v>
      </c>
      <c r="CB726" s="38">
        <f t="shared" si="791"/>
        <v>0</v>
      </c>
      <c r="CC726" s="38">
        <f t="shared" si="792"/>
        <v>0</v>
      </c>
      <c r="CD726" s="38">
        <f t="shared" si="793"/>
        <v>0</v>
      </c>
      <c r="CE726" s="27"/>
      <c r="CF726" s="27"/>
      <c r="CG726" s="27"/>
      <c r="CH726" s="27"/>
      <c r="CI726" s="126"/>
      <c r="CJ726" s="116"/>
      <c r="CK726" s="27"/>
      <c r="CL726" s="116"/>
      <c r="CM726" s="27"/>
      <c r="CN726" s="116"/>
      <c r="CO726" s="27"/>
      <c r="CP726" s="27"/>
      <c r="CQ726" s="27">
        <f t="shared" si="794"/>
        <v>0</v>
      </c>
      <c r="CR726" s="27"/>
      <c r="CS726" s="27">
        <f t="shared" si="795"/>
        <v>0</v>
      </c>
      <c r="CT726" s="27"/>
      <c r="CU726" s="27"/>
      <c r="CV726" s="86">
        <f t="shared" si="796"/>
        <v>0</v>
      </c>
      <c r="CW726" s="86">
        <f t="shared" si="797"/>
        <v>0</v>
      </c>
    </row>
    <row r="727" spans="2:101" customFormat="1" outlineLevel="1" x14ac:dyDescent="0.3">
      <c r="B727" s="41">
        <f t="shared" si="770"/>
        <v>246</v>
      </c>
      <c r="C727" s="42"/>
      <c r="D727" s="105"/>
      <c r="E727" s="37"/>
      <c r="F727" s="34"/>
      <c r="G727" s="34"/>
      <c r="H727" s="34"/>
      <c r="I727" s="34"/>
      <c r="J727" s="34"/>
      <c r="K727" s="34"/>
      <c r="L727" s="34"/>
      <c r="M727" s="27"/>
      <c r="N727" s="27"/>
      <c r="O727" s="27"/>
      <c r="P727" s="27"/>
      <c r="Q727" s="27"/>
      <c r="R727" s="27"/>
      <c r="S727" s="28"/>
      <c r="T727" s="28"/>
      <c r="U727" s="28"/>
      <c r="V727" s="28"/>
      <c r="W727" s="28">
        <f t="shared" si="771"/>
        <v>0</v>
      </c>
      <c r="X727" s="29">
        <f t="shared" si="772"/>
        <v>0</v>
      </c>
      <c r="Y727" s="66"/>
      <c r="Z727" s="67"/>
      <c r="AA727" s="67"/>
      <c r="AB727" s="67"/>
      <c r="AC727" s="67"/>
      <c r="AD727" s="67"/>
      <c r="AE727" s="72">
        <f t="shared" si="773"/>
        <v>0</v>
      </c>
      <c r="AF727" s="67"/>
      <c r="AG727" s="66"/>
      <c r="AH727" s="67"/>
      <c r="AI727" s="67"/>
      <c r="AJ727" s="67"/>
      <c r="AK727" s="68"/>
      <c r="AL727" s="66"/>
      <c r="AM727" s="64">
        <f t="shared" si="774"/>
        <v>0</v>
      </c>
      <c r="AN727" s="64">
        <f t="shared" si="775"/>
        <v>0</v>
      </c>
      <c r="AO727" s="64">
        <f t="shared" si="776"/>
        <v>0</v>
      </c>
      <c r="AP727" s="64">
        <f t="shared" si="777"/>
        <v>0</v>
      </c>
      <c r="AQ727" s="64">
        <f t="shared" si="778"/>
        <v>0</v>
      </c>
      <c r="AR727" s="64">
        <f t="shared" si="779"/>
        <v>0</v>
      </c>
      <c r="AS727" s="68"/>
      <c r="AT727" s="78"/>
      <c r="AU727" s="79"/>
      <c r="AV727" s="79"/>
      <c r="AW727" s="80"/>
      <c r="AX727" s="106">
        <f t="shared" si="780"/>
        <v>0</v>
      </c>
      <c r="AY727" s="63"/>
      <c r="BA727" s="36"/>
      <c r="BB727" s="27">
        <f t="shared" si="781"/>
        <v>0</v>
      </c>
      <c r="BC727" s="27">
        <f t="shared" si="782"/>
        <v>0</v>
      </c>
      <c r="BD727" s="27"/>
      <c r="BE727" s="27">
        <f t="shared" si="783"/>
        <v>0</v>
      </c>
      <c r="BF727" s="27"/>
      <c r="BG727" s="27">
        <f t="shared" si="784"/>
        <v>0</v>
      </c>
      <c r="BH727" s="1"/>
      <c r="BI727" s="1"/>
      <c r="BJ727" s="1"/>
      <c r="BK727" s="1"/>
      <c r="BL727" s="1"/>
      <c r="BM727" s="1"/>
      <c r="BN727" s="1"/>
      <c r="BO727" s="1"/>
      <c r="BP727" s="1"/>
      <c r="BQ727" s="1"/>
      <c r="BR727" s="1"/>
      <c r="BS727" s="38"/>
      <c r="BT727" s="107">
        <f t="shared" si="785"/>
        <v>0</v>
      </c>
      <c r="BU727" s="108">
        <f t="shared" si="786"/>
        <v>0</v>
      </c>
      <c r="BV727" s="28">
        <f t="shared" si="787"/>
        <v>0</v>
      </c>
      <c r="BW727" s="28">
        <f t="shared" si="788"/>
        <v>0</v>
      </c>
      <c r="BX727" s="27"/>
      <c r="BY727" s="27"/>
      <c r="BZ727" s="38">
        <f t="shared" si="789"/>
        <v>0</v>
      </c>
      <c r="CA727" s="38">
        <f t="shared" si="790"/>
        <v>0</v>
      </c>
      <c r="CB727" s="38">
        <f t="shared" si="791"/>
        <v>0</v>
      </c>
      <c r="CC727" s="38">
        <f t="shared" si="792"/>
        <v>0</v>
      </c>
      <c r="CD727" s="38">
        <f t="shared" si="793"/>
        <v>0</v>
      </c>
      <c r="CE727" s="27"/>
      <c r="CF727" s="27"/>
      <c r="CG727" s="27"/>
      <c r="CH727" s="27"/>
      <c r="CI727" s="126"/>
      <c r="CJ727" s="116"/>
      <c r="CK727" s="27"/>
      <c r="CL727" s="116"/>
      <c r="CM727" s="27"/>
      <c r="CN727" s="116"/>
      <c r="CO727" s="27"/>
      <c r="CP727" s="27"/>
      <c r="CQ727" s="27">
        <f t="shared" si="794"/>
        <v>0</v>
      </c>
      <c r="CR727" s="27"/>
      <c r="CS727" s="27">
        <f t="shared" si="795"/>
        <v>0</v>
      </c>
      <c r="CT727" s="27"/>
      <c r="CU727" s="27"/>
      <c r="CV727" s="86">
        <f t="shared" si="796"/>
        <v>0</v>
      </c>
      <c r="CW727" s="86">
        <f t="shared" si="797"/>
        <v>0</v>
      </c>
    </row>
    <row r="728" spans="2:101" customFormat="1" outlineLevel="1" x14ac:dyDescent="0.3">
      <c r="B728" s="41">
        <f t="shared" si="770"/>
        <v>247</v>
      </c>
      <c r="C728" s="42"/>
      <c r="D728" s="105"/>
      <c r="E728" s="37"/>
      <c r="F728" s="34"/>
      <c r="G728" s="34"/>
      <c r="H728" s="34"/>
      <c r="I728" s="34"/>
      <c r="J728" s="34"/>
      <c r="K728" s="34"/>
      <c r="L728" s="34"/>
      <c r="M728" s="27"/>
      <c r="N728" s="27"/>
      <c r="O728" s="27"/>
      <c r="P728" s="27"/>
      <c r="Q728" s="27"/>
      <c r="R728" s="27"/>
      <c r="S728" s="28"/>
      <c r="T728" s="28"/>
      <c r="U728" s="28"/>
      <c r="V728" s="28"/>
      <c r="W728" s="28">
        <f t="shared" si="771"/>
        <v>0</v>
      </c>
      <c r="X728" s="29">
        <f t="shared" si="772"/>
        <v>0</v>
      </c>
      <c r="Y728" s="66"/>
      <c r="Z728" s="67"/>
      <c r="AA728" s="67"/>
      <c r="AB728" s="67"/>
      <c r="AC728" s="67"/>
      <c r="AD728" s="67"/>
      <c r="AE728" s="72">
        <f t="shared" si="773"/>
        <v>0</v>
      </c>
      <c r="AF728" s="67"/>
      <c r="AG728" s="66"/>
      <c r="AH728" s="67"/>
      <c r="AI728" s="67"/>
      <c r="AJ728" s="67"/>
      <c r="AK728" s="68"/>
      <c r="AL728" s="66"/>
      <c r="AM728" s="64">
        <f t="shared" si="774"/>
        <v>0</v>
      </c>
      <c r="AN728" s="64">
        <f t="shared" si="775"/>
        <v>0</v>
      </c>
      <c r="AO728" s="64">
        <f t="shared" si="776"/>
        <v>0</v>
      </c>
      <c r="AP728" s="64">
        <f t="shared" si="777"/>
        <v>0</v>
      </c>
      <c r="AQ728" s="64">
        <f t="shared" si="778"/>
        <v>0</v>
      </c>
      <c r="AR728" s="64">
        <f t="shared" si="779"/>
        <v>0</v>
      </c>
      <c r="AS728" s="68"/>
      <c r="AT728" s="78"/>
      <c r="AU728" s="79"/>
      <c r="AV728" s="79"/>
      <c r="AW728" s="80"/>
      <c r="AX728" s="106">
        <f t="shared" si="780"/>
        <v>0</v>
      </c>
      <c r="AY728" s="63"/>
      <c r="BA728" s="36"/>
      <c r="BB728" s="27">
        <f t="shared" si="781"/>
        <v>0</v>
      </c>
      <c r="BC728" s="27">
        <f t="shared" si="782"/>
        <v>0</v>
      </c>
      <c r="BD728" s="27"/>
      <c r="BE728" s="27">
        <f t="shared" si="783"/>
        <v>0</v>
      </c>
      <c r="BF728" s="27"/>
      <c r="BG728" s="27">
        <f t="shared" si="784"/>
        <v>0</v>
      </c>
      <c r="BH728" s="1"/>
      <c r="BI728" s="1"/>
      <c r="BJ728" s="1"/>
      <c r="BK728" s="1"/>
      <c r="BL728" s="1"/>
      <c r="BM728" s="1"/>
      <c r="BN728" s="1"/>
      <c r="BO728" s="1"/>
      <c r="BP728" s="1"/>
      <c r="BQ728" s="1"/>
      <c r="BR728" s="1"/>
      <c r="BS728" s="38"/>
      <c r="BT728" s="107">
        <f t="shared" si="785"/>
        <v>0</v>
      </c>
      <c r="BU728" s="108">
        <f t="shared" si="786"/>
        <v>0</v>
      </c>
      <c r="BV728" s="28">
        <f t="shared" si="787"/>
        <v>0</v>
      </c>
      <c r="BW728" s="28">
        <f t="shared" si="788"/>
        <v>0</v>
      </c>
      <c r="BX728" s="27"/>
      <c r="BY728" s="27"/>
      <c r="BZ728" s="38">
        <f t="shared" si="789"/>
        <v>0</v>
      </c>
      <c r="CA728" s="38">
        <f t="shared" si="790"/>
        <v>0</v>
      </c>
      <c r="CB728" s="38">
        <f t="shared" si="791"/>
        <v>0</v>
      </c>
      <c r="CC728" s="38">
        <f t="shared" si="792"/>
        <v>0</v>
      </c>
      <c r="CD728" s="38">
        <f t="shared" si="793"/>
        <v>0</v>
      </c>
      <c r="CE728" s="27"/>
      <c r="CF728" s="27"/>
      <c r="CG728" s="27"/>
      <c r="CH728" s="27"/>
      <c r="CI728" s="126"/>
      <c r="CJ728" s="116"/>
      <c r="CK728" s="27"/>
      <c r="CL728" s="116"/>
      <c r="CM728" s="27"/>
      <c r="CN728" s="116"/>
      <c r="CO728" s="27"/>
      <c r="CP728" s="27"/>
      <c r="CQ728" s="27">
        <f t="shared" si="794"/>
        <v>0</v>
      </c>
      <c r="CR728" s="27"/>
      <c r="CS728" s="27">
        <f t="shared" si="795"/>
        <v>0</v>
      </c>
      <c r="CT728" s="27"/>
      <c r="CU728" s="27"/>
      <c r="CV728" s="86">
        <f t="shared" si="796"/>
        <v>0</v>
      </c>
      <c r="CW728" s="86">
        <f t="shared" si="797"/>
        <v>0</v>
      </c>
    </row>
    <row r="729" spans="2:101" customFormat="1" outlineLevel="1" x14ac:dyDescent="0.3">
      <c r="B729" s="41">
        <f t="shared" si="770"/>
        <v>248</v>
      </c>
      <c r="C729" s="42"/>
      <c r="D729" s="105"/>
      <c r="E729" s="37"/>
      <c r="F729" s="34"/>
      <c r="G729" s="34"/>
      <c r="H729" s="34"/>
      <c r="I729" s="34"/>
      <c r="J729" s="34"/>
      <c r="K729" s="34"/>
      <c r="L729" s="34"/>
      <c r="M729" s="27"/>
      <c r="N729" s="27"/>
      <c r="O729" s="27"/>
      <c r="P729" s="27"/>
      <c r="Q729" s="27"/>
      <c r="R729" s="27"/>
      <c r="S729" s="28"/>
      <c r="T729" s="28"/>
      <c r="U729" s="28"/>
      <c r="V729" s="28"/>
      <c r="W729" s="28">
        <f t="shared" si="771"/>
        <v>0</v>
      </c>
      <c r="X729" s="29">
        <f t="shared" si="772"/>
        <v>0</v>
      </c>
      <c r="Y729" s="66"/>
      <c r="Z729" s="67"/>
      <c r="AA729" s="67"/>
      <c r="AB729" s="67"/>
      <c r="AC729" s="67"/>
      <c r="AD729" s="67"/>
      <c r="AE729" s="72">
        <f t="shared" si="773"/>
        <v>0</v>
      </c>
      <c r="AF729" s="67"/>
      <c r="AG729" s="66"/>
      <c r="AH729" s="67"/>
      <c r="AI729" s="67"/>
      <c r="AJ729" s="67"/>
      <c r="AK729" s="68"/>
      <c r="AL729" s="66"/>
      <c r="AM729" s="64">
        <f t="shared" si="774"/>
        <v>0</v>
      </c>
      <c r="AN729" s="64">
        <f t="shared" si="775"/>
        <v>0</v>
      </c>
      <c r="AO729" s="64">
        <f t="shared" si="776"/>
        <v>0</v>
      </c>
      <c r="AP729" s="64">
        <f t="shared" si="777"/>
        <v>0</v>
      </c>
      <c r="AQ729" s="64">
        <f t="shared" si="778"/>
        <v>0</v>
      </c>
      <c r="AR729" s="64">
        <f t="shared" si="779"/>
        <v>0</v>
      </c>
      <c r="AS729" s="68"/>
      <c r="AT729" s="78"/>
      <c r="AU729" s="79"/>
      <c r="AV729" s="79"/>
      <c r="AW729" s="80"/>
      <c r="AX729" s="106">
        <f t="shared" si="780"/>
        <v>0</v>
      </c>
      <c r="AY729" s="63"/>
      <c r="BA729" s="36"/>
      <c r="BB729" s="27">
        <f t="shared" si="781"/>
        <v>0</v>
      </c>
      <c r="BC729" s="27">
        <f t="shared" si="782"/>
        <v>0</v>
      </c>
      <c r="BD729" s="27"/>
      <c r="BE729" s="27">
        <f t="shared" si="783"/>
        <v>0</v>
      </c>
      <c r="BF729" s="27"/>
      <c r="BG729" s="27">
        <f t="shared" si="784"/>
        <v>0</v>
      </c>
      <c r="BH729" s="1"/>
      <c r="BI729" s="1"/>
      <c r="BJ729" s="1"/>
      <c r="BK729" s="1"/>
      <c r="BL729" s="1"/>
      <c r="BM729" s="1"/>
      <c r="BN729" s="1"/>
      <c r="BO729" s="1"/>
      <c r="BP729" s="1"/>
      <c r="BQ729" s="1"/>
      <c r="BR729" s="1"/>
      <c r="BS729" s="38"/>
      <c r="BT729" s="107">
        <f t="shared" si="785"/>
        <v>0</v>
      </c>
      <c r="BU729" s="108">
        <f t="shared" si="786"/>
        <v>0</v>
      </c>
      <c r="BV729" s="28">
        <f t="shared" si="787"/>
        <v>0</v>
      </c>
      <c r="BW729" s="28">
        <f t="shared" si="788"/>
        <v>0</v>
      </c>
      <c r="BX729" s="27"/>
      <c r="BY729" s="27"/>
      <c r="BZ729" s="38">
        <f t="shared" si="789"/>
        <v>0</v>
      </c>
      <c r="CA729" s="38">
        <f t="shared" si="790"/>
        <v>0</v>
      </c>
      <c r="CB729" s="38">
        <f t="shared" si="791"/>
        <v>0</v>
      </c>
      <c r="CC729" s="38">
        <f t="shared" si="792"/>
        <v>0</v>
      </c>
      <c r="CD729" s="38">
        <f t="shared" si="793"/>
        <v>0</v>
      </c>
      <c r="CE729" s="27"/>
      <c r="CF729" s="27"/>
      <c r="CG729" s="27"/>
      <c r="CH729" s="27"/>
      <c r="CI729" s="126"/>
      <c r="CJ729" s="116"/>
      <c r="CK729" s="27"/>
      <c r="CL729" s="116"/>
      <c r="CM729" s="27"/>
      <c r="CN729" s="116"/>
      <c r="CO729" s="27"/>
      <c r="CP729" s="27"/>
      <c r="CQ729" s="27">
        <f t="shared" si="794"/>
        <v>0</v>
      </c>
      <c r="CR729" s="27"/>
      <c r="CS729" s="27">
        <f t="shared" si="795"/>
        <v>0</v>
      </c>
      <c r="CT729" s="27"/>
      <c r="CU729" s="27"/>
      <c r="CV729" s="86">
        <f t="shared" si="796"/>
        <v>0</v>
      </c>
      <c r="CW729" s="86">
        <f t="shared" si="797"/>
        <v>0</v>
      </c>
    </row>
    <row r="730" spans="2:101" customFormat="1" outlineLevel="1" x14ac:dyDescent="0.3">
      <c r="B730" s="41">
        <f t="shared" si="770"/>
        <v>249</v>
      </c>
      <c r="C730" s="42"/>
      <c r="D730" s="105"/>
      <c r="E730" s="37"/>
      <c r="F730" s="34"/>
      <c r="G730" s="34"/>
      <c r="H730" s="34"/>
      <c r="I730" s="34"/>
      <c r="J730" s="34"/>
      <c r="K730" s="34"/>
      <c r="L730" s="34"/>
      <c r="M730" s="27"/>
      <c r="N730" s="27"/>
      <c r="O730" s="27"/>
      <c r="P730" s="27"/>
      <c r="Q730" s="27"/>
      <c r="R730" s="27"/>
      <c r="S730" s="28"/>
      <c r="T730" s="28"/>
      <c r="U730" s="28"/>
      <c r="V730" s="28"/>
      <c r="W730" s="28">
        <f t="shared" si="771"/>
        <v>0</v>
      </c>
      <c r="X730" s="29">
        <f t="shared" si="772"/>
        <v>0</v>
      </c>
      <c r="Y730" s="66"/>
      <c r="Z730" s="67"/>
      <c r="AA730" s="67"/>
      <c r="AB730" s="67"/>
      <c r="AC730" s="67"/>
      <c r="AD730" s="67"/>
      <c r="AE730" s="72">
        <f t="shared" si="773"/>
        <v>0</v>
      </c>
      <c r="AF730" s="67"/>
      <c r="AG730" s="66"/>
      <c r="AH730" s="67"/>
      <c r="AI730" s="67"/>
      <c r="AJ730" s="67"/>
      <c r="AK730" s="68"/>
      <c r="AL730" s="66"/>
      <c r="AM730" s="64">
        <f t="shared" si="774"/>
        <v>0</v>
      </c>
      <c r="AN730" s="64">
        <f t="shared" si="775"/>
        <v>0</v>
      </c>
      <c r="AO730" s="64">
        <f t="shared" si="776"/>
        <v>0</v>
      </c>
      <c r="AP730" s="64">
        <f t="shared" si="777"/>
        <v>0</v>
      </c>
      <c r="AQ730" s="64">
        <f t="shared" si="778"/>
        <v>0</v>
      </c>
      <c r="AR730" s="64">
        <f t="shared" si="779"/>
        <v>0</v>
      </c>
      <c r="AS730" s="68"/>
      <c r="AT730" s="78"/>
      <c r="AU730" s="79"/>
      <c r="AV730" s="79"/>
      <c r="AW730" s="80"/>
      <c r="AX730" s="106">
        <f t="shared" si="780"/>
        <v>0</v>
      </c>
      <c r="AY730" s="63"/>
      <c r="BA730" s="36"/>
      <c r="BB730" s="27">
        <f t="shared" si="781"/>
        <v>0</v>
      </c>
      <c r="BC730" s="27">
        <f t="shared" si="782"/>
        <v>0</v>
      </c>
      <c r="BD730" s="27"/>
      <c r="BE730" s="27">
        <f t="shared" si="783"/>
        <v>0</v>
      </c>
      <c r="BF730" s="27"/>
      <c r="BG730" s="27">
        <f t="shared" si="784"/>
        <v>0</v>
      </c>
      <c r="BH730" s="1"/>
      <c r="BI730" s="1"/>
      <c r="BJ730" s="1"/>
      <c r="BK730" s="1"/>
      <c r="BL730" s="1"/>
      <c r="BM730" s="1"/>
      <c r="BN730" s="1"/>
      <c r="BO730" s="1"/>
      <c r="BP730" s="1"/>
      <c r="BQ730" s="1"/>
      <c r="BR730" s="1"/>
      <c r="BS730" s="38"/>
      <c r="BT730" s="107">
        <f t="shared" si="785"/>
        <v>0</v>
      </c>
      <c r="BU730" s="108">
        <f t="shared" si="786"/>
        <v>0</v>
      </c>
      <c r="BV730" s="28">
        <f t="shared" si="787"/>
        <v>0</v>
      </c>
      <c r="BW730" s="28">
        <f t="shared" si="788"/>
        <v>0</v>
      </c>
      <c r="BX730" s="27"/>
      <c r="BY730" s="27"/>
      <c r="BZ730" s="38">
        <f t="shared" si="789"/>
        <v>0</v>
      </c>
      <c r="CA730" s="38">
        <f t="shared" si="790"/>
        <v>0</v>
      </c>
      <c r="CB730" s="38">
        <f t="shared" si="791"/>
        <v>0</v>
      </c>
      <c r="CC730" s="38">
        <f t="shared" si="792"/>
        <v>0</v>
      </c>
      <c r="CD730" s="38">
        <f t="shared" si="793"/>
        <v>0</v>
      </c>
      <c r="CE730" s="27"/>
      <c r="CF730" s="27"/>
      <c r="CG730" s="27"/>
      <c r="CH730" s="27"/>
      <c r="CI730" s="126"/>
      <c r="CJ730" s="116"/>
      <c r="CK730" s="27"/>
      <c r="CL730" s="116"/>
      <c r="CM730" s="27"/>
      <c r="CN730" s="116"/>
      <c r="CO730" s="27"/>
      <c r="CP730" s="27"/>
      <c r="CQ730" s="27">
        <f t="shared" si="794"/>
        <v>0</v>
      </c>
      <c r="CR730" s="27"/>
      <c r="CS730" s="27">
        <f t="shared" si="795"/>
        <v>0</v>
      </c>
      <c r="CT730" s="27"/>
      <c r="CU730" s="27"/>
      <c r="CV730" s="86">
        <f t="shared" si="796"/>
        <v>0</v>
      </c>
      <c r="CW730" s="86">
        <f t="shared" si="797"/>
        <v>0</v>
      </c>
    </row>
    <row r="731" spans="2:101" customFormat="1" outlineLevel="1" x14ac:dyDescent="0.3">
      <c r="B731" s="41">
        <f t="shared" si="770"/>
        <v>250</v>
      </c>
      <c r="C731" s="42"/>
      <c r="D731" s="105"/>
      <c r="E731" s="37"/>
      <c r="F731" s="34"/>
      <c r="G731" s="34"/>
      <c r="H731" s="34"/>
      <c r="I731" s="34"/>
      <c r="J731" s="34"/>
      <c r="K731" s="34"/>
      <c r="L731" s="34"/>
      <c r="M731" s="27"/>
      <c r="N731" s="27"/>
      <c r="O731" s="27"/>
      <c r="P731" s="27"/>
      <c r="Q731" s="27"/>
      <c r="R731" s="27"/>
      <c r="S731" s="28"/>
      <c r="T731" s="28"/>
      <c r="U731" s="28"/>
      <c r="V731" s="28"/>
      <c r="W731" s="28">
        <f t="shared" si="771"/>
        <v>0</v>
      </c>
      <c r="X731" s="29">
        <f t="shared" si="772"/>
        <v>0</v>
      </c>
      <c r="Y731" s="66"/>
      <c r="Z731" s="67"/>
      <c r="AA731" s="67"/>
      <c r="AB731" s="67"/>
      <c r="AC731" s="67"/>
      <c r="AD731" s="67"/>
      <c r="AE731" s="72">
        <f t="shared" si="773"/>
        <v>0</v>
      </c>
      <c r="AF731" s="67"/>
      <c r="AG731" s="66"/>
      <c r="AH731" s="67"/>
      <c r="AI731" s="67"/>
      <c r="AJ731" s="67"/>
      <c r="AK731" s="68"/>
      <c r="AL731" s="66"/>
      <c r="AM731" s="64">
        <f t="shared" si="774"/>
        <v>0</v>
      </c>
      <c r="AN731" s="64">
        <f t="shared" si="775"/>
        <v>0</v>
      </c>
      <c r="AO731" s="64">
        <f t="shared" si="776"/>
        <v>0</v>
      </c>
      <c r="AP731" s="64">
        <f t="shared" si="777"/>
        <v>0</v>
      </c>
      <c r="AQ731" s="64">
        <f t="shared" si="778"/>
        <v>0</v>
      </c>
      <c r="AR731" s="64">
        <f t="shared" si="779"/>
        <v>0</v>
      </c>
      <c r="AS731" s="68"/>
      <c r="AT731" s="78"/>
      <c r="AU731" s="79"/>
      <c r="AV731" s="79"/>
      <c r="AW731" s="80"/>
      <c r="AX731" s="106">
        <f t="shared" si="780"/>
        <v>0</v>
      </c>
      <c r="AY731" s="63"/>
      <c r="BA731" s="36"/>
      <c r="BB731" s="27">
        <f t="shared" si="781"/>
        <v>0</v>
      </c>
      <c r="BC731" s="27">
        <f t="shared" si="782"/>
        <v>0</v>
      </c>
      <c r="BD731" s="27"/>
      <c r="BE731" s="27">
        <f t="shared" si="783"/>
        <v>0</v>
      </c>
      <c r="BF731" s="27"/>
      <c r="BG731" s="27">
        <f t="shared" si="784"/>
        <v>0</v>
      </c>
      <c r="BH731" s="1"/>
      <c r="BI731" s="1"/>
      <c r="BJ731" s="1"/>
      <c r="BK731" s="1"/>
      <c r="BL731" s="1"/>
      <c r="BM731" s="1"/>
      <c r="BN731" s="1"/>
      <c r="BO731" s="1"/>
      <c r="BP731" s="1"/>
      <c r="BQ731" s="1"/>
      <c r="BR731" s="1"/>
      <c r="BS731" s="38"/>
      <c r="BT731" s="107">
        <f t="shared" si="785"/>
        <v>0</v>
      </c>
      <c r="BU731" s="108">
        <f t="shared" si="786"/>
        <v>0</v>
      </c>
      <c r="BV731" s="28">
        <f t="shared" si="787"/>
        <v>0</v>
      </c>
      <c r="BW731" s="28">
        <f t="shared" si="788"/>
        <v>0</v>
      </c>
      <c r="BX731" s="27"/>
      <c r="BY731" s="27"/>
      <c r="BZ731" s="38">
        <f t="shared" si="789"/>
        <v>0</v>
      </c>
      <c r="CA731" s="38">
        <f t="shared" si="790"/>
        <v>0</v>
      </c>
      <c r="CB731" s="38">
        <f t="shared" si="791"/>
        <v>0</v>
      </c>
      <c r="CC731" s="38">
        <f t="shared" si="792"/>
        <v>0</v>
      </c>
      <c r="CD731" s="38">
        <f t="shared" si="793"/>
        <v>0</v>
      </c>
      <c r="CE731" s="27"/>
      <c r="CF731" s="27"/>
      <c r="CG731" s="27"/>
      <c r="CH731" s="27"/>
      <c r="CI731" s="126"/>
      <c r="CJ731" s="116"/>
      <c r="CK731" s="27"/>
      <c r="CL731" s="116"/>
      <c r="CM731" s="27"/>
      <c r="CN731" s="116"/>
      <c r="CO731" s="27"/>
      <c r="CP731" s="27"/>
      <c r="CQ731" s="27">
        <f t="shared" si="794"/>
        <v>0</v>
      </c>
      <c r="CR731" s="27"/>
      <c r="CS731" s="27">
        <f t="shared" si="795"/>
        <v>0</v>
      </c>
      <c r="CT731" s="27"/>
      <c r="CU731" s="27"/>
      <c r="CV731" s="86">
        <f t="shared" si="796"/>
        <v>0</v>
      </c>
      <c r="CW731" s="86">
        <f t="shared" si="797"/>
        <v>0</v>
      </c>
    </row>
    <row r="732" spans="2:101" customFormat="1" outlineLevel="1" x14ac:dyDescent="0.3">
      <c r="B732" s="41">
        <f t="shared" si="770"/>
        <v>251</v>
      </c>
      <c r="C732" s="42"/>
      <c r="D732" s="105"/>
      <c r="E732" s="37"/>
      <c r="F732" s="34"/>
      <c r="G732" s="34"/>
      <c r="H732" s="34"/>
      <c r="I732" s="34"/>
      <c r="J732" s="34"/>
      <c r="K732" s="34"/>
      <c r="L732" s="34"/>
      <c r="M732" s="27"/>
      <c r="N732" s="27"/>
      <c r="O732" s="27"/>
      <c r="P732" s="27"/>
      <c r="Q732" s="27"/>
      <c r="R732" s="27"/>
      <c r="S732" s="28"/>
      <c r="T732" s="28"/>
      <c r="U732" s="28"/>
      <c r="V732" s="28"/>
      <c r="W732" s="28">
        <f t="shared" si="771"/>
        <v>0</v>
      </c>
      <c r="X732" s="29">
        <f t="shared" si="772"/>
        <v>0</v>
      </c>
      <c r="Y732" s="66"/>
      <c r="Z732" s="67"/>
      <c r="AA732" s="67"/>
      <c r="AB732" s="67"/>
      <c r="AC732" s="67"/>
      <c r="AD732" s="67"/>
      <c r="AE732" s="72">
        <f t="shared" si="773"/>
        <v>0</v>
      </c>
      <c r="AF732" s="67"/>
      <c r="AG732" s="66"/>
      <c r="AH732" s="67"/>
      <c r="AI732" s="67"/>
      <c r="AJ732" s="67"/>
      <c r="AK732" s="68"/>
      <c r="AL732" s="66"/>
      <c r="AM732" s="64">
        <f t="shared" si="774"/>
        <v>0</v>
      </c>
      <c r="AN732" s="64">
        <f t="shared" si="775"/>
        <v>0</v>
      </c>
      <c r="AO732" s="64">
        <f t="shared" si="776"/>
        <v>0</v>
      </c>
      <c r="AP732" s="64">
        <f t="shared" si="777"/>
        <v>0</v>
      </c>
      <c r="AQ732" s="64">
        <f t="shared" si="778"/>
        <v>0</v>
      </c>
      <c r="AR732" s="64">
        <f t="shared" si="779"/>
        <v>0</v>
      </c>
      <c r="AS732" s="68"/>
      <c r="AT732" s="78"/>
      <c r="AU732" s="79"/>
      <c r="AV732" s="79"/>
      <c r="AW732" s="80"/>
      <c r="AX732" s="106">
        <f t="shared" si="780"/>
        <v>0</v>
      </c>
      <c r="AY732" s="63"/>
      <c r="BA732" s="36"/>
      <c r="BB732" s="27">
        <f t="shared" si="781"/>
        <v>0</v>
      </c>
      <c r="BC732" s="27">
        <f t="shared" si="782"/>
        <v>0</v>
      </c>
      <c r="BD732" s="27"/>
      <c r="BE732" s="27">
        <f t="shared" si="783"/>
        <v>0</v>
      </c>
      <c r="BF732" s="27"/>
      <c r="BG732" s="27">
        <f t="shared" si="784"/>
        <v>0</v>
      </c>
      <c r="BH732" s="1"/>
      <c r="BI732" s="1"/>
      <c r="BJ732" s="1"/>
      <c r="BK732" s="1"/>
      <c r="BL732" s="1"/>
      <c r="BM732" s="1"/>
      <c r="BN732" s="1"/>
      <c r="BO732" s="1"/>
      <c r="BP732" s="1"/>
      <c r="BQ732" s="1"/>
      <c r="BR732" s="1"/>
      <c r="BS732" s="38"/>
      <c r="BT732" s="107">
        <f t="shared" si="785"/>
        <v>0</v>
      </c>
      <c r="BU732" s="108">
        <f t="shared" si="786"/>
        <v>0</v>
      </c>
      <c r="BV732" s="28">
        <f t="shared" si="787"/>
        <v>0</v>
      </c>
      <c r="BW732" s="28">
        <f t="shared" si="788"/>
        <v>0</v>
      </c>
      <c r="BX732" s="27"/>
      <c r="BY732" s="27"/>
      <c r="BZ732" s="38">
        <f t="shared" si="789"/>
        <v>0</v>
      </c>
      <c r="CA732" s="38">
        <f t="shared" si="790"/>
        <v>0</v>
      </c>
      <c r="CB732" s="38">
        <f t="shared" si="791"/>
        <v>0</v>
      </c>
      <c r="CC732" s="38">
        <f t="shared" si="792"/>
        <v>0</v>
      </c>
      <c r="CD732" s="38">
        <f t="shared" si="793"/>
        <v>0</v>
      </c>
      <c r="CE732" s="27"/>
      <c r="CF732" s="27"/>
      <c r="CG732" s="27"/>
      <c r="CH732" s="27"/>
      <c r="CI732" s="126"/>
      <c r="CJ732" s="116"/>
      <c r="CK732" s="27"/>
      <c r="CL732" s="116"/>
      <c r="CM732" s="27"/>
      <c r="CN732" s="116"/>
      <c r="CO732" s="27"/>
      <c r="CP732" s="27"/>
      <c r="CQ732" s="27">
        <f t="shared" si="794"/>
        <v>0</v>
      </c>
      <c r="CR732" s="27"/>
      <c r="CS732" s="27">
        <f t="shared" si="795"/>
        <v>0</v>
      </c>
      <c r="CT732" s="27"/>
      <c r="CU732" s="27"/>
      <c r="CV732" s="86">
        <f t="shared" si="796"/>
        <v>0</v>
      </c>
      <c r="CW732" s="86">
        <f t="shared" si="797"/>
        <v>0</v>
      </c>
    </row>
    <row r="733" spans="2:101" customFormat="1" outlineLevel="1" x14ac:dyDescent="0.3">
      <c r="B733" s="41">
        <f t="shared" si="770"/>
        <v>252</v>
      </c>
      <c r="C733" s="42"/>
      <c r="D733" s="105"/>
      <c r="E733" s="37"/>
      <c r="F733" s="34"/>
      <c r="G733" s="34"/>
      <c r="H733" s="34"/>
      <c r="I733" s="34"/>
      <c r="J733" s="34"/>
      <c r="K733" s="34"/>
      <c r="L733" s="34"/>
      <c r="M733" s="27"/>
      <c r="N733" s="27"/>
      <c r="O733" s="27"/>
      <c r="P733" s="27"/>
      <c r="Q733" s="27"/>
      <c r="R733" s="27"/>
      <c r="S733" s="28"/>
      <c r="T733" s="28"/>
      <c r="U733" s="28"/>
      <c r="V733" s="28"/>
      <c r="W733" s="28">
        <f t="shared" si="771"/>
        <v>0</v>
      </c>
      <c r="X733" s="29">
        <f t="shared" si="772"/>
        <v>0</v>
      </c>
      <c r="Y733" s="66"/>
      <c r="Z733" s="67"/>
      <c r="AA733" s="67"/>
      <c r="AB733" s="67"/>
      <c r="AC733" s="67"/>
      <c r="AD733" s="67"/>
      <c r="AE733" s="72">
        <f t="shared" si="773"/>
        <v>0</v>
      </c>
      <c r="AF733" s="67"/>
      <c r="AG733" s="66"/>
      <c r="AH733" s="67"/>
      <c r="AI733" s="67"/>
      <c r="AJ733" s="67"/>
      <c r="AK733" s="68"/>
      <c r="AL733" s="66"/>
      <c r="AM733" s="64">
        <f t="shared" si="774"/>
        <v>0</v>
      </c>
      <c r="AN733" s="64">
        <f t="shared" si="775"/>
        <v>0</v>
      </c>
      <c r="AO733" s="64">
        <f t="shared" si="776"/>
        <v>0</v>
      </c>
      <c r="AP733" s="64">
        <f t="shared" si="777"/>
        <v>0</v>
      </c>
      <c r="AQ733" s="64">
        <f t="shared" si="778"/>
        <v>0</v>
      </c>
      <c r="AR733" s="64">
        <f t="shared" si="779"/>
        <v>0</v>
      </c>
      <c r="AS733" s="68"/>
      <c r="AT733" s="78"/>
      <c r="AU733" s="79"/>
      <c r="AV733" s="79"/>
      <c r="AW733" s="80"/>
      <c r="AX733" s="106">
        <f t="shared" si="780"/>
        <v>0</v>
      </c>
      <c r="AY733" s="63"/>
      <c r="BA733" s="36"/>
      <c r="BB733" s="27">
        <f t="shared" si="781"/>
        <v>0</v>
      </c>
      <c r="BC733" s="27">
        <f t="shared" si="782"/>
        <v>0</v>
      </c>
      <c r="BD733" s="27"/>
      <c r="BE733" s="27">
        <f t="shared" si="783"/>
        <v>0</v>
      </c>
      <c r="BF733" s="27"/>
      <c r="BG733" s="27">
        <f t="shared" si="784"/>
        <v>0</v>
      </c>
      <c r="BH733" s="1"/>
      <c r="BI733" s="1"/>
      <c r="BJ733" s="1"/>
      <c r="BK733" s="1"/>
      <c r="BL733" s="1"/>
      <c r="BM733" s="1"/>
      <c r="BN733" s="1"/>
      <c r="BO733" s="1"/>
      <c r="BP733" s="1"/>
      <c r="BQ733" s="1"/>
      <c r="BR733" s="1"/>
      <c r="BS733" s="38"/>
      <c r="BT733" s="107">
        <f t="shared" si="785"/>
        <v>0</v>
      </c>
      <c r="BU733" s="108">
        <f t="shared" si="786"/>
        <v>0</v>
      </c>
      <c r="BV733" s="28">
        <f t="shared" si="787"/>
        <v>0</v>
      </c>
      <c r="BW733" s="28">
        <f t="shared" si="788"/>
        <v>0</v>
      </c>
      <c r="BX733" s="27"/>
      <c r="BY733" s="27"/>
      <c r="BZ733" s="38">
        <f t="shared" si="789"/>
        <v>0</v>
      </c>
      <c r="CA733" s="38">
        <f t="shared" si="790"/>
        <v>0</v>
      </c>
      <c r="CB733" s="38">
        <f t="shared" si="791"/>
        <v>0</v>
      </c>
      <c r="CC733" s="38">
        <f t="shared" si="792"/>
        <v>0</v>
      </c>
      <c r="CD733" s="38">
        <f t="shared" si="793"/>
        <v>0</v>
      </c>
      <c r="CE733" s="27"/>
      <c r="CF733" s="27"/>
      <c r="CG733" s="27"/>
      <c r="CH733" s="27"/>
      <c r="CI733" s="126"/>
      <c r="CJ733" s="116"/>
      <c r="CK733" s="27"/>
      <c r="CL733" s="116"/>
      <c r="CM733" s="27"/>
      <c r="CN733" s="116"/>
      <c r="CO733" s="27"/>
      <c r="CP733" s="27"/>
      <c r="CQ733" s="27">
        <f t="shared" si="794"/>
        <v>0</v>
      </c>
      <c r="CR733" s="27"/>
      <c r="CS733" s="27">
        <f t="shared" si="795"/>
        <v>0</v>
      </c>
      <c r="CT733" s="27"/>
      <c r="CU733" s="27"/>
      <c r="CV733" s="86">
        <f t="shared" si="796"/>
        <v>0</v>
      </c>
      <c r="CW733" s="86">
        <f t="shared" si="797"/>
        <v>0</v>
      </c>
    </row>
    <row r="734" spans="2:101" customFormat="1" outlineLevel="1" x14ac:dyDescent="0.3">
      <c r="B734" s="41">
        <f t="shared" si="770"/>
        <v>253</v>
      </c>
      <c r="C734" s="42"/>
      <c r="D734" s="105"/>
      <c r="E734" s="37"/>
      <c r="F734" s="34"/>
      <c r="G734" s="34"/>
      <c r="H734" s="34"/>
      <c r="I734" s="34"/>
      <c r="J734" s="34"/>
      <c r="K734" s="34"/>
      <c r="L734" s="34"/>
      <c r="M734" s="27"/>
      <c r="N734" s="27"/>
      <c r="O734" s="27"/>
      <c r="P734" s="27"/>
      <c r="Q734" s="27"/>
      <c r="R734" s="27"/>
      <c r="S734" s="28"/>
      <c r="T734" s="28"/>
      <c r="U734" s="28"/>
      <c r="V734" s="28"/>
      <c r="W734" s="28">
        <f t="shared" si="771"/>
        <v>0</v>
      </c>
      <c r="X734" s="29">
        <f t="shared" si="772"/>
        <v>0</v>
      </c>
      <c r="Y734" s="66"/>
      <c r="Z734" s="67"/>
      <c r="AA734" s="67"/>
      <c r="AB734" s="67"/>
      <c r="AC734" s="67"/>
      <c r="AD734" s="67"/>
      <c r="AE734" s="72">
        <f t="shared" si="773"/>
        <v>0</v>
      </c>
      <c r="AF734" s="67"/>
      <c r="AG734" s="66"/>
      <c r="AH734" s="67"/>
      <c r="AI734" s="67"/>
      <c r="AJ734" s="67"/>
      <c r="AK734" s="68"/>
      <c r="AL734" s="66"/>
      <c r="AM734" s="64">
        <f t="shared" si="774"/>
        <v>0</v>
      </c>
      <c r="AN734" s="64">
        <f t="shared" si="775"/>
        <v>0</v>
      </c>
      <c r="AO734" s="64">
        <f t="shared" si="776"/>
        <v>0</v>
      </c>
      <c r="AP734" s="64">
        <f t="shared" si="777"/>
        <v>0</v>
      </c>
      <c r="AQ734" s="64">
        <f t="shared" si="778"/>
        <v>0</v>
      </c>
      <c r="AR734" s="64">
        <f t="shared" si="779"/>
        <v>0</v>
      </c>
      <c r="AS734" s="68"/>
      <c r="AT734" s="78"/>
      <c r="AU734" s="79"/>
      <c r="AV734" s="79"/>
      <c r="AW734" s="80"/>
      <c r="AX734" s="106">
        <f t="shared" si="780"/>
        <v>0</v>
      </c>
      <c r="AY734" s="63"/>
      <c r="BA734" s="36"/>
      <c r="BB734" s="27">
        <f t="shared" si="781"/>
        <v>0</v>
      </c>
      <c r="BC734" s="27">
        <f t="shared" si="782"/>
        <v>0</v>
      </c>
      <c r="BD734" s="27"/>
      <c r="BE734" s="27">
        <f t="shared" si="783"/>
        <v>0</v>
      </c>
      <c r="BF734" s="27"/>
      <c r="BG734" s="27">
        <f t="shared" si="784"/>
        <v>0</v>
      </c>
      <c r="BH734" s="1"/>
      <c r="BI734" s="1"/>
      <c r="BJ734" s="1"/>
      <c r="BK734" s="1"/>
      <c r="BL734" s="1"/>
      <c r="BM734" s="1"/>
      <c r="BN734" s="1"/>
      <c r="BO734" s="1"/>
      <c r="BP734" s="1"/>
      <c r="BQ734" s="1"/>
      <c r="BR734" s="1"/>
      <c r="BS734" s="38"/>
      <c r="BT734" s="107">
        <f t="shared" si="785"/>
        <v>0</v>
      </c>
      <c r="BU734" s="108">
        <f t="shared" si="786"/>
        <v>0</v>
      </c>
      <c r="BV734" s="28">
        <f t="shared" si="787"/>
        <v>0</v>
      </c>
      <c r="BW734" s="28">
        <f t="shared" si="788"/>
        <v>0</v>
      </c>
      <c r="BX734" s="27"/>
      <c r="BY734" s="27"/>
      <c r="BZ734" s="38">
        <f t="shared" si="789"/>
        <v>0</v>
      </c>
      <c r="CA734" s="38">
        <f t="shared" si="790"/>
        <v>0</v>
      </c>
      <c r="CB734" s="38">
        <f t="shared" si="791"/>
        <v>0</v>
      </c>
      <c r="CC734" s="38">
        <f t="shared" si="792"/>
        <v>0</v>
      </c>
      <c r="CD734" s="38">
        <f t="shared" si="793"/>
        <v>0</v>
      </c>
      <c r="CE734" s="27"/>
      <c r="CF734" s="27"/>
      <c r="CG734" s="27"/>
      <c r="CH734" s="27"/>
      <c r="CI734" s="126"/>
      <c r="CJ734" s="116"/>
      <c r="CK734" s="27"/>
      <c r="CL734" s="116"/>
      <c r="CM734" s="27"/>
      <c r="CN734" s="116"/>
      <c r="CO734" s="27"/>
      <c r="CP734" s="27"/>
      <c r="CQ734" s="27">
        <f t="shared" si="794"/>
        <v>0</v>
      </c>
      <c r="CR734" s="27"/>
      <c r="CS734" s="27">
        <f t="shared" si="795"/>
        <v>0</v>
      </c>
      <c r="CT734" s="27"/>
      <c r="CU734" s="27"/>
      <c r="CV734" s="86">
        <f t="shared" si="796"/>
        <v>0</v>
      </c>
      <c r="CW734" s="86">
        <f t="shared" si="797"/>
        <v>0</v>
      </c>
    </row>
    <row r="735" spans="2:101" customFormat="1" outlineLevel="1" x14ac:dyDescent="0.3">
      <c r="B735" s="41">
        <f t="shared" si="770"/>
        <v>254</v>
      </c>
      <c r="C735" s="42"/>
      <c r="D735" s="105"/>
      <c r="E735" s="37"/>
      <c r="F735" s="34"/>
      <c r="G735" s="34"/>
      <c r="H735" s="34"/>
      <c r="I735" s="34"/>
      <c r="J735" s="34"/>
      <c r="K735" s="34"/>
      <c r="L735" s="34"/>
      <c r="M735" s="27"/>
      <c r="N735" s="27"/>
      <c r="O735" s="27"/>
      <c r="P735" s="27"/>
      <c r="Q735" s="27"/>
      <c r="R735" s="27"/>
      <c r="S735" s="28"/>
      <c r="T735" s="28"/>
      <c r="U735" s="28"/>
      <c r="V735" s="28"/>
      <c r="W735" s="28">
        <f t="shared" si="771"/>
        <v>0</v>
      </c>
      <c r="X735" s="29">
        <f t="shared" si="772"/>
        <v>0</v>
      </c>
      <c r="Y735" s="66"/>
      <c r="Z735" s="67"/>
      <c r="AA735" s="67"/>
      <c r="AB735" s="67"/>
      <c r="AC735" s="67"/>
      <c r="AD735" s="67"/>
      <c r="AE735" s="72">
        <f t="shared" si="773"/>
        <v>0</v>
      </c>
      <c r="AF735" s="67"/>
      <c r="AG735" s="66"/>
      <c r="AH735" s="67"/>
      <c r="AI735" s="67"/>
      <c r="AJ735" s="67"/>
      <c r="AK735" s="68"/>
      <c r="AL735" s="66"/>
      <c r="AM735" s="64">
        <f t="shared" si="774"/>
        <v>0</v>
      </c>
      <c r="AN735" s="64">
        <f t="shared" si="775"/>
        <v>0</v>
      </c>
      <c r="AO735" s="64">
        <f t="shared" si="776"/>
        <v>0</v>
      </c>
      <c r="AP735" s="64">
        <f t="shared" si="777"/>
        <v>0</v>
      </c>
      <c r="AQ735" s="64">
        <f t="shared" si="778"/>
        <v>0</v>
      </c>
      <c r="AR735" s="64">
        <f t="shared" si="779"/>
        <v>0</v>
      </c>
      <c r="AS735" s="68"/>
      <c r="AT735" s="78"/>
      <c r="AU735" s="79"/>
      <c r="AV735" s="79"/>
      <c r="AW735" s="80"/>
      <c r="AX735" s="106">
        <f t="shared" si="780"/>
        <v>0</v>
      </c>
      <c r="AY735" s="63"/>
      <c r="BA735" s="36"/>
      <c r="BB735" s="27">
        <f t="shared" si="781"/>
        <v>0</v>
      </c>
      <c r="BC735" s="27">
        <f t="shared" si="782"/>
        <v>0</v>
      </c>
      <c r="BD735" s="27"/>
      <c r="BE735" s="27">
        <f t="shared" si="783"/>
        <v>0</v>
      </c>
      <c r="BF735" s="27"/>
      <c r="BG735" s="27">
        <f t="shared" si="784"/>
        <v>0</v>
      </c>
      <c r="BH735" s="1"/>
      <c r="BI735" s="1"/>
      <c r="BJ735" s="1"/>
      <c r="BK735" s="1"/>
      <c r="BL735" s="1"/>
      <c r="BM735" s="1"/>
      <c r="BN735" s="1"/>
      <c r="BO735" s="1"/>
      <c r="BP735" s="1"/>
      <c r="BQ735" s="1"/>
      <c r="BR735" s="1"/>
      <c r="BS735" s="38"/>
      <c r="BT735" s="107">
        <f t="shared" si="785"/>
        <v>0</v>
      </c>
      <c r="BU735" s="108">
        <f t="shared" si="786"/>
        <v>0</v>
      </c>
      <c r="BV735" s="28">
        <f t="shared" si="787"/>
        <v>0</v>
      </c>
      <c r="BW735" s="28">
        <f t="shared" si="788"/>
        <v>0</v>
      </c>
      <c r="BX735" s="27"/>
      <c r="BY735" s="27"/>
      <c r="BZ735" s="38">
        <f t="shared" si="789"/>
        <v>0</v>
      </c>
      <c r="CA735" s="38">
        <f t="shared" si="790"/>
        <v>0</v>
      </c>
      <c r="CB735" s="38">
        <f t="shared" si="791"/>
        <v>0</v>
      </c>
      <c r="CC735" s="38">
        <f t="shared" si="792"/>
        <v>0</v>
      </c>
      <c r="CD735" s="38">
        <f t="shared" si="793"/>
        <v>0</v>
      </c>
      <c r="CE735" s="27"/>
      <c r="CF735" s="27"/>
      <c r="CG735" s="27"/>
      <c r="CH735" s="27"/>
      <c r="CI735" s="126"/>
      <c r="CJ735" s="116"/>
      <c r="CK735" s="27"/>
      <c r="CL735" s="116"/>
      <c r="CM735" s="27"/>
      <c r="CN735" s="116"/>
      <c r="CO735" s="27"/>
      <c r="CP735" s="27"/>
      <c r="CQ735" s="27">
        <f t="shared" si="794"/>
        <v>0</v>
      </c>
      <c r="CR735" s="27"/>
      <c r="CS735" s="27">
        <f t="shared" si="795"/>
        <v>0</v>
      </c>
      <c r="CT735" s="27"/>
      <c r="CU735" s="27"/>
      <c r="CV735" s="86">
        <f t="shared" si="796"/>
        <v>0</v>
      </c>
      <c r="CW735" s="86">
        <f t="shared" si="797"/>
        <v>0</v>
      </c>
    </row>
    <row r="736" spans="2:101" customFormat="1" outlineLevel="1" x14ac:dyDescent="0.3">
      <c r="B736" s="41">
        <f t="shared" si="770"/>
        <v>255</v>
      </c>
      <c r="C736" s="42"/>
      <c r="D736" s="105"/>
      <c r="E736" s="37"/>
      <c r="F736" s="34"/>
      <c r="G736" s="34"/>
      <c r="H736" s="34"/>
      <c r="I736" s="34"/>
      <c r="J736" s="34"/>
      <c r="K736" s="34"/>
      <c r="L736" s="34"/>
      <c r="M736" s="27"/>
      <c r="N736" s="27"/>
      <c r="O736" s="27"/>
      <c r="P736" s="27"/>
      <c r="Q736" s="27"/>
      <c r="R736" s="27"/>
      <c r="S736" s="28"/>
      <c r="T736" s="28"/>
      <c r="U736" s="28"/>
      <c r="V736" s="28"/>
      <c r="W736" s="28">
        <f t="shared" si="771"/>
        <v>0</v>
      </c>
      <c r="X736" s="29">
        <f t="shared" si="772"/>
        <v>0</v>
      </c>
      <c r="Y736" s="66"/>
      <c r="Z736" s="67"/>
      <c r="AA736" s="67"/>
      <c r="AB736" s="67"/>
      <c r="AC736" s="67"/>
      <c r="AD736" s="67"/>
      <c r="AE736" s="72">
        <f t="shared" si="773"/>
        <v>0</v>
      </c>
      <c r="AF736" s="67"/>
      <c r="AG736" s="66"/>
      <c r="AH736" s="67"/>
      <c r="AI736" s="67"/>
      <c r="AJ736" s="67"/>
      <c r="AK736" s="68"/>
      <c r="AL736" s="66"/>
      <c r="AM736" s="64">
        <f t="shared" si="774"/>
        <v>0</v>
      </c>
      <c r="AN736" s="64">
        <f t="shared" si="775"/>
        <v>0</v>
      </c>
      <c r="AO736" s="64">
        <f t="shared" si="776"/>
        <v>0</v>
      </c>
      <c r="AP736" s="64">
        <f t="shared" si="777"/>
        <v>0</v>
      </c>
      <c r="AQ736" s="64">
        <f t="shared" si="778"/>
        <v>0</v>
      </c>
      <c r="AR736" s="64">
        <f t="shared" si="779"/>
        <v>0</v>
      </c>
      <c r="AS736" s="68"/>
      <c r="AT736" s="78"/>
      <c r="AU736" s="79"/>
      <c r="AV736" s="79"/>
      <c r="AW736" s="80"/>
      <c r="AX736" s="106">
        <f t="shared" si="780"/>
        <v>0</v>
      </c>
      <c r="AY736" s="63"/>
      <c r="BA736" s="36"/>
      <c r="BB736" s="27">
        <f t="shared" si="781"/>
        <v>0</v>
      </c>
      <c r="BC736" s="27">
        <f t="shared" si="782"/>
        <v>0</v>
      </c>
      <c r="BD736" s="27"/>
      <c r="BE736" s="27">
        <f t="shared" si="783"/>
        <v>0</v>
      </c>
      <c r="BF736" s="27"/>
      <c r="BG736" s="27">
        <f t="shared" si="784"/>
        <v>0</v>
      </c>
      <c r="BH736" s="1"/>
      <c r="BI736" s="1"/>
      <c r="BJ736" s="1"/>
      <c r="BK736" s="1"/>
      <c r="BL736" s="1"/>
      <c r="BM736" s="1"/>
      <c r="BN736" s="1"/>
      <c r="BO736" s="1"/>
      <c r="BP736" s="1"/>
      <c r="BQ736" s="1"/>
      <c r="BR736" s="1"/>
      <c r="BS736" s="38"/>
      <c r="BT736" s="107">
        <f t="shared" si="785"/>
        <v>0</v>
      </c>
      <c r="BU736" s="108">
        <f t="shared" si="786"/>
        <v>0</v>
      </c>
      <c r="BV736" s="28">
        <f t="shared" si="787"/>
        <v>0</v>
      </c>
      <c r="BW736" s="28">
        <f t="shared" si="788"/>
        <v>0</v>
      </c>
      <c r="BX736" s="27"/>
      <c r="BY736" s="27"/>
      <c r="BZ736" s="38">
        <f t="shared" si="789"/>
        <v>0</v>
      </c>
      <c r="CA736" s="38">
        <f t="shared" si="790"/>
        <v>0</v>
      </c>
      <c r="CB736" s="38">
        <f t="shared" si="791"/>
        <v>0</v>
      </c>
      <c r="CC736" s="38">
        <f t="shared" si="792"/>
        <v>0</v>
      </c>
      <c r="CD736" s="38">
        <f t="shared" si="793"/>
        <v>0</v>
      </c>
      <c r="CE736" s="27"/>
      <c r="CF736" s="27"/>
      <c r="CG736" s="27"/>
      <c r="CH736" s="27"/>
      <c r="CI736" s="126"/>
      <c r="CJ736" s="116"/>
      <c r="CK736" s="27"/>
      <c r="CL736" s="116"/>
      <c r="CM736" s="27"/>
      <c r="CN736" s="116"/>
      <c r="CO736" s="27"/>
      <c r="CP736" s="27"/>
      <c r="CQ736" s="27">
        <f t="shared" si="794"/>
        <v>0</v>
      </c>
      <c r="CR736" s="27"/>
      <c r="CS736" s="27">
        <f t="shared" si="795"/>
        <v>0</v>
      </c>
      <c r="CT736" s="27"/>
      <c r="CU736" s="27"/>
      <c r="CV736" s="86">
        <f t="shared" si="796"/>
        <v>0</v>
      </c>
      <c r="CW736" s="86">
        <f t="shared" si="797"/>
        <v>0</v>
      </c>
    </row>
    <row r="737" spans="2:101" customFormat="1" outlineLevel="1" x14ac:dyDescent="0.3">
      <c r="B737" s="41">
        <f t="shared" si="770"/>
        <v>256</v>
      </c>
      <c r="C737" s="42"/>
      <c r="D737" s="105"/>
      <c r="E737" s="37"/>
      <c r="F737" s="34"/>
      <c r="G737" s="34"/>
      <c r="H737" s="34"/>
      <c r="I737" s="34"/>
      <c r="J737" s="34"/>
      <c r="K737" s="34"/>
      <c r="L737" s="34"/>
      <c r="M737" s="27"/>
      <c r="N737" s="27"/>
      <c r="O737" s="27"/>
      <c r="P737" s="27"/>
      <c r="Q737" s="27"/>
      <c r="R737" s="27"/>
      <c r="S737" s="28"/>
      <c r="T737" s="28"/>
      <c r="U737" s="28"/>
      <c r="V737" s="28"/>
      <c r="W737" s="28">
        <f t="shared" si="771"/>
        <v>0</v>
      </c>
      <c r="X737" s="29">
        <f t="shared" si="772"/>
        <v>0</v>
      </c>
      <c r="Y737" s="66"/>
      <c r="Z737" s="67"/>
      <c r="AA737" s="67"/>
      <c r="AB737" s="67"/>
      <c r="AC737" s="67"/>
      <c r="AD737" s="67"/>
      <c r="AE737" s="72">
        <f t="shared" si="773"/>
        <v>0</v>
      </c>
      <c r="AF737" s="67"/>
      <c r="AG737" s="66"/>
      <c r="AH737" s="67"/>
      <c r="AI737" s="67"/>
      <c r="AJ737" s="67"/>
      <c r="AK737" s="68"/>
      <c r="AL737" s="66"/>
      <c r="AM737" s="64">
        <f t="shared" si="774"/>
        <v>0</v>
      </c>
      <c r="AN737" s="64">
        <f t="shared" si="775"/>
        <v>0</v>
      </c>
      <c r="AO737" s="64">
        <f t="shared" si="776"/>
        <v>0</v>
      </c>
      <c r="AP737" s="64">
        <f t="shared" si="777"/>
        <v>0</v>
      </c>
      <c r="AQ737" s="64">
        <f t="shared" si="778"/>
        <v>0</v>
      </c>
      <c r="AR737" s="64">
        <f t="shared" si="779"/>
        <v>0</v>
      </c>
      <c r="AS737" s="68"/>
      <c r="AT737" s="78"/>
      <c r="AU737" s="79"/>
      <c r="AV737" s="79"/>
      <c r="AW737" s="80"/>
      <c r="AX737" s="106">
        <f t="shared" si="780"/>
        <v>0</v>
      </c>
      <c r="AY737" s="63"/>
      <c r="BA737" s="36"/>
      <c r="BB737" s="27">
        <f t="shared" si="781"/>
        <v>0</v>
      </c>
      <c r="BC737" s="27">
        <f t="shared" si="782"/>
        <v>0</v>
      </c>
      <c r="BD737" s="27"/>
      <c r="BE737" s="27">
        <f t="shared" si="783"/>
        <v>0</v>
      </c>
      <c r="BF737" s="27"/>
      <c r="BG737" s="27">
        <f t="shared" si="784"/>
        <v>0</v>
      </c>
      <c r="BH737" s="1"/>
      <c r="BI737" s="1"/>
      <c r="BJ737" s="1"/>
      <c r="BK737" s="1"/>
      <c r="BL737" s="1"/>
      <c r="BM737" s="1"/>
      <c r="BN737" s="1"/>
      <c r="BO737" s="1"/>
      <c r="BP737" s="1"/>
      <c r="BQ737" s="1"/>
      <c r="BR737" s="1"/>
      <c r="BS737" s="38"/>
      <c r="BT737" s="107">
        <f t="shared" si="785"/>
        <v>0</v>
      </c>
      <c r="BU737" s="108">
        <f t="shared" si="786"/>
        <v>0</v>
      </c>
      <c r="BV737" s="28">
        <f t="shared" si="787"/>
        <v>0</v>
      </c>
      <c r="BW737" s="28">
        <f t="shared" si="788"/>
        <v>0</v>
      </c>
      <c r="BX737" s="27"/>
      <c r="BY737" s="27"/>
      <c r="BZ737" s="38">
        <f t="shared" si="789"/>
        <v>0</v>
      </c>
      <c r="CA737" s="38">
        <f t="shared" si="790"/>
        <v>0</v>
      </c>
      <c r="CB737" s="38">
        <f t="shared" si="791"/>
        <v>0</v>
      </c>
      <c r="CC737" s="38">
        <f t="shared" si="792"/>
        <v>0</v>
      </c>
      <c r="CD737" s="38">
        <f t="shared" si="793"/>
        <v>0</v>
      </c>
      <c r="CE737" s="27"/>
      <c r="CF737" s="27"/>
      <c r="CG737" s="27"/>
      <c r="CH737" s="27"/>
      <c r="CI737" s="126"/>
      <c r="CJ737" s="116"/>
      <c r="CK737" s="27"/>
      <c r="CL737" s="116"/>
      <c r="CM737" s="27"/>
      <c r="CN737" s="116"/>
      <c r="CO737" s="27"/>
      <c r="CP737" s="27"/>
      <c r="CQ737" s="27">
        <f t="shared" si="794"/>
        <v>0</v>
      </c>
      <c r="CR737" s="27"/>
      <c r="CS737" s="27">
        <f t="shared" si="795"/>
        <v>0</v>
      </c>
      <c r="CT737" s="27"/>
      <c r="CU737" s="27"/>
      <c r="CV737" s="86">
        <f t="shared" si="796"/>
        <v>0</v>
      </c>
      <c r="CW737" s="86">
        <f t="shared" si="797"/>
        <v>0</v>
      </c>
    </row>
    <row r="738" spans="2:101" customFormat="1" outlineLevel="1" x14ac:dyDescent="0.3">
      <c r="B738" s="41">
        <f t="shared" ref="B738:B801" si="798">B737+1</f>
        <v>257</v>
      </c>
      <c r="C738" s="42"/>
      <c r="D738" s="105"/>
      <c r="E738" s="37"/>
      <c r="F738" s="34"/>
      <c r="G738" s="34"/>
      <c r="H738" s="34"/>
      <c r="I738" s="34"/>
      <c r="J738" s="34"/>
      <c r="K738" s="34"/>
      <c r="L738" s="34"/>
      <c r="M738" s="27"/>
      <c r="N738" s="27"/>
      <c r="O738" s="27"/>
      <c r="P738" s="27"/>
      <c r="Q738" s="27"/>
      <c r="R738" s="27"/>
      <c r="S738" s="28"/>
      <c r="T738" s="28"/>
      <c r="U738" s="28"/>
      <c r="V738" s="28"/>
      <c r="W738" s="28">
        <f t="shared" ref="W738:W801" si="799">IF(F738&lt;&gt;0,$F$481,IF(G738&lt;&gt;0,$G$481,IF(H738&lt;&gt;0,$H$481,IF(I738&lt;&gt;0,$I$481,IF(J738&lt;&gt;0,$J$481,IF(K738&lt;&gt;0,$K$481,IF($L738&lt;&gt;0,$L$481,0)))))))</f>
        <v>0</v>
      </c>
      <c r="X738" s="29">
        <f t="shared" ref="X738:X801" si="800">IF(SUM(F738:L738)=0,0,P738&amp;"/"&amp;M738&amp;N738&amp;O738&amp;"/"&amp;Q738&amp;"/"&amp;R738&amp;"/"&amp;S738&amp;"/"&amp;T738&amp;"/"&amp;U738&amp;"/"&amp;V738&amp;"/"&amp;W738)</f>
        <v>0</v>
      </c>
      <c r="Y738" s="66"/>
      <c r="Z738" s="67"/>
      <c r="AA738" s="67"/>
      <c r="AB738" s="67"/>
      <c r="AC738" s="67"/>
      <c r="AD738" s="67"/>
      <c r="AE738" s="72">
        <f t="shared" ref="AE738:AE801" si="801">IF(AG738=0,0,B738&amp;"_"&amp;M738&amp;N738&amp;O738&amp;"_"&amp;P738&amp;"_"&amp;Q738&amp;"_"&amp;AF738)</f>
        <v>0</v>
      </c>
      <c r="AF738" s="67"/>
      <c r="AG738" s="66"/>
      <c r="AH738" s="67"/>
      <c r="AI738" s="67"/>
      <c r="AJ738" s="67"/>
      <c r="AK738" s="68"/>
      <c r="AL738" s="66"/>
      <c r="AM738" s="64">
        <f t="shared" ref="AM738:AM801" si="802">VLOOKUP($AL738,aut_car,2,FALSE)</f>
        <v>0</v>
      </c>
      <c r="AN738" s="64">
        <f t="shared" ref="AN738:AN801" si="803">VLOOKUP($AL738,aut_car,3,FALSE)</f>
        <v>0</v>
      </c>
      <c r="AO738" s="64">
        <f t="shared" ref="AO738:AO801" si="804">VLOOKUP($AL738,aut_car,4,FALSE)</f>
        <v>0</v>
      </c>
      <c r="AP738" s="64">
        <f t="shared" ref="AP738:AP801" si="805">VLOOKUP($AL738,aut_car,5,FALSE)</f>
        <v>0</v>
      </c>
      <c r="AQ738" s="64">
        <f t="shared" ref="AQ738:AQ801" si="806">VLOOKUP($AL738,aut_car,6,FALSE)</f>
        <v>0</v>
      </c>
      <c r="AR738" s="64">
        <f t="shared" ref="AR738:AR801" si="807">VLOOKUP($AL738,aut_car,7,FALSE)</f>
        <v>0</v>
      </c>
      <c r="AS738" s="68"/>
      <c r="AT738" s="78"/>
      <c r="AU738" s="79"/>
      <c r="AV738" s="79"/>
      <c r="AW738" s="80"/>
      <c r="AX738" s="106">
        <f t="shared" ref="AX738:AX801" si="808">E738</f>
        <v>0</v>
      </c>
      <c r="AY738" s="63"/>
      <c r="BA738" s="36"/>
      <c r="BB738" s="27">
        <f t="shared" ref="BB738:BB801" si="809">IF(BA738="NON",0,F738)</f>
        <v>0</v>
      </c>
      <c r="BC738" s="27">
        <f t="shared" ref="BC738:BC801" si="810">IF(BA738="NON",0,H738+G738)</f>
        <v>0</v>
      </c>
      <c r="BD738" s="27"/>
      <c r="BE738" s="27">
        <f t="shared" ref="BE738:BE801" si="811">IF(BA738="NON",0,I738+J738+K738+L738)</f>
        <v>0</v>
      </c>
      <c r="BF738" s="27"/>
      <c r="BG738" s="27">
        <f t="shared" ref="BG738:BG801" si="812">IF(BA738="NON",0,K738)</f>
        <v>0</v>
      </c>
      <c r="BH738" s="1"/>
      <c r="BI738" s="1"/>
      <c r="BJ738" s="1"/>
      <c r="BK738" s="1"/>
      <c r="BL738" s="1"/>
      <c r="BM738" s="1"/>
      <c r="BN738" s="1"/>
      <c r="BO738" s="1"/>
      <c r="BP738" s="1"/>
      <c r="BQ738" s="1"/>
      <c r="BR738" s="1"/>
      <c r="BS738" s="38"/>
      <c r="BT738" s="107">
        <f t="shared" ref="BT738:BT801" si="813">IF(BS738="OUI",1,0)</f>
        <v>0</v>
      </c>
      <c r="BU738" s="108">
        <f t="shared" ref="BU738:BU801" si="814">IF(BS738="OUI",1,0)</f>
        <v>0</v>
      </c>
      <c r="BV738" s="28">
        <f t="shared" ref="BV738:BV801" si="815">IF(OR(BS738=0,BS738="NON"),0,B738&amp;"_"&amp;M738&amp;N738&amp;O738&amp;"_"&amp;P738&amp;"_"&amp;Q738&amp;"_"&amp;R738&amp;S738&amp;T738&amp;U738&amp;V738&amp;"_MANU")</f>
        <v>0</v>
      </c>
      <c r="BW738" s="28">
        <f t="shared" ref="BW738:BW801" si="816">IF(BS738="OUI",1,0)</f>
        <v>0</v>
      </c>
      <c r="BX738" s="27"/>
      <c r="BY738" s="27"/>
      <c r="BZ738" s="38">
        <f t="shared" ref="BZ738:BZ801" si="817">IF(BS738="OUI",IF((BC738+BB738)&lt;&gt;0,(BB738+BC738),0),0)</f>
        <v>0</v>
      </c>
      <c r="CA738" s="38">
        <f t="shared" ref="CA738:CA801" si="818">IF(BS738="OUI",IF((BE738+BG738)&lt;&gt;0,(BG738+BE738),0),0)</f>
        <v>0</v>
      </c>
      <c r="CB738" s="38">
        <f t="shared" ref="CB738:CB801" si="819">IF(BZ738=0,0,BZ738)</f>
        <v>0</v>
      </c>
      <c r="CC738" s="38">
        <f t="shared" ref="CC738:CC801" si="820">IF(CA738=0,0,CA738)</f>
        <v>0</v>
      </c>
      <c r="CD738" s="38">
        <f t="shared" ref="CD738:CD801" si="821">IF(OR(BS738=0,BS738="NON"),0,B738&amp;"_"&amp;M738&amp;N738&amp;O738&amp;"_"&amp;P738&amp;"_"&amp;Q738&amp;"_"&amp;R738&amp;S738&amp;T738&amp;U738&amp;V738&amp;"_FORC"&amp;IF(CB738=0,"TR","TC"))</f>
        <v>0</v>
      </c>
      <c r="CE738" s="27"/>
      <c r="CF738" s="27"/>
      <c r="CG738" s="27"/>
      <c r="CH738" s="27"/>
      <c r="CI738" s="126"/>
      <c r="CJ738" s="116"/>
      <c r="CK738" s="27"/>
      <c r="CL738" s="116"/>
      <c r="CM738" s="27"/>
      <c r="CN738" s="116"/>
      <c r="CO738" s="27"/>
      <c r="CP738" s="27"/>
      <c r="CQ738" s="27">
        <f t="shared" ref="CQ738:CQ801" si="822">IF(CP738="OUI",P738,0)</f>
        <v>0</v>
      </c>
      <c r="CR738" s="27"/>
      <c r="CS738" s="27">
        <f t="shared" ref="CS738:CS801" si="823">IF(CR738&lt;&gt;0,CK738,0)</f>
        <v>0</v>
      </c>
      <c r="CT738" s="27"/>
      <c r="CU738" s="27"/>
      <c r="CV738" s="86">
        <f t="shared" ref="CV738:CV801" si="824">IF(SUM(F738:L738)=0,0,SUM(F738:L738)+BT738+BZ738+CA738)</f>
        <v>0</v>
      </c>
      <c r="CW738" s="86">
        <f t="shared" ref="CW738:CW801" si="825">IF(SUM(F738:L738)=0,0,SUM(BB738:BG738)+BU738+CC738+CB738)</f>
        <v>0</v>
      </c>
    </row>
    <row r="739" spans="2:101" customFormat="1" outlineLevel="1" x14ac:dyDescent="0.3">
      <c r="B739" s="41">
        <f t="shared" si="798"/>
        <v>258</v>
      </c>
      <c r="C739" s="42"/>
      <c r="D739" s="105"/>
      <c r="E739" s="37"/>
      <c r="F739" s="34"/>
      <c r="G739" s="34"/>
      <c r="H739" s="34"/>
      <c r="I739" s="34"/>
      <c r="J739" s="34"/>
      <c r="K739" s="34"/>
      <c r="L739" s="34"/>
      <c r="M739" s="27"/>
      <c r="N739" s="27"/>
      <c r="O739" s="27"/>
      <c r="P739" s="27"/>
      <c r="Q739" s="27"/>
      <c r="R739" s="27"/>
      <c r="S739" s="28"/>
      <c r="T739" s="28"/>
      <c r="U739" s="28"/>
      <c r="V739" s="28"/>
      <c r="W739" s="28">
        <f t="shared" si="799"/>
        <v>0</v>
      </c>
      <c r="X739" s="29">
        <f t="shared" si="800"/>
        <v>0</v>
      </c>
      <c r="Y739" s="66"/>
      <c r="Z739" s="67"/>
      <c r="AA739" s="67"/>
      <c r="AB739" s="67"/>
      <c r="AC739" s="67"/>
      <c r="AD739" s="67"/>
      <c r="AE739" s="72">
        <f t="shared" si="801"/>
        <v>0</v>
      </c>
      <c r="AF739" s="67"/>
      <c r="AG739" s="66"/>
      <c r="AH739" s="67"/>
      <c r="AI739" s="67"/>
      <c r="AJ739" s="67"/>
      <c r="AK739" s="68"/>
      <c r="AL739" s="66"/>
      <c r="AM739" s="64">
        <f t="shared" si="802"/>
        <v>0</v>
      </c>
      <c r="AN739" s="64">
        <f t="shared" si="803"/>
        <v>0</v>
      </c>
      <c r="AO739" s="64">
        <f t="shared" si="804"/>
        <v>0</v>
      </c>
      <c r="AP739" s="64">
        <f t="shared" si="805"/>
        <v>0</v>
      </c>
      <c r="AQ739" s="64">
        <f t="shared" si="806"/>
        <v>0</v>
      </c>
      <c r="AR739" s="64">
        <f t="shared" si="807"/>
        <v>0</v>
      </c>
      <c r="AS739" s="68"/>
      <c r="AT739" s="78"/>
      <c r="AU739" s="79"/>
      <c r="AV739" s="79"/>
      <c r="AW739" s="80"/>
      <c r="AX739" s="106">
        <f t="shared" si="808"/>
        <v>0</v>
      </c>
      <c r="AY739" s="63"/>
      <c r="BA739" s="36"/>
      <c r="BB739" s="27">
        <f t="shared" si="809"/>
        <v>0</v>
      </c>
      <c r="BC739" s="27">
        <f t="shared" si="810"/>
        <v>0</v>
      </c>
      <c r="BD739" s="27"/>
      <c r="BE739" s="27">
        <f t="shared" si="811"/>
        <v>0</v>
      </c>
      <c r="BF739" s="27"/>
      <c r="BG739" s="27">
        <f t="shared" si="812"/>
        <v>0</v>
      </c>
      <c r="BH739" s="1"/>
      <c r="BI739" s="1"/>
      <c r="BJ739" s="1"/>
      <c r="BK739" s="1"/>
      <c r="BL739" s="1"/>
      <c r="BM739" s="1"/>
      <c r="BN739" s="1"/>
      <c r="BO739" s="1"/>
      <c r="BP739" s="1"/>
      <c r="BQ739" s="1"/>
      <c r="BR739" s="1"/>
      <c r="BS739" s="38"/>
      <c r="BT739" s="107">
        <f t="shared" si="813"/>
        <v>0</v>
      </c>
      <c r="BU739" s="108">
        <f t="shared" si="814"/>
        <v>0</v>
      </c>
      <c r="BV739" s="28">
        <f t="shared" si="815"/>
        <v>0</v>
      </c>
      <c r="BW739" s="28">
        <f t="shared" si="816"/>
        <v>0</v>
      </c>
      <c r="BX739" s="27"/>
      <c r="BY739" s="27"/>
      <c r="BZ739" s="38">
        <f t="shared" si="817"/>
        <v>0</v>
      </c>
      <c r="CA739" s="38">
        <f t="shared" si="818"/>
        <v>0</v>
      </c>
      <c r="CB739" s="38">
        <f t="shared" si="819"/>
        <v>0</v>
      </c>
      <c r="CC739" s="38">
        <f t="shared" si="820"/>
        <v>0</v>
      </c>
      <c r="CD739" s="38">
        <f t="shared" si="821"/>
        <v>0</v>
      </c>
      <c r="CE739" s="27"/>
      <c r="CF739" s="27"/>
      <c r="CG739" s="27"/>
      <c r="CH739" s="27"/>
      <c r="CI739" s="126"/>
      <c r="CJ739" s="116"/>
      <c r="CK739" s="27"/>
      <c r="CL739" s="116"/>
      <c r="CM739" s="27"/>
      <c r="CN739" s="116"/>
      <c r="CO739" s="27"/>
      <c r="CP739" s="27"/>
      <c r="CQ739" s="27">
        <f t="shared" si="822"/>
        <v>0</v>
      </c>
      <c r="CR739" s="27"/>
      <c r="CS739" s="27">
        <f t="shared" si="823"/>
        <v>0</v>
      </c>
      <c r="CT739" s="27"/>
      <c r="CU739" s="27"/>
      <c r="CV739" s="86">
        <f t="shared" si="824"/>
        <v>0</v>
      </c>
      <c r="CW739" s="86">
        <f t="shared" si="825"/>
        <v>0</v>
      </c>
    </row>
    <row r="740" spans="2:101" customFormat="1" outlineLevel="1" x14ac:dyDescent="0.3">
      <c r="B740" s="41">
        <f t="shared" si="798"/>
        <v>259</v>
      </c>
      <c r="C740" s="42"/>
      <c r="D740" s="105"/>
      <c r="E740" s="37"/>
      <c r="F740" s="34"/>
      <c r="G740" s="34"/>
      <c r="H740" s="34"/>
      <c r="I740" s="34"/>
      <c r="J740" s="34"/>
      <c r="K740" s="34"/>
      <c r="L740" s="34"/>
      <c r="M740" s="27"/>
      <c r="N740" s="27"/>
      <c r="O740" s="27"/>
      <c r="P740" s="27"/>
      <c r="Q740" s="27"/>
      <c r="R740" s="27"/>
      <c r="S740" s="28"/>
      <c r="T740" s="28"/>
      <c r="U740" s="28"/>
      <c r="V740" s="28"/>
      <c r="W740" s="28">
        <f t="shared" si="799"/>
        <v>0</v>
      </c>
      <c r="X740" s="29">
        <f t="shared" si="800"/>
        <v>0</v>
      </c>
      <c r="Y740" s="66"/>
      <c r="Z740" s="67"/>
      <c r="AA740" s="67"/>
      <c r="AB740" s="67"/>
      <c r="AC740" s="67"/>
      <c r="AD740" s="67"/>
      <c r="AE740" s="72">
        <f t="shared" si="801"/>
        <v>0</v>
      </c>
      <c r="AF740" s="67"/>
      <c r="AG740" s="66"/>
      <c r="AH740" s="67"/>
      <c r="AI740" s="67"/>
      <c r="AJ740" s="67"/>
      <c r="AK740" s="68"/>
      <c r="AL740" s="66"/>
      <c r="AM740" s="64">
        <f t="shared" si="802"/>
        <v>0</v>
      </c>
      <c r="AN740" s="64">
        <f t="shared" si="803"/>
        <v>0</v>
      </c>
      <c r="AO740" s="64">
        <f t="shared" si="804"/>
        <v>0</v>
      </c>
      <c r="AP740" s="64">
        <f t="shared" si="805"/>
        <v>0</v>
      </c>
      <c r="AQ740" s="64">
        <f t="shared" si="806"/>
        <v>0</v>
      </c>
      <c r="AR740" s="64">
        <f t="shared" si="807"/>
        <v>0</v>
      </c>
      <c r="AS740" s="68"/>
      <c r="AT740" s="78"/>
      <c r="AU740" s="79"/>
      <c r="AV740" s="79"/>
      <c r="AW740" s="80"/>
      <c r="AX740" s="106">
        <f t="shared" si="808"/>
        <v>0</v>
      </c>
      <c r="AY740" s="63"/>
      <c r="BA740" s="36"/>
      <c r="BB740" s="27">
        <f t="shared" si="809"/>
        <v>0</v>
      </c>
      <c r="BC740" s="27">
        <f t="shared" si="810"/>
        <v>0</v>
      </c>
      <c r="BD740" s="27"/>
      <c r="BE740" s="27">
        <f t="shared" si="811"/>
        <v>0</v>
      </c>
      <c r="BF740" s="27"/>
      <c r="BG740" s="27">
        <f t="shared" si="812"/>
        <v>0</v>
      </c>
      <c r="BH740" s="1"/>
      <c r="BI740" s="1"/>
      <c r="BJ740" s="1"/>
      <c r="BK740" s="1"/>
      <c r="BL740" s="1"/>
      <c r="BM740" s="1"/>
      <c r="BN740" s="1"/>
      <c r="BO740" s="1"/>
      <c r="BP740" s="1"/>
      <c r="BQ740" s="1"/>
      <c r="BR740" s="1"/>
      <c r="BS740" s="38"/>
      <c r="BT740" s="107">
        <f t="shared" si="813"/>
        <v>0</v>
      </c>
      <c r="BU740" s="108">
        <f t="shared" si="814"/>
        <v>0</v>
      </c>
      <c r="BV740" s="28">
        <f t="shared" si="815"/>
        <v>0</v>
      </c>
      <c r="BW740" s="28">
        <f t="shared" si="816"/>
        <v>0</v>
      </c>
      <c r="BX740" s="27"/>
      <c r="BY740" s="27"/>
      <c r="BZ740" s="38">
        <f t="shared" si="817"/>
        <v>0</v>
      </c>
      <c r="CA740" s="38">
        <f t="shared" si="818"/>
        <v>0</v>
      </c>
      <c r="CB740" s="38">
        <f t="shared" si="819"/>
        <v>0</v>
      </c>
      <c r="CC740" s="38">
        <f t="shared" si="820"/>
        <v>0</v>
      </c>
      <c r="CD740" s="38">
        <f t="shared" si="821"/>
        <v>0</v>
      </c>
      <c r="CE740" s="27"/>
      <c r="CF740" s="27"/>
      <c r="CG740" s="27"/>
      <c r="CH740" s="27"/>
      <c r="CI740" s="126"/>
      <c r="CJ740" s="116"/>
      <c r="CK740" s="27"/>
      <c r="CL740" s="116"/>
      <c r="CM740" s="27"/>
      <c r="CN740" s="116"/>
      <c r="CO740" s="27"/>
      <c r="CP740" s="27"/>
      <c r="CQ740" s="27">
        <f t="shared" si="822"/>
        <v>0</v>
      </c>
      <c r="CR740" s="27"/>
      <c r="CS740" s="27">
        <f t="shared" si="823"/>
        <v>0</v>
      </c>
      <c r="CT740" s="27"/>
      <c r="CU740" s="27"/>
      <c r="CV740" s="86">
        <f t="shared" si="824"/>
        <v>0</v>
      </c>
      <c r="CW740" s="86">
        <f t="shared" si="825"/>
        <v>0</v>
      </c>
    </row>
    <row r="741" spans="2:101" customFormat="1" outlineLevel="1" x14ac:dyDescent="0.3">
      <c r="B741" s="41">
        <f t="shared" si="798"/>
        <v>260</v>
      </c>
      <c r="C741" s="42"/>
      <c r="D741" s="105"/>
      <c r="E741" s="37"/>
      <c r="F741" s="34"/>
      <c r="G741" s="34"/>
      <c r="H741" s="34"/>
      <c r="I741" s="34"/>
      <c r="J741" s="34"/>
      <c r="K741" s="34"/>
      <c r="L741" s="34"/>
      <c r="M741" s="27"/>
      <c r="N741" s="27"/>
      <c r="O741" s="27"/>
      <c r="P741" s="27"/>
      <c r="Q741" s="27"/>
      <c r="R741" s="27"/>
      <c r="S741" s="28"/>
      <c r="T741" s="28"/>
      <c r="U741" s="28"/>
      <c r="V741" s="28"/>
      <c r="W741" s="28">
        <f t="shared" si="799"/>
        <v>0</v>
      </c>
      <c r="X741" s="29">
        <f t="shared" si="800"/>
        <v>0</v>
      </c>
      <c r="Y741" s="66"/>
      <c r="Z741" s="67"/>
      <c r="AA741" s="67"/>
      <c r="AB741" s="67"/>
      <c r="AC741" s="67"/>
      <c r="AD741" s="67"/>
      <c r="AE741" s="72">
        <f t="shared" si="801"/>
        <v>0</v>
      </c>
      <c r="AF741" s="67"/>
      <c r="AG741" s="66"/>
      <c r="AH741" s="67"/>
      <c r="AI741" s="67"/>
      <c r="AJ741" s="67"/>
      <c r="AK741" s="68"/>
      <c r="AL741" s="66"/>
      <c r="AM741" s="64">
        <f t="shared" si="802"/>
        <v>0</v>
      </c>
      <c r="AN741" s="64">
        <f t="shared" si="803"/>
        <v>0</v>
      </c>
      <c r="AO741" s="64">
        <f t="shared" si="804"/>
        <v>0</v>
      </c>
      <c r="AP741" s="64">
        <f t="shared" si="805"/>
        <v>0</v>
      </c>
      <c r="AQ741" s="64">
        <f t="shared" si="806"/>
        <v>0</v>
      </c>
      <c r="AR741" s="64">
        <f t="shared" si="807"/>
        <v>0</v>
      </c>
      <c r="AS741" s="68"/>
      <c r="AT741" s="78"/>
      <c r="AU741" s="79"/>
      <c r="AV741" s="79"/>
      <c r="AW741" s="80"/>
      <c r="AX741" s="106">
        <f t="shared" si="808"/>
        <v>0</v>
      </c>
      <c r="AY741" s="63"/>
      <c r="BA741" s="36"/>
      <c r="BB741" s="27">
        <f t="shared" si="809"/>
        <v>0</v>
      </c>
      <c r="BC741" s="27">
        <f t="shared" si="810"/>
        <v>0</v>
      </c>
      <c r="BD741" s="27"/>
      <c r="BE741" s="27">
        <f t="shared" si="811"/>
        <v>0</v>
      </c>
      <c r="BF741" s="27"/>
      <c r="BG741" s="27">
        <f t="shared" si="812"/>
        <v>0</v>
      </c>
      <c r="BH741" s="1"/>
      <c r="BI741" s="1"/>
      <c r="BJ741" s="1"/>
      <c r="BK741" s="1"/>
      <c r="BL741" s="1"/>
      <c r="BM741" s="1"/>
      <c r="BN741" s="1"/>
      <c r="BO741" s="1"/>
      <c r="BP741" s="1"/>
      <c r="BQ741" s="1"/>
      <c r="BR741" s="1"/>
      <c r="BS741" s="38"/>
      <c r="BT741" s="107">
        <f t="shared" si="813"/>
        <v>0</v>
      </c>
      <c r="BU741" s="108">
        <f t="shared" si="814"/>
        <v>0</v>
      </c>
      <c r="BV741" s="28">
        <f t="shared" si="815"/>
        <v>0</v>
      </c>
      <c r="BW741" s="28">
        <f t="shared" si="816"/>
        <v>0</v>
      </c>
      <c r="BX741" s="27"/>
      <c r="BY741" s="27"/>
      <c r="BZ741" s="38">
        <f t="shared" si="817"/>
        <v>0</v>
      </c>
      <c r="CA741" s="38">
        <f t="shared" si="818"/>
        <v>0</v>
      </c>
      <c r="CB741" s="38">
        <f t="shared" si="819"/>
        <v>0</v>
      </c>
      <c r="CC741" s="38">
        <f t="shared" si="820"/>
        <v>0</v>
      </c>
      <c r="CD741" s="38">
        <f t="shared" si="821"/>
        <v>0</v>
      </c>
      <c r="CE741" s="27"/>
      <c r="CF741" s="27"/>
      <c r="CG741" s="27"/>
      <c r="CH741" s="27"/>
      <c r="CI741" s="126"/>
      <c r="CJ741" s="116"/>
      <c r="CK741" s="27"/>
      <c r="CL741" s="116"/>
      <c r="CM741" s="27"/>
      <c r="CN741" s="116"/>
      <c r="CO741" s="27"/>
      <c r="CP741" s="27"/>
      <c r="CQ741" s="27">
        <f t="shared" si="822"/>
        <v>0</v>
      </c>
      <c r="CR741" s="27"/>
      <c r="CS741" s="27">
        <f t="shared" si="823"/>
        <v>0</v>
      </c>
      <c r="CT741" s="27"/>
      <c r="CU741" s="27"/>
      <c r="CV741" s="86">
        <f t="shared" si="824"/>
        <v>0</v>
      </c>
      <c r="CW741" s="86">
        <f t="shared" si="825"/>
        <v>0</v>
      </c>
    </row>
    <row r="742" spans="2:101" customFormat="1" outlineLevel="1" x14ac:dyDescent="0.3">
      <c r="B742" s="41">
        <f t="shared" si="798"/>
        <v>261</v>
      </c>
      <c r="C742" s="42"/>
      <c r="D742" s="105"/>
      <c r="E742" s="37"/>
      <c r="F742" s="34"/>
      <c r="G742" s="34"/>
      <c r="H742" s="34"/>
      <c r="I742" s="34"/>
      <c r="J742" s="34"/>
      <c r="K742" s="34"/>
      <c r="L742" s="34"/>
      <c r="M742" s="27"/>
      <c r="N742" s="27"/>
      <c r="O742" s="27"/>
      <c r="P742" s="27"/>
      <c r="Q742" s="27"/>
      <c r="R742" s="27"/>
      <c r="S742" s="28"/>
      <c r="T742" s="28"/>
      <c r="U742" s="28"/>
      <c r="V742" s="28"/>
      <c r="W742" s="28">
        <f t="shared" si="799"/>
        <v>0</v>
      </c>
      <c r="X742" s="29">
        <f t="shared" si="800"/>
        <v>0</v>
      </c>
      <c r="Y742" s="66"/>
      <c r="Z742" s="67"/>
      <c r="AA742" s="67"/>
      <c r="AB742" s="67"/>
      <c r="AC742" s="67"/>
      <c r="AD742" s="67"/>
      <c r="AE742" s="72">
        <f t="shared" si="801"/>
        <v>0</v>
      </c>
      <c r="AF742" s="67"/>
      <c r="AG742" s="66"/>
      <c r="AH742" s="67"/>
      <c r="AI742" s="67"/>
      <c r="AJ742" s="67"/>
      <c r="AK742" s="68"/>
      <c r="AL742" s="66"/>
      <c r="AM742" s="64">
        <f t="shared" si="802"/>
        <v>0</v>
      </c>
      <c r="AN742" s="64">
        <f t="shared" si="803"/>
        <v>0</v>
      </c>
      <c r="AO742" s="64">
        <f t="shared" si="804"/>
        <v>0</v>
      </c>
      <c r="AP742" s="64">
        <f t="shared" si="805"/>
        <v>0</v>
      </c>
      <c r="AQ742" s="64">
        <f t="shared" si="806"/>
        <v>0</v>
      </c>
      <c r="AR742" s="64">
        <f t="shared" si="807"/>
        <v>0</v>
      </c>
      <c r="AS742" s="68"/>
      <c r="AT742" s="78"/>
      <c r="AU742" s="79"/>
      <c r="AV742" s="79"/>
      <c r="AW742" s="80"/>
      <c r="AX742" s="106">
        <f t="shared" si="808"/>
        <v>0</v>
      </c>
      <c r="AY742" s="63"/>
      <c r="BA742" s="36"/>
      <c r="BB742" s="27">
        <f t="shared" si="809"/>
        <v>0</v>
      </c>
      <c r="BC742" s="27">
        <f t="shared" si="810"/>
        <v>0</v>
      </c>
      <c r="BD742" s="27"/>
      <c r="BE742" s="27">
        <f t="shared" si="811"/>
        <v>0</v>
      </c>
      <c r="BF742" s="27"/>
      <c r="BG742" s="27">
        <f t="shared" si="812"/>
        <v>0</v>
      </c>
      <c r="BH742" s="1"/>
      <c r="BI742" s="1"/>
      <c r="BJ742" s="1"/>
      <c r="BK742" s="1"/>
      <c r="BL742" s="1"/>
      <c r="BM742" s="1"/>
      <c r="BN742" s="1"/>
      <c r="BO742" s="1"/>
      <c r="BP742" s="1"/>
      <c r="BQ742" s="1"/>
      <c r="BR742" s="1"/>
      <c r="BS742" s="38"/>
      <c r="BT742" s="107">
        <f t="shared" si="813"/>
        <v>0</v>
      </c>
      <c r="BU742" s="108">
        <f t="shared" si="814"/>
        <v>0</v>
      </c>
      <c r="BV742" s="28">
        <f t="shared" si="815"/>
        <v>0</v>
      </c>
      <c r="BW742" s="28">
        <f t="shared" si="816"/>
        <v>0</v>
      </c>
      <c r="BX742" s="27"/>
      <c r="BY742" s="27"/>
      <c r="BZ742" s="38">
        <f t="shared" si="817"/>
        <v>0</v>
      </c>
      <c r="CA742" s="38">
        <f t="shared" si="818"/>
        <v>0</v>
      </c>
      <c r="CB742" s="38">
        <f t="shared" si="819"/>
        <v>0</v>
      </c>
      <c r="CC742" s="38">
        <f t="shared" si="820"/>
        <v>0</v>
      </c>
      <c r="CD742" s="38">
        <f t="shared" si="821"/>
        <v>0</v>
      </c>
      <c r="CE742" s="27"/>
      <c r="CF742" s="27"/>
      <c r="CG742" s="27"/>
      <c r="CH742" s="27"/>
      <c r="CI742" s="126"/>
      <c r="CJ742" s="116"/>
      <c r="CK742" s="27"/>
      <c r="CL742" s="116"/>
      <c r="CM742" s="27"/>
      <c r="CN742" s="116"/>
      <c r="CO742" s="27"/>
      <c r="CP742" s="27"/>
      <c r="CQ742" s="27">
        <f t="shared" si="822"/>
        <v>0</v>
      </c>
      <c r="CR742" s="27"/>
      <c r="CS742" s="27">
        <f t="shared" si="823"/>
        <v>0</v>
      </c>
      <c r="CT742" s="27"/>
      <c r="CU742" s="27"/>
      <c r="CV742" s="86">
        <f t="shared" si="824"/>
        <v>0</v>
      </c>
      <c r="CW742" s="86">
        <f t="shared" si="825"/>
        <v>0</v>
      </c>
    </row>
    <row r="743" spans="2:101" customFormat="1" outlineLevel="1" x14ac:dyDescent="0.3">
      <c r="B743" s="41">
        <f t="shared" si="798"/>
        <v>262</v>
      </c>
      <c r="C743" s="42"/>
      <c r="D743" s="105"/>
      <c r="E743" s="37"/>
      <c r="F743" s="34"/>
      <c r="G743" s="34"/>
      <c r="H743" s="34"/>
      <c r="I743" s="34"/>
      <c r="J743" s="34"/>
      <c r="K743" s="34"/>
      <c r="L743" s="34"/>
      <c r="M743" s="27"/>
      <c r="N743" s="27"/>
      <c r="O743" s="27"/>
      <c r="P743" s="27"/>
      <c r="Q743" s="27"/>
      <c r="R743" s="27"/>
      <c r="S743" s="28"/>
      <c r="T743" s="28"/>
      <c r="U743" s="28"/>
      <c r="V743" s="28"/>
      <c r="W743" s="28">
        <f t="shared" si="799"/>
        <v>0</v>
      </c>
      <c r="X743" s="29">
        <f t="shared" si="800"/>
        <v>0</v>
      </c>
      <c r="Y743" s="66"/>
      <c r="Z743" s="67"/>
      <c r="AA743" s="67"/>
      <c r="AB743" s="67"/>
      <c r="AC743" s="67"/>
      <c r="AD743" s="67"/>
      <c r="AE743" s="72">
        <f t="shared" si="801"/>
        <v>0</v>
      </c>
      <c r="AF743" s="67"/>
      <c r="AG743" s="66"/>
      <c r="AH743" s="67"/>
      <c r="AI743" s="67"/>
      <c r="AJ743" s="67"/>
      <c r="AK743" s="68"/>
      <c r="AL743" s="66"/>
      <c r="AM743" s="64">
        <f t="shared" si="802"/>
        <v>0</v>
      </c>
      <c r="AN743" s="64">
        <f t="shared" si="803"/>
        <v>0</v>
      </c>
      <c r="AO743" s="64">
        <f t="shared" si="804"/>
        <v>0</v>
      </c>
      <c r="AP743" s="64">
        <f t="shared" si="805"/>
        <v>0</v>
      </c>
      <c r="AQ743" s="64">
        <f t="shared" si="806"/>
        <v>0</v>
      </c>
      <c r="AR743" s="64">
        <f t="shared" si="807"/>
        <v>0</v>
      </c>
      <c r="AS743" s="68"/>
      <c r="AT743" s="78"/>
      <c r="AU743" s="79"/>
      <c r="AV743" s="79"/>
      <c r="AW743" s="80"/>
      <c r="AX743" s="106">
        <f t="shared" si="808"/>
        <v>0</v>
      </c>
      <c r="AY743" s="63"/>
      <c r="BA743" s="36"/>
      <c r="BB743" s="27">
        <f t="shared" si="809"/>
        <v>0</v>
      </c>
      <c r="BC743" s="27">
        <f t="shared" si="810"/>
        <v>0</v>
      </c>
      <c r="BD743" s="27"/>
      <c r="BE743" s="27">
        <f t="shared" si="811"/>
        <v>0</v>
      </c>
      <c r="BF743" s="27"/>
      <c r="BG743" s="27">
        <f t="shared" si="812"/>
        <v>0</v>
      </c>
      <c r="BH743" s="1"/>
      <c r="BI743" s="1"/>
      <c r="BJ743" s="1"/>
      <c r="BK743" s="1"/>
      <c r="BL743" s="1"/>
      <c r="BM743" s="1"/>
      <c r="BN743" s="1"/>
      <c r="BO743" s="1"/>
      <c r="BP743" s="1"/>
      <c r="BQ743" s="1"/>
      <c r="BR743" s="1"/>
      <c r="BS743" s="38"/>
      <c r="BT743" s="107">
        <f t="shared" si="813"/>
        <v>0</v>
      </c>
      <c r="BU743" s="108">
        <f t="shared" si="814"/>
        <v>0</v>
      </c>
      <c r="BV743" s="28">
        <f t="shared" si="815"/>
        <v>0</v>
      </c>
      <c r="BW743" s="28">
        <f t="shared" si="816"/>
        <v>0</v>
      </c>
      <c r="BX743" s="27"/>
      <c r="BY743" s="27"/>
      <c r="BZ743" s="38">
        <f t="shared" si="817"/>
        <v>0</v>
      </c>
      <c r="CA743" s="38">
        <f t="shared" si="818"/>
        <v>0</v>
      </c>
      <c r="CB743" s="38">
        <f t="shared" si="819"/>
        <v>0</v>
      </c>
      <c r="CC743" s="38">
        <f t="shared" si="820"/>
        <v>0</v>
      </c>
      <c r="CD743" s="38">
        <f t="shared" si="821"/>
        <v>0</v>
      </c>
      <c r="CE743" s="27"/>
      <c r="CF743" s="27"/>
      <c r="CG743" s="27"/>
      <c r="CH743" s="27"/>
      <c r="CI743" s="126"/>
      <c r="CJ743" s="116"/>
      <c r="CK743" s="27"/>
      <c r="CL743" s="116"/>
      <c r="CM743" s="27"/>
      <c r="CN743" s="116"/>
      <c r="CO743" s="27"/>
      <c r="CP743" s="27"/>
      <c r="CQ743" s="27">
        <f t="shared" si="822"/>
        <v>0</v>
      </c>
      <c r="CR743" s="27"/>
      <c r="CS743" s="27">
        <f t="shared" si="823"/>
        <v>0</v>
      </c>
      <c r="CT743" s="27"/>
      <c r="CU743" s="27"/>
      <c r="CV743" s="86">
        <f t="shared" si="824"/>
        <v>0</v>
      </c>
      <c r="CW743" s="86">
        <f t="shared" si="825"/>
        <v>0</v>
      </c>
    </row>
    <row r="744" spans="2:101" customFormat="1" outlineLevel="1" x14ac:dyDescent="0.3">
      <c r="B744" s="41">
        <f t="shared" si="798"/>
        <v>263</v>
      </c>
      <c r="C744" s="42"/>
      <c r="D744" s="105"/>
      <c r="E744" s="37"/>
      <c r="F744" s="34"/>
      <c r="G744" s="34"/>
      <c r="H744" s="34"/>
      <c r="I744" s="34"/>
      <c r="J744" s="34"/>
      <c r="K744" s="34"/>
      <c r="L744" s="34"/>
      <c r="M744" s="27"/>
      <c r="N744" s="27"/>
      <c r="O744" s="27"/>
      <c r="P744" s="27"/>
      <c r="Q744" s="27"/>
      <c r="R744" s="27"/>
      <c r="S744" s="28"/>
      <c r="T744" s="28"/>
      <c r="U744" s="28"/>
      <c r="V744" s="28"/>
      <c r="W744" s="28">
        <f t="shared" si="799"/>
        <v>0</v>
      </c>
      <c r="X744" s="29">
        <f t="shared" si="800"/>
        <v>0</v>
      </c>
      <c r="Y744" s="66"/>
      <c r="Z744" s="67"/>
      <c r="AA744" s="67"/>
      <c r="AB744" s="67"/>
      <c r="AC744" s="67"/>
      <c r="AD744" s="67"/>
      <c r="AE744" s="72">
        <f t="shared" si="801"/>
        <v>0</v>
      </c>
      <c r="AF744" s="67"/>
      <c r="AG744" s="66"/>
      <c r="AH744" s="67"/>
      <c r="AI744" s="67"/>
      <c r="AJ744" s="67"/>
      <c r="AK744" s="68"/>
      <c r="AL744" s="66"/>
      <c r="AM744" s="64">
        <f t="shared" si="802"/>
        <v>0</v>
      </c>
      <c r="AN744" s="64">
        <f t="shared" si="803"/>
        <v>0</v>
      </c>
      <c r="AO744" s="64">
        <f t="shared" si="804"/>
        <v>0</v>
      </c>
      <c r="AP744" s="64">
        <f t="shared" si="805"/>
        <v>0</v>
      </c>
      <c r="AQ744" s="64">
        <f t="shared" si="806"/>
        <v>0</v>
      </c>
      <c r="AR744" s="64">
        <f t="shared" si="807"/>
        <v>0</v>
      </c>
      <c r="AS744" s="68"/>
      <c r="AT744" s="78"/>
      <c r="AU744" s="79"/>
      <c r="AV744" s="79"/>
      <c r="AW744" s="80"/>
      <c r="AX744" s="106">
        <f t="shared" si="808"/>
        <v>0</v>
      </c>
      <c r="AY744" s="63"/>
      <c r="BA744" s="36"/>
      <c r="BB744" s="27">
        <f t="shared" si="809"/>
        <v>0</v>
      </c>
      <c r="BC744" s="27">
        <f t="shared" si="810"/>
        <v>0</v>
      </c>
      <c r="BD744" s="27"/>
      <c r="BE744" s="27">
        <f t="shared" si="811"/>
        <v>0</v>
      </c>
      <c r="BF744" s="27"/>
      <c r="BG744" s="27">
        <f t="shared" si="812"/>
        <v>0</v>
      </c>
      <c r="BH744" s="1"/>
      <c r="BI744" s="1"/>
      <c r="BJ744" s="1"/>
      <c r="BK744" s="1"/>
      <c r="BL744" s="1"/>
      <c r="BM744" s="1"/>
      <c r="BN744" s="1"/>
      <c r="BO744" s="1"/>
      <c r="BP744" s="1"/>
      <c r="BQ744" s="1"/>
      <c r="BR744" s="1"/>
      <c r="BS744" s="38"/>
      <c r="BT744" s="107">
        <f t="shared" si="813"/>
        <v>0</v>
      </c>
      <c r="BU744" s="108">
        <f t="shared" si="814"/>
        <v>0</v>
      </c>
      <c r="BV744" s="28">
        <f t="shared" si="815"/>
        <v>0</v>
      </c>
      <c r="BW744" s="28">
        <f t="shared" si="816"/>
        <v>0</v>
      </c>
      <c r="BX744" s="27"/>
      <c r="BY744" s="27"/>
      <c r="BZ744" s="38">
        <f t="shared" si="817"/>
        <v>0</v>
      </c>
      <c r="CA744" s="38">
        <f t="shared" si="818"/>
        <v>0</v>
      </c>
      <c r="CB744" s="38">
        <f t="shared" si="819"/>
        <v>0</v>
      </c>
      <c r="CC744" s="38">
        <f t="shared" si="820"/>
        <v>0</v>
      </c>
      <c r="CD744" s="38">
        <f t="shared" si="821"/>
        <v>0</v>
      </c>
      <c r="CE744" s="27"/>
      <c r="CF744" s="27"/>
      <c r="CG744" s="27"/>
      <c r="CH744" s="27"/>
      <c r="CI744" s="126"/>
      <c r="CJ744" s="116"/>
      <c r="CK744" s="27"/>
      <c r="CL744" s="116"/>
      <c r="CM744" s="27"/>
      <c r="CN744" s="116"/>
      <c r="CO744" s="27"/>
      <c r="CP744" s="27"/>
      <c r="CQ744" s="27">
        <f t="shared" si="822"/>
        <v>0</v>
      </c>
      <c r="CR744" s="27"/>
      <c r="CS744" s="27">
        <f t="shared" si="823"/>
        <v>0</v>
      </c>
      <c r="CT744" s="27"/>
      <c r="CU744" s="27"/>
      <c r="CV744" s="86">
        <f t="shared" si="824"/>
        <v>0</v>
      </c>
      <c r="CW744" s="86">
        <f t="shared" si="825"/>
        <v>0</v>
      </c>
    </row>
    <row r="745" spans="2:101" customFormat="1" outlineLevel="1" x14ac:dyDescent="0.3">
      <c r="B745" s="41">
        <f t="shared" si="798"/>
        <v>264</v>
      </c>
      <c r="C745" s="42"/>
      <c r="D745" s="105"/>
      <c r="E745" s="37"/>
      <c r="F745" s="34"/>
      <c r="G745" s="34"/>
      <c r="H745" s="34"/>
      <c r="I745" s="34"/>
      <c r="J745" s="34"/>
      <c r="K745" s="34"/>
      <c r="L745" s="34"/>
      <c r="M745" s="27"/>
      <c r="N745" s="27"/>
      <c r="O745" s="27"/>
      <c r="P745" s="27"/>
      <c r="Q745" s="27"/>
      <c r="R745" s="27"/>
      <c r="S745" s="28"/>
      <c r="T745" s="28"/>
      <c r="U745" s="28"/>
      <c r="V745" s="28"/>
      <c r="W745" s="28">
        <f t="shared" si="799"/>
        <v>0</v>
      </c>
      <c r="X745" s="29">
        <f t="shared" si="800"/>
        <v>0</v>
      </c>
      <c r="Y745" s="66"/>
      <c r="Z745" s="67"/>
      <c r="AA745" s="67"/>
      <c r="AB745" s="67"/>
      <c r="AC745" s="67"/>
      <c r="AD745" s="67"/>
      <c r="AE745" s="72">
        <f t="shared" si="801"/>
        <v>0</v>
      </c>
      <c r="AF745" s="67"/>
      <c r="AG745" s="66"/>
      <c r="AH745" s="67"/>
      <c r="AI745" s="67"/>
      <c r="AJ745" s="67"/>
      <c r="AK745" s="68"/>
      <c r="AL745" s="66"/>
      <c r="AM745" s="64">
        <f t="shared" si="802"/>
        <v>0</v>
      </c>
      <c r="AN745" s="64">
        <f t="shared" si="803"/>
        <v>0</v>
      </c>
      <c r="AO745" s="64">
        <f t="shared" si="804"/>
        <v>0</v>
      </c>
      <c r="AP745" s="64">
        <f t="shared" si="805"/>
        <v>0</v>
      </c>
      <c r="AQ745" s="64">
        <f t="shared" si="806"/>
        <v>0</v>
      </c>
      <c r="AR745" s="64">
        <f t="shared" si="807"/>
        <v>0</v>
      </c>
      <c r="AS745" s="68"/>
      <c r="AT745" s="78"/>
      <c r="AU745" s="79"/>
      <c r="AV745" s="79"/>
      <c r="AW745" s="80"/>
      <c r="AX745" s="106">
        <f t="shared" si="808"/>
        <v>0</v>
      </c>
      <c r="AY745" s="63"/>
      <c r="BA745" s="36"/>
      <c r="BB745" s="27">
        <f t="shared" si="809"/>
        <v>0</v>
      </c>
      <c r="BC745" s="27">
        <f t="shared" si="810"/>
        <v>0</v>
      </c>
      <c r="BD745" s="27"/>
      <c r="BE745" s="27">
        <f t="shared" si="811"/>
        <v>0</v>
      </c>
      <c r="BF745" s="27"/>
      <c r="BG745" s="27">
        <f t="shared" si="812"/>
        <v>0</v>
      </c>
      <c r="BH745" s="1"/>
      <c r="BI745" s="1"/>
      <c r="BJ745" s="1"/>
      <c r="BK745" s="1"/>
      <c r="BL745" s="1"/>
      <c r="BM745" s="1"/>
      <c r="BN745" s="1"/>
      <c r="BO745" s="1"/>
      <c r="BP745" s="1"/>
      <c r="BQ745" s="1"/>
      <c r="BR745" s="1"/>
      <c r="BS745" s="38"/>
      <c r="BT745" s="107">
        <f t="shared" si="813"/>
        <v>0</v>
      </c>
      <c r="BU745" s="108">
        <f t="shared" si="814"/>
        <v>0</v>
      </c>
      <c r="BV745" s="28">
        <f t="shared" si="815"/>
        <v>0</v>
      </c>
      <c r="BW745" s="28">
        <f t="shared" si="816"/>
        <v>0</v>
      </c>
      <c r="BX745" s="27"/>
      <c r="BY745" s="27"/>
      <c r="BZ745" s="38">
        <f t="shared" si="817"/>
        <v>0</v>
      </c>
      <c r="CA745" s="38">
        <f t="shared" si="818"/>
        <v>0</v>
      </c>
      <c r="CB745" s="38">
        <f t="shared" si="819"/>
        <v>0</v>
      </c>
      <c r="CC745" s="38">
        <f t="shared" si="820"/>
        <v>0</v>
      </c>
      <c r="CD745" s="38">
        <f t="shared" si="821"/>
        <v>0</v>
      </c>
      <c r="CE745" s="27"/>
      <c r="CF745" s="27"/>
      <c r="CG745" s="27"/>
      <c r="CH745" s="27"/>
      <c r="CI745" s="126"/>
      <c r="CJ745" s="116"/>
      <c r="CK745" s="27"/>
      <c r="CL745" s="116"/>
      <c r="CM745" s="27"/>
      <c r="CN745" s="116"/>
      <c r="CO745" s="27"/>
      <c r="CP745" s="27"/>
      <c r="CQ745" s="27">
        <f t="shared" si="822"/>
        <v>0</v>
      </c>
      <c r="CR745" s="27"/>
      <c r="CS745" s="27">
        <f t="shared" si="823"/>
        <v>0</v>
      </c>
      <c r="CT745" s="27"/>
      <c r="CU745" s="27"/>
      <c r="CV745" s="86">
        <f t="shared" si="824"/>
        <v>0</v>
      </c>
      <c r="CW745" s="86">
        <f t="shared" si="825"/>
        <v>0</v>
      </c>
    </row>
    <row r="746" spans="2:101" customFormat="1" outlineLevel="1" x14ac:dyDescent="0.3">
      <c r="B746" s="41">
        <f t="shared" si="798"/>
        <v>265</v>
      </c>
      <c r="C746" s="42"/>
      <c r="D746" s="105"/>
      <c r="E746" s="37"/>
      <c r="F746" s="34"/>
      <c r="G746" s="34"/>
      <c r="H746" s="34"/>
      <c r="I746" s="34"/>
      <c r="J746" s="34"/>
      <c r="K746" s="34"/>
      <c r="L746" s="34"/>
      <c r="M746" s="27"/>
      <c r="N746" s="27"/>
      <c r="O746" s="27"/>
      <c r="P746" s="27"/>
      <c r="Q746" s="27"/>
      <c r="R746" s="27"/>
      <c r="S746" s="28"/>
      <c r="T746" s="28"/>
      <c r="U746" s="28"/>
      <c r="V746" s="28"/>
      <c r="W746" s="28">
        <f t="shared" si="799"/>
        <v>0</v>
      </c>
      <c r="X746" s="29">
        <f t="shared" si="800"/>
        <v>0</v>
      </c>
      <c r="Y746" s="66"/>
      <c r="Z746" s="67"/>
      <c r="AA746" s="67"/>
      <c r="AB746" s="67"/>
      <c r="AC746" s="67"/>
      <c r="AD746" s="67"/>
      <c r="AE746" s="72">
        <f t="shared" si="801"/>
        <v>0</v>
      </c>
      <c r="AF746" s="67"/>
      <c r="AG746" s="66"/>
      <c r="AH746" s="67"/>
      <c r="AI746" s="67"/>
      <c r="AJ746" s="67"/>
      <c r="AK746" s="68"/>
      <c r="AL746" s="66"/>
      <c r="AM746" s="64">
        <f t="shared" si="802"/>
        <v>0</v>
      </c>
      <c r="AN746" s="64">
        <f t="shared" si="803"/>
        <v>0</v>
      </c>
      <c r="AO746" s="64">
        <f t="shared" si="804"/>
        <v>0</v>
      </c>
      <c r="AP746" s="64">
        <f t="shared" si="805"/>
        <v>0</v>
      </c>
      <c r="AQ746" s="64">
        <f t="shared" si="806"/>
        <v>0</v>
      </c>
      <c r="AR746" s="64">
        <f t="shared" si="807"/>
        <v>0</v>
      </c>
      <c r="AS746" s="68"/>
      <c r="AT746" s="78"/>
      <c r="AU746" s="79"/>
      <c r="AV746" s="79"/>
      <c r="AW746" s="80"/>
      <c r="AX746" s="106">
        <f t="shared" si="808"/>
        <v>0</v>
      </c>
      <c r="AY746" s="63"/>
      <c r="BA746" s="36"/>
      <c r="BB746" s="27">
        <f t="shared" si="809"/>
        <v>0</v>
      </c>
      <c r="BC746" s="27">
        <f t="shared" si="810"/>
        <v>0</v>
      </c>
      <c r="BD746" s="27"/>
      <c r="BE746" s="27">
        <f t="shared" si="811"/>
        <v>0</v>
      </c>
      <c r="BF746" s="27"/>
      <c r="BG746" s="27">
        <f t="shared" si="812"/>
        <v>0</v>
      </c>
      <c r="BH746" s="1"/>
      <c r="BI746" s="1"/>
      <c r="BJ746" s="1"/>
      <c r="BK746" s="1"/>
      <c r="BL746" s="1"/>
      <c r="BM746" s="1"/>
      <c r="BN746" s="1"/>
      <c r="BO746" s="1"/>
      <c r="BP746" s="1"/>
      <c r="BQ746" s="1"/>
      <c r="BR746" s="1"/>
      <c r="BS746" s="38"/>
      <c r="BT746" s="107">
        <f t="shared" si="813"/>
        <v>0</v>
      </c>
      <c r="BU746" s="108">
        <f t="shared" si="814"/>
        <v>0</v>
      </c>
      <c r="BV746" s="28">
        <f t="shared" si="815"/>
        <v>0</v>
      </c>
      <c r="BW746" s="28">
        <f t="shared" si="816"/>
        <v>0</v>
      </c>
      <c r="BX746" s="27"/>
      <c r="BY746" s="27"/>
      <c r="BZ746" s="38">
        <f t="shared" si="817"/>
        <v>0</v>
      </c>
      <c r="CA746" s="38">
        <f t="shared" si="818"/>
        <v>0</v>
      </c>
      <c r="CB746" s="38">
        <f t="shared" si="819"/>
        <v>0</v>
      </c>
      <c r="CC746" s="38">
        <f t="shared" si="820"/>
        <v>0</v>
      </c>
      <c r="CD746" s="38">
        <f t="shared" si="821"/>
        <v>0</v>
      </c>
      <c r="CE746" s="27"/>
      <c r="CF746" s="27"/>
      <c r="CG746" s="27"/>
      <c r="CH746" s="27"/>
      <c r="CI746" s="126"/>
      <c r="CJ746" s="116"/>
      <c r="CK746" s="27"/>
      <c r="CL746" s="116"/>
      <c r="CM746" s="27"/>
      <c r="CN746" s="116"/>
      <c r="CO746" s="27"/>
      <c r="CP746" s="27"/>
      <c r="CQ746" s="27">
        <f t="shared" si="822"/>
        <v>0</v>
      </c>
      <c r="CR746" s="27"/>
      <c r="CS746" s="27">
        <f t="shared" si="823"/>
        <v>0</v>
      </c>
      <c r="CT746" s="27"/>
      <c r="CU746" s="27"/>
      <c r="CV746" s="86">
        <f t="shared" si="824"/>
        <v>0</v>
      </c>
      <c r="CW746" s="86">
        <f t="shared" si="825"/>
        <v>0</v>
      </c>
    </row>
    <row r="747" spans="2:101" customFormat="1" outlineLevel="1" x14ac:dyDescent="0.3">
      <c r="B747" s="41">
        <f t="shared" si="798"/>
        <v>266</v>
      </c>
      <c r="C747" s="42"/>
      <c r="D747" s="105"/>
      <c r="E747" s="37"/>
      <c r="F747" s="34"/>
      <c r="G747" s="34"/>
      <c r="H747" s="34"/>
      <c r="I747" s="34"/>
      <c r="J747" s="34"/>
      <c r="K747" s="34"/>
      <c r="L747" s="34"/>
      <c r="M747" s="27"/>
      <c r="N747" s="27"/>
      <c r="O747" s="27"/>
      <c r="P747" s="27"/>
      <c r="Q747" s="27"/>
      <c r="R747" s="27"/>
      <c r="S747" s="28"/>
      <c r="T747" s="28"/>
      <c r="U747" s="28"/>
      <c r="V747" s="28"/>
      <c r="W747" s="28">
        <f t="shared" si="799"/>
        <v>0</v>
      </c>
      <c r="X747" s="29">
        <f t="shared" si="800"/>
        <v>0</v>
      </c>
      <c r="Y747" s="66"/>
      <c r="Z747" s="67"/>
      <c r="AA747" s="67"/>
      <c r="AB747" s="67"/>
      <c r="AC747" s="67"/>
      <c r="AD747" s="67"/>
      <c r="AE747" s="72">
        <f t="shared" si="801"/>
        <v>0</v>
      </c>
      <c r="AF747" s="67"/>
      <c r="AG747" s="66"/>
      <c r="AH747" s="67"/>
      <c r="AI747" s="67"/>
      <c r="AJ747" s="67"/>
      <c r="AK747" s="68"/>
      <c r="AL747" s="66"/>
      <c r="AM747" s="64">
        <f t="shared" si="802"/>
        <v>0</v>
      </c>
      <c r="AN747" s="64">
        <f t="shared" si="803"/>
        <v>0</v>
      </c>
      <c r="AO747" s="64">
        <f t="shared" si="804"/>
        <v>0</v>
      </c>
      <c r="AP747" s="64">
        <f t="shared" si="805"/>
        <v>0</v>
      </c>
      <c r="AQ747" s="64">
        <f t="shared" si="806"/>
        <v>0</v>
      </c>
      <c r="AR747" s="64">
        <f t="shared" si="807"/>
        <v>0</v>
      </c>
      <c r="AS747" s="68"/>
      <c r="AT747" s="78"/>
      <c r="AU747" s="79"/>
      <c r="AV747" s="79"/>
      <c r="AW747" s="80"/>
      <c r="AX747" s="106">
        <f t="shared" si="808"/>
        <v>0</v>
      </c>
      <c r="AY747" s="63"/>
      <c r="BA747" s="36"/>
      <c r="BB747" s="27">
        <f t="shared" si="809"/>
        <v>0</v>
      </c>
      <c r="BC747" s="27">
        <f t="shared" si="810"/>
        <v>0</v>
      </c>
      <c r="BD747" s="27"/>
      <c r="BE747" s="27">
        <f t="shared" si="811"/>
        <v>0</v>
      </c>
      <c r="BF747" s="27"/>
      <c r="BG747" s="27">
        <f t="shared" si="812"/>
        <v>0</v>
      </c>
      <c r="BH747" s="1"/>
      <c r="BI747" s="1"/>
      <c r="BJ747" s="1"/>
      <c r="BK747" s="1"/>
      <c r="BL747" s="1"/>
      <c r="BM747" s="1"/>
      <c r="BN747" s="1"/>
      <c r="BO747" s="1"/>
      <c r="BP747" s="1"/>
      <c r="BQ747" s="1"/>
      <c r="BR747" s="1"/>
      <c r="BS747" s="38"/>
      <c r="BT747" s="107">
        <f t="shared" si="813"/>
        <v>0</v>
      </c>
      <c r="BU747" s="108">
        <f t="shared" si="814"/>
        <v>0</v>
      </c>
      <c r="BV747" s="28">
        <f t="shared" si="815"/>
        <v>0</v>
      </c>
      <c r="BW747" s="28">
        <f t="shared" si="816"/>
        <v>0</v>
      </c>
      <c r="BX747" s="27"/>
      <c r="BY747" s="27"/>
      <c r="BZ747" s="38">
        <f t="shared" si="817"/>
        <v>0</v>
      </c>
      <c r="CA747" s="38">
        <f t="shared" si="818"/>
        <v>0</v>
      </c>
      <c r="CB747" s="38">
        <f t="shared" si="819"/>
        <v>0</v>
      </c>
      <c r="CC747" s="38">
        <f t="shared" si="820"/>
        <v>0</v>
      </c>
      <c r="CD747" s="38">
        <f t="shared" si="821"/>
        <v>0</v>
      </c>
      <c r="CE747" s="27"/>
      <c r="CF747" s="27"/>
      <c r="CG747" s="27"/>
      <c r="CH747" s="27"/>
      <c r="CI747" s="126"/>
      <c r="CJ747" s="116"/>
      <c r="CK747" s="27"/>
      <c r="CL747" s="116"/>
      <c r="CM747" s="27"/>
      <c r="CN747" s="116"/>
      <c r="CO747" s="27"/>
      <c r="CP747" s="27"/>
      <c r="CQ747" s="27">
        <f t="shared" si="822"/>
        <v>0</v>
      </c>
      <c r="CR747" s="27"/>
      <c r="CS747" s="27">
        <f t="shared" si="823"/>
        <v>0</v>
      </c>
      <c r="CT747" s="27"/>
      <c r="CU747" s="27"/>
      <c r="CV747" s="86">
        <f t="shared" si="824"/>
        <v>0</v>
      </c>
      <c r="CW747" s="86">
        <f t="shared" si="825"/>
        <v>0</v>
      </c>
    </row>
    <row r="748" spans="2:101" customFormat="1" outlineLevel="1" x14ac:dyDescent="0.3">
      <c r="B748" s="41">
        <f t="shared" si="798"/>
        <v>267</v>
      </c>
      <c r="C748" s="42"/>
      <c r="D748" s="105"/>
      <c r="E748" s="37"/>
      <c r="F748" s="34"/>
      <c r="G748" s="34"/>
      <c r="H748" s="34"/>
      <c r="I748" s="34"/>
      <c r="J748" s="34"/>
      <c r="K748" s="34"/>
      <c r="L748" s="34"/>
      <c r="M748" s="27"/>
      <c r="N748" s="27"/>
      <c r="O748" s="27"/>
      <c r="P748" s="27"/>
      <c r="Q748" s="27"/>
      <c r="R748" s="27"/>
      <c r="S748" s="28"/>
      <c r="T748" s="28"/>
      <c r="U748" s="28"/>
      <c r="V748" s="28"/>
      <c r="W748" s="28">
        <f t="shared" si="799"/>
        <v>0</v>
      </c>
      <c r="X748" s="29">
        <f t="shared" si="800"/>
        <v>0</v>
      </c>
      <c r="Y748" s="66"/>
      <c r="Z748" s="67"/>
      <c r="AA748" s="67"/>
      <c r="AB748" s="67"/>
      <c r="AC748" s="67"/>
      <c r="AD748" s="67"/>
      <c r="AE748" s="72">
        <f t="shared" si="801"/>
        <v>0</v>
      </c>
      <c r="AF748" s="67"/>
      <c r="AG748" s="66"/>
      <c r="AH748" s="67"/>
      <c r="AI748" s="67"/>
      <c r="AJ748" s="67"/>
      <c r="AK748" s="68"/>
      <c r="AL748" s="66"/>
      <c r="AM748" s="64">
        <f t="shared" si="802"/>
        <v>0</v>
      </c>
      <c r="AN748" s="64">
        <f t="shared" si="803"/>
        <v>0</v>
      </c>
      <c r="AO748" s="64">
        <f t="shared" si="804"/>
        <v>0</v>
      </c>
      <c r="AP748" s="64">
        <f t="shared" si="805"/>
        <v>0</v>
      </c>
      <c r="AQ748" s="64">
        <f t="shared" si="806"/>
        <v>0</v>
      </c>
      <c r="AR748" s="64">
        <f t="shared" si="807"/>
        <v>0</v>
      </c>
      <c r="AS748" s="68"/>
      <c r="AT748" s="78"/>
      <c r="AU748" s="79"/>
      <c r="AV748" s="79"/>
      <c r="AW748" s="80"/>
      <c r="AX748" s="106">
        <f t="shared" si="808"/>
        <v>0</v>
      </c>
      <c r="AY748" s="63"/>
      <c r="BA748" s="36"/>
      <c r="BB748" s="27">
        <f t="shared" si="809"/>
        <v>0</v>
      </c>
      <c r="BC748" s="27">
        <f t="shared" si="810"/>
        <v>0</v>
      </c>
      <c r="BD748" s="27"/>
      <c r="BE748" s="27">
        <f t="shared" si="811"/>
        <v>0</v>
      </c>
      <c r="BF748" s="27"/>
      <c r="BG748" s="27">
        <f t="shared" si="812"/>
        <v>0</v>
      </c>
      <c r="BH748" s="1"/>
      <c r="BI748" s="1"/>
      <c r="BJ748" s="1"/>
      <c r="BK748" s="1"/>
      <c r="BL748" s="1"/>
      <c r="BM748" s="1"/>
      <c r="BN748" s="1"/>
      <c r="BO748" s="1"/>
      <c r="BP748" s="1"/>
      <c r="BQ748" s="1"/>
      <c r="BR748" s="1"/>
      <c r="BS748" s="38"/>
      <c r="BT748" s="107">
        <f t="shared" si="813"/>
        <v>0</v>
      </c>
      <c r="BU748" s="108">
        <f t="shared" si="814"/>
        <v>0</v>
      </c>
      <c r="BV748" s="28">
        <f t="shared" si="815"/>
        <v>0</v>
      </c>
      <c r="BW748" s="28">
        <f t="shared" si="816"/>
        <v>0</v>
      </c>
      <c r="BX748" s="27"/>
      <c r="BY748" s="27"/>
      <c r="BZ748" s="38">
        <f t="shared" si="817"/>
        <v>0</v>
      </c>
      <c r="CA748" s="38">
        <f t="shared" si="818"/>
        <v>0</v>
      </c>
      <c r="CB748" s="38">
        <f t="shared" si="819"/>
        <v>0</v>
      </c>
      <c r="CC748" s="38">
        <f t="shared" si="820"/>
        <v>0</v>
      </c>
      <c r="CD748" s="38">
        <f t="shared" si="821"/>
        <v>0</v>
      </c>
      <c r="CE748" s="27"/>
      <c r="CF748" s="27"/>
      <c r="CG748" s="27"/>
      <c r="CH748" s="27"/>
      <c r="CI748" s="126"/>
      <c r="CJ748" s="116"/>
      <c r="CK748" s="27"/>
      <c r="CL748" s="116"/>
      <c r="CM748" s="27"/>
      <c r="CN748" s="116"/>
      <c r="CO748" s="27"/>
      <c r="CP748" s="27"/>
      <c r="CQ748" s="27">
        <f t="shared" si="822"/>
        <v>0</v>
      </c>
      <c r="CR748" s="27"/>
      <c r="CS748" s="27">
        <f t="shared" si="823"/>
        <v>0</v>
      </c>
      <c r="CT748" s="27"/>
      <c r="CU748" s="27"/>
      <c r="CV748" s="86">
        <f t="shared" si="824"/>
        <v>0</v>
      </c>
      <c r="CW748" s="86">
        <f t="shared" si="825"/>
        <v>0</v>
      </c>
    </row>
    <row r="749" spans="2:101" customFormat="1" outlineLevel="1" x14ac:dyDescent="0.3">
      <c r="B749" s="41">
        <f t="shared" si="798"/>
        <v>268</v>
      </c>
      <c r="C749" s="42"/>
      <c r="D749" s="105"/>
      <c r="E749" s="37"/>
      <c r="F749" s="34"/>
      <c r="G749" s="34"/>
      <c r="H749" s="34"/>
      <c r="I749" s="34"/>
      <c r="J749" s="34"/>
      <c r="K749" s="34"/>
      <c r="L749" s="34"/>
      <c r="M749" s="27"/>
      <c r="N749" s="27"/>
      <c r="O749" s="27"/>
      <c r="P749" s="27"/>
      <c r="Q749" s="27"/>
      <c r="R749" s="27"/>
      <c r="S749" s="28"/>
      <c r="T749" s="28"/>
      <c r="U749" s="28"/>
      <c r="V749" s="28"/>
      <c r="W749" s="28">
        <f t="shared" si="799"/>
        <v>0</v>
      </c>
      <c r="X749" s="29">
        <f t="shared" si="800"/>
        <v>0</v>
      </c>
      <c r="Y749" s="66"/>
      <c r="Z749" s="67"/>
      <c r="AA749" s="67"/>
      <c r="AB749" s="67"/>
      <c r="AC749" s="67"/>
      <c r="AD749" s="67"/>
      <c r="AE749" s="72">
        <f t="shared" si="801"/>
        <v>0</v>
      </c>
      <c r="AF749" s="67"/>
      <c r="AG749" s="66"/>
      <c r="AH749" s="67"/>
      <c r="AI749" s="67"/>
      <c r="AJ749" s="67"/>
      <c r="AK749" s="68"/>
      <c r="AL749" s="66"/>
      <c r="AM749" s="64">
        <f t="shared" si="802"/>
        <v>0</v>
      </c>
      <c r="AN749" s="64">
        <f t="shared" si="803"/>
        <v>0</v>
      </c>
      <c r="AO749" s="64">
        <f t="shared" si="804"/>
        <v>0</v>
      </c>
      <c r="AP749" s="64">
        <f t="shared" si="805"/>
        <v>0</v>
      </c>
      <c r="AQ749" s="64">
        <f t="shared" si="806"/>
        <v>0</v>
      </c>
      <c r="AR749" s="64">
        <f t="shared" si="807"/>
        <v>0</v>
      </c>
      <c r="AS749" s="68"/>
      <c r="AT749" s="78"/>
      <c r="AU749" s="79"/>
      <c r="AV749" s="79"/>
      <c r="AW749" s="80"/>
      <c r="AX749" s="106">
        <f t="shared" si="808"/>
        <v>0</v>
      </c>
      <c r="AY749" s="63"/>
      <c r="BA749" s="36"/>
      <c r="BB749" s="27">
        <f t="shared" si="809"/>
        <v>0</v>
      </c>
      <c r="BC749" s="27">
        <f t="shared" si="810"/>
        <v>0</v>
      </c>
      <c r="BD749" s="27"/>
      <c r="BE749" s="27">
        <f t="shared" si="811"/>
        <v>0</v>
      </c>
      <c r="BF749" s="27"/>
      <c r="BG749" s="27">
        <f t="shared" si="812"/>
        <v>0</v>
      </c>
      <c r="BH749" s="1"/>
      <c r="BI749" s="1"/>
      <c r="BJ749" s="1"/>
      <c r="BK749" s="1"/>
      <c r="BL749" s="1"/>
      <c r="BM749" s="1"/>
      <c r="BN749" s="1"/>
      <c r="BO749" s="1"/>
      <c r="BP749" s="1"/>
      <c r="BQ749" s="1"/>
      <c r="BR749" s="1"/>
      <c r="BS749" s="38"/>
      <c r="BT749" s="107">
        <f t="shared" si="813"/>
        <v>0</v>
      </c>
      <c r="BU749" s="108">
        <f t="shared" si="814"/>
        <v>0</v>
      </c>
      <c r="BV749" s="28">
        <f t="shared" si="815"/>
        <v>0</v>
      </c>
      <c r="BW749" s="28">
        <f t="shared" si="816"/>
        <v>0</v>
      </c>
      <c r="BX749" s="27"/>
      <c r="BY749" s="27"/>
      <c r="BZ749" s="38">
        <f t="shared" si="817"/>
        <v>0</v>
      </c>
      <c r="CA749" s="38">
        <f t="shared" si="818"/>
        <v>0</v>
      </c>
      <c r="CB749" s="38">
        <f t="shared" si="819"/>
        <v>0</v>
      </c>
      <c r="CC749" s="38">
        <f t="shared" si="820"/>
        <v>0</v>
      </c>
      <c r="CD749" s="38">
        <f t="shared" si="821"/>
        <v>0</v>
      </c>
      <c r="CE749" s="27"/>
      <c r="CF749" s="27"/>
      <c r="CG749" s="27"/>
      <c r="CH749" s="27"/>
      <c r="CI749" s="126"/>
      <c r="CJ749" s="116"/>
      <c r="CK749" s="27"/>
      <c r="CL749" s="116"/>
      <c r="CM749" s="27"/>
      <c r="CN749" s="116"/>
      <c r="CO749" s="27"/>
      <c r="CP749" s="27"/>
      <c r="CQ749" s="27">
        <f t="shared" si="822"/>
        <v>0</v>
      </c>
      <c r="CR749" s="27"/>
      <c r="CS749" s="27">
        <f t="shared" si="823"/>
        <v>0</v>
      </c>
      <c r="CT749" s="27"/>
      <c r="CU749" s="27"/>
      <c r="CV749" s="86">
        <f t="shared" si="824"/>
        <v>0</v>
      </c>
      <c r="CW749" s="86">
        <f t="shared" si="825"/>
        <v>0</v>
      </c>
    </row>
    <row r="750" spans="2:101" customFormat="1" outlineLevel="1" x14ac:dyDescent="0.3">
      <c r="B750" s="41">
        <f t="shared" si="798"/>
        <v>269</v>
      </c>
      <c r="C750" s="42"/>
      <c r="D750" s="105"/>
      <c r="E750" s="37"/>
      <c r="F750" s="34"/>
      <c r="G750" s="34"/>
      <c r="H750" s="34"/>
      <c r="I750" s="34"/>
      <c r="J750" s="34"/>
      <c r="K750" s="34"/>
      <c r="L750" s="34"/>
      <c r="M750" s="27"/>
      <c r="N750" s="27"/>
      <c r="O750" s="27"/>
      <c r="P750" s="27"/>
      <c r="Q750" s="27"/>
      <c r="R750" s="27"/>
      <c r="S750" s="28"/>
      <c r="T750" s="28"/>
      <c r="U750" s="28"/>
      <c r="V750" s="28"/>
      <c r="W750" s="28">
        <f t="shared" si="799"/>
        <v>0</v>
      </c>
      <c r="X750" s="29">
        <f t="shared" si="800"/>
        <v>0</v>
      </c>
      <c r="Y750" s="66"/>
      <c r="Z750" s="67"/>
      <c r="AA750" s="67"/>
      <c r="AB750" s="67"/>
      <c r="AC750" s="67"/>
      <c r="AD750" s="67"/>
      <c r="AE750" s="72">
        <f t="shared" si="801"/>
        <v>0</v>
      </c>
      <c r="AF750" s="67"/>
      <c r="AG750" s="66"/>
      <c r="AH750" s="67"/>
      <c r="AI750" s="67"/>
      <c r="AJ750" s="67"/>
      <c r="AK750" s="68"/>
      <c r="AL750" s="66"/>
      <c r="AM750" s="64">
        <f t="shared" si="802"/>
        <v>0</v>
      </c>
      <c r="AN750" s="64">
        <f t="shared" si="803"/>
        <v>0</v>
      </c>
      <c r="AO750" s="64">
        <f t="shared" si="804"/>
        <v>0</v>
      </c>
      <c r="AP750" s="64">
        <f t="shared" si="805"/>
        <v>0</v>
      </c>
      <c r="AQ750" s="64">
        <f t="shared" si="806"/>
        <v>0</v>
      </c>
      <c r="AR750" s="64">
        <f t="shared" si="807"/>
        <v>0</v>
      </c>
      <c r="AS750" s="68"/>
      <c r="AT750" s="78"/>
      <c r="AU750" s="79"/>
      <c r="AV750" s="79"/>
      <c r="AW750" s="80"/>
      <c r="AX750" s="106">
        <f t="shared" si="808"/>
        <v>0</v>
      </c>
      <c r="AY750" s="63"/>
      <c r="BA750" s="36"/>
      <c r="BB750" s="27">
        <f t="shared" si="809"/>
        <v>0</v>
      </c>
      <c r="BC750" s="27">
        <f t="shared" si="810"/>
        <v>0</v>
      </c>
      <c r="BD750" s="27"/>
      <c r="BE750" s="27">
        <f t="shared" si="811"/>
        <v>0</v>
      </c>
      <c r="BF750" s="27"/>
      <c r="BG750" s="27">
        <f t="shared" si="812"/>
        <v>0</v>
      </c>
      <c r="BH750" s="1"/>
      <c r="BI750" s="1"/>
      <c r="BJ750" s="1"/>
      <c r="BK750" s="1"/>
      <c r="BL750" s="1"/>
      <c r="BM750" s="1"/>
      <c r="BN750" s="1"/>
      <c r="BO750" s="1"/>
      <c r="BP750" s="1"/>
      <c r="BQ750" s="1"/>
      <c r="BR750" s="1"/>
      <c r="BS750" s="38"/>
      <c r="BT750" s="107">
        <f t="shared" si="813"/>
        <v>0</v>
      </c>
      <c r="BU750" s="108">
        <f t="shared" si="814"/>
        <v>0</v>
      </c>
      <c r="BV750" s="28">
        <f t="shared" si="815"/>
        <v>0</v>
      </c>
      <c r="BW750" s="28">
        <f t="shared" si="816"/>
        <v>0</v>
      </c>
      <c r="BX750" s="27"/>
      <c r="BY750" s="27"/>
      <c r="BZ750" s="38">
        <f t="shared" si="817"/>
        <v>0</v>
      </c>
      <c r="CA750" s="38">
        <f t="shared" si="818"/>
        <v>0</v>
      </c>
      <c r="CB750" s="38">
        <f t="shared" si="819"/>
        <v>0</v>
      </c>
      <c r="CC750" s="38">
        <f t="shared" si="820"/>
        <v>0</v>
      </c>
      <c r="CD750" s="38">
        <f t="shared" si="821"/>
        <v>0</v>
      </c>
      <c r="CE750" s="27"/>
      <c r="CF750" s="27"/>
      <c r="CG750" s="27"/>
      <c r="CH750" s="27"/>
      <c r="CI750" s="126"/>
      <c r="CJ750" s="116"/>
      <c r="CK750" s="27"/>
      <c r="CL750" s="116"/>
      <c r="CM750" s="27"/>
      <c r="CN750" s="116"/>
      <c r="CO750" s="27"/>
      <c r="CP750" s="27"/>
      <c r="CQ750" s="27">
        <f t="shared" si="822"/>
        <v>0</v>
      </c>
      <c r="CR750" s="27"/>
      <c r="CS750" s="27">
        <f t="shared" si="823"/>
        <v>0</v>
      </c>
      <c r="CT750" s="27"/>
      <c r="CU750" s="27"/>
      <c r="CV750" s="86">
        <f t="shared" si="824"/>
        <v>0</v>
      </c>
      <c r="CW750" s="86">
        <f t="shared" si="825"/>
        <v>0</v>
      </c>
    </row>
    <row r="751" spans="2:101" customFormat="1" outlineLevel="1" x14ac:dyDescent="0.3">
      <c r="B751" s="41">
        <f t="shared" si="798"/>
        <v>270</v>
      </c>
      <c r="C751" s="42"/>
      <c r="D751" s="105"/>
      <c r="E751" s="37"/>
      <c r="F751" s="34"/>
      <c r="G751" s="34"/>
      <c r="H751" s="34"/>
      <c r="I751" s="34"/>
      <c r="J751" s="34"/>
      <c r="K751" s="34"/>
      <c r="L751" s="34"/>
      <c r="M751" s="27"/>
      <c r="N751" s="27"/>
      <c r="O751" s="27"/>
      <c r="P751" s="27"/>
      <c r="Q751" s="27"/>
      <c r="R751" s="27"/>
      <c r="S751" s="28"/>
      <c r="T751" s="28"/>
      <c r="U751" s="28"/>
      <c r="V751" s="28"/>
      <c r="W751" s="28">
        <f t="shared" si="799"/>
        <v>0</v>
      </c>
      <c r="X751" s="29">
        <f t="shared" si="800"/>
        <v>0</v>
      </c>
      <c r="Y751" s="66"/>
      <c r="Z751" s="67"/>
      <c r="AA751" s="67"/>
      <c r="AB751" s="67"/>
      <c r="AC751" s="67"/>
      <c r="AD751" s="67"/>
      <c r="AE751" s="72">
        <f t="shared" si="801"/>
        <v>0</v>
      </c>
      <c r="AF751" s="67"/>
      <c r="AG751" s="66"/>
      <c r="AH751" s="67"/>
      <c r="AI751" s="67"/>
      <c r="AJ751" s="67"/>
      <c r="AK751" s="68"/>
      <c r="AL751" s="66"/>
      <c r="AM751" s="64">
        <f t="shared" si="802"/>
        <v>0</v>
      </c>
      <c r="AN751" s="64">
        <f t="shared" si="803"/>
        <v>0</v>
      </c>
      <c r="AO751" s="64">
        <f t="shared" si="804"/>
        <v>0</v>
      </c>
      <c r="AP751" s="64">
        <f t="shared" si="805"/>
        <v>0</v>
      </c>
      <c r="AQ751" s="64">
        <f t="shared" si="806"/>
        <v>0</v>
      </c>
      <c r="AR751" s="64">
        <f t="shared" si="807"/>
        <v>0</v>
      </c>
      <c r="AS751" s="68"/>
      <c r="AT751" s="78"/>
      <c r="AU751" s="79"/>
      <c r="AV751" s="79"/>
      <c r="AW751" s="80"/>
      <c r="AX751" s="106">
        <f t="shared" si="808"/>
        <v>0</v>
      </c>
      <c r="AY751" s="63"/>
      <c r="BA751" s="36"/>
      <c r="BB751" s="27">
        <f t="shared" si="809"/>
        <v>0</v>
      </c>
      <c r="BC751" s="27">
        <f t="shared" si="810"/>
        <v>0</v>
      </c>
      <c r="BD751" s="27"/>
      <c r="BE751" s="27">
        <f t="shared" si="811"/>
        <v>0</v>
      </c>
      <c r="BF751" s="27"/>
      <c r="BG751" s="27">
        <f t="shared" si="812"/>
        <v>0</v>
      </c>
      <c r="BH751" s="1"/>
      <c r="BI751" s="1"/>
      <c r="BJ751" s="1"/>
      <c r="BK751" s="1"/>
      <c r="BL751" s="1"/>
      <c r="BM751" s="1"/>
      <c r="BN751" s="1"/>
      <c r="BO751" s="1"/>
      <c r="BP751" s="1"/>
      <c r="BQ751" s="1"/>
      <c r="BR751" s="1"/>
      <c r="BS751" s="38"/>
      <c r="BT751" s="107">
        <f t="shared" si="813"/>
        <v>0</v>
      </c>
      <c r="BU751" s="108">
        <f t="shared" si="814"/>
        <v>0</v>
      </c>
      <c r="BV751" s="28">
        <f t="shared" si="815"/>
        <v>0</v>
      </c>
      <c r="BW751" s="28">
        <f t="shared" si="816"/>
        <v>0</v>
      </c>
      <c r="BX751" s="27"/>
      <c r="BY751" s="27"/>
      <c r="BZ751" s="38">
        <f t="shared" si="817"/>
        <v>0</v>
      </c>
      <c r="CA751" s="38">
        <f t="shared" si="818"/>
        <v>0</v>
      </c>
      <c r="CB751" s="38">
        <f t="shared" si="819"/>
        <v>0</v>
      </c>
      <c r="CC751" s="38">
        <f t="shared" si="820"/>
        <v>0</v>
      </c>
      <c r="CD751" s="38">
        <f t="shared" si="821"/>
        <v>0</v>
      </c>
      <c r="CE751" s="27"/>
      <c r="CF751" s="27"/>
      <c r="CG751" s="27"/>
      <c r="CH751" s="27"/>
      <c r="CI751" s="126"/>
      <c r="CJ751" s="116"/>
      <c r="CK751" s="27"/>
      <c r="CL751" s="116"/>
      <c r="CM751" s="27"/>
      <c r="CN751" s="116"/>
      <c r="CO751" s="27"/>
      <c r="CP751" s="27"/>
      <c r="CQ751" s="27">
        <f t="shared" si="822"/>
        <v>0</v>
      </c>
      <c r="CR751" s="27"/>
      <c r="CS751" s="27">
        <f t="shared" si="823"/>
        <v>0</v>
      </c>
      <c r="CT751" s="27"/>
      <c r="CU751" s="27"/>
      <c r="CV751" s="86">
        <f t="shared" si="824"/>
        <v>0</v>
      </c>
      <c r="CW751" s="86">
        <f t="shared" si="825"/>
        <v>0</v>
      </c>
    </row>
    <row r="752" spans="2:101" customFormat="1" outlineLevel="1" x14ac:dyDescent="0.3">
      <c r="B752" s="41">
        <f t="shared" si="798"/>
        <v>271</v>
      </c>
      <c r="C752" s="42"/>
      <c r="D752" s="105"/>
      <c r="E752" s="37"/>
      <c r="F752" s="34"/>
      <c r="G752" s="34"/>
      <c r="H752" s="34"/>
      <c r="I752" s="34"/>
      <c r="J752" s="34"/>
      <c r="K752" s="34"/>
      <c r="L752" s="34"/>
      <c r="M752" s="27"/>
      <c r="N752" s="27"/>
      <c r="O752" s="27"/>
      <c r="P752" s="27"/>
      <c r="Q752" s="27"/>
      <c r="R752" s="27"/>
      <c r="S752" s="28"/>
      <c r="T752" s="28"/>
      <c r="U752" s="28"/>
      <c r="V752" s="28"/>
      <c r="W752" s="28">
        <f t="shared" si="799"/>
        <v>0</v>
      </c>
      <c r="X752" s="29">
        <f t="shared" si="800"/>
        <v>0</v>
      </c>
      <c r="Y752" s="66"/>
      <c r="Z752" s="67"/>
      <c r="AA752" s="67"/>
      <c r="AB752" s="67"/>
      <c r="AC752" s="67"/>
      <c r="AD752" s="67"/>
      <c r="AE752" s="72">
        <f t="shared" si="801"/>
        <v>0</v>
      </c>
      <c r="AF752" s="67"/>
      <c r="AG752" s="66"/>
      <c r="AH752" s="67"/>
      <c r="AI752" s="67"/>
      <c r="AJ752" s="67"/>
      <c r="AK752" s="68"/>
      <c r="AL752" s="66"/>
      <c r="AM752" s="64">
        <f t="shared" si="802"/>
        <v>0</v>
      </c>
      <c r="AN752" s="64">
        <f t="shared" si="803"/>
        <v>0</v>
      </c>
      <c r="AO752" s="64">
        <f t="shared" si="804"/>
        <v>0</v>
      </c>
      <c r="AP752" s="64">
        <f t="shared" si="805"/>
        <v>0</v>
      </c>
      <c r="AQ752" s="64">
        <f t="shared" si="806"/>
        <v>0</v>
      </c>
      <c r="AR752" s="64">
        <f t="shared" si="807"/>
        <v>0</v>
      </c>
      <c r="AS752" s="68"/>
      <c r="AT752" s="78"/>
      <c r="AU752" s="79"/>
      <c r="AV752" s="79"/>
      <c r="AW752" s="80"/>
      <c r="AX752" s="106">
        <f t="shared" si="808"/>
        <v>0</v>
      </c>
      <c r="AY752" s="63"/>
      <c r="BA752" s="36"/>
      <c r="BB752" s="27">
        <f t="shared" si="809"/>
        <v>0</v>
      </c>
      <c r="BC752" s="27">
        <f t="shared" si="810"/>
        <v>0</v>
      </c>
      <c r="BD752" s="27"/>
      <c r="BE752" s="27">
        <f t="shared" si="811"/>
        <v>0</v>
      </c>
      <c r="BF752" s="27"/>
      <c r="BG752" s="27">
        <f t="shared" si="812"/>
        <v>0</v>
      </c>
      <c r="BH752" s="1"/>
      <c r="BI752" s="1"/>
      <c r="BJ752" s="1"/>
      <c r="BK752" s="1"/>
      <c r="BL752" s="1"/>
      <c r="BM752" s="1"/>
      <c r="BN752" s="1"/>
      <c r="BO752" s="1"/>
      <c r="BP752" s="1"/>
      <c r="BQ752" s="1"/>
      <c r="BR752" s="1"/>
      <c r="BS752" s="38"/>
      <c r="BT752" s="107">
        <f t="shared" si="813"/>
        <v>0</v>
      </c>
      <c r="BU752" s="108">
        <f t="shared" si="814"/>
        <v>0</v>
      </c>
      <c r="BV752" s="28">
        <f t="shared" si="815"/>
        <v>0</v>
      </c>
      <c r="BW752" s="28">
        <f t="shared" si="816"/>
        <v>0</v>
      </c>
      <c r="BX752" s="27"/>
      <c r="BY752" s="27"/>
      <c r="BZ752" s="38">
        <f t="shared" si="817"/>
        <v>0</v>
      </c>
      <c r="CA752" s="38">
        <f t="shared" si="818"/>
        <v>0</v>
      </c>
      <c r="CB752" s="38">
        <f t="shared" si="819"/>
        <v>0</v>
      </c>
      <c r="CC752" s="38">
        <f t="shared" si="820"/>
        <v>0</v>
      </c>
      <c r="CD752" s="38">
        <f t="shared" si="821"/>
        <v>0</v>
      </c>
      <c r="CE752" s="27"/>
      <c r="CF752" s="27"/>
      <c r="CG752" s="27"/>
      <c r="CH752" s="27"/>
      <c r="CI752" s="126"/>
      <c r="CJ752" s="116"/>
      <c r="CK752" s="27"/>
      <c r="CL752" s="116"/>
      <c r="CM752" s="27"/>
      <c r="CN752" s="116"/>
      <c r="CO752" s="27"/>
      <c r="CP752" s="27"/>
      <c r="CQ752" s="27">
        <f t="shared" si="822"/>
        <v>0</v>
      </c>
      <c r="CR752" s="27"/>
      <c r="CS752" s="27">
        <f t="shared" si="823"/>
        <v>0</v>
      </c>
      <c r="CT752" s="27"/>
      <c r="CU752" s="27"/>
      <c r="CV752" s="86">
        <f t="shared" si="824"/>
        <v>0</v>
      </c>
      <c r="CW752" s="86">
        <f t="shared" si="825"/>
        <v>0</v>
      </c>
    </row>
    <row r="753" spans="2:101" customFormat="1" outlineLevel="1" x14ac:dyDescent="0.3">
      <c r="B753" s="41">
        <f t="shared" si="798"/>
        <v>272</v>
      </c>
      <c r="C753" s="42"/>
      <c r="D753" s="105"/>
      <c r="E753" s="37"/>
      <c r="F753" s="34"/>
      <c r="G753" s="34"/>
      <c r="H753" s="34"/>
      <c r="I753" s="34"/>
      <c r="J753" s="34"/>
      <c r="K753" s="34"/>
      <c r="L753" s="34"/>
      <c r="M753" s="27"/>
      <c r="N753" s="27"/>
      <c r="O753" s="27"/>
      <c r="P753" s="27"/>
      <c r="Q753" s="27"/>
      <c r="R753" s="27"/>
      <c r="S753" s="28"/>
      <c r="T753" s="28"/>
      <c r="U753" s="28"/>
      <c r="V753" s="28"/>
      <c r="W753" s="28">
        <f t="shared" si="799"/>
        <v>0</v>
      </c>
      <c r="X753" s="29">
        <f t="shared" si="800"/>
        <v>0</v>
      </c>
      <c r="Y753" s="66"/>
      <c r="Z753" s="67"/>
      <c r="AA753" s="67"/>
      <c r="AB753" s="67"/>
      <c r="AC753" s="67"/>
      <c r="AD753" s="67"/>
      <c r="AE753" s="72">
        <f t="shared" si="801"/>
        <v>0</v>
      </c>
      <c r="AF753" s="67"/>
      <c r="AG753" s="66"/>
      <c r="AH753" s="67"/>
      <c r="AI753" s="67"/>
      <c r="AJ753" s="67"/>
      <c r="AK753" s="68"/>
      <c r="AL753" s="66"/>
      <c r="AM753" s="64">
        <f t="shared" si="802"/>
        <v>0</v>
      </c>
      <c r="AN753" s="64">
        <f t="shared" si="803"/>
        <v>0</v>
      </c>
      <c r="AO753" s="64">
        <f t="shared" si="804"/>
        <v>0</v>
      </c>
      <c r="AP753" s="64">
        <f t="shared" si="805"/>
        <v>0</v>
      </c>
      <c r="AQ753" s="64">
        <f t="shared" si="806"/>
        <v>0</v>
      </c>
      <c r="AR753" s="64">
        <f t="shared" si="807"/>
        <v>0</v>
      </c>
      <c r="AS753" s="68"/>
      <c r="AT753" s="78"/>
      <c r="AU753" s="79"/>
      <c r="AV753" s="79"/>
      <c r="AW753" s="80"/>
      <c r="AX753" s="106">
        <f t="shared" si="808"/>
        <v>0</v>
      </c>
      <c r="AY753" s="63"/>
      <c r="BA753" s="36"/>
      <c r="BB753" s="27">
        <f t="shared" si="809"/>
        <v>0</v>
      </c>
      <c r="BC753" s="27">
        <f t="shared" si="810"/>
        <v>0</v>
      </c>
      <c r="BD753" s="27"/>
      <c r="BE753" s="27">
        <f t="shared" si="811"/>
        <v>0</v>
      </c>
      <c r="BF753" s="27"/>
      <c r="BG753" s="27">
        <f t="shared" si="812"/>
        <v>0</v>
      </c>
      <c r="BH753" s="1"/>
      <c r="BI753" s="1"/>
      <c r="BJ753" s="1"/>
      <c r="BK753" s="1"/>
      <c r="BL753" s="1"/>
      <c r="BM753" s="1"/>
      <c r="BN753" s="1"/>
      <c r="BO753" s="1"/>
      <c r="BP753" s="1"/>
      <c r="BQ753" s="1"/>
      <c r="BR753" s="1"/>
      <c r="BS753" s="38"/>
      <c r="BT753" s="107">
        <f t="shared" si="813"/>
        <v>0</v>
      </c>
      <c r="BU753" s="108">
        <f t="shared" si="814"/>
        <v>0</v>
      </c>
      <c r="BV753" s="28">
        <f t="shared" si="815"/>
        <v>0</v>
      </c>
      <c r="BW753" s="28">
        <f t="shared" si="816"/>
        <v>0</v>
      </c>
      <c r="BX753" s="27"/>
      <c r="BY753" s="27"/>
      <c r="BZ753" s="38">
        <f t="shared" si="817"/>
        <v>0</v>
      </c>
      <c r="CA753" s="38">
        <f t="shared" si="818"/>
        <v>0</v>
      </c>
      <c r="CB753" s="38">
        <f t="shared" si="819"/>
        <v>0</v>
      </c>
      <c r="CC753" s="38">
        <f t="shared" si="820"/>
        <v>0</v>
      </c>
      <c r="CD753" s="38">
        <f t="shared" si="821"/>
        <v>0</v>
      </c>
      <c r="CE753" s="27"/>
      <c r="CF753" s="27"/>
      <c r="CG753" s="27"/>
      <c r="CH753" s="27"/>
      <c r="CI753" s="126"/>
      <c r="CJ753" s="116"/>
      <c r="CK753" s="27"/>
      <c r="CL753" s="116"/>
      <c r="CM753" s="27"/>
      <c r="CN753" s="116"/>
      <c r="CO753" s="27"/>
      <c r="CP753" s="27"/>
      <c r="CQ753" s="27">
        <f t="shared" si="822"/>
        <v>0</v>
      </c>
      <c r="CR753" s="27"/>
      <c r="CS753" s="27">
        <f t="shared" si="823"/>
        <v>0</v>
      </c>
      <c r="CT753" s="27"/>
      <c r="CU753" s="27"/>
      <c r="CV753" s="86">
        <f t="shared" si="824"/>
        <v>0</v>
      </c>
      <c r="CW753" s="86">
        <f t="shared" si="825"/>
        <v>0</v>
      </c>
    </row>
    <row r="754" spans="2:101" customFormat="1" outlineLevel="1" x14ac:dyDescent="0.3">
      <c r="B754" s="41">
        <f t="shared" si="798"/>
        <v>273</v>
      </c>
      <c r="C754" s="42"/>
      <c r="D754" s="105"/>
      <c r="E754" s="37"/>
      <c r="F754" s="34"/>
      <c r="G754" s="34"/>
      <c r="H754" s="34"/>
      <c r="I754" s="34"/>
      <c r="J754" s="34"/>
      <c r="K754" s="34"/>
      <c r="L754" s="34"/>
      <c r="M754" s="27"/>
      <c r="N754" s="27"/>
      <c r="O754" s="27"/>
      <c r="P754" s="27"/>
      <c r="Q754" s="27"/>
      <c r="R754" s="27"/>
      <c r="S754" s="28"/>
      <c r="T754" s="28"/>
      <c r="U754" s="28"/>
      <c r="V754" s="28"/>
      <c r="W754" s="28">
        <f t="shared" si="799"/>
        <v>0</v>
      </c>
      <c r="X754" s="29">
        <f t="shared" si="800"/>
        <v>0</v>
      </c>
      <c r="Y754" s="66"/>
      <c r="Z754" s="67"/>
      <c r="AA754" s="67"/>
      <c r="AB754" s="67"/>
      <c r="AC754" s="67"/>
      <c r="AD754" s="67"/>
      <c r="AE754" s="72">
        <f t="shared" si="801"/>
        <v>0</v>
      </c>
      <c r="AF754" s="67"/>
      <c r="AG754" s="66"/>
      <c r="AH754" s="67"/>
      <c r="AI754" s="67"/>
      <c r="AJ754" s="67"/>
      <c r="AK754" s="68"/>
      <c r="AL754" s="66"/>
      <c r="AM754" s="64">
        <f t="shared" si="802"/>
        <v>0</v>
      </c>
      <c r="AN754" s="64">
        <f t="shared" si="803"/>
        <v>0</v>
      </c>
      <c r="AO754" s="64">
        <f t="shared" si="804"/>
        <v>0</v>
      </c>
      <c r="AP754" s="64">
        <f t="shared" si="805"/>
        <v>0</v>
      </c>
      <c r="AQ754" s="64">
        <f t="shared" si="806"/>
        <v>0</v>
      </c>
      <c r="AR754" s="64">
        <f t="shared" si="807"/>
        <v>0</v>
      </c>
      <c r="AS754" s="68"/>
      <c r="AT754" s="78"/>
      <c r="AU754" s="79"/>
      <c r="AV754" s="79"/>
      <c r="AW754" s="80"/>
      <c r="AX754" s="106">
        <f t="shared" si="808"/>
        <v>0</v>
      </c>
      <c r="AY754" s="63"/>
      <c r="BA754" s="36"/>
      <c r="BB754" s="27">
        <f t="shared" si="809"/>
        <v>0</v>
      </c>
      <c r="BC754" s="27">
        <f t="shared" si="810"/>
        <v>0</v>
      </c>
      <c r="BD754" s="27"/>
      <c r="BE754" s="27">
        <f t="shared" si="811"/>
        <v>0</v>
      </c>
      <c r="BF754" s="27"/>
      <c r="BG754" s="27">
        <f t="shared" si="812"/>
        <v>0</v>
      </c>
      <c r="BH754" s="1"/>
      <c r="BI754" s="1"/>
      <c r="BJ754" s="1"/>
      <c r="BK754" s="1"/>
      <c r="BL754" s="1"/>
      <c r="BM754" s="1"/>
      <c r="BN754" s="1"/>
      <c r="BO754" s="1"/>
      <c r="BP754" s="1"/>
      <c r="BQ754" s="1"/>
      <c r="BR754" s="1"/>
      <c r="BS754" s="38"/>
      <c r="BT754" s="107">
        <f t="shared" si="813"/>
        <v>0</v>
      </c>
      <c r="BU754" s="108">
        <f t="shared" si="814"/>
        <v>0</v>
      </c>
      <c r="BV754" s="28">
        <f t="shared" si="815"/>
        <v>0</v>
      </c>
      <c r="BW754" s="28">
        <f t="shared" si="816"/>
        <v>0</v>
      </c>
      <c r="BX754" s="27"/>
      <c r="BY754" s="27"/>
      <c r="BZ754" s="38">
        <f t="shared" si="817"/>
        <v>0</v>
      </c>
      <c r="CA754" s="38">
        <f t="shared" si="818"/>
        <v>0</v>
      </c>
      <c r="CB754" s="38">
        <f t="shared" si="819"/>
        <v>0</v>
      </c>
      <c r="CC754" s="38">
        <f t="shared" si="820"/>
        <v>0</v>
      </c>
      <c r="CD754" s="38">
        <f t="shared" si="821"/>
        <v>0</v>
      </c>
      <c r="CE754" s="27"/>
      <c r="CF754" s="27"/>
      <c r="CG754" s="27"/>
      <c r="CH754" s="27"/>
      <c r="CI754" s="126"/>
      <c r="CJ754" s="116"/>
      <c r="CK754" s="27"/>
      <c r="CL754" s="116"/>
      <c r="CM754" s="27"/>
      <c r="CN754" s="116"/>
      <c r="CO754" s="27"/>
      <c r="CP754" s="27"/>
      <c r="CQ754" s="27">
        <f t="shared" si="822"/>
        <v>0</v>
      </c>
      <c r="CR754" s="27"/>
      <c r="CS754" s="27">
        <f t="shared" si="823"/>
        <v>0</v>
      </c>
      <c r="CT754" s="27"/>
      <c r="CU754" s="27"/>
      <c r="CV754" s="86">
        <f t="shared" si="824"/>
        <v>0</v>
      </c>
      <c r="CW754" s="86">
        <f t="shared" si="825"/>
        <v>0</v>
      </c>
    </row>
    <row r="755" spans="2:101" customFormat="1" outlineLevel="1" x14ac:dyDescent="0.3">
      <c r="B755" s="41">
        <f t="shared" si="798"/>
        <v>274</v>
      </c>
      <c r="C755" s="42"/>
      <c r="D755" s="105"/>
      <c r="E755" s="37"/>
      <c r="F755" s="34"/>
      <c r="G755" s="34"/>
      <c r="H755" s="34"/>
      <c r="I755" s="34"/>
      <c r="J755" s="34"/>
      <c r="K755" s="34"/>
      <c r="L755" s="34"/>
      <c r="M755" s="27"/>
      <c r="N755" s="27"/>
      <c r="O755" s="27"/>
      <c r="P755" s="27"/>
      <c r="Q755" s="27"/>
      <c r="R755" s="27"/>
      <c r="S755" s="28"/>
      <c r="T755" s="28"/>
      <c r="U755" s="28"/>
      <c r="V755" s="28"/>
      <c r="W755" s="28">
        <f t="shared" si="799"/>
        <v>0</v>
      </c>
      <c r="X755" s="29">
        <f t="shared" si="800"/>
        <v>0</v>
      </c>
      <c r="Y755" s="66"/>
      <c r="Z755" s="67"/>
      <c r="AA755" s="67"/>
      <c r="AB755" s="67"/>
      <c r="AC755" s="67"/>
      <c r="AD755" s="67"/>
      <c r="AE755" s="72">
        <f t="shared" si="801"/>
        <v>0</v>
      </c>
      <c r="AF755" s="67"/>
      <c r="AG755" s="66"/>
      <c r="AH755" s="67"/>
      <c r="AI755" s="67"/>
      <c r="AJ755" s="67"/>
      <c r="AK755" s="68"/>
      <c r="AL755" s="66"/>
      <c r="AM755" s="64">
        <f t="shared" si="802"/>
        <v>0</v>
      </c>
      <c r="AN755" s="64">
        <f t="shared" si="803"/>
        <v>0</v>
      </c>
      <c r="AO755" s="64">
        <f t="shared" si="804"/>
        <v>0</v>
      </c>
      <c r="AP755" s="64">
        <f t="shared" si="805"/>
        <v>0</v>
      </c>
      <c r="AQ755" s="64">
        <f t="shared" si="806"/>
        <v>0</v>
      </c>
      <c r="AR755" s="64">
        <f t="shared" si="807"/>
        <v>0</v>
      </c>
      <c r="AS755" s="68"/>
      <c r="AT755" s="78"/>
      <c r="AU755" s="79"/>
      <c r="AV755" s="79"/>
      <c r="AW755" s="80"/>
      <c r="AX755" s="106">
        <f t="shared" si="808"/>
        <v>0</v>
      </c>
      <c r="AY755" s="63"/>
      <c r="BA755" s="36"/>
      <c r="BB755" s="27">
        <f t="shared" si="809"/>
        <v>0</v>
      </c>
      <c r="BC755" s="27">
        <f t="shared" si="810"/>
        <v>0</v>
      </c>
      <c r="BD755" s="27"/>
      <c r="BE755" s="27">
        <f t="shared" si="811"/>
        <v>0</v>
      </c>
      <c r="BF755" s="27"/>
      <c r="BG755" s="27">
        <f t="shared" si="812"/>
        <v>0</v>
      </c>
      <c r="BH755" s="1"/>
      <c r="BI755" s="1"/>
      <c r="BJ755" s="1"/>
      <c r="BK755" s="1"/>
      <c r="BL755" s="1"/>
      <c r="BM755" s="1"/>
      <c r="BN755" s="1"/>
      <c r="BO755" s="1"/>
      <c r="BP755" s="1"/>
      <c r="BQ755" s="1"/>
      <c r="BR755" s="1"/>
      <c r="BS755" s="38"/>
      <c r="BT755" s="107">
        <f t="shared" si="813"/>
        <v>0</v>
      </c>
      <c r="BU755" s="108">
        <f t="shared" si="814"/>
        <v>0</v>
      </c>
      <c r="BV755" s="28">
        <f t="shared" si="815"/>
        <v>0</v>
      </c>
      <c r="BW755" s="28">
        <f t="shared" si="816"/>
        <v>0</v>
      </c>
      <c r="BX755" s="27"/>
      <c r="BY755" s="27"/>
      <c r="BZ755" s="38">
        <f t="shared" si="817"/>
        <v>0</v>
      </c>
      <c r="CA755" s="38">
        <f t="shared" si="818"/>
        <v>0</v>
      </c>
      <c r="CB755" s="38">
        <f t="shared" si="819"/>
        <v>0</v>
      </c>
      <c r="CC755" s="38">
        <f t="shared" si="820"/>
        <v>0</v>
      </c>
      <c r="CD755" s="38">
        <f t="shared" si="821"/>
        <v>0</v>
      </c>
      <c r="CE755" s="27"/>
      <c r="CF755" s="27"/>
      <c r="CG755" s="27"/>
      <c r="CH755" s="27"/>
      <c r="CI755" s="126"/>
      <c r="CJ755" s="116"/>
      <c r="CK755" s="27"/>
      <c r="CL755" s="116"/>
      <c r="CM755" s="27"/>
      <c r="CN755" s="116"/>
      <c r="CO755" s="27"/>
      <c r="CP755" s="27"/>
      <c r="CQ755" s="27">
        <f t="shared" si="822"/>
        <v>0</v>
      </c>
      <c r="CR755" s="27"/>
      <c r="CS755" s="27">
        <f t="shared" si="823"/>
        <v>0</v>
      </c>
      <c r="CT755" s="27"/>
      <c r="CU755" s="27"/>
      <c r="CV755" s="86">
        <f t="shared" si="824"/>
        <v>0</v>
      </c>
      <c r="CW755" s="86">
        <f t="shared" si="825"/>
        <v>0</v>
      </c>
    </row>
    <row r="756" spans="2:101" customFormat="1" outlineLevel="1" x14ac:dyDescent="0.3">
      <c r="B756" s="41">
        <f t="shared" si="798"/>
        <v>275</v>
      </c>
      <c r="C756" s="42"/>
      <c r="D756" s="105"/>
      <c r="E756" s="37"/>
      <c r="F756" s="34"/>
      <c r="G756" s="34"/>
      <c r="H756" s="34"/>
      <c r="I756" s="34"/>
      <c r="J756" s="34"/>
      <c r="K756" s="34"/>
      <c r="L756" s="34"/>
      <c r="M756" s="27"/>
      <c r="N756" s="27"/>
      <c r="O756" s="27"/>
      <c r="P756" s="27"/>
      <c r="Q756" s="27"/>
      <c r="R756" s="27"/>
      <c r="S756" s="28"/>
      <c r="T756" s="28"/>
      <c r="U756" s="28"/>
      <c r="V756" s="28"/>
      <c r="W756" s="28">
        <f t="shared" si="799"/>
        <v>0</v>
      </c>
      <c r="X756" s="29">
        <f t="shared" si="800"/>
        <v>0</v>
      </c>
      <c r="Y756" s="66"/>
      <c r="Z756" s="67"/>
      <c r="AA756" s="67"/>
      <c r="AB756" s="67"/>
      <c r="AC756" s="67"/>
      <c r="AD756" s="67"/>
      <c r="AE756" s="72">
        <f t="shared" si="801"/>
        <v>0</v>
      </c>
      <c r="AF756" s="67"/>
      <c r="AG756" s="66"/>
      <c r="AH756" s="67"/>
      <c r="AI756" s="67"/>
      <c r="AJ756" s="67"/>
      <c r="AK756" s="68"/>
      <c r="AL756" s="66"/>
      <c r="AM756" s="64">
        <f t="shared" si="802"/>
        <v>0</v>
      </c>
      <c r="AN756" s="64">
        <f t="shared" si="803"/>
        <v>0</v>
      </c>
      <c r="AO756" s="64">
        <f t="shared" si="804"/>
        <v>0</v>
      </c>
      <c r="AP756" s="64">
        <f t="shared" si="805"/>
        <v>0</v>
      </c>
      <c r="AQ756" s="64">
        <f t="shared" si="806"/>
        <v>0</v>
      </c>
      <c r="AR756" s="64">
        <f t="shared" si="807"/>
        <v>0</v>
      </c>
      <c r="AS756" s="68"/>
      <c r="AT756" s="78"/>
      <c r="AU756" s="79"/>
      <c r="AV756" s="79"/>
      <c r="AW756" s="80"/>
      <c r="AX756" s="106">
        <f t="shared" si="808"/>
        <v>0</v>
      </c>
      <c r="AY756" s="63"/>
      <c r="BA756" s="36"/>
      <c r="BB756" s="27">
        <f t="shared" si="809"/>
        <v>0</v>
      </c>
      <c r="BC756" s="27">
        <f t="shared" si="810"/>
        <v>0</v>
      </c>
      <c r="BD756" s="27"/>
      <c r="BE756" s="27">
        <f t="shared" si="811"/>
        <v>0</v>
      </c>
      <c r="BF756" s="27"/>
      <c r="BG756" s="27">
        <f t="shared" si="812"/>
        <v>0</v>
      </c>
      <c r="BH756" s="1"/>
      <c r="BI756" s="1"/>
      <c r="BJ756" s="1"/>
      <c r="BK756" s="1"/>
      <c r="BL756" s="1"/>
      <c r="BM756" s="1"/>
      <c r="BN756" s="1"/>
      <c r="BO756" s="1"/>
      <c r="BP756" s="1"/>
      <c r="BQ756" s="1"/>
      <c r="BR756" s="1"/>
      <c r="BS756" s="38"/>
      <c r="BT756" s="107">
        <f t="shared" si="813"/>
        <v>0</v>
      </c>
      <c r="BU756" s="108">
        <f t="shared" si="814"/>
        <v>0</v>
      </c>
      <c r="BV756" s="28">
        <f t="shared" si="815"/>
        <v>0</v>
      </c>
      <c r="BW756" s="28">
        <f t="shared" si="816"/>
        <v>0</v>
      </c>
      <c r="BX756" s="27"/>
      <c r="BY756" s="27"/>
      <c r="BZ756" s="38">
        <f t="shared" si="817"/>
        <v>0</v>
      </c>
      <c r="CA756" s="38">
        <f t="shared" si="818"/>
        <v>0</v>
      </c>
      <c r="CB756" s="38">
        <f t="shared" si="819"/>
        <v>0</v>
      </c>
      <c r="CC756" s="38">
        <f t="shared" si="820"/>
        <v>0</v>
      </c>
      <c r="CD756" s="38">
        <f t="shared" si="821"/>
        <v>0</v>
      </c>
      <c r="CE756" s="27"/>
      <c r="CF756" s="27"/>
      <c r="CG756" s="27"/>
      <c r="CH756" s="27"/>
      <c r="CI756" s="126"/>
      <c r="CJ756" s="116"/>
      <c r="CK756" s="27"/>
      <c r="CL756" s="116"/>
      <c r="CM756" s="27"/>
      <c r="CN756" s="116"/>
      <c r="CO756" s="27"/>
      <c r="CP756" s="27"/>
      <c r="CQ756" s="27">
        <f t="shared" si="822"/>
        <v>0</v>
      </c>
      <c r="CR756" s="27"/>
      <c r="CS756" s="27">
        <f t="shared" si="823"/>
        <v>0</v>
      </c>
      <c r="CT756" s="27"/>
      <c r="CU756" s="27"/>
      <c r="CV756" s="86">
        <f t="shared" si="824"/>
        <v>0</v>
      </c>
      <c r="CW756" s="86">
        <f t="shared" si="825"/>
        <v>0</v>
      </c>
    </row>
    <row r="757" spans="2:101" customFormat="1" outlineLevel="1" x14ac:dyDescent="0.3">
      <c r="B757" s="41">
        <f t="shared" si="798"/>
        <v>276</v>
      </c>
      <c r="C757" s="42"/>
      <c r="D757" s="105"/>
      <c r="E757" s="37"/>
      <c r="F757" s="34"/>
      <c r="G757" s="34"/>
      <c r="H757" s="34"/>
      <c r="I757" s="34"/>
      <c r="J757" s="34"/>
      <c r="K757" s="34"/>
      <c r="L757" s="34"/>
      <c r="M757" s="27"/>
      <c r="N757" s="27"/>
      <c r="O757" s="27"/>
      <c r="P757" s="27"/>
      <c r="Q757" s="27"/>
      <c r="R757" s="27"/>
      <c r="S757" s="28"/>
      <c r="T757" s="28"/>
      <c r="U757" s="28"/>
      <c r="V757" s="28"/>
      <c r="W757" s="28">
        <f t="shared" si="799"/>
        <v>0</v>
      </c>
      <c r="X757" s="29">
        <f t="shared" si="800"/>
        <v>0</v>
      </c>
      <c r="Y757" s="66"/>
      <c r="Z757" s="67"/>
      <c r="AA757" s="67"/>
      <c r="AB757" s="67"/>
      <c r="AC757" s="67"/>
      <c r="AD757" s="67"/>
      <c r="AE757" s="72">
        <f t="shared" si="801"/>
        <v>0</v>
      </c>
      <c r="AF757" s="67"/>
      <c r="AG757" s="66"/>
      <c r="AH757" s="67"/>
      <c r="AI757" s="67"/>
      <c r="AJ757" s="67"/>
      <c r="AK757" s="68"/>
      <c r="AL757" s="66"/>
      <c r="AM757" s="64">
        <f t="shared" si="802"/>
        <v>0</v>
      </c>
      <c r="AN757" s="64">
        <f t="shared" si="803"/>
        <v>0</v>
      </c>
      <c r="AO757" s="64">
        <f t="shared" si="804"/>
        <v>0</v>
      </c>
      <c r="AP757" s="64">
        <f t="shared" si="805"/>
        <v>0</v>
      </c>
      <c r="AQ757" s="64">
        <f t="shared" si="806"/>
        <v>0</v>
      </c>
      <c r="AR757" s="64">
        <f t="shared" si="807"/>
        <v>0</v>
      </c>
      <c r="AS757" s="68"/>
      <c r="AT757" s="78"/>
      <c r="AU757" s="79"/>
      <c r="AV757" s="79"/>
      <c r="AW757" s="80"/>
      <c r="AX757" s="106">
        <f t="shared" si="808"/>
        <v>0</v>
      </c>
      <c r="AY757" s="63"/>
      <c r="BA757" s="36"/>
      <c r="BB757" s="27">
        <f t="shared" si="809"/>
        <v>0</v>
      </c>
      <c r="BC757" s="27">
        <f t="shared" si="810"/>
        <v>0</v>
      </c>
      <c r="BD757" s="27"/>
      <c r="BE757" s="27">
        <f t="shared" si="811"/>
        <v>0</v>
      </c>
      <c r="BF757" s="27"/>
      <c r="BG757" s="27">
        <f t="shared" si="812"/>
        <v>0</v>
      </c>
      <c r="BH757" s="1"/>
      <c r="BI757" s="1"/>
      <c r="BJ757" s="1"/>
      <c r="BK757" s="1"/>
      <c r="BL757" s="1"/>
      <c r="BM757" s="1"/>
      <c r="BN757" s="1"/>
      <c r="BO757" s="1"/>
      <c r="BP757" s="1"/>
      <c r="BQ757" s="1"/>
      <c r="BR757" s="1"/>
      <c r="BS757" s="38"/>
      <c r="BT757" s="107">
        <f t="shared" si="813"/>
        <v>0</v>
      </c>
      <c r="BU757" s="108">
        <f t="shared" si="814"/>
        <v>0</v>
      </c>
      <c r="BV757" s="28">
        <f t="shared" si="815"/>
        <v>0</v>
      </c>
      <c r="BW757" s="28">
        <f t="shared" si="816"/>
        <v>0</v>
      </c>
      <c r="BX757" s="27"/>
      <c r="BY757" s="27"/>
      <c r="BZ757" s="38">
        <f t="shared" si="817"/>
        <v>0</v>
      </c>
      <c r="CA757" s="38">
        <f t="shared" si="818"/>
        <v>0</v>
      </c>
      <c r="CB757" s="38">
        <f t="shared" si="819"/>
        <v>0</v>
      </c>
      <c r="CC757" s="38">
        <f t="shared" si="820"/>
        <v>0</v>
      </c>
      <c r="CD757" s="38">
        <f t="shared" si="821"/>
        <v>0</v>
      </c>
      <c r="CE757" s="27"/>
      <c r="CF757" s="27"/>
      <c r="CG757" s="27"/>
      <c r="CH757" s="27"/>
      <c r="CI757" s="126"/>
      <c r="CJ757" s="116"/>
      <c r="CK757" s="27"/>
      <c r="CL757" s="116"/>
      <c r="CM757" s="27"/>
      <c r="CN757" s="116"/>
      <c r="CO757" s="27"/>
      <c r="CP757" s="27"/>
      <c r="CQ757" s="27">
        <f t="shared" si="822"/>
        <v>0</v>
      </c>
      <c r="CR757" s="27"/>
      <c r="CS757" s="27">
        <f t="shared" si="823"/>
        <v>0</v>
      </c>
      <c r="CT757" s="27"/>
      <c r="CU757" s="27"/>
      <c r="CV757" s="86">
        <f t="shared" si="824"/>
        <v>0</v>
      </c>
      <c r="CW757" s="86">
        <f t="shared" si="825"/>
        <v>0</v>
      </c>
    </row>
    <row r="758" spans="2:101" customFormat="1" outlineLevel="1" x14ac:dyDescent="0.3">
      <c r="B758" s="41">
        <f t="shared" si="798"/>
        <v>277</v>
      </c>
      <c r="C758" s="42"/>
      <c r="D758" s="105"/>
      <c r="E758" s="37"/>
      <c r="F758" s="34"/>
      <c r="G758" s="34"/>
      <c r="H758" s="34"/>
      <c r="I758" s="34"/>
      <c r="J758" s="34"/>
      <c r="K758" s="34"/>
      <c r="L758" s="34"/>
      <c r="M758" s="27"/>
      <c r="N758" s="27"/>
      <c r="O758" s="27"/>
      <c r="P758" s="27"/>
      <c r="Q758" s="27"/>
      <c r="R758" s="27"/>
      <c r="S758" s="28"/>
      <c r="T758" s="28"/>
      <c r="U758" s="28"/>
      <c r="V758" s="28"/>
      <c r="W758" s="28">
        <f t="shared" si="799"/>
        <v>0</v>
      </c>
      <c r="X758" s="29">
        <f t="shared" si="800"/>
        <v>0</v>
      </c>
      <c r="Y758" s="66"/>
      <c r="Z758" s="67"/>
      <c r="AA758" s="67"/>
      <c r="AB758" s="67"/>
      <c r="AC758" s="67"/>
      <c r="AD758" s="67"/>
      <c r="AE758" s="72">
        <f t="shared" si="801"/>
        <v>0</v>
      </c>
      <c r="AF758" s="67"/>
      <c r="AG758" s="66"/>
      <c r="AH758" s="67"/>
      <c r="AI758" s="67"/>
      <c r="AJ758" s="67"/>
      <c r="AK758" s="68"/>
      <c r="AL758" s="66"/>
      <c r="AM758" s="64">
        <f t="shared" si="802"/>
        <v>0</v>
      </c>
      <c r="AN758" s="64">
        <f t="shared" si="803"/>
        <v>0</v>
      </c>
      <c r="AO758" s="64">
        <f t="shared" si="804"/>
        <v>0</v>
      </c>
      <c r="AP758" s="64">
        <f t="shared" si="805"/>
        <v>0</v>
      </c>
      <c r="AQ758" s="64">
        <f t="shared" si="806"/>
        <v>0</v>
      </c>
      <c r="AR758" s="64">
        <f t="shared" si="807"/>
        <v>0</v>
      </c>
      <c r="AS758" s="68"/>
      <c r="AT758" s="78"/>
      <c r="AU758" s="79"/>
      <c r="AV758" s="79"/>
      <c r="AW758" s="80"/>
      <c r="AX758" s="106">
        <f t="shared" si="808"/>
        <v>0</v>
      </c>
      <c r="AY758" s="63"/>
      <c r="BA758" s="36"/>
      <c r="BB758" s="27">
        <f t="shared" si="809"/>
        <v>0</v>
      </c>
      <c r="BC758" s="27">
        <f t="shared" si="810"/>
        <v>0</v>
      </c>
      <c r="BD758" s="27"/>
      <c r="BE758" s="27">
        <f t="shared" si="811"/>
        <v>0</v>
      </c>
      <c r="BF758" s="27"/>
      <c r="BG758" s="27">
        <f t="shared" si="812"/>
        <v>0</v>
      </c>
      <c r="BH758" s="1"/>
      <c r="BI758" s="1"/>
      <c r="BJ758" s="1"/>
      <c r="BK758" s="1"/>
      <c r="BL758" s="1"/>
      <c r="BM758" s="1"/>
      <c r="BN758" s="1"/>
      <c r="BO758" s="1"/>
      <c r="BP758" s="1"/>
      <c r="BQ758" s="1"/>
      <c r="BR758" s="1"/>
      <c r="BS758" s="38"/>
      <c r="BT758" s="107">
        <f t="shared" si="813"/>
        <v>0</v>
      </c>
      <c r="BU758" s="108">
        <f t="shared" si="814"/>
        <v>0</v>
      </c>
      <c r="BV758" s="28">
        <f t="shared" si="815"/>
        <v>0</v>
      </c>
      <c r="BW758" s="28">
        <f t="shared" si="816"/>
        <v>0</v>
      </c>
      <c r="BX758" s="27"/>
      <c r="BY758" s="27"/>
      <c r="BZ758" s="38">
        <f t="shared" si="817"/>
        <v>0</v>
      </c>
      <c r="CA758" s="38">
        <f t="shared" si="818"/>
        <v>0</v>
      </c>
      <c r="CB758" s="38">
        <f t="shared" si="819"/>
        <v>0</v>
      </c>
      <c r="CC758" s="38">
        <f t="shared" si="820"/>
        <v>0</v>
      </c>
      <c r="CD758" s="38">
        <f t="shared" si="821"/>
        <v>0</v>
      </c>
      <c r="CE758" s="27"/>
      <c r="CF758" s="27"/>
      <c r="CG758" s="27"/>
      <c r="CH758" s="27"/>
      <c r="CI758" s="126"/>
      <c r="CJ758" s="116"/>
      <c r="CK758" s="27"/>
      <c r="CL758" s="116"/>
      <c r="CM758" s="27"/>
      <c r="CN758" s="116"/>
      <c r="CO758" s="27"/>
      <c r="CP758" s="27"/>
      <c r="CQ758" s="27">
        <f t="shared" si="822"/>
        <v>0</v>
      </c>
      <c r="CR758" s="27"/>
      <c r="CS758" s="27">
        <f t="shared" si="823"/>
        <v>0</v>
      </c>
      <c r="CT758" s="27"/>
      <c r="CU758" s="27"/>
      <c r="CV758" s="86">
        <f t="shared" si="824"/>
        <v>0</v>
      </c>
      <c r="CW758" s="86">
        <f t="shared" si="825"/>
        <v>0</v>
      </c>
    </row>
    <row r="759" spans="2:101" customFormat="1" outlineLevel="1" x14ac:dyDescent="0.3">
      <c r="B759" s="41">
        <f t="shared" si="798"/>
        <v>278</v>
      </c>
      <c r="C759" s="42"/>
      <c r="D759" s="105"/>
      <c r="E759" s="37"/>
      <c r="F759" s="34"/>
      <c r="G759" s="34"/>
      <c r="H759" s="34"/>
      <c r="I759" s="34"/>
      <c r="J759" s="34"/>
      <c r="K759" s="34"/>
      <c r="L759" s="34"/>
      <c r="M759" s="27"/>
      <c r="N759" s="27"/>
      <c r="O759" s="27"/>
      <c r="P759" s="27"/>
      <c r="Q759" s="27"/>
      <c r="R759" s="27"/>
      <c r="S759" s="28"/>
      <c r="T759" s="28"/>
      <c r="U759" s="28"/>
      <c r="V759" s="28"/>
      <c r="W759" s="28">
        <f t="shared" si="799"/>
        <v>0</v>
      </c>
      <c r="X759" s="29">
        <f t="shared" si="800"/>
        <v>0</v>
      </c>
      <c r="Y759" s="66"/>
      <c r="Z759" s="67"/>
      <c r="AA759" s="67"/>
      <c r="AB759" s="67"/>
      <c r="AC759" s="67"/>
      <c r="AD759" s="67"/>
      <c r="AE759" s="72">
        <f t="shared" si="801"/>
        <v>0</v>
      </c>
      <c r="AF759" s="67"/>
      <c r="AG759" s="66"/>
      <c r="AH759" s="67"/>
      <c r="AI759" s="67"/>
      <c r="AJ759" s="67"/>
      <c r="AK759" s="68"/>
      <c r="AL759" s="66"/>
      <c r="AM759" s="64">
        <f t="shared" si="802"/>
        <v>0</v>
      </c>
      <c r="AN759" s="64">
        <f t="shared" si="803"/>
        <v>0</v>
      </c>
      <c r="AO759" s="64">
        <f t="shared" si="804"/>
        <v>0</v>
      </c>
      <c r="AP759" s="64">
        <f t="shared" si="805"/>
        <v>0</v>
      </c>
      <c r="AQ759" s="64">
        <f t="shared" si="806"/>
        <v>0</v>
      </c>
      <c r="AR759" s="64">
        <f t="shared" si="807"/>
        <v>0</v>
      </c>
      <c r="AS759" s="68"/>
      <c r="AT759" s="78"/>
      <c r="AU759" s="79"/>
      <c r="AV759" s="79"/>
      <c r="AW759" s="80"/>
      <c r="AX759" s="106">
        <f t="shared" si="808"/>
        <v>0</v>
      </c>
      <c r="AY759" s="63"/>
      <c r="BA759" s="36"/>
      <c r="BB759" s="27">
        <f t="shared" si="809"/>
        <v>0</v>
      </c>
      <c r="BC759" s="27">
        <f t="shared" si="810"/>
        <v>0</v>
      </c>
      <c r="BD759" s="27"/>
      <c r="BE759" s="27">
        <f t="shared" si="811"/>
        <v>0</v>
      </c>
      <c r="BF759" s="27"/>
      <c r="BG759" s="27">
        <f t="shared" si="812"/>
        <v>0</v>
      </c>
      <c r="BH759" s="1"/>
      <c r="BI759" s="1"/>
      <c r="BJ759" s="1"/>
      <c r="BK759" s="1"/>
      <c r="BL759" s="1"/>
      <c r="BM759" s="1"/>
      <c r="BN759" s="1"/>
      <c r="BO759" s="1"/>
      <c r="BP759" s="1"/>
      <c r="BQ759" s="1"/>
      <c r="BR759" s="1"/>
      <c r="BS759" s="38"/>
      <c r="BT759" s="107">
        <f t="shared" si="813"/>
        <v>0</v>
      </c>
      <c r="BU759" s="108">
        <f t="shared" si="814"/>
        <v>0</v>
      </c>
      <c r="BV759" s="28">
        <f t="shared" si="815"/>
        <v>0</v>
      </c>
      <c r="BW759" s="28">
        <f t="shared" si="816"/>
        <v>0</v>
      </c>
      <c r="BX759" s="27"/>
      <c r="BY759" s="27"/>
      <c r="BZ759" s="38">
        <f t="shared" si="817"/>
        <v>0</v>
      </c>
      <c r="CA759" s="38">
        <f t="shared" si="818"/>
        <v>0</v>
      </c>
      <c r="CB759" s="38">
        <f t="shared" si="819"/>
        <v>0</v>
      </c>
      <c r="CC759" s="38">
        <f t="shared" si="820"/>
        <v>0</v>
      </c>
      <c r="CD759" s="38">
        <f t="shared" si="821"/>
        <v>0</v>
      </c>
      <c r="CE759" s="27"/>
      <c r="CF759" s="27"/>
      <c r="CG759" s="27"/>
      <c r="CH759" s="27"/>
      <c r="CI759" s="126"/>
      <c r="CJ759" s="116"/>
      <c r="CK759" s="27"/>
      <c r="CL759" s="116"/>
      <c r="CM759" s="27"/>
      <c r="CN759" s="116"/>
      <c r="CO759" s="27"/>
      <c r="CP759" s="27"/>
      <c r="CQ759" s="27">
        <f t="shared" si="822"/>
        <v>0</v>
      </c>
      <c r="CR759" s="27"/>
      <c r="CS759" s="27">
        <f t="shared" si="823"/>
        <v>0</v>
      </c>
      <c r="CT759" s="27"/>
      <c r="CU759" s="27"/>
      <c r="CV759" s="86">
        <f t="shared" si="824"/>
        <v>0</v>
      </c>
      <c r="CW759" s="86">
        <f t="shared" si="825"/>
        <v>0</v>
      </c>
    </row>
    <row r="760" spans="2:101" customFormat="1" outlineLevel="1" x14ac:dyDescent="0.3">
      <c r="B760" s="41">
        <f t="shared" si="798"/>
        <v>279</v>
      </c>
      <c r="C760" s="42"/>
      <c r="D760" s="105"/>
      <c r="E760" s="37"/>
      <c r="F760" s="34"/>
      <c r="G760" s="34"/>
      <c r="H760" s="34"/>
      <c r="I760" s="34"/>
      <c r="J760" s="34"/>
      <c r="K760" s="34"/>
      <c r="L760" s="34"/>
      <c r="M760" s="27"/>
      <c r="N760" s="27"/>
      <c r="O760" s="27"/>
      <c r="P760" s="27"/>
      <c r="Q760" s="27"/>
      <c r="R760" s="27"/>
      <c r="S760" s="28"/>
      <c r="T760" s="28"/>
      <c r="U760" s="28"/>
      <c r="V760" s="28"/>
      <c r="W760" s="28">
        <f t="shared" si="799"/>
        <v>0</v>
      </c>
      <c r="X760" s="29">
        <f t="shared" si="800"/>
        <v>0</v>
      </c>
      <c r="Y760" s="66"/>
      <c r="Z760" s="67"/>
      <c r="AA760" s="67"/>
      <c r="AB760" s="67"/>
      <c r="AC760" s="67"/>
      <c r="AD760" s="67"/>
      <c r="AE760" s="72">
        <f t="shared" si="801"/>
        <v>0</v>
      </c>
      <c r="AF760" s="67"/>
      <c r="AG760" s="66"/>
      <c r="AH760" s="67"/>
      <c r="AI760" s="67"/>
      <c r="AJ760" s="67"/>
      <c r="AK760" s="68"/>
      <c r="AL760" s="66"/>
      <c r="AM760" s="64">
        <f t="shared" si="802"/>
        <v>0</v>
      </c>
      <c r="AN760" s="64">
        <f t="shared" si="803"/>
        <v>0</v>
      </c>
      <c r="AO760" s="64">
        <f t="shared" si="804"/>
        <v>0</v>
      </c>
      <c r="AP760" s="64">
        <f t="shared" si="805"/>
        <v>0</v>
      </c>
      <c r="AQ760" s="64">
        <f t="shared" si="806"/>
        <v>0</v>
      </c>
      <c r="AR760" s="64">
        <f t="shared" si="807"/>
        <v>0</v>
      </c>
      <c r="AS760" s="68"/>
      <c r="AT760" s="78"/>
      <c r="AU760" s="79"/>
      <c r="AV760" s="79"/>
      <c r="AW760" s="80"/>
      <c r="AX760" s="106">
        <f t="shared" si="808"/>
        <v>0</v>
      </c>
      <c r="AY760" s="63"/>
      <c r="BA760" s="36"/>
      <c r="BB760" s="27">
        <f t="shared" si="809"/>
        <v>0</v>
      </c>
      <c r="BC760" s="27">
        <f t="shared" si="810"/>
        <v>0</v>
      </c>
      <c r="BD760" s="27"/>
      <c r="BE760" s="27">
        <f t="shared" si="811"/>
        <v>0</v>
      </c>
      <c r="BF760" s="27"/>
      <c r="BG760" s="27">
        <f t="shared" si="812"/>
        <v>0</v>
      </c>
      <c r="BH760" s="1"/>
      <c r="BI760" s="1"/>
      <c r="BJ760" s="1"/>
      <c r="BK760" s="1"/>
      <c r="BL760" s="1"/>
      <c r="BM760" s="1"/>
      <c r="BN760" s="1"/>
      <c r="BO760" s="1"/>
      <c r="BP760" s="1"/>
      <c r="BQ760" s="1"/>
      <c r="BR760" s="1"/>
      <c r="BS760" s="38"/>
      <c r="BT760" s="107">
        <f t="shared" si="813"/>
        <v>0</v>
      </c>
      <c r="BU760" s="108">
        <f t="shared" si="814"/>
        <v>0</v>
      </c>
      <c r="BV760" s="28">
        <f t="shared" si="815"/>
        <v>0</v>
      </c>
      <c r="BW760" s="28">
        <f t="shared" si="816"/>
        <v>0</v>
      </c>
      <c r="BX760" s="27"/>
      <c r="BY760" s="27"/>
      <c r="BZ760" s="38">
        <f t="shared" si="817"/>
        <v>0</v>
      </c>
      <c r="CA760" s="38">
        <f t="shared" si="818"/>
        <v>0</v>
      </c>
      <c r="CB760" s="38">
        <f t="shared" si="819"/>
        <v>0</v>
      </c>
      <c r="CC760" s="38">
        <f t="shared" si="820"/>
        <v>0</v>
      </c>
      <c r="CD760" s="38">
        <f t="shared" si="821"/>
        <v>0</v>
      </c>
      <c r="CE760" s="27"/>
      <c r="CF760" s="27"/>
      <c r="CG760" s="27"/>
      <c r="CH760" s="27"/>
      <c r="CI760" s="126"/>
      <c r="CJ760" s="116"/>
      <c r="CK760" s="27"/>
      <c r="CL760" s="116"/>
      <c r="CM760" s="27"/>
      <c r="CN760" s="116"/>
      <c r="CO760" s="27"/>
      <c r="CP760" s="27"/>
      <c r="CQ760" s="27">
        <f t="shared" si="822"/>
        <v>0</v>
      </c>
      <c r="CR760" s="27"/>
      <c r="CS760" s="27">
        <f t="shared" si="823"/>
        <v>0</v>
      </c>
      <c r="CT760" s="27"/>
      <c r="CU760" s="27"/>
      <c r="CV760" s="86">
        <f t="shared" si="824"/>
        <v>0</v>
      </c>
      <c r="CW760" s="86">
        <f t="shared" si="825"/>
        <v>0</v>
      </c>
    </row>
    <row r="761" spans="2:101" customFormat="1" outlineLevel="1" x14ac:dyDescent="0.3">
      <c r="B761" s="41">
        <f t="shared" si="798"/>
        <v>280</v>
      </c>
      <c r="C761" s="42"/>
      <c r="D761" s="105"/>
      <c r="E761" s="37"/>
      <c r="F761" s="34"/>
      <c r="G761" s="34"/>
      <c r="H761" s="34"/>
      <c r="I761" s="34"/>
      <c r="J761" s="34"/>
      <c r="K761" s="34"/>
      <c r="L761" s="34"/>
      <c r="M761" s="27"/>
      <c r="N761" s="27"/>
      <c r="O761" s="27"/>
      <c r="P761" s="27"/>
      <c r="Q761" s="27"/>
      <c r="R761" s="27"/>
      <c r="S761" s="28"/>
      <c r="T761" s="28"/>
      <c r="U761" s="28"/>
      <c r="V761" s="28"/>
      <c r="W761" s="28">
        <f t="shared" si="799"/>
        <v>0</v>
      </c>
      <c r="X761" s="29">
        <f t="shared" si="800"/>
        <v>0</v>
      </c>
      <c r="Y761" s="66"/>
      <c r="Z761" s="67"/>
      <c r="AA761" s="67"/>
      <c r="AB761" s="67"/>
      <c r="AC761" s="67"/>
      <c r="AD761" s="67"/>
      <c r="AE761" s="72">
        <f t="shared" si="801"/>
        <v>0</v>
      </c>
      <c r="AF761" s="67"/>
      <c r="AG761" s="66"/>
      <c r="AH761" s="67"/>
      <c r="AI761" s="67"/>
      <c r="AJ761" s="67"/>
      <c r="AK761" s="68"/>
      <c r="AL761" s="66"/>
      <c r="AM761" s="64">
        <f t="shared" si="802"/>
        <v>0</v>
      </c>
      <c r="AN761" s="64">
        <f t="shared" si="803"/>
        <v>0</v>
      </c>
      <c r="AO761" s="64">
        <f t="shared" si="804"/>
        <v>0</v>
      </c>
      <c r="AP761" s="64">
        <f t="shared" si="805"/>
        <v>0</v>
      </c>
      <c r="AQ761" s="64">
        <f t="shared" si="806"/>
        <v>0</v>
      </c>
      <c r="AR761" s="64">
        <f t="shared" si="807"/>
        <v>0</v>
      </c>
      <c r="AS761" s="68"/>
      <c r="AT761" s="78"/>
      <c r="AU761" s="79"/>
      <c r="AV761" s="79"/>
      <c r="AW761" s="80"/>
      <c r="AX761" s="106">
        <f t="shared" si="808"/>
        <v>0</v>
      </c>
      <c r="AY761" s="63"/>
      <c r="BA761" s="36"/>
      <c r="BB761" s="27">
        <f t="shared" si="809"/>
        <v>0</v>
      </c>
      <c r="BC761" s="27">
        <f t="shared" si="810"/>
        <v>0</v>
      </c>
      <c r="BD761" s="27"/>
      <c r="BE761" s="27">
        <f t="shared" si="811"/>
        <v>0</v>
      </c>
      <c r="BF761" s="27"/>
      <c r="BG761" s="27">
        <f t="shared" si="812"/>
        <v>0</v>
      </c>
      <c r="BH761" s="1"/>
      <c r="BI761" s="1"/>
      <c r="BJ761" s="1"/>
      <c r="BK761" s="1"/>
      <c r="BL761" s="1"/>
      <c r="BM761" s="1"/>
      <c r="BN761" s="1"/>
      <c r="BO761" s="1"/>
      <c r="BP761" s="1"/>
      <c r="BQ761" s="1"/>
      <c r="BR761" s="1"/>
      <c r="BS761" s="38"/>
      <c r="BT761" s="107">
        <f t="shared" si="813"/>
        <v>0</v>
      </c>
      <c r="BU761" s="108">
        <f t="shared" si="814"/>
        <v>0</v>
      </c>
      <c r="BV761" s="28">
        <f t="shared" si="815"/>
        <v>0</v>
      </c>
      <c r="BW761" s="28">
        <f t="shared" si="816"/>
        <v>0</v>
      </c>
      <c r="BX761" s="27"/>
      <c r="BY761" s="27"/>
      <c r="BZ761" s="38">
        <f t="shared" si="817"/>
        <v>0</v>
      </c>
      <c r="CA761" s="38">
        <f t="shared" si="818"/>
        <v>0</v>
      </c>
      <c r="CB761" s="38">
        <f t="shared" si="819"/>
        <v>0</v>
      </c>
      <c r="CC761" s="38">
        <f t="shared" si="820"/>
        <v>0</v>
      </c>
      <c r="CD761" s="38">
        <f t="shared" si="821"/>
        <v>0</v>
      </c>
      <c r="CE761" s="27"/>
      <c r="CF761" s="27"/>
      <c r="CG761" s="27"/>
      <c r="CH761" s="27"/>
      <c r="CI761" s="126"/>
      <c r="CJ761" s="116"/>
      <c r="CK761" s="27"/>
      <c r="CL761" s="116"/>
      <c r="CM761" s="27"/>
      <c r="CN761" s="116"/>
      <c r="CO761" s="27"/>
      <c r="CP761" s="27"/>
      <c r="CQ761" s="27">
        <f t="shared" si="822"/>
        <v>0</v>
      </c>
      <c r="CR761" s="27"/>
      <c r="CS761" s="27">
        <f t="shared" si="823"/>
        <v>0</v>
      </c>
      <c r="CT761" s="27"/>
      <c r="CU761" s="27"/>
      <c r="CV761" s="86">
        <f t="shared" si="824"/>
        <v>0</v>
      </c>
      <c r="CW761" s="86">
        <f t="shared" si="825"/>
        <v>0</v>
      </c>
    </row>
    <row r="762" spans="2:101" customFormat="1" outlineLevel="1" x14ac:dyDescent="0.3">
      <c r="B762" s="41">
        <f t="shared" si="798"/>
        <v>281</v>
      </c>
      <c r="C762" s="42"/>
      <c r="D762" s="105"/>
      <c r="E762" s="37"/>
      <c r="F762" s="34"/>
      <c r="G762" s="34"/>
      <c r="H762" s="34"/>
      <c r="I762" s="34"/>
      <c r="J762" s="34"/>
      <c r="K762" s="34"/>
      <c r="L762" s="34"/>
      <c r="M762" s="27"/>
      <c r="N762" s="27"/>
      <c r="O762" s="27"/>
      <c r="P762" s="27"/>
      <c r="Q762" s="27"/>
      <c r="R762" s="27"/>
      <c r="S762" s="28"/>
      <c r="T762" s="28"/>
      <c r="U762" s="28"/>
      <c r="V762" s="28"/>
      <c r="W762" s="28">
        <f t="shared" si="799"/>
        <v>0</v>
      </c>
      <c r="X762" s="29">
        <f t="shared" si="800"/>
        <v>0</v>
      </c>
      <c r="Y762" s="66"/>
      <c r="Z762" s="67"/>
      <c r="AA762" s="67"/>
      <c r="AB762" s="67"/>
      <c r="AC762" s="67"/>
      <c r="AD762" s="67"/>
      <c r="AE762" s="72">
        <f t="shared" si="801"/>
        <v>0</v>
      </c>
      <c r="AF762" s="67"/>
      <c r="AG762" s="66"/>
      <c r="AH762" s="67"/>
      <c r="AI762" s="67"/>
      <c r="AJ762" s="67"/>
      <c r="AK762" s="68"/>
      <c r="AL762" s="66"/>
      <c r="AM762" s="64">
        <f t="shared" si="802"/>
        <v>0</v>
      </c>
      <c r="AN762" s="64">
        <f t="shared" si="803"/>
        <v>0</v>
      </c>
      <c r="AO762" s="64">
        <f t="shared" si="804"/>
        <v>0</v>
      </c>
      <c r="AP762" s="64">
        <f t="shared" si="805"/>
        <v>0</v>
      </c>
      <c r="AQ762" s="64">
        <f t="shared" si="806"/>
        <v>0</v>
      </c>
      <c r="AR762" s="64">
        <f t="shared" si="807"/>
        <v>0</v>
      </c>
      <c r="AS762" s="68"/>
      <c r="AT762" s="78"/>
      <c r="AU762" s="79"/>
      <c r="AV762" s="79"/>
      <c r="AW762" s="80"/>
      <c r="AX762" s="106">
        <f t="shared" si="808"/>
        <v>0</v>
      </c>
      <c r="AY762" s="63"/>
      <c r="BA762" s="36"/>
      <c r="BB762" s="27">
        <f t="shared" si="809"/>
        <v>0</v>
      </c>
      <c r="BC762" s="27">
        <f t="shared" si="810"/>
        <v>0</v>
      </c>
      <c r="BD762" s="27"/>
      <c r="BE762" s="27">
        <f t="shared" si="811"/>
        <v>0</v>
      </c>
      <c r="BF762" s="27"/>
      <c r="BG762" s="27">
        <f t="shared" si="812"/>
        <v>0</v>
      </c>
      <c r="BH762" s="1"/>
      <c r="BI762" s="1"/>
      <c r="BJ762" s="1"/>
      <c r="BK762" s="1"/>
      <c r="BL762" s="1"/>
      <c r="BM762" s="1"/>
      <c r="BN762" s="1"/>
      <c r="BO762" s="1"/>
      <c r="BP762" s="1"/>
      <c r="BQ762" s="1"/>
      <c r="BR762" s="1"/>
      <c r="BS762" s="38"/>
      <c r="BT762" s="107">
        <f t="shared" si="813"/>
        <v>0</v>
      </c>
      <c r="BU762" s="108">
        <f t="shared" si="814"/>
        <v>0</v>
      </c>
      <c r="BV762" s="28">
        <f t="shared" si="815"/>
        <v>0</v>
      </c>
      <c r="BW762" s="28">
        <f t="shared" si="816"/>
        <v>0</v>
      </c>
      <c r="BX762" s="27"/>
      <c r="BY762" s="27"/>
      <c r="BZ762" s="38">
        <f t="shared" si="817"/>
        <v>0</v>
      </c>
      <c r="CA762" s="38">
        <f t="shared" si="818"/>
        <v>0</v>
      </c>
      <c r="CB762" s="38">
        <f t="shared" si="819"/>
        <v>0</v>
      </c>
      <c r="CC762" s="38">
        <f t="shared" si="820"/>
        <v>0</v>
      </c>
      <c r="CD762" s="38">
        <f t="shared" si="821"/>
        <v>0</v>
      </c>
      <c r="CE762" s="27"/>
      <c r="CF762" s="27"/>
      <c r="CG762" s="27"/>
      <c r="CH762" s="27"/>
      <c r="CI762" s="126"/>
      <c r="CJ762" s="116"/>
      <c r="CK762" s="27"/>
      <c r="CL762" s="116"/>
      <c r="CM762" s="27"/>
      <c r="CN762" s="116"/>
      <c r="CO762" s="27"/>
      <c r="CP762" s="27"/>
      <c r="CQ762" s="27">
        <f t="shared" si="822"/>
        <v>0</v>
      </c>
      <c r="CR762" s="27"/>
      <c r="CS762" s="27">
        <f t="shared" si="823"/>
        <v>0</v>
      </c>
      <c r="CT762" s="27"/>
      <c r="CU762" s="27"/>
      <c r="CV762" s="86">
        <f t="shared" si="824"/>
        <v>0</v>
      </c>
      <c r="CW762" s="86">
        <f t="shared" si="825"/>
        <v>0</v>
      </c>
    </row>
    <row r="763" spans="2:101" customFormat="1" outlineLevel="1" x14ac:dyDescent="0.3">
      <c r="B763" s="41">
        <f t="shared" si="798"/>
        <v>282</v>
      </c>
      <c r="C763" s="42"/>
      <c r="D763" s="105"/>
      <c r="E763" s="37"/>
      <c r="F763" s="34"/>
      <c r="G763" s="34"/>
      <c r="H763" s="34"/>
      <c r="I763" s="34"/>
      <c r="J763" s="34"/>
      <c r="K763" s="34"/>
      <c r="L763" s="34"/>
      <c r="M763" s="27"/>
      <c r="N763" s="27"/>
      <c r="O763" s="27"/>
      <c r="P763" s="27"/>
      <c r="Q763" s="27"/>
      <c r="R763" s="27"/>
      <c r="S763" s="28"/>
      <c r="T763" s="28"/>
      <c r="U763" s="28"/>
      <c r="V763" s="28"/>
      <c r="W763" s="28">
        <f t="shared" si="799"/>
        <v>0</v>
      </c>
      <c r="X763" s="29">
        <f t="shared" si="800"/>
        <v>0</v>
      </c>
      <c r="Y763" s="66"/>
      <c r="Z763" s="67"/>
      <c r="AA763" s="67"/>
      <c r="AB763" s="67"/>
      <c r="AC763" s="67"/>
      <c r="AD763" s="67"/>
      <c r="AE763" s="72">
        <f t="shared" si="801"/>
        <v>0</v>
      </c>
      <c r="AF763" s="67"/>
      <c r="AG763" s="66"/>
      <c r="AH763" s="67"/>
      <c r="AI763" s="67"/>
      <c r="AJ763" s="67"/>
      <c r="AK763" s="68"/>
      <c r="AL763" s="66"/>
      <c r="AM763" s="64">
        <f t="shared" si="802"/>
        <v>0</v>
      </c>
      <c r="AN763" s="64">
        <f t="shared" si="803"/>
        <v>0</v>
      </c>
      <c r="AO763" s="64">
        <f t="shared" si="804"/>
        <v>0</v>
      </c>
      <c r="AP763" s="64">
        <f t="shared" si="805"/>
        <v>0</v>
      </c>
      <c r="AQ763" s="64">
        <f t="shared" si="806"/>
        <v>0</v>
      </c>
      <c r="AR763" s="64">
        <f t="shared" si="807"/>
        <v>0</v>
      </c>
      <c r="AS763" s="68"/>
      <c r="AT763" s="78"/>
      <c r="AU763" s="79"/>
      <c r="AV763" s="79"/>
      <c r="AW763" s="80"/>
      <c r="AX763" s="106">
        <f t="shared" si="808"/>
        <v>0</v>
      </c>
      <c r="AY763" s="63"/>
      <c r="BA763" s="36"/>
      <c r="BB763" s="27">
        <f t="shared" si="809"/>
        <v>0</v>
      </c>
      <c r="BC763" s="27">
        <f t="shared" si="810"/>
        <v>0</v>
      </c>
      <c r="BD763" s="27"/>
      <c r="BE763" s="27">
        <f t="shared" si="811"/>
        <v>0</v>
      </c>
      <c r="BF763" s="27"/>
      <c r="BG763" s="27">
        <f t="shared" si="812"/>
        <v>0</v>
      </c>
      <c r="BH763" s="1"/>
      <c r="BI763" s="1"/>
      <c r="BJ763" s="1"/>
      <c r="BK763" s="1"/>
      <c r="BL763" s="1"/>
      <c r="BM763" s="1"/>
      <c r="BN763" s="1"/>
      <c r="BO763" s="1"/>
      <c r="BP763" s="1"/>
      <c r="BQ763" s="1"/>
      <c r="BR763" s="1"/>
      <c r="BS763" s="38"/>
      <c r="BT763" s="107">
        <f t="shared" si="813"/>
        <v>0</v>
      </c>
      <c r="BU763" s="108">
        <f t="shared" si="814"/>
        <v>0</v>
      </c>
      <c r="BV763" s="28">
        <f t="shared" si="815"/>
        <v>0</v>
      </c>
      <c r="BW763" s="28">
        <f t="shared" si="816"/>
        <v>0</v>
      </c>
      <c r="BX763" s="27"/>
      <c r="BY763" s="27"/>
      <c r="BZ763" s="38">
        <f t="shared" si="817"/>
        <v>0</v>
      </c>
      <c r="CA763" s="38">
        <f t="shared" si="818"/>
        <v>0</v>
      </c>
      <c r="CB763" s="38">
        <f t="shared" si="819"/>
        <v>0</v>
      </c>
      <c r="CC763" s="38">
        <f t="shared" si="820"/>
        <v>0</v>
      </c>
      <c r="CD763" s="38">
        <f t="shared" si="821"/>
        <v>0</v>
      </c>
      <c r="CE763" s="27"/>
      <c r="CF763" s="27"/>
      <c r="CG763" s="27"/>
      <c r="CH763" s="27"/>
      <c r="CI763" s="126"/>
      <c r="CJ763" s="116"/>
      <c r="CK763" s="27"/>
      <c r="CL763" s="116"/>
      <c r="CM763" s="27"/>
      <c r="CN763" s="116"/>
      <c r="CO763" s="27"/>
      <c r="CP763" s="27"/>
      <c r="CQ763" s="27">
        <f t="shared" si="822"/>
        <v>0</v>
      </c>
      <c r="CR763" s="27"/>
      <c r="CS763" s="27">
        <f t="shared" si="823"/>
        <v>0</v>
      </c>
      <c r="CT763" s="27"/>
      <c r="CU763" s="27"/>
      <c r="CV763" s="86">
        <f t="shared" si="824"/>
        <v>0</v>
      </c>
      <c r="CW763" s="86">
        <f t="shared" si="825"/>
        <v>0</v>
      </c>
    </row>
    <row r="764" spans="2:101" customFormat="1" outlineLevel="1" x14ac:dyDescent="0.3">
      <c r="B764" s="41">
        <f t="shared" si="798"/>
        <v>283</v>
      </c>
      <c r="C764" s="42"/>
      <c r="D764" s="105"/>
      <c r="E764" s="37"/>
      <c r="F764" s="34"/>
      <c r="G764" s="34"/>
      <c r="H764" s="34"/>
      <c r="I764" s="34"/>
      <c r="J764" s="34"/>
      <c r="K764" s="34"/>
      <c r="L764" s="34"/>
      <c r="M764" s="27"/>
      <c r="N764" s="27"/>
      <c r="O764" s="27"/>
      <c r="P764" s="27"/>
      <c r="Q764" s="27"/>
      <c r="R764" s="27"/>
      <c r="S764" s="28"/>
      <c r="T764" s="28"/>
      <c r="U764" s="28"/>
      <c r="V764" s="28"/>
      <c r="W764" s="28">
        <f t="shared" si="799"/>
        <v>0</v>
      </c>
      <c r="X764" s="29">
        <f t="shared" si="800"/>
        <v>0</v>
      </c>
      <c r="Y764" s="66"/>
      <c r="Z764" s="67"/>
      <c r="AA764" s="67"/>
      <c r="AB764" s="67"/>
      <c r="AC764" s="67"/>
      <c r="AD764" s="67"/>
      <c r="AE764" s="72">
        <f t="shared" si="801"/>
        <v>0</v>
      </c>
      <c r="AF764" s="67"/>
      <c r="AG764" s="66"/>
      <c r="AH764" s="67"/>
      <c r="AI764" s="67"/>
      <c r="AJ764" s="67"/>
      <c r="AK764" s="68"/>
      <c r="AL764" s="66"/>
      <c r="AM764" s="64">
        <f t="shared" si="802"/>
        <v>0</v>
      </c>
      <c r="AN764" s="64">
        <f t="shared" si="803"/>
        <v>0</v>
      </c>
      <c r="AO764" s="64">
        <f t="shared" si="804"/>
        <v>0</v>
      </c>
      <c r="AP764" s="64">
        <f t="shared" si="805"/>
        <v>0</v>
      </c>
      <c r="AQ764" s="64">
        <f t="shared" si="806"/>
        <v>0</v>
      </c>
      <c r="AR764" s="64">
        <f t="shared" si="807"/>
        <v>0</v>
      </c>
      <c r="AS764" s="68"/>
      <c r="AT764" s="78"/>
      <c r="AU764" s="79"/>
      <c r="AV764" s="79"/>
      <c r="AW764" s="80"/>
      <c r="AX764" s="106">
        <f t="shared" si="808"/>
        <v>0</v>
      </c>
      <c r="AY764" s="63"/>
      <c r="BA764" s="36"/>
      <c r="BB764" s="27">
        <f t="shared" si="809"/>
        <v>0</v>
      </c>
      <c r="BC764" s="27">
        <f t="shared" si="810"/>
        <v>0</v>
      </c>
      <c r="BD764" s="27"/>
      <c r="BE764" s="27">
        <f t="shared" si="811"/>
        <v>0</v>
      </c>
      <c r="BF764" s="27"/>
      <c r="BG764" s="27">
        <f t="shared" si="812"/>
        <v>0</v>
      </c>
      <c r="BH764" s="1"/>
      <c r="BI764" s="1"/>
      <c r="BJ764" s="1"/>
      <c r="BK764" s="1"/>
      <c r="BL764" s="1"/>
      <c r="BM764" s="1"/>
      <c r="BN764" s="1"/>
      <c r="BO764" s="1"/>
      <c r="BP764" s="1"/>
      <c r="BQ764" s="1"/>
      <c r="BR764" s="1"/>
      <c r="BS764" s="38"/>
      <c r="BT764" s="107">
        <f t="shared" si="813"/>
        <v>0</v>
      </c>
      <c r="BU764" s="108">
        <f t="shared" si="814"/>
        <v>0</v>
      </c>
      <c r="BV764" s="28">
        <f t="shared" si="815"/>
        <v>0</v>
      </c>
      <c r="BW764" s="28">
        <f t="shared" si="816"/>
        <v>0</v>
      </c>
      <c r="BX764" s="27"/>
      <c r="BY764" s="27"/>
      <c r="BZ764" s="38">
        <f t="shared" si="817"/>
        <v>0</v>
      </c>
      <c r="CA764" s="38">
        <f t="shared" si="818"/>
        <v>0</v>
      </c>
      <c r="CB764" s="38">
        <f t="shared" si="819"/>
        <v>0</v>
      </c>
      <c r="CC764" s="38">
        <f t="shared" si="820"/>
        <v>0</v>
      </c>
      <c r="CD764" s="38">
        <f t="shared" si="821"/>
        <v>0</v>
      </c>
      <c r="CE764" s="27"/>
      <c r="CF764" s="27"/>
      <c r="CG764" s="27"/>
      <c r="CH764" s="27"/>
      <c r="CI764" s="126"/>
      <c r="CJ764" s="116"/>
      <c r="CK764" s="27"/>
      <c r="CL764" s="116"/>
      <c r="CM764" s="27"/>
      <c r="CN764" s="116"/>
      <c r="CO764" s="27"/>
      <c r="CP764" s="27"/>
      <c r="CQ764" s="27">
        <f t="shared" si="822"/>
        <v>0</v>
      </c>
      <c r="CR764" s="27"/>
      <c r="CS764" s="27">
        <f t="shared" si="823"/>
        <v>0</v>
      </c>
      <c r="CT764" s="27"/>
      <c r="CU764" s="27"/>
      <c r="CV764" s="86">
        <f t="shared" si="824"/>
        <v>0</v>
      </c>
      <c r="CW764" s="86">
        <f t="shared" si="825"/>
        <v>0</v>
      </c>
    </row>
    <row r="765" spans="2:101" customFormat="1" outlineLevel="1" x14ac:dyDescent="0.3">
      <c r="B765" s="41">
        <f t="shared" si="798"/>
        <v>284</v>
      </c>
      <c r="C765" s="42"/>
      <c r="D765" s="105"/>
      <c r="E765" s="37"/>
      <c r="F765" s="34"/>
      <c r="G765" s="34"/>
      <c r="H765" s="34"/>
      <c r="I765" s="34"/>
      <c r="J765" s="34"/>
      <c r="K765" s="34"/>
      <c r="L765" s="34"/>
      <c r="M765" s="27"/>
      <c r="N765" s="27"/>
      <c r="O765" s="27"/>
      <c r="P765" s="27"/>
      <c r="Q765" s="27"/>
      <c r="R765" s="27"/>
      <c r="S765" s="28"/>
      <c r="T765" s="28"/>
      <c r="U765" s="28"/>
      <c r="V765" s="28"/>
      <c r="W765" s="28">
        <f t="shared" si="799"/>
        <v>0</v>
      </c>
      <c r="X765" s="29">
        <f t="shared" si="800"/>
        <v>0</v>
      </c>
      <c r="Y765" s="66"/>
      <c r="Z765" s="67"/>
      <c r="AA765" s="67"/>
      <c r="AB765" s="67"/>
      <c r="AC765" s="67"/>
      <c r="AD765" s="67"/>
      <c r="AE765" s="72">
        <f t="shared" si="801"/>
        <v>0</v>
      </c>
      <c r="AF765" s="67"/>
      <c r="AG765" s="66"/>
      <c r="AH765" s="67"/>
      <c r="AI765" s="67"/>
      <c r="AJ765" s="67"/>
      <c r="AK765" s="68"/>
      <c r="AL765" s="66"/>
      <c r="AM765" s="64">
        <f t="shared" si="802"/>
        <v>0</v>
      </c>
      <c r="AN765" s="64">
        <f t="shared" si="803"/>
        <v>0</v>
      </c>
      <c r="AO765" s="64">
        <f t="shared" si="804"/>
        <v>0</v>
      </c>
      <c r="AP765" s="64">
        <f t="shared" si="805"/>
        <v>0</v>
      </c>
      <c r="AQ765" s="64">
        <f t="shared" si="806"/>
        <v>0</v>
      </c>
      <c r="AR765" s="64">
        <f t="shared" si="807"/>
        <v>0</v>
      </c>
      <c r="AS765" s="68"/>
      <c r="AT765" s="78"/>
      <c r="AU765" s="79"/>
      <c r="AV765" s="79"/>
      <c r="AW765" s="80"/>
      <c r="AX765" s="106">
        <f t="shared" si="808"/>
        <v>0</v>
      </c>
      <c r="AY765" s="63"/>
      <c r="BA765" s="36"/>
      <c r="BB765" s="27">
        <f t="shared" si="809"/>
        <v>0</v>
      </c>
      <c r="BC765" s="27">
        <f t="shared" si="810"/>
        <v>0</v>
      </c>
      <c r="BD765" s="27"/>
      <c r="BE765" s="27">
        <f t="shared" si="811"/>
        <v>0</v>
      </c>
      <c r="BF765" s="27"/>
      <c r="BG765" s="27">
        <f t="shared" si="812"/>
        <v>0</v>
      </c>
      <c r="BH765" s="1"/>
      <c r="BI765" s="1"/>
      <c r="BJ765" s="1"/>
      <c r="BK765" s="1"/>
      <c r="BL765" s="1"/>
      <c r="BM765" s="1"/>
      <c r="BN765" s="1"/>
      <c r="BO765" s="1"/>
      <c r="BP765" s="1"/>
      <c r="BQ765" s="1"/>
      <c r="BR765" s="1"/>
      <c r="BS765" s="38"/>
      <c r="BT765" s="107">
        <f t="shared" si="813"/>
        <v>0</v>
      </c>
      <c r="BU765" s="108">
        <f t="shared" si="814"/>
        <v>0</v>
      </c>
      <c r="BV765" s="28">
        <f t="shared" si="815"/>
        <v>0</v>
      </c>
      <c r="BW765" s="28">
        <f t="shared" si="816"/>
        <v>0</v>
      </c>
      <c r="BX765" s="27"/>
      <c r="BY765" s="27"/>
      <c r="BZ765" s="38">
        <f t="shared" si="817"/>
        <v>0</v>
      </c>
      <c r="CA765" s="38">
        <f t="shared" si="818"/>
        <v>0</v>
      </c>
      <c r="CB765" s="38">
        <f t="shared" si="819"/>
        <v>0</v>
      </c>
      <c r="CC765" s="38">
        <f t="shared" si="820"/>
        <v>0</v>
      </c>
      <c r="CD765" s="38">
        <f t="shared" si="821"/>
        <v>0</v>
      </c>
      <c r="CE765" s="27"/>
      <c r="CF765" s="27"/>
      <c r="CG765" s="27"/>
      <c r="CH765" s="27"/>
      <c r="CI765" s="126"/>
      <c r="CJ765" s="116"/>
      <c r="CK765" s="27"/>
      <c r="CL765" s="116"/>
      <c r="CM765" s="27"/>
      <c r="CN765" s="116"/>
      <c r="CO765" s="27"/>
      <c r="CP765" s="27"/>
      <c r="CQ765" s="27">
        <f t="shared" si="822"/>
        <v>0</v>
      </c>
      <c r="CR765" s="27"/>
      <c r="CS765" s="27">
        <f t="shared" si="823"/>
        <v>0</v>
      </c>
      <c r="CT765" s="27"/>
      <c r="CU765" s="27"/>
      <c r="CV765" s="86">
        <f t="shared" si="824"/>
        <v>0</v>
      </c>
      <c r="CW765" s="86">
        <f t="shared" si="825"/>
        <v>0</v>
      </c>
    </row>
    <row r="766" spans="2:101" customFormat="1" outlineLevel="1" x14ac:dyDescent="0.3">
      <c r="B766" s="41">
        <f t="shared" si="798"/>
        <v>285</v>
      </c>
      <c r="C766" s="42"/>
      <c r="D766" s="105"/>
      <c r="E766" s="37"/>
      <c r="F766" s="34"/>
      <c r="G766" s="34"/>
      <c r="H766" s="34"/>
      <c r="I766" s="34"/>
      <c r="J766" s="34"/>
      <c r="K766" s="34"/>
      <c r="L766" s="34"/>
      <c r="M766" s="27"/>
      <c r="N766" s="27"/>
      <c r="O766" s="27"/>
      <c r="P766" s="27"/>
      <c r="Q766" s="27"/>
      <c r="R766" s="27"/>
      <c r="S766" s="28"/>
      <c r="T766" s="28"/>
      <c r="U766" s="28"/>
      <c r="V766" s="28"/>
      <c r="W766" s="28">
        <f t="shared" si="799"/>
        <v>0</v>
      </c>
      <c r="X766" s="29">
        <f t="shared" si="800"/>
        <v>0</v>
      </c>
      <c r="Y766" s="66"/>
      <c r="Z766" s="67"/>
      <c r="AA766" s="67"/>
      <c r="AB766" s="67"/>
      <c r="AC766" s="67"/>
      <c r="AD766" s="67"/>
      <c r="AE766" s="72">
        <f t="shared" si="801"/>
        <v>0</v>
      </c>
      <c r="AF766" s="67"/>
      <c r="AG766" s="66"/>
      <c r="AH766" s="67"/>
      <c r="AI766" s="67"/>
      <c r="AJ766" s="67"/>
      <c r="AK766" s="68"/>
      <c r="AL766" s="66"/>
      <c r="AM766" s="64">
        <f t="shared" si="802"/>
        <v>0</v>
      </c>
      <c r="AN766" s="64">
        <f t="shared" si="803"/>
        <v>0</v>
      </c>
      <c r="AO766" s="64">
        <f t="shared" si="804"/>
        <v>0</v>
      </c>
      <c r="AP766" s="64">
        <f t="shared" si="805"/>
        <v>0</v>
      </c>
      <c r="AQ766" s="64">
        <f t="shared" si="806"/>
        <v>0</v>
      </c>
      <c r="AR766" s="64">
        <f t="shared" si="807"/>
        <v>0</v>
      </c>
      <c r="AS766" s="68"/>
      <c r="AT766" s="78"/>
      <c r="AU766" s="79"/>
      <c r="AV766" s="79"/>
      <c r="AW766" s="80"/>
      <c r="AX766" s="106">
        <f t="shared" si="808"/>
        <v>0</v>
      </c>
      <c r="AY766" s="63"/>
      <c r="BA766" s="36"/>
      <c r="BB766" s="27">
        <f t="shared" si="809"/>
        <v>0</v>
      </c>
      <c r="BC766" s="27">
        <f t="shared" si="810"/>
        <v>0</v>
      </c>
      <c r="BD766" s="27"/>
      <c r="BE766" s="27">
        <f t="shared" si="811"/>
        <v>0</v>
      </c>
      <c r="BF766" s="27"/>
      <c r="BG766" s="27">
        <f t="shared" si="812"/>
        <v>0</v>
      </c>
      <c r="BH766" s="1"/>
      <c r="BI766" s="1"/>
      <c r="BJ766" s="1"/>
      <c r="BK766" s="1"/>
      <c r="BL766" s="1"/>
      <c r="BM766" s="1"/>
      <c r="BN766" s="1"/>
      <c r="BO766" s="1"/>
      <c r="BP766" s="1"/>
      <c r="BQ766" s="1"/>
      <c r="BR766" s="1"/>
      <c r="BS766" s="38"/>
      <c r="BT766" s="107">
        <f t="shared" si="813"/>
        <v>0</v>
      </c>
      <c r="BU766" s="108">
        <f t="shared" si="814"/>
        <v>0</v>
      </c>
      <c r="BV766" s="28">
        <f t="shared" si="815"/>
        <v>0</v>
      </c>
      <c r="BW766" s="28">
        <f t="shared" si="816"/>
        <v>0</v>
      </c>
      <c r="BX766" s="27"/>
      <c r="BY766" s="27"/>
      <c r="BZ766" s="38">
        <f t="shared" si="817"/>
        <v>0</v>
      </c>
      <c r="CA766" s="38">
        <f t="shared" si="818"/>
        <v>0</v>
      </c>
      <c r="CB766" s="38">
        <f t="shared" si="819"/>
        <v>0</v>
      </c>
      <c r="CC766" s="38">
        <f t="shared" si="820"/>
        <v>0</v>
      </c>
      <c r="CD766" s="38">
        <f t="shared" si="821"/>
        <v>0</v>
      </c>
      <c r="CE766" s="27"/>
      <c r="CF766" s="27"/>
      <c r="CG766" s="27"/>
      <c r="CH766" s="27"/>
      <c r="CI766" s="126"/>
      <c r="CJ766" s="116"/>
      <c r="CK766" s="27"/>
      <c r="CL766" s="116"/>
      <c r="CM766" s="27"/>
      <c r="CN766" s="116"/>
      <c r="CO766" s="27"/>
      <c r="CP766" s="27"/>
      <c r="CQ766" s="27">
        <f t="shared" si="822"/>
        <v>0</v>
      </c>
      <c r="CR766" s="27"/>
      <c r="CS766" s="27">
        <f t="shared" si="823"/>
        <v>0</v>
      </c>
      <c r="CT766" s="27"/>
      <c r="CU766" s="27"/>
      <c r="CV766" s="86">
        <f t="shared" si="824"/>
        <v>0</v>
      </c>
      <c r="CW766" s="86">
        <f t="shared" si="825"/>
        <v>0</v>
      </c>
    </row>
    <row r="767" spans="2:101" customFormat="1" outlineLevel="1" x14ac:dyDescent="0.3">
      <c r="B767" s="41">
        <f t="shared" si="798"/>
        <v>286</v>
      </c>
      <c r="C767" s="42"/>
      <c r="D767" s="105"/>
      <c r="E767" s="37"/>
      <c r="F767" s="34"/>
      <c r="G767" s="34"/>
      <c r="H767" s="34"/>
      <c r="I767" s="34"/>
      <c r="J767" s="34"/>
      <c r="K767" s="34"/>
      <c r="L767" s="34"/>
      <c r="M767" s="27"/>
      <c r="N767" s="27"/>
      <c r="O767" s="27"/>
      <c r="P767" s="27"/>
      <c r="Q767" s="27"/>
      <c r="R767" s="27"/>
      <c r="S767" s="28"/>
      <c r="T767" s="28"/>
      <c r="U767" s="28"/>
      <c r="V767" s="28"/>
      <c r="W767" s="28">
        <f t="shared" si="799"/>
        <v>0</v>
      </c>
      <c r="X767" s="29">
        <f t="shared" si="800"/>
        <v>0</v>
      </c>
      <c r="Y767" s="66"/>
      <c r="Z767" s="67"/>
      <c r="AA767" s="67"/>
      <c r="AB767" s="67"/>
      <c r="AC767" s="67"/>
      <c r="AD767" s="67"/>
      <c r="AE767" s="72">
        <f t="shared" si="801"/>
        <v>0</v>
      </c>
      <c r="AF767" s="67"/>
      <c r="AG767" s="66"/>
      <c r="AH767" s="67"/>
      <c r="AI767" s="67"/>
      <c r="AJ767" s="67"/>
      <c r="AK767" s="68"/>
      <c r="AL767" s="66"/>
      <c r="AM767" s="64">
        <f t="shared" si="802"/>
        <v>0</v>
      </c>
      <c r="AN767" s="64">
        <f t="shared" si="803"/>
        <v>0</v>
      </c>
      <c r="AO767" s="64">
        <f t="shared" si="804"/>
        <v>0</v>
      </c>
      <c r="AP767" s="64">
        <f t="shared" si="805"/>
        <v>0</v>
      </c>
      <c r="AQ767" s="64">
        <f t="shared" si="806"/>
        <v>0</v>
      </c>
      <c r="AR767" s="64">
        <f t="shared" si="807"/>
        <v>0</v>
      </c>
      <c r="AS767" s="68"/>
      <c r="AT767" s="78"/>
      <c r="AU767" s="79"/>
      <c r="AV767" s="79"/>
      <c r="AW767" s="80"/>
      <c r="AX767" s="106">
        <f t="shared" si="808"/>
        <v>0</v>
      </c>
      <c r="AY767" s="63"/>
      <c r="BA767" s="36"/>
      <c r="BB767" s="27">
        <f t="shared" si="809"/>
        <v>0</v>
      </c>
      <c r="BC767" s="27">
        <f t="shared" si="810"/>
        <v>0</v>
      </c>
      <c r="BD767" s="27"/>
      <c r="BE767" s="27">
        <f t="shared" si="811"/>
        <v>0</v>
      </c>
      <c r="BF767" s="27"/>
      <c r="BG767" s="27">
        <f t="shared" si="812"/>
        <v>0</v>
      </c>
      <c r="BH767" s="1"/>
      <c r="BI767" s="1"/>
      <c r="BJ767" s="1"/>
      <c r="BK767" s="1"/>
      <c r="BL767" s="1"/>
      <c r="BM767" s="1"/>
      <c r="BN767" s="1"/>
      <c r="BO767" s="1"/>
      <c r="BP767" s="1"/>
      <c r="BQ767" s="1"/>
      <c r="BR767" s="1"/>
      <c r="BS767" s="38"/>
      <c r="BT767" s="107">
        <f t="shared" si="813"/>
        <v>0</v>
      </c>
      <c r="BU767" s="108">
        <f t="shared" si="814"/>
        <v>0</v>
      </c>
      <c r="BV767" s="28">
        <f t="shared" si="815"/>
        <v>0</v>
      </c>
      <c r="BW767" s="28">
        <f t="shared" si="816"/>
        <v>0</v>
      </c>
      <c r="BX767" s="27"/>
      <c r="BY767" s="27"/>
      <c r="BZ767" s="38">
        <f t="shared" si="817"/>
        <v>0</v>
      </c>
      <c r="CA767" s="38">
        <f t="shared" si="818"/>
        <v>0</v>
      </c>
      <c r="CB767" s="38">
        <f t="shared" si="819"/>
        <v>0</v>
      </c>
      <c r="CC767" s="38">
        <f t="shared" si="820"/>
        <v>0</v>
      </c>
      <c r="CD767" s="38">
        <f t="shared" si="821"/>
        <v>0</v>
      </c>
      <c r="CE767" s="27"/>
      <c r="CF767" s="27"/>
      <c r="CG767" s="27"/>
      <c r="CH767" s="27"/>
      <c r="CI767" s="126"/>
      <c r="CJ767" s="116"/>
      <c r="CK767" s="27"/>
      <c r="CL767" s="116"/>
      <c r="CM767" s="27"/>
      <c r="CN767" s="116"/>
      <c r="CO767" s="27"/>
      <c r="CP767" s="27"/>
      <c r="CQ767" s="27">
        <f t="shared" si="822"/>
        <v>0</v>
      </c>
      <c r="CR767" s="27"/>
      <c r="CS767" s="27">
        <f t="shared" si="823"/>
        <v>0</v>
      </c>
      <c r="CT767" s="27"/>
      <c r="CU767" s="27"/>
      <c r="CV767" s="86">
        <f t="shared" si="824"/>
        <v>0</v>
      </c>
      <c r="CW767" s="86">
        <f t="shared" si="825"/>
        <v>0</v>
      </c>
    </row>
    <row r="768" spans="2:101" customFormat="1" outlineLevel="1" x14ac:dyDescent="0.3">
      <c r="B768" s="41">
        <f t="shared" si="798"/>
        <v>287</v>
      </c>
      <c r="C768" s="42"/>
      <c r="D768" s="105"/>
      <c r="E768" s="37"/>
      <c r="F768" s="34"/>
      <c r="G768" s="34"/>
      <c r="H768" s="34"/>
      <c r="I768" s="34"/>
      <c r="J768" s="34"/>
      <c r="K768" s="34"/>
      <c r="L768" s="34"/>
      <c r="M768" s="27"/>
      <c r="N768" s="27"/>
      <c r="O768" s="27"/>
      <c r="P768" s="27"/>
      <c r="Q768" s="27"/>
      <c r="R768" s="27"/>
      <c r="S768" s="28"/>
      <c r="T768" s="28"/>
      <c r="U768" s="28"/>
      <c r="V768" s="28"/>
      <c r="W768" s="28">
        <f t="shared" si="799"/>
        <v>0</v>
      </c>
      <c r="X768" s="29">
        <f t="shared" si="800"/>
        <v>0</v>
      </c>
      <c r="Y768" s="66"/>
      <c r="Z768" s="67"/>
      <c r="AA768" s="67"/>
      <c r="AB768" s="67"/>
      <c r="AC768" s="67"/>
      <c r="AD768" s="67"/>
      <c r="AE768" s="72">
        <f t="shared" si="801"/>
        <v>0</v>
      </c>
      <c r="AF768" s="67"/>
      <c r="AG768" s="66"/>
      <c r="AH768" s="67"/>
      <c r="AI768" s="67"/>
      <c r="AJ768" s="67"/>
      <c r="AK768" s="68"/>
      <c r="AL768" s="66"/>
      <c r="AM768" s="64">
        <f t="shared" si="802"/>
        <v>0</v>
      </c>
      <c r="AN768" s="64">
        <f t="shared" si="803"/>
        <v>0</v>
      </c>
      <c r="AO768" s="64">
        <f t="shared" si="804"/>
        <v>0</v>
      </c>
      <c r="AP768" s="64">
        <f t="shared" si="805"/>
        <v>0</v>
      </c>
      <c r="AQ768" s="64">
        <f t="shared" si="806"/>
        <v>0</v>
      </c>
      <c r="AR768" s="64">
        <f t="shared" si="807"/>
        <v>0</v>
      </c>
      <c r="AS768" s="68"/>
      <c r="AT768" s="78"/>
      <c r="AU768" s="79"/>
      <c r="AV768" s="79"/>
      <c r="AW768" s="80"/>
      <c r="AX768" s="106">
        <f t="shared" si="808"/>
        <v>0</v>
      </c>
      <c r="AY768" s="63"/>
      <c r="BA768" s="36"/>
      <c r="BB768" s="27">
        <f t="shared" si="809"/>
        <v>0</v>
      </c>
      <c r="BC768" s="27">
        <f t="shared" si="810"/>
        <v>0</v>
      </c>
      <c r="BD768" s="27"/>
      <c r="BE768" s="27">
        <f t="shared" si="811"/>
        <v>0</v>
      </c>
      <c r="BF768" s="27"/>
      <c r="BG768" s="27">
        <f t="shared" si="812"/>
        <v>0</v>
      </c>
      <c r="BH768" s="1"/>
      <c r="BI768" s="1"/>
      <c r="BJ768" s="1"/>
      <c r="BK768" s="1"/>
      <c r="BL768" s="1"/>
      <c r="BM768" s="1"/>
      <c r="BN768" s="1"/>
      <c r="BO768" s="1"/>
      <c r="BP768" s="1"/>
      <c r="BQ768" s="1"/>
      <c r="BR768" s="1"/>
      <c r="BS768" s="38"/>
      <c r="BT768" s="107">
        <f t="shared" si="813"/>
        <v>0</v>
      </c>
      <c r="BU768" s="108">
        <f t="shared" si="814"/>
        <v>0</v>
      </c>
      <c r="BV768" s="28">
        <f t="shared" si="815"/>
        <v>0</v>
      </c>
      <c r="BW768" s="28">
        <f t="shared" si="816"/>
        <v>0</v>
      </c>
      <c r="BX768" s="27"/>
      <c r="BY768" s="27"/>
      <c r="BZ768" s="38">
        <f t="shared" si="817"/>
        <v>0</v>
      </c>
      <c r="CA768" s="38">
        <f t="shared" si="818"/>
        <v>0</v>
      </c>
      <c r="CB768" s="38">
        <f t="shared" si="819"/>
        <v>0</v>
      </c>
      <c r="CC768" s="38">
        <f t="shared" si="820"/>
        <v>0</v>
      </c>
      <c r="CD768" s="38">
        <f t="shared" si="821"/>
        <v>0</v>
      </c>
      <c r="CE768" s="27"/>
      <c r="CF768" s="27"/>
      <c r="CG768" s="27"/>
      <c r="CH768" s="27"/>
      <c r="CI768" s="126"/>
      <c r="CJ768" s="116"/>
      <c r="CK768" s="27"/>
      <c r="CL768" s="116"/>
      <c r="CM768" s="27"/>
      <c r="CN768" s="116"/>
      <c r="CO768" s="27"/>
      <c r="CP768" s="27"/>
      <c r="CQ768" s="27">
        <f t="shared" si="822"/>
        <v>0</v>
      </c>
      <c r="CR768" s="27"/>
      <c r="CS768" s="27">
        <f t="shared" si="823"/>
        <v>0</v>
      </c>
      <c r="CT768" s="27"/>
      <c r="CU768" s="27"/>
      <c r="CV768" s="86">
        <f t="shared" si="824"/>
        <v>0</v>
      </c>
      <c r="CW768" s="86">
        <f t="shared" si="825"/>
        <v>0</v>
      </c>
    </row>
    <row r="769" spans="2:101" customFormat="1" outlineLevel="1" x14ac:dyDescent="0.3">
      <c r="B769" s="41">
        <f t="shared" si="798"/>
        <v>288</v>
      </c>
      <c r="C769" s="42"/>
      <c r="D769" s="105"/>
      <c r="E769" s="37"/>
      <c r="F769" s="34"/>
      <c r="G769" s="34"/>
      <c r="H769" s="34"/>
      <c r="I769" s="34"/>
      <c r="J769" s="34"/>
      <c r="K769" s="34"/>
      <c r="L769" s="34"/>
      <c r="M769" s="27"/>
      <c r="N769" s="27"/>
      <c r="O769" s="27"/>
      <c r="P769" s="27"/>
      <c r="Q769" s="27"/>
      <c r="R769" s="27"/>
      <c r="S769" s="28"/>
      <c r="T769" s="28"/>
      <c r="U769" s="28"/>
      <c r="V769" s="28"/>
      <c r="W769" s="28">
        <f t="shared" si="799"/>
        <v>0</v>
      </c>
      <c r="X769" s="29">
        <f t="shared" si="800"/>
        <v>0</v>
      </c>
      <c r="Y769" s="66"/>
      <c r="Z769" s="67"/>
      <c r="AA769" s="67"/>
      <c r="AB769" s="67"/>
      <c r="AC769" s="67"/>
      <c r="AD769" s="67"/>
      <c r="AE769" s="72">
        <f t="shared" si="801"/>
        <v>0</v>
      </c>
      <c r="AF769" s="67"/>
      <c r="AG769" s="66"/>
      <c r="AH769" s="67"/>
      <c r="AI769" s="67"/>
      <c r="AJ769" s="67"/>
      <c r="AK769" s="68"/>
      <c r="AL769" s="66"/>
      <c r="AM769" s="64">
        <f t="shared" si="802"/>
        <v>0</v>
      </c>
      <c r="AN769" s="64">
        <f t="shared" si="803"/>
        <v>0</v>
      </c>
      <c r="AO769" s="64">
        <f t="shared" si="804"/>
        <v>0</v>
      </c>
      <c r="AP769" s="64">
        <f t="shared" si="805"/>
        <v>0</v>
      </c>
      <c r="AQ769" s="64">
        <f t="shared" si="806"/>
        <v>0</v>
      </c>
      <c r="AR769" s="64">
        <f t="shared" si="807"/>
        <v>0</v>
      </c>
      <c r="AS769" s="68"/>
      <c r="AT769" s="78"/>
      <c r="AU769" s="79"/>
      <c r="AV769" s="79"/>
      <c r="AW769" s="80"/>
      <c r="AX769" s="106">
        <f t="shared" si="808"/>
        <v>0</v>
      </c>
      <c r="AY769" s="63"/>
      <c r="BA769" s="36"/>
      <c r="BB769" s="27">
        <f t="shared" si="809"/>
        <v>0</v>
      </c>
      <c r="BC769" s="27">
        <f t="shared" si="810"/>
        <v>0</v>
      </c>
      <c r="BD769" s="27"/>
      <c r="BE769" s="27">
        <f t="shared" si="811"/>
        <v>0</v>
      </c>
      <c r="BF769" s="27"/>
      <c r="BG769" s="27">
        <f t="shared" si="812"/>
        <v>0</v>
      </c>
      <c r="BH769" s="1"/>
      <c r="BI769" s="1"/>
      <c r="BJ769" s="1"/>
      <c r="BK769" s="1"/>
      <c r="BL769" s="1"/>
      <c r="BM769" s="1"/>
      <c r="BN769" s="1"/>
      <c r="BO769" s="1"/>
      <c r="BP769" s="1"/>
      <c r="BQ769" s="1"/>
      <c r="BR769" s="1"/>
      <c r="BS769" s="38"/>
      <c r="BT769" s="107">
        <f t="shared" si="813"/>
        <v>0</v>
      </c>
      <c r="BU769" s="108">
        <f t="shared" si="814"/>
        <v>0</v>
      </c>
      <c r="BV769" s="28">
        <f t="shared" si="815"/>
        <v>0</v>
      </c>
      <c r="BW769" s="28">
        <f t="shared" si="816"/>
        <v>0</v>
      </c>
      <c r="BX769" s="27"/>
      <c r="BY769" s="27"/>
      <c r="BZ769" s="38">
        <f t="shared" si="817"/>
        <v>0</v>
      </c>
      <c r="CA769" s="38">
        <f t="shared" si="818"/>
        <v>0</v>
      </c>
      <c r="CB769" s="38">
        <f t="shared" si="819"/>
        <v>0</v>
      </c>
      <c r="CC769" s="38">
        <f t="shared" si="820"/>
        <v>0</v>
      </c>
      <c r="CD769" s="38">
        <f t="shared" si="821"/>
        <v>0</v>
      </c>
      <c r="CE769" s="27"/>
      <c r="CF769" s="27"/>
      <c r="CG769" s="27"/>
      <c r="CH769" s="27"/>
      <c r="CI769" s="126"/>
      <c r="CJ769" s="116"/>
      <c r="CK769" s="27"/>
      <c r="CL769" s="116"/>
      <c r="CM769" s="27"/>
      <c r="CN769" s="116"/>
      <c r="CO769" s="27"/>
      <c r="CP769" s="27"/>
      <c r="CQ769" s="27">
        <f t="shared" si="822"/>
        <v>0</v>
      </c>
      <c r="CR769" s="27"/>
      <c r="CS769" s="27">
        <f t="shared" si="823"/>
        <v>0</v>
      </c>
      <c r="CT769" s="27"/>
      <c r="CU769" s="27"/>
      <c r="CV769" s="86">
        <f t="shared" si="824"/>
        <v>0</v>
      </c>
      <c r="CW769" s="86">
        <f t="shared" si="825"/>
        <v>0</v>
      </c>
    </row>
    <row r="770" spans="2:101" customFormat="1" outlineLevel="1" x14ac:dyDescent="0.3">
      <c r="B770" s="41">
        <f t="shared" si="798"/>
        <v>289</v>
      </c>
      <c r="C770" s="42"/>
      <c r="D770" s="105"/>
      <c r="E770" s="37"/>
      <c r="F770" s="34"/>
      <c r="G770" s="34"/>
      <c r="H770" s="34"/>
      <c r="I770" s="34"/>
      <c r="J770" s="34"/>
      <c r="K770" s="34"/>
      <c r="L770" s="34"/>
      <c r="M770" s="27"/>
      <c r="N770" s="27"/>
      <c r="O770" s="27"/>
      <c r="P770" s="27"/>
      <c r="Q770" s="27"/>
      <c r="R770" s="27"/>
      <c r="S770" s="28"/>
      <c r="T770" s="28"/>
      <c r="U770" s="28"/>
      <c r="V770" s="28"/>
      <c r="W770" s="28">
        <f t="shared" si="799"/>
        <v>0</v>
      </c>
      <c r="X770" s="29">
        <f t="shared" si="800"/>
        <v>0</v>
      </c>
      <c r="Y770" s="66"/>
      <c r="Z770" s="67"/>
      <c r="AA770" s="67"/>
      <c r="AB770" s="67"/>
      <c r="AC770" s="67"/>
      <c r="AD770" s="67"/>
      <c r="AE770" s="72">
        <f t="shared" si="801"/>
        <v>0</v>
      </c>
      <c r="AF770" s="67"/>
      <c r="AG770" s="66"/>
      <c r="AH770" s="67"/>
      <c r="AI770" s="67"/>
      <c r="AJ770" s="67"/>
      <c r="AK770" s="68"/>
      <c r="AL770" s="66"/>
      <c r="AM770" s="64">
        <f t="shared" si="802"/>
        <v>0</v>
      </c>
      <c r="AN770" s="64">
        <f t="shared" si="803"/>
        <v>0</v>
      </c>
      <c r="AO770" s="64">
        <f t="shared" si="804"/>
        <v>0</v>
      </c>
      <c r="AP770" s="64">
        <f t="shared" si="805"/>
        <v>0</v>
      </c>
      <c r="AQ770" s="64">
        <f t="shared" si="806"/>
        <v>0</v>
      </c>
      <c r="AR770" s="64">
        <f t="shared" si="807"/>
        <v>0</v>
      </c>
      <c r="AS770" s="68"/>
      <c r="AT770" s="78"/>
      <c r="AU770" s="79"/>
      <c r="AV770" s="79"/>
      <c r="AW770" s="80"/>
      <c r="AX770" s="106">
        <f t="shared" si="808"/>
        <v>0</v>
      </c>
      <c r="AY770" s="63"/>
      <c r="BA770" s="36"/>
      <c r="BB770" s="27">
        <f t="shared" si="809"/>
        <v>0</v>
      </c>
      <c r="BC770" s="27">
        <f t="shared" si="810"/>
        <v>0</v>
      </c>
      <c r="BD770" s="27"/>
      <c r="BE770" s="27">
        <f t="shared" si="811"/>
        <v>0</v>
      </c>
      <c r="BF770" s="27"/>
      <c r="BG770" s="27">
        <f t="shared" si="812"/>
        <v>0</v>
      </c>
      <c r="BH770" s="1"/>
      <c r="BI770" s="1"/>
      <c r="BJ770" s="1"/>
      <c r="BK770" s="1"/>
      <c r="BL770" s="1"/>
      <c r="BM770" s="1"/>
      <c r="BN770" s="1"/>
      <c r="BO770" s="1"/>
      <c r="BP770" s="1"/>
      <c r="BQ770" s="1"/>
      <c r="BR770" s="1"/>
      <c r="BS770" s="38"/>
      <c r="BT770" s="107">
        <f t="shared" si="813"/>
        <v>0</v>
      </c>
      <c r="BU770" s="108">
        <f t="shared" si="814"/>
        <v>0</v>
      </c>
      <c r="BV770" s="28">
        <f t="shared" si="815"/>
        <v>0</v>
      </c>
      <c r="BW770" s="28">
        <f t="shared" si="816"/>
        <v>0</v>
      </c>
      <c r="BX770" s="27"/>
      <c r="BY770" s="27"/>
      <c r="BZ770" s="38">
        <f t="shared" si="817"/>
        <v>0</v>
      </c>
      <c r="CA770" s="38">
        <f t="shared" si="818"/>
        <v>0</v>
      </c>
      <c r="CB770" s="38">
        <f t="shared" si="819"/>
        <v>0</v>
      </c>
      <c r="CC770" s="38">
        <f t="shared" si="820"/>
        <v>0</v>
      </c>
      <c r="CD770" s="38">
        <f t="shared" si="821"/>
        <v>0</v>
      </c>
      <c r="CE770" s="27"/>
      <c r="CF770" s="27"/>
      <c r="CG770" s="27"/>
      <c r="CH770" s="27"/>
      <c r="CI770" s="126"/>
      <c r="CJ770" s="116"/>
      <c r="CK770" s="27"/>
      <c r="CL770" s="116"/>
      <c r="CM770" s="27"/>
      <c r="CN770" s="116"/>
      <c r="CO770" s="27"/>
      <c r="CP770" s="27"/>
      <c r="CQ770" s="27">
        <f t="shared" si="822"/>
        <v>0</v>
      </c>
      <c r="CR770" s="27"/>
      <c r="CS770" s="27">
        <f t="shared" si="823"/>
        <v>0</v>
      </c>
      <c r="CT770" s="27"/>
      <c r="CU770" s="27"/>
      <c r="CV770" s="86">
        <f t="shared" si="824"/>
        <v>0</v>
      </c>
      <c r="CW770" s="86">
        <f t="shared" si="825"/>
        <v>0</v>
      </c>
    </row>
    <row r="771" spans="2:101" customFormat="1" outlineLevel="1" x14ac:dyDescent="0.3">
      <c r="B771" s="41">
        <f t="shared" si="798"/>
        <v>290</v>
      </c>
      <c r="C771" s="42"/>
      <c r="D771" s="105"/>
      <c r="E771" s="37"/>
      <c r="F771" s="34"/>
      <c r="G771" s="34"/>
      <c r="H771" s="34"/>
      <c r="I771" s="34"/>
      <c r="J771" s="34"/>
      <c r="K771" s="34"/>
      <c r="L771" s="34"/>
      <c r="M771" s="27"/>
      <c r="N771" s="27"/>
      <c r="O771" s="27"/>
      <c r="P771" s="27"/>
      <c r="Q771" s="27"/>
      <c r="R771" s="27"/>
      <c r="S771" s="28"/>
      <c r="T771" s="28"/>
      <c r="U771" s="28"/>
      <c r="V771" s="28"/>
      <c r="W771" s="28">
        <f t="shared" si="799"/>
        <v>0</v>
      </c>
      <c r="X771" s="29">
        <f t="shared" si="800"/>
        <v>0</v>
      </c>
      <c r="Y771" s="66"/>
      <c r="Z771" s="67"/>
      <c r="AA771" s="67"/>
      <c r="AB771" s="67"/>
      <c r="AC771" s="67"/>
      <c r="AD771" s="67"/>
      <c r="AE771" s="72">
        <f t="shared" si="801"/>
        <v>0</v>
      </c>
      <c r="AF771" s="67"/>
      <c r="AG771" s="66"/>
      <c r="AH771" s="67"/>
      <c r="AI771" s="67"/>
      <c r="AJ771" s="67"/>
      <c r="AK771" s="68"/>
      <c r="AL771" s="66"/>
      <c r="AM771" s="64">
        <f t="shared" si="802"/>
        <v>0</v>
      </c>
      <c r="AN771" s="64">
        <f t="shared" si="803"/>
        <v>0</v>
      </c>
      <c r="AO771" s="64">
        <f t="shared" si="804"/>
        <v>0</v>
      </c>
      <c r="AP771" s="64">
        <f t="shared" si="805"/>
        <v>0</v>
      </c>
      <c r="AQ771" s="64">
        <f t="shared" si="806"/>
        <v>0</v>
      </c>
      <c r="AR771" s="64">
        <f t="shared" si="807"/>
        <v>0</v>
      </c>
      <c r="AS771" s="68"/>
      <c r="AT771" s="78"/>
      <c r="AU771" s="79"/>
      <c r="AV771" s="79"/>
      <c r="AW771" s="80"/>
      <c r="AX771" s="106">
        <f t="shared" si="808"/>
        <v>0</v>
      </c>
      <c r="AY771" s="63"/>
      <c r="BA771" s="36"/>
      <c r="BB771" s="27">
        <f t="shared" si="809"/>
        <v>0</v>
      </c>
      <c r="BC771" s="27">
        <f t="shared" si="810"/>
        <v>0</v>
      </c>
      <c r="BD771" s="27"/>
      <c r="BE771" s="27">
        <f t="shared" si="811"/>
        <v>0</v>
      </c>
      <c r="BF771" s="27"/>
      <c r="BG771" s="27">
        <f t="shared" si="812"/>
        <v>0</v>
      </c>
      <c r="BH771" s="1"/>
      <c r="BI771" s="1"/>
      <c r="BJ771" s="1"/>
      <c r="BK771" s="1"/>
      <c r="BL771" s="1"/>
      <c r="BM771" s="1"/>
      <c r="BN771" s="1"/>
      <c r="BO771" s="1"/>
      <c r="BP771" s="1"/>
      <c r="BQ771" s="1"/>
      <c r="BR771" s="1"/>
      <c r="BS771" s="38"/>
      <c r="BT771" s="107">
        <f t="shared" si="813"/>
        <v>0</v>
      </c>
      <c r="BU771" s="108">
        <f t="shared" si="814"/>
        <v>0</v>
      </c>
      <c r="BV771" s="28">
        <f t="shared" si="815"/>
        <v>0</v>
      </c>
      <c r="BW771" s="28">
        <f t="shared" si="816"/>
        <v>0</v>
      </c>
      <c r="BX771" s="27"/>
      <c r="BY771" s="27"/>
      <c r="BZ771" s="38">
        <f t="shared" si="817"/>
        <v>0</v>
      </c>
      <c r="CA771" s="38">
        <f t="shared" si="818"/>
        <v>0</v>
      </c>
      <c r="CB771" s="38">
        <f t="shared" si="819"/>
        <v>0</v>
      </c>
      <c r="CC771" s="38">
        <f t="shared" si="820"/>
        <v>0</v>
      </c>
      <c r="CD771" s="38">
        <f t="shared" si="821"/>
        <v>0</v>
      </c>
      <c r="CE771" s="27"/>
      <c r="CF771" s="27"/>
      <c r="CG771" s="27"/>
      <c r="CH771" s="27"/>
      <c r="CI771" s="126"/>
      <c r="CJ771" s="116"/>
      <c r="CK771" s="27"/>
      <c r="CL771" s="116"/>
      <c r="CM771" s="27"/>
      <c r="CN771" s="116"/>
      <c r="CO771" s="27"/>
      <c r="CP771" s="27"/>
      <c r="CQ771" s="27">
        <f t="shared" si="822"/>
        <v>0</v>
      </c>
      <c r="CR771" s="27"/>
      <c r="CS771" s="27">
        <f t="shared" si="823"/>
        <v>0</v>
      </c>
      <c r="CT771" s="27"/>
      <c r="CU771" s="27"/>
      <c r="CV771" s="86">
        <f t="shared" si="824"/>
        <v>0</v>
      </c>
      <c r="CW771" s="86">
        <f t="shared" si="825"/>
        <v>0</v>
      </c>
    </row>
    <row r="772" spans="2:101" customFormat="1" outlineLevel="1" x14ac:dyDescent="0.3">
      <c r="B772" s="41">
        <f t="shared" si="798"/>
        <v>291</v>
      </c>
      <c r="C772" s="42"/>
      <c r="D772" s="105"/>
      <c r="E772" s="37"/>
      <c r="F772" s="34"/>
      <c r="G772" s="34"/>
      <c r="H772" s="34"/>
      <c r="I772" s="34"/>
      <c r="J772" s="34"/>
      <c r="K772" s="34"/>
      <c r="L772" s="34"/>
      <c r="M772" s="27"/>
      <c r="N772" s="27"/>
      <c r="O772" s="27"/>
      <c r="P772" s="27"/>
      <c r="Q772" s="27"/>
      <c r="R772" s="27"/>
      <c r="S772" s="28"/>
      <c r="T772" s="28"/>
      <c r="U772" s="28"/>
      <c r="V772" s="28"/>
      <c r="W772" s="28">
        <f t="shared" si="799"/>
        <v>0</v>
      </c>
      <c r="X772" s="29">
        <f t="shared" si="800"/>
        <v>0</v>
      </c>
      <c r="Y772" s="66"/>
      <c r="Z772" s="67"/>
      <c r="AA772" s="67"/>
      <c r="AB772" s="67"/>
      <c r="AC772" s="67"/>
      <c r="AD772" s="67"/>
      <c r="AE772" s="72">
        <f t="shared" si="801"/>
        <v>0</v>
      </c>
      <c r="AF772" s="67"/>
      <c r="AG772" s="66"/>
      <c r="AH772" s="67"/>
      <c r="AI772" s="67"/>
      <c r="AJ772" s="67"/>
      <c r="AK772" s="68"/>
      <c r="AL772" s="66"/>
      <c r="AM772" s="64">
        <f t="shared" si="802"/>
        <v>0</v>
      </c>
      <c r="AN772" s="64">
        <f t="shared" si="803"/>
        <v>0</v>
      </c>
      <c r="AO772" s="64">
        <f t="shared" si="804"/>
        <v>0</v>
      </c>
      <c r="AP772" s="64">
        <f t="shared" si="805"/>
        <v>0</v>
      </c>
      <c r="AQ772" s="64">
        <f t="shared" si="806"/>
        <v>0</v>
      </c>
      <c r="AR772" s="64">
        <f t="shared" si="807"/>
        <v>0</v>
      </c>
      <c r="AS772" s="68"/>
      <c r="AT772" s="78"/>
      <c r="AU772" s="79"/>
      <c r="AV772" s="79"/>
      <c r="AW772" s="80"/>
      <c r="AX772" s="106">
        <f t="shared" si="808"/>
        <v>0</v>
      </c>
      <c r="AY772" s="63"/>
      <c r="BA772" s="36"/>
      <c r="BB772" s="27">
        <f t="shared" si="809"/>
        <v>0</v>
      </c>
      <c r="BC772" s="27">
        <f t="shared" si="810"/>
        <v>0</v>
      </c>
      <c r="BD772" s="27"/>
      <c r="BE772" s="27">
        <f t="shared" si="811"/>
        <v>0</v>
      </c>
      <c r="BF772" s="27"/>
      <c r="BG772" s="27">
        <f t="shared" si="812"/>
        <v>0</v>
      </c>
      <c r="BH772" s="1"/>
      <c r="BI772" s="1"/>
      <c r="BJ772" s="1"/>
      <c r="BK772" s="1"/>
      <c r="BL772" s="1"/>
      <c r="BM772" s="1"/>
      <c r="BN772" s="1"/>
      <c r="BO772" s="1"/>
      <c r="BP772" s="1"/>
      <c r="BQ772" s="1"/>
      <c r="BR772" s="1"/>
      <c r="BS772" s="38"/>
      <c r="BT772" s="107">
        <f t="shared" si="813"/>
        <v>0</v>
      </c>
      <c r="BU772" s="108">
        <f t="shared" si="814"/>
        <v>0</v>
      </c>
      <c r="BV772" s="28">
        <f t="shared" si="815"/>
        <v>0</v>
      </c>
      <c r="BW772" s="28">
        <f t="shared" si="816"/>
        <v>0</v>
      </c>
      <c r="BX772" s="27"/>
      <c r="BY772" s="27"/>
      <c r="BZ772" s="38">
        <f t="shared" si="817"/>
        <v>0</v>
      </c>
      <c r="CA772" s="38">
        <f t="shared" si="818"/>
        <v>0</v>
      </c>
      <c r="CB772" s="38">
        <f t="shared" si="819"/>
        <v>0</v>
      </c>
      <c r="CC772" s="38">
        <f t="shared" si="820"/>
        <v>0</v>
      </c>
      <c r="CD772" s="38">
        <f t="shared" si="821"/>
        <v>0</v>
      </c>
      <c r="CE772" s="27"/>
      <c r="CF772" s="27"/>
      <c r="CG772" s="27"/>
      <c r="CH772" s="27"/>
      <c r="CI772" s="126"/>
      <c r="CJ772" s="116"/>
      <c r="CK772" s="27"/>
      <c r="CL772" s="116"/>
      <c r="CM772" s="27"/>
      <c r="CN772" s="116"/>
      <c r="CO772" s="27"/>
      <c r="CP772" s="27"/>
      <c r="CQ772" s="27">
        <f t="shared" si="822"/>
        <v>0</v>
      </c>
      <c r="CR772" s="27"/>
      <c r="CS772" s="27">
        <f t="shared" si="823"/>
        <v>0</v>
      </c>
      <c r="CT772" s="27"/>
      <c r="CU772" s="27"/>
      <c r="CV772" s="86">
        <f t="shared" si="824"/>
        <v>0</v>
      </c>
      <c r="CW772" s="86">
        <f t="shared" si="825"/>
        <v>0</v>
      </c>
    </row>
    <row r="773" spans="2:101" customFormat="1" outlineLevel="1" x14ac:dyDescent="0.3">
      <c r="B773" s="41">
        <f t="shared" si="798"/>
        <v>292</v>
      </c>
      <c r="C773" s="42"/>
      <c r="D773" s="105"/>
      <c r="E773" s="37"/>
      <c r="F773" s="34"/>
      <c r="G773" s="34"/>
      <c r="H773" s="34"/>
      <c r="I773" s="34"/>
      <c r="J773" s="34"/>
      <c r="K773" s="34"/>
      <c r="L773" s="34"/>
      <c r="M773" s="27"/>
      <c r="N773" s="27"/>
      <c r="O773" s="27"/>
      <c r="P773" s="27"/>
      <c r="Q773" s="27"/>
      <c r="R773" s="27"/>
      <c r="S773" s="28"/>
      <c r="T773" s="28"/>
      <c r="U773" s="28"/>
      <c r="V773" s="28"/>
      <c r="W773" s="28">
        <f t="shared" si="799"/>
        <v>0</v>
      </c>
      <c r="X773" s="29">
        <f t="shared" si="800"/>
        <v>0</v>
      </c>
      <c r="Y773" s="66"/>
      <c r="Z773" s="67"/>
      <c r="AA773" s="67"/>
      <c r="AB773" s="67"/>
      <c r="AC773" s="67"/>
      <c r="AD773" s="67"/>
      <c r="AE773" s="72">
        <f t="shared" si="801"/>
        <v>0</v>
      </c>
      <c r="AF773" s="67"/>
      <c r="AG773" s="66"/>
      <c r="AH773" s="67"/>
      <c r="AI773" s="67"/>
      <c r="AJ773" s="67"/>
      <c r="AK773" s="68"/>
      <c r="AL773" s="66"/>
      <c r="AM773" s="64">
        <f t="shared" si="802"/>
        <v>0</v>
      </c>
      <c r="AN773" s="64">
        <f t="shared" si="803"/>
        <v>0</v>
      </c>
      <c r="AO773" s="64">
        <f t="shared" si="804"/>
        <v>0</v>
      </c>
      <c r="AP773" s="64">
        <f t="shared" si="805"/>
        <v>0</v>
      </c>
      <c r="AQ773" s="64">
        <f t="shared" si="806"/>
        <v>0</v>
      </c>
      <c r="AR773" s="64">
        <f t="shared" si="807"/>
        <v>0</v>
      </c>
      <c r="AS773" s="68"/>
      <c r="AT773" s="78"/>
      <c r="AU773" s="79"/>
      <c r="AV773" s="79"/>
      <c r="AW773" s="80"/>
      <c r="AX773" s="106">
        <f t="shared" si="808"/>
        <v>0</v>
      </c>
      <c r="AY773" s="63"/>
      <c r="BA773" s="36"/>
      <c r="BB773" s="27">
        <f t="shared" si="809"/>
        <v>0</v>
      </c>
      <c r="BC773" s="27">
        <f t="shared" si="810"/>
        <v>0</v>
      </c>
      <c r="BD773" s="27"/>
      <c r="BE773" s="27">
        <f t="shared" si="811"/>
        <v>0</v>
      </c>
      <c r="BF773" s="27"/>
      <c r="BG773" s="27">
        <f t="shared" si="812"/>
        <v>0</v>
      </c>
      <c r="BH773" s="1"/>
      <c r="BI773" s="1"/>
      <c r="BJ773" s="1"/>
      <c r="BK773" s="1"/>
      <c r="BL773" s="1"/>
      <c r="BM773" s="1"/>
      <c r="BN773" s="1"/>
      <c r="BO773" s="1"/>
      <c r="BP773" s="1"/>
      <c r="BQ773" s="1"/>
      <c r="BR773" s="1"/>
      <c r="BS773" s="38"/>
      <c r="BT773" s="107">
        <f t="shared" si="813"/>
        <v>0</v>
      </c>
      <c r="BU773" s="108">
        <f t="shared" si="814"/>
        <v>0</v>
      </c>
      <c r="BV773" s="28">
        <f t="shared" si="815"/>
        <v>0</v>
      </c>
      <c r="BW773" s="28">
        <f t="shared" si="816"/>
        <v>0</v>
      </c>
      <c r="BX773" s="27"/>
      <c r="BY773" s="27"/>
      <c r="BZ773" s="38">
        <f t="shared" si="817"/>
        <v>0</v>
      </c>
      <c r="CA773" s="38">
        <f t="shared" si="818"/>
        <v>0</v>
      </c>
      <c r="CB773" s="38">
        <f t="shared" si="819"/>
        <v>0</v>
      </c>
      <c r="CC773" s="38">
        <f t="shared" si="820"/>
        <v>0</v>
      </c>
      <c r="CD773" s="38">
        <f t="shared" si="821"/>
        <v>0</v>
      </c>
      <c r="CE773" s="27"/>
      <c r="CF773" s="27"/>
      <c r="CG773" s="27"/>
      <c r="CH773" s="27"/>
      <c r="CI773" s="126"/>
      <c r="CJ773" s="116"/>
      <c r="CK773" s="27"/>
      <c r="CL773" s="116"/>
      <c r="CM773" s="27"/>
      <c r="CN773" s="116"/>
      <c r="CO773" s="27"/>
      <c r="CP773" s="27"/>
      <c r="CQ773" s="27">
        <f t="shared" si="822"/>
        <v>0</v>
      </c>
      <c r="CR773" s="27"/>
      <c r="CS773" s="27">
        <f t="shared" si="823"/>
        <v>0</v>
      </c>
      <c r="CT773" s="27"/>
      <c r="CU773" s="27"/>
      <c r="CV773" s="86">
        <f t="shared" si="824"/>
        <v>0</v>
      </c>
      <c r="CW773" s="86">
        <f t="shared" si="825"/>
        <v>0</v>
      </c>
    </row>
    <row r="774" spans="2:101" customFormat="1" outlineLevel="1" x14ac:dyDescent="0.3">
      <c r="B774" s="41">
        <f t="shared" si="798"/>
        <v>293</v>
      </c>
      <c r="C774" s="42"/>
      <c r="D774" s="105"/>
      <c r="E774" s="37"/>
      <c r="F774" s="34"/>
      <c r="G774" s="34"/>
      <c r="H774" s="34"/>
      <c r="I774" s="34"/>
      <c r="J774" s="34"/>
      <c r="K774" s="34"/>
      <c r="L774" s="34"/>
      <c r="M774" s="27"/>
      <c r="N774" s="27"/>
      <c r="O774" s="27"/>
      <c r="P774" s="27"/>
      <c r="Q774" s="27"/>
      <c r="R774" s="27"/>
      <c r="S774" s="28"/>
      <c r="T774" s="28"/>
      <c r="U774" s="28"/>
      <c r="V774" s="28"/>
      <c r="W774" s="28">
        <f t="shared" si="799"/>
        <v>0</v>
      </c>
      <c r="X774" s="29">
        <f t="shared" si="800"/>
        <v>0</v>
      </c>
      <c r="Y774" s="66"/>
      <c r="Z774" s="67"/>
      <c r="AA774" s="67"/>
      <c r="AB774" s="67"/>
      <c r="AC774" s="67"/>
      <c r="AD774" s="67"/>
      <c r="AE774" s="72">
        <f t="shared" si="801"/>
        <v>0</v>
      </c>
      <c r="AF774" s="67"/>
      <c r="AG774" s="66"/>
      <c r="AH774" s="67"/>
      <c r="AI774" s="67"/>
      <c r="AJ774" s="67"/>
      <c r="AK774" s="68"/>
      <c r="AL774" s="66"/>
      <c r="AM774" s="64">
        <f t="shared" si="802"/>
        <v>0</v>
      </c>
      <c r="AN774" s="64">
        <f t="shared" si="803"/>
        <v>0</v>
      </c>
      <c r="AO774" s="64">
        <f t="shared" si="804"/>
        <v>0</v>
      </c>
      <c r="AP774" s="64">
        <f t="shared" si="805"/>
        <v>0</v>
      </c>
      <c r="AQ774" s="64">
        <f t="shared" si="806"/>
        <v>0</v>
      </c>
      <c r="AR774" s="64">
        <f t="shared" si="807"/>
        <v>0</v>
      </c>
      <c r="AS774" s="68"/>
      <c r="AT774" s="78"/>
      <c r="AU774" s="79"/>
      <c r="AV774" s="79"/>
      <c r="AW774" s="80"/>
      <c r="AX774" s="106">
        <f t="shared" si="808"/>
        <v>0</v>
      </c>
      <c r="AY774" s="63"/>
      <c r="BA774" s="36"/>
      <c r="BB774" s="27">
        <f t="shared" si="809"/>
        <v>0</v>
      </c>
      <c r="BC774" s="27">
        <f t="shared" si="810"/>
        <v>0</v>
      </c>
      <c r="BD774" s="27"/>
      <c r="BE774" s="27">
        <f t="shared" si="811"/>
        <v>0</v>
      </c>
      <c r="BF774" s="27"/>
      <c r="BG774" s="27">
        <f t="shared" si="812"/>
        <v>0</v>
      </c>
      <c r="BH774" s="1"/>
      <c r="BI774" s="1"/>
      <c r="BJ774" s="1"/>
      <c r="BK774" s="1"/>
      <c r="BL774" s="1"/>
      <c r="BM774" s="1"/>
      <c r="BN774" s="1"/>
      <c r="BO774" s="1"/>
      <c r="BP774" s="1"/>
      <c r="BQ774" s="1"/>
      <c r="BR774" s="1"/>
      <c r="BS774" s="38"/>
      <c r="BT774" s="107">
        <f t="shared" si="813"/>
        <v>0</v>
      </c>
      <c r="BU774" s="108">
        <f t="shared" si="814"/>
        <v>0</v>
      </c>
      <c r="BV774" s="28">
        <f t="shared" si="815"/>
        <v>0</v>
      </c>
      <c r="BW774" s="28">
        <f t="shared" si="816"/>
        <v>0</v>
      </c>
      <c r="BX774" s="27"/>
      <c r="BY774" s="27"/>
      <c r="BZ774" s="38">
        <f t="shared" si="817"/>
        <v>0</v>
      </c>
      <c r="CA774" s="38">
        <f t="shared" si="818"/>
        <v>0</v>
      </c>
      <c r="CB774" s="38">
        <f t="shared" si="819"/>
        <v>0</v>
      </c>
      <c r="CC774" s="38">
        <f t="shared" si="820"/>
        <v>0</v>
      </c>
      <c r="CD774" s="38">
        <f t="shared" si="821"/>
        <v>0</v>
      </c>
      <c r="CE774" s="27"/>
      <c r="CF774" s="27"/>
      <c r="CG774" s="27"/>
      <c r="CH774" s="27"/>
      <c r="CI774" s="126"/>
      <c r="CJ774" s="116"/>
      <c r="CK774" s="27"/>
      <c r="CL774" s="116"/>
      <c r="CM774" s="27"/>
      <c r="CN774" s="116"/>
      <c r="CO774" s="27"/>
      <c r="CP774" s="27"/>
      <c r="CQ774" s="27">
        <f t="shared" si="822"/>
        <v>0</v>
      </c>
      <c r="CR774" s="27"/>
      <c r="CS774" s="27">
        <f t="shared" si="823"/>
        <v>0</v>
      </c>
      <c r="CT774" s="27"/>
      <c r="CU774" s="27"/>
      <c r="CV774" s="86">
        <f t="shared" si="824"/>
        <v>0</v>
      </c>
      <c r="CW774" s="86">
        <f t="shared" si="825"/>
        <v>0</v>
      </c>
    </row>
    <row r="775" spans="2:101" customFormat="1" outlineLevel="1" x14ac:dyDescent="0.3">
      <c r="B775" s="41">
        <f t="shared" si="798"/>
        <v>294</v>
      </c>
      <c r="C775" s="42"/>
      <c r="D775" s="105"/>
      <c r="E775" s="37"/>
      <c r="F775" s="34"/>
      <c r="G775" s="34"/>
      <c r="H775" s="34"/>
      <c r="I775" s="34"/>
      <c r="J775" s="34"/>
      <c r="K775" s="34"/>
      <c r="L775" s="34"/>
      <c r="M775" s="27"/>
      <c r="N775" s="27"/>
      <c r="O775" s="27"/>
      <c r="P775" s="27"/>
      <c r="Q775" s="27"/>
      <c r="R775" s="27"/>
      <c r="S775" s="28"/>
      <c r="T775" s="28"/>
      <c r="U775" s="28"/>
      <c r="V775" s="28"/>
      <c r="W775" s="28">
        <f t="shared" si="799"/>
        <v>0</v>
      </c>
      <c r="X775" s="29">
        <f t="shared" si="800"/>
        <v>0</v>
      </c>
      <c r="Y775" s="66"/>
      <c r="Z775" s="67"/>
      <c r="AA775" s="67"/>
      <c r="AB775" s="67"/>
      <c r="AC775" s="67"/>
      <c r="AD775" s="67"/>
      <c r="AE775" s="72">
        <f t="shared" si="801"/>
        <v>0</v>
      </c>
      <c r="AF775" s="67"/>
      <c r="AG775" s="66"/>
      <c r="AH775" s="67"/>
      <c r="AI775" s="67"/>
      <c r="AJ775" s="67"/>
      <c r="AK775" s="68"/>
      <c r="AL775" s="66"/>
      <c r="AM775" s="64">
        <f t="shared" si="802"/>
        <v>0</v>
      </c>
      <c r="AN775" s="64">
        <f t="shared" si="803"/>
        <v>0</v>
      </c>
      <c r="AO775" s="64">
        <f t="shared" si="804"/>
        <v>0</v>
      </c>
      <c r="AP775" s="64">
        <f t="shared" si="805"/>
        <v>0</v>
      </c>
      <c r="AQ775" s="64">
        <f t="shared" si="806"/>
        <v>0</v>
      </c>
      <c r="AR775" s="64">
        <f t="shared" si="807"/>
        <v>0</v>
      </c>
      <c r="AS775" s="68"/>
      <c r="AT775" s="78"/>
      <c r="AU775" s="79"/>
      <c r="AV775" s="79"/>
      <c r="AW775" s="80"/>
      <c r="AX775" s="106">
        <f t="shared" si="808"/>
        <v>0</v>
      </c>
      <c r="AY775" s="63"/>
      <c r="BA775" s="36"/>
      <c r="BB775" s="27">
        <f t="shared" si="809"/>
        <v>0</v>
      </c>
      <c r="BC775" s="27">
        <f t="shared" si="810"/>
        <v>0</v>
      </c>
      <c r="BD775" s="27"/>
      <c r="BE775" s="27">
        <f t="shared" si="811"/>
        <v>0</v>
      </c>
      <c r="BF775" s="27"/>
      <c r="BG775" s="27">
        <f t="shared" si="812"/>
        <v>0</v>
      </c>
      <c r="BH775" s="1"/>
      <c r="BI775" s="1"/>
      <c r="BJ775" s="1"/>
      <c r="BK775" s="1"/>
      <c r="BL775" s="1"/>
      <c r="BM775" s="1"/>
      <c r="BN775" s="1"/>
      <c r="BO775" s="1"/>
      <c r="BP775" s="1"/>
      <c r="BQ775" s="1"/>
      <c r="BR775" s="1"/>
      <c r="BS775" s="38"/>
      <c r="BT775" s="107">
        <f t="shared" si="813"/>
        <v>0</v>
      </c>
      <c r="BU775" s="108">
        <f t="shared" si="814"/>
        <v>0</v>
      </c>
      <c r="BV775" s="28">
        <f t="shared" si="815"/>
        <v>0</v>
      </c>
      <c r="BW775" s="28">
        <f t="shared" si="816"/>
        <v>0</v>
      </c>
      <c r="BX775" s="27"/>
      <c r="BY775" s="27"/>
      <c r="BZ775" s="38">
        <f t="shared" si="817"/>
        <v>0</v>
      </c>
      <c r="CA775" s="38">
        <f t="shared" si="818"/>
        <v>0</v>
      </c>
      <c r="CB775" s="38">
        <f t="shared" si="819"/>
        <v>0</v>
      </c>
      <c r="CC775" s="38">
        <f t="shared" si="820"/>
        <v>0</v>
      </c>
      <c r="CD775" s="38">
        <f t="shared" si="821"/>
        <v>0</v>
      </c>
      <c r="CE775" s="27"/>
      <c r="CF775" s="27"/>
      <c r="CG775" s="27"/>
      <c r="CH775" s="27"/>
      <c r="CI775" s="126"/>
      <c r="CJ775" s="116"/>
      <c r="CK775" s="27"/>
      <c r="CL775" s="116"/>
      <c r="CM775" s="27"/>
      <c r="CN775" s="116"/>
      <c r="CO775" s="27"/>
      <c r="CP775" s="27"/>
      <c r="CQ775" s="27">
        <f t="shared" si="822"/>
        <v>0</v>
      </c>
      <c r="CR775" s="27"/>
      <c r="CS775" s="27">
        <f t="shared" si="823"/>
        <v>0</v>
      </c>
      <c r="CT775" s="27"/>
      <c r="CU775" s="27"/>
      <c r="CV775" s="86">
        <f t="shared" si="824"/>
        <v>0</v>
      </c>
      <c r="CW775" s="86">
        <f t="shared" si="825"/>
        <v>0</v>
      </c>
    </row>
    <row r="776" spans="2:101" customFormat="1" outlineLevel="1" x14ac:dyDescent="0.3">
      <c r="B776" s="41">
        <f t="shared" si="798"/>
        <v>295</v>
      </c>
      <c r="C776" s="42"/>
      <c r="D776" s="105"/>
      <c r="E776" s="37"/>
      <c r="F776" s="34"/>
      <c r="G776" s="34"/>
      <c r="H776" s="34"/>
      <c r="I776" s="34"/>
      <c r="J776" s="34"/>
      <c r="K776" s="34"/>
      <c r="L776" s="34"/>
      <c r="M776" s="27"/>
      <c r="N776" s="27"/>
      <c r="O776" s="27"/>
      <c r="P776" s="27"/>
      <c r="Q776" s="27"/>
      <c r="R776" s="27"/>
      <c r="S776" s="28"/>
      <c r="T776" s="28"/>
      <c r="U776" s="28"/>
      <c r="V776" s="28"/>
      <c r="W776" s="28">
        <f t="shared" si="799"/>
        <v>0</v>
      </c>
      <c r="X776" s="29">
        <f t="shared" si="800"/>
        <v>0</v>
      </c>
      <c r="Y776" s="66"/>
      <c r="Z776" s="67"/>
      <c r="AA776" s="67"/>
      <c r="AB776" s="67"/>
      <c r="AC776" s="67"/>
      <c r="AD776" s="67"/>
      <c r="AE776" s="72">
        <f t="shared" si="801"/>
        <v>0</v>
      </c>
      <c r="AF776" s="67"/>
      <c r="AG776" s="66"/>
      <c r="AH776" s="67"/>
      <c r="AI776" s="67"/>
      <c r="AJ776" s="67"/>
      <c r="AK776" s="68"/>
      <c r="AL776" s="66"/>
      <c r="AM776" s="64">
        <f t="shared" si="802"/>
        <v>0</v>
      </c>
      <c r="AN776" s="64">
        <f t="shared" si="803"/>
        <v>0</v>
      </c>
      <c r="AO776" s="64">
        <f t="shared" si="804"/>
        <v>0</v>
      </c>
      <c r="AP776" s="64">
        <f t="shared" si="805"/>
        <v>0</v>
      </c>
      <c r="AQ776" s="64">
        <f t="shared" si="806"/>
        <v>0</v>
      </c>
      <c r="AR776" s="64">
        <f t="shared" si="807"/>
        <v>0</v>
      </c>
      <c r="AS776" s="68"/>
      <c r="AT776" s="78"/>
      <c r="AU776" s="79"/>
      <c r="AV776" s="79"/>
      <c r="AW776" s="80"/>
      <c r="AX776" s="106">
        <f t="shared" si="808"/>
        <v>0</v>
      </c>
      <c r="AY776" s="63"/>
      <c r="BA776" s="36"/>
      <c r="BB776" s="27">
        <f t="shared" si="809"/>
        <v>0</v>
      </c>
      <c r="BC776" s="27">
        <f t="shared" si="810"/>
        <v>0</v>
      </c>
      <c r="BD776" s="27"/>
      <c r="BE776" s="27">
        <f t="shared" si="811"/>
        <v>0</v>
      </c>
      <c r="BF776" s="27"/>
      <c r="BG776" s="27">
        <f t="shared" si="812"/>
        <v>0</v>
      </c>
      <c r="BH776" s="1"/>
      <c r="BI776" s="1"/>
      <c r="BJ776" s="1"/>
      <c r="BK776" s="1"/>
      <c r="BL776" s="1"/>
      <c r="BM776" s="1"/>
      <c r="BN776" s="1"/>
      <c r="BO776" s="1"/>
      <c r="BP776" s="1"/>
      <c r="BQ776" s="1"/>
      <c r="BR776" s="1"/>
      <c r="BS776" s="38"/>
      <c r="BT776" s="107">
        <f t="shared" si="813"/>
        <v>0</v>
      </c>
      <c r="BU776" s="108">
        <f t="shared" si="814"/>
        <v>0</v>
      </c>
      <c r="BV776" s="28">
        <f t="shared" si="815"/>
        <v>0</v>
      </c>
      <c r="BW776" s="28">
        <f t="shared" si="816"/>
        <v>0</v>
      </c>
      <c r="BX776" s="27"/>
      <c r="BY776" s="27"/>
      <c r="BZ776" s="38">
        <f t="shared" si="817"/>
        <v>0</v>
      </c>
      <c r="CA776" s="38">
        <f t="shared" si="818"/>
        <v>0</v>
      </c>
      <c r="CB776" s="38">
        <f t="shared" si="819"/>
        <v>0</v>
      </c>
      <c r="CC776" s="38">
        <f t="shared" si="820"/>
        <v>0</v>
      </c>
      <c r="CD776" s="38">
        <f t="shared" si="821"/>
        <v>0</v>
      </c>
      <c r="CE776" s="27"/>
      <c r="CF776" s="27"/>
      <c r="CG776" s="27"/>
      <c r="CH776" s="27"/>
      <c r="CI776" s="126"/>
      <c r="CJ776" s="116"/>
      <c r="CK776" s="27"/>
      <c r="CL776" s="116"/>
      <c r="CM776" s="27"/>
      <c r="CN776" s="116"/>
      <c r="CO776" s="27"/>
      <c r="CP776" s="27"/>
      <c r="CQ776" s="27">
        <f t="shared" si="822"/>
        <v>0</v>
      </c>
      <c r="CR776" s="27"/>
      <c r="CS776" s="27">
        <f t="shared" si="823"/>
        <v>0</v>
      </c>
      <c r="CT776" s="27"/>
      <c r="CU776" s="27"/>
      <c r="CV776" s="86">
        <f t="shared" si="824"/>
        <v>0</v>
      </c>
      <c r="CW776" s="86">
        <f t="shared" si="825"/>
        <v>0</v>
      </c>
    </row>
    <row r="777" spans="2:101" customFormat="1" outlineLevel="1" x14ac:dyDescent="0.3">
      <c r="B777" s="41">
        <f t="shared" si="798"/>
        <v>296</v>
      </c>
      <c r="C777" s="42"/>
      <c r="D777" s="105"/>
      <c r="E777" s="37"/>
      <c r="F777" s="34"/>
      <c r="G777" s="34"/>
      <c r="H777" s="34"/>
      <c r="I777" s="34"/>
      <c r="J777" s="34"/>
      <c r="K777" s="34"/>
      <c r="L777" s="34"/>
      <c r="M777" s="27"/>
      <c r="N777" s="27"/>
      <c r="O777" s="27"/>
      <c r="P777" s="27"/>
      <c r="Q777" s="27"/>
      <c r="R777" s="27"/>
      <c r="S777" s="28"/>
      <c r="T777" s="28"/>
      <c r="U777" s="28"/>
      <c r="V777" s="28"/>
      <c r="W777" s="28">
        <f t="shared" si="799"/>
        <v>0</v>
      </c>
      <c r="X777" s="29">
        <f t="shared" si="800"/>
        <v>0</v>
      </c>
      <c r="Y777" s="66"/>
      <c r="Z777" s="67"/>
      <c r="AA777" s="67"/>
      <c r="AB777" s="67"/>
      <c r="AC777" s="67"/>
      <c r="AD777" s="67"/>
      <c r="AE777" s="72">
        <f t="shared" si="801"/>
        <v>0</v>
      </c>
      <c r="AF777" s="67"/>
      <c r="AG777" s="66"/>
      <c r="AH777" s="67"/>
      <c r="AI777" s="67"/>
      <c r="AJ777" s="67"/>
      <c r="AK777" s="68"/>
      <c r="AL777" s="66"/>
      <c r="AM777" s="64">
        <f t="shared" si="802"/>
        <v>0</v>
      </c>
      <c r="AN777" s="64">
        <f t="shared" si="803"/>
        <v>0</v>
      </c>
      <c r="AO777" s="64">
        <f t="shared" si="804"/>
        <v>0</v>
      </c>
      <c r="AP777" s="64">
        <f t="shared" si="805"/>
        <v>0</v>
      </c>
      <c r="AQ777" s="64">
        <f t="shared" si="806"/>
        <v>0</v>
      </c>
      <c r="AR777" s="64">
        <f t="shared" si="807"/>
        <v>0</v>
      </c>
      <c r="AS777" s="68"/>
      <c r="AT777" s="78"/>
      <c r="AU777" s="79"/>
      <c r="AV777" s="79"/>
      <c r="AW777" s="80"/>
      <c r="AX777" s="106">
        <f t="shared" si="808"/>
        <v>0</v>
      </c>
      <c r="AY777" s="63"/>
      <c r="BA777" s="36"/>
      <c r="BB777" s="27">
        <f t="shared" si="809"/>
        <v>0</v>
      </c>
      <c r="BC777" s="27">
        <f t="shared" si="810"/>
        <v>0</v>
      </c>
      <c r="BD777" s="27"/>
      <c r="BE777" s="27">
        <f t="shared" si="811"/>
        <v>0</v>
      </c>
      <c r="BF777" s="27"/>
      <c r="BG777" s="27">
        <f t="shared" si="812"/>
        <v>0</v>
      </c>
      <c r="BH777" s="1"/>
      <c r="BI777" s="1"/>
      <c r="BJ777" s="1"/>
      <c r="BK777" s="1"/>
      <c r="BL777" s="1"/>
      <c r="BM777" s="1"/>
      <c r="BN777" s="1"/>
      <c r="BO777" s="1"/>
      <c r="BP777" s="1"/>
      <c r="BQ777" s="1"/>
      <c r="BR777" s="1"/>
      <c r="BS777" s="38"/>
      <c r="BT777" s="107">
        <f t="shared" si="813"/>
        <v>0</v>
      </c>
      <c r="BU777" s="108">
        <f t="shared" si="814"/>
        <v>0</v>
      </c>
      <c r="BV777" s="28">
        <f t="shared" si="815"/>
        <v>0</v>
      </c>
      <c r="BW777" s="28">
        <f t="shared" si="816"/>
        <v>0</v>
      </c>
      <c r="BX777" s="27"/>
      <c r="BY777" s="27"/>
      <c r="BZ777" s="38">
        <f t="shared" si="817"/>
        <v>0</v>
      </c>
      <c r="CA777" s="38">
        <f t="shared" si="818"/>
        <v>0</v>
      </c>
      <c r="CB777" s="38">
        <f t="shared" si="819"/>
        <v>0</v>
      </c>
      <c r="CC777" s="38">
        <f t="shared" si="820"/>
        <v>0</v>
      </c>
      <c r="CD777" s="38">
        <f t="shared" si="821"/>
        <v>0</v>
      </c>
      <c r="CE777" s="27"/>
      <c r="CF777" s="27"/>
      <c r="CG777" s="27"/>
      <c r="CH777" s="27"/>
      <c r="CI777" s="126"/>
      <c r="CJ777" s="116"/>
      <c r="CK777" s="27"/>
      <c r="CL777" s="116"/>
      <c r="CM777" s="27"/>
      <c r="CN777" s="116"/>
      <c r="CO777" s="27"/>
      <c r="CP777" s="27"/>
      <c r="CQ777" s="27">
        <f t="shared" si="822"/>
        <v>0</v>
      </c>
      <c r="CR777" s="27"/>
      <c r="CS777" s="27">
        <f t="shared" si="823"/>
        <v>0</v>
      </c>
      <c r="CT777" s="27"/>
      <c r="CU777" s="27"/>
      <c r="CV777" s="86">
        <f t="shared" si="824"/>
        <v>0</v>
      </c>
      <c r="CW777" s="86">
        <f t="shared" si="825"/>
        <v>0</v>
      </c>
    </row>
    <row r="778" spans="2:101" customFormat="1" outlineLevel="1" x14ac:dyDescent="0.3">
      <c r="B778" s="41">
        <f t="shared" si="798"/>
        <v>297</v>
      </c>
      <c r="C778" s="42"/>
      <c r="D778" s="105"/>
      <c r="E778" s="37"/>
      <c r="F778" s="34"/>
      <c r="G778" s="34"/>
      <c r="H778" s="34"/>
      <c r="I778" s="34"/>
      <c r="J778" s="34"/>
      <c r="K778" s="34"/>
      <c r="L778" s="34"/>
      <c r="M778" s="27"/>
      <c r="N778" s="27"/>
      <c r="O778" s="27"/>
      <c r="P778" s="27"/>
      <c r="Q778" s="27"/>
      <c r="R778" s="27"/>
      <c r="S778" s="28"/>
      <c r="T778" s="28"/>
      <c r="U778" s="28"/>
      <c r="V778" s="28"/>
      <c r="W778" s="28">
        <f t="shared" si="799"/>
        <v>0</v>
      </c>
      <c r="X778" s="29">
        <f t="shared" si="800"/>
        <v>0</v>
      </c>
      <c r="Y778" s="66"/>
      <c r="Z778" s="67"/>
      <c r="AA778" s="67"/>
      <c r="AB778" s="67"/>
      <c r="AC778" s="67"/>
      <c r="AD778" s="67"/>
      <c r="AE778" s="72">
        <f t="shared" si="801"/>
        <v>0</v>
      </c>
      <c r="AF778" s="67"/>
      <c r="AG778" s="66"/>
      <c r="AH778" s="67"/>
      <c r="AI778" s="67"/>
      <c r="AJ778" s="67"/>
      <c r="AK778" s="68"/>
      <c r="AL778" s="66"/>
      <c r="AM778" s="64">
        <f t="shared" si="802"/>
        <v>0</v>
      </c>
      <c r="AN778" s="64">
        <f t="shared" si="803"/>
        <v>0</v>
      </c>
      <c r="AO778" s="64">
        <f t="shared" si="804"/>
        <v>0</v>
      </c>
      <c r="AP778" s="64">
        <f t="shared" si="805"/>
        <v>0</v>
      </c>
      <c r="AQ778" s="64">
        <f t="shared" si="806"/>
        <v>0</v>
      </c>
      <c r="AR778" s="64">
        <f t="shared" si="807"/>
        <v>0</v>
      </c>
      <c r="AS778" s="68"/>
      <c r="AT778" s="78"/>
      <c r="AU778" s="79"/>
      <c r="AV778" s="79"/>
      <c r="AW778" s="80"/>
      <c r="AX778" s="106">
        <f t="shared" si="808"/>
        <v>0</v>
      </c>
      <c r="AY778" s="63"/>
      <c r="BA778" s="36"/>
      <c r="BB778" s="27">
        <f t="shared" si="809"/>
        <v>0</v>
      </c>
      <c r="BC778" s="27">
        <f t="shared" si="810"/>
        <v>0</v>
      </c>
      <c r="BD778" s="27"/>
      <c r="BE778" s="27">
        <f t="shared" si="811"/>
        <v>0</v>
      </c>
      <c r="BF778" s="27"/>
      <c r="BG778" s="27">
        <f t="shared" si="812"/>
        <v>0</v>
      </c>
      <c r="BH778" s="1"/>
      <c r="BI778" s="1"/>
      <c r="BJ778" s="1"/>
      <c r="BK778" s="1"/>
      <c r="BL778" s="1"/>
      <c r="BM778" s="1"/>
      <c r="BN778" s="1"/>
      <c r="BO778" s="1"/>
      <c r="BP778" s="1"/>
      <c r="BQ778" s="1"/>
      <c r="BR778" s="1"/>
      <c r="BS778" s="38"/>
      <c r="BT778" s="107">
        <f t="shared" si="813"/>
        <v>0</v>
      </c>
      <c r="BU778" s="108">
        <f t="shared" si="814"/>
        <v>0</v>
      </c>
      <c r="BV778" s="28">
        <f t="shared" si="815"/>
        <v>0</v>
      </c>
      <c r="BW778" s="28">
        <f t="shared" si="816"/>
        <v>0</v>
      </c>
      <c r="BX778" s="27"/>
      <c r="BY778" s="27"/>
      <c r="BZ778" s="38">
        <f t="shared" si="817"/>
        <v>0</v>
      </c>
      <c r="CA778" s="38">
        <f t="shared" si="818"/>
        <v>0</v>
      </c>
      <c r="CB778" s="38">
        <f t="shared" si="819"/>
        <v>0</v>
      </c>
      <c r="CC778" s="38">
        <f t="shared" si="820"/>
        <v>0</v>
      </c>
      <c r="CD778" s="38">
        <f t="shared" si="821"/>
        <v>0</v>
      </c>
      <c r="CE778" s="27"/>
      <c r="CF778" s="27"/>
      <c r="CG778" s="27"/>
      <c r="CH778" s="27"/>
      <c r="CI778" s="126"/>
      <c r="CJ778" s="116"/>
      <c r="CK778" s="27"/>
      <c r="CL778" s="116"/>
      <c r="CM778" s="27"/>
      <c r="CN778" s="116"/>
      <c r="CO778" s="27"/>
      <c r="CP778" s="27"/>
      <c r="CQ778" s="27">
        <f t="shared" si="822"/>
        <v>0</v>
      </c>
      <c r="CR778" s="27"/>
      <c r="CS778" s="27">
        <f t="shared" si="823"/>
        <v>0</v>
      </c>
      <c r="CT778" s="27"/>
      <c r="CU778" s="27"/>
      <c r="CV778" s="86">
        <f t="shared" si="824"/>
        <v>0</v>
      </c>
      <c r="CW778" s="86">
        <f t="shared" si="825"/>
        <v>0</v>
      </c>
    </row>
    <row r="779" spans="2:101" customFormat="1" outlineLevel="1" x14ac:dyDescent="0.3">
      <c r="B779" s="41">
        <f t="shared" si="798"/>
        <v>298</v>
      </c>
      <c r="C779" s="42"/>
      <c r="D779" s="105"/>
      <c r="E779" s="37"/>
      <c r="F779" s="34"/>
      <c r="G779" s="34"/>
      <c r="H779" s="34"/>
      <c r="I779" s="34"/>
      <c r="J779" s="34"/>
      <c r="K779" s="34"/>
      <c r="L779" s="34"/>
      <c r="M779" s="27"/>
      <c r="N779" s="27"/>
      <c r="O779" s="27"/>
      <c r="P779" s="27"/>
      <c r="Q779" s="27"/>
      <c r="R779" s="27"/>
      <c r="S779" s="28"/>
      <c r="T779" s="28"/>
      <c r="U779" s="28"/>
      <c r="V779" s="28"/>
      <c r="W779" s="28">
        <f t="shared" si="799"/>
        <v>0</v>
      </c>
      <c r="X779" s="29">
        <f t="shared" si="800"/>
        <v>0</v>
      </c>
      <c r="Y779" s="66"/>
      <c r="Z779" s="67"/>
      <c r="AA779" s="67"/>
      <c r="AB779" s="67"/>
      <c r="AC779" s="67"/>
      <c r="AD779" s="67"/>
      <c r="AE779" s="72">
        <f t="shared" si="801"/>
        <v>0</v>
      </c>
      <c r="AF779" s="67"/>
      <c r="AG779" s="66"/>
      <c r="AH779" s="67"/>
      <c r="AI779" s="67"/>
      <c r="AJ779" s="67"/>
      <c r="AK779" s="68"/>
      <c r="AL779" s="66"/>
      <c r="AM779" s="64">
        <f t="shared" si="802"/>
        <v>0</v>
      </c>
      <c r="AN779" s="64">
        <f t="shared" si="803"/>
        <v>0</v>
      </c>
      <c r="AO779" s="64">
        <f t="shared" si="804"/>
        <v>0</v>
      </c>
      <c r="AP779" s="64">
        <f t="shared" si="805"/>
        <v>0</v>
      </c>
      <c r="AQ779" s="64">
        <f t="shared" si="806"/>
        <v>0</v>
      </c>
      <c r="AR779" s="64">
        <f t="shared" si="807"/>
        <v>0</v>
      </c>
      <c r="AS779" s="68"/>
      <c r="AT779" s="78"/>
      <c r="AU779" s="79"/>
      <c r="AV779" s="79"/>
      <c r="AW779" s="80"/>
      <c r="AX779" s="106">
        <f t="shared" si="808"/>
        <v>0</v>
      </c>
      <c r="AY779" s="63"/>
      <c r="BA779" s="36"/>
      <c r="BB779" s="27">
        <f t="shared" si="809"/>
        <v>0</v>
      </c>
      <c r="BC779" s="27">
        <f t="shared" si="810"/>
        <v>0</v>
      </c>
      <c r="BD779" s="27"/>
      <c r="BE779" s="27">
        <f t="shared" si="811"/>
        <v>0</v>
      </c>
      <c r="BF779" s="27"/>
      <c r="BG779" s="27">
        <f t="shared" si="812"/>
        <v>0</v>
      </c>
      <c r="BH779" s="1"/>
      <c r="BI779" s="1"/>
      <c r="BJ779" s="1"/>
      <c r="BK779" s="1"/>
      <c r="BL779" s="1"/>
      <c r="BM779" s="1"/>
      <c r="BN779" s="1"/>
      <c r="BO779" s="1"/>
      <c r="BP779" s="1"/>
      <c r="BQ779" s="1"/>
      <c r="BR779" s="1"/>
      <c r="BS779" s="38"/>
      <c r="BT779" s="107">
        <f t="shared" si="813"/>
        <v>0</v>
      </c>
      <c r="BU779" s="108">
        <f t="shared" si="814"/>
        <v>0</v>
      </c>
      <c r="BV779" s="28">
        <f t="shared" si="815"/>
        <v>0</v>
      </c>
      <c r="BW779" s="28">
        <f t="shared" si="816"/>
        <v>0</v>
      </c>
      <c r="BX779" s="27"/>
      <c r="BY779" s="27"/>
      <c r="BZ779" s="38">
        <f t="shared" si="817"/>
        <v>0</v>
      </c>
      <c r="CA779" s="38">
        <f t="shared" si="818"/>
        <v>0</v>
      </c>
      <c r="CB779" s="38">
        <f t="shared" si="819"/>
        <v>0</v>
      </c>
      <c r="CC779" s="38">
        <f t="shared" si="820"/>
        <v>0</v>
      </c>
      <c r="CD779" s="38">
        <f t="shared" si="821"/>
        <v>0</v>
      </c>
      <c r="CE779" s="27"/>
      <c r="CF779" s="27"/>
      <c r="CG779" s="27"/>
      <c r="CH779" s="27"/>
      <c r="CI779" s="126"/>
      <c r="CJ779" s="116"/>
      <c r="CK779" s="27"/>
      <c r="CL779" s="116"/>
      <c r="CM779" s="27"/>
      <c r="CN779" s="116"/>
      <c r="CO779" s="27"/>
      <c r="CP779" s="27"/>
      <c r="CQ779" s="27">
        <f t="shared" si="822"/>
        <v>0</v>
      </c>
      <c r="CR779" s="27"/>
      <c r="CS779" s="27">
        <f t="shared" si="823"/>
        <v>0</v>
      </c>
      <c r="CT779" s="27"/>
      <c r="CU779" s="27"/>
      <c r="CV779" s="86">
        <f t="shared" si="824"/>
        <v>0</v>
      </c>
      <c r="CW779" s="86">
        <f t="shared" si="825"/>
        <v>0</v>
      </c>
    </row>
    <row r="780" spans="2:101" customFormat="1" outlineLevel="1" x14ac:dyDescent="0.3">
      <c r="B780" s="41">
        <f t="shared" si="798"/>
        <v>299</v>
      </c>
      <c r="C780" s="42"/>
      <c r="D780" s="105"/>
      <c r="E780" s="37"/>
      <c r="F780" s="34"/>
      <c r="G780" s="34"/>
      <c r="H780" s="34"/>
      <c r="I780" s="34"/>
      <c r="J780" s="34"/>
      <c r="K780" s="34"/>
      <c r="L780" s="34"/>
      <c r="M780" s="27"/>
      <c r="N780" s="27"/>
      <c r="O780" s="27"/>
      <c r="P780" s="27"/>
      <c r="Q780" s="27"/>
      <c r="R780" s="27"/>
      <c r="S780" s="28"/>
      <c r="T780" s="28"/>
      <c r="U780" s="28"/>
      <c r="V780" s="28"/>
      <c r="W780" s="28">
        <f t="shared" si="799"/>
        <v>0</v>
      </c>
      <c r="X780" s="29">
        <f t="shared" si="800"/>
        <v>0</v>
      </c>
      <c r="Y780" s="66"/>
      <c r="Z780" s="67"/>
      <c r="AA780" s="67"/>
      <c r="AB780" s="67"/>
      <c r="AC780" s="67"/>
      <c r="AD780" s="67"/>
      <c r="AE780" s="72">
        <f t="shared" si="801"/>
        <v>0</v>
      </c>
      <c r="AF780" s="67"/>
      <c r="AG780" s="66"/>
      <c r="AH780" s="67"/>
      <c r="AI780" s="67"/>
      <c r="AJ780" s="67"/>
      <c r="AK780" s="68"/>
      <c r="AL780" s="66"/>
      <c r="AM780" s="64">
        <f t="shared" si="802"/>
        <v>0</v>
      </c>
      <c r="AN780" s="64">
        <f t="shared" si="803"/>
        <v>0</v>
      </c>
      <c r="AO780" s="64">
        <f t="shared" si="804"/>
        <v>0</v>
      </c>
      <c r="AP780" s="64">
        <f t="shared" si="805"/>
        <v>0</v>
      </c>
      <c r="AQ780" s="64">
        <f t="shared" si="806"/>
        <v>0</v>
      </c>
      <c r="AR780" s="64">
        <f t="shared" si="807"/>
        <v>0</v>
      </c>
      <c r="AS780" s="68"/>
      <c r="AT780" s="78"/>
      <c r="AU780" s="79"/>
      <c r="AV780" s="79"/>
      <c r="AW780" s="80"/>
      <c r="AX780" s="106">
        <f t="shared" si="808"/>
        <v>0</v>
      </c>
      <c r="AY780" s="63"/>
      <c r="BA780" s="36"/>
      <c r="BB780" s="27">
        <f t="shared" si="809"/>
        <v>0</v>
      </c>
      <c r="BC780" s="27">
        <f t="shared" si="810"/>
        <v>0</v>
      </c>
      <c r="BD780" s="27"/>
      <c r="BE780" s="27">
        <f t="shared" si="811"/>
        <v>0</v>
      </c>
      <c r="BF780" s="27"/>
      <c r="BG780" s="27">
        <f t="shared" si="812"/>
        <v>0</v>
      </c>
      <c r="BH780" s="1"/>
      <c r="BI780" s="1"/>
      <c r="BJ780" s="1"/>
      <c r="BK780" s="1"/>
      <c r="BL780" s="1"/>
      <c r="BM780" s="1"/>
      <c r="BN780" s="1"/>
      <c r="BO780" s="1"/>
      <c r="BP780" s="1"/>
      <c r="BQ780" s="1"/>
      <c r="BR780" s="1"/>
      <c r="BS780" s="38"/>
      <c r="BT780" s="107">
        <f t="shared" si="813"/>
        <v>0</v>
      </c>
      <c r="BU780" s="108">
        <f t="shared" si="814"/>
        <v>0</v>
      </c>
      <c r="BV780" s="28">
        <f t="shared" si="815"/>
        <v>0</v>
      </c>
      <c r="BW780" s="28">
        <f t="shared" si="816"/>
        <v>0</v>
      </c>
      <c r="BX780" s="27"/>
      <c r="BY780" s="27"/>
      <c r="BZ780" s="38">
        <f t="shared" si="817"/>
        <v>0</v>
      </c>
      <c r="CA780" s="38">
        <f t="shared" si="818"/>
        <v>0</v>
      </c>
      <c r="CB780" s="38">
        <f t="shared" si="819"/>
        <v>0</v>
      </c>
      <c r="CC780" s="38">
        <f t="shared" si="820"/>
        <v>0</v>
      </c>
      <c r="CD780" s="38">
        <f t="shared" si="821"/>
        <v>0</v>
      </c>
      <c r="CE780" s="27"/>
      <c r="CF780" s="27"/>
      <c r="CG780" s="27"/>
      <c r="CH780" s="27"/>
      <c r="CI780" s="126"/>
      <c r="CJ780" s="116"/>
      <c r="CK780" s="27"/>
      <c r="CL780" s="116"/>
      <c r="CM780" s="27"/>
      <c r="CN780" s="116"/>
      <c r="CO780" s="27"/>
      <c r="CP780" s="27"/>
      <c r="CQ780" s="27">
        <f t="shared" si="822"/>
        <v>0</v>
      </c>
      <c r="CR780" s="27"/>
      <c r="CS780" s="27">
        <f t="shared" si="823"/>
        <v>0</v>
      </c>
      <c r="CT780" s="27"/>
      <c r="CU780" s="27"/>
      <c r="CV780" s="86">
        <f t="shared" si="824"/>
        <v>0</v>
      </c>
      <c r="CW780" s="86">
        <f t="shared" si="825"/>
        <v>0</v>
      </c>
    </row>
    <row r="781" spans="2:101" customFormat="1" outlineLevel="1" x14ac:dyDescent="0.3">
      <c r="B781" s="41">
        <f t="shared" si="798"/>
        <v>300</v>
      </c>
      <c r="C781" s="42"/>
      <c r="D781" s="105"/>
      <c r="E781" s="37"/>
      <c r="F781" s="34"/>
      <c r="G781" s="34"/>
      <c r="H781" s="34"/>
      <c r="I781" s="34"/>
      <c r="J781" s="34"/>
      <c r="K781" s="34"/>
      <c r="L781" s="34"/>
      <c r="M781" s="27"/>
      <c r="N781" s="27"/>
      <c r="O781" s="27"/>
      <c r="P781" s="27"/>
      <c r="Q781" s="27"/>
      <c r="R781" s="27"/>
      <c r="S781" s="28"/>
      <c r="T781" s="28"/>
      <c r="U781" s="28"/>
      <c r="V781" s="28"/>
      <c r="W781" s="28">
        <f t="shared" si="799"/>
        <v>0</v>
      </c>
      <c r="X781" s="29">
        <f t="shared" si="800"/>
        <v>0</v>
      </c>
      <c r="Y781" s="66"/>
      <c r="Z781" s="67"/>
      <c r="AA781" s="67"/>
      <c r="AB781" s="67"/>
      <c r="AC781" s="67"/>
      <c r="AD781" s="67"/>
      <c r="AE781" s="72">
        <f t="shared" si="801"/>
        <v>0</v>
      </c>
      <c r="AF781" s="67"/>
      <c r="AG781" s="66"/>
      <c r="AH781" s="67"/>
      <c r="AI781" s="67"/>
      <c r="AJ781" s="67"/>
      <c r="AK781" s="68"/>
      <c r="AL781" s="66"/>
      <c r="AM781" s="64">
        <f t="shared" si="802"/>
        <v>0</v>
      </c>
      <c r="AN781" s="64">
        <f t="shared" si="803"/>
        <v>0</v>
      </c>
      <c r="AO781" s="64">
        <f t="shared" si="804"/>
        <v>0</v>
      </c>
      <c r="AP781" s="64">
        <f t="shared" si="805"/>
        <v>0</v>
      </c>
      <c r="AQ781" s="64">
        <f t="shared" si="806"/>
        <v>0</v>
      </c>
      <c r="AR781" s="64">
        <f t="shared" si="807"/>
        <v>0</v>
      </c>
      <c r="AS781" s="68"/>
      <c r="AT781" s="78"/>
      <c r="AU781" s="79"/>
      <c r="AV781" s="79"/>
      <c r="AW781" s="80"/>
      <c r="AX781" s="106">
        <f t="shared" si="808"/>
        <v>0</v>
      </c>
      <c r="AY781" s="63"/>
      <c r="BA781" s="36"/>
      <c r="BB781" s="27">
        <f t="shared" si="809"/>
        <v>0</v>
      </c>
      <c r="BC781" s="27">
        <f t="shared" si="810"/>
        <v>0</v>
      </c>
      <c r="BD781" s="27"/>
      <c r="BE781" s="27">
        <f t="shared" si="811"/>
        <v>0</v>
      </c>
      <c r="BF781" s="27"/>
      <c r="BG781" s="27">
        <f t="shared" si="812"/>
        <v>0</v>
      </c>
      <c r="BH781" s="1"/>
      <c r="BI781" s="1"/>
      <c r="BJ781" s="1"/>
      <c r="BK781" s="1"/>
      <c r="BL781" s="1"/>
      <c r="BM781" s="1"/>
      <c r="BN781" s="1"/>
      <c r="BO781" s="1"/>
      <c r="BP781" s="1"/>
      <c r="BQ781" s="1"/>
      <c r="BR781" s="1"/>
      <c r="BS781" s="38"/>
      <c r="BT781" s="107">
        <f t="shared" si="813"/>
        <v>0</v>
      </c>
      <c r="BU781" s="108">
        <f t="shared" si="814"/>
        <v>0</v>
      </c>
      <c r="BV781" s="28">
        <f t="shared" si="815"/>
        <v>0</v>
      </c>
      <c r="BW781" s="28">
        <f t="shared" si="816"/>
        <v>0</v>
      </c>
      <c r="BX781" s="27"/>
      <c r="BY781" s="27"/>
      <c r="BZ781" s="38">
        <f t="shared" si="817"/>
        <v>0</v>
      </c>
      <c r="CA781" s="38">
        <f t="shared" si="818"/>
        <v>0</v>
      </c>
      <c r="CB781" s="38">
        <f t="shared" si="819"/>
        <v>0</v>
      </c>
      <c r="CC781" s="38">
        <f t="shared" si="820"/>
        <v>0</v>
      </c>
      <c r="CD781" s="38">
        <f t="shared" si="821"/>
        <v>0</v>
      </c>
      <c r="CE781" s="27"/>
      <c r="CF781" s="27"/>
      <c r="CG781" s="27"/>
      <c r="CH781" s="27"/>
      <c r="CI781" s="126"/>
      <c r="CJ781" s="116"/>
      <c r="CK781" s="27"/>
      <c r="CL781" s="116"/>
      <c r="CM781" s="27"/>
      <c r="CN781" s="116"/>
      <c r="CO781" s="27"/>
      <c r="CP781" s="27"/>
      <c r="CQ781" s="27">
        <f t="shared" si="822"/>
        <v>0</v>
      </c>
      <c r="CR781" s="27"/>
      <c r="CS781" s="27">
        <f t="shared" si="823"/>
        <v>0</v>
      </c>
      <c r="CT781" s="27"/>
      <c r="CU781" s="27"/>
      <c r="CV781" s="86">
        <f t="shared" si="824"/>
        <v>0</v>
      </c>
      <c r="CW781" s="86">
        <f t="shared" si="825"/>
        <v>0</v>
      </c>
    </row>
    <row r="782" spans="2:101" customFormat="1" outlineLevel="1" x14ac:dyDescent="0.3">
      <c r="B782" s="41">
        <f t="shared" si="798"/>
        <v>301</v>
      </c>
      <c r="C782" s="42"/>
      <c r="D782" s="105"/>
      <c r="E782" s="37"/>
      <c r="F782" s="34"/>
      <c r="G782" s="34"/>
      <c r="H782" s="34"/>
      <c r="I782" s="34"/>
      <c r="J782" s="34"/>
      <c r="K782" s="34"/>
      <c r="L782" s="34"/>
      <c r="M782" s="27"/>
      <c r="N782" s="27"/>
      <c r="O782" s="27"/>
      <c r="P782" s="27"/>
      <c r="Q782" s="27"/>
      <c r="R782" s="27"/>
      <c r="S782" s="28"/>
      <c r="T782" s="28"/>
      <c r="U782" s="28"/>
      <c r="V782" s="28"/>
      <c r="W782" s="28">
        <f t="shared" si="799"/>
        <v>0</v>
      </c>
      <c r="X782" s="29">
        <f t="shared" si="800"/>
        <v>0</v>
      </c>
      <c r="Y782" s="66"/>
      <c r="Z782" s="67"/>
      <c r="AA782" s="67"/>
      <c r="AB782" s="67"/>
      <c r="AC782" s="67"/>
      <c r="AD782" s="67"/>
      <c r="AE782" s="72">
        <f t="shared" si="801"/>
        <v>0</v>
      </c>
      <c r="AF782" s="67"/>
      <c r="AG782" s="66"/>
      <c r="AH782" s="67"/>
      <c r="AI782" s="67"/>
      <c r="AJ782" s="67"/>
      <c r="AK782" s="68"/>
      <c r="AL782" s="66"/>
      <c r="AM782" s="64">
        <f t="shared" si="802"/>
        <v>0</v>
      </c>
      <c r="AN782" s="64">
        <f t="shared" si="803"/>
        <v>0</v>
      </c>
      <c r="AO782" s="64">
        <f t="shared" si="804"/>
        <v>0</v>
      </c>
      <c r="AP782" s="64">
        <f t="shared" si="805"/>
        <v>0</v>
      </c>
      <c r="AQ782" s="64">
        <f t="shared" si="806"/>
        <v>0</v>
      </c>
      <c r="AR782" s="64">
        <f t="shared" si="807"/>
        <v>0</v>
      </c>
      <c r="AS782" s="68"/>
      <c r="AT782" s="78"/>
      <c r="AU782" s="79"/>
      <c r="AV782" s="79"/>
      <c r="AW782" s="80"/>
      <c r="AX782" s="106">
        <f t="shared" si="808"/>
        <v>0</v>
      </c>
      <c r="AY782" s="63"/>
      <c r="BA782" s="36"/>
      <c r="BB782" s="27">
        <f t="shared" si="809"/>
        <v>0</v>
      </c>
      <c r="BC782" s="27">
        <f t="shared" si="810"/>
        <v>0</v>
      </c>
      <c r="BD782" s="27"/>
      <c r="BE782" s="27">
        <f t="shared" si="811"/>
        <v>0</v>
      </c>
      <c r="BF782" s="27"/>
      <c r="BG782" s="27">
        <f t="shared" si="812"/>
        <v>0</v>
      </c>
      <c r="BH782" s="1"/>
      <c r="BI782" s="1"/>
      <c r="BJ782" s="1"/>
      <c r="BK782" s="1"/>
      <c r="BL782" s="1"/>
      <c r="BM782" s="1"/>
      <c r="BN782" s="1"/>
      <c r="BO782" s="1"/>
      <c r="BP782" s="1"/>
      <c r="BQ782" s="1"/>
      <c r="BR782" s="1"/>
      <c r="BS782" s="38"/>
      <c r="BT782" s="107">
        <f t="shared" si="813"/>
        <v>0</v>
      </c>
      <c r="BU782" s="108">
        <f t="shared" si="814"/>
        <v>0</v>
      </c>
      <c r="BV782" s="28">
        <f t="shared" si="815"/>
        <v>0</v>
      </c>
      <c r="BW782" s="28">
        <f t="shared" si="816"/>
        <v>0</v>
      </c>
      <c r="BX782" s="27"/>
      <c r="BY782" s="27"/>
      <c r="BZ782" s="38">
        <f t="shared" si="817"/>
        <v>0</v>
      </c>
      <c r="CA782" s="38">
        <f t="shared" si="818"/>
        <v>0</v>
      </c>
      <c r="CB782" s="38">
        <f t="shared" si="819"/>
        <v>0</v>
      </c>
      <c r="CC782" s="38">
        <f t="shared" si="820"/>
        <v>0</v>
      </c>
      <c r="CD782" s="38">
        <f t="shared" si="821"/>
        <v>0</v>
      </c>
      <c r="CE782" s="27"/>
      <c r="CF782" s="27"/>
      <c r="CG782" s="27"/>
      <c r="CH782" s="27"/>
      <c r="CI782" s="126"/>
      <c r="CJ782" s="116"/>
      <c r="CK782" s="27"/>
      <c r="CL782" s="116"/>
      <c r="CM782" s="27"/>
      <c r="CN782" s="116"/>
      <c r="CO782" s="27"/>
      <c r="CP782" s="27"/>
      <c r="CQ782" s="27">
        <f t="shared" si="822"/>
        <v>0</v>
      </c>
      <c r="CR782" s="27"/>
      <c r="CS782" s="27">
        <f t="shared" si="823"/>
        <v>0</v>
      </c>
      <c r="CT782" s="27"/>
      <c r="CU782" s="27"/>
      <c r="CV782" s="86">
        <f t="shared" si="824"/>
        <v>0</v>
      </c>
      <c r="CW782" s="86">
        <f t="shared" si="825"/>
        <v>0</v>
      </c>
    </row>
    <row r="783" spans="2:101" customFormat="1" outlineLevel="1" x14ac:dyDescent="0.3">
      <c r="B783" s="41">
        <f t="shared" si="798"/>
        <v>302</v>
      </c>
      <c r="C783" s="42"/>
      <c r="D783" s="105"/>
      <c r="E783" s="37"/>
      <c r="F783" s="34"/>
      <c r="G783" s="34"/>
      <c r="H783" s="34"/>
      <c r="I783" s="34"/>
      <c r="J783" s="34"/>
      <c r="K783" s="34"/>
      <c r="L783" s="34"/>
      <c r="M783" s="27"/>
      <c r="N783" s="27"/>
      <c r="O783" s="27"/>
      <c r="P783" s="27"/>
      <c r="Q783" s="27"/>
      <c r="R783" s="27"/>
      <c r="S783" s="28"/>
      <c r="T783" s="28"/>
      <c r="U783" s="28"/>
      <c r="V783" s="28"/>
      <c r="W783" s="28">
        <f t="shared" si="799"/>
        <v>0</v>
      </c>
      <c r="X783" s="29">
        <f t="shared" si="800"/>
        <v>0</v>
      </c>
      <c r="Y783" s="66"/>
      <c r="Z783" s="67"/>
      <c r="AA783" s="67"/>
      <c r="AB783" s="67"/>
      <c r="AC783" s="67"/>
      <c r="AD783" s="67"/>
      <c r="AE783" s="72">
        <f t="shared" si="801"/>
        <v>0</v>
      </c>
      <c r="AF783" s="67"/>
      <c r="AG783" s="66"/>
      <c r="AH783" s="67"/>
      <c r="AI783" s="67"/>
      <c r="AJ783" s="67"/>
      <c r="AK783" s="68"/>
      <c r="AL783" s="66"/>
      <c r="AM783" s="64">
        <f t="shared" si="802"/>
        <v>0</v>
      </c>
      <c r="AN783" s="64">
        <f t="shared" si="803"/>
        <v>0</v>
      </c>
      <c r="AO783" s="64">
        <f t="shared" si="804"/>
        <v>0</v>
      </c>
      <c r="AP783" s="64">
        <f t="shared" si="805"/>
        <v>0</v>
      </c>
      <c r="AQ783" s="64">
        <f t="shared" si="806"/>
        <v>0</v>
      </c>
      <c r="AR783" s="64">
        <f t="shared" si="807"/>
        <v>0</v>
      </c>
      <c r="AS783" s="68"/>
      <c r="AT783" s="78"/>
      <c r="AU783" s="79"/>
      <c r="AV783" s="79"/>
      <c r="AW783" s="80"/>
      <c r="AX783" s="106">
        <f t="shared" si="808"/>
        <v>0</v>
      </c>
      <c r="AY783" s="63"/>
      <c r="BA783" s="36"/>
      <c r="BB783" s="27">
        <f t="shared" si="809"/>
        <v>0</v>
      </c>
      <c r="BC783" s="27">
        <f t="shared" si="810"/>
        <v>0</v>
      </c>
      <c r="BD783" s="27"/>
      <c r="BE783" s="27">
        <f t="shared" si="811"/>
        <v>0</v>
      </c>
      <c r="BF783" s="27"/>
      <c r="BG783" s="27">
        <f t="shared" si="812"/>
        <v>0</v>
      </c>
      <c r="BH783" s="1"/>
      <c r="BI783" s="1"/>
      <c r="BJ783" s="1"/>
      <c r="BK783" s="1"/>
      <c r="BL783" s="1"/>
      <c r="BM783" s="1"/>
      <c r="BN783" s="1"/>
      <c r="BO783" s="1"/>
      <c r="BP783" s="1"/>
      <c r="BQ783" s="1"/>
      <c r="BR783" s="1"/>
      <c r="BS783" s="38"/>
      <c r="BT783" s="107">
        <f t="shared" si="813"/>
        <v>0</v>
      </c>
      <c r="BU783" s="108">
        <f t="shared" si="814"/>
        <v>0</v>
      </c>
      <c r="BV783" s="28">
        <f t="shared" si="815"/>
        <v>0</v>
      </c>
      <c r="BW783" s="28">
        <f t="shared" si="816"/>
        <v>0</v>
      </c>
      <c r="BX783" s="27"/>
      <c r="BY783" s="27"/>
      <c r="BZ783" s="38">
        <f t="shared" si="817"/>
        <v>0</v>
      </c>
      <c r="CA783" s="38">
        <f t="shared" si="818"/>
        <v>0</v>
      </c>
      <c r="CB783" s="38">
        <f t="shared" si="819"/>
        <v>0</v>
      </c>
      <c r="CC783" s="38">
        <f t="shared" si="820"/>
        <v>0</v>
      </c>
      <c r="CD783" s="38">
        <f t="shared" si="821"/>
        <v>0</v>
      </c>
      <c r="CE783" s="27"/>
      <c r="CF783" s="27"/>
      <c r="CG783" s="27"/>
      <c r="CH783" s="27"/>
      <c r="CI783" s="126"/>
      <c r="CJ783" s="116"/>
      <c r="CK783" s="27"/>
      <c r="CL783" s="116"/>
      <c r="CM783" s="27"/>
      <c r="CN783" s="116"/>
      <c r="CO783" s="27"/>
      <c r="CP783" s="27"/>
      <c r="CQ783" s="27">
        <f t="shared" si="822"/>
        <v>0</v>
      </c>
      <c r="CR783" s="27"/>
      <c r="CS783" s="27">
        <f t="shared" si="823"/>
        <v>0</v>
      </c>
      <c r="CT783" s="27"/>
      <c r="CU783" s="27"/>
      <c r="CV783" s="86">
        <f t="shared" si="824"/>
        <v>0</v>
      </c>
      <c r="CW783" s="86">
        <f t="shared" si="825"/>
        <v>0</v>
      </c>
    </row>
    <row r="784" spans="2:101" customFormat="1" outlineLevel="1" x14ac:dyDescent="0.3">
      <c r="B784" s="41">
        <f t="shared" si="798"/>
        <v>303</v>
      </c>
      <c r="C784" s="42"/>
      <c r="D784" s="105"/>
      <c r="E784" s="37"/>
      <c r="F784" s="34"/>
      <c r="G784" s="34"/>
      <c r="H784" s="34"/>
      <c r="I784" s="34"/>
      <c r="J784" s="34"/>
      <c r="K784" s="34"/>
      <c r="L784" s="34"/>
      <c r="M784" s="27"/>
      <c r="N784" s="27"/>
      <c r="O784" s="27"/>
      <c r="P784" s="27"/>
      <c r="Q784" s="27"/>
      <c r="R784" s="27"/>
      <c r="S784" s="28"/>
      <c r="T784" s="28"/>
      <c r="U784" s="28"/>
      <c r="V784" s="28"/>
      <c r="W784" s="28">
        <f t="shared" si="799"/>
        <v>0</v>
      </c>
      <c r="X784" s="29">
        <f t="shared" si="800"/>
        <v>0</v>
      </c>
      <c r="Y784" s="66"/>
      <c r="Z784" s="67"/>
      <c r="AA784" s="67"/>
      <c r="AB784" s="67"/>
      <c r="AC784" s="67"/>
      <c r="AD784" s="67"/>
      <c r="AE784" s="72">
        <f t="shared" si="801"/>
        <v>0</v>
      </c>
      <c r="AF784" s="67"/>
      <c r="AG784" s="66"/>
      <c r="AH784" s="67"/>
      <c r="AI784" s="67"/>
      <c r="AJ784" s="67"/>
      <c r="AK784" s="68"/>
      <c r="AL784" s="66"/>
      <c r="AM784" s="64">
        <f t="shared" si="802"/>
        <v>0</v>
      </c>
      <c r="AN784" s="64">
        <f t="shared" si="803"/>
        <v>0</v>
      </c>
      <c r="AO784" s="64">
        <f t="shared" si="804"/>
        <v>0</v>
      </c>
      <c r="AP784" s="64">
        <f t="shared" si="805"/>
        <v>0</v>
      </c>
      <c r="AQ784" s="64">
        <f t="shared" si="806"/>
        <v>0</v>
      </c>
      <c r="AR784" s="64">
        <f t="shared" si="807"/>
        <v>0</v>
      </c>
      <c r="AS784" s="68"/>
      <c r="AT784" s="78"/>
      <c r="AU784" s="79"/>
      <c r="AV784" s="79"/>
      <c r="AW784" s="80"/>
      <c r="AX784" s="106">
        <f t="shared" si="808"/>
        <v>0</v>
      </c>
      <c r="AY784" s="63"/>
      <c r="BA784" s="36"/>
      <c r="BB784" s="27">
        <f t="shared" si="809"/>
        <v>0</v>
      </c>
      <c r="BC784" s="27">
        <f t="shared" si="810"/>
        <v>0</v>
      </c>
      <c r="BD784" s="27"/>
      <c r="BE784" s="27">
        <f t="shared" si="811"/>
        <v>0</v>
      </c>
      <c r="BF784" s="27"/>
      <c r="BG784" s="27">
        <f t="shared" si="812"/>
        <v>0</v>
      </c>
      <c r="BH784" s="1"/>
      <c r="BI784" s="1"/>
      <c r="BJ784" s="1"/>
      <c r="BK784" s="1"/>
      <c r="BL784" s="1"/>
      <c r="BM784" s="1"/>
      <c r="BN784" s="1"/>
      <c r="BO784" s="1"/>
      <c r="BP784" s="1"/>
      <c r="BQ784" s="1"/>
      <c r="BR784" s="1"/>
      <c r="BS784" s="38"/>
      <c r="BT784" s="107">
        <f t="shared" si="813"/>
        <v>0</v>
      </c>
      <c r="BU784" s="108">
        <f t="shared" si="814"/>
        <v>0</v>
      </c>
      <c r="BV784" s="28">
        <f t="shared" si="815"/>
        <v>0</v>
      </c>
      <c r="BW784" s="28">
        <f t="shared" si="816"/>
        <v>0</v>
      </c>
      <c r="BX784" s="27"/>
      <c r="BY784" s="27"/>
      <c r="BZ784" s="38">
        <f t="shared" si="817"/>
        <v>0</v>
      </c>
      <c r="CA784" s="38">
        <f t="shared" si="818"/>
        <v>0</v>
      </c>
      <c r="CB784" s="38">
        <f t="shared" si="819"/>
        <v>0</v>
      </c>
      <c r="CC784" s="38">
        <f t="shared" si="820"/>
        <v>0</v>
      </c>
      <c r="CD784" s="38">
        <f t="shared" si="821"/>
        <v>0</v>
      </c>
      <c r="CE784" s="27"/>
      <c r="CF784" s="27"/>
      <c r="CG784" s="27"/>
      <c r="CH784" s="27"/>
      <c r="CI784" s="126"/>
      <c r="CJ784" s="116"/>
      <c r="CK784" s="27"/>
      <c r="CL784" s="116"/>
      <c r="CM784" s="27"/>
      <c r="CN784" s="116"/>
      <c r="CO784" s="27"/>
      <c r="CP784" s="27"/>
      <c r="CQ784" s="27">
        <f t="shared" si="822"/>
        <v>0</v>
      </c>
      <c r="CR784" s="27"/>
      <c r="CS784" s="27">
        <f t="shared" si="823"/>
        <v>0</v>
      </c>
      <c r="CT784" s="27"/>
      <c r="CU784" s="27"/>
      <c r="CV784" s="86">
        <f t="shared" si="824"/>
        <v>0</v>
      </c>
      <c r="CW784" s="86">
        <f t="shared" si="825"/>
        <v>0</v>
      </c>
    </row>
    <row r="785" spans="2:101" customFormat="1" outlineLevel="1" x14ac:dyDescent="0.3">
      <c r="B785" s="41">
        <f t="shared" si="798"/>
        <v>304</v>
      </c>
      <c r="C785" s="42"/>
      <c r="D785" s="105"/>
      <c r="E785" s="37"/>
      <c r="F785" s="34"/>
      <c r="G785" s="34"/>
      <c r="H785" s="34"/>
      <c r="I785" s="34"/>
      <c r="J785" s="34"/>
      <c r="K785" s="34"/>
      <c r="L785" s="34"/>
      <c r="M785" s="27"/>
      <c r="N785" s="27"/>
      <c r="O785" s="27"/>
      <c r="P785" s="27"/>
      <c r="Q785" s="27"/>
      <c r="R785" s="27"/>
      <c r="S785" s="28"/>
      <c r="T785" s="28"/>
      <c r="U785" s="28"/>
      <c r="V785" s="28"/>
      <c r="W785" s="28">
        <f t="shared" si="799"/>
        <v>0</v>
      </c>
      <c r="X785" s="29">
        <f t="shared" si="800"/>
        <v>0</v>
      </c>
      <c r="Y785" s="66"/>
      <c r="Z785" s="67"/>
      <c r="AA785" s="67"/>
      <c r="AB785" s="67"/>
      <c r="AC785" s="67"/>
      <c r="AD785" s="67"/>
      <c r="AE785" s="72">
        <f t="shared" si="801"/>
        <v>0</v>
      </c>
      <c r="AF785" s="67"/>
      <c r="AG785" s="66"/>
      <c r="AH785" s="67"/>
      <c r="AI785" s="67"/>
      <c r="AJ785" s="67"/>
      <c r="AK785" s="68"/>
      <c r="AL785" s="66"/>
      <c r="AM785" s="64">
        <f t="shared" si="802"/>
        <v>0</v>
      </c>
      <c r="AN785" s="64">
        <f t="shared" si="803"/>
        <v>0</v>
      </c>
      <c r="AO785" s="64">
        <f t="shared" si="804"/>
        <v>0</v>
      </c>
      <c r="AP785" s="64">
        <f t="shared" si="805"/>
        <v>0</v>
      </c>
      <c r="AQ785" s="64">
        <f t="shared" si="806"/>
        <v>0</v>
      </c>
      <c r="AR785" s="64">
        <f t="shared" si="807"/>
        <v>0</v>
      </c>
      <c r="AS785" s="68"/>
      <c r="AT785" s="78"/>
      <c r="AU785" s="79"/>
      <c r="AV785" s="79"/>
      <c r="AW785" s="80"/>
      <c r="AX785" s="106">
        <f t="shared" si="808"/>
        <v>0</v>
      </c>
      <c r="AY785" s="63"/>
      <c r="BA785" s="36"/>
      <c r="BB785" s="27">
        <f t="shared" si="809"/>
        <v>0</v>
      </c>
      <c r="BC785" s="27">
        <f t="shared" si="810"/>
        <v>0</v>
      </c>
      <c r="BD785" s="27"/>
      <c r="BE785" s="27">
        <f t="shared" si="811"/>
        <v>0</v>
      </c>
      <c r="BF785" s="27"/>
      <c r="BG785" s="27">
        <f t="shared" si="812"/>
        <v>0</v>
      </c>
      <c r="BH785" s="1"/>
      <c r="BI785" s="1"/>
      <c r="BJ785" s="1"/>
      <c r="BK785" s="1"/>
      <c r="BL785" s="1"/>
      <c r="BM785" s="1"/>
      <c r="BN785" s="1"/>
      <c r="BO785" s="1"/>
      <c r="BP785" s="1"/>
      <c r="BQ785" s="1"/>
      <c r="BR785" s="1"/>
      <c r="BS785" s="38"/>
      <c r="BT785" s="107">
        <f t="shared" si="813"/>
        <v>0</v>
      </c>
      <c r="BU785" s="108">
        <f t="shared" si="814"/>
        <v>0</v>
      </c>
      <c r="BV785" s="28">
        <f t="shared" si="815"/>
        <v>0</v>
      </c>
      <c r="BW785" s="28">
        <f t="shared" si="816"/>
        <v>0</v>
      </c>
      <c r="BX785" s="27"/>
      <c r="BY785" s="27"/>
      <c r="BZ785" s="38">
        <f t="shared" si="817"/>
        <v>0</v>
      </c>
      <c r="CA785" s="38">
        <f t="shared" si="818"/>
        <v>0</v>
      </c>
      <c r="CB785" s="38">
        <f t="shared" si="819"/>
        <v>0</v>
      </c>
      <c r="CC785" s="38">
        <f t="shared" si="820"/>
        <v>0</v>
      </c>
      <c r="CD785" s="38">
        <f t="shared" si="821"/>
        <v>0</v>
      </c>
      <c r="CE785" s="27"/>
      <c r="CF785" s="27"/>
      <c r="CG785" s="27"/>
      <c r="CH785" s="27"/>
      <c r="CI785" s="126"/>
      <c r="CJ785" s="116"/>
      <c r="CK785" s="27"/>
      <c r="CL785" s="116"/>
      <c r="CM785" s="27"/>
      <c r="CN785" s="116"/>
      <c r="CO785" s="27"/>
      <c r="CP785" s="27"/>
      <c r="CQ785" s="27">
        <f t="shared" si="822"/>
        <v>0</v>
      </c>
      <c r="CR785" s="27"/>
      <c r="CS785" s="27">
        <f t="shared" si="823"/>
        <v>0</v>
      </c>
      <c r="CT785" s="27"/>
      <c r="CU785" s="27"/>
      <c r="CV785" s="86">
        <f t="shared" si="824"/>
        <v>0</v>
      </c>
      <c r="CW785" s="86">
        <f t="shared" si="825"/>
        <v>0</v>
      </c>
    </row>
    <row r="786" spans="2:101" customFormat="1" outlineLevel="1" x14ac:dyDescent="0.3">
      <c r="B786" s="41">
        <f t="shared" si="798"/>
        <v>305</v>
      </c>
      <c r="C786" s="42"/>
      <c r="D786" s="105"/>
      <c r="E786" s="37"/>
      <c r="F786" s="34"/>
      <c r="G786" s="34"/>
      <c r="H786" s="34"/>
      <c r="I786" s="34"/>
      <c r="J786" s="34"/>
      <c r="K786" s="34"/>
      <c r="L786" s="34"/>
      <c r="M786" s="27"/>
      <c r="N786" s="27"/>
      <c r="O786" s="27"/>
      <c r="P786" s="27"/>
      <c r="Q786" s="27"/>
      <c r="R786" s="27"/>
      <c r="S786" s="28"/>
      <c r="T786" s="28"/>
      <c r="U786" s="28"/>
      <c r="V786" s="28"/>
      <c r="W786" s="28">
        <f t="shared" si="799"/>
        <v>0</v>
      </c>
      <c r="X786" s="29">
        <f t="shared" si="800"/>
        <v>0</v>
      </c>
      <c r="Y786" s="66"/>
      <c r="Z786" s="67"/>
      <c r="AA786" s="67"/>
      <c r="AB786" s="67"/>
      <c r="AC786" s="67"/>
      <c r="AD786" s="67"/>
      <c r="AE786" s="72">
        <f t="shared" si="801"/>
        <v>0</v>
      </c>
      <c r="AF786" s="67"/>
      <c r="AG786" s="66"/>
      <c r="AH786" s="67"/>
      <c r="AI786" s="67"/>
      <c r="AJ786" s="67"/>
      <c r="AK786" s="68"/>
      <c r="AL786" s="66"/>
      <c r="AM786" s="64">
        <f t="shared" si="802"/>
        <v>0</v>
      </c>
      <c r="AN786" s="64">
        <f t="shared" si="803"/>
        <v>0</v>
      </c>
      <c r="AO786" s="64">
        <f t="shared" si="804"/>
        <v>0</v>
      </c>
      <c r="AP786" s="64">
        <f t="shared" si="805"/>
        <v>0</v>
      </c>
      <c r="AQ786" s="64">
        <f t="shared" si="806"/>
        <v>0</v>
      </c>
      <c r="AR786" s="64">
        <f t="shared" si="807"/>
        <v>0</v>
      </c>
      <c r="AS786" s="68"/>
      <c r="AT786" s="78"/>
      <c r="AU786" s="79"/>
      <c r="AV786" s="79"/>
      <c r="AW786" s="80"/>
      <c r="AX786" s="106">
        <f t="shared" si="808"/>
        <v>0</v>
      </c>
      <c r="AY786" s="63"/>
      <c r="BA786" s="36"/>
      <c r="BB786" s="27">
        <f t="shared" si="809"/>
        <v>0</v>
      </c>
      <c r="BC786" s="27">
        <f t="shared" si="810"/>
        <v>0</v>
      </c>
      <c r="BD786" s="27"/>
      <c r="BE786" s="27">
        <f t="shared" si="811"/>
        <v>0</v>
      </c>
      <c r="BF786" s="27"/>
      <c r="BG786" s="27">
        <f t="shared" si="812"/>
        <v>0</v>
      </c>
      <c r="BH786" s="1"/>
      <c r="BI786" s="1"/>
      <c r="BJ786" s="1"/>
      <c r="BK786" s="1"/>
      <c r="BL786" s="1"/>
      <c r="BM786" s="1"/>
      <c r="BN786" s="1"/>
      <c r="BO786" s="1"/>
      <c r="BP786" s="1"/>
      <c r="BQ786" s="1"/>
      <c r="BR786" s="1"/>
      <c r="BS786" s="38"/>
      <c r="BT786" s="107">
        <f t="shared" si="813"/>
        <v>0</v>
      </c>
      <c r="BU786" s="108">
        <f t="shared" si="814"/>
        <v>0</v>
      </c>
      <c r="BV786" s="28">
        <f t="shared" si="815"/>
        <v>0</v>
      </c>
      <c r="BW786" s="28">
        <f t="shared" si="816"/>
        <v>0</v>
      </c>
      <c r="BX786" s="27"/>
      <c r="BY786" s="27"/>
      <c r="BZ786" s="38">
        <f t="shared" si="817"/>
        <v>0</v>
      </c>
      <c r="CA786" s="38">
        <f t="shared" si="818"/>
        <v>0</v>
      </c>
      <c r="CB786" s="38">
        <f t="shared" si="819"/>
        <v>0</v>
      </c>
      <c r="CC786" s="38">
        <f t="shared" si="820"/>
        <v>0</v>
      </c>
      <c r="CD786" s="38">
        <f t="shared" si="821"/>
        <v>0</v>
      </c>
      <c r="CE786" s="27"/>
      <c r="CF786" s="27"/>
      <c r="CG786" s="27"/>
      <c r="CH786" s="27"/>
      <c r="CI786" s="126"/>
      <c r="CJ786" s="116"/>
      <c r="CK786" s="27"/>
      <c r="CL786" s="116"/>
      <c r="CM786" s="27"/>
      <c r="CN786" s="116"/>
      <c r="CO786" s="27"/>
      <c r="CP786" s="27"/>
      <c r="CQ786" s="27">
        <f t="shared" si="822"/>
        <v>0</v>
      </c>
      <c r="CR786" s="27"/>
      <c r="CS786" s="27">
        <f t="shared" si="823"/>
        <v>0</v>
      </c>
      <c r="CT786" s="27"/>
      <c r="CU786" s="27"/>
      <c r="CV786" s="86">
        <f t="shared" si="824"/>
        <v>0</v>
      </c>
      <c r="CW786" s="86">
        <f t="shared" si="825"/>
        <v>0</v>
      </c>
    </row>
    <row r="787" spans="2:101" customFormat="1" outlineLevel="1" x14ac:dyDescent="0.3">
      <c r="B787" s="41">
        <f t="shared" si="798"/>
        <v>306</v>
      </c>
      <c r="C787" s="42"/>
      <c r="D787" s="105"/>
      <c r="E787" s="37"/>
      <c r="F787" s="34"/>
      <c r="G787" s="34"/>
      <c r="H787" s="34"/>
      <c r="I787" s="34"/>
      <c r="J787" s="34"/>
      <c r="K787" s="34"/>
      <c r="L787" s="34"/>
      <c r="M787" s="27"/>
      <c r="N787" s="27"/>
      <c r="O787" s="27"/>
      <c r="P787" s="27"/>
      <c r="Q787" s="27"/>
      <c r="R787" s="27"/>
      <c r="S787" s="28"/>
      <c r="T787" s="28"/>
      <c r="U787" s="28"/>
      <c r="V787" s="28"/>
      <c r="W787" s="28">
        <f t="shared" si="799"/>
        <v>0</v>
      </c>
      <c r="X787" s="29">
        <f t="shared" si="800"/>
        <v>0</v>
      </c>
      <c r="Y787" s="66"/>
      <c r="Z787" s="67"/>
      <c r="AA787" s="67"/>
      <c r="AB787" s="67"/>
      <c r="AC787" s="67"/>
      <c r="AD787" s="67"/>
      <c r="AE787" s="72">
        <f t="shared" si="801"/>
        <v>0</v>
      </c>
      <c r="AF787" s="67"/>
      <c r="AG787" s="66"/>
      <c r="AH787" s="67"/>
      <c r="AI787" s="67"/>
      <c r="AJ787" s="67"/>
      <c r="AK787" s="68"/>
      <c r="AL787" s="66"/>
      <c r="AM787" s="64">
        <f t="shared" si="802"/>
        <v>0</v>
      </c>
      <c r="AN787" s="64">
        <f t="shared" si="803"/>
        <v>0</v>
      </c>
      <c r="AO787" s="64">
        <f t="shared" si="804"/>
        <v>0</v>
      </c>
      <c r="AP787" s="64">
        <f t="shared" si="805"/>
        <v>0</v>
      </c>
      <c r="AQ787" s="64">
        <f t="shared" si="806"/>
        <v>0</v>
      </c>
      <c r="AR787" s="64">
        <f t="shared" si="807"/>
        <v>0</v>
      </c>
      <c r="AS787" s="68"/>
      <c r="AT787" s="78"/>
      <c r="AU787" s="79"/>
      <c r="AV787" s="79"/>
      <c r="AW787" s="80"/>
      <c r="AX787" s="106">
        <f t="shared" si="808"/>
        <v>0</v>
      </c>
      <c r="AY787" s="63"/>
      <c r="BA787" s="36"/>
      <c r="BB787" s="27">
        <f t="shared" si="809"/>
        <v>0</v>
      </c>
      <c r="BC787" s="27">
        <f t="shared" si="810"/>
        <v>0</v>
      </c>
      <c r="BD787" s="27"/>
      <c r="BE787" s="27">
        <f t="shared" si="811"/>
        <v>0</v>
      </c>
      <c r="BF787" s="27"/>
      <c r="BG787" s="27">
        <f t="shared" si="812"/>
        <v>0</v>
      </c>
      <c r="BH787" s="1"/>
      <c r="BI787" s="1"/>
      <c r="BJ787" s="1"/>
      <c r="BK787" s="1"/>
      <c r="BL787" s="1"/>
      <c r="BM787" s="1"/>
      <c r="BN787" s="1"/>
      <c r="BO787" s="1"/>
      <c r="BP787" s="1"/>
      <c r="BQ787" s="1"/>
      <c r="BR787" s="1"/>
      <c r="BS787" s="38"/>
      <c r="BT787" s="107">
        <f t="shared" si="813"/>
        <v>0</v>
      </c>
      <c r="BU787" s="108">
        <f t="shared" si="814"/>
        <v>0</v>
      </c>
      <c r="BV787" s="28">
        <f t="shared" si="815"/>
        <v>0</v>
      </c>
      <c r="BW787" s="28">
        <f t="shared" si="816"/>
        <v>0</v>
      </c>
      <c r="BX787" s="27"/>
      <c r="BY787" s="27"/>
      <c r="BZ787" s="38">
        <f t="shared" si="817"/>
        <v>0</v>
      </c>
      <c r="CA787" s="38">
        <f t="shared" si="818"/>
        <v>0</v>
      </c>
      <c r="CB787" s="38">
        <f t="shared" si="819"/>
        <v>0</v>
      </c>
      <c r="CC787" s="38">
        <f t="shared" si="820"/>
        <v>0</v>
      </c>
      <c r="CD787" s="38">
        <f t="shared" si="821"/>
        <v>0</v>
      </c>
      <c r="CE787" s="27"/>
      <c r="CF787" s="27"/>
      <c r="CG787" s="27"/>
      <c r="CH787" s="27"/>
      <c r="CI787" s="126"/>
      <c r="CJ787" s="116"/>
      <c r="CK787" s="27"/>
      <c r="CL787" s="116"/>
      <c r="CM787" s="27"/>
      <c r="CN787" s="116"/>
      <c r="CO787" s="27"/>
      <c r="CP787" s="27"/>
      <c r="CQ787" s="27">
        <f t="shared" si="822"/>
        <v>0</v>
      </c>
      <c r="CR787" s="27"/>
      <c r="CS787" s="27">
        <f t="shared" si="823"/>
        <v>0</v>
      </c>
      <c r="CT787" s="27"/>
      <c r="CU787" s="27"/>
      <c r="CV787" s="86">
        <f t="shared" si="824"/>
        <v>0</v>
      </c>
      <c r="CW787" s="86">
        <f t="shared" si="825"/>
        <v>0</v>
      </c>
    </row>
    <row r="788" spans="2:101" customFormat="1" outlineLevel="1" x14ac:dyDescent="0.3">
      <c r="B788" s="41">
        <f t="shared" si="798"/>
        <v>307</v>
      </c>
      <c r="C788" s="42"/>
      <c r="D788" s="105"/>
      <c r="E788" s="37"/>
      <c r="F788" s="34"/>
      <c r="G788" s="34"/>
      <c r="H788" s="34"/>
      <c r="I788" s="34"/>
      <c r="J788" s="34"/>
      <c r="K788" s="34"/>
      <c r="L788" s="34"/>
      <c r="M788" s="27"/>
      <c r="N788" s="27"/>
      <c r="O788" s="27"/>
      <c r="P788" s="27"/>
      <c r="Q788" s="27"/>
      <c r="R788" s="27"/>
      <c r="S788" s="28"/>
      <c r="T788" s="28"/>
      <c r="U788" s="28"/>
      <c r="V788" s="28"/>
      <c r="W788" s="28">
        <f t="shared" si="799"/>
        <v>0</v>
      </c>
      <c r="X788" s="29">
        <f t="shared" si="800"/>
        <v>0</v>
      </c>
      <c r="Y788" s="66"/>
      <c r="Z788" s="67"/>
      <c r="AA788" s="67"/>
      <c r="AB788" s="67"/>
      <c r="AC788" s="67"/>
      <c r="AD788" s="67"/>
      <c r="AE788" s="72">
        <f t="shared" si="801"/>
        <v>0</v>
      </c>
      <c r="AF788" s="67"/>
      <c r="AG788" s="66"/>
      <c r="AH788" s="67"/>
      <c r="AI788" s="67"/>
      <c r="AJ788" s="67"/>
      <c r="AK788" s="68"/>
      <c r="AL788" s="66"/>
      <c r="AM788" s="64">
        <f t="shared" si="802"/>
        <v>0</v>
      </c>
      <c r="AN788" s="64">
        <f t="shared" si="803"/>
        <v>0</v>
      </c>
      <c r="AO788" s="64">
        <f t="shared" si="804"/>
        <v>0</v>
      </c>
      <c r="AP788" s="64">
        <f t="shared" si="805"/>
        <v>0</v>
      </c>
      <c r="AQ788" s="64">
        <f t="shared" si="806"/>
        <v>0</v>
      </c>
      <c r="AR788" s="64">
        <f t="shared" si="807"/>
        <v>0</v>
      </c>
      <c r="AS788" s="68"/>
      <c r="AT788" s="78"/>
      <c r="AU788" s="79"/>
      <c r="AV788" s="79"/>
      <c r="AW788" s="80"/>
      <c r="AX788" s="106">
        <f t="shared" si="808"/>
        <v>0</v>
      </c>
      <c r="AY788" s="63"/>
      <c r="BA788" s="36"/>
      <c r="BB788" s="27">
        <f t="shared" si="809"/>
        <v>0</v>
      </c>
      <c r="BC788" s="27">
        <f t="shared" si="810"/>
        <v>0</v>
      </c>
      <c r="BD788" s="27"/>
      <c r="BE788" s="27">
        <f t="shared" si="811"/>
        <v>0</v>
      </c>
      <c r="BF788" s="27"/>
      <c r="BG788" s="27">
        <f t="shared" si="812"/>
        <v>0</v>
      </c>
      <c r="BH788" s="1"/>
      <c r="BI788" s="1"/>
      <c r="BJ788" s="1"/>
      <c r="BK788" s="1"/>
      <c r="BL788" s="1"/>
      <c r="BM788" s="1"/>
      <c r="BN788" s="1"/>
      <c r="BO788" s="1"/>
      <c r="BP788" s="1"/>
      <c r="BQ788" s="1"/>
      <c r="BR788" s="1"/>
      <c r="BS788" s="38"/>
      <c r="BT788" s="107">
        <f t="shared" si="813"/>
        <v>0</v>
      </c>
      <c r="BU788" s="108">
        <f t="shared" si="814"/>
        <v>0</v>
      </c>
      <c r="BV788" s="28">
        <f t="shared" si="815"/>
        <v>0</v>
      </c>
      <c r="BW788" s="28">
        <f t="shared" si="816"/>
        <v>0</v>
      </c>
      <c r="BX788" s="27"/>
      <c r="BY788" s="27"/>
      <c r="BZ788" s="38">
        <f t="shared" si="817"/>
        <v>0</v>
      </c>
      <c r="CA788" s="38">
        <f t="shared" si="818"/>
        <v>0</v>
      </c>
      <c r="CB788" s="38">
        <f t="shared" si="819"/>
        <v>0</v>
      </c>
      <c r="CC788" s="38">
        <f t="shared" si="820"/>
        <v>0</v>
      </c>
      <c r="CD788" s="38">
        <f t="shared" si="821"/>
        <v>0</v>
      </c>
      <c r="CE788" s="27"/>
      <c r="CF788" s="27"/>
      <c r="CG788" s="27"/>
      <c r="CH788" s="27"/>
      <c r="CI788" s="126"/>
      <c r="CJ788" s="116"/>
      <c r="CK788" s="27"/>
      <c r="CL788" s="116"/>
      <c r="CM788" s="27"/>
      <c r="CN788" s="116"/>
      <c r="CO788" s="27"/>
      <c r="CP788" s="27"/>
      <c r="CQ788" s="27">
        <f t="shared" si="822"/>
        <v>0</v>
      </c>
      <c r="CR788" s="27"/>
      <c r="CS788" s="27">
        <f t="shared" si="823"/>
        <v>0</v>
      </c>
      <c r="CT788" s="27"/>
      <c r="CU788" s="27"/>
      <c r="CV788" s="86">
        <f t="shared" si="824"/>
        <v>0</v>
      </c>
      <c r="CW788" s="86">
        <f t="shared" si="825"/>
        <v>0</v>
      </c>
    </row>
    <row r="789" spans="2:101" customFormat="1" outlineLevel="1" x14ac:dyDescent="0.3">
      <c r="B789" s="41">
        <f t="shared" si="798"/>
        <v>308</v>
      </c>
      <c r="C789" s="42"/>
      <c r="D789" s="105"/>
      <c r="E789" s="37"/>
      <c r="F789" s="34"/>
      <c r="G789" s="34"/>
      <c r="H789" s="34"/>
      <c r="I789" s="34"/>
      <c r="J789" s="34"/>
      <c r="K789" s="34"/>
      <c r="L789" s="34"/>
      <c r="M789" s="27"/>
      <c r="N789" s="27"/>
      <c r="O789" s="27"/>
      <c r="P789" s="27"/>
      <c r="Q789" s="27"/>
      <c r="R789" s="27"/>
      <c r="S789" s="28"/>
      <c r="T789" s="28"/>
      <c r="U789" s="28"/>
      <c r="V789" s="28"/>
      <c r="W789" s="28">
        <f t="shared" si="799"/>
        <v>0</v>
      </c>
      <c r="X789" s="29">
        <f t="shared" si="800"/>
        <v>0</v>
      </c>
      <c r="Y789" s="66"/>
      <c r="Z789" s="67"/>
      <c r="AA789" s="67"/>
      <c r="AB789" s="67"/>
      <c r="AC789" s="67"/>
      <c r="AD789" s="67"/>
      <c r="AE789" s="72">
        <f t="shared" si="801"/>
        <v>0</v>
      </c>
      <c r="AF789" s="67"/>
      <c r="AG789" s="66"/>
      <c r="AH789" s="67"/>
      <c r="AI789" s="67"/>
      <c r="AJ789" s="67"/>
      <c r="AK789" s="68"/>
      <c r="AL789" s="66"/>
      <c r="AM789" s="64">
        <f t="shared" si="802"/>
        <v>0</v>
      </c>
      <c r="AN789" s="64">
        <f t="shared" si="803"/>
        <v>0</v>
      </c>
      <c r="AO789" s="64">
        <f t="shared" si="804"/>
        <v>0</v>
      </c>
      <c r="AP789" s="64">
        <f t="shared" si="805"/>
        <v>0</v>
      </c>
      <c r="AQ789" s="64">
        <f t="shared" si="806"/>
        <v>0</v>
      </c>
      <c r="AR789" s="64">
        <f t="shared" si="807"/>
        <v>0</v>
      </c>
      <c r="AS789" s="68"/>
      <c r="AT789" s="78"/>
      <c r="AU789" s="79"/>
      <c r="AV789" s="79"/>
      <c r="AW789" s="80"/>
      <c r="AX789" s="106">
        <f t="shared" si="808"/>
        <v>0</v>
      </c>
      <c r="AY789" s="63"/>
      <c r="BA789" s="36"/>
      <c r="BB789" s="27">
        <f t="shared" si="809"/>
        <v>0</v>
      </c>
      <c r="BC789" s="27">
        <f t="shared" si="810"/>
        <v>0</v>
      </c>
      <c r="BD789" s="27"/>
      <c r="BE789" s="27">
        <f t="shared" si="811"/>
        <v>0</v>
      </c>
      <c r="BF789" s="27"/>
      <c r="BG789" s="27">
        <f t="shared" si="812"/>
        <v>0</v>
      </c>
      <c r="BH789" s="1"/>
      <c r="BI789" s="1"/>
      <c r="BJ789" s="1"/>
      <c r="BK789" s="1"/>
      <c r="BL789" s="1"/>
      <c r="BM789" s="1"/>
      <c r="BN789" s="1"/>
      <c r="BO789" s="1"/>
      <c r="BP789" s="1"/>
      <c r="BQ789" s="1"/>
      <c r="BR789" s="1"/>
      <c r="BS789" s="38"/>
      <c r="BT789" s="107">
        <f t="shared" si="813"/>
        <v>0</v>
      </c>
      <c r="BU789" s="108">
        <f t="shared" si="814"/>
        <v>0</v>
      </c>
      <c r="BV789" s="28">
        <f t="shared" si="815"/>
        <v>0</v>
      </c>
      <c r="BW789" s="28">
        <f t="shared" si="816"/>
        <v>0</v>
      </c>
      <c r="BX789" s="27"/>
      <c r="BY789" s="27"/>
      <c r="BZ789" s="38">
        <f t="shared" si="817"/>
        <v>0</v>
      </c>
      <c r="CA789" s="38">
        <f t="shared" si="818"/>
        <v>0</v>
      </c>
      <c r="CB789" s="38">
        <f t="shared" si="819"/>
        <v>0</v>
      </c>
      <c r="CC789" s="38">
        <f t="shared" si="820"/>
        <v>0</v>
      </c>
      <c r="CD789" s="38">
        <f t="shared" si="821"/>
        <v>0</v>
      </c>
      <c r="CE789" s="27"/>
      <c r="CF789" s="27"/>
      <c r="CG789" s="27"/>
      <c r="CH789" s="27"/>
      <c r="CI789" s="126"/>
      <c r="CJ789" s="116"/>
      <c r="CK789" s="27"/>
      <c r="CL789" s="116"/>
      <c r="CM789" s="27"/>
      <c r="CN789" s="116"/>
      <c r="CO789" s="27"/>
      <c r="CP789" s="27"/>
      <c r="CQ789" s="27">
        <f t="shared" si="822"/>
        <v>0</v>
      </c>
      <c r="CR789" s="27"/>
      <c r="CS789" s="27">
        <f t="shared" si="823"/>
        <v>0</v>
      </c>
      <c r="CT789" s="27"/>
      <c r="CU789" s="27"/>
      <c r="CV789" s="86">
        <f t="shared" si="824"/>
        <v>0</v>
      </c>
      <c r="CW789" s="86">
        <f t="shared" si="825"/>
        <v>0</v>
      </c>
    </row>
    <row r="790" spans="2:101" customFormat="1" outlineLevel="1" x14ac:dyDescent="0.3">
      <c r="B790" s="41">
        <f t="shared" si="798"/>
        <v>309</v>
      </c>
      <c r="C790" s="42"/>
      <c r="D790" s="105"/>
      <c r="E790" s="37"/>
      <c r="F790" s="34"/>
      <c r="G790" s="34"/>
      <c r="H790" s="34"/>
      <c r="I790" s="34"/>
      <c r="J790" s="34"/>
      <c r="K790" s="34"/>
      <c r="L790" s="34"/>
      <c r="M790" s="27"/>
      <c r="N790" s="27"/>
      <c r="O790" s="27"/>
      <c r="P790" s="27"/>
      <c r="Q790" s="27"/>
      <c r="R790" s="27"/>
      <c r="S790" s="28"/>
      <c r="T790" s="28"/>
      <c r="U790" s="28"/>
      <c r="V790" s="28"/>
      <c r="W790" s="28">
        <f t="shared" si="799"/>
        <v>0</v>
      </c>
      <c r="X790" s="29">
        <f t="shared" si="800"/>
        <v>0</v>
      </c>
      <c r="Y790" s="66"/>
      <c r="Z790" s="67"/>
      <c r="AA790" s="67"/>
      <c r="AB790" s="67"/>
      <c r="AC790" s="67"/>
      <c r="AD790" s="67"/>
      <c r="AE790" s="72">
        <f t="shared" si="801"/>
        <v>0</v>
      </c>
      <c r="AF790" s="67"/>
      <c r="AG790" s="66"/>
      <c r="AH790" s="67"/>
      <c r="AI790" s="67"/>
      <c r="AJ790" s="67"/>
      <c r="AK790" s="68"/>
      <c r="AL790" s="66"/>
      <c r="AM790" s="64">
        <f t="shared" si="802"/>
        <v>0</v>
      </c>
      <c r="AN790" s="64">
        <f t="shared" si="803"/>
        <v>0</v>
      </c>
      <c r="AO790" s="64">
        <f t="shared" si="804"/>
        <v>0</v>
      </c>
      <c r="AP790" s="64">
        <f t="shared" si="805"/>
        <v>0</v>
      </c>
      <c r="AQ790" s="64">
        <f t="shared" si="806"/>
        <v>0</v>
      </c>
      <c r="AR790" s="64">
        <f t="shared" si="807"/>
        <v>0</v>
      </c>
      <c r="AS790" s="68"/>
      <c r="AT790" s="78"/>
      <c r="AU790" s="79"/>
      <c r="AV790" s="79"/>
      <c r="AW790" s="80"/>
      <c r="AX790" s="106">
        <f t="shared" si="808"/>
        <v>0</v>
      </c>
      <c r="AY790" s="63"/>
      <c r="BA790" s="36"/>
      <c r="BB790" s="27">
        <f t="shared" si="809"/>
        <v>0</v>
      </c>
      <c r="BC790" s="27">
        <f t="shared" si="810"/>
        <v>0</v>
      </c>
      <c r="BD790" s="27"/>
      <c r="BE790" s="27">
        <f t="shared" si="811"/>
        <v>0</v>
      </c>
      <c r="BF790" s="27"/>
      <c r="BG790" s="27">
        <f t="shared" si="812"/>
        <v>0</v>
      </c>
      <c r="BH790" s="1"/>
      <c r="BI790" s="1"/>
      <c r="BJ790" s="1"/>
      <c r="BK790" s="1"/>
      <c r="BL790" s="1"/>
      <c r="BM790" s="1"/>
      <c r="BN790" s="1"/>
      <c r="BO790" s="1"/>
      <c r="BP790" s="1"/>
      <c r="BQ790" s="1"/>
      <c r="BR790" s="1"/>
      <c r="BS790" s="38"/>
      <c r="BT790" s="107">
        <f t="shared" si="813"/>
        <v>0</v>
      </c>
      <c r="BU790" s="108">
        <f t="shared" si="814"/>
        <v>0</v>
      </c>
      <c r="BV790" s="28">
        <f t="shared" si="815"/>
        <v>0</v>
      </c>
      <c r="BW790" s="28">
        <f t="shared" si="816"/>
        <v>0</v>
      </c>
      <c r="BX790" s="27"/>
      <c r="BY790" s="27"/>
      <c r="BZ790" s="38">
        <f t="shared" si="817"/>
        <v>0</v>
      </c>
      <c r="CA790" s="38">
        <f t="shared" si="818"/>
        <v>0</v>
      </c>
      <c r="CB790" s="38">
        <f t="shared" si="819"/>
        <v>0</v>
      </c>
      <c r="CC790" s="38">
        <f t="shared" si="820"/>
        <v>0</v>
      </c>
      <c r="CD790" s="38">
        <f t="shared" si="821"/>
        <v>0</v>
      </c>
      <c r="CE790" s="27"/>
      <c r="CF790" s="27"/>
      <c r="CG790" s="27"/>
      <c r="CH790" s="27"/>
      <c r="CI790" s="126"/>
      <c r="CJ790" s="116"/>
      <c r="CK790" s="27"/>
      <c r="CL790" s="116"/>
      <c r="CM790" s="27"/>
      <c r="CN790" s="116"/>
      <c r="CO790" s="27"/>
      <c r="CP790" s="27"/>
      <c r="CQ790" s="27">
        <f t="shared" si="822"/>
        <v>0</v>
      </c>
      <c r="CR790" s="27"/>
      <c r="CS790" s="27">
        <f t="shared" si="823"/>
        <v>0</v>
      </c>
      <c r="CT790" s="27"/>
      <c r="CU790" s="27"/>
      <c r="CV790" s="86">
        <f t="shared" si="824"/>
        <v>0</v>
      </c>
      <c r="CW790" s="86">
        <f t="shared" si="825"/>
        <v>0</v>
      </c>
    </row>
    <row r="791" spans="2:101" customFormat="1" outlineLevel="1" x14ac:dyDescent="0.3">
      <c r="B791" s="41">
        <f t="shared" si="798"/>
        <v>310</v>
      </c>
      <c r="C791" s="42"/>
      <c r="D791" s="105"/>
      <c r="E791" s="37"/>
      <c r="F791" s="34"/>
      <c r="G791" s="34"/>
      <c r="H791" s="34"/>
      <c r="I791" s="34"/>
      <c r="J791" s="34"/>
      <c r="K791" s="34"/>
      <c r="L791" s="34"/>
      <c r="M791" s="27"/>
      <c r="N791" s="27"/>
      <c r="O791" s="27"/>
      <c r="P791" s="27"/>
      <c r="Q791" s="27"/>
      <c r="R791" s="27"/>
      <c r="S791" s="28"/>
      <c r="T791" s="28"/>
      <c r="U791" s="28"/>
      <c r="V791" s="28"/>
      <c r="W791" s="28">
        <f t="shared" si="799"/>
        <v>0</v>
      </c>
      <c r="X791" s="29">
        <f t="shared" si="800"/>
        <v>0</v>
      </c>
      <c r="Y791" s="66"/>
      <c r="Z791" s="67"/>
      <c r="AA791" s="67"/>
      <c r="AB791" s="67"/>
      <c r="AC791" s="67"/>
      <c r="AD791" s="67"/>
      <c r="AE791" s="72">
        <f t="shared" si="801"/>
        <v>0</v>
      </c>
      <c r="AF791" s="67"/>
      <c r="AG791" s="66"/>
      <c r="AH791" s="67"/>
      <c r="AI791" s="67"/>
      <c r="AJ791" s="67"/>
      <c r="AK791" s="68"/>
      <c r="AL791" s="66"/>
      <c r="AM791" s="64">
        <f t="shared" si="802"/>
        <v>0</v>
      </c>
      <c r="AN791" s="64">
        <f t="shared" si="803"/>
        <v>0</v>
      </c>
      <c r="AO791" s="64">
        <f t="shared" si="804"/>
        <v>0</v>
      </c>
      <c r="AP791" s="64">
        <f t="shared" si="805"/>
        <v>0</v>
      </c>
      <c r="AQ791" s="64">
        <f t="shared" si="806"/>
        <v>0</v>
      </c>
      <c r="AR791" s="64">
        <f t="shared" si="807"/>
        <v>0</v>
      </c>
      <c r="AS791" s="68"/>
      <c r="AT791" s="78"/>
      <c r="AU791" s="79"/>
      <c r="AV791" s="79"/>
      <c r="AW791" s="80"/>
      <c r="AX791" s="106">
        <f t="shared" si="808"/>
        <v>0</v>
      </c>
      <c r="AY791" s="63"/>
      <c r="BA791" s="36"/>
      <c r="BB791" s="27">
        <f t="shared" si="809"/>
        <v>0</v>
      </c>
      <c r="BC791" s="27">
        <f t="shared" si="810"/>
        <v>0</v>
      </c>
      <c r="BD791" s="27"/>
      <c r="BE791" s="27">
        <f t="shared" si="811"/>
        <v>0</v>
      </c>
      <c r="BF791" s="27"/>
      <c r="BG791" s="27">
        <f t="shared" si="812"/>
        <v>0</v>
      </c>
      <c r="BH791" s="1"/>
      <c r="BI791" s="1"/>
      <c r="BJ791" s="1"/>
      <c r="BK791" s="1"/>
      <c r="BL791" s="1"/>
      <c r="BM791" s="1"/>
      <c r="BN791" s="1"/>
      <c r="BO791" s="1"/>
      <c r="BP791" s="1"/>
      <c r="BQ791" s="1"/>
      <c r="BR791" s="1"/>
      <c r="BS791" s="38"/>
      <c r="BT791" s="107">
        <f t="shared" si="813"/>
        <v>0</v>
      </c>
      <c r="BU791" s="108">
        <f t="shared" si="814"/>
        <v>0</v>
      </c>
      <c r="BV791" s="28">
        <f t="shared" si="815"/>
        <v>0</v>
      </c>
      <c r="BW791" s="28">
        <f t="shared" si="816"/>
        <v>0</v>
      </c>
      <c r="BX791" s="27"/>
      <c r="BY791" s="27"/>
      <c r="BZ791" s="38">
        <f t="shared" si="817"/>
        <v>0</v>
      </c>
      <c r="CA791" s="38">
        <f t="shared" si="818"/>
        <v>0</v>
      </c>
      <c r="CB791" s="38">
        <f t="shared" si="819"/>
        <v>0</v>
      </c>
      <c r="CC791" s="38">
        <f t="shared" si="820"/>
        <v>0</v>
      </c>
      <c r="CD791" s="38">
        <f t="shared" si="821"/>
        <v>0</v>
      </c>
      <c r="CE791" s="27"/>
      <c r="CF791" s="27"/>
      <c r="CG791" s="27"/>
      <c r="CH791" s="27"/>
      <c r="CI791" s="126"/>
      <c r="CJ791" s="116"/>
      <c r="CK791" s="27"/>
      <c r="CL791" s="116"/>
      <c r="CM791" s="27"/>
      <c r="CN791" s="116"/>
      <c r="CO791" s="27"/>
      <c r="CP791" s="27"/>
      <c r="CQ791" s="27">
        <f t="shared" si="822"/>
        <v>0</v>
      </c>
      <c r="CR791" s="27"/>
      <c r="CS791" s="27">
        <f t="shared" si="823"/>
        <v>0</v>
      </c>
      <c r="CT791" s="27"/>
      <c r="CU791" s="27"/>
      <c r="CV791" s="86">
        <f t="shared" si="824"/>
        <v>0</v>
      </c>
      <c r="CW791" s="86">
        <f t="shared" si="825"/>
        <v>0</v>
      </c>
    </row>
    <row r="792" spans="2:101" customFormat="1" outlineLevel="1" x14ac:dyDescent="0.3">
      <c r="B792" s="41">
        <f t="shared" si="798"/>
        <v>311</v>
      </c>
      <c r="C792" s="42"/>
      <c r="D792" s="105"/>
      <c r="E792" s="37"/>
      <c r="F792" s="34"/>
      <c r="G792" s="34"/>
      <c r="H792" s="34"/>
      <c r="I792" s="34"/>
      <c r="J792" s="34"/>
      <c r="K792" s="34"/>
      <c r="L792" s="34"/>
      <c r="M792" s="27"/>
      <c r="N792" s="27"/>
      <c r="O792" s="27"/>
      <c r="P792" s="27"/>
      <c r="Q792" s="27"/>
      <c r="R792" s="27"/>
      <c r="S792" s="28"/>
      <c r="T792" s="28"/>
      <c r="U792" s="28"/>
      <c r="V792" s="28"/>
      <c r="W792" s="28">
        <f t="shared" si="799"/>
        <v>0</v>
      </c>
      <c r="X792" s="29">
        <f t="shared" si="800"/>
        <v>0</v>
      </c>
      <c r="Y792" s="66"/>
      <c r="Z792" s="67"/>
      <c r="AA792" s="67"/>
      <c r="AB792" s="67"/>
      <c r="AC792" s="67"/>
      <c r="AD792" s="67"/>
      <c r="AE792" s="72">
        <f t="shared" si="801"/>
        <v>0</v>
      </c>
      <c r="AF792" s="67"/>
      <c r="AG792" s="66"/>
      <c r="AH792" s="67"/>
      <c r="AI792" s="67"/>
      <c r="AJ792" s="67"/>
      <c r="AK792" s="68"/>
      <c r="AL792" s="66"/>
      <c r="AM792" s="64">
        <f t="shared" si="802"/>
        <v>0</v>
      </c>
      <c r="AN792" s="64">
        <f t="shared" si="803"/>
        <v>0</v>
      </c>
      <c r="AO792" s="64">
        <f t="shared" si="804"/>
        <v>0</v>
      </c>
      <c r="AP792" s="64">
        <f t="shared" si="805"/>
        <v>0</v>
      </c>
      <c r="AQ792" s="64">
        <f t="shared" si="806"/>
        <v>0</v>
      </c>
      <c r="AR792" s="64">
        <f t="shared" si="807"/>
        <v>0</v>
      </c>
      <c r="AS792" s="68"/>
      <c r="AT792" s="78"/>
      <c r="AU792" s="79"/>
      <c r="AV792" s="79"/>
      <c r="AW792" s="80"/>
      <c r="AX792" s="106">
        <f t="shared" si="808"/>
        <v>0</v>
      </c>
      <c r="AY792" s="63"/>
      <c r="BA792" s="36"/>
      <c r="BB792" s="27">
        <f t="shared" si="809"/>
        <v>0</v>
      </c>
      <c r="BC792" s="27">
        <f t="shared" si="810"/>
        <v>0</v>
      </c>
      <c r="BD792" s="27"/>
      <c r="BE792" s="27">
        <f t="shared" si="811"/>
        <v>0</v>
      </c>
      <c r="BF792" s="27"/>
      <c r="BG792" s="27">
        <f t="shared" si="812"/>
        <v>0</v>
      </c>
      <c r="BH792" s="1"/>
      <c r="BI792" s="1"/>
      <c r="BJ792" s="1"/>
      <c r="BK792" s="1"/>
      <c r="BL792" s="1"/>
      <c r="BM792" s="1"/>
      <c r="BN792" s="1"/>
      <c r="BO792" s="1"/>
      <c r="BP792" s="1"/>
      <c r="BQ792" s="1"/>
      <c r="BR792" s="1"/>
      <c r="BS792" s="38"/>
      <c r="BT792" s="107">
        <f t="shared" si="813"/>
        <v>0</v>
      </c>
      <c r="BU792" s="108">
        <f t="shared" si="814"/>
        <v>0</v>
      </c>
      <c r="BV792" s="28">
        <f t="shared" si="815"/>
        <v>0</v>
      </c>
      <c r="BW792" s="28">
        <f t="shared" si="816"/>
        <v>0</v>
      </c>
      <c r="BX792" s="27"/>
      <c r="BY792" s="27"/>
      <c r="BZ792" s="38">
        <f t="shared" si="817"/>
        <v>0</v>
      </c>
      <c r="CA792" s="38">
        <f t="shared" si="818"/>
        <v>0</v>
      </c>
      <c r="CB792" s="38">
        <f t="shared" si="819"/>
        <v>0</v>
      </c>
      <c r="CC792" s="38">
        <f t="shared" si="820"/>
        <v>0</v>
      </c>
      <c r="CD792" s="38">
        <f t="shared" si="821"/>
        <v>0</v>
      </c>
      <c r="CE792" s="27"/>
      <c r="CF792" s="27"/>
      <c r="CG792" s="27"/>
      <c r="CH792" s="27"/>
      <c r="CI792" s="126"/>
      <c r="CJ792" s="116"/>
      <c r="CK792" s="27"/>
      <c r="CL792" s="116"/>
      <c r="CM792" s="27"/>
      <c r="CN792" s="116"/>
      <c r="CO792" s="27"/>
      <c r="CP792" s="27"/>
      <c r="CQ792" s="27">
        <f t="shared" si="822"/>
        <v>0</v>
      </c>
      <c r="CR792" s="27"/>
      <c r="CS792" s="27">
        <f t="shared" si="823"/>
        <v>0</v>
      </c>
      <c r="CT792" s="27"/>
      <c r="CU792" s="27"/>
      <c r="CV792" s="86">
        <f t="shared" si="824"/>
        <v>0</v>
      </c>
      <c r="CW792" s="86">
        <f t="shared" si="825"/>
        <v>0</v>
      </c>
    </row>
    <row r="793" spans="2:101" customFormat="1" outlineLevel="1" x14ac:dyDescent="0.3">
      <c r="B793" s="41">
        <f t="shared" si="798"/>
        <v>312</v>
      </c>
      <c r="C793" s="42"/>
      <c r="D793" s="105"/>
      <c r="E793" s="37"/>
      <c r="F793" s="34"/>
      <c r="G793" s="34"/>
      <c r="H793" s="34"/>
      <c r="I793" s="34"/>
      <c r="J793" s="34"/>
      <c r="K793" s="34"/>
      <c r="L793" s="34"/>
      <c r="M793" s="27"/>
      <c r="N793" s="27"/>
      <c r="O793" s="27"/>
      <c r="P793" s="27"/>
      <c r="Q793" s="27"/>
      <c r="R793" s="27"/>
      <c r="S793" s="28"/>
      <c r="T793" s="28"/>
      <c r="U793" s="28"/>
      <c r="V793" s="28"/>
      <c r="W793" s="28">
        <f t="shared" si="799"/>
        <v>0</v>
      </c>
      <c r="X793" s="29">
        <f t="shared" si="800"/>
        <v>0</v>
      </c>
      <c r="Y793" s="66"/>
      <c r="Z793" s="67"/>
      <c r="AA793" s="67"/>
      <c r="AB793" s="67"/>
      <c r="AC793" s="67"/>
      <c r="AD793" s="67"/>
      <c r="AE793" s="72">
        <f t="shared" si="801"/>
        <v>0</v>
      </c>
      <c r="AF793" s="67"/>
      <c r="AG793" s="66"/>
      <c r="AH793" s="67"/>
      <c r="AI793" s="67"/>
      <c r="AJ793" s="67"/>
      <c r="AK793" s="68"/>
      <c r="AL793" s="66"/>
      <c r="AM793" s="64">
        <f t="shared" si="802"/>
        <v>0</v>
      </c>
      <c r="AN793" s="64">
        <f t="shared" si="803"/>
        <v>0</v>
      </c>
      <c r="AO793" s="64">
        <f t="shared" si="804"/>
        <v>0</v>
      </c>
      <c r="AP793" s="64">
        <f t="shared" si="805"/>
        <v>0</v>
      </c>
      <c r="AQ793" s="64">
        <f t="shared" si="806"/>
        <v>0</v>
      </c>
      <c r="AR793" s="64">
        <f t="shared" si="807"/>
        <v>0</v>
      </c>
      <c r="AS793" s="68"/>
      <c r="AT793" s="78"/>
      <c r="AU793" s="79"/>
      <c r="AV793" s="79"/>
      <c r="AW793" s="80"/>
      <c r="AX793" s="106">
        <f t="shared" si="808"/>
        <v>0</v>
      </c>
      <c r="AY793" s="63"/>
      <c r="BA793" s="36"/>
      <c r="BB793" s="27">
        <f t="shared" si="809"/>
        <v>0</v>
      </c>
      <c r="BC793" s="27">
        <f t="shared" si="810"/>
        <v>0</v>
      </c>
      <c r="BD793" s="27"/>
      <c r="BE793" s="27">
        <f t="shared" si="811"/>
        <v>0</v>
      </c>
      <c r="BF793" s="27"/>
      <c r="BG793" s="27">
        <f t="shared" si="812"/>
        <v>0</v>
      </c>
      <c r="BH793" s="1"/>
      <c r="BI793" s="1"/>
      <c r="BJ793" s="1"/>
      <c r="BK793" s="1"/>
      <c r="BL793" s="1"/>
      <c r="BM793" s="1"/>
      <c r="BN793" s="1"/>
      <c r="BO793" s="1"/>
      <c r="BP793" s="1"/>
      <c r="BQ793" s="1"/>
      <c r="BR793" s="1"/>
      <c r="BS793" s="38"/>
      <c r="BT793" s="107">
        <f t="shared" si="813"/>
        <v>0</v>
      </c>
      <c r="BU793" s="108">
        <f t="shared" si="814"/>
        <v>0</v>
      </c>
      <c r="BV793" s="28">
        <f t="shared" si="815"/>
        <v>0</v>
      </c>
      <c r="BW793" s="28">
        <f t="shared" si="816"/>
        <v>0</v>
      </c>
      <c r="BX793" s="27"/>
      <c r="BY793" s="27"/>
      <c r="BZ793" s="38">
        <f t="shared" si="817"/>
        <v>0</v>
      </c>
      <c r="CA793" s="38">
        <f t="shared" si="818"/>
        <v>0</v>
      </c>
      <c r="CB793" s="38">
        <f t="shared" si="819"/>
        <v>0</v>
      </c>
      <c r="CC793" s="38">
        <f t="shared" si="820"/>
        <v>0</v>
      </c>
      <c r="CD793" s="38">
        <f t="shared" si="821"/>
        <v>0</v>
      </c>
      <c r="CE793" s="27"/>
      <c r="CF793" s="27"/>
      <c r="CG793" s="27"/>
      <c r="CH793" s="27"/>
      <c r="CI793" s="126"/>
      <c r="CJ793" s="116"/>
      <c r="CK793" s="27"/>
      <c r="CL793" s="116"/>
      <c r="CM793" s="27"/>
      <c r="CN793" s="116"/>
      <c r="CO793" s="27"/>
      <c r="CP793" s="27"/>
      <c r="CQ793" s="27">
        <f t="shared" si="822"/>
        <v>0</v>
      </c>
      <c r="CR793" s="27"/>
      <c r="CS793" s="27">
        <f t="shared" si="823"/>
        <v>0</v>
      </c>
      <c r="CT793" s="27"/>
      <c r="CU793" s="27"/>
      <c r="CV793" s="86">
        <f t="shared" si="824"/>
        <v>0</v>
      </c>
      <c r="CW793" s="86">
        <f t="shared" si="825"/>
        <v>0</v>
      </c>
    </row>
    <row r="794" spans="2:101" customFormat="1" outlineLevel="1" x14ac:dyDescent="0.3">
      <c r="B794" s="41">
        <f t="shared" si="798"/>
        <v>313</v>
      </c>
      <c r="C794" s="42"/>
      <c r="D794" s="105"/>
      <c r="E794" s="37"/>
      <c r="F794" s="34"/>
      <c r="G794" s="34"/>
      <c r="H794" s="34"/>
      <c r="I794" s="34"/>
      <c r="J794" s="34"/>
      <c r="K794" s="34"/>
      <c r="L794" s="34"/>
      <c r="M794" s="27"/>
      <c r="N794" s="27"/>
      <c r="O794" s="27"/>
      <c r="P794" s="27"/>
      <c r="Q794" s="27"/>
      <c r="R794" s="27"/>
      <c r="S794" s="28"/>
      <c r="T794" s="28"/>
      <c r="U794" s="28"/>
      <c r="V794" s="28"/>
      <c r="W794" s="28">
        <f t="shared" si="799"/>
        <v>0</v>
      </c>
      <c r="X794" s="29">
        <f t="shared" si="800"/>
        <v>0</v>
      </c>
      <c r="Y794" s="66"/>
      <c r="Z794" s="67"/>
      <c r="AA794" s="67"/>
      <c r="AB794" s="67"/>
      <c r="AC794" s="67"/>
      <c r="AD794" s="67"/>
      <c r="AE794" s="72">
        <f t="shared" si="801"/>
        <v>0</v>
      </c>
      <c r="AF794" s="67"/>
      <c r="AG794" s="66"/>
      <c r="AH794" s="67"/>
      <c r="AI794" s="67"/>
      <c r="AJ794" s="67"/>
      <c r="AK794" s="68"/>
      <c r="AL794" s="66"/>
      <c r="AM794" s="64">
        <f t="shared" si="802"/>
        <v>0</v>
      </c>
      <c r="AN794" s="64">
        <f t="shared" si="803"/>
        <v>0</v>
      </c>
      <c r="AO794" s="64">
        <f t="shared" si="804"/>
        <v>0</v>
      </c>
      <c r="AP794" s="64">
        <f t="shared" si="805"/>
        <v>0</v>
      </c>
      <c r="AQ794" s="64">
        <f t="shared" si="806"/>
        <v>0</v>
      </c>
      <c r="AR794" s="64">
        <f t="shared" si="807"/>
        <v>0</v>
      </c>
      <c r="AS794" s="68"/>
      <c r="AT794" s="78"/>
      <c r="AU794" s="79"/>
      <c r="AV794" s="79"/>
      <c r="AW794" s="80"/>
      <c r="AX794" s="106">
        <f t="shared" si="808"/>
        <v>0</v>
      </c>
      <c r="AY794" s="63"/>
      <c r="BA794" s="36"/>
      <c r="BB794" s="27">
        <f t="shared" si="809"/>
        <v>0</v>
      </c>
      <c r="BC794" s="27">
        <f t="shared" si="810"/>
        <v>0</v>
      </c>
      <c r="BD794" s="27"/>
      <c r="BE794" s="27">
        <f t="shared" si="811"/>
        <v>0</v>
      </c>
      <c r="BF794" s="27"/>
      <c r="BG794" s="27">
        <f t="shared" si="812"/>
        <v>0</v>
      </c>
      <c r="BH794" s="1"/>
      <c r="BI794" s="1"/>
      <c r="BJ794" s="1"/>
      <c r="BK794" s="1"/>
      <c r="BL794" s="1"/>
      <c r="BM794" s="1"/>
      <c r="BN794" s="1"/>
      <c r="BO794" s="1"/>
      <c r="BP794" s="1"/>
      <c r="BQ794" s="1"/>
      <c r="BR794" s="1"/>
      <c r="BS794" s="38"/>
      <c r="BT794" s="107">
        <f t="shared" si="813"/>
        <v>0</v>
      </c>
      <c r="BU794" s="108">
        <f t="shared" si="814"/>
        <v>0</v>
      </c>
      <c r="BV794" s="28">
        <f t="shared" si="815"/>
        <v>0</v>
      </c>
      <c r="BW794" s="28">
        <f t="shared" si="816"/>
        <v>0</v>
      </c>
      <c r="BX794" s="27"/>
      <c r="BY794" s="27"/>
      <c r="BZ794" s="38">
        <f t="shared" si="817"/>
        <v>0</v>
      </c>
      <c r="CA794" s="38">
        <f t="shared" si="818"/>
        <v>0</v>
      </c>
      <c r="CB794" s="38">
        <f t="shared" si="819"/>
        <v>0</v>
      </c>
      <c r="CC794" s="38">
        <f t="shared" si="820"/>
        <v>0</v>
      </c>
      <c r="CD794" s="38">
        <f t="shared" si="821"/>
        <v>0</v>
      </c>
      <c r="CE794" s="27"/>
      <c r="CF794" s="27"/>
      <c r="CG794" s="27"/>
      <c r="CH794" s="27"/>
      <c r="CI794" s="126"/>
      <c r="CJ794" s="116"/>
      <c r="CK794" s="27"/>
      <c r="CL794" s="116"/>
      <c r="CM794" s="27"/>
      <c r="CN794" s="116"/>
      <c r="CO794" s="27"/>
      <c r="CP794" s="27"/>
      <c r="CQ794" s="27">
        <f t="shared" si="822"/>
        <v>0</v>
      </c>
      <c r="CR794" s="27"/>
      <c r="CS794" s="27">
        <f t="shared" si="823"/>
        <v>0</v>
      </c>
      <c r="CT794" s="27"/>
      <c r="CU794" s="27"/>
      <c r="CV794" s="86">
        <f t="shared" si="824"/>
        <v>0</v>
      </c>
      <c r="CW794" s="86">
        <f t="shared" si="825"/>
        <v>0</v>
      </c>
    </row>
    <row r="795" spans="2:101" customFormat="1" outlineLevel="1" x14ac:dyDescent="0.3">
      <c r="B795" s="41">
        <f t="shared" si="798"/>
        <v>314</v>
      </c>
      <c r="C795" s="42"/>
      <c r="D795" s="105"/>
      <c r="E795" s="37"/>
      <c r="F795" s="34"/>
      <c r="G795" s="34"/>
      <c r="H795" s="34"/>
      <c r="I795" s="34"/>
      <c r="J795" s="34"/>
      <c r="K795" s="34"/>
      <c r="L795" s="34"/>
      <c r="M795" s="27"/>
      <c r="N795" s="27"/>
      <c r="O795" s="27"/>
      <c r="P795" s="27"/>
      <c r="Q795" s="27"/>
      <c r="R795" s="27"/>
      <c r="S795" s="28"/>
      <c r="T795" s="28"/>
      <c r="U795" s="28"/>
      <c r="V795" s="28"/>
      <c r="W795" s="28">
        <f t="shared" si="799"/>
        <v>0</v>
      </c>
      <c r="X795" s="29">
        <f t="shared" si="800"/>
        <v>0</v>
      </c>
      <c r="Y795" s="66"/>
      <c r="Z795" s="67"/>
      <c r="AA795" s="67"/>
      <c r="AB795" s="67"/>
      <c r="AC795" s="67"/>
      <c r="AD795" s="67"/>
      <c r="AE795" s="72">
        <f t="shared" si="801"/>
        <v>0</v>
      </c>
      <c r="AF795" s="67"/>
      <c r="AG795" s="66"/>
      <c r="AH795" s="67"/>
      <c r="AI795" s="67"/>
      <c r="AJ795" s="67"/>
      <c r="AK795" s="68"/>
      <c r="AL795" s="66"/>
      <c r="AM795" s="64">
        <f t="shared" si="802"/>
        <v>0</v>
      </c>
      <c r="AN795" s="64">
        <f t="shared" si="803"/>
        <v>0</v>
      </c>
      <c r="AO795" s="64">
        <f t="shared" si="804"/>
        <v>0</v>
      </c>
      <c r="AP795" s="64">
        <f t="shared" si="805"/>
        <v>0</v>
      </c>
      <c r="AQ795" s="64">
        <f t="shared" si="806"/>
        <v>0</v>
      </c>
      <c r="AR795" s="64">
        <f t="shared" si="807"/>
        <v>0</v>
      </c>
      <c r="AS795" s="68"/>
      <c r="AT795" s="78"/>
      <c r="AU795" s="79"/>
      <c r="AV795" s="79"/>
      <c r="AW795" s="80"/>
      <c r="AX795" s="106">
        <f t="shared" si="808"/>
        <v>0</v>
      </c>
      <c r="AY795" s="63"/>
      <c r="BA795" s="36"/>
      <c r="BB795" s="27">
        <f t="shared" si="809"/>
        <v>0</v>
      </c>
      <c r="BC795" s="27">
        <f t="shared" si="810"/>
        <v>0</v>
      </c>
      <c r="BD795" s="27"/>
      <c r="BE795" s="27">
        <f t="shared" si="811"/>
        <v>0</v>
      </c>
      <c r="BF795" s="27"/>
      <c r="BG795" s="27">
        <f t="shared" si="812"/>
        <v>0</v>
      </c>
      <c r="BH795" s="1"/>
      <c r="BI795" s="1"/>
      <c r="BJ795" s="1"/>
      <c r="BK795" s="1"/>
      <c r="BL795" s="1"/>
      <c r="BM795" s="1"/>
      <c r="BN795" s="1"/>
      <c r="BO795" s="1"/>
      <c r="BP795" s="1"/>
      <c r="BQ795" s="1"/>
      <c r="BR795" s="1"/>
      <c r="BS795" s="38"/>
      <c r="BT795" s="107">
        <f t="shared" si="813"/>
        <v>0</v>
      </c>
      <c r="BU795" s="108">
        <f t="shared" si="814"/>
        <v>0</v>
      </c>
      <c r="BV795" s="28">
        <f t="shared" si="815"/>
        <v>0</v>
      </c>
      <c r="BW795" s="28">
        <f t="shared" si="816"/>
        <v>0</v>
      </c>
      <c r="BX795" s="27"/>
      <c r="BY795" s="27"/>
      <c r="BZ795" s="38">
        <f t="shared" si="817"/>
        <v>0</v>
      </c>
      <c r="CA795" s="38">
        <f t="shared" si="818"/>
        <v>0</v>
      </c>
      <c r="CB795" s="38">
        <f t="shared" si="819"/>
        <v>0</v>
      </c>
      <c r="CC795" s="38">
        <f t="shared" si="820"/>
        <v>0</v>
      </c>
      <c r="CD795" s="38">
        <f t="shared" si="821"/>
        <v>0</v>
      </c>
      <c r="CE795" s="27"/>
      <c r="CF795" s="27"/>
      <c r="CG795" s="27"/>
      <c r="CH795" s="27"/>
      <c r="CI795" s="126"/>
      <c r="CJ795" s="116"/>
      <c r="CK795" s="27"/>
      <c r="CL795" s="116"/>
      <c r="CM795" s="27"/>
      <c r="CN795" s="116"/>
      <c r="CO795" s="27"/>
      <c r="CP795" s="27"/>
      <c r="CQ795" s="27">
        <f t="shared" si="822"/>
        <v>0</v>
      </c>
      <c r="CR795" s="27"/>
      <c r="CS795" s="27">
        <f t="shared" si="823"/>
        <v>0</v>
      </c>
      <c r="CT795" s="27"/>
      <c r="CU795" s="27"/>
      <c r="CV795" s="86">
        <f t="shared" si="824"/>
        <v>0</v>
      </c>
      <c r="CW795" s="86">
        <f t="shared" si="825"/>
        <v>0</v>
      </c>
    </row>
    <row r="796" spans="2:101" customFormat="1" outlineLevel="1" x14ac:dyDescent="0.3">
      <c r="B796" s="41">
        <f t="shared" si="798"/>
        <v>315</v>
      </c>
      <c r="C796" s="42"/>
      <c r="D796" s="105"/>
      <c r="E796" s="37"/>
      <c r="F796" s="34"/>
      <c r="G796" s="34"/>
      <c r="H796" s="34"/>
      <c r="I796" s="34"/>
      <c r="J796" s="34"/>
      <c r="K796" s="34"/>
      <c r="L796" s="34"/>
      <c r="M796" s="27"/>
      <c r="N796" s="27"/>
      <c r="O796" s="27"/>
      <c r="P796" s="27"/>
      <c r="Q796" s="27"/>
      <c r="R796" s="27"/>
      <c r="S796" s="28"/>
      <c r="T796" s="28"/>
      <c r="U796" s="28"/>
      <c r="V796" s="28"/>
      <c r="W796" s="28">
        <f t="shared" si="799"/>
        <v>0</v>
      </c>
      <c r="X796" s="29">
        <f t="shared" si="800"/>
        <v>0</v>
      </c>
      <c r="Y796" s="66"/>
      <c r="Z796" s="67"/>
      <c r="AA796" s="67"/>
      <c r="AB796" s="67"/>
      <c r="AC796" s="67"/>
      <c r="AD796" s="67"/>
      <c r="AE796" s="72">
        <f t="shared" si="801"/>
        <v>0</v>
      </c>
      <c r="AF796" s="67"/>
      <c r="AG796" s="66"/>
      <c r="AH796" s="67"/>
      <c r="AI796" s="67"/>
      <c r="AJ796" s="67"/>
      <c r="AK796" s="68"/>
      <c r="AL796" s="66"/>
      <c r="AM796" s="64">
        <f t="shared" si="802"/>
        <v>0</v>
      </c>
      <c r="AN796" s="64">
        <f t="shared" si="803"/>
        <v>0</v>
      </c>
      <c r="AO796" s="64">
        <f t="shared" si="804"/>
        <v>0</v>
      </c>
      <c r="AP796" s="64">
        <f t="shared" si="805"/>
        <v>0</v>
      </c>
      <c r="AQ796" s="64">
        <f t="shared" si="806"/>
        <v>0</v>
      </c>
      <c r="AR796" s="64">
        <f t="shared" si="807"/>
        <v>0</v>
      </c>
      <c r="AS796" s="68"/>
      <c r="AT796" s="78"/>
      <c r="AU796" s="79"/>
      <c r="AV796" s="79"/>
      <c r="AW796" s="80"/>
      <c r="AX796" s="106">
        <f t="shared" si="808"/>
        <v>0</v>
      </c>
      <c r="AY796" s="63"/>
      <c r="BA796" s="36"/>
      <c r="BB796" s="27">
        <f t="shared" si="809"/>
        <v>0</v>
      </c>
      <c r="BC796" s="27">
        <f t="shared" si="810"/>
        <v>0</v>
      </c>
      <c r="BD796" s="27"/>
      <c r="BE796" s="27">
        <f t="shared" si="811"/>
        <v>0</v>
      </c>
      <c r="BF796" s="27"/>
      <c r="BG796" s="27">
        <f t="shared" si="812"/>
        <v>0</v>
      </c>
      <c r="BH796" s="1"/>
      <c r="BI796" s="1"/>
      <c r="BJ796" s="1"/>
      <c r="BK796" s="1"/>
      <c r="BL796" s="1"/>
      <c r="BM796" s="1"/>
      <c r="BN796" s="1"/>
      <c r="BO796" s="1"/>
      <c r="BP796" s="1"/>
      <c r="BQ796" s="1"/>
      <c r="BR796" s="1"/>
      <c r="BS796" s="38"/>
      <c r="BT796" s="107">
        <f t="shared" si="813"/>
        <v>0</v>
      </c>
      <c r="BU796" s="108">
        <f t="shared" si="814"/>
        <v>0</v>
      </c>
      <c r="BV796" s="28">
        <f t="shared" si="815"/>
        <v>0</v>
      </c>
      <c r="BW796" s="28">
        <f t="shared" si="816"/>
        <v>0</v>
      </c>
      <c r="BX796" s="27"/>
      <c r="BY796" s="27"/>
      <c r="BZ796" s="38">
        <f t="shared" si="817"/>
        <v>0</v>
      </c>
      <c r="CA796" s="38">
        <f t="shared" si="818"/>
        <v>0</v>
      </c>
      <c r="CB796" s="38">
        <f t="shared" si="819"/>
        <v>0</v>
      </c>
      <c r="CC796" s="38">
        <f t="shared" si="820"/>
        <v>0</v>
      </c>
      <c r="CD796" s="38">
        <f t="shared" si="821"/>
        <v>0</v>
      </c>
      <c r="CE796" s="27"/>
      <c r="CF796" s="27"/>
      <c r="CG796" s="27"/>
      <c r="CH796" s="27"/>
      <c r="CI796" s="126"/>
      <c r="CJ796" s="116"/>
      <c r="CK796" s="27"/>
      <c r="CL796" s="116"/>
      <c r="CM796" s="27"/>
      <c r="CN796" s="116"/>
      <c r="CO796" s="27"/>
      <c r="CP796" s="27"/>
      <c r="CQ796" s="27">
        <f t="shared" si="822"/>
        <v>0</v>
      </c>
      <c r="CR796" s="27"/>
      <c r="CS796" s="27">
        <f t="shared" si="823"/>
        <v>0</v>
      </c>
      <c r="CT796" s="27"/>
      <c r="CU796" s="27"/>
      <c r="CV796" s="86">
        <f t="shared" si="824"/>
        <v>0</v>
      </c>
      <c r="CW796" s="86">
        <f t="shared" si="825"/>
        <v>0</v>
      </c>
    </row>
    <row r="797" spans="2:101" customFormat="1" outlineLevel="1" x14ac:dyDescent="0.3">
      <c r="B797" s="41">
        <f t="shared" si="798"/>
        <v>316</v>
      </c>
      <c r="C797" s="42"/>
      <c r="D797" s="105"/>
      <c r="E797" s="37"/>
      <c r="F797" s="34"/>
      <c r="G797" s="34"/>
      <c r="H797" s="34"/>
      <c r="I797" s="34"/>
      <c r="J797" s="34"/>
      <c r="K797" s="34"/>
      <c r="L797" s="34"/>
      <c r="M797" s="27"/>
      <c r="N797" s="27"/>
      <c r="O797" s="27"/>
      <c r="P797" s="27"/>
      <c r="Q797" s="27"/>
      <c r="R797" s="27"/>
      <c r="S797" s="28"/>
      <c r="T797" s="28"/>
      <c r="U797" s="28"/>
      <c r="V797" s="28"/>
      <c r="W797" s="28">
        <f t="shared" si="799"/>
        <v>0</v>
      </c>
      <c r="X797" s="29">
        <f t="shared" si="800"/>
        <v>0</v>
      </c>
      <c r="Y797" s="66"/>
      <c r="Z797" s="67"/>
      <c r="AA797" s="67"/>
      <c r="AB797" s="67"/>
      <c r="AC797" s="67"/>
      <c r="AD797" s="67"/>
      <c r="AE797" s="72">
        <f t="shared" si="801"/>
        <v>0</v>
      </c>
      <c r="AF797" s="67"/>
      <c r="AG797" s="66"/>
      <c r="AH797" s="67"/>
      <c r="AI797" s="67"/>
      <c r="AJ797" s="67"/>
      <c r="AK797" s="68"/>
      <c r="AL797" s="66"/>
      <c r="AM797" s="64">
        <f t="shared" si="802"/>
        <v>0</v>
      </c>
      <c r="AN797" s="64">
        <f t="shared" si="803"/>
        <v>0</v>
      </c>
      <c r="AO797" s="64">
        <f t="shared" si="804"/>
        <v>0</v>
      </c>
      <c r="AP797" s="64">
        <f t="shared" si="805"/>
        <v>0</v>
      </c>
      <c r="AQ797" s="64">
        <f t="shared" si="806"/>
        <v>0</v>
      </c>
      <c r="AR797" s="64">
        <f t="shared" si="807"/>
        <v>0</v>
      </c>
      <c r="AS797" s="68"/>
      <c r="AT797" s="78"/>
      <c r="AU797" s="79"/>
      <c r="AV797" s="79"/>
      <c r="AW797" s="80"/>
      <c r="AX797" s="106">
        <f t="shared" si="808"/>
        <v>0</v>
      </c>
      <c r="AY797" s="63"/>
      <c r="BA797" s="36"/>
      <c r="BB797" s="27">
        <f t="shared" si="809"/>
        <v>0</v>
      </c>
      <c r="BC797" s="27">
        <f t="shared" si="810"/>
        <v>0</v>
      </c>
      <c r="BD797" s="27"/>
      <c r="BE797" s="27">
        <f t="shared" si="811"/>
        <v>0</v>
      </c>
      <c r="BF797" s="27"/>
      <c r="BG797" s="27">
        <f t="shared" si="812"/>
        <v>0</v>
      </c>
      <c r="BH797" s="1"/>
      <c r="BI797" s="1"/>
      <c r="BJ797" s="1"/>
      <c r="BK797" s="1"/>
      <c r="BL797" s="1"/>
      <c r="BM797" s="1"/>
      <c r="BN797" s="1"/>
      <c r="BO797" s="1"/>
      <c r="BP797" s="1"/>
      <c r="BQ797" s="1"/>
      <c r="BR797" s="1"/>
      <c r="BS797" s="38"/>
      <c r="BT797" s="107">
        <f t="shared" si="813"/>
        <v>0</v>
      </c>
      <c r="BU797" s="108">
        <f t="shared" si="814"/>
        <v>0</v>
      </c>
      <c r="BV797" s="28">
        <f t="shared" si="815"/>
        <v>0</v>
      </c>
      <c r="BW797" s="28">
        <f t="shared" si="816"/>
        <v>0</v>
      </c>
      <c r="BX797" s="27"/>
      <c r="BY797" s="27"/>
      <c r="BZ797" s="38">
        <f t="shared" si="817"/>
        <v>0</v>
      </c>
      <c r="CA797" s="38">
        <f t="shared" si="818"/>
        <v>0</v>
      </c>
      <c r="CB797" s="38">
        <f t="shared" si="819"/>
        <v>0</v>
      </c>
      <c r="CC797" s="38">
        <f t="shared" si="820"/>
        <v>0</v>
      </c>
      <c r="CD797" s="38">
        <f t="shared" si="821"/>
        <v>0</v>
      </c>
      <c r="CE797" s="27"/>
      <c r="CF797" s="27"/>
      <c r="CG797" s="27"/>
      <c r="CH797" s="27"/>
      <c r="CI797" s="126"/>
      <c r="CJ797" s="116"/>
      <c r="CK797" s="27"/>
      <c r="CL797" s="116"/>
      <c r="CM797" s="27"/>
      <c r="CN797" s="116"/>
      <c r="CO797" s="27"/>
      <c r="CP797" s="27"/>
      <c r="CQ797" s="27">
        <f t="shared" si="822"/>
        <v>0</v>
      </c>
      <c r="CR797" s="27"/>
      <c r="CS797" s="27">
        <f t="shared" si="823"/>
        <v>0</v>
      </c>
      <c r="CT797" s="27"/>
      <c r="CU797" s="27"/>
      <c r="CV797" s="86">
        <f t="shared" si="824"/>
        <v>0</v>
      </c>
      <c r="CW797" s="86">
        <f t="shared" si="825"/>
        <v>0</v>
      </c>
    </row>
    <row r="798" spans="2:101" customFormat="1" outlineLevel="1" x14ac:dyDescent="0.3">
      <c r="B798" s="41">
        <f t="shared" si="798"/>
        <v>317</v>
      </c>
      <c r="C798" s="42"/>
      <c r="D798" s="105"/>
      <c r="E798" s="37"/>
      <c r="F798" s="34"/>
      <c r="G798" s="34"/>
      <c r="H798" s="34"/>
      <c r="I798" s="34"/>
      <c r="J798" s="34"/>
      <c r="K798" s="34"/>
      <c r="L798" s="34"/>
      <c r="M798" s="27"/>
      <c r="N798" s="27"/>
      <c r="O798" s="27"/>
      <c r="P798" s="27"/>
      <c r="Q798" s="27"/>
      <c r="R798" s="27"/>
      <c r="S798" s="28"/>
      <c r="T798" s="28"/>
      <c r="U798" s="28"/>
      <c r="V798" s="28"/>
      <c r="W798" s="28">
        <f t="shared" si="799"/>
        <v>0</v>
      </c>
      <c r="X798" s="29">
        <f t="shared" si="800"/>
        <v>0</v>
      </c>
      <c r="Y798" s="66"/>
      <c r="Z798" s="67"/>
      <c r="AA798" s="67"/>
      <c r="AB798" s="67"/>
      <c r="AC798" s="67"/>
      <c r="AD798" s="67"/>
      <c r="AE798" s="72">
        <f t="shared" si="801"/>
        <v>0</v>
      </c>
      <c r="AF798" s="67"/>
      <c r="AG798" s="66"/>
      <c r="AH798" s="67"/>
      <c r="AI798" s="67"/>
      <c r="AJ798" s="67"/>
      <c r="AK798" s="68"/>
      <c r="AL798" s="66"/>
      <c r="AM798" s="64">
        <f t="shared" si="802"/>
        <v>0</v>
      </c>
      <c r="AN798" s="64">
        <f t="shared" si="803"/>
        <v>0</v>
      </c>
      <c r="AO798" s="64">
        <f t="shared" si="804"/>
        <v>0</v>
      </c>
      <c r="AP798" s="64">
        <f t="shared" si="805"/>
        <v>0</v>
      </c>
      <c r="AQ798" s="64">
        <f t="shared" si="806"/>
        <v>0</v>
      </c>
      <c r="AR798" s="64">
        <f t="shared" si="807"/>
        <v>0</v>
      </c>
      <c r="AS798" s="68"/>
      <c r="AT798" s="78"/>
      <c r="AU798" s="79"/>
      <c r="AV798" s="79"/>
      <c r="AW798" s="80"/>
      <c r="AX798" s="106">
        <f t="shared" si="808"/>
        <v>0</v>
      </c>
      <c r="AY798" s="63"/>
      <c r="BA798" s="36"/>
      <c r="BB798" s="27">
        <f t="shared" si="809"/>
        <v>0</v>
      </c>
      <c r="BC798" s="27">
        <f t="shared" si="810"/>
        <v>0</v>
      </c>
      <c r="BD798" s="27"/>
      <c r="BE798" s="27">
        <f t="shared" si="811"/>
        <v>0</v>
      </c>
      <c r="BF798" s="27"/>
      <c r="BG798" s="27">
        <f t="shared" si="812"/>
        <v>0</v>
      </c>
      <c r="BH798" s="1"/>
      <c r="BI798" s="1"/>
      <c r="BJ798" s="1"/>
      <c r="BK798" s="1"/>
      <c r="BL798" s="1"/>
      <c r="BM798" s="1"/>
      <c r="BN798" s="1"/>
      <c r="BO798" s="1"/>
      <c r="BP798" s="1"/>
      <c r="BQ798" s="1"/>
      <c r="BR798" s="1"/>
      <c r="BS798" s="38"/>
      <c r="BT798" s="107">
        <f t="shared" si="813"/>
        <v>0</v>
      </c>
      <c r="BU798" s="108">
        <f t="shared" si="814"/>
        <v>0</v>
      </c>
      <c r="BV798" s="28">
        <f t="shared" si="815"/>
        <v>0</v>
      </c>
      <c r="BW798" s="28">
        <f t="shared" si="816"/>
        <v>0</v>
      </c>
      <c r="BX798" s="27"/>
      <c r="BY798" s="27"/>
      <c r="BZ798" s="38">
        <f t="shared" si="817"/>
        <v>0</v>
      </c>
      <c r="CA798" s="38">
        <f t="shared" si="818"/>
        <v>0</v>
      </c>
      <c r="CB798" s="38">
        <f t="shared" si="819"/>
        <v>0</v>
      </c>
      <c r="CC798" s="38">
        <f t="shared" si="820"/>
        <v>0</v>
      </c>
      <c r="CD798" s="38">
        <f t="shared" si="821"/>
        <v>0</v>
      </c>
      <c r="CE798" s="27"/>
      <c r="CF798" s="27"/>
      <c r="CG798" s="27"/>
      <c r="CH798" s="27"/>
      <c r="CI798" s="126"/>
      <c r="CJ798" s="116"/>
      <c r="CK798" s="27"/>
      <c r="CL798" s="116"/>
      <c r="CM798" s="27"/>
      <c r="CN798" s="116"/>
      <c r="CO798" s="27"/>
      <c r="CP798" s="27"/>
      <c r="CQ798" s="27">
        <f t="shared" si="822"/>
        <v>0</v>
      </c>
      <c r="CR798" s="27"/>
      <c r="CS798" s="27">
        <f t="shared" si="823"/>
        <v>0</v>
      </c>
      <c r="CT798" s="27"/>
      <c r="CU798" s="27"/>
      <c r="CV798" s="86">
        <f t="shared" si="824"/>
        <v>0</v>
      </c>
      <c r="CW798" s="86">
        <f t="shared" si="825"/>
        <v>0</v>
      </c>
    </row>
    <row r="799" spans="2:101" customFormat="1" outlineLevel="1" x14ac:dyDescent="0.3">
      <c r="B799" s="41">
        <f t="shared" si="798"/>
        <v>318</v>
      </c>
      <c r="C799" s="42"/>
      <c r="D799" s="105"/>
      <c r="E799" s="37"/>
      <c r="F799" s="34"/>
      <c r="G799" s="34"/>
      <c r="H799" s="34"/>
      <c r="I799" s="34"/>
      <c r="J799" s="34"/>
      <c r="K799" s="34"/>
      <c r="L799" s="34"/>
      <c r="M799" s="27"/>
      <c r="N799" s="27"/>
      <c r="O799" s="27"/>
      <c r="P799" s="27"/>
      <c r="Q799" s="27"/>
      <c r="R799" s="27"/>
      <c r="S799" s="28"/>
      <c r="T799" s="28"/>
      <c r="U799" s="28"/>
      <c r="V799" s="28"/>
      <c r="W799" s="28">
        <f t="shared" si="799"/>
        <v>0</v>
      </c>
      <c r="X799" s="29">
        <f t="shared" si="800"/>
        <v>0</v>
      </c>
      <c r="Y799" s="66"/>
      <c r="Z799" s="67"/>
      <c r="AA799" s="67"/>
      <c r="AB799" s="67"/>
      <c r="AC799" s="67"/>
      <c r="AD799" s="67"/>
      <c r="AE799" s="72">
        <f t="shared" si="801"/>
        <v>0</v>
      </c>
      <c r="AF799" s="67"/>
      <c r="AG799" s="66"/>
      <c r="AH799" s="67"/>
      <c r="AI799" s="67"/>
      <c r="AJ799" s="67"/>
      <c r="AK799" s="68"/>
      <c r="AL799" s="66"/>
      <c r="AM799" s="64">
        <f t="shared" si="802"/>
        <v>0</v>
      </c>
      <c r="AN799" s="64">
        <f t="shared" si="803"/>
        <v>0</v>
      </c>
      <c r="AO799" s="64">
        <f t="shared" si="804"/>
        <v>0</v>
      </c>
      <c r="AP799" s="64">
        <f t="shared" si="805"/>
        <v>0</v>
      </c>
      <c r="AQ799" s="64">
        <f t="shared" si="806"/>
        <v>0</v>
      </c>
      <c r="AR799" s="64">
        <f t="shared" si="807"/>
        <v>0</v>
      </c>
      <c r="AS799" s="68"/>
      <c r="AT799" s="78"/>
      <c r="AU799" s="79"/>
      <c r="AV799" s="79"/>
      <c r="AW799" s="80"/>
      <c r="AX799" s="106">
        <f t="shared" si="808"/>
        <v>0</v>
      </c>
      <c r="AY799" s="63"/>
      <c r="BA799" s="36"/>
      <c r="BB799" s="27">
        <f t="shared" si="809"/>
        <v>0</v>
      </c>
      <c r="BC799" s="27">
        <f t="shared" si="810"/>
        <v>0</v>
      </c>
      <c r="BD799" s="27"/>
      <c r="BE799" s="27">
        <f t="shared" si="811"/>
        <v>0</v>
      </c>
      <c r="BF799" s="27"/>
      <c r="BG799" s="27">
        <f t="shared" si="812"/>
        <v>0</v>
      </c>
      <c r="BH799" s="1"/>
      <c r="BI799" s="1"/>
      <c r="BJ799" s="1"/>
      <c r="BK799" s="1"/>
      <c r="BL799" s="1"/>
      <c r="BM799" s="1"/>
      <c r="BN799" s="1"/>
      <c r="BO799" s="1"/>
      <c r="BP799" s="1"/>
      <c r="BQ799" s="1"/>
      <c r="BR799" s="1"/>
      <c r="BS799" s="38"/>
      <c r="BT799" s="107">
        <f t="shared" si="813"/>
        <v>0</v>
      </c>
      <c r="BU799" s="108">
        <f t="shared" si="814"/>
        <v>0</v>
      </c>
      <c r="BV799" s="28">
        <f t="shared" si="815"/>
        <v>0</v>
      </c>
      <c r="BW799" s="28">
        <f t="shared" si="816"/>
        <v>0</v>
      </c>
      <c r="BX799" s="27"/>
      <c r="BY799" s="27"/>
      <c r="BZ799" s="38">
        <f t="shared" si="817"/>
        <v>0</v>
      </c>
      <c r="CA799" s="38">
        <f t="shared" si="818"/>
        <v>0</v>
      </c>
      <c r="CB799" s="38">
        <f t="shared" si="819"/>
        <v>0</v>
      </c>
      <c r="CC799" s="38">
        <f t="shared" si="820"/>
        <v>0</v>
      </c>
      <c r="CD799" s="38">
        <f t="shared" si="821"/>
        <v>0</v>
      </c>
      <c r="CE799" s="27"/>
      <c r="CF799" s="27"/>
      <c r="CG799" s="27"/>
      <c r="CH799" s="27"/>
      <c r="CI799" s="126"/>
      <c r="CJ799" s="116"/>
      <c r="CK799" s="27"/>
      <c r="CL799" s="116"/>
      <c r="CM799" s="27"/>
      <c r="CN799" s="116"/>
      <c r="CO799" s="27"/>
      <c r="CP799" s="27"/>
      <c r="CQ799" s="27">
        <f t="shared" si="822"/>
        <v>0</v>
      </c>
      <c r="CR799" s="27"/>
      <c r="CS799" s="27">
        <f t="shared" si="823"/>
        <v>0</v>
      </c>
      <c r="CT799" s="27"/>
      <c r="CU799" s="27"/>
      <c r="CV799" s="86">
        <f t="shared" si="824"/>
        <v>0</v>
      </c>
      <c r="CW799" s="86">
        <f t="shared" si="825"/>
        <v>0</v>
      </c>
    </row>
    <row r="800" spans="2:101" customFormat="1" outlineLevel="1" x14ac:dyDescent="0.3">
      <c r="B800" s="41">
        <f t="shared" si="798"/>
        <v>319</v>
      </c>
      <c r="C800" s="42"/>
      <c r="D800" s="105"/>
      <c r="E800" s="37"/>
      <c r="F800" s="34"/>
      <c r="G800" s="34"/>
      <c r="H800" s="34"/>
      <c r="I800" s="34"/>
      <c r="J800" s="34"/>
      <c r="K800" s="34"/>
      <c r="L800" s="34"/>
      <c r="M800" s="27"/>
      <c r="N800" s="27"/>
      <c r="O800" s="27"/>
      <c r="P800" s="27"/>
      <c r="Q800" s="27"/>
      <c r="R800" s="27"/>
      <c r="S800" s="28"/>
      <c r="T800" s="28"/>
      <c r="U800" s="28"/>
      <c r="V800" s="28"/>
      <c r="W800" s="28">
        <f t="shared" si="799"/>
        <v>0</v>
      </c>
      <c r="X800" s="29">
        <f t="shared" si="800"/>
        <v>0</v>
      </c>
      <c r="Y800" s="66"/>
      <c r="Z800" s="67"/>
      <c r="AA800" s="67"/>
      <c r="AB800" s="67"/>
      <c r="AC800" s="67"/>
      <c r="AD800" s="67"/>
      <c r="AE800" s="72">
        <f t="shared" si="801"/>
        <v>0</v>
      </c>
      <c r="AF800" s="67"/>
      <c r="AG800" s="66"/>
      <c r="AH800" s="67"/>
      <c r="AI800" s="67"/>
      <c r="AJ800" s="67"/>
      <c r="AK800" s="68"/>
      <c r="AL800" s="66"/>
      <c r="AM800" s="64">
        <f t="shared" si="802"/>
        <v>0</v>
      </c>
      <c r="AN800" s="64">
        <f t="shared" si="803"/>
        <v>0</v>
      </c>
      <c r="AO800" s="64">
        <f t="shared" si="804"/>
        <v>0</v>
      </c>
      <c r="AP800" s="64">
        <f t="shared" si="805"/>
        <v>0</v>
      </c>
      <c r="AQ800" s="64">
        <f t="shared" si="806"/>
        <v>0</v>
      </c>
      <c r="AR800" s="64">
        <f t="shared" si="807"/>
        <v>0</v>
      </c>
      <c r="AS800" s="68"/>
      <c r="AT800" s="78"/>
      <c r="AU800" s="79"/>
      <c r="AV800" s="79"/>
      <c r="AW800" s="80"/>
      <c r="AX800" s="106">
        <f t="shared" si="808"/>
        <v>0</v>
      </c>
      <c r="AY800" s="63"/>
      <c r="BA800" s="36"/>
      <c r="BB800" s="27">
        <f t="shared" si="809"/>
        <v>0</v>
      </c>
      <c r="BC800" s="27">
        <f t="shared" si="810"/>
        <v>0</v>
      </c>
      <c r="BD800" s="27"/>
      <c r="BE800" s="27">
        <f t="shared" si="811"/>
        <v>0</v>
      </c>
      <c r="BF800" s="27"/>
      <c r="BG800" s="27">
        <f t="shared" si="812"/>
        <v>0</v>
      </c>
      <c r="BH800" s="1"/>
      <c r="BI800" s="1"/>
      <c r="BJ800" s="1"/>
      <c r="BK800" s="1"/>
      <c r="BL800" s="1"/>
      <c r="BM800" s="1"/>
      <c r="BN800" s="1"/>
      <c r="BO800" s="1"/>
      <c r="BP800" s="1"/>
      <c r="BQ800" s="1"/>
      <c r="BR800" s="1"/>
      <c r="BS800" s="38"/>
      <c r="BT800" s="107">
        <f t="shared" si="813"/>
        <v>0</v>
      </c>
      <c r="BU800" s="108">
        <f t="shared" si="814"/>
        <v>0</v>
      </c>
      <c r="BV800" s="28">
        <f t="shared" si="815"/>
        <v>0</v>
      </c>
      <c r="BW800" s="28">
        <f t="shared" si="816"/>
        <v>0</v>
      </c>
      <c r="BX800" s="27"/>
      <c r="BY800" s="27"/>
      <c r="BZ800" s="38">
        <f t="shared" si="817"/>
        <v>0</v>
      </c>
      <c r="CA800" s="38">
        <f t="shared" si="818"/>
        <v>0</v>
      </c>
      <c r="CB800" s="38">
        <f t="shared" si="819"/>
        <v>0</v>
      </c>
      <c r="CC800" s="38">
        <f t="shared" si="820"/>
        <v>0</v>
      </c>
      <c r="CD800" s="38">
        <f t="shared" si="821"/>
        <v>0</v>
      </c>
      <c r="CE800" s="27"/>
      <c r="CF800" s="27"/>
      <c r="CG800" s="27"/>
      <c r="CH800" s="27"/>
      <c r="CI800" s="126"/>
      <c r="CJ800" s="116"/>
      <c r="CK800" s="27"/>
      <c r="CL800" s="116"/>
      <c r="CM800" s="27"/>
      <c r="CN800" s="116"/>
      <c r="CO800" s="27"/>
      <c r="CP800" s="27"/>
      <c r="CQ800" s="27">
        <f t="shared" si="822"/>
        <v>0</v>
      </c>
      <c r="CR800" s="27"/>
      <c r="CS800" s="27">
        <f t="shared" si="823"/>
        <v>0</v>
      </c>
      <c r="CT800" s="27"/>
      <c r="CU800" s="27"/>
      <c r="CV800" s="86">
        <f t="shared" si="824"/>
        <v>0</v>
      </c>
      <c r="CW800" s="86">
        <f t="shared" si="825"/>
        <v>0</v>
      </c>
    </row>
    <row r="801" spans="2:101" customFormat="1" outlineLevel="1" x14ac:dyDescent="0.3">
      <c r="B801" s="41">
        <f t="shared" si="798"/>
        <v>320</v>
      </c>
      <c r="C801" s="42"/>
      <c r="D801" s="105"/>
      <c r="E801" s="37"/>
      <c r="F801" s="34"/>
      <c r="G801" s="34"/>
      <c r="H801" s="34"/>
      <c r="I801" s="34"/>
      <c r="J801" s="34"/>
      <c r="K801" s="34"/>
      <c r="L801" s="34"/>
      <c r="M801" s="27"/>
      <c r="N801" s="27"/>
      <c r="O801" s="27"/>
      <c r="P801" s="27"/>
      <c r="Q801" s="27"/>
      <c r="R801" s="27"/>
      <c r="S801" s="28"/>
      <c r="T801" s="28"/>
      <c r="U801" s="28"/>
      <c r="V801" s="28"/>
      <c r="W801" s="28">
        <f t="shared" si="799"/>
        <v>0</v>
      </c>
      <c r="X801" s="29">
        <f t="shared" si="800"/>
        <v>0</v>
      </c>
      <c r="Y801" s="66"/>
      <c r="Z801" s="67"/>
      <c r="AA801" s="67"/>
      <c r="AB801" s="67"/>
      <c r="AC801" s="67"/>
      <c r="AD801" s="67"/>
      <c r="AE801" s="72">
        <f t="shared" si="801"/>
        <v>0</v>
      </c>
      <c r="AF801" s="67"/>
      <c r="AG801" s="66"/>
      <c r="AH801" s="67"/>
      <c r="AI801" s="67"/>
      <c r="AJ801" s="67"/>
      <c r="AK801" s="68"/>
      <c r="AL801" s="66"/>
      <c r="AM801" s="64">
        <f t="shared" si="802"/>
        <v>0</v>
      </c>
      <c r="AN801" s="64">
        <f t="shared" si="803"/>
        <v>0</v>
      </c>
      <c r="AO801" s="64">
        <f t="shared" si="804"/>
        <v>0</v>
      </c>
      <c r="AP801" s="64">
        <f t="shared" si="805"/>
        <v>0</v>
      </c>
      <c r="AQ801" s="64">
        <f t="shared" si="806"/>
        <v>0</v>
      </c>
      <c r="AR801" s="64">
        <f t="shared" si="807"/>
        <v>0</v>
      </c>
      <c r="AS801" s="68"/>
      <c r="AT801" s="78"/>
      <c r="AU801" s="79"/>
      <c r="AV801" s="79"/>
      <c r="AW801" s="80"/>
      <c r="AX801" s="106">
        <f t="shared" si="808"/>
        <v>0</v>
      </c>
      <c r="AY801" s="63"/>
      <c r="BA801" s="36"/>
      <c r="BB801" s="27">
        <f t="shared" si="809"/>
        <v>0</v>
      </c>
      <c r="BC801" s="27">
        <f t="shared" si="810"/>
        <v>0</v>
      </c>
      <c r="BD801" s="27"/>
      <c r="BE801" s="27">
        <f t="shared" si="811"/>
        <v>0</v>
      </c>
      <c r="BF801" s="27"/>
      <c r="BG801" s="27">
        <f t="shared" si="812"/>
        <v>0</v>
      </c>
      <c r="BH801" s="1"/>
      <c r="BI801" s="1"/>
      <c r="BJ801" s="1"/>
      <c r="BK801" s="1"/>
      <c r="BL801" s="1"/>
      <c r="BM801" s="1"/>
      <c r="BN801" s="1"/>
      <c r="BO801" s="1"/>
      <c r="BP801" s="1"/>
      <c r="BQ801" s="1"/>
      <c r="BR801" s="1"/>
      <c r="BS801" s="38"/>
      <c r="BT801" s="107">
        <f t="shared" si="813"/>
        <v>0</v>
      </c>
      <c r="BU801" s="108">
        <f t="shared" si="814"/>
        <v>0</v>
      </c>
      <c r="BV801" s="28">
        <f t="shared" si="815"/>
        <v>0</v>
      </c>
      <c r="BW801" s="28">
        <f t="shared" si="816"/>
        <v>0</v>
      </c>
      <c r="BX801" s="27"/>
      <c r="BY801" s="27"/>
      <c r="BZ801" s="38">
        <f t="shared" si="817"/>
        <v>0</v>
      </c>
      <c r="CA801" s="38">
        <f t="shared" si="818"/>
        <v>0</v>
      </c>
      <c r="CB801" s="38">
        <f t="shared" si="819"/>
        <v>0</v>
      </c>
      <c r="CC801" s="38">
        <f t="shared" si="820"/>
        <v>0</v>
      </c>
      <c r="CD801" s="38">
        <f t="shared" si="821"/>
        <v>0</v>
      </c>
      <c r="CE801" s="27"/>
      <c r="CF801" s="27"/>
      <c r="CG801" s="27"/>
      <c r="CH801" s="27"/>
      <c r="CI801" s="126"/>
      <c r="CJ801" s="116"/>
      <c r="CK801" s="27"/>
      <c r="CL801" s="116"/>
      <c r="CM801" s="27"/>
      <c r="CN801" s="116"/>
      <c r="CO801" s="27"/>
      <c r="CP801" s="27"/>
      <c r="CQ801" s="27">
        <f t="shared" si="822"/>
        <v>0</v>
      </c>
      <c r="CR801" s="27"/>
      <c r="CS801" s="27">
        <f t="shared" si="823"/>
        <v>0</v>
      </c>
      <c r="CT801" s="27"/>
      <c r="CU801" s="27"/>
      <c r="CV801" s="86">
        <f t="shared" si="824"/>
        <v>0</v>
      </c>
      <c r="CW801" s="86">
        <f t="shared" si="825"/>
        <v>0</v>
      </c>
    </row>
    <row r="802" spans="2:101" customFormat="1" outlineLevel="1" x14ac:dyDescent="0.3">
      <c r="B802" s="41">
        <f t="shared" ref="B802:B865" si="826">B801+1</f>
        <v>321</v>
      </c>
      <c r="C802" s="42"/>
      <c r="D802" s="105"/>
      <c r="E802" s="37"/>
      <c r="F802" s="34"/>
      <c r="G802" s="34"/>
      <c r="H802" s="34"/>
      <c r="I802" s="34"/>
      <c r="J802" s="34"/>
      <c r="K802" s="34"/>
      <c r="L802" s="34"/>
      <c r="M802" s="27"/>
      <c r="N802" s="27"/>
      <c r="O802" s="27"/>
      <c r="P802" s="27"/>
      <c r="Q802" s="27"/>
      <c r="R802" s="27"/>
      <c r="S802" s="28"/>
      <c r="T802" s="28"/>
      <c r="U802" s="28"/>
      <c r="V802" s="28"/>
      <c r="W802" s="28">
        <f t="shared" ref="W802:W865" si="827">IF(F802&lt;&gt;0,$F$481,IF(G802&lt;&gt;0,$G$481,IF(H802&lt;&gt;0,$H$481,IF(I802&lt;&gt;0,$I$481,IF(J802&lt;&gt;0,$J$481,IF(K802&lt;&gt;0,$K$481,IF($L802&lt;&gt;0,$L$481,0)))))))</f>
        <v>0</v>
      </c>
      <c r="X802" s="29">
        <f t="shared" ref="X802:X865" si="828">IF(SUM(F802:L802)=0,0,P802&amp;"/"&amp;M802&amp;N802&amp;O802&amp;"/"&amp;Q802&amp;"/"&amp;R802&amp;"/"&amp;S802&amp;"/"&amp;T802&amp;"/"&amp;U802&amp;"/"&amp;V802&amp;"/"&amp;W802)</f>
        <v>0</v>
      </c>
      <c r="Y802" s="66"/>
      <c r="Z802" s="67"/>
      <c r="AA802" s="67"/>
      <c r="AB802" s="67"/>
      <c r="AC802" s="67"/>
      <c r="AD802" s="67"/>
      <c r="AE802" s="72">
        <f t="shared" ref="AE802:AE865" si="829">IF(AG802=0,0,B802&amp;"_"&amp;M802&amp;N802&amp;O802&amp;"_"&amp;P802&amp;"_"&amp;Q802&amp;"_"&amp;AF802)</f>
        <v>0</v>
      </c>
      <c r="AF802" s="67"/>
      <c r="AG802" s="66"/>
      <c r="AH802" s="67"/>
      <c r="AI802" s="67"/>
      <c r="AJ802" s="67"/>
      <c r="AK802" s="68"/>
      <c r="AL802" s="66"/>
      <c r="AM802" s="64">
        <f t="shared" ref="AM802:AM865" si="830">VLOOKUP($AL802,aut_car,2,FALSE)</f>
        <v>0</v>
      </c>
      <c r="AN802" s="64">
        <f t="shared" ref="AN802:AN865" si="831">VLOOKUP($AL802,aut_car,3,FALSE)</f>
        <v>0</v>
      </c>
      <c r="AO802" s="64">
        <f t="shared" ref="AO802:AO865" si="832">VLOOKUP($AL802,aut_car,4,FALSE)</f>
        <v>0</v>
      </c>
      <c r="AP802" s="64">
        <f t="shared" ref="AP802:AP865" si="833">VLOOKUP($AL802,aut_car,5,FALSE)</f>
        <v>0</v>
      </c>
      <c r="AQ802" s="64">
        <f t="shared" ref="AQ802:AQ865" si="834">VLOOKUP($AL802,aut_car,6,FALSE)</f>
        <v>0</v>
      </c>
      <c r="AR802" s="64">
        <f t="shared" ref="AR802:AR865" si="835">VLOOKUP($AL802,aut_car,7,FALSE)</f>
        <v>0</v>
      </c>
      <c r="AS802" s="68"/>
      <c r="AT802" s="78"/>
      <c r="AU802" s="79"/>
      <c r="AV802" s="79"/>
      <c r="AW802" s="80"/>
      <c r="AX802" s="106">
        <f t="shared" ref="AX802:AX865" si="836">E802</f>
        <v>0</v>
      </c>
      <c r="AY802" s="63"/>
      <c r="BA802" s="36"/>
      <c r="BB802" s="27">
        <f t="shared" ref="BB802:BB865" si="837">IF(BA802="NON",0,F802)</f>
        <v>0</v>
      </c>
      <c r="BC802" s="27">
        <f t="shared" ref="BC802:BC865" si="838">IF(BA802="NON",0,H802+G802)</f>
        <v>0</v>
      </c>
      <c r="BD802" s="27"/>
      <c r="BE802" s="27">
        <f t="shared" ref="BE802:BE865" si="839">IF(BA802="NON",0,I802+J802+K802+L802)</f>
        <v>0</v>
      </c>
      <c r="BF802" s="27"/>
      <c r="BG802" s="27">
        <f t="shared" ref="BG802:BG865" si="840">IF(BA802="NON",0,K802)</f>
        <v>0</v>
      </c>
      <c r="BH802" s="1"/>
      <c r="BI802" s="1"/>
      <c r="BJ802" s="1"/>
      <c r="BK802" s="1"/>
      <c r="BL802" s="1"/>
      <c r="BM802" s="1"/>
      <c r="BN802" s="1"/>
      <c r="BO802" s="1"/>
      <c r="BP802" s="1"/>
      <c r="BQ802" s="1"/>
      <c r="BR802" s="1"/>
      <c r="BS802" s="38"/>
      <c r="BT802" s="107">
        <f t="shared" ref="BT802:BT865" si="841">IF(BS802="OUI",1,0)</f>
        <v>0</v>
      </c>
      <c r="BU802" s="108">
        <f t="shared" ref="BU802:BU865" si="842">IF(BS802="OUI",1,0)</f>
        <v>0</v>
      </c>
      <c r="BV802" s="28">
        <f t="shared" ref="BV802:BV865" si="843">IF(OR(BS802=0,BS802="NON"),0,B802&amp;"_"&amp;M802&amp;N802&amp;O802&amp;"_"&amp;P802&amp;"_"&amp;Q802&amp;"_"&amp;R802&amp;S802&amp;T802&amp;U802&amp;V802&amp;"_MANU")</f>
        <v>0</v>
      </c>
      <c r="BW802" s="28">
        <f t="shared" ref="BW802:BW865" si="844">IF(BS802="OUI",1,0)</f>
        <v>0</v>
      </c>
      <c r="BX802" s="27"/>
      <c r="BY802" s="27"/>
      <c r="BZ802" s="38">
        <f t="shared" ref="BZ802:BZ865" si="845">IF(BS802="OUI",IF((BC802+BB802)&lt;&gt;0,(BB802+BC802),0),0)</f>
        <v>0</v>
      </c>
      <c r="CA802" s="38">
        <f t="shared" ref="CA802:CA865" si="846">IF(BS802="OUI",IF((BE802+BG802)&lt;&gt;0,(BG802+BE802),0),0)</f>
        <v>0</v>
      </c>
      <c r="CB802" s="38">
        <f t="shared" ref="CB802:CB865" si="847">IF(BZ802=0,0,BZ802)</f>
        <v>0</v>
      </c>
      <c r="CC802" s="38">
        <f t="shared" ref="CC802:CC865" si="848">IF(CA802=0,0,CA802)</f>
        <v>0</v>
      </c>
      <c r="CD802" s="38">
        <f t="shared" ref="CD802:CD865" si="849">IF(OR(BS802=0,BS802="NON"),0,B802&amp;"_"&amp;M802&amp;N802&amp;O802&amp;"_"&amp;P802&amp;"_"&amp;Q802&amp;"_"&amp;R802&amp;S802&amp;T802&amp;U802&amp;V802&amp;"_FORC"&amp;IF(CB802=0,"TR","TC"))</f>
        <v>0</v>
      </c>
      <c r="CE802" s="27"/>
      <c r="CF802" s="27"/>
      <c r="CG802" s="27"/>
      <c r="CH802" s="27"/>
      <c r="CI802" s="126"/>
      <c r="CJ802" s="116"/>
      <c r="CK802" s="27"/>
      <c r="CL802" s="116"/>
      <c r="CM802" s="27"/>
      <c r="CN802" s="116"/>
      <c r="CO802" s="27"/>
      <c r="CP802" s="27"/>
      <c r="CQ802" s="27">
        <f t="shared" ref="CQ802:CQ865" si="850">IF(CP802="OUI",P802,0)</f>
        <v>0</v>
      </c>
      <c r="CR802" s="27"/>
      <c r="CS802" s="27">
        <f t="shared" ref="CS802:CS865" si="851">IF(CR802&lt;&gt;0,CK802,0)</f>
        <v>0</v>
      </c>
      <c r="CT802" s="27"/>
      <c r="CU802" s="27"/>
      <c r="CV802" s="86">
        <f t="shared" ref="CV802:CV865" si="852">IF(SUM(F802:L802)=0,0,SUM(F802:L802)+BT802+BZ802+CA802)</f>
        <v>0</v>
      </c>
      <c r="CW802" s="86">
        <f t="shared" ref="CW802:CW865" si="853">IF(SUM(F802:L802)=0,0,SUM(BB802:BG802)+BU802+CC802+CB802)</f>
        <v>0</v>
      </c>
    </row>
    <row r="803" spans="2:101" customFormat="1" outlineLevel="1" x14ac:dyDescent="0.3">
      <c r="B803" s="41">
        <f t="shared" si="826"/>
        <v>322</v>
      </c>
      <c r="C803" s="42"/>
      <c r="D803" s="105"/>
      <c r="E803" s="37"/>
      <c r="F803" s="34"/>
      <c r="G803" s="34"/>
      <c r="H803" s="34"/>
      <c r="I803" s="34"/>
      <c r="J803" s="34"/>
      <c r="K803" s="34"/>
      <c r="L803" s="34"/>
      <c r="M803" s="27"/>
      <c r="N803" s="27"/>
      <c r="O803" s="27"/>
      <c r="P803" s="27"/>
      <c r="Q803" s="27"/>
      <c r="R803" s="27"/>
      <c r="S803" s="28"/>
      <c r="T803" s="28"/>
      <c r="U803" s="28"/>
      <c r="V803" s="28"/>
      <c r="W803" s="28">
        <f t="shared" si="827"/>
        <v>0</v>
      </c>
      <c r="X803" s="29">
        <f t="shared" si="828"/>
        <v>0</v>
      </c>
      <c r="Y803" s="66"/>
      <c r="Z803" s="67"/>
      <c r="AA803" s="67"/>
      <c r="AB803" s="67"/>
      <c r="AC803" s="67"/>
      <c r="AD803" s="67"/>
      <c r="AE803" s="72">
        <f t="shared" si="829"/>
        <v>0</v>
      </c>
      <c r="AF803" s="67"/>
      <c r="AG803" s="66"/>
      <c r="AH803" s="67"/>
      <c r="AI803" s="67"/>
      <c r="AJ803" s="67"/>
      <c r="AK803" s="68"/>
      <c r="AL803" s="66"/>
      <c r="AM803" s="64">
        <f t="shared" si="830"/>
        <v>0</v>
      </c>
      <c r="AN803" s="64">
        <f t="shared" si="831"/>
        <v>0</v>
      </c>
      <c r="AO803" s="64">
        <f t="shared" si="832"/>
        <v>0</v>
      </c>
      <c r="AP803" s="64">
        <f t="shared" si="833"/>
        <v>0</v>
      </c>
      <c r="AQ803" s="64">
        <f t="shared" si="834"/>
        <v>0</v>
      </c>
      <c r="AR803" s="64">
        <f t="shared" si="835"/>
        <v>0</v>
      </c>
      <c r="AS803" s="68"/>
      <c r="AT803" s="78"/>
      <c r="AU803" s="79"/>
      <c r="AV803" s="79"/>
      <c r="AW803" s="80"/>
      <c r="AX803" s="106">
        <f t="shared" si="836"/>
        <v>0</v>
      </c>
      <c r="AY803" s="63"/>
      <c r="BA803" s="36"/>
      <c r="BB803" s="27">
        <f t="shared" si="837"/>
        <v>0</v>
      </c>
      <c r="BC803" s="27">
        <f t="shared" si="838"/>
        <v>0</v>
      </c>
      <c r="BD803" s="27"/>
      <c r="BE803" s="27">
        <f t="shared" si="839"/>
        <v>0</v>
      </c>
      <c r="BF803" s="27"/>
      <c r="BG803" s="27">
        <f t="shared" si="840"/>
        <v>0</v>
      </c>
      <c r="BH803" s="1"/>
      <c r="BI803" s="1"/>
      <c r="BJ803" s="1"/>
      <c r="BK803" s="1"/>
      <c r="BL803" s="1"/>
      <c r="BM803" s="1"/>
      <c r="BN803" s="1"/>
      <c r="BO803" s="1"/>
      <c r="BP803" s="1"/>
      <c r="BQ803" s="1"/>
      <c r="BR803" s="1"/>
      <c r="BS803" s="38"/>
      <c r="BT803" s="107">
        <f t="shared" si="841"/>
        <v>0</v>
      </c>
      <c r="BU803" s="108">
        <f t="shared" si="842"/>
        <v>0</v>
      </c>
      <c r="BV803" s="28">
        <f t="shared" si="843"/>
        <v>0</v>
      </c>
      <c r="BW803" s="28">
        <f t="shared" si="844"/>
        <v>0</v>
      </c>
      <c r="BX803" s="27"/>
      <c r="BY803" s="27"/>
      <c r="BZ803" s="38">
        <f t="shared" si="845"/>
        <v>0</v>
      </c>
      <c r="CA803" s="38">
        <f t="shared" si="846"/>
        <v>0</v>
      </c>
      <c r="CB803" s="38">
        <f t="shared" si="847"/>
        <v>0</v>
      </c>
      <c r="CC803" s="38">
        <f t="shared" si="848"/>
        <v>0</v>
      </c>
      <c r="CD803" s="38">
        <f t="shared" si="849"/>
        <v>0</v>
      </c>
      <c r="CE803" s="27"/>
      <c r="CF803" s="27"/>
      <c r="CG803" s="27"/>
      <c r="CH803" s="27"/>
      <c r="CI803" s="126"/>
      <c r="CJ803" s="116"/>
      <c r="CK803" s="27"/>
      <c r="CL803" s="116"/>
      <c r="CM803" s="27"/>
      <c r="CN803" s="116"/>
      <c r="CO803" s="27"/>
      <c r="CP803" s="27"/>
      <c r="CQ803" s="27">
        <f t="shared" si="850"/>
        <v>0</v>
      </c>
      <c r="CR803" s="27"/>
      <c r="CS803" s="27">
        <f t="shared" si="851"/>
        <v>0</v>
      </c>
      <c r="CT803" s="27"/>
      <c r="CU803" s="27"/>
      <c r="CV803" s="86">
        <f t="shared" si="852"/>
        <v>0</v>
      </c>
      <c r="CW803" s="86">
        <f t="shared" si="853"/>
        <v>0</v>
      </c>
    </row>
    <row r="804" spans="2:101" customFormat="1" outlineLevel="1" x14ac:dyDescent="0.3">
      <c r="B804" s="41">
        <f t="shared" si="826"/>
        <v>323</v>
      </c>
      <c r="C804" s="42"/>
      <c r="D804" s="105"/>
      <c r="E804" s="37"/>
      <c r="F804" s="34"/>
      <c r="G804" s="34"/>
      <c r="H804" s="34"/>
      <c r="I804" s="34"/>
      <c r="J804" s="34"/>
      <c r="K804" s="34"/>
      <c r="L804" s="34"/>
      <c r="M804" s="27"/>
      <c r="N804" s="27"/>
      <c r="O804" s="27"/>
      <c r="P804" s="27"/>
      <c r="Q804" s="27"/>
      <c r="R804" s="27"/>
      <c r="S804" s="28"/>
      <c r="T804" s="28"/>
      <c r="U804" s="28"/>
      <c r="V804" s="28"/>
      <c r="W804" s="28">
        <f t="shared" si="827"/>
        <v>0</v>
      </c>
      <c r="X804" s="29">
        <f t="shared" si="828"/>
        <v>0</v>
      </c>
      <c r="Y804" s="66"/>
      <c r="Z804" s="67"/>
      <c r="AA804" s="67"/>
      <c r="AB804" s="67"/>
      <c r="AC804" s="67"/>
      <c r="AD804" s="67"/>
      <c r="AE804" s="72">
        <f t="shared" si="829"/>
        <v>0</v>
      </c>
      <c r="AF804" s="67"/>
      <c r="AG804" s="66"/>
      <c r="AH804" s="67"/>
      <c r="AI804" s="67"/>
      <c r="AJ804" s="67"/>
      <c r="AK804" s="68"/>
      <c r="AL804" s="66"/>
      <c r="AM804" s="64">
        <f t="shared" si="830"/>
        <v>0</v>
      </c>
      <c r="AN804" s="64">
        <f t="shared" si="831"/>
        <v>0</v>
      </c>
      <c r="AO804" s="64">
        <f t="shared" si="832"/>
        <v>0</v>
      </c>
      <c r="AP804" s="64">
        <f t="shared" si="833"/>
        <v>0</v>
      </c>
      <c r="AQ804" s="64">
        <f t="shared" si="834"/>
        <v>0</v>
      </c>
      <c r="AR804" s="64">
        <f t="shared" si="835"/>
        <v>0</v>
      </c>
      <c r="AS804" s="68"/>
      <c r="AT804" s="78"/>
      <c r="AU804" s="79"/>
      <c r="AV804" s="79"/>
      <c r="AW804" s="80"/>
      <c r="AX804" s="106">
        <f t="shared" si="836"/>
        <v>0</v>
      </c>
      <c r="AY804" s="63"/>
      <c r="BA804" s="36"/>
      <c r="BB804" s="27">
        <f t="shared" si="837"/>
        <v>0</v>
      </c>
      <c r="BC804" s="27">
        <f t="shared" si="838"/>
        <v>0</v>
      </c>
      <c r="BD804" s="27"/>
      <c r="BE804" s="27">
        <f t="shared" si="839"/>
        <v>0</v>
      </c>
      <c r="BF804" s="27"/>
      <c r="BG804" s="27">
        <f t="shared" si="840"/>
        <v>0</v>
      </c>
      <c r="BH804" s="1"/>
      <c r="BI804" s="1"/>
      <c r="BJ804" s="1"/>
      <c r="BK804" s="1"/>
      <c r="BL804" s="1"/>
      <c r="BM804" s="1"/>
      <c r="BN804" s="1"/>
      <c r="BO804" s="1"/>
      <c r="BP804" s="1"/>
      <c r="BQ804" s="1"/>
      <c r="BR804" s="1"/>
      <c r="BS804" s="38"/>
      <c r="BT804" s="107">
        <f t="shared" si="841"/>
        <v>0</v>
      </c>
      <c r="BU804" s="108">
        <f t="shared" si="842"/>
        <v>0</v>
      </c>
      <c r="BV804" s="28">
        <f t="shared" si="843"/>
        <v>0</v>
      </c>
      <c r="BW804" s="28">
        <f t="shared" si="844"/>
        <v>0</v>
      </c>
      <c r="BX804" s="27"/>
      <c r="BY804" s="27"/>
      <c r="BZ804" s="38">
        <f t="shared" si="845"/>
        <v>0</v>
      </c>
      <c r="CA804" s="38">
        <f t="shared" si="846"/>
        <v>0</v>
      </c>
      <c r="CB804" s="38">
        <f t="shared" si="847"/>
        <v>0</v>
      </c>
      <c r="CC804" s="38">
        <f t="shared" si="848"/>
        <v>0</v>
      </c>
      <c r="CD804" s="38">
        <f t="shared" si="849"/>
        <v>0</v>
      </c>
      <c r="CE804" s="27"/>
      <c r="CF804" s="27"/>
      <c r="CG804" s="27"/>
      <c r="CH804" s="27"/>
      <c r="CI804" s="126"/>
      <c r="CJ804" s="116"/>
      <c r="CK804" s="27"/>
      <c r="CL804" s="116"/>
      <c r="CM804" s="27"/>
      <c r="CN804" s="116"/>
      <c r="CO804" s="27"/>
      <c r="CP804" s="27"/>
      <c r="CQ804" s="27">
        <f t="shared" si="850"/>
        <v>0</v>
      </c>
      <c r="CR804" s="27"/>
      <c r="CS804" s="27">
        <f t="shared" si="851"/>
        <v>0</v>
      </c>
      <c r="CT804" s="27"/>
      <c r="CU804" s="27"/>
      <c r="CV804" s="86">
        <f t="shared" si="852"/>
        <v>0</v>
      </c>
      <c r="CW804" s="86">
        <f t="shared" si="853"/>
        <v>0</v>
      </c>
    </row>
    <row r="805" spans="2:101" customFormat="1" outlineLevel="1" x14ac:dyDescent="0.3">
      <c r="B805" s="41">
        <f t="shared" si="826"/>
        <v>324</v>
      </c>
      <c r="C805" s="42"/>
      <c r="D805" s="105"/>
      <c r="E805" s="37"/>
      <c r="F805" s="34"/>
      <c r="G805" s="34"/>
      <c r="H805" s="34"/>
      <c r="I805" s="34"/>
      <c r="J805" s="34"/>
      <c r="K805" s="34"/>
      <c r="L805" s="34"/>
      <c r="M805" s="27"/>
      <c r="N805" s="27"/>
      <c r="O805" s="27"/>
      <c r="P805" s="27"/>
      <c r="Q805" s="27"/>
      <c r="R805" s="27"/>
      <c r="S805" s="28"/>
      <c r="T805" s="28"/>
      <c r="U805" s="28"/>
      <c r="V805" s="28"/>
      <c r="W805" s="28">
        <f t="shared" si="827"/>
        <v>0</v>
      </c>
      <c r="X805" s="29">
        <f t="shared" si="828"/>
        <v>0</v>
      </c>
      <c r="Y805" s="66"/>
      <c r="Z805" s="67"/>
      <c r="AA805" s="67"/>
      <c r="AB805" s="67"/>
      <c r="AC805" s="67"/>
      <c r="AD805" s="67"/>
      <c r="AE805" s="72">
        <f t="shared" si="829"/>
        <v>0</v>
      </c>
      <c r="AF805" s="67"/>
      <c r="AG805" s="66"/>
      <c r="AH805" s="67"/>
      <c r="AI805" s="67"/>
      <c r="AJ805" s="67"/>
      <c r="AK805" s="68"/>
      <c r="AL805" s="66"/>
      <c r="AM805" s="64">
        <f t="shared" si="830"/>
        <v>0</v>
      </c>
      <c r="AN805" s="64">
        <f t="shared" si="831"/>
        <v>0</v>
      </c>
      <c r="AO805" s="64">
        <f t="shared" si="832"/>
        <v>0</v>
      </c>
      <c r="AP805" s="64">
        <f t="shared" si="833"/>
        <v>0</v>
      </c>
      <c r="AQ805" s="64">
        <f t="shared" si="834"/>
        <v>0</v>
      </c>
      <c r="AR805" s="64">
        <f t="shared" si="835"/>
        <v>0</v>
      </c>
      <c r="AS805" s="68"/>
      <c r="AT805" s="78"/>
      <c r="AU805" s="79"/>
      <c r="AV805" s="79"/>
      <c r="AW805" s="80"/>
      <c r="AX805" s="106">
        <f t="shared" si="836"/>
        <v>0</v>
      </c>
      <c r="AY805" s="63"/>
      <c r="BA805" s="36"/>
      <c r="BB805" s="27">
        <f t="shared" si="837"/>
        <v>0</v>
      </c>
      <c r="BC805" s="27">
        <f t="shared" si="838"/>
        <v>0</v>
      </c>
      <c r="BD805" s="27"/>
      <c r="BE805" s="27">
        <f t="shared" si="839"/>
        <v>0</v>
      </c>
      <c r="BF805" s="27"/>
      <c r="BG805" s="27">
        <f t="shared" si="840"/>
        <v>0</v>
      </c>
      <c r="BH805" s="1"/>
      <c r="BI805" s="1"/>
      <c r="BJ805" s="1"/>
      <c r="BK805" s="1"/>
      <c r="BL805" s="1"/>
      <c r="BM805" s="1"/>
      <c r="BN805" s="1"/>
      <c r="BO805" s="1"/>
      <c r="BP805" s="1"/>
      <c r="BQ805" s="1"/>
      <c r="BR805" s="1"/>
      <c r="BS805" s="38"/>
      <c r="BT805" s="107">
        <f t="shared" si="841"/>
        <v>0</v>
      </c>
      <c r="BU805" s="108">
        <f t="shared" si="842"/>
        <v>0</v>
      </c>
      <c r="BV805" s="28">
        <f t="shared" si="843"/>
        <v>0</v>
      </c>
      <c r="BW805" s="28">
        <f t="shared" si="844"/>
        <v>0</v>
      </c>
      <c r="BX805" s="27"/>
      <c r="BY805" s="27"/>
      <c r="BZ805" s="38">
        <f t="shared" si="845"/>
        <v>0</v>
      </c>
      <c r="CA805" s="38">
        <f t="shared" si="846"/>
        <v>0</v>
      </c>
      <c r="CB805" s="38">
        <f t="shared" si="847"/>
        <v>0</v>
      </c>
      <c r="CC805" s="38">
        <f t="shared" si="848"/>
        <v>0</v>
      </c>
      <c r="CD805" s="38">
        <f t="shared" si="849"/>
        <v>0</v>
      </c>
      <c r="CE805" s="27"/>
      <c r="CF805" s="27"/>
      <c r="CG805" s="27"/>
      <c r="CH805" s="27"/>
      <c r="CI805" s="126"/>
      <c r="CJ805" s="116"/>
      <c r="CK805" s="27"/>
      <c r="CL805" s="116"/>
      <c r="CM805" s="27"/>
      <c r="CN805" s="116"/>
      <c r="CO805" s="27"/>
      <c r="CP805" s="27"/>
      <c r="CQ805" s="27">
        <f t="shared" si="850"/>
        <v>0</v>
      </c>
      <c r="CR805" s="27"/>
      <c r="CS805" s="27">
        <f t="shared" si="851"/>
        <v>0</v>
      </c>
      <c r="CT805" s="27"/>
      <c r="CU805" s="27"/>
      <c r="CV805" s="86">
        <f t="shared" si="852"/>
        <v>0</v>
      </c>
      <c r="CW805" s="86">
        <f t="shared" si="853"/>
        <v>0</v>
      </c>
    </row>
    <row r="806" spans="2:101" customFormat="1" outlineLevel="1" x14ac:dyDescent="0.3">
      <c r="B806" s="41">
        <f t="shared" si="826"/>
        <v>325</v>
      </c>
      <c r="C806" s="42"/>
      <c r="D806" s="105"/>
      <c r="E806" s="37"/>
      <c r="F806" s="34"/>
      <c r="G806" s="34"/>
      <c r="H806" s="34"/>
      <c r="I806" s="34"/>
      <c r="J806" s="34"/>
      <c r="K806" s="34"/>
      <c r="L806" s="34"/>
      <c r="M806" s="27"/>
      <c r="N806" s="27"/>
      <c r="O806" s="27"/>
      <c r="P806" s="27"/>
      <c r="Q806" s="27"/>
      <c r="R806" s="27"/>
      <c r="S806" s="28"/>
      <c r="T806" s="28"/>
      <c r="U806" s="28"/>
      <c r="V806" s="28"/>
      <c r="W806" s="28">
        <f t="shared" si="827"/>
        <v>0</v>
      </c>
      <c r="X806" s="29">
        <f t="shared" si="828"/>
        <v>0</v>
      </c>
      <c r="Y806" s="66"/>
      <c r="Z806" s="67"/>
      <c r="AA806" s="67"/>
      <c r="AB806" s="67"/>
      <c r="AC806" s="67"/>
      <c r="AD806" s="67"/>
      <c r="AE806" s="72">
        <f t="shared" si="829"/>
        <v>0</v>
      </c>
      <c r="AF806" s="67"/>
      <c r="AG806" s="66"/>
      <c r="AH806" s="67"/>
      <c r="AI806" s="67"/>
      <c r="AJ806" s="67"/>
      <c r="AK806" s="68"/>
      <c r="AL806" s="66"/>
      <c r="AM806" s="64">
        <f t="shared" si="830"/>
        <v>0</v>
      </c>
      <c r="AN806" s="64">
        <f t="shared" si="831"/>
        <v>0</v>
      </c>
      <c r="AO806" s="64">
        <f t="shared" si="832"/>
        <v>0</v>
      </c>
      <c r="AP806" s="64">
        <f t="shared" si="833"/>
        <v>0</v>
      </c>
      <c r="AQ806" s="64">
        <f t="shared" si="834"/>
        <v>0</v>
      </c>
      <c r="AR806" s="64">
        <f t="shared" si="835"/>
        <v>0</v>
      </c>
      <c r="AS806" s="68"/>
      <c r="AT806" s="78"/>
      <c r="AU806" s="79"/>
      <c r="AV806" s="79"/>
      <c r="AW806" s="80"/>
      <c r="AX806" s="106">
        <f t="shared" si="836"/>
        <v>0</v>
      </c>
      <c r="AY806" s="63"/>
      <c r="BA806" s="36"/>
      <c r="BB806" s="27">
        <f t="shared" si="837"/>
        <v>0</v>
      </c>
      <c r="BC806" s="27">
        <f t="shared" si="838"/>
        <v>0</v>
      </c>
      <c r="BD806" s="27"/>
      <c r="BE806" s="27">
        <f t="shared" si="839"/>
        <v>0</v>
      </c>
      <c r="BF806" s="27"/>
      <c r="BG806" s="27">
        <f t="shared" si="840"/>
        <v>0</v>
      </c>
      <c r="BH806" s="1"/>
      <c r="BI806" s="1"/>
      <c r="BJ806" s="1"/>
      <c r="BK806" s="1"/>
      <c r="BL806" s="1"/>
      <c r="BM806" s="1"/>
      <c r="BN806" s="1"/>
      <c r="BO806" s="1"/>
      <c r="BP806" s="1"/>
      <c r="BQ806" s="1"/>
      <c r="BR806" s="1"/>
      <c r="BS806" s="38"/>
      <c r="BT806" s="107">
        <f t="shared" si="841"/>
        <v>0</v>
      </c>
      <c r="BU806" s="108">
        <f t="shared" si="842"/>
        <v>0</v>
      </c>
      <c r="BV806" s="28">
        <f t="shared" si="843"/>
        <v>0</v>
      </c>
      <c r="BW806" s="28">
        <f t="shared" si="844"/>
        <v>0</v>
      </c>
      <c r="BX806" s="27"/>
      <c r="BY806" s="27"/>
      <c r="BZ806" s="38">
        <f t="shared" si="845"/>
        <v>0</v>
      </c>
      <c r="CA806" s="38">
        <f t="shared" si="846"/>
        <v>0</v>
      </c>
      <c r="CB806" s="38">
        <f t="shared" si="847"/>
        <v>0</v>
      </c>
      <c r="CC806" s="38">
        <f t="shared" si="848"/>
        <v>0</v>
      </c>
      <c r="CD806" s="38">
        <f t="shared" si="849"/>
        <v>0</v>
      </c>
      <c r="CE806" s="27"/>
      <c r="CF806" s="27"/>
      <c r="CG806" s="27"/>
      <c r="CH806" s="27"/>
      <c r="CI806" s="126"/>
      <c r="CJ806" s="116"/>
      <c r="CK806" s="27"/>
      <c r="CL806" s="116"/>
      <c r="CM806" s="27"/>
      <c r="CN806" s="116"/>
      <c r="CO806" s="27"/>
      <c r="CP806" s="27"/>
      <c r="CQ806" s="27">
        <f t="shared" si="850"/>
        <v>0</v>
      </c>
      <c r="CR806" s="27"/>
      <c r="CS806" s="27">
        <f t="shared" si="851"/>
        <v>0</v>
      </c>
      <c r="CT806" s="27"/>
      <c r="CU806" s="27"/>
      <c r="CV806" s="86">
        <f t="shared" si="852"/>
        <v>0</v>
      </c>
      <c r="CW806" s="86">
        <f t="shared" si="853"/>
        <v>0</v>
      </c>
    </row>
    <row r="807" spans="2:101" customFormat="1" outlineLevel="1" x14ac:dyDescent="0.3">
      <c r="B807" s="41">
        <f t="shared" si="826"/>
        <v>326</v>
      </c>
      <c r="C807" s="42"/>
      <c r="D807" s="105"/>
      <c r="E807" s="37"/>
      <c r="F807" s="34"/>
      <c r="G807" s="34"/>
      <c r="H807" s="34"/>
      <c r="I807" s="34"/>
      <c r="J807" s="34"/>
      <c r="K807" s="34"/>
      <c r="L807" s="34"/>
      <c r="M807" s="27"/>
      <c r="N807" s="27"/>
      <c r="O807" s="27"/>
      <c r="P807" s="27"/>
      <c r="Q807" s="27"/>
      <c r="R807" s="27"/>
      <c r="S807" s="28"/>
      <c r="T807" s="28"/>
      <c r="U807" s="28"/>
      <c r="V807" s="28"/>
      <c r="W807" s="28">
        <f t="shared" si="827"/>
        <v>0</v>
      </c>
      <c r="X807" s="29">
        <f t="shared" si="828"/>
        <v>0</v>
      </c>
      <c r="Y807" s="66"/>
      <c r="Z807" s="67"/>
      <c r="AA807" s="67"/>
      <c r="AB807" s="67"/>
      <c r="AC807" s="67"/>
      <c r="AD807" s="67"/>
      <c r="AE807" s="72">
        <f t="shared" si="829"/>
        <v>0</v>
      </c>
      <c r="AF807" s="67"/>
      <c r="AG807" s="66"/>
      <c r="AH807" s="67"/>
      <c r="AI807" s="67"/>
      <c r="AJ807" s="67"/>
      <c r="AK807" s="68"/>
      <c r="AL807" s="66"/>
      <c r="AM807" s="64">
        <f t="shared" si="830"/>
        <v>0</v>
      </c>
      <c r="AN807" s="64">
        <f t="shared" si="831"/>
        <v>0</v>
      </c>
      <c r="AO807" s="64">
        <f t="shared" si="832"/>
        <v>0</v>
      </c>
      <c r="AP807" s="64">
        <f t="shared" si="833"/>
        <v>0</v>
      </c>
      <c r="AQ807" s="64">
        <f t="shared" si="834"/>
        <v>0</v>
      </c>
      <c r="AR807" s="64">
        <f t="shared" si="835"/>
        <v>0</v>
      </c>
      <c r="AS807" s="68"/>
      <c r="AT807" s="78"/>
      <c r="AU807" s="79"/>
      <c r="AV807" s="79"/>
      <c r="AW807" s="80"/>
      <c r="AX807" s="106">
        <f t="shared" si="836"/>
        <v>0</v>
      </c>
      <c r="AY807" s="63"/>
      <c r="BA807" s="36"/>
      <c r="BB807" s="27">
        <f t="shared" si="837"/>
        <v>0</v>
      </c>
      <c r="BC807" s="27">
        <f t="shared" si="838"/>
        <v>0</v>
      </c>
      <c r="BD807" s="27"/>
      <c r="BE807" s="27">
        <f t="shared" si="839"/>
        <v>0</v>
      </c>
      <c r="BF807" s="27"/>
      <c r="BG807" s="27">
        <f t="shared" si="840"/>
        <v>0</v>
      </c>
      <c r="BH807" s="1"/>
      <c r="BI807" s="1"/>
      <c r="BJ807" s="1"/>
      <c r="BK807" s="1"/>
      <c r="BL807" s="1"/>
      <c r="BM807" s="1"/>
      <c r="BN807" s="1"/>
      <c r="BO807" s="1"/>
      <c r="BP807" s="1"/>
      <c r="BQ807" s="1"/>
      <c r="BR807" s="1"/>
      <c r="BS807" s="38"/>
      <c r="BT807" s="107">
        <f t="shared" si="841"/>
        <v>0</v>
      </c>
      <c r="BU807" s="108">
        <f t="shared" si="842"/>
        <v>0</v>
      </c>
      <c r="BV807" s="28">
        <f t="shared" si="843"/>
        <v>0</v>
      </c>
      <c r="BW807" s="28">
        <f t="shared" si="844"/>
        <v>0</v>
      </c>
      <c r="BX807" s="27"/>
      <c r="BY807" s="27"/>
      <c r="BZ807" s="38">
        <f t="shared" si="845"/>
        <v>0</v>
      </c>
      <c r="CA807" s="38">
        <f t="shared" si="846"/>
        <v>0</v>
      </c>
      <c r="CB807" s="38">
        <f t="shared" si="847"/>
        <v>0</v>
      </c>
      <c r="CC807" s="38">
        <f t="shared" si="848"/>
        <v>0</v>
      </c>
      <c r="CD807" s="38">
        <f t="shared" si="849"/>
        <v>0</v>
      </c>
      <c r="CE807" s="27"/>
      <c r="CF807" s="27"/>
      <c r="CG807" s="27"/>
      <c r="CH807" s="27"/>
      <c r="CI807" s="126"/>
      <c r="CJ807" s="116"/>
      <c r="CK807" s="27"/>
      <c r="CL807" s="116"/>
      <c r="CM807" s="27"/>
      <c r="CN807" s="116"/>
      <c r="CO807" s="27"/>
      <c r="CP807" s="27"/>
      <c r="CQ807" s="27">
        <f t="shared" si="850"/>
        <v>0</v>
      </c>
      <c r="CR807" s="27"/>
      <c r="CS807" s="27">
        <f t="shared" si="851"/>
        <v>0</v>
      </c>
      <c r="CT807" s="27"/>
      <c r="CU807" s="27"/>
      <c r="CV807" s="86">
        <f t="shared" si="852"/>
        <v>0</v>
      </c>
      <c r="CW807" s="86">
        <f t="shared" si="853"/>
        <v>0</v>
      </c>
    </row>
    <row r="808" spans="2:101" customFormat="1" outlineLevel="1" x14ac:dyDescent="0.3">
      <c r="B808" s="41">
        <f t="shared" si="826"/>
        <v>327</v>
      </c>
      <c r="C808" s="42"/>
      <c r="D808" s="105"/>
      <c r="E808" s="37"/>
      <c r="F808" s="34"/>
      <c r="G808" s="34"/>
      <c r="H808" s="34"/>
      <c r="I808" s="34"/>
      <c r="J808" s="34"/>
      <c r="K808" s="34"/>
      <c r="L808" s="34"/>
      <c r="M808" s="27"/>
      <c r="N808" s="27"/>
      <c r="O808" s="27"/>
      <c r="P808" s="27"/>
      <c r="Q808" s="27"/>
      <c r="R808" s="27"/>
      <c r="S808" s="28"/>
      <c r="T808" s="28"/>
      <c r="U808" s="28"/>
      <c r="V808" s="28"/>
      <c r="W808" s="28">
        <f t="shared" si="827"/>
        <v>0</v>
      </c>
      <c r="X808" s="29">
        <f t="shared" si="828"/>
        <v>0</v>
      </c>
      <c r="Y808" s="66"/>
      <c r="Z808" s="67"/>
      <c r="AA808" s="67"/>
      <c r="AB808" s="67"/>
      <c r="AC808" s="67"/>
      <c r="AD808" s="67"/>
      <c r="AE808" s="72">
        <f t="shared" si="829"/>
        <v>0</v>
      </c>
      <c r="AF808" s="67"/>
      <c r="AG808" s="66"/>
      <c r="AH808" s="67"/>
      <c r="AI808" s="67"/>
      <c r="AJ808" s="67"/>
      <c r="AK808" s="68"/>
      <c r="AL808" s="66"/>
      <c r="AM808" s="64">
        <f t="shared" si="830"/>
        <v>0</v>
      </c>
      <c r="AN808" s="64">
        <f t="shared" si="831"/>
        <v>0</v>
      </c>
      <c r="AO808" s="64">
        <f t="shared" si="832"/>
        <v>0</v>
      </c>
      <c r="AP808" s="64">
        <f t="shared" si="833"/>
        <v>0</v>
      </c>
      <c r="AQ808" s="64">
        <f t="shared" si="834"/>
        <v>0</v>
      </c>
      <c r="AR808" s="64">
        <f t="shared" si="835"/>
        <v>0</v>
      </c>
      <c r="AS808" s="68"/>
      <c r="AT808" s="78"/>
      <c r="AU808" s="79"/>
      <c r="AV808" s="79"/>
      <c r="AW808" s="80"/>
      <c r="AX808" s="106">
        <f t="shared" si="836"/>
        <v>0</v>
      </c>
      <c r="AY808" s="63"/>
      <c r="BA808" s="36"/>
      <c r="BB808" s="27">
        <f t="shared" si="837"/>
        <v>0</v>
      </c>
      <c r="BC808" s="27">
        <f t="shared" si="838"/>
        <v>0</v>
      </c>
      <c r="BD808" s="27"/>
      <c r="BE808" s="27">
        <f t="shared" si="839"/>
        <v>0</v>
      </c>
      <c r="BF808" s="27"/>
      <c r="BG808" s="27">
        <f t="shared" si="840"/>
        <v>0</v>
      </c>
      <c r="BH808" s="1"/>
      <c r="BI808" s="1"/>
      <c r="BJ808" s="1"/>
      <c r="BK808" s="1"/>
      <c r="BL808" s="1"/>
      <c r="BM808" s="1"/>
      <c r="BN808" s="1"/>
      <c r="BO808" s="1"/>
      <c r="BP808" s="1"/>
      <c r="BQ808" s="1"/>
      <c r="BR808" s="1"/>
      <c r="BS808" s="38"/>
      <c r="BT808" s="107">
        <f t="shared" si="841"/>
        <v>0</v>
      </c>
      <c r="BU808" s="108">
        <f t="shared" si="842"/>
        <v>0</v>
      </c>
      <c r="BV808" s="28">
        <f t="shared" si="843"/>
        <v>0</v>
      </c>
      <c r="BW808" s="28">
        <f t="shared" si="844"/>
        <v>0</v>
      </c>
      <c r="BX808" s="27"/>
      <c r="BY808" s="27"/>
      <c r="BZ808" s="38">
        <f t="shared" si="845"/>
        <v>0</v>
      </c>
      <c r="CA808" s="38">
        <f t="shared" si="846"/>
        <v>0</v>
      </c>
      <c r="CB808" s="38">
        <f t="shared" si="847"/>
        <v>0</v>
      </c>
      <c r="CC808" s="38">
        <f t="shared" si="848"/>
        <v>0</v>
      </c>
      <c r="CD808" s="38">
        <f t="shared" si="849"/>
        <v>0</v>
      </c>
      <c r="CE808" s="27"/>
      <c r="CF808" s="27"/>
      <c r="CG808" s="27"/>
      <c r="CH808" s="27"/>
      <c r="CI808" s="126"/>
      <c r="CJ808" s="116"/>
      <c r="CK808" s="27"/>
      <c r="CL808" s="116"/>
      <c r="CM808" s="27"/>
      <c r="CN808" s="116"/>
      <c r="CO808" s="27"/>
      <c r="CP808" s="27"/>
      <c r="CQ808" s="27">
        <f t="shared" si="850"/>
        <v>0</v>
      </c>
      <c r="CR808" s="27"/>
      <c r="CS808" s="27">
        <f t="shared" si="851"/>
        <v>0</v>
      </c>
      <c r="CT808" s="27"/>
      <c r="CU808" s="27"/>
      <c r="CV808" s="86">
        <f t="shared" si="852"/>
        <v>0</v>
      </c>
      <c r="CW808" s="86">
        <f t="shared" si="853"/>
        <v>0</v>
      </c>
    </row>
    <row r="809" spans="2:101" customFormat="1" outlineLevel="1" x14ac:dyDescent="0.3">
      <c r="B809" s="41">
        <f t="shared" si="826"/>
        <v>328</v>
      </c>
      <c r="C809" s="42"/>
      <c r="D809" s="105"/>
      <c r="E809" s="37"/>
      <c r="F809" s="34"/>
      <c r="G809" s="34"/>
      <c r="H809" s="34"/>
      <c r="I809" s="34"/>
      <c r="J809" s="34"/>
      <c r="K809" s="34"/>
      <c r="L809" s="34"/>
      <c r="M809" s="27"/>
      <c r="N809" s="27"/>
      <c r="O809" s="27"/>
      <c r="P809" s="27"/>
      <c r="Q809" s="27"/>
      <c r="R809" s="27"/>
      <c r="S809" s="28"/>
      <c r="T809" s="28"/>
      <c r="U809" s="28"/>
      <c r="V809" s="28"/>
      <c r="W809" s="28">
        <f t="shared" si="827"/>
        <v>0</v>
      </c>
      <c r="X809" s="29">
        <f t="shared" si="828"/>
        <v>0</v>
      </c>
      <c r="Y809" s="66"/>
      <c r="Z809" s="67"/>
      <c r="AA809" s="67"/>
      <c r="AB809" s="67"/>
      <c r="AC809" s="67"/>
      <c r="AD809" s="67"/>
      <c r="AE809" s="72">
        <f t="shared" si="829"/>
        <v>0</v>
      </c>
      <c r="AF809" s="67"/>
      <c r="AG809" s="66"/>
      <c r="AH809" s="67"/>
      <c r="AI809" s="67"/>
      <c r="AJ809" s="67"/>
      <c r="AK809" s="68"/>
      <c r="AL809" s="66"/>
      <c r="AM809" s="64">
        <f t="shared" si="830"/>
        <v>0</v>
      </c>
      <c r="AN809" s="64">
        <f t="shared" si="831"/>
        <v>0</v>
      </c>
      <c r="AO809" s="64">
        <f t="shared" si="832"/>
        <v>0</v>
      </c>
      <c r="AP809" s="64">
        <f t="shared" si="833"/>
        <v>0</v>
      </c>
      <c r="AQ809" s="64">
        <f t="shared" si="834"/>
        <v>0</v>
      </c>
      <c r="AR809" s="64">
        <f t="shared" si="835"/>
        <v>0</v>
      </c>
      <c r="AS809" s="68"/>
      <c r="AT809" s="78"/>
      <c r="AU809" s="79"/>
      <c r="AV809" s="79"/>
      <c r="AW809" s="80"/>
      <c r="AX809" s="106">
        <f t="shared" si="836"/>
        <v>0</v>
      </c>
      <c r="AY809" s="63"/>
      <c r="BA809" s="36"/>
      <c r="BB809" s="27">
        <f t="shared" si="837"/>
        <v>0</v>
      </c>
      <c r="BC809" s="27">
        <f t="shared" si="838"/>
        <v>0</v>
      </c>
      <c r="BD809" s="27"/>
      <c r="BE809" s="27">
        <f t="shared" si="839"/>
        <v>0</v>
      </c>
      <c r="BF809" s="27"/>
      <c r="BG809" s="27">
        <f t="shared" si="840"/>
        <v>0</v>
      </c>
      <c r="BH809" s="1"/>
      <c r="BI809" s="1"/>
      <c r="BJ809" s="1"/>
      <c r="BK809" s="1"/>
      <c r="BL809" s="1"/>
      <c r="BM809" s="1"/>
      <c r="BN809" s="1"/>
      <c r="BO809" s="1"/>
      <c r="BP809" s="1"/>
      <c r="BQ809" s="1"/>
      <c r="BR809" s="1"/>
      <c r="BS809" s="38"/>
      <c r="BT809" s="107">
        <f t="shared" si="841"/>
        <v>0</v>
      </c>
      <c r="BU809" s="108">
        <f t="shared" si="842"/>
        <v>0</v>
      </c>
      <c r="BV809" s="28">
        <f t="shared" si="843"/>
        <v>0</v>
      </c>
      <c r="BW809" s="28">
        <f t="shared" si="844"/>
        <v>0</v>
      </c>
      <c r="BX809" s="27"/>
      <c r="BY809" s="27"/>
      <c r="BZ809" s="38">
        <f t="shared" si="845"/>
        <v>0</v>
      </c>
      <c r="CA809" s="38">
        <f t="shared" si="846"/>
        <v>0</v>
      </c>
      <c r="CB809" s="38">
        <f t="shared" si="847"/>
        <v>0</v>
      </c>
      <c r="CC809" s="38">
        <f t="shared" si="848"/>
        <v>0</v>
      </c>
      <c r="CD809" s="38">
        <f t="shared" si="849"/>
        <v>0</v>
      </c>
      <c r="CE809" s="27"/>
      <c r="CF809" s="27"/>
      <c r="CG809" s="27"/>
      <c r="CH809" s="27"/>
      <c r="CI809" s="126"/>
      <c r="CJ809" s="116"/>
      <c r="CK809" s="27"/>
      <c r="CL809" s="116"/>
      <c r="CM809" s="27"/>
      <c r="CN809" s="116"/>
      <c r="CO809" s="27"/>
      <c r="CP809" s="27"/>
      <c r="CQ809" s="27">
        <f t="shared" si="850"/>
        <v>0</v>
      </c>
      <c r="CR809" s="27"/>
      <c r="CS809" s="27">
        <f t="shared" si="851"/>
        <v>0</v>
      </c>
      <c r="CT809" s="27"/>
      <c r="CU809" s="27"/>
      <c r="CV809" s="86">
        <f t="shared" si="852"/>
        <v>0</v>
      </c>
      <c r="CW809" s="86">
        <f t="shared" si="853"/>
        <v>0</v>
      </c>
    </row>
    <row r="810" spans="2:101" customFormat="1" outlineLevel="1" x14ac:dyDescent="0.3">
      <c r="B810" s="41">
        <f t="shared" si="826"/>
        <v>329</v>
      </c>
      <c r="C810" s="42"/>
      <c r="D810" s="105"/>
      <c r="E810" s="37"/>
      <c r="F810" s="34"/>
      <c r="G810" s="34"/>
      <c r="H810" s="34"/>
      <c r="I810" s="34"/>
      <c r="J810" s="34"/>
      <c r="K810" s="34"/>
      <c r="L810" s="34"/>
      <c r="M810" s="27"/>
      <c r="N810" s="27"/>
      <c r="O810" s="27"/>
      <c r="P810" s="27"/>
      <c r="Q810" s="27"/>
      <c r="R810" s="27"/>
      <c r="S810" s="28"/>
      <c r="T810" s="28"/>
      <c r="U810" s="28"/>
      <c r="V810" s="28"/>
      <c r="W810" s="28">
        <f t="shared" si="827"/>
        <v>0</v>
      </c>
      <c r="X810" s="29">
        <f t="shared" si="828"/>
        <v>0</v>
      </c>
      <c r="Y810" s="66"/>
      <c r="Z810" s="67"/>
      <c r="AA810" s="67"/>
      <c r="AB810" s="67"/>
      <c r="AC810" s="67"/>
      <c r="AD810" s="67"/>
      <c r="AE810" s="72">
        <f t="shared" si="829"/>
        <v>0</v>
      </c>
      <c r="AF810" s="67"/>
      <c r="AG810" s="66"/>
      <c r="AH810" s="67"/>
      <c r="AI810" s="67"/>
      <c r="AJ810" s="67"/>
      <c r="AK810" s="68"/>
      <c r="AL810" s="66"/>
      <c r="AM810" s="64">
        <f t="shared" si="830"/>
        <v>0</v>
      </c>
      <c r="AN810" s="64">
        <f t="shared" si="831"/>
        <v>0</v>
      </c>
      <c r="AO810" s="64">
        <f t="shared" si="832"/>
        <v>0</v>
      </c>
      <c r="AP810" s="64">
        <f t="shared" si="833"/>
        <v>0</v>
      </c>
      <c r="AQ810" s="64">
        <f t="shared" si="834"/>
        <v>0</v>
      </c>
      <c r="AR810" s="64">
        <f t="shared" si="835"/>
        <v>0</v>
      </c>
      <c r="AS810" s="68"/>
      <c r="AT810" s="78"/>
      <c r="AU810" s="79"/>
      <c r="AV810" s="79"/>
      <c r="AW810" s="80"/>
      <c r="AX810" s="106">
        <f t="shared" si="836"/>
        <v>0</v>
      </c>
      <c r="AY810" s="63"/>
      <c r="BA810" s="36"/>
      <c r="BB810" s="27">
        <f t="shared" si="837"/>
        <v>0</v>
      </c>
      <c r="BC810" s="27">
        <f t="shared" si="838"/>
        <v>0</v>
      </c>
      <c r="BD810" s="27"/>
      <c r="BE810" s="27">
        <f t="shared" si="839"/>
        <v>0</v>
      </c>
      <c r="BF810" s="27"/>
      <c r="BG810" s="27">
        <f t="shared" si="840"/>
        <v>0</v>
      </c>
      <c r="BH810" s="1"/>
      <c r="BI810" s="1"/>
      <c r="BJ810" s="1"/>
      <c r="BK810" s="1"/>
      <c r="BL810" s="1"/>
      <c r="BM810" s="1"/>
      <c r="BN810" s="1"/>
      <c r="BO810" s="1"/>
      <c r="BP810" s="1"/>
      <c r="BQ810" s="1"/>
      <c r="BR810" s="1"/>
      <c r="BS810" s="38"/>
      <c r="BT810" s="107">
        <f t="shared" si="841"/>
        <v>0</v>
      </c>
      <c r="BU810" s="108">
        <f t="shared" si="842"/>
        <v>0</v>
      </c>
      <c r="BV810" s="28">
        <f t="shared" si="843"/>
        <v>0</v>
      </c>
      <c r="BW810" s="28">
        <f t="shared" si="844"/>
        <v>0</v>
      </c>
      <c r="BX810" s="27"/>
      <c r="BY810" s="27"/>
      <c r="BZ810" s="38">
        <f t="shared" si="845"/>
        <v>0</v>
      </c>
      <c r="CA810" s="38">
        <f t="shared" si="846"/>
        <v>0</v>
      </c>
      <c r="CB810" s="38">
        <f t="shared" si="847"/>
        <v>0</v>
      </c>
      <c r="CC810" s="38">
        <f t="shared" si="848"/>
        <v>0</v>
      </c>
      <c r="CD810" s="38">
        <f t="shared" si="849"/>
        <v>0</v>
      </c>
      <c r="CE810" s="27"/>
      <c r="CF810" s="27"/>
      <c r="CG810" s="27"/>
      <c r="CH810" s="27"/>
      <c r="CI810" s="126"/>
      <c r="CJ810" s="116"/>
      <c r="CK810" s="27"/>
      <c r="CL810" s="116"/>
      <c r="CM810" s="27"/>
      <c r="CN810" s="116"/>
      <c r="CO810" s="27"/>
      <c r="CP810" s="27"/>
      <c r="CQ810" s="27">
        <f t="shared" si="850"/>
        <v>0</v>
      </c>
      <c r="CR810" s="27"/>
      <c r="CS810" s="27">
        <f t="shared" si="851"/>
        <v>0</v>
      </c>
      <c r="CT810" s="27"/>
      <c r="CU810" s="27"/>
      <c r="CV810" s="86">
        <f t="shared" si="852"/>
        <v>0</v>
      </c>
      <c r="CW810" s="86">
        <f t="shared" si="853"/>
        <v>0</v>
      </c>
    </row>
    <row r="811" spans="2:101" customFormat="1" outlineLevel="1" x14ac:dyDescent="0.3">
      <c r="B811" s="41">
        <f t="shared" si="826"/>
        <v>330</v>
      </c>
      <c r="C811" s="42"/>
      <c r="D811" s="105"/>
      <c r="E811" s="37"/>
      <c r="F811" s="34"/>
      <c r="G811" s="34"/>
      <c r="H811" s="34"/>
      <c r="I811" s="34"/>
      <c r="J811" s="34"/>
      <c r="K811" s="34"/>
      <c r="L811" s="34"/>
      <c r="M811" s="27"/>
      <c r="N811" s="27"/>
      <c r="O811" s="27"/>
      <c r="P811" s="27"/>
      <c r="Q811" s="27"/>
      <c r="R811" s="27"/>
      <c r="S811" s="28"/>
      <c r="T811" s="28"/>
      <c r="U811" s="28"/>
      <c r="V811" s="28"/>
      <c r="W811" s="28">
        <f t="shared" si="827"/>
        <v>0</v>
      </c>
      <c r="X811" s="29">
        <f t="shared" si="828"/>
        <v>0</v>
      </c>
      <c r="Y811" s="66"/>
      <c r="Z811" s="67"/>
      <c r="AA811" s="67"/>
      <c r="AB811" s="67"/>
      <c r="AC811" s="67"/>
      <c r="AD811" s="67"/>
      <c r="AE811" s="72">
        <f t="shared" si="829"/>
        <v>0</v>
      </c>
      <c r="AF811" s="67"/>
      <c r="AG811" s="66"/>
      <c r="AH811" s="67"/>
      <c r="AI811" s="67"/>
      <c r="AJ811" s="67"/>
      <c r="AK811" s="68"/>
      <c r="AL811" s="66"/>
      <c r="AM811" s="64">
        <f t="shared" si="830"/>
        <v>0</v>
      </c>
      <c r="AN811" s="64">
        <f t="shared" si="831"/>
        <v>0</v>
      </c>
      <c r="AO811" s="64">
        <f t="shared" si="832"/>
        <v>0</v>
      </c>
      <c r="AP811" s="64">
        <f t="shared" si="833"/>
        <v>0</v>
      </c>
      <c r="AQ811" s="64">
        <f t="shared" si="834"/>
        <v>0</v>
      </c>
      <c r="AR811" s="64">
        <f t="shared" si="835"/>
        <v>0</v>
      </c>
      <c r="AS811" s="68"/>
      <c r="AT811" s="78"/>
      <c r="AU811" s="79"/>
      <c r="AV811" s="79"/>
      <c r="AW811" s="80"/>
      <c r="AX811" s="106">
        <f t="shared" si="836"/>
        <v>0</v>
      </c>
      <c r="AY811" s="63"/>
      <c r="BA811" s="36"/>
      <c r="BB811" s="27">
        <f t="shared" si="837"/>
        <v>0</v>
      </c>
      <c r="BC811" s="27">
        <f t="shared" si="838"/>
        <v>0</v>
      </c>
      <c r="BD811" s="27"/>
      <c r="BE811" s="27">
        <f t="shared" si="839"/>
        <v>0</v>
      </c>
      <c r="BF811" s="27"/>
      <c r="BG811" s="27">
        <f t="shared" si="840"/>
        <v>0</v>
      </c>
      <c r="BH811" s="1"/>
      <c r="BI811" s="1"/>
      <c r="BJ811" s="1"/>
      <c r="BK811" s="1"/>
      <c r="BL811" s="1"/>
      <c r="BM811" s="1"/>
      <c r="BN811" s="1"/>
      <c r="BO811" s="1"/>
      <c r="BP811" s="1"/>
      <c r="BQ811" s="1"/>
      <c r="BR811" s="1"/>
      <c r="BS811" s="38"/>
      <c r="BT811" s="107">
        <f t="shared" si="841"/>
        <v>0</v>
      </c>
      <c r="BU811" s="108">
        <f t="shared" si="842"/>
        <v>0</v>
      </c>
      <c r="BV811" s="28">
        <f t="shared" si="843"/>
        <v>0</v>
      </c>
      <c r="BW811" s="28">
        <f t="shared" si="844"/>
        <v>0</v>
      </c>
      <c r="BX811" s="27"/>
      <c r="BY811" s="27"/>
      <c r="BZ811" s="38">
        <f t="shared" si="845"/>
        <v>0</v>
      </c>
      <c r="CA811" s="38">
        <f t="shared" si="846"/>
        <v>0</v>
      </c>
      <c r="CB811" s="38">
        <f t="shared" si="847"/>
        <v>0</v>
      </c>
      <c r="CC811" s="38">
        <f t="shared" si="848"/>
        <v>0</v>
      </c>
      <c r="CD811" s="38">
        <f t="shared" si="849"/>
        <v>0</v>
      </c>
      <c r="CE811" s="27"/>
      <c r="CF811" s="27"/>
      <c r="CG811" s="27"/>
      <c r="CH811" s="27"/>
      <c r="CI811" s="126"/>
      <c r="CJ811" s="116"/>
      <c r="CK811" s="27"/>
      <c r="CL811" s="116"/>
      <c r="CM811" s="27"/>
      <c r="CN811" s="116"/>
      <c r="CO811" s="27"/>
      <c r="CP811" s="27"/>
      <c r="CQ811" s="27">
        <f t="shared" si="850"/>
        <v>0</v>
      </c>
      <c r="CR811" s="27"/>
      <c r="CS811" s="27">
        <f t="shared" si="851"/>
        <v>0</v>
      </c>
      <c r="CT811" s="27"/>
      <c r="CU811" s="27"/>
      <c r="CV811" s="86">
        <f t="shared" si="852"/>
        <v>0</v>
      </c>
      <c r="CW811" s="86">
        <f t="shared" si="853"/>
        <v>0</v>
      </c>
    </row>
    <row r="812" spans="2:101" customFormat="1" outlineLevel="1" x14ac:dyDescent="0.3">
      <c r="B812" s="41">
        <f t="shared" si="826"/>
        <v>331</v>
      </c>
      <c r="C812" s="42"/>
      <c r="D812" s="105"/>
      <c r="E812" s="37"/>
      <c r="F812" s="34"/>
      <c r="G812" s="34"/>
      <c r="H812" s="34"/>
      <c r="I812" s="34"/>
      <c r="J812" s="34"/>
      <c r="K812" s="34"/>
      <c r="L812" s="34"/>
      <c r="M812" s="27"/>
      <c r="N812" s="27"/>
      <c r="O812" s="27"/>
      <c r="P812" s="27"/>
      <c r="Q812" s="27"/>
      <c r="R812" s="27"/>
      <c r="S812" s="28"/>
      <c r="T812" s="28"/>
      <c r="U812" s="28"/>
      <c r="V812" s="28"/>
      <c r="W812" s="28">
        <f t="shared" si="827"/>
        <v>0</v>
      </c>
      <c r="X812" s="29">
        <f t="shared" si="828"/>
        <v>0</v>
      </c>
      <c r="Y812" s="66"/>
      <c r="Z812" s="67"/>
      <c r="AA812" s="67"/>
      <c r="AB812" s="67"/>
      <c r="AC812" s="67"/>
      <c r="AD812" s="67"/>
      <c r="AE812" s="72">
        <f t="shared" si="829"/>
        <v>0</v>
      </c>
      <c r="AF812" s="67"/>
      <c r="AG812" s="66"/>
      <c r="AH812" s="67"/>
      <c r="AI812" s="67"/>
      <c r="AJ812" s="67"/>
      <c r="AK812" s="68"/>
      <c r="AL812" s="66"/>
      <c r="AM812" s="64">
        <f t="shared" si="830"/>
        <v>0</v>
      </c>
      <c r="AN812" s="64">
        <f t="shared" si="831"/>
        <v>0</v>
      </c>
      <c r="AO812" s="64">
        <f t="shared" si="832"/>
        <v>0</v>
      </c>
      <c r="AP812" s="64">
        <f t="shared" si="833"/>
        <v>0</v>
      </c>
      <c r="AQ812" s="64">
        <f t="shared" si="834"/>
        <v>0</v>
      </c>
      <c r="AR812" s="64">
        <f t="shared" si="835"/>
        <v>0</v>
      </c>
      <c r="AS812" s="68"/>
      <c r="AT812" s="78"/>
      <c r="AU812" s="79"/>
      <c r="AV812" s="79"/>
      <c r="AW812" s="80"/>
      <c r="AX812" s="106">
        <f t="shared" si="836"/>
        <v>0</v>
      </c>
      <c r="AY812" s="63"/>
      <c r="BA812" s="36"/>
      <c r="BB812" s="27">
        <f t="shared" si="837"/>
        <v>0</v>
      </c>
      <c r="BC812" s="27">
        <f t="shared" si="838"/>
        <v>0</v>
      </c>
      <c r="BD812" s="27"/>
      <c r="BE812" s="27">
        <f t="shared" si="839"/>
        <v>0</v>
      </c>
      <c r="BF812" s="27"/>
      <c r="BG812" s="27">
        <f t="shared" si="840"/>
        <v>0</v>
      </c>
      <c r="BH812" s="1"/>
      <c r="BI812" s="1"/>
      <c r="BJ812" s="1"/>
      <c r="BK812" s="1"/>
      <c r="BL812" s="1"/>
      <c r="BM812" s="1"/>
      <c r="BN812" s="1"/>
      <c r="BO812" s="1"/>
      <c r="BP812" s="1"/>
      <c r="BQ812" s="1"/>
      <c r="BR812" s="1"/>
      <c r="BS812" s="38"/>
      <c r="BT812" s="107">
        <f t="shared" si="841"/>
        <v>0</v>
      </c>
      <c r="BU812" s="108">
        <f t="shared" si="842"/>
        <v>0</v>
      </c>
      <c r="BV812" s="28">
        <f t="shared" si="843"/>
        <v>0</v>
      </c>
      <c r="BW812" s="28">
        <f t="shared" si="844"/>
        <v>0</v>
      </c>
      <c r="BX812" s="27"/>
      <c r="BY812" s="27"/>
      <c r="BZ812" s="38">
        <f t="shared" si="845"/>
        <v>0</v>
      </c>
      <c r="CA812" s="38">
        <f t="shared" si="846"/>
        <v>0</v>
      </c>
      <c r="CB812" s="38">
        <f t="shared" si="847"/>
        <v>0</v>
      </c>
      <c r="CC812" s="38">
        <f t="shared" si="848"/>
        <v>0</v>
      </c>
      <c r="CD812" s="38">
        <f t="shared" si="849"/>
        <v>0</v>
      </c>
      <c r="CE812" s="27"/>
      <c r="CF812" s="27"/>
      <c r="CG812" s="27"/>
      <c r="CH812" s="27"/>
      <c r="CI812" s="126"/>
      <c r="CJ812" s="116"/>
      <c r="CK812" s="27"/>
      <c r="CL812" s="116"/>
      <c r="CM812" s="27"/>
      <c r="CN812" s="116"/>
      <c r="CO812" s="27"/>
      <c r="CP812" s="27"/>
      <c r="CQ812" s="27">
        <f t="shared" si="850"/>
        <v>0</v>
      </c>
      <c r="CR812" s="27"/>
      <c r="CS812" s="27">
        <f t="shared" si="851"/>
        <v>0</v>
      </c>
      <c r="CT812" s="27"/>
      <c r="CU812" s="27"/>
      <c r="CV812" s="86">
        <f t="shared" si="852"/>
        <v>0</v>
      </c>
      <c r="CW812" s="86">
        <f t="shared" si="853"/>
        <v>0</v>
      </c>
    </row>
    <row r="813" spans="2:101" customFormat="1" outlineLevel="1" x14ac:dyDescent="0.3">
      <c r="B813" s="41">
        <f t="shared" si="826"/>
        <v>332</v>
      </c>
      <c r="C813" s="42"/>
      <c r="D813" s="105"/>
      <c r="E813" s="37"/>
      <c r="F813" s="34"/>
      <c r="G813" s="34"/>
      <c r="H813" s="34"/>
      <c r="I813" s="34"/>
      <c r="J813" s="34"/>
      <c r="K813" s="34"/>
      <c r="L813" s="34"/>
      <c r="M813" s="27"/>
      <c r="N813" s="27"/>
      <c r="O813" s="27"/>
      <c r="P813" s="27"/>
      <c r="Q813" s="27"/>
      <c r="R813" s="27"/>
      <c r="S813" s="28"/>
      <c r="T813" s="28"/>
      <c r="U813" s="28"/>
      <c r="V813" s="28"/>
      <c r="W813" s="28">
        <f t="shared" si="827"/>
        <v>0</v>
      </c>
      <c r="X813" s="29">
        <f t="shared" si="828"/>
        <v>0</v>
      </c>
      <c r="Y813" s="66"/>
      <c r="Z813" s="67"/>
      <c r="AA813" s="67"/>
      <c r="AB813" s="67"/>
      <c r="AC813" s="67"/>
      <c r="AD813" s="67"/>
      <c r="AE813" s="72">
        <f t="shared" si="829"/>
        <v>0</v>
      </c>
      <c r="AF813" s="67"/>
      <c r="AG813" s="66"/>
      <c r="AH813" s="67"/>
      <c r="AI813" s="67"/>
      <c r="AJ813" s="67"/>
      <c r="AK813" s="68"/>
      <c r="AL813" s="66"/>
      <c r="AM813" s="64">
        <f t="shared" si="830"/>
        <v>0</v>
      </c>
      <c r="AN813" s="64">
        <f t="shared" si="831"/>
        <v>0</v>
      </c>
      <c r="AO813" s="64">
        <f t="shared" si="832"/>
        <v>0</v>
      </c>
      <c r="AP813" s="64">
        <f t="shared" si="833"/>
        <v>0</v>
      </c>
      <c r="AQ813" s="64">
        <f t="shared" si="834"/>
        <v>0</v>
      </c>
      <c r="AR813" s="64">
        <f t="shared" si="835"/>
        <v>0</v>
      </c>
      <c r="AS813" s="68"/>
      <c r="AT813" s="78"/>
      <c r="AU813" s="79"/>
      <c r="AV813" s="79"/>
      <c r="AW813" s="80"/>
      <c r="AX813" s="106">
        <f t="shared" si="836"/>
        <v>0</v>
      </c>
      <c r="AY813" s="63"/>
      <c r="BA813" s="36"/>
      <c r="BB813" s="27">
        <f t="shared" si="837"/>
        <v>0</v>
      </c>
      <c r="BC813" s="27">
        <f t="shared" si="838"/>
        <v>0</v>
      </c>
      <c r="BD813" s="27"/>
      <c r="BE813" s="27">
        <f t="shared" si="839"/>
        <v>0</v>
      </c>
      <c r="BF813" s="27"/>
      <c r="BG813" s="27">
        <f t="shared" si="840"/>
        <v>0</v>
      </c>
      <c r="BH813" s="1"/>
      <c r="BI813" s="1"/>
      <c r="BJ813" s="1"/>
      <c r="BK813" s="1"/>
      <c r="BL813" s="1"/>
      <c r="BM813" s="1"/>
      <c r="BN813" s="1"/>
      <c r="BO813" s="1"/>
      <c r="BP813" s="1"/>
      <c r="BQ813" s="1"/>
      <c r="BR813" s="1"/>
      <c r="BS813" s="38"/>
      <c r="BT813" s="107">
        <f t="shared" si="841"/>
        <v>0</v>
      </c>
      <c r="BU813" s="108">
        <f t="shared" si="842"/>
        <v>0</v>
      </c>
      <c r="BV813" s="28">
        <f t="shared" si="843"/>
        <v>0</v>
      </c>
      <c r="BW813" s="28">
        <f t="shared" si="844"/>
        <v>0</v>
      </c>
      <c r="BX813" s="27"/>
      <c r="BY813" s="27"/>
      <c r="BZ813" s="38">
        <f t="shared" si="845"/>
        <v>0</v>
      </c>
      <c r="CA813" s="38">
        <f t="shared" si="846"/>
        <v>0</v>
      </c>
      <c r="CB813" s="38">
        <f t="shared" si="847"/>
        <v>0</v>
      </c>
      <c r="CC813" s="38">
        <f t="shared" si="848"/>
        <v>0</v>
      </c>
      <c r="CD813" s="38">
        <f t="shared" si="849"/>
        <v>0</v>
      </c>
      <c r="CE813" s="27"/>
      <c r="CF813" s="27"/>
      <c r="CG813" s="27"/>
      <c r="CH813" s="27"/>
      <c r="CI813" s="126"/>
      <c r="CJ813" s="116"/>
      <c r="CK813" s="27"/>
      <c r="CL813" s="116"/>
      <c r="CM813" s="27"/>
      <c r="CN813" s="116"/>
      <c r="CO813" s="27"/>
      <c r="CP813" s="27"/>
      <c r="CQ813" s="27">
        <f t="shared" si="850"/>
        <v>0</v>
      </c>
      <c r="CR813" s="27"/>
      <c r="CS813" s="27">
        <f t="shared" si="851"/>
        <v>0</v>
      </c>
      <c r="CT813" s="27"/>
      <c r="CU813" s="27"/>
      <c r="CV813" s="86">
        <f t="shared" si="852"/>
        <v>0</v>
      </c>
      <c r="CW813" s="86">
        <f t="shared" si="853"/>
        <v>0</v>
      </c>
    </row>
    <row r="814" spans="2:101" customFormat="1" outlineLevel="1" x14ac:dyDescent="0.3">
      <c r="B814" s="41">
        <f t="shared" si="826"/>
        <v>333</v>
      </c>
      <c r="C814" s="42"/>
      <c r="D814" s="105"/>
      <c r="E814" s="37"/>
      <c r="F814" s="34"/>
      <c r="G814" s="34"/>
      <c r="H814" s="34"/>
      <c r="I814" s="34"/>
      <c r="J814" s="34"/>
      <c r="K814" s="34"/>
      <c r="L814" s="34"/>
      <c r="M814" s="27"/>
      <c r="N814" s="27"/>
      <c r="O814" s="27"/>
      <c r="P814" s="27"/>
      <c r="Q814" s="27"/>
      <c r="R814" s="27"/>
      <c r="S814" s="28"/>
      <c r="T814" s="28"/>
      <c r="U814" s="28"/>
      <c r="V814" s="28"/>
      <c r="W814" s="28">
        <f t="shared" si="827"/>
        <v>0</v>
      </c>
      <c r="X814" s="29">
        <f t="shared" si="828"/>
        <v>0</v>
      </c>
      <c r="Y814" s="66"/>
      <c r="Z814" s="67"/>
      <c r="AA814" s="67"/>
      <c r="AB814" s="67"/>
      <c r="AC814" s="67"/>
      <c r="AD814" s="67"/>
      <c r="AE814" s="72">
        <f t="shared" si="829"/>
        <v>0</v>
      </c>
      <c r="AF814" s="67"/>
      <c r="AG814" s="66"/>
      <c r="AH814" s="67"/>
      <c r="AI814" s="67"/>
      <c r="AJ814" s="67"/>
      <c r="AK814" s="68"/>
      <c r="AL814" s="66"/>
      <c r="AM814" s="64">
        <f t="shared" si="830"/>
        <v>0</v>
      </c>
      <c r="AN814" s="64">
        <f t="shared" si="831"/>
        <v>0</v>
      </c>
      <c r="AO814" s="64">
        <f t="shared" si="832"/>
        <v>0</v>
      </c>
      <c r="AP814" s="64">
        <f t="shared" si="833"/>
        <v>0</v>
      </c>
      <c r="AQ814" s="64">
        <f t="shared" si="834"/>
        <v>0</v>
      </c>
      <c r="AR814" s="64">
        <f t="shared" si="835"/>
        <v>0</v>
      </c>
      <c r="AS814" s="68"/>
      <c r="AT814" s="78"/>
      <c r="AU814" s="79"/>
      <c r="AV814" s="79"/>
      <c r="AW814" s="80"/>
      <c r="AX814" s="106">
        <f t="shared" si="836"/>
        <v>0</v>
      </c>
      <c r="AY814" s="63"/>
      <c r="BA814" s="36"/>
      <c r="BB814" s="27">
        <f t="shared" si="837"/>
        <v>0</v>
      </c>
      <c r="BC814" s="27">
        <f t="shared" si="838"/>
        <v>0</v>
      </c>
      <c r="BD814" s="27"/>
      <c r="BE814" s="27">
        <f t="shared" si="839"/>
        <v>0</v>
      </c>
      <c r="BF814" s="27"/>
      <c r="BG814" s="27">
        <f t="shared" si="840"/>
        <v>0</v>
      </c>
      <c r="BH814" s="1"/>
      <c r="BI814" s="1"/>
      <c r="BJ814" s="1"/>
      <c r="BK814" s="1"/>
      <c r="BL814" s="1"/>
      <c r="BM814" s="1"/>
      <c r="BN814" s="1"/>
      <c r="BO814" s="1"/>
      <c r="BP814" s="1"/>
      <c r="BQ814" s="1"/>
      <c r="BR814" s="1"/>
      <c r="BS814" s="38"/>
      <c r="BT814" s="107">
        <f t="shared" si="841"/>
        <v>0</v>
      </c>
      <c r="BU814" s="108">
        <f t="shared" si="842"/>
        <v>0</v>
      </c>
      <c r="BV814" s="28">
        <f t="shared" si="843"/>
        <v>0</v>
      </c>
      <c r="BW814" s="28">
        <f t="shared" si="844"/>
        <v>0</v>
      </c>
      <c r="BX814" s="27"/>
      <c r="BY814" s="27"/>
      <c r="BZ814" s="38">
        <f t="shared" si="845"/>
        <v>0</v>
      </c>
      <c r="CA814" s="38">
        <f t="shared" si="846"/>
        <v>0</v>
      </c>
      <c r="CB814" s="38">
        <f t="shared" si="847"/>
        <v>0</v>
      </c>
      <c r="CC814" s="38">
        <f t="shared" si="848"/>
        <v>0</v>
      </c>
      <c r="CD814" s="38">
        <f t="shared" si="849"/>
        <v>0</v>
      </c>
      <c r="CE814" s="27"/>
      <c r="CF814" s="27"/>
      <c r="CG814" s="27"/>
      <c r="CH814" s="27"/>
      <c r="CI814" s="126"/>
      <c r="CJ814" s="116"/>
      <c r="CK814" s="27"/>
      <c r="CL814" s="116"/>
      <c r="CM814" s="27"/>
      <c r="CN814" s="116"/>
      <c r="CO814" s="27"/>
      <c r="CP814" s="27"/>
      <c r="CQ814" s="27">
        <f t="shared" si="850"/>
        <v>0</v>
      </c>
      <c r="CR814" s="27"/>
      <c r="CS814" s="27">
        <f t="shared" si="851"/>
        <v>0</v>
      </c>
      <c r="CT814" s="27"/>
      <c r="CU814" s="27"/>
      <c r="CV814" s="86">
        <f t="shared" si="852"/>
        <v>0</v>
      </c>
      <c r="CW814" s="86">
        <f t="shared" si="853"/>
        <v>0</v>
      </c>
    </row>
    <row r="815" spans="2:101" customFormat="1" outlineLevel="1" x14ac:dyDescent="0.3">
      <c r="B815" s="41">
        <f t="shared" si="826"/>
        <v>334</v>
      </c>
      <c r="C815" s="42"/>
      <c r="D815" s="105"/>
      <c r="E815" s="37"/>
      <c r="F815" s="34"/>
      <c r="G815" s="34"/>
      <c r="H815" s="34"/>
      <c r="I815" s="34"/>
      <c r="J815" s="34"/>
      <c r="K815" s="34"/>
      <c r="L815" s="34"/>
      <c r="M815" s="27"/>
      <c r="N815" s="27"/>
      <c r="O815" s="27"/>
      <c r="P815" s="27"/>
      <c r="Q815" s="27"/>
      <c r="R815" s="27"/>
      <c r="S815" s="28"/>
      <c r="T815" s="28"/>
      <c r="U815" s="28"/>
      <c r="V815" s="28"/>
      <c r="W815" s="28">
        <f t="shared" si="827"/>
        <v>0</v>
      </c>
      <c r="X815" s="29">
        <f t="shared" si="828"/>
        <v>0</v>
      </c>
      <c r="Y815" s="66"/>
      <c r="Z815" s="67"/>
      <c r="AA815" s="67"/>
      <c r="AB815" s="67"/>
      <c r="AC815" s="67"/>
      <c r="AD815" s="67"/>
      <c r="AE815" s="72">
        <f t="shared" si="829"/>
        <v>0</v>
      </c>
      <c r="AF815" s="67"/>
      <c r="AG815" s="66"/>
      <c r="AH815" s="67"/>
      <c r="AI815" s="67"/>
      <c r="AJ815" s="67"/>
      <c r="AK815" s="68"/>
      <c r="AL815" s="66"/>
      <c r="AM815" s="64">
        <f t="shared" si="830"/>
        <v>0</v>
      </c>
      <c r="AN815" s="64">
        <f t="shared" si="831"/>
        <v>0</v>
      </c>
      <c r="AO815" s="64">
        <f t="shared" si="832"/>
        <v>0</v>
      </c>
      <c r="AP815" s="64">
        <f t="shared" si="833"/>
        <v>0</v>
      </c>
      <c r="AQ815" s="64">
        <f t="shared" si="834"/>
        <v>0</v>
      </c>
      <c r="AR815" s="64">
        <f t="shared" si="835"/>
        <v>0</v>
      </c>
      <c r="AS815" s="68"/>
      <c r="AT815" s="78"/>
      <c r="AU815" s="79"/>
      <c r="AV815" s="79"/>
      <c r="AW815" s="80"/>
      <c r="AX815" s="106">
        <f t="shared" si="836"/>
        <v>0</v>
      </c>
      <c r="AY815" s="63"/>
      <c r="BA815" s="36"/>
      <c r="BB815" s="27">
        <f t="shared" si="837"/>
        <v>0</v>
      </c>
      <c r="BC815" s="27">
        <f t="shared" si="838"/>
        <v>0</v>
      </c>
      <c r="BD815" s="27"/>
      <c r="BE815" s="27">
        <f t="shared" si="839"/>
        <v>0</v>
      </c>
      <c r="BF815" s="27"/>
      <c r="BG815" s="27">
        <f t="shared" si="840"/>
        <v>0</v>
      </c>
      <c r="BH815" s="1"/>
      <c r="BI815" s="1"/>
      <c r="BJ815" s="1"/>
      <c r="BK815" s="1"/>
      <c r="BL815" s="1"/>
      <c r="BM815" s="1"/>
      <c r="BN815" s="1"/>
      <c r="BO815" s="1"/>
      <c r="BP815" s="1"/>
      <c r="BQ815" s="1"/>
      <c r="BR815" s="1"/>
      <c r="BS815" s="38"/>
      <c r="BT815" s="107">
        <f t="shared" si="841"/>
        <v>0</v>
      </c>
      <c r="BU815" s="108">
        <f t="shared" si="842"/>
        <v>0</v>
      </c>
      <c r="BV815" s="28">
        <f t="shared" si="843"/>
        <v>0</v>
      </c>
      <c r="BW815" s="28">
        <f t="shared" si="844"/>
        <v>0</v>
      </c>
      <c r="BX815" s="27"/>
      <c r="BY815" s="27"/>
      <c r="BZ815" s="38">
        <f t="shared" si="845"/>
        <v>0</v>
      </c>
      <c r="CA815" s="38">
        <f t="shared" si="846"/>
        <v>0</v>
      </c>
      <c r="CB815" s="38">
        <f t="shared" si="847"/>
        <v>0</v>
      </c>
      <c r="CC815" s="38">
        <f t="shared" si="848"/>
        <v>0</v>
      </c>
      <c r="CD815" s="38">
        <f t="shared" si="849"/>
        <v>0</v>
      </c>
      <c r="CE815" s="27"/>
      <c r="CF815" s="27"/>
      <c r="CG815" s="27"/>
      <c r="CH815" s="27"/>
      <c r="CI815" s="126"/>
      <c r="CJ815" s="116"/>
      <c r="CK815" s="27"/>
      <c r="CL815" s="116"/>
      <c r="CM815" s="27"/>
      <c r="CN815" s="116"/>
      <c r="CO815" s="27"/>
      <c r="CP815" s="27"/>
      <c r="CQ815" s="27">
        <f t="shared" si="850"/>
        <v>0</v>
      </c>
      <c r="CR815" s="27"/>
      <c r="CS815" s="27">
        <f t="shared" si="851"/>
        <v>0</v>
      </c>
      <c r="CT815" s="27"/>
      <c r="CU815" s="27"/>
      <c r="CV815" s="86">
        <f t="shared" si="852"/>
        <v>0</v>
      </c>
      <c r="CW815" s="86">
        <f t="shared" si="853"/>
        <v>0</v>
      </c>
    </row>
    <row r="816" spans="2:101" customFormat="1" outlineLevel="1" x14ac:dyDescent="0.3">
      <c r="B816" s="41">
        <f t="shared" si="826"/>
        <v>335</v>
      </c>
      <c r="C816" s="42"/>
      <c r="D816" s="105"/>
      <c r="E816" s="37"/>
      <c r="F816" s="34"/>
      <c r="G816" s="34"/>
      <c r="H816" s="34"/>
      <c r="I816" s="34"/>
      <c r="J816" s="34"/>
      <c r="K816" s="34"/>
      <c r="L816" s="34"/>
      <c r="M816" s="27"/>
      <c r="N816" s="27"/>
      <c r="O816" s="27"/>
      <c r="P816" s="27"/>
      <c r="Q816" s="27"/>
      <c r="R816" s="27"/>
      <c r="S816" s="28"/>
      <c r="T816" s="28"/>
      <c r="U816" s="28"/>
      <c r="V816" s="28"/>
      <c r="W816" s="28">
        <f t="shared" si="827"/>
        <v>0</v>
      </c>
      <c r="X816" s="29">
        <f t="shared" si="828"/>
        <v>0</v>
      </c>
      <c r="Y816" s="66"/>
      <c r="Z816" s="67"/>
      <c r="AA816" s="67"/>
      <c r="AB816" s="67"/>
      <c r="AC816" s="67"/>
      <c r="AD816" s="67"/>
      <c r="AE816" s="72">
        <f t="shared" si="829"/>
        <v>0</v>
      </c>
      <c r="AF816" s="67"/>
      <c r="AG816" s="66"/>
      <c r="AH816" s="67"/>
      <c r="AI816" s="67"/>
      <c r="AJ816" s="67"/>
      <c r="AK816" s="68"/>
      <c r="AL816" s="66"/>
      <c r="AM816" s="64">
        <f t="shared" si="830"/>
        <v>0</v>
      </c>
      <c r="AN816" s="64">
        <f t="shared" si="831"/>
        <v>0</v>
      </c>
      <c r="AO816" s="64">
        <f t="shared" si="832"/>
        <v>0</v>
      </c>
      <c r="AP816" s="64">
        <f t="shared" si="833"/>
        <v>0</v>
      </c>
      <c r="AQ816" s="64">
        <f t="shared" si="834"/>
        <v>0</v>
      </c>
      <c r="AR816" s="64">
        <f t="shared" si="835"/>
        <v>0</v>
      </c>
      <c r="AS816" s="68"/>
      <c r="AT816" s="78"/>
      <c r="AU816" s="79"/>
      <c r="AV816" s="79"/>
      <c r="AW816" s="80"/>
      <c r="AX816" s="106">
        <f t="shared" si="836"/>
        <v>0</v>
      </c>
      <c r="AY816" s="63"/>
      <c r="BA816" s="36"/>
      <c r="BB816" s="27">
        <f t="shared" si="837"/>
        <v>0</v>
      </c>
      <c r="BC816" s="27">
        <f t="shared" si="838"/>
        <v>0</v>
      </c>
      <c r="BD816" s="27"/>
      <c r="BE816" s="27">
        <f t="shared" si="839"/>
        <v>0</v>
      </c>
      <c r="BF816" s="27"/>
      <c r="BG816" s="27">
        <f t="shared" si="840"/>
        <v>0</v>
      </c>
      <c r="BH816" s="1"/>
      <c r="BI816" s="1"/>
      <c r="BJ816" s="1"/>
      <c r="BK816" s="1"/>
      <c r="BL816" s="1"/>
      <c r="BM816" s="1"/>
      <c r="BN816" s="1"/>
      <c r="BO816" s="1"/>
      <c r="BP816" s="1"/>
      <c r="BQ816" s="1"/>
      <c r="BR816" s="1"/>
      <c r="BS816" s="38"/>
      <c r="BT816" s="107">
        <f t="shared" si="841"/>
        <v>0</v>
      </c>
      <c r="BU816" s="108">
        <f t="shared" si="842"/>
        <v>0</v>
      </c>
      <c r="BV816" s="28">
        <f t="shared" si="843"/>
        <v>0</v>
      </c>
      <c r="BW816" s="28">
        <f t="shared" si="844"/>
        <v>0</v>
      </c>
      <c r="BX816" s="27"/>
      <c r="BY816" s="27"/>
      <c r="BZ816" s="38">
        <f t="shared" si="845"/>
        <v>0</v>
      </c>
      <c r="CA816" s="38">
        <f t="shared" si="846"/>
        <v>0</v>
      </c>
      <c r="CB816" s="38">
        <f t="shared" si="847"/>
        <v>0</v>
      </c>
      <c r="CC816" s="38">
        <f t="shared" si="848"/>
        <v>0</v>
      </c>
      <c r="CD816" s="38">
        <f t="shared" si="849"/>
        <v>0</v>
      </c>
      <c r="CE816" s="27"/>
      <c r="CF816" s="27"/>
      <c r="CG816" s="27"/>
      <c r="CH816" s="27"/>
      <c r="CI816" s="126"/>
      <c r="CJ816" s="116"/>
      <c r="CK816" s="27"/>
      <c r="CL816" s="116"/>
      <c r="CM816" s="27"/>
      <c r="CN816" s="116"/>
      <c r="CO816" s="27"/>
      <c r="CP816" s="27"/>
      <c r="CQ816" s="27">
        <f t="shared" si="850"/>
        <v>0</v>
      </c>
      <c r="CR816" s="27"/>
      <c r="CS816" s="27">
        <f t="shared" si="851"/>
        <v>0</v>
      </c>
      <c r="CT816" s="27"/>
      <c r="CU816" s="27"/>
      <c r="CV816" s="86">
        <f t="shared" si="852"/>
        <v>0</v>
      </c>
      <c r="CW816" s="86">
        <f t="shared" si="853"/>
        <v>0</v>
      </c>
    </row>
    <row r="817" spans="2:101" customFormat="1" outlineLevel="1" x14ac:dyDescent="0.3">
      <c r="B817" s="41">
        <f t="shared" si="826"/>
        <v>336</v>
      </c>
      <c r="C817" s="42"/>
      <c r="D817" s="105"/>
      <c r="E817" s="37"/>
      <c r="F817" s="34"/>
      <c r="G817" s="34"/>
      <c r="H817" s="34"/>
      <c r="I817" s="34"/>
      <c r="J817" s="34"/>
      <c r="K817" s="34"/>
      <c r="L817" s="34"/>
      <c r="M817" s="27"/>
      <c r="N817" s="27"/>
      <c r="O817" s="27"/>
      <c r="P817" s="27"/>
      <c r="Q817" s="27"/>
      <c r="R817" s="27"/>
      <c r="S817" s="28"/>
      <c r="T817" s="28"/>
      <c r="U817" s="28"/>
      <c r="V817" s="28"/>
      <c r="W817" s="28">
        <f t="shared" si="827"/>
        <v>0</v>
      </c>
      <c r="X817" s="29">
        <f t="shared" si="828"/>
        <v>0</v>
      </c>
      <c r="Y817" s="66"/>
      <c r="Z817" s="67"/>
      <c r="AA817" s="67"/>
      <c r="AB817" s="67"/>
      <c r="AC817" s="67"/>
      <c r="AD817" s="67"/>
      <c r="AE817" s="72">
        <f t="shared" si="829"/>
        <v>0</v>
      </c>
      <c r="AF817" s="67"/>
      <c r="AG817" s="66"/>
      <c r="AH817" s="67"/>
      <c r="AI817" s="67"/>
      <c r="AJ817" s="67"/>
      <c r="AK817" s="68"/>
      <c r="AL817" s="66"/>
      <c r="AM817" s="64">
        <f t="shared" si="830"/>
        <v>0</v>
      </c>
      <c r="AN817" s="64">
        <f t="shared" si="831"/>
        <v>0</v>
      </c>
      <c r="AO817" s="64">
        <f t="shared" si="832"/>
        <v>0</v>
      </c>
      <c r="AP817" s="64">
        <f t="shared" si="833"/>
        <v>0</v>
      </c>
      <c r="AQ817" s="64">
        <f t="shared" si="834"/>
        <v>0</v>
      </c>
      <c r="AR817" s="64">
        <f t="shared" si="835"/>
        <v>0</v>
      </c>
      <c r="AS817" s="68"/>
      <c r="AT817" s="78"/>
      <c r="AU817" s="79"/>
      <c r="AV817" s="79"/>
      <c r="AW817" s="80"/>
      <c r="AX817" s="106">
        <f t="shared" si="836"/>
        <v>0</v>
      </c>
      <c r="AY817" s="63"/>
      <c r="BA817" s="36"/>
      <c r="BB817" s="27">
        <f t="shared" si="837"/>
        <v>0</v>
      </c>
      <c r="BC817" s="27">
        <f t="shared" si="838"/>
        <v>0</v>
      </c>
      <c r="BD817" s="27"/>
      <c r="BE817" s="27">
        <f t="shared" si="839"/>
        <v>0</v>
      </c>
      <c r="BF817" s="27"/>
      <c r="BG817" s="27">
        <f t="shared" si="840"/>
        <v>0</v>
      </c>
      <c r="BH817" s="1"/>
      <c r="BI817" s="1"/>
      <c r="BJ817" s="1"/>
      <c r="BK817" s="1"/>
      <c r="BL817" s="1"/>
      <c r="BM817" s="1"/>
      <c r="BN817" s="1"/>
      <c r="BO817" s="1"/>
      <c r="BP817" s="1"/>
      <c r="BQ817" s="1"/>
      <c r="BR817" s="1"/>
      <c r="BS817" s="38"/>
      <c r="BT817" s="107">
        <f t="shared" si="841"/>
        <v>0</v>
      </c>
      <c r="BU817" s="108">
        <f t="shared" si="842"/>
        <v>0</v>
      </c>
      <c r="BV817" s="28">
        <f t="shared" si="843"/>
        <v>0</v>
      </c>
      <c r="BW817" s="28">
        <f t="shared" si="844"/>
        <v>0</v>
      </c>
      <c r="BX817" s="27"/>
      <c r="BY817" s="27"/>
      <c r="BZ817" s="38">
        <f t="shared" si="845"/>
        <v>0</v>
      </c>
      <c r="CA817" s="38">
        <f t="shared" si="846"/>
        <v>0</v>
      </c>
      <c r="CB817" s="38">
        <f t="shared" si="847"/>
        <v>0</v>
      </c>
      <c r="CC817" s="38">
        <f t="shared" si="848"/>
        <v>0</v>
      </c>
      <c r="CD817" s="38">
        <f t="shared" si="849"/>
        <v>0</v>
      </c>
      <c r="CE817" s="27"/>
      <c r="CF817" s="27"/>
      <c r="CG817" s="27"/>
      <c r="CH817" s="27"/>
      <c r="CI817" s="126"/>
      <c r="CJ817" s="116"/>
      <c r="CK817" s="27"/>
      <c r="CL817" s="116"/>
      <c r="CM817" s="27"/>
      <c r="CN817" s="116"/>
      <c r="CO817" s="27"/>
      <c r="CP817" s="27"/>
      <c r="CQ817" s="27">
        <f t="shared" si="850"/>
        <v>0</v>
      </c>
      <c r="CR817" s="27"/>
      <c r="CS817" s="27">
        <f t="shared" si="851"/>
        <v>0</v>
      </c>
      <c r="CT817" s="27"/>
      <c r="CU817" s="27"/>
      <c r="CV817" s="86">
        <f t="shared" si="852"/>
        <v>0</v>
      </c>
      <c r="CW817" s="86">
        <f t="shared" si="853"/>
        <v>0</v>
      </c>
    </row>
    <row r="818" spans="2:101" customFormat="1" outlineLevel="1" x14ac:dyDescent="0.3">
      <c r="B818" s="41">
        <f t="shared" si="826"/>
        <v>337</v>
      </c>
      <c r="C818" s="42"/>
      <c r="D818" s="105"/>
      <c r="E818" s="37"/>
      <c r="F818" s="34"/>
      <c r="G818" s="34"/>
      <c r="H818" s="34"/>
      <c r="I818" s="34"/>
      <c r="J818" s="34"/>
      <c r="K818" s="34"/>
      <c r="L818" s="34"/>
      <c r="M818" s="27"/>
      <c r="N818" s="27"/>
      <c r="O818" s="27"/>
      <c r="P818" s="27"/>
      <c r="Q818" s="27"/>
      <c r="R818" s="27"/>
      <c r="S818" s="28"/>
      <c r="T818" s="28"/>
      <c r="U818" s="28"/>
      <c r="V818" s="28"/>
      <c r="W818" s="28">
        <f t="shared" si="827"/>
        <v>0</v>
      </c>
      <c r="X818" s="29">
        <f t="shared" si="828"/>
        <v>0</v>
      </c>
      <c r="Y818" s="66"/>
      <c r="Z818" s="67"/>
      <c r="AA818" s="67"/>
      <c r="AB818" s="67"/>
      <c r="AC818" s="67"/>
      <c r="AD818" s="67"/>
      <c r="AE818" s="72">
        <f t="shared" si="829"/>
        <v>0</v>
      </c>
      <c r="AF818" s="67"/>
      <c r="AG818" s="66"/>
      <c r="AH818" s="67"/>
      <c r="AI818" s="67"/>
      <c r="AJ818" s="67"/>
      <c r="AK818" s="68"/>
      <c r="AL818" s="66"/>
      <c r="AM818" s="64">
        <f t="shared" si="830"/>
        <v>0</v>
      </c>
      <c r="AN818" s="64">
        <f t="shared" si="831"/>
        <v>0</v>
      </c>
      <c r="AO818" s="64">
        <f t="shared" si="832"/>
        <v>0</v>
      </c>
      <c r="AP818" s="64">
        <f t="shared" si="833"/>
        <v>0</v>
      </c>
      <c r="AQ818" s="64">
        <f t="shared" si="834"/>
        <v>0</v>
      </c>
      <c r="AR818" s="64">
        <f t="shared" si="835"/>
        <v>0</v>
      </c>
      <c r="AS818" s="68"/>
      <c r="AT818" s="78"/>
      <c r="AU818" s="79"/>
      <c r="AV818" s="79"/>
      <c r="AW818" s="80"/>
      <c r="AX818" s="106">
        <f t="shared" si="836"/>
        <v>0</v>
      </c>
      <c r="AY818" s="63"/>
      <c r="BA818" s="36"/>
      <c r="BB818" s="27">
        <f t="shared" si="837"/>
        <v>0</v>
      </c>
      <c r="BC818" s="27">
        <f t="shared" si="838"/>
        <v>0</v>
      </c>
      <c r="BD818" s="27"/>
      <c r="BE818" s="27">
        <f t="shared" si="839"/>
        <v>0</v>
      </c>
      <c r="BF818" s="27"/>
      <c r="BG818" s="27">
        <f t="shared" si="840"/>
        <v>0</v>
      </c>
      <c r="BH818" s="1"/>
      <c r="BI818" s="1"/>
      <c r="BJ818" s="1"/>
      <c r="BK818" s="1"/>
      <c r="BL818" s="1"/>
      <c r="BM818" s="1"/>
      <c r="BN818" s="1"/>
      <c r="BO818" s="1"/>
      <c r="BP818" s="1"/>
      <c r="BQ818" s="1"/>
      <c r="BR818" s="1"/>
      <c r="BS818" s="38"/>
      <c r="BT818" s="107">
        <f t="shared" si="841"/>
        <v>0</v>
      </c>
      <c r="BU818" s="108">
        <f t="shared" si="842"/>
        <v>0</v>
      </c>
      <c r="BV818" s="28">
        <f t="shared" si="843"/>
        <v>0</v>
      </c>
      <c r="BW818" s="28">
        <f t="shared" si="844"/>
        <v>0</v>
      </c>
      <c r="BX818" s="27"/>
      <c r="BY818" s="27"/>
      <c r="BZ818" s="38">
        <f t="shared" si="845"/>
        <v>0</v>
      </c>
      <c r="CA818" s="38">
        <f t="shared" si="846"/>
        <v>0</v>
      </c>
      <c r="CB818" s="38">
        <f t="shared" si="847"/>
        <v>0</v>
      </c>
      <c r="CC818" s="38">
        <f t="shared" si="848"/>
        <v>0</v>
      </c>
      <c r="CD818" s="38">
        <f t="shared" si="849"/>
        <v>0</v>
      </c>
      <c r="CE818" s="27"/>
      <c r="CF818" s="27"/>
      <c r="CG818" s="27"/>
      <c r="CH818" s="27"/>
      <c r="CI818" s="126"/>
      <c r="CJ818" s="116"/>
      <c r="CK818" s="27"/>
      <c r="CL818" s="116"/>
      <c r="CM818" s="27"/>
      <c r="CN818" s="116"/>
      <c r="CO818" s="27"/>
      <c r="CP818" s="27"/>
      <c r="CQ818" s="27">
        <f t="shared" si="850"/>
        <v>0</v>
      </c>
      <c r="CR818" s="27"/>
      <c r="CS818" s="27">
        <f t="shared" si="851"/>
        <v>0</v>
      </c>
      <c r="CT818" s="27"/>
      <c r="CU818" s="27"/>
      <c r="CV818" s="86">
        <f t="shared" si="852"/>
        <v>0</v>
      </c>
      <c r="CW818" s="86">
        <f t="shared" si="853"/>
        <v>0</v>
      </c>
    </row>
    <row r="819" spans="2:101" customFormat="1" outlineLevel="1" x14ac:dyDescent="0.3">
      <c r="B819" s="41">
        <f t="shared" si="826"/>
        <v>338</v>
      </c>
      <c r="C819" s="42"/>
      <c r="D819" s="105"/>
      <c r="E819" s="37"/>
      <c r="F819" s="34"/>
      <c r="G819" s="34"/>
      <c r="H819" s="34"/>
      <c r="I819" s="34"/>
      <c r="J819" s="34"/>
      <c r="K819" s="34"/>
      <c r="L819" s="34"/>
      <c r="M819" s="27"/>
      <c r="N819" s="27"/>
      <c r="O819" s="27"/>
      <c r="P819" s="27"/>
      <c r="Q819" s="27"/>
      <c r="R819" s="27"/>
      <c r="S819" s="28"/>
      <c r="T819" s="28"/>
      <c r="U819" s="28"/>
      <c r="V819" s="28"/>
      <c r="W819" s="28">
        <f t="shared" si="827"/>
        <v>0</v>
      </c>
      <c r="X819" s="29">
        <f t="shared" si="828"/>
        <v>0</v>
      </c>
      <c r="Y819" s="66"/>
      <c r="Z819" s="67"/>
      <c r="AA819" s="67"/>
      <c r="AB819" s="67"/>
      <c r="AC819" s="67"/>
      <c r="AD819" s="67"/>
      <c r="AE819" s="72">
        <f t="shared" si="829"/>
        <v>0</v>
      </c>
      <c r="AF819" s="67"/>
      <c r="AG819" s="66"/>
      <c r="AH819" s="67"/>
      <c r="AI819" s="67"/>
      <c r="AJ819" s="67"/>
      <c r="AK819" s="68"/>
      <c r="AL819" s="66"/>
      <c r="AM819" s="64">
        <f t="shared" si="830"/>
        <v>0</v>
      </c>
      <c r="AN819" s="64">
        <f t="shared" si="831"/>
        <v>0</v>
      </c>
      <c r="AO819" s="64">
        <f t="shared" si="832"/>
        <v>0</v>
      </c>
      <c r="AP819" s="64">
        <f t="shared" si="833"/>
        <v>0</v>
      </c>
      <c r="AQ819" s="64">
        <f t="shared" si="834"/>
        <v>0</v>
      </c>
      <c r="AR819" s="64">
        <f t="shared" si="835"/>
        <v>0</v>
      </c>
      <c r="AS819" s="68"/>
      <c r="AT819" s="78"/>
      <c r="AU819" s="79"/>
      <c r="AV819" s="79"/>
      <c r="AW819" s="80"/>
      <c r="AX819" s="106">
        <f t="shared" si="836"/>
        <v>0</v>
      </c>
      <c r="AY819" s="63"/>
      <c r="BA819" s="36"/>
      <c r="BB819" s="27">
        <f t="shared" si="837"/>
        <v>0</v>
      </c>
      <c r="BC819" s="27">
        <f t="shared" si="838"/>
        <v>0</v>
      </c>
      <c r="BD819" s="27"/>
      <c r="BE819" s="27">
        <f t="shared" si="839"/>
        <v>0</v>
      </c>
      <c r="BF819" s="27"/>
      <c r="BG819" s="27">
        <f t="shared" si="840"/>
        <v>0</v>
      </c>
      <c r="BH819" s="1"/>
      <c r="BI819" s="1"/>
      <c r="BJ819" s="1"/>
      <c r="BK819" s="1"/>
      <c r="BL819" s="1"/>
      <c r="BM819" s="1"/>
      <c r="BN819" s="1"/>
      <c r="BO819" s="1"/>
      <c r="BP819" s="1"/>
      <c r="BQ819" s="1"/>
      <c r="BR819" s="1"/>
      <c r="BS819" s="38"/>
      <c r="BT819" s="107">
        <f t="shared" si="841"/>
        <v>0</v>
      </c>
      <c r="BU819" s="108">
        <f t="shared" si="842"/>
        <v>0</v>
      </c>
      <c r="BV819" s="28">
        <f t="shared" si="843"/>
        <v>0</v>
      </c>
      <c r="BW819" s="28">
        <f t="shared" si="844"/>
        <v>0</v>
      </c>
      <c r="BX819" s="27"/>
      <c r="BY819" s="27"/>
      <c r="BZ819" s="38">
        <f t="shared" si="845"/>
        <v>0</v>
      </c>
      <c r="CA819" s="38">
        <f t="shared" si="846"/>
        <v>0</v>
      </c>
      <c r="CB819" s="38">
        <f t="shared" si="847"/>
        <v>0</v>
      </c>
      <c r="CC819" s="38">
        <f t="shared" si="848"/>
        <v>0</v>
      </c>
      <c r="CD819" s="38">
        <f t="shared" si="849"/>
        <v>0</v>
      </c>
      <c r="CE819" s="27"/>
      <c r="CF819" s="27"/>
      <c r="CG819" s="27"/>
      <c r="CH819" s="27"/>
      <c r="CI819" s="126"/>
      <c r="CJ819" s="116"/>
      <c r="CK819" s="27"/>
      <c r="CL819" s="116"/>
      <c r="CM819" s="27"/>
      <c r="CN819" s="116"/>
      <c r="CO819" s="27"/>
      <c r="CP819" s="27"/>
      <c r="CQ819" s="27">
        <f t="shared" si="850"/>
        <v>0</v>
      </c>
      <c r="CR819" s="27"/>
      <c r="CS819" s="27">
        <f t="shared" si="851"/>
        <v>0</v>
      </c>
      <c r="CT819" s="27"/>
      <c r="CU819" s="27"/>
      <c r="CV819" s="86">
        <f t="shared" si="852"/>
        <v>0</v>
      </c>
      <c r="CW819" s="86">
        <f t="shared" si="853"/>
        <v>0</v>
      </c>
    </row>
    <row r="820" spans="2:101" customFormat="1" outlineLevel="1" x14ac:dyDescent="0.3">
      <c r="B820" s="41">
        <f t="shared" si="826"/>
        <v>339</v>
      </c>
      <c r="C820" s="42"/>
      <c r="D820" s="105"/>
      <c r="E820" s="37"/>
      <c r="F820" s="34"/>
      <c r="G820" s="34"/>
      <c r="H820" s="34"/>
      <c r="I820" s="34"/>
      <c r="J820" s="34"/>
      <c r="K820" s="34"/>
      <c r="L820" s="34"/>
      <c r="M820" s="27"/>
      <c r="N820" s="27"/>
      <c r="O820" s="27"/>
      <c r="P820" s="27"/>
      <c r="Q820" s="27"/>
      <c r="R820" s="27"/>
      <c r="S820" s="28"/>
      <c r="T820" s="28"/>
      <c r="U820" s="28"/>
      <c r="V820" s="28"/>
      <c r="W820" s="28">
        <f t="shared" si="827"/>
        <v>0</v>
      </c>
      <c r="X820" s="29">
        <f t="shared" si="828"/>
        <v>0</v>
      </c>
      <c r="Y820" s="66"/>
      <c r="Z820" s="67"/>
      <c r="AA820" s="67"/>
      <c r="AB820" s="67"/>
      <c r="AC820" s="67"/>
      <c r="AD820" s="67"/>
      <c r="AE820" s="72">
        <f t="shared" si="829"/>
        <v>0</v>
      </c>
      <c r="AF820" s="67"/>
      <c r="AG820" s="66"/>
      <c r="AH820" s="67"/>
      <c r="AI820" s="67"/>
      <c r="AJ820" s="67"/>
      <c r="AK820" s="68"/>
      <c r="AL820" s="66"/>
      <c r="AM820" s="64">
        <f t="shared" si="830"/>
        <v>0</v>
      </c>
      <c r="AN820" s="64">
        <f t="shared" si="831"/>
        <v>0</v>
      </c>
      <c r="AO820" s="64">
        <f t="shared" si="832"/>
        <v>0</v>
      </c>
      <c r="AP820" s="64">
        <f t="shared" si="833"/>
        <v>0</v>
      </c>
      <c r="AQ820" s="64">
        <f t="shared" si="834"/>
        <v>0</v>
      </c>
      <c r="AR820" s="64">
        <f t="shared" si="835"/>
        <v>0</v>
      </c>
      <c r="AS820" s="68"/>
      <c r="AT820" s="78"/>
      <c r="AU820" s="79"/>
      <c r="AV820" s="79"/>
      <c r="AW820" s="80"/>
      <c r="AX820" s="106">
        <f t="shared" si="836"/>
        <v>0</v>
      </c>
      <c r="AY820" s="63"/>
      <c r="BA820" s="36"/>
      <c r="BB820" s="27">
        <f t="shared" si="837"/>
        <v>0</v>
      </c>
      <c r="BC820" s="27">
        <f t="shared" si="838"/>
        <v>0</v>
      </c>
      <c r="BD820" s="27"/>
      <c r="BE820" s="27">
        <f t="shared" si="839"/>
        <v>0</v>
      </c>
      <c r="BF820" s="27"/>
      <c r="BG820" s="27">
        <f t="shared" si="840"/>
        <v>0</v>
      </c>
      <c r="BH820" s="1"/>
      <c r="BI820" s="1"/>
      <c r="BJ820" s="1"/>
      <c r="BK820" s="1"/>
      <c r="BL820" s="1"/>
      <c r="BM820" s="1"/>
      <c r="BN820" s="1"/>
      <c r="BO820" s="1"/>
      <c r="BP820" s="1"/>
      <c r="BQ820" s="1"/>
      <c r="BR820" s="1"/>
      <c r="BS820" s="38"/>
      <c r="BT820" s="107">
        <f t="shared" si="841"/>
        <v>0</v>
      </c>
      <c r="BU820" s="108">
        <f t="shared" si="842"/>
        <v>0</v>
      </c>
      <c r="BV820" s="28">
        <f t="shared" si="843"/>
        <v>0</v>
      </c>
      <c r="BW820" s="28">
        <f t="shared" si="844"/>
        <v>0</v>
      </c>
      <c r="BX820" s="27"/>
      <c r="BY820" s="27"/>
      <c r="BZ820" s="38">
        <f t="shared" si="845"/>
        <v>0</v>
      </c>
      <c r="CA820" s="38">
        <f t="shared" si="846"/>
        <v>0</v>
      </c>
      <c r="CB820" s="38">
        <f t="shared" si="847"/>
        <v>0</v>
      </c>
      <c r="CC820" s="38">
        <f t="shared" si="848"/>
        <v>0</v>
      </c>
      <c r="CD820" s="38">
        <f t="shared" si="849"/>
        <v>0</v>
      </c>
      <c r="CE820" s="27"/>
      <c r="CF820" s="27"/>
      <c r="CG820" s="27"/>
      <c r="CH820" s="27"/>
      <c r="CI820" s="126"/>
      <c r="CJ820" s="116"/>
      <c r="CK820" s="27"/>
      <c r="CL820" s="116"/>
      <c r="CM820" s="27"/>
      <c r="CN820" s="116"/>
      <c r="CO820" s="27"/>
      <c r="CP820" s="27"/>
      <c r="CQ820" s="27">
        <f t="shared" si="850"/>
        <v>0</v>
      </c>
      <c r="CR820" s="27"/>
      <c r="CS820" s="27">
        <f t="shared" si="851"/>
        <v>0</v>
      </c>
      <c r="CT820" s="27"/>
      <c r="CU820" s="27"/>
      <c r="CV820" s="86">
        <f t="shared" si="852"/>
        <v>0</v>
      </c>
      <c r="CW820" s="86">
        <f t="shared" si="853"/>
        <v>0</v>
      </c>
    </row>
    <row r="821" spans="2:101" customFormat="1" outlineLevel="1" x14ac:dyDescent="0.3">
      <c r="B821" s="41">
        <f t="shared" si="826"/>
        <v>340</v>
      </c>
      <c r="C821" s="42"/>
      <c r="D821" s="105"/>
      <c r="E821" s="37"/>
      <c r="F821" s="34"/>
      <c r="G821" s="34"/>
      <c r="H821" s="34"/>
      <c r="I821" s="34"/>
      <c r="J821" s="34"/>
      <c r="K821" s="34"/>
      <c r="L821" s="34"/>
      <c r="M821" s="27"/>
      <c r="N821" s="27"/>
      <c r="O821" s="27"/>
      <c r="P821" s="27"/>
      <c r="Q821" s="27"/>
      <c r="R821" s="27"/>
      <c r="S821" s="28"/>
      <c r="T821" s="28"/>
      <c r="U821" s="28"/>
      <c r="V821" s="28"/>
      <c r="W821" s="28">
        <f t="shared" si="827"/>
        <v>0</v>
      </c>
      <c r="X821" s="29">
        <f t="shared" si="828"/>
        <v>0</v>
      </c>
      <c r="Y821" s="66"/>
      <c r="Z821" s="67"/>
      <c r="AA821" s="67"/>
      <c r="AB821" s="67"/>
      <c r="AC821" s="67"/>
      <c r="AD821" s="67"/>
      <c r="AE821" s="72">
        <f t="shared" si="829"/>
        <v>0</v>
      </c>
      <c r="AF821" s="67"/>
      <c r="AG821" s="66"/>
      <c r="AH821" s="67"/>
      <c r="AI821" s="67"/>
      <c r="AJ821" s="67"/>
      <c r="AK821" s="68"/>
      <c r="AL821" s="66"/>
      <c r="AM821" s="64">
        <f t="shared" si="830"/>
        <v>0</v>
      </c>
      <c r="AN821" s="64">
        <f t="shared" si="831"/>
        <v>0</v>
      </c>
      <c r="AO821" s="64">
        <f t="shared" si="832"/>
        <v>0</v>
      </c>
      <c r="AP821" s="64">
        <f t="shared" si="833"/>
        <v>0</v>
      </c>
      <c r="AQ821" s="64">
        <f t="shared" si="834"/>
        <v>0</v>
      </c>
      <c r="AR821" s="64">
        <f t="shared" si="835"/>
        <v>0</v>
      </c>
      <c r="AS821" s="68"/>
      <c r="AT821" s="78"/>
      <c r="AU821" s="79"/>
      <c r="AV821" s="79"/>
      <c r="AW821" s="80"/>
      <c r="AX821" s="106">
        <f t="shared" si="836"/>
        <v>0</v>
      </c>
      <c r="AY821" s="63"/>
      <c r="BA821" s="36"/>
      <c r="BB821" s="27">
        <f t="shared" si="837"/>
        <v>0</v>
      </c>
      <c r="BC821" s="27">
        <f t="shared" si="838"/>
        <v>0</v>
      </c>
      <c r="BD821" s="27"/>
      <c r="BE821" s="27">
        <f t="shared" si="839"/>
        <v>0</v>
      </c>
      <c r="BF821" s="27"/>
      <c r="BG821" s="27">
        <f t="shared" si="840"/>
        <v>0</v>
      </c>
      <c r="BH821" s="1"/>
      <c r="BI821" s="1"/>
      <c r="BJ821" s="1"/>
      <c r="BK821" s="1"/>
      <c r="BL821" s="1"/>
      <c r="BM821" s="1"/>
      <c r="BN821" s="1"/>
      <c r="BO821" s="1"/>
      <c r="BP821" s="1"/>
      <c r="BQ821" s="1"/>
      <c r="BR821" s="1"/>
      <c r="BS821" s="38"/>
      <c r="BT821" s="107">
        <f t="shared" si="841"/>
        <v>0</v>
      </c>
      <c r="BU821" s="108">
        <f t="shared" si="842"/>
        <v>0</v>
      </c>
      <c r="BV821" s="28">
        <f t="shared" si="843"/>
        <v>0</v>
      </c>
      <c r="BW821" s="28">
        <f t="shared" si="844"/>
        <v>0</v>
      </c>
      <c r="BX821" s="27"/>
      <c r="BY821" s="27"/>
      <c r="BZ821" s="38">
        <f t="shared" si="845"/>
        <v>0</v>
      </c>
      <c r="CA821" s="38">
        <f t="shared" si="846"/>
        <v>0</v>
      </c>
      <c r="CB821" s="38">
        <f t="shared" si="847"/>
        <v>0</v>
      </c>
      <c r="CC821" s="38">
        <f t="shared" si="848"/>
        <v>0</v>
      </c>
      <c r="CD821" s="38">
        <f t="shared" si="849"/>
        <v>0</v>
      </c>
      <c r="CE821" s="27"/>
      <c r="CF821" s="27"/>
      <c r="CG821" s="27"/>
      <c r="CH821" s="27"/>
      <c r="CI821" s="126"/>
      <c r="CJ821" s="116"/>
      <c r="CK821" s="27"/>
      <c r="CL821" s="116"/>
      <c r="CM821" s="27"/>
      <c r="CN821" s="116"/>
      <c r="CO821" s="27"/>
      <c r="CP821" s="27"/>
      <c r="CQ821" s="27">
        <f t="shared" si="850"/>
        <v>0</v>
      </c>
      <c r="CR821" s="27"/>
      <c r="CS821" s="27">
        <f t="shared" si="851"/>
        <v>0</v>
      </c>
      <c r="CT821" s="27"/>
      <c r="CU821" s="27"/>
      <c r="CV821" s="86">
        <f t="shared" si="852"/>
        <v>0</v>
      </c>
      <c r="CW821" s="86">
        <f t="shared" si="853"/>
        <v>0</v>
      </c>
    </row>
    <row r="822" spans="2:101" customFormat="1" outlineLevel="1" x14ac:dyDescent="0.3">
      <c r="B822" s="41">
        <f t="shared" si="826"/>
        <v>341</v>
      </c>
      <c r="C822" s="42"/>
      <c r="D822" s="105"/>
      <c r="E822" s="37"/>
      <c r="F822" s="34"/>
      <c r="G822" s="34"/>
      <c r="H822" s="34"/>
      <c r="I822" s="34"/>
      <c r="J822" s="34"/>
      <c r="K822" s="34"/>
      <c r="L822" s="34"/>
      <c r="M822" s="27"/>
      <c r="N822" s="27"/>
      <c r="O822" s="27"/>
      <c r="P822" s="27"/>
      <c r="Q822" s="27"/>
      <c r="R822" s="27"/>
      <c r="S822" s="28"/>
      <c r="T822" s="28"/>
      <c r="U822" s="28"/>
      <c r="V822" s="28"/>
      <c r="W822" s="28">
        <f t="shared" si="827"/>
        <v>0</v>
      </c>
      <c r="X822" s="29">
        <f t="shared" si="828"/>
        <v>0</v>
      </c>
      <c r="Y822" s="66"/>
      <c r="Z822" s="67"/>
      <c r="AA822" s="67"/>
      <c r="AB822" s="67"/>
      <c r="AC822" s="67"/>
      <c r="AD822" s="67"/>
      <c r="AE822" s="72">
        <f t="shared" si="829"/>
        <v>0</v>
      </c>
      <c r="AF822" s="67"/>
      <c r="AG822" s="66"/>
      <c r="AH822" s="67"/>
      <c r="AI822" s="67"/>
      <c r="AJ822" s="67"/>
      <c r="AK822" s="68"/>
      <c r="AL822" s="66"/>
      <c r="AM822" s="64">
        <f t="shared" si="830"/>
        <v>0</v>
      </c>
      <c r="AN822" s="64">
        <f t="shared" si="831"/>
        <v>0</v>
      </c>
      <c r="AO822" s="64">
        <f t="shared" si="832"/>
        <v>0</v>
      </c>
      <c r="AP822" s="64">
        <f t="shared" si="833"/>
        <v>0</v>
      </c>
      <c r="AQ822" s="64">
        <f t="shared" si="834"/>
        <v>0</v>
      </c>
      <c r="AR822" s="64">
        <f t="shared" si="835"/>
        <v>0</v>
      </c>
      <c r="AS822" s="68"/>
      <c r="AT822" s="78"/>
      <c r="AU822" s="79"/>
      <c r="AV822" s="79"/>
      <c r="AW822" s="80"/>
      <c r="AX822" s="106">
        <f t="shared" si="836"/>
        <v>0</v>
      </c>
      <c r="AY822" s="63"/>
      <c r="BA822" s="36"/>
      <c r="BB822" s="27">
        <f t="shared" si="837"/>
        <v>0</v>
      </c>
      <c r="BC822" s="27">
        <f t="shared" si="838"/>
        <v>0</v>
      </c>
      <c r="BD822" s="27"/>
      <c r="BE822" s="27">
        <f t="shared" si="839"/>
        <v>0</v>
      </c>
      <c r="BF822" s="27"/>
      <c r="BG822" s="27">
        <f t="shared" si="840"/>
        <v>0</v>
      </c>
      <c r="BH822" s="1"/>
      <c r="BI822" s="1"/>
      <c r="BJ822" s="1"/>
      <c r="BK822" s="1"/>
      <c r="BL822" s="1"/>
      <c r="BM822" s="1"/>
      <c r="BN822" s="1"/>
      <c r="BO822" s="1"/>
      <c r="BP822" s="1"/>
      <c r="BQ822" s="1"/>
      <c r="BR822" s="1"/>
      <c r="BS822" s="38"/>
      <c r="BT822" s="107">
        <f t="shared" si="841"/>
        <v>0</v>
      </c>
      <c r="BU822" s="108">
        <f t="shared" si="842"/>
        <v>0</v>
      </c>
      <c r="BV822" s="28">
        <f t="shared" si="843"/>
        <v>0</v>
      </c>
      <c r="BW822" s="28">
        <f t="shared" si="844"/>
        <v>0</v>
      </c>
      <c r="BX822" s="27"/>
      <c r="BY822" s="27"/>
      <c r="BZ822" s="38">
        <f t="shared" si="845"/>
        <v>0</v>
      </c>
      <c r="CA822" s="38">
        <f t="shared" si="846"/>
        <v>0</v>
      </c>
      <c r="CB822" s="38">
        <f t="shared" si="847"/>
        <v>0</v>
      </c>
      <c r="CC822" s="38">
        <f t="shared" si="848"/>
        <v>0</v>
      </c>
      <c r="CD822" s="38">
        <f t="shared" si="849"/>
        <v>0</v>
      </c>
      <c r="CE822" s="27"/>
      <c r="CF822" s="27"/>
      <c r="CG822" s="27"/>
      <c r="CH822" s="27"/>
      <c r="CI822" s="126"/>
      <c r="CJ822" s="116"/>
      <c r="CK822" s="27"/>
      <c r="CL822" s="116"/>
      <c r="CM822" s="27"/>
      <c r="CN822" s="116"/>
      <c r="CO822" s="27"/>
      <c r="CP822" s="27"/>
      <c r="CQ822" s="27">
        <f t="shared" si="850"/>
        <v>0</v>
      </c>
      <c r="CR822" s="27"/>
      <c r="CS822" s="27">
        <f t="shared" si="851"/>
        <v>0</v>
      </c>
      <c r="CT822" s="27"/>
      <c r="CU822" s="27"/>
      <c r="CV822" s="86">
        <f t="shared" si="852"/>
        <v>0</v>
      </c>
      <c r="CW822" s="86">
        <f t="shared" si="853"/>
        <v>0</v>
      </c>
    </row>
    <row r="823" spans="2:101" customFormat="1" outlineLevel="1" x14ac:dyDescent="0.3">
      <c r="B823" s="41">
        <f t="shared" si="826"/>
        <v>342</v>
      </c>
      <c r="C823" s="42"/>
      <c r="D823" s="105"/>
      <c r="E823" s="37"/>
      <c r="F823" s="34"/>
      <c r="G823" s="34"/>
      <c r="H823" s="34"/>
      <c r="I823" s="34"/>
      <c r="J823" s="34"/>
      <c r="K823" s="34"/>
      <c r="L823" s="34"/>
      <c r="M823" s="27"/>
      <c r="N823" s="27"/>
      <c r="O823" s="27"/>
      <c r="P823" s="27"/>
      <c r="Q823" s="27"/>
      <c r="R823" s="27"/>
      <c r="S823" s="28"/>
      <c r="T823" s="28"/>
      <c r="U823" s="28"/>
      <c r="V823" s="28"/>
      <c r="W823" s="28">
        <f t="shared" si="827"/>
        <v>0</v>
      </c>
      <c r="X823" s="29">
        <f t="shared" si="828"/>
        <v>0</v>
      </c>
      <c r="Y823" s="66"/>
      <c r="Z823" s="67"/>
      <c r="AA823" s="67"/>
      <c r="AB823" s="67"/>
      <c r="AC823" s="67"/>
      <c r="AD823" s="67"/>
      <c r="AE823" s="72">
        <f t="shared" si="829"/>
        <v>0</v>
      </c>
      <c r="AF823" s="67"/>
      <c r="AG823" s="66"/>
      <c r="AH823" s="67"/>
      <c r="AI823" s="67"/>
      <c r="AJ823" s="67"/>
      <c r="AK823" s="68"/>
      <c r="AL823" s="66"/>
      <c r="AM823" s="64">
        <f t="shared" si="830"/>
        <v>0</v>
      </c>
      <c r="AN823" s="64">
        <f t="shared" si="831"/>
        <v>0</v>
      </c>
      <c r="AO823" s="64">
        <f t="shared" si="832"/>
        <v>0</v>
      </c>
      <c r="AP823" s="64">
        <f t="shared" si="833"/>
        <v>0</v>
      </c>
      <c r="AQ823" s="64">
        <f t="shared" si="834"/>
        <v>0</v>
      </c>
      <c r="AR823" s="64">
        <f t="shared" si="835"/>
        <v>0</v>
      </c>
      <c r="AS823" s="68"/>
      <c r="AT823" s="78"/>
      <c r="AU823" s="79"/>
      <c r="AV823" s="79"/>
      <c r="AW823" s="80"/>
      <c r="AX823" s="106">
        <f t="shared" si="836"/>
        <v>0</v>
      </c>
      <c r="AY823" s="63"/>
      <c r="BA823" s="36"/>
      <c r="BB823" s="27">
        <f t="shared" si="837"/>
        <v>0</v>
      </c>
      <c r="BC823" s="27">
        <f t="shared" si="838"/>
        <v>0</v>
      </c>
      <c r="BD823" s="27"/>
      <c r="BE823" s="27">
        <f t="shared" si="839"/>
        <v>0</v>
      </c>
      <c r="BF823" s="27"/>
      <c r="BG823" s="27">
        <f t="shared" si="840"/>
        <v>0</v>
      </c>
      <c r="BH823" s="1"/>
      <c r="BI823" s="1"/>
      <c r="BJ823" s="1"/>
      <c r="BK823" s="1"/>
      <c r="BL823" s="1"/>
      <c r="BM823" s="1"/>
      <c r="BN823" s="1"/>
      <c r="BO823" s="1"/>
      <c r="BP823" s="1"/>
      <c r="BQ823" s="1"/>
      <c r="BR823" s="1"/>
      <c r="BS823" s="38"/>
      <c r="BT823" s="107">
        <f t="shared" si="841"/>
        <v>0</v>
      </c>
      <c r="BU823" s="108">
        <f t="shared" si="842"/>
        <v>0</v>
      </c>
      <c r="BV823" s="28">
        <f t="shared" si="843"/>
        <v>0</v>
      </c>
      <c r="BW823" s="28">
        <f t="shared" si="844"/>
        <v>0</v>
      </c>
      <c r="BX823" s="27"/>
      <c r="BY823" s="27"/>
      <c r="BZ823" s="38">
        <f t="shared" si="845"/>
        <v>0</v>
      </c>
      <c r="CA823" s="38">
        <f t="shared" si="846"/>
        <v>0</v>
      </c>
      <c r="CB823" s="38">
        <f t="shared" si="847"/>
        <v>0</v>
      </c>
      <c r="CC823" s="38">
        <f t="shared" si="848"/>
        <v>0</v>
      </c>
      <c r="CD823" s="38">
        <f t="shared" si="849"/>
        <v>0</v>
      </c>
      <c r="CE823" s="27"/>
      <c r="CF823" s="27"/>
      <c r="CG823" s="27"/>
      <c r="CH823" s="27"/>
      <c r="CI823" s="126"/>
      <c r="CJ823" s="116"/>
      <c r="CK823" s="27"/>
      <c r="CL823" s="116"/>
      <c r="CM823" s="27"/>
      <c r="CN823" s="116"/>
      <c r="CO823" s="27"/>
      <c r="CP823" s="27"/>
      <c r="CQ823" s="27">
        <f t="shared" si="850"/>
        <v>0</v>
      </c>
      <c r="CR823" s="27"/>
      <c r="CS823" s="27">
        <f t="shared" si="851"/>
        <v>0</v>
      </c>
      <c r="CT823" s="27"/>
      <c r="CU823" s="27"/>
      <c r="CV823" s="86">
        <f t="shared" si="852"/>
        <v>0</v>
      </c>
      <c r="CW823" s="86">
        <f t="shared" si="853"/>
        <v>0</v>
      </c>
    </row>
    <row r="824" spans="2:101" customFormat="1" outlineLevel="1" x14ac:dyDescent="0.3">
      <c r="B824" s="41">
        <f t="shared" si="826"/>
        <v>343</v>
      </c>
      <c r="C824" s="42"/>
      <c r="D824" s="105"/>
      <c r="E824" s="37"/>
      <c r="F824" s="34"/>
      <c r="G824" s="34"/>
      <c r="H824" s="34"/>
      <c r="I824" s="34"/>
      <c r="J824" s="34"/>
      <c r="K824" s="34"/>
      <c r="L824" s="34"/>
      <c r="M824" s="27"/>
      <c r="N824" s="27"/>
      <c r="O824" s="27"/>
      <c r="P824" s="27"/>
      <c r="Q824" s="27"/>
      <c r="R824" s="27"/>
      <c r="S824" s="28"/>
      <c r="T824" s="28"/>
      <c r="U824" s="28"/>
      <c r="V824" s="28"/>
      <c r="W824" s="28">
        <f t="shared" si="827"/>
        <v>0</v>
      </c>
      <c r="X824" s="29">
        <f t="shared" si="828"/>
        <v>0</v>
      </c>
      <c r="Y824" s="66"/>
      <c r="Z824" s="67"/>
      <c r="AA824" s="67"/>
      <c r="AB824" s="67"/>
      <c r="AC824" s="67"/>
      <c r="AD824" s="67"/>
      <c r="AE824" s="72">
        <f t="shared" si="829"/>
        <v>0</v>
      </c>
      <c r="AF824" s="67"/>
      <c r="AG824" s="66"/>
      <c r="AH824" s="67"/>
      <c r="AI824" s="67"/>
      <c r="AJ824" s="67"/>
      <c r="AK824" s="68"/>
      <c r="AL824" s="66"/>
      <c r="AM824" s="64">
        <f t="shared" si="830"/>
        <v>0</v>
      </c>
      <c r="AN824" s="64">
        <f t="shared" si="831"/>
        <v>0</v>
      </c>
      <c r="AO824" s="64">
        <f t="shared" si="832"/>
        <v>0</v>
      </c>
      <c r="AP824" s="64">
        <f t="shared" si="833"/>
        <v>0</v>
      </c>
      <c r="AQ824" s="64">
        <f t="shared" si="834"/>
        <v>0</v>
      </c>
      <c r="AR824" s="64">
        <f t="shared" si="835"/>
        <v>0</v>
      </c>
      <c r="AS824" s="68"/>
      <c r="AT824" s="78"/>
      <c r="AU824" s="79"/>
      <c r="AV824" s="79"/>
      <c r="AW824" s="80"/>
      <c r="AX824" s="106">
        <f t="shared" si="836"/>
        <v>0</v>
      </c>
      <c r="AY824" s="63"/>
      <c r="BA824" s="36"/>
      <c r="BB824" s="27">
        <f t="shared" si="837"/>
        <v>0</v>
      </c>
      <c r="BC824" s="27">
        <f t="shared" si="838"/>
        <v>0</v>
      </c>
      <c r="BD824" s="27"/>
      <c r="BE824" s="27">
        <f t="shared" si="839"/>
        <v>0</v>
      </c>
      <c r="BF824" s="27"/>
      <c r="BG824" s="27">
        <f t="shared" si="840"/>
        <v>0</v>
      </c>
      <c r="BH824" s="1"/>
      <c r="BI824" s="1"/>
      <c r="BJ824" s="1"/>
      <c r="BK824" s="1"/>
      <c r="BL824" s="1"/>
      <c r="BM824" s="1"/>
      <c r="BN824" s="1"/>
      <c r="BO824" s="1"/>
      <c r="BP824" s="1"/>
      <c r="BQ824" s="1"/>
      <c r="BR824" s="1"/>
      <c r="BS824" s="38"/>
      <c r="BT824" s="107">
        <f t="shared" si="841"/>
        <v>0</v>
      </c>
      <c r="BU824" s="108">
        <f t="shared" si="842"/>
        <v>0</v>
      </c>
      <c r="BV824" s="28">
        <f t="shared" si="843"/>
        <v>0</v>
      </c>
      <c r="BW824" s="28">
        <f t="shared" si="844"/>
        <v>0</v>
      </c>
      <c r="BX824" s="27"/>
      <c r="BY824" s="27"/>
      <c r="BZ824" s="38">
        <f t="shared" si="845"/>
        <v>0</v>
      </c>
      <c r="CA824" s="38">
        <f t="shared" si="846"/>
        <v>0</v>
      </c>
      <c r="CB824" s="38">
        <f t="shared" si="847"/>
        <v>0</v>
      </c>
      <c r="CC824" s="38">
        <f t="shared" si="848"/>
        <v>0</v>
      </c>
      <c r="CD824" s="38">
        <f t="shared" si="849"/>
        <v>0</v>
      </c>
      <c r="CE824" s="27"/>
      <c r="CF824" s="27"/>
      <c r="CG824" s="27"/>
      <c r="CH824" s="27"/>
      <c r="CI824" s="126"/>
      <c r="CJ824" s="116"/>
      <c r="CK824" s="27"/>
      <c r="CL824" s="116"/>
      <c r="CM824" s="27"/>
      <c r="CN824" s="116"/>
      <c r="CO824" s="27"/>
      <c r="CP824" s="27"/>
      <c r="CQ824" s="27">
        <f t="shared" si="850"/>
        <v>0</v>
      </c>
      <c r="CR824" s="27"/>
      <c r="CS824" s="27">
        <f t="shared" si="851"/>
        <v>0</v>
      </c>
      <c r="CT824" s="27"/>
      <c r="CU824" s="27"/>
      <c r="CV824" s="86">
        <f t="shared" si="852"/>
        <v>0</v>
      </c>
      <c r="CW824" s="86">
        <f t="shared" si="853"/>
        <v>0</v>
      </c>
    </row>
    <row r="825" spans="2:101" customFormat="1" outlineLevel="1" x14ac:dyDescent="0.3">
      <c r="B825" s="41">
        <f t="shared" si="826"/>
        <v>344</v>
      </c>
      <c r="C825" s="42"/>
      <c r="D825" s="105"/>
      <c r="E825" s="37"/>
      <c r="F825" s="34"/>
      <c r="G825" s="34"/>
      <c r="H825" s="34"/>
      <c r="I825" s="34"/>
      <c r="J825" s="34"/>
      <c r="K825" s="34"/>
      <c r="L825" s="34"/>
      <c r="M825" s="27"/>
      <c r="N825" s="27"/>
      <c r="O825" s="27"/>
      <c r="P825" s="27"/>
      <c r="Q825" s="27"/>
      <c r="R825" s="27"/>
      <c r="S825" s="28"/>
      <c r="T825" s="28"/>
      <c r="U825" s="28"/>
      <c r="V825" s="28"/>
      <c r="W825" s="28">
        <f t="shared" si="827"/>
        <v>0</v>
      </c>
      <c r="X825" s="29">
        <f t="shared" si="828"/>
        <v>0</v>
      </c>
      <c r="Y825" s="66"/>
      <c r="Z825" s="67"/>
      <c r="AA825" s="67"/>
      <c r="AB825" s="67"/>
      <c r="AC825" s="67"/>
      <c r="AD825" s="67"/>
      <c r="AE825" s="72">
        <f t="shared" si="829"/>
        <v>0</v>
      </c>
      <c r="AF825" s="67"/>
      <c r="AG825" s="66"/>
      <c r="AH825" s="67"/>
      <c r="AI825" s="67"/>
      <c r="AJ825" s="67"/>
      <c r="AK825" s="68"/>
      <c r="AL825" s="66"/>
      <c r="AM825" s="64">
        <f t="shared" si="830"/>
        <v>0</v>
      </c>
      <c r="AN825" s="64">
        <f t="shared" si="831"/>
        <v>0</v>
      </c>
      <c r="AO825" s="64">
        <f t="shared" si="832"/>
        <v>0</v>
      </c>
      <c r="AP825" s="64">
        <f t="shared" si="833"/>
        <v>0</v>
      </c>
      <c r="AQ825" s="64">
        <f t="shared" si="834"/>
        <v>0</v>
      </c>
      <c r="AR825" s="64">
        <f t="shared" si="835"/>
        <v>0</v>
      </c>
      <c r="AS825" s="68"/>
      <c r="AT825" s="78"/>
      <c r="AU825" s="79"/>
      <c r="AV825" s="79"/>
      <c r="AW825" s="80"/>
      <c r="AX825" s="106">
        <f t="shared" si="836"/>
        <v>0</v>
      </c>
      <c r="AY825" s="63"/>
      <c r="BA825" s="36"/>
      <c r="BB825" s="27">
        <f t="shared" si="837"/>
        <v>0</v>
      </c>
      <c r="BC825" s="27">
        <f t="shared" si="838"/>
        <v>0</v>
      </c>
      <c r="BD825" s="27"/>
      <c r="BE825" s="27">
        <f t="shared" si="839"/>
        <v>0</v>
      </c>
      <c r="BF825" s="27"/>
      <c r="BG825" s="27">
        <f t="shared" si="840"/>
        <v>0</v>
      </c>
      <c r="BH825" s="1"/>
      <c r="BI825" s="1"/>
      <c r="BJ825" s="1"/>
      <c r="BK825" s="1"/>
      <c r="BL825" s="1"/>
      <c r="BM825" s="1"/>
      <c r="BN825" s="1"/>
      <c r="BO825" s="1"/>
      <c r="BP825" s="1"/>
      <c r="BQ825" s="1"/>
      <c r="BR825" s="1"/>
      <c r="BS825" s="38"/>
      <c r="BT825" s="107">
        <f t="shared" si="841"/>
        <v>0</v>
      </c>
      <c r="BU825" s="108">
        <f t="shared" si="842"/>
        <v>0</v>
      </c>
      <c r="BV825" s="28">
        <f t="shared" si="843"/>
        <v>0</v>
      </c>
      <c r="BW825" s="28">
        <f t="shared" si="844"/>
        <v>0</v>
      </c>
      <c r="BX825" s="27"/>
      <c r="BY825" s="27"/>
      <c r="BZ825" s="38">
        <f t="shared" si="845"/>
        <v>0</v>
      </c>
      <c r="CA825" s="38">
        <f t="shared" si="846"/>
        <v>0</v>
      </c>
      <c r="CB825" s="38">
        <f t="shared" si="847"/>
        <v>0</v>
      </c>
      <c r="CC825" s="38">
        <f t="shared" si="848"/>
        <v>0</v>
      </c>
      <c r="CD825" s="38">
        <f t="shared" si="849"/>
        <v>0</v>
      </c>
      <c r="CE825" s="27"/>
      <c r="CF825" s="27"/>
      <c r="CG825" s="27"/>
      <c r="CH825" s="27"/>
      <c r="CI825" s="126"/>
      <c r="CJ825" s="116"/>
      <c r="CK825" s="27"/>
      <c r="CL825" s="116"/>
      <c r="CM825" s="27"/>
      <c r="CN825" s="116"/>
      <c r="CO825" s="27"/>
      <c r="CP825" s="27"/>
      <c r="CQ825" s="27">
        <f t="shared" si="850"/>
        <v>0</v>
      </c>
      <c r="CR825" s="27"/>
      <c r="CS825" s="27">
        <f t="shared" si="851"/>
        <v>0</v>
      </c>
      <c r="CT825" s="27"/>
      <c r="CU825" s="27"/>
      <c r="CV825" s="86">
        <f t="shared" si="852"/>
        <v>0</v>
      </c>
      <c r="CW825" s="86">
        <f t="shared" si="853"/>
        <v>0</v>
      </c>
    </row>
    <row r="826" spans="2:101" customFormat="1" outlineLevel="1" x14ac:dyDescent="0.3">
      <c r="B826" s="41">
        <f t="shared" si="826"/>
        <v>345</v>
      </c>
      <c r="C826" s="42"/>
      <c r="D826" s="105"/>
      <c r="E826" s="37"/>
      <c r="F826" s="34"/>
      <c r="G826" s="34"/>
      <c r="H826" s="34"/>
      <c r="I826" s="34"/>
      <c r="J826" s="34"/>
      <c r="K826" s="34"/>
      <c r="L826" s="34"/>
      <c r="M826" s="27"/>
      <c r="N826" s="27"/>
      <c r="O826" s="27"/>
      <c r="P826" s="27"/>
      <c r="Q826" s="27"/>
      <c r="R826" s="27"/>
      <c r="S826" s="28"/>
      <c r="T826" s="28"/>
      <c r="U826" s="28"/>
      <c r="V826" s="28"/>
      <c r="W826" s="28">
        <f t="shared" si="827"/>
        <v>0</v>
      </c>
      <c r="X826" s="29">
        <f t="shared" si="828"/>
        <v>0</v>
      </c>
      <c r="Y826" s="66"/>
      <c r="Z826" s="67"/>
      <c r="AA826" s="67"/>
      <c r="AB826" s="67"/>
      <c r="AC826" s="67"/>
      <c r="AD826" s="67"/>
      <c r="AE826" s="72">
        <f t="shared" si="829"/>
        <v>0</v>
      </c>
      <c r="AF826" s="67"/>
      <c r="AG826" s="66"/>
      <c r="AH826" s="67"/>
      <c r="AI826" s="67"/>
      <c r="AJ826" s="67"/>
      <c r="AK826" s="68"/>
      <c r="AL826" s="66"/>
      <c r="AM826" s="64">
        <f t="shared" si="830"/>
        <v>0</v>
      </c>
      <c r="AN826" s="64">
        <f t="shared" si="831"/>
        <v>0</v>
      </c>
      <c r="AO826" s="64">
        <f t="shared" si="832"/>
        <v>0</v>
      </c>
      <c r="AP826" s="64">
        <f t="shared" si="833"/>
        <v>0</v>
      </c>
      <c r="AQ826" s="64">
        <f t="shared" si="834"/>
        <v>0</v>
      </c>
      <c r="AR826" s="64">
        <f t="shared" si="835"/>
        <v>0</v>
      </c>
      <c r="AS826" s="68"/>
      <c r="AT826" s="78"/>
      <c r="AU826" s="79"/>
      <c r="AV826" s="79"/>
      <c r="AW826" s="80"/>
      <c r="AX826" s="106">
        <f t="shared" si="836"/>
        <v>0</v>
      </c>
      <c r="AY826" s="63"/>
      <c r="BA826" s="36"/>
      <c r="BB826" s="27">
        <f t="shared" si="837"/>
        <v>0</v>
      </c>
      <c r="BC826" s="27">
        <f t="shared" si="838"/>
        <v>0</v>
      </c>
      <c r="BD826" s="27"/>
      <c r="BE826" s="27">
        <f t="shared" si="839"/>
        <v>0</v>
      </c>
      <c r="BF826" s="27"/>
      <c r="BG826" s="27">
        <f t="shared" si="840"/>
        <v>0</v>
      </c>
      <c r="BH826" s="1"/>
      <c r="BI826" s="1"/>
      <c r="BJ826" s="1"/>
      <c r="BK826" s="1"/>
      <c r="BL826" s="1"/>
      <c r="BM826" s="1"/>
      <c r="BN826" s="1"/>
      <c r="BO826" s="1"/>
      <c r="BP826" s="1"/>
      <c r="BQ826" s="1"/>
      <c r="BR826" s="1"/>
      <c r="BS826" s="38"/>
      <c r="BT826" s="107">
        <f t="shared" si="841"/>
        <v>0</v>
      </c>
      <c r="BU826" s="108">
        <f t="shared" si="842"/>
        <v>0</v>
      </c>
      <c r="BV826" s="28">
        <f t="shared" si="843"/>
        <v>0</v>
      </c>
      <c r="BW826" s="28">
        <f t="shared" si="844"/>
        <v>0</v>
      </c>
      <c r="BX826" s="27"/>
      <c r="BY826" s="27"/>
      <c r="BZ826" s="38">
        <f t="shared" si="845"/>
        <v>0</v>
      </c>
      <c r="CA826" s="38">
        <f t="shared" si="846"/>
        <v>0</v>
      </c>
      <c r="CB826" s="38">
        <f t="shared" si="847"/>
        <v>0</v>
      </c>
      <c r="CC826" s="38">
        <f t="shared" si="848"/>
        <v>0</v>
      </c>
      <c r="CD826" s="38">
        <f t="shared" si="849"/>
        <v>0</v>
      </c>
      <c r="CE826" s="27"/>
      <c r="CF826" s="27"/>
      <c r="CG826" s="27"/>
      <c r="CH826" s="27"/>
      <c r="CI826" s="126"/>
      <c r="CJ826" s="116"/>
      <c r="CK826" s="27"/>
      <c r="CL826" s="116"/>
      <c r="CM826" s="27"/>
      <c r="CN826" s="116"/>
      <c r="CO826" s="27"/>
      <c r="CP826" s="27"/>
      <c r="CQ826" s="27">
        <f t="shared" si="850"/>
        <v>0</v>
      </c>
      <c r="CR826" s="27"/>
      <c r="CS826" s="27">
        <f t="shared" si="851"/>
        <v>0</v>
      </c>
      <c r="CT826" s="27"/>
      <c r="CU826" s="27"/>
      <c r="CV826" s="86">
        <f t="shared" si="852"/>
        <v>0</v>
      </c>
      <c r="CW826" s="86">
        <f t="shared" si="853"/>
        <v>0</v>
      </c>
    </row>
    <row r="827" spans="2:101" customFormat="1" outlineLevel="1" x14ac:dyDescent="0.3">
      <c r="B827" s="41">
        <f t="shared" si="826"/>
        <v>346</v>
      </c>
      <c r="C827" s="42"/>
      <c r="D827" s="105"/>
      <c r="E827" s="37"/>
      <c r="F827" s="34"/>
      <c r="G827" s="34"/>
      <c r="H827" s="34"/>
      <c r="I827" s="34"/>
      <c r="J827" s="34"/>
      <c r="K827" s="34"/>
      <c r="L827" s="34"/>
      <c r="M827" s="27"/>
      <c r="N827" s="27"/>
      <c r="O827" s="27"/>
      <c r="P827" s="27"/>
      <c r="Q827" s="27"/>
      <c r="R827" s="27"/>
      <c r="S827" s="28"/>
      <c r="T827" s="28"/>
      <c r="U827" s="28"/>
      <c r="V827" s="28"/>
      <c r="W827" s="28">
        <f t="shared" si="827"/>
        <v>0</v>
      </c>
      <c r="X827" s="29">
        <f t="shared" si="828"/>
        <v>0</v>
      </c>
      <c r="Y827" s="66"/>
      <c r="Z827" s="67"/>
      <c r="AA827" s="67"/>
      <c r="AB827" s="67"/>
      <c r="AC827" s="67"/>
      <c r="AD827" s="67"/>
      <c r="AE827" s="72">
        <f t="shared" si="829"/>
        <v>0</v>
      </c>
      <c r="AF827" s="67"/>
      <c r="AG827" s="66"/>
      <c r="AH827" s="67"/>
      <c r="AI827" s="67"/>
      <c r="AJ827" s="67"/>
      <c r="AK827" s="68"/>
      <c r="AL827" s="66"/>
      <c r="AM827" s="64">
        <f t="shared" si="830"/>
        <v>0</v>
      </c>
      <c r="AN827" s="64">
        <f t="shared" si="831"/>
        <v>0</v>
      </c>
      <c r="AO827" s="64">
        <f t="shared" si="832"/>
        <v>0</v>
      </c>
      <c r="AP827" s="64">
        <f t="shared" si="833"/>
        <v>0</v>
      </c>
      <c r="AQ827" s="64">
        <f t="shared" si="834"/>
        <v>0</v>
      </c>
      <c r="AR827" s="64">
        <f t="shared" si="835"/>
        <v>0</v>
      </c>
      <c r="AS827" s="68"/>
      <c r="AT827" s="78"/>
      <c r="AU827" s="79"/>
      <c r="AV827" s="79"/>
      <c r="AW827" s="80"/>
      <c r="AX827" s="106">
        <f t="shared" si="836"/>
        <v>0</v>
      </c>
      <c r="AY827" s="63"/>
      <c r="BA827" s="36"/>
      <c r="BB827" s="27">
        <f t="shared" si="837"/>
        <v>0</v>
      </c>
      <c r="BC827" s="27">
        <f t="shared" si="838"/>
        <v>0</v>
      </c>
      <c r="BD827" s="27"/>
      <c r="BE827" s="27">
        <f t="shared" si="839"/>
        <v>0</v>
      </c>
      <c r="BF827" s="27"/>
      <c r="BG827" s="27">
        <f t="shared" si="840"/>
        <v>0</v>
      </c>
      <c r="BH827" s="1"/>
      <c r="BI827" s="1"/>
      <c r="BJ827" s="1"/>
      <c r="BK827" s="1"/>
      <c r="BL827" s="1"/>
      <c r="BM827" s="1"/>
      <c r="BN827" s="1"/>
      <c r="BO827" s="1"/>
      <c r="BP827" s="1"/>
      <c r="BQ827" s="1"/>
      <c r="BR827" s="1"/>
      <c r="BS827" s="38"/>
      <c r="BT827" s="107">
        <f t="shared" si="841"/>
        <v>0</v>
      </c>
      <c r="BU827" s="108">
        <f t="shared" si="842"/>
        <v>0</v>
      </c>
      <c r="BV827" s="28">
        <f t="shared" si="843"/>
        <v>0</v>
      </c>
      <c r="BW827" s="28">
        <f t="shared" si="844"/>
        <v>0</v>
      </c>
      <c r="BX827" s="27"/>
      <c r="BY827" s="27"/>
      <c r="BZ827" s="38">
        <f t="shared" si="845"/>
        <v>0</v>
      </c>
      <c r="CA827" s="38">
        <f t="shared" si="846"/>
        <v>0</v>
      </c>
      <c r="CB827" s="38">
        <f t="shared" si="847"/>
        <v>0</v>
      </c>
      <c r="CC827" s="38">
        <f t="shared" si="848"/>
        <v>0</v>
      </c>
      <c r="CD827" s="38">
        <f t="shared" si="849"/>
        <v>0</v>
      </c>
      <c r="CE827" s="27"/>
      <c r="CF827" s="27"/>
      <c r="CG827" s="27"/>
      <c r="CH827" s="27"/>
      <c r="CI827" s="126"/>
      <c r="CJ827" s="116"/>
      <c r="CK827" s="27"/>
      <c r="CL827" s="116"/>
      <c r="CM827" s="27"/>
      <c r="CN827" s="116"/>
      <c r="CO827" s="27"/>
      <c r="CP827" s="27"/>
      <c r="CQ827" s="27">
        <f t="shared" si="850"/>
        <v>0</v>
      </c>
      <c r="CR827" s="27"/>
      <c r="CS827" s="27">
        <f t="shared" si="851"/>
        <v>0</v>
      </c>
      <c r="CT827" s="27"/>
      <c r="CU827" s="27"/>
      <c r="CV827" s="86">
        <f t="shared" si="852"/>
        <v>0</v>
      </c>
      <c r="CW827" s="86">
        <f t="shared" si="853"/>
        <v>0</v>
      </c>
    </row>
    <row r="828" spans="2:101" customFormat="1" outlineLevel="1" x14ac:dyDescent="0.3">
      <c r="B828" s="41">
        <f t="shared" si="826"/>
        <v>347</v>
      </c>
      <c r="C828" s="42"/>
      <c r="D828" s="105"/>
      <c r="E828" s="37"/>
      <c r="F828" s="34"/>
      <c r="G828" s="34"/>
      <c r="H828" s="34"/>
      <c r="I828" s="34"/>
      <c r="J828" s="34"/>
      <c r="K828" s="34"/>
      <c r="L828" s="34"/>
      <c r="M828" s="27"/>
      <c r="N828" s="27"/>
      <c r="O828" s="27"/>
      <c r="P828" s="27"/>
      <c r="Q828" s="27"/>
      <c r="R828" s="27"/>
      <c r="S828" s="28"/>
      <c r="T828" s="28"/>
      <c r="U828" s="28"/>
      <c r="V828" s="28"/>
      <c r="W828" s="28">
        <f t="shared" si="827"/>
        <v>0</v>
      </c>
      <c r="X828" s="29">
        <f t="shared" si="828"/>
        <v>0</v>
      </c>
      <c r="Y828" s="66"/>
      <c r="Z828" s="67"/>
      <c r="AA828" s="67"/>
      <c r="AB828" s="67"/>
      <c r="AC828" s="67"/>
      <c r="AD828" s="67"/>
      <c r="AE828" s="72">
        <f t="shared" si="829"/>
        <v>0</v>
      </c>
      <c r="AF828" s="67"/>
      <c r="AG828" s="66"/>
      <c r="AH828" s="67"/>
      <c r="AI828" s="67"/>
      <c r="AJ828" s="67"/>
      <c r="AK828" s="68"/>
      <c r="AL828" s="66"/>
      <c r="AM828" s="64">
        <f t="shared" si="830"/>
        <v>0</v>
      </c>
      <c r="AN828" s="64">
        <f t="shared" si="831"/>
        <v>0</v>
      </c>
      <c r="AO828" s="64">
        <f t="shared" si="832"/>
        <v>0</v>
      </c>
      <c r="AP828" s="64">
        <f t="shared" si="833"/>
        <v>0</v>
      </c>
      <c r="AQ828" s="64">
        <f t="shared" si="834"/>
        <v>0</v>
      </c>
      <c r="AR828" s="64">
        <f t="shared" si="835"/>
        <v>0</v>
      </c>
      <c r="AS828" s="68"/>
      <c r="AT828" s="78"/>
      <c r="AU828" s="79"/>
      <c r="AV828" s="79"/>
      <c r="AW828" s="80"/>
      <c r="AX828" s="106">
        <f t="shared" si="836"/>
        <v>0</v>
      </c>
      <c r="AY828" s="63"/>
      <c r="BA828" s="36"/>
      <c r="BB828" s="27">
        <f t="shared" si="837"/>
        <v>0</v>
      </c>
      <c r="BC828" s="27">
        <f t="shared" si="838"/>
        <v>0</v>
      </c>
      <c r="BD828" s="27"/>
      <c r="BE828" s="27">
        <f t="shared" si="839"/>
        <v>0</v>
      </c>
      <c r="BF828" s="27"/>
      <c r="BG828" s="27">
        <f t="shared" si="840"/>
        <v>0</v>
      </c>
      <c r="BH828" s="1"/>
      <c r="BI828" s="1"/>
      <c r="BJ828" s="1"/>
      <c r="BK828" s="1"/>
      <c r="BL828" s="1"/>
      <c r="BM828" s="1"/>
      <c r="BN828" s="1"/>
      <c r="BO828" s="1"/>
      <c r="BP828" s="1"/>
      <c r="BQ828" s="1"/>
      <c r="BR828" s="1"/>
      <c r="BS828" s="38"/>
      <c r="BT828" s="107">
        <f t="shared" si="841"/>
        <v>0</v>
      </c>
      <c r="BU828" s="108">
        <f t="shared" si="842"/>
        <v>0</v>
      </c>
      <c r="BV828" s="28">
        <f t="shared" si="843"/>
        <v>0</v>
      </c>
      <c r="BW828" s="28">
        <f t="shared" si="844"/>
        <v>0</v>
      </c>
      <c r="BX828" s="27"/>
      <c r="BY828" s="27"/>
      <c r="BZ828" s="38">
        <f t="shared" si="845"/>
        <v>0</v>
      </c>
      <c r="CA828" s="38">
        <f t="shared" si="846"/>
        <v>0</v>
      </c>
      <c r="CB828" s="38">
        <f t="shared" si="847"/>
        <v>0</v>
      </c>
      <c r="CC828" s="38">
        <f t="shared" si="848"/>
        <v>0</v>
      </c>
      <c r="CD828" s="38">
        <f t="shared" si="849"/>
        <v>0</v>
      </c>
      <c r="CE828" s="27"/>
      <c r="CF828" s="27"/>
      <c r="CG828" s="27"/>
      <c r="CH828" s="27"/>
      <c r="CI828" s="126"/>
      <c r="CJ828" s="116"/>
      <c r="CK828" s="27"/>
      <c r="CL828" s="116"/>
      <c r="CM828" s="27"/>
      <c r="CN828" s="116"/>
      <c r="CO828" s="27"/>
      <c r="CP828" s="27"/>
      <c r="CQ828" s="27">
        <f t="shared" si="850"/>
        <v>0</v>
      </c>
      <c r="CR828" s="27"/>
      <c r="CS828" s="27">
        <f t="shared" si="851"/>
        <v>0</v>
      </c>
      <c r="CT828" s="27"/>
      <c r="CU828" s="27"/>
      <c r="CV828" s="86">
        <f t="shared" si="852"/>
        <v>0</v>
      </c>
      <c r="CW828" s="86">
        <f t="shared" si="853"/>
        <v>0</v>
      </c>
    </row>
    <row r="829" spans="2:101" customFormat="1" outlineLevel="1" x14ac:dyDescent="0.3">
      <c r="B829" s="41">
        <f t="shared" si="826"/>
        <v>348</v>
      </c>
      <c r="C829" s="42"/>
      <c r="D829" s="105"/>
      <c r="E829" s="37"/>
      <c r="F829" s="34"/>
      <c r="G829" s="34"/>
      <c r="H829" s="34"/>
      <c r="I829" s="34"/>
      <c r="J829" s="34"/>
      <c r="K829" s="34"/>
      <c r="L829" s="34"/>
      <c r="M829" s="27"/>
      <c r="N829" s="27"/>
      <c r="O829" s="27"/>
      <c r="P829" s="27"/>
      <c r="Q829" s="27"/>
      <c r="R829" s="27"/>
      <c r="S829" s="28"/>
      <c r="T829" s="28"/>
      <c r="U829" s="28"/>
      <c r="V829" s="28"/>
      <c r="W829" s="28">
        <f t="shared" si="827"/>
        <v>0</v>
      </c>
      <c r="X829" s="29">
        <f t="shared" si="828"/>
        <v>0</v>
      </c>
      <c r="Y829" s="66"/>
      <c r="Z829" s="67"/>
      <c r="AA829" s="67"/>
      <c r="AB829" s="67"/>
      <c r="AC829" s="67"/>
      <c r="AD829" s="67"/>
      <c r="AE829" s="72">
        <f t="shared" si="829"/>
        <v>0</v>
      </c>
      <c r="AF829" s="67"/>
      <c r="AG829" s="66"/>
      <c r="AH829" s="67"/>
      <c r="AI829" s="67"/>
      <c r="AJ829" s="67"/>
      <c r="AK829" s="68"/>
      <c r="AL829" s="66"/>
      <c r="AM829" s="64">
        <f t="shared" si="830"/>
        <v>0</v>
      </c>
      <c r="AN829" s="64">
        <f t="shared" si="831"/>
        <v>0</v>
      </c>
      <c r="AO829" s="64">
        <f t="shared" si="832"/>
        <v>0</v>
      </c>
      <c r="AP829" s="64">
        <f t="shared" si="833"/>
        <v>0</v>
      </c>
      <c r="AQ829" s="64">
        <f t="shared" si="834"/>
        <v>0</v>
      </c>
      <c r="AR829" s="64">
        <f t="shared" si="835"/>
        <v>0</v>
      </c>
      <c r="AS829" s="68"/>
      <c r="AT829" s="78"/>
      <c r="AU829" s="79"/>
      <c r="AV829" s="79"/>
      <c r="AW829" s="80"/>
      <c r="AX829" s="106">
        <f t="shared" si="836"/>
        <v>0</v>
      </c>
      <c r="AY829" s="63"/>
      <c r="BA829" s="36"/>
      <c r="BB829" s="27">
        <f t="shared" si="837"/>
        <v>0</v>
      </c>
      <c r="BC829" s="27">
        <f t="shared" si="838"/>
        <v>0</v>
      </c>
      <c r="BD829" s="27"/>
      <c r="BE829" s="27">
        <f t="shared" si="839"/>
        <v>0</v>
      </c>
      <c r="BF829" s="27"/>
      <c r="BG829" s="27">
        <f t="shared" si="840"/>
        <v>0</v>
      </c>
      <c r="BH829" s="1"/>
      <c r="BI829" s="1"/>
      <c r="BJ829" s="1"/>
      <c r="BK829" s="1"/>
      <c r="BL829" s="1"/>
      <c r="BM829" s="1"/>
      <c r="BN829" s="1"/>
      <c r="BO829" s="1"/>
      <c r="BP829" s="1"/>
      <c r="BQ829" s="1"/>
      <c r="BR829" s="1"/>
      <c r="BS829" s="38"/>
      <c r="BT829" s="107">
        <f t="shared" si="841"/>
        <v>0</v>
      </c>
      <c r="BU829" s="108">
        <f t="shared" si="842"/>
        <v>0</v>
      </c>
      <c r="BV829" s="28">
        <f t="shared" si="843"/>
        <v>0</v>
      </c>
      <c r="BW829" s="28">
        <f t="shared" si="844"/>
        <v>0</v>
      </c>
      <c r="BX829" s="27"/>
      <c r="BY829" s="27"/>
      <c r="BZ829" s="38">
        <f t="shared" si="845"/>
        <v>0</v>
      </c>
      <c r="CA829" s="38">
        <f t="shared" si="846"/>
        <v>0</v>
      </c>
      <c r="CB829" s="38">
        <f t="shared" si="847"/>
        <v>0</v>
      </c>
      <c r="CC829" s="38">
        <f t="shared" si="848"/>
        <v>0</v>
      </c>
      <c r="CD829" s="38">
        <f t="shared" si="849"/>
        <v>0</v>
      </c>
      <c r="CE829" s="27"/>
      <c r="CF829" s="27"/>
      <c r="CG829" s="27"/>
      <c r="CH829" s="27"/>
      <c r="CI829" s="126"/>
      <c r="CJ829" s="116"/>
      <c r="CK829" s="27"/>
      <c r="CL829" s="116"/>
      <c r="CM829" s="27"/>
      <c r="CN829" s="116"/>
      <c r="CO829" s="27"/>
      <c r="CP829" s="27"/>
      <c r="CQ829" s="27">
        <f t="shared" si="850"/>
        <v>0</v>
      </c>
      <c r="CR829" s="27"/>
      <c r="CS829" s="27">
        <f t="shared" si="851"/>
        <v>0</v>
      </c>
      <c r="CT829" s="27"/>
      <c r="CU829" s="27"/>
      <c r="CV829" s="86">
        <f t="shared" si="852"/>
        <v>0</v>
      </c>
      <c r="CW829" s="86">
        <f t="shared" si="853"/>
        <v>0</v>
      </c>
    </row>
    <row r="830" spans="2:101" customFormat="1" outlineLevel="1" x14ac:dyDescent="0.3">
      <c r="B830" s="41">
        <f t="shared" si="826"/>
        <v>349</v>
      </c>
      <c r="C830" s="42"/>
      <c r="D830" s="105"/>
      <c r="E830" s="37"/>
      <c r="F830" s="34"/>
      <c r="G830" s="34"/>
      <c r="H830" s="34"/>
      <c r="I830" s="34"/>
      <c r="J830" s="34"/>
      <c r="K830" s="34"/>
      <c r="L830" s="34"/>
      <c r="M830" s="27"/>
      <c r="N830" s="27"/>
      <c r="O830" s="27"/>
      <c r="P830" s="27"/>
      <c r="Q830" s="27"/>
      <c r="R830" s="27"/>
      <c r="S830" s="28"/>
      <c r="T830" s="28"/>
      <c r="U830" s="28"/>
      <c r="V830" s="28"/>
      <c r="W830" s="28">
        <f t="shared" si="827"/>
        <v>0</v>
      </c>
      <c r="X830" s="29">
        <f t="shared" si="828"/>
        <v>0</v>
      </c>
      <c r="Y830" s="66"/>
      <c r="Z830" s="67"/>
      <c r="AA830" s="67"/>
      <c r="AB830" s="67"/>
      <c r="AC830" s="67"/>
      <c r="AD830" s="67"/>
      <c r="AE830" s="72">
        <f t="shared" si="829"/>
        <v>0</v>
      </c>
      <c r="AF830" s="67"/>
      <c r="AG830" s="66"/>
      <c r="AH830" s="67"/>
      <c r="AI830" s="67"/>
      <c r="AJ830" s="67"/>
      <c r="AK830" s="68"/>
      <c r="AL830" s="66"/>
      <c r="AM830" s="64">
        <f t="shared" si="830"/>
        <v>0</v>
      </c>
      <c r="AN830" s="64">
        <f t="shared" si="831"/>
        <v>0</v>
      </c>
      <c r="AO830" s="64">
        <f t="shared" si="832"/>
        <v>0</v>
      </c>
      <c r="AP830" s="64">
        <f t="shared" si="833"/>
        <v>0</v>
      </c>
      <c r="AQ830" s="64">
        <f t="shared" si="834"/>
        <v>0</v>
      </c>
      <c r="AR830" s="64">
        <f t="shared" si="835"/>
        <v>0</v>
      </c>
      <c r="AS830" s="68"/>
      <c r="AT830" s="78"/>
      <c r="AU830" s="79"/>
      <c r="AV830" s="79"/>
      <c r="AW830" s="80"/>
      <c r="AX830" s="106">
        <f t="shared" si="836"/>
        <v>0</v>
      </c>
      <c r="AY830" s="63"/>
      <c r="BA830" s="36"/>
      <c r="BB830" s="27">
        <f t="shared" si="837"/>
        <v>0</v>
      </c>
      <c r="BC830" s="27">
        <f t="shared" si="838"/>
        <v>0</v>
      </c>
      <c r="BD830" s="27"/>
      <c r="BE830" s="27">
        <f t="shared" si="839"/>
        <v>0</v>
      </c>
      <c r="BF830" s="27"/>
      <c r="BG830" s="27">
        <f t="shared" si="840"/>
        <v>0</v>
      </c>
      <c r="BH830" s="1"/>
      <c r="BI830" s="1"/>
      <c r="BJ830" s="1"/>
      <c r="BK830" s="1"/>
      <c r="BL830" s="1"/>
      <c r="BM830" s="1"/>
      <c r="BN830" s="1"/>
      <c r="BO830" s="1"/>
      <c r="BP830" s="1"/>
      <c r="BQ830" s="1"/>
      <c r="BR830" s="1"/>
      <c r="BS830" s="38"/>
      <c r="BT830" s="107">
        <f t="shared" si="841"/>
        <v>0</v>
      </c>
      <c r="BU830" s="108">
        <f t="shared" si="842"/>
        <v>0</v>
      </c>
      <c r="BV830" s="28">
        <f t="shared" si="843"/>
        <v>0</v>
      </c>
      <c r="BW830" s="28">
        <f t="shared" si="844"/>
        <v>0</v>
      </c>
      <c r="BX830" s="27"/>
      <c r="BY830" s="27"/>
      <c r="BZ830" s="38">
        <f t="shared" si="845"/>
        <v>0</v>
      </c>
      <c r="CA830" s="38">
        <f t="shared" si="846"/>
        <v>0</v>
      </c>
      <c r="CB830" s="38">
        <f t="shared" si="847"/>
        <v>0</v>
      </c>
      <c r="CC830" s="38">
        <f t="shared" si="848"/>
        <v>0</v>
      </c>
      <c r="CD830" s="38">
        <f t="shared" si="849"/>
        <v>0</v>
      </c>
      <c r="CE830" s="27"/>
      <c r="CF830" s="27"/>
      <c r="CG830" s="27"/>
      <c r="CH830" s="27"/>
      <c r="CI830" s="126"/>
      <c r="CJ830" s="116"/>
      <c r="CK830" s="27"/>
      <c r="CL830" s="116"/>
      <c r="CM830" s="27"/>
      <c r="CN830" s="116"/>
      <c r="CO830" s="27"/>
      <c r="CP830" s="27"/>
      <c r="CQ830" s="27">
        <f t="shared" si="850"/>
        <v>0</v>
      </c>
      <c r="CR830" s="27"/>
      <c r="CS830" s="27">
        <f t="shared" si="851"/>
        <v>0</v>
      </c>
      <c r="CT830" s="27"/>
      <c r="CU830" s="27"/>
      <c r="CV830" s="86">
        <f t="shared" si="852"/>
        <v>0</v>
      </c>
      <c r="CW830" s="86">
        <f t="shared" si="853"/>
        <v>0</v>
      </c>
    </row>
    <row r="831" spans="2:101" customFormat="1" outlineLevel="1" x14ac:dyDescent="0.3">
      <c r="B831" s="41">
        <f t="shared" si="826"/>
        <v>350</v>
      </c>
      <c r="C831" s="42"/>
      <c r="D831" s="105"/>
      <c r="E831" s="37"/>
      <c r="F831" s="34"/>
      <c r="G831" s="34"/>
      <c r="H831" s="34"/>
      <c r="I831" s="34"/>
      <c r="J831" s="34"/>
      <c r="K831" s="34"/>
      <c r="L831" s="34"/>
      <c r="M831" s="27"/>
      <c r="N831" s="27"/>
      <c r="O831" s="27"/>
      <c r="P831" s="27"/>
      <c r="Q831" s="27"/>
      <c r="R831" s="27"/>
      <c r="S831" s="28"/>
      <c r="T831" s="28"/>
      <c r="U831" s="28"/>
      <c r="V831" s="28"/>
      <c r="W831" s="28">
        <f t="shared" si="827"/>
        <v>0</v>
      </c>
      <c r="X831" s="29">
        <f t="shared" si="828"/>
        <v>0</v>
      </c>
      <c r="Y831" s="66"/>
      <c r="Z831" s="67"/>
      <c r="AA831" s="67"/>
      <c r="AB831" s="67"/>
      <c r="AC831" s="67"/>
      <c r="AD831" s="67"/>
      <c r="AE831" s="72">
        <f t="shared" si="829"/>
        <v>0</v>
      </c>
      <c r="AF831" s="67"/>
      <c r="AG831" s="66"/>
      <c r="AH831" s="67"/>
      <c r="AI831" s="67"/>
      <c r="AJ831" s="67"/>
      <c r="AK831" s="68"/>
      <c r="AL831" s="66"/>
      <c r="AM831" s="64">
        <f t="shared" si="830"/>
        <v>0</v>
      </c>
      <c r="AN831" s="64">
        <f t="shared" si="831"/>
        <v>0</v>
      </c>
      <c r="AO831" s="64">
        <f t="shared" si="832"/>
        <v>0</v>
      </c>
      <c r="AP831" s="64">
        <f t="shared" si="833"/>
        <v>0</v>
      </c>
      <c r="AQ831" s="64">
        <f t="shared" si="834"/>
        <v>0</v>
      </c>
      <c r="AR831" s="64">
        <f t="shared" si="835"/>
        <v>0</v>
      </c>
      <c r="AS831" s="68"/>
      <c r="AT831" s="78"/>
      <c r="AU831" s="79"/>
      <c r="AV831" s="79"/>
      <c r="AW831" s="80"/>
      <c r="AX831" s="106">
        <f t="shared" si="836"/>
        <v>0</v>
      </c>
      <c r="AY831" s="63"/>
      <c r="BA831" s="36"/>
      <c r="BB831" s="27">
        <f t="shared" si="837"/>
        <v>0</v>
      </c>
      <c r="BC831" s="27">
        <f t="shared" si="838"/>
        <v>0</v>
      </c>
      <c r="BD831" s="27"/>
      <c r="BE831" s="27">
        <f t="shared" si="839"/>
        <v>0</v>
      </c>
      <c r="BF831" s="27"/>
      <c r="BG831" s="27">
        <f t="shared" si="840"/>
        <v>0</v>
      </c>
      <c r="BH831" s="1"/>
      <c r="BI831" s="1"/>
      <c r="BJ831" s="1"/>
      <c r="BK831" s="1"/>
      <c r="BL831" s="1"/>
      <c r="BM831" s="1"/>
      <c r="BN831" s="1"/>
      <c r="BO831" s="1"/>
      <c r="BP831" s="1"/>
      <c r="BQ831" s="1"/>
      <c r="BR831" s="1"/>
      <c r="BS831" s="38"/>
      <c r="BT831" s="107">
        <f t="shared" si="841"/>
        <v>0</v>
      </c>
      <c r="BU831" s="108">
        <f t="shared" si="842"/>
        <v>0</v>
      </c>
      <c r="BV831" s="28">
        <f t="shared" si="843"/>
        <v>0</v>
      </c>
      <c r="BW831" s="28">
        <f t="shared" si="844"/>
        <v>0</v>
      </c>
      <c r="BX831" s="27"/>
      <c r="BY831" s="27"/>
      <c r="BZ831" s="38">
        <f t="shared" si="845"/>
        <v>0</v>
      </c>
      <c r="CA831" s="38">
        <f t="shared" si="846"/>
        <v>0</v>
      </c>
      <c r="CB831" s="38">
        <f t="shared" si="847"/>
        <v>0</v>
      </c>
      <c r="CC831" s="38">
        <f t="shared" si="848"/>
        <v>0</v>
      </c>
      <c r="CD831" s="38">
        <f t="shared" si="849"/>
        <v>0</v>
      </c>
      <c r="CE831" s="27"/>
      <c r="CF831" s="27"/>
      <c r="CG831" s="27"/>
      <c r="CH831" s="27"/>
      <c r="CI831" s="126"/>
      <c r="CJ831" s="116"/>
      <c r="CK831" s="27"/>
      <c r="CL831" s="116"/>
      <c r="CM831" s="27"/>
      <c r="CN831" s="116"/>
      <c r="CO831" s="27"/>
      <c r="CP831" s="27"/>
      <c r="CQ831" s="27">
        <f t="shared" si="850"/>
        <v>0</v>
      </c>
      <c r="CR831" s="27"/>
      <c r="CS831" s="27">
        <f t="shared" si="851"/>
        <v>0</v>
      </c>
      <c r="CT831" s="27"/>
      <c r="CU831" s="27"/>
      <c r="CV831" s="86">
        <f t="shared" si="852"/>
        <v>0</v>
      </c>
      <c r="CW831" s="86">
        <f t="shared" si="853"/>
        <v>0</v>
      </c>
    </row>
    <row r="832" spans="2:101" customFormat="1" outlineLevel="1" x14ac:dyDescent="0.3">
      <c r="B832" s="41">
        <f t="shared" si="826"/>
        <v>351</v>
      </c>
      <c r="C832" s="42"/>
      <c r="D832" s="105"/>
      <c r="E832" s="37"/>
      <c r="F832" s="34"/>
      <c r="G832" s="34"/>
      <c r="H832" s="34"/>
      <c r="I832" s="34"/>
      <c r="J832" s="34"/>
      <c r="K832" s="34"/>
      <c r="L832" s="34"/>
      <c r="M832" s="27"/>
      <c r="N832" s="27"/>
      <c r="O832" s="27"/>
      <c r="P832" s="27"/>
      <c r="Q832" s="27"/>
      <c r="R832" s="27"/>
      <c r="S832" s="28"/>
      <c r="T832" s="28"/>
      <c r="U832" s="28"/>
      <c r="V832" s="28"/>
      <c r="W832" s="28">
        <f t="shared" si="827"/>
        <v>0</v>
      </c>
      <c r="X832" s="29">
        <f t="shared" si="828"/>
        <v>0</v>
      </c>
      <c r="Y832" s="66"/>
      <c r="Z832" s="67"/>
      <c r="AA832" s="67"/>
      <c r="AB832" s="67"/>
      <c r="AC832" s="67"/>
      <c r="AD832" s="67"/>
      <c r="AE832" s="72">
        <f t="shared" si="829"/>
        <v>0</v>
      </c>
      <c r="AF832" s="67"/>
      <c r="AG832" s="66"/>
      <c r="AH832" s="67"/>
      <c r="AI832" s="67"/>
      <c r="AJ832" s="67"/>
      <c r="AK832" s="68"/>
      <c r="AL832" s="66"/>
      <c r="AM832" s="64">
        <f t="shared" si="830"/>
        <v>0</v>
      </c>
      <c r="AN832" s="64">
        <f t="shared" si="831"/>
        <v>0</v>
      </c>
      <c r="AO832" s="64">
        <f t="shared" si="832"/>
        <v>0</v>
      </c>
      <c r="AP832" s="64">
        <f t="shared" si="833"/>
        <v>0</v>
      </c>
      <c r="AQ832" s="64">
        <f t="shared" si="834"/>
        <v>0</v>
      </c>
      <c r="AR832" s="64">
        <f t="shared" si="835"/>
        <v>0</v>
      </c>
      <c r="AS832" s="68"/>
      <c r="AT832" s="78"/>
      <c r="AU832" s="79"/>
      <c r="AV832" s="79"/>
      <c r="AW832" s="80"/>
      <c r="AX832" s="106">
        <f t="shared" si="836"/>
        <v>0</v>
      </c>
      <c r="AY832" s="63"/>
      <c r="BA832" s="36"/>
      <c r="BB832" s="27">
        <f t="shared" si="837"/>
        <v>0</v>
      </c>
      <c r="BC832" s="27">
        <f t="shared" si="838"/>
        <v>0</v>
      </c>
      <c r="BD832" s="27"/>
      <c r="BE832" s="27">
        <f t="shared" si="839"/>
        <v>0</v>
      </c>
      <c r="BF832" s="27"/>
      <c r="BG832" s="27">
        <f t="shared" si="840"/>
        <v>0</v>
      </c>
      <c r="BH832" s="1"/>
      <c r="BI832" s="1"/>
      <c r="BJ832" s="1"/>
      <c r="BK832" s="1"/>
      <c r="BL832" s="1"/>
      <c r="BM832" s="1"/>
      <c r="BN832" s="1"/>
      <c r="BO832" s="1"/>
      <c r="BP832" s="1"/>
      <c r="BQ832" s="1"/>
      <c r="BR832" s="1"/>
      <c r="BS832" s="38"/>
      <c r="BT832" s="107">
        <f t="shared" si="841"/>
        <v>0</v>
      </c>
      <c r="BU832" s="108">
        <f t="shared" si="842"/>
        <v>0</v>
      </c>
      <c r="BV832" s="28">
        <f t="shared" si="843"/>
        <v>0</v>
      </c>
      <c r="BW832" s="28">
        <f t="shared" si="844"/>
        <v>0</v>
      </c>
      <c r="BX832" s="27"/>
      <c r="BY832" s="27"/>
      <c r="BZ832" s="38">
        <f t="shared" si="845"/>
        <v>0</v>
      </c>
      <c r="CA832" s="38">
        <f t="shared" si="846"/>
        <v>0</v>
      </c>
      <c r="CB832" s="38">
        <f t="shared" si="847"/>
        <v>0</v>
      </c>
      <c r="CC832" s="38">
        <f t="shared" si="848"/>
        <v>0</v>
      </c>
      <c r="CD832" s="38">
        <f t="shared" si="849"/>
        <v>0</v>
      </c>
      <c r="CE832" s="27"/>
      <c r="CF832" s="27"/>
      <c r="CG832" s="27"/>
      <c r="CH832" s="27"/>
      <c r="CI832" s="126"/>
      <c r="CJ832" s="116"/>
      <c r="CK832" s="27"/>
      <c r="CL832" s="116"/>
      <c r="CM832" s="27"/>
      <c r="CN832" s="116"/>
      <c r="CO832" s="27"/>
      <c r="CP832" s="27"/>
      <c r="CQ832" s="27">
        <f t="shared" si="850"/>
        <v>0</v>
      </c>
      <c r="CR832" s="27"/>
      <c r="CS832" s="27">
        <f t="shared" si="851"/>
        <v>0</v>
      </c>
      <c r="CT832" s="27"/>
      <c r="CU832" s="27"/>
      <c r="CV832" s="86">
        <f t="shared" si="852"/>
        <v>0</v>
      </c>
      <c r="CW832" s="86">
        <f t="shared" si="853"/>
        <v>0</v>
      </c>
    </row>
    <row r="833" spans="2:101" customFormat="1" outlineLevel="1" x14ac:dyDescent="0.3">
      <c r="B833" s="41">
        <f t="shared" si="826"/>
        <v>352</v>
      </c>
      <c r="C833" s="42"/>
      <c r="D833" s="105"/>
      <c r="E833" s="37"/>
      <c r="F833" s="34"/>
      <c r="G833" s="34"/>
      <c r="H833" s="34"/>
      <c r="I833" s="34"/>
      <c r="J833" s="34"/>
      <c r="K833" s="34"/>
      <c r="L833" s="34"/>
      <c r="M833" s="27"/>
      <c r="N833" s="27"/>
      <c r="O833" s="27"/>
      <c r="P833" s="27"/>
      <c r="Q833" s="27"/>
      <c r="R833" s="27"/>
      <c r="S833" s="28"/>
      <c r="T833" s="28"/>
      <c r="U833" s="28"/>
      <c r="V833" s="28"/>
      <c r="W833" s="28">
        <f t="shared" si="827"/>
        <v>0</v>
      </c>
      <c r="X833" s="29">
        <f t="shared" si="828"/>
        <v>0</v>
      </c>
      <c r="Y833" s="66"/>
      <c r="Z833" s="67"/>
      <c r="AA833" s="67"/>
      <c r="AB833" s="67"/>
      <c r="AC833" s="67"/>
      <c r="AD833" s="67"/>
      <c r="AE833" s="72">
        <f t="shared" si="829"/>
        <v>0</v>
      </c>
      <c r="AF833" s="67"/>
      <c r="AG833" s="66"/>
      <c r="AH833" s="67"/>
      <c r="AI833" s="67"/>
      <c r="AJ833" s="67"/>
      <c r="AK833" s="68"/>
      <c r="AL833" s="66"/>
      <c r="AM833" s="64">
        <f t="shared" si="830"/>
        <v>0</v>
      </c>
      <c r="AN833" s="64">
        <f t="shared" si="831"/>
        <v>0</v>
      </c>
      <c r="AO833" s="64">
        <f t="shared" si="832"/>
        <v>0</v>
      </c>
      <c r="AP833" s="64">
        <f t="shared" si="833"/>
        <v>0</v>
      </c>
      <c r="AQ833" s="64">
        <f t="shared" si="834"/>
        <v>0</v>
      </c>
      <c r="AR833" s="64">
        <f t="shared" si="835"/>
        <v>0</v>
      </c>
      <c r="AS833" s="68"/>
      <c r="AT833" s="78"/>
      <c r="AU833" s="79"/>
      <c r="AV833" s="79"/>
      <c r="AW833" s="80"/>
      <c r="AX833" s="106">
        <f t="shared" si="836"/>
        <v>0</v>
      </c>
      <c r="AY833" s="63"/>
      <c r="BA833" s="36"/>
      <c r="BB833" s="27">
        <f t="shared" si="837"/>
        <v>0</v>
      </c>
      <c r="BC833" s="27">
        <f t="shared" si="838"/>
        <v>0</v>
      </c>
      <c r="BD833" s="27"/>
      <c r="BE833" s="27">
        <f t="shared" si="839"/>
        <v>0</v>
      </c>
      <c r="BF833" s="27"/>
      <c r="BG833" s="27">
        <f t="shared" si="840"/>
        <v>0</v>
      </c>
      <c r="BH833" s="1"/>
      <c r="BI833" s="1"/>
      <c r="BJ833" s="1"/>
      <c r="BK833" s="1"/>
      <c r="BL833" s="1"/>
      <c r="BM833" s="1"/>
      <c r="BN833" s="1"/>
      <c r="BO833" s="1"/>
      <c r="BP833" s="1"/>
      <c r="BQ833" s="1"/>
      <c r="BR833" s="1"/>
      <c r="BS833" s="38"/>
      <c r="BT833" s="107">
        <f t="shared" si="841"/>
        <v>0</v>
      </c>
      <c r="BU833" s="108">
        <f t="shared" si="842"/>
        <v>0</v>
      </c>
      <c r="BV833" s="28">
        <f t="shared" si="843"/>
        <v>0</v>
      </c>
      <c r="BW833" s="28">
        <f t="shared" si="844"/>
        <v>0</v>
      </c>
      <c r="BX833" s="27"/>
      <c r="BY833" s="27"/>
      <c r="BZ833" s="38">
        <f t="shared" si="845"/>
        <v>0</v>
      </c>
      <c r="CA833" s="38">
        <f t="shared" si="846"/>
        <v>0</v>
      </c>
      <c r="CB833" s="38">
        <f t="shared" si="847"/>
        <v>0</v>
      </c>
      <c r="CC833" s="38">
        <f t="shared" si="848"/>
        <v>0</v>
      </c>
      <c r="CD833" s="38">
        <f t="shared" si="849"/>
        <v>0</v>
      </c>
      <c r="CE833" s="27"/>
      <c r="CF833" s="27"/>
      <c r="CG833" s="27"/>
      <c r="CH833" s="27"/>
      <c r="CI833" s="126"/>
      <c r="CJ833" s="116"/>
      <c r="CK833" s="27"/>
      <c r="CL833" s="116"/>
      <c r="CM833" s="27"/>
      <c r="CN833" s="116"/>
      <c r="CO833" s="27"/>
      <c r="CP833" s="27"/>
      <c r="CQ833" s="27">
        <f t="shared" si="850"/>
        <v>0</v>
      </c>
      <c r="CR833" s="27"/>
      <c r="CS833" s="27">
        <f t="shared" si="851"/>
        <v>0</v>
      </c>
      <c r="CT833" s="27"/>
      <c r="CU833" s="27"/>
      <c r="CV833" s="86">
        <f t="shared" si="852"/>
        <v>0</v>
      </c>
      <c r="CW833" s="86">
        <f t="shared" si="853"/>
        <v>0</v>
      </c>
    </row>
    <row r="834" spans="2:101" customFormat="1" outlineLevel="1" x14ac:dyDescent="0.3">
      <c r="B834" s="41">
        <f t="shared" si="826"/>
        <v>353</v>
      </c>
      <c r="C834" s="42"/>
      <c r="D834" s="105"/>
      <c r="E834" s="37"/>
      <c r="F834" s="34"/>
      <c r="G834" s="34"/>
      <c r="H834" s="34"/>
      <c r="I834" s="34"/>
      <c r="J834" s="34"/>
      <c r="K834" s="34"/>
      <c r="L834" s="34"/>
      <c r="M834" s="27"/>
      <c r="N834" s="27"/>
      <c r="O834" s="27"/>
      <c r="P834" s="27"/>
      <c r="Q834" s="27"/>
      <c r="R834" s="27"/>
      <c r="S834" s="28"/>
      <c r="T834" s="28"/>
      <c r="U834" s="28"/>
      <c r="V834" s="28"/>
      <c r="W834" s="28">
        <f t="shared" si="827"/>
        <v>0</v>
      </c>
      <c r="X834" s="29">
        <f t="shared" si="828"/>
        <v>0</v>
      </c>
      <c r="Y834" s="66"/>
      <c r="Z834" s="67"/>
      <c r="AA834" s="67"/>
      <c r="AB834" s="67"/>
      <c r="AC834" s="67"/>
      <c r="AD834" s="67"/>
      <c r="AE834" s="72">
        <f t="shared" si="829"/>
        <v>0</v>
      </c>
      <c r="AF834" s="67"/>
      <c r="AG834" s="66"/>
      <c r="AH834" s="67"/>
      <c r="AI834" s="67"/>
      <c r="AJ834" s="67"/>
      <c r="AK834" s="68"/>
      <c r="AL834" s="66"/>
      <c r="AM834" s="64">
        <f t="shared" si="830"/>
        <v>0</v>
      </c>
      <c r="AN834" s="64">
        <f t="shared" si="831"/>
        <v>0</v>
      </c>
      <c r="AO834" s="64">
        <f t="shared" si="832"/>
        <v>0</v>
      </c>
      <c r="AP834" s="64">
        <f t="shared" si="833"/>
        <v>0</v>
      </c>
      <c r="AQ834" s="64">
        <f t="shared" si="834"/>
        <v>0</v>
      </c>
      <c r="AR834" s="64">
        <f t="shared" si="835"/>
        <v>0</v>
      </c>
      <c r="AS834" s="68"/>
      <c r="AT834" s="78"/>
      <c r="AU834" s="79"/>
      <c r="AV834" s="79"/>
      <c r="AW834" s="80"/>
      <c r="AX834" s="106">
        <f t="shared" si="836"/>
        <v>0</v>
      </c>
      <c r="AY834" s="63"/>
      <c r="BA834" s="36"/>
      <c r="BB834" s="27">
        <f t="shared" si="837"/>
        <v>0</v>
      </c>
      <c r="BC834" s="27">
        <f t="shared" si="838"/>
        <v>0</v>
      </c>
      <c r="BD834" s="27"/>
      <c r="BE834" s="27">
        <f t="shared" si="839"/>
        <v>0</v>
      </c>
      <c r="BF834" s="27"/>
      <c r="BG834" s="27">
        <f t="shared" si="840"/>
        <v>0</v>
      </c>
      <c r="BH834" s="1"/>
      <c r="BI834" s="1"/>
      <c r="BJ834" s="1"/>
      <c r="BK834" s="1"/>
      <c r="BL834" s="1"/>
      <c r="BM834" s="1"/>
      <c r="BN834" s="1"/>
      <c r="BO834" s="1"/>
      <c r="BP834" s="1"/>
      <c r="BQ834" s="1"/>
      <c r="BR834" s="1"/>
      <c r="BS834" s="38"/>
      <c r="BT834" s="107">
        <f t="shared" si="841"/>
        <v>0</v>
      </c>
      <c r="BU834" s="108">
        <f t="shared" si="842"/>
        <v>0</v>
      </c>
      <c r="BV834" s="28">
        <f t="shared" si="843"/>
        <v>0</v>
      </c>
      <c r="BW834" s="28">
        <f t="shared" si="844"/>
        <v>0</v>
      </c>
      <c r="BX834" s="27"/>
      <c r="BY834" s="27"/>
      <c r="BZ834" s="38">
        <f t="shared" si="845"/>
        <v>0</v>
      </c>
      <c r="CA834" s="38">
        <f t="shared" si="846"/>
        <v>0</v>
      </c>
      <c r="CB834" s="38">
        <f t="shared" si="847"/>
        <v>0</v>
      </c>
      <c r="CC834" s="38">
        <f t="shared" si="848"/>
        <v>0</v>
      </c>
      <c r="CD834" s="38">
        <f t="shared" si="849"/>
        <v>0</v>
      </c>
      <c r="CE834" s="27"/>
      <c r="CF834" s="27"/>
      <c r="CG834" s="27"/>
      <c r="CH834" s="27"/>
      <c r="CI834" s="126"/>
      <c r="CJ834" s="116"/>
      <c r="CK834" s="27"/>
      <c r="CL834" s="116"/>
      <c r="CM834" s="27"/>
      <c r="CN834" s="116"/>
      <c r="CO834" s="27"/>
      <c r="CP834" s="27"/>
      <c r="CQ834" s="27">
        <f t="shared" si="850"/>
        <v>0</v>
      </c>
      <c r="CR834" s="27"/>
      <c r="CS834" s="27">
        <f t="shared" si="851"/>
        <v>0</v>
      </c>
      <c r="CT834" s="27"/>
      <c r="CU834" s="27"/>
      <c r="CV834" s="86">
        <f t="shared" si="852"/>
        <v>0</v>
      </c>
      <c r="CW834" s="86">
        <f t="shared" si="853"/>
        <v>0</v>
      </c>
    </row>
    <row r="835" spans="2:101" customFormat="1" outlineLevel="1" x14ac:dyDescent="0.3">
      <c r="B835" s="41">
        <f t="shared" si="826"/>
        <v>354</v>
      </c>
      <c r="C835" s="42"/>
      <c r="D835" s="105"/>
      <c r="E835" s="37"/>
      <c r="F835" s="34"/>
      <c r="G835" s="34"/>
      <c r="H835" s="34"/>
      <c r="I835" s="34"/>
      <c r="J835" s="34"/>
      <c r="K835" s="34"/>
      <c r="L835" s="34"/>
      <c r="M835" s="27"/>
      <c r="N835" s="27"/>
      <c r="O835" s="27"/>
      <c r="P835" s="27"/>
      <c r="Q835" s="27"/>
      <c r="R835" s="27"/>
      <c r="S835" s="28"/>
      <c r="T835" s="28"/>
      <c r="U835" s="28"/>
      <c r="V835" s="28"/>
      <c r="W835" s="28">
        <f t="shared" si="827"/>
        <v>0</v>
      </c>
      <c r="X835" s="29">
        <f t="shared" si="828"/>
        <v>0</v>
      </c>
      <c r="Y835" s="66"/>
      <c r="Z835" s="67"/>
      <c r="AA835" s="67"/>
      <c r="AB835" s="67"/>
      <c r="AC835" s="67"/>
      <c r="AD835" s="67"/>
      <c r="AE835" s="72">
        <f t="shared" si="829"/>
        <v>0</v>
      </c>
      <c r="AF835" s="67"/>
      <c r="AG835" s="66"/>
      <c r="AH835" s="67"/>
      <c r="AI835" s="67"/>
      <c r="AJ835" s="67"/>
      <c r="AK835" s="68"/>
      <c r="AL835" s="66"/>
      <c r="AM835" s="64">
        <f t="shared" si="830"/>
        <v>0</v>
      </c>
      <c r="AN835" s="64">
        <f t="shared" si="831"/>
        <v>0</v>
      </c>
      <c r="AO835" s="64">
        <f t="shared" si="832"/>
        <v>0</v>
      </c>
      <c r="AP835" s="64">
        <f t="shared" si="833"/>
        <v>0</v>
      </c>
      <c r="AQ835" s="64">
        <f t="shared" si="834"/>
        <v>0</v>
      </c>
      <c r="AR835" s="64">
        <f t="shared" si="835"/>
        <v>0</v>
      </c>
      <c r="AS835" s="68"/>
      <c r="AT835" s="78"/>
      <c r="AU835" s="79"/>
      <c r="AV835" s="79"/>
      <c r="AW835" s="80"/>
      <c r="AX835" s="106">
        <f t="shared" si="836"/>
        <v>0</v>
      </c>
      <c r="AY835" s="63"/>
      <c r="BA835" s="36"/>
      <c r="BB835" s="27">
        <f t="shared" si="837"/>
        <v>0</v>
      </c>
      <c r="BC835" s="27">
        <f t="shared" si="838"/>
        <v>0</v>
      </c>
      <c r="BD835" s="27"/>
      <c r="BE835" s="27">
        <f t="shared" si="839"/>
        <v>0</v>
      </c>
      <c r="BF835" s="27"/>
      <c r="BG835" s="27">
        <f t="shared" si="840"/>
        <v>0</v>
      </c>
      <c r="BH835" s="1"/>
      <c r="BI835" s="1"/>
      <c r="BJ835" s="1"/>
      <c r="BK835" s="1"/>
      <c r="BL835" s="1"/>
      <c r="BM835" s="1"/>
      <c r="BN835" s="1"/>
      <c r="BO835" s="1"/>
      <c r="BP835" s="1"/>
      <c r="BQ835" s="1"/>
      <c r="BR835" s="1"/>
      <c r="BS835" s="38"/>
      <c r="BT835" s="107">
        <f t="shared" si="841"/>
        <v>0</v>
      </c>
      <c r="BU835" s="108">
        <f t="shared" si="842"/>
        <v>0</v>
      </c>
      <c r="BV835" s="28">
        <f t="shared" si="843"/>
        <v>0</v>
      </c>
      <c r="BW835" s="28">
        <f t="shared" si="844"/>
        <v>0</v>
      </c>
      <c r="BX835" s="27"/>
      <c r="BY835" s="27"/>
      <c r="BZ835" s="38">
        <f t="shared" si="845"/>
        <v>0</v>
      </c>
      <c r="CA835" s="38">
        <f t="shared" si="846"/>
        <v>0</v>
      </c>
      <c r="CB835" s="38">
        <f t="shared" si="847"/>
        <v>0</v>
      </c>
      <c r="CC835" s="38">
        <f t="shared" si="848"/>
        <v>0</v>
      </c>
      <c r="CD835" s="38">
        <f t="shared" si="849"/>
        <v>0</v>
      </c>
      <c r="CE835" s="27"/>
      <c r="CF835" s="27"/>
      <c r="CG835" s="27"/>
      <c r="CH835" s="27"/>
      <c r="CI835" s="126"/>
      <c r="CJ835" s="116"/>
      <c r="CK835" s="27"/>
      <c r="CL835" s="116"/>
      <c r="CM835" s="27"/>
      <c r="CN835" s="116"/>
      <c r="CO835" s="27"/>
      <c r="CP835" s="27"/>
      <c r="CQ835" s="27">
        <f t="shared" si="850"/>
        <v>0</v>
      </c>
      <c r="CR835" s="27"/>
      <c r="CS835" s="27">
        <f t="shared" si="851"/>
        <v>0</v>
      </c>
      <c r="CT835" s="27"/>
      <c r="CU835" s="27"/>
      <c r="CV835" s="86">
        <f t="shared" si="852"/>
        <v>0</v>
      </c>
      <c r="CW835" s="86">
        <f t="shared" si="853"/>
        <v>0</v>
      </c>
    </row>
    <row r="836" spans="2:101" customFormat="1" outlineLevel="1" x14ac:dyDescent="0.3">
      <c r="B836" s="41">
        <f t="shared" si="826"/>
        <v>355</v>
      </c>
      <c r="C836" s="42"/>
      <c r="D836" s="105"/>
      <c r="E836" s="37"/>
      <c r="F836" s="34"/>
      <c r="G836" s="34"/>
      <c r="H836" s="34"/>
      <c r="I836" s="34"/>
      <c r="J836" s="34"/>
      <c r="K836" s="34"/>
      <c r="L836" s="34"/>
      <c r="M836" s="27"/>
      <c r="N836" s="27"/>
      <c r="O836" s="27"/>
      <c r="P836" s="27"/>
      <c r="Q836" s="27"/>
      <c r="R836" s="27"/>
      <c r="S836" s="28"/>
      <c r="T836" s="28"/>
      <c r="U836" s="28"/>
      <c r="V836" s="28"/>
      <c r="W836" s="28">
        <f t="shared" si="827"/>
        <v>0</v>
      </c>
      <c r="X836" s="29">
        <f t="shared" si="828"/>
        <v>0</v>
      </c>
      <c r="Y836" s="66"/>
      <c r="Z836" s="67"/>
      <c r="AA836" s="67"/>
      <c r="AB836" s="67"/>
      <c r="AC836" s="67"/>
      <c r="AD836" s="67"/>
      <c r="AE836" s="72">
        <f t="shared" si="829"/>
        <v>0</v>
      </c>
      <c r="AF836" s="67"/>
      <c r="AG836" s="66"/>
      <c r="AH836" s="67"/>
      <c r="AI836" s="67"/>
      <c r="AJ836" s="67"/>
      <c r="AK836" s="68"/>
      <c r="AL836" s="66"/>
      <c r="AM836" s="64">
        <f t="shared" si="830"/>
        <v>0</v>
      </c>
      <c r="AN836" s="64">
        <f t="shared" si="831"/>
        <v>0</v>
      </c>
      <c r="AO836" s="64">
        <f t="shared" si="832"/>
        <v>0</v>
      </c>
      <c r="AP836" s="64">
        <f t="shared" si="833"/>
        <v>0</v>
      </c>
      <c r="AQ836" s="64">
        <f t="shared" si="834"/>
        <v>0</v>
      </c>
      <c r="AR836" s="64">
        <f t="shared" si="835"/>
        <v>0</v>
      </c>
      <c r="AS836" s="68"/>
      <c r="AT836" s="78"/>
      <c r="AU836" s="79"/>
      <c r="AV836" s="79"/>
      <c r="AW836" s="80"/>
      <c r="AX836" s="106">
        <f t="shared" si="836"/>
        <v>0</v>
      </c>
      <c r="AY836" s="63"/>
      <c r="BA836" s="36"/>
      <c r="BB836" s="27">
        <f t="shared" si="837"/>
        <v>0</v>
      </c>
      <c r="BC836" s="27">
        <f t="shared" si="838"/>
        <v>0</v>
      </c>
      <c r="BD836" s="27"/>
      <c r="BE836" s="27">
        <f t="shared" si="839"/>
        <v>0</v>
      </c>
      <c r="BF836" s="27"/>
      <c r="BG836" s="27">
        <f t="shared" si="840"/>
        <v>0</v>
      </c>
      <c r="BH836" s="1"/>
      <c r="BI836" s="1"/>
      <c r="BJ836" s="1"/>
      <c r="BK836" s="1"/>
      <c r="BL836" s="1"/>
      <c r="BM836" s="1"/>
      <c r="BN836" s="1"/>
      <c r="BO836" s="1"/>
      <c r="BP836" s="1"/>
      <c r="BQ836" s="1"/>
      <c r="BR836" s="1"/>
      <c r="BS836" s="38"/>
      <c r="BT836" s="107">
        <f t="shared" si="841"/>
        <v>0</v>
      </c>
      <c r="BU836" s="108">
        <f t="shared" si="842"/>
        <v>0</v>
      </c>
      <c r="BV836" s="28">
        <f t="shared" si="843"/>
        <v>0</v>
      </c>
      <c r="BW836" s="28">
        <f t="shared" si="844"/>
        <v>0</v>
      </c>
      <c r="BX836" s="27"/>
      <c r="BY836" s="27"/>
      <c r="BZ836" s="38">
        <f t="shared" si="845"/>
        <v>0</v>
      </c>
      <c r="CA836" s="38">
        <f t="shared" si="846"/>
        <v>0</v>
      </c>
      <c r="CB836" s="38">
        <f t="shared" si="847"/>
        <v>0</v>
      </c>
      <c r="CC836" s="38">
        <f t="shared" si="848"/>
        <v>0</v>
      </c>
      <c r="CD836" s="38">
        <f t="shared" si="849"/>
        <v>0</v>
      </c>
      <c r="CE836" s="27"/>
      <c r="CF836" s="27"/>
      <c r="CG836" s="27"/>
      <c r="CH836" s="27"/>
      <c r="CI836" s="126"/>
      <c r="CJ836" s="116"/>
      <c r="CK836" s="27"/>
      <c r="CL836" s="116"/>
      <c r="CM836" s="27"/>
      <c r="CN836" s="116"/>
      <c r="CO836" s="27"/>
      <c r="CP836" s="27"/>
      <c r="CQ836" s="27">
        <f t="shared" si="850"/>
        <v>0</v>
      </c>
      <c r="CR836" s="27"/>
      <c r="CS836" s="27">
        <f t="shared" si="851"/>
        <v>0</v>
      </c>
      <c r="CT836" s="27"/>
      <c r="CU836" s="27"/>
      <c r="CV836" s="86">
        <f t="shared" si="852"/>
        <v>0</v>
      </c>
      <c r="CW836" s="86">
        <f t="shared" si="853"/>
        <v>0</v>
      </c>
    </row>
    <row r="837" spans="2:101" customFormat="1" outlineLevel="1" x14ac:dyDescent="0.3">
      <c r="B837" s="41">
        <f t="shared" si="826"/>
        <v>356</v>
      </c>
      <c r="C837" s="42"/>
      <c r="D837" s="105"/>
      <c r="E837" s="37"/>
      <c r="F837" s="34"/>
      <c r="G837" s="34"/>
      <c r="H837" s="34"/>
      <c r="I837" s="34"/>
      <c r="J837" s="34"/>
      <c r="K837" s="34"/>
      <c r="L837" s="34"/>
      <c r="M837" s="27"/>
      <c r="N837" s="27"/>
      <c r="O837" s="27"/>
      <c r="P837" s="27"/>
      <c r="Q837" s="27"/>
      <c r="R837" s="27"/>
      <c r="S837" s="28"/>
      <c r="T837" s="28"/>
      <c r="U837" s="28"/>
      <c r="V837" s="28"/>
      <c r="W837" s="28">
        <f t="shared" si="827"/>
        <v>0</v>
      </c>
      <c r="X837" s="29">
        <f t="shared" si="828"/>
        <v>0</v>
      </c>
      <c r="Y837" s="66"/>
      <c r="Z837" s="67"/>
      <c r="AA837" s="67"/>
      <c r="AB837" s="67"/>
      <c r="AC837" s="67"/>
      <c r="AD837" s="67"/>
      <c r="AE837" s="72">
        <f t="shared" si="829"/>
        <v>0</v>
      </c>
      <c r="AF837" s="67"/>
      <c r="AG837" s="66"/>
      <c r="AH837" s="67"/>
      <c r="AI837" s="67"/>
      <c r="AJ837" s="67"/>
      <c r="AK837" s="68"/>
      <c r="AL837" s="66"/>
      <c r="AM837" s="64">
        <f t="shared" si="830"/>
        <v>0</v>
      </c>
      <c r="AN837" s="64">
        <f t="shared" si="831"/>
        <v>0</v>
      </c>
      <c r="AO837" s="64">
        <f t="shared" si="832"/>
        <v>0</v>
      </c>
      <c r="AP837" s="64">
        <f t="shared" si="833"/>
        <v>0</v>
      </c>
      <c r="AQ837" s="64">
        <f t="shared" si="834"/>
        <v>0</v>
      </c>
      <c r="AR837" s="64">
        <f t="shared" si="835"/>
        <v>0</v>
      </c>
      <c r="AS837" s="68"/>
      <c r="AT837" s="78"/>
      <c r="AU837" s="79"/>
      <c r="AV837" s="79"/>
      <c r="AW837" s="80"/>
      <c r="AX837" s="106">
        <f t="shared" si="836"/>
        <v>0</v>
      </c>
      <c r="AY837" s="63"/>
      <c r="BA837" s="36"/>
      <c r="BB837" s="27">
        <f t="shared" si="837"/>
        <v>0</v>
      </c>
      <c r="BC837" s="27">
        <f t="shared" si="838"/>
        <v>0</v>
      </c>
      <c r="BD837" s="27"/>
      <c r="BE837" s="27">
        <f t="shared" si="839"/>
        <v>0</v>
      </c>
      <c r="BF837" s="27"/>
      <c r="BG837" s="27">
        <f t="shared" si="840"/>
        <v>0</v>
      </c>
      <c r="BH837" s="1"/>
      <c r="BI837" s="1"/>
      <c r="BJ837" s="1"/>
      <c r="BK837" s="1"/>
      <c r="BL837" s="1"/>
      <c r="BM837" s="1"/>
      <c r="BN837" s="1"/>
      <c r="BO837" s="1"/>
      <c r="BP837" s="1"/>
      <c r="BQ837" s="1"/>
      <c r="BR837" s="1"/>
      <c r="BS837" s="38"/>
      <c r="BT837" s="107">
        <f t="shared" si="841"/>
        <v>0</v>
      </c>
      <c r="BU837" s="108">
        <f t="shared" si="842"/>
        <v>0</v>
      </c>
      <c r="BV837" s="28">
        <f t="shared" si="843"/>
        <v>0</v>
      </c>
      <c r="BW837" s="28">
        <f t="shared" si="844"/>
        <v>0</v>
      </c>
      <c r="BX837" s="27"/>
      <c r="BY837" s="27"/>
      <c r="BZ837" s="38">
        <f t="shared" si="845"/>
        <v>0</v>
      </c>
      <c r="CA837" s="38">
        <f t="shared" si="846"/>
        <v>0</v>
      </c>
      <c r="CB837" s="38">
        <f t="shared" si="847"/>
        <v>0</v>
      </c>
      <c r="CC837" s="38">
        <f t="shared" si="848"/>
        <v>0</v>
      </c>
      <c r="CD837" s="38">
        <f t="shared" si="849"/>
        <v>0</v>
      </c>
      <c r="CE837" s="27"/>
      <c r="CF837" s="27"/>
      <c r="CG837" s="27"/>
      <c r="CH837" s="27"/>
      <c r="CI837" s="126"/>
      <c r="CJ837" s="116"/>
      <c r="CK837" s="27"/>
      <c r="CL837" s="116"/>
      <c r="CM837" s="27"/>
      <c r="CN837" s="116"/>
      <c r="CO837" s="27"/>
      <c r="CP837" s="27"/>
      <c r="CQ837" s="27">
        <f t="shared" si="850"/>
        <v>0</v>
      </c>
      <c r="CR837" s="27"/>
      <c r="CS837" s="27">
        <f t="shared" si="851"/>
        <v>0</v>
      </c>
      <c r="CT837" s="27"/>
      <c r="CU837" s="27"/>
      <c r="CV837" s="86">
        <f t="shared" si="852"/>
        <v>0</v>
      </c>
      <c r="CW837" s="86">
        <f t="shared" si="853"/>
        <v>0</v>
      </c>
    </row>
    <row r="838" spans="2:101" customFormat="1" outlineLevel="1" x14ac:dyDescent="0.3">
      <c r="B838" s="41">
        <f t="shared" si="826"/>
        <v>357</v>
      </c>
      <c r="C838" s="42"/>
      <c r="D838" s="105"/>
      <c r="E838" s="37"/>
      <c r="F838" s="34"/>
      <c r="G838" s="34"/>
      <c r="H838" s="34"/>
      <c r="I838" s="34"/>
      <c r="J838" s="34"/>
      <c r="K838" s="34"/>
      <c r="L838" s="34"/>
      <c r="M838" s="27"/>
      <c r="N838" s="27"/>
      <c r="O838" s="27"/>
      <c r="P838" s="27"/>
      <c r="Q838" s="27"/>
      <c r="R838" s="27"/>
      <c r="S838" s="28"/>
      <c r="T838" s="28"/>
      <c r="U838" s="28"/>
      <c r="V838" s="28"/>
      <c r="W838" s="28">
        <f t="shared" si="827"/>
        <v>0</v>
      </c>
      <c r="X838" s="29">
        <f t="shared" si="828"/>
        <v>0</v>
      </c>
      <c r="Y838" s="66"/>
      <c r="Z838" s="67"/>
      <c r="AA838" s="67"/>
      <c r="AB838" s="67"/>
      <c r="AC838" s="67"/>
      <c r="AD838" s="67"/>
      <c r="AE838" s="72">
        <f t="shared" si="829"/>
        <v>0</v>
      </c>
      <c r="AF838" s="67"/>
      <c r="AG838" s="66"/>
      <c r="AH838" s="67"/>
      <c r="AI838" s="67"/>
      <c r="AJ838" s="67"/>
      <c r="AK838" s="68"/>
      <c r="AL838" s="66"/>
      <c r="AM838" s="64">
        <f t="shared" si="830"/>
        <v>0</v>
      </c>
      <c r="AN838" s="64">
        <f t="shared" si="831"/>
        <v>0</v>
      </c>
      <c r="AO838" s="64">
        <f t="shared" si="832"/>
        <v>0</v>
      </c>
      <c r="AP838" s="64">
        <f t="shared" si="833"/>
        <v>0</v>
      </c>
      <c r="AQ838" s="64">
        <f t="shared" si="834"/>
        <v>0</v>
      </c>
      <c r="AR838" s="64">
        <f t="shared" si="835"/>
        <v>0</v>
      </c>
      <c r="AS838" s="68"/>
      <c r="AT838" s="78"/>
      <c r="AU838" s="79"/>
      <c r="AV838" s="79"/>
      <c r="AW838" s="80"/>
      <c r="AX838" s="106">
        <f t="shared" si="836"/>
        <v>0</v>
      </c>
      <c r="AY838" s="63"/>
      <c r="BA838" s="36"/>
      <c r="BB838" s="27">
        <f t="shared" si="837"/>
        <v>0</v>
      </c>
      <c r="BC838" s="27">
        <f t="shared" si="838"/>
        <v>0</v>
      </c>
      <c r="BD838" s="27"/>
      <c r="BE838" s="27">
        <f t="shared" si="839"/>
        <v>0</v>
      </c>
      <c r="BF838" s="27"/>
      <c r="BG838" s="27">
        <f t="shared" si="840"/>
        <v>0</v>
      </c>
      <c r="BH838" s="1"/>
      <c r="BI838" s="1"/>
      <c r="BJ838" s="1"/>
      <c r="BK838" s="1"/>
      <c r="BL838" s="1"/>
      <c r="BM838" s="1"/>
      <c r="BN838" s="1"/>
      <c r="BO838" s="1"/>
      <c r="BP838" s="1"/>
      <c r="BQ838" s="1"/>
      <c r="BR838" s="1"/>
      <c r="BS838" s="38"/>
      <c r="BT838" s="107">
        <f t="shared" si="841"/>
        <v>0</v>
      </c>
      <c r="BU838" s="108">
        <f t="shared" si="842"/>
        <v>0</v>
      </c>
      <c r="BV838" s="28">
        <f t="shared" si="843"/>
        <v>0</v>
      </c>
      <c r="BW838" s="28">
        <f t="shared" si="844"/>
        <v>0</v>
      </c>
      <c r="BX838" s="27"/>
      <c r="BY838" s="27"/>
      <c r="BZ838" s="38">
        <f t="shared" si="845"/>
        <v>0</v>
      </c>
      <c r="CA838" s="38">
        <f t="shared" si="846"/>
        <v>0</v>
      </c>
      <c r="CB838" s="38">
        <f t="shared" si="847"/>
        <v>0</v>
      </c>
      <c r="CC838" s="38">
        <f t="shared" si="848"/>
        <v>0</v>
      </c>
      <c r="CD838" s="38">
        <f t="shared" si="849"/>
        <v>0</v>
      </c>
      <c r="CE838" s="27"/>
      <c r="CF838" s="27"/>
      <c r="CG838" s="27"/>
      <c r="CH838" s="27"/>
      <c r="CI838" s="126"/>
      <c r="CJ838" s="116"/>
      <c r="CK838" s="27"/>
      <c r="CL838" s="116"/>
      <c r="CM838" s="27"/>
      <c r="CN838" s="116"/>
      <c r="CO838" s="27"/>
      <c r="CP838" s="27"/>
      <c r="CQ838" s="27">
        <f t="shared" si="850"/>
        <v>0</v>
      </c>
      <c r="CR838" s="27"/>
      <c r="CS838" s="27">
        <f t="shared" si="851"/>
        <v>0</v>
      </c>
      <c r="CT838" s="27"/>
      <c r="CU838" s="27"/>
      <c r="CV838" s="86">
        <f t="shared" si="852"/>
        <v>0</v>
      </c>
      <c r="CW838" s="86">
        <f t="shared" si="853"/>
        <v>0</v>
      </c>
    </row>
    <row r="839" spans="2:101" customFormat="1" outlineLevel="1" x14ac:dyDescent="0.3">
      <c r="B839" s="41">
        <f t="shared" si="826"/>
        <v>358</v>
      </c>
      <c r="C839" s="42"/>
      <c r="D839" s="105"/>
      <c r="E839" s="37"/>
      <c r="F839" s="34"/>
      <c r="G839" s="34"/>
      <c r="H839" s="34"/>
      <c r="I839" s="34"/>
      <c r="J839" s="34"/>
      <c r="K839" s="34"/>
      <c r="L839" s="34"/>
      <c r="M839" s="27"/>
      <c r="N839" s="27"/>
      <c r="O839" s="27"/>
      <c r="P839" s="27"/>
      <c r="Q839" s="27"/>
      <c r="R839" s="27"/>
      <c r="S839" s="28"/>
      <c r="T839" s="28"/>
      <c r="U839" s="28"/>
      <c r="V839" s="28"/>
      <c r="W839" s="28">
        <f t="shared" si="827"/>
        <v>0</v>
      </c>
      <c r="X839" s="29">
        <f t="shared" si="828"/>
        <v>0</v>
      </c>
      <c r="Y839" s="66"/>
      <c r="Z839" s="67"/>
      <c r="AA839" s="67"/>
      <c r="AB839" s="67"/>
      <c r="AC839" s="67"/>
      <c r="AD839" s="67"/>
      <c r="AE839" s="72">
        <f t="shared" si="829"/>
        <v>0</v>
      </c>
      <c r="AF839" s="67"/>
      <c r="AG839" s="66"/>
      <c r="AH839" s="67"/>
      <c r="AI839" s="67"/>
      <c r="AJ839" s="67"/>
      <c r="AK839" s="68"/>
      <c r="AL839" s="66"/>
      <c r="AM839" s="64">
        <f t="shared" si="830"/>
        <v>0</v>
      </c>
      <c r="AN839" s="64">
        <f t="shared" si="831"/>
        <v>0</v>
      </c>
      <c r="AO839" s="64">
        <f t="shared" si="832"/>
        <v>0</v>
      </c>
      <c r="AP839" s="64">
        <f t="shared" si="833"/>
        <v>0</v>
      </c>
      <c r="AQ839" s="64">
        <f t="shared" si="834"/>
        <v>0</v>
      </c>
      <c r="AR839" s="64">
        <f t="shared" si="835"/>
        <v>0</v>
      </c>
      <c r="AS839" s="68"/>
      <c r="AT839" s="78"/>
      <c r="AU839" s="79"/>
      <c r="AV839" s="79"/>
      <c r="AW839" s="80"/>
      <c r="AX839" s="106">
        <f t="shared" si="836"/>
        <v>0</v>
      </c>
      <c r="AY839" s="63"/>
      <c r="BA839" s="36"/>
      <c r="BB839" s="27">
        <f t="shared" si="837"/>
        <v>0</v>
      </c>
      <c r="BC839" s="27">
        <f t="shared" si="838"/>
        <v>0</v>
      </c>
      <c r="BD839" s="27"/>
      <c r="BE839" s="27">
        <f t="shared" si="839"/>
        <v>0</v>
      </c>
      <c r="BF839" s="27"/>
      <c r="BG839" s="27">
        <f t="shared" si="840"/>
        <v>0</v>
      </c>
      <c r="BH839" s="1"/>
      <c r="BI839" s="1"/>
      <c r="BJ839" s="1"/>
      <c r="BK839" s="1"/>
      <c r="BL839" s="1"/>
      <c r="BM839" s="1"/>
      <c r="BN839" s="1"/>
      <c r="BO839" s="1"/>
      <c r="BP839" s="1"/>
      <c r="BQ839" s="1"/>
      <c r="BR839" s="1"/>
      <c r="BS839" s="38"/>
      <c r="BT839" s="107">
        <f t="shared" si="841"/>
        <v>0</v>
      </c>
      <c r="BU839" s="108">
        <f t="shared" si="842"/>
        <v>0</v>
      </c>
      <c r="BV839" s="28">
        <f t="shared" si="843"/>
        <v>0</v>
      </c>
      <c r="BW839" s="28">
        <f t="shared" si="844"/>
        <v>0</v>
      </c>
      <c r="BX839" s="27"/>
      <c r="BY839" s="27"/>
      <c r="BZ839" s="38">
        <f t="shared" si="845"/>
        <v>0</v>
      </c>
      <c r="CA839" s="38">
        <f t="shared" si="846"/>
        <v>0</v>
      </c>
      <c r="CB839" s="38">
        <f t="shared" si="847"/>
        <v>0</v>
      </c>
      <c r="CC839" s="38">
        <f t="shared" si="848"/>
        <v>0</v>
      </c>
      <c r="CD839" s="38">
        <f t="shared" si="849"/>
        <v>0</v>
      </c>
      <c r="CE839" s="27"/>
      <c r="CF839" s="27"/>
      <c r="CG839" s="27"/>
      <c r="CH839" s="27"/>
      <c r="CI839" s="126"/>
      <c r="CJ839" s="116"/>
      <c r="CK839" s="27"/>
      <c r="CL839" s="116"/>
      <c r="CM839" s="27"/>
      <c r="CN839" s="116"/>
      <c r="CO839" s="27"/>
      <c r="CP839" s="27"/>
      <c r="CQ839" s="27">
        <f t="shared" si="850"/>
        <v>0</v>
      </c>
      <c r="CR839" s="27"/>
      <c r="CS839" s="27">
        <f t="shared" si="851"/>
        <v>0</v>
      </c>
      <c r="CT839" s="27"/>
      <c r="CU839" s="27"/>
      <c r="CV839" s="86">
        <f t="shared" si="852"/>
        <v>0</v>
      </c>
      <c r="CW839" s="86">
        <f t="shared" si="853"/>
        <v>0</v>
      </c>
    </row>
    <row r="840" spans="2:101" customFormat="1" outlineLevel="1" x14ac:dyDescent="0.3">
      <c r="B840" s="41">
        <f t="shared" si="826"/>
        <v>359</v>
      </c>
      <c r="C840" s="42"/>
      <c r="D840" s="105"/>
      <c r="E840" s="37"/>
      <c r="F840" s="34"/>
      <c r="G840" s="34"/>
      <c r="H840" s="34"/>
      <c r="I840" s="34"/>
      <c r="J840" s="34"/>
      <c r="K840" s="34"/>
      <c r="L840" s="34"/>
      <c r="M840" s="27"/>
      <c r="N840" s="27"/>
      <c r="O840" s="27"/>
      <c r="P840" s="27"/>
      <c r="Q840" s="27"/>
      <c r="R840" s="27"/>
      <c r="S840" s="28"/>
      <c r="T840" s="28"/>
      <c r="U840" s="28"/>
      <c r="V840" s="28"/>
      <c r="W840" s="28">
        <f t="shared" si="827"/>
        <v>0</v>
      </c>
      <c r="X840" s="29">
        <f t="shared" si="828"/>
        <v>0</v>
      </c>
      <c r="Y840" s="66"/>
      <c r="Z840" s="67"/>
      <c r="AA840" s="67"/>
      <c r="AB840" s="67"/>
      <c r="AC840" s="67"/>
      <c r="AD840" s="67"/>
      <c r="AE840" s="72">
        <f t="shared" si="829"/>
        <v>0</v>
      </c>
      <c r="AF840" s="67"/>
      <c r="AG840" s="66"/>
      <c r="AH840" s="67"/>
      <c r="AI840" s="67"/>
      <c r="AJ840" s="67"/>
      <c r="AK840" s="68"/>
      <c r="AL840" s="66"/>
      <c r="AM840" s="64">
        <f t="shared" si="830"/>
        <v>0</v>
      </c>
      <c r="AN840" s="64">
        <f t="shared" si="831"/>
        <v>0</v>
      </c>
      <c r="AO840" s="64">
        <f t="shared" si="832"/>
        <v>0</v>
      </c>
      <c r="AP840" s="64">
        <f t="shared" si="833"/>
        <v>0</v>
      </c>
      <c r="AQ840" s="64">
        <f t="shared" si="834"/>
        <v>0</v>
      </c>
      <c r="AR840" s="64">
        <f t="shared" si="835"/>
        <v>0</v>
      </c>
      <c r="AS840" s="68"/>
      <c r="AT840" s="78"/>
      <c r="AU840" s="79"/>
      <c r="AV840" s="79"/>
      <c r="AW840" s="80"/>
      <c r="AX840" s="106">
        <f t="shared" si="836"/>
        <v>0</v>
      </c>
      <c r="AY840" s="63"/>
      <c r="BA840" s="36"/>
      <c r="BB840" s="27">
        <f t="shared" si="837"/>
        <v>0</v>
      </c>
      <c r="BC840" s="27">
        <f t="shared" si="838"/>
        <v>0</v>
      </c>
      <c r="BD840" s="27"/>
      <c r="BE840" s="27">
        <f t="shared" si="839"/>
        <v>0</v>
      </c>
      <c r="BF840" s="27"/>
      <c r="BG840" s="27">
        <f t="shared" si="840"/>
        <v>0</v>
      </c>
      <c r="BH840" s="1"/>
      <c r="BI840" s="1"/>
      <c r="BJ840" s="1"/>
      <c r="BK840" s="1"/>
      <c r="BL840" s="1"/>
      <c r="BM840" s="1"/>
      <c r="BN840" s="1"/>
      <c r="BO840" s="1"/>
      <c r="BP840" s="1"/>
      <c r="BQ840" s="1"/>
      <c r="BR840" s="1"/>
      <c r="BS840" s="38"/>
      <c r="BT840" s="107">
        <f t="shared" si="841"/>
        <v>0</v>
      </c>
      <c r="BU840" s="108">
        <f t="shared" si="842"/>
        <v>0</v>
      </c>
      <c r="BV840" s="28">
        <f t="shared" si="843"/>
        <v>0</v>
      </c>
      <c r="BW840" s="28">
        <f t="shared" si="844"/>
        <v>0</v>
      </c>
      <c r="BX840" s="27"/>
      <c r="BY840" s="27"/>
      <c r="BZ840" s="38">
        <f t="shared" si="845"/>
        <v>0</v>
      </c>
      <c r="CA840" s="38">
        <f t="shared" si="846"/>
        <v>0</v>
      </c>
      <c r="CB840" s="38">
        <f t="shared" si="847"/>
        <v>0</v>
      </c>
      <c r="CC840" s="38">
        <f t="shared" si="848"/>
        <v>0</v>
      </c>
      <c r="CD840" s="38">
        <f t="shared" si="849"/>
        <v>0</v>
      </c>
      <c r="CE840" s="27"/>
      <c r="CF840" s="27"/>
      <c r="CG840" s="27"/>
      <c r="CH840" s="27"/>
      <c r="CI840" s="126"/>
      <c r="CJ840" s="116"/>
      <c r="CK840" s="27"/>
      <c r="CL840" s="116"/>
      <c r="CM840" s="27"/>
      <c r="CN840" s="116"/>
      <c r="CO840" s="27"/>
      <c r="CP840" s="27"/>
      <c r="CQ840" s="27">
        <f t="shared" si="850"/>
        <v>0</v>
      </c>
      <c r="CR840" s="27"/>
      <c r="CS840" s="27">
        <f t="shared" si="851"/>
        <v>0</v>
      </c>
      <c r="CT840" s="27"/>
      <c r="CU840" s="27"/>
      <c r="CV840" s="86">
        <f t="shared" si="852"/>
        <v>0</v>
      </c>
      <c r="CW840" s="86">
        <f t="shared" si="853"/>
        <v>0</v>
      </c>
    </row>
    <row r="841" spans="2:101" customFormat="1" outlineLevel="1" x14ac:dyDescent="0.3">
      <c r="B841" s="41">
        <f t="shared" si="826"/>
        <v>360</v>
      </c>
      <c r="C841" s="42"/>
      <c r="D841" s="105"/>
      <c r="E841" s="37"/>
      <c r="F841" s="34"/>
      <c r="G841" s="34"/>
      <c r="H841" s="34"/>
      <c r="I841" s="34"/>
      <c r="J841" s="34"/>
      <c r="K841" s="34"/>
      <c r="L841" s="34"/>
      <c r="M841" s="27"/>
      <c r="N841" s="27"/>
      <c r="O841" s="27"/>
      <c r="P841" s="27"/>
      <c r="Q841" s="27"/>
      <c r="R841" s="27"/>
      <c r="S841" s="28"/>
      <c r="T841" s="28"/>
      <c r="U841" s="28"/>
      <c r="V841" s="28"/>
      <c r="W841" s="28">
        <f t="shared" si="827"/>
        <v>0</v>
      </c>
      <c r="X841" s="29">
        <f t="shared" si="828"/>
        <v>0</v>
      </c>
      <c r="Y841" s="66"/>
      <c r="Z841" s="67"/>
      <c r="AA841" s="67"/>
      <c r="AB841" s="67"/>
      <c r="AC841" s="67"/>
      <c r="AD841" s="67"/>
      <c r="AE841" s="72">
        <f t="shared" si="829"/>
        <v>0</v>
      </c>
      <c r="AF841" s="67"/>
      <c r="AG841" s="66"/>
      <c r="AH841" s="67"/>
      <c r="AI841" s="67"/>
      <c r="AJ841" s="67"/>
      <c r="AK841" s="68"/>
      <c r="AL841" s="66"/>
      <c r="AM841" s="64">
        <f t="shared" si="830"/>
        <v>0</v>
      </c>
      <c r="AN841" s="64">
        <f t="shared" si="831"/>
        <v>0</v>
      </c>
      <c r="AO841" s="64">
        <f t="shared" si="832"/>
        <v>0</v>
      </c>
      <c r="AP841" s="64">
        <f t="shared" si="833"/>
        <v>0</v>
      </c>
      <c r="AQ841" s="64">
        <f t="shared" si="834"/>
        <v>0</v>
      </c>
      <c r="AR841" s="64">
        <f t="shared" si="835"/>
        <v>0</v>
      </c>
      <c r="AS841" s="68"/>
      <c r="AT841" s="78"/>
      <c r="AU841" s="79"/>
      <c r="AV841" s="79"/>
      <c r="AW841" s="80"/>
      <c r="AX841" s="106">
        <f t="shared" si="836"/>
        <v>0</v>
      </c>
      <c r="AY841" s="63"/>
      <c r="BA841" s="36"/>
      <c r="BB841" s="27">
        <f t="shared" si="837"/>
        <v>0</v>
      </c>
      <c r="BC841" s="27">
        <f t="shared" si="838"/>
        <v>0</v>
      </c>
      <c r="BD841" s="27"/>
      <c r="BE841" s="27">
        <f t="shared" si="839"/>
        <v>0</v>
      </c>
      <c r="BF841" s="27"/>
      <c r="BG841" s="27">
        <f t="shared" si="840"/>
        <v>0</v>
      </c>
      <c r="BH841" s="1"/>
      <c r="BI841" s="1"/>
      <c r="BJ841" s="1"/>
      <c r="BK841" s="1"/>
      <c r="BL841" s="1"/>
      <c r="BM841" s="1"/>
      <c r="BN841" s="1"/>
      <c r="BO841" s="1"/>
      <c r="BP841" s="1"/>
      <c r="BQ841" s="1"/>
      <c r="BR841" s="1"/>
      <c r="BS841" s="38"/>
      <c r="BT841" s="107">
        <f t="shared" si="841"/>
        <v>0</v>
      </c>
      <c r="BU841" s="108">
        <f t="shared" si="842"/>
        <v>0</v>
      </c>
      <c r="BV841" s="28">
        <f t="shared" si="843"/>
        <v>0</v>
      </c>
      <c r="BW841" s="28">
        <f t="shared" si="844"/>
        <v>0</v>
      </c>
      <c r="BX841" s="27"/>
      <c r="BY841" s="27"/>
      <c r="BZ841" s="38">
        <f t="shared" si="845"/>
        <v>0</v>
      </c>
      <c r="CA841" s="38">
        <f t="shared" si="846"/>
        <v>0</v>
      </c>
      <c r="CB841" s="38">
        <f t="shared" si="847"/>
        <v>0</v>
      </c>
      <c r="CC841" s="38">
        <f t="shared" si="848"/>
        <v>0</v>
      </c>
      <c r="CD841" s="38">
        <f t="shared" si="849"/>
        <v>0</v>
      </c>
      <c r="CE841" s="27"/>
      <c r="CF841" s="27"/>
      <c r="CG841" s="27"/>
      <c r="CH841" s="27"/>
      <c r="CI841" s="126"/>
      <c r="CJ841" s="116"/>
      <c r="CK841" s="27"/>
      <c r="CL841" s="116"/>
      <c r="CM841" s="27"/>
      <c r="CN841" s="116"/>
      <c r="CO841" s="27"/>
      <c r="CP841" s="27"/>
      <c r="CQ841" s="27">
        <f t="shared" si="850"/>
        <v>0</v>
      </c>
      <c r="CR841" s="27"/>
      <c r="CS841" s="27">
        <f t="shared" si="851"/>
        <v>0</v>
      </c>
      <c r="CT841" s="27"/>
      <c r="CU841" s="27"/>
      <c r="CV841" s="86">
        <f t="shared" si="852"/>
        <v>0</v>
      </c>
      <c r="CW841" s="86">
        <f t="shared" si="853"/>
        <v>0</v>
      </c>
    </row>
    <row r="842" spans="2:101" customFormat="1" outlineLevel="1" x14ac:dyDescent="0.3">
      <c r="B842" s="41">
        <f t="shared" si="826"/>
        <v>361</v>
      </c>
      <c r="C842" s="42"/>
      <c r="D842" s="105"/>
      <c r="E842" s="37"/>
      <c r="F842" s="34"/>
      <c r="G842" s="34"/>
      <c r="H842" s="34"/>
      <c r="I842" s="34"/>
      <c r="J842" s="34"/>
      <c r="K842" s="34"/>
      <c r="L842" s="34"/>
      <c r="M842" s="27"/>
      <c r="N842" s="27"/>
      <c r="O842" s="27"/>
      <c r="P842" s="27"/>
      <c r="Q842" s="27"/>
      <c r="R842" s="27"/>
      <c r="S842" s="28"/>
      <c r="T842" s="28"/>
      <c r="U842" s="28"/>
      <c r="V842" s="28"/>
      <c r="W842" s="28">
        <f t="shared" si="827"/>
        <v>0</v>
      </c>
      <c r="X842" s="29">
        <f t="shared" si="828"/>
        <v>0</v>
      </c>
      <c r="Y842" s="66"/>
      <c r="Z842" s="67"/>
      <c r="AA842" s="67"/>
      <c r="AB842" s="67"/>
      <c r="AC842" s="67"/>
      <c r="AD842" s="67"/>
      <c r="AE842" s="72">
        <f t="shared" si="829"/>
        <v>0</v>
      </c>
      <c r="AF842" s="67"/>
      <c r="AG842" s="66"/>
      <c r="AH842" s="67"/>
      <c r="AI842" s="67"/>
      <c r="AJ842" s="67"/>
      <c r="AK842" s="68"/>
      <c r="AL842" s="66"/>
      <c r="AM842" s="64">
        <f t="shared" si="830"/>
        <v>0</v>
      </c>
      <c r="AN842" s="64">
        <f t="shared" si="831"/>
        <v>0</v>
      </c>
      <c r="AO842" s="64">
        <f t="shared" si="832"/>
        <v>0</v>
      </c>
      <c r="AP842" s="64">
        <f t="shared" si="833"/>
        <v>0</v>
      </c>
      <c r="AQ842" s="64">
        <f t="shared" si="834"/>
        <v>0</v>
      </c>
      <c r="AR842" s="64">
        <f t="shared" si="835"/>
        <v>0</v>
      </c>
      <c r="AS842" s="68"/>
      <c r="AT842" s="78"/>
      <c r="AU842" s="79"/>
      <c r="AV842" s="79"/>
      <c r="AW842" s="80"/>
      <c r="AX842" s="106">
        <f t="shared" si="836"/>
        <v>0</v>
      </c>
      <c r="AY842" s="63"/>
      <c r="BA842" s="36"/>
      <c r="BB842" s="27">
        <f t="shared" si="837"/>
        <v>0</v>
      </c>
      <c r="BC842" s="27">
        <f t="shared" si="838"/>
        <v>0</v>
      </c>
      <c r="BD842" s="27"/>
      <c r="BE842" s="27">
        <f t="shared" si="839"/>
        <v>0</v>
      </c>
      <c r="BF842" s="27"/>
      <c r="BG842" s="27">
        <f t="shared" si="840"/>
        <v>0</v>
      </c>
      <c r="BH842" s="1"/>
      <c r="BI842" s="1"/>
      <c r="BJ842" s="1"/>
      <c r="BK842" s="1"/>
      <c r="BL842" s="1"/>
      <c r="BM842" s="1"/>
      <c r="BN842" s="1"/>
      <c r="BO842" s="1"/>
      <c r="BP842" s="1"/>
      <c r="BQ842" s="1"/>
      <c r="BR842" s="1"/>
      <c r="BS842" s="38"/>
      <c r="BT842" s="107">
        <f t="shared" si="841"/>
        <v>0</v>
      </c>
      <c r="BU842" s="108">
        <f t="shared" si="842"/>
        <v>0</v>
      </c>
      <c r="BV842" s="28">
        <f t="shared" si="843"/>
        <v>0</v>
      </c>
      <c r="BW842" s="28">
        <f t="shared" si="844"/>
        <v>0</v>
      </c>
      <c r="BX842" s="27"/>
      <c r="BY842" s="27"/>
      <c r="BZ842" s="38">
        <f t="shared" si="845"/>
        <v>0</v>
      </c>
      <c r="CA842" s="38">
        <f t="shared" si="846"/>
        <v>0</v>
      </c>
      <c r="CB842" s="38">
        <f t="shared" si="847"/>
        <v>0</v>
      </c>
      <c r="CC842" s="38">
        <f t="shared" si="848"/>
        <v>0</v>
      </c>
      <c r="CD842" s="38">
        <f t="shared" si="849"/>
        <v>0</v>
      </c>
      <c r="CE842" s="27"/>
      <c r="CF842" s="27"/>
      <c r="CG842" s="27"/>
      <c r="CH842" s="27"/>
      <c r="CI842" s="126"/>
      <c r="CJ842" s="116"/>
      <c r="CK842" s="27"/>
      <c r="CL842" s="116"/>
      <c r="CM842" s="27"/>
      <c r="CN842" s="116"/>
      <c r="CO842" s="27"/>
      <c r="CP842" s="27"/>
      <c r="CQ842" s="27">
        <f t="shared" si="850"/>
        <v>0</v>
      </c>
      <c r="CR842" s="27"/>
      <c r="CS842" s="27">
        <f t="shared" si="851"/>
        <v>0</v>
      </c>
      <c r="CT842" s="27"/>
      <c r="CU842" s="27"/>
      <c r="CV842" s="86">
        <f t="shared" si="852"/>
        <v>0</v>
      </c>
      <c r="CW842" s="86">
        <f t="shared" si="853"/>
        <v>0</v>
      </c>
    </row>
    <row r="843" spans="2:101" customFormat="1" outlineLevel="1" x14ac:dyDescent="0.3">
      <c r="B843" s="41">
        <f t="shared" si="826"/>
        <v>362</v>
      </c>
      <c r="C843" s="42"/>
      <c r="D843" s="105"/>
      <c r="E843" s="37"/>
      <c r="F843" s="34"/>
      <c r="G843" s="34"/>
      <c r="H843" s="34"/>
      <c r="I843" s="34"/>
      <c r="J843" s="34"/>
      <c r="K843" s="34"/>
      <c r="L843" s="34"/>
      <c r="M843" s="27"/>
      <c r="N843" s="27"/>
      <c r="O843" s="27"/>
      <c r="P843" s="27"/>
      <c r="Q843" s="27"/>
      <c r="R843" s="27"/>
      <c r="S843" s="28"/>
      <c r="T843" s="28"/>
      <c r="U843" s="28"/>
      <c r="V843" s="28"/>
      <c r="W843" s="28">
        <f t="shared" si="827"/>
        <v>0</v>
      </c>
      <c r="X843" s="29">
        <f t="shared" si="828"/>
        <v>0</v>
      </c>
      <c r="Y843" s="66"/>
      <c r="Z843" s="67"/>
      <c r="AA843" s="67"/>
      <c r="AB843" s="67"/>
      <c r="AC843" s="67"/>
      <c r="AD843" s="67"/>
      <c r="AE843" s="72">
        <f t="shared" si="829"/>
        <v>0</v>
      </c>
      <c r="AF843" s="67"/>
      <c r="AG843" s="66"/>
      <c r="AH843" s="67"/>
      <c r="AI843" s="67"/>
      <c r="AJ843" s="67"/>
      <c r="AK843" s="68"/>
      <c r="AL843" s="66"/>
      <c r="AM843" s="64">
        <f t="shared" si="830"/>
        <v>0</v>
      </c>
      <c r="AN843" s="64">
        <f t="shared" si="831"/>
        <v>0</v>
      </c>
      <c r="AO843" s="64">
        <f t="shared" si="832"/>
        <v>0</v>
      </c>
      <c r="AP843" s="64">
        <f t="shared" si="833"/>
        <v>0</v>
      </c>
      <c r="AQ843" s="64">
        <f t="shared" si="834"/>
        <v>0</v>
      </c>
      <c r="AR843" s="64">
        <f t="shared" si="835"/>
        <v>0</v>
      </c>
      <c r="AS843" s="68"/>
      <c r="AT843" s="78"/>
      <c r="AU843" s="79"/>
      <c r="AV843" s="79"/>
      <c r="AW843" s="80"/>
      <c r="AX843" s="106">
        <f t="shared" si="836"/>
        <v>0</v>
      </c>
      <c r="AY843" s="63"/>
      <c r="BA843" s="36"/>
      <c r="BB843" s="27">
        <f t="shared" si="837"/>
        <v>0</v>
      </c>
      <c r="BC843" s="27">
        <f t="shared" si="838"/>
        <v>0</v>
      </c>
      <c r="BD843" s="27"/>
      <c r="BE843" s="27">
        <f t="shared" si="839"/>
        <v>0</v>
      </c>
      <c r="BF843" s="27"/>
      <c r="BG843" s="27">
        <f t="shared" si="840"/>
        <v>0</v>
      </c>
      <c r="BH843" s="1"/>
      <c r="BI843" s="1"/>
      <c r="BJ843" s="1"/>
      <c r="BK843" s="1"/>
      <c r="BL843" s="1"/>
      <c r="BM843" s="1"/>
      <c r="BN843" s="1"/>
      <c r="BO843" s="1"/>
      <c r="BP843" s="1"/>
      <c r="BQ843" s="1"/>
      <c r="BR843" s="1"/>
      <c r="BS843" s="38"/>
      <c r="BT843" s="107">
        <f t="shared" si="841"/>
        <v>0</v>
      </c>
      <c r="BU843" s="108">
        <f t="shared" si="842"/>
        <v>0</v>
      </c>
      <c r="BV843" s="28">
        <f t="shared" si="843"/>
        <v>0</v>
      </c>
      <c r="BW843" s="28">
        <f t="shared" si="844"/>
        <v>0</v>
      </c>
      <c r="BX843" s="27"/>
      <c r="BY843" s="27"/>
      <c r="BZ843" s="38">
        <f t="shared" si="845"/>
        <v>0</v>
      </c>
      <c r="CA843" s="38">
        <f t="shared" si="846"/>
        <v>0</v>
      </c>
      <c r="CB843" s="38">
        <f t="shared" si="847"/>
        <v>0</v>
      </c>
      <c r="CC843" s="38">
        <f t="shared" si="848"/>
        <v>0</v>
      </c>
      <c r="CD843" s="38">
        <f t="shared" si="849"/>
        <v>0</v>
      </c>
      <c r="CE843" s="27"/>
      <c r="CF843" s="27"/>
      <c r="CG843" s="27"/>
      <c r="CH843" s="27"/>
      <c r="CI843" s="126"/>
      <c r="CJ843" s="116"/>
      <c r="CK843" s="27"/>
      <c r="CL843" s="116"/>
      <c r="CM843" s="27"/>
      <c r="CN843" s="116"/>
      <c r="CO843" s="27"/>
      <c r="CP843" s="27"/>
      <c r="CQ843" s="27">
        <f t="shared" si="850"/>
        <v>0</v>
      </c>
      <c r="CR843" s="27"/>
      <c r="CS843" s="27">
        <f t="shared" si="851"/>
        <v>0</v>
      </c>
      <c r="CT843" s="27"/>
      <c r="CU843" s="27"/>
      <c r="CV843" s="86">
        <f t="shared" si="852"/>
        <v>0</v>
      </c>
      <c r="CW843" s="86">
        <f t="shared" si="853"/>
        <v>0</v>
      </c>
    </row>
    <row r="844" spans="2:101" customFormat="1" outlineLevel="1" x14ac:dyDescent="0.3">
      <c r="B844" s="41">
        <f t="shared" si="826"/>
        <v>363</v>
      </c>
      <c r="C844" s="42"/>
      <c r="D844" s="105"/>
      <c r="E844" s="37"/>
      <c r="F844" s="34"/>
      <c r="G844" s="34"/>
      <c r="H844" s="34"/>
      <c r="I844" s="34"/>
      <c r="J844" s="34"/>
      <c r="K844" s="34"/>
      <c r="L844" s="34"/>
      <c r="M844" s="27"/>
      <c r="N844" s="27"/>
      <c r="O844" s="27"/>
      <c r="P844" s="27"/>
      <c r="Q844" s="27"/>
      <c r="R844" s="27"/>
      <c r="S844" s="28"/>
      <c r="T844" s="28"/>
      <c r="U844" s="28"/>
      <c r="V844" s="28"/>
      <c r="W844" s="28">
        <f t="shared" si="827"/>
        <v>0</v>
      </c>
      <c r="X844" s="29">
        <f t="shared" si="828"/>
        <v>0</v>
      </c>
      <c r="Y844" s="66"/>
      <c r="Z844" s="67"/>
      <c r="AA844" s="67"/>
      <c r="AB844" s="67"/>
      <c r="AC844" s="67"/>
      <c r="AD844" s="67"/>
      <c r="AE844" s="72">
        <f t="shared" si="829"/>
        <v>0</v>
      </c>
      <c r="AF844" s="67"/>
      <c r="AG844" s="66"/>
      <c r="AH844" s="67"/>
      <c r="AI844" s="67"/>
      <c r="AJ844" s="67"/>
      <c r="AK844" s="68"/>
      <c r="AL844" s="66"/>
      <c r="AM844" s="64">
        <f t="shared" si="830"/>
        <v>0</v>
      </c>
      <c r="AN844" s="64">
        <f t="shared" si="831"/>
        <v>0</v>
      </c>
      <c r="AO844" s="64">
        <f t="shared" si="832"/>
        <v>0</v>
      </c>
      <c r="AP844" s="64">
        <f t="shared" si="833"/>
        <v>0</v>
      </c>
      <c r="AQ844" s="64">
        <f t="shared" si="834"/>
        <v>0</v>
      </c>
      <c r="AR844" s="64">
        <f t="shared" si="835"/>
        <v>0</v>
      </c>
      <c r="AS844" s="68"/>
      <c r="AT844" s="78"/>
      <c r="AU844" s="79"/>
      <c r="AV844" s="79"/>
      <c r="AW844" s="80"/>
      <c r="AX844" s="106">
        <f t="shared" si="836"/>
        <v>0</v>
      </c>
      <c r="AY844" s="63"/>
      <c r="BA844" s="36"/>
      <c r="BB844" s="27">
        <f t="shared" si="837"/>
        <v>0</v>
      </c>
      <c r="BC844" s="27">
        <f t="shared" si="838"/>
        <v>0</v>
      </c>
      <c r="BD844" s="27"/>
      <c r="BE844" s="27">
        <f t="shared" si="839"/>
        <v>0</v>
      </c>
      <c r="BF844" s="27"/>
      <c r="BG844" s="27">
        <f t="shared" si="840"/>
        <v>0</v>
      </c>
      <c r="BH844" s="1"/>
      <c r="BI844" s="1"/>
      <c r="BJ844" s="1"/>
      <c r="BK844" s="1"/>
      <c r="BL844" s="1"/>
      <c r="BM844" s="1"/>
      <c r="BN844" s="1"/>
      <c r="BO844" s="1"/>
      <c r="BP844" s="1"/>
      <c r="BQ844" s="1"/>
      <c r="BR844" s="1"/>
      <c r="BS844" s="38"/>
      <c r="BT844" s="107">
        <f t="shared" si="841"/>
        <v>0</v>
      </c>
      <c r="BU844" s="108">
        <f t="shared" si="842"/>
        <v>0</v>
      </c>
      <c r="BV844" s="28">
        <f t="shared" si="843"/>
        <v>0</v>
      </c>
      <c r="BW844" s="28">
        <f t="shared" si="844"/>
        <v>0</v>
      </c>
      <c r="BX844" s="27"/>
      <c r="BY844" s="27"/>
      <c r="BZ844" s="38">
        <f t="shared" si="845"/>
        <v>0</v>
      </c>
      <c r="CA844" s="38">
        <f t="shared" si="846"/>
        <v>0</v>
      </c>
      <c r="CB844" s="38">
        <f t="shared" si="847"/>
        <v>0</v>
      </c>
      <c r="CC844" s="38">
        <f t="shared" si="848"/>
        <v>0</v>
      </c>
      <c r="CD844" s="38">
        <f t="shared" si="849"/>
        <v>0</v>
      </c>
      <c r="CE844" s="27"/>
      <c r="CF844" s="27"/>
      <c r="CG844" s="27"/>
      <c r="CH844" s="27"/>
      <c r="CI844" s="126"/>
      <c r="CJ844" s="116"/>
      <c r="CK844" s="27"/>
      <c r="CL844" s="116"/>
      <c r="CM844" s="27"/>
      <c r="CN844" s="116"/>
      <c r="CO844" s="27"/>
      <c r="CP844" s="27"/>
      <c r="CQ844" s="27">
        <f t="shared" si="850"/>
        <v>0</v>
      </c>
      <c r="CR844" s="27"/>
      <c r="CS844" s="27">
        <f t="shared" si="851"/>
        <v>0</v>
      </c>
      <c r="CT844" s="27"/>
      <c r="CU844" s="27"/>
      <c r="CV844" s="86">
        <f t="shared" si="852"/>
        <v>0</v>
      </c>
      <c r="CW844" s="86">
        <f t="shared" si="853"/>
        <v>0</v>
      </c>
    </row>
    <row r="845" spans="2:101" customFormat="1" outlineLevel="1" x14ac:dyDescent="0.3">
      <c r="B845" s="41">
        <f t="shared" si="826"/>
        <v>364</v>
      </c>
      <c r="C845" s="42"/>
      <c r="D845" s="105"/>
      <c r="E845" s="37"/>
      <c r="F845" s="34"/>
      <c r="G845" s="34"/>
      <c r="H845" s="34"/>
      <c r="I845" s="34"/>
      <c r="J845" s="34"/>
      <c r="K845" s="34"/>
      <c r="L845" s="34"/>
      <c r="M845" s="27"/>
      <c r="N845" s="27"/>
      <c r="O845" s="27"/>
      <c r="P845" s="27"/>
      <c r="Q845" s="27"/>
      <c r="R845" s="27"/>
      <c r="S845" s="28"/>
      <c r="T845" s="28"/>
      <c r="U845" s="28"/>
      <c r="V845" s="28"/>
      <c r="W845" s="28">
        <f t="shared" si="827"/>
        <v>0</v>
      </c>
      <c r="X845" s="29">
        <f t="shared" si="828"/>
        <v>0</v>
      </c>
      <c r="Y845" s="66"/>
      <c r="Z845" s="67"/>
      <c r="AA845" s="67"/>
      <c r="AB845" s="67"/>
      <c r="AC845" s="67"/>
      <c r="AD845" s="67"/>
      <c r="AE845" s="72">
        <f t="shared" si="829"/>
        <v>0</v>
      </c>
      <c r="AF845" s="67"/>
      <c r="AG845" s="66"/>
      <c r="AH845" s="67"/>
      <c r="AI845" s="67"/>
      <c r="AJ845" s="67"/>
      <c r="AK845" s="68"/>
      <c r="AL845" s="66"/>
      <c r="AM845" s="64">
        <f t="shared" si="830"/>
        <v>0</v>
      </c>
      <c r="AN845" s="64">
        <f t="shared" si="831"/>
        <v>0</v>
      </c>
      <c r="AO845" s="64">
        <f t="shared" si="832"/>
        <v>0</v>
      </c>
      <c r="AP845" s="64">
        <f t="shared" si="833"/>
        <v>0</v>
      </c>
      <c r="AQ845" s="64">
        <f t="shared" si="834"/>
        <v>0</v>
      </c>
      <c r="AR845" s="64">
        <f t="shared" si="835"/>
        <v>0</v>
      </c>
      <c r="AS845" s="68"/>
      <c r="AT845" s="78"/>
      <c r="AU845" s="79"/>
      <c r="AV845" s="79"/>
      <c r="AW845" s="80"/>
      <c r="AX845" s="106">
        <f t="shared" si="836"/>
        <v>0</v>
      </c>
      <c r="AY845" s="63"/>
      <c r="BA845" s="36"/>
      <c r="BB845" s="27">
        <f t="shared" si="837"/>
        <v>0</v>
      </c>
      <c r="BC845" s="27">
        <f t="shared" si="838"/>
        <v>0</v>
      </c>
      <c r="BD845" s="27"/>
      <c r="BE845" s="27">
        <f t="shared" si="839"/>
        <v>0</v>
      </c>
      <c r="BF845" s="27"/>
      <c r="BG845" s="27">
        <f t="shared" si="840"/>
        <v>0</v>
      </c>
      <c r="BH845" s="1"/>
      <c r="BI845" s="1"/>
      <c r="BJ845" s="1"/>
      <c r="BK845" s="1"/>
      <c r="BL845" s="1"/>
      <c r="BM845" s="1"/>
      <c r="BN845" s="1"/>
      <c r="BO845" s="1"/>
      <c r="BP845" s="1"/>
      <c r="BQ845" s="1"/>
      <c r="BR845" s="1"/>
      <c r="BS845" s="38"/>
      <c r="BT845" s="107">
        <f t="shared" si="841"/>
        <v>0</v>
      </c>
      <c r="BU845" s="108">
        <f t="shared" si="842"/>
        <v>0</v>
      </c>
      <c r="BV845" s="28">
        <f t="shared" si="843"/>
        <v>0</v>
      </c>
      <c r="BW845" s="28">
        <f t="shared" si="844"/>
        <v>0</v>
      </c>
      <c r="BX845" s="27"/>
      <c r="BY845" s="27"/>
      <c r="BZ845" s="38">
        <f t="shared" si="845"/>
        <v>0</v>
      </c>
      <c r="CA845" s="38">
        <f t="shared" si="846"/>
        <v>0</v>
      </c>
      <c r="CB845" s="38">
        <f t="shared" si="847"/>
        <v>0</v>
      </c>
      <c r="CC845" s="38">
        <f t="shared" si="848"/>
        <v>0</v>
      </c>
      <c r="CD845" s="38">
        <f t="shared" si="849"/>
        <v>0</v>
      </c>
      <c r="CE845" s="27"/>
      <c r="CF845" s="27"/>
      <c r="CG845" s="27"/>
      <c r="CH845" s="27"/>
      <c r="CI845" s="126"/>
      <c r="CJ845" s="116"/>
      <c r="CK845" s="27"/>
      <c r="CL845" s="116"/>
      <c r="CM845" s="27"/>
      <c r="CN845" s="116"/>
      <c r="CO845" s="27"/>
      <c r="CP845" s="27"/>
      <c r="CQ845" s="27">
        <f t="shared" si="850"/>
        <v>0</v>
      </c>
      <c r="CR845" s="27"/>
      <c r="CS845" s="27">
        <f t="shared" si="851"/>
        <v>0</v>
      </c>
      <c r="CT845" s="27"/>
      <c r="CU845" s="27"/>
      <c r="CV845" s="86">
        <f t="shared" si="852"/>
        <v>0</v>
      </c>
      <c r="CW845" s="86">
        <f t="shared" si="853"/>
        <v>0</v>
      </c>
    </row>
    <row r="846" spans="2:101" customFormat="1" outlineLevel="1" x14ac:dyDescent="0.3">
      <c r="B846" s="41">
        <f t="shared" si="826"/>
        <v>365</v>
      </c>
      <c r="C846" s="42"/>
      <c r="D846" s="105"/>
      <c r="E846" s="37"/>
      <c r="F846" s="34"/>
      <c r="G846" s="34"/>
      <c r="H846" s="34"/>
      <c r="I846" s="34"/>
      <c r="J846" s="34"/>
      <c r="K846" s="34"/>
      <c r="L846" s="34"/>
      <c r="M846" s="27"/>
      <c r="N846" s="27"/>
      <c r="O846" s="27"/>
      <c r="P846" s="27"/>
      <c r="Q846" s="27"/>
      <c r="R846" s="27"/>
      <c r="S846" s="28"/>
      <c r="T846" s="28"/>
      <c r="U846" s="28"/>
      <c r="V846" s="28"/>
      <c r="W846" s="28">
        <f t="shared" si="827"/>
        <v>0</v>
      </c>
      <c r="X846" s="29">
        <f t="shared" si="828"/>
        <v>0</v>
      </c>
      <c r="Y846" s="66"/>
      <c r="Z846" s="67"/>
      <c r="AA846" s="67"/>
      <c r="AB846" s="67"/>
      <c r="AC846" s="67"/>
      <c r="AD846" s="67"/>
      <c r="AE846" s="72">
        <f t="shared" si="829"/>
        <v>0</v>
      </c>
      <c r="AF846" s="67"/>
      <c r="AG846" s="66"/>
      <c r="AH846" s="67"/>
      <c r="AI846" s="67"/>
      <c r="AJ846" s="67"/>
      <c r="AK846" s="68"/>
      <c r="AL846" s="66"/>
      <c r="AM846" s="64">
        <f t="shared" si="830"/>
        <v>0</v>
      </c>
      <c r="AN846" s="64">
        <f t="shared" si="831"/>
        <v>0</v>
      </c>
      <c r="AO846" s="64">
        <f t="shared" si="832"/>
        <v>0</v>
      </c>
      <c r="AP846" s="64">
        <f t="shared" si="833"/>
        <v>0</v>
      </c>
      <c r="AQ846" s="64">
        <f t="shared" si="834"/>
        <v>0</v>
      </c>
      <c r="AR846" s="64">
        <f t="shared" si="835"/>
        <v>0</v>
      </c>
      <c r="AS846" s="68"/>
      <c r="AT846" s="78"/>
      <c r="AU846" s="79"/>
      <c r="AV846" s="79"/>
      <c r="AW846" s="80"/>
      <c r="AX846" s="106">
        <f t="shared" si="836"/>
        <v>0</v>
      </c>
      <c r="AY846" s="63"/>
      <c r="BA846" s="36"/>
      <c r="BB846" s="27">
        <f t="shared" si="837"/>
        <v>0</v>
      </c>
      <c r="BC846" s="27">
        <f t="shared" si="838"/>
        <v>0</v>
      </c>
      <c r="BD846" s="27"/>
      <c r="BE846" s="27">
        <f t="shared" si="839"/>
        <v>0</v>
      </c>
      <c r="BF846" s="27"/>
      <c r="BG846" s="27">
        <f t="shared" si="840"/>
        <v>0</v>
      </c>
      <c r="BH846" s="1"/>
      <c r="BI846" s="1"/>
      <c r="BJ846" s="1"/>
      <c r="BK846" s="1"/>
      <c r="BL846" s="1"/>
      <c r="BM846" s="1"/>
      <c r="BN846" s="1"/>
      <c r="BO846" s="1"/>
      <c r="BP846" s="1"/>
      <c r="BQ846" s="1"/>
      <c r="BR846" s="1"/>
      <c r="BS846" s="38"/>
      <c r="BT846" s="107">
        <f t="shared" si="841"/>
        <v>0</v>
      </c>
      <c r="BU846" s="108">
        <f t="shared" si="842"/>
        <v>0</v>
      </c>
      <c r="BV846" s="28">
        <f t="shared" si="843"/>
        <v>0</v>
      </c>
      <c r="BW846" s="28">
        <f t="shared" si="844"/>
        <v>0</v>
      </c>
      <c r="BX846" s="27"/>
      <c r="BY846" s="27"/>
      <c r="BZ846" s="38">
        <f t="shared" si="845"/>
        <v>0</v>
      </c>
      <c r="CA846" s="38">
        <f t="shared" si="846"/>
        <v>0</v>
      </c>
      <c r="CB846" s="38">
        <f t="shared" si="847"/>
        <v>0</v>
      </c>
      <c r="CC846" s="38">
        <f t="shared" si="848"/>
        <v>0</v>
      </c>
      <c r="CD846" s="38">
        <f t="shared" si="849"/>
        <v>0</v>
      </c>
      <c r="CE846" s="27"/>
      <c r="CF846" s="27"/>
      <c r="CG846" s="27"/>
      <c r="CH846" s="27"/>
      <c r="CI846" s="126"/>
      <c r="CJ846" s="116"/>
      <c r="CK846" s="27"/>
      <c r="CL846" s="116"/>
      <c r="CM846" s="27"/>
      <c r="CN846" s="116"/>
      <c r="CO846" s="27"/>
      <c r="CP846" s="27"/>
      <c r="CQ846" s="27">
        <f t="shared" si="850"/>
        <v>0</v>
      </c>
      <c r="CR846" s="27"/>
      <c r="CS846" s="27">
        <f t="shared" si="851"/>
        <v>0</v>
      </c>
      <c r="CT846" s="27"/>
      <c r="CU846" s="27"/>
      <c r="CV846" s="86">
        <f t="shared" si="852"/>
        <v>0</v>
      </c>
      <c r="CW846" s="86">
        <f t="shared" si="853"/>
        <v>0</v>
      </c>
    </row>
    <row r="847" spans="2:101" customFormat="1" outlineLevel="1" x14ac:dyDescent="0.3">
      <c r="B847" s="41">
        <f t="shared" si="826"/>
        <v>366</v>
      </c>
      <c r="C847" s="42"/>
      <c r="D847" s="105"/>
      <c r="E847" s="37"/>
      <c r="F847" s="34"/>
      <c r="G847" s="34"/>
      <c r="H847" s="34"/>
      <c r="I847" s="34"/>
      <c r="J847" s="34"/>
      <c r="K847" s="34"/>
      <c r="L847" s="34"/>
      <c r="M847" s="27"/>
      <c r="N847" s="27"/>
      <c r="O847" s="27"/>
      <c r="P847" s="27"/>
      <c r="Q847" s="27"/>
      <c r="R847" s="27"/>
      <c r="S847" s="28"/>
      <c r="T847" s="28"/>
      <c r="U847" s="28"/>
      <c r="V847" s="28"/>
      <c r="W847" s="28">
        <f t="shared" si="827"/>
        <v>0</v>
      </c>
      <c r="X847" s="29">
        <f t="shared" si="828"/>
        <v>0</v>
      </c>
      <c r="Y847" s="66"/>
      <c r="Z847" s="67"/>
      <c r="AA847" s="67"/>
      <c r="AB847" s="67"/>
      <c r="AC847" s="67"/>
      <c r="AD847" s="67"/>
      <c r="AE847" s="72">
        <f t="shared" si="829"/>
        <v>0</v>
      </c>
      <c r="AF847" s="67"/>
      <c r="AG847" s="66"/>
      <c r="AH847" s="67"/>
      <c r="AI847" s="67"/>
      <c r="AJ847" s="67"/>
      <c r="AK847" s="68"/>
      <c r="AL847" s="66"/>
      <c r="AM847" s="64">
        <f t="shared" si="830"/>
        <v>0</v>
      </c>
      <c r="AN847" s="64">
        <f t="shared" si="831"/>
        <v>0</v>
      </c>
      <c r="AO847" s="64">
        <f t="shared" si="832"/>
        <v>0</v>
      </c>
      <c r="AP847" s="64">
        <f t="shared" si="833"/>
        <v>0</v>
      </c>
      <c r="AQ847" s="64">
        <f t="shared" si="834"/>
        <v>0</v>
      </c>
      <c r="AR847" s="64">
        <f t="shared" si="835"/>
        <v>0</v>
      </c>
      <c r="AS847" s="68"/>
      <c r="AT847" s="78"/>
      <c r="AU847" s="79"/>
      <c r="AV847" s="79"/>
      <c r="AW847" s="80"/>
      <c r="AX847" s="106">
        <f t="shared" si="836"/>
        <v>0</v>
      </c>
      <c r="AY847" s="63"/>
      <c r="BA847" s="36"/>
      <c r="BB847" s="27">
        <f t="shared" si="837"/>
        <v>0</v>
      </c>
      <c r="BC847" s="27">
        <f t="shared" si="838"/>
        <v>0</v>
      </c>
      <c r="BD847" s="27"/>
      <c r="BE847" s="27">
        <f t="shared" si="839"/>
        <v>0</v>
      </c>
      <c r="BF847" s="27"/>
      <c r="BG847" s="27">
        <f t="shared" si="840"/>
        <v>0</v>
      </c>
      <c r="BH847" s="1"/>
      <c r="BI847" s="1"/>
      <c r="BJ847" s="1"/>
      <c r="BK847" s="1"/>
      <c r="BL847" s="1"/>
      <c r="BM847" s="1"/>
      <c r="BN847" s="1"/>
      <c r="BO847" s="1"/>
      <c r="BP847" s="1"/>
      <c r="BQ847" s="1"/>
      <c r="BR847" s="1"/>
      <c r="BS847" s="38"/>
      <c r="BT847" s="107">
        <f t="shared" si="841"/>
        <v>0</v>
      </c>
      <c r="BU847" s="108">
        <f t="shared" si="842"/>
        <v>0</v>
      </c>
      <c r="BV847" s="28">
        <f t="shared" si="843"/>
        <v>0</v>
      </c>
      <c r="BW847" s="28">
        <f t="shared" si="844"/>
        <v>0</v>
      </c>
      <c r="BX847" s="27"/>
      <c r="BY847" s="27"/>
      <c r="BZ847" s="38">
        <f t="shared" si="845"/>
        <v>0</v>
      </c>
      <c r="CA847" s="38">
        <f t="shared" si="846"/>
        <v>0</v>
      </c>
      <c r="CB847" s="38">
        <f t="shared" si="847"/>
        <v>0</v>
      </c>
      <c r="CC847" s="38">
        <f t="shared" si="848"/>
        <v>0</v>
      </c>
      <c r="CD847" s="38">
        <f t="shared" si="849"/>
        <v>0</v>
      </c>
      <c r="CE847" s="27"/>
      <c r="CF847" s="27"/>
      <c r="CG847" s="27"/>
      <c r="CH847" s="27"/>
      <c r="CI847" s="126"/>
      <c r="CJ847" s="116"/>
      <c r="CK847" s="27"/>
      <c r="CL847" s="116"/>
      <c r="CM847" s="27"/>
      <c r="CN847" s="116"/>
      <c r="CO847" s="27"/>
      <c r="CP847" s="27"/>
      <c r="CQ847" s="27">
        <f t="shared" si="850"/>
        <v>0</v>
      </c>
      <c r="CR847" s="27"/>
      <c r="CS847" s="27">
        <f t="shared" si="851"/>
        <v>0</v>
      </c>
      <c r="CT847" s="27"/>
      <c r="CU847" s="27"/>
      <c r="CV847" s="86">
        <f t="shared" si="852"/>
        <v>0</v>
      </c>
      <c r="CW847" s="86">
        <f t="shared" si="853"/>
        <v>0</v>
      </c>
    </row>
    <row r="848" spans="2:101" customFormat="1" outlineLevel="1" x14ac:dyDescent="0.3">
      <c r="B848" s="41">
        <f t="shared" si="826"/>
        <v>367</v>
      </c>
      <c r="C848" s="42"/>
      <c r="D848" s="105"/>
      <c r="E848" s="37"/>
      <c r="F848" s="34"/>
      <c r="G848" s="34"/>
      <c r="H848" s="34"/>
      <c r="I848" s="34"/>
      <c r="J848" s="34"/>
      <c r="K848" s="34"/>
      <c r="L848" s="34"/>
      <c r="M848" s="27"/>
      <c r="N848" s="27"/>
      <c r="O848" s="27"/>
      <c r="P848" s="27"/>
      <c r="Q848" s="27"/>
      <c r="R848" s="27"/>
      <c r="S848" s="28"/>
      <c r="T848" s="28"/>
      <c r="U848" s="28"/>
      <c r="V848" s="28"/>
      <c r="W848" s="28">
        <f t="shared" si="827"/>
        <v>0</v>
      </c>
      <c r="X848" s="29">
        <f t="shared" si="828"/>
        <v>0</v>
      </c>
      <c r="Y848" s="66"/>
      <c r="Z848" s="67"/>
      <c r="AA848" s="67"/>
      <c r="AB848" s="67"/>
      <c r="AC848" s="67"/>
      <c r="AD848" s="67"/>
      <c r="AE848" s="72">
        <f t="shared" si="829"/>
        <v>0</v>
      </c>
      <c r="AF848" s="67"/>
      <c r="AG848" s="66"/>
      <c r="AH848" s="67"/>
      <c r="AI848" s="67"/>
      <c r="AJ848" s="67"/>
      <c r="AK848" s="68"/>
      <c r="AL848" s="66"/>
      <c r="AM848" s="64">
        <f t="shared" si="830"/>
        <v>0</v>
      </c>
      <c r="AN848" s="64">
        <f t="shared" si="831"/>
        <v>0</v>
      </c>
      <c r="AO848" s="64">
        <f t="shared" si="832"/>
        <v>0</v>
      </c>
      <c r="AP848" s="64">
        <f t="shared" si="833"/>
        <v>0</v>
      </c>
      <c r="AQ848" s="64">
        <f t="shared" si="834"/>
        <v>0</v>
      </c>
      <c r="AR848" s="64">
        <f t="shared" si="835"/>
        <v>0</v>
      </c>
      <c r="AS848" s="68"/>
      <c r="AT848" s="78"/>
      <c r="AU848" s="79"/>
      <c r="AV848" s="79"/>
      <c r="AW848" s="80"/>
      <c r="AX848" s="106">
        <f t="shared" si="836"/>
        <v>0</v>
      </c>
      <c r="AY848" s="63"/>
      <c r="BA848" s="36"/>
      <c r="BB848" s="27">
        <f t="shared" si="837"/>
        <v>0</v>
      </c>
      <c r="BC848" s="27">
        <f t="shared" si="838"/>
        <v>0</v>
      </c>
      <c r="BD848" s="27"/>
      <c r="BE848" s="27">
        <f t="shared" si="839"/>
        <v>0</v>
      </c>
      <c r="BF848" s="27"/>
      <c r="BG848" s="27">
        <f t="shared" si="840"/>
        <v>0</v>
      </c>
      <c r="BH848" s="1"/>
      <c r="BI848" s="1"/>
      <c r="BJ848" s="1"/>
      <c r="BK848" s="1"/>
      <c r="BL848" s="1"/>
      <c r="BM848" s="1"/>
      <c r="BN848" s="1"/>
      <c r="BO848" s="1"/>
      <c r="BP848" s="1"/>
      <c r="BQ848" s="1"/>
      <c r="BR848" s="1"/>
      <c r="BS848" s="38"/>
      <c r="BT848" s="107">
        <f t="shared" si="841"/>
        <v>0</v>
      </c>
      <c r="BU848" s="108">
        <f t="shared" si="842"/>
        <v>0</v>
      </c>
      <c r="BV848" s="28">
        <f t="shared" si="843"/>
        <v>0</v>
      </c>
      <c r="BW848" s="28">
        <f t="shared" si="844"/>
        <v>0</v>
      </c>
      <c r="BX848" s="27"/>
      <c r="BY848" s="27"/>
      <c r="BZ848" s="38">
        <f t="shared" si="845"/>
        <v>0</v>
      </c>
      <c r="CA848" s="38">
        <f t="shared" si="846"/>
        <v>0</v>
      </c>
      <c r="CB848" s="38">
        <f t="shared" si="847"/>
        <v>0</v>
      </c>
      <c r="CC848" s="38">
        <f t="shared" si="848"/>
        <v>0</v>
      </c>
      <c r="CD848" s="38">
        <f t="shared" si="849"/>
        <v>0</v>
      </c>
      <c r="CE848" s="27"/>
      <c r="CF848" s="27"/>
      <c r="CG848" s="27"/>
      <c r="CH848" s="27"/>
      <c r="CI848" s="126"/>
      <c r="CJ848" s="116"/>
      <c r="CK848" s="27"/>
      <c r="CL848" s="116"/>
      <c r="CM848" s="27"/>
      <c r="CN848" s="116"/>
      <c r="CO848" s="27"/>
      <c r="CP848" s="27"/>
      <c r="CQ848" s="27">
        <f t="shared" si="850"/>
        <v>0</v>
      </c>
      <c r="CR848" s="27"/>
      <c r="CS848" s="27">
        <f t="shared" si="851"/>
        <v>0</v>
      </c>
      <c r="CT848" s="27"/>
      <c r="CU848" s="27"/>
      <c r="CV848" s="86">
        <f t="shared" si="852"/>
        <v>0</v>
      </c>
      <c r="CW848" s="86">
        <f t="shared" si="853"/>
        <v>0</v>
      </c>
    </row>
    <row r="849" spans="2:101" customFormat="1" outlineLevel="1" x14ac:dyDescent="0.3">
      <c r="B849" s="41">
        <f t="shared" si="826"/>
        <v>368</v>
      </c>
      <c r="C849" s="42"/>
      <c r="D849" s="105"/>
      <c r="E849" s="37"/>
      <c r="F849" s="34"/>
      <c r="G849" s="34"/>
      <c r="H849" s="34"/>
      <c r="I849" s="34"/>
      <c r="J849" s="34"/>
      <c r="K849" s="34"/>
      <c r="L849" s="34"/>
      <c r="M849" s="27"/>
      <c r="N849" s="27"/>
      <c r="O849" s="27"/>
      <c r="P849" s="27"/>
      <c r="Q849" s="27"/>
      <c r="R849" s="27"/>
      <c r="S849" s="28"/>
      <c r="T849" s="28"/>
      <c r="U849" s="28"/>
      <c r="V849" s="28"/>
      <c r="W849" s="28">
        <f t="shared" si="827"/>
        <v>0</v>
      </c>
      <c r="X849" s="29">
        <f t="shared" si="828"/>
        <v>0</v>
      </c>
      <c r="Y849" s="66"/>
      <c r="Z849" s="67"/>
      <c r="AA849" s="67"/>
      <c r="AB849" s="67"/>
      <c r="AC849" s="67"/>
      <c r="AD849" s="67"/>
      <c r="AE849" s="72">
        <f t="shared" si="829"/>
        <v>0</v>
      </c>
      <c r="AF849" s="67"/>
      <c r="AG849" s="66"/>
      <c r="AH849" s="67"/>
      <c r="AI849" s="67"/>
      <c r="AJ849" s="67"/>
      <c r="AK849" s="68"/>
      <c r="AL849" s="66"/>
      <c r="AM849" s="64">
        <f t="shared" si="830"/>
        <v>0</v>
      </c>
      <c r="AN849" s="64">
        <f t="shared" si="831"/>
        <v>0</v>
      </c>
      <c r="AO849" s="64">
        <f t="shared" si="832"/>
        <v>0</v>
      </c>
      <c r="AP849" s="64">
        <f t="shared" si="833"/>
        <v>0</v>
      </c>
      <c r="AQ849" s="64">
        <f t="shared" si="834"/>
        <v>0</v>
      </c>
      <c r="AR849" s="64">
        <f t="shared" si="835"/>
        <v>0</v>
      </c>
      <c r="AS849" s="68"/>
      <c r="AT849" s="78"/>
      <c r="AU849" s="79"/>
      <c r="AV849" s="79"/>
      <c r="AW849" s="80"/>
      <c r="AX849" s="106">
        <f t="shared" si="836"/>
        <v>0</v>
      </c>
      <c r="AY849" s="63"/>
      <c r="BA849" s="36"/>
      <c r="BB849" s="27">
        <f t="shared" si="837"/>
        <v>0</v>
      </c>
      <c r="BC849" s="27">
        <f t="shared" si="838"/>
        <v>0</v>
      </c>
      <c r="BD849" s="27"/>
      <c r="BE849" s="27">
        <f t="shared" si="839"/>
        <v>0</v>
      </c>
      <c r="BF849" s="27"/>
      <c r="BG849" s="27">
        <f t="shared" si="840"/>
        <v>0</v>
      </c>
      <c r="BH849" s="1"/>
      <c r="BI849" s="1"/>
      <c r="BJ849" s="1"/>
      <c r="BK849" s="1"/>
      <c r="BL849" s="1"/>
      <c r="BM849" s="1"/>
      <c r="BN849" s="1"/>
      <c r="BO849" s="1"/>
      <c r="BP849" s="1"/>
      <c r="BQ849" s="1"/>
      <c r="BR849" s="1"/>
      <c r="BS849" s="38"/>
      <c r="BT849" s="107">
        <f t="shared" si="841"/>
        <v>0</v>
      </c>
      <c r="BU849" s="108">
        <f t="shared" si="842"/>
        <v>0</v>
      </c>
      <c r="BV849" s="28">
        <f t="shared" si="843"/>
        <v>0</v>
      </c>
      <c r="BW849" s="28">
        <f t="shared" si="844"/>
        <v>0</v>
      </c>
      <c r="BX849" s="27"/>
      <c r="BY849" s="27"/>
      <c r="BZ849" s="38">
        <f t="shared" si="845"/>
        <v>0</v>
      </c>
      <c r="CA849" s="38">
        <f t="shared" si="846"/>
        <v>0</v>
      </c>
      <c r="CB849" s="38">
        <f t="shared" si="847"/>
        <v>0</v>
      </c>
      <c r="CC849" s="38">
        <f t="shared" si="848"/>
        <v>0</v>
      </c>
      <c r="CD849" s="38">
        <f t="shared" si="849"/>
        <v>0</v>
      </c>
      <c r="CE849" s="27"/>
      <c r="CF849" s="27"/>
      <c r="CG849" s="27"/>
      <c r="CH849" s="27"/>
      <c r="CI849" s="126"/>
      <c r="CJ849" s="116"/>
      <c r="CK849" s="27"/>
      <c r="CL849" s="116"/>
      <c r="CM849" s="27"/>
      <c r="CN849" s="116"/>
      <c r="CO849" s="27"/>
      <c r="CP849" s="27"/>
      <c r="CQ849" s="27">
        <f t="shared" si="850"/>
        <v>0</v>
      </c>
      <c r="CR849" s="27"/>
      <c r="CS849" s="27">
        <f t="shared" si="851"/>
        <v>0</v>
      </c>
      <c r="CT849" s="27"/>
      <c r="CU849" s="27"/>
      <c r="CV849" s="86">
        <f t="shared" si="852"/>
        <v>0</v>
      </c>
      <c r="CW849" s="86">
        <f t="shared" si="853"/>
        <v>0</v>
      </c>
    </row>
    <row r="850" spans="2:101" customFormat="1" outlineLevel="1" x14ac:dyDescent="0.3">
      <c r="B850" s="41">
        <f t="shared" si="826"/>
        <v>369</v>
      </c>
      <c r="C850" s="42"/>
      <c r="D850" s="105"/>
      <c r="E850" s="37"/>
      <c r="F850" s="34"/>
      <c r="G850" s="34"/>
      <c r="H850" s="34"/>
      <c r="I850" s="34"/>
      <c r="J850" s="34"/>
      <c r="K850" s="34"/>
      <c r="L850" s="34"/>
      <c r="M850" s="27"/>
      <c r="N850" s="27"/>
      <c r="O850" s="27"/>
      <c r="P850" s="27"/>
      <c r="Q850" s="27"/>
      <c r="R850" s="27"/>
      <c r="S850" s="28"/>
      <c r="T850" s="28"/>
      <c r="U850" s="28"/>
      <c r="V850" s="28"/>
      <c r="W850" s="28">
        <f t="shared" si="827"/>
        <v>0</v>
      </c>
      <c r="X850" s="29">
        <f t="shared" si="828"/>
        <v>0</v>
      </c>
      <c r="Y850" s="66"/>
      <c r="Z850" s="67"/>
      <c r="AA850" s="67"/>
      <c r="AB850" s="67"/>
      <c r="AC850" s="67"/>
      <c r="AD850" s="67"/>
      <c r="AE850" s="72">
        <f t="shared" si="829"/>
        <v>0</v>
      </c>
      <c r="AF850" s="67"/>
      <c r="AG850" s="66"/>
      <c r="AH850" s="67"/>
      <c r="AI850" s="67"/>
      <c r="AJ850" s="67"/>
      <c r="AK850" s="68"/>
      <c r="AL850" s="66"/>
      <c r="AM850" s="64">
        <f t="shared" si="830"/>
        <v>0</v>
      </c>
      <c r="AN850" s="64">
        <f t="shared" si="831"/>
        <v>0</v>
      </c>
      <c r="AO850" s="64">
        <f t="shared" si="832"/>
        <v>0</v>
      </c>
      <c r="AP850" s="64">
        <f t="shared" si="833"/>
        <v>0</v>
      </c>
      <c r="AQ850" s="64">
        <f t="shared" si="834"/>
        <v>0</v>
      </c>
      <c r="AR850" s="64">
        <f t="shared" si="835"/>
        <v>0</v>
      </c>
      <c r="AS850" s="68"/>
      <c r="AT850" s="78"/>
      <c r="AU850" s="79"/>
      <c r="AV850" s="79"/>
      <c r="AW850" s="80"/>
      <c r="AX850" s="106">
        <f t="shared" si="836"/>
        <v>0</v>
      </c>
      <c r="AY850" s="63"/>
      <c r="BA850" s="36"/>
      <c r="BB850" s="27">
        <f t="shared" si="837"/>
        <v>0</v>
      </c>
      <c r="BC850" s="27">
        <f t="shared" si="838"/>
        <v>0</v>
      </c>
      <c r="BD850" s="27"/>
      <c r="BE850" s="27">
        <f t="shared" si="839"/>
        <v>0</v>
      </c>
      <c r="BF850" s="27"/>
      <c r="BG850" s="27">
        <f t="shared" si="840"/>
        <v>0</v>
      </c>
      <c r="BH850" s="1"/>
      <c r="BI850" s="1"/>
      <c r="BJ850" s="1"/>
      <c r="BK850" s="1"/>
      <c r="BL850" s="1"/>
      <c r="BM850" s="1"/>
      <c r="BN850" s="1"/>
      <c r="BO850" s="1"/>
      <c r="BP850" s="1"/>
      <c r="BQ850" s="1"/>
      <c r="BR850" s="1"/>
      <c r="BS850" s="38"/>
      <c r="BT850" s="107">
        <f t="shared" si="841"/>
        <v>0</v>
      </c>
      <c r="BU850" s="108">
        <f t="shared" si="842"/>
        <v>0</v>
      </c>
      <c r="BV850" s="28">
        <f t="shared" si="843"/>
        <v>0</v>
      </c>
      <c r="BW850" s="28">
        <f t="shared" si="844"/>
        <v>0</v>
      </c>
      <c r="BX850" s="27"/>
      <c r="BY850" s="27"/>
      <c r="BZ850" s="38">
        <f t="shared" si="845"/>
        <v>0</v>
      </c>
      <c r="CA850" s="38">
        <f t="shared" si="846"/>
        <v>0</v>
      </c>
      <c r="CB850" s="38">
        <f t="shared" si="847"/>
        <v>0</v>
      </c>
      <c r="CC850" s="38">
        <f t="shared" si="848"/>
        <v>0</v>
      </c>
      <c r="CD850" s="38">
        <f t="shared" si="849"/>
        <v>0</v>
      </c>
      <c r="CE850" s="27"/>
      <c r="CF850" s="27"/>
      <c r="CG850" s="27"/>
      <c r="CH850" s="27"/>
      <c r="CI850" s="126"/>
      <c r="CJ850" s="116"/>
      <c r="CK850" s="27"/>
      <c r="CL850" s="116"/>
      <c r="CM850" s="27"/>
      <c r="CN850" s="116"/>
      <c r="CO850" s="27"/>
      <c r="CP850" s="27"/>
      <c r="CQ850" s="27">
        <f t="shared" si="850"/>
        <v>0</v>
      </c>
      <c r="CR850" s="27"/>
      <c r="CS850" s="27">
        <f t="shared" si="851"/>
        <v>0</v>
      </c>
      <c r="CT850" s="27"/>
      <c r="CU850" s="27"/>
      <c r="CV850" s="86">
        <f t="shared" si="852"/>
        <v>0</v>
      </c>
      <c r="CW850" s="86">
        <f t="shared" si="853"/>
        <v>0</v>
      </c>
    </row>
    <row r="851" spans="2:101" customFormat="1" outlineLevel="1" x14ac:dyDescent="0.3">
      <c r="B851" s="41">
        <f t="shared" si="826"/>
        <v>370</v>
      </c>
      <c r="C851" s="42"/>
      <c r="D851" s="105"/>
      <c r="E851" s="37"/>
      <c r="F851" s="34"/>
      <c r="G851" s="34"/>
      <c r="H851" s="34"/>
      <c r="I851" s="34"/>
      <c r="J851" s="34"/>
      <c r="K851" s="34"/>
      <c r="L851" s="34"/>
      <c r="M851" s="27"/>
      <c r="N851" s="27"/>
      <c r="O851" s="27"/>
      <c r="P851" s="27"/>
      <c r="Q851" s="27"/>
      <c r="R851" s="27"/>
      <c r="S851" s="28"/>
      <c r="T851" s="28"/>
      <c r="U851" s="28"/>
      <c r="V851" s="28"/>
      <c r="W851" s="28">
        <f t="shared" si="827"/>
        <v>0</v>
      </c>
      <c r="X851" s="29">
        <f t="shared" si="828"/>
        <v>0</v>
      </c>
      <c r="Y851" s="66"/>
      <c r="Z851" s="67"/>
      <c r="AA851" s="67"/>
      <c r="AB851" s="67"/>
      <c r="AC851" s="67"/>
      <c r="AD851" s="67"/>
      <c r="AE851" s="72">
        <f t="shared" si="829"/>
        <v>0</v>
      </c>
      <c r="AF851" s="67"/>
      <c r="AG851" s="66"/>
      <c r="AH851" s="67"/>
      <c r="AI851" s="67"/>
      <c r="AJ851" s="67"/>
      <c r="AK851" s="68"/>
      <c r="AL851" s="66"/>
      <c r="AM851" s="64">
        <f t="shared" si="830"/>
        <v>0</v>
      </c>
      <c r="AN851" s="64">
        <f t="shared" si="831"/>
        <v>0</v>
      </c>
      <c r="AO851" s="64">
        <f t="shared" si="832"/>
        <v>0</v>
      </c>
      <c r="AP851" s="64">
        <f t="shared" si="833"/>
        <v>0</v>
      </c>
      <c r="AQ851" s="64">
        <f t="shared" si="834"/>
        <v>0</v>
      </c>
      <c r="AR851" s="64">
        <f t="shared" si="835"/>
        <v>0</v>
      </c>
      <c r="AS851" s="68"/>
      <c r="AT851" s="78"/>
      <c r="AU851" s="79"/>
      <c r="AV851" s="79"/>
      <c r="AW851" s="80"/>
      <c r="AX851" s="106">
        <f t="shared" si="836"/>
        <v>0</v>
      </c>
      <c r="AY851" s="63"/>
      <c r="BA851" s="36"/>
      <c r="BB851" s="27">
        <f t="shared" si="837"/>
        <v>0</v>
      </c>
      <c r="BC851" s="27">
        <f t="shared" si="838"/>
        <v>0</v>
      </c>
      <c r="BD851" s="27"/>
      <c r="BE851" s="27">
        <f t="shared" si="839"/>
        <v>0</v>
      </c>
      <c r="BF851" s="27"/>
      <c r="BG851" s="27">
        <f t="shared" si="840"/>
        <v>0</v>
      </c>
      <c r="BH851" s="1"/>
      <c r="BI851" s="1"/>
      <c r="BJ851" s="1"/>
      <c r="BK851" s="1"/>
      <c r="BL851" s="1"/>
      <c r="BM851" s="1"/>
      <c r="BN851" s="1"/>
      <c r="BO851" s="1"/>
      <c r="BP851" s="1"/>
      <c r="BQ851" s="1"/>
      <c r="BR851" s="1"/>
      <c r="BS851" s="38"/>
      <c r="BT851" s="107">
        <f t="shared" si="841"/>
        <v>0</v>
      </c>
      <c r="BU851" s="108">
        <f t="shared" si="842"/>
        <v>0</v>
      </c>
      <c r="BV851" s="28">
        <f t="shared" si="843"/>
        <v>0</v>
      </c>
      <c r="BW851" s="28">
        <f t="shared" si="844"/>
        <v>0</v>
      </c>
      <c r="BX851" s="27"/>
      <c r="BY851" s="27"/>
      <c r="BZ851" s="38">
        <f t="shared" si="845"/>
        <v>0</v>
      </c>
      <c r="CA851" s="38">
        <f t="shared" si="846"/>
        <v>0</v>
      </c>
      <c r="CB851" s="38">
        <f t="shared" si="847"/>
        <v>0</v>
      </c>
      <c r="CC851" s="38">
        <f t="shared" si="848"/>
        <v>0</v>
      </c>
      <c r="CD851" s="38">
        <f t="shared" si="849"/>
        <v>0</v>
      </c>
      <c r="CE851" s="27"/>
      <c r="CF851" s="27"/>
      <c r="CG851" s="27"/>
      <c r="CH851" s="27"/>
      <c r="CI851" s="126"/>
      <c r="CJ851" s="116"/>
      <c r="CK851" s="27"/>
      <c r="CL851" s="116"/>
      <c r="CM851" s="27"/>
      <c r="CN851" s="116"/>
      <c r="CO851" s="27"/>
      <c r="CP851" s="27"/>
      <c r="CQ851" s="27">
        <f t="shared" si="850"/>
        <v>0</v>
      </c>
      <c r="CR851" s="27"/>
      <c r="CS851" s="27">
        <f t="shared" si="851"/>
        <v>0</v>
      </c>
      <c r="CT851" s="27"/>
      <c r="CU851" s="27"/>
      <c r="CV851" s="86">
        <f t="shared" si="852"/>
        <v>0</v>
      </c>
      <c r="CW851" s="86">
        <f t="shared" si="853"/>
        <v>0</v>
      </c>
    </row>
    <row r="852" spans="2:101" customFormat="1" outlineLevel="1" x14ac:dyDescent="0.3">
      <c r="B852" s="41">
        <f t="shared" si="826"/>
        <v>371</v>
      </c>
      <c r="C852" s="42"/>
      <c r="D852" s="105"/>
      <c r="E852" s="37"/>
      <c r="F852" s="34"/>
      <c r="G852" s="34"/>
      <c r="H852" s="34"/>
      <c r="I852" s="34"/>
      <c r="J852" s="34"/>
      <c r="K852" s="34"/>
      <c r="L852" s="34"/>
      <c r="M852" s="27"/>
      <c r="N852" s="27"/>
      <c r="O852" s="27"/>
      <c r="P852" s="27"/>
      <c r="Q852" s="27"/>
      <c r="R852" s="27"/>
      <c r="S852" s="28"/>
      <c r="T852" s="28"/>
      <c r="U852" s="28"/>
      <c r="V852" s="28"/>
      <c r="W852" s="28">
        <f t="shared" si="827"/>
        <v>0</v>
      </c>
      <c r="X852" s="29">
        <f t="shared" si="828"/>
        <v>0</v>
      </c>
      <c r="Y852" s="66"/>
      <c r="Z852" s="67"/>
      <c r="AA852" s="67"/>
      <c r="AB852" s="67"/>
      <c r="AC852" s="67"/>
      <c r="AD852" s="67"/>
      <c r="AE852" s="72">
        <f t="shared" si="829"/>
        <v>0</v>
      </c>
      <c r="AF852" s="67"/>
      <c r="AG852" s="66"/>
      <c r="AH852" s="67"/>
      <c r="AI852" s="67"/>
      <c r="AJ852" s="67"/>
      <c r="AK852" s="68"/>
      <c r="AL852" s="66"/>
      <c r="AM852" s="64">
        <f t="shared" si="830"/>
        <v>0</v>
      </c>
      <c r="AN852" s="64">
        <f t="shared" si="831"/>
        <v>0</v>
      </c>
      <c r="AO852" s="64">
        <f t="shared" si="832"/>
        <v>0</v>
      </c>
      <c r="AP852" s="64">
        <f t="shared" si="833"/>
        <v>0</v>
      </c>
      <c r="AQ852" s="64">
        <f t="shared" si="834"/>
        <v>0</v>
      </c>
      <c r="AR852" s="64">
        <f t="shared" si="835"/>
        <v>0</v>
      </c>
      <c r="AS852" s="68"/>
      <c r="AT852" s="78"/>
      <c r="AU852" s="79"/>
      <c r="AV852" s="79"/>
      <c r="AW852" s="80"/>
      <c r="AX852" s="106">
        <f t="shared" si="836"/>
        <v>0</v>
      </c>
      <c r="AY852" s="63"/>
      <c r="BA852" s="36"/>
      <c r="BB852" s="27">
        <f t="shared" si="837"/>
        <v>0</v>
      </c>
      <c r="BC852" s="27">
        <f t="shared" si="838"/>
        <v>0</v>
      </c>
      <c r="BD852" s="27"/>
      <c r="BE852" s="27">
        <f t="shared" si="839"/>
        <v>0</v>
      </c>
      <c r="BF852" s="27"/>
      <c r="BG852" s="27">
        <f t="shared" si="840"/>
        <v>0</v>
      </c>
      <c r="BH852" s="1"/>
      <c r="BI852" s="1"/>
      <c r="BJ852" s="1"/>
      <c r="BK852" s="1"/>
      <c r="BL852" s="1"/>
      <c r="BM852" s="1"/>
      <c r="BN852" s="1"/>
      <c r="BO852" s="1"/>
      <c r="BP852" s="1"/>
      <c r="BQ852" s="1"/>
      <c r="BR852" s="1"/>
      <c r="BS852" s="38"/>
      <c r="BT852" s="107">
        <f t="shared" si="841"/>
        <v>0</v>
      </c>
      <c r="BU852" s="108">
        <f t="shared" si="842"/>
        <v>0</v>
      </c>
      <c r="BV852" s="28">
        <f t="shared" si="843"/>
        <v>0</v>
      </c>
      <c r="BW852" s="28">
        <f t="shared" si="844"/>
        <v>0</v>
      </c>
      <c r="BX852" s="27"/>
      <c r="BY852" s="27"/>
      <c r="BZ852" s="38">
        <f t="shared" si="845"/>
        <v>0</v>
      </c>
      <c r="CA852" s="38">
        <f t="shared" si="846"/>
        <v>0</v>
      </c>
      <c r="CB852" s="38">
        <f t="shared" si="847"/>
        <v>0</v>
      </c>
      <c r="CC852" s="38">
        <f t="shared" si="848"/>
        <v>0</v>
      </c>
      <c r="CD852" s="38">
        <f t="shared" si="849"/>
        <v>0</v>
      </c>
      <c r="CE852" s="27"/>
      <c r="CF852" s="27"/>
      <c r="CG852" s="27"/>
      <c r="CH852" s="27"/>
      <c r="CI852" s="126"/>
      <c r="CJ852" s="116"/>
      <c r="CK852" s="27"/>
      <c r="CL852" s="116"/>
      <c r="CM852" s="27"/>
      <c r="CN852" s="116"/>
      <c r="CO852" s="27"/>
      <c r="CP852" s="27"/>
      <c r="CQ852" s="27">
        <f t="shared" si="850"/>
        <v>0</v>
      </c>
      <c r="CR852" s="27"/>
      <c r="CS852" s="27">
        <f t="shared" si="851"/>
        <v>0</v>
      </c>
      <c r="CT852" s="27"/>
      <c r="CU852" s="27"/>
      <c r="CV852" s="86">
        <f t="shared" si="852"/>
        <v>0</v>
      </c>
      <c r="CW852" s="86">
        <f t="shared" si="853"/>
        <v>0</v>
      </c>
    </row>
    <row r="853" spans="2:101" customFormat="1" outlineLevel="1" x14ac:dyDescent="0.3">
      <c r="B853" s="41">
        <f t="shared" si="826"/>
        <v>372</v>
      </c>
      <c r="C853" s="42"/>
      <c r="D853" s="105"/>
      <c r="E853" s="37"/>
      <c r="F853" s="34"/>
      <c r="G853" s="34"/>
      <c r="H853" s="34"/>
      <c r="I853" s="34"/>
      <c r="J853" s="34"/>
      <c r="K853" s="34"/>
      <c r="L853" s="34"/>
      <c r="M853" s="27"/>
      <c r="N853" s="27"/>
      <c r="O853" s="27"/>
      <c r="P853" s="27"/>
      <c r="Q853" s="27"/>
      <c r="R853" s="27"/>
      <c r="S853" s="28"/>
      <c r="T853" s="28"/>
      <c r="U853" s="28"/>
      <c r="V853" s="28"/>
      <c r="W853" s="28">
        <f t="shared" si="827"/>
        <v>0</v>
      </c>
      <c r="X853" s="29">
        <f t="shared" si="828"/>
        <v>0</v>
      </c>
      <c r="Y853" s="66"/>
      <c r="Z853" s="67"/>
      <c r="AA853" s="67"/>
      <c r="AB853" s="67"/>
      <c r="AC853" s="67"/>
      <c r="AD853" s="67"/>
      <c r="AE853" s="72">
        <f t="shared" si="829"/>
        <v>0</v>
      </c>
      <c r="AF853" s="67"/>
      <c r="AG853" s="66"/>
      <c r="AH853" s="67"/>
      <c r="AI853" s="67"/>
      <c r="AJ853" s="67"/>
      <c r="AK853" s="68"/>
      <c r="AL853" s="66"/>
      <c r="AM853" s="64">
        <f t="shared" si="830"/>
        <v>0</v>
      </c>
      <c r="AN853" s="64">
        <f t="shared" si="831"/>
        <v>0</v>
      </c>
      <c r="AO853" s="64">
        <f t="shared" si="832"/>
        <v>0</v>
      </c>
      <c r="AP853" s="64">
        <f t="shared" si="833"/>
        <v>0</v>
      </c>
      <c r="AQ853" s="64">
        <f t="shared" si="834"/>
        <v>0</v>
      </c>
      <c r="AR853" s="64">
        <f t="shared" si="835"/>
        <v>0</v>
      </c>
      <c r="AS853" s="68"/>
      <c r="AT853" s="78"/>
      <c r="AU853" s="79"/>
      <c r="AV853" s="79"/>
      <c r="AW853" s="80"/>
      <c r="AX853" s="106">
        <f t="shared" si="836"/>
        <v>0</v>
      </c>
      <c r="AY853" s="63"/>
      <c r="BA853" s="36"/>
      <c r="BB853" s="27">
        <f t="shared" si="837"/>
        <v>0</v>
      </c>
      <c r="BC853" s="27">
        <f t="shared" si="838"/>
        <v>0</v>
      </c>
      <c r="BD853" s="27"/>
      <c r="BE853" s="27">
        <f t="shared" si="839"/>
        <v>0</v>
      </c>
      <c r="BF853" s="27"/>
      <c r="BG853" s="27">
        <f t="shared" si="840"/>
        <v>0</v>
      </c>
      <c r="BH853" s="1"/>
      <c r="BI853" s="1"/>
      <c r="BJ853" s="1"/>
      <c r="BK853" s="1"/>
      <c r="BL853" s="1"/>
      <c r="BM853" s="1"/>
      <c r="BN853" s="1"/>
      <c r="BO853" s="1"/>
      <c r="BP853" s="1"/>
      <c r="BQ853" s="1"/>
      <c r="BR853" s="1"/>
      <c r="BS853" s="38"/>
      <c r="BT853" s="107">
        <f t="shared" si="841"/>
        <v>0</v>
      </c>
      <c r="BU853" s="108">
        <f t="shared" si="842"/>
        <v>0</v>
      </c>
      <c r="BV853" s="28">
        <f t="shared" si="843"/>
        <v>0</v>
      </c>
      <c r="BW853" s="28">
        <f t="shared" si="844"/>
        <v>0</v>
      </c>
      <c r="BX853" s="27"/>
      <c r="BY853" s="27"/>
      <c r="BZ853" s="38">
        <f t="shared" si="845"/>
        <v>0</v>
      </c>
      <c r="CA853" s="38">
        <f t="shared" si="846"/>
        <v>0</v>
      </c>
      <c r="CB853" s="38">
        <f t="shared" si="847"/>
        <v>0</v>
      </c>
      <c r="CC853" s="38">
        <f t="shared" si="848"/>
        <v>0</v>
      </c>
      <c r="CD853" s="38">
        <f t="shared" si="849"/>
        <v>0</v>
      </c>
      <c r="CE853" s="27"/>
      <c r="CF853" s="27"/>
      <c r="CG853" s="27"/>
      <c r="CH853" s="27"/>
      <c r="CI853" s="126"/>
      <c r="CJ853" s="116"/>
      <c r="CK853" s="27"/>
      <c r="CL853" s="116"/>
      <c r="CM853" s="27"/>
      <c r="CN853" s="116"/>
      <c r="CO853" s="27"/>
      <c r="CP853" s="27"/>
      <c r="CQ853" s="27">
        <f t="shared" si="850"/>
        <v>0</v>
      </c>
      <c r="CR853" s="27"/>
      <c r="CS853" s="27">
        <f t="shared" si="851"/>
        <v>0</v>
      </c>
      <c r="CT853" s="27"/>
      <c r="CU853" s="27"/>
      <c r="CV853" s="86">
        <f t="shared" si="852"/>
        <v>0</v>
      </c>
      <c r="CW853" s="86">
        <f t="shared" si="853"/>
        <v>0</v>
      </c>
    </row>
    <row r="854" spans="2:101" customFormat="1" outlineLevel="1" x14ac:dyDescent="0.3">
      <c r="B854" s="41">
        <f t="shared" si="826"/>
        <v>373</v>
      </c>
      <c r="C854" s="42"/>
      <c r="D854" s="105"/>
      <c r="E854" s="37"/>
      <c r="F854" s="34"/>
      <c r="G854" s="34"/>
      <c r="H854" s="34"/>
      <c r="I854" s="34"/>
      <c r="J854" s="34"/>
      <c r="K854" s="34"/>
      <c r="L854" s="34"/>
      <c r="M854" s="27"/>
      <c r="N854" s="27"/>
      <c r="O854" s="27"/>
      <c r="P854" s="27"/>
      <c r="Q854" s="27"/>
      <c r="R854" s="27"/>
      <c r="S854" s="28"/>
      <c r="T854" s="28"/>
      <c r="U854" s="28"/>
      <c r="V854" s="28"/>
      <c r="W854" s="28">
        <f t="shared" si="827"/>
        <v>0</v>
      </c>
      <c r="X854" s="29">
        <f t="shared" si="828"/>
        <v>0</v>
      </c>
      <c r="Y854" s="66"/>
      <c r="Z854" s="67"/>
      <c r="AA854" s="67"/>
      <c r="AB854" s="67"/>
      <c r="AC854" s="67"/>
      <c r="AD854" s="67"/>
      <c r="AE854" s="72">
        <f t="shared" si="829"/>
        <v>0</v>
      </c>
      <c r="AF854" s="67"/>
      <c r="AG854" s="66"/>
      <c r="AH854" s="67"/>
      <c r="AI854" s="67"/>
      <c r="AJ854" s="67"/>
      <c r="AK854" s="68"/>
      <c r="AL854" s="66"/>
      <c r="AM854" s="64">
        <f t="shared" si="830"/>
        <v>0</v>
      </c>
      <c r="AN854" s="64">
        <f t="shared" si="831"/>
        <v>0</v>
      </c>
      <c r="AO854" s="64">
        <f t="shared" si="832"/>
        <v>0</v>
      </c>
      <c r="AP854" s="64">
        <f t="shared" si="833"/>
        <v>0</v>
      </c>
      <c r="AQ854" s="64">
        <f t="shared" si="834"/>
        <v>0</v>
      </c>
      <c r="AR854" s="64">
        <f t="shared" si="835"/>
        <v>0</v>
      </c>
      <c r="AS854" s="68"/>
      <c r="AT854" s="78"/>
      <c r="AU854" s="79"/>
      <c r="AV854" s="79"/>
      <c r="AW854" s="80"/>
      <c r="AX854" s="106">
        <f t="shared" si="836"/>
        <v>0</v>
      </c>
      <c r="AY854" s="63"/>
      <c r="BA854" s="36"/>
      <c r="BB854" s="27">
        <f t="shared" si="837"/>
        <v>0</v>
      </c>
      <c r="BC854" s="27">
        <f t="shared" si="838"/>
        <v>0</v>
      </c>
      <c r="BD854" s="27"/>
      <c r="BE854" s="27">
        <f t="shared" si="839"/>
        <v>0</v>
      </c>
      <c r="BF854" s="27"/>
      <c r="BG854" s="27">
        <f t="shared" si="840"/>
        <v>0</v>
      </c>
      <c r="BH854" s="1"/>
      <c r="BI854" s="1"/>
      <c r="BJ854" s="1"/>
      <c r="BK854" s="1"/>
      <c r="BL854" s="1"/>
      <c r="BM854" s="1"/>
      <c r="BN854" s="1"/>
      <c r="BO854" s="1"/>
      <c r="BP854" s="1"/>
      <c r="BQ854" s="1"/>
      <c r="BR854" s="1"/>
      <c r="BS854" s="38"/>
      <c r="BT854" s="107">
        <f t="shared" si="841"/>
        <v>0</v>
      </c>
      <c r="BU854" s="108">
        <f t="shared" si="842"/>
        <v>0</v>
      </c>
      <c r="BV854" s="28">
        <f t="shared" si="843"/>
        <v>0</v>
      </c>
      <c r="BW854" s="28">
        <f t="shared" si="844"/>
        <v>0</v>
      </c>
      <c r="BX854" s="27"/>
      <c r="BY854" s="27"/>
      <c r="BZ854" s="38">
        <f t="shared" si="845"/>
        <v>0</v>
      </c>
      <c r="CA854" s="38">
        <f t="shared" si="846"/>
        <v>0</v>
      </c>
      <c r="CB854" s="38">
        <f t="shared" si="847"/>
        <v>0</v>
      </c>
      <c r="CC854" s="38">
        <f t="shared" si="848"/>
        <v>0</v>
      </c>
      <c r="CD854" s="38">
        <f t="shared" si="849"/>
        <v>0</v>
      </c>
      <c r="CE854" s="27"/>
      <c r="CF854" s="27"/>
      <c r="CG854" s="27"/>
      <c r="CH854" s="27"/>
      <c r="CI854" s="126"/>
      <c r="CJ854" s="116"/>
      <c r="CK854" s="27"/>
      <c r="CL854" s="116"/>
      <c r="CM854" s="27"/>
      <c r="CN854" s="116"/>
      <c r="CO854" s="27"/>
      <c r="CP854" s="27"/>
      <c r="CQ854" s="27">
        <f t="shared" si="850"/>
        <v>0</v>
      </c>
      <c r="CR854" s="27"/>
      <c r="CS854" s="27">
        <f t="shared" si="851"/>
        <v>0</v>
      </c>
      <c r="CT854" s="27"/>
      <c r="CU854" s="27"/>
      <c r="CV854" s="86">
        <f t="shared" si="852"/>
        <v>0</v>
      </c>
      <c r="CW854" s="86">
        <f t="shared" si="853"/>
        <v>0</v>
      </c>
    </row>
    <row r="855" spans="2:101" customFormat="1" outlineLevel="1" x14ac:dyDescent="0.3">
      <c r="B855" s="41">
        <f t="shared" si="826"/>
        <v>374</v>
      </c>
      <c r="C855" s="42"/>
      <c r="D855" s="105"/>
      <c r="E855" s="37"/>
      <c r="F855" s="34"/>
      <c r="G855" s="34"/>
      <c r="H855" s="34"/>
      <c r="I855" s="34"/>
      <c r="J855" s="34"/>
      <c r="K855" s="34"/>
      <c r="L855" s="34"/>
      <c r="M855" s="27"/>
      <c r="N855" s="27"/>
      <c r="O855" s="27"/>
      <c r="P855" s="27"/>
      <c r="Q855" s="27"/>
      <c r="R855" s="27"/>
      <c r="S855" s="28"/>
      <c r="T855" s="28"/>
      <c r="U855" s="28"/>
      <c r="V855" s="28"/>
      <c r="W855" s="28">
        <f t="shared" si="827"/>
        <v>0</v>
      </c>
      <c r="X855" s="29">
        <f t="shared" si="828"/>
        <v>0</v>
      </c>
      <c r="Y855" s="66"/>
      <c r="Z855" s="67"/>
      <c r="AA855" s="67"/>
      <c r="AB855" s="67"/>
      <c r="AC855" s="67"/>
      <c r="AD855" s="67"/>
      <c r="AE855" s="72">
        <f t="shared" si="829"/>
        <v>0</v>
      </c>
      <c r="AF855" s="67"/>
      <c r="AG855" s="66"/>
      <c r="AH855" s="67"/>
      <c r="AI855" s="67"/>
      <c r="AJ855" s="67"/>
      <c r="AK855" s="68"/>
      <c r="AL855" s="66"/>
      <c r="AM855" s="64">
        <f t="shared" si="830"/>
        <v>0</v>
      </c>
      <c r="AN855" s="64">
        <f t="shared" si="831"/>
        <v>0</v>
      </c>
      <c r="AO855" s="64">
        <f t="shared" si="832"/>
        <v>0</v>
      </c>
      <c r="AP855" s="64">
        <f t="shared" si="833"/>
        <v>0</v>
      </c>
      <c r="AQ855" s="64">
        <f t="shared" si="834"/>
        <v>0</v>
      </c>
      <c r="AR855" s="64">
        <f t="shared" si="835"/>
        <v>0</v>
      </c>
      <c r="AS855" s="68"/>
      <c r="AT855" s="78"/>
      <c r="AU855" s="79"/>
      <c r="AV855" s="79"/>
      <c r="AW855" s="80"/>
      <c r="AX855" s="106">
        <f t="shared" si="836"/>
        <v>0</v>
      </c>
      <c r="AY855" s="63"/>
      <c r="BA855" s="36"/>
      <c r="BB855" s="27">
        <f t="shared" si="837"/>
        <v>0</v>
      </c>
      <c r="BC855" s="27">
        <f t="shared" si="838"/>
        <v>0</v>
      </c>
      <c r="BD855" s="27"/>
      <c r="BE855" s="27">
        <f t="shared" si="839"/>
        <v>0</v>
      </c>
      <c r="BF855" s="27"/>
      <c r="BG855" s="27">
        <f t="shared" si="840"/>
        <v>0</v>
      </c>
      <c r="BH855" s="1"/>
      <c r="BI855" s="1"/>
      <c r="BJ855" s="1"/>
      <c r="BK855" s="1"/>
      <c r="BL855" s="1"/>
      <c r="BM855" s="1"/>
      <c r="BN855" s="1"/>
      <c r="BO855" s="1"/>
      <c r="BP855" s="1"/>
      <c r="BQ855" s="1"/>
      <c r="BR855" s="1"/>
      <c r="BS855" s="38"/>
      <c r="BT855" s="107">
        <f t="shared" si="841"/>
        <v>0</v>
      </c>
      <c r="BU855" s="108">
        <f t="shared" si="842"/>
        <v>0</v>
      </c>
      <c r="BV855" s="28">
        <f t="shared" si="843"/>
        <v>0</v>
      </c>
      <c r="BW855" s="28">
        <f t="shared" si="844"/>
        <v>0</v>
      </c>
      <c r="BX855" s="27"/>
      <c r="BY855" s="27"/>
      <c r="BZ855" s="38">
        <f t="shared" si="845"/>
        <v>0</v>
      </c>
      <c r="CA855" s="38">
        <f t="shared" si="846"/>
        <v>0</v>
      </c>
      <c r="CB855" s="38">
        <f t="shared" si="847"/>
        <v>0</v>
      </c>
      <c r="CC855" s="38">
        <f t="shared" si="848"/>
        <v>0</v>
      </c>
      <c r="CD855" s="38">
        <f t="shared" si="849"/>
        <v>0</v>
      </c>
      <c r="CE855" s="27"/>
      <c r="CF855" s="27"/>
      <c r="CG855" s="27"/>
      <c r="CH855" s="27"/>
      <c r="CI855" s="126"/>
      <c r="CJ855" s="116"/>
      <c r="CK855" s="27"/>
      <c r="CL855" s="116"/>
      <c r="CM855" s="27"/>
      <c r="CN855" s="116"/>
      <c r="CO855" s="27"/>
      <c r="CP855" s="27"/>
      <c r="CQ855" s="27">
        <f t="shared" si="850"/>
        <v>0</v>
      </c>
      <c r="CR855" s="27"/>
      <c r="CS855" s="27">
        <f t="shared" si="851"/>
        <v>0</v>
      </c>
      <c r="CT855" s="27"/>
      <c r="CU855" s="27"/>
      <c r="CV855" s="86">
        <f t="shared" si="852"/>
        <v>0</v>
      </c>
      <c r="CW855" s="86">
        <f t="shared" si="853"/>
        <v>0</v>
      </c>
    </row>
    <row r="856" spans="2:101" customFormat="1" outlineLevel="1" x14ac:dyDescent="0.3">
      <c r="B856" s="41">
        <f t="shared" si="826"/>
        <v>375</v>
      </c>
      <c r="C856" s="42"/>
      <c r="D856" s="105"/>
      <c r="E856" s="37"/>
      <c r="F856" s="34"/>
      <c r="G856" s="34"/>
      <c r="H856" s="34"/>
      <c r="I856" s="34"/>
      <c r="J856" s="34"/>
      <c r="K856" s="34"/>
      <c r="L856" s="34"/>
      <c r="M856" s="27"/>
      <c r="N856" s="27"/>
      <c r="O856" s="27"/>
      <c r="P856" s="27"/>
      <c r="Q856" s="27"/>
      <c r="R856" s="27"/>
      <c r="S856" s="28"/>
      <c r="T856" s="28"/>
      <c r="U856" s="28"/>
      <c r="V856" s="28"/>
      <c r="W856" s="28">
        <f t="shared" si="827"/>
        <v>0</v>
      </c>
      <c r="X856" s="29">
        <f t="shared" si="828"/>
        <v>0</v>
      </c>
      <c r="Y856" s="66"/>
      <c r="Z856" s="67"/>
      <c r="AA856" s="67"/>
      <c r="AB856" s="67"/>
      <c r="AC856" s="67"/>
      <c r="AD856" s="67"/>
      <c r="AE856" s="72">
        <f t="shared" si="829"/>
        <v>0</v>
      </c>
      <c r="AF856" s="67"/>
      <c r="AG856" s="66"/>
      <c r="AH856" s="67"/>
      <c r="AI856" s="67"/>
      <c r="AJ856" s="67"/>
      <c r="AK856" s="68"/>
      <c r="AL856" s="66"/>
      <c r="AM856" s="64">
        <f t="shared" si="830"/>
        <v>0</v>
      </c>
      <c r="AN856" s="64">
        <f t="shared" si="831"/>
        <v>0</v>
      </c>
      <c r="AO856" s="64">
        <f t="shared" si="832"/>
        <v>0</v>
      </c>
      <c r="AP856" s="64">
        <f t="shared" si="833"/>
        <v>0</v>
      </c>
      <c r="AQ856" s="64">
        <f t="shared" si="834"/>
        <v>0</v>
      </c>
      <c r="AR856" s="64">
        <f t="shared" si="835"/>
        <v>0</v>
      </c>
      <c r="AS856" s="68"/>
      <c r="AT856" s="78"/>
      <c r="AU856" s="79"/>
      <c r="AV856" s="79"/>
      <c r="AW856" s="80"/>
      <c r="AX856" s="106">
        <f t="shared" si="836"/>
        <v>0</v>
      </c>
      <c r="AY856" s="63"/>
      <c r="BA856" s="36"/>
      <c r="BB856" s="27">
        <f t="shared" si="837"/>
        <v>0</v>
      </c>
      <c r="BC856" s="27">
        <f t="shared" si="838"/>
        <v>0</v>
      </c>
      <c r="BD856" s="27"/>
      <c r="BE856" s="27">
        <f t="shared" si="839"/>
        <v>0</v>
      </c>
      <c r="BF856" s="27"/>
      <c r="BG856" s="27">
        <f t="shared" si="840"/>
        <v>0</v>
      </c>
      <c r="BH856" s="1"/>
      <c r="BI856" s="1"/>
      <c r="BJ856" s="1"/>
      <c r="BK856" s="1"/>
      <c r="BL856" s="1"/>
      <c r="BM856" s="1"/>
      <c r="BN856" s="1"/>
      <c r="BO856" s="1"/>
      <c r="BP856" s="1"/>
      <c r="BQ856" s="1"/>
      <c r="BR856" s="1"/>
      <c r="BS856" s="38"/>
      <c r="BT856" s="107">
        <f t="shared" si="841"/>
        <v>0</v>
      </c>
      <c r="BU856" s="108">
        <f t="shared" si="842"/>
        <v>0</v>
      </c>
      <c r="BV856" s="28">
        <f t="shared" si="843"/>
        <v>0</v>
      </c>
      <c r="BW856" s="28">
        <f t="shared" si="844"/>
        <v>0</v>
      </c>
      <c r="BX856" s="27"/>
      <c r="BY856" s="27"/>
      <c r="BZ856" s="38">
        <f t="shared" si="845"/>
        <v>0</v>
      </c>
      <c r="CA856" s="38">
        <f t="shared" si="846"/>
        <v>0</v>
      </c>
      <c r="CB856" s="38">
        <f t="shared" si="847"/>
        <v>0</v>
      </c>
      <c r="CC856" s="38">
        <f t="shared" si="848"/>
        <v>0</v>
      </c>
      <c r="CD856" s="38">
        <f t="shared" si="849"/>
        <v>0</v>
      </c>
      <c r="CE856" s="27"/>
      <c r="CF856" s="27"/>
      <c r="CG856" s="27"/>
      <c r="CH856" s="27"/>
      <c r="CI856" s="126"/>
      <c r="CJ856" s="116"/>
      <c r="CK856" s="27"/>
      <c r="CL856" s="116"/>
      <c r="CM856" s="27"/>
      <c r="CN856" s="116"/>
      <c r="CO856" s="27"/>
      <c r="CP856" s="27"/>
      <c r="CQ856" s="27">
        <f t="shared" si="850"/>
        <v>0</v>
      </c>
      <c r="CR856" s="27"/>
      <c r="CS856" s="27">
        <f t="shared" si="851"/>
        <v>0</v>
      </c>
      <c r="CT856" s="27"/>
      <c r="CU856" s="27"/>
      <c r="CV856" s="86">
        <f t="shared" si="852"/>
        <v>0</v>
      </c>
      <c r="CW856" s="86">
        <f t="shared" si="853"/>
        <v>0</v>
      </c>
    </row>
    <row r="857" spans="2:101" customFormat="1" outlineLevel="1" x14ac:dyDescent="0.3">
      <c r="B857" s="41">
        <f t="shared" si="826"/>
        <v>376</v>
      </c>
      <c r="C857" s="42"/>
      <c r="D857" s="105"/>
      <c r="E857" s="37"/>
      <c r="F857" s="34"/>
      <c r="G857" s="34"/>
      <c r="H857" s="34"/>
      <c r="I857" s="34"/>
      <c r="J857" s="34"/>
      <c r="K857" s="34"/>
      <c r="L857" s="34"/>
      <c r="M857" s="27"/>
      <c r="N857" s="27"/>
      <c r="O857" s="27"/>
      <c r="P857" s="27"/>
      <c r="Q857" s="27"/>
      <c r="R857" s="27"/>
      <c r="S857" s="28"/>
      <c r="T857" s="28"/>
      <c r="U857" s="28"/>
      <c r="V857" s="28"/>
      <c r="W857" s="28">
        <f t="shared" si="827"/>
        <v>0</v>
      </c>
      <c r="X857" s="29">
        <f t="shared" si="828"/>
        <v>0</v>
      </c>
      <c r="Y857" s="66"/>
      <c r="Z857" s="67"/>
      <c r="AA857" s="67"/>
      <c r="AB857" s="67"/>
      <c r="AC857" s="67"/>
      <c r="AD857" s="67"/>
      <c r="AE857" s="72">
        <f t="shared" si="829"/>
        <v>0</v>
      </c>
      <c r="AF857" s="67"/>
      <c r="AG857" s="66"/>
      <c r="AH857" s="67"/>
      <c r="AI857" s="67"/>
      <c r="AJ857" s="67"/>
      <c r="AK857" s="68"/>
      <c r="AL857" s="66"/>
      <c r="AM857" s="64">
        <f t="shared" si="830"/>
        <v>0</v>
      </c>
      <c r="AN857" s="64">
        <f t="shared" si="831"/>
        <v>0</v>
      </c>
      <c r="AO857" s="64">
        <f t="shared" si="832"/>
        <v>0</v>
      </c>
      <c r="AP857" s="64">
        <f t="shared" si="833"/>
        <v>0</v>
      </c>
      <c r="AQ857" s="64">
        <f t="shared" si="834"/>
        <v>0</v>
      </c>
      <c r="AR857" s="64">
        <f t="shared" si="835"/>
        <v>0</v>
      </c>
      <c r="AS857" s="68"/>
      <c r="AT857" s="78"/>
      <c r="AU857" s="79"/>
      <c r="AV857" s="79"/>
      <c r="AW857" s="80"/>
      <c r="AX857" s="106">
        <f t="shared" si="836"/>
        <v>0</v>
      </c>
      <c r="AY857" s="63"/>
      <c r="BA857" s="36"/>
      <c r="BB857" s="27">
        <f t="shared" si="837"/>
        <v>0</v>
      </c>
      <c r="BC857" s="27">
        <f t="shared" si="838"/>
        <v>0</v>
      </c>
      <c r="BD857" s="27"/>
      <c r="BE857" s="27">
        <f t="shared" si="839"/>
        <v>0</v>
      </c>
      <c r="BF857" s="27"/>
      <c r="BG857" s="27">
        <f t="shared" si="840"/>
        <v>0</v>
      </c>
      <c r="BH857" s="1"/>
      <c r="BI857" s="1"/>
      <c r="BJ857" s="1"/>
      <c r="BK857" s="1"/>
      <c r="BL857" s="1"/>
      <c r="BM857" s="1"/>
      <c r="BN857" s="1"/>
      <c r="BO857" s="1"/>
      <c r="BP857" s="1"/>
      <c r="BQ857" s="1"/>
      <c r="BR857" s="1"/>
      <c r="BS857" s="38"/>
      <c r="BT857" s="107">
        <f t="shared" si="841"/>
        <v>0</v>
      </c>
      <c r="BU857" s="108">
        <f t="shared" si="842"/>
        <v>0</v>
      </c>
      <c r="BV857" s="28">
        <f t="shared" si="843"/>
        <v>0</v>
      </c>
      <c r="BW857" s="28">
        <f t="shared" si="844"/>
        <v>0</v>
      </c>
      <c r="BX857" s="27"/>
      <c r="BY857" s="27"/>
      <c r="BZ857" s="38">
        <f t="shared" si="845"/>
        <v>0</v>
      </c>
      <c r="CA857" s="38">
        <f t="shared" si="846"/>
        <v>0</v>
      </c>
      <c r="CB857" s="38">
        <f t="shared" si="847"/>
        <v>0</v>
      </c>
      <c r="CC857" s="38">
        <f t="shared" si="848"/>
        <v>0</v>
      </c>
      <c r="CD857" s="38">
        <f t="shared" si="849"/>
        <v>0</v>
      </c>
      <c r="CE857" s="27"/>
      <c r="CF857" s="27"/>
      <c r="CG857" s="27"/>
      <c r="CH857" s="27"/>
      <c r="CI857" s="126"/>
      <c r="CJ857" s="116"/>
      <c r="CK857" s="27"/>
      <c r="CL857" s="116"/>
      <c r="CM857" s="27"/>
      <c r="CN857" s="116"/>
      <c r="CO857" s="27"/>
      <c r="CP857" s="27"/>
      <c r="CQ857" s="27">
        <f t="shared" si="850"/>
        <v>0</v>
      </c>
      <c r="CR857" s="27"/>
      <c r="CS857" s="27">
        <f t="shared" si="851"/>
        <v>0</v>
      </c>
      <c r="CT857" s="27"/>
      <c r="CU857" s="27"/>
      <c r="CV857" s="86">
        <f t="shared" si="852"/>
        <v>0</v>
      </c>
      <c r="CW857" s="86">
        <f t="shared" si="853"/>
        <v>0</v>
      </c>
    </row>
    <row r="858" spans="2:101" customFormat="1" outlineLevel="1" x14ac:dyDescent="0.3">
      <c r="B858" s="41">
        <f t="shared" si="826"/>
        <v>377</v>
      </c>
      <c r="C858" s="42"/>
      <c r="D858" s="105"/>
      <c r="E858" s="37"/>
      <c r="F858" s="34"/>
      <c r="G858" s="34"/>
      <c r="H858" s="34"/>
      <c r="I858" s="34"/>
      <c r="J858" s="34"/>
      <c r="K858" s="34"/>
      <c r="L858" s="34"/>
      <c r="M858" s="27"/>
      <c r="N858" s="27"/>
      <c r="O858" s="27"/>
      <c r="P858" s="27"/>
      <c r="Q858" s="27"/>
      <c r="R858" s="27"/>
      <c r="S858" s="28"/>
      <c r="T858" s="28"/>
      <c r="U858" s="28"/>
      <c r="V858" s="28"/>
      <c r="W858" s="28">
        <f t="shared" si="827"/>
        <v>0</v>
      </c>
      <c r="X858" s="29">
        <f t="shared" si="828"/>
        <v>0</v>
      </c>
      <c r="Y858" s="66"/>
      <c r="Z858" s="67"/>
      <c r="AA858" s="67"/>
      <c r="AB858" s="67"/>
      <c r="AC858" s="67"/>
      <c r="AD858" s="67"/>
      <c r="AE858" s="72">
        <f t="shared" si="829"/>
        <v>0</v>
      </c>
      <c r="AF858" s="67"/>
      <c r="AG858" s="66"/>
      <c r="AH858" s="67"/>
      <c r="AI858" s="67"/>
      <c r="AJ858" s="67"/>
      <c r="AK858" s="68"/>
      <c r="AL858" s="66"/>
      <c r="AM858" s="64">
        <f t="shared" si="830"/>
        <v>0</v>
      </c>
      <c r="AN858" s="64">
        <f t="shared" si="831"/>
        <v>0</v>
      </c>
      <c r="AO858" s="64">
        <f t="shared" si="832"/>
        <v>0</v>
      </c>
      <c r="AP858" s="64">
        <f t="shared" si="833"/>
        <v>0</v>
      </c>
      <c r="AQ858" s="64">
        <f t="shared" si="834"/>
        <v>0</v>
      </c>
      <c r="AR858" s="64">
        <f t="shared" si="835"/>
        <v>0</v>
      </c>
      <c r="AS858" s="68"/>
      <c r="AT858" s="78"/>
      <c r="AU858" s="79"/>
      <c r="AV858" s="79"/>
      <c r="AW858" s="80"/>
      <c r="AX858" s="106">
        <f t="shared" si="836"/>
        <v>0</v>
      </c>
      <c r="AY858" s="63"/>
      <c r="BA858" s="36"/>
      <c r="BB858" s="27">
        <f t="shared" si="837"/>
        <v>0</v>
      </c>
      <c r="BC858" s="27">
        <f t="shared" si="838"/>
        <v>0</v>
      </c>
      <c r="BD858" s="27"/>
      <c r="BE858" s="27">
        <f t="shared" si="839"/>
        <v>0</v>
      </c>
      <c r="BF858" s="27"/>
      <c r="BG858" s="27">
        <f t="shared" si="840"/>
        <v>0</v>
      </c>
      <c r="BH858" s="1"/>
      <c r="BI858" s="1"/>
      <c r="BJ858" s="1"/>
      <c r="BK858" s="1"/>
      <c r="BL858" s="1"/>
      <c r="BM858" s="1"/>
      <c r="BN858" s="1"/>
      <c r="BO858" s="1"/>
      <c r="BP858" s="1"/>
      <c r="BQ858" s="1"/>
      <c r="BR858" s="1"/>
      <c r="BS858" s="38"/>
      <c r="BT858" s="107">
        <f t="shared" si="841"/>
        <v>0</v>
      </c>
      <c r="BU858" s="108">
        <f t="shared" si="842"/>
        <v>0</v>
      </c>
      <c r="BV858" s="28">
        <f t="shared" si="843"/>
        <v>0</v>
      </c>
      <c r="BW858" s="28">
        <f t="shared" si="844"/>
        <v>0</v>
      </c>
      <c r="BX858" s="27"/>
      <c r="BY858" s="27"/>
      <c r="BZ858" s="38">
        <f t="shared" si="845"/>
        <v>0</v>
      </c>
      <c r="CA858" s="38">
        <f t="shared" si="846"/>
        <v>0</v>
      </c>
      <c r="CB858" s="38">
        <f t="shared" si="847"/>
        <v>0</v>
      </c>
      <c r="CC858" s="38">
        <f t="shared" si="848"/>
        <v>0</v>
      </c>
      <c r="CD858" s="38">
        <f t="shared" si="849"/>
        <v>0</v>
      </c>
      <c r="CE858" s="27"/>
      <c r="CF858" s="27"/>
      <c r="CG858" s="27"/>
      <c r="CH858" s="27"/>
      <c r="CI858" s="126"/>
      <c r="CJ858" s="116"/>
      <c r="CK858" s="27"/>
      <c r="CL858" s="116"/>
      <c r="CM858" s="27"/>
      <c r="CN858" s="116"/>
      <c r="CO858" s="27"/>
      <c r="CP858" s="27"/>
      <c r="CQ858" s="27">
        <f t="shared" si="850"/>
        <v>0</v>
      </c>
      <c r="CR858" s="27"/>
      <c r="CS858" s="27">
        <f t="shared" si="851"/>
        <v>0</v>
      </c>
      <c r="CT858" s="27"/>
      <c r="CU858" s="27"/>
      <c r="CV858" s="86">
        <f t="shared" si="852"/>
        <v>0</v>
      </c>
      <c r="CW858" s="86">
        <f t="shared" si="853"/>
        <v>0</v>
      </c>
    </row>
    <row r="859" spans="2:101" customFormat="1" outlineLevel="1" x14ac:dyDescent="0.3">
      <c r="B859" s="41">
        <f t="shared" si="826"/>
        <v>378</v>
      </c>
      <c r="C859" s="42"/>
      <c r="D859" s="105"/>
      <c r="E859" s="37"/>
      <c r="F859" s="34"/>
      <c r="G859" s="34"/>
      <c r="H859" s="34"/>
      <c r="I859" s="34"/>
      <c r="J859" s="34"/>
      <c r="K859" s="34"/>
      <c r="L859" s="34"/>
      <c r="M859" s="27"/>
      <c r="N859" s="27"/>
      <c r="O859" s="27"/>
      <c r="P859" s="27"/>
      <c r="Q859" s="27"/>
      <c r="R859" s="27"/>
      <c r="S859" s="28"/>
      <c r="T859" s="28"/>
      <c r="U859" s="28"/>
      <c r="V859" s="28"/>
      <c r="W859" s="28">
        <f t="shared" si="827"/>
        <v>0</v>
      </c>
      <c r="X859" s="29">
        <f t="shared" si="828"/>
        <v>0</v>
      </c>
      <c r="Y859" s="66"/>
      <c r="Z859" s="67"/>
      <c r="AA859" s="67"/>
      <c r="AB859" s="67"/>
      <c r="AC859" s="67"/>
      <c r="AD859" s="67"/>
      <c r="AE859" s="72">
        <f t="shared" si="829"/>
        <v>0</v>
      </c>
      <c r="AF859" s="67"/>
      <c r="AG859" s="66"/>
      <c r="AH859" s="67"/>
      <c r="AI859" s="67"/>
      <c r="AJ859" s="67"/>
      <c r="AK859" s="68"/>
      <c r="AL859" s="66"/>
      <c r="AM859" s="64">
        <f t="shared" si="830"/>
        <v>0</v>
      </c>
      <c r="AN859" s="64">
        <f t="shared" si="831"/>
        <v>0</v>
      </c>
      <c r="AO859" s="64">
        <f t="shared" si="832"/>
        <v>0</v>
      </c>
      <c r="AP859" s="64">
        <f t="shared" si="833"/>
        <v>0</v>
      </c>
      <c r="AQ859" s="64">
        <f t="shared" si="834"/>
        <v>0</v>
      </c>
      <c r="AR859" s="64">
        <f t="shared" si="835"/>
        <v>0</v>
      </c>
      <c r="AS859" s="68"/>
      <c r="AT859" s="78"/>
      <c r="AU859" s="79"/>
      <c r="AV859" s="79"/>
      <c r="AW859" s="80"/>
      <c r="AX859" s="106">
        <f t="shared" si="836"/>
        <v>0</v>
      </c>
      <c r="AY859" s="63"/>
      <c r="BA859" s="36"/>
      <c r="BB859" s="27">
        <f t="shared" si="837"/>
        <v>0</v>
      </c>
      <c r="BC859" s="27">
        <f t="shared" si="838"/>
        <v>0</v>
      </c>
      <c r="BD859" s="27"/>
      <c r="BE859" s="27">
        <f t="shared" si="839"/>
        <v>0</v>
      </c>
      <c r="BF859" s="27"/>
      <c r="BG859" s="27">
        <f t="shared" si="840"/>
        <v>0</v>
      </c>
      <c r="BH859" s="1"/>
      <c r="BI859" s="1"/>
      <c r="BJ859" s="1"/>
      <c r="BK859" s="1"/>
      <c r="BL859" s="1"/>
      <c r="BM859" s="1"/>
      <c r="BN859" s="1"/>
      <c r="BO859" s="1"/>
      <c r="BP859" s="1"/>
      <c r="BQ859" s="1"/>
      <c r="BR859" s="1"/>
      <c r="BS859" s="38"/>
      <c r="BT859" s="107">
        <f t="shared" si="841"/>
        <v>0</v>
      </c>
      <c r="BU859" s="108">
        <f t="shared" si="842"/>
        <v>0</v>
      </c>
      <c r="BV859" s="28">
        <f t="shared" si="843"/>
        <v>0</v>
      </c>
      <c r="BW859" s="28">
        <f t="shared" si="844"/>
        <v>0</v>
      </c>
      <c r="BX859" s="27"/>
      <c r="BY859" s="27"/>
      <c r="BZ859" s="38">
        <f t="shared" si="845"/>
        <v>0</v>
      </c>
      <c r="CA859" s="38">
        <f t="shared" si="846"/>
        <v>0</v>
      </c>
      <c r="CB859" s="38">
        <f t="shared" si="847"/>
        <v>0</v>
      </c>
      <c r="CC859" s="38">
        <f t="shared" si="848"/>
        <v>0</v>
      </c>
      <c r="CD859" s="38">
        <f t="shared" si="849"/>
        <v>0</v>
      </c>
      <c r="CE859" s="27"/>
      <c r="CF859" s="27"/>
      <c r="CG859" s="27"/>
      <c r="CH859" s="27"/>
      <c r="CI859" s="126"/>
      <c r="CJ859" s="116"/>
      <c r="CK859" s="27"/>
      <c r="CL859" s="116"/>
      <c r="CM859" s="27"/>
      <c r="CN859" s="116"/>
      <c r="CO859" s="27"/>
      <c r="CP859" s="27"/>
      <c r="CQ859" s="27">
        <f t="shared" si="850"/>
        <v>0</v>
      </c>
      <c r="CR859" s="27"/>
      <c r="CS859" s="27">
        <f t="shared" si="851"/>
        <v>0</v>
      </c>
      <c r="CT859" s="27"/>
      <c r="CU859" s="27"/>
      <c r="CV859" s="86">
        <f t="shared" si="852"/>
        <v>0</v>
      </c>
      <c r="CW859" s="86">
        <f t="shared" si="853"/>
        <v>0</v>
      </c>
    </row>
    <row r="860" spans="2:101" customFormat="1" outlineLevel="1" x14ac:dyDescent="0.3">
      <c r="B860" s="41">
        <f t="shared" si="826"/>
        <v>379</v>
      </c>
      <c r="C860" s="42"/>
      <c r="D860" s="105"/>
      <c r="E860" s="37"/>
      <c r="F860" s="34"/>
      <c r="G860" s="34"/>
      <c r="H860" s="34"/>
      <c r="I860" s="34"/>
      <c r="J860" s="34"/>
      <c r="K860" s="34"/>
      <c r="L860" s="34"/>
      <c r="M860" s="27"/>
      <c r="N860" s="27"/>
      <c r="O860" s="27"/>
      <c r="P860" s="27"/>
      <c r="Q860" s="27"/>
      <c r="R860" s="27"/>
      <c r="S860" s="28"/>
      <c r="T860" s="28"/>
      <c r="U860" s="28"/>
      <c r="V860" s="28"/>
      <c r="W860" s="28">
        <f t="shared" si="827"/>
        <v>0</v>
      </c>
      <c r="X860" s="29">
        <f t="shared" si="828"/>
        <v>0</v>
      </c>
      <c r="Y860" s="66"/>
      <c r="Z860" s="67"/>
      <c r="AA860" s="67"/>
      <c r="AB860" s="67"/>
      <c r="AC860" s="67"/>
      <c r="AD860" s="67"/>
      <c r="AE860" s="72">
        <f t="shared" si="829"/>
        <v>0</v>
      </c>
      <c r="AF860" s="67"/>
      <c r="AG860" s="66"/>
      <c r="AH860" s="67"/>
      <c r="AI860" s="67"/>
      <c r="AJ860" s="67"/>
      <c r="AK860" s="68"/>
      <c r="AL860" s="66"/>
      <c r="AM860" s="64">
        <f t="shared" si="830"/>
        <v>0</v>
      </c>
      <c r="AN860" s="64">
        <f t="shared" si="831"/>
        <v>0</v>
      </c>
      <c r="AO860" s="64">
        <f t="shared" si="832"/>
        <v>0</v>
      </c>
      <c r="AP860" s="64">
        <f t="shared" si="833"/>
        <v>0</v>
      </c>
      <c r="AQ860" s="64">
        <f t="shared" si="834"/>
        <v>0</v>
      </c>
      <c r="AR860" s="64">
        <f t="shared" si="835"/>
        <v>0</v>
      </c>
      <c r="AS860" s="68"/>
      <c r="AT860" s="78"/>
      <c r="AU860" s="79"/>
      <c r="AV860" s="79"/>
      <c r="AW860" s="80"/>
      <c r="AX860" s="106">
        <f t="shared" si="836"/>
        <v>0</v>
      </c>
      <c r="AY860" s="63"/>
      <c r="BA860" s="36"/>
      <c r="BB860" s="27">
        <f t="shared" si="837"/>
        <v>0</v>
      </c>
      <c r="BC860" s="27">
        <f t="shared" si="838"/>
        <v>0</v>
      </c>
      <c r="BD860" s="27"/>
      <c r="BE860" s="27">
        <f t="shared" si="839"/>
        <v>0</v>
      </c>
      <c r="BF860" s="27"/>
      <c r="BG860" s="27">
        <f t="shared" si="840"/>
        <v>0</v>
      </c>
      <c r="BH860" s="1"/>
      <c r="BI860" s="1"/>
      <c r="BJ860" s="1"/>
      <c r="BK860" s="1"/>
      <c r="BL860" s="1"/>
      <c r="BM860" s="1"/>
      <c r="BN860" s="1"/>
      <c r="BO860" s="1"/>
      <c r="BP860" s="1"/>
      <c r="BQ860" s="1"/>
      <c r="BR860" s="1"/>
      <c r="BS860" s="38"/>
      <c r="BT860" s="107">
        <f t="shared" si="841"/>
        <v>0</v>
      </c>
      <c r="BU860" s="108">
        <f t="shared" si="842"/>
        <v>0</v>
      </c>
      <c r="BV860" s="28">
        <f t="shared" si="843"/>
        <v>0</v>
      </c>
      <c r="BW860" s="28">
        <f t="shared" si="844"/>
        <v>0</v>
      </c>
      <c r="BX860" s="27"/>
      <c r="BY860" s="27"/>
      <c r="BZ860" s="38">
        <f t="shared" si="845"/>
        <v>0</v>
      </c>
      <c r="CA860" s="38">
        <f t="shared" si="846"/>
        <v>0</v>
      </c>
      <c r="CB860" s="38">
        <f t="shared" si="847"/>
        <v>0</v>
      </c>
      <c r="CC860" s="38">
        <f t="shared" si="848"/>
        <v>0</v>
      </c>
      <c r="CD860" s="38">
        <f t="shared" si="849"/>
        <v>0</v>
      </c>
      <c r="CE860" s="27"/>
      <c r="CF860" s="27"/>
      <c r="CG860" s="27"/>
      <c r="CH860" s="27"/>
      <c r="CI860" s="126"/>
      <c r="CJ860" s="116"/>
      <c r="CK860" s="27"/>
      <c r="CL860" s="116"/>
      <c r="CM860" s="27"/>
      <c r="CN860" s="116"/>
      <c r="CO860" s="27"/>
      <c r="CP860" s="27"/>
      <c r="CQ860" s="27">
        <f t="shared" si="850"/>
        <v>0</v>
      </c>
      <c r="CR860" s="27"/>
      <c r="CS860" s="27">
        <f t="shared" si="851"/>
        <v>0</v>
      </c>
      <c r="CT860" s="27"/>
      <c r="CU860" s="27"/>
      <c r="CV860" s="86">
        <f t="shared" si="852"/>
        <v>0</v>
      </c>
      <c r="CW860" s="86">
        <f t="shared" si="853"/>
        <v>0</v>
      </c>
    </row>
    <row r="861" spans="2:101" customFormat="1" outlineLevel="1" x14ac:dyDescent="0.3">
      <c r="B861" s="41">
        <f t="shared" si="826"/>
        <v>380</v>
      </c>
      <c r="C861" s="42"/>
      <c r="D861" s="105"/>
      <c r="E861" s="37"/>
      <c r="F861" s="34"/>
      <c r="G861" s="34"/>
      <c r="H861" s="34"/>
      <c r="I861" s="34"/>
      <c r="J861" s="34"/>
      <c r="K861" s="34"/>
      <c r="L861" s="34"/>
      <c r="M861" s="27"/>
      <c r="N861" s="27"/>
      <c r="O861" s="27"/>
      <c r="P861" s="27"/>
      <c r="Q861" s="27"/>
      <c r="R861" s="27"/>
      <c r="S861" s="28"/>
      <c r="T861" s="28"/>
      <c r="U861" s="28"/>
      <c r="V861" s="28"/>
      <c r="W861" s="28">
        <f t="shared" si="827"/>
        <v>0</v>
      </c>
      <c r="X861" s="29">
        <f t="shared" si="828"/>
        <v>0</v>
      </c>
      <c r="Y861" s="66"/>
      <c r="Z861" s="67"/>
      <c r="AA861" s="67"/>
      <c r="AB861" s="67"/>
      <c r="AC861" s="67"/>
      <c r="AD861" s="67"/>
      <c r="AE861" s="72">
        <f t="shared" si="829"/>
        <v>0</v>
      </c>
      <c r="AF861" s="67"/>
      <c r="AG861" s="66"/>
      <c r="AH861" s="67"/>
      <c r="AI861" s="67"/>
      <c r="AJ861" s="67"/>
      <c r="AK861" s="68"/>
      <c r="AL861" s="66"/>
      <c r="AM861" s="64">
        <f t="shared" si="830"/>
        <v>0</v>
      </c>
      <c r="AN861" s="64">
        <f t="shared" si="831"/>
        <v>0</v>
      </c>
      <c r="AO861" s="64">
        <f t="shared" si="832"/>
        <v>0</v>
      </c>
      <c r="AP861" s="64">
        <f t="shared" si="833"/>
        <v>0</v>
      </c>
      <c r="AQ861" s="64">
        <f t="shared" si="834"/>
        <v>0</v>
      </c>
      <c r="AR861" s="64">
        <f t="shared" si="835"/>
        <v>0</v>
      </c>
      <c r="AS861" s="68"/>
      <c r="AT861" s="78"/>
      <c r="AU861" s="79"/>
      <c r="AV861" s="79"/>
      <c r="AW861" s="80"/>
      <c r="AX861" s="106">
        <f t="shared" si="836"/>
        <v>0</v>
      </c>
      <c r="AY861" s="63"/>
      <c r="BA861" s="36"/>
      <c r="BB861" s="27">
        <f t="shared" si="837"/>
        <v>0</v>
      </c>
      <c r="BC861" s="27">
        <f t="shared" si="838"/>
        <v>0</v>
      </c>
      <c r="BD861" s="27"/>
      <c r="BE861" s="27">
        <f t="shared" si="839"/>
        <v>0</v>
      </c>
      <c r="BF861" s="27"/>
      <c r="BG861" s="27">
        <f t="shared" si="840"/>
        <v>0</v>
      </c>
      <c r="BH861" s="1"/>
      <c r="BI861" s="1"/>
      <c r="BJ861" s="1"/>
      <c r="BK861" s="1"/>
      <c r="BL861" s="1"/>
      <c r="BM861" s="1"/>
      <c r="BN861" s="1"/>
      <c r="BO861" s="1"/>
      <c r="BP861" s="1"/>
      <c r="BQ861" s="1"/>
      <c r="BR861" s="1"/>
      <c r="BS861" s="38"/>
      <c r="BT861" s="107">
        <f t="shared" si="841"/>
        <v>0</v>
      </c>
      <c r="BU861" s="108">
        <f t="shared" si="842"/>
        <v>0</v>
      </c>
      <c r="BV861" s="28">
        <f t="shared" si="843"/>
        <v>0</v>
      </c>
      <c r="BW861" s="28">
        <f t="shared" si="844"/>
        <v>0</v>
      </c>
      <c r="BX861" s="27"/>
      <c r="BY861" s="27"/>
      <c r="BZ861" s="38">
        <f t="shared" si="845"/>
        <v>0</v>
      </c>
      <c r="CA861" s="38">
        <f t="shared" si="846"/>
        <v>0</v>
      </c>
      <c r="CB861" s="38">
        <f t="shared" si="847"/>
        <v>0</v>
      </c>
      <c r="CC861" s="38">
        <f t="shared" si="848"/>
        <v>0</v>
      </c>
      <c r="CD861" s="38">
        <f t="shared" si="849"/>
        <v>0</v>
      </c>
      <c r="CE861" s="27"/>
      <c r="CF861" s="27"/>
      <c r="CG861" s="27"/>
      <c r="CH861" s="27"/>
      <c r="CI861" s="126"/>
      <c r="CJ861" s="116"/>
      <c r="CK861" s="27"/>
      <c r="CL861" s="116"/>
      <c r="CM861" s="27"/>
      <c r="CN861" s="116"/>
      <c r="CO861" s="27"/>
      <c r="CP861" s="27"/>
      <c r="CQ861" s="27">
        <f t="shared" si="850"/>
        <v>0</v>
      </c>
      <c r="CR861" s="27"/>
      <c r="CS861" s="27">
        <f t="shared" si="851"/>
        <v>0</v>
      </c>
      <c r="CT861" s="27"/>
      <c r="CU861" s="27"/>
      <c r="CV861" s="86">
        <f t="shared" si="852"/>
        <v>0</v>
      </c>
      <c r="CW861" s="86">
        <f t="shared" si="853"/>
        <v>0</v>
      </c>
    </row>
    <row r="862" spans="2:101" customFormat="1" outlineLevel="1" x14ac:dyDescent="0.3">
      <c r="B862" s="41">
        <f t="shared" si="826"/>
        <v>381</v>
      </c>
      <c r="C862" s="42"/>
      <c r="D862" s="105"/>
      <c r="E862" s="37"/>
      <c r="F862" s="34"/>
      <c r="G862" s="34"/>
      <c r="H862" s="34"/>
      <c r="I862" s="34"/>
      <c r="J862" s="34"/>
      <c r="K862" s="34"/>
      <c r="L862" s="34"/>
      <c r="M862" s="27"/>
      <c r="N862" s="27"/>
      <c r="O862" s="27"/>
      <c r="P862" s="27"/>
      <c r="Q862" s="27"/>
      <c r="R862" s="27"/>
      <c r="S862" s="28"/>
      <c r="T862" s="28"/>
      <c r="U862" s="28"/>
      <c r="V862" s="28"/>
      <c r="W862" s="28">
        <f t="shared" si="827"/>
        <v>0</v>
      </c>
      <c r="X862" s="29">
        <f t="shared" si="828"/>
        <v>0</v>
      </c>
      <c r="Y862" s="66"/>
      <c r="Z862" s="67"/>
      <c r="AA862" s="67"/>
      <c r="AB862" s="67"/>
      <c r="AC862" s="67"/>
      <c r="AD862" s="67"/>
      <c r="AE862" s="72">
        <f t="shared" si="829"/>
        <v>0</v>
      </c>
      <c r="AF862" s="67"/>
      <c r="AG862" s="66"/>
      <c r="AH862" s="67"/>
      <c r="AI862" s="67"/>
      <c r="AJ862" s="67"/>
      <c r="AK862" s="68"/>
      <c r="AL862" s="66"/>
      <c r="AM862" s="64">
        <f t="shared" si="830"/>
        <v>0</v>
      </c>
      <c r="AN862" s="64">
        <f t="shared" si="831"/>
        <v>0</v>
      </c>
      <c r="AO862" s="64">
        <f t="shared" si="832"/>
        <v>0</v>
      </c>
      <c r="AP862" s="64">
        <f t="shared" si="833"/>
        <v>0</v>
      </c>
      <c r="AQ862" s="64">
        <f t="shared" si="834"/>
        <v>0</v>
      </c>
      <c r="AR862" s="64">
        <f t="shared" si="835"/>
        <v>0</v>
      </c>
      <c r="AS862" s="68"/>
      <c r="AT862" s="78"/>
      <c r="AU862" s="79"/>
      <c r="AV862" s="79"/>
      <c r="AW862" s="80"/>
      <c r="AX862" s="106">
        <f t="shared" si="836"/>
        <v>0</v>
      </c>
      <c r="AY862" s="63"/>
      <c r="BA862" s="36"/>
      <c r="BB862" s="27">
        <f t="shared" si="837"/>
        <v>0</v>
      </c>
      <c r="BC862" s="27">
        <f t="shared" si="838"/>
        <v>0</v>
      </c>
      <c r="BD862" s="27"/>
      <c r="BE862" s="27">
        <f t="shared" si="839"/>
        <v>0</v>
      </c>
      <c r="BF862" s="27"/>
      <c r="BG862" s="27">
        <f t="shared" si="840"/>
        <v>0</v>
      </c>
      <c r="BH862" s="1"/>
      <c r="BI862" s="1"/>
      <c r="BJ862" s="1"/>
      <c r="BK862" s="1"/>
      <c r="BL862" s="1"/>
      <c r="BM862" s="1"/>
      <c r="BN862" s="1"/>
      <c r="BO862" s="1"/>
      <c r="BP862" s="1"/>
      <c r="BQ862" s="1"/>
      <c r="BR862" s="1"/>
      <c r="BS862" s="38"/>
      <c r="BT862" s="107">
        <f t="shared" si="841"/>
        <v>0</v>
      </c>
      <c r="BU862" s="108">
        <f t="shared" si="842"/>
        <v>0</v>
      </c>
      <c r="BV862" s="28">
        <f t="shared" si="843"/>
        <v>0</v>
      </c>
      <c r="BW862" s="28">
        <f t="shared" si="844"/>
        <v>0</v>
      </c>
      <c r="BX862" s="27"/>
      <c r="BY862" s="27"/>
      <c r="BZ862" s="38">
        <f t="shared" si="845"/>
        <v>0</v>
      </c>
      <c r="CA862" s="38">
        <f t="shared" si="846"/>
        <v>0</v>
      </c>
      <c r="CB862" s="38">
        <f t="shared" si="847"/>
        <v>0</v>
      </c>
      <c r="CC862" s="38">
        <f t="shared" si="848"/>
        <v>0</v>
      </c>
      <c r="CD862" s="38">
        <f t="shared" si="849"/>
        <v>0</v>
      </c>
      <c r="CE862" s="27"/>
      <c r="CF862" s="27"/>
      <c r="CG862" s="27"/>
      <c r="CH862" s="27"/>
      <c r="CI862" s="126"/>
      <c r="CJ862" s="116"/>
      <c r="CK862" s="27"/>
      <c r="CL862" s="116"/>
      <c r="CM862" s="27"/>
      <c r="CN862" s="116"/>
      <c r="CO862" s="27"/>
      <c r="CP862" s="27"/>
      <c r="CQ862" s="27">
        <f t="shared" si="850"/>
        <v>0</v>
      </c>
      <c r="CR862" s="27"/>
      <c r="CS862" s="27">
        <f t="shared" si="851"/>
        <v>0</v>
      </c>
      <c r="CT862" s="27"/>
      <c r="CU862" s="27"/>
      <c r="CV862" s="86">
        <f t="shared" si="852"/>
        <v>0</v>
      </c>
      <c r="CW862" s="86">
        <f t="shared" si="853"/>
        <v>0</v>
      </c>
    </row>
    <row r="863" spans="2:101" customFormat="1" outlineLevel="1" x14ac:dyDescent="0.3">
      <c r="B863" s="41">
        <f t="shared" si="826"/>
        <v>382</v>
      </c>
      <c r="C863" s="42"/>
      <c r="D863" s="105"/>
      <c r="E863" s="37"/>
      <c r="F863" s="34"/>
      <c r="G863" s="34"/>
      <c r="H863" s="34"/>
      <c r="I863" s="34"/>
      <c r="J863" s="34"/>
      <c r="K863" s="34"/>
      <c r="L863" s="34"/>
      <c r="M863" s="27"/>
      <c r="N863" s="27"/>
      <c r="O863" s="27"/>
      <c r="P863" s="27"/>
      <c r="Q863" s="27"/>
      <c r="R863" s="27"/>
      <c r="S863" s="28"/>
      <c r="T863" s="28"/>
      <c r="U863" s="28"/>
      <c r="V863" s="28"/>
      <c r="W863" s="28">
        <f t="shared" si="827"/>
        <v>0</v>
      </c>
      <c r="X863" s="29">
        <f t="shared" si="828"/>
        <v>0</v>
      </c>
      <c r="Y863" s="66"/>
      <c r="Z863" s="67"/>
      <c r="AA863" s="67"/>
      <c r="AB863" s="67"/>
      <c r="AC863" s="67"/>
      <c r="AD863" s="67"/>
      <c r="AE863" s="72">
        <f t="shared" si="829"/>
        <v>0</v>
      </c>
      <c r="AF863" s="67"/>
      <c r="AG863" s="66"/>
      <c r="AH863" s="67"/>
      <c r="AI863" s="67"/>
      <c r="AJ863" s="67"/>
      <c r="AK863" s="68"/>
      <c r="AL863" s="66"/>
      <c r="AM863" s="64">
        <f t="shared" si="830"/>
        <v>0</v>
      </c>
      <c r="AN863" s="64">
        <f t="shared" si="831"/>
        <v>0</v>
      </c>
      <c r="AO863" s="64">
        <f t="shared" si="832"/>
        <v>0</v>
      </c>
      <c r="AP863" s="64">
        <f t="shared" si="833"/>
        <v>0</v>
      </c>
      <c r="AQ863" s="64">
        <f t="shared" si="834"/>
        <v>0</v>
      </c>
      <c r="AR863" s="64">
        <f t="shared" si="835"/>
        <v>0</v>
      </c>
      <c r="AS863" s="68"/>
      <c r="AT863" s="78"/>
      <c r="AU863" s="79"/>
      <c r="AV863" s="79"/>
      <c r="AW863" s="80"/>
      <c r="AX863" s="106">
        <f t="shared" si="836"/>
        <v>0</v>
      </c>
      <c r="AY863" s="63"/>
      <c r="BA863" s="36"/>
      <c r="BB863" s="27">
        <f t="shared" si="837"/>
        <v>0</v>
      </c>
      <c r="BC863" s="27">
        <f t="shared" si="838"/>
        <v>0</v>
      </c>
      <c r="BD863" s="27"/>
      <c r="BE863" s="27">
        <f t="shared" si="839"/>
        <v>0</v>
      </c>
      <c r="BF863" s="27"/>
      <c r="BG863" s="27">
        <f t="shared" si="840"/>
        <v>0</v>
      </c>
      <c r="BH863" s="1"/>
      <c r="BI863" s="1"/>
      <c r="BJ863" s="1"/>
      <c r="BK863" s="1"/>
      <c r="BL863" s="1"/>
      <c r="BM863" s="1"/>
      <c r="BN863" s="1"/>
      <c r="BO863" s="1"/>
      <c r="BP863" s="1"/>
      <c r="BQ863" s="1"/>
      <c r="BR863" s="1"/>
      <c r="BS863" s="38"/>
      <c r="BT863" s="107">
        <f t="shared" si="841"/>
        <v>0</v>
      </c>
      <c r="BU863" s="108">
        <f t="shared" si="842"/>
        <v>0</v>
      </c>
      <c r="BV863" s="28">
        <f t="shared" si="843"/>
        <v>0</v>
      </c>
      <c r="BW863" s="28">
        <f t="shared" si="844"/>
        <v>0</v>
      </c>
      <c r="BX863" s="27"/>
      <c r="BY863" s="27"/>
      <c r="BZ863" s="38">
        <f t="shared" si="845"/>
        <v>0</v>
      </c>
      <c r="CA863" s="38">
        <f t="shared" si="846"/>
        <v>0</v>
      </c>
      <c r="CB863" s="38">
        <f t="shared" si="847"/>
        <v>0</v>
      </c>
      <c r="CC863" s="38">
        <f t="shared" si="848"/>
        <v>0</v>
      </c>
      <c r="CD863" s="38">
        <f t="shared" si="849"/>
        <v>0</v>
      </c>
      <c r="CE863" s="27"/>
      <c r="CF863" s="27"/>
      <c r="CG863" s="27"/>
      <c r="CH863" s="27"/>
      <c r="CI863" s="126"/>
      <c r="CJ863" s="116"/>
      <c r="CK863" s="27"/>
      <c r="CL863" s="116"/>
      <c r="CM863" s="27"/>
      <c r="CN863" s="116"/>
      <c r="CO863" s="27"/>
      <c r="CP863" s="27"/>
      <c r="CQ863" s="27">
        <f t="shared" si="850"/>
        <v>0</v>
      </c>
      <c r="CR863" s="27"/>
      <c r="CS863" s="27">
        <f t="shared" si="851"/>
        <v>0</v>
      </c>
      <c r="CT863" s="27"/>
      <c r="CU863" s="27"/>
      <c r="CV863" s="86">
        <f t="shared" si="852"/>
        <v>0</v>
      </c>
      <c r="CW863" s="86">
        <f t="shared" si="853"/>
        <v>0</v>
      </c>
    </row>
    <row r="864" spans="2:101" customFormat="1" outlineLevel="1" x14ac:dyDescent="0.3">
      <c r="B864" s="41">
        <f t="shared" si="826"/>
        <v>383</v>
      </c>
      <c r="C864" s="42"/>
      <c r="D864" s="105"/>
      <c r="E864" s="37"/>
      <c r="F864" s="34"/>
      <c r="G864" s="34"/>
      <c r="H864" s="34"/>
      <c r="I864" s="34"/>
      <c r="J864" s="34"/>
      <c r="K864" s="34"/>
      <c r="L864" s="34"/>
      <c r="M864" s="27"/>
      <c r="N864" s="27"/>
      <c r="O864" s="27"/>
      <c r="P864" s="27"/>
      <c r="Q864" s="27"/>
      <c r="R864" s="27"/>
      <c r="S864" s="28"/>
      <c r="T864" s="28"/>
      <c r="U864" s="28"/>
      <c r="V864" s="28"/>
      <c r="W864" s="28">
        <f t="shared" si="827"/>
        <v>0</v>
      </c>
      <c r="X864" s="29">
        <f t="shared" si="828"/>
        <v>0</v>
      </c>
      <c r="Y864" s="66"/>
      <c r="Z864" s="67"/>
      <c r="AA864" s="67"/>
      <c r="AB864" s="67"/>
      <c r="AC864" s="67"/>
      <c r="AD864" s="67"/>
      <c r="AE864" s="72">
        <f t="shared" si="829"/>
        <v>0</v>
      </c>
      <c r="AF864" s="67"/>
      <c r="AG864" s="66"/>
      <c r="AH864" s="67"/>
      <c r="AI864" s="67"/>
      <c r="AJ864" s="67"/>
      <c r="AK864" s="68"/>
      <c r="AL864" s="66"/>
      <c r="AM864" s="64">
        <f t="shared" si="830"/>
        <v>0</v>
      </c>
      <c r="AN864" s="64">
        <f t="shared" si="831"/>
        <v>0</v>
      </c>
      <c r="AO864" s="64">
        <f t="shared" si="832"/>
        <v>0</v>
      </c>
      <c r="AP864" s="64">
        <f t="shared" si="833"/>
        <v>0</v>
      </c>
      <c r="AQ864" s="64">
        <f t="shared" si="834"/>
        <v>0</v>
      </c>
      <c r="AR864" s="64">
        <f t="shared" si="835"/>
        <v>0</v>
      </c>
      <c r="AS864" s="68"/>
      <c r="AT864" s="78"/>
      <c r="AU864" s="79"/>
      <c r="AV864" s="79"/>
      <c r="AW864" s="80"/>
      <c r="AX864" s="106">
        <f t="shared" si="836"/>
        <v>0</v>
      </c>
      <c r="AY864" s="63"/>
      <c r="BA864" s="36"/>
      <c r="BB864" s="27">
        <f t="shared" si="837"/>
        <v>0</v>
      </c>
      <c r="BC864" s="27">
        <f t="shared" si="838"/>
        <v>0</v>
      </c>
      <c r="BD864" s="27"/>
      <c r="BE864" s="27">
        <f t="shared" si="839"/>
        <v>0</v>
      </c>
      <c r="BF864" s="27"/>
      <c r="BG864" s="27">
        <f t="shared" si="840"/>
        <v>0</v>
      </c>
      <c r="BH864" s="1"/>
      <c r="BI864" s="1"/>
      <c r="BJ864" s="1"/>
      <c r="BK864" s="1"/>
      <c r="BL864" s="1"/>
      <c r="BM864" s="1"/>
      <c r="BN864" s="1"/>
      <c r="BO864" s="1"/>
      <c r="BP864" s="1"/>
      <c r="BQ864" s="1"/>
      <c r="BR864" s="1"/>
      <c r="BS864" s="38"/>
      <c r="BT864" s="107">
        <f t="shared" si="841"/>
        <v>0</v>
      </c>
      <c r="BU864" s="108">
        <f t="shared" si="842"/>
        <v>0</v>
      </c>
      <c r="BV864" s="28">
        <f t="shared" si="843"/>
        <v>0</v>
      </c>
      <c r="BW864" s="28">
        <f t="shared" si="844"/>
        <v>0</v>
      </c>
      <c r="BX864" s="27"/>
      <c r="BY864" s="27"/>
      <c r="BZ864" s="38">
        <f t="shared" si="845"/>
        <v>0</v>
      </c>
      <c r="CA864" s="38">
        <f t="shared" si="846"/>
        <v>0</v>
      </c>
      <c r="CB864" s="38">
        <f t="shared" si="847"/>
        <v>0</v>
      </c>
      <c r="CC864" s="38">
        <f t="shared" si="848"/>
        <v>0</v>
      </c>
      <c r="CD864" s="38">
        <f t="shared" si="849"/>
        <v>0</v>
      </c>
      <c r="CE864" s="27"/>
      <c r="CF864" s="27"/>
      <c r="CG864" s="27"/>
      <c r="CH864" s="27"/>
      <c r="CI864" s="126"/>
      <c r="CJ864" s="116"/>
      <c r="CK864" s="27"/>
      <c r="CL864" s="116"/>
      <c r="CM864" s="27"/>
      <c r="CN864" s="116"/>
      <c r="CO864" s="27"/>
      <c r="CP864" s="27"/>
      <c r="CQ864" s="27">
        <f t="shared" si="850"/>
        <v>0</v>
      </c>
      <c r="CR864" s="27"/>
      <c r="CS864" s="27">
        <f t="shared" si="851"/>
        <v>0</v>
      </c>
      <c r="CT864" s="27"/>
      <c r="CU864" s="27"/>
      <c r="CV864" s="86">
        <f t="shared" si="852"/>
        <v>0</v>
      </c>
      <c r="CW864" s="86">
        <f t="shared" si="853"/>
        <v>0</v>
      </c>
    </row>
    <row r="865" spans="2:101" customFormat="1" outlineLevel="1" x14ac:dyDescent="0.3">
      <c r="B865" s="41">
        <f t="shared" si="826"/>
        <v>384</v>
      </c>
      <c r="C865" s="42"/>
      <c r="D865" s="105"/>
      <c r="E865" s="37"/>
      <c r="F865" s="34"/>
      <c r="G865" s="34"/>
      <c r="H865" s="34"/>
      <c r="I865" s="34"/>
      <c r="J865" s="34"/>
      <c r="K865" s="34"/>
      <c r="L865" s="34"/>
      <c r="M865" s="27"/>
      <c r="N865" s="27"/>
      <c r="O865" s="27"/>
      <c r="P865" s="27"/>
      <c r="Q865" s="27"/>
      <c r="R865" s="27"/>
      <c r="S865" s="28"/>
      <c r="T865" s="28"/>
      <c r="U865" s="28"/>
      <c r="V865" s="28"/>
      <c r="W865" s="28">
        <f t="shared" si="827"/>
        <v>0</v>
      </c>
      <c r="X865" s="29">
        <f t="shared" si="828"/>
        <v>0</v>
      </c>
      <c r="Y865" s="66"/>
      <c r="Z865" s="67"/>
      <c r="AA865" s="67"/>
      <c r="AB865" s="67"/>
      <c r="AC865" s="67"/>
      <c r="AD865" s="67"/>
      <c r="AE865" s="72">
        <f t="shared" si="829"/>
        <v>0</v>
      </c>
      <c r="AF865" s="67"/>
      <c r="AG865" s="66"/>
      <c r="AH865" s="67"/>
      <c r="AI865" s="67"/>
      <c r="AJ865" s="67"/>
      <c r="AK865" s="68"/>
      <c r="AL865" s="66"/>
      <c r="AM865" s="64">
        <f t="shared" si="830"/>
        <v>0</v>
      </c>
      <c r="AN865" s="64">
        <f t="shared" si="831"/>
        <v>0</v>
      </c>
      <c r="AO865" s="64">
        <f t="shared" si="832"/>
        <v>0</v>
      </c>
      <c r="AP865" s="64">
        <f t="shared" si="833"/>
        <v>0</v>
      </c>
      <c r="AQ865" s="64">
        <f t="shared" si="834"/>
        <v>0</v>
      </c>
      <c r="AR865" s="64">
        <f t="shared" si="835"/>
        <v>0</v>
      </c>
      <c r="AS865" s="68"/>
      <c r="AT865" s="78"/>
      <c r="AU865" s="79"/>
      <c r="AV865" s="79"/>
      <c r="AW865" s="80"/>
      <c r="AX865" s="106">
        <f t="shared" si="836"/>
        <v>0</v>
      </c>
      <c r="AY865" s="63"/>
      <c r="BA865" s="36"/>
      <c r="BB865" s="27">
        <f t="shared" si="837"/>
        <v>0</v>
      </c>
      <c r="BC865" s="27">
        <f t="shared" si="838"/>
        <v>0</v>
      </c>
      <c r="BD865" s="27"/>
      <c r="BE865" s="27">
        <f t="shared" si="839"/>
        <v>0</v>
      </c>
      <c r="BF865" s="27"/>
      <c r="BG865" s="27">
        <f t="shared" si="840"/>
        <v>0</v>
      </c>
      <c r="BH865" s="1"/>
      <c r="BI865" s="1"/>
      <c r="BJ865" s="1"/>
      <c r="BK865" s="1"/>
      <c r="BL865" s="1"/>
      <c r="BM865" s="1"/>
      <c r="BN865" s="1"/>
      <c r="BO865" s="1"/>
      <c r="BP865" s="1"/>
      <c r="BQ865" s="1"/>
      <c r="BR865" s="1"/>
      <c r="BS865" s="38"/>
      <c r="BT865" s="107">
        <f t="shared" si="841"/>
        <v>0</v>
      </c>
      <c r="BU865" s="108">
        <f t="shared" si="842"/>
        <v>0</v>
      </c>
      <c r="BV865" s="28">
        <f t="shared" si="843"/>
        <v>0</v>
      </c>
      <c r="BW865" s="28">
        <f t="shared" si="844"/>
        <v>0</v>
      </c>
      <c r="BX865" s="27"/>
      <c r="BY865" s="27"/>
      <c r="BZ865" s="38">
        <f t="shared" si="845"/>
        <v>0</v>
      </c>
      <c r="CA865" s="38">
        <f t="shared" si="846"/>
        <v>0</v>
      </c>
      <c r="CB865" s="38">
        <f t="shared" si="847"/>
        <v>0</v>
      </c>
      <c r="CC865" s="38">
        <f t="shared" si="848"/>
        <v>0</v>
      </c>
      <c r="CD865" s="38">
        <f t="shared" si="849"/>
        <v>0</v>
      </c>
      <c r="CE865" s="27"/>
      <c r="CF865" s="27"/>
      <c r="CG865" s="27"/>
      <c r="CH865" s="27"/>
      <c r="CI865" s="126"/>
      <c r="CJ865" s="116"/>
      <c r="CK865" s="27"/>
      <c r="CL865" s="116"/>
      <c r="CM865" s="27"/>
      <c r="CN865" s="116"/>
      <c r="CO865" s="27"/>
      <c r="CP865" s="27"/>
      <c r="CQ865" s="27">
        <f t="shared" si="850"/>
        <v>0</v>
      </c>
      <c r="CR865" s="27"/>
      <c r="CS865" s="27">
        <f t="shared" si="851"/>
        <v>0</v>
      </c>
      <c r="CT865" s="27"/>
      <c r="CU865" s="27"/>
      <c r="CV865" s="86">
        <f t="shared" si="852"/>
        <v>0</v>
      </c>
      <c r="CW865" s="86">
        <f t="shared" si="853"/>
        <v>0</v>
      </c>
    </row>
    <row r="866" spans="2:101" customFormat="1" outlineLevel="1" x14ac:dyDescent="0.3">
      <c r="B866" s="41">
        <f t="shared" ref="B866:B929" si="854">B865+1</f>
        <v>385</v>
      </c>
      <c r="C866" s="42"/>
      <c r="D866" s="105"/>
      <c r="E866" s="37"/>
      <c r="F866" s="34"/>
      <c r="G866" s="34"/>
      <c r="H866" s="34"/>
      <c r="I866" s="34"/>
      <c r="J866" s="34"/>
      <c r="K866" s="34"/>
      <c r="L866" s="34"/>
      <c r="M866" s="27"/>
      <c r="N866" s="27"/>
      <c r="O866" s="27"/>
      <c r="P866" s="27"/>
      <c r="Q866" s="27"/>
      <c r="R866" s="27"/>
      <c r="S866" s="28"/>
      <c r="T866" s="28"/>
      <c r="U866" s="28"/>
      <c r="V866" s="28"/>
      <c r="W866" s="28">
        <f t="shared" ref="W866:W929" si="855">IF(F866&lt;&gt;0,$F$481,IF(G866&lt;&gt;0,$G$481,IF(H866&lt;&gt;0,$H$481,IF(I866&lt;&gt;0,$I$481,IF(J866&lt;&gt;0,$J$481,IF(K866&lt;&gt;0,$K$481,IF($L866&lt;&gt;0,$L$481,0)))))))</f>
        <v>0</v>
      </c>
      <c r="X866" s="29">
        <f t="shared" ref="X866:X929" si="856">IF(SUM(F866:L866)=0,0,P866&amp;"/"&amp;M866&amp;N866&amp;O866&amp;"/"&amp;Q866&amp;"/"&amp;R866&amp;"/"&amp;S866&amp;"/"&amp;T866&amp;"/"&amp;U866&amp;"/"&amp;V866&amp;"/"&amp;W866)</f>
        <v>0</v>
      </c>
      <c r="Y866" s="66"/>
      <c r="Z866" s="67"/>
      <c r="AA866" s="67"/>
      <c r="AB866" s="67"/>
      <c r="AC866" s="67"/>
      <c r="AD866" s="67"/>
      <c r="AE866" s="72">
        <f t="shared" ref="AE866:AE929" si="857">IF(AG866=0,0,B866&amp;"_"&amp;M866&amp;N866&amp;O866&amp;"_"&amp;P866&amp;"_"&amp;Q866&amp;"_"&amp;AF866)</f>
        <v>0</v>
      </c>
      <c r="AF866" s="67"/>
      <c r="AG866" s="66"/>
      <c r="AH866" s="67"/>
      <c r="AI866" s="67"/>
      <c r="AJ866" s="67"/>
      <c r="AK866" s="68"/>
      <c r="AL866" s="66"/>
      <c r="AM866" s="64">
        <f t="shared" ref="AM866:AM929" si="858">VLOOKUP($AL866,aut_car,2,FALSE)</f>
        <v>0</v>
      </c>
      <c r="AN866" s="64">
        <f t="shared" ref="AN866:AN929" si="859">VLOOKUP($AL866,aut_car,3,FALSE)</f>
        <v>0</v>
      </c>
      <c r="AO866" s="64">
        <f t="shared" ref="AO866:AO929" si="860">VLOOKUP($AL866,aut_car,4,FALSE)</f>
        <v>0</v>
      </c>
      <c r="AP866" s="64">
        <f t="shared" ref="AP866:AP929" si="861">VLOOKUP($AL866,aut_car,5,FALSE)</f>
        <v>0</v>
      </c>
      <c r="AQ866" s="64">
        <f t="shared" ref="AQ866:AQ929" si="862">VLOOKUP($AL866,aut_car,6,FALSE)</f>
        <v>0</v>
      </c>
      <c r="AR866" s="64">
        <f t="shared" ref="AR866:AR929" si="863">VLOOKUP($AL866,aut_car,7,FALSE)</f>
        <v>0</v>
      </c>
      <c r="AS866" s="68"/>
      <c r="AT866" s="78"/>
      <c r="AU866" s="79"/>
      <c r="AV866" s="79"/>
      <c r="AW866" s="80"/>
      <c r="AX866" s="106">
        <f t="shared" ref="AX866:AX929" si="864">E866</f>
        <v>0</v>
      </c>
      <c r="AY866" s="63"/>
      <c r="BA866" s="36"/>
      <c r="BB866" s="27">
        <f t="shared" ref="BB866:BB929" si="865">IF(BA866="NON",0,F866)</f>
        <v>0</v>
      </c>
      <c r="BC866" s="27">
        <f t="shared" ref="BC866:BC929" si="866">IF(BA866="NON",0,H866+G866)</f>
        <v>0</v>
      </c>
      <c r="BD866" s="27"/>
      <c r="BE866" s="27">
        <f t="shared" ref="BE866:BE929" si="867">IF(BA866="NON",0,I866+J866+K866+L866)</f>
        <v>0</v>
      </c>
      <c r="BF866" s="27"/>
      <c r="BG866" s="27">
        <f t="shared" ref="BG866:BG929" si="868">IF(BA866="NON",0,K866)</f>
        <v>0</v>
      </c>
      <c r="BH866" s="1"/>
      <c r="BI866" s="1"/>
      <c r="BJ866" s="1"/>
      <c r="BK866" s="1"/>
      <c r="BL866" s="1"/>
      <c r="BM866" s="1"/>
      <c r="BN866" s="1"/>
      <c r="BO866" s="1"/>
      <c r="BP866" s="1"/>
      <c r="BQ866" s="1"/>
      <c r="BR866" s="1"/>
      <c r="BS866" s="38"/>
      <c r="BT866" s="107">
        <f t="shared" ref="BT866:BT929" si="869">IF(BS866="OUI",1,0)</f>
        <v>0</v>
      </c>
      <c r="BU866" s="108">
        <f t="shared" ref="BU866:BU929" si="870">IF(BS866="OUI",1,0)</f>
        <v>0</v>
      </c>
      <c r="BV866" s="28">
        <f t="shared" ref="BV866:BV929" si="871">IF(OR(BS866=0,BS866="NON"),0,B866&amp;"_"&amp;M866&amp;N866&amp;O866&amp;"_"&amp;P866&amp;"_"&amp;Q866&amp;"_"&amp;R866&amp;S866&amp;T866&amp;U866&amp;V866&amp;"_MANU")</f>
        <v>0</v>
      </c>
      <c r="BW866" s="28">
        <f t="shared" ref="BW866:BW929" si="872">IF(BS866="OUI",1,0)</f>
        <v>0</v>
      </c>
      <c r="BX866" s="27"/>
      <c r="BY866" s="27"/>
      <c r="BZ866" s="38">
        <f t="shared" ref="BZ866:BZ929" si="873">IF(BS866="OUI",IF((BC866+BB866)&lt;&gt;0,(BB866+BC866),0),0)</f>
        <v>0</v>
      </c>
      <c r="CA866" s="38">
        <f t="shared" ref="CA866:CA929" si="874">IF(BS866="OUI",IF((BE866+BG866)&lt;&gt;0,(BG866+BE866),0),0)</f>
        <v>0</v>
      </c>
      <c r="CB866" s="38">
        <f t="shared" ref="CB866:CB929" si="875">IF(BZ866=0,0,BZ866)</f>
        <v>0</v>
      </c>
      <c r="CC866" s="38">
        <f t="shared" ref="CC866:CC929" si="876">IF(CA866=0,0,CA866)</f>
        <v>0</v>
      </c>
      <c r="CD866" s="38">
        <f t="shared" ref="CD866:CD929" si="877">IF(OR(BS866=0,BS866="NON"),0,B866&amp;"_"&amp;M866&amp;N866&amp;O866&amp;"_"&amp;P866&amp;"_"&amp;Q866&amp;"_"&amp;R866&amp;S866&amp;T866&amp;U866&amp;V866&amp;"_FORC"&amp;IF(CB866=0,"TR","TC"))</f>
        <v>0</v>
      </c>
      <c r="CE866" s="27"/>
      <c r="CF866" s="27"/>
      <c r="CG866" s="27"/>
      <c r="CH866" s="27"/>
      <c r="CI866" s="126"/>
      <c r="CJ866" s="116"/>
      <c r="CK866" s="27"/>
      <c r="CL866" s="116"/>
      <c r="CM866" s="27"/>
      <c r="CN866" s="116"/>
      <c r="CO866" s="27"/>
      <c r="CP866" s="27"/>
      <c r="CQ866" s="27">
        <f t="shared" ref="CQ866:CQ929" si="878">IF(CP866="OUI",P866,0)</f>
        <v>0</v>
      </c>
      <c r="CR866" s="27"/>
      <c r="CS866" s="27">
        <f t="shared" ref="CS866:CS929" si="879">IF(CR866&lt;&gt;0,CK866,0)</f>
        <v>0</v>
      </c>
      <c r="CT866" s="27"/>
      <c r="CU866" s="27"/>
      <c r="CV866" s="86">
        <f t="shared" ref="CV866:CV929" si="880">IF(SUM(F866:L866)=0,0,SUM(F866:L866)+BT866+BZ866+CA866)</f>
        <v>0</v>
      </c>
      <c r="CW866" s="86">
        <f t="shared" ref="CW866:CW929" si="881">IF(SUM(F866:L866)=0,0,SUM(BB866:BG866)+BU866+CC866+CB866)</f>
        <v>0</v>
      </c>
    </row>
    <row r="867" spans="2:101" customFormat="1" outlineLevel="1" x14ac:dyDescent="0.3">
      <c r="B867" s="41">
        <f t="shared" si="854"/>
        <v>386</v>
      </c>
      <c r="C867" s="42"/>
      <c r="D867" s="105"/>
      <c r="E867" s="37"/>
      <c r="F867" s="34"/>
      <c r="G867" s="34"/>
      <c r="H867" s="34"/>
      <c r="I867" s="34"/>
      <c r="J867" s="34"/>
      <c r="K867" s="34"/>
      <c r="L867" s="34"/>
      <c r="M867" s="27"/>
      <c r="N867" s="27"/>
      <c r="O867" s="27"/>
      <c r="P867" s="27"/>
      <c r="Q867" s="27"/>
      <c r="R867" s="27"/>
      <c r="S867" s="28"/>
      <c r="T867" s="28"/>
      <c r="U867" s="28"/>
      <c r="V867" s="28"/>
      <c r="W867" s="28">
        <f t="shared" si="855"/>
        <v>0</v>
      </c>
      <c r="X867" s="29">
        <f t="shared" si="856"/>
        <v>0</v>
      </c>
      <c r="Y867" s="66"/>
      <c r="Z867" s="67"/>
      <c r="AA867" s="67"/>
      <c r="AB867" s="67"/>
      <c r="AC867" s="67"/>
      <c r="AD867" s="67"/>
      <c r="AE867" s="72">
        <f t="shared" si="857"/>
        <v>0</v>
      </c>
      <c r="AF867" s="67"/>
      <c r="AG867" s="66"/>
      <c r="AH867" s="67"/>
      <c r="AI867" s="67"/>
      <c r="AJ867" s="67"/>
      <c r="AK867" s="68"/>
      <c r="AL867" s="66"/>
      <c r="AM867" s="64">
        <f t="shared" si="858"/>
        <v>0</v>
      </c>
      <c r="AN867" s="64">
        <f t="shared" si="859"/>
        <v>0</v>
      </c>
      <c r="AO867" s="64">
        <f t="shared" si="860"/>
        <v>0</v>
      </c>
      <c r="AP867" s="64">
        <f t="shared" si="861"/>
        <v>0</v>
      </c>
      <c r="AQ867" s="64">
        <f t="shared" si="862"/>
        <v>0</v>
      </c>
      <c r="AR867" s="64">
        <f t="shared" si="863"/>
        <v>0</v>
      </c>
      <c r="AS867" s="68"/>
      <c r="AT867" s="78"/>
      <c r="AU867" s="79"/>
      <c r="AV867" s="79"/>
      <c r="AW867" s="80"/>
      <c r="AX867" s="106">
        <f t="shared" si="864"/>
        <v>0</v>
      </c>
      <c r="AY867" s="63"/>
      <c r="BA867" s="36"/>
      <c r="BB867" s="27">
        <f t="shared" si="865"/>
        <v>0</v>
      </c>
      <c r="BC867" s="27">
        <f t="shared" si="866"/>
        <v>0</v>
      </c>
      <c r="BD867" s="27"/>
      <c r="BE867" s="27">
        <f t="shared" si="867"/>
        <v>0</v>
      </c>
      <c r="BF867" s="27"/>
      <c r="BG867" s="27">
        <f t="shared" si="868"/>
        <v>0</v>
      </c>
      <c r="BH867" s="1"/>
      <c r="BI867" s="1"/>
      <c r="BJ867" s="1"/>
      <c r="BK867" s="1"/>
      <c r="BL867" s="1"/>
      <c r="BM867" s="1"/>
      <c r="BN867" s="1"/>
      <c r="BO867" s="1"/>
      <c r="BP867" s="1"/>
      <c r="BQ867" s="1"/>
      <c r="BR867" s="1"/>
      <c r="BS867" s="38"/>
      <c r="BT867" s="107">
        <f t="shared" si="869"/>
        <v>0</v>
      </c>
      <c r="BU867" s="108">
        <f t="shared" si="870"/>
        <v>0</v>
      </c>
      <c r="BV867" s="28">
        <f t="shared" si="871"/>
        <v>0</v>
      </c>
      <c r="BW867" s="28">
        <f t="shared" si="872"/>
        <v>0</v>
      </c>
      <c r="BX867" s="27"/>
      <c r="BY867" s="27"/>
      <c r="BZ867" s="38">
        <f t="shared" si="873"/>
        <v>0</v>
      </c>
      <c r="CA867" s="38">
        <f t="shared" si="874"/>
        <v>0</v>
      </c>
      <c r="CB867" s="38">
        <f t="shared" si="875"/>
        <v>0</v>
      </c>
      <c r="CC867" s="38">
        <f t="shared" si="876"/>
        <v>0</v>
      </c>
      <c r="CD867" s="38">
        <f t="shared" si="877"/>
        <v>0</v>
      </c>
      <c r="CE867" s="27"/>
      <c r="CF867" s="27"/>
      <c r="CG867" s="27"/>
      <c r="CH867" s="27"/>
      <c r="CI867" s="126"/>
      <c r="CJ867" s="116"/>
      <c r="CK867" s="27"/>
      <c r="CL867" s="116"/>
      <c r="CM867" s="27"/>
      <c r="CN867" s="116"/>
      <c r="CO867" s="27"/>
      <c r="CP867" s="27"/>
      <c r="CQ867" s="27">
        <f t="shared" si="878"/>
        <v>0</v>
      </c>
      <c r="CR867" s="27"/>
      <c r="CS867" s="27">
        <f t="shared" si="879"/>
        <v>0</v>
      </c>
      <c r="CT867" s="27"/>
      <c r="CU867" s="27"/>
      <c r="CV867" s="86">
        <f t="shared" si="880"/>
        <v>0</v>
      </c>
      <c r="CW867" s="86">
        <f t="shared" si="881"/>
        <v>0</v>
      </c>
    </row>
    <row r="868" spans="2:101" customFormat="1" outlineLevel="1" x14ac:dyDescent="0.3">
      <c r="B868" s="41">
        <f t="shared" si="854"/>
        <v>387</v>
      </c>
      <c r="C868" s="42"/>
      <c r="D868" s="105"/>
      <c r="E868" s="37"/>
      <c r="F868" s="34"/>
      <c r="G868" s="34"/>
      <c r="H868" s="34"/>
      <c r="I868" s="34"/>
      <c r="J868" s="34"/>
      <c r="K868" s="34"/>
      <c r="L868" s="34"/>
      <c r="M868" s="27"/>
      <c r="N868" s="27"/>
      <c r="O868" s="27"/>
      <c r="P868" s="27"/>
      <c r="Q868" s="27"/>
      <c r="R868" s="27"/>
      <c r="S868" s="28"/>
      <c r="T868" s="28"/>
      <c r="U868" s="28"/>
      <c r="V868" s="28"/>
      <c r="W868" s="28">
        <f t="shared" si="855"/>
        <v>0</v>
      </c>
      <c r="X868" s="29">
        <f t="shared" si="856"/>
        <v>0</v>
      </c>
      <c r="Y868" s="66"/>
      <c r="Z868" s="67"/>
      <c r="AA868" s="67"/>
      <c r="AB868" s="67"/>
      <c r="AC868" s="67"/>
      <c r="AD868" s="67"/>
      <c r="AE868" s="72">
        <f t="shared" si="857"/>
        <v>0</v>
      </c>
      <c r="AF868" s="67"/>
      <c r="AG868" s="66"/>
      <c r="AH868" s="67"/>
      <c r="AI868" s="67"/>
      <c r="AJ868" s="67"/>
      <c r="AK868" s="68"/>
      <c r="AL868" s="66"/>
      <c r="AM868" s="64">
        <f t="shared" si="858"/>
        <v>0</v>
      </c>
      <c r="AN868" s="64">
        <f t="shared" si="859"/>
        <v>0</v>
      </c>
      <c r="AO868" s="64">
        <f t="shared" si="860"/>
        <v>0</v>
      </c>
      <c r="AP868" s="64">
        <f t="shared" si="861"/>
        <v>0</v>
      </c>
      <c r="AQ868" s="64">
        <f t="shared" si="862"/>
        <v>0</v>
      </c>
      <c r="AR868" s="64">
        <f t="shared" si="863"/>
        <v>0</v>
      </c>
      <c r="AS868" s="68"/>
      <c r="AT868" s="78"/>
      <c r="AU868" s="79"/>
      <c r="AV868" s="79"/>
      <c r="AW868" s="80"/>
      <c r="AX868" s="106">
        <f t="shared" si="864"/>
        <v>0</v>
      </c>
      <c r="AY868" s="63"/>
      <c r="BA868" s="36"/>
      <c r="BB868" s="27">
        <f t="shared" si="865"/>
        <v>0</v>
      </c>
      <c r="BC868" s="27">
        <f t="shared" si="866"/>
        <v>0</v>
      </c>
      <c r="BD868" s="27"/>
      <c r="BE868" s="27">
        <f t="shared" si="867"/>
        <v>0</v>
      </c>
      <c r="BF868" s="27"/>
      <c r="BG868" s="27">
        <f t="shared" si="868"/>
        <v>0</v>
      </c>
      <c r="BH868" s="1"/>
      <c r="BI868" s="1"/>
      <c r="BJ868" s="1"/>
      <c r="BK868" s="1"/>
      <c r="BL868" s="1"/>
      <c r="BM868" s="1"/>
      <c r="BN868" s="1"/>
      <c r="BO868" s="1"/>
      <c r="BP868" s="1"/>
      <c r="BQ868" s="1"/>
      <c r="BR868" s="1"/>
      <c r="BS868" s="38"/>
      <c r="BT868" s="107">
        <f t="shared" si="869"/>
        <v>0</v>
      </c>
      <c r="BU868" s="108">
        <f t="shared" si="870"/>
        <v>0</v>
      </c>
      <c r="BV868" s="28">
        <f t="shared" si="871"/>
        <v>0</v>
      </c>
      <c r="BW868" s="28">
        <f t="shared" si="872"/>
        <v>0</v>
      </c>
      <c r="BX868" s="27"/>
      <c r="BY868" s="27"/>
      <c r="BZ868" s="38">
        <f t="shared" si="873"/>
        <v>0</v>
      </c>
      <c r="CA868" s="38">
        <f t="shared" si="874"/>
        <v>0</v>
      </c>
      <c r="CB868" s="38">
        <f t="shared" si="875"/>
        <v>0</v>
      </c>
      <c r="CC868" s="38">
        <f t="shared" si="876"/>
        <v>0</v>
      </c>
      <c r="CD868" s="38">
        <f t="shared" si="877"/>
        <v>0</v>
      </c>
      <c r="CE868" s="27"/>
      <c r="CF868" s="27"/>
      <c r="CG868" s="27"/>
      <c r="CH868" s="27"/>
      <c r="CI868" s="126"/>
      <c r="CJ868" s="116"/>
      <c r="CK868" s="27"/>
      <c r="CL868" s="116"/>
      <c r="CM868" s="27"/>
      <c r="CN868" s="116"/>
      <c r="CO868" s="27"/>
      <c r="CP868" s="27"/>
      <c r="CQ868" s="27">
        <f t="shared" si="878"/>
        <v>0</v>
      </c>
      <c r="CR868" s="27"/>
      <c r="CS868" s="27">
        <f t="shared" si="879"/>
        <v>0</v>
      </c>
      <c r="CT868" s="27"/>
      <c r="CU868" s="27"/>
      <c r="CV868" s="86">
        <f t="shared" si="880"/>
        <v>0</v>
      </c>
      <c r="CW868" s="86">
        <f t="shared" si="881"/>
        <v>0</v>
      </c>
    </row>
    <row r="869" spans="2:101" customFormat="1" outlineLevel="1" x14ac:dyDescent="0.3">
      <c r="B869" s="41">
        <f t="shared" si="854"/>
        <v>388</v>
      </c>
      <c r="C869" s="42"/>
      <c r="D869" s="105"/>
      <c r="E869" s="37"/>
      <c r="F869" s="34"/>
      <c r="G869" s="34"/>
      <c r="H869" s="34"/>
      <c r="I869" s="34"/>
      <c r="J869" s="34"/>
      <c r="K869" s="34"/>
      <c r="L869" s="34"/>
      <c r="M869" s="27"/>
      <c r="N869" s="27"/>
      <c r="O869" s="27"/>
      <c r="P869" s="27"/>
      <c r="Q869" s="27"/>
      <c r="R869" s="27"/>
      <c r="S869" s="28"/>
      <c r="T869" s="28"/>
      <c r="U869" s="28"/>
      <c r="V869" s="28"/>
      <c r="W869" s="28">
        <f t="shared" si="855"/>
        <v>0</v>
      </c>
      <c r="X869" s="29">
        <f t="shared" si="856"/>
        <v>0</v>
      </c>
      <c r="Y869" s="66"/>
      <c r="Z869" s="67"/>
      <c r="AA869" s="67"/>
      <c r="AB869" s="67"/>
      <c r="AC869" s="67"/>
      <c r="AD869" s="67"/>
      <c r="AE869" s="72">
        <f t="shared" si="857"/>
        <v>0</v>
      </c>
      <c r="AF869" s="67"/>
      <c r="AG869" s="66"/>
      <c r="AH869" s="67"/>
      <c r="AI869" s="67"/>
      <c r="AJ869" s="67"/>
      <c r="AK869" s="68"/>
      <c r="AL869" s="66"/>
      <c r="AM869" s="64">
        <f t="shared" si="858"/>
        <v>0</v>
      </c>
      <c r="AN869" s="64">
        <f t="shared" si="859"/>
        <v>0</v>
      </c>
      <c r="AO869" s="64">
        <f t="shared" si="860"/>
        <v>0</v>
      </c>
      <c r="AP869" s="64">
        <f t="shared" si="861"/>
        <v>0</v>
      </c>
      <c r="AQ869" s="64">
        <f t="shared" si="862"/>
        <v>0</v>
      </c>
      <c r="AR869" s="64">
        <f t="shared" si="863"/>
        <v>0</v>
      </c>
      <c r="AS869" s="68"/>
      <c r="AT869" s="78"/>
      <c r="AU869" s="79"/>
      <c r="AV869" s="79"/>
      <c r="AW869" s="80"/>
      <c r="AX869" s="106">
        <f t="shared" si="864"/>
        <v>0</v>
      </c>
      <c r="AY869" s="63"/>
      <c r="BA869" s="36"/>
      <c r="BB869" s="27">
        <f t="shared" si="865"/>
        <v>0</v>
      </c>
      <c r="BC869" s="27">
        <f t="shared" si="866"/>
        <v>0</v>
      </c>
      <c r="BD869" s="27"/>
      <c r="BE869" s="27">
        <f t="shared" si="867"/>
        <v>0</v>
      </c>
      <c r="BF869" s="27"/>
      <c r="BG869" s="27">
        <f t="shared" si="868"/>
        <v>0</v>
      </c>
      <c r="BH869" s="1"/>
      <c r="BI869" s="1"/>
      <c r="BJ869" s="1"/>
      <c r="BK869" s="1"/>
      <c r="BL869" s="1"/>
      <c r="BM869" s="1"/>
      <c r="BN869" s="1"/>
      <c r="BO869" s="1"/>
      <c r="BP869" s="1"/>
      <c r="BQ869" s="1"/>
      <c r="BR869" s="1"/>
      <c r="BS869" s="38"/>
      <c r="BT869" s="107">
        <f t="shared" si="869"/>
        <v>0</v>
      </c>
      <c r="BU869" s="108">
        <f t="shared" si="870"/>
        <v>0</v>
      </c>
      <c r="BV869" s="28">
        <f t="shared" si="871"/>
        <v>0</v>
      </c>
      <c r="BW869" s="28">
        <f t="shared" si="872"/>
        <v>0</v>
      </c>
      <c r="BX869" s="27"/>
      <c r="BY869" s="27"/>
      <c r="BZ869" s="38">
        <f t="shared" si="873"/>
        <v>0</v>
      </c>
      <c r="CA869" s="38">
        <f t="shared" si="874"/>
        <v>0</v>
      </c>
      <c r="CB869" s="38">
        <f t="shared" si="875"/>
        <v>0</v>
      </c>
      <c r="CC869" s="38">
        <f t="shared" si="876"/>
        <v>0</v>
      </c>
      <c r="CD869" s="38">
        <f t="shared" si="877"/>
        <v>0</v>
      </c>
      <c r="CE869" s="27"/>
      <c r="CF869" s="27"/>
      <c r="CG869" s="27"/>
      <c r="CH869" s="27"/>
      <c r="CI869" s="126"/>
      <c r="CJ869" s="116"/>
      <c r="CK869" s="27"/>
      <c r="CL869" s="116"/>
      <c r="CM869" s="27"/>
      <c r="CN869" s="116"/>
      <c r="CO869" s="27"/>
      <c r="CP869" s="27"/>
      <c r="CQ869" s="27">
        <f t="shared" si="878"/>
        <v>0</v>
      </c>
      <c r="CR869" s="27"/>
      <c r="CS869" s="27">
        <f t="shared" si="879"/>
        <v>0</v>
      </c>
      <c r="CT869" s="27"/>
      <c r="CU869" s="27"/>
      <c r="CV869" s="86">
        <f t="shared" si="880"/>
        <v>0</v>
      </c>
      <c r="CW869" s="86">
        <f t="shared" si="881"/>
        <v>0</v>
      </c>
    </row>
    <row r="870" spans="2:101" customFormat="1" outlineLevel="1" x14ac:dyDescent="0.3">
      <c r="B870" s="41">
        <f t="shared" si="854"/>
        <v>389</v>
      </c>
      <c r="C870" s="42"/>
      <c r="D870" s="105"/>
      <c r="E870" s="37"/>
      <c r="F870" s="34"/>
      <c r="G870" s="34"/>
      <c r="H870" s="34"/>
      <c r="I870" s="34"/>
      <c r="J870" s="34"/>
      <c r="K870" s="34"/>
      <c r="L870" s="34"/>
      <c r="M870" s="27"/>
      <c r="N870" s="27"/>
      <c r="O870" s="27"/>
      <c r="P870" s="27"/>
      <c r="Q870" s="27"/>
      <c r="R870" s="27"/>
      <c r="S870" s="28"/>
      <c r="T870" s="28"/>
      <c r="U870" s="28"/>
      <c r="V870" s="28"/>
      <c r="W870" s="28">
        <f t="shared" si="855"/>
        <v>0</v>
      </c>
      <c r="X870" s="29">
        <f t="shared" si="856"/>
        <v>0</v>
      </c>
      <c r="Y870" s="66"/>
      <c r="Z870" s="67"/>
      <c r="AA870" s="67"/>
      <c r="AB870" s="67"/>
      <c r="AC870" s="67"/>
      <c r="AD870" s="67"/>
      <c r="AE870" s="72">
        <f t="shared" si="857"/>
        <v>0</v>
      </c>
      <c r="AF870" s="67"/>
      <c r="AG870" s="66"/>
      <c r="AH870" s="67"/>
      <c r="AI870" s="67"/>
      <c r="AJ870" s="67"/>
      <c r="AK870" s="68"/>
      <c r="AL870" s="66"/>
      <c r="AM870" s="64">
        <f t="shared" si="858"/>
        <v>0</v>
      </c>
      <c r="AN870" s="64">
        <f t="shared" si="859"/>
        <v>0</v>
      </c>
      <c r="AO870" s="64">
        <f t="shared" si="860"/>
        <v>0</v>
      </c>
      <c r="AP870" s="64">
        <f t="shared" si="861"/>
        <v>0</v>
      </c>
      <c r="AQ870" s="64">
        <f t="shared" si="862"/>
        <v>0</v>
      </c>
      <c r="AR870" s="64">
        <f t="shared" si="863"/>
        <v>0</v>
      </c>
      <c r="AS870" s="68"/>
      <c r="AT870" s="78"/>
      <c r="AU870" s="79"/>
      <c r="AV870" s="79"/>
      <c r="AW870" s="80"/>
      <c r="AX870" s="106">
        <f t="shared" si="864"/>
        <v>0</v>
      </c>
      <c r="AY870" s="63"/>
      <c r="BA870" s="36"/>
      <c r="BB870" s="27">
        <f t="shared" si="865"/>
        <v>0</v>
      </c>
      <c r="BC870" s="27">
        <f t="shared" si="866"/>
        <v>0</v>
      </c>
      <c r="BD870" s="27"/>
      <c r="BE870" s="27">
        <f t="shared" si="867"/>
        <v>0</v>
      </c>
      <c r="BF870" s="27"/>
      <c r="BG870" s="27">
        <f t="shared" si="868"/>
        <v>0</v>
      </c>
      <c r="BH870" s="1"/>
      <c r="BI870" s="1"/>
      <c r="BJ870" s="1"/>
      <c r="BK870" s="1"/>
      <c r="BL870" s="1"/>
      <c r="BM870" s="1"/>
      <c r="BN870" s="1"/>
      <c r="BO870" s="1"/>
      <c r="BP870" s="1"/>
      <c r="BQ870" s="1"/>
      <c r="BR870" s="1"/>
      <c r="BS870" s="38"/>
      <c r="BT870" s="107">
        <f t="shared" si="869"/>
        <v>0</v>
      </c>
      <c r="BU870" s="108">
        <f t="shared" si="870"/>
        <v>0</v>
      </c>
      <c r="BV870" s="28">
        <f t="shared" si="871"/>
        <v>0</v>
      </c>
      <c r="BW870" s="28">
        <f t="shared" si="872"/>
        <v>0</v>
      </c>
      <c r="BX870" s="27"/>
      <c r="BY870" s="27"/>
      <c r="BZ870" s="38">
        <f t="shared" si="873"/>
        <v>0</v>
      </c>
      <c r="CA870" s="38">
        <f t="shared" si="874"/>
        <v>0</v>
      </c>
      <c r="CB870" s="38">
        <f t="shared" si="875"/>
        <v>0</v>
      </c>
      <c r="CC870" s="38">
        <f t="shared" si="876"/>
        <v>0</v>
      </c>
      <c r="CD870" s="38">
        <f t="shared" si="877"/>
        <v>0</v>
      </c>
      <c r="CE870" s="27"/>
      <c r="CF870" s="27"/>
      <c r="CG870" s="27"/>
      <c r="CH870" s="27"/>
      <c r="CI870" s="126"/>
      <c r="CJ870" s="116"/>
      <c r="CK870" s="27"/>
      <c r="CL870" s="116"/>
      <c r="CM870" s="27"/>
      <c r="CN870" s="116"/>
      <c r="CO870" s="27"/>
      <c r="CP870" s="27"/>
      <c r="CQ870" s="27">
        <f t="shared" si="878"/>
        <v>0</v>
      </c>
      <c r="CR870" s="27"/>
      <c r="CS870" s="27">
        <f t="shared" si="879"/>
        <v>0</v>
      </c>
      <c r="CT870" s="27"/>
      <c r="CU870" s="27"/>
      <c r="CV870" s="86">
        <f t="shared" si="880"/>
        <v>0</v>
      </c>
      <c r="CW870" s="86">
        <f t="shared" si="881"/>
        <v>0</v>
      </c>
    </row>
    <row r="871" spans="2:101" customFormat="1" outlineLevel="1" x14ac:dyDescent="0.3">
      <c r="B871" s="41">
        <f t="shared" si="854"/>
        <v>390</v>
      </c>
      <c r="C871" s="42"/>
      <c r="D871" s="105"/>
      <c r="E871" s="37"/>
      <c r="F871" s="34"/>
      <c r="G871" s="34"/>
      <c r="H871" s="34"/>
      <c r="I871" s="34"/>
      <c r="J871" s="34"/>
      <c r="K871" s="34"/>
      <c r="L871" s="34"/>
      <c r="M871" s="27"/>
      <c r="N871" s="27"/>
      <c r="O871" s="27"/>
      <c r="P871" s="27"/>
      <c r="Q871" s="27"/>
      <c r="R871" s="27"/>
      <c r="S871" s="28"/>
      <c r="T871" s="28"/>
      <c r="U871" s="28"/>
      <c r="V871" s="28"/>
      <c r="W871" s="28">
        <f t="shared" si="855"/>
        <v>0</v>
      </c>
      <c r="X871" s="29">
        <f t="shared" si="856"/>
        <v>0</v>
      </c>
      <c r="Y871" s="66"/>
      <c r="Z871" s="67"/>
      <c r="AA871" s="67"/>
      <c r="AB871" s="67"/>
      <c r="AC871" s="67"/>
      <c r="AD871" s="67"/>
      <c r="AE871" s="72">
        <f t="shared" si="857"/>
        <v>0</v>
      </c>
      <c r="AF871" s="67"/>
      <c r="AG871" s="66"/>
      <c r="AH871" s="67"/>
      <c r="AI871" s="67"/>
      <c r="AJ871" s="67"/>
      <c r="AK871" s="68"/>
      <c r="AL871" s="66"/>
      <c r="AM871" s="64">
        <f t="shared" si="858"/>
        <v>0</v>
      </c>
      <c r="AN871" s="64">
        <f t="shared" si="859"/>
        <v>0</v>
      </c>
      <c r="AO871" s="64">
        <f t="shared" si="860"/>
        <v>0</v>
      </c>
      <c r="AP871" s="64">
        <f t="shared" si="861"/>
        <v>0</v>
      </c>
      <c r="AQ871" s="64">
        <f t="shared" si="862"/>
        <v>0</v>
      </c>
      <c r="AR871" s="64">
        <f t="shared" si="863"/>
        <v>0</v>
      </c>
      <c r="AS871" s="68"/>
      <c r="AT871" s="78"/>
      <c r="AU871" s="79"/>
      <c r="AV871" s="79"/>
      <c r="AW871" s="80"/>
      <c r="AX871" s="106">
        <f t="shared" si="864"/>
        <v>0</v>
      </c>
      <c r="AY871" s="63"/>
      <c r="BA871" s="36"/>
      <c r="BB871" s="27">
        <f t="shared" si="865"/>
        <v>0</v>
      </c>
      <c r="BC871" s="27">
        <f t="shared" si="866"/>
        <v>0</v>
      </c>
      <c r="BD871" s="27"/>
      <c r="BE871" s="27">
        <f t="shared" si="867"/>
        <v>0</v>
      </c>
      <c r="BF871" s="27"/>
      <c r="BG871" s="27">
        <f t="shared" si="868"/>
        <v>0</v>
      </c>
      <c r="BH871" s="1"/>
      <c r="BI871" s="1"/>
      <c r="BJ871" s="1"/>
      <c r="BK871" s="1"/>
      <c r="BL871" s="1"/>
      <c r="BM871" s="1"/>
      <c r="BN871" s="1"/>
      <c r="BO871" s="1"/>
      <c r="BP871" s="1"/>
      <c r="BQ871" s="1"/>
      <c r="BR871" s="1"/>
      <c r="BS871" s="38"/>
      <c r="BT871" s="107">
        <f t="shared" si="869"/>
        <v>0</v>
      </c>
      <c r="BU871" s="108">
        <f t="shared" si="870"/>
        <v>0</v>
      </c>
      <c r="BV871" s="28">
        <f t="shared" si="871"/>
        <v>0</v>
      </c>
      <c r="BW871" s="28">
        <f t="shared" si="872"/>
        <v>0</v>
      </c>
      <c r="BX871" s="27"/>
      <c r="BY871" s="27"/>
      <c r="BZ871" s="38">
        <f t="shared" si="873"/>
        <v>0</v>
      </c>
      <c r="CA871" s="38">
        <f t="shared" si="874"/>
        <v>0</v>
      </c>
      <c r="CB871" s="38">
        <f t="shared" si="875"/>
        <v>0</v>
      </c>
      <c r="CC871" s="38">
        <f t="shared" si="876"/>
        <v>0</v>
      </c>
      <c r="CD871" s="38">
        <f t="shared" si="877"/>
        <v>0</v>
      </c>
      <c r="CE871" s="27"/>
      <c r="CF871" s="27"/>
      <c r="CG871" s="27"/>
      <c r="CH871" s="27"/>
      <c r="CI871" s="126"/>
      <c r="CJ871" s="116"/>
      <c r="CK871" s="27"/>
      <c r="CL871" s="116"/>
      <c r="CM871" s="27"/>
      <c r="CN871" s="116"/>
      <c r="CO871" s="27"/>
      <c r="CP871" s="27"/>
      <c r="CQ871" s="27">
        <f t="shared" si="878"/>
        <v>0</v>
      </c>
      <c r="CR871" s="27"/>
      <c r="CS871" s="27">
        <f t="shared" si="879"/>
        <v>0</v>
      </c>
      <c r="CT871" s="27"/>
      <c r="CU871" s="27"/>
      <c r="CV871" s="86">
        <f t="shared" si="880"/>
        <v>0</v>
      </c>
      <c r="CW871" s="86">
        <f t="shared" si="881"/>
        <v>0</v>
      </c>
    </row>
    <row r="872" spans="2:101" customFormat="1" outlineLevel="1" x14ac:dyDescent="0.3">
      <c r="B872" s="41">
        <f t="shared" si="854"/>
        <v>391</v>
      </c>
      <c r="C872" s="42"/>
      <c r="D872" s="105"/>
      <c r="E872" s="37"/>
      <c r="F872" s="34"/>
      <c r="G872" s="34"/>
      <c r="H872" s="34"/>
      <c r="I872" s="34"/>
      <c r="J872" s="34"/>
      <c r="K872" s="34"/>
      <c r="L872" s="34"/>
      <c r="M872" s="27"/>
      <c r="N872" s="27"/>
      <c r="O872" s="27"/>
      <c r="P872" s="27"/>
      <c r="Q872" s="27"/>
      <c r="R872" s="27"/>
      <c r="S872" s="28"/>
      <c r="T872" s="28"/>
      <c r="U872" s="28"/>
      <c r="V872" s="28"/>
      <c r="W872" s="28">
        <f t="shared" si="855"/>
        <v>0</v>
      </c>
      <c r="X872" s="29">
        <f t="shared" si="856"/>
        <v>0</v>
      </c>
      <c r="Y872" s="66"/>
      <c r="Z872" s="67"/>
      <c r="AA872" s="67"/>
      <c r="AB872" s="67"/>
      <c r="AC872" s="67"/>
      <c r="AD872" s="67"/>
      <c r="AE872" s="72">
        <f t="shared" si="857"/>
        <v>0</v>
      </c>
      <c r="AF872" s="67"/>
      <c r="AG872" s="66"/>
      <c r="AH872" s="67"/>
      <c r="AI872" s="67"/>
      <c r="AJ872" s="67"/>
      <c r="AK872" s="68"/>
      <c r="AL872" s="66"/>
      <c r="AM872" s="64">
        <f t="shared" si="858"/>
        <v>0</v>
      </c>
      <c r="AN872" s="64">
        <f t="shared" si="859"/>
        <v>0</v>
      </c>
      <c r="AO872" s="64">
        <f t="shared" si="860"/>
        <v>0</v>
      </c>
      <c r="AP872" s="64">
        <f t="shared" si="861"/>
        <v>0</v>
      </c>
      <c r="AQ872" s="64">
        <f t="shared" si="862"/>
        <v>0</v>
      </c>
      <c r="AR872" s="64">
        <f t="shared" si="863"/>
        <v>0</v>
      </c>
      <c r="AS872" s="68"/>
      <c r="AT872" s="78"/>
      <c r="AU872" s="79"/>
      <c r="AV872" s="79"/>
      <c r="AW872" s="80"/>
      <c r="AX872" s="106">
        <f t="shared" si="864"/>
        <v>0</v>
      </c>
      <c r="AY872" s="63"/>
      <c r="BA872" s="36"/>
      <c r="BB872" s="27">
        <f t="shared" si="865"/>
        <v>0</v>
      </c>
      <c r="BC872" s="27">
        <f t="shared" si="866"/>
        <v>0</v>
      </c>
      <c r="BD872" s="27"/>
      <c r="BE872" s="27">
        <f t="shared" si="867"/>
        <v>0</v>
      </c>
      <c r="BF872" s="27"/>
      <c r="BG872" s="27">
        <f t="shared" si="868"/>
        <v>0</v>
      </c>
      <c r="BH872" s="1"/>
      <c r="BI872" s="1"/>
      <c r="BJ872" s="1"/>
      <c r="BK872" s="1"/>
      <c r="BL872" s="1"/>
      <c r="BM872" s="1"/>
      <c r="BN872" s="1"/>
      <c r="BO872" s="1"/>
      <c r="BP872" s="1"/>
      <c r="BQ872" s="1"/>
      <c r="BR872" s="1"/>
      <c r="BS872" s="38"/>
      <c r="BT872" s="107">
        <f t="shared" si="869"/>
        <v>0</v>
      </c>
      <c r="BU872" s="108">
        <f t="shared" si="870"/>
        <v>0</v>
      </c>
      <c r="BV872" s="28">
        <f t="shared" si="871"/>
        <v>0</v>
      </c>
      <c r="BW872" s="28">
        <f t="shared" si="872"/>
        <v>0</v>
      </c>
      <c r="BX872" s="27"/>
      <c r="BY872" s="27"/>
      <c r="BZ872" s="38">
        <f t="shared" si="873"/>
        <v>0</v>
      </c>
      <c r="CA872" s="38">
        <f t="shared" si="874"/>
        <v>0</v>
      </c>
      <c r="CB872" s="38">
        <f t="shared" si="875"/>
        <v>0</v>
      </c>
      <c r="CC872" s="38">
        <f t="shared" si="876"/>
        <v>0</v>
      </c>
      <c r="CD872" s="38">
        <f t="shared" si="877"/>
        <v>0</v>
      </c>
      <c r="CE872" s="27"/>
      <c r="CF872" s="27"/>
      <c r="CG872" s="27"/>
      <c r="CH872" s="27"/>
      <c r="CI872" s="126"/>
      <c r="CJ872" s="116"/>
      <c r="CK872" s="27"/>
      <c r="CL872" s="116"/>
      <c r="CM872" s="27"/>
      <c r="CN872" s="116"/>
      <c r="CO872" s="27"/>
      <c r="CP872" s="27"/>
      <c r="CQ872" s="27">
        <f t="shared" si="878"/>
        <v>0</v>
      </c>
      <c r="CR872" s="27"/>
      <c r="CS872" s="27">
        <f t="shared" si="879"/>
        <v>0</v>
      </c>
      <c r="CT872" s="27"/>
      <c r="CU872" s="27"/>
      <c r="CV872" s="86">
        <f t="shared" si="880"/>
        <v>0</v>
      </c>
      <c r="CW872" s="86">
        <f t="shared" si="881"/>
        <v>0</v>
      </c>
    </row>
    <row r="873" spans="2:101" customFormat="1" outlineLevel="1" x14ac:dyDescent="0.3">
      <c r="B873" s="41">
        <f t="shared" si="854"/>
        <v>392</v>
      </c>
      <c r="C873" s="42"/>
      <c r="D873" s="105"/>
      <c r="E873" s="37"/>
      <c r="F873" s="34"/>
      <c r="G873" s="34"/>
      <c r="H873" s="34"/>
      <c r="I873" s="34"/>
      <c r="J873" s="34"/>
      <c r="K873" s="34"/>
      <c r="L873" s="34"/>
      <c r="M873" s="27"/>
      <c r="N873" s="27"/>
      <c r="O873" s="27"/>
      <c r="P873" s="27"/>
      <c r="Q873" s="27"/>
      <c r="R873" s="27"/>
      <c r="S873" s="28"/>
      <c r="T873" s="28"/>
      <c r="U873" s="28"/>
      <c r="V873" s="28"/>
      <c r="W873" s="28">
        <f t="shared" si="855"/>
        <v>0</v>
      </c>
      <c r="X873" s="29">
        <f t="shared" si="856"/>
        <v>0</v>
      </c>
      <c r="Y873" s="66"/>
      <c r="Z873" s="67"/>
      <c r="AA873" s="67"/>
      <c r="AB873" s="67"/>
      <c r="AC873" s="67"/>
      <c r="AD873" s="67"/>
      <c r="AE873" s="72">
        <f t="shared" si="857"/>
        <v>0</v>
      </c>
      <c r="AF873" s="67"/>
      <c r="AG873" s="66"/>
      <c r="AH873" s="67"/>
      <c r="AI873" s="67"/>
      <c r="AJ873" s="67"/>
      <c r="AK873" s="68"/>
      <c r="AL873" s="66"/>
      <c r="AM873" s="64">
        <f t="shared" si="858"/>
        <v>0</v>
      </c>
      <c r="AN873" s="64">
        <f t="shared" si="859"/>
        <v>0</v>
      </c>
      <c r="AO873" s="64">
        <f t="shared" si="860"/>
        <v>0</v>
      </c>
      <c r="AP873" s="64">
        <f t="shared" si="861"/>
        <v>0</v>
      </c>
      <c r="AQ873" s="64">
        <f t="shared" si="862"/>
        <v>0</v>
      </c>
      <c r="AR873" s="64">
        <f t="shared" si="863"/>
        <v>0</v>
      </c>
      <c r="AS873" s="68"/>
      <c r="AT873" s="78"/>
      <c r="AU873" s="79"/>
      <c r="AV873" s="79"/>
      <c r="AW873" s="80"/>
      <c r="AX873" s="106">
        <f t="shared" si="864"/>
        <v>0</v>
      </c>
      <c r="AY873" s="63"/>
      <c r="BA873" s="36"/>
      <c r="BB873" s="27">
        <f t="shared" si="865"/>
        <v>0</v>
      </c>
      <c r="BC873" s="27">
        <f t="shared" si="866"/>
        <v>0</v>
      </c>
      <c r="BD873" s="27"/>
      <c r="BE873" s="27">
        <f t="shared" si="867"/>
        <v>0</v>
      </c>
      <c r="BF873" s="27"/>
      <c r="BG873" s="27">
        <f t="shared" si="868"/>
        <v>0</v>
      </c>
      <c r="BH873" s="1"/>
      <c r="BI873" s="1"/>
      <c r="BJ873" s="1"/>
      <c r="BK873" s="1"/>
      <c r="BL873" s="1"/>
      <c r="BM873" s="1"/>
      <c r="BN873" s="1"/>
      <c r="BO873" s="1"/>
      <c r="BP873" s="1"/>
      <c r="BQ873" s="1"/>
      <c r="BR873" s="1"/>
      <c r="BS873" s="38"/>
      <c r="BT873" s="107">
        <f t="shared" si="869"/>
        <v>0</v>
      </c>
      <c r="BU873" s="108">
        <f t="shared" si="870"/>
        <v>0</v>
      </c>
      <c r="BV873" s="28">
        <f t="shared" si="871"/>
        <v>0</v>
      </c>
      <c r="BW873" s="28">
        <f t="shared" si="872"/>
        <v>0</v>
      </c>
      <c r="BX873" s="27"/>
      <c r="BY873" s="27"/>
      <c r="BZ873" s="38">
        <f t="shared" si="873"/>
        <v>0</v>
      </c>
      <c r="CA873" s="38">
        <f t="shared" si="874"/>
        <v>0</v>
      </c>
      <c r="CB873" s="38">
        <f t="shared" si="875"/>
        <v>0</v>
      </c>
      <c r="CC873" s="38">
        <f t="shared" si="876"/>
        <v>0</v>
      </c>
      <c r="CD873" s="38">
        <f t="shared" si="877"/>
        <v>0</v>
      </c>
      <c r="CE873" s="27"/>
      <c r="CF873" s="27"/>
      <c r="CG873" s="27"/>
      <c r="CH873" s="27"/>
      <c r="CI873" s="126"/>
      <c r="CJ873" s="116"/>
      <c r="CK873" s="27"/>
      <c r="CL873" s="116"/>
      <c r="CM873" s="27"/>
      <c r="CN873" s="116"/>
      <c r="CO873" s="27"/>
      <c r="CP873" s="27"/>
      <c r="CQ873" s="27">
        <f t="shared" si="878"/>
        <v>0</v>
      </c>
      <c r="CR873" s="27"/>
      <c r="CS873" s="27">
        <f t="shared" si="879"/>
        <v>0</v>
      </c>
      <c r="CT873" s="27"/>
      <c r="CU873" s="27"/>
      <c r="CV873" s="86">
        <f t="shared" si="880"/>
        <v>0</v>
      </c>
      <c r="CW873" s="86">
        <f t="shared" si="881"/>
        <v>0</v>
      </c>
    </row>
    <row r="874" spans="2:101" customFormat="1" outlineLevel="1" x14ac:dyDescent="0.3">
      <c r="B874" s="41">
        <f t="shared" si="854"/>
        <v>393</v>
      </c>
      <c r="C874" s="42"/>
      <c r="D874" s="105"/>
      <c r="E874" s="37"/>
      <c r="F874" s="34"/>
      <c r="G874" s="34"/>
      <c r="H874" s="34"/>
      <c r="I874" s="34"/>
      <c r="J874" s="34"/>
      <c r="K874" s="34"/>
      <c r="L874" s="34"/>
      <c r="M874" s="27"/>
      <c r="N874" s="27"/>
      <c r="O874" s="27"/>
      <c r="P874" s="27"/>
      <c r="Q874" s="27"/>
      <c r="R874" s="27"/>
      <c r="S874" s="28"/>
      <c r="T874" s="28"/>
      <c r="U874" s="28"/>
      <c r="V874" s="28"/>
      <c r="W874" s="28">
        <f t="shared" si="855"/>
        <v>0</v>
      </c>
      <c r="X874" s="29">
        <f t="shared" si="856"/>
        <v>0</v>
      </c>
      <c r="Y874" s="66"/>
      <c r="Z874" s="67"/>
      <c r="AA874" s="67"/>
      <c r="AB874" s="67"/>
      <c r="AC874" s="67"/>
      <c r="AD874" s="67"/>
      <c r="AE874" s="72">
        <f t="shared" si="857"/>
        <v>0</v>
      </c>
      <c r="AF874" s="67"/>
      <c r="AG874" s="66"/>
      <c r="AH874" s="67"/>
      <c r="AI874" s="67"/>
      <c r="AJ874" s="67"/>
      <c r="AK874" s="68"/>
      <c r="AL874" s="66"/>
      <c r="AM874" s="64">
        <f t="shared" si="858"/>
        <v>0</v>
      </c>
      <c r="AN874" s="64">
        <f t="shared" si="859"/>
        <v>0</v>
      </c>
      <c r="AO874" s="64">
        <f t="shared" si="860"/>
        <v>0</v>
      </c>
      <c r="AP874" s="64">
        <f t="shared" si="861"/>
        <v>0</v>
      </c>
      <c r="AQ874" s="64">
        <f t="shared" si="862"/>
        <v>0</v>
      </c>
      <c r="AR874" s="64">
        <f t="shared" si="863"/>
        <v>0</v>
      </c>
      <c r="AS874" s="68"/>
      <c r="AT874" s="78"/>
      <c r="AU874" s="79"/>
      <c r="AV874" s="79"/>
      <c r="AW874" s="80"/>
      <c r="AX874" s="106">
        <f t="shared" si="864"/>
        <v>0</v>
      </c>
      <c r="AY874" s="63"/>
      <c r="BA874" s="36"/>
      <c r="BB874" s="27">
        <f t="shared" si="865"/>
        <v>0</v>
      </c>
      <c r="BC874" s="27">
        <f t="shared" si="866"/>
        <v>0</v>
      </c>
      <c r="BD874" s="27"/>
      <c r="BE874" s="27">
        <f t="shared" si="867"/>
        <v>0</v>
      </c>
      <c r="BF874" s="27"/>
      <c r="BG874" s="27">
        <f t="shared" si="868"/>
        <v>0</v>
      </c>
      <c r="BH874" s="1"/>
      <c r="BI874" s="1"/>
      <c r="BJ874" s="1"/>
      <c r="BK874" s="1"/>
      <c r="BL874" s="1"/>
      <c r="BM874" s="1"/>
      <c r="BN874" s="1"/>
      <c r="BO874" s="1"/>
      <c r="BP874" s="1"/>
      <c r="BQ874" s="1"/>
      <c r="BR874" s="1"/>
      <c r="BS874" s="38"/>
      <c r="BT874" s="107">
        <f t="shared" si="869"/>
        <v>0</v>
      </c>
      <c r="BU874" s="108">
        <f t="shared" si="870"/>
        <v>0</v>
      </c>
      <c r="BV874" s="28">
        <f t="shared" si="871"/>
        <v>0</v>
      </c>
      <c r="BW874" s="28">
        <f t="shared" si="872"/>
        <v>0</v>
      </c>
      <c r="BX874" s="27"/>
      <c r="BY874" s="27"/>
      <c r="BZ874" s="38">
        <f t="shared" si="873"/>
        <v>0</v>
      </c>
      <c r="CA874" s="38">
        <f t="shared" si="874"/>
        <v>0</v>
      </c>
      <c r="CB874" s="38">
        <f t="shared" si="875"/>
        <v>0</v>
      </c>
      <c r="CC874" s="38">
        <f t="shared" si="876"/>
        <v>0</v>
      </c>
      <c r="CD874" s="38">
        <f t="shared" si="877"/>
        <v>0</v>
      </c>
      <c r="CE874" s="27"/>
      <c r="CF874" s="27"/>
      <c r="CG874" s="27"/>
      <c r="CH874" s="27"/>
      <c r="CI874" s="126"/>
      <c r="CJ874" s="116"/>
      <c r="CK874" s="27"/>
      <c r="CL874" s="116"/>
      <c r="CM874" s="27"/>
      <c r="CN874" s="116"/>
      <c r="CO874" s="27"/>
      <c r="CP874" s="27"/>
      <c r="CQ874" s="27">
        <f t="shared" si="878"/>
        <v>0</v>
      </c>
      <c r="CR874" s="27"/>
      <c r="CS874" s="27">
        <f t="shared" si="879"/>
        <v>0</v>
      </c>
      <c r="CT874" s="27"/>
      <c r="CU874" s="27"/>
      <c r="CV874" s="86">
        <f t="shared" si="880"/>
        <v>0</v>
      </c>
      <c r="CW874" s="86">
        <f t="shared" si="881"/>
        <v>0</v>
      </c>
    </row>
    <row r="875" spans="2:101" customFormat="1" outlineLevel="1" x14ac:dyDescent="0.3">
      <c r="B875" s="41">
        <f t="shared" si="854"/>
        <v>394</v>
      </c>
      <c r="C875" s="42"/>
      <c r="D875" s="105"/>
      <c r="E875" s="37"/>
      <c r="F875" s="34"/>
      <c r="G875" s="34"/>
      <c r="H875" s="34"/>
      <c r="I875" s="34"/>
      <c r="J875" s="34"/>
      <c r="K875" s="34"/>
      <c r="L875" s="34"/>
      <c r="M875" s="27"/>
      <c r="N875" s="27"/>
      <c r="O875" s="27"/>
      <c r="P875" s="27"/>
      <c r="Q875" s="27"/>
      <c r="R875" s="27"/>
      <c r="S875" s="28"/>
      <c r="T875" s="28"/>
      <c r="U875" s="28"/>
      <c r="V875" s="28"/>
      <c r="W875" s="28">
        <f t="shared" si="855"/>
        <v>0</v>
      </c>
      <c r="X875" s="29">
        <f t="shared" si="856"/>
        <v>0</v>
      </c>
      <c r="Y875" s="66"/>
      <c r="Z875" s="67"/>
      <c r="AA875" s="67"/>
      <c r="AB875" s="67"/>
      <c r="AC875" s="67"/>
      <c r="AD875" s="67"/>
      <c r="AE875" s="72">
        <f t="shared" si="857"/>
        <v>0</v>
      </c>
      <c r="AF875" s="67"/>
      <c r="AG875" s="66"/>
      <c r="AH875" s="67"/>
      <c r="AI875" s="67"/>
      <c r="AJ875" s="67"/>
      <c r="AK875" s="68"/>
      <c r="AL875" s="66"/>
      <c r="AM875" s="64">
        <f t="shared" si="858"/>
        <v>0</v>
      </c>
      <c r="AN875" s="64">
        <f t="shared" si="859"/>
        <v>0</v>
      </c>
      <c r="AO875" s="64">
        <f t="shared" si="860"/>
        <v>0</v>
      </c>
      <c r="AP875" s="64">
        <f t="shared" si="861"/>
        <v>0</v>
      </c>
      <c r="AQ875" s="64">
        <f t="shared" si="862"/>
        <v>0</v>
      </c>
      <c r="AR875" s="64">
        <f t="shared" si="863"/>
        <v>0</v>
      </c>
      <c r="AS875" s="68"/>
      <c r="AT875" s="78"/>
      <c r="AU875" s="79"/>
      <c r="AV875" s="79"/>
      <c r="AW875" s="80"/>
      <c r="AX875" s="106">
        <f t="shared" si="864"/>
        <v>0</v>
      </c>
      <c r="AY875" s="63"/>
      <c r="BA875" s="36"/>
      <c r="BB875" s="27">
        <f t="shared" si="865"/>
        <v>0</v>
      </c>
      <c r="BC875" s="27">
        <f t="shared" si="866"/>
        <v>0</v>
      </c>
      <c r="BD875" s="27"/>
      <c r="BE875" s="27">
        <f t="shared" si="867"/>
        <v>0</v>
      </c>
      <c r="BF875" s="27"/>
      <c r="BG875" s="27">
        <f t="shared" si="868"/>
        <v>0</v>
      </c>
      <c r="BH875" s="1"/>
      <c r="BI875" s="1"/>
      <c r="BJ875" s="1"/>
      <c r="BK875" s="1"/>
      <c r="BL875" s="1"/>
      <c r="BM875" s="1"/>
      <c r="BN875" s="1"/>
      <c r="BO875" s="1"/>
      <c r="BP875" s="1"/>
      <c r="BQ875" s="1"/>
      <c r="BR875" s="1"/>
      <c r="BS875" s="38"/>
      <c r="BT875" s="107">
        <f t="shared" si="869"/>
        <v>0</v>
      </c>
      <c r="BU875" s="108">
        <f t="shared" si="870"/>
        <v>0</v>
      </c>
      <c r="BV875" s="28">
        <f t="shared" si="871"/>
        <v>0</v>
      </c>
      <c r="BW875" s="28">
        <f t="shared" si="872"/>
        <v>0</v>
      </c>
      <c r="BX875" s="27"/>
      <c r="BY875" s="27"/>
      <c r="BZ875" s="38">
        <f t="shared" si="873"/>
        <v>0</v>
      </c>
      <c r="CA875" s="38">
        <f t="shared" si="874"/>
        <v>0</v>
      </c>
      <c r="CB875" s="38">
        <f t="shared" si="875"/>
        <v>0</v>
      </c>
      <c r="CC875" s="38">
        <f t="shared" si="876"/>
        <v>0</v>
      </c>
      <c r="CD875" s="38">
        <f t="shared" si="877"/>
        <v>0</v>
      </c>
      <c r="CE875" s="27"/>
      <c r="CF875" s="27"/>
      <c r="CG875" s="27"/>
      <c r="CH875" s="27"/>
      <c r="CI875" s="126"/>
      <c r="CJ875" s="116"/>
      <c r="CK875" s="27"/>
      <c r="CL875" s="116"/>
      <c r="CM875" s="27"/>
      <c r="CN875" s="116"/>
      <c r="CO875" s="27"/>
      <c r="CP875" s="27"/>
      <c r="CQ875" s="27">
        <f t="shared" si="878"/>
        <v>0</v>
      </c>
      <c r="CR875" s="27"/>
      <c r="CS875" s="27">
        <f t="shared" si="879"/>
        <v>0</v>
      </c>
      <c r="CT875" s="27"/>
      <c r="CU875" s="27"/>
      <c r="CV875" s="86">
        <f t="shared" si="880"/>
        <v>0</v>
      </c>
      <c r="CW875" s="86">
        <f t="shared" si="881"/>
        <v>0</v>
      </c>
    </row>
    <row r="876" spans="2:101" customFormat="1" outlineLevel="1" x14ac:dyDescent="0.3">
      <c r="B876" s="41">
        <f t="shared" si="854"/>
        <v>395</v>
      </c>
      <c r="C876" s="42"/>
      <c r="D876" s="105"/>
      <c r="E876" s="37"/>
      <c r="F876" s="34"/>
      <c r="G876" s="34"/>
      <c r="H876" s="34"/>
      <c r="I876" s="34"/>
      <c r="J876" s="34"/>
      <c r="K876" s="34"/>
      <c r="L876" s="34"/>
      <c r="M876" s="27"/>
      <c r="N876" s="27"/>
      <c r="O876" s="27"/>
      <c r="P876" s="27"/>
      <c r="Q876" s="27"/>
      <c r="R876" s="27"/>
      <c r="S876" s="28"/>
      <c r="T876" s="28"/>
      <c r="U876" s="28"/>
      <c r="V876" s="28"/>
      <c r="W876" s="28">
        <f t="shared" si="855"/>
        <v>0</v>
      </c>
      <c r="X876" s="29">
        <f t="shared" si="856"/>
        <v>0</v>
      </c>
      <c r="Y876" s="66"/>
      <c r="Z876" s="67"/>
      <c r="AA876" s="67"/>
      <c r="AB876" s="67"/>
      <c r="AC876" s="67"/>
      <c r="AD876" s="67"/>
      <c r="AE876" s="72">
        <f t="shared" si="857"/>
        <v>0</v>
      </c>
      <c r="AF876" s="67"/>
      <c r="AG876" s="66"/>
      <c r="AH876" s="67"/>
      <c r="AI876" s="67"/>
      <c r="AJ876" s="67"/>
      <c r="AK876" s="68"/>
      <c r="AL876" s="66"/>
      <c r="AM876" s="64">
        <f t="shared" si="858"/>
        <v>0</v>
      </c>
      <c r="AN876" s="64">
        <f t="shared" si="859"/>
        <v>0</v>
      </c>
      <c r="AO876" s="64">
        <f t="shared" si="860"/>
        <v>0</v>
      </c>
      <c r="AP876" s="64">
        <f t="shared" si="861"/>
        <v>0</v>
      </c>
      <c r="AQ876" s="64">
        <f t="shared" si="862"/>
        <v>0</v>
      </c>
      <c r="AR876" s="64">
        <f t="shared" si="863"/>
        <v>0</v>
      </c>
      <c r="AS876" s="68"/>
      <c r="AT876" s="78"/>
      <c r="AU876" s="79"/>
      <c r="AV876" s="79"/>
      <c r="AW876" s="80"/>
      <c r="AX876" s="106">
        <f t="shared" si="864"/>
        <v>0</v>
      </c>
      <c r="AY876" s="63"/>
      <c r="BA876" s="36"/>
      <c r="BB876" s="27">
        <f t="shared" si="865"/>
        <v>0</v>
      </c>
      <c r="BC876" s="27">
        <f t="shared" si="866"/>
        <v>0</v>
      </c>
      <c r="BD876" s="27"/>
      <c r="BE876" s="27">
        <f t="shared" si="867"/>
        <v>0</v>
      </c>
      <c r="BF876" s="27"/>
      <c r="BG876" s="27">
        <f t="shared" si="868"/>
        <v>0</v>
      </c>
      <c r="BH876" s="1"/>
      <c r="BI876" s="1"/>
      <c r="BJ876" s="1"/>
      <c r="BK876" s="1"/>
      <c r="BL876" s="1"/>
      <c r="BM876" s="1"/>
      <c r="BN876" s="1"/>
      <c r="BO876" s="1"/>
      <c r="BP876" s="1"/>
      <c r="BQ876" s="1"/>
      <c r="BR876" s="1"/>
      <c r="BS876" s="38"/>
      <c r="BT876" s="107">
        <f t="shared" si="869"/>
        <v>0</v>
      </c>
      <c r="BU876" s="108">
        <f t="shared" si="870"/>
        <v>0</v>
      </c>
      <c r="BV876" s="28">
        <f t="shared" si="871"/>
        <v>0</v>
      </c>
      <c r="BW876" s="28">
        <f t="shared" si="872"/>
        <v>0</v>
      </c>
      <c r="BX876" s="27"/>
      <c r="BY876" s="27"/>
      <c r="BZ876" s="38">
        <f t="shared" si="873"/>
        <v>0</v>
      </c>
      <c r="CA876" s="38">
        <f t="shared" si="874"/>
        <v>0</v>
      </c>
      <c r="CB876" s="38">
        <f t="shared" si="875"/>
        <v>0</v>
      </c>
      <c r="CC876" s="38">
        <f t="shared" si="876"/>
        <v>0</v>
      </c>
      <c r="CD876" s="38">
        <f t="shared" si="877"/>
        <v>0</v>
      </c>
      <c r="CE876" s="27"/>
      <c r="CF876" s="27"/>
      <c r="CG876" s="27"/>
      <c r="CH876" s="27"/>
      <c r="CI876" s="126"/>
      <c r="CJ876" s="116"/>
      <c r="CK876" s="27"/>
      <c r="CL876" s="116"/>
      <c r="CM876" s="27"/>
      <c r="CN876" s="116"/>
      <c r="CO876" s="27"/>
      <c r="CP876" s="27"/>
      <c r="CQ876" s="27">
        <f t="shared" si="878"/>
        <v>0</v>
      </c>
      <c r="CR876" s="27"/>
      <c r="CS876" s="27">
        <f t="shared" si="879"/>
        <v>0</v>
      </c>
      <c r="CT876" s="27"/>
      <c r="CU876" s="27"/>
      <c r="CV876" s="86">
        <f t="shared" si="880"/>
        <v>0</v>
      </c>
      <c r="CW876" s="86">
        <f t="shared" si="881"/>
        <v>0</v>
      </c>
    </row>
    <row r="877" spans="2:101" customFormat="1" outlineLevel="1" x14ac:dyDescent="0.3">
      <c r="B877" s="41">
        <f t="shared" si="854"/>
        <v>396</v>
      </c>
      <c r="C877" s="42"/>
      <c r="D877" s="105"/>
      <c r="E877" s="37"/>
      <c r="F877" s="34"/>
      <c r="G877" s="34"/>
      <c r="H877" s="34"/>
      <c r="I877" s="34"/>
      <c r="J877" s="34"/>
      <c r="K877" s="34"/>
      <c r="L877" s="34"/>
      <c r="M877" s="27"/>
      <c r="N877" s="27"/>
      <c r="O877" s="27"/>
      <c r="P877" s="27"/>
      <c r="Q877" s="27"/>
      <c r="R877" s="27"/>
      <c r="S877" s="28"/>
      <c r="T877" s="28"/>
      <c r="U877" s="28"/>
      <c r="V877" s="28"/>
      <c r="W877" s="28">
        <f t="shared" si="855"/>
        <v>0</v>
      </c>
      <c r="X877" s="29">
        <f t="shared" si="856"/>
        <v>0</v>
      </c>
      <c r="Y877" s="66"/>
      <c r="Z877" s="67"/>
      <c r="AA877" s="67"/>
      <c r="AB877" s="67"/>
      <c r="AC877" s="67"/>
      <c r="AD877" s="67"/>
      <c r="AE877" s="72">
        <f t="shared" si="857"/>
        <v>0</v>
      </c>
      <c r="AF877" s="67"/>
      <c r="AG877" s="66"/>
      <c r="AH877" s="67"/>
      <c r="AI877" s="67"/>
      <c r="AJ877" s="67"/>
      <c r="AK877" s="68"/>
      <c r="AL877" s="66"/>
      <c r="AM877" s="64">
        <f t="shared" si="858"/>
        <v>0</v>
      </c>
      <c r="AN877" s="64">
        <f t="shared" si="859"/>
        <v>0</v>
      </c>
      <c r="AO877" s="64">
        <f t="shared" si="860"/>
        <v>0</v>
      </c>
      <c r="AP877" s="64">
        <f t="shared" si="861"/>
        <v>0</v>
      </c>
      <c r="AQ877" s="64">
        <f t="shared" si="862"/>
        <v>0</v>
      </c>
      <c r="AR877" s="64">
        <f t="shared" si="863"/>
        <v>0</v>
      </c>
      <c r="AS877" s="68"/>
      <c r="AT877" s="78"/>
      <c r="AU877" s="79"/>
      <c r="AV877" s="79"/>
      <c r="AW877" s="80"/>
      <c r="AX877" s="106">
        <f t="shared" si="864"/>
        <v>0</v>
      </c>
      <c r="AY877" s="63"/>
      <c r="BA877" s="36"/>
      <c r="BB877" s="27">
        <f t="shared" si="865"/>
        <v>0</v>
      </c>
      <c r="BC877" s="27">
        <f t="shared" si="866"/>
        <v>0</v>
      </c>
      <c r="BD877" s="27"/>
      <c r="BE877" s="27">
        <f t="shared" si="867"/>
        <v>0</v>
      </c>
      <c r="BF877" s="27"/>
      <c r="BG877" s="27">
        <f t="shared" si="868"/>
        <v>0</v>
      </c>
      <c r="BH877" s="1"/>
      <c r="BI877" s="1"/>
      <c r="BJ877" s="1"/>
      <c r="BK877" s="1"/>
      <c r="BL877" s="1"/>
      <c r="BM877" s="1"/>
      <c r="BN877" s="1"/>
      <c r="BO877" s="1"/>
      <c r="BP877" s="1"/>
      <c r="BQ877" s="1"/>
      <c r="BR877" s="1"/>
      <c r="BS877" s="38"/>
      <c r="BT877" s="107">
        <f t="shared" si="869"/>
        <v>0</v>
      </c>
      <c r="BU877" s="108">
        <f t="shared" si="870"/>
        <v>0</v>
      </c>
      <c r="BV877" s="28">
        <f t="shared" si="871"/>
        <v>0</v>
      </c>
      <c r="BW877" s="28">
        <f t="shared" si="872"/>
        <v>0</v>
      </c>
      <c r="BX877" s="27"/>
      <c r="BY877" s="27"/>
      <c r="BZ877" s="38">
        <f t="shared" si="873"/>
        <v>0</v>
      </c>
      <c r="CA877" s="38">
        <f t="shared" si="874"/>
        <v>0</v>
      </c>
      <c r="CB877" s="38">
        <f t="shared" si="875"/>
        <v>0</v>
      </c>
      <c r="CC877" s="38">
        <f t="shared" si="876"/>
        <v>0</v>
      </c>
      <c r="CD877" s="38">
        <f t="shared" si="877"/>
        <v>0</v>
      </c>
      <c r="CE877" s="27"/>
      <c r="CF877" s="27"/>
      <c r="CG877" s="27"/>
      <c r="CH877" s="27"/>
      <c r="CI877" s="126"/>
      <c r="CJ877" s="116"/>
      <c r="CK877" s="27"/>
      <c r="CL877" s="116"/>
      <c r="CM877" s="27"/>
      <c r="CN877" s="116"/>
      <c r="CO877" s="27"/>
      <c r="CP877" s="27"/>
      <c r="CQ877" s="27">
        <f t="shared" si="878"/>
        <v>0</v>
      </c>
      <c r="CR877" s="27"/>
      <c r="CS877" s="27">
        <f t="shared" si="879"/>
        <v>0</v>
      </c>
      <c r="CT877" s="27"/>
      <c r="CU877" s="27"/>
      <c r="CV877" s="86">
        <f t="shared" si="880"/>
        <v>0</v>
      </c>
      <c r="CW877" s="86">
        <f t="shared" si="881"/>
        <v>0</v>
      </c>
    </row>
    <row r="878" spans="2:101" customFormat="1" outlineLevel="1" x14ac:dyDescent="0.3">
      <c r="B878" s="41">
        <f t="shared" si="854"/>
        <v>397</v>
      </c>
      <c r="C878" s="42"/>
      <c r="D878" s="105"/>
      <c r="E878" s="37"/>
      <c r="F878" s="34"/>
      <c r="G878" s="34"/>
      <c r="H878" s="34"/>
      <c r="I878" s="34"/>
      <c r="J878" s="34"/>
      <c r="K878" s="34"/>
      <c r="L878" s="34"/>
      <c r="M878" s="27"/>
      <c r="N878" s="27"/>
      <c r="O878" s="27"/>
      <c r="P878" s="27"/>
      <c r="Q878" s="27"/>
      <c r="R878" s="27"/>
      <c r="S878" s="28"/>
      <c r="T878" s="28"/>
      <c r="U878" s="28"/>
      <c r="V878" s="28"/>
      <c r="W878" s="28">
        <f t="shared" si="855"/>
        <v>0</v>
      </c>
      <c r="X878" s="29">
        <f t="shared" si="856"/>
        <v>0</v>
      </c>
      <c r="Y878" s="66"/>
      <c r="Z878" s="67"/>
      <c r="AA878" s="67"/>
      <c r="AB878" s="67"/>
      <c r="AC878" s="67"/>
      <c r="AD878" s="67"/>
      <c r="AE878" s="72">
        <f t="shared" si="857"/>
        <v>0</v>
      </c>
      <c r="AF878" s="67"/>
      <c r="AG878" s="66"/>
      <c r="AH878" s="67"/>
      <c r="AI878" s="67"/>
      <c r="AJ878" s="67"/>
      <c r="AK878" s="68"/>
      <c r="AL878" s="66"/>
      <c r="AM878" s="64">
        <f t="shared" si="858"/>
        <v>0</v>
      </c>
      <c r="AN878" s="64">
        <f t="shared" si="859"/>
        <v>0</v>
      </c>
      <c r="AO878" s="64">
        <f t="shared" si="860"/>
        <v>0</v>
      </c>
      <c r="AP878" s="64">
        <f t="shared" si="861"/>
        <v>0</v>
      </c>
      <c r="AQ878" s="64">
        <f t="shared" si="862"/>
        <v>0</v>
      </c>
      <c r="AR878" s="64">
        <f t="shared" si="863"/>
        <v>0</v>
      </c>
      <c r="AS878" s="68"/>
      <c r="AT878" s="78"/>
      <c r="AU878" s="79"/>
      <c r="AV878" s="79"/>
      <c r="AW878" s="80"/>
      <c r="AX878" s="106">
        <f t="shared" si="864"/>
        <v>0</v>
      </c>
      <c r="AY878" s="63"/>
      <c r="BA878" s="36"/>
      <c r="BB878" s="27">
        <f t="shared" si="865"/>
        <v>0</v>
      </c>
      <c r="BC878" s="27">
        <f t="shared" si="866"/>
        <v>0</v>
      </c>
      <c r="BD878" s="27"/>
      <c r="BE878" s="27">
        <f t="shared" si="867"/>
        <v>0</v>
      </c>
      <c r="BF878" s="27"/>
      <c r="BG878" s="27">
        <f t="shared" si="868"/>
        <v>0</v>
      </c>
      <c r="BH878" s="1"/>
      <c r="BI878" s="1"/>
      <c r="BJ878" s="1"/>
      <c r="BK878" s="1"/>
      <c r="BL878" s="1"/>
      <c r="BM878" s="1"/>
      <c r="BN878" s="1"/>
      <c r="BO878" s="1"/>
      <c r="BP878" s="1"/>
      <c r="BQ878" s="1"/>
      <c r="BR878" s="1"/>
      <c r="BS878" s="38"/>
      <c r="BT878" s="107">
        <f t="shared" si="869"/>
        <v>0</v>
      </c>
      <c r="BU878" s="108">
        <f t="shared" si="870"/>
        <v>0</v>
      </c>
      <c r="BV878" s="28">
        <f t="shared" si="871"/>
        <v>0</v>
      </c>
      <c r="BW878" s="28">
        <f t="shared" si="872"/>
        <v>0</v>
      </c>
      <c r="BX878" s="27"/>
      <c r="BY878" s="27"/>
      <c r="BZ878" s="38">
        <f t="shared" si="873"/>
        <v>0</v>
      </c>
      <c r="CA878" s="38">
        <f t="shared" si="874"/>
        <v>0</v>
      </c>
      <c r="CB878" s="38">
        <f t="shared" si="875"/>
        <v>0</v>
      </c>
      <c r="CC878" s="38">
        <f t="shared" si="876"/>
        <v>0</v>
      </c>
      <c r="CD878" s="38">
        <f t="shared" si="877"/>
        <v>0</v>
      </c>
      <c r="CE878" s="27"/>
      <c r="CF878" s="27"/>
      <c r="CG878" s="27"/>
      <c r="CH878" s="27"/>
      <c r="CI878" s="126"/>
      <c r="CJ878" s="116"/>
      <c r="CK878" s="27"/>
      <c r="CL878" s="116"/>
      <c r="CM878" s="27"/>
      <c r="CN878" s="116"/>
      <c r="CO878" s="27"/>
      <c r="CP878" s="27"/>
      <c r="CQ878" s="27">
        <f t="shared" si="878"/>
        <v>0</v>
      </c>
      <c r="CR878" s="27"/>
      <c r="CS878" s="27">
        <f t="shared" si="879"/>
        <v>0</v>
      </c>
      <c r="CT878" s="27"/>
      <c r="CU878" s="27"/>
      <c r="CV878" s="86">
        <f t="shared" si="880"/>
        <v>0</v>
      </c>
      <c r="CW878" s="86">
        <f t="shared" si="881"/>
        <v>0</v>
      </c>
    </row>
    <row r="879" spans="2:101" customFormat="1" outlineLevel="1" x14ac:dyDescent="0.3">
      <c r="B879" s="41">
        <f t="shared" si="854"/>
        <v>398</v>
      </c>
      <c r="C879" s="42"/>
      <c r="D879" s="105"/>
      <c r="E879" s="37"/>
      <c r="F879" s="34"/>
      <c r="G879" s="34"/>
      <c r="H879" s="34"/>
      <c r="I879" s="34"/>
      <c r="J879" s="34"/>
      <c r="K879" s="34"/>
      <c r="L879" s="34"/>
      <c r="M879" s="27"/>
      <c r="N879" s="27"/>
      <c r="O879" s="27"/>
      <c r="P879" s="27"/>
      <c r="Q879" s="27"/>
      <c r="R879" s="27"/>
      <c r="S879" s="28"/>
      <c r="T879" s="28"/>
      <c r="U879" s="28"/>
      <c r="V879" s="28"/>
      <c r="W879" s="28">
        <f t="shared" si="855"/>
        <v>0</v>
      </c>
      <c r="X879" s="29">
        <f t="shared" si="856"/>
        <v>0</v>
      </c>
      <c r="Y879" s="66"/>
      <c r="Z879" s="67"/>
      <c r="AA879" s="67"/>
      <c r="AB879" s="67"/>
      <c r="AC879" s="67"/>
      <c r="AD879" s="67"/>
      <c r="AE879" s="72">
        <f t="shared" si="857"/>
        <v>0</v>
      </c>
      <c r="AF879" s="67"/>
      <c r="AG879" s="66"/>
      <c r="AH879" s="67"/>
      <c r="AI879" s="67"/>
      <c r="AJ879" s="67"/>
      <c r="AK879" s="68"/>
      <c r="AL879" s="66"/>
      <c r="AM879" s="64">
        <f t="shared" si="858"/>
        <v>0</v>
      </c>
      <c r="AN879" s="64">
        <f t="shared" si="859"/>
        <v>0</v>
      </c>
      <c r="AO879" s="64">
        <f t="shared" si="860"/>
        <v>0</v>
      </c>
      <c r="AP879" s="64">
        <f t="shared" si="861"/>
        <v>0</v>
      </c>
      <c r="AQ879" s="64">
        <f t="shared" si="862"/>
        <v>0</v>
      </c>
      <c r="AR879" s="64">
        <f t="shared" si="863"/>
        <v>0</v>
      </c>
      <c r="AS879" s="68"/>
      <c r="AT879" s="78"/>
      <c r="AU879" s="79"/>
      <c r="AV879" s="79"/>
      <c r="AW879" s="80"/>
      <c r="AX879" s="106">
        <f t="shared" si="864"/>
        <v>0</v>
      </c>
      <c r="AY879" s="63"/>
      <c r="BA879" s="36"/>
      <c r="BB879" s="27">
        <f t="shared" si="865"/>
        <v>0</v>
      </c>
      <c r="BC879" s="27">
        <f t="shared" si="866"/>
        <v>0</v>
      </c>
      <c r="BD879" s="27"/>
      <c r="BE879" s="27">
        <f t="shared" si="867"/>
        <v>0</v>
      </c>
      <c r="BF879" s="27"/>
      <c r="BG879" s="27">
        <f t="shared" si="868"/>
        <v>0</v>
      </c>
      <c r="BH879" s="1"/>
      <c r="BI879" s="1"/>
      <c r="BJ879" s="1"/>
      <c r="BK879" s="1"/>
      <c r="BL879" s="1"/>
      <c r="BM879" s="1"/>
      <c r="BN879" s="1"/>
      <c r="BO879" s="1"/>
      <c r="BP879" s="1"/>
      <c r="BQ879" s="1"/>
      <c r="BR879" s="1"/>
      <c r="BS879" s="38"/>
      <c r="BT879" s="107">
        <f t="shared" si="869"/>
        <v>0</v>
      </c>
      <c r="BU879" s="108">
        <f t="shared" si="870"/>
        <v>0</v>
      </c>
      <c r="BV879" s="28">
        <f t="shared" si="871"/>
        <v>0</v>
      </c>
      <c r="BW879" s="28">
        <f t="shared" si="872"/>
        <v>0</v>
      </c>
      <c r="BX879" s="27"/>
      <c r="BY879" s="27"/>
      <c r="BZ879" s="38">
        <f t="shared" si="873"/>
        <v>0</v>
      </c>
      <c r="CA879" s="38">
        <f t="shared" si="874"/>
        <v>0</v>
      </c>
      <c r="CB879" s="38">
        <f t="shared" si="875"/>
        <v>0</v>
      </c>
      <c r="CC879" s="38">
        <f t="shared" si="876"/>
        <v>0</v>
      </c>
      <c r="CD879" s="38">
        <f t="shared" si="877"/>
        <v>0</v>
      </c>
      <c r="CE879" s="27"/>
      <c r="CF879" s="27"/>
      <c r="CG879" s="27"/>
      <c r="CH879" s="27"/>
      <c r="CI879" s="126"/>
      <c r="CJ879" s="116"/>
      <c r="CK879" s="27"/>
      <c r="CL879" s="116"/>
      <c r="CM879" s="27"/>
      <c r="CN879" s="116"/>
      <c r="CO879" s="27"/>
      <c r="CP879" s="27"/>
      <c r="CQ879" s="27">
        <f t="shared" si="878"/>
        <v>0</v>
      </c>
      <c r="CR879" s="27"/>
      <c r="CS879" s="27">
        <f t="shared" si="879"/>
        <v>0</v>
      </c>
      <c r="CT879" s="27"/>
      <c r="CU879" s="27"/>
      <c r="CV879" s="86">
        <f t="shared" si="880"/>
        <v>0</v>
      </c>
      <c r="CW879" s="86">
        <f t="shared" si="881"/>
        <v>0</v>
      </c>
    </row>
    <row r="880" spans="2:101" customFormat="1" outlineLevel="1" x14ac:dyDescent="0.3">
      <c r="B880" s="41">
        <f t="shared" si="854"/>
        <v>399</v>
      </c>
      <c r="C880" s="42"/>
      <c r="D880" s="105"/>
      <c r="E880" s="37"/>
      <c r="F880" s="34"/>
      <c r="G880" s="34"/>
      <c r="H880" s="34"/>
      <c r="I880" s="34"/>
      <c r="J880" s="34"/>
      <c r="K880" s="34"/>
      <c r="L880" s="34"/>
      <c r="M880" s="27"/>
      <c r="N880" s="27"/>
      <c r="O880" s="27"/>
      <c r="P880" s="27"/>
      <c r="Q880" s="27"/>
      <c r="R880" s="27"/>
      <c r="S880" s="28"/>
      <c r="T880" s="28"/>
      <c r="U880" s="28"/>
      <c r="V880" s="28"/>
      <c r="W880" s="28">
        <f t="shared" si="855"/>
        <v>0</v>
      </c>
      <c r="X880" s="29">
        <f t="shared" si="856"/>
        <v>0</v>
      </c>
      <c r="Y880" s="66"/>
      <c r="Z880" s="67"/>
      <c r="AA880" s="67"/>
      <c r="AB880" s="67"/>
      <c r="AC880" s="67"/>
      <c r="AD880" s="67"/>
      <c r="AE880" s="72">
        <f t="shared" si="857"/>
        <v>0</v>
      </c>
      <c r="AF880" s="67"/>
      <c r="AG880" s="66"/>
      <c r="AH880" s="67"/>
      <c r="AI880" s="67"/>
      <c r="AJ880" s="67"/>
      <c r="AK880" s="68"/>
      <c r="AL880" s="66"/>
      <c r="AM880" s="64">
        <f t="shared" si="858"/>
        <v>0</v>
      </c>
      <c r="AN880" s="64">
        <f t="shared" si="859"/>
        <v>0</v>
      </c>
      <c r="AO880" s="64">
        <f t="shared" si="860"/>
        <v>0</v>
      </c>
      <c r="AP880" s="64">
        <f t="shared" si="861"/>
        <v>0</v>
      </c>
      <c r="AQ880" s="64">
        <f t="shared" si="862"/>
        <v>0</v>
      </c>
      <c r="AR880" s="64">
        <f t="shared" si="863"/>
        <v>0</v>
      </c>
      <c r="AS880" s="68"/>
      <c r="AT880" s="78"/>
      <c r="AU880" s="79"/>
      <c r="AV880" s="79"/>
      <c r="AW880" s="80"/>
      <c r="AX880" s="106">
        <f t="shared" si="864"/>
        <v>0</v>
      </c>
      <c r="AY880" s="63"/>
      <c r="BA880" s="36"/>
      <c r="BB880" s="27">
        <f t="shared" si="865"/>
        <v>0</v>
      </c>
      <c r="BC880" s="27">
        <f t="shared" si="866"/>
        <v>0</v>
      </c>
      <c r="BD880" s="27"/>
      <c r="BE880" s="27">
        <f t="shared" si="867"/>
        <v>0</v>
      </c>
      <c r="BF880" s="27"/>
      <c r="BG880" s="27">
        <f t="shared" si="868"/>
        <v>0</v>
      </c>
      <c r="BH880" s="1"/>
      <c r="BI880" s="1"/>
      <c r="BJ880" s="1"/>
      <c r="BK880" s="1"/>
      <c r="BL880" s="1"/>
      <c r="BM880" s="1"/>
      <c r="BN880" s="1"/>
      <c r="BO880" s="1"/>
      <c r="BP880" s="1"/>
      <c r="BQ880" s="1"/>
      <c r="BR880" s="1"/>
      <c r="BS880" s="38"/>
      <c r="BT880" s="107">
        <f t="shared" si="869"/>
        <v>0</v>
      </c>
      <c r="BU880" s="108">
        <f t="shared" si="870"/>
        <v>0</v>
      </c>
      <c r="BV880" s="28">
        <f t="shared" si="871"/>
        <v>0</v>
      </c>
      <c r="BW880" s="28">
        <f t="shared" si="872"/>
        <v>0</v>
      </c>
      <c r="BX880" s="27"/>
      <c r="BY880" s="27"/>
      <c r="BZ880" s="38">
        <f t="shared" si="873"/>
        <v>0</v>
      </c>
      <c r="CA880" s="38">
        <f t="shared" si="874"/>
        <v>0</v>
      </c>
      <c r="CB880" s="38">
        <f t="shared" si="875"/>
        <v>0</v>
      </c>
      <c r="CC880" s="38">
        <f t="shared" si="876"/>
        <v>0</v>
      </c>
      <c r="CD880" s="38">
        <f t="shared" si="877"/>
        <v>0</v>
      </c>
      <c r="CE880" s="27"/>
      <c r="CF880" s="27"/>
      <c r="CG880" s="27"/>
      <c r="CH880" s="27"/>
      <c r="CI880" s="126"/>
      <c r="CJ880" s="116"/>
      <c r="CK880" s="27"/>
      <c r="CL880" s="116"/>
      <c r="CM880" s="27"/>
      <c r="CN880" s="116"/>
      <c r="CO880" s="27"/>
      <c r="CP880" s="27"/>
      <c r="CQ880" s="27">
        <f t="shared" si="878"/>
        <v>0</v>
      </c>
      <c r="CR880" s="27"/>
      <c r="CS880" s="27">
        <f t="shared" si="879"/>
        <v>0</v>
      </c>
      <c r="CT880" s="27"/>
      <c r="CU880" s="27"/>
      <c r="CV880" s="86">
        <f t="shared" si="880"/>
        <v>0</v>
      </c>
      <c r="CW880" s="86">
        <f t="shared" si="881"/>
        <v>0</v>
      </c>
    </row>
    <row r="881" spans="2:101" customFormat="1" outlineLevel="1" x14ac:dyDescent="0.3">
      <c r="B881" s="41">
        <f t="shared" si="854"/>
        <v>400</v>
      </c>
      <c r="C881" s="42"/>
      <c r="D881" s="105"/>
      <c r="E881" s="37"/>
      <c r="F881" s="34"/>
      <c r="G881" s="34"/>
      <c r="H881" s="34"/>
      <c r="I881" s="34"/>
      <c r="J881" s="34"/>
      <c r="K881" s="34"/>
      <c r="L881" s="34"/>
      <c r="M881" s="27"/>
      <c r="N881" s="27"/>
      <c r="O881" s="27"/>
      <c r="P881" s="27"/>
      <c r="Q881" s="27"/>
      <c r="R881" s="27"/>
      <c r="S881" s="28"/>
      <c r="T881" s="28"/>
      <c r="U881" s="28"/>
      <c r="V881" s="28"/>
      <c r="W881" s="28">
        <f t="shared" si="855"/>
        <v>0</v>
      </c>
      <c r="X881" s="29">
        <f t="shared" si="856"/>
        <v>0</v>
      </c>
      <c r="Y881" s="66"/>
      <c r="Z881" s="67"/>
      <c r="AA881" s="67"/>
      <c r="AB881" s="67"/>
      <c r="AC881" s="67"/>
      <c r="AD881" s="67"/>
      <c r="AE881" s="72">
        <f t="shared" si="857"/>
        <v>0</v>
      </c>
      <c r="AF881" s="67"/>
      <c r="AG881" s="66"/>
      <c r="AH881" s="67"/>
      <c r="AI881" s="67"/>
      <c r="AJ881" s="67"/>
      <c r="AK881" s="68"/>
      <c r="AL881" s="66"/>
      <c r="AM881" s="64">
        <f t="shared" si="858"/>
        <v>0</v>
      </c>
      <c r="AN881" s="64">
        <f t="shared" si="859"/>
        <v>0</v>
      </c>
      <c r="AO881" s="64">
        <f t="shared" si="860"/>
        <v>0</v>
      </c>
      <c r="AP881" s="64">
        <f t="shared" si="861"/>
        <v>0</v>
      </c>
      <c r="AQ881" s="64">
        <f t="shared" si="862"/>
        <v>0</v>
      </c>
      <c r="AR881" s="64">
        <f t="shared" si="863"/>
        <v>0</v>
      </c>
      <c r="AS881" s="68"/>
      <c r="AT881" s="78"/>
      <c r="AU881" s="79"/>
      <c r="AV881" s="79"/>
      <c r="AW881" s="80"/>
      <c r="AX881" s="106">
        <f t="shared" si="864"/>
        <v>0</v>
      </c>
      <c r="AY881" s="63"/>
      <c r="BA881" s="36"/>
      <c r="BB881" s="27">
        <f t="shared" si="865"/>
        <v>0</v>
      </c>
      <c r="BC881" s="27">
        <f t="shared" si="866"/>
        <v>0</v>
      </c>
      <c r="BD881" s="27"/>
      <c r="BE881" s="27">
        <f t="shared" si="867"/>
        <v>0</v>
      </c>
      <c r="BF881" s="27"/>
      <c r="BG881" s="27">
        <f t="shared" si="868"/>
        <v>0</v>
      </c>
      <c r="BH881" s="1"/>
      <c r="BI881" s="1"/>
      <c r="BJ881" s="1"/>
      <c r="BK881" s="1"/>
      <c r="BL881" s="1"/>
      <c r="BM881" s="1"/>
      <c r="BN881" s="1"/>
      <c r="BO881" s="1"/>
      <c r="BP881" s="1"/>
      <c r="BQ881" s="1"/>
      <c r="BR881" s="1"/>
      <c r="BS881" s="38"/>
      <c r="BT881" s="107">
        <f t="shared" si="869"/>
        <v>0</v>
      </c>
      <c r="BU881" s="108">
        <f t="shared" si="870"/>
        <v>0</v>
      </c>
      <c r="BV881" s="28">
        <f t="shared" si="871"/>
        <v>0</v>
      </c>
      <c r="BW881" s="28">
        <f t="shared" si="872"/>
        <v>0</v>
      </c>
      <c r="BX881" s="27"/>
      <c r="BY881" s="27"/>
      <c r="BZ881" s="38">
        <f t="shared" si="873"/>
        <v>0</v>
      </c>
      <c r="CA881" s="38">
        <f t="shared" si="874"/>
        <v>0</v>
      </c>
      <c r="CB881" s="38">
        <f t="shared" si="875"/>
        <v>0</v>
      </c>
      <c r="CC881" s="38">
        <f t="shared" si="876"/>
        <v>0</v>
      </c>
      <c r="CD881" s="38">
        <f t="shared" si="877"/>
        <v>0</v>
      </c>
      <c r="CE881" s="27"/>
      <c r="CF881" s="27"/>
      <c r="CG881" s="27"/>
      <c r="CH881" s="27"/>
      <c r="CI881" s="126"/>
      <c r="CJ881" s="116"/>
      <c r="CK881" s="27"/>
      <c r="CL881" s="116"/>
      <c r="CM881" s="27"/>
      <c r="CN881" s="116"/>
      <c r="CO881" s="27"/>
      <c r="CP881" s="27"/>
      <c r="CQ881" s="27">
        <f t="shared" si="878"/>
        <v>0</v>
      </c>
      <c r="CR881" s="27"/>
      <c r="CS881" s="27">
        <f t="shared" si="879"/>
        <v>0</v>
      </c>
      <c r="CT881" s="27"/>
      <c r="CU881" s="27"/>
      <c r="CV881" s="86">
        <f t="shared" si="880"/>
        <v>0</v>
      </c>
      <c r="CW881" s="86">
        <f t="shared" si="881"/>
        <v>0</v>
      </c>
    </row>
    <row r="882" spans="2:101" customFormat="1" outlineLevel="1" x14ac:dyDescent="0.3">
      <c r="B882" s="41">
        <f t="shared" si="854"/>
        <v>401</v>
      </c>
      <c r="C882" s="42"/>
      <c r="D882" s="105"/>
      <c r="E882" s="37"/>
      <c r="F882" s="34"/>
      <c r="G882" s="34"/>
      <c r="H882" s="34"/>
      <c r="I882" s="34"/>
      <c r="J882" s="34"/>
      <c r="K882" s="34"/>
      <c r="L882" s="34"/>
      <c r="M882" s="27"/>
      <c r="N882" s="27"/>
      <c r="O882" s="27"/>
      <c r="P882" s="27"/>
      <c r="Q882" s="27"/>
      <c r="R882" s="27"/>
      <c r="S882" s="28"/>
      <c r="T882" s="28"/>
      <c r="U882" s="28"/>
      <c r="V882" s="28"/>
      <c r="W882" s="28">
        <f t="shared" si="855"/>
        <v>0</v>
      </c>
      <c r="X882" s="29">
        <f t="shared" si="856"/>
        <v>0</v>
      </c>
      <c r="Y882" s="66"/>
      <c r="Z882" s="67"/>
      <c r="AA882" s="67"/>
      <c r="AB882" s="67"/>
      <c r="AC882" s="67"/>
      <c r="AD882" s="67"/>
      <c r="AE882" s="72">
        <f t="shared" si="857"/>
        <v>0</v>
      </c>
      <c r="AF882" s="67"/>
      <c r="AG882" s="66"/>
      <c r="AH882" s="67"/>
      <c r="AI882" s="67"/>
      <c r="AJ882" s="67"/>
      <c r="AK882" s="68"/>
      <c r="AL882" s="66"/>
      <c r="AM882" s="64">
        <f t="shared" si="858"/>
        <v>0</v>
      </c>
      <c r="AN882" s="64">
        <f t="shared" si="859"/>
        <v>0</v>
      </c>
      <c r="AO882" s="64">
        <f t="shared" si="860"/>
        <v>0</v>
      </c>
      <c r="AP882" s="64">
        <f t="shared" si="861"/>
        <v>0</v>
      </c>
      <c r="AQ882" s="64">
        <f t="shared" si="862"/>
        <v>0</v>
      </c>
      <c r="AR882" s="64">
        <f t="shared" si="863"/>
        <v>0</v>
      </c>
      <c r="AS882" s="68"/>
      <c r="AT882" s="78"/>
      <c r="AU882" s="79"/>
      <c r="AV882" s="79"/>
      <c r="AW882" s="80"/>
      <c r="AX882" s="106">
        <f t="shared" si="864"/>
        <v>0</v>
      </c>
      <c r="AY882" s="63"/>
      <c r="BA882" s="36"/>
      <c r="BB882" s="27">
        <f t="shared" si="865"/>
        <v>0</v>
      </c>
      <c r="BC882" s="27">
        <f t="shared" si="866"/>
        <v>0</v>
      </c>
      <c r="BD882" s="27"/>
      <c r="BE882" s="27">
        <f t="shared" si="867"/>
        <v>0</v>
      </c>
      <c r="BF882" s="27"/>
      <c r="BG882" s="27">
        <f t="shared" si="868"/>
        <v>0</v>
      </c>
      <c r="BH882" s="1"/>
      <c r="BI882" s="1"/>
      <c r="BJ882" s="1"/>
      <c r="BK882" s="1"/>
      <c r="BL882" s="1"/>
      <c r="BM882" s="1"/>
      <c r="BN882" s="1"/>
      <c r="BO882" s="1"/>
      <c r="BP882" s="1"/>
      <c r="BQ882" s="1"/>
      <c r="BR882" s="1"/>
      <c r="BS882" s="38"/>
      <c r="BT882" s="107">
        <f t="shared" si="869"/>
        <v>0</v>
      </c>
      <c r="BU882" s="108">
        <f t="shared" si="870"/>
        <v>0</v>
      </c>
      <c r="BV882" s="28">
        <f t="shared" si="871"/>
        <v>0</v>
      </c>
      <c r="BW882" s="28">
        <f t="shared" si="872"/>
        <v>0</v>
      </c>
      <c r="BX882" s="27"/>
      <c r="BY882" s="27"/>
      <c r="BZ882" s="38">
        <f t="shared" si="873"/>
        <v>0</v>
      </c>
      <c r="CA882" s="38">
        <f t="shared" si="874"/>
        <v>0</v>
      </c>
      <c r="CB882" s="38">
        <f t="shared" si="875"/>
        <v>0</v>
      </c>
      <c r="CC882" s="38">
        <f t="shared" si="876"/>
        <v>0</v>
      </c>
      <c r="CD882" s="38">
        <f t="shared" si="877"/>
        <v>0</v>
      </c>
      <c r="CE882" s="27"/>
      <c r="CF882" s="27"/>
      <c r="CG882" s="27"/>
      <c r="CH882" s="27"/>
      <c r="CI882" s="126"/>
      <c r="CJ882" s="116"/>
      <c r="CK882" s="27"/>
      <c r="CL882" s="116"/>
      <c r="CM882" s="27"/>
      <c r="CN882" s="116"/>
      <c r="CO882" s="27"/>
      <c r="CP882" s="27"/>
      <c r="CQ882" s="27">
        <f t="shared" si="878"/>
        <v>0</v>
      </c>
      <c r="CR882" s="27"/>
      <c r="CS882" s="27">
        <f t="shared" si="879"/>
        <v>0</v>
      </c>
      <c r="CT882" s="27"/>
      <c r="CU882" s="27"/>
      <c r="CV882" s="86">
        <f t="shared" si="880"/>
        <v>0</v>
      </c>
      <c r="CW882" s="86">
        <f t="shared" si="881"/>
        <v>0</v>
      </c>
    </row>
    <row r="883" spans="2:101" customFormat="1" outlineLevel="1" x14ac:dyDescent="0.3">
      <c r="B883" s="41">
        <f t="shared" si="854"/>
        <v>402</v>
      </c>
      <c r="C883" s="42"/>
      <c r="D883" s="105"/>
      <c r="E883" s="37"/>
      <c r="F883" s="34"/>
      <c r="G883" s="34"/>
      <c r="H883" s="34"/>
      <c r="I883" s="34"/>
      <c r="J883" s="34"/>
      <c r="K883" s="34"/>
      <c r="L883" s="34"/>
      <c r="M883" s="27"/>
      <c r="N883" s="27"/>
      <c r="O883" s="27"/>
      <c r="P883" s="27"/>
      <c r="Q883" s="27"/>
      <c r="R883" s="27"/>
      <c r="S883" s="28"/>
      <c r="T883" s="28"/>
      <c r="U883" s="28"/>
      <c r="V883" s="28"/>
      <c r="W883" s="28">
        <f t="shared" si="855"/>
        <v>0</v>
      </c>
      <c r="X883" s="29">
        <f t="shared" si="856"/>
        <v>0</v>
      </c>
      <c r="Y883" s="66"/>
      <c r="Z883" s="67"/>
      <c r="AA883" s="67"/>
      <c r="AB883" s="67"/>
      <c r="AC883" s="67"/>
      <c r="AD883" s="67"/>
      <c r="AE883" s="72">
        <f t="shared" si="857"/>
        <v>0</v>
      </c>
      <c r="AF883" s="67"/>
      <c r="AG883" s="66"/>
      <c r="AH883" s="67"/>
      <c r="AI883" s="67"/>
      <c r="AJ883" s="67"/>
      <c r="AK883" s="68"/>
      <c r="AL883" s="66"/>
      <c r="AM883" s="64">
        <f t="shared" si="858"/>
        <v>0</v>
      </c>
      <c r="AN883" s="64">
        <f t="shared" si="859"/>
        <v>0</v>
      </c>
      <c r="AO883" s="64">
        <f t="shared" si="860"/>
        <v>0</v>
      </c>
      <c r="AP883" s="64">
        <f t="shared" si="861"/>
        <v>0</v>
      </c>
      <c r="AQ883" s="64">
        <f t="shared" si="862"/>
        <v>0</v>
      </c>
      <c r="AR883" s="64">
        <f t="shared" si="863"/>
        <v>0</v>
      </c>
      <c r="AS883" s="68"/>
      <c r="AT883" s="78"/>
      <c r="AU883" s="79"/>
      <c r="AV883" s="79"/>
      <c r="AW883" s="80"/>
      <c r="AX883" s="106">
        <f t="shared" si="864"/>
        <v>0</v>
      </c>
      <c r="AY883" s="63"/>
      <c r="BA883" s="36"/>
      <c r="BB883" s="27">
        <f t="shared" si="865"/>
        <v>0</v>
      </c>
      <c r="BC883" s="27">
        <f t="shared" si="866"/>
        <v>0</v>
      </c>
      <c r="BD883" s="27"/>
      <c r="BE883" s="27">
        <f t="shared" si="867"/>
        <v>0</v>
      </c>
      <c r="BF883" s="27"/>
      <c r="BG883" s="27">
        <f t="shared" si="868"/>
        <v>0</v>
      </c>
      <c r="BH883" s="1"/>
      <c r="BI883" s="1"/>
      <c r="BJ883" s="1"/>
      <c r="BK883" s="1"/>
      <c r="BL883" s="1"/>
      <c r="BM883" s="1"/>
      <c r="BN883" s="1"/>
      <c r="BO883" s="1"/>
      <c r="BP883" s="1"/>
      <c r="BQ883" s="1"/>
      <c r="BR883" s="1"/>
      <c r="BS883" s="38"/>
      <c r="BT883" s="107">
        <f t="shared" si="869"/>
        <v>0</v>
      </c>
      <c r="BU883" s="108">
        <f t="shared" si="870"/>
        <v>0</v>
      </c>
      <c r="BV883" s="28">
        <f t="shared" si="871"/>
        <v>0</v>
      </c>
      <c r="BW883" s="28">
        <f t="shared" si="872"/>
        <v>0</v>
      </c>
      <c r="BX883" s="27"/>
      <c r="BY883" s="27"/>
      <c r="BZ883" s="38">
        <f t="shared" si="873"/>
        <v>0</v>
      </c>
      <c r="CA883" s="38">
        <f t="shared" si="874"/>
        <v>0</v>
      </c>
      <c r="CB883" s="38">
        <f t="shared" si="875"/>
        <v>0</v>
      </c>
      <c r="CC883" s="38">
        <f t="shared" si="876"/>
        <v>0</v>
      </c>
      <c r="CD883" s="38">
        <f t="shared" si="877"/>
        <v>0</v>
      </c>
      <c r="CE883" s="27"/>
      <c r="CF883" s="27"/>
      <c r="CG883" s="27"/>
      <c r="CH883" s="27"/>
      <c r="CI883" s="126"/>
      <c r="CJ883" s="116"/>
      <c r="CK883" s="27"/>
      <c r="CL883" s="116"/>
      <c r="CM883" s="27"/>
      <c r="CN883" s="116"/>
      <c r="CO883" s="27"/>
      <c r="CP883" s="27"/>
      <c r="CQ883" s="27">
        <f t="shared" si="878"/>
        <v>0</v>
      </c>
      <c r="CR883" s="27"/>
      <c r="CS883" s="27">
        <f t="shared" si="879"/>
        <v>0</v>
      </c>
      <c r="CT883" s="27"/>
      <c r="CU883" s="27"/>
      <c r="CV883" s="86">
        <f t="shared" si="880"/>
        <v>0</v>
      </c>
      <c r="CW883" s="86">
        <f t="shared" si="881"/>
        <v>0</v>
      </c>
    </row>
    <row r="884" spans="2:101" customFormat="1" outlineLevel="1" x14ac:dyDescent="0.3">
      <c r="B884" s="41">
        <f t="shared" si="854"/>
        <v>403</v>
      </c>
      <c r="C884" s="42"/>
      <c r="D884" s="105"/>
      <c r="E884" s="37"/>
      <c r="F884" s="34"/>
      <c r="G884" s="34"/>
      <c r="H884" s="34"/>
      <c r="I884" s="34"/>
      <c r="J884" s="34"/>
      <c r="K884" s="34"/>
      <c r="L884" s="34"/>
      <c r="M884" s="27"/>
      <c r="N884" s="27"/>
      <c r="O884" s="27"/>
      <c r="P884" s="27"/>
      <c r="Q884" s="27"/>
      <c r="R884" s="27"/>
      <c r="S884" s="28"/>
      <c r="T884" s="28"/>
      <c r="U884" s="28"/>
      <c r="V884" s="28"/>
      <c r="W884" s="28">
        <f t="shared" si="855"/>
        <v>0</v>
      </c>
      <c r="X884" s="29">
        <f t="shared" si="856"/>
        <v>0</v>
      </c>
      <c r="Y884" s="66"/>
      <c r="Z884" s="67"/>
      <c r="AA884" s="67"/>
      <c r="AB884" s="67"/>
      <c r="AC884" s="67"/>
      <c r="AD884" s="67"/>
      <c r="AE884" s="72">
        <f t="shared" si="857"/>
        <v>0</v>
      </c>
      <c r="AF884" s="67"/>
      <c r="AG884" s="66"/>
      <c r="AH884" s="67"/>
      <c r="AI884" s="67"/>
      <c r="AJ884" s="67"/>
      <c r="AK884" s="68"/>
      <c r="AL884" s="66"/>
      <c r="AM884" s="64">
        <f t="shared" si="858"/>
        <v>0</v>
      </c>
      <c r="AN884" s="64">
        <f t="shared" si="859"/>
        <v>0</v>
      </c>
      <c r="AO884" s="64">
        <f t="shared" si="860"/>
        <v>0</v>
      </c>
      <c r="AP884" s="64">
        <f t="shared" si="861"/>
        <v>0</v>
      </c>
      <c r="AQ884" s="64">
        <f t="shared" si="862"/>
        <v>0</v>
      </c>
      <c r="AR884" s="64">
        <f t="shared" si="863"/>
        <v>0</v>
      </c>
      <c r="AS884" s="68"/>
      <c r="AT884" s="78"/>
      <c r="AU884" s="79"/>
      <c r="AV884" s="79"/>
      <c r="AW884" s="80"/>
      <c r="AX884" s="106">
        <f t="shared" si="864"/>
        <v>0</v>
      </c>
      <c r="AY884" s="63"/>
      <c r="BA884" s="36"/>
      <c r="BB884" s="27">
        <f t="shared" si="865"/>
        <v>0</v>
      </c>
      <c r="BC884" s="27">
        <f t="shared" si="866"/>
        <v>0</v>
      </c>
      <c r="BD884" s="27"/>
      <c r="BE884" s="27">
        <f t="shared" si="867"/>
        <v>0</v>
      </c>
      <c r="BF884" s="27"/>
      <c r="BG884" s="27">
        <f t="shared" si="868"/>
        <v>0</v>
      </c>
      <c r="BH884" s="1"/>
      <c r="BI884" s="1"/>
      <c r="BJ884" s="1"/>
      <c r="BK884" s="1"/>
      <c r="BL884" s="1"/>
      <c r="BM884" s="1"/>
      <c r="BN884" s="1"/>
      <c r="BO884" s="1"/>
      <c r="BP884" s="1"/>
      <c r="BQ884" s="1"/>
      <c r="BR884" s="1"/>
      <c r="BS884" s="38"/>
      <c r="BT884" s="107">
        <f t="shared" si="869"/>
        <v>0</v>
      </c>
      <c r="BU884" s="108">
        <f t="shared" si="870"/>
        <v>0</v>
      </c>
      <c r="BV884" s="28">
        <f t="shared" si="871"/>
        <v>0</v>
      </c>
      <c r="BW884" s="28">
        <f t="shared" si="872"/>
        <v>0</v>
      </c>
      <c r="BX884" s="27"/>
      <c r="BY884" s="27"/>
      <c r="BZ884" s="38">
        <f t="shared" si="873"/>
        <v>0</v>
      </c>
      <c r="CA884" s="38">
        <f t="shared" si="874"/>
        <v>0</v>
      </c>
      <c r="CB884" s="38">
        <f t="shared" si="875"/>
        <v>0</v>
      </c>
      <c r="CC884" s="38">
        <f t="shared" si="876"/>
        <v>0</v>
      </c>
      <c r="CD884" s="38">
        <f t="shared" si="877"/>
        <v>0</v>
      </c>
      <c r="CE884" s="27"/>
      <c r="CF884" s="27"/>
      <c r="CG884" s="27"/>
      <c r="CH884" s="27"/>
      <c r="CI884" s="126"/>
      <c r="CJ884" s="116"/>
      <c r="CK884" s="27"/>
      <c r="CL884" s="116"/>
      <c r="CM884" s="27"/>
      <c r="CN884" s="116"/>
      <c r="CO884" s="27"/>
      <c r="CP884" s="27"/>
      <c r="CQ884" s="27">
        <f t="shared" si="878"/>
        <v>0</v>
      </c>
      <c r="CR884" s="27"/>
      <c r="CS884" s="27">
        <f t="shared" si="879"/>
        <v>0</v>
      </c>
      <c r="CT884" s="27"/>
      <c r="CU884" s="27"/>
      <c r="CV884" s="86">
        <f t="shared" si="880"/>
        <v>0</v>
      </c>
      <c r="CW884" s="86">
        <f t="shared" si="881"/>
        <v>0</v>
      </c>
    </row>
    <row r="885" spans="2:101" customFormat="1" outlineLevel="1" x14ac:dyDescent="0.3">
      <c r="B885" s="41">
        <f t="shared" si="854"/>
        <v>404</v>
      </c>
      <c r="C885" s="42"/>
      <c r="D885" s="105"/>
      <c r="E885" s="37"/>
      <c r="F885" s="34"/>
      <c r="G885" s="34"/>
      <c r="H885" s="34"/>
      <c r="I885" s="34"/>
      <c r="J885" s="34"/>
      <c r="K885" s="34"/>
      <c r="L885" s="34"/>
      <c r="M885" s="27"/>
      <c r="N885" s="27"/>
      <c r="O885" s="27"/>
      <c r="P885" s="27"/>
      <c r="Q885" s="27"/>
      <c r="R885" s="27"/>
      <c r="S885" s="28"/>
      <c r="T885" s="28"/>
      <c r="U885" s="28"/>
      <c r="V885" s="28"/>
      <c r="W885" s="28">
        <f t="shared" si="855"/>
        <v>0</v>
      </c>
      <c r="X885" s="29">
        <f t="shared" si="856"/>
        <v>0</v>
      </c>
      <c r="Y885" s="66"/>
      <c r="Z885" s="67"/>
      <c r="AA885" s="67"/>
      <c r="AB885" s="67"/>
      <c r="AC885" s="67"/>
      <c r="AD885" s="67"/>
      <c r="AE885" s="72">
        <f t="shared" si="857"/>
        <v>0</v>
      </c>
      <c r="AF885" s="67"/>
      <c r="AG885" s="66"/>
      <c r="AH885" s="67"/>
      <c r="AI885" s="67"/>
      <c r="AJ885" s="67"/>
      <c r="AK885" s="68"/>
      <c r="AL885" s="66"/>
      <c r="AM885" s="64">
        <f t="shared" si="858"/>
        <v>0</v>
      </c>
      <c r="AN885" s="64">
        <f t="shared" si="859"/>
        <v>0</v>
      </c>
      <c r="AO885" s="64">
        <f t="shared" si="860"/>
        <v>0</v>
      </c>
      <c r="AP885" s="64">
        <f t="shared" si="861"/>
        <v>0</v>
      </c>
      <c r="AQ885" s="64">
        <f t="shared" si="862"/>
        <v>0</v>
      </c>
      <c r="AR885" s="64">
        <f t="shared" si="863"/>
        <v>0</v>
      </c>
      <c r="AS885" s="68"/>
      <c r="AT885" s="78"/>
      <c r="AU885" s="79"/>
      <c r="AV885" s="79"/>
      <c r="AW885" s="80"/>
      <c r="AX885" s="106">
        <f t="shared" si="864"/>
        <v>0</v>
      </c>
      <c r="AY885" s="63"/>
      <c r="BA885" s="36"/>
      <c r="BB885" s="27">
        <f t="shared" si="865"/>
        <v>0</v>
      </c>
      <c r="BC885" s="27">
        <f t="shared" si="866"/>
        <v>0</v>
      </c>
      <c r="BD885" s="27"/>
      <c r="BE885" s="27">
        <f t="shared" si="867"/>
        <v>0</v>
      </c>
      <c r="BF885" s="27"/>
      <c r="BG885" s="27">
        <f t="shared" si="868"/>
        <v>0</v>
      </c>
      <c r="BH885" s="1"/>
      <c r="BI885" s="1"/>
      <c r="BJ885" s="1"/>
      <c r="BK885" s="1"/>
      <c r="BL885" s="1"/>
      <c r="BM885" s="1"/>
      <c r="BN885" s="1"/>
      <c r="BO885" s="1"/>
      <c r="BP885" s="1"/>
      <c r="BQ885" s="1"/>
      <c r="BR885" s="1"/>
      <c r="BS885" s="38"/>
      <c r="BT885" s="107">
        <f t="shared" si="869"/>
        <v>0</v>
      </c>
      <c r="BU885" s="108">
        <f t="shared" si="870"/>
        <v>0</v>
      </c>
      <c r="BV885" s="28">
        <f t="shared" si="871"/>
        <v>0</v>
      </c>
      <c r="BW885" s="28">
        <f t="shared" si="872"/>
        <v>0</v>
      </c>
      <c r="BX885" s="27"/>
      <c r="BY885" s="27"/>
      <c r="BZ885" s="38">
        <f t="shared" si="873"/>
        <v>0</v>
      </c>
      <c r="CA885" s="38">
        <f t="shared" si="874"/>
        <v>0</v>
      </c>
      <c r="CB885" s="38">
        <f t="shared" si="875"/>
        <v>0</v>
      </c>
      <c r="CC885" s="38">
        <f t="shared" si="876"/>
        <v>0</v>
      </c>
      <c r="CD885" s="38">
        <f t="shared" si="877"/>
        <v>0</v>
      </c>
      <c r="CE885" s="27"/>
      <c r="CF885" s="27"/>
      <c r="CG885" s="27"/>
      <c r="CH885" s="27"/>
      <c r="CI885" s="126"/>
      <c r="CJ885" s="116"/>
      <c r="CK885" s="27"/>
      <c r="CL885" s="116"/>
      <c r="CM885" s="27"/>
      <c r="CN885" s="116"/>
      <c r="CO885" s="27"/>
      <c r="CP885" s="27"/>
      <c r="CQ885" s="27">
        <f t="shared" si="878"/>
        <v>0</v>
      </c>
      <c r="CR885" s="27"/>
      <c r="CS885" s="27">
        <f t="shared" si="879"/>
        <v>0</v>
      </c>
      <c r="CT885" s="27"/>
      <c r="CU885" s="27"/>
      <c r="CV885" s="86">
        <f t="shared" si="880"/>
        <v>0</v>
      </c>
      <c r="CW885" s="86">
        <f t="shared" si="881"/>
        <v>0</v>
      </c>
    </row>
    <row r="886" spans="2:101" customFormat="1" outlineLevel="1" x14ac:dyDescent="0.3">
      <c r="B886" s="41">
        <f t="shared" si="854"/>
        <v>405</v>
      </c>
      <c r="C886" s="42"/>
      <c r="D886" s="105"/>
      <c r="E886" s="37"/>
      <c r="F886" s="34"/>
      <c r="G886" s="34"/>
      <c r="H886" s="34"/>
      <c r="I886" s="34"/>
      <c r="J886" s="34"/>
      <c r="K886" s="34"/>
      <c r="L886" s="34"/>
      <c r="M886" s="27"/>
      <c r="N886" s="27"/>
      <c r="O886" s="27"/>
      <c r="P886" s="27"/>
      <c r="Q886" s="27"/>
      <c r="R886" s="27"/>
      <c r="S886" s="28"/>
      <c r="T886" s="28"/>
      <c r="U886" s="28"/>
      <c r="V886" s="28"/>
      <c r="W886" s="28">
        <f t="shared" si="855"/>
        <v>0</v>
      </c>
      <c r="X886" s="29">
        <f t="shared" si="856"/>
        <v>0</v>
      </c>
      <c r="Y886" s="66"/>
      <c r="Z886" s="67"/>
      <c r="AA886" s="67"/>
      <c r="AB886" s="67"/>
      <c r="AC886" s="67"/>
      <c r="AD886" s="67"/>
      <c r="AE886" s="72">
        <f t="shared" si="857"/>
        <v>0</v>
      </c>
      <c r="AF886" s="67"/>
      <c r="AG886" s="66"/>
      <c r="AH886" s="67"/>
      <c r="AI886" s="67"/>
      <c r="AJ886" s="67"/>
      <c r="AK886" s="68"/>
      <c r="AL886" s="66"/>
      <c r="AM886" s="64">
        <f t="shared" si="858"/>
        <v>0</v>
      </c>
      <c r="AN886" s="64">
        <f t="shared" si="859"/>
        <v>0</v>
      </c>
      <c r="AO886" s="64">
        <f t="shared" si="860"/>
        <v>0</v>
      </c>
      <c r="AP886" s="64">
        <f t="shared" si="861"/>
        <v>0</v>
      </c>
      <c r="AQ886" s="64">
        <f t="shared" si="862"/>
        <v>0</v>
      </c>
      <c r="AR886" s="64">
        <f t="shared" si="863"/>
        <v>0</v>
      </c>
      <c r="AS886" s="68"/>
      <c r="AT886" s="78"/>
      <c r="AU886" s="79"/>
      <c r="AV886" s="79"/>
      <c r="AW886" s="80"/>
      <c r="AX886" s="106">
        <f t="shared" si="864"/>
        <v>0</v>
      </c>
      <c r="AY886" s="63"/>
      <c r="BA886" s="36"/>
      <c r="BB886" s="27">
        <f t="shared" si="865"/>
        <v>0</v>
      </c>
      <c r="BC886" s="27">
        <f t="shared" si="866"/>
        <v>0</v>
      </c>
      <c r="BD886" s="27"/>
      <c r="BE886" s="27">
        <f t="shared" si="867"/>
        <v>0</v>
      </c>
      <c r="BF886" s="27"/>
      <c r="BG886" s="27">
        <f t="shared" si="868"/>
        <v>0</v>
      </c>
      <c r="BH886" s="1"/>
      <c r="BI886" s="1"/>
      <c r="BJ886" s="1"/>
      <c r="BK886" s="1"/>
      <c r="BL886" s="1"/>
      <c r="BM886" s="1"/>
      <c r="BN886" s="1"/>
      <c r="BO886" s="1"/>
      <c r="BP886" s="1"/>
      <c r="BQ886" s="1"/>
      <c r="BR886" s="1"/>
      <c r="BS886" s="38"/>
      <c r="BT886" s="107">
        <f t="shared" si="869"/>
        <v>0</v>
      </c>
      <c r="BU886" s="108">
        <f t="shared" si="870"/>
        <v>0</v>
      </c>
      <c r="BV886" s="28">
        <f t="shared" si="871"/>
        <v>0</v>
      </c>
      <c r="BW886" s="28">
        <f t="shared" si="872"/>
        <v>0</v>
      </c>
      <c r="BX886" s="27"/>
      <c r="BY886" s="27"/>
      <c r="BZ886" s="38">
        <f t="shared" si="873"/>
        <v>0</v>
      </c>
      <c r="CA886" s="38">
        <f t="shared" si="874"/>
        <v>0</v>
      </c>
      <c r="CB886" s="38">
        <f t="shared" si="875"/>
        <v>0</v>
      </c>
      <c r="CC886" s="38">
        <f t="shared" si="876"/>
        <v>0</v>
      </c>
      <c r="CD886" s="38">
        <f t="shared" si="877"/>
        <v>0</v>
      </c>
      <c r="CE886" s="27"/>
      <c r="CF886" s="27"/>
      <c r="CG886" s="27"/>
      <c r="CH886" s="27"/>
      <c r="CI886" s="126"/>
      <c r="CJ886" s="116"/>
      <c r="CK886" s="27"/>
      <c r="CL886" s="116"/>
      <c r="CM886" s="27"/>
      <c r="CN886" s="116"/>
      <c r="CO886" s="27"/>
      <c r="CP886" s="27"/>
      <c r="CQ886" s="27">
        <f t="shared" si="878"/>
        <v>0</v>
      </c>
      <c r="CR886" s="27"/>
      <c r="CS886" s="27">
        <f t="shared" si="879"/>
        <v>0</v>
      </c>
      <c r="CT886" s="27"/>
      <c r="CU886" s="27"/>
      <c r="CV886" s="86">
        <f t="shared" si="880"/>
        <v>0</v>
      </c>
      <c r="CW886" s="86">
        <f t="shared" si="881"/>
        <v>0</v>
      </c>
    </row>
    <row r="887" spans="2:101" customFormat="1" outlineLevel="1" x14ac:dyDescent="0.3">
      <c r="B887" s="41">
        <f t="shared" si="854"/>
        <v>406</v>
      </c>
      <c r="C887" s="42"/>
      <c r="D887" s="105"/>
      <c r="E887" s="37"/>
      <c r="F887" s="34"/>
      <c r="G887" s="34"/>
      <c r="H887" s="34"/>
      <c r="I887" s="34"/>
      <c r="J887" s="34"/>
      <c r="K887" s="34"/>
      <c r="L887" s="34"/>
      <c r="M887" s="27"/>
      <c r="N887" s="27"/>
      <c r="O887" s="27"/>
      <c r="P887" s="27"/>
      <c r="Q887" s="27"/>
      <c r="R887" s="27"/>
      <c r="S887" s="28"/>
      <c r="T887" s="28"/>
      <c r="U887" s="28"/>
      <c r="V887" s="28"/>
      <c r="W887" s="28">
        <f t="shared" si="855"/>
        <v>0</v>
      </c>
      <c r="X887" s="29">
        <f t="shared" si="856"/>
        <v>0</v>
      </c>
      <c r="Y887" s="66"/>
      <c r="Z887" s="67"/>
      <c r="AA887" s="67"/>
      <c r="AB887" s="67"/>
      <c r="AC887" s="67"/>
      <c r="AD887" s="67"/>
      <c r="AE887" s="72">
        <f t="shared" si="857"/>
        <v>0</v>
      </c>
      <c r="AF887" s="67"/>
      <c r="AG887" s="66"/>
      <c r="AH887" s="67"/>
      <c r="AI887" s="67"/>
      <c r="AJ887" s="67"/>
      <c r="AK887" s="68"/>
      <c r="AL887" s="66"/>
      <c r="AM887" s="64">
        <f t="shared" si="858"/>
        <v>0</v>
      </c>
      <c r="AN887" s="64">
        <f t="shared" si="859"/>
        <v>0</v>
      </c>
      <c r="AO887" s="64">
        <f t="shared" si="860"/>
        <v>0</v>
      </c>
      <c r="AP887" s="64">
        <f t="shared" si="861"/>
        <v>0</v>
      </c>
      <c r="AQ887" s="64">
        <f t="shared" si="862"/>
        <v>0</v>
      </c>
      <c r="AR887" s="64">
        <f t="shared" si="863"/>
        <v>0</v>
      </c>
      <c r="AS887" s="68"/>
      <c r="AT887" s="78"/>
      <c r="AU887" s="79"/>
      <c r="AV887" s="79"/>
      <c r="AW887" s="80"/>
      <c r="AX887" s="106">
        <f t="shared" si="864"/>
        <v>0</v>
      </c>
      <c r="AY887" s="63"/>
      <c r="BA887" s="36"/>
      <c r="BB887" s="27">
        <f t="shared" si="865"/>
        <v>0</v>
      </c>
      <c r="BC887" s="27">
        <f t="shared" si="866"/>
        <v>0</v>
      </c>
      <c r="BD887" s="27"/>
      <c r="BE887" s="27">
        <f t="shared" si="867"/>
        <v>0</v>
      </c>
      <c r="BF887" s="27"/>
      <c r="BG887" s="27">
        <f t="shared" si="868"/>
        <v>0</v>
      </c>
      <c r="BH887" s="1"/>
      <c r="BI887" s="1"/>
      <c r="BJ887" s="1"/>
      <c r="BK887" s="1"/>
      <c r="BL887" s="1"/>
      <c r="BM887" s="1"/>
      <c r="BN887" s="1"/>
      <c r="BO887" s="1"/>
      <c r="BP887" s="1"/>
      <c r="BQ887" s="1"/>
      <c r="BR887" s="1"/>
      <c r="BS887" s="38"/>
      <c r="BT887" s="107">
        <f t="shared" si="869"/>
        <v>0</v>
      </c>
      <c r="BU887" s="108">
        <f t="shared" si="870"/>
        <v>0</v>
      </c>
      <c r="BV887" s="28">
        <f t="shared" si="871"/>
        <v>0</v>
      </c>
      <c r="BW887" s="28">
        <f t="shared" si="872"/>
        <v>0</v>
      </c>
      <c r="BX887" s="27"/>
      <c r="BY887" s="27"/>
      <c r="BZ887" s="38">
        <f t="shared" si="873"/>
        <v>0</v>
      </c>
      <c r="CA887" s="38">
        <f t="shared" si="874"/>
        <v>0</v>
      </c>
      <c r="CB887" s="38">
        <f t="shared" si="875"/>
        <v>0</v>
      </c>
      <c r="CC887" s="38">
        <f t="shared" si="876"/>
        <v>0</v>
      </c>
      <c r="CD887" s="38">
        <f t="shared" si="877"/>
        <v>0</v>
      </c>
      <c r="CE887" s="27"/>
      <c r="CF887" s="27"/>
      <c r="CG887" s="27"/>
      <c r="CH887" s="27"/>
      <c r="CI887" s="126"/>
      <c r="CJ887" s="116"/>
      <c r="CK887" s="27"/>
      <c r="CL887" s="116"/>
      <c r="CM887" s="27"/>
      <c r="CN887" s="116"/>
      <c r="CO887" s="27"/>
      <c r="CP887" s="27"/>
      <c r="CQ887" s="27">
        <f t="shared" si="878"/>
        <v>0</v>
      </c>
      <c r="CR887" s="27"/>
      <c r="CS887" s="27">
        <f t="shared" si="879"/>
        <v>0</v>
      </c>
      <c r="CT887" s="27"/>
      <c r="CU887" s="27"/>
      <c r="CV887" s="86">
        <f t="shared" si="880"/>
        <v>0</v>
      </c>
      <c r="CW887" s="86">
        <f t="shared" si="881"/>
        <v>0</v>
      </c>
    </row>
    <row r="888" spans="2:101" customFormat="1" outlineLevel="1" x14ac:dyDescent="0.3">
      <c r="B888" s="41">
        <f t="shared" si="854"/>
        <v>407</v>
      </c>
      <c r="C888" s="42"/>
      <c r="D888" s="105"/>
      <c r="E888" s="37"/>
      <c r="F888" s="34"/>
      <c r="G888" s="34"/>
      <c r="H888" s="34"/>
      <c r="I888" s="34"/>
      <c r="J888" s="34"/>
      <c r="K888" s="34"/>
      <c r="L888" s="34"/>
      <c r="M888" s="27"/>
      <c r="N888" s="27"/>
      <c r="O888" s="27"/>
      <c r="P888" s="27"/>
      <c r="Q888" s="27"/>
      <c r="R888" s="27"/>
      <c r="S888" s="28"/>
      <c r="T888" s="28"/>
      <c r="U888" s="28"/>
      <c r="V888" s="28"/>
      <c r="W888" s="28">
        <f t="shared" si="855"/>
        <v>0</v>
      </c>
      <c r="X888" s="29">
        <f t="shared" si="856"/>
        <v>0</v>
      </c>
      <c r="Y888" s="66"/>
      <c r="Z888" s="67"/>
      <c r="AA888" s="67"/>
      <c r="AB888" s="67"/>
      <c r="AC888" s="67"/>
      <c r="AD888" s="67"/>
      <c r="AE888" s="72">
        <f t="shared" si="857"/>
        <v>0</v>
      </c>
      <c r="AF888" s="67"/>
      <c r="AG888" s="66"/>
      <c r="AH888" s="67"/>
      <c r="AI888" s="67"/>
      <c r="AJ888" s="67"/>
      <c r="AK888" s="68"/>
      <c r="AL888" s="66"/>
      <c r="AM888" s="64">
        <f t="shared" si="858"/>
        <v>0</v>
      </c>
      <c r="AN888" s="64">
        <f t="shared" si="859"/>
        <v>0</v>
      </c>
      <c r="AO888" s="64">
        <f t="shared" si="860"/>
        <v>0</v>
      </c>
      <c r="AP888" s="64">
        <f t="shared" si="861"/>
        <v>0</v>
      </c>
      <c r="AQ888" s="64">
        <f t="shared" si="862"/>
        <v>0</v>
      </c>
      <c r="AR888" s="64">
        <f t="shared" si="863"/>
        <v>0</v>
      </c>
      <c r="AS888" s="68"/>
      <c r="AT888" s="78"/>
      <c r="AU888" s="79"/>
      <c r="AV888" s="79"/>
      <c r="AW888" s="80"/>
      <c r="AX888" s="106">
        <f t="shared" si="864"/>
        <v>0</v>
      </c>
      <c r="AY888" s="63"/>
      <c r="BA888" s="36"/>
      <c r="BB888" s="27">
        <f t="shared" si="865"/>
        <v>0</v>
      </c>
      <c r="BC888" s="27">
        <f t="shared" si="866"/>
        <v>0</v>
      </c>
      <c r="BD888" s="27"/>
      <c r="BE888" s="27">
        <f t="shared" si="867"/>
        <v>0</v>
      </c>
      <c r="BF888" s="27"/>
      <c r="BG888" s="27">
        <f t="shared" si="868"/>
        <v>0</v>
      </c>
      <c r="BH888" s="1"/>
      <c r="BI888" s="1"/>
      <c r="BJ888" s="1"/>
      <c r="BK888" s="1"/>
      <c r="BL888" s="1"/>
      <c r="BM888" s="1"/>
      <c r="BN888" s="1"/>
      <c r="BO888" s="1"/>
      <c r="BP888" s="1"/>
      <c r="BQ888" s="1"/>
      <c r="BR888" s="1"/>
      <c r="BS888" s="38"/>
      <c r="BT888" s="107">
        <f t="shared" si="869"/>
        <v>0</v>
      </c>
      <c r="BU888" s="108">
        <f t="shared" si="870"/>
        <v>0</v>
      </c>
      <c r="BV888" s="28">
        <f t="shared" si="871"/>
        <v>0</v>
      </c>
      <c r="BW888" s="28">
        <f t="shared" si="872"/>
        <v>0</v>
      </c>
      <c r="BX888" s="27"/>
      <c r="BY888" s="27"/>
      <c r="BZ888" s="38">
        <f t="shared" si="873"/>
        <v>0</v>
      </c>
      <c r="CA888" s="38">
        <f t="shared" si="874"/>
        <v>0</v>
      </c>
      <c r="CB888" s="38">
        <f t="shared" si="875"/>
        <v>0</v>
      </c>
      <c r="CC888" s="38">
        <f t="shared" si="876"/>
        <v>0</v>
      </c>
      <c r="CD888" s="38">
        <f t="shared" si="877"/>
        <v>0</v>
      </c>
      <c r="CE888" s="27"/>
      <c r="CF888" s="27"/>
      <c r="CG888" s="27"/>
      <c r="CH888" s="27"/>
      <c r="CI888" s="126"/>
      <c r="CJ888" s="116"/>
      <c r="CK888" s="27"/>
      <c r="CL888" s="116"/>
      <c r="CM888" s="27"/>
      <c r="CN888" s="116"/>
      <c r="CO888" s="27"/>
      <c r="CP888" s="27"/>
      <c r="CQ888" s="27">
        <f t="shared" si="878"/>
        <v>0</v>
      </c>
      <c r="CR888" s="27"/>
      <c r="CS888" s="27">
        <f t="shared" si="879"/>
        <v>0</v>
      </c>
      <c r="CT888" s="27"/>
      <c r="CU888" s="27"/>
      <c r="CV888" s="86">
        <f t="shared" si="880"/>
        <v>0</v>
      </c>
      <c r="CW888" s="86">
        <f t="shared" si="881"/>
        <v>0</v>
      </c>
    </row>
    <row r="889" spans="2:101" customFormat="1" outlineLevel="1" x14ac:dyDescent="0.3">
      <c r="B889" s="41">
        <f t="shared" si="854"/>
        <v>408</v>
      </c>
      <c r="C889" s="42"/>
      <c r="D889" s="105"/>
      <c r="E889" s="37"/>
      <c r="F889" s="34"/>
      <c r="G889" s="34"/>
      <c r="H889" s="34"/>
      <c r="I889" s="34"/>
      <c r="J889" s="34"/>
      <c r="K889" s="34"/>
      <c r="L889" s="34"/>
      <c r="M889" s="27"/>
      <c r="N889" s="27"/>
      <c r="O889" s="27"/>
      <c r="P889" s="27"/>
      <c r="Q889" s="27"/>
      <c r="R889" s="27"/>
      <c r="S889" s="28"/>
      <c r="T889" s="28"/>
      <c r="U889" s="28"/>
      <c r="V889" s="28"/>
      <c r="W889" s="28">
        <f t="shared" si="855"/>
        <v>0</v>
      </c>
      <c r="X889" s="29">
        <f t="shared" si="856"/>
        <v>0</v>
      </c>
      <c r="Y889" s="66"/>
      <c r="Z889" s="67"/>
      <c r="AA889" s="67"/>
      <c r="AB889" s="67"/>
      <c r="AC889" s="67"/>
      <c r="AD889" s="67"/>
      <c r="AE889" s="72">
        <f t="shared" si="857"/>
        <v>0</v>
      </c>
      <c r="AF889" s="67"/>
      <c r="AG889" s="66"/>
      <c r="AH889" s="67"/>
      <c r="AI889" s="67"/>
      <c r="AJ889" s="67"/>
      <c r="AK889" s="68"/>
      <c r="AL889" s="66"/>
      <c r="AM889" s="64">
        <f t="shared" si="858"/>
        <v>0</v>
      </c>
      <c r="AN889" s="64">
        <f t="shared" si="859"/>
        <v>0</v>
      </c>
      <c r="AO889" s="64">
        <f t="shared" si="860"/>
        <v>0</v>
      </c>
      <c r="AP889" s="64">
        <f t="shared" si="861"/>
        <v>0</v>
      </c>
      <c r="AQ889" s="64">
        <f t="shared" si="862"/>
        <v>0</v>
      </c>
      <c r="AR889" s="64">
        <f t="shared" si="863"/>
        <v>0</v>
      </c>
      <c r="AS889" s="68"/>
      <c r="AT889" s="78"/>
      <c r="AU889" s="79"/>
      <c r="AV889" s="79"/>
      <c r="AW889" s="80"/>
      <c r="AX889" s="106">
        <f t="shared" si="864"/>
        <v>0</v>
      </c>
      <c r="AY889" s="63"/>
      <c r="BA889" s="36"/>
      <c r="BB889" s="27">
        <f t="shared" si="865"/>
        <v>0</v>
      </c>
      <c r="BC889" s="27">
        <f t="shared" si="866"/>
        <v>0</v>
      </c>
      <c r="BD889" s="27"/>
      <c r="BE889" s="27">
        <f t="shared" si="867"/>
        <v>0</v>
      </c>
      <c r="BF889" s="27"/>
      <c r="BG889" s="27">
        <f t="shared" si="868"/>
        <v>0</v>
      </c>
      <c r="BH889" s="1"/>
      <c r="BI889" s="1"/>
      <c r="BJ889" s="1"/>
      <c r="BK889" s="1"/>
      <c r="BL889" s="1"/>
      <c r="BM889" s="1"/>
      <c r="BN889" s="1"/>
      <c r="BO889" s="1"/>
      <c r="BP889" s="1"/>
      <c r="BQ889" s="1"/>
      <c r="BR889" s="1"/>
      <c r="BS889" s="38"/>
      <c r="BT889" s="107">
        <f t="shared" si="869"/>
        <v>0</v>
      </c>
      <c r="BU889" s="108">
        <f t="shared" si="870"/>
        <v>0</v>
      </c>
      <c r="BV889" s="28">
        <f t="shared" si="871"/>
        <v>0</v>
      </c>
      <c r="BW889" s="28">
        <f t="shared" si="872"/>
        <v>0</v>
      </c>
      <c r="BX889" s="27"/>
      <c r="BY889" s="27"/>
      <c r="BZ889" s="38">
        <f t="shared" si="873"/>
        <v>0</v>
      </c>
      <c r="CA889" s="38">
        <f t="shared" si="874"/>
        <v>0</v>
      </c>
      <c r="CB889" s="38">
        <f t="shared" si="875"/>
        <v>0</v>
      </c>
      <c r="CC889" s="38">
        <f t="shared" si="876"/>
        <v>0</v>
      </c>
      <c r="CD889" s="38">
        <f t="shared" si="877"/>
        <v>0</v>
      </c>
      <c r="CE889" s="27"/>
      <c r="CF889" s="27"/>
      <c r="CG889" s="27"/>
      <c r="CH889" s="27"/>
      <c r="CI889" s="126"/>
      <c r="CJ889" s="116"/>
      <c r="CK889" s="27"/>
      <c r="CL889" s="116"/>
      <c r="CM889" s="27"/>
      <c r="CN889" s="116"/>
      <c r="CO889" s="27"/>
      <c r="CP889" s="27"/>
      <c r="CQ889" s="27">
        <f t="shared" si="878"/>
        <v>0</v>
      </c>
      <c r="CR889" s="27"/>
      <c r="CS889" s="27">
        <f t="shared" si="879"/>
        <v>0</v>
      </c>
      <c r="CT889" s="27"/>
      <c r="CU889" s="27"/>
      <c r="CV889" s="86">
        <f t="shared" si="880"/>
        <v>0</v>
      </c>
      <c r="CW889" s="86">
        <f t="shared" si="881"/>
        <v>0</v>
      </c>
    </row>
    <row r="890" spans="2:101" customFormat="1" outlineLevel="1" x14ac:dyDescent="0.3">
      <c r="B890" s="41">
        <f t="shared" si="854"/>
        <v>409</v>
      </c>
      <c r="C890" s="42"/>
      <c r="D890" s="105"/>
      <c r="E890" s="37"/>
      <c r="F890" s="34"/>
      <c r="G890" s="34"/>
      <c r="H890" s="34"/>
      <c r="I890" s="34"/>
      <c r="J890" s="34"/>
      <c r="K890" s="34"/>
      <c r="L890" s="34"/>
      <c r="M890" s="27"/>
      <c r="N890" s="27"/>
      <c r="O890" s="27"/>
      <c r="P890" s="27"/>
      <c r="Q890" s="27"/>
      <c r="R890" s="27"/>
      <c r="S890" s="28"/>
      <c r="T890" s="28"/>
      <c r="U890" s="28"/>
      <c r="V890" s="28"/>
      <c r="W890" s="28">
        <f t="shared" si="855"/>
        <v>0</v>
      </c>
      <c r="X890" s="29">
        <f t="shared" si="856"/>
        <v>0</v>
      </c>
      <c r="Y890" s="66"/>
      <c r="Z890" s="67"/>
      <c r="AA890" s="67"/>
      <c r="AB890" s="67"/>
      <c r="AC890" s="67"/>
      <c r="AD890" s="67"/>
      <c r="AE890" s="72">
        <f t="shared" si="857"/>
        <v>0</v>
      </c>
      <c r="AF890" s="67"/>
      <c r="AG890" s="66"/>
      <c r="AH890" s="67"/>
      <c r="AI890" s="67"/>
      <c r="AJ890" s="67"/>
      <c r="AK890" s="68"/>
      <c r="AL890" s="66"/>
      <c r="AM890" s="64">
        <f t="shared" si="858"/>
        <v>0</v>
      </c>
      <c r="AN890" s="64">
        <f t="shared" si="859"/>
        <v>0</v>
      </c>
      <c r="AO890" s="64">
        <f t="shared" si="860"/>
        <v>0</v>
      </c>
      <c r="AP890" s="64">
        <f t="shared" si="861"/>
        <v>0</v>
      </c>
      <c r="AQ890" s="64">
        <f t="shared" si="862"/>
        <v>0</v>
      </c>
      <c r="AR890" s="64">
        <f t="shared" si="863"/>
        <v>0</v>
      </c>
      <c r="AS890" s="68"/>
      <c r="AT890" s="78"/>
      <c r="AU890" s="79"/>
      <c r="AV890" s="79"/>
      <c r="AW890" s="80"/>
      <c r="AX890" s="106">
        <f t="shared" si="864"/>
        <v>0</v>
      </c>
      <c r="AY890" s="63"/>
      <c r="BA890" s="36"/>
      <c r="BB890" s="27">
        <f t="shared" si="865"/>
        <v>0</v>
      </c>
      <c r="BC890" s="27">
        <f t="shared" si="866"/>
        <v>0</v>
      </c>
      <c r="BD890" s="27"/>
      <c r="BE890" s="27">
        <f t="shared" si="867"/>
        <v>0</v>
      </c>
      <c r="BF890" s="27"/>
      <c r="BG890" s="27">
        <f t="shared" si="868"/>
        <v>0</v>
      </c>
      <c r="BH890" s="1"/>
      <c r="BI890" s="1"/>
      <c r="BJ890" s="1"/>
      <c r="BK890" s="1"/>
      <c r="BL890" s="1"/>
      <c r="BM890" s="1"/>
      <c r="BN890" s="1"/>
      <c r="BO890" s="1"/>
      <c r="BP890" s="1"/>
      <c r="BQ890" s="1"/>
      <c r="BR890" s="1"/>
      <c r="BS890" s="38"/>
      <c r="BT890" s="107">
        <f t="shared" si="869"/>
        <v>0</v>
      </c>
      <c r="BU890" s="108">
        <f t="shared" si="870"/>
        <v>0</v>
      </c>
      <c r="BV890" s="28">
        <f t="shared" si="871"/>
        <v>0</v>
      </c>
      <c r="BW890" s="28">
        <f t="shared" si="872"/>
        <v>0</v>
      </c>
      <c r="BX890" s="27"/>
      <c r="BY890" s="27"/>
      <c r="BZ890" s="38">
        <f t="shared" si="873"/>
        <v>0</v>
      </c>
      <c r="CA890" s="38">
        <f t="shared" si="874"/>
        <v>0</v>
      </c>
      <c r="CB890" s="38">
        <f t="shared" si="875"/>
        <v>0</v>
      </c>
      <c r="CC890" s="38">
        <f t="shared" si="876"/>
        <v>0</v>
      </c>
      <c r="CD890" s="38">
        <f t="shared" si="877"/>
        <v>0</v>
      </c>
      <c r="CE890" s="27"/>
      <c r="CF890" s="27"/>
      <c r="CG890" s="27"/>
      <c r="CH890" s="27"/>
      <c r="CI890" s="126"/>
      <c r="CJ890" s="116"/>
      <c r="CK890" s="27"/>
      <c r="CL890" s="116"/>
      <c r="CM890" s="27"/>
      <c r="CN890" s="116"/>
      <c r="CO890" s="27"/>
      <c r="CP890" s="27"/>
      <c r="CQ890" s="27">
        <f t="shared" si="878"/>
        <v>0</v>
      </c>
      <c r="CR890" s="27"/>
      <c r="CS890" s="27">
        <f t="shared" si="879"/>
        <v>0</v>
      </c>
      <c r="CT890" s="27"/>
      <c r="CU890" s="27"/>
      <c r="CV890" s="86">
        <f t="shared" si="880"/>
        <v>0</v>
      </c>
      <c r="CW890" s="86">
        <f t="shared" si="881"/>
        <v>0</v>
      </c>
    </row>
    <row r="891" spans="2:101" customFormat="1" outlineLevel="1" x14ac:dyDescent="0.3">
      <c r="B891" s="41">
        <f t="shared" si="854"/>
        <v>410</v>
      </c>
      <c r="C891" s="42"/>
      <c r="D891" s="105"/>
      <c r="E891" s="37"/>
      <c r="F891" s="34"/>
      <c r="G891" s="34"/>
      <c r="H891" s="34"/>
      <c r="I891" s="34"/>
      <c r="J891" s="34"/>
      <c r="K891" s="34"/>
      <c r="L891" s="34"/>
      <c r="M891" s="27"/>
      <c r="N891" s="27"/>
      <c r="O891" s="27"/>
      <c r="P891" s="27"/>
      <c r="Q891" s="27"/>
      <c r="R891" s="27"/>
      <c r="S891" s="28"/>
      <c r="T891" s="28"/>
      <c r="U891" s="28"/>
      <c r="V891" s="28"/>
      <c r="W891" s="28">
        <f t="shared" si="855"/>
        <v>0</v>
      </c>
      <c r="X891" s="29">
        <f t="shared" si="856"/>
        <v>0</v>
      </c>
      <c r="Y891" s="66"/>
      <c r="Z891" s="67"/>
      <c r="AA891" s="67"/>
      <c r="AB891" s="67"/>
      <c r="AC891" s="67"/>
      <c r="AD891" s="67"/>
      <c r="AE891" s="72">
        <f t="shared" si="857"/>
        <v>0</v>
      </c>
      <c r="AF891" s="67"/>
      <c r="AG891" s="66"/>
      <c r="AH891" s="67"/>
      <c r="AI891" s="67"/>
      <c r="AJ891" s="67"/>
      <c r="AK891" s="68"/>
      <c r="AL891" s="66"/>
      <c r="AM891" s="64">
        <f t="shared" si="858"/>
        <v>0</v>
      </c>
      <c r="AN891" s="64">
        <f t="shared" si="859"/>
        <v>0</v>
      </c>
      <c r="AO891" s="64">
        <f t="shared" si="860"/>
        <v>0</v>
      </c>
      <c r="AP891" s="64">
        <f t="shared" si="861"/>
        <v>0</v>
      </c>
      <c r="AQ891" s="64">
        <f t="shared" si="862"/>
        <v>0</v>
      </c>
      <c r="AR891" s="64">
        <f t="shared" si="863"/>
        <v>0</v>
      </c>
      <c r="AS891" s="68"/>
      <c r="AT891" s="78"/>
      <c r="AU891" s="79"/>
      <c r="AV891" s="79"/>
      <c r="AW891" s="80"/>
      <c r="AX891" s="106">
        <f t="shared" si="864"/>
        <v>0</v>
      </c>
      <c r="AY891" s="63"/>
      <c r="BA891" s="36"/>
      <c r="BB891" s="27">
        <f t="shared" si="865"/>
        <v>0</v>
      </c>
      <c r="BC891" s="27">
        <f t="shared" si="866"/>
        <v>0</v>
      </c>
      <c r="BD891" s="27"/>
      <c r="BE891" s="27">
        <f t="shared" si="867"/>
        <v>0</v>
      </c>
      <c r="BF891" s="27"/>
      <c r="BG891" s="27">
        <f t="shared" si="868"/>
        <v>0</v>
      </c>
      <c r="BH891" s="1"/>
      <c r="BI891" s="1"/>
      <c r="BJ891" s="1"/>
      <c r="BK891" s="1"/>
      <c r="BL891" s="1"/>
      <c r="BM891" s="1"/>
      <c r="BN891" s="1"/>
      <c r="BO891" s="1"/>
      <c r="BP891" s="1"/>
      <c r="BQ891" s="1"/>
      <c r="BR891" s="1"/>
      <c r="BS891" s="38"/>
      <c r="BT891" s="107">
        <f t="shared" si="869"/>
        <v>0</v>
      </c>
      <c r="BU891" s="108">
        <f t="shared" si="870"/>
        <v>0</v>
      </c>
      <c r="BV891" s="28">
        <f t="shared" si="871"/>
        <v>0</v>
      </c>
      <c r="BW891" s="28">
        <f t="shared" si="872"/>
        <v>0</v>
      </c>
      <c r="BX891" s="27"/>
      <c r="BY891" s="27"/>
      <c r="BZ891" s="38">
        <f t="shared" si="873"/>
        <v>0</v>
      </c>
      <c r="CA891" s="38">
        <f t="shared" si="874"/>
        <v>0</v>
      </c>
      <c r="CB891" s="38">
        <f t="shared" si="875"/>
        <v>0</v>
      </c>
      <c r="CC891" s="38">
        <f t="shared" si="876"/>
        <v>0</v>
      </c>
      <c r="CD891" s="38">
        <f t="shared" si="877"/>
        <v>0</v>
      </c>
      <c r="CE891" s="27"/>
      <c r="CF891" s="27"/>
      <c r="CG891" s="27"/>
      <c r="CH891" s="27"/>
      <c r="CI891" s="126"/>
      <c r="CJ891" s="116"/>
      <c r="CK891" s="27"/>
      <c r="CL891" s="116"/>
      <c r="CM891" s="27"/>
      <c r="CN891" s="116"/>
      <c r="CO891" s="27"/>
      <c r="CP891" s="27"/>
      <c r="CQ891" s="27">
        <f t="shared" si="878"/>
        <v>0</v>
      </c>
      <c r="CR891" s="27"/>
      <c r="CS891" s="27">
        <f t="shared" si="879"/>
        <v>0</v>
      </c>
      <c r="CT891" s="27"/>
      <c r="CU891" s="27"/>
      <c r="CV891" s="86">
        <f t="shared" si="880"/>
        <v>0</v>
      </c>
      <c r="CW891" s="86">
        <f t="shared" si="881"/>
        <v>0</v>
      </c>
    </row>
    <row r="892" spans="2:101" customFormat="1" outlineLevel="1" x14ac:dyDescent="0.3">
      <c r="B892" s="41">
        <f t="shared" si="854"/>
        <v>411</v>
      </c>
      <c r="C892" s="42"/>
      <c r="D892" s="105"/>
      <c r="E892" s="37"/>
      <c r="F892" s="34"/>
      <c r="G892" s="34"/>
      <c r="H892" s="34"/>
      <c r="I892" s="34"/>
      <c r="J892" s="34"/>
      <c r="K892" s="34"/>
      <c r="L892" s="34"/>
      <c r="M892" s="27"/>
      <c r="N892" s="27"/>
      <c r="O892" s="27"/>
      <c r="P892" s="27"/>
      <c r="Q892" s="27"/>
      <c r="R892" s="27"/>
      <c r="S892" s="28"/>
      <c r="T892" s="28"/>
      <c r="U892" s="28"/>
      <c r="V892" s="28"/>
      <c r="W892" s="28">
        <f t="shared" si="855"/>
        <v>0</v>
      </c>
      <c r="X892" s="29">
        <f t="shared" si="856"/>
        <v>0</v>
      </c>
      <c r="Y892" s="66"/>
      <c r="Z892" s="67"/>
      <c r="AA892" s="67"/>
      <c r="AB892" s="67"/>
      <c r="AC892" s="67"/>
      <c r="AD892" s="67"/>
      <c r="AE892" s="72">
        <f t="shared" si="857"/>
        <v>0</v>
      </c>
      <c r="AF892" s="67"/>
      <c r="AG892" s="66"/>
      <c r="AH892" s="67"/>
      <c r="AI892" s="67"/>
      <c r="AJ892" s="67"/>
      <c r="AK892" s="68"/>
      <c r="AL892" s="66"/>
      <c r="AM892" s="64">
        <f t="shared" si="858"/>
        <v>0</v>
      </c>
      <c r="AN892" s="64">
        <f t="shared" si="859"/>
        <v>0</v>
      </c>
      <c r="AO892" s="64">
        <f t="shared" si="860"/>
        <v>0</v>
      </c>
      <c r="AP892" s="64">
        <f t="shared" si="861"/>
        <v>0</v>
      </c>
      <c r="AQ892" s="64">
        <f t="shared" si="862"/>
        <v>0</v>
      </c>
      <c r="AR892" s="64">
        <f t="shared" si="863"/>
        <v>0</v>
      </c>
      <c r="AS892" s="68"/>
      <c r="AT892" s="78"/>
      <c r="AU892" s="79"/>
      <c r="AV892" s="79"/>
      <c r="AW892" s="80"/>
      <c r="AX892" s="106">
        <f t="shared" si="864"/>
        <v>0</v>
      </c>
      <c r="AY892" s="63"/>
      <c r="BA892" s="36"/>
      <c r="BB892" s="27">
        <f t="shared" si="865"/>
        <v>0</v>
      </c>
      <c r="BC892" s="27">
        <f t="shared" si="866"/>
        <v>0</v>
      </c>
      <c r="BD892" s="27"/>
      <c r="BE892" s="27">
        <f t="shared" si="867"/>
        <v>0</v>
      </c>
      <c r="BF892" s="27"/>
      <c r="BG892" s="27">
        <f t="shared" si="868"/>
        <v>0</v>
      </c>
      <c r="BH892" s="1"/>
      <c r="BI892" s="1"/>
      <c r="BJ892" s="1"/>
      <c r="BK892" s="1"/>
      <c r="BL892" s="1"/>
      <c r="BM892" s="1"/>
      <c r="BN892" s="1"/>
      <c r="BO892" s="1"/>
      <c r="BP892" s="1"/>
      <c r="BQ892" s="1"/>
      <c r="BR892" s="1"/>
      <c r="BS892" s="38"/>
      <c r="BT892" s="107">
        <f t="shared" si="869"/>
        <v>0</v>
      </c>
      <c r="BU892" s="108">
        <f t="shared" si="870"/>
        <v>0</v>
      </c>
      <c r="BV892" s="28">
        <f t="shared" si="871"/>
        <v>0</v>
      </c>
      <c r="BW892" s="28">
        <f t="shared" si="872"/>
        <v>0</v>
      </c>
      <c r="BX892" s="27"/>
      <c r="BY892" s="27"/>
      <c r="BZ892" s="38">
        <f t="shared" si="873"/>
        <v>0</v>
      </c>
      <c r="CA892" s="38">
        <f t="shared" si="874"/>
        <v>0</v>
      </c>
      <c r="CB892" s="38">
        <f t="shared" si="875"/>
        <v>0</v>
      </c>
      <c r="CC892" s="38">
        <f t="shared" si="876"/>
        <v>0</v>
      </c>
      <c r="CD892" s="38">
        <f t="shared" si="877"/>
        <v>0</v>
      </c>
      <c r="CE892" s="27"/>
      <c r="CF892" s="27"/>
      <c r="CG892" s="27"/>
      <c r="CH892" s="27"/>
      <c r="CI892" s="126"/>
      <c r="CJ892" s="116"/>
      <c r="CK892" s="27"/>
      <c r="CL892" s="116"/>
      <c r="CM892" s="27"/>
      <c r="CN892" s="116"/>
      <c r="CO892" s="27"/>
      <c r="CP892" s="27"/>
      <c r="CQ892" s="27">
        <f t="shared" si="878"/>
        <v>0</v>
      </c>
      <c r="CR892" s="27"/>
      <c r="CS892" s="27">
        <f t="shared" si="879"/>
        <v>0</v>
      </c>
      <c r="CT892" s="27"/>
      <c r="CU892" s="27"/>
      <c r="CV892" s="86">
        <f t="shared" si="880"/>
        <v>0</v>
      </c>
      <c r="CW892" s="86">
        <f t="shared" si="881"/>
        <v>0</v>
      </c>
    </row>
    <row r="893" spans="2:101" customFormat="1" outlineLevel="1" x14ac:dyDescent="0.3">
      <c r="B893" s="41">
        <f t="shared" si="854"/>
        <v>412</v>
      </c>
      <c r="C893" s="42"/>
      <c r="D893" s="105"/>
      <c r="E893" s="37"/>
      <c r="F893" s="34"/>
      <c r="G893" s="34"/>
      <c r="H893" s="34"/>
      <c r="I893" s="34"/>
      <c r="J893" s="34"/>
      <c r="K893" s="34"/>
      <c r="L893" s="34"/>
      <c r="M893" s="27"/>
      <c r="N893" s="27"/>
      <c r="O893" s="27"/>
      <c r="P893" s="27"/>
      <c r="Q893" s="27"/>
      <c r="R893" s="27"/>
      <c r="S893" s="28"/>
      <c r="T893" s="28"/>
      <c r="U893" s="28"/>
      <c r="V893" s="28"/>
      <c r="W893" s="28">
        <f t="shared" si="855"/>
        <v>0</v>
      </c>
      <c r="X893" s="29">
        <f t="shared" si="856"/>
        <v>0</v>
      </c>
      <c r="Y893" s="66"/>
      <c r="Z893" s="67"/>
      <c r="AA893" s="67"/>
      <c r="AB893" s="67"/>
      <c r="AC893" s="67"/>
      <c r="AD893" s="67"/>
      <c r="AE893" s="72">
        <f t="shared" si="857"/>
        <v>0</v>
      </c>
      <c r="AF893" s="67"/>
      <c r="AG893" s="66"/>
      <c r="AH893" s="67"/>
      <c r="AI893" s="67"/>
      <c r="AJ893" s="67"/>
      <c r="AK893" s="68"/>
      <c r="AL893" s="66"/>
      <c r="AM893" s="64">
        <f t="shared" si="858"/>
        <v>0</v>
      </c>
      <c r="AN893" s="64">
        <f t="shared" si="859"/>
        <v>0</v>
      </c>
      <c r="AO893" s="64">
        <f t="shared" si="860"/>
        <v>0</v>
      </c>
      <c r="AP893" s="64">
        <f t="shared" si="861"/>
        <v>0</v>
      </c>
      <c r="AQ893" s="64">
        <f t="shared" si="862"/>
        <v>0</v>
      </c>
      <c r="AR893" s="64">
        <f t="shared" si="863"/>
        <v>0</v>
      </c>
      <c r="AS893" s="68"/>
      <c r="AT893" s="78"/>
      <c r="AU893" s="79"/>
      <c r="AV893" s="79"/>
      <c r="AW893" s="80"/>
      <c r="AX893" s="106">
        <f t="shared" si="864"/>
        <v>0</v>
      </c>
      <c r="AY893" s="63"/>
      <c r="BA893" s="36"/>
      <c r="BB893" s="27">
        <f t="shared" si="865"/>
        <v>0</v>
      </c>
      <c r="BC893" s="27">
        <f t="shared" si="866"/>
        <v>0</v>
      </c>
      <c r="BD893" s="27"/>
      <c r="BE893" s="27">
        <f t="shared" si="867"/>
        <v>0</v>
      </c>
      <c r="BF893" s="27"/>
      <c r="BG893" s="27">
        <f t="shared" si="868"/>
        <v>0</v>
      </c>
      <c r="BH893" s="1"/>
      <c r="BI893" s="1"/>
      <c r="BJ893" s="1"/>
      <c r="BK893" s="1"/>
      <c r="BL893" s="1"/>
      <c r="BM893" s="1"/>
      <c r="BN893" s="1"/>
      <c r="BO893" s="1"/>
      <c r="BP893" s="1"/>
      <c r="BQ893" s="1"/>
      <c r="BR893" s="1"/>
      <c r="BS893" s="38"/>
      <c r="BT893" s="107">
        <f t="shared" si="869"/>
        <v>0</v>
      </c>
      <c r="BU893" s="108">
        <f t="shared" si="870"/>
        <v>0</v>
      </c>
      <c r="BV893" s="28">
        <f t="shared" si="871"/>
        <v>0</v>
      </c>
      <c r="BW893" s="28">
        <f t="shared" si="872"/>
        <v>0</v>
      </c>
      <c r="BX893" s="27"/>
      <c r="BY893" s="27"/>
      <c r="BZ893" s="38">
        <f t="shared" si="873"/>
        <v>0</v>
      </c>
      <c r="CA893" s="38">
        <f t="shared" si="874"/>
        <v>0</v>
      </c>
      <c r="CB893" s="38">
        <f t="shared" si="875"/>
        <v>0</v>
      </c>
      <c r="CC893" s="38">
        <f t="shared" si="876"/>
        <v>0</v>
      </c>
      <c r="CD893" s="38">
        <f t="shared" si="877"/>
        <v>0</v>
      </c>
      <c r="CE893" s="27"/>
      <c r="CF893" s="27"/>
      <c r="CG893" s="27"/>
      <c r="CH893" s="27"/>
      <c r="CI893" s="126"/>
      <c r="CJ893" s="116"/>
      <c r="CK893" s="27"/>
      <c r="CL893" s="116"/>
      <c r="CM893" s="27"/>
      <c r="CN893" s="116"/>
      <c r="CO893" s="27"/>
      <c r="CP893" s="27"/>
      <c r="CQ893" s="27">
        <f t="shared" si="878"/>
        <v>0</v>
      </c>
      <c r="CR893" s="27"/>
      <c r="CS893" s="27">
        <f t="shared" si="879"/>
        <v>0</v>
      </c>
      <c r="CT893" s="27"/>
      <c r="CU893" s="27"/>
      <c r="CV893" s="86">
        <f t="shared" si="880"/>
        <v>0</v>
      </c>
      <c r="CW893" s="86">
        <f t="shared" si="881"/>
        <v>0</v>
      </c>
    </row>
    <row r="894" spans="2:101" customFormat="1" outlineLevel="1" x14ac:dyDescent="0.3">
      <c r="B894" s="41">
        <f t="shared" si="854"/>
        <v>413</v>
      </c>
      <c r="C894" s="42"/>
      <c r="D894" s="105"/>
      <c r="E894" s="37"/>
      <c r="F894" s="34"/>
      <c r="G894" s="34"/>
      <c r="H894" s="34"/>
      <c r="I894" s="34"/>
      <c r="J894" s="34"/>
      <c r="K894" s="34"/>
      <c r="L894" s="34"/>
      <c r="M894" s="27"/>
      <c r="N894" s="27"/>
      <c r="O894" s="27"/>
      <c r="P894" s="27"/>
      <c r="Q894" s="27"/>
      <c r="R894" s="27"/>
      <c r="S894" s="28"/>
      <c r="T894" s="28"/>
      <c r="U894" s="28"/>
      <c r="V894" s="28"/>
      <c r="W894" s="28">
        <f t="shared" si="855"/>
        <v>0</v>
      </c>
      <c r="X894" s="29">
        <f t="shared" si="856"/>
        <v>0</v>
      </c>
      <c r="Y894" s="66"/>
      <c r="Z894" s="67"/>
      <c r="AA894" s="67"/>
      <c r="AB894" s="67"/>
      <c r="AC894" s="67"/>
      <c r="AD894" s="67"/>
      <c r="AE894" s="72">
        <f t="shared" si="857"/>
        <v>0</v>
      </c>
      <c r="AF894" s="67"/>
      <c r="AG894" s="66"/>
      <c r="AH894" s="67"/>
      <c r="AI894" s="67"/>
      <c r="AJ894" s="67"/>
      <c r="AK894" s="68"/>
      <c r="AL894" s="66"/>
      <c r="AM894" s="64">
        <f t="shared" si="858"/>
        <v>0</v>
      </c>
      <c r="AN894" s="64">
        <f t="shared" si="859"/>
        <v>0</v>
      </c>
      <c r="AO894" s="64">
        <f t="shared" si="860"/>
        <v>0</v>
      </c>
      <c r="AP894" s="64">
        <f t="shared" si="861"/>
        <v>0</v>
      </c>
      <c r="AQ894" s="64">
        <f t="shared" si="862"/>
        <v>0</v>
      </c>
      <c r="AR894" s="64">
        <f t="shared" si="863"/>
        <v>0</v>
      </c>
      <c r="AS894" s="68"/>
      <c r="AT894" s="78"/>
      <c r="AU894" s="79"/>
      <c r="AV894" s="79"/>
      <c r="AW894" s="80"/>
      <c r="AX894" s="106">
        <f t="shared" si="864"/>
        <v>0</v>
      </c>
      <c r="AY894" s="63"/>
      <c r="BA894" s="36"/>
      <c r="BB894" s="27">
        <f t="shared" si="865"/>
        <v>0</v>
      </c>
      <c r="BC894" s="27">
        <f t="shared" si="866"/>
        <v>0</v>
      </c>
      <c r="BD894" s="27"/>
      <c r="BE894" s="27">
        <f t="shared" si="867"/>
        <v>0</v>
      </c>
      <c r="BF894" s="27"/>
      <c r="BG894" s="27">
        <f t="shared" si="868"/>
        <v>0</v>
      </c>
      <c r="BH894" s="1"/>
      <c r="BI894" s="1"/>
      <c r="BJ894" s="1"/>
      <c r="BK894" s="1"/>
      <c r="BL894" s="1"/>
      <c r="BM894" s="1"/>
      <c r="BN894" s="1"/>
      <c r="BO894" s="1"/>
      <c r="BP894" s="1"/>
      <c r="BQ894" s="1"/>
      <c r="BR894" s="1"/>
      <c r="BS894" s="38"/>
      <c r="BT894" s="107">
        <f t="shared" si="869"/>
        <v>0</v>
      </c>
      <c r="BU894" s="108">
        <f t="shared" si="870"/>
        <v>0</v>
      </c>
      <c r="BV894" s="28">
        <f t="shared" si="871"/>
        <v>0</v>
      </c>
      <c r="BW894" s="28">
        <f t="shared" si="872"/>
        <v>0</v>
      </c>
      <c r="BX894" s="27"/>
      <c r="BY894" s="27"/>
      <c r="BZ894" s="38">
        <f t="shared" si="873"/>
        <v>0</v>
      </c>
      <c r="CA894" s="38">
        <f t="shared" si="874"/>
        <v>0</v>
      </c>
      <c r="CB894" s="38">
        <f t="shared" si="875"/>
        <v>0</v>
      </c>
      <c r="CC894" s="38">
        <f t="shared" si="876"/>
        <v>0</v>
      </c>
      <c r="CD894" s="38">
        <f t="shared" si="877"/>
        <v>0</v>
      </c>
      <c r="CE894" s="27"/>
      <c r="CF894" s="27"/>
      <c r="CG894" s="27"/>
      <c r="CH894" s="27"/>
      <c r="CI894" s="126"/>
      <c r="CJ894" s="116"/>
      <c r="CK894" s="27"/>
      <c r="CL894" s="116"/>
      <c r="CM894" s="27"/>
      <c r="CN894" s="116"/>
      <c r="CO894" s="27"/>
      <c r="CP894" s="27"/>
      <c r="CQ894" s="27">
        <f t="shared" si="878"/>
        <v>0</v>
      </c>
      <c r="CR894" s="27"/>
      <c r="CS894" s="27">
        <f t="shared" si="879"/>
        <v>0</v>
      </c>
      <c r="CT894" s="27"/>
      <c r="CU894" s="27"/>
      <c r="CV894" s="86">
        <f t="shared" si="880"/>
        <v>0</v>
      </c>
      <c r="CW894" s="86">
        <f t="shared" si="881"/>
        <v>0</v>
      </c>
    </row>
    <row r="895" spans="2:101" customFormat="1" outlineLevel="1" x14ac:dyDescent="0.3">
      <c r="B895" s="41">
        <f t="shared" si="854"/>
        <v>414</v>
      </c>
      <c r="C895" s="42"/>
      <c r="D895" s="105"/>
      <c r="E895" s="37"/>
      <c r="F895" s="34"/>
      <c r="G895" s="34"/>
      <c r="H895" s="34"/>
      <c r="I895" s="34"/>
      <c r="J895" s="34"/>
      <c r="K895" s="34"/>
      <c r="L895" s="34"/>
      <c r="M895" s="27"/>
      <c r="N895" s="27"/>
      <c r="O895" s="27"/>
      <c r="P895" s="27"/>
      <c r="Q895" s="27"/>
      <c r="R895" s="27"/>
      <c r="S895" s="28"/>
      <c r="T895" s="28"/>
      <c r="U895" s="28"/>
      <c r="V895" s="28"/>
      <c r="W895" s="28">
        <f t="shared" si="855"/>
        <v>0</v>
      </c>
      <c r="X895" s="29">
        <f t="shared" si="856"/>
        <v>0</v>
      </c>
      <c r="Y895" s="66"/>
      <c r="Z895" s="67"/>
      <c r="AA895" s="67"/>
      <c r="AB895" s="67"/>
      <c r="AC895" s="67"/>
      <c r="AD895" s="67"/>
      <c r="AE895" s="72">
        <f t="shared" si="857"/>
        <v>0</v>
      </c>
      <c r="AF895" s="67"/>
      <c r="AG895" s="66"/>
      <c r="AH895" s="67"/>
      <c r="AI895" s="67"/>
      <c r="AJ895" s="67"/>
      <c r="AK895" s="68"/>
      <c r="AL895" s="66"/>
      <c r="AM895" s="64">
        <f t="shared" si="858"/>
        <v>0</v>
      </c>
      <c r="AN895" s="64">
        <f t="shared" si="859"/>
        <v>0</v>
      </c>
      <c r="AO895" s="64">
        <f t="shared" si="860"/>
        <v>0</v>
      </c>
      <c r="AP895" s="64">
        <f t="shared" si="861"/>
        <v>0</v>
      </c>
      <c r="AQ895" s="64">
        <f t="shared" si="862"/>
        <v>0</v>
      </c>
      <c r="AR895" s="64">
        <f t="shared" si="863"/>
        <v>0</v>
      </c>
      <c r="AS895" s="68"/>
      <c r="AT895" s="78"/>
      <c r="AU895" s="79"/>
      <c r="AV895" s="79"/>
      <c r="AW895" s="80"/>
      <c r="AX895" s="106">
        <f t="shared" si="864"/>
        <v>0</v>
      </c>
      <c r="AY895" s="63"/>
      <c r="BA895" s="36"/>
      <c r="BB895" s="27">
        <f t="shared" si="865"/>
        <v>0</v>
      </c>
      <c r="BC895" s="27">
        <f t="shared" si="866"/>
        <v>0</v>
      </c>
      <c r="BD895" s="27"/>
      <c r="BE895" s="27">
        <f t="shared" si="867"/>
        <v>0</v>
      </c>
      <c r="BF895" s="27"/>
      <c r="BG895" s="27">
        <f t="shared" si="868"/>
        <v>0</v>
      </c>
      <c r="BH895" s="1"/>
      <c r="BI895" s="1"/>
      <c r="BJ895" s="1"/>
      <c r="BK895" s="1"/>
      <c r="BL895" s="1"/>
      <c r="BM895" s="1"/>
      <c r="BN895" s="1"/>
      <c r="BO895" s="1"/>
      <c r="BP895" s="1"/>
      <c r="BQ895" s="1"/>
      <c r="BR895" s="1"/>
      <c r="BS895" s="38"/>
      <c r="BT895" s="107">
        <f t="shared" si="869"/>
        <v>0</v>
      </c>
      <c r="BU895" s="108">
        <f t="shared" si="870"/>
        <v>0</v>
      </c>
      <c r="BV895" s="28">
        <f t="shared" si="871"/>
        <v>0</v>
      </c>
      <c r="BW895" s="28">
        <f t="shared" si="872"/>
        <v>0</v>
      </c>
      <c r="BX895" s="27"/>
      <c r="BY895" s="27"/>
      <c r="BZ895" s="38">
        <f t="shared" si="873"/>
        <v>0</v>
      </c>
      <c r="CA895" s="38">
        <f t="shared" si="874"/>
        <v>0</v>
      </c>
      <c r="CB895" s="38">
        <f t="shared" si="875"/>
        <v>0</v>
      </c>
      <c r="CC895" s="38">
        <f t="shared" si="876"/>
        <v>0</v>
      </c>
      <c r="CD895" s="38">
        <f t="shared" si="877"/>
        <v>0</v>
      </c>
      <c r="CE895" s="27"/>
      <c r="CF895" s="27"/>
      <c r="CG895" s="27"/>
      <c r="CH895" s="27"/>
      <c r="CI895" s="126"/>
      <c r="CJ895" s="116"/>
      <c r="CK895" s="27"/>
      <c r="CL895" s="116"/>
      <c r="CM895" s="27"/>
      <c r="CN895" s="116"/>
      <c r="CO895" s="27"/>
      <c r="CP895" s="27"/>
      <c r="CQ895" s="27">
        <f t="shared" si="878"/>
        <v>0</v>
      </c>
      <c r="CR895" s="27"/>
      <c r="CS895" s="27">
        <f t="shared" si="879"/>
        <v>0</v>
      </c>
      <c r="CT895" s="27"/>
      <c r="CU895" s="27"/>
      <c r="CV895" s="86">
        <f t="shared" si="880"/>
        <v>0</v>
      </c>
      <c r="CW895" s="86">
        <f t="shared" si="881"/>
        <v>0</v>
      </c>
    </row>
    <row r="896" spans="2:101" customFormat="1" outlineLevel="1" x14ac:dyDescent="0.3">
      <c r="B896" s="41">
        <f t="shared" si="854"/>
        <v>415</v>
      </c>
      <c r="C896" s="42"/>
      <c r="D896" s="105"/>
      <c r="E896" s="37"/>
      <c r="F896" s="34"/>
      <c r="G896" s="34"/>
      <c r="H896" s="34"/>
      <c r="I896" s="34"/>
      <c r="J896" s="34"/>
      <c r="K896" s="34"/>
      <c r="L896" s="34"/>
      <c r="M896" s="27"/>
      <c r="N896" s="27"/>
      <c r="O896" s="27"/>
      <c r="P896" s="27"/>
      <c r="Q896" s="27"/>
      <c r="R896" s="27"/>
      <c r="S896" s="28"/>
      <c r="T896" s="28"/>
      <c r="U896" s="28"/>
      <c r="V896" s="28"/>
      <c r="W896" s="28">
        <f t="shared" si="855"/>
        <v>0</v>
      </c>
      <c r="X896" s="29">
        <f t="shared" si="856"/>
        <v>0</v>
      </c>
      <c r="Y896" s="66"/>
      <c r="Z896" s="67"/>
      <c r="AA896" s="67"/>
      <c r="AB896" s="67"/>
      <c r="AC896" s="67"/>
      <c r="AD896" s="67"/>
      <c r="AE896" s="72">
        <f t="shared" si="857"/>
        <v>0</v>
      </c>
      <c r="AF896" s="67"/>
      <c r="AG896" s="66"/>
      <c r="AH896" s="67"/>
      <c r="AI896" s="67"/>
      <c r="AJ896" s="67"/>
      <c r="AK896" s="68"/>
      <c r="AL896" s="66"/>
      <c r="AM896" s="64">
        <f t="shared" si="858"/>
        <v>0</v>
      </c>
      <c r="AN896" s="64">
        <f t="shared" si="859"/>
        <v>0</v>
      </c>
      <c r="AO896" s="64">
        <f t="shared" si="860"/>
        <v>0</v>
      </c>
      <c r="AP896" s="64">
        <f t="shared" si="861"/>
        <v>0</v>
      </c>
      <c r="AQ896" s="64">
        <f t="shared" si="862"/>
        <v>0</v>
      </c>
      <c r="AR896" s="64">
        <f t="shared" si="863"/>
        <v>0</v>
      </c>
      <c r="AS896" s="68"/>
      <c r="AT896" s="78"/>
      <c r="AU896" s="79"/>
      <c r="AV896" s="79"/>
      <c r="AW896" s="80"/>
      <c r="AX896" s="106">
        <f t="shared" si="864"/>
        <v>0</v>
      </c>
      <c r="AY896" s="63"/>
      <c r="BA896" s="36"/>
      <c r="BB896" s="27">
        <f t="shared" si="865"/>
        <v>0</v>
      </c>
      <c r="BC896" s="27">
        <f t="shared" si="866"/>
        <v>0</v>
      </c>
      <c r="BD896" s="27"/>
      <c r="BE896" s="27">
        <f t="shared" si="867"/>
        <v>0</v>
      </c>
      <c r="BF896" s="27"/>
      <c r="BG896" s="27">
        <f t="shared" si="868"/>
        <v>0</v>
      </c>
      <c r="BH896" s="1"/>
      <c r="BI896" s="1"/>
      <c r="BJ896" s="1"/>
      <c r="BK896" s="1"/>
      <c r="BL896" s="1"/>
      <c r="BM896" s="1"/>
      <c r="BN896" s="1"/>
      <c r="BO896" s="1"/>
      <c r="BP896" s="1"/>
      <c r="BQ896" s="1"/>
      <c r="BR896" s="1"/>
      <c r="BS896" s="38"/>
      <c r="BT896" s="107">
        <f t="shared" si="869"/>
        <v>0</v>
      </c>
      <c r="BU896" s="108">
        <f t="shared" si="870"/>
        <v>0</v>
      </c>
      <c r="BV896" s="28">
        <f t="shared" si="871"/>
        <v>0</v>
      </c>
      <c r="BW896" s="28">
        <f t="shared" si="872"/>
        <v>0</v>
      </c>
      <c r="BX896" s="27"/>
      <c r="BY896" s="27"/>
      <c r="BZ896" s="38">
        <f t="shared" si="873"/>
        <v>0</v>
      </c>
      <c r="CA896" s="38">
        <f t="shared" si="874"/>
        <v>0</v>
      </c>
      <c r="CB896" s="38">
        <f t="shared" si="875"/>
        <v>0</v>
      </c>
      <c r="CC896" s="38">
        <f t="shared" si="876"/>
        <v>0</v>
      </c>
      <c r="CD896" s="38">
        <f t="shared" si="877"/>
        <v>0</v>
      </c>
      <c r="CE896" s="27"/>
      <c r="CF896" s="27"/>
      <c r="CG896" s="27"/>
      <c r="CH896" s="27"/>
      <c r="CI896" s="126"/>
      <c r="CJ896" s="116"/>
      <c r="CK896" s="27"/>
      <c r="CL896" s="116"/>
      <c r="CM896" s="27"/>
      <c r="CN896" s="116"/>
      <c r="CO896" s="27"/>
      <c r="CP896" s="27"/>
      <c r="CQ896" s="27">
        <f t="shared" si="878"/>
        <v>0</v>
      </c>
      <c r="CR896" s="27"/>
      <c r="CS896" s="27">
        <f t="shared" si="879"/>
        <v>0</v>
      </c>
      <c r="CT896" s="27"/>
      <c r="CU896" s="27"/>
      <c r="CV896" s="86">
        <f t="shared" si="880"/>
        <v>0</v>
      </c>
      <c r="CW896" s="86">
        <f t="shared" si="881"/>
        <v>0</v>
      </c>
    </row>
    <row r="897" spans="2:101" customFormat="1" outlineLevel="1" x14ac:dyDescent="0.3">
      <c r="B897" s="41">
        <f t="shared" si="854"/>
        <v>416</v>
      </c>
      <c r="C897" s="42"/>
      <c r="D897" s="105"/>
      <c r="E897" s="37"/>
      <c r="F897" s="34"/>
      <c r="G897" s="34"/>
      <c r="H897" s="34"/>
      <c r="I897" s="34"/>
      <c r="J897" s="34"/>
      <c r="K897" s="34"/>
      <c r="L897" s="34"/>
      <c r="M897" s="27"/>
      <c r="N897" s="27"/>
      <c r="O897" s="27"/>
      <c r="P897" s="27"/>
      <c r="Q897" s="27"/>
      <c r="R897" s="27"/>
      <c r="S897" s="28"/>
      <c r="T897" s="28"/>
      <c r="U897" s="28"/>
      <c r="V897" s="28"/>
      <c r="W897" s="28">
        <f t="shared" si="855"/>
        <v>0</v>
      </c>
      <c r="X897" s="29">
        <f t="shared" si="856"/>
        <v>0</v>
      </c>
      <c r="Y897" s="66"/>
      <c r="Z897" s="67"/>
      <c r="AA897" s="67"/>
      <c r="AB897" s="67"/>
      <c r="AC897" s="67"/>
      <c r="AD897" s="67"/>
      <c r="AE897" s="72">
        <f t="shared" si="857"/>
        <v>0</v>
      </c>
      <c r="AF897" s="67"/>
      <c r="AG897" s="66"/>
      <c r="AH897" s="67"/>
      <c r="AI897" s="67"/>
      <c r="AJ897" s="67"/>
      <c r="AK897" s="68"/>
      <c r="AL897" s="66"/>
      <c r="AM897" s="64">
        <f t="shared" si="858"/>
        <v>0</v>
      </c>
      <c r="AN897" s="64">
        <f t="shared" si="859"/>
        <v>0</v>
      </c>
      <c r="AO897" s="64">
        <f t="shared" si="860"/>
        <v>0</v>
      </c>
      <c r="AP897" s="64">
        <f t="shared" si="861"/>
        <v>0</v>
      </c>
      <c r="AQ897" s="64">
        <f t="shared" si="862"/>
        <v>0</v>
      </c>
      <c r="AR897" s="64">
        <f t="shared" si="863"/>
        <v>0</v>
      </c>
      <c r="AS897" s="68"/>
      <c r="AT897" s="78"/>
      <c r="AU897" s="79"/>
      <c r="AV897" s="79"/>
      <c r="AW897" s="80"/>
      <c r="AX897" s="106">
        <f t="shared" si="864"/>
        <v>0</v>
      </c>
      <c r="AY897" s="63"/>
      <c r="BA897" s="36"/>
      <c r="BB897" s="27">
        <f t="shared" si="865"/>
        <v>0</v>
      </c>
      <c r="BC897" s="27">
        <f t="shared" si="866"/>
        <v>0</v>
      </c>
      <c r="BD897" s="27"/>
      <c r="BE897" s="27">
        <f t="shared" si="867"/>
        <v>0</v>
      </c>
      <c r="BF897" s="27"/>
      <c r="BG897" s="27">
        <f t="shared" si="868"/>
        <v>0</v>
      </c>
      <c r="BH897" s="1"/>
      <c r="BI897" s="1"/>
      <c r="BJ897" s="1"/>
      <c r="BK897" s="1"/>
      <c r="BL897" s="1"/>
      <c r="BM897" s="1"/>
      <c r="BN897" s="1"/>
      <c r="BO897" s="1"/>
      <c r="BP897" s="1"/>
      <c r="BQ897" s="1"/>
      <c r="BR897" s="1"/>
      <c r="BS897" s="38"/>
      <c r="BT897" s="107">
        <f t="shared" si="869"/>
        <v>0</v>
      </c>
      <c r="BU897" s="108">
        <f t="shared" si="870"/>
        <v>0</v>
      </c>
      <c r="BV897" s="28">
        <f t="shared" si="871"/>
        <v>0</v>
      </c>
      <c r="BW897" s="28">
        <f t="shared" si="872"/>
        <v>0</v>
      </c>
      <c r="BX897" s="27"/>
      <c r="BY897" s="27"/>
      <c r="BZ897" s="38">
        <f t="shared" si="873"/>
        <v>0</v>
      </c>
      <c r="CA897" s="38">
        <f t="shared" si="874"/>
        <v>0</v>
      </c>
      <c r="CB897" s="38">
        <f t="shared" si="875"/>
        <v>0</v>
      </c>
      <c r="CC897" s="38">
        <f t="shared" si="876"/>
        <v>0</v>
      </c>
      <c r="CD897" s="38">
        <f t="shared" si="877"/>
        <v>0</v>
      </c>
      <c r="CE897" s="27"/>
      <c r="CF897" s="27"/>
      <c r="CG897" s="27"/>
      <c r="CH897" s="27"/>
      <c r="CI897" s="126"/>
      <c r="CJ897" s="116"/>
      <c r="CK897" s="27"/>
      <c r="CL897" s="116"/>
      <c r="CM897" s="27"/>
      <c r="CN897" s="116"/>
      <c r="CO897" s="27"/>
      <c r="CP897" s="27"/>
      <c r="CQ897" s="27">
        <f t="shared" si="878"/>
        <v>0</v>
      </c>
      <c r="CR897" s="27"/>
      <c r="CS897" s="27">
        <f t="shared" si="879"/>
        <v>0</v>
      </c>
      <c r="CT897" s="27"/>
      <c r="CU897" s="27"/>
      <c r="CV897" s="86">
        <f t="shared" si="880"/>
        <v>0</v>
      </c>
      <c r="CW897" s="86">
        <f t="shared" si="881"/>
        <v>0</v>
      </c>
    </row>
    <row r="898" spans="2:101" customFormat="1" outlineLevel="1" x14ac:dyDescent="0.3">
      <c r="B898" s="41">
        <f t="shared" si="854"/>
        <v>417</v>
      </c>
      <c r="C898" s="42"/>
      <c r="D898" s="105"/>
      <c r="E898" s="37"/>
      <c r="F898" s="34"/>
      <c r="G898" s="34"/>
      <c r="H898" s="34"/>
      <c r="I898" s="34"/>
      <c r="J898" s="34"/>
      <c r="K898" s="34"/>
      <c r="L898" s="34"/>
      <c r="M898" s="27"/>
      <c r="N898" s="27"/>
      <c r="O898" s="27"/>
      <c r="P898" s="27"/>
      <c r="Q898" s="27"/>
      <c r="R898" s="27"/>
      <c r="S898" s="28"/>
      <c r="T898" s="28"/>
      <c r="U898" s="28"/>
      <c r="V898" s="28"/>
      <c r="W898" s="28">
        <f t="shared" si="855"/>
        <v>0</v>
      </c>
      <c r="X898" s="29">
        <f t="shared" si="856"/>
        <v>0</v>
      </c>
      <c r="Y898" s="66"/>
      <c r="Z898" s="67"/>
      <c r="AA898" s="67"/>
      <c r="AB898" s="67"/>
      <c r="AC898" s="67"/>
      <c r="AD898" s="67"/>
      <c r="AE898" s="72">
        <f t="shared" si="857"/>
        <v>0</v>
      </c>
      <c r="AF898" s="67"/>
      <c r="AG898" s="66"/>
      <c r="AH898" s="67"/>
      <c r="AI898" s="67"/>
      <c r="AJ898" s="67"/>
      <c r="AK898" s="68"/>
      <c r="AL898" s="66"/>
      <c r="AM898" s="64">
        <f t="shared" si="858"/>
        <v>0</v>
      </c>
      <c r="AN898" s="64">
        <f t="shared" si="859"/>
        <v>0</v>
      </c>
      <c r="AO898" s="64">
        <f t="shared" si="860"/>
        <v>0</v>
      </c>
      <c r="AP898" s="64">
        <f t="shared" si="861"/>
        <v>0</v>
      </c>
      <c r="AQ898" s="64">
        <f t="shared" si="862"/>
        <v>0</v>
      </c>
      <c r="AR898" s="64">
        <f t="shared" si="863"/>
        <v>0</v>
      </c>
      <c r="AS898" s="68"/>
      <c r="AT898" s="78"/>
      <c r="AU898" s="79"/>
      <c r="AV898" s="79"/>
      <c r="AW898" s="80"/>
      <c r="AX898" s="106">
        <f t="shared" si="864"/>
        <v>0</v>
      </c>
      <c r="AY898" s="63"/>
      <c r="BA898" s="36"/>
      <c r="BB898" s="27">
        <f t="shared" si="865"/>
        <v>0</v>
      </c>
      <c r="BC898" s="27">
        <f t="shared" si="866"/>
        <v>0</v>
      </c>
      <c r="BD898" s="27"/>
      <c r="BE898" s="27">
        <f t="shared" si="867"/>
        <v>0</v>
      </c>
      <c r="BF898" s="27"/>
      <c r="BG898" s="27">
        <f t="shared" si="868"/>
        <v>0</v>
      </c>
      <c r="BH898" s="1"/>
      <c r="BI898" s="1"/>
      <c r="BJ898" s="1"/>
      <c r="BK898" s="1"/>
      <c r="BL898" s="1"/>
      <c r="BM898" s="1"/>
      <c r="BN898" s="1"/>
      <c r="BO898" s="1"/>
      <c r="BP898" s="1"/>
      <c r="BQ898" s="1"/>
      <c r="BR898" s="1"/>
      <c r="BS898" s="38"/>
      <c r="BT898" s="107">
        <f t="shared" si="869"/>
        <v>0</v>
      </c>
      <c r="BU898" s="108">
        <f t="shared" si="870"/>
        <v>0</v>
      </c>
      <c r="BV898" s="28">
        <f t="shared" si="871"/>
        <v>0</v>
      </c>
      <c r="BW898" s="28">
        <f t="shared" si="872"/>
        <v>0</v>
      </c>
      <c r="BX898" s="27"/>
      <c r="BY898" s="27"/>
      <c r="BZ898" s="38">
        <f t="shared" si="873"/>
        <v>0</v>
      </c>
      <c r="CA898" s="38">
        <f t="shared" si="874"/>
        <v>0</v>
      </c>
      <c r="CB898" s="38">
        <f t="shared" si="875"/>
        <v>0</v>
      </c>
      <c r="CC898" s="38">
        <f t="shared" si="876"/>
        <v>0</v>
      </c>
      <c r="CD898" s="38">
        <f t="shared" si="877"/>
        <v>0</v>
      </c>
      <c r="CE898" s="27"/>
      <c r="CF898" s="27"/>
      <c r="CG898" s="27"/>
      <c r="CH898" s="27"/>
      <c r="CI898" s="126"/>
      <c r="CJ898" s="116"/>
      <c r="CK898" s="27"/>
      <c r="CL898" s="116"/>
      <c r="CM898" s="27"/>
      <c r="CN898" s="116"/>
      <c r="CO898" s="27"/>
      <c r="CP898" s="27"/>
      <c r="CQ898" s="27">
        <f t="shared" si="878"/>
        <v>0</v>
      </c>
      <c r="CR898" s="27"/>
      <c r="CS898" s="27">
        <f t="shared" si="879"/>
        <v>0</v>
      </c>
      <c r="CT898" s="27"/>
      <c r="CU898" s="27"/>
      <c r="CV898" s="86">
        <f t="shared" si="880"/>
        <v>0</v>
      </c>
      <c r="CW898" s="86">
        <f t="shared" si="881"/>
        <v>0</v>
      </c>
    </row>
    <row r="899" spans="2:101" customFormat="1" outlineLevel="1" x14ac:dyDescent="0.3">
      <c r="B899" s="41">
        <f t="shared" si="854"/>
        <v>418</v>
      </c>
      <c r="C899" s="42"/>
      <c r="D899" s="105"/>
      <c r="E899" s="37"/>
      <c r="F899" s="34"/>
      <c r="G899" s="34"/>
      <c r="H899" s="34"/>
      <c r="I899" s="34"/>
      <c r="J899" s="34"/>
      <c r="K899" s="34"/>
      <c r="L899" s="34"/>
      <c r="M899" s="27"/>
      <c r="N899" s="27"/>
      <c r="O899" s="27"/>
      <c r="P899" s="27"/>
      <c r="Q899" s="27"/>
      <c r="R899" s="27"/>
      <c r="S899" s="28"/>
      <c r="T899" s="28"/>
      <c r="U899" s="28"/>
      <c r="V899" s="28"/>
      <c r="W899" s="28">
        <f t="shared" si="855"/>
        <v>0</v>
      </c>
      <c r="X899" s="29">
        <f t="shared" si="856"/>
        <v>0</v>
      </c>
      <c r="Y899" s="66"/>
      <c r="Z899" s="67"/>
      <c r="AA899" s="67"/>
      <c r="AB899" s="67"/>
      <c r="AC899" s="67"/>
      <c r="AD899" s="67"/>
      <c r="AE899" s="72">
        <f t="shared" si="857"/>
        <v>0</v>
      </c>
      <c r="AF899" s="67"/>
      <c r="AG899" s="66"/>
      <c r="AH899" s="67"/>
      <c r="AI899" s="67"/>
      <c r="AJ899" s="67"/>
      <c r="AK899" s="68"/>
      <c r="AL899" s="66"/>
      <c r="AM899" s="64">
        <f t="shared" si="858"/>
        <v>0</v>
      </c>
      <c r="AN899" s="64">
        <f t="shared" si="859"/>
        <v>0</v>
      </c>
      <c r="AO899" s="64">
        <f t="shared" si="860"/>
        <v>0</v>
      </c>
      <c r="AP899" s="64">
        <f t="shared" si="861"/>
        <v>0</v>
      </c>
      <c r="AQ899" s="64">
        <f t="shared" si="862"/>
        <v>0</v>
      </c>
      <c r="AR899" s="64">
        <f t="shared" si="863"/>
        <v>0</v>
      </c>
      <c r="AS899" s="68"/>
      <c r="AT899" s="78"/>
      <c r="AU899" s="79"/>
      <c r="AV899" s="79"/>
      <c r="AW899" s="80"/>
      <c r="AX899" s="106">
        <f t="shared" si="864"/>
        <v>0</v>
      </c>
      <c r="AY899" s="63"/>
      <c r="BA899" s="36"/>
      <c r="BB899" s="27">
        <f t="shared" si="865"/>
        <v>0</v>
      </c>
      <c r="BC899" s="27">
        <f t="shared" si="866"/>
        <v>0</v>
      </c>
      <c r="BD899" s="27"/>
      <c r="BE899" s="27">
        <f t="shared" si="867"/>
        <v>0</v>
      </c>
      <c r="BF899" s="27"/>
      <c r="BG899" s="27">
        <f t="shared" si="868"/>
        <v>0</v>
      </c>
      <c r="BH899" s="1"/>
      <c r="BI899" s="1"/>
      <c r="BJ899" s="1"/>
      <c r="BK899" s="1"/>
      <c r="BL899" s="1"/>
      <c r="BM899" s="1"/>
      <c r="BN899" s="1"/>
      <c r="BO899" s="1"/>
      <c r="BP899" s="1"/>
      <c r="BQ899" s="1"/>
      <c r="BR899" s="1"/>
      <c r="BS899" s="38"/>
      <c r="BT899" s="107">
        <f t="shared" si="869"/>
        <v>0</v>
      </c>
      <c r="BU899" s="108">
        <f t="shared" si="870"/>
        <v>0</v>
      </c>
      <c r="BV899" s="28">
        <f t="shared" si="871"/>
        <v>0</v>
      </c>
      <c r="BW899" s="28">
        <f t="shared" si="872"/>
        <v>0</v>
      </c>
      <c r="BX899" s="27"/>
      <c r="BY899" s="27"/>
      <c r="BZ899" s="38">
        <f t="shared" si="873"/>
        <v>0</v>
      </c>
      <c r="CA899" s="38">
        <f t="shared" si="874"/>
        <v>0</v>
      </c>
      <c r="CB899" s="38">
        <f t="shared" si="875"/>
        <v>0</v>
      </c>
      <c r="CC899" s="38">
        <f t="shared" si="876"/>
        <v>0</v>
      </c>
      <c r="CD899" s="38">
        <f t="shared" si="877"/>
        <v>0</v>
      </c>
      <c r="CE899" s="27"/>
      <c r="CF899" s="27"/>
      <c r="CG899" s="27"/>
      <c r="CH899" s="27"/>
      <c r="CI899" s="126"/>
      <c r="CJ899" s="116"/>
      <c r="CK899" s="27"/>
      <c r="CL899" s="116"/>
      <c r="CM899" s="27"/>
      <c r="CN899" s="116"/>
      <c r="CO899" s="27"/>
      <c r="CP899" s="27"/>
      <c r="CQ899" s="27">
        <f t="shared" si="878"/>
        <v>0</v>
      </c>
      <c r="CR899" s="27"/>
      <c r="CS899" s="27">
        <f t="shared" si="879"/>
        <v>0</v>
      </c>
      <c r="CT899" s="27"/>
      <c r="CU899" s="27"/>
      <c r="CV899" s="86">
        <f t="shared" si="880"/>
        <v>0</v>
      </c>
      <c r="CW899" s="86">
        <f t="shared" si="881"/>
        <v>0</v>
      </c>
    </row>
    <row r="900" spans="2:101" customFormat="1" outlineLevel="1" x14ac:dyDescent="0.3">
      <c r="B900" s="41">
        <f t="shared" si="854"/>
        <v>419</v>
      </c>
      <c r="C900" s="42"/>
      <c r="D900" s="105"/>
      <c r="E900" s="37"/>
      <c r="F900" s="34"/>
      <c r="G900" s="34"/>
      <c r="H900" s="34"/>
      <c r="I900" s="34"/>
      <c r="J900" s="34"/>
      <c r="K900" s="34"/>
      <c r="L900" s="34"/>
      <c r="M900" s="27"/>
      <c r="N900" s="27"/>
      <c r="O900" s="27"/>
      <c r="P900" s="27"/>
      <c r="Q900" s="27"/>
      <c r="R900" s="27"/>
      <c r="S900" s="28"/>
      <c r="T900" s="28"/>
      <c r="U900" s="28"/>
      <c r="V900" s="28"/>
      <c r="W900" s="28">
        <f t="shared" si="855"/>
        <v>0</v>
      </c>
      <c r="X900" s="29">
        <f t="shared" si="856"/>
        <v>0</v>
      </c>
      <c r="Y900" s="66"/>
      <c r="Z900" s="67"/>
      <c r="AA900" s="67"/>
      <c r="AB900" s="67"/>
      <c r="AC900" s="67"/>
      <c r="AD900" s="67"/>
      <c r="AE900" s="72">
        <f t="shared" si="857"/>
        <v>0</v>
      </c>
      <c r="AF900" s="67"/>
      <c r="AG900" s="66"/>
      <c r="AH900" s="67"/>
      <c r="AI900" s="67"/>
      <c r="AJ900" s="67"/>
      <c r="AK900" s="68"/>
      <c r="AL900" s="66"/>
      <c r="AM900" s="64">
        <f t="shared" si="858"/>
        <v>0</v>
      </c>
      <c r="AN900" s="64">
        <f t="shared" si="859"/>
        <v>0</v>
      </c>
      <c r="AO900" s="64">
        <f t="shared" si="860"/>
        <v>0</v>
      </c>
      <c r="AP900" s="64">
        <f t="shared" si="861"/>
        <v>0</v>
      </c>
      <c r="AQ900" s="64">
        <f t="shared" si="862"/>
        <v>0</v>
      </c>
      <c r="AR900" s="64">
        <f t="shared" si="863"/>
        <v>0</v>
      </c>
      <c r="AS900" s="68"/>
      <c r="AT900" s="78"/>
      <c r="AU900" s="79"/>
      <c r="AV900" s="79"/>
      <c r="AW900" s="80"/>
      <c r="AX900" s="106">
        <f t="shared" si="864"/>
        <v>0</v>
      </c>
      <c r="AY900" s="63"/>
      <c r="BA900" s="36"/>
      <c r="BB900" s="27">
        <f t="shared" si="865"/>
        <v>0</v>
      </c>
      <c r="BC900" s="27">
        <f t="shared" si="866"/>
        <v>0</v>
      </c>
      <c r="BD900" s="27"/>
      <c r="BE900" s="27">
        <f t="shared" si="867"/>
        <v>0</v>
      </c>
      <c r="BF900" s="27"/>
      <c r="BG900" s="27">
        <f t="shared" si="868"/>
        <v>0</v>
      </c>
      <c r="BH900" s="1"/>
      <c r="BI900" s="1"/>
      <c r="BJ900" s="1"/>
      <c r="BK900" s="1"/>
      <c r="BL900" s="1"/>
      <c r="BM900" s="1"/>
      <c r="BN900" s="1"/>
      <c r="BO900" s="1"/>
      <c r="BP900" s="1"/>
      <c r="BQ900" s="1"/>
      <c r="BR900" s="1"/>
      <c r="BS900" s="38"/>
      <c r="BT900" s="107">
        <f t="shared" si="869"/>
        <v>0</v>
      </c>
      <c r="BU900" s="108">
        <f t="shared" si="870"/>
        <v>0</v>
      </c>
      <c r="BV900" s="28">
        <f t="shared" si="871"/>
        <v>0</v>
      </c>
      <c r="BW900" s="28">
        <f t="shared" si="872"/>
        <v>0</v>
      </c>
      <c r="BX900" s="27"/>
      <c r="BY900" s="27"/>
      <c r="BZ900" s="38">
        <f t="shared" si="873"/>
        <v>0</v>
      </c>
      <c r="CA900" s="38">
        <f t="shared" si="874"/>
        <v>0</v>
      </c>
      <c r="CB900" s="38">
        <f t="shared" si="875"/>
        <v>0</v>
      </c>
      <c r="CC900" s="38">
        <f t="shared" si="876"/>
        <v>0</v>
      </c>
      <c r="CD900" s="38">
        <f t="shared" si="877"/>
        <v>0</v>
      </c>
      <c r="CE900" s="27"/>
      <c r="CF900" s="27"/>
      <c r="CG900" s="27"/>
      <c r="CH900" s="27"/>
      <c r="CI900" s="126"/>
      <c r="CJ900" s="116"/>
      <c r="CK900" s="27"/>
      <c r="CL900" s="116"/>
      <c r="CM900" s="27"/>
      <c r="CN900" s="116"/>
      <c r="CO900" s="27"/>
      <c r="CP900" s="27"/>
      <c r="CQ900" s="27">
        <f t="shared" si="878"/>
        <v>0</v>
      </c>
      <c r="CR900" s="27"/>
      <c r="CS900" s="27">
        <f t="shared" si="879"/>
        <v>0</v>
      </c>
      <c r="CT900" s="27"/>
      <c r="CU900" s="27"/>
      <c r="CV900" s="86">
        <f t="shared" si="880"/>
        <v>0</v>
      </c>
      <c r="CW900" s="86">
        <f t="shared" si="881"/>
        <v>0</v>
      </c>
    </row>
    <row r="901" spans="2:101" customFormat="1" outlineLevel="1" x14ac:dyDescent="0.3">
      <c r="B901" s="41">
        <f t="shared" si="854"/>
        <v>420</v>
      </c>
      <c r="C901" s="42"/>
      <c r="D901" s="105"/>
      <c r="E901" s="37"/>
      <c r="F901" s="34"/>
      <c r="G901" s="34"/>
      <c r="H901" s="34"/>
      <c r="I901" s="34"/>
      <c r="J901" s="34"/>
      <c r="K901" s="34"/>
      <c r="L901" s="34"/>
      <c r="M901" s="27"/>
      <c r="N901" s="27"/>
      <c r="O901" s="27"/>
      <c r="P901" s="27"/>
      <c r="Q901" s="27"/>
      <c r="R901" s="27"/>
      <c r="S901" s="28"/>
      <c r="T901" s="28"/>
      <c r="U901" s="28"/>
      <c r="V901" s="28"/>
      <c r="W901" s="28">
        <f t="shared" si="855"/>
        <v>0</v>
      </c>
      <c r="X901" s="29">
        <f t="shared" si="856"/>
        <v>0</v>
      </c>
      <c r="Y901" s="66"/>
      <c r="Z901" s="67"/>
      <c r="AA901" s="67"/>
      <c r="AB901" s="67"/>
      <c r="AC901" s="67"/>
      <c r="AD901" s="67"/>
      <c r="AE901" s="72">
        <f t="shared" si="857"/>
        <v>0</v>
      </c>
      <c r="AF901" s="67"/>
      <c r="AG901" s="66"/>
      <c r="AH901" s="67"/>
      <c r="AI901" s="67"/>
      <c r="AJ901" s="67"/>
      <c r="AK901" s="68"/>
      <c r="AL901" s="66"/>
      <c r="AM901" s="64">
        <f t="shared" si="858"/>
        <v>0</v>
      </c>
      <c r="AN901" s="64">
        <f t="shared" si="859"/>
        <v>0</v>
      </c>
      <c r="AO901" s="64">
        <f t="shared" si="860"/>
        <v>0</v>
      </c>
      <c r="AP901" s="64">
        <f t="shared" si="861"/>
        <v>0</v>
      </c>
      <c r="AQ901" s="64">
        <f t="shared" si="862"/>
        <v>0</v>
      </c>
      <c r="AR901" s="64">
        <f t="shared" si="863"/>
        <v>0</v>
      </c>
      <c r="AS901" s="68"/>
      <c r="AT901" s="78"/>
      <c r="AU901" s="79"/>
      <c r="AV901" s="79"/>
      <c r="AW901" s="80"/>
      <c r="AX901" s="106">
        <f t="shared" si="864"/>
        <v>0</v>
      </c>
      <c r="AY901" s="63"/>
      <c r="BA901" s="36"/>
      <c r="BB901" s="27">
        <f t="shared" si="865"/>
        <v>0</v>
      </c>
      <c r="BC901" s="27">
        <f t="shared" si="866"/>
        <v>0</v>
      </c>
      <c r="BD901" s="27"/>
      <c r="BE901" s="27">
        <f t="shared" si="867"/>
        <v>0</v>
      </c>
      <c r="BF901" s="27"/>
      <c r="BG901" s="27">
        <f t="shared" si="868"/>
        <v>0</v>
      </c>
      <c r="BH901" s="1"/>
      <c r="BI901" s="1"/>
      <c r="BJ901" s="1"/>
      <c r="BK901" s="1"/>
      <c r="BL901" s="1"/>
      <c r="BM901" s="1"/>
      <c r="BN901" s="1"/>
      <c r="BO901" s="1"/>
      <c r="BP901" s="1"/>
      <c r="BQ901" s="1"/>
      <c r="BR901" s="1"/>
      <c r="BS901" s="38"/>
      <c r="BT901" s="107">
        <f t="shared" si="869"/>
        <v>0</v>
      </c>
      <c r="BU901" s="108">
        <f t="shared" si="870"/>
        <v>0</v>
      </c>
      <c r="BV901" s="28">
        <f t="shared" si="871"/>
        <v>0</v>
      </c>
      <c r="BW901" s="28">
        <f t="shared" si="872"/>
        <v>0</v>
      </c>
      <c r="BX901" s="27"/>
      <c r="BY901" s="27"/>
      <c r="BZ901" s="38">
        <f t="shared" si="873"/>
        <v>0</v>
      </c>
      <c r="CA901" s="38">
        <f t="shared" si="874"/>
        <v>0</v>
      </c>
      <c r="CB901" s="38">
        <f t="shared" si="875"/>
        <v>0</v>
      </c>
      <c r="CC901" s="38">
        <f t="shared" si="876"/>
        <v>0</v>
      </c>
      <c r="CD901" s="38">
        <f t="shared" si="877"/>
        <v>0</v>
      </c>
      <c r="CE901" s="27"/>
      <c r="CF901" s="27"/>
      <c r="CG901" s="27"/>
      <c r="CH901" s="27"/>
      <c r="CI901" s="126"/>
      <c r="CJ901" s="116"/>
      <c r="CK901" s="27"/>
      <c r="CL901" s="116"/>
      <c r="CM901" s="27"/>
      <c r="CN901" s="116"/>
      <c r="CO901" s="27"/>
      <c r="CP901" s="27"/>
      <c r="CQ901" s="27">
        <f t="shared" si="878"/>
        <v>0</v>
      </c>
      <c r="CR901" s="27"/>
      <c r="CS901" s="27">
        <f t="shared" si="879"/>
        <v>0</v>
      </c>
      <c r="CT901" s="27"/>
      <c r="CU901" s="27"/>
      <c r="CV901" s="86">
        <f t="shared" si="880"/>
        <v>0</v>
      </c>
      <c r="CW901" s="86">
        <f t="shared" si="881"/>
        <v>0</v>
      </c>
    </row>
    <row r="902" spans="2:101" customFormat="1" outlineLevel="1" x14ac:dyDescent="0.3">
      <c r="B902" s="41">
        <f t="shared" si="854"/>
        <v>421</v>
      </c>
      <c r="C902" s="42"/>
      <c r="D902" s="105"/>
      <c r="E902" s="37"/>
      <c r="F902" s="34"/>
      <c r="G902" s="34"/>
      <c r="H902" s="34"/>
      <c r="I902" s="34"/>
      <c r="J902" s="34"/>
      <c r="K902" s="34"/>
      <c r="L902" s="34"/>
      <c r="M902" s="27"/>
      <c r="N902" s="27"/>
      <c r="O902" s="27"/>
      <c r="P902" s="27"/>
      <c r="Q902" s="27"/>
      <c r="R902" s="27"/>
      <c r="S902" s="28"/>
      <c r="T902" s="28"/>
      <c r="U902" s="28"/>
      <c r="V902" s="28"/>
      <c r="W902" s="28">
        <f t="shared" si="855"/>
        <v>0</v>
      </c>
      <c r="X902" s="29">
        <f t="shared" si="856"/>
        <v>0</v>
      </c>
      <c r="Y902" s="66"/>
      <c r="Z902" s="67"/>
      <c r="AA902" s="67"/>
      <c r="AB902" s="67"/>
      <c r="AC902" s="67"/>
      <c r="AD902" s="67"/>
      <c r="AE902" s="72">
        <f t="shared" si="857"/>
        <v>0</v>
      </c>
      <c r="AF902" s="67"/>
      <c r="AG902" s="66"/>
      <c r="AH902" s="67"/>
      <c r="AI902" s="67"/>
      <c r="AJ902" s="67"/>
      <c r="AK902" s="68"/>
      <c r="AL902" s="66"/>
      <c r="AM902" s="64">
        <f t="shared" si="858"/>
        <v>0</v>
      </c>
      <c r="AN902" s="64">
        <f t="shared" si="859"/>
        <v>0</v>
      </c>
      <c r="AO902" s="64">
        <f t="shared" si="860"/>
        <v>0</v>
      </c>
      <c r="AP902" s="64">
        <f t="shared" si="861"/>
        <v>0</v>
      </c>
      <c r="AQ902" s="64">
        <f t="shared" si="862"/>
        <v>0</v>
      </c>
      <c r="AR902" s="64">
        <f t="shared" si="863"/>
        <v>0</v>
      </c>
      <c r="AS902" s="68"/>
      <c r="AT902" s="78"/>
      <c r="AU902" s="79"/>
      <c r="AV902" s="79"/>
      <c r="AW902" s="80"/>
      <c r="AX902" s="106">
        <f t="shared" si="864"/>
        <v>0</v>
      </c>
      <c r="AY902" s="63"/>
      <c r="BA902" s="36"/>
      <c r="BB902" s="27">
        <f t="shared" si="865"/>
        <v>0</v>
      </c>
      <c r="BC902" s="27">
        <f t="shared" si="866"/>
        <v>0</v>
      </c>
      <c r="BD902" s="27"/>
      <c r="BE902" s="27">
        <f t="shared" si="867"/>
        <v>0</v>
      </c>
      <c r="BF902" s="27"/>
      <c r="BG902" s="27">
        <f t="shared" si="868"/>
        <v>0</v>
      </c>
      <c r="BH902" s="1"/>
      <c r="BI902" s="1"/>
      <c r="BJ902" s="1"/>
      <c r="BK902" s="1"/>
      <c r="BL902" s="1"/>
      <c r="BM902" s="1"/>
      <c r="BN902" s="1"/>
      <c r="BO902" s="1"/>
      <c r="BP902" s="1"/>
      <c r="BQ902" s="1"/>
      <c r="BR902" s="1"/>
      <c r="BS902" s="38"/>
      <c r="BT902" s="107">
        <f t="shared" si="869"/>
        <v>0</v>
      </c>
      <c r="BU902" s="108">
        <f t="shared" si="870"/>
        <v>0</v>
      </c>
      <c r="BV902" s="28">
        <f t="shared" si="871"/>
        <v>0</v>
      </c>
      <c r="BW902" s="28">
        <f t="shared" si="872"/>
        <v>0</v>
      </c>
      <c r="BX902" s="27"/>
      <c r="BY902" s="27"/>
      <c r="BZ902" s="38">
        <f t="shared" si="873"/>
        <v>0</v>
      </c>
      <c r="CA902" s="38">
        <f t="shared" si="874"/>
        <v>0</v>
      </c>
      <c r="CB902" s="38">
        <f t="shared" si="875"/>
        <v>0</v>
      </c>
      <c r="CC902" s="38">
        <f t="shared" si="876"/>
        <v>0</v>
      </c>
      <c r="CD902" s="38">
        <f t="shared" si="877"/>
        <v>0</v>
      </c>
      <c r="CE902" s="27"/>
      <c r="CF902" s="27"/>
      <c r="CG902" s="27"/>
      <c r="CH902" s="27"/>
      <c r="CI902" s="126"/>
      <c r="CJ902" s="116"/>
      <c r="CK902" s="27"/>
      <c r="CL902" s="116"/>
      <c r="CM902" s="27"/>
      <c r="CN902" s="116"/>
      <c r="CO902" s="27"/>
      <c r="CP902" s="27"/>
      <c r="CQ902" s="27">
        <f t="shared" si="878"/>
        <v>0</v>
      </c>
      <c r="CR902" s="27"/>
      <c r="CS902" s="27">
        <f t="shared" si="879"/>
        <v>0</v>
      </c>
      <c r="CT902" s="27"/>
      <c r="CU902" s="27"/>
      <c r="CV902" s="86">
        <f t="shared" si="880"/>
        <v>0</v>
      </c>
      <c r="CW902" s="86">
        <f t="shared" si="881"/>
        <v>0</v>
      </c>
    </row>
    <row r="903" spans="2:101" customFormat="1" outlineLevel="1" x14ac:dyDescent="0.3">
      <c r="B903" s="41">
        <f t="shared" si="854"/>
        <v>422</v>
      </c>
      <c r="C903" s="42"/>
      <c r="D903" s="105"/>
      <c r="E903" s="37"/>
      <c r="F903" s="34"/>
      <c r="G903" s="34"/>
      <c r="H903" s="34"/>
      <c r="I903" s="34"/>
      <c r="J903" s="34"/>
      <c r="K903" s="34"/>
      <c r="L903" s="34"/>
      <c r="M903" s="27"/>
      <c r="N903" s="27"/>
      <c r="O903" s="27"/>
      <c r="P903" s="27"/>
      <c r="Q903" s="27"/>
      <c r="R903" s="27"/>
      <c r="S903" s="28"/>
      <c r="T903" s="28"/>
      <c r="U903" s="28"/>
      <c r="V903" s="28"/>
      <c r="W903" s="28">
        <f t="shared" si="855"/>
        <v>0</v>
      </c>
      <c r="X903" s="29">
        <f t="shared" si="856"/>
        <v>0</v>
      </c>
      <c r="Y903" s="66"/>
      <c r="Z903" s="67"/>
      <c r="AA903" s="67"/>
      <c r="AB903" s="67"/>
      <c r="AC903" s="67"/>
      <c r="AD903" s="67"/>
      <c r="AE903" s="72">
        <f t="shared" si="857"/>
        <v>0</v>
      </c>
      <c r="AF903" s="67"/>
      <c r="AG903" s="66"/>
      <c r="AH903" s="67"/>
      <c r="AI903" s="67"/>
      <c r="AJ903" s="67"/>
      <c r="AK903" s="68"/>
      <c r="AL903" s="66"/>
      <c r="AM903" s="64">
        <f t="shared" si="858"/>
        <v>0</v>
      </c>
      <c r="AN903" s="64">
        <f t="shared" si="859"/>
        <v>0</v>
      </c>
      <c r="AO903" s="64">
        <f t="shared" si="860"/>
        <v>0</v>
      </c>
      <c r="AP903" s="64">
        <f t="shared" si="861"/>
        <v>0</v>
      </c>
      <c r="AQ903" s="64">
        <f t="shared" si="862"/>
        <v>0</v>
      </c>
      <c r="AR903" s="64">
        <f t="shared" si="863"/>
        <v>0</v>
      </c>
      <c r="AS903" s="68"/>
      <c r="AT903" s="78"/>
      <c r="AU903" s="79"/>
      <c r="AV903" s="79"/>
      <c r="AW903" s="80"/>
      <c r="AX903" s="106">
        <f t="shared" si="864"/>
        <v>0</v>
      </c>
      <c r="AY903" s="63"/>
      <c r="BA903" s="36"/>
      <c r="BB903" s="27">
        <f t="shared" si="865"/>
        <v>0</v>
      </c>
      <c r="BC903" s="27">
        <f t="shared" si="866"/>
        <v>0</v>
      </c>
      <c r="BD903" s="27"/>
      <c r="BE903" s="27">
        <f t="shared" si="867"/>
        <v>0</v>
      </c>
      <c r="BF903" s="27"/>
      <c r="BG903" s="27">
        <f t="shared" si="868"/>
        <v>0</v>
      </c>
      <c r="BH903" s="1"/>
      <c r="BI903" s="1"/>
      <c r="BJ903" s="1"/>
      <c r="BK903" s="1"/>
      <c r="BL903" s="1"/>
      <c r="BM903" s="1"/>
      <c r="BN903" s="1"/>
      <c r="BO903" s="1"/>
      <c r="BP903" s="1"/>
      <c r="BQ903" s="1"/>
      <c r="BR903" s="1"/>
      <c r="BS903" s="38"/>
      <c r="BT903" s="107">
        <f t="shared" si="869"/>
        <v>0</v>
      </c>
      <c r="BU903" s="108">
        <f t="shared" si="870"/>
        <v>0</v>
      </c>
      <c r="BV903" s="28">
        <f t="shared" si="871"/>
        <v>0</v>
      </c>
      <c r="BW903" s="28">
        <f t="shared" si="872"/>
        <v>0</v>
      </c>
      <c r="BX903" s="27"/>
      <c r="BY903" s="27"/>
      <c r="BZ903" s="38">
        <f t="shared" si="873"/>
        <v>0</v>
      </c>
      <c r="CA903" s="38">
        <f t="shared" si="874"/>
        <v>0</v>
      </c>
      <c r="CB903" s="38">
        <f t="shared" si="875"/>
        <v>0</v>
      </c>
      <c r="CC903" s="38">
        <f t="shared" si="876"/>
        <v>0</v>
      </c>
      <c r="CD903" s="38">
        <f t="shared" si="877"/>
        <v>0</v>
      </c>
      <c r="CE903" s="27"/>
      <c r="CF903" s="27"/>
      <c r="CG903" s="27"/>
      <c r="CH903" s="27"/>
      <c r="CI903" s="126"/>
      <c r="CJ903" s="116"/>
      <c r="CK903" s="27"/>
      <c r="CL903" s="116"/>
      <c r="CM903" s="27"/>
      <c r="CN903" s="116"/>
      <c r="CO903" s="27"/>
      <c r="CP903" s="27"/>
      <c r="CQ903" s="27">
        <f t="shared" si="878"/>
        <v>0</v>
      </c>
      <c r="CR903" s="27"/>
      <c r="CS903" s="27">
        <f t="shared" si="879"/>
        <v>0</v>
      </c>
      <c r="CT903" s="27"/>
      <c r="CU903" s="27"/>
      <c r="CV903" s="86">
        <f t="shared" si="880"/>
        <v>0</v>
      </c>
      <c r="CW903" s="86">
        <f t="shared" si="881"/>
        <v>0</v>
      </c>
    </row>
    <row r="904" spans="2:101" customFormat="1" outlineLevel="1" x14ac:dyDescent="0.3">
      <c r="B904" s="41">
        <f t="shared" si="854"/>
        <v>423</v>
      </c>
      <c r="C904" s="42"/>
      <c r="D904" s="105"/>
      <c r="E904" s="37"/>
      <c r="F904" s="34"/>
      <c r="G904" s="34"/>
      <c r="H904" s="34"/>
      <c r="I904" s="34"/>
      <c r="J904" s="34"/>
      <c r="K904" s="34"/>
      <c r="L904" s="34"/>
      <c r="M904" s="27"/>
      <c r="N904" s="27"/>
      <c r="O904" s="27"/>
      <c r="P904" s="27"/>
      <c r="Q904" s="27"/>
      <c r="R904" s="27"/>
      <c r="S904" s="28"/>
      <c r="T904" s="28"/>
      <c r="U904" s="28"/>
      <c r="V904" s="28"/>
      <c r="W904" s="28">
        <f t="shared" si="855"/>
        <v>0</v>
      </c>
      <c r="X904" s="29">
        <f t="shared" si="856"/>
        <v>0</v>
      </c>
      <c r="Y904" s="66"/>
      <c r="Z904" s="67"/>
      <c r="AA904" s="67"/>
      <c r="AB904" s="67"/>
      <c r="AC904" s="67"/>
      <c r="AD904" s="67"/>
      <c r="AE904" s="72">
        <f t="shared" si="857"/>
        <v>0</v>
      </c>
      <c r="AF904" s="67"/>
      <c r="AG904" s="66"/>
      <c r="AH904" s="67"/>
      <c r="AI904" s="67"/>
      <c r="AJ904" s="67"/>
      <c r="AK904" s="68"/>
      <c r="AL904" s="66"/>
      <c r="AM904" s="64">
        <f t="shared" si="858"/>
        <v>0</v>
      </c>
      <c r="AN904" s="64">
        <f t="shared" si="859"/>
        <v>0</v>
      </c>
      <c r="AO904" s="64">
        <f t="shared" si="860"/>
        <v>0</v>
      </c>
      <c r="AP904" s="64">
        <f t="shared" si="861"/>
        <v>0</v>
      </c>
      <c r="AQ904" s="64">
        <f t="shared" si="862"/>
        <v>0</v>
      </c>
      <c r="AR904" s="64">
        <f t="shared" si="863"/>
        <v>0</v>
      </c>
      <c r="AS904" s="68"/>
      <c r="AT904" s="78"/>
      <c r="AU904" s="79"/>
      <c r="AV904" s="79"/>
      <c r="AW904" s="80"/>
      <c r="AX904" s="106">
        <f t="shared" si="864"/>
        <v>0</v>
      </c>
      <c r="AY904" s="63"/>
      <c r="BA904" s="36"/>
      <c r="BB904" s="27">
        <f t="shared" si="865"/>
        <v>0</v>
      </c>
      <c r="BC904" s="27">
        <f t="shared" si="866"/>
        <v>0</v>
      </c>
      <c r="BD904" s="27"/>
      <c r="BE904" s="27">
        <f t="shared" si="867"/>
        <v>0</v>
      </c>
      <c r="BF904" s="27"/>
      <c r="BG904" s="27">
        <f t="shared" si="868"/>
        <v>0</v>
      </c>
      <c r="BH904" s="1"/>
      <c r="BI904" s="1"/>
      <c r="BJ904" s="1"/>
      <c r="BK904" s="1"/>
      <c r="BL904" s="1"/>
      <c r="BM904" s="1"/>
      <c r="BN904" s="1"/>
      <c r="BO904" s="1"/>
      <c r="BP904" s="1"/>
      <c r="BQ904" s="1"/>
      <c r="BR904" s="1"/>
      <c r="BS904" s="38"/>
      <c r="BT904" s="107">
        <f t="shared" si="869"/>
        <v>0</v>
      </c>
      <c r="BU904" s="108">
        <f t="shared" si="870"/>
        <v>0</v>
      </c>
      <c r="BV904" s="28">
        <f t="shared" si="871"/>
        <v>0</v>
      </c>
      <c r="BW904" s="28">
        <f t="shared" si="872"/>
        <v>0</v>
      </c>
      <c r="BX904" s="27"/>
      <c r="BY904" s="27"/>
      <c r="BZ904" s="38">
        <f t="shared" si="873"/>
        <v>0</v>
      </c>
      <c r="CA904" s="38">
        <f t="shared" si="874"/>
        <v>0</v>
      </c>
      <c r="CB904" s="38">
        <f t="shared" si="875"/>
        <v>0</v>
      </c>
      <c r="CC904" s="38">
        <f t="shared" si="876"/>
        <v>0</v>
      </c>
      <c r="CD904" s="38">
        <f t="shared" si="877"/>
        <v>0</v>
      </c>
      <c r="CE904" s="27"/>
      <c r="CF904" s="27"/>
      <c r="CG904" s="27"/>
      <c r="CH904" s="27"/>
      <c r="CI904" s="126"/>
      <c r="CJ904" s="116"/>
      <c r="CK904" s="27"/>
      <c r="CL904" s="116"/>
      <c r="CM904" s="27"/>
      <c r="CN904" s="116"/>
      <c r="CO904" s="27"/>
      <c r="CP904" s="27"/>
      <c r="CQ904" s="27">
        <f t="shared" si="878"/>
        <v>0</v>
      </c>
      <c r="CR904" s="27"/>
      <c r="CS904" s="27">
        <f t="shared" si="879"/>
        <v>0</v>
      </c>
      <c r="CT904" s="27"/>
      <c r="CU904" s="27"/>
      <c r="CV904" s="86">
        <f t="shared" si="880"/>
        <v>0</v>
      </c>
      <c r="CW904" s="86">
        <f t="shared" si="881"/>
        <v>0</v>
      </c>
    </row>
    <row r="905" spans="2:101" customFormat="1" outlineLevel="1" x14ac:dyDescent="0.3">
      <c r="B905" s="41">
        <f t="shared" si="854"/>
        <v>424</v>
      </c>
      <c r="C905" s="42"/>
      <c r="D905" s="105"/>
      <c r="E905" s="37"/>
      <c r="F905" s="34"/>
      <c r="G905" s="34"/>
      <c r="H905" s="34"/>
      <c r="I905" s="34"/>
      <c r="J905" s="34"/>
      <c r="K905" s="34"/>
      <c r="L905" s="34"/>
      <c r="M905" s="27"/>
      <c r="N905" s="27"/>
      <c r="O905" s="27"/>
      <c r="P905" s="27"/>
      <c r="Q905" s="27"/>
      <c r="R905" s="27"/>
      <c r="S905" s="28"/>
      <c r="T905" s="28"/>
      <c r="U905" s="28"/>
      <c r="V905" s="28"/>
      <c r="W905" s="28">
        <f t="shared" si="855"/>
        <v>0</v>
      </c>
      <c r="X905" s="29">
        <f t="shared" si="856"/>
        <v>0</v>
      </c>
      <c r="Y905" s="66"/>
      <c r="Z905" s="67"/>
      <c r="AA905" s="67"/>
      <c r="AB905" s="67"/>
      <c r="AC905" s="67"/>
      <c r="AD905" s="67"/>
      <c r="AE905" s="72">
        <f t="shared" si="857"/>
        <v>0</v>
      </c>
      <c r="AF905" s="67"/>
      <c r="AG905" s="66"/>
      <c r="AH905" s="67"/>
      <c r="AI905" s="67"/>
      <c r="AJ905" s="67"/>
      <c r="AK905" s="68"/>
      <c r="AL905" s="66"/>
      <c r="AM905" s="64">
        <f t="shared" si="858"/>
        <v>0</v>
      </c>
      <c r="AN905" s="64">
        <f t="shared" si="859"/>
        <v>0</v>
      </c>
      <c r="AO905" s="64">
        <f t="shared" si="860"/>
        <v>0</v>
      </c>
      <c r="AP905" s="64">
        <f t="shared" si="861"/>
        <v>0</v>
      </c>
      <c r="AQ905" s="64">
        <f t="shared" si="862"/>
        <v>0</v>
      </c>
      <c r="AR905" s="64">
        <f t="shared" si="863"/>
        <v>0</v>
      </c>
      <c r="AS905" s="68"/>
      <c r="AT905" s="78"/>
      <c r="AU905" s="79"/>
      <c r="AV905" s="79"/>
      <c r="AW905" s="80"/>
      <c r="AX905" s="106">
        <f t="shared" si="864"/>
        <v>0</v>
      </c>
      <c r="AY905" s="63"/>
      <c r="BA905" s="36"/>
      <c r="BB905" s="27">
        <f t="shared" si="865"/>
        <v>0</v>
      </c>
      <c r="BC905" s="27">
        <f t="shared" si="866"/>
        <v>0</v>
      </c>
      <c r="BD905" s="27"/>
      <c r="BE905" s="27">
        <f t="shared" si="867"/>
        <v>0</v>
      </c>
      <c r="BF905" s="27"/>
      <c r="BG905" s="27">
        <f t="shared" si="868"/>
        <v>0</v>
      </c>
      <c r="BH905" s="1"/>
      <c r="BI905" s="1"/>
      <c r="BJ905" s="1"/>
      <c r="BK905" s="1"/>
      <c r="BL905" s="1"/>
      <c r="BM905" s="1"/>
      <c r="BN905" s="1"/>
      <c r="BO905" s="1"/>
      <c r="BP905" s="1"/>
      <c r="BQ905" s="1"/>
      <c r="BR905" s="1"/>
      <c r="BS905" s="38"/>
      <c r="BT905" s="107">
        <f t="shared" si="869"/>
        <v>0</v>
      </c>
      <c r="BU905" s="108">
        <f t="shared" si="870"/>
        <v>0</v>
      </c>
      <c r="BV905" s="28">
        <f t="shared" si="871"/>
        <v>0</v>
      </c>
      <c r="BW905" s="28">
        <f t="shared" si="872"/>
        <v>0</v>
      </c>
      <c r="BX905" s="27"/>
      <c r="BY905" s="27"/>
      <c r="BZ905" s="38">
        <f t="shared" si="873"/>
        <v>0</v>
      </c>
      <c r="CA905" s="38">
        <f t="shared" si="874"/>
        <v>0</v>
      </c>
      <c r="CB905" s="38">
        <f t="shared" si="875"/>
        <v>0</v>
      </c>
      <c r="CC905" s="38">
        <f t="shared" si="876"/>
        <v>0</v>
      </c>
      <c r="CD905" s="38">
        <f t="shared" si="877"/>
        <v>0</v>
      </c>
      <c r="CE905" s="27"/>
      <c r="CF905" s="27"/>
      <c r="CG905" s="27"/>
      <c r="CH905" s="27"/>
      <c r="CI905" s="126"/>
      <c r="CJ905" s="116"/>
      <c r="CK905" s="27"/>
      <c r="CL905" s="116"/>
      <c r="CM905" s="27"/>
      <c r="CN905" s="116"/>
      <c r="CO905" s="27"/>
      <c r="CP905" s="27"/>
      <c r="CQ905" s="27">
        <f t="shared" si="878"/>
        <v>0</v>
      </c>
      <c r="CR905" s="27"/>
      <c r="CS905" s="27">
        <f t="shared" si="879"/>
        <v>0</v>
      </c>
      <c r="CT905" s="27"/>
      <c r="CU905" s="27"/>
      <c r="CV905" s="86">
        <f t="shared" si="880"/>
        <v>0</v>
      </c>
      <c r="CW905" s="86">
        <f t="shared" si="881"/>
        <v>0</v>
      </c>
    </row>
    <row r="906" spans="2:101" customFormat="1" outlineLevel="1" x14ac:dyDescent="0.3">
      <c r="B906" s="41">
        <f t="shared" si="854"/>
        <v>425</v>
      </c>
      <c r="C906" s="42"/>
      <c r="D906" s="105"/>
      <c r="E906" s="37"/>
      <c r="F906" s="34"/>
      <c r="G906" s="34"/>
      <c r="H906" s="34"/>
      <c r="I906" s="34"/>
      <c r="J906" s="34"/>
      <c r="K906" s="34"/>
      <c r="L906" s="34"/>
      <c r="M906" s="27"/>
      <c r="N906" s="27"/>
      <c r="O906" s="27"/>
      <c r="P906" s="27"/>
      <c r="Q906" s="27"/>
      <c r="R906" s="27"/>
      <c r="S906" s="28"/>
      <c r="T906" s="28"/>
      <c r="U906" s="28"/>
      <c r="V906" s="28"/>
      <c r="W906" s="28">
        <f t="shared" si="855"/>
        <v>0</v>
      </c>
      <c r="X906" s="29">
        <f t="shared" si="856"/>
        <v>0</v>
      </c>
      <c r="Y906" s="66"/>
      <c r="Z906" s="67"/>
      <c r="AA906" s="67"/>
      <c r="AB906" s="67"/>
      <c r="AC906" s="67"/>
      <c r="AD906" s="67"/>
      <c r="AE906" s="72">
        <f t="shared" si="857"/>
        <v>0</v>
      </c>
      <c r="AF906" s="67"/>
      <c r="AG906" s="66"/>
      <c r="AH906" s="67"/>
      <c r="AI906" s="67"/>
      <c r="AJ906" s="67"/>
      <c r="AK906" s="68"/>
      <c r="AL906" s="66"/>
      <c r="AM906" s="64">
        <f t="shared" si="858"/>
        <v>0</v>
      </c>
      <c r="AN906" s="64">
        <f t="shared" si="859"/>
        <v>0</v>
      </c>
      <c r="AO906" s="64">
        <f t="shared" si="860"/>
        <v>0</v>
      </c>
      <c r="AP906" s="64">
        <f t="shared" si="861"/>
        <v>0</v>
      </c>
      <c r="AQ906" s="64">
        <f t="shared" si="862"/>
        <v>0</v>
      </c>
      <c r="AR906" s="64">
        <f t="shared" si="863"/>
        <v>0</v>
      </c>
      <c r="AS906" s="68"/>
      <c r="AT906" s="78"/>
      <c r="AU906" s="79"/>
      <c r="AV906" s="79"/>
      <c r="AW906" s="80"/>
      <c r="AX906" s="106">
        <f t="shared" si="864"/>
        <v>0</v>
      </c>
      <c r="AY906" s="63"/>
      <c r="BA906" s="36"/>
      <c r="BB906" s="27">
        <f t="shared" si="865"/>
        <v>0</v>
      </c>
      <c r="BC906" s="27">
        <f t="shared" si="866"/>
        <v>0</v>
      </c>
      <c r="BD906" s="27"/>
      <c r="BE906" s="27">
        <f t="shared" si="867"/>
        <v>0</v>
      </c>
      <c r="BF906" s="27"/>
      <c r="BG906" s="27">
        <f t="shared" si="868"/>
        <v>0</v>
      </c>
      <c r="BH906" s="1"/>
      <c r="BI906" s="1"/>
      <c r="BJ906" s="1"/>
      <c r="BK906" s="1"/>
      <c r="BL906" s="1"/>
      <c r="BM906" s="1"/>
      <c r="BN906" s="1"/>
      <c r="BO906" s="1"/>
      <c r="BP906" s="1"/>
      <c r="BQ906" s="1"/>
      <c r="BR906" s="1"/>
      <c r="BS906" s="38"/>
      <c r="BT906" s="107">
        <f t="shared" si="869"/>
        <v>0</v>
      </c>
      <c r="BU906" s="108">
        <f t="shared" si="870"/>
        <v>0</v>
      </c>
      <c r="BV906" s="28">
        <f t="shared" si="871"/>
        <v>0</v>
      </c>
      <c r="BW906" s="28">
        <f t="shared" si="872"/>
        <v>0</v>
      </c>
      <c r="BX906" s="27"/>
      <c r="BY906" s="27"/>
      <c r="BZ906" s="38">
        <f t="shared" si="873"/>
        <v>0</v>
      </c>
      <c r="CA906" s="38">
        <f t="shared" si="874"/>
        <v>0</v>
      </c>
      <c r="CB906" s="38">
        <f t="shared" si="875"/>
        <v>0</v>
      </c>
      <c r="CC906" s="38">
        <f t="shared" si="876"/>
        <v>0</v>
      </c>
      <c r="CD906" s="38">
        <f t="shared" si="877"/>
        <v>0</v>
      </c>
      <c r="CE906" s="27"/>
      <c r="CF906" s="27"/>
      <c r="CG906" s="27"/>
      <c r="CH906" s="27"/>
      <c r="CI906" s="126"/>
      <c r="CJ906" s="116"/>
      <c r="CK906" s="27"/>
      <c r="CL906" s="116"/>
      <c r="CM906" s="27"/>
      <c r="CN906" s="116"/>
      <c r="CO906" s="27"/>
      <c r="CP906" s="27"/>
      <c r="CQ906" s="27">
        <f t="shared" si="878"/>
        <v>0</v>
      </c>
      <c r="CR906" s="27"/>
      <c r="CS906" s="27">
        <f t="shared" si="879"/>
        <v>0</v>
      </c>
      <c r="CT906" s="27"/>
      <c r="CU906" s="27"/>
      <c r="CV906" s="86">
        <f t="shared" si="880"/>
        <v>0</v>
      </c>
      <c r="CW906" s="86">
        <f t="shared" si="881"/>
        <v>0</v>
      </c>
    </row>
    <row r="907" spans="2:101" customFormat="1" outlineLevel="1" x14ac:dyDescent="0.3">
      <c r="B907" s="41">
        <f t="shared" si="854"/>
        <v>426</v>
      </c>
      <c r="C907" s="42"/>
      <c r="D907" s="105"/>
      <c r="E907" s="37"/>
      <c r="F907" s="34"/>
      <c r="G907" s="34"/>
      <c r="H907" s="34"/>
      <c r="I907" s="34"/>
      <c r="J907" s="34"/>
      <c r="K907" s="34"/>
      <c r="L907" s="34"/>
      <c r="M907" s="27"/>
      <c r="N907" s="27"/>
      <c r="O907" s="27"/>
      <c r="P907" s="27"/>
      <c r="Q907" s="27"/>
      <c r="R907" s="27"/>
      <c r="S907" s="28"/>
      <c r="T907" s="28"/>
      <c r="U907" s="28"/>
      <c r="V907" s="28"/>
      <c r="W907" s="28">
        <f t="shared" si="855"/>
        <v>0</v>
      </c>
      <c r="X907" s="29">
        <f t="shared" si="856"/>
        <v>0</v>
      </c>
      <c r="Y907" s="66"/>
      <c r="Z907" s="67"/>
      <c r="AA907" s="67"/>
      <c r="AB907" s="67"/>
      <c r="AC907" s="67"/>
      <c r="AD907" s="67"/>
      <c r="AE907" s="72">
        <f t="shared" si="857"/>
        <v>0</v>
      </c>
      <c r="AF907" s="67"/>
      <c r="AG907" s="66"/>
      <c r="AH907" s="67"/>
      <c r="AI907" s="67"/>
      <c r="AJ907" s="67"/>
      <c r="AK907" s="68"/>
      <c r="AL907" s="66"/>
      <c r="AM907" s="64">
        <f t="shared" si="858"/>
        <v>0</v>
      </c>
      <c r="AN907" s="64">
        <f t="shared" si="859"/>
        <v>0</v>
      </c>
      <c r="AO907" s="64">
        <f t="shared" si="860"/>
        <v>0</v>
      </c>
      <c r="AP907" s="64">
        <f t="shared" si="861"/>
        <v>0</v>
      </c>
      <c r="AQ907" s="64">
        <f t="shared" si="862"/>
        <v>0</v>
      </c>
      <c r="AR907" s="64">
        <f t="shared" si="863"/>
        <v>0</v>
      </c>
      <c r="AS907" s="68"/>
      <c r="AT907" s="78"/>
      <c r="AU907" s="79"/>
      <c r="AV907" s="79"/>
      <c r="AW907" s="80"/>
      <c r="AX907" s="106">
        <f t="shared" si="864"/>
        <v>0</v>
      </c>
      <c r="AY907" s="63"/>
      <c r="BA907" s="36"/>
      <c r="BB907" s="27">
        <f t="shared" si="865"/>
        <v>0</v>
      </c>
      <c r="BC907" s="27">
        <f t="shared" si="866"/>
        <v>0</v>
      </c>
      <c r="BD907" s="27"/>
      <c r="BE907" s="27">
        <f t="shared" si="867"/>
        <v>0</v>
      </c>
      <c r="BF907" s="27"/>
      <c r="BG907" s="27">
        <f t="shared" si="868"/>
        <v>0</v>
      </c>
      <c r="BH907" s="1"/>
      <c r="BI907" s="1"/>
      <c r="BJ907" s="1"/>
      <c r="BK907" s="1"/>
      <c r="BL907" s="1"/>
      <c r="BM907" s="1"/>
      <c r="BN907" s="1"/>
      <c r="BO907" s="1"/>
      <c r="BP907" s="1"/>
      <c r="BQ907" s="1"/>
      <c r="BR907" s="1"/>
      <c r="BS907" s="38"/>
      <c r="BT907" s="107">
        <f t="shared" si="869"/>
        <v>0</v>
      </c>
      <c r="BU907" s="108">
        <f t="shared" si="870"/>
        <v>0</v>
      </c>
      <c r="BV907" s="28">
        <f t="shared" si="871"/>
        <v>0</v>
      </c>
      <c r="BW907" s="28">
        <f t="shared" si="872"/>
        <v>0</v>
      </c>
      <c r="BX907" s="27"/>
      <c r="BY907" s="27"/>
      <c r="BZ907" s="38">
        <f t="shared" si="873"/>
        <v>0</v>
      </c>
      <c r="CA907" s="38">
        <f t="shared" si="874"/>
        <v>0</v>
      </c>
      <c r="CB907" s="38">
        <f t="shared" si="875"/>
        <v>0</v>
      </c>
      <c r="CC907" s="38">
        <f t="shared" si="876"/>
        <v>0</v>
      </c>
      <c r="CD907" s="38">
        <f t="shared" si="877"/>
        <v>0</v>
      </c>
      <c r="CE907" s="27"/>
      <c r="CF907" s="27"/>
      <c r="CG907" s="27"/>
      <c r="CH907" s="27"/>
      <c r="CI907" s="126"/>
      <c r="CJ907" s="116"/>
      <c r="CK907" s="27"/>
      <c r="CL907" s="116"/>
      <c r="CM907" s="27"/>
      <c r="CN907" s="116"/>
      <c r="CO907" s="27"/>
      <c r="CP907" s="27"/>
      <c r="CQ907" s="27">
        <f t="shared" si="878"/>
        <v>0</v>
      </c>
      <c r="CR907" s="27"/>
      <c r="CS907" s="27">
        <f t="shared" si="879"/>
        <v>0</v>
      </c>
      <c r="CT907" s="27"/>
      <c r="CU907" s="27"/>
      <c r="CV907" s="86">
        <f t="shared" si="880"/>
        <v>0</v>
      </c>
      <c r="CW907" s="86">
        <f t="shared" si="881"/>
        <v>0</v>
      </c>
    </row>
    <row r="908" spans="2:101" customFormat="1" outlineLevel="1" x14ac:dyDescent="0.3">
      <c r="B908" s="41">
        <f t="shared" si="854"/>
        <v>427</v>
      </c>
      <c r="C908" s="42"/>
      <c r="D908" s="105"/>
      <c r="E908" s="37"/>
      <c r="F908" s="34"/>
      <c r="G908" s="34"/>
      <c r="H908" s="34"/>
      <c r="I908" s="34"/>
      <c r="J908" s="34"/>
      <c r="K908" s="34"/>
      <c r="L908" s="34"/>
      <c r="M908" s="27"/>
      <c r="N908" s="27"/>
      <c r="O908" s="27"/>
      <c r="P908" s="27"/>
      <c r="Q908" s="27"/>
      <c r="R908" s="27"/>
      <c r="S908" s="28"/>
      <c r="T908" s="28"/>
      <c r="U908" s="28"/>
      <c r="V908" s="28"/>
      <c r="W908" s="28">
        <f t="shared" si="855"/>
        <v>0</v>
      </c>
      <c r="X908" s="29">
        <f t="shared" si="856"/>
        <v>0</v>
      </c>
      <c r="Y908" s="66"/>
      <c r="Z908" s="67"/>
      <c r="AA908" s="67"/>
      <c r="AB908" s="67"/>
      <c r="AC908" s="67"/>
      <c r="AD908" s="67"/>
      <c r="AE908" s="72">
        <f t="shared" si="857"/>
        <v>0</v>
      </c>
      <c r="AF908" s="67"/>
      <c r="AG908" s="66"/>
      <c r="AH908" s="67"/>
      <c r="AI908" s="67"/>
      <c r="AJ908" s="67"/>
      <c r="AK908" s="68"/>
      <c r="AL908" s="66"/>
      <c r="AM908" s="64">
        <f t="shared" si="858"/>
        <v>0</v>
      </c>
      <c r="AN908" s="64">
        <f t="shared" si="859"/>
        <v>0</v>
      </c>
      <c r="AO908" s="64">
        <f t="shared" si="860"/>
        <v>0</v>
      </c>
      <c r="AP908" s="64">
        <f t="shared" si="861"/>
        <v>0</v>
      </c>
      <c r="AQ908" s="64">
        <f t="shared" si="862"/>
        <v>0</v>
      </c>
      <c r="AR908" s="64">
        <f t="shared" si="863"/>
        <v>0</v>
      </c>
      <c r="AS908" s="68"/>
      <c r="AT908" s="78"/>
      <c r="AU908" s="79"/>
      <c r="AV908" s="79"/>
      <c r="AW908" s="80"/>
      <c r="AX908" s="106">
        <f t="shared" si="864"/>
        <v>0</v>
      </c>
      <c r="AY908" s="63"/>
      <c r="BA908" s="36"/>
      <c r="BB908" s="27">
        <f t="shared" si="865"/>
        <v>0</v>
      </c>
      <c r="BC908" s="27">
        <f t="shared" si="866"/>
        <v>0</v>
      </c>
      <c r="BD908" s="27"/>
      <c r="BE908" s="27">
        <f t="shared" si="867"/>
        <v>0</v>
      </c>
      <c r="BF908" s="27"/>
      <c r="BG908" s="27">
        <f t="shared" si="868"/>
        <v>0</v>
      </c>
      <c r="BH908" s="1"/>
      <c r="BI908" s="1"/>
      <c r="BJ908" s="1"/>
      <c r="BK908" s="1"/>
      <c r="BL908" s="1"/>
      <c r="BM908" s="1"/>
      <c r="BN908" s="1"/>
      <c r="BO908" s="1"/>
      <c r="BP908" s="1"/>
      <c r="BQ908" s="1"/>
      <c r="BR908" s="1"/>
      <c r="BS908" s="38"/>
      <c r="BT908" s="107">
        <f t="shared" si="869"/>
        <v>0</v>
      </c>
      <c r="BU908" s="108">
        <f t="shared" si="870"/>
        <v>0</v>
      </c>
      <c r="BV908" s="28">
        <f t="shared" si="871"/>
        <v>0</v>
      </c>
      <c r="BW908" s="28">
        <f t="shared" si="872"/>
        <v>0</v>
      </c>
      <c r="BX908" s="27"/>
      <c r="BY908" s="27"/>
      <c r="BZ908" s="38">
        <f t="shared" si="873"/>
        <v>0</v>
      </c>
      <c r="CA908" s="38">
        <f t="shared" si="874"/>
        <v>0</v>
      </c>
      <c r="CB908" s="38">
        <f t="shared" si="875"/>
        <v>0</v>
      </c>
      <c r="CC908" s="38">
        <f t="shared" si="876"/>
        <v>0</v>
      </c>
      <c r="CD908" s="38">
        <f t="shared" si="877"/>
        <v>0</v>
      </c>
      <c r="CE908" s="27"/>
      <c r="CF908" s="27"/>
      <c r="CG908" s="27"/>
      <c r="CH908" s="27"/>
      <c r="CI908" s="126"/>
      <c r="CJ908" s="116"/>
      <c r="CK908" s="27"/>
      <c r="CL908" s="116"/>
      <c r="CM908" s="27"/>
      <c r="CN908" s="116"/>
      <c r="CO908" s="27"/>
      <c r="CP908" s="27"/>
      <c r="CQ908" s="27">
        <f t="shared" si="878"/>
        <v>0</v>
      </c>
      <c r="CR908" s="27"/>
      <c r="CS908" s="27">
        <f t="shared" si="879"/>
        <v>0</v>
      </c>
      <c r="CT908" s="27"/>
      <c r="CU908" s="27"/>
      <c r="CV908" s="86">
        <f t="shared" si="880"/>
        <v>0</v>
      </c>
      <c r="CW908" s="86">
        <f t="shared" si="881"/>
        <v>0</v>
      </c>
    </row>
    <row r="909" spans="2:101" customFormat="1" outlineLevel="1" x14ac:dyDescent="0.3">
      <c r="B909" s="41">
        <f t="shared" si="854"/>
        <v>428</v>
      </c>
      <c r="C909" s="42"/>
      <c r="D909" s="105"/>
      <c r="E909" s="37"/>
      <c r="F909" s="34"/>
      <c r="G909" s="34"/>
      <c r="H909" s="34"/>
      <c r="I909" s="34"/>
      <c r="J909" s="34"/>
      <c r="K909" s="34"/>
      <c r="L909" s="34"/>
      <c r="M909" s="27"/>
      <c r="N909" s="27"/>
      <c r="O909" s="27"/>
      <c r="P909" s="27"/>
      <c r="Q909" s="27"/>
      <c r="R909" s="27"/>
      <c r="S909" s="28"/>
      <c r="T909" s="28"/>
      <c r="U909" s="28"/>
      <c r="V909" s="28"/>
      <c r="W909" s="28">
        <f t="shared" si="855"/>
        <v>0</v>
      </c>
      <c r="X909" s="29">
        <f t="shared" si="856"/>
        <v>0</v>
      </c>
      <c r="Y909" s="66"/>
      <c r="Z909" s="67"/>
      <c r="AA909" s="67"/>
      <c r="AB909" s="67"/>
      <c r="AC909" s="67"/>
      <c r="AD909" s="67"/>
      <c r="AE909" s="72">
        <f t="shared" si="857"/>
        <v>0</v>
      </c>
      <c r="AF909" s="67"/>
      <c r="AG909" s="66"/>
      <c r="AH909" s="67"/>
      <c r="AI909" s="67"/>
      <c r="AJ909" s="67"/>
      <c r="AK909" s="68"/>
      <c r="AL909" s="66"/>
      <c r="AM909" s="64">
        <f t="shared" si="858"/>
        <v>0</v>
      </c>
      <c r="AN909" s="64">
        <f t="shared" si="859"/>
        <v>0</v>
      </c>
      <c r="AO909" s="64">
        <f t="shared" si="860"/>
        <v>0</v>
      </c>
      <c r="AP909" s="64">
        <f t="shared" si="861"/>
        <v>0</v>
      </c>
      <c r="AQ909" s="64">
        <f t="shared" si="862"/>
        <v>0</v>
      </c>
      <c r="AR909" s="64">
        <f t="shared" si="863"/>
        <v>0</v>
      </c>
      <c r="AS909" s="68"/>
      <c r="AT909" s="78"/>
      <c r="AU909" s="79"/>
      <c r="AV909" s="79"/>
      <c r="AW909" s="80"/>
      <c r="AX909" s="106">
        <f t="shared" si="864"/>
        <v>0</v>
      </c>
      <c r="AY909" s="63"/>
      <c r="BA909" s="36"/>
      <c r="BB909" s="27">
        <f t="shared" si="865"/>
        <v>0</v>
      </c>
      <c r="BC909" s="27">
        <f t="shared" si="866"/>
        <v>0</v>
      </c>
      <c r="BD909" s="27"/>
      <c r="BE909" s="27">
        <f t="shared" si="867"/>
        <v>0</v>
      </c>
      <c r="BF909" s="27"/>
      <c r="BG909" s="27">
        <f t="shared" si="868"/>
        <v>0</v>
      </c>
      <c r="BH909" s="1"/>
      <c r="BI909" s="1"/>
      <c r="BJ909" s="1"/>
      <c r="BK909" s="1"/>
      <c r="BL909" s="1"/>
      <c r="BM909" s="1"/>
      <c r="BN909" s="1"/>
      <c r="BO909" s="1"/>
      <c r="BP909" s="1"/>
      <c r="BQ909" s="1"/>
      <c r="BR909" s="1"/>
      <c r="BS909" s="38"/>
      <c r="BT909" s="107">
        <f t="shared" si="869"/>
        <v>0</v>
      </c>
      <c r="BU909" s="108">
        <f t="shared" si="870"/>
        <v>0</v>
      </c>
      <c r="BV909" s="28">
        <f t="shared" si="871"/>
        <v>0</v>
      </c>
      <c r="BW909" s="28">
        <f t="shared" si="872"/>
        <v>0</v>
      </c>
      <c r="BX909" s="27"/>
      <c r="BY909" s="27"/>
      <c r="BZ909" s="38">
        <f t="shared" si="873"/>
        <v>0</v>
      </c>
      <c r="CA909" s="38">
        <f t="shared" si="874"/>
        <v>0</v>
      </c>
      <c r="CB909" s="38">
        <f t="shared" si="875"/>
        <v>0</v>
      </c>
      <c r="CC909" s="38">
        <f t="shared" si="876"/>
        <v>0</v>
      </c>
      <c r="CD909" s="38">
        <f t="shared" si="877"/>
        <v>0</v>
      </c>
      <c r="CE909" s="27"/>
      <c r="CF909" s="27"/>
      <c r="CG909" s="27"/>
      <c r="CH909" s="27"/>
      <c r="CI909" s="126"/>
      <c r="CJ909" s="116"/>
      <c r="CK909" s="27"/>
      <c r="CL909" s="116"/>
      <c r="CM909" s="27"/>
      <c r="CN909" s="116"/>
      <c r="CO909" s="27"/>
      <c r="CP909" s="27"/>
      <c r="CQ909" s="27">
        <f t="shared" si="878"/>
        <v>0</v>
      </c>
      <c r="CR909" s="27"/>
      <c r="CS909" s="27">
        <f t="shared" si="879"/>
        <v>0</v>
      </c>
      <c r="CT909" s="27"/>
      <c r="CU909" s="27"/>
      <c r="CV909" s="86">
        <f t="shared" si="880"/>
        <v>0</v>
      </c>
      <c r="CW909" s="86">
        <f t="shared" si="881"/>
        <v>0</v>
      </c>
    </row>
    <row r="910" spans="2:101" customFormat="1" outlineLevel="1" x14ac:dyDescent="0.3">
      <c r="B910" s="41">
        <f t="shared" si="854"/>
        <v>429</v>
      </c>
      <c r="C910" s="42"/>
      <c r="D910" s="105"/>
      <c r="E910" s="37"/>
      <c r="F910" s="34"/>
      <c r="G910" s="34"/>
      <c r="H910" s="34"/>
      <c r="I910" s="34"/>
      <c r="J910" s="34"/>
      <c r="K910" s="34"/>
      <c r="L910" s="34"/>
      <c r="M910" s="27"/>
      <c r="N910" s="27"/>
      <c r="O910" s="27"/>
      <c r="P910" s="27"/>
      <c r="Q910" s="27"/>
      <c r="R910" s="27"/>
      <c r="S910" s="28"/>
      <c r="T910" s="28"/>
      <c r="U910" s="28"/>
      <c r="V910" s="28"/>
      <c r="W910" s="28">
        <f t="shared" si="855"/>
        <v>0</v>
      </c>
      <c r="X910" s="29">
        <f t="shared" si="856"/>
        <v>0</v>
      </c>
      <c r="Y910" s="66"/>
      <c r="Z910" s="67"/>
      <c r="AA910" s="67"/>
      <c r="AB910" s="67"/>
      <c r="AC910" s="67"/>
      <c r="AD910" s="67"/>
      <c r="AE910" s="72">
        <f t="shared" si="857"/>
        <v>0</v>
      </c>
      <c r="AF910" s="67"/>
      <c r="AG910" s="66"/>
      <c r="AH910" s="67"/>
      <c r="AI910" s="67"/>
      <c r="AJ910" s="67"/>
      <c r="AK910" s="68"/>
      <c r="AL910" s="66"/>
      <c r="AM910" s="64">
        <f t="shared" si="858"/>
        <v>0</v>
      </c>
      <c r="AN910" s="64">
        <f t="shared" si="859"/>
        <v>0</v>
      </c>
      <c r="AO910" s="64">
        <f t="shared" si="860"/>
        <v>0</v>
      </c>
      <c r="AP910" s="64">
        <f t="shared" si="861"/>
        <v>0</v>
      </c>
      <c r="AQ910" s="64">
        <f t="shared" si="862"/>
        <v>0</v>
      </c>
      <c r="AR910" s="64">
        <f t="shared" si="863"/>
        <v>0</v>
      </c>
      <c r="AS910" s="68"/>
      <c r="AT910" s="78"/>
      <c r="AU910" s="79"/>
      <c r="AV910" s="79"/>
      <c r="AW910" s="80"/>
      <c r="AX910" s="106">
        <f t="shared" si="864"/>
        <v>0</v>
      </c>
      <c r="AY910" s="63"/>
      <c r="BA910" s="36"/>
      <c r="BB910" s="27">
        <f t="shared" si="865"/>
        <v>0</v>
      </c>
      <c r="BC910" s="27">
        <f t="shared" si="866"/>
        <v>0</v>
      </c>
      <c r="BD910" s="27"/>
      <c r="BE910" s="27">
        <f t="shared" si="867"/>
        <v>0</v>
      </c>
      <c r="BF910" s="27"/>
      <c r="BG910" s="27">
        <f t="shared" si="868"/>
        <v>0</v>
      </c>
      <c r="BH910" s="1"/>
      <c r="BI910" s="1"/>
      <c r="BJ910" s="1"/>
      <c r="BK910" s="1"/>
      <c r="BL910" s="1"/>
      <c r="BM910" s="1"/>
      <c r="BN910" s="1"/>
      <c r="BO910" s="1"/>
      <c r="BP910" s="1"/>
      <c r="BQ910" s="1"/>
      <c r="BR910" s="1"/>
      <c r="BS910" s="38"/>
      <c r="BT910" s="107">
        <f t="shared" si="869"/>
        <v>0</v>
      </c>
      <c r="BU910" s="108">
        <f t="shared" si="870"/>
        <v>0</v>
      </c>
      <c r="BV910" s="28">
        <f t="shared" si="871"/>
        <v>0</v>
      </c>
      <c r="BW910" s="28">
        <f t="shared" si="872"/>
        <v>0</v>
      </c>
      <c r="BX910" s="27"/>
      <c r="BY910" s="27"/>
      <c r="BZ910" s="38">
        <f t="shared" si="873"/>
        <v>0</v>
      </c>
      <c r="CA910" s="38">
        <f t="shared" si="874"/>
        <v>0</v>
      </c>
      <c r="CB910" s="38">
        <f t="shared" si="875"/>
        <v>0</v>
      </c>
      <c r="CC910" s="38">
        <f t="shared" si="876"/>
        <v>0</v>
      </c>
      <c r="CD910" s="38">
        <f t="shared" si="877"/>
        <v>0</v>
      </c>
      <c r="CE910" s="27"/>
      <c r="CF910" s="27"/>
      <c r="CG910" s="27"/>
      <c r="CH910" s="27"/>
      <c r="CI910" s="126"/>
      <c r="CJ910" s="116"/>
      <c r="CK910" s="27"/>
      <c r="CL910" s="116"/>
      <c r="CM910" s="27"/>
      <c r="CN910" s="116"/>
      <c r="CO910" s="27"/>
      <c r="CP910" s="27"/>
      <c r="CQ910" s="27">
        <f t="shared" si="878"/>
        <v>0</v>
      </c>
      <c r="CR910" s="27"/>
      <c r="CS910" s="27">
        <f t="shared" si="879"/>
        <v>0</v>
      </c>
      <c r="CT910" s="27"/>
      <c r="CU910" s="27"/>
      <c r="CV910" s="86">
        <f t="shared" si="880"/>
        <v>0</v>
      </c>
      <c r="CW910" s="86">
        <f t="shared" si="881"/>
        <v>0</v>
      </c>
    </row>
    <row r="911" spans="2:101" customFormat="1" outlineLevel="1" x14ac:dyDescent="0.3">
      <c r="B911" s="41">
        <f t="shared" si="854"/>
        <v>430</v>
      </c>
      <c r="C911" s="42"/>
      <c r="D911" s="105"/>
      <c r="E911" s="37"/>
      <c r="F911" s="34"/>
      <c r="G911" s="34"/>
      <c r="H911" s="34"/>
      <c r="I911" s="34"/>
      <c r="J911" s="34"/>
      <c r="K911" s="34"/>
      <c r="L911" s="34"/>
      <c r="M911" s="27"/>
      <c r="N911" s="27"/>
      <c r="O911" s="27"/>
      <c r="P911" s="27"/>
      <c r="Q911" s="27"/>
      <c r="R911" s="27"/>
      <c r="S911" s="28"/>
      <c r="T911" s="28"/>
      <c r="U911" s="28"/>
      <c r="V911" s="28"/>
      <c r="W911" s="28">
        <f t="shared" si="855"/>
        <v>0</v>
      </c>
      <c r="X911" s="29">
        <f t="shared" si="856"/>
        <v>0</v>
      </c>
      <c r="Y911" s="66"/>
      <c r="Z911" s="67"/>
      <c r="AA911" s="67"/>
      <c r="AB911" s="67"/>
      <c r="AC911" s="67"/>
      <c r="AD911" s="67"/>
      <c r="AE911" s="72">
        <f t="shared" si="857"/>
        <v>0</v>
      </c>
      <c r="AF911" s="67"/>
      <c r="AG911" s="66"/>
      <c r="AH911" s="67"/>
      <c r="AI911" s="67"/>
      <c r="AJ911" s="67"/>
      <c r="AK911" s="68"/>
      <c r="AL911" s="66"/>
      <c r="AM911" s="64">
        <f t="shared" si="858"/>
        <v>0</v>
      </c>
      <c r="AN911" s="64">
        <f t="shared" si="859"/>
        <v>0</v>
      </c>
      <c r="AO911" s="64">
        <f t="shared" si="860"/>
        <v>0</v>
      </c>
      <c r="AP911" s="64">
        <f t="shared" si="861"/>
        <v>0</v>
      </c>
      <c r="AQ911" s="64">
        <f t="shared" si="862"/>
        <v>0</v>
      </c>
      <c r="AR911" s="64">
        <f t="shared" si="863"/>
        <v>0</v>
      </c>
      <c r="AS911" s="68"/>
      <c r="AT911" s="78"/>
      <c r="AU911" s="79"/>
      <c r="AV911" s="79"/>
      <c r="AW911" s="80"/>
      <c r="AX911" s="106">
        <f t="shared" si="864"/>
        <v>0</v>
      </c>
      <c r="AY911" s="63"/>
      <c r="BA911" s="36"/>
      <c r="BB911" s="27">
        <f t="shared" si="865"/>
        <v>0</v>
      </c>
      <c r="BC911" s="27">
        <f t="shared" si="866"/>
        <v>0</v>
      </c>
      <c r="BD911" s="27"/>
      <c r="BE911" s="27">
        <f t="shared" si="867"/>
        <v>0</v>
      </c>
      <c r="BF911" s="27"/>
      <c r="BG911" s="27">
        <f t="shared" si="868"/>
        <v>0</v>
      </c>
      <c r="BH911" s="1"/>
      <c r="BI911" s="1"/>
      <c r="BJ911" s="1"/>
      <c r="BK911" s="1"/>
      <c r="BL911" s="1"/>
      <c r="BM911" s="1"/>
      <c r="BN911" s="1"/>
      <c r="BO911" s="1"/>
      <c r="BP911" s="1"/>
      <c r="BQ911" s="1"/>
      <c r="BR911" s="1"/>
      <c r="BS911" s="38"/>
      <c r="BT911" s="107">
        <f t="shared" si="869"/>
        <v>0</v>
      </c>
      <c r="BU911" s="108">
        <f t="shared" si="870"/>
        <v>0</v>
      </c>
      <c r="BV911" s="28">
        <f t="shared" si="871"/>
        <v>0</v>
      </c>
      <c r="BW911" s="28">
        <f t="shared" si="872"/>
        <v>0</v>
      </c>
      <c r="BX911" s="27"/>
      <c r="BY911" s="27"/>
      <c r="BZ911" s="38">
        <f t="shared" si="873"/>
        <v>0</v>
      </c>
      <c r="CA911" s="38">
        <f t="shared" si="874"/>
        <v>0</v>
      </c>
      <c r="CB911" s="38">
        <f t="shared" si="875"/>
        <v>0</v>
      </c>
      <c r="CC911" s="38">
        <f t="shared" si="876"/>
        <v>0</v>
      </c>
      <c r="CD911" s="38">
        <f t="shared" si="877"/>
        <v>0</v>
      </c>
      <c r="CE911" s="27"/>
      <c r="CF911" s="27"/>
      <c r="CG911" s="27"/>
      <c r="CH911" s="27"/>
      <c r="CI911" s="126"/>
      <c r="CJ911" s="116"/>
      <c r="CK911" s="27"/>
      <c r="CL911" s="116"/>
      <c r="CM911" s="27"/>
      <c r="CN911" s="116"/>
      <c r="CO911" s="27"/>
      <c r="CP911" s="27"/>
      <c r="CQ911" s="27">
        <f t="shared" si="878"/>
        <v>0</v>
      </c>
      <c r="CR911" s="27"/>
      <c r="CS911" s="27">
        <f t="shared" si="879"/>
        <v>0</v>
      </c>
      <c r="CT911" s="27"/>
      <c r="CU911" s="27"/>
      <c r="CV911" s="86">
        <f t="shared" si="880"/>
        <v>0</v>
      </c>
      <c r="CW911" s="86">
        <f t="shared" si="881"/>
        <v>0</v>
      </c>
    </row>
    <row r="912" spans="2:101" customFormat="1" outlineLevel="1" x14ac:dyDescent="0.3">
      <c r="B912" s="41">
        <f t="shared" si="854"/>
        <v>431</v>
      </c>
      <c r="C912" s="42"/>
      <c r="D912" s="105"/>
      <c r="E912" s="37"/>
      <c r="F912" s="34"/>
      <c r="G912" s="34"/>
      <c r="H912" s="34"/>
      <c r="I912" s="34"/>
      <c r="J912" s="34"/>
      <c r="K912" s="34"/>
      <c r="L912" s="34"/>
      <c r="M912" s="27"/>
      <c r="N912" s="27"/>
      <c r="O912" s="27"/>
      <c r="P912" s="27"/>
      <c r="Q912" s="27"/>
      <c r="R912" s="27"/>
      <c r="S912" s="28"/>
      <c r="T912" s="28"/>
      <c r="U912" s="28"/>
      <c r="V912" s="28"/>
      <c r="W912" s="28">
        <f t="shared" si="855"/>
        <v>0</v>
      </c>
      <c r="X912" s="29">
        <f t="shared" si="856"/>
        <v>0</v>
      </c>
      <c r="Y912" s="66"/>
      <c r="Z912" s="67"/>
      <c r="AA912" s="67"/>
      <c r="AB912" s="67"/>
      <c r="AC912" s="67"/>
      <c r="AD912" s="67"/>
      <c r="AE912" s="72">
        <f t="shared" si="857"/>
        <v>0</v>
      </c>
      <c r="AF912" s="67"/>
      <c r="AG912" s="66"/>
      <c r="AH912" s="67"/>
      <c r="AI912" s="67"/>
      <c r="AJ912" s="67"/>
      <c r="AK912" s="68"/>
      <c r="AL912" s="66"/>
      <c r="AM912" s="64">
        <f t="shared" si="858"/>
        <v>0</v>
      </c>
      <c r="AN912" s="64">
        <f t="shared" si="859"/>
        <v>0</v>
      </c>
      <c r="AO912" s="64">
        <f t="shared" si="860"/>
        <v>0</v>
      </c>
      <c r="AP912" s="64">
        <f t="shared" si="861"/>
        <v>0</v>
      </c>
      <c r="AQ912" s="64">
        <f t="shared" si="862"/>
        <v>0</v>
      </c>
      <c r="AR912" s="64">
        <f t="shared" si="863"/>
        <v>0</v>
      </c>
      <c r="AS912" s="68"/>
      <c r="AT912" s="78"/>
      <c r="AU912" s="79"/>
      <c r="AV912" s="79"/>
      <c r="AW912" s="80"/>
      <c r="AX912" s="106">
        <f t="shared" si="864"/>
        <v>0</v>
      </c>
      <c r="AY912" s="63"/>
      <c r="BA912" s="36"/>
      <c r="BB912" s="27">
        <f t="shared" si="865"/>
        <v>0</v>
      </c>
      <c r="BC912" s="27">
        <f t="shared" si="866"/>
        <v>0</v>
      </c>
      <c r="BD912" s="27"/>
      <c r="BE912" s="27">
        <f t="shared" si="867"/>
        <v>0</v>
      </c>
      <c r="BF912" s="27"/>
      <c r="BG912" s="27">
        <f t="shared" si="868"/>
        <v>0</v>
      </c>
      <c r="BH912" s="1"/>
      <c r="BI912" s="1"/>
      <c r="BJ912" s="1"/>
      <c r="BK912" s="1"/>
      <c r="BL912" s="1"/>
      <c r="BM912" s="1"/>
      <c r="BN912" s="1"/>
      <c r="BO912" s="1"/>
      <c r="BP912" s="1"/>
      <c r="BQ912" s="1"/>
      <c r="BR912" s="1"/>
      <c r="BS912" s="38"/>
      <c r="BT912" s="107">
        <f t="shared" si="869"/>
        <v>0</v>
      </c>
      <c r="BU912" s="108">
        <f t="shared" si="870"/>
        <v>0</v>
      </c>
      <c r="BV912" s="28">
        <f t="shared" si="871"/>
        <v>0</v>
      </c>
      <c r="BW912" s="28">
        <f t="shared" si="872"/>
        <v>0</v>
      </c>
      <c r="BX912" s="27"/>
      <c r="BY912" s="27"/>
      <c r="BZ912" s="38">
        <f t="shared" si="873"/>
        <v>0</v>
      </c>
      <c r="CA912" s="38">
        <f t="shared" si="874"/>
        <v>0</v>
      </c>
      <c r="CB912" s="38">
        <f t="shared" si="875"/>
        <v>0</v>
      </c>
      <c r="CC912" s="38">
        <f t="shared" si="876"/>
        <v>0</v>
      </c>
      <c r="CD912" s="38">
        <f t="shared" si="877"/>
        <v>0</v>
      </c>
      <c r="CE912" s="27"/>
      <c r="CF912" s="27"/>
      <c r="CG912" s="27"/>
      <c r="CH912" s="27"/>
      <c r="CI912" s="126"/>
      <c r="CJ912" s="116"/>
      <c r="CK912" s="27"/>
      <c r="CL912" s="116"/>
      <c r="CM912" s="27"/>
      <c r="CN912" s="116"/>
      <c r="CO912" s="27"/>
      <c r="CP912" s="27"/>
      <c r="CQ912" s="27">
        <f t="shared" si="878"/>
        <v>0</v>
      </c>
      <c r="CR912" s="27"/>
      <c r="CS912" s="27">
        <f t="shared" si="879"/>
        <v>0</v>
      </c>
      <c r="CT912" s="27"/>
      <c r="CU912" s="27"/>
      <c r="CV912" s="86">
        <f t="shared" si="880"/>
        <v>0</v>
      </c>
      <c r="CW912" s="86">
        <f t="shared" si="881"/>
        <v>0</v>
      </c>
    </row>
    <row r="913" spans="2:101" customFormat="1" outlineLevel="1" x14ac:dyDescent="0.3">
      <c r="B913" s="41">
        <f t="shared" si="854"/>
        <v>432</v>
      </c>
      <c r="C913" s="42"/>
      <c r="D913" s="105"/>
      <c r="E913" s="37"/>
      <c r="F913" s="34"/>
      <c r="G913" s="34"/>
      <c r="H913" s="34"/>
      <c r="I913" s="34"/>
      <c r="J913" s="34"/>
      <c r="K913" s="34"/>
      <c r="L913" s="34"/>
      <c r="M913" s="27"/>
      <c r="N913" s="27"/>
      <c r="O913" s="27"/>
      <c r="P913" s="27"/>
      <c r="Q913" s="27"/>
      <c r="R913" s="27"/>
      <c r="S913" s="28"/>
      <c r="T913" s="28"/>
      <c r="U913" s="28"/>
      <c r="V913" s="28"/>
      <c r="W913" s="28">
        <f t="shared" si="855"/>
        <v>0</v>
      </c>
      <c r="X913" s="29">
        <f t="shared" si="856"/>
        <v>0</v>
      </c>
      <c r="Y913" s="66"/>
      <c r="Z913" s="67"/>
      <c r="AA913" s="67"/>
      <c r="AB913" s="67"/>
      <c r="AC913" s="67"/>
      <c r="AD913" s="67"/>
      <c r="AE913" s="72">
        <f t="shared" si="857"/>
        <v>0</v>
      </c>
      <c r="AF913" s="67"/>
      <c r="AG913" s="66"/>
      <c r="AH913" s="67"/>
      <c r="AI913" s="67"/>
      <c r="AJ913" s="67"/>
      <c r="AK913" s="68"/>
      <c r="AL913" s="66"/>
      <c r="AM913" s="64">
        <f t="shared" si="858"/>
        <v>0</v>
      </c>
      <c r="AN913" s="64">
        <f t="shared" si="859"/>
        <v>0</v>
      </c>
      <c r="AO913" s="64">
        <f t="shared" si="860"/>
        <v>0</v>
      </c>
      <c r="AP913" s="64">
        <f t="shared" si="861"/>
        <v>0</v>
      </c>
      <c r="AQ913" s="64">
        <f t="shared" si="862"/>
        <v>0</v>
      </c>
      <c r="AR913" s="64">
        <f t="shared" si="863"/>
        <v>0</v>
      </c>
      <c r="AS913" s="68"/>
      <c r="AT913" s="78"/>
      <c r="AU913" s="79"/>
      <c r="AV913" s="79"/>
      <c r="AW913" s="80"/>
      <c r="AX913" s="106">
        <f t="shared" si="864"/>
        <v>0</v>
      </c>
      <c r="AY913" s="63"/>
      <c r="BA913" s="36"/>
      <c r="BB913" s="27">
        <f t="shared" si="865"/>
        <v>0</v>
      </c>
      <c r="BC913" s="27">
        <f t="shared" si="866"/>
        <v>0</v>
      </c>
      <c r="BD913" s="27"/>
      <c r="BE913" s="27">
        <f t="shared" si="867"/>
        <v>0</v>
      </c>
      <c r="BF913" s="27"/>
      <c r="BG913" s="27">
        <f t="shared" si="868"/>
        <v>0</v>
      </c>
      <c r="BH913" s="1"/>
      <c r="BI913" s="1"/>
      <c r="BJ913" s="1"/>
      <c r="BK913" s="1"/>
      <c r="BL913" s="1"/>
      <c r="BM913" s="1"/>
      <c r="BN913" s="1"/>
      <c r="BO913" s="1"/>
      <c r="BP913" s="1"/>
      <c r="BQ913" s="1"/>
      <c r="BR913" s="1"/>
      <c r="BS913" s="38"/>
      <c r="BT913" s="107">
        <f t="shared" si="869"/>
        <v>0</v>
      </c>
      <c r="BU913" s="108">
        <f t="shared" si="870"/>
        <v>0</v>
      </c>
      <c r="BV913" s="28">
        <f t="shared" si="871"/>
        <v>0</v>
      </c>
      <c r="BW913" s="28">
        <f t="shared" si="872"/>
        <v>0</v>
      </c>
      <c r="BX913" s="27"/>
      <c r="BY913" s="27"/>
      <c r="BZ913" s="38">
        <f t="shared" si="873"/>
        <v>0</v>
      </c>
      <c r="CA913" s="38">
        <f t="shared" si="874"/>
        <v>0</v>
      </c>
      <c r="CB913" s="38">
        <f t="shared" si="875"/>
        <v>0</v>
      </c>
      <c r="CC913" s="38">
        <f t="shared" si="876"/>
        <v>0</v>
      </c>
      <c r="CD913" s="38">
        <f t="shared" si="877"/>
        <v>0</v>
      </c>
      <c r="CE913" s="27"/>
      <c r="CF913" s="27"/>
      <c r="CG913" s="27"/>
      <c r="CH913" s="27"/>
      <c r="CI913" s="126"/>
      <c r="CJ913" s="116"/>
      <c r="CK913" s="27"/>
      <c r="CL913" s="116"/>
      <c r="CM913" s="27"/>
      <c r="CN913" s="116"/>
      <c r="CO913" s="27"/>
      <c r="CP913" s="27"/>
      <c r="CQ913" s="27">
        <f t="shared" si="878"/>
        <v>0</v>
      </c>
      <c r="CR913" s="27"/>
      <c r="CS913" s="27">
        <f t="shared" si="879"/>
        <v>0</v>
      </c>
      <c r="CT913" s="27"/>
      <c r="CU913" s="27"/>
      <c r="CV913" s="86">
        <f t="shared" si="880"/>
        <v>0</v>
      </c>
      <c r="CW913" s="86">
        <f t="shared" si="881"/>
        <v>0</v>
      </c>
    </row>
    <row r="914" spans="2:101" customFormat="1" outlineLevel="1" x14ac:dyDescent="0.3">
      <c r="B914" s="41">
        <f t="shared" si="854"/>
        <v>433</v>
      </c>
      <c r="C914" s="42"/>
      <c r="D914" s="105"/>
      <c r="E914" s="37"/>
      <c r="F914" s="34"/>
      <c r="G914" s="34"/>
      <c r="H914" s="34"/>
      <c r="I914" s="34"/>
      <c r="J914" s="34"/>
      <c r="K914" s="34"/>
      <c r="L914" s="34"/>
      <c r="M914" s="27"/>
      <c r="N914" s="27"/>
      <c r="O914" s="27"/>
      <c r="P914" s="27"/>
      <c r="Q914" s="27"/>
      <c r="R914" s="27"/>
      <c r="S914" s="28"/>
      <c r="T914" s="28"/>
      <c r="U914" s="28"/>
      <c r="V914" s="28"/>
      <c r="W914" s="28">
        <f t="shared" si="855"/>
        <v>0</v>
      </c>
      <c r="X914" s="29">
        <f t="shared" si="856"/>
        <v>0</v>
      </c>
      <c r="Y914" s="66"/>
      <c r="Z914" s="67"/>
      <c r="AA914" s="67"/>
      <c r="AB914" s="67"/>
      <c r="AC914" s="67"/>
      <c r="AD914" s="67"/>
      <c r="AE914" s="72">
        <f t="shared" si="857"/>
        <v>0</v>
      </c>
      <c r="AF914" s="67"/>
      <c r="AG914" s="66"/>
      <c r="AH914" s="67"/>
      <c r="AI914" s="67"/>
      <c r="AJ914" s="67"/>
      <c r="AK914" s="68"/>
      <c r="AL914" s="66"/>
      <c r="AM914" s="64">
        <f t="shared" si="858"/>
        <v>0</v>
      </c>
      <c r="AN914" s="64">
        <f t="shared" si="859"/>
        <v>0</v>
      </c>
      <c r="AO914" s="64">
        <f t="shared" si="860"/>
        <v>0</v>
      </c>
      <c r="AP914" s="64">
        <f t="shared" si="861"/>
        <v>0</v>
      </c>
      <c r="AQ914" s="64">
        <f t="shared" si="862"/>
        <v>0</v>
      </c>
      <c r="AR914" s="64">
        <f t="shared" si="863"/>
        <v>0</v>
      </c>
      <c r="AS914" s="68"/>
      <c r="AT914" s="78"/>
      <c r="AU914" s="79"/>
      <c r="AV914" s="79"/>
      <c r="AW914" s="80"/>
      <c r="AX914" s="106">
        <f t="shared" si="864"/>
        <v>0</v>
      </c>
      <c r="AY914" s="63"/>
      <c r="BA914" s="36"/>
      <c r="BB914" s="27">
        <f t="shared" si="865"/>
        <v>0</v>
      </c>
      <c r="BC914" s="27">
        <f t="shared" si="866"/>
        <v>0</v>
      </c>
      <c r="BD914" s="27"/>
      <c r="BE914" s="27">
        <f t="shared" si="867"/>
        <v>0</v>
      </c>
      <c r="BF914" s="27"/>
      <c r="BG914" s="27">
        <f t="shared" si="868"/>
        <v>0</v>
      </c>
      <c r="BH914" s="1"/>
      <c r="BI914" s="1"/>
      <c r="BJ914" s="1"/>
      <c r="BK914" s="1"/>
      <c r="BL914" s="1"/>
      <c r="BM914" s="1"/>
      <c r="BN914" s="1"/>
      <c r="BO914" s="1"/>
      <c r="BP914" s="1"/>
      <c r="BQ914" s="1"/>
      <c r="BR914" s="1"/>
      <c r="BS914" s="38"/>
      <c r="BT914" s="107">
        <f t="shared" si="869"/>
        <v>0</v>
      </c>
      <c r="BU914" s="108">
        <f t="shared" si="870"/>
        <v>0</v>
      </c>
      <c r="BV914" s="28">
        <f t="shared" si="871"/>
        <v>0</v>
      </c>
      <c r="BW914" s="28">
        <f t="shared" si="872"/>
        <v>0</v>
      </c>
      <c r="BX914" s="27"/>
      <c r="BY914" s="27"/>
      <c r="BZ914" s="38">
        <f t="shared" si="873"/>
        <v>0</v>
      </c>
      <c r="CA914" s="38">
        <f t="shared" si="874"/>
        <v>0</v>
      </c>
      <c r="CB914" s="38">
        <f t="shared" si="875"/>
        <v>0</v>
      </c>
      <c r="CC914" s="38">
        <f t="shared" si="876"/>
        <v>0</v>
      </c>
      <c r="CD914" s="38">
        <f t="shared" si="877"/>
        <v>0</v>
      </c>
      <c r="CE914" s="27"/>
      <c r="CF914" s="27"/>
      <c r="CG914" s="27"/>
      <c r="CH914" s="27"/>
      <c r="CI914" s="126"/>
      <c r="CJ914" s="116"/>
      <c r="CK914" s="27"/>
      <c r="CL914" s="116"/>
      <c r="CM914" s="27"/>
      <c r="CN914" s="116"/>
      <c r="CO914" s="27"/>
      <c r="CP914" s="27"/>
      <c r="CQ914" s="27">
        <f t="shared" si="878"/>
        <v>0</v>
      </c>
      <c r="CR914" s="27"/>
      <c r="CS914" s="27">
        <f t="shared" si="879"/>
        <v>0</v>
      </c>
      <c r="CT914" s="27"/>
      <c r="CU914" s="27"/>
      <c r="CV914" s="86">
        <f t="shared" si="880"/>
        <v>0</v>
      </c>
      <c r="CW914" s="86">
        <f t="shared" si="881"/>
        <v>0</v>
      </c>
    </row>
    <row r="915" spans="2:101" customFormat="1" outlineLevel="1" x14ac:dyDescent="0.3">
      <c r="B915" s="41">
        <f t="shared" si="854"/>
        <v>434</v>
      </c>
      <c r="C915" s="42"/>
      <c r="D915" s="105"/>
      <c r="E915" s="37"/>
      <c r="F915" s="34"/>
      <c r="G915" s="34"/>
      <c r="H915" s="34"/>
      <c r="I915" s="34"/>
      <c r="J915" s="34"/>
      <c r="K915" s="34"/>
      <c r="L915" s="34"/>
      <c r="M915" s="27"/>
      <c r="N915" s="27"/>
      <c r="O915" s="27"/>
      <c r="P915" s="27"/>
      <c r="Q915" s="27"/>
      <c r="R915" s="27"/>
      <c r="S915" s="28"/>
      <c r="T915" s="28"/>
      <c r="U915" s="28"/>
      <c r="V915" s="28"/>
      <c r="W915" s="28">
        <f t="shared" si="855"/>
        <v>0</v>
      </c>
      <c r="X915" s="29">
        <f t="shared" si="856"/>
        <v>0</v>
      </c>
      <c r="Y915" s="66"/>
      <c r="Z915" s="67"/>
      <c r="AA915" s="67"/>
      <c r="AB915" s="67"/>
      <c r="AC915" s="67"/>
      <c r="AD915" s="67"/>
      <c r="AE915" s="72">
        <f t="shared" si="857"/>
        <v>0</v>
      </c>
      <c r="AF915" s="67"/>
      <c r="AG915" s="66"/>
      <c r="AH915" s="67"/>
      <c r="AI915" s="67"/>
      <c r="AJ915" s="67"/>
      <c r="AK915" s="68"/>
      <c r="AL915" s="66"/>
      <c r="AM915" s="64">
        <f t="shared" si="858"/>
        <v>0</v>
      </c>
      <c r="AN915" s="64">
        <f t="shared" si="859"/>
        <v>0</v>
      </c>
      <c r="AO915" s="64">
        <f t="shared" si="860"/>
        <v>0</v>
      </c>
      <c r="AP915" s="64">
        <f t="shared" si="861"/>
        <v>0</v>
      </c>
      <c r="AQ915" s="64">
        <f t="shared" si="862"/>
        <v>0</v>
      </c>
      <c r="AR915" s="64">
        <f t="shared" si="863"/>
        <v>0</v>
      </c>
      <c r="AS915" s="68"/>
      <c r="AT915" s="78"/>
      <c r="AU915" s="79"/>
      <c r="AV915" s="79"/>
      <c r="AW915" s="80"/>
      <c r="AX915" s="106">
        <f t="shared" si="864"/>
        <v>0</v>
      </c>
      <c r="AY915" s="63"/>
      <c r="BA915" s="36"/>
      <c r="BB915" s="27">
        <f t="shared" si="865"/>
        <v>0</v>
      </c>
      <c r="BC915" s="27">
        <f t="shared" si="866"/>
        <v>0</v>
      </c>
      <c r="BD915" s="27"/>
      <c r="BE915" s="27">
        <f t="shared" si="867"/>
        <v>0</v>
      </c>
      <c r="BF915" s="27"/>
      <c r="BG915" s="27">
        <f t="shared" si="868"/>
        <v>0</v>
      </c>
      <c r="BH915" s="1"/>
      <c r="BI915" s="1"/>
      <c r="BJ915" s="1"/>
      <c r="BK915" s="1"/>
      <c r="BL915" s="1"/>
      <c r="BM915" s="1"/>
      <c r="BN915" s="1"/>
      <c r="BO915" s="1"/>
      <c r="BP915" s="1"/>
      <c r="BQ915" s="1"/>
      <c r="BR915" s="1"/>
      <c r="BS915" s="38"/>
      <c r="BT915" s="107">
        <f t="shared" si="869"/>
        <v>0</v>
      </c>
      <c r="BU915" s="108">
        <f t="shared" si="870"/>
        <v>0</v>
      </c>
      <c r="BV915" s="28">
        <f t="shared" si="871"/>
        <v>0</v>
      </c>
      <c r="BW915" s="28">
        <f t="shared" si="872"/>
        <v>0</v>
      </c>
      <c r="BX915" s="27"/>
      <c r="BY915" s="27"/>
      <c r="BZ915" s="38">
        <f t="shared" si="873"/>
        <v>0</v>
      </c>
      <c r="CA915" s="38">
        <f t="shared" si="874"/>
        <v>0</v>
      </c>
      <c r="CB915" s="38">
        <f t="shared" si="875"/>
        <v>0</v>
      </c>
      <c r="CC915" s="38">
        <f t="shared" si="876"/>
        <v>0</v>
      </c>
      <c r="CD915" s="38">
        <f t="shared" si="877"/>
        <v>0</v>
      </c>
      <c r="CE915" s="27"/>
      <c r="CF915" s="27"/>
      <c r="CG915" s="27"/>
      <c r="CH915" s="27"/>
      <c r="CI915" s="126"/>
      <c r="CJ915" s="116"/>
      <c r="CK915" s="27"/>
      <c r="CL915" s="116"/>
      <c r="CM915" s="27"/>
      <c r="CN915" s="116"/>
      <c r="CO915" s="27"/>
      <c r="CP915" s="27"/>
      <c r="CQ915" s="27">
        <f t="shared" si="878"/>
        <v>0</v>
      </c>
      <c r="CR915" s="27"/>
      <c r="CS915" s="27">
        <f t="shared" si="879"/>
        <v>0</v>
      </c>
      <c r="CT915" s="27"/>
      <c r="CU915" s="27"/>
      <c r="CV915" s="86">
        <f t="shared" si="880"/>
        <v>0</v>
      </c>
      <c r="CW915" s="86">
        <f t="shared" si="881"/>
        <v>0</v>
      </c>
    </row>
    <row r="916" spans="2:101" customFormat="1" outlineLevel="1" x14ac:dyDescent="0.3">
      <c r="B916" s="41">
        <f t="shared" si="854"/>
        <v>435</v>
      </c>
      <c r="C916" s="42"/>
      <c r="D916" s="105"/>
      <c r="E916" s="37"/>
      <c r="F916" s="34"/>
      <c r="G916" s="34"/>
      <c r="H916" s="34"/>
      <c r="I916" s="34"/>
      <c r="J916" s="34"/>
      <c r="K916" s="34"/>
      <c r="L916" s="34"/>
      <c r="M916" s="27"/>
      <c r="N916" s="27"/>
      <c r="O916" s="27"/>
      <c r="P916" s="27"/>
      <c r="Q916" s="27"/>
      <c r="R916" s="27"/>
      <c r="S916" s="28"/>
      <c r="T916" s="28"/>
      <c r="U916" s="28"/>
      <c r="V916" s="28"/>
      <c r="W916" s="28">
        <f t="shared" si="855"/>
        <v>0</v>
      </c>
      <c r="X916" s="29">
        <f t="shared" si="856"/>
        <v>0</v>
      </c>
      <c r="Y916" s="66"/>
      <c r="Z916" s="67"/>
      <c r="AA916" s="67"/>
      <c r="AB916" s="67"/>
      <c r="AC916" s="67"/>
      <c r="AD916" s="67"/>
      <c r="AE916" s="72">
        <f t="shared" si="857"/>
        <v>0</v>
      </c>
      <c r="AF916" s="67"/>
      <c r="AG916" s="66"/>
      <c r="AH916" s="67"/>
      <c r="AI916" s="67"/>
      <c r="AJ916" s="67"/>
      <c r="AK916" s="68"/>
      <c r="AL916" s="66"/>
      <c r="AM916" s="64">
        <f t="shared" si="858"/>
        <v>0</v>
      </c>
      <c r="AN916" s="64">
        <f t="shared" si="859"/>
        <v>0</v>
      </c>
      <c r="AO916" s="64">
        <f t="shared" si="860"/>
        <v>0</v>
      </c>
      <c r="AP916" s="64">
        <f t="shared" si="861"/>
        <v>0</v>
      </c>
      <c r="AQ916" s="64">
        <f t="shared" si="862"/>
        <v>0</v>
      </c>
      <c r="AR916" s="64">
        <f t="shared" si="863"/>
        <v>0</v>
      </c>
      <c r="AS916" s="68"/>
      <c r="AT916" s="78"/>
      <c r="AU916" s="79"/>
      <c r="AV916" s="79"/>
      <c r="AW916" s="80"/>
      <c r="AX916" s="106">
        <f t="shared" si="864"/>
        <v>0</v>
      </c>
      <c r="AY916" s="63"/>
      <c r="BA916" s="36"/>
      <c r="BB916" s="27">
        <f t="shared" si="865"/>
        <v>0</v>
      </c>
      <c r="BC916" s="27">
        <f t="shared" si="866"/>
        <v>0</v>
      </c>
      <c r="BD916" s="27"/>
      <c r="BE916" s="27">
        <f t="shared" si="867"/>
        <v>0</v>
      </c>
      <c r="BF916" s="27"/>
      <c r="BG916" s="27">
        <f t="shared" si="868"/>
        <v>0</v>
      </c>
      <c r="BH916" s="1"/>
      <c r="BI916" s="1"/>
      <c r="BJ916" s="1"/>
      <c r="BK916" s="1"/>
      <c r="BL916" s="1"/>
      <c r="BM916" s="1"/>
      <c r="BN916" s="1"/>
      <c r="BO916" s="1"/>
      <c r="BP916" s="1"/>
      <c r="BQ916" s="1"/>
      <c r="BR916" s="1"/>
      <c r="BS916" s="38"/>
      <c r="BT916" s="107">
        <f t="shared" si="869"/>
        <v>0</v>
      </c>
      <c r="BU916" s="108">
        <f t="shared" si="870"/>
        <v>0</v>
      </c>
      <c r="BV916" s="28">
        <f t="shared" si="871"/>
        <v>0</v>
      </c>
      <c r="BW916" s="28">
        <f t="shared" si="872"/>
        <v>0</v>
      </c>
      <c r="BX916" s="27"/>
      <c r="BY916" s="27"/>
      <c r="BZ916" s="38">
        <f t="shared" si="873"/>
        <v>0</v>
      </c>
      <c r="CA916" s="38">
        <f t="shared" si="874"/>
        <v>0</v>
      </c>
      <c r="CB916" s="38">
        <f t="shared" si="875"/>
        <v>0</v>
      </c>
      <c r="CC916" s="38">
        <f t="shared" si="876"/>
        <v>0</v>
      </c>
      <c r="CD916" s="38">
        <f t="shared" si="877"/>
        <v>0</v>
      </c>
      <c r="CE916" s="27"/>
      <c r="CF916" s="27"/>
      <c r="CG916" s="27"/>
      <c r="CH916" s="27"/>
      <c r="CI916" s="126"/>
      <c r="CJ916" s="116"/>
      <c r="CK916" s="27"/>
      <c r="CL916" s="116"/>
      <c r="CM916" s="27"/>
      <c r="CN916" s="116"/>
      <c r="CO916" s="27"/>
      <c r="CP916" s="27"/>
      <c r="CQ916" s="27">
        <f t="shared" si="878"/>
        <v>0</v>
      </c>
      <c r="CR916" s="27"/>
      <c r="CS916" s="27">
        <f t="shared" si="879"/>
        <v>0</v>
      </c>
      <c r="CT916" s="27"/>
      <c r="CU916" s="27"/>
      <c r="CV916" s="86">
        <f t="shared" si="880"/>
        <v>0</v>
      </c>
      <c r="CW916" s="86">
        <f t="shared" si="881"/>
        <v>0</v>
      </c>
    </row>
    <row r="917" spans="2:101" customFormat="1" outlineLevel="1" x14ac:dyDescent="0.3">
      <c r="B917" s="41">
        <f t="shared" si="854"/>
        <v>436</v>
      </c>
      <c r="C917" s="42"/>
      <c r="D917" s="105"/>
      <c r="E917" s="37"/>
      <c r="F917" s="34"/>
      <c r="G917" s="34"/>
      <c r="H917" s="34"/>
      <c r="I917" s="34"/>
      <c r="J917" s="34"/>
      <c r="K917" s="34"/>
      <c r="L917" s="34"/>
      <c r="M917" s="27"/>
      <c r="N917" s="27"/>
      <c r="O917" s="27"/>
      <c r="P917" s="27"/>
      <c r="Q917" s="27"/>
      <c r="R917" s="27"/>
      <c r="S917" s="28"/>
      <c r="T917" s="28"/>
      <c r="U917" s="28"/>
      <c r="V917" s="28"/>
      <c r="W917" s="28">
        <f t="shared" si="855"/>
        <v>0</v>
      </c>
      <c r="X917" s="29">
        <f t="shared" si="856"/>
        <v>0</v>
      </c>
      <c r="Y917" s="66"/>
      <c r="Z917" s="67"/>
      <c r="AA917" s="67"/>
      <c r="AB917" s="67"/>
      <c r="AC917" s="67"/>
      <c r="AD917" s="67"/>
      <c r="AE917" s="72">
        <f t="shared" si="857"/>
        <v>0</v>
      </c>
      <c r="AF917" s="67"/>
      <c r="AG917" s="66"/>
      <c r="AH917" s="67"/>
      <c r="AI917" s="67"/>
      <c r="AJ917" s="67"/>
      <c r="AK917" s="68"/>
      <c r="AL917" s="66"/>
      <c r="AM917" s="64">
        <f t="shared" si="858"/>
        <v>0</v>
      </c>
      <c r="AN917" s="64">
        <f t="shared" si="859"/>
        <v>0</v>
      </c>
      <c r="AO917" s="64">
        <f t="shared" si="860"/>
        <v>0</v>
      </c>
      <c r="AP917" s="64">
        <f t="shared" si="861"/>
        <v>0</v>
      </c>
      <c r="AQ917" s="64">
        <f t="shared" si="862"/>
        <v>0</v>
      </c>
      <c r="AR917" s="64">
        <f t="shared" si="863"/>
        <v>0</v>
      </c>
      <c r="AS917" s="68"/>
      <c r="AT917" s="78"/>
      <c r="AU917" s="79"/>
      <c r="AV917" s="79"/>
      <c r="AW917" s="80"/>
      <c r="AX917" s="106">
        <f t="shared" si="864"/>
        <v>0</v>
      </c>
      <c r="AY917" s="63"/>
      <c r="BA917" s="36"/>
      <c r="BB917" s="27">
        <f t="shared" si="865"/>
        <v>0</v>
      </c>
      <c r="BC917" s="27">
        <f t="shared" si="866"/>
        <v>0</v>
      </c>
      <c r="BD917" s="27"/>
      <c r="BE917" s="27">
        <f t="shared" si="867"/>
        <v>0</v>
      </c>
      <c r="BF917" s="27"/>
      <c r="BG917" s="27">
        <f t="shared" si="868"/>
        <v>0</v>
      </c>
      <c r="BH917" s="1"/>
      <c r="BI917" s="1"/>
      <c r="BJ917" s="1"/>
      <c r="BK917" s="1"/>
      <c r="BL917" s="1"/>
      <c r="BM917" s="1"/>
      <c r="BN917" s="1"/>
      <c r="BO917" s="1"/>
      <c r="BP917" s="1"/>
      <c r="BQ917" s="1"/>
      <c r="BR917" s="1"/>
      <c r="BS917" s="38"/>
      <c r="BT917" s="107">
        <f t="shared" si="869"/>
        <v>0</v>
      </c>
      <c r="BU917" s="108">
        <f t="shared" si="870"/>
        <v>0</v>
      </c>
      <c r="BV917" s="28">
        <f t="shared" si="871"/>
        <v>0</v>
      </c>
      <c r="BW917" s="28">
        <f t="shared" si="872"/>
        <v>0</v>
      </c>
      <c r="BX917" s="27"/>
      <c r="BY917" s="27"/>
      <c r="BZ917" s="38">
        <f t="shared" si="873"/>
        <v>0</v>
      </c>
      <c r="CA917" s="38">
        <f t="shared" si="874"/>
        <v>0</v>
      </c>
      <c r="CB917" s="38">
        <f t="shared" si="875"/>
        <v>0</v>
      </c>
      <c r="CC917" s="38">
        <f t="shared" si="876"/>
        <v>0</v>
      </c>
      <c r="CD917" s="38">
        <f t="shared" si="877"/>
        <v>0</v>
      </c>
      <c r="CE917" s="27"/>
      <c r="CF917" s="27"/>
      <c r="CG917" s="27"/>
      <c r="CH917" s="27"/>
      <c r="CI917" s="126"/>
      <c r="CJ917" s="116"/>
      <c r="CK917" s="27"/>
      <c r="CL917" s="116"/>
      <c r="CM917" s="27"/>
      <c r="CN917" s="116"/>
      <c r="CO917" s="27"/>
      <c r="CP917" s="27"/>
      <c r="CQ917" s="27">
        <f t="shared" si="878"/>
        <v>0</v>
      </c>
      <c r="CR917" s="27"/>
      <c r="CS917" s="27">
        <f t="shared" si="879"/>
        <v>0</v>
      </c>
      <c r="CT917" s="27"/>
      <c r="CU917" s="27"/>
      <c r="CV917" s="86">
        <f t="shared" si="880"/>
        <v>0</v>
      </c>
      <c r="CW917" s="86">
        <f t="shared" si="881"/>
        <v>0</v>
      </c>
    </row>
    <row r="918" spans="2:101" customFormat="1" outlineLevel="1" x14ac:dyDescent="0.3">
      <c r="B918" s="41">
        <f t="shared" si="854"/>
        <v>437</v>
      </c>
      <c r="C918" s="42"/>
      <c r="D918" s="105"/>
      <c r="E918" s="37"/>
      <c r="F918" s="34"/>
      <c r="G918" s="34"/>
      <c r="H918" s="34"/>
      <c r="I918" s="34"/>
      <c r="J918" s="34"/>
      <c r="K918" s="34"/>
      <c r="L918" s="34"/>
      <c r="M918" s="27"/>
      <c r="N918" s="27"/>
      <c r="O918" s="27"/>
      <c r="P918" s="27"/>
      <c r="Q918" s="27"/>
      <c r="R918" s="27"/>
      <c r="S918" s="28"/>
      <c r="T918" s="28"/>
      <c r="U918" s="28"/>
      <c r="V918" s="28"/>
      <c r="W918" s="28">
        <f t="shared" si="855"/>
        <v>0</v>
      </c>
      <c r="X918" s="29">
        <f t="shared" si="856"/>
        <v>0</v>
      </c>
      <c r="Y918" s="66"/>
      <c r="Z918" s="67"/>
      <c r="AA918" s="67"/>
      <c r="AB918" s="67"/>
      <c r="AC918" s="67"/>
      <c r="AD918" s="67"/>
      <c r="AE918" s="72">
        <f t="shared" si="857"/>
        <v>0</v>
      </c>
      <c r="AF918" s="67"/>
      <c r="AG918" s="66"/>
      <c r="AH918" s="67"/>
      <c r="AI918" s="67"/>
      <c r="AJ918" s="67"/>
      <c r="AK918" s="68"/>
      <c r="AL918" s="66"/>
      <c r="AM918" s="64">
        <f t="shared" si="858"/>
        <v>0</v>
      </c>
      <c r="AN918" s="64">
        <f t="shared" si="859"/>
        <v>0</v>
      </c>
      <c r="AO918" s="64">
        <f t="shared" si="860"/>
        <v>0</v>
      </c>
      <c r="AP918" s="64">
        <f t="shared" si="861"/>
        <v>0</v>
      </c>
      <c r="AQ918" s="64">
        <f t="shared" si="862"/>
        <v>0</v>
      </c>
      <c r="AR918" s="64">
        <f t="shared" si="863"/>
        <v>0</v>
      </c>
      <c r="AS918" s="68"/>
      <c r="AT918" s="78"/>
      <c r="AU918" s="79"/>
      <c r="AV918" s="79"/>
      <c r="AW918" s="80"/>
      <c r="AX918" s="106">
        <f t="shared" si="864"/>
        <v>0</v>
      </c>
      <c r="AY918" s="63"/>
      <c r="BA918" s="36"/>
      <c r="BB918" s="27">
        <f t="shared" si="865"/>
        <v>0</v>
      </c>
      <c r="BC918" s="27">
        <f t="shared" si="866"/>
        <v>0</v>
      </c>
      <c r="BD918" s="27"/>
      <c r="BE918" s="27">
        <f t="shared" si="867"/>
        <v>0</v>
      </c>
      <c r="BF918" s="27"/>
      <c r="BG918" s="27">
        <f t="shared" si="868"/>
        <v>0</v>
      </c>
      <c r="BH918" s="1"/>
      <c r="BI918" s="1"/>
      <c r="BJ918" s="1"/>
      <c r="BK918" s="1"/>
      <c r="BL918" s="1"/>
      <c r="BM918" s="1"/>
      <c r="BN918" s="1"/>
      <c r="BO918" s="1"/>
      <c r="BP918" s="1"/>
      <c r="BQ918" s="1"/>
      <c r="BR918" s="1"/>
      <c r="BS918" s="38"/>
      <c r="BT918" s="107">
        <f t="shared" si="869"/>
        <v>0</v>
      </c>
      <c r="BU918" s="108">
        <f t="shared" si="870"/>
        <v>0</v>
      </c>
      <c r="BV918" s="28">
        <f t="shared" si="871"/>
        <v>0</v>
      </c>
      <c r="BW918" s="28">
        <f t="shared" si="872"/>
        <v>0</v>
      </c>
      <c r="BX918" s="27"/>
      <c r="BY918" s="27"/>
      <c r="BZ918" s="38">
        <f t="shared" si="873"/>
        <v>0</v>
      </c>
      <c r="CA918" s="38">
        <f t="shared" si="874"/>
        <v>0</v>
      </c>
      <c r="CB918" s="38">
        <f t="shared" si="875"/>
        <v>0</v>
      </c>
      <c r="CC918" s="38">
        <f t="shared" si="876"/>
        <v>0</v>
      </c>
      <c r="CD918" s="38">
        <f t="shared" si="877"/>
        <v>0</v>
      </c>
      <c r="CE918" s="27"/>
      <c r="CF918" s="27"/>
      <c r="CG918" s="27"/>
      <c r="CH918" s="27"/>
      <c r="CI918" s="126"/>
      <c r="CJ918" s="116"/>
      <c r="CK918" s="27"/>
      <c r="CL918" s="116"/>
      <c r="CM918" s="27"/>
      <c r="CN918" s="116"/>
      <c r="CO918" s="27"/>
      <c r="CP918" s="27"/>
      <c r="CQ918" s="27">
        <f t="shared" si="878"/>
        <v>0</v>
      </c>
      <c r="CR918" s="27"/>
      <c r="CS918" s="27">
        <f t="shared" si="879"/>
        <v>0</v>
      </c>
      <c r="CT918" s="27"/>
      <c r="CU918" s="27"/>
      <c r="CV918" s="86">
        <f t="shared" si="880"/>
        <v>0</v>
      </c>
      <c r="CW918" s="86">
        <f t="shared" si="881"/>
        <v>0</v>
      </c>
    </row>
    <row r="919" spans="2:101" customFormat="1" outlineLevel="1" x14ac:dyDescent="0.3">
      <c r="B919" s="41">
        <f t="shared" si="854"/>
        <v>438</v>
      </c>
      <c r="C919" s="42"/>
      <c r="D919" s="105"/>
      <c r="E919" s="37"/>
      <c r="F919" s="34"/>
      <c r="G919" s="34"/>
      <c r="H919" s="34"/>
      <c r="I919" s="34"/>
      <c r="J919" s="34"/>
      <c r="K919" s="34"/>
      <c r="L919" s="34"/>
      <c r="M919" s="27"/>
      <c r="N919" s="27"/>
      <c r="O919" s="27"/>
      <c r="P919" s="27"/>
      <c r="Q919" s="27"/>
      <c r="R919" s="27"/>
      <c r="S919" s="28"/>
      <c r="T919" s="28"/>
      <c r="U919" s="28"/>
      <c r="V919" s="28"/>
      <c r="W919" s="28">
        <f t="shared" si="855"/>
        <v>0</v>
      </c>
      <c r="X919" s="29">
        <f t="shared" si="856"/>
        <v>0</v>
      </c>
      <c r="Y919" s="66"/>
      <c r="Z919" s="67"/>
      <c r="AA919" s="67"/>
      <c r="AB919" s="67"/>
      <c r="AC919" s="67"/>
      <c r="AD919" s="67"/>
      <c r="AE919" s="72">
        <f t="shared" si="857"/>
        <v>0</v>
      </c>
      <c r="AF919" s="67"/>
      <c r="AG919" s="66"/>
      <c r="AH919" s="67"/>
      <c r="AI919" s="67"/>
      <c r="AJ919" s="67"/>
      <c r="AK919" s="68"/>
      <c r="AL919" s="66"/>
      <c r="AM919" s="64">
        <f t="shared" si="858"/>
        <v>0</v>
      </c>
      <c r="AN919" s="64">
        <f t="shared" si="859"/>
        <v>0</v>
      </c>
      <c r="AO919" s="64">
        <f t="shared" si="860"/>
        <v>0</v>
      </c>
      <c r="AP919" s="64">
        <f t="shared" si="861"/>
        <v>0</v>
      </c>
      <c r="AQ919" s="64">
        <f t="shared" si="862"/>
        <v>0</v>
      </c>
      <c r="AR919" s="64">
        <f t="shared" si="863"/>
        <v>0</v>
      </c>
      <c r="AS919" s="68"/>
      <c r="AT919" s="78"/>
      <c r="AU919" s="79"/>
      <c r="AV919" s="79"/>
      <c r="AW919" s="80"/>
      <c r="AX919" s="106">
        <f t="shared" si="864"/>
        <v>0</v>
      </c>
      <c r="AY919" s="63"/>
      <c r="BA919" s="36"/>
      <c r="BB919" s="27">
        <f t="shared" si="865"/>
        <v>0</v>
      </c>
      <c r="BC919" s="27">
        <f t="shared" si="866"/>
        <v>0</v>
      </c>
      <c r="BD919" s="27"/>
      <c r="BE919" s="27">
        <f t="shared" si="867"/>
        <v>0</v>
      </c>
      <c r="BF919" s="27"/>
      <c r="BG919" s="27">
        <f t="shared" si="868"/>
        <v>0</v>
      </c>
      <c r="BH919" s="1"/>
      <c r="BI919" s="1"/>
      <c r="BJ919" s="1"/>
      <c r="BK919" s="1"/>
      <c r="BL919" s="1"/>
      <c r="BM919" s="1"/>
      <c r="BN919" s="1"/>
      <c r="BO919" s="1"/>
      <c r="BP919" s="1"/>
      <c r="BQ919" s="1"/>
      <c r="BR919" s="1"/>
      <c r="BS919" s="38"/>
      <c r="BT919" s="107">
        <f t="shared" si="869"/>
        <v>0</v>
      </c>
      <c r="BU919" s="108">
        <f t="shared" si="870"/>
        <v>0</v>
      </c>
      <c r="BV919" s="28">
        <f t="shared" si="871"/>
        <v>0</v>
      </c>
      <c r="BW919" s="28">
        <f t="shared" si="872"/>
        <v>0</v>
      </c>
      <c r="BX919" s="27"/>
      <c r="BY919" s="27"/>
      <c r="BZ919" s="38">
        <f t="shared" si="873"/>
        <v>0</v>
      </c>
      <c r="CA919" s="38">
        <f t="shared" si="874"/>
        <v>0</v>
      </c>
      <c r="CB919" s="38">
        <f t="shared" si="875"/>
        <v>0</v>
      </c>
      <c r="CC919" s="38">
        <f t="shared" si="876"/>
        <v>0</v>
      </c>
      <c r="CD919" s="38">
        <f t="shared" si="877"/>
        <v>0</v>
      </c>
      <c r="CE919" s="27"/>
      <c r="CF919" s="27"/>
      <c r="CG919" s="27"/>
      <c r="CH919" s="27"/>
      <c r="CI919" s="126"/>
      <c r="CJ919" s="116"/>
      <c r="CK919" s="27"/>
      <c r="CL919" s="116"/>
      <c r="CM919" s="27"/>
      <c r="CN919" s="116"/>
      <c r="CO919" s="27"/>
      <c r="CP919" s="27"/>
      <c r="CQ919" s="27">
        <f t="shared" si="878"/>
        <v>0</v>
      </c>
      <c r="CR919" s="27"/>
      <c r="CS919" s="27">
        <f t="shared" si="879"/>
        <v>0</v>
      </c>
      <c r="CT919" s="27"/>
      <c r="CU919" s="27"/>
      <c r="CV919" s="86">
        <f t="shared" si="880"/>
        <v>0</v>
      </c>
      <c r="CW919" s="86">
        <f t="shared" si="881"/>
        <v>0</v>
      </c>
    </row>
    <row r="920" spans="2:101" customFormat="1" outlineLevel="1" x14ac:dyDescent="0.3">
      <c r="B920" s="41">
        <f t="shared" si="854"/>
        <v>439</v>
      </c>
      <c r="C920" s="42"/>
      <c r="D920" s="105"/>
      <c r="E920" s="37"/>
      <c r="F920" s="34"/>
      <c r="G920" s="34"/>
      <c r="H920" s="34"/>
      <c r="I920" s="34"/>
      <c r="J920" s="34"/>
      <c r="K920" s="34"/>
      <c r="L920" s="34"/>
      <c r="M920" s="27"/>
      <c r="N920" s="27"/>
      <c r="O920" s="27"/>
      <c r="P920" s="27"/>
      <c r="Q920" s="27"/>
      <c r="R920" s="27"/>
      <c r="S920" s="28"/>
      <c r="T920" s="28"/>
      <c r="U920" s="28"/>
      <c r="V920" s="28"/>
      <c r="W920" s="28">
        <f t="shared" si="855"/>
        <v>0</v>
      </c>
      <c r="X920" s="29">
        <f t="shared" si="856"/>
        <v>0</v>
      </c>
      <c r="Y920" s="66"/>
      <c r="Z920" s="67"/>
      <c r="AA920" s="67"/>
      <c r="AB920" s="67"/>
      <c r="AC920" s="67"/>
      <c r="AD920" s="67"/>
      <c r="AE920" s="72">
        <f t="shared" si="857"/>
        <v>0</v>
      </c>
      <c r="AF920" s="67"/>
      <c r="AG920" s="66"/>
      <c r="AH920" s="67"/>
      <c r="AI920" s="67"/>
      <c r="AJ920" s="67"/>
      <c r="AK920" s="68"/>
      <c r="AL920" s="66"/>
      <c r="AM920" s="64">
        <f t="shared" si="858"/>
        <v>0</v>
      </c>
      <c r="AN920" s="64">
        <f t="shared" si="859"/>
        <v>0</v>
      </c>
      <c r="AO920" s="64">
        <f t="shared" si="860"/>
        <v>0</v>
      </c>
      <c r="AP920" s="64">
        <f t="shared" si="861"/>
        <v>0</v>
      </c>
      <c r="AQ920" s="64">
        <f t="shared" si="862"/>
        <v>0</v>
      </c>
      <c r="AR920" s="64">
        <f t="shared" si="863"/>
        <v>0</v>
      </c>
      <c r="AS920" s="68"/>
      <c r="AT920" s="78"/>
      <c r="AU920" s="79"/>
      <c r="AV920" s="79"/>
      <c r="AW920" s="80"/>
      <c r="AX920" s="106">
        <f t="shared" si="864"/>
        <v>0</v>
      </c>
      <c r="AY920" s="63"/>
      <c r="BA920" s="36"/>
      <c r="BB920" s="27">
        <f t="shared" si="865"/>
        <v>0</v>
      </c>
      <c r="BC920" s="27">
        <f t="shared" si="866"/>
        <v>0</v>
      </c>
      <c r="BD920" s="27"/>
      <c r="BE920" s="27">
        <f t="shared" si="867"/>
        <v>0</v>
      </c>
      <c r="BF920" s="27"/>
      <c r="BG920" s="27">
        <f t="shared" si="868"/>
        <v>0</v>
      </c>
      <c r="BH920" s="1"/>
      <c r="BI920" s="1"/>
      <c r="BJ920" s="1"/>
      <c r="BK920" s="1"/>
      <c r="BL920" s="1"/>
      <c r="BM920" s="1"/>
      <c r="BN920" s="1"/>
      <c r="BO920" s="1"/>
      <c r="BP920" s="1"/>
      <c r="BQ920" s="1"/>
      <c r="BR920" s="1"/>
      <c r="BS920" s="38"/>
      <c r="BT920" s="107">
        <f t="shared" si="869"/>
        <v>0</v>
      </c>
      <c r="BU920" s="108">
        <f t="shared" si="870"/>
        <v>0</v>
      </c>
      <c r="BV920" s="28">
        <f t="shared" si="871"/>
        <v>0</v>
      </c>
      <c r="BW920" s="28">
        <f t="shared" si="872"/>
        <v>0</v>
      </c>
      <c r="BX920" s="27"/>
      <c r="BY920" s="27"/>
      <c r="BZ920" s="38">
        <f t="shared" si="873"/>
        <v>0</v>
      </c>
      <c r="CA920" s="38">
        <f t="shared" si="874"/>
        <v>0</v>
      </c>
      <c r="CB920" s="38">
        <f t="shared" si="875"/>
        <v>0</v>
      </c>
      <c r="CC920" s="38">
        <f t="shared" si="876"/>
        <v>0</v>
      </c>
      <c r="CD920" s="38">
        <f t="shared" si="877"/>
        <v>0</v>
      </c>
      <c r="CE920" s="27"/>
      <c r="CF920" s="27"/>
      <c r="CG920" s="27"/>
      <c r="CH920" s="27"/>
      <c r="CI920" s="126"/>
      <c r="CJ920" s="116"/>
      <c r="CK920" s="27"/>
      <c r="CL920" s="116"/>
      <c r="CM920" s="27"/>
      <c r="CN920" s="116"/>
      <c r="CO920" s="27"/>
      <c r="CP920" s="27"/>
      <c r="CQ920" s="27">
        <f t="shared" si="878"/>
        <v>0</v>
      </c>
      <c r="CR920" s="27"/>
      <c r="CS920" s="27">
        <f t="shared" si="879"/>
        <v>0</v>
      </c>
      <c r="CT920" s="27"/>
      <c r="CU920" s="27"/>
      <c r="CV920" s="86">
        <f t="shared" si="880"/>
        <v>0</v>
      </c>
      <c r="CW920" s="86">
        <f t="shared" si="881"/>
        <v>0</v>
      </c>
    </row>
    <row r="921" spans="2:101" customFormat="1" outlineLevel="1" x14ac:dyDescent="0.3">
      <c r="B921" s="41">
        <f t="shared" si="854"/>
        <v>440</v>
      </c>
      <c r="C921" s="42"/>
      <c r="D921" s="105"/>
      <c r="E921" s="37"/>
      <c r="F921" s="34"/>
      <c r="G921" s="34"/>
      <c r="H921" s="34"/>
      <c r="I921" s="34"/>
      <c r="J921" s="34"/>
      <c r="K921" s="34"/>
      <c r="L921" s="34"/>
      <c r="M921" s="27"/>
      <c r="N921" s="27"/>
      <c r="O921" s="27"/>
      <c r="P921" s="27"/>
      <c r="Q921" s="27"/>
      <c r="R921" s="27"/>
      <c r="S921" s="28"/>
      <c r="T921" s="28"/>
      <c r="U921" s="28"/>
      <c r="V921" s="28"/>
      <c r="W921" s="28">
        <f t="shared" si="855"/>
        <v>0</v>
      </c>
      <c r="X921" s="29">
        <f t="shared" si="856"/>
        <v>0</v>
      </c>
      <c r="Y921" s="66"/>
      <c r="Z921" s="67"/>
      <c r="AA921" s="67"/>
      <c r="AB921" s="67"/>
      <c r="AC921" s="67"/>
      <c r="AD921" s="67"/>
      <c r="AE921" s="72">
        <f t="shared" si="857"/>
        <v>0</v>
      </c>
      <c r="AF921" s="67"/>
      <c r="AG921" s="66"/>
      <c r="AH921" s="67"/>
      <c r="AI921" s="67"/>
      <c r="AJ921" s="67"/>
      <c r="AK921" s="68"/>
      <c r="AL921" s="66"/>
      <c r="AM921" s="64">
        <f t="shared" si="858"/>
        <v>0</v>
      </c>
      <c r="AN921" s="64">
        <f t="shared" si="859"/>
        <v>0</v>
      </c>
      <c r="AO921" s="64">
        <f t="shared" si="860"/>
        <v>0</v>
      </c>
      <c r="AP921" s="64">
        <f t="shared" si="861"/>
        <v>0</v>
      </c>
      <c r="AQ921" s="64">
        <f t="shared" si="862"/>
        <v>0</v>
      </c>
      <c r="AR921" s="64">
        <f t="shared" si="863"/>
        <v>0</v>
      </c>
      <c r="AS921" s="68"/>
      <c r="AT921" s="78"/>
      <c r="AU921" s="79"/>
      <c r="AV921" s="79"/>
      <c r="AW921" s="80"/>
      <c r="AX921" s="106">
        <f t="shared" si="864"/>
        <v>0</v>
      </c>
      <c r="AY921" s="63"/>
      <c r="BA921" s="36"/>
      <c r="BB921" s="27">
        <f t="shared" si="865"/>
        <v>0</v>
      </c>
      <c r="BC921" s="27">
        <f t="shared" si="866"/>
        <v>0</v>
      </c>
      <c r="BD921" s="27"/>
      <c r="BE921" s="27">
        <f t="shared" si="867"/>
        <v>0</v>
      </c>
      <c r="BF921" s="27"/>
      <c r="BG921" s="27">
        <f t="shared" si="868"/>
        <v>0</v>
      </c>
      <c r="BH921" s="1"/>
      <c r="BI921" s="1"/>
      <c r="BJ921" s="1"/>
      <c r="BK921" s="1"/>
      <c r="BL921" s="1"/>
      <c r="BM921" s="1"/>
      <c r="BN921" s="1"/>
      <c r="BO921" s="1"/>
      <c r="BP921" s="1"/>
      <c r="BQ921" s="1"/>
      <c r="BR921" s="1"/>
      <c r="BS921" s="38"/>
      <c r="BT921" s="107">
        <f t="shared" si="869"/>
        <v>0</v>
      </c>
      <c r="BU921" s="108">
        <f t="shared" si="870"/>
        <v>0</v>
      </c>
      <c r="BV921" s="28">
        <f t="shared" si="871"/>
        <v>0</v>
      </c>
      <c r="BW921" s="28">
        <f t="shared" si="872"/>
        <v>0</v>
      </c>
      <c r="BX921" s="27"/>
      <c r="BY921" s="27"/>
      <c r="BZ921" s="38">
        <f t="shared" si="873"/>
        <v>0</v>
      </c>
      <c r="CA921" s="38">
        <f t="shared" si="874"/>
        <v>0</v>
      </c>
      <c r="CB921" s="38">
        <f t="shared" si="875"/>
        <v>0</v>
      </c>
      <c r="CC921" s="38">
        <f t="shared" si="876"/>
        <v>0</v>
      </c>
      <c r="CD921" s="38">
        <f t="shared" si="877"/>
        <v>0</v>
      </c>
      <c r="CE921" s="27"/>
      <c r="CF921" s="27"/>
      <c r="CG921" s="27"/>
      <c r="CH921" s="27"/>
      <c r="CI921" s="126"/>
      <c r="CJ921" s="116"/>
      <c r="CK921" s="27"/>
      <c r="CL921" s="116"/>
      <c r="CM921" s="27"/>
      <c r="CN921" s="116"/>
      <c r="CO921" s="27"/>
      <c r="CP921" s="27"/>
      <c r="CQ921" s="27">
        <f t="shared" si="878"/>
        <v>0</v>
      </c>
      <c r="CR921" s="27"/>
      <c r="CS921" s="27">
        <f t="shared" si="879"/>
        <v>0</v>
      </c>
      <c r="CT921" s="27"/>
      <c r="CU921" s="27"/>
      <c r="CV921" s="86">
        <f t="shared" si="880"/>
        <v>0</v>
      </c>
      <c r="CW921" s="86">
        <f t="shared" si="881"/>
        <v>0</v>
      </c>
    </row>
    <row r="922" spans="2:101" customFormat="1" outlineLevel="1" x14ac:dyDescent="0.3">
      <c r="B922" s="41">
        <f t="shared" si="854"/>
        <v>441</v>
      </c>
      <c r="C922" s="42"/>
      <c r="D922" s="105"/>
      <c r="E922" s="37"/>
      <c r="F922" s="34"/>
      <c r="G922" s="34"/>
      <c r="H922" s="34"/>
      <c r="I922" s="34"/>
      <c r="J922" s="34"/>
      <c r="K922" s="34"/>
      <c r="L922" s="34"/>
      <c r="M922" s="27"/>
      <c r="N922" s="27"/>
      <c r="O922" s="27"/>
      <c r="P922" s="27"/>
      <c r="Q922" s="27"/>
      <c r="R922" s="27"/>
      <c r="S922" s="28"/>
      <c r="T922" s="28"/>
      <c r="U922" s="28"/>
      <c r="V922" s="28"/>
      <c r="W922" s="28">
        <f t="shared" si="855"/>
        <v>0</v>
      </c>
      <c r="X922" s="29">
        <f t="shared" si="856"/>
        <v>0</v>
      </c>
      <c r="Y922" s="66"/>
      <c r="Z922" s="67"/>
      <c r="AA922" s="67"/>
      <c r="AB922" s="67"/>
      <c r="AC922" s="67"/>
      <c r="AD922" s="67"/>
      <c r="AE922" s="72">
        <f t="shared" si="857"/>
        <v>0</v>
      </c>
      <c r="AF922" s="67"/>
      <c r="AG922" s="66"/>
      <c r="AH922" s="67"/>
      <c r="AI922" s="67"/>
      <c r="AJ922" s="67"/>
      <c r="AK922" s="68"/>
      <c r="AL922" s="66"/>
      <c r="AM922" s="64">
        <f t="shared" si="858"/>
        <v>0</v>
      </c>
      <c r="AN922" s="64">
        <f t="shared" si="859"/>
        <v>0</v>
      </c>
      <c r="AO922" s="64">
        <f t="shared" si="860"/>
        <v>0</v>
      </c>
      <c r="AP922" s="64">
        <f t="shared" si="861"/>
        <v>0</v>
      </c>
      <c r="AQ922" s="64">
        <f t="shared" si="862"/>
        <v>0</v>
      </c>
      <c r="AR922" s="64">
        <f t="shared" si="863"/>
        <v>0</v>
      </c>
      <c r="AS922" s="68"/>
      <c r="AT922" s="78"/>
      <c r="AU922" s="79"/>
      <c r="AV922" s="79"/>
      <c r="AW922" s="80"/>
      <c r="AX922" s="106">
        <f t="shared" si="864"/>
        <v>0</v>
      </c>
      <c r="AY922" s="63"/>
      <c r="BA922" s="36"/>
      <c r="BB922" s="27">
        <f t="shared" si="865"/>
        <v>0</v>
      </c>
      <c r="BC922" s="27">
        <f t="shared" si="866"/>
        <v>0</v>
      </c>
      <c r="BD922" s="27"/>
      <c r="BE922" s="27">
        <f t="shared" si="867"/>
        <v>0</v>
      </c>
      <c r="BF922" s="27"/>
      <c r="BG922" s="27">
        <f t="shared" si="868"/>
        <v>0</v>
      </c>
      <c r="BH922" s="1"/>
      <c r="BI922" s="1"/>
      <c r="BJ922" s="1"/>
      <c r="BK922" s="1"/>
      <c r="BL922" s="1"/>
      <c r="BM922" s="1"/>
      <c r="BN922" s="1"/>
      <c r="BO922" s="1"/>
      <c r="BP922" s="1"/>
      <c r="BQ922" s="1"/>
      <c r="BR922" s="1"/>
      <c r="BS922" s="38"/>
      <c r="BT922" s="107">
        <f t="shared" si="869"/>
        <v>0</v>
      </c>
      <c r="BU922" s="108">
        <f t="shared" si="870"/>
        <v>0</v>
      </c>
      <c r="BV922" s="28">
        <f t="shared" si="871"/>
        <v>0</v>
      </c>
      <c r="BW922" s="28">
        <f t="shared" si="872"/>
        <v>0</v>
      </c>
      <c r="BX922" s="27"/>
      <c r="BY922" s="27"/>
      <c r="BZ922" s="38">
        <f t="shared" si="873"/>
        <v>0</v>
      </c>
      <c r="CA922" s="38">
        <f t="shared" si="874"/>
        <v>0</v>
      </c>
      <c r="CB922" s="38">
        <f t="shared" si="875"/>
        <v>0</v>
      </c>
      <c r="CC922" s="38">
        <f t="shared" si="876"/>
        <v>0</v>
      </c>
      <c r="CD922" s="38">
        <f t="shared" si="877"/>
        <v>0</v>
      </c>
      <c r="CE922" s="27"/>
      <c r="CF922" s="27"/>
      <c r="CG922" s="27"/>
      <c r="CH922" s="27"/>
      <c r="CI922" s="126"/>
      <c r="CJ922" s="116"/>
      <c r="CK922" s="27"/>
      <c r="CL922" s="116"/>
      <c r="CM922" s="27"/>
      <c r="CN922" s="116"/>
      <c r="CO922" s="27"/>
      <c r="CP922" s="27"/>
      <c r="CQ922" s="27">
        <f t="shared" si="878"/>
        <v>0</v>
      </c>
      <c r="CR922" s="27"/>
      <c r="CS922" s="27">
        <f t="shared" si="879"/>
        <v>0</v>
      </c>
      <c r="CT922" s="27"/>
      <c r="CU922" s="27"/>
      <c r="CV922" s="86">
        <f t="shared" si="880"/>
        <v>0</v>
      </c>
      <c r="CW922" s="86">
        <f t="shared" si="881"/>
        <v>0</v>
      </c>
    </row>
    <row r="923" spans="2:101" customFormat="1" outlineLevel="1" x14ac:dyDescent="0.3">
      <c r="B923" s="41">
        <f t="shared" si="854"/>
        <v>442</v>
      </c>
      <c r="C923" s="42"/>
      <c r="D923" s="105"/>
      <c r="E923" s="37"/>
      <c r="F923" s="34"/>
      <c r="G923" s="34"/>
      <c r="H923" s="34"/>
      <c r="I923" s="34"/>
      <c r="J923" s="34"/>
      <c r="K923" s="34"/>
      <c r="L923" s="34"/>
      <c r="M923" s="27"/>
      <c r="N923" s="27"/>
      <c r="O923" s="27"/>
      <c r="P923" s="27"/>
      <c r="Q923" s="27"/>
      <c r="R923" s="27"/>
      <c r="S923" s="28"/>
      <c r="T923" s="28"/>
      <c r="U923" s="28"/>
      <c r="V923" s="28"/>
      <c r="W923" s="28">
        <f t="shared" si="855"/>
        <v>0</v>
      </c>
      <c r="X923" s="29">
        <f t="shared" si="856"/>
        <v>0</v>
      </c>
      <c r="Y923" s="66"/>
      <c r="Z923" s="67"/>
      <c r="AA923" s="67"/>
      <c r="AB923" s="67"/>
      <c r="AC923" s="67"/>
      <c r="AD923" s="67"/>
      <c r="AE923" s="72">
        <f t="shared" si="857"/>
        <v>0</v>
      </c>
      <c r="AF923" s="67"/>
      <c r="AG923" s="66"/>
      <c r="AH923" s="67"/>
      <c r="AI923" s="67"/>
      <c r="AJ923" s="67"/>
      <c r="AK923" s="68"/>
      <c r="AL923" s="66"/>
      <c r="AM923" s="64">
        <f t="shared" si="858"/>
        <v>0</v>
      </c>
      <c r="AN923" s="64">
        <f t="shared" si="859"/>
        <v>0</v>
      </c>
      <c r="AO923" s="64">
        <f t="shared" si="860"/>
        <v>0</v>
      </c>
      <c r="AP923" s="64">
        <f t="shared" si="861"/>
        <v>0</v>
      </c>
      <c r="AQ923" s="64">
        <f t="shared" si="862"/>
        <v>0</v>
      </c>
      <c r="AR923" s="64">
        <f t="shared" si="863"/>
        <v>0</v>
      </c>
      <c r="AS923" s="68"/>
      <c r="AT923" s="78"/>
      <c r="AU923" s="79"/>
      <c r="AV923" s="79"/>
      <c r="AW923" s="80"/>
      <c r="AX923" s="106">
        <f t="shared" si="864"/>
        <v>0</v>
      </c>
      <c r="AY923" s="63"/>
      <c r="BA923" s="36"/>
      <c r="BB923" s="27">
        <f t="shared" si="865"/>
        <v>0</v>
      </c>
      <c r="BC923" s="27">
        <f t="shared" si="866"/>
        <v>0</v>
      </c>
      <c r="BD923" s="27"/>
      <c r="BE923" s="27">
        <f t="shared" si="867"/>
        <v>0</v>
      </c>
      <c r="BF923" s="27"/>
      <c r="BG923" s="27">
        <f t="shared" si="868"/>
        <v>0</v>
      </c>
      <c r="BH923" s="1"/>
      <c r="BI923" s="1"/>
      <c r="BJ923" s="1"/>
      <c r="BK923" s="1"/>
      <c r="BL923" s="1"/>
      <c r="BM923" s="1"/>
      <c r="BN923" s="1"/>
      <c r="BO923" s="1"/>
      <c r="BP923" s="1"/>
      <c r="BQ923" s="1"/>
      <c r="BR923" s="1"/>
      <c r="BS923" s="38"/>
      <c r="BT923" s="107">
        <f t="shared" si="869"/>
        <v>0</v>
      </c>
      <c r="BU923" s="108">
        <f t="shared" si="870"/>
        <v>0</v>
      </c>
      <c r="BV923" s="28">
        <f t="shared" si="871"/>
        <v>0</v>
      </c>
      <c r="BW923" s="28">
        <f t="shared" si="872"/>
        <v>0</v>
      </c>
      <c r="BX923" s="27"/>
      <c r="BY923" s="27"/>
      <c r="BZ923" s="38">
        <f t="shared" si="873"/>
        <v>0</v>
      </c>
      <c r="CA923" s="38">
        <f t="shared" si="874"/>
        <v>0</v>
      </c>
      <c r="CB923" s="38">
        <f t="shared" si="875"/>
        <v>0</v>
      </c>
      <c r="CC923" s="38">
        <f t="shared" si="876"/>
        <v>0</v>
      </c>
      <c r="CD923" s="38">
        <f t="shared" si="877"/>
        <v>0</v>
      </c>
      <c r="CE923" s="27"/>
      <c r="CF923" s="27"/>
      <c r="CG923" s="27"/>
      <c r="CH923" s="27"/>
      <c r="CI923" s="126"/>
      <c r="CJ923" s="116"/>
      <c r="CK923" s="27"/>
      <c r="CL923" s="116"/>
      <c r="CM923" s="27"/>
      <c r="CN923" s="116"/>
      <c r="CO923" s="27"/>
      <c r="CP923" s="27"/>
      <c r="CQ923" s="27">
        <f t="shared" si="878"/>
        <v>0</v>
      </c>
      <c r="CR923" s="27"/>
      <c r="CS923" s="27">
        <f t="shared" si="879"/>
        <v>0</v>
      </c>
      <c r="CT923" s="27"/>
      <c r="CU923" s="27"/>
      <c r="CV923" s="86">
        <f t="shared" si="880"/>
        <v>0</v>
      </c>
      <c r="CW923" s="86">
        <f t="shared" si="881"/>
        <v>0</v>
      </c>
    </row>
    <row r="924" spans="2:101" customFormat="1" outlineLevel="1" x14ac:dyDescent="0.3">
      <c r="B924" s="41">
        <f t="shared" si="854"/>
        <v>443</v>
      </c>
      <c r="C924" s="42"/>
      <c r="D924" s="105"/>
      <c r="E924" s="37"/>
      <c r="F924" s="34"/>
      <c r="G924" s="34"/>
      <c r="H924" s="34"/>
      <c r="I924" s="34"/>
      <c r="J924" s="34"/>
      <c r="K924" s="34"/>
      <c r="L924" s="34"/>
      <c r="M924" s="27"/>
      <c r="N924" s="27"/>
      <c r="O924" s="27"/>
      <c r="P924" s="27"/>
      <c r="Q924" s="27"/>
      <c r="R924" s="27"/>
      <c r="S924" s="28"/>
      <c r="T924" s="28"/>
      <c r="U924" s="28"/>
      <c r="V924" s="28"/>
      <c r="W924" s="28">
        <f t="shared" si="855"/>
        <v>0</v>
      </c>
      <c r="X924" s="29">
        <f t="shared" si="856"/>
        <v>0</v>
      </c>
      <c r="Y924" s="66"/>
      <c r="Z924" s="67"/>
      <c r="AA924" s="67"/>
      <c r="AB924" s="67"/>
      <c r="AC924" s="67"/>
      <c r="AD924" s="67"/>
      <c r="AE924" s="72">
        <f t="shared" si="857"/>
        <v>0</v>
      </c>
      <c r="AF924" s="67"/>
      <c r="AG924" s="66"/>
      <c r="AH924" s="67"/>
      <c r="AI924" s="67"/>
      <c r="AJ924" s="67"/>
      <c r="AK924" s="68"/>
      <c r="AL924" s="66"/>
      <c r="AM924" s="64">
        <f t="shared" si="858"/>
        <v>0</v>
      </c>
      <c r="AN924" s="64">
        <f t="shared" si="859"/>
        <v>0</v>
      </c>
      <c r="AO924" s="64">
        <f t="shared" si="860"/>
        <v>0</v>
      </c>
      <c r="AP924" s="64">
        <f t="shared" si="861"/>
        <v>0</v>
      </c>
      <c r="AQ924" s="64">
        <f t="shared" si="862"/>
        <v>0</v>
      </c>
      <c r="AR924" s="64">
        <f t="shared" si="863"/>
        <v>0</v>
      </c>
      <c r="AS924" s="68"/>
      <c r="AT924" s="78"/>
      <c r="AU924" s="79"/>
      <c r="AV924" s="79"/>
      <c r="AW924" s="80"/>
      <c r="AX924" s="106">
        <f t="shared" si="864"/>
        <v>0</v>
      </c>
      <c r="AY924" s="63"/>
      <c r="BA924" s="36"/>
      <c r="BB924" s="27">
        <f t="shared" si="865"/>
        <v>0</v>
      </c>
      <c r="BC924" s="27">
        <f t="shared" si="866"/>
        <v>0</v>
      </c>
      <c r="BD924" s="27"/>
      <c r="BE924" s="27">
        <f t="shared" si="867"/>
        <v>0</v>
      </c>
      <c r="BF924" s="27"/>
      <c r="BG924" s="27">
        <f t="shared" si="868"/>
        <v>0</v>
      </c>
      <c r="BH924" s="1"/>
      <c r="BI924" s="1"/>
      <c r="BJ924" s="1"/>
      <c r="BK924" s="1"/>
      <c r="BL924" s="1"/>
      <c r="BM924" s="1"/>
      <c r="BN924" s="1"/>
      <c r="BO924" s="1"/>
      <c r="BP924" s="1"/>
      <c r="BQ924" s="1"/>
      <c r="BR924" s="1"/>
      <c r="BS924" s="38"/>
      <c r="BT924" s="107">
        <f t="shared" si="869"/>
        <v>0</v>
      </c>
      <c r="BU924" s="108">
        <f t="shared" si="870"/>
        <v>0</v>
      </c>
      <c r="BV924" s="28">
        <f t="shared" si="871"/>
        <v>0</v>
      </c>
      <c r="BW924" s="28">
        <f t="shared" si="872"/>
        <v>0</v>
      </c>
      <c r="BX924" s="27"/>
      <c r="BY924" s="27"/>
      <c r="BZ924" s="38">
        <f t="shared" si="873"/>
        <v>0</v>
      </c>
      <c r="CA924" s="38">
        <f t="shared" si="874"/>
        <v>0</v>
      </c>
      <c r="CB924" s="38">
        <f t="shared" si="875"/>
        <v>0</v>
      </c>
      <c r="CC924" s="38">
        <f t="shared" si="876"/>
        <v>0</v>
      </c>
      <c r="CD924" s="38">
        <f t="shared" si="877"/>
        <v>0</v>
      </c>
      <c r="CE924" s="27"/>
      <c r="CF924" s="27"/>
      <c r="CG924" s="27"/>
      <c r="CH924" s="27"/>
      <c r="CI924" s="126"/>
      <c r="CJ924" s="116"/>
      <c r="CK924" s="27"/>
      <c r="CL924" s="116"/>
      <c r="CM924" s="27"/>
      <c r="CN924" s="116"/>
      <c r="CO924" s="27"/>
      <c r="CP924" s="27"/>
      <c r="CQ924" s="27">
        <f t="shared" si="878"/>
        <v>0</v>
      </c>
      <c r="CR924" s="27"/>
      <c r="CS924" s="27">
        <f t="shared" si="879"/>
        <v>0</v>
      </c>
      <c r="CT924" s="27"/>
      <c r="CU924" s="27"/>
      <c r="CV924" s="86">
        <f t="shared" si="880"/>
        <v>0</v>
      </c>
      <c r="CW924" s="86">
        <f t="shared" si="881"/>
        <v>0</v>
      </c>
    </row>
    <row r="925" spans="2:101" customFormat="1" outlineLevel="1" x14ac:dyDescent="0.3">
      <c r="B925" s="41">
        <f t="shared" si="854"/>
        <v>444</v>
      </c>
      <c r="C925" s="42"/>
      <c r="D925" s="105"/>
      <c r="E925" s="37"/>
      <c r="F925" s="34"/>
      <c r="G925" s="34"/>
      <c r="H925" s="34"/>
      <c r="I925" s="34"/>
      <c r="J925" s="34"/>
      <c r="K925" s="34"/>
      <c r="L925" s="34"/>
      <c r="M925" s="27"/>
      <c r="N925" s="27"/>
      <c r="O925" s="27"/>
      <c r="P925" s="27"/>
      <c r="Q925" s="27"/>
      <c r="R925" s="27"/>
      <c r="S925" s="28"/>
      <c r="T925" s="28"/>
      <c r="U925" s="28"/>
      <c r="V925" s="28"/>
      <c r="W925" s="28">
        <f t="shared" si="855"/>
        <v>0</v>
      </c>
      <c r="X925" s="29">
        <f t="shared" si="856"/>
        <v>0</v>
      </c>
      <c r="Y925" s="66"/>
      <c r="Z925" s="67"/>
      <c r="AA925" s="67"/>
      <c r="AB925" s="67"/>
      <c r="AC925" s="67"/>
      <c r="AD925" s="67"/>
      <c r="AE925" s="72">
        <f t="shared" si="857"/>
        <v>0</v>
      </c>
      <c r="AF925" s="67"/>
      <c r="AG925" s="66"/>
      <c r="AH925" s="67"/>
      <c r="AI925" s="67"/>
      <c r="AJ925" s="67"/>
      <c r="AK925" s="68"/>
      <c r="AL925" s="66"/>
      <c r="AM925" s="64">
        <f t="shared" si="858"/>
        <v>0</v>
      </c>
      <c r="AN925" s="64">
        <f t="shared" si="859"/>
        <v>0</v>
      </c>
      <c r="AO925" s="64">
        <f t="shared" si="860"/>
        <v>0</v>
      </c>
      <c r="AP925" s="64">
        <f t="shared" si="861"/>
        <v>0</v>
      </c>
      <c r="AQ925" s="64">
        <f t="shared" si="862"/>
        <v>0</v>
      </c>
      <c r="AR925" s="64">
        <f t="shared" si="863"/>
        <v>0</v>
      </c>
      <c r="AS925" s="68"/>
      <c r="AT925" s="78"/>
      <c r="AU925" s="79"/>
      <c r="AV925" s="79"/>
      <c r="AW925" s="80"/>
      <c r="AX925" s="106">
        <f t="shared" si="864"/>
        <v>0</v>
      </c>
      <c r="AY925" s="63"/>
      <c r="BA925" s="36"/>
      <c r="BB925" s="27">
        <f t="shared" si="865"/>
        <v>0</v>
      </c>
      <c r="BC925" s="27">
        <f t="shared" si="866"/>
        <v>0</v>
      </c>
      <c r="BD925" s="27"/>
      <c r="BE925" s="27">
        <f t="shared" si="867"/>
        <v>0</v>
      </c>
      <c r="BF925" s="27"/>
      <c r="BG925" s="27">
        <f t="shared" si="868"/>
        <v>0</v>
      </c>
      <c r="BH925" s="1"/>
      <c r="BI925" s="1"/>
      <c r="BJ925" s="1"/>
      <c r="BK925" s="1"/>
      <c r="BL925" s="1"/>
      <c r="BM925" s="1"/>
      <c r="BN925" s="1"/>
      <c r="BO925" s="1"/>
      <c r="BP925" s="1"/>
      <c r="BQ925" s="1"/>
      <c r="BR925" s="1"/>
      <c r="BS925" s="38"/>
      <c r="BT925" s="107">
        <f t="shared" si="869"/>
        <v>0</v>
      </c>
      <c r="BU925" s="108">
        <f t="shared" si="870"/>
        <v>0</v>
      </c>
      <c r="BV925" s="28">
        <f t="shared" si="871"/>
        <v>0</v>
      </c>
      <c r="BW925" s="28">
        <f t="shared" si="872"/>
        <v>0</v>
      </c>
      <c r="BX925" s="27"/>
      <c r="BY925" s="27"/>
      <c r="BZ925" s="38">
        <f t="shared" si="873"/>
        <v>0</v>
      </c>
      <c r="CA925" s="38">
        <f t="shared" si="874"/>
        <v>0</v>
      </c>
      <c r="CB925" s="38">
        <f t="shared" si="875"/>
        <v>0</v>
      </c>
      <c r="CC925" s="38">
        <f t="shared" si="876"/>
        <v>0</v>
      </c>
      <c r="CD925" s="38">
        <f t="shared" si="877"/>
        <v>0</v>
      </c>
      <c r="CE925" s="27"/>
      <c r="CF925" s="27"/>
      <c r="CG925" s="27"/>
      <c r="CH925" s="27"/>
      <c r="CI925" s="126"/>
      <c r="CJ925" s="116"/>
      <c r="CK925" s="27"/>
      <c r="CL925" s="116"/>
      <c r="CM925" s="27"/>
      <c r="CN925" s="116"/>
      <c r="CO925" s="27"/>
      <c r="CP925" s="27"/>
      <c r="CQ925" s="27">
        <f t="shared" si="878"/>
        <v>0</v>
      </c>
      <c r="CR925" s="27"/>
      <c r="CS925" s="27">
        <f t="shared" si="879"/>
        <v>0</v>
      </c>
      <c r="CT925" s="27"/>
      <c r="CU925" s="27"/>
      <c r="CV925" s="86">
        <f t="shared" si="880"/>
        <v>0</v>
      </c>
      <c r="CW925" s="86">
        <f t="shared" si="881"/>
        <v>0</v>
      </c>
    </row>
    <row r="926" spans="2:101" customFormat="1" outlineLevel="1" x14ac:dyDescent="0.3">
      <c r="B926" s="41">
        <f t="shared" si="854"/>
        <v>445</v>
      </c>
      <c r="C926" s="42"/>
      <c r="D926" s="105"/>
      <c r="E926" s="37"/>
      <c r="F926" s="34"/>
      <c r="G926" s="34"/>
      <c r="H926" s="34"/>
      <c r="I926" s="34"/>
      <c r="J926" s="34"/>
      <c r="K926" s="34"/>
      <c r="L926" s="34"/>
      <c r="M926" s="27"/>
      <c r="N926" s="27"/>
      <c r="O926" s="27"/>
      <c r="P926" s="27"/>
      <c r="Q926" s="27"/>
      <c r="R926" s="27"/>
      <c r="S926" s="28"/>
      <c r="T926" s="28"/>
      <c r="U926" s="28"/>
      <c r="V926" s="28"/>
      <c r="W926" s="28">
        <f t="shared" si="855"/>
        <v>0</v>
      </c>
      <c r="X926" s="29">
        <f t="shared" si="856"/>
        <v>0</v>
      </c>
      <c r="Y926" s="66"/>
      <c r="Z926" s="67"/>
      <c r="AA926" s="67"/>
      <c r="AB926" s="67"/>
      <c r="AC926" s="67"/>
      <c r="AD926" s="67"/>
      <c r="AE926" s="72">
        <f t="shared" si="857"/>
        <v>0</v>
      </c>
      <c r="AF926" s="67"/>
      <c r="AG926" s="66"/>
      <c r="AH926" s="67"/>
      <c r="AI926" s="67"/>
      <c r="AJ926" s="67"/>
      <c r="AK926" s="68"/>
      <c r="AL926" s="66"/>
      <c r="AM926" s="64">
        <f t="shared" si="858"/>
        <v>0</v>
      </c>
      <c r="AN926" s="64">
        <f t="shared" si="859"/>
        <v>0</v>
      </c>
      <c r="AO926" s="64">
        <f t="shared" si="860"/>
        <v>0</v>
      </c>
      <c r="AP926" s="64">
        <f t="shared" si="861"/>
        <v>0</v>
      </c>
      <c r="AQ926" s="64">
        <f t="shared" si="862"/>
        <v>0</v>
      </c>
      <c r="AR926" s="64">
        <f t="shared" si="863"/>
        <v>0</v>
      </c>
      <c r="AS926" s="68"/>
      <c r="AT926" s="78"/>
      <c r="AU926" s="79"/>
      <c r="AV926" s="79"/>
      <c r="AW926" s="80"/>
      <c r="AX926" s="106">
        <f t="shared" si="864"/>
        <v>0</v>
      </c>
      <c r="AY926" s="63"/>
      <c r="BA926" s="36"/>
      <c r="BB926" s="27">
        <f t="shared" si="865"/>
        <v>0</v>
      </c>
      <c r="BC926" s="27">
        <f t="shared" si="866"/>
        <v>0</v>
      </c>
      <c r="BD926" s="27"/>
      <c r="BE926" s="27">
        <f t="shared" si="867"/>
        <v>0</v>
      </c>
      <c r="BF926" s="27"/>
      <c r="BG926" s="27">
        <f t="shared" si="868"/>
        <v>0</v>
      </c>
      <c r="BH926" s="1"/>
      <c r="BI926" s="1"/>
      <c r="BJ926" s="1"/>
      <c r="BK926" s="1"/>
      <c r="BL926" s="1"/>
      <c r="BM926" s="1"/>
      <c r="BN926" s="1"/>
      <c r="BO926" s="1"/>
      <c r="BP926" s="1"/>
      <c r="BQ926" s="1"/>
      <c r="BR926" s="1"/>
      <c r="BS926" s="38"/>
      <c r="BT926" s="107">
        <f t="shared" si="869"/>
        <v>0</v>
      </c>
      <c r="BU926" s="108">
        <f t="shared" si="870"/>
        <v>0</v>
      </c>
      <c r="BV926" s="28">
        <f t="shared" si="871"/>
        <v>0</v>
      </c>
      <c r="BW926" s="28">
        <f t="shared" si="872"/>
        <v>0</v>
      </c>
      <c r="BX926" s="27"/>
      <c r="BY926" s="27"/>
      <c r="BZ926" s="38">
        <f t="shared" si="873"/>
        <v>0</v>
      </c>
      <c r="CA926" s="38">
        <f t="shared" si="874"/>
        <v>0</v>
      </c>
      <c r="CB926" s="38">
        <f t="shared" si="875"/>
        <v>0</v>
      </c>
      <c r="CC926" s="38">
        <f t="shared" si="876"/>
        <v>0</v>
      </c>
      <c r="CD926" s="38">
        <f t="shared" si="877"/>
        <v>0</v>
      </c>
      <c r="CE926" s="27"/>
      <c r="CF926" s="27"/>
      <c r="CG926" s="27"/>
      <c r="CH926" s="27"/>
      <c r="CI926" s="126"/>
      <c r="CJ926" s="116"/>
      <c r="CK926" s="27"/>
      <c r="CL926" s="116"/>
      <c r="CM926" s="27"/>
      <c r="CN926" s="116"/>
      <c r="CO926" s="27"/>
      <c r="CP926" s="27"/>
      <c r="CQ926" s="27">
        <f t="shared" si="878"/>
        <v>0</v>
      </c>
      <c r="CR926" s="27"/>
      <c r="CS926" s="27">
        <f t="shared" si="879"/>
        <v>0</v>
      </c>
      <c r="CT926" s="27"/>
      <c r="CU926" s="27"/>
      <c r="CV926" s="86">
        <f t="shared" si="880"/>
        <v>0</v>
      </c>
      <c r="CW926" s="86">
        <f t="shared" si="881"/>
        <v>0</v>
      </c>
    </row>
    <row r="927" spans="2:101" customFormat="1" outlineLevel="1" x14ac:dyDescent="0.3">
      <c r="B927" s="41">
        <f t="shared" si="854"/>
        <v>446</v>
      </c>
      <c r="C927" s="42"/>
      <c r="D927" s="105"/>
      <c r="E927" s="37"/>
      <c r="F927" s="34"/>
      <c r="G927" s="34"/>
      <c r="H927" s="34"/>
      <c r="I927" s="34"/>
      <c r="J927" s="34"/>
      <c r="K927" s="34"/>
      <c r="L927" s="34"/>
      <c r="M927" s="27"/>
      <c r="N927" s="27"/>
      <c r="O927" s="27"/>
      <c r="P927" s="27"/>
      <c r="Q927" s="27"/>
      <c r="R927" s="27"/>
      <c r="S927" s="28"/>
      <c r="T927" s="28"/>
      <c r="U927" s="28"/>
      <c r="V927" s="28"/>
      <c r="W927" s="28">
        <f t="shared" si="855"/>
        <v>0</v>
      </c>
      <c r="X927" s="29">
        <f t="shared" si="856"/>
        <v>0</v>
      </c>
      <c r="Y927" s="66"/>
      <c r="Z927" s="67"/>
      <c r="AA927" s="67"/>
      <c r="AB927" s="67"/>
      <c r="AC927" s="67"/>
      <c r="AD927" s="67"/>
      <c r="AE927" s="72">
        <f t="shared" si="857"/>
        <v>0</v>
      </c>
      <c r="AF927" s="67"/>
      <c r="AG927" s="66"/>
      <c r="AH927" s="67"/>
      <c r="AI927" s="67"/>
      <c r="AJ927" s="67"/>
      <c r="AK927" s="68"/>
      <c r="AL927" s="66"/>
      <c r="AM927" s="64">
        <f t="shared" si="858"/>
        <v>0</v>
      </c>
      <c r="AN927" s="64">
        <f t="shared" si="859"/>
        <v>0</v>
      </c>
      <c r="AO927" s="64">
        <f t="shared" si="860"/>
        <v>0</v>
      </c>
      <c r="AP927" s="64">
        <f t="shared" si="861"/>
        <v>0</v>
      </c>
      <c r="AQ927" s="64">
        <f t="shared" si="862"/>
        <v>0</v>
      </c>
      <c r="AR927" s="64">
        <f t="shared" si="863"/>
        <v>0</v>
      </c>
      <c r="AS927" s="68"/>
      <c r="AT927" s="78"/>
      <c r="AU927" s="79"/>
      <c r="AV927" s="79"/>
      <c r="AW927" s="80"/>
      <c r="AX927" s="106">
        <f t="shared" si="864"/>
        <v>0</v>
      </c>
      <c r="AY927" s="63"/>
      <c r="BA927" s="36"/>
      <c r="BB927" s="27">
        <f t="shared" si="865"/>
        <v>0</v>
      </c>
      <c r="BC927" s="27">
        <f t="shared" si="866"/>
        <v>0</v>
      </c>
      <c r="BD927" s="27"/>
      <c r="BE927" s="27">
        <f t="shared" si="867"/>
        <v>0</v>
      </c>
      <c r="BF927" s="27"/>
      <c r="BG927" s="27">
        <f t="shared" si="868"/>
        <v>0</v>
      </c>
      <c r="BH927" s="1"/>
      <c r="BI927" s="1"/>
      <c r="BJ927" s="1"/>
      <c r="BK927" s="1"/>
      <c r="BL927" s="1"/>
      <c r="BM927" s="1"/>
      <c r="BN927" s="1"/>
      <c r="BO927" s="1"/>
      <c r="BP927" s="1"/>
      <c r="BQ927" s="1"/>
      <c r="BR927" s="1"/>
      <c r="BS927" s="38"/>
      <c r="BT927" s="107">
        <f t="shared" si="869"/>
        <v>0</v>
      </c>
      <c r="BU927" s="108">
        <f t="shared" si="870"/>
        <v>0</v>
      </c>
      <c r="BV927" s="28">
        <f t="shared" si="871"/>
        <v>0</v>
      </c>
      <c r="BW927" s="28">
        <f t="shared" si="872"/>
        <v>0</v>
      </c>
      <c r="BX927" s="27"/>
      <c r="BY927" s="27"/>
      <c r="BZ927" s="38">
        <f t="shared" si="873"/>
        <v>0</v>
      </c>
      <c r="CA927" s="38">
        <f t="shared" si="874"/>
        <v>0</v>
      </c>
      <c r="CB927" s="38">
        <f t="shared" si="875"/>
        <v>0</v>
      </c>
      <c r="CC927" s="38">
        <f t="shared" si="876"/>
        <v>0</v>
      </c>
      <c r="CD927" s="38">
        <f t="shared" si="877"/>
        <v>0</v>
      </c>
      <c r="CE927" s="27"/>
      <c r="CF927" s="27"/>
      <c r="CG927" s="27"/>
      <c r="CH927" s="27"/>
      <c r="CI927" s="126"/>
      <c r="CJ927" s="116"/>
      <c r="CK927" s="27"/>
      <c r="CL927" s="116"/>
      <c r="CM927" s="27"/>
      <c r="CN927" s="116"/>
      <c r="CO927" s="27"/>
      <c r="CP927" s="27"/>
      <c r="CQ927" s="27">
        <f t="shared" si="878"/>
        <v>0</v>
      </c>
      <c r="CR927" s="27"/>
      <c r="CS927" s="27">
        <f t="shared" si="879"/>
        <v>0</v>
      </c>
      <c r="CT927" s="27"/>
      <c r="CU927" s="27"/>
      <c r="CV927" s="86">
        <f t="shared" si="880"/>
        <v>0</v>
      </c>
      <c r="CW927" s="86">
        <f t="shared" si="881"/>
        <v>0</v>
      </c>
    </row>
    <row r="928" spans="2:101" customFormat="1" outlineLevel="1" x14ac:dyDescent="0.3">
      <c r="B928" s="41">
        <f t="shared" si="854"/>
        <v>447</v>
      </c>
      <c r="C928" s="42"/>
      <c r="D928" s="105"/>
      <c r="E928" s="37"/>
      <c r="F928" s="34"/>
      <c r="G928" s="34"/>
      <c r="H928" s="34"/>
      <c r="I928" s="34"/>
      <c r="J928" s="34"/>
      <c r="K928" s="34"/>
      <c r="L928" s="34"/>
      <c r="M928" s="27"/>
      <c r="N928" s="27"/>
      <c r="O928" s="27"/>
      <c r="P928" s="27"/>
      <c r="Q928" s="27"/>
      <c r="R928" s="27"/>
      <c r="S928" s="28"/>
      <c r="T928" s="28"/>
      <c r="U928" s="28"/>
      <c r="V928" s="28"/>
      <c r="W928" s="28">
        <f t="shared" si="855"/>
        <v>0</v>
      </c>
      <c r="X928" s="29">
        <f t="shared" si="856"/>
        <v>0</v>
      </c>
      <c r="Y928" s="66"/>
      <c r="Z928" s="67"/>
      <c r="AA928" s="67"/>
      <c r="AB928" s="67"/>
      <c r="AC928" s="67"/>
      <c r="AD928" s="67"/>
      <c r="AE928" s="72">
        <f t="shared" si="857"/>
        <v>0</v>
      </c>
      <c r="AF928" s="67"/>
      <c r="AG928" s="66"/>
      <c r="AH928" s="67"/>
      <c r="AI928" s="67"/>
      <c r="AJ928" s="67"/>
      <c r="AK928" s="68"/>
      <c r="AL928" s="66"/>
      <c r="AM928" s="64">
        <f t="shared" si="858"/>
        <v>0</v>
      </c>
      <c r="AN928" s="64">
        <f t="shared" si="859"/>
        <v>0</v>
      </c>
      <c r="AO928" s="64">
        <f t="shared" si="860"/>
        <v>0</v>
      </c>
      <c r="AP928" s="64">
        <f t="shared" si="861"/>
        <v>0</v>
      </c>
      <c r="AQ928" s="64">
        <f t="shared" si="862"/>
        <v>0</v>
      </c>
      <c r="AR928" s="64">
        <f t="shared" si="863"/>
        <v>0</v>
      </c>
      <c r="AS928" s="68"/>
      <c r="AT928" s="78"/>
      <c r="AU928" s="79"/>
      <c r="AV928" s="79"/>
      <c r="AW928" s="80"/>
      <c r="AX928" s="106">
        <f t="shared" si="864"/>
        <v>0</v>
      </c>
      <c r="AY928" s="63"/>
      <c r="BA928" s="36"/>
      <c r="BB928" s="27">
        <f t="shared" si="865"/>
        <v>0</v>
      </c>
      <c r="BC928" s="27">
        <f t="shared" si="866"/>
        <v>0</v>
      </c>
      <c r="BD928" s="27"/>
      <c r="BE928" s="27">
        <f t="shared" si="867"/>
        <v>0</v>
      </c>
      <c r="BF928" s="27"/>
      <c r="BG928" s="27">
        <f t="shared" si="868"/>
        <v>0</v>
      </c>
      <c r="BH928" s="1"/>
      <c r="BI928" s="1"/>
      <c r="BJ928" s="1"/>
      <c r="BK928" s="1"/>
      <c r="BL928" s="1"/>
      <c r="BM928" s="1"/>
      <c r="BN928" s="1"/>
      <c r="BO928" s="1"/>
      <c r="BP928" s="1"/>
      <c r="BQ928" s="1"/>
      <c r="BR928" s="1"/>
      <c r="BS928" s="38"/>
      <c r="BT928" s="107">
        <f t="shared" si="869"/>
        <v>0</v>
      </c>
      <c r="BU928" s="108">
        <f t="shared" si="870"/>
        <v>0</v>
      </c>
      <c r="BV928" s="28">
        <f t="shared" si="871"/>
        <v>0</v>
      </c>
      <c r="BW928" s="28">
        <f t="shared" si="872"/>
        <v>0</v>
      </c>
      <c r="BX928" s="27"/>
      <c r="BY928" s="27"/>
      <c r="BZ928" s="38">
        <f t="shared" si="873"/>
        <v>0</v>
      </c>
      <c r="CA928" s="38">
        <f t="shared" si="874"/>
        <v>0</v>
      </c>
      <c r="CB928" s="38">
        <f t="shared" si="875"/>
        <v>0</v>
      </c>
      <c r="CC928" s="38">
        <f t="shared" si="876"/>
        <v>0</v>
      </c>
      <c r="CD928" s="38">
        <f t="shared" si="877"/>
        <v>0</v>
      </c>
      <c r="CE928" s="27"/>
      <c r="CF928" s="27"/>
      <c r="CG928" s="27"/>
      <c r="CH928" s="27"/>
      <c r="CI928" s="126"/>
      <c r="CJ928" s="116"/>
      <c r="CK928" s="27"/>
      <c r="CL928" s="116"/>
      <c r="CM928" s="27"/>
      <c r="CN928" s="116"/>
      <c r="CO928" s="27"/>
      <c r="CP928" s="27"/>
      <c r="CQ928" s="27">
        <f t="shared" si="878"/>
        <v>0</v>
      </c>
      <c r="CR928" s="27"/>
      <c r="CS928" s="27">
        <f t="shared" si="879"/>
        <v>0</v>
      </c>
      <c r="CT928" s="27"/>
      <c r="CU928" s="27"/>
      <c r="CV928" s="86">
        <f t="shared" si="880"/>
        <v>0</v>
      </c>
      <c r="CW928" s="86">
        <f t="shared" si="881"/>
        <v>0</v>
      </c>
    </row>
    <row r="929" spans="2:101" customFormat="1" outlineLevel="1" x14ac:dyDescent="0.3">
      <c r="B929" s="41">
        <f t="shared" si="854"/>
        <v>448</v>
      </c>
      <c r="C929" s="42"/>
      <c r="D929" s="105"/>
      <c r="E929" s="37"/>
      <c r="F929" s="34"/>
      <c r="G929" s="34"/>
      <c r="H929" s="34"/>
      <c r="I929" s="34"/>
      <c r="J929" s="34"/>
      <c r="K929" s="34"/>
      <c r="L929" s="34"/>
      <c r="M929" s="27"/>
      <c r="N929" s="27"/>
      <c r="O929" s="27"/>
      <c r="P929" s="27"/>
      <c r="Q929" s="27"/>
      <c r="R929" s="27"/>
      <c r="S929" s="28"/>
      <c r="T929" s="28"/>
      <c r="U929" s="28"/>
      <c r="V929" s="28"/>
      <c r="W929" s="28">
        <f t="shared" si="855"/>
        <v>0</v>
      </c>
      <c r="X929" s="29">
        <f t="shared" si="856"/>
        <v>0</v>
      </c>
      <c r="Y929" s="66"/>
      <c r="Z929" s="67"/>
      <c r="AA929" s="67"/>
      <c r="AB929" s="67"/>
      <c r="AC929" s="67"/>
      <c r="AD929" s="67"/>
      <c r="AE929" s="72">
        <f t="shared" si="857"/>
        <v>0</v>
      </c>
      <c r="AF929" s="67"/>
      <c r="AG929" s="66"/>
      <c r="AH929" s="67"/>
      <c r="AI929" s="67"/>
      <c r="AJ929" s="67"/>
      <c r="AK929" s="68"/>
      <c r="AL929" s="66"/>
      <c r="AM929" s="64">
        <f t="shared" si="858"/>
        <v>0</v>
      </c>
      <c r="AN929" s="64">
        <f t="shared" si="859"/>
        <v>0</v>
      </c>
      <c r="AO929" s="64">
        <f t="shared" si="860"/>
        <v>0</v>
      </c>
      <c r="AP929" s="64">
        <f t="shared" si="861"/>
        <v>0</v>
      </c>
      <c r="AQ929" s="64">
        <f t="shared" si="862"/>
        <v>0</v>
      </c>
      <c r="AR929" s="64">
        <f t="shared" si="863"/>
        <v>0</v>
      </c>
      <c r="AS929" s="68"/>
      <c r="AT929" s="78"/>
      <c r="AU929" s="79"/>
      <c r="AV929" s="79"/>
      <c r="AW929" s="80"/>
      <c r="AX929" s="106">
        <f t="shared" si="864"/>
        <v>0</v>
      </c>
      <c r="AY929" s="63"/>
      <c r="BA929" s="36"/>
      <c r="BB929" s="27">
        <f t="shared" si="865"/>
        <v>0</v>
      </c>
      <c r="BC929" s="27">
        <f t="shared" si="866"/>
        <v>0</v>
      </c>
      <c r="BD929" s="27"/>
      <c r="BE929" s="27">
        <f t="shared" si="867"/>
        <v>0</v>
      </c>
      <c r="BF929" s="27"/>
      <c r="BG929" s="27">
        <f t="shared" si="868"/>
        <v>0</v>
      </c>
      <c r="BH929" s="1"/>
      <c r="BI929" s="1"/>
      <c r="BJ929" s="1"/>
      <c r="BK929" s="1"/>
      <c r="BL929" s="1"/>
      <c r="BM929" s="1"/>
      <c r="BN929" s="1"/>
      <c r="BO929" s="1"/>
      <c r="BP929" s="1"/>
      <c r="BQ929" s="1"/>
      <c r="BR929" s="1"/>
      <c r="BS929" s="38"/>
      <c r="BT929" s="107">
        <f t="shared" si="869"/>
        <v>0</v>
      </c>
      <c r="BU929" s="108">
        <f t="shared" si="870"/>
        <v>0</v>
      </c>
      <c r="BV929" s="28">
        <f t="shared" si="871"/>
        <v>0</v>
      </c>
      <c r="BW929" s="28">
        <f t="shared" si="872"/>
        <v>0</v>
      </c>
      <c r="BX929" s="27"/>
      <c r="BY929" s="27"/>
      <c r="BZ929" s="38">
        <f t="shared" si="873"/>
        <v>0</v>
      </c>
      <c r="CA929" s="38">
        <f t="shared" si="874"/>
        <v>0</v>
      </c>
      <c r="CB929" s="38">
        <f t="shared" si="875"/>
        <v>0</v>
      </c>
      <c r="CC929" s="38">
        <f t="shared" si="876"/>
        <v>0</v>
      </c>
      <c r="CD929" s="38">
        <f t="shared" si="877"/>
        <v>0</v>
      </c>
      <c r="CE929" s="27"/>
      <c r="CF929" s="27"/>
      <c r="CG929" s="27"/>
      <c r="CH929" s="27"/>
      <c r="CI929" s="126"/>
      <c r="CJ929" s="116"/>
      <c r="CK929" s="27"/>
      <c r="CL929" s="116"/>
      <c r="CM929" s="27"/>
      <c r="CN929" s="116"/>
      <c r="CO929" s="27"/>
      <c r="CP929" s="27"/>
      <c r="CQ929" s="27">
        <f t="shared" si="878"/>
        <v>0</v>
      </c>
      <c r="CR929" s="27"/>
      <c r="CS929" s="27">
        <f t="shared" si="879"/>
        <v>0</v>
      </c>
      <c r="CT929" s="27"/>
      <c r="CU929" s="27"/>
      <c r="CV929" s="86">
        <f t="shared" si="880"/>
        <v>0</v>
      </c>
      <c r="CW929" s="86">
        <f t="shared" si="881"/>
        <v>0</v>
      </c>
    </row>
    <row r="930" spans="2:101" customFormat="1" outlineLevel="1" x14ac:dyDescent="0.3">
      <c r="B930" s="41">
        <f t="shared" ref="B930:B991" si="882">B929+1</f>
        <v>449</v>
      </c>
      <c r="C930" s="42"/>
      <c r="D930" s="105"/>
      <c r="E930" s="37"/>
      <c r="F930" s="34"/>
      <c r="G930" s="34"/>
      <c r="H930" s="34"/>
      <c r="I930" s="34"/>
      <c r="J930" s="34"/>
      <c r="K930" s="34"/>
      <c r="L930" s="34"/>
      <c r="M930" s="27"/>
      <c r="N930" s="27"/>
      <c r="O930" s="27"/>
      <c r="P930" s="27"/>
      <c r="Q930" s="27"/>
      <c r="R930" s="27"/>
      <c r="S930" s="28"/>
      <c r="T930" s="28"/>
      <c r="U930" s="28"/>
      <c r="V930" s="28"/>
      <c r="W930" s="28">
        <f t="shared" ref="W930:W991" si="883">IF(F930&lt;&gt;0,$F$481,IF(G930&lt;&gt;0,$G$481,IF(H930&lt;&gt;0,$H$481,IF(I930&lt;&gt;0,$I$481,IF(J930&lt;&gt;0,$J$481,IF(K930&lt;&gt;0,$K$481,IF($L930&lt;&gt;0,$L$481,0)))))))</f>
        <v>0</v>
      </c>
      <c r="X930" s="29">
        <f t="shared" ref="X930:X991" si="884">IF(SUM(F930:L930)=0,0,P930&amp;"/"&amp;M930&amp;N930&amp;O930&amp;"/"&amp;Q930&amp;"/"&amp;R930&amp;"/"&amp;S930&amp;"/"&amp;T930&amp;"/"&amp;U930&amp;"/"&amp;V930&amp;"/"&amp;W930)</f>
        <v>0</v>
      </c>
      <c r="Y930" s="66"/>
      <c r="Z930" s="67"/>
      <c r="AA930" s="67"/>
      <c r="AB930" s="67"/>
      <c r="AC930" s="67"/>
      <c r="AD930" s="67"/>
      <c r="AE930" s="72">
        <f t="shared" ref="AE930:AE991" si="885">IF(AG930=0,0,B930&amp;"_"&amp;M930&amp;N930&amp;O930&amp;"_"&amp;P930&amp;"_"&amp;Q930&amp;"_"&amp;AF930)</f>
        <v>0</v>
      </c>
      <c r="AF930" s="67"/>
      <c r="AG930" s="66"/>
      <c r="AH930" s="67"/>
      <c r="AI930" s="67"/>
      <c r="AJ930" s="67"/>
      <c r="AK930" s="68"/>
      <c r="AL930" s="66"/>
      <c r="AM930" s="64">
        <f t="shared" ref="AM930:AM991" si="886">VLOOKUP($AL930,aut_car,2,FALSE)</f>
        <v>0</v>
      </c>
      <c r="AN930" s="64">
        <f t="shared" ref="AN930:AN991" si="887">VLOOKUP($AL930,aut_car,3,FALSE)</f>
        <v>0</v>
      </c>
      <c r="AO930" s="64">
        <f t="shared" ref="AO930:AO991" si="888">VLOOKUP($AL930,aut_car,4,FALSE)</f>
        <v>0</v>
      </c>
      <c r="AP930" s="64">
        <f t="shared" ref="AP930:AP991" si="889">VLOOKUP($AL930,aut_car,5,FALSE)</f>
        <v>0</v>
      </c>
      <c r="AQ930" s="64">
        <f t="shared" ref="AQ930:AQ991" si="890">VLOOKUP($AL930,aut_car,6,FALSE)</f>
        <v>0</v>
      </c>
      <c r="AR930" s="64">
        <f t="shared" ref="AR930:AR991" si="891">VLOOKUP($AL930,aut_car,7,FALSE)</f>
        <v>0</v>
      </c>
      <c r="AS930" s="68"/>
      <c r="AT930" s="78"/>
      <c r="AU930" s="79"/>
      <c r="AV930" s="79"/>
      <c r="AW930" s="80"/>
      <c r="AX930" s="106">
        <f t="shared" ref="AX930:AX991" si="892">E930</f>
        <v>0</v>
      </c>
      <c r="AY930" s="63"/>
      <c r="BA930" s="36"/>
      <c r="BB930" s="27">
        <f t="shared" ref="BB930:BB991" si="893">IF(BA930="NON",0,F930)</f>
        <v>0</v>
      </c>
      <c r="BC930" s="27">
        <f t="shared" ref="BC930:BC991" si="894">IF(BA930="NON",0,H930+G930)</f>
        <v>0</v>
      </c>
      <c r="BD930" s="27"/>
      <c r="BE930" s="27">
        <f t="shared" ref="BE930:BE991" si="895">IF(BA930="NON",0,I930+J930+K930+L930)</f>
        <v>0</v>
      </c>
      <c r="BF930" s="27"/>
      <c r="BG930" s="27">
        <f t="shared" ref="BG930:BG991" si="896">IF(BA930="NON",0,K930)</f>
        <v>0</v>
      </c>
      <c r="BH930" s="1"/>
      <c r="BI930" s="1"/>
      <c r="BJ930" s="1"/>
      <c r="BK930" s="1"/>
      <c r="BL930" s="1"/>
      <c r="BM930" s="1"/>
      <c r="BN930" s="1"/>
      <c r="BO930" s="1"/>
      <c r="BP930" s="1"/>
      <c r="BQ930" s="1"/>
      <c r="BR930" s="1"/>
      <c r="BS930" s="38"/>
      <c r="BT930" s="107">
        <f t="shared" ref="BT930:BT991" si="897">IF(BS930="OUI",1,0)</f>
        <v>0</v>
      </c>
      <c r="BU930" s="108">
        <f t="shared" ref="BU930:BU991" si="898">IF(BS930="OUI",1,0)</f>
        <v>0</v>
      </c>
      <c r="BV930" s="28">
        <f t="shared" ref="BV930:BV991" si="899">IF(OR(BS930=0,BS930="NON"),0,B930&amp;"_"&amp;M930&amp;N930&amp;O930&amp;"_"&amp;P930&amp;"_"&amp;Q930&amp;"_"&amp;R930&amp;S930&amp;T930&amp;U930&amp;V930&amp;"_MANU")</f>
        <v>0</v>
      </c>
      <c r="BW930" s="28">
        <f t="shared" ref="BW930:BW991" si="900">IF(BS930="OUI",1,0)</f>
        <v>0</v>
      </c>
      <c r="BX930" s="27"/>
      <c r="BY930" s="27"/>
      <c r="BZ930" s="38">
        <f t="shared" ref="BZ930:BZ991" si="901">IF(BS930="OUI",IF((BC930+BB930)&lt;&gt;0,(BB930+BC930),0),0)</f>
        <v>0</v>
      </c>
      <c r="CA930" s="38">
        <f t="shared" ref="CA930:CA991" si="902">IF(BS930="OUI",IF((BE930+BG930)&lt;&gt;0,(BG930+BE930),0),0)</f>
        <v>0</v>
      </c>
      <c r="CB930" s="38">
        <f t="shared" ref="CB930:CB991" si="903">IF(BZ930=0,0,BZ930)</f>
        <v>0</v>
      </c>
      <c r="CC930" s="38">
        <f t="shared" ref="CC930:CC991" si="904">IF(CA930=0,0,CA930)</f>
        <v>0</v>
      </c>
      <c r="CD930" s="38">
        <f t="shared" ref="CD930:CD991" si="905">IF(OR(BS930=0,BS930="NON"),0,B930&amp;"_"&amp;M930&amp;N930&amp;O930&amp;"_"&amp;P930&amp;"_"&amp;Q930&amp;"_"&amp;R930&amp;S930&amp;T930&amp;U930&amp;V930&amp;"_FORC"&amp;IF(CB930=0,"TR","TC"))</f>
        <v>0</v>
      </c>
      <c r="CE930" s="27"/>
      <c r="CF930" s="27"/>
      <c r="CG930" s="27"/>
      <c r="CH930" s="27"/>
      <c r="CI930" s="126"/>
      <c r="CJ930" s="116"/>
      <c r="CK930" s="27"/>
      <c r="CL930" s="116"/>
      <c r="CM930" s="27"/>
      <c r="CN930" s="116"/>
      <c r="CO930" s="27"/>
      <c r="CP930" s="27"/>
      <c r="CQ930" s="27">
        <f t="shared" ref="CQ930:CQ991" si="906">IF(CP930="OUI",P930,0)</f>
        <v>0</v>
      </c>
      <c r="CR930" s="27"/>
      <c r="CS930" s="27">
        <f t="shared" ref="CS930:CS991" si="907">IF(CR930&lt;&gt;0,CK930,0)</f>
        <v>0</v>
      </c>
      <c r="CT930" s="27"/>
      <c r="CU930" s="27"/>
      <c r="CV930" s="86">
        <f t="shared" ref="CV930:CV991" si="908">IF(SUM(F930:L930)=0,0,SUM(F930:L930)+BT930+BZ930+CA930)</f>
        <v>0</v>
      </c>
      <c r="CW930" s="86">
        <f t="shared" ref="CW930:CW991" si="909">IF(SUM(F930:L930)=0,0,SUM(BB930:BG930)+BU930+CC930+CB930)</f>
        <v>0</v>
      </c>
    </row>
    <row r="931" spans="2:101" customFormat="1" outlineLevel="1" x14ac:dyDescent="0.3">
      <c r="B931" s="41">
        <f t="shared" si="882"/>
        <v>450</v>
      </c>
      <c r="C931" s="42"/>
      <c r="D931" s="105"/>
      <c r="E931" s="37"/>
      <c r="F931" s="34"/>
      <c r="G931" s="34"/>
      <c r="H931" s="34"/>
      <c r="I931" s="34"/>
      <c r="J931" s="34"/>
      <c r="K931" s="34"/>
      <c r="L931" s="34"/>
      <c r="M931" s="27"/>
      <c r="N931" s="27"/>
      <c r="O931" s="27"/>
      <c r="P931" s="27"/>
      <c r="Q931" s="27"/>
      <c r="R931" s="27"/>
      <c r="S931" s="28"/>
      <c r="T931" s="28"/>
      <c r="U931" s="28"/>
      <c r="V931" s="28"/>
      <c r="W931" s="28">
        <f t="shared" si="883"/>
        <v>0</v>
      </c>
      <c r="X931" s="29">
        <f t="shared" si="884"/>
        <v>0</v>
      </c>
      <c r="Y931" s="66"/>
      <c r="Z931" s="67"/>
      <c r="AA931" s="67"/>
      <c r="AB931" s="67"/>
      <c r="AC931" s="67"/>
      <c r="AD931" s="67"/>
      <c r="AE931" s="72">
        <f t="shared" si="885"/>
        <v>0</v>
      </c>
      <c r="AF931" s="67"/>
      <c r="AG931" s="66"/>
      <c r="AH931" s="67"/>
      <c r="AI931" s="67"/>
      <c r="AJ931" s="67"/>
      <c r="AK931" s="68"/>
      <c r="AL931" s="66"/>
      <c r="AM931" s="64">
        <f t="shared" si="886"/>
        <v>0</v>
      </c>
      <c r="AN931" s="64">
        <f t="shared" si="887"/>
        <v>0</v>
      </c>
      <c r="AO931" s="64">
        <f t="shared" si="888"/>
        <v>0</v>
      </c>
      <c r="AP931" s="64">
        <f t="shared" si="889"/>
        <v>0</v>
      </c>
      <c r="AQ931" s="64">
        <f t="shared" si="890"/>
        <v>0</v>
      </c>
      <c r="AR931" s="64">
        <f t="shared" si="891"/>
        <v>0</v>
      </c>
      <c r="AS931" s="68"/>
      <c r="AT931" s="78"/>
      <c r="AU931" s="79"/>
      <c r="AV931" s="79"/>
      <c r="AW931" s="80"/>
      <c r="AX931" s="106">
        <f t="shared" si="892"/>
        <v>0</v>
      </c>
      <c r="AY931" s="63"/>
      <c r="BA931" s="36"/>
      <c r="BB931" s="27">
        <f t="shared" si="893"/>
        <v>0</v>
      </c>
      <c r="BC931" s="27">
        <f t="shared" si="894"/>
        <v>0</v>
      </c>
      <c r="BD931" s="27"/>
      <c r="BE931" s="27">
        <f t="shared" si="895"/>
        <v>0</v>
      </c>
      <c r="BF931" s="27"/>
      <c r="BG931" s="27">
        <f t="shared" si="896"/>
        <v>0</v>
      </c>
      <c r="BH931" s="1"/>
      <c r="BI931" s="1"/>
      <c r="BJ931" s="1"/>
      <c r="BK931" s="1"/>
      <c r="BL931" s="1"/>
      <c r="BM931" s="1"/>
      <c r="BN931" s="1"/>
      <c r="BO931" s="1"/>
      <c r="BP931" s="1"/>
      <c r="BQ931" s="1"/>
      <c r="BR931" s="1"/>
      <c r="BS931" s="38"/>
      <c r="BT931" s="107">
        <f t="shared" si="897"/>
        <v>0</v>
      </c>
      <c r="BU931" s="108">
        <f t="shared" si="898"/>
        <v>0</v>
      </c>
      <c r="BV931" s="28">
        <f t="shared" si="899"/>
        <v>0</v>
      </c>
      <c r="BW931" s="28">
        <f t="shared" si="900"/>
        <v>0</v>
      </c>
      <c r="BX931" s="27"/>
      <c r="BY931" s="27"/>
      <c r="BZ931" s="38">
        <f t="shared" si="901"/>
        <v>0</v>
      </c>
      <c r="CA931" s="38">
        <f t="shared" si="902"/>
        <v>0</v>
      </c>
      <c r="CB931" s="38">
        <f t="shared" si="903"/>
        <v>0</v>
      </c>
      <c r="CC931" s="38">
        <f t="shared" si="904"/>
        <v>0</v>
      </c>
      <c r="CD931" s="38">
        <f t="shared" si="905"/>
        <v>0</v>
      </c>
      <c r="CE931" s="27"/>
      <c r="CF931" s="27"/>
      <c r="CG931" s="27"/>
      <c r="CH931" s="27"/>
      <c r="CI931" s="126"/>
      <c r="CJ931" s="116"/>
      <c r="CK931" s="27"/>
      <c r="CL931" s="116"/>
      <c r="CM931" s="27"/>
      <c r="CN931" s="116"/>
      <c r="CO931" s="27"/>
      <c r="CP931" s="27"/>
      <c r="CQ931" s="27">
        <f t="shared" si="906"/>
        <v>0</v>
      </c>
      <c r="CR931" s="27"/>
      <c r="CS931" s="27">
        <f t="shared" si="907"/>
        <v>0</v>
      </c>
      <c r="CT931" s="27"/>
      <c r="CU931" s="27"/>
      <c r="CV931" s="86">
        <f t="shared" si="908"/>
        <v>0</v>
      </c>
      <c r="CW931" s="86">
        <f t="shared" si="909"/>
        <v>0</v>
      </c>
    </row>
    <row r="932" spans="2:101" customFormat="1" outlineLevel="1" x14ac:dyDescent="0.3">
      <c r="B932" s="41">
        <f t="shared" si="882"/>
        <v>451</v>
      </c>
      <c r="C932" s="42"/>
      <c r="D932" s="105"/>
      <c r="E932" s="37"/>
      <c r="F932" s="34"/>
      <c r="G932" s="34"/>
      <c r="H932" s="34"/>
      <c r="I932" s="34"/>
      <c r="J932" s="34"/>
      <c r="K932" s="34"/>
      <c r="L932" s="34"/>
      <c r="M932" s="27"/>
      <c r="N932" s="27"/>
      <c r="O932" s="27"/>
      <c r="P932" s="27"/>
      <c r="Q932" s="27"/>
      <c r="R932" s="27"/>
      <c r="S932" s="28"/>
      <c r="T932" s="28"/>
      <c r="U932" s="28"/>
      <c r="V932" s="28"/>
      <c r="W932" s="28">
        <f t="shared" si="883"/>
        <v>0</v>
      </c>
      <c r="X932" s="29">
        <f t="shared" si="884"/>
        <v>0</v>
      </c>
      <c r="Y932" s="66"/>
      <c r="Z932" s="67"/>
      <c r="AA932" s="67"/>
      <c r="AB932" s="67"/>
      <c r="AC932" s="67"/>
      <c r="AD932" s="67"/>
      <c r="AE932" s="72">
        <f t="shared" si="885"/>
        <v>0</v>
      </c>
      <c r="AF932" s="67"/>
      <c r="AG932" s="66"/>
      <c r="AH932" s="67"/>
      <c r="AI932" s="67"/>
      <c r="AJ932" s="67"/>
      <c r="AK932" s="68"/>
      <c r="AL932" s="66"/>
      <c r="AM932" s="64">
        <f t="shared" si="886"/>
        <v>0</v>
      </c>
      <c r="AN932" s="64">
        <f t="shared" si="887"/>
        <v>0</v>
      </c>
      <c r="AO932" s="64">
        <f t="shared" si="888"/>
        <v>0</v>
      </c>
      <c r="AP932" s="64">
        <f t="shared" si="889"/>
        <v>0</v>
      </c>
      <c r="AQ932" s="64">
        <f t="shared" si="890"/>
        <v>0</v>
      </c>
      <c r="AR932" s="64">
        <f t="shared" si="891"/>
        <v>0</v>
      </c>
      <c r="AS932" s="68"/>
      <c r="AT932" s="78"/>
      <c r="AU932" s="79"/>
      <c r="AV932" s="79"/>
      <c r="AW932" s="80"/>
      <c r="AX932" s="106">
        <f t="shared" si="892"/>
        <v>0</v>
      </c>
      <c r="AY932" s="63"/>
      <c r="BA932" s="36"/>
      <c r="BB932" s="27">
        <f t="shared" si="893"/>
        <v>0</v>
      </c>
      <c r="BC932" s="27">
        <f t="shared" si="894"/>
        <v>0</v>
      </c>
      <c r="BD932" s="27"/>
      <c r="BE932" s="27">
        <f t="shared" si="895"/>
        <v>0</v>
      </c>
      <c r="BF932" s="27"/>
      <c r="BG932" s="27">
        <f t="shared" si="896"/>
        <v>0</v>
      </c>
      <c r="BH932" s="1"/>
      <c r="BI932" s="1"/>
      <c r="BJ932" s="1"/>
      <c r="BK932" s="1"/>
      <c r="BL932" s="1"/>
      <c r="BM932" s="1"/>
      <c r="BN932" s="1"/>
      <c r="BO932" s="1"/>
      <c r="BP932" s="1"/>
      <c r="BQ932" s="1"/>
      <c r="BR932" s="1"/>
      <c r="BS932" s="38"/>
      <c r="BT932" s="107">
        <f t="shared" si="897"/>
        <v>0</v>
      </c>
      <c r="BU932" s="108">
        <f t="shared" si="898"/>
        <v>0</v>
      </c>
      <c r="BV932" s="28">
        <f t="shared" si="899"/>
        <v>0</v>
      </c>
      <c r="BW932" s="28">
        <f t="shared" si="900"/>
        <v>0</v>
      </c>
      <c r="BX932" s="27"/>
      <c r="BY932" s="27"/>
      <c r="BZ932" s="38">
        <f t="shared" si="901"/>
        <v>0</v>
      </c>
      <c r="CA932" s="38">
        <f t="shared" si="902"/>
        <v>0</v>
      </c>
      <c r="CB932" s="38">
        <f t="shared" si="903"/>
        <v>0</v>
      </c>
      <c r="CC932" s="38">
        <f t="shared" si="904"/>
        <v>0</v>
      </c>
      <c r="CD932" s="38">
        <f t="shared" si="905"/>
        <v>0</v>
      </c>
      <c r="CE932" s="27"/>
      <c r="CF932" s="27"/>
      <c r="CG932" s="27"/>
      <c r="CH932" s="27"/>
      <c r="CI932" s="126"/>
      <c r="CJ932" s="116"/>
      <c r="CK932" s="27"/>
      <c r="CL932" s="116"/>
      <c r="CM932" s="27"/>
      <c r="CN932" s="116"/>
      <c r="CO932" s="27"/>
      <c r="CP932" s="27"/>
      <c r="CQ932" s="27">
        <f t="shared" si="906"/>
        <v>0</v>
      </c>
      <c r="CR932" s="27"/>
      <c r="CS932" s="27">
        <f t="shared" si="907"/>
        <v>0</v>
      </c>
      <c r="CT932" s="27"/>
      <c r="CU932" s="27"/>
      <c r="CV932" s="86">
        <f t="shared" si="908"/>
        <v>0</v>
      </c>
      <c r="CW932" s="86">
        <f t="shared" si="909"/>
        <v>0</v>
      </c>
    </row>
    <row r="933" spans="2:101" customFormat="1" outlineLevel="1" x14ac:dyDescent="0.3">
      <c r="B933" s="41">
        <f t="shared" si="882"/>
        <v>452</v>
      </c>
      <c r="C933" s="42"/>
      <c r="D933" s="105"/>
      <c r="E933" s="37"/>
      <c r="F933" s="34"/>
      <c r="G933" s="34"/>
      <c r="H933" s="34"/>
      <c r="I933" s="34"/>
      <c r="J933" s="34"/>
      <c r="K933" s="34"/>
      <c r="L933" s="34"/>
      <c r="M933" s="27"/>
      <c r="N933" s="27"/>
      <c r="O933" s="27"/>
      <c r="P933" s="27"/>
      <c r="Q933" s="27"/>
      <c r="R933" s="27"/>
      <c r="S933" s="28"/>
      <c r="T933" s="28"/>
      <c r="U933" s="28"/>
      <c r="V933" s="28"/>
      <c r="W933" s="28">
        <f t="shared" si="883"/>
        <v>0</v>
      </c>
      <c r="X933" s="29">
        <f t="shared" si="884"/>
        <v>0</v>
      </c>
      <c r="Y933" s="66"/>
      <c r="Z933" s="67"/>
      <c r="AA933" s="67"/>
      <c r="AB933" s="67"/>
      <c r="AC933" s="67"/>
      <c r="AD933" s="67"/>
      <c r="AE933" s="72">
        <f t="shared" si="885"/>
        <v>0</v>
      </c>
      <c r="AF933" s="67"/>
      <c r="AG933" s="66"/>
      <c r="AH933" s="67"/>
      <c r="AI933" s="67"/>
      <c r="AJ933" s="67"/>
      <c r="AK933" s="68"/>
      <c r="AL933" s="66"/>
      <c r="AM933" s="64">
        <f t="shared" si="886"/>
        <v>0</v>
      </c>
      <c r="AN933" s="64">
        <f t="shared" si="887"/>
        <v>0</v>
      </c>
      <c r="AO933" s="64">
        <f t="shared" si="888"/>
        <v>0</v>
      </c>
      <c r="AP933" s="64">
        <f t="shared" si="889"/>
        <v>0</v>
      </c>
      <c r="AQ933" s="64">
        <f t="shared" si="890"/>
        <v>0</v>
      </c>
      <c r="AR933" s="64">
        <f t="shared" si="891"/>
        <v>0</v>
      </c>
      <c r="AS933" s="68"/>
      <c r="AT933" s="78"/>
      <c r="AU933" s="79"/>
      <c r="AV933" s="79"/>
      <c r="AW933" s="80"/>
      <c r="AX933" s="106">
        <f t="shared" si="892"/>
        <v>0</v>
      </c>
      <c r="AY933" s="63"/>
      <c r="BA933" s="36"/>
      <c r="BB933" s="27">
        <f t="shared" si="893"/>
        <v>0</v>
      </c>
      <c r="BC933" s="27">
        <f t="shared" si="894"/>
        <v>0</v>
      </c>
      <c r="BD933" s="27"/>
      <c r="BE933" s="27">
        <f t="shared" si="895"/>
        <v>0</v>
      </c>
      <c r="BF933" s="27"/>
      <c r="BG933" s="27">
        <f t="shared" si="896"/>
        <v>0</v>
      </c>
      <c r="BH933" s="1"/>
      <c r="BI933" s="1"/>
      <c r="BJ933" s="1"/>
      <c r="BK933" s="1"/>
      <c r="BL933" s="1"/>
      <c r="BM933" s="1"/>
      <c r="BN933" s="1"/>
      <c r="BO933" s="1"/>
      <c r="BP933" s="1"/>
      <c r="BQ933" s="1"/>
      <c r="BR933" s="1"/>
      <c r="BS933" s="38"/>
      <c r="BT933" s="107">
        <f t="shared" si="897"/>
        <v>0</v>
      </c>
      <c r="BU933" s="108">
        <f t="shared" si="898"/>
        <v>0</v>
      </c>
      <c r="BV933" s="28">
        <f t="shared" si="899"/>
        <v>0</v>
      </c>
      <c r="BW933" s="28">
        <f t="shared" si="900"/>
        <v>0</v>
      </c>
      <c r="BX933" s="27"/>
      <c r="BY933" s="27"/>
      <c r="BZ933" s="38">
        <f t="shared" si="901"/>
        <v>0</v>
      </c>
      <c r="CA933" s="38">
        <f t="shared" si="902"/>
        <v>0</v>
      </c>
      <c r="CB933" s="38">
        <f t="shared" si="903"/>
        <v>0</v>
      </c>
      <c r="CC933" s="38">
        <f t="shared" si="904"/>
        <v>0</v>
      </c>
      <c r="CD933" s="38">
        <f t="shared" si="905"/>
        <v>0</v>
      </c>
      <c r="CE933" s="27"/>
      <c r="CF933" s="27"/>
      <c r="CG933" s="27"/>
      <c r="CH933" s="27"/>
      <c r="CI933" s="126"/>
      <c r="CJ933" s="116"/>
      <c r="CK933" s="27"/>
      <c r="CL933" s="116"/>
      <c r="CM933" s="27"/>
      <c r="CN933" s="116"/>
      <c r="CO933" s="27"/>
      <c r="CP933" s="27"/>
      <c r="CQ933" s="27">
        <f t="shared" si="906"/>
        <v>0</v>
      </c>
      <c r="CR933" s="27"/>
      <c r="CS933" s="27">
        <f t="shared" si="907"/>
        <v>0</v>
      </c>
      <c r="CT933" s="27"/>
      <c r="CU933" s="27"/>
      <c r="CV933" s="86">
        <f t="shared" si="908"/>
        <v>0</v>
      </c>
      <c r="CW933" s="86">
        <f t="shared" si="909"/>
        <v>0</v>
      </c>
    </row>
    <row r="934" spans="2:101" customFormat="1" outlineLevel="1" x14ac:dyDescent="0.3">
      <c r="B934" s="41">
        <f t="shared" si="882"/>
        <v>453</v>
      </c>
      <c r="C934" s="42"/>
      <c r="D934" s="105"/>
      <c r="E934" s="37"/>
      <c r="F934" s="34"/>
      <c r="G934" s="34"/>
      <c r="H934" s="34"/>
      <c r="I934" s="34"/>
      <c r="J934" s="34"/>
      <c r="K934" s="34"/>
      <c r="L934" s="34"/>
      <c r="M934" s="27"/>
      <c r="N934" s="27"/>
      <c r="O934" s="27"/>
      <c r="P934" s="27"/>
      <c r="Q934" s="27"/>
      <c r="R934" s="27"/>
      <c r="S934" s="28"/>
      <c r="T934" s="28"/>
      <c r="U934" s="28"/>
      <c r="V934" s="28"/>
      <c r="W934" s="28">
        <f t="shared" si="883"/>
        <v>0</v>
      </c>
      <c r="X934" s="29">
        <f t="shared" si="884"/>
        <v>0</v>
      </c>
      <c r="Y934" s="66"/>
      <c r="Z934" s="67"/>
      <c r="AA934" s="67"/>
      <c r="AB934" s="67"/>
      <c r="AC934" s="67"/>
      <c r="AD934" s="67"/>
      <c r="AE934" s="72">
        <f t="shared" si="885"/>
        <v>0</v>
      </c>
      <c r="AF934" s="67"/>
      <c r="AG934" s="66"/>
      <c r="AH934" s="67"/>
      <c r="AI934" s="67"/>
      <c r="AJ934" s="67"/>
      <c r="AK934" s="68"/>
      <c r="AL934" s="66"/>
      <c r="AM934" s="64">
        <f t="shared" si="886"/>
        <v>0</v>
      </c>
      <c r="AN934" s="64">
        <f t="shared" si="887"/>
        <v>0</v>
      </c>
      <c r="AO934" s="64">
        <f t="shared" si="888"/>
        <v>0</v>
      </c>
      <c r="AP934" s="64">
        <f t="shared" si="889"/>
        <v>0</v>
      </c>
      <c r="AQ934" s="64">
        <f t="shared" si="890"/>
        <v>0</v>
      </c>
      <c r="AR934" s="64">
        <f t="shared" si="891"/>
        <v>0</v>
      </c>
      <c r="AS934" s="68"/>
      <c r="AT934" s="78"/>
      <c r="AU934" s="79"/>
      <c r="AV934" s="79"/>
      <c r="AW934" s="80"/>
      <c r="AX934" s="106">
        <f t="shared" si="892"/>
        <v>0</v>
      </c>
      <c r="AY934" s="63"/>
      <c r="BA934" s="36"/>
      <c r="BB934" s="27">
        <f t="shared" si="893"/>
        <v>0</v>
      </c>
      <c r="BC934" s="27">
        <f t="shared" si="894"/>
        <v>0</v>
      </c>
      <c r="BD934" s="27"/>
      <c r="BE934" s="27">
        <f t="shared" si="895"/>
        <v>0</v>
      </c>
      <c r="BF934" s="27"/>
      <c r="BG934" s="27">
        <f t="shared" si="896"/>
        <v>0</v>
      </c>
      <c r="BH934" s="1"/>
      <c r="BI934" s="1"/>
      <c r="BJ934" s="1"/>
      <c r="BK934" s="1"/>
      <c r="BL934" s="1"/>
      <c r="BM934" s="1"/>
      <c r="BN934" s="1"/>
      <c r="BO934" s="1"/>
      <c r="BP934" s="1"/>
      <c r="BQ934" s="1"/>
      <c r="BR934" s="1"/>
      <c r="BS934" s="38"/>
      <c r="BT934" s="107">
        <f t="shared" si="897"/>
        <v>0</v>
      </c>
      <c r="BU934" s="108">
        <f t="shared" si="898"/>
        <v>0</v>
      </c>
      <c r="BV934" s="28">
        <f t="shared" si="899"/>
        <v>0</v>
      </c>
      <c r="BW934" s="28">
        <f t="shared" si="900"/>
        <v>0</v>
      </c>
      <c r="BX934" s="27"/>
      <c r="BY934" s="27"/>
      <c r="BZ934" s="38">
        <f t="shared" si="901"/>
        <v>0</v>
      </c>
      <c r="CA934" s="38">
        <f t="shared" si="902"/>
        <v>0</v>
      </c>
      <c r="CB934" s="38">
        <f t="shared" si="903"/>
        <v>0</v>
      </c>
      <c r="CC934" s="38">
        <f t="shared" si="904"/>
        <v>0</v>
      </c>
      <c r="CD934" s="38">
        <f t="shared" si="905"/>
        <v>0</v>
      </c>
      <c r="CE934" s="27"/>
      <c r="CF934" s="27"/>
      <c r="CG934" s="27"/>
      <c r="CH934" s="27"/>
      <c r="CI934" s="126"/>
      <c r="CJ934" s="116"/>
      <c r="CK934" s="27"/>
      <c r="CL934" s="116"/>
      <c r="CM934" s="27"/>
      <c r="CN934" s="116"/>
      <c r="CO934" s="27"/>
      <c r="CP934" s="27"/>
      <c r="CQ934" s="27">
        <f t="shared" si="906"/>
        <v>0</v>
      </c>
      <c r="CR934" s="27"/>
      <c r="CS934" s="27">
        <f t="shared" si="907"/>
        <v>0</v>
      </c>
      <c r="CT934" s="27"/>
      <c r="CU934" s="27"/>
      <c r="CV934" s="86">
        <f t="shared" si="908"/>
        <v>0</v>
      </c>
      <c r="CW934" s="86">
        <f t="shared" si="909"/>
        <v>0</v>
      </c>
    </row>
    <row r="935" spans="2:101" customFormat="1" outlineLevel="1" x14ac:dyDescent="0.3">
      <c r="B935" s="41">
        <f t="shared" si="882"/>
        <v>454</v>
      </c>
      <c r="C935" s="42"/>
      <c r="D935" s="105"/>
      <c r="E935" s="37"/>
      <c r="F935" s="34"/>
      <c r="G935" s="34"/>
      <c r="H935" s="34"/>
      <c r="I935" s="34"/>
      <c r="J935" s="34"/>
      <c r="K935" s="34"/>
      <c r="L935" s="34"/>
      <c r="M935" s="27"/>
      <c r="N935" s="27"/>
      <c r="O935" s="27"/>
      <c r="P935" s="27"/>
      <c r="Q935" s="27"/>
      <c r="R935" s="27"/>
      <c r="S935" s="28"/>
      <c r="T935" s="28"/>
      <c r="U935" s="28"/>
      <c r="V935" s="28"/>
      <c r="W935" s="28">
        <f t="shared" si="883"/>
        <v>0</v>
      </c>
      <c r="X935" s="29">
        <f t="shared" si="884"/>
        <v>0</v>
      </c>
      <c r="Y935" s="66"/>
      <c r="Z935" s="67"/>
      <c r="AA935" s="67"/>
      <c r="AB935" s="67"/>
      <c r="AC935" s="67"/>
      <c r="AD935" s="67"/>
      <c r="AE935" s="72">
        <f t="shared" si="885"/>
        <v>0</v>
      </c>
      <c r="AF935" s="67"/>
      <c r="AG935" s="66"/>
      <c r="AH935" s="67"/>
      <c r="AI935" s="67"/>
      <c r="AJ935" s="67"/>
      <c r="AK935" s="68"/>
      <c r="AL935" s="66"/>
      <c r="AM935" s="64">
        <f t="shared" si="886"/>
        <v>0</v>
      </c>
      <c r="AN935" s="64">
        <f t="shared" si="887"/>
        <v>0</v>
      </c>
      <c r="AO935" s="64">
        <f t="shared" si="888"/>
        <v>0</v>
      </c>
      <c r="AP935" s="64">
        <f t="shared" si="889"/>
        <v>0</v>
      </c>
      <c r="AQ935" s="64">
        <f t="shared" si="890"/>
        <v>0</v>
      </c>
      <c r="AR935" s="64">
        <f t="shared" si="891"/>
        <v>0</v>
      </c>
      <c r="AS935" s="68"/>
      <c r="AT935" s="78"/>
      <c r="AU935" s="79"/>
      <c r="AV935" s="79"/>
      <c r="AW935" s="80"/>
      <c r="AX935" s="106">
        <f t="shared" si="892"/>
        <v>0</v>
      </c>
      <c r="AY935" s="63"/>
      <c r="BA935" s="36"/>
      <c r="BB935" s="27">
        <f t="shared" si="893"/>
        <v>0</v>
      </c>
      <c r="BC935" s="27">
        <f t="shared" si="894"/>
        <v>0</v>
      </c>
      <c r="BD935" s="27"/>
      <c r="BE935" s="27">
        <f t="shared" si="895"/>
        <v>0</v>
      </c>
      <c r="BF935" s="27"/>
      <c r="BG935" s="27">
        <f t="shared" si="896"/>
        <v>0</v>
      </c>
      <c r="BH935" s="1"/>
      <c r="BI935" s="1"/>
      <c r="BJ935" s="1"/>
      <c r="BK935" s="1"/>
      <c r="BL935" s="1"/>
      <c r="BM935" s="1"/>
      <c r="BN935" s="1"/>
      <c r="BO935" s="1"/>
      <c r="BP935" s="1"/>
      <c r="BQ935" s="1"/>
      <c r="BR935" s="1"/>
      <c r="BS935" s="38"/>
      <c r="BT935" s="107">
        <f t="shared" si="897"/>
        <v>0</v>
      </c>
      <c r="BU935" s="108">
        <f t="shared" si="898"/>
        <v>0</v>
      </c>
      <c r="BV935" s="28">
        <f t="shared" si="899"/>
        <v>0</v>
      </c>
      <c r="BW935" s="28">
        <f t="shared" si="900"/>
        <v>0</v>
      </c>
      <c r="BX935" s="27"/>
      <c r="BY935" s="27"/>
      <c r="BZ935" s="38">
        <f t="shared" si="901"/>
        <v>0</v>
      </c>
      <c r="CA935" s="38">
        <f t="shared" si="902"/>
        <v>0</v>
      </c>
      <c r="CB935" s="38">
        <f t="shared" si="903"/>
        <v>0</v>
      </c>
      <c r="CC935" s="38">
        <f t="shared" si="904"/>
        <v>0</v>
      </c>
      <c r="CD935" s="38">
        <f t="shared" si="905"/>
        <v>0</v>
      </c>
      <c r="CE935" s="27"/>
      <c r="CF935" s="27"/>
      <c r="CG935" s="27"/>
      <c r="CH935" s="27"/>
      <c r="CI935" s="126"/>
      <c r="CJ935" s="116"/>
      <c r="CK935" s="27"/>
      <c r="CL935" s="116"/>
      <c r="CM935" s="27"/>
      <c r="CN935" s="116"/>
      <c r="CO935" s="27"/>
      <c r="CP935" s="27"/>
      <c r="CQ935" s="27">
        <f t="shared" si="906"/>
        <v>0</v>
      </c>
      <c r="CR935" s="27"/>
      <c r="CS935" s="27">
        <f t="shared" si="907"/>
        <v>0</v>
      </c>
      <c r="CT935" s="27"/>
      <c r="CU935" s="27"/>
      <c r="CV935" s="86">
        <f t="shared" si="908"/>
        <v>0</v>
      </c>
      <c r="CW935" s="86">
        <f t="shared" si="909"/>
        <v>0</v>
      </c>
    </row>
    <row r="936" spans="2:101" customFormat="1" outlineLevel="1" x14ac:dyDescent="0.3">
      <c r="B936" s="41">
        <f t="shared" si="882"/>
        <v>455</v>
      </c>
      <c r="C936" s="42"/>
      <c r="D936" s="105"/>
      <c r="E936" s="37"/>
      <c r="F936" s="34"/>
      <c r="G936" s="34"/>
      <c r="H936" s="34"/>
      <c r="I936" s="34"/>
      <c r="J936" s="34"/>
      <c r="K936" s="34"/>
      <c r="L936" s="34"/>
      <c r="M936" s="27"/>
      <c r="N936" s="27"/>
      <c r="O936" s="27"/>
      <c r="P936" s="27"/>
      <c r="Q936" s="27"/>
      <c r="R936" s="27"/>
      <c r="S936" s="28"/>
      <c r="T936" s="28"/>
      <c r="U936" s="28"/>
      <c r="V936" s="28"/>
      <c r="W936" s="28">
        <f t="shared" si="883"/>
        <v>0</v>
      </c>
      <c r="X936" s="29">
        <f t="shared" si="884"/>
        <v>0</v>
      </c>
      <c r="Y936" s="66"/>
      <c r="Z936" s="67"/>
      <c r="AA936" s="67"/>
      <c r="AB936" s="67"/>
      <c r="AC936" s="67"/>
      <c r="AD936" s="67"/>
      <c r="AE936" s="72">
        <f t="shared" si="885"/>
        <v>0</v>
      </c>
      <c r="AF936" s="67"/>
      <c r="AG936" s="66"/>
      <c r="AH936" s="67"/>
      <c r="AI936" s="67"/>
      <c r="AJ936" s="67"/>
      <c r="AK936" s="68"/>
      <c r="AL936" s="66"/>
      <c r="AM936" s="64">
        <f t="shared" si="886"/>
        <v>0</v>
      </c>
      <c r="AN936" s="64">
        <f t="shared" si="887"/>
        <v>0</v>
      </c>
      <c r="AO936" s="64">
        <f t="shared" si="888"/>
        <v>0</v>
      </c>
      <c r="AP936" s="64">
        <f t="shared" si="889"/>
        <v>0</v>
      </c>
      <c r="AQ936" s="64">
        <f t="shared" si="890"/>
        <v>0</v>
      </c>
      <c r="AR936" s="64">
        <f t="shared" si="891"/>
        <v>0</v>
      </c>
      <c r="AS936" s="68"/>
      <c r="AT936" s="78"/>
      <c r="AU936" s="79"/>
      <c r="AV936" s="79"/>
      <c r="AW936" s="80"/>
      <c r="AX936" s="106">
        <f t="shared" si="892"/>
        <v>0</v>
      </c>
      <c r="AY936" s="63"/>
      <c r="BA936" s="36"/>
      <c r="BB936" s="27">
        <f t="shared" si="893"/>
        <v>0</v>
      </c>
      <c r="BC936" s="27">
        <f t="shared" si="894"/>
        <v>0</v>
      </c>
      <c r="BD936" s="27"/>
      <c r="BE936" s="27">
        <f t="shared" si="895"/>
        <v>0</v>
      </c>
      <c r="BF936" s="27"/>
      <c r="BG936" s="27">
        <f t="shared" si="896"/>
        <v>0</v>
      </c>
      <c r="BH936" s="1"/>
      <c r="BI936" s="1"/>
      <c r="BJ936" s="1"/>
      <c r="BK936" s="1"/>
      <c r="BL936" s="1"/>
      <c r="BM936" s="1"/>
      <c r="BN936" s="1"/>
      <c r="BO936" s="1"/>
      <c r="BP936" s="1"/>
      <c r="BQ936" s="1"/>
      <c r="BR936" s="1"/>
      <c r="BS936" s="38"/>
      <c r="BT936" s="107">
        <f t="shared" si="897"/>
        <v>0</v>
      </c>
      <c r="BU936" s="108">
        <f t="shared" si="898"/>
        <v>0</v>
      </c>
      <c r="BV936" s="28">
        <f t="shared" si="899"/>
        <v>0</v>
      </c>
      <c r="BW936" s="28">
        <f t="shared" si="900"/>
        <v>0</v>
      </c>
      <c r="BX936" s="27"/>
      <c r="BY936" s="27"/>
      <c r="BZ936" s="38">
        <f t="shared" si="901"/>
        <v>0</v>
      </c>
      <c r="CA936" s="38">
        <f t="shared" si="902"/>
        <v>0</v>
      </c>
      <c r="CB936" s="38">
        <f t="shared" si="903"/>
        <v>0</v>
      </c>
      <c r="CC936" s="38">
        <f t="shared" si="904"/>
        <v>0</v>
      </c>
      <c r="CD936" s="38">
        <f t="shared" si="905"/>
        <v>0</v>
      </c>
      <c r="CE936" s="27"/>
      <c r="CF936" s="27"/>
      <c r="CG936" s="27"/>
      <c r="CH936" s="27"/>
      <c r="CI936" s="126"/>
      <c r="CJ936" s="116"/>
      <c r="CK936" s="27"/>
      <c r="CL936" s="116"/>
      <c r="CM936" s="27"/>
      <c r="CN936" s="116"/>
      <c r="CO936" s="27"/>
      <c r="CP936" s="27"/>
      <c r="CQ936" s="27">
        <f t="shared" si="906"/>
        <v>0</v>
      </c>
      <c r="CR936" s="27"/>
      <c r="CS936" s="27">
        <f t="shared" si="907"/>
        <v>0</v>
      </c>
      <c r="CT936" s="27"/>
      <c r="CU936" s="27"/>
      <c r="CV936" s="86">
        <f t="shared" si="908"/>
        <v>0</v>
      </c>
      <c r="CW936" s="86">
        <f t="shared" si="909"/>
        <v>0</v>
      </c>
    </row>
    <row r="937" spans="2:101" customFormat="1" outlineLevel="1" x14ac:dyDescent="0.3">
      <c r="B937" s="41">
        <f t="shared" si="882"/>
        <v>456</v>
      </c>
      <c r="C937" s="42"/>
      <c r="D937" s="105"/>
      <c r="E937" s="37"/>
      <c r="F937" s="34"/>
      <c r="G937" s="34"/>
      <c r="H937" s="34"/>
      <c r="I937" s="34"/>
      <c r="J937" s="34"/>
      <c r="K937" s="34"/>
      <c r="L937" s="34"/>
      <c r="M937" s="27"/>
      <c r="N937" s="27"/>
      <c r="O937" s="27"/>
      <c r="P937" s="27"/>
      <c r="Q937" s="27"/>
      <c r="R937" s="27"/>
      <c r="S937" s="28"/>
      <c r="T937" s="28"/>
      <c r="U937" s="28"/>
      <c r="V937" s="28"/>
      <c r="W937" s="28">
        <f t="shared" si="883"/>
        <v>0</v>
      </c>
      <c r="X937" s="29">
        <f t="shared" si="884"/>
        <v>0</v>
      </c>
      <c r="Y937" s="66"/>
      <c r="Z937" s="67"/>
      <c r="AA937" s="67"/>
      <c r="AB937" s="67"/>
      <c r="AC937" s="67"/>
      <c r="AD937" s="67"/>
      <c r="AE937" s="72">
        <f t="shared" si="885"/>
        <v>0</v>
      </c>
      <c r="AF937" s="67"/>
      <c r="AG937" s="66"/>
      <c r="AH937" s="67"/>
      <c r="AI937" s="67"/>
      <c r="AJ937" s="67"/>
      <c r="AK937" s="68"/>
      <c r="AL937" s="66"/>
      <c r="AM937" s="64">
        <f t="shared" si="886"/>
        <v>0</v>
      </c>
      <c r="AN937" s="64">
        <f t="shared" si="887"/>
        <v>0</v>
      </c>
      <c r="AO937" s="64">
        <f t="shared" si="888"/>
        <v>0</v>
      </c>
      <c r="AP937" s="64">
        <f t="shared" si="889"/>
        <v>0</v>
      </c>
      <c r="AQ937" s="64">
        <f t="shared" si="890"/>
        <v>0</v>
      </c>
      <c r="AR937" s="64">
        <f t="shared" si="891"/>
        <v>0</v>
      </c>
      <c r="AS937" s="68"/>
      <c r="AT937" s="78"/>
      <c r="AU937" s="79"/>
      <c r="AV937" s="79"/>
      <c r="AW937" s="80"/>
      <c r="AX937" s="106">
        <f t="shared" si="892"/>
        <v>0</v>
      </c>
      <c r="AY937" s="63"/>
      <c r="BA937" s="36"/>
      <c r="BB937" s="27">
        <f t="shared" si="893"/>
        <v>0</v>
      </c>
      <c r="BC937" s="27">
        <f t="shared" si="894"/>
        <v>0</v>
      </c>
      <c r="BD937" s="27"/>
      <c r="BE937" s="27">
        <f t="shared" si="895"/>
        <v>0</v>
      </c>
      <c r="BF937" s="27"/>
      <c r="BG937" s="27">
        <f t="shared" si="896"/>
        <v>0</v>
      </c>
      <c r="BH937" s="1"/>
      <c r="BI937" s="1"/>
      <c r="BJ937" s="1"/>
      <c r="BK937" s="1"/>
      <c r="BL937" s="1"/>
      <c r="BM937" s="1"/>
      <c r="BN937" s="1"/>
      <c r="BO937" s="1"/>
      <c r="BP937" s="1"/>
      <c r="BQ937" s="1"/>
      <c r="BR937" s="1"/>
      <c r="BS937" s="38"/>
      <c r="BT937" s="107">
        <f t="shared" si="897"/>
        <v>0</v>
      </c>
      <c r="BU937" s="108">
        <f t="shared" si="898"/>
        <v>0</v>
      </c>
      <c r="BV937" s="28">
        <f t="shared" si="899"/>
        <v>0</v>
      </c>
      <c r="BW937" s="28">
        <f t="shared" si="900"/>
        <v>0</v>
      </c>
      <c r="BX937" s="27"/>
      <c r="BY937" s="27"/>
      <c r="BZ937" s="38">
        <f t="shared" si="901"/>
        <v>0</v>
      </c>
      <c r="CA937" s="38">
        <f t="shared" si="902"/>
        <v>0</v>
      </c>
      <c r="CB937" s="38">
        <f t="shared" si="903"/>
        <v>0</v>
      </c>
      <c r="CC937" s="38">
        <f t="shared" si="904"/>
        <v>0</v>
      </c>
      <c r="CD937" s="38">
        <f t="shared" si="905"/>
        <v>0</v>
      </c>
      <c r="CE937" s="27"/>
      <c r="CF937" s="27"/>
      <c r="CG937" s="27"/>
      <c r="CH937" s="27"/>
      <c r="CI937" s="126"/>
      <c r="CJ937" s="116"/>
      <c r="CK937" s="27"/>
      <c r="CL937" s="116"/>
      <c r="CM937" s="27"/>
      <c r="CN937" s="116"/>
      <c r="CO937" s="27"/>
      <c r="CP937" s="27"/>
      <c r="CQ937" s="27">
        <f t="shared" si="906"/>
        <v>0</v>
      </c>
      <c r="CR937" s="27"/>
      <c r="CS937" s="27">
        <f t="shared" si="907"/>
        <v>0</v>
      </c>
      <c r="CT937" s="27"/>
      <c r="CU937" s="27"/>
      <c r="CV937" s="86">
        <f t="shared" si="908"/>
        <v>0</v>
      </c>
      <c r="CW937" s="86">
        <f t="shared" si="909"/>
        <v>0</v>
      </c>
    </row>
    <row r="938" spans="2:101" customFormat="1" outlineLevel="1" x14ac:dyDescent="0.3">
      <c r="B938" s="41">
        <f t="shared" si="882"/>
        <v>457</v>
      </c>
      <c r="C938" s="42"/>
      <c r="D938" s="105"/>
      <c r="E938" s="37"/>
      <c r="F938" s="34"/>
      <c r="G938" s="34"/>
      <c r="H938" s="34"/>
      <c r="I938" s="34"/>
      <c r="J938" s="34"/>
      <c r="K938" s="34"/>
      <c r="L938" s="34"/>
      <c r="M938" s="27"/>
      <c r="N938" s="27"/>
      <c r="O938" s="27"/>
      <c r="P938" s="27"/>
      <c r="Q938" s="27"/>
      <c r="R938" s="27"/>
      <c r="S938" s="28"/>
      <c r="T938" s="28"/>
      <c r="U938" s="28"/>
      <c r="V938" s="28"/>
      <c r="W938" s="28">
        <f t="shared" si="883"/>
        <v>0</v>
      </c>
      <c r="X938" s="29">
        <f t="shared" si="884"/>
        <v>0</v>
      </c>
      <c r="Y938" s="66"/>
      <c r="Z938" s="67"/>
      <c r="AA938" s="67"/>
      <c r="AB938" s="67"/>
      <c r="AC938" s="67"/>
      <c r="AD938" s="67"/>
      <c r="AE938" s="72">
        <f t="shared" si="885"/>
        <v>0</v>
      </c>
      <c r="AF938" s="67"/>
      <c r="AG938" s="66"/>
      <c r="AH938" s="67"/>
      <c r="AI938" s="67"/>
      <c r="AJ938" s="67"/>
      <c r="AK938" s="68"/>
      <c r="AL938" s="66"/>
      <c r="AM938" s="64">
        <f t="shared" si="886"/>
        <v>0</v>
      </c>
      <c r="AN938" s="64">
        <f t="shared" si="887"/>
        <v>0</v>
      </c>
      <c r="AO938" s="64">
        <f t="shared" si="888"/>
        <v>0</v>
      </c>
      <c r="AP938" s="64">
        <f t="shared" si="889"/>
        <v>0</v>
      </c>
      <c r="AQ938" s="64">
        <f t="shared" si="890"/>
        <v>0</v>
      </c>
      <c r="AR938" s="64">
        <f t="shared" si="891"/>
        <v>0</v>
      </c>
      <c r="AS938" s="68"/>
      <c r="AT938" s="78"/>
      <c r="AU938" s="79"/>
      <c r="AV938" s="79"/>
      <c r="AW938" s="80"/>
      <c r="AX938" s="106">
        <f t="shared" si="892"/>
        <v>0</v>
      </c>
      <c r="AY938" s="63"/>
      <c r="BA938" s="36"/>
      <c r="BB938" s="27">
        <f t="shared" si="893"/>
        <v>0</v>
      </c>
      <c r="BC938" s="27">
        <f t="shared" si="894"/>
        <v>0</v>
      </c>
      <c r="BD938" s="27"/>
      <c r="BE938" s="27">
        <f t="shared" si="895"/>
        <v>0</v>
      </c>
      <c r="BF938" s="27"/>
      <c r="BG938" s="27">
        <f t="shared" si="896"/>
        <v>0</v>
      </c>
      <c r="BH938" s="1"/>
      <c r="BI938" s="1"/>
      <c r="BJ938" s="1"/>
      <c r="BK938" s="1"/>
      <c r="BL938" s="1"/>
      <c r="BM938" s="1"/>
      <c r="BN938" s="1"/>
      <c r="BO938" s="1"/>
      <c r="BP938" s="1"/>
      <c r="BQ938" s="1"/>
      <c r="BR938" s="1"/>
      <c r="BS938" s="38"/>
      <c r="BT938" s="107">
        <f t="shared" si="897"/>
        <v>0</v>
      </c>
      <c r="BU938" s="108">
        <f t="shared" si="898"/>
        <v>0</v>
      </c>
      <c r="BV938" s="28">
        <f t="shared" si="899"/>
        <v>0</v>
      </c>
      <c r="BW938" s="28">
        <f t="shared" si="900"/>
        <v>0</v>
      </c>
      <c r="BX938" s="27"/>
      <c r="BY938" s="27"/>
      <c r="BZ938" s="38">
        <f t="shared" si="901"/>
        <v>0</v>
      </c>
      <c r="CA938" s="38">
        <f t="shared" si="902"/>
        <v>0</v>
      </c>
      <c r="CB938" s="38">
        <f t="shared" si="903"/>
        <v>0</v>
      </c>
      <c r="CC938" s="38">
        <f t="shared" si="904"/>
        <v>0</v>
      </c>
      <c r="CD938" s="38">
        <f t="shared" si="905"/>
        <v>0</v>
      </c>
      <c r="CE938" s="27"/>
      <c r="CF938" s="27"/>
      <c r="CG938" s="27"/>
      <c r="CH938" s="27"/>
      <c r="CI938" s="126"/>
      <c r="CJ938" s="116"/>
      <c r="CK938" s="27"/>
      <c r="CL938" s="116"/>
      <c r="CM938" s="27"/>
      <c r="CN938" s="116"/>
      <c r="CO938" s="27"/>
      <c r="CP938" s="27"/>
      <c r="CQ938" s="27">
        <f t="shared" si="906"/>
        <v>0</v>
      </c>
      <c r="CR938" s="27"/>
      <c r="CS938" s="27">
        <f t="shared" si="907"/>
        <v>0</v>
      </c>
      <c r="CT938" s="27"/>
      <c r="CU938" s="27"/>
      <c r="CV938" s="86">
        <f t="shared" si="908"/>
        <v>0</v>
      </c>
      <c r="CW938" s="86">
        <f t="shared" si="909"/>
        <v>0</v>
      </c>
    </row>
    <row r="939" spans="2:101" customFormat="1" outlineLevel="1" x14ac:dyDescent="0.3">
      <c r="B939" s="41">
        <f t="shared" si="882"/>
        <v>458</v>
      </c>
      <c r="C939" s="42"/>
      <c r="D939" s="105"/>
      <c r="E939" s="37"/>
      <c r="F939" s="34"/>
      <c r="G939" s="34"/>
      <c r="H939" s="34"/>
      <c r="I939" s="34"/>
      <c r="J939" s="34"/>
      <c r="K939" s="34"/>
      <c r="L939" s="34"/>
      <c r="M939" s="27"/>
      <c r="N939" s="27"/>
      <c r="O939" s="27"/>
      <c r="P939" s="27"/>
      <c r="Q939" s="27"/>
      <c r="R939" s="27"/>
      <c r="S939" s="28"/>
      <c r="T939" s="28"/>
      <c r="U939" s="28"/>
      <c r="V939" s="28"/>
      <c r="W939" s="28">
        <f t="shared" si="883"/>
        <v>0</v>
      </c>
      <c r="X939" s="29">
        <f t="shared" si="884"/>
        <v>0</v>
      </c>
      <c r="Y939" s="66"/>
      <c r="Z939" s="67"/>
      <c r="AA939" s="67"/>
      <c r="AB939" s="67"/>
      <c r="AC939" s="67"/>
      <c r="AD939" s="67"/>
      <c r="AE939" s="72">
        <f t="shared" si="885"/>
        <v>0</v>
      </c>
      <c r="AF939" s="67"/>
      <c r="AG939" s="66"/>
      <c r="AH939" s="67"/>
      <c r="AI939" s="67"/>
      <c r="AJ939" s="67"/>
      <c r="AK939" s="68"/>
      <c r="AL939" s="66"/>
      <c r="AM939" s="64">
        <f t="shared" si="886"/>
        <v>0</v>
      </c>
      <c r="AN939" s="64">
        <f t="shared" si="887"/>
        <v>0</v>
      </c>
      <c r="AO939" s="64">
        <f t="shared" si="888"/>
        <v>0</v>
      </c>
      <c r="AP939" s="64">
        <f t="shared" si="889"/>
        <v>0</v>
      </c>
      <c r="AQ939" s="64">
        <f t="shared" si="890"/>
        <v>0</v>
      </c>
      <c r="AR939" s="64">
        <f t="shared" si="891"/>
        <v>0</v>
      </c>
      <c r="AS939" s="68"/>
      <c r="AT939" s="78"/>
      <c r="AU939" s="79"/>
      <c r="AV939" s="79"/>
      <c r="AW939" s="80"/>
      <c r="AX939" s="106">
        <f t="shared" si="892"/>
        <v>0</v>
      </c>
      <c r="AY939" s="63"/>
      <c r="BA939" s="36"/>
      <c r="BB939" s="27">
        <f t="shared" si="893"/>
        <v>0</v>
      </c>
      <c r="BC939" s="27">
        <f t="shared" si="894"/>
        <v>0</v>
      </c>
      <c r="BD939" s="27"/>
      <c r="BE939" s="27">
        <f t="shared" si="895"/>
        <v>0</v>
      </c>
      <c r="BF939" s="27"/>
      <c r="BG939" s="27">
        <f t="shared" si="896"/>
        <v>0</v>
      </c>
      <c r="BH939" s="1"/>
      <c r="BI939" s="1"/>
      <c r="BJ939" s="1"/>
      <c r="BK939" s="1"/>
      <c r="BL939" s="1"/>
      <c r="BM939" s="1"/>
      <c r="BN939" s="1"/>
      <c r="BO939" s="1"/>
      <c r="BP939" s="1"/>
      <c r="BQ939" s="1"/>
      <c r="BR939" s="1"/>
      <c r="BS939" s="38"/>
      <c r="BT939" s="107">
        <f t="shared" si="897"/>
        <v>0</v>
      </c>
      <c r="BU939" s="108">
        <f t="shared" si="898"/>
        <v>0</v>
      </c>
      <c r="BV939" s="28">
        <f t="shared" si="899"/>
        <v>0</v>
      </c>
      <c r="BW939" s="28">
        <f t="shared" si="900"/>
        <v>0</v>
      </c>
      <c r="BX939" s="27"/>
      <c r="BY939" s="27"/>
      <c r="BZ939" s="38">
        <f t="shared" si="901"/>
        <v>0</v>
      </c>
      <c r="CA939" s="38">
        <f t="shared" si="902"/>
        <v>0</v>
      </c>
      <c r="CB939" s="38">
        <f t="shared" si="903"/>
        <v>0</v>
      </c>
      <c r="CC939" s="38">
        <f t="shared" si="904"/>
        <v>0</v>
      </c>
      <c r="CD939" s="38">
        <f t="shared" si="905"/>
        <v>0</v>
      </c>
      <c r="CE939" s="27"/>
      <c r="CF939" s="27"/>
      <c r="CG939" s="27"/>
      <c r="CH939" s="27"/>
      <c r="CI939" s="126"/>
      <c r="CJ939" s="116"/>
      <c r="CK939" s="27"/>
      <c r="CL939" s="116"/>
      <c r="CM939" s="27"/>
      <c r="CN939" s="116"/>
      <c r="CO939" s="27"/>
      <c r="CP939" s="27"/>
      <c r="CQ939" s="27">
        <f t="shared" si="906"/>
        <v>0</v>
      </c>
      <c r="CR939" s="27"/>
      <c r="CS939" s="27">
        <f t="shared" si="907"/>
        <v>0</v>
      </c>
      <c r="CT939" s="27"/>
      <c r="CU939" s="27"/>
      <c r="CV939" s="86">
        <f t="shared" si="908"/>
        <v>0</v>
      </c>
      <c r="CW939" s="86">
        <f t="shared" si="909"/>
        <v>0</v>
      </c>
    </row>
    <row r="940" spans="2:101" customFormat="1" outlineLevel="1" x14ac:dyDescent="0.3">
      <c r="B940" s="41">
        <f t="shared" si="882"/>
        <v>459</v>
      </c>
      <c r="C940" s="42"/>
      <c r="D940" s="105"/>
      <c r="E940" s="37"/>
      <c r="F940" s="34"/>
      <c r="G940" s="34"/>
      <c r="H940" s="34"/>
      <c r="I940" s="34"/>
      <c r="J940" s="34"/>
      <c r="K940" s="34"/>
      <c r="L940" s="34"/>
      <c r="M940" s="27"/>
      <c r="N940" s="27"/>
      <c r="O940" s="27"/>
      <c r="P940" s="27"/>
      <c r="Q940" s="27"/>
      <c r="R940" s="27"/>
      <c r="S940" s="28"/>
      <c r="T940" s="28"/>
      <c r="U940" s="28"/>
      <c r="V940" s="28"/>
      <c r="W940" s="28">
        <f t="shared" si="883"/>
        <v>0</v>
      </c>
      <c r="X940" s="29">
        <f t="shared" si="884"/>
        <v>0</v>
      </c>
      <c r="Y940" s="66"/>
      <c r="Z940" s="67"/>
      <c r="AA940" s="67"/>
      <c r="AB940" s="67"/>
      <c r="AC940" s="67"/>
      <c r="AD940" s="67"/>
      <c r="AE940" s="72">
        <f t="shared" si="885"/>
        <v>0</v>
      </c>
      <c r="AF940" s="67"/>
      <c r="AG940" s="66"/>
      <c r="AH940" s="67"/>
      <c r="AI940" s="67"/>
      <c r="AJ940" s="67"/>
      <c r="AK940" s="68"/>
      <c r="AL940" s="66"/>
      <c r="AM940" s="64">
        <f t="shared" si="886"/>
        <v>0</v>
      </c>
      <c r="AN940" s="64">
        <f t="shared" si="887"/>
        <v>0</v>
      </c>
      <c r="AO940" s="64">
        <f t="shared" si="888"/>
        <v>0</v>
      </c>
      <c r="AP940" s="64">
        <f t="shared" si="889"/>
        <v>0</v>
      </c>
      <c r="AQ940" s="64">
        <f t="shared" si="890"/>
        <v>0</v>
      </c>
      <c r="AR940" s="64">
        <f t="shared" si="891"/>
        <v>0</v>
      </c>
      <c r="AS940" s="68"/>
      <c r="AT940" s="78"/>
      <c r="AU940" s="79"/>
      <c r="AV940" s="79"/>
      <c r="AW940" s="80"/>
      <c r="AX940" s="106">
        <f t="shared" si="892"/>
        <v>0</v>
      </c>
      <c r="AY940" s="63"/>
      <c r="BA940" s="36"/>
      <c r="BB940" s="27">
        <f t="shared" si="893"/>
        <v>0</v>
      </c>
      <c r="BC940" s="27">
        <f t="shared" si="894"/>
        <v>0</v>
      </c>
      <c r="BD940" s="27"/>
      <c r="BE940" s="27">
        <f t="shared" si="895"/>
        <v>0</v>
      </c>
      <c r="BF940" s="27"/>
      <c r="BG940" s="27">
        <f t="shared" si="896"/>
        <v>0</v>
      </c>
      <c r="BH940" s="1"/>
      <c r="BI940" s="1"/>
      <c r="BJ940" s="1"/>
      <c r="BK940" s="1"/>
      <c r="BL940" s="1"/>
      <c r="BM940" s="1"/>
      <c r="BN940" s="1"/>
      <c r="BO940" s="1"/>
      <c r="BP940" s="1"/>
      <c r="BQ940" s="1"/>
      <c r="BR940" s="1"/>
      <c r="BS940" s="38"/>
      <c r="BT940" s="107">
        <f t="shared" si="897"/>
        <v>0</v>
      </c>
      <c r="BU940" s="108">
        <f t="shared" si="898"/>
        <v>0</v>
      </c>
      <c r="BV940" s="28">
        <f t="shared" si="899"/>
        <v>0</v>
      </c>
      <c r="BW940" s="28">
        <f t="shared" si="900"/>
        <v>0</v>
      </c>
      <c r="BX940" s="27"/>
      <c r="BY940" s="27"/>
      <c r="BZ940" s="38">
        <f t="shared" si="901"/>
        <v>0</v>
      </c>
      <c r="CA940" s="38">
        <f t="shared" si="902"/>
        <v>0</v>
      </c>
      <c r="CB940" s="38">
        <f t="shared" si="903"/>
        <v>0</v>
      </c>
      <c r="CC940" s="38">
        <f t="shared" si="904"/>
        <v>0</v>
      </c>
      <c r="CD940" s="38">
        <f t="shared" si="905"/>
        <v>0</v>
      </c>
      <c r="CE940" s="27"/>
      <c r="CF940" s="27"/>
      <c r="CG940" s="27"/>
      <c r="CH940" s="27"/>
      <c r="CI940" s="126"/>
      <c r="CJ940" s="116"/>
      <c r="CK940" s="27"/>
      <c r="CL940" s="116"/>
      <c r="CM940" s="27"/>
      <c r="CN940" s="116"/>
      <c r="CO940" s="27"/>
      <c r="CP940" s="27"/>
      <c r="CQ940" s="27">
        <f t="shared" si="906"/>
        <v>0</v>
      </c>
      <c r="CR940" s="27"/>
      <c r="CS940" s="27">
        <f t="shared" si="907"/>
        <v>0</v>
      </c>
      <c r="CT940" s="27"/>
      <c r="CU940" s="27"/>
      <c r="CV940" s="86">
        <f t="shared" si="908"/>
        <v>0</v>
      </c>
      <c r="CW940" s="86">
        <f t="shared" si="909"/>
        <v>0</v>
      </c>
    </row>
    <row r="941" spans="2:101" customFormat="1" outlineLevel="1" x14ac:dyDescent="0.3">
      <c r="B941" s="41">
        <f t="shared" si="882"/>
        <v>460</v>
      </c>
      <c r="C941" s="42"/>
      <c r="D941" s="105"/>
      <c r="E941" s="37"/>
      <c r="F941" s="34"/>
      <c r="G941" s="34"/>
      <c r="H941" s="34"/>
      <c r="I941" s="34"/>
      <c r="J941" s="34"/>
      <c r="K941" s="34"/>
      <c r="L941" s="34"/>
      <c r="M941" s="27"/>
      <c r="N941" s="27"/>
      <c r="O941" s="27"/>
      <c r="P941" s="27"/>
      <c r="Q941" s="27"/>
      <c r="R941" s="27"/>
      <c r="S941" s="28"/>
      <c r="T941" s="28"/>
      <c r="U941" s="28"/>
      <c r="V941" s="28"/>
      <c r="W941" s="28">
        <f t="shared" si="883"/>
        <v>0</v>
      </c>
      <c r="X941" s="29">
        <f t="shared" si="884"/>
        <v>0</v>
      </c>
      <c r="Y941" s="66"/>
      <c r="Z941" s="67"/>
      <c r="AA941" s="67"/>
      <c r="AB941" s="67"/>
      <c r="AC941" s="67"/>
      <c r="AD941" s="67"/>
      <c r="AE941" s="72">
        <f t="shared" si="885"/>
        <v>0</v>
      </c>
      <c r="AF941" s="67"/>
      <c r="AG941" s="66"/>
      <c r="AH941" s="67"/>
      <c r="AI941" s="67"/>
      <c r="AJ941" s="67"/>
      <c r="AK941" s="68"/>
      <c r="AL941" s="66"/>
      <c r="AM941" s="64">
        <f t="shared" si="886"/>
        <v>0</v>
      </c>
      <c r="AN941" s="64">
        <f t="shared" si="887"/>
        <v>0</v>
      </c>
      <c r="AO941" s="64">
        <f t="shared" si="888"/>
        <v>0</v>
      </c>
      <c r="AP941" s="64">
        <f t="shared" si="889"/>
        <v>0</v>
      </c>
      <c r="AQ941" s="64">
        <f t="shared" si="890"/>
        <v>0</v>
      </c>
      <c r="AR941" s="64">
        <f t="shared" si="891"/>
        <v>0</v>
      </c>
      <c r="AS941" s="68"/>
      <c r="AT941" s="78"/>
      <c r="AU941" s="79"/>
      <c r="AV941" s="79"/>
      <c r="AW941" s="80"/>
      <c r="AX941" s="106">
        <f t="shared" si="892"/>
        <v>0</v>
      </c>
      <c r="AY941" s="63"/>
      <c r="BA941" s="36"/>
      <c r="BB941" s="27">
        <f t="shared" si="893"/>
        <v>0</v>
      </c>
      <c r="BC941" s="27">
        <f t="shared" si="894"/>
        <v>0</v>
      </c>
      <c r="BD941" s="27"/>
      <c r="BE941" s="27">
        <f t="shared" si="895"/>
        <v>0</v>
      </c>
      <c r="BF941" s="27"/>
      <c r="BG941" s="27">
        <f t="shared" si="896"/>
        <v>0</v>
      </c>
      <c r="BH941" s="1"/>
      <c r="BI941" s="1"/>
      <c r="BJ941" s="1"/>
      <c r="BK941" s="1"/>
      <c r="BL941" s="1"/>
      <c r="BM941" s="1"/>
      <c r="BN941" s="1"/>
      <c r="BO941" s="1"/>
      <c r="BP941" s="1"/>
      <c r="BQ941" s="1"/>
      <c r="BR941" s="1"/>
      <c r="BS941" s="38"/>
      <c r="BT941" s="107">
        <f t="shared" si="897"/>
        <v>0</v>
      </c>
      <c r="BU941" s="108">
        <f t="shared" si="898"/>
        <v>0</v>
      </c>
      <c r="BV941" s="28">
        <f t="shared" si="899"/>
        <v>0</v>
      </c>
      <c r="BW941" s="28">
        <f t="shared" si="900"/>
        <v>0</v>
      </c>
      <c r="BX941" s="27"/>
      <c r="BY941" s="27"/>
      <c r="BZ941" s="38">
        <f t="shared" si="901"/>
        <v>0</v>
      </c>
      <c r="CA941" s="38">
        <f t="shared" si="902"/>
        <v>0</v>
      </c>
      <c r="CB941" s="38">
        <f t="shared" si="903"/>
        <v>0</v>
      </c>
      <c r="CC941" s="38">
        <f t="shared" si="904"/>
        <v>0</v>
      </c>
      <c r="CD941" s="38">
        <f t="shared" si="905"/>
        <v>0</v>
      </c>
      <c r="CE941" s="27"/>
      <c r="CF941" s="27"/>
      <c r="CG941" s="27"/>
      <c r="CH941" s="27"/>
      <c r="CI941" s="126"/>
      <c r="CJ941" s="116"/>
      <c r="CK941" s="27"/>
      <c r="CL941" s="116"/>
      <c r="CM941" s="27"/>
      <c r="CN941" s="116"/>
      <c r="CO941" s="27"/>
      <c r="CP941" s="27"/>
      <c r="CQ941" s="27">
        <f t="shared" si="906"/>
        <v>0</v>
      </c>
      <c r="CR941" s="27"/>
      <c r="CS941" s="27">
        <f t="shared" si="907"/>
        <v>0</v>
      </c>
      <c r="CT941" s="27"/>
      <c r="CU941" s="27"/>
      <c r="CV941" s="86">
        <f t="shared" si="908"/>
        <v>0</v>
      </c>
      <c r="CW941" s="86">
        <f t="shared" si="909"/>
        <v>0</v>
      </c>
    </row>
    <row r="942" spans="2:101" customFormat="1" outlineLevel="1" x14ac:dyDescent="0.3">
      <c r="B942" s="41">
        <f t="shared" si="882"/>
        <v>461</v>
      </c>
      <c r="C942" s="42"/>
      <c r="D942" s="105"/>
      <c r="E942" s="37"/>
      <c r="F942" s="34"/>
      <c r="G942" s="34"/>
      <c r="H942" s="34"/>
      <c r="I942" s="34"/>
      <c r="J942" s="34"/>
      <c r="K942" s="34"/>
      <c r="L942" s="34"/>
      <c r="M942" s="27"/>
      <c r="N942" s="27"/>
      <c r="O942" s="27"/>
      <c r="P942" s="27"/>
      <c r="Q942" s="27"/>
      <c r="R942" s="27"/>
      <c r="S942" s="28"/>
      <c r="T942" s="28"/>
      <c r="U942" s="28"/>
      <c r="V942" s="28"/>
      <c r="W942" s="28">
        <f t="shared" si="883"/>
        <v>0</v>
      </c>
      <c r="X942" s="29">
        <f t="shared" si="884"/>
        <v>0</v>
      </c>
      <c r="Y942" s="66"/>
      <c r="Z942" s="67"/>
      <c r="AA942" s="67"/>
      <c r="AB942" s="67"/>
      <c r="AC942" s="67"/>
      <c r="AD942" s="67"/>
      <c r="AE942" s="72">
        <f t="shared" si="885"/>
        <v>0</v>
      </c>
      <c r="AF942" s="67"/>
      <c r="AG942" s="66"/>
      <c r="AH942" s="67"/>
      <c r="AI942" s="67"/>
      <c r="AJ942" s="67"/>
      <c r="AK942" s="68"/>
      <c r="AL942" s="66"/>
      <c r="AM942" s="64">
        <f t="shared" si="886"/>
        <v>0</v>
      </c>
      <c r="AN942" s="64">
        <f t="shared" si="887"/>
        <v>0</v>
      </c>
      <c r="AO942" s="64">
        <f t="shared" si="888"/>
        <v>0</v>
      </c>
      <c r="AP942" s="64">
        <f t="shared" si="889"/>
        <v>0</v>
      </c>
      <c r="AQ942" s="64">
        <f t="shared" si="890"/>
        <v>0</v>
      </c>
      <c r="AR942" s="64">
        <f t="shared" si="891"/>
        <v>0</v>
      </c>
      <c r="AS942" s="68"/>
      <c r="AT942" s="78"/>
      <c r="AU942" s="79"/>
      <c r="AV942" s="79"/>
      <c r="AW942" s="80"/>
      <c r="AX942" s="106">
        <f t="shared" si="892"/>
        <v>0</v>
      </c>
      <c r="AY942" s="63"/>
      <c r="BA942" s="36"/>
      <c r="BB942" s="27">
        <f t="shared" si="893"/>
        <v>0</v>
      </c>
      <c r="BC942" s="27">
        <f t="shared" si="894"/>
        <v>0</v>
      </c>
      <c r="BD942" s="27"/>
      <c r="BE942" s="27">
        <f t="shared" si="895"/>
        <v>0</v>
      </c>
      <c r="BF942" s="27"/>
      <c r="BG942" s="27">
        <f t="shared" si="896"/>
        <v>0</v>
      </c>
      <c r="BH942" s="1"/>
      <c r="BI942" s="1"/>
      <c r="BJ942" s="1"/>
      <c r="BK942" s="1"/>
      <c r="BL942" s="1"/>
      <c r="BM942" s="1"/>
      <c r="BN942" s="1"/>
      <c r="BO942" s="1"/>
      <c r="BP942" s="1"/>
      <c r="BQ942" s="1"/>
      <c r="BR942" s="1"/>
      <c r="BS942" s="38"/>
      <c r="BT942" s="107">
        <f t="shared" si="897"/>
        <v>0</v>
      </c>
      <c r="BU942" s="108">
        <f t="shared" si="898"/>
        <v>0</v>
      </c>
      <c r="BV942" s="28">
        <f t="shared" si="899"/>
        <v>0</v>
      </c>
      <c r="BW942" s="28">
        <f t="shared" si="900"/>
        <v>0</v>
      </c>
      <c r="BX942" s="27"/>
      <c r="BY942" s="27"/>
      <c r="BZ942" s="38">
        <f t="shared" si="901"/>
        <v>0</v>
      </c>
      <c r="CA942" s="38">
        <f t="shared" si="902"/>
        <v>0</v>
      </c>
      <c r="CB942" s="38">
        <f t="shared" si="903"/>
        <v>0</v>
      </c>
      <c r="CC942" s="38">
        <f t="shared" si="904"/>
        <v>0</v>
      </c>
      <c r="CD942" s="38">
        <f t="shared" si="905"/>
        <v>0</v>
      </c>
      <c r="CE942" s="27"/>
      <c r="CF942" s="27"/>
      <c r="CG942" s="27"/>
      <c r="CH942" s="27"/>
      <c r="CI942" s="126"/>
      <c r="CJ942" s="116"/>
      <c r="CK942" s="27"/>
      <c r="CL942" s="116"/>
      <c r="CM942" s="27"/>
      <c r="CN942" s="116"/>
      <c r="CO942" s="27"/>
      <c r="CP942" s="27"/>
      <c r="CQ942" s="27">
        <f t="shared" si="906"/>
        <v>0</v>
      </c>
      <c r="CR942" s="27"/>
      <c r="CS942" s="27">
        <f t="shared" si="907"/>
        <v>0</v>
      </c>
      <c r="CT942" s="27"/>
      <c r="CU942" s="27"/>
      <c r="CV942" s="86">
        <f t="shared" si="908"/>
        <v>0</v>
      </c>
      <c r="CW942" s="86">
        <f t="shared" si="909"/>
        <v>0</v>
      </c>
    </row>
    <row r="943" spans="2:101" customFormat="1" outlineLevel="1" x14ac:dyDescent="0.3">
      <c r="B943" s="41">
        <f t="shared" si="882"/>
        <v>462</v>
      </c>
      <c r="C943" s="42"/>
      <c r="D943" s="105"/>
      <c r="E943" s="37"/>
      <c r="F943" s="34"/>
      <c r="G943" s="34"/>
      <c r="H943" s="34"/>
      <c r="I943" s="34"/>
      <c r="J943" s="34"/>
      <c r="K943" s="34"/>
      <c r="L943" s="34"/>
      <c r="M943" s="27"/>
      <c r="N943" s="27"/>
      <c r="O943" s="27"/>
      <c r="P943" s="27"/>
      <c r="Q943" s="27"/>
      <c r="R943" s="27"/>
      <c r="S943" s="28"/>
      <c r="T943" s="28"/>
      <c r="U943" s="28"/>
      <c r="V943" s="28"/>
      <c r="W943" s="28">
        <f t="shared" si="883"/>
        <v>0</v>
      </c>
      <c r="X943" s="29">
        <f t="shared" si="884"/>
        <v>0</v>
      </c>
      <c r="Y943" s="66"/>
      <c r="Z943" s="67"/>
      <c r="AA943" s="67"/>
      <c r="AB943" s="67"/>
      <c r="AC943" s="67"/>
      <c r="AD943" s="67"/>
      <c r="AE943" s="72">
        <f t="shared" si="885"/>
        <v>0</v>
      </c>
      <c r="AF943" s="67"/>
      <c r="AG943" s="66"/>
      <c r="AH943" s="67"/>
      <c r="AI943" s="67"/>
      <c r="AJ943" s="67"/>
      <c r="AK943" s="68"/>
      <c r="AL943" s="66"/>
      <c r="AM943" s="64">
        <f t="shared" si="886"/>
        <v>0</v>
      </c>
      <c r="AN943" s="64">
        <f t="shared" si="887"/>
        <v>0</v>
      </c>
      <c r="AO943" s="64">
        <f t="shared" si="888"/>
        <v>0</v>
      </c>
      <c r="AP943" s="64">
        <f t="shared" si="889"/>
        <v>0</v>
      </c>
      <c r="AQ943" s="64">
        <f t="shared" si="890"/>
        <v>0</v>
      </c>
      <c r="AR943" s="64">
        <f t="shared" si="891"/>
        <v>0</v>
      </c>
      <c r="AS943" s="68"/>
      <c r="AT943" s="78"/>
      <c r="AU943" s="79"/>
      <c r="AV943" s="79"/>
      <c r="AW943" s="80"/>
      <c r="AX943" s="106">
        <f t="shared" si="892"/>
        <v>0</v>
      </c>
      <c r="AY943" s="63"/>
      <c r="BA943" s="36"/>
      <c r="BB943" s="27">
        <f t="shared" si="893"/>
        <v>0</v>
      </c>
      <c r="BC943" s="27">
        <f t="shared" si="894"/>
        <v>0</v>
      </c>
      <c r="BD943" s="27"/>
      <c r="BE943" s="27">
        <f t="shared" si="895"/>
        <v>0</v>
      </c>
      <c r="BF943" s="27"/>
      <c r="BG943" s="27">
        <f t="shared" si="896"/>
        <v>0</v>
      </c>
      <c r="BH943" s="1"/>
      <c r="BI943" s="1"/>
      <c r="BJ943" s="1"/>
      <c r="BK943" s="1"/>
      <c r="BL943" s="1"/>
      <c r="BM943" s="1"/>
      <c r="BN943" s="1"/>
      <c r="BO943" s="1"/>
      <c r="BP943" s="1"/>
      <c r="BQ943" s="1"/>
      <c r="BR943" s="1"/>
      <c r="BS943" s="38"/>
      <c r="BT943" s="107">
        <f t="shared" si="897"/>
        <v>0</v>
      </c>
      <c r="BU943" s="108">
        <f t="shared" si="898"/>
        <v>0</v>
      </c>
      <c r="BV943" s="28">
        <f t="shared" si="899"/>
        <v>0</v>
      </c>
      <c r="BW943" s="28">
        <f t="shared" si="900"/>
        <v>0</v>
      </c>
      <c r="BX943" s="27"/>
      <c r="BY943" s="27"/>
      <c r="BZ943" s="38">
        <f t="shared" si="901"/>
        <v>0</v>
      </c>
      <c r="CA943" s="38">
        <f t="shared" si="902"/>
        <v>0</v>
      </c>
      <c r="CB943" s="38">
        <f t="shared" si="903"/>
        <v>0</v>
      </c>
      <c r="CC943" s="38">
        <f t="shared" si="904"/>
        <v>0</v>
      </c>
      <c r="CD943" s="38">
        <f t="shared" si="905"/>
        <v>0</v>
      </c>
      <c r="CE943" s="27"/>
      <c r="CF943" s="27"/>
      <c r="CG943" s="27"/>
      <c r="CH943" s="27"/>
      <c r="CI943" s="126"/>
      <c r="CJ943" s="116"/>
      <c r="CK943" s="27"/>
      <c r="CL943" s="116"/>
      <c r="CM943" s="27"/>
      <c r="CN943" s="116"/>
      <c r="CO943" s="27"/>
      <c r="CP943" s="27"/>
      <c r="CQ943" s="27">
        <f t="shared" si="906"/>
        <v>0</v>
      </c>
      <c r="CR943" s="27"/>
      <c r="CS943" s="27">
        <f t="shared" si="907"/>
        <v>0</v>
      </c>
      <c r="CT943" s="27"/>
      <c r="CU943" s="27"/>
      <c r="CV943" s="86">
        <f t="shared" si="908"/>
        <v>0</v>
      </c>
      <c r="CW943" s="86">
        <f t="shared" si="909"/>
        <v>0</v>
      </c>
    </row>
    <row r="944" spans="2:101" customFormat="1" outlineLevel="1" x14ac:dyDescent="0.3">
      <c r="B944" s="41">
        <f t="shared" si="882"/>
        <v>463</v>
      </c>
      <c r="C944" s="42"/>
      <c r="D944" s="105"/>
      <c r="E944" s="37"/>
      <c r="F944" s="34"/>
      <c r="G944" s="34"/>
      <c r="H944" s="34"/>
      <c r="I944" s="34"/>
      <c r="J944" s="34"/>
      <c r="K944" s="34"/>
      <c r="L944" s="34"/>
      <c r="M944" s="27"/>
      <c r="N944" s="27"/>
      <c r="O944" s="27"/>
      <c r="P944" s="27"/>
      <c r="Q944" s="27"/>
      <c r="R944" s="27"/>
      <c r="S944" s="28"/>
      <c r="T944" s="28"/>
      <c r="U944" s="28"/>
      <c r="V944" s="28"/>
      <c r="W944" s="28">
        <f t="shared" si="883"/>
        <v>0</v>
      </c>
      <c r="X944" s="29">
        <f t="shared" si="884"/>
        <v>0</v>
      </c>
      <c r="Y944" s="66"/>
      <c r="Z944" s="67"/>
      <c r="AA944" s="67"/>
      <c r="AB944" s="67"/>
      <c r="AC944" s="67"/>
      <c r="AD944" s="67"/>
      <c r="AE944" s="72">
        <f t="shared" si="885"/>
        <v>0</v>
      </c>
      <c r="AF944" s="67"/>
      <c r="AG944" s="66"/>
      <c r="AH944" s="67"/>
      <c r="AI944" s="67"/>
      <c r="AJ944" s="67"/>
      <c r="AK944" s="68"/>
      <c r="AL944" s="66"/>
      <c r="AM944" s="64">
        <f t="shared" si="886"/>
        <v>0</v>
      </c>
      <c r="AN944" s="64">
        <f t="shared" si="887"/>
        <v>0</v>
      </c>
      <c r="AO944" s="64">
        <f t="shared" si="888"/>
        <v>0</v>
      </c>
      <c r="AP944" s="64">
        <f t="shared" si="889"/>
        <v>0</v>
      </c>
      <c r="AQ944" s="64">
        <f t="shared" si="890"/>
        <v>0</v>
      </c>
      <c r="AR944" s="64">
        <f t="shared" si="891"/>
        <v>0</v>
      </c>
      <c r="AS944" s="68"/>
      <c r="AT944" s="78"/>
      <c r="AU944" s="79"/>
      <c r="AV944" s="79"/>
      <c r="AW944" s="80"/>
      <c r="AX944" s="106">
        <f t="shared" si="892"/>
        <v>0</v>
      </c>
      <c r="AY944" s="63"/>
      <c r="BA944" s="36"/>
      <c r="BB944" s="27">
        <f t="shared" si="893"/>
        <v>0</v>
      </c>
      <c r="BC944" s="27">
        <f t="shared" si="894"/>
        <v>0</v>
      </c>
      <c r="BD944" s="27"/>
      <c r="BE944" s="27">
        <f t="shared" si="895"/>
        <v>0</v>
      </c>
      <c r="BF944" s="27"/>
      <c r="BG944" s="27">
        <f t="shared" si="896"/>
        <v>0</v>
      </c>
      <c r="BH944" s="1"/>
      <c r="BI944" s="1"/>
      <c r="BJ944" s="1"/>
      <c r="BK944" s="1"/>
      <c r="BL944" s="1"/>
      <c r="BM944" s="1"/>
      <c r="BN944" s="1"/>
      <c r="BO944" s="1"/>
      <c r="BP944" s="1"/>
      <c r="BQ944" s="1"/>
      <c r="BR944" s="1"/>
      <c r="BS944" s="38"/>
      <c r="BT944" s="107">
        <f t="shared" si="897"/>
        <v>0</v>
      </c>
      <c r="BU944" s="108">
        <f t="shared" si="898"/>
        <v>0</v>
      </c>
      <c r="BV944" s="28">
        <f t="shared" si="899"/>
        <v>0</v>
      </c>
      <c r="BW944" s="28">
        <f t="shared" si="900"/>
        <v>0</v>
      </c>
      <c r="BX944" s="27"/>
      <c r="BY944" s="27"/>
      <c r="BZ944" s="38">
        <f t="shared" si="901"/>
        <v>0</v>
      </c>
      <c r="CA944" s="38">
        <f t="shared" si="902"/>
        <v>0</v>
      </c>
      <c r="CB944" s="38">
        <f t="shared" si="903"/>
        <v>0</v>
      </c>
      <c r="CC944" s="38">
        <f t="shared" si="904"/>
        <v>0</v>
      </c>
      <c r="CD944" s="38">
        <f t="shared" si="905"/>
        <v>0</v>
      </c>
      <c r="CE944" s="27"/>
      <c r="CF944" s="27"/>
      <c r="CG944" s="27"/>
      <c r="CH944" s="27"/>
      <c r="CI944" s="126"/>
      <c r="CJ944" s="116"/>
      <c r="CK944" s="27"/>
      <c r="CL944" s="116"/>
      <c r="CM944" s="27"/>
      <c r="CN944" s="116"/>
      <c r="CO944" s="27"/>
      <c r="CP944" s="27"/>
      <c r="CQ944" s="27">
        <f t="shared" si="906"/>
        <v>0</v>
      </c>
      <c r="CR944" s="27"/>
      <c r="CS944" s="27">
        <f t="shared" si="907"/>
        <v>0</v>
      </c>
      <c r="CT944" s="27"/>
      <c r="CU944" s="27"/>
      <c r="CV944" s="86">
        <f t="shared" si="908"/>
        <v>0</v>
      </c>
      <c r="CW944" s="86">
        <f t="shared" si="909"/>
        <v>0</v>
      </c>
    </row>
    <row r="945" spans="2:101" customFormat="1" outlineLevel="1" x14ac:dyDescent="0.3">
      <c r="B945" s="41">
        <f t="shared" si="882"/>
        <v>464</v>
      </c>
      <c r="C945" s="42"/>
      <c r="D945" s="105"/>
      <c r="E945" s="37"/>
      <c r="F945" s="34"/>
      <c r="G945" s="34"/>
      <c r="H945" s="34"/>
      <c r="I945" s="34"/>
      <c r="J945" s="34"/>
      <c r="K945" s="34"/>
      <c r="L945" s="34"/>
      <c r="M945" s="27"/>
      <c r="N945" s="27"/>
      <c r="O945" s="27"/>
      <c r="P945" s="27"/>
      <c r="Q945" s="27"/>
      <c r="R945" s="27"/>
      <c r="S945" s="28"/>
      <c r="T945" s="28"/>
      <c r="U945" s="28"/>
      <c r="V945" s="28"/>
      <c r="W945" s="28">
        <f t="shared" si="883"/>
        <v>0</v>
      </c>
      <c r="X945" s="29">
        <f t="shared" si="884"/>
        <v>0</v>
      </c>
      <c r="Y945" s="66"/>
      <c r="Z945" s="67"/>
      <c r="AA945" s="67"/>
      <c r="AB945" s="67"/>
      <c r="AC945" s="67"/>
      <c r="AD945" s="67"/>
      <c r="AE945" s="72">
        <f t="shared" si="885"/>
        <v>0</v>
      </c>
      <c r="AF945" s="67"/>
      <c r="AG945" s="66"/>
      <c r="AH945" s="67"/>
      <c r="AI945" s="67"/>
      <c r="AJ945" s="67"/>
      <c r="AK945" s="68"/>
      <c r="AL945" s="66"/>
      <c r="AM945" s="64">
        <f t="shared" si="886"/>
        <v>0</v>
      </c>
      <c r="AN945" s="64">
        <f t="shared" si="887"/>
        <v>0</v>
      </c>
      <c r="AO945" s="64">
        <f t="shared" si="888"/>
        <v>0</v>
      </c>
      <c r="AP945" s="64">
        <f t="shared" si="889"/>
        <v>0</v>
      </c>
      <c r="AQ945" s="64">
        <f t="shared" si="890"/>
        <v>0</v>
      </c>
      <c r="AR945" s="64">
        <f t="shared" si="891"/>
        <v>0</v>
      </c>
      <c r="AS945" s="68"/>
      <c r="AT945" s="78"/>
      <c r="AU945" s="79"/>
      <c r="AV945" s="79"/>
      <c r="AW945" s="80"/>
      <c r="AX945" s="106">
        <f t="shared" si="892"/>
        <v>0</v>
      </c>
      <c r="AY945" s="63"/>
      <c r="BA945" s="36"/>
      <c r="BB945" s="27">
        <f t="shared" si="893"/>
        <v>0</v>
      </c>
      <c r="BC945" s="27">
        <f t="shared" si="894"/>
        <v>0</v>
      </c>
      <c r="BD945" s="27"/>
      <c r="BE945" s="27">
        <f t="shared" si="895"/>
        <v>0</v>
      </c>
      <c r="BF945" s="27"/>
      <c r="BG945" s="27">
        <f t="shared" si="896"/>
        <v>0</v>
      </c>
      <c r="BH945" s="1"/>
      <c r="BI945" s="1"/>
      <c r="BJ945" s="1"/>
      <c r="BK945" s="1"/>
      <c r="BL945" s="1"/>
      <c r="BM945" s="1"/>
      <c r="BN945" s="1"/>
      <c r="BO945" s="1"/>
      <c r="BP945" s="1"/>
      <c r="BQ945" s="1"/>
      <c r="BR945" s="1"/>
      <c r="BS945" s="38"/>
      <c r="BT945" s="107">
        <f t="shared" si="897"/>
        <v>0</v>
      </c>
      <c r="BU945" s="108">
        <f t="shared" si="898"/>
        <v>0</v>
      </c>
      <c r="BV945" s="28">
        <f t="shared" si="899"/>
        <v>0</v>
      </c>
      <c r="BW945" s="28">
        <f t="shared" si="900"/>
        <v>0</v>
      </c>
      <c r="BX945" s="27"/>
      <c r="BY945" s="27"/>
      <c r="BZ945" s="38">
        <f t="shared" si="901"/>
        <v>0</v>
      </c>
      <c r="CA945" s="38">
        <f t="shared" si="902"/>
        <v>0</v>
      </c>
      <c r="CB945" s="38">
        <f t="shared" si="903"/>
        <v>0</v>
      </c>
      <c r="CC945" s="38">
        <f t="shared" si="904"/>
        <v>0</v>
      </c>
      <c r="CD945" s="38">
        <f t="shared" si="905"/>
        <v>0</v>
      </c>
      <c r="CE945" s="27"/>
      <c r="CF945" s="27"/>
      <c r="CG945" s="27"/>
      <c r="CH945" s="27"/>
      <c r="CI945" s="126"/>
      <c r="CJ945" s="116"/>
      <c r="CK945" s="27"/>
      <c r="CL945" s="116"/>
      <c r="CM945" s="27"/>
      <c r="CN945" s="116"/>
      <c r="CO945" s="27"/>
      <c r="CP945" s="27"/>
      <c r="CQ945" s="27">
        <f t="shared" si="906"/>
        <v>0</v>
      </c>
      <c r="CR945" s="27"/>
      <c r="CS945" s="27">
        <f t="shared" si="907"/>
        <v>0</v>
      </c>
      <c r="CT945" s="27"/>
      <c r="CU945" s="27"/>
      <c r="CV945" s="86">
        <f t="shared" si="908"/>
        <v>0</v>
      </c>
      <c r="CW945" s="86">
        <f t="shared" si="909"/>
        <v>0</v>
      </c>
    </row>
    <row r="946" spans="2:101" customFormat="1" outlineLevel="1" x14ac:dyDescent="0.3">
      <c r="B946" s="41">
        <f t="shared" si="882"/>
        <v>465</v>
      </c>
      <c r="C946" s="42"/>
      <c r="D946" s="105"/>
      <c r="E946" s="37"/>
      <c r="F946" s="34"/>
      <c r="G946" s="34"/>
      <c r="H946" s="34"/>
      <c r="I946" s="34"/>
      <c r="J946" s="34"/>
      <c r="K946" s="34"/>
      <c r="L946" s="34"/>
      <c r="M946" s="27"/>
      <c r="N946" s="27"/>
      <c r="O946" s="27"/>
      <c r="P946" s="27"/>
      <c r="Q946" s="27"/>
      <c r="R946" s="27"/>
      <c r="S946" s="28"/>
      <c r="T946" s="28"/>
      <c r="U946" s="28"/>
      <c r="V946" s="28"/>
      <c r="W946" s="28">
        <f t="shared" si="883"/>
        <v>0</v>
      </c>
      <c r="X946" s="29">
        <f t="shared" si="884"/>
        <v>0</v>
      </c>
      <c r="Y946" s="66"/>
      <c r="Z946" s="67"/>
      <c r="AA946" s="67"/>
      <c r="AB946" s="67"/>
      <c r="AC946" s="67"/>
      <c r="AD946" s="67"/>
      <c r="AE946" s="72">
        <f t="shared" si="885"/>
        <v>0</v>
      </c>
      <c r="AF946" s="67"/>
      <c r="AG946" s="66"/>
      <c r="AH946" s="67"/>
      <c r="AI946" s="67"/>
      <c r="AJ946" s="67"/>
      <c r="AK946" s="68"/>
      <c r="AL946" s="66"/>
      <c r="AM946" s="64">
        <f t="shared" si="886"/>
        <v>0</v>
      </c>
      <c r="AN946" s="64">
        <f t="shared" si="887"/>
        <v>0</v>
      </c>
      <c r="AO946" s="64">
        <f t="shared" si="888"/>
        <v>0</v>
      </c>
      <c r="AP946" s="64">
        <f t="shared" si="889"/>
        <v>0</v>
      </c>
      <c r="AQ946" s="64">
        <f t="shared" si="890"/>
        <v>0</v>
      </c>
      <c r="AR946" s="64">
        <f t="shared" si="891"/>
        <v>0</v>
      </c>
      <c r="AS946" s="68"/>
      <c r="AT946" s="78"/>
      <c r="AU946" s="79"/>
      <c r="AV946" s="79"/>
      <c r="AW946" s="80"/>
      <c r="AX946" s="106">
        <f t="shared" si="892"/>
        <v>0</v>
      </c>
      <c r="AY946" s="63"/>
      <c r="BA946" s="36"/>
      <c r="BB946" s="27">
        <f t="shared" si="893"/>
        <v>0</v>
      </c>
      <c r="BC946" s="27">
        <f t="shared" si="894"/>
        <v>0</v>
      </c>
      <c r="BD946" s="27"/>
      <c r="BE946" s="27">
        <f t="shared" si="895"/>
        <v>0</v>
      </c>
      <c r="BF946" s="27"/>
      <c r="BG946" s="27">
        <f t="shared" si="896"/>
        <v>0</v>
      </c>
      <c r="BH946" s="1"/>
      <c r="BI946" s="1"/>
      <c r="BJ946" s="1"/>
      <c r="BK946" s="1"/>
      <c r="BL946" s="1"/>
      <c r="BM946" s="1"/>
      <c r="BN946" s="1"/>
      <c r="BO946" s="1"/>
      <c r="BP946" s="1"/>
      <c r="BQ946" s="1"/>
      <c r="BR946" s="1"/>
      <c r="BS946" s="38"/>
      <c r="BT946" s="107">
        <f t="shared" si="897"/>
        <v>0</v>
      </c>
      <c r="BU946" s="108">
        <f t="shared" si="898"/>
        <v>0</v>
      </c>
      <c r="BV946" s="28">
        <f t="shared" si="899"/>
        <v>0</v>
      </c>
      <c r="BW946" s="28">
        <f t="shared" si="900"/>
        <v>0</v>
      </c>
      <c r="BX946" s="27"/>
      <c r="BY946" s="27"/>
      <c r="BZ946" s="38">
        <f t="shared" si="901"/>
        <v>0</v>
      </c>
      <c r="CA946" s="38">
        <f t="shared" si="902"/>
        <v>0</v>
      </c>
      <c r="CB946" s="38">
        <f t="shared" si="903"/>
        <v>0</v>
      </c>
      <c r="CC946" s="38">
        <f t="shared" si="904"/>
        <v>0</v>
      </c>
      <c r="CD946" s="38">
        <f t="shared" si="905"/>
        <v>0</v>
      </c>
      <c r="CE946" s="27"/>
      <c r="CF946" s="27"/>
      <c r="CG946" s="27"/>
      <c r="CH946" s="27"/>
      <c r="CI946" s="126"/>
      <c r="CJ946" s="116"/>
      <c r="CK946" s="27"/>
      <c r="CL946" s="116"/>
      <c r="CM946" s="27"/>
      <c r="CN946" s="116"/>
      <c r="CO946" s="27"/>
      <c r="CP946" s="27"/>
      <c r="CQ946" s="27">
        <f t="shared" si="906"/>
        <v>0</v>
      </c>
      <c r="CR946" s="27"/>
      <c r="CS946" s="27">
        <f t="shared" si="907"/>
        <v>0</v>
      </c>
      <c r="CT946" s="27"/>
      <c r="CU946" s="27"/>
      <c r="CV946" s="86">
        <f t="shared" si="908"/>
        <v>0</v>
      </c>
      <c r="CW946" s="86">
        <f t="shared" si="909"/>
        <v>0</v>
      </c>
    </row>
    <row r="947" spans="2:101" customFormat="1" outlineLevel="1" x14ac:dyDescent="0.3">
      <c r="B947" s="41">
        <f t="shared" si="882"/>
        <v>466</v>
      </c>
      <c r="C947" s="42"/>
      <c r="D947" s="105"/>
      <c r="E947" s="37"/>
      <c r="F947" s="34"/>
      <c r="G947" s="34"/>
      <c r="H947" s="34"/>
      <c r="I947" s="34"/>
      <c r="J947" s="34"/>
      <c r="K947" s="34"/>
      <c r="L947" s="34"/>
      <c r="M947" s="27"/>
      <c r="N947" s="27"/>
      <c r="O947" s="27"/>
      <c r="P947" s="27"/>
      <c r="Q947" s="27"/>
      <c r="R947" s="27"/>
      <c r="S947" s="28"/>
      <c r="T947" s="28"/>
      <c r="U947" s="28"/>
      <c r="V947" s="28"/>
      <c r="W947" s="28">
        <f t="shared" si="883"/>
        <v>0</v>
      </c>
      <c r="X947" s="29">
        <f t="shared" si="884"/>
        <v>0</v>
      </c>
      <c r="Y947" s="66"/>
      <c r="Z947" s="67"/>
      <c r="AA947" s="67"/>
      <c r="AB947" s="67"/>
      <c r="AC947" s="67"/>
      <c r="AD947" s="67"/>
      <c r="AE947" s="72">
        <f t="shared" si="885"/>
        <v>0</v>
      </c>
      <c r="AF947" s="67"/>
      <c r="AG947" s="66"/>
      <c r="AH947" s="67"/>
      <c r="AI947" s="67"/>
      <c r="AJ947" s="67"/>
      <c r="AK947" s="68"/>
      <c r="AL947" s="66"/>
      <c r="AM947" s="64">
        <f t="shared" si="886"/>
        <v>0</v>
      </c>
      <c r="AN947" s="64">
        <f t="shared" si="887"/>
        <v>0</v>
      </c>
      <c r="AO947" s="64">
        <f t="shared" si="888"/>
        <v>0</v>
      </c>
      <c r="AP947" s="64">
        <f t="shared" si="889"/>
        <v>0</v>
      </c>
      <c r="AQ947" s="64">
        <f t="shared" si="890"/>
        <v>0</v>
      </c>
      <c r="AR947" s="64">
        <f t="shared" si="891"/>
        <v>0</v>
      </c>
      <c r="AS947" s="68"/>
      <c r="AT947" s="78"/>
      <c r="AU947" s="79"/>
      <c r="AV947" s="79"/>
      <c r="AW947" s="80"/>
      <c r="AX947" s="106">
        <f t="shared" si="892"/>
        <v>0</v>
      </c>
      <c r="AY947" s="63"/>
      <c r="BA947" s="36"/>
      <c r="BB947" s="27">
        <f t="shared" si="893"/>
        <v>0</v>
      </c>
      <c r="BC947" s="27">
        <f t="shared" si="894"/>
        <v>0</v>
      </c>
      <c r="BD947" s="27"/>
      <c r="BE947" s="27">
        <f t="shared" si="895"/>
        <v>0</v>
      </c>
      <c r="BF947" s="27"/>
      <c r="BG947" s="27">
        <f t="shared" si="896"/>
        <v>0</v>
      </c>
      <c r="BH947" s="1"/>
      <c r="BI947" s="1"/>
      <c r="BJ947" s="1"/>
      <c r="BK947" s="1"/>
      <c r="BL947" s="1"/>
      <c r="BM947" s="1"/>
      <c r="BN947" s="1"/>
      <c r="BO947" s="1"/>
      <c r="BP947" s="1"/>
      <c r="BQ947" s="1"/>
      <c r="BR947" s="1"/>
      <c r="BS947" s="38"/>
      <c r="BT947" s="107">
        <f t="shared" si="897"/>
        <v>0</v>
      </c>
      <c r="BU947" s="108">
        <f t="shared" si="898"/>
        <v>0</v>
      </c>
      <c r="BV947" s="28">
        <f t="shared" si="899"/>
        <v>0</v>
      </c>
      <c r="BW947" s="28">
        <f t="shared" si="900"/>
        <v>0</v>
      </c>
      <c r="BX947" s="27"/>
      <c r="BY947" s="27"/>
      <c r="BZ947" s="38">
        <f t="shared" si="901"/>
        <v>0</v>
      </c>
      <c r="CA947" s="38">
        <f t="shared" si="902"/>
        <v>0</v>
      </c>
      <c r="CB947" s="38">
        <f t="shared" si="903"/>
        <v>0</v>
      </c>
      <c r="CC947" s="38">
        <f t="shared" si="904"/>
        <v>0</v>
      </c>
      <c r="CD947" s="38">
        <f t="shared" si="905"/>
        <v>0</v>
      </c>
      <c r="CE947" s="27"/>
      <c r="CF947" s="27"/>
      <c r="CG947" s="27"/>
      <c r="CH947" s="27"/>
      <c r="CI947" s="126"/>
      <c r="CJ947" s="116"/>
      <c r="CK947" s="27"/>
      <c r="CL947" s="116"/>
      <c r="CM947" s="27"/>
      <c r="CN947" s="116"/>
      <c r="CO947" s="27"/>
      <c r="CP947" s="27"/>
      <c r="CQ947" s="27">
        <f t="shared" si="906"/>
        <v>0</v>
      </c>
      <c r="CR947" s="27"/>
      <c r="CS947" s="27">
        <f t="shared" si="907"/>
        <v>0</v>
      </c>
      <c r="CT947" s="27"/>
      <c r="CU947" s="27"/>
      <c r="CV947" s="86">
        <f t="shared" si="908"/>
        <v>0</v>
      </c>
      <c r="CW947" s="86">
        <f t="shared" si="909"/>
        <v>0</v>
      </c>
    </row>
    <row r="948" spans="2:101" customFormat="1" outlineLevel="1" x14ac:dyDescent="0.3">
      <c r="B948" s="41">
        <f t="shared" si="882"/>
        <v>467</v>
      </c>
      <c r="C948" s="42"/>
      <c r="D948" s="105"/>
      <c r="E948" s="37"/>
      <c r="F948" s="34"/>
      <c r="G948" s="34"/>
      <c r="H948" s="34"/>
      <c r="I948" s="34"/>
      <c r="J948" s="34"/>
      <c r="K948" s="34"/>
      <c r="L948" s="34"/>
      <c r="M948" s="27"/>
      <c r="N948" s="27"/>
      <c r="O948" s="27"/>
      <c r="P948" s="27"/>
      <c r="Q948" s="27"/>
      <c r="R948" s="27"/>
      <c r="S948" s="28"/>
      <c r="T948" s="28"/>
      <c r="U948" s="28"/>
      <c r="V948" s="28"/>
      <c r="W948" s="28">
        <f t="shared" si="883"/>
        <v>0</v>
      </c>
      <c r="X948" s="29">
        <f t="shared" si="884"/>
        <v>0</v>
      </c>
      <c r="Y948" s="66"/>
      <c r="Z948" s="67"/>
      <c r="AA948" s="67"/>
      <c r="AB948" s="67"/>
      <c r="AC948" s="67"/>
      <c r="AD948" s="67"/>
      <c r="AE948" s="72">
        <f t="shared" si="885"/>
        <v>0</v>
      </c>
      <c r="AF948" s="67"/>
      <c r="AG948" s="66"/>
      <c r="AH948" s="67"/>
      <c r="AI948" s="67"/>
      <c r="AJ948" s="67"/>
      <c r="AK948" s="68"/>
      <c r="AL948" s="66"/>
      <c r="AM948" s="64">
        <f t="shared" si="886"/>
        <v>0</v>
      </c>
      <c r="AN948" s="64">
        <f t="shared" si="887"/>
        <v>0</v>
      </c>
      <c r="AO948" s="64">
        <f t="shared" si="888"/>
        <v>0</v>
      </c>
      <c r="AP948" s="64">
        <f t="shared" si="889"/>
        <v>0</v>
      </c>
      <c r="AQ948" s="64">
        <f t="shared" si="890"/>
        <v>0</v>
      </c>
      <c r="AR948" s="64">
        <f t="shared" si="891"/>
        <v>0</v>
      </c>
      <c r="AS948" s="68"/>
      <c r="AT948" s="78"/>
      <c r="AU948" s="79"/>
      <c r="AV948" s="79"/>
      <c r="AW948" s="80"/>
      <c r="AX948" s="106">
        <f t="shared" si="892"/>
        <v>0</v>
      </c>
      <c r="AY948" s="63"/>
      <c r="BA948" s="36"/>
      <c r="BB948" s="27">
        <f t="shared" si="893"/>
        <v>0</v>
      </c>
      <c r="BC948" s="27">
        <f t="shared" si="894"/>
        <v>0</v>
      </c>
      <c r="BD948" s="27"/>
      <c r="BE948" s="27">
        <f t="shared" si="895"/>
        <v>0</v>
      </c>
      <c r="BF948" s="27"/>
      <c r="BG948" s="27">
        <f t="shared" si="896"/>
        <v>0</v>
      </c>
      <c r="BH948" s="1"/>
      <c r="BI948" s="1"/>
      <c r="BJ948" s="1"/>
      <c r="BK948" s="1"/>
      <c r="BL948" s="1"/>
      <c r="BM948" s="1"/>
      <c r="BN948" s="1"/>
      <c r="BO948" s="1"/>
      <c r="BP948" s="1"/>
      <c r="BQ948" s="1"/>
      <c r="BR948" s="1"/>
      <c r="BS948" s="38"/>
      <c r="BT948" s="107">
        <f t="shared" si="897"/>
        <v>0</v>
      </c>
      <c r="BU948" s="108">
        <f t="shared" si="898"/>
        <v>0</v>
      </c>
      <c r="BV948" s="28">
        <f t="shared" si="899"/>
        <v>0</v>
      </c>
      <c r="BW948" s="28">
        <f t="shared" si="900"/>
        <v>0</v>
      </c>
      <c r="BX948" s="27"/>
      <c r="BY948" s="27"/>
      <c r="BZ948" s="38">
        <f t="shared" si="901"/>
        <v>0</v>
      </c>
      <c r="CA948" s="38">
        <f t="shared" si="902"/>
        <v>0</v>
      </c>
      <c r="CB948" s="38">
        <f t="shared" si="903"/>
        <v>0</v>
      </c>
      <c r="CC948" s="38">
        <f t="shared" si="904"/>
        <v>0</v>
      </c>
      <c r="CD948" s="38">
        <f t="shared" si="905"/>
        <v>0</v>
      </c>
      <c r="CE948" s="27"/>
      <c r="CF948" s="27"/>
      <c r="CG948" s="27"/>
      <c r="CH948" s="27"/>
      <c r="CI948" s="126"/>
      <c r="CJ948" s="116"/>
      <c r="CK948" s="27"/>
      <c r="CL948" s="116"/>
      <c r="CM948" s="27"/>
      <c r="CN948" s="116"/>
      <c r="CO948" s="27"/>
      <c r="CP948" s="27"/>
      <c r="CQ948" s="27">
        <f t="shared" si="906"/>
        <v>0</v>
      </c>
      <c r="CR948" s="27"/>
      <c r="CS948" s="27">
        <f t="shared" si="907"/>
        <v>0</v>
      </c>
      <c r="CT948" s="27"/>
      <c r="CU948" s="27"/>
      <c r="CV948" s="86">
        <f t="shared" si="908"/>
        <v>0</v>
      </c>
      <c r="CW948" s="86">
        <f t="shared" si="909"/>
        <v>0</v>
      </c>
    </row>
    <row r="949" spans="2:101" customFormat="1" outlineLevel="1" x14ac:dyDescent="0.3">
      <c r="B949" s="41">
        <f t="shared" si="882"/>
        <v>468</v>
      </c>
      <c r="C949" s="42"/>
      <c r="D949" s="105"/>
      <c r="E949" s="37"/>
      <c r="F949" s="34"/>
      <c r="G949" s="34"/>
      <c r="H949" s="34"/>
      <c r="I949" s="34"/>
      <c r="J949" s="34"/>
      <c r="K949" s="34"/>
      <c r="L949" s="34"/>
      <c r="M949" s="27"/>
      <c r="N949" s="27"/>
      <c r="O949" s="27"/>
      <c r="P949" s="27"/>
      <c r="Q949" s="27"/>
      <c r="R949" s="27"/>
      <c r="S949" s="28"/>
      <c r="T949" s="28"/>
      <c r="U949" s="28"/>
      <c r="V949" s="28"/>
      <c r="W949" s="28">
        <f t="shared" si="883"/>
        <v>0</v>
      </c>
      <c r="X949" s="29">
        <f t="shared" si="884"/>
        <v>0</v>
      </c>
      <c r="Y949" s="66"/>
      <c r="Z949" s="67"/>
      <c r="AA949" s="67"/>
      <c r="AB949" s="67"/>
      <c r="AC949" s="67"/>
      <c r="AD949" s="67"/>
      <c r="AE949" s="72">
        <f t="shared" si="885"/>
        <v>0</v>
      </c>
      <c r="AF949" s="67"/>
      <c r="AG949" s="66"/>
      <c r="AH949" s="67"/>
      <c r="AI949" s="67"/>
      <c r="AJ949" s="67"/>
      <c r="AK949" s="68"/>
      <c r="AL949" s="66"/>
      <c r="AM949" s="64">
        <f t="shared" si="886"/>
        <v>0</v>
      </c>
      <c r="AN949" s="64">
        <f t="shared" si="887"/>
        <v>0</v>
      </c>
      <c r="AO949" s="64">
        <f t="shared" si="888"/>
        <v>0</v>
      </c>
      <c r="AP949" s="64">
        <f t="shared" si="889"/>
        <v>0</v>
      </c>
      <c r="AQ949" s="64">
        <f t="shared" si="890"/>
        <v>0</v>
      </c>
      <c r="AR949" s="64">
        <f t="shared" si="891"/>
        <v>0</v>
      </c>
      <c r="AS949" s="68"/>
      <c r="AT949" s="78"/>
      <c r="AU949" s="79"/>
      <c r="AV949" s="79"/>
      <c r="AW949" s="80"/>
      <c r="AX949" s="106">
        <f t="shared" si="892"/>
        <v>0</v>
      </c>
      <c r="AY949" s="63"/>
      <c r="BA949" s="36"/>
      <c r="BB949" s="27">
        <f t="shared" si="893"/>
        <v>0</v>
      </c>
      <c r="BC949" s="27">
        <f t="shared" si="894"/>
        <v>0</v>
      </c>
      <c r="BD949" s="27"/>
      <c r="BE949" s="27">
        <f t="shared" si="895"/>
        <v>0</v>
      </c>
      <c r="BF949" s="27"/>
      <c r="BG949" s="27">
        <f t="shared" si="896"/>
        <v>0</v>
      </c>
      <c r="BH949" s="1"/>
      <c r="BI949" s="1"/>
      <c r="BJ949" s="1"/>
      <c r="BK949" s="1"/>
      <c r="BL949" s="1"/>
      <c r="BM949" s="1"/>
      <c r="BN949" s="1"/>
      <c r="BO949" s="1"/>
      <c r="BP949" s="1"/>
      <c r="BQ949" s="1"/>
      <c r="BR949" s="1"/>
      <c r="BS949" s="38"/>
      <c r="BT949" s="107">
        <f t="shared" si="897"/>
        <v>0</v>
      </c>
      <c r="BU949" s="108">
        <f t="shared" si="898"/>
        <v>0</v>
      </c>
      <c r="BV949" s="28">
        <f t="shared" si="899"/>
        <v>0</v>
      </c>
      <c r="BW949" s="28">
        <f t="shared" si="900"/>
        <v>0</v>
      </c>
      <c r="BX949" s="27"/>
      <c r="BY949" s="27"/>
      <c r="BZ949" s="38">
        <f t="shared" si="901"/>
        <v>0</v>
      </c>
      <c r="CA949" s="38">
        <f t="shared" si="902"/>
        <v>0</v>
      </c>
      <c r="CB949" s="38">
        <f t="shared" si="903"/>
        <v>0</v>
      </c>
      <c r="CC949" s="38">
        <f t="shared" si="904"/>
        <v>0</v>
      </c>
      <c r="CD949" s="38">
        <f t="shared" si="905"/>
        <v>0</v>
      </c>
      <c r="CE949" s="27"/>
      <c r="CF949" s="27"/>
      <c r="CG949" s="27"/>
      <c r="CH949" s="27"/>
      <c r="CI949" s="126"/>
      <c r="CJ949" s="116"/>
      <c r="CK949" s="27"/>
      <c r="CL949" s="116"/>
      <c r="CM949" s="27"/>
      <c r="CN949" s="116"/>
      <c r="CO949" s="27"/>
      <c r="CP949" s="27"/>
      <c r="CQ949" s="27">
        <f t="shared" si="906"/>
        <v>0</v>
      </c>
      <c r="CR949" s="27"/>
      <c r="CS949" s="27">
        <f t="shared" si="907"/>
        <v>0</v>
      </c>
      <c r="CT949" s="27"/>
      <c r="CU949" s="27"/>
      <c r="CV949" s="86">
        <f t="shared" si="908"/>
        <v>0</v>
      </c>
      <c r="CW949" s="86">
        <f t="shared" si="909"/>
        <v>0</v>
      </c>
    </row>
    <row r="950" spans="2:101" customFormat="1" outlineLevel="1" x14ac:dyDescent="0.3">
      <c r="B950" s="41">
        <f t="shared" si="882"/>
        <v>469</v>
      </c>
      <c r="C950" s="42"/>
      <c r="D950" s="105"/>
      <c r="E950" s="37"/>
      <c r="F950" s="34"/>
      <c r="G950" s="34"/>
      <c r="H950" s="34"/>
      <c r="I950" s="34"/>
      <c r="J950" s="34"/>
      <c r="K950" s="34"/>
      <c r="L950" s="34"/>
      <c r="M950" s="27"/>
      <c r="N950" s="27"/>
      <c r="O950" s="27"/>
      <c r="P950" s="27"/>
      <c r="Q950" s="27"/>
      <c r="R950" s="27"/>
      <c r="S950" s="28"/>
      <c r="T950" s="28"/>
      <c r="U950" s="28"/>
      <c r="V950" s="28"/>
      <c r="W950" s="28">
        <f t="shared" si="883"/>
        <v>0</v>
      </c>
      <c r="X950" s="29">
        <f t="shared" si="884"/>
        <v>0</v>
      </c>
      <c r="Y950" s="66"/>
      <c r="Z950" s="67"/>
      <c r="AA950" s="67"/>
      <c r="AB950" s="67"/>
      <c r="AC950" s="67"/>
      <c r="AD950" s="67"/>
      <c r="AE950" s="72">
        <f t="shared" si="885"/>
        <v>0</v>
      </c>
      <c r="AF950" s="67"/>
      <c r="AG950" s="66"/>
      <c r="AH950" s="67"/>
      <c r="AI950" s="67"/>
      <c r="AJ950" s="67"/>
      <c r="AK950" s="68"/>
      <c r="AL950" s="66"/>
      <c r="AM950" s="64">
        <f t="shared" si="886"/>
        <v>0</v>
      </c>
      <c r="AN950" s="64">
        <f t="shared" si="887"/>
        <v>0</v>
      </c>
      <c r="AO950" s="64">
        <f t="shared" si="888"/>
        <v>0</v>
      </c>
      <c r="AP950" s="64">
        <f t="shared" si="889"/>
        <v>0</v>
      </c>
      <c r="AQ950" s="64">
        <f t="shared" si="890"/>
        <v>0</v>
      </c>
      <c r="AR950" s="64">
        <f t="shared" si="891"/>
        <v>0</v>
      </c>
      <c r="AS950" s="68"/>
      <c r="AT950" s="78"/>
      <c r="AU950" s="79"/>
      <c r="AV950" s="79"/>
      <c r="AW950" s="80"/>
      <c r="AX950" s="106">
        <f t="shared" si="892"/>
        <v>0</v>
      </c>
      <c r="AY950" s="63"/>
      <c r="BA950" s="36"/>
      <c r="BB950" s="27">
        <f t="shared" si="893"/>
        <v>0</v>
      </c>
      <c r="BC950" s="27">
        <f t="shared" si="894"/>
        <v>0</v>
      </c>
      <c r="BD950" s="27"/>
      <c r="BE950" s="27">
        <f t="shared" si="895"/>
        <v>0</v>
      </c>
      <c r="BF950" s="27"/>
      <c r="BG950" s="27">
        <f t="shared" si="896"/>
        <v>0</v>
      </c>
      <c r="BH950" s="1"/>
      <c r="BI950" s="1"/>
      <c r="BJ950" s="1"/>
      <c r="BK950" s="1"/>
      <c r="BL950" s="1"/>
      <c r="BM950" s="1"/>
      <c r="BN950" s="1"/>
      <c r="BO950" s="1"/>
      <c r="BP950" s="1"/>
      <c r="BQ950" s="1"/>
      <c r="BR950" s="1"/>
      <c r="BS950" s="38"/>
      <c r="BT950" s="107">
        <f t="shared" si="897"/>
        <v>0</v>
      </c>
      <c r="BU950" s="108">
        <f t="shared" si="898"/>
        <v>0</v>
      </c>
      <c r="BV950" s="28">
        <f t="shared" si="899"/>
        <v>0</v>
      </c>
      <c r="BW950" s="28">
        <f t="shared" si="900"/>
        <v>0</v>
      </c>
      <c r="BX950" s="27"/>
      <c r="BY950" s="27"/>
      <c r="BZ950" s="38">
        <f t="shared" si="901"/>
        <v>0</v>
      </c>
      <c r="CA950" s="38">
        <f t="shared" si="902"/>
        <v>0</v>
      </c>
      <c r="CB950" s="38">
        <f t="shared" si="903"/>
        <v>0</v>
      </c>
      <c r="CC950" s="38">
        <f t="shared" si="904"/>
        <v>0</v>
      </c>
      <c r="CD950" s="38">
        <f t="shared" si="905"/>
        <v>0</v>
      </c>
      <c r="CE950" s="27"/>
      <c r="CF950" s="27"/>
      <c r="CG950" s="27"/>
      <c r="CH950" s="27"/>
      <c r="CI950" s="126"/>
      <c r="CJ950" s="116"/>
      <c r="CK950" s="27"/>
      <c r="CL950" s="116"/>
      <c r="CM950" s="27"/>
      <c r="CN950" s="116"/>
      <c r="CO950" s="27"/>
      <c r="CP950" s="27"/>
      <c r="CQ950" s="27">
        <f t="shared" si="906"/>
        <v>0</v>
      </c>
      <c r="CR950" s="27"/>
      <c r="CS950" s="27">
        <f t="shared" si="907"/>
        <v>0</v>
      </c>
      <c r="CT950" s="27"/>
      <c r="CU950" s="27"/>
      <c r="CV950" s="86">
        <f t="shared" si="908"/>
        <v>0</v>
      </c>
      <c r="CW950" s="86">
        <f t="shared" si="909"/>
        <v>0</v>
      </c>
    </row>
    <row r="951" spans="2:101" customFormat="1" outlineLevel="1" x14ac:dyDescent="0.3">
      <c r="B951" s="41">
        <f t="shared" si="882"/>
        <v>470</v>
      </c>
      <c r="C951" s="42"/>
      <c r="D951" s="105"/>
      <c r="E951" s="37"/>
      <c r="F951" s="34"/>
      <c r="G951" s="34"/>
      <c r="H951" s="34"/>
      <c r="I951" s="34"/>
      <c r="J951" s="34"/>
      <c r="K951" s="34"/>
      <c r="L951" s="34"/>
      <c r="M951" s="27"/>
      <c r="N951" s="27"/>
      <c r="O951" s="27"/>
      <c r="P951" s="27"/>
      <c r="Q951" s="27"/>
      <c r="R951" s="27"/>
      <c r="S951" s="28"/>
      <c r="T951" s="28"/>
      <c r="U951" s="28"/>
      <c r="V951" s="28"/>
      <c r="W951" s="28">
        <f t="shared" si="883"/>
        <v>0</v>
      </c>
      <c r="X951" s="29">
        <f t="shared" si="884"/>
        <v>0</v>
      </c>
      <c r="Y951" s="66"/>
      <c r="Z951" s="67"/>
      <c r="AA951" s="67"/>
      <c r="AB951" s="67"/>
      <c r="AC951" s="67"/>
      <c r="AD951" s="67"/>
      <c r="AE951" s="72">
        <f t="shared" si="885"/>
        <v>0</v>
      </c>
      <c r="AF951" s="67"/>
      <c r="AG951" s="66"/>
      <c r="AH951" s="67"/>
      <c r="AI951" s="67"/>
      <c r="AJ951" s="67"/>
      <c r="AK951" s="68"/>
      <c r="AL951" s="66"/>
      <c r="AM951" s="64">
        <f t="shared" si="886"/>
        <v>0</v>
      </c>
      <c r="AN951" s="64">
        <f t="shared" si="887"/>
        <v>0</v>
      </c>
      <c r="AO951" s="64">
        <f t="shared" si="888"/>
        <v>0</v>
      </c>
      <c r="AP951" s="64">
        <f t="shared" si="889"/>
        <v>0</v>
      </c>
      <c r="AQ951" s="64">
        <f t="shared" si="890"/>
        <v>0</v>
      </c>
      <c r="AR951" s="64">
        <f t="shared" si="891"/>
        <v>0</v>
      </c>
      <c r="AS951" s="68"/>
      <c r="AT951" s="78"/>
      <c r="AU951" s="79"/>
      <c r="AV951" s="79"/>
      <c r="AW951" s="80"/>
      <c r="AX951" s="106">
        <f t="shared" si="892"/>
        <v>0</v>
      </c>
      <c r="AY951" s="63"/>
      <c r="BA951" s="36"/>
      <c r="BB951" s="27">
        <f t="shared" si="893"/>
        <v>0</v>
      </c>
      <c r="BC951" s="27">
        <f t="shared" si="894"/>
        <v>0</v>
      </c>
      <c r="BD951" s="27"/>
      <c r="BE951" s="27">
        <f t="shared" si="895"/>
        <v>0</v>
      </c>
      <c r="BF951" s="27"/>
      <c r="BG951" s="27">
        <f t="shared" si="896"/>
        <v>0</v>
      </c>
      <c r="BH951" s="1"/>
      <c r="BI951" s="1"/>
      <c r="BJ951" s="1"/>
      <c r="BK951" s="1"/>
      <c r="BL951" s="1"/>
      <c r="BM951" s="1"/>
      <c r="BN951" s="1"/>
      <c r="BO951" s="1"/>
      <c r="BP951" s="1"/>
      <c r="BQ951" s="1"/>
      <c r="BR951" s="1"/>
      <c r="BS951" s="38"/>
      <c r="BT951" s="107">
        <f t="shared" si="897"/>
        <v>0</v>
      </c>
      <c r="BU951" s="108">
        <f t="shared" si="898"/>
        <v>0</v>
      </c>
      <c r="BV951" s="28">
        <f t="shared" si="899"/>
        <v>0</v>
      </c>
      <c r="BW951" s="28">
        <f t="shared" si="900"/>
        <v>0</v>
      </c>
      <c r="BX951" s="27"/>
      <c r="BY951" s="27"/>
      <c r="BZ951" s="38">
        <f t="shared" si="901"/>
        <v>0</v>
      </c>
      <c r="CA951" s="38">
        <f t="shared" si="902"/>
        <v>0</v>
      </c>
      <c r="CB951" s="38">
        <f t="shared" si="903"/>
        <v>0</v>
      </c>
      <c r="CC951" s="38">
        <f t="shared" si="904"/>
        <v>0</v>
      </c>
      <c r="CD951" s="38">
        <f t="shared" si="905"/>
        <v>0</v>
      </c>
      <c r="CE951" s="27"/>
      <c r="CF951" s="27"/>
      <c r="CG951" s="27"/>
      <c r="CH951" s="27"/>
      <c r="CI951" s="126"/>
      <c r="CJ951" s="116"/>
      <c r="CK951" s="27"/>
      <c r="CL951" s="116"/>
      <c r="CM951" s="27"/>
      <c r="CN951" s="116"/>
      <c r="CO951" s="27"/>
      <c r="CP951" s="27"/>
      <c r="CQ951" s="27">
        <f t="shared" si="906"/>
        <v>0</v>
      </c>
      <c r="CR951" s="27"/>
      <c r="CS951" s="27">
        <f t="shared" si="907"/>
        <v>0</v>
      </c>
      <c r="CT951" s="27"/>
      <c r="CU951" s="27"/>
      <c r="CV951" s="86">
        <f t="shared" si="908"/>
        <v>0</v>
      </c>
      <c r="CW951" s="86">
        <f t="shared" si="909"/>
        <v>0</v>
      </c>
    </row>
    <row r="952" spans="2:101" customFormat="1" outlineLevel="1" x14ac:dyDescent="0.3">
      <c r="B952" s="41">
        <f t="shared" si="882"/>
        <v>471</v>
      </c>
      <c r="C952" s="42"/>
      <c r="D952" s="105"/>
      <c r="E952" s="37"/>
      <c r="F952" s="34"/>
      <c r="G952" s="34"/>
      <c r="H952" s="34"/>
      <c r="I952" s="34"/>
      <c r="J952" s="34"/>
      <c r="K952" s="34"/>
      <c r="L952" s="34"/>
      <c r="M952" s="27"/>
      <c r="N952" s="27"/>
      <c r="O952" s="27"/>
      <c r="P952" s="27"/>
      <c r="Q952" s="27"/>
      <c r="R952" s="27"/>
      <c r="S952" s="28"/>
      <c r="T952" s="28"/>
      <c r="U952" s="28"/>
      <c r="V952" s="28"/>
      <c r="W952" s="28">
        <f t="shared" si="883"/>
        <v>0</v>
      </c>
      <c r="X952" s="29">
        <f t="shared" si="884"/>
        <v>0</v>
      </c>
      <c r="Y952" s="66"/>
      <c r="Z952" s="67"/>
      <c r="AA952" s="67"/>
      <c r="AB952" s="67"/>
      <c r="AC952" s="67"/>
      <c r="AD952" s="67"/>
      <c r="AE952" s="72">
        <f t="shared" si="885"/>
        <v>0</v>
      </c>
      <c r="AF952" s="67"/>
      <c r="AG952" s="66"/>
      <c r="AH952" s="67"/>
      <c r="AI952" s="67"/>
      <c r="AJ952" s="67"/>
      <c r="AK952" s="68"/>
      <c r="AL952" s="66"/>
      <c r="AM952" s="64">
        <f t="shared" si="886"/>
        <v>0</v>
      </c>
      <c r="AN952" s="64">
        <f t="shared" si="887"/>
        <v>0</v>
      </c>
      <c r="AO952" s="64">
        <f t="shared" si="888"/>
        <v>0</v>
      </c>
      <c r="AP952" s="64">
        <f t="shared" si="889"/>
        <v>0</v>
      </c>
      <c r="AQ952" s="64">
        <f t="shared" si="890"/>
        <v>0</v>
      </c>
      <c r="AR952" s="64">
        <f t="shared" si="891"/>
        <v>0</v>
      </c>
      <c r="AS952" s="68"/>
      <c r="AT952" s="78"/>
      <c r="AU952" s="79"/>
      <c r="AV952" s="79"/>
      <c r="AW952" s="80"/>
      <c r="AX952" s="106">
        <f t="shared" si="892"/>
        <v>0</v>
      </c>
      <c r="AY952" s="63"/>
      <c r="BA952" s="36"/>
      <c r="BB952" s="27">
        <f t="shared" si="893"/>
        <v>0</v>
      </c>
      <c r="BC952" s="27">
        <f t="shared" si="894"/>
        <v>0</v>
      </c>
      <c r="BD952" s="27"/>
      <c r="BE952" s="27">
        <f t="shared" si="895"/>
        <v>0</v>
      </c>
      <c r="BF952" s="27"/>
      <c r="BG952" s="27">
        <f t="shared" si="896"/>
        <v>0</v>
      </c>
      <c r="BH952" s="1"/>
      <c r="BI952" s="1"/>
      <c r="BJ952" s="1"/>
      <c r="BK952" s="1"/>
      <c r="BL952" s="1"/>
      <c r="BM952" s="1"/>
      <c r="BN952" s="1"/>
      <c r="BO952" s="1"/>
      <c r="BP952" s="1"/>
      <c r="BQ952" s="1"/>
      <c r="BR952" s="1"/>
      <c r="BS952" s="38"/>
      <c r="BT952" s="107">
        <f t="shared" si="897"/>
        <v>0</v>
      </c>
      <c r="BU952" s="108">
        <f t="shared" si="898"/>
        <v>0</v>
      </c>
      <c r="BV952" s="28">
        <f t="shared" si="899"/>
        <v>0</v>
      </c>
      <c r="BW952" s="28">
        <f t="shared" si="900"/>
        <v>0</v>
      </c>
      <c r="BX952" s="27"/>
      <c r="BY952" s="27"/>
      <c r="BZ952" s="38">
        <f t="shared" si="901"/>
        <v>0</v>
      </c>
      <c r="CA952" s="38">
        <f t="shared" si="902"/>
        <v>0</v>
      </c>
      <c r="CB952" s="38">
        <f t="shared" si="903"/>
        <v>0</v>
      </c>
      <c r="CC952" s="38">
        <f t="shared" si="904"/>
        <v>0</v>
      </c>
      <c r="CD952" s="38">
        <f t="shared" si="905"/>
        <v>0</v>
      </c>
      <c r="CE952" s="27"/>
      <c r="CF952" s="27"/>
      <c r="CG952" s="27"/>
      <c r="CH952" s="27"/>
      <c r="CI952" s="126"/>
      <c r="CJ952" s="116"/>
      <c r="CK952" s="27"/>
      <c r="CL952" s="116"/>
      <c r="CM952" s="27"/>
      <c r="CN952" s="116"/>
      <c r="CO952" s="27"/>
      <c r="CP952" s="27"/>
      <c r="CQ952" s="27">
        <f t="shared" si="906"/>
        <v>0</v>
      </c>
      <c r="CR952" s="27"/>
      <c r="CS952" s="27">
        <f t="shared" si="907"/>
        <v>0</v>
      </c>
      <c r="CT952" s="27"/>
      <c r="CU952" s="27"/>
      <c r="CV952" s="86">
        <f t="shared" si="908"/>
        <v>0</v>
      </c>
      <c r="CW952" s="86">
        <f t="shared" si="909"/>
        <v>0</v>
      </c>
    </row>
    <row r="953" spans="2:101" customFormat="1" outlineLevel="1" x14ac:dyDescent="0.3">
      <c r="B953" s="41">
        <f t="shared" si="882"/>
        <v>472</v>
      </c>
      <c r="C953" s="42"/>
      <c r="D953" s="105"/>
      <c r="E953" s="37"/>
      <c r="F953" s="34"/>
      <c r="G953" s="34"/>
      <c r="H953" s="34"/>
      <c r="I953" s="34"/>
      <c r="J953" s="34"/>
      <c r="K953" s="34"/>
      <c r="L953" s="34"/>
      <c r="M953" s="27"/>
      <c r="N953" s="27"/>
      <c r="O953" s="27"/>
      <c r="P953" s="27"/>
      <c r="Q953" s="27"/>
      <c r="R953" s="27"/>
      <c r="S953" s="28"/>
      <c r="T953" s="28"/>
      <c r="U953" s="28"/>
      <c r="V953" s="28"/>
      <c r="W953" s="28">
        <f t="shared" si="883"/>
        <v>0</v>
      </c>
      <c r="X953" s="29">
        <f t="shared" si="884"/>
        <v>0</v>
      </c>
      <c r="Y953" s="66"/>
      <c r="Z953" s="67"/>
      <c r="AA953" s="67"/>
      <c r="AB953" s="67"/>
      <c r="AC953" s="67"/>
      <c r="AD953" s="67"/>
      <c r="AE953" s="72">
        <f t="shared" si="885"/>
        <v>0</v>
      </c>
      <c r="AF953" s="67"/>
      <c r="AG953" s="66"/>
      <c r="AH953" s="67"/>
      <c r="AI953" s="67"/>
      <c r="AJ953" s="67"/>
      <c r="AK953" s="68"/>
      <c r="AL953" s="66"/>
      <c r="AM953" s="64">
        <f t="shared" si="886"/>
        <v>0</v>
      </c>
      <c r="AN953" s="64">
        <f t="shared" si="887"/>
        <v>0</v>
      </c>
      <c r="AO953" s="64">
        <f t="shared" si="888"/>
        <v>0</v>
      </c>
      <c r="AP953" s="64">
        <f t="shared" si="889"/>
        <v>0</v>
      </c>
      <c r="AQ953" s="64">
        <f t="shared" si="890"/>
        <v>0</v>
      </c>
      <c r="AR953" s="64">
        <f t="shared" si="891"/>
        <v>0</v>
      </c>
      <c r="AS953" s="68"/>
      <c r="AT953" s="78"/>
      <c r="AU953" s="79"/>
      <c r="AV953" s="79"/>
      <c r="AW953" s="80"/>
      <c r="AX953" s="106">
        <f t="shared" si="892"/>
        <v>0</v>
      </c>
      <c r="AY953" s="63"/>
      <c r="BA953" s="36"/>
      <c r="BB953" s="27">
        <f t="shared" si="893"/>
        <v>0</v>
      </c>
      <c r="BC953" s="27">
        <f t="shared" si="894"/>
        <v>0</v>
      </c>
      <c r="BD953" s="27"/>
      <c r="BE953" s="27">
        <f t="shared" si="895"/>
        <v>0</v>
      </c>
      <c r="BF953" s="27"/>
      <c r="BG953" s="27">
        <f t="shared" si="896"/>
        <v>0</v>
      </c>
      <c r="BH953" s="1"/>
      <c r="BI953" s="1"/>
      <c r="BJ953" s="1"/>
      <c r="BK953" s="1"/>
      <c r="BL953" s="1"/>
      <c r="BM953" s="1"/>
      <c r="BN953" s="1"/>
      <c r="BO953" s="1"/>
      <c r="BP953" s="1"/>
      <c r="BQ953" s="1"/>
      <c r="BR953" s="1"/>
      <c r="BS953" s="38"/>
      <c r="BT953" s="107">
        <f t="shared" si="897"/>
        <v>0</v>
      </c>
      <c r="BU953" s="108">
        <f t="shared" si="898"/>
        <v>0</v>
      </c>
      <c r="BV953" s="28">
        <f t="shared" si="899"/>
        <v>0</v>
      </c>
      <c r="BW953" s="28">
        <f t="shared" si="900"/>
        <v>0</v>
      </c>
      <c r="BX953" s="27"/>
      <c r="BY953" s="27"/>
      <c r="BZ953" s="38">
        <f t="shared" si="901"/>
        <v>0</v>
      </c>
      <c r="CA953" s="38">
        <f t="shared" si="902"/>
        <v>0</v>
      </c>
      <c r="CB953" s="38">
        <f t="shared" si="903"/>
        <v>0</v>
      </c>
      <c r="CC953" s="38">
        <f t="shared" si="904"/>
        <v>0</v>
      </c>
      <c r="CD953" s="38">
        <f t="shared" si="905"/>
        <v>0</v>
      </c>
      <c r="CE953" s="27"/>
      <c r="CF953" s="27"/>
      <c r="CG953" s="27"/>
      <c r="CH953" s="27"/>
      <c r="CI953" s="126"/>
      <c r="CJ953" s="116"/>
      <c r="CK953" s="27"/>
      <c r="CL953" s="116"/>
      <c r="CM953" s="27"/>
      <c r="CN953" s="116"/>
      <c r="CO953" s="27"/>
      <c r="CP953" s="27"/>
      <c r="CQ953" s="27">
        <f t="shared" si="906"/>
        <v>0</v>
      </c>
      <c r="CR953" s="27"/>
      <c r="CS953" s="27">
        <f t="shared" si="907"/>
        <v>0</v>
      </c>
      <c r="CT953" s="27"/>
      <c r="CU953" s="27"/>
      <c r="CV953" s="86">
        <f t="shared" si="908"/>
        <v>0</v>
      </c>
      <c r="CW953" s="86">
        <f t="shared" si="909"/>
        <v>0</v>
      </c>
    </row>
    <row r="954" spans="2:101" customFormat="1" outlineLevel="1" x14ac:dyDescent="0.3">
      <c r="B954" s="41">
        <f t="shared" si="882"/>
        <v>473</v>
      </c>
      <c r="C954" s="42"/>
      <c r="D954" s="105"/>
      <c r="E954" s="37"/>
      <c r="F954" s="34"/>
      <c r="G954" s="34"/>
      <c r="H954" s="34"/>
      <c r="I954" s="34"/>
      <c r="J954" s="34"/>
      <c r="K954" s="34"/>
      <c r="L954" s="34"/>
      <c r="M954" s="27"/>
      <c r="N954" s="27"/>
      <c r="O954" s="27"/>
      <c r="P954" s="27"/>
      <c r="Q954" s="27"/>
      <c r="R954" s="27"/>
      <c r="S954" s="28"/>
      <c r="T954" s="28"/>
      <c r="U954" s="28"/>
      <c r="V954" s="28"/>
      <c r="W954" s="28">
        <f t="shared" si="883"/>
        <v>0</v>
      </c>
      <c r="X954" s="29">
        <f t="shared" si="884"/>
        <v>0</v>
      </c>
      <c r="Y954" s="66"/>
      <c r="Z954" s="67"/>
      <c r="AA954" s="67"/>
      <c r="AB954" s="67"/>
      <c r="AC954" s="67"/>
      <c r="AD954" s="67"/>
      <c r="AE954" s="72">
        <f t="shared" si="885"/>
        <v>0</v>
      </c>
      <c r="AF954" s="67"/>
      <c r="AG954" s="66"/>
      <c r="AH954" s="67"/>
      <c r="AI954" s="67"/>
      <c r="AJ954" s="67"/>
      <c r="AK954" s="68"/>
      <c r="AL954" s="66"/>
      <c r="AM954" s="64">
        <f t="shared" si="886"/>
        <v>0</v>
      </c>
      <c r="AN954" s="64">
        <f t="shared" si="887"/>
        <v>0</v>
      </c>
      <c r="AO954" s="64">
        <f t="shared" si="888"/>
        <v>0</v>
      </c>
      <c r="AP954" s="64">
        <f t="shared" si="889"/>
        <v>0</v>
      </c>
      <c r="AQ954" s="64">
        <f t="shared" si="890"/>
        <v>0</v>
      </c>
      <c r="AR954" s="64">
        <f t="shared" si="891"/>
        <v>0</v>
      </c>
      <c r="AS954" s="68"/>
      <c r="AT954" s="78"/>
      <c r="AU954" s="79"/>
      <c r="AV954" s="79"/>
      <c r="AW954" s="80"/>
      <c r="AX954" s="106">
        <f t="shared" si="892"/>
        <v>0</v>
      </c>
      <c r="AY954" s="63"/>
      <c r="BA954" s="36"/>
      <c r="BB954" s="27">
        <f t="shared" si="893"/>
        <v>0</v>
      </c>
      <c r="BC954" s="27">
        <f t="shared" si="894"/>
        <v>0</v>
      </c>
      <c r="BD954" s="27"/>
      <c r="BE954" s="27">
        <f t="shared" si="895"/>
        <v>0</v>
      </c>
      <c r="BF954" s="27"/>
      <c r="BG954" s="27">
        <f t="shared" si="896"/>
        <v>0</v>
      </c>
      <c r="BH954" s="1"/>
      <c r="BI954" s="1"/>
      <c r="BJ954" s="1"/>
      <c r="BK954" s="1"/>
      <c r="BL954" s="1"/>
      <c r="BM954" s="1"/>
      <c r="BN954" s="1"/>
      <c r="BO954" s="1"/>
      <c r="BP954" s="1"/>
      <c r="BQ954" s="1"/>
      <c r="BR954" s="1"/>
      <c r="BS954" s="38"/>
      <c r="BT954" s="107">
        <f t="shared" si="897"/>
        <v>0</v>
      </c>
      <c r="BU954" s="108">
        <f t="shared" si="898"/>
        <v>0</v>
      </c>
      <c r="BV954" s="28">
        <f t="shared" si="899"/>
        <v>0</v>
      </c>
      <c r="BW954" s="28">
        <f t="shared" si="900"/>
        <v>0</v>
      </c>
      <c r="BX954" s="27"/>
      <c r="BY954" s="27"/>
      <c r="BZ954" s="38">
        <f t="shared" si="901"/>
        <v>0</v>
      </c>
      <c r="CA954" s="38">
        <f t="shared" si="902"/>
        <v>0</v>
      </c>
      <c r="CB954" s="38">
        <f t="shared" si="903"/>
        <v>0</v>
      </c>
      <c r="CC954" s="38">
        <f t="shared" si="904"/>
        <v>0</v>
      </c>
      <c r="CD954" s="38">
        <f t="shared" si="905"/>
        <v>0</v>
      </c>
      <c r="CE954" s="27"/>
      <c r="CF954" s="27"/>
      <c r="CG954" s="27"/>
      <c r="CH954" s="27"/>
      <c r="CI954" s="126"/>
      <c r="CJ954" s="116"/>
      <c r="CK954" s="27"/>
      <c r="CL954" s="116"/>
      <c r="CM954" s="27"/>
      <c r="CN954" s="116"/>
      <c r="CO954" s="27"/>
      <c r="CP954" s="27"/>
      <c r="CQ954" s="27">
        <f t="shared" si="906"/>
        <v>0</v>
      </c>
      <c r="CR954" s="27"/>
      <c r="CS954" s="27">
        <f t="shared" si="907"/>
        <v>0</v>
      </c>
      <c r="CT954" s="27"/>
      <c r="CU954" s="27"/>
      <c r="CV954" s="86">
        <f t="shared" si="908"/>
        <v>0</v>
      </c>
      <c r="CW954" s="86">
        <f t="shared" si="909"/>
        <v>0</v>
      </c>
    </row>
    <row r="955" spans="2:101" customFormat="1" outlineLevel="1" x14ac:dyDescent="0.3">
      <c r="B955" s="41">
        <f t="shared" si="882"/>
        <v>474</v>
      </c>
      <c r="C955" s="42"/>
      <c r="D955" s="105"/>
      <c r="E955" s="37"/>
      <c r="F955" s="34"/>
      <c r="G955" s="34"/>
      <c r="H955" s="34"/>
      <c r="I955" s="34"/>
      <c r="J955" s="34"/>
      <c r="K955" s="34"/>
      <c r="L955" s="34"/>
      <c r="M955" s="27"/>
      <c r="N955" s="27"/>
      <c r="O955" s="27"/>
      <c r="P955" s="27"/>
      <c r="Q955" s="27"/>
      <c r="R955" s="27"/>
      <c r="S955" s="28"/>
      <c r="T955" s="28"/>
      <c r="U955" s="28"/>
      <c r="V955" s="28"/>
      <c r="W955" s="28">
        <f t="shared" si="883"/>
        <v>0</v>
      </c>
      <c r="X955" s="29">
        <f t="shared" si="884"/>
        <v>0</v>
      </c>
      <c r="Y955" s="66"/>
      <c r="Z955" s="67"/>
      <c r="AA955" s="67"/>
      <c r="AB955" s="67"/>
      <c r="AC955" s="67"/>
      <c r="AD955" s="67"/>
      <c r="AE955" s="72">
        <f t="shared" si="885"/>
        <v>0</v>
      </c>
      <c r="AF955" s="67"/>
      <c r="AG955" s="66"/>
      <c r="AH955" s="67"/>
      <c r="AI955" s="67"/>
      <c r="AJ955" s="67"/>
      <c r="AK955" s="68"/>
      <c r="AL955" s="66"/>
      <c r="AM955" s="64">
        <f t="shared" si="886"/>
        <v>0</v>
      </c>
      <c r="AN955" s="64">
        <f t="shared" si="887"/>
        <v>0</v>
      </c>
      <c r="AO955" s="64">
        <f t="shared" si="888"/>
        <v>0</v>
      </c>
      <c r="AP955" s="64">
        <f t="shared" si="889"/>
        <v>0</v>
      </c>
      <c r="AQ955" s="64">
        <f t="shared" si="890"/>
        <v>0</v>
      </c>
      <c r="AR955" s="64">
        <f t="shared" si="891"/>
        <v>0</v>
      </c>
      <c r="AS955" s="68"/>
      <c r="AT955" s="78"/>
      <c r="AU955" s="79"/>
      <c r="AV955" s="79"/>
      <c r="AW955" s="80"/>
      <c r="AX955" s="106">
        <f t="shared" si="892"/>
        <v>0</v>
      </c>
      <c r="AY955" s="63"/>
      <c r="BA955" s="36"/>
      <c r="BB955" s="27">
        <f t="shared" si="893"/>
        <v>0</v>
      </c>
      <c r="BC955" s="27">
        <f t="shared" si="894"/>
        <v>0</v>
      </c>
      <c r="BD955" s="27"/>
      <c r="BE955" s="27">
        <f t="shared" si="895"/>
        <v>0</v>
      </c>
      <c r="BF955" s="27"/>
      <c r="BG955" s="27">
        <f t="shared" si="896"/>
        <v>0</v>
      </c>
      <c r="BH955" s="1"/>
      <c r="BI955" s="1"/>
      <c r="BJ955" s="1"/>
      <c r="BK955" s="1"/>
      <c r="BL955" s="1"/>
      <c r="BM955" s="1"/>
      <c r="BN955" s="1"/>
      <c r="BO955" s="1"/>
      <c r="BP955" s="1"/>
      <c r="BQ955" s="1"/>
      <c r="BR955" s="1"/>
      <c r="BS955" s="38"/>
      <c r="BT955" s="107">
        <f t="shared" si="897"/>
        <v>0</v>
      </c>
      <c r="BU955" s="108">
        <f t="shared" si="898"/>
        <v>0</v>
      </c>
      <c r="BV955" s="28">
        <f t="shared" si="899"/>
        <v>0</v>
      </c>
      <c r="BW955" s="28">
        <f t="shared" si="900"/>
        <v>0</v>
      </c>
      <c r="BX955" s="27"/>
      <c r="BY955" s="27"/>
      <c r="BZ955" s="38">
        <f t="shared" si="901"/>
        <v>0</v>
      </c>
      <c r="CA955" s="38">
        <f t="shared" si="902"/>
        <v>0</v>
      </c>
      <c r="CB955" s="38">
        <f t="shared" si="903"/>
        <v>0</v>
      </c>
      <c r="CC955" s="38">
        <f t="shared" si="904"/>
        <v>0</v>
      </c>
      <c r="CD955" s="38">
        <f t="shared" si="905"/>
        <v>0</v>
      </c>
      <c r="CE955" s="27"/>
      <c r="CF955" s="27"/>
      <c r="CG955" s="27"/>
      <c r="CH955" s="27"/>
      <c r="CI955" s="126"/>
      <c r="CJ955" s="116"/>
      <c r="CK955" s="27"/>
      <c r="CL955" s="116"/>
      <c r="CM955" s="27"/>
      <c r="CN955" s="116"/>
      <c r="CO955" s="27"/>
      <c r="CP955" s="27"/>
      <c r="CQ955" s="27">
        <f t="shared" si="906"/>
        <v>0</v>
      </c>
      <c r="CR955" s="27"/>
      <c r="CS955" s="27">
        <f t="shared" si="907"/>
        <v>0</v>
      </c>
      <c r="CT955" s="27"/>
      <c r="CU955" s="27"/>
      <c r="CV955" s="86">
        <f t="shared" si="908"/>
        <v>0</v>
      </c>
      <c r="CW955" s="86">
        <f t="shared" si="909"/>
        <v>0</v>
      </c>
    </row>
    <row r="956" spans="2:101" customFormat="1" outlineLevel="1" x14ac:dyDescent="0.3">
      <c r="B956" s="41">
        <f t="shared" si="882"/>
        <v>475</v>
      </c>
      <c r="C956" s="42"/>
      <c r="D956" s="105"/>
      <c r="E956" s="37"/>
      <c r="F956" s="34"/>
      <c r="G956" s="34"/>
      <c r="H956" s="34"/>
      <c r="I956" s="34"/>
      <c r="J956" s="34"/>
      <c r="K956" s="34"/>
      <c r="L956" s="34"/>
      <c r="M956" s="27"/>
      <c r="N956" s="27"/>
      <c r="O956" s="27"/>
      <c r="P956" s="27"/>
      <c r="Q956" s="27"/>
      <c r="R956" s="27"/>
      <c r="S956" s="28"/>
      <c r="T956" s="28"/>
      <c r="U956" s="28"/>
      <c r="V956" s="28"/>
      <c r="W956" s="28">
        <f t="shared" si="883"/>
        <v>0</v>
      </c>
      <c r="X956" s="29">
        <f t="shared" si="884"/>
        <v>0</v>
      </c>
      <c r="Y956" s="66"/>
      <c r="Z956" s="67"/>
      <c r="AA956" s="67"/>
      <c r="AB956" s="67"/>
      <c r="AC956" s="67"/>
      <c r="AD956" s="67"/>
      <c r="AE956" s="72">
        <f t="shared" si="885"/>
        <v>0</v>
      </c>
      <c r="AF956" s="67"/>
      <c r="AG956" s="66"/>
      <c r="AH956" s="67"/>
      <c r="AI956" s="67"/>
      <c r="AJ956" s="67"/>
      <c r="AK956" s="68"/>
      <c r="AL956" s="66"/>
      <c r="AM956" s="64">
        <f t="shared" si="886"/>
        <v>0</v>
      </c>
      <c r="AN956" s="64">
        <f t="shared" si="887"/>
        <v>0</v>
      </c>
      <c r="AO956" s="64">
        <f t="shared" si="888"/>
        <v>0</v>
      </c>
      <c r="AP956" s="64">
        <f t="shared" si="889"/>
        <v>0</v>
      </c>
      <c r="AQ956" s="64">
        <f t="shared" si="890"/>
        <v>0</v>
      </c>
      <c r="AR956" s="64">
        <f t="shared" si="891"/>
        <v>0</v>
      </c>
      <c r="AS956" s="68"/>
      <c r="AT956" s="78"/>
      <c r="AU956" s="79"/>
      <c r="AV956" s="79"/>
      <c r="AW956" s="80"/>
      <c r="AX956" s="106">
        <f t="shared" si="892"/>
        <v>0</v>
      </c>
      <c r="AY956" s="63"/>
      <c r="BA956" s="36"/>
      <c r="BB956" s="27">
        <f t="shared" si="893"/>
        <v>0</v>
      </c>
      <c r="BC956" s="27">
        <f t="shared" si="894"/>
        <v>0</v>
      </c>
      <c r="BD956" s="27"/>
      <c r="BE956" s="27">
        <f t="shared" si="895"/>
        <v>0</v>
      </c>
      <c r="BF956" s="27"/>
      <c r="BG956" s="27">
        <f t="shared" si="896"/>
        <v>0</v>
      </c>
      <c r="BH956" s="1"/>
      <c r="BI956" s="1"/>
      <c r="BJ956" s="1"/>
      <c r="BK956" s="1"/>
      <c r="BL956" s="1"/>
      <c r="BM956" s="1"/>
      <c r="BN956" s="1"/>
      <c r="BO956" s="1"/>
      <c r="BP956" s="1"/>
      <c r="BQ956" s="1"/>
      <c r="BR956" s="1"/>
      <c r="BS956" s="38"/>
      <c r="BT956" s="107">
        <f t="shared" si="897"/>
        <v>0</v>
      </c>
      <c r="BU956" s="108">
        <f t="shared" si="898"/>
        <v>0</v>
      </c>
      <c r="BV956" s="28">
        <f t="shared" si="899"/>
        <v>0</v>
      </c>
      <c r="BW956" s="28">
        <f t="shared" si="900"/>
        <v>0</v>
      </c>
      <c r="BX956" s="27"/>
      <c r="BY956" s="27"/>
      <c r="BZ956" s="38">
        <f t="shared" si="901"/>
        <v>0</v>
      </c>
      <c r="CA956" s="38">
        <f t="shared" si="902"/>
        <v>0</v>
      </c>
      <c r="CB956" s="38">
        <f t="shared" si="903"/>
        <v>0</v>
      </c>
      <c r="CC956" s="38">
        <f t="shared" si="904"/>
        <v>0</v>
      </c>
      <c r="CD956" s="38">
        <f t="shared" si="905"/>
        <v>0</v>
      </c>
      <c r="CE956" s="27"/>
      <c r="CF956" s="27"/>
      <c r="CG956" s="27"/>
      <c r="CH956" s="27"/>
      <c r="CI956" s="126"/>
      <c r="CJ956" s="116"/>
      <c r="CK956" s="27"/>
      <c r="CL956" s="116"/>
      <c r="CM956" s="27"/>
      <c r="CN956" s="116"/>
      <c r="CO956" s="27"/>
      <c r="CP956" s="27"/>
      <c r="CQ956" s="27">
        <f t="shared" si="906"/>
        <v>0</v>
      </c>
      <c r="CR956" s="27"/>
      <c r="CS956" s="27">
        <f t="shared" si="907"/>
        <v>0</v>
      </c>
      <c r="CT956" s="27"/>
      <c r="CU956" s="27"/>
      <c r="CV956" s="86">
        <f t="shared" si="908"/>
        <v>0</v>
      </c>
      <c r="CW956" s="86">
        <f t="shared" si="909"/>
        <v>0</v>
      </c>
    </row>
    <row r="957" spans="2:101" customFormat="1" outlineLevel="1" x14ac:dyDescent="0.3">
      <c r="B957" s="41">
        <f t="shared" si="882"/>
        <v>476</v>
      </c>
      <c r="C957" s="42"/>
      <c r="D957" s="105"/>
      <c r="E957" s="37"/>
      <c r="F957" s="34"/>
      <c r="G957" s="34"/>
      <c r="H957" s="34"/>
      <c r="I957" s="34"/>
      <c r="J957" s="34"/>
      <c r="K957" s="34"/>
      <c r="L957" s="34"/>
      <c r="M957" s="27"/>
      <c r="N957" s="27"/>
      <c r="O957" s="27"/>
      <c r="P957" s="27"/>
      <c r="Q957" s="27"/>
      <c r="R957" s="27"/>
      <c r="S957" s="28"/>
      <c r="T957" s="28"/>
      <c r="U957" s="28"/>
      <c r="V957" s="28"/>
      <c r="W957" s="28">
        <f t="shared" si="883"/>
        <v>0</v>
      </c>
      <c r="X957" s="29">
        <f t="shared" si="884"/>
        <v>0</v>
      </c>
      <c r="Y957" s="66"/>
      <c r="Z957" s="67"/>
      <c r="AA957" s="67"/>
      <c r="AB957" s="67"/>
      <c r="AC957" s="67"/>
      <c r="AD957" s="67"/>
      <c r="AE957" s="72">
        <f t="shared" si="885"/>
        <v>0</v>
      </c>
      <c r="AF957" s="67"/>
      <c r="AG957" s="66"/>
      <c r="AH957" s="67"/>
      <c r="AI957" s="67"/>
      <c r="AJ957" s="67"/>
      <c r="AK957" s="68"/>
      <c r="AL957" s="66"/>
      <c r="AM957" s="64">
        <f t="shared" si="886"/>
        <v>0</v>
      </c>
      <c r="AN957" s="64">
        <f t="shared" si="887"/>
        <v>0</v>
      </c>
      <c r="AO957" s="64">
        <f t="shared" si="888"/>
        <v>0</v>
      </c>
      <c r="AP957" s="64">
        <f t="shared" si="889"/>
        <v>0</v>
      </c>
      <c r="AQ957" s="64">
        <f t="shared" si="890"/>
        <v>0</v>
      </c>
      <c r="AR957" s="64">
        <f t="shared" si="891"/>
        <v>0</v>
      </c>
      <c r="AS957" s="68"/>
      <c r="AT957" s="78"/>
      <c r="AU957" s="79"/>
      <c r="AV957" s="79"/>
      <c r="AW957" s="80"/>
      <c r="AX957" s="106">
        <f t="shared" si="892"/>
        <v>0</v>
      </c>
      <c r="AY957" s="63"/>
      <c r="BA957" s="36"/>
      <c r="BB957" s="27">
        <f t="shared" si="893"/>
        <v>0</v>
      </c>
      <c r="BC957" s="27">
        <f t="shared" si="894"/>
        <v>0</v>
      </c>
      <c r="BD957" s="27"/>
      <c r="BE957" s="27">
        <f t="shared" si="895"/>
        <v>0</v>
      </c>
      <c r="BF957" s="27"/>
      <c r="BG957" s="27">
        <f t="shared" si="896"/>
        <v>0</v>
      </c>
      <c r="BH957" s="1"/>
      <c r="BI957" s="1"/>
      <c r="BJ957" s="1"/>
      <c r="BK957" s="1"/>
      <c r="BL957" s="1"/>
      <c r="BM957" s="1"/>
      <c r="BN957" s="1"/>
      <c r="BO957" s="1"/>
      <c r="BP957" s="1"/>
      <c r="BQ957" s="1"/>
      <c r="BR957" s="1"/>
      <c r="BS957" s="38"/>
      <c r="BT957" s="107">
        <f t="shared" si="897"/>
        <v>0</v>
      </c>
      <c r="BU957" s="108">
        <f t="shared" si="898"/>
        <v>0</v>
      </c>
      <c r="BV957" s="28">
        <f t="shared" si="899"/>
        <v>0</v>
      </c>
      <c r="BW957" s="28">
        <f t="shared" si="900"/>
        <v>0</v>
      </c>
      <c r="BX957" s="27"/>
      <c r="BY957" s="27"/>
      <c r="BZ957" s="38">
        <f t="shared" si="901"/>
        <v>0</v>
      </c>
      <c r="CA957" s="38">
        <f t="shared" si="902"/>
        <v>0</v>
      </c>
      <c r="CB957" s="38">
        <f t="shared" si="903"/>
        <v>0</v>
      </c>
      <c r="CC957" s="38">
        <f t="shared" si="904"/>
        <v>0</v>
      </c>
      <c r="CD957" s="38">
        <f t="shared" si="905"/>
        <v>0</v>
      </c>
      <c r="CE957" s="27"/>
      <c r="CF957" s="27"/>
      <c r="CG957" s="27"/>
      <c r="CH957" s="27"/>
      <c r="CI957" s="126"/>
      <c r="CJ957" s="116"/>
      <c r="CK957" s="27"/>
      <c r="CL957" s="116"/>
      <c r="CM957" s="27"/>
      <c r="CN957" s="116"/>
      <c r="CO957" s="27"/>
      <c r="CP957" s="27"/>
      <c r="CQ957" s="27">
        <f t="shared" si="906"/>
        <v>0</v>
      </c>
      <c r="CR957" s="27"/>
      <c r="CS957" s="27">
        <f t="shared" si="907"/>
        <v>0</v>
      </c>
      <c r="CT957" s="27"/>
      <c r="CU957" s="27"/>
      <c r="CV957" s="86">
        <f t="shared" si="908"/>
        <v>0</v>
      </c>
      <c r="CW957" s="86">
        <f t="shared" si="909"/>
        <v>0</v>
      </c>
    </row>
    <row r="958" spans="2:101" customFormat="1" outlineLevel="1" x14ac:dyDescent="0.3">
      <c r="B958" s="41">
        <f t="shared" si="882"/>
        <v>477</v>
      </c>
      <c r="C958" s="42"/>
      <c r="D958" s="105"/>
      <c r="E958" s="37"/>
      <c r="F958" s="34"/>
      <c r="G958" s="34"/>
      <c r="H958" s="34"/>
      <c r="I958" s="34"/>
      <c r="J958" s="34"/>
      <c r="K958" s="34"/>
      <c r="L958" s="34"/>
      <c r="M958" s="27"/>
      <c r="N958" s="27"/>
      <c r="O958" s="27"/>
      <c r="P958" s="27"/>
      <c r="Q958" s="27"/>
      <c r="R958" s="27"/>
      <c r="S958" s="28"/>
      <c r="T958" s="28"/>
      <c r="U958" s="28"/>
      <c r="V958" s="28"/>
      <c r="W958" s="28">
        <f t="shared" si="883"/>
        <v>0</v>
      </c>
      <c r="X958" s="29">
        <f t="shared" si="884"/>
        <v>0</v>
      </c>
      <c r="Y958" s="66"/>
      <c r="Z958" s="67"/>
      <c r="AA958" s="67"/>
      <c r="AB958" s="67"/>
      <c r="AC958" s="67"/>
      <c r="AD958" s="67"/>
      <c r="AE958" s="72">
        <f t="shared" si="885"/>
        <v>0</v>
      </c>
      <c r="AF958" s="67"/>
      <c r="AG958" s="66"/>
      <c r="AH958" s="67"/>
      <c r="AI958" s="67"/>
      <c r="AJ958" s="67"/>
      <c r="AK958" s="68"/>
      <c r="AL958" s="66"/>
      <c r="AM958" s="64">
        <f t="shared" si="886"/>
        <v>0</v>
      </c>
      <c r="AN958" s="64">
        <f t="shared" si="887"/>
        <v>0</v>
      </c>
      <c r="AO958" s="64">
        <f t="shared" si="888"/>
        <v>0</v>
      </c>
      <c r="AP958" s="64">
        <f t="shared" si="889"/>
        <v>0</v>
      </c>
      <c r="AQ958" s="64">
        <f t="shared" si="890"/>
        <v>0</v>
      </c>
      <c r="AR958" s="64">
        <f t="shared" si="891"/>
        <v>0</v>
      </c>
      <c r="AS958" s="68"/>
      <c r="AT958" s="78"/>
      <c r="AU958" s="79"/>
      <c r="AV958" s="79"/>
      <c r="AW958" s="80"/>
      <c r="AX958" s="106">
        <f t="shared" si="892"/>
        <v>0</v>
      </c>
      <c r="AY958" s="63"/>
      <c r="BA958" s="36"/>
      <c r="BB958" s="27">
        <f t="shared" si="893"/>
        <v>0</v>
      </c>
      <c r="BC958" s="27">
        <f t="shared" si="894"/>
        <v>0</v>
      </c>
      <c r="BD958" s="27"/>
      <c r="BE958" s="27">
        <f t="shared" si="895"/>
        <v>0</v>
      </c>
      <c r="BF958" s="27"/>
      <c r="BG958" s="27">
        <f t="shared" si="896"/>
        <v>0</v>
      </c>
      <c r="BH958" s="1"/>
      <c r="BI958" s="1"/>
      <c r="BJ958" s="1"/>
      <c r="BK958" s="1"/>
      <c r="BL958" s="1"/>
      <c r="BM958" s="1"/>
      <c r="BN958" s="1"/>
      <c r="BO958" s="1"/>
      <c r="BP958" s="1"/>
      <c r="BQ958" s="1"/>
      <c r="BR958" s="1"/>
      <c r="BS958" s="38"/>
      <c r="BT958" s="107">
        <f t="shared" si="897"/>
        <v>0</v>
      </c>
      <c r="BU958" s="108">
        <f t="shared" si="898"/>
        <v>0</v>
      </c>
      <c r="BV958" s="28">
        <f t="shared" si="899"/>
        <v>0</v>
      </c>
      <c r="BW958" s="28">
        <f t="shared" si="900"/>
        <v>0</v>
      </c>
      <c r="BX958" s="27"/>
      <c r="BY958" s="27"/>
      <c r="BZ958" s="38">
        <f t="shared" si="901"/>
        <v>0</v>
      </c>
      <c r="CA958" s="38">
        <f t="shared" si="902"/>
        <v>0</v>
      </c>
      <c r="CB958" s="38">
        <f t="shared" si="903"/>
        <v>0</v>
      </c>
      <c r="CC958" s="38">
        <f t="shared" si="904"/>
        <v>0</v>
      </c>
      <c r="CD958" s="38">
        <f t="shared" si="905"/>
        <v>0</v>
      </c>
      <c r="CE958" s="27"/>
      <c r="CF958" s="27"/>
      <c r="CG958" s="27"/>
      <c r="CH958" s="27"/>
      <c r="CI958" s="126"/>
      <c r="CJ958" s="116"/>
      <c r="CK958" s="27"/>
      <c r="CL958" s="116"/>
      <c r="CM958" s="27"/>
      <c r="CN958" s="116"/>
      <c r="CO958" s="27"/>
      <c r="CP958" s="27"/>
      <c r="CQ958" s="27">
        <f t="shared" si="906"/>
        <v>0</v>
      </c>
      <c r="CR958" s="27"/>
      <c r="CS958" s="27">
        <f t="shared" si="907"/>
        <v>0</v>
      </c>
      <c r="CT958" s="27"/>
      <c r="CU958" s="27"/>
      <c r="CV958" s="86">
        <f t="shared" si="908"/>
        <v>0</v>
      </c>
      <c r="CW958" s="86">
        <f t="shared" si="909"/>
        <v>0</v>
      </c>
    </row>
    <row r="959" spans="2:101" customFormat="1" outlineLevel="1" x14ac:dyDescent="0.3">
      <c r="B959" s="41">
        <f t="shared" si="882"/>
        <v>478</v>
      </c>
      <c r="C959" s="42"/>
      <c r="D959" s="105"/>
      <c r="E959" s="37"/>
      <c r="F959" s="34"/>
      <c r="G959" s="34"/>
      <c r="H959" s="34"/>
      <c r="I959" s="34"/>
      <c r="J959" s="34"/>
      <c r="K959" s="34"/>
      <c r="L959" s="34"/>
      <c r="M959" s="27"/>
      <c r="N959" s="27"/>
      <c r="O959" s="27"/>
      <c r="P959" s="27"/>
      <c r="Q959" s="27"/>
      <c r="R959" s="27"/>
      <c r="S959" s="28"/>
      <c r="T959" s="28"/>
      <c r="U959" s="28"/>
      <c r="V959" s="28"/>
      <c r="W959" s="28">
        <f t="shared" si="883"/>
        <v>0</v>
      </c>
      <c r="X959" s="29">
        <f t="shared" si="884"/>
        <v>0</v>
      </c>
      <c r="Y959" s="66"/>
      <c r="Z959" s="67"/>
      <c r="AA959" s="67"/>
      <c r="AB959" s="67"/>
      <c r="AC959" s="67"/>
      <c r="AD959" s="67"/>
      <c r="AE959" s="72">
        <f t="shared" si="885"/>
        <v>0</v>
      </c>
      <c r="AF959" s="67"/>
      <c r="AG959" s="66"/>
      <c r="AH959" s="67"/>
      <c r="AI959" s="67"/>
      <c r="AJ959" s="67"/>
      <c r="AK959" s="68"/>
      <c r="AL959" s="66"/>
      <c r="AM959" s="64">
        <f t="shared" si="886"/>
        <v>0</v>
      </c>
      <c r="AN959" s="64">
        <f t="shared" si="887"/>
        <v>0</v>
      </c>
      <c r="AO959" s="64">
        <f t="shared" si="888"/>
        <v>0</v>
      </c>
      <c r="AP959" s="64">
        <f t="shared" si="889"/>
        <v>0</v>
      </c>
      <c r="AQ959" s="64">
        <f t="shared" si="890"/>
        <v>0</v>
      </c>
      <c r="AR959" s="64">
        <f t="shared" si="891"/>
        <v>0</v>
      </c>
      <c r="AS959" s="68"/>
      <c r="AT959" s="78"/>
      <c r="AU959" s="79"/>
      <c r="AV959" s="79"/>
      <c r="AW959" s="80"/>
      <c r="AX959" s="106">
        <f t="shared" si="892"/>
        <v>0</v>
      </c>
      <c r="AY959" s="63"/>
      <c r="BA959" s="36"/>
      <c r="BB959" s="27">
        <f t="shared" si="893"/>
        <v>0</v>
      </c>
      <c r="BC959" s="27">
        <f t="shared" si="894"/>
        <v>0</v>
      </c>
      <c r="BD959" s="27"/>
      <c r="BE959" s="27">
        <f t="shared" si="895"/>
        <v>0</v>
      </c>
      <c r="BF959" s="27"/>
      <c r="BG959" s="27">
        <f t="shared" si="896"/>
        <v>0</v>
      </c>
      <c r="BH959" s="1"/>
      <c r="BI959" s="1"/>
      <c r="BJ959" s="1"/>
      <c r="BK959" s="1"/>
      <c r="BL959" s="1"/>
      <c r="BM959" s="1"/>
      <c r="BN959" s="1"/>
      <c r="BO959" s="1"/>
      <c r="BP959" s="1"/>
      <c r="BQ959" s="1"/>
      <c r="BR959" s="1"/>
      <c r="BS959" s="38"/>
      <c r="BT959" s="107">
        <f t="shared" si="897"/>
        <v>0</v>
      </c>
      <c r="BU959" s="108">
        <f t="shared" si="898"/>
        <v>0</v>
      </c>
      <c r="BV959" s="28">
        <f t="shared" si="899"/>
        <v>0</v>
      </c>
      <c r="BW959" s="28">
        <f t="shared" si="900"/>
        <v>0</v>
      </c>
      <c r="BX959" s="27"/>
      <c r="BY959" s="27"/>
      <c r="BZ959" s="38">
        <f t="shared" si="901"/>
        <v>0</v>
      </c>
      <c r="CA959" s="38">
        <f t="shared" si="902"/>
        <v>0</v>
      </c>
      <c r="CB959" s="38">
        <f t="shared" si="903"/>
        <v>0</v>
      </c>
      <c r="CC959" s="38">
        <f t="shared" si="904"/>
        <v>0</v>
      </c>
      <c r="CD959" s="38">
        <f t="shared" si="905"/>
        <v>0</v>
      </c>
      <c r="CE959" s="27"/>
      <c r="CF959" s="27"/>
      <c r="CG959" s="27"/>
      <c r="CH959" s="27"/>
      <c r="CI959" s="126"/>
      <c r="CJ959" s="116"/>
      <c r="CK959" s="27"/>
      <c r="CL959" s="116"/>
      <c r="CM959" s="27"/>
      <c r="CN959" s="116"/>
      <c r="CO959" s="27"/>
      <c r="CP959" s="27"/>
      <c r="CQ959" s="27">
        <f t="shared" si="906"/>
        <v>0</v>
      </c>
      <c r="CR959" s="27"/>
      <c r="CS959" s="27">
        <f t="shared" si="907"/>
        <v>0</v>
      </c>
      <c r="CT959" s="27"/>
      <c r="CU959" s="27"/>
      <c r="CV959" s="86">
        <f t="shared" si="908"/>
        <v>0</v>
      </c>
      <c r="CW959" s="86">
        <f t="shared" si="909"/>
        <v>0</v>
      </c>
    </row>
    <row r="960" spans="2:101" customFormat="1" outlineLevel="1" x14ac:dyDescent="0.3">
      <c r="B960" s="41">
        <f t="shared" si="882"/>
        <v>479</v>
      </c>
      <c r="C960" s="42"/>
      <c r="D960" s="105"/>
      <c r="E960" s="37"/>
      <c r="F960" s="34"/>
      <c r="G960" s="34"/>
      <c r="H960" s="34"/>
      <c r="I960" s="34"/>
      <c r="J960" s="34"/>
      <c r="K960" s="34"/>
      <c r="L960" s="34"/>
      <c r="M960" s="27"/>
      <c r="N960" s="27"/>
      <c r="O960" s="27"/>
      <c r="P960" s="27"/>
      <c r="Q960" s="27"/>
      <c r="R960" s="27"/>
      <c r="S960" s="28"/>
      <c r="T960" s="28"/>
      <c r="U960" s="28"/>
      <c r="V960" s="28"/>
      <c r="W960" s="28">
        <f t="shared" si="883"/>
        <v>0</v>
      </c>
      <c r="X960" s="29">
        <f t="shared" si="884"/>
        <v>0</v>
      </c>
      <c r="Y960" s="66"/>
      <c r="Z960" s="67"/>
      <c r="AA960" s="67"/>
      <c r="AB960" s="67"/>
      <c r="AC960" s="67"/>
      <c r="AD960" s="67"/>
      <c r="AE960" s="72">
        <f t="shared" si="885"/>
        <v>0</v>
      </c>
      <c r="AF960" s="67"/>
      <c r="AG960" s="66"/>
      <c r="AH960" s="67"/>
      <c r="AI960" s="67"/>
      <c r="AJ960" s="67"/>
      <c r="AK960" s="68"/>
      <c r="AL960" s="66"/>
      <c r="AM960" s="64">
        <f t="shared" si="886"/>
        <v>0</v>
      </c>
      <c r="AN960" s="64">
        <f t="shared" si="887"/>
        <v>0</v>
      </c>
      <c r="AO960" s="64">
        <f t="shared" si="888"/>
        <v>0</v>
      </c>
      <c r="AP960" s="64">
        <f t="shared" si="889"/>
        <v>0</v>
      </c>
      <c r="AQ960" s="64">
        <f t="shared" si="890"/>
        <v>0</v>
      </c>
      <c r="AR960" s="64">
        <f t="shared" si="891"/>
        <v>0</v>
      </c>
      <c r="AS960" s="68"/>
      <c r="AT960" s="78"/>
      <c r="AU960" s="79"/>
      <c r="AV960" s="79"/>
      <c r="AW960" s="80"/>
      <c r="AX960" s="106">
        <f t="shared" si="892"/>
        <v>0</v>
      </c>
      <c r="AY960" s="63"/>
      <c r="BA960" s="36"/>
      <c r="BB960" s="27">
        <f t="shared" si="893"/>
        <v>0</v>
      </c>
      <c r="BC960" s="27">
        <f t="shared" si="894"/>
        <v>0</v>
      </c>
      <c r="BD960" s="27"/>
      <c r="BE960" s="27">
        <f t="shared" si="895"/>
        <v>0</v>
      </c>
      <c r="BF960" s="27"/>
      <c r="BG960" s="27">
        <f t="shared" si="896"/>
        <v>0</v>
      </c>
      <c r="BH960" s="1"/>
      <c r="BI960" s="1"/>
      <c r="BJ960" s="1"/>
      <c r="BK960" s="1"/>
      <c r="BL960" s="1"/>
      <c r="BM960" s="1"/>
      <c r="BN960" s="1"/>
      <c r="BO960" s="1"/>
      <c r="BP960" s="1"/>
      <c r="BQ960" s="1"/>
      <c r="BR960" s="1"/>
      <c r="BS960" s="38"/>
      <c r="BT960" s="107">
        <f t="shared" si="897"/>
        <v>0</v>
      </c>
      <c r="BU960" s="108">
        <f t="shared" si="898"/>
        <v>0</v>
      </c>
      <c r="BV960" s="28">
        <f t="shared" si="899"/>
        <v>0</v>
      </c>
      <c r="BW960" s="28">
        <f t="shared" si="900"/>
        <v>0</v>
      </c>
      <c r="BX960" s="27"/>
      <c r="BY960" s="27"/>
      <c r="BZ960" s="38">
        <f t="shared" si="901"/>
        <v>0</v>
      </c>
      <c r="CA960" s="38">
        <f t="shared" si="902"/>
        <v>0</v>
      </c>
      <c r="CB960" s="38">
        <f t="shared" si="903"/>
        <v>0</v>
      </c>
      <c r="CC960" s="38">
        <f t="shared" si="904"/>
        <v>0</v>
      </c>
      <c r="CD960" s="38">
        <f t="shared" si="905"/>
        <v>0</v>
      </c>
      <c r="CE960" s="27"/>
      <c r="CF960" s="27"/>
      <c r="CG960" s="27"/>
      <c r="CH960" s="27"/>
      <c r="CI960" s="126"/>
      <c r="CJ960" s="116"/>
      <c r="CK960" s="27"/>
      <c r="CL960" s="116"/>
      <c r="CM960" s="27"/>
      <c r="CN960" s="116"/>
      <c r="CO960" s="27"/>
      <c r="CP960" s="27"/>
      <c r="CQ960" s="27">
        <f t="shared" si="906"/>
        <v>0</v>
      </c>
      <c r="CR960" s="27"/>
      <c r="CS960" s="27">
        <f t="shared" si="907"/>
        <v>0</v>
      </c>
      <c r="CT960" s="27"/>
      <c r="CU960" s="27"/>
      <c r="CV960" s="86">
        <f t="shared" si="908"/>
        <v>0</v>
      </c>
      <c r="CW960" s="86">
        <f t="shared" si="909"/>
        <v>0</v>
      </c>
    </row>
    <row r="961" spans="2:101" customFormat="1" outlineLevel="1" x14ac:dyDescent="0.3">
      <c r="B961" s="41">
        <f t="shared" si="882"/>
        <v>480</v>
      </c>
      <c r="C961" s="42"/>
      <c r="D961" s="105"/>
      <c r="E961" s="37"/>
      <c r="F961" s="34"/>
      <c r="G961" s="34"/>
      <c r="H961" s="34"/>
      <c r="I961" s="34"/>
      <c r="J961" s="34"/>
      <c r="K961" s="34"/>
      <c r="L961" s="34"/>
      <c r="M961" s="27"/>
      <c r="N961" s="27"/>
      <c r="O961" s="27"/>
      <c r="P961" s="27"/>
      <c r="Q961" s="27"/>
      <c r="R961" s="27"/>
      <c r="S961" s="28"/>
      <c r="T961" s="28"/>
      <c r="U961" s="28"/>
      <c r="V961" s="28"/>
      <c r="W961" s="28">
        <f t="shared" si="883"/>
        <v>0</v>
      </c>
      <c r="X961" s="29">
        <f t="shared" si="884"/>
        <v>0</v>
      </c>
      <c r="Y961" s="66"/>
      <c r="Z961" s="67"/>
      <c r="AA961" s="67"/>
      <c r="AB961" s="67"/>
      <c r="AC961" s="67"/>
      <c r="AD961" s="67"/>
      <c r="AE961" s="72">
        <f t="shared" si="885"/>
        <v>0</v>
      </c>
      <c r="AF961" s="67"/>
      <c r="AG961" s="66"/>
      <c r="AH961" s="67"/>
      <c r="AI961" s="67"/>
      <c r="AJ961" s="67"/>
      <c r="AK961" s="68"/>
      <c r="AL961" s="66"/>
      <c r="AM961" s="64">
        <f t="shared" si="886"/>
        <v>0</v>
      </c>
      <c r="AN961" s="64">
        <f t="shared" si="887"/>
        <v>0</v>
      </c>
      <c r="AO961" s="64">
        <f t="shared" si="888"/>
        <v>0</v>
      </c>
      <c r="AP961" s="64">
        <f t="shared" si="889"/>
        <v>0</v>
      </c>
      <c r="AQ961" s="64">
        <f t="shared" si="890"/>
        <v>0</v>
      </c>
      <c r="AR961" s="64">
        <f t="shared" si="891"/>
        <v>0</v>
      </c>
      <c r="AS961" s="68"/>
      <c r="AT961" s="78"/>
      <c r="AU961" s="79"/>
      <c r="AV961" s="79"/>
      <c r="AW961" s="80"/>
      <c r="AX961" s="106">
        <f t="shared" si="892"/>
        <v>0</v>
      </c>
      <c r="AY961" s="63"/>
      <c r="BA961" s="36"/>
      <c r="BB961" s="27">
        <f t="shared" si="893"/>
        <v>0</v>
      </c>
      <c r="BC961" s="27">
        <f t="shared" si="894"/>
        <v>0</v>
      </c>
      <c r="BD961" s="27"/>
      <c r="BE961" s="27">
        <f t="shared" si="895"/>
        <v>0</v>
      </c>
      <c r="BF961" s="27"/>
      <c r="BG961" s="27">
        <f t="shared" si="896"/>
        <v>0</v>
      </c>
      <c r="BH961" s="1"/>
      <c r="BI961" s="1"/>
      <c r="BJ961" s="1"/>
      <c r="BK961" s="1"/>
      <c r="BL961" s="1"/>
      <c r="BM961" s="1"/>
      <c r="BN961" s="1"/>
      <c r="BO961" s="1"/>
      <c r="BP961" s="1"/>
      <c r="BQ961" s="1"/>
      <c r="BR961" s="1"/>
      <c r="BS961" s="38"/>
      <c r="BT961" s="107">
        <f t="shared" si="897"/>
        <v>0</v>
      </c>
      <c r="BU961" s="108">
        <f t="shared" si="898"/>
        <v>0</v>
      </c>
      <c r="BV961" s="28">
        <f t="shared" si="899"/>
        <v>0</v>
      </c>
      <c r="BW961" s="28">
        <f t="shared" si="900"/>
        <v>0</v>
      </c>
      <c r="BX961" s="27"/>
      <c r="BY961" s="27"/>
      <c r="BZ961" s="38">
        <f t="shared" si="901"/>
        <v>0</v>
      </c>
      <c r="CA961" s="38">
        <f t="shared" si="902"/>
        <v>0</v>
      </c>
      <c r="CB961" s="38">
        <f t="shared" si="903"/>
        <v>0</v>
      </c>
      <c r="CC961" s="38">
        <f t="shared" si="904"/>
        <v>0</v>
      </c>
      <c r="CD961" s="38">
        <f t="shared" si="905"/>
        <v>0</v>
      </c>
      <c r="CE961" s="27"/>
      <c r="CF961" s="27"/>
      <c r="CG961" s="27"/>
      <c r="CH961" s="27"/>
      <c r="CI961" s="126"/>
      <c r="CJ961" s="116"/>
      <c r="CK961" s="27"/>
      <c r="CL961" s="116"/>
      <c r="CM961" s="27"/>
      <c r="CN961" s="116"/>
      <c r="CO961" s="27"/>
      <c r="CP961" s="27"/>
      <c r="CQ961" s="27">
        <f t="shared" si="906"/>
        <v>0</v>
      </c>
      <c r="CR961" s="27"/>
      <c r="CS961" s="27">
        <f t="shared" si="907"/>
        <v>0</v>
      </c>
      <c r="CT961" s="27"/>
      <c r="CU961" s="27"/>
      <c r="CV961" s="86">
        <f t="shared" si="908"/>
        <v>0</v>
      </c>
      <c r="CW961" s="86">
        <f t="shared" si="909"/>
        <v>0</v>
      </c>
    </row>
    <row r="962" spans="2:101" customFormat="1" outlineLevel="1" x14ac:dyDescent="0.3">
      <c r="B962" s="41">
        <f t="shared" si="882"/>
        <v>481</v>
      </c>
      <c r="C962" s="42"/>
      <c r="D962" s="105"/>
      <c r="E962" s="37"/>
      <c r="F962" s="34"/>
      <c r="G962" s="34"/>
      <c r="H962" s="34"/>
      <c r="I962" s="34"/>
      <c r="J962" s="34"/>
      <c r="K962" s="34"/>
      <c r="L962" s="34"/>
      <c r="M962" s="27"/>
      <c r="N962" s="27"/>
      <c r="O962" s="27"/>
      <c r="P962" s="27"/>
      <c r="Q962" s="27"/>
      <c r="R962" s="27"/>
      <c r="S962" s="28"/>
      <c r="T962" s="28"/>
      <c r="U962" s="28"/>
      <c r="V962" s="28"/>
      <c r="W962" s="28">
        <f t="shared" si="883"/>
        <v>0</v>
      </c>
      <c r="X962" s="29">
        <f t="shared" si="884"/>
        <v>0</v>
      </c>
      <c r="Y962" s="66"/>
      <c r="Z962" s="67"/>
      <c r="AA962" s="67"/>
      <c r="AB962" s="67"/>
      <c r="AC962" s="67"/>
      <c r="AD962" s="67"/>
      <c r="AE962" s="72">
        <f t="shared" si="885"/>
        <v>0</v>
      </c>
      <c r="AF962" s="67"/>
      <c r="AG962" s="66"/>
      <c r="AH962" s="67"/>
      <c r="AI962" s="67"/>
      <c r="AJ962" s="67"/>
      <c r="AK962" s="68"/>
      <c r="AL962" s="66"/>
      <c r="AM962" s="64">
        <f t="shared" si="886"/>
        <v>0</v>
      </c>
      <c r="AN962" s="64">
        <f t="shared" si="887"/>
        <v>0</v>
      </c>
      <c r="AO962" s="64">
        <f t="shared" si="888"/>
        <v>0</v>
      </c>
      <c r="AP962" s="64">
        <f t="shared" si="889"/>
        <v>0</v>
      </c>
      <c r="AQ962" s="64">
        <f t="shared" si="890"/>
        <v>0</v>
      </c>
      <c r="AR962" s="64">
        <f t="shared" si="891"/>
        <v>0</v>
      </c>
      <c r="AS962" s="68"/>
      <c r="AT962" s="78"/>
      <c r="AU962" s="79"/>
      <c r="AV962" s="79"/>
      <c r="AW962" s="80"/>
      <c r="AX962" s="106">
        <f t="shared" si="892"/>
        <v>0</v>
      </c>
      <c r="AY962" s="63"/>
      <c r="BA962" s="36"/>
      <c r="BB962" s="27">
        <f t="shared" si="893"/>
        <v>0</v>
      </c>
      <c r="BC962" s="27">
        <f t="shared" si="894"/>
        <v>0</v>
      </c>
      <c r="BD962" s="27"/>
      <c r="BE962" s="27">
        <f t="shared" si="895"/>
        <v>0</v>
      </c>
      <c r="BF962" s="27"/>
      <c r="BG962" s="27">
        <f t="shared" si="896"/>
        <v>0</v>
      </c>
      <c r="BH962" s="1"/>
      <c r="BI962" s="1"/>
      <c r="BJ962" s="1"/>
      <c r="BK962" s="1"/>
      <c r="BL962" s="1"/>
      <c r="BM962" s="1"/>
      <c r="BN962" s="1"/>
      <c r="BO962" s="1"/>
      <c r="BP962" s="1"/>
      <c r="BQ962" s="1"/>
      <c r="BR962" s="1"/>
      <c r="BS962" s="38"/>
      <c r="BT962" s="107">
        <f t="shared" si="897"/>
        <v>0</v>
      </c>
      <c r="BU962" s="108">
        <f t="shared" si="898"/>
        <v>0</v>
      </c>
      <c r="BV962" s="28">
        <f t="shared" si="899"/>
        <v>0</v>
      </c>
      <c r="BW962" s="28">
        <f t="shared" si="900"/>
        <v>0</v>
      </c>
      <c r="BX962" s="27"/>
      <c r="BY962" s="27"/>
      <c r="BZ962" s="38">
        <f t="shared" si="901"/>
        <v>0</v>
      </c>
      <c r="CA962" s="38">
        <f t="shared" si="902"/>
        <v>0</v>
      </c>
      <c r="CB962" s="38">
        <f t="shared" si="903"/>
        <v>0</v>
      </c>
      <c r="CC962" s="38">
        <f t="shared" si="904"/>
        <v>0</v>
      </c>
      <c r="CD962" s="38">
        <f t="shared" si="905"/>
        <v>0</v>
      </c>
      <c r="CE962" s="27"/>
      <c r="CF962" s="27"/>
      <c r="CG962" s="27"/>
      <c r="CH962" s="27"/>
      <c r="CI962" s="126"/>
      <c r="CJ962" s="116"/>
      <c r="CK962" s="27"/>
      <c r="CL962" s="116"/>
      <c r="CM962" s="27"/>
      <c r="CN962" s="116"/>
      <c r="CO962" s="27"/>
      <c r="CP962" s="27"/>
      <c r="CQ962" s="27">
        <f t="shared" si="906"/>
        <v>0</v>
      </c>
      <c r="CR962" s="27"/>
      <c r="CS962" s="27">
        <f t="shared" si="907"/>
        <v>0</v>
      </c>
      <c r="CT962" s="27"/>
      <c r="CU962" s="27"/>
      <c r="CV962" s="86">
        <f t="shared" si="908"/>
        <v>0</v>
      </c>
      <c r="CW962" s="86">
        <f t="shared" si="909"/>
        <v>0</v>
      </c>
    </row>
    <row r="963" spans="2:101" customFormat="1" outlineLevel="1" x14ac:dyDescent="0.3">
      <c r="B963" s="41">
        <f t="shared" si="882"/>
        <v>482</v>
      </c>
      <c r="C963" s="42"/>
      <c r="D963" s="105"/>
      <c r="E963" s="37"/>
      <c r="F963" s="34"/>
      <c r="G963" s="34"/>
      <c r="H963" s="34"/>
      <c r="I963" s="34"/>
      <c r="J963" s="34"/>
      <c r="K963" s="34"/>
      <c r="L963" s="34"/>
      <c r="M963" s="27"/>
      <c r="N963" s="27"/>
      <c r="O963" s="27"/>
      <c r="P963" s="27"/>
      <c r="Q963" s="27"/>
      <c r="R963" s="27"/>
      <c r="S963" s="28"/>
      <c r="T963" s="28"/>
      <c r="U963" s="28"/>
      <c r="V963" s="28"/>
      <c r="W963" s="28">
        <f t="shared" si="883"/>
        <v>0</v>
      </c>
      <c r="X963" s="29">
        <f t="shared" si="884"/>
        <v>0</v>
      </c>
      <c r="Y963" s="66"/>
      <c r="Z963" s="67"/>
      <c r="AA963" s="67"/>
      <c r="AB963" s="67"/>
      <c r="AC963" s="67"/>
      <c r="AD963" s="67"/>
      <c r="AE963" s="72">
        <f t="shared" si="885"/>
        <v>0</v>
      </c>
      <c r="AF963" s="67"/>
      <c r="AG963" s="66"/>
      <c r="AH963" s="67"/>
      <c r="AI963" s="67"/>
      <c r="AJ963" s="67"/>
      <c r="AK963" s="68"/>
      <c r="AL963" s="66"/>
      <c r="AM963" s="64">
        <f t="shared" si="886"/>
        <v>0</v>
      </c>
      <c r="AN963" s="64">
        <f t="shared" si="887"/>
        <v>0</v>
      </c>
      <c r="AO963" s="64">
        <f t="shared" si="888"/>
        <v>0</v>
      </c>
      <c r="AP963" s="64">
        <f t="shared" si="889"/>
        <v>0</v>
      </c>
      <c r="AQ963" s="64">
        <f t="shared" si="890"/>
        <v>0</v>
      </c>
      <c r="AR963" s="64">
        <f t="shared" si="891"/>
        <v>0</v>
      </c>
      <c r="AS963" s="68"/>
      <c r="AT963" s="78"/>
      <c r="AU963" s="79"/>
      <c r="AV963" s="79"/>
      <c r="AW963" s="80"/>
      <c r="AX963" s="106">
        <f t="shared" si="892"/>
        <v>0</v>
      </c>
      <c r="AY963" s="63"/>
      <c r="BA963" s="36"/>
      <c r="BB963" s="27">
        <f t="shared" si="893"/>
        <v>0</v>
      </c>
      <c r="BC963" s="27">
        <f t="shared" si="894"/>
        <v>0</v>
      </c>
      <c r="BD963" s="27"/>
      <c r="BE963" s="27">
        <f t="shared" si="895"/>
        <v>0</v>
      </c>
      <c r="BF963" s="27"/>
      <c r="BG963" s="27">
        <f t="shared" si="896"/>
        <v>0</v>
      </c>
      <c r="BH963" s="1"/>
      <c r="BI963" s="1"/>
      <c r="BJ963" s="1"/>
      <c r="BK963" s="1"/>
      <c r="BL963" s="1"/>
      <c r="BM963" s="1"/>
      <c r="BN963" s="1"/>
      <c r="BO963" s="1"/>
      <c r="BP963" s="1"/>
      <c r="BQ963" s="1"/>
      <c r="BR963" s="1"/>
      <c r="BS963" s="38"/>
      <c r="BT963" s="107">
        <f t="shared" si="897"/>
        <v>0</v>
      </c>
      <c r="BU963" s="108">
        <f t="shared" si="898"/>
        <v>0</v>
      </c>
      <c r="BV963" s="28">
        <f t="shared" si="899"/>
        <v>0</v>
      </c>
      <c r="BW963" s="28">
        <f t="shared" si="900"/>
        <v>0</v>
      </c>
      <c r="BX963" s="27"/>
      <c r="BY963" s="27"/>
      <c r="BZ963" s="38">
        <f t="shared" si="901"/>
        <v>0</v>
      </c>
      <c r="CA963" s="38">
        <f t="shared" si="902"/>
        <v>0</v>
      </c>
      <c r="CB963" s="38">
        <f t="shared" si="903"/>
        <v>0</v>
      </c>
      <c r="CC963" s="38">
        <f t="shared" si="904"/>
        <v>0</v>
      </c>
      <c r="CD963" s="38">
        <f t="shared" si="905"/>
        <v>0</v>
      </c>
      <c r="CE963" s="27"/>
      <c r="CF963" s="27"/>
      <c r="CG963" s="27"/>
      <c r="CH963" s="27"/>
      <c r="CI963" s="126"/>
      <c r="CJ963" s="116"/>
      <c r="CK963" s="27"/>
      <c r="CL963" s="116"/>
      <c r="CM963" s="27"/>
      <c r="CN963" s="116"/>
      <c r="CO963" s="27"/>
      <c r="CP963" s="27"/>
      <c r="CQ963" s="27">
        <f t="shared" si="906"/>
        <v>0</v>
      </c>
      <c r="CR963" s="27"/>
      <c r="CS963" s="27">
        <f t="shared" si="907"/>
        <v>0</v>
      </c>
      <c r="CT963" s="27"/>
      <c r="CU963" s="27"/>
      <c r="CV963" s="86">
        <f t="shared" si="908"/>
        <v>0</v>
      </c>
      <c r="CW963" s="86">
        <f t="shared" si="909"/>
        <v>0</v>
      </c>
    </row>
    <row r="964" spans="2:101" customFormat="1" outlineLevel="1" x14ac:dyDescent="0.3">
      <c r="B964" s="41">
        <f t="shared" si="882"/>
        <v>483</v>
      </c>
      <c r="C964" s="42"/>
      <c r="D964" s="105"/>
      <c r="E964" s="37"/>
      <c r="F964" s="34"/>
      <c r="G964" s="34"/>
      <c r="H964" s="34"/>
      <c r="I964" s="34"/>
      <c r="J964" s="34"/>
      <c r="K964" s="34"/>
      <c r="L964" s="34"/>
      <c r="M964" s="27"/>
      <c r="N964" s="27"/>
      <c r="O964" s="27"/>
      <c r="P964" s="27"/>
      <c r="Q964" s="27"/>
      <c r="R964" s="27"/>
      <c r="S964" s="28"/>
      <c r="T964" s="28"/>
      <c r="U964" s="28"/>
      <c r="V964" s="28"/>
      <c r="W964" s="28">
        <f t="shared" si="883"/>
        <v>0</v>
      </c>
      <c r="X964" s="29">
        <f t="shared" si="884"/>
        <v>0</v>
      </c>
      <c r="Y964" s="66"/>
      <c r="Z964" s="67"/>
      <c r="AA964" s="67"/>
      <c r="AB964" s="67"/>
      <c r="AC964" s="67"/>
      <c r="AD964" s="67"/>
      <c r="AE964" s="72">
        <f t="shared" si="885"/>
        <v>0</v>
      </c>
      <c r="AF964" s="67"/>
      <c r="AG964" s="66"/>
      <c r="AH964" s="67"/>
      <c r="AI964" s="67"/>
      <c r="AJ964" s="67"/>
      <c r="AK964" s="68"/>
      <c r="AL964" s="66"/>
      <c r="AM964" s="64">
        <f t="shared" si="886"/>
        <v>0</v>
      </c>
      <c r="AN964" s="64">
        <f t="shared" si="887"/>
        <v>0</v>
      </c>
      <c r="AO964" s="64">
        <f t="shared" si="888"/>
        <v>0</v>
      </c>
      <c r="AP964" s="64">
        <f t="shared" si="889"/>
        <v>0</v>
      </c>
      <c r="AQ964" s="64">
        <f t="shared" si="890"/>
        <v>0</v>
      </c>
      <c r="AR964" s="64">
        <f t="shared" si="891"/>
        <v>0</v>
      </c>
      <c r="AS964" s="68"/>
      <c r="AT964" s="78"/>
      <c r="AU964" s="79"/>
      <c r="AV964" s="79"/>
      <c r="AW964" s="80"/>
      <c r="AX964" s="106">
        <f t="shared" si="892"/>
        <v>0</v>
      </c>
      <c r="AY964" s="63"/>
      <c r="BA964" s="36"/>
      <c r="BB964" s="27">
        <f t="shared" si="893"/>
        <v>0</v>
      </c>
      <c r="BC964" s="27">
        <f t="shared" si="894"/>
        <v>0</v>
      </c>
      <c r="BD964" s="27"/>
      <c r="BE964" s="27">
        <f t="shared" si="895"/>
        <v>0</v>
      </c>
      <c r="BF964" s="27"/>
      <c r="BG964" s="27">
        <f t="shared" si="896"/>
        <v>0</v>
      </c>
      <c r="BH964" s="1"/>
      <c r="BI964" s="1"/>
      <c r="BJ964" s="1"/>
      <c r="BK964" s="1"/>
      <c r="BL964" s="1"/>
      <c r="BM964" s="1"/>
      <c r="BN964" s="1"/>
      <c r="BO964" s="1"/>
      <c r="BP964" s="1"/>
      <c r="BQ964" s="1"/>
      <c r="BR964" s="1"/>
      <c r="BS964" s="38"/>
      <c r="BT964" s="107">
        <f t="shared" si="897"/>
        <v>0</v>
      </c>
      <c r="BU964" s="108">
        <f t="shared" si="898"/>
        <v>0</v>
      </c>
      <c r="BV964" s="28">
        <f t="shared" si="899"/>
        <v>0</v>
      </c>
      <c r="BW964" s="28">
        <f t="shared" si="900"/>
        <v>0</v>
      </c>
      <c r="BX964" s="27"/>
      <c r="BY964" s="27"/>
      <c r="BZ964" s="38">
        <f t="shared" si="901"/>
        <v>0</v>
      </c>
      <c r="CA964" s="38">
        <f t="shared" si="902"/>
        <v>0</v>
      </c>
      <c r="CB964" s="38">
        <f t="shared" si="903"/>
        <v>0</v>
      </c>
      <c r="CC964" s="38">
        <f t="shared" si="904"/>
        <v>0</v>
      </c>
      <c r="CD964" s="38">
        <f t="shared" si="905"/>
        <v>0</v>
      </c>
      <c r="CE964" s="27"/>
      <c r="CF964" s="27"/>
      <c r="CG964" s="27"/>
      <c r="CH964" s="27"/>
      <c r="CI964" s="126"/>
      <c r="CJ964" s="116"/>
      <c r="CK964" s="27"/>
      <c r="CL964" s="116"/>
      <c r="CM964" s="27"/>
      <c r="CN964" s="116"/>
      <c r="CO964" s="27"/>
      <c r="CP964" s="27"/>
      <c r="CQ964" s="27">
        <f t="shared" si="906"/>
        <v>0</v>
      </c>
      <c r="CR964" s="27"/>
      <c r="CS964" s="27">
        <f t="shared" si="907"/>
        <v>0</v>
      </c>
      <c r="CT964" s="27"/>
      <c r="CU964" s="27"/>
      <c r="CV964" s="86">
        <f t="shared" si="908"/>
        <v>0</v>
      </c>
      <c r="CW964" s="86">
        <f t="shared" si="909"/>
        <v>0</v>
      </c>
    </row>
    <row r="965" spans="2:101" customFormat="1" outlineLevel="1" x14ac:dyDescent="0.3">
      <c r="B965" s="41">
        <f t="shared" si="882"/>
        <v>484</v>
      </c>
      <c r="C965" s="42"/>
      <c r="D965" s="105"/>
      <c r="E965" s="37"/>
      <c r="F965" s="34"/>
      <c r="G965" s="34"/>
      <c r="H965" s="34"/>
      <c r="I965" s="34"/>
      <c r="J965" s="34"/>
      <c r="K965" s="34"/>
      <c r="L965" s="34"/>
      <c r="M965" s="27"/>
      <c r="N965" s="27"/>
      <c r="O965" s="27"/>
      <c r="P965" s="27"/>
      <c r="Q965" s="27"/>
      <c r="R965" s="27"/>
      <c r="S965" s="28"/>
      <c r="T965" s="28"/>
      <c r="U965" s="28"/>
      <c r="V965" s="28"/>
      <c r="W965" s="28">
        <f t="shared" si="883"/>
        <v>0</v>
      </c>
      <c r="X965" s="29">
        <f t="shared" si="884"/>
        <v>0</v>
      </c>
      <c r="Y965" s="66"/>
      <c r="Z965" s="67"/>
      <c r="AA965" s="67"/>
      <c r="AB965" s="67"/>
      <c r="AC965" s="67"/>
      <c r="AD965" s="67"/>
      <c r="AE965" s="72">
        <f t="shared" si="885"/>
        <v>0</v>
      </c>
      <c r="AF965" s="67"/>
      <c r="AG965" s="66"/>
      <c r="AH965" s="67"/>
      <c r="AI965" s="67"/>
      <c r="AJ965" s="67"/>
      <c r="AK965" s="68"/>
      <c r="AL965" s="66"/>
      <c r="AM965" s="64">
        <f t="shared" si="886"/>
        <v>0</v>
      </c>
      <c r="AN965" s="64">
        <f t="shared" si="887"/>
        <v>0</v>
      </c>
      <c r="AO965" s="64">
        <f t="shared" si="888"/>
        <v>0</v>
      </c>
      <c r="AP965" s="64">
        <f t="shared" si="889"/>
        <v>0</v>
      </c>
      <c r="AQ965" s="64">
        <f t="shared" si="890"/>
        <v>0</v>
      </c>
      <c r="AR965" s="64">
        <f t="shared" si="891"/>
        <v>0</v>
      </c>
      <c r="AS965" s="68"/>
      <c r="AT965" s="78"/>
      <c r="AU965" s="79"/>
      <c r="AV965" s="79"/>
      <c r="AW965" s="80"/>
      <c r="AX965" s="106">
        <f t="shared" si="892"/>
        <v>0</v>
      </c>
      <c r="AY965" s="63"/>
      <c r="BA965" s="36"/>
      <c r="BB965" s="27">
        <f t="shared" si="893"/>
        <v>0</v>
      </c>
      <c r="BC965" s="27">
        <f t="shared" si="894"/>
        <v>0</v>
      </c>
      <c r="BD965" s="27"/>
      <c r="BE965" s="27">
        <f t="shared" si="895"/>
        <v>0</v>
      </c>
      <c r="BF965" s="27"/>
      <c r="BG965" s="27">
        <f t="shared" si="896"/>
        <v>0</v>
      </c>
      <c r="BH965" s="1"/>
      <c r="BI965" s="1"/>
      <c r="BJ965" s="1"/>
      <c r="BK965" s="1"/>
      <c r="BL965" s="1"/>
      <c r="BM965" s="1"/>
      <c r="BN965" s="1"/>
      <c r="BO965" s="1"/>
      <c r="BP965" s="1"/>
      <c r="BQ965" s="1"/>
      <c r="BR965" s="1"/>
      <c r="BS965" s="38"/>
      <c r="BT965" s="107">
        <f t="shared" si="897"/>
        <v>0</v>
      </c>
      <c r="BU965" s="108">
        <f t="shared" si="898"/>
        <v>0</v>
      </c>
      <c r="BV965" s="28">
        <f t="shared" si="899"/>
        <v>0</v>
      </c>
      <c r="BW965" s="28">
        <f t="shared" si="900"/>
        <v>0</v>
      </c>
      <c r="BX965" s="27"/>
      <c r="BY965" s="27"/>
      <c r="BZ965" s="38">
        <f t="shared" si="901"/>
        <v>0</v>
      </c>
      <c r="CA965" s="38">
        <f t="shared" si="902"/>
        <v>0</v>
      </c>
      <c r="CB965" s="38">
        <f t="shared" si="903"/>
        <v>0</v>
      </c>
      <c r="CC965" s="38">
        <f t="shared" si="904"/>
        <v>0</v>
      </c>
      <c r="CD965" s="38">
        <f t="shared" si="905"/>
        <v>0</v>
      </c>
      <c r="CE965" s="27"/>
      <c r="CF965" s="27"/>
      <c r="CG965" s="27"/>
      <c r="CH965" s="27"/>
      <c r="CI965" s="126"/>
      <c r="CJ965" s="116"/>
      <c r="CK965" s="27"/>
      <c r="CL965" s="116"/>
      <c r="CM965" s="27"/>
      <c r="CN965" s="116"/>
      <c r="CO965" s="27"/>
      <c r="CP965" s="27"/>
      <c r="CQ965" s="27">
        <f t="shared" si="906"/>
        <v>0</v>
      </c>
      <c r="CR965" s="27"/>
      <c r="CS965" s="27">
        <f t="shared" si="907"/>
        <v>0</v>
      </c>
      <c r="CT965" s="27"/>
      <c r="CU965" s="27"/>
      <c r="CV965" s="86">
        <f t="shared" si="908"/>
        <v>0</v>
      </c>
      <c r="CW965" s="86">
        <f t="shared" si="909"/>
        <v>0</v>
      </c>
    </row>
    <row r="966" spans="2:101" customFormat="1" outlineLevel="1" x14ac:dyDescent="0.3">
      <c r="B966" s="41">
        <f t="shared" si="882"/>
        <v>485</v>
      </c>
      <c r="C966" s="42"/>
      <c r="D966" s="105"/>
      <c r="E966" s="37"/>
      <c r="F966" s="34"/>
      <c r="G966" s="34"/>
      <c r="H966" s="34"/>
      <c r="I966" s="34"/>
      <c r="J966" s="34"/>
      <c r="K966" s="34"/>
      <c r="L966" s="34"/>
      <c r="M966" s="27"/>
      <c r="N966" s="27"/>
      <c r="O966" s="27"/>
      <c r="P966" s="27"/>
      <c r="Q966" s="27"/>
      <c r="R966" s="27"/>
      <c r="S966" s="28"/>
      <c r="T966" s="28"/>
      <c r="U966" s="28"/>
      <c r="V966" s="28"/>
      <c r="W966" s="28">
        <f t="shared" si="883"/>
        <v>0</v>
      </c>
      <c r="X966" s="29">
        <f t="shared" si="884"/>
        <v>0</v>
      </c>
      <c r="Y966" s="66"/>
      <c r="Z966" s="67"/>
      <c r="AA966" s="67"/>
      <c r="AB966" s="67"/>
      <c r="AC966" s="67"/>
      <c r="AD966" s="67"/>
      <c r="AE966" s="72">
        <f t="shared" si="885"/>
        <v>0</v>
      </c>
      <c r="AF966" s="67"/>
      <c r="AG966" s="66"/>
      <c r="AH966" s="67"/>
      <c r="AI966" s="67"/>
      <c r="AJ966" s="67"/>
      <c r="AK966" s="68"/>
      <c r="AL966" s="66"/>
      <c r="AM966" s="64">
        <f t="shared" si="886"/>
        <v>0</v>
      </c>
      <c r="AN966" s="64">
        <f t="shared" si="887"/>
        <v>0</v>
      </c>
      <c r="AO966" s="64">
        <f t="shared" si="888"/>
        <v>0</v>
      </c>
      <c r="AP966" s="64">
        <f t="shared" si="889"/>
        <v>0</v>
      </c>
      <c r="AQ966" s="64">
        <f t="shared" si="890"/>
        <v>0</v>
      </c>
      <c r="AR966" s="64">
        <f t="shared" si="891"/>
        <v>0</v>
      </c>
      <c r="AS966" s="68"/>
      <c r="AT966" s="78"/>
      <c r="AU966" s="79"/>
      <c r="AV966" s="79"/>
      <c r="AW966" s="80"/>
      <c r="AX966" s="106">
        <f t="shared" si="892"/>
        <v>0</v>
      </c>
      <c r="AY966" s="63"/>
      <c r="BA966" s="36"/>
      <c r="BB966" s="27">
        <f t="shared" si="893"/>
        <v>0</v>
      </c>
      <c r="BC966" s="27">
        <f t="shared" si="894"/>
        <v>0</v>
      </c>
      <c r="BD966" s="27"/>
      <c r="BE966" s="27">
        <f t="shared" si="895"/>
        <v>0</v>
      </c>
      <c r="BF966" s="27"/>
      <c r="BG966" s="27">
        <f t="shared" si="896"/>
        <v>0</v>
      </c>
      <c r="BH966" s="1"/>
      <c r="BI966" s="1"/>
      <c r="BJ966" s="1"/>
      <c r="BK966" s="1"/>
      <c r="BL966" s="1"/>
      <c r="BM966" s="1"/>
      <c r="BN966" s="1"/>
      <c r="BO966" s="1"/>
      <c r="BP966" s="1"/>
      <c r="BQ966" s="1"/>
      <c r="BR966" s="1"/>
      <c r="BS966" s="38"/>
      <c r="BT966" s="107">
        <f t="shared" si="897"/>
        <v>0</v>
      </c>
      <c r="BU966" s="108">
        <f t="shared" si="898"/>
        <v>0</v>
      </c>
      <c r="BV966" s="28">
        <f t="shared" si="899"/>
        <v>0</v>
      </c>
      <c r="BW966" s="28">
        <f t="shared" si="900"/>
        <v>0</v>
      </c>
      <c r="BX966" s="27"/>
      <c r="BY966" s="27"/>
      <c r="BZ966" s="38">
        <f t="shared" si="901"/>
        <v>0</v>
      </c>
      <c r="CA966" s="38">
        <f t="shared" si="902"/>
        <v>0</v>
      </c>
      <c r="CB966" s="38">
        <f t="shared" si="903"/>
        <v>0</v>
      </c>
      <c r="CC966" s="38">
        <f t="shared" si="904"/>
        <v>0</v>
      </c>
      <c r="CD966" s="38">
        <f t="shared" si="905"/>
        <v>0</v>
      </c>
      <c r="CE966" s="27"/>
      <c r="CF966" s="27"/>
      <c r="CG966" s="27"/>
      <c r="CH966" s="27"/>
      <c r="CI966" s="126"/>
      <c r="CJ966" s="116"/>
      <c r="CK966" s="27"/>
      <c r="CL966" s="116"/>
      <c r="CM966" s="27"/>
      <c r="CN966" s="116"/>
      <c r="CO966" s="27"/>
      <c r="CP966" s="27"/>
      <c r="CQ966" s="27">
        <f t="shared" si="906"/>
        <v>0</v>
      </c>
      <c r="CR966" s="27"/>
      <c r="CS966" s="27">
        <f t="shared" si="907"/>
        <v>0</v>
      </c>
      <c r="CT966" s="27"/>
      <c r="CU966" s="27"/>
      <c r="CV966" s="86">
        <f t="shared" si="908"/>
        <v>0</v>
      </c>
      <c r="CW966" s="86">
        <f t="shared" si="909"/>
        <v>0</v>
      </c>
    </row>
    <row r="967" spans="2:101" customFormat="1" outlineLevel="1" x14ac:dyDescent="0.3">
      <c r="B967" s="41">
        <f t="shared" si="882"/>
        <v>486</v>
      </c>
      <c r="C967" s="42"/>
      <c r="D967" s="105"/>
      <c r="E967" s="37"/>
      <c r="F967" s="34"/>
      <c r="G967" s="34"/>
      <c r="H967" s="34"/>
      <c r="I967" s="34"/>
      <c r="J967" s="34"/>
      <c r="K967" s="34"/>
      <c r="L967" s="34"/>
      <c r="M967" s="27"/>
      <c r="N967" s="27"/>
      <c r="O967" s="27"/>
      <c r="P967" s="27"/>
      <c r="Q967" s="27"/>
      <c r="R967" s="27"/>
      <c r="S967" s="28"/>
      <c r="T967" s="28"/>
      <c r="U967" s="28"/>
      <c r="V967" s="28"/>
      <c r="W967" s="28">
        <f t="shared" si="883"/>
        <v>0</v>
      </c>
      <c r="X967" s="29">
        <f t="shared" si="884"/>
        <v>0</v>
      </c>
      <c r="Y967" s="66"/>
      <c r="Z967" s="67"/>
      <c r="AA967" s="67"/>
      <c r="AB967" s="67"/>
      <c r="AC967" s="67"/>
      <c r="AD967" s="67"/>
      <c r="AE967" s="72">
        <f t="shared" si="885"/>
        <v>0</v>
      </c>
      <c r="AF967" s="67"/>
      <c r="AG967" s="66"/>
      <c r="AH967" s="67"/>
      <c r="AI967" s="67"/>
      <c r="AJ967" s="67"/>
      <c r="AK967" s="68"/>
      <c r="AL967" s="66"/>
      <c r="AM967" s="64">
        <f t="shared" si="886"/>
        <v>0</v>
      </c>
      <c r="AN967" s="64">
        <f t="shared" si="887"/>
        <v>0</v>
      </c>
      <c r="AO967" s="64">
        <f t="shared" si="888"/>
        <v>0</v>
      </c>
      <c r="AP967" s="64">
        <f t="shared" si="889"/>
        <v>0</v>
      </c>
      <c r="AQ967" s="64">
        <f t="shared" si="890"/>
        <v>0</v>
      </c>
      <c r="AR967" s="64">
        <f t="shared" si="891"/>
        <v>0</v>
      </c>
      <c r="AS967" s="68"/>
      <c r="AT967" s="78"/>
      <c r="AU967" s="79"/>
      <c r="AV967" s="79"/>
      <c r="AW967" s="80"/>
      <c r="AX967" s="106">
        <f t="shared" si="892"/>
        <v>0</v>
      </c>
      <c r="AY967" s="63"/>
      <c r="BA967" s="36"/>
      <c r="BB967" s="27">
        <f t="shared" si="893"/>
        <v>0</v>
      </c>
      <c r="BC967" s="27">
        <f t="shared" si="894"/>
        <v>0</v>
      </c>
      <c r="BD967" s="27"/>
      <c r="BE967" s="27">
        <f t="shared" si="895"/>
        <v>0</v>
      </c>
      <c r="BF967" s="27"/>
      <c r="BG967" s="27">
        <f t="shared" si="896"/>
        <v>0</v>
      </c>
      <c r="BH967" s="1"/>
      <c r="BI967" s="1"/>
      <c r="BJ967" s="1"/>
      <c r="BK967" s="1"/>
      <c r="BL967" s="1"/>
      <c r="BM967" s="1"/>
      <c r="BN967" s="1"/>
      <c r="BO967" s="1"/>
      <c r="BP967" s="1"/>
      <c r="BQ967" s="1"/>
      <c r="BR967" s="1"/>
      <c r="BS967" s="38"/>
      <c r="BT967" s="107">
        <f t="shared" si="897"/>
        <v>0</v>
      </c>
      <c r="BU967" s="108">
        <f t="shared" si="898"/>
        <v>0</v>
      </c>
      <c r="BV967" s="28">
        <f t="shared" si="899"/>
        <v>0</v>
      </c>
      <c r="BW967" s="28">
        <f t="shared" si="900"/>
        <v>0</v>
      </c>
      <c r="BX967" s="27"/>
      <c r="BY967" s="27"/>
      <c r="BZ967" s="38">
        <f t="shared" si="901"/>
        <v>0</v>
      </c>
      <c r="CA967" s="38">
        <f t="shared" si="902"/>
        <v>0</v>
      </c>
      <c r="CB967" s="38">
        <f t="shared" si="903"/>
        <v>0</v>
      </c>
      <c r="CC967" s="38">
        <f t="shared" si="904"/>
        <v>0</v>
      </c>
      <c r="CD967" s="38">
        <f t="shared" si="905"/>
        <v>0</v>
      </c>
      <c r="CE967" s="27"/>
      <c r="CF967" s="27"/>
      <c r="CG967" s="27"/>
      <c r="CH967" s="27"/>
      <c r="CI967" s="126"/>
      <c r="CJ967" s="116"/>
      <c r="CK967" s="27"/>
      <c r="CL967" s="116"/>
      <c r="CM967" s="27"/>
      <c r="CN967" s="116"/>
      <c r="CO967" s="27"/>
      <c r="CP967" s="27"/>
      <c r="CQ967" s="27">
        <f t="shared" si="906"/>
        <v>0</v>
      </c>
      <c r="CR967" s="27"/>
      <c r="CS967" s="27">
        <f t="shared" si="907"/>
        <v>0</v>
      </c>
      <c r="CT967" s="27"/>
      <c r="CU967" s="27"/>
      <c r="CV967" s="86">
        <f t="shared" si="908"/>
        <v>0</v>
      </c>
      <c r="CW967" s="86">
        <f t="shared" si="909"/>
        <v>0</v>
      </c>
    </row>
    <row r="968" spans="2:101" customFormat="1" outlineLevel="1" x14ac:dyDescent="0.3">
      <c r="B968" s="41">
        <f t="shared" si="882"/>
        <v>487</v>
      </c>
      <c r="C968" s="42"/>
      <c r="D968" s="105"/>
      <c r="E968" s="37"/>
      <c r="F968" s="34"/>
      <c r="G968" s="34"/>
      <c r="H968" s="34"/>
      <c r="I968" s="34"/>
      <c r="J968" s="34"/>
      <c r="K968" s="34"/>
      <c r="L968" s="34"/>
      <c r="M968" s="27"/>
      <c r="N968" s="27"/>
      <c r="O968" s="27"/>
      <c r="P968" s="27"/>
      <c r="Q968" s="27"/>
      <c r="R968" s="27"/>
      <c r="S968" s="28"/>
      <c r="T968" s="28"/>
      <c r="U968" s="28"/>
      <c r="V968" s="28"/>
      <c r="W968" s="28">
        <f t="shared" si="883"/>
        <v>0</v>
      </c>
      <c r="X968" s="29">
        <f t="shared" si="884"/>
        <v>0</v>
      </c>
      <c r="Y968" s="66"/>
      <c r="Z968" s="67"/>
      <c r="AA968" s="67"/>
      <c r="AB968" s="67"/>
      <c r="AC968" s="67"/>
      <c r="AD968" s="67"/>
      <c r="AE968" s="72">
        <f t="shared" si="885"/>
        <v>0</v>
      </c>
      <c r="AF968" s="67"/>
      <c r="AG968" s="66"/>
      <c r="AH968" s="67"/>
      <c r="AI968" s="67"/>
      <c r="AJ968" s="67"/>
      <c r="AK968" s="68"/>
      <c r="AL968" s="66"/>
      <c r="AM968" s="64">
        <f t="shared" si="886"/>
        <v>0</v>
      </c>
      <c r="AN968" s="64">
        <f t="shared" si="887"/>
        <v>0</v>
      </c>
      <c r="AO968" s="64">
        <f t="shared" si="888"/>
        <v>0</v>
      </c>
      <c r="AP968" s="64">
        <f t="shared" si="889"/>
        <v>0</v>
      </c>
      <c r="AQ968" s="64">
        <f t="shared" si="890"/>
        <v>0</v>
      </c>
      <c r="AR968" s="64">
        <f t="shared" si="891"/>
        <v>0</v>
      </c>
      <c r="AS968" s="68"/>
      <c r="AT968" s="78"/>
      <c r="AU968" s="79"/>
      <c r="AV968" s="79"/>
      <c r="AW968" s="80"/>
      <c r="AX968" s="106">
        <f t="shared" si="892"/>
        <v>0</v>
      </c>
      <c r="AY968" s="63"/>
      <c r="BA968" s="36"/>
      <c r="BB968" s="27">
        <f t="shared" si="893"/>
        <v>0</v>
      </c>
      <c r="BC968" s="27">
        <f t="shared" si="894"/>
        <v>0</v>
      </c>
      <c r="BD968" s="27"/>
      <c r="BE968" s="27">
        <f t="shared" si="895"/>
        <v>0</v>
      </c>
      <c r="BF968" s="27"/>
      <c r="BG968" s="27">
        <f t="shared" si="896"/>
        <v>0</v>
      </c>
      <c r="BH968" s="1"/>
      <c r="BI968" s="1"/>
      <c r="BJ968" s="1"/>
      <c r="BK968" s="1"/>
      <c r="BL968" s="1"/>
      <c r="BM968" s="1"/>
      <c r="BN968" s="1"/>
      <c r="BO968" s="1"/>
      <c r="BP968" s="1"/>
      <c r="BQ968" s="1"/>
      <c r="BR968" s="1"/>
      <c r="BS968" s="38"/>
      <c r="BT968" s="107">
        <f t="shared" si="897"/>
        <v>0</v>
      </c>
      <c r="BU968" s="108">
        <f t="shared" si="898"/>
        <v>0</v>
      </c>
      <c r="BV968" s="28">
        <f t="shared" si="899"/>
        <v>0</v>
      </c>
      <c r="BW968" s="28">
        <f t="shared" si="900"/>
        <v>0</v>
      </c>
      <c r="BX968" s="27"/>
      <c r="BY968" s="27"/>
      <c r="BZ968" s="38">
        <f t="shared" si="901"/>
        <v>0</v>
      </c>
      <c r="CA968" s="38">
        <f t="shared" si="902"/>
        <v>0</v>
      </c>
      <c r="CB968" s="38">
        <f t="shared" si="903"/>
        <v>0</v>
      </c>
      <c r="CC968" s="38">
        <f t="shared" si="904"/>
        <v>0</v>
      </c>
      <c r="CD968" s="38">
        <f t="shared" si="905"/>
        <v>0</v>
      </c>
      <c r="CE968" s="27"/>
      <c r="CF968" s="27"/>
      <c r="CG968" s="27"/>
      <c r="CH968" s="27"/>
      <c r="CI968" s="126"/>
      <c r="CJ968" s="116"/>
      <c r="CK968" s="27"/>
      <c r="CL968" s="116"/>
      <c r="CM968" s="27"/>
      <c r="CN968" s="116"/>
      <c r="CO968" s="27"/>
      <c r="CP968" s="27"/>
      <c r="CQ968" s="27">
        <f t="shared" si="906"/>
        <v>0</v>
      </c>
      <c r="CR968" s="27"/>
      <c r="CS968" s="27">
        <f t="shared" si="907"/>
        <v>0</v>
      </c>
      <c r="CT968" s="27"/>
      <c r="CU968" s="27"/>
      <c r="CV968" s="86">
        <f t="shared" si="908"/>
        <v>0</v>
      </c>
      <c r="CW968" s="86">
        <f t="shared" si="909"/>
        <v>0</v>
      </c>
    </row>
    <row r="969" spans="2:101" customFormat="1" outlineLevel="1" x14ac:dyDescent="0.3">
      <c r="B969" s="41">
        <f t="shared" si="882"/>
        <v>488</v>
      </c>
      <c r="C969" s="42"/>
      <c r="D969" s="105"/>
      <c r="E969" s="37"/>
      <c r="F969" s="34"/>
      <c r="G969" s="34"/>
      <c r="H969" s="34"/>
      <c r="I969" s="34"/>
      <c r="J969" s="34"/>
      <c r="K969" s="34"/>
      <c r="L969" s="34"/>
      <c r="M969" s="27"/>
      <c r="N969" s="27"/>
      <c r="O969" s="27"/>
      <c r="P969" s="27"/>
      <c r="Q969" s="27"/>
      <c r="R969" s="27"/>
      <c r="S969" s="28"/>
      <c r="T969" s="28"/>
      <c r="U969" s="28"/>
      <c r="V969" s="28"/>
      <c r="W969" s="28">
        <f t="shared" si="883"/>
        <v>0</v>
      </c>
      <c r="X969" s="29">
        <f t="shared" si="884"/>
        <v>0</v>
      </c>
      <c r="Y969" s="66"/>
      <c r="Z969" s="67"/>
      <c r="AA969" s="67"/>
      <c r="AB969" s="67"/>
      <c r="AC969" s="67"/>
      <c r="AD969" s="67"/>
      <c r="AE969" s="72">
        <f t="shared" si="885"/>
        <v>0</v>
      </c>
      <c r="AF969" s="67"/>
      <c r="AG969" s="66"/>
      <c r="AH969" s="67"/>
      <c r="AI969" s="67"/>
      <c r="AJ969" s="67"/>
      <c r="AK969" s="68"/>
      <c r="AL969" s="66"/>
      <c r="AM969" s="64">
        <f t="shared" si="886"/>
        <v>0</v>
      </c>
      <c r="AN969" s="64">
        <f t="shared" si="887"/>
        <v>0</v>
      </c>
      <c r="AO969" s="64">
        <f t="shared" si="888"/>
        <v>0</v>
      </c>
      <c r="AP969" s="64">
        <f t="shared" si="889"/>
        <v>0</v>
      </c>
      <c r="AQ969" s="64">
        <f t="shared" si="890"/>
        <v>0</v>
      </c>
      <c r="AR969" s="64">
        <f t="shared" si="891"/>
        <v>0</v>
      </c>
      <c r="AS969" s="68"/>
      <c r="AT969" s="78"/>
      <c r="AU969" s="79"/>
      <c r="AV969" s="79"/>
      <c r="AW969" s="80"/>
      <c r="AX969" s="106">
        <f t="shared" si="892"/>
        <v>0</v>
      </c>
      <c r="AY969" s="63"/>
      <c r="BA969" s="36"/>
      <c r="BB969" s="27">
        <f t="shared" si="893"/>
        <v>0</v>
      </c>
      <c r="BC969" s="27">
        <f t="shared" si="894"/>
        <v>0</v>
      </c>
      <c r="BD969" s="27"/>
      <c r="BE969" s="27">
        <f t="shared" si="895"/>
        <v>0</v>
      </c>
      <c r="BF969" s="27"/>
      <c r="BG969" s="27">
        <f t="shared" si="896"/>
        <v>0</v>
      </c>
      <c r="BH969" s="1"/>
      <c r="BI969" s="1"/>
      <c r="BJ969" s="1"/>
      <c r="BK969" s="1"/>
      <c r="BL969" s="1"/>
      <c r="BM969" s="1"/>
      <c r="BN969" s="1"/>
      <c r="BO969" s="1"/>
      <c r="BP969" s="1"/>
      <c r="BQ969" s="1"/>
      <c r="BR969" s="1"/>
      <c r="BS969" s="38"/>
      <c r="BT969" s="107">
        <f t="shared" si="897"/>
        <v>0</v>
      </c>
      <c r="BU969" s="108">
        <f t="shared" si="898"/>
        <v>0</v>
      </c>
      <c r="BV969" s="28">
        <f t="shared" si="899"/>
        <v>0</v>
      </c>
      <c r="BW969" s="28">
        <f t="shared" si="900"/>
        <v>0</v>
      </c>
      <c r="BX969" s="27"/>
      <c r="BY969" s="27"/>
      <c r="BZ969" s="38">
        <f t="shared" si="901"/>
        <v>0</v>
      </c>
      <c r="CA969" s="38">
        <f t="shared" si="902"/>
        <v>0</v>
      </c>
      <c r="CB969" s="38">
        <f t="shared" si="903"/>
        <v>0</v>
      </c>
      <c r="CC969" s="38">
        <f t="shared" si="904"/>
        <v>0</v>
      </c>
      <c r="CD969" s="38">
        <f t="shared" si="905"/>
        <v>0</v>
      </c>
      <c r="CE969" s="27"/>
      <c r="CF969" s="27"/>
      <c r="CG969" s="27"/>
      <c r="CH969" s="27"/>
      <c r="CI969" s="126"/>
      <c r="CJ969" s="116"/>
      <c r="CK969" s="27"/>
      <c r="CL969" s="116"/>
      <c r="CM969" s="27"/>
      <c r="CN969" s="116"/>
      <c r="CO969" s="27"/>
      <c r="CP969" s="27"/>
      <c r="CQ969" s="27">
        <f t="shared" si="906"/>
        <v>0</v>
      </c>
      <c r="CR969" s="27"/>
      <c r="CS969" s="27">
        <f t="shared" si="907"/>
        <v>0</v>
      </c>
      <c r="CT969" s="27"/>
      <c r="CU969" s="27"/>
      <c r="CV969" s="86">
        <f t="shared" si="908"/>
        <v>0</v>
      </c>
      <c r="CW969" s="86">
        <f t="shared" si="909"/>
        <v>0</v>
      </c>
    </row>
    <row r="970" spans="2:101" customFormat="1" outlineLevel="1" x14ac:dyDescent="0.3">
      <c r="B970" s="41">
        <f t="shared" si="882"/>
        <v>489</v>
      </c>
      <c r="C970" s="42"/>
      <c r="D970" s="105"/>
      <c r="E970" s="37"/>
      <c r="F970" s="34"/>
      <c r="G970" s="34"/>
      <c r="H970" s="34"/>
      <c r="I970" s="34"/>
      <c r="J970" s="34"/>
      <c r="K970" s="34"/>
      <c r="L970" s="34"/>
      <c r="M970" s="27"/>
      <c r="N970" s="27"/>
      <c r="O970" s="27"/>
      <c r="P970" s="27"/>
      <c r="Q970" s="27"/>
      <c r="R970" s="27"/>
      <c r="S970" s="28"/>
      <c r="T970" s="28"/>
      <c r="U970" s="28"/>
      <c r="V970" s="28"/>
      <c r="W970" s="28">
        <f t="shared" si="883"/>
        <v>0</v>
      </c>
      <c r="X970" s="29">
        <f t="shared" si="884"/>
        <v>0</v>
      </c>
      <c r="Y970" s="66"/>
      <c r="Z970" s="67"/>
      <c r="AA970" s="67"/>
      <c r="AB970" s="67"/>
      <c r="AC970" s="67"/>
      <c r="AD970" s="67"/>
      <c r="AE970" s="72">
        <f t="shared" si="885"/>
        <v>0</v>
      </c>
      <c r="AF970" s="67"/>
      <c r="AG970" s="66"/>
      <c r="AH970" s="67"/>
      <c r="AI970" s="67"/>
      <c r="AJ970" s="67"/>
      <c r="AK970" s="68"/>
      <c r="AL970" s="66"/>
      <c r="AM970" s="64">
        <f t="shared" si="886"/>
        <v>0</v>
      </c>
      <c r="AN970" s="64">
        <f t="shared" si="887"/>
        <v>0</v>
      </c>
      <c r="AO970" s="64">
        <f t="shared" si="888"/>
        <v>0</v>
      </c>
      <c r="AP970" s="64">
        <f t="shared" si="889"/>
        <v>0</v>
      </c>
      <c r="AQ970" s="64">
        <f t="shared" si="890"/>
        <v>0</v>
      </c>
      <c r="AR970" s="64">
        <f t="shared" si="891"/>
        <v>0</v>
      </c>
      <c r="AS970" s="68"/>
      <c r="AT970" s="78"/>
      <c r="AU970" s="79"/>
      <c r="AV970" s="79"/>
      <c r="AW970" s="80"/>
      <c r="AX970" s="106">
        <f t="shared" si="892"/>
        <v>0</v>
      </c>
      <c r="AY970" s="63"/>
      <c r="BA970" s="36"/>
      <c r="BB970" s="27">
        <f t="shared" si="893"/>
        <v>0</v>
      </c>
      <c r="BC970" s="27">
        <f t="shared" si="894"/>
        <v>0</v>
      </c>
      <c r="BD970" s="27"/>
      <c r="BE970" s="27">
        <f t="shared" si="895"/>
        <v>0</v>
      </c>
      <c r="BF970" s="27"/>
      <c r="BG970" s="27">
        <f t="shared" si="896"/>
        <v>0</v>
      </c>
      <c r="BH970" s="1"/>
      <c r="BI970" s="1"/>
      <c r="BJ970" s="1"/>
      <c r="BK970" s="1"/>
      <c r="BL970" s="1"/>
      <c r="BM970" s="1"/>
      <c r="BN970" s="1"/>
      <c r="BO970" s="1"/>
      <c r="BP970" s="1"/>
      <c r="BQ970" s="1"/>
      <c r="BR970" s="1"/>
      <c r="BS970" s="38"/>
      <c r="BT970" s="107">
        <f t="shared" si="897"/>
        <v>0</v>
      </c>
      <c r="BU970" s="108">
        <f t="shared" si="898"/>
        <v>0</v>
      </c>
      <c r="BV970" s="28">
        <f t="shared" si="899"/>
        <v>0</v>
      </c>
      <c r="BW970" s="28">
        <f t="shared" si="900"/>
        <v>0</v>
      </c>
      <c r="BX970" s="27"/>
      <c r="BY970" s="27"/>
      <c r="BZ970" s="38">
        <f t="shared" si="901"/>
        <v>0</v>
      </c>
      <c r="CA970" s="38">
        <f t="shared" si="902"/>
        <v>0</v>
      </c>
      <c r="CB970" s="38">
        <f t="shared" si="903"/>
        <v>0</v>
      </c>
      <c r="CC970" s="38">
        <f t="shared" si="904"/>
        <v>0</v>
      </c>
      <c r="CD970" s="38">
        <f t="shared" si="905"/>
        <v>0</v>
      </c>
      <c r="CE970" s="27"/>
      <c r="CF970" s="27"/>
      <c r="CG970" s="27"/>
      <c r="CH970" s="27"/>
      <c r="CI970" s="126"/>
      <c r="CJ970" s="116"/>
      <c r="CK970" s="27"/>
      <c r="CL970" s="116"/>
      <c r="CM970" s="27"/>
      <c r="CN970" s="116"/>
      <c r="CO970" s="27"/>
      <c r="CP970" s="27"/>
      <c r="CQ970" s="27">
        <f t="shared" si="906"/>
        <v>0</v>
      </c>
      <c r="CR970" s="27"/>
      <c r="CS970" s="27">
        <f t="shared" si="907"/>
        <v>0</v>
      </c>
      <c r="CT970" s="27"/>
      <c r="CU970" s="27"/>
      <c r="CV970" s="86">
        <f t="shared" si="908"/>
        <v>0</v>
      </c>
      <c r="CW970" s="86">
        <f t="shared" si="909"/>
        <v>0</v>
      </c>
    </row>
    <row r="971" spans="2:101" customFormat="1" outlineLevel="1" x14ac:dyDescent="0.3">
      <c r="B971" s="41">
        <f t="shared" si="882"/>
        <v>490</v>
      </c>
      <c r="C971" s="42"/>
      <c r="D971" s="105"/>
      <c r="E971" s="37"/>
      <c r="F971" s="34"/>
      <c r="G971" s="34"/>
      <c r="H971" s="34"/>
      <c r="I971" s="34"/>
      <c r="J971" s="34"/>
      <c r="K971" s="34"/>
      <c r="L971" s="34"/>
      <c r="M971" s="27"/>
      <c r="N971" s="27"/>
      <c r="O971" s="27"/>
      <c r="P971" s="27"/>
      <c r="Q971" s="27"/>
      <c r="R971" s="27"/>
      <c r="S971" s="28"/>
      <c r="T971" s="28"/>
      <c r="U971" s="28"/>
      <c r="V971" s="28"/>
      <c r="W971" s="28">
        <f t="shared" si="883"/>
        <v>0</v>
      </c>
      <c r="X971" s="29">
        <f t="shared" si="884"/>
        <v>0</v>
      </c>
      <c r="Y971" s="66"/>
      <c r="Z971" s="67"/>
      <c r="AA971" s="67"/>
      <c r="AB971" s="67"/>
      <c r="AC971" s="67"/>
      <c r="AD971" s="67"/>
      <c r="AE971" s="72">
        <f t="shared" si="885"/>
        <v>0</v>
      </c>
      <c r="AF971" s="67"/>
      <c r="AG971" s="66"/>
      <c r="AH971" s="67"/>
      <c r="AI971" s="67"/>
      <c r="AJ971" s="67"/>
      <c r="AK971" s="68"/>
      <c r="AL971" s="66"/>
      <c r="AM971" s="64">
        <f t="shared" si="886"/>
        <v>0</v>
      </c>
      <c r="AN971" s="64">
        <f t="shared" si="887"/>
        <v>0</v>
      </c>
      <c r="AO971" s="64">
        <f t="shared" si="888"/>
        <v>0</v>
      </c>
      <c r="AP971" s="64">
        <f t="shared" si="889"/>
        <v>0</v>
      </c>
      <c r="AQ971" s="64">
        <f t="shared" si="890"/>
        <v>0</v>
      </c>
      <c r="AR971" s="64">
        <f t="shared" si="891"/>
        <v>0</v>
      </c>
      <c r="AS971" s="68"/>
      <c r="AT971" s="78"/>
      <c r="AU971" s="79"/>
      <c r="AV971" s="79"/>
      <c r="AW971" s="80"/>
      <c r="AX971" s="106">
        <f t="shared" si="892"/>
        <v>0</v>
      </c>
      <c r="AY971" s="63"/>
      <c r="BA971" s="36"/>
      <c r="BB971" s="27">
        <f t="shared" si="893"/>
        <v>0</v>
      </c>
      <c r="BC971" s="27">
        <f t="shared" si="894"/>
        <v>0</v>
      </c>
      <c r="BD971" s="27"/>
      <c r="BE971" s="27">
        <f t="shared" si="895"/>
        <v>0</v>
      </c>
      <c r="BF971" s="27"/>
      <c r="BG971" s="27">
        <f t="shared" si="896"/>
        <v>0</v>
      </c>
      <c r="BH971" s="1"/>
      <c r="BI971" s="1"/>
      <c r="BJ971" s="1"/>
      <c r="BK971" s="1"/>
      <c r="BL971" s="1"/>
      <c r="BM971" s="1"/>
      <c r="BN971" s="1"/>
      <c r="BO971" s="1"/>
      <c r="BP971" s="1"/>
      <c r="BQ971" s="1"/>
      <c r="BR971" s="1"/>
      <c r="BS971" s="38"/>
      <c r="BT971" s="107">
        <f t="shared" si="897"/>
        <v>0</v>
      </c>
      <c r="BU971" s="108">
        <f t="shared" si="898"/>
        <v>0</v>
      </c>
      <c r="BV971" s="28">
        <f t="shared" si="899"/>
        <v>0</v>
      </c>
      <c r="BW971" s="28">
        <f t="shared" si="900"/>
        <v>0</v>
      </c>
      <c r="BX971" s="27"/>
      <c r="BY971" s="27"/>
      <c r="BZ971" s="38">
        <f t="shared" si="901"/>
        <v>0</v>
      </c>
      <c r="CA971" s="38">
        <f t="shared" si="902"/>
        <v>0</v>
      </c>
      <c r="CB971" s="38">
        <f t="shared" si="903"/>
        <v>0</v>
      </c>
      <c r="CC971" s="38">
        <f t="shared" si="904"/>
        <v>0</v>
      </c>
      <c r="CD971" s="38">
        <f t="shared" si="905"/>
        <v>0</v>
      </c>
      <c r="CE971" s="27"/>
      <c r="CF971" s="27"/>
      <c r="CG971" s="27"/>
      <c r="CH971" s="27"/>
      <c r="CI971" s="126"/>
      <c r="CJ971" s="116"/>
      <c r="CK971" s="27"/>
      <c r="CL971" s="116"/>
      <c r="CM971" s="27"/>
      <c r="CN971" s="116"/>
      <c r="CO971" s="27"/>
      <c r="CP971" s="27"/>
      <c r="CQ971" s="27">
        <f t="shared" si="906"/>
        <v>0</v>
      </c>
      <c r="CR971" s="27"/>
      <c r="CS971" s="27">
        <f t="shared" si="907"/>
        <v>0</v>
      </c>
      <c r="CT971" s="27"/>
      <c r="CU971" s="27"/>
      <c r="CV971" s="86">
        <f t="shared" si="908"/>
        <v>0</v>
      </c>
      <c r="CW971" s="86">
        <f t="shared" si="909"/>
        <v>0</v>
      </c>
    </row>
    <row r="972" spans="2:101" customFormat="1" outlineLevel="1" x14ac:dyDescent="0.3">
      <c r="B972" s="41">
        <f t="shared" si="882"/>
        <v>491</v>
      </c>
      <c r="C972" s="42"/>
      <c r="D972" s="105"/>
      <c r="E972" s="37"/>
      <c r="F972" s="34"/>
      <c r="G972" s="34"/>
      <c r="H972" s="34"/>
      <c r="I972" s="34"/>
      <c r="J972" s="34"/>
      <c r="K972" s="34"/>
      <c r="L972" s="34"/>
      <c r="M972" s="27"/>
      <c r="N972" s="27"/>
      <c r="O972" s="27"/>
      <c r="P972" s="27"/>
      <c r="Q972" s="27"/>
      <c r="R972" s="27"/>
      <c r="S972" s="28"/>
      <c r="T972" s="28"/>
      <c r="U972" s="28"/>
      <c r="V972" s="28"/>
      <c r="W972" s="28">
        <f t="shared" si="883"/>
        <v>0</v>
      </c>
      <c r="X972" s="29">
        <f t="shared" si="884"/>
        <v>0</v>
      </c>
      <c r="Y972" s="66"/>
      <c r="Z972" s="67"/>
      <c r="AA972" s="67"/>
      <c r="AB972" s="67"/>
      <c r="AC972" s="67"/>
      <c r="AD972" s="67"/>
      <c r="AE972" s="72">
        <f t="shared" si="885"/>
        <v>0</v>
      </c>
      <c r="AF972" s="67"/>
      <c r="AG972" s="66"/>
      <c r="AH972" s="67"/>
      <c r="AI972" s="67"/>
      <c r="AJ972" s="67"/>
      <c r="AK972" s="68"/>
      <c r="AL972" s="66"/>
      <c r="AM972" s="64">
        <f t="shared" si="886"/>
        <v>0</v>
      </c>
      <c r="AN972" s="64">
        <f t="shared" si="887"/>
        <v>0</v>
      </c>
      <c r="AO972" s="64">
        <f t="shared" si="888"/>
        <v>0</v>
      </c>
      <c r="AP972" s="64">
        <f t="shared" si="889"/>
        <v>0</v>
      </c>
      <c r="AQ972" s="64">
        <f t="shared" si="890"/>
        <v>0</v>
      </c>
      <c r="AR972" s="64">
        <f t="shared" si="891"/>
        <v>0</v>
      </c>
      <c r="AS972" s="68"/>
      <c r="AT972" s="78"/>
      <c r="AU972" s="79"/>
      <c r="AV972" s="79"/>
      <c r="AW972" s="80"/>
      <c r="AX972" s="106">
        <f t="shared" si="892"/>
        <v>0</v>
      </c>
      <c r="AY972" s="63"/>
      <c r="BA972" s="36"/>
      <c r="BB972" s="27">
        <f t="shared" si="893"/>
        <v>0</v>
      </c>
      <c r="BC972" s="27">
        <f t="shared" si="894"/>
        <v>0</v>
      </c>
      <c r="BD972" s="27"/>
      <c r="BE972" s="27">
        <f t="shared" si="895"/>
        <v>0</v>
      </c>
      <c r="BF972" s="27"/>
      <c r="BG972" s="27">
        <f t="shared" si="896"/>
        <v>0</v>
      </c>
      <c r="BH972" s="1"/>
      <c r="BI972" s="1"/>
      <c r="BJ972" s="1"/>
      <c r="BK972" s="1"/>
      <c r="BL972" s="1"/>
      <c r="BM972" s="1"/>
      <c r="BN972" s="1"/>
      <c r="BO972" s="1"/>
      <c r="BP972" s="1"/>
      <c r="BQ972" s="1"/>
      <c r="BR972" s="1"/>
      <c r="BS972" s="38"/>
      <c r="BT972" s="107">
        <f t="shared" si="897"/>
        <v>0</v>
      </c>
      <c r="BU972" s="108">
        <f t="shared" si="898"/>
        <v>0</v>
      </c>
      <c r="BV972" s="28">
        <f t="shared" si="899"/>
        <v>0</v>
      </c>
      <c r="BW972" s="28">
        <f t="shared" si="900"/>
        <v>0</v>
      </c>
      <c r="BX972" s="27"/>
      <c r="BY972" s="27"/>
      <c r="BZ972" s="38">
        <f t="shared" si="901"/>
        <v>0</v>
      </c>
      <c r="CA972" s="38">
        <f t="shared" si="902"/>
        <v>0</v>
      </c>
      <c r="CB972" s="38">
        <f t="shared" si="903"/>
        <v>0</v>
      </c>
      <c r="CC972" s="38">
        <f t="shared" si="904"/>
        <v>0</v>
      </c>
      <c r="CD972" s="38">
        <f t="shared" si="905"/>
        <v>0</v>
      </c>
      <c r="CE972" s="27"/>
      <c r="CF972" s="27"/>
      <c r="CG972" s="27"/>
      <c r="CH972" s="27"/>
      <c r="CI972" s="126"/>
      <c r="CJ972" s="116"/>
      <c r="CK972" s="27"/>
      <c r="CL972" s="116"/>
      <c r="CM972" s="27"/>
      <c r="CN972" s="116"/>
      <c r="CO972" s="27"/>
      <c r="CP972" s="27"/>
      <c r="CQ972" s="27">
        <f t="shared" si="906"/>
        <v>0</v>
      </c>
      <c r="CR972" s="27"/>
      <c r="CS972" s="27">
        <f t="shared" si="907"/>
        <v>0</v>
      </c>
      <c r="CT972" s="27"/>
      <c r="CU972" s="27"/>
      <c r="CV972" s="86">
        <f t="shared" si="908"/>
        <v>0</v>
      </c>
      <c r="CW972" s="86">
        <f t="shared" si="909"/>
        <v>0</v>
      </c>
    </row>
    <row r="973" spans="2:101" customFormat="1" outlineLevel="1" x14ac:dyDescent="0.3">
      <c r="B973" s="41">
        <f t="shared" si="882"/>
        <v>492</v>
      </c>
      <c r="C973" s="42"/>
      <c r="D973" s="105"/>
      <c r="E973" s="37"/>
      <c r="F973" s="34"/>
      <c r="G973" s="34"/>
      <c r="H973" s="34"/>
      <c r="I973" s="34"/>
      <c r="J973" s="34"/>
      <c r="K973" s="34"/>
      <c r="L973" s="34"/>
      <c r="M973" s="27"/>
      <c r="N973" s="27"/>
      <c r="O973" s="27"/>
      <c r="P973" s="27"/>
      <c r="Q973" s="27"/>
      <c r="R973" s="27"/>
      <c r="S973" s="28"/>
      <c r="T973" s="28"/>
      <c r="U973" s="28"/>
      <c r="V973" s="28"/>
      <c r="W973" s="28">
        <f t="shared" si="883"/>
        <v>0</v>
      </c>
      <c r="X973" s="29">
        <f t="shared" si="884"/>
        <v>0</v>
      </c>
      <c r="Y973" s="66"/>
      <c r="Z973" s="67"/>
      <c r="AA973" s="67"/>
      <c r="AB973" s="67"/>
      <c r="AC973" s="67"/>
      <c r="AD973" s="67"/>
      <c r="AE973" s="72">
        <f t="shared" si="885"/>
        <v>0</v>
      </c>
      <c r="AF973" s="67"/>
      <c r="AG973" s="66"/>
      <c r="AH973" s="67"/>
      <c r="AI973" s="67"/>
      <c r="AJ973" s="67"/>
      <c r="AK973" s="68"/>
      <c r="AL973" s="66"/>
      <c r="AM973" s="64">
        <f t="shared" si="886"/>
        <v>0</v>
      </c>
      <c r="AN973" s="64">
        <f t="shared" si="887"/>
        <v>0</v>
      </c>
      <c r="AO973" s="64">
        <f t="shared" si="888"/>
        <v>0</v>
      </c>
      <c r="AP973" s="64">
        <f t="shared" si="889"/>
        <v>0</v>
      </c>
      <c r="AQ973" s="64">
        <f t="shared" si="890"/>
        <v>0</v>
      </c>
      <c r="AR973" s="64">
        <f t="shared" si="891"/>
        <v>0</v>
      </c>
      <c r="AS973" s="68"/>
      <c r="AT973" s="78"/>
      <c r="AU973" s="79"/>
      <c r="AV973" s="79"/>
      <c r="AW973" s="80"/>
      <c r="AX973" s="106">
        <f t="shared" si="892"/>
        <v>0</v>
      </c>
      <c r="AY973" s="63"/>
      <c r="BA973" s="36"/>
      <c r="BB973" s="27">
        <f t="shared" si="893"/>
        <v>0</v>
      </c>
      <c r="BC973" s="27">
        <f t="shared" si="894"/>
        <v>0</v>
      </c>
      <c r="BD973" s="27"/>
      <c r="BE973" s="27">
        <f t="shared" si="895"/>
        <v>0</v>
      </c>
      <c r="BF973" s="27"/>
      <c r="BG973" s="27">
        <f t="shared" si="896"/>
        <v>0</v>
      </c>
      <c r="BH973" s="1"/>
      <c r="BI973" s="1"/>
      <c r="BJ973" s="1"/>
      <c r="BK973" s="1"/>
      <c r="BL973" s="1"/>
      <c r="BM973" s="1"/>
      <c r="BN973" s="1"/>
      <c r="BO973" s="1"/>
      <c r="BP973" s="1"/>
      <c r="BQ973" s="1"/>
      <c r="BR973" s="1"/>
      <c r="BS973" s="38"/>
      <c r="BT973" s="107">
        <f t="shared" si="897"/>
        <v>0</v>
      </c>
      <c r="BU973" s="108">
        <f t="shared" si="898"/>
        <v>0</v>
      </c>
      <c r="BV973" s="28">
        <f t="shared" si="899"/>
        <v>0</v>
      </c>
      <c r="BW973" s="28">
        <f t="shared" si="900"/>
        <v>0</v>
      </c>
      <c r="BX973" s="27"/>
      <c r="BY973" s="27"/>
      <c r="BZ973" s="38">
        <f t="shared" si="901"/>
        <v>0</v>
      </c>
      <c r="CA973" s="38">
        <f t="shared" si="902"/>
        <v>0</v>
      </c>
      <c r="CB973" s="38">
        <f t="shared" si="903"/>
        <v>0</v>
      </c>
      <c r="CC973" s="38">
        <f t="shared" si="904"/>
        <v>0</v>
      </c>
      <c r="CD973" s="38">
        <f t="shared" si="905"/>
        <v>0</v>
      </c>
      <c r="CE973" s="27"/>
      <c r="CF973" s="27"/>
      <c r="CG973" s="27"/>
      <c r="CH973" s="27"/>
      <c r="CI973" s="126"/>
      <c r="CJ973" s="116"/>
      <c r="CK973" s="27"/>
      <c r="CL973" s="116"/>
      <c r="CM973" s="27"/>
      <c r="CN973" s="116"/>
      <c r="CO973" s="27"/>
      <c r="CP973" s="27"/>
      <c r="CQ973" s="27">
        <f t="shared" si="906"/>
        <v>0</v>
      </c>
      <c r="CR973" s="27"/>
      <c r="CS973" s="27">
        <f t="shared" si="907"/>
        <v>0</v>
      </c>
      <c r="CT973" s="27"/>
      <c r="CU973" s="27"/>
      <c r="CV973" s="86">
        <f t="shared" si="908"/>
        <v>0</v>
      </c>
      <c r="CW973" s="86">
        <f t="shared" si="909"/>
        <v>0</v>
      </c>
    </row>
    <row r="974" spans="2:101" customFormat="1" outlineLevel="1" x14ac:dyDescent="0.3">
      <c r="B974" s="41">
        <f t="shared" si="882"/>
        <v>493</v>
      </c>
      <c r="C974" s="42"/>
      <c r="D974" s="105"/>
      <c r="E974" s="37"/>
      <c r="F974" s="34"/>
      <c r="G974" s="34"/>
      <c r="H974" s="34"/>
      <c r="I974" s="34"/>
      <c r="J974" s="34"/>
      <c r="K974" s="34"/>
      <c r="L974" s="34"/>
      <c r="M974" s="27"/>
      <c r="N974" s="27"/>
      <c r="O974" s="27"/>
      <c r="P974" s="27"/>
      <c r="Q974" s="27"/>
      <c r="R974" s="27"/>
      <c r="S974" s="28"/>
      <c r="T974" s="28"/>
      <c r="U974" s="28"/>
      <c r="V974" s="28"/>
      <c r="W974" s="28">
        <f t="shared" si="883"/>
        <v>0</v>
      </c>
      <c r="X974" s="29">
        <f t="shared" si="884"/>
        <v>0</v>
      </c>
      <c r="Y974" s="66"/>
      <c r="Z974" s="67"/>
      <c r="AA974" s="67"/>
      <c r="AB974" s="67"/>
      <c r="AC974" s="67"/>
      <c r="AD974" s="67"/>
      <c r="AE974" s="72">
        <f t="shared" si="885"/>
        <v>0</v>
      </c>
      <c r="AF974" s="67"/>
      <c r="AG974" s="66"/>
      <c r="AH974" s="67"/>
      <c r="AI974" s="67"/>
      <c r="AJ974" s="67"/>
      <c r="AK974" s="68"/>
      <c r="AL974" s="66"/>
      <c r="AM974" s="64">
        <f t="shared" si="886"/>
        <v>0</v>
      </c>
      <c r="AN974" s="64">
        <f t="shared" si="887"/>
        <v>0</v>
      </c>
      <c r="AO974" s="64">
        <f t="shared" si="888"/>
        <v>0</v>
      </c>
      <c r="AP974" s="64">
        <f t="shared" si="889"/>
        <v>0</v>
      </c>
      <c r="AQ974" s="64">
        <f t="shared" si="890"/>
        <v>0</v>
      </c>
      <c r="AR974" s="64">
        <f t="shared" si="891"/>
        <v>0</v>
      </c>
      <c r="AS974" s="68"/>
      <c r="AT974" s="78"/>
      <c r="AU974" s="79"/>
      <c r="AV974" s="79"/>
      <c r="AW974" s="80"/>
      <c r="AX974" s="106">
        <f t="shared" si="892"/>
        <v>0</v>
      </c>
      <c r="AY974" s="63"/>
      <c r="BA974" s="36"/>
      <c r="BB974" s="27">
        <f t="shared" si="893"/>
        <v>0</v>
      </c>
      <c r="BC974" s="27">
        <f t="shared" si="894"/>
        <v>0</v>
      </c>
      <c r="BD974" s="27"/>
      <c r="BE974" s="27">
        <f t="shared" si="895"/>
        <v>0</v>
      </c>
      <c r="BF974" s="27"/>
      <c r="BG974" s="27">
        <f t="shared" si="896"/>
        <v>0</v>
      </c>
      <c r="BH974" s="1"/>
      <c r="BI974" s="1"/>
      <c r="BJ974" s="1"/>
      <c r="BK974" s="1"/>
      <c r="BL974" s="1"/>
      <c r="BM974" s="1"/>
      <c r="BN974" s="1"/>
      <c r="BO974" s="1"/>
      <c r="BP974" s="1"/>
      <c r="BQ974" s="1"/>
      <c r="BR974" s="1"/>
      <c r="BS974" s="38"/>
      <c r="BT974" s="107">
        <f t="shared" si="897"/>
        <v>0</v>
      </c>
      <c r="BU974" s="108">
        <f t="shared" si="898"/>
        <v>0</v>
      </c>
      <c r="BV974" s="28">
        <f t="shared" si="899"/>
        <v>0</v>
      </c>
      <c r="BW974" s="28">
        <f t="shared" si="900"/>
        <v>0</v>
      </c>
      <c r="BX974" s="27"/>
      <c r="BY974" s="27"/>
      <c r="BZ974" s="38">
        <f t="shared" si="901"/>
        <v>0</v>
      </c>
      <c r="CA974" s="38">
        <f t="shared" si="902"/>
        <v>0</v>
      </c>
      <c r="CB974" s="38">
        <f t="shared" si="903"/>
        <v>0</v>
      </c>
      <c r="CC974" s="38">
        <f t="shared" si="904"/>
        <v>0</v>
      </c>
      <c r="CD974" s="38">
        <f t="shared" si="905"/>
        <v>0</v>
      </c>
      <c r="CE974" s="27"/>
      <c r="CF974" s="27"/>
      <c r="CG974" s="27"/>
      <c r="CH974" s="27"/>
      <c r="CI974" s="126"/>
      <c r="CJ974" s="116"/>
      <c r="CK974" s="27"/>
      <c r="CL974" s="116"/>
      <c r="CM974" s="27"/>
      <c r="CN974" s="116"/>
      <c r="CO974" s="27"/>
      <c r="CP974" s="27"/>
      <c r="CQ974" s="27">
        <f t="shared" si="906"/>
        <v>0</v>
      </c>
      <c r="CR974" s="27"/>
      <c r="CS974" s="27">
        <f t="shared" si="907"/>
        <v>0</v>
      </c>
      <c r="CT974" s="27"/>
      <c r="CU974" s="27"/>
      <c r="CV974" s="86">
        <f t="shared" si="908"/>
        <v>0</v>
      </c>
      <c r="CW974" s="86">
        <f t="shared" si="909"/>
        <v>0</v>
      </c>
    </row>
    <row r="975" spans="2:101" customFormat="1" outlineLevel="1" x14ac:dyDescent="0.3">
      <c r="B975" s="41">
        <f t="shared" si="882"/>
        <v>494</v>
      </c>
      <c r="C975" s="42"/>
      <c r="D975" s="105"/>
      <c r="E975" s="37"/>
      <c r="F975" s="34"/>
      <c r="G975" s="34"/>
      <c r="H975" s="34"/>
      <c r="I975" s="34"/>
      <c r="J975" s="34"/>
      <c r="K975" s="34"/>
      <c r="L975" s="34"/>
      <c r="M975" s="27"/>
      <c r="N975" s="27"/>
      <c r="O975" s="27"/>
      <c r="P975" s="27"/>
      <c r="Q975" s="27"/>
      <c r="R975" s="27"/>
      <c r="S975" s="28"/>
      <c r="T975" s="28"/>
      <c r="U975" s="28"/>
      <c r="V975" s="28"/>
      <c r="W975" s="28">
        <f t="shared" si="883"/>
        <v>0</v>
      </c>
      <c r="X975" s="29">
        <f t="shared" si="884"/>
        <v>0</v>
      </c>
      <c r="Y975" s="66"/>
      <c r="Z975" s="67"/>
      <c r="AA975" s="67"/>
      <c r="AB975" s="67"/>
      <c r="AC975" s="67"/>
      <c r="AD975" s="67"/>
      <c r="AE975" s="72">
        <f t="shared" si="885"/>
        <v>0</v>
      </c>
      <c r="AF975" s="67"/>
      <c r="AG975" s="66"/>
      <c r="AH975" s="67"/>
      <c r="AI975" s="67"/>
      <c r="AJ975" s="67"/>
      <c r="AK975" s="68"/>
      <c r="AL975" s="66"/>
      <c r="AM975" s="64">
        <f t="shared" si="886"/>
        <v>0</v>
      </c>
      <c r="AN975" s="64">
        <f t="shared" si="887"/>
        <v>0</v>
      </c>
      <c r="AO975" s="64">
        <f t="shared" si="888"/>
        <v>0</v>
      </c>
      <c r="AP975" s="64">
        <f t="shared" si="889"/>
        <v>0</v>
      </c>
      <c r="AQ975" s="64">
        <f t="shared" si="890"/>
        <v>0</v>
      </c>
      <c r="AR975" s="64">
        <f t="shared" si="891"/>
        <v>0</v>
      </c>
      <c r="AS975" s="68"/>
      <c r="AT975" s="78"/>
      <c r="AU975" s="79"/>
      <c r="AV975" s="79"/>
      <c r="AW975" s="80"/>
      <c r="AX975" s="106">
        <f t="shared" si="892"/>
        <v>0</v>
      </c>
      <c r="AY975" s="63"/>
      <c r="BA975" s="36"/>
      <c r="BB975" s="27">
        <f t="shared" si="893"/>
        <v>0</v>
      </c>
      <c r="BC975" s="27">
        <f t="shared" si="894"/>
        <v>0</v>
      </c>
      <c r="BD975" s="27"/>
      <c r="BE975" s="27">
        <f t="shared" si="895"/>
        <v>0</v>
      </c>
      <c r="BF975" s="27"/>
      <c r="BG975" s="27">
        <f t="shared" si="896"/>
        <v>0</v>
      </c>
      <c r="BH975" s="1"/>
      <c r="BI975" s="1"/>
      <c r="BJ975" s="1"/>
      <c r="BK975" s="1"/>
      <c r="BL975" s="1"/>
      <c r="BM975" s="1"/>
      <c r="BN975" s="1"/>
      <c r="BO975" s="1"/>
      <c r="BP975" s="1"/>
      <c r="BQ975" s="1"/>
      <c r="BR975" s="1"/>
      <c r="BS975" s="38"/>
      <c r="BT975" s="107">
        <f t="shared" si="897"/>
        <v>0</v>
      </c>
      <c r="BU975" s="108">
        <f t="shared" si="898"/>
        <v>0</v>
      </c>
      <c r="BV975" s="28">
        <f t="shared" si="899"/>
        <v>0</v>
      </c>
      <c r="BW975" s="28">
        <f t="shared" si="900"/>
        <v>0</v>
      </c>
      <c r="BX975" s="27"/>
      <c r="BY975" s="27"/>
      <c r="BZ975" s="38">
        <f t="shared" si="901"/>
        <v>0</v>
      </c>
      <c r="CA975" s="38">
        <f t="shared" si="902"/>
        <v>0</v>
      </c>
      <c r="CB975" s="38">
        <f t="shared" si="903"/>
        <v>0</v>
      </c>
      <c r="CC975" s="38">
        <f t="shared" si="904"/>
        <v>0</v>
      </c>
      <c r="CD975" s="38">
        <f t="shared" si="905"/>
        <v>0</v>
      </c>
      <c r="CE975" s="27"/>
      <c r="CF975" s="27"/>
      <c r="CG975" s="27"/>
      <c r="CH975" s="27"/>
      <c r="CI975" s="126"/>
      <c r="CJ975" s="116"/>
      <c r="CK975" s="27"/>
      <c r="CL975" s="116"/>
      <c r="CM975" s="27"/>
      <c r="CN975" s="116"/>
      <c r="CO975" s="27"/>
      <c r="CP975" s="27"/>
      <c r="CQ975" s="27">
        <f t="shared" si="906"/>
        <v>0</v>
      </c>
      <c r="CR975" s="27"/>
      <c r="CS975" s="27">
        <f t="shared" si="907"/>
        <v>0</v>
      </c>
      <c r="CT975" s="27"/>
      <c r="CU975" s="27"/>
      <c r="CV975" s="86">
        <f t="shared" si="908"/>
        <v>0</v>
      </c>
      <c r="CW975" s="86">
        <f t="shared" si="909"/>
        <v>0</v>
      </c>
    </row>
    <row r="976" spans="2:101" customFormat="1" outlineLevel="1" x14ac:dyDescent="0.3">
      <c r="B976" s="41">
        <f t="shared" si="882"/>
        <v>495</v>
      </c>
      <c r="C976" s="42"/>
      <c r="D976" s="105"/>
      <c r="E976" s="37"/>
      <c r="F976" s="34"/>
      <c r="G976" s="34"/>
      <c r="H976" s="34"/>
      <c r="I976" s="34"/>
      <c r="J976" s="34"/>
      <c r="K976" s="34"/>
      <c r="L976" s="34"/>
      <c r="M976" s="27"/>
      <c r="N976" s="27"/>
      <c r="O976" s="27"/>
      <c r="P976" s="27"/>
      <c r="Q976" s="27"/>
      <c r="R976" s="27"/>
      <c r="S976" s="28"/>
      <c r="T976" s="28"/>
      <c r="U976" s="28"/>
      <c r="V976" s="28"/>
      <c r="W976" s="28">
        <f t="shared" si="883"/>
        <v>0</v>
      </c>
      <c r="X976" s="29">
        <f t="shared" si="884"/>
        <v>0</v>
      </c>
      <c r="Y976" s="66"/>
      <c r="Z976" s="67"/>
      <c r="AA976" s="67"/>
      <c r="AB976" s="67"/>
      <c r="AC976" s="67"/>
      <c r="AD976" s="67"/>
      <c r="AE976" s="72">
        <f t="shared" si="885"/>
        <v>0</v>
      </c>
      <c r="AF976" s="67"/>
      <c r="AG976" s="66"/>
      <c r="AH976" s="67"/>
      <c r="AI976" s="67"/>
      <c r="AJ976" s="67"/>
      <c r="AK976" s="68"/>
      <c r="AL976" s="66"/>
      <c r="AM976" s="64">
        <f t="shared" si="886"/>
        <v>0</v>
      </c>
      <c r="AN976" s="64">
        <f t="shared" si="887"/>
        <v>0</v>
      </c>
      <c r="AO976" s="64">
        <f t="shared" si="888"/>
        <v>0</v>
      </c>
      <c r="AP976" s="64">
        <f t="shared" si="889"/>
        <v>0</v>
      </c>
      <c r="AQ976" s="64">
        <f t="shared" si="890"/>
        <v>0</v>
      </c>
      <c r="AR976" s="64">
        <f t="shared" si="891"/>
        <v>0</v>
      </c>
      <c r="AS976" s="68"/>
      <c r="AT976" s="78"/>
      <c r="AU976" s="79"/>
      <c r="AV976" s="79"/>
      <c r="AW976" s="80"/>
      <c r="AX976" s="106">
        <f t="shared" si="892"/>
        <v>0</v>
      </c>
      <c r="AY976" s="63"/>
      <c r="BA976" s="36"/>
      <c r="BB976" s="27">
        <f t="shared" si="893"/>
        <v>0</v>
      </c>
      <c r="BC976" s="27">
        <f t="shared" si="894"/>
        <v>0</v>
      </c>
      <c r="BD976" s="27"/>
      <c r="BE976" s="27">
        <f t="shared" si="895"/>
        <v>0</v>
      </c>
      <c r="BF976" s="27"/>
      <c r="BG976" s="27">
        <f t="shared" si="896"/>
        <v>0</v>
      </c>
      <c r="BH976" s="1"/>
      <c r="BI976" s="1"/>
      <c r="BJ976" s="1"/>
      <c r="BK976" s="1"/>
      <c r="BL976" s="1"/>
      <c r="BM976" s="1"/>
      <c r="BN976" s="1"/>
      <c r="BO976" s="1"/>
      <c r="BP976" s="1"/>
      <c r="BQ976" s="1"/>
      <c r="BR976" s="1"/>
      <c r="BS976" s="38"/>
      <c r="BT976" s="107">
        <f t="shared" si="897"/>
        <v>0</v>
      </c>
      <c r="BU976" s="108">
        <f t="shared" si="898"/>
        <v>0</v>
      </c>
      <c r="BV976" s="28">
        <f t="shared" si="899"/>
        <v>0</v>
      </c>
      <c r="BW976" s="28">
        <f t="shared" si="900"/>
        <v>0</v>
      </c>
      <c r="BX976" s="27"/>
      <c r="BY976" s="27"/>
      <c r="BZ976" s="38">
        <f t="shared" si="901"/>
        <v>0</v>
      </c>
      <c r="CA976" s="38">
        <f t="shared" si="902"/>
        <v>0</v>
      </c>
      <c r="CB976" s="38">
        <f t="shared" si="903"/>
        <v>0</v>
      </c>
      <c r="CC976" s="38">
        <f t="shared" si="904"/>
        <v>0</v>
      </c>
      <c r="CD976" s="38">
        <f t="shared" si="905"/>
        <v>0</v>
      </c>
      <c r="CE976" s="27"/>
      <c r="CF976" s="27"/>
      <c r="CG976" s="27"/>
      <c r="CH976" s="27"/>
      <c r="CI976" s="126"/>
      <c r="CJ976" s="116"/>
      <c r="CK976" s="27"/>
      <c r="CL976" s="116"/>
      <c r="CM976" s="27"/>
      <c r="CN976" s="116"/>
      <c r="CO976" s="27"/>
      <c r="CP976" s="27"/>
      <c r="CQ976" s="27">
        <f t="shared" si="906"/>
        <v>0</v>
      </c>
      <c r="CR976" s="27"/>
      <c r="CS976" s="27">
        <f t="shared" si="907"/>
        <v>0</v>
      </c>
      <c r="CT976" s="27"/>
      <c r="CU976" s="27"/>
      <c r="CV976" s="86">
        <f t="shared" si="908"/>
        <v>0</v>
      </c>
      <c r="CW976" s="86">
        <f t="shared" si="909"/>
        <v>0</v>
      </c>
    </row>
    <row r="977" spans="2:101" customFormat="1" outlineLevel="1" x14ac:dyDescent="0.3">
      <c r="B977" s="41">
        <f t="shared" si="882"/>
        <v>496</v>
      </c>
      <c r="C977" s="42"/>
      <c r="D977" s="105"/>
      <c r="E977" s="37"/>
      <c r="F977" s="34"/>
      <c r="G977" s="34"/>
      <c r="H977" s="34"/>
      <c r="I977" s="34"/>
      <c r="J977" s="34"/>
      <c r="K977" s="34"/>
      <c r="L977" s="34"/>
      <c r="M977" s="27"/>
      <c r="N977" s="27"/>
      <c r="O977" s="27"/>
      <c r="P977" s="27"/>
      <c r="Q977" s="27"/>
      <c r="R977" s="27"/>
      <c r="S977" s="28"/>
      <c r="T977" s="28"/>
      <c r="U977" s="28"/>
      <c r="V977" s="28"/>
      <c r="W977" s="28">
        <f t="shared" si="883"/>
        <v>0</v>
      </c>
      <c r="X977" s="29">
        <f t="shared" si="884"/>
        <v>0</v>
      </c>
      <c r="Y977" s="66"/>
      <c r="Z977" s="67"/>
      <c r="AA977" s="67"/>
      <c r="AB977" s="67"/>
      <c r="AC977" s="67"/>
      <c r="AD977" s="67"/>
      <c r="AE977" s="72">
        <f t="shared" si="885"/>
        <v>0</v>
      </c>
      <c r="AF977" s="67"/>
      <c r="AG977" s="66"/>
      <c r="AH977" s="67"/>
      <c r="AI977" s="67"/>
      <c r="AJ977" s="67"/>
      <c r="AK977" s="68"/>
      <c r="AL977" s="66"/>
      <c r="AM977" s="64">
        <f t="shared" si="886"/>
        <v>0</v>
      </c>
      <c r="AN977" s="64">
        <f t="shared" si="887"/>
        <v>0</v>
      </c>
      <c r="AO977" s="64">
        <f t="shared" si="888"/>
        <v>0</v>
      </c>
      <c r="AP977" s="64">
        <f t="shared" si="889"/>
        <v>0</v>
      </c>
      <c r="AQ977" s="64">
        <f t="shared" si="890"/>
        <v>0</v>
      </c>
      <c r="AR977" s="64">
        <f t="shared" si="891"/>
        <v>0</v>
      </c>
      <c r="AS977" s="68"/>
      <c r="AT977" s="78"/>
      <c r="AU977" s="79"/>
      <c r="AV977" s="79"/>
      <c r="AW977" s="80"/>
      <c r="AX977" s="106">
        <f t="shared" si="892"/>
        <v>0</v>
      </c>
      <c r="AY977" s="63"/>
      <c r="BA977" s="36"/>
      <c r="BB977" s="27">
        <f t="shared" si="893"/>
        <v>0</v>
      </c>
      <c r="BC977" s="27">
        <f t="shared" si="894"/>
        <v>0</v>
      </c>
      <c r="BD977" s="27"/>
      <c r="BE977" s="27">
        <f t="shared" si="895"/>
        <v>0</v>
      </c>
      <c r="BF977" s="27"/>
      <c r="BG977" s="27">
        <f t="shared" si="896"/>
        <v>0</v>
      </c>
      <c r="BH977" s="1"/>
      <c r="BI977" s="1"/>
      <c r="BJ977" s="1"/>
      <c r="BK977" s="1"/>
      <c r="BL977" s="1"/>
      <c r="BM977" s="1"/>
      <c r="BN977" s="1"/>
      <c r="BO977" s="1"/>
      <c r="BP977" s="1"/>
      <c r="BQ977" s="1"/>
      <c r="BR977" s="1"/>
      <c r="BS977" s="38"/>
      <c r="BT977" s="107">
        <f t="shared" si="897"/>
        <v>0</v>
      </c>
      <c r="BU977" s="108">
        <f t="shared" si="898"/>
        <v>0</v>
      </c>
      <c r="BV977" s="28">
        <f t="shared" si="899"/>
        <v>0</v>
      </c>
      <c r="BW977" s="28">
        <f t="shared" si="900"/>
        <v>0</v>
      </c>
      <c r="BX977" s="27"/>
      <c r="BY977" s="27"/>
      <c r="BZ977" s="38">
        <f t="shared" si="901"/>
        <v>0</v>
      </c>
      <c r="CA977" s="38">
        <f t="shared" si="902"/>
        <v>0</v>
      </c>
      <c r="CB977" s="38">
        <f t="shared" si="903"/>
        <v>0</v>
      </c>
      <c r="CC977" s="38">
        <f t="shared" si="904"/>
        <v>0</v>
      </c>
      <c r="CD977" s="38">
        <f t="shared" si="905"/>
        <v>0</v>
      </c>
      <c r="CE977" s="27"/>
      <c r="CF977" s="27"/>
      <c r="CG977" s="27"/>
      <c r="CH977" s="27"/>
      <c r="CI977" s="126"/>
      <c r="CJ977" s="116"/>
      <c r="CK977" s="27"/>
      <c r="CL977" s="116"/>
      <c r="CM977" s="27"/>
      <c r="CN977" s="116"/>
      <c r="CO977" s="27"/>
      <c r="CP977" s="27"/>
      <c r="CQ977" s="27">
        <f t="shared" si="906"/>
        <v>0</v>
      </c>
      <c r="CR977" s="27"/>
      <c r="CS977" s="27">
        <f t="shared" si="907"/>
        <v>0</v>
      </c>
      <c r="CT977" s="27"/>
      <c r="CU977" s="27"/>
      <c r="CV977" s="86">
        <f t="shared" si="908"/>
        <v>0</v>
      </c>
      <c r="CW977" s="86">
        <f t="shared" si="909"/>
        <v>0</v>
      </c>
    </row>
    <row r="978" spans="2:101" customFormat="1" outlineLevel="1" x14ac:dyDescent="0.3">
      <c r="B978" s="41">
        <f t="shared" si="882"/>
        <v>497</v>
      </c>
      <c r="C978" s="42"/>
      <c r="D978" s="105"/>
      <c r="E978" s="37"/>
      <c r="F978" s="34"/>
      <c r="G978" s="34"/>
      <c r="H978" s="34"/>
      <c r="I978" s="34"/>
      <c r="J978" s="34"/>
      <c r="K978" s="34"/>
      <c r="L978" s="34"/>
      <c r="M978" s="27"/>
      <c r="N978" s="27"/>
      <c r="O978" s="27"/>
      <c r="P978" s="27"/>
      <c r="Q978" s="27"/>
      <c r="R978" s="27"/>
      <c r="S978" s="28"/>
      <c r="T978" s="28"/>
      <c r="U978" s="28"/>
      <c r="V978" s="28"/>
      <c r="W978" s="28">
        <f t="shared" si="883"/>
        <v>0</v>
      </c>
      <c r="X978" s="29">
        <f t="shared" si="884"/>
        <v>0</v>
      </c>
      <c r="Y978" s="66"/>
      <c r="Z978" s="67"/>
      <c r="AA978" s="67"/>
      <c r="AB978" s="67"/>
      <c r="AC978" s="67"/>
      <c r="AD978" s="67"/>
      <c r="AE978" s="72">
        <f t="shared" si="885"/>
        <v>0</v>
      </c>
      <c r="AF978" s="67"/>
      <c r="AG978" s="66"/>
      <c r="AH978" s="67"/>
      <c r="AI978" s="67"/>
      <c r="AJ978" s="67"/>
      <c r="AK978" s="68"/>
      <c r="AL978" s="66"/>
      <c r="AM978" s="64">
        <f t="shared" si="886"/>
        <v>0</v>
      </c>
      <c r="AN978" s="64">
        <f t="shared" si="887"/>
        <v>0</v>
      </c>
      <c r="AO978" s="64">
        <f t="shared" si="888"/>
        <v>0</v>
      </c>
      <c r="AP978" s="64">
        <f t="shared" si="889"/>
        <v>0</v>
      </c>
      <c r="AQ978" s="64">
        <f t="shared" si="890"/>
        <v>0</v>
      </c>
      <c r="AR978" s="64">
        <f t="shared" si="891"/>
        <v>0</v>
      </c>
      <c r="AS978" s="68"/>
      <c r="AT978" s="78"/>
      <c r="AU978" s="79"/>
      <c r="AV978" s="79"/>
      <c r="AW978" s="80"/>
      <c r="AX978" s="106">
        <f t="shared" si="892"/>
        <v>0</v>
      </c>
      <c r="AY978" s="63"/>
      <c r="BA978" s="36"/>
      <c r="BB978" s="27">
        <f t="shared" si="893"/>
        <v>0</v>
      </c>
      <c r="BC978" s="27">
        <f t="shared" si="894"/>
        <v>0</v>
      </c>
      <c r="BD978" s="27"/>
      <c r="BE978" s="27">
        <f t="shared" si="895"/>
        <v>0</v>
      </c>
      <c r="BF978" s="27"/>
      <c r="BG978" s="27">
        <f t="shared" si="896"/>
        <v>0</v>
      </c>
      <c r="BH978" s="1"/>
      <c r="BI978" s="1"/>
      <c r="BJ978" s="1"/>
      <c r="BK978" s="1"/>
      <c r="BL978" s="1"/>
      <c r="BM978" s="1"/>
      <c r="BN978" s="1"/>
      <c r="BO978" s="1"/>
      <c r="BP978" s="1"/>
      <c r="BQ978" s="1"/>
      <c r="BR978" s="1"/>
      <c r="BS978" s="38"/>
      <c r="BT978" s="107">
        <f t="shared" si="897"/>
        <v>0</v>
      </c>
      <c r="BU978" s="108">
        <f t="shared" si="898"/>
        <v>0</v>
      </c>
      <c r="BV978" s="28">
        <f t="shared" si="899"/>
        <v>0</v>
      </c>
      <c r="BW978" s="28">
        <f t="shared" si="900"/>
        <v>0</v>
      </c>
      <c r="BX978" s="27"/>
      <c r="BY978" s="27"/>
      <c r="BZ978" s="38">
        <f t="shared" si="901"/>
        <v>0</v>
      </c>
      <c r="CA978" s="38">
        <f t="shared" si="902"/>
        <v>0</v>
      </c>
      <c r="CB978" s="38">
        <f t="shared" si="903"/>
        <v>0</v>
      </c>
      <c r="CC978" s="38">
        <f t="shared" si="904"/>
        <v>0</v>
      </c>
      <c r="CD978" s="38">
        <f t="shared" si="905"/>
        <v>0</v>
      </c>
      <c r="CE978" s="27"/>
      <c r="CF978" s="27"/>
      <c r="CG978" s="27"/>
      <c r="CH978" s="27"/>
      <c r="CI978" s="126"/>
      <c r="CJ978" s="116"/>
      <c r="CK978" s="27"/>
      <c r="CL978" s="116"/>
      <c r="CM978" s="27"/>
      <c r="CN978" s="116"/>
      <c r="CO978" s="27"/>
      <c r="CP978" s="27"/>
      <c r="CQ978" s="27">
        <f t="shared" si="906"/>
        <v>0</v>
      </c>
      <c r="CR978" s="27"/>
      <c r="CS978" s="27">
        <f t="shared" si="907"/>
        <v>0</v>
      </c>
      <c r="CT978" s="27"/>
      <c r="CU978" s="27"/>
      <c r="CV978" s="86">
        <f t="shared" si="908"/>
        <v>0</v>
      </c>
      <c r="CW978" s="86">
        <f t="shared" si="909"/>
        <v>0</v>
      </c>
    </row>
    <row r="979" spans="2:101" customFormat="1" outlineLevel="1" x14ac:dyDescent="0.3">
      <c r="B979" s="41">
        <f t="shared" si="882"/>
        <v>498</v>
      </c>
      <c r="C979" s="42"/>
      <c r="D979" s="105"/>
      <c r="E979" s="37"/>
      <c r="F979" s="34"/>
      <c r="G979" s="34"/>
      <c r="H979" s="34"/>
      <c r="I979" s="34"/>
      <c r="J979" s="34"/>
      <c r="K979" s="34"/>
      <c r="L979" s="34"/>
      <c r="M979" s="27"/>
      <c r="N979" s="27"/>
      <c r="O979" s="27"/>
      <c r="P979" s="27"/>
      <c r="Q979" s="27"/>
      <c r="R979" s="27"/>
      <c r="S979" s="28"/>
      <c r="T979" s="28"/>
      <c r="U979" s="28"/>
      <c r="V979" s="28"/>
      <c r="W979" s="28">
        <f t="shared" si="883"/>
        <v>0</v>
      </c>
      <c r="X979" s="29">
        <f t="shared" si="884"/>
        <v>0</v>
      </c>
      <c r="Y979" s="66"/>
      <c r="Z979" s="67"/>
      <c r="AA979" s="67"/>
      <c r="AB979" s="67"/>
      <c r="AC979" s="67"/>
      <c r="AD979" s="67"/>
      <c r="AE979" s="72">
        <f t="shared" si="885"/>
        <v>0</v>
      </c>
      <c r="AF979" s="67"/>
      <c r="AG979" s="66"/>
      <c r="AH979" s="67"/>
      <c r="AI979" s="67"/>
      <c r="AJ979" s="67"/>
      <c r="AK979" s="68"/>
      <c r="AL979" s="66"/>
      <c r="AM979" s="64">
        <f t="shared" si="886"/>
        <v>0</v>
      </c>
      <c r="AN979" s="64">
        <f t="shared" si="887"/>
        <v>0</v>
      </c>
      <c r="AO979" s="64">
        <f t="shared" si="888"/>
        <v>0</v>
      </c>
      <c r="AP979" s="64">
        <f t="shared" si="889"/>
        <v>0</v>
      </c>
      <c r="AQ979" s="64">
        <f t="shared" si="890"/>
        <v>0</v>
      </c>
      <c r="AR979" s="64">
        <f t="shared" si="891"/>
        <v>0</v>
      </c>
      <c r="AS979" s="68"/>
      <c r="AT979" s="78"/>
      <c r="AU979" s="79"/>
      <c r="AV979" s="79"/>
      <c r="AW979" s="80"/>
      <c r="AX979" s="106">
        <f t="shared" si="892"/>
        <v>0</v>
      </c>
      <c r="AY979" s="63"/>
      <c r="BA979" s="36"/>
      <c r="BB979" s="27">
        <f t="shared" si="893"/>
        <v>0</v>
      </c>
      <c r="BC979" s="27">
        <f t="shared" si="894"/>
        <v>0</v>
      </c>
      <c r="BD979" s="27"/>
      <c r="BE979" s="27">
        <f t="shared" si="895"/>
        <v>0</v>
      </c>
      <c r="BF979" s="27"/>
      <c r="BG979" s="27">
        <f t="shared" si="896"/>
        <v>0</v>
      </c>
      <c r="BH979" s="1"/>
      <c r="BI979" s="1"/>
      <c r="BJ979" s="1"/>
      <c r="BK979" s="1"/>
      <c r="BL979" s="1"/>
      <c r="BM979" s="1"/>
      <c r="BN979" s="1"/>
      <c r="BO979" s="1"/>
      <c r="BP979" s="1"/>
      <c r="BQ979" s="1"/>
      <c r="BR979" s="1"/>
      <c r="BS979" s="38"/>
      <c r="BT979" s="107">
        <f t="shared" si="897"/>
        <v>0</v>
      </c>
      <c r="BU979" s="108">
        <f t="shared" si="898"/>
        <v>0</v>
      </c>
      <c r="BV979" s="28">
        <f t="shared" si="899"/>
        <v>0</v>
      </c>
      <c r="BW979" s="28">
        <f t="shared" si="900"/>
        <v>0</v>
      </c>
      <c r="BX979" s="27"/>
      <c r="BY979" s="27"/>
      <c r="BZ979" s="38">
        <f t="shared" si="901"/>
        <v>0</v>
      </c>
      <c r="CA979" s="38">
        <f t="shared" si="902"/>
        <v>0</v>
      </c>
      <c r="CB979" s="38">
        <f t="shared" si="903"/>
        <v>0</v>
      </c>
      <c r="CC979" s="38">
        <f t="shared" si="904"/>
        <v>0</v>
      </c>
      <c r="CD979" s="38">
        <f t="shared" si="905"/>
        <v>0</v>
      </c>
      <c r="CE979" s="27"/>
      <c r="CF979" s="27"/>
      <c r="CG979" s="27"/>
      <c r="CH979" s="27"/>
      <c r="CI979" s="126"/>
      <c r="CJ979" s="116"/>
      <c r="CK979" s="27"/>
      <c r="CL979" s="116"/>
      <c r="CM979" s="27"/>
      <c r="CN979" s="116"/>
      <c r="CO979" s="27"/>
      <c r="CP979" s="27"/>
      <c r="CQ979" s="27">
        <f t="shared" si="906"/>
        <v>0</v>
      </c>
      <c r="CR979" s="27"/>
      <c r="CS979" s="27">
        <f t="shared" si="907"/>
        <v>0</v>
      </c>
      <c r="CT979" s="27"/>
      <c r="CU979" s="27"/>
      <c r="CV979" s="86">
        <f t="shared" si="908"/>
        <v>0</v>
      </c>
      <c r="CW979" s="86">
        <f t="shared" si="909"/>
        <v>0</v>
      </c>
    </row>
    <row r="980" spans="2:101" customFormat="1" outlineLevel="1" x14ac:dyDescent="0.3">
      <c r="B980" s="41">
        <f t="shared" si="882"/>
        <v>499</v>
      </c>
      <c r="C980" s="42"/>
      <c r="D980" s="105"/>
      <c r="E980" s="37"/>
      <c r="F980" s="34"/>
      <c r="G980" s="34"/>
      <c r="H980" s="34"/>
      <c r="I980" s="34"/>
      <c r="J980" s="34"/>
      <c r="K980" s="34"/>
      <c r="L980" s="34"/>
      <c r="M980" s="27"/>
      <c r="N980" s="27"/>
      <c r="O980" s="27"/>
      <c r="P980" s="27"/>
      <c r="Q980" s="27"/>
      <c r="R980" s="27"/>
      <c r="S980" s="28"/>
      <c r="T980" s="28"/>
      <c r="U980" s="28"/>
      <c r="V980" s="28"/>
      <c r="W980" s="28">
        <f t="shared" si="883"/>
        <v>0</v>
      </c>
      <c r="X980" s="29">
        <f t="shared" si="884"/>
        <v>0</v>
      </c>
      <c r="Y980" s="66"/>
      <c r="Z980" s="67"/>
      <c r="AA980" s="67"/>
      <c r="AB980" s="67"/>
      <c r="AC980" s="67"/>
      <c r="AD980" s="67"/>
      <c r="AE980" s="72">
        <f t="shared" si="885"/>
        <v>0</v>
      </c>
      <c r="AF980" s="67"/>
      <c r="AG980" s="66"/>
      <c r="AH980" s="67"/>
      <c r="AI980" s="67"/>
      <c r="AJ980" s="67"/>
      <c r="AK980" s="68"/>
      <c r="AL980" s="66"/>
      <c r="AM980" s="64">
        <f t="shared" si="886"/>
        <v>0</v>
      </c>
      <c r="AN980" s="64">
        <f t="shared" si="887"/>
        <v>0</v>
      </c>
      <c r="AO980" s="64">
        <f t="shared" si="888"/>
        <v>0</v>
      </c>
      <c r="AP980" s="64">
        <f t="shared" si="889"/>
        <v>0</v>
      </c>
      <c r="AQ980" s="64">
        <f t="shared" si="890"/>
        <v>0</v>
      </c>
      <c r="AR980" s="64">
        <f t="shared" si="891"/>
        <v>0</v>
      </c>
      <c r="AS980" s="68"/>
      <c r="AT980" s="78"/>
      <c r="AU980" s="79"/>
      <c r="AV980" s="79"/>
      <c r="AW980" s="80"/>
      <c r="AX980" s="106">
        <f t="shared" si="892"/>
        <v>0</v>
      </c>
      <c r="AY980" s="63"/>
      <c r="BA980" s="36"/>
      <c r="BB980" s="27">
        <f t="shared" si="893"/>
        <v>0</v>
      </c>
      <c r="BC980" s="27">
        <f t="shared" si="894"/>
        <v>0</v>
      </c>
      <c r="BD980" s="27"/>
      <c r="BE980" s="27">
        <f t="shared" si="895"/>
        <v>0</v>
      </c>
      <c r="BF980" s="27"/>
      <c r="BG980" s="27">
        <f t="shared" si="896"/>
        <v>0</v>
      </c>
      <c r="BH980" s="1"/>
      <c r="BI980" s="1"/>
      <c r="BJ980" s="1"/>
      <c r="BK980" s="1"/>
      <c r="BL980" s="1"/>
      <c r="BM980" s="1"/>
      <c r="BN980" s="1"/>
      <c r="BO980" s="1"/>
      <c r="BP980" s="1"/>
      <c r="BQ980" s="1"/>
      <c r="BR980" s="1"/>
      <c r="BS980" s="38"/>
      <c r="BT980" s="107">
        <f t="shared" si="897"/>
        <v>0</v>
      </c>
      <c r="BU980" s="108">
        <f t="shared" si="898"/>
        <v>0</v>
      </c>
      <c r="BV980" s="28">
        <f t="shared" si="899"/>
        <v>0</v>
      </c>
      <c r="BW980" s="28">
        <f t="shared" si="900"/>
        <v>0</v>
      </c>
      <c r="BX980" s="27"/>
      <c r="BY980" s="27"/>
      <c r="BZ980" s="38">
        <f t="shared" si="901"/>
        <v>0</v>
      </c>
      <c r="CA980" s="38">
        <f t="shared" si="902"/>
        <v>0</v>
      </c>
      <c r="CB980" s="38">
        <f t="shared" si="903"/>
        <v>0</v>
      </c>
      <c r="CC980" s="38">
        <f t="shared" si="904"/>
        <v>0</v>
      </c>
      <c r="CD980" s="38">
        <f t="shared" si="905"/>
        <v>0</v>
      </c>
      <c r="CE980" s="27"/>
      <c r="CF980" s="27"/>
      <c r="CG980" s="27"/>
      <c r="CH980" s="27"/>
      <c r="CI980" s="126"/>
      <c r="CJ980" s="116"/>
      <c r="CK980" s="27"/>
      <c r="CL980" s="116"/>
      <c r="CM980" s="27"/>
      <c r="CN980" s="116"/>
      <c r="CO980" s="27"/>
      <c r="CP980" s="27"/>
      <c r="CQ980" s="27">
        <f t="shared" si="906"/>
        <v>0</v>
      </c>
      <c r="CR980" s="27"/>
      <c r="CS980" s="27">
        <f t="shared" si="907"/>
        <v>0</v>
      </c>
      <c r="CT980" s="27"/>
      <c r="CU980" s="27"/>
      <c r="CV980" s="86">
        <f t="shared" si="908"/>
        <v>0</v>
      </c>
      <c r="CW980" s="86">
        <f t="shared" si="909"/>
        <v>0</v>
      </c>
    </row>
    <row r="981" spans="2:101" customFormat="1" outlineLevel="1" x14ac:dyDescent="0.3">
      <c r="B981" s="41">
        <f t="shared" si="882"/>
        <v>500</v>
      </c>
      <c r="C981" s="42"/>
      <c r="D981" s="105"/>
      <c r="E981" s="37"/>
      <c r="F981" s="34"/>
      <c r="G981" s="34"/>
      <c r="H981" s="34"/>
      <c r="I981" s="34"/>
      <c r="J981" s="34"/>
      <c r="K981" s="34"/>
      <c r="L981" s="34"/>
      <c r="M981" s="27"/>
      <c r="N981" s="27"/>
      <c r="O981" s="27"/>
      <c r="P981" s="27"/>
      <c r="Q981" s="27"/>
      <c r="R981" s="27"/>
      <c r="S981" s="28"/>
      <c r="T981" s="28"/>
      <c r="U981" s="28"/>
      <c r="V981" s="28"/>
      <c r="W981" s="28">
        <f t="shared" si="883"/>
        <v>0</v>
      </c>
      <c r="X981" s="29">
        <f t="shared" si="884"/>
        <v>0</v>
      </c>
      <c r="Y981" s="66"/>
      <c r="Z981" s="67"/>
      <c r="AA981" s="67"/>
      <c r="AB981" s="67"/>
      <c r="AC981" s="67"/>
      <c r="AD981" s="67"/>
      <c r="AE981" s="72">
        <f t="shared" si="885"/>
        <v>0</v>
      </c>
      <c r="AF981" s="67"/>
      <c r="AG981" s="66"/>
      <c r="AH981" s="67"/>
      <c r="AI981" s="67"/>
      <c r="AJ981" s="67"/>
      <c r="AK981" s="68"/>
      <c r="AL981" s="66"/>
      <c r="AM981" s="64">
        <f t="shared" si="886"/>
        <v>0</v>
      </c>
      <c r="AN981" s="64">
        <f t="shared" si="887"/>
        <v>0</v>
      </c>
      <c r="AO981" s="64">
        <f t="shared" si="888"/>
        <v>0</v>
      </c>
      <c r="AP981" s="64">
        <f t="shared" si="889"/>
        <v>0</v>
      </c>
      <c r="AQ981" s="64">
        <f t="shared" si="890"/>
        <v>0</v>
      </c>
      <c r="AR981" s="64">
        <f t="shared" si="891"/>
        <v>0</v>
      </c>
      <c r="AS981" s="68"/>
      <c r="AT981" s="78"/>
      <c r="AU981" s="79"/>
      <c r="AV981" s="79"/>
      <c r="AW981" s="80"/>
      <c r="AX981" s="106">
        <f t="shared" si="892"/>
        <v>0</v>
      </c>
      <c r="AY981" s="63"/>
      <c r="BA981" s="36"/>
      <c r="BB981" s="27">
        <f t="shared" si="893"/>
        <v>0</v>
      </c>
      <c r="BC981" s="27">
        <f t="shared" si="894"/>
        <v>0</v>
      </c>
      <c r="BD981" s="27"/>
      <c r="BE981" s="27">
        <f t="shared" si="895"/>
        <v>0</v>
      </c>
      <c r="BF981" s="27"/>
      <c r="BG981" s="27">
        <f t="shared" si="896"/>
        <v>0</v>
      </c>
      <c r="BH981" s="1"/>
      <c r="BI981" s="1"/>
      <c r="BJ981" s="1"/>
      <c r="BK981" s="1"/>
      <c r="BL981" s="1"/>
      <c r="BM981" s="1"/>
      <c r="BN981" s="1"/>
      <c r="BO981" s="1"/>
      <c r="BP981" s="1"/>
      <c r="BQ981" s="1"/>
      <c r="BR981" s="1"/>
      <c r="BS981" s="38"/>
      <c r="BT981" s="107">
        <f t="shared" si="897"/>
        <v>0</v>
      </c>
      <c r="BU981" s="108">
        <f t="shared" si="898"/>
        <v>0</v>
      </c>
      <c r="BV981" s="28">
        <f t="shared" si="899"/>
        <v>0</v>
      </c>
      <c r="BW981" s="28">
        <f t="shared" si="900"/>
        <v>0</v>
      </c>
      <c r="BX981" s="27"/>
      <c r="BY981" s="27"/>
      <c r="BZ981" s="38">
        <f t="shared" si="901"/>
        <v>0</v>
      </c>
      <c r="CA981" s="38">
        <f t="shared" si="902"/>
        <v>0</v>
      </c>
      <c r="CB981" s="38">
        <f t="shared" si="903"/>
        <v>0</v>
      </c>
      <c r="CC981" s="38">
        <f t="shared" si="904"/>
        <v>0</v>
      </c>
      <c r="CD981" s="38">
        <f t="shared" si="905"/>
        <v>0</v>
      </c>
      <c r="CE981" s="27"/>
      <c r="CF981" s="27"/>
      <c r="CG981" s="27"/>
      <c r="CH981" s="27"/>
      <c r="CI981" s="126"/>
      <c r="CJ981" s="116"/>
      <c r="CK981" s="27"/>
      <c r="CL981" s="116"/>
      <c r="CM981" s="27"/>
      <c r="CN981" s="116"/>
      <c r="CO981" s="27"/>
      <c r="CP981" s="27"/>
      <c r="CQ981" s="27">
        <f t="shared" si="906"/>
        <v>0</v>
      </c>
      <c r="CR981" s="27"/>
      <c r="CS981" s="27">
        <f t="shared" si="907"/>
        <v>0</v>
      </c>
      <c r="CT981" s="27"/>
      <c r="CU981" s="27"/>
      <c r="CV981" s="86">
        <f t="shared" si="908"/>
        <v>0</v>
      </c>
      <c r="CW981" s="86">
        <f t="shared" si="909"/>
        <v>0</v>
      </c>
    </row>
    <row r="982" spans="2:101" customFormat="1" outlineLevel="1" x14ac:dyDescent="0.3">
      <c r="B982" s="41">
        <f t="shared" si="882"/>
        <v>501</v>
      </c>
      <c r="C982" s="42"/>
      <c r="D982" s="105"/>
      <c r="E982" s="37"/>
      <c r="F982" s="34"/>
      <c r="G982" s="34"/>
      <c r="H982" s="34"/>
      <c r="I982" s="34"/>
      <c r="J982" s="34"/>
      <c r="K982" s="34"/>
      <c r="L982" s="34"/>
      <c r="M982" s="27"/>
      <c r="N982" s="27"/>
      <c r="O982" s="27"/>
      <c r="P982" s="27"/>
      <c r="Q982" s="27"/>
      <c r="R982" s="27"/>
      <c r="S982" s="28"/>
      <c r="T982" s="28"/>
      <c r="U982" s="28"/>
      <c r="V982" s="28"/>
      <c r="W982" s="28">
        <f t="shared" si="883"/>
        <v>0</v>
      </c>
      <c r="X982" s="29">
        <f t="shared" si="884"/>
        <v>0</v>
      </c>
      <c r="Y982" s="66"/>
      <c r="Z982" s="67"/>
      <c r="AA982" s="67"/>
      <c r="AB982" s="67"/>
      <c r="AC982" s="67"/>
      <c r="AD982" s="67"/>
      <c r="AE982" s="72">
        <f t="shared" si="885"/>
        <v>0</v>
      </c>
      <c r="AF982" s="67"/>
      <c r="AG982" s="66"/>
      <c r="AH982" s="67"/>
      <c r="AI982" s="67"/>
      <c r="AJ982" s="67"/>
      <c r="AK982" s="68"/>
      <c r="AL982" s="66"/>
      <c r="AM982" s="64">
        <f t="shared" si="886"/>
        <v>0</v>
      </c>
      <c r="AN982" s="64">
        <f t="shared" si="887"/>
        <v>0</v>
      </c>
      <c r="AO982" s="64">
        <f t="shared" si="888"/>
        <v>0</v>
      </c>
      <c r="AP982" s="64">
        <f t="shared" si="889"/>
        <v>0</v>
      </c>
      <c r="AQ982" s="64">
        <f t="shared" si="890"/>
        <v>0</v>
      </c>
      <c r="AR982" s="64">
        <f t="shared" si="891"/>
        <v>0</v>
      </c>
      <c r="AS982" s="68"/>
      <c r="AT982" s="78"/>
      <c r="AU982" s="79"/>
      <c r="AV982" s="79"/>
      <c r="AW982" s="80"/>
      <c r="AX982" s="106">
        <f t="shared" si="892"/>
        <v>0</v>
      </c>
      <c r="AY982" s="63"/>
      <c r="BA982" s="36"/>
      <c r="BB982" s="27">
        <f t="shared" si="893"/>
        <v>0</v>
      </c>
      <c r="BC982" s="27">
        <f t="shared" si="894"/>
        <v>0</v>
      </c>
      <c r="BD982" s="27"/>
      <c r="BE982" s="27">
        <f t="shared" si="895"/>
        <v>0</v>
      </c>
      <c r="BF982" s="27"/>
      <c r="BG982" s="27">
        <f t="shared" si="896"/>
        <v>0</v>
      </c>
      <c r="BH982" s="1"/>
      <c r="BI982" s="1"/>
      <c r="BJ982" s="1"/>
      <c r="BK982" s="1"/>
      <c r="BL982" s="1"/>
      <c r="BM982" s="1"/>
      <c r="BN982" s="1"/>
      <c r="BO982" s="1"/>
      <c r="BP982" s="1"/>
      <c r="BQ982" s="1"/>
      <c r="BR982" s="1"/>
      <c r="BS982" s="38"/>
      <c r="BT982" s="107">
        <f t="shared" si="897"/>
        <v>0</v>
      </c>
      <c r="BU982" s="108">
        <f t="shared" si="898"/>
        <v>0</v>
      </c>
      <c r="BV982" s="28">
        <f t="shared" si="899"/>
        <v>0</v>
      </c>
      <c r="BW982" s="28">
        <f t="shared" si="900"/>
        <v>0</v>
      </c>
      <c r="BX982" s="27"/>
      <c r="BY982" s="27"/>
      <c r="BZ982" s="38">
        <f t="shared" si="901"/>
        <v>0</v>
      </c>
      <c r="CA982" s="38">
        <f t="shared" si="902"/>
        <v>0</v>
      </c>
      <c r="CB982" s="38">
        <f t="shared" si="903"/>
        <v>0</v>
      </c>
      <c r="CC982" s="38">
        <f t="shared" si="904"/>
        <v>0</v>
      </c>
      <c r="CD982" s="38">
        <f t="shared" si="905"/>
        <v>0</v>
      </c>
      <c r="CE982" s="27"/>
      <c r="CF982" s="27"/>
      <c r="CG982" s="27"/>
      <c r="CH982" s="27"/>
      <c r="CI982" s="126"/>
      <c r="CJ982" s="116"/>
      <c r="CK982" s="27"/>
      <c r="CL982" s="116"/>
      <c r="CM982" s="27"/>
      <c r="CN982" s="116"/>
      <c r="CO982" s="27"/>
      <c r="CP982" s="27"/>
      <c r="CQ982" s="27">
        <f t="shared" si="906"/>
        <v>0</v>
      </c>
      <c r="CR982" s="27"/>
      <c r="CS982" s="27">
        <f t="shared" si="907"/>
        <v>0</v>
      </c>
      <c r="CT982" s="27"/>
      <c r="CU982" s="27"/>
      <c r="CV982" s="86">
        <f t="shared" si="908"/>
        <v>0</v>
      </c>
      <c r="CW982" s="86">
        <f t="shared" si="909"/>
        <v>0</v>
      </c>
    </row>
    <row r="983" spans="2:101" customFormat="1" outlineLevel="1" x14ac:dyDescent="0.3">
      <c r="B983" s="41">
        <f t="shared" si="882"/>
        <v>502</v>
      </c>
      <c r="C983" s="42"/>
      <c r="D983" s="105"/>
      <c r="E983" s="37"/>
      <c r="F983" s="34"/>
      <c r="G983" s="34"/>
      <c r="H983" s="34"/>
      <c r="I983" s="34"/>
      <c r="J983" s="34"/>
      <c r="K983" s="34"/>
      <c r="L983" s="34"/>
      <c r="M983" s="27"/>
      <c r="N983" s="27"/>
      <c r="O983" s="27"/>
      <c r="P983" s="27"/>
      <c r="Q983" s="27"/>
      <c r="R983" s="27"/>
      <c r="S983" s="28"/>
      <c r="T983" s="28"/>
      <c r="U983" s="28"/>
      <c r="V983" s="28"/>
      <c r="W983" s="28">
        <f t="shared" si="883"/>
        <v>0</v>
      </c>
      <c r="X983" s="29">
        <f t="shared" si="884"/>
        <v>0</v>
      </c>
      <c r="Y983" s="66"/>
      <c r="Z983" s="67"/>
      <c r="AA983" s="67"/>
      <c r="AB983" s="67"/>
      <c r="AC983" s="67"/>
      <c r="AD983" s="67"/>
      <c r="AE983" s="72">
        <f t="shared" si="885"/>
        <v>0</v>
      </c>
      <c r="AF983" s="67"/>
      <c r="AG983" s="66"/>
      <c r="AH983" s="67"/>
      <c r="AI983" s="67"/>
      <c r="AJ983" s="67"/>
      <c r="AK983" s="68"/>
      <c r="AL983" s="66"/>
      <c r="AM983" s="64">
        <f t="shared" si="886"/>
        <v>0</v>
      </c>
      <c r="AN983" s="64">
        <f t="shared" si="887"/>
        <v>0</v>
      </c>
      <c r="AO983" s="64">
        <f t="shared" si="888"/>
        <v>0</v>
      </c>
      <c r="AP983" s="64">
        <f t="shared" si="889"/>
        <v>0</v>
      </c>
      <c r="AQ983" s="64">
        <f t="shared" si="890"/>
        <v>0</v>
      </c>
      <c r="AR983" s="64">
        <f t="shared" si="891"/>
        <v>0</v>
      </c>
      <c r="AS983" s="68"/>
      <c r="AT983" s="78"/>
      <c r="AU983" s="79"/>
      <c r="AV983" s="79"/>
      <c r="AW983" s="80"/>
      <c r="AX983" s="106">
        <f t="shared" si="892"/>
        <v>0</v>
      </c>
      <c r="AY983" s="63"/>
      <c r="BA983" s="36"/>
      <c r="BB983" s="27">
        <f t="shared" si="893"/>
        <v>0</v>
      </c>
      <c r="BC983" s="27">
        <f t="shared" si="894"/>
        <v>0</v>
      </c>
      <c r="BD983" s="27"/>
      <c r="BE983" s="27">
        <f t="shared" si="895"/>
        <v>0</v>
      </c>
      <c r="BF983" s="27"/>
      <c r="BG983" s="27">
        <f t="shared" si="896"/>
        <v>0</v>
      </c>
      <c r="BH983" s="1"/>
      <c r="BI983" s="1"/>
      <c r="BJ983" s="1"/>
      <c r="BK983" s="1"/>
      <c r="BL983" s="1"/>
      <c r="BM983" s="1"/>
      <c r="BN983" s="1"/>
      <c r="BO983" s="1"/>
      <c r="BP983" s="1"/>
      <c r="BQ983" s="1"/>
      <c r="BR983" s="1"/>
      <c r="BS983" s="38"/>
      <c r="BT983" s="107">
        <f t="shared" si="897"/>
        <v>0</v>
      </c>
      <c r="BU983" s="108">
        <f t="shared" si="898"/>
        <v>0</v>
      </c>
      <c r="BV983" s="28">
        <f t="shared" si="899"/>
        <v>0</v>
      </c>
      <c r="BW983" s="28">
        <f t="shared" si="900"/>
        <v>0</v>
      </c>
      <c r="BX983" s="27"/>
      <c r="BY983" s="27"/>
      <c r="BZ983" s="38">
        <f t="shared" si="901"/>
        <v>0</v>
      </c>
      <c r="CA983" s="38">
        <f t="shared" si="902"/>
        <v>0</v>
      </c>
      <c r="CB983" s="38">
        <f t="shared" si="903"/>
        <v>0</v>
      </c>
      <c r="CC983" s="38">
        <f t="shared" si="904"/>
        <v>0</v>
      </c>
      <c r="CD983" s="38">
        <f t="shared" si="905"/>
        <v>0</v>
      </c>
      <c r="CE983" s="27"/>
      <c r="CF983" s="27"/>
      <c r="CG983" s="27"/>
      <c r="CH983" s="27"/>
      <c r="CI983" s="126"/>
      <c r="CJ983" s="116"/>
      <c r="CK983" s="27"/>
      <c r="CL983" s="116"/>
      <c r="CM983" s="27"/>
      <c r="CN983" s="116"/>
      <c r="CO983" s="27"/>
      <c r="CP983" s="27"/>
      <c r="CQ983" s="27">
        <f t="shared" si="906"/>
        <v>0</v>
      </c>
      <c r="CR983" s="27"/>
      <c r="CS983" s="27">
        <f t="shared" si="907"/>
        <v>0</v>
      </c>
      <c r="CT983" s="27"/>
      <c r="CU983" s="27"/>
      <c r="CV983" s="86">
        <f t="shared" si="908"/>
        <v>0</v>
      </c>
      <c r="CW983" s="86">
        <f t="shared" si="909"/>
        <v>0</v>
      </c>
    </row>
    <row r="984" spans="2:101" customFormat="1" outlineLevel="1" x14ac:dyDescent="0.3">
      <c r="B984" s="41">
        <f t="shared" si="882"/>
        <v>503</v>
      </c>
      <c r="C984" s="42"/>
      <c r="D984" s="105"/>
      <c r="E984" s="37"/>
      <c r="F984" s="34"/>
      <c r="G984" s="34"/>
      <c r="H984" s="34"/>
      <c r="I984" s="34"/>
      <c r="J984" s="34"/>
      <c r="K984" s="34"/>
      <c r="L984" s="34"/>
      <c r="M984" s="27"/>
      <c r="N984" s="27"/>
      <c r="O984" s="27"/>
      <c r="P984" s="27"/>
      <c r="Q984" s="27"/>
      <c r="R984" s="27"/>
      <c r="S984" s="28"/>
      <c r="T984" s="28"/>
      <c r="U984" s="28"/>
      <c r="V984" s="28"/>
      <c r="W984" s="28">
        <f t="shared" si="883"/>
        <v>0</v>
      </c>
      <c r="X984" s="29">
        <f t="shared" si="884"/>
        <v>0</v>
      </c>
      <c r="Y984" s="66"/>
      <c r="Z984" s="67"/>
      <c r="AA984" s="67"/>
      <c r="AB984" s="67"/>
      <c r="AC984" s="67"/>
      <c r="AD984" s="67"/>
      <c r="AE984" s="72">
        <f t="shared" si="885"/>
        <v>0</v>
      </c>
      <c r="AF984" s="67"/>
      <c r="AG984" s="66"/>
      <c r="AH984" s="67"/>
      <c r="AI984" s="67"/>
      <c r="AJ984" s="67"/>
      <c r="AK984" s="68"/>
      <c r="AL984" s="66"/>
      <c r="AM984" s="64">
        <f t="shared" si="886"/>
        <v>0</v>
      </c>
      <c r="AN984" s="64">
        <f t="shared" si="887"/>
        <v>0</v>
      </c>
      <c r="AO984" s="64">
        <f t="shared" si="888"/>
        <v>0</v>
      </c>
      <c r="AP984" s="64">
        <f t="shared" si="889"/>
        <v>0</v>
      </c>
      <c r="AQ984" s="64">
        <f t="shared" si="890"/>
        <v>0</v>
      </c>
      <c r="AR984" s="64">
        <f t="shared" si="891"/>
        <v>0</v>
      </c>
      <c r="AS984" s="68"/>
      <c r="AT984" s="78"/>
      <c r="AU984" s="79"/>
      <c r="AV984" s="79"/>
      <c r="AW984" s="80"/>
      <c r="AX984" s="106">
        <f t="shared" si="892"/>
        <v>0</v>
      </c>
      <c r="AY984" s="63"/>
      <c r="BA984" s="36"/>
      <c r="BB984" s="27">
        <f t="shared" si="893"/>
        <v>0</v>
      </c>
      <c r="BC984" s="27">
        <f t="shared" si="894"/>
        <v>0</v>
      </c>
      <c r="BD984" s="27"/>
      <c r="BE984" s="27">
        <f t="shared" si="895"/>
        <v>0</v>
      </c>
      <c r="BF984" s="27"/>
      <c r="BG984" s="27">
        <f t="shared" si="896"/>
        <v>0</v>
      </c>
      <c r="BH984" s="1"/>
      <c r="BI984" s="1"/>
      <c r="BJ984" s="1"/>
      <c r="BK984" s="1"/>
      <c r="BL984" s="1"/>
      <c r="BM984" s="1"/>
      <c r="BN984" s="1"/>
      <c r="BO984" s="1"/>
      <c r="BP984" s="1"/>
      <c r="BQ984" s="1"/>
      <c r="BR984" s="1"/>
      <c r="BS984" s="38"/>
      <c r="BT984" s="107">
        <f t="shared" si="897"/>
        <v>0</v>
      </c>
      <c r="BU984" s="108">
        <f t="shared" si="898"/>
        <v>0</v>
      </c>
      <c r="BV984" s="28">
        <f t="shared" si="899"/>
        <v>0</v>
      </c>
      <c r="BW984" s="28">
        <f t="shared" si="900"/>
        <v>0</v>
      </c>
      <c r="BX984" s="27"/>
      <c r="BY984" s="27"/>
      <c r="BZ984" s="38">
        <f t="shared" si="901"/>
        <v>0</v>
      </c>
      <c r="CA984" s="38">
        <f t="shared" si="902"/>
        <v>0</v>
      </c>
      <c r="CB984" s="38">
        <f t="shared" si="903"/>
        <v>0</v>
      </c>
      <c r="CC984" s="38">
        <f t="shared" si="904"/>
        <v>0</v>
      </c>
      <c r="CD984" s="38">
        <f t="shared" si="905"/>
        <v>0</v>
      </c>
      <c r="CE984" s="27"/>
      <c r="CF984" s="27"/>
      <c r="CG984" s="27"/>
      <c r="CH984" s="27"/>
      <c r="CI984" s="126"/>
      <c r="CJ984" s="116"/>
      <c r="CK984" s="27"/>
      <c r="CL984" s="116"/>
      <c r="CM984" s="27"/>
      <c r="CN984" s="116"/>
      <c r="CO984" s="27"/>
      <c r="CP984" s="27"/>
      <c r="CQ984" s="27">
        <f t="shared" si="906"/>
        <v>0</v>
      </c>
      <c r="CR984" s="27"/>
      <c r="CS984" s="27">
        <f t="shared" si="907"/>
        <v>0</v>
      </c>
      <c r="CT984" s="27"/>
      <c r="CU984" s="27"/>
      <c r="CV984" s="86">
        <f t="shared" si="908"/>
        <v>0</v>
      </c>
      <c r="CW984" s="86">
        <f t="shared" si="909"/>
        <v>0</v>
      </c>
    </row>
    <row r="985" spans="2:101" customFormat="1" outlineLevel="1" x14ac:dyDescent="0.3">
      <c r="B985" s="41">
        <f t="shared" si="882"/>
        <v>504</v>
      </c>
      <c r="C985" s="42"/>
      <c r="D985" s="105"/>
      <c r="E985" s="37"/>
      <c r="F985" s="34"/>
      <c r="G985" s="34"/>
      <c r="H985" s="34"/>
      <c r="I985" s="34"/>
      <c r="J985" s="34"/>
      <c r="K985" s="34"/>
      <c r="L985" s="34"/>
      <c r="M985" s="27"/>
      <c r="N985" s="27"/>
      <c r="O985" s="27"/>
      <c r="P985" s="27"/>
      <c r="Q985" s="27"/>
      <c r="R985" s="27"/>
      <c r="S985" s="28"/>
      <c r="T985" s="28"/>
      <c r="U985" s="28"/>
      <c r="V985" s="28"/>
      <c r="W985" s="28">
        <f t="shared" si="883"/>
        <v>0</v>
      </c>
      <c r="X985" s="29">
        <f t="shared" si="884"/>
        <v>0</v>
      </c>
      <c r="Y985" s="66"/>
      <c r="Z985" s="67"/>
      <c r="AA985" s="67"/>
      <c r="AB985" s="67"/>
      <c r="AC985" s="67"/>
      <c r="AD985" s="67"/>
      <c r="AE985" s="72">
        <f t="shared" si="885"/>
        <v>0</v>
      </c>
      <c r="AF985" s="67"/>
      <c r="AG985" s="66"/>
      <c r="AH985" s="67"/>
      <c r="AI985" s="67"/>
      <c r="AJ985" s="67"/>
      <c r="AK985" s="68"/>
      <c r="AL985" s="66"/>
      <c r="AM985" s="64">
        <f t="shared" si="886"/>
        <v>0</v>
      </c>
      <c r="AN985" s="64">
        <f t="shared" si="887"/>
        <v>0</v>
      </c>
      <c r="AO985" s="64">
        <f t="shared" si="888"/>
        <v>0</v>
      </c>
      <c r="AP985" s="64">
        <f t="shared" si="889"/>
        <v>0</v>
      </c>
      <c r="AQ985" s="64">
        <f t="shared" si="890"/>
        <v>0</v>
      </c>
      <c r="AR985" s="64">
        <f t="shared" si="891"/>
        <v>0</v>
      </c>
      <c r="AS985" s="68"/>
      <c r="AT985" s="78"/>
      <c r="AU985" s="79"/>
      <c r="AV985" s="79"/>
      <c r="AW985" s="80"/>
      <c r="AX985" s="106">
        <f t="shared" si="892"/>
        <v>0</v>
      </c>
      <c r="AY985" s="63"/>
      <c r="BA985" s="36"/>
      <c r="BB985" s="27">
        <f t="shared" si="893"/>
        <v>0</v>
      </c>
      <c r="BC985" s="27">
        <f t="shared" si="894"/>
        <v>0</v>
      </c>
      <c r="BD985" s="27"/>
      <c r="BE985" s="27">
        <f t="shared" si="895"/>
        <v>0</v>
      </c>
      <c r="BF985" s="27"/>
      <c r="BG985" s="27">
        <f t="shared" si="896"/>
        <v>0</v>
      </c>
      <c r="BH985" s="1"/>
      <c r="BI985" s="1"/>
      <c r="BJ985" s="1"/>
      <c r="BK985" s="1"/>
      <c r="BL985" s="1"/>
      <c r="BM985" s="1"/>
      <c r="BN985" s="1"/>
      <c r="BO985" s="1"/>
      <c r="BP985" s="1"/>
      <c r="BQ985" s="1"/>
      <c r="BR985" s="1"/>
      <c r="BS985" s="38"/>
      <c r="BT985" s="107">
        <f t="shared" si="897"/>
        <v>0</v>
      </c>
      <c r="BU985" s="108">
        <f t="shared" si="898"/>
        <v>0</v>
      </c>
      <c r="BV985" s="28">
        <f t="shared" si="899"/>
        <v>0</v>
      </c>
      <c r="BW985" s="28">
        <f t="shared" si="900"/>
        <v>0</v>
      </c>
      <c r="BX985" s="27"/>
      <c r="BY985" s="27"/>
      <c r="BZ985" s="38">
        <f t="shared" si="901"/>
        <v>0</v>
      </c>
      <c r="CA985" s="38">
        <f t="shared" si="902"/>
        <v>0</v>
      </c>
      <c r="CB985" s="38">
        <f t="shared" si="903"/>
        <v>0</v>
      </c>
      <c r="CC985" s="38">
        <f t="shared" si="904"/>
        <v>0</v>
      </c>
      <c r="CD985" s="38">
        <f t="shared" si="905"/>
        <v>0</v>
      </c>
      <c r="CE985" s="27"/>
      <c r="CF985" s="27"/>
      <c r="CG985" s="27"/>
      <c r="CH985" s="27"/>
      <c r="CI985" s="126"/>
      <c r="CJ985" s="116"/>
      <c r="CK985" s="27"/>
      <c r="CL985" s="116"/>
      <c r="CM985" s="27"/>
      <c r="CN985" s="116"/>
      <c r="CO985" s="27"/>
      <c r="CP985" s="27"/>
      <c r="CQ985" s="27">
        <f t="shared" si="906"/>
        <v>0</v>
      </c>
      <c r="CR985" s="27"/>
      <c r="CS985" s="27">
        <f t="shared" si="907"/>
        <v>0</v>
      </c>
      <c r="CT985" s="27"/>
      <c r="CU985" s="27"/>
      <c r="CV985" s="86">
        <f t="shared" si="908"/>
        <v>0</v>
      </c>
      <c r="CW985" s="86">
        <f t="shared" si="909"/>
        <v>0</v>
      </c>
    </row>
    <row r="986" spans="2:101" customFormat="1" outlineLevel="1" x14ac:dyDescent="0.3">
      <c r="B986" s="41">
        <f t="shared" si="882"/>
        <v>505</v>
      </c>
      <c r="C986" s="42"/>
      <c r="D986" s="105"/>
      <c r="E986" s="37"/>
      <c r="F986" s="34"/>
      <c r="G986" s="34"/>
      <c r="H986" s="34"/>
      <c r="I986" s="34"/>
      <c r="J986" s="34"/>
      <c r="K986" s="34"/>
      <c r="L986" s="34"/>
      <c r="M986" s="27"/>
      <c r="N986" s="27"/>
      <c r="O986" s="27"/>
      <c r="P986" s="27"/>
      <c r="Q986" s="27"/>
      <c r="R986" s="27"/>
      <c r="S986" s="28"/>
      <c r="T986" s="28"/>
      <c r="U986" s="28"/>
      <c r="V986" s="28"/>
      <c r="W986" s="28">
        <f t="shared" si="883"/>
        <v>0</v>
      </c>
      <c r="X986" s="29">
        <f t="shared" si="884"/>
        <v>0</v>
      </c>
      <c r="Y986" s="66"/>
      <c r="Z986" s="67"/>
      <c r="AA986" s="67"/>
      <c r="AB986" s="67"/>
      <c r="AC986" s="67"/>
      <c r="AD986" s="67"/>
      <c r="AE986" s="72">
        <f t="shared" si="885"/>
        <v>0</v>
      </c>
      <c r="AF986" s="67"/>
      <c r="AG986" s="66"/>
      <c r="AH986" s="67"/>
      <c r="AI986" s="67"/>
      <c r="AJ986" s="67"/>
      <c r="AK986" s="68"/>
      <c r="AL986" s="66"/>
      <c r="AM986" s="64">
        <f t="shared" si="886"/>
        <v>0</v>
      </c>
      <c r="AN986" s="64">
        <f t="shared" si="887"/>
        <v>0</v>
      </c>
      <c r="AO986" s="64">
        <f t="shared" si="888"/>
        <v>0</v>
      </c>
      <c r="AP986" s="64">
        <f t="shared" si="889"/>
        <v>0</v>
      </c>
      <c r="AQ986" s="64">
        <f t="shared" si="890"/>
        <v>0</v>
      </c>
      <c r="AR986" s="64">
        <f t="shared" si="891"/>
        <v>0</v>
      </c>
      <c r="AS986" s="68"/>
      <c r="AT986" s="78"/>
      <c r="AU986" s="79"/>
      <c r="AV986" s="79"/>
      <c r="AW986" s="80"/>
      <c r="AX986" s="106">
        <f t="shared" si="892"/>
        <v>0</v>
      </c>
      <c r="AY986" s="63"/>
      <c r="BA986" s="36"/>
      <c r="BB986" s="27">
        <f t="shared" si="893"/>
        <v>0</v>
      </c>
      <c r="BC986" s="27">
        <f t="shared" si="894"/>
        <v>0</v>
      </c>
      <c r="BD986" s="27"/>
      <c r="BE986" s="27">
        <f t="shared" si="895"/>
        <v>0</v>
      </c>
      <c r="BF986" s="27"/>
      <c r="BG986" s="27">
        <f t="shared" si="896"/>
        <v>0</v>
      </c>
      <c r="BH986" s="1"/>
      <c r="BI986" s="1"/>
      <c r="BJ986" s="1"/>
      <c r="BK986" s="1"/>
      <c r="BL986" s="1"/>
      <c r="BM986" s="1"/>
      <c r="BN986" s="1"/>
      <c r="BO986" s="1"/>
      <c r="BP986" s="1"/>
      <c r="BQ986" s="1"/>
      <c r="BR986" s="1"/>
      <c r="BS986" s="38"/>
      <c r="BT986" s="107">
        <f t="shared" si="897"/>
        <v>0</v>
      </c>
      <c r="BU986" s="108">
        <f t="shared" si="898"/>
        <v>0</v>
      </c>
      <c r="BV986" s="28">
        <f t="shared" si="899"/>
        <v>0</v>
      </c>
      <c r="BW986" s="28">
        <f t="shared" si="900"/>
        <v>0</v>
      </c>
      <c r="BX986" s="27"/>
      <c r="BY986" s="27"/>
      <c r="BZ986" s="38">
        <f t="shared" si="901"/>
        <v>0</v>
      </c>
      <c r="CA986" s="38">
        <f t="shared" si="902"/>
        <v>0</v>
      </c>
      <c r="CB986" s="38">
        <f t="shared" si="903"/>
        <v>0</v>
      </c>
      <c r="CC986" s="38">
        <f t="shared" si="904"/>
        <v>0</v>
      </c>
      <c r="CD986" s="38">
        <f t="shared" si="905"/>
        <v>0</v>
      </c>
      <c r="CE986" s="27"/>
      <c r="CF986" s="27"/>
      <c r="CG986" s="27"/>
      <c r="CH986" s="27"/>
      <c r="CI986" s="126"/>
      <c r="CJ986" s="116"/>
      <c r="CK986" s="27"/>
      <c r="CL986" s="116"/>
      <c r="CM986" s="27"/>
      <c r="CN986" s="116"/>
      <c r="CO986" s="27"/>
      <c r="CP986" s="27"/>
      <c r="CQ986" s="27">
        <f t="shared" si="906"/>
        <v>0</v>
      </c>
      <c r="CR986" s="27"/>
      <c r="CS986" s="27">
        <f t="shared" si="907"/>
        <v>0</v>
      </c>
      <c r="CT986" s="27"/>
      <c r="CU986" s="27"/>
      <c r="CV986" s="86">
        <f t="shared" si="908"/>
        <v>0</v>
      </c>
      <c r="CW986" s="86">
        <f t="shared" si="909"/>
        <v>0</v>
      </c>
    </row>
    <row r="987" spans="2:101" customFormat="1" outlineLevel="1" x14ac:dyDescent="0.3">
      <c r="B987" s="41">
        <f t="shared" si="882"/>
        <v>506</v>
      </c>
      <c r="C987" s="42"/>
      <c r="D987" s="105"/>
      <c r="E987" s="37"/>
      <c r="F987" s="34"/>
      <c r="G987" s="34"/>
      <c r="H987" s="34"/>
      <c r="I987" s="34"/>
      <c r="J987" s="34"/>
      <c r="K987" s="34"/>
      <c r="L987" s="34"/>
      <c r="M987" s="27"/>
      <c r="N987" s="27"/>
      <c r="O987" s="27"/>
      <c r="P987" s="27"/>
      <c r="Q987" s="27"/>
      <c r="R987" s="27"/>
      <c r="S987" s="28"/>
      <c r="T987" s="28"/>
      <c r="U987" s="28"/>
      <c r="V987" s="28"/>
      <c r="W987" s="28">
        <f t="shared" si="883"/>
        <v>0</v>
      </c>
      <c r="X987" s="29">
        <f t="shared" si="884"/>
        <v>0</v>
      </c>
      <c r="Y987" s="66"/>
      <c r="Z987" s="67"/>
      <c r="AA987" s="67"/>
      <c r="AB987" s="67"/>
      <c r="AC987" s="67"/>
      <c r="AD987" s="67"/>
      <c r="AE987" s="72">
        <f t="shared" si="885"/>
        <v>0</v>
      </c>
      <c r="AF987" s="67"/>
      <c r="AG987" s="66"/>
      <c r="AH987" s="67"/>
      <c r="AI987" s="67"/>
      <c r="AJ987" s="67"/>
      <c r="AK987" s="68"/>
      <c r="AL987" s="66"/>
      <c r="AM987" s="64">
        <f t="shared" si="886"/>
        <v>0</v>
      </c>
      <c r="AN987" s="64">
        <f t="shared" si="887"/>
        <v>0</v>
      </c>
      <c r="AO987" s="64">
        <f t="shared" si="888"/>
        <v>0</v>
      </c>
      <c r="AP987" s="64">
        <f t="shared" si="889"/>
        <v>0</v>
      </c>
      <c r="AQ987" s="64">
        <f t="shared" si="890"/>
        <v>0</v>
      </c>
      <c r="AR987" s="64">
        <f t="shared" si="891"/>
        <v>0</v>
      </c>
      <c r="AS987" s="68"/>
      <c r="AT987" s="78"/>
      <c r="AU987" s="79"/>
      <c r="AV987" s="79"/>
      <c r="AW987" s="80"/>
      <c r="AX987" s="106">
        <f t="shared" si="892"/>
        <v>0</v>
      </c>
      <c r="AY987" s="63"/>
      <c r="BA987" s="36"/>
      <c r="BB987" s="27">
        <f t="shared" si="893"/>
        <v>0</v>
      </c>
      <c r="BC987" s="27">
        <f t="shared" si="894"/>
        <v>0</v>
      </c>
      <c r="BD987" s="27"/>
      <c r="BE987" s="27">
        <f t="shared" si="895"/>
        <v>0</v>
      </c>
      <c r="BF987" s="27"/>
      <c r="BG987" s="27">
        <f t="shared" si="896"/>
        <v>0</v>
      </c>
      <c r="BH987" s="1"/>
      <c r="BI987" s="1"/>
      <c r="BJ987" s="1"/>
      <c r="BK987" s="1"/>
      <c r="BL987" s="1"/>
      <c r="BM987" s="1"/>
      <c r="BN987" s="1"/>
      <c r="BO987" s="1"/>
      <c r="BP987" s="1"/>
      <c r="BQ987" s="1"/>
      <c r="BR987" s="1"/>
      <c r="BS987" s="38"/>
      <c r="BT987" s="107">
        <f t="shared" si="897"/>
        <v>0</v>
      </c>
      <c r="BU987" s="108">
        <f t="shared" si="898"/>
        <v>0</v>
      </c>
      <c r="BV987" s="28">
        <f t="shared" si="899"/>
        <v>0</v>
      </c>
      <c r="BW987" s="28">
        <f t="shared" si="900"/>
        <v>0</v>
      </c>
      <c r="BX987" s="27"/>
      <c r="BY987" s="27"/>
      <c r="BZ987" s="38">
        <f t="shared" si="901"/>
        <v>0</v>
      </c>
      <c r="CA987" s="38">
        <f t="shared" si="902"/>
        <v>0</v>
      </c>
      <c r="CB987" s="38">
        <f t="shared" si="903"/>
        <v>0</v>
      </c>
      <c r="CC987" s="38">
        <f t="shared" si="904"/>
        <v>0</v>
      </c>
      <c r="CD987" s="38">
        <f t="shared" si="905"/>
        <v>0</v>
      </c>
      <c r="CE987" s="27"/>
      <c r="CF987" s="27"/>
      <c r="CG987" s="27"/>
      <c r="CH987" s="27"/>
      <c r="CI987" s="126"/>
      <c r="CJ987" s="116"/>
      <c r="CK987" s="27"/>
      <c r="CL987" s="116"/>
      <c r="CM987" s="27"/>
      <c r="CN987" s="116"/>
      <c r="CO987" s="27"/>
      <c r="CP987" s="27"/>
      <c r="CQ987" s="27">
        <f t="shared" si="906"/>
        <v>0</v>
      </c>
      <c r="CR987" s="27"/>
      <c r="CS987" s="27">
        <f t="shared" si="907"/>
        <v>0</v>
      </c>
      <c r="CT987" s="27"/>
      <c r="CU987" s="27"/>
      <c r="CV987" s="86">
        <f t="shared" si="908"/>
        <v>0</v>
      </c>
      <c r="CW987" s="86">
        <f t="shared" si="909"/>
        <v>0</v>
      </c>
    </row>
    <row r="988" spans="2:101" customFormat="1" outlineLevel="1" x14ac:dyDescent="0.3">
      <c r="B988" s="41">
        <f t="shared" si="882"/>
        <v>507</v>
      </c>
      <c r="C988" s="42"/>
      <c r="D988" s="105"/>
      <c r="E988" s="37"/>
      <c r="F988" s="34"/>
      <c r="G988" s="34"/>
      <c r="H988" s="34"/>
      <c r="I988" s="34"/>
      <c r="J988" s="34"/>
      <c r="K988" s="34"/>
      <c r="L988" s="34"/>
      <c r="M988" s="27"/>
      <c r="N988" s="27"/>
      <c r="O988" s="27"/>
      <c r="P988" s="27"/>
      <c r="Q988" s="27"/>
      <c r="R988" s="27"/>
      <c r="S988" s="28"/>
      <c r="T988" s="28"/>
      <c r="U988" s="28"/>
      <c r="V988" s="28"/>
      <c r="W988" s="28">
        <f t="shared" si="883"/>
        <v>0</v>
      </c>
      <c r="X988" s="29">
        <f t="shared" si="884"/>
        <v>0</v>
      </c>
      <c r="Y988" s="66"/>
      <c r="Z988" s="67"/>
      <c r="AA988" s="67"/>
      <c r="AB988" s="67"/>
      <c r="AC988" s="67"/>
      <c r="AD988" s="67"/>
      <c r="AE988" s="72">
        <f t="shared" si="885"/>
        <v>0</v>
      </c>
      <c r="AF988" s="67"/>
      <c r="AG988" s="66"/>
      <c r="AH988" s="67"/>
      <c r="AI988" s="67"/>
      <c r="AJ988" s="67"/>
      <c r="AK988" s="68"/>
      <c r="AL988" s="66"/>
      <c r="AM988" s="64">
        <f t="shared" si="886"/>
        <v>0</v>
      </c>
      <c r="AN988" s="64">
        <f t="shared" si="887"/>
        <v>0</v>
      </c>
      <c r="AO988" s="64">
        <f t="shared" si="888"/>
        <v>0</v>
      </c>
      <c r="AP988" s="64">
        <f t="shared" si="889"/>
        <v>0</v>
      </c>
      <c r="AQ988" s="64">
        <f t="shared" si="890"/>
        <v>0</v>
      </c>
      <c r="AR988" s="64">
        <f t="shared" si="891"/>
        <v>0</v>
      </c>
      <c r="AS988" s="68"/>
      <c r="AT988" s="78"/>
      <c r="AU988" s="79"/>
      <c r="AV988" s="79"/>
      <c r="AW988" s="80"/>
      <c r="AX988" s="106">
        <f t="shared" si="892"/>
        <v>0</v>
      </c>
      <c r="AY988" s="63"/>
      <c r="BA988" s="36"/>
      <c r="BB988" s="27">
        <f t="shared" si="893"/>
        <v>0</v>
      </c>
      <c r="BC988" s="27">
        <f t="shared" si="894"/>
        <v>0</v>
      </c>
      <c r="BD988" s="27"/>
      <c r="BE988" s="27">
        <f t="shared" si="895"/>
        <v>0</v>
      </c>
      <c r="BF988" s="27"/>
      <c r="BG988" s="27">
        <f t="shared" si="896"/>
        <v>0</v>
      </c>
      <c r="BH988" s="1"/>
      <c r="BI988" s="1"/>
      <c r="BJ988" s="1"/>
      <c r="BK988" s="1"/>
      <c r="BL988" s="1"/>
      <c r="BM988" s="1"/>
      <c r="BN988" s="1"/>
      <c r="BO988" s="1"/>
      <c r="BP988" s="1"/>
      <c r="BQ988" s="1"/>
      <c r="BR988" s="1"/>
      <c r="BS988" s="38"/>
      <c r="BT988" s="107">
        <f t="shared" si="897"/>
        <v>0</v>
      </c>
      <c r="BU988" s="108">
        <f t="shared" si="898"/>
        <v>0</v>
      </c>
      <c r="BV988" s="28">
        <f t="shared" si="899"/>
        <v>0</v>
      </c>
      <c r="BW988" s="28">
        <f t="shared" si="900"/>
        <v>0</v>
      </c>
      <c r="BX988" s="27"/>
      <c r="BY988" s="27"/>
      <c r="BZ988" s="38">
        <f t="shared" si="901"/>
        <v>0</v>
      </c>
      <c r="CA988" s="38">
        <f t="shared" si="902"/>
        <v>0</v>
      </c>
      <c r="CB988" s="38">
        <f t="shared" si="903"/>
        <v>0</v>
      </c>
      <c r="CC988" s="38">
        <f t="shared" si="904"/>
        <v>0</v>
      </c>
      <c r="CD988" s="38">
        <f t="shared" si="905"/>
        <v>0</v>
      </c>
      <c r="CE988" s="27"/>
      <c r="CF988" s="27"/>
      <c r="CG988" s="27"/>
      <c r="CH988" s="27"/>
      <c r="CI988" s="126"/>
      <c r="CJ988" s="116"/>
      <c r="CK988" s="27"/>
      <c r="CL988" s="116"/>
      <c r="CM988" s="27"/>
      <c r="CN988" s="116"/>
      <c r="CO988" s="27"/>
      <c r="CP988" s="27"/>
      <c r="CQ988" s="27">
        <f t="shared" si="906"/>
        <v>0</v>
      </c>
      <c r="CR988" s="27"/>
      <c r="CS988" s="27">
        <f t="shared" si="907"/>
        <v>0</v>
      </c>
      <c r="CT988" s="27"/>
      <c r="CU988" s="27"/>
      <c r="CV988" s="86">
        <f t="shared" si="908"/>
        <v>0</v>
      </c>
      <c r="CW988" s="86">
        <f t="shared" si="909"/>
        <v>0</v>
      </c>
    </row>
    <row r="989" spans="2:101" customFormat="1" outlineLevel="1" x14ac:dyDescent="0.3">
      <c r="B989" s="41">
        <f t="shared" si="882"/>
        <v>508</v>
      </c>
      <c r="C989" s="42"/>
      <c r="D989" s="105"/>
      <c r="E989" s="37"/>
      <c r="F989" s="34"/>
      <c r="G989" s="34"/>
      <c r="H989" s="34"/>
      <c r="I989" s="34"/>
      <c r="J989" s="34"/>
      <c r="K989" s="34"/>
      <c r="L989" s="34"/>
      <c r="M989" s="27"/>
      <c r="N989" s="27"/>
      <c r="O989" s="27"/>
      <c r="P989" s="27"/>
      <c r="Q989" s="27"/>
      <c r="R989" s="27"/>
      <c r="S989" s="28"/>
      <c r="T989" s="28"/>
      <c r="U989" s="28"/>
      <c r="V989" s="28"/>
      <c r="W989" s="28">
        <f t="shared" si="883"/>
        <v>0</v>
      </c>
      <c r="X989" s="29">
        <f t="shared" si="884"/>
        <v>0</v>
      </c>
      <c r="Y989" s="66"/>
      <c r="Z989" s="67"/>
      <c r="AA989" s="67"/>
      <c r="AB989" s="67"/>
      <c r="AC989" s="67"/>
      <c r="AD989" s="67"/>
      <c r="AE989" s="72">
        <f t="shared" si="885"/>
        <v>0</v>
      </c>
      <c r="AF989" s="67"/>
      <c r="AG989" s="66"/>
      <c r="AH989" s="67"/>
      <c r="AI989" s="67"/>
      <c r="AJ989" s="67"/>
      <c r="AK989" s="68"/>
      <c r="AL989" s="66"/>
      <c r="AM989" s="64">
        <f t="shared" si="886"/>
        <v>0</v>
      </c>
      <c r="AN989" s="64">
        <f t="shared" si="887"/>
        <v>0</v>
      </c>
      <c r="AO989" s="64">
        <f t="shared" si="888"/>
        <v>0</v>
      </c>
      <c r="AP989" s="64">
        <f t="shared" si="889"/>
        <v>0</v>
      </c>
      <c r="AQ989" s="64">
        <f t="shared" si="890"/>
        <v>0</v>
      </c>
      <c r="AR989" s="64">
        <f t="shared" si="891"/>
        <v>0</v>
      </c>
      <c r="AS989" s="68"/>
      <c r="AT989" s="78"/>
      <c r="AU989" s="79"/>
      <c r="AV989" s="79"/>
      <c r="AW989" s="80"/>
      <c r="AX989" s="106">
        <f t="shared" si="892"/>
        <v>0</v>
      </c>
      <c r="AY989" s="63"/>
      <c r="BA989" s="36"/>
      <c r="BB989" s="27">
        <f t="shared" si="893"/>
        <v>0</v>
      </c>
      <c r="BC989" s="27">
        <f t="shared" si="894"/>
        <v>0</v>
      </c>
      <c r="BD989" s="27"/>
      <c r="BE989" s="27">
        <f t="shared" si="895"/>
        <v>0</v>
      </c>
      <c r="BF989" s="27"/>
      <c r="BG989" s="27">
        <f t="shared" si="896"/>
        <v>0</v>
      </c>
      <c r="BH989" s="1"/>
      <c r="BI989" s="1"/>
      <c r="BJ989" s="1"/>
      <c r="BK989" s="1"/>
      <c r="BL989" s="1"/>
      <c r="BM989" s="1"/>
      <c r="BN989" s="1"/>
      <c r="BO989" s="1"/>
      <c r="BP989" s="1"/>
      <c r="BQ989" s="1"/>
      <c r="BR989" s="1"/>
      <c r="BS989" s="38"/>
      <c r="BT989" s="107">
        <f t="shared" si="897"/>
        <v>0</v>
      </c>
      <c r="BU989" s="108">
        <f t="shared" si="898"/>
        <v>0</v>
      </c>
      <c r="BV989" s="28">
        <f t="shared" si="899"/>
        <v>0</v>
      </c>
      <c r="BW989" s="28">
        <f t="shared" si="900"/>
        <v>0</v>
      </c>
      <c r="BX989" s="27"/>
      <c r="BY989" s="27"/>
      <c r="BZ989" s="38">
        <f t="shared" si="901"/>
        <v>0</v>
      </c>
      <c r="CA989" s="38">
        <f t="shared" si="902"/>
        <v>0</v>
      </c>
      <c r="CB989" s="38">
        <f t="shared" si="903"/>
        <v>0</v>
      </c>
      <c r="CC989" s="38">
        <f t="shared" si="904"/>
        <v>0</v>
      </c>
      <c r="CD989" s="38">
        <f t="shared" si="905"/>
        <v>0</v>
      </c>
      <c r="CE989" s="27"/>
      <c r="CF989" s="27"/>
      <c r="CG989" s="27"/>
      <c r="CH989" s="27"/>
      <c r="CI989" s="126"/>
      <c r="CJ989" s="116"/>
      <c r="CK989" s="27"/>
      <c r="CL989" s="116"/>
      <c r="CM989" s="27"/>
      <c r="CN989" s="116"/>
      <c r="CO989" s="27"/>
      <c r="CP989" s="27"/>
      <c r="CQ989" s="27">
        <f t="shared" si="906"/>
        <v>0</v>
      </c>
      <c r="CR989" s="27"/>
      <c r="CS989" s="27">
        <f t="shared" si="907"/>
        <v>0</v>
      </c>
      <c r="CT989" s="27"/>
      <c r="CU989" s="27"/>
      <c r="CV989" s="86">
        <f t="shared" si="908"/>
        <v>0</v>
      </c>
      <c r="CW989" s="86">
        <f t="shared" si="909"/>
        <v>0</v>
      </c>
    </row>
    <row r="990" spans="2:101" customFormat="1" outlineLevel="1" x14ac:dyDescent="0.3">
      <c r="B990" s="41">
        <f t="shared" si="882"/>
        <v>509</v>
      </c>
      <c r="C990" s="42"/>
      <c r="D990" s="105"/>
      <c r="E990" s="37"/>
      <c r="F990" s="34"/>
      <c r="G990" s="34"/>
      <c r="H990" s="34"/>
      <c r="I990" s="34"/>
      <c r="J990" s="34"/>
      <c r="K990" s="34"/>
      <c r="L990" s="34"/>
      <c r="M990" s="27"/>
      <c r="N990" s="27"/>
      <c r="O990" s="27"/>
      <c r="P990" s="27"/>
      <c r="Q990" s="27"/>
      <c r="R990" s="27"/>
      <c r="S990" s="28"/>
      <c r="T990" s="28"/>
      <c r="U990" s="28"/>
      <c r="V990" s="28"/>
      <c r="W990" s="28">
        <f t="shared" si="883"/>
        <v>0</v>
      </c>
      <c r="X990" s="29">
        <f t="shared" si="884"/>
        <v>0</v>
      </c>
      <c r="Y990" s="66"/>
      <c r="Z990" s="67"/>
      <c r="AA990" s="67"/>
      <c r="AB990" s="67"/>
      <c r="AC990" s="67"/>
      <c r="AD990" s="67"/>
      <c r="AE990" s="72">
        <f t="shared" si="885"/>
        <v>0</v>
      </c>
      <c r="AF990" s="67"/>
      <c r="AG990" s="66"/>
      <c r="AH990" s="67"/>
      <c r="AI990" s="67"/>
      <c r="AJ990" s="67"/>
      <c r="AK990" s="68"/>
      <c r="AL990" s="66"/>
      <c r="AM990" s="64">
        <f t="shared" si="886"/>
        <v>0</v>
      </c>
      <c r="AN990" s="64">
        <f t="shared" si="887"/>
        <v>0</v>
      </c>
      <c r="AO990" s="64">
        <f t="shared" si="888"/>
        <v>0</v>
      </c>
      <c r="AP990" s="64">
        <f t="shared" si="889"/>
        <v>0</v>
      </c>
      <c r="AQ990" s="64">
        <f t="shared" si="890"/>
        <v>0</v>
      </c>
      <c r="AR990" s="64">
        <f t="shared" si="891"/>
        <v>0</v>
      </c>
      <c r="AS990" s="68"/>
      <c r="AT990" s="78"/>
      <c r="AU990" s="79"/>
      <c r="AV990" s="79"/>
      <c r="AW990" s="80"/>
      <c r="AX990" s="106">
        <f t="shared" si="892"/>
        <v>0</v>
      </c>
      <c r="AY990" s="63"/>
      <c r="BA990" s="36"/>
      <c r="BB990" s="27">
        <f t="shared" si="893"/>
        <v>0</v>
      </c>
      <c r="BC990" s="27">
        <f t="shared" si="894"/>
        <v>0</v>
      </c>
      <c r="BD990" s="27"/>
      <c r="BE990" s="27">
        <f t="shared" si="895"/>
        <v>0</v>
      </c>
      <c r="BF990" s="27"/>
      <c r="BG990" s="27">
        <f t="shared" si="896"/>
        <v>0</v>
      </c>
      <c r="BH990" s="1"/>
      <c r="BI990" s="1"/>
      <c r="BJ990" s="1"/>
      <c r="BK990" s="1"/>
      <c r="BL990" s="1"/>
      <c r="BM990" s="1"/>
      <c r="BN990" s="1"/>
      <c r="BO990" s="1"/>
      <c r="BP990" s="1"/>
      <c r="BQ990" s="1"/>
      <c r="BR990" s="1"/>
      <c r="BS990" s="38"/>
      <c r="BT990" s="107">
        <f t="shared" si="897"/>
        <v>0</v>
      </c>
      <c r="BU990" s="108">
        <f t="shared" si="898"/>
        <v>0</v>
      </c>
      <c r="BV990" s="28">
        <f t="shared" si="899"/>
        <v>0</v>
      </c>
      <c r="BW990" s="28">
        <f t="shared" si="900"/>
        <v>0</v>
      </c>
      <c r="BX990" s="27"/>
      <c r="BY990" s="27"/>
      <c r="BZ990" s="38">
        <f t="shared" si="901"/>
        <v>0</v>
      </c>
      <c r="CA990" s="38">
        <f t="shared" si="902"/>
        <v>0</v>
      </c>
      <c r="CB990" s="38">
        <f t="shared" si="903"/>
        <v>0</v>
      </c>
      <c r="CC990" s="38">
        <f t="shared" si="904"/>
        <v>0</v>
      </c>
      <c r="CD990" s="38">
        <f t="shared" si="905"/>
        <v>0</v>
      </c>
      <c r="CE990" s="27"/>
      <c r="CF990" s="27"/>
      <c r="CG990" s="27"/>
      <c r="CH990" s="27"/>
      <c r="CI990" s="126"/>
      <c r="CJ990" s="116"/>
      <c r="CK990" s="27"/>
      <c r="CL990" s="116"/>
      <c r="CM990" s="27"/>
      <c r="CN990" s="116"/>
      <c r="CO990" s="27"/>
      <c r="CP990" s="27"/>
      <c r="CQ990" s="27">
        <f t="shared" si="906"/>
        <v>0</v>
      </c>
      <c r="CR990" s="27"/>
      <c r="CS990" s="27">
        <f t="shared" si="907"/>
        <v>0</v>
      </c>
      <c r="CT990" s="27"/>
      <c r="CU990" s="27"/>
      <c r="CV990" s="86">
        <f t="shared" si="908"/>
        <v>0</v>
      </c>
      <c r="CW990" s="86">
        <f t="shared" si="909"/>
        <v>0</v>
      </c>
    </row>
    <row r="991" spans="2:101" customFormat="1" outlineLevel="1" x14ac:dyDescent="0.3">
      <c r="B991" s="41">
        <f t="shared" si="882"/>
        <v>510</v>
      </c>
      <c r="C991" s="42"/>
      <c r="D991" s="105"/>
      <c r="E991" s="37"/>
      <c r="F991" s="34"/>
      <c r="G991" s="34"/>
      <c r="H991" s="34"/>
      <c r="I991" s="34"/>
      <c r="J991" s="34"/>
      <c r="K991" s="34"/>
      <c r="L991" s="34"/>
      <c r="M991" s="27"/>
      <c r="N991" s="27"/>
      <c r="O991" s="27"/>
      <c r="P991" s="27"/>
      <c r="Q991" s="27"/>
      <c r="R991" s="27"/>
      <c r="S991" s="28"/>
      <c r="T991" s="28"/>
      <c r="U991" s="28"/>
      <c r="V991" s="28"/>
      <c r="W991" s="28">
        <f t="shared" si="883"/>
        <v>0</v>
      </c>
      <c r="X991" s="29">
        <f t="shared" si="884"/>
        <v>0</v>
      </c>
      <c r="Y991" s="66"/>
      <c r="Z991" s="67"/>
      <c r="AA991" s="67"/>
      <c r="AB991" s="67"/>
      <c r="AC991" s="67"/>
      <c r="AD991" s="67"/>
      <c r="AE991" s="72">
        <f t="shared" si="885"/>
        <v>0</v>
      </c>
      <c r="AF991" s="67"/>
      <c r="AG991" s="66"/>
      <c r="AH991" s="67"/>
      <c r="AI991" s="67"/>
      <c r="AJ991" s="67"/>
      <c r="AK991" s="68"/>
      <c r="AL991" s="66"/>
      <c r="AM991" s="64">
        <f t="shared" si="886"/>
        <v>0</v>
      </c>
      <c r="AN991" s="64">
        <f t="shared" si="887"/>
        <v>0</v>
      </c>
      <c r="AO991" s="64">
        <f t="shared" si="888"/>
        <v>0</v>
      </c>
      <c r="AP991" s="64">
        <f t="shared" si="889"/>
        <v>0</v>
      </c>
      <c r="AQ991" s="64">
        <f t="shared" si="890"/>
        <v>0</v>
      </c>
      <c r="AR991" s="64">
        <f t="shared" si="891"/>
        <v>0</v>
      </c>
      <c r="AS991" s="68"/>
      <c r="AT991" s="78"/>
      <c r="AU991" s="79"/>
      <c r="AV991" s="79"/>
      <c r="AW991" s="80"/>
      <c r="AX991" s="106">
        <f t="shared" si="892"/>
        <v>0</v>
      </c>
      <c r="AY991" s="63"/>
      <c r="BA991" s="36"/>
      <c r="BB991" s="27">
        <f t="shared" si="893"/>
        <v>0</v>
      </c>
      <c r="BC991" s="27">
        <f t="shared" si="894"/>
        <v>0</v>
      </c>
      <c r="BD991" s="27"/>
      <c r="BE991" s="27">
        <f t="shared" si="895"/>
        <v>0</v>
      </c>
      <c r="BF991" s="27"/>
      <c r="BG991" s="27">
        <f t="shared" si="896"/>
        <v>0</v>
      </c>
      <c r="BH991" s="1"/>
      <c r="BI991" s="1"/>
      <c r="BJ991" s="1"/>
      <c r="BK991" s="1"/>
      <c r="BL991" s="1"/>
      <c r="BM991" s="1"/>
      <c r="BN991" s="1"/>
      <c r="BO991" s="1"/>
      <c r="BP991" s="1"/>
      <c r="BQ991" s="1"/>
      <c r="BR991" s="1"/>
      <c r="BS991" s="38"/>
      <c r="BT991" s="107">
        <f t="shared" si="897"/>
        <v>0</v>
      </c>
      <c r="BU991" s="108">
        <f t="shared" si="898"/>
        <v>0</v>
      </c>
      <c r="BV991" s="28">
        <f t="shared" si="899"/>
        <v>0</v>
      </c>
      <c r="BW991" s="28">
        <f t="shared" si="900"/>
        <v>0</v>
      </c>
      <c r="BX991" s="27"/>
      <c r="BY991" s="27"/>
      <c r="BZ991" s="38">
        <f t="shared" si="901"/>
        <v>0</v>
      </c>
      <c r="CA991" s="38">
        <f t="shared" si="902"/>
        <v>0</v>
      </c>
      <c r="CB991" s="38">
        <f t="shared" si="903"/>
        <v>0</v>
      </c>
      <c r="CC991" s="38">
        <f t="shared" si="904"/>
        <v>0</v>
      </c>
      <c r="CD991" s="38">
        <f t="shared" si="905"/>
        <v>0</v>
      </c>
      <c r="CE991" s="27"/>
      <c r="CF991" s="27"/>
      <c r="CG991" s="27"/>
      <c r="CH991" s="27"/>
      <c r="CI991" s="126"/>
      <c r="CJ991" s="116"/>
      <c r="CK991" s="27"/>
      <c r="CL991" s="116"/>
      <c r="CM991" s="27"/>
      <c r="CN991" s="116"/>
      <c r="CO991" s="27"/>
      <c r="CP991" s="27"/>
      <c r="CQ991" s="27">
        <f t="shared" si="906"/>
        <v>0</v>
      </c>
      <c r="CR991" s="27"/>
      <c r="CS991" s="27">
        <f t="shared" si="907"/>
        <v>0</v>
      </c>
      <c r="CT991" s="27"/>
      <c r="CU991" s="27"/>
      <c r="CV991" s="86">
        <f t="shared" si="908"/>
        <v>0</v>
      </c>
      <c r="CW991" s="86">
        <f t="shared" si="909"/>
        <v>0</v>
      </c>
    </row>
    <row r="992" spans="2:101" customFormat="1" outlineLevel="1" x14ac:dyDescent="0.3">
      <c r="B992" s="41">
        <f>B991+1</f>
        <v>511</v>
      </c>
      <c r="C992" s="42"/>
      <c r="D992" s="105"/>
      <c r="E992" s="37"/>
      <c r="F992" s="34"/>
      <c r="G992" s="34"/>
      <c r="H992" s="34"/>
      <c r="I992" s="34"/>
      <c r="J992" s="34"/>
      <c r="K992" s="34"/>
      <c r="L992" s="34"/>
      <c r="M992" s="27"/>
      <c r="N992" s="27"/>
      <c r="O992" s="27"/>
      <c r="P992" s="27"/>
      <c r="Q992" s="27"/>
      <c r="R992" s="27"/>
      <c r="S992" s="28"/>
      <c r="T992" s="28"/>
      <c r="U992" s="28"/>
      <c r="V992" s="28"/>
      <c r="W992" s="28">
        <f>IF(F992&lt;&gt;0,$F$481,IF(G992&lt;&gt;0,$G$481,IF(H992&lt;&gt;0,$H$481,IF(I992&lt;&gt;0,$I$481,IF(J992&lt;&gt;0,$J$481,IF(K992&lt;&gt;0,$K$481,IF($L992&lt;&gt;0,$L$481,0)))))))</f>
        <v>0</v>
      </c>
      <c r="X992" s="29">
        <f t="shared" ref="X992:X1052" si="910">IF(SUM(F992:L992)=0,0,P992&amp;"/"&amp;M992&amp;N992&amp;O992&amp;"/"&amp;Q992&amp;"/"&amp;R992&amp;"/"&amp;S992&amp;"/"&amp;T992&amp;"/"&amp;U992&amp;"/"&amp;V992&amp;"/"&amp;W992)</f>
        <v>0</v>
      </c>
      <c r="Y992" s="66"/>
      <c r="Z992" s="67"/>
      <c r="AA992" s="67"/>
      <c r="AB992" s="67"/>
      <c r="AC992" s="67"/>
      <c r="AD992" s="67"/>
      <c r="AE992" s="72">
        <f t="shared" ref="AE992:AE1048" si="911">IF(AG992=0,0,B992&amp;"_"&amp;M992&amp;N992&amp;O992&amp;"_"&amp;P992&amp;"_"&amp;Q992&amp;"_"&amp;AF992)</f>
        <v>0</v>
      </c>
      <c r="AF992" s="67"/>
      <c r="AG992" s="66"/>
      <c r="AH992" s="67"/>
      <c r="AI992" s="67"/>
      <c r="AJ992" s="67"/>
      <c r="AK992" s="68"/>
      <c r="AL992" s="66"/>
      <c r="AM992" s="64">
        <f t="shared" ref="AM992:AM1034" si="912">VLOOKUP($AL992,aut_car,2,FALSE)</f>
        <v>0</v>
      </c>
      <c r="AN992" s="64">
        <f t="shared" ref="AN992:AN1034" si="913">VLOOKUP($AL992,aut_car,3,FALSE)</f>
        <v>0</v>
      </c>
      <c r="AO992" s="64">
        <f t="shared" ref="AO992:AO1034" si="914">VLOOKUP($AL992,aut_car,4,FALSE)</f>
        <v>0</v>
      </c>
      <c r="AP992" s="64">
        <f t="shared" ref="AP992:AP1034" si="915">VLOOKUP($AL992,aut_car,5,FALSE)</f>
        <v>0</v>
      </c>
      <c r="AQ992" s="64">
        <f t="shared" ref="AQ992:AQ1034" si="916">VLOOKUP($AL992,aut_car,6,FALSE)</f>
        <v>0</v>
      </c>
      <c r="AR992" s="64">
        <f t="shared" ref="AR992:AR1034" si="917">VLOOKUP($AL992,aut_car,7,FALSE)</f>
        <v>0</v>
      </c>
      <c r="AS992" s="68"/>
      <c r="AT992" s="78"/>
      <c r="AU992" s="79"/>
      <c r="AV992" s="79"/>
      <c r="AW992" s="80"/>
      <c r="AX992" s="106">
        <f t="shared" ref="AX992:AX1048" si="918">E992</f>
        <v>0</v>
      </c>
      <c r="AY992" s="63"/>
      <c r="BA992" s="36"/>
      <c r="BB992" s="27">
        <f t="shared" ref="BB992:BB1020" si="919">IF(BA992="NON",0,F992)</f>
        <v>0</v>
      </c>
      <c r="BC992" s="27">
        <f t="shared" ref="BC992:BC1020" si="920">IF(BA992="NON",0,H992+G992)</f>
        <v>0</v>
      </c>
      <c r="BD992" s="27"/>
      <c r="BE992" s="27">
        <f t="shared" ref="BE992:BE1020" si="921">IF(BA992="NON",0,I992+J992+K992+L992)</f>
        <v>0</v>
      </c>
      <c r="BF992" s="27"/>
      <c r="BG992" s="27">
        <f t="shared" ref="BG992:BG1048" si="922">IF(BA992="NON",0,K992)</f>
        <v>0</v>
      </c>
      <c r="BH992" s="1"/>
      <c r="BI992" s="1"/>
      <c r="BJ992" s="1"/>
      <c r="BK992" s="1"/>
      <c r="BL992" s="1"/>
      <c r="BM992" s="1"/>
      <c r="BN992" s="1"/>
      <c r="BO992" s="1"/>
      <c r="BP992" s="1"/>
      <c r="BQ992" s="1"/>
      <c r="BR992" s="1"/>
      <c r="BS992" s="38"/>
      <c r="BT992" s="107">
        <f t="shared" ref="BT992:BT1048" si="923">IF(BS992="OUI",1,0)</f>
        <v>0</v>
      </c>
      <c r="BU992" s="108">
        <f t="shared" ref="BU992:BU1048" si="924">IF(BS992="OUI",1,0)</f>
        <v>0</v>
      </c>
      <c r="BV992" s="28">
        <f t="shared" ref="BV992:BV1048" si="925">IF(OR(BS992=0,BS992="NON"),0,B992&amp;"_"&amp;M992&amp;N992&amp;O992&amp;"_"&amp;P992&amp;"_"&amp;Q992&amp;"_"&amp;R992&amp;S992&amp;T992&amp;U992&amp;V992&amp;"_MANU")</f>
        <v>0</v>
      </c>
      <c r="BW992" s="28">
        <f t="shared" ref="BW992:BW1048" si="926">IF(BS992="OUI",1,0)</f>
        <v>0</v>
      </c>
      <c r="BX992" s="27"/>
      <c r="BY992" s="27"/>
      <c r="BZ992" s="38">
        <f t="shared" ref="BZ992:BZ1020" si="927">IF(BS992="OUI",IF((BC992+BB992)&lt;&gt;0,(BB992+BC992),0),0)</f>
        <v>0</v>
      </c>
      <c r="CA992" s="38">
        <f t="shared" ref="CA992:CA1020" si="928">IF(BS992="OUI",IF((BE992+BG992)&lt;&gt;0,(BG992+BE992),0),0)</f>
        <v>0</v>
      </c>
      <c r="CB992" s="38">
        <f t="shared" ref="CB992:CC1007" si="929">IF(BZ992=0,0,BZ992)</f>
        <v>0</v>
      </c>
      <c r="CC992" s="38">
        <f t="shared" si="929"/>
        <v>0</v>
      </c>
      <c r="CD992" s="38">
        <f t="shared" ref="CD992:CD1048" si="930">IF(OR(BS992=0,BS992="NON"),0,B992&amp;"_"&amp;M992&amp;N992&amp;O992&amp;"_"&amp;P992&amp;"_"&amp;Q992&amp;"_"&amp;R992&amp;S992&amp;T992&amp;U992&amp;V992&amp;"_FORC"&amp;IF(CB992=0,"TR","TC"))</f>
        <v>0</v>
      </c>
      <c r="CE992" s="27"/>
      <c r="CF992" s="27"/>
      <c r="CG992" s="27"/>
      <c r="CH992" s="27"/>
      <c r="CI992" s="126"/>
      <c r="CJ992" s="116"/>
      <c r="CK992" s="27"/>
      <c r="CL992" s="116"/>
      <c r="CM992" s="27"/>
      <c r="CN992" s="116"/>
      <c r="CO992" s="27"/>
      <c r="CP992" s="27"/>
      <c r="CQ992" s="27">
        <f t="shared" ref="CQ992:CQ1014" si="931">IF(CP992="OUI",P992,0)</f>
        <v>0</v>
      </c>
      <c r="CR992" s="27"/>
      <c r="CS992" s="27">
        <f t="shared" ref="CS992:CS1048" si="932">IF(CR992&lt;&gt;0,CK992,0)</f>
        <v>0</v>
      </c>
      <c r="CT992" s="27"/>
      <c r="CU992" s="27"/>
      <c r="CV992" s="86">
        <f t="shared" ref="CV992:CV1050" si="933">IF(SUM(F992:L992)=0,0,SUM(F992:L992)+BT992+BZ992+CA992)</f>
        <v>0</v>
      </c>
      <c r="CW992" s="86">
        <f t="shared" ref="CW992:CW1039" si="934">IF(SUM(F992:L992)=0,0,SUM(BB992:BG992)+BU992+CC992+CB992)</f>
        <v>0</v>
      </c>
    </row>
    <row r="993" spans="2:101" customFormat="1" outlineLevel="1" x14ac:dyDescent="0.3">
      <c r="B993" s="41">
        <f>B992+1</f>
        <v>512</v>
      </c>
      <c r="C993" s="42"/>
      <c r="D993" s="105"/>
      <c r="E993" s="37"/>
      <c r="F993" s="34"/>
      <c r="G993" s="34"/>
      <c r="H993" s="34"/>
      <c r="I993" s="34"/>
      <c r="J993" s="34"/>
      <c r="K993" s="34"/>
      <c r="L993" s="34"/>
      <c r="M993" s="27"/>
      <c r="N993" s="27"/>
      <c r="O993" s="27"/>
      <c r="P993" s="27"/>
      <c r="Q993" s="27"/>
      <c r="R993" s="27"/>
      <c r="S993" s="28"/>
      <c r="T993" s="28"/>
      <c r="U993" s="28"/>
      <c r="V993" s="28"/>
      <c r="W993" s="28">
        <f>IF(F993&lt;&gt;0,$F$481,IF(G993&lt;&gt;0,$G$481,IF(H993&lt;&gt;0,$H$481,IF(I993&lt;&gt;0,$I$481,IF(J993&lt;&gt;0,$J$481,IF(K993&lt;&gt;0,$K$481,IF($L993&lt;&gt;0,$L$481,0)))))))</f>
        <v>0</v>
      </c>
      <c r="X993" s="29">
        <f t="shared" si="910"/>
        <v>0</v>
      </c>
      <c r="Y993" s="66"/>
      <c r="Z993" s="67"/>
      <c r="AA993" s="67"/>
      <c r="AB993" s="67"/>
      <c r="AC993" s="67"/>
      <c r="AD993" s="67"/>
      <c r="AE993" s="72">
        <f t="shared" si="911"/>
        <v>0</v>
      </c>
      <c r="AF993" s="67"/>
      <c r="AG993" s="66"/>
      <c r="AH993" s="67"/>
      <c r="AI993" s="67"/>
      <c r="AJ993" s="67"/>
      <c r="AK993" s="68"/>
      <c r="AL993" s="66"/>
      <c r="AM993" s="64">
        <f t="shared" si="912"/>
        <v>0</v>
      </c>
      <c r="AN993" s="64">
        <f t="shared" si="913"/>
        <v>0</v>
      </c>
      <c r="AO993" s="64">
        <f t="shared" si="914"/>
        <v>0</v>
      </c>
      <c r="AP993" s="64">
        <f t="shared" si="915"/>
        <v>0</v>
      </c>
      <c r="AQ993" s="64">
        <f t="shared" si="916"/>
        <v>0</v>
      </c>
      <c r="AR993" s="64">
        <f t="shared" si="917"/>
        <v>0</v>
      </c>
      <c r="AS993" s="68"/>
      <c r="AT993" s="78"/>
      <c r="AU993" s="79"/>
      <c r="AV993" s="79"/>
      <c r="AW993" s="80"/>
      <c r="AX993" s="106">
        <f t="shared" si="918"/>
        <v>0</v>
      </c>
      <c r="AY993" s="63"/>
      <c r="BA993" s="36"/>
      <c r="BB993" s="27">
        <f t="shared" si="919"/>
        <v>0</v>
      </c>
      <c r="BC993" s="27">
        <f t="shared" si="920"/>
        <v>0</v>
      </c>
      <c r="BD993" s="27"/>
      <c r="BE993" s="27">
        <f t="shared" si="921"/>
        <v>0</v>
      </c>
      <c r="BF993" s="27"/>
      <c r="BG993" s="27">
        <f t="shared" si="922"/>
        <v>0</v>
      </c>
      <c r="BH993" s="1"/>
      <c r="BI993" s="1"/>
      <c r="BJ993" s="1"/>
      <c r="BK993" s="1"/>
      <c r="BL993" s="1"/>
      <c r="BM993" s="1"/>
      <c r="BN993" s="1"/>
      <c r="BO993" s="1"/>
      <c r="BP993" s="1"/>
      <c r="BQ993" s="1"/>
      <c r="BR993" s="1"/>
      <c r="BS993" s="38"/>
      <c r="BT993" s="107">
        <f t="shared" si="923"/>
        <v>0</v>
      </c>
      <c r="BU993" s="108">
        <f t="shared" si="924"/>
        <v>0</v>
      </c>
      <c r="BV993" s="28">
        <f t="shared" si="925"/>
        <v>0</v>
      </c>
      <c r="BW993" s="28">
        <f t="shared" si="926"/>
        <v>0</v>
      </c>
      <c r="BX993" s="27"/>
      <c r="BY993" s="27"/>
      <c r="BZ993" s="38">
        <f t="shared" si="927"/>
        <v>0</v>
      </c>
      <c r="CA993" s="38">
        <f t="shared" si="928"/>
        <v>0</v>
      </c>
      <c r="CB993" s="38">
        <f t="shared" si="929"/>
        <v>0</v>
      </c>
      <c r="CC993" s="38">
        <f t="shared" si="929"/>
        <v>0</v>
      </c>
      <c r="CD993" s="38">
        <f t="shared" si="930"/>
        <v>0</v>
      </c>
      <c r="CE993" s="27"/>
      <c r="CF993" s="27"/>
      <c r="CG993" s="27"/>
      <c r="CH993" s="27"/>
      <c r="CI993" s="126"/>
      <c r="CJ993" s="116"/>
      <c r="CK993" s="27"/>
      <c r="CL993" s="116"/>
      <c r="CM993" s="27"/>
      <c r="CN993" s="116"/>
      <c r="CO993" s="27"/>
      <c r="CP993" s="27"/>
      <c r="CQ993" s="27">
        <f t="shared" si="931"/>
        <v>0</v>
      </c>
      <c r="CR993" s="27"/>
      <c r="CS993" s="27">
        <f t="shared" si="932"/>
        <v>0</v>
      </c>
      <c r="CT993" s="27"/>
      <c r="CU993" s="27"/>
      <c r="CV993" s="86">
        <f t="shared" si="933"/>
        <v>0</v>
      </c>
      <c r="CW993" s="86">
        <f t="shared" si="934"/>
        <v>0</v>
      </c>
    </row>
    <row r="994" spans="2:101" customFormat="1" outlineLevel="1" x14ac:dyDescent="0.3">
      <c r="B994" s="41">
        <f t="shared" ref="B994:B1057" si="935">B993+1</f>
        <v>513</v>
      </c>
      <c r="C994" s="42"/>
      <c r="D994" s="105"/>
      <c r="E994" s="37"/>
      <c r="F994" s="34"/>
      <c r="G994" s="34"/>
      <c r="H994" s="34"/>
      <c r="I994" s="34"/>
      <c r="J994" s="34"/>
      <c r="K994" s="34"/>
      <c r="L994" s="34"/>
      <c r="M994" s="27"/>
      <c r="N994" s="27"/>
      <c r="O994" s="27"/>
      <c r="P994" s="27"/>
      <c r="Q994" s="27"/>
      <c r="R994" s="27"/>
      <c r="S994" s="28"/>
      <c r="T994" s="28"/>
      <c r="U994" s="28"/>
      <c r="V994" s="28"/>
      <c r="W994" s="28">
        <f t="shared" ref="W994:W1057" si="936">IF(F994&lt;&gt;0,$F$481,IF(G994&lt;&gt;0,$G$481,IF(H994&lt;&gt;0,$H$481,IF(I994&lt;&gt;0,$I$481,IF(J994&lt;&gt;0,$J$481,IF(K994&lt;&gt;0,$K$481,IF($L994&lt;&gt;0,$L$481,0)))))))</f>
        <v>0</v>
      </c>
      <c r="X994" s="29">
        <f t="shared" si="910"/>
        <v>0</v>
      </c>
      <c r="Y994" s="66"/>
      <c r="Z994" s="67"/>
      <c r="AA994" s="67"/>
      <c r="AB994" s="67"/>
      <c r="AC994" s="67"/>
      <c r="AD994" s="67"/>
      <c r="AE994" s="72">
        <f t="shared" si="911"/>
        <v>0</v>
      </c>
      <c r="AF994" s="67"/>
      <c r="AG994" s="66"/>
      <c r="AH994" s="67"/>
      <c r="AI994" s="67"/>
      <c r="AJ994" s="67"/>
      <c r="AK994" s="68"/>
      <c r="AL994" s="66"/>
      <c r="AM994" s="64">
        <f t="shared" si="912"/>
        <v>0</v>
      </c>
      <c r="AN994" s="64">
        <f t="shared" si="913"/>
        <v>0</v>
      </c>
      <c r="AO994" s="64">
        <f t="shared" si="914"/>
        <v>0</v>
      </c>
      <c r="AP994" s="64">
        <f t="shared" si="915"/>
        <v>0</v>
      </c>
      <c r="AQ994" s="64">
        <f t="shared" si="916"/>
        <v>0</v>
      </c>
      <c r="AR994" s="64">
        <f t="shared" si="917"/>
        <v>0</v>
      </c>
      <c r="AS994" s="68"/>
      <c r="AT994" s="78"/>
      <c r="AU994" s="79"/>
      <c r="AV994" s="79"/>
      <c r="AW994" s="80"/>
      <c r="AX994" s="106">
        <f t="shared" si="918"/>
        <v>0</v>
      </c>
      <c r="AY994" s="63"/>
      <c r="BA994" s="36"/>
      <c r="BB994" s="27">
        <f t="shared" si="919"/>
        <v>0</v>
      </c>
      <c r="BC994" s="27">
        <f t="shared" si="920"/>
        <v>0</v>
      </c>
      <c r="BD994" s="27"/>
      <c r="BE994" s="27">
        <f t="shared" si="921"/>
        <v>0</v>
      </c>
      <c r="BF994" s="27"/>
      <c r="BG994" s="27">
        <f t="shared" si="922"/>
        <v>0</v>
      </c>
      <c r="BH994" s="1"/>
      <c r="BI994" s="1"/>
      <c r="BJ994" s="1"/>
      <c r="BK994" s="1"/>
      <c r="BL994" s="1"/>
      <c r="BM994" s="1"/>
      <c r="BN994" s="1"/>
      <c r="BO994" s="1"/>
      <c r="BP994" s="1"/>
      <c r="BQ994" s="1"/>
      <c r="BR994" s="1"/>
      <c r="BS994" s="38"/>
      <c r="BT994" s="107">
        <f t="shared" si="923"/>
        <v>0</v>
      </c>
      <c r="BU994" s="108">
        <f t="shared" si="924"/>
        <v>0</v>
      </c>
      <c r="BV994" s="28">
        <f t="shared" si="925"/>
        <v>0</v>
      </c>
      <c r="BW994" s="28">
        <f t="shared" si="926"/>
        <v>0</v>
      </c>
      <c r="BX994" s="27"/>
      <c r="BY994" s="27"/>
      <c r="BZ994" s="38">
        <f t="shared" si="927"/>
        <v>0</v>
      </c>
      <c r="CA994" s="38">
        <f t="shared" si="928"/>
        <v>0</v>
      </c>
      <c r="CB994" s="38">
        <f t="shared" si="929"/>
        <v>0</v>
      </c>
      <c r="CC994" s="38">
        <f t="shared" si="929"/>
        <v>0</v>
      </c>
      <c r="CD994" s="38">
        <f t="shared" si="930"/>
        <v>0</v>
      </c>
      <c r="CE994" s="27"/>
      <c r="CF994" s="27"/>
      <c r="CG994" s="27"/>
      <c r="CH994" s="27"/>
      <c r="CI994" s="126"/>
      <c r="CJ994" s="116"/>
      <c r="CK994" s="27"/>
      <c r="CL994" s="116"/>
      <c r="CM994" s="27"/>
      <c r="CN994" s="116"/>
      <c r="CO994" s="27"/>
      <c r="CP994" s="27"/>
      <c r="CQ994" s="27">
        <f t="shared" si="931"/>
        <v>0</v>
      </c>
      <c r="CR994" s="27"/>
      <c r="CS994" s="27">
        <f t="shared" si="932"/>
        <v>0</v>
      </c>
      <c r="CT994" s="27"/>
      <c r="CU994" s="27"/>
      <c r="CV994" s="86">
        <f t="shared" si="933"/>
        <v>0</v>
      </c>
      <c r="CW994" s="86">
        <f t="shared" si="934"/>
        <v>0</v>
      </c>
    </row>
    <row r="995" spans="2:101" customFormat="1" outlineLevel="1" x14ac:dyDescent="0.3">
      <c r="B995" s="41">
        <f t="shared" si="935"/>
        <v>514</v>
      </c>
      <c r="C995" s="42"/>
      <c r="D995" s="105"/>
      <c r="E995" s="37"/>
      <c r="F995" s="34"/>
      <c r="G995" s="34"/>
      <c r="H995" s="34"/>
      <c r="I995" s="34"/>
      <c r="J995" s="34"/>
      <c r="K995" s="34"/>
      <c r="L995" s="34"/>
      <c r="M995" s="27"/>
      <c r="N995" s="27"/>
      <c r="O995" s="27"/>
      <c r="P995" s="27"/>
      <c r="Q995" s="27"/>
      <c r="R995" s="27"/>
      <c r="S995" s="28"/>
      <c r="T995" s="28"/>
      <c r="U995" s="28"/>
      <c r="V995" s="28"/>
      <c r="W995" s="28">
        <f t="shared" si="936"/>
        <v>0</v>
      </c>
      <c r="X995" s="29">
        <f t="shared" si="910"/>
        <v>0</v>
      </c>
      <c r="Y995" s="66"/>
      <c r="Z995" s="67"/>
      <c r="AA995" s="67"/>
      <c r="AB995" s="67"/>
      <c r="AC995" s="67"/>
      <c r="AD995" s="67"/>
      <c r="AE995" s="72">
        <f t="shared" si="911"/>
        <v>0</v>
      </c>
      <c r="AF995" s="67"/>
      <c r="AG995" s="66"/>
      <c r="AH995" s="67"/>
      <c r="AI995" s="67"/>
      <c r="AJ995" s="67"/>
      <c r="AK995" s="68"/>
      <c r="AL995" s="66"/>
      <c r="AM995" s="64">
        <f t="shared" si="912"/>
        <v>0</v>
      </c>
      <c r="AN995" s="64">
        <f t="shared" si="913"/>
        <v>0</v>
      </c>
      <c r="AO995" s="64">
        <f t="shared" si="914"/>
        <v>0</v>
      </c>
      <c r="AP995" s="64">
        <f t="shared" si="915"/>
        <v>0</v>
      </c>
      <c r="AQ995" s="64">
        <f t="shared" si="916"/>
        <v>0</v>
      </c>
      <c r="AR995" s="64">
        <f t="shared" si="917"/>
        <v>0</v>
      </c>
      <c r="AS995" s="68"/>
      <c r="AT995" s="78"/>
      <c r="AU995" s="79"/>
      <c r="AV995" s="79"/>
      <c r="AW995" s="80"/>
      <c r="AX995" s="106">
        <f t="shared" si="918"/>
        <v>0</v>
      </c>
      <c r="AY995" s="63"/>
      <c r="BA995" s="36"/>
      <c r="BB995" s="27">
        <f t="shared" si="919"/>
        <v>0</v>
      </c>
      <c r="BC995" s="27">
        <f t="shared" si="920"/>
        <v>0</v>
      </c>
      <c r="BD995" s="27"/>
      <c r="BE995" s="27">
        <f t="shared" si="921"/>
        <v>0</v>
      </c>
      <c r="BF995" s="27"/>
      <c r="BG995" s="27">
        <f t="shared" si="922"/>
        <v>0</v>
      </c>
      <c r="BH995" s="1"/>
      <c r="BI995" s="1"/>
      <c r="BJ995" s="1"/>
      <c r="BK995" s="1"/>
      <c r="BL995" s="1"/>
      <c r="BM995" s="1"/>
      <c r="BN995" s="1"/>
      <c r="BO995" s="1"/>
      <c r="BP995" s="1"/>
      <c r="BQ995" s="1"/>
      <c r="BR995" s="1"/>
      <c r="BS995" s="38"/>
      <c r="BT995" s="107">
        <f t="shared" si="923"/>
        <v>0</v>
      </c>
      <c r="BU995" s="108">
        <f t="shared" si="924"/>
        <v>0</v>
      </c>
      <c r="BV995" s="28">
        <f t="shared" si="925"/>
        <v>0</v>
      </c>
      <c r="BW995" s="28">
        <f t="shared" si="926"/>
        <v>0</v>
      </c>
      <c r="BX995" s="27"/>
      <c r="BY995" s="27"/>
      <c r="BZ995" s="38">
        <f t="shared" si="927"/>
        <v>0</v>
      </c>
      <c r="CA995" s="38">
        <f t="shared" si="928"/>
        <v>0</v>
      </c>
      <c r="CB995" s="38">
        <f t="shared" si="929"/>
        <v>0</v>
      </c>
      <c r="CC995" s="38">
        <f t="shared" si="929"/>
        <v>0</v>
      </c>
      <c r="CD995" s="38">
        <f t="shared" si="930"/>
        <v>0</v>
      </c>
      <c r="CE995" s="27"/>
      <c r="CF995" s="27"/>
      <c r="CG995" s="27"/>
      <c r="CH995" s="27"/>
      <c r="CI995" s="126"/>
      <c r="CJ995" s="116"/>
      <c r="CK995" s="27"/>
      <c r="CL995" s="116"/>
      <c r="CM995" s="27"/>
      <c r="CN995" s="116"/>
      <c r="CO995" s="27"/>
      <c r="CP995" s="27"/>
      <c r="CQ995" s="27">
        <f t="shared" si="931"/>
        <v>0</v>
      </c>
      <c r="CR995" s="27"/>
      <c r="CS995" s="27">
        <f t="shared" si="932"/>
        <v>0</v>
      </c>
      <c r="CT995" s="27"/>
      <c r="CU995" s="27"/>
      <c r="CV995" s="86">
        <f t="shared" si="933"/>
        <v>0</v>
      </c>
      <c r="CW995" s="86">
        <f t="shared" si="934"/>
        <v>0</v>
      </c>
    </row>
    <row r="996" spans="2:101" customFormat="1" outlineLevel="1" x14ac:dyDescent="0.3">
      <c r="B996" s="41">
        <f t="shared" si="935"/>
        <v>515</v>
      </c>
      <c r="C996" s="42"/>
      <c r="D996" s="105"/>
      <c r="E996" s="37"/>
      <c r="F996" s="34"/>
      <c r="G996" s="34"/>
      <c r="H996" s="34"/>
      <c r="I996" s="34"/>
      <c r="J996" s="34"/>
      <c r="K996" s="34"/>
      <c r="L996" s="34"/>
      <c r="M996" s="27"/>
      <c r="N996" s="27"/>
      <c r="O996" s="27"/>
      <c r="P996" s="27"/>
      <c r="Q996" s="27"/>
      <c r="R996" s="27"/>
      <c r="S996" s="28"/>
      <c r="T996" s="28"/>
      <c r="U996" s="28"/>
      <c r="V996" s="28"/>
      <c r="W996" s="28">
        <f t="shared" si="936"/>
        <v>0</v>
      </c>
      <c r="X996" s="29">
        <f t="shared" si="910"/>
        <v>0</v>
      </c>
      <c r="Y996" s="66"/>
      <c r="Z996" s="67"/>
      <c r="AA996" s="67"/>
      <c r="AB996" s="67"/>
      <c r="AC996" s="67"/>
      <c r="AD996" s="67"/>
      <c r="AE996" s="72">
        <f t="shared" si="911"/>
        <v>0</v>
      </c>
      <c r="AF996" s="67"/>
      <c r="AG996" s="66"/>
      <c r="AH996" s="67"/>
      <c r="AI996" s="67"/>
      <c r="AJ996" s="67"/>
      <c r="AK996" s="68"/>
      <c r="AL996" s="66"/>
      <c r="AM996" s="64">
        <f t="shared" si="912"/>
        <v>0</v>
      </c>
      <c r="AN996" s="64">
        <f t="shared" si="913"/>
        <v>0</v>
      </c>
      <c r="AO996" s="64">
        <f t="shared" si="914"/>
        <v>0</v>
      </c>
      <c r="AP996" s="64">
        <f t="shared" si="915"/>
        <v>0</v>
      </c>
      <c r="AQ996" s="64">
        <f t="shared" si="916"/>
        <v>0</v>
      </c>
      <c r="AR996" s="64">
        <f t="shared" si="917"/>
        <v>0</v>
      </c>
      <c r="AS996" s="68"/>
      <c r="AT996" s="78"/>
      <c r="AU996" s="79"/>
      <c r="AV996" s="79"/>
      <c r="AW996" s="80"/>
      <c r="AX996" s="106">
        <f t="shared" si="918"/>
        <v>0</v>
      </c>
      <c r="AY996" s="63"/>
      <c r="BA996" s="36"/>
      <c r="BB996" s="27">
        <f t="shared" si="919"/>
        <v>0</v>
      </c>
      <c r="BC996" s="27">
        <f t="shared" si="920"/>
        <v>0</v>
      </c>
      <c r="BD996" s="27"/>
      <c r="BE996" s="27">
        <f t="shared" si="921"/>
        <v>0</v>
      </c>
      <c r="BF996" s="27"/>
      <c r="BG996" s="27">
        <f t="shared" si="922"/>
        <v>0</v>
      </c>
      <c r="BH996" s="1"/>
      <c r="BI996" s="1"/>
      <c r="BJ996" s="1"/>
      <c r="BK996" s="1"/>
      <c r="BL996" s="1"/>
      <c r="BM996" s="1"/>
      <c r="BN996" s="1"/>
      <c r="BO996" s="1"/>
      <c r="BP996" s="1"/>
      <c r="BQ996" s="1"/>
      <c r="BR996" s="1"/>
      <c r="BS996" s="38"/>
      <c r="BT996" s="107">
        <f t="shared" si="923"/>
        <v>0</v>
      </c>
      <c r="BU996" s="108">
        <f t="shared" si="924"/>
        <v>0</v>
      </c>
      <c r="BV996" s="28">
        <f t="shared" si="925"/>
        <v>0</v>
      </c>
      <c r="BW996" s="28">
        <f t="shared" si="926"/>
        <v>0</v>
      </c>
      <c r="BX996" s="27"/>
      <c r="BY996" s="27"/>
      <c r="BZ996" s="38">
        <f t="shared" si="927"/>
        <v>0</v>
      </c>
      <c r="CA996" s="38">
        <f t="shared" si="928"/>
        <v>0</v>
      </c>
      <c r="CB996" s="38">
        <f t="shared" si="929"/>
        <v>0</v>
      </c>
      <c r="CC996" s="38">
        <f t="shared" si="929"/>
        <v>0</v>
      </c>
      <c r="CD996" s="38">
        <f t="shared" si="930"/>
        <v>0</v>
      </c>
      <c r="CE996" s="27"/>
      <c r="CF996" s="27"/>
      <c r="CG996" s="27"/>
      <c r="CH996" s="27"/>
      <c r="CI996" s="126"/>
      <c r="CJ996" s="116"/>
      <c r="CK996" s="27"/>
      <c r="CL996" s="116"/>
      <c r="CM996" s="27"/>
      <c r="CN996" s="116"/>
      <c r="CO996" s="27"/>
      <c r="CP996" s="27"/>
      <c r="CQ996" s="27">
        <f t="shared" si="931"/>
        <v>0</v>
      </c>
      <c r="CR996" s="27"/>
      <c r="CS996" s="27">
        <f t="shared" si="932"/>
        <v>0</v>
      </c>
      <c r="CT996" s="27"/>
      <c r="CU996" s="27"/>
      <c r="CV996" s="86">
        <f t="shared" si="933"/>
        <v>0</v>
      </c>
      <c r="CW996" s="86">
        <f t="shared" si="934"/>
        <v>0</v>
      </c>
    </row>
    <row r="997" spans="2:101" customFormat="1" outlineLevel="1" x14ac:dyDescent="0.3">
      <c r="B997" s="41">
        <f t="shared" si="935"/>
        <v>516</v>
      </c>
      <c r="C997" s="42"/>
      <c r="D997" s="105"/>
      <c r="E997" s="37"/>
      <c r="F997" s="34"/>
      <c r="G997" s="34"/>
      <c r="H997" s="34"/>
      <c r="I997" s="34"/>
      <c r="J997" s="34"/>
      <c r="K997" s="34"/>
      <c r="L997" s="34"/>
      <c r="M997" s="27"/>
      <c r="N997" s="27"/>
      <c r="O997" s="27"/>
      <c r="P997" s="27"/>
      <c r="Q997" s="27"/>
      <c r="R997" s="27"/>
      <c r="S997" s="28"/>
      <c r="T997" s="28"/>
      <c r="U997" s="28"/>
      <c r="V997" s="28"/>
      <c r="W997" s="28">
        <f t="shared" si="936"/>
        <v>0</v>
      </c>
      <c r="X997" s="29">
        <f t="shared" si="910"/>
        <v>0</v>
      </c>
      <c r="Y997" s="66"/>
      <c r="Z997" s="67"/>
      <c r="AA997" s="67"/>
      <c r="AB997" s="67"/>
      <c r="AC997" s="67"/>
      <c r="AD997" s="67"/>
      <c r="AE997" s="72">
        <f t="shared" si="911"/>
        <v>0</v>
      </c>
      <c r="AF997" s="67"/>
      <c r="AG997" s="66"/>
      <c r="AH997" s="67"/>
      <c r="AI997" s="67"/>
      <c r="AJ997" s="67"/>
      <c r="AK997" s="68"/>
      <c r="AL997" s="66"/>
      <c r="AM997" s="64">
        <f t="shared" si="912"/>
        <v>0</v>
      </c>
      <c r="AN997" s="64">
        <f t="shared" si="913"/>
        <v>0</v>
      </c>
      <c r="AO997" s="64">
        <f t="shared" si="914"/>
        <v>0</v>
      </c>
      <c r="AP997" s="64">
        <f t="shared" si="915"/>
        <v>0</v>
      </c>
      <c r="AQ997" s="64">
        <f t="shared" si="916"/>
        <v>0</v>
      </c>
      <c r="AR997" s="64">
        <f t="shared" si="917"/>
        <v>0</v>
      </c>
      <c r="AS997" s="68"/>
      <c r="AT997" s="78"/>
      <c r="AU997" s="79"/>
      <c r="AV997" s="79"/>
      <c r="AW997" s="80"/>
      <c r="AX997" s="106">
        <f t="shared" si="918"/>
        <v>0</v>
      </c>
      <c r="AY997" s="63"/>
      <c r="BA997" s="36"/>
      <c r="BB997" s="27">
        <f t="shared" si="919"/>
        <v>0</v>
      </c>
      <c r="BC997" s="27">
        <f t="shared" si="920"/>
        <v>0</v>
      </c>
      <c r="BD997" s="27"/>
      <c r="BE997" s="27">
        <f t="shared" si="921"/>
        <v>0</v>
      </c>
      <c r="BF997" s="27"/>
      <c r="BG997" s="27">
        <f t="shared" si="922"/>
        <v>0</v>
      </c>
      <c r="BH997" s="1"/>
      <c r="BI997" s="1"/>
      <c r="BJ997" s="1"/>
      <c r="BK997" s="1"/>
      <c r="BL997" s="1"/>
      <c r="BM997" s="1"/>
      <c r="BN997" s="1"/>
      <c r="BO997" s="1"/>
      <c r="BP997" s="1"/>
      <c r="BQ997" s="1"/>
      <c r="BR997" s="1"/>
      <c r="BS997" s="38"/>
      <c r="BT997" s="107">
        <f t="shared" si="923"/>
        <v>0</v>
      </c>
      <c r="BU997" s="108">
        <f t="shared" si="924"/>
        <v>0</v>
      </c>
      <c r="BV997" s="28">
        <f t="shared" si="925"/>
        <v>0</v>
      </c>
      <c r="BW997" s="28">
        <f t="shared" si="926"/>
        <v>0</v>
      </c>
      <c r="BX997" s="27"/>
      <c r="BY997" s="27"/>
      <c r="BZ997" s="38">
        <f t="shared" si="927"/>
        <v>0</v>
      </c>
      <c r="CA997" s="38">
        <f t="shared" si="928"/>
        <v>0</v>
      </c>
      <c r="CB997" s="38">
        <f t="shared" si="929"/>
        <v>0</v>
      </c>
      <c r="CC997" s="38">
        <f t="shared" si="929"/>
        <v>0</v>
      </c>
      <c r="CD997" s="38">
        <f t="shared" si="930"/>
        <v>0</v>
      </c>
      <c r="CE997" s="27"/>
      <c r="CF997" s="27"/>
      <c r="CG997" s="27"/>
      <c r="CH997" s="27"/>
      <c r="CI997" s="126"/>
      <c r="CJ997" s="116"/>
      <c r="CK997" s="27"/>
      <c r="CL997" s="116"/>
      <c r="CM997" s="27"/>
      <c r="CN997" s="116"/>
      <c r="CO997" s="27"/>
      <c r="CP997" s="27"/>
      <c r="CQ997" s="27">
        <f t="shared" si="931"/>
        <v>0</v>
      </c>
      <c r="CR997" s="27"/>
      <c r="CS997" s="27">
        <f t="shared" si="932"/>
        <v>0</v>
      </c>
      <c r="CT997" s="27"/>
      <c r="CU997" s="27"/>
      <c r="CV997" s="86">
        <f t="shared" si="933"/>
        <v>0</v>
      </c>
      <c r="CW997" s="86">
        <f t="shared" si="934"/>
        <v>0</v>
      </c>
    </row>
    <row r="998" spans="2:101" customFormat="1" outlineLevel="1" x14ac:dyDescent="0.3">
      <c r="B998" s="41">
        <f t="shared" si="935"/>
        <v>517</v>
      </c>
      <c r="C998" s="42"/>
      <c r="D998" s="105"/>
      <c r="E998" s="37"/>
      <c r="F998" s="34"/>
      <c r="G998" s="34"/>
      <c r="H998" s="34"/>
      <c r="I998" s="34"/>
      <c r="J998" s="34"/>
      <c r="K998" s="34"/>
      <c r="L998" s="34"/>
      <c r="M998" s="27"/>
      <c r="N998" s="27"/>
      <c r="O998" s="27"/>
      <c r="P998" s="27"/>
      <c r="Q998" s="27"/>
      <c r="R998" s="27"/>
      <c r="S998" s="28"/>
      <c r="T998" s="28"/>
      <c r="U998" s="28"/>
      <c r="V998" s="28"/>
      <c r="W998" s="28">
        <f t="shared" si="936"/>
        <v>0</v>
      </c>
      <c r="X998" s="29">
        <f t="shared" si="910"/>
        <v>0</v>
      </c>
      <c r="Y998" s="66"/>
      <c r="Z998" s="67"/>
      <c r="AA998" s="67"/>
      <c r="AB998" s="67"/>
      <c r="AC998" s="67"/>
      <c r="AD998" s="67"/>
      <c r="AE998" s="72">
        <f t="shared" si="911"/>
        <v>0</v>
      </c>
      <c r="AF998" s="67"/>
      <c r="AG998" s="66"/>
      <c r="AH998" s="67"/>
      <c r="AI998" s="67"/>
      <c r="AJ998" s="67"/>
      <c r="AK998" s="68"/>
      <c r="AL998" s="66"/>
      <c r="AM998" s="64">
        <f t="shared" si="912"/>
        <v>0</v>
      </c>
      <c r="AN998" s="64">
        <f t="shared" si="913"/>
        <v>0</v>
      </c>
      <c r="AO998" s="64">
        <f t="shared" si="914"/>
        <v>0</v>
      </c>
      <c r="AP998" s="64">
        <f t="shared" si="915"/>
        <v>0</v>
      </c>
      <c r="AQ998" s="64">
        <f t="shared" si="916"/>
        <v>0</v>
      </c>
      <c r="AR998" s="64">
        <f t="shared" si="917"/>
        <v>0</v>
      </c>
      <c r="AS998" s="68"/>
      <c r="AT998" s="78"/>
      <c r="AU998" s="79"/>
      <c r="AV998" s="79"/>
      <c r="AW998" s="80"/>
      <c r="AX998" s="106">
        <f t="shared" si="918"/>
        <v>0</v>
      </c>
      <c r="AY998" s="63"/>
      <c r="BA998" s="36"/>
      <c r="BB998" s="27">
        <f t="shared" si="919"/>
        <v>0</v>
      </c>
      <c r="BC998" s="27">
        <f t="shared" si="920"/>
        <v>0</v>
      </c>
      <c r="BD998" s="27"/>
      <c r="BE998" s="27">
        <f t="shared" si="921"/>
        <v>0</v>
      </c>
      <c r="BF998" s="27"/>
      <c r="BG998" s="27">
        <f t="shared" si="922"/>
        <v>0</v>
      </c>
      <c r="BH998" s="1"/>
      <c r="BI998" s="1"/>
      <c r="BJ998" s="1"/>
      <c r="BK998" s="1"/>
      <c r="BL998" s="1"/>
      <c r="BM998" s="1"/>
      <c r="BN998" s="1"/>
      <c r="BO998" s="1"/>
      <c r="BP998" s="1"/>
      <c r="BQ998" s="1"/>
      <c r="BR998" s="1"/>
      <c r="BS998" s="38"/>
      <c r="BT998" s="107">
        <f t="shared" si="923"/>
        <v>0</v>
      </c>
      <c r="BU998" s="108">
        <f t="shared" si="924"/>
        <v>0</v>
      </c>
      <c r="BV998" s="28">
        <f t="shared" si="925"/>
        <v>0</v>
      </c>
      <c r="BW998" s="28">
        <f t="shared" si="926"/>
        <v>0</v>
      </c>
      <c r="BX998" s="27"/>
      <c r="BY998" s="27"/>
      <c r="BZ998" s="38">
        <f t="shared" si="927"/>
        <v>0</v>
      </c>
      <c r="CA998" s="38">
        <f t="shared" si="928"/>
        <v>0</v>
      </c>
      <c r="CB998" s="38">
        <f t="shared" si="929"/>
        <v>0</v>
      </c>
      <c r="CC998" s="38">
        <f t="shared" si="929"/>
        <v>0</v>
      </c>
      <c r="CD998" s="38">
        <f t="shared" si="930"/>
        <v>0</v>
      </c>
      <c r="CE998" s="27"/>
      <c r="CF998" s="27"/>
      <c r="CG998" s="27"/>
      <c r="CH998" s="27"/>
      <c r="CI998" s="126"/>
      <c r="CJ998" s="116"/>
      <c r="CK998" s="27"/>
      <c r="CL998" s="116"/>
      <c r="CM998" s="27"/>
      <c r="CN998" s="116"/>
      <c r="CO998" s="27"/>
      <c r="CP998" s="27"/>
      <c r="CQ998" s="27">
        <f t="shared" si="931"/>
        <v>0</v>
      </c>
      <c r="CR998" s="27"/>
      <c r="CS998" s="27">
        <f t="shared" si="932"/>
        <v>0</v>
      </c>
      <c r="CT998" s="27"/>
      <c r="CU998" s="27"/>
      <c r="CV998" s="86">
        <f t="shared" si="933"/>
        <v>0</v>
      </c>
      <c r="CW998" s="86">
        <f t="shared" si="934"/>
        <v>0</v>
      </c>
    </row>
    <row r="999" spans="2:101" customFormat="1" outlineLevel="1" x14ac:dyDescent="0.3">
      <c r="B999" s="41">
        <f t="shared" si="935"/>
        <v>518</v>
      </c>
      <c r="C999" s="42"/>
      <c r="D999" s="105"/>
      <c r="E999" s="37"/>
      <c r="F999" s="34"/>
      <c r="G999" s="34"/>
      <c r="H999" s="34"/>
      <c r="I999" s="34"/>
      <c r="J999" s="34"/>
      <c r="K999" s="34"/>
      <c r="L999" s="34"/>
      <c r="M999" s="27"/>
      <c r="N999" s="27"/>
      <c r="O999" s="27"/>
      <c r="P999" s="27"/>
      <c r="Q999" s="27"/>
      <c r="R999" s="27"/>
      <c r="S999" s="28"/>
      <c r="T999" s="28"/>
      <c r="U999" s="28"/>
      <c r="V999" s="28"/>
      <c r="W999" s="28">
        <f t="shared" si="936"/>
        <v>0</v>
      </c>
      <c r="X999" s="29">
        <f t="shared" si="910"/>
        <v>0</v>
      </c>
      <c r="Y999" s="66"/>
      <c r="Z999" s="67"/>
      <c r="AA999" s="67"/>
      <c r="AB999" s="67"/>
      <c r="AC999" s="67"/>
      <c r="AD999" s="67"/>
      <c r="AE999" s="72">
        <f t="shared" si="911"/>
        <v>0</v>
      </c>
      <c r="AF999" s="67"/>
      <c r="AG999" s="66"/>
      <c r="AH999" s="67"/>
      <c r="AI999" s="67"/>
      <c r="AJ999" s="67"/>
      <c r="AK999" s="68"/>
      <c r="AL999" s="66"/>
      <c r="AM999" s="64">
        <f t="shared" si="912"/>
        <v>0</v>
      </c>
      <c r="AN999" s="64">
        <f t="shared" si="913"/>
        <v>0</v>
      </c>
      <c r="AO999" s="64">
        <f t="shared" si="914"/>
        <v>0</v>
      </c>
      <c r="AP999" s="64">
        <f t="shared" si="915"/>
        <v>0</v>
      </c>
      <c r="AQ999" s="64">
        <f t="shared" si="916"/>
        <v>0</v>
      </c>
      <c r="AR999" s="64">
        <f t="shared" si="917"/>
        <v>0</v>
      </c>
      <c r="AS999" s="68"/>
      <c r="AT999" s="78"/>
      <c r="AU999" s="79"/>
      <c r="AV999" s="79"/>
      <c r="AW999" s="80"/>
      <c r="AX999" s="106">
        <f t="shared" si="918"/>
        <v>0</v>
      </c>
      <c r="AY999" s="63"/>
      <c r="BA999" s="36"/>
      <c r="BB999" s="27">
        <f t="shared" si="919"/>
        <v>0</v>
      </c>
      <c r="BC999" s="27">
        <f t="shared" si="920"/>
        <v>0</v>
      </c>
      <c r="BD999" s="27"/>
      <c r="BE999" s="27">
        <f t="shared" si="921"/>
        <v>0</v>
      </c>
      <c r="BF999" s="27"/>
      <c r="BG999" s="27">
        <f t="shared" si="922"/>
        <v>0</v>
      </c>
      <c r="BH999" s="1"/>
      <c r="BI999" s="1"/>
      <c r="BJ999" s="1"/>
      <c r="BK999" s="1"/>
      <c r="BL999" s="1"/>
      <c r="BM999" s="1"/>
      <c r="BN999" s="1"/>
      <c r="BO999" s="1"/>
      <c r="BP999" s="1"/>
      <c r="BQ999" s="1"/>
      <c r="BR999" s="1"/>
      <c r="BS999" s="38"/>
      <c r="BT999" s="107">
        <f t="shared" si="923"/>
        <v>0</v>
      </c>
      <c r="BU999" s="108">
        <f t="shared" si="924"/>
        <v>0</v>
      </c>
      <c r="BV999" s="28">
        <f t="shared" si="925"/>
        <v>0</v>
      </c>
      <c r="BW999" s="28">
        <f t="shared" si="926"/>
        <v>0</v>
      </c>
      <c r="BX999" s="27"/>
      <c r="BY999" s="27"/>
      <c r="BZ999" s="38">
        <f t="shared" si="927"/>
        <v>0</v>
      </c>
      <c r="CA999" s="38">
        <f t="shared" si="928"/>
        <v>0</v>
      </c>
      <c r="CB999" s="38">
        <f t="shared" si="929"/>
        <v>0</v>
      </c>
      <c r="CC999" s="38">
        <f t="shared" si="929"/>
        <v>0</v>
      </c>
      <c r="CD999" s="38">
        <f t="shared" si="930"/>
        <v>0</v>
      </c>
      <c r="CE999" s="27"/>
      <c r="CF999" s="27"/>
      <c r="CG999" s="27"/>
      <c r="CH999" s="27"/>
      <c r="CI999" s="126"/>
      <c r="CJ999" s="116"/>
      <c r="CK999" s="27"/>
      <c r="CL999" s="116"/>
      <c r="CM999" s="27"/>
      <c r="CN999" s="116"/>
      <c r="CO999" s="27"/>
      <c r="CP999" s="27"/>
      <c r="CQ999" s="27">
        <f t="shared" si="931"/>
        <v>0</v>
      </c>
      <c r="CR999" s="27"/>
      <c r="CS999" s="27">
        <f t="shared" si="932"/>
        <v>0</v>
      </c>
      <c r="CT999" s="27"/>
      <c r="CU999" s="27"/>
      <c r="CV999" s="86">
        <f t="shared" si="933"/>
        <v>0</v>
      </c>
      <c r="CW999" s="86">
        <f t="shared" si="934"/>
        <v>0</v>
      </c>
    </row>
    <row r="1000" spans="2:101" customFormat="1" outlineLevel="1" x14ac:dyDescent="0.3">
      <c r="B1000" s="41">
        <f t="shared" si="935"/>
        <v>519</v>
      </c>
      <c r="C1000" s="42"/>
      <c r="D1000" s="105"/>
      <c r="E1000" s="37"/>
      <c r="F1000" s="34"/>
      <c r="G1000" s="34"/>
      <c r="H1000" s="34"/>
      <c r="I1000" s="34"/>
      <c r="J1000" s="34"/>
      <c r="K1000" s="34"/>
      <c r="L1000" s="34"/>
      <c r="M1000" s="27"/>
      <c r="N1000" s="27"/>
      <c r="O1000" s="27"/>
      <c r="P1000" s="27"/>
      <c r="Q1000" s="27"/>
      <c r="R1000" s="27"/>
      <c r="S1000" s="28"/>
      <c r="T1000" s="28"/>
      <c r="U1000" s="28"/>
      <c r="V1000" s="28"/>
      <c r="W1000" s="28">
        <f t="shared" si="936"/>
        <v>0</v>
      </c>
      <c r="X1000" s="29">
        <f t="shared" si="910"/>
        <v>0</v>
      </c>
      <c r="Y1000" s="66"/>
      <c r="Z1000" s="67"/>
      <c r="AA1000" s="67"/>
      <c r="AB1000" s="67"/>
      <c r="AC1000" s="67"/>
      <c r="AD1000" s="67"/>
      <c r="AE1000" s="72">
        <f t="shared" si="911"/>
        <v>0</v>
      </c>
      <c r="AF1000" s="67"/>
      <c r="AG1000" s="66"/>
      <c r="AH1000" s="67"/>
      <c r="AI1000" s="67"/>
      <c r="AJ1000" s="67"/>
      <c r="AK1000" s="68"/>
      <c r="AL1000" s="66"/>
      <c r="AM1000" s="64">
        <f t="shared" si="912"/>
        <v>0</v>
      </c>
      <c r="AN1000" s="64">
        <f t="shared" si="913"/>
        <v>0</v>
      </c>
      <c r="AO1000" s="64">
        <f t="shared" si="914"/>
        <v>0</v>
      </c>
      <c r="AP1000" s="64">
        <f t="shared" si="915"/>
        <v>0</v>
      </c>
      <c r="AQ1000" s="64">
        <f t="shared" si="916"/>
        <v>0</v>
      </c>
      <c r="AR1000" s="64">
        <f t="shared" si="917"/>
        <v>0</v>
      </c>
      <c r="AS1000" s="68"/>
      <c r="AT1000" s="78"/>
      <c r="AU1000" s="79"/>
      <c r="AV1000" s="79"/>
      <c r="AW1000" s="80"/>
      <c r="AX1000" s="106">
        <f t="shared" si="918"/>
        <v>0</v>
      </c>
      <c r="AY1000" s="63"/>
      <c r="BA1000" s="36"/>
      <c r="BB1000" s="27">
        <f t="shared" si="919"/>
        <v>0</v>
      </c>
      <c r="BC1000" s="27">
        <f t="shared" si="920"/>
        <v>0</v>
      </c>
      <c r="BD1000" s="27"/>
      <c r="BE1000" s="27">
        <f t="shared" si="921"/>
        <v>0</v>
      </c>
      <c r="BF1000" s="27"/>
      <c r="BG1000" s="27">
        <f t="shared" si="922"/>
        <v>0</v>
      </c>
      <c r="BH1000" s="1"/>
      <c r="BI1000" s="1"/>
      <c r="BJ1000" s="1"/>
      <c r="BK1000" s="1"/>
      <c r="BL1000" s="1"/>
      <c r="BM1000" s="1"/>
      <c r="BN1000" s="1"/>
      <c r="BO1000" s="1"/>
      <c r="BP1000" s="1"/>
      <c r="BQ1000" s="1"/>
      <c r="BR1000" s="1"/>
      <c r="BS1000" s="38"/>
      <c r="BT1000" s="107">
        <f t="shared" si="923"/>
        <v>0</v>
      </c>
      <c r="BU1000" s="108">
        <f t="shared" si="924"/>
        <v>0</v>
      </c>
      <c r="BV1000" s="28">
        <f t="shared" si="925"/>
        <v>0</v>
      </c>
      <c r="BW1000" s="28">
        <f t="shared" si="926"/>
        <v>0</v>
      </c>
      <c r="BX1000" s="27"/>
      <c r="BY1000" s="27"/>
      <c r="BZ1000" s="38">
        <f t="shared" si="927"/>
        <v>0</v>
      </c>
      <c r="CA1000" s="38">
        <f t="shared" si="928"/>
        <v>0</v>
      </c>
      <c r="CB1000" s="38">
        <f t="shared" si="929"/>
        <v>0</v>
      </c>
      <c r="CC1000" s="38">
        <f t="shared" si="929"/>
        <v>0</v>
      </c>
      <c r="CD1000" s="38">
        <f t="shared" si="930"/>
        <v>0</v>
      </c>
      <c r="CE1000" s="27"/>
      <c r="CF1000" s="27"/>
      <c r="CG1000" s="27"/>
      <c r="CH1000" s="27"/>
      <c r="CI1000" s="126"/>
      <c r="CJ1000" s="116"/>
      <c r="CK1000" s="27"/>
      <c r="CL1000" s="116"/>
      <c r="CM1000" s="27"/>
      <c r="CN1000" s="116"/>
      <c r="CO1000" s="27"/>
      <c r="CP1000" s="27"/>
      <c r="CQ1000" s="27">
        <f t="shared" si="931"/>
        <v>0</v>
      </c>
      <c r="CR1000" s="27"/>
      <c r="CS1000" s="27">
        <f t="shared" si="932"/>
        <v>0</v>
      </c>
      <c r="CT1000" s="27"/>
      <c r="CU1000" s="27"/>
      <c r="CV1000" s="86">
        <f t="shared" si="933"/>
        <v>0</v>
      </c>
      <c r="CW1000" s="86">
        <f t="shared" si="934"/>
        <v>0</v>
      </c>
    </row>
    <row r="1001" spans="2:101" customFormat="1" outlineLevel="1" x14ac:dyDescent="0.3">
      <c r="B1001" s="41">
        <f t="shared" si="935"/>
        <v>520</v>
      </c>
      <c r="C1001" s="42"/>
      <c r="D1001" s="105"/>
      <c r="E1001" s="37"/>
      <c r="F1001" s="34"/>
      <c r="G1001" s="34"/>
      <c r="H1001" s="34"/>
      <c r="I1001" s="34"/>
      <c r="J1001" s="34"/>
      <c r="K1001" s="34"/>
      <c r="L1001" s="34"/>
      <c r="M1001" s="27"/>
      <c r="N1001" s="27"/>
      <c r="O1001" s="27"/>
      <c r="P1001" s="27"/>
      <c r="Q1001" s="27"/>
      <c r="R1001" s="27"/>
      <c r="S1001" s="28"/>
      <c r="T1001" s="28"/>
      <c r="U1001" s="28"/>
      <c r="V1001" s="28"/>
      <c r="W1001" s="28">
        <f t="shared" si="936"/>
        <v>0</v>
      </c>
      <c r="X1001" s="29">
        <f t="shared" si="910"/>
        <v>0</v>
      </c>
      <c r="Y1001" s="66"/>
      <c r="Z1001" s="67"/>
      <c r="AA1001" s="67"/>
      <c r="AB1001" s="67"/>
      <c r="AC1001" s="67"/>
      <c r="AD1001" s="67"/>
      <c r="AE1001" s="72">
        <f t="shared" si="911"/>
        <v>0</v>
      </c>
      <c r="AF1001" s="67"/>
      <c r="AG1001" s="66"/>
      <c r="AH1001" s="67"/>
      <c r="AI1001" s="67"/>
      <c r="AJ1001" s="67"/>
      <c r="AK1001" s="68"/>
      <c r="AL1001" s="66"/>
      <c r="AM1001" s="64">
        <f t="shared" si="912"/>
        <v>0</v>
      </c>
      <c r="AN1001" s="64">
        <f t="shared" si="913"/>
        <v>0</v>
      </c>
      <c r="AO1001" s="64">
        <f t="shared" si="914"/>
        <v>0</v>
      </c>
      <c r="AP1001" s="64">
        <f t="shared" si="915"/>
        <v>0</v>
      </c>
      <c r="AQ1001" s="64">
        <f t="shared" si="916"/>
        <v>0</v>
      </c>
      <c r="AR1001" s="64">
        <f t="shared" si="917"/>
        <v>0</v>
      </c>
      <c r="AS1001" s="68"/>
      <c r="AT1001" s="78"/>
      <c r="AU1001" s="79"/>
      <c r="AV1001" s="79"/>
      <c r="AW1001" s="80"/>
      <c r="AX1001" s="106">
        <f t="shared" si="918"/>
        <v>0</v>
      </c>
      <c r="AY1001" s="63"/>
      <c r="BA1001" s="36"/>
      <c r="BB1001" s="27">
        <f t="shared" si="919"/>
        <v>0</v>
      </c>
      <c r="BC1001" s="27">
        <f t="shared" si="920"/>
        <v>0</v>
      </c>
      <c r="BD1001" s="27"/>
      <c r="BE1001" s="27">
        <f t="shared" si="921"/>
        <v>0</v>
      </c>
      <c r="BF1001" s="27"/>
      <c r="BG1001" s="27">
        <f t="shared" si="922"/>
        <v>0</v>
      </c>
      <c r="BH1001" s="1"/>
      <c r="BI1001" s="1"/>
      <c r="BJ1001" s="1"/>
      <c r="BK1001" s="1"/>
      <c r="BL1001" s="1"/>
      <c r="BM1001" s="1"/>
      <c r="BN1001" s="1"/>
      <c r="BO1001" s="1"/>
      <c r="BP1001" s="1"/>
      <c r="BQ1001" s="1"/>
      <c r="BR1001" s="1"/>
      <c r="BS1001" s="38"/>
      <c r="BT1001" s="107">
        <f t="shared" si="923"/>
        <v>0</v>
      </c>
      <c r="BU1001" s="108">
        <f t="shared" si="924"/>
        <v>0</v>
      </c>
      <c r="BV1001" s="28">
        <f t="shared" si="925"/>
        <v>0</v>
      </c>
      <c r="BW1001" s="28">
        <f t="shared" si="926"/>
        <v>0</v>
      </c>
      <c r="BX1001" s="27"/>
      <c r="BY1001" s="27"/>
      <c r="BZ1001" s="38">
        <f t="shared" si="927"/>
        <v>0</v>
      </c>
      <c r="CA1001" s="38">
        <f t="shared" si="928"/>
        <v>0</v>
      </c>
      <c r="CB1001" s="38">
        <f t="shared" si="929"/>
        <v>0</v>
      </c>
      <c r="CC1001" s="38">
        <f t="shared" si="929"/>
        <v>0</v>
      </c>
      <c r="CD1001" s="38">
        <f t="shared" si="930"/>
        <v>0</v>
      </c>
      <c r="CE1001" s="27"/>
      <c r="CF1001" s="27"/>
      <c r="CG1001" s="27"/>
      <c r="CH1001" s="27"/>
      <c r="CI1001" s="126"/>
      <c r="CJ1001" s="116"/>
      <c r="CK1001" s="27"/>
      <c r="CL1001" s="116"/>
      <c r="CM1001" s="27"/>
      <c r="CN1001" s="116"/>
      <c r="CO1001" s="27"/>
      <c r="CP1001" s="27"/>
      <c r="CQ1001" s="27">
        <f t="shared" si="931"/>
        <v>0</v>
      </c>
      <c r="CR1001" s="27"/>
      <c r="CS1001" s="27">
        <f t="shared" si="932"/>
        <v>0</v>
      </c>
      <c r="CT1001" s="27"/>
      <c r="CU1001" s="27"/>
      <c r="CV1001" s="86">
        <f t="shared" si="933"/>
        <v>0</v>
      </c>
      <c r="CW1001" s="86">
        <f t="shared" si="934"/>
        <v>0</v>
      </c>
    </row>
    <row r="1002" spans="2:101" customFormat="1" outlineLevel="1" x14ac:dyDescent="0.3">
      <c r="B1002" s="41">
        <f t="shared" si="935"/>
        <v>521</v>
      </c>
      <c r="C1002" s="42"/>
      <c r="D1002" s="105"/>
      <c r="E1002" s="37"/>
      <c r="F1002" s="34"/>
      <c r="G1002" s="34"/>
      <c r="H1002" s="34"/>
      <c r="I1002" s="34"/>
      <c r="J1002" s="34"/>
      <c r="K1002" s="34"/>
      <c r="L1002" s="34"/>
      <c r="M1002" s="27"/>
      <c r="N1002" s="27"/>
      <c r="O1002" s="27"/>
      <c r="P1002" s="27"/>
      <c r="Q1002" s="27"/>
      <c r="R1002" s="27"/>
      <c r="S1002" s="28"/>
      <c r="T1002" s="28"/>
      <c r="U1002" s="28"/>
      <c r="V1002" s="28"/>
      <c r="W1002" s="28">
        <f t="shared" si="936"/>
        <v>0</v>
      </c>
      <c r="X1002" s="29">
        <f t="shared" si="910"/>
        <v>0</v>
      </c>
      <c r="Y1002" s="66"/>
      <c r="Z1002" s="67"/>
      <c r="AA1002" s="67"/>
      <c r="AB1002" s="67"/>
      <c r="AC1002" s="67"/>
      <c r="AD1002" s="67"/>
      <c r="AE1002" s="72">
        <f t="shared" si="911"/>
        <v>0</v>
      </c>
      <c r="AF1002" s="67"/>
      <c r="AG1002" s="66"/>
      <c r="AH1002" s="67"/>
      <c r="AI1002" s="67"/>
      <c r="AJ1002" s="67"/>
      <c r="AK1002" s="68"/>
      <c r="AL1002" s="66"/>
      <c r="AM1002" s="64">
        <f t="shared" si="912"/>
        <v>0</v>
      </c>
      <c r="AN1002" s="64">
        <f t="shared" si="913"/>
        <v>0</v>
      </c>
      <c r="AO1002" s="64">
        <f t="shared" si="914"/>
        <v>0</v>
      </c>
      <c r="AP1002" s="64">
        <f t="shared" si="915"/>
        <v>0</v>
      </c>
      <c r="AQ1002" s="64">
        <f t="shared" si="916"/>
        <v>0</v>
      </c>
      <c r="AR1002" s="64">
        <f t="shared" si="917"/>
        <v>0</v>
      </c>
      <c r="AS1002" s="68"/>
      <c r="AT1002" s="78"/>
      <c r="AU1002" s="79"/>
      <c r="AV1002" s="79"/>
      <c r="AW1002" s="80"/>
      <c r="AX1002" s="106">
        <f t="shared" si="918"/>
        <v>0</v>
      </c>
      <c r="AY1002" s="63"/>
      <c r="BA1002" s="36"/>
      <c r="BB1002" s="27">
        <f t="shared" si="919"/>
        <v>0</v>
      </c>
      <c r="BC1002" s="27">
        <f t="shared" si="920"/>
        <v>0</v>
      </c>
      <c r="BD1002" s="27"/>
      <c r="BE1002" s="27">
        <f t="shared" si="921"/>
        <v>0</v>
      </c>
      <c r="BF1002" s="27"/>
      <c r="BG1002" s="27">
        <f t="shared" si="922"/>
        <v>0</v>
      </c>
      <c r="BH1002" s="1"/>
      <c r="BI1002" s="1"/>
      <c r="BJ1002" s="1"/>
      <c r="BK1002" s="1"/>
      <c r="BL1002" s="1"/>
      <c r="BM1002" s="1"/>
      <c r="BN1002" s="1"/>
      <c r="BO1002" s="1"/>
      <c r="BP1002" s="1"/>
      <c r="BQ1002" s="1"/>
      <c r="BR1002" s="1"/>
      <c r="BS1002" s="38"/>
      <c r="BT1002" s="107">
        <f t="shared" si="923"/>
        <v>0</v>
      </c>
      <c r="BU1002" s="108">
        <f t="shared" si="924"/>
        <v>0</v>
      </c>
      <c r="BV1002" s="28">
        <f t="shared" si="925"/>
        <v>0</v>
      </c>
      <c r="BW1002" s="28">
        <f t="shared" si="926"/>
        <v>0</v>
      </c>
      <c r="BX1002" s="27"/>
      <c r="BY1002" s="27"/>
      <c r="BZ1002" s="38">
        <f t="shared" si="927"/>
        <v>0</v>
      </c>
      <c r="CA1002" s="38">
        <f t="shared" si="928"/>
        <v>0</v>
      </c>
      <c r="CB1002" s="38">
        <f t="shared" si="929"/>
        <v>0</v>
      </c>
      <c r="CC1002" s="38">
        <f t="shared" si="929"/>
        <v>0</v>
      </c>
      <c r="CD1002" s="38">
        <f t="shared" si="930"/>
        <v>0</v>
      </c>
      <c r="CE1002" s="27"/>
      <c r="CF1002" s="27"/>
      <c r="CG1002" s="27"/>
      <c r="CH1002" s="27"/>
      <c r="CI1002" s="126"/>
      <c r="CJ1002" s="116"/>
      <c r="CK1002" s="27"/>
      <c r="CL1002" s="116"/>
      <c r="CM1002" s="27"/>
      <c r="CN1002" s="116"/>
      <c r="CO1002" s="27"/>
      <c r="CP1002" s="27"/>
      <c r="CQ1002" s="27">
        <f t="shared" si="931"/>
        <v>0</v>
      </c>
      <c r="CR1002" s="27"/>
      <c r="CS1002" s="27">
        <f t="shared" si="932"/>
        <v>0</v>
      </c>
      <c r="CT1002" s="27"/>
      <c r="CU1002" s="27"/>
      <c r="CV1002" s="86">
        <f t="shared" si="933"/>
        <v>0</v>
      </c>
      <c r="CW1002" s="86">
        <f t="shared" si="934"/>
        <v>0</v>
      </c>
    </row>
    <row r="1003" spans="2:101" customFormat="1" outlineLevel="1" x14ac:dyDescent="0.3">
      <c r="B1003" s="41">
        <f t="shared" si="935"/>
        <v>522</v>
      </c>
      <c r="C1003" s="42"/>
      <c r="D1003" s="105"/>
      <c r="E1003" s="37"/>
      <c r="F1003" s="34"/>
      <c r="G1003" s="34"/>
      <c r="H1003" s="34"/>
      <c r="I1003" s="34"/>
      <c r="J1003" s="34"/>
      <c r="K1003" s="34"/>
      <c r="L1003" s="34"/>
      <c r="M1003" s="27"/>
      <c r="N1003" s="27"/>
      <c r="O1003" s="27"/>
      <c r="P1003" s="27"/>
      <c r="Q1003" s="27"/>
      <c r="R1003" s="27"/>
      <c r="S1003" s="28"/>
      <c r="T1003" s="28"/>
      <c r="U1003" s="28"/>
      <c r="V1003" s="28"/>
      <c r="W1003" s="28">
        <f t="shared" si="936"/>
        <v>0</v>
      </c>
      <c r="X1003" s="29">
        <f t="shared" si="910"/>
        <v>0</v>
      </c>
      <c r="Y1003" s="66"/>
      <c r="Z1003" s="67"/>
      <c r="AA1003" s="67"/>
      <c r="AB1003" s="67"/>
      <c r="AC1003" s="67"/>
      <c r="AD1003" s="67"/>
      <c r="AE1003" s="72">
        <f t="shared" si="911"/>
        <v>0</v>
      </c>
      <c r="AF1003" s="67"/>
      <c r="AG1003" s="66"/>
      <c r="AH1003" s="67"/>
      <c r="AI1003" s="67"/>
      <c r="AJ1003" s="67"/>
      <c r="AK1003" s="68"/>
      <c r="AL1003" s="66"/>
      <c r="AM1003" s="64">
        <f t="shared" si="912"/>
        <v>0</v>
      </c>
      <c r="AN1003" s="64">
        <f t="shared" si="913"/>
        <v>0</v>
      </c>
      <c r="AO1003" s="64">
        <f t="shared" si="914"/>
        <v>0</v>
      </c>
      <c r="AP1003" s="64">
        <f t="shared" si="915"/>
        <v>0</v>
      </c>
      <c r="AQ1003" s="64">
        <f t="shared" si="916"/>
        <v>0</v>
      </c>
      <c r="AR1003" s="64">
        <f t="shared" si="917"/>
        <v>0</v>
      </c>
      <c r="AS1003" s="68"/>
      <c r="AT1003" s="78"/>
      <c r="AU1003" s="79"/>
      <c r="AV1003" s="79"/>
      <c r="AW1003" s="80"/>
      <c r="AX1003" s="106">
        <f t="shared" si="918"/>
        <v>0</v>
      </c>
      <c r="AY1003" s="63"/>
      <c r="BA1003" s="36"/>
      <c r="BB1003" s="27">
        <f t="shared" si="919"/>
        <v>0</v>
      </c>
      <c r="BC1003" s="27">
        <f t="shared" si="920"/>
        <v>0</v>
      </c>
      <c r="BD1003" s="27"/>
      <c r="BE1003" s="27">
        <f t="shared" si="921"/>
        <v>0</v>
      </c>
      <c r="BF1003" s="27"/>
      <c r="BG1003" s="27">
        <f t="shared" si="922"/>
        <v>0</v>
      </c>
      <c r="BH1003" s="1"/>
      <c r="BI1003" s="1"/>
      <c r="BJ1003" s="1"/>
      <c r="BK1003" s="1"/>
      <c r="BL1003" s="1"/>
      <c r="BM1003" s="1"/>
      <c r="BN1003" s="1"/>
      <c r="BO1003" s="1"/>
      <c r="BP1003" s="1"/>
      <c r="BQ1003" s="1"/>
      <c r="BR1003" s="1"/>
      <c r="BS1003" s="38"/>
      <c r="BT1003" s="107">
        <f t="shared" si="923"/>
        <v>0</v>
      </c>
      <c r="BU1003" s="108">
        <f t="shared" si="924"/>
        <v>0</v>
      </c>
      <c r="BV1003" s="28">
        <f t="shared" si="925"/>
        <v>0</v>
      </c>
      <c r="BW1003" s="28">
        <f t="shared" si="926"/>
        <v>0</v>
      </c>
      <c r="BX1003" s="27"/>
      <c r="BY1003" s="27"/>
      <c r="BZ1003" s="38">
        <f t="shared" si="927"/>
        <v>0</v>
      </c>
      <c r="CA1003" s="38">
        <f t="shared" si="928"/>
        <v>0</v>
      </c>
      <c r="CB1003" s="38">
        <f t="shared" si="929"/>
        <v>0</v>
      </c>
      <c r="CC1003" s="38">
        <f t="shared" si="929"/>
        <v>0</v>
      </c>
      <c r="CD1003" s="38">
        <f t="shared" si="930"/>
        <v>0</v>
      </c>
      <c r="CE1003" s="27"/>
      <c r="CF1003" s="27"/>
      <c r="CG1003" s="27"/>
      <c r="CH1003" s="27"/>
      <c r="CI1003" s="126"/>
      <c r="CJ1003" s="116"/>
      <c r="CK1003" s="27"/>
      <c r="CL1003" s="116"/>
      <c r="CM1003" s="27"/>
      <c r="CN1003" s="116"/>
      <c r="CO1003" s="27"/>
      <c r="CP1003" s="27"/>
      <c r="CQ1003" s="27">
        <f t="shared" si="931"/>
        <v>0</v>
      </c>
      <c r="CR1003" s="27"/>
      <c r="CS1003" s="27">
        <f t="shared" si="932"/>
        <v>0</v>
      </c>
      <c r="CT1003" s="27"/>
      <c r="CU1003" s="27"/>
      <c r="CV1003" s="86">
        <f t="shared" si="933"/>
        <v>0</v>
      </c>
      <c r="CW1003" s="86">
        <f t="shared" si="934"/>
        <v>0</v>
      </c>
    </row>
    <row r="1004" spans="2:101" customFormat="1" outlineLevel="1" x14ac:dyDescent="0.3">
      <c r="B1004" s="41">
        <f t="shared" si="935"/>
        <v>523</v>
      </c>
      <c r="C1004" s="42"/>
      <c r="D1004" s="105"/>
      <c r="E1004" s="37"/>
      <c r="F1004" s="34"/>
      <c r="G1004" s="34"/>
      <c r="H1004" s="34"/>
      <c r="I1004" s="34"/>
      <c r="J1004" s="34"/>
      <c r="K1004" s="34"/>
      <c r="L1004" s="34"/>
      <c r="M1004" s="27"/>
      <c r="N1004" s="27"/>
      <c r="O1004" s="27"/>
      <c r="P1004" s="27"/>
      <c r="Q1004" s="27"/>
      <c r="R1004" s="27"/>
      <c r="S1004" s="28"/>
      <c r="T1004" s="28"/>
      <c r="U1004" s="28"/>
      <c r="V1004" s="28"/>
      <c r="W1004" s="28">
        <f t="shared" si="936"/>
        <v>0</v>
      </c>
      <c r="X1004" s="29">
        <f t="shared" si="910"/>
        <v>0</v>
      </c>
      <c r="Y1004" s="66"/>
      <c r="Z1004" s="67"/>
      <c r="AA1004" s="67"/>
      <c r="AB1004" s="67"/>
      <c r="AC1004" s="67"/>
      <c r="AD1004" s="67"/>
      <c r="AE1004" s="72">
        <f t="shared" si="911"/>
        <v>0</v>
      </c>
      <c r="AF1004" s="67"/>
      <c r="AG1004" s="66"/>
      <c r="AH1004" s="67"/>
      <c r="AI1004" s="67"/>
      <c r="AJ1004" s="67"/>
      <c r="AK1004" s="68"/>
      <c r="AL1004" s="66"/>
      <c r="AM1004" s="64">
        <f t="shared" si="912"/>
        <v>0</v>
      </c>
      <c r="AN1004" s="64">
        <f t="shared" si="913"/>
        <v>0</v>
      </c>
      <c r="AO1004" s="64">
        <f t="shared" si="914"/>
        <v>0</v>
      </c>
      <c r="AP1004" s="64">
        <f t="shared" si="915"/>
        <v>0</v>
      </c>
      <c r="AQ1004" s="64">
        <f t="shared" si="916"/>
        <v>0</v>
      </c>
      <c r="AR1004" s="64">
        <f t="shared" si="917"/>
        <v>0</v>
      </c>
      <c r="AS1004" s="68"/>
      <c r="AT1004" s="78"/>
      <c r="AU1004" s="79"/>
      <c r="AV1004" s="79"/>
      <c r="AW1004" s="80"/>
      <c r="AX1004" s="106">
        <f t="shared" si="918"/>
        <v>0</v>
      </c>
      <c r="AY1004" s="63"/>
      <c r="BA1004" s="36"/>
      <c r="BB1004" s="27">
        <f t="shared" si="919"/>
        <v>0</v>
      </c>
      <c r="BC1004" s="27">
        <f t="shared" si="920"/>
        <v>0</v>
      </c>
      <c r="BD1004" s="27"/>
      <c r="BE1004" s="27">
        <f t="shared" si="921"/>
        <v>0</v>
      </c>
      <c r="BF1004" s="27"/>
      <c r="BG1004" s="27">
        <f t="shared" si="922"/>
        <v>0</v>
      </c>
      <c r="BH1004" s="1"/>
      <c r="BI1004" s="1"/>
      <c r="BJ1004" s="1"/>
      <c r="BK1004" s="1"/>
      <c r="BL1004" s="1"/>
      <c r="BM1004" s="1"/>
      <c r="BN1004" s="1"/>
      <c r="BO1004" s="1"/>
      <c r="BP1004" s="1"/>
      <c r="BQ1004" s="1"/>
      <c r="BR1004" s="1"/>
      <c r="BS1004" s="38"/>
      <c r="BT1004" s="107">
        <f t="shared" si="923"/>
        <v>0</v>
      </c>
      <c r="BU1004" s="108">
        <f t="shared" si="924"/>
        <v>0</v>
      </c>
      <c r="BV1004" s="28">
        <f t="shared" si="925"/>
        <v>0</v>
      </c>
      <c r="BW1004" s="28">
        <f t="shared" si="926"/>
        <v>0</v>
      </c>
      <c r="BX1004" s="27"/>
      <c r="BY1004" s="27"/>
      <c r="BZ1004" s="38">
        <f t="shared" si="927"/>
        <v>0</v>
      </c>
      <c r="CA1004" s="38">
        <f t="shared" si="928"/>
        <v>0</v>
      </c>
      <c r="CB1004" s="38">
        <f t="shared" si="929"/>
        <v>0</v>
      </c>
      <c r="CC1004" s="38">
        <f t="shared" si="929"/>
        <v>0</v>
      </c>
      <c r="CD1004" s="38">
        <f t="shared" si="930"/>
        <v>0</v>
      </c>
      <c r="CE1004" s="27"/>
      <c r="CF1004" s="27"/>
      <c r="CG1004" s="27"/>
      <c r="CH1004" s="27"/>
      <c r="CI1004" s="126"/>
      <c r="CJ1004" s="116"/>
      <c r="CK1004" s="27"/>
      <c r="CL1004" s="116"/>
      <c r="CM1004" s="27"/>
      <c r="CN1004" s="116"/>
      <c r="CO1004" s="27"/>
      <c r="CP1004" s="27"/>
      <c r="CQ1004" s="27">
        <f t="shared" si="931"/>
        <v>0</v>
      </c>
      <c r="CR1004" s="27"/>
      <c r="CS1004" s="27">
        <f t="shared" si="932"/>
        <v>0</v>
      </c>
      <c r="CT1004" s="27"/>
      <c r="CU1004" s="27"/>
      <c r="CV1004" s="86">
        <f t="shared" si="933"/>
        <v>0</v>
      </c>
      <c r="CW1004" s="86">
        <f t="shared" si="934"/>
        <v>0</v>
      </c>
    </row>
    <row r="1005" spans="2:101" customFormat="1" outlineLevel="1" x14ac:dyDescent="0.3">
      <c r="B1005" s="41">
        <f t="shared" si="935"/>
        <v>524</v>
      </c>
      <c r="C1005" s="42"/>
      <c r="D1005" s="105"/>
      <c r="E1005" s="37"/>
      <c r="F1005" s="34"/>
      <c r="G1005" s="34"/>
      <c r="H1005" s="34"/>
      <c r="I1005" s="34"/>
      <c r="J1005" s="34"/>
      <c r="K1005" s="34"/>
      <c r="L1005" s="34"/>
      <c r="M1005" s="27"/>
      <c r="N1005" s="27"/>
      <c r="O1005" s="27"/>
      <c r="P1005" s="27"/>
      <c r="Q1005" s="27"/>
      <c r="R1005" s="27"/>
      <c r="S1005" s="28"/>
      <c r="T1005" s="28"/>
      <c r="U1005" s="28"/>
      <c r="V1005" s="28"/>
      <c r="W1005" s="28">
        <f t="shared" si="936"/>
        <v>0</v>
      </c>
      <c r="X1005" s="29">
        <f t="shared" si="910"/>
        <v>0</v>
      </c>
      <c r="Y1005" s="66"/>
      <c r="Z1005" s="67"/>
      <c r="AA1005" s="67"/>
      <c r="AB1005" s="67"/>
      <c r="AC1005" s="67"/>
      <c r="AD1005" s="67"/>
      <c r="AE1005" s="72">
        <f t="shared" si="911"/>
        <v>0</v>
      </c>
      <c r="AF1005" s="67"/>
      <c r="AG1005" s="66"/>
      <c r="AH1005" s="67"/>
      <c r="AI1005" s="67"/>
      <c r="AJ1005" s="67"/>
      <c r="AK1005" s="68"/>
      <c r="AL1005" s="66"/>
      <c r="AM1005" s="64">
        <f t="shared" si="912"/>
        <v>0</v>
      </c>
      <c r="AN1005" s="64">
        <f t="shared" si="913"/>
        <v>0</v>
      </c>
      <c r="AO1005" s="64">
        <f t="shared" si="914"/>
        <v>0</v>
      </c>
      <c r="AP1005" s="64">
        <f t="shared" si="915"/>
        <v>0</v>
      </c>
      <c r="AQ1005" s="64">
        <f t="shared" si="916"/>
        <v>0</v>
      </c>
      <c r="AR1005" s="64">
        <f t="shared" si="917"/>
        <v>0</v>
      </c>
      <c r="AS1005" s="68"/>
      <c r="AT1005" s="78"/>
      <c r="AU1005" s="79"/>
      <c r="AV1005" s="79"/>
      <c r="AW1005" s="80"/>
      <c r="AX1005" s="106">
        <f t="shared" si="918"/>
        <v>0</v>
      </c>
      <c r="AY1005" s="63"/>
      <c r="BA1005" s="36"/>
      <c r="BB1005" s="27">
        <f t="shared" si="919"/>
        <v>0</v>
      </c>
      <c r="BC1005" s="27">
        <f t="shared" si="920"/>
        <v>0</v>
      </c>
      <c r="BD1005" s="27"/>
      <c r="BE1005" s="27">
        <f t="shared" si="921"/>
        <v>0</v>
      </c>
      <c r="BF1005" s="27"/>
      <c r="BG1005" s="27">
        <f t="shared" si="922"/>
        <v>0</v>
      </c>
      <c r="BH1005" s="1"/>
      <c r="BI1005" s="1"/>
      <c r="BJ1005" s="1"/>
      <c r="BK1005" s="1"/>
      <c r="BL1005" s="1"/>
      <c r="BM1005" s="1"/>
      <c r="BN1005" s="1"/>
      <c r="BO1005" s="1"/>
      <c r="BP1005" s="1"/>
      <c r="BQ1005" s="1"/>
      <c r="BR1005" s="1"/>
      <c r="BS1005" s="38"/>
      <c r="BT1005" s="107">
        <f t="shared" si="923"/>
        <v>0</v>
      </c>
      <c r="BU1005" s="108">
        <f t="shared" si="924"/>
        <v>0</v>
      </c>
      <c r="BV1005" s="28">
        <f t="shared" si="925"/>
        <v>0</v>
      </c>
      <c r="BW1005" s="28">
        <f t="shared" si="926"/>
        <v>0</v>
      </c>
      <c r="BX1005" s="27"/>
      <c r="BY1005" s="27"/>
      <c r="BZ1005" s="38">
        <f t="shared" si="927"/>
        <v>0</v>
      </c>
      <c r="CA1005" s="38">
        <f t="shared" si="928"/>
        <v>0</v>
      </c>
      <c r="CB1005" s="38">
        <f t="shared" si="929"/>
        <v>0</v>
      </c>
      <c r="CC1005" s="38">
        <f t="shared" si="929"/>
        <v>0</v>
      </c>
      <c r="CD1005" s="38">
        <f t="shared" si="930"/>
        <v>0</v>
      </c>
      <c r="CE1005" s="27"/>
      <c r="CF1005" s="27"/>
      <c r="CG1005" s="27"/>
      <c r="CH1005" s="27"/>
      <c r="CI1005" s="126"/>
      <c r="CJ1005" s="116"/>
      <c r="CK1005" s="27"/>
      <c r="CL1005" s="116"/>
      <c r="CM1005" s="27"/>
      <c r="CN1005" s="116"/>
      <c r="CO1005" s="27"/>
      <c r="CP1005" s="27"/>
      <c r="CQ1005" s="27">
        <f t="shared" si="931"/>
        <v>0</v>
      </c>
      <c r="CR1005" s="27"/>
      <c r="CS1005" s="27">
        <f t="shared" si="932"/>
        <v>0</v>
      </c>
      <c r="CT1005" s="27"/>
      <c r="CU1005" s="27"/>
      <c r="CV1005" s="86">
        <f t="shared" si="933"/>
        <v>0</v>
      </c>
      <c r="CW1005" s="86">
        <f t="shared" si="934"/>
        <v>0</v>
      </c>
    </row>
    <row r="1006" spans="2:101" customFormat="1" outlineLevel="1" x14ac:dyDescent="0.3">
      <c r="B1006" s="41">
        <f t="shared" si="935"/>
        <v>525</v>
      </c>
      <c r="C1006" s="42"/>
      <c r="D1006" s="105"/>
      <c r="E1006" s="37"/>
      <c r="F1006" s="34"/>
      <c r="G1006" s="34"/>
      <c r="H1006" s="34"/>
      <c r="I1006" s="34"/>
      <c r="J1006" s="34"/>
      <c r="K1006" s="34"/>
      <c r="L1006" s="34"/>
      <c r="M1006" s="27"/>
      <c r="N1006" s="27"/>
      <c r="O1006" s="27"/>
      <c r="P1006" s="27"/>
      <c r="Q1006" s="27"/>
      <c r="R1006" s="27"/>
      <c r="S1006" s="28"/>
      <c r="T1006" s="28"/>
      <c r="U1006" s="28"/>
      <c r="V1006" s="28"/>
      <c r="W1006" s="28">
        <f t="shared" si="936"/>
        <v>0</v>
      </c>
      <c r="X1006" s="29">
        <f t="shared" si="910"/>
        <v>0</v>
      </c>
      <c r="Y1006" s="66"/>
      <c r="Z1006" s="67"/>
      <c r="AA1006" s="67"/>
      <c r="AB1006" s="67"/>
      <c r="AC1006" s="67"/>
      <c r="AD1006" s="67"/>
      <c r="AE1006" s="72">
        <f t="shared" si="911"/>
        <v>0</v>
      </c>
      <c r="AF1006" s="67"/>
      <c r="AG1006" s="66"/>
      <c r="AH1006" s="67"/>
      <c r="AI1006" s="67"/>
      <c r="AJ1006" s="67"/>
      <c r="AK1006" s="68"/>
      <c r="AL1006" s="66"/>
      <c r="AM1006" s="64">
        <f t="shared" si="912"/>
        <v>0</v>
      </c>
      <c r="AN1006" s="64">
        <f t="shared" si="913"/>
        <v>0</v>
      </c>
      <c r="AO1006" s="64">
        <f t="shared" si="914"/>
        <v>0</v>
      </c>
      <c r="AP1006" s="64">
        <f t="shared" si="915"/>
        <v>0</v>
      </c>
      <c r="AQ1006" s="64">
        <f t="shared" si="916"/>
        <v>0</v>
      </c>
      <c r="AR1006" s="64">
        <f t="shared" si="917"/>
        <v>0</v>
      </c>
      <c r="AS1006" s="68"/>
      <c r="AT1006" s="78"/>
      <c r="AU1006" s="79"/>
      <c r="AV1006" s="79"/>
      <c r="AW1006" s="80"/>
      <c r="AX1006" s="106">
        <f t="shared" si="918"/>
        <v>0</v>
      </c>
      <c r="AY1006" s="63"/>
      <c r="BA1006" s="36"/>
      <c r="BB1006" s="27">
        <f t="shared" si="919"/>
        <v>0</v>
      </c>
      <c r="BC1006" s="27">
        <f t="shared" si="920"/>
        <v>0</v>
      </c>
      <c r="BD1006" s="27"/>
      <c r="BE1006" s="27">
        <f t="shared" si="921"/>
        <v>0</v>
      </c>
      <c r="BF1006" s="27"/>
      <c r="BG1006" s="27">
        <f t="shared" si="922"/>
        <v>0</v>
      </c>
      <c r="BH1006" s="1"/>
      <c r="BI1006" s="1"/>
      <c r="BJ1006" s="1"/>
      <c r="BK1006" s="1"/>
      <c r="BL1006" s="1"/>
      <c r="BM1006" s="1"/>
      <c r="BN1006" s="1"/>
      <c r="BO1006" s="1"/>
      <c r="BP1006" s="1"/>
      <c r="BQ1006" s="1"/>
      <c r="BR1006" s="1"/>
      <c r="BS1006" s="38"/>
      <c r="BT1006" s="107">
        <f t="shared" si="923"/>
        <v>0</v>
      </c>
      <c r="BU1006" s="108">
        <f t="shared" si="924"/>
        <v>0</v>
      </c>
      <c r="BV1006" s="28">
        <f t="shared" si="925"/>
        <v>0</v>
      </c>
      <c r="BW1006" s="28">
        <f t="shared" si="926"/>
        <v>0</v>
      </c>
      <c r="BX1006" s="27"/>
      <c r="BY1006" s="27"/>
      <c r="BZ1006" s="38">
        <f t="shared" si="927"/>
        <v>0</v>
      </c>
      <c r="CA1006" s="38">
        <f t="shared" si="928"/>
        <v>0</v>
      </c>
      <c r="CB1006" s="38">
        <f t="shared" si="929"/>
        <v>0</v>
      </c>
      <c r="CC1006" s="38">
        <f t="shared" si="929"/>
        <v>0</v>
      </c>
      <c r="CD1006" s="38">
        <f t="shared" si="930"/>
        <v>0</v>
      </c>
      <c r="CE1006" s="27"/>
      <c r="CF1006" s="27"/>
      <c r="CG1006" s="27"/>
      <c r="CH1006" s="27"/>
      <c r="CI1006" s="126"/>
      <c r="CJ1006" s="116"/>
      <c r="CK1006" s="27"/>
      <c r="CL1006" s="116"/>
      <c r="CM1006" s="27"/>
      <c r="CN1006" s="116"/>
      <c r="CO1006" s="27"/>
      <c r="CP1006" s="27"/>
      <c r="CQ1006" s="27">
        <f t="shared" si="931"/>
        <v>0</v>
      </c>
      <c r="CR1006" s="27"/>
      <c r="CS1006" s="27">
        <f t="shared" si="932"/>
        <v>0</v>
      </c>
      <c r="CT1006" s="27"/>
      <c r="CU1006" s="27"/>
      <c r="CV1006" s="86">
        <f t="shared" si="933"/>
        <v>0</v>
      </c>
      <c r="CW1006" s="86">
        <f t="shared" si="934"/>
        <v>0</v>
      </c>
    </row>
    <row r="1007" spans="2:101" customFormat="1" outlineLevel="1" x14ac:dyDescent="0.3">
      <c r="B1007" s="41">
        <f t="shared" si="935"/>
        <v>526</v>
      </c>
      <c r="C1007" s="42"/>
      <c r="D1007" s="105"/>
      <c r="E1007" s="37"/>
      <c r="F1007" s="34"/>
      <c r="G1007" s="34"/>
      <c r="H1007" s="34"/>
      <c r="I1007" s="34"/>
      <c r="J1007" s="34"/>
      <c r="K1007" s="34"/>
      <c r="L1007" s="34"/>
      <c r="M1007" s="27"/>
      <c r="N1007" s="27"/>
      <c r="O1007" s="27"/>
      <c r="P1007" s="27"/>
      <c r="Q1007" s="27"/>
      <c r="R1007" s="27"/>
      <c r="S1007" s="28"/>
      <c r="T1007" s="28"/>
      <c r="U1007" s="28"/>
      <c r="V1007" s="28"/>
      <c r="W1007" s="28">
        <f t="shared" si="936"/>
        <v>0</v>
      </c>
      <c r="X1007" s="29">
        <f t="shared" si="910"/>
        <v>0</v>
      </c>
      <c r="Y1007" s="66"/>
      <c r="Z1007" s="67"/>
      <c r="AA1007" s="67"/>
      <c r="AB1007" s="67"/>
      <c r="AC1007" s="67"/>
      <c r="AD1007" s="67"/>
      <c r="AE1007" s="72">
        <f t="shared" si="911"/>
        <v>0</v>
      </c>
      <c r="AF1007" s="67"/>
      <c r="AG1007" s="66"/>
      <c r="AH1007" s="67"/>
      <c r="AI1007" s="67"/>
      <c r="AJ1007" s="67"/>
      <c r="AK1007" s="68"/>
      <c r="AL1007" s="66"/>
      <c r="AM1007" s="64">
        <f t="shared" si="912"/>
        <v>0</v>
      </c>
      <c r="AN1007" s="64">
        <f t="shared" si="913"/>
        <v>0</v>
      </c>
      <c r="AO1007" s="64">
        <f t="shared" si="914"/>
        <v>0</v>
      </c>
      <c r="AP1007" s="64">
        <f t="shared" si="915"/>
        <v>0</v>
      </c>
      <c r="AQ1007" s="64">
        <f t="shared" si="916"/>
        <v>0</v>
      </c>
      <c r="AR1007" s="64">
        <f t="shared" si="917"/>
        <v>0</v>
      </c>
      <c r="AS1007" s="68"/>
      <c r="AT1007" s="78"/>
      <c r="AU1007" s="79"/>
      <c r="AV1007" s="79"/>
      <c r="AW1007" s="80"/>
      <c r="AX1007" s="106">
        <f t="shared" si="918"/>
        <v>0</v>
      </c>
      <c r="AY1007" s="63"/>
      <c r="BA1007" s="36"/>
      <c r="BB1007" s="27">
        <f t="shared" si="919"/>
        <v>0</v>
      </c>
      <c r="BC1007" s="27">
        <f t="shared" si="920"/>
        <v>0</v>
      </c>
      <c r="BD1007" s="27"/>
      <c r="BE1007" s="27">
        <f t="shared" si="921"/>
        <v>0</v>
      </c>
      <c r="BF1007" s="27"/>
      <c r="BG1007" s="27">
        <f t="shared" si="922"/>
        <v>0</v>
      </c>
      <c r="BH1007" s="1"/>
      <c r="BI1007" s="1"/>
      <c r="BJ1007" s="1"/>
      <c r="BK1007" s="1"/>
      <c r="BL1007" s="1"/>
      <c r="BM1007" s="1"/>
      <c r="BN1007" s="1"/>
      <c r="BO1007" s="1"/>
      <c r="BP1007" s="1"/>
      <c r="BQ1007" s="1"/>
      <c r="BR1007" s="1"/>
      <c r="BS1007" s="38"/>
      <c r="BT1007" s="107">
        <f t="shared" si="923"/>
        <v>0</v>
      </c>
      <c r="BU1007" s="108">
        <f t="shared" si="924"/>
        <v>0</v>
      </c>
      <c r="BV1007" s="28">
        <f t="shared" si="925"/>
        <v>0</v>
      </c>
      <c r="BW1007" s="28">
        <f t="shared" si="926"/>
        <v>0</v>
      </c>
      <c r="BX1007" s="27"/>
      <c r="BY1007" s="27"/>
      <c r="BZ1007" s="38">
        <f t="shared" si="927"/>
        <v>0</v>
      </c>
      <c r="CA1007" s="38">
        <f t="shared" si="928"/>
        <v>0</v>
      </c>
      <c r="CB1007" s="38">
        <f t="shared" si="929"/>
        <v>0</v>
      </c>
      <c r="CC1007" s="38">
        <f t="shared" si="929"/>
        <v>0</v>
      </c>
      <c r="CD1007" s="38">
        <f t="shared" si="930"/>
        <v>0</v>
      </c>
      <c r="CE1007" s="27"/>
      <c r="CF1007" s="27"/>
      <c r="CG1007" s="27"/>
      <c r="CH1007" s="27"/>
      <c r="CI1007" s="126"/>
      <c r="CJ1007" s="116"/>
      <c r="CK1007" s="27"/>
      <c r="CL1007" s="116"/>
      <c r="CM1007" s="27"/>
      <c r="CN1007" s="116"/>
      <c r="CO1007" s="27"/>
      <c r="CP1007" s="27"/>
      <c r="CQ1007" s="27">
        <f t="shared" si="931"/>
        <v>0</v>
      </c>
      <c r="CR1007" s="27"/>
      <c r="CS1007" s="27">
        <f t="shared" si="932"/>
        <v>0</v>
      </c>
      <c r="CT1007" s="27"/>
      <c r="CU1007" s="27"/>
      <c r="CV1007" s="86">
        <f t="shared" si="933"/>
        <v>0</v>
      </c>
      <c r="CW1007" s="86">
        <f t="shared" si="934"/>
        <v>0</v>
      </c>
    </row>
    <row r="1008" spans="2:101" customFormat="1" outlineLevel="1" x14ac:dyDescent="0.3">
      <c r="B1008" s="41">
        <f t="shared" si="935"/>
        <v>527</v>
      </c>
      <c r="C1008" s="42"/>
      <c r="D1008" s="105"/>
      <c r="E1008" s="37"/>
      <c r="F1008" s="34"/>
      <c r="G1008" s="34"/>
      <c r="H1008" s="34"/>
      <c r="I1008" s="34"/>
      <c r="J1008" s="34"/>
      <c r="K1008" s="34"/>
      <c r="L1008" s="34"/>
      <c r="M1008" s="27"/>
      <c r="N1008" s="27"/>
      <c r="O1008" s="27"/>
      <c r="P1008" s="27"/>
      <c r="Q1008" s="27"/>
      <c r="R1008" s="27"/>
      <c r="S1008" s="28"/>
      <c r="T1008" s="28"/>
      <c r="U1008" s="28"/>
      <c r="V1008" s="28"/>
      <c r="W1008" s="28">
        <f t="shared" si="936"/>
        <v>0</v>
      </c>
      <c r="X1008" s="29">
        <f t="shared" si="910"/>
        <v>0</v>
      </c>
      <c r="Y1008" s="66"/>
      <c r="Z1008" s="67"/>
      <c r="AA1008" s="67"/>
      <c r="AB1008" s="67"/>
      <c r="AC1008" s="67"/>
      <c r="AD1008" s="67"/>
      <c r="AE1008" s="72">
        <f t="shared" si="911"/>
        <v>0</v>
      </c>
      <c r="AF1008" s="67"/>
      <c r="AG1008" s="66"/>
      <c r="AH1008" s="67"/>
      <c r="AI1008" s="67"/>
      <c r="AJ1008" s="67"/>
      <c r="AK1008" s="68"/>
      <c r="AL1008" s="66"/>
      <c r="AM1008" s="64">
        <f t="shared" si="912"/>
        <v>0</v>
      </c>
      <c r="AN1008" s="64">
        <f t="shared" si="913"/>
        <v>0</v>
      </c>
      <c r="AO1008" s="64">
        <f t="shared" si="914"/>
        <v>0</v>
      </c>
      <c r="AP1008" s="64">
        <f t="shared" si="915"/>
        <v>0</v>
      </c>
      <c r="AQ1008" s="64">
        <f t="shared" si="916"/>
        <v>0</v>
      </c>
      <c r="AR1008" s="64">
        <f t="shared" si="917"/>
        <v>0</v>
      </c>
      <c r="AS1008" s="68"/>
      <c r="AT1008" s="78"/>
      <c r="AU1008" s="79"/>
      <c r="AV1008" s="79"/>
      <c r="AW1008" s="80"/>
      <c r="AX1008" s="106">
        <f t="shared" si="918"/>
        <v>0</v>
      </c>
      <c r="AY1008" s="63"/>
      <c r="BA1008" s="36"/>
      <c r="BB1008" s="27">
        <f t="shared" si="919"/>
        <v>0</v>
      </c>
      <c r="BC1008" s="27">
        <f t="shared" si="920"/>
        <v>0</v>
      </c>
      <c r="BD1008" s="27"/>
      <c r="BE1008" s="27">
        <f t="shared" si="921"/>
        <v>0</v>
      </c>
      <c r="BF1008" s="27"/>
      <c r="BG1008" s="27">
        <f t="shared" si="922"/>
        <v>0</v>
      </c>
      <c r="BH1008" s="1"/>
      <c r="BI1008" s="1"/>
      <c r="BJ1008" s="1"/>
      <c r="BK1008" s="1"/>
      <c r="BL1008" s="1"/>
      <c r="BM1008" s="1"/>
      <c r="BN1008" s="1"/>
      <c r="BO1008" s="1"/>
      <c r="BP1008" s="1"/>
      <c r="BQ1008" s="1"/>
      <c r="BR1008" s="1"/>
      <c r="BS1008" s="38"/>
      <c r="BT1008" s="107">
        <f t="shared" si="923"/>
        <v>0</v>
      </c>
      <c r="BU1008" s="108">
        <f t="shared" si="924"/>
        <v>0</v>
      </c>
      <c r="BV1008" s="28">
        <f t="shared" si="925"/>
        <v>0</v>
      </c>
      <c r="BW1008" s="28">
        <f t="shared" si="926"/>
        <v>0</v>
      </c>
      <c r="BX1008" s="27"/>
      <c r="BY1008" s="27"/>
      <c r="BZ1008" s="38">
        <f t="shared" si="927"/>
        <v>0</v>
      </c>
      <c r="CA1008" s="38">
        <f t="shared" si="928"/>
        <v>0</v>
      </c>
      <c r="CB1008" s="38">
        <f t="shared" ref="CB1008:CC1063" si="937">IF(BZ1008=0,0,BZ1008)</f>
        <v>0</v>
      </c>
      <c r="CC1008" s="38">
        <f t="shared" si="937"/>
        <v>0</v>
      </c>
      <c r="CD1008" s="38">
        <f t="shared" si="930"/>
        <v>0</v>
      </c>
      <c r="CE1008" s="27"/>
      <c r="CF1008" s="27"/>
      <c r="CG1008" s="27"/>
      <c r="CH1008" s="27"/>
      <c r="CI1008" s="126"/>
      <c r="CJ1008" s="116"/>
      <c r="CK1008" s="27"/>
      <c r="CL1008" s="116"/>
      <c r="CM1008" s="27"/>
      <c r="CN1008" s="116"/>
      <c r="CO1008" s="27"/>
      <c r="CP1008" s="27"/>
      <c r="CQ1008" s="27">
        <f t="shared" si="931"/>
        <v>0</v>
      </c>
      <c r="CR1008" s="27"/>
      <c r="CS1008" s="27">
        <f t="shared" si="932"/>
        <v>0</v>
      </c>
      <c r="CT1008" s="27"/>
      <c r="CU1008" s="27"/>
      <c r="CV1008" s="86">
        <f t="shared" si="933"/>
        <v>0</v>
      </c>
      <c r="CW1008" s="86">
        <f t="shared" si="934"/>
        <v>0</v>
      </c>
    </row>
    <row r="1009" spans="2:101" customFormat="1" outlineLevel="1" x14ac:dyDescent="0.3">
      <c r="B1009" s="41">
        <f t="shared" si="935"/>
        <v>528</v>
      </c>
      <c r="C1009" s="42"/>
      <c r="D1009" s="105"/>
      <c r="E1009" s="37"/>
      <c r="F1009" s="34"/>
      <c r="G1009" s="34"/>
      <c r="H1009" s="34"/>
      <c r="I1009" s="34"/>
      <c r="J1009" s="34"/>
      <c r="K1009" s="34"/>
      <c r="L1009" s="34"/>
      <c r="M1009" s="27"/>
      <c r="N1009" s="27"/>
      <c r="O1009" s="27"/>
      <c r="P1009" s="27"/>
      <c r="Q1009" s="27"/>
      <c r="R1009" s="27"/>
      <c r="S1009" s="28"/>
      <c r="T1009" s="28"/>
      <c r="U1009" s="28"/>
      <c r="V1009" s="28"/>
      <c r="W1009" s="28">
        <f t="shared" si="936"/>
        <v>0</v>
      </c>
      <c r="X1009" s="29">
        <f t="shared" si="910"/>
        <v>0</v>
      </c>
      <c r="Y1009" s="66"/>
      <c r="Z1009" s="67"/>
      <c r="AA1009" s="67"/>
      <c r="AB1009" s="67"/>
      <c r="AC1009" s="67"/>
      <c r="AD1009" s="67"/>
      <c r="AE1009" s="72">
        <f t="shared" si="911"/>
        <v>0</v>
      </c>
      <c r="AF1009" s="67"/>
      <c r="AG1009" s="66"/>
      <c r="AH1009" s="67"/>
      <c r="AI1009" s="67"/>
      <c r="AJ1009" s="67"/>
      <c r="AK1009" s="68"/>
      <c r="AL1009" s="66"/>
      <c r="AM1009" s="64">
        <f t="shared" si="912"/>
        <v>0</v>
      </c>
      <c r="AN1009" s="64">
        <f t="shared" si="913"/>
        <v>0</v>
      </c>
      <c r="AO1009" s="64">
        <f t="shared" si="914"/>
        <v>0</v>
      </c>
      <c r="AP1009" s="64">
        <f t="shared" si="915"/>
        <v>0</v>
      </c>
      <c r="AQ1009" s="64">
        <f t="shared" si="916"/>
        <v>0</v>
      </c>
      <c r="AR1009" s="64">
        <f t="shared" si="917"/>
        <v>0</v>
      </c>
      <c r="AS1009" s="68"/>
      <c r="AT1009" s="78"/>
      <c r="AU1009" s="79"/>
      <c r="AV1009" s="79"/>
      <c r="AW1009" s="80"/>
      <c r="AX1009" s="106">
        <f t="shared" si="918"/>
        <v>0</v>
      </c>
      <c r="AY1009" s="63"/>
      <c r="BA1009" s="36"/>
      <c r="BB1009" s="27">
        <f t="shared" si="919"/>
        <v>0</v>
      </c>
      <c r="BC1009" s="27">
        <f t="shared" si="920"/>
        <v>0</v>
      </c>
      <c r="BD1009" s="27"/>
      <c r="BE1009" s="27">
        <f t="shared" si="921"/>
        <v>0</v>
      </c>
      <c r="BF1009" s="27"/>
      <c r="BG1009" s="27">
        <f t="shared" si="922"/>
        <v>0</v>
      </c>
      <c r="BH1009" s="1"/>
      <c r="BI1009" s="1"/>
      <c r="BJ1009" s="1"/>
      <c r="BK1009" s="1"/>
      <c r="BL1009" s="1"/>
      <c r="BM1009" s="1"/>
      <c r="BN1009" s="1"/>
      <c r="BO1009" s="1"/>
      <c r="BP1009" s="1"/>
      <c r="BQ1009" s="1"/>
      <c r="BR1009" s="1"/>
      <c r="BS1009" s="38"/>
      <c r="BT1009" s="107">
        <f t="shared" si="923"/>
        <v>0</v>
      </c>
      <c r="BU1009" s="108">
        <f t="shared" si="924"/>
        <v>0</v>
      </c>
      <c r="BV1009" s="28">
        <f t="shared" si="925"/>
        <v>0</v>
      </c>
      <c r="BW1009" s="28">
        <f t="shared" si="926"/>
        <v>0</v>
      </c>
      <c r="BX1009" s="27"/>
      <c r="BY1009" s="27"/>
      <c r="BZ1009" s="38">
        <f t="shared" si="927"/>
        <v>0</v>
      </c>
      <c r="CA1009" s="38">
        <f t="shared" si="928"/>
        <v>0</v>
      </c>
      <c r="CB1009" s="38">
        <f t="shared" si="937"/>
        <v>0</v>
      </c>
      <c r="CC1009" s="38">
        <f t="shared" si="937"/>
        <v>0</v>
      </c>
      <c r="CD1009" s="38">
        <f t="shared" si="930"/>
        <v>0</v>
      </c>
      <c r="CE1009" s="27"/>
      <c r="CF1009" s="27"/>
      <c r="CG1009" s="27"/>
      <c r="CH1009" s="27"/>
      <c r="CI1009" s="126"/>
      <c r="CJ1009" s="116"/>
      <c r="CK1009" s="27"/>
      <c r="CL1009" s="116"/>
      <c r="CM1009" s="27"/>
      <c r="CN1009" s="116"/>
      <c r="CO1009" s="27"/>
      <c r="CP1009" s="27"/>
      <c r="CQ1009" s="27">
        <f t="shared" si="931"/>
        <v>0</v>
      </c>
      <c r="CR1009" s="27"/>
      <c r="CS1009" s="27">
        <f t="shared" si="932"/>
        <v>0</v>
      </c>
      <c r="CT1009" s="27"/>
      <c r="CU1009" s="27"/>
      <c r="CV1009" s="86">
        <f t="shared" si="933"/>
        <v>0</v>
      </c>
      <c r="CW1009" s="86">
        <f t="shared" si="934"/>
        <v>0</v>
      </c>
    </row>
    <row r="1010" spans="2:101" customFormat="1" outlineLevel="1" x14ac:dyDescent="0.3">
      <c r="B1010" s="41">
        <f t="shared" si="935"/>
        <v>529</v>
      </c>
      <c r="C1010" s="42"/>
      <c r="D1010" s="105"/>
      <c r="E1010" s="37"/>
      <c r="F1010" s="34"/>
      <c r="G1010" s="34"/>
      <c r="H1010" s="34"/>
      <c r="I1010" s="34"/>
      <c r="J1010" s="34"/>
      <c r="K1010" s="34"/>
      <c r="L1010" s="34"/>
      <c r="M1010" s="27"/>
      <c r="N1010" s="27"/>
      <c r="O1010" s="27"/>
      <c r="P1010" s="27"/>
      <c r="Q1010" s="27"/>
      <c r="R1010" s="27"/>
      <c r="S1010" s="28"/>
      <c r="T1010" s="28"/>
      <c r="U1010" s="28"/>
      <c r="V1010" s="28"/>
      <c r="W1010" s="28">
        <f t="shared" si="936"/>
        <v>0</v>
      </c>
      <c r="X1010" s="29">
        <f t="shared" si="910"/>
        <v>0</v>
      </c>
      <c r="Y1010" s="66"/>
      <c r="Z1010" s="67"/>
      <c r="AA1010" s="67"/>
      <c r="AB1010" s="67"/>
      <c r="AC1010" s="67"/>
      <c r="AD1010" s="67"/>
      <c r="AE1010" s="72">
        <f t="shared" si="911"/>
        <v>0</v>
      </c>
      <c r="AF1010" s="67"/>
      <c r="AG1010" s="66"/>
      <c r="AH1010" s="67"/>
      <c r="AI1010" s="67"/>
      <c r="AJ1010" s="67"/>
      <c r="AK1010" s="68"/>
      <c r="AL1010" s="66"/>
      <c r="AM1010" s="64">
        <f t="shared" si="912"/>
        <v>0</v>
      </c>
      <c r="AN1010" s="64">
        <f t="shared" si="913"/>
        <v>0</v>
      </c>
      <c r="AO1010" s="64">
        <f t="shared" si="914"/>
        <v>0</v>
      </c>
      <c r="AP1010" s="64">
        <f t="shared" si="915"/>
        <v>0</v>
      </c>
      <c r="AQ1010" s="64">
        <f t="shared" si="916"/>
        <v>0</v>
      </c>
      <c r="AR1010" s="64">
        <f t="shared" si="917"/>
        <v>0</v>
      </c>
      <c r="AS1010" s="68"/>
      <c r="AT1010" s="78"/>
      <c r="AU1010" s="79"/>
      <c r="AV1010" s="79"/>
      <c r="AW1010" s="80"/>
      <c r="AX1010" s="106">
        <f t="shared" si="918"/>
        <v>0</v>
      </c>
      <c r="AY1010" s="63"/>
      <c r="BA1010" s="36"/>
      <c r="BB1010" s="27">
        <f t="shared" si="919"/>
        <v>0</v>
      </c>
      <c r="BC1010" s="27">
        <f t="shared" si="920"/>
        <v>0</v>
      </c>
      <c r="BD1010" s="27"/>
      <c r="BE1010" s="27">
        <f t="shared" si="921"/>
        <v>0</v>
      </c>
      <c r="BF1010" s="27"/>
      <c r="BG1010" s="27">
        <f t="shared" si="922"/>
        <v>0</v>
      </c>
      <c r="BH1010" s="1"/>
      <c r="BI1010" s="1"/>
      <c r="BJ1010" s="1"/>
      <c r="BK1010" s="1"/>
      <c r="BL1010" s="1"/>
      <c r="BM1010" s="1"/>
      <c r="BN1010" s="1"/>
      <c r="BO1010" s="1"/>
      <c r="BP1010" s="1"/>
      <c r="BQ1010" s="1"/>
      <c r="BR1010" s="1"/>
      <c r="BS1010" s="38"/>
      <c r="BT1010" s="107">
        <f t="shared" si="923"/>
        <v>0</v>
      </c>
      <c r="BU1010" s="108">
        <f t="shared" si="924"/>
        <v>0</v>
      </c>
      <c r="BV1010" s="28">
        <f t="shared" si="925"/>
        <v>0</v>
      </c>
      <c r="BW1010" s="28">
        <f t="shared" si="926"/>
        <v>0</v>
      </c>
      <c r="BX1010" s="27"/>
      <c r="BY1010" s="27"/>
      <c r="BZ1010" s="38">
        <f t="shared" si="927"/>
        <v>0</v>
      </c>
      <c r="CA1010" s="38">
        <f t="shared" si="928"/>
        <v>0</v>
      </c>
      <c r="CB1010" s="38">
        <f t="shared" si="937"/>
        <v>0</v>
      </c>
      <c r="CC1010" s="38">
        <f t="shared" si="937"/>
        <v>0</v>
      </c>
      <c r="CD1010" s="38">
        <f t="shared" si="930"/>
        <v>0</v>
      </c>
      <c r="CE1010" s="27"/>
      <c r="CF1010" s="27"/>
      <c r="CG1010" s="27"/>
      <c r="CH1010" s="27"/>
      <c r="CI1010" s="126"/>
      <c r="CJ1010" s="116"/>
      <c r="CK1010" s="27"/>
      <c r="CL1010" s="116"/>
      <c r="CM1010" s="27"/>
      <c r="CN1010" s="116"/>
      <c r="CO1010" s="27"/>
      <c r="CP1010" s="27"/>
      <c r="CQ1010" s="27">
        <f t="shared" si="931"/>
        <v>0</v>
      </c>
      <c r="CR1010" s="27"/>
      <c r="CS1010" s="27">
        <f t="shared" si="932"/>
        <v>0</v>
      </c>
      <c r="CT1010" s="27"/>
      <c r="CU1010" s="27"/>
      <c r="CV1010" s="86">
        <f t="shared" si="933"/>
        <v>0</v>
      </c>
      <c r="CW1010" s="86">
        <f t="shared" si="934"/>
        <v>0</v>
      </c>
    </row>
    <row r="1011" spans="2:101" customFormat="1" outlineLevel="1" x14ac:dyDescent="0.3">
      <c r="B1011" s="41">
        <f t="shared" si="935"/>
        <v>530</v>
      </c>
      <c r="C1011" s="42"/>
      <c r="D1011" s="105"/>
      <c r="E1011" s="37"/>
      <c r="F1011" s="34"/>
      <c r="G1011" s="34"/>
      <c r="H1011" s="34"/>
      <c r="I1011" s="34"/>
      <c r="J1011" s="34"/>
      <c r="K1011" s="34"/>
      <c r="L1011" s="34"/>
      <c r="M1011" s="27"/>
      <c r="N1011" s="27"/>
      <c r="O1011" s="27"/>
      <c r="P1011" s="27"/>
      <c r="Q1011" s="27"/>
      <c r="R1011" s="27"/>
      <c r="S1011" s="28"/>
      <c r="T1011" s="28"/>
      <c r="U1011" s="28"/>
      <c r="V1011" s="28"/>
      <c r="W1011" s="28">
        <f t="shared" si="936"/>
        <v>0</v>
      </c>
      <c r="X1011" s="29">
        <f t="shared" si="910"/>
        <v>0</v>
      </c>
      <c r="Y1011" s="66"/>
      <c r="Z1011" s="67"/>
      <c r="AA1011" s="67"/>
      <c r="AB1011" s="67"/>
      <c r="AC1011" s="67"/>
      <c r="AD1011" s="67"/>
      <c r="AE1011" s="72">
        <f t="shared" si="911"/>
        <v>0</v>
      </c>
      <c r="AF1011" s="67"/>
      <c r="AG1011" s="66"/>
      <c r="AH1011" s="67"/>
      <c r="AI1011" s="67"/>
      <c r="AJ1011" s="67"/>
      <c r="AK1011" s="68"/>
      <c r="AL1011" s="66"/>
      <c r="AM1011" s="64">
        <f t="shared" si="912"/>
        <v>0</v>
      </c>
      <c r="AN1011" s="64">
        <f t="shared" si="913"/>
        <v>0</v>
      </c>
      <c r="AO1011" s="64">
        <f t="shared" si="914"/>
        <v>0</v>
      </c>
      <c r="AP1011" s="64">
        <f t="shared" si="915"/>
        <v>0</v>
      </c>
      <c r="AQ1011" s="64">
        <f t="shared" si="916"/>
        <v>0</v>
      </c>
      <c r="AR1011" s="64">
        <f t="shared" si="917"/>
        <v>0</v>
      </c>
      <c r="AS1011" s="68"/>
      <c r="AT1011" s="78"/>
      <c r="AU1011" s="79"/>
      <c r="AV1011" s="79"/>
      <c r="AW1011" s="80"/>
      <c r="AX1011" s="106">
        <f t="shared" si="918"/>
        <v>0</v>
      </c>
      <c r="AY1011" s="63"/>
      <c r="BA1011" s="36"/>
      <c r="BB1011" s="27">
        <f t="shared" si="919"/>
        <v>0</v>
      </c>
      <c r="BC1011" s="27">
        <f t="shared" si="920"/>
        <v>0</v>
      </c>
      <c r="BD1011" s="27"/>
      <c r="BE1011" s="27">
        <f t="shared" si="921"/>
        <v>0</v>
      </c>
      <c r="BF1011" s="27"/>
      <c r="BG1011" s="27">
        <f t="shared" si="922"/>
        <v>0</v>
      </c>
      <c r="BH1011" s="1"/>
      <c r="BI1011" s="1"/>
      <c r="BJ1011" s="1"/>
      <c r="BK1011" s="1"/>
      <c r="BL1011" s="1"/>
      <c r="BM1011" s="1"/>
      <c r="BN1011" s="1"/>
      <c r="BO1011" s="1"/>
      <c r="BP1011" s="1"/>
      <c r="BQ1011" s="1"/>
      <c r="BR1011" s="1"/>
      <c r="BS1011" s="38"/>
      <c r="BT1011" s="107">
        <f t="shared" si="923"/>
        <v>0</v>
      </c>
      <c r="BU1011" s="108">
        <f t="shared" si="924"/>
        <v>0</v>
      </c>
      <c r="BV1011" s="28">
        <f t="shared" si="925"/>
        <v>0</v>
      </c>
      <c r="BW1011" s="28">
        <f t="shared" si="926"/>
        <v>0</v>
      </c>
      <c r="BX1011" s="27"/>
      <c r="BY1011" s="27"/>
      <c r="BZ1011" s="38">
        <f t="shared" si="927"/>
        <v>0</v>
      </c>
      <c r="CA1011" s="38">
        <f t="shared" si="928"/>
        <v>0</v>
      </c>
      <c r="CB1011" s="38">
        <f t="shared" si="937"/>
        <v>0</v>
      </c>
      <c r="CC1011" s="38">
        <f t="shared" si="937"/>
        <v>0</v>
      </c>
      <c r="CD1011" s="38">
        <f t="shared" si="930"/>
        <v>0</v>
      </c>
      <c r="CE1011" s="27"/>
      <c r="CF1011" s="27"/>
      <c r="CG1011" s="27"/>
      <c r="CH1011" s="27"/>
      <c r="CI1011" s="126"/>
      <c r="CJ1011" s="116"/>
      <c r="CK1011" s="27"/>
      <c r="CL1011" s="116"/>
      <c r="CM1011" s="27"/>
      <c r="CN1011" s="116"/>
      <c r="CO1011" s="27"/>
      <c r="CP1011" s="27"/>
      <c r="CQ1011" s="27">
        <f t="shared" si="931"/>
        <v>0</v>
      </c>
      <c r="CR1011" s="27"/>
      <c r="CS1011" s="27">
        <f t="shared" si="932"/>
        <v>0</v>
      </c>
      <c r="CT1011" s="27"/>
      <c r="CU1011" s="27"/>
      <c r="CV1011" s="86">
        <f t="shared" si="933"/>
        <v>0</v>
      </c>
      <c r="CW1011" s="86">
        <f t="shared" si="934"/>
        <v>0</v>
      </c>
    </row>
    <row r="1012" spans="2:101" customFormat="1" outlineLevel="1" x14ac:dyDescent="0.3">
      <c r="B1012" s="41">
        <f t="shared" si="935"/>
        <v>531</v>
      </c>
      <c r="C1012" s="42"/>
      <c r="D1012" s="105"/>
      <c r="E1012" s="37"/>
      <c r="F1012" s="34"/>
      <c r="G1012" s="34"/>
      <c r="H1012" s="34"/>
      <c r="I1012" s="34"/>
      <c r="J1012" s="34"/>
      <c r="K1012" s="34"/>
      <c r="L1012" s="34"/>
      <c r="M1012" s="27"/>
      <c r="N1012" s="27"/>
      <c r="O1012" s="27"/>
      <c r="P1012" s="27"/>
      <c r="Q1012" s="27"/>
      <c r="R1012" s="27"/>
      <c r="S1012" s="28"/>
      <c r="T1012" s="28"/>
      <c r="U1012" s="28"/>
      <c r="V1012" s="28"/>
      <c r="W1012" s="28">
        <f t="shared" si="936"/>
        <v>0</v>
      </c>
      <c r="X1012" s="29">
        <f t="shared" si="910"/>
        <v>0</v>
      </c>
      <c r="Y1012" s="66"/>
      <c r="Z1012" s="67"/>
      <c r="AA1012" s="67"/>
      <c r="AB1012" s="67"/>
      <c r="AC1012" s="67"/>
      <c r="AD1012" s="67"/>
      <c r="AE1012" s="72">
        <f t="shared" si="911"/>
        <v>0</v>
      </c>
      <c r="AF1012" s="67"/>
      <c r="AG1012" s="66"/>
      <c r="AH1012" s="67"/>
      <c r="AI1012" s="67"/>
      <c r="AJ1012" s="67"/>
      <c r="AK1012" s="68"/>
      <c r="AL1012" s="66"/>
      <c r="AM1012" s="64">
        <f t="shared" si="912"/>
        <v>0</v>
      </c>
      <c r="AN1012" s="64">
        <f t="shared" si="913"/>
        <v>0</v>
      </c>
      <c r="AO1012" s="64">
        <f t="shared" si="914"/>
        <v>0</v>
      </c>
      <c r="AP1012" s="64">
        <f t="shared" si="915"/>
        <v>0</v>
      </c>
      <c r="AQ1012" s="64">
        <f t="shared" si="916"/>
        <v>0</v>
      </c>
      <c r="AR1012" s="64">
        <f t="shared" si="917"/>
        <v>0</v>
      </c>
      <c r="AS1012" s="68"/>
      <c r="AT1012" s="78"/>
      <c r="AU1012" s="79"/>
      <c r="AV1012" s="79"/>
      <c r="AW1012" s="80"/>
      <c r="AX1012" s="106">
        <f t="shared" si="918"/>
        <v>0</v>
      </c>
      <c r="AY1012" s="63"/>
      <c r="BA1012" s="36"/>
      <c r="BB1012" s="27">
        <f t="shared" si="919"/>
        <v>0</v>
      </c>
      <c r="BC1012" s="27">
        <f t="shared" si="920"/>
        <v>0</v>
      </c>
      <c r="BD1012" s="27"/>
      <c r="BE1012" s="27">
        <f t="shared" si="921"/>
        <v>0</v>
      </c>
      <c r="BF1012" s="27"/>
      <c r="BG1012" s="27">
        <f t="shared" si="922"/>
        <v>0</v>
      </c>
      <c r="BH1012" s="1"/>
      <c r="BI1012" s="1"/>
      <c r="BJ1012" s="1"/>
      <c r="BK1012" s="1"/>
      <c r="BL1012" s="1"/>
      <c r="BM1012" s="1"/>
      <c r="BN1012" s="1"/>
      <c r="BO1012" s="1"/>
      <c r="BP1012" s="1"/>
      <c r="BQ1012" s="1"/>
      <c r="BR1012" s="1"/>
      <c r="BS1012" s="38"/>
      <c r="BT1012" s="107">
        <f t="shared" si="923"/>
        <v>0</v>
      </c>
      <c r="BU1012" s="108">
        <f t="shared" si="924"/>
        <v>0</v>
      </c>
      <c r="BV1012" s="28">
        <f t="shared" si="925"/>
        <v>0</v>
      </c>
      <c r="BW1012" s="28">
        <f t="shared" si="926"/>
        <v>0</v>
      </c>
      <c r="BX1012" s="27"/>
      <c r="BY1012" s="27"/>
      <c r="BZ1012" s="38">
        <f t="shared" si="927"/>
        <v>0</v>
      </c>
      <c r="CA1012" s="38">
        <f t="shared" si="928"/>
        <v>0</v>
      </c>
      <c r="CB1012" s="38">
        <f t="shared" si="937"/>
        <v>0</v>
      </c>
      <c r="CC1012" s="38">
        <f t="shared" si="937"/>
        <v>0</v>
      </c>
      <c r="CD1012" s="38">
        <f t="shared" si="930"/>
        <v>0</v>
      </c>
      <c r="CE1012" s="27"/>
      <c r="CF1012" s="27"/>
      <c r="CG1012" s="27"/>
      <c r="CH1012" s="27"/>
      <c r="CI1012" s="126"/>
      <c r="CJ1012" s="116"/>
      <c r="CK1012" s="27"/>
      <c r="CL1012" s="116"/>
      <c r="CM1012" s="27"/>
      <c r="CN1012" s="116"/>
      <c r="CO1012" s="27"/>
      <c r="CP1012" s="27"/>
      <c r="CQ1012" s="27">
        <f t="shared" si="931"/>
        <v>0</v>
      </c>
      <c r="CR1012" s="27"/>
      <c r="CS1012" s="27">
        <f t="shared" si="932"/>
        <v>0</v>
      </c>
      <c r="CT1012" s="27"/>
      <c r="CU1012" s="27"/>
      <c r="CV1012" s="86">
        <f t="shared" si="933"/>
        <v>0</v>
      </c>
      <c r="CW1012" s="86">
        <f t="shared" si="934"/>
        <v>0</v>
      </c>
    </row>
    <row r="1013" spans="2:101" customFormat="1" outlineLevel="1" x14ac:dyDescent="0.3">
      <c r="B1013" s="41">
        <f t="shared" si="935"/>
        <v>532</v>
      </c>
      <c r="C1013" s="42"/>
      <c r="D1013" s="105"/>
      <c r="E1013" s="37"/>
      <c r="F1013" s="34"/>
      <c r="G1013" s="34"/>
      <c r="H1013" s="34"/>
      <c r="I1013" s="34"/>
      <c r="J1013" s="34"/>
      <c r="K1013" s="34"/>
      <c r="L1013" s="34"/>
      <c r="M1013" s="27"/>
      <c r="N1013" s="27"/>
      <c r="O1013" s="27"/>
      <c r="P1013" s="27"/>
      <c r="Q1013" s="27"/>
      <c r="R1013" s="27"/>
      <c r="S1013" s="28"/>
      <c r="T1013" s="28"/>
      <c r="U1013" s="28"/>
      <c r="V1013" s="28"/>
      <c r="W1013" s="28">
        <f t="shared" si="936"/>
        <v>0</v>
      </c>
      <c r="X1013" s="29">
        <f t="shared" si="910"/>
        <v>0</v>
      </c>
      <c r="Y1013" s="66"/>
      <c r="Z1013" s="67"/>
      <c r="AA1013" s="67"/>
      <c r="AB1013" s="67"/>
      <c r="AC1013" s="67"/>
      <c r="AD1013" s="67"/>
      <c r="AE1013" s="72">
        <f t="shared" si="911"/>
        <v>0</v>
      </c>
      <c r="AF1013" s="67"/>
      <c r="AG1013" s="66"/>
      <c r="AH1013" s="67"/>
      <c r="AI1013" s="67"/>
      <c r="AJ1013" s="67"/>
      <c r="AK1013" s="68"/>
      <c r="AL1013" s="66"/>
      <c r="AM1013" s="64">
        <f t="shared" si="912"/>
        <v>0</v>
      </c>
      <c r="AN1013" s="64">
        <f t="shared" si="913"/>
        <v>0</v>
      </c>
      <c r="AO1013" s="64">
        <f t="shared" si="914"/>
        <v>0</v>
      </c>
      <c r="AP1013" s="64">
        <f t="shared" si="915"/>
        <v>0</v>
      </c>
      <c r="AQ1013" s="64">
        <f t="shared" si="916"/>
        <v>0</v>
      </c>
      <c r="AR1013" s="64">
        <f t="shared" si="917"/>
        <v>0</v>
      </c>
      <c r="AS1013" s="68"/>
      <c r="AT1013" s="78"/>
      <c r="AU1013" s="79"/>
      <c r="AV1013" s="79"/>
      <c r="AW1013" s="80"/>
      <c r="AX1013" s="106">
        <f t="shared" si="918"/>
        <v>0</v>
      </c>
      <c r="AY1013" s="63"/>
      <c r="BA1013" s="36"/>
      <c r="BB1013" s="27">
        <f t="shared" si="919"/>
        <v>0</v>
      </c>
      <c r="BC1013" s="27">
        <f t="shared" si="920"/>
        <v>0</v>
      </c>
      <c r="BD1013" s="27"/>
      <c r="BE1013" s="27">
        <f t="shared" si="921"/>
        <v>0</v>
      </c>
      <c r="BF1013" s="27"/>
      <c r="BG1013" s="27">
        <f t="shared" si="922"/>
        <v>0</v>
      </c>
      <c r="BH1013" s="1"/>
      <c r="BI1013" s="1"/>
      <c r="BJ1013" s="1"/>
      <c r="BK1013" s="1"/>
      <c r="BL1013" s="1"/>
      <c r="BM1013" s="1"/>
      <c r="BN1013" s="1"/>
      <c r="BO1013" s="1"/>
      <c r="BP1013" s="1"/>
      <c r="BQ1013" s="1"/>
      <c r="BR1013" s="1"/>
      <c r="BS1013" s="38"/>
      <c r="BT1013" s="107">
        <f t="shared" si="923"/>
        <v>0</v>
      </c>
      <c r="BU1013" s="108">
        <f t="shared" si="924"/>
        <v>0</v>
      </c>
      <c r="BV1013" s="28">
        <f t="shared" si="925"/>
        <v>0</v>
      </c>
      <c r="BW1013" s="28">
        <f t="shared" si="926"/>
        <v>0</v>
      </c>
      <c r="BX1013" s="27"/>
      <c r="BY1013" s="27"/>
      <c r="BZ1013" s="38">
        <f t="shared" si="927"/>
        <v>0</v>
      </c>
      <c r="CA1013" s="38">
        <f t="shared" si="928"/>
        <v>0</v>
      </c>
      <c r="CB1013" s="38">
        <f t="shared" si="937"/>
        <v>0</v>
      </c>
      <c r="CC1013" s="38">
        <f t="shared" si="937"/>
        <v>0</v>
      </c>
      <c r="CD1013" s="38">
        <f t="shared" si="930"/>
        <v>0</v>
      </c>
      <c r="CE1013" s="27"/>
      <c r="CF1013" s="27"/>
      <c r="CG1013" s="27"/>
      <c r="CH1013" s="27"/>
      <c r="CI1013" s="126"/>
      <c r="CJ1013" s="116"/>
      <c r="CK1013" s="27"/>
      <c r="CL1013" s="116"/>
      <c r="CM1013" s="27"/>
      <c r="CN1013" s="116"/>
      <c r="CO1013" s="27"/>
      <c r="CP1013" s="27"/>
      <c r="CQ1013" s="27">
        <f t="shared" si="931"/>
        <v>0</v>
      </c>
      <c r="CR1013" s="27"/>
      <c r="CS1013" s="27">
        <f t="shared" si="932"/>
        <v>0</v>
      </c>
      <c r="CT1013" s="27"/>
      <c r="CU1013" s="27"/>
      <c r="CV1013" s="86">
        <f t="shared" si="933"/>
        <v>0</v>
      </c>
      <c r="CW1013" s="86">
        <f t="shared" si="934"/>
        <v>0</v>
      </c>
    </row>
    <row r="1014" spans="2:101" customFormat="1" outlineLevel="1" x14ac:dyDescent="0.3">
      <c r="B1014" s="41">
        <f t="shared" si="935"/>
        <v>533</v>
      </c>
      <c r="C1014" s="42"/>
      <c r="D1014" s="105"/>
      <c r="E1014" s="37"/>
      <c r="F1014" s="34"/>
      <c r="G1014" s="34"/>
      <c r="H1014" s="34"/>
      <c r="I1014" s="34"/>
      <c r="J1014" s="34"/>
      <c r="K1014" s="34"/>
      <c r="L1014" s="34"/>
      <c r="M1014" s="27"/>
      <c r="N1014" s="27"/>
      <c r="O1014" s="27"/>
      <c r="P1014" s="27"/>
      <c r="Q1014" s="27"/>
      <c r="R1014" s="27"/>
      <c r="S1014" s="28"/>
      <c r="T1014" s="28"/>
      <c r="U1014" s="28"/>
      <c r="V1014" s="28"/>
      <c r="W1014" s="28">
        <f t="shared" si="936"/>
        <v>0</v>
      </c>
      <c r="X1014" s="29">
        <f t="shared" si="910"/>
        <v>0</v>
      </c>
      <c r="Y1014" s="66"/>
      <c r="Z1014" s="67"/>
      <c r="AA1014" s="67"/>
      <c r="AB1014" s="67"/>
      <c r="AC1014" s="67"/>
      <c r="AD1014" s="67"/>
      <c r="AE1014" s="72">
        <f t="shared" si="911"/>
        <v>0</v>
      </c>
      <c r="AF1014" s="67"/>
      <c r="AG1014" s="66"/>
      <c r="AH1014" s="67"/>
      <c r="AI1014" s="67"/>
      <c r="AJ1014" s="67"/>
      <c r="AK1014" s="68"/>
      <c r="AL1014" s="66"/>
      <c r="AM1014" s="64">
        <f t="shared" si="912"/>
        <v>0</v>
      </c>
      <c r="AN1014" s="64">
        <f t="shared" si="913"/>
        <v>0</v>
      </c>
      <c r="AO1014" s="64">
        <f t="shared" si="914"/>
        <v>0</v>
      </c>
      <c r="AP1014" s="64">
        <f t="shared" si="915"/>
        <v>0</v>
      </c>
      <c r="AQ1014" s="64">
        <f t="shared" si="916"/>
        <v>0</v>
      </c>
      <c r="AR1014" s="64">
        <f t="shared" si="917"/>
        <v>0</v>
      </c>
      <c r="AS1014" s="68"/>
      <c r="AT1014" s="78"/>
      <c r="AU1014" s="79"/>
      <c r="AV1014" s="79"/>
      <c r="AW1014" s="80"/>
      <c r="AX1014" s="106">
        <f t="shared" si="918"/>
        <v>0</v>
      </c>
      <c r="AY1014" s="63"/>
      <c r="BA1014" s="36"/>
      <c r="BB1014" s="27">
        <f t="shared" si="919"/>
        <v>0</v>
      </c>
      <c r="BC1014" s="27">
        <f t="shared" si="920"/>
        <v>0</v>
      </c>
      <c r="BD1014" s="27"/>
      <c r="BE1014" s="27">
        <f t="shared" si="921"/>
        <v>0</v>
      </c>
      <c r="BF1014" s="27"/>
      <c r="BG1014" s="27">
        <f t="shared" si="922"/>
        <v>0</v>
      </c>
      <c r="BH1014" s="1"/>
      <c r="BI1014" s="1"/>
      <c r="BJ1014" s="1"/>
      <c r="BK1014" s="1"/>
      <c r="BL1014" s="1"/>
      <c r="BM1014" s="1"/>
      <c r="BN1014" s="1"/>
      <c r="BO1014" s="1"/>
      <c r="BP1014" s="1"/>
      <c r="BQ1014" s="1"/>
      <c r="BR1014" s="1"/>
      <c r="BS1014" s="38"/>
      <c r="BT1014" s="107">
        <f t="shared" si="923"/>
        <v>0</v>
      </c>
      <c r="BU1014" s="108">
        <f t="shared" si="924"/>
        <v>0</v>
      </c>
      <c r="BV1014" s="28">
        <f t="shared" si="925"/>
        <v>0</v>
      </c>
      <c r="BW1014" s="28">
        <f t="shared" si="926"/>
        <v>0</v>
      </c>
      <c r="BX1014" s="27"/>
      <c r="BY1014" s="27"/>
      <c r="BZ1014" s="38">
        <f t="shared" si="927"/>
        <v>0</v>
      </c>
      <c r="CA1014" s="38">
        <f t="shared" si="928"/>
        <v>0</v>
      </c>
      <c r="CB1014" s="38">
        <f t="shared" si="937"/>
        <v>0</v>
      </c>
      <c r="CC1014" s="38">
        <f t="shared" si="937"/>
        <v>0</v>
      </c>
      <c r="CD1014" s="38">
        <f t="shared" si="930"/>
        <v>0</v>
      </c>
      <c r="CE1014" s="27"/>
      <c r="CF1014" s="27"/>
      <c r="CG1014" s="27"/>
      <c r="CH1014" s="27"/>
      <c r="CI1014" s="126"/>
      <c r="CJ1014" s="116"/>
      <c r="CK1014" s="27"/>
      <c r="CL1014" s="116"/>
      <c r="CM1014" s="27"/>
      <c r="CN1014" s="116"/>
      <c r="CO1014" s="27"/>
      <c r="CP1014" s="27"/>
      <c r="CQ1014" s="27">
        <f t="shared" si="931"/>
        <v>0</v>
      </c>
      <c r="CR1014" s="27"/>
      <c r="CS1014" s="27">
        <f t="shared" si="932"/>
        <v>0</v>
      </c>
      <c r="CT1014" s="27"/>
      <c r="CU1014" s="27"/>
      <c r="CV1014" s="86">
        <f t="shared" si="933"/>
        <v>0</v>
      </c>
      <c r="CW1014" s="86">
        <f t="shared" si="934"/>
        <v>0</v>
      </c>
    </row>
    <row r="1015" spans="2:101" customFormat="1" outlineLevel="1" x14ac:dyDescent="0.3">
      <c r="B1015" s="41">
        <f t="shared" si="935"/>
        <v>534</v>
      </c>
      <c r="C1015" s="42"/>
      <c r="D1015" s="105"/>
      <c r="E1015" s="37"/>
      <c r="F1015" s="34"/>
      <c r="G1015" s="34"/>
      <c r="H1015" s="34"/>
      <c r="I1015" s="34"/>
      <c r="J1015" s="34"/>
      <c r="K1015" s="34"/>
      <c r="L1015" s="34"/>
      <c r="M1015" s="27"/>
      <c r="N1015" s="27"/>
      <c r="O1015" s="27"/>
      <c r="P1015" s="27"/>
      <c r="Q1015" s="27"/>
      <c r="R1015" s="27"/>
      <c r="S1015" s="28"/>
      <c r="T1015" s="28"/>
      <c r="U1015" s="28"/>
      <c r="V1015" s="28"/>
      <c r="W1015" s="28">
        <f t="shared" si="936"/>
        <v>0</v>
      </c>
      <c r="X1015" s="29">
        <f t="shared" si="910"/>
        <v>0</v>
      </c>
      <c r="Y1015" s="66"/>
      <c r="Z1015" s="67"/>
      <c r="AA1015" s="67"/>
      <c r="AB1015" s="67"/>
      <c r="AC1015" s="67"/>
      <c r="AD1015" s="67"/>
      <c r="AE1015" s="72">
        <f t="shared" si="911"/>
        <v>0</v>
      </c>
      <c r="AF1015" s="67"/>
      <c r="AG1015" s="66"/>
      <c r="AH1015" s="67"/>
      <c r="AI1015" s="67"/>
      <c r="AJ1015" s="67"/>
      <c r="AK1015" s="68"/>
      <c r="AL1015" s="66"/>
      <c r="AM1015" s="64">
        <f t="shared" si="912"/>
        <v>0</v>
      </c>
      <c r="AN1015" s="64">
        <f t="shared" si="913"/>
        <v>0</v>
      </c>
      <c r="AO1015" s="64">
        <f t="shared" si="914"/>
        <v>0</v>
      </c>
      <c r="AP1015" s="64">
        <f t="shared" si="915"/>
        <v>0</v>
      </c>
      <c r="AQ1015" s="64">
        <f t="shared" si="916"/>
        <v>0</v>
      </c>
      <c r="AR1015" s="64">
        <f t="shared" si="917"/>
        <v>0</v>
      </c>
      <c r="AS1015" s="68"/>
      <c r="AT1015" s="78"/>
      <c r="AU1015" s="79"/>
      <c r="AV1015" s="79"/>
      <c r="AW1015" s="80"/>
      <c r="AX1015" s="106">
        <f t="shared" si="918"/>
        <v>0</v>
      </c>
      <c r="AY1015" s="63"/>
      <c r="BA1015" s="36"/>
      <c r="BB1015" s="27">
        <f t="shared" si="919"/>
        <v>0</v>
      </c>
      <c r="BC1015" s="27">
        <f t="shared" si="920"/>
        <v>0</v>
      </c>
      <c r="BD1015" s="27"/>
      <c r="BE1015" s="27">
        <f t="shared" si="921"/>
        <v>0</v>
      </c>
      <c r="BF1015" s="27"/>
      <c r="BG1015" s="27">
        <f t="shared" si="922"/>
        <v>0</v>
      </c>
      <c r="BH1015" s="1"/>
      <c r="BI1015" s="1"/>
      <c r="BJ1015" s="1"/>
      <c r="BK1015" s="1"/>
      <c r="BL1015" s="1"/>
      <c r="BM1015" s="1"/>
      <c r="BN1015" s="1"/>
      <c r="BO1015" s="1"/>
      <c r="BP1015" s="1"/>
      <c r="BQ1015" s="1"/>
      <c r="BR1015" s="1"/>
      <c r="BS1015" s="38"/>
      <c r="BT1015" s="107">
        <f t="shared" si="923"/>
        <v>0</v>
      </c>
      <c r="BU1015" s="108">
        <f t="shared" si="924"/>
        <v>0</v>
      </c>
      <c r="BV1015" s="28">
        <f t="shared" si="925"/>
        <v>0</v>
      </c>
      <c r="BW1015" s="28">
        <f t="shared" si="926"/>
        <v>0</v>
      </c>
      <c r="BX1015" s="27"/>
      <c r="BY1015" s="27"/>
      <c r="BZ1015" s="38">
        <f t="shared" si="927"/>
        <v>0</v>
      </c>
      <c r="CA1015" s="38">
        <f t="shared" si="928"/>
        <v>0</v>
      </c>
      <c r="CB1015" s="38">
        <f t="shared" si="937"/>
        <v>0</v>
      </c>
      <c r="CC1015" s="38">
        <f t="shared" si="937"/>
        <v>0</v>
      </c>
      <c r="CD1015" s="38">
        <f t="shared" si="930"/>
        <v>0</v>
      </c>
      <c r="CE1015" s="27"/>
      <c r="CF1015" s="27"/>
      <c r="CG1015" s="27"/>
      <c r="CH1015" s="27"/>
      <c r="CI1015" s="126"/>
      <c r="CJ1015" s="116"/>
      <c r="CK1015" s="27"/>
      <c r="CL1015" s="116"/>
      <c r="CM1015" s="27"/>
      <c r="CN1015" s="116"/>
      <c r="CO1015" s="27"/>
      <c r="CP1015" s="27"/>
      <c r="CQ1015" s="27">
        <f t="shared" ref="CQ1015:CQ1078" si="938">IF(CP1015="OUI",P1015,0)</f>
        <v>0</v>
      </c>
      <c r="CR1015" s="27"/>
      <c r="CS1015" s="27">
        <f t="shared" si="932"/>
        <v>0</v>
      </c>
      <c r="CT1015" s="27"/>
      <c r="CU1015" s="27"/>
      <c r="CV1015" s="86">
        <f t="shared" si="933"/>
        <v>0</v>
      </c>
      <c r="CW1015" s="86">
        <f t="shared" si="934"/>
        <v>0</v>
      </c>
    </row>
    <row r="1016" spans="2:101" customFormat="1" outlineLevel="1" x14ac:dyDescent="0.3">
      <c r="B1016" s="41">
        <f t="shared" si="935"/>
        <v>535</v>
      </c>
      <c r="C1016" s="42"/>
      <c r="D1016" s="105"/>
      <c r="E1016" s="37"/>
      <c r="F1016" s="34"/>
      <c r="G1016" s="34"/>
      <c r="H1016" s="34"/>
      <c r="I1016" s="34"/>
      <c r="J1016" s="34"/>
      <c r="K1016" s="34"/>
      <c r="L1016" s="34"/>
      <c r="M1016" s="27"/>
      <c r="N1016" s="27"/>
      <c r="O1016" s="27"/>
      <c r="P1016" s="27"/>
      <c r="Q1016" s="27"/>
      <c r="R1016" s="27"/>
      <c r="S1016" s="28"/>
      <c r="T1016" s="28"/>
      <c r="U1016" s="28"/>
      <c r="V1016" s="28"/>
      <c r="W1016" s="28">
        <f t="shared" si="936"/>
        <v>0</v>
      </c>
      <c r="X1016" s="29">
        <f t="shared" si="910"/>
        <v>0</v>
      </c>
      <c r="Y1016" s="66"/>
      <c r="Z1016" s="67"/>
      <c r="AA1016" s="67"/>
      <c r="AB1016" s="67"/>
      <c r="AC1016" s="67"/>
      <c r="AD1016" s="67"/>
      <c r="AE1016" s="72">
        <f t="shared" si="911"/>
        <v>0</v>
      </c>
      <c r="AF1016" s="67"/>
      <c r="AG1016" s="66"/>
      <c r="AH1016" s="67"/>
      <c r="AI1016" s="67"/>
      <c r="AJ1016" s="67"/>
      <c r="AK1016" s="68"/>
      <c r="AL1016" s="66"/>
      <c r="AM1016" s="64">
        <f t="shared" si="912"/>
        <v>0</v>
      </c>
      <c r="AN1016" s="64">
        <f t="shared" si="913"/>
        <v>0</v>
      </c>
      <c r="AO1016" s="64">
        <f t="shared" si="914"/>
        <v>0</v>
      </c>
      <c r="AP1016" s="64">
        <f t="shared" si="915"/>
        <v>0</v>
      </c>
      <c r="AQ1016" s="64">
        <f t="shared" si="916"/>
        <v>0</v>
      </c>
      <c r="AR1016" s="64">
        <f t="shared" si="917"/>
        <v>0</v>
      </c>
      <c r="AS1016" s="68"/>
      <c r="AT1016" s="78"/>
      <c r="AU1016" s="79"/>
      <c r="AV1016" s="79"/>
      <c r="AW1016" s="80"/>
      <c r="AX1016" s="106">
        <f t="shared" si="918"/>
        <v>0</v>
      </c>
      <c r="AY1016" s="63"/>
      <c r="BA1016" s="36"/>
      <c r="BB1016" s="27">
        <f t="shared" si="919"/>
        <v>0</v>
      </c>
      <c r="BC1016" s="27">
        <f t="shared" si="920"/>
        <v>0</v>
      </c>
      <c r="BD1016" s="27"/>
      <c r="BE1016" s="27">
        <f t="shared" si="921"/>
        <v>0</v>
      </c>
      <c r="BF1016" s="27"/>
      <c r="BG1016" s="27">
        <f t="shared" si="922"/>
        <v>0</v>
      </c>
      <c r="BH1016" s="1"/>
      <c r="BI1016" s="1"/>
      <c r="BJ1016" s="1"/>
      <c r="BK1016" s="1"/>
      <c r="BL1016" s="1"/>
      <c r="BM1016" s="1"/>
      <c r="BN1016" s="1"/>
      <c r="BO1016" s="1"/>
      <c r="BP1016" s="1"/>
      <c r="BQ1016" s="1"/>
      <c r="BR1016" s="1"/>
      <c r="BS1016" s="38"/>
      <c r="BT1016" s="107">
        <f t="shared" si="923"/>
        <v>0</v>
      </c>
      <c r="BU1016" s="108">
        <f t="shared" si="924"/>
        <v>0</v>
      </c>
      <c r="BV1016" s="28">
        <f t="shared" si="925"/>
        <v>0</v>
      </c>
      <c r="BW1016" s="28">
        <f t="shared" si="926"/>
        <v>0</v>
      </c>
      <c r="BX1016" s="27"/>
      <c r="BY1016" s="27"/>
      <c r="BZ1016" s="38">
        <f t="shared" si="927"/>
        <v>0</v>
      </c>
      <c r="CA1016" s="38">
        <f t="shared" si="928"/>
        <v>0</v>
      </c>
      <c r="CB1016" s="38">
        <f t="shared" si="937"/>
        <v>0</v>
      </c>
      <c r="CC1016" s="38">
        <f t="shared" si="937"/>
        <v>0</v>
      </c>
      <c r="CD1016" s="38">
        <f t="shared" si="930"/>
        <v>0</v>
      </c>
      <c r="CE1016" s="27"/>
      <c r="CF1016" s="27"/>
      <c r="CG1016" s="27"/>
      <c r="CH1016" s="27"/>
      <c r="CI1016" s="126"/>
      <c r="CJ1016" s="116"/>
      <c r="CK1016" s="27"/>
      <c r="CL1016" s="116"/>
      <c r="CM1016" s="27"/>
      <c r="CN1016" s="116"/>
      <c r="CO1016" s="27"/>
      <c r="CP1016" s="27"/>
      <c r="CQ1016" s="27">
        <f t="shared" si="938"/>
        <v>0</v>
      </c>
      <c r="CR1016" s="27"/>
      <c r="CS1016" s="27">
        <f t="shared" si="932"/>
        <v>0</v>
      </c>
      <c r="CT1016" s="27"/>
      <c r="CU1016" s="27"/>
      <c r="CV1016" s="86">
        <f t="shared" si="933"/>
        <v>0</v>
      </c>
      <c r="CW1016" s="86">
        <f t="shared" si="934"/>
        <v>0</v>
      </c>
    </row>
    <row r="1017" spans="2:101" customFormat="1" outlineLevel="1" x14ac:dyDescent="0.3">
      <c r="B1017" s="41">
        <f t="shared" si="935"/>
        <v>536</v>
      </c>
      <c r="C1017" s="42"/>
      <c r="D1017" s="105"/>
      <c r="E1017" s="37"/>
      <c r="F1017" s="34"/>
      <c r="G1017" s="34"/>
      <c r="H1017" s="34"/>
      <c r="I1017" s="34"/>
      <c r="J1017" s="34"/>
      <c r="K1017" s="34"/>
      <c r="L1017" s="34"/>
      <c r="M1017" s="27"/>
      <c r="N1017" s="27"/>
      <c r="O1017" s="27"/>
      <c r="P1017" s="27"/>
      <c r="Q1017" s="27"/>
      <c r="R1017" s="27"/>
      <c r="S1017" s="28"/>
      <c r="T1017" s="28"/>
      <c r="U1017" s="28"/>
      <c r="V1017" s="28"/>
      <c r="W1017" s="28">
        <f t="shared" si="936"/>
        <v>0</v>
      </c>
      <c r="X1017" s="29">
        <f t="shared" si="910"/>
        <v>0</v>
      </c>
      <c r="Y1017" s="66"/>
      <c r="Z1017" s="67"/>
      <c r="AA1017" s="67"/>
      <c r="AB1017" s="67"/>
      <c r="AC1017" s="67"/>
      <c r="AD1017" s="67"/>
      <c r="AE1017" s="72">
        <f t="shared" si="911"/>
        <v>0</v>
      </c>
      <c r="AF1017" s="67"/>
      <c r="AG1017" s="66"/>
      <c r="AH1017" s="67"/>
      <c r="AI1017" s="67"/>
      <c r="AJ1017" s="67"/>
      <c r="AK1017" s="68"/>
      <c r="AL1017" s="66"/>
      <c r="AM1017" s="64">
        <f t="shared" si="912"/>
        <v>0</v>
      </c>
      <c r="AN1017" s="64">
        <f t="shared" si="913"/>
        <v>0</v>
      </c>
      <c r="AO1017" s="64">
        <f t="shared" si="914"/>
        <v>0</v>
      </c>
      <c r="AP1017" s="64">
        <f t="shared" si="915"/>
        <v>0</v>
      </c>
      <c r="AQ1017" s="64">
        <f t="shared" si="916"/>
        <v>0</v>
      </c>
      <c r="AR1017" s="64">
        <f t="shared" si="917"/>
        <v>0</v>
      </c>
      <c r="AS1017" s="68"/>
      <c r="AT1017" s="78"/>
      <c r="AU1017" s="79"/>
      <c r="AV1017" s="79"/>
      <c r="AW1017" s="80"/>
      <c r="AX1017" s="106">
        <f t="shared" si="918"/>
        <v>0</v>
      </c>
      <c r="AY1017" s="63"/>
      <c r="BA1017" s="36"/>
      <c r="BB1017" s="27">
        <f t="shared" si="919"/>
        <v>0</v>
      </c>
      <c r="BC1017" s="27">
        <f t="shared" si="920"/>
        <v>0</v>
      </c>
      <c r="BD1017" s="27"/>
      <c r="BE1017" s="27">
        <f t="shared" si="921"/>
        <v>0</v>
      </c>
      <c r="BF1017" s="27"/>
      <c r="BG1017" s="27">
        <f t="shared" si="922"/>
        <v>0</v>
      </c>
      <c r="BH1017" s="1"/>
      <c r="BI1017" s="1"/>
      <c r="BJ1017" s="1"/>
      <c r="BK1017" s="1"/>
      <c r="BL1017" s="1"/>
      <c r="BM1017" s="1"/>
      <c r="BN1017" s="1"/>
      <c r="BO1017" s="1"/>
      <c r="BP1017" s="1"/>
      <c r="BQ1017" s="1"/>
      <c r="BR1017" s="1"/>
      <c r="BS1017" s="38"/>
      <c r="BT1017" s="107">
        <f t="shared" si="923"/>
        <v>0</v>
      </c>
      <c r="BU1017" s="108">
        <f t="shared" si="924"/>
        <v>0</v>
      </c>
      <c r="BV1017" s="28">
        <f t="shared" si="925"/>
        <v>0</v>
      </c>
      <c r="BW1017" s="28">
        <f t="shared" si="926"/>
        <v>0</v>
      </c>
      <c r="BX1017" s="27"/>
      <c r="BY1017" s="27"/>
      <c r="BZ1017" s="38">
        <f t="shared" si="927"/>
        <v>0</v>
      </c>
      <c r="CA1017" s="38">
        <f t="shared" si="928"/>
        <v>0</v>
      </c>
      <c r="CB1017" s="38">
        <f t="shared" si="937"/>
        <v>0</v>
      </c>
      <c r="CC1017" s="38">
        <f t="shared" si="937"/>
        <v>0</v>
      </c>
      <c r="CD1017" s="38">
        <f t="shared" si="930"/>
        <v>0</v>
      </c>
      <c r="CE1017" s="27"/>
      <c r="CF1017" s="27"/>
      <c r="CG1017" s="27"/>
      <c r="CH1017" s="27"/>
      <c r="CI1017" s="126"/>
      <c r="CJ1017" s="116"/>
      <c r="CK1017" s="27"/>
      <c r="CL1017" s="116"/>
      <c r="CM1017" s="27"/>
      <c r="CN1017" s="116"/>
      <c r="CO1017" s="27"/>
      <c r="CP1017" s="27"/>
      <c r="CQ1017" s="27">
        <f t="shared" si="938"/>
        <v>0</v>
      </c>
      <c r="CR1017" s="27"/>
      <c r="CS1017" s="27">
        <f t="shared" si="932"/>
        <v>0</v>
      </c>
      <c r="CT1017" s="27"/>
      <c r="CU1017" s="27"/>
      <c r="CV1017" s="86">
        <f t="shared" si="933"/>
        <v>0</v>
      </c>
      <c r="CW1017" s="86">
        <f t="shared" si="934"/>
        <v>0</v>
      </c>
    </row>
    <row r="1018" spans="2:101" customFormat="1" outlineLevel="1" x14ac:dyDescent="0.3">
      <c r="B1018" s="41">
        <f t="shared" si="935"/>
        <v>537</v>
      </c>
      <c r="C1018" s="42"/>
      <c r="D1018" s="105"/>
      <c r="E1018" s="37"/>
      <c r="F1018" s="34"/>
      <c r="G1018" s="34"/>
      <c r="H1018" s="34"/>
      <c r="I1018" s="34"/>
      <c r="J1018" s="34"/>
      <c r="K1018" s="34"/>
      <c r="L1018" s="34"/>
      <c r="M1018" s="27"/>
      <c r="N1018" s="27"/>
      <c r="O1018" s="27"/>
      <c r="P1018" s="27"/>
      <c r="Q1018" s="27"/>
      <c r="R1018" s="27"/>
      <c r="S1018" s="28"/>
      <c r="T1018" s="28"/>
      <c r="U1018" s="28"/>
      <c r="V1018" s="28"/>
      <c r="W1018" s="28">
        <f t="shared" si="936"/>
        <v>0</v>
      </c>
      <c r="X1018" s="29">
        <f t="shared" si="910"/>
        <v>0</v>
      </c>
      <c r="Y1018" s="66"/>
      <c r="Z1018" s="67"/>
      <c r="AA1018" s="67"/>
      <c r="AB1018" s="67"/>
      <c r="AC1018" s="67"/>
      <c r="AD1018" s="67"/>
      <c r="AE1018" s="72">
        <f t="shared" si="911"/>
        <v>0</v>
      </c>
      <c r="AF1018" s="67"/>
      <c r="AG1018" s="66"/>
      <c r="AH1018" s="67"/>
      <c r="AI1018" s="67"/>
      <c r="AJ1018" s="67"/>
      <c r="AK1018" s="68"/>
      <c r="AL1018" s="66"/>
      <c r="AM1018" s="64">
        <f t="shared" si="912"/>
        <v>0</v>
      </c>
      <c r="AN1018" s="64">
        <f t="shared" si="913"/>
        <v>0</v>
      </c>
      <c r="AO1018" s="64">
        <f t="shared" si="914"/>
        <v>0</v>
      </c>
      <c r="AP1018" s="64">
        <f t="shared" si="915"/>
        <v>0</v>
      </c>
      <c r="AQ1018" s="64">
        <f t="shared" si="916"/>
        <v>0</v>
      </c>
      <c r="AR1018" s="64">
        <f t="shared" si="917"/>
        <v>0</v>
      </c>
      <c r="AS1018" s="68"/>
      <c r="AT1018" s="78"/>
      <c r="AU1018" s="79"/>
      <c r="AV1018" s="79"/>
      <c r="AW1018" s="80"/>
      <c r="AX1018" s="106">
        <f t="shared" si="918"/>
        <v>0</v>
      </c>
      <c r="AY1018" s="63"/>
      <c r="BA1018" s="36"/>
      <c r="BB1018" s="27">
        <f t="shared" si="919"/>
        <v>0</v>
      </c>
      <c r="BC1018" s="27">
        <f t="shared" si="920"/>
        <v>0</v>
      </c>
      <c r="BD1018" s="27"/>
      <c r="BE1018" s="27">
        <f t="shared" si="921"/>
        <v>0</v>
      </c>
      <c r="BF1018" s="27"/>
      <c r="BG1018" s="27">
        <f t="shared" si="922"/>
        <v>0</v>
      </c>
      <c r="BH1018" s="1"/>
      <c r="BI1018" s="1"/>
      <c r="BJ1018" s="1"/>
      <c r="BK1018" s="1"/>
      <c r="BL1018" s="1"/>
      <c r="BM1018" s="1"/>
      <c r="BN1018" s="1"/>
      <c r="BO1018" s="1"/>
      <c r="BP1018" s="1"/>
      <c r="BQ1018" s="1"/>
      <c r="BR1018" s="1"/>
      <c r="BS1018" s="38"/>
      <c r="BT1018" s="107">
        <f t="shared" si="923"/>
        <v>0</v>
      </c>
      <c r="BU1018" s="108">
        <f t="shared" si="924"/>
        <v>0</v>
      </c>
      <c r="BV1018" s="28">
        <f t="shared" si="925"/>
        <v>0</v>
      </c>
      <c r="BW1018" s="28">
        <f t="shared" si="926"/>
        <v>0</v>
      </c>
      <c r="BX1018" s="27"/>
      <c r="BY1018" s="27"/>
      <c r="BZ1018" s="38">
        <f t="shared" si="927"/>
        <v>0</v>
      </c>
      <c r="CA1018" s="38">
        <f t="shared" si="928"/>
        <v>0</v>
      </c>
      <c r="CB1018" s="38">
        <f t="shared" si="937"/>
        <v>0</v>
      </c>
      <c r="CC1018" s="38">
        <f t="shared" si="937"/>
        <v>0</v>
      </c>
      <c r="CD1018" s="38">
        <f t="shared" si="930"/>
        <v>0</v>
      </c>
      <c r="CE1018" s="27"/>
      <c r="CF1018" s="27"/>
      <c r="CG1018" s="27"/>
      <c r="CH1018" s="27"/>
      <c r="CI1018" s="126"/>
      <c r="CJ1018" s="116"/>
      <c r="CK1018" s="27"/>
      <c r="CL1018" s="116"/>
      <c r="CM1018" s="27"/>
      <c r="CN1018" s="116"/>
      <c r="CO1018" s="27"/>
      <c r="CP1018" s="27"/>
      <c r="CQ1018" s="27">
        <f t="shared" si="938"/>
        <v>0</v>
      </c>
      <c r="CR1018" s="27"/>
      <c r="CS1018" s="27">
        <f t="shared" si="932"/>
        <v>0</v>
      </c>
      <c r="CT1018" s="27"/>
      <c r="CU1018" s="27"/>
      <c r="CV1018" s="86">
        <f t="shared" si="933"/>
        <v>0</v>
      </c>
      <c r="CW1018" s="86">
        <f t="shared" si="934"/>
        <v>0</v>
      </c>
    </row>
    <row r="1019" spans="2:101" customFormat="1" outlineLevel="1" x14ac:dyDescent="0.3">
      <c r="B1019" s="41">
        <f t="shared" si="935"/>
        <v>538</v>
      </c>
      <c r="C1019" s="42"/>
      <c r="D1019" s="105"/>
      <c r="E1019" s="37"/>
      <c r="F1019" s="34"/>
      <c r="G1019" s="34"/>
      <c r="H1019" s="34"/>
      <c r="I1019" s="34"/>
      <c r="J1019" s="34"/>
      <c r="K1019" s="34"/>
      <c r="L1019" s="34"/>
      <c r="M1019" s="27"/>
      <c r="N1019" s="27"/>
      <c r="O1019" s="27"/>
      <c r="P1019" s="27"/>
      <c r="Q1019" s="27"/>
      <c r="R1019" s="27"/>
      <c r="S1019" s="28"/>
      <c r="T1019" s="28"/>
      <c r="U1019" s="28"/>
      <c r="V1019" s="28"/>
      <c r="W1019" s="28">
        <f t="shared" si="936"/>
        <v>0</v>
      </c>
      <c r="X1019" s="29">
        <f t="shared" si="910"/>
        <v>0</v>
      </c>
      <c r="Y1019" s="66"/>
      <c r="Z1019" s="67"/>
      <c r="AA1019" s="67"/>
      <c r="AB1019" s="67"/>
      <c r="AC1019" s="67"/>
      <c r="AD1019" s="67"/>
      <c r="AE1019" s="72">
        <f t="shared" si="911"/>
        <v>0</v>
      </c>
      <c r="AF1019" s="67"/>
      <c r="AG1019" s="66"/>
      <c r="AH1019" s="67"/>
      <c r="AI1019" s="67"/>
      <c r="AJ1019" s="67"/>
      <c r="AK1019" s="68"/>
      <c r="AL1019" s="66"/>
      <c r="AM1019" s="64">
        <f t="shared" si="912"/>
        <v>0</v>
      </c>
      <c r="AN1019" s="64">
        <f t="shared" si="913"/>
        <v>0</v>
      </c>
      <c r="AO1019" s="64">
        <f t="shared" si="914"/>
        <v>0</v>
      </c>
      <c r="AP1019" s="64">
        <f t="shared" si="915"/>
        <v>0</v>
      </c>
      <c r="AQ1019" s="64">
        <f t="shared" si="916"/>
        <v>0</v>
      </c>
      <c r="AR1019" s="64">
        <f t="shared" si="917"/>
        <v>0</v>
      </c>
      <c r="AS1019" s="68"/>
      <c r="AT1019" s="78"/>
      <c r="AU1019" s="79"/>
      <c r="AV1019" s="79"/>
      <c r="AW1019" s="80"/>
      <c r="AX1019" s="106">
        <f t="shared" si="918"/>
        <v>0</v>
      </c>
      <c r="AY1019" s="63"/>
      <c r="BA1019" s="36"/>
      <c r="BB1019" s="27">
        <f t="shared" si="919"/>
        <v>0</v>
      </c>
      <c r="BC1019" s="27">
        <f t="shared" si="920"/>
        <v>0</v>
      </c>
      <c r="BD1019" s="27"/>
      <c r="BE1019" s="27">
        <f t="shared" si="921"/>
        <v>0</v>
      </c>
      <c r="BF1019" s="27"/>
      <c r="BG1019" s="27">
        <f t="shared" si="922"/>
        <v>0</v>
      </c>
      <c r="BH1019" s="1"/>
      <c r="BI1019" s="1"/>
      <c r="BJ1019" s="1"/>
      <c r="BK1019" s="1"/>
      <c r="BL1019" s="1"/>
      <c r="BM1019" s="1"/>
      <c r="BN1019" s="1"/>
      <c r="BO1019" s="1"/>
      <c r="BP1019" s="1"/>
      <c r="BQ1019" s="1"/>
      <c r="BR1019" s="1"/>
      <c r="BS1019" s="38"/>
      <c r="BT1019" s="107">
        <f t="shared" si="923"/>
        <v>0</v>
      </c>
      <c r="BU1019" s="108">
        <f t="shared" si="924"/>
        <v>0</v>
      </c>
      <c r="BV1019" s="28">
        <f t="shared" si="925"/>
        <v>0</v>
      </c>
      <c r="BW1019" s="28">
        <f t="shared" si="926"/>
        <v>0</v>
      </c>
      <c r="BX1019" s="27"/>
      <c r="BY1019" s="27"/>
      <c r="BZ1019" s="38">
        <f t="shared" si="927"/>
        <v>0</v>
      </c>
      <c r="CA1019" s="38">
        <f t="shared" si="928"/>
        <v>0</v>
      </c>
      <c r="CB1019" s="38">
        <f t="shared" si="937"/>
        <v>0</v>
      </c>
      <c r="CC1019" s="38">
        <f t="shared" si="937"/>
        <v>0</v>
      </c>
      <c r="CD1019" s="38">
        <f t="shared" si="930"/>
        <v>0</v>
      </c>
      <c r="CE1019" s="27"/>
      <c r="CF1019" s="27"/>
      <c r="CG1019" s="27"/>
      <c r="CH1019" s="27"/>
      <c r="CI1019" s="126"/>
      <c r="CJ1019" s="116"/>
      <c r="CK1019" s="27"/>
      <c r="CL1019" s="116"/>
      <c r="CM1019" s="27"/>
      <c r="CN1019" s="116"/>
      <c r="CO1019" s="27"/>
      <c r="CP1019" s="27"/>
      <c r="CQ1019" s="27">
        <f t="shared" si="938"/>
        <v>0</v>
      </c>
      <c r="CR1019" s="27"/>
      <c r="CS1019" s="27">
        <f t="shared" si="932"/>
        <v>0</v>
      </c>
      <c r="CT1019" s="27"/>
      <c r="CU1019" s="27"/>
      <c r="CV1019" s="86">
        <f t="shared" si="933"/>
        <v>0</v>
      </c>
      <c r="CW1019" s="86">
        <f t="shared" si="934"/>
        <v>0</v>
      </c>
    </row>
    <row r="1020" spans="2:101" customFormat="1" outlineLevel="1" x14ac:dyDescent="0.3">
      <c r="B1020" s="41">
        <f t="shared" si="935"/>
        <v>539</v>
      </c>
      <c r="C1020" s="42"/>
      <c r="D1020" s="105"/>
      <c r="E1020" s="37"/>
      <c r="F1020" s="34"/>
      <c r="G1020" s="34"/>
      <c r="H1020" s="34"/>
      <c r="I1020" s="34"/>
      <c r="J1020" s="34"/>
      <c r="K1020" s="34"/>
      <c r="L1020" s="34"/>
      <c r="M1020" s="27"/>
      <c r="N1020" s="27"/>
      <c r="O1020" s="27"/>
      <c r="P1020" s="27"/>
      <c r="Q1020" s="27"/>
      <c r="R1020" s="27"/>
      <c r="S1020" s="28"/>
      <c r="T1020" s="28"/>
      <c r="U1020" s="28"/>
      <c r="V1020" s="28"/>
      <c r="W1020" s="28">
        <f t="shared" si="936"/>
        <v>0</v>
      </c>
      <c r="X1020" s="29">
        <f t="shared" si="910"/>
        <v>0</v>
      </c>
      <c r="Y1020" s="66"/>
      <c r="Z1020" s="67"/>
      <c r="AA1020" s="67"/>
      <c r="AB1020" s="67"/>
      <c r="AC1020" s="67"/>
      <c r="AD1020" s="67"/>
      <c r="AE1020" s="72">
        <f t="shared" si="911"/>
        <v>0</v>
      </c>
      <c r="AF1020" s="67"/>
      <c r="AG1020" s="66"/>
      <c r="AH1020" s="67"/>
      <c r="AI1020" s="67"/>
      <c r="AJ1020" s="67"/>
      <c r="AK1020" s="68"/>
      <c r="AL1020" s="66"/>
      <c r="AM1020" s="64">
        <f t="shared" si="912"/>
        <v>0</v>
      </c>
      <c r="AN1020" s="64">
        <f t="shared" si="913"/>
        <v>0</v>
      </c>
      <c r="AO1020" s="64">
        <f t="shared" si="914"/>
        <v>0</v>
      </c>
      <c r="AP1020" s="64">
        <f t="shared" si="915"/>
        <v>0</v>
      </c>
      <c r="AQ1020" s="64">
        <f t="shared" si="916"/>
        <v>0</v>
      </c>
      <c r="AR1020" s="64">
        <f t="shared" si="917"/>
        <v>0</v>
      </c>
      <c r="AS1020" s="68"/>
      <c r="AT1020" s="78"/>
      <c r="AU1020" s="79"/>
      <c r="AV1020" s="79"/>
      <c r="AW1020" s="80"/>
      <c r="AX1020" s="106">
        <f t="shared" si="918"/>
        <v>0</v>
      </c>
      <c r="AY1020" s="63"/>
      <c r="BA1020" s="36"/>
      <c r="BB1020" s="27">
        <f t="shared" si="919"/>
        <v>0</v>
      </c>
      <c r="BC1020" s="27">
        <f t="shared" si="920"/>
        <v>0</v>
      </c>
      <c r="BD1020" s="27"/>
      <c r="BE1020" s="27">
        <f t="shared" si="921"/>
        <v>0</v>
      </c>
      <c r="BF1020" s="27"/>
      <c r="BG1020" s="27">
        <f t="shared" si="922"/>
        <v>0</v>
      </c>
      <c r="BH1020" s="1"/>
      <c r="BI1020" s="1"/>
      <c r="BJ1020" s="1"/>
      <c r="BK1020" s="1"/>
      <c r="BL1020" s="1"/>
      <c r="BM1020" s="1"/>
      <c r="BN1020" s="1"/>
      <c r="BO1020" s="1"/>
      <c r="BP1020" s="1"/>
      <c r="BQ1020" s="1"/>
      <c r="BR1020" s="1"/>
      <c r="BS1020" s="38"/>
      <c r="BT1020" s="107">
        <f t="shared" si="923"/>
        <v>0</v>
      </c>
      <c r="BU1020" s="108">
        <f t="shared" si="924"/>
        <v>0</v>
      </c>
      <c r="BV1020" s="28">
        <f t="shared" si="925"/>
        <v>0</v>
      </c>
      <c r="BW1020" s="28">
        <f t="shared" si="926"/>
        <v>0</v>
      </c>
      <c r="BX1020" s="27"/>
      <c r="BY1020" s="27"/>
      <c r="BZ1020" s="38">
        <f t="shared" si="927"/>
        <v>0</v>
      </c>
      <c r="CA1020" s="38">
        <f t="shared" si="928"/>
        <v>0</v>
      </c>
      <c r="CB1020" s="38">
        <f t="shared" si="937"/>
        <v>0</v>
      </c>
      <c r="CC1020" s="38">
        <f t="shared" si="937"/>
        <v>0</v>
      </c>
      <c r="CD1020" s="38">
        <f t="shared" si="930"/>
        <v>0</v>
      </c>
      <c r="CE1020" s="27"/>
      <c r="CF1020" s="27"/>
      <c r="CG1020" s="27"/>
      <c r="CH1020" s="27"/>
      <c r="CI1020" s="126"/>
      <c r="CJ1020" s="116"/>
      <c r="CK1020" s="27"/>
      <c r="CL1020" s="116"/>
      <c r="CM1020" s="27"/>
      <c r="CN1020" s="116"/>
      <c r="CO1020" s="27"/>
      <c r="CP1020" s="27"/>
      <c r="CQ1020" s="27">
        <f t="shared" si="938"/>
        <v>0</v>
      </c>
      <c r="CR1020" s="27"/>
      <c r="CS1020" s="27">
        <f t="shared" si="932"/>
        <v>0</v>
      </c>
      <c r="CT1020" s="27"/>
      <c r="CU1020" s="27"/>
      <c r="CV1020" s="86">
        <f t="shared" si="933"/>
        <v>0</v>
      </c>
      <c r="CW1020" s="86">
        <f t="shared" si="934"/>
        <v>0</v>
      </c>
    </row>
    <row r="1021" spans="2:101" customFormat="1" outlineLevel="1" x14ac:dyDescent="0.3">
      <c r="B1021" s="41">
        <f t="shared" si="935"/>
        <v>540</v>
      </c>
      <c r="C1021" s="42"/>
      <c r="D1021" s="105"/>
      <c r="E1021" s="37"/>
      <c r="F1021" s="34"/>
      <c r="G1021" s="34"/>
      <c r="H1021" s="34"/>
      <c r="I1021" s="34"/>
      <c r="J1021" s="34"/>
      <c r="K1021" s="34"/>
      <c r="L1021" s="34"/>
      <c r="M1021" s="27"/>
      <c r="N1021" s="27"/>
      <c r="O1021" s="27"/>
      <c r="P1021" s="27"/>
      <c r="Q1021" s="27"/>
      <c r="R1021" s="27"/>
      <c r="S1021" s="28"/>
      <c r="T1021" s="28"/>
      <c r="U1021" s="28"/>
      <c r="V1021" s="28"/>
      <c r="W1021" s="28">
        <f t="shared" si="936"/>
        <v>0</v>
      </c>
      <c r="X1021" s="29">
        <f t="shared" si="910"/>
        <v>0</v>
      </c>
      <c r="Y1021" s="66"/>
      <c r="Z1021" s="67"/>
      <c r="AA1021" s="67"/>
      <c r="AB1021" s="67"/>
      <c r="AC1021" s="67"/>
      <c r="AD1021" s="67"/>
      <c r="AE1021" s="72">
        <f t="shared" si="911"/>
        <v>0</v>
      </c>
      <c r="AF1021" s="67"/>
      <c r="AG1021" s="66"/>
      <c r="AH1021" s="67"/>
      <c r="AI1021" s="67"/>
      <c r="AJ1021" s="67"/>
      <c r="AK1021" s="68"/>
      <c r="AL1021" s="66"/>
      <c r="AM1021" s="64">
        <f t="shared" si="912"/>
        <v>0</v>
      </c>
      <c r="AN1021" s="64">
        <f t="shared" si="913"/>
        <v>0</v>
      </c>
      <c r="AO1021" s="64">
        <f t="shared" si="914"/>
        <v>0</v>
      </c>
      <c r="AP1021" s="64">
        <f t="shared" si="915"/>
        <v>0</v>
      </c>
      <c r="AQ1021" s="64">
        <f t="shared" si="916"/>
        <v>0</v>
      </c>
      <c r="AR1021" s="64">
        <f t="shared" si="917"/>
        <v>0</v>
      </c>
      <c r="AS1021" s="68"/>
      <c r="AT1021" s="78"/>
      <c r="AU1021" s="79"/>
      <c r="AV1021" s="79"/>
      <c r="AW1021" s="80"/>
      <c r="AX1021" s="106">
        <f t="shared" si="918"/>
        <v>0</v>
      </c>
      <c r="AY1021" s="63"/>
      <c r="BA1021" s="36"/>
      <c r="BB1021" s="27">
        <f t="shared" ref="BB1021:BB1084" si="939">IF(BA1021="NON",0,F1021)</f>
        <v>0</v>
      </c>
      <c r="BC1021" s="27">
        <f t="shared" ref="BC1021:BC1084" si="940">IF(BA1021="NON",0,H1021+G1021)</f>
        <v>0</v>
      </c>
      <c r="BD1021" s="27"/>
      <c r="BE1021" s="27">
        <f t="shared" ref="BE1021:BE1084" si="941">IF(BA1021="NON",0,I1021+J1021+K1021+L1021)</f>
        <v>0</v>
      </c>
      <c r="BF1021" s="27"/>
      <c r="BG1021" s="27">
        <f t="shared" si="922"/>
        <v>0</v>
      </c>
      <c r="BH1021" s="1"/>
      <c r="BI1021" s="1"/>
      <c r="BJ1021" s="1"/>
      <c r="BK1021" s="1"/>
      <c r="BL1021" s="1"/>
      <c r="BM1021" s="1"/>
      <c r="BN1021" s="1"/>
      <c r="BO1021" s="1"/>
      <c r="BP1021" s="1"/>
      <c r="BQ1021" s="1"/>
      <c r="BR1021" s="1"/>
      <c r="BS1021" s="38"/>
      <c r="BT1021" s="107">
        <f t="shared" si="923"/>
        <v>0</v>
      </c>
      <c r="BU1021" s="108">
        <f t="shared" si="924"/>
        <v>0</v>
      </c>
      <c r="BV1021" s="28">
        <f t="shared" si="925"/>
        <v>0</v>
      </c>
      <c r="BW1021" s="28">
        <f t="shared" si="926"/>
        <v>0</v>
      </c>
      <c r="BX1021" s="27"/>
      <c r="BY1021" s="27"/>
      <c r="BZ1021" s="38">
        <f t="shared" ref="BZ1021:BZ1084" si="942">IF(BS1021="OUI",IF((BC1021+BB1021)&lt;&gt;0,(BB1021+BC1021),0),0)</f>
        <v>0</v>
      </c>
      <c r="CA1021" s="38">
        <f t="shared" ref="CA1021:CA1084" si="943">IF(BS1021="OUI",IF((BE1021+BG1021)&lt;&gt;0,(BG1021+BE1021),0),0)</f>
        <v>0</v>
      </c>
      <c r="CB1021" s="38">
        <f t="shared" si="937"/>
        <v>0</v>
      </c>
      <c r="CC1021" s="38">
        <f t="shared" si="937"/>
        <v>0</v>
      </c>
      <c r="CD1021" s="38">
        <f t="shared" si="930"/>
        <v>0</v>
      </c>
      <c r="CE1021" s="27"/>
      <c r="CF1021" s="27"/>
      <c r="CG1021" s="27"/>
      <c r="CH1021" s="27"/>
      <c r="CI1021" s="126"/>
      <c r="CJ1021" s="116"/>
      <c r="CK1021" s="27"/>
      <c r="CL1021" s="116"/>
      <c r="CM1021" s="27"/>
      <c r="CN1021" s="116"/>
      <c r="CO1021" s="27"/>
      <c r="CP1021" s="27"/>
      <c r="CQ1021" s="27">
        <f t="shared" si="938"/>
        <v>0</v>
      </c>
      <c r="CR1021" s="27"/>
      <c r="CS1021" s="27">
        <f t="shared" si="932"/>
        <v>0</v>
      </c>
      <c r="CT1021" s="27"/>
      <c r="CU1021" s="27"/>
      <c r="CV1021" s="86">
        <f t="shared" si="933"/>
        <v>0</v>
      </c>
      <c r="CW1021" s="86">
        <f t="shared" si="934"/>
        <v>0</v>
      </c>
    </row>
    <row r="1022" spans="2:101" customFormat="1" outlineLevel="1" x14ac:dyDescent="0.3">
      <c r="B1022" s="41">
        <f t="shared" si="935"/>
        <v>541</v>
      </c>
      <c r="C1022" s="42"/>
      <c r="D1022" s="105"/>
      <c r="E1022" s="37"/>
      <c r="F1022" s="34"/>
      <c r="G1022" s="34"/>
      <c r="H1022" s="34"/>
      <c r="I1022" s="34"/>
      <c r="J1022" s="34"/>
      <c r="K1022" s="34"/>
      <c r="L1022" s="34"/>
      <c r="M1022" s="27"/>
      <c r="N1022" s="27"/>
      <c r="O1022" s="27"/>
      <c r="P1022" s="27"/>
      <c r="Q1022" s="27"/>
      <c r="R1022" s="27"/>
      <c r="S1022" s="28"/>
      <c r="T1022" s="28"/>
      <c r="U1022" s="28"/>
      <c r="V1022" s="28"/>
      <c r="W1022" s="28">
        <f t="shared" si="936"/>
        <v>0</v>
      </c>
      <c r="X1022" s="29">
        <f t="shared" si="910"/>
        <v>0</v>
      </c>
      <c r="Y1022" s="66"/>
      <c r="Z1022" s="67"/>
      <c r="AA1022" s="67"/>
      <c r="AB1022" s="67"/>
      <c r="AC1022" s="67"/>
      <c r="AD1022" s="67"/>
      <c r="AE1022" s="72">
        <f t="shared" si="911"/>
        <v>0</v>
      </c>
      <c r="AF1022" s="67"/>
      <c r="AG1022" s="66"/>
      <c r="AH1022" s="67"/>
      <c r="AI1022" s="67"/>
      <c r="AJ1022" s="67"/>
      <c r="AK1022" s="68"/>
      <c r="AL1022" s="66"/>
      <c r="AM1022" s="64">
        <f t="shared" si="912"/>
        <v>0</v>
      </c>
      <c r="AN1022" s="64">
        <f t="shared" si="913"/>
        <v>0</v>
      </c>
      <c r="AO1022" s="64">
        <f t="shared" si="914"/>
        <v>0</v>
      </c>
      <c r="AP1022" s="64">
        <f t="shared" si="915"/>
        <v>0</v>
      </c>
      <c r="AQ1022" s="64">
        <f t="shared" si="916"/>
        <v>0</v>
      </c>
      <c r="AR1022" s="64">
        <f t="shared" si="917"/>
        <v>0</v>
      </c>
      <c r="AS1022" s="68"/>
      <c r="AT1022" s="78"/>
      <c r="AU1022" s="79"/>
      <c r="AV1022" s="79"/>
      <c r="AW1022" s="80"/>
      <c r="AX1022" s="106">
        <f t="shared" si="918"/>
        <v>0</v>
      </c>
      <c r="AY1022" s="63"/>
      <c r="BA1022" s="36"/>
      <c r="BB1022" s="27">
        <f t="shared" si="939"/>
        <v>0</v>
      </c>
      <c r="BC1022" s="27">
        <f t="shared" si="940"/>
        <v>0</v>
      </c>
      <c r="BD1022" s="27"/>
      <c r="BE1022" s="27">
        <f t="shared" si="941"/>
        <v>0</v>
      </c>
      <c r="BF1022" s="27"/>
      <c r="BG1022" s="27">
        <f t="shared" si="922"/>
        <v>0</v>
      </c>
      <c r="BH1022" s="1"/>
      <c r="BI1022" s="1"/>
      <c r="BJ1022" s="1"/>
      <c r="BK1022" s="1"/>
      <c r="BL1022" s="1"/>
      <c r="BM1022" s="1"/>
      <c r="BN1022" s="1"/>
      <c r="BO1022" s="1"/>
      <c r="BP1022" s="1"/>
      <c r="BQ1022" s="1"/>
      <c r="BR1022" s="1"/>
      <c r="BS1022" s="38"/>
      <c r="BT1022" s="107">
        <f t="shared" si="923"/>
        <v>0</v>
      </c>
      <c r="BU1022" s="108">
        <f t="shared" si="924"/>
        <v>0</v>
      </c>
      <c r="BV1022" s="28">
        <f t="shared" si="925"/>
        <v>0</v>
      </c>
      <c r="BW1022" s="28">
        <f t="shared" si="926"/>
        <v>0</v>
      </c>
      <c r="BX1022" s="27"/>
      <c r="BY1022" s="27"/>
      <c r="BZ1022" s="38">
        <f t="shared" si="942"/>
        <v>0</v>
      </c>
      <c r="CA1022" s="38">
        <f t="shared" si="943"/>
        <v>0</v>
      </c>
      <c r="CB1022" s="38">
        <f t="shared" si="937"/>
        <v>0</v>
      </c>
      <c r="CC1022" s="38">
        <f t="shared" si="937"/>
        <v>0</v>
      </c>
      <c r="CD1022" s="38">
        <f t="shared" si="930"/>
        <v>0</v>
      </c>
      <c r="CE1022" s="27"/>
      <c r="CF1022" s="27"/>
      <c r="CG1022" s="27"/>
      <c r="CH1022" s="27"/>
      <c r="CI1022" s="126"/>
      <c r="CJ1022" s="116"/>
      <c r="CK1022" s="27"/>
      <c r="CL1022" s="116"/>
      <c r="CM1022" s="27"/>
      <c r="CN1022" s="116"/>
      <c r="CO1022" s="27"/>
      <c r="CP1022" s="27"/>
      <c r="CQ1022" s="27">
        <f t="shared" si="938"/>
        <v>0</v>
      </c>
      <c r="CR1022" s="27"/>
      <c r="CS1022" s="27">
        <f t="shared" si="932"/>
        <v>0</v>
      </c>
      <c r="CT1022" s="27"/>
      <c r="CU1022" s="27"/>
      <c r="CV1022" s="86">
        <f t="shared" si="933"/>
        <v>0</v>
      </c>
      <c r="CW1022" s="86">
        <f t="shared" si="934"/>
        <v>0</v>
      </c>
    </row>
    <row r="1023" spans="2:101" customFormat="1" outlineLevel="1" x14ac:dyDescent="0.3">
      <c r="B1023" s="41">
        <f t="shared" si="935"/>
        <v>542</v>
      </c>
      <c r="C1023" s="42"/>
      <c r="D1023" s="105"/>
      <c r="E1023" s="37"/>
      <c r="F1023" s="34"/>
      <c r="G1023" s="34"/>
      <c r="H1023" s="34"/>
      <c r="I1023" s="34"/>
      <c r="J1023" s="34"/>
      <c r="K1023" s="34"/>
      <c r="L1023" s="34"/>
      <c r="M1023" s="27"/>
      <c r="N1023" s="27"/>
      <c r="O1023" s="27"/>
      <c r="P1023" s="27"/>
      <c r="Q1023" s="27"/>
      <c r="R1023" s="27"/>
      <c r="S1023" s="28"/>
      <c r="T1023" s="28"/>
      <c r="U1023" s="28"/>
      <c r="V1023" s="28"/>
      <c r="W1023" s="28">
        <f t="shared" si="936"/>
        <v>0</v>
      </c>
      <c r="X1023" s="29">
        <f t="shared" si="910"/>
        <v>0</v>
      </c>
      <c r="Y1023" s="66"/>
      <c r="Z1023" s="67"/>
      <c r="AA1023" s="67"/>
      <c r="AB1023" s="67"/>
      <c r="AC1023" s="67"/>
      <c r="AD1023" s="67"/>
      <c r="AE1023" s="72">
        <f t="shared" si="911"/>
        <v>0</v>
      </c>
      <c r="AF1023" s="67"/>
      <c r="AG1023" s="66"/>
      <c r="AH1023" s="67"/>
      <c r="AI1023" s="67"/>
      <c r="AJ1023" s="67"/>
      <c r="AK1023" s="68"/>
      <c r="AL1023" s="66"/>
      <c r="AM1023" s="64">
        <f t="shared" si="912"/>
        <v>0</v>
      </c>
      <c r="AN1023" s="64">
        <f t="shared" si="913"/>
        <v>0</v>
      </c>
      <c r="AO1023" s="64">
        <f t="shared" si="914"/>
        <v>0</v>
      </c>
      <c r="AP1023" s="64">
        <f t="shared" si="915"/>
        <v>0</v>
      </c>
      <c r="AQ1023" s="64">
        <f t="shared" si="916"/>
        <v>0</v>
      </c>
      <c r="AR1023" s="64">
        <f t="shared" si="917"/>
        <v>0</v>
      </c>
      <c r="AS1023" s="68"/>
      <c r="AT1023" s="78"/>
      <c r="AU1023" s="79"/>
      <c r="AV1023" s="79"/>
      <c r="AW1023" s="80"/>
      <c r="AX1023" s="106">
        <f t="shared" si="918"/>
        <v>0</v>
      </c>
      <c r="AY1023" s="63"/>
      <c r="BA1023" s="36"/>
      <c r="BB1023" s="27">
        <f t="shared" si="939"/>
        <v>0</v>
      </c>
      <c r="BC1023" s="27">
        <f t="shared" si="940"/>
        <v>0</v>
      </c>
      <c r="BD1023" s="27"/>
      <c r="BE1023" s="27">
        <f t="shared" si="941"/>
        <v>0</v>
      </c>
      <c r="BF1023" s="27"/>
      <c r="BG1023" s="27">
        <f t="shared" si="922"/>
        <v>0</v>
      </c>
      <c r="BH1023" s="1"/>
      <c r="BI1023" s="1"/>
      <c r="BJ1023" s="1"/>
      <c r="BK1023" s="1"/>
      <c r="BL1023" s="1"/>
      <c r="BM1023" s="1"/>
      <c r="BN1023" s="1"/>
      <c r="BO1023" s="1"/>
      <c r="BP1023" s="1"/>
      <c r="BQ1023" s="1"/>
      <c r="BR1023" s="1"/>
      <c r="BS1023" s="38"/>
      <c r="BT1023" s="107">
        <f t="shared" si="923"/>
        <v>0</v>
      </c>
      <c r="BU1023" s="108">
        <f t="shared" si="924"/>
        <v>0</v>
      </c>
      <c r="BV1023" s="28">
        <f t="shared" si="925"/>
        <v>0</v>
      </c>
      <c r="BW1023" s="28">
        <f t="shared" si="926"/>
        <v>0</v>
      </c>
      <c r="BX1023" s="27"/>
      <c r="BY1023" s="27"/>
      <c r="BZ1023" s="38">
        <f t="shared" si="942"/>
        <v>0</v>
      </c>
      <c r="CA1023" s="38">
        <f t="shared" si="943"/>
        <v>0</v>
      </c>
      <c r="CB1023" s="38">
        <f t="shared" si="937"/>
        <v>0</v>
      </c>
      <c r="CC1023" s="38">
        <f t="shared" si="937"/>
        <v>0</v>
      </c>
      <c r="CD1023" s="38">
        <f t="shared" si="930"/>
        <v>0</v>
      </c>
      <c r="CE1023" s="27"/>
      <c r="CF1023" s="27"/>
      <c r="CG1023" s="27"/>
      <c r="CH1023" s="27"/>
      <c r="CI1023" s="126"/>
      <c r="CJ1023" s="116"/>
      <c r="CK1023" s="27"/>
      <c r="CL1023" s="116"/>
      <c r="CM1023" s="27"/>
      <c r="CN1023" s="116"/>
      <c r="CO1023" s="27"/>
      <c r="CP1023" s="27"/>
      <c r="CQ1023" s="27">
        <f t="shared" si="938"/>
        <v>0</v>
      </c>
      <c r="CR1023" s="27"/>
      <c r="CS1023" s="27">
        <f t="shared" si="932"/>
        <v>0</v>
      </c>
      <c r="CT1023" s="27"/>
      <c r="CU1023" s="27"/>
      <c r="CV1023" s="86">
        <f t="shared" si="933"/>
        <v>0</v>
      </c>
      <c r="CW1023" s="86">
        <f t="shared" si="934"/>
        <v>0</v>
      </c>
    </row>
    <row r="1024" spans="2:101" customFormat="1" outlineLevel="1" x14ac:dyDescent="0.3">
      <c r="B1024" s="41">
        <f t="shared" si="935"/>
        <v>543</v>
      </c>
      <c r="C1024" s="42"/>
      <c r="D1024" s="105"/>
      <c r="E1024" s="37"/>
      <c r="F1024" s="34"/>
      <c r="G1024" s="34"/>
      <c r="H1024" s="34"/>
      <c r="I1024" s="34"/>
      <c r="J1024" s="34"/>
      <c r="K1024" s="34"/>
      <c r="L1024" s="34"/>
      <c r="M1024" s="27"/>
      <c r="N1024" s="27"/>
      <c r="O1024" s="27"/>
      <c r="P1024" s="27"/>
      <c r="Q1024" s="27"/>
      <c r="R1024" s="27"/>
      <c r="S1024" s="28"/>
      <c r="T1024" s="28"/>
      <c r="U1024" s="28"/>
      <c r="V1024" s="28"/>
      <c r="W1024" s="28">
        <f t="shared" si="936"/>
        <v>0</v>
      </c>
      <c r="X1024" s="29">
        <f t="shared" si="910"/>
        <v>0</v>
      </c>
      <c r="Y1024" s="66"/>
      <c r="Z1024" s="67"/>
      <c r="AA1024" s="67"/>
      <c r="AB1024" s="67"/>
      <c r="AC1024" s="67"/>
      <c r="AD1024" s="67"/>
      <c r="AE1024" s="72">
        <f t="shared" si="911"/>
        <v>0</v>
      </c>
      <c r="AF1024" s="67"/>
      <c r="AG1024" s="66"/>
      <c r="AH1024" s="67"/>
      <c r="AI1024" s="67"/>
      <c r="AJ1024" s="67"/>
      <c r="AK1024" s="68"/>
      <c r="AL1024" s="66"/>
      <c r="AM1024" s="64">
        <f t="shared" si="912"/>
        <v>0</v>
      </c>
      <c r="AN1024" s="64">
        <f t="shared" si="913"/>
        <v>0</v>
      </c>
      <c r="AO1024" s="64">
        <f t="shared" si="914"/>
        <v>0</v>
      </c>
      <c r="AP1024" s="64">
        <f t="shared" si="915"/>
        <v>0</v>
      </c>
      <c r="AQ1024" s="64">
        <f t="shared" si="916"/>
        <v>0</v>
      </c>
      <c r="AR1024" s="64">
        <f t="shared" si="917"/>
        <v>0</v>
      </c>
      <c r="AS1024" s="68"/>
      <c r="AT1024" s="78"/>
      <c r="AU1024" s="79"/>
      <c r="AV1024" s="79"/>
      <c r="AW1024" s="80"/>
      <c r="AX1024" s="106">
        <f t="shared" si="918"/>
        <v>0</v>
      </c>
      <c r="AY1024" s="63"/>
      <c r="BA1024" s="36"/>
      <c r="BB1024" s="27">
        <f t="shared" si="939"/>
        <v>0</v>
      </c>
      <c r="BC1024" s="27">
        <f t="shared" si="940"/>
        <v>0</v>
      </c>
      <c r="BD1024" s="27"/>
      <c r="BE1024" s="27">
        <f t="shared" si="941"/>
        <v>0</v>
      </c>
      <c r="BF1024" s="27"/>
      <c r="BG1024" s="27">
        <f t="shared" si="922"/>
        <v>0</v>
      </c>
      <c r="BH1024" s="1"/>
      <c r="BI1024" s="1"/>
      <c r="BJ1024" s="1"/>
      <c r="BK1024" s="1"/>
      <c r="BL1024" s="1"/>
      <c r="BM1024" s="1"/>
      <c r="BN1024" s="1"/>
      <c r="BO1024" s="1"/>
      <c r="BP1024" s="1"/>
      <c r="BQ1024" s="1"/>
      <c r="BR1024" s="1"/>
      <c r="BS1024" s="38"/>
      <c r="BT1024" s="107">
        <f t="shared" si="923"/>
        <v>0</v>
      </c>
      <c r="BU1024" s="108">
        <f t="shared" si="924"/>
        <v>0</v>
      </c>
      <c r="BV1024" s="28">
        <f t="shared" si="925"/>
        <v>0</v>
      </c>
      <c r="BW1024" s="28">
        <f t="shared" si="926"/>
        <v>0</v>
      </c>
      <c r="BX1024" s="27"/>
      <c r="BY1024" s="27"/>
      <c r="BZ1024" s="38">
        <f t="shared" si="942"/>
        <v>0</v>
      </c>
      <c r="CA1024" s="38">
        <f t="shared" si="943"/>
        <v>0</v>
      </c>
      <c r="CB1024" s="38">
        <f t="shared" si="937"/>
        <v>0</v>
      </c>
      <c r="CC1024" s="38">
        <f t="shared" si="937"/>
        <v>0</v>
      </c>
      <c r="CD1024" s="38">
        <f t="shared" si="930"/>
        <v>0</v>
      </c>
      <c r="CE1024" s="27"/>
      <c r="CF1024" s="27"/>
      <c r="CG1024" s="27"/>
      <c r="CH1024" s="27"/>
      <c r="CI1024" s="126"/>
      <c r="CJ1024" s="116"/>
      <c r="CK1024" s="27"/>
      <c r="CL1024" s="116"/>
      <c r="CM1024" s="27"/>
      <c r="CN1024" s="116"/>
      <c r="CO1024" s="27"/>
      <c r="CP1024" s="27"/>
      <c r="CQ1024" s="27">
        <f t="shared" si="938"/>
        <v>0</v>
      </c>
      <c r="CR1024" s="27"/>
      <c r="CS1024" s="27">
        <f t="shared" si="932"/>
        <v>0</v>
      </c>
      <c r="CT1024" s="27"/>
      <c r="CU1024" s="27"/>
      <c r="CV1024" s="86">
        <f t="shared" si="933"/>
        <v>0</v>
      </c>
      <c r="CW1024" s="86">
        <f t="shared" si="934"/>
        <v>0</v>
      </c>
    </row>
    <row r="1025" spans="2:101" customFormat="1" outlineLevel="1" x14ac:dyDescent="0.3">
      <c r="B1025" s="41">
        <f t="shared" si="935"/>
        <v>544</v>
      </c>
      <c r="C1025" s="42"/>
      <c r="D1025" s="105"/>
      <c r="E1025" s="37"/>
      <c r="F1025" s="34"/>
      <c r="G1025" s="34"/>
      <c r="H1025" s="34"/>
      <c r="I1025" s="34"/>
      <c r="J1025" s="34"/>
      <c r="K1025" s="34"/>
      <c r="L1025" s="34"/>
      <c r="M1025" s="27"/>
      <c r="N1025" s="27"/>
      <c r="O1025" s="27"/>
      <c r="P1025" s="27"/>
      <c r="Q1025" s="27"/>
      <c r="R1025" s="27"/>
      <c r="S1025" s="28"/>
      <c r="T1025" s="28"/>
      <c r="U1025" s="28"/>
      <c r="V1025" s="28"/>
      <c r="W1025" s="28">
        <f t="shared" si="936"/>
        <v>0</v>
      </c>
      <c r="X1025" s="29">
        <f t="shared" si="910"/>
        <v>0</v>
      </c>
      <c r="Y1025" s="66"/>
      <c r="Z1025" s="67"/>
      <c r="AA1025" s="67"/>
      <c r="AB1025" s="67"/>
      <c r="AC1025" s="67"/>
      <c r="AD1025" s="67"/>
      <c r="AE1025" s="72">
        <f t="shared" si="911"/>
        <v>0</v>
      </c>
      <c r="AF1025" s="67"/>
      <c r="AG1025" s="66"/>
      <c r="AH1025" s="67"/>
      <c r="AI1025" s="67"/>
      <c r="AJ1025" s="67"/>
      <c r="AK1025" s="68"/>
      <c r="AL1025" s="66"/>
      <c r="AM1025" s="64">
        <f t="shared" si="912"/>
        <v>0</v>
      </c>
      <c r="AN1025" s="64">
        <f t="shared" si="913"/>
        <v>0</v>
      </c>
      <c r="AO1025" s="64">
        <f t="shared" si="914"/>
        <v>0</v>
      </c>
      <c r="AP1025" s="64">
        <f t="shared" si="915"/>
        <v>0</v>
      </c>
      <c r="AQ1025" s="64">
        <f t="shared" si="916"/>
        <v>0</v>
      </c>
      <c r="AR1025" s="64">
        <f t="shared" si="917"/>
        <v>0</v>
      </c>
      <c r="AS1025" s="68"/>
      <c r="AT1025" s="78"/>
      <c r="AU1025" s="79"/>
      <c r="AV1025" s="79"/>
      <c r="AW1025" s="80"/>
      <c r="AX1025" s="106">
        <f t="shared" si="918"/>
        <v>0</v>
      </c>
      <c r="AY1025" s="63"/>
      <c r="BA1025" s="36"/>
      <c r="BB1025" s="27">
        <f t="shared" si="939"/>
        <v>0</v>
      </c>
      <c r="BC1025" s="27">
        <f t="shared" si="940"/>
        <v>0</v>
      </c>
      <c r="BD1025" s="27"/>
      <c r="BE1025" s="27">
        <f t="shared" si="941"/>
        <v>0</v>
      </c>
      <c r="BF1025" s="27"/>
      <c r="BG1025" s="27">
        <f t="shared" si="922"/>
        <v>0</v>
      </c>
      <c r="BH1025" s="1"/>
      <c r="BI1025" s="1"/>
      <c r="BJ1025" s="1"/>
      <c r="BK1025" s="1"/>
      <c r="BL1025" s="1"/>
      <c r="BM1025" s="1"/>
      <c r="BN1025" s="1"/>
      <c r="BO1025" s="1"/>
      <c r="BP1025" s="1"/>
      <c r="BQ1025" s="1"/>
      <c r="BR1025" s="1"/>
      <c r="BS1025" s="38"/>
      <c r="BT1025" s="107">
        <f t="shared" si="923"/>
        <v>0</v>
      </c>
      <c r="BU1025" s="108">
        <f t="shared" si="924"/>
        <v>0</v>
      </c>
      <c r="BV1025" s="28">
        <f t="shared" si="925"/>
        <v>0</v>
      </c>
      <c r="BW1025" s="28">
        <f t="shared" si="926"/>
        <v>0</v>
      </c>
      <c r="BX1025" s="27"/>
      <c r="BY1025" s="27"/>
      <c r="BZ1025" s="38">
        <f t="shared" si="942"/>
        <v>0</v>
      </c>
      <c r="CA1025" s="38">
        <f t="shared" si="943"/>
        <v>0</v>
      </c>
      <c r="CB1025" s="38">
        <f t="shared" si="937"/>
        <v>0</v>
      </c>
      <c r="CC1025" s="38">
        <f t="shared" si="937"/>
        <v>0</v>
      </c>
      <c r="CD1025" s="38">
        <f t="shared" si="930"/>
        <v>0</v>
      </c>
      <c r="CE1025" s="27"/>
      <c r="CF1025" s="27"/>
      <c r="CG1025" s="27"/>
      <c r="CH1025" s="27"/>
      <c r="CI1025" s="126"/>
      <c r="CJ1025" s="116"/>
      <c r="CK1025" s="27"/>
      <c r="CL1025" s="116"/>
      <c r="CM1025" s="27"/>
      <c r="CN1025" s="116"/>
      <c r="CO1025" s="27"/>
      <c r="CP1025" s="27"/>
      <c r="CQ1025" s="27">
        <f t="shared" si="938"/>
        <v>0</v>
      </c>
      <c r="CR1025" s="27"/>
      <c r="CS1025" s="27">
        <f t="shared" si="932"/>
        <v>0</v>
      </c>
      <c r="CT1025" s="27"/>
      <c r="CU1025" s="27"/>
      <c r="CV1025" s="86">
        <f t="shared" si="933"/>
        <v>0</v>
      </c>
      <c r="CW1025" s="86">
        <f t="shared" si="934"/>
        <v>0</v>
      </c>
    </row>
    <row r="1026" spans="2:101" customFormat="1" outlineLevel="1" x14ac:dyDescent="0.3">
      <c r="B1026" s="41">
        <f t="shared" si="935"/>
        <v>545</v>
      </c>
      <c r="C1026" s="42"/>
      <c r="D1026" s="105"/>
      <c r="E1026" s="37"/>
      <c r="F1026" s="34"/>
      <c r="G1026" s="34"/>
      <c r="H1026" s="34"/>
      <c r="I1026" s="34"/>
      <c r="J1026" s="34"/>
      <c r="K1026" s="34"/>
      <c r="L1026" s="34"/>
      <c r="M1026" s="27"/>
      <c r="N1026" s="27"/>
      <c r="O1026" s="27"/>
      <c r="P1026" s="27"/>
      <c r="Q1026" s="27"/>
      <c r="R1026" s="27"/>
      <c r="S1026" s="28"/>
      <c r="T1026" s="28"/>
      <c r="U1026" s="28"/>
      <c r="V1026" s="28"/>
      <c r="W1026" s="28">
        <f t="shared" si="936"/>
        <v>0</v>
      </c>
      <c r="X1026" s="29">
        <f t="shared" si="910"/>
        <v>0</v>
      </c>
      <c r="Y1026" s="66"/>
      <c r="Z1026" s="67"/>
      <c r="AA1026" s="67"/>
      <c r="AB1026" s="67"/>
      <c r="AC1026" s="67"/>
      <c r="AD1026" s="67"/>
      <c r="AE1026" s="72">
        <f t="shared" si="911"/>
        <v>0</v>
      </c>
      <c r="AF1026" s="67"/>
      <c r="AG1026" s="66"/>
      <c r="AH1026" s="67"/>
      <c r="AI1026" s="67"/>
      <c r="AJ1026" s="67"/>
      <c r="AK1026" s="68"/>
      <c r="AL1026" s="66"/>
      <c r="AM1026" s="64">
        <f t="shared" si="912"/>
        <v>0</v>
      </c>
      <c r="AN1026" s="64">
        <f t="shared" si="913"/>
        <v>0</v>
      </c>
      <c r="AO1026" s="64">
        <f t="shared" si="914"/>
        <v>0</v>
      </c>
      <c r="AP1026" s="64">
        <f t="shared" si="915"/>
        <v>0</v>
      </c>
      <c r="AQ1026" s="64">
        <f t="shared" si="916"/>
        <v>0</v>
      </c>
      <c r="AR1026" s="64">
        <f t="shared" si="917"/>
        <v>0</v>
      </c>
      <c r="AS1026" s="68"/>
      <c r="AT1026" s="78"/>
      <c r="AU1026" s="79"/>
      <c r="AV1026" s="79"/>
      <c r="AW1026" s="80"/>
      <c r="AX1026" s="106">
        <f t="shared" si="918"/>
        <v>0</v>
      </c>
      <c r="AY1026" s="63"/>
      <c r="BA1026" s="36"/>
      <c r="BB1026" s="27">
        <f t="shared" si="939"/>
        <v>0</v>
      </c>
      <c r="BC1026" s="27">
        <f t="shared" si="940"/>
        <v>0</v>
      </c>
      <c r="BD1026" s="27"/>
      <c r="BE1026" s="27">
        <f t="shared" si="941"/>
        <v>0</v>
      </c>
      <c r="BF1026" s="27"/>
      <c r="BG1026" s="27">
        <f t="shared" si="922"/>
        <v>0</v>
      </c>
      <c r="BH1026" s="1"/>
      <c r="BI1026" s="1"/>
      <c r="BJ1026" s="1"/>
      <c r="BK1026" s="1"/>
      <c r="BL1026" s="1"/>
      <c r="BM1026" s="1"/>
      <c r="BN1026" s="1"/>
      <c r="BO1026" s="1"/>
      <c r="BP1026" s="1"/>
      <c r="BQ1026" s="1"/>
      <c r="BR1026" s="1"/>
      <c r="BS1026" s="38"/>
      <c r="BT1026" s="107">
        <f t="shared" si="923"/>
        <v>0</v>
      </c>
      <c r="BU1026" s="108">
        <f t="shared" si="924"/>
        <v>0</v>
      </c>
      <c r="BV1026" s="28">
        <f t="shared" si="925"/>
        <v>0</v>
      </c>
      <c r="BW1026" s="28">
        <f t="shared" si="926"/>
        <v>0</v>
      </c>
      <c r="BX1026" s="27"/>
      <c r="BY1026" s="27"/>
      <c r="BZ1026" s="38">
        <f t="shared" si="942"/>
        <v>0</v>
      </c>
      <c r="CA1026" s="38">
        <f t="shared" si="943"/>
        <v>0</v>
      </c>
      <c r="CB1026" s="38">
        <f t="shared" si="937"/>
        <v>0</v>
      </c>
      <c r="CC1026" s="38">
        <f t="shared" si="937"/>
        <v>0</v>
      </c>
      <c r="CD1026" s="38">
        <f t="shared" si="930"/>
        <v>0</v>
      </c>
      <c r="CE1026" s="27"/>
      <c r="CF1026" s="27"/>
      <c r="CG1026" s="27"/>
      <c r="CH1026" s="27"/>
      <c r="CI1026" s="126"/>
      <c r="CJ1026" s="116"/>
      <c r="CK1026" s="27"/>
      <c r="CL1026" s="116"/>
      <c r="CM1026" s="27"/>
      <c r="CN1026" s="116"/>
      <c r="CO1026" s="27"/>
      <c r="CP1026" s="27"/>
      <c r="CQ1026" s="27">
        <f t="shared" si="938"/>
        <v>0</v>
      </c>
      <c r="CR1026" s="27"/>
      <c r="CS1026" s="27">
        <f t="shared" si="932"/>
        <v>0</v>
      </c>
      <c r="CT1026" s="27"/>
      <c r="CU1026" s="27"/>
      <c r="CV1026" s="86">
        <f t="shared" si="933"/>
        <v>0</v>
      </c>
      <c r="CW1026" s="86">
        <f t="shared" si="934"/>
        <v>0</v>
      </c>
    </row>
    <row r="1027" spans="2:101" customFormat="1" outlineLevel="1" x14ac:dyDescent="0.3">
      <c r="B1027" s="41">
        <f t="shared" si="935"/>
        <v>546</v>
      </c>
      <c r="C1027" s="42"/>
      <c r="D1027" s="105"/>
      <c r="E1027" s="37"/>
      <c r="F1027" s="34"/>
      <c r="G1027" s="34"/>
      <c r="H1027" s="34"/>
      <c r="I1027" s="34"/>
      <c r="J1027" s="34"/>
      <c r="K1027" s="34"/>
      <c r="L1027" s="34"/>
      <c r="M1027" s="27"/>
      <c r="N1027" s="27"/>
      <c r="O1027" s="27"/>
      <c r="P1027" s="27"/>
      <c r="Q1027" s="27"/>
      <c r="R1027" s="27"/>
      <c r="S1027" s="28"/>
      <c r="T1027" s="28"/>
      <c r="U1027" s="28"/>
      <c r="V1027" s="28"/>
      <c r="W1027" s="28">
        <f t="shared" si="936"/>
        <v>0</v>
      </c>
      <c r="X1027" s="29">
        <f t="shared" si="910"/>
        <v>0</v>
      </c>
      <c r="Y1027" s="66"/>
      <c r="Z1027" s="67"/>
      <c r="AA1027" s="67"/>
      <c r="AB1027" s="67"/>
      <c r="AC1027" s="67"/>
      <c r="AD1027" s="67"/>
      <c r="AE1027" s="72">
        <f t="shared" si="911"/>
        <v>0</v>
      </c>
      <c r="AF1027" s="67"/>
      <c r="AG1027" s="66"/>
      <c r="AH1027" s="67"/>
      <c r="AI1027" s="67"/>
      <c r="AJ1027" s="67"/>
      <c r="AK1027" s="68"/>
      <c r="AL1027" s="66"/>
      <c r="AM1027" s="64">
        <f t="shared" si="912"/>
        <v>0</v>
      </c>
      <c r="AN1027" s="64">
        <f t="shared" si="913"/>
        <v>0</v>
      </c>
      <c r="AO1027" s="64">
        <f t="shared" si="914"/>
        <v>0</v>
      </c>
      <c r="AP1027" s="64">
        <f t="shared" si="915"/>
        <v>0</v>
      </c>
      <c r="AQ1027" s="64">
        <f t="shared" si="916"/>
        <v>0</v>
      </c>
      <c r="AR1027" s="64">
        <f t="shared" si="917"/>
        <v>0</v>
      </c>
      <c r="AS1027" s="68"/>
      <c r="AT1027" s="78"/>
      <c r="AU1027" s="79"/>
      <c r="AV1027" s="79"/>
      <c r="AW1027" s="80"/>
      <c r="AX1027" s="106">
        <f t="shared" si="918"/>
        <v>0</v>
      </c>
      <c r="AY1027" s="63"/>
      <c r="BA1027" s="36"/>
      <c r="BB1027" s="27">
        <f t="shared" si="939"/>
        <v>0</v>
      </c>
      <c r="BC1027" s="27">
        <f t="shared" si="940"/>
        <v>0</v>
      </c>
      <c r="BD1027" s="27"/>
      <c r="BE1027" s="27">
        <f t="shared" si="941"/>
        <v>0</v>
      </c>
      <c r="BF1027" s="27"/>
      <c r="BG1027" s="27">
        <f t="shared" si="922"/>
        <v>0</v>
      </c>
      <c r="BH1027" s="1"/>
      <c r="BI1027" s="1"/>
      <c r="BJ1027" s="1"/>
      <c r="BK1027" s="1"/>
      <c r="BL1027" s="1"/>
      <c r="BM1027" s="1"/>
      <c r="BN1027" s="1"/>
      <c r="BO1027" s="1"/>
      <c r="BP1027" s="1"/>
      <c r="BQ1027" s="1"/>
      <c r="BR1027" s="1"/>
      <c r="BS1027" s="38"/>
      <c r="BT1027" s="107">
        <f t="shared" si="923"/>
        <v>0</v>
      </c>
      <c r="BU1027" s="108">
        <f t="shared" si="924"/>
        <v>0</v>
      </c>
      <c r="BV1027" s="28">
        <f t="shared" si="925"/>
        <v>0</v>
      </c>
      <c r="BW1027" s="28">
        <f t="shared" si="926"/>
        <v>0</v>
      </c>
      <c r="BX1027" s="27"/>
      <c r="BY1027" s="27"/>
      <c r="BZ1027" s="38">
        <f t="shared" si="942"/>
        <v>0</v>
      </c>
      <c r="CA1027" s="38">
        <f t="shared" si="943"/>
        <v>0</v>
      </c>
      <c r="CB1027" s="38">
        <f t="shared" si="937"/>
        <v>0</v>
      </c>
      <c r="CC1027" s="38">
        <f t="shared" si="937"/>
        <v>0</v>
      </c>
      <c r="CD1027" s="38">
        <f t="shared" si="930"/>
        <v>0</v>
      </c>
      <c r="CE1027" s="27"/>
      <c r="CF1027" s="27"/>
      <c r="CG1027" s="27"/>
      <c r="CH1027" s="27"/>
      <c r="CI1027" s="126"/>
      <c r="CJ1027" s="116"/>
      <c r="CK1027" s="27"/>
      <c r="CL1027" s="116"/>
      <c r="CM1027" s="27"/>
      <c r="CN1027" s="116"/>
      <c r="CO1027" s="27"/>
      <c r="CP1027" s="27"/>
      <c r="CQ1027" s="27">
        <f t="shared" si="938"/>
        <v>0</v>
      </c>
      <c r="CR1027" s="27"/>
      <c r="CS1027" s="27">
        <f t="shared" si="932"/>
        <v>0</v>
      </c>
      <c r="CT1027" s="27"/>
      <c r="CU1027" s="27"/>
      <c r="CV1027" s="86">
        <f t="shared" si="933"/>
        <v>0</v>
      </c>
      <c r="CW1027" s="86">
        <f t="shared" si="934"/>
        <v>0</v>
      </c>
    </row>
    <row r="1028" spans="2:101" customFormat="1" outlineLevel="1" x14ac:dyDescent="0.3">
      <c r="B1028" s="41">
        <f t="shared" si="935"/>
        <v>547</v>
      </c>
      <c r="C1028" s="42"/>
      <c r="D1028" s="105"/>
      <c r="E1028" s="37"/>
      <c r="F1028" s="34"/>
      <c r="G1028" s="34"/>
      <c r="H1028" s="34"/>
      <c r="I1028" s="34"/>
      <c r="J1028" s="34"/>
      <c r="K1028" s="34"/>
      <c r="L1028" s="34"/>
      <c r="M1028" s="27"/>
      <c r="N1028" s="27"/>
      <c r="O1028" s="27"/>
      <c r="P1028" s="27"/>
      <c r="Q1028" s="27"/>
      <c r="R1028" s="27"/>
      <c r="S1028" s="28"/>
      <c r="T1028" s="28"/>
      <c r="U1028" s="28"/>
      <c r="V1028" s="28"/>
      <c r="W1028" s="28">
        <f t="shared" si="936"/>
        <v>0</v>
      </c>
      <c r="X1028" s="29">
        <f t="shared" si="910"/>
        <v>0</v>
      </c>
      <c r="Y1028" s="66"/>
      <c r="Z1028" s="67"/>
      <c r="AA1028" s="67"/>
      <c r="AB1028" s="67"/>
      <c r="AC1028" s="67"/>
      <c r="AD1028" s="67"/>
      <c r="AE1028" s="72">
        <f t="shared" si="911"/>
        <v>0</v>
      </c>
      <c r="AF1028" s="67"/>
      <c r="AG1028" s="66"/>
      <c r="AH1028" s="67"/>
      <c r="AI1028" s="67"/>
      <c r="AJ1028" s="67"/>
      <c r="AK1028" s="68"/>
      <c r="AL1028" s="66"/>
      <c r="AM1028" s="64">
        <f t="shared" si="912"/>
        <v>0</v>
      </c>
      <c r="AN1028" s="64">
        <f t="shared" si="913"/>
        <v>0</v>
      </c>
      <c r="AO1028" s="64">
        <f t="shared" si="914"/>
        <v>0</v>
      </c>
      <c r="AP1028" s="64">
        <f t="shared" si="915"/>
        <v>0</v>
      </c>
      <c r="AQ1028" s="64">
        <f t="shared" si="916"/>
        <v>0</v>
      </c>
      <c r="AR1028" s="64">
        <f t="shared" si="917"/>
        <v>0</v>
      </c>
      <c r="AS1028" s="68"/>
      <c r="AT1028" s="78"/>
      <c r="AU1028" s="79"/>
      <c r="AV1028" s="79"/>
      <c r="AW1028" s="80"/>
      <c r="AX1028" s="106">
        <f t="shared" si="918"/>
        <v>0</v>
      </c>
      <c r="AY1028" s="63"/>
      <c r="BA1028" s="36"/>
      <c r="BB1028" s="27">
        <f t="shared" si="939"/>
        <v>0</v>
      </c>
      <c r="BC1028" s="27">
        <f t="shared" si="940"/>
        <v>0</v>
      </c>
      <c r="BD1028" s="27"/>
      <c r="BE1028" s="27">
        <f t="shared" si="941"/>
        <v>0</v>
      </c>
      <c r="BF1028" s="27"/>
      <c r="BG1028" s="27">
        <f t="shared" si="922"/>
        <v>0</v>
      </c>
      <c r="BH1028" s="1"/>
      <c r="BI1028" s="1"/>
      <c r="BJ1028" s="1"/>
      <c r="BK1028" s="1"/>
      <c r="BL1028" s="1"/>
      <c r="BM1028" s="1"/>
      <c r="BN1028" s="1"/>
      <c r="BO1028" s="1"/>
      <c r="BP1028" s="1"/>
      <c r="BQ1028" s="1"/>
      <c r="BR1028" s="1"/>
      <c r="BS1028" s="38"/>
      <c r="BT1028" s="107">
        <f t="shared" si="923"/>
        <v>0</v>
      </c>
      <c r="BU1028" s="108">
        <f t="shared" si="924"/>
        <v>0</v>
      </c>
      <c r="BV1028" s="28">
        <f t="shared" si="925"/>
        <v>0</v>
      </c>
      <c r="BW1028" s="28">
        <f t="shared" si="926"/>
        <v>0</v>
      </c>
      <c r="BX1028" s="27"/>
      <c r="BY1028" s="27"/>
      <c r="BZ1028" s="38">
        <f t="shared" si="942"/>
        <v>0</v>
      </c>
      <c r="CA1028" s="38">
        <f t="shared" si="943"/>
        <v>0</v>
      </c>
      <c r="CB1028" s="38">
        <f t="shared" si="937"/>
        <v>0</v>
      </c>
      <c r="CC1028" s="38">
        <f t="shared" si="937"/>
        <v>0</v>
      </c>
      <c r="CD1028" s="38">
        <f t="shared" si="930"/>
        <v>0</v>
      </c>
      <c r="CE1028" s="27"/>
      <c r="CF1028" s="27"/>
      <c r="CG1028" s="27"/>
      <c r="CH1028" s="27"/>
      <c r="CI1028" s="126"/>
      <c r="CJ1028" s="116"/>
      <c r="CK1028" s="27"/>
      <c r="CL1028" s="116"/>
      <c r="CM1028" s="27"/>
      <c r="CN1028" s="116"/>
      <c r="CO1028" s="27"/>
      <c r="CP1028" s="27"/>
      <c r="CQ1028" s="27">
        <f t="shared" si="938"/>
        <v>0</v>
      </c>
      <c r="CR1028" s="27"/>
      <c r="CS1028" s="27">
        <f t="shared" si="932"/>
        <v>0</v>
      </c>
      <c r="CT1028" s="27"/>
      <c r="CU1028" s="27"/>
      <c r="CV1028" s="86">
        <f t="shared" si="933"/>
        <v>0</v>
      </c>
      <c r="CW1028" s="86">
        <f t="shared" si="934"/>
        <v>0</v>
      </c>
    </row>
    <row r="1029" spans="2:101" customFormat="1" outlineLevel="1" x14ac:dyDescent="0.3">
      <c r="B1029" s="41">
        <f t="shared" si="935"/>
        <v>548</v>
      </c>
      <c r="C1029" s="42"/>
      <c r="D1029" s="105"/>
      <c r="E1029" s="37"/>
      <c r="F1029" s="34"/>
      <c r="G1029" s="34"/>
      <c r="H1029" s="34"/>
      <c r="I1029" s="34"/>
      <c r="J1029" s="34"/>
      <c r="K1029" s="34"/>
      <c r="L1029" s="34"/>
      <c r="M1029" s="27"/>
      <c r="N1029" s="27"/>
      <c r="O1029" s="27"/>
      <c r="P1029" s="27"/>
      <c r="Q1029" s="27"/>
      <c r="R1029" s="27"/>
      <c r="S1029" s="28"/>
      <c r="T1029" s="28"/>
      <c r="U1029" s="28"/>
      <c r="V1029" s="28"/>
      <c r="W1029" s="28">
        <f t="shared" si="936"/>
        <v>0</v>
      </c>
      <c r="X1029" s="29">
        <f t="shared" si="910"/>
        <v>0</v>
      </c>
      <c r="Y1029" s="66"/>
      <c r="Z1029" s="67"/>
      <c r="AA1029" s="67"/>
      <c r="AB1029" s="67"/>
      <c r="AC1029" s="67"/>
      <c r="AD1029" s="67"/>
      <c r="AE1029" s="72">
        <f t="shared" si="911"/>
        <v>0</v>
      </c>
      <c r="AF1029" s="67"/>
      <c r="AG1029" s="66"/>
      <c r="AH1029" s="67"/>
      <c r="AI1029" s="67"/>
      <c r="AJ1029" s="67"/>
      <c r="AK1029" s="68"/>
      <c r="AL1029" s="66"/>
      <c r="AM1029" s="64">
        <f t="shared" si="912"/>
        <v>0</v>
      </c>
      <c r="AN1029" s="64">
        <f t="shared" si="913"/>
        <v>0</v>
      </c>
      <c r="AO1029" s="64">
        <f t="shared" si="914"/>
        <v>0</v>
      </c>
      <c r="AP1029" s="64">
        <f t="shared" si="915"/>
        <v>0</v>
      </c>
      <c r="AQ1029" s="64">
        <f t="shared" si="916"/>
        <v>0</v>
      </c>
      <c r="AR1029" s="64">
        <f t="shared" si="917"/>
        <v>0</v>
      </c>
      <c r="AS1029" s="68"/>
      <c r="AT1029" s="78"/>
      <c r="AU1029" s="79"/>
      <c r="AV1029" s="79"/>
      <c r="AW1029" s="80"/>
      <c r="AX1029" s="106">
        <f t="shared" si="918"/>
        <v>0</v>
      </c>
      <c r="AY1029" s="63"/>
      <c r="BA1029" s="36"/>
      <c r="BB1029" s="27">
        <f t="shared" si="939"/>
        <v>0</v>
      </c>
      <c r="BC1029" s="27">
        <f t="shared" si="940"/>
        <v>0</v>
      </c>
      <c r="BD1029" s="27"/>
      <c r="BE1029" s="27">
        <f t="shared" si="941"/>
        <v>0</v>
      </c>
      <c r="BF1029" s="27"/>
      <c r="BG1029" s="27">
        <f t="shared" si="922"/>
        <v>0</v>
      </c>
      <c r="BH1029" s="1"/>
      <c r="BI1029" s="1"/>
      <c r="BJ1029" s="1"/>
      <c r="BK1029" s="1"/>
      <c r="BL1029" s="1"/>
      <c r="BM1029" s="1"/>
      <c r="BN1029" s="1"/>
      <c r="BO1029" s="1"/>
      <c r="BP1029" s="1"/>
      <c r="BQ1029" s="1"/>
      <c r="BR1029" s="1"/>
      <c r="BS1029" s="38"/>
      <c r="BT1029" s="107">
        <f t="shared" si="923"/>
        <v>0</v>
      </c>
      <c r="BU1029" s="108">
        <f t="shared" si="924"/>
        <v>0</v>
      </c>
      <c r="BV1029" s="28">
        <f t="shared" si="925"/>
        <v>0</v>
      </c>
      <c r="BW1029" s="28">
        <f t="shared" si="926"/>
        <v>0</v>
      </c>
      <c r="BX1029" s="27"/>
      <c r="BY1029" s="27"/>
      <c r="BZ1029" s="38">
        <f t="shared" si="942"/>
        <v>0</v>
      </c>
      <c r="CA1029" s="38">
        <f t="shared" si="943"/>
        <v>0</v>
      </c>
      <c r="CB1029" s="38">
        <f t="shared" si="937"/>
        <v>0</v>
      </c>
      <c r="CC1029" s="38">
        <f t="shared" si="937"/>
        <v>0</v>
      </c>
      <c r="CD1029" s="38">
        <f t="shared" si="930"/>
        <v>0</v>
      </c>
      <c r="CE1029" s="27"/>
      <c r="CF1029" s="27"/>
      <c r="CG1029" s="27"/>
      <c r="CH1029" s="27"/>
      <c r="CI1029" s="126"/>
      <c r="CJ1029" s="116"/>
      <c r="CK1029" s="27"/>
      <c r="CL1029" s="116"/>
      <c r="CM1029" s="27"/>
      <c r="CN1029" s="116"/>
      <c r="CO1029" s="27"/>
      <c r="CP1029" s="27"/>
      <c r="CQ1029" s="27">
        <f t="shared" si="938"/>
        <v>0</v>
      </c>
      <c r="CR1029" s="27"/>
      <c r="CS1029" s="27">
        <f t="shared" si="932"/>
        <v>0</v>
      </c>
      <c r="CT1029" s="27"/>
      <c r="CU1029" s="27"/>
      <c r="CV1029" s="86">
        <f t="shared" si="933"/>
        <v>0</v>
      </c>
      <c r="CW1029" s="86">
        <f t="shared" si="934"/>
        <v>0</v>
      </c>
    </row>
    <row r="1030" spans="2:101" customFormat="1" outlineLevel="1" x14ac:dyDescent="0.3">
      <c r="B1030" s="41">
        <f t="shared" si="935"/>
        <v>549</v>
      </c>
      <c r="C1030" s="42"/>
      <c r="D1030" s="105"/>
      <c r="E1030" s="37"/>
      <c r="F1030" s="34"/>
      <c r="G1030" s="34"/>
      <c r="H1030" s="34"/>
      <c r="I1030" s="34"/>
      <c r="J1030" s="34"/>
      <c r="K1030" s="34"/>
      <c r="L1030" s="34"/>
      <c r="M1030" s="27"/>
      <c r="N1030" s="27"/>
      <c r="O1030" s="27"/>
      <c r="P1030" s="27"/>
      <c r="Q1030" s="27"/>
      <c r="R1030" s="27"/>
      <c r="S1030" s="28"/>
      <c r="T1030" s="28"/>
      <c r="U1030" s="28"/>
      <c r="V1030" s="28"/>
      <c r="W1030" s="28">
        <f t="shared" si="936"/>
        <v>0</v>
      </c>
      <c r="X1030" s="29">
        <f t="shared" si="910"/>
        <v>0</v>
      </c>
      <c r="Y1030" s="66"/>
      <c r="Z1030" s="67"/>
      <c r="AA1030" s="67"/>
      <c r="AB1030" s="67"/>
      <c r="AC1030" s="67"/>
      <c r="AD1030" s="67"/>
      <c r="AE1030" s="72">
        <f t="shared" si="911"/>
        <v>0</v>
      </c>
      <c r="AF1030" s="67"/>
      <c r="AG1030" s="66"/>
      <c r="AH1030" s="67"/>
      <c r="AI1030" s="67"/>
      <c r="AJ1030" s="67"/>
      <c r="AK1030" s="68"/>
      <c r="AL1030" s="66"/>
      <c r="AM1030" s="64">
        <f t="shared" si="912"/>
        <v>0</v>
      </c>
      <c r="AN1030" s="64">
        <f t="shared" si="913"/>
        <v>0</v>
      </c>
      <c r="AO1030" s="64">
        <f t="shared" si="914"/>
        <v>0</v>
      </c>
      <c r="AP1030" s="64">
        <f t="shared" si="915"/>
        <v>0</v>
      </c>
      <c r="AQ1030" s="64">
        <f t="shared" si="916"/>
        <v>0</v>
      </c>
      <c r="AR1030" s="64">
        <f t="shared" si="917"/>
        <v>0</v>
      </c>
      <c r="AS1030" s="68"/>
      <c r="AT1030" s="78"/>
      <c r="AU1030" s="79"/>
      <c r="AV1030" s="79"/>
      <c r="AW1030" s="80"/>
      <c r="AX1030" s="106">
        <f t="shared" si="918"/>
        <v>0</v>
      </c>
      <c r="AY1030" s="63"/>
      <c r="BA1030" s="36"/>
      <c r="BB1030" s="27">
        <f t="shared" si="939"/>
        <v>0</v>
      </c>
      <c r="BC1030" s="27">
        <f t="shared" si="940"/>
        <v>0</v>
      </c>
      <c r="BD1030" s="27"/>
      <c r="BE1030" s="27">
        <f t="shared" si="941"/>
        <v>0</v>
      </c>
      <c r="BF1030" s="27"/>
      <c r="BG1030" s="27">
        <f t="shared" si="922"/>
        <v>0</v>
      </c>
      <c r="BH1030" s="1"/>
      <c r="BI1030" s="1"/>
      <c r="BJ1030" s="1"/>
      <c r="BK1030" s="1"/>
      <c r="BL1030" s="1"/>
      <c r="BM1030" s="1"/>
      <c r="BN1030" s="1"/>
      <c r="BO1030" s="1"/>
      <c r="BP1030" s="1"/>
      <c r="BQ1030" s="1"/>
      <c r="BR1030" s="1"/>
      <c r="BS1030" s="38"/>
      <c r="BT1030" s="107">
        <f t="shared" si="923"/>
        <v>0</v>
      </c>
      <c r="BU1030" s="108">
        <f t="shared" si="924"/>
        <v>0</v>
      </c>
      <c r="BV1030" s="28">
        <f t="shared" si="925"/>
        <v>0</v>
      </c>
      <c r="BW1030" s="28">
        <f t="shared" si="926"/>
        <v>0</v>
      </c>
      <c r="BX1030" s="27"/>
      <c r="BY1030" s="27"/>
      <c r="BZ1030" s="38">
        <f t="shared" si="942"/>
        <v>0</v>
      </c>
      <c r="CA1030" s="38">
        <f t="shared" si="943"/>
        <v>0</v>
      </c>
      <c r="CB1030" s="38">
        <f t="shared" si="937"/>
        <v>0</v>
      </c>
      <c r="CC1030" s="38">
        <f t="shared" si="937"/>
        <v>0</v>
      </c>
      <c r="CD1030" s="38">
        <f t="shared" si="930"/>
        <v>0</v>
      </c>
      <c r="CE1030" s="27"/>
      <c r="CF1030" s="27"/>
      <c r="CG1030" s="27"/>
      <c r="CH1030" s="27"/>
      <c r="CI1030" s="126"/>
      <c r="CJ1030" s="116"/>
      <c r="CK1030" s="27"/>
      <c r="CL1030" s="116"/>
      <c r="CM1030" s="27"/>
      <c r="CN1030" s="116"/>
      <c r="CO1030" s="27"/>
      <c r="CP1030" s="27"/>
      <c r="CQ1030" s="27">
        <f t="shared" si="938"/>
        <v>0</v>
      </c>
      <c r="CR1030" s="27"/>
      <c r="CS1030" s="27">
        <f t="shared" si="932"/>
        <v>0</v>
      </c>
      <c r="CT1030" s="27"/>
      <c r="CU1030" s="27"/>
      <c r="CV1030" s="86">
        <f t="shared" si="933"/>
        <v>0</v>
      </c>
      <c r="CW1030" s="86">
        <f t="shared" si="934"/>
        <v>0</v>
      </c>
    </row>
    <row r="1031" spans="2:101" customFormat="1" outlineLevel="1" x14ac:dyDescent="0.3">
      <c r="B1031" s="41">
        <f t="shared" si="935"/>
        <v>550</v>
      </c>
      <c r="C1031" s="42"/>
      <c r="D1031" s="105"/>
      <c r="E1031" s="37"/>
      <c r="F1031" s="34"/>
      <c r="G1031" s="34"/>
      <c r="H1031" s="34"/>
      <c r="I1031" s="34"/>
      <c r="J1031" s="34"/>
      <c r="K1031" s="34"/>
      <c r="L1031" s="34"/>
      <c r="M1031" s="27"/>
      <c r="N1031" s="27"/>
      <c r="O1031" s="27"/>
      <c r="P1031" s="27"/>
      <c r="Q1031" s="27"/>
      <c r="R1031" s="27"/>
      <c r="S1031" s="28"/>
      <c r="T1031" s="28"/>
      <c r="U1031" s="28"/>
      <c r="V1031" s="28"/>
      <c r="W1031" s="28">
        <f t="shared" si="936"/>
        <v>0</v>
      </c>
      <c r="X1031" s="29">
        <f t="shared" si="910"/>
        <v>0</v>
      </c>
      <c r="Y1031" s="66"/>
      <c r="Z1031" s="67"/>
      <c r="AA1031" s="67"/>
      <c r="AB1031" s="67"/>
      <c r="AC1031" s="67"/>
      <c r="AD1031" s="67"/>
      <c r="AE1031" s="72">
        <f t="shared" si="911"/>
        <v>0</v>
      </c>
      <c r="AF1031" s="67"/>
      <c r="AG1031" s="66"/>
      <c r="AH1031" s="67"/>
      <c r="AI1031" s="67"/>
      <c r="AJ1031" s="67"/>
      <c r="AK1031" s="68"/>
      <c r="AL1031" s="66"/>
      <c r="AM1031" s="64">
        <f t="shared" si="912"/>
        <v>0</v>
      </c>
      <c r="AN1031" s="64">
        <f t="shared" si="913"/>
        <v>0</v>
      </c>
      <c r="AO1031" s="64">
        <f t="shared" si="914"/>
        <v>0</v>
      </c>
      <c r="AP1031" s="64">
        <f t="shared" si="915"/>
        <v>0</v>
      </c>
      <c r="AQ1031" s="64">
        <f t="shared" si="916"/>
        <v>0</v>
      </c>
      <c r="AR1031" s="64">
        <f t="shared" si="917"/>
        <v>0</v>
      </c>
      <c r="AS1031" s="68"/>
      <c r="AT1031" s="78"/>
      <c r="AU1031" s="79"/>
      <c r="AV1031" s="79"/>
      <c r="AW1031" s="80"/>
      <c r="AX1031" s="106">
        <f t="shared" si="918"/>
        <v>0</v>
      </c>
      <c r="AY1031" s="63"/>
      <c r="BA1031" s="36"/>
      <c r="BB1031" s="27">
        <f t="shared" si="939"/>
        <v>0</v>
      </c>
      <c r="BC1031" s="27">
        <f t="shared" si="940"/>
        <v>0</v>
      </c>
      <c r="BD1031" s="27"/>
      <c r="BE1031" s="27">
        <f t="shared" si="941"/>
        <v>0</v>
      </c>
      <c r="BF1031" s="27"/>
      <c r="BG1031" s="27">
        <f t="shared" si="922"/>
        <v>0</v>
      </c>
      <c r="BH1031" s="1"/>
      <c r="BI1031" s="1"/>
      <c r="BJ1031" s="1"/>
      <c r="BK1031" s="1"/>
      <c r="BL1031" s="1"/>
      <c r="BM1031" s="1"/>
      <c r="BN1031" s="1"/>
      <c r="BO1031" s="1"/>
      <c r="BP1031" s="1"/>
      <c r="BQ1031" s="1"/>
      <c r="BR1031" s="1"/>
      <c r="BS1031" s="38"/>
      <c r="BT1031" s="107">
        <f t="shared" si="923"/>
        <v>0</v>
      </c>
      <c r="BU1031" s="108">
        <f t="shared" si="924"/>
        <v>0</v>
      </c>
      <c r="BV1031" s="28">
        <f t="shared" si="925"/>
        <v>0</v>
      </c>
      <c r="BW1031" s="28">
        <f t="shared" si="926"/>
        <v>0</v>
      </c>
      <c r="BX1031" s="27"/>
      <c r="BY1031" s="27"/>
      <c r="BZ1031" s="38">
        <f t="shared" si="942"/>
        <v>0</v>
      </c>
      <c r="CA1031" s="38">
        <f t="shared" si="943"/>
        <v>0</v>
      </c>
      <c r="CB1031" s="38">
        <f t="shared" si="937"/>
        <v>0</v>
      </c>
      <c r="CC1031" s="38">
        <f t="shared" si="937"/>
        <v>0</v>
      </c>
      <c r="CD1031" s="38">
        <f t="shared" si="930"/>
        <v>0</v>
      </c>
      <c r="CE1031" s="27"/>
      <c r="CF1031" s="27"/>
      <c r="CG1031" s="27"/>
      <c r="CH1031" s="27"/>
      <c r="CI1031" s="126"/>
      <c r="CJ1031" s="116"/>
      <c r="CK1031" s="27"/>
      <c r="CL1031" s="116"/>
      <c r="CM1031" s="27"/>
      <c r="CN1031" s="116"/>
      <c r="CO1031" s="27"/>
      <c r="CP1031" s="27"/>
      <c r="CQ1031" s="27">
        <f t="shared" si="938"/>
        <v>0</v>
      </c>
      <c r="CR1031" s="27"/>
      <c r="CS1031" s="27">
        <f t="shared" si="932"/>
        <v>0</v>
      </c>
      <c r="CT1031" s="27"/>
      <c r="CU1031" s="27"/>
      <c r="CV1031" s="86">
        <f t="shared" si="933"/>
        <v>0</v>
      </c>
      <c r="CW1031" s="86">
        <f t="shared" si="934"/>
        <v>0</v>
      </c>
    </row>
    <row r="1032" spans="2:101" customFormat="1" outlineLevel="1" x14ac:dyDescent="0.3">
      <c r="B1032" s="41">
        <f t="shared" si="935"/>
        <v>551</v>
      </c>
      <c r="C1032" s="42"/>
      <c r="D1032" s="105"/>
      <c r="E1032" s="37"/>
      <c r="F1032" s="34"/>
      <c r="G1032" s="34"/>
      <c r="H1032" s="34"/>
      <c r="I1032" s="34"/>
      <c r="J1032" s="34"/>
      <c r="K1032" s="34"/>
      <c r="L1032" s="34"/>
      <c r="M1032" s="27"/>
      <c r="N1032" s="27"/>
      <c r="O1032" s="27"/>
      <c r="P1032" s="27"/>
      <c r="Q1032" s="27"/>
      <c r="R1032" s="27"/>
      <c r="S1032" s="28"/>
      <c r="T1032" s="28"/>
      <c r="U1032" s="28"/>
      <c r="V1032" s="28"/>
      <c r="W1032" s="28">
        <f t="shared" si="936"/>
        <v>0</v>
      </c>
      <c r="X1032" s="29">
        <f t="shared" si="910"/>
        <v>0</v>
      </c>
      <c r="Y1032" s="66"/>
      <c r="Z1032" s="67"/>
      <c r="AA1032" s="67"/>
      <c r="AB1032" s="67"/>
      <c r="AC1032" s="67"/>
      <c r="AD1032" s="67"/>
      <c r="AE1032" s="72">
        <f t="shared" si="911"/>
        <v>0</v>
      </c>
      <c r="AF1032" s="67"/>
      <c r="AG1032" s="66"/>
      <c r="AH1032" s="67"/>
      <c r="AI1032" s="67"/>
      <c r="AJ1032" s="67"/>
      <c r="AK1032" s="68"/>
      <c r="AL1032" s="66"/>
      <c r="AM1032" s="64">
        <f t="shared" si="912"/>
        <v>0</v>
      </c>
      <c r="AN1032" s="64">
        <f t="shared" si="913"/>
        <v>0</v>
      </c>
      <c r="AO1032" s="64">
        <f t="shared" si="914"/>
        <v>0</v>
      </c>
      <c r="AP1032" s="64">
        <f t="shared" si="915"/>
        <v>0</v>
      </c>
      <c r="AQ1032" s="64">
        <f t="shared" si="916"/>
        <v>0</v>
      </c>
      <c r="AR1032" s="64">
        <f t="shared" si="917"/>
        <v>0</v>
      </c>
      <c r="AS1032" s="68"/>
      <c r="AT1032" s="78"/>
      <c r="AU1032" s="79"/>
      <c r="AV1032" s="79"/>
      <c r="AW1032" s="80"/>
      <c r="AX1032" s="106">
        <f t="shared" si="918"/>
        <v>0</v>
      </c>
      <c r="AY1032" s="63"/>
      <c r="BA1032" s="36"/>
      <c r="BB1032" s="27">
        <f t="shared" si="939"/>
        <v>0</v>
      </c>
      <c r="BC1032" s="27">
        <f t="shared" si="940"/>
        <v>0</v>
      </c>
      <c r="BD1032" s="27"/>
      <c r="BE1032" s="27">
        <f t="shared" si="941"/>
        <v>0</v>
      </c>
      <c r="BF1032" s="27"/>
      <c r="BG1032" s="27">
        <f t="shared" si="922"/>
        <v>0</v>
      </c>
      <c r="BH1032" s="1"/>
      <c r="BI1032" s="1"/>
      <c r="BJ1032" s="1"/>
      <c r="BK1032" s="1"/>
      <c r="BL1032" s="1"/>
      <c r="BM1032" s="1"/>
      <c r="BN1032" s="1"/>
      <c r="BO1032" s="1"/>
      <c r="BP1032" s="1"/>
      <c r="BQ1032" s="1"/>
      <c r="BR1032" s="1"/>
      <c r="BS1032" s="38"/>
      <c r="BT1032" s="107">
        <f t="shared" si="923"/>
        <v>0</v>
      </c>
      <c r="BU1032" s="108">
        <f t="shared" si="924"/>
        <v>0</v>
      </c>
      <c r="BV1032" s="28">
        <f t="shared" si="925"/>
        <v>0</v>
      </c>
      <c r="BW1032" s="28">
        <f t="shared" si="926"/>
        <v>0</v>
      </c>
      <c r="BX1032" s="27"/>
      <c r="BY1032" s="27"/>
      <c r="BZ1032" s="38">
        <f t="shared" si="942"/>
        <v>0</v>
      </c>
      <c r="CA1032" s="38">
        <f t="shared" si="943"/>
        <v>0</v>
      </c>
      <c r="CB1032" s="38">
        <f t="shared" si="937"/>
        <v>0</v>
      </c>
      <c r="CC1032" s="38">
        <f t="shared" si="937"/>
        <v>0</v>
      </c>
      <c r="CD1032" s="38">
        <f t="shared" si="930"/>
        <v>0</v>
      </c>
      <c r="CE1032" s="27"/>
      <c r="CF1032" s="27"/>
      <c r="CG1032" s="27"/>
      <c r="CH1032" s="27"/>
      <c r="CI1032" s="126"/>
      <c r="CJ1032" s="116"/>
      <c r="CK1032" s="27"/>
      <c r="CL1032" s="116"/>
      <c r="CM1032" s="27"/>
      <c r="CN1032" s="116"/>
      <c r="CO1032" s="27"/>
      <c r="CP1032" s="27"/>
      <c r="CQ1032" s="27">
        <f t="shared" si="938"/>
        <v>0</v>
      </c>
      <c r="CR1032" s="27"/>
      <c r="CS1032" s="27">
        <f t="shared" si="932"/>
        <v>0</v>
      </c>
      <c r="CT1032" s="27"/>
      <c r="CU1032" s="27"/>
      <c r="CV1032" s="86">
        <f t="shared" si="933"/>
        <v>0</v>
      </c>
      <c r="CW1032" s="86">
        <f t="shared" si="934"/>
        <v>0</v>
      </c>
    </row>
    <row r="1033" spans="2:101" customFormat="1" outlineLevel="1" x14ac:dyDescent="0.3">
      <c r="B1033" s="41">
        <f t="shared" si="935"/>
        <v>552</v>
      </c>
      <c r="C1033" s="42"/>
      <c r="D1033" s="105"/>
      <c r="E1033" s="37"/>
      <c r="F1033" s="34"/>
      <c r="G1033" s="34"/>
      <c r="H1033" s="34"/>
      <c r="I1033" s="34"/>
      <c r="J1033" s="34"/>
      <c r="K1033" s="34"/>
      <c r="L1033" s="34"/>
      <c r="M1033" s="27"/>
      <c r="N1033" s="27"/>
      <c r="O1033" s="27"/>
      <c r="P1033" s="27"/>
      <c r="Q1033" s="27"/>
      <c r="R1033" s="27"/>
      <c r="S1033" s="28"/>
      <c r="T1033" s="28"/>
      <c r="U1033" s="28"/>
      <c r="V1033" s="28"/>
      <c r="W1033" s="28">
        <f t="shared" si="936"/>
        <v>0</v>
      </c>
      <c r="X1033" s="29">
        <f t="shared" si="910"/>
        <v>0</v>
      </c>
      <c r="Y1033" s="66"/>
      <c r="Z1033" s="67"/>
      <c r="AA1033" s="67"/>
      <c r="AB1033" s="67"/>
      <c r="AC1033" s="67"/>
      <c r="AD1033" s="67"/>
      <c r="AE1033" s="72">
        <f t="shared" si="911"/>
        <v>0</v>
      </c>
      <c r="AF1033" s="67"/>
      <c r="AG1033" s="66"/>
      <c r="AH1033" s="67"/>
      <c r="AI1033" s="67"/>
      <c r="AJ1033" s="67"/>
      <c r="AK1033" s="68"/>
      <c r="AL1033" s="66"/>
      <c r="AM1033" s="64">
        <f t="shared" si="912"/>
        <v>0</v>
      </c>
      <c r="AN1033" s="64">
        <f t="shared" si="913"/>
        <v>0</v>
      </c>
      <c r="AO1033" s="64">
        <f t="shared" si="914"/>
        <v>0</v>
      </c>
      <c r="AP1033" s="64">
        <f t="shared" si="915"/>
        <v>0</v>
      </c>
      <c r="AQ1033" s="64">
        <f t="shared" si="916"/>
        <v>0</v>
      </c>
      <c r="AR1033" s="64">
        <f t="shared" si="917"/>
        <v>0</v>
      </c>
      <c r="AS1033" s="68"/>
      <c r="AT1033" s="78"/>
      <c r="AU1033" s="79"/>
      <c r="AV1033" s="79"/>
      <c r="AW1033" s="80"/>
      <c r="AX1033" s="106">
        <f t="shared" si="918"/>
        <v>0</v>
      </c>
      <c r="AY1033" s="63"/>
      <c r="BA1033" s="36"/>
      <c r="BB1033" s="27">
        <f t="shared" si="939"/>
        <v>0</v>
      </c>
      <c r="BC1033" s="27">
        <f t="shared" si="940"/>
        <v>0</v>
      </c>
      <c r="BD1033" s="27"/>
      <c r="BE1033" s="27">
        <f t="shared" si="941"/>
        <v>0</v>
      </c>
      <c r="BF1033" s="27"/>
      <c r="BG1033" s="27">
        <f t="shared" si="922"/>
        <v>0</v>
      </c>
      <c r="BH1033" s="1"/>
      <c r="BI1033" s="1"/>
      <c r="BJ1033" s="1"/>
      <c r="BK1033" s="1"/>
      <c r="BL1033" s="1"/>
      <c r="BM1033" s="1"/>
      <c r="BN1033" s="1"/>
      <c r="BO1033" s="1"/>
      <c r="BP1033" s="1"/>
      <c r="BQ1033" s="1"/>
      <c r="BR1033" s="1"/>
      <c r="BS1033" s="38"/>
      <c r="BT1033" s="107">
        <f t="shared" si="923"/>
        <v>0</v>
      </c>
      <c r="BU1033" s="108">
        <f t="shared" si="924"/>
        <v>0</v>
      </c>
      <c r="BV1033" s="28">
        <f t="shared" si="925"/>
        <v>0</v>
      </c>
      <c r="BW1033" s="28">
        <f t="shared" si="926"/>
        <v>0</v>
      </c>
      <c r="BX1033" s="27"/>
      <c r="BY1033" s="27"/>
      <c r="BZ1033" s="38">
        <f t="shared" si="942"/>
        <v>0</v>
      </c>
      <c r="CA1033" s="38">
        <f t="shared" si="943"/>
        <v>0</v>
      </c>
      <c r="CB1033" s="38">
        <f t="shared" si="937"/>
        <v>0</v>
      </c>
      <c r="CC1033" s="38">
        <f t="shared" si="937"/>
        <v>0</v>
      </c>
      <c r="CD1033" s="38">
        <f t="shared" si="930"/>
        <v>0</v>
      </c>
      <c r="CE1033" s="27"/>
      <c r="CF1033" s="27"/>
      <c r="CG1033" s="27"/>
      <c r="CH1033" s="27"/>
      <c r="CI1033" s="126"/>
      <c r="CJ1033" s="116"/>
      <c r="CK1033" s="27"/>
      <c r="CL1033" s="116"/>
      <c r="CM1033" s="27"/>
      <c r="CN1033" s="116"/>
      <c r="CO1033" s="27"/>
      <c r="CP1033" s="27"/>
      <c r="CQ1033" s="27">
        <f t="shared" si="938"/>
        <v>0</v>
      </c>
      <c r="CR1033" s="27"/>
      <c r="CS1033" s="27">
        <f t="shared" si="932"/>
        <v>0</v>
      </c>
      <c r="CT1033" s="27"/>
      <c r="CU1033" s="27"/>
      <c r="CV1033" s="86">
        <f t="shared" si="933"/>
        <v>0</v>
      </c>
      <c r="CW1033" s="86">
        <f t="shared" si="934"/>
        <v>0</v>
      </c>
    </row>
    <row r="1034" spans="2:101" customFormat="1" outlineLevel="1" x14ac:dyDescent="0.3">
      <c r="B1034" s="41">
        <f t="shared" si="935"/>
        <v>553</v>
      </c>
      <c r="C1034" s="42"/>
      <c r="D1034" s="105"/>
      <c r="E1034" s="37"/>
      <c r="F1034" s="34"/>
      <c r="G1034" s="34"/>
      <c r="H1034" s="34"/>
      <c r="I1034" s="34"/>
      <c r="J1034" s="34"/>
      <c r="K1034" s="34"/>
      <c r="L1034" s="34"/>
      <c r="M1034" s="27"/>
      <c r="N1034" s="27"/>
      <c r="O1034" s="27"/>
      <c r="P1034" s="27"/>
      <c r="Q1034" s="27"/>
      <c r="R1034" s="27"/>
      <c r="S1034" s="28"/>
      <c r="T1034" s="28"/>
      <c r="U1034" s="28"/>
      <c r="V1034" s="28"/>
      <c r="W1034" s="28">
        <f t="shared" si="936"/>
        <v>0</v>
      </c>
      <c r="X1034" s="29">
        <f t="shared" si="910"/>
        <v>0</v>
      </c>
      <c r="Y1034" s="66"/>
      <c r="Z1034" s="67"/>
      <c r="AA1034" s="67"/>
      <c r="AB1034" s="67"/>
      <c r="AC1034" s="67"/>
      <c r="AD1034" s="67"/>
      <c r="AE1034" s="72">
        <f t="shared" si="911"/>
        <v>0</v>
      </c>
      <c r="AF1034" s="67"/>
      <c r="AG1034" s="66"/>
      <c r="AH1034" s="67"/>
      <c r="AI1034" s="67"/>
      <c r="AJ1034" s="67"/>
      <c r="AK1034" s="68"/>
      <c r="AL1034" s="66"/>
      <c r="AM1034" s="64">
        <f t="shared" si="912"/>
        <v>0</v>
      </c>
      <c r="AN1034" s="64">
        <f t="shared" si="913"/>
        <v>0</v>
      </c>
      <c r="AO1034" s="64">
        <f t="shared" si="914"/>
        <v>0</v>
      </c>
      <c r="AP1034" s="64">
        <f t="shared" si="915"/>
        <v>0</v>
      </c>
      <c r="AQ1034" s="64">
        <f t="shared" si="916"/>
        <v>0</v>
      </c>
      <c r="AR1034" s="64">
        <f t="shared" si="917"/>
        <v>0</v>
      </c>
      <c r="AS1034" s="68"/>
      <c r="AT1034" s="78"/>
      <c r="AU1034" s="79"/>
      <c r="AV1034" s="79"/>
      <c r="AW1034" s="80"/>
      <c r="AX1034" s="106">
        <f t="shared" si="918"/>
        <v>0</v>
      </c>
      <c r="AY1034" s="63"/>
      <c r="BA1034" s="36"/>
      <c r="BB1034" s="27">
        <f t="shared" si="939"/>
        <v>0</v>
      </c>
      <c r="BC1034" s="27">
        <f t="shared" si="940"/>
        <v>0</v>
      </c>
      <c r="BD1034" s="27"/>
      <c r="BE1034" s="27">
        <f t="shared" si="941"/>
        <v>0</v>
      </c>
      <c r="BF1034" s="27"/>
      <c r="BG1034" s="27">
        <f t="shared" si="922"/>
        <v>0</v>
      </c>
      <c r="BH1034" s="1"/>
      <c r="BI1034" s="1"/>
      <c r="BJ1034" s="1"/>
      <c r="BK1034" s="1"/>
      <c r="BL1034" s="1"/>
      <c r="BM1034" s="1"/>
      <c r="BN1034" s="1"/>
      <c r="BO1034" s="1"/>
      <c r="BP1034" s="1"/>
      <c r="BQ1034" s="1"/>
      <c r="BR1034" s="1"/>
      <c r="BS1034" s="38"/>
      <c r="BT1034" s="107">
        <f t="shared" si="923"/>
        <v>0</v>
      </c>
      <c r="BU1034" s="108">
        <f t="shared" si="924"/>
        <v>0</v>
      </c>
      <c r="BV1034" s="28">
        <f t="shared" si="925"/>
        <v>0</v>
      </c>
      <c r="BW1034" s="28">
        <f t="shared" si="926"/>
        <v>0</v>
      </c>
      <c r="BX1034" s="27"/>
      <c r="BY1034" s="27"/>
      <c r="BZ1034" s="38">
        <f t="shared" si="942"/>
        <v>0</v>
      </c>
      <c r="CA1034" s="38">
        <f t="shared" si="943"/>
        <v>0</v>
      </c>
      <c r="CB1034" s="38">
        <f t="shared" si="937"/>
        <v>0</v>
      </c>
      <c r="CC1034" s="38">
        <f t="shared" si="937"/>
        <v>0</v>
      </c>
      <c r="CD1034" s="38">
        <f t="shared" si="930"/>
        <v>0</v>
      </c>
      <c r="CE1034" s="27"/>
      <c r="CF1034" s="27"/>
      <c r="CG1034" s="27"/>
      <c r="CH1034" s="27"/>
      <c r="CI1034" s="126"/>
      <c r="CJ1034" s="116"/>
      <c r="CK1034" s="27"/>
      <c r="CL1034" s="116"/>
      <c r="CM1034" s="27"/>
      <c r="CN1034" s="116"/>
      <c r="CO1034" s="27"/>
      <c r="CP1034" s="27"/>
      <c r="CQ1034" s="27">
        <f t="shared" si="938"/>
        <v>0</v>
      </c>
      <c r="CR1034" s="27"/>
      <c r="CS1034" s="27">
        <f t="shared" si="932"/>
        <v>0</v>
      </c>
      <c r="CT1034" s="27"/>
      <c r="CU1034" s="27"/>
      <c r="CV1034" s="86">
        <f t="shared" si="933"/>
        <v>0</v>
      </c>
      <c r="CW1034" s="86">
        <f t="shared" si="934"/>
        <v>0</v>
      </c>
    </row>
    <row r="1035" spans="2:101" customFormat="1" outlineLevel="1" x14ac:dyDescent="0.3">
      <c r="B1035" s="41">
        <f t="shared" si="935"/>
        <v>554</v>
      </c>
      <c r="C1035" s="42"/>
      <c r="D1035" s="105"/>
      <c r="E1035" s="37"/>
      <c r="F1035" s="34"/>
      <c r="G1035" s="34"/>
      <c r="H1035" s="34"/>
      <c r="I1035" s="34"/>
      <c r="J1035" s="34"/>
      <c r="K1035" s="34"/>
      <c r="L1035" s="34"/>
      <c r="M1035" s="27"/>
      <c r="N1035" s="27"/>
      <c r="O1035" s="27"/>
      <c r="P1035" s="27"/>
      <c r="Q1035" s="27"/>
      <c r="R1035" s="27"/>
      <c r="S1035" s="28"/>
      <c r="T1035" s="28"/>
      <c r="U1035" s="28"/>
      <c r="V1035" s="28"/>
      <c r="W1035" s="28">
        <f t="shared" si="936"/>
        <v>0</v>
      </c>
      <c r="X1035" s="29">
        <f t="shared" si="910"/>
        <v>0</v>
      </c>
      <c r="Y1035" s="66"/>
      <c r="Z1035" s="67"/>
      <c r="AA1035" s="67"/>
      <c r="AB1035" s="67"/>
      <c r="AC1035" s="67"/>
      <c r="AD1035" s="67"/>
      <c r="AE1035" s="72">
        <f t="shared" si="911"/>
        <v>0</v>
      </c>
      <c r="AF1035" s="67"/>
      <c r="AG1035" s="66"/>
      <c r="AH1035" s="67"/>
      <c r="AI1035" s="67"/>
      <c r="AJ1035" s="67"/>
      <c r="AK1035" s="68"/>
      <c r="AL1035" s="66"/>
      <c r="AM1035" s="64">
        <f t="shared" ref="AM1035:AM1098" si="944">VLOOKUP($AL1035,aut_car,2,FALSE)</f>
        <v>0</v>
      </c>
      <c r="AN1035" s="64">
        <f t="shared" ref="AN1035:AN1098" si="945">VLOOKUP($AL1035,aut_car,3,FALSE)</f>
        <v>0</v>
      </c>
      <c r="AO1035" s="64">
        <f t="shared" ref="AO1035:AO1098" si="946">VLOOKUP($AL1035,aut_car,4,FALSE)</f>
        <v>0</v>
      </c>
      <c r="AP1035" s="64">
        <f t="shared" ref="AP1035:AP1098" si="947">VLOOKUP($AL1035,aut_car,5,FALSE)</f>
        <v>0</v>
      </c>
      <c r="AQ1035" s="64">
        <f t="shared" ref="AQ1035:AQ1098" si="948">VLOOKUP($AL1035,aut_car,6,FALSE)</f>
        <v>0</v>
      </c>
      <c r="AR1035" s="64">
        <f t="shared" ref="AR1035:AR1098" si="949">VLOOKUP($AL1035,aut_car,7,FALSE)</f>
        <v>0</v>
      </c>
      <c r="AS1035" s="68"/>
      <c r="AT1035" s="78"/>
      <c r="AU1035" s="79"/>
      <c r="AV1035" s="79"/>
      <c r="AW1035" s="80"/>
      <c r="AX1035" s="106">
        <f t="shared" si="918"/>
        <v>0</v>
      </c>
      <c r="AY1035" s="63"/>
      <c r="BA1035" s="36"/>
      <c r="BB1035" s="27">
        <f t="shared" si="939"/>
        <v>0</v>
      </c>
      <c r="BC1035" s="27">
        <f t="shared" si="940"/>
        <v>0</v>
      </c>
      <c r="BD1035" s="27"/>
      <c r="BE1035" s="27">
        <f t="shared" si="941"/>
        <v>0</v>
      </c>
      <c r="BF1035" s="27"/>
      <c r="BG1035" s="27">
        <f t="shared" si="922"/>
        <v>0</v>
      </c>
      <c r="BH1035" s="1"/>
      <c r="BI1035" s="1"/>
      <c r="BJ1035" s="1"/>
      <c r="BK1035" s="1"/>
      <c r="BL1035" s="1"/>
      <c r="BM1035" s="1"/>
      <c r="BN1035" s="1"/>
      <c r="BO1035" s="1"/>
      <c r="BP1035" s="1"/>
      <c r="BQ1035" s="1"/>
      <c r="BR1035" s="1"/>
      <c r="BS1035" s="38"/>
      <c r="BT1035" s="107">
        <f t="shared" si="923"/>
        <v>0</v>
      </c>
      <c r="BU1035" s="108">
        <f t="shared" si="924"/>
        <v>0</v>
      </c>
      <c r="BV1035" s="28">
        <f t="shared" si="925"/>
        <v>0</v>
      </c>
      <c r="BW1035" s="28">
        <f t="shared" si="926"/>
        <v>0</v>
      </c>
      <c r="BX1035" s="27"/>
      <c r="BY1035" s="27"/>
      <c r="BZ1035" s="38">
        <f t="shared" si="942"/>
        <v>0</v>
      </c>
      <c r="CA1035" s="38">
        <f t="shared" si="943"/>
        <v>0</v>
      </c>
      <c r="CB1035" s="38">
        <f t="shared" si="937"/>
        <v>0</v>
      </c>
      <c r="CC1035" s="38">
        <f t="shared" si="937"/>
        <v>0</v>
      </c>
      <c r="CD1035" s="38">
        <f t="shared" si="930"/>
        <v>0</v>
      </c>
      <c r="CE1035" s="27"/>
      <c r="CF1035" s="27"/>
      <c r="CG1035" s="27"/>
      <c r="CH1035" s="27"/>
      <c r="CI1035" s="126"/>
      <c r="CJ1035" s="116"/>
      <c r="CK1035" s="27"/>
      <c r="CL1035" s="116"/>
      <c r="CM1035" s="27"/>
      <c r="CN1035" s="116"/>
      <c r="CO1035" s="27"/>
      <c r="CP1035" s="27"/>
      <c r="CQ1035" s="27">
        <f t="shared" si="938"/>
        <v>0</v>
      </c>
      <c r="CR1035" s="27"/>
      <c r="CS1035" s="27">
        <f t="shared" si="932"/>
        <v>0</v>
      </c>
      <c r="CT1035" s="27"/>
      <c r="CU1035" s="27"/>
      <c r="CV1035" s="86">
        <f t="shared" si="933"/>
        <v>0</v>
      </c>
      <c r="CW1035" s="86">
        <f t="shared" si="934"/>
        <v>0</v>
      </c>
    </row>
    <row r="1036" spans="2:101" customFormat="1" outlineLevel="1" x14ac:dyDescent="0.3">
      <c r="B1036" s="41">
        <f t="shared" si="935"/>
        <v>555</v>
      </c>
      <c r="C1036" s="42"/>
      <c r="D1036" s="105"/>
      <c r="E1036" s="37"/>
      <c r="F1036" s="34"/>
      <c r="G1036" s="34"/>
      <c r="H1036" s="34"/>
      <c r="I1036" s="34"/>
      <c r="J1036" s="34"/>
      <c r="K1036" s="34"/>
      <c r="L1036" s="34"/>
      <c r="M1036" s="27"/>
      <c r="N1036" s="27"/>
      <c r="O1036" s="27"/>
      <c r="P1036" s="27"/>
      <c r="Q1036" s="27"/>
      <c r="R1036" s="27"/>
      <c r="S1036" s="28"/>
      <c r="T1036" s="28"/>
      <c r="U1036" s="28"/>
      <c r="V1036" s="28"/>
      <c r="W1036" s="28">
        <f t="shared" si="936"/>
        <v>0</v>
      </c>
      <c r="X1036" s="29">
        <f t="shared" si="910"/>
        <v>0</v>
      </c>
      <c r="Y1036" s="66"/>
      <c r="Z1036" s="67"/>
      <c r="AA1036" s="67"/>
      <c r="AB1036" s="67"/>
      <c r="AC1036" s="67"/>
      <c r="AD1036" s="67"/>
      <c r="AE1036" s="72">
        <f t="shared" si="911"/>
        <v>0</v>
      </c>
      <c r="AF1036" s="67"/>
      <c r="AG1036" s="66"/>
      <c r="AH1036" s="67"/>
      <c r="AI1036" s="67"/>
      <c r="AJ1036" s="67"/>
      <c r="AK1036" s="68"/>
      <c r="AL1036" s="66"/>
      <c r="AM1036" s="64">
        <f t="shared" si="944"/>
        <v>0</v>
      </c>
      <c r="AN1036" s="64">
        <f t="shared" si="945"/>
        <v>0</v>
      </c>
      <c r="AO1036" s="64">
        <f t="shared" si="946"/>
        <v>0</v>
      </c>
      <c r="AP1036" s="64">
        <f t="shared" si="947"/>
        <v>0</v>
      </c>
      <c r="AQ1036" s="64">
        <f t="shared" si="948"/>
        <v>0</v>
      </c>
      <c r="AR1036" s="64">
        <f t="shared" si="949"/>
        <v>0</v>
      </c>
      <c r="AS1036" s="68"/>
      <c r="AT1036" s="78"/>
      <c r="AU1036" s="79"/>
      <c r="AV1036" s="79"/>
      <c r="AW1036" s="80"/>
      <c r="AX1036" s="106">
        <f t="shared" si="918"/>
        <v>0</v>
      </c>
      <c r="AY1036" s="63"/>
      <c r="BA1036" s="36"/>
      <c r="BB1036" s="27">
        <f t="shared" si="939"/>
        <v>0</v>
      </c>
      <c r="BC1036" s="27">
        <f t="shared" si="940"/>
        <v>0</v>
      </c>
      <c r="BD1036" s="27"/>
      <c r="BE1036" s="27">
        <f t="shared" si="941"/>
        <v>0</v>
      </c>
      <c r="BF1036" s="27"/>
      <c r="BG1036" s="27">
        <f t="shared" si="922"/>
        <v>0</v>
      </c>
      <c r="BH1036" s="1"/>
      <c r="BI1036" s="1"/>
      <c r="BJ1036" s="1"/>
      <c r="BK1036" s="1"/>
      <c r="BL1036" s="1"/>
      <c r="BM1036" s="1"/>
      <c r="BN1036" s="1"/>
      <c r="BO1036" s="1"/>
      <c r="BP1036" s="1"/>
      <c r="BQ1036" s="1"/>
      <c r="BR1036" s="1"/>
      <c r="BS1036" s="38"/>
      <c r="BT1036" s="107">
        <f t="shared" si="923"/>
        <v>0</v>
      </c>
      <c r="BU1036" s="108">
        <f t="shared" si="924"/>
        <v>0</v>
      </c>
      <c r="BV1036" s="28">
        <f t="shared" si="925"/>
        <v>0</v>
      </c>
      <c r="BW1036" s="28">
        <f t="shared" si="926"/>
        <v>0</v>
      </c>
      <c r="BX1036" s="27"/>
      <c r="BY1036" s="27"/>
      <c r="BZ1036" s="38">
        <f t="shared" si="942"/>
        <v>0</v>
      </c>
      <c r="CA1036" s="38">
        <f t="shared" si="943"/>
        <v>0</v>
      </c>
      <c r="CB1036" s="38">
        <f t="shared" si="937"/>
        <v>0</v>
      </c>
      <c r="CC1036" s="38">
        <f t="shared" si="937"/>
        <v>0</v>
      </c>
      <c r="CD1036" s="38">
        <f t="shared" si="930"/>
        <v>0</v>
      </c>
      <c r="CE1036" s="27"/>
      <c r="CF1036" s="27"/>
      <c r="CG1036" s="27"/>
      <c r="CH1036" s="27"/>
      <c r="CI1036" s="126"/>
      <c r="CJ1036" s="116"/>
      <c r="CK1036" s="27"/>
      <c r="CL1036" s="116"/>
      <c r="CM1036" s="27"/>
      <c r="CN1036" s="116"/>
      <c r="CO1036" s="27"/>
      <c r="CP1036" s="27"/>
      <c r="CQ1036" s="27">
        <f t="shared" si="938"/>
        <v>0</v>
      </c>
      <c r="CR1036" s="27"/>
      <c r="CS1036" s="27">
        <f t="shared" si="932"/>
        <v>0</v>
      </c>
      <c r="CT1036" s="27"/>
      <c r="CU1036" s="27"/>
      <c r="CV1036" s="86">
        <f t="shared" si="933"/>
        <v>0</v>
      </c>
      <c r="CW1036" s="86">
        <f t="shared" si="934"/>
        <v>0</v>
      </c>
    </row>
    <row r="1037" spans="2:101" customFormat="1" outlineLevel="1" x14ac:dyDescent="0.3">
      <c r="B1037" s="41">
        <f t="shared" si="935"/>
        <v>556</v>
      </c>
      <c r="C1037" s="42"/>
      <c r="D1037" s="105"/>
      <c r="E1037" s="37"/>
      <c r="F1037" s="34"/>
      <c r="G1037" s="34"/>
      <c r="H1037" s="34"/>
      <c r="I1037" s="34"/>
      <c r="J1037" s="34"/>
      <c r="K1037" s="34"/>
      <c r="L1037" s="34"/>
      <c r="M1037" s="27"/>
      <c r="N1037" s="27"/>
      <c r="O1037" s="27"/>
      <c r="P1037" s="27"/>
      <c r="Q1037" s="27"/>
      <c r="R1037" s="27"/>
      <c r="S1037" s="28"/>
      <c r="T1037" s="28"/>
      <c r="U1037" s="28"/>
      <c r="V1037" s="28"/>
      <c r="W1037" s="28">
        <f t="shared" si="936"/>
        <v>0</v>
      </c>
      <c r="X1037" s="29">
        <f t="shared" si="910"/>
        <v>0</v>
      </c>
      <c r="Y1037" s="66"/>
      <c r="Z1037" s="67"/>
      <c r="AA1037" s="67"/>
      <c r="AB1037" s="67"/>
      <c r="AC1037" s="67"/>
      <c r="AD1037" s="67"/>
      <c r="AE1037" s="72">
        <f t="shared" si="911"/>
        <v>0</v>
      </c>
      <c r="AF1037" s="67"/>
      <c r="AG1037" s="66"/>
      <c r="AH1037" s="67"/>
      <c r="AI1037" s="67"/>
      <c r="AJ1037" s="67"/>
      <c r="AK1037" s="68"/>
      <c r="AL1037" s="66"/>
      <c r="AM1037" s="64">
        <f t="shared" si="944"/>
        <v>0</v>
      </c>
      <c r="AN1037" s="64">
        <f t="shared" si="945"/>
        <v>0</v>
      </c>
      <c r="AO1037" s="64">
        <f t="shared" si="946"/>
        <v>0</v>
      </c>
      <c r="AP1037" s="64">
        <f t="shared" si="947"/>
        <v>0</v>
      </c>
      <c r="AQ1037" s="64">
        <f t="shared" si="948"/>
        <v>0</v>
      </c>
      <c r="AR1037" s="64">
        <f t="shared" si="949"/>
        <v>0</v>
      </c>
      <c r="AS1037" s="68"/>
      <c r="AT1037" s="78"/>
      <c r="AU1037" s="79"/>
      <c r="AV1037" s="79"/>
      <c r="AW1037" s="80"/>
      <c r="AX1037" s="106">
        <f t="shared" si="918"/>
        <v>0</v>
      </c>
      <c r="AY1037" s="63"/>
      <c r="BA1037" s="36"/>
      <c r="BB1037" s="27">
        <f t="shared" si="939"/>
        <v>0</v>
      </c>
      <c r="BC1037" s="27">
        <f t="shared" si="940"/>
        <v>0</v>
      </c>
      <c r="BD1037" s="27"/>
      <c r="BE1037" s="27">
        <f t="shared" si="941"/>
        <v>0</v>
      </c>
      <c r="BF1037" s="27"/>
      <c r="BG1037" s="27">
        <f t="shared" si="922"/>
        <v>0</v>
      </c>
      <c r="BH1037" s="1"/>
      <c r="BI1037" s="1"/>
      <c r="BJ1037" s="1"/>
      <c r="BK1037" s="1"/>
      <c r="BL1037" s="1"/>
      <c r="BM1037" s="1"/>
      <c r="BN1037" s="1"/>
      <c r="BO1037" s="1"/>
      <c r="BP1037" s="1"/>
      <c r="BQ1037" s="1"/>
      <c r="BR1037" s="1"/>
      <c r="BS1037" s="38"/>
      <c r="BT1037" s="107">
        <f t="shared" si="923"/>
        <v>0</v>
      </c>
      <c r="BU1037" s="108">
        <f t="shared" si="924"/>
        <v>0</v>
      </c>
      <c r="BV1037" s="28">
        <f t="shared" si="925"/>
        <v>0</v>
      </c>
      <c r="BW1037" s="28">
        <f t="shared" si="926"/>
        <v>0</v>
      </c>
      <c r="BX1037" s="27"/>
      <c r="BY1037" s="27"/>
      <c r="BZ1037" s="38">
        <f t="shared" si="942"/>
        <v>0</v>
      </c>
      <c r="CA1037" s="38">
        <f t="shared" si="943"/>
        <v>0</v>
      </c>
      <c r="CB1037" s="38">
        <f t="shared" si="937"/>
        <v>0</v>
      </c>
      <c r="CC1037" s="38">
        <f t="shared" si="937"/>
        <v>0</v>
      </c>
      <c r="CD1037" s="38">
        <f t="shared" si="930"/>
        <v>0</v>
      </c>
      <c r="CE1037" s="27"/>
      <c r="CF1037" s="27"/>
      <c r="CG1037" s="27"/>
      <c r="CH1037" s="27"/>
      <c r="CI1037" s="126"/>
      <c r="CJ1037" s="116"/>
      <c r="CK1037" s="27"/>
      <c r="CL1037" s="116"/>
      <c r="CM1037" s="27"/>
      <c r="CN1037" s="116"/>
      <c r="CO1037" s="27"/>
      <c r="CP1037" s="27"/>
      <c r="CQ1037" s="27">
        <f t="shared" si="938"/>
        <v>0</v>
      </c>
      <c r="CR1037" s="27"/>
      <c r="CS1037" s="27">
        <f t="shared" si="932"/>
        <v>0</v>
      </c>
      <c r="CT1037" s="27"/>
      <c r="CU1037" s="27"/>
      <c r="CV1037" s="86">
        <f t="shared" si="933"/>
        <v>0</v>
      </c>
      <c r="CW1037" s="86">
        <f t="shared" si="934"/>
        <v>0</v>
      </c>
    </row>
    <row r="1038" spans="2:101" customFormat="1" outlineLevel="1" x14ac:dyDescent="0.3">
      <c r="B1038" s="41">
        <f t="shared" si="935"/>
        <v>557</v>
      </c>
      <c r="C1038" s="42"/>
      <c r="D1038" s="105"/>
      <c r="E1038" s="37"/>
      <c r="F1038" s="34"/>
      <c r="G1038" s="34"/>
      <c r="H1038" s="34"/>
      <c r="I1038" s="34"/>
      <c r="J1038" s="34"/>
      <c r="K1038" s="34"/>
      <c r="L1038" s="34"/>
      <c r="M1038" s="27"/>
      <c r="N1038" s="27"/>
      <c r="O1038" s="27"/>
      <c r="P1038" s="27"/>
      <c r="Q1038" s="27"/>
      <c r="R1038" s="27"/>
      <c r="S1038" s="28"/>
      <c r="T1038" s="28"/>
      <c r="U1038" s="28"/>
      <c r="V1038" s="28"/>
      <c r="W1038" s="28">
        <f t="shared" si="936"/>
        <v>0</v>
      </c>
      <c r="X1038" s="29">
        <f t="shared" si="910"/>
        <v>0</v>
      </c>
      <c r="Y1038" s="66"/>
      <c r="Z1038" s="67"/>
      <c r="AA1038" s="67"/>
      <c r="AB1038" s="67"/>
      <c r="AC1038" s="67"/>
      <c r="AD1038" s="67"/>
      <c r="AE1038" s="72">
        <f t="shared" si="911"/>
        <v>0</v>
      </c>
      <c r="AF1038" s="67"/>
      <c r="AG1038" s="66"/>
      <c r="AH1038" s="67"/>
      <c r="AI1038" s="67"/>
      <c r="AJ1038" s="67"/>
      <c r="AK1038" s="68"/>
      <c r="AL1038" s="66"/>
      <c r="AM1038" s="64">
        <f t="shared" si="944"/>
        <v>0</v>
      </c>
      <c r="AN1038" s="64">
        <f t="shared" si="945"/>
        <v>0</v>
      </c>
      <c r="AO1038" s="64">
        <f t="shared" si="946"/>
        <v>0</v>
      </c>
      <c r="AP1038" s="64">
        <f t="shared" si="947"/>
        <v>0</v>
      </c>
      <c r="AQ1038" s="64">
        <f t="shared" si="948"/>
        <v>0</v>
      </c>
      <c r="AR1038" s="64">
        <f t="shared" si="949"/>
        <v>0</v>
      </c>
      <c r="AS1038" s="68"/>
      <c r="AT1038" s="78"/>
      <c r="AU1038" s="79"/>
      <c r="AV1038" s="79"/>
      <c r="AW1038" s="80"/>
      <c r="AX1038" s="106">
        <f t="shared" si="918"/>
        <v>0</v>
      </c>
      <c r="AY1038" s="63"/>
      <c r="BA1038" s="36"/>
      <c r="BB1038" s="27">
        <f t="shared" si="939"/>
        <v>0</v>
      </c>
      <c r="BC1038" s="27">
        <f t="shared" si="940"/>
        <v>0</v>
      </c>
      <c r="BD1038" s="27"/>
      <c r="BE1038" s="27">
        <f t="shared" si="941"/>
        <v>0</v>
      </c>
      <c r="BF1038" s="27"/>
      <c r="BG1038" s="27">
        <f t="shared" si="922"/>
        <v>0</v>
      </c>
      <c r="BH1038" s="1"/>
      <c r="BI1038" s="1"/>
      <c r="BJ1038" s="1"/>
      <c r="BK1038" s="1"/>
      <c r="BL1038" s="1"/>
      <c r="BM1038" s="1"/>
      <c r="BN1038" s="1"/>
      <c r="BO1038" s="1"/>
      <c r="BP1038" s="1"/>
      <c r="BQ1038" s="1"/>
      <c r="BR1038" s="1"/>
      <c r="BS1038" s="38"/>
      <c r="BT1038" s="107">
        <f t="shared" si="923"/>
        <v>0</v>
      </c>
      <c r="BU1038" s="108">
        <f t="shared" si="924"/>
        <v>0</v>
      </c>
      <c r="BV1038" s="28">
        <f t="shared" si="925"/>
        <v>0</v>
      </c>
      <c r="BW1038" s="28">
        <f t="shared" si="926"/>
        <v>0</v>
      </c>
      <c r="BX1038" s="27"/>
      <c r="BY1038" s="27"/>
      <c r="BZ1038" s="38">
        <f t="shared" si="942"/>
        <v>0</v>
      </c>
      <c r="CA1038" s="38">
        <f t="shared" si="943"/>
        <v>0</v>
      </c>
      <c r="CB1038" s="38">
        <f t="shared" si="937"/>
        <v>0</v>
      </c>
      <c r="CC1038" s="38">
        <f t="shared" si="937"/>
        <v>0</v>
      </c>
      <c r="CD1038" s="38">
        <f t="shared" si="930"/>
        <v>0</v>
      </c>
      <c r="CE1038" s="27"/>
      <c r="CF1038" s="27"/>
      <c r="CG1038" s="27"/>
      <c r="CH1038" s="27"/>
      <c r="CI1038" s="126"/>
      <c r="CJ1038" s="116"/>
      <c r="CK1038" s="27"/>
      <c r="CL1038" s="116"/>
      <c r="CM1038" s="27"/>
      <c r="CN1038" s="116"/>
      <c r="CO1038" s="27"/>
      <c r="CP1038" s="27"/>
      <c r="CQ1038" s="27">
        <f t="shared" si="938"/>
        <v>0</v>
      </c>
      <c r="CR1038" s="27"/>
      <c r="CS1038" s="27">
        <f t="shared" si="932"/>
        <v>0</v>
      </c>
      <c r="CT1038" s="27"/>
      <c r="CU1038" s="27"/>
      <c r="CV1038" s="86">
        <f t="shared" si="933"/>
        <v>0</v>
      </c>
      <c r="CW1038" s="86">
        <f t="shared" si="934"/>
        <v>0</v>
      </c>
    </row>
    <row r="1039" spans="2:101" customFormat="1" outlineLevel="1" x14ac:dyDescent="0.3">
      <c r="B1039" s="41">
        <f t="shared" si="935"/>
        <v>558</v>
      </c>
      <c r="C1039" s="42"/>
      <c r="D1039" s="105"/>
      <c r="E1039" s="37"/>
      <c r="F1039" s="34"/>
      <c r="G1039" s="34"/>
      <c r="H1039" s="34"/>
      <c r="I1039" s="34"/>
      <c r="J1039" s="34"/>
      <c r="K1039" s="34"/>
      <c r="L1039" s="34"/>
      <c r="M1039" s="27"/>
      <c r="N1039" s="27"/>
      <c r="O1039" s="27"/>
      <c r="P1039" s="27"/>
      <c r="Q1039" s="27"/>
      <c r="R1039" s="27"/>
      <c r="S1039" s="28"/>
      <c r="T1039" s="28"/>
      <c r="U1039" s="28"/>
      <c r="V1039" s="28"/>
      <c r="W1039" s="28">
        <f t="shared" si="936"/>
        <v>0</v>
      </c>
      <c r="X1039" s="29">
        <f t="shared" si="910"/>
        <v>0</v>
      </c>
      <c r="Y1039" s="66"/>
      <c r="Z1039" s="67"/>
      <c r="AA1039" s="67"/>
      <c r="AB1039" s="67"/>
      <c r="AC1039" s="67"/>
      <c r="AD1039" s="67"/>
      <c r="AE1039" s="72">
        <f t="shared" si="911"/>
        <v>0</v>
      </c>
      <c r="AF1039" s="67"/>
      <c r="AG1039" s="66"/>
      <c r="AH1039" s="67"/>
      <c r="AI1039" s="67"/>
      <c r="AJ1039" s="67"/>
      <c r="AK1039" s="68"/>
      <c r="AL1039" s="66"/>
      <c r="AM1039" s="64">
        <f t="shared" si="944"/>
        <v>0</v>
      </c>
      <c r="AN1039" s="64">
        <f t="shared" si="945"/>
        <v>0</v>
      </c>
      <c r="AO1039" s="64">
        <f t="shared" si="946"/>
        <v>0</v>
      </c>
      <c r="AP1039" s="64">
        <f t="shared" si="947"/>
        <v>0</v>
      </c>
      <c r="AQ1039" s="64">
        <f t="shared" si="948"/>
        <v>0</v>
      </c>
      <c r="AR1039" s="64">
        <f t="shared" si="949"/>
        <v>0</v>
      </c>
      <c r="AS1039" s="68"/>
      <c r="AT1039" s="78"/>
      <c r="AU1039" s="79"/>
      <c r="AV1039" s="79"/>
      <c r="AW1039" s="80"/>
      <c r="AX1039" s="106">
        <f t="shared" si="918"/>
        <v>0</v>
      </c>
      <c r="AY1039" s="63"/>
      <c r="BA1039" s="36"/>
      <c r="BB1039" s="27">
        <f t="shared" si="939"/>
        <v>0</v>
      </c>
      <c r="BC1039" s="27">
        <f t="shared" si="940"/>
        <v>0</v>
      </c>
      <c r="BD1039" s="27"/>
      <c r="BE1039" s="27">
        <f t="shared" si="941"/>
        <v>0</v>
      </c>
      <c r="BF1039" s="27"/>
      <c r="BG1039" s="27">
        <f t="shared" si="922"/>
        <v>0</v>
      </c>
      <c r="BH1039" s="1"/>
      <c r="BI1039" s="1"/>
      <c r="BJ1039" s="1"/>
      <c r="BK1039" s="1"/>
      <c r="BL1039" s="1"/>
      <c r="BM1039" s="1"/>
      <c r="BN1039" s="1"/>
      <c r="BO1039" s="1"/>
      <c r="BP1039" s="1"/>
      <c r="BQ1039" s="1"/>
      <c r="BR1039" s="1"/>
      <c r="BS1039" s="38"/>
      <c r="BT1039" s="107">
        <f t="shared" si="923"/>
        <v>0</v>
      </c>
      <c r="BU1039" s="108">
        <f t="shared" si="924"/>
        <v>0</v>
      </c>
      <c r="BV1039" s="28">
        <f t="shared" si="925"/>
        <v>0</v>
      </c>
      <c r="BW1039" s="28">
        <f t="shared" si="926"/>
        <v>0</v>
      </c>
      <c r="BX1039" s="27"/>
      <c r="BY1039" s="27"/>
      <c r="BZ1039" s="38">
        <f t="shared" si="942"/>
        <v>0</v>
      </c>
      <c r="CA1039" s="38">
        <f t="shared" si="943"/>
        <v>0</v>
      </c>
      <c r="CB1039" s="38">
        <f t="shared" si="937"/>
        <v>0</v>
      </c>
      <c r="CC1039" s="38">
        <f t="shared" si="937"/>
        <v>0</v>
      </c>
      <c r="CD1039" s="38">
        <f t="shared" si="930"/>
        <v>0</v>
      </c>
      <c r="CE1039" s="27"/>
      <c r="CF1039" s="27"/>
      <c r="CG1039" s="27"/>
      <c r="CH1039" s="27"/>
      <c r="CI1039" s="126"/>
      <c r="CJ1039" s="116"/>
      <c r="CK1039" s="27"/>
      <c r="CL1039" s="116"/>
      <c r="CM1039" s="27"/>
      <c r="CN1039" s="116"/>
      <c r="CO1039" s="27"/>
      <c r="CP1039" s="27"/>
      <c r="CQ1039" s="27">
        <f t="shared" si="938"/>
        <v>0</v>
      </c>
      <c r="CR1039" s="27"/>
      <c r="CS1039" s="27">
        <f t="shared" si="932"/>
        <v>0</v>
      </c>
      <c r="CT1039" s="27"/>
      <c r="CU1039" s="27"/>
      <c r="CV1039" s="86">
        <f t="shared" si="933"/>
        <v>0</v>
      </c>
      <c r="CW1039" s="86">
        <f t="shared" si="934"/>
        <v>0</v>
      </c>
    </row>
    <row r="1040" spans="2:101" customFormat="1" outlineLevel="1" x14ac:dyDescent="0.3">
      <c r="B1040" s="41">
        <f t="shared" si="935"/>
        <v>559</v>
      </c>
      <c r="C1040" s="42"/>
      <c r="D1040" s="105"/>
      <c r="E1040" s="37"/>
      <c r="F1040" s="34"/>
      <c r="G1040" s="34"/>
      <c r="H1040" s="34"/>
      <c r="I1040" s="34"/>
      <c r="J1040" s="34"/>
      <c r="K1040" s="34"/>
      <c r="L1040" s="34"/>
      <c r="M1040" s="27"/>
      <c r="N1040" s="27"/>
      <c r="O1040" s="27"/>
      <c r="P1040" s="27"/>
      <c r="Q1040" s="27"/>
      <c r="R1040" s="27"/>
      <c r="S1040" s="28"/>
      <c r="T1040" s="28"/>
      <c r="U1040" s="28"/>
      <c r="V1040" s="28"/>
      <c r="W1040" s="28">
        <f t="shared" si="936"/>
        <v>0</v>
      </c>
      <c r="X1040" s="29">
        <f t="shared" si="910"/>
        <v>0</v>
      </c>
      <c r="Y1040" s="66"/>
      <c r="Z1040" s="67"/>
      <c r="AA1040" s="67"/>
      <c r="AB1040" s="67"/>
      <c r="AC1040" s="67"/>
      <c r="AD1040" s="67"/>
      <c r="AE1040" s="72">
        <f t="shared" si="911"/>
        <v>0</v>
      </c>
      <c r="AF1040" s="67"/>
      <c r="AG1040" s="66"/>
      <c r="AH1040" s="67"/>
      <c r="AI1040" s="67"/>
      <c r="AJ1040" s="67"/>
      <c r="AK1040" s="68"/>
      <c r="AL1040" s="66"/>
      <c r="AM1040" s="64">
        <f t="shared" si="944"/>
        <v>0</v>
      </c>
      <c r="AN1040" s="64">
        <f t="shared" si="945"/>
        <v>0</v>
      </c>
      <c r="AO1040" s="64">
        <f t="shared" si="946"/>
        <v>0</v>
      </c>
      <c r="AP1040" s="64">
        <f t="shared" si="947"/>
        <v>0</v>
      </c>
      <c r="AQ1040" s="64">
        <f t="shared" si="948"/>
        <v>0</v>
      </c>
      <c r="AR1040" s="64">
        <f t="shared" si="949"/>
        <v>0</v>
      </c>
      <c r="AS1040" s="68"/>
      <c r="AT1040" s="78"/>
      <c r="AU1040" s="79"/>
      <c r="AV1040" s="79"/>
      <c r="AW1040" s="80"/>
      <c r="AX1040" s="106">
        <f t="shared" si="918"/>
        <v>0</v>
      </c>
      <c r="AY1040" s="63"/>
      <c r="BA1040" s="36"/>
      <c r="BB1040" s="27">
        <f t="shared" si="939"/>
        <v>0</v>
      </c>
      <c r="BC1040" s="27">
        <f t="shared" si="940"/>
        <v>0</v>
      </c>
      <c r="BD1040" s="27"/>
      <c r="BE1040" s="27">
        <f t="shared" si="941"/>
        <v>0</v>
      </c>
      <c r="BF1040" s="27"/>
      <c r="BG1040" s="27">
        <f t="shared" si="922"/>
        <v>0</v>
      </c>
      <c r="BH1040" s="1"/>
      <c r="BI1040" s="1"/>
      <c r="BJ1040" s="1"/>
      <c r="BK1040" s="1"/>
      <c r="BL1040" s="1"/>
      <c r="BM1040" s="1"/>
      <c r="BN1040" s="1"/>
      <c r="BO1040" s="1"/>
      <c r="BP1040" s="1"/>
      <c r="BQ1040" s="1"/>
      <c r="BR1040" s="1"/>
      <c r="BS1040" s="38"/>
      <c r="BT1040" s="107">
        <f t="shared" si="923"/>
        <v>0</v>
      </c>
      <c r="BU1040" s="108">
        <f t="shared" si="924"/>
        <v>0</v>
      </c>
      <c r="BV1040" s="28">
        <f t="shared" si="925"/>
        <v>0</v>
      </c>
      <c r="BW1040" s="28">
        <f t="shared" si="926"/>
        <v>0</v>
      </c>
      <c r="BX1040" s="27"/>
      <c r="BY1040" s="27"/>
      <c r="BZ1040" s="38">
        <f t="shared" si="942"/>
        <v>0</v>
      </c>
      <c r="CA1040" s="38">
        <f t="shared" si="943"/>
        <v>0</v>
      </c>
      <c r="CB1040" s="38">
        <f t="shared" si="937"/>
        <v>0</v>
      </c>
      <c r="CC1040" s="38">
        <f t="shared" si="937"/>
        <v>0</v>
      </c>
      <c r="CD1040" s="38">
        <f t="shared" si="930"/>
        <v>0</v>
      </c>
      <c r="CE1040" s="27"/>
      <c r="CF1040" s="27"/>
      <c r="CG1040" s="27"/>
      <c r="CH1040" s="27"/>
      <c r="CI1040" s="126"/>
      <c r="CJ1040" s="116"/>
      <c r="CK1040" s="27"/>
      <c r="CL1040" s="116"/>
      <c r="CM1040" s="27"/>
      <c r="CN1040" s="116"/>
      <c r="CO1040" s="27"/>
      <c r="CP1040" s="27"/>
      <c r="CQ1040" s="27">
        <f t="shared" si="938"/>
        <v>0</v>
      </c>
      <c r="CR1040" s="27"/>
      <c r="CS1040" s="27">
        <f t="shared" si="932"/>
        <v>0</v>
      </c>
      <c r="CT1040" s="27"/>
      <c r="CU1040" s="27"/>
      <c r="CV1040" s="86">
        <f t="shared" si="933"/>
        <v>0</v>
      </c>
      <c r="CW1040" s="86">
        <f t="shared" ref="CW1040:CW1103" si="950">IF(SUM(F1040:L1040)=0,0,SUM(BB1040:BG1040)+BU1040+CC1040+CB1040)</f>
        <v>0</v>
      </c>
    </row>
    <row r="1041" spans="2:101" customFormat="1" outlineLevel="1" x14ac:dyDescent="0.3">
      <c r="B1041" s="41">
        <f t="shared" si="935"/>
        <v>560</v>
      </c>
      <c r="C1041" s="42"/>
      <c r="D1041" s="105"/>
      <c r="E1041" s="37"/>
      <c r="F1041" s="34"/>
      <c r="G1041" s="34"/>
      <c r="H1041" s="34"/>
      <c r="I1041" s="34"/>
      <c r="J1041" s="34"/>
      <c r="K1041" s="34"/>
      <c r="L1041" s="34"/>
      <c r="M1041" s="27"/>
      <c r="N1041" s="27"/>
      <c r="O1041" s="27"/>
      <c r="P1041" s="27"/>
      <c r="Q1041" s="27"/>
      <c r="R1041" s="27"/>
      <c r="S1041" s="28"/>
      <c r="T1041" s="28"/>
      <c r="U1041" s="28"/>
      <c r="V1041" s="28"/>
      <c r="W1041" s="28">
        <f t="shared" si="936"/>
        <v>0</v>
      </c>
      <c r="X1041" s="29">
        <f t="shared" si="910"/>
        <v>0</v>
      </c>
      <c r="Y1041" s="66"/>
      <c r="Z1041" s="67"/>
      <c r="AA1041" s="67"/>
      <c r="AB1041" s="67"/>
      <c r="AC1041" s="67"/>
      <c r="AD1041" s="67"/>
      <c r="AE1041" s="72">
        <f t="shared" si="911"/>
        <v>0</v>
      </c>
      <c r="AF1041" s="67"/>
      <c r="AG1041" s="66"/>
      <c r="AH1041" s="67"/>
      <c r="AI1041" s="67"/>
      <c r="AJ1041" s="67"/>
      <c r="AK1041" s="68"/>
      <c r="AL1041" s="66"/>
      <c r="AM1041" s="64">
        <f t="shared" si="944"/>
        <v>0</v>
      </c>
      <c r="AN1041" s="64">
        <f t="shared" si="945"/>
        <v>0</v>
      </c>
      <c r="AO1041" s="64">
        <f t="shared" si="946"/>
        <v>0</v>
      </c>
      <c r="AP1041" s="64">
        <f t="shared" si="947"/>
        <v>0</v>
      </c>
      <c r="AQ1041" s="64">
        <f t="shared" si="948"/>
        <v>0</v>
      </c>
      <c r="AR1041" s="64">
        <f t="shared" si="949"/>
        <v>0</v>
      </c>
      <c r="AS1041" s="68"/>
      <c r="AT1041" s="78"/>
      <c r="AU1041" s="79"/>
      <c r="AV1041" s="79"/>
      <c r="AW1041" s="80"/>
      <c r="AX1041" s="106">
        <f t="shared" si="918"/>
        <v>0</v>
      </c>
      <c r="AY1041" s="63"/>
      <c r="BA1041" s="36"/>
      <c r="BB1041" s="27">
        <f t="shared" si="939"/>
        <v>0</v>
      </c>
      <c r="BC1041" s="27">
        <f t="shared" si="940"/>
        <v>0</v>
      </c>
      <c r="BD1041" s="27"/>
      <c r="BE1041" s="27">
        <f t="shared" si="941"/>
        <v>0</v>
      </c>
      <c r="BF1041" s="27"/>
      <c r="BG1041" s="27">
        <f t="shared" si="922"/>
        <v>0</v>
      </c>
      <c r="BH1041" s="1"/>
      <c r="BI1041" s="1"/>
      <c r="BJ1041" s="1"/>
      <c r="BK1041" s="1"/>
      <c r="BL1041" s="1"/>
      <c r="BM1041" s="1"/>
      <c r="BN1041" s="1"/>
      <c r="BO1041" s="1"/>
      <c r="BP1041" s="1"/>
      <c r="BQ1041" s="1"/>
      <c r="BR1041" s="1"/>
      <c r="BS1041" s="38"/>
      <c r="BT1041" s="107">
        <f t="shared" si="923"/>
        <v>0</v>
      </c>
      <c r="BU1041" s="108">
        <f t="shared" si="924"/>
        <v>0</v>
      </c>
      <c r="BV1041" s="28">
        <f t="shared" si="925"/>
        <v>0</v>
      </c>
      <c r="BW1041" s="28">
        <f t="shared" si="926"/>
        <v>0</v>
      </c>
      <c r="BX1041" s="27"/>
      <c r="BY1041" s="27"/>
      <c r="BZ1041" s="38">
        <f t="shared" si="942"/>
        <v>0</v>
      </c>
      <c r="CA1041" s="38">
        <f t="shared" si="943"/>
        <v>0</v>
      </c>
      <c r="CB1041" s="38">
        <f t="shared" si="937"/>
        <v>0</v>
      </c>
      <c r="CC1041" s="38">
        <f t="shared" si="937"/>
        <v>0</v>
      </c>
      <c r="CD1041" s="38">
        <f t="shared" si="930"/>
        <v>0</v>
      </c>
      <c r="CE1041" s="27"/>
      <c r="CF1041" s="27"/>
      <c r="CG1041" s="27"/>
      <c r="CH1041" s="27"/>
      <c r="CI1041" s="126"/>
      <c r="CJ1041" s="116"/>
      <c r="CK1041" s="27"/>
      <c r="CL1041" s="116"/>
      <c r="CM1041" s="27"/>
      <c r="CN1041" s="116"/>
      <c r="CO1041" s="27"/>
      <c r="CP1041" s="27"/>
      <c r="CQ1041" s="27">
        <f t="shared" si="938"/>
        <v>0</v>
      </c>
      <c r="CR1041" s="27"/>
      <c r="CS1041" s="27">
        <f t="shared" si="932"/>
        <v>0</v>
      </c>
      <c r="CT1041" s="27"/>
      <c r="CU1041" s="27"/>
      <c r="CV1041" s="86">
        <f t="shared" si="933"/>
        <v>0</v>
      </c>
      <c r="CW1041" s="86">
        <f t="shared" si="950"/>
        <v>0</v>
      </c>
    </row>
    <row r="1042" spans="2:101" customFormat="1" outlineLevel="1" x14ac:dyDescent="0.3">
      <c r="B1042" s="41">
        <f t="shared" si="935"/>
        <v>561</v>
      </c>
      <c r="C1042" s="42"/>
      <c r="D1042" s="105"/>
      <c r="E1042" s="37"/>
      <c r="F1042" s="34"/>
      <c r="G1042" s="34"/>
      <c r="H1042" s="34"/>
      <c r="I1042" s="34"/>
      <c r="J1042" s="34"/>
      <c r="K1042" s="34"/>
      <c r="L1042" s="34"/>
      <c r="M1042" s="27"/>
      <c r="N1042" s="27"/>
      <c r="O1042" s="27"/>
      <c r="P1042" s="27"/>
      <c r="Q1042" s="27"/>
      <c r="R1042" s="27"/>
      <c r="S1042" s="28"/>
      <c r="T1042" s="28"/>
      <c r="U1042" s="28"/>
      <c r="V1042" s="28"/>
      <c r="W1042" s="28">
        <f t="shared" si="936"/>
        <v>0</v>
      </c>
      <c r="X1042" s="29">
        <f t="shared" si="910"/>
        <v>0</v>
      </c>
      <c r="Y1042" s="66"/>
      <c r="Z1042" s="67"/>
      <c r="AA1042" s="67"/>
      <c r="AB1042" s="67"/>
      <c r="AC1042" s="67"/>
      <c r="AD1042" s="67"/>
      <c r="AE1042" s="72">
        <f t="shared" si="911"/>
        <v>0</v>
      </c>
      <c r="AF1042" s="67"/>
      <c r="AG1042" s="66"/>
      <c r="AH1042" s="67"/>
      <c r="AI1042" s="67"/>
      <c r="AJ1042" s="67"/>
      <c r="AK1042" s="68"/>
      <c r="AL1042" s="66"/>
      <c r="AM1042" s="64">
        <f t="shared" si="944"/>
        <v>0</v>
      </c>
      <c r="AN1042" s="64">
        <f t="shared" si="945"/>
        <v>0</v>
      </c>
      <c r="AO1042" s="64">
        <f t="shared" si="946"/>
        <v>0</v>
      </c>
      <c r="AP1042" s="64">
        <f t="shared" si="947"/>
        <v>0</v>
      </c>
      <c r="AQ1042" s="64">
        <f t="shared" si="948"/>
        <v>0</v>
      </c>
      <c r="AR1042" s="64">
        <f t="shared" si="949"/>
        <v>0</v>
      </c>
      <c r="AS1042" s="68"/>
      <c r="AT1042" s="78"/>
      <c r="AU1042" s="79"/>
      <c r="AV1042" s="79"/>
      <c r="AW1042" s="80"/>
      <c r="AX1042" s="106">
        <f t="shared" si="918"/>
        <v>0</v>
      </c>
      <c r="AY1042" s="63"/>
      <c r="BA1042" s="36"/>
      <c r="BB1042" s="27">
        <f t="shared" si="939"/>
        <v>0</v>
      </c>
      <c r="BC1042" s="27">
        <f t="shared" si="940"/>
        <v>0</v>
      </c>
      <c r="BD1042" s="27"/>
      <c r="BE1042" s="27">
        <f t="shared" si="941"/>
        <v>0</v>
      </c>
      <c r="BF1042" s="27"/>
      <c r="BG1042" s="27">
        <f t="shared" si="922"/>
        <v>0</v>
      </c>
      <c r="BH1042" s="1"/>
      <c r="BI1042" s="1"/>
      <c r="BJ1042" s="1"/>
      <c r="BK1042" s="1"/>
      <c r="BL1042" s="1"/>
      <c r="BM1042" s="1"/>
      <c r="BN1042" s="1"/>
      <c r="BO1042" s="1"/>
      <c r="BP1042" s="1"/>
      <c r="BQ1042" s="1"/>
      <c r="BR1042" s="1"/>
      <c r="BS1042" s="38"/>
      <c r="BT1042" s="107">
        <f t="shared" si="923"/>
        <v>0</v>
      </c>
      <c r="BU1042" s="108">
        <f t="shared" si="924"/>
        <v>0</v>
      </c>
      <c r="BV1042" s="28">
        <f t="shared" si="925"/>
        <v>0</v>
      </c>
      <c r="BW1042" s="28">
        <f t="shared" si="926"/>
        <v>0</v>
      </c>
      <c r="BX1042" s="27"/>
      <c r="BY1042" s="27"/>
      <c r="BZ1042" s="38">
        <f t="shared" si="942"/>
        <v>0</v>
      </c>
      <c r="CA1042" s="38">
        <f t="shared" si="943"/>
        <v>0</v>
      </c>
      <c r="CB1042" s="38">
        <f t="shared" si="937"/>
        <v>0</v>
      </c>
      <c r="CC1042" s="38">
        <f t="shared" si="937"/>
        <v>0</v>
      </c>
      <c r="CD1042" s="38">
        <f t="shared" si="930"/>
        <v>0</v>
      </c>
      <c r="CE1042" s="27"/>
      <c r="CF1042" s="27"/>
      <c r="CG1042" s="27"/>
      <c r="CH1042" s="27"/>
      <c r="CI1042" s="126"/>
      <c r="CJ1042" s="116"/>
      <c r="CK1042" s="27"/>
      <c r="CL1042" s="116"/>
      <c r="CM1042" s="27"/>
      <c r="CN1042" s="116"/>
      <c r="CO1042" s="27"/>
      <c r="CP1042" s="27"/>
      <c r="CQ1042" s="27">
        <f t="shared" si="938"/>
        <v>0</v>
      </c>
      <c r="CR1042" s="27"/>
      <c r="CS1042" s="27">
        <f t="shared" si="932"/>
        <v>0</v>
      </c>
      <c r="CT1042" s="27"/>
      <c r="CU1042" s="27"/>
      <c r="CV1042" s="86">
        <f t="shared" si="933"/>
        <v>0</v>
      </c>
      <c r="CW1042" s="86">
        <f t="shared" si="950"/>
        <v>0</v>
      </c>
    </row>
    <row r="1043" spans="2:101" customFormat="1" outlineLevel="1" x14ac:dyDescent="0.3">
      <c r="B1043" s="41">
        <f t="shared" si="935"/>
        <v>562</v>
      </c>
      <c r="C1043" s="42"/>
      <c r="D1043" s="105"/>
      <c r="E1043" s="37"/>
      <c r="F1043" s="34"/>
      <c r="G1043" s="34"/>
      <c r="H1043" s="34"/>
      <c r="I1043" s="34"/>
      <c r="J1043" s="34"/>
      <c r="K1043" s="34"/>
      <c r="L1043" s="34"/>
      <c r="M1043" s="27"/>
      <c r="N1043" s="27"/>
      <c r="O1043" s="27"/>
      <c r="P1043" s="27"/>
      <c r="Q1043" s="27"/>
      <c r="R1043" s="27"/>
      <c r="S1043" s="28"/>
      <c r="T1043" s="28"/>
      <c r="U1043" s="28"/>
      <c r="V1043" s="28"/>
      <c r="W1043" s="28">
        <f t="shared" si="936"/>
        <v>0</v>
      </c>
      <c r="X1043" s="29">
        <f t="shared" si="910"/>
        <v>0</v>
      </c>
      <c r="Y1043" s="66"/>
      <c r="Z1043" s="67"/>
      <c r="AA1043" s="67"/>
      <c r="AB1043" s="67"/>
      <c r="AC1043" s="67"/>
      <c r="AD1043" s="67"/>
      <c r="AE1043" s="72">
        <f t="shared" si="911"/>
        <v>0</v>
      </c>
      <c r="AF1043" s="67"/>
      <c r="AG1043" s="66"/>
      <c r="AH1043" s="67"/>
      <c r="AI1043" s="67"/>
      <c r="AJ1043" s="67"/>
      <c r="AK1043" s="68"/>
      <c r="AL1043" s="66"/>
      <c r="AM1043" s="64">
        <f t="shared" si="944"/>
        <v>0</v>
      </c>
      <c r="AN1043" s="64">
        <f t="shared" si="945"/>
        <v>0</v>
      </c>
      <c r="AO1043" s="64">
        <f t="shared" si="946"/>
        <v>0</v>
      </c>
      <c r="AP1043" s="64">
        <f t="shared" si="947"/>
        <v>0</v>
      </c>
      <c r="AQ1043" s="64">
        <f t="shared" si="948"/>
        <v>0</v>
      </c>
      <c r="AR1043" s="64">
        <f t="shared" si="949"/>
        <v>0</v>
      </c>
      <c r="AS1043" s="68"/>
      <c r="AT1043" s="78"/>
      <c r="AU1043" s="79"/>
      <c r="AV1043" s="79"/>
      <c r="AW1043" s="80"/>
      <c r="AX1043" s="106">
        <f t="shared" si="918"/>
        <v>0</v>
      </c>
      <c r="AY1043" s="63"/>
      <c r="BA1043" s="36"/>
      <c r="BB1043" s="27">
        <f t="shared" si="939"/>
        <v>0</v>
      </c>
      <c r="BC1043" s="27">
        <f t="shared" si="940"/>
        <v>0</v>
      </c>
      <c r="BD1043" s="27"/>
      <c r="BE1043" s="27">
        <f t="shared" si="941"/>
        <v>0</v>
      </c>
      <c r="BF1043" s="27"/>
      <c r="BG1043" s="27">
        <f t="shared" si="922"/>
        <v>0</v>
      </c>
      <c r="BH1043" s="1"/>
      <c r="BI1043" s="1"/>
      <c r="BJ1043" s="1"/>
      <c r="BK1043" s="1"/>
      <c r="BL1043" s="1"/>
      <c r="BM1043" s="1"/>
      <c r="BN1043" s="1"/>
      <c r="BO1043" s="1"/>
      <c r="BP1043" s="1"/>
      <c r="BQ1043" s="1"/>
      <c r="BR1043" s="1"/>
      <c r="BS1043" s="38"/>
      <c r="BT1043" s="107">
        <f t="shared" si="923"/>
        <v>0</v>
      </c>
      <c r="BU1043" s="108">
        <f t="shared" si="924"/>
        <v>0</v>
      </c>
      <c r="BV1043" s="28">
        <f t="shared" si="925"/>
        <v>0</v>
      </c>
      <c r="BW1043" s="28">
        <f t="shared" si="926"/>
        <v>0</v>
      </c>
      <c r="BX1043" s="27"/>
      <c r="BY1043" s="27"/>
      <c r="BZ1043" s="38">
        <f t="shared" si="942"/>
        <v>0</v>
      </c>
      <c r="CA1043" s="38">
        <f t="shared" si="943"/>
        <v>0</v>
      </c>
      <c r="CB1043" s="38">
        <f t="shared" si="937"/>
        <v>0</v>
      </c>
      <c r="CC1043" s="38">
        <f t="shared" si="937"/>
        <v>0</v>
      </c>
      <c r="CD1043" s="38">
        <f t="shared" si="930"/>
        <v>0</v>
      </c>
      <c r="CE1043" s="27"/>
      <c r="CF1043" s="27"/>
      <c r="CG1043" s="27"/>
      <c r="CH1043" s="27"/>
      <c r="CI1043" s="126"/>
      <c r="CJ1043" s="116"/>
      <c r="CK1043" s="27"/>
      <c r="CL1043" s="116"/>
      <c r="CM1043" s="27"/>
      <c r="CN1043" s="116"/>
      <c r="CO1043" s="27"/>
      <c r="CP1043" s="27"/>
      <c r="CQ1043" s="27">
        <f t="shared" si="938"/>
        <v>0</v>
      </c>
      <c r="CR1043" s="27"/>
      <c r="CS1043" s="27">
        <f t="shared" si="932"/>
        <v>0</v>
      </c>
      <c r="CT1043" s="27"/>
      <c r="CU1043" s="27"/>
      <c r="CV1043" s="86">
        <f t="shared" si="933"/>
        <v>0</v>
      </c>
      <c r="CW1043" s="86">
        <f t="shared" si="950"/>
        <v>0</v>
      </c>
    </row>
    <row r="1044" spans="2:101" customFormat="1" outlineLevel="1" x14ac:dyDescent="0.3">
      <c r="B1044" s="41">
        <f t="shared" si="935"/>
        <v>563</v>
      </c>
      <c r="C1044" s="42"/>
      <c r="D1044" s="105"/>
      <c r="E1044" s="37"/>
      <c r="F1044" s="34"/>
      <c r="G1044" s="34"/>
      <c r="H1044" s="34"/>
      <c r="I1044" s="34"/>
      <c r="J1044" s="34"/>
      <c r="K1044" s="34"/>
      <c r="L1044" s="34"/>
      <c r="M1044" s="27"/>
      <c r="N1044" s="27"/>
      <c r="O1044" s="27"/>
      <c r="P1044" s="27"/>
      <c r="Q1044" s="27"/>
      <c r="R1044" s="27"/>
      <c r="S1044" s="28"/>
      <c r="T1044" s="28"/>
      <c r="U1044" s="28"/>
      <c r="V1044" s="28"/>
      <c r="W1044" s="28">
        <f t="shared" si="936"/>
        <v>0</v>
      </c>
      <c r="X1044" s="29">
        <f t="shared" si="910"/>
        <v>0</v>
      </c>
      <c r="Y1044" s="66"/>
      <c r="Z1044" s="67"/>
      <c r="AA1044" s="67"/>
      <c r="AB1044" s="67"/>
      <c r="AC1044" s="67"/>
      <c r="AD1044" s="67"/>
      <c r="AE1044" s="72">
        <f t="shared" si="911"/>
        <v>0</v>
      </c>
      <c r="AF1044" s="67"/>
      <c r="AG1044" s="66"/>
      <c r="AH1044" s="67"/>
      <c r="AI1044" s="67"/>
      <c r="AJ1044" s="67"/>
      <c r="AK1044" s="68"/>
      <c r="AL1044" s="66"/>
      <c r="AM1044" s="64">
        <f t="shared" si="944"/>
        <v>0</v>
      </c>
      <c r="AN1044" s="64">
        <f t="shared" si="945"/>
        <v>0</v>
      </c>
      <c r="AO1044" s="64">
        <f t="shared" si="946"/>
        <v>0</v>
      </c>
      <c r="AP1044" s="64">
        <f t="shared" si="947"/>
        <v>0</v>
      </c>
      <c r="AQ1044" s="64">
        <f t="shared" si="948"/>
        <v>0</v>
      </c>
      <c r="AR1044" s="64">
        <f t="shared" si="949"/>
        <v>0</v>
      </c>
      <c r="AS1044" s="68"/>
      <c r="AT1044" s="78"/>
      <c r="AU1044" s="79"/>
      <c r="AV1044" s="79"/>
      <c r="AW1044" s="80"/>
      <c r="AX1044" s="106">
        <f t="shared" si="918"/>
        <v>0</v>
      </c>
      <c r="AY1044" s="63"/>
      <c r="BA1044" s="36"/>
      <c r="BB1044" s="27">
        <f t="shared" si="939"/>
        <v>0</v>
      </c>
      <c r="BC1044" s="27">
        <f t="shared" si="940"/>
        <v>0</v>
      </c>
      <c r="BD1044" s="27"/>
      <c r="BE1044" s="27">
        <f t="shared" si="941"/>
        <v>0</v>
      </c>
      <c r="BF1044" s="27"/>
      <c r="BG1044" s="27">
        <f t="shared" si="922"/>
        <v>0</v>
      </c>
      <c r="BH1044" s="1"/>
      <c r="BI1044" s="1"/>
      <c r="BJ1044" s="1"/>
      <c r="BK1044" s="1"/>
      <c r="BL1044" s="1"/>
      <c r="BM1044" s="1"/>
      <c r="BN1044" s="1"/>
      <c r="BO1044" s="1"/>
      <c r="BP1044" s="1"/>
      <c r="BQ1044" s="1"/>
      <c r="BR1044" s="1"/>
      <c r="BS1044" s="38"/>
      <c r="BT1044" s="107">
        <f t="shared" si="923"/>
        <v>0</v>
      </c>
      <c r="BU1044" s="108">
        <f t="shared" si="924"/>
        <v>0</v>
      </c>
      <c r="BV1044" s="28">
        <f t="shared" si="925"/>
        <v>0</v>
      </c>
      <c r="BW1044" s="28">
        <f t="shared" si="926"/>
        <v>0</v>
      </c>
      <c r="BX1044" s="27"/>
      <c r="BY1044" s="27"/>
      <c r="BZ1044" s="38">
        <f t="shared" si="942"/>
        <v>0</v>
      </c>
      <c r="CA1044" s="38">
        <f t="shared" si="943"/>
        <v>0</v>
      </c>
      <c r="CB1044" s="38">
        <f t="shared" si="937"/>
        <v>0</v>
      </c>
      <c r="CC1044" s="38">
        <f t="shared" si="937"/>
        <v>0</v>
      </c>
      <c r="CD1044" s="38">
        <f t="shared" si="930"/>
        <v>0</v>
      </c>
      <c r="CE1044" s="27"/>
      <c r="CF1044" s="27"/>
      <c r="CG1044" s="27"/>
      <c r="CH1044" s="27"/>
      <c r="CI1044" s="126"/>
      <c r="CJ1044" s="116"/>
      <c r="CK1044" s="27"/>
      <c r="CL1044" s="116"/>
      <c r="CM1044" s="27"/>
      <c r="CN1044" s="116"/>
      <c r="CO1044" s="27"/>
      <c r="CP1044" s="27"/>
      <c r="CQ1044" s="27">
        <f t="shared" si="938"/>
        <v>0</v>
      </c>
      <c r="CR1044" s="27"/>
      <c r="CS1044" s="27">
        <f t="shared" si="932"/>
        <v>0</v>
      </c>
      <c r="CT1044" s="27"/>
      <c r="CU1044" s="27"/>
      <c r="CV1044" s="86">
        <f t="shared" si="933"/>
        <v>0</v>
      </c>
      <c r="CW1044" s="86">
        <f t="shared" si="950"/>
        <v>0</v>
      </c>
    </row>
    <row r="1045" spans="2:101" customFormat="1" outlineLevel="1" x14ac:dyDescent="0.3">
      <c r="B1045" s="41">
        <f t="shared" si="935"/>
        <v>564</v>
      </c>
      <c r="C1045" s="42"/>
      <c r="D1045" s="105"/>
      <c r="E1045" s="37"/>
      <c r="F1045" s="34"/>
      <c r="G1045" s="34"/>
      <c r="H1045" s="34"/>
      <c r="I1045" s="34"/>
      <c r="J1045" s="34"/>
      <c r="K1045" s="34"/>
      <c r="L1045" s="34"/>
      <c r="M1045" s="27"/>
      <c r="N1045" s="27"/>
      <c r="O1045" s="27"/>
      <c r="P1045" s="27"/>
      <c r="Q1045" s="27"/>
      <c r="R1045" s="27"/>
      <c r="S1045" s="28"/>
      <c r="T1045" s="28"/>
      <c r="U1045" s="28"/>
      <c r="V1045" s="28"/>
      <c r="W1045" s="28">
        <f t="shared" si="936"/>
        <v>0</v>
      </c>
      <c r="X1045" s="29">
        <f t="shared" si="910"/>
        <v>0</v>
      </c>
      <c r="Y1045" s="66"/>
      <c r="Z1045" s="67"/>
      <c r="AA1045" s="67"/>
      <c r="AB1045" s="67"/>
      <c r="AC1045" s="67"/>
      <c r="AD1045" s="67"/>
      <c r="AE1045" s="72">
        <f t="shared" si="911"/>
        <v>0</v>
      </c>
      <c r="AF1045" s="67"/>
      <c r="AG1045" s="66"/>
      <c r="AH1045" s="67"/>
      <c r="AI1045" s="67"/>
      <c r="AJ1045" s="67"/>
      <c r="AK1045" s="68"/>
      <c r="AL1045" s="66"/>
      <c r="AM1045" s="64">
        <f t="shared" si="944"/>
        <v>0</v>
      </c>
      <c r="AN1045" s="64">
        <f t="shared" si="945"/>
        <v>0</v>
      </c>
      <c r="AO1045" s="64">
        <f t="shared" si="946"/>
        <v>0</v>
      </c>
      <c r="AP1045" s="64">
        <f t="shared" si="947"/>
        <v>0</v>
      </c>
      <c r="AQ1045" s="64">
        <f t="shared" si="948"/>
        <v>0</v>
      </c>
      <c r="AR1045" s="64">
        <f t="shared" si="949"/>
        <v>0</v>
      </c>
      <c r="AS1045" s="68"/>
      <c r="AT1045" s="78"/>
      <c r="AU1045" s="79"/>
      <c r="AV1045" s="79"/>
      <c r="AW1045" s="80"/>
      <c r="AX1045" s="106">
        <f t="shared" si="918"/>
        <v>0</v>
      </c>
      <c r="AY1045" s="63"/>
      <c r="BA1045" s="36"/>
      <c r="BB1045" s="27">
        <f t="shared" si="939"/>
        <v>0</v>
      </c>
      <c r="BC1045" s="27">
        <f t="shared" si="940"/>
        <v>0</v>
      </c>
      <c r="BD1045" s="27"/>
      <c r="BE1045" s="27">
        <f t="shared" si="941"/>
        <v>0</v>
      </c>
      <c r="BF1045" s="27"/>
      <c r="BG1045" s="27">
        <f t="shared" si="922"/>
        <v>0</v>
      </c>
      <c r="BH1045" s="1"/>
      <c r="BI1045" s="1"/>
      <c r="BJ1045" s="1"/>
      <c r="BK1045" s="1"/>
      <c r="BL1045" s="1"/>
      <c r="BM1045" s="1"/>
      <c r="BN1045" s="1"/>
      <c r="BO1045" s="1"/>
      <c r="BP1045" s="1"/>
      <c r="BQ1045" s="1"/>
      <c r="BR1045" s="1"/>
      <c r="BS1045" s="38"/>
      <c r="BT1045" s="107">
        <f t="shared" si="923"/>
        <v>0</v>
      </c>
      <c r="BU1045" s="108">
        <f t="shared" si="924"/>
        <v>0</v>
      </c>
      <c r="BV1045" s="28">
        <f t="shared" si="925"/>
        <v>0</v>
      </c>
      <c r="BW1045" s="28">
        <f t="shared" si="926"/>
        <v>0</v>
      </c>
      <c r="BX1045" s="27"/>
      <c r="BY1045" s="27"/>
      <c r="BZ1045" s="38">
        <f t="shared" si="942"/>
        <v>0</v>
      </c>
      <c r="CA1045" s="38">
        <f t="shared" si="943"/>
        <v>0</v>
      </c>
      <c r="CB1045" s="38">
        <f t="shared" si="937"/>
        <v>0</v>
      </c>
      <c r="CC1045" s="38">
        <f t="shared" si="937"/>
        <v>0</v>
      </c>
      <c r="CD1045" s="38">
        <f t="shared" si="930"/>
        <v>0</v>
      </c>
      <c r="CE1045" s="27"/>
      <c r="CF1045" s="27"/>
      <c r="CG1045" s="27"/>
      <c r="CH1045" s="27"/>
      <c r="CI1045" s="126"/>
      <c r="CJ1045" s="116"/>
      <c r="CK1045" s="27"/>
      <c r="CL1045" s="116"/>
      <c r="CM1045" s="27"/>
      <c r="CN1045" s="116"/>
      <c r="CO1045" s="27"/>
      <c r="CP1045" s="27"/>
      <c r="CQ1045" s="27">
        <f t="shared" si="938"/>
        <v>0</v>
      </c>
      <c r="CR1045" s="27"/>
      <c r="CS1045" s="27">
        <f t="shared" si="932"/>
        <v>0</v>
      </c>
      <c r="CT1045" s="27"/>
      <c r="CU1045" s="27"/>
      <c r="CV1045" s="86">
        <f t="shared" si="933"/>
        <v>0</v>
      </c>
      <c r="CW1045" s="86">
        <f t="shared" si="950"/>
        <v>0</v>
      </c>
    </row>
    <row r="1046" spans="2:101" customFormat="1" outlineLevel="1" x14ac:dyDescent="0.3">
      <c r="B1046" s="41">
        <f t="shared" si="935"/>
        <v>565</v>
      </c>
      <c r="C1046" s="42"/>
      <c r="D1046" s="105"/>
      <c r="E1046" s="37"/>
      <c r="F1046" s="34"/>
      <c r="G1046" s="34"/>
      <c r="H1046" s="34"/>
      <c r="I1046" s="34"/>
      <c r="J1046" s="34"/>
      <c r="K1046" s="34"/>
      <c r="L1046" s="34"/>
      <c r="M1046" s="27"/>
      <c r="N1046" s="27"/>
      <c r="O1046" s="27"/>
      <c r="P1046" s="27"/>
      <c r="Q1046" s="27"/>
      <c r="R1046" s="27"/>
      <c r="S1046" s="28"/>
      <c r="T1046" s="28"/>
      <c r="U1046" s="28"/>
      <c r="V1046" s="28"/>
      <c r="W1046" s="28">
        <f t="shared" si="936"/>
        <v>0</v>
      </c>
      <c r="X1046" s="29">
        <f t="shared" si="910"/>
        <v>0</v>
      </c>
      <c r="Y1046" s="66"/>
      <c r="Z1046" s="67"/>
      <c r="AA1046" s="67"/>
      <c r="AB1046" s="67"/>
      <c r="AC1046" s="67"/>
      <c r="AD1046" s="67"/>
      <c r="AE1046" s="72">
        <f t="shared" si="911"/>
        <v>0</v>
      </c>
      <c r="AF1046" s="67"/>
      <c r="AG1046" s="66"/>
      <c r="AH1046" s="67"/>
      <c r="AI1046" s="67"/>
      <c r="AJ1046" s="67"/>
      <c r="AK1046" s="68"/>
      <c r="AL1046" s="66"/>
      <c r="AM1046" s="64">
        <f t="shared" si="944"/>
        <v>0</v>
      </c>
      <c r="AN1046" s="64">
        <f t="shared" si="945"/>
        <v>0</v>
      </c>
      <c r="AO1046" s="64">
        <f t="shared" si="946"/>
        <v>0</v>
      </c>
      <c r="AP1046" s="64">
        <f t="shared" si="947"/>
        <v>0</v>
      </c>
      <c r="AQ1046" s="64">
        <f t="shared" si="948"/>
        <v>0</v>
      </c>
      <c r="AR1046" s="64">
        <f t="shared" si="949"/>
        <v>0</v>
      </c>
      <c r="AS1046" s="68"/>
      <c r="AT1046" s="78"/>
      <c r="AU1046" s="79"/>
      <c r="AV1046" s="79"/>
      <c r="AW1046" s="80"/>
      <c r="AX1046" s="106">
        <f t="shared" si="918"/>
        <v>0</v>
      </c>
      <c r="AY1046" s="63"/>
      <c r="BA1046" s="36"/>
      <c r="BB1046" s="27">
        <f t="shared" si="939"/>
        <v>0</v>
      </c>
      <c r="BC1046" s="27">
        <f t="shared" si="940"/>
        <v>0</v>
      </c>
      <c r="BD1046" s="27"/>
      <c r="BE1046" s="27">
        <f t="shared" si="941"/>
        <v>0</v>
      </c>
      <c r="BF1046" s="27"/>
      <c r="BG1046" s="27">
        <f t="shared" si="922"/>
        <v>0</v>
      </c>
      <c r="BH1046" s="1"/>
      <c r="BI1046" s="1"/>
      <c r="BJ1046" s="1"/>
      <c r="BK1046" s="1"/>
      <c r="BL1046" s="1"/>
      <c r="BM1046" s="1"/>
      <c r="BN1046" s="1"/>
      <c r="BO1046" s="1"/>
      <c r="BP1046" s="1"/>
      <c r="BQ1046" s="1"/>
      <c r="BR1046" s="1"/>
      <c r="BS1046" s="38"/>
      <c r="BT1046" s="107">
        <f t="shared" si="923"/>
        <v>0</v>
      </c>
      <c r="BU1046" s="108">
        <f t="shared" si="924"/>
        <v>0</v>
      </c>
      <c r="BV1046" s="28">
        <f t="shared" si="925"/>
        <v>0</v>
      </c>
      <c r="BW1046" s="28">
        <f t="shared" si="926"/>
        <v>0</v>
      </c>
      <c r="BX1046" s="27"/>
      <c r="BY1046" s="27"/>
      <c r="BZ1046" s="38">
        <f t="shared" si="942"/>
        <v>0</v>
      </c>
      <c r="CA1046" s="38">
        <f t="shared" si="943"/>
        <v>0</v>
      </c>
      <c r="CB1046" s="38">
        <f t="shared" si="937"/>
        <v>0</v>
      </c>
      <c r="CC1046" s="38">
        <f t="shared" si="937"/>
        <v>0</v>
      </c>
      <c r="CD1046" s="38">
        <f t="shared" si="930"/>
        <v>0</v>
      </c>
      <c r="CE1046" s="27"/>
      <c r="CF1046" s="27"/>
      <c r="CG1046" s="27"/>
      <c r="CH1046" s="27"/>
      <c r="CI1046" s="126"/>
      <c r="CJ1046" s="116"/>
      <c r="CK1046" s="27"/>
      <c r="CL1046" s="116"/>
      <c r="CM1046" s="27"/>
      <c r="CN1046" s="116"/>
      <c r="CO1046" s="27"/>
      <c r="CP1046" s="27"/>
      <c r="CQ1046" s="27">
        <f t="shared" si="938"/>
        <v>0</v>
      </c>
      <c r="CR1046" s="27"/>
      <c r="CS1046" s="27">
        <f t="shared" si="932"/>
        <v>0</v>
      </c>
      <c r="CT1046" s="27"/>
      <c r="CU1046" s="27"/>
      <c r="CV1046" s="86">
        <f t="shared" si="933"/>
        <v>0</v>
      </c>
      <c r="CW1046" s="86">
        <f t="shared" si="950"/>
        <v>0</v>
      </c>
    </row>
    <row r="1047" spans="2:101" customFormat="1" outlineLevel="1" x14ac:dyDescent="0.3">
      <c r="B1047" s="41">
        <f t="shared" si="935"/>
        <v>566</v>
      </c>
      <c r="C1047" s="42"/>
      <c r="D1047" s="105"/>
      <c r="E1047" s="37"/>
      <c r="F1047" s="34"/>
      <c r="G1047" s="34"/>
      <c r="H1047" s="34"/>
      <c r="I1047" s="34"/>
      <c r="J1047" s="34"/>
      <c r="K1047" s="34"/>
      <c r="L1047" s="34"/>
      <c r="M1047" s="27"/>
      <c r="N1047" s="27"/>
      <c r="O1047" s="27"/>
      <c r="P1047" s="27"/>
      <c r="Q1047" s="27"/>
      <c r="R1047" s="27"/>
      <c r="S1047" s="28"/>
      <c r="T1047" s="28"/>
      <c r="U1047" s="28"/>
      <c r="V1047" s="28"/>
      <c r="W1047" s="28">
        <f t="shared" si="936"/>
        <v>0</v>
      </c>
      <c r="X1047" s="29">
        <f t="shared" si="910"/>
        <v>0</v>
      </c>
      <c r="Y1047" s="66"/>
      <c r="Z1047" s="67"/>
      <c r="AA1047" s="67"/>
      <c r="AB1047" s="67"/>
      <c r="AC1047" s="67"/>
      <c r="AD1047" s="67"/>
      <c r="AE1047" s="72">
        <f t="shared" si="911"/>
        <v>0</v>
      </c>
      <c r="AF1047" s="67"/>
      <c r="AG1047" s="66"/>
      <c r="AH1047" s="67"/>
      <c r="AI1047" s="67"/>
      <c r="AJ1047" s="67"/>
      <c r="AK1047" s="68"/>
      <c r="AL1047" s="66"/>
      <c r="AM1047" s="64">
        <f t="shared" si="944"/>
        <v>0</v>
      </c>
      <c r="AN1047" s="64">
        <f t="shared" si="945"/>
        <v>0</v>
      </c>
      <c r="AO1047" s="64">
        <f t="shared" si="946"/>
        <v>0</v>
      </c>
      <c r="AP1047" s="64">
        <f t="shared" si="947"/>
        <v>0</v>
      </c>
      <c r="AQ1047" s="64">
        <f t="shared" si="948"/>
        <v>0</v>
      </c>
      <c r="AR1047" s="64">
        <f t="shared" si="949"/>
        <v>0</v>
      </c>
      <c r="AS1047" s="68"/>
      <c r="AT1047" s="78"/>
      <c r="AU1047" s="79"/>
      <c r="AV1047" s="79"/>
      <c r="AW1047" s="80"/>
      <c r="AX1047" s="106">
        <f t="shared" si="918"/>
        <v>0</v>
      </c>
      <c r="AY1047" s="63"/>
      <c r="BA1047" s="36"/>
      <c r="BB1047" s="27">
        <f t="shared" si="939"/>
        <v>0</v>
      </c>
      <c r="BC1047" s="27">
        <f t="shared" si="940"/>
        <v>0</v>
      </c>
      <c r="BD1047" s="27"/>
      <c r="BE1047" s="27">
        <f t="shared" si="941"/>
        <v>0</v>
      </c>
      <c r="BF1047" s="27"/>
      <c r="BG1047" s="27">
        <f t="shared" si="922"/>
        <v>0</v>
      </c>
      <c r="BH1047" s="1"/>
      <c r="BI1047" s="1"/>
      <c r="BJ1047" s="1"/>
      <c r="BK1047" s="1"/>
      <c r="BL1047" s="1"/>
      <c r="BM1047" s="1"/>
      <c r="BN1047" s="1"/>
      <c r="BO1047" s="1"/>
      <c r="BP1047" s="1"/>
      <c r="BQ1047" s="1"/>
      <c r="BR1047" s="1"/>
      <c r="BS1047" s="38"/>
      <c r="BT1047" s="107">
        <f t="shared" si="923"/>
        <v>0</v>
      </c>
      <c r="BU1047" s="108">
        <f t="shared" si="924"/>
        <v>0</v>
      </c>
      <c r="BV1047" s="28">
        <f t="shared" si="925"/>
        <v>0</v>
      </c>
      <c r="BW1047" s="28">
        <f t="shared" si="926"/>
        <v>0</v>
      </c>
      <c r="BX1047" s="27"/>
      <c r="BY1047" s="27"/>
      <c r="BZ1047" s="38">
        <f t="shared" si="942"/>
        <v>0</v>
      </c>
      <c r="CA1047" s="38">
        <f t="shared" si="943"/>
        <v>0</v>
      </c>
      <c r="CB1047" s="38">
        <f t="shared" si="937"/>
        <v>0</v>
      </c>
      <c r="CC1047" s="38">
        <f t="shared" si="937"/>
        <v>0</v>
      </c>
      <c r="CD1047" s="38">
        <f t="shared" si="930"/>
        <v>0</v>
      </c>
      <c r="CE1047" s="27"/>
      <c r="CF1047" s="27"/>
      <c r="CG1047" s="27"/>
      <c r="CH1047" s="27"/>
      <c r="CI1047" s="126"/>
      <c r="CJ1047" s="116"/>
      <c r="CK1047" s="27"/>
      <c r="CL1047" s="116"/>
      <c r="CM1047" s="27"/>
      <c r="CN1047" s="116"/>
      <c r="CO1047" s="27"/>
      <c r="CP1047" s="27"/>
      <c r="CQ1047" s="27">
        <f t="shared" si="938"/>
        <v>0</v>
      </c>
      <c r="CR1047" s="27"/>
      <c r="CS1047" s="27">
        <f t="shared" si="932"/>
        <v>0</v>
      </c>
      <c r="CT1047" s="27"/>
      <c r="CU1047" s="27"/>
      <c r="CV1047" s="86">
        <f t="shared" si="933"/>
        <v>0</v>
      </c>
      <c r="CW1047" s="86">
        <f t="shared" si="950"/>
        <v>0</v>
      </c>
    </row>
    <row r="1048" spans="2:101" customFormat="1" outlineLevel="1" x14ac:dyDescent="0.3">
      <c r="B1048" s="41">
        <f t="shared" si="935"/>
        <v>567</v>
      </c>
      <c r="C1048" s="42"/>
      <c r="D1048" s="105"/>
      <c r="E1048" s="37"/>
      <c r="F1048" s="34"/>
      <c r="G1048" s="34"/>
      <c r="H1048" s="34"/>
      <c r="I1048" s="34"/>
      <c r="J1048" s="34"/>
      <c r="K1048" s="34"/>
      <c r="L1048" s="34"/>
      <c r="M1048" s="27"/>
      <c r="N1048" s="27"/>
      <c r="O1048" s="27"/>
      <c r="P1048" s="27"/>
      <c r="Q1048" s="27"/>
      <c r="R1048" s="27"/>
      <c r="S1048" s="28"/>
      <c r="T1048" s="28"/>
      <c r="U1048" s="28"/>
      <c r="V1048" s="28"/>
      <c r="W1048" s="28">
        <f t="shared" si="936"/>
        <v>0</v>
      </c>
      <c r="X1048" s="29">
        <f t="shared" si="910"/>
        <v>0</v>
      </c>
      <c r="Y1048" s="66"/>
      <c r="Z1048" s="67"/>
      <c r="AA1048" s="67"/>
      <c r="AB1048" s="67"/>
      <c r="AC1048" s="67"/>
      <c r="AD1048" s="67"/>
      <c r="AE1048" s="72">
        <f t="shared" si="911"/>
        <v>0</v>
      </c>
      <c r="AF1048" s="67"/>
      <c r="AG1048" s="66"/>
      <c r="AH1048" s="67"/>
      <c r="AI1048" s="67"/>
      <c r="AJ1048" s="67"/>
      <c r="AK1048" s="68"/>
      <c r="AL1048" s="66"/>
      <c r="AM1048" s="64">
        <f t="shared" si="944"/>
        <v>0</v>
      </c>
      <c r="AN1048" s="64">
        <f t="shared" si="945"/>
        <v>0</v>
      </c>
      <c r="AO1048" s="64">
        <f t="shared" si="946"/>
        <v>0</v>
      </c>
      <c r="AP1048" s="64">
        <f t="shared" si="947"/>
        <v>0</v>
      </c>
      <c r="AQ1048" s="64">
        <f t="shared" si="948"/>
        <v>0</v>
      </c>
      <c r="AR1048" s="64">
        <f t="shared" si="949"/>
        <v>0</v>
      </c>
      <c r="AS1048" s="68"/>
      <c r="AT1048" s="78"/>
      <c r="AU1048" s="79"/>
      <c r="AV1048" s="79"/>
      <c r="AW1048" s="80"/>
      <c r="AX1048" s="106">
        <f t="shared" si="918"/>
        <v>0</v>
      </c>
      <c r="AY1048" s="63"/>
      <c r="BA1048" s="36"/>
      <c r="BB1048" s="27">
        <f t="shared" si="939"/>
        <v>0</v>
      </c>
      <c r="BC1048" s="27">
        <f t="shared" si="940"/>
        <v>0</v>
      </c>
      <c r="BD1048" s="27"/>
      <c r="BE1048" s="27">
        <f t="shared" si="941"/>
        <v>0</v>
      </c>
      <c r="BF1048" s="27"/>
      <c r="BG1048" s="27">
        <f t="shared" si="922"/>
        <v>0</v>
      </c>
      <c r="BH1048" s="1"/>
      <c r="BI1048" s="1"/>
      <c r="BJ1048" s="1"/>
      <c r="BK1048" s="1"/>
      <c r="BL1048" s="1"/>
      <c r="BM1048" s="1"/>
      <c r="BN1048" s="1"/>
      <c r="BO1048" s="1"/>
      <c r="BP1048" s="1"/>
      <c r="BQ1048" s="1"/>
      <c r="BR1048" s="1"/>
      <c r="BS1048" s="38"/>
      <c r="BT1048" s="107">
        <f t="shared" si="923"/>
        <v>0</v>
      </c>
      <c r="BU1048" s="108">
        <f t="shared" si="924"/>
        <v>0</v>
      </c>
      <c r="BV1048" s="28">
        <f t="shared" si="925"/>
        <v>0</v>
      </c>
      <c r="BW1048" s="28">
        <f t="shared" si="926"/>
        <v>0</v>
      </c>
      <c r="BX1048" s="27"/>
      <c r="BY1048" s="27"/>
      <c r="BZ1048" s="38">
        <f t="shared" si="942"/>
        <v>0</v>
      </c>
      <c r="CA1048" s="38">
        <f t="shared" si="943"/>
        <v>0</v>
      </c>
      <c r="CB1048" s="38">
        <f t="shared" si="937"/>
        <v>0</v>
      </c>
      <c r="CC1048" s="38">
        <f t="shared" si="937"/>
        <v>0</v>
      </c>
      <c r="CD1048" s="38">
        <f t="shared" si="930"/>
        <v>0</v>
      </c>
      <c r="CE1048" s="27"/>
      <c r="CF1048" s="27"/>
      <c r="CG1048" s="27"/>
      <c r="CH1048" s="27"/>
      <c r="CI1048" s="126"/>
      <c r="CJ1048" s="116"/>
      <c r="CK1048" s="27"/>
      <c r="CL1048" s="116"/>
      <c r="CM1048" s="27"/>
      <c r="CN1048" s="116"/>
      <c r="CO1048" s="27"/>
      <c r="CP1048" s="27"/>
      <c r="CQ1048" s="27">
        <f t="shared" si="938"/>
        <v>0</v>
      </c>
      <c r="CR1048" s="27"/>
      <c r="CS1048" s="27">
        <f t="shared" si="932"/>
        <v>0</v>
      </c>
      <c r="CT1048" s="27"/>
      <c r="CU1048" s="27"/>
      <c r="CV1048" s="86">
        <f t="shared" si="933"/>
        <v>0</v>
      </c>
      <c r="CW1048" s="86">
        <f t="shared" si="950"/>
        <v>0</v>
      </c>
    </row>
    <row r="1049" spans="2:101" customFormat="1" outlineLevel="1" x14ac:dyDescent="0.3">
      <c r="B1049" s="41">
        <f t="shared" si="935"/>
        <v>568</v>
      </c>
      <c r="C1049" s="42"/>
      <c r="D1049" s="105"/>
      <c r="E1049" s="37"/>
      <c r="F1049" s="34"/>
      <c r="G1049" s="34"/>
      <c r="H1049" s="34"/>
      <c r="I1049" s="34"/>
      <c r="J1049" s="34"/>
      <c r="K1049" s="34"/>
      <c r="L1049" s="34"/>
      <c r="M1049" s="27"/>
      <c r="N1049" s="27"/>
      <c r="O1049" s="27"/>
      <c r="P1049" s="27"/>
      <c r="Q1049" s="27"/>
      <c r="R1049" s="27"/>
      <c r="S1049" s="28"/>
      <c r="T1049" s="28"/>
      <c r="U1049" s="28"/>
      <c r="V1049" s="28"/>
      <c r="W1049" s="28">
        <f t="shared" si="936"/>
        <v>0</v>
      </c>
      <c r="X1049" s="29">
        <f t="shared" si="910"/>
        <v>0</v>
      </c>
      <c r="Y1049" s="66"/>
      <c r="Z1049" s="67"/>
      <c r="AA1049" s="67"/>
      <c r="AB1049" s="67"/>
      <c r="AC1049" s="67"/>
      <c r="AD1049" s="67"/>
      <c r="AE1049" s="72">
        <f t="shared" ref="AE1049:AE1112" si="951">IF(AG1049=0,0,B1049&amp;"_"&amp;M1049&amp;N1049&amp;O1049&amp;"_"&amp;P1049&amp;"_"&amp;Q1049&amp;"_"&amp;AF1049)</f>
        <v>0</v>
      </c>
      <c r="AF1049" s="67"/>
      <c r="AG1049" s="66"/>
      <c r="AH1049" s="67"/>
      <c r="AI1049" s="67"/>
      <c r="AJ1049" s="67"/>
      <c r="AK1049" s="68"/>
      <c r="AL1049" s="66"/>
      <c r="AM1049" s="64">
        <f t="shared" si="944"/>
        <v>0</v>
      </c>
      <c r="AN1049" s="64">
        <f t="shared" si="945"/>
        <v>0</v>
      </c>
      <c r="AO1049" s="64">
        <f t="shared" si="946"/>
        <v>0</v>
      </c>
      <c r="AP1049" s="64">
        <f t="shared" si="947"/>
        <v>0</v>
      </c>
      <c r="AQ1049" s="64">
        <f t="shared" si="948"/>
        <v>0</v>
      </c>
      <c r="AR1049" s="64">
        <f t="shared" si="949"/>
        <v>0</v>
      </c>
      <c r="AS1049" s="68"/>
      <c r="AT1049" s="78"/>
      <c r="AU1049" s="79"/>
      <c r="AV1049" s="79"/>
      <c r="AW1049" s="80"/>
      <c r="AX1049" s="106">
        <f t="shared" ref="AX1049:AX1112" si="952">E1049</f>
        <v>0</v>
      </c>
      <c r="AY1049" s="63"/>
      <c r="BA1049" s="36"/>
      <c r="BB1049" s="27">
        <f t="shared" si="939"/>
        <v>0</v>
      </c>
      <c r="BC1049" s="27">
        <f t="shared" si="940"/>
        <v>0</v>
      </c>
      <c r="BD1049" s="27"/>
      <c r="BE1049" s="27">
        <f t="shared" si="941"/>
        <v>0</v>
      </c>
      <c r="BF1049" s="27"/>
      <c r="BG1049" s="27">
        <f t="shared" ref="BG1049:BG1112" si="953">IF(BA1049="NON",0,K1049)</f>
        <v>0</v>
      </c>
      <c r="BH1049" s="1"/>
      <c r="BI1049" s="1"/>
      <c r="BJ1049" s="1"/>
      <c r="BK1049" s="1"/>
      <c r="BL1049" s="1"/>
      <c r="BM1049" s="1"/>
      <c r="BN1049" s="1"/>
      <c r="BO1049" s="1"/>
      <c r="BP1049" s="1"/>
      <c r="BQ1049" s="1"/>
      <c r="BR1049" s="1"/>
      <c r="BS1049" s="38"/>
      <c r="BT1049" s="107">
        <f t="shared" ref="BT1049:BT1112" si="954">IF(BS1049="OUI",1,0)</f>
        <v>0</v>
      </c>
      <c r="BU1049" s="108">
        <f t="shared" ref="BU1049:BU1112" si="955">IF(BS1049="OUI",1,0)</f>
        <v>0</v>
      </c>
      <c r="BV1049" s="28">
        <f t="shared" ref="BV1049:BV1112" si="956">IF(OR(BS1049=0,BS1049="NON"),0,B1049&amp;"_"&amp;M1049&amp;N1049&amp;O1049&amp;"_"&amp;P1049&amp;"_"&amp;Q1049&amp;"_"&amp;R1049&amp;S1049&amp;T1049&amp;U1049&amp;V1049&amp;"_MANU")</f>
        <v>0</v>
      </c>
      <c r="BW1049" s="28">
        <f t="shared" ref="BW1049:BW1112" si="957">IF(BS1049="OUI",1,0)</f>
        <v>0</v>
      </c>
      <c r="BX1049" s="27"/>
      <c r="BY1049" s="27"/>
      <c r="BZ1049" s="38">
        <f t="shared" si="942"/>
        <v>0</v>
      </c>
      <c r="CA1049" s="38">
        <f t="shared" si="943"/>
        <v>0</v>
      </c>
      <c r="CB1049" s="38">
        <f t="shared" si="937"/>
        <v>0</v>
      </c>
      <c r="CC1049" s="38">
        <f t="shared" si="937"/>
        <v>0</v>
      </c>
      <c r="CD1049" s="38">
        <f t="shared" ref="CD1049:CD1112" si="958">IF(OR(BS1049=0,BS1049="NON"),0,B1049&amp;"_"&amp;M1049&amp;N1049&amp;O1049&amp;"_"&amp;P1049&amp;"_"&amp;Q1049&amp;"_"&amp;R1049&amp;S1049&amp;T1049&amp;U1049&amp;V1049&amp;"_FORC"&amp;IF(CB1049=0,"TR","TC"))</f>
        <v>0</v>
      </c>
      <c r="CE1049" s="27"/>
      <c r="CF1049" s="27"/>
      <c r="CG1049" s="27"/>
      <c r="CH1049" s="27"/>
      <c r="CI1049" s="126"/>
      <c r="CJ1049" s="116"/>
      <c r="CK1049" s="27"/>
      <c r="CL1049" s="116"/>
      <c r="CM1049" s="27"/>
      <c r="CN1049" s="116"/>
      <c r="CO1049" s="27"/>
      <c r="CP1049" s="27"/>
      <c r="CQ1049" s="27">
        <f t="shared" si="938"/>
        <v>0</v>
      </c>
      <c r="CR1049" s="27"/>
      <c r="CS1049" s="27">
        <f t="shared" ref="CS1049:CS1112" si="959">IF(CR1049&lt;&gt;0,CK1049,0)</f>
        <v>0</v>
      </c>
      <c r="CT1049" s="27"/>
      <c r="CU1049" s="27"/>
      <c r="CV1049" s="86">
        <f t="shared" si="933"/>
        <v>0</v>
      </c>
      <c r="CW1049" s="86">
        <f t="shared" si="950"/>
        <v>0</v>
      </c>
    </row>
    <row r="1050" spans="2:101" customFormat="1" outlineLevel="1" x14ac:dyDescent="0.3">
      <c r="B1050" s="41">
        <f t="shared" si="935"/>
        <v>569</v>
      </c>
      <c r="C1050" s="42"/>
      <c r="D1050" s="105"/>
      <c r="E1050" s="37"/>
      <c r="F1050" s="34"/>
      <c r="G1050" s="34"/>
      <c r="H1050" s="34"/>
      <c r="I1050" s="34"/>
      <c r="J1050" s="34"/>
      <c r="K1050" s="34"/>
      <c r="L1050" s="34"/>
      <c r="M1050" s="27"/>
      <c r="N1050" s="27"/>
      <c r="O1050" s="27"/>
      <c r="P1050" s="27"/>
      <c r="Q1050" s="27"/>
      <c r="R1050" s="27"/>
      <c r="S1050" s="28"/>
      <c r="T1050" s="28"/>
      <c r="U1050" s="28"/>
      <c r="V1050" s="28"/>
      <c r="W1050" s="28">
        <f t="shared" si="936"/>
        <v>0</v>
      </c>
      <c r="X1050" s="29">
        <f t="shared" si="910"/>
        <v>0</v>
      </c>
      <c r="Y1050" s="66"/>
      <c r="Z1050" s="67"/>
      <c r="AA1050" s="67"/>
      <c r="AB1050" s="67"/>
      <c r="AC1050" s="67"/>
      <c r="AD1050" s="67"/>
      <c r="AE1050" s="72">
        <f t="shared" si="951"/>
        <v>0</v>
      </c>
      <c r="AF1050" s="67"/>
      <c r="AG1050" s="66"/>
      <c r="AH1050" s="67"/>
      <c r="AI1050" s="67"/>
      <c r="AJ1050" s="67"/>
      <c r="AK1050" s="68"/>
      <c r="AL1050" s="66"/>
      <c r="AM1050" s="64">
        <f t="shared" si="944"/>
        <v>0</v>
      </c>
      <c r="AN1050" s="64">
        <f t="shared" si="945"/>
        <v>0</v>
      </c>
      <c r="AO1050" s="64">
        <f t="shared" si="946"/>
        <v>0</v>
      </c>
      <c r="AP1050" s="64">
        <f t="shared" si="947"/>
        <v>0</v>
      </c>
      <c r="AQ1050" s="64">
        <f t="shared" si="948"/>
        <v>0</v>
      </c>
      <c r="AR1050" s="64">
        <f t="shared" si="949"/>
        <v>0</v>
      </c>
      <c r="AS1050" s="68"/>
      <c r="AT1050" s="78"/>
      <c r="AU1050" s="79"/>
      <c r="AV1050" s="79"/>
      <c r="AW1050" s="80"/>
      <c r="AX1050" s="106">
        <f t="shared" si="952"/>
        <v>0</v>
      </c>
      <c r="AY1050" s="63"/>
      <c r="BA1050" s="36"/>
      <c r="BB1050" s="27">
        <f t="shared" si="939"/>
        <v>0</v>
      </c>
      <c r="BC1050" s="27">
        <f t="shared" si="940"/>
        <v>0</v>
      </c>
      <c r="BD1050" s="27"/>
      <c r="BE1050" s="27">
        <f t="shared" si="941"/>
        <v>0</v>
      </c>
      <c r="BF1050" s="27"/>
      <c r="BG1050" s="27">
        <f t="shared" si="953"/>
        <v>0</v>
      </c>
      <c r="BH1050" s="1"/>
      <c r="BI1050" s="1"/>
      <c r="BJ1050" s="1"/>
      <c r="BK1050" s="1"/>
      <c r="BL1050" s="1"/>
      <c r="BM1050" s="1"/>
      <c r="BN1050" s="1"/>
      <c r="BO1050" s="1"/>
      <c r="BP1050" s="1"/>
      <c r="BQ1050" s="1"/>
      <c r="BR1050" s="1"/>
      <c r="BS1050" s="38"/>
      <c r="BT1050" s="107">
        <f t="shared" si="954"/>
        <v>0</v>
      </c>
      <c r="BU1050" s="108">
        <f t="shared" si="955"/>
        <v>0</v>
      </c>
      <c r="BV1050" s="28">
        <f t="shared" si="956"/>
        <v>0</v>
      </c>
      <c r="BW1050" s="28">
        <f t="shared" si="957"/>
        <v>0</v>
      </c>
      <c r="BX1050" s="27"/>
      <c r="BY1050" s="27"/>
      <c r="BZ1050" s="38">
        <f t="shared" si="942"/>
        <v>0</v>
      </c>
      <c r="CA1050" s="38">
        <f t="shared" si="943"/>
        <v>0</v>
      </c>
      <c r="CB1050" s="38">
        <f t="shared" si="937"/>
        <v>0</v>
      </c>
      <c r="CC1050" s="38">
        <f t="shared" si="937"/>
        <v>0</v>
      </c>
      <c r="CD1050" s="38">
        <f t="shared" si="958"/>
        <v>0</v>
      </c>
      <c r="CE1050" s="27"/>
      <c r="CF1050" s="27"/>
      <c r="CG1050" s="27"/>
      <c r="CH1050" s="27"/>
      <c r="CI1050" s="126"/>
      <c r="CJ1050" s="116"/>
      <c r="CK1050" s="27"/>
      <c r="CL1050" s="116"/>
      <c r="CM1050" s="27"/>
      <c r="CN1050" s="116"/>
      <c r="CO1050" s="27"/>
      <c r="CP1050" s="27"/>
      <c r="CQ1050" s="27">
        <f t="shared" si="938"/>
        <v>0</v>
      </c>
      <c r="CR1050" s="27"/>
      <c r="CS1050" s="27">
        <f t="shared" si="959"/>
        <v>0</v>
      </c>
      <c r="CT1050" s="27"/>
      <c r="CU1050" s="27"/>
      <c r="CV1050" s="86">
        <f t="shared" si="933"/>
        <v>0</v>
      </c>
      <c r="CW1050" s="86">
        <f t="shared" si="950"/>
        <v>0</v>
      </c>
    </row>
    <row r="1051" spans="2:101" customFormat="1" outlineLevel="1" x14ac:dyDescent="0.3">
      <c r="B1051" s="41">
        <f t="shared" si="935"/>
        <v>570</v>
      </c>
      <c r="C1051" s="42"/>
      <c r="D1051" s="105"/>
      <c r="E1051" s="37"/>
      <c r="F1051" s="34"/>
      <c r="G1051" s="34"/>
      <c r="H1051" s="34"/>
      <c r="I1051" s="34"/>
      <c r="J1051" s="34"/>
      <c r="K1051" s="34"/>
      <c r="L1051" s="34"/>
      <c r="M1051" s="27"/>
      <c r="N1051" s="27"/>
      <c r="O1051" s="27"/>
      <c r="P1051" s="27"/>
      <c r="Q1051" s="27"/>
      <c r="R1051" s="27"/>
      <c r="S1051" s="28"/>
      <c r="T1051" s="28"/>
      <c r="U1051" s="28"/>
      <c r="V1051" s="28"/>
      <c r="W1051" s="28">
        <f t="shared" si="936"/>
        <v>0</v>
      </c>
      <c r="X1051" s="29">
        <f t="shared" si="910"/>
        <v>0</v>
      </c>
      <c r="Y1051" s="66"/>
      <c r="Z1051" s="67"/>
      <c r="AA1051" s="67"/>
      <c r="AB1051" s="67"/>
      <c r="AC1051" s="67"/>
      <c r="AD1051" s="67"/>
      <c r="AE1051" s="72">
        <f t="shared" si="951"/>
        <v>0</v>
      </c>
      <c r="AF1051" s="67"/>
      <c r="AG1051" s="66"/>
      <c r="AH1051" s="67"/>
      <c r="AI1051" s="67"/>
      <c r="AJ1051" s="67"/>
      <c r="AK1051" s="68"/>
      <c r="AL1051" s="66"/>
      <c r="AM1051" s="64">
        <f t="shared" si="944"/>
        <v>0</v>
      </c>
      <c r="AN1051" s="64">
        <f t="shared" si="945"/>
        <v>0</v>
      </c>
      <c r="AO1051" s="64">
        <f t="shared" si="946"/>
        <v>0</v>
      </c>
      <c r="AP1051" s="64">
        <f t="shared" si="947"/>
        <v>0</v>
      </c>
      <c r="AQ1051" s="64">
        <f t="shared" si="948"/>
        <v>0</v>
      </c>
      <c r="AR1051" s="64">
        <f t="shared" si="949"/>
        <v>0</v>
      </c>
      <c r="AS1051" s="68"/>
      <c r="AT1051" s="78"/>
      <c r="AU1051" s="79"/>
      <c r="AV1051" s="79"/>
      <c r="AW1051" s="80"/>
      <c r="AX1051" s="106">
        <f t="shared" si="952"/>
        <v>0</v>
      </c>
      <c r="AY1051" s="63"/>
      <c r="BA1051" s="36"/>
      <c r="BB1051" s="27">
        <f t="shared" si="939"/>
        <v>0</v>
      </c>
      <c r="BC1051" s="27">
        <f t="shared" si="940"/>
        <v>0</v>
      </c>
      <c r="BD1051" s="27"/>
      <c r="BE1051" s="27">
        <f t="shared" si="941"/>
        <v>0</v>
      </c>
      <c r="BF1051" s="27"/>
      <c r="BG1051" s="27">
        <f t="shared" si="953"/>
        <v>0</v>
      </c>
      <c r="BH1051" s="1"/>
      <c r="BI1051" s="1"/>
      <c r="BJ1051" s="1"/>
      <c r="BK1051" s="1"/>
      <c r="BL1051" s="1"/>
      <c r="BM1051" s="1"/>
      <c r="BN1051" s="1"/>
      <c r="BO1051" s="1"/>
      <c r="BP1051" s="1"/>
      <c r="BQ1051" s="1"/>
      <c r="BR1051" s="1"/>
      <c r="BS1051" s="38"/>
      <c r="BT1051" s="107">
        <f t="shared" si="954"/>
        <v>0</v>
      </c>
      <c r="BU1051" s="108">
        <f t="shared" si="955"/>
        <v>0</v>
      </c>
      <c r="BV1051" s="28">
        <f t="shared" si="956"/>
        <v>0</v>
      </c>
      <c r="BW1051" s="28">
        <f t="shared" si="957"/>
        <v>0</v>
      </c>
      <c r="BX1051" s="27"/>
      <c r="BY1051" s="27"/>
      <c r="BZ1051" s="38">
        <f t="shared" si="942"/>
        <v>0</v>
      </c>
      <c r="CA1051" s="38">
        <f t="shared" si="943"/>
        <v>0</v>
      </c>
      <c r="CB1051" s="38">
        <f t="shared" si="937"/>
        <v>0</v>
      </c>
      <c r="CC1051" s="38">
        <f t="shared" si="937"/>
        <v>0</v>
      </c>
      <c r="CD1051" s="38">
        <f t="shared" si="958"/>
        <v>0</v>
      </c>
      <c r="CE1051" s="27"/>
      <c r="CF1051" s="27"/>
      <c r="CG1051" s="27"/>
      <c r="CH1051" s="27"/>
      <c r="CI1051" s="126"/>
      <c r="CJ1051" s="116"/>
      <c r="CK1051" s="27"/>
      <c r="CL1051" s="116"/>
      <c r="CM1051" s="27"/>
      <c r="CN1051" s="116"/>
      <c r="CO1051" s="27"/>
      <c r="CP1051" s="27"/>
      <c r="CQ1051" s="27">
        <f t="shared" si="938"/>
        <v>0</v>
      </c>
      <c r="CR1051" s="27"/>
      <c r="CS1051" s="27">
        <f t="shared" si="959"/>
        <v>0</v>
      </c>
      <c r="CT1051" s="27"/>
      <c r="CU1051" s="27"/>
      <c r="CV1051" s="86">
        <f t="shared" ref="CV1051:CV1114" si="960">IF(SUM(F1051:L1051)=0,0,SUM(F1051:L1051)+BT1051+BZ1051+CA1051)</f>
        <v>0</v>
      </c>
      <c r="CW1051" s="86">
        <f t="shared" si="950"/>
        <v>0</v>
      </c>
    </row>
    <row r="1052" spans="2:101" customFormat="1" outlineLevel="1" x14ac:dyDescent="0.3">
      <c r="B1052" s="41">
        <f t="shared" si="935"/>
        <v>571</v>
      </c>
      <c r="C1052" s="42"/>
      <c r="D1052" s="105"/>
      <c r="E1052" s="37"/>
      <c r="F1052" s="34"/>
      <c r="G1052" s="34"/>
      <c r="H1052" s="34"/>
      <c r="I1052" s="34"/>
      <c r="J1052" s="34"/>
      <c r="K1052" s="34"/>
      <c r="L1052" s="34"/>
      <c r="M1052" s="27"/>
      <c r="N1052" s="27"/>
      <c r="O1052" s="27"/>
      <c r="P1052" s="27"/>
      <c r="Q1052" s="27"/>
      <c r="R1052" s="27"/>
      <c r="S1052" s="28"/>
      <c r="T1052" s="28"/>
      <c r="U1052" s="28"/>
      <c r="V1052" s="28"/>
      <c r="W1052" s="28">
        <f t="shared" si="936"/>
        <v>0</v>
      </c>
      <c r="X1052" s="29">
        <f t="shared" si="910"/>
        <v>0</v>
      </c>
      <c r="Y1052" s="66"/>
      <c r="Z1052" s="67"/>
      <c r="AA1052" s="67"/>
      <c r="AB1052" s="67"/>
      <c r="AC1052" s="67"/>
      <c r="AD1052" s="67"/>
      <c r="AE1052" s="72">
        <f t="shared" si="951"/>
        <v>0</v>
      </c>
      <c r="AF1052" s="67"/>
      <c r="AG1052" s="66"/>
      <c r="AH1052" s="67"/>
      <c r="AI1052" s="67"/>
      <c r="AJ1052" s="67"/>
      <c r="AK1052" s="68"/>
      <c r="AL1052" s="66"/>
      <c r="AM1052" s="64">
        <f t="shared" si="944"/>
        <v>0</v>
      </c>
      <c r="AN1052" s="64">
        <f t="shared" si="945"/>
        <v>0</v>
      </c>
      <c r="AO1052" s="64">
        <f t="shared" si="946"/>
        <v>0</v>
      </c>
      <c r="AP1052" s="64">
        <f t="shared" si="947"/>
        <v>0</v>
      </c>
      <c r="AQ1052" s="64">
        <f t="shared" si="948"/>
        <v>0</v>
      </c>
      <c r="AR1052" s="64">
        <f t="shared" si="949"/>
        <v>0</v>
      </c>
      <c r="AS1052" s="68"/>
      <c r="AT1052" s="78"/>
      <c r="AU1052" s="79"/>
      <c r="AV1052" s="79"/>
      <c r="AW1052" s="80"/>
      <c r="AX1052" s="106">
        <f t="shared" si="952"/>
        <v>0</v>
      </c>
      <c r="AY1052" s="63"/>
      <c r="BA1052" s="36"/>
      <c r="BB1052" s="27">
        <f t="shared" si="939"/>
        <v>0</v>
      </c>
      <c r="BC1052" s="27">
        <f t="shared" si="940"/>
        <v>0</v>
      </c>
      <c r="BD1052" s="27"/>
      <c r="BE1052" s="27">
        <f t="shared" si="941"/>
        <v>0</v>
      </c>
      <c r="BF1052" s="27"/>
      <c r="BG1052" s="27">
        <f t="shared" si="953"/>
        <v>0</v>
      </c>
      <c r="BH1052" s="1"/>
      <c r="BI1052" s="1"/>
      <c r="BJ1052" s="1"/>
      <c r="BK1052" s="1"/>
      <c r="BL1052" s="1"/>
      <c r="BM1052" s="1"/>
      <c r="BN1052" s="1"/>
      <c r="BO1052" s="1"/>
      <c r="BP1052" s="1"/>
      <c r="BQ1052" s="1"/>
      <c r="BR1052" s="1"/>
      <c r="BS1052" s="38"/>
      <c r="BT1052" s="107">
        <f t="shared" si="954"/>
        <v>0</v>
      </c>
      <c r="BU1052" s="108">
        <f t="shared" si="955"/>
        <v>0</v>
      </c>
      <c r="BV1052" s="28">
        <f t="shared" si="956"/>
        <v>0</v>
      </c>
      <c r="BW1052" s="28">
        <f t="shared" si="957"/>
        <v>0</v>
      </c>
      <c r="BX1052" s="27"/>
      <c r="BY1052" s="27"/>
      <c r="BZ1052" s="38">
        <f t="shared" si="942"/>
        <v>0</v>
      </c>
      <c r="CA1052" s="38">
        <f t="shared" si="943"/>
        <v>0</v>
      </c>
      <c r="CB1052" s="38">
        <f t="shared" si="937"/>
        <v>0</v>
      </c>
      <c r="CC1052" s="38">
        <f t="shared" si="937"/>
        <v>0</v>
      </c>
      <c r="CD1052" s="38">
        <f t="shared" si="958"/>
        <v>0</v>
      </c>
      <c r="CE1052" s="27"/>
      <c r="CF1052" s="27"/>
      <c r="CG1052" s="27"/>
      <c r="CH1052" s="27"/>
      <c r="CI1052" s="126"/>
      <c r="CJ1052" s="116"/>
      <c r="CK1052" s="27"/>
      <c r="CL1052" s="116"/>
      <c r="CM1052" s="27"/>
      <c r="CN1052" s="116"/>
      <c r="CO1052" s="27"/>
      <c r="CP1052" s="27"/>
      <c r="CQ1052" s="27">
        <f t="shared" si="938"/>
        <v>0</v>
      </c>
      <c r="CR1052" s="27"/>
      <c r="CS1052" s="27">
        <f t="shared" si="959"/>
        <v>0</v>
      </c>
      <c r="CT1052" s="27"/>
      <c r="CU1052" s="27"/>
      <c r="CV1052" s="86">
        <f t="shared" si="960"/>
        <v>0</v>
      </c>
      <c r="CW1052" s="86">
        <f t="shared" si="950"/>
        <v>0</v>
      </c>
    </row>
    <row r="1053" spans="2:101" customFormat="1" outlineLevel="1" x14ac:dyDescent="0.3">
      <c r="B1053" s="41">
        <f t="shared" si="935"/>
        <v>572</v>
      </c>
      <c r="C1053" s="42"/>
      <c r="D1053" s="105"/>
      <c r="E1053" s="37"/>
      <c r="F1053" s="34"/>
      <c r="G1053" s="34"/>
      <c r="H1053" s="34"/>
      <c r="I1053" s="34"/>
      <c r="J1053" s="34"/>
      <c r="K1053" s="34"/>
      <c r="L1053" s="34"/>
      <c r="M1053" s="27"/>
      <c r="N1053" s="27"/>
      <c r="O1053" s="27"/>
      <c r="P1053" s="27"/>
      <c r="Q1053" s="27"/>
      <c r="R1053" s="27"/>
      <c r="S1053" s="28"/>
      <c r="T1053" s="28"/>
      <c r="U1053" s="28"/>
      <c r="V1053" s="28"/>
      <c r="W1053" s="28">
        <f t="shared" si="936"/>
        <v>0</v>
      </c>
      <c r="X1053" s="29">
        <f t="shared" ref="X1053:X1116" si="961">IF(SUM(F1053:L1053)=0,0,P1053&amp;"/"&amp;M1053&amp;N1053&amp;O1053&amp;"/"&amp;Q1053&amp;"/"&amp;R1053&amp;"/"&amp;S1053&amp;"/"&amp;T1053&amp;"/"&amp;U1053&amp;"/"&amp;V1053&amp;"/"&amp;W1053)</f>
        <v>0</v>
      </c>
      <c r="Y1053" s="66"/>
      <c r="Z1053" s="67"/>
      <c r="AA1053" s="67"/>
      <c r="AB1053" s="67"/>
      <c r="AC1053" s="67"/>
      <c r="AD1053" s="67"/>
      <c r="AE1053" s="72">
        <f t="shared" si="951"/>
        <v>0</v>
      </c>
      <c r="AF1053" s="67"/>
      <c r="AG1053" s="66"/>
      <c r="AH1053" s="67"/>
      <c r="AI1053" s="67"/>
      <c r="AJ1053" s="67"/>
      <c r="AK1053" s="68"/>
      <c r="AL1053" s="66"/>
      <c r="AM1053" s="64">
        <f t="shared" si="944"/>
        <v>0</v>
      </c>
      <c r="AN1053" s="64">
        <f t="shared" si="945"/>
        <v>0</v>
      </c>
      <c r="AO1053" s="64">
        <f t="shared" si="946"/>
        <v>0</v>
      </c>
      <c r="AP1053" s="64">
        <f t="shared" si="947"/>
        <v>0</v>
      </c>
      <c r="AQ1053" s="64">
        <f t="shared" si="948"/>
        <v>0</v>
      </c>
      <c r="AR1053" s="64">
        <f t="shared" si="949"/>
        <v>0</v>
      </c>
      <c r="AS1053" s="68"/>
      <c r="AT1053" s="78"/>
      <c r="AU1053" s="79"/>
      <c r="AV1053" s="79"/>
      <c r="AW1053" s="80"/>
      <c r="AX1053" s="106">
        <f t="shared" si="952"/>
        <v>0</v>
      </c>
      <c r="AY1053" s="63"/>
      <c r="BA1053" s="36"/>
      <c r="BB1053" s="27">
        <f t="shared" si="939"/>
        <v>0</v>
      </c>
      <c r="BC1053" s="27">
        <f t="shared" si="940"/>
        <v>0</v>
      </c>
      <c r="BD1053" s="27"/>
      <c r="BE1053" s="27">
        <f t="shared" si="941"/>
        <v>0</v>
      </c>
      <c r="BF1053" s="27"/>
      <c r="BG1053" s="27">
        <f t="shared" si="953"/>
        <v>0</v>
      </c>
      <c r="BH1053" s="1"/>
      <c r="BI1053" s="1"/>
      <c r="BJ1053" s="1"/>
      <c r="BK1053" s="1"/>
      <c r="BL1053" s="1"/>
      <c r="BM1053" s="1"/>
      <c r="BN1053" s="1"/>
      <c r="BO1053" s="1"/>
      <c r="BP1053" s="1"/>
      <c r="BQ1053" s="1"/>
      <c r="BR1053" s="1"/>
      <c r="BS1053" s="38"/>
      <c r="BT1053" s="107">
        <f t="shared" si="954"/>
        <v>0</v>
      </c>
      <c r="BU1053" s="108">
        <f t="shared" si="955"/>
        <v>0</v>
      </c>
      <c r="BV1053" s="28">
        <f t="shared" si="956"/>
        <v>0</v>
      </c>
      <c r="BW1053" s="28">
        <f t="shared" si="957"/>
        <v>0</v>
      </c>
      <c r="BX1053" s="27"/>
      <c r="BY1053" s="27"/>
      <c r="BZ1053" s="38">
        <f t="shared" si="942"/>
        <v>0</v>
      </c>
      <c r="CA1053" s="38">
        <f t="shared" si="943"/>
        <v>0</v>
      </c>
      <c r="CB1053" s="38">
        <f t="shared" si="937"/>
        <v>0</v>
      </c>
      <c r="CC1053" s="38">
        <f t="shared" si="937"/>
        <v>0</v>
      </c>
      <c r="CD1053" s="38">
        <f t="shared" si="958"/>
        <v>0</v>
      </c>
      <c r="CE1053" s="27"/>
      <c r="CF1053" s="27"/>
      <c r="CG1053" s="27"/>
      <c r="CH1053" s="27"/>
      <c r="CI1053" s="126"/>
      <c r="CJ1053" s="116"/>
      <c r="CK1053" s="27"/>
      <c r="CL1053" s="116"/>
      <c r="CM1053" s="27"/>
      <c r="CN1053" s="116"/>
      <c r="CO1053" s="27"/>
      <c r="CP1053" s="27"/>
      <c r="CQ1053" s="27">
        <f t="shared" si="938"/>
        <v>0</v>
      </c>
      <c r="CR1053" s="27"/>
      <c r="CS1053" s="27">
        <f t="shared" si="959"/>
        <v>0</v>
      </c>
      <c r="CT1053" s="27"/>
      <c r="CU1053" s="27"/>
      <c r="CV1053" s="86">
        <f t="shared" si="960"/>
        <v>0</v>
      </c>
      <c r="CW1053" s="86">
        <f t="shared" si="950"/>
        <v>0</v>
      </c>
    </row>
    <row r="1054" spans="2:101" customFormat="1" outlineLevel="1" x14ac:dyDescent="0.3">
      <c r="B1054" s="41">
        <f t="shared" si="935"/>
        <v>573</v>
      </c>
      <c r="C1054" s="42"/>
      <c r="D1054" s="105"/>
      <c r="E1054" s="37"/>
      <c r="F1054" s="34"/>
      <c r="G1054" s="34"/>
      <c r="H1054" s="34"/>
      <c r="I1054" s="34"/>
      <c r="J1054" s="34"/>
      <c r="K1054" s="34"/>
      <c r="L1054" s="34"/>
      <c r="M1054" s="27"/>
      <c r="N1054" s="27"/>
      <c r="O1054" s="27"/>
      <c r="P1054" s="27"/>
      <c r="Q1054" s="27"/>
      <c r="R1054" s="27"/>
      <c r="S1054" s="28"/>
      <c r="T1054" s="28"/>
      <c r="U1054" s="28"/>
      <c r="V1054" s="28"/>
      <c r="W1054" s="28">
        <f t="shared" si="936"/>
        <v>0</v>
      </c>
      <c r="X1054" s="29">
        <f t="shared" si="961"/>
        <v>0</v>
      </c>
      <c r="Y1054" s="66"/>
      <c r="Z1054" s="67"/>
      <c r="AA1054" s="67"/>
      <c r="AB1054" s="67"/>
      <c r="AC1054" s="67"/>
      <c r="AD1054" s="67"/>
      <c r="AE1054" s="72">
        <f t="shared" si="951"/>
        <v>0</v>
      </c>
      <c r="AF1054" s="67"/>
      <c r="AG1054" s="66"/>
      <c r="AH1054" s="67"/>
      <c r="AI1054" s="67"/>
      <c r="AJ1054" s="67"/>
      <c r="AK1054" s="68"/>
      <c r="AL1054" s="66"/>
      <c r="AM1054" s="64">
        <f t="shared" si="944"/>
        <v>0</v>
      </c>
      <c r="AN1054" s="64">
        <f t="shared" si="945"/>
        <v>0</v>
      </c>
      <c r="AO1054" s="64">
        <f t="shared" si="946"/>
        <v>0</v>
      </c>
      <c r="AP1054" s="64">
        <f t="shared" si="947"/>
        <v>0</v>
      </c>
      <c r="AQ1054" s="64">
        <f t="shared" si="948"/>
        <v>0</v>
      </c>
      <c r="AR1054" s="64">
        <f t="shared" si="949"/>
        <v>0</v>
      </c>
      <c r="AS1054" s="68"/>
      <c r="AT1054" s="78"/>
      <c r="AU1054" s="79"/>
      <c r="AV1054" s="79"/>
      <c r="AW1054" s="80"/>
      <c r="AX1054" s="106">
        <f t="shared" si="952"/>
        <v>0</v>
      </c>
      <c r="AY1054" s="63"/>
      <c r="BA1054" s="36"/>
      <c r="BB1054" s="27">
        <f t="shared" si="939"/>
        <v>0</v>
      </c>
      <c r="BC1054" s="27">
        <f t="shared" si="940"/>
        <v>0</v>
      </c>
      <c r="BD1054" s="27"/>
      <c r="BE1054" s="27">
        <f t="shared" si="941"/>
        <v>0</v>
      </c>
      <c r="BF1054" s="27"/>
      <c r="BG1054" s="27">
        <f t="shared" si="953"/>
        <v>0</v>
      </c>
      <c r="BH1054" s="1"/>
      <c r="BI1054" s="1"/>
      <c r="BJ1054" s="1"/>
      <c r="BK1054" s="1"/>
      <c r="BL1054" s="1"/>
      <c r="BM1054" s="1"/>
      <c r="BN1054" s="1"/>
      <c r="BO1054" s="1"/>
      <c r="BP1054" s="1"/>
      <c r="BQ1054" s="1"/>
      <c r="BR1054" s="1"/>
      <c r="BS1054" s="38"/>
      <c r="BT1054" s="107">
        <f t="shared" si="954"/>
        <v>0</v>
      </c>
      <c r="BU1054" s="108">
        <f t="shared" si="955"/>
        <v>0</v>
      </c>
      <c r="BV1054" s="28">
        <f t="shared" si="956"/>
        <v>0</v>
      </c>
      <c r="BW1054" s="28">
        <f t="shared" si="957"/>
        <v>0</v>
      </c>
      <c r="BX1054" s="27"/>
      <c r="BY1054" s="27"/>
      <c r="BZ1054" s="38">
        <f t="shared" si="942"/>
        <v>0</v>
      </c>
      <c r="CA1054" s="38">
        <f t="shared" si="943"/>
        <v>0</v>
      </c>
      <c r="CB1054" s="38">
        <f t="shared" si="937"/>
        <v>0</v>
      </c>
      <c r="CC1054" s="38">
        <f t="shared" si="937"/>
        <v>0</v>
      </c>
      <c r="CD1054" s="38">
        <f t="shared" si="958"/>
        <v>0</v>
      </c>
      <c r="CE1054" s="27"/>
      <c r="CF1054" s="27"/>
      <c r="CG1054" s="27"/>
      <c r="CH1054" s="27"/>
      <c r="CI1054" s="126"/>
      <c r="CJ1054" s="116"/>
      <c r="CK1054" s="27"/>
      <c r="CL1054" s="116"/>
      <c r="CM1054" s="27"/>
      <c r="CN1054" s="116"/>
      <c r="CO1054" s="27"/>
      <c r="CP1054" s="27"/>
      <c r="CQ1054" s="27">
        <f t="shared" si="938"/>
        <v>0</v>
      </c>
      <c r="CR1054" s="27"/>
      <c r="CS1054" s="27">
        <f t="shared" si="959"/>
        <v>0</v>
      </c>
      <c r="CT1054" s="27"/>
      <c r="CU1054" s="27"/>
      <c r="CV1054" s="86">
        <f t="shared" si="960"/>
        <v>0</v>
      </c>
      <c r="CW1054" s="86">
        <f t="shared" si="950"/>
        <v>0</v>
      </c>
    </row>
    <row r="1055" spans="2:101" customFormat="1" outlineLevel="1" x14ac:dyDescent="0.3">
      <c r="B1055" s="41">
        <f t="shared" si="935"/>
        <v>574</v>
      </c>
      <c r="C1055" s="42"/>
      <c r="D1055" s="105"/>
      <c r="E1055" s="37"/>
      <c r="F1055" s="34"/>
      <c r="G1055" s="34"/>
      <c r="H1055" s="34"/>
      <c r="I1055" s="34"/>
      <c r="J1055" s="34"/>
      <c r="K1055" s="34"/>
      <c r="L1055" s="34"/>
      <c r="M1055" s="27"/>
      <c r="N1055" s="27"/>
      <c r="O1055" s="27"/>
      <c r="P1055" s="27"/>
      <c r="Q1055" s="27"/>
      <c r="R1055" s="27"/>
      <c r="S1055" s="28"/>
      <c r="T1055" s="28"/>
      <c r="U1055" s="28"/>
      <c r="V1055" s="28"/>
      <c r="W1055" s="28">
        <f t="shared" si="936"/>
        <v>0</v>
      </c>
      <c r="X1055" s="29">
        <f t="shared" si="961"/>
        <v>0</v>
      </c>
      <c r="Y1055" s="66"/>
      <c r="Z1055" s="67"/>
      <c r="AA1055" s="67"/>
      <c r="AB1055" s="67"/>
      <c r="AC1055" s="67"/>
      <c r="AD1055" s="67"/>
      <c r="AE1055" s="72">
        <f t="shared" si="951"/>
        <v>0</v>
      </c>
      <c r="AF1055" s="67"/>
      <c r="AG1055" s="66"/>
      <c r="AH1055" s="67"/>
      <c r="AI1055" s="67"/>
      <c r="AJ1055" s="67"/>
      <c r="AK1055" s="68"/>
      <c r="AL1055" s="66"/>
      <c r="AM1055" s="64">
        <f t="shared" si="944"/>
        <v>0</v>
      </c>
      <c r="AN1055" s="64">
        <f t="shared" si="945"/>
        <v>0</v>
      </c>
      <c r="AO1055" s="64">
        <f t="shared" si="946"/>
        <v>0</v>
      </c>
      <c r="AP1055" s="64">
        <f t="shared" si="947"/>
        <v>0</v>
      </c>
      <c r="AQ1055" s="64">
        <f t="shared" si="948"/>
        <v>0</v>
      </c>
      <c r="AR1055" s="64">
        <f t="shared" si="949"/>
        <v>0</v>
      </c>
      <c r="AS1055" s="68"/>
      <c r="AT1055" s="78"/>
      <c r="AU1055" s="79"/>
      <c r="AV1055" s="79"/>
      <c r="AW1055" s="80"/>
      <c r="AX1055" s="106">
        <f t="shared" si="952"/>
        <v>0</v>
      </c>
      <c r="AY1055" s="63"/>
      <c r="BA1055" s="36"/>
      <c r="BB1055" s="27">
        <f t="shared" si="939"/>
        <v>0</v>
      </c>
      <c r="BC1055" s="27">
        <f t="shared" si="940"/>
        <v>0</v>
      </c>
      <c r="BD1055" s="27"/>
      <c r="BE1055" s="27">
        <f t="shared" si="941"/>
        <v>0</v>
      </c>
      <c r="BF1055" s="27"/>
      <c r="BG1055" s="27">
        <f t="shared" si="953"/>
        <v>0</v>
      </c>
      <c r="BH1055" s="1"/>
      <c r="BI1055" s="1"/>
      <c r="BJ1055" s="1"/>
      <c r="BK1055" s="1"/>
      <c r="BL1055" s="1"/>
      <c r="BM1055" s="1"/>
      <c r="BN1055" s="1"/>
      <c r="BO1055" s="1"/>
      <c r="BP1055" s="1"/>
      <c r="BQ1055" s="1"/>
      <c r="BR1055" s="1"/>
      <c r="BS1055" s="38"/>
      <c r="BT1055" s="107">
        <f t="shared" si="954"/>
        <v>0</v>
      </c>
      <c r="BU1055" s="108">
        <f t="shared" si="955"/>
        <v>0</v>
      </c>
      <c r="BV1055" s="28">
        <f t="shared" si="956"/>
        <v>0</v>
      </c>
      <c r="BW1055" s="28">
        <f t="shared" si="957"/>
        <v>0</v>
      </c>
      <c r="BX1055" s="27"/>
      <c r="BY1055" s="27"/>
      <c r="BZ1055" s="38">
        <f t="shared" si="942"/>
        <v>0</v>
      </c>
      <c r="CA1055" s="38">
        <f t="shared" si="943"/>
        <v>0</v>
      </c>
      <c r="CB1055" s="38">
        <f t="shared" si="937"/>
        <v>0</v>
      </c>
      <c r="CC1055" s="38">
        <f t="shared" si="937"/>
        <v>0</v>
      </c>
      <c r="CD1055" s="38">
        <f t="shared" si="958"/>
        <v>0</v>
      </c>
      <c r="CE1055" s="27"/>
      <c r="CF1055" s="27"/>
      <c r="CG1055" s="27"/>
      <c r="CH1055" s="27"/>
      <c r="CI1055" s="126"/>
      <c r="CJ1055" s="116"/>
      <c r="CK1055" s="27"/>
      <c r="CL1055" s="116"/>
      <c r="CM1055" s="27"/>
      <c r="CN1055" s="116"/>
      <c r="CO1055" s="27"/>
      <c r="CP1055" s="27"/>
      <c r="CQ1055" s="27">
        <f t="shared" si="938"/>
        <v>0</v>
      </c>
      <c r="CR1055" s="27"/>
      <c r="CS1055" s="27">
        <f t="shared" si="959"/>
        <v>0</v>
      </c>
      <c r="CT1055" s="27"/>
      <c r="CU1055" s="27"/>
      <c r="CV1055" s="86">
        <f t="shared" si="960"/>
        <v>0</v>
      </c>
      <c r="CW1055" s="86">
        <f t="shared" si="950"/>
        <v>0</v>
      </c>
    </row>
    <row r="1056" spans="2:101" customFormat="1" outlineLevel="1" x14ac:dyDescent="0.3">
      <c r="B1056" s="41">
        <f t="shared" si="935"/>
        <v>575</v>
      </c>
      <c r="C1056" s="42"/>
      <c r="D1056" s="105"/>
      <c r="E1056" s="37"/>
      <c r="F1056" s="34"/>
      <c r="G1056" s="34"/>
      <c r="H1056" s="34"/>
      <c r="I1056" s="34"/>
      <c r="J1056" s="34"/>
      <c r="K1056" s="34"/>
      <c r="L1056" s="34"/>
      <c r="M1056" s="27"/>
      <c r="N1056" s="27"/>
      <c r="O1056" s="27"/>
      <c r="P1056" s="27"/>
      <c r="Q1056" s="27"/>
      <c r="R1056" s="27"/>
      <c r="S1056" s="28"/>
      <c r="T1056" s="28"/>
      <c r="U1056" s="28"/>
      <c r="V1056" s="28"/>
      <c r="W1056" s="28">
        <f t="shared" si="936"/>
        <v>0</v>
      </c>
      <c r="X1056" s="29">
        <f t="shared" si="961"/>
        <v>0</v>
      </c>
      <c r="Y1056" s="66"/>
      <c r="Z1056" s="67"/>
      <c r="AA1056" s="67"/>
      <c r="AB1056" s="67"/>
      <c r="AC1056" s="67"/>
      <c r="AD1056" s="67"/>
      <c r="AE1056" s="72">
        <f t="shared" si="951"/>
        <v>0</v>
      </c>
      <c r="AF1056" s="67"/>
      <c r="AG1056" s="66"/>
      <c r="AH1056" s="67"/>
      <c r="AI1056" s="67"/>
      <c r="AJ1056" s="67"/>
      <c r="AK1056" s="68"/>
      <c r="AL1056" s="66"/>
      <c r="AM1056" s="64">
        <f t="shared" si="944"/>
        <v>0</v>
      </c>
      <c r="AN1056" s="64">
        <f t="shared" si="945"/>
        <v>0</v>
      </c>
      <c r="AO1056" s="64">
        <f t="shared" si="946"/>
        <v>0</v>
      </c>
      <c r="AP1056" s="64">
        <f t="shared" si="947"/>
        <v>0</v>
      </c>
      <c r="AQ1056" s="64">
        <f t="shared" si="948"/>
        <v>0</v>
      </c>
      <c r="AR1056" s="64">
        <f t="shared" si="949"/>
        <v>0</v>
      </c>
      <c r="AS1056" s="68"/>
      <c r="AT1056" s="78"/>
      <c r="AU1056" s="79"/>
      <c r="AV1056" s="79"/>
      <c r="AW1056" s="80"/>
      <c r="AX1056" s="106">
        <f t="shared" si="952"/>
        <v>0</v>
      </c>
      <c r="AY1056" s="63"/>
      <c r="BA1056" s="36"/>
      <c r="BB1056" s="27">
        <f t="shared" si="939"/>
        <v>0</v>
      </c>
      <c r="BC1056" s="27">
        <f t="shared" si="940"/>
        <v>0</v>
      </c>
      <c r="BD1056" s="27"/>
      <c r="BE1056" s="27">
        <f t="shared" si="941"/>
        <v>0</v>
      </c>
      <c r="BF1056" s="27"/>
      <c r="BG1056" s="27">
        <f t="shared" si="953"/>
        <v>0</v>
      </c>
      <c r="BH1056" s="1"/>
      <c r="BI1056" s="1"/>
      <c r="BJ1056" s="1"/>
      <c r="BK1056" s="1"/>
      <c r="BL1056" s="1"/>
      <c r="BM1056" s="1"/>
      <c r="BN1056" s="1"/>
      <c r="BO1056" s="1"/>
      <c r="BP1056" s="1"/>
      <c r="BQ1056" s="1"/>
      <c r="BR1056" s="1"/>
      <c r="BS1056" s="38"/>
      <c r="BT1056" s="107">
        <f t="shared" si="954"/>
        <v>0</v>
      </c>
      <c r="BU1056" s="108">
        <f t="shared" si="955"/>
        <v>0</v>
      </c>
      <c r="BV1056" s="28">
        <f t="shared" si="956"/>
        <v>0</v>
      </c>
      <c r="BW1056" s="28">
        <f t="shared" si="957"/>
        <v>0</v>
      </c>
      <c r="BX1056" s="27"/>
      <c r="BY1056" s="27"/>
      <c r="BZ1056" s="38">
        <f t="shared" si="942"/>
        <v>0</v>
      </c>
      <c r="CA1056" s="38">
        <f t="shared" si="943"/>
        <v>0</v>
      </c>
      <c r="CB1056" s="38">
        <f t="shared" si="937"/>
        <v>0</v>
      </c>
      <c r="CC1056" s="38">
        <f t="shared" si="937"/>
        <v>0</v>
      </c>
      <c r="CD1056" s="38">
        <f t="shared" si="958"/>
        <v>0</v>
      </c>
      <c r="CE1056" s="27"/>
      <c r="CF1056" s="27"/>
      <c r="CG1056" s="27"/>
      <c r="CH1056" s="27"/>
      <c r="CI1056" s="126"/>
      <c r="CJ1056" s="116"/>
      <c r="CK1056" s="27"/>
      <c r="CL1056" s="116"/>
      <c r="CM1056" s="27"/>
      <c r="CN1056" s="116"/>
      <c r="CO1056" s="27"/>
      <c r="CP1056" s="27"/>
      <c r="CQ1056" s="27">
        <f t="shared" si="938"/>
        <v>0</v>
      </c>
      <c r="CR1056" s="27"/>
      <c r="CS1056" s="27">
        <f t="shared" si="959"/>
        <v>0</v>
      </c>
      <c r="CT1056" s="27"/>
      <c r="CU1056" s="27"/>
      <c r="CV1056" s="86">
        <f t="shared" si="960"/>
        <v>0</v>
      </c>
      <c r="CW1056" s="86">
        <f t="shared" si="950"/>
        <v>0</v>
      </c>
    </row>
    <row r="1057" spans="2:101" customFormat="1" outlineLevel="1" x14ac:dyDescent="0.3">
      <c r="B1057" s="41">
        <f t="shared" si="935"/>
        <v>576</v>
      </c>
      <c r="C1057" s="42"/>
      <c r="D1057" s="105"/>
      <c r="E1057" s="37"/>
      <c r="F1057" s="34"/>
      <c r="G1057" s="34"/>
      <c r="H1057" s="34"/>
      <c r="I1057" s="34"/>
      <c r="J1057" s="34"/>
      <c r="K1057" s="34"/>
      <c r="L1057" s="34"/>
      <c r="M1057" s="27"/>
      <c r="N1057" s="27"/>
      <c r="O1057" s="27"/>
      <c r="P1057" s="27"/>
      <c r="Q1057" s="27"/>
      <c r="R1057" s="27"/>
      <c r="S1057" s="28"/>
      <c r="T1057" s="28"/>
      <c r="U1057" s="28"/>
      <c r="V1057" s="28"/>
      <c r="W1057" s="28">
        <f t="shared" si="936"/>
        <v>0</v>
      </c>
      <c r="X1057" s="29">
        <f t="shared" si="961"/>
        <v>0</v>
      </c>
      <c r="Y1057" s="66"/>
      <c r="Z1057" s="67"/>
      <c r="AA1057" s="67"/>
      <c r="AB1057" s="67"/>
      <c r="AC1057" s="67"/>
      <c r="AD1057" s="67"/>
      <c r="AE1057" s="72">
        <f t="shared" si="951"/>
        <v>0</v>
      </c>
      <c r="AF1057" s="67"/>
      <c r="AG1057" s="66"/>
      <c r="AH1057" s="67"/>
      <c r="AI1057" s="67"/>
      <c r="AJ1057" s="67"/>
      <c r="AK1057" s="68"/>
      <c r="AL1057" s="66"/>
      <c r="AM1057" s="64">
        <f t="shared" si="944"/>
        <v>0</v>
      </c>
      <c r="AN1057" s="64">
        <f t="shared" si="945"/>
        <v>0</v>
      </c>
      <c r="AO1057" s="64">
        <f t="shared" si="946"/>
        <v>0</v>
      </c>
      <c r="AP1057" s="64">
        <f t="shared" si="947"/>
        <v>0</v>
      </c>
      <c r="AQ1057" s="64">
        <f t="shared" si="948"/>
        <v>0</v>
      </c>
      <c r="AR1057" s="64">
        <f t="shared" si="949"/>
        <v>0</v>
      </c>
      <c r="AS1057" s="68"/>
      <c r="AT1057" s="78"/>
      <c r="AU1057" s="79"/>
      <c r="AV1057" s="79"/>
      <c r="AW1057" s="80"/>
      <c r="AX1057" s="106">
        <f t="shared" si="952"/>
        <v>0</v>
      </c>
      <c r="AY1057" s="63"/>
      <c r="BA1057" s="36"/>
      <c r="BB1057" s="27">
        <f t="shared" si="939"/>
        <v>0</v>
      </c>
      <c r="BC1057" s="27">
        <f t="shared" si="940"/>
        <v>0</v>
      </c>
      <c r="BD1057" s="27"/>
      <c r="BE1057" s="27">
        <f t="shared" si="941"/>
        <v>0</v>
      </c>
      <c r="BF1057" s="27"/>
      <c r="BG1057" s="27">
        <f t="shared" si="953"/>
        <v>0</v>
      </c>
      <c r="BH1057" s="1"/>
      <c r="BI1057" s="1"/>
      <c r="BJ1057" s="1"/>
      <c r="BK1057" s="1"/>
      <c r="BL1057" s="1"/>
      <c r="BM1057" s="1"/>
      <c r="BN1057" s="1"/>
      <c r="BO1057" s="1"/>
      <c r="BP1057" s="1"/>
      <c r="BQ1057" s="1"/>
      <c r="BR1057" s="1"/>
      <c r="BS1057" s="38"/>
      <c r="BT1057" s="107">
        <f t="shared" si="954"/>
        <v>0</v>
      </c>
      <c r="BU1057" s="108">
        <f t="shared" si="955"/>
        <v>0</v>
      </c>
      <c r="BV1057" s="28">
        <f t="shared" si="956"/>
        <v>0</v>
      </c>
      <c r="BW1057" s="28">
        <f t="shared" si="957"/>
        <v>0</v>
      </c>
      <c r="BX1057" s="27"/>
      <c r="BY1057" s="27"/>
      <c r="BZ1057" s="38">
        <f t="shared" si="942"/>
        <v>0</v>
      </c>
      <c r="CA1057" s="38">
        <f t="shared" si="943"/>
        <v>0</v>
      </c>
      <c r="CB1057" s="38">
        <f t="shared" si="937"/>
        <v>0</v>
      </c>
      <c r="CC1057" s="38">
        <f t="shared" si="937"/>
        <v>0</v>
      </c>
      <c r="CD1057" s="38">
        <f t="shared" si="958"/>
        <v>0</v>
      </c>
      <c r="CE1057" s="27"/>
      <c r="CF1057" s="27"/>
      <c r="CG1057" s="27"/>
      <c r="CH1057" s="27"/>
      <c r="CI1057" s="126"/>
      <c r="CJ1057" s="116"/>
      <c r="CK1057" s="27"/>
      <c r="CL1057" s="116"/>
      <c r="CM1057" s="27"/>
      <c r="CN1057" s="116"/>
      <c r="CO1057" s="27"/>
      <c r="CP1057" s="27"/>
      <c r="CQ1057" s="27">
        <f t="shared" si="938"/>
        <v>0</v>
      </c>
      <c r="CR1057" s="27"/>
      <c r="CS1057" s="27">
        <f t="shared" si="959"/>
        <v>0</v>
      </c>
      <c r="CT1057" s="27"/>
      <c r="CU1057" s="27"/>
      <c r="CV1057" s="86">
        <f t="shared" si="960"/>
        <v>0</v>
      </c>
      <c r="CW1057" s="86">
        <f t="shared" si="950"/>
        <v>0</v>
      </c>
    </row>
    <row r="1058" spans="2:101" customFormat="1" outlineLevel="1" x14ac:dyDescent="0.3">
      <c r="B1058" s="41">
        <f t="shared" ref="B1058:B1121" si="962">B1057+1</f>
        <v>577</v>
      </c>
      <c r="C1058" s="42"/>
      <c r="D1058" s="105"/>
      <c r="E1058" s="37"/>
      <c r="F1058" s="34"/>
      <c r="G1058" s="34"/>
      <c r="H1058" s="34"/>
      <c r="I1058" s="34"/>
      <c r="J1058" s="34"/>
      <c r="K1058" s="34"/>
      <c r="L1058" s="34"/>
      <c r="M1058" s="27"/>
      <c r="N1058" s="27"/>
      <c r="O1058" s="27"/>
      <c r="P1058" s="27"/>
      <c r="Q1058" s="27"/>
      <c r="R1058" s="27"/>
      <c r="S1058" s="28"/>
      <c r="T1058" s="28"/>
      <c r="U1058" s="28"/>
      <c r="V1058" s="28"/>
      <c r="W1058" s="28">
        <f t="shared" ref="W1058:W1121" si="963">IF(F1058&lt;&gt;0,$F$481,IF(G1058&lt;&gt;0,$G$481,IF(H1058&lt;&gt;0,$H$481,IF(I1058&lt;&gt;0,$I$481,IF(J1058&lt;&gt;0,$J$481,IF(K1058&lt;&gt;0,$K$481,IF($L1058&lt;&gt;0,$L$481,0)))))))</f>
        <v>0</v>
      </c>
      <c r="X1058" s="29">
        <f t="shared" si="961"/>
        <v>0</v>
      </c>
      <c r="Y1058" s="66"/>
      <c r="Z1058" s="67"/>
      <c r="AA1058" s="67"/>
      <c r="AB1058" s="67"/>
      <c r="AC1058" s="67"/>
      <c r="AD1058" s="67"/>
      <c r="AE1058" s="72">
        <f t="shared" si="951"/>
        <v>0</v>
      </c>
      <c r="AF1058" s="67"/>
      <c r="AG1058" s="66"/>
      <c r="AH1058" s="67"/>
      <c r="AI1058" s="67"/>
      <c r="AJ1058" s="67"/>
      <c r="AK1058" s="68"/>
      <c r="AL1058" s="66"/>
      <c r="AM1058" s="64">
        <f t="shared" si="944"/>
        <v>0</v>
      </c>
      <c r="AN1058" s="64">
        <f t="shared" si="945"/>
        <v>0</v>
      </c>
      <c r="AO1058" s="64">
        <f t="shared" si="946"/>
        <v>0</v>
      </c>
      <c r="AP1058" s="64">
        <f t="shared" si="947"/>
        <v>0</v>
      </c>
      <c r="AQ1058" s="64">
        <f t="shared" si="948"/>
        <v>0</v>
      </c>
      <c r="AR1058" s="64">
        <f t="shared" si="949"/>
        <v>0</v>
      </c>
      <c r="AS1058" s="68"/>
      <c r="AT1058" s="78"/>
      <c r="AU1058" s="79"/>
      <c r="AV1058" s="79"/>
      <c r="AW1058" s="80"/>
      <c r="AX1058" s="106">
        <f t="shared" si="952"/>
        <v>0</v>
      </c>
      <c r="AY1058" s="63"/>
      <c r="BA1058" s="36"/>
      <c r="BB1058" s="27">
        <f t="shared" si="939"/>
        <v>0</v>
      </c>
      <c r="BC1058" s="27">
        <f t="shared" si="940"/>
        <v>0</v>
      </c>
      <c r="BD1058" s="27"/>
      <c r="BE1058" s="27">
        <f t="shared" si="941"/>
        <v>0</v>
      </c>
      <c r="BF1058" s="27"/>
      <c r="BG1058" s="27">
        <f t="shared" si="953"/>
        <v>0</v>
      </c>
      <c r="BH1058" s="1"/>
      <c r="BI1058" s="1"/>
      <c r="BJ1058" s="1"/>
      <c r="BK1058" s="1"/>
      <c r="BL1058" s="1"/>
      <c r="BM1058" s="1"/>
      <c r="BN1058" s="1"/>
      <c r="BO1058" s="1"/>
      <c r="BP1058" s="1"/>
      <c r="BQ1058" s="1"/>
      <c r="BR1058" s="1"/>
      <c r="BS1058" s="38"/>
      <c r="BT1058" s="107">
        <f t="shared" si="954"/>
        <v>0</v>
      </c>
      <c r="BU1058" s="108">
        <f t="shared" si="955"/>
        <v>0</v>
      </c>
      <c r="BV1058" s="28">
        <f t="shared" si="956"/>
        <v>0</v>
      </c>
      <c r="BW1058" s="28">
        <f t="shared" si="957"/>
        <v>0</v>
      </c>
      <c r="BX1058" s="27"/>
      <c r="BY1058" s="27"/>
      <c r="BZ1058" s="38">
        <f t="shared" si="942"/>
        <v>0</v>
      </c>
      <c r="CA1058" s="38">
        <f t="shared" si="943"/>
        <v>0</v>
      </c>
      <c r="CB1058" s="38">
        <f t="shared" si="937"/>
        <v>0</v>
      </c>
      <c r="CC1058" s="38">
        <f t="shared" si="937"/>
        <v>0</v>
      </c>
      <c r="CD1058" s="38">
        <f t="shared" si="958"/>
        <v>0</v>
      </c>
      <c r="CE1058" s="27"/>
      <c r="CF1058" s="27"/>
      <c r="CG1058" s="27"/>
      <c r="CH1058" s="27"/>
      <c r="CI1058" s="126"/>
      <c r="CJ1058" s="116"/>
      <c r="CK1058" s="27"/>
      <c r="CL1058" s="116"/>
      <c r="CM1058" s="27"/>
      <c r="CN1058" s="116"/>
      <c r="CO1058" s="27"/>
      <c r="CP1058" s="27"/>
      <c r="CQ1058" s="27">
        <f t="shared" si="938"/>
        <v>0</v>
      </c>
      <c r="CR1058" s="27"/>
      <c r="CS1058" s="27">
        <f t="shared" si="959"/>
        <v>0</v>
      </c>
      <c r="CT1058" s="27"/>
      <c r="CU1058" s="27"/>
      <c r="CV1058" s="86">
        <f t="shared" si="960"/>
        <v>0</v>
      </c>
      <c r="CW1058" s="86">
        <f t="shared" si="950"/>
        <v>0</v>
      </c>
    </row>
    <row r="1059" spans="2:101" customFormat="1" outlineLevel="1" x14ac:dyDescent="0.3">
      <c r="B1059" s="41">
        <f t="shared" si="962"/>
        <v>578</v>
      </c>
      <c r="C1059" s="42"/>
      <c r="D1059" s="105"/>
      <c r="E1059" s="37"/>
      <c r="F1059" s="34"/>
      <c r="G1059" s="34"/>
      <c r="H1059" s="34"/>
      <c r="I1059" s="34"/>
      <c r="J1059" s="34"/>
      <c r="K1059" s="34"/>
      <c r="L1059" s="34"/>
      <c r="M1059" s="27"/>
      <c r="N1059" s="27"/>
      <c r="O1059" s="27"/>
      <c r="P1059" s="27"/>
      <c r="Q1059" s="27"/>
      <c r="R1059" s="27"/>
      <c r="S1059" s="28"/>
      <c r="T1059" s="28"/>
      <c r="U1059" s="28"/>
      <c r="V1059" s="28"/>
      <c r="W1059" s="28">
        <f t="shared" si="963"/>
        <v>0</v>
      </c>
      <c r="X1059" s="29">
        <f t="shared" si="961"/>
        <v>0</v>
      </c>
      <c r="Y1059" s="66"/>
      <c r="Z1059" s="67"/>
      <c r="AA1059" s="67"/>
      <c r="AB1059" s="67"/>
      <c r="AC1059" s="67"/>
      <c r="AD1059" s="67"/>
      <c r="AE1059" s="72">
        <f t="shared" si="951"/>
        <v>0</v>
      </c>
      <c r="AF1059" s="67"/>
      <c r="AG1059" s="66"/>
      <c r="AH1059" s="67"/>
      <c r="AI1059" s="67"/>
      <c r="AJ1059" s="67"/>
      <c r="AK1059" s="68"/>
      <c r="AL1059" s="66"/>
      <c r="AM1059" s="64">
        <f t="shared" si="944"/>
        <v>0</v>
      </c>
      <c r="AN1059" s="64">
        <f t="shared" si="945"/>
        <v>0</v>
      </c>
      <c r="AO1059" s="64">
        <f t="shared" si="946"/>
        <v>0</v>
      </c>
      <c r="AP1059" s="64">
        <f t="shared" si="947"/>
        <v>0</v>
      </c>
      <c r="AQ1059" s="64">
        <f t="shared" si="948"/>
        <v>0</v>
      </c>
      <c r="AR1059" s="64">
        <f t="shared" si="949"/>
        <v>0</v>
      </c>
      <c r="AS1059" s="68"/>
      <c r="AT1059" s="78"/>
      <c r="AU1059" s="79"/>
      <c r="AV1059" s="79"/>
      <c r="AW1059" s="80"/>
      <c r="AX1059" s="106">
        <f t="shared" si="952"/>
        <v>0</v>
      </c>
      <c r="AY1059" s="63"/>
      <c r="BA1059" s="36"/>
      <c r="BB1059" s="27">
        <f t="shared" si="939"/>
        <v>0</v>
      </c>
      <c r="BC1059" s="27">
        <f t="shared" si="940"/>
        <v>0</v>
      </c>
      <c r="BD1059" s="27"/>
      <c r="BE1059" s="27">
        <f t="shared" si="941"/>
        <v>0</v>
      </c>
      <c r="BF1059" s="27"/>
      <c r="BG1059" s="27">
        <f t="shared" si="953"/>
        <v>0</v>
      </c>
      <c r="BH1059" s="1"/>
      <c r="BI1059" s="1"/>
      <c r="BJ1059" s="1"/>
      <c r="BK1059" s="1"/>
      <c r="BL1059" s="1"/>
      <c r="BM1059" s="1"/>
      <c r="BN1059" s="1"/>
      <c r="BO1059" s="1"/>
      <c r="BP1059" s="1"/>
      <c r="BQ1059" s="1"/>
      <c r="BR1059" s="1"/>
      <c r="BS1059" s="38"/>
      <c r="BT1059" s="107">
        <f t="shared" si="954"/>
        <v>0</v>
      </c>
      <c r="BU1059" s="108">
        <f t="shared" si="955"/>
        <v>0</v>
      </c>
      <c r="BV1059" s="28">
        <f t="shared" si="956"/>
        <v>0</v>
      </c>
      <c r="BW1059" s="28">
        <f t="shared" si="957"/>
        <v>0</v>
      </c>
      <c r="BX1059" s="27"/>
      <c r="BY1059" s="27"/>
      <c r="BZ1059" s="38">
        <f t="shared" si="942"/>
        <v>0</v>
      </c>
      <c r="CA1059" s="38">
        <f t="shared" si="943"/>
        <v>0</v>
      </c>
      <c r="CB1059" s="38">
        <f t="shared" si="937"/>
        <v>0</v>
      </c>
      <c r="CC1059" s="38">
        <f t="shared" si="937"/>
        <v>0</v>
      </c>
      <c r="CD1059" s="38">
        <f t="shared" si="958"/>
        <v>0</v>
      </c>
      <c r="CE1059" s="27"/>
      <c r="CF1059" s="27"/>
      <c r="CG1059" s="27"/>
      <c r="CH1059" s="27"/>
      <c r="CI1059" s="126"/>
      <c r="CJ1059" s="116"/>
      <c r="CK1059" s="27"/>
      <c r="CL1059" s="116"/>
      <c r="CM1059" s="27"/>
      <c r="CN1059" s="116"/>
      <c r="CO1059" s="27"/>
      <c r="CP1059" s="27"/>
      <c r="CQ1059" s="27">
        <f t="shared" si="938"/>
        <v>0</v>
      </c>
      <c r="CR1059" s="27"/>
      <c r="CS1059" s="27">
        <f t="shared" si="959"/>
        <v>0</v>
      </c>
      <c r="CT1059" s="27"/>
      <c r="CU1059" s="27"/>
      <c r="CV1059" s="86">
        <f t="shared" si="960"/>
        <v>0</v>
      </c>
      <c r="CW1059" s="86">
        <f t="shared" si="950"/>
        <v>0</v>
      </c>
    </row>
    <row r="1060" spans="2:101" customFormat="1" outlineLevel="1" x14ac:dyDescent="0.3">
      <c r="B1060" s="41">
        <f t="shared" si="962"/>
        <v>579</v>
      </c>
      <c r="C1060" s="42"/>
      <c r="D1060" s="105"/>
      <c r="E1060" s="37"/>
      <c r="F1060" s="34"/>
      <c r="G1060" s="34"/>
      <c r="H1060" s="34"/>
      <c r="I1060" s="34"/>
      <c r="J1060" s="34"/>
      <c r="K1060" s="34"/>
      <c r="L1060" s="34"/>
      <c r="M1060" s="27"/>
      <c r="N1060" s="27"/>
      <c r="O1060" s="27"/>
      <c r="P1060" s="27"/>
      <c r="Q1060" s="27"/>
      <c r="R1060" s="27"/>
      <c r="S1060" s="28"/>
      <c r="T1060" s="28"/>
      <c r="U1060" s="28"/>
      <c r="V1060" s="28"/>
      <c r="W1060" s="28">
        <f t="shared" si="963"/>
        <v>0</v>
      </c>
      <c r="X1060" s="29">
        <f t="shared" si="961"/>
        <v>0</v>
      </c>
      <c r="Y1060" s="66"/>
      <c r="Z1060" s="67"/>
      <c r="AA1060" s="67"/>
      <c r="AB1060" s="67"/>
      <c r="AC1060" s="67"/>
      <c r="AD1060" s="67"/>
      <c r="AE1060" s="72">
        <f t="shared" si="951"/>
        <v>0</v>
      </c>
      <c r="AF1060" s="67"/>
      <c r="AG1060" s="66"/>
      <c r="AH1060" s="67"/>
      <c r="AI1060" s="67"/>
      <c r="AJ1060" s="67"/>
      <c r="AK1060" s="68"/>
      <c r="AL1060" s="66"/>
      <c r="AM1060" s="64">
        <f t="shared" si="944"/>
        <v>0</v>
      </c>
      <c r="AN1060" s="64">
        <f t="shared" si="945"/>
        <v>0</v>
      </c>
      <c r="AO1060" s="64">
        <f t="shared" si="946"/>
        <v>0</v>
      </c>
      <c r="AP1060" s="64">
        <f t="shared" si="947"/>
        <v>0</v>
      </c>
      <c r="AQ1060" s="64">
        <f t="shared" si="948"/>
        <v>0</v>
      </c>
      <c r="AR1060" s="64">
        <f t="shared" si="949"/>
        <v>0</v>
      </c>
      <c r="AS1060" s="68"/>
      <c r="AT1060" s="78"/>
      <c r="AU1060" s="79"/>
      <c r="AV1060" s="79"/>
      <c r="AW1060" s="80"/>
      <c r="AX1060" s="106">
        <f t="shared" si="952"/>
        <v>0</v>
      </c>
      <c r="AY1060" s="63"/>
      <c r="BA1060" s="36"/>
      <c r="BB1060" s="27">
        <f t="shared" si="939"/>
        <v>0</v>
      </c>
      <c r="BC1060" s="27">
        <f t="shared" si="940"/>
        <v>0</v>
      </c>
      <c r="BD1060" s="27"/>
      <c r="BE1060" s="27">
        <f t="shared" si="941"/>
        <v>0</v>
      </c>
      <c r="BF1060" s="27"/>
      <c r="BG1060" s="27">
        <f t="shared" si="953"/>
        <v>0</v>
      </c>
      <c r="BH1060" s="1"/>
      <c r="BI1060" s="1"/>
      <c r="BJ1060" s="1"/>
      <c r="BK1060" s="1"/>
      <c r="BL1060" s="1"/>
      <c r="BM1060" s="1"/>
      <c r="BN1060" s="1"/>
      <c r="BO1060" s="1"/>
      <c r="BP1060" s="1"/>
      <c r="BQ1060" s="1"/>
      <c r="BR1060" s="1"/>
      <c r="BS1060" s="38"/>
      <c r="BT1060" s="107">
        <f t="shared" si="954"/>
        <v>0</v>
      </c>
      <c r="BU1060" s="108">
        <f t="shared" si="955"/>
        <v>0</v>
      </c>
      <c r="BV1060" s="28">
        <f t="shared" si="956"/>
        <v>0</v>
      </c>
      <c r="BW1060" s="28">
        <f t="shared" si="957"/>
        <v>0</v>
      </c>
      <c r="BX1060" s="27"/>
      <c r="BY1060" s="27"/>
      <c r="BZ1060" s="38">
        <f t="shared" si="942"/>
        <v>0</v>
      </c>
      <c r="CA1060" s="38">
        <f t="shared" si="943"/>
        <v>0</v>
      </c>
      <c r="CB1060" s="38">
        <f t="shared" si="937"/>
        <v>0</v>
      </c>
      <c r="CC1060" s="38">
        <f t="shared" si="937"/>
        <v>0</v>
      </c>
      <c r="CD1060" s="38">
        <f t="shared" si="958"/>
        <v>0</v>
      </c>
      <c r="CE1060" s="27"/>
      <c r="CF1060" s="27"/>
      <c r="CG1060" s="27"/>
      <c r="CH1060" s="27"/>
      <c r="CI1060" s="126"/>
      <c r="CJ1060" s="116"/>
      <c r="CK1060" s="27"/>
      <c r="CL1060" s="116"/>
      <c r="CM1060" s="27"/>
      <c r="CN1060" s="116"/>
      <c r="CO1060" s="27"/>
      <c r="CP1060" s="27"/>
      <c r="CQ1060" s="27">
        <f t="shared" si="938"/>
        <v>0</v>
      </c>
      <c r="CR1060" s="27"/>
      <c r="CS1060" s="27">
        <f t="shared" si="959"/>
        <v>0</v>
      </c>
      <c r="CT1060" s="27"/>
      <c r="CU1060" s="27"/>
      <c r="CV1060" s="86">
        <f t="shared" si="960"/>
        <v>0</v>
      </c>
      <c r="CW1060" s="86">
        <f t="shared" si="950"/>
        <v>0</v>
      </c>
    </row>
    <row r="1061" spans="2:101" customFormat="1" outlineLevel="1" x14ac:dyDescent="0.3">
      <c r="B1061" s="41">
        <f t="shared" si="962"/>
        <v>580</v>
      </c>
      <c r="C1061" s="42"/>
      <c r="D1061" s="105"/>
      <c r="E1061" s="37"/>
      <c r="F1061" s="34"/>
      <c r="G1061" s="34"/>
      <c r="H1061" s="34"/>
      <c r="I1061" s="34"/>
      <c r="J1061" s="34"/>
      <c r="K1061" s="34"/>
      <c r="L1061" s="34"/>
      <c r="M1061" s="27"/>
      <c r="N1061" s="27"/>
      <c r="O1061" s="27"/>
      <c r="P1061" s="27"/>
      <c r="Q1061" s="27"/>
      <c r="R1061" s="27"/>
      <c r="S1061" s="28"/>
      <c r="T1061" s="28"/>
      <c r="U1061" s="28"/>
      <c r="V1061" s="28"/>
      <c r="W1061" s="28">
        <f t="shared" si="963"/>
        <v>0</v>
      </c>
      <c r="X1061" s="29">
        <f t="shared" si="961"/>
        <v>0</v>
      </c>
      <c r="Y1061" s="66"/>
      <c r="Z1061" s="67"/>
      <c r="AA1061" s="67"/>
      <c r="AB1061" s="67"/>
      <c r="AC1061" s="67"/>
      <c r="AD1061" s="67"/>
      <c r="AE1061" s="72">
        <f t="shared" si="951"/>
        <v>0</v>
      </c>
      <c r="AF1061" s="67"/>
      <c r="AG1061" s="66"/>
      <c r="AH1061" s="67"/>
      <c r="AI1061" s="67"/>
      <c r="AJ1061" s="67"/>
      <c r="AK1061" s="68"/>
      <c r="AL1061" s="66"/>
      <c r="AM1061" s="64">
        <f t="shared" si="944"/>
        <v>0</v>
      </c>
      <c r="AN1061" s="64">
        <f t="shared" si="945"/>
        <v>0</v>
      </c>
      <c r="AO1061" s="64">
        <f t="shared" si="946"/>
        <v>0</v>
      </c>
      <c r="AP1061" s="64">
        <f t="shared" si="947"/>
        <v>0</v>
      </c>
      <c r="AQ1061" s="64">
        <f t="shared" si="948"/>
        <v>0</v>
      </c>
      <c r="AR1061" s="64">
        <f t="shared" si="949"/>
        <v>0</v>
      </c>
      <c r="AS1061" s="68"/>
      <c r="AT1061" s="78"/>
      <c r="AU1061" s="79"/>
      <c r="AV1061" s="79"/>
      <c r="AW1061" s="80"/>
      <c r="AX1061" s="106">
        <f t="shared" si="952"/>
        <v>0</v>
      </c>
      <c r="AY1061" s="63"/>
      <c r="BA1061" s="36"/>
      <c r="BB1061" s="27">
        <f t="shared" si="939"/>
        <v>0</v>
      </c>
      <c r="BC1061" s="27">
        <f t="shared" si="940"/>
        <v>0</v>
      </c>
      <c r="BD1061" s="27"/>
      <c r="BE1061" s="27">
        <f t="shared" si="941"/>
        <v>0</v>
      </c>
      <c r="BF1061" s="27"/>
      <c r="BG1061" s="27">
        <f t="shared" si="953"/>
        <v>0</v>
      </c>
      <c r="BH1061" s="1"/>
      <c r="BI1061" s="1"/>
      <c r="BJ1061" s="1"/>
      <c r="BK1061" s="1"/>
      <c r="BL1061" s="1"/>
      <c r="BM1061" s="1"/>
      <c r="BN1061" s="1"/>
      <c r="BO1061" s="1"/>
      <c r="BP1061" s="1"/>
      <c r="BQ1061" s="1"/>
      <c r="BR1061" s="1"/>
      <c r="BS1061" s="38"/>
      <c r="BT1061" s="107">
        <f t="shared" si="954"/>
        <v>0</v>
      </c>
      <c r="BU1061" s="108">
        <f t="shared" si="955"/>
        <v>0</v>
      </c>
      <c r="BV1061" s="28">
        <f t="shared" si="956"/>
        <v>0</v>
      </c>
      <c r="BW1061" s="28">
        <f t="shared" si="957"/>
        <v>0</v>
      </c>
      <c r="BX1061" s="27"/>
      <c r="BY1061" s="27"/>
      <c r="BZ1061" s="38">
        <f t="shared" si="942"/>
        <v>0</v>
      </c>
      <c r="CA1061" s="38">
        <f t="shared" si="943"/>
        <v>0</v>
      </c>
      <c r="CB1061" s="38">
        <f t="shared" si="937"/>
        <v>0</v>
      </c>
      <c r="CC1061" s="38">
        <f t="shared" si="937"/>
        <v>0</v>
      </c>
      <c r="CD1061" s="38">
        <f t="shared" si="958"/>
        <v>0</v>
      </c>
      <c r="CE1061" s="27"/>
      <c r="CF1061" s="27"/>
      <c r="CG1061" s="27"/>
      <c r="CH1061" s="27"/>
      <c r="CI1061" s="126"/>
      <c r="CJ1061" s="116"/>
      <c r="CK1061" s="27"/>
      <c r="CL1061" s="116"/>
      <c r="CM1061" s="27"/>
      <c r="CN1061" s="116"/>
      <c r="CO1061" s="27"/>
      <c r="CP1061" s="27"/>
      <c r="CQ1061" s="27">
        <f t="shared" si="938"/>
        <v>0</v>
      </c>
      <c r="CR1061" s="27"/>
      <c r="CS1061" s="27">
        <f t="shared" si="959"/>
        <v>0</v>
      </c>
      <c r="CT1061" s="27"/>
      <c r="CU1061" s="27"/>
      <c r="CV1061" s="86">
        <f t="shared" si="960"/>
        <v>0</v>
      </c>
      <c r="CW1061" s="86">
        <f t="shared" si="950"/>
        <v>0</v>
      </c>
    </row>
    <row r="1062" spans="2:101" customFormat="1" outlineLevel="1" x14ac:dyDescent="0.3">
      <c r="B1062" s="41">
        <f t="shared" si="962"/>
        <v>581</v>
      </c>
      <c r="C1062" s="42"/>
      <c r="D1062" s="105"/>
      <c r="E1062" s="37"/>
      <c r="F1062" s="34"/>
      <c r="G1062" s="34"/>
      <c r="H1062" s="34"/>
      <c r="I1062" s="34"/>
      <c r="J1062" s="34"/>
      <c r="K1062" s="34"/>
      <c r="L1062" s="34"/>
      <c r="M1062" s="27"/>
      <c r="N1062" s="27"/>
      <c r="O1062" s="27"/>
      <c r="P1062" s="27"/>
      <c r="Q1062" s="27"/>
      <c r="R1062" s="27"/>
      <c r="S1062" s="28"/>
      <c r="T1062" s="28"/>
      <c r="U1062" s="28"/>
      <c r="V1062" s="28"/>
      <c r="W1062" s="28">
        <f t="shared" si="963"/>
        <v>0</v>
      </c>
      <c r="X1062" s="29">
        <f t="shared" si="961"/>
        <v>0</v>
      </c>
      <c r="Y1062" s="66"/>
      <c r="Z1062" s="67"/>
      <c r="AA1062" s="67"/>
      <c r="AB1062" s="67"/>
      <c r="AC1062" s="67"/>
      <c r="AD1062" s="67"/>
      <c r="AE1062" s="72">
        <f t="shared" si="951"/>
        <v>0</v>
      </c>
      <c r="AF1062" s="67"/>
      <c r="AG1062" s="66"/>
      <c r="AH1062" s="67"/>
      <c r="AI1062" s="67"/>
      <c r="AJ1062" s="67"/>
      <c r="AK1062" s="68"/>
      <c r="AL1062" s="66"/>
      <c r="AM1062" s="64">
        <f t="shared" si="944"/>
        <v>0</v>
      </c>
      <c r="AN1062" s="64">
        <f t="shared" si="945"/>
        <v>0</v>
      </c>
      <c r="AO1062" s="64">
        <f t="shared" si="946"/>
        <v>0</v>
      </c>
      <c r="AP1062" s="64">
        <f t="shared" si="947"/>
        <v>0</v>
      </c>
      <c r="AQ1062" s="64">
        <f t="shared" si="948"/>
        <v>0</v>
      </c>
      <c r="AR1062" s="64">
        <f t="shared" si="949"/>
        <v>0</v>
      </c>
      <c r="AS1062" s="68"/>
      <c r="AT1062" s="78"/>
      <c r="AU1062" s="79"/>
      <c r="AV1062" s="79"/>
      <c r="AW1062" s="80"/>
      <c r="AX1062" s="106">
        <f t="shared" si="952"/>
        <v>0</v>
      </c>
      <c r="AY1062" s="63"/>
      <c r="BA1062" s="36"/>
      <c r="BB1062" s="27">
        <f t="shared" si="939"/>
        <v>0</v>
      </c>
      <c r="BC1062" s="27">
        <f t="shared" si="940"/>
        <v>0</v>
      </c>
      <c r="BD1062" s="27"/>
      <c r="BE1062" s="27">
        <f t="shared" si="941"/>
        <v>0</v>
      </c>
      <c r="BF1062" s="27"/>
      <c r="BG1062" s="27">
        <f t="shared" si="953"/>
        <v>0</v>
      </c>
      <c r="BH1062" s="1"/>
      <c r="BI1062" s="1"/>
      <c r="BJ1062" s="1"/>
      <c r="BK1062" s="1"/>
      <c r="BL1062" s="1"/>
      <c r="BM1062" s="1"/>
      <c r="BN1062" s="1"/>
      <c r="BO1062" s="1"/>
      <c r="BP1062" s="1"/>
      <c r="BQ1062" s="1"/>
      <c r="BR1062" s="1"/>
      <c r="BS1062" s="38"/>
      <c r="BT1062" s="107">
        <f t="shared" si="954"/>
        <v>0</v>
      </c>
      <c r="BU1062" s="108">
        <f t="shared" si="955"/>
        <v>0</v>
      </c>
      <c r="BV1062" s="28">
        <f t="shared" si="956"/>
        <v>0</v>
      </c>
      <c r="BW1062" s="28">
        <f t="shared" si="957"/>
        <v>0</v>
      </c>
      <c r="BX1062" s="27"/>
      <c r="BY1062" s="27"/>
      <c r="BZ1062" s="38">
        <f t="shared" si="942"/>
        <v>0</v>
      </c>
      <c r="CA1062" s="38">
        <f t="shared" si="943"/>
        <v>0</v>
      </c>
      <c r="CB1062" s="38">
        <f t="shared" si="937"/>
        <v>0</v>
      </c>
      <c r="CC1062" s="38">
        <f t="shared" si="937"/>
        <v>0</v>
      </c>
      <c r="CD1062" s="38">
        <f t="shared" si="958"/>
        <v>0</v>
      </c>
      <c r="CE1062" s="27"/>
      <c r="CF1062" s="27"/>
      <c r="CG1062" s="27"/>
      <c r="CH1062" s="27"/>
      <c r="CI1062" s="126"/>
      <c r="CJ1062" s="116"/>
      <c r="CK1062" s="27"/>
      <c r="CL1062" s="116"/>
      <c r="CM1062" s="27"/>
      <c r="CN1062" s="116"/>
      <c r="CO1062" s="27"/>
      <c r="CP1062" s="27"/>
      <c r="CQ1062" s="27">
        <f t="shared" si="938"/>
        <v>0</v>
      </c>
      <c r="CR1062" s="27"/>
      <c r="CS1062" s="27">
        <f t="shared" si="959"/>
        <v>0</v>
      </c>
      <c r="CT1062" s="27"/>
      <c r="CU1062" s="27"/>
      <c r="CV1062" s="86">
        <f t="shared" si="960"/>
        <v>0</v>
      </c>
      <c r="CW1062" s="86">
        <f t="shared" si="950"/>
        <v>0</v>
      </c>
    </row>
    <row r="1063" spans="2:101" customFormat="1" outlineLevel="1" x14ac:dyDescent="0.3">
      <c r="B1063" s="41">
        <f t="shared" si="962"/>
        <v>582</v>
      </c>
      <c r="C1063" s="42"/>
      <c r="D1063" s="105"/>
      <c r="E1063" s="37"/>
      <c r="F1063" s="34"/>
      <c r="G1063" s="34"/>
      <c r="H1063" s="34"/>
      <c r="I1063" s="34"/>
      <c r="J1063" s="34"/>
      <c r="K1063" s="34"/>
      <c r="L1063" s="34"/>
      <c r="M1063" s="27"/>
      <c r="N1063" s="27"/>
      <c r="O1063" s="27"/>
      <c r="P1063" s="27"/>
      <c r="Q1063" s="27"/>
      <c r="R1063" s="27"/>
      <c r="S1063" s="28"/>
      <c r="T1063" s="28"/>
      <c r="U1063" s="28"/>
      <c r="V1063" s="28"/>
      <c r="W1063" s="28">
        <f t="shared" si="963"/>
        <v>0</v>
      </c>
      <c r="X1063" s="29">
        <f t="shared" si="961"/>
        <v>0</v>
      </c>
      <c r="Y1063" s="66"/>
      <c r="Z1063" s="67"/>
      <c r="AA1063" s="67"/>
      <c r="AB1063" s="67"/>
      <c r="AC1063" s="67"/>
      <c r="AD1063" s="67"/>
      <c r="AE1063" s="72">
        <f t="shared" si="951"/>
        <v>0</v>
      </c>
      <c r="AF1063" s="67"/>
      <c r="AG1063" s="66"/>
      <c r="AH1063" s="67"/>
      <c r="AI1063" s="67"/>
      <c r="AJ1063" s="67"/>
      <c r="AK1063" s="68"/>
      <c r="AL1063" s="66"/>
      <c r="AM1063" s="64">
        <f t="shared" si="944"/>
        <v>0</v>
      </c>
      <c r="AN1063" s="64">
        <f t="shared" si="945"/>
        <v>0</v>
      </c>
      <c r="AO1063" s="64">
        <f t="shared" si="946"/>
        <v>0</v>
      </c>
      <c r="AP1063" s="64">
        <f t="shared" si="947"/>
        <v>0</v>
      </c>
      <c r="AQ1063" s="64">
        <f t="shared" si="948"/>
        <v>0</v>
      </c>
      <c r="AR1063" s="64">
        <f t="shared" si="949"/>
        <v>0</v>
      </c>
      <c r="AS1063" s="68"/>
      <c r="AT1063" s="78"/>
      <c r="AU1063" s="79"/>
      <c r="AV1063" s="79"/>
      <c r="AW1063" s="80"/>
      <c r="AX1063" s="106">
        <f t="shared" si="952"/>
        <v>0</v>
      </c>
      <c r="AY1063" s="63"/>
      <c r="BA1063" s="36"/>
      <c r="BB1063" s="27">
        <f t="shared" si="939"/>
        <v>0</v>
      </c>
      <c r="BC1063" s="27">
        <f t="shared" si="940"/>
        <v>0</v>
      </c>
      <c r="BD1063" s="27"/>
      <c r="BE1063" s="27">
        <f t="shared" si="941"/>
        <v>0</v>
      </c>
      <c r="BF1063" s="27"/>
      <c r="BG1063" s="27">
        <f t="shared" si="953"/>
        <v>0</v>
      </c>
      <c r="BH1063" s="1"/>
      <c r="BI1063" s="1"/>
      <c r="BJ1063" s="1"/>
      <c r="BK1063" s="1"/>
      <c r="BL1063" s="1"/>
      <c r="BM1063" s="1"/>
      <c r="BN1063" s="1"/>
      <c r="BO1063" s="1"/>
      <c r="BP1063" s="1"/>
      <c r="BQ1063" s="1"/>
      <c r="BR1063" s="1"/>
      <c r="BS1063" s="38"/>
      <c r="BT1063" s="107">
        <f t="shared" si="954"/>
        <v>0</v>
      </c>
      <c r="BU1063" s="108">
        <f t="shared" si="955"/>
        <v>0</v>
      </c>
      <c r="BV1063" s="28">
        <f t="shared" si="956"/>
        <v>0</v>
      </c>
      <c r="BW1063" s="28">
        <f t="shared" si="957"/>
        <v>0</v>
      </c>
      <c r="BX1063" s="27"/>
      <c r="BY1063" s="27"/>
      <c r="BZ1063" s="38">
        <f t="shared" si="942"/>
        <v>0</v>
      </c>
      <c r="CA1063" s="38">
        <f t="shared" si="943"/>
        <v>0</v>
      </c>
      <c r="CB1063" s="38">
        <f t="shared" si="937"/>
        <v>0</v>
      </c>
      <c r="CC1063" s="38">
        <f t="shared" si="937"/>
        <v>0</v>
      </c>
      <c r="CD1063" s="38">
        <f t="shared" si="958"/>
        <v>0</v>
      </c>
      <c r="CE1063" s="27"/>
      <c r="CF1063" s="27"/>
      <c r="CG1063" s="27"/>
      <c r="CH1063" s="27"/>
      <c r="CI1063" s="126"/>
      <c r="CJ1063" s="116"/>
      <c r="CK1063" s="27"/>
      <c r="CL1063" s="116"/>
      <c r="CM1063" s="27"/>
      <c r="CN1063" s="116"/>
      <c r="CO1063" s="27"/>
      <c r="CP1063" s="27"/>
      <c r="CQ1063" s="27">
        <f t="shared" si="938"/>
        <v>0</v>
      </c>
      <c r="CR1063" s="27"/>
      <c r="CS1063" s="27">
        <f t="shared" si="959"/>
        <v>0</v>
      </c>
      <c r="CT1063" s="27"/>
      <c r="CU1063" s="27"/>
      <c r="CV1063" s="86">
        <f t="shared" si="960"/>
        <v>0</v>
      </c>
      <c r="CW1063" s="86">
        <f t="shared" si="950"/>
        <v>0</v>
      </c>
    </row>
    <row r="1064" spans="2:101" customFormat="1" outlineLevel="1" x14ac:dyDescent="0.3">
      <c r="B1064" s="41">
        <f t="shared" si="962"/>
        <v>583</v>
      </c>
      <c r="C1064" s="42"/>
      <c r="D1064" s="105"/>
      <c r="E1064" s="37"/>
      <c r="F1064" s="34"/>
      <c r="G1064" s="34"/>
      <c r="H1064" s="34"/>
      <c r="I1064" s="34"/>
      <c r="J1064" s="34"/>
      <c r="K1064" s="34"/>
      <c r="L1064" s="34"/>
      <c r="M1064" s="27"/>
      <c r="N1064" s="27"/>
      <c r="O1064" s="27"/>
      <c r="P1064" s="27"/>
      <c r="Q1064" s="27"/>
      <c r="R1064" s="27"/>
      <c r="S1064" s="28"/>
      <c r="T1064" s="28"/>
      <c r="U1064" s="28"/>
      <c r="V1064" s="28"/>
      <c r="W1064" s="28">
        <f t="shared" si="963"/>
        <v>0</v>
      </c>
      <c r="X1064" s="29">
        <f t="shared" si="961"/>
        <v>0</v>
      </c>
      <c r="Y1064" s="66"/>
      <c r="Z1064" s="67"/>
      <c r="AA1064" s="67"/>
      <c r="AB1064" s="67"/>
      <c r="AC1064" s="67"/>
      <c r="AD1064" s="67"/>
      <c r="AE1064" s="72">
        <f t="shared" si="951"/>
        <v>0</v>
      </c>
      <c r="AF1064" s="67"/>
      <c r="AG1064" s="66"/>
      <c r="AH1064" s="67"/>
      <c r="AI1064" s="67"/>
      <c r="AJ1064" s="67"/>
      <c r="AK1064" s="68"/>
      <c r="AL1064" s="66"/>
      <c r="AM1064" s="64">
        <f t="shared" si="944"/>
        <v>0</v>
      </c>
      <c r="AN1064" s="64">
        <f t="shared" si="945"/>
        <v>0</v>
      </c>
      <c r="AO1064" s="64">
        <f t="shared" si="946"/>
        <v>0</v>
      </c>
      <c r="AP1064" s="64">
        <f t="shared" si="947"/>
        <v>0</v>
      </c>
      <c r="AQ1064" s="64">
        <f t="shared" si="948"/>
        <v>0</v>
      </c>
      <c r="AR1064" s="64">
        <f t="shared" si="949"/>
        <v>0</v>
      </c>
      <c r="AS1064" s="68"/>
      <c r="AT1064" s="78"/>
      <c r="AU1064" s="79"/>
      <c r="AV1064" s="79"/>
      <c r="AW1064" s="80"/>
      <c r="AX1064" s="106">
        <f t="shared" si="952"/>
        <v>0</v>
      </c>
      <c r="AY1064" s="63"/>
      <c r="BA1064" s="36"/>
      <c r="BB1064" s="27">
        <f t="shared" si="939"/>
        <v>0</v>
      </c>
      <c r="BC1064" s="27">
        <f t="shared" si="940"/>
        <v>0</v>
      </c>
      <c r="BD1064" s="27"/>
      <c r="BE1064" s="27">
        <f t="shared" si="941"/>
        <v>0</v>
      </c>
      <c r="BF1064" s="27"/>
      <c r="BG1064" s="27">
        <f t="shared" si="953"/>
        <v>0</v>
      </c>
      <c r="BH1064" s="1"/>
      <c r="BI1064" s="1"/>
      <c r="BJ1064" s="1"/>
      <c r="BK1064" s="1"/>
      <c r="BL1064" s="1"/>
      <c r="BM1064" s="1"/>
      <c r="BN1064" s="1"/>
      <c r="BO1064" s="1"/>
      <c r="BP1064" s="1"/>
      <c r="BQ1064" s="1"/>
      <c r="BR1064" s="1"/>
      <c r="BS1064" s="38"/>
      <c r="BT1064" s="107">
        <f t="shared" si="954"/>
        <v>0</v>
      </c>
      <c r="BU1064" s="108">
        <f t="shared" si="955"/>
        <v>0</v>
      </c>
      <c r="BV1064" s="28">
        <f t="shared" si="956"/>
        <v>0</v>
      </c>
      <c r="BW1064" s="28">
        <f t="shared" si="957"/>
        <v>0</v>
      </c>
      <c r="BX1064" s="27"/>
      <c r="BY1064" s="27"/>
      <c r="BZ1064" s="38">
        <f t="shared" si="942"/>
        <v>0</v>
      </c>
      <c r="CA1064" s="38">
        <f t="shared" si="943"/>
        <v>0</v>
      </c>
      <c r="CB1064" s="38">
        <f t="shared" ref="CB1064:CC1127" si="964">IF(BZ1064=0,0,BZ1064)</f>
        <v>0</v>
      </c>
      <c r="CC1064" s="38">
        <f t="shared" si="964"/>
        <v>0</v>
      </c>
      <c r="CD1064" s="38">
        <f t="shared" si="958"/>
        <v>0</v>
      </c>
      <c r="CE1064" s="27"/>
      <c r="CF1064" s="27"/>
      <c r="CG1064" s="27"/>
      <c r="CH1064" s="27"/>
      <c r="CI1064" s="126"/>
      <c r="CJ1064" s="116"/>
      <c r="CK1064" s="27"/>
      <c r="CL1064" s="116"/>
      <c r="CM1064" s="27"/>
      <c r="CN1064" s="116"/>
      <c r="CO1064" s="27"/>
      <c r="CP1064" s="27"/>
      <c r="CQ1064" s="27">
        <f t="shared" si="938"/>
        <v>0</v>
      </c>
      <c r="CR1064" s="27"/>
      <c r="CS1064" s="27">
        <f t="shared" si="959"/>
        <v>0</v>
      </c>
      <c r="CT1064" s="27"/>
      <c r="CU1064" s="27"/>
      <c r="CV1064" s="86">
        <f t="shared" si="960"/>
        <v>0</v>
      </c>
      <c r="CW1064" s="86">
        <f t="shared" si="950"/>
        <v>0</v>
      </c>
    </row>
    <row r="1065" spans="2:101" customFormat="1" outlineLevel="1" x14ac:dyDescent="0.3">
      <c r="B1065" s="41">
        <f t="shared" si="962"/>
        <v>584</v>
      </c>
      <c r="C1065" s="42"/>
      <c r="D1065" s="105"/>
      <c r="E1065" s="37"/>
      <c r="F1065" s="34"/>
      <c r="G1065" s="34"/>
      <c r="H1065" s="34"/>
      <c r="I1065" s="34"/>
      <c r="J1065" s="34"/>
      <c r="K1065" s="34"/>
      <c r="L1065" s="34"/>
      <c r="M1065" s="27"/>
      <c r="N1065" s="27"/>
      <c r="O1065" s="27"/>
      <c r="P1065" s="27"/>
      <c r="Q1065" s="27"/>
      <c r="R1065" s="27"/>
      <c r="S1065" s="28"/>
      <c r="T1065" s="28"/>
      <c r="U1065" s="28"/>
      <c r="V1065" s="28"/>
      <c r="W1065" s="28">
        <f t="shared" si="963"/>
        <v>0</v>
      </c>
      <c r="X1065" s="29">
        <f t="shared" si="961"/>
        <v>0</v>
      </c>
      <c r="Y1065" s="66"/>
      <c r="Z1065" s="67"/>
      <c r="AA1065" s="67"/>
      <c r="AB1065" s="67"/>
      <c r="AC1065" s="67"/>
      <c r="AD1065" s="67"/>
      <c r="AE1065" s="72">
        <f t="shared" si="951"/>
        <v>0</v>
      </c>
      <c r="AF1065" s="67"/>
      <c r="AG1065" s="66"/>
      <c r="AH1065" s="67"/>
      <c r="AI1065" s="67"/>
      <c r="AJ1065" s="67"/>
      <c r="AK1065" s="68"/>
      <c r="AL1065" s="66"/>
      <c r="AM1065" s="64">
        <f t="shared" si="944"/>
        <v>0</v>
      </c>
      <c r="AN1065" s="64">
        <f t="shared" si="945"/>
        <v>0</v>
      </c>
      <c r="AO1065" s="64">
        <f t="shared" si="946"/>
        <v>0</v>
      </c>
      <c r="AP1065" s="64">
        <f t="shared" si="947"/>
        <v>0</v>
      </c>
      <c r="AQ1065" s="64">
        <f t="shared" si="948"/>
        <v>0</v>
      </c>
      <c r="AR1065" s="64">
        <f t="shared" si="949"/>
        <v>0</v>
      </c>
      <c r="AS1065" s="68"/>
      <c r="AT1065" s="78"/>
      <c r="AU1065" s="79"/>
      <c r="AV1065" s="79"/>
      <c r="AW1065" s="80"/>
      <c r="AX1065" s="106">
        <f t="shared" si="952"/>
        <v>0</v>
      </c>
      <c r="AY1065" s="63"/>
      <c r="BA1065" s="36"/>
      <c r="BB1065" s="27">
        <f t="shared" si="939"/>
        <v>0</v>
      </c>
      <c r="BC1065" s="27">
        <f t="shared" si="940"/>
        <v>0</v>
      </c>
      <c r="BD1065" s="27"/>
      <c r="BE1065" s="27">
        <f t="shared" si="941"/>
        <v>0</v>
      </c>
      <c r="BF1065" s="27"/>
      <c r="BG1065" s="27">
        <f t="shared" si="953"/>
        <v>0</v>
      </c>
      <c r="BH1065" s="1"/>
      <c r="BI1065" s="1"/>
      <c r="BJ1065" s="1"/>
      <c r="BK1065" s="1"/>
      <c r="BL1065" s="1"/>
      <c r="BM1065" s="1"/>
      <c r="BN1065" s="1"/>
      <c r="BO1065" s="1"/>
      <c r="BP1065" s="1"/>
      <c r="BQ1065" s="1"/>
      <c r="BR1065" s="1"/>
      <c r="BS1065" s="38"/>
      <c r="BT1065" s="107">
        <f t="shared" si="954"/>
        <v>0</v>
      </c>
      <c r="BU1065" s="108">
        <f t="shared" si="955"/>
        <v>0</v>
      </c>
      <c r="BV1065" s="28">
        <f t="shared" si="956"/>
        <v>0</v>
      </c>
      <c r="BW1065" s="28">
        <f t="shared" si="957"/>
        <v>0</v>
      </c>
      <c r="BX1065" s="27"/>
      <c r="BY1065" s="27"/>
      <c r="BZ1065" s="38">
        <f t="shared" si="942"/>
        <v>0</v>
      </c>
      <c r="CA1065" s="38">
        <f t="shared" si="943"/>
        <v>0</v>
      </c>
      <c r="CB1065" s="38">
        <f t="shared" si="964"/>
        <v>0</v>
      </c>
      <c r="CC1065" s="38">
        <f t="shared" si="964"/>
        <v>0</v>
      </c>
      <c r="CD1065" s="38">
        <f t="shared" si="958"/>
        <v>0</v>
      </c>
      <c r="CE1065" s="27"/>
      <c r="CF1065" s="27"/>
      <c r="CG1065" s="27"/>
      <c r="CH1065" s="27"/>
      <c r="CI1065" s="126"/>
      <c r="CJ1065" s="116"/>
      <c r="CK1065" s="27"/>
      <c r="CL1065" s="116"/>
      <c r="CM1065" s="27"/>
      <c r="CN1065" s="116"/>
      <c r="CO1065" s="27"/>
      <c r="CP1065" s="27"/>
      <c r="CQ1065" s="27">
        <f t="shared" si="938"/>
        <v>0</v>
      </c>
      <c r="CR1065" s="27"/>
      <c r="CS1065" s="27">
        <f t="shared" si="959"/>
        <v>0</v>
      </c>
      <c r="CT1065" s="27"/>
      <c r="CU1065" s="27"/>
      <c r="CV1065" s="86">
        <f t="shared" si="960"/>
        <v>0</v>
      </c>
      <c r="CW1065" s="86">
        <f t="shared" si="950"/>
        <v>0</v>
      </c>
    </row>
    <row r="1066" spans="2:101" customFormat="1" outlineLevel="1" x14ac:dyDescent="0.3">
      <c r="B1066" s="41">
        <f t="shared" si="962"/>
        <v>585</v>
      </c>
      <c r="C1066" s="42"/>
      <c r="D1066" s="105"/>
      <c r="E1066" s="37"/>
      <c r="F1066" s="34"/>
      <c r="G1066" s="34"/>
      <c r="H1066" s="34"/>
      <c r="I1066" s="34"/>
      <c r="J1066" s="34"/>
      <c r="K1066" s="34"/>
      <c r="L1066" s="34"/>
      <c r="M1066" s="27"/>
      <c r="N1066" s="27"/>
      <c r="O1066" s="27"/>
      <c r="P1066" s="27"/>
      <c r="Q1066" s="27"/>
      <c r="R1066" s="27"/>
      <c r="S1066" s="28"/>
      <c r="T1066" s="28"/>
      <c r="U1066" s="28"/>
      <c r="V1066" s="28"/>
      <c r="W1066" s="28">
        <f t="shared" si="963"/>
        <v>0</v>
      </c>
      <c r="X1066" s="29">
        <f t="shared" si="961"/>
        <v>0</v>
      </c>
      <c r="Y1066" s="66"/>
      <c r="Z1066" s="67"/>
      <c r="AA1066" s="67"/>
      <c r="AB1066" s="67"/>
      <c r="AC1066" s="67"/>
      <c r="AD1066" s="67"/>
      <c r="AE1066" s="72">
        <f t="shared" si="951"/>
        <v>0</v>
      </c>
      <c r="AF1066" s="67"/>
      <c r="AG1066" s="66"/>
      <c r="AH1066" s="67"/>
      <c r="AI1066" s="67"/>
      <c r="AJ1066" s="67"/>
      <c r="AK1066" s="68"/>
      <c r="AL1066" s="66"/>
      <c r="AM1066" s="64">
        <f t="shared" si="944"/>
        <v>0</v>
      </c>
      <c r="AN1066" s="64">
        <f t="shared" si="945"/>
        <v>0</v>
      </c>
      <c r="AO1066" s="64">
        <f t="shared" si="946"/>
        <v>0</v>
      </c>
      <c r="AP1066" s="64">
        <f t="shared" si="947"/>
        <v>0</v>
      </c>
      <c r="AQ1066" s="64">
        <f t="shared" si="948"/>
        <v>0</v>
      </c>
      <c r="AR1066" s="64">
        <f t="shared" si="949"/>
        <v>0</v>
      </c>
      <c r="AS1066" s="68"/>
      <c r="AT1066" s="78"/>
      <c r="AU1066" s="79"/>
      <c r="AV1066" s="79"/>
      <c r="AW1066" s="80"/>
      <c r="AX1066" s="106">
        <f t="shared" si="952"/>
        <v>0</v>
      </c>
      <c r="AY1066" s="63"/>
      <c r="BA1066" s="36"/>
      <c r="BB1066" s="27">
        <f t="shared" si="939"/>
        <v>0</v>
      </c>
      <c r="BC1066" s="27">
        <f t="shared" si="940"/>
        <v>0</v>
      </c>
      <c r="BD1066" s="27"/>
      <c r="BE1066" s="27">
        <f t="shared" si="941"/>
        <v>0</v>
      </c>
      <c r="BF1066" s="27"/>
      <c r="BG1066" s="27">
        <f t="shared" si="953"/>
        <v>0</v>
      </c>
      <c r="BH1066" s="1"/>
      <c r="BI1066" s="1"/>
      <c r="BJ1066" s="1"/>
      <c r="BK1066" s="1"/>
      <c r="BL1066" s="1"/>
      <c r="BM1066" s="1"/>
      <c r="BN1066" s="1"/>
      <c r="BO1066" s="1"/>
      <c r="BP1066" s="1"/>
      <c r="BQ1066" s="1"/>
      <c r="BR1066" s="1"/>
      <c r="BS1066" s="38"/>
      <c r="BT1066" s="107">
        <f t="shared" si="954"/>
        <v>0</v>
      </c>
      <c r="BU1066" s="108">
        <f t="shared" si="955"/>
        <v>0</v>
      </c>
      <c r="BV1066" s="28">
        <f t="shared" si="956"/>
        <v>0</v>
      </c>
      <c r="BW1066" s="28">
        <f t="shared" si="957"/>
        <v>0</v>
      </c>
      <c r="BX1066" s="27"/>
      <c r="BY1066" s="27"/>
      <c r="BZ1066" s="38">
        <f t="shared" si="942"/>
        <v>0</v>
      </c>
      <c r="CA1066" s="38">
        <f t="shared" si="943"/>
        <v>0</v>
      </c>
      <c r="CB1066" s="38">
        <f t="shared" si="964"/>
        <v>0</v>
      </c>
      <c r="CC1066" s="38">
        <f t="shared" si="964"/>
        <v>0</v>
      </c>
      <c r="CD1066" s="38">
        <f t="shared" si="958"/>
        <v>0</v>
      </c>
      <c r="CE1066" s="27"/>
      <c r="CF1066" s="27"/>
      <c r="CG1066" s="27"/>
      <c r="CH1066" s="27"/>
      <c r="CI1066" s="126"/>
      <c r="CJ1066" s="116"/>
      <c r="CK1066" s="27"/>
      <c r="CL1066" s="116"/>
      <c r="CM1066" s="27"/>
      <c r="CN1066" s="116"/>
      <c r="CO1066" s="27"/>
      <c r="CP1066" s="27"/>
      <c r="CQ1066" s="27">
        <f t="shared" si="938"/>
        <v>0</v>
      </c>
      <c r="CR1066" s="27"/>
      <c r="CS1066" s="27">
        <f t="shared" si="959"/>
        <v>0</v>
      </c>
      <c r="CT1066" s="27"/>
      <c r="CU1066" s="27"/>
      <c r="CV1066" s="86">
        <f t="shared" si="960"/>
        <v>0</v>
      </c>
      <c r="CW1066" s="86">
        <f t="shared" si="950"/>
        <v>0</v>
      </c>
    </row>
    <row r="1067" spans="2:101" customFormat="1" outlineLevel="1" x14ac:dyDescent="0.3">
      <c r="B1067" s="41">
        <f t="shared" si="962"/>
        <v>586</v>
      </c>
      <c r="C1067" s="42"/>
      <c r="D1067" s="105"/>
      <c r="E1067" s="37"/>
      <c r="F1067" s="34"/>
      <c r="G1067" s="34"/>
      <c r="H1067" s="34"/>
      <c r="I1067" s="34"/>
      <c r="J1067" s="34"/>
      <c r="K1067" s="34"/>
      <c r="L1067" s="34"/>
      <c r="M1067" s="27"/>
      <c r="N1067" s="27"/>
      <c r="O1067" s="27"/>
      <c r="P1067" s="27"/>
      <c r="Q1067" s="27"/>
      <c r="R1067" s="27"/>
      <c r="S1067" s="28"/>
      <c r="T1067" s="28"/>
      <c r="U1067" s="28"/>
      <c r="V1067" s="28"/>
      <c r="W1067" s="28">
        <f t="shared" si="963"/>
        <v>0</v>
      </c>
      <c r="X1067" s="29">
        <f t="shared" si="961"/>
        <v>0</v>
      </c>
      <c r="Y1067" s="66"/>
      <c r="Z1067" s="67"/>
      <c r="AA1067" s="67"/>
      <c r="AB1067" s="67"/>
      <c r="AC1067" s="67"/>
      <c r="AD1067" s="67"/>
      <c r="AE1067" s="72">
        <f t="shared" si="951"/>
        <v>0</v>
      </c>
      <c r="AF1067" s="67"/>
      <c r="AG1067" s="66"/>
      <c r="AH1067" s="67"/>
      <c r="AI1067" s="67"/>
      <c r="AJ1067" s="67"/>
      <c r="AK1067" s="68"/>
      <c r="AL1067" s="66"/>
      <c r="AM1067" s="64">
        <f t="shared" si="944"/>
        <v>0</v>
      </c>
      <c r="AN1067" s="64">
        <f t="shared" si="945"/>
        <v>0</v>
      </c>
      <c r="AO1067" s="64">
        <f t="shared" si="946"/>
        <v>0</v>
      </c>
      <c r="AP1067" s="64">
        <f t="shared" si="947"/>
        <v>0</v>
      </c>
      <c r="AQ1067" s="64">
        <f t="shared" si="948"/>
        <v>0</v>
      </c>
      <c r="AR1067" s="64">
        <f t="shared" si="949"/>
        <v>0</v>
      </c>
      <c r="AS1067" s="68"/>
      <c r="AT1067" s="78"/>
      <c r="AU1067" s="79"/>
      <c r="AV1067" s="79"/>
      <c r="AW1067" s="80"/>
      <c r="AX1067" s="106">
        <f t="shared" si="952"/>
        <v>0</v>
      </c>
      <c r="AY1067" s="63"/>
      <c r="BA1067" s="36"/>
      <c r="BB1067" s="27">
        <f t="shared" si="939"/>
        <v>0</v>
      </c>
      <c r="BC1067" s="27">
        <f t="shared" si="940"/>
        <v>0</v>
      </c>
      <c r="BD1067" s="27"/>
      <c r="BE1067" s="27">
        <f t="shared" si="941"/>
        <v>0</v>
      </c>
      <c r="BF1067" s="27"/>
      <c r="BG1067" s="27">
        <f t="shared" si="953"/>
        <v>0</v>
      </c>
      <c r="BH1067" s="1"/>
      <c r="BI1067" s="1"/>
      <c r="BJ1067" s="1"/>
      <c r="BK1067" s="1"/>
      <c r="BL1067" s="1"/>
      <c r="BM1067" s="1"/>
      <c r="BN1067" s="1"/>
      <c r="BO1067" s="1"/>
      <c r="BP1067" s="1"/>
      <c r="BQ1067" s="1"/>
      <c r="BR1067" s="1"/>
      <c r="BS1067" s="38"/>
      <c r="BT1067" s="107">
        <f t="shared" si="954"/>
        <v>0</v>
      </c>
      <c r="BU1067" s="108">
        <f t="shared" si="955"/>
        <v>0</v>
      </c>
      <c r="BV1067" s="28">
        <f t="shared" si="956"/>
        <v>0</v>
      </c>
      <c r="BW1067" s="28">
        <f t="shared" si="957"/>
        <v>0</v>
      </c>
      <c r="BX1067" s="27"/>
      <c r="BY1067" s="27"/>
      <c r="BZ1067" s="38">
        <f t="shared" si="942"/>
        <v>0</v>
      </c>
      <c r="CA1067" s="38">
        <f t="shared" si="943"/>
        <v>0</v>
      </c>
      <c r="CB1067" s="38">
        <f t="shared" si="964"/>
        <v>0</v>
      </c>
      <c r="CC1067" s="38">
        <f t="shared" si="964"/>
        <v>0</v>
      </c>
      <c r="CD1067" s="38">
        <f t="shared" si="958"/>
        <v>0</v>
      </c>
      <c r="CE1067" s="27"/>
      <c r="CF1067" s="27"/>
      <c r="CG1067" s="27"/>
      <c r="CH1067" s="27"/>
      <c r="CI1067" s="126"/>
      <c r="CJ1067" s="116"/>
      <c r="CK1067" s="27"/>
      <c r="CL1067" s="116"/>
      <c r="CM1067" s="27"/>
      <c r="CN1067" s="116"/>
      <c r="CO1067" s="27"/>
      <c r="CP1067" s="27"/>
      <c r="CQ1067" s="27">
        <f t="shared" si="938"/>
        <v>0</v>
      </c>
      <c r="CR1067" s="27"/>
      <c r="CS1067" s="27">
        <f t="shared" si="959"/>
        <v>0</v>
      </c>
      <c r="CT1067" s="27"/>
      <c r="CU1067" s="27"/>
      <c r="CV1067" s="86">
        <f t="shared" si="960"/>
        <v>0</v>
      </c>
      <c r="CW1067" s="86">
        <f t="shared" si="950"/>
        <v>0</v>
      </c>
    </row>
    <row r="1068" spans="2:101" customFormat="1" outlineLevel="1" x14ac:dyDescent="0.3">
      <c r="B1068" s="41">
        <f t="shared" si="962"/>
        <v>587</v>
      </c>
      <c r="C1068" s="42"/>
      <c r="D1068" s="105"/>
      <c r="E1068" s="37"/>
      <c r="F1068" s="34"/>
      <c r="G1068" s="34"/>
      <c r="H1068" s="34"/>
      <c r="I1068" s="34"/>
      <c r="J1068" s="34"/>
      <c r="K1068" s="34"/>
      <c r="L1068" s="34"/>
      <c r="M1068" s="27"/>
      <c r="N1068" s="27"/>
      <c r="O1068" s="27"/>
      <c r="P1068" s="27"/>
      <c r="Q1068" s="27"/>
      <c r="R1068" s="27"/>
      <c r="S1068" s="28"/>
      <c r="T1068" s="28"/>
      <c r="U1068" s="28"/>
      <c r="V1068" s="28"/>
      <c r="W1068" s="28">
        <f t="shared" si="963"/>
        <v>0</v>
      </c>
      <c r="X1068" s="29">
        <f t="shared" si="961"/>
        <v>0</v>
      </c>
      <c r="Y1068" s="66"/>
      <c r="Z1068" s="67"/>
      <c r="AA1068" s="67"/>
      <c r="AB1068" s="67"/>
      <c r="AC1068" s="67"/>
      <c r="AD1068" s="67"/>
      <c r="AE1068" s="72">
        <f t="shared" si="951"/>
        <v>0</v>
      </c>
      <c r="AF1068" s="67"/>
      <c r="AG1068" s="66"/>
      <c r="AH1068" s="67"/>
      <c r="AI1068" s="67"/>
      <c r="AJ1068" s="67"/>
      <c r="AK1068" s="68"/>
      <c r="AL1068" s="66"/>
      <c r="AM1068" s="64">
        <f t="shared" si="944"/>
        <v>0</v>
      </c>
      <c r="AN1068" s="64">
        <f t="shared" si="945"/>
        <v>0</v>
      </c>
      <c r="AO1068" s="64">
        <f t="shared" si="946"/>
        <v>0</v>
      </c>
      <c r="AP1068" s="64">
        <f t="shared" si="947"/>
        <v>0</v>
      </c>
      <c r="AQ1068" s="64">
        <f t="shared" si="948"/>
        <v>0</v>
      </c>
      <c r="AR1068" s="64">
        <f t="shared" si="949"/>
        <v>0</v>
      </c>
      <c r="AS1068" s="68"/>
      <c r="AT1068" s="78"/>
      <c r="AU1068" s="79"/>
      <c r="AV1068" s="79"/>
      <c r="AW1068" s="80"/>
      <c r="AX1068" s="106">
        <f t="shared" si="952"/>
        <v>0</v>
      </c>
      <c r="AY1068" s="63"/>
      <c r="BA1068" s="36"/>
      <c r="BB1068" s="27">
        <f t="shared" si="939"/>
        <v>0</v>
      </c>
      <c r="BC1068" s="27">
        <f t="shared" si="940"/>
        <v>0</v>
      </c>
      <c r="BD1068" s="27"/>
      <c r="BE1068" s="27">
        <f t="shared" si="941"/>
        <v>0</v>
      </c>
      <c r="BF1068" s="27"/>
      <c r="BG1068" s="27">
        <f t="shared" si="953"/>
        <v>0</v>
      </c>
      <c r="BH1068" s="1"/>
      <c r="BI1068" s="1"/>
      <c r="BJ1068" s="1"/>
      <c r="BK1068" s="1"/>
      <c r="BL1068" s="1"/>
      <c r="BM1068" s="1"/>
      <c r="BN1068" s="1"/>
      <c r="BO1068" s="1"/>
      <c r="BP1068" s="1"/>
      <c r="BQ1068" s="1"/>
      <c r="BR1068" s="1"/>
      <c r="BS1068" s="38"/>
      <c r="BT1068" s="107">
        <f t="shared" si="954"/>
        <v>0</v>
      </c>
      <c r="BU1068" s="108">
        <f t="shared" si="955"/>
        <v>0</v>
      </c>
      <c r="BV1068" s="28">
        <f t="shared" si="956"/>
        <v>0</v>
      </c>
      <c r="BW1068" s="28">
        <f t="shared" si="957"/>
        <v>0</v>
      </c>
      <c r="BX1068" s="27"/>
      <c r="BY1068" s="27"/>
      <c r="BZ1068" s="38">
        <f t="shared" si="942"/>
        <v>0</v>
      </c>
      <c r="CA1068" s="38">
        <f t="shared" si="943"/>
        <v>0</v>
      </c>
      <c r="CB1068" s="38">
        <f t="shared" si="964"/>
        <v>0</v>
      </c>
      <c r="CC1068" s="38">
        <f t="shared" si="964"/>
        <v>0</v>
      </c>
      <c r="CD1068" s="38">
        <f t="shared" si="958"/>
        <v>0</v>
      </c>
      <c r="CE1068" s="27"/>
      <c r="CF1068" s="27"/>
      <c r="CG1068" s="27"/>
      <c r="CH1068" s="27"/>
      <c r="CI1068" s="126"/>
      <c r="CJ1068" s="116"/>
      <c r="CK1068" s="27"/>
      <c r="CL1068" s="116"/>
      <c r="CM1068" s="27"/>
      <c r="CN1068" s="116"/>
      <c r="CO1068" s="27"/>
      <c r="CP1068" s="27"/>
      <c r="CQ1068" s="27">
        <f t="shared" si="938"/>
        <v>0</v>
      </c>
      <c r="CR1068" s="27"/>
      <c r="CS1068" s="27">
        <f t="shared" si="959"/>
        <v>0</v>
      </c>
      <c r="CT1068" s="27"/>
      <c r="CU1068" s="27"/>
      <c r="CV1068" s="86">
        <f t="shared" si="960"/>
        <v>0</v>
      </c>
      <c r="CW1068" s="86">
        <f t="shared" si="950"/>
        <v>0</v>
      </c>
    </row>
    <row r="1069" spans="2:101" customFormat="1" outlineLevel="1" x14ac:dyDescent="0.3">
      <c r="B1069" s="41">
        <f t="shared" si="962"/>
        <v>588</v>
      </c>
      <c r="C1069" s="42"/>
      <c r="D1069" s="105"/>
      <c r="E1069" s="37"/>
      <c r="F1069" s="34"/>
      <c r="G1069" s="34"/>
      <c r="H1069" s="34"/>
      <c r="I1069" s="34"/>
      <c r="J1069" s="34"/>
      <c r="K1069" s="34"/>
      <c r="L1069" s="34"/>
      <c r="M1069" s="27"/>
      <c r="N1069" s="27"/>
      <c r="O1069" s="27"/>
      <c r="P1069" s="27"/>
      <c r="Q1069" s="27"/>
      <c r="R1069" s="27"/>
      <c r="S1069" s="28"/>
      <c r="T1069" s="28"/>
      <c r="U1069" s="28"/>
      <c r="V1069" s="28"/>
      <c r="W1069" s="28">
        <f t="shared" si="963"/>
        <v>0</v>
      </c>
      <c r="X1069" s="29">
        <f t="shared" si="961"/>
        <v>0</v>
      </c>
      <c r="Y1069" s="66"/>
      <c r="Z1069" s="67"/>
      <c r="AA1069" s="67"/>
      <c r="AB1069" s="67"/>
      <c r="AC1069" s="67"/>
      <c r="AD1069" s="67"/>
      <c r="AE1069" s="72">
        <f t="shared" si="951"/>
        <v>0</v>
      </c>
      <c r="AF1069" s="67"/>
      <c r="AG1069" s="66"/>
      <c r="AH1069" s="67"/>
      <c r="AI1069" s="67"/>
      <c r="AJ1069" s="67"/>
      <c r="AK1069" s="68"/>
      <c r="AL1069" s="66"/>
      <c r="AM1069" s="64">
        <f t="shared" si="944"/>
        <v>0</v>
      </c>
      <c r="AN1069" s="64">
        <f t="shared" si="945"/>
        <v>0</v>
      </c>
      <c r="AO1069" s="64">
        <f t="shared" si="946"/>
        <v>0</v>
      </c>
      <c r="AP1069" s="64">
        <f t="shared" si="947"/>
        <v>0</v>
      </c>
      <c r="AQ1069" s="64">
        <f t="shared" si="948"/>
        <v>0</v>
      </c>
      <c r="AR1069" s="64">
        <f t="shared" si="949"/>
        <v>0</v>
      </c>
      <c r="AS1069" s="68"/>
      <c r="AT1069" s="78"/>
      <c r="AU1069" s="79"/>
      <c r="AV1069" s="79"/>
      <c r="AW1069" s="80"/>
      <c r="AX1069" s="106">
        <f t="shared" si="952"/>
        <v>0</v>
      </c>
      <c r="AY1069" s="63"/>
      <c r="BA1069" s="36"/>
      <c r="BB1069" s="27">
        <f t="shared" si="939"/>
        <v>0</v>
      </c>
      <c r="BC1069" s="27">
        <f t="shared" si="940"/>
        <v>0</v>
      </c>
      <c r="BD1069" s="27"/>
      <c r="BE1069" s="27">
        <f t="shared" si="941"/>
        <v>0</v>
      </c>
      <c r="BF1069" s="27"/>
      <c r="BG1069" s="27">
        <f t="shared" si="953"/>
        <v>0</v>
      </c>
      <c r="BH1069" s="1"/>
      <c r="BI1069" s="1"/>
      <c r="BJ1069" s="1"/>
      <c r="BK1069" s="1"/>
      <c r="BL1069" s="1"/>
      <c r="BM1069" s="1"/>
      <c r="BN1069" s="1"/>
      <c r="BO1069" s="1"/>
      <c r="BP1069" s="1"/>
      <c r="BQ1069" s="1"/>
      <c r="BR1069" s="1"/>
      <c r="BS1069" s="38"/>
      <c r="BT1069" s="107">
        <f t="shared" si="954"/>
        <v>0</v>
      </c>
      <c r="BU1069" s="108">
        <f t="shared" si="955"/>
        <v>0</v>
      </c>
      <c r="BV1069" s="28">
        <f t="shared" si="956"/>
        <v>0</v>
      </c>
      <c r="BW1069" s="28">
        <f t="shared" si="957"/>
        <v>0</v>
      </c>
      <c r="BX1069" s="27"/>
      <c r="BY1069" s="27"/>
      <c r="BZ1069" s="38">
        <f t="shared" si="942"/>
        <v>0</v>
      </c>
      <c r="CA1069" s="38">
        <f t="shared" si="943"/>
        <v>0</v>
      </c>
      <c r="CB1069" s="38">
        <f t="shared" si="964"/>
        <v>0</v>
      </c>
      <c r="CC1069" s="38">
        <f t="shared" si="964"/>
        <v>0</v>
      </c>
      <c r="CD1069" s="38">
        <f t="shared" si="958"/>
        <v>0</v>
      </c>
      <c r="CE1069" s="27"/>
      <c r="CF1069" s="27"/>
      <c r="CG1069" s="27"/>
      <c r="CH1069" s="27"/>
      <c r="CI1069" s="126"/>
      <c r="CJ1069" s="116"/>
      <c r="CK1069" s="27"/>
      <c r="CL1069" s="116"/>
      <c r="CM1069" s="27"/>
      <c r="CN1069" s="116"/>
      <c r="CO1069" s="27"/>
      <c r="CP1069" s="27"/>
      <c r="CQ1069" s="27">
        <f t="shared" si="938"/>
        <v>0</v>
      </c>
      <c r="CR1069" s="27"/>
      <c r="CS1069" s="27">
        <f t="shared" si="959"/>
        <v>0</v>
      </c>
      <c r="CT1069" s="27"/>
      <c r="CU1069" s="27"/>
      <c r="CV1069" s="86">
        <f t="shared" si="960"/>
        <v>0</v>
      </c>
      <c r="CW1069" s="86">
        <f t="shared" si="950"/>
        <v>0</v>
      </c>
    </row>
    <row r="1070" spans="2:101" customFormat="1" outlineLevel="1" x14ac:dyDescent="0.3">
      <c r="B1070" s="41">
        <f t="shared" si="962"/>
        <v>589</v>
      </c>
      <c r="C1070" s="42"/>
      <c r="D1070" s="105"/>
      <c r="E1070" s="37"/>
      <c r="F1070" s="34"/>
      <c r="G1070" s="34"/>
      <c r="H1070" s="34"/>
      <c r="I1070" s="34"/>
      <c r="J1070" s="34"/>
      <c r="K1070" s="34"/>
      <c r="L1070" s="34"/>
      <c r="M1070" s="27"/>
      <c r="N1070" s="27"/>
      <c r="O1070" s="27"/>
      <c r="P1070" s="27"/>
      <c r="Q1070" s="27"/>
      <c r="R1070" s="27"/>
      <c r="S1070" s="28"/>
      <c r="T1070" s="28"/>
      <c r="U1070" s="28"/>
      <c r="V1070" s="28"/>
      <c r="W1070" s="28">
        <f t="shared" si="963"/>
        <v>0</v>
      </c>
      <c r="X1070" s="29">
        <f t="shared" si="961"/>
        <v>0</v>
      </c>
      <c r="Y1070" s="66"/>
      <c r="Z1070" s="67"/>
      <c r="AA1070" s="67"/>
      <c r="AB1070" s="67"/>
      <c r="AC1070" s="67"/>
      <c r="AD1070" s="67"/>
      <c r="AE1070" s="72">
        <f t="shared" si="951"/>
        <v>0</v>
      </c>
      <c r="AF1070" s="67"/>
      <c r="AG1070" s="66"/>
      <c r="AH1070" s="67"/>
      <c r="AI1070" s="67"/>
      <c r="AJ1070" s="67"/>
      <c r="AK1070" s="68"/>
      <c r="AL1070" s="66"/>
      <c r="AM1070" s="64">
        <f t="shared" si="944"/>
        <v>0</v>
      </c>
      <c r="AN1070" s="64">
        <f t="shared" si="945"/>
        <v>0</v>
      </c>
      <c r="AO1070" s="64">
        <f t="shared" si="946"/>
        <v>0</v>
      </c>
      <c r="AP1070" s="64">
        <f t="shared" si="947"/>
        <v>0</v>
      </c>
      <c r="AQ1070" s="64">
        <f t="shared" si="948"/>
        <v>0</v>
      </c>
      <c r="AR1070" s="64">
        <f t="shared" si="949"/>
        <v>0</v>
      </c>
      <c r="AS1070" s="68"/>
      <c r="AT1070" s="78"/>
      <c r="AU1070" s="79"/>
      <c r="AV1070" s="79"/>
      <c r="AW1070" s="80"/>
      <c r="AX1070" s="106">
        <f t="shared" si="952"/>
        <v>0</v>
      </c>
      <c r="AY1070" s="63"/>
      <c r="BA1070" s="36"/>
      <c r="BB1070" s="27">
        <f t="shared" si="939"/>
        <v>0</v>
      </c>
      <c r="BC1070" s="27">
        <f t="shared" si="940"/>
        <v>0</v>
      </c>
      <c r="BD1070" s="27"/>
      <c r="BE1070" s="27">
        <f t="shared" si="941"/>
        <v>0</v>
      </c>
      <c r="BF1070" s="27"/>
      <c r="BG1070" s="27">
        <f t="shared" si="953"/>
        <v>0</v>
      </c>
      <c r="BH1070" s="1"/>
      <c r="BI1070" s="1"/>
      <c r="BJ1070" s="1"/>
      <c r="BK1070" s="1"/>
      <c r="BL1070" s="1"/>
      <c r="BM1070" s="1"/>
      <c r="BN1070" s="1"/>
      <c r="BO1070" s="1"/>
      <c r="BP1070" s="1"/>
      <c r="BQ1070" s="1"/>
      <c r="BR1070" s="1"/>
      <c r="BS1070" s="38"/>
      <c r="BT1070" s="107">
        <f t="shared" si="954"/>
        <v>0</v>
      </c>
      <c r="BU1070" s="108">
        <f t="shared" si="955"/>
        <v>0</v>
      </c>
      <c r="BV1070" s="28">
        <f t="shared" si="956"/>
        <v>0</v>
      </c>
      <c r="BW1070" s="28">
        <f t="shared" si="957"/>
        <v>0</v>
      </c>
      <c r="BX1070" s="27"/>
      <c r="BY1070" s="27"/>
      <c r="BZ1070" s="38">
        <f t="shared" si="942"/>
        <v>0</v>
      </c>
      <c r="CA1070" s="38">
        <f t="shared" si="943"/>
        <v>0</v>
      </c>
      <c r="CB1070" s="38">
        <f t="shared" si="964"/>
        <v>0</v>
      </c>
      <c r="CC1070" s="38">
        <f t="shared" si="964"/>
        <v>0</v>
      </c>
      <c r="CD1070" s="38">
        <f t="shared" si="958"/>
        <v>0</v>
      </c>
      <c r="CE1070" s="27"/>
      <c r="CF1070" s="27"/>
      <c r="CG1070" s="27"/>
      <c r="CH1070" s="27"/>
      <c r="CI1070" s="126"/>
      <c r="CJ1070" s="116"/>
      <c r="CK1070" s="27"/>
      <c r="CL1070" s="116"/>
      <c r="CM1070" s="27"/>
      <c r="CN1070" s="116"/>
      <c r="CO1070" s="27"/>
      <c r="CP1070" s="27"/>
      <c r="CQ1070" s="27">
        <f t="shared" si="938"/>
        <v>0</v>
      </c>
      <c r="CR1070" s="27"/>
      <c r="CS1070" s="27">
        <f t="shared" si="959"/>
        <v>0</v>
      </c>
      <c r="CT1070" s="27"/>
      <c r="CU1070" s="27"/>
      <c r="CV1070" s="86">
        <f t="shared" si="960"/>
        <v>0</v>
      </c>
      <c r="CW1070" s="86">
        <f t="shared" si="950"/>
        <v>0</v>
      </c>
    </row>
    <row r="1071" spans="2:101" customFormat="1" outlineLevel="1" x14ac:dyDescent="0.3">
      <c r="B1071" s="41">
        <f t="shared" si="962"/>
        <v>590</v>
      </c>
      <c r="C1071" s="42"/>
      <c r="D1071" s="105"/>
      <c r="E1071" s="37"/>
      <c r="F1071" s="34"/>
      <c r="G1071" s="34"/>
      <c r="H1071" s="34"/>
      <c r="I1071" s="34"/>
      <c r="J1071" s="34"/>
      <c r="K1071" s="34"/>
      <c r="L1071" s="34"/>
      <c r="M1071" s="27"/>
      <c r="N1071" s="27"/>
      <c r="O1071" s="27"/>
      <c r="P1071" s="27"/>
      <c r="Q1071" s="27"/>
      <c r="R1071" s="27"/>
      <c r="S1071" s="28"/>
      <c r="T1071" s="28"/>
      <c r="U1071" s="28"/>
      <c r="V1071" s="28"/>
      <c r="W1071" s="28">
        <f t="shared" si="963"/>
        <v>0</v>
      </c>
      <c r="X1071" s="29">
        <f t="shared" si="961"/>
        <v>0</v>
      </c>
      <c r="Y1071" s="66"/>
      <c r="Z1071" s="67"/>
      <c r="AA1071" s="67"/>
      <c r="AB1071" s="67"/>
      <c r="AC1071" s="67"/>
      <c r="AD1071" s="67"/>
      <c r="AE1071" s="72">
        <f t="shared" si="951"/>
        <v>0</v>
      </c>
      <c r="AF1071" s="67"/>
      <c r="AG1071" s="66"/>
      <c r="AH1071" s="67"/>
      <c r="AI1071" s="67"/>
      <c r="AJ1071" s="67"/>
      <c r="AK1071" s="68"/>
      <c r="AL1071" s="66"/>
      <c r="AM1071" s="64">
        <f t="shared" si="944"/>
        <v>0</v>
      </c>
      <c r="AN1071" s="64">
        <f t="shared" si="945"/>
        <v>0</v>
      </c>
      <c r="AO1071" s="64">
        <f t="shared" si="946"/>
        <v>0</v>
      </c>
      <c r="AP1071" s="64">
        <f t="shared" si="947"/>
        <v>0</v>
      </c>
      <c r="AQ1071" s="64">
        <f t="shared" si="948"/>
        <v>0</v>
      </c>
      <c r="AR1071" s="64">
        <f t="shared" si="949"/>
        <v>0</v>
      </c>
      <c r="AS1071" s="68"/>
      <c r="AT1071" s="78"/>
      <c r="AU1071" s="79"/>
      <c r="AV1071" s="79"/>
      <c r="AW1071" s="80"/>
      <c r="AX1071" s="106">
        <f t="shared" si="952"/>
        <v>0</v>
      </c>
      <c r="AY1071" s="63"/>
      <c r="BA1071" s="36"/>
      <c r="BB1071" s="27">
        <f t="shared" si="939"/>
        <v>0</v>
      </c>
      <c r="BC1071" s="27">
        <f t="shared" si="940"/>
        <v>0</v>
      </c>
      <c r="BD1071" s="27"/>
      <c r="BE1071" s="27">
        <f t="shared" si="941"/>
        <v>0</v>
      </c>
      <c r="BF1071" s="27"/>
      <c r="BG1071" s="27">
        <f t="shared" si="953"/>
        <v>0</v>
      </c>
      <c r="BH1071" s="1"/>
      <c r="BI1071" s="1"/>
      <c r="BJ1071" s="1"/>
      <c r="BK1071" s="1"/>
      <c r="BL1071" s="1"/>
      <c r="BM1071" s="1"/>
      <c r="BN1071" s="1"/>
      <c r="BO1071" s="1"/>
      <c r="BP1071" s="1"/>
      <c r="BQ1071" s="1"/>
      <c r="BR1071" s="1"/>
      <c r="BS1071" s="38"/>
      <c r="BT1071" s="107">
        <f t="shared" si="954"/>
        <v>0</v>
      </c>
      <c r="BU1071" s="108">
        <f t="shared" si="955"/>
        <v>0</v>
      </c>
      <c r="BV1071" s="28">
        <f t="shared" si="956"/>
        <v>0</v>
      </c>
      <c r="BW1071" s="28">
        <f t="shared" si="957"/>
        <v>0</v>
      </c>
      <c r="BX1071" s="27"/>
      <c r="BY1071" s="27"/>
      <c r="BZ1071" s="38">
        <f t="shared" si="942"/>
        <v>0</v>
      </c>
      <c r="CA1071" s="38">
        <f t="shared" si="943"/>
        <v>0</v>
      </c>
      <c r="CB1071" s="38">
        <f t="shared" si="964"/>
        <v>0</v>
      </c>
      <c r="CC1071" s="38">
        <f t="shared" si="964"/>
        <v>0</v>
      </c>
      <c r="CD1071" s="38">
        <f t="shared" si="958"/>
        <v>0</v>
      </c>
      <c r="CE1071" s="27"/>
      <c r="CF1071" s="27"/>
      <c r="CG1071" s="27"/>
      <c r="CH1071" s="27"/>
      <c r="CI1071" s="126"/>
      <c r="CJ1071" s="116"/>
      <c r="CK1071" s="27"/>
      <c r="CL1071" s="116"/>
      <c r="CM1071" s="27"/>
      <c r="CN1071" s="116"/>
      <c r="CO1071" s="27"/>
      <c r="CP1071" s="27"/>
      <c r="CQ1071" s="27">
        <f t="shared" si="938"/>
        <v>0</v>
      </c>
      <c r="CR1071" s="27"/>
      <c r="CS1071" s="27">
        <f t="shared" si="959"/>
        <v>0</v>
      </c>
      <c r="CT1071" s="27"/>
      <c r="CU1071" s="27"/>
      <c r="CV1071" s="86">
        <f t="shared" si="960"/>
        <v>0</v>
      </c>
      <c r="CW1071" s="86">
        <f t="shared" si="950"/>
        <v>0</v>
      </c>
    </row>
    <row r="1072" spans="2:101" customFormat="1" outlineLevel="1" x14ac:dyDescent="0.3">
      <c r="B1072" s="41">
        <f t="shared" si="962"/>
        <v>591</v>
      </c>
      <c r="C1072" s="42"/>
      <c r="D1072" s="105"/>
      <c r="E1072" s="37"/>
      <c r="F1072" s="34"/>
      <c r="G1072" s="34"/>
      <c r="H1072" s="34"/>
      <c r="I1072" s="34"/>
      <c r="J1072" s="34"/>
      <c r="K1072" s="34"/>
      <c r="L1072" s="34"/>
      <c r="M1072" s="27"/>
      <c r="N1072" s="27"/>
      <c r="O1072" s="27"/>
      <c r="P1072" s="27"/>
      <c r="Q1072" s="27"/>
      <c r="R1072" s="27"/>
      <c r="S1072" s="28"/>
      <c r="T1072" s="28"/>
      <c r="U1072" s="28"/>
      <c r="V1072" s="28"/>
      <c r="W1072" s="28">
        <f t="shared" si="963"/>
        <v>0</v>
      </c>
      <c r="X1072" s="29">
        <f t="shared" si="961"/>
        <v>0</v>
      </c>
      <c r="Y1072" s="66"/>
      <c r="Z1072" s="67"/>
      <c r="AA1072" s="67"/>
      <c r="AB1072" s="67"/>
      <c r="AC1072" s="67"/>
      <c r="AD1072" s="67"/>
      <c r="AE1072" s="72">
        <f t="shared" si="951"/>
        <v>0</v>
      </c>
      <c r="AF1072" s="67"/>
      <c r="AG1072" s="66"/>
      <c r="AH1072" s="67"/>
      <c r="AI1072" s="67"/>
      <c r="AJ1072" s="67"/>
      <c r="AK1072" s="68"/>
      <c r="AL1072" s="66"/>
      <c r="AM1072" s="64">
        <f t="shared" si="944"/>
        <v>0</v>
      </c>
      <c r="AN1072" s="64">
        <f t="shared" si="945"/>
        <v>0</v>
      </c>
      <c r="AO1072" s="64">
        <f t="shared" si="946"/>
        <v>0</v>
      </c>
      <c r="AP1072" s="64">
        <f t="shared" si="947"/>
        <v>0</v>
      </c>
      <c r="AQ1072" s="64">
        <f t="shared" si="948"/>
        <v>0</v>
      </c>
      <c r="AR1072" s="64">
        <f t="shared" si="949"/>
        <v>0</v>
      </c>
      <c r="AS1072" s="68"/>
      <c r="AT1072" s="78"/>
      <c r="AU1072" s="79"/>
      <c r="AV1072" s="79"/>
      <c r="AW1072" s="80"/>
      <c r="AX1072" s="106">
        <f t="shared" si="952"/>
        <v>0</v>
      </c>
      <c r="AY1072" s="63"/>
      <c r="BA1072" s="36"/>
      <c r="BB1072" s="27">
        <f t="shared" si="939"/>
        <v>0</v>
      </c>
      <c r="BC1072" s="27">
        <f t="shared" si="940"/>
        <v>0</v>
      </c>
      <c r="BD1072" s="27"/>
      <c r="BE1072" s="27">
        <f t="shared" si="941"/>
        <v>0</v>
      </c>
      <c r="BF1072" s="27"/>
      <c r="BG1072" s="27">
        <f t="shared" si="953"/>
        <v>0</v>
      </c>
      <c r="BH1072" s="1"/>
      <c r="BI1072" s="1"/>
      <c r="BJ1072" s="1"/>
      <c r="BK1072" s="1"/>
      <c r="BL1072" s="1"/>
      <c r="BM1072" s="1"/>
      <c r="BN1072" s="1"/>
      <c r="BO1072" s="1"/>
      <c r="BP1072" s="1"/>
      <c r="BQ1072" s="1"/>
      <c r="BR1072" s="1"/>
      <c r="BS1072" s="38"/>
      <c r="BT1072" s="107">
        <f t="shared" si="954"/>
        <v>0</v>
      </c>
      <c r="BU1072" s="108">
        <f t="shared" si="955"/>
        <v>0</v>
      </c>
      <c r="BV1072" s="28">
        <f t="shared" si="956"/>
        <v>0</v>
      </c>
      <c r="BW1072" s="28">
        <f t="shared" si="957"/>
        <v>0</v>
      </c>
      <c r="BX1072" s="27"/>
      <c r="BY1072" s="27"/>
      <c r="BZ1072" s="38">
        <f t="shared" si="942"/>
        <v>0</v>
      </c>
      <c r="CA1072" s="38">
        <f t="shared" si="943"/>
        <v>0</v>
      </c>
      <c r="CB1072" s="38">
        <f t="shared" si="964"/>
        <v>0</v>
      </c>
      <c r="CC1072" s="38">
        <f t="shared" si="964"/>
        <v>0</v>
      </c>
      <c r="CD1072" s="38">
        <f t="shared" si="958"/>
        <v>0</v>
      </c>
      <c r="CE1072" s="27"/>
      <c r="CF1072" s="27"/>
      <c r="CG1072" s="27"/>
      <c r="CH1072" s="27"/>
      <c r="CI1072" s="126"/>
      <c r="CJ1072" s="116"/>
      <c r="CK1072" s="27"/>
      <c r="CL1072" s="116"/>
      <c r="CM1072" s="27"/>
      <c r="CN1072" s="116"/>
      <c r="CO1072" s="27"/>
      <c r="CP1072" s="27"/>
      <c r="CQ1072" s="27">
        <f t="shared" si="938"/>
        <v>0</v>
      </c>
      <c r="CR1072" s="27"/>
      <c r="CS1072" s="27">
        <f t="shared" si="959"/>
        <v>0</v>
      </c>
      <c r="CT1072" s="27"/>
      <c r="CU1072" s="27"/>
      <c r="CV1072" s="86">
        <f t="shared" si="960"/>
        <v>0</v>
      </c>
      <c r="CW1072" s="86">
        <f t="shared" si="950"/>
        <v>0</v>
      </c>
    </row>
    <row r="1073" spans="2:101" customFormat="1" outlineLevel="1" x14ac:dyDescent="0.3">
      <c r="B1073" s="41">
        <f t="shared" si="962"/>
        <v>592</v>
      </c>
      <c r="C1073" s="42"/>
      <c r="D1073" s="105"/>
      <c r="E1073" s="37"/>
      <c r="F1073" s="34"/>
      <c r="G1073" s="34"/>
      <c r="H1073" s="34"/>
      <c r="I1073" s="34"/>
      <c r="J1073" s="34"/>
      <c r="K1073" s="34"/>
      <c r="L1073" s="34"/>
      <c r="M1073" s="27"/>
      <c r="N1073" s="27"/>
      <c r="O1073" s="27"/>
      <c r="P1073" s="27"/>
      <c r="Q1073" s="27"/>
      <c r="R1073" s="27"/>
      <c r="S1073" s="28"/>
      <c r="T1073" s="28"/>
      <c r="U1073" s="28"/>
      <c r="V1073" s="28"/>
      <c r="W1073" s="28">
        <f t="shared" si="963"/>
        <v>0</v>
      </c>
      <c r="X1073" s="29">
        <f t="shared" si="961"/>
        <v>0</v>
      </c>
      <c r="Y1073" s="66"/>
      <c r="Z1073" s="67"/>
      <c r="AA1073" s="67"/>
      <c r="AB1073" s="67"/>
      <c r="AC1073" s="67"/>
      <c r="AD1073" s="67"/>
      <c r="AE1073" s="72">
        <f t="shared" si="951"/>
        <v>0</v>
      </c>
      <c r="AF1073" s="67"/>
      <c r="AG1073" s="66"/>
      <c r="AH1073" s="67"/>
      <c r="AI1073" s="67"/>
      <c r="AJ1073" s="67"/>
      <c r="AK1073" s="68"/>
      <c r="AL1073" s="66"/>
      <c r="AM1073" s="64">
        <f t="shared" si="944"/>
        <v>0</v>
      </c>
      <c r="AN1073" s="64">
        <f t="shared" si="945"/>
        <v>0</v>
      </c>
      <c r="AO1073" s="64">
        <f t="shared" si="946"/>
        <v>0</v>
      </c>
      <c r="AP1073" s="64">
        <f t="shared" si="947"/>
        <v>0</v>
      </c>
      <c r="AQ1073" s="64">
        <f t="shared" si="948"/>
        <v>0</v>
      </c>
      <c r="AR1073" s="64">
        <f t="shared" si="949"/>
        <v>0</v>
      </c>
      <c r="AS1073" s="68"/>
      <c r="AT1073" s="78"/>
      <c r="AU1073" s="79"/>
      <c r="AV1073" s="79"/>
      <c r="AW1073" s="80"/>
      <c r="AX1073" s="106">
        <f t="shared" si="952"/>
        <v>0</v>
      </c>
      <c r="AY1073" s="63"/>
      <c r="BA1073" s="36"/>
      <c r="BB1073" s="27">
        <f t="shared" si="939"/>
        <v>0</v>
      </c>
      <c r="BC1073" s="27">
        <f t="shared" si="940"/>
        <v>0</v>
      </c>
      <c r="BD1073" s="27"/>
      <c r="BE1073" s="27">
        <f t="shared" si="941"/>
        <v>0</v>
      </c>
      <c r="BF1073" s="27"/>
      <c r="BG1073" s="27">
        <f t="shared" si="953"/>
        <v>0</v>
      </c>
      <c r="BH1073" s="1"/>
      <c r="BI1073" s="1"/>
      <c r="BJ1073" s="1"/>
      <c r="BK1073" s="1"/>
      <c r="BL1073" s="1"/>
      <c r="BM1073" s="1"/>
      <c r="BN1073" s="1"/>
      <c r="BO1073" s="1"/>
      <c r="BP1073" s="1"/>
      <c r="BQ1073" s="1"/>
      <c r="BR1073" s="1"/>
      <c r="BS1073" s="38"/>
      <c r="BT1073" s="107">
        <f t="shared" si="954"/>
        <v>0</v>
      </c>
      <c r="BU1073" s="108">
        <f t="shared" si="955"/>
        <v>0</v>
      </c>
      <c r="BV1073" s="28">
        <f t="shared" si="956"/>
        <v>0</v>
      </c>
      <c r="BW1073" s="28">
        <f t="shared" si="957"/>
        <v>0</v>
      </c>
      <c r="BX1073" s="27"/>
      <c r="BY1073" s="27"/>
      <c r="BZ1073" s="38">
        <f t="shared" si="942"/>
        <v>0</v>
      </c>
      <c r="CA1073" s="38">
        <f t="shared" si="943"/>
        <v>0</v>
      </c>
      <c r="CB1073" s="38">
        <f t="shared" si="964"/>
        <v>0</v>
      </c>
      <c r="CC1073" s="38">
        <f t="shared" si="964"/>
        <v>0</v>
      </c>
      <c r="CD1073" s="38">
        <f t="shared" si="958"/>
        <v>0</v>
      </c>
      <c r="CE1073" s="27"/>
      <c r="CF1073" s="27"/>
      <c r="CG1073" s="27"/>
      <c r="CH1073" s="27"/>
      <c r="CI1073" s="126"/>
      <c r="CJ1073" s="116"/>
      <c r="CK1073" s="27"/>
      <c r="CL1073" s="116"/>
      <c r="CM1073" s="27"/>
      <c r="CN1073" s="116"/>
      <c r="CO1073" s="27"/>
      <c r="CP1073" s="27"/>
      <c r="CQ1073" s="27">
        <f t="shared" si="938"/>
        <v>0</v>
      </c>
      <c r="CR1073" s="27"/>
      <c r="CS1073" s="27">
        <f t="shared" si="959"/>
        <v>0</v>
      </c>
      <c r="CT1073" s="27"/>
      <c r="CU1073" s="27"/>
      <c r="CV1073" s="86">
        <f t="shared" si="960"/>
        <v>0</v>
      </c>
      <c r="CW1073" s="86">
        <f t="shared" si="950"/>
        <v>0</v>
      </c>
    </row>
    <row r="1074" spans="2:101" customFormat="1" outlineLevel="1" x14ac:dyDescent="0.3">
      <c r="B1074" s="41">
        <f t="shared" si="962"/>
        <v>593</v>
      </c>
      <c r="C1074" s="42"/>
      <c r="D1074" s="105"/>
      <c r="E1074" s="37"/>
      <c r="F1074" s="34"/>
      <c r="G1074" s="34"/>
      <c r="H1074" s="34"/>
      <c r="I1074" s="34"/>
      <c r="J1074" s="34"/>
      <c r="K1074" s="34"/>
      <c r="L1074" s="34"/>
      <c r="M1074" s="27"/>
      <c r="N1074" s="27"/>
      <c r="O1074" s="27"/>
      <c r="P1074" s="27"/>
      <c r="Q1074" s="27"/>
      <c r="R1074" s="27"/>
      <c r="S1074" s="28"/>
      <c r="T1074" s="28"/>
      <c r="U1074" s="28"/>
      <c r="V1074" s="28"/>
      <c r="W1074" s="28">
        <f t="shared" si="963"/>
        <v>0</v>
      </c>
      <c r="X1074" s="29">
        <f t="shared" si="961"/>
        <v>0</v>
      </c>
      <c r="Y1074" s="66"/>
      <c r="Z1074" s="67"/>
      <c r="AA1074" s="67"/>
      <c r="AB1074" s="67"/>
      <c r="AC1074" s="67"/>
      <c r="AD1074" s="67"/>
      <c r="AE1074" s="72">
        <f t="shared" si="951"/>
        <v>0</v>
      </c>
      <c r="AF1074" s="67"/>
      <c r="AG1074" s="66"/>
      <c r="AH1074" s="67"/>
      <c r="AI1074" s="67"/>
      <c r="AJ1074" s="67"/>
      <c r="AK1074" s="68"/>
      <c r="AL1074" s="66"/>
      <c r="AM1074" s="64">
        <f t="shared" si="944"/>
        <v>0</v>
      </c>
      <c r="AN1074" s="64">
        <f t="shared" si="945"/>
        <v>0</v>
      </c>
      <c r="AO1074" s="64">
        <f t="shared" si="946"/>
        <v>0</v>
      </c>
      <c r="AP1074" s="64">
        <f t="shared" si="947"/>
        <v>0</v>
      </c>
      <c r="AQ1074" s="64">
        <f t="shared" si="948"/>
        <v>0</v>
      </c>
      <c r="AR1074" s="64">
        <f t="shared" si="949"/>
        <v>0</v>
      </c>
      <c r="AS1074" s="68"/>
      <c r="AT1074" s="78"/>
      <c r="AU1074" s="79"/>
      <c r="AV1074" s="79"/>
      <c r="AW1074" s="80"/>
      <c r="AX1074" s="106">
        <f t="shared" si="952"/>
        <v>0</v>
      </c>
      <c r="AY1074" s="63"/>
      <c r="BA1074" s="36"/>
      <c r="BB1074" s="27">
        <f t="shared" si="939"/>
        <v>0</v>
      </c>
      <c r="BC1074" s="27">
        <f t="shared" si="940"/>
        <v>0</v>
      </c>
      <c r="BD1074" s="27"/>
      <c r="BE1074" s="27">
        <f t="shared" si="941"/>
        <v>0</v>
      </c>
      <c r="BF1074" s="27"/>
      <c r="BG1074" s="27">
        <f t="shared" si="953"/>
        <v>0</v>
      </c>
      <c r="BH1074" s="1"/>
      <c r="BI1074" s="1"/>
      <c r="BJ1074" s="1"/>
      <c r="BK1074" s="1"/>
      <c r="BL1074" s="1"/>
      <c r="BM1074" s="1"/>
      <c r="BN1074" s="1"/>
      <c r="BO1074" s="1"/>
      <c r="BP1074" s="1"/>
      <c r="BQ1074" s="1"/>
      <c r="BR1074" s="1"/>
      <c r="BS1074" s="38"/>
      <c r="BT1074" s="107">
        <f t="shared" si="954"/>
        <v>0</v>
      </c>
      <c r="BU1074" s="108">
        <f t="shared" si="955"/>
        <v>0</v>
      </c>
      <c r="BV1074" s="28">
        <f t="shared" si="956"/>
        <v>0</v>
      </c>
      <c r="BW1074" s="28">
        <f t="shared" si="957"/>
        <v>0</v>
      </c>
      <c r="BX1074" s="27"/>
      <c r="BY1074" s="27"/>
      <c r="BZ1074" s="38">
        <f t="shared" si="942"/>
        <v>0</v>
      </c>
      <c r="CA1074" s="38">
        <f t="shared" si="943"/>
        <v>0</v>
      </c>
      <c r="CB1074" s="38">
        <f t="shared" si="964"/>
        <v>0</v>
      </c>
      <c r="CC1074" s="38">
        <f t="shared" si="964"/>
        <v>0</v>
      </c>
      <c r="CD1074" s="38">
        <f t="shared" si="958"/>
        <v>0</v>
      </c>
      <c r="CE1074" s="27"/>
      <c r="CF1074" s="27"/>
      <c r="CG1074" s="27"/>
      <c r="CH1074" s="27"/>
      <c r="CI1074" s="126"/>
      <c r="CJ1074" s="116"/>
      <c r="CK1074" s="27"/>
      <c r="CL1074" s="116"/>
      <c r="CM1074" s="27"/>
      <c r="CN1074" s="116"/>
      <c r="CO1074" s="27"/>
      <c r="CP1074" s="27"/>
      <c r="CQ1074" s="27">
        <f t="shared" si="938"/>
        <v>0</v>
      </c>
      <c r="CR1074" s="27"/>
      <c r="CS1074" s="27">
        <f t="shared" si="959"/>
        <v>0</v>
      </c>
      <c r="CT1074" s="27"/>
      <c r="CU1074" s="27"/>
      <c r="CV1074" s="86">
        <f t="shared" si="960"/>
        <v>0</v>
      </c>
      <c r="CW1074" s="86">
        <f t="shared" si="950"/>
        <v>0</v>
      </c>
    </row>
    <row r="1075" spans="2:101" customFormat="1" outlineLevel="1" x14ac:dyDescent="0.3">
      <c r="B1075" s="41">
        <f t="shared" si="962"/>
        <v>594</v>
      </c>
      <c r="C1075" s="42"/>
      <c r="D1075" s="105"/>
      <c r="E1075" s="37"/>
      <c r="F1075" s="34"/>
      <c r="G1075" s="34"/>
      <c r="H1075" s="34"/>
      <c r="I1075" s="34"/>
      <c r="J1075" s="34"/>
      <c r="K1075" s="34"/>
      <c r="L1075" s="34"/>
      <c r="M1075" s="27"/>
      <c r="N1075" s="27"/>
      <c r="O1075" s="27"/>
      <c r="P1075" s="27"/>
      <c r="Q1075" s="27"/>
      <c r="R1075" s="27"/>
      <c r="S1075" s="28"/>
      <c r="T1075" s="28"/>
      <c r="U1075" s="28"/>
      <c r="V1075" s="28"/>
      <c r="W1075" s="28">
        <f t="shared" si="963"/>
        <v>0</v>
      </c>
      <c r="X1075" s="29">
        <f t="shared" si="961"/>
        <v>0</v>
      </c>
      <c r="Y1075" s="66"/>
      <c r="Z1075" s="67"/>
      <c r="AA1075" s="67"/>
      <c r="AB1075" s="67"/>
      <c r="AC1075" s="67"/>
      <c r="AD1075" s="67"/>
      <c r="AE1075" s="72">
        <f t="shared" si="951"/>
        <v>0</v>
      </c>
      <c r="AF1075" s="67"/>
      <c r="AG1075" s="66"/>
      <c r="AH1075" s="67"/>
      <c r="AI1075" s="67"/>
      <c r="AJ1075" s="67"/>
      <c r="AK1075" s="68"/>
      <c r="AL1075" s="66"/>
      <c r="AM1075" s="64">
        <f t="shared" si="944"/>
        <v>0</v>
      </c>
      <c r="AN1075" s="64">
        <f t="shared" si="945"/>
        <v>0</v>
      </c>
      <c r="AO1075" s="64">
        <f t="shared" si="946"/>
        <v>0</v>
      </c>
      <c r="AP1075" s="64">
        <f t="shared" si="947"/>
        <v>0</v>
      </c>
      <c r="AQ1075" s="64">
        <f t="shared" si="948"/>
        <v>0</v>
      </c>
      <c r="AR1075" s="64">
        <f t="shared" si="949"/>
        <v>0</v>
      </c>
      <c r="AS1075" s="68"/>
      <c r="AT1075" s="78"/>
      <c r="AU1075" s="79"/>
      <c r="AV1075" s="79"/>
      <c r="AW1075" s="80"/>
      <c r="AX1075" s="106">
        <f t="shared" si="952"/>
        <v>0</v>
      </c>
      <c r="AY1075" s="63"/>
      <c r="BA1075" s="36"/>
      <c r="BB1075" s="27">
        <f t="shared" si="939"/>
        <v>0</v>
      </c>
      <c r="BC1075" s="27">
        <f t="shared" si="940"/>
        <v>0</v>
      </c>
      <c r="BD1075" s="27"/>
      <c r="BE1075" s="27">
        <f t="shared" si="941"/>
        <v>0</v>
      </c>
      <c r="BF1075" s="27"/>
      <c r="BG1075" s="27">
        <f t="shared" si="953"/>
        <v>0</v>
      </c>
      <c r="BH1075" s="1"/>
      <c r="BI1075" s="1"/>
      <c r="BJ1075" s="1"/>
      <c r="BK1075" s="1"/>
      <c r="BL1075" s="1"/>
      <c r="BM1075" s="1"/>
      <c r="BN1075" s="1"/>
      <c r="BO1075" s="1"/>
      <c r="BP1075" s="1"/>
      <c r="BQ1075" s="1"/>
      <c r="BR1075" s="1"/>
      <c r="BS1075" s="38"/>
      <c r="BT1075" s="107">
        <f t="shared" si="954"/>
        <v>0</v>
      </c>
      <c r="BU1075" s="108">
        <f t="shared" si="955"/>
        <v>0</v>
      </c>
      <c r="BV1075" s="28">
        <f t="shared" si="956"/>
        <v>0</v>
      </c>
      <c r="BW1075" s="28">
        <f t="shared" si="957"/>
        <v>0</v>
      </c>
      <c r="BX1075" s="27"/>
      <c r="BY1075" s="27"/>
      <c r="BZ1075" s="38">
        <f t="shared" si="942"/>
        <v>0</v>
      </c>
      <c r="CA1075" s="38">
        <f t="shared" si="943"/>
        <v>0</v>
      </c>
      <c r="CB1075" s="38">
        <f t="shared" si="964"/>
        <v>0</v>
      </c>
      <c r="CC1075" s="38">
        <f t="shared" si="964"/>
        <v>0</v>
      </c>
      <c r="CD1075" s="38">
        <f t="shared" si="958"/>
        <v>0</v>
      </c>
      <c r="CE1075" s="27"/>
      <c r="CF1075" s="27"/>
      <c r="CG1075" s="27"/>
      <c r="CH1075" s="27"/>
      <c r="CI1075" s="126"/>
      <c r="CJ1075" s="116"/>
      <c r="CK1075" s="27"/>
      <c r="CL1075" s="116"/>
      <c r="CM1075" s="27"/>
      <c r="CN1075" s="116"/>
      <c r="CO1075" s="27"/>
      <c r="CP1075" s="27"/>
      <c r="CQ1075" s="27">
        <f t="shared" si="938"/>
        <v>0</v>
      </c>
      <c r="CR1075" s="27"/>
      <c r="CS1075" s="27">
        <f t="shared" si="959"/>
        <v>0</v>
      </c>
      <c r="CT1075" s="27"/>
      <c r="CU1075" s="27"/>
      <c r="CV1075" s="86">
        <f t="shared" si="960"/>
        <v>0</v>
      </c>
      <c r="CW1075" s="86">
        <f t="shared" si="950"/>
        <v>0</v>
      </c>
    </row>
    <row r="1076" spans="2:101" customFormat="1" outlineLevel="1" x14ac:dyDescent="0.3">
      <c r="B1076" s="41">
        <f t="shared" si="962"/>
        <v>595</v>
      </c>
      <c r="C1076" s="42"/>
      <c r="D1076" s="105"/>
      <c r="E1076" s="37"/>
      <c r="F1076" s="34"/>
      <c r="G1076" s="34"/>
      <c r="H1076" s="34"/>
      <c r="I1076" s="34"/>
      <c r="J1076" s="34"/>
      <c r="K1076" s="34"/>
      <c r="L1076" s="34"/>
      <c r="M1076" s="27"/>
      <c r="N1076" s="27"/>
      <c r="O1076" s="27"/>
      <c r="P1076" s="27"/>
      <c r="Q1076" s="27"/>
      <c r="R1076" s="27"/>
      <c r="S1076" s="28"/>
      <c r="T1076" s="28"/>
      <c r="U1076" s="28"/>
      <c r="V1076" s="28"/>
      <c r="W1076" s="28">
        <f t="shared" si="963"/>
        <v>0</v>
      </c>
      <c r="X1076" s="29">
        <f t="shared" si="961"/>
        <v>0</v>
      </c>
      <c r="Y1076" s="66"/>
      <c r="Z1076" s="67"/>
      <c r="AA1076" s="67"/>
      <c r="AB1076" s="67"/>
      <c r="AC1076" s="67"/>
      <c r="AD1076" s="67"/>
      <c r="AE1076" s="72">
        <f t="shared" si="951"/>
        <v>0</v>
      </c>
      <c r="AF1076" s="67"/>
      <c r="AG1076" s="66"/>
      <c r="AH1076" s="67"/>
      <c r="AI1076" s="67"/>
      <c r="AJ1076" s="67"/>
      <c r="AK1076" s="68"/>
      <c r="AL1076" s="66"/>
      <c r="AM1076" s="64">
        <f t="shared" si="944"/>
        <v>0</v>
      </c>
      <c r="AN1076" s="64">
        <f t="shared" si="945"/>
        <v>0</v>
      </c>
      <c r="AO1076" s="64">
        <f t="shared" si="946"/>
        <v>0</v>
      </c>
      <c r="AP1076" s="64">
        <f t="shared" si="947"/>
        <v>0</v>
      </c>
      <c r="AQ1076" s="64">
        <f t="shared" si="948"/>
        <v>0</v>
      </c>
      <c r="AR1076" s="64">
        <f t="shared" si="949"/>
        <v>0</v>
      </c>
      <c r="AS1076" s="68"/>
      <c r="AT1076" s="78"/>
      <c r="AU1076" s="79"/>
      <c r="AV1076" s="79"/>
      <c r="AW1076" s="80"/>
      <c r="AX1076" s="106">
        <f t="shared" si="952"/>
        <v>0</v>
      </c>
      <c r="AY1076" s="63"/>
      <c r="BA1076" s="36"/>
      <c r="BB1076" s="27">
        <f t="shared" si="939"/>
        <v>0</v>
      </c>
      <c r="BC1076" s="27">
        <f t="shared" si="940"/>
        <v>0</v>
      </c>
      <c r="BD1076" s="27"/>
      <c r="BE1076" s="27">
        <f t="shared" si="941"/>
        <v>0</v>
      </c>
      <c r="BF1076" s="27"/>
      <c r="BG1076" s="27">
        <f t="shared" si="953"/>
        <v>0</v>
      </c>
      <c r="BH1076" s="1"/>
      <c r="BI1076" s="1"/>
      <c r="BJ1076" s="1"/>
      <c r="BK1076" s="1"/>
      <c r="BL1076" s="1"/>
      <c r="BM1076" s="1"/>
      <c r="BN1076" s="1"/>
      <c r="BO1076" s="1"/>
      <c r="BP1076" s="1"/>
      <c r="BQ1076" s="1"/>
      <c r="BR1076" s="1"/>
      <c r="BS1076" s="38"/>
      <c r="BT1076" s="107">
        <f t="shared" si="954"/>
        <v>0</v>
      </c>
      <c r="BU1076" s="108">
        <f t="shared" si="955"/>
        <v>0</v>
      </c>
      <c r="BV1076" s="28">
        <f t="shared" si="956"/>
        <v>0</v>
      </c>
      <c r="BW1076" s="28">
        <f t="shared" si="957"/>
        <v>0</v>
      </c>
      <c r="BX1076" s="27"/>
      <c r="BY1076" s="27"/>
      <c r="BZ1076" s="38">
        <f t="shared" si="942"/>
        <v>0</v>
      </c>
      <c r="CA1076" s="38">
        <f t="shared" si="943"/>
        <v>0</v>
      </c>
      <c r="CB1076" s="38">
        <f t="shared" si="964"/>
        <v>0</v>
      </c>
      <c r="CC1076" s="38">
        <f t="shared" si="964"/>
        <v>0</v>
      </c>
      <c r="CD1076" s="38">
        <f t="shared" si="958"/>
        <v>0</v>
      </c>
      <c r="CE1076" s="27"/>
      <c r="CF1076" s="27"/>
      <c r="CG1076" s="27"/>
      <c r="CH1076" s="27"/>
      <c r="CI1076" s="126"/>
      <c r="CJ1076" s="116"/>
      <c r="CK1076" s="27"/>
      <c r="CL1076" s="116"/>
      <c r="CM1076" s="27"/>
      <c r="CN1076" s="116"/>
      <c r="CO1076" s="27"/>
      <c r="CP1076" s="27"/>
      <c r="CQ1076" s="27">
        <f t="shared" si="938"/>
        <v>0</v>
      </c>
      <c r="CR1076" s="27"/>
      <c r="CS1076" s="27">
        <f t="shared" si="959"/>
        <v>0</v>
      </c>
      <c r="CT1076" s="27"/>
      <c r="CU1076" s="27"/>
      <c r="CV1076" s="86">
        <f t="shared" si="960"/>
        <v>0</v>
      </c>
      <c r="CW1076" s="86">
        <f t="shared" si="950"/>
        <v>0</v>
      </c>
    </row>
    <row r="1077" spans="2:101" customFormat="1" outlineLevel="1" x14ac:dyDescent="0.3">
      <c r="B1077" s="41">
        <f t="shared" si="962"/>
        <v>596</v>
      </c>
      <c r="C1077" s="42"/>
      <c r="D1077" s="105"/>
      <c r="E1077" s="37"/>
      <c r="F1077" s="34"/>
      <c r="G1077" s="34"/>
      <c r="H1077" s="34"/>
      <c r="I1077" s="34"/>
      <c r="J1077" s="34"/>
      <c r="K1077" s="34"/>
      <c r="L1077" s="34"/>
      <c r="M1077" s="27"/>
      <c r="N1077" s="27"/>
      <c r="O1077" s="27"/>
      <c r="P1077" s="27"/>
      <c r="Q1077" s="27"/>
      <c r="R1077" s="27"/>
      <c r="S1077" s="28"/>
      <c r="T1077" s="28"/>
      <c r="U1077" s="28"/>
      <c r="V1077" s="28"/>
      <c r="W1077" s="28">
        <f t="shared" si="963"/>
        <v>0</v>
      </c>
      <c r="X1077" s="29">
        <f t="shared" si="961"/>
        <v>0</v>
      </c>
      <c r="Y1077" s="66"/>
      <c r="Z1077" s="67"/>
      <c r="AA1077" s="67"/>
      <c r="AB1077" s="67"/>
      <c r="AC1077" s="67"/>
      <c r="AD1077" s="67"/>
      <c r="AE1077" s="72">
        <f t="shared" si="951"/>
        <v>0</v>
      </c>
      <c r="AF1077" s="67"/>
      <c r="AG1077" s="66"/>
      <c r="AH1077" s="67"/>
      <c r="AI1077" s="67"/>
      <c r="AJ1077" s="67"/>
      <c r="AK1077" s="68"/>
      <c r="AL1077" s="66"/>
      <c r="AM1077" s="64">
        <f t="shared" si="944"/>
        <v>0</v>
      </c>
      <c r="AN1077" s="64">
        <f t="shared" si="945"/>
        <v>0</v>
      </c>
      <c r="AO1077" s="64">
        <f t="shared" si="946"/>
        <v>0</v>
      </c>
      <c r="AP1077" s="64">
        <f t="shared" si="947"/>
        <v>0</v>
      </c>
      <c r="AQ1077" s="64">
        <f t="shared" si="948"/>
        <v>0</v>
      </c>
      <c r="AR1077" s="64">
        <f t="shared" si="949"/>
        <v>0</v>
      </c>
      <c r="AS1077" s="68"/>
      <c r="AT1077" s="78"/>
      <c r="AU1077" s="79"/>
      <c r="AV1077" s="79"/>
      <c r="AW1077" s="80"/>
      <c r="AX1077" s="106">
        <f t="shared" si="952"/>
        <v>0</v>
      </c>
      <c r="AY1077" s="63"/>
      <c r="BA1077" s="36"/>
      <c r="BB1077" s="27">
        <f t="shared" si="939"/>
        <v>0</v>
      </c>
      <c r="BC1077" s="27">
        <f t="shared" si="940"/>
        <v>0</v>
      </c>
      <c r="BD1077" s="27"/>
      <c r="BE1077" s="27">
        <f t="shared" si="941"/>
        <v>0</v>
      </c>
      <c r="BF1077" s="27"/>
      <c r="BG1077" s="27">
        <f t="shared" si="953"/>
        <v>0</v>
      </c>
      <c r="BH1077" s="1"/>
      <c r="BI1077" s="1"/>
      <c r="BJ1077" s="1"/>
      <c r="BK1077" s="1"/>
      <c r="BL1077" s="1"/>
      <c r="BM1077" s="1"/>
      <c r="BN1077" s="1"/>
      <c r="BO1077" s="1"/>
      <c r="BP1077" s="1"/>
      <c r="BQ1077" s="1"/>
      <c r="BR1077" s="1"/>
      <c r="BS1077" s="38"/>
      <c r="BT1077" s="107">
        <f t="shared" si="954"/>
        <v>0</v>
      </c>
      <c r="BU1077" s="108">
        <f t="shared" si="955"/>
        <v>0</v>
      </c>
      <c r="BV1077" s="28">
        <f t="shared" si="956"/>
        <v>0</v>
      </c>
      <c r="BW1077" s="28">
        <f t="shared" si="957"/>
        <v>0</v>
      </c>
      <c r="BX1077" s="27"/>
      <c r="BY1077" s="27"/>
      <c r="BZ1077" s="38">
        <f t="shared" si="942"/>
        <v>0</v>
      </c>
      <c r="CA1077" s="38">
        <f t="shared" si="943"/>
        <v>0</v>
      </c>
      <c r="CB1077" s="38">
        <f t="shared" si="964"/>
        <v>0</v>
      </c>
      <c r="CC1077" s="38">
        <f t="shared" si="964"/>
        <v>0</v>
      </c>
      <c r="CD1077" s="38">
        <f t="shared" si="958"/>
        <v>0</v>
      </c>
      <c r="CE1077" s="27"/>
      <c r="CF1077" s="27"/>
      <c r="CG1077" s="27"/>
      <c r="CH1077" s="27"/>
      <c r="CI1077" s="126"/>
      <c r="CJ1077" s="116"/>
      <c r="CK1077" s="27"/>
      <c r="CL1077" s="116"/>
      <c r="CM1077" s="27"/>
      <c r="CN1077" s="116"/>
      <c r="CO1077" s="27"/>
      <c r="CP1077" s="27"/>
      <c r="CQ1077" s="27">
        <f t="shared" si="938"/>
        <v>0</v>
      </c>
      <c r="CR1077" s="27"/>
      <c r="CS1077" s="27">
        <f t="shared" si="959"/>
        <v>0</v>
      </c>
      <c r="CT1077" s="27"/>
      <c r="CU1077" s="27"/>
      <c r="CV1077" s="86">
        <f t="shared" si="960"/>
        <v>0</v>
      </c>
      <c r="CW1077" s="86">
        <f t="shared" si="950"/>
        <v>0</v>
      </c>
    </row>
    <row r="1078" spans="2:101" customFormat="1" outlineLevel="1" x14ac:dyDescent="0.3">
      <c r="B1078" s="41">
        <f t="shared" si="962"/>
        <v>597</v>
      </c>
      <c r="C1078" s="42"/>
      <c r="D1078" s="105"/>
      <c r="E1078" s="37"/>
      <c r="F1078" s="34"/>
      <c r="G1078" s="34"/>
      <c r="H1078" s="34"/>
      <c r="I1078" s="34"/>
      <c r="J1078" s="34"/>
      <c r="K1078" s="34"/>
      <c r="L1078" s="34"/>
      <c r="M1078" s="27"/>
      <c r="N1078" s="27"/>
      <c r="O1078" s="27"/>
      <c r="P1078" s="27"/>
      <c r="Q1078" s="27"/>
      <c r="R1078" s="27"/>
      <c r="S1078" s="28"/>
      <c r="T1078" s="28"/>
      <c r="U1078" s="28"/>
      <c r="V1078" s="28"/>
      <c r="W1078" s="28">
        <f t="shared" si="963"/>
        <v>0</v>
      </c>
      <c r="X1078" s="29">
        <f t="shared" si="961"/>
        <v>0</v>
      </c>
      <c r="Y1078" s="66"/>
      <c r="Z1078" s="67"/>
      <c r="AA1078" s="67"/>
      <c r="AB1078" s="67"/>
      <c r="AC1078" s="67"/>
      <c r="AD1078" s="67"/>
      <c r="AE1078" s="72">
        <f t="shared" si="951"/>
        <v>0</v>
      </c>
      <c r="AF1078" s="67"/>
      <c r="AG1078" s="66"/>
      <c r="AH1078" s="67"/>
      <c r="AI1078" s="67"/>
      <c r="AJ1078" s="67"/>
      <c r="AK1078" s="68"/>
      <c r="AL1078" s="66"/>
      <c r="AM1078" s="64">
        <f t="shared" si="944"/>
        <v>0</v>
      </c>
      <c r="AN1078" s="64">
        <f t="shared" si="945"/>
        <v>0</v>
      </c>
      <c r="AO1078" s="64">
        <f t="shared" si="946"/>
        <v>0</v>
      </c>
      <c r="AP1078" s="64">
        <f t="shared" si="947"/>
        <v>0</v>
      </c>
      <c r="AQ1078" s="64">
        <f t="shared" si="948"/>
        <v>0</v>
      </c>
      <c r="AR1078" s="64">
        <f t="shared" si="949"/>
        <v>0</v>
      </c>
      <c r="AS1078" s="68"/>
      <c r="AT1078" s="78"/>
      <c r="AU1078" s="79"/>
      <c r="AV1078" s="79"/>
      <c r="AW1078" s="80"/>
      <c r="AX1078" s="106">
        <f t="shared" si="952"/>
        <v>0</v>
      </c>
      <c r="AY1078" s="63"/>
      <c r="BA1078" s="36"/>
      <c r="BB1078" s="27">
        <f t="shared" si="939"/>
        <v>0</v>
      </c>
      <c r="BC1078" s="27">
        <f t="shared" si="940"/>
        <v>0</v>
      </c>
      <c r="BD1078" s="27"/>
      <c r="BE1078" s="27">
        <f t="shared" si="941"/>
        <v>0</v>
      </c>
      <c r="BF1078" s="27"/>
      <c r="BG1078" s="27">
        <f t="shared" si="953"/>
        <v>0</v>
      </c>
      <c r="BH1078" s="1"/>
      <c r="BI1078" s="1"/>
      <c r="BJ1078" s="1"/>
      <c r="BK1078" s="1"/>
      <c r="BL1078" s="1"/>
      <c r="BM1078" s="1"/>
      <c r="BN1078" s="1"/>
      <c r="BO1078" s="1"/>
      <c r="BP1078" s="1"/>
      <c r="BQ1078" s="1"/>
      <c r="BR1078" s="1"/>
      <c r="BS1078" s="38"/>
      <c r="BT1078" s="107">
        <f t="shared" si="954"/>
        <v>0</v>
      </c>
      <c r="BU1078" s="108">
        <f t="shared" si="955"/>
        <v>0</v>
      </c>
      <c r="BV1078" s="28">
        <f t="shared" si="956"/>
        <v>0</v>
      </c>
      <c r="BW1078" s="28">
        <f t="shared" si="957"/>
        <v>0</v>
      </c>
      <c r="BX1078" s="27"/>
      <c r="BY1078" s="27"/>
      <c r="BZ1078" s="38">
        <f t="shared" si="942"/>
        <v>0</v>
      </c>
      <c r="CA1078" s="38">
        <f t="shared" si="943"/>
        <v>0</v>
      </c>
      <c r="CB1078" s="38">
        <f t="shared" si="964"/>
        <v>0</v>
      </c>
      <c r="CC1078" s="38">
        <f t="shared" si="964"/>
        <v>0</v>
      </c>
      <c r="CD1078" s="38">
        <f t="shared" si="958"/>
        <v>0</v>
      </c>
      <c r="CE1078" s="27"/>
      <c r="CF1078" s="27"/>
      <c r="CG1078" s="27"/>
      <c r="CH1078" s="27"/>
      <c r="CI1078" s="126"/>
      <c r="CJ1078" s="116"/>
      <c r="CK1078" s="27"/>
      <c r="CL1078" s="116"/>
      <c r="CM1078" s="27"/>
      <c r="CN1078" s="116"/>
      <c r="CO1078" s="27"/>
      <c r="CP1078" s="27"/>
      <c r="CQ1078" s="27">
        <f t="shared" si="938"/>
        <v>0</v>
      </c>
      <c r="CR1078" s="27"/>
      <c r="CS1078" s="27">
        <f t="shared" si="959"/>
        <v>0</v>
      </c>
      <c r="CT1078" s="27"/>
      <c r="CU1078" s="27"/>
      <c r="CV1078" s="86">
        <f t="shared" si="960"/>
        <v>0</v>
      </c>
      <c r="CW1078" s="86">
        <f t="shared" si="950"/>
        <v>0</v>
      </c>
    </row>
    <row r="1079" spans="2:101" customFormat="1" outlineLevel="1" x14ac:dyDescent="0.3">
      <c r="B1079" s="41">
        <f t="shared" si="962"/>
        <v>598</v>
      </c>
      <c r="C1079" s="42"/>
      <c r="D1079" s="105"/>
      <c r="E1079" s="37"/>
      <c r="F1079" s="34"/>
      <c r="G1079" s="34"/>
      <c r="H1079" s="34"/>
      <c r="I1079" s="34"/>
      <c r="J1079" s="34"/>
      <c r="K1079" s="34"/>
      <c r="L1079" s="34"/>
      <c r="M1079" s="27"/>
      <c r="N1079" s="27"/>
      <c r="O1079" s="27"/>
      <c r="P1079" s="27"/>
      <c r="Q1079" s="27"/>
      <c r="R1079" s="27"/>
      <c r="S1079" s="28"/>
      <c r="T1079" s="28"/>
      <c r="U1079" s="28"/>
      <c r="V1079" s="28"/>
      <c r="W1079" s="28">
        <f t="shared" si="963"/>
        <v>0</v>
      </c>
      <c r="X1079" s="29">
        <f t="shared" si="961"/>
        <v>0</v>
      </c>
      <c r="Y1079" s="66"/>
      <c r="Z1079" s="67"/>
      <c r="AA1079" s="67"/>
      <c r="AB1079" s="67"/>
      <c r="AC1079" s="67"/>
      <c r="AD1079" s="67"/>
      <c r="AE1079" s="72">
        <f t="shared" si="951"/>
        <v>0</v>
      </c>
      <c r="AF1079" s="67"/>
      <c r="AG1079" s="66"/>
      <c r="AH1079" s="67"/>
      <c r="AI1079" s="67"/>
      <c r="AJ1079" s="67"/>
      <c r="AK1079" s="68"/>
      <c r="AL1079" s="66"/>
      <c r="AM1079" s="64">
        <f t="shared" si="944"/>
        <v>0</v>
      </c>
      <c r="AN1079" s="64">
        <f t="shared" si="945"/>
        <v>0</v>
      </c>
      <c r="AO1079" s="64">
        <f t="shared" si="946"/>
        <v>0</v>
      </c>
      <c r="AP1079" s="64">
        <f t="shared" si="947"/>
        <v>0</v>
      </c>
      <c r="AQ1079" s="64">
        <f t="shared" si="948"/>
        <v>0</v>
      </c>
      <c r="AR1079" s="64">
        <f t="shared" si="949"/>
        <v>0</v>
      </c>
      <c r="AS1079" s="68"/>
      <c r="AT1079" s="78"/>
      <c r="AU1079" s="79"/>
      <c r="AV1079" s="79"/>
      <c r="AW1079" s="80"/>
      <c r="AX1079" s="106">
        <f t="shared" si="952"/>
        <v>0</v>
      </c>
      <c r="AY1079" s="63"/>
      <c r="BA1079" s="36"/>
      <c r="BB1079" s="27">
        <f t="shared" si="939"/>
        <v>0</v>
      </c>
      <c r="BC1079" s="27">
        <f t="shared" si="940"/>
        <v>0</v>
      </c>
      <c r="BD1079" s="27"/>
      <c r="BE1079" s="27">
        <f t="shared" si="941"/>
        <v>0</v>
      </c>
      <c r="BF1079" s="27"/>
      <c r="BG1079" s="27">
        <f t="shared" si="953"/>
        <v>0</v>
      </c>
      <c r="BH1079" s="1"/>
      <c r="BI1079" s="1"/>
      <c r="BJ1079" s="1"/>
      <c r="BK1079" s="1"/>
      <c r="BL1079" s="1"/>
      <c r="BM1079" s="1"/>
      <c r="BN1079" s="1"/>
      <c r="BO1079" s="1"/>
      <c r="BP1079" s="1"/>
      <c r="BQ1079" s="1"/>
      <c r="BR1079" s="1"/>
      <c r="BS1079" s="38"/>
      <c r="BT1079" s="107">
        <f t="shared" si="954"/>
        <v>0</v>
      </c>
      <c r="BU1079" s="108">
        <f t="shared" si="955"/>
        <v>0</v>
      </c>
      <c r="BV1079" s="28">
        <f t="shared" si="956"/>
        <v>0</v>
      </c>
      <c r="BW1079" s="28">
        <f t="shared" si="957"/>
        <v>0</v>
      </c>
      <c r="BX1079" s="27"/>
      <c r="BY1079" s="27"/>
      <c r="BZ1079" s="38">
        <f t="shared" si="942"/>
        <v>0</v>
      </c>
      <c r="CA1079" s="38">
        <f t="shared" si="943"/>
        <v>0</v>
      </c>
      <c r="CB1079" s="38">
        <f t="shared" si="964"/>
        <v>0</v>
      </c>
      <c r="CC1079" s="38">
        <f t="shared" si="964"/>
        <v>0</v>
      </c>
      <c r="CD1079" s="38">
        <f t="shared" si="958"/>
        <v>0</v>
      </c>
      <c r="CE1079" s="27"/>
      <c r="CF1079" s="27"/>
      <c r="CG1079" s="27"/>
      <c r="CH1079" s="27"/>
      <c r="CI1079" s="126"/>
      <c r="CJ1079" s="116"/>
      <c r="CK1079" s="27"/>
      <c r="CL1079" s="116"/>
      <c r="CM1079" s="27"/>
      <c r="CN1079" s="116"/>
      <c r="CO1079" s="27"/>
      <c r="CP1079" s="27"/>
      <c r="CQ1079" s="27">
        <f t="shared" ref="CQ1079:CQ1142" si="965">IF(CP1079="OUI",P1079,0)</f>
        <v>0</v>
      </c>
      <c r="CR1079" s="27"/>
      <c r="CS1079" s="27">
        <f t="shared" si="959"/>
        <v>0</v>
      </c>
      <c r="CT1079" s="27"/>
      <c r="CU1079" s="27"/>
      <c r="CV1079" s="86">
        <f t="shared" si="960"/>
        <v>0</v>
      </c>
      <c r="CW1079" s="86">
        <f t="shared" si="950"/>
        <v>0</v>
      </c>
    </row>
    <row r="1080" spans="2:101" customFormat="1" outlineLevel="1" x14ac:dyDescent="0.3">
      <c r="B1080" s="41">
        <f t="shared" si="962"/>
        <v>599</v>
      </c>
      <c r="C1080" s="42"/>
      <c r="D1080" s="105"/>
      <c r="E1080" s="37"/>
      <c r="F1080" s="34"/>
      <c r="G1080" s="34"/>
      <c r="H1080" s="34"/>
      <c r="I1080" s="34"/>
      <c r="J1080" s="34"/>
      <c r="K1080" s="34"/>
      <c r="L1080" s="34"/>
      <c r="M1080" s="27"/>
      <c r="N1080" s="27"/>
      <c r="O1080" s="27"/>
      <c r="P1080" s="27"/>
      <c r="Q1080" s="27"/>
      <c r="R1080" s="27"/>
      <c r="S1080" s="28"/>
      <c r="T1080" s="28"/>
      <c r="U1080" s="28"/>
      <c r="V1080" s="28"/>
      <c r="W1080" s="28">
        <f t="shared" si="963"/>
        <v>0</v>
      </c>
      <c r="X1080" s="29">
        <f t="shared" si="961"/>
        <v>0</v>
      </c>
      <c r="Y1080" s="66"/>
      <c r="Z1080" s="67"/>
      <c r="AA1080" s="67"/>
      <c r="AB1080" s="67"/>
      <c r="AC1080" s="67"/>
      <c r="AD1080" s="67"/>
      <c r="AE1080" s="72">
        <f t="shared" si="951"/>
        <v>0</v>
      </c>
      <c r="AF1080" s="67"/>
      <c r="AG1080" s="66"/>
      <c r="AH1080" s="67"/>
      <c r="AI1080" s="67"/>
      <c r="AJ1080" s="67"/>
      <c r="AK1080" s="68"/>
      <c r="AL1080" s="66"/>
      <c r="AM1080" s="64">
        <f t="shared" si="944"/>
        <v>0</v>
      </c>
      <c r="AN1080" s="64">
        <f t="shared" si="945"/>
        <v>0</v>
      </c>
      <c r="AO1080" s="64">
        <f t="shared" si="946"/>
        <v>0</v>
      </c>
      <c r="AP1080" s="64">
        <f t="shared" si="947"/>
        <v>0</v>
      </c>
      <c r="AQ1080" s="64">
        <f t="shared" si="948"/>
        <v>0</v>
      </c>
      <c r="AR1080" s="64">
        <f t="shared" si="949"/>
        <v>0</v>
      </c>
      <c r="AS1080" s="68"/>
      <c r="AT1080" s="78"/>
      <c r="AU1080" s="79"/>
      <c r="AV1080" s="79"/>
      <c r="AW1080" s="80"/>
      <c r="AX1080" s="106">
        <f t="shared" si="952"/>
        <v>0</v>
      </c>
      <c r="AY1080" s="63"/>
      <c r="BA1080" s="36"/>
      <c r="BB1080" s="27">
        <f t="shared" si="939"/>
        <v>0</v>
      </c>
      <c r="BC1080" s="27">
        <f t="shared" si="940"/>
        <v>0</v>
      </c>
      <c r="BD1080" s="27"/>
      <c r="BE1080" s="27">
        <f t="shared" si="941"/>
        <v>0</v>
      </c>
      <c r="BF1080" s="27"/>
      <c r="BG1080" s="27">
        <f t="shared" si="953"/>
        <v>0</v>
      </c>
      <c r="BH1080" s="1"/>
      <c r="BI1080" s="1"/>
      <c r="BJ1080" s="1"/>
      <c r="BK1080" s="1"/>
      <c r="BL1080" s="1"/>
      <c r="BM1080" s="1"/>
      <c r="BN1080" s="1"/>
      <c r="BO1080" s="1"/>
      <c r="BP1080" s="1"/>
      <c r="BQ1080" s="1"/>
      <c r="BR1080" s="1"/>
      <c r="BS1080" s="38"/>
      <c r="BT1080" s="107">
        <f t="shared" si="954"/>
        <v>0</v>
      </c>
      <c r="BU1080" s="108">
        <f t="shared" si="955"/>
        <v>0</v>
      </c>
      <c r="BV1080" s="28">
        <f t="shared" si="956"/>
        <v>0</v>
      </c>
      <c r="BW1080" s="28">
        <f t="shared" si="957"/>
        <v>0</v>
      </c>
      <c r="BX1080" s="27"/>
      <c r="BY1080" s="27"/>
      <c r="BZ1080" s="38">
        <f t="shared" si="942"/>
        <v>0</v>
      </c>
      <c r="CA1080" s="38">
        <f t="shared" si="943"/>
        <v>0</v>
      </c>
      <c r="CB1080" s="38">
        <f t="shared" si="964"/>
        <v>0</v>
      </c>
      <c r="CC1080" s="38">
        <f t="shared" si="964"/>
        <v>0</v>
      </c>
      <c r="CD1080" s="38">
        <f t="shared" si="958"/>
        <v>0</v>
      </c>
      <c r="CE1080" s="27"/>
      <c r="CF1080" s="27"/>
      <c r="CG1080" s="27"/>
      <c r="CH1080" s="27"/>
      <c r="CI1080" s="126"/>
      <c r="CJ1080" s="116"/>
      <c r="CK1080" s="27"/>
      <c r="CL1080" s="116"/>
      <c r="CM1080" s="27"/>
      <c r="CN1080" s="116"/>
      <c r="CO1080" s="27"/>
      <c r="CP1080" s="27"/>
      <c r="CQ1080" s="27">
        <f t="shared" si="965"/>
        <v>0</v>
      </c>
      <c r="CR1080" s="27"/>
      <c r="CS1080" s="27">
        <f t="shared" si="959"/>
        <v>0</v>
      </c>
      <c r="CT1080" s="27"/>
      <c r="CU1080" s="27"/>
      <c r="CV1080" s="86">
        <f t="shared" si="960"/>
        <v>0</v>
      </c>
      <c r="CW1080" s="86">
        <f t="shared" si="950"/>
        <v>0</v>
      </c>
    </row>
    <row r="1081" spans="2:101" customFormat="1" outlineLevel="1" x14ac:dyDescent="0.3">
      <c r="B1081" s="41">
        <f t="shared" si="962"/>
        <v>600</v>
      </c>
      <c r="C1081" s="42"/>
      <c r="D1081" s="105"/>
      <c r="E1081" s="37"/>
      <c r="F1081" s="34"/>
      <c r="G1081" s="34"/>
      <c r="H1081" s="34"/>
      <c r="I1081" s="34"/>
      <c r="J1081" s="34"/>
      <c r="K1081" s="34"/>
      <c r="L1081" s="34"/>
      <c r="M1081" s="27"/>
      <c r="N1081" s="27"/>
      <c r="O1081" s="27"/>
      <c r="P1081" s="27"/>
      <c r="Q1081" s="27"/>
      <c r="R1081" s="27"/>
      <c r="S1081" s="28"/>
      <c r="T1081" s="28"/>
      <c r="U1081" s="28"/>
      <c r="V1081" s="28"/>
      <c r="W1081" s="28">
        <f t="shared" si="963"/>
        <v>0</v>
      </c>
      <c r="X1081" s="29">
        <f t="shared" si="961"/>
        <v>0</v>
      </c>
      <c r="Y1081" s="66"/>
      <c r="Z1081" s="67"/>
      <c r="AA1081" s="67"/>
      <c r="AB1081" s="67"/>
      <c r="AC1081" s="67"/>
      <c r="AD1081" s="67"/>
      <c r="AE1081" s="72">
        <f t="shared" si="951"/>
        <v>0</v>
      </c>
      <c r="AF1081" s="67"/>
      <c r="AG1081" s="66"/>
      <c r="AH1081" s="67"/>
      <c r="AI1081" s="67"/>
      <c r="AJ1081" s="67"/>
      <c r="AK1081" s="68"/>
      <c r="AL1081" s="66"/>
      <c r="AM1081" s="64">
        <f t="shared" si="944"/>
        <v>0</v>
      </c>
      <c r="AN1081" s="64">
        <f t="shared" si="945"/>
        <v>0</v>
      </c>
      <c r="AO1081" s="64">
        <f t="shared" si="946"/>
        <v>0</v>
      </c>
      <c r="AP1081" s="64">
        <f t="shared" si="947"/>
        <v>0</v>
      </c>
      <c r="AQ1081" s="64">
        <f t="shared" si="948"/>
        <v>0</v>
      </c>
      <c r="AR1081" s="64">
        <f t="shared" si="949"/>
        <v>0</v>
      </c>
      <c r="AS1081" s="68"/>
      <c r="AT1081" s="78"/>
      <c r="AU1081" s="79"/>
      <c r="AV1081" s="79"/>
      <c r="AW1081" s="80"/>
      <c r="AX1081" s="106">
        <f t="shared" si="952"/>
        <v>0</v>
      </c>
      <c r="AY1081" s="63"/>
      <c r="BA1081" s="36"/>
      <c r="BB1081" s="27">
        <f t="shared" si="939"/>
        <v>0</v>
      </c>
      <c r="BC1081" s="27">
        <f t="shared" si="940"/>
        <v>0</v>
      </c>
      <c r="BD1081" s="27"/>
      <c r="BE1081" s="27">
        <f t="shared" si="941"/>
        <v>0</v>
      </c>
      <c r="BF1081" s="27"/>
      <c r="BG1081" s="27">
        <f t="shared" si="953"/>
        <v>0</v>
      </c>
      <c r="BH1081" s="1"/>
      <c r="BI1081" s="1"/>
      <c r="BJ1081" s="1"/>
      <c r="BK1081" s="1"/>
      <c r="BL1081" s="1"/>
      <c r="BM1081" s="1"/>
      <c r="BN1081" s="1"/>
      <c r="BO1081" s="1"/>
      <c r="BP1081" s="1"/>
      <c r="BQ1081" s="1"/>
      <c r="BR1081" s="1"/>
      <c r="BS1081" s="38"/>
      <c r="BT1081" s="107">
        <f t="shared" si="954"/>
        <v>0</v>
      </c>
      <c r="BU1081" s="108">
        <f t="shared" si="955"/>
        <v>0</v>
      </c>
      <c r="BV1081" s="28">
        <f t="shared" si="956"/>
        <v>0</v>
      </c>
      <c r="BW1081" s="28">
        <f t="shared" si="957"/>
        <v>0</v>
      </c>
      <c r="BX1081" s="27"/>
      <c r="BY1081" s="27"/>
      <c r="BZ1081" s="38">
        <f t="shared" si="942"/>
        <v>0</v>
      </c>
      <c r="CA1081" s="38">
        <f t="shared" si="943"/>
        <v>0</v>
      </c>
      <c r="CB1081" s="38">
        <f t="shared" si="964"/>
        <v>0</v>
      </c>
      <c r="CC1081" s="38">
        <f t="shared" si="964"/>
        <v>0</v>
      </c>
      <c r="CD1081" s="38">
        <f t="shared" si="958"/>
        <v>0</v>
      </c>
      <c r="CE1081" s="27"/>
      <c r="CF1081" s="27"/>
      <c r="CG1081" s="27"/>
      <c r="CH1081" s="27"/>
      <c r="CI1081" s="126"/>
      <c r="CJ1081" s="116"/>
      <c r="CK1081" s="27"/>
      <c r="CL1081" s="116"/>
      <c r="CM1081" s="27"/>
      <c r="CN1081" s="116"/>
      <c r="CO1081" s="27"/>
      <c r="CP1081" s="27"/>
      <c r="CQ1081" s="27">
        <f t="shared" si="965"/>
        <v>0</v>
      </c>
      <c r="CR1081" s="27"/>
      <c r="CS1081" s="27">
        <f t="shared" si="959"/>
        <v>0</v>
      </c>
      <c r="CT1081" s="27"/>
      <c r="CU1081" s="27"/>
      <c r="CV1081" s="86">
        <f t="shared" si="960"/>
        <v>0</v>
      </c>
      <c r="CW1081" s="86">
        <f t="shared" si="950"/>
        <v>0</v>
      </c>
    </row>
    <row r="1082" spans="2:101" customFormat="1" outlineLevel="1" x14ac:dyDescent="0.3">
      <c r="B1082" s="41">
        <f t="shared" si="962"/>
        <v>601</v>
      </c>
      <c r="C1082" s="42"/>
      <c r="D1082" s="105"/>
      <c r="E1082" s="37"/>
      <c r="F1082" s="34"/>
      <c r="G1082" s="34"/>
      <c r="H1082" s="34"/>
      <c r="I1082" s="34"/>
      <c r="J1082" s="34"/>
      <c r="K1082" s="34"/>
      <c r="L1082" s="34"/>
      <c r="M1082" s="27"/>
      <c r="N1082" s="27"/>
      <c r="O1082" s="27"/>
      <c r="P1082" s="27"/>
      <c r="Q1082" s="27"/>
      <c r="R1082" s="27"/>
      <c r="S1082" s="28"/>
      <c r="T1082" s="28"/>
      <c r="U1082" s="28"/>
      <c r="V1082" s="28"/>
      <c r="W1082" s="28">
        <f t="shared" si="963"/>
        <v>0</v>
      </c>
      <c r="X1082" s="29">
        <f t="shared" si="961"/>
        <v>0</v>
      </c>
      <c r="Y1082" s="66"/>
      <c r="Z1082" s="67"/>
      <c r="AA1082" s="67"/>
      <c r="AB1082" s="67"/>
      <c r="AC1082" s="67"/>
      <c r="AD1082" s="67"/>
      <c r="AE1082" s="72">
        <f t="shared" si="951"/>
        <v>0</v>
      </c>
      <c r="AF1082" s="67"/>
      <c r="AG1082" s="66"/>
      <c r="AH1082" s="67"/>
      <c r="AI1082" s="67"/>
      <c r="AJ1082" s="67"/>
      <c r="AK1082" s="68"/>
      <c r="AL1082" s="66"/>
      <c r="AM1082" s="64">
        <f t="shared" si="944"/>
        <v>0</v>
      </c>
      <c r="AN1082" s="64">
        <f t="shared" si="945"/>
        <v>0</v>
      </c>
      <c r="AO1082" s="64">
        <f t="shared" si="946"/>
        <v>0</v>
      </c>
      <c r="AP1082" s="64">
        <f t="shared" si="947"/>
        <v>0</v>
      </c>
      <c r="AQ1082" s="64">
        <f t="shared" si="948"/>
        <v>0</v>
      </c>
      <c r="AR1082" s="64">
        <f t="shared" si="949"/>
        <v>0</v>
      </c>
      <c r="AS1082" s="68"/>
      <c r="AT1082" s="78"/>
      <c r="AU1082" s="79"/>
      <c r="AV1082" s="79"/>
      <c r="AW1082" s="80"/>
      <c r="AX1082" s="106">
        <f t="shared" si="952"/>
        <v>0</v>
      </c>
      <c r="AY1082" s="63"/>
      <c r="BA1082" s="36"/>
      <c r="BB1082" s="27">
        <f t="shared" si="939"/>
        <v>0</v>
      </c>
      <c r="BC1082" s="27">
        <f t="shared" si="940"/>
        <v>0</v>
      </c>
      <c r="BD1082" s="27"/>
      <c r="BE1082" s="27">
        <f t="shared" si="941"/>
        <v>0</v>
      </c>
      <c r="BF1082" s="27"/>
      <c r="BG1082" s="27">
        <f t="shared" si="953"/>
        <v>0</v>
      </c>
      <c r="BH1082" s="1"/>
      <c r="BI1082" s="1"/>
      <c r="BJ1082" s="1"/>
      <c r="BK1082" s="1"/>
      <c r="BL1082" s="1"/>
      <c r="BM1082" s="1"/>
      <c r="BN1082" s="1"/>
      <c r="BO1082" s="1"/>
      <c r="BP1082" s="1"/>
      <c r="BQ1082" s="1"/>
      <c r="BR1082" s="1"/>
      <c r="BS1082" s="38"/>
      <c r="BT1082" s="107">
        <f t="shared" si="954"/>
        <v>0</v>
      </c>
      <c r="BU1082" s="108">
        <f t="shared" si="955"/>
        <v>0</v>
      </c>
      <c r="BV1082" s="28">
        <f t="shared" si="956"/>
        <v>0</v>
      </c>
      <c r="BW1082" s="28">
        <f t="shared" si="957"/>
        <v>0</v>
      </c>
      <c r="BX1082" s="27"/>
      <c r="BY1082" s="27"/>
      <c r="BZ1082" s="38">
        <f t="shared" si="942"/>
        <v>0</v>
      </c>
      <c r="CA1082" s="38">
        <f t="shared" si="943"/>
        <v>0</v>
      </c>
      <c r="CB1082" s="38">
        <f t="shared" si="964"/>
        <v>0</v>
      </c>
      <c r="CC1082" s="38">
        <f t="shared" si="964"/>
        <v>0</v>
      </c>
      <c r="CD1082" s="38">
        <f t="shared" si="958"/>
        <v>0</v>
      </c>
      <c r="CE1082" s="27"/>
      <c r="CF1082" s="27"/>
      <c r="CG1082" s="27"/>
      <c r="CH1082" s="27"/>
      <c r="CI1082" s="126"/>
      <c r="CJ1082" s="116"/>
      <c r="CK1082" s="27"/>
      <c r="CL1082" s="116"/>
      <c r="CM1082" s="27"/>
      <c r="CN1082" s="116"/>
      <c r="CO1082" s="27"/>
      <c r="CP1082" s="27"/>
      <c r="CQ1082" s="27">
        <f t="shared" si="965"/>
        <v>0</v>
      </c>
      <c r="CR1082" s="27"/>
      <c r="CS1082" s="27">
        <f t="shared" si="959"/>
        <v>0</v>
      </c>
      <c r="CT1082" s="27"/>
      <c r="CU1082" s="27"/>
      <c r="CV1082" s="86">
        <f t="shared" si="960"/>
        <v>0</v>
      </c>
      <c r="CW1082" s="86">
        <f t="shared" si="950"/>
        <v>0</v>
      </c>
    </row>
    <row r="1083" spans="2:101" customFormat="1" outlineLevel="1" x14ac:dyDescent="0.3">
      <c r="B1083" s="41">
        <f t="shared" si="962"/>
        <v>602</v>
      </c>
      <c r="C1083" s="42"/>
      <c r="D1083" s="105"/>
      <c r="E1083" s="37"/>
      <c r="F1083" s="34"/>
      <c r="G1083" s="34"/>
      <c r="H1083" s="34"/>
      <c r="I1083" s="34"/>
      <c r="J1083" s="34"/>
      <c r="K1083" s="34"/>
      <c r="L1083" s="34"/>
      <c r="M1083" s="27"/>
      <c r="N1083" s="27"/>
      <c r="O1083" s="27"/>
      <c r="P1083" s="27"/>
      <c r="Q1083" s="27"/>
      <c r="R1083" s="27"/>
      <c r="S1083" s="28"/>
      <c r="T1083" s="28"/>
      <c r="U1083" s="28"/>
      <c r="V1083" s="28"/>
      <c r="W1083" s="28">
        <f t="shared" si="963"/>
        <v>0</v>
      </c>
      <c r="X1083" s="29">
        <f t="shared" si="961"/>
        <v>0</v>
      </c>
      <c r="Y1083" s="66"/>
      <c r="Z1083" s="67"/>
      <c r="AA1083" s="67"/>
      <c r="AB1083" s="67"/>
      <c r="AC1083" s="67"/>
      <c r="AD1083" s="67"/>
      <c r="AE1083" s="72">
        <f t="shared" si="951"/>
        <v>0</v>
      </c>
      <c r="AF1083" s="67"/>
      <c r="AG1083" s="66"/>
      <c r="AH1083" s="67"/>
      <c r="AI1083" s="67"/>
      <c r="AJ1083" s="67"/>
      <c r="AK1083" s="68"/>
      <c r="AL1083" s="66"/>
      <c r="AM1083" s="64">
        <f t="shared" si="944"/>
        <v>0</v>
      </c>
      <c r="AN1083" s="64">
        <f t="shared" si="945"/>
        <v>0</v>
      </c>
      <c r="AO1083" s="64">
        <f t="shared" si="946"/>
        <v>0</v>
      </c>
      <c r="AP1083" s="64">
        <f t="shared" si="947"/>
        <v>0</v>
      </c>
      <c r="AQ1083" s="64">
        <f t="shared" si="948"/>
        <v>0</v>
      </c>
      <c r="AR1083" s="64">
        <f t="shared" si="949"/>
        <v>0</v>
      </c>
      <c r="AS1083" s="68"/>
      <c r="AT1083" s="78"/>
      <c r="AU1083" s="79"/>
      <c r="AV1083" s="79"/>
      <c r="AW1083" s="80"/>
      <c r="AX1083" s="106">
        <f t="shared" si="952"/>
        <v>0</v>
      </c>
      <c r="AY1083" s="63"/>
      <c r="BA1083" s="36"/>
      <c r="BB1083" s="27">
        <f t="shared" si="939"/>
        <v>0</v>
      </c>
      <c r="BC1083" s="27">
        <f t="shared" si="940"/>
        <v>0</v>
      </c>
      <c r="BD1083" s="27"/>
      <c r="BE1083" s="27">
        <f t="shared" si="941"/>
        <v>0</v>
      </c>
      <c r="BF1083" s="27"/>
      <c r="BG1083" s="27">
        <f t="shared" si="953"/>
        <v>0</v>
      </c>
      <c r="BH1083" s="1"/>
      <c r="BI1083" s="1"/>
      <c r="BJ1083" s="1"/>
      <c r="BK1083" s="1"/>
      <c r="BL1083" s="1"/>
      <c r="BM1083" s="1"/>
      <c r="BN1083" s="1"/>
      <c r="BO1083" s="1"/>
      <c r="BP1083" s="1"/>
      <c r="BQ1083" s="1"/>
      <c r="BR1083" s="1"/>
      <c r="BS1083" s="38"/>
      <c r="BT1083" s="107">
        <f t="shared" si="954"/>
        <v>0</v>
      </c>
      <c r="BU1083" s="108">
        <f t="shared" si="955"/>
        <v>0</v>
      </c>
      <c r="BV1083" s="28">
        <f t="shared" si="956"/>
        <v>0</v>
      </c>
      <c r="BW1083" s="28">
        <f t="shared" si="957"/>
        <v>0</v>
      </c>
      <c r="BX1083" s="27"/>
      <c r="BY1083" s="27"/>
      <c r="BZ1083" s="38">
        <f t="shared" si="942"/>
        <v>0</v>
      </c>
      <c r="CA1083" s="38">
        <f t="shared" si="943"/>
        <v>0</v>
      </c>
      <c r="CB1083" s="38">
        <f t="shared" si="964"/>
        <v>0</v>
      </c>
      <c r="CC1083" s="38">
        <f t="shared" si="964"/>
        <v>0</v>
      </c>
      <c r="CD1083" s="38">
        <f t="shared" si="958"/>
        <v>0</v>
      </c>
      <c r="CE1083" s="27"/>
      <c r="CF1083" s="27"/>
      <c r="CG1083" s="27"/>
      <c r="CH1083" s="27"/>
      <c r="CI1083" s="126"/>
      <c r="CJ1083" s="116"/>
      <c r="CK1083" s="27"/>
      <c r="CL1083" s="116"/>
      <c r="CM1083" s="27"/>
      <c r="CN1083" s="116"/>
      <c r="CO1083" s="27"/>
      <c r="CP1083" s="27"/>
      <c r="CQ1083" s="27">
        <f t="shared" si="965"/>
        <v>0</v>
      </c>
      <c r="CR1083" s="27"/>
      <c r="CS1083" s="27">
        <f t="shared" si="959"/>
        <v>0</v>
      </c>
      <c r="CT1083" s="27"/>
      <c r="CU1083" s="27"/>
      <c r="CV1083" s="86">
        <f t="shared" si="960"/>
        <v>0</v>
      </c>
      <c r="CW1083" s="86">
        <f t="shared" si="950"/>
        <v>0</v>
      </c>
    </row>
    <row r="1084" spans="2:101" customFormat="1" outlineLevel="1" x14ac:dyDescent="0.3">
      <c r="B1084" s="41">
        <f t="shared" si="962"/>
        <v>603</v>
      </c>
      <c r="C1084" s="42"/>
      <c r="D1084" s="105"/>
      <c r="E1084" s="37"/>
      <c r="F1084" s="34"/>
      <c r="G1084" s="34"/>
      <c r="H1084" s="34"/>
      <c r="I1084" s="34"/>
      <c r="J1084" s="34"/>
      <c r="K1084" s="34"/>
      <c r="L1084" s="34"/>
      <c r="M1084" s="27"/>
      <c r="N1084" s="27"/>
      <c r="O1084" s="27"/>
      <c r="P1084" s="27"/>
      <c r="Q1084" s="27"/>
      <c r="R1084" s="27"/>
      <c r="S1084" s="28"/>
      <c r="T1084" s="28"/>
      <c r="U1084" s="28"/>
      <c r="V1084" s="28"/>
      <c r="W1084" s="28">
        <f t="shared" si="963"/>
        <v>0</v>
      </c>
      <c r="X1084" s="29">
        <f t="shared" si="961"/>
        <v>0</v>
      </c>
      <c r="Y1084" s="66"/>
      <c r="Z1084" s="67"/>
      <c r="AA1084" s="67"/>
      <c r="AB1084" s="67"/>
      <c r="AC1084" s="67"/>
      <c r="AD1084" s="67"/>
      <c r="AE1084" s="72">
        <f t="shared" si="951"/>
        <v>0</v>
      </c>
      <c r="AF1084" s="67"/>
      <c r="AG1084" s="66"/>
      <c r="AH1084" s="67"/>
      <c r="AI1084" s="67"/>
      <c r="AJ1084" s="67"/>
      <c r="AK1084" s="68"/>
      <c r="AL1084" s="66"/>
      <c r="AM1084" s="64">
        <f t="shared" si="944"/>
        <v>0</v>
      </c>
      <c r="AN1084" s="64">
        <f t="shared" si="945"/>
        <v>0</v>
      </c>
      <c r="AO1084" s="64">
        <f t="shared" si="946"/>
        <v>0</v>
      </c>
      <c r="AP1084" s="64">
        <f t="shared" si="947"/>
        <v>0</v>
      </c>
      <c r="AQ1084" s="64">
        <f t="shared" si="948"/>
        <v>0</v>
      </c>
      <c r="AR1084" s="64">
        <f t="shared" si="949"/>
        <v>0</v>
      </c>
      <c r="AS1084" s="68"/>
      <c r="AT1084" s="78"/>
      <c r="AU1084" s="79"/>
      <c r="AV1084" s="79"/>
      <c r="AW1084" s="80"/>
      <c r="AX1084" s="106">
        <f t="shared" si="952"/>
        <v>0</v>
      </c>
      <c r="AY1084" s="63"/>
      <c r="BA1084" s="36"/>
      <c r="BB1084" s="27">
        <f t="shared" si="939"/>
        <v>0</v>
      </c>
      <c r="BC1084" s="27">
        <f t="shared" si="940"/>
        <v>0</v>
      </c>
      <c r="BD1084" s="27"/>
      <c r="BE1084" s="27">
        <f t="shared" si="941"/>
        <v>0</v>
      </c>
      <c r="BF1084" s="27"/>
      <c r="BG1084" s="27">
        <f t="shared" si="953"/>
        <v>0</v>
      </c>
      <c r="BH1084" s="1"/>
      <c r="BI1084" s="1"/>
      <c r="BJ1084" s="1"/>
      <c r="BK1084" s="1"/>
      <c r="BL1084" s="1"/>
      <c r="BM1084" s="1"/>
      <c r="BN1084" s="1"/>
      <c r="BO1084" s="1"/>
      <c r="BP1084" s="1"/>
      <c r="BQ1084" s="1"/>
      <c r="BR1084" s="1"/>
      <c r="BS1084" s="38"/>
      <c r="BT1084" s="107">
        <f t="shared" si="954"/>
        <v>0</v>
      </c>
      <c r="BU1084" s="108">
        <f t="shared" si="955"/>
        <v>0</v>
      </c>
      <c r="BV1084" s="28">
        <f t="shared" si="956"/>
        <v>0</v>
      </c>
      <c r="BW1084" s="28">
        <f t="shared" si="957"/>
        <v>0</v>
      </c>
      <c r="BX1084" s="27"/>
      <c r="BY1084" s="27"/>
      <c r="BZ1084" s="38">
        <f t="shared" si="942"/>
        <v>0</v>
      </c>
      <c r="CA1084" s="38">
        <f t="shared" si="943"/>
        <v>0</v>
      </c>
      <c r="CB1084" s="38">
        <f t="shared" si="964"/>
        <v>0</v>
      </c>
      <c r="CC1084" s="38">
        <f t="shared" si="964"/>
        <v>0</v>
      </c>
      <c r="CD1084" s="38">
        <f t="shared" si="958"/>
        <v>0</v>
      </c>
      <c r="CE1084" s="27"/>
      <c r="CF1084" s="27"/>
      <c r="CG1084" s="27"/>
      <c r="CH1084" s="27"/>
      <c r="CI1084" s="126"/>
      <c r="CJ1084" s="116"/>
      <c r="CK1084" s="27"/>
      <c r="CL1084" s="116"/>
      <c r="CM1084" s="27"/>
      <c r="CN1084" s="116"/>
      <c r="CO1084" s="27"/>
      <c r="CP1084" s="27"/>
      <c r="CQ1084" s="27">
        <f t="shared" si="965"/>
        <v>0</v>
      </c>
      <c r="CR1084" s="27"/>
      <c r="CS1084" s="27">
        <f t="shared" si="959"/>
        <v>0</v>
      </c>
      <c r="CT1084" s="27"/>
      <c r="CU1084" s="27"/>
      <c r="CV1084" s="86">
        <f t="shared" si="960"/>
        <v>0</v>
      </c>
      <c r="CW1084" s="86">
        <f t="shared" si="950"/>
        <v>0</v>
      </c>
    </row>
    <row r="1085" spans="2:101" customFormat="1" outlineLevel="1" x14ac:dyDescent="0.3">
      <c r="B1085" s="41">
        <f t="shared" si="962"/>
        <v>604</v>
      </c>
      <c r="C1085" s="42"/>
      <c r="D1085" s="105"/>
      <c r="E1085" s="37"/>
      <c r="F1085" s="34"/>
      <c r="G1085" s="34"/>
      <c r="H1085" s="34"/>
      <c r="I1085" s="34"/>
      <c r="J1085" s="34"/>
      <c r="K1085" s="34"/>
      <c r="L1085" s="34"/>
      <c r="M1085" s="27"/>
      <c r="N1085" s="27"/>
      <c r="O1085" s="27"/>
      <c r="P1085" s="27"/>
      <c r="Q1085" s="27"/>
      <c r="R1085" s="27"/>
      <c r="S1085" s="28"/>
      <c r="T1085" s="28"/>
      <c r="U1085" s="28"/>
      <c r="V1085" s="28"/>
      <c r="W1085" s="28">
        <f t="shared" si="963"/>
        <v>0</v>
      </c>
      <c r="X1085" s="29">
        <f t="shared" si="961"/>
        <v>0</v>
      </c>
      <c r="Y1085" s="66"/>
      <c r="Z1085" s="67"/>
      <c r="AA1085" s="67"/>
      <c r="AB1085" s="67"/>
      <c r="AC1085" s="67"/>
      <c r="AD1085" s="67"/>
      <c r="AE1085" s="72">
        <f t="shared" si="951"/>
        <v>0</v>
      </c>
      <c r="AF1085" s="67"/>
      <c r="AG1085" s="66"/>
      <c r="AH1085" s="67"/>
      <c r="AI1085" s="67"/>
      <c r="AJ1085" s="67"/>
      <c r="AK1085" s="68"/>
      <c r="AL1085" s="66"/>
      <c r="AM1085" s="64">
        <f t="shared" si="944"/>
        <v>0</v>
      </c>
      <c r="AN1085" s="64">
        <f t="shared" si="945"/>
        <v>0</v>
      </c>
      <c r="AO1085" s="64">
        <f t="shared" si="946"/>
        <v>0</v>
      </c>
      <c r="AP1085" s="64">
        <f t="shared" si="947"/>
        <v>0</v>
      </c>
      <c r="AQ1085" s="64">
        <f t="shared" si="948"/>
        <v>0</v>
      </c>
      <c r="AR1085" s="64">
        <f t="shared" si="949"/>
        <v>0</v>
      </c>
      <c r="AS1085" s="68"/>
      <c r="AT1085" s="78"/>
      <c r="AU1085" s="79"/>
      <c r="AV1085" s="79"/>
      <c r="AW1085" s="80"/>
      <c r="AX1085" s="106">
        <f t="shared" si="952"/>
        <v>0</v>
      </c>
      <c r="AY1085" s="63"/>
      <c r="BA1085" s="36"/>
      <c r="BB1085" s="27">
        <f t="shared" ref="BB1085:BB1148" si="966">IF(BA1085="NON",0,F1085)</f>
        <v>0</v>
      </c>
      <c r="BC1085" s="27">
        <f t="shared" ref="BC1085:BC1148" si="967">IF(BA1085="NON",0,H1085+G1085)</f>
        <v>0</v>
      </c>
      <c r="BD1085" s="27"/>
      <c r="BE1085" s="27">
        <f t="shared" ref="BE1085:BE1148" si="968">IF(BA1085="NON",0,I1085+J1085+K1085+L1085)</f>
        <v>0</v>
      </c>
      <c r="BF1085" s="27"/>
      <c r="BG1085" s="27">
        <f t="shared" si="953"/>
        <v>0</v>
      </c>
      <c r="BH1085" s="1"/>
      <c r="BI1085" s="1"/>
      <c r="BJ1085" s="1"/>
      <c r="BK1085" s="1"/>
      <c r="BL1085" s="1"/>
      <c r="BM1085" s="1"/>
      <c r="BN1085" s="1"/>
      <c r="BO1085" s="1"/>
      <c r="BP1085" s="1"/>
      <c r="BQ1085" s="1"/>
      <c r="BR1085" s="1"/>
      <c r="BS1085" s="38"/>
      <c r="BT1085" s="107">
        <f t="shared" si="954"/>
        <v>0</v>
      </c>
      <c r="BU1085" s="108">
        <f t="shared" si="955"/>
        <v>0</v>
      </c>
      <c r="BV1085" s="28">
        <f t="shared" si="956"/>
        <v>0</v>
      </c>
      <c r="BW1085" s="28">
        <f t="shared" si="957"/>
        <v>0</v>
      </c>
      <c r="BX1085" s="27"/>
      <c r="BY1085" s="27"/>
      <c r="BZ1085" s="38">
        <f t="shared" ref="BZ1085:BZ1148" si="969">IF(BS1085="OUI",IF((BC1085+BB1085)&lt;&gt;0,(BB1085+BC1085),0),0)</f>
        <v>0</v>
      </c>
      <c r="CA1085" s="38">
        <f t="shared" ref="CA1085:CA1148" si="970">IF(BS1085="OUI",IF((BE1085+BG1085)&lt;&gt;0,(BG1085+BE1085),0),0)</f>
        <v>0</v>
      </c>
      <c r="CB1085" s="38">
        <f t="shared" si="964"/>
        <v>0</v>
      </c>
      <c r="CC1085" s="38">
        <f t="shared" si="964"/>
        <v>0</v>
      </c>
      <c r="CD1085" s="38">
        <f t="shared" si="958"/>
        <v>0</v>
      </c>
      <c r="CE1085" s="27"/>
      <c r="CF1085" s="27"/>
      <c r="CG1085" s="27"/>
      <c r="CH1085" s="27"/>
      <c r="CI1085" s="126"/>
      <c r="CJ1085" s="116"/>
      <c r="CK1085" s="27"/>
      <c r="CL1085" s="116"/>
      <c r="CM1085" s="27"/>
      <c r="CN1085" s="116"/>
      <c r="CO1085" s="27"/>
      <c r="CP1085" s="27"/>
      <c r="CQ1085" s="27">
        <f t="shared" si="965"/>
        <v>0</v>
      </c>
      <c r="CR1085" s="27"/>
      <c r="CS1085" s="27">
        <f t="shared" si="959"/>
        <v>0</v>
      </c>
      <c r="CT1085" s="27"/>
      <c r="CU1085" s="27"/>
      <c r="CV1085" s="86">
        <f t="shared" si="960"/>
        <v>0</v>
      </c>
      <c r="CW1085" s="86">
        <f t="shared" si="950"/>
        <v>0</v>
      </c>
    </row>
    <row r="1086" spans="2:101" customFormat="1" outlineLevel="1" x14ac:dyDescent="0.3">
      <c r="B1086" s="41">
        <f t="shared" si="962"/>
        <v>605</v>
      </c>
      <c r="C1086" s="42"/>
      <c r="D1086" s="105"/>
      <c r="E1086" s="37"/>
      <c r="F1086" s="34"/>
      <c r="G1086" s="34"/>
      <c r="H1086" s="34"/>
      <c r="I1086" s="34"/>
      <c r="J1086" s="34"/>
      <c r="K1086" s="34"/>
      <c r="L1086" s="34"/>
      <c r="M1086" s="27"/>
      <c r="N1086" s="27"/>
      <c r="O1086" s="27"/>
      <c r="P1086" s="27"/>
      <c r="Q1086" s="27"/>
      <c r="R1086" s="27"/>
      <c r="S1086" s="28"/>
      <c r="T1086" s="28"/>
      <c r="U1086" s="28"/>
      <c r="V1086" s="28"/>
      <c r="W1086" s="28">
        <f t="shared" si="963"/>
        <v>0</v>
      </c>
      <c r="X1086" s="29">
        <f t="shared" si="961"/>
        <v>0</v>
      </c>
      <c r="Y1086" s="66"/>
      <c r="Z1086" s="67"/>
      <c r="AA1086" s="67"/>
      <c r="AB1086" s="67"/>
      <c r="AC1086" s="67"/>
      <c r="AD1086" s="67"/>
      <c r="AE1086" s="72">
        <f t="shared" si="951"/>
        <v>0</v>
      </c>
      <c r="AF1086" s="67"/>
      <c r="AG1086" s="66"/>
      <c r="AH1086" s="67"/>
      <c r="AI1086" s="67"/>
      <c r="AJ1086" s="67"/>
      <c r="AK1086" s="68"/>
      <c r="AL1086" s="66"/>
      <c r="AM1086" s="64">
        <f t="shared" si="944"/>
        <v>0</v>
      </c>
      <c r="AN1086" s="64">
        <f t="shared" si="945"/>
        <v>0</v>
      </c>
      <c r="AO1086" s="64">
        <f t="shared" si="946"/>
        <v>0</v>
      </c>
      <c r="AP1086" s="64">
        <f t="shared" si="947"/>
        <v>0</v>
      </c>
      <c r="AQ1086" s="64">
        <f t="shared" si="948"/>
        <v>0</v>
      </c>
      <c r="AR1086" s="64">
        <f t="shared" si="949"/>
        <v>0</v>
      </c>
      <c r="AS1086" s="68"/>
      <c r="AT1086" s="78"/>
      <c r="AU1086" s="79"/>
      <c r="AV1086" s="79"/>
      <c r="AW1086" s="80"/>
      <c r="AX1086" s="106">
        <f t="shared" si="952"/>
        <v>0</v>
      </c>
      <c r="AY1086" s="63"/>
      <c r="BA1086" s="36"/>
      <c r="BB1086" s="27">
        <f t="shared" si="966"/>
        <v>0</v>
      </c>
      <c r="BC1086" s="27">
        <f t="shared" si="967"/>
        <v>0</v>
      </c>
      <c r="BD1086" s="27"/>
      <c r="BE1086" s="27">
        <f t="shared" si="968"/>
        <v>0</v>
      </c>
      <c r="BF1086" s="27"/>
      <c r="BG1086" s="27">
        <f t="shared" si="953"/>
        <v>0</v>
      </c>
      <c r="BH1086" s="1"/>
      <c r="BI1086" s="1"/>
      <c r="BJ1086" s="1"/>
      <c r="BK1086" s="1"/>
      <c r="BL1086" s="1"/>
      <c r="BM1086" s="1"/>
      <c r="BN1086" s="1"/>
      <c r="BO1086" s="1"/>
      <c r="BP1086" s="1"/>
      <c r="BQ1086" s="1"/>
      <c r="BR1086" s="1"/>
      <c r="BS1086" s="38"/>
      <c r="BT1086" s="107">
        <f t="shared" si="954"/>
        <v>0</v>
      </c>
      <c r="BU1086" s="108">
        <f t="shared" si="955"/>
        <v>0</v>
      </c>
      <c r="BV1086" s="28">
        <f t="shared" si="956"/>
        <v>0</v>
      </c>
      <c r="BW1086" s="28">
        <f t="shared" si="957"/>
        <v>0</v>
      </c>
      <c r="BX1086" s="27"/>
      <c r="BY1086" s="27"/>
      <c r="BZ1086" s="38">
        <f t="shared" si="969"/>
        <v>0</v>
      </c>
      <c r="CA1086" s="38">
        <f t="shared" si="970"/>
        <v>0</v>
      </c>
      <c r="CB1086" s="38">
        <f t="shared" si="964"/>
        <v>0</v>
      </c>
      <c r="CC1086" s="38">
        <f t="shared" si="964"/>
        <v>0</v>
      </c>
      <c r="CD1086" s="38">
        <f t="shared" si="958"/>
        <v>0</v>
      </c>
      <c r="CE1086" s="27"/>
      <c r="CF1086" s="27"/>
      <c r="CG1086" s="27"/>
      <c r="CH1086" s="27"/>
      <c r="CI1086" s="126"/>
      <c r="CJ1086" s="116"/>
      <c r="CK1086" s="27"/>
      <c r="CL1086" s="116"/>
      <c r="CM1086" s="27"/>
      <c r="CN1086" s="116"/>
      <c r="CO1086" s="27"/>
      <c r="CP1086" s="27"/>
      <c r="CQ1086" s="27">
        <f t="shared" si="965"/>
        <v>0</v>
      </c>
      <c r="CR1086" s="27"/>
      <c r="CS1086" s="27">
        <f t="shared" si="959"/>
        <v>0</v>
      </c>
      <c r="CT1086" s="27"/>
      <c r="CU1086" s="27"/>
      <c r="CV1086" s="86">
        <f t="shared" si="960"/>
        <v>0</v>
      </c>
      <c r="CW1086" s="86">
        <f t="shared" si="950"/>
        <v>0</v>
      </c>
    </row>
    <row r="1087" spans="2:101" customFormat="1" outlineLevel="1" x14ac:dyDescent="0.3">
      <c r="B1087" s="41">
        <f t="shared" si="962"/>
        <v>606</v>
      </c>
      <c r="C1087" s="42"/>
      <c r="D1087" s="105"/>
      <c r="E1087" s="37"/>
      <c r="F1087" s="34"/>
      <c r="G1087" s="34"/>
      <c r="H1087" s="34"/>
      <c r="I1087" s="34"/>
      <c r="J1087" s="34"/>
      <c r="K1087" s="34"/>
      <c r="L1087" s="34"/>
      <c r="M1087" s="27"/>
      <c r="N1087" s="27"/>
      <c r="O1087" s="27"/>
      <c r="P1087" s="27"/>
      <c r="Q1087" s="27"/>
      <c r="R1087" s="27"/>
      <c r="S1087" s="28"/>
      <c r="T1087" s="28"/>
      <c r="U1087" s="28"/>
      <c r="V1087" s="28"/>
      <c r="W1087" s="28">
        <f t="shared" si="963"/>
        <v>0</v>
      </c>
      <c r="X1087" s="29">
        <f t="shared" si="961"/>
        <v>0</v>
      </c>
      <c r="Y1087" s="66"/>
      <c r="Z1087" s="67"/>
      <c r="AA1087" s="67"/>
      <c r="AB1087" s="67"/>
      <c r="AC1087" s="67"/>
      <c r="AD1087" s="67"/>
      <c r="AE1087" s="72">
        <f t="shared" si="951"/>
        <v>0</v>
      </c>
      <c r="AF1087" s="67"/>
      <c r="AG1087" s="66"/>
      <c r="AH1087" s="67"/>
      <c r="AI1087" s="67"/>
      <c r="AJ1087" s="67"/>
      <c r="AK1087" s="68"/>
      <c r="AL1087" s="66"/>
      <c r="AM1087" s="64">
        <f t="shared" si="944"/>
        <v>0</v>
      </c>
      <c r="AN1087" s="64">
        <f t="shared" si="945"/>
        <v>0</v>
      </c>
      <c r="AO1087" s="64">
        <f t="shared" si="946"/>
        <v>0</v>
      </c>
      <c r="AP1087" s="64">
        <f t="shared" si="947"/>
        <v>0</v>
      </c>
      <c r="AQ1087" s="64">
        <f t="shared" si="948"/>
        <v>0</v>
      </c>
      <c r="AR1087" s="64">
        <f t="shared" si="949"/>
        <v>0</v>
      </c>
      <c r="AS1087" s="68"/>
      <c r="AT1087" s="78"/>
      <c r="AU1087" s="79"/>
      <c r="AV1087" s="79"/>
      <c r="AW1087" s="80"/>
      <c r="AX1087" s="106">
        <f t="shared" si="952"/>
        <v>0</v>
      </c>
      <c r="AY1087" s="63"/>
      <c r="BA1087" s="36"/>
      <c r="BB1087" s="27">
        <f t="shared" si="966"/>
        <v>0</v>
      </c>
      <c r="BC1087" s="27">
        <f t="shared" si="967"/>
        <v>0</v>
      </c>
      <c r="BD1087" s="27"/>
      <c r="BE1087" s="27">
        <f t="shared" si="968"/>
        <v>0</v>
      </c>
      <c r="BF1087" s="27"/>
      <c r="BG1087" s="27">
        <f t="shared" si="953"/>
        <v>0</v>
      </c>
      <c r="BH1087" s="1"/>
      <c r="BI1087" s="1"/>
      <c r="BJ1087" s="1"/>
      <c r="BK1087" s="1"/>
      <c r="BL1087" s="1"/>
      <c r="BM1087" s="1"/>
      <c r="BN1087" s="1"/>
      <c r="BO1087" s="1"/>
      <c r="BP1087" s="1"/>
      <c r="BQ1087" s="1"/>
      <c r="BR1087" s="1"/>
      <c r="BS1087" s="38"/>
      <c r="BT1087" s="107">
        <f t="shared" si="954"/>
        <v>0</v>
      </c>
      <c r="BU1087" s="108">
        <f t="shared" si="955"/>
        <v>0</v>
      </c>
      <c r="BV1087" s="28">
        <f t="shared" si="956"/>
        <v>0</v>
      </c>
      <c r="BW1087" s="28">
        <f t="shared" si="957"/>
        <v>0</v>
      </c>
      <c r="BX1087" s="27"/>
      <c r="BY1087" s="27"/>
      <c r="BZ1087" s="38">
        <f t="shared" si="969"/>
        <v>0</v>
      </c>
      <c r="CA1087" s="38">
        <f t="shared" si="970"/>
        <v>0</v>
      </c>
      <c r="CB1087" s="38">
        <f t="shared" si="964"/>
        <v>0</v>
      </c>
      <c r="CC1087" s="38">
        <f t="shared" si="964"/>
        <v>0</v>
      </c>
      <c r="CD1087" s="38">
        <f t="shared" si="958"/>
        <v>0</v>
      </c>
      <c r="CE1087" s="27"/>
      <c r="CF1087" s="27"/>
      <c r="CG1087" s="27"/>
      <c r="CH1087" s="27"/>
      <c r="CI1087" s="126"/>
      <c r="CJ1087" s="116"/>
      <c r="CK1087" s="27"/>
      <c r="CL1087" s="116"/>
      <c r="CM1087" s="27"/>
      <c r="CN1087" s="116"/>
      <c r="CO1087" s="27"/>
      <c r="CP1087" s="27"/>
      <c r="CQ1087" s="27">
        <f t="shared" si="965"/>
        <v>0</v>
      </c>
      <c r="CR1087" s="27"/>
      <c r="CS1087" s="27">
        <f t="shared" si="959"/>
        <v>0</v>
      </c>
      <c r="CT1087" s="27"/>
      <c r="CU1087" s="27"/>
      <c r="CV1087" s="86">
        <f t="shared" si="960"/>
        <v>0</v>
      </c>
      <c r="CW1087" s="86">
        <f t="shared" si="950"/>
        <v>0</v>
      </c>
    </row>
    <row r="1088" spans="2:101" customFormat="1" outlineLevel="1" x14ac:dyDescent="0.3">
      <c r="B1088" s="41">
        <f t="shared" si="962"/>
        <v>607</v>
      </c>
      <c r="C1088" s="42"/>
      <c r="D1088" s="105"/>
      <c r="E1088" s="37"/>
      <c r="F1088" s="34"/>
      <c r="G1088" s="34"/>
      <c r="H1088" s="34"/>
      <c r="I1088" s="34"/>
      <c r="J1088" s="34"/>
      <c r="K1088" s="34"/>
      <c r="L1088" s="34"/>
      <c r="M1088" s="27"/>
      <c r="N1088" s="27"/>
      <c r="O1088" s="27"/>
      <c r="P1088" s="27"/>
      <c r="Q1088" s="27"/>
      <c r="R1088" s="27"/>
      <c r="S1088" s="28"/>
      <c r="T1088" s="28"/>
      <c r="U1088" s="28"/>
      <c r="V1088" s="28"/>
      <c r="W1088" s="28">
        <f t="shared" si="963"/>
        <v>0</v>
      </c>
      <c r="X1088" s="29">
        <f t="shared" si="961"/>
        <v>0</v>
      </c>
      <c r="Y1088" s="66"/>
      <c r="Z1088" s="67"/>
      <c r="AA1088" s="67"/>
      <c r="AB1088" s="67"/>
      <c r="AC1088" s="67"/>
      <c r="AD1088" s="67"/>
      <c r="AE1088" s="72">
        <f t="shared" si="951"/>
        <v>0</v>
      </c>
      <c r="AF1088" s="67"/>
      <c r="AG1088" s="66"/>
      <c r="AH1088" s="67"/>
      <c r="AI1088" s="67"/>
      <c r="AJ1088" s="67"/>
      <c r="AK1088" s="68"/>
      <c r="AL1088" s="66"/>
      <c r="AM1088" s="64">
        <f t="shared" si="944"/>
        <v>0</v>
      </c>
      <c r="AN1088" s="64">
        <f t="shared" si="945"/>
        <v>0</v>
      </c>
      <c r="AO1088" s="64">
        <f t="shared" si="946"/>
        <v>0</v>
      </c>
      <c r="AP1088" s="64">
        <f t="shared" si="947"/>
        <v>0</v>
      </c>
      <c r="AQ1088" s="64">
        <f t="shared" si="948"/>
        <v>0</v>
      </c>
      <c r="AR1088" s="64">
        <f t="shared" si="949"/>
        <v>0</v>
      </c>
      <c r="AS1088" s="68"/>
      <c r="AT1088" s="78"/>
      <c r="AU1088" s="79"/>
      <c r="AV1088" s="79"/>
      <c r="AW1088" s="80"/>
      <c r="AX1088" s="106">
        <f t="shared" si="952"/>
        <v>0</v>
      </c>
      <c r="AY1088" s="63"/>
      <c r="BA1088" s="36"/>
      <c r="BB1088" s="27">
        <f t="shared" si="966"/>
        <v>0</v>
      </c>
      <c r="BC1088" s="27">
        <f t="shared" si="967"/>
        <v>0</v>
      </c>
      <c r="BD1088" s="27"/>
      <c r="BE1088" s="27">
        <f t="shared" si="968"/>
        <v>0</v>
      </c>
      <c r="BF1088" s="27"/>
      <c r="BG1088" s="27">
        <f t="shared" si="953"/>
        <v>0</v>
      </c>
      <c r="BH1088" s="1"/>
      <c r="BI1088" s="1"/>
      <c r="BJ1088" s="1"/>
      <c r="BK1088" s="1"/>
      <c r="BL1088" s="1"/>
      <c r="BM1088" s="1"/>
      <c r="BN1088" s="1"/>
      <c r="BO1088" s="1"/>
      <c r="BP1088" s="1"/>
      <c r="BQ1088" s="1"/>
      <c r="BR1088" s="1"/>
      <c r="BS1088" s="38"/>
      <c r="BT1088" s="107">
        <f t="shared" si="954"/>
        <v>0</v>
      </c>
      <c r="BU1088" s="108">
        <f t="shared" si="955"/>
        <v>0</v>
      </c>
      <c r="BV1088" s="28">
        <f t="shared" si="956"/>
        <v>0</v>
      </c>
      <c r="BW1088" s="28">
        <f t="shared" si="957"/>
        <v>0</v>
      </c>
      <c r="BX1088" s="27"/>
      <c r="BY1088" s="27"/>
      <c r="BZ1088" s="38">
        <f t="shared" si="969"/>
        <v>0</v>
      </c>
      <c r="CA1088" s="38">
        <f t="shared" si="970"/>
        <v>0</v>
      </c>
      <c r="CB1088" s="38">
        <f t="shared" si="964"/>
        <v>0</v>
      </c>
      <c r="CC1088" s="38">
        <f t="shared" si="964"/>
        <v>0</v>
      </c>
      <c r="CD1088" s="38">
        <f t="shared" si="958"/>
        <v>0</v>
      </c>
      <c r="CE1088" s="27"/>
      <c r="CF1088" s="27"/>
      <c r="CG1088" s="27"/>
      <c r="CH1088" s="27"/>
      <c r="CI1088" s="126"/>
      <c r="CJ1088" s="116"/>
      <c r="CK1088" s="27"/>
      <c r="CL1088" s="116"/>
      <c r="CM1088" s="27"/>
      <c r="CN1088" s="116"/>
      <c r="CO1088" s="27"/>
      <c r="CP1088" s="27"/>
      <c r="CQ1088" s="27">
        <f t="shared" si="965"/>
        <v>0</v>
      </c>
      <c r="CR1088" s="27"/>
      <c r="CS1088" s="27">
        <f t="shared" si="959"/>
        <v>0</v>
      </c>
      <c r="CT1088" s="27"/>
      <c r="CU1088" s="27"/>
      <c r="CV1088" s="86">
        <f t="shared" si="960"/>
        <v>0</v>
      </c>
      <c r="CW1088" s="86">
        <f t="shared" si="950"/>
        <v>0</v>
      </c>
    </row>
    <row r="1089" spans="2:101" customFormat="1" outlineLevel="1" x14ac:dyDescent="0.3">
      <c r="B1089" s="41">
        <f t="shared" si="962"/>
        <v>608</v>
      </c>
      <c r="C1089" s="42"/>
      <c r="D1089" s="105"/>
      <c r="E1089" s="37"/>
      <c r="F1089" s="34"/>
      <c r="G1089" s="34"/>
      <c r="H1089" s="34"/>
      <c r="I1089" s="34"/>
      <c r="J1089" s="34"/>
      <c r="K1089" s="34"/>
      <c r="L1089" s="34"/>
      <c r="M1089" s="27"/>
      <c r="N1089" s="27"/>
      <c r="O1089" s="27"/>
      <c r="P1089" s="27"/>
      <c r="Q1089" s="27"/>
      <c r="R1089" s="27"/>
      <c r="S1089" s="28"/>
      <c r="T1089" s="28"/>
      <c r="U1089" s="28"/>
      <c r="V1089" s="28"/>
      <c r="W1089" s="28">
        <f t="shared" si="963"/>
        <v>0</v>
      </c>
      <c r="X1089" s="29">
        <f t="shared" si="961"/>
        <v>0</v>
      </c>
      <c r="Y1089" s="66"/>
      <c r="Z1089" s="67"/>
      <c r="AA1089" s="67"/>
      <c r="AB1089" s="67"/>
      <c r="AC1089" s="67"/>
      <c r="AD1089" s="67"/>
      <c r="AE1089" s="72">
        <f t="shared" si="951"/>
        <v>0</v>
      </c>
      <c r="AF1089" s="67"/>
      <c r="AG1089" s="66"/>
      <c r="AH1089" s="67"/>
      <c r="AI1089" s="67"/>
      <c r="AJ1089" s="67"/>
      <c r="AK1089" s="68"/>
      <c r="AL1089" s="66"/>
      <c r="AM1089" s="64">
        <f t="shared" si="944"/>
        <v>0</v>
      </c>
      <c r="AN1089" s="64">
        <f t="shared" si="945"/>
        <v>0</v>
      </c>
      <c r="AO1089" s="64">
        <f t="shared" si="946"/>
        <v>0</v>
      </c>
      <c r="AP1089" s="64">
        <f t="shared" si="947"/>
        <v>0</v>
      </c>
      <c r="AQ1089" s="64">
        <f t="shared" si="948"/>
        <v>0</v>
      </c>
      <c r="AR1089" s="64">
        <f t="shared" si="949"/>
        <v>0</v>
      </c>
      <c r="AS1089" s="68"/>
      <c r="AT1089" s="78"/>
      <c r="AU1089" s="79"/>
      <c r="AV1089" s="79"/>
      <c r="AW1089" s="80"/>
      <c r="AX1089" s="106">
        <f t="shared" si="952"/>
        <v>0</v>
      </c>
      <c r="AY1089" s="63"/>
      <c r="BA1089" s="36"/>
      <c r="BB1089" s="27">
        <f t="shared" si="966"/>
        <v>0</v>
      </c>
      <c r="BC1089" s="27">
        <f t="shared" si="967"/>
        <v>0</v>
      </c>
      <c r="BD1089" s="27"/>
      <c r="BE1089" s="27">
        <f t="shared" si="968"/>
        <v>0</v>
      </c>
      <c r="BF1089" s="27"/>
      <c r="BG1089" s="27">
        <f t="shared" si="953"/>
        <v>0</v>
      </c>
      <c r="BH1089" s="1"/>
      <c r="BI1089" s="1"/>
      <c r="BJ1089" s="1"/>
      <c r="BK1089" s="1"/>
      <c r="BL1089" s="1"/>
      <c r="BM1089" s="1"/>
      <c r="BN1089" s="1"/>
      <c r="BO1089" s="1"/>
      <c r="BP1089" s="1"/>
      <c r="BQ1089" s="1"/>
      <c r="BR1089" s="1"/>
      <c r="BS1089" s="38"/>
      <c r="BT1089" s="107">
        <f t="shared" si="954"/>
        <v>0</v>
      </c>
      <c r="BU1089" s="108">
        <f t="shared" si="955"/>
        <v>0</v>
      </c>
      <c r="BV1089" s="28">
        <f t="shared" si="956"/>
        <v>0</v>
      </c>
      <c r="BW1089" s="28">
        <f t="shared" si="957"/>
        <v>0</v>
      </c>
      <c r="BX1089" s="27"/>
      <c r="BY1089" s="27"/>
      <c r="BZ1089" s="38">
        <f t="shared" si="969"/>
        <v>0</v>
      </c>
      <c r="CA1089" s="38">
        <f t="shared" si="970"/>
        <v>0</v>
      </c>
      <c r="CB1089" s="38">
        <f t="shared" si="964"/>
        <v>0</v>
      </c>
      <c r="CC1089" s="38">
        <f t="shared" si="964"/>
        <v>0</v>
      </c>
      <c r="CD1089" s="38">
        <f t="shared" si="958"/>
        <v>0</v>
      </c>
      <c r="CE1089" s="27"/>
      <c r="CF1089" s="27"/>
      <c r="CG1089" s="27"/>
      <c r="CH1089" s="27"/>
      <c r="CI1089" s="126"/>
      <c r="CJ1089" s="116"/>
      <c r="CK1089" s="27"/>
      <c r="CL1089" s="116"/>
      <c r="CM1089" s="27"/>
      <c r="CN1089" s="116"/>
      <c r="CO1089" s="27"/>
      <c r="CP1089" s="27"/>
      <c r="CQ1089" s="27">
        <f t="shared" si="965"/>
        <v>0</v>
      </c>
      <c r="CR1089" s="27"/>
      <c r="CS1089" s="27">
        <f t="shared" si="959"/>
        <v>0</v>
      </c>
      <c r="CT1089" s="27"/>
      <c r="CU1089" s="27"/>
      <c r="CV1089" s="86">
        <f t="shared" si="960"/>
        <v>0</v>
      </c>
      <c r="CW1089" s="86">
        <f t="shared" si="950"/>
        <v>0</v>
      </c>
    </row>
    <row r="1090" spans="2:101" customFormat="1" outlineLevel="1" x14ac:dyDescent="0.3">
      <c r="B1090" s="41">
        <f t="shared" si="962"/>
        <v>609</v>
      </c>
      <c r="C1090" s="42"/>
      <c r="D1090" s="105"/>
      <c r="E1090" s="37"/>
      <c r="F1090" s="34"/>
      <c r="G1090" s="34"/>
      <c r="H1090" s="34"/>
      <c r="I1090" s="34"/>
      <c r="J1090" s="34"/>
      <c r="K1090" s="34"/>
      <c r="L1090" s="34"/>
      <c r="M1090" s="27"/>
      <c r="N1090" s="27"/>
      <c r="O1090" s="27"/>
      <c r="P1090" s="27"/>
      <c r="Q1090" s="27"/>
      <c r="R1090" s="27"/>
      <c r="S1090" s="28"/>
      <c r="T1090" s="28"/>
      <c r="U1090" s="28"/>
      <c r="V1090" s="28"/>
      <c r="W1090" s="28">
        <f t="shared" si="963"/>
        <v>0</v>
      </c>
      <c r="X1090" s="29">
        <f t="shared" si="961"/>
        <v>0</v>
      </c>
      <c r="Y1090" s="66"/>
      <c r="Z1090" s="67"/>
      <c r="AA1090" s="67"/>
      <c r="AB1090" s="67"/>
      <c r="AC1090" s="67"/>
      <c r="AD1090" s="67"/>
      <c r="AE1090" s="72">
        <f t="shared" si="951"/>
        <v>0</v>
      </c>
      <c r="AF1090" s="67"/>
      <c r="AG1090" s="66"/>
      <c r="AH1090" s="67"/>
      <c r="AI1090" s="67"/>
      <c r="AJ1090" s="67"/>
      <c r="AK1090" s="68"/>
      <c r="AL1090" s="66"/>
      <c r="AM1090" s="64">
        <f t="shared" si="944"/>
        <v>0</v>
      </c>
      <c r="AN1090" s="64">
        <f t="shared" si="945"/>
        <v>0</v>
      </c>
      <c r="AO1090" s="64">
        <f t="shared" si="946"/>
        <v>0</v>
      </c>
      <c r="AP1090" s="64">
        <f t="shared" si="947"/>
        <v>0</v>
      </c>
      <c r="AQ1090" s="64">
        <f t="shared" si="948"/>
        <v>0</v>
      </c>
      <c r="AR1090" s="64">
        <f t="shared" si="949"/>
        <v>0</v>
      </c>
      <c r="AS1090" s="68"/>
      <c r="AT1090" s="78"/>
      <c r="AU1090" s="79"/>
      <c r="AV1090" s="79"/>
      <c r="AW1090" s="80"/>
      <c r="AX1090" s="106">
        <f t="shared" si="952"/>
        <v>0</v>
      </c>
      <c r="AY1090" s="63"/>
      <c r="BA1090" s="36"/>
      <c r="BB1090" s="27">
        <f t="shared" si="966"/>
        <v>0</v>
      </c>
      <c r="BC1090" s="27">
        <f t="shared" si="967"/>
        <v>0</v>
      </c>
      <c r="BD1090" s="27"/>
      <c r="BE1090" s="27">
        <f t="shared" si="968"/>
        <v>0</v>
      </c>
      <c r="BF1090" s="27"/>
      <c r="BG1090" s="27">
        <f t="shared" si="953"/>
        <v>0</v>
      </c>
      <c r="BH1090" s="1"/>
      <c r="BI1090" s="1"/>
      <c r="BJ1090" s="1"/>
      <c r="BK1090" s="1"/>
      <c r="BL1090" s="1"/>
      <c r="BM1090" s="1"/>
      <c r="BN1090" s="1"/>
      <c r="BO1090" s="1"/>
      <c r="BP1090" s="1"/>
      <c r="BQ1090" s="1"/>
      <c r="BR1090" s="1"/>
      <c r="BS1090" s="38"/>
      <c r="BT1090" s="107">
        <f t="shared" si="954"/>
        <v>0</v>
      </c>
      <c r="BU1090" s="108">
        <f t="shared" si="955"/>
        <v>0</v>
      </c>
      <c r="BV1090" s="28">
        <f t="shared" si="956"/>
        <v>0</v>
      </c>
      <c r="BW1090" s="28">
        <f t="shared" si="957"/>
        <v>0</v>
      </c>
      <c r="BX1090" s="27"/>
      <c r="BY1090" s="27"/>
      <c r="BZ1090" s="38">
        <f t="shared" si="969"/>
        <v>0</v>
      </c>
      <c r="CA1090" s="38">
        <f t="shared" si="970"/>
        <v>0</v>
      </c>
      <c r="CB1090" s="38">
        <f t="shared" si="964"/>
        <v>0</v>
      </c>
      <c r="CC1090" s="38">
        <f t="shared" si="964"/>
        <v>0</v>
      </c>
      <c r="CD1090" s="38">
        <f t="shared" si="958"/>
        <v>0</v>
      </c>
      <c r="CE1090" s="27"/>
      <c r="CF1090" s="27"/>
      <c r="CG1090" s="27"/>
      <c r="CH1090" s="27"/>
      <c r="CI1090" s="126"/>
      <c r="CJ1090" s="116"/>
      <c r="CK1090" s="27"/>
      <c r="CL1090" s="116"/>
      <c r="CM1090" s="27"/>
      <c r="CN1090" s="116"/>
      <c r="CO1090" s="27"/>
      <c r="CP1090" s="27"/>
      <c r="CQ1090" s="27">
        <f t="shared" si="965"/>
        <v>0</v>
      </c>
      <c r="CR1090" s="27"/>
      <c r="CS1090" s="27">
        <f t="shared" si="959"/>
        <v>0</v>
      </c>
      <c r="CT1090" s="27"/>
      <c r="CU1090" s="27"/>
      <c r="CV1090" s="86">
        <f t="shared" si="960"/>
        <v>0</v>
      </c>
      <c r="CW1090" s="86">
        <f t="shared" si="950"/>
        <v>0</v>
      </c>
    </row>
    <row r="1091" spans="2:101" customFormat="1" outlineLevel="1" x14ac:dyDescent="0.3">
      <c r="B1091" s="41">
        <f t="shared" si="962"/>
        <v>610</v>
      </c>
      <c r="C1091" s="42"/>
      <c r="D1091" s="105"/>
      <c r="E1091" s="37"/>
      <c r="F1091" s="34"/>
      <c r="G1091" s="34"/>
      <c r="H1091" s="34"/>
      <c r="I1091" s="34"/>
      <c r="J1091" s="34"/>
      <c r="K1091" s="34"/>
      <c r="L1091" s="34"/>
      <c r="M1091" s="27"/>
      <c r="N1091" s="27"/>
      <c r="O1091" s="27"/>
      <c r="P1091" s="27"/>
      <c r="Q1091" s="27"/>
      <c r="R1091" s="27"/>
      <c r="S1091" s="28"/>
      <c r="T1091" s="28"/>
      <c r="U1091" s="28"/>
      <c r="V1091" s="28"/>
      <c r="W1091" s="28">
        <f t="shared" si="963"/>
        <v>0</v>
      </c>
      <c r="X1091" s="29">
        <f t="shared" si="961"/>
        <v>0</v>
      </c>
      <c r="Y1091" s="66"/>
      <c r="Z1091" s="67"/>
      <c r="AA1091" s="67"/>
      <c r="AB1091" s="67"/>
      <c r="AC1091" s="67"/>
      <c r="AD1091" s="67"/>
      <c r="AE1091" s="72">
        <f t="shared" si="951"/>
        <v>0</v>
      </c>
      <c r="AF1091" s="67"/>
      <c r="AG1091" s="66"/>
      <c r="AH1091" s="67"/>
      <c r="AI1091" s="67"/>
      <c r="AJ1091" s="67"/>
      <c r="AK1091" s="68"/>
      <c r="AL1091" s="66"/>
      <c r="AM1091" s="64">
        <f t="shared" si="944"/>
        <v>0</v>
      </c>
      <c r="AN1091" s="64">
        <f t="shared" si="945"/>
        <v>0</v>
      </c>
      <c r="AO1091" s="64">
        <f t="shared" si="946"/>
        <v>0</v>
      </c>
      <c r="AP1091" s="64">
        <f t="shared" si="947"/>
        <v>0</v>
      </c>
      <c r="AQ1091" s="64">
        <f t="shared" si="948"/>
        <v>0</v>
      </c>
      <c r="AR1091" s="64">
        <f t="shared" si="949"/>
        <v>0</v>
      </c>
      <c r="AS1091" s="68"/>
      <c r="AT1091" s="78"/>
      <c r="AU1091" s="79"/>
      <c r="AV1091" s="79"/>
      <c r="AW1091" s="80"/>
      <c r="AX1091" s="106">
        <f t="shared" si="952"/>
        <v>0</v>
      </c>
      <c r="AY1091" s="63"/>
      <c r="BA1091" s="36"/>
      <c r="BB1091" s="27">
        <f t="shared" si="966"/>
        <v>0</v>
      </c>
      <c r="BC1091" s="27">
        <f t="shared" si="967"/>
        <v>0</v>
      </c>
      <c r="BD1091" s="27"/>
      <c r="BE1091" s="27">
        <f t="shared" si="968"/>
        <v>0</v>
      </c>
      <c r="BF1091" s="27"/>
      <c r="BG1091" s="27">
        <f t="shared" si="953"/>
        <v>0</v>
      </c>
      <c r="BH1091" s="1"/>
      <c r="BI1091" s="1"/>
      <c r="BJ1091" s="1"/>
      <c r="BK1091" s="1"/>
      <c r="BL1091" s="1"/>
      <c r="BM1091" s="1"/>
      <c r="BN1091" s="1"/>
      <c r="BO1091" s="1"/>
      <c r="BP1091" s="1"/>
      <c r="BQ1091" s="1"/>
      <c r="BR1091" s="1"/>
      <c r="BS1091" s="38"/>
      <c r="BT1091" s="107">
        <f t="shared" si="954"/>
        <v>0</v>
      </c>
      <c r="BU1091" s="108">
        <f t="shared" si="955"/>
        <v>0</v>
      </c>
      <c r="BV1091" s="28">
        <f t="shared" si="956"/>
        <v>0</v>
      </c>
      <c r="BW1091" s="28">
        <f t="shared" si="957"/>
        <v>0</v>
      </c>
      <c r="BX1091" s="27"/>
      <c r="BY1091" s="27"/>
      <c r="BZ1091" s="38">
        <f t="shared" si="969"/>
        <v>0</v>
      </c>
      <c r="CA1091" s="38">
        <f t="shared" si="970"/>
        <v>0</v>
      </c>
      <c r="CB1091" s="38">
        <f t="shared" si="964"/>
        <v>0</v>
      </c>
      <c r="CC1091" s="38">
        <f t="shared" si="964"/>
        <v>0</v>
      </c>
      <c r="CD1091" s="38">
        <f t="shared" si="958"/>
        <v>0</v>
      </c>
      <c r="CE1091" s="27"/>
      <c r="CF1091" s="27"/>
      <c r="CG1091" s="27"/>
      <c r="CH1091" s="27"/>
      <c r="CI1091" s="126"/>
      <c r="CJ1091" s="116"/>
      <c r="CK1091" s="27"/>
      <c r="CL1091" s="116"/>
      <c r="CM1091" s="27"/>
      <c r="CN1091" s="116"/>
      <c r="CO1091" s="27"/>
      <c r="CP1091" s="27"/>
      <c r="CQ1091" s="27">
        <f t="shared" si="965"/>
        <v>0</v>
      </c>
      <c r="CR1091" s="27"/>
      <c r="CS1091" s="27">
        <f t="shared" si="959"/>
        <v>0</v>
      </c>
      <c r="CT1091" s="27"/>
      <c r="CU1091" s="27"/>
      <c r="CV1091" s="86">
        <f t="shared" si="960"/>
        <v>0</v>
      </c>
      <c r="CW1091" s="86">
        <f t="shared" si="950"/>
        <v>0</v>
      </c>
    </row>
    <row r="1092" spans="2:101" customFormat="1" outlineLevel="1" x14ac:dyDescent="0.3">
      <c r="B1092" s="41">
        <f t="shared" si="962"/>
        <v>611</v>
      </c>
      <c r="C1092" s="42"/>
      <c r="D1092" s="105"/>
      <c r="E1092" s="37"/>
      <c r="F1092" s="34"/>
      <c r="G1092" s="34"/>
      <c r="H1092" s="34"/>
      <c r="I1092" s="34"/>
      <c r="J1092" s="34"/>
      <c r="K1092" s="34"/>
      <c r="L1092" s="34"/>
      <c r="M1092" s="27"/>
      <c r="N1092" s="27"/>
      <c r="O1092" s="27"/>
      <c r="P1092" s="27"/>
      <c r="Q1092" s="27"/>
      <c r="R1092" s="27"/>
      <c r="S1092" s="28"/>
      <c r="T1092" s="28"/>
      <c r="U1092" s="28"/>
      <c r="V1092" s="28"/>
      <c r="W1092" s="28">
        <f t="shared" si="963"/>
        <v>0</v>
      </c>
      <c r="X1092" s="29">
        <f t="shared" si="961"/>
        <v>0</v>
      </c>
      <c r="Y1092" s="66"/>
      <c r="Z1092" s="67"/>
      <c r="AA1092" s="67"/>
      <c r="AB1092" s="67"/>
      <c r="AC1092" s="67"/>
      <c r="AD1092" s="67"/>
      <c r="AE1092" s="72">
        <f t="shared" si="951"/>
        <v>0</v>
      </c>
      <c r="AF1092" s="67"/>
      <c r="AG1092" s="66"/>
      <c r="AH1092" s="67"/>
      <c r="AI1092" s="67"/>
      <c r="AJ1092" s="67"/>
      <c r="AK1092" s="68"/>
      <c r="AL1092" s="66"/>
      <c r="AM1092" s="64">
        <f t="shared" si="944"/>
        <v>0</v>
      </c>
      <c r="AN1092" s="64">
        <f t="shared" si="945"/>
        <v>0</v>
      </c>
      <c r="AO1092" s="64">
        <f t="shared" si="946"/>
        <v>0</v>
      </c>
      <c r="AP1092" s="64">
        <f t="shared" si="947"/>
        <v>0</v>
      </c>
      <c r="AQ1092" s="64">
        <f t="shared" si="948"/>
        <v>0</v>
      </c>
      <c r="AR1092" s="64">
        <f t="shared" si="949"/>
        <v>0</v>
      </c>
      <c r="AS1092" s="68"/>
      <c r="AT1092" s="78"/>
      <c r="AU1092" s="79"/>
      <c r="AV1092" s="79"/>
      <c r="AW1092" s="80"/>
      <c r="AX1092" s="106">
        <f t="shared" si="952"/>
        <v>0</v>
      </c>
      <c r="AY1092" s="63"/>
      <c r="BA1092" s="36"/>
      <c r="BB1092" s="27">
        <f t="shared" si="966"/>
        <v>0</v>
      </c>
      <c r="BC1092" s="27">
        <f t="shared" si="967"/>
        <v>0</v>
      </c>
      <c r="BD1092" s="27"/>
      <c r="BE1092" s="27">
        <f t="shared" si="968"/>
        <v>0</v>
      </c>
      <c r="BF1092" s="27"/>
      <c r="BG1092" s="27">
        <f t="shared" si="953"/>
        <v>0</v>
      </c>
      <c r="BH1092" s="1"/>
      <c r="BI1092" s="1"/>
      <c r="BJ1092" s="1"/>
      <c r="BK1092" s="1"/>
      <c r="BL1092" s="1"/>
      <c r="BM1092" s="1"/>
      <c r="BN1092" s="1"/>
      <c r="BO1092" s="1"/>
      <c r="BP1092" s="1"/>
      <c r="BQ1092" s="1"/>
      <c r="BR1092" s="1"/>
      <c r="BS1092" s="38"/>
      <c r="BT1092" s="107">
        <f t="shared" si="954"/>
        <v>0</v>
      </c>
      <c r="BU1092" s="108">
        <f t="shared" si="955"/>
        <v>0</v>
      </c>
      <c r="BV1092" s="28">
        <f t="shared" si="956"/>
        <v>0</v>
      </c>
      <c r="BW1092" s="28">
        <f t="shared" si="957"/>
        <v>0</v>
      </c>
      <c r="BX1092" s="27"/>
      <c r="BY1092" s="27"/>
      <c r="BZ1092" s="38">
        <f t="shared" si="969"/>
        <v>0</v>
      </c>
      <c r="CA1092" s="38">
        <f t="shared" si="970"/>
        <v>0</v>
      </c>
      <c r="CB1092" s="38">
        <f t="shared" si="964"/>
        <v>0</v>
      </c>
      <c r="CC1092" s="38">
        <f t="shared" si="964"/>
        <v>0</v>
      </c>
      <c r="CD1092" s="38">
        <f t="shared" si="958"/>
        <v>0</v>
      </c>
      <c r="CE1092" s="27"/>
      <c r="CF1092" s="27"/>
      <c r="CG1092" s="27"/>
      <c r="CH1092" s="27"/>
      <c r="CI1092" s="126"/>
      <c r="CJ1092" s="116"/>
      <c r="CK1092" s="27"/>
      <c r="CL1092" s="116"/>
      <c r="CM1092" s="27"/>
      <c r="CN1092" s="116"/>
      <c r="CO1092" s="27"/>
      <c r="CP1092" s="27"/>
      <c r="CQ1092" s="27">
        <f t="shared" si="965"/>
        <v>0</v>
      </c>
      <c r="CR1092" s="27"/>
      <c r="CS1092" s="27">
        <f t="shared" si="959"/>
        <v>0</v>
      </c>
      <c r="CT1092" s="27"/>
      <c r="CU1092" s="27"/>
      <c r="CV1092" s="86">
        <f t="shared" si="960"/>
        <v>0</v>
      </c>
      <c r="CW1092" s="86">
        <f t="shared" si="950"/>
        <v>0</v>
      </c>
    </row>
    <row r="1093" spans="2:101" customFormat="1" outlineLevel="1" x14ac:dyDescent="0.3">
      <c r="B1093" s="41">
        <f t="shared" si="962"/>
        <v>612</v>
      </c>
      <c r="C1093" s="42"/>
      <c r="D1093" s="105"/>
      <c r="E1093" s="37"/>
      <c r="F1093" s="34"/>
      <c r="G1093" s="34"/>
      <c r="H1093" s="34"/>
      <c r="I1093" s="34"/>
      <c r="J1093" s="34"/>
      <c r="K1093" s="34"/>
      <c r="L1093" s="34"/>
      <c r="M1093" s="27"/>
      <c r="N1093" s="27"/>
      <c r="O1093" s="27"/>
      <c r="P1093" s="27"/>
      <c r="Q1093" s="27"/>
      <c r="R1093" s="27"/>
      <c r="S1093" s="28"/>
      <c r="T1093" s="28"/>
      <c r="U1093" s="28"/>
      <c r="V1093" s="28"/>
      <c r="W1093" s="28">
        <f t="shared" si="963"/>
        <v>0</v>
      </c>
      <c r="X1093" s="29">
        <f t="shared" si="961"/>
        <v>0</v>
      </c>
      <c r="Y1093" s="66"/>
      <c r="Z1093" s="67"/>
      <c r="AA1093" s="67"/>
      <c r="AB1093" s="67"/>
      <c r="AC1093" s="67"/>
      <c r="AD1093" s="67"/>
      <c r="AE1093" s="72">
        <f t="shared" si="951"/>
        <v>0</v>
      </c>
      <c r="AF1093" s="67"/>
      <c r="AG1093" s="66"/>
      <c r="AH1093" s="67"/>
      <c r="AI1093" s="67"/>
      <c r="AJ1093" s="67"/>
      <c r="AK1093" s="68"/>
      <c r="AL1093" s="66"/>
      <c r="AM1093" s="64">
        <f t="shared" si="944"/>
        <v>0</v>
      </c>
      <c r="AN1093" s="64">
        <f t="shared" si="945"/>
        <v>0</v>
      </c>
      <c r="AO1093" s="64">
        <f t="shared" si="946"/>
        <v>0</v>
      </c>
      <c r="AP1093" s="64">
        <f t="shared" si="947"/>
        <v>0</v>
      </c>
      <c r="AQ1093" s="64">
        <f t="shared" si="948"/>
        <v>0</v>
      </c>
      <c r="AR1093" s="64">
        <f t="shared" si="949"/>
        <v>0</v>
      </c>
      <c r="AS1093" s="68"/>
      <c r="AT1093" s="78"/>
      <c r="AU1093" s="79"/>
      <c r="AV1093" s="79"/>
      <c r="AW1093" s="80"/>
      <c r="AX1093" s="106">
        <f t="shared" si="952"/>
        <v>0</v>
      </c>
      <c r="AY1093" s="63"/>
      <c r="BA1093" s="36"/>
      <c r="BB1093" s="27">
        <f t="shared" si="966"/>
        <v>0</v>
      </c>
      <c r="BC1093" s="27">
        <f t="shared" si="967"/>
        <v>0</v>
      </c>
      <c r="BD1093" s="27"/>
      <c r="BE1093" s="27">
        <f t="shared" si="968"/>
        <v>0</v>
      </c>
      <c r="BF1093" s="27"/>
      <c r="BG1093" s="27">
        <f t="shared" si="953"/>
        <v>0</v>
      </c>
      <c r="BH1093" s="1"/>
      <c r="BI1093" s="1"/>
      <c r="BJ1093" s="1"/>
      <c r="BK1093" s="1"/>
      <c r="BL1093" s="1"/>
      <c r="BM1093" s="1"/>
      <c r="BN1093" s="1"/>
      <c r="BO1093" s="1"/>
      <c r="BP1093" s="1"/>
      <c r="BQ1093" s="1"/>
      <c r="BR1093" s="1"/>
      <c r="BS1093" s="38"/>
      <c r="BT1093" s="107">
        <f t="shared" si="954"/>
        <v>0</v>
      </c>
      <c r="BU1093" s="108">
        <f t="shared" si="955"/>
        <v>0</v>
      </c>
      <c r="BV1093" s="28">
        <f t="shared" si="956"/>
        <v>0</v>
      </c>
      <c r="BW1093" s="28">
        <f t="shared" si="957"/>
        <v>0</v>
      </c>
      <c r="BX1093" s="27"/>
      <c r="BY1093" s="27"/>
      <c r="BZ1093" s="38">
        <f t="shared" si="969"/>
        <v>0</v>
      </c>
      <c r="CA1093" s="38">
        <f t="shared" si="970"/>
        <v>0</v>
      </c>
      <c r="CB1093" s="38">
        <f t="shared" si="964"/>
        <v>0</v>
      </c>
      <c r="CC1093" s="38">
        <f t="shared" si="964"/>
        <v>0</v>
      </c>
      <c r="CD1093" s="38">
        <f t="shared" si="958"/>
        <v>0</v>
      </c>
      <c r="CE1093" s="27"/>
      <c r="CF1093" s="27"/>
      <c r="CG1093" s="27"/>
      <c r="CH1093" s="27"/>
      <c r="CI1093" s="126"/>
      <c r="CJ1093" s="116"/>
      <c r="CK1093" s="27"/>
      <c r="CL1093" s="116"/>
      <c r="CM1093" s="27"/>
      <c r="CN1093" s="116"/>
      <c r="CO1093" s="27"/>
      <c r="CP1093" s="27"/>
      <c r="CQ1093" s="27">
        <f t="shared" si="965"/>
        <v>0</v>
      </c>
      <c r="CR1093" s="27"/>
      <c r="CS1093" s="27">
        <f t="shared" si="959"/>
        <v>0</v>
      </c>
      <c r="CT1093" s="27"/>
      <c r="CU1093" s="27"/>
      <c r="CV1093" s="86">
        <f t="shared" si="960"/>
        <v>0</v>
      </c>
      <c r="CW1093" s="86">
        <f t="shared" si="950"/>
        <v>0</v>
      </c>
    </row>
    <row r="1094" spans="2:101" customFormat="1" outlineLevel="1" x14ac:dyDescent="0.3">
      <c r="B1094" s="41">
        <f t="shared" si="962"/>
        <v>613</v>
      </c>
      <c r="C1094" s="42"/>
      <c r="D1094" s="105"/>
      <c r="E1094" s="37"/>
      <c r="F1094" s="34"/>
      <c r="G1094" s="34"/>
      <c r="H1094" s="34"/>
      <c r="I1094" s="34"/>
      <c r="J1094" s="34"/>
      <c r="K1094" s="34"/>
      <c r="L1094" s="34"/>
      <c r="M1094" s="27"/>
      <c r="N1094" s="27"/>
      <c r="O1094" s="27"/>
      <c r="P1094" s="27"/>
      <c r="Q1094" s="27"/>
      <c r="R1094" s="27"/>
      <c r="S1094" s="28"/>
      <c r="T1094" s="28"/>
      <c r="U1094" s="28"/>
      <c r="V1094" s="28"/>
      <c r="W1094" s="28">
        <f t="shared" si="963"/>
        <v>0</v>
      </c>
      <c r="X1094" s="29">
        <f t="shared" si="961"/>
        <v>0</v>
      </c>
      <c r="Y1094" s="66"/>
      <c r="Z1094" s="67"/>
      <c r="AA1094" s="67"/>
      <c r="AB1094" s="67"/>
      <c r="AC1094" s="67"/>
      <c r="AD1094" s="67"/>
      <c r="AE1094" s="72">
        <f t="shared" si="951"/>
        <v>0</v>
      </c>
      <c r="AF1094" s="67"/>
      <c r="AG1094" s="66"/>
      <c r="AH1094" s="67"/>
      <c r="AI1094" s="67"/>
      <c r="AJ1094" s="67"/>
      <c r="AK1094" s="68"/>
      <c r="AL1094" s="66"/>
      <c r="AM1094" s="64">
        <f t="shared" si="944"/>
        <v>0</v>
      </c>
      <c r="AN1094" s="64">
        <f t="shared" si="945"/>
        <v>0</v>
      </c>
      <c r="AO1094" s="64">
        <f t="shared" si="946"/>
        <v>0</v>
      </c>
      <c r="AP1094" s="64">
        <f t="shared" si="947"/>
        <v>0</v>
      </c>
      <c r="AQ1094" s="64">
        <f t="shared" si="948"/>
        <v>0</v>
      </c>
      <c r="AR1094" s="64">
        <f t="shared" si="949"/>
        <v>0</v>
      </c>
      <c r="AS1094" s="68"/>
      <c r="AT1094" s="78"/>
      <c r="AU1094" s="79"/>
      <c r="AV1094" s="79"/>
      <c r="AW1094" s="80"/>
      <c r="AX1094" s="106">
        <f t="shared" si="952"/>
        <v>0</v>
      </c>
      <c r="AY1094" s="63"/>
      <c r="BA1094" s="36"/>
      <c r="BB1094" s="27">
        <f t="shared" si="966"/>
        <v>0</v>
      </c>
      <c r="BC1094" s="27">
        <f t="shared" si="967"/>
        <v>0</v>
      </c>
      <c r="BD1094" s="27"/>
      <c r="BE1094" s="27">
        <f t="shared" si="968"/>
        <v>0</v>
      </c>
      <c r="BF1094" s="27"/>
      <c r="BG1094" s="27">
        <f t="shared" si="953"/>
        <v>0</v>
      </c>
      <c r="BH1094" s="1"/>
      <c r="BI1094" s="1"/>
      <c r="BJ1094" s="1"/>
      <c r="BK1094" s="1"/>
      <c r="BL1094" s="1"/>
      <c r="BM1094" s="1"/>
      <c r="BN1094" s="1"/>
      <c r="BO1094" s="1"/>
      <c r="BP1094" s="1"/>
      <c r="BQ1094" s="1"/>
      <c r="BR1094" s="1"/>
      <c r="BS1094" s="38"/>
      <c r="BT1094" s="107">
        <f t="shared" si="954"/>
        <v>0</v>
      </c>
      <c r="BU1094" s="108">
        <f t="shared" si="955"/>
        <v>0</v>
      </c>
      <c r="BV1094" s="28">
        <f t="shared" si="956"/>
        <v>0</v>
      </c>
      <c r="BW1094" s="28">
        <f t="shared" si="957"/>
        <v>0</v>
      </c>
      <c r="BX1094" s="27"/>
      <c r="BY1094" s="27"/>
      <c r="BZ1094" s="38">
        <f t="shared" si="969"/>
        <v>0</v>
      </c>
      <c r="CA1094" s="38">
        <f t="shared" si="970"/>
        <v>0</v>
      </c>
      <c r="CB1094" s="38">
        <f t="shared" si="964"/>
        <v>0</v>
      </c>
      <c r="CC1094" s="38">
        <f t="shared" si="964"/>
        <v>0</v>
      </c>
      <c r="CD1094" s="38">
        <f t="shared" si="958"/>
        <v>0</v>
      </c>
      <c r="CE1094" s="27"/>
      <c r="CF1094" s="27"/>
      <c r="CG1094" s="27"/>
      <c r="CH1094" s="27"/>
      <c r="CI1094" s="126"/>
      <c r="CJ1094" s="116"/>
      <c r="CK1094" s="27"/>
      <c r="CL1094" s="116"/>
      <c r="CM1094" s="27"/>
      <c r="CN1094" s="116"/>
      <c r="CO1094" s="27"/>
      <c r="CP1094" s="27"/>
      <c r="CQ1094" s="27">
        <f t="shared" si="965"/>
        <v>0</v>
      </c>
      <c r="CR1094" s="27"/>
      <c r="CS1094" s="27">
        <f t="shared" si="959"/>
        <v>0</v>
      </c>
      <c r="CT1094" s="27"/>
      <c r="CU1094" s="27"/>
      <c r="CV1094" s="86">
        <f t="shared" si="960"/>
        <v>0</v>
      </c>
      <c r="CW1094" s="86">
        <f t="shared" si="950"/>
        <v>0</v>
      </c>
    </row>
    <row r="1095" spans="2:101" customFormat="1" outlineLevel="1" x14ac:dyDescent="0.3">
      <c r="B1095" s="41">
        <f t="shared" si="962"/>
        <v>614</v>
      </c>
      <c r="C1095" s="42"/>
      <c r="D1095" s="105"/>
      <c r="E1095" s="37"/>
      <c r="F1095" s="34"/>
      <c r="G1095" s="34"/>
      <c r="H1095" s="34"/>
      <c r="I1095" s="34"/>
      <c r="J1095" s="34"/>
      <c r="K1095" s="34"/>
      <c r="L1095" s="34"/>
      <c r="M1095" s="27"/>
      <c r="N1095" s="27"/>
      <c r="O1095" s="27"/>
      <c r="P1095" s="27"/>
      <c r="Q1095" s="27"/>
      <c r="R1095" s="27"/>
      <c r="S1095" s="28"/>
      <c r="T1095" s="28"/>
      <c r="U1095" s="28"/>
      <c r="V1095" s="28"/>
      <c r="W1095" s="28">
        <f t="shared" si="963"/>
        <v>0</v>
      </c>
      <c r="X1095" s="29">
        <f t="shared" si="961"/>
        <v>0</v>
      </c>
      <c r="Y1095" s="66"/>
      <c r="Z1095" s="67"/>
      <c r="AA1095" s="67"/>
      <c r="AB1095" s="67"/>
      <c r="AC1095" s="67"/>
      <c r="AD1095" s="67"/>
      <c r="AE1095" s="72">
        <f t="shared" si="951"/>
        <v>0</v>
      </c>
      <c r="AF1095" s="67"/>
      <c r="AG1095" s="66"/>
      <c r="AH1095" s="67"/>
      <c r="AI1095" s="67"/>
      <c r="AJ1095" s="67"/>
      <c r="AK1095" s="68"/>
      <c r="AL1095" s="66"/>
      <c r="AM1095" s="64">
        <f t="shared" si="944"/>
        <v>0</v>
      </c>
      <c r="AN1095" s="64">
        <f t="shared" si="945"/>
        <v>0</v>
      </c>
      <c r="AO1095" s="64">
        <f t="shared" si="946"/>
        <v>0</v>
      </c>
      <c r="AP1095" s="64">
        <f t="shared" si="947"/>
        <v>0</v>
      </c>
      <c r="AQ1095" s="64">
        <f t="shared" si="948"/>
        <v>0</v>
      </c>
      <c r="AR1095" s="64">
        <f t="shared" si="949"/>
        <v>0</v>
      </c>
      <c r="AS1095" s="68"/>
      <c r="AT1095" s="78"/>
      <c r="AU1095" s="79"/>
      <c r="AV1095" s="79"/>
      <c r="AW1095" s="80"/>
      <c r="AX1095" s="106">
        <f t="shared" si="952"/>
        <v>0</v>
      </c>
      <c r="AY1095" s="63"/>
      <c r="BA1095" s="36"/>
      <c r="BB1095" s="27">
        <f t="shared" si="966"/>
        <v>0</v>
      </c>
      <c r="BC1095" s="27">
        <f t="shared" si="967"/>
        <v>0</v>
      </c>
      <c r="BD1095" s="27"/>
      <c r="BE1095" s="27">
        <f t="shared" si="968"/>
        <v>0</v>
      </c>
      <c r="BF1095" s="27"/>
      <c r="BG1095" s="27">
        <f t="shared" si="953"/>
        <v>0</v>
      </c>
      <c r="BH1095" s="1"/>
      <c r="BI1095" s="1"/>
      <c r="BJ1095" s="1"/>
      <c r="BK1095" s="1"/>
      <c r="BL1095" s="1"/>
      <c r="BM1095" s="1"/>
      <c r="BN1095" s="1"/>
      <c r="BO1095" s="1"/>
      <c r="BP1095" s="1"/>
      <c r="BQ1095" s="1"/>
      <c r="BR1095" s="1"/>
      <c r="BS1095" s="38"/>
      <c r="BT1095" s="107">
        <f t="shared" si="954"/>
        <v>0</v>
      </c>
      <c r="BU1095" s="108">
        <f t="shared" si="955"/>
        <v>0</v>
      </c>
      <c r="BV1095" s="28">
        <f t="shared" si="956"/>
        <v>0</v>
      </c>
      <c r="BW1095" s="28">
        <f t="shared" si="957"/>
        <v>0</v>
      </c>
      <c r="BX1095" s="27"/>
      <c r="BY1095" s="27"/>
      <c r="BZ1095" s="38">
        <f t="shared" si="969"/>
        <v>0</v>
      </c>
      <c r="CA1095" s="38">
        <f t="shared" si="970"/>
        <v>0</v>
      </c>
      <c r="CB1095" s="38">
        <f t="shared" si="964"/>
        <v>0</v>
      </c>
      <c r="CC1095" s="38">
        <f t="shared" si="964"/>
        <v>0</v>
      </c>
      <c r="CD1095" s="38">
        <f t="shared" si="958"/>
        <v>0</v>
      </c>
      <c r="CE1095" s="27"/>
      <c r="CF1095" s="27"/>
      <c r="CG1095" s="27"/>
      <c r="CH1095" s="27"/>
      <c r="CI1095" s="126"/>
      <c r="CJ1095" s="116"/>
      <c r="CK1095" s="27"/>
      <c r="CL1095" s="116"/>
      <c r="CM1095" s="27"/>
      <c r="CN1095" s="116"/>
      <c r="CO1095" s="27"/>
      <c r="CP1095" s="27"/>
      <c r="CQ1095" s="27">
        <f t="shared" si="965"/>
        <v>0</v>
      </c>
      <c r="CR1095" s="27"/>
      <c r="CS1095" s="27">
        <f t="shared" si="959"/>
        <v>0</v>
      </c>
      <c r="CT1095" s="27"/>
      <c r="CU1095" s="27"/>
      <c r="CV1095" s="86">
        <f t="shared" si="960"/>
        <v>0</v>
      </c>
      <c r="CW1095" s="86">
        <f t="shared" si="950"/>
        <v>0</v>
      </c>
    </row>
    <row r="1096" spans="2:101" customFormat="1" outlineLevel="1" x14ac:dyDescent="0.3">
      <c r="B1096" s="41">
        <f t="shared" si="962"/>
        <v>615</v>
      </c>
      <c r="C1096" s="42"/>
      <c r="D1096" s="105"/>
      <c r="E1096" s="37"/>
      <c r="F1096" s="34"/>
      <c r="G1096" s="34"/>
      <c r="H1096" s="34"/>
      <c r="I1096" s="34"/>
      <c r="J1096" s="34"/>
      <c r="K1096" s="34"/>
      <c r="L1096" s="34"/>
      <c r="M1096" s="27"/>
      <c r="N1096" s="27"/>
      <c r="O1096" s="27"/>
      <c r="P1096" s="27"/>
      <c r="Q1096" s="27"/>
      <c r="R1096" s="27"/>
      <c r="S1096" s="28"/>
      <c r="T1096" s="28"/>
      <c r="U1096" s="28"/>
      <c r="V1096" s="28"/>
      <c r="W1096" s="28">
        <f t="shared" si="963"/>
        <v>0</v>
      </c>
      <c r="X1096" s="29">
        <f t="shared" si="961"/>
        <v>0</v>
      </c>
      <c r="Y1096" s="66"/>
      <c r="Z1096" s="67"/>
      <c r="AA1096" s="67"/>
      <c r="AB1096" s="67"/>
      <c r="AC1096" s="67"/>
      <c r="AD1096" s="67"/>
      <c r="AE1096" s="72">
        <f t="shared" si="951"/>
        <v>0</v>
      </c>
      <c r="AF1096" s="67"/>
      <c r="AG1096" s="66"/>
      <c r="AH1096" s="67"/>
      <c r="AI1096" s="67"/>
      <c r="AJ1096" s="67"/>
      <c r="AK1096" s="68"/>
      <c r="AL1096" s="66"/>
      <c r="AM1096" s="64">
        <f t="shared" si="944"/>
        <v>0</v>
      </c>
      <c r="AN1096" s="64">
        <f t="shared" si="945"/>
        <v>0</v>
      </c>
      <c r="AO1096" s="64">
        <f t="shared" si="946"/>
        <v>0</v>
      </c>
      <c r="AP1096" s="64">
        <f t="shared" si="947"/>
        <v>0</v>
      </c>
      <c r="AQ1096" s="64">
        <f t="shared" si="948"/>
        <v>0</v>
      </c>
      <c r="AR1096" s="64">
        <f t="shared" si="949"/>
        <v>0</v>
      </c>
      <c r="AS1096" s="68"/>
      <c r="AT1096" s="78"/>
      <c r="AU1096" s="79"/>
      <c r="AV1096" s="79"/>
      <c r="AW1096" s="80"/>
      <c r="AX1096" s="106">
        <f t="shared" si="952"/>
        <v>0</v>
      </c>
      <c r="AY1096" s="63"/>
      <c r="BA1096" s="36"/>
      <c r="BB1096" s="27">
        <f t="shared" si="966"/>
        <v>0</v>
      </c>
      <c r="BC1096" s="27">
        <f t="shared" si="967"/>
        <v>0</v>
      </c>
      <c r="BD1096" s="27"/>
      <c r="BE1096" s="27">
        <f t="shared" si="968"/>
        <v>0</v>
      </c>
      <c r="BF1096" s="27"/>
      <c r="BG1096" s="27">
        <f t="shared" si="953"/>
        <v>0</v>
      </c>
      <c r="BH1096" s="1"/>
      <c r="BI1096" s="1"/>
      <c r="BJ1096" s="1"/>
      <c r="BK1096" s="1"/>
      <c r="BL1096" s="1"/>
      <c r="BM1096" s="1"/>
      <c r="BN1096" s="1"/>
      <c r="BO1096" s="1"/>
      <c r="BP1096" s="1"/>
      <c r="BQ1096" s="1"/>
      <c r="BR1096" s="1"/>
      <c r="BS1096" s="38"/>
      <c r="BT1096" s="107">
        <f t="shared" si="954"/>
        <v>0</v>
      </c>
      <c r="BU1096" s="108">
        <f t="shared" si="955"/>
        <v>0</v>
      </c>
      <c r="BV1096" s="28">
        <f t="shared" si="956"/>
        <v>0</v>
      </c>
      <c r="BW1096" s="28">
        <f t="shared" si="957"/>
        <v>0</v>
      </c>
      <c r="BX1096" s="27"/>
      <c r="BY1096" s="27"/>
      <c r="BZ1096" s="38">
        <f t="shared" si="969"/>
        <v>0</v>
      </c>
      <c r="CA1096" s="38">
        <f t="shared" si="970"/>
        <v>0</v>
      </c>
      <c r="CB1096" s="38">
        <f t="shared" si="964"/>
        <v>0</v>
      </c>
      <c r="CC1096" s="38">
        <f t="shared" si="964"/>
        <v>0</v>
      </c>
      <c r="CD1096" s="38">
        <f t="shared" si="958"/>
        <v>0</v>
      </c>
      <c r="CE1096" s="27"/>
      <c r="CF1096" s="27"/>
      <c r="CG1096" s="27"/>
      <c r="CH1096" s="27"/>
      <c r="CI1096" s="126"/>
      <c r="CJ1096" s="116"/>
      <c r="CK1096" s="27"/>
      <c r="CL1096" s="116"/>
      <c r="CM1096" s="27"/>
      <c r="CN1096" s="116"/>
      <c r="CO1096" s="27"/>
      <c r="CP1096" s="27"/>
      <c r="CQ1096" s="27">
        <f t="shared" si="965"/>
        <v>0</v>
      </c>
      <c r="CR1096" s="27"/>
      <c r="CS1096" s="27">
        <f t="shared" si="959"/>
        <v>0</v>
      </c>
      <c r="CT1096" s="27"/>
      <c r="CU1096" s="27"/>
      <c r="CV1096" s="86">
        <f t="shared" si="960"/>
        <v>0</v>
      </c>
      <c r="CW1096" s="86">
        <f t="shared" si="950"/>
        <v>0</v>
      </c>
    </row>
    <row r="1097" spans="2:101" customFormat="1" outlineLevel="1" x14ac:dyDescent="0.3">
      <c r="B1097" s="41">
        <f t="shared" si="962"/>
        <v>616</v>
      </c>
      <c r="C1097" s="42"/>
      <c r="D1097" s="105"/>
      <c r="E1097" s="37"/>
      <c r="F1097" s="34"/>
      <c r="G1097" s="34"/>
      <c r="H1097" s="34"/>
      <c r="I1097" s="34"/>
      <c r="J1097" s="34"/>
      <c r="K1097" s="34"/>
      <c r="L1097" s="34"/>
      <c r="M1097" s="27"/>
      <c r="N1097" s="27"/>
      <c r="O1097" s="27"/>
      <c r="P1097" s="27"/>
      <c r="Q1097" s="27"/>
      <c r="R1097" s="27"/>
      <c r="S1097" s="28"/>
      <c r="T1097" s="28"/>
      <c r="U1097" s="28"/>
      <c r="V1097" s="28"/>
      <c r="W1097" s="28">
        <f t="shared" si="963"/>
        <v>0</v>
      </c>
      <c r="X1097" s="29">
        <f t="shared" si="961"/>
        <v>0</v>
      </c>
      <c r="Y1097" s="66"/>
      <c r="Z1097" s="67"/>
      <c r="AA1097" s="67"/>
      <c r="AB1097" s="67"/>
      <c r="AC1097" s="67"/>
      <c r="AD1097" s="67"/>
      <c r="AE1097" s="72">
        <f t="shared" si="951"/>
        <v>0</v>
      </c>
      <c r="AF1097" s="67"/>
      <c r="AG1097" s="66"/>
      <c r="AH1097" s="67"/>
      <c r="AI1097" s="67"/>
      <c r="AJ1097" s="67"/>
      <c r="AK1097" s="68"/>
      <c r="AL1097" s="66"/>
      <c r="AM1097" s="64">
        <f t="shared" si="944"/>
        <v>0</v>
      </c>
      <c r="AN1097" s="64">
        <f t="shared" si="945"/>
        <v>0</v>
      </c>
      <c r="AO1097" s="64">
        <f t="shared" si="946"/>
        <v>0</v>
      </c>
      <c r="AP1097" s="64">
        <f t="shared" si="947"/>
        <v>0</v>
      </c>
      <c r="AQ1097" s="64">
        <f t="shared" si="948"/>
        <v>0</v>
      </c>
      <c r="AR1097" s="64">
        <f t="shared" si="949"/>
        <v>0</v>
      </c>
      <c r="AS1097" s="68"/>
      <c r="AT1097" s="78"/>
      <c r="AU1097" s="79"/>
      <c r="AV1097" s="79"/>
      <c r="AW1097" s="80"/>
      <c r="AX1097" s="106">
        <f t="shared" si="952"/>
        <v>0</v>
      </c>
      <c r="AY1097" s="63"/>
      <c r="BA1097" s="36"/>
      <c r="BB1097" s="27">
        <f t="shared" si="966"/>
        <v>0</v>
      </c>
      <c r="BC1097" s="27">
        <f t="shared" si="967"/>
        <v>0</v>
      </c>
      <c r="BD1097" s="27"/>
      <c r="BE1097" s="27">
        <f t="shared" si="968"/>
        <v>0</v>
      </c>
      <c r="BF1097" s="27"/>
      <c r="BG1097" s="27">
        <f t="shared" si="953"/>
        <v>0</v>
      </c>
      <c r="BH1097" s="1"/>
      <c r="BI1097" s="1"/>
      <c r="BJ1097" s="1"/>
      <c r="BK1097" s="1"/>
      <c r="BL1097" s="1"/>
      <c r="BM1097" s="1"/>
      <c r="BN1097" s="1"/>
      <c r="BO1097" s="1"/>
      <c r="BP1097" s="1"/>
      <c r="BQ1097" s="1"/>
      <c r="BR1097" s="1"/>
      <c r="BS1097" s="38"/>
      <c r="BT1097" s="107">
        <f t="shared" si="954"/>
        <v>0</v>
      </c>
      <c r="BU1097" s="108">
        <f t="shared" si="955"/>
        <v>0</v>
      </c>
      <c r="BV1097" s="28">
        <f t="shared" si="956"/>
        <v>0</v>
      </c>
      <c r="BW1097" s="28">
        <f t="shared" si="957"/>
        <v>0</v>
      </c>
      <c r="BX1097" s="27"/>
      <c r="BY1097" s="27"/>
      <c r="BZ1097" s="38">
        <f t="shared" si="969"/>
        <v>0</v>
      </c>
      <c r="CA1097" s="38">
        <f t="shared" si="970"/>
        <v>0</v>
      </c>
      <c r="CB1097" s="38">
        <f t="shared" si="964"/>
        <v>0</v>
      </c>
      <c r="CC1097" s="38">
        <f t="shared" si="964"/>
        <v>0</v>
      </c>
      <c r="CD1097" s="38">
        <f t="shared" si="958"/>
        <v>0</v>
      </c>
      <c r="CE1097" s="27"/>
      <c r="CF1097" s="27"/>
      <c r="CG1097" s="27"/>
      <c r="CH1097" s="27"/>
      <c r="CI1097" s="126"/>
      <c r="CJ1097" s="116"/>
      <c r="CK1097" s="27"/>
      <c r="CL1097" s="116"/>
      <c r="CM1097" s="27"/>
      <c r="CN1097" s="116"/>
      <c r="CO1097" s="27"/>
      <c r="CP1097" s="27"/>
      <c r="CQ1097" s="27">
        <f t="shared" si="965"/>
        <v>0</v>
      </c>
      <c r="CR1097" s="27"/>
      <c r="CS1097" s="27">
        <f t="shared" si="959"/>
        <v>0</v>
      </c>
      <c r="CT1097" s="27"/>
      <c r="CU1097" s="27"/>
      <c r="CV1097" s="86">
        <f t="shared" si="960"/>
        <v>0</v>
      </c>
      <c r="CW1097" s="86">
        <f t="shared" si="950"/>
        <v>0</v>
      </c>
    </row>
    <row r="1098" spans="2:101" customFormat="1" outlineLevel="1" x14ac:dyDescent="0.3">
      <c r="B1098" s="41">
        <f t="shared" si="962"/>
        <v>617</v>
      </c>
      <c r="C1098" s="42"/>
      <c r="D1098" s="105"/>
      <c r="E1098" s="37"/>
      <c r="F1098" s="34"/>
      <c r="G1098" s="34"/>
      <c r="H1098" s="34"/>
      <c r="I1098" s="34"/>
      <c r="J1098" s="34"/>
      <c r="K1098" s="34"/>
      <c r="L1098" s="34"/>
      <c r="M1098" s="27"/>
      <c r="N1098" s="27"/>
      <c r="O1098" s="27"/>
      <c r="P1098" s="27"/>
      <c r="Q1098" s="27"/>
      <c r="R1098" s="27"/>
      <c r="S1098" s="28"/>
      <c r="T1098" s="28"/>
      <c r="U1098" s="28"/>
      <c r="V1098" s="28"/>
      <c r="W1098" s="28">
        <f t="shared" si="963"/>
        <v>0</v>
      </c>
      <c r="X1098" s="29">
        <f t="shared" si="961"/>
        <v>0</v>
      </c>
      <c r="Y1098" s="66"/>
      <c r="Z1098" s="67"/>
      <c r="AA1098" s="67"/>
      <c r="AB1098" s="67"/>
      <c r="AC1098" s="67"/>
      <c r="AD1098" s="67"/>
      <c r="AE1098" s="72">
        <f t="shared" si="951"/>
        <v>0</v>
      </c>
      <c r="AF1098" s="67"/>
      <c r="AG1098" s="66"/>
      <c r="AH1098" s="67"/>
      <c r="AI1098" s="67"/>
      <c r="AJ1098" s="67"/>
      <c r="AK1098" s="68"/>
      <c r="AL1098" s="66"/>
      <c r="AM1098" s="64">
        <f t="shared" si="944"/>
        <v>0</v>
      </c>
      <c r="AN1098" s="64">
        <f t="shared" si="945"/>
        <v>0</v>
      </c>
      <c r="AO1098" s="64">
        <f t="shared" si="946"/>
        <v>0</v>
      </c>
      <c r="AP1098" s="64">
        <f t="shared" si="947"/>
        <v>0</v>
      </c>
      <c r="AQ1098" s="64">
        <f t="shared" si="948"/>
        <v>0</v>
      </c>
      <c r="AR1098" s="64">
        <f t="shared" si="949"/>
        <v>0</v>
      </c>
      <c r="AS1098" s="68"/>
      <c r="AT1098" s="78"/>
      <c r="AU1098" s="79"/>
      <c r="AV1098" s="79"/>
      <c r="AW1098" s="80"/>
      <c r="AX1098" s="106">
        <f t="shared" si="952"/>
        <v>0</v>
      </c>
      <c r="AY1098" s="63"/>
      <c r="BA1098" s="36"/>
      <c r="BB1098" s="27">
        <f t="shared" si="966"/>
        <v>0</v>
      </c>
      <c r="BC1098" s="27">
        <f t="shared" si="967"/>
        <v>0</v>
      </c>
      <c r="BD1098" s="27"/>
      <c r="BE1098" s="27">
        <f t="shared" si="968"/>
        <v>0</v>
      </c>
      <c r="BF1098" s="27"/>
      <c r="BG1098" s="27">
        <f t="shared" si="953"/>
        <v>0</v>
      </c>
      <c r="BH1098" s="1"/>
      <c r="BI1098" s="1"/>
      <c r="BJ1098" s="1"/>
      <c r="BK1098" s="1"/>
      <c r="BL1098" s="1"/>
      <c r="BM1098" s="1"/>
      <c r="BN1098" s="1"/>
      <c r="BO1098" s="1"/>
      <c r="BP1098" s="1"/>
      <c r="BQ1098" s="1"/>
      <c r="BR1098" s="1"/>
      <c r="BS1098" s="38"/>
      <c r="BT1098" s="107">
        <f t="shared" si="954"/>
        <v>0</v>
      </c>
      <c r="BU1098" s="108">
        <f t="shared" si="955"/>
        <v>0</v>
      </c>
      <c r="BV1098" s="28">
        <f t="shared" si="956"/>
        <v>0</v>
      </c>
      <c r="BW1098" s="28">
        <f t="shared" si="957"/>
        <v>0</v>
      </c>
      <c r="BX1098" s="27"/>
      <c r="BY1098" s="27"/>
      <c r="BZ1098" s="38">
        <f t="shared" si="969"/>
        <v>0</v>
      </c>
      <c r="CA1098" s="38">
        <f t="shared" si="970"/>
        <v>0</v>
      </c>
      <c r="CB1098" s="38">
        <f t="shared" si="964"/>
        <v>0</v>
      </c>
      <c r="CC1098" s="38">
        <f t="shared" si="964"/>
        <v>0</v>
      </c>
      <c r="CD1098" s="38">
        <f t="shared" si="958"/>
        <v>0</v>
      </c>
      <c r="CE1098" s="27"/>
      <c r="CF1098" s="27"/>
      <c r="CG1098" s="27"/>
      <c r="CH1098" s="27"/>
      <c r="CI1098" s="126"/>
      <c r="CJ1098" s="116"/>
      <c r="CK1098" s="27"/>
      <c r="CL1098" s="116"/>
      <c r="CM1098" s="27"/>
      <c r="CN1098" s="116"/>
      <c r="CO1098" s="27"/>
      <c r="CP1098" s="27"/>
      <c r="CQ1098" s="27">
        <f t="shared" si="965"/>
        <v>0</v>
      </c>
      <c r="CR1098" s="27"/>
      <c r="CS1098" s="27">
        <f t="shared" si="959"/>
        <v>0</v>
      </c>
      <c r="CT1098" s="27"/>
      <c r="CU1098" s="27"/>
      <c r="CV1098" s="86">
        <f t="shared" si="960"/>
        <v>0</v>
      </c>
      <c r="CW1098" s="86">
        <f t="shared" si="950"/>
        <v>0</v>
      </c>
    </row>
    <row r="1099" spans="2:101" customFormat="1" outlineLevel="1" x14ac:dyDescent="0.3">
      <c r="B1099" s="41">
        <f t="shared" si="962"/>
        <v>618</v>
      </c>
      <c r="C1099" s="42"/>
      <c r="D1099" s="105"/>
      <c r="E1099" s="37"/>
      <c r="F1099" s="34"/>
      <c r="G1099" s="34"/>
      <c r="H1099" s="34"/>
      <c r="I1099" s="34"/>
      <c r="J1099" s="34"/>
      <c r="K1099" s="34"/>
      <c r="L1099" s="34"/>
      <c r="M1099" s="27"/>
      <c r="N1099" s="27"/>
      <c r="O1099" s="27"/>
      <c r="P1099" s="27"/>
      <c r="Q1099" s="27"/>
      <c r="R1099" s="27"/>
      <c r="S1099" s="28"/>
      <c r="T1099" s="28"/>
      <c r="U1099" s="28"/>
      <c r="V1099" s="28"/>
      <c r="W1099" s="28">
        <f t="shared" si="963"/>
        <v>0</v>
      </c>
      <c r="X1099" s="29">
        <f t="shared" si="961"/>
        <v>0</v>
      </c>
      <c r="Y1099" s="66"/>
      <c r="Z1099" s="67"/>
      <c r="AA1099" s="67"/>
      <c r="AB1099" s="67"/>
      <c r="AC1099" s="67"/>
      <c r="AD1099" s="67"/>
      <c r="AE1099" s="72">
        <f t="shared" si="951"/>
        <v>0</v>
      </c>
      <c r="AF1099" s="67"/>
      <c r="AG1099" s="66"/>
      <c r="AH1099" s="67"/>
      <c r="AI1099" s="67"/>
      <c r="AJ1099" s="67"/>
      <c r="AK1099" s="68"/>
      <c r="AL1099" s="66"/>
      <c r="AM1099" s="64">
        <f t="shared" ref="AM1099:AM1162" si="971">VLOOKUP($AL1099,aut_car,2,FALSE)</f>
        <v>0</v>
      </c>
      <c r="AN1099" s="64">
        <f t="shared" ref="AN1099:AN1162" si="972">VLOOKUP($AL1099,aut_car,3,FALSE)</f>
        <v>0</v>
      </c>
      <c r="AO1099" s="64">
        <f t="shared" ref="AO1099:AO1162" si="973">VLOOKUP($AL1099,aut_car,4,FALSE)</f>
        <v>0</v>
      </c>
      <c r="AP1099" s="64">
        <f t="shared" ref="AP1099:AP1162" si="974">VLOOKUP($AL1099,aut_car,5,FALSE)</f>
        <v>0</v>
      </c>
      <c r="AQ1099" s="64">
        <f t="shared" ref="AQ1099:AQ1162" si="975">VLOOKUP($AL1099,aut_car,6,FALSE)</f>
        <v>0</v>
      </c>
      <c r="AR1099" s="64">
        <f t="shared" ref="AR1099:AR1162" si="976">VLOOKUP($AL1099,aut_car,7,FALSE)</f>
        <v>0</v>
      </c>
      <c r="AS1099" s="68"/>
      <c r="AT1099" s="78"/>
      <c r="AU1099" s="79"/>
      <c r="AV1099" s="79"/>
      <c r="AW1099" s="80"/>
      <c r="AX1099" s="106">
        <f t="shared" si="952"/>
        <v>0</v>
      </c>
      <c r="AY1099" s="63"/>
      <c r="BA1099" s="36"/>
      <c r="BB1099" s="27">
        <f t="shared" si="966"/>
        <v>0</v>
      </c>
      <c r="BC1099" s="27">
        <f t="shared" si="967"/>
        <v>0</v>
      </c>
      <c r="BD1099" s="27"/>
      <c r="BE1099" s="27">
        <f t="shared" si="968"/>
        <v>0</v>
      </c>
      <c r="BF1099" s="27"/>
      <c r="BG1099" s="27">
        <f t="shared" si="953"/>
        <v>0</v>
      </c>
      <c r="BH1099" s="1"/>
      <c r="BI1099" s="1"/>
      <c r="BJ1099" s="1"/>
      <c r="BK1099" s="1"/>
      <c r="BL1099" s="1"/>
      <c r="BM1099" s="1"/>
      <c r="BN1099" s="1"/>
      <c r="BO1099" s="1"/>
      <c r="BP1099" s="1"/>
      <c r="BQ1099" s="1"/>
      <c r="BR1099" s="1"/>
      <c r="BS1099" s="38"/>
      <c r="BT1099" s="107">
        <f t="shared" si="954"/>
        <v>0</v>
      </c>
      <c r="BU1099" s="108">
        <f t="shared" si="955"/>
        <v>0</v>
      </c>
      <c r="BV1099" s="28">
        <f t="shared" si="956"/>
        <v>0</v>
      </c>
      <c r="BW1099" s="28">
        <f t="shared" si="957"/>
        <v>0</v>
      </c>
      <c r="BX1099" s="27"/>
      <c r="BY1099" s="27"/>
      <c r="BZ1099" s="38">
        <f t="shared" si="969"/>
        <v>0</v>
      </c>
      <c r="CA1099" s="38">
        <f t="shared" si="970"/>
        <v>0</v>
      </c>
      <c r="CB1099" s="38">
        <f t="shared" si="964"/>
        <v>0</v>
      </c>
      <c r="CC1099" s="38">
        <f t="shared" si="964"/>
        <v>0</v>
      </c>
      <c r="CD1099" s="38">
        <f t="shared" si="958"/>
        <v>0</v>
      </c>
      <c r="CE1099" s="27"/>
      <c r="CF1099" s="27"/>
      <c r="CG1099" s="27"/>
      <c r="CH1099" s="27"/>
      <c r="CI1099" s="126"/>
      <c r="CJ1099" s="116"/>
      <c r="CK1099" s="27"/>
      <c r="CL1099" s="116"/>
      <c r="CM1099" s="27"/>
      <c r="CN1099" s="116"/>
      <c r="CO1099" s="27"/>
      <c r="CP1099" s="27"/>
      <c r="CQ1099" s="27">
        <f t="shared" si="965"/>
        <v>0</v>
      </c>
      <c r="CR1099" s="27"/>
      <c r="CS1099" s="27">
        <f t="shared" si="959"/>
        <v>0</v>
      </c>
      <c r="CT1099" s="27"/>
      <c r="CU1099" s="27"/>
      <c r="CV1099" s="86">
        <f t="shared" si="960"/>
        <v>0</v>
      </c>
      <c r="CW1099" s="86">
        <f t="shared" si="950"/>
        <v>0</v>
      </c>
    </row>
    <row r="1100" spans="2:101" customFormat="1" outlineLevel="1" x14ac:dyDescent="0.3">
      <c r="B1100" s="41">
        <f t="shared" si="962"/>
        <v>619</v>
      </c>
      <c r="C1100" s="42"/>
      <c r="D1100" s="105"/>
      <c r="E1100" s="37"/>
      <c r="F1100" s="34"/>
      <c r="G1100" s="34"/>
      <c r="H1100" s="34"/>
      <c r="I1100" s="34"/>
      <c r="J1100" s="34"/>
      <c r="K1100" s="34"/>
      <c r="L1100" s="34"/>
      <c r="M1100" s="27"/>
      <c r="N1100" s="27"/>
      <c r="O1100" s="27"/>
      <c r="P1100" s="27"/>
      <c r="Q1100" s="27"/>
      <c r="R1100" s="27"/>
      <c r="S1100" s="28"/>
      <c r="T1100" s="28"/>
      <c r="U1100" s="28"/>
      <c r="V1100" s="28"/>
      <c r="W1100" s="28">
        <f t="shared" si="963"/>
        <v>0</v>
      </c>
      <c r="X1100" s="29">
        <f t="shared" si="961"/>
        <v>0</v>
      </c>
      <c r="Y1100" s="66"/>
      <c r="Z1100" s="67"/>
      <c r="AA1100" s="67"/>
      <c r="AB1100" s="67"/>
      <c r="AC1100" s="67"/>
      <c r="AD1100" s="67"/>
      <c r="AE1100" s="72">
        <f t="shared" si="951"/>
        <v>0</v>
      </c>
      <c r="AF1100" s="67"/>
      <c r="AG1100" s="66"/>
      <c r="AH1100" s="67"/>
      <c r="AI1100" s="67"/>
      <c r="AJ1100" s="67"/>
      <c r="AK1100" s="68"/>
      <c r="AL1100" s="66"/>
      <c r="AM1100" s="64">
        <f t="shared" si="971"/>
        <v>0</v>
      </c>
      <c r="AN1100" s="64">
        <f t="shared" si="972"/>
        <v>0</v>
      </c>
      <c r="AO1100" s="64">
        <f t="shared" si="973"/>
        <v>0</v>
      </c>
      <c r="AP1100" s="64">
        <f t="shared" si="974"/>
        <v>0</v>
      </c>
      <c r="AQ1100" s="64">
        <f t="shared" si="975"/>
        <v>0</v>
      </c>
      <c r="AR1100" s="64">
        <f t="shared" si="976"/>
        <v>0</v>
      </c>
      <c r="AS1100" s="68"/>
      <c r="AT1100" s="78"/>
      <c r="AU1100" s="79"/>
      <c r="AV1100" s="79"/>
      <c r="AW1100" s="80"/>
      <c r="AX1100" s="106">
        <f t="shared" si="952"/>
        <v>0</v>
      </c>
      <c r="AY1100" s="63"/>
      <c r="BA1100" s="36"/>
      <c r="BB1100" s="27">
        <f t="shared" si="966"/>
        <v>0</v>
      </c>
      <c r="BC1100" s="27">
        <f t="shared" si="967"/>
        <v>0</v>
      </c>
      <c r="BD1100" s="27"/>
      <c r="BE1100" s="27">
        <f t="shared" si="968"/>
        <v>0</v>
      </c>
      <c r="BF1100" s="27"/>
      <c r="BG1100" s="27">
        <f t="shared" si="953"/>
        <v>0</v>
      </c>
      <c r="BH1100" s="1"/>
      <c r="BI1100" s="1"/>
      <c r="BJ1100" s="1"/>
      <c r="BK1100" s="1"/>
      <c r="BL1100" s="1"/>
      <c r="BM1100" s="1"/>
      <c r="BN1100" s="1"/>
      <c r="BO1100" s="1"/>
      <c r="BP1100" s="1"/>
      <c r="BQ1100" s="1"/>
      <c r="BR1100" s="1"/>
      <c r="BS1100" s="38"/>
      <c r="BT1100" s="107">
        <f t="shared" si="954"/>
        <v>0</v>
      </c>
      <c r="BU1100" s="108">
        <f t="shared" si="955"/>
        <v>0</v>
      </c>
      <c r="BV1100" s="28">
        <f t="shared" si="956"/>
        <v>0</v>
      </c>
      <c r="BW1100" s="28">
        <f t="shared" si="957"/>
        <v>0</v>
      </c>
      <c r="BX1100" s="27"/>
      <c r="BY1100" s="27"/>
      <c r="BZ1100" s="38">
        <f t="shared" si="969"/>
        <v>0</v>
      </c>
      <c r="CA1100" s="38">
        <f t="shared" si="970"/>
        <v>0</v>
      </c>
      <c r="CB1100" s="38">
        <f t="shared" si="964"/>
        <v>0</v>
      </c>
      <c r="CC1100" s="38">
        <f t="shared" si="964"/>
        <v>0</v>
      </c>
      <c r="CD1100" s="38">
        <f t="shared" si="958"/>
        <v>0</v>
      </c>
      <c r="CE1100" s="27"/>
      <c r="CF1100" s="27"/>
      <c r="CG1100" s="27"/>
      <c r="CH1100" s="27"/>
      <c r="CI1100" s="126"/>
      <c r="CJ1100" s="116"/>
      <c r="CK1100" s="27"/>
      <c r="CL1100" s="116"/>
      <c r="CM1100" s="27"/>
      <c r="CN1100" s="116"/>
      <c r="CO1100" s="27"/>
      <c r="CP1100" s="27"/>
      <c r="CQ1100" s="27">
        <f t="shared" si="965"/>
        <v>0</v>
      </c>
      <c r="CR1100" s="27"/>
      <c r="CS1100" s="27">
        <f t="shared" si="959"/>
        <v>0</v>
      </c>
      <c r="CT1100" s="27"/>
      <c r="CU1100" s="27"/>
      <c r="CV1100" s="86">
        <f t="shared" si="960"/>
        <v>0</v>
      </c>
      <c r="CW1100" s="86">
        <f t="shared" si="950"/>
        <v>0</v>
      </c>
    </row>
    <row r="1101" spans="2:101" customFormat="1" outlineLevel="1" x14ac:dyDescent="0.3">
      <c r="B1101" s="41">
        <f t="shared" si="962"/>
        <v>620</v>
      </c>
      <c r="C1101" s="42"/>
      <c r="D1101" s="105"/>
      <c r="E1101" s="37"/>
      <c r="F1101" s="34"/>
      <c r="G1101" s="34"/>
      <c r="H1101" s="34"/>
      <c r="I1101" s="34"/>
      <c r="J1101" s="34"/>
      <c r="K1101" s="34"/>
      <c r="L1101" s="34"/>
      <c r="M1101" s="27"/>
      <c r="N1101" s="27"/>
      <c r="O1101" s="27"/>
      <c r="P1101" s="27"/>
      <c r="Q1101" s="27"/>
      <c r="R1101" s="27"/>
      <c r="S1101" s="28"/>
      <c r="T1101" s="28"/>
      <c r="U1101" s="28"/>
      <c r="V1101" s="28"/>
      <c r="W1101" s="28">
        <f t="shared" si="963"/>
        <v>0</v>
      </c>
      <c r="X1101" s="29">
        <f t="shared" si="961"/>
        <v>0</v>
      </c>
      <c r="Y1101" s="66"/>
      <c r="Z1101" s="67"/>
      <c r="AA1101" s="67"/>
      <c r="AB1101" s="67"/>
      <c r="AC1101" s="67"/>
      <c r="AD1101" s="67"/>
      <c r="AE1101" s="72">
        <f t="shared" si="951"/>
        <v>0</v>
      </c>
      <c r="AF1101" s="67"/>
      <c r="AG1101" s="66"/>
      <c r="AH1101" s="67"/>
      <c r="AI1101" s="67"/>
      <c r="AJ1101" s="67"/>
      <c r="AK1101" s="68"/>
      <c r="AL1101" s="66"/>
      <c r="AM1101" s="64">
        <f t="shared" si="971"/>
        <v>0</v>
      </c>
      <c r="AN1101" s="64">
        <f t="shared" si="972"/>
        <v>0</v>
      </c>
      <c r="AO1101" s="64">
        <f t="shared" si="973"/>
        <v>0</v>
      </c>
      <c r="AP1101" s="64">
        <f t="shared" si="974"/>
        <v>0</v>
      </c>
      <c r="AQ1101" s="64">
        <f t="shared" si="975"/>
        <v>0</v>
      </c>
      <c r="AR1101" s="64">
        <f t="shared" si="976"/>
        <v>0</v>
      </c>
      <c r="AS1101" s="68"/>
      <c r="AT1101" s="78"/>
      <c r="AU1101" s="79"/>
      <c r="AV1101" s="79"/>
      <c r="AW1101" s="80"/>
      <c r="AX1101" s="106">
        <f t="shared" si="952"/>
        <v>0</v>
      </c>
      <c r="AY1101" s="63"/>
      <c r="BA1101" s="36"/>
      <c r="BB1101" s="27">
        <f t="shared" si="966"/>
        <v>0</v>
      </c>
      <c r="BC1101" s="27">
        <f t="shared" si="967"/>
        <v>0</v>
      </c>
      <c r="BD1101" s="27"/>
      <c r="BE1101" s="27">
        <f t="shared" si="968"/>
        <v>0</v>
      </c>
      <c r="BF1101" s="27"/>
      <c r="BG1101" s="27">
        <f t="shared" si="953"/>
        <v>0</v>
      </c>
      <c r="BH1101" s="1"/>
      <c r="BI1101" s="1"/>
      <c r="BJ1101" s="1"/>
      <c r="BK1101" s="1"/>
      <c r="BL1101" s="1"/>
      <c r="BM1101" s="1"/>
      <c r="BN1101" s="1"/>
      <c r="BO1101" s="1"/>
      <c r="BP1101" s="1"/>
      <c r="BQ1101" s="1"/>
      <c r="BR1101" s="1"/>
      <c r="BS1101" s="38"/>
      <c r="BT1101" s="107">
        <f t="shared" si="954"/>
        <v>0</v>
      </c>
      <c r="BU1101" s="108">
        <f t="shared" si="955"/>
        <v>0</v>
      </c>
      <c r="BV1101" s="28">
        <f t="shared" si="956"/>
        <v>0</v>
      </c>
      <c r="BW1101" s="28">
        <f t="shared" si="957"/>
        <v>0</v>
      </c>
      <c r="BX1101" s="27"/>
      <c r="BY1101" s="27"/>
      <c r="BZ1101" s="38">
        <f t="shared" si="969"/>
        <v>0</v>
      </c>
      <c r="CA1101" s="38">
        <f t="shared" si="970"/>
        <v>0</v>
      </c>
      <c r="CB1101" s="38">
        <f t="shared" si="964"/>
        <v>0</v>
      </c>
      <c r="CC1101" s="38">
        <f t="shared" si="964"/>
        <v>0</v>
      </c>
      <c r="CD1101" s="38">
        <f t="shared" si="958"/>
        <v>0</v>
      </c>
      <c r="CE1101" s="27"/>
      <c r="CF1101" s="27"/>
      <c r="CG1101" s="27"/>
      <c r="CH1101" s="27"/>
      <c r="CI1101" s="126"/>
      <c r="CJ1101" s="116"/>
      <c r="CK1101" s="27"/>
      <c r="CL1101" s="116"/>
      <c r="CM1101" s="27"/>
      <c r="CN1101" s="116"/>
      <c r="CO1101" s="27"/>
      <c r="CP1101" s="27"/>
      <c r="CQ1101" s="27">
        <f t="shared" si="965"/>
        <v>0</v>
      </c>
      <c r="CR1101" s="27"/>
      <c r="CS1101" s="27">
        <f t="shared" si="959"/>
        <v>0</v>
      </c>
      <c r="CT1101" s="27"/>
      <c r="CU1101" s="27"/>
      <c r="CV1101" s="86">
        <f t="shared" si="960"/>
        <v>0</v>
      </c>
      <c r="CW1101" s="86">
        <f t="shared" si="950"/>
        <v>0</v>
      </c>
    </row>
    <row r="1102" spans="2:101" customFormat="1" outlineLevel="1" x14ac:dyDescent="0.3">
      <c r="B1102" s="41">
        <f t="shared" si="962"/>
        <v>621</v>
      </c>
      <c r="C1102" s="42"/>
      <c r="D1102" s="105"/>
      <c r="E1102" s="37"/>
      <c r="F1102" s="34"/>
      <c r="G1102" s="34"/>
      <c r="H1102" s="34"/>
      <c r="I1102" s="34"/>
      <c r="J1102" s="34"/>
      <c r="K1102" s="34"/>
      <c r="L1102" s="34"/>
      <c r="M1102" s="27"/>
      <c r="N1102" s="27"/>
      <c r="O1102" s="27"/>
      <c r="P1102" s="27"/>
      <c r="Q1102" s="27"/>
      <c r="R1102" s="27"/>
      <c r="S1102" s="28"/>
      <c r="T1102" s="28"/>
      <c r="U1102" s="28"/>
      <c r="V1102" s="28"/>
      <c r="W1102" s="28">
        <f t="shared" si="963"/>
        <v>0</v>
      </c>
      <c r="X1102" s="29">
        <f t="shared" si="961"/>
        <v>0</v>
      </c>
      <c r="Y1102" s="66"/>
      <c r="Z1102" s="67"/>
      <c r="AA1102" s="67"/>
      <c r="AB1102" s="67"/>
      <c r="AC1102" s="67"/>
      <c r="AD1102" s="67"/>
      <c r="AE1102" s="72">
        <f t="shared" si="951"/>
        <v>0</v>
      </c>
      <c r="AF1102" s="67"/>
      <c r="AG1102" s="66"/>
      <c r="AH1102" s="67"/>
      <c r="AI1102" s="67"/>
      <c r="AJ1102" s="67"/>
      <c r="AK1102" s="68"/>
      <c r="AL1102" s="66"/>
      <c r="AM1102" s="64">
        <f t="shared" si="971"/>
        <v>0</v>
      </c>
      <c r="AN1102" s="64">
        <f t="shared" si="972"/>
        <v>0</v>
      </c>
      <c r="AO1102" s="64">
        <f t="shared" si="973"/>
        <v>0</v>
      </c>
      <c r="AP1102" s="64">
        <f t="shared" si="974"/>
        <v>0</v>
      </c>
      <c r="AQ1102" s="64">
        <f t="shared" si="975"/>
        <v>0</v>
      </c>
      <c r="AR1102" s="64">
        <f t="shared" si="976"/>
        <v>0</v>
      </c>
      <c r="AS1102" s="68"/>
      <c r="AT1102" s="78"/>
      <c r="AU1102" s="79"/>
      <c r="AV1102" s="79"/>
      <c r="AW1102" s="80"/>
      <c r="AX1102" s="106">
        <f t="shared" si="952"/>
        <v>0</v>
      </c>
      <c r="AY1102" s="63"/>
      <c r="BA1102" s="36"/>
      <c r="BB1102" s="27">
        <f t="shared" si="966"/>
        <v>0</v>
      </c>
      <c r="BC1102" s="27">
        <f t="shared" si="967"/>
        <v>0</v>
      </c>
      <c r="BD1102" s="27"/>
      <c r="BE1102" s="27">
        <f t="shared" si="968"/>
        <v>0</v>
      </c>
      <c r="BF1102" s="27"/>
      <c r="BG1102" s="27">
        <f t="shared" si="953"/>
        <v>0</v>
      </c>
      <c r="BH1102" s="1"/>
      <c r="BI1102" s="1"/>
      <c r="BJ1102" s="1"/>
      <c r="BK1102" s="1"/>
      <c r="BL1102" s="1"/>
      <c r="BM1102" s="1"/>
      <c r="BN1102" s="1"/>
      <c r="BO1102" s="1"/>
      <c r="BP1102" s="1"/>
      <c r="BQ1102" s="1"/>
      <c r="BR1102" s="1"/>
      <c r="BS1102" s="38"/>
      <c r="BT1102" s="107">
        <f t="shared" si="954"/>
        <v>0</v>
      </c>
      <c r="BU1102" s="108">
        <f t="shared" si="955"/>
        <v>0</v>
      </c>
      <c r="BV1102" s="28">
        <f t="shared" si="956"/>
        <v>0</v>
      </c>
      <c r="BW1102" s="28">
        <f t="shared" si="957"/>
        <v>0</v>
      </c>
      <c r="BX1102" s="27"/>
      <c r="BY1102" s="27"/>
      <c r="BZ1102" s="38">
        <f t="shared" si="969"/>
        <v>0</v>
      </c>
      <c r="CA1102" s="38">
        <f t="shared" si="970"/>
        <v>0</v>
      </c>
      <c r="CB1102" s="38">
        <f t="shared" si="964"/>
        <v>0</v>
      </c>
      <c r="CC1102" s="38">
        <f t="shared" si="964"/>
        <v>0</v>
      </c>
      <c r="CD1102" s="38">
        <f t="shared" si="958"/>
        <v>0</v>
      </c>
      <c r="CE1102" s="27"/>
      <c r="CF1102" s="27"/>
      <c r="CG1102" s="27"/>
      <c r="CH1102" s="27"/>
      <c r="CI1102" s="126"/>
      <c r="CJ1102" s="116"/>
      <c r="CK1102" s="27"/>
      <c r="CL1102" s="116"/>
      <c r="CM1102" s="27"/>
      <c r="CN1102" s="116"/>
      <c r="CO1102" s="27"/>
      <c r="CP1102" s="27"/>
      <c r="CQ1102" s="27">
        <f t="shared" si="965"/>
        <v>0</v>
      </c>
      <c r="CR1102" s="27"/>
      <c r="CS1102" s="27">
        <f t="shared" si="959"/>
        <v>0</v>
      </c>
      <c r="CT1102" s="27"/>
      <c r="CU1102" s="27"/>
      <c r="CV1102" s="86">
        <f t="shared" si="960"/>
        <v>0</v>
      </c>
      <c r="CW1102" s="86">
        <f t="shared" si="950"/>
        <v>0</v>
      </c>
    </row>
    <row r="1103" spans="2:101" customFormat="1" outlineLevel="1" x14ac:dyDescent="0.3">
      <c r="B1103" s="41">
        <f t="shared" si="962"/>
        <v>622</v>
      </c>
      <c r="C1103" s="42"/>
      <c r="D1103" s="105"/>
      <c r="E1103" s="37"/>
      <c r="F1103" s="34"/>
      <c r="G1103" s="34"/>
      <c r="H1103" s="34"/>
      <c r="I1103" s="34"/>
      <c r="J1103" s="34"/>
      <c r="K1103" s="34"/>
      <c r="L1103" s="34"/>
      <c r="M1103" s="27"/>
      <c r="N1103" s="27"/>
      <c r="O1103" s="27"/>
      <c r="P1103" s="27"/>
      <c r="Q1103" s="27"/>
      <c r="R1103" s="27"/>
      <c r="S1103" s="28"/>
      <c r="T1103" s="28"/>
      <c r="U1103" s="28"/>
      <c r="V1103" s="28"/>
      <c r="W1103" s="28">
        <f t="shared" si="963"/>
        <v>0</v>
      </c>
      <c r="X1103" s="29">
        <f t="shared" si="961"/>
        <v>0</v>
      </c>
      <c r="Y1103" s="66"/>
      <c r="Z1103" s="67"/>
      <c r="AA1103" s="67"/>
      <c r="AB1103" s="67"/>
      <c r="AC1103" s="67"/>
      <c r="AD1103" s="67"/>
      <c r="AE1103" s="72">
        <f t="shared" si="951"/>
        <v>0</v>
      </c>
      <c r="AF1103" s="67"/>
      <c r="AG1103" s="66"/>
      <c r="AH1103" s="67"/>
      <c r="AI1103" s="67"/>
      <c r="AJ1103" s="67"/>
      <c r="AK1103" s="68"/>
      <c r="AL1103" s="66"/>
      <c r="AM1103" s="64">
        <f t="shared" si="971"/>
        <v>0</v>
      </c>
      <c r="AN1103" s="64">
        <f t="shared" si="972"/>
        <v>0</v>
      </c>
      <c r="AO1103" s="64">
        <f t="shared" si="973"/>
        <v>0</v>
      </c>
      <c r="AP1103" s="64">
        <f t="shared" si="974"/>
        <v>0</v>
      </c>
      <c r="AQ1103" s="64">
        <f t="shared" si="975"/>
        <v>0</v>
      </c>
      <c r="AR1103" s="64">
        <f t="shared" si="976"/>
        <v>0</v>
      </c>
      <c r="AS1103" s="68"/>
      <c r="AT1103" s="78"/>
      <c r="AU1103" s="79"/>
      <c r="AV1103" s="79"/>
      <c r="AW1103" s="80"/>
      <c r="AX1103" s="106">
        <f t="shared" si="952"/>
        <v>0</v>
      </c>
      <c r="AY1103" s="63"/>
      <c r="BA1103" s="36"/>
      <c r="BB1103" s="27">
        <f t="shared" si="966"/>
        <v>0</v>
      </c>
      <c r="BC1103" s="27">
        <f t="shared" si="967"/>
        <v>0</v>
      </c>
      <c r="BD1103" s="27"/>
      <c r="BE1103" s="27">
        <f t="shared" si="968"/>
        <v>0</v>
      </c>
      <c r="BF1103" s="27"/>
      <c r="BG1103" s="27">
        <f t="shared" si="953"/>
        <v>0</v>
      </c>
      <c r="BH1103" s="1"/>
      <c r="BI1103" s="1"/>
      <c r="BJ1103" s="1"/>
      <c r="BK1103" s="1"/>
      <c r="BL1103" s="1"/>
      <c r="BM1103" s="1"/>
      <c r="BN1103" s="1"/>
      <c r="BO1103" s="1"/>
      <c r="BP1103" s="1"/>
      <c r="BQ1103" s="1"/>
      <c r="BR1103" s="1"/>
      <c r="BS1103" s="38"/>
      <c r="BT1103" s="107">
        <f t="shared" si="954"/>
        <v>0</v>
      </c>
      <c r="BU1103" s="108">
        <f t="shared" si="955"/>
        <v>0</v>
      </c>
      <c r="BV1103" s="28">
        <f t="shared" si="956"/>
        <v>0</v>
      </c>
      <c r="BW1103" s="28">
        <f t="shared" si="957"/>
        <v>0</v>
      </c>
      <c r="BX1103" s="27"/>
      <c r="BY1103" s="27"/>
      <c r="BZ1103" s="38">
        <f t="shared" si="969"/>
        <v>0</v>
      </c>
      <c r="CA1103" s="38">
        <f t="shared" si="970"/>
        <v>0</v>
      </c>
      <c r="CB1103" s="38">
        <f t="shared" si="964"/>
        <v>0</v>
      </c>
      <c r="CC1103" s="38">
        <f t="shared" si="964"/>
        <v>0</v>
      </c>
      <c r="CD1103" s="38">
        <f t="shared" si="958"/>
        <v>0</v>
      </c>
      <c r="CE1103" s="27"/>
      <c r="CF1103" s="27"/>
      <c r="CG1103" s="27"/>
      <c r="CH1103" s="27"/>
      <c r="CI1103" s="126"/>
      <c r="CJ1103" s="116"/>
      <c r="CK1103" s="27"/>
      <c r="CL1103" s="116"/>
      <c r="CM1103" s="27"/>
      <c r="CN1103" s="116"/>
      <c r="CO1103" s="27"/>
      <c r="CP1103" s="27"/>
      <c r="CQ1103" s="27">
        <f t="shared" si="965"/>
        <v>0</v>
      </c>
      <c r="CR1103" s="27"/>
      <c r="CS1103" s="27">
        <f t="shared" si="959"/>
        <v>0</v>
      </c>
      <c r="CT1103" s="27"/>
      <c r="CU1103" s="27"/>
      <c r="CV1103" s="86">
        <f t="shared" si="960"/>
        <v>0</v>
      </c>
      <c r="CW1103" s="86">
        <f t="shared" si="950"/>
        <v>0</v>
      </c>
    </row>
    <row r="1104" spans="2:101" customFormat="1" outlineLevel="1" x14ac:dyDescent="0.3">
      <c r="B1104" s="41">
        <f t="shared" si="962"/>
        <v>623</v>
      </c>
      <c r="C1104" s="42"/>
      <c r="D1104" s="105"/>
      <c r="E1104" s="37"/>
      <c r="F1104" s="34"/>
      <c r="G1104" s="34"/>
      <c r="H1104" s="34"/>
      <c r="I1104" s="34"/>
      <c r="J1104" s="34"/>
      <c r="K1104" s="34"/>
      <c r="L1104" s="34"/>
      <c r="M1104" s="27"/>
      <c r="N1104" s="27"/>
      <c r="O1104" s="27"/>
      <c r="P1104" s="27"/>
      <c r="Q1104" s="27"/>
      <c r="R1104" s="27"/>
      <c r="S1104" s="28"/>
      <c r="T1104" s="28"/>
      <c r="U1104" s="28"/>
      <c r="V1104" s="28"/>
      <c r="W1104" s="28">
        <f t="shared" si="963"/>
        <v>0</v>
      </c>
      <c r="X1104" s="29">
        <f t="shared" si="961"/>
        <v>0</v>
      </c>
      <c r="Y1104" s="66"/>
      <c r="Z1104" s="67"/>
      <c r="AA1104" s="67"/>
      <c r="AB1104" s="67"/>
      <c r="AC1104" s="67"/>
      <c r="AD1104" s="67"/>
      <c r="AE1104" s="72">
        <f t="shared" si="951"/>
        <v>0</v>
      </c>
      <c r="AF1104" s="67"/>
      <c r="AG1104" s="66"/>
      <c r="AH1104" s="67"/>
      <c r="AI1104" s="67"/>
      <c r="AJ1104" s="67"/>
      <c r="AK1104" s="68"/>
      <c r="AL1104" s="66"/>
      <c r="AM1104" s="64">
        <f t="shared" si="971"/>
        <v>0</v>
      </c>
      <c r="AN1104" s="64">
        <f t="shared" si="972"/>
        <v>0</v>
      </c>
      <c r="AO1104" s="64">
        <f t="shared" si="973"/>
        <v>0</v>
      </c>
      <c r="AP1104" s="64">
        <f t="shared" si="974"/>
        <v>0</v>
      </c>
      <c r="AQ1104" s="64">
        <f t="shared" si="975"/>
        <v>0</v>
      </c>
      <c r="AR1104" s="64">
        <f t="shared" si="976"/>
        <v>0</v>
      </c>
      <c r="AS1104" s="68"/>
      <c r="AT1104" s="78"/>
      <c r="AU1104" s="79"/>
      <c r="AV1104" s="79"/>
      <c r="AW1104" s="80"/>
      <c r="AX1104" s="106">
        <f t="shared" si="952"/>
        <v>0</v>
      </c>
      <c r="AY1104" s="63"/>
      <c r="BA1104" s="36"/>
      <c r="BB1104" s="27">
        <f t="shared" si="966"/>
        <v>0</v>
      </c>
      <c r="BC1104" s="27">
        <f t="shared" si="967"/>
        <v>0</v>
      </c>
      <c r="BD1104" s="27"/>
      <c r="BE1104" s="27">
        <f t="shared" si="968"/>
        <v>0</v>
      </c>
      <c r="BF1104" s="27"/>
      <c r="BG1104" s="27">
        <f t="shared" si="953"/>
        <v>0</v>
      </c>
      <c r="BH1104" s="1"/>
      <c r="BI1104" s="1"/>
      <c r="BJ1104" s="1"/>
      <c r="BK1104" s="1"/>
      <c r="BL1104" s="1"/>
      <c r="BM1104" s="1"/>
      <c r="BN1104" s="1"/>
      <c r="BO1104" s="1"/>
      <c r="BP1104" s="1"/>
      <c r="BQ1104" s="1"/>
      <c r="BR1104" s="1"/>
      <c r="BS1104" s="38"/>
      <c r="BT1104" s="107">
        <f t="shared" si="954"/>
        <v>0</v>
      </c>
      <c r="BU1104" s="108">
        <f t="shared" si="955"/>
        <v>0</v>
      </c>
      <c r="BV1104" s="28">
        <f t="shared" si="956"/>
        <v>0</v>
      </c>
      <c r="BW1104" s="28">
        <f t="shared" si="957"/>
        <v>0</v>
      </c>
      <c r="BX1104" s="27"/>
      <c r="BY1104" s="27"/>
      <c r="BZ1104" s="38">
        <f t="shared" si="969"/>
        <v>0</v>
      </c>
      <c r="CA1104" s="38">
        <f t="shared" si="970"/>
        <v>0</v>
      </c>
      <c r="CB1104" s="38">
        <f t="shared" si="964"/>
        <v>0</v>
      </c>
      <c r="CC1104" s="38">
        <f t="shared" si="964"/>
        <v>0</v>
      </c>
      <c r="CD1104" s="38">
        <f t="shared" si="958"/>
        <v>0</v>
      </c>
      <c r="CE1104" s="27"/>
      <c r="CF1104" s="27"/>
      <c r="CG1104" s="27"/>
      <c r="CH1104" s="27"/>
      <c r="CI1104" s="126"/>
      <c r="CJ1104" s="116"/>
      <c r="CK1104" s="27"/>
      <c r="CL1104" s="116"/>
      <c r="CM1104" s="27"/>
      <c r="CN1104" s="116"/>
      <c r="CO1104" s="27"/>
      <c r="CP1104" s="27"/>
      <c r="CQ1104" s="27">
        <f t="shared" si="965"/>
        <v>0</v>
      </c>
      <c r="CR1104" s="27"/>
      <c r="CS1104" s="27">
        <f t="shared" si="959"/>
        <v>0</v>
      </c>
      <c r="CT1104" s="27"/>
      <c r="CU1104" s="27"/>
      <c r="CV1104" s="86">
        <f t="shared" si="960"/>
        <v>0</v>
      </c>
      <c r="CW1104" s="86">
        <f t="shared" ref="CW1104:CW1167" si="977">IF(SUM(F1104:L1104)=0,0,SUM(BB1104:BG1104)+BU1104+CC1104+CB1104)</f>
        <v>0</v>
      </c>
    </row>
    <row r="1105" spans="2:101" customFormat="1" outlineLevel="1" x14ac:dyDescent="0.3">
      <c r="B1105" s="41">
        <f t="shared" si="962"/>
        <v>624</v>
      </c>
      <c r="C1105" s="42"/>
      <c r="D1105" s="105"/>
      <c r="E1105" s="37"/>
      <c r="F1105" s="34"/>
      <c r="G1105" s="34"/>
      <c r="H1105" s="34"/>
      <c r="I1105" s="34"/>
      <c r="J1105" s="34"/>
      <c r="K1105" s="34"/>
      <c r="L1105" s="34"/>
      <c r="M1105" s="27"/>
      <c r="N1105" s="27"/>
      <c r="O1105" s="27"/>
      <c r="P1105" s="27"/>
      <c r="Q1105" s="27"/>
      <c r="R1105" s="27"/>
      <c r="S1105" s="28"/>
      <c r="T1105" s="28"/>
      <c r="U1105" s="28"/>
      <c r="V1105" s="28"/>
      <c r="W1105" s="28">
        <f t="shared" si="963"/>
        <v>0</v>
      </c>
      <c r="X1105" s="29">
        <f t="shared" si="961"/>
        <v>0</v>
      </c>
      <c r="Y1105" s="66"/>
      <c r="Z1105" s="67"/>
      <c r="AA1105" s="67"/>
      <c r="AB1105" s="67"/>
      <c r="AC1105" s="67"/>
      <c r="AD1105" s="67"/>
      <c r="AE1105" s="72">
        <f t="shared" si="951"/>
        <v>0</v>
      </c>
      <c r="AF1105" s="67"/>
      <c r="AG1105" s="66"/>
      <c r="AH1105" s="67"/>
      <c r="AI1105" s="67"/>
      <c r="AJ1105" s="67"/>
      <c r="AK1105" s="68"/>
      <c r="AL1105" s="66"/>
      <c r="AM1105" s="64">
        <f t="shared" si="971"/>
        <v>0</v>
      </c>
      <c r="AN1105" s="64">
        <f t="shared" si="972"/>
        <v>0</v>
      </c>
      <c r="AO1105" s="64">
        <f t="shared" si="973"/>
        <v>0</v>
      </c>
      <c r="AP1105" s="64">
        <f t="shared" si="974"/>
        <v>0</v>
      </c>
      <c r="AQ1105" s="64">
        <f t="shared" si="975"/>
        <v>0</v>
      </c>
      <c r="AR1105" s="64">
        <f t="shared" si="976"/>
        <v>0</v>
      </c>
      <c r="AS1105" s="68"/>
      <c r="AT1105" s="78"/>
      <c r="AU1105" s="79"/>
      <c r="AV1105" s="79"/>
      <c r="AW1105" s="80"/>
      <c r="AX1105" s="106">
        <f t="shared" si="952"/>
        <v>0</v>
      </c>
      <c r="AY1105" s="63"/>
      <c r="BA1105" s="36"/>
      <c r="BB1105" s="27">
        <f t="shared" si="966"/>
        <v>0</v>
      </c>
      <c r="BC1105" s="27">
        <f t="shared" si="967"/>
        <v>0</v>
      </c>
      <c r="BD1105" s="27"/>
      <c r="BE1105" s="27">
        <f t="shared" si="968"/>
        <v>0</v>
      </c>
      <c r="BF1105" s="27"/>
      <c r="BG1105" s="27">
        <f t="shared" si="953"/>
        <v>0</v>
      </c>
      <c r="BH1105" s="1"/>
      <c r="BI1105" s="1"/>
      <c r="BJ1105" s="1"/>
      <c r="BK1105" s="1"/>
      <c r="BL1105" s="1"/>
      <c r="BM1105" s="1"/>
      <c r="BN1105" s="1"/>
      <c r="BO1105" s="1"/>
      <c r="BP1105" s="1"/>
      <c r="BQ1105" s="1"/>
      <c r="BR1105" s="1"/>
      <c r="BS1105" s="38"/>
      <c r="BT1105" s="107">
        <f t="shared" si="954"/>
        <v>0</v>
      </c>
      <c r="BU1105" s="108">
        <f t="shared" si="955"/>
        <v>0</v>
      </c>
      <c r="BV1105" s="28">
        <f t="shared" si="956"/>
        <v>0</v>
      </c>
      <c r="BW1105" s="28">
        <f t="shared" si="957"/>
        <v>0</v>
      </c>
      <c r="BX1105" s="27"/>
      <c r="BY1105" s="27"/>
      <c r="BZ1105" s="38">
        <f t="shared" si="969"/>
        <v>0</v>
      </c>
      <c r="CA1105" s="38">
        <f t="shared" si="970"/>
        <v>0</v>
      </c>
      <c r="CB1105" s="38">
        <f t="shared" si="964"/>
        <v>0</v>
      </c>
      <c r="CC1105" s="38">
        <f t="shared" si="964"/>
        <v>0</v>
      </c>
      <c r="CD1105" s="38">
        <f t="shared" si="958"/>
        <v>0</v>
      </c>
      <c r="CE1105" s="27"/>
      <c r="CF1105" s="27"/>
      <c r="CG1105" s="27"/>
      <c r="CH1105" s="27"/>
      <c r="CI1105" s="126"/>
      <c r="CJ1105" s="116"/>
      <c r="CK1105" s="27"/>
      <c r="CL1105" s="116"/>
      <c r="CM1105" s="27"/>
      <c r="CN1105" s="116"/>
      <c r="CO1105" s="27"/>
      <c r="CP1105" s="27"/>
      <c r="CQ1105" s="27">
        <f t="shared" si="965"/>
        <v>0</v>
      </c>
      <c r="CR1105" s="27"/>
      <c r="CS1105" s="27">
        <f t="shared" si="959"/>
        <v>0</v>
      </c>
      <c r="CT1105" s="27"/>
      <c r="CU1105" s="27"/>
      <c r="CV1105" s="86">
        <f t="shared" si="960"/>
        <v>0</v>
      </c>
      <c r="CW1105" s="86">
        <f t="shared" si="977"/>
        <v>0</v>
      </c>
    </row>
    <row r="1106" spans="2:101" customFormat="1" outlineLevel="1" x14ac:dyDescent="0.3">
      <c r="B1106" s="41">
        <f t="shared" si="962"/>
        <v>625</v>
      </c>
      <c r="C1106" s="42"/>
      <c r="D1106" s="105"/>
      <c r="E1106" s="37"/>
      <c r="F1106" s="34"/>
      <c r="G1106" s="34"/>
      <c r="H1106" s="34"/>
      <c r="I1106" s="34"/>
      <c r="J1106" s="34"/>
      <c r="K1106" s="34"/>
      <c r="L1106" s="34"/>
      <c r="M1106" s="27"/>
      <c r="N1106" s="27"/>
      <c r="O1106" s="27"/>
      <c r="P1106" s="27"/>
      <c r="Q1106" s="27"/>
      <c r="R1106" s="27"/>
      <c r="S1106" s="28"/>
      <c r="T1106" s="28"/>
      <c r="U1106" s="28"/>
      <c r="V1106" s="28"/>
      <c r="W1106" s="28">
        <f t="shared" si="963"/>
        <v>0</v>
      </c>
      <c r="X1106" s="29">
        <f t="shared" si="961"/>
        <v>0</v>
      </c>
      <c r="Y1106" s="66"/>
      <c r="Z1106" s="67"/>
      <c r="AA1106" s="67"/>
      <c r="AB1106" s="67"/>
      <c r="AC1106" s="67"/>
      <c r="AD1106" s="67"/>
      <c r="AE1106" s="72">
        <f t="shared" si="951"/>
        <v>0</v>
      </c>
      <c r="AF1106" s="67"/>
      <c r="AG1106" s="66"/>
      <c r="AH1106" s="67"/>
      <c r="AI1106" s="67"/>
      <c r="AJ1106" s="67"/>
      <c r="AK1106" s="68"/>
      <c r="AL1106" s="66"/>
      <c r="AM1106" s="64">
        <f t="shared" si="971"/>
        <v>0</v>
      </c>
      <c r="AN1106" s="64">
        <f t="shared" si="972"/>
        <v>0</v>
      </c>
      <c r="AO1106" s="64">
        <f t="shared" si="973"/>
        <v>0</v>
      </c>
      <c r="AP1106" s="64">
        <f t="shared" si="974"/>
        <v>0</v>
      </c>
      <c r="AQ1106" s="64">
        <f t="shared" si="975"/>
        <v>0</v>
      </c>
      <c r="AR1106" s="64">
        <f t="shared" si="976"/>
        <v>0</v>
      </c>
      <c r="AS1106" s="68"/>
      <c r="AT1106" s="78"/>
      <c r="AU1106" s="79"/>
      <c r="AV1106" s="79"/>
      <c r="AW1106" s="80"/>
      <c r="AX1106" s="106">
        <f t="shared" si="952"/>
        <v>0</v>
      </c>
      <c r="AY1106" s="63"/>
      <c r="BA1106" s="36"/>
      <c r="BB1106" s="27">
        <f t="shared" si="966"/>
        <v>0</v>
      </c>
      <c r="BC1106" s="27">
        <f t="shared" si="967"/>
        <v>0</v>
      </c>
      <c r="BD1106" s="27"/>
      <c r="BE1106" s="27">
        <f t="shared" si="968"/>
        <v>0</v>
      </c>
      <c r="BF1106" s="27"/>
      <c r="BG1106" s="27">
        <f t="shared" si="953"/>
        <v>0</v>
      </c>
      <c r="BH1106" s="1"/>
      <c r="BI1106" s="1"/>
      <c r="BJ1106" s="1"/>
      <c r="BK1106" s="1"/>
      <c r="BL1106" s="1"/>
      <c r="BM1106" s="1"/>
      <c r="BN1106" s="1"/>
      <c r="BO1106" s="1"/>
      <c r="BP1106" s="1"/>
      <c r="BQ1106" s="1"/>
      <c r="BR1106" s="1"/>
      <c r="BS1106" s="38"/>
      <c r="BT1106" s="107">
        <f t="shared" si="954"/>
        <v>0</v>
      </c>
      <c r="BU1106" s="108">
        <f t="shared" si="955"/>
        <v>0</v>
      </c>
      <c r="BV1106" s="28">
        <f t="shared" si="956"/>
        <v>0</v>
      </c>
      <c r="BW1106" s="28">
        <f t="shared" si="957"/>
        <v>0</v>
      </c>
      <c r="BX1106" s="27"/>
      <c r="BY1106" s="27"/>
      <c r="BZ1106" s="38">
        <f t="shared" si="969"/>
        <v>0</v>
      </c>
      <c r="CA1106" s="38">
        <f t="shared" si="970"/>
        <v>0</v>
      </c>
      <c r="CB1106" s="38">
        <f t="shared" si="964"/>
        <v>0</v>
      </c>
      <c r="CC1106" s="38">
        <f t="shared" si="964"/>
        <v>0</v>
      </c>
      <c r="CD1106" s="38">
        <f t="shared" si="958"/>
        <v>0</v>
      </c>
      <c r="CE1106" s="27"/>
      <c r="CF1106" s="27"/>
      <c r="CG1106" s="27"/>
      <c r="CH1106" s="27"/>
      <c r="CI1106" s="126"/>
      <c r="CJ1106" s="116"/>
      <c r="CK1106" s="27"/>
      <c r="CL1106" s="116"/>
      <c r="CM1106" s="27"/>
      <c r="CN1106" s="116"/>
      <c r="CO1106" s="27"/>
      <c r="CP1106" s="27"/>
      <c r="CQ1106" s="27">
        <f t="shared" si="965"/>
        <v>0</v>
      </c>
      <c r="CR1106" s="27"/>
      <c r="CS1106" s="27">
        <f t="shared" si="959"/>
        <v>0</v>
      </c>
      <c r="CT1106" s="27"/>
      <c r="CU1106" s="27"/>
      <c r="CV1106" s="86">
        <f t="shared" si="960"/>
        <v>0</v>
      </c>
      <c r="CW1106" s="86">
        <f t="shared" si="977"/>
        <v>0</v>
      </c>
    </row>
    <row r="1107" spans="2:101" customFormat="1" outlineLevel="1" x14ac:dyDescent="0.3">
      <c r="B1107" s="41">
        <f t="shared" si="962"/>
        <v>626</v>
      </c>
      <c r="C1107" s="42"/>
      <c r="D1107" s="105"/>
      <c r="E1107" s="37"/>
      <c r="F1107" s="34"/>
      <c r="G1107" s="34"/>
      <c r="H1107" s="34"/>
      <c r="I1107" s="34"/>
      <c r="J1107" s="34"/>
      <c r="K1107" s="34"/>
      <c r="L1107" s="34"/>
      <c r="M1107" s="27"/>
      <c r="N1107" s="27"/>
      <c r="O1107" s="27"/>
      <c r="P1107" s="27"/>
      <c r="Q1107" s="27"/>
      <c r="R1107" s="27"/>
      <c r="S1107" s="28"/>
      <c r="T1107" s="28"/>
      <c r="U1107" s="28"/>
      <c r="V1107" s="28"/>
      <c r="W1107" s="28">
        <f t="shared" si="963"/>
        <v>0</v>
      </c>
      <c r="X1107" s="29">
        <f t="shared" si="961"/>
        <v>0</v>
      </c>
      <c r="Y1107" s="66"/>
      <c r="Z1107" s="67"/>
      <c r="AA1107" s="67"/>
      <c r="AB1107" s="67"/>
      <c r="AC1107" s="67"/>
      <c r="AD1107" s="67"/>
      <c r="AE1107" s="72">
        <f t="shared" si="951"/>
        <v>0</v>
      </c>
      <c r="AF1107" s="67"/>
      <c r="AG1107" s="66"/>
      <c r="AH1107" s="67"/>
      <c r="AI1107" s="67"/>
      <c r="AJ1107" s="67"/>
      <c r="AK1107" s="68"/>
      <c r="AL1107" s="66"/>
      <c r="AM1107" s="64">
        <f t="shared" si="971"/>
        <v>0</v>
      </c>
      <c r="AN1107" s="64">
        <f t="shared" si="972"/>
        <v>0</v>
      </c>
      <c r="AO1107" s="64">
        <f t="shared" si="973"/>
        <v>0</v>
      </c>
      <c r="AP1107" s="64">
        <f t="shared" si="974"/>
        <v>0</v>
      </c>
      <c r="AQ1107" s="64">
        <f t="shared" si="975"/>
        <v>0</v>
      </c>
      <c r="AR1107" s="64">
        <f t="shared" si="976"/>
        <v>0</v>
      </c>
      <c r="AS1107" s="68"/>
      <c r="AT1107" s="78"/>
      <c r="AU1107" s="79"/>
      <c r="AV1107" s="79"/>
      <c r="AW1107" s="80"/>
      <c r="AX1107" s="106">
        <f t="shared" si="952"/>
        <v>0</v>
      </c>
      <c r="AY1107" s="63"/>
      <c r="BA1107" s="36"/>
      <c r="BB1107" s="27">
        <f t="shared" si="966"/>
        <v>0</v>
      </c>
      <c r="BC1107" s="27">
        <f t="shared" si="967"/>
        <v>0</v>
      </c>
      <c r="BD1107" s="27"/>
      <c r="BE1107" s="27">
        <f t="shared" si="968"/>
        <v>0</v>
      </c>
      <c r="BF1107" s="27"/>
      <c r="BG1107" s="27">
        <f t="shared" si="953"/>
        <v>0</v>
      </c>
      <c r="BH1107" s="1"/>
      <c r="BI1107" s="1"/>
      <c r="BJ1107" s="1"/>
      <c r="BK1107" s="1"/>
      <c r="BL1107" s="1"/>
      <c r="BM1107" s="1"/>
      <c r="BN1107" s="1"/>
      <c r="BO1107" s="1"/>
      <c r="BP1107" s="1"/>
      <c r="BQ1107" s="1"/>
      <c r="BR1107" s="1"/>
      <c r="BS1107" s="38"/>
      <c r="BT1107" s="107">
        <f t="shared" si="954"/>
        <v>0</v>
      </c>
      <c r="BU1107" s="108">
        <f t="shared" si="955"/>
        <v>0</v>
      </c>
      <c r="BV1107" s="28">
        <f t="shared" si="956"/>
        <v>0</v>
      </c>
      <c r="BW1107" s="28">
        <f t="shared" si="957"/>
        <v>0</v>
      </c>
      <c r="BX1107" s="27"/>
      <c r="BY1107" s="27"/>
      <c r="BZ1107" s="38">
        <f t="shared" si="969"/>
        <v>0</v>
      </c>
      <c r="CA1107" s="38">
        <f t="shared" si="970"/>
        <v>0</v>
      </c>
      <c r="CB1107" s="38">
        <f t="shared" si="964"/>
        <v>0</v>
      </c>
      <c r="CC1107" s="38">
        <f t="shared" si="964"/>
        <v>0</v>
      </c>
      <c r="CD1107" s="38">
        <f t="shared" si="958"/>
        <v>0</v>
      </c>
      <c r="CE1107" s="27"/>
      <c r="CF1107" s="27"/>
      <c r="CG1107" s="27"/>
      <c r="CH1107" s="27"/>
      <c r="CI1107" s="126"/>
      <c r="CJ1107" s="116"/>
      <c r="CK1107" s="27"/>
      <c r="CL1107" s="116"/>
      <c r="CM1107" s="27"/>
      <c r="CN1107" s="116"/>
      <c r="CO1107" s="27"/>
      <c r="CP1107" s="27"/>
      <c r="CQ1107" s="27">
        <f t="shared" si="965"/>
        <v>0</v>
      </c>
      <c r="CR1107" s="27"/>
      <c r="CS1107" s="27">
        <f t="shared" si="959"/>
        <v>0</v>
      </c>
      <c r="CT1107" s="27"/>
      <c r="CU1107" s="27"/>
      <c r="CV1107" s="86">
        <f t="shared" si="960"/>
        <v>0</v>
      </c>
      <c r="CW1107" s="86">
        <f t="shared" si="977"/>
        <v>0</v>
      </c>
    </row>
    <row r="1108" spans="2:101" customFormat="1" outlineLevel="1" x14ac:dyDescent="0.3">
      <c r="B1108" s="41">
        <f t="shared" si="962"/>
        <v>627</v>
      </c>
      <c r="C1108" s="42"/>
      <c r="D1108" s="105"/>
      <c r="E1108" s="37"/>
      <c r="F1108" s="34"/>
      <c r="G1108" s="34"/>
      <c r="H1108" s="34"/>
      <c r="I1108" s="34"/>
      <c r="J1108" s="34"/>
      <c r="K1108" s="34"/>
      <c r="L1108" s="34"/>
      <c r="M1108" s="27"/>
      <c r="N1108" s="27"/>
      <c r="O1108" s="27"/>
      <c r="P1108" s="27"/>
      <c r="Q1108" s="27"/>
      <c r="R1108" s="27"/>
      <c r="S1108" s="28"/>
      <c r="T1108" s="28"/>
      <c r="U1108" s="28"/>
      <c r="V1108" s="28"/>
      <c r="W1108" s="28">
        <f t="shared" si="963"/>
        <v>0</v>
      </c>
      <c r="X1108" s="29">
        <f t="shared" si="961"/>
        <v>0</v>
      </c>
      <c r="Y1108" s="66"/>
      <c r="Z1108" s="67"/>
      <c r="AA1108" s="67"/>
      <c r="AB1108" s="67"/>
      <c r="AC1108" s="67"/>
      <c r="AD1108" s="67"/>
      <c r="AE1108" s="72">
        <f t="shared" si="951"/>
        <v>0</v>
      </c>
      <c r="AF1108" s="67"/>
      <c r="AG1108" s="66"/>
      <c r="AH1108" s="67"/>
      <c r="AI1108" s="67"/>
      <c r="AJ1108" s="67"/>
      <c r="AK1108" s="68"/>
      <c r="AL1108" s="66"/>
      <c r="AM1108" s="64">
        <f t="shared" si="971"/>
        <v>0</v>
      </c>
      <c r="AN1108" s="64">
        <f t="shared" si="972"/>
        <v>0</v>
      </c>
      <c r="AO1108" s="64">
        <f t="shared" si="973"/>
        <v>0</v>
      </c>
      <c r="AP1108" s="64">
        <f t="shared" si="974"/>
        <v>0</v>
      </c>
      <c r="AQ1108" s="64">
        <f t="shared" si="975"/>
        <v>0</v>
      </c>
      <c r="AR1108" s="64">
        <f t="shared" si="976"/>
        <v>0</v>
      </c>
      <c r="AS1108" s="68"/>
      <c r="AT1108" s="78"/>
      <c r="AU1108" s="79"/>
      <c r="AV1108" s="79"/>
      <c r="AW1108" s="80"/>
      <c r="AX1108" s="106">
        <f t="shared" si="952"/>
        <v>0</v>
      </c>
      <c r="AY1108" s="63"/>
      <c r="BA1108" s="36"/>
      <c r="BB1108" s="27">
        <f t="shared" si="966"/>
        <v>0</v>
      </c>
      <c r="BC1108" s="27">
        <f t="shared" si="967"/>
        <v>0</v>
      </c>
      <c r="BD1108" s="27"/>
      <c r="BE1108" s="27">
        <f t="shared" si="968"/>
        <v>0</v>
      </c>
      <c r="BF1108" s="27"/>
      <c r="BG1108" s="27">
        <f t="shared" si="953"/>
        <v>0</v>
      </c>
      <c r="BH1108" s="1"/>
      <c r="BI1108" s="1"/>
      <c r="BJ1108" s="1"/>
      <c r="BK1108" s="1"/>
      <c r="BL1108" s="1"/>
      <c r="BM1108" s="1"/>
      <c r="BN1108" s="1"/>
      <c r="BO1108" s="1"/>
      <c r="BP1108" s="1"/>
      <c r="BQ1108" s="1"/>
      <c r="BR1108" s="1"/>
      <c r="BS1108" s="38"/>
      <c r="BT1108" s="107">
        <f t="shared" si="954"/>
        <v>0</v>
      </c>
      <c r="BU1108" s="108">
        <f t="shared" si="955"/>
        <v>0</v>
      </c>
      <c r="BV1108" s="28">
        <f t="shared" si="956"/>
        <v>0</v>
      </c>
      <c r="BW1108" s="28">
        <f t="shared" si="957"/>
        <v>0</v>
      </c>
      <c r="BX1108" s="27"/>
      <c r="BY1108" s="27"/>
      <c r="BZ1108" s="38">
        <f t="shared" si="969"/>
        <v>0</v>
      </c>
      <c r="CA1108" s="38">
        <f t="shared" si="970"/>
        <v>0</v>
      </c>
      <c r="CB1108" s="38">
        <f t="shared" si="964"/>
        <v>0</v>
      </c>
      <c r="CC1108" s="38">
        <f t="shared" si="964"/>
        <v>0</v>
      </c>
      <c r="CD1108" s="38">
        <f t="shared" si="958"/>
        <v>0</v>
      </c>
      <c r="CE1108" s="27"/>
      <c r="CF1108" s="27"/>
      <c r="CG1108" s="27"/>
      <c r="CH1108" s="27"/>
      <c r="CI1108" s="126"/>
      <c r="CJ1108" s="116"/>
      <c r="CK1108" s="27"/>
      <c r="CL1108" s="116"/>
      <c r="CM1108" s="27"/>
      <c r="CN1108" s="116"/>
      <c r="CO1108" s="27"/>
      <c r="CP1108" s="27"/>
      <c r="CQ1108" s="27">
        <f t="shared" si="965"/>
        <v>0</v>
      </c>
      <c r="CR1108" s="27"/>
      <c r="CS1108" s="27">
        <f t="shared" si="959"/>
        <v>0</v>
      </c>
      <c r="CT1108" s="27"/>
      <c r="CU1108" s="27"/>
      <c r="CV1108" s="86">
        <f t="shared" si="960"/>
        <v>0</v>
      </c>
      <c r="CW1108" s="86">
        <f t="shared" si="977"/>
        <v>0</v>
      </c>
    </row>
    <row r="1109" spans="2:101" customFormat="1" outlineLevel="1" x14ac:dyDescent="0.3">
      <c r="B1109" s="41">
        <f t="shared" si="962"/>
        <v>628</v>
      </c>
      <c r="C1109" s="42"/>
      <c r="D1109" s="105"/>
      <c r="E1109" s="37"/>
      <c r="F1109" s="34"/>
      <c r="G1109" s="34"/>
      <c r="H1109" s="34"/>
      <c r="I1109" s="34"/>
      <c r="J1109" s="34"/>
      <c r="K1109" s="34"/>
      <c r="L1109" s="34"/>
      <c r="M1109" s="27"/>
      <c r="N1109" s="27"/>
      <c r="O1109" s="27"/>
      <c r="P1109" s="27"/>
      <c r="Q1109" s="27"/>
      <c r="R1109" s="27"/>
      <c r="S1109" s="28"/>
      <c r="T1109" s="28"/>
      <c r="U1109" s="28"/>
      <c r="V1109" s="28"/>
      <c r="W1109" s="28">
        <f t="shared" si="963"/>
        <v>0</v>
      </c>
      <c r="X1109" s="29">
        <f t="shared" si="961"/>
        <v>0</v>
      </c>
      <c r="Y1109" s="66"/>
      <c r="Z1109" s="67"/>
      <c r="AA1109" s="67"/>
      <c r="AB1109" s="67"/>
      <c r="AC1109" s="67"/>
      <c r="AD1109" s="67"/>
      <c r="AE1109" s="72">
        <f t="shared" si="951"/>
        <v>0</v>
      </c>
      <c r="AF1109" s="67"/>
      <c r="AG1109" s="66"/>
      <c r="AH1109" s="67"/>
      <c r="AI1109" s="67"/>
      <c r="AJ1109" s="67"/>
      <c r="AK1109" s="68"/>
      <c r="AL1109" s="66"/>
      <c r="AM1109" s="64">
        <f t="shared" si="971"/>
        <v>0</v>
      </c>
      <c r="AN1109" s="64">
        <f t="shared" si="972"/>
        <v>0</v>
      </c>
      <c r="AO1109" s="64">
        <f t="shared" si="973"/>
        <v>0</v>
      </c>
      <c r="AP1109" s="64">
        <f t="shared" si="974"/>
        <v>0</v>
      </c>
      <c r="AQ1109" s="64">
        <f t="shared" si="975"/>
        <v>0</v>
      </c>
      <c r="AR1109" s="64">
        <f t="shared" si="976"/>
        <v>0</v>
      </c>
      <c r="AS1109" s="68"/>
      <c r="AT1109" s="78"/>
      <c r="AU1109" s="79"/>
      <c r="AV1109" s="79"/>
      <c r="AW1109" s="80"/>
      <c r="AX1109" s="106">
        <f t="shared" si="952"/>
        <v>0</v>
      </c>
      <c r="AY1109" s="63"/>
      <c r="BA1109" s="36"/>
      <c r="BB1109" s="27">
        <f t="shared" si="966"/>
        <v>0</v>
      </c>
      <c r="BC1109" s="27">
        <f t="shared" si="967"/>
        <v>0</v>
      </c>
      <c r="BD1109" s="27"/>
      <c r="BE1109" s="27">
        <f t="shared" si="968"/>
        <v>0</v>
      </c>
      <c r="BF1109" s="27"/>
      <c r="BG1109" s="27">
        <f t="shared" si="953"/>
        <v>0</v>
      </c>
      <c r="BH1109" s="1"/>
      <c r="BI1109" s="1"/>
      <c r="BJ1109" s="1"/>
      <c r="BK1109" s="1"/>
      <c r="BL1109" s="1"/>
      <c r="BM1109" s="1"/>
      <c r="BN1109" s="1"/>
      <c r="BO1109" s="1"/>
      <c r="BP1109" s="1"/>
      <c r="BQ1109" s="1"/>
      <c r="BR1109" s="1"/>
      <c r="BS1109" s="38"/>
      <c r="BT1109" s="107">
        <f t="shared" si="954"/>
        <v>0</v>
      </c>
      <c r="BU1109" s="108">
        <f t="shared" si="955"/>
        <v>0</v>
      </c>
      <c r="BV1109" s="28">
        <f t="shared" si="956"/>
        <v>0</v>
      </c>
      <c r="BW1109" s="28">
        <f t="shared" si="957"/>
        <v>0</v>
      </c>
      <c r="BX1109" s="27"/>
      <c r="BY1109" s="27"/>
      <c r="BZ1109" s="38">
        <f t="shared" si="969"/>
        <v>0</v>
      </c>
      <c r="CA1109" s="38">
        <f t="shared" si="970"/>
        <v>0</v>
      </c>
      <c r="CB1109" s="38">
        <f t="shared" si="964"/>
        <v>0</v>
      </c>
      <c r="CC1109" s="38">
        <f t="shared" si="964"/>
        <v>0</v>
      </c>
      <c r="CD1109" s="38">
        <f t="shared" si="958"/>
        <v>0</v>
      </c>
      <c r="CE1109" s="27"/>
      <c r="CF1109" s="27"/>
      <c r="CG1109" s="27"/>
      <c r="CH1109" s="27"/>
      <c r="CI1109" s="126"/>
      <c r="CJ1109" s="116"/>
      <c r="CK1109" s="27"/>
      <c r="CL1109" s="116"/>
      <c r="CM1109" s="27"/>
      <c r="CN1109" s="116"/>
      <c r="CO1109" s="27"/>
      <c r="CP1109" s="27"/>
      <c r="CQ1109" s="27">
        <f t="shared" si="965"/>
        <v>0</v>
      </c>
      <c r="CR1109" s="27"/>
      <c r="CS1109" s="27">
        <f t="shared" si="959"/>
        <v>0</v>
      </c>
      <c r="CT1109" s="27"/>
      <c r="CU1109" s="27"/>
      <c r="CV1109" s="86">
        <f t="shared" si="960"/>
        <v>0</v>
      </c>
      <c r="CW1109" s="86">
        <f t="shared" si="977"/>
        <v>0</v>
      </c>
    </row>
    <row r="1110" spans="2:101" customFormat="1" outlineLevel="1" x14ac:dyDescent="0.3">
      <c r="B1110" s="41">
        <f t="shared" si="962"/>
        <v>629</v>
      </c>
      <c r="C1110" s="42"/>
      <c r="D1110" s="105"/>
      <c r="E1110" s="37"/>
      <c r="F1110" s="34"/>
      <c r="G1110" s="34"/>
      <c r="H1110" s="34"/>
      <c r="I1110" s="34"/>
      <c r="J1110" s="34"/>
      <c r="K1110" s="34"/>
      <c r="L1110" s="34"/>
      <c r="M1110" s="27"/>
      <c r="N1110" s="27"/>
      <c r="O1110" s="27"/>
      <c r="P1110" s="27"/>
      <c r="Q1110" s="27"/>
      <c r="R1110" s="27"/>
      <c r="S1110" s="28"/>
      <c r="T1110" s="28"/>
      <c r="U1110" s="28"/>
      <c r="V1110" s="28"/>
      <c r="W1110" s="28">
        <f t="shared" si="963"/>
        <v>0</v>
      </c>
      <c r="X1110" s="29">
        <f t="shared" si="961"/>
        <v>0</v>
      </c>
      <c r="Y1110" s="66"/>
      <c r="Z1110" s="67"/>
      <c r="AA1110" s="67"/>
      <c r="AB1110" s="67"/>
      <c r="AC1110" s="67"/>
      <c r="AD1110" s="67"/>
      <c r="AE1110" s="72">
        <f t="shared" si="951"/>
        <v>0</v>
      </c>
      <c r="AF1110" s="67"/>
      <c r="AG1110" s="66"/>
      <c r="AH1110" s="67"/>
      <c r="AI1110" s="67"/>
      <c r="AJ1110" s="67"/>
      <c r="AK1110" s="68"/>
      <c r="AL1110" s="66"/>
      <c r="AM1110" s="64">
        <f t="shared" si="971"/>
        <v>0</v>
      </c>
      <c r="AN1110" s="64">
        <f t="shared" si="972"/>
        <v>0</v>
      </c>
      <c r="AO1110" s="64">
        <f t="shared" si="973"/>
        <v>0</v>
      </c>
      <c r="AP1110" s="64">
        <f t="shared" si="974"/>
        <v>0</v>
      </c>
      <c r="AQ1110" s="64">
        <f t="shared" si="975"/>
        <v>0</v>
      </c>
      <c r="AR1110" s="64">
        <f t="shared" si="976"/>
        <v>0</v>
      </c>
      <c r="AS1110" s="68"/>
      <c r="AT1110" s="78"/>
      <c r="AU1110" s="79"/>
      <c r="AV1110" s="79"/>
      <c r="AW1110" s="80"/>
      <c r="AX1110" s="106">
        <f t="shared" si="952"/>
        <v>0</v>
      </c>
      <c r="AY1110" s="63"/>
      <c r="BA1110" s="36"/>
      <c r="BB1110" s="27">
        <f t="shared" si="966"/>
        <v>0</v>
      </c>
      <c r="BC1110" s="27">
        <f t="shared" si="967"/>
        <v>0</v>
      </c>
      <c r="BD1110" s="27"/>
      <c r="BE1110" s="27">
        <f t="shared" si="968"/>
        <v>0</v>
      </c>
      <c r="BF1110" s="27"/>
      <c r="BG1110" s="27">
        <f t="shared" si="953"/>
        <v>0</v>
      </c>
      <c r="BH1110" s="1"/>
      <c r="BI1110" s="1"/>
      <c r="BJ1110" s="1"/>
      <c r="BK1110" s="1"/>
      <c r="BL1110" s="1"/>
      <c r="BM1110" s="1"/>
      <c r="BN1110" s="1"/>
      <c r="BO1110" s="1"/>
      <c r="BP1110" s="1"/>
      <c r="BQ1110" s="1"/>
      <c r="BR1110" s="1"/>
      <c r="BS1110" s="38"/>
      <c r="BT1110" s="107">
        <f t="shared" si="954"/>
        <v>0</v>
      </c>
      <c r="BU1110" s="108">
        <f t="shared" si="955"/>
        <v>0</v>
      </c>
      <c r="BV1110" s="28">
        <f t="shared" si="956"/>
        <v>0</v>
      </c>
      <c r="BW1110" s="28">
        <f t="shared" si="957"/>
        <v>0</v>
      </c>
      <c r="BX1110" s="27"/>
      <c r="BY1110" s="27"/>
      <c r="BZ1110" s="38">
        <f t="shared" si="969"/>
        <v>0</v>
      </c>
      <c r="CA1110" s="38">
        <f t="shared" si="970"/>
        <v>0</v>
      </c>
      <c r="CB1110" s="38">
        <f t="shared" si="964"/>
        <v>0</v>
      </c>
      <c r="CC1110" s="38">
        <f t="shared" si="964"/>
        <v>0</v>
      </c>
      <c r="CD1110" s="38">
        <f t="shared" si="958"/>
        <v>0</v>
      </c>
      <c r="CE1110" s="27"/>
      <c r="CF1110" s="27"/>
      <c r="CG1110" s="27"/>
      <c r="CH1110" s="27"/>
      <c r="CI1110" s="126"/>
      <c r="CJ1110" s="116"/>
      <c r="CK1110" s="27"/>
      <c r="CL1110" s="116"/>
      <c r="CM1110" s="27"/>
      <c r="CN1110" s="116"/>
      <c r="CO1110" s="27"/>
      <c r="CP1110" s="27"/>
      <c r="CQ1110" s="27">
        <f t="shared" si="965"/>
        <v>0</v>
      </c>
      <c r="CR1110" s="27"/>
      <c r="CS1110" s="27">
        <f t="shared" si="959"/>
        <v>0</v>
      </c>
      <c r="CT1110" s="27"/>
      <c r="CU1110" s="27"/>
      <c r="CV1110" s="86">
        <f t="shared" si="960"/>
        <v>0</v>
      </c>
      <c r="CW1110" s="86">
        <f t="shared" si="977"/>
        <v>0</v>
      </c>
    </row>
    <row r="1111" spans="2:101" customFormat="1" outlineLevel="1" x14ac:dyDescent="0.3">
      <c r="B1111" s="41">
        <f t="shared" si="962"/>
        <v>630</v>
      </c>
      <c r="C1111" s="42"/>
      <c r="D1111" s="105"/>
      <c r="E1111" s="37"/>
      <c r="F1111" s="34"/>
      <c r="G1111" s="34"/>
      <c r="H1111" s="34"/>
      <c r="I1111" s="34"/>
      <c r="J1111" s="34"/>
      <c r="K1111" s="34"/>
      <c r="L1111" s="34"/>
      <c r="M1111" s="27"/>
      <c r="N1111" s="27"/>
      <c r="O1111" s="27"/>
      <c r="P1111" s="27"/>
      <c r="Q1111" s="27"/>
      <c r="R1111" s="27"/>
      <c r="S1111" s="28"/>
      <c r="T1111" s="28"/>
      <c r="U1111" s="28"/>
      <c r="V1111" s="28"/>
      <c r="W1111" s="28">
        <f t="shared" si="963"/>
        <v>0</v>
      </c>
      <c r="X1111" s="29">
        <f t="shared" si="961"/>
        <v>0</v>
      </c>
      <c r="Y1111" s="66"/>
      <c r="Z1111" s="67"/>
      <c r="AA1111" s="67"/>
      <c r="AB1111" s="67"/>
      <c r="AC1111" s="67"/>
      <c r="AD1111" s="67"/>
      <c r="AE1111" s="72">
        <f t="shared" si="951"/>
        <v>0</v>
      </c>
      <c r="AF1111" s="67"/>
      <c r="AG1111" s="66"/>
      <c r="AH1111" s="67"/>
      <c r="AI1111" s="67"/>
      <c r="AJ1111" s="67"/>
      <c r="AK1111" s="68"/>
      <c r="AL1111" s="66"/>
      <c r="AM1111" s="64">
        <f t="shared" si="971"/>
        <v>0</v>
      </c>
      <c r="AN1111" s="64">
        <f t="shared" si="972"/>
        <v>0</v>
      </c>
      <c r="AO1111" s="64">
        <f t="shared" si="973"/>
        <v>0</v>
      </c>
      <c r="AP1111" s="64">
        <f t="shared" si="974"/>
        <v>0</v>
      </c>
      <c r="AQ1111" s="64">
        <f t="shared" si="975"/>
        <v>0</v>
      </c>
      <c r="AR1111" s="64">
        <f t="shared" si="976"/>
        <v>0</v>
      </c>
      <c r="AS1111" s="68"/>
      <c r="AT1111" s="78"/>
      <c r="AU1111" s="79"/>
      <c r="AV1111" s="79"/>
      <c r="AW1111" s="80"/>
      <c r="AX1111" s="106">
        <f t="shared" si="952"/>
        <v>0</v>
      </c>
      <c r="AY1111" s="63"/>
      <c r="BA1111" s="36"/>
      <c r="BB1111" s="27">
        <f t="shared" si="966"/>
        <v>0</v>
      </c>
      <c r="BC1111" s="27">
        <f t="shared" si="967"/>
        <v>0</v>
      </c>
      <c r="BD1111" s="27"/>
      <c r="BE1111" s="27">
        <f t="shared" si="968"/>
        <v>0</v>
      </c>
      <c r="BF1111" s="27"/>
      <c r="BG1111" s="27">
        <f t="shared" si="953"/>
        <v>0</v>
      </c>
      <c r="BH1111" s="1"/>
      <c r="BI1111" s="1"/>
      <c r="BJ1111" s="1"/>
      <c r="BK1111" s="1"/>
      <c r="BL1111" s="1"/>
      <c r="BM1111" s="1"/>
      <c r="BN1111" s="1"/>
      <c r="BO1111" s="1"/>
      <c r="BP1111" s="1"/>
      <c r="BQ1111" s="1"/>
      <c r="BR1111" s="1"/>
      <c r="BS1111" s="38"/>
      <c r="BT1111" s="107">
        <f t="shared" si="954"/>
        <v>0</v>
      </c>
      <c r="BU1111" s="108">
        <f t="shared" si="955"/>
        <v>0</v>
      </c>
      <c r="BV1111" s="28">
        <f t="shared" si="956"/>
        <v>0</v>
      </c>
      <c r="BW1111" s="28">
        <f t="shared" si="957"/>
        <v>0</v>
      </c>
      <c r="BX1111" s="27"/>
      <c r="BY1111" s="27"/>
      <c r="BZ1111" s="38">
        <f t="shared" si="969"/>
        <v>0</v>
      </c>
      <c r="CA1111" s="38">
        <f t="shared" si="970"/>
        <v>0</v>
      </c>
      <c r="CB1111" s="38">
        <f t="shared" si="964"/>
        <v>0</v>
      </c>
      <c r="CC1111" s="38">
        <f t="shared" si="964"/>
        <v>0</v>
      </c>
      <c r="CD1111" s="38">
        <f t="shared" si="958"/>
        <v>0</v>
      </c>
      <c r="CE1111" s="27"/>
      <c r="CF1111" s="27"/>
      <c r="CG1111" s="27"/>
      <c r="CH1111" s="27"/>
      <c r="CI1111" s="126"/>
      <c r="CJ1111" s="116"/>
      <c r="CK1111" s="27"/>
      <c r="CL1111" s="116"/>
      <c r="CM1111" s="27"/>
      <c r="CN1111" s="116"/>
      <c r="CO1111" s="27"/>
      <c r="CP1111" s="27"/>
      <c r="CQ1111" s="27">
        <f t="shared" si="965"/>
        <v>0</v>
      </c>
      <c r="CR1111" s="27"/>
      <c r="CS1111" s="27">
        <f t="shared" si="959"/>
        <v>0</v>
      </c>
      <c r="CT1111" s="27"/>
      <c r="CU1111" s="27"/>
      <c r="CV1111" s="86">
        <f t="shared" si="960"/>
        <v>0</v>
      </c>
      <c r="CW1111" s="86">
        <f t="shared" si="977"/>
        <v>0</v>
      </c>
    </row>
    <row r="1112" spans="2:101" customFormat="1" outlineLevel="1" x14ac:dyDescent="0.3">
      <c r="B1112" s="41">
        <f t="shared" si="962"/>
        <v>631</v>
      </c>
      <c r="C1112" s="42"/>
      <c r="D1112" s="105"/>
      <c r="E1112" s="37"/>
      <c r="F1112" s="34"/>
      <c r="G1112" s="34"/>
      <c r="H1112" s="34"/>
      <c r="I1112" s="34"/>
      <c r="J1112" s="34"/>
      <c r="K1112" s="34"/>
      <c r="L1112" s="34"/>
      <c r="M1112" s="27"/>
      <c r="N1112" s="27"/>
      <c r="O1112" s="27"/>
      <c r="P1112" s="27"/>
      <c r="Q1112" s="27"/>
      <c r="R1112" s="27"/>
      <c r="S1112" s="28"/>
      <c r="T1112" s="28"/>
      <c r="U1112" s="28"/>
      <c r="V1112" s="28"/>
      <c r="W1112" s="28">
        <f t="shared" si="963"/>
        <v>0</v>
      </c>
      <c r="X1112" s="29">
        <f t="shared" si="961"/>
        <v>0</v>
      </c>
      <c r="Y1112" s="66"/>
      <c r="Z1112" s="67"/>
      <c r="AA1112" s="67"/>
      <c r="AB1112" s="67"/>
      <c r="AC1112" s="67"/>
      <c r="AD1112" s="67"/>
      <c r="AE1112" s="72">
        <f t="shared" si="951"/>
        <v>0</v>
      </c>
      <c r="AF1112" s="67"/>
      <c r="AG1112" s="66"/>
      <c r="AH1112" s="67"/>
      <c r="AI1112" s="67"/>
      <c r="AJ1112" s="67"/>
      <c r="AK1112" s="68"/>
      <c r="AL1112" s="66"/>
      <c r="AM1112" s="64">
        <f t="shared" si="971"/>
        <v>0</v>
      </c>
      <c r="AN1112" s="64">
        <f t="shared" si="972"/>
        <v>0</v>
      </c>
      <c r="AO1112" s="64">
        <f t="shared" si="973"/>
        <v>0</v>
      </c>
      <c r="AP1112" s="64">
        <f t="shared" si="974"/>
        <v>0</v>
      </c>
      <c r="AQ1112" s="64">
        <f t="shared" si="975"/>
        <v>0</v>
      </c>
      <c r="AR1112" s="64">
        <f t="shared" si="976"/>
        <v>0</v>
      </c>
      <c r="AS1112" s="68"/>
      <c r="AT1112" s="78"/>
      <c r="AU1112" s="79"/>
      <c r="AV1112" s="79"/>
      <c r="AW1112" s="80"/>
      <c r="AX1112" s="106">
        <f t="shared" si="952"/>
        <v>0</v>
      </c>
      <c r="AY1112" s="63"/>
      <c r="BA1112" s="36"/>
      <c r="BB1112" s="27">
        <f t="shared" si="966"/>
        <v>0</v>
      </c>
      <c r="BC1112" s="27">
        <f t="shared" si="967"/>
        <v>0</v>
      </c>
      <c r="BD1112" s="27"/>
      <c r="BE1112" s="27">
        <f t="shared" si="968"/>
        <v>0</v>
      </c>
      <c r="BF1112" s="27"/>
      <c r="BG1112" s="27">
        <f t="shared" si="953"/>
        <v>0</v>
      </c>
      <c r="BH1112" s="1"/>
      <c r="BI1112" s="1"/>
      <c r="BJ1112" s="1"/>
      <c r="BK1112" s="1"/>
      <c r="BL1112" s="1"/>
      <c r="BM1112" s="1"/>
      <c r="BN1112" s="1"/>
      <c r="BO1112" s="1"/>
      <c r="BP1112" s="1"/>
      <c r="BQ1112" s="1"/>
      <c r="BR1112" s="1"/>
      <c r="BS1112" s="38"/>
      <c r="BT1112" s="107">
        <f t="shared" si="954"/>
        <v>0</v>
      </c>
      <c r="BU1112" s="108">
        <f t="shared" si="955"/>
        <v>0</v>
      </c>
      <c r="BV1112" s="28">
        <f t="shared" si="956"/>
        <v>0</v>
      </c>
      <c r="BW1112" s="28">
        <f t="shared" si="957"/>
        <v>0</v>
      </c>
      <c r="BX1112" s="27"/>
      <c r="BY1112" s="27"/>
      <c r="BZ1112" s="38">
        <f t="shared" si="969"/>
        <v>0</v>
      </c>
      <c r="CA1112" s="38">
        <f t="shared" si="970"/>
        <v>0</v>
      </c>
      <c r="CB1112" s="38">
        <f t="shared" si="964"/>
        <v>0</v>
      </c>
      <c r="CC1112" s="38">
        <f t="shared" si="964"/>
        <v>0</v>
      </c>
      <c r="CD1112" s="38">
        <f t="shared" si="958"/>
        <v>0</v>
      </c>
      <c r="CE1112" s="27"/>
      <c r="CF1112" s="27"/>
      <c r="CG1112" s="27"/>
      <c r="CH1112" s="27"/>
      <c r="CI1112" s="126"/>
      <c r="CJ1112" s="116"/>
      <c r="CK1112" s="27"/>
      <c r="CL1112" s="116"/>
      <c r="CM1112" s="27"/>
      <c r="CN1112" s="116"/>
      <c r="CO1112" s="27"/>
      <c r="CP1112" s="27"/>
      <c r="CQ1112" s="27">
        <f t="shared" si="965"/>
        <v>0</v>
      </c>
      <c r="CR1112" s="27"/>
      <c r="CS1112" s="27">
        <f t="shared" si="959"/>
        <v>0</v>
      </c>
      <c r="CT1112" s="27"/>
      <c r="CU1112" s="27"/>
      <c r="CV1112" s="86">
        <f t="shared" si="960"/>
        <v>0</v>
      </c>
      <c r="CW1112" s="86">
        <f t="shared" si="977"/>
        <v>0</v>
      </c>
    </row>
    <row r="1113" spans="2:101" customFormat="1" outlineLevel="1" x14ac:dyDescent="0.3">
      <c r="B1113" s="41">
        <f t="shared" si="962"/>
        <v>632</v>
      </c>
      <c r="C1113" s="42"/>
      <c r="D1113" s="105"/>
      <c r="E1113" s="37"/>
      <c r="F1113" s="34"/>
      <c r="G1113" s="34"/>
      <c r="H1113" s="34"/>
      <c r="I1113" s="34"/>
      <c r="J1113" s="34"/>
      <c r="K1113" s="34"/>
      <c r="L1113" s="34"/>
      <c r="M1113" s="27"/>
      <c r="N1113" s="27"/>
      <c r="O1113" s="27"/>
      <c r="P1113" s="27"/>
      <c r="Q1113" s="27"/>
      <c r="R1113" s="27"/>
      <c r="S1113" s="28"/>
      <c r="T1113" s="28"/>
      <c r="U1113" s="28"/>
      <c r="V1113" s="28"/>
      <c r="W1113" s="28">
        <f t="shared" si="963"/>
        <v>0</v>
      </c>
      <c r="X1113" s="29">
        <f t="shared" si="961"/>
        <v>0</v>
      </c>
      <c r="Y1113" s="66"/>
      <c r="Z1113" s="67"/>
      <c r="AA1113" s="67"/>
      <c r="AB1113" s="67"/>
      <c r="AC1113" s="67"/>
      <c r="AD1113" s="67"/>
      <c r="AE1113" s="72">
        <f t="shared" ref="AE1113:AE1176" si="978">IF(AG1113=0,0,B1113&amp;"_"&amp;M1113&amp;N1113&amp;O1113&amp;"_"&amp;P1113&amp;"_"&amp;Q1113&amp;"_"&amp;AF1113)</f>
        <v>0</v>
      </c>
      <c r="AF1113" s="67"/>
      <c r="AG1113" s="66"/>
      <c r="AH1113" s="67"/>
      <c r="AI1113" s="67"/>
      <c r="AJ1113" s="67"/>
      <c r="AK1113" s="68"/>
      <c r="AL1113" s="66"/>
      <c r="AM1113" s="64">
        <f t="shared" si="971"/>
        <v>0</v>
      </c>
      <c r="AN1113" s="64">
        <f t="shared" si="972"/>
        <v>0</v>
      </c>
      <c r="AO1113" s="64">
        <f t="shared" si="973"/>
        <v>0</v>
      </c>
      <c r="AP1113" s="64">
        <f t="shared" si="974"/>
        <v>0</v>
      </c>
      <c r="AQ1113" s="64">
        <f t="shared" si="975"/>
        <v>0</v>
      </c>
      <c r="AR1113" s="64">
        <f t="shared" si="976"/>
        <v>0</v>
      </c>
      <c r="AS1113" s="68"/>
      <c r="AT1113" s="78"/>
      <c r="AU1113" s="79"/>
      <c r="AV1113" s="79"/>
      <c r="AW1113" s="80"/>
      <c r="AX1113" s="106">
        <f t="shared" ref="AX1113:AX1176" si="979">E1113</f>
        <v>0</v>
      </c>
      <c r="AY1113" s="63"/>
      <c r="BA1113" s="36"/>
      <c r="BB1113" s="27">
        <f t="shared" si="966"/>
        <v>0</v>
      </c>
      <c r="BC1113" s="27">
        <f t="shared" si="967"/>
        <v>0</v>
      </c>
      <c r="BD1113" s="27"/>
      <c r="BE1113" s="27">
        <f t="shared" si="968"/>
        <v>0</v>
      </c>
      <c r="BF1113" s="27"/>
      <c r="BG1113" s="27">
        <f t="shared" ref="BG1113:BG1176" si="980">IF(BA1113="NON",0,K1113)</f>
        <v>0</v>
      </c>
      <c r="BH1113" s="1"/>
      <c r="BI1113" s="1"/>
      <c r="BJ1113" s="1"/>
      <c r="BK1113" s="1"/>
      <c r="BL1113" s="1"/>
      <c r="BM1113" s="1"/>
      <c r="BN1113" s="1"/>
      <c r="BO1113" s="1"/>
      <c r="BP1113" s="1"/>
      <c r="BQ1113" s="1"/>
      <c r="BR1113" s="1"/>
      <c r="BS1113" s="38"/>
      <c r="BT1113" s="107">
        <f t="shared" ref="BT1113:BT1176" si="981">IF(BS1113="OUI",1,0)</f>
        <v>0</v>
      </c>
      <c r="BU1113" s="108">
        <f t="shared" ref="BU1113:BU1176" si="982">IF(BS1113="OUI",1,0)</f>
        <v>0</v>
      </c>
      <c r="BV1113" s="28">
        <f t="shared" ref="BV1113:BV1176" si="983">IF(OR(BS1113=0,BS1113="NON"),0,B1113&amp;"_"&amp;M1113&amp;N1113&amp;O1113&amp;"_"&amp;P1113&amp;"_"&amp;Q1113&amp;"_"&amp;R1113&amp;S1113&amp;T1113&amp;U1113&amp;V1113&amp;"_MANU")</f>
        <v>0</v>
      </c>
      <c r="BW1113" s="28">
        <f t="shared" ref="BW1113:BW1176" si="984">IF(BS1113="OUI",1,0)</f>
        <v>0</v>
      </c>
      <c r="BX1113" s="27"/>
      <c r="BY1113" s="27"/>
      <c r="BZ1113" s="38">
        <f t="shared" si="969"/>
        <v>0</v>
      </c>
      <c r="CA1113" s="38">
        <f t="shared" si="970"/>
        <v>0</v>
      </c>
      <c r="CB1113" s="38">
        <f t="shared" si="964"/>
        <v>0</v>
      </c>
      <c r="CC1113" s="38">
        <f t="shared" si="964"/>
        <v>0</v>
      </c>
      <c r="CD1113" s="38">
        <f t="shared" ref="CD1113:CD1176" si="985">IF(OR(BS1113=0,BS1113="NON"),0,B1113&amp;"_"&amp;M1113&amp;N1113&amp;O1113&amp;"_"&amp;P1113&amp;"_"&amp;Q1113&amp;"_"&amp;R1113&amp;S1113&amp;T1113&amp;U1113&amp;V1113&amp;"_FORC"&amp;IF(CB1113=0,"TR","TC"))</f>
        <v>0</v>
      </c>
      <c r="CE1113" s="27"/>
      <c r="CF1113" s="27"/>
      <c r="CG1113" s="27"/>
      <c r="CH1113" s="27"/>
      <c r="CI1113" s="126"/>
      <c r="CJ1113" s="116"/>
      <c r="CK1113" s="27"/>
      <c r="CL1113" s="116"/>
      <c r="CM1113" s="27"/>
      <c r="CN1113" s="116"/>
      <c r="CO1113" s="27"/>
      <c r="CP1113" s="27"/>
      <c r="CQ1113" s="27">
        <f t="shared" si="965"/>
        <v>0</v>
      </c>
      <c r="CR1113" s="27"/>
      <c r="CS1113" s="27">
        <f t="shared" ref="CS1113:CS1176" si="986">IF(CR1113&lt;&gt;0,CK1113,0)</f>
        <v>0</v>
      </c>
      <c r="CT1113" s="27"/>
      <c r="CU1113" s="27"/>
      <c r="CV1113" s="86">
        <f t="shared" si="960"/>
        <v>0</v>
      </c>
      <c r="CW1113" s="86">
        <f t="shared" si="977"/>
        <v>0</v>
      </c>
    </row>
    <row r="1114" spans="2:101" customFormat="1" outlineLevel="1" x14ac:dyDescent="0.3">
      <c r="B1114" s="41">
        <f t="shared" si="962"/>
        <v>633</v>
      </c>
      <c r="C1114" s="42"/>
      <c r="D1114" s="105"/>
      <c r="E1114" s="37"/>
      <c r="F1114" s="34"/>
      <c r="G1114" s="34"/>
      <c r="H1114" s="34"/>
      <c r="I1114" s="34"/>
      <c r="J1114" s="34"/>
      <c r="K1114" s="34"/>
      <c r="L1114" s="34"/>
      <c r="M1114" s="27"/>
      <c r="N1114" s="27"/>
      <c r="O1114" s="27"/>
      <c r="P1114" s="27"/>
      <c r="Q1114" s="27"/>
      <c r="R1114" s="27"/>
      <c r="S1114" s="28"/>
      <c r="T1114" s="28"/>
      <c r="U1114" s="28"/>
      <c r="V1114" s="28"/>
      <c r="W1114" s="28">
        <f t="shared" si="963"/>
        <v>0</v>
      </c>
      <c r="X1114" s="29">
        <f t="shared" si="961"/>
        <v>0</v>
      </c>
      <c r="Y1114" s="66"/>
      <c r="Z1114" s="67"/>
      <c r="AA1114" s="67"/>
      <c r="AB1114" s="67"/>
      <c r="AC1114" s="67"/>
      <c r="AD1114" s="67"/>
      <c r="AE1114" s="72">
        <f t="shared" si="978"/>
        <v>0</v>
      </c>
      <c r="AF1114" s="67"/>
      <c r="AG1114" s="66"/>
      <c r="AH1114" s="67"/>
      <c r="AI1114" s="67"/>
      <c r="AJ1114" s="67"/>
      <c r="AK1114" s="68"/>
      <c r="AL1114" s="66"/>
      <c r="AM1114" s="64">
        <f t="shared" si="971"/>
        <v>0</v>
      </c>
      <c r="AN1114" s="64">
        <f t="shared" si="972"/>
        <v>0</v>
      </c>
      <c r="AO1114" s="64">
        <f t="shared" si="973"/>
        <v>0</v>
      </c>
      <c r="AP1114" s="64">
        <f t="shared" si="974"/>
        <v>0</v>
      </c>
      <c r="AQ1114" s="64">
        <f t="shared" si="975"/>
        <v>0</v>
      </c>
      <c r="AR1114" s="64">
        <f t="shared" si="976"/>
        <v>0</v>
      </c>
      <c r="AS1114" s="68"/>
      <c r="AT1114" s="78"/>
      <c r="AU1114" s="79"/>
      <c r="AV1114" s="79"/>
      <c r="AW1114" s="80"/>
      <c r="AX1114" s="106">
        <f t="shared" si="979"/>
        <v>0</v>
      </c>
      <c r="AY1114" s="63"/>
      <c r="BA1114" s="36"/>
      <c r="BB1114" s="27">
        <f t="shared" si="966"/>
        <v>0</v>
      </c>
      <c r="BC1114" s="27">
        <f t="shared" si="967"/>
        <v>0</v>
      </c>
      <c r="BD1114" s="27"/>
      <c r="BE1114" s="27">
        <f t="shared" si="968"/>
        <v>0</v>
      </c>
      <c r="BF1114" s="27"/>
      <c r="BG1114" s="27">
        <f t="shared" si="980"/>
        <v>0</v>
      </c>
      <c r="BH1114" s="1"/>
      <c r="BI1114" s="1"/>
      <c r="BJ1114" s="1"/>
      <c r="BK1114" s="1"/>
      <c r="BL1114" s="1"/>
      <c r="BM1114" s="1"/>
      <c r="BN1114" s="1"/>
      <c r="BO1114" s="1"/>
      <c r="BP1114" s="1"/>
      <c r="BQ1114" s="1"/>
      <c r="BR1114" s="1"/>
      <c r="BS1114" s="38"/>
      <c r="BT1114" s="107">
        <f t="shared" si="981"/>
        <v>0</v>
      </c>
      <c r="BU1114" s="108">
        <f t="shared" si="982"/>
        <v>0</v>
      </c>
      <c r="BV1114" s="28">
        <f t="shared" si="983"/>
        <v>0</v>
      </c>
      <c r="BW1114" s="28">
        <f t="shared" si="984"/>
        <v>0</v>
      </c>
      <c r="BX1114" s="27"/>
      <c r="BY1114" s="27"/>
      <c r="BZ1114" s="38">
        <f t="shared" si="969"/>
        <v>0</v>
      </c>
      <c r="CA1114" s="38">
        <f t="shared" si="970"/>
        <v>0</v>
      </c>
      <c r="CB1114" s="38">
        <f t="shared" si="964"/>
        <v>0</v>
      </c>
      <c r="CC1114" s="38">
        <f t="shared" si="964"/>
        <v>0</v>
      </c>
      <c r="CD1114" s="38">
        <f t="shared" si="985"/>
        <v>0</v>
      </c>
      <c r="CE1114" s="27"/>
      <c r="CF1114" s="27"/>
      <c r="CG1114" s="27"/>
      <c r="CH1114" s="27"/>
      <c r="CI1114" s="126"/>
      <c r="CJ1114" s="116"/>
      <c r="CK1114" s="27"/>
      <c r="CL1114" s="116"/>
      <c r="CM1114" s="27"/>
      <c r="CN1114" s="116"/>
      <c r="CO1114" s="27"/>
      <c r="CP1114" s="27"/>
      <c r="CQ1114" s="27">
        <f t="shared" si="965"/>
        <v>0</v>
      </c>
      <c r="CR1114" s="27"/>
      <c r="CS1114" s="27">
        <f t="shared" si="986"/>
        <v>0</v>
      </c>
      <c r="CT1114" s="27"/>
      <c r="CU1114" s="27"/>
      <c r="CV1114" s="86">
        <f t="shared" si="960"/>
        <v>0</v>
      </c>
      <c r="CW1114" s="86">
        <f t="shared" si="977"/>
        <v>0</v>
      </c>
    </row>
    <row r="1115" spans="2:101" customFormat="1" outlineLevel="1" x14ac:dyDescent="0.3">
      <c r="B1115" s="41">
        <f t="shared" si="962"/>
        <v>634</v>
      </c>
      <c r="C1115" s="42"/>
      <c r="D1115" s="105"/>
      <c r="E1115" s="37"/>
      <c r="F1115" s="34"/>
      <c r="G1115" s="34"/>
      <c r="H1115" s="34"/>
      <c r="I1115" s="34"/>
      <c r="J1115" s="34"/>
      <c r="K1115" s="34"/>
      <c r="L1115" s="34"/>
      <c r="M1115" s="27"/>
      <c r="N1115" s="27"/>
      <c r="O1115" s="27"/>
      <c r="P1115" s="27"/>
      <c r="Q1115" s="27"/>
      <c r="R1115" s="27"/>
      <c r="S1115" s="28"/>
      <c r="T1115" s="28"/>
      <c r="U1115" s="28"/>
      <c r="V1115" s="28"/>
      <c r="W1115" s="28">
        <f t="shared" si="963"/>
        <v>0</v>
      </c>
      <c r="X1115" s="29">
        <f t="shared" si="961"/>
        <v>0</v>
      </c>
      <c r="Y1115" s="66"/>
      <c r="Z1115" s="67"/>
      <c r="AA1115" s="67"/>
      <c r="AB1115" s="67"/>
      <c r="AC1115" s="67"/>
      <c r="AD1115" s="67"/>
      <c r="AE1115" s="72">
        <f t="shared" si="978"/>
        <v>0</v>
      </c>
      <c r="AF1115" s="67"/>
      <c r="AG1115" s="66"/>
      <c r="AH1115" s="67"/>
      <c r="AI1115" s="67"/>
      <c r="AJ1115" s="67"/>
      <c r="AK1115" s="68"/>
      <c r="AL1115" s="66"/>
      <c r="AM1115" s="64">
        <f t="shared" si="971"/>
        <v>0</v>
      </c>
      <c r="AN1115" s="64">
        <f t="shared" si="972"/>
        <v>0</v>
      </c>
      <c r="AO1115" s="64">
        <f t="shared" si="973"/>
        <v>0</v>
      </c>
      <c r="AP1115" s="64">
        <f t="shared" si="974"/>
        <v>0</v>
      </c>
      <c r="AQ1115" s="64">
        <f t="shared" si="975"/>
        <v>0</v>
      </c>
      <c r="AR1115" s="64">
        <f t="shared" si="976"/>
        <v>0</v>
      </c>
      <c r="AS1115" s="68"/>
      <c r="AT1115" s="78"/>
      <c r="AU1115" s="79"/>
      <c r="AV1115" s="79"/>
      <c r="AW1115" s="80"/>
      <c r="AX1115" s="106">
        <f t="shared" si="979"/>
        <v>0</v>
      </c>
      <c r="AY1115" s="63"/>
      <c r="BA1115" s="36"/>
      <c r="BB1115" s="27">
        <f t="shared" si="966"/>
        <v>0</v>
      </c>
      <c r="BC1115" s="27">
        <f t="shared" si="967"/>
        <v>0</v>
      </c>
      <c r="BD1115" s="27"/>
      <c r="BE1115" s="27">
        <f t="shared" si="968"/>
        <v>0</v>
      </c>
      <c r="BF1115" s="27"/>
      <c r="BG1115" s="27">
        <f t="shared" si="980"/>
        <v>0</v>
      </c>
      <c r="BH1115" s="1"/>
      <c r="BI1115" s="1"/>
      <c r="BJ1115" s="1"/>
      <c r="BK1115" s="1"/>
      <c r="BL1115" s="1"/>
      <c r="BM1115" s="1"/>
      <c r="BN1115" s="1"/>
      <c r="BO1115" s="1"/>
      <c r="BP1115" s="1"/>
      <c r="BQ1115" s="1"/>
      <c r="BR1115" s="1"/>
      <c r="BS1115" s="38"/>
      <c r="BT1115" s="107">
        <f t="shared" si="981"/>
        <v>0</v>
      </c>
      <c r="BU1115" s="108">
        <f t="shared" si="982"/>
        <v>0</v>
      </c>
      <c r="BV1115" s="28">
        <f t="shared" si="983"/>
        <v>0</v>
      </c>
      <c r="BW1115" s="28">
        <f t="shared" si="984"/>
        <v>0</v>
      </c>
      <c r="BX1115" s="27"/>
      <c r="BY1115" s="27"/>
      <c r="BZ1115" s="38">
        <f t="shared" si="969"/>
        <v>0</v>
      </c>
      <c r="CA1115" s="38">
        <f t="shared" si="970"/>
        <v>0</v>
      </c>
      <c r="CB1115" s="38">
        <f t="shared" si="964"/>
        <v>0</v>
      </c>
      <c r="CC1115" s="38">
        <f t="shared" si="964"/>
        <v>0</v>
      </c>
      <c r="CD1115" s="38">
        <f t="shared" si="985"/>
        <v>0</v>
      </c>
      <c r="CE1115" s="27"/>
      <c r="CF1115" s="27"/>
      <c r="CG1115" s="27"/>
      <c r="CH1115" s="27"/>
      <c r="CI1115" s="126"/>
      <c r="CJ1115" s="116"/>
      <c r="CK1115" s="27"/>
      <c r="CL1115" s="116"/>
      <c r="CM1115" s="27"/>
      <c r="CN1115" s="116"/>
      <c r="CO1115" s="27"/>
      <c r="CP1115" s="27"/>
      <c r="CQ1115" s="27">
        <f t="shared" si="965"/>
        <v>0</v>
      </c>
      <c r="CR1115" s="27"/>
      <c r="CS1115" s="27">
        <f t="shared" si="986"/>
        <v>0</v>
      </c>
      <c r="CT1115" s="27"/>
      <c r="CU1115" s="27"/>
      <c r="CV1115" s="86">
        <f t="shared" ref="CV1115:CV1178" si="987">IF(SUM(F1115:L1115)=0,0,SUM(F1115:L1115)+BT1115+BZ1115+CA1115)</f>
        <v>0</v>
      </c>
      <c r="CW1115" s="86">
        <f t="shared" si="977"/>
        <v>0</v>
      </c>
    </row>
    <row r="1116" spans="2:101" customFormat="1" outlineLevel="1" x14ac:dyDescent="0.3">
      <c r="B1116" s="41">
        <f t="shared" si="962"/>
        <v>635</v>
      </c>
      <c r="C1116" s="42"/>
      <c r="D1116" s="105"/>
      <c r="E1116" s="37"/>
      <c r="F1116" s="34"/>
      <c r="G1116" s="34"/>
      <c r="H1116" s="34"/>
      <c r="I1116" s="34"/>
      <c r="J1116" s="34"/>
      <c r="K1116" s="34"/>
      <c r="L1116" s="34"/>
      <c r="M1116" s="27"/>
      <c r="N1116" s="27"/>
      <c r="O1116" s="27"/>
      <c r="P1116" s="27"/>
      <c r="Q1116" s="27"/>
      <c r="R1116" s="27"/>
      <c r="S1116" s="28"/>
      <c r="T1116" s="28"/>
      <c r="U1116" s="28"/>
      <c r="V1116" s="28"/>
      <c r="W1116" s="28">
        <f t="shared" si="963"/>
        <v>0</v>
      </c>
      <c r="X1116" s="29">
        <f t="shared" si="961"/>
        <v>0</v>
      </c>
      <c r="Y1116" s="66"/>
      <c r="Z1116" s="67"/>
      <c r="AA1116" s="67"/>
      <c r="AB1116" s="67"/>
      <c r="AC1116" s="67"/>
      <c r="AD1116" s="67"/>
      <c r="AE1116" s="72">
        <f t="shared" si="978"/>
        <v>0</v>
      </c>
      <c r="AF1116" s="67"/>
      <c r="AG1116" s="66"/>
      <c r="AH1116" s="67"/>
      <c r="AI1116" s="67"/>
      <c r="AJ1116" s="67"/>
      <c r="AK1116" s="68"/>
      <c r="AL1116" s="66"/>
      <c r="AM1116" s="64">
        <f t="shared" si="971"/>
        <v>0</v>
      </c>
      <c r="AN1116" s="64">
        <f t="shared" si="972"/>
        <v>0</v>
      </c>
      <c r="AO1116" s="64">
        <f t="shared" si="973"/>
        <v>0</v>
      </c>
      <c r="AP1116" s="64">
        <f t="shared" si="974"/>
        <v>0</v>
      </c>
      <c r="AQ1116" s="64">
        <f t="shared" si="975"/>
        <v>0</v>
      </c>
      <c r="AR1116" s="64">
        <f t="shared" si="976"/>
        <v>0</v>
      </c>
      <c r="AS1116" s="68"/>
      <c r="AT1116" s="78"/>
      <c r="AU1116" s="79"/>
      <c r="AV1116" s="79"/>
      <c r="AW1116" s="80"/>
      <c r="AX1116" s="106">
        <f t="shared" si="979"/>
        <v>0</v>
      </c>
      <c r="AY1116" s="63"/>
      <c r="BA1116" s="36"/>
      <c r="BB1116" s="27">
        <f t="shared" si="966"/>
        <v>0</v>
      </c>
      <c r="BC1116" s="27">
        <f t="shared" si="967"/>
        <v>0</v>
      </c>
      <c r="BD1116" s="27"/>
      <c r="BE1116" s="27">
        <f t="shared" si="968"/>
        <v>0</v>
      </c>
      <c r="BF1116" s="27"/>
      <c r="BG1116" s="27">
        <f t="shared" si="980"/>
        <v>0</v>
      </c>
      <c r="BH1116" s="1"/>
      <c r="BI1116" s="1"/>
      <c r="BJ1116" s="1"/>
      <c r="BK1116" s="1"/>
      <c r="BL1116" s="1"/>
      <c r="BM1116" s="1"/>
      <c r="BN1116" s="1"/>
      <c r="BO1116" s="1"/>
      <c r="BP1116" s="1"/>
      <c r="BQ1116" s="1"/>
      <c r="BR1116" s="1"/>
      <c r="BS1116" s="38"/>
      <c r="BT1116" s="107">
        <f t="shared" si="981"/>
        <v>0</v>
      </c>
      <c r="BU1116" s="108">
        <f t="shared" si="982"/>
        <v>0</v>
      </c>
      <c r="BV1116" s="28">
        <f t="shared" si="983"/>
        <v>0</v>
      </c>
      <c r="BW1116" s="28">
        <f t="shared" si="984"/>
        <v>0</v>
      </c>
      <c r="BX1116" s="27"/>
      <c r="BY1116" s="27"/>
      <c r="BZ1116" s="38">
        <f t="shared" si="969"/>
        <v>0</v>
      </c>
      <c r="CA1116" s="38">
        <f t="shared" si="970"/>
        <v>0</v>
      </c>
      <c r="CB1116" s="38">
        <f t="shared" si="964"/>
        <v>0</v>
      </c>
      <c r="CC1116" s="38">
        <f t="shared" si="964"/>
        <v>0</v>
      </c>
      <c r="CD1116" s="38">
        <f t="shared" si="985"/>
        <v>0</v>
      </c>
      <c r="CE1116" s="27"/>
      <c r="CF1116" s="27"/>
      <c r="CG1116" s="27"/>
      <c r="CH1116" s="27"/>
      <c r="CI1116" s="126"/>
      <c r="CJ1116" s="116"/>
      <c r="CK1116" s="27"/>
      <c r="CL1116" s="116"/>
      <c r="CM1116" s="27"/>
      <c r="CN1116" s="116"/>
      <c r="CO1116" s="27"/>
      <c r="CP1116" s="27"/>
      <c r="CQ1116" s="27">
        <f t="shared" si="965"/>
        <v>0</v>
      </c>
      <c r="CR1116" s="27"/>
      <c r="CS1116" s="27">
        <f t="shared" si="986"/>
        <v>0</v>
      </c>
      <c r="CT1116" s="27"/>
      <c r="CU1116" s="27"/>
      <c r="CV1116" s="86">
        <f t="shared" si="987"/>
        <v>0</v>
      </c>
      <c r="CW1116" s="86">
        <f t="shared" si="977"/>
        <v>0</v>
      </c>
    </row>
    <row r="1117" spans="2:101" customFormat="1" outlineLevel="1" x14ac:dyDescent="0.3">
      <c r="B1117" s="41">
        <f t="shared" si="962"/>
        <v>636</v>
      </c>
      <c r="C1117" s="42"/>
      <c r="D1117" s="105"/>
      <c r="E1117" s="37"/>
      <c r="F1117" s="34"/>
      <c r="G1117" s="34"/>
      <c r="H1117" s="34"/>
      <c r="I1117" s="34"/>
      <c r="J1117" s="34"/>
      <c r="K1117" s="34"/>
      <c r="L1117" s="34"/>
      <c r="M1117" s="27"/>
      <c r="N1117" s="27"/>
      <c r="O1117" s="27"/>
      <c r="P1117" s="27"/>
      <c r="Q1117" s="27"/>
      <c r="R1117" s="27"/>
      <c r="S1117" s="28"/>
      <c r="T1117" s="28"/>
      <c r="U1117" s="28"/>
      <c r="V1117" s="28"/>
      <c r="W1117" s="28">
        <f t="shared" si="963"/>
        <v>0</v>
      </c>
      <c r="X1117" s="29">
        <f t="shared" ref="X1117:X1180" si="988">IF(SUM(F1117:L1117)=0,0,P1117&amp;"/"&amp;M1117&amp;N1117&amp;O1117&amp;"/"&amp;Q1117&amp;"/"&amp;R1117&amp;"/"&amp;S1117&amp;"/"&amp;T1117&amp;"/"&amp;U1117&amp;"/"&amp;V1117&amp;"/"&amp;W1117)</f>
        <v>0</v>
      </c>
      <c r="Y1117" s="66"/>
      <c r="Z1117" s="67"/>
      <c r="AA1117" s="67"/>
      <c r="AB1117" s="67"/>
      <c r="AC1117" s="67"/>
      <c r="AD1117" s="67"/>
      <c r="AE1117" s="72">
        <f t="shared" si="978"/>
        <v>0</v>
      </c>
      <c r="AF1117" s="67"/>
      <c r="AG1117" s="66"/>
      <c r="AH1117" s="67"/>
      <c r="AI1117" s="67"/>
      <c r="AJ1117" s="67"/>
      <c r="AK1117" s="68"/>
      <c r="AL1117" s="66"/>
      <c r="AM1117" s="64">
        <f t="shared" si="971"/>
        <v>0</v>
      </c>
      <c r="AN1117" s="64">
        <f t="shared" si="972"/>
        <v>0</v>
      </c>
      <c r="AO1117" s="64">
        <f t="shared" si="973"/>
        <v>0</v>
      </c>
      <c r="AP1117" s="64">
        <f t="shared" si="974"/>
        <v>0</v>
      </c>
      <c r="AQ1117" s="64">
        <f t="shared" si="975"/>
        <v>0</v>
      </c>
      <c r="AR1117" s="64">
        <f t="shared" si="976"/>
        <v>0</v>
      </c>
      <c r="AS1117" s="68"/>
      <c r="AT1117" s="78"/>
      <c r="AU1117" s="79"/>
      <c r="AV1117" s="79"/>
      <c r="AW1117" s="80"/>
      <c r="AX1117" s="106">
        <f t="shared" si="979"/>
        <v>0</v>
      </c>
      <c r="AY1117" s="63"/>
      <c r="BA1117" s="36"/>
      <c r="BB1117" s="27">
        <f t="shared" si="966"/>
        <v>0</v>
      </c>
      <c r="BC1117" s="27">
        <f t="shared" si="967"/>
        <v>0</v>
      </c>
      <c r="BD1117" s="27"/>
      <c r="BE1117" s="27">
        <f t="shared" si="968"/>
        <v>0</v>
      </c>
      <c r="BF1117" s="27"/>
      <c r="BG1117" s="27">
        <f t="shared" si="980"/>
        <v>0</v>
      </c>
      <c r="BH1117" s="1"/>
      <c r="BI1117" s="1"/>
      <c r="BJ1117" s="1"/>
      <c r="BK1117" s="1"/>
      <c r="BL1117" s="1"/>
      <c r="BM1117" s="1"/>
      <c r="BN1117" s="1"/>
      <c r="BO1117" s="1"/>
      <c r="BP1117" s="1"/>
      <c r="BQ1117" s="1"/>
      <c r="BR1117" s="1"/>
      <c r="BS1117" s="38"/>
      <c r="BT1117" s="107">
        <f t="shared" si="981"/>
        <v>0</v>
      </c>
      <c r="BU1117" s="108">
        <f t="shared" si="982"/>
        <v>0</v>
      </c>
      <c r="BV1117" s="28">
        <f t="shared" si="983"/>
        <v>0</v>
      </c>
      <c r="BW1117" s="28">
        <f t="shared" si="984"/>
        <v>0</v>
      </c>
      <c r="BX1117" s="27"/>
      <c r="BY1117" s="27"/>
      <c r="BZ1117" s="38">
        <f t="shared" si="969"/>
        <v>0</v>
      </c>
      <c r="CA1117" s="38">
        <f t="shared" si="970"/>
        <v>0</v>
      </c>
      <c r="CB1117" s="38">
        <f t="shared" si="964"/>
        <v>0</v>
      </c>
      <c r="CC1117" s="38">
        <f t="shared" si="964"/>
        <v>0</v>
      </c>
      <c r="CD1117" s="38">
        <f t="shared" si="985"/>
        <v>0</v>
      </c>
      <c r="CE1117" s="27"/>
      <c r="CF1117" s="27"/>
      <c r="CG1117" s="27"/>
      <c r="CH1117" s="27"/>
      <c r="CI1117" s="126"/>
      <c r="CJ1117" s="116"/>
      <c r="CK1117" s="27"/>
      <c r="CL1117" s="116"/>
      <c r="CM1117" s="27"/>
      <c r="CN1117" s="116"/>
      <c r="CO1117" s="27"/>
      <c r="CP1117" s="27"/>
      <c r="CQ1117" s="27">
        <f t="shared" si="965"/>
        <v>0</v>
      </c>
      <c r="CR1117" s="27"/>
      <c r="CS1117" s="27">
        <f t="shared" si="986"/>
        <v>0</v>
      </c>
      <c r="CT1117" s="27"/>
      <c r="CU1117" s="27"/>
      <c r="CV1117" s="86">
        <f t="shared" si="987"/>
        <v>0</v>
      </c>
      <c r="CW1117" s="86">
        <f t="shared" si="977"/>
        <v>0</v>
      </c>
    </row>
    <row r="1118" spans="2:101" customFormat="1" outlineLevel="1" x14ac:dyDescent="0.3">
      <c r="B1118" s="41">
        <f t="shared" si="962"/>
        <v>637</v>
      </c>
      <c r="C1118" s="42"/>
      <c r="D1118" s="105"/>
      <c r="E1118" s="37"/>
      <c r="F1118" s="34"/>
      <c r="G1118" s="34"/>
      <c r="H1118" s="34"/>
      <c r="I1118" s="34"/>
      <c r="J1118" s="34"/>
      <c r="K1118" s="34"/>
      <c r="L1118" s="34"/>
      <c r="M1118" s="27"/>
      <c r="N1118" s="27"/>
      <c r="O1118" s="27"/>
      <c r="P1118" s="27"/>
      <c r="Q1118" s="27"/>
      <c r="R1118" s="27"/>
      <c r="S1118" s="28"/>
      <c r="T1118" s="28"/>
      <c r="U1118" s="28"/>
      <c r="V1118" s="28"/>
      <c r="W1118" s="28">
        <f t="shared" si="963"/>
        <v>0</v>
      </c>
      <c r="X1118" s="29">
        <f t="shared" si="988"/>
        <v>0</v>
      </c>
      <c r="Y1118" s="66"/>
      <c r="Z1118" s="67"/>
      <c r="AA1118" s="67"/>
      <c r="AB1118" s="67"/>
      <c r="AC1118" s="67"/>
      <c r="AD1118" s="67"/>
      <c r="AE1118" s="72">
        <f t="shared" si="978"/>
        <v>0</v>
      </c>
      <c r="AF1118" s="67"/>
      <c r="AG1118" s="66"/>
      <c r="AH1118" s="67"/>
      <c r="AI1118" s="67"/>
      <c r="AJ1118" s="67"/>
      <c r="AK1118" s="68"/>
      <c r="AL1118" s="66"/>
      <c r="AM1118" s="64">
        <f t="shared" si="971"/>
        <v>0</v>
      </c>
      <c r="AN1118" s="64">
        <f t="shared" si="972"/>
        <v>0</v>
      </c>
      <c r="AO1118" s="64">
        <f t="shared" si="973"/>
        <v>0</v>
      </c>
      <c r="AP1118" s="64">
        <f t="shared" si="974"/>
        <v>0</v>
      </c>
      <c r="AQ1118" s="64">
        <f t="shared" si="975"/>
        <v>0</v>
      </c>
      <c r="AR1118" s="64">
        <f t="shared" si="976"/>
        <v>0</v>
      </c>
      <c r="AS1118" s="68"/>
      <c r="AT1118" s="78"/>
      <c r="AU1118" s="79"/>
      <c r="AV1118" s="79"/>
      <c r="AW1118" s="80"/>
      <c r="AX1118" s="106">
        <f t="shared" si="979"/>
        <v>0</v>
      </c>
      <c r="AY1118" s="63"/>
      <c r="BA1118" s="36"/>
      <c r="BB1118" s="27">
        <f t="shared" si="966"/>
        <v>0</v>
      </c>
      <c r="BC1118" s="27">
        <f t="shared" si="967"/>
        <v>0</v>
      </c>
      <c r="BD1118" s="27"/>
      <c r="BE1118" s="27">
        <f t="shared" si="968"/>
        <v>0</v>
      </c>
      <c r="BF1118" s="27"/>
      <c r="BG1118" s="27">
        <f t="shared" si="980"/>
        <v>0</v>
      </c>
      <c r="BH1118" s="1"/>
      <c r="BI1118" s="1"/>
      <c r="BJ1118" s="1"/>
      <c r="BK1118" s="1"/>
      <c r="BL1118" s="1"/>
      <c r="BM1118" s="1"/>
      <c r="BN1118" s="1"/>
      <c r="BO1118" s="1"/>
      <c r="BP1118" s="1"/>
      <c r="BQ1118" s="1"/>
      <c r="BR1118" s="1"/>
      <c r="BS1118" s="38"/>
      <c r="BT1118" s="107">
        <f t="shared" si="981"/>
        <v>0</v>
      </c>
      <c r="BU1118" s="108">
        <f t="shared" si="982"/>
        <v>0</v>
      </c>
      <c r="BV1118" s="28">
        <f t="shared" si="983"/>
        <v>0</v>
      </c>
      <c r="BW1118" s="28">
        <f t="shared" si="984"/>
        <v>0</v>
      </c>
      <c r="BX1118" s="27"/>
      <c r="BY1118" s="27"/>
      <c r="BZ1118" s="38">
        <f t="shared" si="969"/>
        <v>0</v>
      </c>
      <c r="CA1118" s="38">
        <f t="shared" si="970"/>
        <v>0</v>
      </c>
      <c r="CB1118" s="38">
        <f t="shared" si="964"/>
        <v>0</v>
      </c>
      <c r="CC1118" s="38">
        <f t="shared" si="964"/>
        <v>0</v>
      </c>
      <c r="CD1118" s="38">
        <f t="shared" si="985"/>
        <v>0</v>
      </c>
      <c r="CE1118" s="27"/>
      <c r="CF1118" s="27"/>
      <c r="CG1118" s="27"/>
      <c r="CH1118" s="27"/>
      <c r="CI1118" s="126"/>
      <c r="CJ1118" s="116"/>
      <c r="CK1118" s="27"/>
      <c r="CL1118" s="116"/>
      <c r="CM1118" s="27"/>
      <c r="CN1118" s="116"/>
      <c r="CO1118" s="27"/>
      <c r="CP1118" s="27"/>
      <c r="CQ1118" s="27">
        <f t="shared" si="965"/>
        <v>0</v>
      </c>
      <c r="CR1118" s="27"/>
      <c r="CS1118" s="27">
        <f t="shared" si="986"/>
        <v>0</v>
      </c>
      <c r="CT1118" s="27"/>
      <c r="CU1118" s="27"/>
      <c r="CV1118" s="86">
        <f t="shared" si="987"/>
        <v>0</v>
      </c>
      <c r="CW1118" s="86">
        <f t="shared" si="977"/>
        <v>0</v>
      </c>
    </row>
    <row r="1119" spans="2:101" customFormat="1" outlineLevel="1" x14ac:dyDescent="0.3">
      <c r="B1119" s="41">
        <f t="shared" si="962"/>
        <v>638</v>
      </c>
      <c r="C1119" s="42"/>
      <c r="D1119" s="105"/>
      <c r="E1119" s="37"/>
      <c r="F1119" s="34"/>
      <c r="G1119" s="34"/>
      <c r="H1119" s="34"/>
      <c r="I1119" s="34"/>
      <c r="J1119" s="34"/>
      <c r="K1119" s="34"/>
      <c r="L1119" s="34"/>
      <c r="M1119" s="27"/>
      <c r="N1119" s="27"/>
      <c r="O1119" s="27"/>
      <c r="P1119" s="27"/>
      <c r="Q1119" s="27"/>
      <c r="R1119" s="27"/>
      <c r="S1119" s="28"/>
      <c r="T1119" s="28"/>
      <c r="U1119" s="28"/>
      <c r="V1119" s="28"/>
      <c r="W1119" s="28">
        <f t="shared" si="963"/>
        <v>0</v>
      </c>
      <c r="X1119" s="29">
        <f t="shared" si="988"/>
        <v>0</v>
      </c>
      <c r="Y1119" s="66"/>
      <c r="Z1119" s="67"/>
      <c r="AA1119" s="67"/>
      <c r="AB1119" s="67"/>
      <c r="AC1119" s="67"/>
      <c r="AD1119" s="67"/>
      <c r="AE1119" s="72">
        <f t="shared" si="978"/>
        <v>0</v>
      </c>
      <c r="AF1119" s="67"/>
      <c r="AG1119" s="66"/>
      <c r="AH1119" s="67"/>
      <c r="AI1119" s="67"/>
      <c r="AJ1119" s="67"/>
      <c r="AK1119" s="68"/>
      <c r="AL1119" s="66"/>
      <c r="AM1119" s="64">
        <f t="shared" si="971"/>
        <v>0</v>
      </c>
      <c r="AN1119" s="64">
        <f t="shared" si="972"/>
        <v>0</v>
      </c>
      <c r="AO1119" s="64">
        <f t="shared" si="973"/>
        <v>0</v>
      </c>
      <c r="AP1119" s="64">
        <f t="shared" si="974"/>
        <v>0</v>
      </c>
      <c r="AQ1119" s="64">
        <f t="shared" si="975"/>
        <v>0</v>
      </c>
      <c r="AR1119" s="64">
        <f t="shared" si="976"/>
        <v>0</v>
      </c>
      <c r="AS1119" s="68"/>
      <c r="AT1119" s="78"/>
      <c r="AU1119" s="79"/>
      <c r="AV1119" s="79"/>
      <c r="AW1119" s="80"/>
      <c r="AX1119" s="106">
        <f t="shared" si="979"/>
        <v>0</v>
      </c>
      <c r="AY1119" s="63"/>
      <c r="BA1119" s="36"/>
      <c r="BB1119" s="27">
        <f t="shared" si="966"/>
        <v>0</v>
      </c>
      <c r="BC1119" s="27">
        <f t="shared" si="967"/>
        <v>0</v>
      </c>
      <c r="BD1119" s="27"/>
      <c r="BE1119" s="27">
        <f t="shared" si="968"/>
        <v>0</v>
      </c>
      <c r="BF1119" s="27"/>
      <c r="BG1119" s="27">
        <f t="shared" si="980"/>
        <v>0</v>
      </c>
      <c r="BH1119" s="1"/>
      <c r="BI1119" s="1"/>
      <c r="BJ1119" s="1"/>
      <c r="BK1119" s="1"/>
      <c r="BL1119" s="1"/>
      <c r="BM1119" s="1"/>
      <c r="BN1119" s="1"/>
      <c r="BO1119" s="1"/>
      <c r="BP1119" s="1"/>
      <c r="BQ1119" s="1"/>
      <c r="BR1119" s="1"/>
      <c r="BS1119" s="38"/>
      <c r="BT1119" s="107">
        <f t="shared" si="981"/>
        <v>0</v>
      </c>
      <c r="BU1119" s="108">
        <f t="shared" si="982"/>
        <v>0</v>
      </c>
      <c r="BV1119" s="28">
        <f t="shared" si="983"/>
        <v>0</v>
      </c>
      <c r="BW1119" s="28">
        <f t="shared" si="984"/>
        <v>0</v>
      </c>
      <c r="BX1119" s="27"/>
      <c r="BY1119" s="27"/>
      <c r="BZ1119" s="38">
        <f t="shared" si="969"/>
        <v>0</v>
      </c>
      <c r="CA1119" s="38">
        <f t="shared" si="970"/>
        <v>0</v>
      </c>
      <c r="CB1119" s="38">
        <f t="shared" si="964"/>
        <v>0</v>
      </c>
      <c r="CC1119" s="38">
        <f t="shared" si="964"/>
        <v>0</v>
      </c>
      <c r="CD1119" s="38">
        <f t="shared" si="985"/>
        <v>0</v>
      </c>
      <c r="CE1119" s="27"/>
      <c r="CF1119" s="27"/>
      <c r="CG1119" s="27"/>
      <c r="CH1119" s="27"/>
      <c r="CI1119" s="126"/>
      <c r="CJ1119" s="116"/>
      <c r="CK1119" s="27"/>
      <c r="CL1119" s="116"/>
      <c r="CM1119" s="27"/>
      <c r="CN1119" s="116"/>
      <c r="CO1119" s="27"/>
      <c r="CP1119" s="27"/>
      <c r="CQ1119" s="27">
        <f t="shared" si="965"/>
        <v>0</v>
      </c>
      <c r="CR1119" s="27"/>
      <c r="CS1119" s="27">
        <f t="shared" si="986"/>
        <v>0</v>
      </c>
      <c r="CT1119" s="27"/>
      <c r="CU1119" s="27"/>
      <c r="CV1119" s="86">
        <f t="shared" si="987"/>
        <v>0</v>
      </c>
      <c r="CW1119" s="86">
        <f t="shared" si="977"/>
        <v>0</v>
      </c>
    </row>
    <row r="1120" spans="2:101" customFormat="1" outlineLevel="1" x14ac:dyDescent="0.3">
      <c r="B1120" s="41">
        <f t="shared" si="962"/>
        <v>639</v>
      </c>
      <c r="C1120" s="42"/>
      <c r="D1120" s="105"/>
      <c r="E1120" s="37"/>
      <c r="F1120" s="34"/>
      <c r="G1120" s="34"/>
      <c r="H1120" s="34"/>
      <c r="I1120" s="34"/>
      <c r="J1120" s="34"/>
      <c r="K1120" s="34"/>
      <c r="L1120" s="34"/>
      <c r="M1120" s="27"/>
      <c r="N1120" s="27"/>
      <c r="O1120" s="27"/>
      <c r="P1120" s="27"/>
      <c r="Q1120" s="27"/>
      <c r="R1120" s="27"/>
      <c r="S1120" s="28"/>
      <c r="T1120" s="28"/>
      <c r="U1120" s="28"/>
      <c r="V1120" s="28"/>
      <c r="W1120" s="28">
        <f t="shared" si="963"/>
        <v>0</v>
      </c>
      <c r="X1120" s="29">
        <f t="shared" si="988"/>
        <v>0</v>
      </c>
      <c r="Y1120" s="66"/>
      <c r="Z1120" s="67"/>
      <c r="AA1120" s="67"/>
      <c r="AB1120" s="67"/>
      <c r="AC1120" s="67"/>
      <c r="AD1120" s="67"/>
      <c r="AE1120" s="72">
        <f t="shared" si="978"/>
        <v>0</v>
      </c>
      <c r="AF1120" s="67"/>
      <c r="AG1120" s="66"/>
      <c r="AH1120" s="67"/>
      <c r="AI1120" s="67"/>
      <c r="AJ1120" s="67"/>
      <c r="AK1120" s="68"/>
      <c r="AL1120" s="66"/>
      <c r="AM1120" s="64">
        <f t="shared" si="971"/>
        <v>0</v>
      </c>
      <c r="AN1120" s="64">
        <f t="shared" si="972"/>
        <v>0</v>
      </c>
      <c r="AO1120" s="64">
        <f t="shared" si="973"/>
        <v>0</v>
      </c>
      <c r="AP1120" s="64">
        <f t="shared" si="974"/>
        <v>0</v>
      </c>
      <c r="AQ1120" s="64">
        <f t="shared" si="975"/>
        <v>0</v>
      </c>
      <c r="AR1120" s="64">
        <f t="shared" si="976"/>
        <v>0</v>
      </c>
      <c r="AS1120" s="68"/>
      <c r="AT1120" s="78"/>
      <c r="AU1120" s="79"/>
      <c r="AV1120" s="79"/>
      <c r="AW1120" s="80"/>
      <c r="AX1120" s="106">
        <f t="shared" si="979"/>
        <v>0</v>
      </c>
      <c r="AY1120" s="63"/>
      <c r="BA1120" s="36"/>
      <c r="BB1120" s="27">
        <f t="shared" si="966"/>
        <v>0</v>
      </c>
      <c r="BC1120" s="27">
        <f t="shared" si="967"/>
        <v>0</v>
      </c>
      <c r="BD1120" s="27"/>
      <c r="BE1120" s="27">
        <f t="shared" si="968"/>
        <v>0</v>
      </c>
      <c r="BF1120" s="27"/>
      <c r="BG1120" s="27">
        <f t="shared" si="980"/>
        <v>0</v>
      </c>
      <c r="BH1120" s="1"/>
      <c r="BI1120" s="1"/>
      <c r="BJ1120" s="1"/>
      <c r="BK1120" s="1"/>
      <c r="BL1120" s="1"/>
      <c r="BM1120" s="1"/>
      <c r="BN1120" s="1"/>
      <c r="BO1120" s="1"/>
      <c r="BP1120" s="1"/>
      <c r="BQ1120" s="1"/>
      <c r="BR1120" s="1"/>
      <c r="BS1120" s="38"/>
      <c r="BT1120" s="107">
        <f t="shared" si="981"/>
        <v>0</v>
      </c>
      <c r="BU1120" s="108">
        <f t="shared" si="982"/>
        <v>0</v>
      </c>
      <c r="BV1120" s="28">
        <f t="shared" si="983"/>
        <v>0</v>
      </c>
      <c r="BW1120" s="28">
        <f t="shared" si="984"/>
        <v>0</v>
      </c>
      <c r="BX1120" s="27"/>
      <c r="BY1120" s="27"/>
      <c r="BZ1120" s="38">
        <f t="shared" si="969"/>
        <v>0</v>
      </c>
      <c r="CA1120" s="38">
        <f t="shared" si="970"/>
        <v>0</v>
      </c>
      <c r="CB1120" s="38">
        <f t="shared" si="964"/>
        <v>0</v>
      </c>
      <c r="CC1120" s="38">
        <f t="shared" si="964"/>
        <v>0</v>
      </c>
      <c r="CD1120" s="38">
        <f t="shared" si="985"/>
        <v>0</v>
      </c>
      <c r="CE1120" s="27"/>
      <c r="CF1120" s="27"/>
      <c r="CG1120" s="27"/>
      <c r="CH1120" s="27"/>
      <c r="CI1120" s="126"/>
      <c r="CJ1120" s="116"/>
      <c r="CK1120" s="27"/>
      <c r="CL1120" s="116"/>
      <c r="CM1120" s="27"/>
      <c r="CN1120" s="116"/>
      <c r="CO1120" s="27"/>
      <c r="CP1120" s="27"/>
      <c r="CQ1120" s="27">
        <f t="shared" si="965"/>
        <v>0</v>
      </c>
      <c r="CR1120" s="27"/>
      <c r="CS1120" s="27">
        <f t="shared" si="986"/>
        <v>0</v>
      </c>
      <c r="CT1120" s="27"/>
      <c r="CU1120" s="27"/>
      <c r="CV1120" s="86">
        <f t="shared" si="987"/>
        <v>0</v>
      </c>
      <c r="CW1120" s="86">
        <f t="shared" si="977"/>
        <v>0</v>
      </c>
    </row>
    <row r="1121" spans="2:101" customFormat="1" outlineLevel="1" x14ac:dyDescent="0.3">
      <c r="B1121" s="41">
        <f t="shared" si="962"/>
        <v>640</v>
      </c>
      <c r="C1121" s="42"/>
      <c r="D1121" s="105"/>
      <c r="E1121" s="37"/>
      <c r="F1121" s="34"/>
      <c r="G1121" s="34"/>
      <c r="H1121" s="34"/>
      <c r="I1121" s="34"/>
      <c r="J1121" s="34"/>
      <c r="K1121" s="34"/>
      <c r="L1121" s="34"/>
      <c r="M1121" s="27"/>
      <c r="N1121" s="27"/>
      <c r="O1121" s="27"/>
      <c r="P1121" s="27"/>
      <c r="Q1121" s="27"/>
      <c r="R1121" s="27"/>
      <c r="S1121" s="28"/>
      <c r="T1121" s="28"/>
      <c r="U1121" s="28"/>
      <c r="V1121" s="28"/>
      <c r="W1121" s="28">
        <f t="shared" si="963"/>
        <v>0</v>
      </c>
      <c r="X1121" s="29">
        <f t="shared" si="988"/>
        <v>0</v>
      </c>
      <c r="Y1121" s="66"/>
      <c r="Z1121" s="67"/>
      <c r="AA1121" s="67"/>
      <c r="AB1121" s="67"/>
      <c r="AC1121" s="67"/>
      <c r="AD1121" s="67"/>
      <c r="AE1121" s="72">
        <f t="shared" si="978"/>
        <v>0</v>
      </c>
      <c r="AF1121" s="67"/>
      <c r="AG1121" s="66"/>
      <c r="AH1121" s="67"/>
      <c r="AI1121" s="67"/>
      <c r="AJ1121" s="67"/>
      <c r="AK1121" s="68"/>
      <c r="AL1121" s="66"/>
      <c r="AM1121" s="64">
        <f t="shared" si="971"/>
        <v>0</v>
      </c>
      <c r="AN1121" s="64">
        <f t="shared" si="972"/>
        <v>0</v>
      </c>
      <c r="AO1121" s="64">
        <f t="shared" si="973"/>
        <v>0</v>
      </c>
      <c r="AP1121" s="64">
        <f t="shared" si="974"/>
        <v>0</v>
      </c>
      <c r="AQ1121" s="64">
        <f t="shared" si="975"/>
        <v>0</v>
      </c>
      <c r="AR1121" s="64">
        <f t="shared" si="976"/>
        <v>0</v>
      </c>
      <c r="AS1121" s="68"/>
      <c r="AT1121" s="78"/>
      <c r="AU1121" s="79"/>
      <c r="AV1121" s="79"/>
      <c r="AW1121" s="80"/>
      <c r="AX1121" s="106">
        <f t="shared" si="979"/>
        <v>0</v>
      </c>
      <c r="AY1121" s="63"/>
      <c r="BA1121" s="36"/>
      <c r="BB1121" s="27">
        <f t="shared" si="966"/>
        <v>0</v>
      </c>
      <c r="BC1121" s="27">
        <f t="shared" si="967"/>
        <v>0</v>
      </c>
      <c r="BD1121" s="27"/>
      <c r="BE1121" s="27">
        <f t="shared" si="968"/>
        <v>0</v>
      </c>
      <c r="BF1121" s="27"/>
      <c r="BG1121" s="27">
        <f t="shared" si="980"/>
        <v>0</v>
      </c>
      <c r="BH1121" s="1"/>
      <c r="BI1121" s="1"/>
      <c r="BJ1121" s="1"/>
      <c r="BK1121" s="1"/>
      <c r="BL1121" s="1"/>
      <c r="BM1121" s="1"/>
      <c r="BN1121" s="1"/>
      <c r="BO1121" s="1"/>
      <c r="BP1121" s="1"/>
      <c r="BQ1121" s="1"/>
      <c r="BR1121" s="1"/>
      <c r="BS1121" s="38"/>
      <c r="BT1121" s="107">
        <f t="shared" si="981"/>
        <v>0</v>
      </c>
      <c r="BU1121" s="108">
        <f t="shared" si="982"/>
        <v>0</v>
      </c>
      <c r="BV1121" s="28">
        <f t="shared" si="983"/>
        <v>0</v>
      </c>
      <c r="BW1121" s="28">
        <f t="shared" si="984"/>
        <v>0</v>
      </c>
      <c r="BX1121" s="27"/>
      <c r="BY1121" s="27"/>
      <c r="BZ1121" s="38">
        <f t="shared" si="969"/>
        <v>0</v>
      </c>
      <c r="CA1121" s="38">
        <f t="shared" si="970"/>
        <v>0</v>
      </c>
      <c r="CB1121" s="38">
        <f t="shared" si="964"/>
        <v>0</v>
      </c>
      <c r="CC1121" s="38">
        <f t="shared" si="964"/>
        <v>0</v>
      </c>
      <c r="CD1121" s="38">
        <f t="shared" si="985"/>
        <v>0</v>
      </c>
      <c r="CE1121" s="27"/>
      <c r="CF1121" s="27"/>
      <c r="CG1121" s="27"/>
      <c r="CH1121" s="27"/>
      <c r="CI1121" s="126"/>
      <c r="CJ1121" s="116"/>
      <c r="CK1121" s="27"/>
      <c r="CL1121" s="116"/>
      <c r="CM1121" s="27"/>
      <c r="CN1121" s="116"/>
      <c r="CO1121" s="27"/>
      <c r="CP1121" s="27"/>
      <c r="CQ1121" s="27">
        <f t="shared" si="965"/>
        <v>0</v>
      </c>
      <c r="CR1121" s="27"/>
      <c r="CS1121" s="27">
        <f t="shared" si="986"/>
        <v>0</v>
      </c>
      <c r="CT1121" s="27"/>
      <c r="CU1121" s="27"/>
      <c r="CV1121" s="86">
        <f t="shared" si="987"/>
        <v>0</v>
      </c>
      <c r="CW1121" s="86">
        <f t="shared" si="977"/>
        <v>0</v>
      </c>
    </row>
    <row r="1122" spans="2:101" customFormat="1" outlineLevel="1" x14ac:dyDescent="0.3">
      <c r="B1122" s="41">
        <f t="shared" ref="B1122:B1185" si="989">B1121+1</f>
        <v>641</v>
      </c>
      <c r="C1122" s="42"/>
      <c r="D1122" s="105"/>
      <c r="E1122" s="37"/>
      <c r="F1122" s="34"/>
      <c r="G1122" s="34"/>
      <c r="H1122" s="34"/>
      <c r="I1122" s="34"/>
      <c r="J1122" s="34"/>
      <c r="K1122" s="34"/>
      <c r="L1122" s="34"/>
      <c r="M1122" s="27"/>
      <c r="N1122" s="27"/>
      <c r="O1122" s="27"/>
      <c r="P1122" s="27"/>
      <c r="Q1122" s="27"/>
      <c r="R1122" s="27"/>
      <c r="S1122" s="28"/>
      <c r="T1122" s="28"/>
      <c r="U1122" s="28"/>
      <c r="V1122" s="28"/>
      <c r="W1122" s="28">
        <f t="shared" ref="W1122:W1185" si="990">IF(F1122&lt;&gt;0,$F$481,IF(G1122&lt;&gt;0,$G$481,IF(H1122&lt;&gt;0,$H$481,IF(I1122&lt;&gt;0,$I$481,IF(J1122&lt;&gt;0,$J$481,IF(K1122&lt;&gt;0,$K$481,IF($L1122&lt;&gt;0,$L$481,0)))))))</f>
        <v>0</v>
      </c>
      <c r="X1122" s="29">
        <f t="shared" si="988"/>
        <v>0</v>
      </c>
      <c r="Y1122" s="66"/>
      <c r="Z1122" s="67"/>
      <c r="AA1122" s="67"/>
      <c r="AB1122" s="67"/>
      <c r="AC1122" s="67"/>
      <c r="AD1122" s="67"/>
      <c r="AE1122" s="72">
        <f t="shared" si="978"/>
        <v>0</v>
      </c>
      <c r="AF1122" s="67"/>
      <c r="AG1122" s="66"/>
      <c r="AH1122" s="67"/>
      <c r="AI1122" s="67"/>
      <c r="AJ1122" s="67"/>
      <c r="AK1122" s="68"/>
      <c r="AL1122" s="66"/>
      <c r="AM1122" s="64">
        <f t="shared" si="971"/>
        <v>0</v>
      </c>
      <c r="AN1122" s="64">
        <f t="shared" si="972"/>
        <v>0</v>
      </c>
      <c r="AO1122" s="64">
        <f t="shared" si="973"/>
        <v>0</v>
      </c>
      <c r="AP1122" s="64">
        <f t="shared" si="974"/>
        <v>0</v>
      </c>
      <c r="AQ1122" s="64">
        <f t="shared" si="975"/>
        <v>0</v>
      </c>
      <c r="AR1122" s="64">
        <f t="shared" si="976"/>
        <v>0</v>
      </c>
      <c r="AS1122" s="68"/>
      <c r="AT1122" s="78"/>
      <c r="AU1122" s="79"/>
      <c r="AV1122" s="79"/>
      <c r="AW1122" s="80"/>
      <c r="AX1122" s="106">
        <f t="shared" si="979"/>
        <v>0</v>
      </c>
      <c r="AY1122" s="63"/>
      <c r="BA1122" s="36"/>
      <c r="BB1122" s="27">
        <f t="shared" si="966"/>
        <v>0</v>
      </c>
      <c r="BC1122" s="27">
        <f t="shared" si="967"/>
        <v>0</v>
      </c>
      <c r="BD1122" s="27"/>
      <c r="BE1122" s="27">
        <f t="shared" si="968"/>
        <v>0</v>
      </c>
      <c r="BF1122" s="27"/>
      <c r="BG1122" s="27">
        <f t="shared" si="980"/>
        <v>0</v>
      </c>
      <c r="BH1122" s="1"/>
      <c r="BI1122" s="1"/>
      <c r="BJ1122" s="1"/>
      <c r="BK1122" s="1"/>
      <c r="BL1122" s="1"/>
      <c r="BM1122" s="1"/>
      <c r="BN1122" s="1"/>
      <c r="BO1122" s="1"/>
      <c r="BP1122" s="1"/>
      <c r="BQ1122" s="1"/>
      <c r="BR1122" s="1"/>
      <c r="BS1122" s="38"/>
      <c r="BT1122" s="107">
        <f t="shared" si="981"/>
        <v>0</v>
      </c>
      <c r="BU1122" s="108">
        <f t="shared" si="982"/>
        <v>0</v>
      </c>
      <c r="BV1122" s="28">
        <f t="shared" si="983"/>
        <v>0</v>
      </c>
      <c r="BW1122" s="28">
        <f t="shared" si="984"/>
        <v>0</v>
      </c>
      <c r="BX1122" s="27"/>
      <c r="BY1122" s="27"/>
      <c r="BZ1122" s="38">
        <f t="shared" si="969"/>
        <v>0</v>
      </c>
      <c r="CA1122" s="38">
        <f t="shared" si="970"/>
        <v>0</v>
      </c>
      <c r="CB1122" s="38">
        <f t="shared" si="964"/>
        <v>0</v>
      </c>
      <c r="CC1122" s="38">
        <f t="shared" si="964"/>
        <v>0</v>
      </c>
      <c r="CD1122" s="38">
        <f t="shared" si="985"/>
        <v>0</v>
      </c>
      <c r="CE1122" s="27"/>
      <c r="CF1122" s="27"/>
      <c r="CG1122" s="27"/>
      <c r="CH1122" s="27"/>
      <c r="CI1122" s="126"/>
      <c r="CJ1122" s="116"/>
      <c r="CK1122" s="27"/>
      <c r="CL1122" s="116"/>
      <c r="CM1122" s="27"/>
      <c r="CN1122" s="116"/>
      <c r="CO1122" s="27"/>
      <c r="CP1122" s="27"/>
      <c r="CQ1122" s="27">
        <f t="shared" si="965"/>
        <v>0</v>
      </c>
      <c r="CR1122" s="27"/>
      <c r="CS1122" s="27">
        <f t="shared" si="986"/>
        <v>0</v>
      </c>
      <c r="CT1122" s="27"/>
      <c r="CU1122" s="27"/>
      <c r="CV1122" s="86">
        <f t="shared" si="987"/>
        <v>0</v>
      </c>
      <c r="CW1122" s="86">
        <f t="shared" si="977"/>
        <v>0</v>
      </c>
    </row>
    <row r="1123" spans="2:101" customFormat="1" outlineLevel="1" x14ac:dyDescent="0.3">
      <c r="B1123" s="41">
        <f t="shared" si="989"/>
        <v>642</v>
      </c>
      <c r="C1123" s="42"/>
      <c r="D1123" s="105"/>
      <c r="E1123" s="37"/>
      <c r="F1123" s="34"/>
      <c r="G1123" s="34"/>
      <c r="H1123" s="34"/>
      <c r="I1123" s="34"/>
      <c r="J1123" s="34"/>
      <c r="K1123" s="34"/>
      <c r="L1123" s="34"/>
      <c r="M1123" s="27"/>
      <c r="N1123" s="27"/>
      <c r="O1123" s="27"/>
      <c r="P1123" s="27"/>
      <c r="Q1123" s="27"/>
      <c r="R1123" s="27"/>
      <c r="S1123" s="28"/>
      <c r="T1123" s="28"/>
      <c r="U1123" s="28"/>
      <c r="V1123" s="28"/>
      <c r="W1123" s="28">
        <f t="shared" si="990"/>
        <v>0</v>
      </c>
      <c r="X1123" s="29">
        <f t="shared" si="988"/>
        <v>0</v>
      </c>
      <c r="Y1123" s="66"/>
      <c r="Z1123" s="67"/>
      <c r="AA1123" s="67"/>
      <c r="AB1123" s="67"/>
      <c r="AC1123" s="67"/>
      <c r="AD1123" s="67"/>
      <c r="AE1123" s="72">
        <f t="shared" si="978"/>
        <v>0</v>
      </c>
      <c r="AF1123" s="67"/>
      <c r="AG1123" s="66"/>
      <c r="AH1123" s="67"/>
      <c r="AI1123" s="67"/>
      <c r="AJ1123" s="67"/>
      <c r="AK1123" s="68"/>
      <c r="AL1123" s="66"/>
      <c r="AM1123" s="64">
        <f t="shared" si="971"/>
        <v>0</v>
      </c>
      <c r="AN1123" s="64">
        <f t="shared" si="972"/>
        <v>0</v>
      </c>
      <c r="AO1123" s="64">
        <f t="shared" si="973"/>
        <v>0</v>
      </c>
      <c r="AP1123" s="64">
        <f t="shared" si="974"/>
        <v>0</v>
      </c>
      <c r="AQ1123" s="64">
        <f t="shared" si="975"/>
        <v>0</v>
      </c>
      <c r="AR1123" s="64">
        <f t="shared" si="976"/>
        <v>0</v>
      </c>
      <c r="AS1123" s="68"/>
      <c r="AT1123" s="78"/>
      <c r="AU1123" s="79"/>
      <c r="AV1123" s="79"/>
      <c r="AW1123" s="80"/>
      <c r="AX1123" s="106">
        <f t="shared" si="979"/>
        <v>0</v>
      </c>
      <c r="AY1123" s="63"/>
      <c r="BA1123" s="36"/>
      <c r="BB1123" s="27">
        <f t="shared" si="966"/>
        <v>0</v>
      </c>
      <c r="BC1123" s="27">
        <f t="shared" si="967"/>
        <v>0</v>
      </c>
      <c r="BD1123" s="27"/>
      <c r="BE1123" s="27">
        <f t="shared" si="968"/>
        <v>0</v>
      </c>
      <c r="BF1123" s="27"/>
      <c r="BG1123" s="27">
        <f t="shared" si="980"/>
        <v>0</v>
      </c>
      <c r="BH1123" s="1"/>
      <c r="BI1123" s="1"/>
      <c r="BJ1123" s="1"/>
      <c r="BK1123" s="1"/>
      <c r="BL1123" s="1"/>
      <c r="BM1123" s="1"/>
      <c r="BN1123" s="1"/>
      <c r="BO1123" s="1"/>
      <c r="BP1123" s="1"/>
      <c r="BQ1123" s="1"/>
      <c r="BR1123" s="1"/>
      <c r="BS1123" s="38"/>
      <c r="BT1123" s="107">
        <f t="shared" si="981"/>
        <v>0</v>
      </c>
      <c r="BU1123" s="108">
        <f t="shared" si="982"/>
        <v>0</v>
      </c>
      <c r="BV1123" s="28">
        <f t="shared" si="983"/>
        <v>0</v>
      </c>
      <c r="BW1123" s="28">
        <f t="shared" si="984"/>
        <v>0</v>
      </c>
      <c r="BX1123" s="27"/>
      <c r="BY1123" s="27"/>
      <c r="BZ1123" s="38">
        <f t="shared" si="969"/>
        <v>0</v>
      </c>
      <c r="CA1123" s="38">
        <f t="shared" si="970"/>
        <v>0</v>
      </c>
      <c r="CB1123" s="38">
        <f t="shared" si="964"/>
        <v>0</v>
      </c>
      <c r="CC1123" s="38">
        <f t="shared" si="964"/>
        <v>0</v>
      </c>
      <c r="CD1123" s="38">
        <f t="shared" si="985"/>
        <v>0</v>
      </c>
      <c r="CE1123" s="27"/>
      <c r="CF1123" s="27"/>
      <c r="CG1123" s="27"/>
      <c r="CH1123" s="27"/>
      <c r="CI1123" s="126"/>
      <c r="CJ1123" s="116"/>
      <c r="CK1123" s="27"/>
      <c r="CL1123" s="116"/>
      <c r="CM1123" s="27"/>
      <c r="CN1123" s="116"/>
      <c r="CO1123" s="27"/>
      <c r="CP1123" s="27"/>
      <c r="CQ1123" s="27">
        <f t="shared" si="965"/>
        <v>0</v>
      </c>
      <c r="CR1123" s="27"/>
      <c r="CS1123" s="27">
        <f t="shared" si="986"/>
        <v>0</v>
      </c>
      <c r="CT1123" s="27"/>
      <c r="CU1123" s="27"/>
      <c r="CV1123" s="86">
        <f t="shared" si="987"/>
        <v>0</v>
      </c>
      <c r="CW1123" s="86">
        <f t="shared" si="977"/>
        <v>0</v>
      </c>
    </row>
    <row r="1124" spans="2:101" customFormat="1" outlineLevel="1" x14ac:dyDescent="0.3">
      <c r="B1124" s="41">
        <f t="shared" si="989"/>
        <v>643</v>
      </c>
      <c r="C1124" s="42"/>
      <c r="D1124" s="105"/>
      <c r="E1124" s="37"/>
      <c r="F1124" s="34"/>
      <c r="G1124" s="34"/>
      <c r="H1124" s="34"/>
      <c r="I1124" s="34"/>
      <c r="J1124" s="34"/>
      <c r="K1124" s="34"/>
      <c r="L1124" s="34"/>
      <c r="M1124" s="27"/>
      <c r="N1124" s="27"/>
      <c r="O1124" s="27"/>
      <c r="P1124" s="27"/>
      <c r="Q1124" s="27"/>
      <c r="R1124" s="27"/>
      <c r="S1124" s="28"/>
      <c r="T1124" s="28"/>
      <c r="U1124" s="28"/>
      <c r="V1124" s="28"/>
      <c r="W1124" s="28">
        <f t="shared" si="990"/>
        <v>0</v>
      </c>
      <c r="X1124" s="29">
        <f t="shared" si="988"/>
        <v>0</v>
      </c>
      <c r="Y1124" s="66"/>
      <c r="Z1124" s="67"/>
      <c r="AA1124" s="67"/>
      <c r="AB1124" s="67"/>
      <c r="AC1124" s="67"/>
      <c r="AD1124" s="67"/>
      <c r="AE1124" s="72">
        <f t="shared" si="978"/>
        <v>0</v>
      </c>
      <c r="AF1124" s="67"/>
      <c r="AG1124" s="66"/>
      <c r="AH1124" s="67"/>
      <c r="AI1124" s="67"/>
      <c r="AJ1124" s="67"/>
      <c r="AK1124" s="68"/>
      <c r="AL1124" s="66"/>
      <c r="AM1124" s="64">
        <f t="shared" si="971"/>
        <v>0</v>
      </c>
      <c r="AN1124" s="64">
        <f t="shared" si="972"/>
        <v>0</v>
      </c>
      <c r="AO1124" s="64">
        <f t="shared" si="973"/>
        <v>0</v>
      </c>
      <c r="AP1124" s="64">
        <f t="shared" si="974"/>
        <v>0</v>
      </c>
      <c r="AQ1124" s="64">
        <f t="shared" si="975"/>
        <v>0</v>
      </c>
      <c r="AR1124" s="64">
        <f t="shared" si="976"/>
        <v>0</v>
      </c>
      <c r="AS1124" s="68"/>
      <c r="AT1124" s="78"/>
      <c r="AU1124" s="79"/>
      <c r="AV1124" s="79"/>
      <c r="AW1124" s="80"/>
      <c r="AX1124" s="106">
        <f t="shared" si="979"/>
        <v>0</v>
      </c>
      <c r="AY1124" s="63"/>
      <c r="BA1124" s="36"/>
      <c r="BB1124" s="27">
        <f t="shared" si="966"/>
        <v>0</v>
      </c>
      <c r="BC1124" s="27">
        <f t="shared" si="967"/>
        <v>0</v>
      </c>
      <c r="BD1124" s="27"/>
      <c r="BE1124" s="27">
        <f t="shared" si="968"/>
        <v>0</v>
      </c>
      <c r="BF1124" s="27"/>
      <c r="BG1124" s="27">
        <f t="shared" si="980"/>
        <v>0</v>
      </c>
      <c r="BH1124" s="1"/>
      <c r="BI1124" s="1"/>
      <c r="BJ1124" s="1"/>
      <c r="BK1124" s="1"/>
      <c r="BL1124" s="1"/>
      <c r="BM1124" s="1"/>
      <c r="BN1124" s="1"/>
      <c r="BO1124" s="1"/>
      <c r="BP1124" s="1"/>
      <c r="BQ1124" s="1"/>
      <c r="BR1124" s="1"/>
      <c r="BS1124" s="38"/>
      <c r="BT1124" s="107">
        <f t="shared" si="981"/>
        <v>0</v>
      </c>
      <c r="BU1124" s="108">
        <f t="shared" si="982"/>
        <v>0</v>
      </c>
      <c r="BV1124" s="28">
        <f t="shared" si="983"/>
        <v>0</v>
      </c>
      <c r="BW1124" s="28">
        <f t="shared" si="984"/>
        <v>0</v>
      </c>
      <c r="BX1124" s="27"/>
      <c r="BY1124" s="27"/>
      <c r="BZ1124" s="38">
        <f t="shared" si="969"/>
        <v>0</v>
      </c>
      <c r="CA1124" s="38">
        <f t="shared" si="970"/>
        <v>0</v>
      </c>
      <c r="CB1124" s="38">
        <f t="shared" si="964"/>
        <v>0</v>
      </c>
      <c r="CC1124" s="38">
        <f t="shared" si="964"/>
        <v>0</v>
      </c>
      <c r="CD1124" s="38">
        <f t="shared" si="985"/>
        <v>0</v>
      </c>
      <c r="CE1124" s="27"/>
      <c r="CF1124" s="27"/>
      <c r="CG1124" s="27"/>
      <c r="CH1124" s="27"/>
      <c r="CI1124" s="126"/>
      <c r="CJ1124" s="116"/>
      <c r="CK1124" s="27"/>
      <c r="CL1124" s="116"/>
      <c r="CM1124" s="27"/>
      <c r="CN1124" s="116"/>
      <c r="CO1124" s="27"/>
      <c r="CP1124" s="27"/>
      <c r="CQ1124" s="27">
        <f t="shared" si="965"/>
        <v>0</v>
      </c>
      <c r="CR1124" s="27"/>
      <c r="CS1124" s="27">
        <f t="shared" si="986"/>
        <v>0</v>
      </c>
      <c r="CT1124" s="27"/>
      <c r="CU1124" s="27"/>
      <c r="CV1124" s="86">
        <f t="shared" si="987"/>
        <v>0</v>
      </c>
      <c r="CW1124" s="86">
        <f t="shared" si="977"/>
        <v>0</v>
      </c>
    </row>
    <row r="1125" spans="2:101" customFormat="1" outlineLevel="1" x14ac:dyDescent="0.3">
      <c r="B1125" s="41">
        <f t="shared" si="989"/>
        <v>644</v>
      </c>
      <c r="C1125" s="42"/>
      <c r="D1125" s="105"/>
      <c r="E1125" s="37"/>
      <c r="F1125" s="34"/>
      <c r="G1125" s="34"/>
      <c r="H1125" s="34"/>
      <c r="I1125" s="34"/>
      <c r="J1125" s="34"/>
      <c r="K1125" s="34"/>
      <c r="L1125" s="34"/>
      <c r="M1125" s="27"/>
      <c r="N1125" s="27"/>
      <c r="O1125" s="27"/>
      <c r="P1125" s="27"/>
      <c r="Q1125" s="27"/>
      <c r="R1125" s="27"/>
      <c r="S1125" s="28"/>
      <c r="T1125" s="28"/>
      <c r="U1125" s="28"/>
      <c r="V1125" s="28"/>
      <c r="W1125" s="28">
        <f t="shared" si="990"/>
        <v>0</v>
      </c>
      <c r="X1125" s="29">
        <f t="shared" si="988"/>
        <v>0</v>
      </c>
      <c r="Y1125" s="66"/>
      <c r="Z1125" s="67"/>
      <c r="AA1125" s="67"/>
      <c r="AB1125" s="67"/>
      <c r="AC1125" s="67"/>
      <c r="AD1125" s="67"/>
      <c r="AE1125" s="72">
        <f t="shared" si="978"/>
        <v>0</v>
      </c>
      <c r="AF1125" s="67"/>
      <c r="AG1125" s="66"/>
      <c r="AH1125" s="67"/>
      <c r="AI1125" s="67"/>
      <c r="AJ1125" s="67"/>
      <c r="AK1125" s="68"/>
      <c r="AL1125" s="66"/>
      <c r="AM1125" s="64">
        <f t="shared" si="971"/>
        <v>0</v>
      </c>
      <c r="AN1125" s="64">
        <f t="shared" si="972"/>
        <v>0</v>
      </c>
      <c r="AO1125" s="64">
        <f t="shared" si="973"/>
        <v>0</v>
      </c>
      <c r="AP1125" s="64">
        <f t="shared" si="974"/>
        <v>0</v>
      </c>
      <c r="AQ1125" s="64">
        <f t="shared" si="975"/>
        <v>0</v>
      </c>
      <c r="AR1125" s="64">
        <f t="shared" si="976"/>
        <v>0</v>
      </c>
      <c r="AS1125" s="68"/>
      <c r="AT1125" s="78"/>
      <c r="AU1125" s="79"/>
      <c r="AV1125" s="79"/>
      <c r="AW1125" s="80"/>
      <c r="AX1125" s="106">
        <f t="shared" si="979"/>
        <v>0</v>
      </c>
      <c r="AY1125" s="63"/>
      <c r="BA1125" s="36"/>
      <c r="BB1125" s="27">
        <f t="shared" si="966"/>
        <v>0</v>
      </c>
      <c r="BC1125" s="27">
        <f t="shared" si="967"/>
        <v>0</v>
      </c>
      <c r="BD1125" s="27"/>
      <c r="BE1125" s="27">
        <f t="shared" si="968"/>
        <v>0</v>
      </c>
      <c r="BF1125" s="27"/>
      <c r="BG1125" s="27">
        <f t="shared" si="980"/>
        <v>0</v>
      </c>
      <c r="BH1125" s="1"/>
      <c r="BI1125" s="1"/>
      <c r="BJ1125" s="1"/>
      <c r="BK1125" s="1"/>
      <c r="BL1125" s="1"/>
      <c r="BM1125" s="1"/>
      <c r="BN1125" s="1"/>
      <c r="BO1125" s="1"/>
      <c r="BP1125" s="1"/>
      <c r="BQ1125" s="1"/>
      <c r="BR1125" s="1"/>
      <c r="BS1125" s="38"/>
      <c r="BT1125" s="107">
        <f t="shared" si="981"/>
        <v>0</v>
      </c>
      <c r="BU1125" s="108">
        <f t="shared" si="982"/>
        <v>0</v>
      </c>
      <c r="BV1125" s="28">
        <f t="shared" si="983"/>
        <v>0</v>
      </c>
      <c r="BW1125" s="28">
        <f t="shared" si="984"/>
        <v>0</v>
      </c>
      <c r="BX1125" s="27"/>
      <c r="BY1125" s="27"/>
      <c r="BZ1125" s="38">
        <f t="shared" si="969"/>
        <v>0</v>
      </c>
      <c r="CA1125" s="38">
        <f t="shared" si="970"/>
        <v>0</v>
      </c>
      <c r="CB1125" s="38">
        <f t="shared" si="964"/>
        <v>0</v>
      </c>
      <c r="CC1125" s="38">
        <f t="shared" si="964"/>
        <v>0</v>
      </c>
      <c r="CD1125" s="38">
        <f t="shared" si="985"/>
        <v>0</v>
      </c>
      <c r="CE1125" s="27"/>
      <c r="CF1125" s="27"/>
      <c r="CG1125" s="27"/>
      <c r="CH1125" s="27"/>
      <c r="CI1125" s="126"/>
      <c r="CJ1125" s="116"/>
      <c r="CK1125" s="27"/>
      <c r="CL1125" s="116"/>
      <c r="CM1125" s="27"/>
      <c r="CN1125" s="116"/>
      <c r="CO1125" s="27"/>
      <c r="CP1125" s="27"/>
      <c r="CQ1125" s="27">
        <f t="shared" si="965"/>
        <v>0</v>
      </c>
      <c r="CR1125" s="27"/>
      <c r="CS1125" s="27">
        <f t="shared" si="986"/>
        <v>0</v>
      </c>
      <c r="CT1125" s="27"/>
      <c r="CU1125" s="27"/>
      <c r="CV1125" s="86">
        <f t="shared" si="987"/>
        <v>0</v>
      </c>
      <c r="CW1125" s="86">
        <f t="shared" si="977"/>
        <v>0</v>
      </c>
    </row>
    <row r="1126" spans="2:101" customFormat="1" outlineLevel="1" x14ac:dyDescent="0.3">
      <c r="B1126" s="41">
        <f t="shared" si="989"/>
        <v>645</v>
      </c>
      <c r="C1126" s="42"/>
      <c r="D1126" s="105"/>
      <c r="E1126" s="37"/>
      <c r="F1126" s="34"/>
      <c r="G1126" s="34"/>
      <c r="H1126" s="34"/>
      <c r="I1126" s="34"/>
      <c r="J1126" s="34"/>
      <c r="K1126" s="34"/>
      <c r="L1126" s="34"/>
      <c r="M1126" s="27"/>
      <c r="N1126" s="27"/>
      <c r="O1126" s="27"/>
      <c r="P1126" s="27"/>
      <c r="Q1126" s="27"/>
      <c r="R1126" s="27"/>
      <c r="S1126" s="28"/>
      <c r="T1126" s="28"/>
      <c r="U1126" s="28"/>
      <c r="V1126" s="28"/>
      <c r="W1126" s="28">
        <f t="shared" si="990"/>
        <v>0</v>
      </c>
      <c r="X1126" s="29">
        <f t="shared" si="988"/>
        <v>0</v>
      </c>
      <c r="Y1126" s="66"/>
      <c r="Z1126" s="67"/>
      <c r="AA1126" s="67"/>
      <c r="AB1126" s="67"/>
      <c r="AC1126" s="67"/>
      <c r="AD1126" s="67"/>
      <c r="AE1126" s="72">
        <f t="shared" si="978"/>
        <v>0</v>
      </c>
      <c r="AF1126" s="67"/>
      <c r="AG1126" s="66"/>
      <c r="AH1126" s="67"/>
      <c r="AI1126" s="67"/>
      <c r="AJ1126" s="67"/>
      <c r="AK1126" s="68"/>
      <c r="AL1126" s="66"/>
      <c r="AM1126" s="64">
        <f t="shared" si="971"/>
        <v>0</v>
      </c>
      <c r="AN1126" s="64">
        <f t="shared" si="972"/>
        <v>0</v>
      </c>
      <c r="AO1126" s="64">
        <f t="shared" si="973"/>
        <v>0</v>
      </c>
      <c r="AP1126" s="64">
        <f t="shared" si="974"/>
        <v>0</v>
      </c>
      <c r="AQ1126" s="64">
        <f t="shared" si="975"/>
        <v>0</v>
      </c>
      <c r="AR1126" s="64">
        <f t="shared" si="976"/>
        <v>0</v>
      </c>
      <c r="AS1126" s="68"/>
      <c r="AT1126" s="78"/>
      <c r="AU1126" s="79"/>
      <c r="AV1126" s="79"/>
      <c r="AW1126" s="80"/>
      <c r="AX1126" s="106">
        <f t="shared" si="979"/>
        <v>0</v>
      </c>
      <c r="AY1126" s="63"/>
      <c r="BA1126" s="36"/>
      <c r="BB1126" s="27">
        <f t="shared" si="966"/>
        <v>0</v>
      </c>
      <c r="BC1126" s="27">
        <f t="shared" si="967"/>
        <v>0</v>
      </c>
      <c r="BD1126" s="27"/>
      <c r="BE1126" s="27">
        <f t="shared" si="968"/>
        <v>0</v>
      </c>
      <c r="BF1126" s="27"/>
      <c r="BG1126" s="27">
        <f t="shared" si="980"/>
        <v>0</v>
      </c>
      <c r="BH1126" s="1"/>
      <c r="BI1126" s="1"/>
      <c r="BJ1126" s="1"/>
      <c r="BK1126" s="1"/>
      <c r="BL1126" s="1"/>
      <c r="BM1126" s="1"/>
      <c r="BN1126" s="1"/>
      <c r="BO1126" s="1"/>
      <c r="BP1126" s="1"/>
      <c r="BQ1126" s="1"/>
      <c r="BR1126" s="1"/>
      <c r="BS1126" s="38"/>
      <c r="BT1126" s="107">
        <f t="shared" si="981"/>
        <v>0</v>
      </c>
      <c r="BU1126" s="108">
        <f t="shared" si="982"/>
        <v>0</v>
      </c>
      <c r="BV1126" s="28">
        <f t="shared" si="983"/>
        <v>0</v>
      </c>
      <c r="BW1126" s="28">
        <f t="shared" si="984"/>
        <v>0</v>
      </c>
      <c r="BX1126" s="27"/>
      <c r="BY1126" s="27"/>
      <c r="BZ1126" s="38">
        <f t="shared" si="969"/>
        <v>0</v>
      </c>
      <c r="CA1126" s="38">
        <f t="shared" si="970"/>
        <v>0</v>
      </c>
      <c r="CB1126" s="38">
        <f t="shared" si="964"/>
        <v>0</v>
      </c>
      <c r="CC1126" s="38">
        <f t="shared" si="964"/>
        <v>0</v>
      </c>
      <c r="CD1126" s="38">
        <f t="shared" si="985"/>
        <v>0</v>
      </c>
      <c r="CE1126" s="27"/>
      <c r="CF1126" s="27"/>
      <c r="CG1126" s="27"/>
      <c r="CH1126" s="27"/>
      <c r="CI1126" s="126"/>
      <c r="CJ1126" s="116"/>
      <c r="CK1126" s="27"/>
      <c r="CL1126" s="116"/>
      <c r="CM1126" s="27"/>
      <c r="CN1126" s="116"/>
      <c r="CO1126" s="27"/>
      <c r="CP1126" s="27"/>
      <c r="CQ1126" s="27">
        <f t="shared" si="965"/>
        <v>0</v>
      </c>
      <c r="CR1126" s="27"/>
      <c r="CS1126" s="27">
        <f t="shared" si="986"/>
        <v>0</v>
      </c>
      <c r="CT1126" s="27"/>
      <c r="CU1126" s="27"/>
      <c r="CV1126" s="86">
        <f t="shared" si="987"/>
        <v>0</v>
      </c>
      <c r="CW1126" s="86">
        <f t="shared" si="977"/>
        <v>0</v>
      </c>
    </row>
    <row r="1127" spans="2:101" customFormat="1" outlineLevel="1" x14ac:dyDescent="0.3">
      <c r="B1127" s="41">
        <f t="shared" si="989"/>
        <v>646</v>
      </c>
      <c r="C1127" s="42"/>
      <c r="D1127" s="105"/>
      <c r="E1127" s="37"/>
      <c r="F1127" s="34"/>
      <c r="G1127" s="34"/>
      <c r="H1127" s="34"/>
      <c r="I1127" s="34"/>
      <c r="J1127" s="34"/>
      <c r="K1127" s="34"/>
      <c r="L1127" s="34"/>
      <c r="M1127" s="27"/>
      <c r="N1127" s="27"/>
      <c r="O1127" s="27"/>
      <c r="P1127" s="27"/>
      <c r="Q1127" s="27"/>
      <c r="R1127" s="27"/>
      <c r="S1127" s="28"/>
      <c r="T1127" s="28"/>
      <c r="U1127" s="28"/>
      <c r="V1127" s="28"/>
      <c r="W1127" s="28">
        <f t="shared" si="990"/>
        <v>0</v>
      </c>
      <c r="X1127" s="29">
        <f t="shared" si="988"/>
        <v>0</v>
      </c>
      <c r="Y1127" s="66"/>
      <c r="Z1127" s="67"/>
      <c r="AA1127" s="67"/>
      <c r="AB1127" s="67"/>
      <c r="AC1127" s="67"/>
      <c r="AD1127" s="67"/>
      <c r="AE1127" s="72">
        <f t="shared" si="978"/>
        <v>0</v>
      </c>
      <c r="AF1127" s="67"/>
      <c r="AG1127" s="66"/>
      <c r="AH1127" s="67"/>
      <c r="AI1127" s="67"/>
      <c r="AJ1127" s="67"/>
      <c r="AK1127" s="68"/>
      <c r="AL1127" s="66"/>
      <c r="AM1127" s="64">
        <f t="shared" si="971"/>
        <v>0</v>
      </c>
      <c r="AN1127" s="64">
        <f t="shared" si="972"/>
        <v>0</v>
      </c>
      <c r="AO1127" s="64">
        <f t="shared" si="973"/>
        <v>0</v>
      </c>
      <c r="AP1127" s="64">
        <f t="shared" si="974"/>
        <v>0</v>
      </c>
      <c r="AQ1127" s="64">
        <f t="shared" si="975"/>
        <v>0</v>
      </c>
      <c r="AR1127" s="64">
        <f t="shared" si="976"/>
        <v>0</v>
      </c>
      <c r="AS1127" s="68"/>
      <c r="AT1127" s="78"/>
      <c r="AU1127" s="79"/>
      <c r="AV1127" s="79"/>
      <c r="AW1127" s="80"/>
      <c r="AX1127" s="106">
        <f t="shared" si="979"/>
        <v>0</v>
      </c>
      <c r="AY1127" s="63"/>
      <c r="BA1127" s="36"/>
      <c r="BB1127" s="27">
        <f t="shared" si="966"/>
        <v>0</v>
      </c>
      <c r="BC1127" s="27">
        <f t="shared" si="967"/>
        <v>0</v>
      </c>
      <c r="BD1127" s="27"/>
      <c r="BE1127" s="27">
        <f t="shared" si="968"/>
        <v>0</v>
      </c>
      <c r="BF1127" s="27"/>
      <c r="BG1127" s="27">
        <f t="shared" si="980"/>
        <v>0</v>
      </c>
      <c r="BH1127" s="1"/>
      <c r="BI1127" s="1"/>
      <c r="BJ1127" s="1"/>
      <c r="BK1127" s="1"/>
      <c r="BL1127" s="1"/>
      <c r="BM1127" s="1"/>
      <c r="BN1127" s="1"/>
      <c r="BO1127" s="1"/>
      <c r="BP1127" s="1"/>
      <c r="BQ1127" s="1"/>
      <c r="BR1127" s="1"/>
      <c r="BS1127" s="38"/>
      <c r="BT1127" s="107">
        <f t="shared" si="981"/>
        <v>0</v>
      </c>
      <c r="BU1127" s="108">
        <f t="shared" si="982"/>
        <v>0</v>
      </c>
      <c r="BV1127" s="28">
        <f t="shared" si="983"/>
        <v>0</v>
      </c>
      <c r="BW1127" s="28">
        <f t="shared" si="984"/>
        <v>0</v>
      </c>
      <c r="BX1127" s="27"/>
      <c r="BY1127" s="27"/>
      <c r="BZ1127" s="38">
        <f t="shared" si="969"/>
        <v>0</v>
      </c>
      <c r="CA1127" s="38">
        <f t="shared" si="970"/>
        <v>0</v>
      </c>
      <c r="CB1127" s="38">
        <f t="shared" si="964"/>
        <v>0</v>
      </c>
      <c r="CC1127" s="38">
        <f t="shared" si="964"/>
        <v>0</v>
      </c>
      <c r="CD1127" s="38">
        <f t="shared" si="985"/>
        <v>0</v>
      </c>
      <c r="CE1127" s="27"/>
      <c r="CF1127" s="27"/>
      <c r="CG1127" s="27"/>
      <c r="CH1127" s="27"/>
      <c r="CI1127" s="126"/>
      <c r="CJ1127" s="116"/>
      <c r="CK1127" s="27"/>
      <c r="CL1127" s="116"/>
      <c r="CM1127" s="27"/>
      <c r="CN1127" s="116"/>
      <c r="CO1127" s="27"/>
      <c r="CP1127" s="27"/>
      <c r="CQ1127" s="27">
        <f t="shared" si="965"/>
        <v>0</v>
      </c>
      <c r="CR1127" s="27"/>
      <c r="CS1127" s="27">
        <f t="shared" si="986"/>
        <v>0</v>
      </c>
      <c r="CT1127" s="27"/>
      <c r="CU1127" s="27"/>
      <c r="CV1127" s="86">
        <f t="shared" si="987"/>
        <v>0</v>
      </c>
      <c r="CW1127" s="86">
        <f t="shared" si="977"/>
        <v>0</v>
      </c>
    </row>
    <row r="1128" spans="2:101" customFormat="1" outlineLevel="1" x14ac:dyDescent="0.3">
      <c r="B1128" s="41">
        <f t="shared" si="989"/>
        <v>647</v>
      </c>
      <c r="C1128" s="42"/>
      <c r="D1128" s="105"/>
      <c r="E1128" s="37"/>
      <c r="F1128" s="34"/>
      <c r="G1128" s="34"/>
      <c r="H1128" s="34"/>
      <c r="I1128" s="34"/>
      <c r="J1128" s="34"/>
      <c r="K1128" s="34"/>
      <c r="L1128" s="34"/>
      <c r="M1128" s="27"/>
      <c r="N1128" s="27"/>
      <c r="O1128" s="27"/>
      <c r="P1128" s="27"/>
      <c r="Q1128" s="27"/>
      <c r="R1128" s="27"/>
      <c r="S1128" s="28"/>
      <c r="T1128" s="28"/>
      <c r="U1128" s="28"/>
      <c r="V1128" s="28"/>
      <c r="W1128" s="28">
        <f t="shared" si="990"/>
        <v>0</v>
      </c>
      <c r="X1128" s="29">
        <f t="shared" si="988"/>
        <v>0</v>
      </c>
      <c r="Y1128" s="66"/>
      <c r="Z1128" s="67"/>
      <c r="AA1128" s="67"/>
      <c r="AB1128" s="67"/>
      <c r="AC1128" s="67"/>
      <c r="AD1128" s="67"/>
      <c r="AE1128" s="72">
        <f t="shared" si="978"/>
        <v>0</v>
      </c>
      <c r="AF1128" s="67"/>
      <c r="AG1128" s="66"/>
      <c r="AH1128" s="67"/>
      <c r="AI1128" s="67"/>
      <c r="AJ1128" s="67"/>
      <c r="AK1128" s="68"/>
      <c r="AL1128" s="66"/>
      <c r="AM1128" s="64">
        <f t="shared" si="971"/>
        <v>0</v>
      </c>
      <c r="AN1128" s="64">
        <f t="shared" si="972"/>
        <v>0</v>
      </c>
      <c r="AO1128" s="64">
        <f t="shared" si="973"/>
        <v>0</v>
      </c>
      <c r="AP1128" s="64">
        <f t="shared" si="974"/>
        <v>0</v>
      </c>
      <c r="AQ1128" s="64">
        <f t="shared" si="975"/>
        <v>0</v>
      </c>
      <c r="AR1128" s="64">
        <f t="shared" si="976"/>
        <v>0</v>
      </c>
      <c r="AS1128" s="68"/>
      <c r="AT1128" s="78"/>
      <c r="AU1128" s="79"/>
      <c r="AV1128" s="79"/>
      <c r="AW1128" s="80"/>
      <c r="AX1128" s="106">
        <f t="shared" si="979"/>
        <v>0</v>
      </c>
      <c r="AY1128" s="63"/>
      <c r="BA1128" s="36"/>
      <c r="BB1128" s="27">
        <f t="shared" si="966"/>
        <v>0</v>
      </c>
      <c r="BC1128" s="27">
        <f t="shared" si="967"/>
        <v>0</v>
      </c>
      <c r="BD1128" s="27"/>
      <c r="BE1128" s="27">
        <f t="shared" si="968"/>
        <v>0</v>
      </c>
      <c r="BF1128" s="27"/>
      <c r="BG1128" s="27">
        <f t="shared" si="980"/>
        <v>0</v>
      </c>
      <c r="BH1128" s="1"/>
      <c r="BI1128" s="1"/>
      <c r="BJ1128" s="1"/>
      <c r="BK1128" s="1"/>
      <c r="BL1128" s="1"/>
      <c r="BM1128" s="1"/>
      <c r="BN1128" s="1"/>
      <c r="BO1128" s="1"/>
      <c r="BP1128" s="1"/>
      <c r="BQ1128" s="1"/>
      <c r="BR1128" s="1"/>
      <c r="BS1128" s="38"/>
      <c r="BT1128" s="107">
        <f t="shared" si="981"/>
        <v>0</v>
      </c>
      <c r="BU1128" s="108">
        <f t="shared" si="982"/>
        <v>0</v>
      </c>
      <c r="BV1128" s="28">
        <f t="shared" si="983"/>
        <v>0</v>
      </c>
      <c r="BW1128" s="28">
        <f t="shared" si="984"/>
        <v>0</v>
      </c>
      <c r="BX1128" s="27"/>
      <c r="BY1128" s="27"/>
      <c r="BZ1128" s="38">
        <f t="shared" si="969"/>
        <v>0</v>
      </c>
      <c r="CA1128" s="38">
        <f t="shared" si="970"/>
        <v>0</v>
      </c>
      <c r="CB1128" s="38">
        <f t="shared" ref="CB1128:CC1191" si="991">IF(BZ1128=0,0,BZ1128)</f>
        <v>0</v>
      </c>
      <c r="CC1128" s="38">
        <f t="shared" si="991"/>
        <v>0</v>
      </c>
      <c r="CD1128" s="38">
        <f t="shared" si="985"/>
        <v>0</v>
      </c>
      <c r="CE1128" s="27"/>
      <c r="CF1128" s="27"/>
      <c r="CG1128" s="27"/>
      <c r="CH1128" s="27"/>
      <c r="CI1128" s="126"/>
      <c r="CJ1128" s="116"/>
      <c r="CK1128" s="27"/>
      <c r="CL1128" s="116"/>
      <c r="CM1128" s="27"/>
      <c r="CN1128" s="116"/>
      <c r="CO1128" s="27"/>
      <c r="CP1128" s="27"/>
      <c r="CQ1128" s="27">
        <f t="shared" si="965"/>
        <v>0</v>
      </c>
      <c r="CR1128" s="27"/>
      <c r="CS1128" s="27">
        <f t="shared" si="986"/>
        <v>0</v>
      </c>
      <c r="CT1128" s="27"/>
      <c r="CU1128" s="27"/>
      <c r="CV1128" s="86">
        <f t="shared" si="987"/>
        <v>0</v>
      </c>
      <c r="CW1128" s="86">
        <f t="shared" si="977"/>
        <v>0</v>
      </c>
    </row>
    <row r="1129" spans="2:101" customFormat="1" outlineLevel="1" x14ac:dyDescent="0.3">
      <c r="B1129" s="41">
        <f t="shared" si="989"/>
        <v>648</v>
      </c>
      <c r="C1129" s="42"/>
      <c r="D1129" s="105"/>
      <c r="E1129" s="37"/>
      <c r="F1129" s="34"/>
      <c r="G1129" s="34"/>
      <c r="H1129" s="34"/>
      <c r="I1129" s="34"/>
      <c r="J1129" s="34"/>
      <c r="K1129" s="34"/>
      <c r="L1129" s="34"/>
      <c r="M1129" s="27"/>
      <c r="N1129" s="27"/>
      <c r="O1129" s="27"/>
      <c r="P1129" s="27"/>
      <c r="Q1129" s="27"/>
      <c r="R1129" s="27"/>
      <c r="S1129" s="28"/>
      <c r="T1129" s="28"/>
      <c r="U1129" s="28"/>
      <c r="V1129" s="28"/>
      <c r="W1129" s="28">
        <f t="shared" si="990"/>
        <v>0</v>
      </c>
      <c r="X1129" s="29">
        <f t="shared" si="988"/>
        <v>0</v>
      </c>
      <c r="Y1129" s="66"/>
      <c r="Z1129" s="67"/>
      <c r="AA1129" s="67"/>
      <c r="AB1129" s="67"/>
      <c r="AC1129" s="67"/>
      <c r="AD1129" s="67"/>
      <c r="AE1129" s="72">
        <f t="shared" si="978"/>
        <v>0</v>
      </c>
      <c r="AF1129" s="67"/>
      <c r="AG1129" s="66"/>
      <c r="AH1129" s="67"/>
      <c r="AI1129" s="67"/>
      <c r="AJ1129" s="67"/>
      <c r="AK1129" s="68"/>
      <c r="AL1129" s="66"/>
      <c r="AM1129" s="64">
        <f t="shared" si="971"/>
        <v>0</v>
      </c>
      <c r="AN1129" s="64">
        <f t="shared" si="972"/>
        <v>0</v>
      </c>
      <c r="AO1129" s="64">
        <f t="shared" si="973"/>
        <v>0</v>
      </c>
      <c r="AP1129" s="64">
        <f t="shared" si="974"/>
        <v>0</v>
      </c>
      <c r="AQ1129" s="64">
        <f t="shared" si="975"/>
        <v>0</v>
      </c>
      <c r="AR1129" s="64">
        <f t="shared" si="976"/>
        <v>0</v>
      </c>
      <c r="AS1129" s="68"/>
      <c r="AT1129" s="78"/>
      <c r="AU1129" s="79"/>
      <c r="AV1129" s="79"/>
      <c r="AW1129" s="80"/>
      <c r="AX1129" s="106">
        <f t="shared" si="979"/>
        <v>0</v>
      </c>
      <c r="AY1129" s="63"/>
      <c r="BA1129" s="36"/>
      <c r="BB1129" s="27">
        <f t="shared" si="966"/>
        <v>0</v>
      </c>
      <c r="BC1129" s="27">
        <f t="shared" si="967"/>
        <v>0</v>
      </c>
      <c r="BD1129" s="27"/>
      <c r="BE1129" s="27">
        <f t="shared" si="968"/>
        <v>0</v>
      </c>
      <c r="BF1129" s="27"/>
      <c r="BG1129" s="27">
        <f t="shared" si="980"/>
        <v>0</v>
      </c>
      <c r="BH1129" s="1"/>
      <c r="BI1129" s="1"/>
      <c r="BJ1129" s="1"/>
      <c r="BK1129" s="1"/>
      <c r="BL1129" s="1"/>
      <c r="BM1129" s="1"/>
      <c r="BN1129" s="1"/>
      <c r="BO1129" s="1"/>
      <c r="BP1129" s="1"/>
      <c r="BQ1129" s="1"/>
      <c r="BR1129" s="1"/>
      <c r="BS1129" s="38"/>
      <c r="BT1129" s="107">
        <f t="shared" si="981"/>
        <v>0</v>
      </c>
      <c r="BU1129" s="108">
        <f t="shared" si="982"/>
        <v>0</v>
      </c>
      <c r="BV1129" s="28">
        <f t="shared" si="983"/>
        <v>0</v>
      </c>
      <c r="BW1129" s="28">
        <f t="shared" si="984"/>
        <v>0</v>
      </c>
      <c r="BX1129" s="27"/>
      <c r="BY1129" s="27"/>
      <c r="BZ1129" s="38">
        <f t="shared" si="969"/>
        <v>0</v>
      </c>
      <c r="CA1129" s="38">
        <f t="shared" si="970"/>
        <v>0</v>
      </c>
      <c r="CB1129" s="38">
        <f t="shared" si="991"/>
        <v>0</v>
      </c>
      <c r="CC1129" s="38">
        <f t="shared" si="991"/>
        <v>0</v>
      </c>
      <c r="CD1129" s="38">
        <f t="shared" si="985"/>
        <v>0</v>
      </c>
      <c r="CE1129" s="27"/>
      <c r="CF1129" s="27"/>
      <c r="CG1129" s="27"/>
      <c r="CH1129" s="27"/>
      <c r="CI1129" s="126"/>
      <c r="CJ1129" s="116"/>
      <c r="CK1129" s="27"/>
      <c r="CL1129" s="116"/>
      <c r="CM1129" s="27"/>
      <c r="CN1129" s="116"/>
      <c r="CO1129" s="27"/>
      <c r="CP1129" s="27"/>
      <c r="CQ1129" s="27">
        <f t="shared" si="965"/>
        <v>0</v>
      </c>
      <c r="CR1129" s="27"/>
      <c r="CS1129" s="27">
        <f t="shared" si="986"/>
        <v>0</v>
      </c>
      <c r="CT1129" s="27"/>
      <c r="CU1129" s="27"/>
      <c r="CV1129" s="86">
        <f t="shared" si="987"/>
        <v>0</v>
      </c>
      <c r="CW1129" s="86">
        <f t="shared" si="977"/>
        <v>0</v>
      </c>
    </row>
    <row r="1130" spans="2:101" customFormat="1" outlineLevel="1" x14ac:dyDescent="0.3">
      <c r="B1130" s="41">
        <f t="shared" si="989"/>
        <v>649</v>
      </c>
      <c r="C1130" s="42"/>
      <c r="D1130" s="105"/>
      <c r="E1130" s="37"/>
      <c r="F1130" s="34"/>
      <c r="G1130" s="34"/>
      <c r="H1130" s="34"/>
      <c r="I1130" s="34"/>
      <c r="J1130" s="34"/>
      <c r="K1130" s="34"/>
      <c r="L1130" s="34"/>
      <c r="M1130" s="27"/>
      <c r="N1130" s="27"/>
      <c r="O1130" s="27"/>
      <c r="P1130" s="27"/>
      <c r="Q1130" s="27"/>
      <c r="R1130" s="27"/>
      <c r="S1130" s="28"/>
      <c r="T1130" s="28"/>
      <c r="U1130" s="28"/>
      <c r="V1130" s="28"/>
      <c r="W1130" s="28">
        <f t="shared" si="990"/>
        <v>0</v>
      </c>
      <c r="X1130" s="29">
        <f t="shared" si="988"/>
        <v>0</v>
      </c>
      <c r="Y1130" s="66"/>
      <c r="Z1130" s="67"/>
      <c r="AA1130" s="67"/>
      <c r="AB1130" s="67"/>
      <c r="AC1130" s="67"/>
      <c r="AD1130" s="67"/>
      <c r="AE1130" s="72">
        <f t="shared" si="978"/>
        <v>0</v>
      </c>
      <c r="AF1130" s="67"/>
      <c r="AG1130" s="66"/>
      <c r="AH1130" s="67"/>
      <c r="AI1130" s="67"/>
      <c r="AJ1130" s="67"/>
      <c r="AK1130" s="68"/>
      <c r="AL1130" s="66"/>
      <c r="AM1130" s="64">
        <f t="shared" si="971"/>
        <v>0</v>
      </c>
      <c r="AN1130" s="64">
        <f t="shared" si="972"/>
        <v>0</v>
      </c>
      <c r="AO1130" s="64">
        <f t="shared" si="973"/>
        <v>0</v>
      </c>
      <c r="AP1130" s="64">
        <f t="shared" si="974"/>
        <v>0</v>
      </c>
      <c r="AQ1130" s="64">
        <f t="shared" si="975"/>
        <v>0</v>
      </c>
      <c r="AR1130" s="64">
        <f t="shared" si="976"/>
        <v>0</v>
      </c>
      <c r="AS1130" s="68"/>
      <c r="AT1130" s="78"/>
      <c r="AU1130" s="79"/>
      <c r="AV1130" s="79"/>
      <c r="AW1130" s="80"/>
      <c r="AX1130" s="106">
        <f t="shared" si="979"/>
        <v>0</v>
      </c>
      <c r="AY1130" s="63"/>
      <c r="BA1130" s="36"/>
      <c r="BB1130" s="27">
        <f t="shared" si="966"/>
        <v>0</v>
      </c>
      <c r="BC1130" s="27">
        <f t="shared" si="967"/>
        <v>0</v>
      </c>
      <c r="BD1130" s="27"/>
      <c r="BE1130" s="27">
        <f t="shared" si="968"/>
        <v>0</v>
      </c>
      <c r="BF1130" s="27"/>
      <c r="BG1130" s="27">
        <f t="shared" si="980"/>
        <v>0</v>
      </c>
      <c r="BH1130" s="1"/>
      <c r="BI1130" s="1"/>
      <c r="BJ1130" s="1"/>
      <c r="BK1130" s="1"/>
      <c r="BL1130" s="1"/>
      <c r="BM1130" s="1"/>
      <c r="BN1130" s="1"/>
      <c r="BO1130" s="1"/>
      <c r="BP1130" s="1"/>
      <c r="BQ1130" s="1"/>
      <c r="BR1130" s="1"/>
      <c r="BS1130" s="38"/>
      <c r="BT1130" s="107">
        <f t="shared" si="981"/>
        <v>0</v>
      </c>
      <c r="BU1130" s="108">
        <f t="shared" si="982"/>
        <v>0</v>
      </c>
      <c r="BV1130" s="28">
        <f t="shared" si="983"/>
        <v>0</v>
      </c>
      <c r="BW1130" s="28">
        <f t="shared" si="984"/>
        <v>0</v>
      </c>
      <c r="BX1130" s="27"/>
      <c r="BY1130" s="27"/>
      <c r="BZ1130" s="38">
        <f t="shared" si="969"/>
        <v>0</v>
      </c>
      <c r="CA1130" s="38">
        <f t="shared" si="970"/>
        <v>0</v>
      </c>
      <c r="CB1130" s="38">
        <f t="shared" si="991"/>
        <v>0</v>
      </c>
      <c r="CC1130" s="38">
        <f t="shared" si="991"/>
        <v>0</v>
      </c>
      <c r="CD1130" s="38">
        <f t="shared" si="985"/>
        <v>0</v>
      </c>
      <c r="CE1130" s="27"/>
      <c r="CF1130" s="27"/>
      <c r="CG1130" s="27"/>
      <c r="CH1130" s="27"/>
      <c r="CI1130" s="126"/>
      <c r="CJ1130" s="116"/>
      <c r="CK1130" s="27"/>
      <c r="CL1130" s="116"/>
      <c r="CM1130" s="27"/>
      <c r="CN1130" s="116"/>
      <c r="CO1130" s="27"/>
      <c r="CP1130" s="27"/>
      <c r="CQ1130" s="27">
        <f t="shared" si="965"/>
        <v>0</v>
      </c>
      <c r="CR1130" s="27"/>
      <c r="CS1130" s="27">
        <f t="shared" si="986"/>
        <v>0</v>
      </c>
      <c r="CT1130" s="27"/>
      <c r="CU1130" s="27"/>
      <c r="CV1130" s="86">
        <f t="shared" si="987"/>
        <v>0</v>
      </c>
      <c r="CW1130" s="86">
        <f t="shared" si="977"/>
        <v>0</v>
      </c>
    </row>
    <row r="1131" spans="2:101" customFormat="1" outlineLevel="1" x14ac:dyDescent="0.3">
      <c r="B1131" s="41">
        <f t="shared" si="989"/>
        <v>650</v>
      </c>
      <c r="C1131" s="42"/>
      <c r="D1131" s="105"/>
      <c r="E1131" s="37"/>
      <c r="F1131" s="34"/>
      <c r="G1131" s="34"/>
      <c r="H1131" s="34"/>
      <c r="I1131" s="34"/>
      <c r="J1131" s="34"/>
      <c r="K1131" s="34"/>
      <c r="L1131" s="34"/>
      <c r="M1131" s="27"/>
      <c r="N1131" s="27"/>
      <c r="O1131" s="27"/>
      <c r="P1131" s="27"/>
      <c r="Q1131" s="27"/>
      <c r="R1131" s="27"/>
      <c r="S1131" s="28"/>
      <c r="T1131" s="28"/>
      <c r="U1131" s="28"/>
      <c r="V1131" s="28"/>
      <c r="W1131" s="28">
        <f t="shared" si="990"/>
        <v>0</v>
      </c>
      <c r="X1131" s="29">
        <f t="shared" si="988"/>
        <v>0</v>
      </c>
      <c r="Y1131" s="66"/>
      <c r="Z1131" s="67"/>
      <c r="AA1131" s="67"/>
      <c r="AB1131" s="67"/>
      <c r="AC1131" s="67"/>
      <c r="AD1131" s="67"/>
      <c r="AE1131" s="72">
        <f t="shared" si="978"/>
        <v>0</v>
      </c>
      <c r="AF1131" s="67"/>
      <c r="AG1131" s="66"/>
      <c r="AH1131" s="67"/>
      <c r="AI1131" s="67"/>
      <c r="AJ1131" s="67"/>
      <c r="AK1131" s="68"/>
      <c r="AL1131" s="66"/>
      <c r="AM1131" s="64">
        <f t="shared" si="971"/>
        <v>0</v>
      </c>
      <c r="AN1131" s="64">
        <f t="shared" si="972"/>
        <v>0</v>
      </c>
      <c r="AO1131" s="64">
        <f t="shared" si="973"/>
        <v>0</v>
      </c>
      <c r="AP1131" s="64">
        <f t="shared" si="974"/>
        <v>0</v>
      </c>
      <c r="AQ1131" s="64">
        <f t="shared" si="975"/>
        <v>0</v>
      </c>
      <c r="AR1131" s="64">
        <f t="shared" si="976"/>
        <v>0</v>
      </c>
      <c r="AS1131" s="68"/>
      <c r="AT1131" s="78"/>
      <c r="AU1131" s="79"/>
      <c r="AV1131" s="79"/>
      <c r="AW1131" s="80"/>
      <c r="AX1131" s="106">
        <f t="shared" si="979"/>
        <v>0</v>
      </c>
      <c r="AY1131" s="63"/>
      <c r="BA1131" s="36"/>
      <c r="BB1131" s="27">
        <f t="shared" si="966"/>
        <v>0</v>
      </c>
      <c r="BC1131" s="27">
        <f t="shared" si="967"/>
        <v>0</v>
      </c>
      <c r="BD1131" s="27"/>
      <c r="BE1131" s="27">
        <f t="shared" si="968"/>
        <v>0</v>
      </c>
      <c r="BF1131" s="27"/>
      <c r="BG1131" s="27">
        <f t="shared" si="980"/>
        <v>0</v>
      </c>
      <c r="BH1131" s="1"/>
      <c r="BI1131" s="1"/>
      <c r="BJ1131" s="1"/>
      <c r="BK1131" s="1"/>
      <c r="BL1131" s="1"/>
      <c r="BM1131" s="1"/>
      <c r="BN1131" s="1"/>
      <c r="BO1131" s="1"/>
      <c r="BP1131" s="1"/>
      <c r="BQ1131" s="1"/>
      <c r="BR1131" s="1"/>
      <c r="BS1131" s="38"/>
      <c r="BT1131" s="107">
        <f t="shared" si="981"/>
        <v>0</v>
      </c>
      <c r="BU1131" s="108">
        <f t="shared" si="982"/>
        <v>0</v>
      </c>
      <c r="BV1131" s="28">
        <f t="shared" si="983"/>
        <v>0</v>
      </c>
      <c r="BW1131" s="28">
        <f t="shared" si="984"/>
        <v>0</v>
      </c>
      <c r="BX1131" s="27"/>
      <c r="BY1131" s="27"/>
      <c r="BZ1131" s="38">
        <f t="shared" si="969"/>
        <v>0</v>
      </c>
      <c r="CA1131" s="38">
        <f t="shared" si="970"/>
        <v>0</v>
      </c>
      <c r="CB1131" s="38">
        <f t="shared" si="991"/>
        <v>0</v>
      </c>
      <c r="CC1131" s="38">
        <f t="shared" si="991"/>
        <v>0</v>
      </c>
      <c r="CD1131" s="38">
        <f t="shared" si="985"/>
        <v>0</v>
      </c>
      <c r="CE1131" s="27"/>
      <c r="CF1131" s="27"/>
      <c r="CG1131" s="27"/>
      <c r="CH1131" s="27"/>
      <c r="CI1131" s="126"/>
      <c r="CJ1131" s="116"/>
      <c r="CK1131" s="27"/>
      <c r="CL1131" s="116"/>
      <c r="CM1131" s="27"/>
      <c r="CN1131" s="116"/>
      <c r="CO1131" s="27"/>
      <c r="CP1131" s="27"/>
      <c r="CQ1131" s="27">
        <f t="shared" si="965"/>
        <v>0</v>
      </c>
      <c r="CR1131" s="27"/>
      <c r="CS1131" s="27">
        <f t="shared" si="986"/>
        <v>0</v>
      </c>
      <c r="CT1131" s="27"/>
      <c r="CU1131" s="27"/>
      <c r="CV1131" s="86">
        <f t="shared" si="987"/>
        <v>0</v>
      </c>
      <c r="CW1131" s="86">
        <f t="shared" si="977"/>
        <v>0</v>
      </c>
    </row>
    <row r="1132" spans="2:101" customFormat="1" outlineLevel="1" x14ac:dyDescent="0.3">
      <c r="B1132" s="41">
        <f t="shared" si="989"/>
        <v>651</v>
      </c>
      <c r="C1132" s="42"/>
      <c r="D1132" s="105"/>
      <c r="E1132" s="37"/>
      <c r="F1132" s="34"/>
      <c r="G1132" s="34"/>
      <c r="H1132" s="34"/>
      <c r="I1132" s="34"/>
      <c r="J1132" s="34"/>
      <c r="K1132" s="34"/>
      <c r="L1132" s="34"/>
      <c r="M1132" s="27"/>
      <c r="N1132" s="27"/>
      <c r="O1132" s="27"/>
      <c r="P1132" s="27"/>
      <c r="Q1132" s="27"/>
      <c r="R1132" s="27"/>
      <c r="S1132" s="28"/>
      <c r="T1132" s="28"/>
      <c r="U1132" s="28"/>
      <c r="V1132" s="28"/>
      <c r="W1132" s="28">
        <f t="shared" si="990"/>
        <v>0</v>
      </c>
      <c r="X1132" s="29">
        <f t="shared" si="988"/>
        <v>0</v>
      </c>
      <c r="Y1132" s="66"/>
      <c r="Z1132" s="67"/>
      <c r="AA1132" s="67"/>
      <c r="AB1132" s="67"/>
      <c r="AC1132" s="67"/>
      <c r="AD1132" s="67"/>
      <c r="AE1132" s="72">
        <f t="shared" si="978"/>
        <v>0</v>
      </c>
      <c r="AF1132" s="67"/>
      <c r="AG1132" s="66"/>
      <c r="AH1132" s="67"/>
      <c r="AI1132" s="67"/>
      <c r="AJ1132" s="67"/>
      <c r="AK1132" s="68"/>
      <c r="AL1132" s="66"/>
      <c r="AM1132" s="64">
        <f t="shared" si="971"/>
        <v>0</v>
      </c>
      <c r="AN1132" s="64">
        <f t="shared" si="972"/>
        <v>0</v>
      </c>
      <c r="AO1132" s="64">
        <f t="shared" si="973"/>
        <v>0</v>
      </c>
      <c r="AP1132" s="64">
        <f t="shared" si="974"/>
        <v>0</v>
      </c>
      <c r="AQ1132" s="64">
        <f t="shared" si="975"/>
        <v>0</v>
      </c>
      <c r="AR1132" s="64">
        <f t="shared" si="976"/>
        <v>0</v>
      </c>
      <c r="AS1132" s="68"/>
      <c r="AT1132" s="78"/>
      <c r="AU1132" s="79"/>
      <c r="AV1132" s="79"/>
      <c r="AW1132" s="80"/>
      <c r="AX1132" s="106">
        <f t="shared" si="979"/>
        <v>0</v>
      </c>
      <c r="AY1132" s="63"/>
      <c r="BA1132" s="36"/>
      <c r="BB1132" s="27">
        <f t="shared" si="966"/>
        <v>0</v>
      </c>
      <c r="BC1132" s="27">
        <f t="shared" si="967"/>
        <v>0</v>
      </c>
      <c r="BD1132" s="27"/>
      <c r="BE1132" s="27">
        <f t="shared" si="968"/>
        <v>0</v>
      </c>
      <c r="BF1132" s="27"/>
      <c r="BG1132" s="27">
        <f t="shared" si="980"/>
        <v>0</v>
      </c>
      <c r="BH1132" s="1"/>
      <c r="BI1132" s="1"/>
      <c r="BJ1132" s="1"/>
      <c r="BK1132" s="1"/>
      <c r="BL1132" s="1"/>
      <c r="BM1132" s="1"/>
      <c r="BN1132" s="1"/>
      <c r="BO1132" s="1"/>
      <c r="BP1132" s="1"/>
      <c r="BQ1132" s="1"/>
      <c r="BR1132" s="1"/>
      <c r="BS1132" s="38"/>
      <c r="BT1132" s="107">
        <f t="shared" si="981"/>
        <v>0</v>
      </c>
      <c r="BU1132" s="108">
        <f t="shared" si="982"/>
        <v>0</v>
      </c>
      <c r="BV1132" s="28">
        <f t="shared" si="983"/>
        <v>0</v>
      </c>
      <c r="BW1132" s="28">
        <f t="shared" si="984"/>
        <v>0</v>
      </c>
      <c r="BX1132" s="27"/>
      <c r="BY1132" s="27"/>
      <c r="BZ1132" s="38">
        <f t="shared" si="969"/>
        <v>0</v>
      </c>
      <c r="CA1132" s="38">
        <f t="shared" si="970"/>
        <v>0</v>
      </c>
      <c r="CB1132" s="38">
        <f t="shared" si="991"/>
        <v>0</v>
      </c>
      <c r="CC1132" s="38">
        <f t="shared" si="991"/>
        <v>0</v>
      </c>
      <c r="CD1132" s="38">
        <f t="shared" si="985"/>
        <v>0</v>
      </c>
      <c r="CE1132" s="27"/>
      <c r="CF1132" s="27"/>
      <c r="CG1132" s="27"/>
      <c r="CH1132" s="27"/>
      <c r="CI1132" s="126"/>
      <c r="CJ1132" s="116"/>
      <c r="CK1132" s="27"/>
      <c r="CL1132" s="116"/>
      <c r="CM1132" s="27"/>
      <c r="CN1132" s="116"/>
      <c r="CO1132" s="27"/>
      <c r="CP1132" s="27"/>
      <c r="CQ1132" s="27">
        <f t="shared" si="965"/>
        <v>0</v>
      </c>
      <c r="CR1132" s="27"/>
      <c r="CS1132" s="27">
        <f t="shared" si="986"/>
        <v>0</v>
      </c>
      <c r="CT1132" s="27"/>
      <c r="CU1132" s="27"/>
      <c r="CV1132" s="86">
        <f t="shared" si="987"/>
        <v>0</v>
      </c>
      <c r="CW1132" s="86">
        <f t="shared" si="977"/>
        <v>0</v>
      </c>
    </row>
    <row r="1133" spans="2:101" customFormat="1" outlineLevel="1" x14ac:dyDescent="0.3">
      <c r="B1133" s="41">
        <f t="shared" si="989"/>
        <v>652</v>
      </c>
      <c r="C1133" s="42"/>
      <c r="D1133" s="105"/>
      <c r="E1133" s="37"/>
      <c r="F1133" s="34"/>
      <c r="G1133" s="34"/>
      <c r="H1133" s="34"/>
      <c r="I1133" s="34"/>
      <c r="J1133" s="34"/>
      <c r="K1133" s="34"/>
      <c r="L1133" s="34"/>
      <c r="M1133" s="27"/>
      <c r="N1133" s="27"/>
      <c r="O1133" s="27"/>
      <c r="P1133" s="27"/>
      <c r="Q1133" s="27"/>
      <c r="R1133" s="27"/>
      <c r="S1133" s="28"/>
      <c r="T1133" s="28"/>
      <c r="U1133" s="28"/>
      <c r="V1133" s="28"/>
      <c r="W1133" s="28">
        <f t="shared" si="990"/>
        <v>0</v>
      </c>
      <c r="X1133" s="29">
        <f t="shared" si="988"/>
        <v>0</v>
      </c>
      <c r="Y1133" s="66"/>
      <c r="Z1133" s="67"/>
      <c r="AA1133" s="67"/>
      <c r="AB1133" s="67"/>
      <c r="AC1133" s="67"/>
      <c r="AD1133" s="67"/>
      <c r="AE1133" s="72">
        <f t="shared" si="978"/>
        <v>0</v>
      </c>
      <c r="AF1133" s="67"/>
      <c r="AG1133" s="66"/>
      <c r="AH1133" s="67"/>
      <c r="AI1133" s="67"/>
      <c r="AJ1133" s="67"/>
      <c r="AK1133" s="68"/>
      <c r="AL1133" s="66"/>
      <c r="AM1133" s="64">
        <f t="shared" si="971"/>
        <v>0</v>
      </c>
      <c r="AN1133" s="64">
        <f t="shared" si="972"/>
        <v>0</v>
      </c>
      <c r="AO1133" s="64">
        <f t="shared" si="973"/>
        <v>0</v>
      </c>
      <c r="AP1133" s="64">
        <f t="shared" si="974"/>
        <v>0</v>
      </c>
      <c r="AQ1133" s="64">
        <f t="shared" si="975"/>
        <v>0</v>
      </c>
      <c r="AR1133" s="64">
        <f t="shared" si="976"/>
        <v>0</v>
      </c>
      <c r="AS1133" s="68"/>
      <c r="AT1133" s="78"/>
      <c r="AU1133" s="79"/>
      <c r="AV1133" s="79"/>
      <c r="AW1133" s="80"/>
      <c r="AX1133" s="106">
        <f t="shared" si="979"/>
        <v>0</v>
      </c>
      <c r="AY1133" s="63"/>
      <c r="BA1133" s="36"/>
      <c r="BB1133" s="27">
        <f t="shared" si="966"/>
        <v>0</v>
      </c>
      <c r="BC1133" s="27">
        <f t="shared" si="967"/>
        <v>0</v>
      </c>
      <c r="BD1133" s="27"/>
      <c r="BE1133" s="27">
        <f t="shared" si="968"/>
        <v>0</v>
      </c>
      <c r="BF1133" s="27"/>
      <c r="BG1133" s="27">
        <f t="shared" si="980"/>
        <v>0</v>
      </c>
      <c r="BH1133" s="1"/>
      <c r="BI1133" s="1"/>
      <c r="BJ1133" s="1"/>
      <c r="BK1133" s="1"/>
      <c r="BL1133" s="1"/>
      <c r="BM1133" s="1"/>
      <c r="BN1133" s="1"/>
      <c r="BO1133" s="1"/>
      <c r="BP1133" s="1"/>
      <c r="BQ1133" s="1"/>
      <c r="BR1133" s="1"/>
      <c r="BS1133" s="38"/>
      <c r="BT1133" s="107">
        <f t="shared" si="981"/>
        <v>0</v>
      </c>
      <c r="BU1133" s="108">
        <f t="shared" si="982"/>
        <v>0</v>
      </c>
      <c r="BV1133" s="28">
        <f t="shared" si="983"/>
        <v>0</v>
      </c>
      <c r="BW1133" s="28">
        <f t="shared" si="984"/>
        <v>0</v>
      </c>
      <c r="BX1133" s="27"/>
      <c r="BY1133" s="27"/>
      <c r="BZ1133" s="38">
        <f t="shared" si="969"/>
        <v>0</v>
      </c>
      <c r="CA1133" s="38">
        <f t="shared" si="970"/>
        <v>0</v>
      </c>
      <c r="CB1133" s="38">
        <f t="shared" si="991"/>
        <v>0</v>
      </c>
      <c r="CC1133" s="38">
        <f t="shared" si="991"/>
        <v>0</v>
      </c>
      <c r="CD1133" s="38">
        <f t="shared" si="985"/>
        <v>0</v>
      </c>
      <c r="CE1133" s="27"/>
      <c r="CF1133" s="27"/>
      <c r="CG1133" s="27"/>
      <c r="CH1133" s="27"/>
      <c r="CI1133" s="126"/>
      <c r="CJ1133" s="116"/>
      <c r="CK1133" s="27"/>
      <c r="CL1133" s="116"/>
      <c r="CM1133" s="27"/>
      <c r="CN1133" s="116"/>
      <c r="CO1133" s="27"/>
      <c r="CP1133" s="27"/>
      <c r="CQ1133" s="27">
        <f t="shared" si="965"/>
        <v>0</v>
      </c>
      <c r="CR1133" s="27"/>
      <c r="CS1133" s="27">
        <f t="shared" si="986"/>
        <v>0</v>
      </c>
      <c r="CT1133" s="27"/>
      <c r="CU1133" s="27"/>
      <c r="CV1133" s="86">
        <f t="shared" si="987"/>
        <v>0</v>
      </c>
      <c r="CW1133" s="86">
        <f t="shared" si="977"/>
        <v>0</v>
      </c>
    </row>
    <row r="1134" spans="2:101" customFormat="1" outlineLevel="1" x14ac:dyDescent="0.3">
      <c r="B1134" s="41">
        <f t="shared" si="989"/>
        <v>653</v>
      </c>
      <c r="C1134" s="42"/>
      <c r="D1134" s="105"/>
      <c r="E1134" s="37"/>
      <c r="F1134" s="34"/>
      <c r="G1134" s="34"/>
      <c r="H1134" s="34"/>
      <c r="I1134" s="34"/>
      <c r="J1134" s="34"/>
      <c r="K1134" s="34"/>
      <c r="L1134" s="34"/>
      <c r="M1134" s="27"/>
      <c r="N1134" s="27"/>
      <c r="O1134" s="27"/>
      <c r="P1134" s="27"/>
      <c r="Q1134" s="27"/>
      <c r="R1134" s="27"/>
      <c r="S1134" s="28"/>
      <c r="T1134" s="28"/>
      <c r="U1134" s="28"/>
      <c r="V1134" s="28"/>
      <c r="W1134" s="28">
        <f t="shared" si="990"/>
        <v>0</v>
      </c>
      <c r="X1134" s="29">
        <f t="shared" si="988"/>
        <v>0</v>
      </c>
      <c r="Y1134" s="66"/>
      <c r="Z1134" s="67"/>
      <c r="AA1134" s="67"/>
      <c r="AB1134" s="67"/>
      <c r="AC1134" s="67"/>
      <c r="AD1134" s="67"/>
      <c r="AE1134" s="72">
        <f t="shared" si="978"/>
        <v>0</v>
      </c>
      <c r="AF1134" s="67"/>
      <c r="AG1134" s="66"/>
      <c r="AH1134" s="67"/>
      <c r="AI1134" s="67"/>
      <c r="AJ1134" s="67"/>
      <c r="AK1134" s="68"/>
      <c r="AL1134" s="66"/>
      <c r="AM1134" s="64">
        <f t="shared" si="971"/>
        <v>0</v>
      </c>
      <c r="AN1134" s="64">
        <f t="shared" si="972"/>
        <v>0</v>
      </c>
      <c r="AO1134" s="64">
        <f t="shared" si="973"/>
        <v>0</v>
      </c>
      <c r="AP1134" s="64">
        <f t="shared" si="974"/>
        <v>0</v>
      </c>
      <c r="AQ1134" s="64">
        <f t="shared" si="975"/>
        <v>0</v>
      </c>
      <c r="AR1134" s="64">
        <f t="shared" si="976"/>
        <v>0</v>
      </c>
      <c r="AS1134" s="68"/>
      <c r="AT1134" s="78"/>
      <c r="AU1134" s="79"/>
      <c r="AV1134" s="79"/>
      <c r="AW1134" s="80"/>
      <c r="AX1134" s="106">
        <f t="shared" si="979"/>
        <v>0</v>
      </c>
      <c r="AY1134" s="63"/>
      <c r="BA1134" s="36"/>
      <c r="BB1134" s="27">
        <f t="shared" si="966"/>
        <v>0</v>
      </c>
      <c r="BC1134" s="27">
        <f t="shared" si="967"/>
        <v>0</v>
      </c>
      <c r="BD1134" s="27"/>
      <c r="BE1134" s="27">
        <f t="shared" si="968"/>
        <v>0</v>
      </c>
      <c r="BF1134" s="27"/>
      <c r="BG1134" s="27">
        <f t="shared" si="980"/>
        <v>0</v>
      </c>
      <c r="BH1134" s="1"/>
      <c r="BI1134" s="1"/>
      <c r="BJ1134" s="1"/>
      <c r="BK1134" s="1"/>
      <c r="BL1134" s="1"/>
      <c r="BM1134" s="1"/>
      <c r="BN1134" s="1"/>
      <c r="BO1134" s="1"/>
      <c r="BP1134" s="1"/>
      <c r="BQ1134" s="1"/>
      <c r="BR1134" s="1"/>
      <c r="BS1134" s="38"/>
      <c r="BT1134" s="107">
        <f t="shared" si="981"/>
        <v>0</v>
      </c>
      <c r="BU1134" s="108">
        <f t="shared" si="982"/>
        <v>0</v>
      </c>
      <c r="BV1134" s="28">
        <f t="shared" si="983"/>
        <v>0</v>
      </c>
      <c r="BW1134" s="28">
        <f t="shared" si="984"/>
        <v>0</v>
      </c>
      <c r="BX1134" s="27"/>
      <c r="BY1134" s="27"/>
      <c r="BZ1134" s="38">
        <f t="shared" si="969"/>
        <v>0</v>
      </c>
      <c r="CA1134" s="38">
        <f t="shared" si="970"/>
        <v>0</v>
      </c>
      <c r="CB1134" s="38">
        <f t="shared" si="991"/>
        <v>0</v>
      </c>
      <c r="CC1134" s="38">
        <f t="shared" si="991"/>
        <v>0</v>
      </c>
      <c r="CD1134" s="38">
        <f t="shared" si="985"/>
        <v>0</v>
      </c>
      <c r="CE1134" s="27"/>
      <c r="CF1134" s="27"/>
      <c r="CG1134" s="27"/>
      <c r="CH1134" s="27"/>
      <c r="CI1134" s="126"/>
      <c r="CJ1134" s="116"/>
      <c r="CK1134" s="27"/>
      <c r="CL1134" s="116"/>
      <c r="CM1134" s="27"/>
      <c r="CN1134" s="116"/>
      <c r="CO1134" s="27"/>
      <c r="CP1134" s="27"/>
      <c r="CQ1134" s="27">
        <f t="shared" si="965"/>
        <v>0</v>
      </c>
      <c r="CR1134" s="27"/>
      <c r="CS1134" s="27">
        <f t="shared" si="986"/>
        <v>0</v>
      </c>
      <c r="CT1134" s="27"/>
      <c r="CU1134" s="27"/>
      <c r="CV1134" s="86">
        <f t="shared" si="987"/>
        <v>0</v>
      </c>
      <c r="CW1134" s="86">
        <f t="shared" si="977"/>
        <v>0</v>
      </c>
    </row>
    <row r="1135" spans="2:101" customFormat="1" outlineLevel="1" x14ac:dyDescent="0.3">
      <c r="B1135" s="41">
        <f t="shared" si="989"/>
        <v>654</v>
      </c>
      <c r="C1135" s="42"/>
      <c r="D1135" s="105"/>
      <c r="E1135" s="37"/>
      <c r="F1135" s="34"/>
      <c r="G1135" s="34"/>
      <c r="H1135" s="34"/>
      <c r="I1135" s="34"/>
      <c r="J1135" s="34"/>
      <c r="K1135" s="34"/>
      <c r="L1135" s="34"/>
      <c r="M1135" s="27"/>
      <c r="N1135" s="27"/>
      <c r="O1135" s="27"/>
      <c r="P1135" s="27"/>
      <c r="Q1135" s="27"/>
      <c r="R1135" s="27"/>
      <c r="S1135" s="28"/>
      <c r="T1135" s="28"/>
      <c r="U1135" s="28"/>
      <c r="V1135" s="28"/>
      <c r="W1135" s="28">
        <f t="shared" si="990"/>
        <v>0</v>
      </c>
      <c r="X1135" s="29">
        <f t="shared" si="988"/>
        <v>0</v>
      </c>
      <c r="Y1135" s="66"/>
      <c r="Z1135" s="67"/>
      <c r="AA1135" s="67"/>
      <c r="AB1135" s="67"/>
      <c r="AC1135" s="67"/>
      <c r="AD1135" s="67"/>
      <c r="AE1135" s="72">
        <f t="shared" si="978"/>
        <v>0</v>
      </c>
      <c r="AF1135" s="67"/>
      <c r="AG1135" s="66"/>
      <c r="AH1135" s="67"/>
      <c r="AI1135" s="67"/>
      <c r="AJ1135" s="67"/>
      <c r="AK1135" s="68"/>
      <c r="AL1135" s="66"/>
      <c r="AM1135" s="64">
        <f t="shared" si="971"/>
        <v>0</v>
      </c>
      <c r="AN1135" s="64">
        <f t="shared" si="972"/>
        <v>0</v>
      </c>
      <c r="AO1135" s="64">
        <f t="shared" si="973"/>
        <v>0</v>
      </c>
      <c r="AP1135" s="64">
        <f t="shared" si="974"/>
        <v>0</v>
      </c>
      <c r="AQ1135" s="64">
        <f t="shared" si="975"/>
        <v>0</v>
      </c>
      <c r="AR1135" s="64">
        <f t="shared" si="976"/>
        <v>0</v>
      </c>
      <c r="AS1135" s="68"/>
      <c r="AT1135" s="78"/>
      <c r="AU1135" s="79"/>
      <c r="AV1135" s="79"/>
      <c r="AW1135" s="80"/>
      <c r="AX1135" s="106">
        <f t="shared" si="979"/>
        <v>0</v>
      </c>
      <c r="AY1135" s="63"/>
      <c r="BA1135" s="36"/>
      <c r="BB1135" s="27">
        <f t="shared" si="966"/>
        <v>0</v>
      </c>
      <c r="BC1135" s="27">
        <f t="shared" si="967"/>
        <v>0</v>
      </c>
      <c r="BD1135" s="27"/>
      <c r="BE1135" s="27">
        <f t="shared" si="968"/>
        <v>0</v>
      </c>
      <c r="BF1135" s="27"/>
      <c r="BG1135" s="27">
        <f t="shared" si="980"/>
        <v>0</v>
      </c>
      <c r="BH1135" s="1"/>
      <c r="BI1135" s="1"/>
      <c r="BJ1135" s="1"/>
      <c r="BK1135" s="1"/>
      <c r="BL1135" s="1"/>
      <c r="BM1135" s="1"/>
      <c r="BN1135" s="1"/>
      <c r="BO1135" s="1"/>
      <c r="BP1135" s="1"/>
      <c r="BQ1135" s="1"/>
      <c r="BR1135" s="1"/>
      <c r="BS1135" s="38"/>
      <c r="BT1135" s="107">
        <f t="shared" si="981"/>
        <v>0</v>
      </c>
      <c r="BU1135" s="108">
        <f t="shared" si="982"/>
        <v>0</v>
      </c>
      <c r="BV1135" s="28">
        <f t="shared" si="983"/>
        <v>0</v>
      </c>
      <c r="BW1135" s="28">
        <f t="shared" si="984"/>
        <v>0</v>
      </c>
      <c r="BX1135" s="27"/>
      <c r="BY1135" s="27"/>
      <c r="BZ1135" s="38">
        <f t="shared" si="969"/>
        <v>0</v>
      </c>
      <c r="CA1135" s="38">
        <f t="shared" si="970"/>
        <v>0</v>
      </c>
      <c r="CB1135" s="38">
        <f t="shared" si="991"/>
        <v>0</v>
      </c>
      <c r="CC1135" s="38">
        <f t="shared" si="991"/>
        <v>0</v>
      </c>
      <c r="CD1135" s="38">
        <f t="shared" si="985"/>
        <v>0</v>
      </c>
      <c r="CE1135" s="27"/>
      <c r="CF1135" s="27"/>
      <c r="CG1135" s="27"/>
      <c r="CH1135" s="27"/>
      <c r="CI1135" s="126"/>
      <c r="CJ1135" s="116"/>
      <c r="CK1135" s="27"/>
      <c r="CL1135" s="116"/>
      <c r="CM1135" s="27"/>
      <c r="CN1135" s="116"/>
      <c r="CO1135" s="27"/>
      <c r="CP1135" s="27"/>
      <c r="CQ1135" s="27">
        <f t="shared" si="965"/>
        <v>0</v>
      </c>
      <c r="CR1135" s="27"/>
      <c r="CS1135" s="27">
        <f t="shared" si="986"/>
        <v>0</v>
      </c>
      <c r="CT1135" s="27"/>
      <c r="CU1135" s="27"/>
      <c r="CV1135" s="86">
        <f t="shared" si="987"/>
        <v>0</v>
      </c>
      <c r="CW1135" s="86">
        <f t="shared" si="977"/>
        <v>0</v>
      </c>
    </row>
    <row r="1136" spans="2:101" customFormat="1" outlineLevel="1" x14ac:dyDescent="0.3">
      <c r="B1136" s="41">
        <f t="shared" si="989"/>
        <v>655</v>
      </c>
      <c r="C1136" s="42"/>
      <c r="D1136" s="105"/>
      <c r="E1136" s="37"/>
      <c r="F1136" s="34"/>
      <c r="G1136" s="34"/>
      <c r="H1136" s="34"/>
      <c r="I1136" s="34"/>
      <c r="J1136" s="34"/>
      <c r="K1136" s="34"/>
      <c r="L1136" s="34"/>
      <c r="M1136" s="27"/>
      <c r="N1136" s="27"/>
      <c r="O1136" s="27"/>
      <c r="P1136" s="27"/>
      <c r="Q1136" s="27"/>
      <c r="R1136" s="27"/>
      <c r="S1136" s="28"/>
      <c r="T1136" s="28"/>
      <c r="U1136" s="28"/>
      <c r="V1136" s="28"/>
      <c r="W1136" s="28">
        <f t="shared" si="990"/>
        <v>0</v>
      </c>
      <c r="X1136" s="29">
        <f t="shared" si="988"/>
        <v>0</v>
      </c>
      <c r="Y1136" s="66"/>
      <c r="Z1136" s="67"/>
      <c r="AA1136" s="67"/>
      <c r="AB1136" s="67"/>
      <c r="AC1136" s="67"/>
      <c r="AD1136" s="67"/>
      <c r="AE1136" s="72">
        <f t="shared" si="978"/>
        <v>0</v>
      </c>
      <c r="AF1136" s="67"/>
      <c r="AG1136" s="66"/>
      <c r="AH1136" s="67"/>
      <c r="AI1136" s="67"/>
      <c r="AJ1136" s="67"/>
      <c r="AK1136" s="68"/>
      <c r="AL1136" s="66"/>
      <c r="AM1136" s="64">
        <f t="shared" si="971"/>
        <v>0</v>
      </c>
      <c r="AN1136" s="64">
        <f t="shared" si="972"/>
        <v>0</v>
      </c>
      <c r="AO1136" s="64">
        <f t="shared" si="973"/>
        <v>0</v>
      </c>
      <c r="AP1136" s="64">
        <f t="shared" si="974"/>
        <v>0</v>
      </c>
      <c r="AQ1136" s="64">
        <f t="shared" si="975"/>
        <v>0</v>
      </c>
      <c r="AR1136" s="64">
        <f t="shared" si="976"/>
        <v>0</v>
      </c>
      <c r="AS1136" s="68"/>
      <c r="AT1136" s="78"/>
      <c r="AU1136" s="79"/>
      <c r="AV1136" s="79"/>
      <c r="AW1136" s="80"/>
      <c r="AX1136" s="106">
        <f t="shared" si="979"/>
        <v>0</v>
      </c>
      <c r="AY1136" s="63"/>
      <c r="BA1136" s="36"/>
      <c r="BB1136" s="27">
        <f t="shared" si="966"/>
        <v>0</v>
      </c>
      <c r="BC1136" s="27">
        <f t="shared" si="967"/>
        <v>0</v>
      </c>
      <c r="BD1136" s="27"/>
      <c r="BE1136" s="27">
        <f t="shared" si="968"/>
        <v>0</v>
      </c>
      <c r="BF1136" s="27"/>
      <c r="BG1136" s="27">
        <f t="shared" si="980"/>
        <v>0</v>
      </c>
      <c r="BH1136" s="1"/>
      <c r="BI1136" s="1"/>
      <c r="BJ1136" s="1"/>
      <c r="BK1136" s="1"/>
      <c r="BL1136" s="1"/>
      <c r="BM1136" s="1"/>
      <c r="BN1136" s="1"/>
      <c r="BO1136" s="1"/>
      <c r="BP1136" s="1"/>
      <c r="BQ1136" s="1"/>
      <c r="BR1136" s="1"/>
      <c r="BS1136" s="38"/>
      <c r="BT1136" s="107">
        <f t="shared" si="981"/>
        <v>0</v>
      </c>
      <c r="BU1136" s="108">
        <f t="shared" si="982"/>
        <v>0</v>
      </c>
      <c r="BV1136" s="28">
        <f t="shared" si="983"/>
        <v>0</v>
      </c>
      <c r="BW1136" s="28">
        <f t="shared" si="984"/>
        <v>0</v>
      </c>
      <c r="BX1136" s="27"/>
      <c r="BY1136" s="27"/>
      <c r="BZ1136" s="38">
        <f t="shared" si="969"/>
        <v>0</v>
      </c>
      <c r="CA1136" s="38">
        <f t="shared" si="970"/>
        <v>0</v>
      </c>
      <c r="CB1136" s="38">
        <f t="shared" si="991"/>
        <v>0</v>
      </c>
      <c r="CC1136" s="38">
        <f t="shared" si="991"/>
        <v>0</v>
      </c>
      <c r="CD1136" s="38">
        <f t="shared" si="985"/>
        <v>0</v>
      </c>
      <c r="CE1136" s="27"/>
      <c r="CF1136" s="27"/>
      <c r="CG1136" s="27"/>
      <c r="CH1136" s="27"/>
      <c r="CI1136" s="126"/>
      <c r="CJ1136" s="116"/>
      <c r="CK1136" s="27"/>
      <c r="CL1136" s="116"/>
      <c r="CM1136" s="27"/>
      <c r="CN1136" s="116"/>
      <c r="CO1136" s="27"/>
      <c r="CP1136" s="27"/>
      <c r="CQ1136" s="27">
        <f t="shared" si="965"/>
        <v>0</v>
      </c>
      <c r="CR1136" s="27"/>
      <c r="CS1136" s="27">
        <f t="shared" si="986"/>
        <v>0</v>
      </c>
      <c r="CT1136" s="27"/>
      <c r="CU1136" s="27"/>
      <c r="CV1136" s="86">
        <f t="shared" si="987"/>
        <v>0</v>
      </c>
      <c r="CW1136" s="86">
        <f t="shared" si="977"/>
        <v>0</v>
      </c>
    </row>
    <row r="1137" spans="2:101" customFormat="1" outlineLevel="1" x14ac:dyDescent="0.3">
      <c r="B1137" s="41">
        <f t="shared" si="989"/>
        <v>656</v>
      </c>
      <c r="C1137" s="42"/>
      <c r="D1137" s="105"/>
      <c r="E1137" s="37"/>
      <c r="F1137" s="34"/>
      <c r="G1137" s="34"/>
      <c r="H1137" s="34"/>
      <c r="I1137" s="34"/>
      <c r="J1137" s="34"/>
      <c r="K1137" s="34"/>
      <c r="L1137" s="34"/>
      <c r="M1137" s="27"/>
      <c r="N1137" s="27"/>
      <c r="O1137" s="27"/>
      <c r="P1137" s="27"/>
      <c r="Q1137" s="27"/>
      <c r="R1137" s="27"/>
      <c r="S1137" s="28"/>
      <c r="T1137" s="28"/>
      <c r="U1137" s="28"/>
      <c r="V1137" s="28"/>
      <c r="W1137" s="28">
        <f t="shared" si="990"/>
        <v>0</v>
      </c>
      <c r="X1137" s="29">
        <f t="shared" si="988"/>
        <v>0</v>
      </c>
      <c r="Y1137" s="66"/>
      <c r="Z1137" s="67"/>
      <c r="AA1137" s="67"/>
      <c r="AB1137" s="67"/>
      <c r="AC1137" s="67"/>
      <c r="AD1137" s="67"/>
      <c r="AE1137" s="72">
        <f t="shared" si="978"/>
        <v>0</v>
      </c>
      <c r="AF1137" s="67"/>
      <c r="AG1137" s="66"/>
      <c r="AH1137" s="67"/>
      <c r="AI1137" s="67"/>
      <c r="AJ1137" s="67"/>
      <c r="AK1137" s="68"/>
      <c r="AL1137" s="66"/>
      <c r="AM1137" s="64">
        <f t="shared" si="971"/>
        <v>0</v>
      </c>
      <c r="AN1137" s="64">
        <f t="shared" si="972"/>
        <v>0</v>
      </c>
      <c r="AO1137" s="64">
        <f t="shared" si="973"/>
        <v>0</v>
      </c>
      <c r="AP1137" s="64">
        <f t="shared" si="974"/>
        <v>0</v>
      </c>
      <c r="AQ1137" s="64">
        <f t="shared" si="975"/>
        <v>0</v>
      </c>
      <c r="AR1137" s="64">
        <f t="shared" si="976"/>
        <v>0</v>
      </c>
      <c r="AS1137" s="68"/>
      <c r="AT1137" s="78"/>
      <c r="AU1137" s="79"/>
      <c r="AV1137" s="79"/>
      <c r="AW1137" s="80"/>
      <c r="AX1137" s="106">
        <f t="shared" si="979"/>
        <v>0</v>
      </c>
      <c r="AY1137" s="63"/>
      <c r="BA1137" s="36"/>
      <c r="BB1137" s="27">
        <f t="shared" si="966"/>
        <v>0</v>
      </c>
      <c r="BC1137" s="27">
        <f t="shared" si="967"/>
        <v>0</v>
      </c>
      <c r="BD1137" s="27"/>
      <c r="BE1137" s="27">
        <f t="shared" si="968"/>
        <v>0</v>
      </c>
      <c r="BF1137" s="27"/>
      <c r="BG1137" s="27">
        <f t="shared" si="980"/>
        <v>0</v>
      </c>
      <c r="BH1137" s="1"/>
      <c r="BI1137" s="1"/>
      <c r="BJ1137" s="1"/>
      <c r="BK1137" s="1"/>
      <c r="BL1137" s="1"/>
      <c r="BM1137" s="1"/>
      <c r="BN1137" s="1"/>
      <c r="BO1137" s="1"/>
      <c r="BP1137" s="1"/>
      <c r="BQ1137" s="1"/>
      <c r="BR1137" s="1"/>
      <c r="BS1137" s="38"/>
      <c r="BT1137" s="107">
        <f t="shared" si="981"/>
        <v>0</v>
      </c>
      <c r="BU1137" s="108">
        <f t="shared" si="982"/>
        <v>0</v>
      </c>
      <c r="BV1137" s="28">
        <f t="shared" si="983"/>
        <v>0</v>
      </c>
      <c r="BW1137" s="28">
        <f t="shared" si="984"/>
        <v>0</v>
      </c>
      <c r="BX1137" s="27"/>
      <c r="BY1137" s="27"/>
      <c r="BZ1137" s="38">
        <f t="shared" si="969"/>
        <v>0</v>
      </c>
      <c r="CA1137" s="38">
        <f t="shared" si="970"/>
        <v>0</v>
      </c>
      <c r="CB1137" s="38">
        <f t="shared" si="991"/>
        <v>0</v>
      </c>
      <c r="CC1137" s="38">
        <f t="shared" si="991"/>
        <v>0</v>
      </c>
      <c r="CD1137" s="38">
        <f t="shared" si="985"/>
        <v>0</v>
      </c>
      <c r="CE1137" s="27"/>
      <c r="CF1137" s="27"/>
      <c r="CG1137" s="27"/>
      <c r="CH1137" s="27"/>
      <c r="CI1137" s="126"/>
      <c r="CJ1137" s="116"/>
      <c r="CK1137" s="27"/>
      <c r="CL1137" s="116"/>
      <c r="CM1137" s="27"/>
      <c r="CN1137" s="116"/>
      <c r="CO1137" s="27"/>
      <c r="CP1137" s="27"/>
      <c r="CQ1137" s="27">
        <f t="shared" si="965"/>
        <v>0</v>
      </c>
      <c r="CR1137" s="27"/>
      <c r="CS1137" s="27">
        <f t="shared" si="986"/>
        <v>0</v>
      </c>
      <c r="CT1137" s="27"/>
      <c r="CU1137" s="27"/>
      <c r="CV1137" s="86">
        <f t="shared" si="987"/>
        <v>0</v>
      </c>
      <c r="CW1137" s="86">
        <f t="shared" si="977"/>
        <v>0</v>
      </c>
    </row>
    <row r="1138" spans="2:101" customFormat="1" outlineLevel="1" x14ac:dyDescent="0.3">
      <c r="B1138" s="41">
        <f t="shared" si="989"/>
        <v>657</v>
      </c>
      <c r="C1138" s="42"/>
      <c r="D1138" s="105"/>
      <c r="E1138" s="37"/>
      <c r="F1138" s="34"/>
      <c r="G1138" s="34"/>
      <c r="H1138" s="34"/>
      <c r="I1138" s="34"/>
      <c r="J1138" s="34"/>
      <c r="K1138" s="34"/>
      <c r="L1138" s="34"/>
      <c r="M1138" s="27"/>
      <c r="N1138" s="27"/>
      <c r="O1138" s="27"/>
      <c r="P1138" s="27"/>
      <c r="Q1138" s="27"/>
      <c r="R1138" s="27"/>
      <c r="S1138" s="28"/>
      <c r="T1138" s="28"/>
      <c r="U1138" s="28"/>
      <c r="V1138" s="28"/>
      <c r="W1138" s="28">
        <f t="shared" si="990"/>
        <v>0</v>
      </c>
      <c r="X1138" s="29">
        <f t="shared" si="988"/>
        <v>0</v>
      </c>
      <c r="Y1138" s="66"/>
      <c r="Z1138" s="67"/>
      <c r="AA1138" s="67"/>
      <c r="AB1138" s="67"/>
      <c r="AC1138" s="67"/>
      <c r="AD1138" s="67"/>
      <c r="AE1138" s="72">
        <f t="shared" si="978"/>
        <v>0</v>
      </c>
      <c r="AF1138" s="67"/>
      <c r="AG1138" s="66"/>
      <c r="AH1138" s="67"/>
      <c r="AI1138" s="67"/>
      <c r="AJ1138" s="67"/>
      <c r="AK1138" s="68"/>
      <c r="AL1138" s="66"/>
      <c r="AM1138" s="64">
        <f t="shared" si="971"/>
        <v>0</v>
      </c>
      <c r="AN1138" s="64">
        <f t="shared" si="972"/>
        <v>0</v>
      </c>
      <c r="AO1138" s="64">
        <f t="shared" si="973"/>
        <v>0</v>
      </c>
      <c r="AP1138" s="64">
        <f t="shared" si="974"/>
        <v>0</v>
      </c>
      <c r="AQ1138" s="64">
        <f t="shared" si="975"/>
        <v>0</v>
      </c>
      <c r="AR1138" s="64">
        <f t="shared" si="976"/>
        <v>0</v>
      </c>
      <c r="AS1138" s="68"/>
      <c r="AT1138" s="78"/>
      <c r="AU1138" s="79"/>
      <c r="AV1138" s="79"/>
      <c r="AW1138" s="80"/>
      <c r="AX1138" s="106">
        <f t="shared" si="979"/>
        <v>0</v>
      </c>
      <c r="AY1138" s="63"/>
      <c r="BA1138" s="36"/>
      <c r="BB1138" s="27">
        <f t="shared" si="966"/>
        <v>0</v>
      </c>
      <c r="BC1138" s="27">
        <f t="shared" si="967"/>
        <v>0</v>
      </c>
      <c r="BD1138" s="27"/>
      <c r="BE1138" s="27">
        <f t="shared" si="968"/>
        <v>0</v>
      </c>
      <c r="BF1138" s="27"/>
      <c r="BG1138" s="27">
        <f t="shared" si="980"/>
        <v>0</v>
      </c>
      <c r="BH1138" s="1"/>
      <c r="BI1138" s="1"/>
      <c r="BJ1138" s="1"/>
      <c r="BK1138" s="1"/>
      <c r="BL1138" s="1"/>
      <c r="BM1138" s="1"/>
      <c r="BN1138" s="1"/>
      <c r="BO1138" s="1"/>
      <c r="BP1138" s="1"/>
      <c r="BQ1138" s="1"/>
      <c r="BR1138" s="1"/>
      <c r="BS1138" s="38"/>
      <c r="BT1138" s="107">
        <f t="shared" si="981"/>
        <v>0</v>
      </c>
      <c r="BU1138" s="108">
        <f t="shared" si="982"/>
        <v>0</v>
      </c>
      <c r="BV1138" s="28">
        <f t="shared" si="983"/>
        <v>0</v>
      </c>
      <c r="BW1138" s="28">
        <f t="shared" si="984"/>
        <v>0</v>
      </c>
      <c r="BX1138" s="27"/>
      <c r="BY1138" s="27"/>
      <c r="BZ1138" s="38">
        <f t="shared" si="969"/>
        <v>0</v>
      </c>
      <c r="CA1138" s="38">
        <f t="shared" si="970"/>
        <v>0</v>
      </c>
      <c r="CB1138" s="38">
        <f t="shared" si="991"/>
        <v>0</v>
      </c>
      <c r="CC1138" s="38">
        <f t="shared" si="991"/>
        <v>0</v>
      </c>
      <c r="CD1138" s="38">
        <f t="shared" si="985"/>
        <v>0</v>
      </c>
      <c r="CE1138" s="27"/>
      <c r="CF1138" s="27"/>
      <c r="CG1138" s="27"/>
      <c r="CH1138" s="27"/>
      <c r="CI1138" s="126"/>
      <c r="CJ1138" s="116"/>
      <c r="CK1138" s="27"/>
      <c r="CL1138" s="116"/>
      <c r="CM1138" s="27"/>
      <c r="CN1138" s="116"/>
      <c r="CO1138" s="27"/>
      <c r="CP1138" s="27"/>
      <c r="CQ1138" s="27">
        <f t="shared" si="965"/>
        <v>0</v>
      </c>
      <c r="CR1138" s="27"/>
      <c r="CS1138" s="27">
        <f t="shared" si="986"/>
        <v>0</v>
      </c>
      <c r="CT1138" s="27"/>
      <c r="CU1138" s="27"/>
      <c r="CV1138" s="86">
        <f t="shared" si="987"/>
        <v>0</v>
      </c>
      <c r="CW1138" s="86">
        <f t="shared" si="977"/>
        <v>0</v>
      </c>
    </row>
    <row r="1139" spans="2:101" customFormat="1" outlineLevel="1" x14ac:dyDescent="0.3">
      <c r="B1139" s="41">
        <f t="shared" si="989"/>
        <v>658</v>
      </c>
      <c r="C1139" s="42"/>
      <c r="D1139" s="105"/>
      <c r="E1139" s="37"/>
      <c r="F1139" s="34"/>
      <c r="G1139" s="34"/>
      <c r="H1139" s="34"/>
      <c r="I1139" s="34"/>
      <c r="J1139" s="34"/>
      <c r="K1139" s="34"/>
      <c r="L1139" s="34"/>
      <c r="M1139" s="27"/>
      <c r="N1139" s="27"/>
      <c r="O1139" s="27"/>
      <c r="P1139" s="27"/>
      <c r="Q1139" s="27"/>
      <c r="R1139" s="27"/>
      <c r="S1139" s="28"/>
      <c r="T1139" s="28"/>
      <c r="U1139" s="28"/>
      <c r="V1139" s="28"/>
      <c r="W1139" s="28">
        <f t="shared" si="990"/>
        <v>0</v>
      </c>
      <c r="X1139" s="29">
        <f t="shared" si="988"/>
        <v>0</v>
      </c>
      <c r="Y1139" s="66"/>
      <c r="Z1139" s="67"/>
      <c r="AA1139" s="67"/>
      <c r="AB1139" s="67"/>
      <c r="AC1139" s="67"/>
      <c r="AD1139" s="67"/>
      <c r="AE1139" s="72">
        <f t="shared" si="978"/>
        <v>0</v>
      </c>
      <c r="AF1139" s="67"/>
      <c r="AG1139" s="66"/>
      <c r="AH1139" s="67"/>
      <c r="AI1139" s="67"/>
      <c r="AJ1139" s="67"/>
      <c r="AK1139" s="68"/>
      <c r="AL1139" s="66"/>
      <c r="AM1139" s="64">
        <f t="shared" si="971"/>
        <v>0</v>
      </c>
      <c r="AN1139" s="64">
        <f t="shared" si="972"/>
        <v>0</v>
      </c>
      <c r="AO1139" s="64">
        <f t="shared" si="973"/>
        <v>0</v>
      </c>
      <c r="AP1139" s="64">
        <f t="shared" si="974"/>
        <v>0</v>
      </c>
      <c r="AQ1139" s="64">
        <f t="shared" si="975"/>
        <v>0</v>
      </c>
      <c r="AR1139" s="64">
        <f t="shared" si="976"/>
        <v>0</v>
      </c>
      <c r="AS1139" s="68"/>
      <c r="AT1139" s="78"/>
      <c r="AU1139" s="79"/>
      <c r="AV1139" s="79"/>
      <c r="AW1139" s="80"/>
      <c r="AX1139" s="106">
        <f t="shared" si="979"/>
        <v>0</v>
      </c>
      <c r="AY1139" s="63"/>
      <c r="BA1139" s="36"/>
      <c r="BB1139" s="27">
        <f t="shared" si="966"/>
        <v>0</v>
      </c>
      <c r="BC1139" s="27">
        <f t="shared" si="967"/>
        <v>0</v>
      </c>
      <c r="BD1139" s="27"/>
      <c r="BE1139" s="27">
        <f t="shared" si="968"/>
        <v>0</v>
      </c>
      <c r="BF1139" s="27"/>
      <c r="BG1139" s="27">
        <f t="shared" si="980"/>
        <v>0</v>
      </c>
      <c r="BH1139" s="1"/>
      <c r="BI1139" s="1"/>
      <c r="BJ1139" s="1"/>
      <c r="BK1139" s="1"/>
      <c r="BL1139" s="1"/>
      <c r="BM1139" s="1"/>
      <c r="BN1139" s="1"/>
      <c r="BO1139" s="1"/>
      <c r="BP1139" s="1"/>
      <c r="BQ1139" s="1"/>
      <c r="BR1139" s="1"/>
      <c r="BS1139" s="38"/>
      <c r="BT1139" s="107">
        <f t="shared" si="981"/>
        <v>0</v>
      </c>
      <c r="BU1139" s="108">
        <f t="shared" si="982"/>
        <v>0</v>
      </c>
      <c r="BV1139" s="28">
        <f t="shared" si="983"/>
        <v>0</v>
      </c>
      <c r="BW1139" s="28">
        <f t="shared" si="984"/>
        <v>0</v>
      </c>
      <c r="BX1139" s="27"/>
      <c r="BY1139" s="27"/>
      <c r="BZ1139" s="38">
        <f t="shared" si="969"/>
        <v>0</v>
      </c>
      <c r="CA1139" s="38">
        <f t="shared" si="970"/>
        <v>0</v>
      </c>
      <c r="CB1139" s="38">
        <f t="shared" si="991"/>
        <v>0</v>
      </c>
      <c r="CC1139" s="38">
        <f t="shared" si="991"/>
        <v>0</v>
      </c>
      <c r="CD1139" s="38">
        <f t="shared" si="985"/>
        <v>0</v>
      </c>
      <c r="CE1139" s="27"/>
      <c r="CF1139" s="27"/>
      <c r="CG1139" s="27"/>
      <c r="CH1139" s="27"/>
      <c r="CI1139" s="126"/>
      <c r="CJ1139" s="116"/>
      <c r="CK1139" s="27"/>
      <c r="CL1139" s="116"/>
      <c r="CM1139" s="27"/>
      <c r="CN1139" s="116"/>
      <c r="CO1139" s="27"/>
      <c r="CP1139" s="27"/>
      <c r="CQ1139" s="27">
        <f t="shared" si="965"/>
        <v>0</v>
      </c>
      <c r="CR1139" s="27"/>
      <c r="CS1139" s="27">
        <f t="shared" si="986"/>
        <v>0</v>
      </c>
      <c r="CT1139" s="27"/>
      <c r="CU1139" s="27"/>
      <c r="CV1139" s="86">
        <f t="shared" si="987"/>
        <v>0</v>
      </c>
      <c r="CW1139" s="86">
        <f t="shared" si="977"/>
        <v>0</v>
      </c>
    </row>
    <row r="1140" spans="2:101" customFormat="1" outlineLevel="1" x14ac:dyDescent="0.3">
      <c r="B1140" s="41">
        <f t="shared" si="989"/>
        <v>659</v>
      </c>
      <c r="C1140" s="42"/>
      <c r="D1140" s="105"/>
      <c r="E1140" s="37"/>
      <c r="F1140" s="34"/>
      <c r="G1140" s="34"/>
      <c r="H1140" s="34"/>
      <c r="I1140" s="34"/>
      <c r="J1140" s="34"/>
      <c r="K1140" s="34"/>
      <c r="L1140" s="34"/>
      <c r="M1140" s="27"/>
      <c r="N1140" s="27"/>
      <c r="O1140" s="27"/>
      <c r="P1140" s="27"/>
      <c r="Q1140" s="27"/>
      <c r="R1140" s="27"/>
      <c r="S1140" s="28"/>
      <c r="T1140" s="28"/>
      <c r="U1140" s="28"/>
      <c r="V1140" s="28"/>
      <c r="W1140" s="28">
        <f t="shared" si="990"/>
        <v>0</v>
      </c>
      <c r="X1140" s="29">
        <f t="shared" si="988"/>
        <v>0</v>
      </c>
      <c r="Y1140" s="66"/>
      <c r="Z1140" s="67"/>
      <c r="AA1140" s="67"/>
      <c r="AB1140" s="67"/>
      <c r="AC1140" s="67"/>
      <c r="AD1140" s="67"/>
      <c r="AE1140" s="72">
        <f t="shared" si="978"/>
        <v>0</v>
      </c>
      <c r="AF1140" s="67"/>
      <c r="AG1140" s="66"/>
      <c r="AH1140" s="67"/>
      <c r="AI1140" s="67"/>
      <c r="AJ1140" s="67"/>
      <c r="AK1140" s="68"/>
      <c r="AL1140" s="66"/>
      <c r="AM1140" s="64">
        <f t="shared" si="971"/>
        <v>0</v>
      </c>
      <c r="AN1140" s="64">
        <f t="shared" si="972"/>
        <v>0</v>
      </c>
      <c r="AO1140" s="64">
        <f t="shared" si="973"/>
        <v>0</v>
      </c>
      <c r="AP1140" s="64">
        <f t="shared" si="974"/>
        <v>0</v>
      </c>
      <c r="AQ1140" s="64">
        <f t="shared" si="975"/>
        <v>0</v>
      </c>
      <c r="AR1140" s="64">
        <f t="shared" si="976"/>
        <v>0</v>
      </c>
      <c r="AS1140" s="68"/>
      <c r="AT1140" s="78"/>
      <c r="AU1140" s="79"/>
      <c r="AV1140" s="79"/>
      <c r="AW1140" s="80"/>
      <c r="AX1140" s="106">
        <f t="shared" si="979"/>
        <v>0</v>
      </c>
      <c r="AY1140" s="63"/>
      <c r="BA1140" s="36"/>
      <c r="BB1140" s="27">
        <f t="shared" si="966"/>
        <v>0</v>
      </c>
      <c r="BC1140" s="27">
        <f t="shared" si="967"/>
        <v>0</v>
      </c>
      <c r="BD1140" s="27"/>
      <c r="BE1140" s="27">
        <f t="shared" si="968"/>
        <v>0</v>
      </c>
      <c r="BF1140" s="27"/>
      <c r="BG1140" s="27">
        <f t="shared" si="980"/>
        <v>0</v>
      </c>
      <c r="BH1140" s="1"/>
      <c r="BI1140" s="1"/>
      <c r="BJ1140" s="1"/>
      <c r="BK1140" s="1"/>
      <c r="BL1140" s="1"/>
      <c r="BM1140" s="1"/>
      <c r="BN1140" s="1"/>
      <c r="BO1140" s="1"/>
      <c r="BP1140" s="1"/>
      <c r="BQ1140" s="1"/>
      <c r="BR1140" s="1"/>
      <c r="BS1140" s="38"/>
      <c r="BT1140" s="107">
        <f t="shared" si="981"/>
        <v>0</v>
      </c>
      <c r="BU1140" s="108">
        <f t="shared" si="982"/>
        <v>0</v>
      </c>
      <c r="BV1140" s="28">
        <f t="shared" si="983"/>
        <v>0</v>
      </c>
      <c r="BW1140" s="28">
        <f t="shared" si="984"/>
        <v>0</v>
      </c>
      <c r="BX1140" s="27"/>
      <c r="BY1140" s="27"/>
      <c r="BZ1140" s="38">
        <f t="shared" si="969"/>
        <v>0</v>
      </c>
      <c r="CA1140" s="38">
        <f t="shared" si="970"/>
        <v>0</v>
      </c>
      <c r="CB1140" s="38">
        <f t="shared" si="991"/>
        <v>0</v>
      </c>
      <c r="CC1140" s="38">
        <f t="shared" si="991"/>
        <v>0</v>
      </c>
      <c r="CD1140" s="38">
        <f t="shared" si="985"/>
        <v>0</v>
      </c>
      <c r="CE1140" s="27"/>
      <c r="CF1140" s="27"/>
      <c r="CG1140" s="27"/>
      <c r="CH1140" s="27"/>
      <c r="CI1140" s="126"/>
      <c r="CJ1140" s="116"/>
      <c r="CK1140" s="27"/>
      <c r="CL1140" s="116"/>
      <c r="CM1140" s="27"/>
      <c r="CN1140" s="116"/>
      <c r="CO1140" s="27"/>
      <c r="CP1140" s="27"/>
      <c r="CQ1140" s="27">
        <f t="shared" si="965"/>
        <v>0</v>
      </c>
      <c r="CR1140" s="27"/>
      <c r="CS1140" s="27">
        <f t="shared" si="986"/>
        <v>0</v>
      </c>
      <c r="CT1140" s="27"/>
      <c r="CU1140" s="27"/>
      <c r="CV1140" s="86">
        <f t="shared" si="987"/>
        <v>0</v>
      </c>
      <c r="CW1140" s="86">
        <f t="shared" si="977"/>
        <v>0</v>
      </c>
    </row>
    <row r="1141" spans="2:101" customFormat="1" outlineLevel="1" x14ac:dyDescent="0.3">
      <c r="B1141" s="41">
        <f t="shared" si="989"/>
        <v>660</v>
      </c>
      <c r="C1141" s="42"/>
      <c r="D1141" s="105"/>
      <c r="E1141" s="37"/>
      <c r="F1141" s="34"/>
      <c r="G1141" s="34"/>
      <c r="H1141" s="34"/>
      <c r="I1141" s="34"/>
      <c r="J1141" s="34"/>
      <c r="K1141" s="34"/>
      <c r="L1141" s="34"/>
      <c r="M1141" s="27"/>
      <c r="N1141" s="27"/>
      <c r="O1141" s="27"/>
      <c r="P1141" s="27"/>
      <c r="Q1141" s="27"/>
      <c r="R1141" s="27"/>
      <c r="S1141" s="28"/>
      <c r="T1141" s="28"/>
      <c r="U1141" s="28"/>
      <c r="V1141" s="28"/>
      <c r="W1141" s="28">
        <f t="shared" si="990"/>
        <v>0</v>
      </c>
      <c r="X1141" s="29">
        <f t="shared" si="988"/>
        <v>0</v>
      </c>
      <c r="Y1141" s="66"/>
      <c r="Z1141" s="67"/>
      <c r="AA1141" s="67"/>
      <c r="AB1141" s="67"/>
      <c r="AC1141" s="67"/>
      <c r="AD1141" s="67"/>
      <c r="AE1141" s="72">
        <f t="shared" si="978"/>
        <v>0</v>
      </c>
      <c r="AF1141" s="67"/>
      <c r="AG1141" s="66"/>
      <c r="AH1141" s="67"/>
      <c r="AI1141" s="67"/>
      <c r="AJ1141" s="67"/>
      <c r="AK1141" s="68"/>
      <c r="AL1141" s="66"/>
      <c r="AM1141" s="64">
        <f t="shared" si="971"/>
        <v>0</v>
      </c>
      <c r="AN1141" s="64">
        <f t="shared" si="972"/>
        <v>0</v>
      </c>
      <c r="AO1141" s="64">
        <f t="shared" si="973"/>
        <v>0</v>
      </c>
      <c r="AP1141" s="64">
        <f t="shared" si="974"/>
        <v>0</v>
      </c>
      <c r="AQ1141" s="64">
        <f t="shared" si="975"/>
        <v>0</v>
      </c>
      <c r="AR1141" s="64">
        <f t="shared" si="976"/>
        <v>0</v>
      </c>
      <c r="AS1141" s="68"/>
      <c r="AT1141" s="78"/>
      <c r="AU1141" s="79"/>
      <c r="AV1141" s="79"/>
      <c r="AW1141" s="80"/>
      <c r="AX1141" s="106">
        <f t="shared" si="979"/>
        <v>0</v>
      </c>
      <c r="AY1141" s="63"/>
      <c r="BA1141" s="36"/>
      <c r="BB1141" s="27">
        <f t="shared" si="966"/>
        <v>0</v>
      </c>
      <c r="BC1141" s="27">
        <f t="shared" si="967"/>
        <v>0</v>
      </c>
      <c r="BD1141" s="27"/>
      <c r="BE1141" s="27">
        <f t="shared" si="968"/>
        <v>0</v>
      </c>
      <c r="BF1141" s="27"/>
      <c r="BG1141" s="27">
        <f t="shared" si="980"/>
        <v>0</v>
      </c>
      <c r="BH1141" s="1"/>
      <c r="BI1141" s="1"/>
      <c r="BJ1141" s="1"/>
      <c r="BK1141" s="1"/>
      <c r="BL1141" s="1"/>
      <c r="BM1141" s="1"/>
      <c r="BN1141" s="1"/>
      <c r="BO1141" s="1"/>
      <c r="BP1141" s="1"/>
      <c r="BQ1141" s="1"/>
      <c r="BR1141" s="1"/>
      <c r="BS1141" s="38"/>
      <c r="BT1141" s="107">
        <f t="shared" si="981"/>
        <v>0</v>
      </c>
      <c r="BU1141" s="108">
        <f t="shared" si="982"/>
        <v>0</v>
      </c>
      <c r="BV1141" s="28">
        <f t="shared" si="983"/>
        <v>0</v>
      </c>
      <c r="BW1141" s="28">
        <f t="shared" si="984"/>
        <v>0</v>
      </c>
      <c r="BX1141" s="27"/>
      <c r="BY1141" s="27"/>
      <c r="BZ1141" s="38">
        <f t="shared" si="969"/>
        <v>0</v>
      </c>
      <c r="CA1141" s="38">
        <f t="shared" si="970"/>
        <v>0</v>
      </c>
      <c r="CB1141" s="38">
        <f t="shared" si="991"/>
        <v>0</v>
      </c>
      <c r="CC1141" s="38">
        <f t="shared" si="991"/>
        <v>0</v>
      </c>
      <c r="CD1141" s="38">
        <f t="shared" si="985"/>
        <v>0</v>
      </c>
      <c r="CE1141" s="27"/>
      <c r="CF1141" s="27"/>
      <c r="CG1141" s="27"/>
      <c r="CH1141" s="27"/>
      <c r="CI1141" s="126"/>
      <c r="CJ1141" s="116"/>
      <c r="CK1141" s="27"/>
      <c r="CL1141" s="116"/>
      <c r="CM1141" s="27"/>
      <c r="CN1141" s="116"/>
      <c r="CO1141" s="27"/>
      <c r="CP1141" s="27"/>
      <c r="CQ1141" s="27">
        <f t="shared" si="965"/>
        <v>0</v>
      </c>
      <c r="CR1141" s="27"/>
      <c r="CS1141" s="27">
        <f t="shared" si="986"/>
        <v>0</v>
      </c>
      <c r="CT1141" s="27"/>
      <c r="CU1141" s="27"/>
      <c r="CV1141" s="86">
        <f t="shared" si="987"/>
        <v>0</v>
      </c>
      <c r="CW1141" s="86">
        <f t="shared" si="977"/>
        <v>0</v>
      </c>
    </row>
    <row r="1142" spans="2:101" customFormat="1" outlineLevel="1" x14ac:dyDescent="0.3">
      <c r="B1142" s="41">
        <f t="shared" si="989"/>
        <v>661</v>
      </c>
      <c r="C1142" s="42"/>
      <c r="D1142" s="105"/>
      <c r="E1142" s="37"/>
      <c r="F1142" s="34"/>
      <c r="G1142" s="34"/>
      <c r="H1142" s="34"/>
      <c r="I1142" s="34"/>
      <c r="J1142" s="34"/>
      <c r="K1142" s="34"/>
      <c r="L1142" s="34"/>
      <c r="M1142" s="27"/>
      <c r="N1142" s="27"/>
      <c r="O1142" s="27"/>
      <c r="P1142" s="27"/>
      <c r="Q1142" s="27"/>
      <c r="R1142" s="27"/>
      <c r="S1142" s="28"/>
      <c r="T1142" s="28"/>
      <c r="U1142" s="28"/>
      <c r="V1142" s="28"/>
      <c r="W1142" s="28">
        <f t="shared" si="990"/>
        <v>0</v>
      </c>
      <c r="X1142" s="29">
        <f t="shared" si="988"/>
        <v>0</v>
      </c>
      <c r="Y1142" s="66"/>
      <c r="Z1142" s="67"/>
      <c r="AA1142" s="67"/>
      <c r="AB1142" s="67"/>
      <c r="AC1142" s="67"/>
      <c r="AD1142" s="67"/>
      <c r="AE1142" s="72">
        <f t="shared" si="978"/>
        <v>0</v>
      </c>
      <c r="AF1142" s="67"/>
      <c r="AG1142" s="66"/>
      <c r="AH1142" s="67"/>
      <c r="AI1142" s="67"/>
      <c r="AJ1142" s="67"/>
      <c r="AK1142" s="68"/>
      <c r="AL1142" s="66"/>
      <c r="AM1142" s="64">
        <f t="shared" si="971"/>
        <v>0</v>
      </c>
      <c r="AN1142" s="64">
        <f t="shared" si="972"/>
        <v>0</v>
      </c>
      <c r="AO1142" s="64">
        <f t="shared" si="973"/>
        <v>0</v>
      </c>
      <c r="AP1142" s="64">
        <f t="shared" si="974"/>
        <v>0</v>
      </c>
      <c r="AQ1142" s="64">
        <f t="shared" si="975"/>
        <v>0</v>
      </c>
      <c r="AR1142" s="64">
        <f t="shared" si="976"/>
        <v>0</v>
      </c>
      <c r="AS1142" s="68"/>
      <c r="AT1142" s="78"/>
      <c r="AU1142" s="79"/>
      <c r="AV1142" s="79"/>
      <c r="AW1142" s="80"/>
      <c r="AX1142" s="106">
        <f t="shared" si="979"/>
        <v>0</v>
      </c>
      <c r="AY1142" s="63"/>
      <c r="BA1142" s="36"/>
      <c r="BB1142" s="27">
        <f t="shared" si="966"/>
        <v>0</v>
      </c>
      <c r="BC1142" s="27">
        <f t="shared" si="967"/>
        <v>0</v>
      </c>
      <c r="BD1142" s="27"/>
      <c r="BE1142" s="27">
        <f t="shared" si="968"/>
        <v>0</v>
      </c>
      <c r="BF1142" s="27"/>
      <c r="BG1142" s="27">
        <f t="shared" si="980"/>
        <v>0</v>
      </c>
      <c r="BH1142" s="1"/>
      <c r="BI1142" s="1"/>
      <c r="BJ1142" s="1"/>
      <c r="BK1142" s="1"/>
      <c r="BL1142" s="1"/>
      <c r="BM1142" s="1"/>
      <c r="BN1142" s="1"/>
      <c r="BO1142" s="1"/>
      <c r="BP1142" s="1"/>
      <c r="BQ1142" s="1"/>
      <c r="BR1142" s="1"/>
      <c r="BS1142" s="38"/>
      <c r="BT1142" s="107">
        <f t="shared" si="981"/>
        <v>0</v>
      </c>
      <c r="BU1142" s="108">
        <f t="shared" si="982"/>
        <v>0</v>
      </c>
      <c r="BV1142" s="28">
        <f t="shared" si="983"/>
        <v>0</v>
      </c>
      <c r="BW1142" s="28">
        <f t="shared" si="984"/>
        <v>0</v>
      </c>
      <c r="BX1142" s="27"/>
      <c r="BY1142" s="27"/>
      <c r="BZ1142" s="38">
        <f t="shared" si="969"/>
        <v>0</v>
      </c>
      <c r="CA1142" s="38">
        <f t="shared" si="970"/>
        <v>0</v>
      </c>
      <c r="CB1142" s="38">
        <f t="shared" si="991"/>
        <v>0</v>
      </c>
      <c r="CC1142" s="38">
        <f t="shared" si="991"/>
        <v>0</v>
      </c>
      <c r="CD1142" s="38">
        <f t="shared" si="985"/>
        <v>0</v>
      </c>
      <c r="CE1142" s="27"/>
      <c r="CF1142" s="27"/>
      <c r="CG1142" s="27"/>
      <c r="CH1142" s="27"/>
      <c r="CI1142" s="126"/>
      <c r="CJ1142" s="116"/>
      <c r="CK1142" s="27"/>
      <c r="CL1142" s="116"/>
      <c r="CM1142" s="27"/>
      <c r="CN1142" s="116"/>
      <c r="CO1142" s="27"/>
      <c r="CP1142" s="27"/>
      <c r="CQ1142" s="27">
        <f t="shared" si="965"/>
        <v>0</v>
      </c>
      <c r="CR1142" s="27"/>
      <c r="CS1142" s="27">
        <f t="shared" si="986"/>
        <v>0</v>
      </c>
      <c r="CT1142" s="27"/>
      <c r="CU1142" s="27"/>
      <c r="CV1142" s="86">
        <f t="shared" si="987"/>
        <v>0</v>
      </c>
      <c r="CW1142" s="86">
        <f t="shared" si="977"/>
        <v>0</v>
      </c>
    </row>
    <row r="1143" spans="2:101" customFormat="1" outlineLevel="1" x14ac:dyDescent="0.3">
      <c r="B1143" s="41">
        <f t="shared" si="989"/>
        <v>662</v>
      </c>
      <c r="C1143" s="42"/>
      <c r="D1143" s="105"/>
      <c r="E1143" s="37"/>
      <c r="F1143" s="34"/>
      <c r="G1143" s="34"/>
      <c r="H1143" s="34"/>
      <c r="I1143" s="34"/>
      <c r="J1143" s="34"/>
      <c r="K1143" s="34"/>
      <c r="L1143" s="34"/>
      <c r="M1143" s="27"/>
      <c r="N1143" s="27"/>
      <c r="O1143" s="27"/>
      <c r="P1143" s="27"/>
      <c r="Q1143" s="27"/>
      <c r="R1143" s="27"/>
      <c r="S1143" s="28"/>
      <c r="T1143" s="28"/>
      <c r="U1143" s="28"/>
      <c r="V1143" s="28"/>
      <c r="W1143" s="28">
        <f t="shared" si="990"/>
        <v>0</v>
      </c>
      <c r="X1143" s="29">
        <f t="shared" si="988"/>
        <v>0</v>
      </c>
      <c r="Y1143" s="66"/>
      <c r="Z1143" s="67"/>
      <c r="AA1143" s="67"/>
      <c r="AB1143" s="67"/>
      <c r="AC1143" s="67"/>
      <c r="AD1143" s="67"/>
      <c r="AE1143" s="72">
        <f t="shared" si="978"/>
        <v>0</v>
      </c>
      <c r="AF1143" s="67"/>
      <c r="AG1143" s="66"/>
      <c r="AH1143" s="67"/>
      <c r="AI1143" s="67"/>
      <c r="AJ1143" s="67"/>
      <c r="AK1143" s="68"/>
      <c r="AL1143" s="66"/>
      <c r="AM1143" s="64">
        <f t="shared" si="971"/>
        <v>0</v>
      </c>
      <c r="AN1143" s="64">
        <f t="shared" si="972"/>
        <v>0</v>
      </c>
      <c r="AO1143" s="64">
        <f t="shared" si="973"/>
        <v>0</v>
      </c>
      <c r="AP1143" s="64">
        <f t="shared" si="974"/>
        <v>0</v>
      </c>
      <c r="AQ1143" s="64">
        <f t="shared" si="975"/>
        <v>0</v>
      </c>
      <c r="AR1143" s="64">
        <f t="shared" si="976"/>
        <v>0</v>
      </c>
      <c r="AS1143" s="68"/>
      <c r="AT1143" s="78"/>
      <c r="AU1143" s="79"/>
      <c r="AV1143" s="79"/>
      <c r="AW1143" s="80"/>
      <c r="AX1143" s="106">
        <f t="shared" si="979"/>
        <v>0</v>
      </c>
      <c r="AY1143" s="63"/>
      <c r="BA1143" s="36"/>
      <c r="BB1143" s="27">
        <f t="shared" si="966"/>
        <v>0</v>
      </c>
      <c r="BC1143" s="27">
        <f t="shared" si="967"/>
        <v>0</v>
      </c>
      <c r="BD1143" s="27"/>
      <c r="BE1143" s="27">
        <f t="shared" si="968"/>
        <v>0</v>
      </c>
      <c r="BF1143" s="27"/>
      <c r="BG1143" s="27">
        <f t="shared" si="980"/>
        <v>0</v>
      </c>
      <c r="BH1143" s="1"/>
      <c r="BI1143" s="1"/>
      <c r="BJ1143" s="1"/>
      <c r="BK1143" s="1"/>
      <c r="BL1143" s="1"/>
      <c r="BM1143" s="1"/>
      <c r="BN1143" s="1"/>
      <c r="BO1143" s="1"/>
      <c r="BP1143" s="1"/>
      <c r="BQ1143" s="1"/>
      <c r="BR1143" s="1"/>
      <c r="BS1143" s="38"/>
      <c r="BT1143" s="107">
        <f t="shared" si="981"/>
        <v>0</v>
      </c>
      <c r="BU1143" s="108">
        <f t="shared" si="982"/>
        <v>0</v>
      </c>
      <c r="BV1143" s="28">
        <f t="shared" si="983"/>
        <v>0</v>
      </c>
      <c r="BW1143" s="28">
        <f t="shared" si="984"/>
        <v>0</v>
      </c>
      <c r="BX1143" s="27"/>
      <c r="BY1143" s="27"/>
      <c r="BZ1143" s="38">
        <f t="shared" si="969"/>
        <v>0</v>
      </c>
      <c r="CA1143" s="38">
        <f t="shared" si="970"/>
        <v>0</v>
      </c>
      <c r="CB1143" s="38">
        <f t="shared" si="991"/>
        <v>0</v>
      </c>
      <c r="CC1143" s="38">
        <f t="shared" si="991"/>
        <v>0</v>
      </c>
      <c r="CD1143" s="38">
        <f t="shared" si="985"/>
        <v>0</v>
      </c>
      <c r="CE1143" s="27"/>
      <c r="CF1143" s="27"/>
      <c r="CG1143" s="27"/>
      <c r="CH1143" s="27"/>
      <c r="CI1143" s="126"/>
      <c r="CJ1143" s="116"/>
      <c r="CK1143" s="27"/>
      <c r="CL1143" s="116"/>
      <c r="CM1143" s="27"/>
      <c r="CN1143" s="116"/>
      <c r="CO1143" s="27"/>
      <c r="CP1143" s="27"/>
      <c r="CQ1143" s="27">
        <f t="shared" ref="CQ1143:CQ1206" si="992">IF(CP1143="OUI",P1143,0)</f>
        <v>0</v>
      </c>
      <c r="CR1143" s="27"/>
      <c r="CS1143" s="27">
        <f t="shared" si="986"/>
        <v>0</v>
      </c>
      <c r="CT1143" s="27"/>
      <c r="CU1143" s="27"/>
      <c r="CV1143" s="86">
        <f t="shared" si="987"/>
        <v>0</v>
      </c>
      <c r="CW1143" s="86">
        <f t="shared" si="977"/>
        <v>0</v>
      </c>
    </row>
    <row r="1144" spans="2:101" customFormat="1" outlineLevel="1" x14ac:dyDescent="0.3">
      <c r="B1144" s="41">
        <f t="shared" si="989"/>
        <v>663</v>
      </c>
      <c r="C1144" s="42"/>
      <c r="D1144" s="105"/>
      <c r="E1144" s="37"/>
      <c r="F1144" s="34"/>
      <c r="G1144" s="34"/>
      <c r="H1144" s="34"/>
      <c r="I1144" s="34"/>
      <c r="J1144" s="34"/>
      <c r="K1144" s="34"/>
      <c r="L1144" s="34"/>
      <c r="M1144" s="27"/>
      <c r="N1144" s="27"/>
      <c r="O1144" s="27"/>
      <c r="P1144" s="27"/>
      <c r="Q1144" s="27"/>
      <c r="R1144" s="27"/>
      <c r="S1144" s="28"/>
      <c r="T1144" s="28"/>
      <c r="U1144" s="28"/>
      <c r="V1144" s="28"/>
      <c r="W1144" s="28">
        <f t="shared" si="990"/>
        <v>0</v>
      </c>
      <c r="X1144" s="29">
        <f t="shared" si="988"/>
        <v>0</v>
      </c>
      <c r="Y1144" s="66"/>
      <c r="Z1144" s="67"/>
      <c r="AA1144" s="67"/>
      <c r="AB1144" s="67"/>
      <c r="AC1144" s="67"/>
      <c r="AD1144" s="67"/>
      <c r="AE1144" s="72">
        <f t="shared" si="978"/>
        <v>0</v>
      </c>
      <c r="AF1144" s="67"/>
      <c r="AG1144" s="66"/>
      <c r="AH1144" s="67"/>
      <c r="AI1144" s="67"/>
      <c r="AJ1144" s="67"/>
      <c r="AK1144" s="68"/>
      <c r="AL1144" s="66"/>
      <c r="AM1144" s="64">
        <f t="shared" si="971"/>
        <v>0</v>
      </c>
      <c r="AN1144" s="64">
        <f t="shared" si="972"/>
        <v>0</v>
      </c>
      <c r="AO1144" s="64">
        <f t="shared" si="973"/>
        <v>0</v>
      </c>
      <c r="AP1144" s="64">
        <f t="shared" si="974"/>
        <v>0</v>
      </c>
      <c r="AQ1144" s="64">
        <f t="shared" si="975"/>
        <v>0</v>
      </c>
      <c r="AR1144" s="64">
        <f t="shared" si="976"/>
        <v>0</v>
      </c>
      <c r="AS1144" s="68"/>
      <c r="AT1144" s="78"/>
      <c r="AU1144" s="79"/>
      <c r="AV1144" s="79"/>
      <c r="AW1144" s="80"/>
      <c r="AX1144" s="106">
        <f t="shared" si="979"/>
        <v>0</v>
      </c>
      <c r="AY1144" s="63"/>
      <c r="BA1144" s="36"/>
      <c r="BB1144" s="27">
        <f t="shared" si="966"/>
        <v>0</v>
      </c>
      <c r="BC1144" s="27">
        <f t="shared" si="967"/>
        <v>0</v>
      </c>
      <c r="BD1144" s="27"/>
      <c r="BE1144" s="27">
        <f t="shared" si="968"/>
        <v>0</v>
      </c>
      <c r="BF1144" s="27"/>
      <c r="BG1144" s="27">
        <f t="shared" si="980"/>
        <v>0</v>
      </c>
      <c r="BH1144" s="1"/>
      <c r="BI1144" s="1"/>
      <c r="BJ1144" s="1"/>
      <c r="BK1144" s="1"/>
      <c r="BL1144" s="1"/>
      <c r="BM1144" s="1"/>
      <c r="BN1144" s="1"/>
      <c r="BO1144" s="1"/>
      <c r="BP1144" s="1"/>
      <c r="BQ1144" s="1"/>
      <c r="BR1144" s="1"/>
      <c r="BS1144" s="38"/>
      <c r="BT1144" s="107">
        <f t="shared" si="981"/>
        <v>0</v>
      </c>
      <c r="BU1144" s="108">
        <f t="shared" si="982"/>
        <v>0</v>
      </c>
      <c r="BV1144" s="28">
        <f t="shared" si="983"/>
        <v>0</v>
      </c>
      <c r="BW1144" s="28">
        <f t="shared" si="984"/>
        <v>0</v>
      </c>
      <c r="BX1144" s="27"/>
      <c r="BY1144" s="27"/>
      <c r="BZ1144" s="38">
        <f t="shared" si="969"/>
        <v>0</v>
      </c>
      <c r="CA1144" s="38">
        <f t="shared" si="970"/>
        <v>0</v>
      </c>
      <c r="CB1144" s="38">
        <f t="shared" si="991"/>
        <v>0</v>
      </c>
      <c r="CC1144" s="38">
        <f t="shared" si="991"/>
        <v>0</v>
      </c>
      <c r="CD1144" s="38">
        <f t="shared" si="985"/>
        <v>0</v>
      </c>
      <c r="CE1144" s="27"/>
      <c r="CF1144" s="27"/>
      <c r="CG1144" s="27"/>
      <c r="CH1144" s="27"/>
      <c r="CI1144" s="126"/>
      <c r="CJ1144" s="116"/>
      <c r="CK1144" s="27"/>
      <c r="CL1144" s="116"/>
      <c r="CM1144" s="27"/>
      <c r="CN1144" s="116"/>
      <c r="CO1144" s="27"/>
      <c r="CP1144" s="27"/>
      <c r="CQ1144" s="27">
        <f t="shared" si="992"/>
        <v>0</v>
      </c>
      <c r="CR1144" s="27"/>
      <c r="CS1144" s="27">
        <f t="shared" si="986"/>
        <v>0</v>
      </c>
      <c r="CT1144" s="27"/>
      <c r="CU1144" s="27"/>
      <c r="CV1144" s="86">
        <f t="shared" si="987"/>
        <v>0</v>
      </c>
      <c r="CW1144" s="86">
        <f t="shared" si="977"/>
        <v>0</v>
      </c>
    </row>
    <row r="1145" spans="2:101" customFormat="1" outlineLevel="1" x14ac:dyDescent="0.3">
      <c r="B1145" s="41">
        <f t="shared" si="989"/>
        <v>664</v>
      </c>
      <c r="C1145" s="42"/>
      <c r="D1145" s="105"/>
      <c r="E1145" s="37"/>
      <c r="F1145" s="34"/>
      <c r="G1145" s="34"/>
      <c r="H1145" s="34"/>
      <c r="I1145" s="34"/>
      <c r="J1145" s="34"/>
      <c r="K1145" s="34"/>
      <c r="L1145" s="34"/>
      <c r="M1145" s="27"/>
      <c r="N1145" s="27"/>
      <c r="O1145" s="27"/>
      <c r="P1145" s="27"/>
      <c r="Q1145" s="27"/>
      <c r="R1145" s="27"/>
      <c r="S1145" s="28"/>
      <c r="T1145" s="28"/>
      <c r="U1145" s="28"/>
      <c r="V1145" s="28"/>
      <c r="W1145" s="28">
        <f t="shared" si="990"/>
        <v>0</v>
      </c>
      <c r="X1145" s="29">
        <f t="shared" si="988"/>
        <v>0</v>
      </c>
      <c r="Y1145" s="66"/>
      <c r="Z1145" s="67"/>
      <c r="AA1145" s="67"/>
      <c r="AB1145" s="67"/>
      <c r="AC1145" s="67"/>
      <c r="AD1145" s="67"/>
      <c r="AE1145" s="72">
        <f t="shared" si="978"/>
        <v>0</v>
      </c>
      <c r="AF1145" s="67"/>
      <c r="AG1145" s="66"/>
      <c r="AH1145" s="67"/>
      <c r="AI1145" s="67"/>
      <c r="AJ1145" s="67"/>
      <c r="AK1145" s="68"/>
      <c r="AL1145" s="66"/>
      <c r="AM1145" s="64">
        <f t="shared" si="971"/>
        <v>0</v>
      </c>
      <c r="AN1145" s="64">
        <f t="shared" si="972"/>
        <v>0</v>
      </c>
      <c r="AO1145" s="64">
        <f t="shared" si="973"/>
        <v>0</v>
      </c>
      <c r="AP1145" s="64">
        <f t="shared" si="974"/>
        <v>0</v>
      </c>
      <c r="AQ1145" s="64">
        <f t="shared" si="975"/>
        <v>0</v>
      </c>
      <c r="AR1145" s="64">
        <f t="shared" si="976"/>
        <v>0</v>
      </c>
      <c r="AS1145" s="68"/>
      <c r="AT1145" s="78"/>
      <c r="AU1145" s="79"/>
      <c r="AV1145" s="79"/>
      <c r="AW1145" s="80"/>
      <c r="AX1145" s="106">
        <f t="shared" si="979"/>
        <v>0</v>
      </c>
      <c r="AY1145" s="63"/>
      <c r="BA1145" s="36"/>
      <c r="BB1145" s="27">
        <f t="shared" si="966"/>
        <v>0</v>
      </c>
      <c r="BC1145" s="27">
        <f t="shared" si="967"/>
        <v>0</v>
      </c>
      <c r="BD1145" s="27"/>
      <c r="BE1145" s="27">
        <f t="shared" si="968"/>
        <v>0</v>
      </c>
      <c r="BF1145" s="27"/>
      <c r="BG1145" s="27">
        <f t="shared" si="980"/>
        <v>0</v>
      </c>
      <c r="BH1145" s="1"/>
      <c r="BI1145" s="1"/>
      <c r="BJ1145" s="1"/>
      <c r="BK1145" s="1"/>
      <c r="BL1145" s="1"/>
      <c r="BM1145" s="1"/>
      <c r="BN1145" s="1"/>
      <c r="BO1145" s="1"/>
      <c r="BP1145" s="1"/>
      <c r="BQ1145" s="1"/>
      <c r="BR1145" s="1"/>
      <c r="BS1145" s="38"/>
      <c r="BT1145" s="107">
        <f t="shared" si="981"/>
        <v>0</v>
      </c>
      <c r="BU1145" s="108">
        <f t="shared" si="982"/>
        <v>0</v>
      </c>
      <c r="BV1145" s="28">
        <f t="shared" si="983"/>
        <v>0</v>
      </c>
      <c r="BW1145" s="28">
        <f t="shared" si="984"/>
        <v>0</v>
      </c>
      <c r="BX1145" s="27"/>
      <c r="BY1145" s="27"/>
      <c r="BZ1145" s="38">
        <f t="shared" si="969"/>
        <v>0</v>
      </c>
      <c r="CA1145" s="38">
        <f t="shared" si="970"/>
        <v>0</v>
      </c>
      <c r="CB1145" s="38">
        <f t="shared" si="991"/>
        <v>0</v>
      </c>
      <c r="CC1145" s="38">
        <f t="shared" si="991"/>
        <v>0</v>
      </c>
      <c r="CD1145" s="38">
        <f t="shared" si="985"/>
        <v>0</v>
      </c>
      <c r="CE1145" s="27"/>
      <c r="CF1145" s="27"/>
      <c r="CG1145" s="27"/>
      <c r="CH1145" s="27"/>
      <c r="CI1145" s="126"/>
      <c r="CJ1145" s="116"/>
      <c r="CK1145" s="27"/>
      <c r="CL1145" s="116"/>
      <c r="CM1145" s="27"/>
      <c r="CN1145" s="116"/>
      <c r="CO1145" s="27"/>
      <c r="CP1145" s="27"/>
      <c r="CQ1145" s="27">
        <f t="shared" si="992"/>
        <v>0</v>
      </c>
      <c r="CR1145" s="27"/>
      <c r="CS1145" s="27">
        <f t="shared" si="986"/>
        <v>0</v>
      </c>
      <c r="CT1145" s="27"/>
      <c r="CU1145" s="27"/>
      <c r="CV1145" s="86">
        <f t="shared" si="987"/>
        <v>0</v>
      </c>
      <c r="CW1145" s="86">
        <f t="shared" si="977"/>
        <v>0</v>
      </c>
    </row>
    <row r="1146" spans="2:101" customFormat="1" outlineLevel="1" x14ac:dyDescent="0.3">
      <c r="B1146" s="41">
        <f t="shared" si="989"/>
        <v>665</v>
      </c>
      <c r="C1146" s="42"/>
      <c r="D1146" s="105"/>
      <c r="E1146" s="37"/>
      <c r="F1146" s="34"/>
      <c r="G1146" s="34"/>
      <c r="H1146" s="34"/>
      <c r="I1146" s="34"/>
      <c r="J1146" s="34"/>
      <c r="K1146" s="34"/>
      <c r="L1146" s="34"/>
      <c r="M1146" s="27"/>
      <c r="N1146" s="27"/>
      <c r="O1146" s="27"/>
      <c r="P1146" s="27"/>
      <c r="Q1146" s="27"/>
      <c r="R1146" s="27"/>
      <c r="S1146" s="28"/>
      <c r="T1146" s="28"/>
      <c r="U1146" s="28"/>
      <c r="V1146" s="28"/>
      <c r="W1146" s="28">
        <f t="shared" si="990"/>
        <v>0</v>
      </c>
      <c r="X1146" s="29">
        <f t="shared" si="988"/>
        <v>0</v>
      </c>
      <c r="Y1146" s="66"/>
      <c r="Z1146" s="67"/>
      <c r="AA1146" s="67"/>
      <c r="AB1146" s="67"/>
      <c r="AC1146" s="67"/>
      <c r="AD1146" s="67"/>
      <c r="AE1146" s="72">
        <f t="shared" si="978"/>
        <v>0</v>
      </c>
      <c r="AF1146" s="67"/>
      <c r="AG1146" s="66"/>
      <c r="AH1146" s="67"/>
      <c r="AI1146" s="67"/>
      <c r="AJ1146" s="67"/>
      <c r="AK1146" s="68"/>
      <c r="AL1146" s="66"/>
      <c r="AM1146" s="64">
        <f t="shared" si="971"/>
        <v>0</v>
      </c>
      <c r="AN1146" s="64">
        <f t="shared" si="972"/>
        <v>0</v>
      </c>
      <c r="AO1146" s="64">
        <f t="shared" si="973"/>
        <v>0</v>
      </c>
      <c r="AP1146" s="64">
        <f t="shared" si="974"/>
        <v>0</v>
      </c>
      <c r="AQ1146" s="64">
        <f t="shared" si="975"/>
        <v>0</v>
      </c>
      <c r="AR1146" s="64">
        <f t="shared" si="976"/>
        <v>0</v>
      </c>
      <c r="AS1146" s="68"/>
      <c r="AT1146" s="78"/>
      <c r="AU1146" s="79"/>
      <c r="AV1146" s="79"/>
      <c r="AW1146" s="80"/>
      <c r="AX1146" s="106">
        <f t="shared" si="979"/>
        <v>0</v>
      </c>
      <c r="AY1146" s="63"/>
      <c r="BA1146" s="36"/>
      <c r="BB1146" s="27">
        <f t="shared" si="966"/>
        <v>0</v>
      </c>
      <c r="BC1146" s="27">
        <f t="shared" si="967"/>
        <v>0</v>
      </c>
      <c r="BD1146" s="27"/>
      <c r="BE1146" s="27">
        <f t="shared" si="968"/>
        <v>0</v>
      </c>
      <c r="BF1146" s="27"/>
      <c r="BG1146" s="27">
        <f t="shared" si="980"/>
        <v>0</v>
      </c>
      <c r="BH1146" s="1"/>
      <c r="BI1146" s="1"/>
      <c r="BJ1146" s="1"/>
      <c r="BK1146" s="1"/>
      <c r="BL1146" s="1"/>
      <c r="BM1146" s="1"/>
      <c r="BN1146" s="1"/>
      <c r="BO1146" s="1"/>
      <c r="BP1146" s="1"/>
      <c r="BQ1146" s="1"/>
      <c r="BR1146" s="1"/>
      <c r="BS1146" s="38"/>
      <c r="BT1146" s="107">
        <f t="shared" si="981"/>
        <v>0</v>
      </c>
      <c r="BU1146" s="108">
        <f t="shared" si="982"/>
        <v>0</v>
      </c>
      <c r="BV1146" s="28">
        <f t="shared" si="983"/>
        <v>0</v>
      </c>
      <c r="BW1146" s="28">
        <f t="shared" si="984"/>
        <v>0</v>
      </c>
      <c r="BX1146" s="27"/>
      <c r="BY1146" s="27"/>
      <c r="BZ1146" s="38">
        <f t="shared" si="969"/>
        <v>0</v>
      </c>
      <c r="CA1146" s="38">
        <f t="shared" si="970"/>
        <v>0</v>
      </c>
      <c r="CB1146" s="38">
        <f t="shared" si="991"/>
        <v>0</v>
      </c>
      <c r="CC1146" s="38">
        <f t="shared" si="991"/>
        <v>0</v>
      </c>
      <c r="CD1146" s="38">
        <f t="shared" si="985"/>
        <v>0</v>
      </c>
      <c r="CE1146" s="27"/>
      <c r="CF1146" s="27"/>
      <c r="CG1146" s="27"/>
      <c r="CH1146" s="27"/>
      <c r="CI1146" s="126"/>
      <c r="CJ1146" s="116"/>
      <c r="CK1146" s="27"/>
      <c r="CL1146" s="116"/>
      <c r="CM1146" s="27"/>
      <c r="CN1146" s="116"/>
      <c r="CO1146" s="27"/>
      <c r="CP1146" s="27"/>
      <c r="CQ1146" s="27">
        <f t="shared" si="992"/>
        <v>0</v>
      </c>
      <c r="CR1146" s="27"/>
      <c r="CS1146" s="27">
        <f t="shared" si="986"/>
        <v>0</v>
      </c>
      <c r="CT1146" s="27"/>
      <c r="CU1146" s="27"/>
      <c r="CV1146" s="86">
        <f t="shared" si="987"/>
        <v>0</v>
      </c>
      <c r="CW1146" s="86">
        <f t="shared" si="977"/>
        <v>0</v>
      </c>
    </row>
    <row r="1147" spans="2:101" customFormat="1" outlineLevel="1" x14ac:dyDescent="0.3">
      <c r="B1147" s="41">
        <f t="shared" si="989"/>
        <v>666</v>
      </c>
      <c r="C1147" s="42"/>
      <c r="D1147" s="105"/>
      <c r="E1147" s="37"/>
      <c r="F1147" s="34"/>
      <c r="G1147" s="34"/>
      <c r="H1147" s="34"/>
      <c r="I1147" s="34"/>
      <c r="J1147" s="34"/>
      <c r="K1147" s="34"/>
      <c r="L1147" s="34"/>
      <c r="M1147" s="27"/>
      <c r="N1147" s="27"/>
      <c r="O1147" s="27"/>
      <c r="P1147" s="27"/>
      <c r="Q1147" s="27"/>
      <c r="R1147" s="27"/>
      <c r="S1147" s="28"/>
      <c r="T1147" s="28"/>
      <c r="U1147" s="28"/>
      <c r="V1147" s="28"/>
      <c r="W1147" s="28">
        <f t="shared" si="990"/>
        <v>0</v>
      </c>
      <c r="X1147" s="29">
        <f t="shared" si="988"/>
        <v>0</v>
      </c>
      <c r="Y1147" s="66"/>
      <c r="Z1147" s="67"/>
      <c r="AA1147" s="67"/>
      <c r="AB1147" s="67"/>
      <c r="AC1147" s="67"/>
      <c r="AD1147" s="67"/>
      <c r="AE1147" s="72">
        <f t="shared" si="978"/>
        <v>0</v>
      </c>
      <c r="AF1147" s="67"/>
      <c r="AG1147" s="66"/>
      <c r="AH1147" s="67"/>
      <c r="AI1147" s="67"/>
      <c r="AJ1147" s="67"/>
      <c r="AK1147" s="68"/>
      <c r="AL1147" s="66"/>
      <c r="AM1147" s="64">
        <f t="shared" si="971"/>
        <v>0</v>
      </c>
      <c r="AN1147" s="64">
        <f t="shared" si="972"/>
        <v>0</v>
      </c>
      <c r="AO1147" s="64">
        <f t="shared" si="973"/>
        <v>0</v>
      </c>
      <c r="AP1147" s="64">
        <f t="shared" si="974"/>
        <v>0</v>
      </c>
      <c r="AQ1147" s="64">
        <f t="shared" si="975"/>
        <v>0</v>
      </c>
      <c r="AR1147" s="64">
        <f t="shared" si="976"/>
        <v>0</v>
      </c>
      <c r="AS1147" s="68"/>
      <c r="AT1147" s="78"/>
      <c r="AU1147" s="79"/>
      <c r="AV1147" s="79"/>
      <c r="AW1147" s="80"/>
      <c r="AX1147" s="106">
        <f t="shared" si="979"/>
        <v>0</v>
      </c>
      <c r="AY1147" s="63"/>
      <c r="BA1147" s="36"/>
      <c r="BB1147" s="27">
        <f t="shared" si="966"/>
        <v>0</v>
      </c>
      <c r="BC1147" s="27">
        <f t="shared" si="967"/>
        <v>0</v>
      </c>
      <c r="BD1147" s="27"/>
      <c r="BE1147" s="27">
        <f t="shared" si="968"/>
        <v>0</v>
      </c>
      <c r="BF1147" s="27"/>
      <c r="BG1147" s="27">
        <f t="shared" si="980"/>
        <v>0</v>
      </c>
      <c r="BH1147" s="1"/>
      <c r="BI1147" s="1"/>
      <c r="BJ1147" s="1"/>
      <c r="BK1147" s="1"/>
      <c r="BL1147" s="1"/>
      <c r="BM1147" s="1"/>
      <c r="BN1147" s="1"/>
      <c r="BO1147" s="1"/>
      <c r="BP1147" s="1"/>
      <c r="BQ1147" s="1"/>
      <c r="BR1147" s="1"/>
      <c r="BS1147" s="38"/>
      <c r="BT1147" s="107">
        <f t="shared" si="981"/>
        <v>0</v>
      </c>
      <c r="BU1147" s="108">
        <f t="shared" si="982"/>
        <v>0</v>
      </c>
      <c r="BV1147" s="28">
        <f t="shared" si="983"/>
        <v>0</v>
      </c>
      <c r="BW1147" s="28">
        <f t="shared" si="984"/>
        <v>0</v>
      </c>
      <c r="BX1147" s="27"/>
      <c r="BY1147" s="27"/>
      <c r="BZ1147" s="38">
        <f t="shared" si="969"/>
        <v>0</v>
      </c>
      <c r="CA1147" s="38">
        <f t="shared" si="970"/>
        <v>0</v>
      </c>
      <c r="CB1147" s="38">
        <f t="shared" si="991"/>
        <v>0</v>
      </c>
      <c r="CC1147" s="38">
        <f t="shared" si="991"/>
        <v>0</v>
      </c>
      <c r="CD1147" s="38">
        <f t="shared" si="985"/>
        <v>0</v>
      </c>
      <c r="CE1147" s="27"/>
      <c r="CF1147" s="27"/>
      <c r="CG1147" s="27"/>
      <c r="CH1147" s="27"/>
      <c r="CI1147" s="126"/>
      <c r="CJ1147" s="116"/>
      <c r="CK1147" s="27"/>
      <c r="CL1147" s="116"/>
      <c r="CM1147" s="27"/>
      <c r="CN1147" s="116"/>
      <c r="CO1147" s="27"/>
      <c r="CP1147" s="27"/>
      <c r="CQ1147" s="27">
        <f t="shared" si="992"/>
        <v>0</v>
      </c>
      <c r="CR1147" s="27"/>
      <c r="CS1147" s="27">
        <f t="shared" si="986"/>
        <v>0</v>
      </c>
      <c r="CT1147" s="27"/>
      <c r="CU1147" s="27"/>
      <c r="CV1147" s="86">
        <f t="shared" si="987"/>
        <v>0</v>
      </c>
      <c r="CW1147" s="86">
        <f t="shared" si="977"/>
        <v>0</v>
      </c>
    </row>
    <row r="1148" spans="2:101" customFormat="1" outlineLevel="1" x14ac:dyDescent="0.3">
      <c r="B1148" s="41">
        <f t="shared" si="989"/>
        <v>667</v>
      </c>
      <c r="C1148" s="42"/>
      <c r="D1148" s="105"/>
      <c r="E1148" s="37"/>
      <c r="F1148" s="34"/>
      <c r="G1148" s="34"/>
      <c r="H1148" s="34"/>
      <c r="I1148" s="34"/>
      <c r="J1148" s="34"/>
      <c r="K1148" s="34"/>
      <c r="L1148" s="34"/>
      <c r="M1148" s="27"/>
      <c r="N1148" s="27"/>
      <c r="O1148" s="27"/>
      <c r="P1148" s="27"/>
      <c r="Q1148" s="27"/>
      <c r="R1148" s="27"/>
      <c r="S1148" s="28"/>
      <c r="T1148" s="28"/>
      <c r="U1148" s="28"/>
      <c r="V1148" s="28"/>
      <c r="W1148" s="28">
        <f t="shared" si="990"/>
        <v>0</v>
      </c>
      <c r="X1148" s="29">
        <f t="shared" si="988"/>
        <v>0</v>
      </c>
      <c r="Y1148" s="66"/>
      <c r="Z1148" s="67"/>
      <c r="AA1148" s="67"/>
      <c r="AB1148" s="67"/>
      <c r="AC1148" s="67"/>
      <c r="AD1148" s="67"/>
      <c r="AE1148" s="72">
        <f t="shared" si="978"/>
        <v>0</v>
      </c>
      <c r="AF1148" s="67"/>
      <c r="AG1148" s="66"/>
      <c r="AH1148" s="67"/>
      <c r="AI1148" s="67"/>
      <c r="AJ1148" s="67"/>
      <c r="AK1148" s="68"/>
      <c r="AL1148" s="66"/>
      <c r="AM1148" s="64">
        <f t="shared" si="971"/>
        <v>0</v>
      </c>
      <c r="AN1148" s="64">
        <f t="shared" si="972"/>
        <v>0</v>
      </c>
      <c r="AO1148" s="64">
        <f t="shared" si="973"/>
        <v>0</v>
      </c>
      <c r="AP1148" s="64">
        <f t="shared" si="974"/>
        <v>0</v>
      </c>
      <c r="AQ1148" s="64">
        <f t="shared" si="975"/>
        <v>0</v>
      </c>
      <c r="AR1148" s="64">
        <f t="shared" si="976"/>
        <v>0</v>
      </c>
      <c r="AS1148" s="68"/>
      <c r="AT1148" s="78"/>
      <c r="AU1148" s="79"/>
      <c r="AV1148" s="79"/>
      <c r="AW1148" s="80"/>
      <c r="AX1148" s="106">
        <f t="shared" si="979"/>
        <v>0</v>
      </c>
      <c r="AY1148" s="63"/>
      <c r="BA1148" s="36"/>
      <c r="BB1148" s="27">
        <f t="shared" si="966"/>
        <v>0</v>
      </c>
      <c r="BC1148" s="27">
        <f t="shared" si="967"/>
        <v>0</v>
      </c>
      <c r="BD1148" s="27"/>
      <c r="BE1148" s="27">
        <f t="shared" si="968"/>
        <v>0</v>
      </c>
      <c r="BF1148" s="27"/>
      <c r="BG1148" s="27">
        <f t="shared" si="980"/>
        <v>0</v>
      </c>
      <c r="BH1148" s="1"/>
      <c r="BI1148" s="1"/>
      <c r="BJ1148" s="1"/>
      <c r="BK1148" s="1"/>
      <c r="BL1148" s="1"/>
      <c r="BM1148" s="1"/>
      <c r="BN1148" s="1"/>
      <c r="BO1148" s="1"/>
      <c r="BP1148" s="1"/>
      <c r="BQ1148" s="1"/>
      <c r="BR1148" s="1"/>
      <c r="BS1148" s="38"/>
      <c r="BT1148" s="107">
        <f t="shared" si="981"/>
        <v>0</v>
      </c>
      <c r="BU1148" s="108">
        <f t="shared" si="982"/>
        <v>0</v>
      </c>
      <c r="BV1148" s="28">
        <f t="shared" si="983"/>
        <v>0</v>
      </c>
      <c r="BW1148" s="28">
        <f t="shared" si="984"/>
        <v>0</v>
      </c>
      <c r="BX1148" s="27"/>
      <c r="BY1148" s="27"/>
      <c r="BZ1148" s="38">
        <f t="shared" si="969"/>
        <v>0</v>
      </c>
      <c r="CA1148" s="38">
        <f t="shared" si="970"/>
        <v>0</v>
      </c>
      <c r="CB1148" s="38">
        <f t="shared" si="991"/>
        <v>0</v>
      </c>
      <c r="CC1148" s="38">
        <f t="shared" si="991"/>
        <v>0</v>
      </c>
      <c r="CD1148" s="38">
        <f t="shared" si="985"/>
        <v>0</v>
      </c>
      <c r="CE1148" s="27"/>
      <c r="CF1148" s="27"/>
      <c r="CG1148" s="27"/>
      <c r="CH1148" s="27"/>
      <c r="CI1148" s="126"/>
      <c r="CJ1148" s="116"/>
      <c r="CK1148" s="27"/>
      <c r="CL1148" s="116"/>
      <c r="CM1148" s="27"/>
      <c r="CN1148" s="116"/>
      <c r="CO1148" s="27"/>
      <c r="CP1148" s="27"/>
      <c r="CQ1148" s="27">
        <f t="shared" si="992"/>
        <v>0</v>
      </c>
      <c r="CR1148" s="27"/>
      <c r="CS1148" s="27">
        <f t="shared" si="986"/>
        <v>0</v>
      </c>
      <c r="CT1148" s="27"/>
      <c r="CU1148" s="27"/>
      <c r="CV1148" s="86">
        <f t="shared" si="987"/>
        <v>0</v>
      </c>
      <c r="CW1148" s="86">
        <f t="shared" si="977"/>
        <v>0</v>
      </c>
    </row>
    <row r="1149" spans="2:101" customFormat="1" outlineLevel="1" x14ac:dyDescent="0.3">
      <c r="B1149" s="41">
        <f t="shared" si="989"/>
        <v>668</v>
      </c>
      <c r="C1149" s="42"/>
      <c r="D1149" s="105"/>
      <c r="E1149" s="37"/>
      <c r="F1149" s="34"/>
      <c r="G1149" s="34"/>
      <c r="H1149" s="34"/>
      <c r="I1149" s="34"/>
      <c r="J1149" s="34"/>
      <c r="K1149" s="34"/>
      <c r="L1149" s="34"/>
      <c r="M1149" s="27"/>
      <c r="N1149" s="27"/>
      <c r="O1149" s="27"/>
      <c r="P1149" s="27"/>
      <c r="Q1149" s="27"/>
      <c r="R1149" s="27"/>
      <c r="S1149" s="28"/>
      <c r="T1149" s="28"/>
      <c r="U1149" s="28"/>
      <c r="V1149" s="28"/>
      <c r="W1149" s="28">
        <f t="shared" si="990"/>
        <v>0</v>
      </c>
      <c r="X1149" s="29">
        <f t="shared" si="988"/>
        <v>0</v>
      </c>
      <c r="Y1149" s="66"/>
      <c r="Z1149" s="67"/>
      <c r="AA1149" s="67"/>
      <c r="AB1149" s="67"/>
      <c r="AC1149" s="67"/>
      <c r="AD1149" s="67"/>
      <c r="AE1149" s="72">
        <f t="shared" si="978"/>
        <v>0</v>
      </c>
      <c r="AF1149" s="67"/>
      <c r="AG1149" s="66"/>
      <c r="AH1149" s="67"/>
      <c r="AI1149" s="67"/>
      <c r="AJ1149" s="67"/>
      <c r="AK1149" s="68"/>
      <c r="AL1149" s="66"/>
      <c r="AM1149" s="64">
        <f t="shared" si="971"/>
        <v>0</v>
      </c>
      <c r="AN1149" s="64">
        <f t="shared" si="972"/>
        <v>0</v>
      </c>
      <c r="AO1149" s="64">
        <f t="shared" si="973"/>
        <v>0</v>
      </c>
      <c r="AP1149" s="64">
        <f t="shared" si="974"/>
        <v>0</v>
      </c>
      <c r="AQ1149" s="64">
        <f t="shared" si="975"/>
        <v>0</v>
      </c>
      <c r="AR1149" s="64">
        <f t="shared" si="976"/>
        <v>0</v>
      </c>
      <c r="AS1149" s="68"/>
      <c r="AT1149" s="78"/>
      <c r="AU1149" s="79"/>
      <c r="AV1149" s="79"/>
      <c r="AW1149" s="80"/>
      <c r="AX1149" s="106">
        <f t="shared" si="979"/>
        <v>0</v>
      </c>
      <c r="AY1149" s="63"/>
      <c r="BA1149" s="36"/>
      <c r="BB1149" s="27">
        <f t="shared" ref="BB1149:BB1212" si="993">IF(BA1149="NON",0,F1149)</f>
        <v>0</v>
      </c>
      <c r="BC1149" s="27">
        <f t="shared" ref="BC1149:BC1212" si="994">IF(BA1149="NON",0,H1149+G1149)</f>
        <v>0</v>
      </c>
      <c r="BD1149" s="27"/>
      <c r="BE1149" s="27">
        <f t="shared" ref="BE1149:BE1212" si="995">IF(BA1149="NON",0,I1149+J1149+K1149+L1149)</f>
        <v>0</v>
      </c>
      <c r="BF1149" s="27"/>
      <c r="BG1149" s="27">
        <f t="shared" si="980"/>
        <v>0</v>
      </c>
      <c r="BH1149" s="1"/>
      <c r="BI1149" s="1"/>
      <c r="BJ1149" s="1"/>
      <c r="BK1149" s="1"/>
      <c r="BL1149" s="1"/>
      <c r="BM1149" s="1"/>
      <c r="BN1149" s="1"/>
      <c r="BO1149" s="1"/>
      <c r="BP1149" s="1"/>
      <c r="BQ1149" s="1"/>
      <c r="BR1149" s="1"/>
      <c r="BS1149" s="38"/>
      <c r="BT1149" s="107">
        <f t="shared" si="981"/>
        <v>0</v>
      </c>
      <c r="BU1149" s="108">
        <f t="shared" si="982"/>
        <v>0</v>
      </c>
      <c r="BV1149" s="28">
        <f t="shared" si="983"/>
        <v>0</v>
      </c>
      <c r="BW1149" s="28">
        <f t="shared" si="984"/>
        <v>0</v>
      </c>
      <c r="BX1149" s="27"/>
      <c r="BY1149" s="27"/>
      <c r="BZ1149" s="38">
        <f t="shared" ref="BZ1149:BZ1212" si="996">IF(BS1149="OUI",IF((BC1149+BB1149)&lt;&gt;0,(BB1149+BC1149),0),0)</f>
        <v>0</v>
      </c>
      <c r="CA1149" s="38">
        <f t="shared" ref="CA1149:CA1212" si="997">IF(BS1149="OUI",IF((BE1149+BG1149)&lt;&gt;0,(BG1149+BE1149),0),0)</f>
        <v>0</v>
      </c>
      <c r="CB1149" s="38">
        <f t="shared" si="991"/>
        <v>0</v>
      </c>
      <c r="CC1149" s="38">
        <f t="shared" si="991"/>
        <v>0</v>
      </c>
      <c r="CD1149" s="38">
        <f t="shared" si="985"/>
        <v>0</v>
      </c>
      <c r="CE1149" s="27"/>
      <c r="CF1149" s="27"/>
      <c r="CG1149" s="27"/>
      <c r="CH1149" s="27"/>
      <c r="CI1149" s="126"/>
      <c r="CJ1149" s="116"/>
      <c r="CK1149" s="27"/>
      <c r="CL1149" s="116"/>
      <c r="CM1149" s="27"/>
      <c r="CN1149" s="116"/>
      <c r="CO1149" s="27"/>
      <c r="CP1149" s="27"/>
      <c r="CQ1149" s="27">
        <f t="shared" si="992"/>
        <v>0</v>
      </c>
      <c r="CR1149" s="27"/>
      <c r="CS1149" s="27">
        <f t="shared" si="986"/>
        <v>0</v>
      </c>
      <c r="CT1149" s="27"/>
      <c r="CU1149" s="27"/>
      <c r="CV1149" s="86">
        <f t="shared" si="987"/>
        <v>0</v>
      </c>
      <c r="CW1149" s="86">
        <f t="shared" si="977"/>
        <v>0</v>
      </c>
    </row>
    <row r="1150" spans="2:101" customFormat="1" outlineLevel="1" x14ac:dyDescent="0.3">
      <c r="B1150" s="41">
        <f t="shared" si="989"/>
        <v>669</v>
      </c>
      <c r="C1150" s="42"/>
      <c r="D1150" s="105"/>
      <c r="E1150" s="37"/>
      <c r="F1150" s="34"/>
      <c r="G1150" s="34"/>
      <c r="H1150" s="34"/>
      <c r="I1150" s="34"/>
      <c r="J1150" s="34"/>
      <c r="K1150" s="34"/>
      <c r="L1150" s="34"/>
      <c r="M1150" s="27"/>
      <c r="N1150" s="27"/>
      <c r="O1150" s="27"/>
      <c r="P1150" s="27"/>
      <c r="Q1150" s="27"/>
      <c r="R1150" s="27"/>
      <c r="S1150" s="28"/>
      <c r="T1150" s="28"/>
      <c r="U1150" s="28"/>
      <c r="V1150" s="28"/>
      <c r="W1150" s="28">
        <f t="shared" si="990"/>
        <v>0</v>
      </c>
      <c r="X1150" s="29">
        <f t="shared" si="988"/>
        <v>0</v>
      </c>
      <c r="Y1150" s="66"/>
      <c r="Z1150" s="67"/>
      <c r="AA1150" s="67"/>
      <c r="AB1150" s="67"/>
      <c r="AC1150" s="67"/>
      <c r="AD1150" s="67"/>
      <c r="AE1150" s="72">
        <f t="shared" si="978"/>
        <v>0</v>
      </c>
      <c r="AF1150" s="67"/>
      <c r="AG1150" s="66"/>
      <c r="AH1150" s="67"/>
      <c r="AI1150" s="67"/>
      <c r="AJ1150" s="67"/>
      <c r="AK1150" s="68"/>
      <c r="AL1150" s="66"/>
      <c r="AM1150" s="64">
        <f t="shared" si="971"/>
        <v>0</v>
      </c>
      <c r="AN1150" s="64">
        <f t="shared" si="972"/>
        <v>0</v>
      </c>
      <c r="AO1150" s="64">
        <f t="shared" si="973"/>
        <v>0</v>
      </c>
      <c r="AP1150" s="64">
        <f t="shared" si="974"/>
        <v>0</v>
      </c>
      <c r="AQ1150" s="64">
        <f t="shared" si="975"/>
        <v>0</v>
      </c>
      <c r="AR1150" s="64">
        <f t="shared" si="976"/>
        <v>0</v>
      </c>
      <c r="AS1150" s="68"/>
      <c r="AT1150" s="78"/>
      <c r="AU1150" s="79"/>
      <c r="AV1150" s="79"/>
      <c r="AW1150" s="80"/>
      <c r="AX1150" s="106">
        <f t="shared" si="979"/>
        <v>0</v>
      </c>
      <c r="AY1150" s="63"/>
      <c r="BA1150" s="36"/>
      <c r="BB1150" s="27">
        <f t="shared" si="993"/>
        <v>0</v>
      </c>
      <c r="BC1150" s="27">
        <f t="shared" si="994"/>
        <v>0</v>
      </c>
      <c r="BD1150" s="27"/>
      <c r="BE1150" s="27">
        <f t="shared" si="995"/>
        <v>0</v>
      </c>
      <c r="BF1150" s="27"/>
      <c r="BG1150" s="27">
        <f t="shared" si="980"/>
        <v>0</v>
      </c>
      <c r="BH1150" s="1"/>
      <c r="BI1150" s="1"/>
      <c r="BJ1150" s="1"/>
      <c r="BK1150" s="1"/>
      <c r="BL1150" s="1"/>
      <c r="BM1150" s="1"/>
      <c r="BN1150" s="1"/>
      <c r="BO1150" s="1"/>
      <c r="BP1150" s="1"/>
      <c r="BQ1150" s="1"/>
      <c r="BR1150" s="1"/>
      <c r="BS1150" s="38"/>
      <c r="BT1150" s="107">
        <f t="shared" si="981"/>
        <v>0</v>
      </c>
      <c r="BU1150" s="108">
        <f t="shared" si="982"/>
        <v>0</v>
      </c>
      <c r="BV1150" s="28">
        <f t="shared" si="983"/>
        <v>0</v>
      </c>
      <c r="BW1150" s="28">
        <f t="shared" si="984"/>
        <v>0</v>
      </c>
      <c r="BX1150" s="27"/>
      <c r="BY1150" s="27"/>
      <c r="BZ1150" s="38">
        <f t="shared" si="996"/>
        <v>0</v>
      </c>
      <c r="CA1150" s="38">
        <f t="shared" si="997"/>
        <v>0</v>
      </c>
      <c r="CB1150" s="38">
        <f t="shared" si="991"/>
        <v>0</v>
      </c>
      <c r="CC1150" s="38">
        <f t="shared" si="991"/>
        <v>0</v>
      </c>
      <c r="CD1150" s="38">
        <f t="shared" si="985"/>
        <v>0</v>
      </c>
      <c r="CE1150" s="27"/>
      <c r="CF1150" s="27"/>
      <c r="CG1150" s="27"/>
      <c r="CH1150" s="27"/>
      <c r="CI1150" s="126"/>
      <c r="CJ1150" s="116"/>
      <c r="CK1150" s="27"/>
      <c r="CL1150" s="116"/>
      <c r="CM1150" s="27"/>
      <c r="CN1150" s="116"/>
      <c r="CO1150" s="27"/>
      <c r="CP1150" s="27"/>
      <c r="CQ1150" s="27">
        <f t="shared" si="992"/>
        <v>0</v>
      </c>
      <c r="CR1150" s="27"/>
      <c r="CS1150" s="27">
        <f t="shared" si="986"/>
        <v>0</v>
      </c>
      <c r="CT1150" s="27"/>
      <c r="CU1150" s="27"/>
      <c r="CV1150" s="86">
        <f t="shared" si="987"/>
        <v>0</v>
      </c>
      <c r="CW1150" s="86">
        <f t="shared" si="977"/>
        <v>0</v>
      </c>
    </row>
    <row r="1151" spans="2:101" customFormat="1" outlineLevel="1" x14ac:dyDescent="0.3">
      <c r="B1151" s="41">
        <f t="shared" si="989"/>
        <v>670</v>
      </c>
      <c r="C1151" s="42"/>
      <c r="D1151" s="105"/>
      <c r="E1151" s="37"/>
      <c r="F1151" s="34"/>
      <c r="G1151" s="34"/>
      <c r="H1151" s="34"/>
      <c r="I1151" s="34"/>
      <c r="J1151" s="34"/>
      <c r="K1151" s="34"/>
      <c r="L1151" s="34"/>
      <c r="M1151" s="27"/>
      <c r="N1151" s="27"/>
      <c r="O1151" s="27"/>
      <c r="P1151" s="27"/>
      <c r="Q1151" s="27"/>
      <c r="R1151" s="27"/>
      <c r="S1151" s="28"/>
      <c r="T1151" s="28"/>
      <c r="U1151" s="28"/>
      <c r="V1151" s="28"/>
      <c r="W1151" s="28">
        <f t="shared" si="990"/>
        <v>0</v>
      </c>
      <c r="X1151" s="29">
        <f t="shared" si="988"/>
        <v>0</v>
      </c>
      <c r="Y1151" s="66"/>
      <c r="Z1151" s="67"/>
      <c r="AA1151" s="67"/>
      <c r="AB1151" s="67"/>
      <c r="AC1151" s="67"/>
      <c r="AD1151" s="67"/>
      <c r="AE1151" s="72">
        <f t="shared" si="978"/>
        <v>0</v>
      </c>
      <c r="AF1151" s="67"/>
      <c r="AG1151" s="66"/>
      <c r="AH1151" s="67"/>
      <c r="AI1151" s="67"/>
      <c r="AJ1151" s="67"/>
      <c r="AK1151" s="68"/>
      <c r="AL1151" s="66"/>
      <c r="AM1151" s="64">
        <f t="shared" si="971"/>
        <v>0</v>
      </c>
      <c r="AN1151" s="64">
        <f t="shared" si="972"/>
        <v>0</v>
      </c>
      <c r="AO1151" s="64">
        <f t="shared" si="973"/>
        <v>0</v>
      </c>
      <c r="AP1151" s="64">
        <f t="shared" si="974"/>
        <v>0</v>
      </c>
      <c r="AQ1151" s="64">
        <f t="shared" si="975"/>
        <v>0</v>
      </c>
      <c r="AR1151" s="64">
        <f t="shared" si="976"/>
        <v>0</v>
      </c>
      <c r="AS1151" s="68"/>
      <c r="AT1151" s="78"/>
      <c r="AU1151" s="79"/>
      <c r="AV1151" s="79"/>
      <c r="AW1151" s="80"/>
      <c r="AX1151" s="106">
        <f t="shared" si="979"/>
        <v>0</v>
      </c>
      <c r="AY1151" s="63"/>
      <c r="BA1151" s="36"/>
      <c r="BB1151" s="27">
        <f t="shared" si="993"/>
        <v>0</v>
      </c>
      <c r="BC1151" s="27">
        <f t="shared" si="994"/>
        <v>0</v>
      </c>
      <c r="BD1151" s="27"/>
      <c r="BE1151" s="27">
        <f t="shared" si="995"/>
        <v>0</v>
      </c>
      <c r="BF1151" s="27"/>
      <c r="BG1151" s="27">
        <f t="shared" si="980"/>
        <v>0</v>
      </c>
      <c r="BH1151" s="1"/>
      <c r="BI1151" s="1"/>
      <c r="BJ1151" s="1"/>
      <c r="BK1151" s="1"/>
      <c r="BL1151" s="1"/>
      <c r="BM1151" s="1"/>
      <c r="BN1151" s="1"/>
      <c r="BO1151" s="1"/>
      <c r="BP1151" s="1"/>
      <c r="BQ1151" s="1"/>
      <c r="BR1151" s="1"/>
      <c r="BS1151" s="38"/>
      <c r="BT1151" s="107">
        <f t="shared" si="981"/>
        <v>0</v>
      </c>
      <c r="BU1151" s="108">
        <f t="shared" si="982"/>
        <v>0</v>
      </c>
      <c r="BV1151" s="28">
        <f t="shared" si="983"/>
        <v>0</v>
      </c>
      <c r="BW1151" s="28">
        <f t="shared" si="984"/>
        <v>0</v>
      </c>
      <c r="BX1151" s="27"/>
      <c r="BY1151" s="27"/>
      <c r="BZ1151" s="38">
        <f t="shared" si="996"/>
        <v>0</v>
      </c>
      <c r="CA1151" s="38">
        <f t="shared" si="997"/>
        <v>0</v>
      </c>
      <c r="CB1151" s="38">
        <f t="shared" si="991"/>
        <v>0</v>
      </c>
      <c r="CC1151" s="38">
        <f t="shared" si="991"/>
        <v>0</v>
      </c>
      <c r="CD1151" s="38">
        <f t="shared" si="985"/>
        <v>0</v>
      </c>
      <c r="CE1151" s="27"/>
      <c r="CF1151" s="27"/>
      <c r="CG1151" s="27"/>
      <c r="CH1151" s="27"/>
      <c r="CI1151" s="126"/>
      <c r="CJ1151" s="116"/>
      <c r="CK1151" s="27"/>
      <c r="CL1151" s="116"/>
      <c r="CM1151" s="27"/>
      <c r="CN1151" s="116"/>
      <c r="CO1151" s="27"/>
      <c r="CP1151" s="27"/>
      <c r="CQ1151" s="27">
        <f t="shared" si="992"/>
        <v>0</v>
      </c>
      <c r="CR1151" s="27"/>
      <c r="CS1151" s="27">
        <f t="shared" si="986"/>
        <v>0</v>
      </c>
      <c r="CT1151" s="27"/>
      <c r="CU1151" s="27"/>
      <c r="CV1151" s="86">
        <f t="shared" si="987"/>
        <v>0</v>
      </c>
      <c r="CW1151" s="86">
        <f t="shared" si="977"/>
        <v>0</v>
      </c>
    </row>
    <row r="1152" spans="2:101" customFormat="1" outlineLevel="1" x14ac:dyDescent="0.3">
      <c r="B1152" s="41">
        <f t="shared" si="989"/>
        <v>671</v>
      </c>
      <c r="C1152" s="42"/>
      <c r="D1152" s="105"/>
      <c r="E1152" s="37"/>
      <c r="F1152" s="34"/>
      <c r="G1152" s="34"/>
      <c r="H1152" s="34"/>
      <c r="I1152" s="34"/>
      <c r="J1152" s="34"/>
      <c r="K1152" s="34"/>
      <c r="L1152" s="34"/>
      <c r="M1152" s="27"/>
      <c r="N1152" s="27"/>
      <c r="O1152" s="27"/>
      <c r="P1152" s="27"/>
      <c r="Q1152" s="27"/>
      <c r="R1152" s="27"/>
      <c r="S1152" s="28"/>
      <c r="T1152" s="28"/>
      <c r="U1152" s="28"/>
      <c r="V1152" s="28"/>
      <c r="W1152" s="28">
        <f t="shared" si="990"/>
        <v>0</v>
      </c>
      <c r="X1152" s="29">
        <f t="shared" si="988"/>
        <v>0</v>
      </c>
      <c r="Y1152" s="66"/>
      <c r="Z1152" s="67"/>
      <c r="AA1152" s="67"/>
      <c r="AB1152" s="67"/>
      <c r="AC1152" s="67"/>
      <c r="AD1152" s="67"/>
      <c r="AE1152" s="72">
        <f t="shared" si="978"/>
        <v>0</v>
      </c>
      <c r="AF1152" s="67"/>
      <c r="AG1152" s="66"/>
      <c r="AH1152" s="67"/>
      <c r="AI1152" s="67"/>
      <c r="AJ1152" s="67"/>
      <c r="AK1152" s="68"/>
      <c r="AL1152" s="66"/>
      <c r="AM1152" s="64">
        <f t="shared" si="971"/>
        <v>0</v>
      </c>
      <c r="AN1152" s="64">
        <f t="shared" si="972"/>
        <v>0</v>
      </c>
      <c r="AO1152" s="64">
        <f t="shared" si="973"/>
        <v>0</v>
      </c>
      <c r="AP1152" s="64">
        <f t="shared" si="974"/>
        <v>0</v>
      </c>
      <c r="AQ1152" s="64">
        <f t="shared" si="975"/>
        <v>0</v>
      </c>
      <c r="AR1152" s="64">
        <f t="shared" si="976"/>
        <v>0</v>
      </c>
      <c r="AS1152" s="68"/>
      <c r="AT1152" s="78"/>
      <c r="AU1152" s="79"/>
      <c r="AV1152" s="79"/>
      <c r="AW1152" s="80"/>
      <c r="AX1152" s="106">
        <f t="shared" si="979"/>
        <v>0</v>
      </c>
      <c r="AY1152" s="63"/>
      <c r="BA1152" s="36"/>
      <c r="BB1152" s="27">
        <f t="shared" si="993"/>
        <v>0</v>
      </c>
      <c r="BC1152" s="27">
        <f t="shared" si="994"/>
        <v>0</v>
      </c>
      <c r="BD1152" s="27"/>
      <c r="BE1152" s="27">
        <f t="shared" si="995"/>
        <v>0</v>
      </c>
      <c r="BF1152" s="27"/>
      <c r="BG1152" s="27">
        <f t="shared" si="980"/>
        <v>0</v>
      </c>
      <c r="BH1152" s="1"/>
      <c r="BI1152" s="1"/>
      <c r="BJ1152" s="1"/>
      <c r="BK1152" s="1"/>
      <c r="BL1152" s="1"/>
      <c r="BM1152" s="1"/>
      <c r="BN1152" s="1"/>
      <c r="BO1152" s="1"/>
      <c r="BP1152" s="1"/>
      <c r="BQ1152" s="1"/>
      <c r="BR1152" s="1"/>
      <c r="BS1152" s="38"/>
      <c r="BT1152" s="107">
        <f t="shared" si="981"/>
        <v>0</v>
      </c>
      <c r="BU1152" s="108">
        <f t="shared" si="982"/>
        <v>0</v>
      </c>
      <c r="BV1152" s="28">
        <f t="shared" si="983"/>
        <v>0</v>
      </c>
      <c r="BW1152" s="28">
        <f t="shared" si="984"/>
        <v>0</v>
      </c>
      <c r="BX1152" s="27"/>
      <c r="BY1152" s="27"/>
      <c r="BZ1152" s="38">
        <f t="shared" si="996"/>
        <v>0</v>
      </c>
      <c r="CA1152" s="38">
        <f t="shared" si="997"/>
        <v>0</v>
      </c>
      <c r="CB1152" s="38">
        <f t="shared" si="991"/>
        <v>0</v>
      </c>
      <c r="CC1152" s="38">
        <f t="shared" si="991"/>
        <v>0</v>
      </c>
      <c r="CD1152" s="38">
        <f t="shared" si="985"/>
        <v>0</v>
      </c>
      <c r="CE1152" s="27"/>
      <c r="CF1152" s="27"/>
      <c r="CG1152" s="27"/>
      <c r="CH1152" s="27"/>
      <c r="CI1152" s="126"/>
      <c r="CJ1152" s="116"/>
      <c r="CK1152" s="27"/>
      <c r="CL1152" s="116"/>
      <c r="CM1152" s="27"/>
      <c r="CN1152" s="116"/>
      <c r="CO1152" s="27"/>
      <c r="CP1152" s="27"/>
      <c r="CQ1152" s="27">
        <f t="shared" si="992"/>
        <v>0</v>
      </c>
      <c r="CR1152" s="27"/>
      <c r="CS1152" s="27">
        <f t="shared" si="986"/>
        <v>0</v>
      </c>
      <c r="CT1152" s="27"/>
      <c r="CU1152" s="27"/>
      <c r="CV1152" s="86">
        <f t="shared" si="987"/>
        <v>0</v>
      </c>
      <c r="CW1152" s="86">
        <f t="shared" si="977"/>
        <v>0</v>
      </c>
    </row>
    <row r="1153" spans="2:101" customFormat="1" outlineLevel="1" x14ac:dyDescent="0.3">
      <c r="B1153" s="41">
        <f t="shared" si="989"/>
        <v>672</v>
      </c>
      <c r="C1153" s="42"/>
      <c r="D1153" s="105"/>
      <c r="E1153" s="37"/>
      <c r="F1153" s="34"/>
      <c r="G1153" s="34"/>
      <c r="H1153" s="34"/>
      <c r="I1153" s="34"/>
      <c r="J1153" s="34"/>
      <c r="K1153" s="34"/>
      <c r="L1153" s="34"/>
      <c r="M1153" s="27"/>
      <c r="N1153" s="27"/>
      <c r="O1153" s="27"/>
      <c r="P1153" s="27"/>
      <c r="Q1153" s="27"/>
      <c r="R1153" s="27"/>
      <c r="S1153" s="28"/>
      <c r="T1153" s="28"/>
      <c r="U1153" s="28"/>
      <c r="V1153" s="28"/>
      <c r="W1153" s="28">
        <f t="shared" si="990"/>
        <v>0</v>
      </c>
      <c r="X1153" s="29">
        <f t="shared" si="988"/>
        <v>0</v>
      </c>
      <c r="Y1153" s="66"/>
      <c r="Z1153" s="67"/>
      <c r="AA1153" s="67"/>
      <c r="AB1153" s="67"/>
      <c r="AC1153" s="67"/>
      <c r="AD1153" s="67"/>
      <c r="AE1153" s="72">
        <f t="shared" si="978"/>
        <v>0</v>
      </c>
      <c r="AF1153" s="67"/>
      <c r="AG1153" s="66"/>
      <c r="AH1153" s="67"/>
      <c r="AI1153" s="67"/>
      <c r="AJ1153" s="67"/>
      <c r="AK1153" s="68"/>
      <c r="AL1153" s="66"/>
      <c r="AM1153" s="64">
        <f t="shared" si="971"/>
        <v>0</v>
      </c>
      <c r="AN1153" s="64">
        <f t="shared" si="972"/>
        <v>0</v>
      </c>
      <c r="AO1153" s="64">
        <f t="shared" si="973"/>
        <v>0</v>
      </c>
      <c r="AP1153" s="64">
        <f t="shared" si="974"/>
        <v>0</v>
      </c>
      <c r="AQ1153" s="64">
        <f t="shared" si="975"/>
        <v>0</v>
      </c>
      <c r="AR1153" s="64">
        <f t="shared" si="976"/>
        <v>0</v>
      </c>
      <c r="AS1153" s="68"/>
      <c r="AT1153" s="78"/>
      <c r="AU1153" s="79"/>
      <c r="AV1153" s="79"/>
      <c r="AW1153" s="80"/>
      <c r="AX1153" s="106">
        <f t="shared" si="979"/>
        <v>0</v>
      </c>
      <c r="AY1153" s="63"/>
      <c r="BA1153" s="36"/>
      <c r="BB1153" s="27">
        <f t="shared" si="993"/>
        <v>0</v>
      </c>
      <c r="BC1153" s="27">
        <f t="shared" si="994"/>
        <v>0</v>
      </c>
      <c r="BD1153" s="27"/>
      <c r="BE1153" s="27">
        <f t="shared" si="995"/>
        <v>0</v>
      </c>
      <c r="BF1153" s="27"/>
      <c r="BG1153" s="27">
        <f t="shared" si="980"/>
        <v>0</v>
      </c>
      <c r="BH1153" s="1"/>
      <c r="BI1153" s="1"/>
      <c r="BJ1153" s="1"/>
      <c r="BK1153" s="1"/>
      <c r="BL1153" s="1"/>
      <c r="BM1153" s="1"/>
      <c r="BN1153" s="1"/>
      <c r="BO1153" s="1"/>
      <c r="BP1153" s="1"/>
      <c r="BQ1153" s="1"/>
      <c r="BR1153" s="1"/>
      <c r="BS1153" s="38"/>
      <c r="BT1153" s="107">
        <f t="shared" si="981"/>
        <v>0</v>
      </c>
      <c r="BU1153" s="108">
        <f t="shared" si="982"/>
        <v>0</v>
      </c>
      <c r="BV1153" s="28">
        <f t="shared" si="983"/>
        <v>0</v>
      </c>
      <c r="BW1153" s="28">
        <f t="shared" si="984"/>
        <v>0</v>
      </c>
      <c r="BX1153" s="27"/>
      <c r="BY1153" s="27"/>
      <c r="BZ1153" s="38">
        <f t="shared" si="996"/>
        <v>0</v>
      </c>
      <c r="CA1153" s="38">
        <f t="shared" si="997"/>
        <v>0</v>
      </c>
      <c r="CB1153" s="38">
        <f t="shared" si="991"/>
        <v>0</v>
      </c>
      <c r="CC1153" s="38">
        <f t="shared" si="991"/>
        <v>0</v>
      </c>
      <c r="CD1153" s="38">
        <f t="shared" si="985"/>
        <v>0</v>
      </c>
      <c r="CE1153" s="27"/>
      <c r="CF1153" s="27"/>
      <c r="CG1153" s="27"/>
      <c r="CH1153" s="27"/>
      <c r="CI1153" s="126"/>
      <c r="CJ1153" s="116"/>
      <c r="CK1153" s="27"/>
      <c r="CL1153" s="116"/>
      <c r="CM1153" s="27"/>
      <c r="CN1153" s="116"/>
      <c r="CO1153" s="27"/>
      <c r="CP1153" s="27"/>
      <c r="CQ1153" s="27">
        <f t="shared" si="992"/>
        <v>0</v>
      </c>
      <c r="CR1153" s="27"/>
      <c r="CS1153" s="27">
        <f t="shared" si="986"/>
        <v>0</v>
      </c>
      <c r="CT1153" s="27"/>
      <c r="CU1153" s="27"/>
      <c r="CV1153" s="86">
        <f t="shared" si="987"/>
        <v>0</v>
      </c>
      <c r="CW1153" s="86">
        <f t="shared" si="977"/>
        <v>0</v>
      </c>
    </row>
    <row r="1154" spans="2:101" customFormat="1" outlineLevel="1" x14ac:dyDescent="0.3">
      <c r="B1154" s="41">
        <f t="shared" si="989"/>
        <v>673</v>
      </c>
      <c r="C1154" s="42"/>
      <c r="D1154" s="105"/>
      <c r="E1154" s="37"/>
      <c r="F1154" s="34"/>
      <c r="G1154" s="34"/>
      <c r="H1154" s="34"/>
      <c r="I1154" s="34"/>
      <c r="J1154" s="34"/>
      <c r="K1154" s="34"/>
      <c r="L1154" s="34"/>
      <c r="M1154" s="27"/>
      <c r="N1154" s="27"/>
      <c r="O1154" s="27"/>
      <c r="P1154" s="27"/>
      <c r="Q1154" s="27"/>
      <c r="R1154" s="27"/>
      <c r="S1154" s="28"/>
      <c r="T1154" s="28"/>
      <c r="U1154" s="28"/>
      <c r="V1154" s="28"/>
      <c r="W1154" s="28">
        <f t="shared" si="990"/>
        <v>0</v>
      </c>
      <c r="X1154" s="29">
        <f t="shared" si="988"/>
        <v>0</v>
      </c>
      <c r="Y1154" s="66"/>
      <c r="Z1154" s="67"/>
      <c r="AA1154" s="67"/>
      <c r="AB1154" s="67"/>
      <c r="AC1154" s="67"/>
      <c r="AD1154" s="67"/>
      <c r="AE1154" s="72">
        <f t="shared" si="978"/>
        <v>0</v>
      </c>
      <c r="AF1154" s="67"/>
      <c r="AG1154" s="66"/>
      <c r="AH1154" s="67"/>
      <c r="AI1154" s="67"/>
      <c r="AJ1154" s="67"/>
      <c r="AK1154" s="68"/>
      <c r="AL1154" s="66"/>
      <c r="AM1154" s="64">
        <f t="shared" si="971"/>
        <v>0</v>
      </c>
      <c r="AN1154" s="64">
        <f t="shared" si="972"/>
        <v>0</v>
      </c>
      <c r="AO1154" s="64">
        <f t="shared" si="973"/>
        <v>0</v>
      </c>
      <c r="AP1154" s="64">
        <f t="shared" si="974"/>
        <v>0</v>
      </c>
      <c r="AQ1154" s="64">
        <f t="shared" si="975"/>
        <v>0</v>
      </c>
      <c r="AR1154" s="64">
        <f t="shared" si="976"/>
        <v>0</v>
      </c>
      <c r="AS1154" s="68"/>
      <c r="AT1154" s="78"/>
      <c r="AU1154" s="79"/>
      <c r="AV1154" s="79"/>
      <c r="AW1154" s="80"/>
      <c r="AX1154" s="106">
        <f t="shared" si="979"/>
        <v>0</v>
      </c>
      <c r="AY1154" s="63"/>
      <c r="BA1154" s="36"/>
      <c r="BB1154" s="27">
        <f t="shared" si="993"/>
        <v>0</v>
      </c>
      <c r="BC1154" s="27">
        <f t="shared" si="994"/>
        <v>0</v>
      </c>
      <c r="BD1154" s="27"/>
      <c r="BE1154" s="27">
        <f t="shared" si="995"/>
        <v>0</v>
      </c>
      <c r="BF1154" s="27"/>
      <c r="BG1154" s="27">
        <f t="shared" si="980"/>
        <v>0</v>
      </c>
      <c r="BH1154" s="1"/>
      <c r="BI1154" s="1"/>
      <c r="BJ1154" s="1"/>
      <c r="BK1154" s="1"/>
      <c r="BL1154" s="1"/>
      <c r="BM1154" s="1"/>
      <c r="BN1154" s="1"/>
      <c r="BO1154" s="1"/>
      <c r="BP1154" s="1"/>
      <c r="BQ1154" s="1"/>
      <c r="BR1154" s="1"/>
      <c r="BS1154" s="38"/>
      <c r="BT1154" s="107">
        <f t="shared" si="981"/>
        <v>0</v>
      </c>
      <c r="BU1154" s="108">
        <f t="shared" si="982"/>
        <v>0</v>
      </c>
      <c r="BV1154" s="28">
        <f t="shared" si="983"/>
        <v>0</v>
      </c>
      <c r="BW1154" s="28">
        <f t="shared" si="984"/>
        <v>0</v>
      </c>
      <c r="BX1154" s="27"/>
      <c r="BY1154" s="27"/>
      <c r="BZ1154" s="38">
        <f t="shared" si="996"/>
        <v>0</v>
      </c>
      <c r="CA1154" s="38">
        <f t="shared" si="997"/>
        <v>0</v>
      </c>
      <c r="CB1154" s="38">
        <f t="shared" si="991"/>
        <v>0</v>
      </c>
      <c r="CC1154" s="38">
        <f t="shared" si="991"/>
        <v>0</v>
      </c>
      <c r="CD1154" s="38">
        <f t="shared" si="985"/>
        <v>0</v>
      </c>
      <c r="CE1154" s="27"/>
      <c r="CF1154" s="27"/>
      <c r="CG1154" s="27"/>
      <c r="CH1154" s="27"/>
      <c r="CI1154" s="126"/>
      <c r="CJ1154" s="116"/>
      <c r="CK1154" s="27"/>
      <c r="CL1154" s="116"/>
      <c r="CM1154" s="27"/>
      <c r="CN1154" s="116"/>
      <c r="CO1154" s="27"/>
      <c r="CP1154" s="27"/>
      <c r="CQ1154" s="27">
        <f t="shared" si="992"/>
        <v>0</v>
      </c>
      <c r="CR1154" s="27"/>
      <c r="CS1154" s="27">
        <f t="shared" si="986"/>
        <v>0</v>
      </c>
      <c r="CT1154" s="27"/>
      <c r="CU1154" s="27"/>
      <c r="CV1154" s="86">
        <f t="shared" si="987"/>
        <v>0</v>
      </c>
      <c r="CW1154" s="86">
        <f t="shared" si="977"/>
        <v>0</v>
      </c>
    </row>
    <row r="1155" spans="2:101" customFormat="1" outlineLevel="1" x14ac:dyDescent="0.3">
      <c r="B1155" s="41">
        <f t="shared" si="989"/>
        <v>674</v>
      </c>
      <c r="C1155" s="42"/>
      <c r="D1155" s="105"/>
      <c r="E1155" s="37"/>
      <c r="F1155" s="34"/>
      <c r="G1155" s="34"/>
      <c r="H1155" s="34"/>
      <c r="I1155" s="34"/>
      <c r="J1155" s="34"/>
      <c r="K1155" s="34"/>
      <c r="L1155" s="34"/>
      <c r="M1155" s="27"/>
      <c r="N1155" s="27"/>
      <c r="O1155" s="27"/>
      <c r="P1155" s="27"/>
      <c r="Q1155" s="27"/>
      <c r="R1155" s="27"/>
      <c r="S1155" s="28"/>
      <c r="T1155" s="28"/>
      <c r="U1155" s="28"/>
      <c r="V1155" s="28"/>
      <c r="W1155" s="28">
        <f t="shared" si="990"/>
        <v>0</v>
      </c>
      <c r="X1155" s="29">
        <f t="shared" si="988"/>
        <v>0</v>
      </c>
      <c r="Y1155" s="66"/>
      <c r="Z1155" s="67"/>
      <c r="AA1155" s="67"/>
      <c r="AB1155" s="67"/>
      <c r="AC1155" s="67"/>
      <c r="AD1155" s="67"/>
      <c r="AE1155" s="72">
        <f t="shared" si="978"/>
        <v>0</v>
      </c>
      <c r="AF1155" s="67"/>
      <c r="AG1155" s="66"/>
      <c r="AH1155" s="67"/>
      <c r="AI1155" s="67"/>
      <c r="AJ1155" s="67"/>
      <c r="AK1155" s="68"/>
      <c r="AL1155" s="66"/>
      <c r="AM1155" s="64">
        <f t="shared" si="971"/>
        <v>0</v>
      </c>
      <c r="AN1155" s="64">
        <f t="shared" si="972"/>
        <v>0</v>
      </c>
      <c r="AO1155" s="64">
        <f t="shared" si="973"/>
        <v>0</v>
      </c>
      <c r="AP1155" s="64">
        <f t="shared" si="974"/>
        <v>0</v>
      </c>
      <c r="AQ1155" s="64">
        <f t="shared" si="975"/>
        <v>0</v>
      </c>
      <c r="AR1155" s="64">
        <f t="shared" si="976"/>
        <v>0</v>
      </c>
      <c r="AS1155" s="68"/>
      <c r="AT1155" s="78"/>
      <c r="AU1155" s="79"/>
      <c r="AV1155" s="79"/>
      <c r="AW1155" s="80"/>
      <c r="AX1155" s="106">
        <f t="shared" si="979"/>
        <v>0</v>
      </c>
      <c r="AY1155" s="63"/>
      <c r="BA1155" s="36"/>
      <c r="BB1155" s="27">
        <f t="shared" si="993"/>
        <v>0</v>
      </c>
      <c r="BC1155" s="27">
        <f t="shared" si="994"/>
        <v>0</v>
      </c>
      <c r="BD1155" s="27"/>
      <c r="BE1155" s="27">
        <f t="shared" si="995"/>
        <v>0</v>
      </c>
      <c r="BF1155" s="27"/>
      <c r="BG1155" s="27">
        <f t="shared" si="980"/>
        <v>0</v>
      </c>
      <c r="BH1155" s="1"/>
      <c r="BI1155" s="1"/>
      <c r="BJ1155" s="1"/>
      <c r="BK1155" s="1"/>
      <c r="BL1155" s="1"/>
      <c r="BM1155" s="1"/>
      <c r="BN1155" s="1"/>
      <c r="BO1155" s="1"/>
      <c r="BP1155" s="1"/>
      <c r="BQ1155" s="1"/>
      <c r="BR1155" s="1"/>
      <c r="BS1155" s="38"/>
      <c r="BT1155" s="107">
        <f t="shared" si="981"/>
        <v>0</v>
      </c>
      <c r="BU1155" s="108">
        <f t="shared" si="982"/>
        <v>0</v>
      </c>
      <c r="BV1155" s="28">
        <f t="shared" si="983"/>
        <v>0</v>
      </c>
      <c r="BW1155" s="28">
        <f t="shared" si="984"/>
        <v>0</v>
      </c>
      <c r="BX1155" s="27"/>
      <c r="BY1155" s="27"/>
      <c r="BZ1155" s="38">
        <f t="shared" si="996"/>
        <v>0</v>
      </c>
      <c r="CA1155" s="38">
        <f t="shared" si="997"/>
        <v>0</v>
      </c>
      <c r="CB1155" s="38">
        <f t="shared" si="991"/>
        <v>0</v>
      </c>
      <c r="CC1155" s="38">
        <f t="shared" si="991"/>
        <v>0</v>
      </c>
      <c r="CD1155" s="38">
        <f t="shared" si="985"/>
        <v>0</v>
      </c>
      <c r="CE1155" s="27"/>
      <c r="CF1155" s="27"/>
      <c r="CG1155" s="27"/>
      <c r="CH1155" s="27"/>
      <c r="CI1155" s="126"/>
      <c r="CJ1155" s="116"/>
      <c r="CK1155" s="27"/>
      <c r="CL1155" s="116"/>
      <c r="CM1155" s="27"/>
      <c r="CN1155" s="116"/>
      <c r="CO1155" s="27"/>
      <c r="CP1155" s="27"/>
      <c r="CQ1155" s="27">
        <f t="shared" si="992"/>
        <v>0</v>
      </c>
      <c r="CR1155" s="27"/>
      <c r="CS1155" s="27">
        <f t="shared" si="986"/>
        <v>0</v>
      </c>
      <c r="CT1155" s="27"/>
      <c r="CU1155" s="27"/>
      <c r="CV1155" s="86">
        <f t="shared" si="987"/>
        <v>0</v>
      </c>
      <c r="CW1155" s="86">
        <f t="shared" si="977"/>
        <v>0</v>
      </c>
    </row>
    <row r="1156" spans="2:101" customFormat="1" outlineLevel="1" x14ac:dyDescent="0.3">
      <c r="B1156" s="41">
        <f t="shared" si="989"/>
        <v>675</v>
      </c>
      <c r="C1156" s="42"/>
      <c r="D1156" s="105"/>
      <c r="E1156" s="37"/>
      <c r="F1156" s="34"/>
      <c r="G1156" s="34"/>
      <c r="H1156" s="34"/>
      <c r="I1156" s="34"/>
      <c r="J1156" s="34"/>
      <c r="K1156" s="34"/>
      <c r="L1156" s="34"/>
      <c r="M1156" s="27"/>
      <c r="N1156" s="27"/>
      <c r="O1156" s="27"/>
      <c r="P1156" s="27"/>
      <c r="Q1156" s="27"/>
      <c r="R1156" s="27"/>
      <c r="S1156" s="28"/>
      <c r="T1156" s="28"/>
      <c r="U1156" s="28"/>
      <c r="V1156" s="28"/>
      <c r="W1156" s="28">
        <f t="shared" si="990"/>
        <v>0</v>
      </c>
      <c r="X1156" s="29">
        <f t="shared" si="988"/>
        <v>0</v>
      </c>
      <c r="Y1156" s="66"/>
      <c r="Z1156" s="67"/>
      <c r="AA1156" s="67"/>
      <c r="AB1156" s="67"/>
      <c r="AC1156" s="67"/>
      <c r="AD1156" s="67"/>
      <c r="AE1156" s="72">
        <f t="shared" si="978"/>
        <v>0</v>
      </c>
      <c r="AF1156" s="67"/>
      <c r="AG1156" s="66"/>
      <c r="AH1156" s="67"/>
      <c r="AI1156" s="67"/>
      <c r="AJ1156" s="67"/>
      <c r="AK1156" s="68"/>
      <c r="AL1156" s="66"/>
      <c r="AM1156" s="64">
        <f t="shared" si="971"/>
        <v>0</v>
      </c>
      <c r="AN1156" s="64">
        <f t="shared" si="972"/>
        <v>0</v>
      </c>
      <c r="AO1156" s="64">
        <f t="shared" si="973"/>
        <v>0</v>
      </c>
      <c r="AP1156" s="64">
        <f t="shared" si="974"/>
        <v>0</v>
      </c>
      <c r="AQ1156" s="64">
        <f t="shared" si="975"/>
        <v>0</v>
      </c>
      <c r="AR1156" s="64">
        <f t="shared" si="976"/>
        <v>0</v>
      </c>
      <c r="AS1156" s="68"/>
      <c r="AT1156" s="78"/>
      <c r="AU1156" s="79"/>
      <c r="AV1156" s="79"/>
      <c r="AW1156" s="80"/>
      <c r="AX1156" s="106">
        <f t="shared" si="979"/>
        <v>0</v>
      </c>
      <c r="AY1156" s="63"/>
      <c r="BA1156" s="36"/>
      <c r="BB1156" s="27">
        <f t="shared" si="993"/>
        <v>0</v>
      </c>
      <c r="BC1156" s="27">
        <f t="shared" si="994"/>
        <v>0</v>
      </c>
      <c r="BD1156" s="27"/>
      <c r="BE1156" s="27">
        <f t="shared" si="995"/>
        <v>0</v>
      </c>
      <c r="BF1156" s="27"/>
      <c r="BG1156" s="27">
        <f t="shared" si="980"/>
        <v>0</v>
      </c>
      <c r="BH1156" s="1"/>
      <c r="BI1156" s="1"/>
      <c r="BJ1156" s="1"/>
      <c r="BK1156" s="1"/>
      <c r="BL1156" s="1"/>
      <c r="BM1156" s="1"/>
      <c r="BN1156" s="1"/>
      <c r="BO1156" s="1"/>
      <c r="BP1156" s="1"/>
      <c r="BQ1156" s="1"/>
      <c r="BR1156" s="1"/>
      <c r="BS1156" s="38"/>
      <c r="BT1156" s="107">
        <f t="shared" si="981"/>
        <v>0</v>
      </c>
      <c r="BU1156" s="108">
        <f t="shared" si="982"/>
        <v>0</v>
      </c>
      <c r="BV1156" s="28">
        <f t="shared" si="983"/>
        <v>0</v>
      </c>
      <c r="BW1156" s="28">
        <f t="shared" si="984"/>
        <v>0</v>
      </c>
      <c r="BX1156" s="27"/>
      <c r="BY1156" s="27"/>
      <c r="BZ1156" s="38">
        <f t="shared" si="996"/>
        <v>0</v>
      </c>
      <c r="CA1156" s="38">
        <f t="shared" si="997"/>
        <v>0</v>
      </c>
      <c r="CB1156" s="38">
        <f t="shared" si="991"/>
        <v>0</v>
      </c>
      <c r="CC1156" s="38">
        <f t="shared" si="991"/>
        <v>0</v>
      </c>
      <c r="CD1156" s="38">
        <f t="shared" si="985"/>
        <v>0</v>
      </c>
      <c r="CE1156" s="27"/>
      <c r="CF1156" s="27"/>
      <c r="CG1156" s="27"/>
      <c r="CH1156" s="27"/>
      <c r="CI1156" s="126"/>
      <c r="CJ1156" s="116"/>
      <c r="CK1156" s="27"/>
      <c r="CL1156" s="116"/>
      <c r="CM1156" s="27"/>
      <c r="CN1156" s="116"/>
      <c r="CO1156" s="27"/>
      <c r="CP1156" s="27"/>
      <c r="CQ1156" s="27">
        <f t="shared" si="992"/>
        <v>0</v>
      </c>
      <c r="CR1156" s="27"/>
      <c r="CS1156" s="27">
        <f t="shared" si="986"/>
        <v>0</v>
      </c>
      <c r="CT1156" s="27"/>
      <c r="CU1156" s="27"/>
      <c r="CV1156" s="86">
        <f t="shared" si="987"/>
        <v>0</v>
      </c>
      <c r="CW1156" s="86">
        <f t="shared" si="977"/>
        <v>0</v>
      </c>
    </row>
    <row r="1157" spans="2:101" customFormat="1" outlineLevel="1" x14ac:dyDescent="0.3">
      <c r="B1157" s="41">
        <f t="shared" si="989"/>
        <v>676</v>
      </c>
      <c r="C1157" s="42"/>
      <c r="D1157" s="105"/>
      <c r="E1157" s="37"/>
      <c r="F1157" s="34"/>
      <c r="G1157" s="34"/>
      <c r="H1157" s="34"/>
      <c r="I1157" s="34"/>
      <c r="J1157" s="34"/>
      <c r="K1157" s="34"/>
      <c r="L1157" s="34"/>
      <c r="M1157" s="27"/>
      <c r="N1157" s="27"/>
      <c r="O1157" s="27"/>
      <c r="P1157" s="27"/>
      <c r="Q1157" s="27"/>
      <c r="R1157" s="27"/>
      <c r="S1157" s="28"/>
      <c r="T1157" s="28"/>
      <c r="U1157" s="28"/>
      <c r="V1157" s="28"/>
      <c r="W1157" s="28">
        <f t="shared" si="990"/>
        <v>0</v>
      </c>
      <c r="X1157" s="29">
        <f t="shared" si="988"/>
        <v>0</v>
      </c>
      <c r="Y1157" s="66"/>
      <c r="Z1157" s="67"/>
      <c r="AA1157" s="67"/>
      <c r="AB1157" s="67"/>
      <c r="AC1157" s="67"/>
      <c r="AD1157" s="67"/>
      <c r="AE1157" s="72">
        <f t="shared" si="978"/>
        <v>0</v>
      </c>
      <c r="AF1157" s="67"/>
      <c r="AG1157" s="66"/>
      <c r="AH1157" s="67"/>
      <c r="AI1157" s="67"/>
      <c r="AJ1157" s="67"/>
      <c r="AK1157" s="68"/>
      <c r="AL1157" s="66"/>
      <c r="AM1157" s="64">
        <f t="shared" si="971"/>
        <v>0</v>
      </c>
      <c r="AN1157" s="64">
        <f t="shared" si="972"/>
        <v>0</v>
      </c>
      <c r="AO1157" s="64">
        <f t="shared" si="973"/>
        <v>0</v>
      </c>
      <c r="AP1157" s="64">
        <f t="shared" si="974"/>
        <v>0</v>
      </c>
      <c r="AQ1157" s="64">
        <f t="shared" si="975"/>
        <v>0</v>
      </c>
      <c r="AR1157" s="64">
        <f t="shared" si="976"/>
        <v>0</v>
      </c>
      <c r="AS1157" s="68"/>
      <c r="AT1157" s="78"/>
      <c r="AU1157" s="79"/>
      <c r="AV1157" s="79"/>
      <c r="AW1157" s="80"/>
      <c r="AX1157" s="106">
        <f t="shared" si="979"/>
        <v>0</v>
      </c>
      <c r="AY1157" s="63"/>
      <c r="BA1157" s="36"/>
      <c r="BB1157" s="27">
        <f t="shared" si="993"/>
        <v>0</v>
      </c>
      <c r="BC1157" s="27">
        <f t="shared" si="994"/>
        <v>0</v>
      </c>
      <c r="BD1157" s="27"/>
      <c r="BE1157" s="27">
        <f t="shared" si="995"/>
        <v>0</v>
      </c>
      <c r="BF1157" s="27"/>
      <c r="BG1157" s="27">
        <f t="shared" si="980"/>
        <v>0</v>
      </c>
      <c r="BH1157" s="1"/>
      <c r="BI1157" s="1"/>
      <c r="BJ1157" s="1"/>
      <c r="BK1157" s="1"/>
      <c r="BL1157" s="1"/>
      <c r="BM1157" s="1"/>
      <c r="BN1157" s="1"/>
      <c r="BO1157" s="1"/>
      <c r="BP1157" s="1"/>
      <c r="BQ1157" s="1"/>
      <c r="BR1157" s="1"/>
      <c r="BS1157" s="38"/>
      <c r="BT1157" s="107">
        <f t="shared" si="981"/>
        <v>0</v>
      </c>
      <c r="BU1157" s="108">
        <f t="shared" si="982"/>
        <v>0</v>
      </c>
      <c r="BV1157" s="28">
        <f t="shared" si="983"/>
        <v>0</v>
      </c>
      <c r="BW1157" s="28">
        <f t="shared" si="984"/>
        <v>0</v>
      </c>
      <c r="BX1157" s="27"/>
      <c r="BY1157" s="27"/>
      <c r="BZ1157" s="38">
        <f t="shared" si="996"/>
        <v>0</v>
      </c>
      <c r="CA1157" s="38">
        <f t="shared" si="997"/>
        <v>0</v>
      </c>
      <c r="CB1157" s="38">
        <f t="shared" si="991"/>
        <v>0</v>
      </c>
      <c r="CC1157" s="38">
        <f t="shared" si="991"/>
        <v>0</v>
      </c>
      <c r="CD1157" s="38">
        <f t="shared" si="985"/>
        <v>0</v>
      </c>
      <c r="CE1157" s="27"/>
      <c r="CF1157" s="27"/>
      <c r="CG1157" s="27"/>
      <c r="CH1157" s="27"/>
      <c r="CI1157" s="126"/>
      <c r="CJ1157" s="116"/>
      <c r="CK1157" s="27"/>
      <c r="CL1157" s="116"/>
      <c r="CM1157" s="27"/>
      <c r="CN1157" s="116"/>
      <c r="CO1157" s="27"/>
      <c r="CP1157" s="27"/>
      <c r="CQ1157" s="27">
        <f t="shared" si="992"/>
        <v>0</v>
      </c>
      <c r="CR1157" s="27"/>
      <c r="CS1157" s="27">
        <f t="shared" si="986"/>
        <v>0</v>
      </c>
      <c r="CT1157" s="27"/>
      <c r="CU1157" s="27"/>
      <c r="CV1157" s="86">
        <f t="shared" si="987"/>
        <v>0</v>
      </c>
      <c r="CW1157" s="86">
        <f t="shared" si="977"/>
        <v>0</v>
      </c>
    </row>
    <row r="1158" spans="2:101" customFormat="1" outlineLevel="1" x14ac:dyDescent="0.3">
      <c r="B1158" s="41">
        <f t="shared" si="989"/>
        <v>677</v>
      </c>
      <c r="C1158" s="42"/>
      <c r="D1158" s="105"/>
      <c r="E1158" s="37"/>
      <c r="F1158" s="34"/>
      <c r="G1158" s="34"/>
      <c r="H1158" s="34"/>
      <c r="I1158" s="34"/>
      <c r="J1158" s="34"/>
      <c r="K1158" s="34"/>
      <c r="L1158" s="34"/>
      <c r="M1158" s="27"/>
      <c r="N1158" s="27"/>
      <c r="O1158" s="27"/>
      <c r="P1158" s="27"/>
      <c r="Q1158" s="27"/>
      <c r="R1158" s="27"/>
      <c r="S1158" s="28"/>
      <c r="T1158" s="28"/>
      <c r="U1158" s="28"/>
      <c r="V1158" s="28"/>
      <c r="W1158" s="28">
        <f t="shared" si="990"/>
        <v>0</v>
      </c>
      <c r="X1158" s="29">
        <f t="shared" si="988"/>
        <v>0</v>
      </c>
      <c r="Y1158" s="66"/>
      <c r="Z1158" s="67"/>
      <c r="AA1158" s="67"/>
      <c r="AB1158" s="67"/>
      <c r="AC1158" s="67"/>
      <c r="AD1158" s="67"/>
      <c r="AE1158" s="72">
        <f t="shared" si="978"/>
        <v>0</v>
      </c>
      <c r="AF1158" s="67"/>
      <c r="AG1158" s="66"/>
      <c r="AH1158" s="67"/>
      <c r="AI1158" s="67"/>
      <c r="AJ1158" s="67"/>
      <c r="AK1158" s="68"/>
      <c r="AL1158" s="66"/>
      <c r="AM1158" s="64">
        <f t="shared" si="971"/>
        <v>0</v>
      </c>
      <c r="AN1158" s="64">
        <f t="shared" si="972"/>
        <v>0</v>
      </c>
      <c r="AO1158" s="64">
        <f t="shared" si="973"/>
        <v>0</v>
      </c>
      <c r="AP1158" s="64">
        <f t="shared" si="974"/>
        <v>0</v>
      </c>
      <c r="AQ1158" s="64">
        <f t="shared" si="975"/>
        <v>0</v>
      </c>
      <c r="AR1158" s="64">
        <f t="shared" si="976"/>
        <v>0</v>
      </c>
      <c r="AS1158" s="68"/>
      <c r="AT1158" s="78"/>
      <c r="AU1158" s="79"/>
      <c r="AV1158" s="79"/>
      <c r="AW1158" s="80"/>
      <c r="AX1158" s="106">
        <f t="shared" si="979"/>
        <v>0</v>
      </c>
      <c r="AY1158" s="63"/>
      <c r="BA1158" s="36"/>
      <c r="BB1158" s="27">
        <f t="shared" si="993"/>
        <v>0</v>
      </c>
      <c r="BC1158" s="27">
        <f t="shared" si="994"/>
        <v>0</v>
      </c>
      <c r="BD1158" s="27"/>
      <c r="BE1158" s="27">
        <f t="shared" si="995"/>
        <v>0</v>
      </c>
      <c r="BF1158" s="27"/>
      <c r="BG1158" s="27">
        <f t="shared" si="980"/>
        <v>0</v>
      </c>
      <c r="BH1158" s="1"/>
      <c r="BI1158" s="1"/>
      <c r="BJ1158" s="1"/>
      <c r="BK1158" s="1"/>
      <c r="BL1158" s="1"/>
      <c r="BM1158" s="1"/>
      <c r="BN1158" s="1"/>
      <c r="BO1158" s="1"/>
      <c r="BP1158" s="1"/>
      <c r="BQ1158" s="1"/>
      <c r="BR1158" s="1"/>
      <c r="BS1158" s="38"/>
      <c r="BT1158" s="107">
        <f t="shared" si="981"/>
        <v>0</v>
      </c>
      <c r="BU1158" s="108">
        <f t="shared" si="982"/>
        <v>0</v>
      </c>
      <c r="BV1158" s="28">
        <f t="shared" si="983"/>
        <v>0</v>
      </c>
      <c r="BW1158" s="28">
        <f t="shared" si="984"/>
        <v>0</v>
      </c>
      <c r="BX1158" s="27"/>
      <c r="BY1158" s="27"/>
      <c r="BZ1158" s="38">
        <f t="shared" si="996"/>
        <v>0</v>
      </c>
      <c r="CA1158" s="38">
        <f t="shared" si="997"/>
        <v>0</v>
      </c>
      <c r="CB1158" s="38">
        <f t="shared" si="991"/>
        <v>0</v>
      </c>
      <c r="CC1158" s="38">
        <f t="shared" si="991"/>
        <v>0</v>
      </c>
      <c r="CD1158" s="38">
        <f t="shared" si="985"/>
        <v>0</v>
      </c>
      <c r="CE1158" s="27"/>
      <c r="CF1158" s="27"/>
      <c r="CG1158" s="27"/>
      <c r="CH1158" s="27"/>
      <c r="CI1158" s="126"/>
      <c r="CJ1158" s="116"/>
      <c r="CK1158" s="27"/>
      <c r="CL1158" s="116"/>
      <c r="CM1158" s="27"/>
      <c r="CN1158" s="116"/>
      <c r="CO1158" s="27"/>
      <c r="CP1158" s="27"/>
      <c r="CQ1158" s="27">
        <f t="shared" si="992"/>
        <v>0</v>
      </c>
      <c r="CR1158" s="27"/>
      <c r="CS1158" s="27">
        <f t="shared" si="986"/>
        <v>0</v>
      </c>
      <c r="CT1158" s="27"/>
      <c r="CU1158" s="27"/>
      <c r="CV1158" s="86">
        <f t="shared" si="987"/>
        <v>0</v>
      </c>
      <c r="CW1158" s="86">
        <f t="shared" si="977"/>
        <v>0</v>
      </c>
    </row>
    <row r="1159" spans="2:101" customFormat="1" outlineLevel="1" x14ac:dyDescent="0.3">
      <c r="B1159" s="41">
        <f t="shared" si="989"/>
        <v>678</v>
      </c>
      <c r="C1159" s="42"/>
      <c r="D1159" s="105"/>
      <c r="E1159" s="37"/>
      <c r="F1159" s="34"/>
      <c r="G1159" s="34"/>
      <c r="H1159" s="34"/>
      <c r="I1159" s="34"/>
      <c r="J1159" s="34"/>
      <c r="K1159" s="34"/>
      <c r="L1159" s="34"/>
      <c r="M1159" s="27"/>
      <c r="N1159" s="27"/>
      <c r="O1159" s="27"/>
      <c r="P1159" s="27"/>
      <c r="Q1159" s="27"/>
      <c r="R1159" s="27"/>
      <c r="S1159" s="28"/>
      <c r="T1159" s="28"/>
      <c r="U1159" s="28"/>
      <c r="V1159" s="28"/>
      <c r="W1159" s="28">
        <f t="shared" si="990"/>
        <v>0</v>
      </c>
      <c r="X1159" s="29">
        <f t="shared" si="988"/>
        <v>0</v>
      </c>
      <c r="Y1159" s="66"/>
      <c r="Z1159" s="67"/>
      <c r="AA1159" s="67"/>
      <c r="AB1159" s="67"/>
      <c r="AC1159" s="67"/>
      <c r="AD1159" s="67"/>
      <c r="AE1159" s="72">
        <f t="shared" si="978"/>
        <v>0</v>
      </c>
      <c r="AF1159" s="67"/>
      <c r="AG1159" s="66"/>
      <c r="AH1159" s="67"/>
      <c r="AI1159" s="67"/>
      <c r="AJ1159" s="67"/>
      <c r="AK1159" s="68"/>
      <c r="AL1159" s="66"/>
      <c r="AM1159" s="64">
        <f t="shared" si="971"/>
        <v>0</v>
      </c>
      <c r="AN1159" s="64">
        <f t="shared" si="972"/>
        <v>0</v>
      </c>
      <c r="AO1159" s="64">
        <f t="shared" si="973"/>
        <v>0</v>
      </c>
      <c r="AP1159" s="64">
        <f t="shared" si="974"/>
        <v>0</v>
      </c>
      <c r="AQ1159" s="64">
        <f t="shared" si="975"/>
        <v>0</v>
      </c>
      <c r="AR1159" s="64">
        <f t="shared" si="976"/>
        <v>0</v>
      </c>
      <c r="AS1159" s="68"/>
      <c r="AT1159" s="78"/>
      <c r="AU1159" s="79"/>
      <c r="AV1159" s="79"/>
      <c r="AW1159" s="80"/>
      <c r="AX1159" s="106">
        <f t="shared" si="979"/>
        <v>0</v>
      </c>
      <c r="AY1159" s="63"/>
      <c r="BA1159" s="36"/>
      <c r="BB1159" s="27">
        <f t="shared" si="993"/>
        <v>0</v>
      </c>
      <c r="BC1159" s="27">
        <f t="shared" si="994"/>
        <v>0</v>
      </c>
      <c r="BD1159" s="27"/>
      <c r="BE1159" s="27">
        <f t="shared" si="995"/>
        <v>0</v>
      </c>
      <c r="BF1159" s="27"/>
      <c r="BG1159" s="27">
        <f t="shared" si="980"/>
        <v>0</v>
      </c>
      <c r="BH1159" s="1"/>
      <c r="BI1159" s="1"/>
      <c r="BJ1159" s="1"/>
      <c r="BK1159" s="1"/>
      <c r="BL1159" s="1"/>
      <c r="BM1159" s="1"/>
      <c r="BN1159" s="1"/>
      <c r="BO1159" s="1"/>
      <c r="BP1159" s="1"/>
      <c r="BQ1159" s="1"/>
      <c r="BR1159" s="1"/>
      <c r="BS1159" s="38"/>
      <c r="BT1159" s="107">
        <f t="shared" si="981"/>
        <v>0</v>
      </c>
      <c r="BU1159" s="108">
        <f t="shared" si="982"/>
        <v>0</v>
      </c>
      <c r="BV1159" s="28">
        <f t="shared" si="983"/>
        <v>0</v>
      </c>
      <c r="BW1159" s="28">
        <f t="shared" si="984"/>
        <v>0</v>
      </c>
      <c r="BX1159" s="27"/>
      <c r="BY1159" s="27"/>
      <c r="BZ1159" s="38">
        <f t="shared" si="996"/>
        <v>0</v>
      </c>
      <c r="CA1159" s="38">
        <f t="shared" si="997"/>
        <v>0</v>
      </c>
      <c r="CB1159" s="38">
        <f t="shared" si="991"/>
        <v>0</v>
      </c>
      <c r="CC1159" s="38">
        <f t="shared" si="991"/>
        <v>0</v>
      </c>
      <c r="CD1159" s="38">
        <f t="shared" si="985"/>
        <v>0</v>
      </c>
      <c r="CE1159" s="27"/>
      <c r="CF1159" s="27"/>
      <c r="CG1159" s="27"/>
      <c r="CH1159" s="27"/>
      <c r="CI1159" s="126"/>
      <c r="CJ1159" s="116"/>
      <c r="CK1159" s="27"/>
      <c r="CL1159" s="116"/>
      <c r="CM1159" s="27"/>
      <c r="CN1159" s="116"/>
      <c r="CO1159" s="27"/>
      <c r="CP1159" s="27"/>
      <c r="CQ1159" s="27">
        <f t="shared" si="992"/>
        <v>0</v>
      </c>
      <c r="CR1159" s="27"/>
      <c r="CS1159" s="27">
        <f t="shared" si="986"/>
        <v>0</v>
      </c>
      <c r="CT1159" s="27"/>
      <c r="CU1159" s="27"/>
      <c r="CV1159" s="86">
        <f t="shared" si="987"/>
        <v>0</v>
      </c>
      <c r="CW1159" s="86">
        <f t="shared" si="977"/>
        <v>0</v>
      </c>
    </row>
    <row r="1160" spans="2:101" customFormat="1" outlineLevel="1" x14ac:dyDescent="0.3">
      <c r="B1160" s="41">
        <f t="shared" si="989"/>
        <v>679</v>
      </c>
      <c r="C1160" s="42"/>
      <c r="D1160" s="105"/>
      <c r="E1160" s="37"/>
      <c r="F1160" s="34"/>
      <c r="G1160" s="34"/>
      <c r="H1160" s="34"/>
      <c r="I1160" s="34"/>
      <c r="J1160" s="34"/>
      <c r="K1160" s="34"/>
      <c r="L1160" s="34"/>
      <c r="M1160" s="27"/>
      <c r="N1160" s="27"/>
      <c r="O1160" s="27"/>
      <c r="P1160" s="27"/>
      <c r="Q1160" s="27"/>
      <c r="R1160" s="27"/>
      <c r="S1160" s="28"/>
      <c r="T1160" s="28"/>
      <c r="U1160" s="28"/>
      <c r="V1160" s="28"/>
      <c r="W1160" s="28">
        <f t="shared" si="990"/>
        <v>0</v>
      </c>
      <c r="X1160" s="29">
        <f t="shared" si="988"/>
        <v>0</v>
      </c>
      <c r="Y1160" s="66"/>
      <c r="Z1160" s="67"/>
      <c r="AA1160" s="67"/>
      <c r="AB1160" s="67"/>
      <c r="AC1160" s="67"/>
      <c r="AD1160" s="67"/>
      <c r="AE1160" s="72">
        <f t="shared" si="978"/>
        <v>0</v>
      </c>
      <c r="AF1160" s="67"/>
      <c r="AG1160" s="66"/>
      <c r="AH1160" s="67"/>
      <c r="AI1160" s="67"/>
      <c r="AJ1160" s="67"/>
      <c r="AK1160" s="68"/>
      <c r="AL1160" s="66"/>
      <c r="AM1160" s="64">
        <f t="shared" si="971"/>
        <v>0</v>
      </c>
      <c r="AN1160" s="64">
        <f t="shared" si="972"/>
        <v>0</v>
      </c>
      <c r="AO1160" s="64">
        <f t="shared" si="973"/>
        <v>0</v>
      </c>
      <c r="AP1160" s="64">
        <f t="shared" si="974"/>
        <v>0</v>
      </c>
      <c r="AQ1160" s="64">
        <f t="shared" si="975"/>
        <v>0</v>
      </c>
      <c r="AR1160" s="64">
        <f t="shared" si="976"/>
        <v>0</v>
      </c>
      <c r="AS1160" s="68"/>
      <c r="AT1160" s="78"/>
      <c r="AU1160" s="79"/>
      <c r="AV1160" s="79"/>
      <c r="AW1160" s="80"/>
      <c r="AX1160" s="106">
        <f t="shared" si="979"/>
        <v>0</v>
      </c>
      <c r="AY1160" s="63"/>
      <c r="BA1160" s="36"/>
      <c r="BB1160" s="27">
        <f t="shared" si="993"/>
        <v>0</v>
      </c>
      <c r="BC1160" s="27">
        <f t="shared" si="994"/>
        <v>0</v>
      </c>
      <c r="BD1160" s="27"/>
      <c r="BE1160" s="27">
        <f t="shared" si="995"/>
        <v>0</v>
      </c>
      <c r="BF1160" s="27"/>
      <c r="BG1160" s="27">
        <f t="shared" si="980"/>
        <v>0</v>
      </c>
      <c r="BH1160" s="1"/>
      <c r="BI1160" s="1"/>
      <c r="BJ1160" s="1"/>
      <c r="BK1160" s="1"/>
      <c r="BL1160" s="1"/>
      <c r="BM1160" s="1"/>
      <c r="BN1160" s="1"/>
      <c r="BO1160" s="1"/>
      <c r="BP1160" s="1"/>
      <c r="BQ1160" s="1"/>
      <c r="BR1160" s="1"/>
      <c r="BS1160" s="38"/>
      <c r="BT1160" s="107">
        <f t="shared" si="981"/>
        <v>0</v>
      </c>
      <c r="BU1160" s="108">
        <f t="shared" si="982"/>
        <v>0</v>
      </c>
      <c r="BV1160" s="28">
        <f t="shared" si="983"/>
        <v>0</v>
      </c>
      <c r="BW1160" s="28">
        <f t="shared" si="984"/>
        <v>0</v>
      </c>
      <c r="BX1160" s="27"/>
      <c r="BY1160" s="27"/>
      <c r="BZ1160" s="38">
        <f t="shared" si="996"/>
        <v>0</v>
      </c>
      <c r="CA1160" s="38">
        <f t="shared" si="997"/>
        <v>0</v>
      </c>
      <c r="CB1160" s="38">
        <f t="shared" si="991"/>
        <v>0</v>
      </c>
      <c r="CC1160" s="38">
        <f t="shared" si="991"/>
        <v>0</v>
      </c>
      <c r="CD1160" s="38">
        <f t="shared" si="985"/>
        <v>0</v>
      </c>
      <c r="CE1160" s="27"/>
      <c r="CF1160" s="27"/>
      <c r="CG1160" s="27"/>
      <c r="CH1160" s="27"/>
      <c r="CI1160" s="126"/>
      <c r="CJ1160" s="116"/>
      <c r="CK1160" s="27"/>
      <c r="CL1160" s="116"/>
      <c r="CM1160" s="27"/>
      <c r="CN1160" s="116"/>
      <c r="CO1160" s="27"/>
      <c r="CP1160" s="27"/>
      <c r="CQ1160" s="27">
        <f t="shared" si="992"/>
        <v>0</v>
      </c>
      <c r="CR1160" s="27"/>
      <c r="CS1160" s="27">
        <f t="shared" si="986"/>
        <v>0</v>
      </c>
      <c r="CT1160" s="27"/>
      <c r="CU1160" s="27"/>
      <c r="CV1160" s="86">
        <f t="shared" si="987"/>
        <v>0</v>
      </c>
      <c r="CW1160" s="86">
        <f t="shared" si="977"/>
        <v>0</v>
      </c>
    </row>
    <row r="1161" spans="2:101" customFormat="1" outlineLevel="1" x14ac:dyDescent="0.3">
      <c r="B1161" s="41">
        <f t="shared" si="989"/>
        <v>680</v>
      </c>
      <c r="C1161" s="42"/>
      <c r="D1161" s="105"/>
      <c r="E1161" s="37"/>
      <c r="F1161" s="34"/>
      <c r="G1161" s="34"/>
      <c r="H1161" s="34"/>
      <c r="I1161" s="34"/>
      <c r="J1161" s="34"/>
      <c r="K1161" s="34"/>
      <c r="L1161" s="34"/>
      <c r="M1161" s="27"/>
      <c r="N1161" s="27"/>
      <c r="O1161" s="27"/>
      <c r="P1161" s="27"/>
      <c r="Q1161" s="27"/>
      <c r="R1161" s="27"/>
      <c r="S1161" s="28"/>
      <c r="T1161" s="28"/>
      <c r="U1161" s="28"/>
      <c r="V1161" s="28"/>
      <c r="W1161" s="28">
        <f t="shared" si="990"/>
        <v>0</v>
      </c>
      <c r="X1161" s="29">
        <f t="shared" si="988"/>
        <v>0</v>
      </c>
      <c r="Y1161" s="66"/>
      <c r="Z1161" s="67"/>
      <c r="AA1161" s="67"/>
      <c r="AB1161" s="67"/>
      <c r="AC1161" s="67"/>
      <c r="AD1161" s="67"/>
      <c r="AE1161" s="72">
        <f t="shared" si="978"/>
        <v>0</v>
      </c>
      <c r="AF1161" s="67"/>
      <c r="AG1161" s="66"/>
      <c r="AH1161" s="67"/>
      <c r="AI1161" s="67"/>
      <c r="AJ1161" s="67"/>
      <c r="AK1161" s="68"/>
      <c r="AL1161" s="66"/>
      <c r="AM1161" s="64">
        <f t="shared" si="971"/>
        <v>0</v>
      </c>
      <c r="AN1161" s="64">
        <f t="shared" si="972"/>
        <v>0</v>
      </c>
      <c r="AO1161" s="64">
        <f t="shared" si="973"/>
        <v>0</v>
      </c>
      <c r="AP1161" s="64">
        <f t="shared" si="974"/>
        <v>0</v>
      </c>
      <c r="AQ1161" s="64">
        <f t="shared" si="975"/>
        <v>0</v>
      </c>
      <c r="AR1161" s="64">
        <f t="shared" si="976"/>
        <v>0</v>
      </c>
      <c r="AS1161" s="68"/>
      <c r="AT1161" s="78"/>
      <c r="AU1161" s="79"/>
      <c r="AV1161" s="79"/>
      <c r="AW1161" s="80"/>
      <c r="AX1161" s="106">
        <f t="shared" si="979"/>
        <v>0</v>
      </c>
      <c r="AY1161" s="63"/>
      <c r="BA1161" s="36"/>
      <c r="BB1161" s="27">
        <f t="shared" si="993"/>
        <v>0</v>
      </c>
      <c r="BC1161" s="27">
        <f t="shared" si="994"/>
        <v>0</v>
      </c>
      <c r="BD1161" s="27"/>
      <c r="BE1161" s="27">
        <f t="shared" si="995"/>
        <v>0</v>
      </c>
      <c r="BF1161" s="27"/>
      <c r="BG1161" s="27">
        <f t="shared" si="980"/>
        <v>0</v>
      </c>
      <c r="BH1161" s="1"/>
      <c r="BI1161" s="1"/>
      <c r="BJ1161" s="1"/>
      <c r="BK1161" s="1"/>
      <c r="BL1161" s="1"/>
      <c r="BM1161" s="1"/>
      <c r="BN1161" s="1"/>
      <c r="BO1161" s="1"/>
      <c r="BP1161" s="1"/>
      <c r="BQ1161" s="1"/>
      <c r="BR1161" s="1"/>
      <c r="BS1161" s="38"/>
      <c r="BT1161" s="107">
        <f t="shared" si="981"/>
        <v>0</v>
      </c>
      <c r="BU1161" s="108">
        <f t="shared" si="982"/>
        <v>0</v>
      </c>
      <c r="BV1161" s="28">
        <f t="shared" si="983"/>
        <v>0</v>
      </c>
      <c r="BW1161" s="28">
        <f t="shared" si="984"/>
        <v>0</v>
      </c>
      <c r="BX1161" s="27"/>
      <c r="BY1161" s="27"/>
      <c r="BZ1161" s="38">
        <f t="shared" si="996"/>
        <v>0</v>
      </c>
      <c r="CA1161" s="38">
        <f t="shared" si="997"/>
        <v>0</v>
      </c>
      <c r="CB1161" s="38">
        <f t="shared" si="991"/>
        <v>0</v>
      </c>
      <c r="CC1161" s="38">
        <f t="shared" si="991"/>
        <v>0</v>
      </c>
      <c r="CD1161" s="38">
        <f t="shared" si="985"/>
        <v>0</v>
      </c>
      <c r="CE1161" s="27"/>
      <c r="CF1161" s="27"/>
      <c r="CG1161" s="27"/>
      <c r="CH1161" s="27"/>
      <c r="CI1161" s="126"/>
      <c r="CJ1161" s="116"/>
      <c r="CK1161" s="27"/>
      <c r="CL1161" s="116"/>
      <c r="CM1161" s="27"/>
      <c r="CN1161" s="116"/>
      <c r="CO1161" s="27"/>
      <c r="CP1161" s="27"/>
      <c r="CQ1161" s="27">
        <f t="shared" si="992"/>
        <v>0</v>
      </c>
      <c r="CR1161" s="27"/>
      <c r="CS1161" s="27">
        <f t="shared" si="986"/>
        <v>0</v>
      </c>
      <c r="CT1161" s="27"/>
      <c r="CU1161" s="27"/>
      <c r="CV1161" s="86">
        <f t="shared" si="987"/>
        <v>0</v>
      </c>
      <c r="CW1161" s="86">
        <f t="shared" si="977"/>
        <v>0</v>
      </c>
    </row>
    <row r="1162" spans="2:101" customFormat="1" outlineLevel="1" x14ac:dyDescent="0.3">
      <c r="B1162" s="41">
        <f t="shared" si="989"/>
        <v>681</v>
      </c>
      <c r="C1162" s="42"/>
      <c r="D1162" s="105"/>
      <c r="E1162" s="37"/>
      <c r="F1162" s="34"/>
      <c r="G1162" s="34"/>
      <c r="H1162" s="34"/>
      <c r="I1162" s="34"/>
      <c r="J1162" s="34"/>
      <c r="K1162" s="34"/>
      <c r="L1162" s="34"/>
      <c r="M1162" s="27"/>
      <c r="N1162" s="27"/>
      <c r="O1162" s="27"/>
      <c r="P1162" s="27"/>
      <c r="Q1162" s="27"/>
      <c r="R1162" s="27"/>
      <c r="S1162" s="28"/>
      <c r="T1162" s="28"/>
      <c r="U1162" s="28"/>
      <c r="V1162" s="28"/>
      <c r="W1162" s="28">
        <f t="shared" si="990"/>
        <v>0</v>
      </c>
      <c r="X1162" s="29">
        <f t="shared" si="988"/>
        <v>0</v>
      </c>
      <c r="Y1162" s="66"/>
      <c r="Z1162" s="67"/>
      <c r="AA1162" s="67"/>
      <c r="AB1162" s="67"/>
      <c r="AC1162" s="67"/>
      <c r="AD1162" s="67"/>
      <c r="AE1162" s="72">
        <f t="shared" si="978"/>
        <v>0</v>
      </c>
      <c r="AF1162" s="67"/>
      <c r="AG1162" s="66"/>
      <c r="AH1162" s="67"/>
      <c r="AI1162" s="67"/>
      <c r="AJ1162" s="67"/>
      <c r="AK1162" s="68"/>
      <c r="AL1162" s="66"/>
      <c r="AM1162" s="64">
        <f t="shared" si="971"/>
        <v>0</v>
      </c>
      <c r="AN1162" s="64">
        <f t="shared" si="972"/>
        <v>0</v>
      </c>
      <c r="AO1162" s="64">
        <f t="shared" si="973"/>
        <v>0</v>
      </c>
      <c r="AP1162" s="64">
        <f t="shared" si="974"/>
        <v>0</v>
      </c>
      <c r="AQ1162" s="64">
        <f t="shared" si="975"/>
        <v>0</v>
      </c>
      <c r="AR1162" s="64">
        <f t="shared" si="976"/>
        <v>0</v>
      </c>
      <c r="AS1162" s="68"/>
      <c r="AT1162" s="78"/>
      <c r="AU1162" s="79"/>
      <c r="AV1162" s="79"/>
      <c r="AW1162" s="80"/>
      <c r="AX1162" s="106">
        <f t="shared" si="979"/>
        <v>0</v>
      </c>
      <c r="AY1162" s="63"/>
      <c r="BA1162" s="36"/>
      <c r="BB1162" s="27">
        <f t="shared" si="993"/>
        <v>0</v>
      </c>
      <c r="BC1162" s="27">
        <f t="shared" si="994"/>
        <v>0</v>
      </c>
      <c r="BD1162" s="27"/>
      <c r="BE1162" s="27">
        <f t="shared" si="995"/>
        <v>0</v>
      </c>
      <c r="BF1162" s="27"/>
      <c r="BG1162" s="27">
        <f t="shared" si="980"/>
        <v>0</v>
      </c>
      <c r="BH1162" s="1"/>
      <c r="BI1162" s="1"/>
      <c r="BJ1162" s="1"/>
      <c r="BK1162" s="1"/>
      <c r="BL1162" s="1"/>
      <c r="BM1162" s="1"/>
      <c r="BN1162" s="1"/>
      <c r="BO1162" s="1"/>
      <c r="BP1162" s="1"/>
      <c r="BQ1162" s="1"/>
      <c r="BR1162" s="1"/>
      <c r="BS1162" s="38"/>
      <c r="BT1162" s="107">
        <f t="shared" si="981"/>
        <v>0</v>
      </c>
      <c r="BU1162" s="108">
        <f t="shared" si="982"/>
        <v>0</v>
      </c>
      <c r="BV1162" s="28">
        <f t="shared" si="983"/>
        <v>0</v>
      </c>
      <c r="BW1162" s="28">
        <f t="shared" si="984"/>
        <v>0</v>
      </c>
      <c r="BX1162" s="27"/>
      <c r="BY1162" s="27"/>
      <c r="BZ1162" s="38">
        <f t="shared" si="996"/>
        <v>0</v>
      </c>
      <c r="CA1162" s="38">
        <f t="shared" si="997"/>
        <v>0</v>
      </c>
      <c r="CB1162" s="38">
        <f t="shared" si="991"/>
        <v>0</v>
      </c>
      <c r="CC1162" s="38">
        <f t="shared" si="991"/>
        <v>0</v>
      </c>
      <c r="CD1162" s="38">
        <f t="shared" si="985"/>
        <v>0</v>
      </c>
      <c r="CE1162" s="27"/>
      <c r="CF1162" s="27"/>
      <c r="CG1162" s="27"/>
      <c r="CH1162" s="27"/>
      <c r="CI1162" s="126"/>
      <c r="CJ1162" s="116"/>
      <c r="CK1162" s="27"/>
      <c r="CL1162" s="116"/>
      <c r="CM1162" s="27"/>
      <c r="CN1162" s="116"/>
      <c r="CO1162" s="27"/>
      <c r="CP1162" s="27"/>
      <c r="CQ1162" s="27">
        <f t="shared" si="992"/>
        <v>0</v>
      </c>
      <c r="CR1162" s="27"/>
      <c r="CS1162" s="27">
        <f t="shared" si="986"/>
        <v>0</v>
      </c>
      <c r="CT1162" s="27"/>
      <c r="CU1162" s="27"/>
      <c r="CV1162" s="86">
        <f t="shared" si="987"/>
        <v>0</v>
      </c>
      <c r="CW1162" s="86">
        <f t="shared" si="977"/>
        <v>0</v>
      </c>
    </row>
    <row r="1163" spans="2:101" customFormat="1" outlineLevel="1" x14ac:dyDescent="0.3">
      <c r="B1163" s="41">
        <f t="shared" si="989"/>
        <v>682</v>
      </c>
      <c r="C1163" s="42"/>
      <c r="D1163" s="105"/>
      <c r="E1163" s="37"/>
      <c r="F1163" s="34"/>
      <c r="G1163" s="34"/>
      <c r="H1163" s="34"/>
      <c r="I1163" s="34"/>
      <c r="J1163" s="34"/>
      <c r="K1163" s="34"/>
      <c r="L1163" s="34"/>
      <c r="M1163" s="27"/>
      <c r="N1163" s="27"/>
      <c r="O1163" s="27"/>
      <c r="P1163" s="27"/>
      <c r="Q1163" s="27"/>
      <c r="R1163" s="27"/>
      <c r="S1163" s="28"/>
      <c r="T1163" s="28"/>
      <c r="U1163" s="28"/>
      <c r="V1163" s="28"/>
      <c r="W1163" s="28">
        <f t="shared" si="990"/>
        <v>0</v>
      </c>
      <c r="X1163" s="29">
        <f t="shared" si="988"/>
        <v>0</v>
      </c>
      <c r="Y1163" s="66"/>
      <c r="Z1163" s="67"/>
      <c r="AA1163" s="67"/>
      <c r="AB1163" s="67"/>
      <c r="AC1163" s="67"/>
      <c r="AD1163" s="67"/>
      <c r="AE1163" s="72">
        <f t="shared" si="978"/>
        <v>0</v>
      </c>
      <c r="AF1163" s="67"/>
      <c r="AG1163" s="66"/>
      <c r="AH1163" s="67"/>
      <c r="AI1163" s="67"/>
      <c r="AJ1163" s="67"/>
      <c r="AK1163" s="68"/>
      <c r="AL1163" s="66"/>
      <c r="AM1163" s="64">
        <f t="shared" ref="AM1163:AM1226" si="998">VLOOKUP($AL1163,aut_car,2,FALSE)</f>
        <v>0</v>
      </c>
      <c r="AN1163" s="64">
        <f t="shared" ref="AN1163:AN1226" si="999">VLOOKUP($AL1163,aut_car,3,FALSE)</f>
        <v>0</v>
      </c>
      <c r="AO1163" s="64">
        <f t="shared" ref="AO1163:AO1226" si="1000">VLOOKUP($AL1163,aut_car,4,FALSE)</f>
        <v>0</v>
      </c>
      <c r="AP1163" s="64">
        <f t="shared" ref="AP1163:AP1226" si="1001">VLOOKUP($AL1163,aut_car,5,FALSE)</f>
        <v>0</v>
      </c>
      <c r="AQ1163" s="64">
        <f t="shared" ref="AQ1163:AQ1226" si="1002">VLOOKUP($AL1163,aut_car,6,FALSE)</f>
        <v>0</v>
      </c>
      <c r="AR1163" s="64">
        <f t="shared" ref="AR1163:AR1226" si="1003">VLOOKUP($AL1163,aut_car,7,FALSE)</f>
        <v>0</v>
      </c>
      <c r="AS1163" s="68"/>
      <c r="AT1163" s="78"/>
      <c r="AU1163" s="79"/>
      <c r="AV1163" s="79"/>
      <c r="AW1163" s="80"/>
      <c r="AX1163" s="106">
        <f t="shared" si="979"/>
        <v>0</v>
      </c>
      <c r="AY1163" s="63"/>
      <c r="BA1163" s="36"/>
      <c r="BB1163" s="27">
        <f t="shared" si="993"/>
        <v>0</v>
      </c>
      <c r="BC1163" s="27">
        <f t="shared" si="994"/>
        <v>0</v>
      </c>
      <c r="BD1163" s="27"/>
      <c r="BE1163" s="27">
        <f t="shared" si="995"/>
        <v>0</v>
      </c>
      <c r="BF1163" s="27"/>
      <c r="BG1163" s="27">
        <f t="shared" si="980"/>
        <v>0</v>
      </c>
      <c r="BH1163" s="1"/>
      <c r="BI1163" s="1"/>
      <c r="BJ1163" s="1"/>
      <c r="BK1163" s="1"/>
      <c r="BL1163" s="1"/>
      <c r="BM1163" s="1"/>
      <c r="BN1163" s="1"/>
      <c r="BO1163" s="1"/>
      <c r="BP1163" s="1"/>
      <c r="BQ1163" s="1"/>
      <c r="BR1163" s="1"/>
      <c r="BS1163" s="38"/>
      <c r="BT1163" s="107">
        <f t="shared" si="981"/>
        <v>0</v>
      </c>
      <c r="BU1163" s="108">
        <f t="shared" si="982"/>
        <v>0</v>
      </c>
      <c r="BV1163" s="28">
        <f t="shared" si="983"/>
        <v>0</v>
      </c>
      <c r="BW1163" s="28">
        <f t="shared" si="984"/>
        <v>0</v>
      </c>
      <c r="BX1163" s="27"/>
      <c r="BY1163" s="27"/>
      <c r="BZ1163" s="38">
        <f t="shared" si="996"/>
        <v>0</v>
      </c>
      <c r="CA1163" s="38">
        <f t="shared" si="997"/>
        <v>0</v>
      </c>
      <c r="CB1163" s="38">
        <f t="shared" si="991"/>
        <v>0</v>
      </c>
      <c r="CC1163" s="38">
        <f t="shared" si="991"/>
        <v>0</v>
      </c>
      <c r="CD1163" s="38">
        <f t="shared" si="985"/>
        <v>0</v>
      </c>
      <c r="CE1163" s="27"/>
      <c r="CF1163" s="27"/>
      <c r="CG1163" s="27"/>
      <c r="CH1163" s="27"/>
      <c r="CI1163" s="126"/>
      <c r="CJ1163" s="116"/>
      <c r="CK1163" s="27"/>
      <c r="CL1163" s="116"/>
      <c r="CM1163" s="27"/>
      <c r="CN1163" s="116"/>
      <c r="CO1163" s="27"/>
      <c r="CP1163" s="27"/>
      <c r="CQ1163" s="27">
        <f t="shared" si="992"/>
        <v>0</v>
      </c>
      <c r="CR1163" s="27"/>
      <c r="CS1163" s="27">
        <f t="shared" si="986"/>
        <v>0</v>
      </c>
      <c r="CT1163" s="27"/>
      <c r="CU1163" s="27"/>
      <c r="CV1163" s="86">
        <f t="shared" si="987"/>
        <v>0</v>
      </c>
      <c r="CW1163" s="86">
        <f t="shared" si="977"/>
        <v>0</v>
      </c>
    </row>
    <row r="1164" spans="2:101" customFormat="1" outlineLevel="1" x14ac:dyDescent="0.3">
      <c r="B1164" s="41">
        <f t="shared" si="989"/>
        <v>683</v>
      </c>
      <c r="C1164" s="42"/>
      <c r="D1164" s="105"/>
      <c r="E1164" s="37"/>
      <c r="F1164" s="34"/>
      <c r="G1164" s="34"/>
      <c r="H1164" s="34"/>
      <c r="I1164" s="34"/>
      <c r="J1164" s="34"/>
      <c r="K1164" s="34"/>
      <c r="L1164" s="34"/>
      <c r="M1164" s="27"/>
      <c r="N1164" s="27"/>
      <c r="O1164" s="27"/>
      <c r="P1164" s="27"/>
      <c r="Q1164" s="27"/>
      <c r="R1164" s="27"/>
      <c r="S1164" s="28"/>
      <c r="T1164" s="28"/>
      <c r="U1164" s="28"/>
      <c r="V1164" s="28"/>
      <c r="W1164" s="28">
        <f t="shared" si="990"/>
        <v>0</v>
      </c>
      <c r="X1164" s="29">
        <f t="shared" si="988"/>
        <v>0</v>
      </c>
      <c r="Y1164" s="66"/>
      <c r="Z1164" s="67"/>
      <c r="AA1164" s="67"/>
      <c r="AB1164" s="67"/>
      <c r="AC1164" s="67"/>
      <c r="AD1164" s="67"/>
      <c r="AE1164" s="72">
        <f t="shared" si="978"/>
        <v>0</v>
      </c>
      <c r="AF1164" s="67"/>
      <c r="AG1164" s="66"/>
      <c r="AH1164" s="67"/>
      <c r="AI1164" s="67"/>
      <c r="AJ1164" s="67"/>
      <c r="AK1164" s="68"/>
      <c r="AL1164" s="66"/>
      <c r="AM1164" s="64">
        <f t="shared" si="998"/>
        <v>0</v>
      </c>
      <c r="AN1164" s="64">
        <f t="shared" si="999"/>
        <v>0</v>
      </c>
      <c r="AO1164" s="64">
        <f t="shared" si="1000"/>
        <v>0</v>
      </c>
      <c r="AP1164" s="64">
        <f t="shared" si="1001"/>
        <v>0</v>
      </c>
      <c r="AQ1164" s="64">
        <f t="shared" si="1002"/>
        <v>0</v>
      </c>
      <c r="AR1164" s="64">
        <f t="shared" si="1003"/>
        <v>0</v>
      </c>
      <c r="AS1164" s="68"/>
      <c r="AT1164" s="78"/>
      <c r="AU1164" s="79"/>
      <c r="AV1164" s="79"/>
      <c r="AW1164" s="80"/>
      <c r="AX1164" s="106">
        <f t="shared" si="979"/>
        <v>0</v>
      </c>
      <c r="AY1164" s="63"/>
      <c r="BA1164" s="36"/>
      <c r="BB1164" s="27">
        <f t="shared" si="993"/>
        <v>0</v>
      </c>
      <c r="BC1164" s="27">
        <f t="shared" si="994"/>
        <v>0</v>
      </c>
      <c r="BD1164" s="27"/>
      <c r="BE1164" s="27">
        <f t="shared" si="995"/>
        <v>0</v>
      </c>
      <c r="BF1164" s="27"/>
      <c r="BG1164" s="27">
        <f t="shared" si="980"/>
        <v>0</v>
      </c>
      <c r="BH1164" s="1"/>
      <c r="BI1164" s="1"/>
      <c r="BJ1164" s="1"/>
      <c r="BK1164" s="1"/>
      <c r="BL1164" s="1"/>
      <c r="BM1164" s="1"/>
      <c r="BN1164" s="1"/>
      <c r="BO1164" s="1"/>
      <c r="BP1164" s="1"/>
      <c r="BQ1164" s="1"/>
      <c r="BR1164" s="1"/>
      <c r="BS1164" s="38"/>
      <c r="BT1164" s="107">
        <f t="shared" si="981"/>
        <v>0</v>
      </c>
      <c r="BU1164" s="108">
        <f t="shared" si="982"/>
        <v>0</v>
      </c>
      <c r="BV1164" s="28">
        <f t="shared" si="983"/>
        <v>0</v>
      </c>
      <c r="BW1164" s="28">
        <f t="shared" si="984"/>
        <v>0</v>
      </c>
      <c r="BX1164" s="27"/>
      <c r="BY1164" s="27"/>
      <c r="BZ1164" s="38">
        <f t="shared" si="996"/>
        <v>0</v>
      </c>
      <c r="CA1164" s="38">
        <f t="shared" si="997"/>
        <v>0</v>
      </c>
      <c r="CB1164" s="38">
        <f t="shared" si="991"/>
        <v>0</v>
      </c>
      <c r="CC1164" s="38">
        <f t="shared" si="991"/>
        <v>0</v>
      </c>
      <c r="CD1164" s="38">
        <f t="shared" si="985"/>
        <v>0</v>
      </c>
      <c r="CE1164" s="27"/>
      <c r="CF1164" s="27"/>
      <c r="CG1164" s="27"/>
      <c r="CH1164" s="27"/>
      <c r="CI1164" s="126"/>
      <c r="CJ1164" s="116"/>
      <c r="CK1164" s="27"/>
      <c r="CL1164" s="116"/>
      <c r="CM1164" s="27"/>
      <c r="CN1164" s="116"/>
      <c r="CO1164" s="27"/>
      <c r="CP1164" s="27"/>
      <c r="CQ1164" s="27">
        <f t="shared" si="992"/>
        <v>0</v>
      </c>
      <c r="CR1164" s="27"/>
      <c r="CS1164" s="27">
        <f t="shared" si="986"/>
        <v>0</v>
      </c>
      <c r="CT1164" s="27"/>
      <c r="CU1164" s="27"/>
      <c r="CV1164" s="86">
        <f t="shared" si="987"/>
        <v>0</v>
      </c>
      <c r="CW1164" s="86">
        <f t="shared" si="977"/>
        <v>0</v>
      </c>
    </row>
    <row r="1165" spans="2:101" customFormat="1" outlineLevel="1" x14ac:dyDescent="0.3">
      <c r="B1165" s="41">
        <f t="shared" si="989"/>
        <v>684</v>
      </c>
      <c r="C1165" s="42"/>
      <c r="D1165" s="105"/>
      <c r="E1165" s="37"/>
      <c r="F1165" s="34"/>
      <c r="G1165" s="34"/>
      <c r="H1165" s="34"/>
      <c r="I1165" s="34"/>
      <c r="J1165" s="34"/>
      <c r="K1165" s="34"/>
      <c r="L1165" s="34"/>
      <c r="M1165" s="27"/>
      <c r="N1165" s="27"/>
      <c r="O1165" s="27"/>
      <c r="P1165" s="27"/>
      <c r="Q1165" s="27"/>
      <c r="R1165" s="27"/>
      <c r="S1165" s="28"/>
      <c r="T1165" s="28"/>
      <c r="U1165" s="28"/>
      <c r="V1165" s="28"/>
      <c r="W1165" s="28">
        <f t="shared" si="990"/>
        <v>0</v>
      </c>
      <c r="X1165" s="29">
        <f t="shared" si="988"/>
        <v>0</v>
      </c>
      <c r="Y1165" s="66"/>
      <c r="Z1165" s="67"/>
      <c r="AA1165" s="67"/>
      <c r="AB1165" s="67"/>
      <c r="AC1165" s="67"/>
      <c r="AD1165" s="67"/>
      <c r="AE1165" s="72">
        <f t="shared" si="978"/>
        <v>0</v>
      </c>
      <c r="AF1165" s="67"/>
      <c r="AG1165" s="66"/>
      <c r="AH1165" s="67"/>
      <c r="AI1165" s="67"/>
      <c r="AJ1165" s="67"/>
      <c r="AK1165" s="68"/>
      <c r="AL1165" s="66"/>
      <c r="AM1165" s="64">
        <f t="shared" si="998"/>
        <v>0</v>
      </c>
      <c r="AN1165" s="64">
        <f t="shared" si="999"/>
        <v>0</v>
      </c>
      <c r="AO1165" s="64">
        <f t="shared" si="1000"/>
        <v>0</v>
      </c>
      <c r="AP1165" s="64">
        <f t="shared" si="1001"/>
        <v>0</v>
      </c>
      <c r="AQ1165" s="64">
        <f t="shared" si="1002"/>
        <v>0</v>
      </c>
      <c r="AR1165" s="64">
        <f t="shared" si="1003"/>
        <v>0</v>
      </c>
      <c r="AS1165" s="68"/>
      <c r="AT1165" s="78"/>
      <c r="AU1165" s="79"/>
      <c r="AV1165" s="79"/>
      <c r="AW1165" s="80"/>
      <c r="AX1165" s="106">
        <f t="shared" si="979"/>
        <v>0</v>
      </c>
      <c r="AY1165" s="63"/>
      <c r="BA1165" s="36"/>
      <c r="BB1165" s="27">
        <f t="shared" si="993"/>
        <v>0</v>
      </c>
      <c r="BC1165" s="27">
        <f t="shared" si="994"/>
        <v>0</v>
      </c>
      <c r="BD1165" s="27"/>
      <c r="BE1165" s="27">
        <f t="shared" si="995"/>
        <v>0</v>
      </c>
      <c r="BF1165" s="27"/>
      <c r="BG1165" s="27">
        <f t="shared" si="980"/>
        <v>0</v>
      </c>
      <c r="BH1165" s="1"/>
      <c r="BI1165" s="1"/>
      <c r="BJ1165" s="1"/>
      <c r="BK1165" s="1"/>
      <c r="BL1165" s="1"/>
      <c r="BM1165" s="1"/>
      <c r="BN1165" s="1"/>
      <c r="BO1165" s="1"/>
      <c r="BP1165" s="1"/>
      <c r="BQ1165" s="1"/>
      <c r="BR1165" s="1"/>
      <c r="BS1165" s="38"/>
      <c r="BT1165" s="107">
        <f t="shared" si="981"/>
        <v>0</v>
      </c>
      <c r="BU1165" s="108">
        <f t="shared" si="982"/>
        <v>0</v>
      </c>
      <c r="BV1165" s="28">
        <f t="shared" si="983"/>
        <v>0</v>
      </c>
      <c r="BW1165" s="28">
        <f t="shared" si="984"/>
        <v>0</v>
      </c>
      <c r="BX1165" s="27"/>
      <c r="BY1165" s="27"/>
      <c r="BZ1165" s="38">
        <f t="shared" si="996"/>
        <v>0</v>
      </c>
      <c r="CA1165" s="38">
        <f t="shared" si="997"/>
        <v>0</v>
      </c>
      <c r="CB1165" s="38">
        <f t="shared" si="991"/>
        <v>0</v>
      </c>
      <c r="CC1165" s="38">
        <f t="shared" si="991"/>
        <v>0</v>
      </c>
      <c r="CD1165" s="38">
        <f t="shared" si="985"/>
        <v>0</v>
      </c>
      <c r="CE1165" s="27"/>
      <c r="CF1165" s="27"/>
      <c r="CG1165" s="27"/>
      <c r="CH1165" s="27"/>
      <c r="CI1165" s="126"/>
      <c r="CJ1165" s="116"/>
      <c r="CK1165" s="27"/>
      <c r="CL1165" s="116"/>
      <c r="CM1165" s="27"/>
      <c r="CN1165" s="116"/>
      <c r="CO1165" s="27"/>
      <c r="CP1165" s="27"/>
      <c r="CQ1165" s="27">
        <f t="shared" si="992"/>
        <v>0</v>
      </c>
      <c r="CR1165" s="27"/>
      <c r="CS1165" s="27">
        <f t="shared" si="986"/>
        <v>0</v>
      </c>
      <c r="CT1165" s="27"/>
      <c r="CU1165" s="27"/>
      <c r="CV1165" s="86">
        <f t="shared" si="987"/>
        <v>0</v>
      </c>
      <c r="CW1165" s="86">
        <f t="shared" si="977"/>
        <v>0</v>
      </c>
    </row>
    <row r="1166" spans="2:101" customFormat="1" outlineLevel="1" x14ac:dyDescent="0.3">
      <c r="B1166" s="41">
        <f t="shared" si="989"/>
        <v>685</v>
      </c>
      <c r="C1166" s="42"/>
      <c r="D1166" s="105"/>
      <c r="E1166" s="37"/>
      <c r="F1166" s="34"/>
      <c r="G1166" s="34"/>
      <c r="H1166" s="34"/>
      <c r="I1166" s="34"/>
      <c r="J1166" s="34"/>
      <c r="K1166" s="34"/>
      <c r="L1166" s="34"/>
      <c r="M1166" s="27"/>
      <c r="N1166" s="27"/>
      <c r="O1166" s="27"/>
      <c r="P1166" s="27"/>
      <c r="Q1166" s="27"/>
      <c r="R1166" s="27"/>
      <c r="S1166" s="28"/>
      <c r="T1166" s="28"/>
      <c r="U1166" s="28"/>
      <c r="V1166" s="28"/>
      <c r="W1166" s="28">
        <f t="shared" si="990"/>
        <v>0</v>
      </c>
      <c r="X1166" s="29">
        <f t="shared" si="988"/>
        <v>0</v>
      </c>
      <c r="Y1166" s="66"/>
      <c r="Z1166" s="67"/>
      <c r="AA1166" s="67"/>
      <c r="AB1166" s="67"/>
      <c r="AC1166" s="67"/>
      <c r="AD1166" s="67"/>
      <c r="AE1166" s="72">
        <f t="shared" si="978"/>
        <v>0</v>
      </c>
      <c r="AF1166" s="67"/>
      <c r="AG1166" s="66"/>
      <c r="AH1166" s="67"/>
      <c r="AI1166" s="67"/>
      <c r="AJ1166" s="67"/>
      <c r="AK1166" s="68"/>
      <c r="AL1166" s="66"/>
      <c r="AM1166" s="64">
        <f t="shared" si="998"/>
        <v>0</v>
      </c>
      <c r="AN1166" s="64">
        <f t="shared" si="999"/>
        <v>0</v>
      </c>
      <c r="AO1166" s="64">
        <f t="shared" si="1000"/>
        <v>0</v>
      </c>
      <c r="AP1166" s="64">
        <f t="shared" si="1001"/>
        <v>0</v>
      </c>
      <c r="AQ1166" s="64">
        <f t="shared" si="1002"/>
        <v>0</v>
      </c>
      <c r="AR1166" s="64">
        <f t="shared" si="1003"/>
        <v>0</v>
      </c>
      <c r="AS1166" s="68"/>
      <c r="AT1166" s="78"/>
      <c r="AU1166" s="79"/>
      <c r="AV1166" s="79"/>
      <c r="AW1166" s="80"/>
      <c r="AX1166" s="106">
        <f t="shared" si="979"/>
        <v>0</v>
      </c>
      <c r="AY1166" s="63"/>
      <c r="BA1166" s="36"/>
      <c r="BB1166" s="27">
        <f t="shared" si="993"/>
        <v>0</v>
      </c>
      <c r="BC1166" s="27">
        <f t="shared" si="994"/>
        <v>0</v>
      </c>
      <c r="BD1166" s="27"/>
      <c r="BE1166" s="27">
        <f t="shared" si="995"/>
        <v>0</v>
      </c>
      <c r="BF1166" s="27"/>
      <c r="BG1166" s="27">
        <f t="shared" si="980"/>
        <v>0</v>
      </c>
      <c r="BH1166" s="1"/>
      <c r="BI1166" s="1"/>
      <c r="BJ1166" s="1"/>
      <c r="BK1166" s="1"/>
      <c r="BL1166" s="1"/>
      <c r="BM1166" s="1"/>
      <c r="BN1166" s="1"/>
      <c r="BO1166" s="1"/>
      <c r="BP1166" s="1"/>
      <c r="BQ1166" s="1"/>
      <c r="BR1166" s="1"/>
      <c r="BS1166" s="38"/>
      <c r="BT1166" s="107">
        <f t="shared" si="981"/>
        <v>0</v>
      </c>
      <c r="BU1166" s="108">
        <f t="shared" si="982"/>
        <v>0</v>
      </c>
      <c r="BV1166" s="28">
        <f t="shared" si="983"/>
        <v>0</v>
      </c>
      <c r="BW1166" s="28">
        <f t="shared" si="984"/>
        <v>0</v>
      </c>
      <c r="BX1166" s="27"/>
      <c r="BY1166" s="27"/>
      <c r="BZ1166" s="38">
        <f t="shared" si="996"/>
        <v>0</v>
      </c>
      <c r="CA1166" s="38">
        <f t="shared" si="997"/>
        <v>0</v>
      </c>
      <c r="CB1166" s="38">
        <f t="shared" si="991"/>
        <v>0</v>
      </c>
      <c r="CC1166" s="38">
        <f t="shared" si="991"/>
        <v>0</v>
      </c>
      <c r="CD1166" s="38">
        <f t="shared" si="985"/>
        <v>0</v>
      </c>
      <c r="CE1166" s="27"/>
      <c r="CF1166" s="27"/>
      <c r="CG1166" s="27"/>
      <c r="CH1166" s="27"/>
      <c r="CI1166" s="126"/>
      <c r="CJ1166" s="116"/>
      <c r="CK1166" s="27"/>
      <c r="CL1166" s="116"/>
      <c r="CM1166" s="27"/>
      <c r="CN1166" s="116"/>
      <c r="CO1166" s="27"/>
      <c r="CP1166" s="27"/>
      <c r="CQ1166" s="27">
        <f t="shared" si="992"/>
        <v>0</v>
      </c>
      <c r="CR1166" s="27"/>
      <c r="CS1166" s="27">
        <f t="shared" si="986"/>
        <v>0</v>
      </c>
      <c r="CT1166" s="27"/>
      <c r="CU1166" s="27"/>
      <c r="CV1166" s="86">
        <f t="shared" si="987"/>
        <v>0</v>
      </c>
      <c r="CW1166" s="86">
        <f t="shared" si="977"/>
        <v>0</v>
      </c>
    </row>
    <row r="1167" spans="2:101" customFormat="1" outlineLevel="1" x14ac:dyDescent="0.3">
      <c r="B1167" s="41">
        <f t="shared" si="989"/>
        <v>686</v>
      </c>
      <c r="C1167" s="42"/>
      <c r="D1167" s="105"/>
      <c r="E1167" s="37"/>
      <c r="F1167" s="34"/>
      <c r="G1167" s="34"/>
      <c r="H1167" s="34"/>
      <c r="I1167" s="34"/>
      <c r="J1167" s="34"/>
      <c r="K1167" s="34"/>
      <c r="L1167" s="34"/>
      <c r="M1167" s="27"/>
      <c r="N1167" s="27"/>
      <c r="O1167" s="27"/>
      <c r="P1167" s="27"/>
      <c r="Q1167" s="27"/>
      <c r="R1167" s="27"/>
      <c r="S1167" s="28"/>
      <c r="T1167" s="28"/>
      <c r="U1167" s="28"/>
      <c r="V1167" s="28"/>
      <c r="W1167" s="28">
        <f t="shared" si="990"/>
        <v>0</v>
      </c>
      <c r="X1167" s="29">
        <f t="shared" si="988"/>
        <v>0</v>
      </c>
      <c r="Y1167" s="66"/>
      <c r="Z1167" s="67"/>
      <c r="AA1167" s="67"/>
      <c r="AB1167" s="67"/>
      <c r="AC1167" s="67"/>
      <c r="AD1167" s="67"/>
      <c r="AE1167" s="72">
        <f t="shared" si="978"/>
        <v>0</v>
      </c>
      <c r="AF1167" s="67"/>
      <c r="AG1167" s="66"/>
      <c r="AH1167" s="67"/>
      <c r="AI1167" s="67"/>
      <c r="AJ1167" s="67"/>
      <c r="AK1167" s="68"/>
      <c r="AL1167" s="66"/>
      <c r="AM1167" s="64">
        <f t="shared" si="998"/>
        <v>0</v>
      </c>
      <c r="AN1167" s="64">
        <f t="shared" si="999"/>
        <v>0</v>
      </c>
      <c r="AO1167" s="64">
        <f t="shared" si="1000"/>
        <v>0</v>
      </c>
      <c r="AP1167" s="64">
        <f t="shared" si="1001"/>
        <v>0</v>
      </c>
      <c r="AQ1167" s="64">
        <f t="shared" si="1002"/>
        <v>0</v>
      </c>
      <c r="AR1167" s="64">
        <f t="shared" si="1003"/>
        <v>0</v>
      </c>
      <c r="AS1167" s="68"/>
      <c r="AT1167" s="78"/>
      <c r="AU1167" s="79"/>
      <c r="AV1167" s="79"/>
      <c r="AW1167" s="80"/>
      <c r="AX1167" s="106">
        <f t="shared" si="979"/>
        <v>0</v>
      </c>
      <c r="AY1167" s="63"/>
      <c r="BA1167" s="36"/>
      <c r="BB1167" s="27">
        <f t="shared" si="993"/>
        <v>0</v>
      </c>
      <c r="BC1167" s="27">
        <f t="shared" si="994"/>
        <v>0</v>
      </c>
      <c r="BD1167" s="27"/>
      <c r="BE1167" s="27">
        <f t="shared" si="995"/>
        <v>0</v>
      </c>
      <c r="BF1167" s="27"/>
      <c r="BG1167" s="27">
        <f t="shared" si="980"/>
        <v>0</v>
      </c>
      <c r="BH1167" s="1"/>
      <c r="BI1167" s="1"/>
      <c r="BJ1167" s="1"/>
      <c r="BK1167" s="1"/>
      <c r="BL1167" s="1"/>
      <c r="BM1167" s="1"/>
      <c r="BN1167" s="1"/>
      <c r="BO1167" s="1"/>
      <c r="BP1167" s="1"/>
      <c r="BQ1167" s="1"/>
      <c r="BR1167" s="1"/>
      <c r="BS1167" s="38"/>
      <c r="BT1167" s="107">
        <f t="shared" si="981"/>
        <v>0</v>
      </c>
      <c r="BU1167" s="108">
        <f t="shared" si="982"/>
        <v>0</v>
      </c>
      <c r="BV1167" s="28">
        <f t="shared" si="983"/>
        <v>0</v>
      </c>
      <c r="BW1167" s="28">
        <f t="shared" si="984"/>
        <v>0</v>
      </c>
      <c r="BX1167" s="27"/>
      <c r="BY1167" s="27"/>
      <c r="BZ1167" s="38">
        <f t="shared" si="996"/>
        <v>0</v>
      </c>
      <c r="CA1167" s="38">
        <f t="shared" si="997"/>
        <v>0</v>
      </c>
      <c r="CB1167" s="38">
        <f t="shared" si="991"/>
        <v>0</v>
      </c>
      <c r="CC1167" s="38">
        <f t="shared" si="991"/>
        <v>0</v>
      </c>
      <c r="CD1167" s="38">
        <f t="shared" si="985"/>
        <v>0</v>
      </c>
      <c r="CE1167" s="27"/>
      <c r="CF1167" s="27"/>
      <c r="CG1167" s="27"/>
      <c r="CH1167" s="27"/>
      <c r="CI1167" s="126"/>
      <c r="CJ1167" s="116"/>
      <c r="CK1167" s="27"/>
      <c r="CL1167" s="116"/>
      <c r="CM1167" s="27"/>
      <c r="CN1167" s="116"/>
      <c r="CO1167" s="27"/>
      <c r="CP1167" s="27"/>
      <c r="CQ1167" s="27">
        <f t="shared" si="992"/>
        <v>0</v>
      </c>
      <c r="CR1167" s="27"/>
      <c r="CS1167" s="27">
        <f t="shared" si="986"/>
        <v>0</v>
      </c>
      <c r="CT1167" s="27"/>
      <c r="CU1167" s="27"/>
      <c r="CV1167" s="86">
        <f t="shared" si="987"/>
        <v>0</v>
      </c>
      <c r="CW1167" s="86">
        <f t="shared" si="977"/>
        <v>0</v>
      </c>
    </row>
    <row r="1168" spans="2:101" customFormat="1" outlineLevel="1" x14ac:dyDescent="0.3">
      <c r="B1168" s="41">
        <f t="shared" si="989"/>
        <v>687</v>
      </c>
      <c r="C1168" s="42"/>
      <c r="D1168" s="105"/>
      <c r="E1168" s="37"/>
      <c r="F1168" s="34"/>
      <c r="G1168" s="34"/>
      <c r="H1168" s="34"/>
      <c r="I1168" s="34"/>
      <c r="J1168" s="34"/>
      <c r="K1168" s="34"/>
      <c r="L1168" s="34"/>
      <c r="M1168" s="27"/>
      <c r="N1168" s="27"/>
      <c r="O1168" s="27"/>
      <c r="P1168" s="27"/>
      <c r="Q1168" s="27"/>
      <c r="R1168" s="27"/>
      <c r="S1168" s="28"/>
      <c r="T1168" s="28"/>
      <c r="U1168" s="28"/>
      <c r="V1168" s="28"/>
      <c r="W1168" s="28">
        <f t="shared" si="990"/>
        <v>0</v>
      </c>
      <c r="X1168" s="29">
        <f t="shared" si="988"/>
        <v>0</v>
      </c>
      <c r="Y1168" s="66"/>
      <c r="Z1168" s="67"/>
      <c r="AA1168" s="67"/>
      <c r="AB1168" s="67"/>
      <c r="AC1168" s="67"/>
      <c r="AD1168" s="67"/>
      <c r="AE1168" s="72">
        <f t="shared" si="978"/>
        <v>0</v>
      </c>
      <c r="AF1168" s="67"/>
      <c r="AG1168" s="66"/>
      <c r="AH1168" s="67"/>
      <c r="AI1168" s="67"/>
      <c r="AJ1168" s="67"/>
      <c r="AK1168" s="68"/>
      <c r="AL1168" s="66"/>
      <c r="AM1168" s="64">
        <f t="shared" si="998"/>
        <v>0</v>
      </c>
      <c r="AN1168" s="64">
        <f t="shared" si="999"/>
        <v>0</v>
      </c>
      <c r="AO1168" s="64">
        <f t="shared" si="1000"/>
        <v>0</v>
      </c>
      <c r="AP1168" s="64">
        <f t="shared" si="1001"/>
        <v>0</v>
      </c>
      <c r="AQ1168" s="64">
        <f t="shared" si="1002"/>
        <v>0</v>
      </c>
      <c r="AR1168" s="64">
        <f t="shared" si="1003"/>
        <v>0</v>
      </c>
      <c r="AS1168" s="68"/>
      <c r="AT1168" s="78"/>
      <c r="AU1168" s="79"/>
      <c r="AV1168" s="79"/>
      <c r="AW1168" s="80"/>
      <c r="AX1168" s="106">
        <f t="shared" si="979"/>
        <v>0</v>
      </c>
      <c r="AY1168" s="63"/>
      <c r="BA1168" s="36"/>
      <c r="BB1168" s="27">
        <f t="shared" si="993"/>
        <v>0</v>
      </c>
      <c r="BC1168" s="27">
        <f t="shared" si="994"/>
        <v>0</v>
      </c>
      <c r="BD1168" s="27"/>
      <c r="BE1168" s="27">
        <f t="shared" si="995"/>
        <v>0</v>
      </c>
      <c r="BF1168" s="27"/>
      <c r="BG1168" s="27">
        <f t="shared" si="980"/>
        <v>0</v>
      </c>
      <c r="BH1168" s="1"/>
      <c r="BI1168" s="1"/>
      <c r="BJ1168" s="1"/>
      <c r="BK1168" s="1"/>
      <c r="BL1168" s="1"/>
      <c r="BM1168" s="1"/>
      <c r="BN1168" s="1"/>
      <c r="BO1168" s="1"/>
      <c r="BP1168" s="1"/>
      <c r="BQ1168" s="1"/>
      <c r="BR1168" s="1"/>
      <c r="BS1168" s="38"/>
      <c r="BT1168" s="107">
        <f t="shared" si="981"/>
        <v>0</v>
      </c>
      <c r="BU1168" s="108">
        <f t="shared" si="982"/>
        <v>0</v>
      </c>
      <c r="BV1168" s="28">
        <f t="shared" si="983"/>
        <v>0</v>
      </c>
      <c r="BW1168" s="28">
        <f t="shared" si="984"/>
        <v>0</v>
      </c>
      <c r="BX1168" s="27"/>
      <c r="BY1168" s="27"/>
      <c r="BZ1168" s="38">
        <f t="shared" si="996"/>
        <v>0</v>
      </c>
      <c r="CA1168" s="38">
        <f t="shared" si="997"/>
        <v>0</v>
      </c>
      <c r="CB1168" s="38">
        <f t="shared" si="991"/>
        <v>0</v>
      </c>
      <c r="CC1168" s="38">
        <f t="shared" si="991"/>
        <v>0</v>
      </c>
      <c r="CD1168" s="38">
        <f t="shared" si="985"/>
        <v>0</v>
      </c>
      <c r="CE1168" s="27"/>
      <c r="CF1168" s="27"/>
      <c r="CG1168" s="27"/>
      <c r="CH1168" s="27"/>
      <c r="CI1168" s="126"/>
      <c r="CJ1168" s="116"/>
      <c r="CK1168" s="27"/>
      <c r="CL1168" s="116"/>
      <c r="CM1168" s="27"/>
      <c r="CN1168" s="116"/>
      <c r="CO1168" s="27"/>
      <c r="CP1168" s="27"/>
      <c r="CQ1168" s="27">
        <f t="shared" si="992"/>
        <v>0</v>
      </c>
      <c r="CR1168" s="27"/>
      <c r="CS1168" s="27">
        <f t="shared" si="986"/>
        <v>0</v>
      </c>
      <c r="CT1168" s="27"/>
      <c r="CU1168" s="27"/>
      <c r="CV1168" s="86">
        <f t="shared" si="987"/>
        <v>0</v>
      </c>
      <c r="CW1168" s="86">
        <f t="shared" ref="CW1168:CW1231" si="1004">IF(SUM(F1168:L1168)=0,0,SUM(BB1168:BG1168)+BU1168+CC1168+CB1168)</f>
        <v>0</v>
      </c>
    </row>
    <row r="1169" spans="2:101" customFormat="1" outlineLevel="1" x14ac:dyDescent="0.3">
      <c r="B1169" s="41">
        <f t="shared" si="989"/>
        <v>688</v>
      </c>
      <c r="C1169" s="42"/>
      <c r="D1169" s="105"/>
      <c r="E1169" s="37"/>
      <c r="F1169" s="34"/>
      <c r="G1169" s="34"/>
      <c r="H1169" s="34"/>
      <c r="I1169" s="34"/>
      <c r="J1169" s="34"/>
      <c r="K1169" s="34"/>
      <c r="L1169" s="34"/>
      <c r="M1169" s="27"/>
      <c r="N1169" s="27"/>
      <c r="O1169" s="27"/>
      <c r="P1169" s="27"/>
      <c r="Q1169" s="27"/>
      <c r="R1169" s="27"/>
      <c r="S1169" s="28"/>
      <c r="T1169" s="28"/>
      <c r="U1169" s="28"/>
      <c r="V1169" s="28"/>
      <c r="W1169" s="28">
        <f t="shared" si="990"/>
        <v>0</v>
      </c>
      <c r="X1169" s="29">
        <f t="shared" si="988"/>
        <v>0</v>
      </c>
      <c r="Y1169" s="66"/>
      <c r="Z1169" s="67"/>
      <c r="AA1169" s="67"/>
      <c r="AB1169" s="67"/>
      <c r="AC1169" s="67"/>
      <c r="AD1169" s="67"/>
      <c r="AE1169" s="72">
        <f t="shared" si="978"/>
        <v>0</v>
      </c>
      <c r="AF1169" s="67"/>
      <c r="AG1169" s="66"/>
      <c r="AH1169" s="67"/>
      <c r="AI1169" s="67"/>
      <c r="AJ1169" s="67"/>
      <c r="AK1169" s="68"/>
      <c r="AL1169" s="66"/>
      <c r="AM1169" s="64">
        <f t="shared" si="998"/>
        <v>0</v>
      </c>
      <c r="AN1169" s="64">
        <f t="shared" si="999"/>
        <v>0</v>
      </c>
      <c r="AO1169" s="64">
        <f t="shared" si="1000"/>
        <v>0</v>
      </c>
      <c r="AP1169" s="64">
        <f t="shared" si="1001"/>
        <v>0</v>
      </c>
      <c r="AQ1169" s="64">
        <f t="shared" si="1002"/>
        <v>0</v>
      </c>
      <c r="AR1169" s="64">
        <f t="shared" si="1003"/>
        <v>0</v>
      </c>
      <c r="AS1169" s="68"/>
      <c r="AT1169" s="78"/>
      <c r="AU1169" s="79"/>
      <c r="AV1169" s="79"/>
      <c r="AW1169" s="80"/>
      <c r="AX1169" s="106">
        <f t="shared" si="979"/>
        <v>0</v>
      </c>
      <c r="AY1169" s="63"/>
      <c r="BA1169" s="36"/>
      <c r="BB1169" s="27">
        <f t="shared" si="993"/>
        <v>0</v>
      </c>
      <c r="BC1169" s="27">
        <f t="shared" si="994"/>
        <v>0</v>
      </c>
      <c r="BD1169" s="27"/>
      <c r="BE1169" s="27">
        <f t="shared" si="995"/>
        <v>0</v>
      </c>
      <c r="BF1169" s="27"/>
      <c r="BG1169" s="27">
        <f t="shared" si="980"/>
        <v>0</v>
      </c>
      <c r="BH1169" s="1"/>
      <c r="BI1169" s="1"/>
      <c r="BJ1169" s="1"/>
      <c r="BK1169" s="1"/>
      <c r="BL1169" s="1"/>
      <c r="BM1169" s="1"/>
      <c r="BN1169" s="1"/>
      <c r="BO1169" s="1"/>
      <c r="BP1169" s="1"/>
      <c r="BQ1169" s="1"/>
      <c r="BR1169" s="1"/>
      <c r="BS1169" s="38"/>
      <c r="BT1169" s="107">
        <f t="shared" si="981"/>
        <v>0</v>
      </c>
      <c r="BU1169" s="108">
        <f t="shared" si="982"/>
        <v>0</v>
      </c>
      <c r="BV1169" s="28">
        <f t="shared" si="983"/>
        <v>0</v>
      </c>
      <c r="BW1169" s="28">
        <f t="shared" si="984"/>
        <v>0</v>
      </c>
      <c r="BX1169" s="27"/>
      <c r="BY1169" s="27"/>
      <c r="BZ1169" s="38">
        <f t="shared" si="996"/>
        <v>0</v>
      </c>
      <c r="CA1169" s="38">
        <f t="shared" si="997"/>
        <v>0</v>
      </c>
      <c r="CB1169" s="38">
        <f t="shared" si="991"/>
        <v>0</v>
      </c>
      <c r="CC1169" s="38">
        <f t="shared" si="991"/>
        <v>0</v>
      </c>
      <c r="CD1169" s="38">
        <f t="shared" si="985"/>
        <v>0</v>
      </c>
      <c r="CE1169" s="27"/>
      <c r="CF1169" s="27"/>
      <c r="CG1169" s="27"/>
      <c r="CH1169" s="27"/>
      <c r="CI1169" s="126"/>
      <c r="CJ1169" s="116"/>
      <c r="CK1169" s="27"/>
      <c r="CL1169" s="116"/>
      <c r="CM1169" s="27"/>
      <c r="CN1169" s="116"/>
      <c r="CO1169" s="27"/>
      <c r="CP1169" s="27"/>
      <c r="CQ1169" s="27">
        <f t="shared" si="992"/>
        <v>0</v>
      </c>
      <c r="CR1169" s="27"/>
      <c r="CS1169" s="27">
        <f t="shared" si="986"/>
        <v>0</v>
      </c>
      <c r="CT1169" s="27"/>
      <c r="CU1169" s="27"/>
      <c r="CV1169" s="86">
        <f t="shared" si="987"/>
        <v>0</v>
      </c>
      <c r="CW1169" s="86">
        <f t="shared" si="1004"/>
        <v>0</v>
      </c>
    </row>
    <row r="1170" spans="2:101" customFormat="1" outlineLevel="1" x14ac:dyDescent="0.3">
      <c r="B1170" s="41">
        <f t="shared" si="989"/>
        <v>689</v>
      </c>
      <c r="C1170" s="42"/>
      <c r="D1170" s="105"/>
      <c r="E1170" s="37"/>
      <c r="F1170" s="34"/>
      <c r="G1170" s="34"/>
      <c r="H1170" s="34"/>
      <c r="I1170" s="34"/>
      <c r="J1170" s="34"/>
      <c r="K1170" s="34"/>
      <c r="L1170" s="34"/>
      <c r="M1170" s="27"/>
      <c r="N1170" s="27"/>
      <c r="O1170" s="27"/>
      <c r="P1170" s="27"/>
      <c r="Q1170" s="27"/>
      <c r="R1170" s="27"/>
      <c r="S1170" s="28"/>
      <c r="T1170" s="28"/>
      <c r="U1170" s="28"/>
      <c r="V1170" s="28"/>
      <c r="W1170" s="28">
        <f t="shared" si="990"/>
        <v>0</v>
      </c>
      <c r="X1170" s="29">
        <f t="shared" si="988"/>
        <v>0</v>
      </c>
      <c r="Y1170" s="66"/>
      <c r="Z1170" s="67"/>
      <c r="AA1170" s="67"/>
      <c r="AB1170" s="67"/>
      <c r="AC1170" s="67"/>
      <c r="AD1170" s="67"/>
      <c r="AE1170" s="72">
        <f t="shared" si="978"/>
        <v>0</v>
      </c>
      <c r="AF1170" s="67"/>
      <c r="AG1170" s="66"/>
      <c r="AH1170" s="67"/>
      <c r="AI1170" s="67"/>
      <c r="AJ1170" s="67"/>
      <c r="AK1170" s="68"/>
      <c r="AL1170" s="66"/>
      <c r="AM1170" s="64">
        <f t="shared" si="998"/>
        <v>0</v>
      </c>
      <c r="AN1170" s="64">
        <f t="shared" si="999"/>
        <v>0</v>
      </c>
      <c r="AO1170" s="64">
        <f t="shared" si="1000"/>
        <v>0</v>
      </c>
      <c r="AP1170" s="64">
        <f t="shared" si="1001"/>
        <v>0</v>
      </c>
      <c r="AQ1170" s="64">
        <f t="shared" si="1002"/>
        <v>0</v>
      </c>
      <c r="AR1170" s="64">
        <f t="shared" si="1003"/>
        <v>0</v>
      </c>
      <c r="AS1170" s="68"/>
      <c r="AT1170" s="78"/>
      <c r="AU1170" s="79"/>
      <c r="AV1170" s="79"/>
      <c r="AW1170" s="80"/>
      <c r="AX1170" s="106">
        <f t="shared" si="979"/>
        <v>0</v>
      </c>
      <c r="AY1170" s="63"/>
      <c r="BA1170" s="36"/>
      <c r="BB1170" s="27">
        <f t="shared" si="993"/>
        <v>0</v>
      </c>
      <c r="BC1170" s="27">
        <f t="shared" si="994"/>
        <v>0</v>
      </c>
      <c r="BD1170" s="27"/>
      <c r="BE1170" s="27">
        <f t="shared" si="995"/>
        <v>0</v>
      </c>
      <c r="BF1170" s="27"/>
      <c r="BG1170" s="27">
        <f t="shared" si="980"/>
        <v>0</v>
      </c>
      <c r="BH1170" s="1"/>
      <c r="BI1170" s="1"/>
      <c r="BJ1170" s="1"/>
      <c r="BK1170" s="1"/>
      <c r="BL1170" s="1"/>
      <c r="BM1170" s="1"/>
      <c r="BN1170" s="1"/>
      <c r="BO1170" s="1"/>
      <c r="BP1170" s="1"/>
      <c r="BQ1170" s="1"/>
      <c r="BR1170" s="1"/>
      <c r="BS1170" s="38"/>
      <c r="BT1170" s="107">
        <f t="shared" si="981"/>
        <v>0</v>
      </c>
      <c r="BU1170" s="108">
        <f t="shared" si="982"/>
        <v>0</v>
      </c>
      <c r="BV1170" s="28">
        <f t="shared" si="983"/>
        <v>0</v>
      </c>
      <c r="BW1170" s="28">
        <f t="shared" si="984"/>
        <v>0</v>
      </c>
      <c r="BX1170" s="27"/>
      <c r="BY1170" s="27"/>
      <c r="BZ1170" s="38">
        <f t="shared" si="996"/>
        <v>0</v>
      </c>
      <c r="CA1170" s="38">
        <f t="shared" si="997"/>
        <v>0</v>
      </c>
      <c r="CB1170" s="38">
        <f t="shared" si="991"/>
        <v>0</v>
      </c>
      <c r="CC1170" s="38">
        <f t="shared" si="991"/>
        <v>0</v>
      </c>
      <c r="CD1170" s="38">
        <f t="shared" si="985"/>
        <v>0</v>
      </c>
      <c r="CE1170" s="27"/>
      <c r="CF1170" s="27"/>
      <c r="CG1170" s="27"/>
      <c r="CH1170" s="27"/>
      <c r="CI1170" s="126"/>
      <c r="CJ1170" s="116"/>
      <c r="CK1170" s="27"/>
      <c r="CL1170" s="116"/>
      <c r="CM1170" s="27"/>
      <c r="CN1170" s="116"/>
      <c r="CO1170" s="27"/>
      <c r="CP1170" s="27"/>
      <c r="CQ1170" s="27">
        <f t="shared" si="992"/>
        <v>0</v>
      </c>
      <c r="CR1170" s="27"/>
      <c r="CS1170" s="27">
        <f t="shared" si="986"/>
        <v>0</v>
      </c>
      <c r="CT1170" s="27"/>
      <c r="CU1170" s="27"/>
      <c r="CV1170" s="86">
        <f t="shared" si="987"/>
        <v>0</v>
      </c>
      <c r="CW1170" s="86">
        <f t="shared" si="1004"/>
        <v>0</v>
      </c>
    </row>
    <row r="1171" spans="2:101" customFormat="1" outlineLevel="1" x14ac:dyDescent="0.3">
      <c r="B1171" s="41">
        <f t="shared" si="989"/>
        <v>690</v>
      </c>
      <c r="C1171" s="42"/>
      <c r="D1171" s="105"/>
      <c r="E1171" s="37"/>
      <c r="F1171" s="34"/>
      <c r="G1171" s="34"/>
      <c r="H1171" s="34"/>
      <c r="I1171" s="34"/>
      <c r="J1171" s="34"/>
      <c r="K1171" s="34"/>
      <c r="L1171" s="34"/>
      <c r="M1171" s="27"/>
      <c r="N1171" s="27"/>
      <c r="O1171" s="27"/>
      <c r="P1171" s="27"/>
      <c r="Q1171" s="27"/>
      <c r="R1171" s="27"/>
      <c r="S1171" s="28"/>
      <c r="T1171" s="28"/>
      <c r="U1171" s="28"/>
      <c r="V1171" s="28"/>
      <c r="W1171" s="28">
        <f t="shared" si="990"/>
        <v>0</v>
      </c>
      <c r="X1171" s="29">
        <f t="shared" si="988"/>
        <v>0</v>
      </c>
      <c r="Y1171" s="66"/>
      <c r="Z1171" s="67"/>
      <c r="AA1171" s="67"/>
      <c r="AB1171" s="67"/>
      <c r="AC1171" s="67"/>
      <c r="AD1171" s="67"/>
      <c r="AE1171" s="72">
        <f t="shared" si="978"/>
        <v>0</v>
      </c>
      <c r="AF1171" s="67"/>
      <c r="AG1171" s="66"/>
      <c r="AH1171" s="67"/>
      <c r="AI1171" s="67"/>
      <c r="AJ1171" s="67"/>
      <c r="AK1171" s="68"/>
      <c r="AL1171" s="66"/>
      <c r="AM1171" s="64">
        <f t="shared" si="998"/>
        <v>0</v>
      </c>
      <c r="AN1171" s="64">
        <f t="shared" si="999"/>
        <v>0</v>
      </c>
      <c r="AO1171" s="64">
        <f t="shared" si="1000"/>
        <v>0</v>
      </c>
      <c r="AP1171" s="64">
        <f t="shared" si="1001"/>
        <v>0</v>
      </c>
      <c r="AQ1171" s="64">
        <f t="shared" si="1002"/>
        <v>0</v>
      </c>
      <c r="AR1171" s="64">
        <f t="shared" si="1003"/>
        <v>0</v>
      </c>
      <c r="AS1171" s="68"/>
      <c r="AT1171" s="78"/>
      <c r="AU1171" s="79"/>
      <c r="AV1171" s="79"/>
      <c r="AW1171" s="80"/>
      <c r="AX1171" s="106">
        <f t="shared" si="979"/>
        <v>0</v>
      </c>
      <c r="AY1171" s="63"/>
      <c r="BA1171" s="36"/>
      <c r="BB1171" s="27">
        <f t="shared" si="993"/>
        <v>0</v>
      </c>
      <c r="BC1171" s="27">
        <f t="shared" si="994"/>
        <v>0</v>
      </c>
      <c r="BD1171" s="27"/>
      <c r="BE1171" s="27">
        <f t="shared" si="995"/>
        <v>0</v>
      </c>
      <c r="BF1171" s="27"/>
      <c r="BG1171" s="27">
        <f t="shared" si="980"/>
        <v>0</v>
      </c>
      <c r="BH1171" s="1"/>
      <c r="BI1171" s="1"/>
      <c r="BJ1171" s="1"/>
      <c r="BK1171" s="1"/>
      <c r="BL1171" s="1"/>
      <c r="BM1171" s="1"/>
      <c r="BN1171" s="1"/>
      <c r="BO1171" s="1"/>
      <c r="BP1171" s="1"/>
      <c r="BQ1171" s="1"/>
      <c r="BR1171" s="1"/>
      <c r="BS1171" s="38"/>
      <c r="BT1171" s="107">
        <f t="shared" si="981"/>
        <v>0</v>
      </c>
      <c r="BU1171" s="108">
        <f t="shared" si="982"/>
        <v>0</v>
      </c>
      <c r="BV1171" s="28">
        <f t="shared" si="983"/>
        <v>0</v>
      </c>
      <c r="BW1171" s="28">
        <f t="shared" si="984"/>
        <v>0</v>
      </c>
      <c r="BX1171" s="27"/>
      <c r="BY1171" s="27"/>
      <c r="BZ1171" s="38">
        <f t="shared" si="996"/>
        <v>0</v>
      </c>
      <c r="CA1171" s="38">
        <f t="shared" si="997"/>
        <v>0</v>
      </c>
      <c r="CB1171" s="38">
        <f t="shared" si="991"/>
        <v>0</v>
      </c>
      <c r="CC1171" s="38">
        <f t="shared" si="991"/>
        <v>0</v>
      </c>
      <c r="CD1171" s="38">
        <f t="shared" si="985"/>
        <v>0</v>
      </c>
      <c r="CE1171" s="27"/>
      <c r="CF1171" s="27"/>
      <c r="CG1171" s="27"/>
      <c r="CH1171" s="27"/>
      <c r="CI1171" s="126"/>
      <c r="CJ1171" s="116"/>
      <c r="CK1171" s="27"/>
      <c r="CL1171" s="116"/>
      <c r="CM1171" s="27"/>
      <c r="CN1171" s="116"/>
      <c r="CO1171" s="27"/>
      <c r="CP1171" s="27"/>
      <c r="CQ1171" s="27">
        <f t="shared" si="992"/>
        <v>0</v>
      </c>
      <c r="CR1171" s="27"/>
      <c r="CS1171" s="27">
        <f t="shared" si="986"/>
        <v>0</v>
      </c>
      <c r="CT1171" s="27"/>
      <c r="CU1171" s="27"/>
      <c r="CV1171" s="86">
        <f t="shared" si="987"/>
        <v>0</v>
      </c>
      <c r="CW1171" s="86">
        <f t="shared" si="1004"/>
        <v>0</v>
      </c>
    </row>
    <row r="1172" spans="2:101" customFormat="1" outlineLevel="1" x14ac:dyDescent="0.3">
      <c r="B1172" s="41">
        <f t="shared" si="989"/>
        <v>691</v>
      </c>
      <c r="C1172" s="42"/>
      <c r="D1172" s="105"/>
      <c r="E1172" s="37"/>
      <c r="F1172" s="34"/>
      <c r="G1172" s="34"/>
      <c r="H1172" s="34"/>
      <c r="I1172" s="34"/>
      <c r="J1172" s="34"/>
      <c r="K1172" s="34"/>
      <c r="L1172" s="34"/>
      <c r="M1172" s="27"/>
      <c r="N1172" s="27"/>
      <c r="O1172" s="27"/>
      <c r="P1172" s="27"/>
      <c r="Q1172" s="27"/>
      <c r="R1172" s="27"/>
      <c r="S1172" s="28"/>
      <c r="T1172" s="28"/>
      <c r="U1172" s="28"/>
      <c r="V1172" s="28"/>
      <c r="W1172" s="28">
        <f t="shared" si="990"/>
        <v>0</v>
      </c>
      <c r="X1172" s="29">
        <f t="shared" si="988"/>
        <v>0</v>
      </c>
      <c r="Y1172" s="66"/>
      <c r="Z1172" s="67"/>
      <c r="AA1172" s="67"/>
      <c r="AB1172" s="67"/>
      <c r="AC1172" s="67"/>
      <c r="AD1172" s="67"/>
      <c r="AE1172" s="72">
        <f t="shared" si="978"/>
        <v>0</v>
      </c>
      <c r="AF1172" s="67"/>
      <c r="AG1172" s="66"/>
      <c r="AH1172" s="67"/>
      <c r="AI1172" s="67"/>
      <c r="AJ1172" s="67"/>
      <c r="AK1172" s="68"/>
      <c r="AL1172" s="66"/>
      <c r="AM1172" s="64">
        <f t="shared" si="998"/>
        <v>0</v>
      </c>
      <c r="AN1172" s="64">
        <f t="shared" si="999"/>
        <v>0</v>
      </c>
      <c r="AO1172" s="64">
        <f t="shared" si="1000"/>
        <v>0</v>
      </c>
      <c r="AP1172" s="64">
        <f t="shared" si="1001"/>
        <v>0</v>
      </c>
      <c r="AQ1172" s="64">
        <f t="shared" si="1002"/>
        <v>0</v>
      </c>
      <c r="AR1172" s="64">
        <f t="shared" si="1003"/>
        <v>0</v>
      </c>
      <c r="AS1172" s="68"/>
      <c r="AT1172" s="78"/>
      <c r="AU1172" s="79"/>
      <c r="AV1172" s="79"/>
      <c r="AW1172" s="80"/>
      <c r="AX1172" s="106">
        <f t="shared" si="979"/>
        <v>0</v>
      </c>
      <c r="AY1172" s="63"/>
      <c r="BA1172" s="36"/>
      <c r="BB1172" s="27">
        <f t="shared" si="993"/>
        <v>0</v>
      </c>
      <c r="BC1172" s="27">
        <f t="shared" si="994"/>
        <v>0</v>
      </c>
      <c r="BD1172" s="27"/>
      <c r="BE1172" s="27">
        <f t="shared" si="995"/>
        <v>0</v>
      </c>
      <c r="BF1172" s="27"/>
      <c r="BG1172" s="27">
        <f t="shared" si="980"/>
        <v>0</v>
      </c>
      <c r="BH1172" s="1"/>
      <c r="BI1172" s="1"/>
      <c r="BJ1172" s="1"/>
      <c r="BK1172" s="1"/>
      <c r="BL1172" s="1"/>
      <c r="BM1172" s="1"/>
      <c r="BN1172" s="1"/>
      <c r="BO1172" s="1"/>
      <c r="BP1172" s="1"/>
      <c r="BQ1172" s="1"/>
      <c r="BR1172" s="1"/>
      <c r="BS1172" s="38"/>
      <c r="BT1172" s="107">
        <f t="shared" si="981"/>
        <v>0</v>
      </c>
      <c r="BU1172" s="108">
        <f t="shared" si="982"/>
        <v>0</v>
      </c>
      <c r="BV1172" s="28">
        <f t="shared" si="983"/>
        <v>0</v>
      </c>
      <c r="BW1172" s="28">
        <f t="shared" si="984"/>
        <v>0</v>
      </c>
      <c r="BX1172" s="27"/>
      <c r="BY1172" s="27"/>
      <c r="BZ1172" s="38">
        <f t="shared" si="996"/>
        <v>0</v>
      </c>
      <c r="CA1172" s="38">
        <f t="shared" si="997"/>
        <v>0</v>
      </c>
      <c r="CB1172" s="38">
        <f t="shared" si="991"/>
        <v>0</v>
      </c>
      <c r="CC1172" s="38">
        <f t="shared" si="991"/>
        <v>0</v>
      </c>
      <c r="CD1172" s="38">
        <f t="shared" si="985"/>
        <v>0</v>
      </c>
      <c r="CE1172" s="27"/>
      <c r="CF1172" s="27"/>
      <c r="CG1172" s="27"/>
      <c r="CH1172" s="27"/>
      <c r="CI1172" s="126"/>
      <c r="CJ1172" s="116"/>
      <c r="CK1172" s="27"/>
      <c r="CL1172" s="116"/>
      <c r="CM1172" s="27"/>
      <c r="CN1172" s="116"/>
      <c r="CO1172" s="27"/>
      <c r="CP1172" s="27"/>
      <c r="CQ1172" s="27">
        <f t="shared" si="992"/>
        <v>0</v>
      </c>
      <c r="CR1172" s="27"/>
      <c r="CS1172" s="27">
        <f t="shared" si="986"/>
        <v>0</v>
      </c>
      <c r="CT1172" s="27"/>
      <c r="CU1172" s="27"/>
      <c r="CV1172" s="86">
        <f t="shared" si="987"/>
        <v>0</v>
      </c>
      <c r="CW1172" s="86">
        <f t="shared" si="1004"/>
        <v>0</v>
      </c>
    </row>
    <row r="1173" spans="2:101" customFormat="1" outlineLevel="1" x14ac:dyDescent="0.3">
      <c r="B1173" s="41">
        <f t="shared" si="989"/>
        <v>692</v>
      </c>
      <c r="C1173" s="42"/>
      <c r="D1173" s="105"/>
      <c r="E1173" s="37"/>
      <c r="F1173" s="34"/>
      <c r="G1173" s="34"/>
      <c r="H1173" s="34"/>
      <c r="I1173" s="34"/>
      <c r="J1173" s="34"/>
      <c r="K1173" s="34"/>
      <c r="L1173" s="34"/>
      <c r="M1173" s="27"/>
      <c r="N1173" s="27"/>
      <c r="O1173" s="27"/>
      <c r="P1173" s="27"/>
      <c r="Q1173" s="27"/>
      <c r="R1173" s="27"/>
      <c r="S1173" s="28"/>
      <c r="T1173" s="28"/>
      <c r="U1173" s="28"/>
      <c r="V1173" s="28"/>
      <c r="W1173" s="28">
        <f t="shared" si="990"/>
        <v>0</v>
      </c>
      <c r="X1173" s="29">
        <f t="shared" si="988"/>
        <v>0</v>
      </c>
      <c r="Y1173" s="66"/>
      <c r="Z1173" s="67"/>
      <c r="AA1173" s="67"/>
      <c r="AB1173" s="67"/>
      <c r="AC1173" s="67"/>
      <c r="AD1173" s="67"/>
      <c r="AE1173" s="72">
        <f t="shared" si="978"/>
        <v>0</v>
      </c>
      <c r="AF1173" s="67"/>
      <c r="AG1173" s="66"/>
      <c r="AH1173" s="67"/>
      <c r="AI1173" s="67"/>
      <c r="AJ1173" s="67"/>
      <c r="AK1173" s="68"/>
      <c r="AL1173" s="66"/>
      <c r="AM1173" s="64">
        <f t="shared" si="998"/>
        <v>0</v>
      </c>
      <c r="AN1173" s="64">
        <f t="shared" si="999"/>
        <v>0</v>
      </c>
      <c r="AO1173" s="64">
        <f t="shared" si="1000"/>
        <v>0</v>
      </c>
      <c r="AP1173" s="64">
        <f t="shared" si="1001"/>
        <v>0</v>
      </c>
      <c r="AQ1173" s="64">
        <f t="shared" si="1002"/>
        <v>0</v>
      </c>
      <c r="AR1173" s="64">
        <f t="shared" si="1003"/>
        <v>0</v>
      </c>
      <c r="AS1173" s="68"/>
      <c r="AT1173" s="78"/>
      <c r="AU1173" s="79"/>
      <c r="AV1173" s="79"/>
      <c r="AW1173" s="80"/>
      <c r="AX1173" s="106">
        <f t="shared" si="979"/>
        <v>0</v>
      </c>
      <c r="AY1173" s="63"/>
      <c r="BA1173" s="36"/>
      <c r="BB1173" s="27">
        <f t="shared" si="993"/>
        <v>0</v>
      </c>
      <c r="BC1173" s="27">
        <f t="shared" si="994"/>
        <v>0</v>
      </c>
      <c r="BD1173" s="27"/>
      <c r="BE1173" s="27">
        <f t="shared" si="995"/>
        <v>0</v>
      </c>
      <c r="BF1173" s="27"/>
      <c r="BG1173" s="27">
        <f t="shared" si="980"/>
        <v>0</v>
      </c>
      <c r="BH1173" s="1"/>
      <c r="BI1173" s="1"/>
      <c r="BJ1173" s="1"/>
      <c r="BK1173" s="1"/>
      <c r="BL1173" s="1"/>
      <c r="BM1173" s="1"/>
      <c r="BN1173" s="1"/>
      <c r="BO1173" s="1"/>
      <c r="BP1173" s="1"/>
      <c r="BQ1173" s="1"/>
      <c r="BR1173" s="1"/>
      <c r="BS1173" s="38"/>
      <c r="BT1173" s="107">
        <f t="shared" si="981"/>
        <v>0</v>
      </c>
      <c r="BU1173" s="108">
        <f t="shared" si="982"/>
        <v>0</v>
      </c>
      <c r="BV1173" s="28">
        <f t="shared" si="983"/>
        <v>0</v>
      </c>
      <c r="BW1173" s="28">
        <f t="shared" si="984"/>
        <v>0</v>
      </c>
      <c r="BX1173" s="27"/>
      <c r="BY1173" s="27"/>
      <c r="BZ1173" s="38">
        <f t="shared" si="996"/>
        <v>0</v>
      </c>
      <c r="CA1173" s="38">
        <f t="shared" si="997"/>
        <v>0</v>
      </c>
      <c r="CB1173" s="38">
        <f t="shared" si="991"/>
        <v>0</v>
      </c>
      <c r="CC1173" s="38">
        <f t="shared" si="991"/>
        <v>0</v>
      </c>
      <c r="CD1173" s="38">
        <f t="shared" si="985"/>
        <v>0</v>
      </c>
      <c r="CE1173" s="27"/>
      <c r="CF1173" s="27"/>
      <c r="CG1173" s="27"/>
      <c r="CH1173" s="27"/>
      <c r="CI1173" s="126"/>
      <c r="CJ1173" s="116"/>
      <c r="CK1173" s="27"/>
      <c r="CL1173" s="116"/>
      <c r="CM1173" s="27"/>
      <c r="CN1173" s="116"/>
      <c r="CO1173" s="27"/>
      <c r="CP1173" s="27"/>
      <c r="CQ1173" s="27">
        <f t="shared" si="992"/>
        <v>0</v>
      </c>
      <c r="CR1173" s="27"/>
      <c r="CS1173" s="27">
        <f t="shared" si="986"/>
        <v>0</v>
      </c>
      <c r="CT1173" s="27"/>
      <c r="CU1173" s="27"/>
      <c r="CV1173" s="86">
        <f t="shared" si="987"/>
        <v>0</v>
      </c>
      <c r="CW1173" s="86">
        <f t="shared" si="1004"/>
        <v>0</v>
      </c>
    </row>
    <row r="1174" spans="2:101" customFormat="1" outlineLevel="1" x14ac:dyDescent="0.3">
      <c r="B1174" s="41">
        <f t="shared" si="989"/>
        <v>693</v>
      </c>
      <c r="C1174" s="42"/>
      <c r="D1174" s="105"/>
      <c r="E1174" s="37"/>
      <c r="F1174" s="34"/>
      <c r="G1174" s="34"/>
      <c r="H1174" s="34"/>
      <c r="I1174" s="34"/>
      <c r="J1174" s="34"/>
      <c r="K1174" s="34"/>
      <c r="L1174" s="34"/>
      <c r="M1174" s="27"/>
      <c r="N1174" s="27"/>
      <c r="O1174" s="27"/>
      <c r="P1174" s="27"/>
      <c r="Q1174" s="27"/>
      <c r="R1174" s="27"/>
      <c r="S1174" s="28"/>
      <c r="T1174" s="28"/>
      <c r="U1174" s="28"/>
      <c r="V1174" s="28"/>
      <c r="W1174" s="28">
        <f t="shared" si="990"/>
        <v>0</v>
      </c>
      <c r="X1174" s="29">
        <f t="shared" si="988"/>
        <v>0</v>
      </c>
      <c r="Y1174" s="66"/>
      <c r="Z1174" s="67"/>
      <c r="AA1174" s="67"/>
      <c r="AB1174" s="67"/>
      <c r="AC1174" s="67"/>
      <c r="AD1174" s="67"/>
      <c r="AE1174" s="72">
        <f t="shared" si="978"/>
        <v>0</v>
      </c>
      <c r="AF1174" s="67"/>
      <c r="AG1174" s="66"/>
      <c r="AH1174" s="67"/>
      <c r="AI1174" s="67"/>
      <c r="AJ1174" s="67"/>
      <c r="AK1174" s="68"/>
      <c r="AL1174" s="66"/>
      <c r="AM1174" s="64">
        <f t="shared" si="998"/>
        <v>0</v>
      </c>
      <c r="AN1174" s="64">
        <f t="shared" si="999"/>
        <v>0</v>
      </c>
      <c r="AO1174" s="64">
        <f t="shared" si="1000"/>
        <v>0</v>
      </c>
      <c r="AP1174" s="64">
        <f t="shared" si="1001"/>
        <v>0</v>
      </c>
      <c r="AQ1174" s="64">
        <f t="shared" si="1002"/>
        <v>0</v>
      </c>
      <c r="AR1174" s="64">
        <f t="shared" si="1003"/>
        <v>0</v>
      </c>
      <c r="AS1174" s="68"/>
      <c r="AT1174" s="78"/>
      <c r="AU1174" s="79"/>
      <c r="AV1174" s="79"/>
      <c r="AW1174" s="80"/>
      <c r="AX1174" s="106">
        <f t="shared" si="979"/>
        <v>0</v>
      </c>
      <c r="AY1174" s="63"/>
      <c r="BA1174" s="36"/>
      <c r="BB1174" s="27">
        <f t="shared" si="993"/>
        <v>0</v>
      </c>
      <c r="BC1174" s="27">
        <f t="shared" si="994"/>
        <v>0</v>
      </c>
      <c r="BD1174" s="27"/>
      <c r="BE1174" s="27">
        <f t="shared" si="995"/>
        <v>0</v>
      </c>
      <c r="BF1174" s="27"/>
      <c r="BG1174" s="27">
        <f t="shared" si="980"/>
        <v>0</v>
      </c>
      <c r="BH1174" s="1"/>
      <c r="BI1174" s="1"/>
      <c r="BJ1174" s="1"/>
      <c r="BK1174" s="1"/>
      <c r="BL1174" s="1"/>
      <c r="BM1174" s="1"/>
      <c r="BN1174" s="1"/>
      <c r="BO1174" s="1"/>
      <c r="BP1174" s="1"/>
      <c r="BQ1174" s="1"/>
      <c r="BR1174" s="1"/>
      <c r="BS1174" s="38"/>
      <c r="BT1174" s="107">
        <f t="shared" si="981"/>
        <v>0</v>
      </c>
      <c r="BU1174" s="108">
        <f t="shared" si="982"/>
        <v>0</v>
      </c>
      <c r="BV1174" s="28">
        <f t="shared" si="983"/>
        <v>0</v>
      </c>
      <c r="BW1174" s="28">
        <f t="shared" si="984"/>
        <v>0</v>
      </c>
      <c r="BX1174" s="27"/>
      <c r="BY1174" s="27"/>
      <c r="BZ1174" s="38">
        <f t="shared" si="996"/>
        <v>0</v>
      </c>
      <c r="CA1174" s="38">
        <f t="shared" si="997"/>
        <v>0</v>
      </c>
      <c r="CB1174" s="38">
        <f t="shared" si="991"/>
        <v>0</v>
      </c>
      <c r="CC1174" s="38">
        <f t="shared" si="991"/>
        <v>0</v>
      </c>
      <c r="CD1174" s="38">
        <f t="shared" si="985"/>
        <v>0</v>
      </c>
      <c r="CE1174" s="27"/>
      <c r="CF1174" s="27"/>
      <c r="CG1174" s="27"/>
      <c r="CH1174" s="27"/>
      <c r="CI1174" s="126"/>
      <c r="CJ1174" s="116"/>
      <c r="CK1174" s="27"/>
      <c r="CL1174" s="116"/>
      <c r="CM1174" s="27"/>
      <c r="CN1174" s="116"/>
      <c r="CO1174" s="27"/>
      <c r="CP1174" s="27"/>
      <c r="CQ1174" s="27">
        <f t="shared" si="992"/>
        <v>0</v>
      </c>
      <c r="CR1174" s="27"/>
      <c r="CS1174" s="27">
        <f t="shared" si="986"/>
        <v>0</v>
      </c>
      <c r="CT1174" s="27"/>
      <c r="CU1174" s="27"/>
      <c r="CV1174" s="86">
        <f t="shared" si="987"/>
        <v>0</v>
      </c>
      <c r="CW1174" s="86">
        <f t="shared" si="1004"/>
        <v>0</v>
      </c>
    </row>
    <row r="1175" spans="2:101" customFormat="1" outlineLevel="1" x14ac:dyDescent="0.3">
      <c r="B1175" s="41">
        <f t="shared" si="989"/>
        <v>694</v>
      </c>
      <c r="C1175" s="42"/>
      <c r="D1175" s="105"/>
      <c r="E1175" s="37"/>
      <c r="F1175" s="34"/>
      <c r="G1175" s="34"/>
      <c r="H1175" s="34"/>
      <c r="I1175" s="34"/>
      <c r="J1175" s="34"/>
      <c r="K1175" s="34"/>
      <c r="L1175" s="34"/>
      <c r="M1175" s="27"/>
      <c r="N1175" s="27"/>
      <c r="O1175" s="27"/>
      <c r="P1175" s="27"/>
      <c r="Q1175" s="27"/>
      <c r="R1175" s="27"/>
      <c r="S1175" s="28"/>
      <c r="T1175" s="28"/>
      <c r="U1175" s="28"/>
      <c r="V1175" s="28"/>
      <c r="W1175" s="28">
        <f t="shared" si="990"/>
        <v>0</v>
      </c>
      <c r="X1175" s="29">
        <f t="shared" si="988"/>
        <v>0</v>
      </c>
      <c r="Y1175" s="66"/>
      <c r="Z1175" s="67"/>
      <c r="AA1175" s="67"/>
      <c r="AB1175" s="67"/>
      <c r="AC1175" s="67"/>
      <c r="AD1175" s="67"/>
      <c r="AE1175" s="72">
        <f t="shared" si="978"/>
        <v>0</v>
      </c>
      <c r="AF1175" s="67"/>
      <c r="AG1175" s="66"/>
      <c r="AH1175" s="67"/>
      <c r="AI1175" s="67"/>
      <c r="AJ1175" s="67"/>
      <c r="AK1175" s="68"/>
      <c r="AL1175" s="66"/>
      <c r="AM1175" s="64">
        <f t="shared" si="998"/>
        <v>0</v>
      </c>
      <c r="AN1175" s="64">
        <f t="shared" si="999"/>
        <v>0</v>
      </c>
      <c r="AO1175" s="64">
        <f t="shared" si="1000"/>
        <v>0</v>
      </c>
      <c r="AP1175" s="64">
        <f t="shared" si="1001"/>
        <v>0</v>
      </c>
      <c r="AQ1175" s="64">
        <f t="shared" si="1002"/>
        <v>0</v>
      </c>
      <c r="AR1175" s="64">
        <f t="shared" si="1003"/>
        <v>0</v>
      </c>
      <c r="AS1175" s="68"/>
      <c r="AT1175" s="78"/>
      <c r="AU1175" s="79"/>
      <c r="AV1175" s="79"/>
      <c r="AW1175" s="80"/>
      <c r="AX1175" s="106">
        <f t="shared" si="979"/>
        <v>0</v>
      </c>
      <c r="AY1175" s="63"/>
      <c r="BA1175" s="36"/>
      <c r="BB1175" s="27">
        <f t="shared" si="993"/>
        <v>0</v>
      </c>
      <c r="BC1175" s="27">
        <f t="shared" si="994"/>
        <v>0</v>
      </c>
      <c r="BD1175" s="27"/>
      <c r="BE1175" s="27">
        <f t="shared" si="995"/>
        <v>0</v>
      </c>
      <c r="BF1175" s="27"/>
      <c r="BG1175" s="27">
        <f t="shared" si="980"/>
        <v>0</v>
      </c>
      <c r="BH1175" s="1"/>
      <c r="BI1175" s="1"/>
      <c r="BJ1175" s="1"/>
      <c r="BK1175" s="1"/>
      <c r="BL1175" s="1"/>
      <c r="BM1175" s="1"/>
      <c r="BN1175" s="1"/>
      <c r="BO1175" s="1"/>
      <c r="BP1175" s="1"/>
      <c r="BQ1175" s="1"/>
      <c r="BR1175" s="1"/>
      <c r="BS1175" s="38"/>
      <c r="BT1175" s="107">
        <f t="shared" si="981"/>
        <v>0</v>
      </c>
      <c r="BU1175" s="108">
        <f t="shared" si="982"/>
        <v>0</v>
      </c>
      <c r="BV1175" s="28">
        <f t="shared" si="983"/>
        <v>0</v>
      </c>
      <c r="BW1175" s="28">
        <f t="shared" si="984"/>
        <v>0</v>
      </c>
      <c r="BX1175" s="27"/>
      <c r="BY1175" s="27"/>
      <c r="BZ1175" s="38">
        <f t="shared" si="996"/>
        <v>0</v>
      </c>
      <c r="CA1175" s="38">
        <f t="shared" si="997"/>
        <v>0</v>
      </c>
      <c r="CB1175" s="38">
        <f t="shared" si="991"/>
        <v>0</v>
      </c>
      <c r="CC1175" s="38">
        <f t="shared" si="991"/>
        <v>0</v>
      </c>
      <c r="CD1175" s="38">
        <f t="shared" si="985"/>
        <v>0</v>
      </c>
      <c r="CE1175" s="27"/>
      <c r="CF1175" s="27"/>
      <c r="CG1175" s="27"/>
      <c r="CH1175" s="27"/>
      <c r="CI1175" s="126"/>
      <c r="CJ1175" s="116"/>
      <c r="CK1175" s="27"/>
      <c r="CL1175" s="116"/>
      <c r="CM1175" s="27"/>
      <c r="CN1175" s="116"/>
      <c r="CO1175" s="27"/>
      <c r="CP1175" s="27"/>
      <c r="CQ1175" s="27">
        <f t="shared" si="992"/>
        <v>0</v>
      </c>
      <c r="CR1175" s="27"/>
      <c r="CS1175" s="27">
        <f t="shared" si="986"/>
        <v>0</v>
      </c>
      <c r="CT1175" s="27"/>
      <c r="CU1175" s="27"/>
      <c r="CV1175" s="86">
        <f t="shared" si="987"/>
        <v>0</v>
      </c>
      <c r="CW1175" s="86">
        <f t="shared" si="1004"/>
        <v>0</v>
      </c>
    </row>
    <row r="1176" spans="2:101" customFormat="1" outlineLevel="1" x14ac:dyDescent="0.3">
      <c r="B1176" s="41">
        <f t="shared" si="989"/>
        <v>695</v>
      </c>
      <c r="C1176" s="42"/>
      <c r="D1176" s="105"/>
      <c r="E1176" s="37"/>
      <c r="F1176" s="34"/>
      <c r="G1176" s="34"/>
      <c r="H1176" s="34"/>
      <c r="I1176" s="34"/>
      <c r="J1176" s="34"/>
      <c r="K1176" s="34"/>
      <c r="L1176" s="34"/>
      <c r="M1176" s="27"/>
      <c r="N1176" s="27"/>
      <c r="O1176" s="27"/>
      <c r="P1176" s="27"/>
      <c r="Q1176" s="27"/>
      <c r="R1176" s="27"/>
      <c r="S1176" s="28"/>
      <c r="T1176" s="28"/>
      <c r="U1176" s="28"/>
      <c r="V1176" s="28"/>
      <c r="W1176" s="28">
        <f t="shared" si="990"/>
        <v>0</v>
      </c>
      <c r="X1176" s="29">
        <f t="shared" si="988"/>
        <v>0</v>
      </c>
      <c r="Y1176" s="66"/>
      <c r="Z1176" s="67"/>
      <c r="AA1176" s="67"/>
      <c r="AB1176" s="67"/>
      <c r="AC1176" s="67"/>
      <c r="AD1176" s="67"/>
      <c r="AE1176" s="72">
        <f t="shared" si="978"/>
        <v>0</v>
      </c>
      <c r="AF1176" s="67"/>
      <c r="AG1176" s="66"/>
      <c r="AH1176" s="67"/>
      <c r="AI1176" s="67"/>
      <c r="AJ1176" s="67"/>
      <c r="AK1176" s="68"/>
      <c r="AL1176" s="66"/>
      <c r="AM1176" s="64">
        <f t="shared" si="998"/>
        <v>0</v>
      </c>
      <c r="AN1176" s="64">
        <f t="shared" si="999"/>
        <v>0</v>
      </c>
      <c r="AO1176" s="64">
        <f t="shared" si="1000"/>
        <v>0</v>
      </c>
      <c r="AP1176" s="64">
        <f t="shared" si="1001"/>
        <v>0</v>
      </c>
      <c r="AQ1176" s="64">
        <f t="shared" si="1002"/>
        <v>0</v>
      </c>
      <c r="AR1176" s="64">
        <f t="shared" si="1003"/>
        <v>0</v>
      </c>
      <c r="AS1176" s="68"/>
      <c r="AT1176" s="78"/>
      <c r="AU1176" s="79"/>
      <c r="AV1176" s="79"/>
      <c r="AW1176" s="80"/>
      <c r="AX1176" s="106">
        <f t="shared" si="979"/>
        <v>0</v>
      </c>
      <c r="AY1176" s="63"/>
      <c r="BA1176" s="36"/>
      <c r="BB1176" s="27">
        <f t="shared" si="993"/>
        <v>0</v>
      </c>
      <c r="BC1176" s="27">
        <f t="shared" si="994"/>
        <v>0</v>
      </c>
      <c r="BD1176" s="27"/>
      <c r="BE1176" s="27">
        <f t="shared" si="995"/>
        <v>0</v>
      </c>
      <c r="BF1176" s="27"/>
      <c r="BG1176" s="27">
        <f t="shared" si="980"/>
        <v>0</v>
      </c>
      <c r="BH1176" s="1"/>
      <c r="BI1176" s="1"/>
      <c r="BJ1176" s="1"/>
      <c r="BK1176" s="1"/>
      <c r="BL1176" s="1"/>
      <c r="BM1176" s="1"/>
      <c r="BN1176" s="1"/>
      <c r="BO1176" s="1"/>
      <c r="BP1176" s="1"/>
      <c r="BQ1176" s="1"/>
      <c r="BR1176" s="1"/>
      <c r="BS1176" s="38"/>
      <c r="BT1176" s="107">
        <f t="shared" si="981"/>
        <v>0</v>
      </c>
      <c r="BU1176" s="108">
        <f t="shared" si="982"/>
        <v>0</v>
      </c>
      <c r="BV1176" s="28">
        <f t="shared" si="983"/>
        <v>0</v>
      </c>
      <c r="BW1176" s="28">
        <f t="shared" si="984"/>
        <v>0</v>
      </c>
      <c r="BX1176" s="27"/>
      <c r="BY1176" s="27"/>
      <c r="BZ1176" s="38">
        <f t="shared" si="996"/>
        <v>0</v>
      </c>
      <c r="CA1176" s="38">
        <f t="shared" si="997"/>
        <v>0</v>
      </c>
      <c r="CB1176" s="38">
        <f t="shared" si="991"/>
        <v>0</v>
      </c>
      <c r="CC1176" s="38">
        <f t="shared" si="991"/>
        <v>0</v>
      </c>
      <c r="CD1176" s="38">
        <f t="shared" si="985"/>
        <v>0</v>
      </c>
      <c r="CE1176" s="27"/>
      <c r="CF1176" s="27"/>
      <c r="CG1176" s="27"/>
      <c r="CH1176" s="27"/>
      <c r="CI1176" s="126"/>
      <c r="CJ1176" s="116"/>
      <c r="CK1176" s="27"/>
      <c r="CL1176" s="116"/>
      <c r="CM1176" s="27"/>
      <c r="CN1176" s="116"/>
      <c r="CO1176" s="27"/>
      <c r="CP1176" s="27"/>
      <c r="CQ1176" s="27">
        <f t="shared" si="992"/>
        <v>0</v>
      </c>
      <c r="CR1176" s="27"/>
      <c r="CS1176" s="27">
        <f t="shared" si="986"/>
        <v>0</v>
      </c>
      <c r="CT1176" s="27"/>
      <c r="CU1176" s="27"/>
      <c r="CV1176" s="86">
        <f t="shared" si="987"/>
        <v>0</v>
      </c>
      <c r="CW1176" s="86">
        <f t="shared" si="1004"/>
        <v>0</v>
      </c>
    </row>
    <row r="1177" spans="2:101" customFormat="1" outlineLevel="1" x14ac:dyDescent="0.3">
      <c r="B1177" s="41">
        <f t="shared" si="989"/>
        <v>696</v>
      </c>
      <c r="C1177" s="42"/>
      <c r="D1177" s="105"/>
      <c r="E1177" s="37"/>
      <c r="F1177" s="34"/>
      <c r="G1177" s="34"/>
      <c r="H1177" s="34"/>
      <c r="I1177" s="34"/>
      <c r="J1177" s="34"/>
      <c r="K1177" s="34"/>
      <c r="L1177" s="34"/>
      <c r="M1177" s="27"/>
      <c r="N1177" s="27"/>
      <c r="O1177" s="27"/>
      <c r="P1177" s="27"/>
      <c r="Q1177" s="27"/>
      <c r="R1177" s="27"/>
      <c r="S1177" s="28"/>
      <c r="T1177" s="28"/>
      <c r="U1177" s="28"/>
      <c r="V1177" s="28"/>
      <c r="W1177" s="28">
        <f t="shared" si="990"/>
        <v>0</v>
      </c>
      <c r="X1177" s="29">
        <f t="shared" si="988"/>
        <v>0</v>
      </c>
      <c r="Y1177" s="66"/>
      <c r="Z1177" s="67"/>
      <c r="AA1177" s="67"/>
      <c r="AB1177" s="67"/>
      <c r="AC1177" s="67"/>
      <c r="AD1177" s="67"/>
      <c r="AE1177" s="72">
        <f t="shared" ref="AE1177:AE1240" si="1005">IF(AG1177=0,0,B1177&amp;"_"&amp;M1177&amp;N1177&amp;O1177&amp;"_"&amp;P1177&amp;"_"&amp;Q1177&amp;"_"&amp;AF1177)</f>
        <v>0</v>
      </c>
      <c r="AF1177" s="67"/>
      <c r="AG1177" s="66"/>
      <c r="AH1177" s="67"/>
      <c r="AI1177" s="67"/>
      <c r="AJ1177" s="67"/>
      <c r="AK1177" s="68"/>
      <c r="AL1177" s="66"/>
      <c r="AM1177" s="64">
        <f t="shared" si="998"/>
        <v>0</v>
      </c>
      <c r="AN1177" s="64">
        <f t="shared" si="999"/>
        <v>0</v>
      </c>
      <c r="AO1177" s="64">
        <f t="shared" si="1000"/>
        <v>0</v>
      </c>
      <c r="AP1177" s="64">
        <f t="shared" si="1001"/>
        <v>0</v>
      </c>
      <c r="AQ1177" s="64">
        <f t="shared" si="1002"/>
        <v>0</v>
      </c>
      <c r="AR1177" s="64">
        <f t="shared" si="1003"/>
        <v>0</v>
      </c>
      <c r="AS1177" s="68"/>
      <c r="AT1177" s="78"/>
      <c r="AU1177" s="79"/>
      <c r="AV1177" s="79"/>
      <c r="AW1177" s="80"/>
      <c r="AX1177" s="106">
        <f t="shared" ref="AX1177:AX1240" si="1006">E1177</f>
        <v>0</v>
      </c>
      <c r="AY1177" s="63"/>
      <c r="BA1177" s="36"/>
      <c r="BB1177" s="27">
        <f t="shared" si="993"/>
        <v>0</v>
      </c>
      <c r="BC1177" s="27">
        <f t="shared" si="994"/>
        <v>0</v>
      </c>
      <c r="BD1177" s="27"/>
      <c r="BE1177" s="27">
        <f t="shared" si="995"/>
        <v>0</v>
      </c>
      <c r="BF1177" s="27"/>
      <c r="BG1177" s="27">
        <f t="shared" ref="BG1177:BG1240" si="1007">IF(BA1177="NON",0,K1177)</f>
        <v>0</v>
      </c>
      <c r="BH1177" s="1"/>
      <c r="BI1177" s="1"/>
      <c r="BJ1177" s="1"/>
      <c r="BK1177" s="1"/>
      <c r="BL1177" s="1"/>
      <c r="BM1177" s="1"/>
      <c r="BN1177" s="1"/>
      <c r="BO1177" s="1"/>
      <c r="BP1177" s="1"/>
      <c r="BQ1177" s="1"/>
      <c r="BR1177" s="1"/>
      <c r="BS1177" s="38"/>
      <c r="BT1177" s="107">
        <f t="shared" ref="BT1177:BT1240" si="1008">IF(BS1177="OUI",1,0)</f>
        <v>0</v>
      </c>
      <c r="BU1177" s="108">
        <f t="shared" ref="BU1177:BU1240" si="1009">IF(BS1177="OUI",1,0)</f>
        <v>0</v>
      </c>
      <c r="BV1177" s="28">
        <f t="shared" ref="BV1177:BV1240" si="1010">IF(OR(BS1177=0,BS1177="NON"),0,B1177&amp;"_"&amp;M1177&amp;N1177&amp;O1177&amp;"_"&amp;P1177&amp;"_"&amp;Q1177&amp;"_"&amp;R1177&amp;S1177&amp;T1177&amp;U1177&amp;V1177&amp;"_MANU")</f>
        <v>0</v>
      </c>
      <c r="BW1177" s="28">
        <f t="shared" ref="BW1177:BW1240" si="1011">IF(BS1177="OUI",1,0)</f>
        <v>0</v>
      </c>
      <c r="BX1177" s="27"/>
      <c r="BY1177" s="27"/>
      <c r="BZ1177" s="38">
        <f t="shared" si="996"/>
        <v>0</v>
      </c>
      <c r="CA1177" s="38">
        <f t="shared" si="997"/>
        <v>0</v>
      </c>
      <c r="CB1177" s="38">
        <f t="shared" si="991"/>
        <v>0</v>
      </c>
      <c r="CC1177" s="38">
        <f t="shared" si="991"/>
        <v>0</v>
      </c>
      <c r="CD1177" s="38">
        <f t="shared" ref="CD1177:CD1240" si="1012">IF(OR(BS1177=0,BS1177="NON"),0,B1177&amp;"_"&amp;M1177&amp;N1177&amp;O1177&amp;"_"&amp;P1177&amp;"_"&amp;Q1177&amp;"_"&amp;R1177&amp;S1177&amp;T1177&amp;U1177&amp;V1177&amp;"_FORC"&amp;IF(CB1177=0,"TR","TC"))</f>
        <v>0</v>
      </c>
      <c r="CE1177" s="27"/>
      <c r="CF1177" s="27"/>
      <c r="CG1177" s="27"/>
      <c r="CH1177" s="27"/>
      <c r="CI1177" s="126"/>
      <c r="CJ1177" s="116"/>
      <c r="CK1177" s="27"/>
      <c r="CL1177" s="116"/>
      <c r="CM1177" s="27"/>
      <c r="CN1177" s="116"/>
      <c r="CO1177" s="27"/>
      <c r="CP1177" s="27"/>
      <c r="CQ1177" s="27">
        <f t="shared" si="992"/>
        <v>0</v>
      </c>
      <c r="CR1177" s="27"/>
      <c r="CS1177" s="27">
        <f t="shared" ref="CS1177:CS1240" si="1013">IF(CR1177&lt;&gt;0,CK1177,0)</f>
        <v>0</v>
      </c>
      <c r="CT1177" s="27"/>
      <c r="CU1177" s="27"/>
      <c r="CV1177" s="86">
        <f t="shared" si="987"/>
        <v>0</v>
      </c>
      <c r="CW1177" s="86">
        <f t="shared" si="1004"/>
        <v>0</v>
      </c>
    </row>
    <row r="1178" spans="2:101" customFormat="1" outlineLevel="1" x14ac:dyDescent="0.3">
      <c r="B1178" s="41">
        <f t="shared" si="989"/>
        <v>697</v>
      </c>
      <c r="C1178" s="42"/>
      <c r="D1178" s="105"/>
      <c r="E1178" s="37"/>
      <c r="F1178" s="34"/>
      <c r="G1178" s="34"/>
      <c r="H1178" s="34"/>
      <c r="I1178" s="34"/>
      <c r="J1178" s="34"/>
      <c r="K1178" s="34"/>
      <c r="L1178" s="34"/>
      <c r="M1178" s="27"/>
      <c r="N1178" s="27"/>
      <c r="O1178" s="27"/>
      <c r="P1178" s="27"/>
      <c r="Q1178" s="27"/>
      <c r="R1178" s="27"/>
      <c r="S1178" s="28"/>
      <c r="T1178" s="28"/>
      <c r="U1178" s="28"/>
      <c r="V1178" s="28"/>
      <c r="W1178" s="28">
        <f t="shared" si="990"/>
        <v>0</v>
      </c>
      <c r="X1178" s="29">
        <f t="shared" si="988"/>
        <v>0</v>
      </c>
      <c r="Y1178" s="66"/>
      <c r="Z1178" s="67"/>
      <c r="AA1178" s="67"/>
      <c r="AB1178" s="67"/>
      <c r="AC1178" s="67"/>
      <c r="AD1178" s="67"/>
      <c r="AE1178" s="72">
        <f t="shared" si="1005"/>
        <v>0</v>
      </c>
      <c r="AF1178" s="67"/>
      <c r="AG1178" s="66"/>
      <c r="AH1178" s="67"/>
      <c r="AI1178" s="67"/>
      <c r="AJ1178" s="67"/>
      <c r="AK1178" s="68"/>
      <c r="AL1178" s="66"/>
      <c r="AM1178" s="64">
        <f t="shared" si="998"/>
        <v>0</v>
      </c>
      <c r="AN1178" s="64">
        <f t="shared" si="999"/>
        <v>0</v>
      </c>
      <c r="AO1178" s="64">
        <f t="shared" si="1000"/>
        <v>0</v>
      </c>
      <c r="AP1178" s="64">
        <f t="shared" si="1001"/>
        <v>0</v>
      </c>
      <c r="AQ1178" s="64">
        <f t="shared" si="1002"/>
        <v>0</v>
      </c>
      <c r="AR1178" s="64">
        <f t="shared" si="1003"/>
        <v>0</v>
      </c>
      <c r="AS1178" s="68"/>
      <c r="AT1178" s="78"/>
      <c r="AU1178" s="79"/>
      <c r="AV1178" s="79"/>
      <c r="AW1178" s="80"/>
      <c r="AX1178" s="106">
        <f t="shared" si="1006"/>
        <v>0</v>
      </c>
      <c r="AY1178" s="63"/>
      <c r="BA1178" s="36"/>
      <c r="BB1178" s="27">
        <f t="shared" si="993"/>
        <v>0</v>
      </c>
      <c r="BC1178" s="27">
        <f t="shared" si="994"/>
        <v>0</v>
      </c>
      <c r="BD1178" s="27"/>
      <c r="BE1178" s="27">
        <f t="shared" si="995"/>
        <v>0</v>
      </c>
      <c r="BF1178" s="27"/>
      <c r="BG1178" s="27">
        <f t="shared" si="1007"/>
        <v>0</v>
      </c>
      <c r="BH1178" s="1"/>
      <c r="BI1178" s="1"/>
      <c r="BJ1178" s="1"/>
      <c r="BK1178" s="1"/>
      <c r="BL1178" s="1"/>
      <c r="BM1178" s="1"/>
      <c r="BN1178" s="1"/>
      <c r="BO1178" s="1"/>
      <c r="BP1178" s="1"/>
      <c r="BQ1178" s="1"/>
      <c r="BR1178" s="1"/>
      <c r="BS1178" s="38"/>
      <c r="BT1178" s="107">
        <f t="shared" si="1008"/>
        <v>0</v>
      </c>
      <c r="BU1178" s="108">
        <f t="shared" si="1009"/>
        <v>0</v>
      </c>
      <c r="BV1178" s="28">
        <f t="shared" si="1010"/>
        <v>0</v>
      </c>
      <c r="BW1178" s="28">
        <f t="shared" si="1011"/>
        <v>0</v>
      </c>
      <c r="BX1178" s="27"/>
      <c r="BY1178" s="27"/>
      <c r="BZ1178" s="38">
        <f t="shared" si="996"/>
        <v>0</v>
      </c>
      <c r="CA1178" s="38">
        <f t="shared" si="997"/>
        <v>0</v>
      </c>
      <c r="CB1178" s="38">
        <f t="shared" si="991"/>
        <v>0</v>
      </c>
      <c r="CC1178" s="38">
        <f t="shared" si="991"/>
        <v>0</v>
      </c>
      <c r="CD1178" s="38">
        <f t="shared" si="1012"/>
        <v>0</v>
      </c>
      <c r="CE1178" s="27"/>
      <c r="CF1178" s="27"/>
      <c r="CG1178" s="27"/>
      <c r="CH1178" s="27"/>
      <c r="CI1178" s="126"/>
      <c r="CJ1178" s="116"/>
      <c r="CK1178" s="27"/>
      <c r="CL1178" s="116"/>
      <c r="CM1178" s="27"/>
      <c r="CN1178" s="116"/>
      <c r="CO1178" s="27"/>
      <c r="CP1178" s="27"/>
      <c r="CQ1178" s="27">
        <f t="shared" si="992"/>
        <v>0</v>
      </c>
      <c r="CR1178" s="27"/>
      <c r="CS1178" s="27">
        <f t="shared" si="1013"/>
        <v>0</v>
      </c>
      <c r="CT1178" s="27"/>
      <c r="CU1178" s="27"/>
      <c r="CV1178" s="86">
        <f t="shared" si="987"/>
        <v>0</v>
      </c>
      <c r="CW1178" s="86">
        <f t="shared" si="1004"/>
        <v>0</v>
      </c>
    </row>
    <row r="1179" spans="2:101" customFormat="1" outlineLevel="1" x14ac:dyDescent="0.3">
      <c r="B1179" s="41">
        <f t="shared" si="989"/>
        <v>698</v>
      </c>
      <c r="C1179" s="42"/>
      <c r="D1179" s="105"/>
      <c r="E1179" s="37"/>
      <c r="F1179" s="34"/>
      <c r="G1179" s="34"/>
      <c r="H1179" s="34"/>
      <c r="I1179" s="34"/>
      <c r="J1179" s="34"/>
      <c r="K1179" s="34"/>
      <c r="L1179" s="34"/>
      <c r="M1179" s="27"/>
      <c r="N1179" s="27"/>
      <c r="O1179" s="27"/>
      <c r="P1179" s="27"/>
      <c r="Q1179" s="27"/>
      <c r="R1179" s="27"/>
      <c r="S1179" s="28"/>
      <c r="T1179" s="28"/>
      <c r="U1179" s="28"/>
      <c r="V1179" s="28"/>
      <c r="W1179" s="28">
        <f t="shared" si="990"/>
        <v>0</v>
      </c>
      <c r="X1179" s="29">
        <f t="shared" si="988"/>
        <v>0</v>
      </c>
      <c r="Y1179" s="66"/>
      <c r="Z1179" s="67"/>
      <c r="AA1179" s="67"/>
      <c r="AB1179" s="67"/>
      <c r="AC1179" s="67"/>
      <c r="AD1179" s="67"/>
      <c r="AE1179" s="72">
        <f t="shared" si="1005"/>
        <v>0</v>
      </c>
      <c r="AF1179" s="67"/>
      <c r="AG1179" s="66"/>
      <c r="AH1179" s="67"/>
      <c r="AI1179" s="67"/>
      <c r="AJ1179" s="67"/>
      <c r="AK1179" s="68"/>
      <c r="AL1179" s="66"/>
      <c r="AM1179" s="64">
        <f t="shared" si="998"/>
        <v>0</v>
      </c>
      <c r="AN1179" s="64">
        <f t="shared" si="999"/>
        <v>0</v>
      </c>
      <c r="AO1179" s="64">
        <f t="shared" si="1000"/>
        <v>0</v>
      </c>
      <c r="AP1179" s="64">
        <f t="shared" si="1001"/>
        <v>0</v>
      </c>
      <c r="AQ1179" s="64">
        <f t="shared" si="1002"/>
        <v>0</v>
      </c>
      <c r="AR1179" s="64">
        <f t="shared" si="1003"/>
        <v>0</v>
      </c>
      <c r="AS1179" s="68"/>
      <c r="AT1179" s="78"/>
      <c r="AU1179" s="79"/>
      <c r="AV1179" s="79"/>
      <c r="AW1179" s="80"/>
      <c r="AX1179" s="106">
        <f t="shared" si="1006"/>
        <v>0</v>
      </c>
      <c r="AY1179" s="63"/>
      <c r="BA1179" s="36"/>
      <c r="BB1179" s="27">
        <f t="shared" si="993"/>
        <v>0</v>
      </c>
      <c r="BC1179" s="27">
        <f t="shared" si="994"/>
        <v>0</v>
      </c>
      <c r="BD1179" s="27"/>
      <c r="BE1179" s="27">
        <f t="shared" si="995"/>
        <v>0</v>
      </c>
      <c r="BF1179" s="27"/>
      <c r="BG1179" s="27">
        <f t="shared" si="1007"/>
        <v>0</v>
      </c>
      <c r="BH1179" s="1"/>
      <c r="BI1179" s="1"/>
      <c r="BJ1179" s="1"/>
      <c r="BK1179" s="1"/>
      <c r="BL1179" s="1"/>
      <c r="BM1179" s="1"/>
      <c r="BN1179" s="1"/>
      <c r="BO1179" s="1"/>
      <c r="BP1179" s="1"/>
      <c r="BQ1179" s="1"/>
      <c r="BR1179" s="1"/>
      <c r="BS1179" s="38"/>
      <c r="BT1179" s="107">
        <f t="shared" si="1008"/>
        <v>0</v>
      </c>
      <c r="BU1179" s="108">
        <f t="shared" si="1009"/>
        <v>0</v>
      </c>
      <c r="BV1179" s="28">
        <f t="shared" si="1010"/>
        <v>0</v>
      </c>
      <c r="BW1179" s="28">
        <f t="shared" si="1011"/>
        <v>0</v>
      </c>
      <c r="BX1179" s="27"/>
      <c r="BY1179" s="27"/>
      <c r="BZ1179" s="38">
        <f t="shared" si="996"/>
        <v>0</v>
      </c>
      <c r="CA1179" s="38">
        <f t="shared" si="997"/>
        <v>0</v>
      </c>
      <c r="CB1179" s="38">
        <f t="shared" si="991"/>
        <v>0</v>
      </c>
      <c r="CC1179" s="38">
        <f t="shared" si="991"/>
        <v>0</v>
      </c>
      <c r="CD1179" s="38">
        <f t="shared" si="1012"/>
        <v>0</v>
      </c>
      <c r="CE1179" s="27"/>
      <c r="CF1179" s="27"/>
      <c r="CG1179" s="27"/>
      <c r="CH1179" s="27"/>
      <c r="CI1179" s="126"/>
      <c r="CJ1179" s="116"/>
      <c r="CK1179" s="27"/>
      <c r="CL1179" s="116"/>
      <c r="CM1179" s="27"/>
      <c r="CN1179" s="116"/>
      <c r="CO1179" s="27"/>
      <c r="CP1179" s="27"/>
      <c r="CQ1179" s="27">
        <f t="shared" si="992"/>
        <v>0</v>
      </c>
      <c r="CR1179" s="27"/>
      <c r="CS1179" s="27">
        <f t="shared" si="1013"/>
        <v>0</v>
      </c>
      <c r="CT1179" s="27"/>
      <c r="CU1179" s="27"/>
      <c r="CV1179" s="86">
        <f t="shared" ref="CV1179:CV1242" si="1014">IF(SUM(F1179:L1179)=0,0,SUM(F1179:L1179)+BT1179+BZ1179+CA1179)</f>
        <v>0</v>
      </c>
      <c r="CW1179" s="86">
        <f t="shared" si="1004"/>
        <v>0</v>
      </c>
    </row>
    <row r="1180" spans="2:101" customFormat="1" outlineLevel="1" x14ac:dyDescent="0.3">
      <c r="B1180" s="41">
        <f t="shared" si="989"/>
        <v>699</v>
      </c>
      <c r="C1180" s="42"/>
      <c r="D1180" s="105"/>
      <c r="E1180" s="37"/>
      <c r="F1180" s="34"/>
      <c r="G1180" s="34"/>
      <c r="H1180" s="34"/>
      <c r="I1180" s="34"/>
      <c r="J1180" s="34"/>
      <c r="K1180" s="34"/>
      <c r="L1180" s="34"/>
      <c r="M1180" s="27"/>
      <c r="N1180" s="27"/>
      <c r="O1180" s="27"/>
      <c r="P1180" s="27"/>
      <c r="Q1180" s="27"/>
      <c r="R1180" s="27"/>
      <c r="S1180" s="28"/>
      <c r="T1180" s="28"/>
      <c r="U1180" s="28"/>
      <c r="V1180" s="28"/>
      <c r="W1180" s="28">
        <f t="shared" si="990"/>
        <v>0</v>
      </c>
      <c r="X1180" s="29">
        <f t="shared" si="988"/>
        <v>0</v>
      </c>
      <c r="Y1180" s="66"/>
      <c r="Z1180" s="67"/>
      <c r="AA1180" s="67"/>
      <c r="AB1180" s="67"/>
      <c r="AC1180" s="67"/>
      <c r="AD1180" s="67"/>
      <c r="AE1180" s="72">
        <f t="shared" si="1005"/>
        <v>0</v>
      </c>
      <c r="AF1180" s="67"/>
      <c r="AG1180" s="66"/>
      <c r="AH1180" s="67"/>
      <c r="AI1180" s="67"/>
      <c r="AJ1180" s="67"/>
      <c r="AK1180" s="68"/>
      <c r="AL1180" s="66"/>
      <c r="AM1180" s="64">
        <f t="shared" si="998"/>
        <v>0</v>
      </c>
      <c r="AN1180" s="64">
        <f t="shared" si="999"/>
        <v>0</v>
      </c>
      <c r="AO1180" s="64">
        <f t="shared" si="1000"/>
        <v>0</v>
      </c>
      <c r="AP1180" s="64">
        <f t="shared" si="1001"/>
        <v>0</v>
      </c>
      <c r="AQ1180" s="64">
        <f t="shared" si="1002"/>
        <v>0</v>
      </c>
      <c r="AR1180" s="64">
        <f t="shared" si="1003"/>
        <v>0</v>
      </c>
      <c r="AS1180" s="68"/>
      <c r="AT1180" s="78"/>
      <c r="AU1180" s="79"/>
      <c r="AV1180" s="79"/>
      <c r="AW1180" s="80"/>
      <c r="AX1180" s="106">
        <f t="shared" si="1006"/>
        <v>0</v>
      </c>
      <c r="AY1180" s="63"/>
      <c r="BA1180" s="36"/>
      <c r="BB1180" s="27">
        <f t="shared" si="993"/>
        <v>0</v>
      </c>
      <c r="BC1180" s="27">
        <f t="shared" si="994"/>
        <v>0</v>
      </c>
      <c r="BD1180" s="27"/>
      <c r="BE1180" s="27">
        <f t="shared" si="995"/>
        <v>0</v>
      </c>
      <c r="BF1180" s="27"/>
      <c r="BG1180" s="27">
        <f t="shared" si="1007"/>
        <v>0</v>
      </c>
      <c r="BH1180" s="1"/>
      <c r="BI1180" s="1"/>
      <c r="BJ1180" s="1"/>
      <c r="BK1180" s="1"/>
      <c r="BL1180" s="1"/>
      <c r="BM1180" s="1"/>
      <c r="BN1180" s="1"/>
      <c r="BO1180" s="1"/>
      <c r="BP1180" s="1"/>
      <c r="BQ1180" s="1"/>
      <c r="BR1180" s="1"/>
      <c r="BS1180" s="38"/>
      <c r="BT1180" s="107">
        <f t="shared" si="1008"/>
        <v>0</v>
      </c>
      <c r="BU1180" s="108">
        <f t="shared" si="1009"/>
        <v>0</v>
      </c>
      <c r="BV1180" s="28">
        <f t="shared" si="1010"/>
        <v>0</v>
      </c>
      <c r="BW1180" s="28">
        <f t="shared" si="1011"/>
        <v>0</v>
      </c>
      <c r="BX1180" s="27"/>
      <c r="BY1180" s="27"/>
      <c r="BZ1180" s="38">
        <f t="shared" si="996"/>
        <v>0</v>
      </c>
      <c r="CA1180" s="38">
        <f t="shared" si="997"/>
        <v>0</v>
      </c>
      <c r="CB1180" s="38">
        <f t="shared" si="991"/>
        <v>0</v>
      </c>
      <c r="CC1180" s="38">
        <f t="shared" si="991"/>
        <v>0</v>
      </c>
      <c r="CD1180" s="38">
        <f t="shared" si="1012"/>
        <v>0</v>
      </c>
      <c r="CE1180" s="27"/>
      <c r="CF1180" s="27"/>
      <c r="CG1180" s="27"/>
      <c r="CH1180" s="27"/>
      <c r="CI1180" s="126"/>
      <c r="CJ1180" s="116"/>
      <c r="CK1180" s="27"/>
      <c r="CL1180" s="116"/>
      <c r="CM1180" s="27"/>
      <c r="CN1180" s="116"/>
      <c r="CO1180" s="27"/>
      <c r="CP1180" s="27"/>
      <c r="CQ1180" s="27">
        <f t="shared" si="992"/>
        <v>0</v>
      </c>
      <c r="CR1180" s="27"/>
      <c r="CS1180" s="27">
        <f t="shared" si="1013"/>
        <v>0</v>
      </c>
      <c r="CT1180" s="27"/>
      <c r="CU1180" s="27"/>
      <c r="CV1180" s="86">
        <f t="shared" si="1014"/>
        <v>0</v>
      </c>
      <c r="CW1180" s="86">
        <f t="shared" si="1004"/>
        <v>0</v>
      </c>
    </row>
    <row r="1181" spans="2:101" customFormat="1" outlineLevel="1" x14ac:dyDescent="0.3">
      <c r="B1181" s="41">
        <f t="shared" si="989"/>
        <v>700</v>
      </c>
      <c r="C1181" s="42"/>
      <c r="D1181" s="105"/>
      <c r="E1181" s="37"/>
      <c r="F1181" s="34"/>
      <c r="G1181" s="34"/>
      <c r="H1181" s="34"/>
      <c r="I1181" s="34"/>
      <c r="J1181" s="34"/>
      <c r="K1181" s="34"/>
      <c r="L1181" s="34"/>
      <c r="M1181" s="27"/>
      <c r="N1181" s="27"/>
      <c r="O1181" s="27"/>
      <c r="P1181" s="27"/>
      <c r="Q1181" s="27"/>
      <c r="R1181" s="27"/>
      <c r="S1181" s="28"/>
      <c r="T1181" s="28"/>
      <c r="U1181" s="28"/>
      <c r="V1181" s="28"/>
      <c r="W1181" s="28">
        <f t="shared" si="990"/>
        <v>0</v>
      </c>
      <c r="X1181" s="29">
        <f t="shared" ref="X1181:X1244" si="1015">IF(SUM(F1181:L1181)=0,0,P1181&amp;"/"&amp;M1181&amp;N1181&amp;O1181&amp;"/"&amp;Q1181&amp;"/"&amp;R1181&amp;"/"&amp;S1181&amp;"/"&amp;T1181&amp;"/"&amp;U1181&amp;"/"&amp;V1181&amp;"/"&amp;W1181)</f>
        <v>0</v>
      </c>
      <c r="Y1181" s="66"/>
      <c r="Z1181" s="67"/>
      <c r="AA1181" s="67"/>
      <c r="AB1181" s="67"/>
      <c r="AC1181" s="67"/>
      <c r="AD1181" s="67"/>
      <c r="AE1181" s="72">
        <f t="shared" si="1005"/>
        <v>0</v>
      </c>
      <c r="AF1181" s="67"/>
      <c r="AG1181" s="66"/>
      <c r="AH1181" s="67"/>
      <c r="AI1181" s="67"/>
      <c r="AJ1181" s="67"/>
      <c r="AK1181" s="68"/>
      <c r="AL1181" s="66"/>
      <c r="AM1181" s="64">
        <f t="shared" si="998"/>
        <v>0</v>
      </c>
      <c r="AN1181" s="64">
        <f t="shared" si="999"/>
        <v>0</v>
      </c>
      <c r="AO1181" s="64">
        <f t="shared" si="1000"/>
        <v>0</v>
      </c>
      <c r="AP1181" s="64">
        <f t="shared" si="1001"/>
        <v>0</v>
      </c>
      <c r="AQ1181" s="64">
        <f t="shared" si="1002"/>
        <v>0</v>
      </c>
      <c r="AR1181" s="64">
        <f t="shared" si="1003"/>
        <v>0</v>
      </c>
      <c r="AS1181" s="68"/>
      <c r="AT1181" s="78"/>
      <c r="AU1181" s="79"/>
      <c r="AV1181" s="79"/>
      <c r="AW1181" s="80"/>
      <c r="AX1181" s="106">
        <f t="shared" si="1006"/>
        <v>0</v>
      </c>
      <c r="AY1181" s="63"/>
      <c r="BA1181" s="36"/>
      <c r="BB1181" s="27">
        <f t="shared" si="993"/>
        <v>0</v>
      </c>
      <c r="BC1181" s="27">
        <f t="shared" si="994"/>
        <v>0</v>
      </c>
      <c r="BD1181" s="27"/>
      <c r="BE1181" s="27">
        <f t="shared" si="995"/>
        <v>0</v>
      </c>
      <c r="BF1181" s="27"/>
      <c r="BG1181" s="27">
        <f t="shared" si="1007"/>
        <v>0</v>
      </c>
      <c r="BH1181" s="1"/>
      <c r="BI1181" s="1"/>
      <c r="BJ1181" s="1"/>
      <c r="BK1181" s="1"/>
      <c r="BL1181" s="1"/>
      <c r="BM1181" s="1"/>
      <c r="BN1181" s="1"/>
      <c r="BO1181" s="1"/>
      <c r="BP1181" s="1"/>
      <c r="BQ1181" s="1"/>
      <c r="BR1181" s="1"/>
      <c r="BS1181" s="38"/>
      <c r="BT1181" s="107">
        <f t="shared" si="1008"/>
        <v>0</v>
      </c>
      <c r="BU1181" s="108">
        <f t="shared" si="1009"/>
        <v>0</v>
      </c>
      <c r="BV1181" s="28">
        <f t="shared" si="1010"/>
        <v>0</v>
      </c>
      <c r="BW1181" s="28">
        <f t="shared" si="1011"/>
        <v>0</v>
      </c>
      <c r="BX1181" s="27"/>
      <c r="BY1181" s="27"/>
      <c r="BZ1181" s="38">
        <f t="shared" si="996"/>
        <v>0</v>
      </c>
      <c r="CA1181" s="38">
        <f t="shared" si="997"/>
        <v>0</v>
      </c>
      <c r="CB1181" s="38">
        <f t="shared" si="991"/>
        <v>0</v>
      </c>
      <c r="CC1181" s="38">
        <f t="shared" si="991"/>
        <v>0</v>
      </c>
      <c r="CD1181" s="38">
        <f t="shared" si="1012"/>
        <v>0</v>
      </c>
      <c r="CE1181" s="27"/>
      <c r="CF1181" s="27"/>
      <c r="CG1181" s="27"/>
      <c r="CH1181" s="27"/>
      <c r="CI1181" s="126"/>
      <c r="CJ1181" s="116"/>
      <c r="CK1181" s="27"/>
      <c r="CL1181" s="116"/>
      <c r="CM1181" s="27"/>
      <c r="CN1181" s="116"/>
      <c r="CO1181" s="27"/>
      <c r="CP1181" s="27"/>
      <c r="CQ1181" s="27">
        <f t="shared" si="992"/>
        <v>0</v>
      </c>
      <c r="CR1181" s="27"/>
      <c r="CS1181" s="27">
        <f t="shared" si="1013"/>
        <v>0</v>
      </c>
      <c r="CT1181" s="27"/>
      <c r="CU1181" s="27"/>
      <c r="CV1181" s="86">
        <f t="shared" si="1014"/>
        <v>0</v>
      </c>
      <c r="CW1181" s="86">
        <f t="shared" si="1004"/>
        <v>0</v>
      </c>
    </row>
    <row r="1182" spans="2:101" customFormat="1" outlineLevel="1" x14ac:dyDescent="0.3">
      <c r="B1182" s="41">
        <f t="shared" si="989"/>
        <v>701</v>
      </c>
      <c r="C1182" s="42"/>
      <c r="D1182" s="105"/>
      <c r="E1182" s="37"/>
      <c r="F1182" s="34"/>
      <c r="G1182" s="34"/>
      <c r="H1182" s="34"/>
      <c r="I1182" s="34"/>
      <c r="J1182" s="34"/>
      <c r="K1182" s="34"/>
      <c r="L1182" s="34"/>
      <c r="M1182" s="27"/>
      <c r="N1182" s="27"/>
      <c r="O1182" s="27"/>
      <c r="P1182" s="27"/>
      <c r="Q1182" s="27"/>
      <c r="R1182" s="27"/>
      <c r="S1182" s="28"/>
      <c r="T1182" s="28"/>
      <c r="U1182" s="28"/>
      <c r="V1182" s="28"/>
      <c r="W1182" s="28">
        <f t="shared" si="990"/>
        <v>0</v>
      </c>
      <c r="X1182" s="29">
        <f t="shared" si="1015"/>
        <v>0</v>
      </c>
      <c r="Y1182" s="66"/>
      <c r="Z1182" s="67"/>
      <c r="AA1182" s="67"/>
      <c r="AB1182" s="67"/>
      <c r="AC1182" s="67"/>
      <c r="AD1182" s="67"/>
      <c r="AE1182" s="72">
        <f t="shared" si="1005"/>
        <v>0</v>
      </c>
      <c r="AF1182" s="67"/>
      <c r="AG1182" s="66"/>
      <c r="AH1182" s="67"/>
      <c r="AI1182" s="67"/>
      <c r="AJ1182" s="67"/>
      <c r="AK1182" s="68"/>
      <c r="AL1182" s="66"/>
      <c r="AM1182" s="64">
        <f t="shared" si="998"/>
        <v>0</v>
      </c>
      <c r="AN1182" s="64">
        <f t="shared" si="999"/>
        <v>0</v>
      </c>
      <c r="AO1182" s="64">
        <f t="shared" si="1000"/>
        <v>0</v>
      </c>
      <c r="AP1182" s="64">
        <f t="shared" si="1001"/>
        <v>0</v>
      </c>
      <c r="AQ1182" s="64">
        <f t="shared" si="1002"/>
        <v>0</v>
      </c>
      <c r="AR1182" s="64">
        <f t="shared" si="1003"/>
        <v>0</v>
      </c>
      <c r="AS1182" s="68"/>
      <c r="AT1182" s="78"/>
      <c r="AU1182" s="79"/>
      <c r="AV1182" s="79"/>
      <c r="AW1182" s="80"/>
      <c r="AX1182" s="106">
        <f t="shared" si="1006"/>
        <v>0</v>
      </c>
      <c r="AY1182" s="63"/>
      <c r="BA1182" s="36"/>
      <c r="BB1182" s="27">
        <f t="shared" si="993"/>
        <v>0</v>
      </c>
      <c r="BC1182" s="27">
        <f t="shared" si="994"/>
        <v>0</v>
      </c>
      <c r="BD1182" s="27"/>
      <c r="BE1182" s="27">
        <f t="shared" si="995"/>
        <v>0</v>
      </c>
      <c r="BF1182" s="27"/>
      <c r="BG1182" s="27">
        <f t="shared" si="1007"/>
        <v>0</v>
      </c>
      <c r="BH1182" s="1"/>
      <c r="BI1182" s="1"/>
      <c r="BJ1182" s="1"/>
      <c r="BK1182" s="1"/>
      <c r="BL1182" s="1"/>
      <c r="BM1182" s="1"/>
      <c r="BN1182" s="1"/>
      <c r="BO1182" s="1"/>
      <c r="BP1182" s="1"/>
      <c r="BQ1182" s="1"/>
      <c r="BR1182" s="1"/>
      <c r="BS1182" s="38"/>
      <c r="BT1182" s="107">
        <f t="shared" si="1008"/>
        <v>0</v>
      </c>
      <c r="BU1182" s="108">
        <f t="shared" si="1009"/>
        <v>0</v>
      </c>
      <c r="BV1182" s="28">
        <f t="shared" si="1010"/>
        <v>0</v>
      </c>
      <c r="BW1182" s="28">
        <f t="shared" si="1011"/>
        <v>0</v>
      </c>
      <c r="BX1182" s="27"/>
      <c r="BY1182" s="27"/>
      <c r="BZ1182" s="38">
        <f t="shared" si="996"/>
        <v>0</v>
      </c>
      <c r="CA1182" s="38">
        <f t="shared" si="997"/>
        <v>0</v>
      </c>
      <c r="CB1182" s="38">
        <f t="shared" si="991"/>
        <v>0</v>
      </c>
      <c r="CC1182" s="38">
        <f t="shared" si="991"/>
        <v>0</v>
      </c>
      <c r="CD1182" s="38">
        <f t="shared" si="1012"/>
        <v>0</v>
      </c>
      <c r="CE1182" s="27"/>
      <c r="CF1182" s="27"/>
      <c r="CG1182" s="27"/>
      <c r="CH1182" s="27"/>
      <c r="CI1182" s="126"/>
      <c r="CJ1182" s="116"/>
      <c r="CK1182" s="27"/>
      <c r="CL1182" s="116"/>
      <c r="CM1182" s="27"/>
      <c r="CN1182" s="116"/>
      <c r="CO1182" s="27"/>
      <c r="CP1182" s="27"/>
      <c r="CQ1182" s="27">
        <f t="shared" si="992"/>
        <v>0</v>
      </c>
      <c r="CR1182" s="27"/>
      <c r="CS1182" s="27">
        <f t="shared" si="1013"/>
        <v>0</v>
      </c>
      <c r="CT1182" s="27"/>
      <c r="CU1182" s="27"/>
      <c r="CV1182" s="86">
        <f t="shared" si="1014"/>
        <v>0</v>
      </c>
      <c r="CW1182" s="86">
        <f t="shared" si="1004"/>
        <v>0</v>
      </c>
    </row>
    <row r="1183" spans="2:101" customFormat="1" outlineLevel="1" x14ac:dyDescent="0.3">
      <c r="B1183" s="41">
        <f t="shared" si="989"/>
        <v>702</v>
      </c>
      <c r="C1183" s="42"/>
      <c r="D1183" s="105"/>
      <c r="E1183" s="37"/>
      <c r="F1183" s="34"/>
      <c r="G1183" s="34"/>
      <c r="H1183" s="34"/>
      <c r="I1183" s="34"/>
      <c r="J1183" s="34"/>
      <c r="K1183" s="34"/>
      <c r="L1183" s="34"/>
      <c r="M1183" s="27"/>
      <c r="N1183" s="27"/>
      <c r="O1183" s="27"/>
      <c r="P1183" s="27"/>
      <c r="Q1183" s="27"/>
      <c r="R1183" s="27"/>
      <c r="S1183" s="28"/>
      <c r="T1183" s="28"/>
      <c r="U1183" s="28"/>
      <c r="V1183" s="28"/>
      <c r="W1183" s="28">
        <f t="shared" si="990"/>
        <v>0</v>
      </c>
      <c r="X1183" s="29">
        <f t="shared" si="1015"/>
        <v>0</v>
      </c>
      <c r="Y1183" s="66"/>
      <c r="Z1183" s="67"/>
      <c r="AA1183" s="67"/>
      <c r="AB1183" s="67"/>
      <c r="AC1183" s="67"/>
      <c r="AD1183" s="67"/>
      <c r="AE1183" s="72">
        <f t="shared" si="1005"/>
        <v>0</v>
      </c>
      <c r="AF1183" s="67"/>
      <c r="AG1183" s="66"/>
      <c r="AH1183" s="67"/>
      <c r="AI1183" s="67"/>
      <c r="AJ1183" s="67"/>
      <c r="AK1183" s="68"/>
      <c r="AL1183" s="66"/>
      <c r="AM1183" s="64">
        <f t="shared" si="998"/>
        <v>0</v>
      </c>
      <c r="AN1183" s="64">
        <f t="shared" si="999"/>
        <v>0</v>
      </c>
      <c r="AO1183" s="64">
        <f t="shared" si="1000"/>
        <v>0</v>
      </c>
      <c r="AP1183" s="64">
        <f t="shared" si="1001"/>
        <v>0</v>
      </c>
      <c r="AQ1183" s="64">
        <f t="shared" si="1002"/>
        <v>0</v>
      </c>
      <c r="AR1183" s="64">
        <f t="shared" si="1003"/>
        <v>0</v>
      </c>
      <c r="AS1183" s="68"/>
      <c r="AT1183" s="78"/>
      <c r="AU1183" s="79"/>
      <c r="AV1183" s="79"/>
      <c r="AW1183" s="80"/>
      <c r="AX1183" s="106">
        <f t="shared" si="1006"/>
        <v>0</v>
      </c>
      <c r="AY1183" s="63"/>
      <c r="BA1183" s="36"/>
      <c r="BB1183" s="27">
        <f t="shared" si="993"/>
        <v>0</v>
      </c>
      <c r="BC1183" s="27">
        <f t="shared" si="994"/>
        <v>0</v>
      </c>
      <c r="BD1183" s="27"/>
      <c r="BE1183" s="27">
        <f t="shared" si="995"/>
        <v>0</v>
      </c>
      <c r="BF1183" s="27"/>
      <c r="BG1183" s="27">
        <f t="shared" si="1007"/>
        <v>0</v>
      </c>
      <c r="BH1183" s="1"/>
      <c r="BI1183" s="1"/>
      <c r="BJ1183" s="1"/>
      <c r="BK1183" s="1"/>
      <c r="BL1183" s="1"/>
      <c r="BM1183" s="1"/>
      <c r="BN1183" s="1"/>
      <c r="BO1183" s="1"/>
      <c r="BP1183" s="1"/>
      <c r="BQ1183" s="1"/>
      <c r="BR1183" s="1"/>
      <c r="BS1183" s="38"/>
      <c r="BT1183" s="107">
        <f t="shared" si="1008"/>
        <v>0</v>
      </c>
      <c r="BU1183" s="108">
        <f t="shared" si="1009"/>
        <v>0</v>
      </c>
      <c r="BV1183" s="28">
        <f t="shared" si="1010"/>
        <v>0</v>
      </c>
      <c r="BW1183" s="28">
        <f t="shared" si="1011"/>
        <v>0</v>
      </c>
      <c r="BX1183" s="27"/>
      <c r="BY1183" s="27"/>
      <c r="BZ1183" s="38">
        <f t="shared" si="996"/>
        <v>0</v>
      </c>
      <c r="CA1183" s="38">
        <f t="shared" si="997"/>
        <v>0</v>
      </c>
      <c r="CB1183" s="38">
        <f t="shared" si="991"/>
        <v>0</v>
      </c>
      <c r="CC1183" s="38">
        <f t="shared" si="991"/>
        <v>0</v>
      </c>
      <c r="CD1183" s="38">
        <f t="shared" si="1012"/>
        <v>0</v>
      </c>
      <c r="CE1183" s="27"/>
      <c r="CF1183" s="27"/>
      <c r="CG1183" s="27"/>
      <c r="CH1183" s="27"/>
      <c r="CI1183" s="126"/>
      <c r="CJ1183" s="116"/>
      <c r="CK1183" s="27"/>
      <c r="CL1183" s="116"/>
      <c r="CM1183" s="27"/>
      <c r="CN1183" s="116"/>
      <c r="CO1183" s="27"/>
      <c r="CP1183" s="27"/>
      <c r="CQ1183" s="27">
        <f t="shared" si="992"/>
        <v>0</v>
      </c>
      <c r="CR1183" s="27"/>
      <c r="CS1183" s="27">
        <f t="shared" si="1013"/>
        <v>0</v>
      </c>
      <c r="CT1183" s="27"/>
      <c r="CU1183" s="27"/>
      <c r="CV1183" s="86">
        <f t="shared" si="1014"/>
        <v>0</v>
      </c>
      <c r="CW1183" s="86">
        <f t="shared" si="1004"/>
        <v>0</v>
      </c>
    </row>
    <row r="1184" spans="2:101" customFormat="1" outlineLevel="1" x14ac:dyDescent="0.3">
      <c r="B1184" s="41">
        <f t="shared" si="989"/>
        <v>703</v>
      </c>
      <c r="C1184" s="42"/>
      <c r="D1184" s="105"/>
      <c r="E1184" s="37"/>
      <c r="F1184" s="34"/>
      <c r="G1184" s="34"/>
      <c r="H1184" s="34"/>
      <c r="I1184" s="34"/>
      <c r="J1184" s="34"/>
      <c r="K1184" s="34"/>
      <c r="L1184" s="34"/>
      <c r="M1184" s="27"/>
      <c r="N1184" s="27"/>
      <c r="O1184" s="27"/>
      <c r="P1184" s="27"/>
      <c r="Q1184" s="27"/>
      <c r="R1184" s="27"/>
      <c r="S1184" s="28"/>
      <c r="T1184" s="28"/>
      <c r="U1184" s="28"/>
      <c r="V1184" s="28"/>
      <c r="W1184" s="28">
        <f t="shared" si="990"/>
        <v>0</v>
      </c>
      <c r="X1184" s="29">
        <f t="shared" si="1015"/>
        <v>0</v>
      </c>
      <c r="Y1184" s="66"/>
      <c r="Z1184" s="67"/>
      <c r="AA1184" s="67"/>
      <c r="AB1184" s="67"/>
      <c r="AC1184" s="67"/>
      <c r="AD1184" s="67"/>
      <c r="AE1184" s="72">
        <f t="shared" si="1005"/>
        <v>0</v>
      </c>
      <c r="AF1184" s="67"/>
      <c r="AG1184" s="66"/>
      <c r="AH1184" s="67"/>
      <c r="AI1184" s="67"/>
      <c r="AJ1184" s="67"/>
      <c r="AK1184" s="68"/>
      <c r="AL1184" s="66"/>
      <c r="AM1184" s="64">
        <f t="shared" si="998"/>
        <v>0</v>
      </c>
      <c r="AN1184" s="64">
        <f t="shared" si="999"/>
        <v>0</v>
      </c>
      <c r="AO1184" s="64">
        <f t="shared" si="1000"/>
        <v>0</v>
      </c>
      <c r="AP1184" s="64">
        <f t="shared" si="1001"/>
        <v>0</v>
      </c>
      <c r="AQ1184" s="64">
        <f t="shared" si="1002"/>
        <v>0</v>
      </c>
      <c r="AR1184" s="64">
        <f t="shared" si="1003"/>
        <v>0</v>
      </c>
      <c r="AS1184" s="68"/>
      <c r="AT1184" s="78"/>
      <c r="AU1184" s="79"/>
      <c r="AV1184" s="79"/>
      <c r="AW1184" s="80"/>
      <c r="AX1184" s="106">
        <f t="shared" si="1006"/>
        <v>0</v>
      </c>
      <c r="AY1184" s="63"/>
      <c r="BA1184" s="36"/>
      <c r="BB1184" s="27">
        <f t="shared" si="993"/>
        <v>0</v>
      </c>
      <c r="BC1184" s="27">
        <f t="shared" si="994"/>
        <v>0</v>
      </c>
      <c r="BD1184" s="27"/>
      <c r="BE1184" s="27">
        <f t="shared" si="995"/>
        <v>0</v>
      </c>
      <c r="BF1184" s="27"/>
      <c r="BG1184" s="27">
        <f t="shared" si="1007"/>
        <v>0</v>
      </c>
      <c r="BH1184" s="1"/>
      <c r="BI1184" s="1"/>
      <c r="BJ1184" s="1"/>
      <c r="BK1184" s="1"/>
      <c r="BL1184" s="1"/>
      <c r="BM1184" s="1"/>
      <c r="BN1184" s="1"/>
      <c r="BO1184" s="1"/>
      <c r="BP1184" s="1"/>
      <c r="BQ1184" s="1"/>
      <c r="BR1184" s="1"/>
      <c r="BS1184" s="38"/>
      <c r="BT1184" s="107">
        <f t="shared" si="1008"/>
        <v>0</v>
      </c>
      <c r="BU1184" s="108">
        <f t="shared" si="1009"/>
        <v>0</v>
      </c>
      <c r="BV1184" s="28">
        <f t="shared" si="1010"/>
        <v>0</v>
      </c>
      <c r="BW1184" s="28">
        <f t="shared" si="1011"/>
        <v>0</v>
      </c>
      <c r="BX1184" s="27"/>
      <c r="BY1184" s="27"/>
      <c r="BZ1184" s="38">
        <f t="shared" si="996"/>
        <v>0</v>
      </c>
      <c r="CA1184" s="38">
        <f t="shared" si="997"/>
        <v>0</v>
      </c>
      <c r="CB1184" s="38">
        <f t="shared" si="991"/>
        <v>0</v>
      </c>
      <c r="CC1184" s="38">
        <f t="shared" si="991"/>
        <v>0</v>
      </c>
      <c r="CD1184" s="38">
        <f t="shared" si="1012"/>
        <v>0</v>
      </c>
      <c r="CE1184" s="27"/>
      <c r="CF1184" s="27"/>
      <c r="CG1184" s="27"/>
      <c r="CH1184" s="27"/>
      <c r="CI1184" s="126"/>
      <c r="CJ1184" s="116"/>
      <c r="CK1184" s="27"/>
      <c r="CL1184" s="116"/>
      <c r="CM1184" s="27"/>
      <c r="CN1184" s="116"/>
      <c r="CO1184" s="27"/>
      <c r="CP1184" s="27"/>
      <c r="CQ1184" s="27">
        <f t="shared" si="992"/>
        <v>0</v>
      </c>
      <c r="CR1184" s="27"/>
      <c r="CS1184" s="27">
        <f t="shared" si="1013"/>
        <v>0</v>
      </c>
      <c r="CT1184" s="27"/>
      <c r="CU1184" s="27"/>
      <c r="CV1184" s="86">
        <f t="shared" si="1014"/>
        <v>0</v>
      </c>
      <c r="CW1184" s="86">
        <f t="shared" si="1004"/>
        <v>0</v>
      </c>
    </row>
    <row r="1185" spans="2:101" customFormat="1" outlineLevel="1" x14ac:dyDescent="0.3">
      <c r="B1185" s="41">
        <f t="shared" si="989"/>
        <v>704</v>
      </c>
      <c r="C1185" s="42"/>
      <c r="D1185" s="105"/>
      <c r="E1185" s="37"/>
      <c r="F1185" s="34"/>
      <c r="G1185" s="34"/>
      <c r="H1185" s="34"/>
      <c r="I1185" s="34"/>
      <c r="J1185" s="34"/>
      <c r="K1185" s="34"/>
      <c r="L1185" s="34"/>
      <c r="M1185" s="27"/>
      <c r="N1185" s="27"/>
      <c r="O1185" s="27"/>
      <c r="P1185" s="27"/>
      <c r="Q1185" s="27"/>
      <c r="R1185" s="27"/>
      <c r="S1185" s="28"/>
      <c r="T1185" s="28"/>
      <c r="U1185" s="28"/>
      <c r="V1185" s="28"/>
      <c r="W1185" s="28">
        <f t="shared" si="990"/>
        <v>0</v>
      </c>
      <c r="X1185" s="29">
        <f t="shared" si="1015"/>
        <v>0</v>
      </c>
      <c r="Y1185" s="66"/>
      <c r="Z1185" s="67"/>
      <c r="AA1185" s="67"/>
      <c r="AB1185" s="67"/>
      <c r="AC1185" s="67"/>
      <c r="AD1185" s="67"/>
      <c r="AE1185" s="72">
        <f t="shared" si="1005"/>
        <v>0</v>
      </c>
      <c r="AF1185" s="67"/>
      <c r="AG1185" s="66"/>
      <c r="AH1185" s="67"/>
      <c r="AI1185" s="67"/>
      <c r="AJ1185" s="67"/>
      <c r="AK1185" s="68"/>
      <c r="AL1185" s="66"/>
      <c r="AM1185" s="64">
        <f t="shared" si="998"/>
        <v>0</v>
      </c>
      <c r="AN1185" s="64">
        <f t="shared" si="999"/>
        <v>0</v>
      </c>
      <c r="AO1185" s="64">
        <f t="shared" si="1000"/>
        <v>0</v>
      </c>
      <c r="AP1185" s="64">
        <f t="shared" si="1001"/>
        <v>0</v>
      </c>
      <c r="AQ1185" s="64">
        <f t="shared" si="1002"/>
        <v>0</v>
      </c>
      <c r="AR1185" s="64">
        <f t="shared" si="1003"/>
        <v>0</v>
      </c>
      <c r="AS1185" s="68"/>
      <c r="AT1185" s="78"/>
      <c r="AU1185" s="79"/>
      <c r="AV1185" s="79"/>
      <c r="AW1185" s="80"/>
      <c r="AX1185" s="106">
        <f t="shared" si="1006"/>
        <v>0</v>
      </c>
      <c r="AY1185" s="63"/>
      <c r="BA1185" s="36"/>
      <c r="BB1185" s="27">
        <f t="shared" si="993"/>
        <v>0</v>
      </c>
      <c r="BC1185" s="27">
        <f t="shared" si="994"/>
        <v>0</v>
      </c>
      <c r="BD1185" s="27"/>
      <c r="BE1185" s="27">
        <f t="shared" si="995"/>
        <v>0</v>
      </c>
      <c r="BF1185" s="27"/>
      <c r="BG1185" s="27">
        <f t="shared" si="1007"/>
        <v>0</v>
      </c>
      <c r="BH1185" s="1"/>
      <c r="BI1185" s="1"/>
      <c r="BJ1185" s="1"/>
      <c r="BK1185" s="1"/>
      <c r="BL1185" s="1"/>
      <c r="BM1185" s="1"/>
      <c r="BN1185" s="1"/>
      <c r="BO1185" s="1"/>
      <c r="BP1185" s="1"/>
      <c r="BQ1185" s="1"/>
      <c r="BR1185" s="1"/>
      <c r="BS1185" s="38"/>
      <c r="BT1185" s="107">
        <f t="shared" si="1008"/>
        <v>0</v>
      </c>
      <c r="BU1185" s="108">
        <f t="shared" si="1009"/>
        <v>0</v>
      </c>
      <c r="BV1185" s="28">
        <f t="shared" si="1010"/>
        <v>0</v>
      </c>
      <c r="BW1185" s="28">
        <f t="shared" si="1011"/>
        <v>0</v>
      </c>
      <c r="BX1185" s="27"/>
      <c r="BY1185" s="27"/>
      <c r="BZ1185" s="38">
        <f t="shared" si="996"/>
        <v>0</v>
      </c>
      <c r="CA1185" s="38">
        <f t="shared" si="997"/>
        <v>0</v>
      </c>
      <c r="CB1185" s="38">
        <f t="shared" si="991"/>
        <v>0</v>
      </c>
      <c r="CC1185" s="38">
        <f t="shared" si="991"/>
        <v>0</v>
      </c>
      <c r="CD1185" s="38">
        <f t="shared" si="1012"/>
        <v>0</v>
      </c>
      <c r="CE1185" s="27"/>
      <c r="CF1185" s="27"/>
      <c r="CG1185" s="27"/>
      <c r="CH1185" s="27"/>
      <c r="CI1185" s="126"/>
      <c r="CJ1185" s="116"/>
      <c r="CK1185" s="27"/>
      <c r="CL1185" s="116"/>
      <c r="CM1185" s="27"/>
      <c r="CN1185" s="116"/>
      <c r="CO1185" s="27"/>
      <c r="CP1185" s="27"/>
      <c r="CQ1185" s="27">
        <f t="shared" si="992"/>
        <v>0</v>
      </c>
      <c r="CR1185" s="27"/>
      <c r="CS1185" s="27">
        <f t="shared" si="1013"/>
        <v>0</v>
      </c>
      <c r="CT1185" s="27"/>
      <c r="CU1185" s="27"/>
      <c r="CV1185" s="86">
        <f t="shared" si="1014"/>
        <v>0</v>
      </c>
      <c r="CW1185" s="86">
        <f t="shared" si="1004"/>
        <v>0</v>
      </c>
    </row>
    <row r="1186" spans="2:101" customFormat="1" outlineLevel="1" x14ac:dyDescent="0.3">
      <c r="B1186" s="41">
        <f t="shared" ref="B1186:B1249" si="1016">B1185+1</f>
        <v>705</v>
      </c>
      <c r="C1186" s="42"/>
      <c r="D1186" s="105"/>
      <c r="E1186" s="37"/>
      <c r="F1186" s="34"/>
      <c r="G1186" s="34"/>
      <c r="H1186" s="34"/>
      <c r="I1186" s="34"/>
      <c r="J1186" s="34"/>
      <c r="K1186" s="34"/>
      <c r="L1186" s="34"/>
      <c r="M1186" s="27"/>
      <c r="N1186" s="27"/>
      <c r="O1186" s="27"/>
      <c r="P1186" s="27"/>
      <c r="Q1186" s="27"/>
      <c r="R1186" s="27"/>
      <c r="S1186" s="28"/>
      <c r="T1186" s="28"/>
      <c r="U1186" s="28"/>
      <c r="V1186" s="28"/>
      <c r="W1186" s="28">
        <f t="shared" ref="W1186:W1249" si="1017">IF(F1186&lt;&gt;0,$F$481,IF(G1186&lt;&gt;0,$G$481,IF(H1186&lt;&gt;0,$H$481,IF(I1186&lt;&gt;0,$I$481,IF(J1186&lt;&gt;0,$J$481,IF(K1186&lt;&gt;0,$K$481,IF($L1186&lt;&gt;0,$L$481,0)))))))</f>
        <v>0</v>
      </c>
      <c r="X1186" s="29">
        <f t="shared" si="1015"/>
        <v>0</v>
      </c>
      <c r="Y1186" s="66"/>
      <c r="Z1186" s="67"/>
      <c r="AA1186" s="67"/>
      <c r="AB1186" s="67"/>
      <c r="AC1186" s="67"/>
      <c r="AD1186" s="67"/>
      <c r="AE1186" s="72">
        <f t="shared" si="1005"/>
        <v>0</v>
      </c>
      <c r="AF1186" s="67"/>
      <c r="AG1186" s="66"/>
      <c r="AH1186" s="67"/>
      <c r="AI1186" s="67"/>
      <c r="AJ1186" s="67"/>
      <c r="AK1186" s="68"/>
      <c r="AL1186" s="66"/>
      <c r="AM1186" s="64">
        <f t="shared" si="998"/>
        <v>0</v>
      </c>
      <c r="AN1186" s="64">
        <f t="shared" si="999"/>
        <v>0</v>
      </c>
      <c r="AO1186" s="64">
        <f t="shared" si="1000"/>
        <v>0</v>
      </c>
      <c r="AP1186" s="64">
        <f t="shared" si="1001"/>
        <v>0</v>
      </c>
      <c r="AQ1186" s="64">
        <f t="shared" si="1002"/>
        <v>0</v>
      </c>
      <c r="AR1186" s="64">
        <f t="shared" si="1003"/>
        <v>0</v>
      </c>
      <c r="AS1186" s="68"/>
      <c r="AT1186" s="78"/>
      <c r="AU1186" s="79"/>
      <c r="AV1186" s="79"/>
      <c r="AW1186" s="80"/>
      <c r="AX1186" s="106">
        <f t="shared" si="1006"/>
        <v>0</v>
      </c>
      <c r="AY1186" s="63"/>
      <c r="BA1186" s="36"/>
      <c r="BB1186" s="27">
        <f t="shared" si="993"/>
        <v>0</v>
      </c>
      <c r="BC1186" s="27">
        <f t="shared" si="994"/>
        <v>0</v>
      </c>
      <c r="BD1186" s="27"/>
      <c r="BE1186" s="27">
        <f t="shared" si="995"/>
        <v>0</v>
      </c>
      <c r="BF1186" s="27"/>
      <c r="BG1186" s="27">
        <f t="shared" si="1007"/>
        <v>0</v>
      </c>
      <c r="BH1186" s="1"/>
      <c r="BI1186" s="1"/>
      <c r="BJ1186" s="1"/>
      <c r="BK1186" s="1"/>
      <c r="BL1186" s="1"/>
      <c r="BM1186" s="1"/>
      <c r="BN1186" s="1"/>
      <c r="BO1186" s="1"/>
      <c r="BP1186" s="1"/>
      <c r="BQ1186" s="1"/>
      <c r="BR1186" s="1"/>
      <c r="BS1186" s="38"/>
      <c r="BT1186" s="107">
        <f t="shared" si="1008"/>
        <v>0</v>
      </c>
      <c r="BU1186" s="108">
        <f t="shared" si="1009"/>
        <v>0</v>
      </c>
      <c r="BV1186" s="28">
        <f t="shared" si="1010"/>
        <v>0</v>
      </c>
      <c r="BW1186" s="28">
        <f t="shared" si="1011"/>
        <v>0</v>
      </c>
      <c r="BX1186" s="27"/>
      <c r="BY1186" s="27"/>
      <c r="BZ1186" s="38">
        <f t="shared" si="996"/>
        <v>0</v>
      </c>
      <c r="CA1186" s="38">
        <f t="shared" si="997"/>
        <v>0</v>
      </c>
      <c r="CB1186" s="38">
        <f t="shared" si="991"/>
        <v>0</v>
      </c>
      <c r="CC1186" s="38">
        <f t="shared" si="991"/>
        <v>0</v>
      </c>
      <c r="CD1186" s="38">
        <f t="shared" si="1012"/>
        <v>0</v>
      </c>
      <c r="CE1186" s="27"/>
      <c r="CF1186" s="27"/>
      <c r="CG1186" s="27"/>
      <c r="CH1186" s="27"/>
      <c r="CI1186" s="126"/>
      <c r="CJ1186" s="116"/>
      <c r="CK1186" s="27"/>
      <c r="CL1186" s="116"/>
      <c r="CM1186" s="27"/>
      <c r="CN1186" s="116"/>
      <c r="CO1186" s="27"/>
      <c r="CP1186" s="27"/>
      <c r="CQ1186" s="27">
        <f t="shared" si="992"/>
        <v>0</v>
      </c>
      <c r="CR1186" s="27"/>
      <c r="CS1186" s="27">
        <f t="shared" si="1013"/>
        <v>0</v>
      </c>
      <c r="CT1186" s="27"/>
      <c r="CU1186" s="27"/>
      <c r="CV1186" s="86">
        <f t="shared" si="1014"/>
        <v>0</v>
      </c>
      <c r="CW1186" s="86">
        <f t="shared" si="1004"/>
        <v>0</v>
      </c>
    </row>
    <row r="1187" spans="2:101" customFormat="1" outlineLevel="1" x14ac:dyDescent="0.3">
      <c r="B1187" s="41">
        <f t="shared" si="1016"/>
        <v>706</v>
      </c>
      <c r="C1187" s="42"/>
      <c r="D1187" s="105"/>
      <c r="E1187" s="37"/>
      <c r="F1187" s="34"/>
      <c r="G1187" s="34"/>
      <c r="H1187" s="34"/>
      <c r="I1187" s="34"/>
      <c r="J1187" s="34"/>
      <c r="K1187" s="34"/>
      <c r="L1187" s="34"/>
      <c r="M1187" s="27"/>
      <c r="N1187" s="27"/>
      <c r="O1187" s="27"/>
      <c r="P1187" s="27"/>
      <c r="Q1187" s="27"/>
      <c r="R1187" s="27"/>
      <c r="S1187" s="28"/>
      <c r="T1187" s="28"/>
      <c r="U1187" s="28"/>
      <c r="V1187" s="28"/>
      <c r="W1187" s="28">
        <f t="shared" si="1017"/>
        <v>0</v>
      </c>
      <c r="X1187" s="29">
        <f t="shared" si="1015"/>
        <v>0</v>
      </c>
      <c r="Y1187" s="66"/>
      <c r="Z1187" s="67"/>
      <c r="AA1187" s="67"/>
      <c r="AB1187" s="67"/>
      <c r="AC1187" s="67"/>
      <c r="AD1187" s="67"/>
      <c r="AE1187" s="72">
        <f t="shared" si="1005"/>
        <v>0</v>
      </c>
      <c r="AF1187" s="67"/>
      <c r="AG1187" s="66"/>
      <c r="AH1187" s="67"/>
      <c r="AI1187" s="67"/>
      <c r="AJ1187" s="67"/>
      <c r="AK1187" s="68"/>
      <c r="AL1187" s="66"/>
      <c r="AM1187" s="64">
        <f t="shared" si="998"/>
        <v>0</v>
      </c>
      <c r="AN1187" s="64">
        <f t="shared" si="999"/>
        <v>0</v>
      </c>
      <c r="AO1187" s="64">
        <f t="shared" si="1000"/>
        <v>0</v>
      </c>
      <c r="AP1187" s="64">
        <f t="shared" si="1001"/>
        <v>0</v>
      </c>
      <c r="AQ1187" s="64">
        <f t="shared" si="1002"/>
        <v>0</v>
      </c>
      <c r="AR1187" s="64">
        <f t="shared" si="1003"/>
        <v>0</v>
      </c>
      <c r="AS1187" s="68"/>
      <c r="AT1187" s="78"/>
      <c r="AU1187" s="79"/>
      <c r="AV1187" s="79"/>
      <c r="AW1187" s="80"/>
      <c r="AX1187" s="106">
        <f t="shared" si="1006"/>
        <v>0</v>
      </c>
      <c r="AY1187" s="63"/>
      <c r="BA1187" s="36"/>
      <c r="BB1187" s="27">
        <f t="shared" si="993"/>
        <v>0</v>
      </c>
      <c r="BC1187" s="27">
        <f t="shared" si="994"/>
        <v>0</v>
      </c>
      <c r="BD1187" s="27"/>
      <c r="BE1187" s="27">
        <f t="shared" si="995"/>
        <v>0</v>
      </c>
      <c r="BF1187" s="27"/>
      <c r="BG1187" s="27">
        <f t="shared" si="1007"/>
        <v>0</v>
      </c>
      <c r="BH1187" s="1"/>
      <c r="BI1187" s="1"/>
      <c r="BJ1187" s="1"/>
      <c r="BK1187" s="1"/>
      <c r="BL1187" s="1"/>
      <c r="BM1187" s="1"/>
      <c r="BN1187" s="1"/>
      <c r="BO1187" s="1"/>
      <c r="BP1187" s="1"/>
      <c r="BQ1187" s="1"/>
      <c r="BR1187" s="1"/>
      <c r="BS1187" s="38"/>
      <c r="BT1187" s="107">
        <f t="shared" si="1008"/>
        <v>0</v>
      </c>
      <c r="BU1187" s="108">
        <f t="shared" si="1009"/>
        <v>0</v>
      </c>
      <c r="BV1187" s="28">
        <f t="shared" si="1010"/>
        <v>0</v>
      </c>
      <c r="BW1187" s="28">
        <f t="shared" si="1011"/>
        <v>0</v>
      </c>
      <c r="BX1187" s="27"/>
      <c r="BY1187" s="27"/>
      <c r="BZ1187" s="38">
        <f t="shared" si="996"/>
        <v>0</v>
      </c>
      <c r="CA1187" s="38">
        <f t="shared" si="997"/>
        <v>0</v>
      </c>
      <c r="CB1187" s="38">
        <f t="shared" si="991"/>
        <v>0</v>
      </c>
      <c r="CC1187" s="38">
        <f t="shared" si="991"/>
        <v>0</v>
      </c>
      <c r="CD1187" s="38">
        <f t="shared" si="1012"/>
        <v>0</v>
      </c>
      <c r="CE1187" s="27"/>
      <c r="CF1187" s="27"/>
      <c r="CG1187" s="27"/>
      <c r="CH1187" s="27"/>
      <c r="CI1187" s="126"/>
      <c r="CJ1187" s="116"/>
      <c r="CK1187" s="27"/>
      <c r="CL1187" s="116"/>
      <c r="CM1187" s="27"/>
      <c r="CN1187" s="116"/>
      <c r="CO1187" s="27"/>
      <c r="CP1187" s="27"/>
      <c r="CQ1187" s="27">
        <f t="shared" si="992"/>
        <v>0</v>
      </c>
      <c r="CR1187" s="27"/>
      <c r="CS1187" s="27">
        <f t="shared" si="1013"/>
        <v>0</v>
      </c>
      <c r="CT1187" s="27"/>
      <c r="CU1187" s="27"/>
      <c r="CV1187" s="86">
        <f t="shared" si="1014"/>
        <v>0</v>
      </c>
      <c r="CW1187" s="86">
        <f t="shared" si="1004"/>
        <v>0</v>
      </c>
    </row>
    <row r="1188" spans="2:101" customFormat="1" outlineLevel="1" x14ac:dyDescent="0.3">
      <c r="B1188" s="41">
        <f t="shared" si="1016"/>
        <v>707</v>
      </c>
      <c r="C1188" s="42"/>
      <c r="D1188" s="105"/>
      <c r="E1188" s="37"/>
      <c r="F1188" s="34"/>
      <c r="G1188" s="34"/>
      <c r="H1188" s="34"/>
      <c r="I1188" s="34"/>
      <c r="J1188" s="34"/>
      <c r="K1188" s="34"/>
      <c r="L1188" s="34"/>
      <c r="M1188" s="27"/>
      <c r="N1188" s="27"/>
      <c r="O1188" s="27"/>
      <c r="P1188" s="27"/>
      <c r="Q1188" s="27"/>
      <c r="R1188" s="27"/>
      <c r="S1188" s="28"/>
      <c r="T1188" s="28"/>
      <c r="U1188" s="28"/>
      <c r="V1188" s="28"/>
      <c r="W1188" s="28">
        <f t="shared" si="1017"/>
        <v>0</v>
      </c>
      <c r="X1188" s="29">
        <f t="shared" si="1015"/>
        <v>0</v>
      </c>
      <c r="Y1188" s="66"/>
      <c r="Z1188" s="67"/>
      <c r="AA1188" s="67"/>
      <c r="AB1188" s="67"/>
      <c r="AC1188" s="67"/>
      <c r="AD1188" s="67"/>
      <c r="AE1188" s="72">
        <f t="shared" si="1005"/>
        <v>0</v>
      </c>
      <c r="AF1188" s="67"/>
      <c r="AG1188" s="66"/>
      <c r="AH1188" s="67"/>
      <c r="AI1188" s="67"/>
      <c r="AJ1188" s="67"/>
      <c r="AK1188" s="68"/>
      <c r="AL1188" s="66"/>
      <c r="AM1188" s="64">
        <f t="shared" si="998"/>
        <v>0</v>
      </c>
      <c r="AN1188" s="64">
        <f t="shared" si="999"/>
        <v>0</v>
      </c>
      <c r="AO1188" s="64">
        <f t="shared" si="1000"/>
        <v>0</v>
      </c>
      <c r="AP1188" s="64">
        <f t="shared" si="1001"/>
        <v>0</v>
      </c>
      <c r="AQ1188" s="64">
        <f t="shared" si="1002"/>
        <v>0</v>
      </c>
      <c r="AR1188" s="64">
        <f t="shared" si="1003"/>
        <v>0</v>
      </c>
      <c r="AS1188" s="68"/>
      <c r="AT1188" s="78"/>
      <c r="AU1188" s="79"/>
      <c r="AV1188" s="79"/>
      <c r="AW1188" s="80"/>
      <c r="AX1188" s="106">
        <f t="shared" si="1006"/>
        <v>0</v>
      </c>
      <c r="AY1188" s="63"/>
      <c r="BA1188" s="36"/>
      <c r="BB1188" s="27">
        <f t="shared" si="993"/>
        <v>0</v>
      </c>
      <c r="BC1188" s="27">
        <f t="shared" si="994"/>
        <v>0</v>
      </c>
      <c r="BD1188" s="27"/>
      <c r="BE1188" s="27">
        <f t="shared" si="995"/>
        <v>0</v>
      </c>
      <c r="BF1188" s="27"/>
      <c r="BG1188" s="27">
        <f t="shared" si="1007"/>
        <v>0</v>
      </c>
      <c r="BH1188" s="1"/>
      <c r="BI1188" s="1"/>
      <c r="BJ1188" s="1"/>
      <c r="BK1188" s="1"/>
      <c r="BL1188" s="1"/>
      <c r="BM1188" s="1"/>
      <c r="BN1188" s="1"/>
      <c r="BO1188" s="1"/>
      <c r="BP1188" s="1"/>
      <c r="BQ1188" s="1"/>
      <c r="BR1188" s="1"/>
      <c r="BS1188" s="38"/>
      <c r="BT1188" s="107">
        <f t="shared" si="1008"/>
        <v>0</v>
      </c>
      <c r="BU1188" s="108">
        <f t="shared" si="1009"/>
        <v>0</v>
      </c>
      <c r="BV1188" s="28">
        <f t="shared" si="1010"/>
        <v>0</v>
      </c>
      <c r="BW1188" s="28">
        <f t="shared" si="1011"/>
        <v>0</v>
      </c>
      <c r="BX1188" s="27"/>
      <c r="BY1188" s="27"/>
      <c r="BZ1188" s="38">
        <f t="shared" si="996"/>
        <v>0</v>
      </c>
      <c r="CA1188" s="38">
        <f t="shared" si="997"/>
        <v>0</v>
      </c>
      <c r="CB1188" s="38">
        <f t="shared" si="991"/>
        <v>0</v>
      </c>
      <c r="CC1188" s="38">
        <f t="shared" si="991"/>
        <v>0</v>
      </c>
      <c r="CD1188" s="38">
        <f t="shared" si="1012"/>
        <v>0</v>
      </c>
      <c r="CE1188" s="27"/>
      <c r="CF1188" s="27"/>
      <c r="CG1188" s="27"/>
      <c r="CH1188" s="27"/>
      <c r="CI1188" s="126"/>
      <c r="CJ1188" s="116"/>
      <c r="CK1188" s="27"/>
      <c r="CL1188" s="116"/>
      <c r="CM1188" s="27"/>
      <c r="CN1188" s="116"/>
      <c r="CO1188" s="27"/>
      <c r="CP1188" s="27"/>
      <c r="CQ1188" s="27">
        <f t="shared" si="992"/>
        <v>0</v>
      </c>
      <c r="CR1188" s="27"/>
      <c r="CS1188" s="27">
        <f t="shared" si="1013"/>
        <v>0</v>
      </c>
      <c r="CT1188" s="27"/>
      <c r="CU1188" s="27"/>
      <c r="CV1188" s="86">
        <f t="shared" si="1014"/>
        <v>0</v>
      </c>
      <c r="CW1188" s="86">
        <f t="shared" si="1004"/>
        <v>0</v>
      </c>
    </row>
    <row r="1189" spans="2:101" customFormat="1" outlineLevel="1" x14ac:dyDescent="0.3">
      <c r="B1189" s="41">
        <f t="shared" si="1016"/>
        <v>708</v>
      </c>
      <c r="C1189" s="42"/>
      <c r="D1189" s="105"/>
      <c r="E1189" s="37"/>
      <c r="F1189" s="34"/>
      <c r="G1189" s="34"/>
      <c r="H1189" s="34"/>
      <c r="I1189" s="34"/>
      <c r="J1189" s="34"/>
      <c r="K1189" s="34"/>
      <c r="L1189" s="34"/>
      <c r="M1189" s="27"/>
      <c r="N1189" s="27"/>
      <c r="O1189" s="27"/>
      <c r="P1189" s="27"/>
      <c r="Q1189" s="27"/>
      <c r="R1189" s="27"/>
      <c r="S1189" s="28"/>
      <c r="T1189" s="28"/>
      <c r="U1189" s="28"/>
      <c r="V1189" s="28"/>
      <c r="W1189" s="28">
        <f t="shared" si="1017"/>
        <v>0</v>
      </c>
      <c r="X1189" s="29">
        <f t="shared" si="1015"/>
        <v>0</v>
      </c>
      <c r="Y1189" s="66"/>
      <c r="Z1189" s="67"/>
      <c r="AA1189" s="67"/>
      <c r="AB1189" s="67"/>
      <c r="AC1189" s="67"/>
      <c r="AD1189" s="67"/>
      <c r="AE1189" s="72">
        <f t="shared" si="1005"/>
        <v>0</v>
      </c>
      <c r="AF1189" s="67"/>
      <c r="AG1189" s="66"/>
      <c r="AH1189" s="67"/>
      <c r="AI1189" s="67"/>
      <c r="AJ1189" s="67"/>
      <c r="AK1189" s="68"/>
      <c r="AL1189" s="66"/>
      <c r="AM1189" s="64">
        <f t="shared" si="998"/>
        <v>0</v>
      </c>
      <c r="AN1189" s="64">
        <f t="shared" si="999"/>
        <v>0</v>
      </c>
      <c r="AO1189" s="64">
        <f t="shared" si="1000"/>
        <v>0</v>
      </c>
      <c r="AP1189" s="64">
        <f t="shared" si="1001"/>
        <v>0</v>
      </c>
      <c r="AQ1189" s="64">
        <f t="shared" si="1002"/>
        <v>0</v>
      </c>
      <c r="AR1189" s="64">
        <f t="shared" si="1003"/>
        <v>0</v>
      </c>
      <c r="AS1189" s="68"/>
      <c r="AT1189" s="78"/>
      <c r="AU1189" s="79"/>
      <c r="AV1189" s="79"/>
      <c r="AW1189" s="80"/>
      <c r="AX1189" s="106">
        <f t="shared" si="1006"/>
        <v>0</v>
      </c>
      <c r="AY1189" s="63"/>
      <c r="BA1189" s="36"/>
      <c r="BB1189" s="27">
        <f t="shared" si="993"/>
        <v>0</v>
      </c>
      <c r="BC1189" s="27">
        <f t="shared" si="994"/>
        <v>0</v>
      </c>
      <c r="BD1189" s="27"/>
      <c r="BE1189" s="27">
        <f t="shared" si="995"/>
        <v>0</v>
      </c>
      <c r="BF1189" s="27"/>
      <c r="BG1189" s="27">
        <f t="shared" si="1007"/>
        <v>0</v>
      </c>
      <c r="BH1189" s="1"/>
      <c r="BI1189" s="1"/>
      <c r="BJ1189" s="1"/>
      <c r="BK1189" s="1"/>
      <c r="BL1189" s="1"/>
      <c r="BM1189" s="1"/>
      <c r="BN1189" s="1"/>
      <c r="BO1189" s="1"/>
      <c r="BP1189" s="1"/>
      <c r="BQ1189" s="1"/>
      <c r="BR1189" s="1"/>
      <c r="BS1189" s="38"/>
      <c r="BT1189" s="107">
        <f t="shared" si="1008"/>
        <v>0</v>
      </c>
      <c r="BU1189" s="108">
        <f t="shared" si="1009"/>
        <v>0</v>
      </c>
      <c r="BV1189" s="28">
        <f t="shared" si="1010"/>
        <v>0</v>
      </c>
      <c r="BW1189" s="28">
        <f t="shared" si="1011"/>
        <v>0</v>
      </c>
      <c r="BX1189" s="27"/>
      <c r="BY1189" s="27"/>
      <c r="BZ1189" s="38">
        <f t="shared" si="996"/>
        <v>0</v>
      </c>
      <c r="CA1189" s="38">
        <f t="shared" si="997"/>
        <v>0</v>
      </c>
      <c r="CB1189" s="38">
        <f t="shared" si="991"/>
        <v>0</v>
      </c>
      <c r="CC1189" s="38">
        <f t="shared" si="991"/>
        <v>0</v>
      </c>
      <c r="CD1189" s="38">
        <f t="shared" si="1012"/>
        <v>0</v>
      </c>
      <c r="CE1189" s="27"/>
      <c r="CF1189" s="27"/>
      <c r="CG1189" s="27"/>
      <c r="CH1189" s="27"/>
      <c r="CI1189" s="126"/>
      <c r="CJ1189" s="116"/>
      <c r="CK1189" s="27"/>
      <c r="CL1189" s="116"/>
      <c r="CM1189" s="27"/>
      <c r="CN1189" s="116"/>
      <c r="CO1189" s="27"/>
      <c r="CP1189" s="27"/>
      <c r="CQ1189" s="27">
        <f t="shared" si="992"/>
        <v>0</v>
      </c>
      <c r="CR1189" s="27"/>
      <c r="CS1189" s="27">
        <f t="shared" si="1013"/>
        <v>0</v>
      </c>
      <c r="CT1189" s="27"/>
      <c r="CU1189" s="27"/>
      <c r="CV1189" s="86">
        <f t="shared" si="1014"/>
        <v>0</v>
      </c>
      <c r="CW1189" s="86">
        <f t="shared" si="1004"/>
        <v>0</v>
      </c>
    </row>
    <row r="1190" spans="2:101" customFormat="1" outlineLevel="1" x14ac:dyDescent="0.3">
      <c r="B1190" s="41">
        <f t="shared" si="1016"/>
        <v>709</v>
      </c>
      <c r="C1190" s="42"/>
      <c r="D1190" s="105"/>
      <c r="E1190" s="37"/>
      <c r="F1190" s="34"/>
      <c r="G1190" s="34"/>
      <c r="H1190" s="34"/>
      <c r="I1190" s="34"/>
      <c r="J1190" s="34"/>
      <c r="K1190" s="34"/>
      <c r="L1190" s="34"/>
      <c r="M1190" s="27"/>
      <c r="N1190" s="27"/>
      <c r="O1190" s="27"/>
      <c r="P1190" s="27"/>
      <c r="Q1190" s="27"/>
      <c r="R1190" s="27"/>
      <c r="S1190" s="28"/>
      <c r="T1190" s="28"/>
      <c r="U1190" s="28"/>
      <c r="V1190" s="28"/>
      <c r="W1190" s="28">
        <f t="shared" si="1017"/>
        <v>0</v>
      </c>
      <c r="X1190" s="29">
        <f t="shared" si="1015"/>
        <v>0</v>
      </c>
      <c r="Y1190" s="66"/>
      <c r="Z1190" s="67"/>
      <c r="AA1190" s="67"/>
      <c r="AB1190" s="67"/>
      <c r="AC1190" s="67"/>
      <c r="AD1190" s="67"/>
      <c r="AE1190" s="72">
        <f t="shared" si="1005"/>
        <v>0</v>
      </c>
      <c r="AF1190" s="67"/>
      <c r="AG1190" s="66"/>
      <c r="AH1190" s="67"/>
      <c r="AI1190" s="67"/>
      <c r="AJ1190" s="67"/>
      <c r="AK1190" s="68"/>
      <c r="AL1190" s="66"/>
      <c r="AM1190" s="64">
        <f t="shared" si="998"/>
        <v>0</v>
      </c>
      <c r="AN1190" s="64">
        <f t="shared" si="999"/>
        <v>0</v>
      </c>
      <c r="AO1190" s="64">
        <f t="shared" si="1000"/>
        <v>0</v>
      </c>
      <c r="AP1190" s="64">
        <f t="shared" si="1001"/>
        <v>0</v>
      </c>
      <c r="AQ1190" s="64">
        <f t="shared" si="1002"/>
        <v>0</v>
      </c>
      <c r="AR1190" s="64">
        <f t="shared" si="1003"/>
        <v>0</v>
      </c>
      <c r="AS1190" s="68"/>
      <c r="AT1190" s="78"/>
      <c r="AU1190" s="79"/>
      <c r="AV1190" s="79"/>
      <c r="AW1190" s="80"/>
      <c r="AX1190" s="106">
        <f t="shared" si="1006"/>
        <v>0</v>
      </c>
      <c r="AY1190" s="63"/>
      <c r="BA1190" s="36"/>
      <c r="BB1190" s="27">
        <f t="shared" si="993"/>
        <v>0</v>
      </c>
      <c r="BC1190" s="27">
        <f t="shared" si="994"/>
        <v>0</v>
      </c>
      <c r="BD1190" s="27"/>
      <c r="BE1190" s="27">
        <f t="shared" si="995"/>
        <v>0</v>
      </c>
      <c r="BF1190" s="27"/>
      <c r="BG1190" s="27">
        <f t="shared" si="1007"/>
        <v>0</v>
      </c>
      <c r="BH1190" s="1"/>
      <c r="BI1190" s="1"/>
      <c r="BJ1190" s="1"/>
      <c r="BK1190" s="1"/>
      <c r="BL1190" s="1"/>
      <c r="BM1190" s="1"/>
      <c r="BN1190" s="1"/>
      <c r="BO1190" s="1"/>
      <c r="BP1190" s="1"/>
      <c r="BQ1190" s="1"/>
      <c r="BR1190" s="1"/>
      <c r="BS1190" s="38"/>
      <c r="BT1190" s="107">
        <f t="shared" si="1008"/>
        <v>0</v>
      </c>
      <c r="BU1190" s="108">
        <f t="shared" si="1009"/>
        <v>0</v>
      </c>
      <c r="BV1190" s="28">
        <f t="shared" si="1010"/>
        <v>0</v>
      </c>
      <c r="BW1190" s="28">
        <f t="shared" si="1011"/>
        <v>0</v>
      </c>
      <c r="BX1190" s="27"/>
      <c r="BY1190" s="27"/>
      <c r="BZ1190" s="38">
        <f t="shared" si="996"/>
        <v>0</v>
      </c>
      <c r="CA1190" s="38">
        <f t="shared" si="997"/>
        <v>0</v>
      </c>
      <c r="CB1190" s="38">
        <f t="shared" si="991"/>
        <v>0</v>
      </c>
      <c r="CC1190" s="38">
        <f t="shared" si="991"/>
        <v>0</v>
      </c>
      <c r="CD1190" s="38">
        <f t="shared" si="1012"/>
        <v>0</v>
      </c>
      <c r="CE1190" s="27"/>
      <c r="CF1190" s="27"/>
      <c r="CG1190" s="27"/>
      <c r="CH1190" s="27"/>
      <c r="CI1190" s="126"/>
      <c r="CJ1190" s="116"/>
      <c r="CK1190" s="27"/>
      <c r="CL1190" s="116"/>
      <c r="CM1190" s="27"/>
      <c r="CN1190" s="116"/>
      <c r="CO1190" s="27"/>
      <c r="CP1190" s="27"/>
      <c r="CQ1190" s="27">
        <f t="shared" si="992"/>
        <v>0</v>
      </c>
      <c r="CR1190" s="27"/>
      <c r="CS1190" s="27">
        <f t="shared" si="1013"/>
        <v>0</v>
      </c>
      <c r="CT1190" s="27"/>
      <c r="CU1190" s="27"/>
      <c r="CV1190" s="86">
        <f t="shared" si="1014"/>
        <v>0</v>
      </c>
      <c r="CW1190" s="86">
        <f t="shared" si="1004"/>
        <v>0</v>
      </c>
    </row>
    <row r="1191" spans="2:101" customFormat="1" outlineLevel="1" x14ac:dyDescent="0.3">
      <c r="B1191" s="41">
        <f t="shared" si="1016"/>
        <v>710</v>
      </c>
      <c r="C1191" s="42"/>
      <c r="D1191" s="105"/>
      <c r="E1191" s="37"/>
      <c r="F1191" s="34"/>
      <c r="G1191" s="34"/>
      <c r="H1191" s="34"/>
      <c r="I1191" s="34"/>
      <c r="J1191" s="34"/>
      <c r="K1191" s="34"/>
      <c r="L1191" s="34"/>
      <c r="M1191" s="27"/>
      <c r="N1191" s="27"/>
      <c r="O1191" s="27"/>
      <c r="P1191" s="27"/>
      <c r="Q1191" s="27"/>
      <c r="R1191" s="27"/>
      <c r="S1191" s="28"/>
      <c r="T1191" s="28"/>
      <c r="U1191" s="28"/>
      <c r="V1191" s="28"/>
      <c r="W1191" s="28">
        <f t="shared" si="1017"/>
        <v>0</v>
      </c>
      <c r="X1191" s="29">
        <f t="shared" si="1015"/>
        <v>0</v>
      </c>
      <c r="Y1191" s="66"/>
      <c r="Z1191" s="67"/>
      <c r="AA1191" s="67"/>
      <c r="AB1191" s="67"/>
      <c r="AC1191" s="67"/>
      <c r="AD1191" s="67"/>
      <c r="AE1191" s="72">
        <f t="shared" si="1005"/>
        <v>0</v>
      </c>
      <c r="AF1191" s="67"/>
      <c r="AG1191" s="66"/>
      <c r="AH1191" s="67"/>
      <c r="AI1191" s="67"/>
      <c r="AJ1191" s="67"/>
      <c r="AK1191" s="68"/>
      <c r="AL1191" s="66"/>
      <c r="AM1191" s="64">
        <f t="shared" si="998"/>
        <v>0</v>
      </c>
      <c r="AN1191" s="64">
        <f t="shared" si="999"/>
        <v>0</v>
      </c>
      <c r="AO1191" s="64">
        <f t="shared" si="1000"/>
        <v>0</v>
      </c>
      <c r="AP1191" s="64">
        <f t="shared" si="1001"/>
        <v>0</v>
      </c>
      <c r="AQ1191" s="64">
        <f t="shared" si="1002"/>
        <v>0</v>
      </c>
      <c r="AR1191" s="64">
        <f t="shared" si="1003"/>
        <v>0</v>
      </c>
      <c r="AS1191" s="68"/>
      <c r="AT1191" s="78"/>
      <c r="AU1191" s="79"/>
      <c r="AV1191" s="79"/>
      <c r="AW1191" s="80"/>
      <c r="AX1191" s="106">
        <f t="shared" si="1006"/>
        <v>0</v>
      </c>
      <c r="AY1191" s="63"/>
      <c r="BA1191" s="36"/>
      <c r="BB1191" s="27">
        <f t="shared" si="993"/>
        <v>0</v>
      </c>
      <c r="BC1191" s="27">
        <f t="shared" si="994"/>
        <v>0</v>
      </c>
      <c r="BD1191" s="27"/>
      <c r="BE1191" s="27">
        <f t="shared" si="995"/>
        <v>0</v>
      </c>
      <c r="BF1191" s="27"/>
      <c r="BG1191" s="27">
        <f t="shared" si="1007"/>
        <v>0</v>
      </c>
      <c r="BH1191" s="1"/>
      <c r="BI1191" s="1"/>
      <c r="BJ1191" s="1"/>
      <c r="BK1191" s="1"/>
      <c r="BL1191" s="1"/>
      <c r="BM1191" s="1"/>
      <c r="BN1191" s="1"/>
      <c r="BO1191" s="1"/>
      <c r="BP1191" s="1"/>
      <c r="BQ1191" s="1"/>
      <c r="BR1191" s="1"/>
      <c r="BS1191" s="38"/>
      <c r="BT1191" s="107">
        <f t="shared" si="1008"/>
        <v>0</v>
      </c>
      <c r="BU1191" s="108">
        <f t="shared" si="1009"/>
        <v>0</v>
      </c>
      <c r="BV1191" s="28">
        <f t="shared" si="1010"/>
        <v>0</v>
      </c>
      <c r="BW1191" s="28">
        <f t="shared" si="1011"/>
        <v>0</v>
      </c>
      <c r="BX1191" s="27"/>
      <c r="BY1191" s="27"/>
      <c r="BZ1191" s="38">
        <f t="shared" si="996"/>
        <v>0</v>
      </c>
      <c r="CA1191" s="38">
        <f t="shared" si="997"/>
        <v>0</v>
      </c>
      <c r="CB1191" s="38">
        <f t="shared" si="991"/>
        <v>0</v>
      </c>
      <c r="CC1191" s="38">
        <f t="shared" si="991"/>
        <v>0</v>
      </c>
      <c r="CD1191" s="38">
        <f t="shared" si="1012"/>
        <v>0</v>
      </c>
      <c r="CE1191" s="27"/>
      <c r="CF1191" s="27"/>
      <c r="CG1191" s="27"/>
      <c r="CH1191" s="27"/>
      <c r="CI1191" s="126"/>
      <c r="CJ1191" s="116"/>
      <c r="CK1191" s="27"/>
      <c r="CL1191" s="116"/>
      <c r="CM1191" s="27"/>
      <c r="CN1191" s="116"/>
      <c r="CO1191" s="27"/>
      <c r="CP1191" s="27"/>
      <c r="CQ1191" s="27">
        <f t="shared" si="992"/>
        <v>0</v>
      </c>
      <c r="CR1191" s="27"/>
      <c r="CS1191" s="27">
        <f t="shared" si="1013"/>
        <v>0</v>
      </c>
      <c r="CT1191" s="27"/>
      <c r="CU1191" s="27"/>
      <c r="CV1191" s="86">
        <f t="shared" si="1014"/>
        <v>0</v>
      </c>
      <c r="CW1191" s="86">
        <f t="shared" si="1004"/>
        <v>0</v>
      </c>
    </row>
    <row r="1192" spans="2:101" customFormat="1" outlineLevel="1" x14ac:dyDescent="0.3">
      <c r="B1192" s="41">
        <f t="shared" si="1016"/>
        <v>711</v>
      </c>
      <c r="C1192" s="42"/>
      <c r="D1192" s="105"/>
      <c r="E1192" s="37"/>
      <c r="F1192" s="34"/>
      <c r="G1192" s="34"/>
      <c r="H1192" s="34"/>
      <c r="I1192" s="34"/>
      <c r="J1192" s="34"/>
      <c r="K1192" s="34"/>
      <c r="L1192" s="34"/>
      <c r="M1192" s="27"/>
      <c r="N1192" s="27"/>
      <c r="O1192" s="27"/>
      <c r="P1192" s="27"/>
      <c r="Q1192" s="27"/>
      <c r="R1192" s="27"/>
      <c r="S1192" s="28"/>
      <c r="T1192" s="28"/>
      <c r="U1192" s="28"/>
      <c r="V1192" s="28"/>
      <c r="W1192" s="28">
        <f t="shared" si="1017"/>
        <v>0</v>
      </c>
      <c r="X1192" s="29">
        <f t="shared" si="1015"/>
        <v>0</v>
      </c>
      <c r="Y1192" s="66"/>
      <c r="Z1192" s="67"/>
      <c r="AA1192" s="67"/>
      <c r="AB1192" s="67"/>
      <c r="AC1192" s="67"/>
      <c r="AD1192" s="67"/>
      <c r="AE1192" s="72">
        <f t="shared" si="1005"/>
        <v>0</v>
      </c>
      <c r="AF1192" s="67"/>
      <c r="AG1192" s="66"/>
      <c r="AH1192" s="67"/>
      <c r="AI1192" s="67"/>
      <c r="AJ1192" s="67"/>
      <c r="AK1192" s="68"/>
      <c r="AL1192" s="66"/>
      <c r="AM1192" s="64">
        <f t="shared" si="998"/>
        <v>0</v>
      </c>
      <c r="AN1192" s="64">
        <f t="shared" si="999"/>
        <v>0</v>
      </c>
      <c r="AO1192" s="64">
        <f t="shared" si="1000"/>
        <v>0</v>
      </c>
      <c r="AP1192" s="64">
        <f t="shared" si="1001"/>
        <v>0</v>
      </c>
      <c r="AQ1192" s="64">
        <f t="shared" si="1002"/>
        <v>0</v>
      </c>
      <c r="AR1192" s="64">
        <f t="shared" si="1003"/>
        <v>0</v>
      </c>
      <c r="AS1192" s="68"/>
      <c r="AT1192" s="78"/>
      <c r="AU1192" s="79"/>
      <c r="AV1192" s="79"/>
      <c r="AW1192" s="80"/>
      <c r="AX1192" s="106">
        <f t="shared" si="1006"/>
        <v>0</v>
      </c>
      <c r="AY1192" s="63"/>
      <c r="BA1192" s="36"/>
      <c r="BB1192" s="27">
        <f t="shared" si="993"/>
        <v>0</v>
      </c>
      <c r="BC1192" s="27">
        <f t="shared" si="994"/>
        <v>0</v>
      </c>
      <c r="BD1192" s="27"/>
      <c r="BE1192" s="27">
        <f t="shared" si="995"/>
        <v>0</v>
      </c>
      <c r="BF1192" s="27"/>
      <c r="BG1192" s="27">
        <f t="shared" si="1007"/>
        <v>0</v>
      </c>
      <c r="BH1192" s="1"/>
      <c r="BI1192" s="1"/>
      <c r="BJ1192" s="1"/>
      <c r="BK1192" s="1"/>
      <c r="BL1192" s="1"/>
      <c r="BM1192" s="1"/>
      <c r="BN1192" s="1"/>
      <c r="BO1192" s="1"/>
      <c r="BP1192" s="1"/>
      <c r="BQ1192" s="1"/>
      <c r="BR1192" s="1"/>
      <c r="BS1192" s="38"/>
      <c r="BT1192" s="107">
        <f t="shared" si="1008"/>
        <v>0</v>
      </c>
      <c r="BU1192" s="108">
        <f t="shared" si="1009"/>
        <v>0</v>
      </c>
      <c r="BV1192" s="28">
        <f t="shared" si="1010"/>
        <v>0</v>
      </c>
      <c r="BW1192" s="28">
        <f t="shared" si="1011"/>
        <v>0</v>
      </c>
      <c r="BX1192" s="27"/>
      <c r="BY1192" s="27"/>
      <c r="BZ1192" s="38">
        <f t="shared" si="996"/>
        <v>0</v>
      </c>
      <c r="CA1192" s="38">
        <f t="shared" si="997"/>
        <v>0</v>
      </c>
      <c r="CB1192" s="38">
        <f t="shared" ref="CB1192:CC1255" si="1018">IF(BZ1192=0,0,BZ1192)</f>
        <v>0</v>
      </c>
      <c r="CC1192" s="38">
        <f t="shared" si="1018"/>
        <v>0</v>
      </c>
      <c r="CD1192" s="38">
        <f t="shared" si="1012"/>
        <v>0</v>
      </c>
      <c r="CE1192" s="27"/>
      <c r="CF1192" s="27"/>
      <c r="CG1192" s="27"/>
      <c r="CH1192" s="27"/>
      <c r="CI1192" s="126"/>
      <c r="CJ1192" s="116"/>
      <c r="CK1192" s="27"/>
      <c r="CL1192" s="116"/>
      <c r="CM1192" s="27"/>
      <c r="CN1192" s="116"/>
      <c r="CO1192" s="27"/>
      <c r="CP1192" s="27"/>
      <c r="CQ1192" s="27">
        <f t="shared" si="992"/>
        <v>0</v>
      </c>
      <c r="CR1192" s="27"/>
      <c r="CS1192" s="27">
        <f t="shared" si="1013"/>
        <v>0</v>
      </c>
      <c r="CT1192" s="27"/>
      <c r="CU1192" s="27"/>
      <c r="CV1192" s="86">
        <f t="shared" si="1014"/>
        <v>0</v>
      </c>
      <c r="CW1192" s="86">
        <f t="shared" si="1004"/>
        <v>0</v>
      </c>
    </row>
    <row r="1193" spans="2:101" customFormat="1" outlineLevel="1" x14ac:dyDescent="0.3">
      <c r="B1193" s="41">
        <f t="shared" si="1016"/>
        <v>712</v>
      </c>
      <c r="C1193" s="42"/>
      <c r="D1193" s="105"/>
      <c r="E1193" s="37"/>
      <c r="F1193" s="34"/>
      <c r="G1193" s="34"/>
      <c r="H1193" s="34"/>
      <c r="I1193" s="34"/>
      <c r="J1193" s="34"/>
      <c r="K1193" s="34"/>
      <c r="L1193" s="34"/>
      <c r="M1193" s="27"/>
      <c r="N1193" s="27"/>
      <c r="O1193" s="27"/>
      <c r="P1193" s="27"/>
      <c r="Q1193" s="27"/>
      <c r="R1193" s="27"/>
      <c r="S1193" s="28"/>
      <c r="T1193" s="28"/>
      <c r="U1193" s="28"/>
      <c r="V1193" s="28"/>
      <c r="W1193" s="28">
        <f t="shared" si="1017"/>
        <v>0</v>
      </c>
      <c r="X1193" s="29">
        <f t="shared" si="1015"/>
        <v>0</v>
      </c>
      <c r="Y1193" s="66"/>
      <c r="Z1193" s="67"/>
      <c r="AA1193" s="67"/>
      <c r="AB1193" s="67"/>
      <c r="AC1193" s="67"/>
      <c r="AD1193" s="67"/>
      <c r="AE1193" s="72">
        <f t="shared" si="1005"/>
        <v>0</v>
      </c>
      <c r="AF1193" s="67"/>
      <c r="AG1193" s="66"/>
      <c r="AH1193" s="67"/>
      <c r="AI1193" s="67"/>
      <c r="AJ1193" s="67"/>
      <c r="AK1193" s="68"/>
      <c r="AL1193" s="66"/>
      <c r="AM1193" s="64">
        <f t="shared" si="998"/>
        <v>0</v>
      </c>
      <c r="AN1193" s="64">
        <f t="shared" si="999"/>
        <v>0</v>
      </c>
      <c r="AO1193" s="64">
        <f t="shared" si="1000"/>
        <v>0</v>
      </c>
      <c r="AP1193" s="64">
        <f t="shared" si="1001"/>
        <v>0</v>
      </c>
      <c r="AQ1193" s="64">
        <f t="shared" si="1002"/>
        <v>0</v>
      </c>
      <c r="AR1193" s="64">
        <f t="shared" si="1003"/>
        <v>0</v>
      </c>
      <c r="AS1193" s="68"/>
      <c r="AT1193" s="78"/>
      <c r="AU1193" s="79"/>
      <c r="AV1193" s="79"/>
      <c r="AW1193" s="80"/>
      <c r="AX1193" s="106">
        <f t="shared" si="1006"/>
        <v>0</v>
      </c>
      <c r="AY1193" s="63"/>
      <c r="BA1193" s="36"/>
      <c r="BB1193" s="27">
        <f t="shared" si="993"/>
        <v>0</v>
      </c>
      <c r="BC1193" s="27">
        <f t="shared" si="994"/>
        <v>0</v>
      </c>
      <c r="BD1193" s="27"/>
      <c r="BE1193" s="27">
        <f t="shared" si="995"/>
        <v>0</v>
      </c>
      <c r="BF1193" s="27"/>
      <c r="BG1193" s="27">
        <f t="shared" si="1007"/>
        <v>0</v>
      </c>
      <c r="BH1193" s="1"/>
      <c r="BI1193" s="1"/>
      <c r="BJ1193" s="1"/>
      <c r="BK1193" s="1"/>
      <c r="BL1193" s="1"/>
      <c r="BM1193" s="1"/>
      <c r="BN1193" s="1"/>
      <c r="BO1193" s="1"/>
      <c r="BP1193" s="1"/>
      <c r="BQ1193" s="1"/>
      <c r="BR1193" s="1"/>
      <c r="BS1193" s="38"/>
      <c r="BT1193" s="107">
        <f t="shared" si="1008"/>
        <v>0</v>
      </c>
      <c r="BU1193" s="108">
        <f t="shared" si="1009"/>
        <v>0</v>
      </c>
      <c r="BV1193" s="28">
        <f t="shared" si="1010"/>
        <v>0</v>
      </c>
      <c r="BW1193" s="28">
        <f t="shared" si="1011"/>
        <v>0</v>
      </c>
      <c r="BX1193" s="27"/>
      <c r="BY1193" s="27"/>
      <c r="BZ1193" s="38">
        <f t="shared" si="996"/>
        <v>0</v>
      </c>
      <c r="CA1193" s="38">
        <f t="shared" si="997"/>
        <v>0</v>
      </c>
      <c r="CB1193" s="38">
        <f t="shared" si="1018"/>
        <v>0</v>
      </c>
      <c r="CC1193" s="38">
        <f t="shared" si="1018"/>
        <v>0</v>
      </c>
      <c r="CD1193" s="38">
        <f t="shared" si="1012"/>
        <v>0</v>
      </c>
      <c r="CE1193" s="27"/>
      <c r="CF1193" s="27"/>
      <c r="CG1193" s="27"/>
      <c r="CH1193" s="27"/>
      <c r="CI1193" s="126"/>
      <c r="CJ1193" s="116"/>
      <c r="CK1193" s="27"/>
      <c r="CL1193" s="116"/>
      <c r="CM1193" s="27"/>
      <c r="CN1193" s="116"/>
      <c r="CO1193" s="27"/>
      <c r="CP1193" s="27"/>
      <c r="CQ1193" s="27">
        <f t="shared" si="992"/>
        <v>0</v>
      </c>
      <c r="CR1193" s="27"/>
      <c r="CS1193" s="27">
        <f t="shared" si="1013"/>
        <v>0</v>
      </c>
      <c r="CT1193" s="27"/>
      <c r="CU1193" s="27"/>
      <c r="CV1193" s="86">
        <f t="shared" si="1014"/>
        <v>0</v>
      </c>
      <c r="CW1193" s="86">
        <f t="shared" si="1004"/>
        <v>0</v>
      </c>
    </row>
    <row r="1194" spans="2:101" customFormat="1" outlineLevel="1" x14ac:dyDescent="0.3">
      <c r="B1194" s="41">
        <f t="shared" si="1016"/>
        <v>713</v>
      </c>
      <c r="C1194" s="42"/>
      <c r="D1194" s="105"/>
      <c r="E1194" s="37"/>
      <c r="F1194" s="34"/>
      <c r="G1194" s="34"/>
      <c r="H1194" s="34"/>
      <c r="I1194" s="34"/>
      <c r="J1194" s="34"/>
      <c r="K1194" s="34"/>
      <c r="L1194" s="34"/>
      <c r="M1194" s="27"/>
      <c r="N1194" s="27"/>
      <c r="O1194" s="27"/>
      <c r="P1194" s="27"/>
      <c r="Q1194" s="27"/>
      <c r="R1194" s="27"/>
      <c r="S1194" s="28"/>
      <c r="T1194" s="28"/>
      <c r="U1194" s="28"/>
      <c r="V1194" s="28"/>
      <c r="W1194" s="28">
        <f t="shared" si="1017"/>
        <v>0</v>
      </c>
      <c r="X1194" s="29">
        <f t="shared" si="1015"/>
        <v>0</v>
      </c>
      <c r="Y1194" s="66"/>
      <c r="Z1194" s="67"/>
      <c r="AA1194" s="67"/>
      <c r="AB1194" s="67"/>
      <c r="AC1194" s="67"/>
      <c r="AD1194" s="67"/>
      <c r="AE1194" s="72">
        <f t="shared" si="1005"/>
        <v>0</v>
      </c>
      <c r="AF1194" s="67"/>
      <c r="AG1194" s="66"/>
      <c r="AH1194" s="67"/>
      <c r="AI1194" s="67"/>
      <c r="AJ1194" s="67"/>
      <c r="AK1194" s="68"/>
      <c r="AL1194" s="66"/>
      <c r="AM1194" s="64">
        <f t="shared" si="998"/>
        <v>0</v>
      </c>
      <c r="AN1194" s="64">
        <f t="shared" si="999"/>
        <v>0</v>
      </c>
      <c r="AO1194" s="64">
        <f t="shared" si="1000"/>
        <v>0</v>
      </c>
      <c r="AP1194" s="64">
        <f t="shared" si="1001"/>
        <v>0</v>
      </c>
      <c r="AQ1194" s="64">
        <f t="shared" si="1002"/>
        <v>0</v>
      </c>
      <c r="AR1194" s="64">
        <f t="shared" si="1003"/>
        <v>0</v>
      </c>
      <c r="AS1194" s="68"/>
      <c r="AT1194" s="78"/>
      <c r="AU1194" s="79"/>
      <c r="AV1194" s="79"/>
      <c r="AW1194" s="80"/>
      <c r="AX1194" s="106">
        <f t="shared" si="1006"/>
        <v>0</v>
      </c>
      <c r="AY1194" s="63"/>
      <c r="BA1194" s="36"/>
      <c r="BB1194" s="27">
        <f t="shared" si="993"/>
        <v>0</v>
      </c>
      <c r="BC1194" s="27">
        <f t="shared" si="994"/>
        <v>0</v>
      </c>
      <c r="BD1194" s="27"/>
      <c r="BE1194" s="27">
        <f t="shared" si="995"/>
        <v>0</v>
      </c>
      <c r="BF1194" s="27"/>
      <c r="BG1194" s="27">
        <f t="shared" si="1007"/>
        <v>0</v>
      </c>
      <c r="BH1194" s="1"/>
      <c r="BI1194" s="1"/>
      <c r="BJ1194" s="1"/>
      <c r="BK1194" s="1"/>
      <c r="BL1194" s="1"/>
      <c r="BM1194" s="1"/>
      <c r="BN1194" s="1"/>
      <c r="BO1194" s="1"/>
      <c r="BP1194" s="1"/>
      <c r="BQ1194" s="1"/>
      <c r="BR1194" s="1"/>
      <c r="BS1194" s="38"/>
      <c r="BT1194" s="107">
        <f t="shared" si="1008"/>
        <v>0</v>
      </c>
      <c r="BU1194" s="108">
        <f t="shared" si="1009"/>
        <v>0</v>
      </c>
      <c r="BV1194" s="28">
        <f t="shared" si="1010"/>
        <v>0</v>
      </c>
      <c r="BW1194" s="28">
        <f t="shared" si="1011"/>
        <v>0</v>
      </c>
      <c r="BX1194" s="27"/>
      <c r="BY1194" s="27"/>
      <c r="BZ1194" s="38">
        <f t="shared" si="996"/>
        <v>0</v>
      </c>
      <c r="CA1194" s="38">
        <f t="shared" si="997"/>
        <v>0</v>
      </c>
      <c r="CB1194" s="38">
        <f t="shared" si="1018"/>
        <v>0</v>
      </c>
      <c r="CC1194" s="38">
        <f t="shared" si="1018"/>
        <v>0</v>
      </c>
      <c r="CD1194" s="38">
        <f t="shared" si="1012"/>
        <v>0</v>
      </c>
      <c r="CE1194" s="27"/>
      <c r="CF1194" s="27"/>
      <c r="CG1194" s="27"/>
      <c r="CH1194" s="27"/>
      <c r="CI1194" s="126"/>
      <c r="CJ1194" s="116"/>
      <c r="CK1194" s="27"/>
      <c r="CL1194" s="116"/>
      <c r="CM1194" s="27"/>
      <c r="CN1194" s="116"/>
      <c r="CO1194" s="27"/>
      <c r="CP1194" s="27"/>
      <c r="CQ1194" s="27">
        <f t="shared" si="992"/>
        <v>0</v>
      </c>
      <c r="CR1194" s="27"/>
      <c r="CS1194" s="27">
        <f t="shared" si="1013"/>
        <v>0</v>
      </c>
      <c r="CT1194" s="27"/>
      <c r="CU1194" s="27"/>
      <c r="CV1194" s="86">
        <f t="shared" si="1014"/>
        <v>0</v>
      </c>
      <c r="CW1194" s="86">
        <f t="shared" si="1004"/>
        <v>0</v>
      </c>
    </row>
    <row r="1195" spans="2:101" customFormat="1" outlineLevel="1" x14ac:dyDescent="0.3">
      <c r="B1195" s="41">
        <f t="shared" si="1016"/>
        <v>714</v>
      </c>
      <c r="C1195" s="42"/>
      <c r="D1195" s="105"/>
      <c r="E1195" s="37"/>
      <c r="F1195" s="34"/>
      <c r="G1195" s="34"/>
      <c r="H1195" s="34"/>
      <c r="I1195" s="34"/>
      <c r="J1195" s="34"/>
      <c r="K1195" s="34"/>
      <c r="L1195" s="34"/>
      <c r="M1195" s="27"/>
      <c r="N1195" s="27"/>
      <c r="O1195" s="27"/>
      <c r="P1195" s="27"/>
      <c r="Q1195" s="27"/>
      <c r="R1195" s="27"/>
      <c r="S1195" s="28"/>
      <c r="T1195" s="28"/>
      <c r="U1195" s="28"/>
      <c r="V1195" s="28"/>
      <c r="W1195" s="28">
        <f t="shared" si="1017"/>
        <v>0</v>
      </c>
      <c r="X1195" s="29">
        <f t="shared" si="1015"/>
        <v>0</v>
      </c>
      <c r="Y1195" s="66"/>
      <c r="Z1195" s="67"/>
      <c r="AA1195" s="67"/>
      <c r="AB1195" s="67"/>
      <c r="AC1195" s="67"/>
      <c r="AD1195" s="67"/>
      <c r="AE1195" s="72">
        <f t="shared" si="1005"/>
        <v>0</v>
      </c>
      <c r="AF1195" s="67"/>
      <c r="AG1195" s="66"/>
      <c r="AH1195" s="67"/>
      <c r="AI1195" s="67"/>
      <c r="AJ1195" s="67"/>
      <c r="AK1195" s="68"/>
      <c r="AL1195" s="66"/>
      <c r="AM1195" s="64">
        <f t="shared" si="998"/>
        <v>0</v>
      </c>
      <c r="AN1195" s="64">
        <f t="shared" si="999"/>
        <v>0</v>
      </c>
      <c r="AO1195" s="64">
        <f t="shared" si="1000"/>
        <v>0</v>
      </c>
      <c r="AP1195" s="64">
        <f t="shared" si="1001"/>
        <v>0</v>
      </c>
      <c r="AQ1195" s="64">
        <f t="shared" si="1002"/>
        <v>0</v>
      </c>
      <c r="AR1195" s="64">
        <f t="shared" si="1003"/>
        <v>0</v>
      </c>
      <c r="AS1195" s="68"/>
      <c r="AT1195" s="78"/>
      <c r="AU1195" s="79"/>
      <c r="AV1195" s="79"/>
      <c r="AW1195" s="80"/>
      <c r="AX1195" s="106">
        <f t="shared" si="1006"/>
        <v>0</v>
      </c>
      <c r="AY1195" s="63"/>
      <c r="BA1195" s="36"/>
      <c r="BB1195" s="27">
        <f t="shared" si="993"/>
        <v>0</v>
      </c>
      <c r="BC1195" s="27">
        <f t="shared" si="994"/>
        <v>0</v>
      </c>
      <c r="BD1195" s="27"/>
      <c r="BE1195" s="27">
        <f t="shared" si="995"/>
        <v>0</v>
      </c>
      <c r="BF1195" s="27"/>
      <c r="BG1195" s="27">
        <f t="shared" si="1007"/>
        <v>0</v>
      </c>
      <c r="BH1195" s="1"/>
      <c r="BI1195" s="1"/>
      <c r="BJ1195" s="1"/>
      <c r="BK1195" s="1"/>
      <c r="BL1195" s="1"/>
      <c r="BM1195" s="1"/>
      <c r="BN1195" s="1"/>
      <c r="BO1195" s="1"/>
      <c r="BP1195" s="1"/>
      <c r="BQ1195" s="1"/>
      <c r="BR1195" s="1"/>
      <c r="BS1195" s="38"/>
      <c r="BT1195" s="107">
        <f t="shared" si="1008"/>
        <v>0</v>
      </c>
      <c r="BU1195" s="108">
        <f t="shared" si="1009"/>
        <v>0</v>
      </c>
      <c r="BV1195" s="28">
        <f t="shared" si="1010"/>
        <v>0</v>
      </c>
      <c r="BW1195" s="28">
        <f t="shared" si="1011"/>
        <v>0</v>
      </c>
      <c r="BX1195" s="27"/>
      <c r="BY1195" s="27"/>
      <c r="BZ1195" s="38">
        <f t="shared" si="996"/>
        <v>0</v>
      </c>
      <c r="CA1195" s="38">
        <f t="shared" si="997"/>
        <v>0</v>
      </c>
      <c r="CB1195" s="38">
        <f t="shared" si="1018"/>
        <v>0</v>
      </c>
      <c r="CC1195" s="38">
        <f t="shared" si="1018"/>
        <v>0</v>
      </c>
      <c r="CD1195" s="38">
        <f t="shared" si="1012"/>
        <v>0</v>
      </c>
      <c r="CE1195" s="27"/>
      <c r="CF1195" s="27"/>
      <c r="CG1195" s="27"/>
      <c r="CH1195" s="27"/>
      <c r="CI1195" s="126"/>
      <c r="CJ1195" s="116"/>
      <c r="CK1195" s="27"/>
      <c r="CL1195" s="116"/>
      <c r="CM1195" s="27"/>
      <c r="CN1195" s="116"/>
      <c r="CO1195" s="27"/>
      <c r="CP1195" s="27"/>
      <c r="CQ1195" s="27">
        <f t="shared" si="992"/>
        <v>0</v>
      </c>
      <c r="CR1195" s="27"/>
      <c r="CS1195" s="27">
        <f t="shared" si="1013"/>
        <v>0</v>
      </c>
      <c r="CT1195" s="27"/>
      <c r="CU1195" s="27"/>
      <c r="CV1195" s="86">
        <f t="shared" si="1014"/>
        <v>0</v>
      </c>
      <c r="CW1195" s="86">
        <f t="shared" si="1004"/>
        <v>0</v>
      </c>
    </row>
    <row r="1196" spans="2:101" customFormat="1" outlineLevel="1" x14ac:dyDescent="0.3">
      <c r="B1196" s="41">
        <f t="shared" si="1016"/>
        <v>715</v>
      </c>
      <c r="C1196" s="42"/>
      <c r="D1196" s="105"/>
      <c r="E1196" s="37"/>
      <c r="F1196" s="34"/>
      <c r="G1196" s="34"/>
      <c r="H1196" s="34"/>
      <c r="I1196" s="34"/>
      <c r="J1196" s="34"/>
      <c r="K1196" s="34"/>
      <c r="L1196" s="34"/>
      <c r="M1196" s="27"/>
      <c r="N1196" s="27"/>
      <c r="O1196" s="27"/>
      <c r="P1196" s="27"/>
      <c r="Q1196" s="27"/>
      <c r="R1196" s="27"/>
      <c r="S1196" s="28"/>
      <c r="T1196" s="28"/>
      <c r="U1196" s="28"/>
      <c r="V1196" s="28"/>
      <c r="W1196" s="28">
        <f t="shared" si="1017"/>
        <v>0</v>
      </c>
      <c r="X1196" s="29">
        <f t="shared" si="1015"/>
        <v>0</v>
      </c>
      <c r="Y1196" s="66"/>
      <c r="Z1196" s="67"/>
      <c r="AA1196" s="67"/>
      <c r="AB1196" s="67"/>
      <c r="AC1196" s="67"/>
      <c r="AD1196" s="67"/>
      <c r="AE1196" s="72">
        <f t="shared" si="1005"/>
        <v>0</v>
      </c>
      <c r="AF1196" s="67"/>
      <c r="AG1196" s="66"/>
      <c r="AH1196" s="67"/>
      <c r="AI1196" s="67"/>
      <c r="AJ1196" s="67"/>
      <c r="AK1196" s="68"/>
      <c r="AL1196" s="66"/>
      <c r="AM1196" s="64">
        <f t="shared" si="998"/>
        <v>0</v>
      </c>
      <c r="AN1196" s="64">
        <f t="shared" si="999"/>
        <v>0</v>
      </c>
      <c r="AO1196" s="64">
        <f t="shared" si="1000"/>
        <v>0</v>
      </c>
      <c r="AP1196" s="64">
        <f t="shared" si="1001"/>
        <v>0</v>
      </c>
      <c r="AQ1196" s="64">
        <f t="shared" si="1002"/>
        <v>0</v>
      </c>
      <c r="AR1196" s="64">
        <f t="shared" si="1003"/>
        <v>0</v>
      </c>
      <c r="AS1196" s="68"/>
      <c r="AT1196" s="78"/>
      <c r="AU1196" s="79"/>
      <c r="AV1196" s="79"/>
      <c r="AW1196" s="80"/>
      <c r="AX1196" s="106">
        <f t="shared" si="1006"/>
        <v>0</v>
      </c>
      <c r="AY1196" s="63"/>
      <c r="BA1196" s="36"/>
      <c r="BB1196" s="27">
        <f t="shared" si="993"/>
        <v>0</v>
      </c>
      <c r="BC1196" s="27">
        <f t="shared" si="994"/>
        <v>0</v>
      </c>
      <c r="BD1196" s="27"/>
      <c r="BE1196" s="27">
        <f t="shared" si="995"/>
        <v>0</v>
      </c>
      <c r="BF1196" s="27"/>
      <c r="BG1196" s="27">
        <f t="shared" si="1007"/>
        <v>0</v>
      </c>
      <c r="BH1196" s="1"/>
      <c r="BI1196" s="1"/>
      <c r="BJ1196" s="1"/>
      <c r="BK1196" s="1"/>
      <c r="BL1196" s="1"/>
      <c r="BM1196" s="1"/>
      <c r="BN1196" s="1"/>
      <c r="BO1196" s="1"/>
      <c r="BP1196" s="1"/>
      <c r="BQ1196" s="1"/>
      <c r="BR1196" s="1"/>
      <c r="BS1196" s="38"/>
      <c r="BT1196" s="107">
        <f t="shared" si="1008"/>
        <v>0</v>
      </c>
      <c r="BU1196" s="108">
        <f t="shared" si="1009"/>
        <v>0</v>
      </c>
      <c r="BV1196" s="28">
        <f t="shared" si="1010"/>
        <v>0</v>
      </c>
      <c r="BW1196" s="28">
        <f t="shared" si="1011"/>
        <v>0</v>
      </c>
      <c r="BX1196" s="27"/>
      <c r="BY1196" s="27"/>
      <c r="BZ1196" s="38">
        <f t="shared" si="996"/>
        <v>0</v>
      </c>
      <c r="CA1196" s="38">
        <f t="shared" si="997"/>
        <v>0</v>
      </c>
      <c r="CB1196" s="38">
        <f t="shared" si="1018"/>
        <v>0</v>
      </c>
      <c r="CC1196" s="38">
        <f t="shared" si="1018"/>
        <v>0</v>
      </c>
      <c r="CD1196" s="38">
        <f t="shared" si="1012"/>
        <v>0</v>
      </c>
      <c r="CE1196" s="27"/>
      <c r="CF1196" s="27"/>
      <c r="CG1196" s="27"/>
      <c r="CH1196" s="27"/>
      <c r="CI1196" s="126"/>
      <c r="CJ1196" s="116"/>
      <c r="CK1196" s="27"/>
      <c r="CL1196" s="116"/>
      <c r="CM1196" s="27"/>
      <c r="CN1196" s="116"/>
      <c r="CO1196" s="27"/>
      <c r="CP1196" s="27"/>
      <c r="CQ1196" s="27">
        <f t="shared" si="992"/>
        <v>0</v>
      </c>
      <c r="CR1196" s="27"/>
      <c r="CS1196" s="27">
        <f t="shared" si="1013"/>
        <v>0</v>
      </c>
      <c r="CT1196" s="27"/>
      <c r="CU1196" s="27"/>
      <c r="CV1196" s="86">
        <f t="shared" si="1014"/>
        <v>0</v>
      </c>
      <c r="CW1196" s="86">
        <f t="shared" si="1004"/>
        <v>0</v>
      </c>
    </row>
    <row r="1197" spans="2:101" customFormat="1" outlineLevel="1" x14ac:dyDescent="0.3">
      <c r="B1197" s="41">
        <f t="shared" si="1016"/>
        <v>716</v>
      </c>
      <c r="C1197" s="42"/>
      <c r="D1197" s="105"/>
      <c r="E1197" s="37"/>
      <c r="F1197" s="34"/>
      <c r="G1197" s="34"/>
      <c r="H1197" s="34"/>
      <c r="I1197" s="34"/>
      <c r="J1197" s="34"/>
      <c r="K1197" s="34"/>
      <c r="L1197" s="34"/>
      <c r="M1197" s="27"/>
      <c r="N1197" s="27"/>
      <c r="O1197" s="27"/>
      <c r="P1197" s="27"/>
      <c r="Q1197" s="27"/>
      <c r="R1197" s="27"/>
      <c r="S1197" s="28"/>
      <c r="T1197" s="28"/>
      <c r="U1197" s="28"/>
      <c r="V1197" s="28"/>
      <c r="W1197" s="28">
        <f t="shared" si="1017"/>
        <v>0</v>
      </c>
      <c r="X1197" s="29">
        <f t="shared" si="1015"/>
        <v>0</v>
      </c>
      <c r="Y1197" s="66"/>
      <c r="Z1197" s="67"/>
      <c r="AA1197" s="67"/>
      <c r="AB1197" s="67"/>
      <c r="AC1197" s="67"/>
      <c r="AD1197" s="67"/>
      <c r="AE1197" s="72">
        <f t="shared" si="1005"/>
        <v>0</v>
      </c>
      <c r="AF1197" s="67"/>
      <c r="AG1197" s="66"/>
      <c r="AH1197" s="67"/>
      <c r="AI1197" s="67"/>
      <c r="AJ1197" s="67"/>
      <c r="AK1197" s="68"/>
      <c r="AL1197" s="66"/>
      <c r="AM1197" s="64">
        <f t="shared" si="998"/>
        <v>0</v>
      </c>
      <c r="AN1197" s="64">
        <f t="shared" si="999"/>
        <v>0</v>
      </c>
      <c r="AO1197" s="64">
        <f t="shared" si="1000"/>
        <v>0</v>
      </c>
      <c r="AP1197" s="64">
        <f t="shared" si="1001"/>
        <v>0</v>
      </c>
      <c r="AQ1197" s="64">
        <f t="shared" si="1002"/>
        <v>0</v>
      </c>
      <c r="AR1197" s="64">
        <f t="shared" si="1003"/>
        <v>0</v>
      </c>
      <c r="AS1197" s="68"/>
      <c r="AT1197" s="78"/>
      <c r="AU1197" s="79"/>
      <c r="AV1197" s="79"/>
      <c r="AW1197" s="80"/>
      <c r="AX1197" s="106">
        <f t="shared" si="1006"/>
        <v>0</v>
      </c>
      <c r="AY1197" s="63"/>
      <c r="BA1197" s="36"/>
      <c r="BB1197" s="27">
        <f t="shared" si="993"/>
        <v>0</v>
      </c>
      <c r="BC1197" s="27">
        <f t="shared" si="994"/>
        <v>0</v>
      </c>
      <c r="BD1197" s="27"/>
      <c r="BE1197" s="27">
        <f t="shared" si="995"/>
        <v>0</v>
      </c>
      <c r="BF1197" s="27"/>
      <c r="BG1197" s="27">
        <f t="shared" si="1007"/>
        <v>0</v>
      </c>
      <c r="BH1197" s="1"/>
      <c r="BI1197" s="1"/>
      <c r="BJ1197" s="1"/>
      <c r="BK1197" s="1"/>
      <c r="BL1197" s="1"/>
      <c r="BM1197" s="1"/>
      <c r="BN1197" s="1"/>
      <c r="BO1197" s="1"/>
      <c r="BP1197" s="1"/>
      <c r="BQ1197" s="1"/>
      <c r="BR1197" s="1"/>
      <c r="BS1197" s="38"/>
      <c r="BT1197" s="107">
        <f t="shared" si="1008"/>
        <v>0</v>
      </c>
      <c r="BU1197" s="108">
        <f t="shared" si="1009"/>
        <v>0</v>
      </c>
      <c r="BV1197" s="28">
        <f t="shared" si="1010"/>
        <v>0</v>
      </c>
      <c r="BW1197" s="28">
        <f t="shared" si="1011"/>
        <v>0</v>
      </c>
      <c r="BX1197" s="27"/>
      <c r="BY1197" s="27"/>
      <c r="BZ1197" s="38">
        <f t="shared" si="996"/>
        <v>0</v>
      </c>
      <c r="CA1197" s="38">
        <f t="shared" si="997"/>
        <v>0</v>
      </c>
      <c r="CB1197" s="38">
        <f t="shared" si="1018"/>
        <v>0</v>
      </c>
      <c r="CC1197" s="38">
        <f t="shared" si="1018"/>
        <v>0</v>
      </c>
      <c r="CD1197" s="38">
        <f t="shared" si="1012"/>
        <v>0</v>
      </c>
      <c r="CE1197" s="27"/>
      <c r="CF1197" s="27"/>
      <c r="CG1197" s="27"/>
      <c r="CH1197" s="27"/>
      <c r="CI1197" s="126"/>
      <c r="CJ1197" s="116"/>
      <c r="CK1197" s="27"/>
      <c r="CL1197" s="116"/>
      <c r="CM1197" s="27"/>
      <c r="CN1197" s="116"/>
      <c r="CO1197" s="27"/>
      <c r="CP1197" s="27"/>
      <c r="CQ1197" s="27">
        <f t="shared" si="992"/>
        <v>0</v>
      </c>
      <c r="CR1197" s="27"/>
      <c r="CS1197" s="27">
        <f t="shared" si="1013"/>
        <v>0</v>
      </c>
      <c r="CT1197" s="27"/>
      <c r="CU1197" s="27"/>
      <c r="CV1197" s="86">
        <f t="shared" si="1014"/>
        <v>0</v>
      </c>
      <c r="CW1197" s="86">
        <f t="shared" si="1004"/>
        <v>0</v>
      </c>
    </row>
    <row r="1198" spans="2:101" customFormat="1" outlineLevel="1" x14ac:dyDescent="0.3">
      <c r="B1198" s="41">
        <f t="shared" si="1016"/>
        <v>717</v>
      </c>
      <c r="C1198" s="42"/>
      <c r="D1198" s="105"/>
      <c r="E1198" s="37"/>
      <c r="F1198" s="34"/>
      <c r="G1198" s="34"/>
      <c r="H1198" s="34"/>
      <c r="I1198" s="34"/>
      <c r="J1198" s="34"/>
      <c r="K1198" s="34"/>
      <c r="L1198" s="34"/>
      <c r="M1198" s="27"/>
      <c r="N1198" s="27"/>
      <c r="O1198" s="27"/>
      <c r="P1198" s="27"/>
      <c r="Q1198" s="27"/>
      <c r="R1198" s="27"/>
      <c r="S1198" s="28"/>
      <c r="T1198" s="28"/>
      <c r="U1198" s="28"/>
      <c r="V1198" s="28"/>
      <c r="W1198" s="28">
        <f t="shared" si="1017"/>
        <v>0</v>
      </c>
      <c r="X1198" s="29">
        <f t="shared" si="1015"/>
        <v>0</v>
      </c>
      <c r="Y1198" s="66"/>
      <c r="Z1198" s="67"/>
      <c r="AA1198" s="67"/>
      <c r="AB1198" s="67"/>
      <c r="AC1198" s="67"/>
      <c r="AD1198" s="67"/>
      <c r="AE1198" s="72">
        <f t="shared" si="1005"/>
        <v>0</v>
      </c>
      <c r="AF1198" s="67"/>
      <c r="AG1198" s="66"/>
      <c r="AH1198" s="67"/>
      <c r="AI1198" s="67"/>
      <c r="AJ1198" s="67"/>
      <c r="AK1198" s="68"/>
      <c r="AL1198" s="66"/>
      <c r="AM1198" s="64">
        <f t="shared" si="998"/>
        <v>0</v>
      </c>
      <c r="AN1198" s="64">
        <f t="shared" si="999"/>
        <v>0</v>
      </c>
      <c r="AO1198" s="64">
        <f t="shared" si="1000"/>
        <v>0</v>
      </c>
      <c r="AP1198" s="64">
        <f t="shared" si="1001"/>
        <v>0</v>
      </c>
      <c r="AQ1198" s="64">
        <f t="shared" si="1002"/>
        <v>0</v>
      </c>
      <c r="AR1198" s="64">
        <f t="shared" si="1003"/>
        <v>0</v>
      </c>
      <c r="AS1198" s="68"/>
      <c r="AT1198" s="78"/>
      <c r="AU1198" s="79"/>
      <c r="AV1198" s="79"/>
      <c r="AW1198" s="80"/>
      <c r="AX1198" s="106">
        <f t="shared" si="1006"/>
        <v>0</v>
      </c>
      <c r="AY1198" s="63"/>
      <c r="BA1198" s="36"/>
      <c r="BB1198" s="27">
        <f t="shared" si="993"/>
        <v>0</v>
      </c>
      <c r="BC1198" s="27">
        <f t="shared" si="994"/>
        <v>0</v>
      </c>
      <c r="BD1198" s="27"/>
      <c r="BE1198" s="27">
        <f t="shared" si="995"/>
        <v>0</v>
      </c>
      <c r="BF1198" s="27"/>
      <c r="BG1198" s="27">
        <f t="shared" si="1007"/>
        <v>0</v>
      </c>
      <c r="BH1198" s="1"/>
      <c r="BI1198" s="1"/>
      <c r="BJ1198" s="1"/>
      <c r="BK1198" s="1"/>
      <c r="BL1198" s="1"/>
      <c r="BM1198" s="1"/>
      <c r="BN1198" s="1"/>
      <c r="BO1198" s="1"/>
      <c r="BP1198" s="1"/>
      <c r="BQ1198" s="1"/>
      <c r="BR1198" s="1"/>
      <c r="BS1198" s="38"/>
      <c r="BT1198" s="107">
        <f t="shared" si="1008"/>
        <v>0</v>
      </c>
      <c r="BU1198" s="108">
        <f t="shared" si="1009"/>
        <v>0</v>
      </c>
      <c r="BV1198" s="28">
        <f t="shared" si="1010"/>
        <v>0</v>
      </c>
      <c r="BW1198" s="28">
        <f t="shared" si="1011"/>
        <v>0</v>
      </c>
      <c r="BX1198" s="27"/>
      <c r="BY1198" s="27"/>
      <c r="BZ1198" s="38">
        <f t="shared" si="996"/>
        <v>0</v>
      </c>
      <c r="CA1198" s="38">
        <f t="shared" si="997"/>
        <v>0</v>
      </c>
      <c r="CB1198" s="38">
        <f t="shared" si="1018"/>
        <v>0</v>
      </c>
      <c r="CC1198" s="38">
        <f t="shared" si="1018"/>
        <v>0</v>
      </c>
      <c r="CD1198" s="38">
        <f t="shared" si="1012"/>
        <v>0</v>
      </c>
      <c r="CE1198" s="27"/>
      <c r="CF1198" s="27"/>
      <c r="CG1198" s="27"/>
      <c r="CH1198" s="27"/>
      <c r="CI1198" s="126"/>
      <c r="CJ1198" s="116"/>
      <c r="CK1198" s="27"/>
      <c r="CL1198" s="116"/>
      <c r="CM1198" s="27"/>
      <c r="CN1198" s="116"/>
      <c r="CO1198" s="27"/>
      <c r="CP1198" s="27"/>
      <c r="CQ1198" s="27">
        <f t="shared" si="992"/>
        <v>0</v>
      </c>
      <c r="CR1198" s="27"/>
      <c r="CS1198" s="27">
        <f t="shared" si="1013"/>
        <v>0</v>
      </c>
      <c r="CT1198" s="27"/>
      <c r="CU1198" s="27"/>
      <c r="CV1198" s="86">
        <f t="shared" si="1014"/>
        <v>0</v>
      </c>
      <c r="CW1198" s="86">
        <f t="shared" si="1004"/>
        <v>0</v>
      </c>
    </row>
    <row r="1199" spans="2:101" customFormat="1" outlineLevel="1" x14ac:dyDescent="0.3">
      <c r="B1199" s="41">
        <f t="shared" si="1016"/>
        <v>718</v>
      </c>
      <c r="C1199" s="42"/>
      <c r="D1199" s="105"/>
      <c r="E1199" s="37"/>
      <c r="F1199" s="34"/>
      <c r="G1199" s="34"/>
      <c r="H1199" s="34"/>
      <c r="I1199" s="34"/>
      <c r="J1199" s="34"/>
      <c r="K1199" s="34"/>
      <c r="L1199" s="34"/>
      <c r="M1199" s="27"/>
      <c r="N1199" s="27"/>
      <c r="O1199" s="27"/>
      <c r="P1199" s="27"/>
      <c r="Q1199" s="27"/>
      <c r="R1199" s="27"/>
      <c r="S1199" s="28"/>
      <c r="T1199" s="28"/>
      <c r="U1199" s="28"/>
      <c r="V1199" s="28"/>
      <c r="W1199" s="28">
        <f t="shared" si="1017"/>
        <v>0</v>
      </c>
      <c r="X1199" s="29">
        <f t="shared" si="1015"/>
        <v>0</v>
      </c>
      <c r="Y1199" s="66"/>
      <c r="Z1199" s="67"/>
      <c r="AA1199" s="67"/>
      <c r="AB1199" s="67"/>
      <c r="AC1199" s="67"/>
      <c r="AD1199" s="67"/>
      <c r="AE1199" s="72">
        <f t="shared" si="1005"/>
        <v>0</v>
      </c>
      <c r="AF1199" s="67"/>
      <c r="AG1199" s="66"/>
      <c r="AH1199" s="67"/>
      <c r="AI1199" s="67"/>
      <c r="AJ1199" s="67"/>
      <c r="AK1199" s="68"/>
      <c r="AL1199" s="66"/>
      <c r="AM1199" s="64">
        <f t="shared" si="998"/>
        <v>0</v>
      </c>
      <c r="AN1199" s="64">
        <f t="shared" si="999"/>
        <v>0</v>
      </c>
      <c r="AO1199" s="64">
        <f t="shared" si="1000"/>
        <v>0</v>
      </c>
      <c r="AP1199" s="64">
        <f t="shared" si="1001"/>
        <v>0</v>
      </c>
      <c r="AQ1199" s="64">
        <f t="shared" si="1002"/>
        <v>0</v>
      </c>
      <c r="AR1199" s="64">
        <f t="shared" si="1003"/>
        <v>0</v>
      </c>
      <c r="AS1199" s="68"/>
      <c r="AT1199" s="78"/>
      <c r="AU1199" s="79"/>
      <c r="AV1199" s="79"/>
      <c r="AW1199" s="80"/>
      <c r="AX1199" s="106">
        <f t="shared" si="1006"/>
        <v>0</v>
      </c>
      <c r="AY1199" s="63"/>
      <c r="BA1199" s="36"/>
      <c r="BB1199" s="27">
        <f t="shared" si="993"/>
        <v>0</v>
      </c>
      <c r="BC1199" s="27">
        <f t="shared" si="994"/>
        <v>0</v>
      </c>
      <c r="BD1199" s="27"/>
      <c r="BE1199" s="27">
        <f t="shared" si="995"/>
        <v>0</v>
      </c>
      <c r="BF1199" s="27"/>
      <c r="BG1199" s="27">
        <f t="shared" si="1007"/>
        <v>0</v>
      </c>
      <c r="BH1199" s="1"/>
      <c r="BI1199" s="1"/>
      <c r="BJ1199" s="1"/>
      <c r="BK1199" s="1"/>
      <c r="BL1199" s="1"/>
      <c r="BM1199" s="1"/>
      <c r="BN1199" s="1"/>
      <c r="BO1199" s="1"/>
      <c r="BP1199" s="1"/>
      <c r="BQ1199" s="1"/>
      <c r="BR1199" s="1"/>
      <c r="BS1199" s="38"/>
      <c r="BT1199" s="107">
        <f t="shared" si="1008"/>
        <v>0</v>
      </c>
      <c r="BU1199" s="108">
        <f t="shared" si="1009"/>
        <v>0</v>
      </c>
      <c r="BV1199" s="28">
        <f t="shared" si="1010"/>
        <v>0</v>
      </c>
      <c r="BW1199" s="28">
        <f t="shared" si="1011"/>
        <v>0</v>
      </c>
      <c r="BX1199" s="27"/>
      <c r="BY1199" s="27"/>
      <c r="BZ1199" s="38">
        <f t="shared" si="996"/>
        <v>0</v>
      </c>
      <c r="CA1199" s="38">
        <f t="shared" si="997"/>
        <v>0</v>
      </c>
      <c r="CB1199" s="38">
        <f t="shared" si="1018"/>
        <v>0</v>
      </c>
      <c r="CC1199" s="38">
        <f t="shared" si="1018"/>
        <v>0</v>
      </c>
      <c r="CD1199" s="38">
        <f t="shared" si="1012"/>
        <v>0</v>
      </c>
      <c r="CE1199" s="27"/>
      <c r="CF1199" s="27"/>
      <c r="CG1199" s="27"/>
      <c r="CH1199" s="27"/>
      <c r="CI1199" s="126"/>
      <c r="CJ1199" s="116"/>
      <c r="CK1199" s="27"/>
      <c r="CL1199" s="116"/>
      <c r="CM1199" s="27"/>
      <c r="CN1199" s="116"/>
      <c r="CO1199" s="27"/>
      <c r="CP1199" s="27"/>
      <c r="CQ1199" s="27">
        <f t="shared" si="992"/>
        <v>0</v>
      </c>
      <c r="CR1199" s="27"/>
      <c r="CS1199" s="27">
        <f t="shared" si="1013"/>
        <v>0</v>
      </c>
      <c r="CT1199" s="27"/>
      <c r="CU1199" s="27"/>
      <c r="CV1199" s="86">
        <f t="shared" si="1014"/>
        <v>0</v>
      </c>
      <c r="CW1199" s="86">
        <f t="shared" si="1004"/>
        <v>0</v>
      </c>
    </row>
    <row r="1200" spans="2:101" customFormat="1" outlineLevel="1" x14ac:dyDescent="0.3">
      <c r="B1200" s="41">
        <f t="shared" si="1016"/>
        <v>719</v>
      </c>
      <c r="C1200" s="42"/>
      <c r="D1200" s="105"/>
      <c r="E1200" s="37"/>
      <c r="F1200" s="34"/>
      <c r="G1200" s="34"/>
      <c r="H1200" s="34"/>
      <c r="I1200" s="34"/>
      <c r="J1200" s="34"/>
      <c r="K1200" s="34"/>
      <c r="L1200" s="34"/>
      <c r="M1200" s="27"/>
      <c r="N1200" s="27"/>
      <c r="O1200" s="27"/>
      <c r="P1200" s="27"/>
      <c r="Q1200" s="27"/>
      <c r="R1200" s="27"/>
      <c r="S1200" s="28"/>
      <c r="T1200" s="28"/>
      <c r="U1200" s="28"/>
      <c r="V1200" s="28"/>
      <c r="W1200" s="28">
        <f t="shared" si="1017"/>
        <v>0</v>
      </c>
      <c r="X1200" s="29">
        <f t="shared" si="1015"/>
        <v>0</v>
      </c>
      <c r="Y1200" s="66"/>
      <c r="Z1200" s="67"/>
      <c r="AA1200" s="67"/>
      <c r="AB1200" s="67"/>
      <c r="AC1200" s="67"/>
      <c r="AD1200" s="67"/>
      <c r="AE1200" s="72">
        <f t="shared" si="1005"/>
        <v>0</v>
      </c>
      <c r="AF1200" s="67"/>
      <c r="AG1200" s="66"/>
      <c r="AH1200" s="67"/>
      <c r="AI1200" s="67"/>
      <c r="AJ1200" s="67"/>
      <c r="AK1200" s="68"/>
      <c r="AL1200" s="66"/>
      <c r="AM1200" s="64">
        <f t="shared" si="998"/>
        <v>0</v>
      </c>
      <c r="AN1200" s="64">
        <f t="shared" si="999"/>
        <v>0</v>
      </c>
      <c r="AO1200" s="64">
        <f t="shared" si="1000"/>
        <v>0</v>
      </c>
      <c r="AP1200" s="64">
        <f t="shared" si="1001"/>
        <v>0</v>
      </c>
      <c r="AQ1200" s="64">
        <f t="shared" si="1002"/>
        <v>0</v>
      </c>
      <c r="AR1200" s="64">
        <f t="shared" si="1003"/>
        <v>0</v>
      </c>
      <c r="AS1200" s="68"/>
      <c r="AT1200" s="78"/>
      <c r="AU1200" s="79"/>
      <c r="AV1200" s="79"/>
      <c r="AW1200" s="80"/>
      <c r="AX1200" s="106">
        <f t="shared" si="1006"/>
        <v>0</v>
      </c>
      <c r="AY1200" s="63"/>
      <c r="BA1200" s="36"/>
      <c r="BB1200" s="27">
        <f t="shared" si="993"/>
        <v>0</v>
      </c>
      <c r="BC1200" s="27">
        <f t="shared" si="994"/>
        <v>0</v>
      </c>
      <c r="BD1200" s="27"/>
      <c r="BE1200" s="27">
        <f t="shared" si="995"/>
        <v>0</v>
      </c>
      <c r="BF1200" s="27"/>
      <c r="BG1200" s="27">
        <f t="shared" si="1007"/>
        <v>0</v>
      </c>
      <c r="BH1200" s="1"/>
      <c r="BI1200" s="1"/>
      <c r="BJ1200" s="1"/>
      <c r="BK1200" s="1"/>
      <c r="BL1200" s="1"/>
      <c r="BM1200" s="1"/>
      <c r="BN1200" s="1"/>
      <c r="BO1200" s="1"/>
      <c r="BP1200" s="1"/>
      <c r="BQ1200" s="1"/>
      <c r="BR1200" s="1"/>
      <c r="BS1200" s="38"/>
      <c r="BT1200" s="107">
        <f t="shared" si="1008"/>
        <v>0</v>
      </c>
      <c r="BU1200" s="108">
        <f t="shared" si="1009"/>
        <v>0</v>
      </c>
      <c r="BV1200" s="28">
        <f t="shared" si="1010"/>
        <v>0</v>
      </c>
      <c r="BW1200" s="28">
        <f t="shared" si="1011"/>
        <v>0</v>
      </c>
      <c r="BX1200" s="27"/>
      <c r="BY1200" s="27"/>
      <c r="BZ1200" s="38">
        <f t="shared" si="996"/>
        <v>0</v>
      </c>
      <c r="CA1200" s="38">
        <f t="shared" si="997"/>
        <v>0</v>
      </c>
      <c r="CB1200" s="38">
        <f t="shared" si="1018"/>
        <v>0</v>
      </c>
      <c r="CC1200" s="38">
        <f t="shared" si="1018"/>
        <v>0</v>
      </c>
      <c r="CD1200" s="38">
        <f t="shared" si="1012"/>
        <v>0</v>
      </c>
      <c r="CE1200" s="27"/>
      <c r="CF1200" s="27"/>
      <c r="CG1200" s="27"/>
      <c r="CH1200" s="27"/>
      <c r="CI1200" s="126"/>
      <c r="CJ1200" s="116"/>
      <c r="CK1200" s="27"/>
      <c r="CL1200" s="116"/>
      <c r="CM1200" s="27"/>
      <c r="CN1200" s="116"/>
      <c r="CO1200" s="27"/>
      <c r="CP1200" s="27"/>
      <c r="CQ1200" s="27">
        <f t="shared" si="992"/>
        <v>0</v>
      </c>
      <c r="CR1200" s="27"/>
      <c r="CS1200" s="27">
        <f t="shared" si="1013"/>
        <v>0</v>
      </c>
      <c r="CT1200" s="27"/>
      <c r="CU1200" s="27"/>
      <c r="CV1200" s="86">
        <f t="shared" si="1014"/>
        <v>0</v>
      </c>
      <c r="CW1200" s="86">
        <f t="shared" si="1004"/>
        <v>0</v>
      </c>
    </row>
    <row r="1201" spans="2:101" customFormat="1" outlineLevel="1" x14ac:dyDescent="0.3">
      <c r="B1201" s="41">
        <f t="shared" si="1016"/>
        <v>720</v>
      </c>
      <c r="C1201" s="42"/>
      <c r="D1201" s="105"/>
      <c r="E1201" s="37"/>
      <c r="F1201" s="34"/>
      <c r="G1201" s="34"/>
      <c r="H1201" s="34"/>
      <c r="I1201" s="34"/>
      <c r="J1201" s="34"/>
      <c r="K1201" s="34"/>
      <c r="L1201" s="34"/>
      <c r="M1201" s="27"/>
      <c r="N1201" s="27"/>
      <c r="O1201" s="27"/>
      <c r="P1201" s="27"/>
      <c r="Q1201" s="27"/>
      <c r="R1201" s="27"/>
      <c r="S1201" s="28"/>
      <c r="T1201" s="28"/>
      <c r="U1201" s="28"/>
      <c r="V1201" s="28"/>
      <c r="W1201" s="28">
        <f t="shared" si="1017"/>
        <v>0</v>
      </c>
      <c r="X1201" s="29">
        <f t="shared" si="1015"/>
        <v>0</v>
      </c>
      <c r="Y1201" s="66"/>
      <c r="Z1201" s="67"/>
      <c r="AA1201" s="67"/>
      <c r="AB1201" s="67"/>
      <c r="AC1201" s="67"/>
      <c r="AD1201" s="67"/>
      <c r="AE1201" s="72">
        <f t="shared" si="1005"/>
        <v>0</v>
      </c>
      <c r="AF1201" s="67"/>
      <c r="AG1201" s="66"/>
      <c r="AH1201" s="67"/>
      <c r="AI1201" s="67"/>
      <c r="AJ1201" s="67"/>
      <c r="AK1201" s="68"/>
      <c r="AL1201" s="66"/>
      <c r="AM1201" s="64">
        <f t="shared" si="998"/>
        <v>0</v>
      </c>
      <c r="AN1201" s="64">
        <f t="shared" si="999"/>
        <v>0</v>
      </c>
      <c r="AO1201" s="64">
        <f t="shared" si="1000"/>
        <v>0</v>
      </c>
      <c r="AP1201" s="64">
        <f t="shared" si="1001"/>
        <v>0</v>
      </c>
      <c r="AQ1201" s="64">
        <f t="shared" si="1002"/>
        <v>0</v>
      </c>
      <c r="AR1201" s="64">
        <f t="shared" si="1003"/>
        <v>0</v>
      </c>
      <c r="AS1201" s="68"/>
      <c r="AT1201" s="78"/>
      <c r="AU1201" s="79"/>
      <c r="AV1201" s="79"/>
      <c r="AW1201" s="80"/>
      <c r="AX1201" s="106">
        <f t="shared" si="1006"/>
        <v>0</v>
      </c>
      <c r="AY1201" s="63"/>
      <c r="BA1201" s="36"/>
      <c r="BB1201" s="27">
        <f t="shared" si="993"/>
        <v>0</v>
      </c>
      <c r="BC1201" s="27">
        <f t="shared" si="994"/>
        <v>0</v>
      </c>
      <c r="BD1201" s="27"/>
      <c r="BE1201" s="27">
        <f t="shared" si="995"/>
        <v>0</v>
      </c>
      <c r="BF1201" s="27"/>
      <c r="BG1201" s="27">
        <f t="shared" si="1007"/>
        <v>0</v>
      </c>
      <c r="BH1201" s="1"/>
      <c r="BI1201" s="1"/>
      <c r="BJ1201" s="1"/>
      <c r="BK1201" s="1"/>
      <c r="BL1201" s="1"/>
      <c r="BM1201" s="1"/>
      <c r="BN1201" s="1"/>
      <c r="BO1201" s="1"/>
      <c r="BP1201" s="1"/>
      <c r="BQ1201" s="1"/>
      <c r="BR1201" s="1"/>
      <c r="BS1201" s="38"/>
      <c r="BT1201" s="107">
        <f t="shared" si="1008"/>
        <v>0</v>
      </c>
      <c r="BU1201" s="108">
        <f t="shared" si="1009"/>
        <v>0</v>
      </c>
      <c r="BV1201" s="28">
        <f t="shared" si="1010"/>
        <v>0</v>
      </c>
      <c r="BW1201" s="28">
        <f t="shared" si="1011"/>
        <v>0</v>
      </c>
      <c r="BX1201" s="27"/>
      <c r="BY1201" s="27"/>
      <c r="BZ1201" s="38">
        <f t="shared" si="996"/>
        <v>0</v>
      </c>
      <c r="CA1201" s="38">
        <f t="shared" si="997"/>
        <v>0</v>
      </c>
      <c r="CB1201" s="38">
        <f t="shared" si="1018"/>
        <v>0</v>
      </c>
      <c r="CC1201" s="38">
        <f t="shared" si="1018"/>
        <v>0</v>
      </c>
      <c r="CD1201" s="38">
        <f t="shared" si="1012"/>
        <v>0</v>
      </c>
      <c r="CE1201" s="27"/>
      <c r="CF1201" s="27"/>
      <c r="CG1201" s="27"/>
      <c r="CH1201" s="27"/>
      <c r="CI1201" s="126"/>
      <c r="CJ1201" s="116"/>
      <c r="CK1201" s="27"/>
      <c r="CL1201" s="116"/>
      <c r="CM1201" s="27"/>
      <c r="CN1201" s="116"/>
      <c r="CO1201" s="27"/>
      <c r="CP1201" s="27"/>
      <c r="CQ1201" s="27">
        <f t="shared" si="992"/>
        <v>0</v>
      </c>
      <c r="CR1201" s="27"/>
      <c r="CS1201" s="27">
        <f t="shared" si="1013"/>
        <v>0</v>
      </c>
      <c r="CT1201" s="27"/>
      <c r="CU1201" s="27"/>
      <c r="CV1201" s="86">
        <f t="shared" si="1014"/>
        <v>0</v>
      </c>
      <c r="CW1201" s="86">
        <f t="shared" si="1004"/>
        <v>0</v>
      </c>
    </row>
    <row r="1202" spans="2:101" customFormat="1" outlineLevel="1" x14ac:dyDescent="0.3">
      <c r="B1202" s="41">
        <f t="shared" si="1016"/>
        <v>721</v>
      </c>
      <c r="C1202" s="42"/>
      <c r="D1202" s="105"/>
      <c r="E1202" s="37"/>
      <c r="F1202" s="34"/>
      <c r="G1202" s="34"/>
      <c r="H1202" s="34"/>
      <c r="I1202" s="34"/>
      <c r="J1202" s="34"/>
      <c r="K1202" s="34"/>
      <c r="L1202" s="34"/>
      <c r="M1202" s="27"/>
      <c r="N1202" s="27"/>
      <c r="O1202" s="27"/>
      <c r="P1202" s="27"/>
      <c r="Q1202" s="27"/>
      <c r="R1202" s="27"/>
      <c r="S1202" s="28"/>
      <c r="T1202" s="28"/>
      <c r="U1202" s="28"/>
      <c r="V1202" s="28"/>
      <c r="W1202" s="28">
        <f t="shared" si="1017"/>
        <v>0</v>
      </c>
      <c r="X1202" s="29">
        <f t="shared" si="1015"/>
        <v>0</v>
      </c>
      <c r="Y1202" s="66"/>
      <c r="Z1202" s="67"/>
      <c r="AA1202" s="67"/>
      <c r="AB1202" s="67"/>
      <c r="AC1202" s="67"/>
      <c r="AD1202" s="67"/>
      <c r="AE1202" s="72">
        <f t="shared" si="1005"/>
        <v>0</v>
      </c>
      <c r="AF1202" s="67"/>
      <c r="AG1202" s="66"/>
      <c r="AH1202" s="67"/>
      <c r="AI1202" s="67"/>
      <c r="AJ1202" s="67"/>
      <c r="AK1202" s="68"/>
      <c r="AL1202" s="66"/>
      <c r="AM1202" s="64">
        <f t="shared" si="998"/>
        <v>0</v>
      </c>
      <c r="AN1202" s="64">
        <f t="shared" si="999"/>
        <v>0</v>
      </c>
      <c r="AO1202" s="64">
        <f t="shared" si="1000"/>
        <v>0</v>
      </c>
      <c r="AP1202" s="64">
        <f t="shared" si="1001"/>
        <v>0</v>
      </c>
      <c r="AQ1202" s="64">
        <f t="shared" si="1002"/>
        <v>0</v>
      </c>
      <c r="AR1202" s="64">
        <f t="shared" si="1003"/>
        <v>0</v>
      </c>
      <c r="AS1202" s="68"/>
      <c r="AT1202" s="78"/>
      <c r="AU1202" s="79"/>
      <c r="AV1202" s="79"/>
      <c r="AW1202" s="80"/>
      <c r="AX1202" s="106">
        <f t="shared" si="1006"/>
        <v>0</v>
      </c>
      <c r="AY1202" s="63"/>
      <c r="BA1202" s="36"/>
      <c r="BB1202" s="27">
        <f t="shared" si="993"/>
        <v>0</v>
      </c>
      <c r="BC1202" s="27">
        <f t="shared" si="994"/>
        <v>0</v>
      </c>
      <c r="BD1202" s="27"/>
      <c r="BE1202" s="27">
        <f t="shared" si="995"/>
        <v>0</v>
      </c>
      <c r="BF1202" s="27"/>
      <c r="BG1202" s="27">
        <f t="shared" si="1007"/>
        <v>0</v>
      </c>
      <c r="BH1202" s="1"/>
      <c r="BI1202" s="1"/>
      <c r="BJ1202" s="1"/>
      <c r="BK1202" s="1"/>
      <c r="BL1202" s="1"/>
      <c r="BM1202" s="1"/>
      <c r="BN1202" s="1"/>
      <c r="BO1202" s="1"/>
      <c r="BP1202" s="1"/>
      <c r="BQ1202" s="1"/>
      <c r="BR1202" s="1"/>
      <c r="BS1202" s="38"/>
      <c r="BT1202" s="107">
        <f t="shared" si="1008"/>
        <v>0</v>
      </c>
      <c r="BU1202" s="108">
        <f t="shared" si="1009"/>
        <v>0</v>
      </c>
      <c r="BV1202" s="28">
        <f t="shared" si="1010"/>
        <v>0</v>
      </c>
      <c r="BW1202" s="28">
        <f t="shared" si="1011"/>
        <v>0</v>
      </c>
      <c r="BX1202" s="27"/>
      <c r="BY1202" s="27"/>
      <c r="BZ1202" s="38">
        <f t="shared" si="996"/>
        <v>0</v>
      </c>
      <c r="CA1202" s="38">
        <f t="shared" si="997"/>
        <v>0</v>
      </c>
      <c r="CB1202" s="38">
        <f t="shared" si="1018"/>
        <v>0</v>
      </c>
      <c r="CC1202" s="38">
        <f t="shared" si="1018"/>
        <v>0</v>
      </c>
      <c r="CD1202" s="38">
        <f t="shared" si="1012"/>
        <v>0</v>
      </c>
      <c r="CE1202" s="27"/>
      <c r="CF1202" s="27"/>
      <c r="CG1202" s="27"/>
      <c r="CH1202" s="27"/>
      <c r="CI1202" s="126"/>
      <c r="CJ1202" s="116"/>
      <c r="CK1202" s="27"/>
      <c r="CL1202" s="116"/>
      <c r="CM1202" s="27"/>
      <c r="CN1202" s="116"/>
      <c r="CO1202" s="27"/>
      <c r="CP1202" s="27"/>
      <c r="CQ1202" s="27">
        <f t="shared" si="992"/>
        <v>0</v>
      </c>
      <c r="CR1202" s="27"/>
      <c r="CS1202" s="27">
        <f t="shared" si="1013"/>
        <v>0</v>
      </c>
      <c r="CT1202" s="27"/>
      <c r="CU1202" s="27"/>
      <c r="CV1202" s="86">
        <f t="shared" si="1014"/>
        <v>0</v>
      </c>
      <c r="CW1202" s="86">
        <f t="shared" si="1004"/>
        <v>0</v>
      </c>
    </row>
    <row r="1203" spans="2:101" customFormat="1" outlineLevel="1" x14ac:dyDescent="0.3">
      <c r="B1203" s="41">
        <f t="shared" si="1016"/>
        <v>722</v>
      </c>
      <c r="C1203" s="42"/>
      <c r="D1203" s="105"/>
      <c r="E1203" s="37"/>
      <c r="F1203" s="34"/>
      <c r="G1203" s="34"/>
      <c r="H1203" s="34"/>
      <c r="I1203" s="34"/>
      <c r="J1203" s="34"/>
      <c r="K1203" s="34"/>
      <c r="L1203" s="34"/>
      <c r="M1203" s="27"/>
      <c r="N1203" s="27"/>
      <c r="O1203" s="27"/>
      <c r="P1203" s="27"/>
      <c r="Q1203" s="27"/>
      <c r="R1203" s="27"/>
      <c r="S1203" s="28"/>
      <c r="T1203" s="28"/>
      <c r="U1203" s="28"/>
      <c r="V1203" s="28"/>
      <c r="W1203" s="28">
        <f t="shared" si="1017"/>
        <v>0</v>
      </c>
      <c r="X1203" s="29">
        <f t="shared" si="1015"/>
        <v>0</v>
      </c>
      <c r="Y1203" s="66"/>
      <c r="Z1203" s="67"/>
      <c r="AA1203" s="67"/>
      <c r="AB1203" s="67"/>
      <c r="AC1203" s="67"/>
      <c r="AD1203" s="67"/>
      <c r="AE1203" s="72">
        <f t="shared" si="1005"/>
        <v>0</v>
      </c>
      <c r="AF1203" s="67"/>
      <c r="AG1203" s="66"/>
      <c r="AH1203" s="67"/>
      <c r="AI1203" s="67"/>
      <c r="AJ1203" s="67"/>
      <c r="AK1203" s="68"/>
      <c r="AL1203" s="66"/>
      <c r="AM1203" s="64">
        <f t="shared" si="998"/>
        <v>0</v>
      </c>
      <c r="AN1203" s="64">
        <f t="shared" si="999"/>
        <v>0</v>
      </c>
      <c r="AO1203" s="64">
        <f t="shared" si="1000"/>
        <v>0</v>
      </c>
      <c r="AP1203" s="64">
        <f t="shared" si="1001"/>
        <v>0</v>
      </c>
      <c r="AQ1203" s="64">
        <f t="shared" si="1002"/>
        <v>0</v>
      </c>
      <c r="AR1203" s="64">
        <f t="shared" si="1003"/>
        <v>0</v>
      </c>
      <c r="AS1203" s="68"/>
      <c r="AT1203" s="78"/>
      <c r="AU1203" s="79"/>
      <c r="AV1203" s="79"/>
      <c r="AW1203" s="80"/>
      <c r="AX1203" s="106">
        <f t="shared" si="1006"/>
        <v>0</v>
      </c>
      <c r="AY1203" s="63"/>
      <c r="BA1203" s="36"/>
      <c r="BB1203" s="27">
        <f t="shared" si="993"/>
        <v>0</v>
      </c>
      <c r="BC1203" s="27">
        <f t="shared" si="994"/>
        <v>0</v>
      </c>
      <c r="BD1203" s="27"/>
      <c r="BE1203" s="27">
        <f t="shared" si="995"/>
        <v>0</v>
      </c>
      <c r="BF1203" s="27"/>
      <c r="BG1203" s="27">
        <f t="shared" si="1007"/>
        <v>0</v>
      </c>
      <c r="BH1203" s="1"/>
      <c r="BI1203" s="1"/>
      <c r="BJ1203" s="1"/>
      <c r="BK1203" s="1"/>
      <c r="BL1203" s="1"/>
      <c r="BM1203" s="1"/>
      <c r="BN1203" s="1"/>
      <c r="BO1203" s="1"/>
      <c r="BP1203" s="1"/>
      <c r="BQ1203" s="1"/>
      <c r="BR1203" s="1"/>
      <c r="BS1203" s="38"/>
      <c r="BT1203" s="107">
        <f t="shared" si="1008"/>
        <v>0</v>
      </c>
      <c r="BU1203" s="108">
        <f t="shared" si="1009"/>
        <v>0</v>
      </c>
      <c r="BV1203" s="28">
        <f t="shared" si="1010"/>
        <v>0</v>
      </c>
      <c r="BW1203" s="28">
        <f t="shared" si="1011"/>
        <v>0</v>
      </c>
      <c r="BX1203" s="27"/>
      <c r="BY1203" s="27"/>
      <c r="BZ1203" s="38">
        <f t="shared" si="996"/>
        <v>0</v>
      </c>
      <c r="CA1203" s="38">
        <f t="shared" si="997"/>
        <v>0</v>
      </c>
      <c r="CB1203" s="38">
        <f t="shared" si="1018"/>
        <v>0</v>
      </c>
      <c r="CC1203" s="38">
        <f t="shared" si="1018"/>
        <v>0</v>
      </c>
      <c r="CD1203" s="38">
        <f t="shared" si="1012"/>
        <v>0</v>
      </c>
      <c r="CE1203" s="27"/>
      <c r="CF1203" s="27"/>
      <c r="CG1203" s="27"/>
      <c r="CH1203" s="27"/>
      <c r="CI1203" s="126"/>
      <c r="CJ1203" s="116"/>
      <c r="CK1203" s="27"/>
      <c r="CL1203" s="116"/>
      <c r="CM1203" s="27"/>
      <c r="CN1203" s="116"/>
      <c r="CO1203" s="27"/>
      <c r="CP1203" s="27"/>
      <c r="CQ1203" s="27">
        <f t="shared" si="992"/>
        <v>0</v>
      </c>
      <c r="CR1203" s="27"/>
      <c r="CS1203" s="27">
        <f t="shared" si="1013"/>
        <v>0</v>
      </c>
      <c r="CT1203" s="27"/>
      <c r="CU1203" s="27"/>
      <c r="CV1203" s="86">
        <f t="shared" si="1014"/>
        <v>0</v>
      </c>
      <c r="CW1203" s="86">
        <f t="shared" si="1004"/>
        <v>0</v>
      </c>
    </row>
    <row r="1204" spans="2:101" customFormat="1" outlineLevel="1" x14ac:dyDescent="0.3">
      <c r="B1204" s="41">
        <f t="shared" si="1016"/>
        <v>723</v>
      </c>
      <c r="C1204" s="42"/>
      <c r="D1204" s="105"/>
      <c r="E1204" s="37"/>
      <c r="F1204" s="34"/>
      <c r="G1204" s="34"/>
      <c r="H1204" s="34"/>
      <c r="I1204" s="34"/>
      <c r="J1204" s="34"/>
      <c r="K1204" s="34"/>
      <c r="L1204" s="34"/>
      <c r="M1204" s="27"/>
      <c r="N1204" s="27"/>
      <c r="O1204" s="27"/>
      <c r="P1204" s="27"/>
      <c r="Q1204" s="27"/>
      <c r="R1204" s="27"/>
      <c r="S1204" s="28"/>
      <c r="T1204" s="28"/>
      <c r="U1204" s="28"/>
      <c r="V1204" s="28"/>
      <c r="W1204" s="28">
        <f t="shared" si="1017"/>
        <v>0</v>
      </c>
      <c r="X1204" s="29">
        <f t="shared" si="1015"/>
        <v>0</v>
      </c>
      <c r="Y1204" s="66"/>
      <c r="Z1204" s="67"/>
      <c r="AA1204" s="67"/>
      <c r="AB1204" s="67"/>
      <c r="AC1204" s="67"/>
      <c r="AD1204" s="67"/>
      <c r="AE1204" s="72">
        <f t="shared" si="1005"/>
        <v>0</v>
      </c>
      <c r="AF1204" s="67"/>
      <c r="AG1204" s="66"/>
      <c r="AH1204" s="67"/>
      <c r="AI1204" s="67"/>
      <c r="AJ1204" s="67"/>
      <c r="AK1204" s="68"/>
      <c r="AL1204" s="66"/>
      <c r="AM1204" s="64">
        <f t="shared" si="998"/>
        <v>0</v>
      </c>
      <c r="AN1204" s="64">
        <f t="shared" si="999"/>
        <v>0</v>
      </c>
      <c r="AO1204" s="64">
        <f t="shared" si="1000"/>
        <v>0</v>
      </c>
      <c r="AP1204" s="64">
        <f t="shared" si="1001"/>
        <v>0</v>
      </c>
      <c r="AQ1204" s="64">
        <f t="shared" si="1002"/>
        <v>0</v>
      </c>
      <c r="AR1204" s="64">
        <f t="shared" si="1003"/>
        <v>0</v>
      </c>
      <c r="AS1204" s="68"/>
      <c r="AT1204" s="78"/>
      <c r="AU1204" s="79"/>
      <c r="AV1204" s="79"/>
      <c r="AW1204" s="80"/>
      <c r="AX1204" s="106">
        <f t="shared" si="1006"/>
        <v>0</v>
      </c>
      <c r="AY1204" s="63"/>
      <c r="BA1204" s="36"/>
      <c r="BB1204" s="27">
        <f t="shared" si="993"/>
        <v>0</v>
      </c>
      <c r="BC1204" s="27">
        <f t="shared" si="994"/>
        <v>0</v>
      </c>
      <c r="BD1204" s="27"/>
      <c r="BE1204" s="27">
        <f t="shared" si="995"/>
        <v>0</v>
      </c>
      <c r="BF1204" s="27"/>
      <c r="BG1204" s="27">
        <f t="shared" si="1007"/>
        <v>0</v>
      </c>
      <c r="BH1204" s="1"/>
      <c r="BI1204" s="1"/>
      <c r="BJ1204" s="1"/>
      <c r="BK1204" s="1"/>
      <c r="BL1204" s="1"/>
      <c r="BM1204" s="1"/>
      <c r="BN1204" s="1"/>
      <c r="BO1204" s="1"/>
      <c r="BP1204" s="1"/>
      <c r="BQ1204" s="1"/>
      <c r="BR1204" s="1"/>
      <c r="BS1204" s="38"/>
      <c r="BT1204" s="107">
        <f t="shared" si="1008"/>
        <v>0</v>
      </c>
      <c r="BU1204" s="108">
        <f t="shared" si="1009"/>
        <v>0</v>
      </c>
      <c r="BV1204" s="28">
        <f t="shared" si="1010"/>
        <v>0</v>
      </c>
      <c r="BW1204" s="28">
        <f t="shared" si="1011"/>
        <v>0</v>
      </c>
      <c r="BX1204" s="27"/>
      <c r="BY1204" s="27"/>
      <c r="BZ1204" s="38">
        <f t="shared" si="996"/>
        <v>0</v>
      </c>
      <c r="CA1204" s="38">
        <f t="shared" si="997"/>
        <v>0</v>
      </c>
      <c r="CB1204" s="38">
        <f t="shared" si="1018"/>
        <v>0</v>
      </c>
      <c r="CC1204" s="38">
        <f t="shared" si="1018"/>
        <v>0</v>
      </c>
      <c r="CD1204" s="38">
        <f t="shared" si="1012"/>
        <v>0</v>
      </c>
      <c r="CE1204" s="27"/>
      <c r="CF1204" s="27"/>
      <c r="CG1204" s="27"/>
      <c r="CH1204" s="27"/>
      <c r="CI1204" s="126"/>
      <c r="CJ1204" s="116"/>
      <c r="CK1204" s="27"/>
      <c r="CL1204" s="116"/>
      <c r="CM1204" s="27"/>
      <c r="CN1204" s="116"/>
      <c r="CO1204" s="27"/>
      <c r="CP1204" s="27"/>
      <c r="CQ1204" s="27">
        <f t="shared" si="992"/>
        <v>0</v>
      </c>
      <c r="CR1204" s="27"/>
      <c r="CS1204" s="27">
        <f t="shared" si="1013"/>
        <v>0</v>
      </c>
      <c r="CT1204" s="27"/>
      <c r="CU1204" s="27"/>
      <c r="CV1204" s="86">
        <f t="shared" si="1014"/>
        <v>0</v>
      </c>
      <c r="CW1204" s="86">
        <f t="shared" si="1004"/>
        <v>0</v>
      </c>
    </row>
    <row r="1205" spans="2:101" customFormat="1" outlineLevel="1" x14ac:dyDescent="0.3">
      <c r="B1205" s="41">
        <f t="shared" si="1016"/>
        <v>724</v>
      </c>
      <c r="C1205" s="42"/>
      <c r="D1205" s="105"/>
      <c r="E1205" s="37"/>
      <c r="F1205" s="34"/>
      <c r="G1205" s="34"/>
      <c r="H1205" s="34"/>
      <c r="I1205" s="34"/>
      <c r="J1205" s="34"/>
      <c r="K1205" s="34"/>
      <c r="L1205" s="34"/>
      <c r="M1205" s="27"/>
      <c r="N1205" s="27"/>
      <c r="O1205" s="27"/>
      <c r="P1205" s="27"/>
      <c r="Q1205" s="27"/>
      <c r="R1205" s="27"/>
      <c r="S1205" s="28"/>
      <c r="T1205" s="28"/>
      <c r="U1205" s="28"/>
      <c r="V1205" s="28"/>
      <c r="W1205" s="28">
        <f t="shared" si="1017"/>
        <v>0</v>
      </c>
      <c r="X1205" s="29">
        <f t="shared" si="1015"/>
        <v>0</v>
      </c>
      <c r="Y1205" s="66"/>
      <c r="Z1205" s="67"/>
      <c r="AA1205" s="67"/>
      <c r="AB1205" s="67"/>
      <c r="AC1205" s="67"/>
      <c r="AD1205" s="67"/>
      <c r="AE1205" s="72">
        <f t="shared" si="1005"/>
        <v>0</v>
      </c>
      <c r="AF1205" s="67"/>
      <c r="AG1205" s="66"/>
      <c r="AH1205" s="67"/>
      <c r="AI1205" s="67"/>
      <c r="AJ1205" s="67"/>
      <c r="AK1205" s="68"/>
      <c r="AL1205" s="66"/>
      <c r="AM1205" s="64">
        <f t="shared" si="998"/>
        <v>0</v>
      </c>
      <c r="AN1205" s="64">
        <f t="shared" si="999"/>
        <v>0</v>
      </c>
      <c r="AO1205" s="64">
        <f t="shared" si="1000"/>
        <v>0</v>
      </c>
      <c r="AP1205" s="64">
        <f t="shared" si="1001"/>
        <v>0</v>
      </c>
      <c r="AQ1205" s="64">
        <f t="shared" si="1002"/>
        <v>0</v>
      </c>
      <c r="AR1205" s="64">
        <f t="shared" si="1003"/>
        <v>0</v>
      </c>
      <c r="AS1205" s="68"/>
      <c r="AT1205" s="78"/>
      <c r="AU1205" s="79"/>
      <c r="AV1205" s="79"/>
      <c r="AW1205" s="80"/>
      <c r="AX1205" s="106">
        <f t="shared" si="1006"/>
        <v>0</v>
      </c>
      <c r="AY1205" s="63"/>
      <c r="BA1205" s="36"/>
      <c r="BB1205" s="27">
        <f t="shared" si="993"/>
        <v>0</v>
      </c>
      <c r="BC1205" s="27">
        <f t="shared" si="994"/>
        <v>0</v>
      </c>
      <c r="BD1205" s="27"/>
      <c r="BE1205" s="27">
        <f t="shared" si="995"/>
        <v>0</v>
      </c>
      <c r="BF1205" s="27"/>
      <c r="BG1205" s="27">
        <f t="shared" si="1007"/>
        <v>0</v>
      </c>
      <c r="BH1205" s="1"/>
      <c r="BI1205" s="1"/>
      <c r="BJ1205" s="1"/>
      <c r="BK1205" s="1"/>
      <c r="BL1205" s="1"/>
      <c r="BM1205" s="1"/>
      <c r="BN1205" s="1"/>
      <c r="BO1205" s="1"/>
      <c r="BP1205" s="1"/>
      <c r="BQ1205" s="1"/>
      <c r="BR1205" s="1"/>
      <c r="BS1205" s="38"/>
      <c r="BT1205" s="107">
        <f t="shared" si="1008"/>
        <v>0</v>
      </c>
      <c r="BU1205" s="108">
        <f t="shared" si="1009"/>
        <v>0</v>
      </c>
      <c r="BV1205" s="28">
        <f t="shared" si="1010"/>
        <v>0</v>
      </c>
      <c r="BW1205" s="28">
        <f t="shared" si="1011"/>
        <v>0</v>
      </c>
      <c r="BX1205" s="27"/>
      <c r="BY1205" s="27"/>
      <c r="BZ1205" s="38">
        <f t="shared" si="996"/>
        <v>0</v>
      </c>
      <c r="CA1205" s="38">
        <f t="shared" si="997"/>
        <v>0</v>
      </c>
      <c r="CB1205" s="38">
        <f t="shared" si="1018"/>
        <v>0</v>
      </c>
      <c r="CC1205" s="38">
        <f t="shared" si="1018"/>
        <v>0</v>
      </c>
      <c r="CD1205" s="38">
        <f t="shared" si="1012"/>
        <v>0</v>
      </c>
      <c r="CE1205" s="27"/>
      <c r="CF1205" s="27"/>
      <c r="CG1205" s="27"/>
      <c r="CH1205" s="27"/>
      <c r="CI1205" s="126"/>
      <c r="CJ1205" s="116"/>
      <c r="CK1205" s="27"/>
      <c r="CL1205" s="116"/>
      <c r="CM1205" s="27"/>
      <c r="CN1205" s="116"/>
      <c r="CO1205" s="27"/>
      <c r="CP1205" s="27"/>
      <c r="CQ1205" s="27">
        <f t="shared" si="992"/>
        <v>0</v>
      </c>
      <c r="CR1205" s="27"/>
      <c r="CS1205" s="27">
        <f t="shared" si="1013"/>
        <v>0</v>
      </c>
      <c r="CT1205" s="27"/>
      <c r="CU1205" s="27"/>
      <c r="CV1205" s="86">
        <f t="shared" si="1014"/>
        <v>0</v>
      </c>
      <c r="CW1205" s="86">
        <f t="shared" si="1004"/>
        <v>0</v>
      </c>
    </row>
    <row r="1206" spans="2:101" customFormat="1" outlineLevel="1" x14ac:dyDescent="0.3">
      <c r="B1206" s="41">
        <f t="shared" si="1016"/>
        <v>725</v>
      </c>
      <c r="C1206" s="42"/>
      <c r="D1206" s="105"/>
      <c r="E1206" s="37"/>
      <c r="F1206" s="34"/>
      <c r="G1206" s="34"/>
      <c r="H1206" s="34"/>
      <c r="I1206" s="34"/>
      <c r="J1206" s="34"/>
      <c r="K1206" s="34"/>
      <c r="L1206" s="34"/>
      <c r="M1206" s="27"/>
      <c r="N1206" s="27"/>
      <c r="O1206" s="27"/>
      <c r="P1206" s="27"/>
      <c r="Q1206" s="27"/>
      <c r="R1206" s="27"/>
      <c r="S1206" s="28"/>
      <c r="T1206" s="28"/>
      <c r="U1206" s="28"/>
      <c r="V1206" s="28"/>
      <c r="W1206" s="28">
        <f t="shared" si="1017"/>
        <v>0</v>
      </c>
      <c r="X1206" s="29">
        <f t="shared" si="1015"/>
        <v>0</v>
      </c>
      <c r="Y1206" s="66"/>
      <c r="Z1206" s="67"/>
      <c r="AA1206" s="67"/>
      <c r="AB1206" s="67"/>
      <c r="AC1206" s="67"/>
      <c r="AD1206" s="67"/>
      <c r="AE1206" s="72">
        <f t="shared" si="1005"/>
        <v>0</v>
      </c>
      <c r="AF1206" s="67"/>
      <c r="AG1206" s="66"/>
      <c r="AH1206" s="67"/>
      <c r="AI1206" s="67"/>
      <c r="AJ1206" s="67"/>
      <c r="AK1206" s="68"/>
      <c r="AL1206" s="66"/>
      <c r="AM1206" s="64">
        <f t="shared" si="998"/>
        <v>0</v>
      </c>
      <c r="AN1206" s="64">
        <f t="shared" si="999"/>
        <v>0</v>
      </c>
      <c r="AO1206" s="64">
        <f t="shared" si="1000"/>
        <v>0</v>
      </c>
      <c r="AP1206" s="64">
        <f t="shared" si="1001"/>
        <v>0</v>
      </c>
      <c r="AQ1206" s="64">
        <f t="shared" si="1002"/>
        <v>0</v>
      </c>
      <c r="AR1206" s="64">
        <f t="shared" si="1003"/>
        <v>0</v>
      </c>
      <c r="AS1206" s="68"/>
      <c r="AT1206" s="78"/>
      <c r="AU1206" s="79"/>
      <c r="AV1206" s="79"/>
      <c r="AW1206" s="80"/>
      <c r="AX1206" s="106">
        <f t="shared" si="1006"/>
        <v>0</v>
      </c>
      <c r="AY1206" s="63"/>
      <c r="BA1206" s="36"/>
      <c r="BB1206" s="27">
        <f t="shared" si="993"/>
        <v>0</v>
      </c>
      <c r="BC1206" s="27">
        <f t="shared" si="994"/>
        <v>0</v>
      </c>
      <c r="BD1206" s="27"/>
      <c r="BE1206" s="27">
        <f t="shared" si="995"/>
        <v>0</v>
      </c>
      <c r="BF1206" s="27"/>
      <c r="BG1206" s="27">
        <f t="shared" si="1007"/>
        <v>0</v>
      </c>
      <c r="BH1206" s="1"/>
      <c r="BI1206" s="1"/>
      <c r="BJ1206" s="1"/>
      <c r="BK1206" s="1"/>
      <c r="BL1206" s="1"/>
      <c r="BM1206" s="1"/>
      <c r="BN1206" s="1"/>
      <c r="BO1206" s="1"/>
      <c r="BP1206" s="1"/>
      <c r="BQ1206" s="1"/>
      <c r="BR1206" s="1"/>
      <c r="BS1206" s="38"/>
      <c r="BT1206" s="107">
        <f t="shared" si="1008"/>
        <v>0</v>
      </c>
      <c r="BU1206" s="108">
        <f t="shared" si="1009"/>
        <v>0</v>
      </c>
      <c r="BV1206" s="28">
        <f t="shared" si="1010"/>
        <v>0</v>
      </c>
      <c r="BW1206" s="28">
        <f t="shared" si="1011"/>
        <v>0</v>
      </c>
      <c r="BX1206" s="27"/>
      <c r="BY1206" s="27"/>
      <c r="BZ1206" s="38">
        <f t="shared" si="996"/>
        <v>0</v>
      </c>
      <c r="CA1206" s="38">
        <f t="shared" si="997"/>
        <v>0</v>
      </c>
      <c r="CB1206" s="38">
        <f t="shared" si="1018"/>
        <v>0</v>
      </c>
      <c r="CC1206" s="38">
        <f t="shared" si="1018"/>
        <v>0</v>
      </c>
      <c r="CD1206" s="38">
        <f t="shared" si="1012"/>
        <v>0</v>
      </c>
      <c r="CE1206" s="27"/>
      <c r="CF1206" s="27"/>
      <c r="CG1206" s="27"/>
      <c r="CH1206" s="27"/>
      <c r="CI1206" s="126"/>
      <c r="CJ1206" s="116"/>
      <c r="CK1206" s="27"/>
      <c r="CL1206" s="116"/>
      <c r="CM1206" s="27"/>
      <c r="CN1206" s="116"/>
      <c r="CO1206" s="27"/>
      <c r="CP1206" s="27"/>
      <c r="CQ1206" s="27">
        <f t="shared" si="992"/>
        <v>0</v>
      </c>
      <c r="CR1206" s="27"/>
      <c r="CS1206" s="27">
        <f t="shared" si="1013"/>
        <v>0</v>
      </c>
      <c r="CT1206" s="27"/>
      <c r="CU1206" s="27"/>
      <c r="CV1206" s="86">
        <f t="shared" si="1014"/>
        <v>0</v>
      </c>
      <c r="CW1206" s="86">
        <f t="shared" si="1004"/>
        <v>0</v>
      </c>
    </row>
    <row r="1207" spans="2:101" customFormat="1" outlineLevel="1" x14ac:dyDescent="0.3">
      <c r="B1207" s="41">
        <f t="shared" si="1016"/>
        <v>726</v>
      </c>
      <c r="C1207" s="42"/>
      <c r="D1207" s="105"/>
      <c r="E1207" s="37"/>
      <c r="F1207" s="34"/>
      <c r="G1207" s="34"/>
      <c r="H1207" s="34"/>
      <c r="I1207" s="34"/>
      <c r="J1207" s="34"/>
      <c r="K1207" s="34"/>
      <c r="L1207" s="34"/>
      <c r="M1207" s="27"/>
      <c r="N1207" s="27"/>
      <c r="O1207" s="27"/>
      <c r="P1207" s="27"/>
      <c r="Q1207" s="27"/>
      <c r="R1207" s="27"/>
      <c r="S1207" s="28"/>
      <c r="T1207" s="28"/>
      <c r="U1207" s="28"/>
      <c r="V1207" s="28"/>
      <c r="W1207" s="28">
        <f t="shared" si="1017"/>
        <v>0</v>
      </c>
      <c r="X1207" s="29">
        <f t="shared" si="1015"/>
        <v>0</v>
      </c>
      <c r="Y1207" s="66"/>
      <c r="Z1207" s="67"/>
      <c r="AA1207" s="67"/>
      <c r="AB1207" s="67"/>
      <c r="AC1207" s="67"/>
      <c r="AD1207" s="67"/>
      <c r="AE1207" s="72">
        <f t="shared" si="1005"/>
        <v>0</v>
      </c>
      <c r="AF1207" s="67"/>
      <c r="AG1207" s="66"/>
      <c r="AH1207" s="67"/>
      <c r="AI1207" s="67"/>
      <c r="AJ1207" s="67"/>
      <c r="AK1207" s="68"/>
      <c r="AL1207" s="66"/>
      <c r="AM1207" s="64">
        <f t="shared" si="998"/>
        <v>0</v>
      </c>
      <c r="AN1207" s="64">
        <f t="shared" si="999"/>
        <v>0</v>
      </c>
      <c r="AO1207" s="64">
        <f t="shared" si="1000"/>
        <v>0</v>
      </c>
      <c r="AP1207" s="64">
        <f t="shared" si="1001"/>
        <v>0</v>
      </c>
      <c r="AQ1207" s="64">
        <f t="shared" si="1002"/>
        <v>0</v>
      </c>
      <c r="AR1207" s="64">
        <f t="shared" si="1003"/>
        <v>0</v>
      </c>
      <c r="AS1207" s="68"/>
      <c r="AT1207" s="78"/>
      <c r="AU1207" s="79"/>
      <c r="AV1207" s="79"/>
      <c r="AW1207" s="80"/>
      <c r="AX1207" s="106">
        <f t="shared" si="1006"/>
        <v>0</v>
      </c>
      <c r="AY1207" s="63"/>
      <c r="BA1207" s="36"/>
      <c r="BB1207" s="27">
        <f t="shared" si="993"/>
        <v>0</v>
      </c>
      <c r="BC1207" s="27">
        <f t="shared" si="994"/>
        <v>0</v>
      </c>
      <c r="BD1207" s="27"/>
      <c r="BE1207" s="27">
        <f t="shared" si="995"/>
        <v>0</v>
      </c>
      <c r="BF1207" s="27"/>
      <c r="BG1207" s="27">
        <f t="shared" si="1007"/>
        <v>0</v>
      </c>
      <c r="BH1207" s="1"/>
      <c r="BI1207" s="1"/>
      <c r="BJ1207" s="1"/>
      <c r="BK1207" s="1"/>
      <c r="BL1207" s="1"/>
      <c r="BM1207" s="1"/>
      <c r="BN1207" s="1"/>
      <c r="BO1207" s="1"/>
      <c r="BP1207" s="1"/>
      <c r="BQ1207" s="1"/>
      <c r="BR1207" s="1"/>
      <c r="BS1207" s="38"/>
      <c r="BT1207" s="107">
        <f t="shared" si="1008"/>
        <v>0</v>
      </c>
      <c r="BU1207" s="108">
        <f t="shared" si="1009"/>
        <v>0</v>
      </c>
      <c r="BV1207" s="28">
        <f t="shared" si="1010"/>
        <v>0</v>
      </c>
      <c r="BW1207" s="28">
        <f t="shared" si="1011"/>
        <v>0</v>
      </c>
      <c r="BX1207" s="27"/>
      <c r="BY1207" s="27"/>
      <c r="BZ1207" s="38">
        <f t="shared" si="996"/>
        <v>0</v>
      </c>
      <c r="CA1207" s="38">
        <f t="shared" si="997"/>
        <v>0</v>
      </c>
      <c r="CB1207" s="38">
        <f t="shared" si="1018"/>
        <v>0</v>
      </c>
      <c r="CC1207" s="38">
        <f t="shared" si="1018"/>
        <v>0</v>
      </c>
      <c r="CD1207" s="38">
        <f t="shared" si="1012"/>
        <v>0</v>
      </c>
      <c r="CE1207" s="27"/>
      <c r="CF1207" s="27"/>
      <c r="CG1207" s="27"/>
      <c r="CH1207" s="27"/>
      <c r="CI1207" s="126"/>
      <c r="CJ1207" s="116"/>
      <c r="CK1207" s="27"/>
      <c r="CL1207" s="116"/>
      <c r="CM1207" s="27"/>
      <c r="CN1207" s="116"/>
      <c r="CO1207" s="27"/>
      <c r="CP1207" s="27"/>
      <c r="CQ1207" s="27">
        <f t="shared" ref="CQ1207:CQ1270" si="1019">IF(CP1207="OUI",P1207,0)</f>
        <v>0</v>
      </c>
      <c r="CR1207" s="27"/>
      <c r="CS1207" s="27">
        <f t="shared" si="1013"/>
        <v>0</v>
      </c>
      <c r="CT1207" s="27"/>
      <c r="CU1207" s="27"/>
      <c r="CV1207" s="86">
        <f t="shared" si="1014"/>
        <v>0</v>
      </c>
      <c r="CW1207" s="86">
        <f t="shared" si="1004"/>
        <v>0</v>
      </c>
    </row>
    <row r="1208" spans="2:101" customFormat="1" outlineLevel="1" x14ac:dyDescent="0.3">
      <c r="B1208" s="41">
        <f t="shared" si="1016"/>
        <v>727</v>
      </c>
      <c r="C1208" s="42"/>
      <c r="D1208" s="105"/>
      <c r="E1208" s="37"/>
      <c r="F1208" s="34"/>
      <c r="G1208" s="34"/>
      <c r="H1208" s="34"/>
      <c r="I1208" s="34"/>
      <c r="J1208" s="34"/>
      <c r="K1208" s="34"/>
      <c r="L1208" s="34"/>
      <c r="M1208" s="27"/>
      <c r="N1208" s="27"/>
      <c r="O1208" s="27"/>
      <c r="P1208" s="27"/>
      <c r="Q1208" s="27"/>
      <c r="R1208" s="27"/>
      <c r="S1208" s="28"/>
      <c r="T1208" s="28"/>
      <c r="U1208" s="28"/>
      <c r="V1208" s="28"/>
      <c r="W1208" s="28">
        <f t="shared" si="1017"/>
        <v>0</v>
      </c>
      <c r="X1208" s="29">
        <f t="shared" si="1015"/>
        <v>0</v>
      </c>
      <c r="Y1208" s="66"/>
      <c r="Z1208" s="67"/>
      <c r="AA1208" s="67"/>
      <c r="AB1208" s="67"/>
      <c r="AC1208" s="67"/>
      <c r="AD1208" s="67"/>
      <c r="AE1208" s="72">
        <f t="shared" si="1005"/>
        <v>0</v>
      </c>
      <c r="AF1208" s="67"/>
      <c r="AG1208" s="66"/>
      <c r="AH1208" s="67"/>
      <c r="AI1208" s="67"/>
      <c r="AJ1208" s="67"/>
      <c r="AK1208" s="68"/>
      <c r="AL1208" s="66"/>
      <c r="AM1208" s="64">
        <f t="shared" si="998"/>
        <v>0</v>
      </c>
      <c r="AN1208" s="64">
        <f t="shared" si="999"/>
        <v>0</v>
      </c>
      <c r="AO1208" s="64">
        <f t="shared" si="1000"/>
        <v>0</v>
      </c>
      <c r="AP1208" s="64">
        <f t="shared" si="1001"/>
        <v>0</v>
      </c>
      <c r="AQ1208" s="64">
        <f t="shared" si="1002"/>
        <v>0</v>
      </c>
      <c r="AR1208" s="64">
        <f t="shared" si="1003"/>
        <v>0</v>
      </c>
      <c r="AS1208" s="68"/>
      <c r="AT1208" s="78"/>
      <c r="AU1208" s="79"/>
      <c r="AV1208" s="79"/>
      <c r="AW1208" s="80"/>
      <c r="AX1208" s="106">
        <f t="shared" si="1006"/>
        <v>0</v>
      </c>
      <c r="AY1208" s="63"/>
      <c r="BA1208" s="36"/>
      <c r="BB1208" s="27">
        <f t="shared" si="993"/>
        <v>0</v>
      </c>
      <c r="BC1208" s="27">
        <f t="shared" si="994"/>
        <v>0</v>
      </c>
      <c r="BD1208" s="27"/>
      <c r="BE1208" s="27">
        <f t="shared" si="995"/>
        <v>0</v>
      </c>
      <c r="BF1208" s="27"/>
      <c r="BG1208" s="27">
        <f t="shared" si="1007"/>
        <v>0</v>
      </c>
      <c r="BH1208" s="1"/>
      <c r="BI1208" s="1"/>
      <c r="BJ1208" s="1"/>
      <c r="BK1208" s="1"/>
      <c r="BL1208" s="1"/>
      <c r="BM1208" s="1"/>
      <c r="BN1208" s="1"/>
      <c r="BO1208" s="1"/>
      <c r="BP1208" s="1"/>
      <c r="BQ1208" s="1"/>
      <c r="BR1208" s="1"/>
      <c r="BS1208" s="38"/>
      <c r="BT1208" s="107">
        <f t="shared" si="1008"/>
        <v>0</v>
      </c>
      <c r="BU1208" s="108">
        <f t="shared" si="1009"/>
        <v>0</v>
      </c>
      <c r="BV1208" s="28">
        <f t="shared" si="1010"/>
        <v>0</v>
      </c>
      <c r="BW1208" s="28">
        <f t="shared" si="1011"/>
        <v>0</v>
      </c>
      <c r="BX1208" s="27"/>
      <c r="BY1208" s="27"/>
      <c r="BZ1208" s="38">
        <f t="shared" si="996"/>
        <v>0</v>
      </c>
      <c r="CA1208" s="38">
        <f t="shared" si="997"/>
        <v>0</v>
      </c>
      <c r="CB1208" s="38">
        <f t="shared" si="1018"/>
        <v>0</v>
      </c>
      <c r="CC1208" s="38">
        <f t="shared" si="1018"/>
        <v>0</v>
      </c>
      <c r="CD1208" s="38">
        <f t="shared" si="1012"/>
        <v>0</v>
      </c>
      <c r="CE1208" s="27"/>
      <c r="CF1208" s="27"/>
      <c r="CG1208" s="27"/>
      <c r="CH1208" s="27"/>
      <c r="CI1208" s="126"/>
      <c r="CJ1208" s="116"/>
      <c r="CK1208" s="27"/>
      <c r="CL1208" s="116"/>
      <c r="CM1208" s="27"/>
      <c r="CN1208" s="116"/>
      <c r="CO1208" s="27"/>
      <c r="CP1208" s="27"/>
      <c r="CQ1208" s="27">
        <f t="shared" si="1019"/>
        <v>0</v>
      </c>
      <c r="CR1208" s="27"/>
      <c r="CS1208" s="27">
        <f t="shared" si="1013"/>
        <v>0</v>
      </c>
      <c r="CT1208" s="27"/>
      <c r="CU1208" s="27"/>
      <c r="CV1208" s="86">
        <f t="shared" si="1014"/>
        <v>0</v>
      </c>
      <c r="CW1208" s="86">
        <f t="shared" si="1004"/>
        <v>0</v>
      </c>
    </row>
    <row r="1209" spans="2:101" customFormat="1" outlineLevel="1" x14ac:dyDescent="0.3">
      <c r="B1209" s="41">
        <f t="shared" si="1016"/>
        <v>728</v>
      </c>
      <c r="C1209" s="42"/>
      <c r="D1209" s="105"/>
      <c r="E1209" s="37"/>
      <c r="F1209" s="34"/>
      <c r="G1209" s="34"/>
      <c r="H1209" s="34"/>
      <c r="I1209" s="34"/>
      <c r="J1209" s="34"/>
      <c r="K1209" s="34"/>
      <c r="L1209" s="34"/>
      <c r="M1209" s="27"/>
      <c r="N1209" s="27"/>
      <c r="O1209" s="27"/>
      <c r="P1209" s="27"/>
      <c r="Q1209" s="27"/>
      <c r="R1209" s="27"/>
      <c r="S1209" s="28"/>
      <c r="T1209" s="28"/>
      <c r="U1209" s="28"/>
      <c r="V1209" s="28"/>
      <c r="W1209" s="28">
        <f t="shared" si="1017"/>
        <v>0</v>
      </c>
      <c r="X1209" s="29">
        <f t="shared" si="1015"/>
        <v>0</v>
      </c>
      <c r="Y1209" s="66"/>
      <c r="Z1209" s="67"/>
      <c r="AA1209" s="67"/>
      <c r="AB1209" s="67"/>
      <c r="AC1209" s="67"/>
      <c r="AD1209" s="67"/>
      <c r="AE1209" s="72">
        <f t="shared" si="1005"/>
        <v>0</v>
      </c>
      <c r="AF1209" s="67"/>
      <c r="AG1209" s="66"/>
      <c r="AH1209" s="67"/>
      <c r="AI1209" s="67"/>
      <c r="AJ1209" s="67"/>
      <c r="AK1209" s="68"/>
      <c r="AL1209" s="66"/>
      <c r="AM1209" s="64">
        <f t="shared" si="998"/>
        <v>0</v>
      </c>
      <c r="AN1209" s="64">
        <f t="shared" si="999"/>
        <v>0</v>
      </c>
      <c r="AO1209" s="64">
        <f t="shared" si="1000"/>
        <v>0</v>
      </c>
      <c r="AP1209" s="64">
        <f t="shared" si="1001"/>
        <v>0</v>
      </c>
      <c r="AQ1209" s="64">
        <f t="shared" si="1002"/>
        <v>0</v>
      </c>
      <c r="AR1209" s="64">
        <f t="shared" si="1003"/>
        <v>0</v>
      </c>
      <c r="AS1209" s="68"/>
      <c r="AT1209" s="78"/>
      <c r="AU1209" s="79"/>
      <c r="AV1209" s="79"/>
      <c r="AW1209" s="80"/>
      <c r="AX1209" s="106">
        <f t="shared" si="1006"/>
        <v>0</v>
      </c>
      <c r="AY1209" s="63"/>
      <c r="BA1209" s="36"/>
      <c r="BB1209" s="27">
        <f t="shared" si="993"/>
        <v>0</v>
      </c>
      <c r="BC1209" s="27">
        <f t="shared" si="994"/>
        <v>0</v>
      </c>
      <c r="BD1209" s="27"/>
      <c r="BE1209" s="27">
        <f t="shared" si="995"/>
        <v>0</v>
      </c>
      <c r="BF1209" s="27"/>
      <c r="BG1209" s="27">
        <f t="shared" si="1007"/>
        <v>0</v>
      </c>
      <c r="BH1209" s="1"/>
      <c r="BI1209" s="1"/>
      <c r="BJ1209" s="1"/>
      <c r="BK1209" s="1"/>
      <c r="BL1209" s="1"/>
      <c r="BM1209" s="1"/>
      <c r="BN1209" s="1"/>
      <c r="BO1209" s="1"/>
      <c r="BP1209" s="1"/>
      <c r="BQ1209" s="1"/>
      <c r="BR1209" s="1"/>
      <c r="BS1209" s="38"/>
      <c r="BT1209" s="107">
        <f t="shared" si="1008"/>
        <v>0</v>
      </c>
      <c r="BU1209" s="108">
        <f t="shared" si="1009"/>
        <v>0</v>
      </c>
      <c r="BV1209" s="28">
        <f t="shared" si="1010"/>
        <v>0</v>
      </c>
      <c r="BW1209" s="28">
        <f t="shared" si="1011"/>
        <v>0</v>
      </c>
      <c r="BX1209" s="27"/>
      <c r="BY1209" s="27"/>
      <c r="BZ1209" s="38">
        <f t="shared" si="996"/>
        <v>0</v>
      </c>
      <c r="CA1209" s="38">
        <f t="shared" si="997"/>
        <v>0</v>
      </c>
      <c r="CB1209" s="38">
        <f t="shared" si="1018"/>
        <v>0</v>
      </c>
      <c r="CC1209" s="38">
        <f t="shared" si="1018"/>
        <v>0</v>
      </c>
      <c r="CD1209" s="38">
        <f t="shared" si="1012"/>
        <v>0</v>
      </c>
      <c r="CE1209" s="27"/>
      <c r="CF1209" s="27"/>
      <c r="CG1209" s="27"/>
      <c r="CH1209" s="27"/>
      <c r="CI1209" s="126"/>
      <c r="CJ1209" s="116"/>
      <c r="CK1209" s="27"/>
      <c r="CL1209" s="116"/>
      <c r="CM1209" s="27"/>
      <c r="CN1209" s="116"/>
      <c r="CO1209" s="27"/>
      <c r="CP1209" s="27"/>
      <c r="CQ1209" s="27">
        <f t="shared" si="1019"/>
        <v>0</v>
      </c>
      <c r="CR1209" s="27"/>
      <c r="CS1209" s="27">
        <f t="shared" si="1013"/>
        <v>0</v>
      </c>
      <c r="CT1209" s="27"/>
      <c r="CU1209" s="27"/>
      <c r="CV1209" s="86">
        <f t="shared" si="1014"/>
        <v>0</v>
      </c>
      <c r="CW1209" s="86">
        <f t="shared" si="1004"/>
        <v>0</v>
      </c>
    </row>
    <row r="1210" spans="2:101" customFormat="1" outlineLevel="1" x14ac:dyDescent="0.3">
      <c r="B1210" s="41">
        <f t="shared" si="1016"/>
        <v>729</v>
      </c>
      <c r="C1210" s="42"/>
      <c r="D1210" s="105"/>
      <c r="E1210" s="37"/>
      <c r="F1210" s="34"/>
      <c r="G1210" s="34"/>
      <c r="H1210" s="34"/>
      <c r="I1210" s="34"/>
      <c r="J1210" s="34"/>
      <c r="K1210" s="34"/>
      <c r="L1210" s="34"/>
      <c r="M1210" s="27"/>
      <c r="N1210" s="27"/>
      <c r="O1210" s="27"/>
      <c r="P1210" s="27"/>
      <c r="Q1210" s="27"/>
      <c r="R1210" s="27"/>
      <c r="S1210" s="28"/>
      <c r="T1210" s="28"/>
      <c r="U1210" s="28"/>
      <c r="V1210" s="28"/>
      <c r="W1210" s="28">
        <f t="shared" si="1017"/>
        <v>0</v>
      </c>
      <c r="X1210" s="29">
        <f t="shared" si="1015"/>
        <v>0</v>
      </c>
      <c r="Y1210" s="66"/>
      <c r="Z1210" s="67"/>
      <c r="AA1210" s="67"/>
      <c r="AB1210" s="67"/>
      <c r="AC1210" s="67"/>
      <c r="AD1210" s="67"/>
      <c r="AE1210" s="72">
        <f t="shared" si="1005"/>
        <v>0</v>
      </c>
      <c r="AF1210" s="67"/>
      <c r="AG1210" s="66"/>
      <c r="AH1210" s="67"/>
      <c r="AI1210" s="67"/>
      <c r="AJ1210" s="67"/>
      <c r="AK1210" s="68"/>
      <c r="AL1210" s="66"/>
      <c r="AM1210" s="64">
        <f t="shared" si="998"/>
        <v>0</v>
      </c>
      <c r="AN1210" s="64">
        <f t="shared" si="999"/>
        <v>0</v>
      </c>
      <c r="AO1210" s="64">
        <f t="shared" si="1000"/>
        <v>0</v>
      </c>
      <c r="AP1210" s="64">
        <f t="shared" si="1001"/>
        <v>0</v>
      </c>
      <c r="AQ1210" s="64">
        <f t="shared" si="1002"/>
        <v>0</v>
      </c>
      <c r="AR1210" s="64">
        <f t="shared" si="1003"/>
        <v>0</v>
      </c>
      <c r="AS1210" s="68"/>
      <c r="AT1210" s="78"/>
      <c r="AU1210" s="79"/>
      <c r="AV1210" s="79"/>
      <c r="AW1210" s="80"/>
      <c r="AX1210" s="106">
        <f t="shared" si="1006"/>
        <v>0</v>
      </c>
      <c r="AY1210" s="63"/>
      <c r="BA1210" s="36"/>
      <c r="BB1210" s="27">
        <f t="shared" si="993"/>
        <v>0</v>
      </c>
      <c r="BC1210" s="27">
        <f t="shared" si="994"/>
        <v>0</v>
      </c>
      <c r="BD1210" s="27"/>
      <c r="BE1210" s="27">
        <f t="shared" si="995"/>
        <v>0</v>
      </c>
      <c r="BF1210" s="27"/>
      <c r="BG1210" s="27">
        <f t="shared" si="1007"/>
        <v>0</v>
      </c>
      <c r="BH1210" s="1"/>
      <c r="BI1210" s="1"/>
      <c r="BJ1210" s="1"/>
      <c r="BK1210" s="1"/>
      <c r="BL1210" s="1"/>
      <c r="BM1210" s="1"/>
      <c r="BN1210" s="1"/>
      <c r="BO1210" s="1"/>
      <c r="BP1210" s="1"/>
      <c r="BQ1210" s="1"/>
      <c r="BR1210" s="1"/>
      <c r="BS1210" s="38"/>
      <c r="BT1210" s="107">
        <f t="shared" si="1008"/>
        <v>0</v>
      </c>
      <c r="BU1210" s="108">
        <f t="shared" si="1009"/>
        <v>0</v>
      </c>
      <c r="BV1210" s="28">
        <f t="shared" si="1010"/>
        <v>0</v>
      </c>
      <c r="BW1210" s="28">
        <f t="shared" si="1011"/>
        <v>0</v>
      </c>
      <c r="BX1210" s="27"/>
      <c r="BY1210" s="27"/>
      <c r="BZ1210" s="38">
        <f t="shared" si="996"/>
        <v>0</v>
      </c>
      <c r="CA1210" s="38">
        <f t="shared" si="997"/>
        <v>0</v>
      </c>
      <c r="CB1210" s="38">
        <f t="shared" si="1018"/>
        <v>0</v>
      </c>
      <c r="CC1210" s="38">
        <f t="shared" si="1018"/>
        <v>0</v>
      </c>
      <c r="CD1210" s="38">
        <f t="shared" si="1012"/>
        <v>0</v>
      </c>
      <c r="CE1210" s="27"/>
      <c r="CF1210" s="27"/>
      <c r="CG1210" s="27"/>
      <c r="CH1210" s="27"/>
      <c r="CI1210" s="126"/>
      <c r="CJ1210" s="116"/>
      <c r="CK1210" s="27"/>
      <c r="CL1210" s="116"/>
      <c r="CM1210" s="27"/>
      <c r="CN1210" s="116"/>
      <c r="CO1210" s="27"/>
      <c r="CP1210" s="27"/>
      <c r="CQ1210" s="27">
        <f t="shared" si="1019"/>
        <v>0</v>
      </c>
      <c r="CR1210" s="27"/>
      <c r="CS1210" s="27">
        <f t="shared" si="1013"/>
        <v>0</v>
      </c>
      <c r="CT1210" s="27"/>
      <c r="CU1210" s="27"/>
      <c r="CV1210" s="86">
        <f t="shared" si="1014"/>
        <v>0</v>
      </c>
      <c r="CW1210" s="86">
        <f t="shared" si="1004"/>
        <v>0</v>
      </c>
    </row>
    <row r="1211" spans="2:101" customFormat="1" outlineLevel="1" x14ac:dyDescent="0.3">
      <c r="B1211" s="41">
        <f t="shared" si="1016"/>
        <v>730</v>
      </c>
      <c r="C1211" s="42"/>
      <c r="D1211" s="105"/>
      <c r="E1211" s="37"/>
      <c r="F1211" s="34"/>
      <c r="G1211" s="34"/>
      <c r="H1211" s="34"/>
      <c r="I1211" s="34"/>
      <c r="J1211" s="34"/>
      <c r="K1211" s="34"/>
      <c r="L1211" s="34"/>
      <c r="M1211" s="27"/>
      <c r="N1211" s="27"/>
      <c r="O1211" s="27"/>
      <c r="P1211" s="27"/>
      <c r="Q1211" s="27"/>
      <c r="R1211" s="27"/>
      <c r="S1211" s="28"/>
      <c r="T1211" s="28"/>
      <c r="U1211" s="28"/>
      <c r="V1211" s="28"/>
      <c r="W1211" s="28">
        <f t="shared" si="1017"/>
        <v>0</v>
      </c>
      <c r="X1211" s="29">
        <f t="shared" si="1015"/>
        <v>0</v>
      </c>
      <c r="Y1211" s="66"/>
      <c r="Z1211" s="67"/>
      <c r="AA1211" s="67"/>
      <c r="AB1211" s="67"/>
      <c r="AC1211" s="67"/>
      <c r="AD1211" s="67"/>
      <c r="AE1211" s="72">
        <f t="shared" si="1005"/>
        <v>0</v>
      </c>
      <c r="AF1211" s="67"/>
      <c r="AG1211" s="66"/>
      <c r="AH1211" s="67"/>
      <c r="AI1211" s="67"/>
      <c r="AJ1211" s="67"/>
      <c r="AK1211" s="68"/>
      <c r="AL1211" s="66"/>
      <c r="AM1211" s="64">
        <f t="shared" si="998"/>
        <v>0</v>
      </c>
      <c r="AN1211" s="64">
        <f t="shared" si="999"/>
        <v>0</v>
      </c>
      <c r="AO1211" s="64">
        <f t="shared" si="1000"/>
        <v>0</v>
      </c>
      <c r="AP1211" s="64">
        <f t="shared" si="1001"/>
        <v>0</v>
      </c>
      <c r="AQ1211" s="64">
        <f t="shared" si="1002"/>
        <v>0</v>
      </c>
      <c r="AR1211" s="64">
        <f t="shared" si="1003"/>
        <v>0</v>
      </c>
      <c r="AS1211" s="68"/>
      <c r="AT1211" s="78"/>
      <c r="AU1211" s="79"/>
      <c r="AV1211" s="79"/>
      <c r="AW1211" s="80"/>
      <c r="AX1211" s="106">
        <f t="shared" si="1006"/>
        <v>0</v>
      </c>
      <c r="AY1211" s="63"/>
      <c r="BA1211" s="36"/>
      <c r="BB1211" s="27">
        <f t="shared" si="993"/>
        <v>0</v>
      </c>
      <c r="BC1211" s="27">
        <f t="shared" si="994"/>
        <v>0</v>
      </c>
      <c r="BD1211" s="27"/>
      <c r="BE1211" s="27">
        <f t="shared" si="995"/>
        <v>0</v>
      </c>
      <c r="BF1211" s="27"/>
      <c r="BG1211" s="27">
        <f t="shared" si="1007"/>
        <v>0</v>
      </c>
      <c r="BH1211" s="1"/>
      <c r="BI1211" s="1"/>
      <c r="BJ1211" s="1"/>
      <c r="BK1211" s="1"/>
      <c r="BL1211" s="1"/>
      <c r="BM1211" s="1"/>
      <c r="BN1211" s="1"/>
      <c r="BO1211" s="1"/>
      <c r="BP1211" s="1"/>
      <c r="BQ1211" s="1"/>
      <c r="BR1211" s="1"/>
      <c r="BS1211" s="38"/>
      <c r="BT1211" s="107">
        <f t="shared" si="1008"/>
        <v>0</v>
      </c>
      <c r="BU1211" s="108">
        <f t="shared" si="1009"/>
        <v>0</v>
      </c>
      <c r="BV1211" s="28">
        <f t="shared" si="1010"/>
        <v>0</v>
      </c>
      <c r="BW1211" s="28">
        <f t="shared" si="1011"/>
        <v>0</v>
      </c>
      <c r="BX1211" s="27"/>
      <c r="BY1211" s="27"/>
      <c r="BZ1211" s="38">
        <f t="shared" si="996"/>
        <v>0</v>
      </c>
      <c r="CA1211" s="38">
        <f t="shared" si="997"/>
        <v>0</v>
      </c>
      <c r="CB1211" s="38">
        <f t="shared" si="1018"/>
        <v>0</v>
      </c>
      <c r="CC1211" s="38">
        <f t="shared" si="1018"/>
        <v>0</v>
      </c>
      <c r="CD1211" s="38">
        <f t="shared" si="1012"/>
        <v>0</v>
      </c>
      <c r="CE1211" s="27"/>
      <c r="CF1211" s="27"/>
      <c r="CG1211" s="27"/>
      <c r="CH1211" s="27"/>
      <c r="CI1211" s="126"/>
      <c r="CJ1211" s="116"/>
      <c r="CK1211" s="27"/>
      <c r="CL1211" s="116"/>
      <c r="CM1211" s="27"/>
      <c r="CN1211" s="116"/>
      <c r="CO1211" s="27"/>
      <c r="CP1211" s="27"/>
      <c r="CQ1211" s="27">
        <f t="shared" si="1019"/>
        <v>0</v>
      </c>
      <c r="CR1211" s="27"/>
      <c r="CS1211" s="27">
        <f t="shared" si="1013"/>
        <v>0</v>
      </c>
      <c r="CT1211" s="27"/>
      <c r="CU1211" s="27"/>
      <c r="CV1211" s="86">
        <f t="shared" si="1014"/>
        <v>0</v>
      </c>
      <c r="CW1211" s="86">
        <f t="shared" si="1004"/>
        <v>0</v>
      </c>
    </row>
    <row r="1212" spans="2:101" customFormat="1" outlineLevel="1" x14ac:dyDescent="0.3">
      <c r="B1212" s="41">
        <f t="shared" si="1016"/>
        <v>731</v>
      </c>
      <c r="C1212" s="42"/>
      <c r="D1212" s="105"/>
      <c r="E1212" s="37"/>
      <c r="F1212" s="34"/>
      <c r="G1212" s="34"/>
      <c r="H1212" s="34"/>
      <c r="I1212" s="34"/>
      <c r="J1212" s="34"/>
      <c r="K1212" s="34"/>
      <c r="L1212" s="34"/>
      <c r="M1212" s="27"/>
      <c r="N1212" s="27"/>
      <c r="O1212" s="27"/>
      <c r="P1212" s="27"/>
      <c r="Q1212" s="27"/>
      <c r="R1212" s="27"/>
      <c r="S1212" s="28"/>
      <c r="T1212" s="28"/>
      <c r="U1212" s="28"/>
      <c r="V1212" s="28"/>
      <c r="W1212" s="28">
        <f t="shared" si="1017"/>
        <v>0</v>
      </c>
      <c r="X1212" s="29">
        <f t="shared" si="1015"/>
        <v>0</v>
      </c>
      <c r="Y1212" s="66"/>
      <c r="Z1212" s="67"/>
      <c r="AA1212" s="67"/>
      <c r="AB1212" s="67"/>
      <c r="AC1212" s="67"/>
      <c r="AD1212" s="67"/>
      <c r="AE1212" s="72">
        <f t="shared" si="1005"/>
        <v>0</v>
      </c>
      <c r="AF1212" s="67"/>
      <c r="AG1212" s="66"/>
      <c r="AH1212" s="67"/>
      <c r="AI1212" s="67"/>
      <c r="AJ1212" s="67"/>
      <c r="AK1212" s="68"/>
      <c r="AL1212" s="66"/>
      <c r="AM1212" s="64">
        <f t="shared" si="998"/>
        <v>0</v>
      </c>
      <c r="AN1212" s="64">
        <f t="shared" si="999"/>
        <v>0</v>
      </c>
      <c r="AO1212" s="64">
        <f t="shared" si="1000"/>
        <v>0</v>
      </c>
      <c r="AP1212" s="64">
        <f t="shared" si="1001"/>
        <v>0</v>
      </c>
      <c r="AQ1212" s="64">
        <f t="shared" si="1002"/>
        <v>0</v>
      </c>
      <c r="AR1212" s="64">
        <f t="shared" si="1003"/>
        <v>0</v>
      </c>
      <c r="AS1212" s="68"/>
      <c r="AT1212" s="78"/>
      <c r="AU1212" s="79"/>
      <c r="AV1212" s="79"/>
      <c r="AW1212" s="80"/>
      <c r="AX1212" s="106">
        <f t="shared" si="1006"/>
        <v>0</v>
      </c>
      <c r="AY1212" s="63"/>
      <c r="BA1212" s="36"/>
      <c r="BB1212" s="27">
        <f t="shared" si="993"/>
        <v>0</v>
      </c>
      <c r="BC1212" s="27">
        <f t="shared" si="994"/>
        <v>0</v>
      </c>
      <c r="BD1212" s="27"/>
      <c r="BE1212" s="27">
        <f t="shared" si="995"/>
        <v>0</v>
      </c>
      <c r="BF1212" s="27"/>
      <c r="BG1212" s="27">
        <f t="shared" si="1007"/>
        <v>0</v>
      </c>
      <c r="BH1212" s="1"/>
      <c r="BI1212" s="1"/>
      <c r="BJ1212" s="1"/>
      <c r="BK1212" s="1"/>
      <c r="BL1212" s="1"/>
      <c r="BM1212" s="1"/>
      <c r="BN1212" s="1"/>
      <c r="BO1212" s="1"/>
      <c r="BP1212" s="1"/>
      <c r="BQ1212" s="1"/>
      <c r="BR1212" s="1"/>
      <c r="BS1212" s="38"/>
      <c r="BT1212" s="107">
        <f t="shared" si="1008"/>
        <v>0</v>
      </c>
      <c r="BU1212" s="108">
        <f t="shared" si="1009"/>
        <v>0</v>
      </c>
      <c r="BV1212" s="28">
        <f t="shared" si="1010"/>
        <v>0</v>
      </c>
      <c r="BW1212" s="28">
        <f t="shared" si="1011"/>
        <v>0</v>
      </c>
      <c r="BX1212" s="27"/>
      <c r="BY1212" s="27"/>
      <c r="BZ1212" s="38">
        <f t="shared" si="996"/>
        <v>0</v>
      </c>
      <c r="CA1212" s="38">
        <f t="shared" si="997"/>
        <v>0</v>
      </c>
      <c r="CB1212" s="38">
        <f t="shared" si="1018"/>
        <v>0</v>
      </c>
      <c r="CC1212" s="38">
        <f t="shared" si="1018"/>
        <v>0</v>
      </c>
      <c r="CD1212" s="38">
        <f t="shared" si="1012"/>
        <v>0</v>
      </c>
      <c r="CE1212" s="27"/>
      <c r="CF1212" s="27"/>
      <c r="CG1212" s="27"/>
      <c r="CH1212" s="27"/>
      <c r="CI1212" s="126"/>
      <c r="CJ1212" s="116"/>
      <c r="CK1212" s="27"/>
      <c r="CL1212" s="116"/>
      <c r="CM1212" s="27"/>
      <c r="CN1212" s="116"/>
      <c r="CO1212" s="27"/>
      <c r="CP1212" s="27"/>
      <c r="CQ1212" s="27">
        <f t="shared" si="1019"/>
        <v>0</v>
      </c>
      <c r="CR1212" s="27"/>
      <c r="CS1212" s="27">
        <f t="shared" si="1013"/>
        <v>0</v>
      </c>
      <c r="CT1212" s="27"/>
      <c r="CU1212" s="27"/>
      <c r="CV1212" s="86">
        <f t="shared" si="1014"/>
        <v>0</v>
      </c>
      <c r="CW1212" s="86">
        <f t="shared" si="1004"/>
        <v>0</v>
      </c>
    </row>
    <row r="1213" spans="2:101" customFormat="1" outlineLevel="1" x14ac:dyDescent="0.3">
      <c r="B1213" s="41">
        <f t="shared" si="1016"/>
        <v>732</v>
      </c>
      <c r="C1213" s="42"/>
      <c r="D1213" s="105"/>
      <c r="E1213" s="37"/>
      <c r="F1213" s="34"/>
      <c r="G1213" s="34"/>
      <c r="H1213" s="34"/>
      <c r="I1213" s="34"/>
      <c r="J1213" s="34"/>
      <c r="K1213" s="34"/>
      <c r="L1213" s="34"/>
      <c r="M1213" s="27"/>
      <c r="N1213" s="27"/>
      <c r="O1213" s="27"/>
      <c r="P1213" s="27"/>
      <c r="Q1213" s="27"/>
      <c r="R1213" s="27"/>
      <c r="S1213" s="28"/>
      <c r="T1213" s="28"/>
      <c r="U1213" s="28"/>
      <c r="V1213" s="28"/>
      <c r="W1213" s="28">
        <f t="shared" si="1017"/>
        <v>0</v>
      </c>
      <c r="X1213" s="29">
        <f t="shared" si="1015"/>
        <v>0</v>
      </c>
      <c r="Y1213" s="66"/>
      <c r="Z1213" s="67"/>
      <c r="AA1213" s="67"/>
      <c r="AB1213" s="67"/>
      <c r="AC1213" s="67"/>
      <c r="AD1213" s="67"/>
      <c r="AE1213" s="72">
        <f t="shared" si="1005"/>
        <v>0</v>
      </c>
      <c r="AF1213" s="67"/>
      <c r="AG1213" s="66"/>
      <c r="AH1213" s="67"/>
      <c r="AI1213" s="67"/>
      <c r="AJ1213" s="67"/>
      <c r="AK1213" s="68"/>
      <c r="AL1213" s="66"/>
      <c r="AM1213" s="64">
        <f t="shared" si="998"/>
        <v>0</v>
      </c>
      <c r="AN1213" s="64">
        <f t="shared" si="999"/>
        <v>0</v>
      </c>
      <c r="AO1213" s="64">
        <f t="shared" si="1000"/>
        <v>0</v>
      </c>
      <c r="AP1213" s="64">
        <f t="shared" si="1001"/>
        <v>0</v>
      </c>
      <c r="AQ1213" s="64">
        <f t="shared" si="1002"/>
        <v>0</v>
      </c>
      <c r="AR1213" s="64">
        <f t="shared" si="1003"/>
        <v>0</v>
      </c>
      <c r="AS1213" s="68"/>
      <c r="AT1213" s="78"/>
      <c r="AU1213" s="79"/>
      <c r="AV1213" s="79"/>
      <c r="AW1213" s="80"/>
      <c r="AX1213" s="106">
        <f t="shared" si="1006"/>
        <v>0</v>
      </c>
      <c r="AY1213" s="63"/>
      <c r="BA1213" s="36"/>
      <c r="BB1213" s="27">
        <f t="shared" ref="BB1213:BB1276" si="1020">IF(BA1213="NON",0,F1213)</f>
        <v>0</v>
      </c>
      <c r="BC1213" s="27">
        <f t="shared" ref="BC1213:BC1276" si="1021">IF(BA1213="NON",0,H1213+G1213)</f>
        <v>0</v>
      </c>
      <c r="BD1213" s="27"/>
      <c r="BE1213" s="27">
        <f t="shared" ref="BE1213:BE1276" si="1022">IF(BA1213="NON",0,I1213+J1213+K1213+L1213)</f>
        <v>0</v>
      </c>
      <c r="BF1213" s="27"/>
      <c r="BG1213" s="27">
        <f t="shared" si="1007"/>
        <v>0</v>
      </c>
      <c r="BH1213" s="1"/>
      <c r="BI1213" s="1"/>
      <c r="BJ1213" s="1"/>
      <c r="BK1213" s="1"/>
      <c r="BL1213" s="1"/>
      <c r="BM1213" s="1"/>
      <c r="BN1213" s="1"/>
      <c r="BO1213" s="1"/>
      <c r="BP1213" s="1"/>
      <c r="BQ1213" s="1"/>
      <c r="BR1213" s="1"/>
      <c r="BS1213" s="38"/>
      <c r="BT1213" s="107">
        <f t="shared" si="1008"/>
        <v>0</v>
      </c>
      <c r="BU1213" s="108">
        <f t="shared" si="1009"/>
        <v>0</v>
      </c>
      <c r="BV1213" s="28">
        <f t="shared" si="1010"/>
        <v>0</v>
      </c>
      <c r="BW1213" s="28">
        <f t="shared" si="1011"/>
        <v>0</v>
      </c>
      <c r="BX1213" s="27"/>
      <c r="BY1213" s="27"/>
      <c r="BZ1213" s="38">
        <f t="shared" ref="BZ1213:BZ1276" si="1023">IF(BS1213="OUI",IF((BC1213+BB1213)&lt;&gt;0,(BB1213+BC1213),0),0)</f>
        <v>0</v>
      </c>
      <c r="CA1213" s="38">
        <f t="shared" ref="CA1213:CA1276" si="1024">IF(BS1213="OUI",IF((BE1213+BG1213)&lt;&gt;0,(BG1213+BE1213),0),0)</f>
        <v>0</v>
      </c>
      <c r="CB1213" s="38">
        <f t="shared" si="1018"/>
        <v>0</v>
      </c>
      <c r="CC1213" s="38">
        <f t="shared" si="1018"/>
        <v>0</v>
      </c>
      <c r="CD1213" s="38">
        <f t="shared" si="1012"/>
        <v>0</v>
      </c>
      <c r="CE1213" s="27"/>
      <c r="CF1213" s="27"/>
      <c r="CG1213" s="27"/>
      <c r="CH1213" s="27"/>
      <c r="CI1213" s="126"/>
      <c r="CJ1213" s="116"/>
      <c r="CK1213" s="27"/>
      <c r="CL1213" s="116"/>
      <c r="CM1213" s="27"/>
      <c r="CN1213" s="116"/>
      <c r="CO1213" s="27"/>
      <c r="CP1213" s="27"/>
      <c r="CQ1213" s="27">
        <f t="shared" si="1019"/>
        <v>0</v>
      </c>
      <c r="CR1213" s="27"/>
      <c r="CS1213" s="27">
        <f t="shared" si="1013"/>
        <v>0</v>
      </c>
      <c r="CT1213" s="27"/>
      <c r="CU1213" s="27"/>
      <c r="CV1213" s="86">
        <f t="shared" si="1014"/>
        <v>0</v>
      </c>
      <c r="CW1213" s="86">
        <f t="shared" si="1004"/>
        <v>0</v>
      </c>
    </row>
    <row r="1214" spans="2:101" customFormat="1" outlineLevel="1" x14ac:dyDescent="0.3">
      <c r="B1214" s="41">
        <f t="shared" si="1016"/>
        <v>733</v>
      </c>
      <c r="C1214" s="42"/>
      <c r="D1214" s="105"/>
      <c r="E1214" s="37"/>
      <c r="F1214" s="34"/>
      <c r="G1214" s="34"/>
      <c r="H1214" s="34"/>
      <c r="I1214" s="34"/>
      <c r="J1214" s="34"/>
      <c r="K1214" s="34"/>
      <c r="L1214" s="34"/>
      <c r="M1214" s="27"/>
      <c r="N1214" s="27"/>
      <c r="O1214" s="27"/>
      <c r="P1214" s="27"/>
      <c r="Q1214" s="27"/>
      <c r="R1214" s="27"/>
      <c r="S1214" s="28"/>
      <c r="T1214" s="28"/>
      <c r="U1214" s="28"/>
      <c r="V1214" s="28"/>
      <c r="W1214" s="28">
        <f t="shared" si="1017"/>
        <v>0</v>
      </c>
      <c r="X1214" s="29">
        <f t="shared" si="1015"/>
        <v>0</v>
      </c>
      <c r="Y1214" s="66"/>
      <c r="Z1214" s="67"/>
      <c r="AA1214" s="67"/>
      <c r="AB1214" s="67"/>
      <c r="AC1214" s="67"/>
      <c r="AD1214" s="67"/>
      <c r="AE1214" s="72">
        <f t="shared" si="1005"/>
        <v>0</v>
      </c>
      <c r="AF1214" s="67"/>
      <c r="AG1214" s="66"/>
      <c r="AH1214" s="67"/>
      <c r="AI1214" s="67"/>
      <c r="AJ1214" s="67"/>
      <c r="AK1214" s="68"/>
      <c r="AL1214" s="66"/>
      <c r="AM1214" s="64">
        <f t="shared" si="998"/>
        <v>0</v>
      </c>
      <c r="AN1214" s="64">
        <f t="shared" si="999"/>
        <v>0</v>
      </c>
      <c r="AO1214" s="64">
        <f t="shared" si="1000"/>
        <v>0</v>
      </c>
      <c r="AP1214" s="64">
        <f t="shared" si="1001"/>
        <v>0</v>
      </c>
      <c r="AQ1214" s="64">
        <f t="shared" si="1002"/>
        <v>0</v>
      </c>
      <c r="AR1214" s="64">
        <f t="shared" si="1003"/>
        <v>0</v>
      </c>
      <c r="AS1214" s="68"/>
      <c r="AT1214" s="78"/>
      <c r="AU1214" s="79"/>
      <c r="AV1214" s="79"/>
      <c r="AW1214" s="80"/>
      <c r="AX1214" s="106">
        <f t="shared" si="1006"/>
        <v>0</v>
      </c>
      <c r="AY1214" s="63"/>
      <c r="BA1214" s="36"/>
      <c r="BB1214" s="27">
        <f t="shared" si="1020"/>
        <v>0</v>
      </c>
      <c r="BC1214" s="27">
        <f t="shared" si="1021"/>
        <v>0</v>
      </c>
      <c r="BD1214" s="27"/>
      <c r="BE1214" s="27">
        <f t="shared" si="1022"/>
        <v>0</v>
      </c>
      <c r="BF1214" s="27"/>
      <c r="BG1214" s="27">
        <f t="shared" si="1007"/>
        <v>0</v>
      </c>
      <c r="BH1214" s="1"/>
      <c r="BI1214" s="1"/>
      <c r="BJ1214" s="1"/>
      <c r="BK1214" s="1"/>
      <c r="BL1214" s="1"/>
      <c r="BM1214" s="1"/>
      <c r="BN1214" s="1"/>
      <c r="BO1214" s="1"/>
      <c r="BP1214" s="1"/>
      <c r="BQ1214" s="1"/>
      <c r="BR1214" s="1"/>
      <c r="BS1214" s="38"/>
      <c r="BT1214" s="107">
        <f t="shared" si="1008"/>
        <v>0</v>
      </c>
      <c r="BU1214" s="108">
        <f t="shared" si="1009"/>
        <v>0</v>
      </c>
      <c r="BV1214" s="28">
        <f t="shared" si="1010"/>
        <v>0</v>
      </c>
      <c r="BW1214" s="28">
        <f t="shared" si="1011"/>
        <v>0</v>
      </c>
      <c r="BX1214" s="27"/>
      <c r="BY1214" s="27"/>
      <c r="BZ1214" s="38">
        <f t="shared" si="1023"/>
        <v>0</v>
      </c>
      <c r="CA1214" s="38">
        <f t="shared" si="1024"/>
        <v>0</v>
      </c>
      <c r="CB1214" s="38">
        <f t="shared" si="1018"/>
        <v>0</v>
      </c>
      <c r="CC1214" s="38">
        <f t="shared" si="1018"/>
        <v>0</v>
      </c>
      <c r="CD1214" s="38">
        <f t="shared" si="1012"/>
        <v>0</v>
      </c>
      <c r="CE1214" s="27"/>
      <c r="CF1214" s="27"/>
      <c r="CG1214" s="27"/>
      <c r="CH1214" s="27"/>
      <c r="CI1214" s="126"/>
      <c r="CJ1214" s="116"/>
      <c r="CK1214" s="27"/>
      <c r="CL1214" s="116"/>
      <c r="CM1214" s="27"/>
      <c r="CN1214" s="116"/>
      <c r="CO1214" s="27"/>
      <c r="CP1214" s="27"/>
      <c r="CQ1214" s="27">
        <f t="shared" si="1019"/>
        <v>0</v>
      </c>
      <c r="CR1214" s="27"/>
      <c r="CS1214" s="27">
        <f t="shared" si="1013"/>
        <v>0</v>
      </c>
      <c r="CT1214" s="27"/>
      <c r="CU1214" s="27"/>
      <c r="CV1214" s="86">
        <f t="shared" si="1014"/>
        <v>0</v>
      </c>
      <c r="CW1214" s="86">
        <f t="shared" si="1004"/>
        <v>0</v>
      </c>
    </row>
    <row r="1215" spans="2:101" customFormat="1" outlineLevel="1" x14ac:dyDescent="0.3">
      <c r="B1215" s="41">
        <f t="shared" si="1016"/>
        <v>734</v>
      </c>
      <c r="C1215" s="42"/>
      <c r="D1215" s="105"/>
      <c r="E1215" s="37"/>
      <c r="F1215" s="34"/>
      <c r="G1215" s="34"/>
      <c r="H1215" s="34"/>
      <c r="I1215" s="34"/>
      <c r="J1215" s="34"/>
      <c r="K1215" s="34"/>
      <c r="L1215" s="34"/>
      <c r="M1215" s="27"/>
      <c r="N1215" s="27"/>
      <c r="O1215" s="27"/>
      <c r="P1215" s="27"/>
      <c r="Q1215" s="27"/>
      <c r="R1215" s="27"/>
      <c r="S1215" s="28"/>
      <c r="T1215" s="28"/>
      <c r="U1215" s="28"/>
      <c r="V1215" s="28"/>
      <c r="W1215" s="28">
        <f t="shared" si="1017"/>
        <v>0</v>
      </c>
      <c r="X1215" s="29">
        <f t="shared" si="1015"/>
        <v>0</v>
      </c>
      <c r="Y1215" s="66"/>
      <c r="Z1215" s="67"/>
      <c r="AA1215" s="67"/>
      <c r="AB1215" s="67"/>
      <c r="AC1215" s="67"/>
      <c r="AD1215" s="67"/>
      <c r="AE1215" s="72">
        <f t="shared" si="1005"/>
        <v>0</v>
      </c>
      <c r="AF1215" s="67"/>
      <c r="AG1215" s="66"/>
      <c r="AH1215" s="67"/>
      <c r="AI1215" s="67"/>
      <c r="AJ1215" s="67"/>
      <c r="AK1215" s="68"/>
      <c r="AL1215" s="66"/>
      <c r="AM1215" s="64">
        <f t="shared" si="998"/>
        <v>0</v>
      </c>
      <c r="AN1215" s="64">
        <f t="shared" si="999"/>
        <v>0</v>
      </c>
      <c r="AO1215" s="64">
        <f t="shared" si="1000"/>
        <v>0</v>
      </c>
      <c r="AP1215" s="64">
        <f t="shared" si="1001"/>
        <v>0</v>
      </c>
      <c r="AQ1215" s="64">
        <f t="shared" si="1002"/>
        <v>0</v>
      </c>
      <c r="AR1215" s="64">
        <f t="shared" si="1003"/>
        <v>0</v>
      </c>
      <c r="AS1215" s="68"/>
      <c r="AT1215" s="78"/>
      <c r="AU1215" s="79"/>
      <c r="AV1215" s="79"/>
      <c r="AW1215" s="80"/>
      <c r="AX1215" s="106">
        <f t="shared" si="1006"/>
        <v>0</v>
      </c>
      <c r="AY1215" s="63"/>
      <c r="BA1215" s="36"/>
      <c r="BB1215" s="27">
        <f t="shared" si="1020"/>
        <v>0</v>
      </c>
      <c r="BC1215" s="27">
        <f t="shared" si="1021"/>
        <v>0</v>
      </c>
      <c r="BD1215" s="27"/>
      <c r="BE1215" s="27">
        <f t="shared" si="1022"/>
        <v>0</v>
      </c>
      <c r="BF1215" s="27"/>
      <c r="BG1215" s="27">
        <f t="shared" si="1007"/>
        <v>0</v>
      </c>
      <c r="BH1215" s="1"/>
      <c r="BI1215" s="1"/>
      <c r="BJ1215" s="1"/>
      <c r="BK1215" s="1"/>
      <c r="BL1215" s="1"/>
      <c r="BM1215" s="1"/>
      <c r="BN1215" s="1"/>
      <c r="BO1215" s="1"/>
      <c r="BP1215" s="1"/>
      <c r="BQ1215" s="1"/>
      <c r="BR1215" s="1"/>
      <c r="BS1215" s="38"/>
      <c r="BT1215" s="107">
        <f t="shared" si="1008"/>
        <v>0</v>
      </c>
      <c r="BU1215" s="108">
        <f t="shared" si="1009"/>
        <v>0</v>
      </c>
      <c r="BV1215" s="28">
        <f t="shared" si="1010"/>
        <v>0</v>
      </c>
      <c r="BW1215" s="28">
        <f t="shared" si="1011"/>
        <v>0</v>
      </c>
      <c r="BX1215" s="27"/>
      <c r="BY1215" s="27"/>
      <c r="BZ1215" s="38">
        <f t="shared" si="1023"/>
        <v>0</v>
      </c>
      <c r="CA1215" s="38">
        <f t="shared" si="1024"/>
        <v>0</v>
      </c>
      <c r="CB1215" s="38">
        <f t="shared" si="1018"/>
        <v>0</v>
      </c>
      <c r="CC1215" s="38">
        <f t="shared" si="1018"/>
        <v>0</v>
      </c>
      <c r="CD1215" s="38">
        <f t="shared" si="1012"/>
        <v>0</v>
      </c>
      <c r="CE1215" s="27"/>
      <c r="CF1215" s="27"/>
      <c r="CG1215" s="27"/>
      <c r="CH1215" s="27"/>
      <c r="CI1215" s="126"/>
      <c r="CJ1215" s="116"/>
      <c r="CK1215" s="27"/>
      <c r="CL1215" s="116"/>
      <c r="CM1215" s="27"/>
      <c r="CN1215" s="116"/>
      <c r="CO1215" s="27"/>
      <c r="CP1215" s="27"/>
      <c r="CQ1215" s="27">
        <f t="shared" si="1019"/>
        <v>0</v>
      </c>
      <c r="CR1215" s="27"/>
      <c r="CS1215" s="27">
        <f t="shared" si="1013"/>
        <v>0</v>
      </c>
      <c r="CT1215" s="27"/>
      <c r="CU1215" s="27"/>
      <c r="CV1215" s="86">
        <f t="shared" si="1014"/>
        <v>0</v>
      </c>
      <c r="CW1215" s="86">
        <f t="shared" si="1004"/>
        <v>0</v>
      </c>
    </row>
    <row r="1216" spans="2:101" customFormat="1" outlineLevel="1" x14ac:dyDescent="0.3">
      <c r="B1216" s="41">
        <f t="shared" si="1016"/>
        <v>735</v>
      </c>
      <c r="C1216" s="42"/>
      <c r="D1216" s="105"/>
      <c r="E1216" s="37"/>
      <c r="F1216" s="34"/>
      <c r="G1216" s="34"/>
      <c r="H1216" s="34"/>
      <c r="I1216" s="34"/>
      <c r="J1216" s="34"/>
      <c r="K1216" s="34"/>
      <c r="L1216" s="34"/>
      <c r="M1216" s="27"/>
      <c r="N1216" s="27"/>
      <c r="O1216" s="27"/>
      <c r="P1216" s="27"/>
      <c r="Q1216" s="27"/>
      <c r="R1216" s="27"/>
      <c r="S1216" s="28"/>
      <c r="T1216" s="28"/>
      <c r="U1216" s="28"/>
      <c r="V1216" s="28"/>
      <c r="W1216" s="28">
        <f t="shared" si="1017"/>
        <v>0</v>
      </c>
      <c r="X1216" s="29">
        <f t="shared" si="1015"/>
        <v>0</v>
      </c>
      <c r="Y1216" s="66"/>
      <c r="Z1216" s="67"/>
      <c r="AA1216" s="67"/>
      <c r="AB1216" s="67"/>
      <c r="AC1216" s="67"/>
      <c r="AD1216" s="67"/>
      <c r="AE1216" s="72">
        <f t="shared" si="1005"/>
        <v>0</v>
      </c>
      <c r="AF1216" s="67"/>
      <c r="AG1216" s="66"/>
      <c r="AH1216" s="67"/>
      <c r="AI1216" s="67"/>
      <c r="AJ1216" s="67"/>
      <c r="AK1216" s="68"/>
      <c r="AL1216" s="66"/>
      <c r="AM1216" s="64">
        <f t="shared" si="998"/>
        <v>0</v>
      </c>
      <c r="AN1216" s="64">
        <f t="shared" si="999"/>
        <v>0</v>
      </c>
      <c r="AO1216" s="64">
        <f t="shared" si="1000"/>
        <v>0</v>
      </c>
      <c r="AP1216" s="64">
        <f t="shared" si="1001"/>
        <v>0</v>
      </c>
      <c r="AQ1216" s="64">
        <f t="shared" si="1002"/>
        <v>0</v>
      </c>
      <c r="AR1216" s="64">
        <f t="shared" si="1003"/>
        <v>0</v>
      </c>
      <c r="AS1216" s="68"/>
      <c r="AT1216" s="78"/>
      <c r="AU1216" s="79"/>
      <c r="AV1216" s="79"/>
      <c r="AW1216" s="80"/>
      <c r="AX1216" s="106">
        <f t="shared" si="1006"/>
        <v>0</v>
      </c>
      <c r="AY1216" s="63"/>
      <c r="BA1216" s="36"/>
      <c r="BB1216" s="27">
        <f t="shared" si="1020"/>
        <v>0</v>
      </c>
      <c r="BC1216" s="27">
        <f t="shared" si="1021"/>
        <v>0</v>
      </c>
      <c r="BD1216" s="27"/>
      <c r="BE1216" s="27">
        <f t="shared" si="1022"/>
        <v>0</v>
      </c>
      <c r="BF1216" s="27"/>
      <c r="BG1216" s="27">
        <f t="shared" si="1007"/>
        <v>0</v>
      </c>
      <c r="BH1216" s="1"/>
      <c r="BI1216" s="1"/>
      <c r="BJ1216" s="1"/>
      <c r="BK1216" s="1"/>
      <c r="BL1216" s="1"/>
      <c r="BM1216" s="1"/>
      <c r="BN1216" s="1"/>
      <c r="BO1216" s="1"/>
      <c r="BP1216" s="1"/>
      <c r="BQ1216" s="1"/>
      <c r="BR1216" s="1"/>
      <c r="BS1216" s="38"/>
      <c r="BT1216" s="107">
        <f t="shared" si="1008"/>
        <v>0</v>
      </c>
      <c r="BU1216" s="108">
        <f t="shared" si="1009"/>
        <v>0</v>
      </c>
      <c r="BV1216" s="28">
        <f t="shared" si="1010"/>
        <v>0</v>
      </c>
      <c r="BW1216" s="28">
        <f t="shared" si="1011"/>
        <v>0</v>
      </c>
      <c r="BX1216" s="27"/>
      <c r="BY1216" s="27"/>
      <c r="BZ1216" s="38">
        <f t="shared" si="1023"/>
        <v>0</v>
      </c>
      <c r="CA1216" s="38">
        <f t="shared" si="1024"/>
        <v>0</v>
      </c>
      <c r="CB1216" s="38">
        <f t="shared" si="1018"/>
        <v>0</v>
      </c>
      <c r="CC1216" s="38">
        <f t="shared" si="1018"/>
        <v>0</v>
      </c>
      <c r="CD1216" s="38">
        <f t="shared" si="1012"/>
        <v>0</v>
      </c>
      <c r="CE1216" s="27"/>
      <c r="CF1216" s="27"/>
      <c r="CG1216" s="27"/>
      <c r="CH1216" s="27"/>
      <c r="CI1216" s="126"/>
      <c r="CJ1216" s="116"/>
      <c r="CK1216" s="27"/>
      <c r="CL1216" s="116"/>
      <c r="CM1216" s="27"/>
      <c r="CN1216" s="116"/>
      <c r="CO1216" s="27"/>
      <c r="CP1216" s="27"/>
      <c r="CQ1216" s="27">
        <f t="shared" si="1019"/>
        <v>0</v>
      </c>
      <c r="CR1216" s="27"/>
      <c r="CS1216" s="27">
        <f t="shared" si="1013"/>
        <v>0</v>
      </c>
      <c r="CT1216" s="27"/>
      <c r="CU1216" s="27"/>
      <c r="CV1216" s="86">
        <f t="shared" si="1014"/>
        <v>0</v>
      </c>
      <c r="CW1216" s="86">
        <f t="shared" si="1004"/>
        <v>0</v>
      </c>
    </row>
    <row r="1217" spans="2:101" customFormat="1" outlineLevel="1" x14ac:dyDescent="0.3">
      <c r="B1217" s="41">
        <f t="shared" si="1016"/>
        <v>736</v>
      </c>
      <c r="C1217" s="42"/>
      <c r="D1217" s="105"/>
      <c r="E1217" s="37"/>
      <c r="F1217" s="34"/>
      <c r="G1217" s="34"/>
      <c r="H1217" s="34"/>
      <c r="I1217" s="34"/>
      <c r="J1217" s="34"/>
      <c r="K1217" s="34"/>
      <c r="L1217" s="34"/>
      <c r="M1217" s="27"/>
      <c r="N1217" s="27"/>
      <c r="O1217" s="27"/>
      <c r="P1217" s="27"/>
      <c r="Q1217" s="27"/>
      <c r="R1217" s="27"/>
      <c r="S1217" s="28"/>
      <c r="T1217" s="28"/>
      <c r="U1217" s="28"/>
      <c r="V1217" s="28"/>
      <c r="W1217" s="28">
        <f t="shared" si="1017"/>
        <v>0</v>
      </c>
      <c r="X1217" s="29">
        <f t="shared" si="1015"/>
        <v>0</v>
      </c>
      <c r="Y1217" s="66"/>
      <c r="Z1217" s="67"/>
      <c r="AA1217" s="67"/>
      <c r="AB1217" s="67"/>
      <c r="AC1217" s="67"/>
      <c r="AD1217" s="67"/>
      <c r="AE1217" s="72">
        <f t="shared" si="1005"/>
        <v>0</v>
      </c>
      <c r="AF1217" s="67"/>
      <c r="AG1217" s="66"/>
      <c r="AH1217" s="67"/>
      <c r="AI1217" s="67"/>
      <c r="AJ1217" s="67"/>
      <c r="AK1217" s="68"/>
      <c r="AL1217" s="66"/>
      <c r="AM1217" s="64">
        <f t="shared" si="998"/>
        <v>0</v>
      </c>
      <c r="AN1217" s="64">
        <f t="shared" si="999"/>
        <v>0</v>
      </c>
      <c r="AO1217" s="64">
        <f t="shared" si="1000"/>
        <v>0</v>
      </c>
      <c r="AP1217" s="64">
        <f t="shared" si="1001"/>
        <v>0</v>
      </c>
      <c r="AQ1217" s="64">
        <f t="shared" si="1002"/>
        <v>0</v>
      </c>
      <c r="AR1217" s="64">
        <f t="shared" si="1003"/>
        <v>0</v>
      </c>
      <c r="AS1217" s="68"/>
      <c r="AT1217" s="78"/>
      <c r="AU1217" s="79"/>
      <c r="AV1217" s="79"/>
      <c r="AW1217" s="80"/>
      <c r="AX1217" s="106">
        <f t="shared" si="1006"/>
        <v>0</v>
      </c>
      <c r="AY1217" s="63"/>
      <c r="BA1217" s="36"/>
      <c r="BB1217" s="27">
        <f t="shared" si="1020"/>
        <v>0</v>
      </c>
      <c r="BC1217" s="27">
        <f t="shared" si="1021"/>
        <v>0</v>
      </c>
      <c r="BD1217" s="27"/>
      <c r="BE1217" s="27">
        <f t="shared" si="1022"/>
        <v>0</v>
      </c>
      <c r="BF1217" s="27"/>
      <c r="BG1217" s="27">
        <f t="shared" si="1007"/>
        <v>0</v>
      </c>
      <c r="BH1217" s="1"/>
      <c r="BI1217" s="1"/>
      <c r="BJ1217" s="1"/>
      <c r="BK1217" s="1"/>
      <c r="BL1217" s="1"/>
      <c r="BM1217" s="1"/>
      <c r="BN1217" s="1"/>
      <c r="BO1217" s="1"/>
      <c r="BP1217" s="1"/>
      <c r="BQ1217" s="1"/>
      <c r="BR1217" s="1"/>
      <c r="BS1217" s="38"/>
      <c r="BT1217" s="107">
        <f t="shared" si="1008"/>
        <v>0</v>
      </c>
      <c r="BU1217" s="108">
        <f t="shared" si="1009"/>
        <v>0</v>
      </c>
      <c r="BV1217" s="28">
        <f t="shared" si="1010"/>
        <v>0</v>
      </c>
      <c r="BW1217" s="28">
        <f t="shared" si="1011"/>
        <v>0</v>
      </c>
      <c r="BX1217" s="27"/>
      <c r="BY1217" s="27"/>
      <c r="BZ1217" s="38">
        <f t="shared" si="1023"/>
        <v>0</v>
      </c>
      <c r="CA1217" s="38">
        <f t="shared" si="1024"/>
        <v>0</v>
      </c>
      <c r="CB1217" s="38">
        <f t="shared" si="1018"/>
        <v>0</v>
      </c>
      <c r="CC1217" s="38">
        <f t="shared" si="1018"/>
        <v>0</v>
      </c>
      <c r="CD1217" s="38">
        <f t="shared" si="1012"/>
        <v>0</v>
      </c>
      <c r="CE1217" s="27"/>
      <c r="CF1217" s="27"/>
      <c r="CG1217" s="27"/>
      <c r="CH1217" s="27"/>
      <c r="CI1217" s="126"/>
      <c r="CJ1217" s="116"/>
      <c r="CK1217" s="27"/>
      <c r="CL1217" s="116"/>
      <c r="CM1217" s="27"/>
      <c r="CN1217" s="116"/>
      <c r="CO1217" s="27"/>
      <c r="CP1217" s="27"/>
      <c r="CQ1217" s="27">
        <f t="shared" si="1019"/>
        <v>0</v>
      </c>
      <c r="CR1217" s="27"/>
      <c r="CS1217" s="27">
        <f t="shared" si="1013"/>
        <v>0</v>
      </c>
      <c r="CT1217" s="27"/>
      <c r="CU1217" s="27"/>
      <c r="CV1217" s="86">
        <f t="shared" si="1014"/>
        <v>0</v>
      </c>
      <c r="CW1217" s="86">
        <f t="shared" si="1004"/>
        <v>0</v>
      </c>
    </row>
    <row r="1218" spans="2:101" customFormat="1" outlineLevel="1" x14ac:dyDescent="0.3">
      <c r="B1218" s="41">
        <f t="shared" si="1016"/>
        <v>737</v>
      </c>
      <c r="C1218" s="42"/>
      <c r="D1218" s="105"/>
      <c r="E1218" s="37"/>
      <c r="F1218" s="34"/>
      <c r="G1218" s="34"/>
      <c r="H1218" s="34"/>
      <c r="I1218" s="34"/>
      <c r="J1218" s="34"/>
      <c r="K1218" s="34"/>
      <c r="L1218" s="34"/>
      <c r="M1218" s="27"/>
      <c r="N1218" s="27"/>
      <c r="O1218" s="27"/>
      <c r="P1218" s="27"/>
      <c r="Q1218" s="27"/>
      <c r="R1218" s="27"/>
      <c r="S1218" s="28"/>
      <c r="T1218" s="28"/>
      <c r="U1218" s="28"/>
      <c r="V1218" s="28"/>
      <c r="W1218" s="28">
        <f t="shared" si="1017"/>
        <v>0</v>
      </c>
      <c r="X1218" s="29">
        <f t="shared" si="1015"/>
        <v>0</v>
      </c>
      <c r="Y1218" s="66"/>
      <c r="Z1218" s="67"/>
      <c r="AA1218" s="67"/>
      <c r="AB1218" s="67"/>
      <c r="AC1218" s="67"/>
      <c r="AD1218" s="67"/>
      <c r="AE1218" s="72">
        <f t="shared" si="1005"/>
        <v>0</v>
      </c>
      <c r="AF1218" s="67"/>
      <c r="AG1218" s="66"/>
      <c r="AH1218" s="67"/>
      <c r="AI1218" s="67"/>
      <c r="AJ1218" s="67"/>
      <c r="AK1218" s="68"/>
      <c r="AL1218" s="66"/>
      <c r="AM1218" s="64">
        <f t="shared" si="998"/>
        <v>0</v>
      </c>
      <c r="AN1218" s="64">
        <f t="shared" si="999"/>
        <v>0</v>
      </c>
      <c r="AO1218" s="64">
        <f t="shared" si="1000"/>
        <v>0</v>
      </c>
      <c r="AP1218" s="64">
        <f t="shared" si="1001"/>
        <v>0</v>
      </c>
      <c r="AQ1218" s="64">
        <f t="shared" si="1002"/>
        <v>0</v>
      </c>
      <c r="AR1218" s="64">
        <f t="shared" si="1003"/>
        <v>0</v>
      </c>
      <c r="AS1218" s="68"/>
      <c r="AT1218" s="78"/>
      <c r="AU1218" s="79"/>
      <c r="AV1218" s="79"/>
      <c r="AW1218" s="80"/>
      <c r="AX1218" s="106">
        <f t="shared" si="1006"/>
        <v>0</v>
      </c>
      <c r="AY1218" s="63"/>
      <c r="BA1218" s="36"/>
      <c r="BB1218" s="27">
        <f t="shared" si="1020"/>
        <v>0</v>
      </c>
      <c r="BC1218" s="27">
        <f t="shared" si="1021"/>
        <v>0</v>
      </c>
      <c r="BD1218" s="27"/>
      <c r="BE1218" s="27">
        <f t="shared" si="1022"/>
        <v>0</v>
      </c>
      <c r="BF1218" s="27"/>
      <c r="BG1218" s="27">
        <f t="shared" si="1007"/>
        <v>0</v>
      </c>
      <c r="BH1218" s="1"/>
      <c r="BI1218" s="1"/>
      <c r="BJ1218" s="1"/>
      <c r="BK1218" s="1"/>
      <c r="BL1218" s="1"/>
      <c r="BM1218" s="1"/>
      <c r="BN1218" s="1"/>
      <c r="BO1218" s="1"/>
      <c r="BP1218" s="1"/>
      <c r="BQ1218" s="1"/>
      <c r="BR1218" s="1"/>
      <c r="BS1218" s="38"/>
      <c r="BT1218" s="107">
        <f t="shared" si="1008"/>
        <v>0</v>
      </c>
      <c r="BU1218" s="108">
        <f t="shared" si="1009"/>
        <v>0</v>
      </c>
      <c r="BV1218" s="28">
        <f t="shared" si="1010"/>
        <v>0</v>
      </c>
      <c r="BW1218" s="28">
        <f t="shared" si="1011"/>
        <v>0</v>
      </c>
      <c r="BX1218" s="27"/>
      <c r="BY1218" s="27"/>
      <c r="BZ1218" s="38">
        <f t="shared" si="1023"/>
        <v>0</v>
      </c>
      <c r="CA1218" s="38">
        <f t="shared" si="1024"/>
        <v>0</v>
      </c>
      <c r="CB1218" s="38">
        <f t="shared" si="1018"/>
        <v>0</v>
      </c>
      <c r="CC1218" s="38">
        <f t="shared" si="1018"/>
        <v>0</v>
      </c>
      <c r="CD1218" s="38">
        <f t="shared" si="1012"/>
        <v>0</v>
      </c>
      <c r="CE1218" s="27"/>
      <c r="CF1218" s="27"/>
      <c r="CG1218" s="27"/>
      <c r="CH1218" s="27"/>
      <c r="CI1218" s="126"/>
      <c r="CJ1218" s="116"/>
      <c r="CK1218" s="27"/>
      <c r="CL1218" s="116"/>
      <c r="CM1218" s="27"/>
      <c r="CN1218" s="116"/>
      <c r="CO1218" s="27"/>
      <c r="CP1218" s="27"/>
      <c r="CQ1218" s="27">
        <f t="shared" si="1019"/>
        <v>0</v>
      </c>
      <c r="CR1218" s="27"/>
      <c r="CS1218" s="27">
        <f t="shared" si="1013"/>
        <v>0</v>
      </c>
      <c r="CT1218" s="27"/>
      <c r="CU1218" s="27"/>
      <c r="CV1218" s="86">
        <f t="shared" si="1014"/>
        <v>0</v>
      </c>
      <c r="CW1218" s="86">
        <f t="shared" si="1004"/>
        <v>0</v>
      </c>
    </row>
    <row r="1219" spans="2:101" customFormat="1" outlineLevel="1" x14ac:dyDescent="0.3">
      <c r="B1219" s="41">
        <f t="shared" si="1016"/>
        <v>738</v>
      </c>
      <c r="C1219" s="42"/>
      <c r="D1219" s="105"/>
      <c r="E1219" s="37"/>
      <c r="F1219" s="34"/>
      <c r="G1219" s="34"/>
      <c r="H1219" s="34"/>
      <c r="I1219" s="34"/>
      <c r="J1219" s="34"/>
      <c r="K1219" s="34"/>
      <c r="L1219" s="34"/>
      <c r="M1219" s="27"/>
      <c r="N1219" s="27"/>
      <c r="O1219" s="27"/>
      <c r="P1219" s="27"/>
      <c r="Q1219" s="27"/>
      <c r="R1219" s="27"/>
      <c r="S1219" s="28"/>
      <c r="T1219" s="28"/>
      <c r="U1219" s="28"/>
      <c r="V1219" s="28"/>
      <c r="W1219" s="28">
        <f t="shared" si="1017"/>
        <v>0</v>
      </c>
      <c r="X1219" s="29">
        <f t="shared" si="1015"/>
        <v>0</v>
      </c>
      <c r="Y1219" s="66"/>
      <c r="Z1219" s="67"/>
      <c r="AA1219" s="67"/>
      <c r="AB1219" s="67"/>
      <c r="AC1219" s="67"/>
      <c r="AD1219" s="67"/>
      <c r="AE1219" s="72">
        <f t="shared" si="1005"/>
        <v>0</v>
      </c>
      <c r="AF1219" s="67"/>
      <c r="AG1219" s="66"/>
      <c r="AH1219" s="67"/>
      <c r="AI1219" s="67"/>
      <c r="AJ1219" s="67"/>
      <c r="AK1219" s="68"/>
      <c r="AL1219" s="66"/>
      <c r="AM1219" s="64">
        <f t="shared" si="998"/>
        <v>0</v>
      </c>
      <c r="AN1219" s="64">
        <f t="shared" si="999"/>
        <v>0</v>
      </c>
      <c r="AO1219" s="64">
        <f t="shared" si="1000"/>
        <v>0</v>
      </c>
      <c r="AP1219" s="64">
        <f t="shared" si="1001"/>
        <v>0</v>
      </c>
      <c r="AQ1219" s="64">
        <f t="shared" si="1002"/>
        <v>0</v>
      </c>
      <c r="AR1219" s="64">
        <f t="shared" si="1003"/>
        <v>0</v>
      </c>
      <c r="AS1219" s="68"/>
      <c r="AT1219" s="78"/>
      <c r="AU1219" s="79"/>
      <c r="AV1219" s="79"/>
      <c r="AW1219" s="80"/>
      <c r="AX1219" s="106">
        <f t="shared" si="1006"/>
        <v>0</v>
      </c>
      <c r="AY1219" s="63"/>
      <c r="BA1219" s="36"/>
      <c r="BB1219" s="27">
        <f t="shared" si="1020"/>
        <v>0</v>
      </c>
      <c r="BC1219" s="27">
        <f t="shared" si="1021"/>
        <v>0</v>
      </c>
      <c r="BD1219" s="27"/>
      <c r="BE1219" s="27">
        <f t="shared" si="1022"/>
        <v>0</v>
      </c>
      <c r="BF1219" s="27"/>
      <c r="BG1219" s="27">
        <f t="shared" si="1007"/>
        <v>0</v>
      </c>
      <c r="BH1219" s="1"/>
      <c r="BI1219" s="1"/>
      <c r="BJ1219" s="1"/>
      <c r="BK1219" s="1"/>
      <c r="BL1219" s="1"/>
      <c r="BM1219" s="1"/>
      <c r="BN1219" s="1"/>
      <c r="BO1219" s="1"/>
      <c r="BP1219" s="1"/>
      <c r="BQ1219" s="1"/>
      <c r="BR1219" s="1"/>
      <c r="BS1219" s="38"/>
      <c r="BT1219" s="107">
        <f t="shared" si="1008"/>
        <v>0</v>
      </c>
      <c r="BU1219" s="108">
        <f t="shared" si="1009"/>
        <v>0</v>
      </c>
      <c r="BV1219" s="28">
        <f t="shared" si="1010"/>
        <v>0</v>
      </c>
      <c r="BW1219" s="28">
        <f t="shared" si="1011"/>
        <v>0</v>
      </c>
      <c r="BX1219" s="27"/>
      <c r="BY1219" s="27"/>
      <c r="BZ1219" s="38">
        <f t="shared" si="1023"/>
        <v>0</v>
      </c>
      <c r="CA1219" s="38">
        <f t="shared" si="1024"/>
        <v>0</v>
      </c>
      <c r="CB1219" s="38">
        <f t="shared" si="1018"/>
        <v>0</v>
      </c>
      <c r="CC1219" s="38">
        <f t="shared" si="1018"/>
        <v>0</v>
      </c>
      <c r="CD1219" s="38">
        <f t="shared" si="1012"/>
        <v>0</v>
      </c>
      <c r="CE1219" s="27"/>
      <c r="CF1219" s="27"/>
      <c r="CG1219" s="27"/>
      <c r="CH1219" s="27"/>
      <c r="CI1219" s="126"/>
      <c r="CJ1219" s="116"/>
      <c r="CK1219" s="27"/>
      <c r="CL1219" s="116"/>
      <c r="CM1219" s="27"/>
      <c r="CN1219" s="116"/>
      <c r="CO1219" s="27"/>
      <c r="CP1219" s="27"/>
      <c r="CQ1219" s="27">
        <f t="shared" si="1019"/>
        <v>0</v>
      </c>
      <c r="CR1219" s="27"/>
      <c r="CS1219" s="27">
        <f t="shared" si="1013"/>
        <v>0</v>
      </c>
      <c r="CT1219" s="27"/>
      <c r="CU1219" s="27"/>
      <c r="CV1219" s="86">
        <f t="shared" si="1014"/>
        <v>0</v>
      </c>
      <c r="CW1219" s="86">
        <f t="shared" si="1004"/>
        <v>0</v>
      </c>
    </row>
    <row r="1220" spans="2:101" customFormat="1" outlineLevel="1" x14ac:dyDescent="0.3">
      <c r="B1220" s="41">
        <f t="shared" si="1016"/>
        <v>739</v>
      </c>
      <c r="C1220" s="42"/>
      <c r="D1220" s="105"/>
      <c r="E1220" s="37"/>
      <c r="F1220" s="34"/>
      <c r="G1220" s="34"/>
      <c r="H1220" s="34"/>
      <c r="I1220" s="34"/>
      <c r="J1220" s="34"/>
      <c r="K1220" s="34"/>
      <c r="L1220" s="34"/>
      <c r="M1220" s="27"/>
      <c r="N1220" s="27"/>
      <c r="O1220" s="27"/>
      <c r="P1220" s="27"/>
      <c r="Q1220" s="27"/>
      <c r="R1220" s="27"/>
      <c r="S1220" s="28"/>
      <c r="T1220" s="28"/>
      <c r="U1220" s="28"/>
      <c r="V1220" s="28"/>
      <c r="W1220" s="28">
        <f t="shared" si="1017"/>
        <v>0</v>
      </c>
      <c r="X1220" s="29">
        <f t="shared" si="1015"/>
        <v>0</v>
      </c>
      <c r="Y1220" s="66"/>
      <c r="Z1220" s="67"/>
      <c r="AA1220" s="67"/>
      <c r="AB1220" s="67"/>
      <c r="AC1220" s="67"/>
      <c r="AD1220" s="67"/>
      <c r="AE1220" s="72">
        <f t="shared" si="1005"/>
        <v>0</v>
      </c>
      <c r="AF1220" s="67"/>
      <c r="AG1220" s="66"/>
      <c r="AH1220" s="67"/>
      <c r="AI1220" s="67"/>
      <c r="AJ1220" s="67"/>
      <c r="AK1220" s="68"/>
      <c r="AL1220" s="66"/>
      <c r="AM1220" s="64">
        <f t="shared" si="998"/>
        <v>0</v>
      </c>
      <c r="AN1220" s="64">
        <f t="shared" si="999"/>
        <v>0</v>
      </c>
      <c r="AO1220" s="64">
        <f t="shared" si="1000"/>
        <v>0</v>
      </c>
      <c r="AP1220" s="64">
        <f t="shared" si="1001"/>
        <v>0</v>
      </c>
      <c r="AQ1220" s="64">
        <f t="shared" si="1002"/>
        <v>0</v>
      </c>
      <c r="AR1220" s="64">
        <f t="shared" si="1003"/>
        <v>0</v>
      </c>
      <c r="AS1220" s="68"/>
      <c r="AT1220" s="78"/>
      <c r="AU1220" s="79"/>
      <c r="AV1220" s="79"/>
      <c r="AW1220" s="80"/>
      <c r="AX1220" s="106">
        <f t="shared" si="1006"/>
        <v>0</v>
      </c>
      <c r="AY1220" s="63"/>
      <c r="BA1220" s="36"/>
      <c r="BB1220" s="27">
        <f t="shared" si="1020"/>
        <v>0</v>
      </c>
      <c r="BC1220" s="27">
        <f t="shared" si="1021"/>
        <v>0</v>
      </c>
      <c r="BD1220" s="27"/>
      <c r="BE1220" s="27">
        <f t="shared" si="1022"/>
        <v>0</v>
      </c>
      <c r="BF1220" s="27"/>
      <c r="BG1220" s="27">
        <f t="shared" si="1007"/>
        <v>0</v>
      </c>
      <c r="BH1220" s="1"/>
      <c r="BI1220" s="1"/>
      <c r="BJ1220" s="1"/>
      <c r="BK1220" s="1"/>
      <c r="BL1220" s="1"/>
      <c r="BM1220" s="1"/>
      <c r="BN1220" s="1"/>
      <c r="BO1220" s="1"/>
      <c r="BP1220" s="1"/>
      <c r="BQ1220" s="1"/>
      <c r="BR1220" s="1"/>
      <c r="BS1220" s="38"/>
      <c r="BT1220" s="107">
        <f t="shared" si="1008"/>
        <v>0</v>
      </c>
      <c r="BU1220" s="108">
        <f t="shared" si="1009"/>
        <v>0</v>
      </c>
      <c r="BV1220" s="28">
        <f t="shared" si="1010"/>
        <v>0</v>
      </c>
      <c r="BW1220" s="28">
        <f t="shared" si="1011"/>
        <v>0</v>
      </c>
      <c r="BX1220" s="27"/>
      <c r="BY1220" s="27"/>
      <c r="BZ1220" s="38">
        <f t="shared" si="1023"/>
        <v>0</v>
      </c>
      <c r="CA1220" s="38">
        <f t="shared" si="1024"/>
        <v>0</v>
      </c>
      <c r="CB1220" s="38">
        <f t="shared" si="1018"/>
        <v>0</v>
      </c>
      <c r="CC1220" s="38">
        <f t="shared" si="1018"/>
        <v>0</v>
      </c>
      <c r="CD1220" s="38">
        <f t="shared" si="1012"/>
        <v>0</v>
      </c>
      <c r="CE1220" s="27"/>
      <c r="CF1220" s="27"/>
      <c r="CG1220" s="27"/>
      <c r="CH1220" s="27"/>
      <c r="CI1220" s="126"/>
      <c r="CJ1220" s="116"/>
      <c r="CK1220" s="27"/>
      <c r="CL1220" s="116"/>
      <c r="CM1220" s="27"/>
      <c r="CN1220" s="116"/>
      <c r="CO1220" s="27"/>
      <c r="CP1220" s="27"/>
      <c r="CQ1220" s="27">
        <f t="shared" si="1019"/>
        <v>0</v>
      </c>
      <c r="CR1220" s="27"/>
      <c r="CS1220" s="27">
        <f t="shared" si="1013"/>
        <v>0</v>
      </c>
      <c r="CT1220" s="27"/>
      <c r="CU1220" s="27"/>
      <c r="CV1220" s="86">
        <f t="shared" si="1014"/>
        <v>0</v>
      </c>
      <c r="CW1220" s="86">
        <f t="shared" si="1004"/>
        <v>0</v>
      </c>
    </row>
    <row r="1221" spans="2:101" customFormat="1" outlineLevel="1" x14ac:dyDescent="0.3">
      <c r="B1221" s="41">
        <f t="shared" si="1016"/>
        <v>740</v>
      </c>
      <c r="C1221" s="42"/>
      <c r="D1221" s="105"/>
      <c r="E1221" s="37"/>
      <c r="F1221" s="34"/>
      <c r="G1221" s="34"/>
      <c r="H1221" s="34"/>
      <c r="I1221" s="34"/>
      <c r="J1221" s="34"/>
      <c r="K1221" s="34"/>
      <c r="L1221" s="34"/>
      <c r="M1221" s="27"/>
      <c r="N1221" s="27"/>
      <c r="O1221" s="27"/>
      <c r="P1221" s="27"/>
      <c r="Q1221" s="27"/>
      <c r="R1221" s="27"/>
      <c r="S1221" s="28"/>
      <c r="T1221" s="28"/>
      <c r="U1221" s="28"/>
      <c r="V1221" s="28"/>
      <c r="W1221" s="28">
        <f t="shared" si="1017"/>
        <v>0</v>
      </c>
      <c r="X1221" s="29">
        <f t="shared" si="1015"/>
        <v>0</v>
      </c>
      <c r="Y1221" s="66"/>
      <c r="Z1221" s="67"/>
      <c r="AA1221" s="67"/>
      <c r="AB1221" s="67"/>
      <c r="AC1221" s="67"/>
      <c r="AD1221" s="67"/>
      <c r="AE1221" s="72">
        <f t="shared" si="1005"/>
        <v>0</v>
      </c>
      <c r="AF1221" s="67"/>
      <c r="AG1221" s="66"/>
      <c r="AH1221" s="67"/>
      <c r="AI1221" s="67"/>
      <c r="AJ1221" s="67"/>
      <c r="AK1221" s="68"/>
      <c r="AL1221" s="66"/>
      <c r="AM1221" s="64">
        <f t="shared" si="998"/>
        <v>0</v>
      </c>
      <c r="AN1221" s="64">
        <f t="shared" si="999"/>
        <v>0</v>
      </c>
      <c r="AO1221" s="64">
        <f t="shared" si="1000"/>
        <v>0</v>
      </c>
      <c r="AP1221" s="64">
        <f t="shared" si="1001"/>
        <v>0</v>
      </c>
      <c r="AQ1221" s="64">
        <f t="shared" si="1002"/>
        <v>0</v>
      </c>
      <c r="AR1221" s="64">
        <f t="shared" si="1003"/>
        <v>0</v>
      </c>
      <c r="AS1221" s="68"/>
      <c r="AT1221" s="78"/>
      <c r="AU1221" s="79"/>
      <c r="AV1221" s="79"/>
      <c r="AW1221" s="80"/>
      <c r="AX1221" s="106">
        <f t="shared" si="1006"/>
        <v>0</v>
      </c>
      <c r="AY1221" s="63"/>
      <c r="BA1221" s="36"/>
      <c r="BB1221" s="27">
        <f t="shared" si="1020"/>
        <v>0</v>
      </c>
      <c r="BC1221" s="27">
        <f t="shared" si="1021"/>
        <v>0</v>
      </c>
      <c r="BD1221" s="27"/>
      <c r="BE1221" s="27">
        <f t="shared" si="1022"/>
        <v>0</v>
      </c>
      <c r="BF1221" s="27"/>
      <c r="BG1221" s="27">
        <f t="shared" si="1007"/>
        <v>0</v>
      </c>
      <c r="BH1221" s="1"/>
      <c r="BI1221" s="1"/>
      <c r="BJ1221" s="1"/>
      <c r="BK1221" s="1"/>
      <c r="BL1221" s="1"/>
      <c r="BM1221" s="1"/>
      <c r="BN1221" s="1"/>
      <c r="BO1221" s="1"/>
      <c r="BP1221" s="1"/>
      <c r="BQ1221" s="1"/>
      <c r="BR1221" s="1"/>
      <c r="BS1221" s="38"/>
      <c r="BT1221" s="107">
        <f t="shared" si="1008"/>
        <v>0</v>
      </c>
      <c r="BU1221" s="108">
        <f t="shared" si="1009"/>
        <v>0</v>
      </c>
      <c r="BV1221" s="28">
        <f t="shared" si="1010"/>
        <v>0</v>
      </c>
      <c r="BW1221" s="28">
        <f t="shared" si="1011"/>
        <v>0</v>
      </c>
      <c r="BX1221" s="27"/>
      <c r="BY1221" s="27"/>
      <c r="BZ1221" s="38">
        <f t="shared" si="1023"/>
        <v>0</v>
      </c>
      <c r="CA1221" s="38">
        <f t="shared" si="1024"/>
        <v>0</v>
      </c>
      <c r="CB1221" s="38">
        <f t="shared" si="1018"/>
        <v>0</v>
      </c>
      <c r="CC1221" s="38">
        <f t="shared" si="1018"/>
        <v>0</v>
      </c>
      <c r="CD1221" s="38">
        <f t="shared" si="1012"/>
        <v>0</v>
      </c>
      <c r="CE1221" s="27"/>
      <c r="CF1221" s="27"/>
      <c r="CG1221" s="27"/>
      <c r="CH1221" s="27"/>
      <c r="CI1221" s="126"/>
      <c r="CJ1221" s="116"/>
      <c r="CK1221" s="27"/>
      <c r="CL1221" s="116"/>
      <c r="CM1221" s="27"/>
      <c r="CN1221" s="116"/>
      <c r="CO1221" s="27"/>
      <c r="CP1221" s="27"/>
      <c r="CQ1221" s="27">
        <f t="shared" si="1019"/>
        <v>0</v>
      </c>
      <c r="CR1221" s="27"/>
      <c r="CS1221" s="27">
        <f t="shared" si="1013"/>
        <v>0</v>
      </c>
      <c r="CT1221" s="27"/>
      <c r="CU1221" s="27"/>
      <c r="CV1221" s="86">
        <f t="shared" si="1014"/>
        <v>0</v>
      </c>
      <c r="CW1221" s="86">
        <f t="shared" si="1004"/>
        <v>0</v>
      </c>
    </row>
    <row r="1222" spans="2:101" customFormat="1" outlineLevel="1" x14ac:dyDescent="0.3">
      <c r="B1222" s="41">
        <f t="shared" si="1016"/>
        <v>741</v>
      </c>
      <c r="C1222" s="42"/>
      <c r="D1222" s="105"/>
      <c r="E1222" s="37"/>
      <c r="F1222" s="34"/>
      <c r="G1222" s="34"/>
      <c r="H1222" s="34"/>
      <c r="I1222" s="34"/>
      <c r="J1222" s="34"/>
      <c r="K1222" s="34"/>
      <c r="L1222" s="34"/>
      <c r="M1222" s="27"/>
      <c r="N1222" s="27"/>
      <c r="O1222" s="27"/>
      <c r="P1222" s="27"/>
      <c r="Q1222" s="27"/>
      <c r="R1222" s="27"/>
      <c r="S1222" s="28"/>
      <c r="T1222" s="28"/>
      <c r="U1222" s="28"/>
      <c r="V1222" s="28"/>
      <c r="W1222" s="28">
        <f t="shared" si="1017"/>
        <v>0</v>
      </c>
      <c r="X1222" s="29">
        <f t="shared" si="1015"/>
        <v>0</v>
      </c>
      <c r="Y1222" s="66"/>
      <c r="Z1222" s="67"/>
      <c r="AA1222" s="67"/>
      <c r="AB1222" s="67"/>
      <c r="AC1222" s="67"/>
      <c r="AD1222" s="67"/>
      <c r="AE1222" s="72">
        <f t="shared" si="1005"/>
        <v>0</v>
      </c>
      <c r="AF1222" s="67"/>
      <c r="AG1222" s="66"/>
      <c r="AH1222" s="67"/>
      <c r="AI1222" s="67"/>
      <c r="AJ1222" s="67"/>
      <c r="AK1222" s="68"/>
      <c r="AL1222" s="66"/>
      <c r="AM1222" s="64">
        <f t="shared" si="998"/>
        <v>0</v>
      </c>
      <c r="AN1222" s="64">
        <f t="shared" si="999"/>
        <v>0</v>
      </c>
      <c r="AO1222" s="64">
        <f t="shared" si="1000"/>
        <v>0</v>
      </c>
      <c r="AP1222" s="64">
        <f t="shared" si="1001"/>
        <v>0</v>
      </c>
      <c r="AQ1222" s="64">
        <f t="shared" si="1002"/>
        <v>0</v>
      </c>
      <c r="AR1222" s="64">
        <f t="shared" si="1003"/>
        <v>0</v>
      </c>
      <c r="AS1222" s="68"/>
      <c r="AT1222" s="78"/>
      <c r="AU1222" s="79"/>
      <c r="AV1222" s="79"/>
      <c r="AW1222" s="80"/>
      <c r="AX1222" s="106">
        <f t="shared" si="1006"/>
        <v>0</v>
      </c>
      <c r="AY1222" s="63"/>
      <c r="BA1222" s="36"/>
      <c r="BB1222" s="27">
        <f t="shared" si="1020"/>
        <v>0</v>
      </c>
      <c r="BC1222" s="27">
        <f t="shared" si="1021"/>
        <v>0</v>
      </c>
      <c r="BD1222" s="27"/>
      <c r="BE1222" s="27">
        <f t="shared" si="1022"/>
        <v>0</v>
      </c>
      <c r="BF1222" s="27"/>
      <c r="BG1222" s="27">
        <f t="shared" si="1007"/>
        <v>0</v>
      </c>
      <c r="BH1222" s="1"/>
      <c r="BI1222" s="1"/>
      <c r="BJ1222" s="1"/>
      <c r="BK1222" s="1"/>
      <c r="BL1222" s="1"/>
      <c r="BM1222" s="1"/>
      <c r="BN1222" s="1"/>
      <c r="BO1222" s="1"/>
      <c r="BP1222" s="1"/>
      <c r="BQ1222" s="1"/>
      <c r="BR1222" s="1"/>
      <c r="BS1222" s="38"/>
      <c r="BT1222" s="107">
        <f t="shared" si="1008"/>
        <v>0</v>
      </c>
      <c r="BU1222" s="108">
        <f t="shared" si="1009"/>
        <v>0</v>
      </c>
      <c r="BV1222" s="28">
        <f t="shared" si="1010"/>
        <v>0</v>
      </c>
      <c r="BW1222" s="28">
        <f t="shared" si="1011"/>
        <v>0</v>
      </c>
      <c r="BX1222" s="27"/>
      <c r="BY1222" s="27"/>
      <c r="BZ1222" s="38">
        <f t="shared" si="1023"/>
        <v>0</v>
      </c>
      <c r="CA1222" s="38">
        <f t="shared" si="1024"/>
        <v>0</v>
      </c>
      <c r="CB1222" s="38">
        <f t="shared" si="1018"/>
        <v>0</v>
      </c>
      <c r="CC1222" s="38">
        <f t="shared" si="1018"/>
        <v>0</v>
      </c>
      <c r="CD1222" s="38">
        <f t="shared" si="1012"/>
        <v>0</v>
      </c>
      <c r="CE1222" s="27"/>
      <c r="CF1222" s="27"/>
      <c r="CG1222" s="27"/>
      <c r="CH1222" s="27"/>
      <c r="CI1222" s="126"/>
      <c r="CJ1222" s="116"/>
      <c r="CK1222" s="27"/>
      <c r="CL1222" s="116"/>
      <c r="CM1222" s="27"/>
      <c r="CN1222" s="116"/>
      <c r="CO1222" s="27"/>
      <c r="CP1222" s="27"/>
      <c r="CQ1222" s="27">
        <f t="shared" si="1019"/>
        <v>0</v>
      </c>
      <c r="CR1222" s="27"/>
      <c r="CS1222" s="27">
        <f t="shared" si="1013"/>
        <v>0</v>
      </c>
      <c r="CT1222" s="27"/>
      <c r="CU1222" s="27"/>
      <c r="CV1222" s="86">
        <f t="shared" si="1014"/>
        <v>0</v>
      </c>
      <c r="CW1222" s="86">
        <f t="shared" si="1004"/>
        <v>0</v>
      </c>
    </row>
    <row r="1223" spans="2:101" customFormat="1" outlineLevel="1" x14ac:dyDescent="0.3">
      <c r="B1223" s="41">
        <f t="shared" si="1016"/>
        <v>742</v>
      </c>
      <c r="C1223" s="42"/>
      <c r="D1223" s="105"/>
      <c r="E1223" s="37"/>
      <c r="F1223" s="34"/>
      <c r="G1223" s="34"/>
      <c r="H1223" s="34"/>
      <c r="I1223" s="34"/>
      <c r="J1223" s="34"/>
      <c r="K1223" s="34"/>
      <c r="L1223" s="34"/>
      <c r="M1223" s="27"/>
      <c r="N1223" s="27"/>
      <c r="O1223" s="27"/>
      <c r="P1223" s="27"/>
      <c r="Q1223" s="27"/>
      <c r="R1223" s="27"/>
      <c r="S1223" s="28"/>
      <c r="T1223" s="28"/>
      <c r="U1223" s="28"/>
      <c r="V1223" s="28"/>
      <c r="W1223" s="28">
        <f t="shared" si="1017"/>
        <v>0</v>
      </c>
      <c r="X1223" s="29">
        <f t="shared" si="1015"/>
        <v>0</v>
      </c>
      <c r="Y1223" s="66"/>
      <c r="Z1223" s="67"/>
      <c r="AA1223" s="67"/>
      <c r="AB1223" s="67"/>
      <c r="AC1223" s="67"/>
      <c r="AD1223" s="67"/>
      <c r="AE1223" s="72">
        <f t="shared" si="1005"/>
        <v>0</v>
      </c>
      <c r="AF1223" s="67"/>
      <c r="AG1223" s="66"/>
      <c r="AH1223" s="67"/>
      <c r="AI1223" s="67"/>
      <c r="AJ1223" s="67"/>
      <c r="AK1223" s="68"/>
      <c r="AL1223" s="66"/>
      <c r="AM1223" s="64">
        <f t="shared" si="998"/>
        <v>0</v>
      </c>
      <c r="AN1223" s="64">
        <f t="shared" si="999"/>
        <v>0</v>
      </c>
      <c r="AO1223" s="64">
        <f t="shared" si="1000"/>
        <v>0</v>
      </c>
      <c r="AP1223" s="64">
        <f t="shared" si="1001"/>
        <v>0</v>
      </c>
      <c r="AQ1223" s="64">
        <f t="shared" si="1002"/>
        <v>0</v>
      </c>
      <c r="AR1223" s="64">
        <f t="shared" si="1003"/>
        <v>0</v>
      </c>
      <c r="AS1223" s="68"/>
      <c r="AT1223" s="78"/>
      <c r="AU1223" s="79"/>
      <c r="AV1223" s="79"/>
      <c r="AW1223" s="80"/>
      <c r="AX1223" s="106">
        <f t="shared" si="1006"/>
        <v>0</v>
      </c>
      <c r="AY1223" s="63"/>
      <c r="BA1223" s="36"/>
      <c r="BB1223" s="27">
        <f t="shared" si="1020"/>
        <v>0</v>
      </c>
      <c r="BC1223" s="27">
        <f t="shared" si="1021"/>
        <v>0</v>
      </c>
      <c r="BD1223" s="27"/>
      <c r="BE1223" s="27">
        <f t="shared" si="1022"/>
        <v>0</v>
      </c>
      <c r="BF1223" s="27"/>
      <c r="BG1223" s="27">
        <f t="shared" si="1007"/>
        <v>0</v>
      </c>
      <c r="BH1223" s="1"/>
      <c r="BI1223" s="1"/>
      <c r="BJ1223" s="1"/>
      <c r="BK1223" s="1"/>
      <c r="BL1223" s="1"/>
      <c r="BM1223" s="1"/>
      <c r="BN1223" s="1"/>
      <c r="BO1223" s="1"/>
      <c r="BP1223" s="1"/>
      <c r="BQ1223" s="1"/>
      <c r="BR1223" s="1"/>
      <c r="BS1223" s="38"/>
      <c r="BT1223" s="107">
        <f t="shared" si="1008"/>
        <v>0</v>
      </c>
      <c r="BU1223" s="108">
        <f t="shared" si="1009"/>
        <v>0</v>
      </c>
      <c r="BV1223" s="28">
        <f t="shared" si="1010"/>
        <v>0</v>
      </c>
      <c r="BW1223" s="28">
        <f t="shared" si="1011"/>
        <v>0</v>
      </c>
      <c r="BX1223" s="27"/>
      <c r="BY1223" s="27"/>
      <c r="BZ1223" s="38">
        <f t="shared" si="1023"/>
        <v>0</v>
      </c>
      <c r="CA1223" s="38">
        <f t="shared" si="1024"/>
        <v>0</v>
      </c>
      <c r="CB1223" s="38">
        <f t="shared" si="1018"/>
        <v>0</v>
      </c>
      <c r="CC1223" s="38">
        <f t="shared" si="1018"/>
        <v>0</v>
      </c>
      <c r="CD1223" s="38">
        <f t="shared" si="1012"/>
        <v>0</v>
      </c>
      <c r="CE1223" s="27"/>
      <c r="CF1223" s="27"/>
      <c r="CG1223" s="27"/>
      <c r="CH1223" s="27"/>
      <c r="CI1223" s="126"/>
      <c r="CJ1223" s="116"/>
      <c r="CK1223" s="27"/>
      <c r="CL1223" s="116"/>
      <c r="CM1223" s="27"/>
      <c r="CN1223" s="116"/>
      <c r="CO1223" s="27"/>
      <c r="CP1223" s="27"/>
      <c r="CQ1223" s="27">
        <f t="shared" si="1019"/>
        <v>0</v>
      </c>
      <c r="CR1223" s="27"/>
      <c r="CS1223" s="27">
        <f t="shared" si="1013"/>
        <v>0</v>
      </c>
      <c r="CT1223" s="27"/>
      <c r="CU1223" s="27"/>
      <c r="CV1223" s="86">
        <f t="shared" si="1014"/>
        <v>0</v>
      </c>
      <c r="CW1223" s="86">
        <f t="shared" si="1004"/>
        <v>0</v>
      </c>
    </row>
    <row r="1224" spans="2:101" customFormat="1" outlineLevel="1" x14ac:dyDescent="0.3">
      <c r="B1224" s="41">
        <f t="shared" si="1016"/>
        <v>743</v>
      </c>
      <c r="C1224" s="42"/>
      <c r="D1224" s="105"/>
      <c r="E1224" s="37"/>
      <c r="F1224" s="34"/>
      <c r="G1224" s="34"/>
      <c r="H1224" s="34"/>
      <c r="I1224" s="34"/>
      <c r="J1224" s="34"/>
      <c r="K1224" s="34"/>
      <c r="L1224" s="34"/>
      <c r="M1224" s="27"/>
      <c r="N1224" s="27"/>
      <c r="O1224" s="27"/>
      <c r="P1224" s="27"/>
      <c r="Q1224" s="27"/>
      <c r="R1224" s="27"/>
      <c r="S1224" s="28"/>
      <c r="T1224" s="28"/>
      <c r="U1224" s="28"/>
      <c r="V1224" s="28"/>
      <c r="W1224" s="28">
        <f t="shared" si="1017"/>
        <v>0</v>
      </c>
      <c r="X1224" s="29">
        <f t="shared" si="1015"/>
        <v>0</v>
      </c>
      <c r="Y1224" s="66"/>
      <c r="Z1224" s="67"/>
      <c r="AA1224" s="67"/>
      <c r="AB1224" s="67"/>
      <c r="AC1224" s="67"/>
      <c r="AD1224" s="67"/>
      <c r="AE1224" s="72">
        <f t="shared" si="1005"/>
        <v>0</v>
      </c>
      <c r="AF1224" s="67"/>
      <c r="AG1224" s="66"/>
      <c r="AH1224" s="67"/>
      <c r="AI1224" s="67"/>
      <c r="AJ1224" s="67"/>
      <c r="AK1224" s="68"/>
      <c r="AL1224" s="66"/>
      <c r="AM1224" s="64">
        <f t="shared" si="998"/>
        <v>0</v>
      </c>
      <c r="AN1224" s="64">
        <f t="shared" si="999"/>
        <v>0</v>
      </c>
      <c r="AO1224" s="64">
        <f t="shared" si="1000"/>
        <v>0</v>
      </c>
      <c r="AP1224" s="64">
        <f t="shared" si="1001"/>
        <v>0</v>
      </c>
      <c r="AQ1224" s="64">
        <f t="shared" si="1002"/>
        <v>0</v>
      </c>
      <c r="AR1224" s="64">
        <f t="shared" si="1003"/>
        <v>0</v>
      </c>
      <c r="AS1224" s="68"/>
      <c r="AT1224" s="78"/>
      <c r="AU1224" s="79"/>
      <c r="AV1224" s="79"/>
      <c r="AW1224" s="80"/>
      <c r="AX1224" s="106">
        <f t="shared" si="1006"/>
        <v>0</v>
      </c>
      <c r="AY1224" s="63"/>
      <c r="BA1224" s="36"/>
      <c r="BB1224" s="27">
        <f t="shared" si="1020"/>
        <v>0</v>
      </c>
      <c r="BC1224" s="27">
        <f t="shared" si="1021"/>
        <v>0</v>
      </c>
      <c r="BD1224" s="27"/>
      <c r="BE1224" s="27">
        <f t="shared" si="1022"/>
        <v>0</v>
      </c>
      <c r="BF1224" s="27"/>
      <c r="BG1224" s="27">
        <f t="shared" si="1007"/>
        <v>0</v>
      </c>
      <c r="BH1224" s="1"/>
      <c r="BI1224" s="1"/>
      <c r="BJ1224" s="1"/>
      <c r="BK1224" s="1"/>
      <c r="BL1224" s="1"/>
      <c r="BM1224" s="1"/>
      <c r="BN1224" s="1"/>
      <c r="BO1224" s="1"/>
      <c r="BP1224" s="1"/>
      <c r="BQ1224" s="1"/>
      <c r="BR1224" s="1"/>
      <c r="BS1224" s="38"/>
      <c r="BT1224" s="107">
        <f t="shared" si="1008"/>
        <v>0</v>
      </c>
      <c r="BU1224" s="108">
        <f t="shared" si="1009"/>
        <v>0</v>
      </c>
      <c r="BV1224" s="28">
        <f t="shared" si="1010"/>
        <v>0</v>
      </c>
      <c r="BW1224" s="28">
        <f t="shared" si="1011"/>
        <v>0</v>
      </c>
      <c r="BX1224" s="27"/>
      <c r="BY1224" s="27"/>
      <c r="BZ1224" s="38">
        <f t="shared" si="1023"/>
        <v>0</v>
      </c>
      <c r="CA1224" s="38">
        <f t="shared" si="1024"/>
        <v>0</v>
      </c>
      <c r="CB1224" s="38">
        <f t="shared" si="1018"/>
        <v>0</v>
      </c>
      <c r="CC1224" s="38">
        <f t="shared" si="1018"/>
        <v>0</v>
      </c>
      <c r="CD1224" s="38">
        <f t="shared" si="1012"/>
        <v>0</v>
      </c>
      <c r="CE1224" s="27"/>
      <c r="CF1224" s="27"/>
      <c r="CG1224" s="27"/>
      <c r="CH1224" s="27"/>
      <c r="CI1224" s="126"/>
      <c r="CJ1224" s="116"/>
      <c r="CK1224" s="27"/>
      <c r="CL1224" s="116"/>
      <c r="CM1224" s="27"/>
      <c r="CN1224" s="116"/>
      <c r="CO1224" s="27"/>
      <c r="CP1224" s="27"/>
      <c r="CQ1224" s="27">
        <f t="shared" si="1019"/>
        <v>0</v>
      </c>
      <c r="CR1224" s="27"/>
      <c r="CS1224" s="27">
        <f t="shared" si="1013"/>
        <v>0</v>
      </c>
      <c r="CT1224" s="27"/>
      <c r="CU1224" s="27"/>
      <c r="CV1224" s="86">
        <f t="shared" si="1014"/>
        <v>0</v>
      </c>
      <c r="CW1224" s="86">
        <f t="shared" si="1004"/>
        <v>0</v>
      </c>
    </row>
    <row r="1225" spans="2:101" customFormat="1" outlineLevel="1" x14ac:dyDescent="0.3">
      <c r="B1225" s="41">
        <f t="shared" si="1016"/>
        <v>744</v>
      </c>
      <c r="C1225" s="42"/>
      <c r="D1225" s="105"/>
      <c r="E1225" s="37"/>
      <c r="F1225" s="34"/>
      <c r="G1225" s="34"/>
      <c r="H1225" s="34"/>
      <c r="I1225" s="34"/>
      <c r="J1225" s="34"/>
      <c r="K1225" s="34"/>
      <c r="L1225" s="34"/>
      <c r="M1225" s="27"/>
      <c r="N1225" s="27"/>
      <c r="O1225" s="27"/>
      <c r="P1225" s="27"/>
      <c r="Q1225" s="27"/>
      <c r="R1225" s="27"/>
      <c r="S1225" s="28"/>
      <c r="T1225" s="28"/>
      <c r="U1225" s="28"/>
      <c r="V1225" s="28"/>
      <c r="W1225" s="28">
        <f t="shared" si="1017"/>
        <v>0</v>
      </c>
      <c r="X1225" s="29">
        <f t="shared" si="1015"/>
        <v>0</v>
      </c>
      <c r="Y1225" s="66"/>
      <c r="Z1225" s="67"/>
      <c r="AA1225" s="67"/>
      <c r="AB1225" s="67"/>
      <c r="AC1225" s="67"/>
      <c r="AD1225" s="67"/>
      <c r="AE1225" s="72">
        <f t="shared" si="1005"/>
        <v>0</v>
      </c>
      <c r="AF1225" s="67"/>
      <c r="AG1225" s="66"/>
      <c r="AH1225" s="67"/>
      <c r="AI1225" s="67"/>
      <c r="AJ1225" s="67"/>
      <c r="AK1225" s="68"/>
      <c r="AL1225" s="66"/>
      <c r="AM1225" s="64">
        <f t="shared" si="998"/>
        <v>0</v>
      </c>
      <c r="AN1225" s="64">
        <f t="shared" si="999"/>
        <v>0</v>
      </c>
      <c r="AO1225" s="64">
        <f t="shared" si="1000"/>
        <v>0</v>
      </c>
      <c r="AP1225" s="64">
        <f t="shared" si="1001"/>
        <v>0</v>
      </c>
      <c r="AQ1225" s="64">
        <f t="shared" si="1002"/>
        <v>0</v>
      </c>
      <c r="AR1225" s="64">
        <f t="shared" si="1003"/>
        <v>0</v>
      </c>
      <c r="AS1225" s="68"/>
      <c r="AT1225" s="78"/>
      <c r="AU1225" s="79"/>
      <c r="AV1225" s="79"/>
      <c r="AW1225" s="80"/>
      <c r="AX1225" s="106">
        <f t="shared" si="1006"/>
        <v>0</v>
      </c>
      <c r="AY1225" s="63"/>
      <c r="BA1225" s="36"/>
      <c r="BB1225" s="27">
        <f t="shared" si="1020"/>
        <v>0</v>
      </c>
      <c r="BC1225" s="27">
        <f t="shared" si="1021"/>
        <v>0</v>
      </c>
      <c r="BD1225" s="27"/>
      <c r="BE1225" s="27">
        <f t="shared" si="1022"/>
        <v>0</v>
      </c>
      <c r="BF1225" s="27"/>
      <c r="BG1225" s="27">
        <f t="shared" si="1007"/>
        <v>0</v>
      </c>
      <c r="BH1225" s="1"/>
      <c r="BI1225" s="1"/>
      <c r="BJ1225" s="1"/>
      <c r="BK1225" s="1"/>
      <c r="BL1225" s="1"/>
      <c r="BM1225" s="1"/>
      <c r="BN1225" s="1"/>
      <c r="BO1225" s="1"/>
      <c r="BP1225" s="1"/>
      <c r="BQ1225" s="1"/>
      <c r="BR1225" s="1"/>
      <c r="BS1225" s="38"/>
      <c r="BT1225" s="107">
        <f t="shared" si="1008"/>
        <v>0</v>
      </c>
      <c r="BU1225" s="108">
        <f t="shared" si="1009"/>
        <v>0</v>
      </c>
      <c r="BV1225" s="28">
        <f t="shared" si="1010"/>
        <v>0</v>
      </c>
      <c r="BW1225" s="28">
        <f t="shared" si="1011"/>
        <v>0</v>
      </c>
      <c r="BX1225" s="27"/>
      <c r="BY1225" s="27"/>
      <c r="BZ1225" s="38">
        <f t="shared" si="1023"/>
        <v>0</v>
      </c>
      <c r="CA1225" s="38">
        <f t="shared" si="1024"/>
        <v>0</v>
      </c>
      <c r="CB1225" s="38">
        <f t="shared" si="1018"/>
        <v>0</v>
      </c>
      <c r="CC1225" s="38">
        <f t="shared" si="1018"/>
        <v>0</v>
      </c>
      <c r="CD1225" s="38">
        <f t="shared" si="1012"/>
        <v>0</v>
      </c>
      <c r="CE1225" s="27"/>
      <c r="CF1225" s="27"/>
      <c r="CG1225" s="27"/>
      <c r="CH1225" s="27"/>
      <c r="CI1225" s="126"/>
      <c r="CJ1225" s="116"/>
      <c r="CK1225" s="27"/>
      <c r="CL1225" s="116"/>
      <c r="CM1225" s="27"/>
      <c r="CN1225" s="116"/>
      <c r="CO1225" s="27"/>
      <c r="CP1225" s="27"/>
      <c r="CQ1225" s="27">
        <f t="shared" si="1019"/>
        <v>0</v>
      </c>
      <c r="CR1225" s="27"/>
      <c r="CS1225" s="27">
        <f t="shared" si="1013"/>
        <v>0</v>
      </c>
      <c r="CT1225" s="27"/>
      <c r="CU1225" s="27"/>
      <c r="CV1225" s="86">
        <f t="shared" si="1014"/>
        <v>0</v>
      </c>
      <c r="CW1225" s="86">
        <f t="shared" si="1004"/>
        <v>0</v>
      </c>
    </row>
    <row r="1226" spans="2:101" customFormat="1" outlineLevel="1" x14ac:dyDescent="0.3">
      <c r="B1226" s="41">
        <f t="shared" si="1016"/>
        <v>745</v>
      </c>
      <c r="C1226" s="42"/>
      <c r="D1226" s="105"/>
      <c r="E1226" s="37"/>
      <c r="F1226" s="34"/>
      <c r="G1226" s="34"/>
      <c r="H1226" s="34"/>
      <c r="I1226" s="34"/>
      <c r="J1226" s="34"/>
      <c r="K1226" s="34"/>
      <c r="L1226" s="34"/>
      <c r="M1226" s="27"/>
      <c r="N1226" s="27"/>
      <c r="O1226" s="27"/>
      <c r="P1226" s="27"/>
      <c r="Q1226" s="27"/>
      <c r="R1226" s="27"/>
      <c r="S1226" s="28"/>
      <c r="T1226" s="28"/>
      <c r="U1226" s="28"/>
      <c r="V1226" s="28"/>
      <c r="W1226" s="28">
        <f t="shared" si="1017"/>
        <v>0</v>
      </c>
      <c r="X1226" s="29">
        <f t="shared" si="1015"/>
        <v>0</v>
      </c>
      <c r="Y1226" s="66"/>
      <c r="Z1226" s="67"/>
      <c r="AA1226" s="67"/>
      <c r="AB1226" s="67"/>
      <c r="AC1226" s="67"/>
      <c r="AD1226" s="67"/>
      <c r="AE1226" s="72">
        <f t="shared" si="1005"/>
        <v>0</v>
      </c>
      <c r="AF1226" s="67"/>
      <c r="AG1226" s="66"/>
      <c r="AH1226" s="67"/>
      <c r="AI1226" s="67"/>
      <c r="AJ1226" s="67"/>
      <c r="AK1226" s="68"/>
      <c r="AL1226" s="66"/>
      <c r="AM1226" s="64">
        <f t="shared" si="998"/>
        <v>0</v>
      </c>
      <c r="AN1226" s="64">
        <f t="shared" si="999"/>
        <v>0</v>
      </c>
      <c r="AO1226" s="64">
        <f t="shared" si="1000"/>
        <v>0</v>
      </c>
      <c r="AP1226" s="64">
        <f t="shared" si="1001"/>
        <v>0</v>
      </c>
      <c r="AQ1226" s="64">
        <f t="shared" si="1002"/>
        <v>0</v>
      </c>
      <c r="AR1226" s="64">
        <f t="shared" si="1003"/>
        <v>0</v>
      </c>
      <c r="AS1226" s="68"/>
      <c r="AT1226" s="78"/>
      <c r="AU1226" s="79"/>
      <c r="AV1226" s="79"/>
      <c r="AW1226" s="80"/>
      <c r="AX1226" s="106">
        <f t="shared" si="1006"/>
        <v>0</v>
      </c>
      <c r="AY1226" s="63"/>
      <c r="BA1226" s="36"/>
      <c r="BB1226" s="27">
        <f t="shared" si="1020"/>
        <v>0</v>
      </c>
      <c r="BC1226" s="27">
        <f t="shared" si="1021"/>
        <v>0</v>
      </c>
      <c r="BD1226" s="27"/>
      <c r="BE1226" s="27">
        <f t="shared" si="1022"/>
        <v>0</v>
      </c>
      <c r="BF1226" s="27"/>
      <c r="BG1226" s="27">
        <f t="shared" si="1007"/>
        <v>0</v>
      </c>
      <c r="BH1226" s="1"/>
      <c r="BI1226" s="1"/>
      <c r="BJ1226" s="1"/>
      <c r="BK1226" s="1"/>
      <c r="BL1226" s="1"/>
      <c r="BM1226" s="1"/>
      <c r="BN1226" s="1"/>
      <c r="BO1226" s="1"/>
      <c r="BP1226" s="1"/>
      <c r="BQ1226" s="1"/>
      <c r="BR1226" s="1"/>
      <c r="BS1226" s="38"/>
      <c r="BT1226" s="107">
        <f t="shared" si="1008"/>
        <v>0</v>
      </c>
      <c r="BU1226" s="108">
        <f t="shared" si="1009"/>
        <v>0</v>
      </c>
      <c r="BV1226" s="28">
        <f t="shared" si="1010"/>
        <v>0</v>
      </c>
      <c r="BW1226" s="28">
        <f t="shared" si="1011"/>
        <v>0</v>
      </c>
      <c r="BX1226" s="27"/>
      <c r="BY1226" s="27"/>
      <c r="BZ1226" s="38">
        <f t="shared" si="1023"/>
        <v>0</v>
      </c>
      <c r="CA1226" s="38">
        <f t="shared" si="1024"/>
        <v>0</v>
      </c>
      <c r="CB1226" s="38">
        <f t="shared" si="1018"/>
        <v>0</v>
      </c>
      <c r="CC1226" s="38">
        <f t="shared" si="1018"/>
        <v>0</v>
      </c>
      <c r="CD1226" s="38">
        <f t="shared" si="1012"/>
        <v>0</v>
      </c>
      <c r="CE1226" s="27"/>
      <c r="CF1226" s="27"/>
      <c r="CG1226" s="27"/>
      <c r="CH1226" s="27"/>
      <c r="CI1226" s="126"/>
      <c r="CJ1226" s="116"/>
      <c r="CK1226" s="27"/>
      <c r="CL1226" s="116"/>
      <c r="CM1226" s="27"/>
      <c r="CN1226" s="116"/>
      <c r="CO1226" s="27"/>
      <c r="CP1226" s="27"/>
      <c r="CQ1226" s="27">
        <f t="shared" si="1019"/>
        <v>0</v>
      </c>
      <c r="CR1226" s="27"/>
      <c r="CS1226" s="27">
        <f t="shared" si="1013"/>
        <v>0</v>
      </c>
      <c r="CT1226" s="27"/>
      <c r="CU1226" s="27"/>
      <c r="CV1226" s="86">
        <f t="shared" si="1014"/>
        <v>0</v>
      </c>
      <c r="CW1226" s="86">
        <f t="shared" si="1004"/>
        <v>0</v>
      </c>
    </row>
    <row r="1227" spans="2:101" customFormat="1" outlineLevel="1" x14ac:dyDescent="0.3">
      <c r="B1227" s="41">
        <f t="shared" si="1016"/>
        <v>746</v>
      </c>
      <c r="C1227" s="42"/>
      <c r="D1227" s="105"/>
      <c r="E1227" s="37"/>
      <c r="F1227" s="34"/>
      <c r="G1227" s="34"/>
      <c r="H1227" s="34"/>
      <c r="I1227" s="34"/>
      <c r="J1227" s="34"/>
      <c r="K1227" s="34"/>
      <c r="L1227" s="34"/>
      <c r="M1227" s="27"/>
      <c r="N1227" s="27"/>
      <c r="O1227" s="27"/>
      <c r="P1227" s="27"/>
      <c r="Q1227" s="27"/>
      <c r="R1227" s="27"/>
      <c r="S1227" s="28"/>
      <c r="T1227" s="28"/>
      <c r="U1227" s="28"/>
      <c r="V1227" s="28"/>
      <c r="W1227" s="28">
        <f t="shared" si="1017"/>
        <v>0</v>
      </c>
      <c r="X1227" s="29">
        <f t="shared" si="1015"/>
        <v>0</v>
      </c>
      <c r="Y1227" s="66"/>
      <c r="Z1227" s="67"/>
      <c r="AA1227" s="67"/>
      <c r="AB1227" s="67"/>
      <c r="AC1227" s="67"/>
      <c r="AD1227" s="67"/>
      <c r="AE1227" s="72">
        <f t="shared" si="1005"/>
        <v>0</v>
      </c>
      <c r="AF1227" s="67"/>
      <c r="AG1227" s="66"/>
      <c r="AH1227" s="67"/>
      <c r="AI1227" s="67"/>
      <c r="AJ1227" s="67"/>
      <c r="AK1227" s="68"/>
      <c r="AL1227" s="66"/>
      <c r="AM1227" s="64">
        <f t="shared" ref="AM1227:AM1290" si="1025">VLOOKUP($AL1227,aut_car,2,FALSE)</f>
        <v>0</v>
      </c>
      <c r="AN1227" s="64">
        <f t="shared" ref="AN1227:AN1290" si="1026">VLOOKUP($AL1227,aut_car,3,FALSE)</f>
        <v>0</v>
      </c>
      <c r="AO1227" s="64">
        <f t="shared" ref="AO1227:AO1290" si="1027">VLOOKUP($AL1227,aut_car,4,FALSE)</f>
        <v>0</v>
      </c>
      <c r="AP1227" s="64">
        <f t="shared" ref="AP1227:AP1290" si="1028">VLOOKUP($AL1227,aut_car,5,FALSE)</f>
        <v>0</v>
      </c>
      <c r="AQ1227" s="64">
        <f t="shared" ref="AQ1227:AQ1290" si="1029">VLOOKUP($AL1227,aut_car,6,FALSE)</f>
        <v>0</v>
      </c>
      <c r="AR1227" s="64">
        <f t="shared" ref="AR1227:AR1290" si="1030">VLOOKUP($AL1227,aut_car,7,FALSE)</f>
        <v>0</v>
      </c>
      <c r="AS1227" s="68"/>
      <c r="AT1227" s="78"/>
      <c r="AU1227" s="79"/>
      <c r="AV1227" s="79"/>
      <c r="AW1227" s="80"/>
      <c r="AX1227" s="106">
        <f t="shared" si="1006"/>
        <v>0</v>
      </c>
      <c r="AY1227" s="63"/>
      <c r="BA1227" s="36"/>
      <c r="BB1227" s="27">
        <f t="shared" si="1020"/>
        <v>0</v>
      </c>
      <c r="BC1227" s="27">
        <f t="shared" si="1021"/>
        <v>0</v>
      </c>
      <c r="BD1227" s="27"/>
      <c r="BE1227" s="27">
        <f t="shared" si="1022"/>
        <v>0</v>
      </c>
      <c r="BF1227" s="27"/>
      <c r="BG1227" s="27">
        <f t="shared" si="1007"/>
        <v>0</v>
      </c>
      <c r="BH1227" s="1"/>
      <c r="BI1227" s="1"/>
      <c r="BJ1227" s="1"/>
      <c r="BK1227" s="1"/>
      <c r="BL1227" s="1"/>
      <c r="BM1227" s="1"/>
      <c r="BN1227" s="1"/>
      <c r="BO1227" s="1"/>
      <c r="BP1227" s="1"/>
      <c r="BQ1227" s="1"/>
      <c r="BR1227" s="1"/>
      <c r="BS1227" s="38"/>
      <c r="BT1227" s="107">
        <f t="shared" si="1008"/>
        <v>0</v>
      </c>
      <c r="BU1227" s="108">
        <f t="shared" si="1009"/>
        <v>0</v>
      </c>
      <c r="BV1227" s="28">
        <f t="shared" si="1010"/>
        <v>0</v>
      </c>
      <c r="BW1227" s="28">
        <f t="shared" si="1011"/>
        <v>0</v>
      </c>
      <c r="BX1227" s="27"/>
      <c r="BY1227" s="27"/>
      <c r="BZ1227" s="38">
        <f t="shared" si="1023"/>
        <v>0</v>
      </c>
      <c r="CA1227" s="38">
        <f t="shared" si="1024"/>
        <v>0</v>
      </c>
      <c r="CB1227" s="38">
        <f t="shared" si="1018"/>
        <v>0</v>
      </c>
      <c r="CC1227" s="38">
        <f t="shared" si="1018"/>
        <v>0</v>
      </c>
      <c r="CD1227" s="38">
        <f t="shared" si="1012"/>
        <v>0</v>
      </c>
      <c r="CE1227" s="27"/>
      <c r="CF1227" s="27"/>
      <c r="CG1227" s="27"/>
      <c r="CH1227" s="27"/>
      <c r="CI1227" s="126"/>
      <c r="CJ1227" s="116"/>
      <c r="CK1227" s="27"/>
      <c r="CL1227" s="116"/>
      <c r="CM1227" s="27"/>
      <c r="CN1227" s="116"/>
      <c r="CO1227" s="27"/>
      <c r="CP1227" s="27"/>
      <c r="CQ1227" s="27">
        <f t="shared" si="1019"/>
        <v>0</v>
      </c>
      <c r="CR1227" s="27"/>
      <c r="CS1227" s="27">
        <f t="shared" si="1013"/>
        <v>0</v>
      </c>
      <c r="CT1227" s="27"/>
      <c r="CU1227" s="27"/>
      <c r="CV1227" s="86">
        <f t="shared" si="1014"/>
        <v>0</v>
      </c>
      <c r="CW1227" s="86">
        <f t="shared" si="1004"/>
        <v>0</v>
      </c>
    </row>
    <row r="1228" spans="2:101" customFormat="1" outlineLevel="1" x14ac:dyDescent="0.3">
      <c r="B1228" s="41">
        <f t="shared" si="1016"/>
        <v>747</v>
      </c>
      <c r="C1228" s="42"/>
      <c r="D1228" s="105"/>
      <c r="E1228" s="37"/>
      <c r="F1228" s="34"/>
      <c r="G1228" s="34"/>
      <c r="H1228" s="34"/>
      <c r="I1228" s="34"/>
      <c r="J1228" s="34"/>
      <c r="K1228" s="34"/>
      <c r="L1228" s="34"/>
      <c r="M1228" s="27"/>
      <c r="N1228" s="27"/>
      <c r="O1228" s="27"/>
      <c r="P1228" s="27"/>
      <c r="Q1228" s="27"/>
      <c r="R1228" s="27"/>
      <c r="S1228" s="28"/>
      <c r="T1228" s="28"/>
      <c r="U1228" s="28"/>
      <c r="V1228" s="28"/>
      <c r="W1228" s="28">
        <f t="shared" si="1017"/>
        <v>0</v>
      </c>
      <c r="X1228" s="29">
        <f t="shared" si="1015"/>
        <v>0</v>
      </c>
      <c r="Y1228" s="66"/>
      <c r="Z1228" s="67"/>
      <c r="AA1228" s="67"/>
      <c r="AB1228" s="67"/>
      <c r="AC1228" s="67"/>
      <c r="AD1228" s="67"/>
      <c r="AE1228" s="72">
        <f t="shared" si="1005"/>
        <v>0</v>
      </c>
      <c r="AF1228" s="67"/>
      <c r="AG1228" s="66"/>
      <c r="AH1228" s="67"/>
      <c r="AI1228" s="67"/>
      <c r="AJ1228" s="67"/>
      <c r="AK1228" s="68"/>
      <c r="AL1228" s="66"/>
      <c r="AM1228" s="64">
        <f t="shared" si="1025"/>
        <v>0</v>
      </c>
      <c r="AN1228" s="64">
        <f t="shared" si="1026"/>
        <v>0</v>
      </c>
      <c r="AO1228" s="64">
        <f t="shared" si="1027"/>
        <v>0</v>
      </c>
      <c r="AP1228" s="64">
        <f t="shared" si="1028"/>
        <v>0</v>
      </c>
      <c r="AQ1228" s="64">
        <f t="shared" si="1029"/>
        <v>0</v>
      </c>
      <c r="AR1228" s="64">
        <f t="shared" si="1030"/>
        <v>0</v>
      </c>
      <c r="AS1228" s="68"/>
      <c r="AT1228" s="78"/>
      <c r="AU1228" s="79"/>
      <c r="AV1228" s="79"/>
      <c r="AW1228" s="80"/>
      <c r="AX1228" s="106">
        <f t="shared" si="1006"/>
        <v>0</v>
      </c>
      <c r="AY1228" s="63"/>
      <c r="BA1228" s="36"/>
      <c r="BB1228" s="27">
        <f t="shared" si="1020"/>
        <v>0</v>
      </c>
      <c r="BC1228" s="27">
        <f t="shared" si="1021"/>
        <v>0</v>
      </c>
      <c r="BD1228" s="27"/>
      <c r="BE1228" s="27">
        <f t="shared" si="1022"/>
        <v>0</v>
      </c>
      <c r="BF1228" s="27"/>
      <c r="BG1228" s="27">
        <f t="shared" si="1007"/>
        <v>0</v>
      </c>
      <c r="BH1228" s="1"/>
      <c r="BI1228" s="1"/>
      <c r="BJ1228" s="1"/>
      <c r="BK1228" s="1"/>
      <c r="BL1228" s="1"/>
      <c r="BM1228" s="1"/>
      <c r="BN1228" s="1"/>
      <c r="BO1228" s="1"/>
      <c r="BP1228" s="1"/>
      <c r="BQ1228" s="1"/>
      <c r="BR1228" s="1"/>
      <c r="BS1228" s="38"/>
      <c r="BT1228" s="107">
        <f t="shared" si="1008"/>
        <v>0</v>
      </c>
      <c r="BU1228" s="108">
        <f t="shared" si="1009"/>
        <v>0</v>
      </c>
      <c r="BV1228" s="28">
        <f t="shared" si="1010"/>
        <v>0</v>
      </c>
      <c r="BW1228" s="28">
        <f t="shared" si="1011"/>
        <v>0</v>
      </c>
      <c r="BX1228" s="27"/>
      <c r="BY1228" s="27"/>
      <c r="BZ1228" s="38">
        <f t="shared" si="1023"/>
        <v>0</v>
      </c>
      <c r="CA1228" s="38">
        <f t="shared" si="1024"/>
        <v>0</v>
      </c>
      <c r="CB1228" s="38">
        <f t="shared" si="1018"/>
        <v>0</v>
      </c>
      <c r="CC1228" s="38">
        <f t="shared" si="1018"/>
        <v>0</v>
      </c>
      <c r="CD1228" s="38">
        <f t="shared" si="1012"/>
        <v>0</v>
      </c>
      <c r="CE1228" s="27"/>
      <c r="CF1228" s="27"/>
      <c r="CG1228" s="27"/>
      <c r="CH1228" s="27"/>
      <c r="CI1228" s="126"/>
      <c r="CJ1228" s="116"/>
      <c r="CK1228" s="27"/>
      <c r="CL1228" s="116"/>
      <c r="CM1228" s="27"/>
      <c r="CN1228" s="116"/>
      <c r="CO1228" s="27"/>
      <c r="CP1228" s="27"/>
      <c r="CQ1228" s="27">
        <f t="shared" si="1019"/>
        <v>0</v>
      </c>
      <c r="CR1228" s="27"/>
      <c r="CS1228" s="27">
        <f t="shared" si="1013"/>
        <v>0</v>
      </c>
      <c r="CT1228" s="27"/>
      <c r="CU1228" s="27"/>
      <c r="CV1228" s="86">
        <f t="shared" si="1014"/>
        <v>0</v>
      </c>
      <c r="CW1228" s="86">
        <f t="shared" si="1004"/>
        <v>0</v>
      </c>
    </row>
    <row r="1229" spans="2:101" customFormat="1" outlineLevel="1" x14ac:dyDescent="0.3">
      <c r="B1229" s="41">
        <f t="shared" si="1016"/>
        <v>748</v>
      </c>
      <c r="C1229" s="42"/>
      <c r="D1229" s="105"/>
      <c r="E1229" s="37"/>
      <c r="F1229" s="34"/>
      <c r="G1229" s="34"/>
      <c r="H1229" s="34"/>
      <c r="I1229" s="34"/>
      <c r="J1229" s="34"/>
      <c r="K1229" s="34"/>
      <c r="L1229" s="34"/>
      <c r="M1229" s="27"/>
      <c r="N1229" s="27"/>
      <c r="O1229" s="27"/>
      <c r="P1229" s="27"/>
      <c r="Q1229" s="27"/>
      <c r="R1229" s="27"/>
      <c r="S1229" s="28"/>
      <c r="T1229" s="28"/>
      <c r="U1229" s="28"/>
      <c r="V1229" s="28"/>
      <c r="W1229" s="28">
        <f t="shared" si="1017"/>
        <v>0</v>
      </c>
      <c r="X1229" s="29">
        <f t="shared" si="1015"/>
        <v>0</v>
      </c>
      <c r="Y1229" s="66"/>
      <c r="Z1229" s="67"/>
      <c r="AA1229" s="67"/>
      <c r="AB1229" s="67"/>
      <c r="AC1229" s="67"/>
      <c r="AD1229" s="67"/>
      <c r="AE1229" s="72">
        <f t="shared" si="1005"/>
        <v>0</v>
      </c>
      <c r="AF1229" s="67"/>
      <c r="AG1229" s="66"/>
      <c r="AH1229" s="67"/>
      <c r="AI1229" s="67"/>
      <c r="AJ1229" s="67"/>
      <c r="AK1229" s="68"/>
      <c r="AL1229" s="66"/>
      <c r="AM1229" s="64">
        <f t="shared" si="1025"/>
        <v>0</v>
      </c>
      <c r="AN1229" s="64">
        <f t="shared" si="1026"/>
        <v>0</v>
      </c>
      <c r="AO1229" s="64">
        <f t="shared" si="1027"/>
        <v>0</v>
      </c>
      <c r="AP1229" s="64">
        <f t="shared" si="1028"/>
        <v>0</v>
      </c>
      <c r="AQ1229" s="64">
        <f t="shared" si="1029"/>
        <v>0</v>
      </c>
      <c r="AR1229" s="64">
        <f t="shared" si="1030"/>
        <v>0</v>
      </c>
      <c r="AS1229" s="68"/>
      <c r="AT1229" s="78"/>
      <c r="AU1229" s="79"/>
      <c r="AV1229" s="79"/>
      <c r="AW1229" s="80"/>
      <c r="AX1229" s="106">
        <f t="shared" si="1006"/>
        <v>0</v>
      </c>
      <c r="AY1229" s="63"/>
      <c r="BA1229" s="36"/>
      <c r="BB1229" s="27">
        <f t="shared" si="1020"/>
        <v>0</v>
      </c>
      <c r="BC1229" s="27">
        <f t="shared" si="1021"/>
        <v>0</v>
      </c>
      <c r="BD1229" s="27"/>
      <c r="BE1229" s="27">
        <f t="shared" si="1022"/>
        <v>0</v>
      </c>
      <c r="BF1229" s="27"/>
      <c r="BG1229" s="27">
        <f t="shared" si="1007"/>
        <v>0</v>
      </c>
      <c r="BH1229" s="1"/>
      <c r="BI1229" s="1"/>
      <c r="BJ1229" s="1"/>
      <c r="BK1229" s="1"/>
      <c r="BL1229" s="1"/>
      <c r="BM1229" s="1"/>
      <c r="BN1229" s="1"/>
      <c r="BO1229" s="1"/>
      <c r="BP1229" s="1"/>
      <c r="BQ1229" s="1"/>
      <c r="BR1229" s="1"/>
      <c r="BS1229" s="38"/>
      <c r="BT1229" s="107">
        <f t="shared" si="1008"/>
        <v>0</v>
      </c>
      <c r="BU1229" s="108">
        <f t="shared" si="1009"/>
        <v>0</v>
      </c>
      <c r="BV1229" s="28">
        <f t="shared" si="1010"/>
        <v>0</v>
      </c>
      <c r="BW1229" s="28">
        <f t="shared" si="1011"/>
        <v>0</v>
      </c>
      <c r="BX1229" s="27"/>
      <c r="BY1229" s="27"/>
      <c r="BZ1229" s="38">
        <f t="shared" si="1023"/>
        <v>0</v>
      </c>
      <c r="CA1229" s="38">
        <f t="shared" si="1024"/>
        <v>0</v>
      </c>
      <c r="CB1229" s="38">
        <f t="shared" si="1018"/>
        <v>0</v>
      </c>
      <c r="CC1229" s="38">
        <f t="shared" si="1018"/>
        <v>0</v>
      </c>
      <c r="CD1229" s="38">
        <f t="shared" si="1012"/>
        <v>0</v>
      </c>
      <c r="CE1229" s="27"/>
      <c r="CF1229" s="27"/>
      <c r="CG1229" s="27"/>
      <c r="CH1229" s="27"/>
      <c r="CI1229" s="126"/>
      <c r="CJ1229" s="116"/>
      <c r="CK1229" s="27"/>
      <c r="CL1229" s="116"/>
      <c r="CM1229" s="27"/>
      <c r="CN1229" s="116"/>
      <c r="CO1229" s="27"/>
      <c r="CP1229" s="27"/>
      <c r="CQ1229" s="27">
        <f t="shared" si="1019"/>
        <v>0</v>
      </c>
      <c r="CR1229" s="27"/>
      <c r="CS1229" s="27">
        <f t="shared" si="1013"/>
        <v>0</v>
      </c>
      <c r="CT1229" s="27"/>
      <c r="CU1229" s="27"/>
      <c r="CV1229" s="86">
        <f t="shared" si="1014"/>
        <v>0</v>
      </c>
      <c r="CW1229" s="86">
        <f t="shared" si="1004"/>
        <v>0</v>
      </c>
    </row>
    <row r="1230" spans="2:101" customFormat="1" outlineLevel="1" x14ac:dyDescent="0.3">
      <c r="B1230" s="41">
        <f t="shared" si="1016"/>
        <v>749</v>
      </c>
      <c r="C1230" s="42"/>
      <c r="D1230" s="105"/>
      <c r="E1230" s="37"/>
      <c r="F1230" s="34"/>
      <c r="G1230" s="34"/>
      <c r="H1230" s="34"/>
      <c r="I1230" s="34"/>
      <c r="J1230" s="34"/>
      <c r="K1230" s="34"/>
      <c r="L1230" s="34"/>
      <c r="M1230" s="27"/>
      <c r="N1230" s="27"/>
      <c r="O1230" s="27"/>
      <c r="P1230" s="27"/>
      <c r="Q1230" s="27"/>
      <c r="R1230" s="27"/>
      <c r="S1230" s="28"/>
      <c r="T1230" s="28"/>
      <c r="U1230" s="28"/>
      <c r="V1230" s="28"/>
      <c r="W1230" s="28">
        <f t="shared" si="1017"/>
        <v>0</v>
      </c>
      <c r="X1230" s="29">
        <f t="shared" si="1015"/>
        <v>0</v>
      </c>
      <c r="Y1230" s="66"/>
      <c r="Z1230" s="67"/>
      <c r="AA1230" s="67"/>
      <c r="AB1230" s="67"/>
      <c r="AC1230" s="67"/>
      <c r="AD1230" s="67"/>
      <c r="AE1230" s="72">
        <f t="shared" si="1005"/>
        <v>0</v>
      </c>
      <c r="AF1230" s="67"/>
      <c r="AG1230" s="66"/>
      <c r="AH1230" s="67"/>
      <c r="AI1230" s="67"/>
      <c r="AJ1230" s="67"/>
      <c r="AK1230" s="68"/>
      <c r="AL1230" s="66"/>
      <c r="AM1230" s="64">
        <f t="shared" si="1025"/>
        <v>0</v>
      </c>
      <c r="AN1230" s="64">
        <f t="shared" si="1026"/>
        <v>0</v>
      </c>
      <c r="AO1230" s="64">
        <f t="shared" si="1027"/>
        <v>0</v>
      </c>
      <c r="AP1230" s="64">
        <f t="shared" si="1028"/>
        <v>0</v>
      </c>
      <c r="AQ1230" s="64">
        <f t="shared" si="1029"/>
        <v>0</v>
      </c>
      <c r="AR1230" s="64">
        <f t="shared" si="1030"/>
        <v>0</v>
      </c>
      <c r="AS1230" s="68"/>
      <c r="AT1230" s="78"/>
      <c r="AU1230" s="79"/>
      <c r="AV1230" s="79"/>
      <c r="AW1230" s="80"/>
      <c r="AX1230" s="106">
        <f t="shared" si="1006"/>
        <v>0</v>
      </c>
      <c r="AY1230" s="63"/>
      <c r="BA1230" s="36"/>
      <c r="BB1230" s="27">
        <f t="shared" si="1020"/>
        <v>0</v>
      </c>
      <c r="BC1230" s="27">
        <f t="shared" si="1021"/>
        <v>0</v>
      </c>
      <c r="BD1230" s="27"/>
      <c r="BE1230" s="27">
        <f t="shared" si="1022"/>
        <v>0</v>
      </c>
      <c r="BF1230" s="27"/>
      <c r="BG1230" s="27">
        <f t="shared" si="1007"/>
        <v>0</v>
      </c>
      <c r="BH1230" s="1"/>
      <c r="BI1230" s="1"/>
      <c r="BJ1230" s="1"/>
      <c r="BK1230" s="1"/>
      <c r="BL1230" s="1"/>
      <c r="BM1230" s="1"/>
      <c r="BN1230" s="1"/>
      <c r="BO1230" s="1"/>
      <c r="BP1230" s="1"/>
      <c r="BQ1230" s="1"/>
      <c r="BR1230" s="1"/>
      <c r="BS1230" s="38"/>
      <c r="BT1230" s="107">
        <f t="shared" si="1008"/>
        <v>0</v>
      </c>
      <c r="BU1230" s="108">
        <f t="shared" si="1009"/>
        <v>0</v>
      </c>
      <c r="BV1230" s="28">
        <f t="shared" si="1010"/>
        <v>0</v>
      </c>
      <c r="BW1230" s="28">
        <f t="shared" si="1011"/>
        <v>0</v>
      </c>
      <c r="BX1230" s="27"/>
      <c r="BY1230" s="27"/>
      <c r="BZ1230" s="38">
        <f t="shared" si="1023"/>
        <v>0</v>
      </c>
      <c r="CA1230" s="38">
        <f t="shared" si="1024"/>
        <v>0</v>
      </c>
      <c r="CB1230" s="38">
        <f t="shared" si="1018"/>
        <v>0</v>
      </c>
      <c r="CC1230" s="38">
        <f t="shared" si="1018"/>
        <v>0</v>
      </c>
      <c r="CD1230" s="38">
        <f t="shared" si="1012"/>
        <v>0</v>
      </c>
      <c r="CE1230" s="27"/>
      <c r="CF1230" s="27"/>
      <c r="CG1230" s="27"/>
      <c r="CH1230" s="27"/>
      <c r="CI1230" s="126"/>
      <c r="CJ1230" s="116"/>
      <c r="CK1230" s="27"/>
      <c r="CL1230" s="116"/>
      <c r="CM1230" s="27"/>
      <c r="CN1230" s="116"/>
      <c r="CO1230" s="27"/>
      <c r="CP1230" s="27"/>
      <c r="CQ1230" s="27">
        <f t="shared" si="1019"/>
        <v>0</v>
      </c>
      <c r="CR1230" s="27"/>
      <c r="CS1230" s="27">
        <f t="shared" si="1013"/>
        <v>0</v>
      </c>
      <c r="CT1230" s="27"/>
      <c r="CU1230" s="27"/>
      <c r="CV1230" s="86">
        <f t="shared" si="1014"/>
        <v>0</v>
      </c>
      <c r="CW1230" s="86">
        <f t="shared" si="1004"/>
        <v>0</v>
      </c>
    </row>
    <row r="1231" spans="2:101" customFormat="1" outlineLevel="1" x14ac:dyDescent="0.3">
      <c r="B1231" s="41">
        <f t="shared" si="1016"/>
        <v>750</v>
      </c>
      <c r="C1231" s="42"/>
      <c r="D1231" s="105"/>
      <c r="E1231" s="37"/>
      <c r="F1231" s="34"/>
      <c r="G1231" s="34"/>
      <c r="H1231" s="34"/>
      <c r="I1231" s="34"/>
      <c r="J1231" s="34"/>
      <c r="K1231" s="34"/>
      <c r="L1231" s="34"/>
      <c r="M1231" s="27"/>
      <c r="N1231" s="27"/>
      <c r="O1231" s="27"/>
      <c r="P1231" s="27"/>
      <c r="Q1231" s="27"/>
      <c r="R1231" s="27"/>
      <c r="S1231" s="28"/>
      <c r="T1231" s="28"/>
      <c r="U1231" s="28"/>
      <c r="V1231" s="28"/>
      <c r="W1231" s="28">
        <f t="shared" si="1017"/>
        <v>0</v>
      </c>
      <c r="X1231" s="29">
        <f t="shared" si="1015"/>
        <v>0</v>
      </c>
      <c r="Y1231" s="66"/>
      <c r="Z1231" s="67"/>
      <c r="AA1231" s="67"/>
      <c r="AB1231" s="67"/>
      <c r="AC1231" s="67"/>
      <c r="AD1231" s="67"/>
      <c r="AE1231" s="72">
        <f t="shared" si="1005"/>
        <v>0</v>
      </c>
      <c r="AF1231" s="67"/>
      <c r="AG1231" s="66"/>
      <c r="AH1231" s="67"/>
      <c r="AI1231" s="67"/>
      <c r="AJ1231" s="67"/>
      <c r="AK1231" s="68"/>
      <c r="AL1231" s="66"/>
      <c r="AM1231" s="64">
        <f t="shared" si="1025"/>
        <v>0</v>
      </c>
      <c r="AN1231" s="64">
        <f t="shared" si="1026"/>
        <v>0</v>
      </c>
      <c r="AO1231" s="64">
        <f t="shared" si="1027"/>
        <v>0</v>
      </c>
      <c r="AP1231" s="64">
        <f t="shared" si="1028"/>
        <v>0</v>
      </c>
      <c r="AQ1231" s="64">
        <f t="shared" si="1029"/>
        <v>0</v>
      </c>
      <c r="AR1231" s="64">
        <f t="shared" si="1030"/>
        <v>0</v>
      </c>
      <c r="AS1231" s="68"/>
      <c r="AT1231" s="78"/>
      <c r="AU1231" s="79"/>
      <c r="AV1231" s="79"/>
      <c r="AW1231" s="80"/>
      <c r="AX1231" s="106">
        <f t="shared" si="1006"/>
        <v>0</v>
      </c>
      <c r="AY1231" s="63"/>
      <c r="BA1231" s="36"/>
      <c r="BB1231" s="27">
        <f t="shared" si="1020"/>
        <v>0</v>
      </c>
      <c r="BC1231" s="27">
        <f t="shared" si="1021"/>
        <v>0</v>
      </c>
      <c r="BD1231" s="27"/>
      <c r="BE1231" s="27">
        <f t="shared" si="1022"/>
        <v>0</v>
      </c>
      <c r="BF1231" s="27"/>
      <c r="BG1231" s="27">
        <f t="shared" si="1007"/>
        <v>0</v>
      </c>
      <c r="BH1231" s="1"/>
      <c r="BI1231" s="1"/>
      <c r="BJ1231" s="1"/>
      <c r="BK1231" s="1"/>
      <c r="BL1231" s="1"/>
      <c r="BM1231" s="1"/>
      <c r="BN1231" s="1"/>
      <c r="BO1231" s="1"/>
      <c r="BP1231" s="1"/>
      <c r="BQ1231" s="1"/>
      <c r="BR1231" s="1"/>
      <c r="BS1231" s="38"/>
      <c r="BT1231" s="107">
        <f t="shared" si="1008"/>
        <v>0</v>
      </c>
      <c r="BU1231" s="108">
        <f t="shared" si="1009"/>
        <v>0</v>
      </c>
      <c r="BV1231" s="28">
        <f t="shared" si="1010"/>
        <v>0</v>
      </c>
      <c r="BW1231" s="28">
        <f t="shared" si="1011"/>
        <v>0</v>
      </c>
      <c r="BX1231" s="27"/>
      <c r="BY1231" s="27"/>
      <c r="BZ1231" s="38">
        <f t="shared" si="1023"/>
        <v>0</v>
      </c>
      <c r="CA1231" s="38">
        <f t="shared" si="1024"/>
        <v>0</v>
      </c>
      <c r="CB1231" s="38">
        <f t="shared" si="1018"/>
        <v>0</v>
      </c>
      <c r="CC1231" s="38">
        <f t="shared" si="1018"/>
        <v>0</v>
      </c>
      <c r="CD1231" s="38">
        <f t="shared" si="1012"/>
        <v>0</v>
      </c>
      <c r="CE1231" s="27"/>
      <c r="CF1231" s="27"/>
      <c r="CG1231" s="27"/>
      <c r="CH1231" s="27"/>
      <c r="CI1231" s="126"/>
      <c r="CJ1231" s="116"/>
      <c r="CK1231" s="27"/>
      <c r="CL1231" s="116"/>
      <c r="CM1231" s="27"/>
      <c r="CN1231" s="116"/>
      <c r="CO1231" s="27"/>
      <c r="CP1231" s="27"/>
      <c r="CQ1231" s="27">
        <f t="shared" si="1019"/>
        <v>0</v>
      </c>
      <c r="CR1231" s="27"/>
      <c r="CS1231" s="27">
        <f t="shared" si="1013"/>
        <v>0</v>
      </c>
      <c r="CT1231" s="27"/>
      <c r="CU1231" s="27"/>
      <c r="CV1231" s="86">
        <f t="shared" si="1014"/>
        <v>0</v>
      </c>
      <c r="CW1231" s="86">
        <f t="shared" si="1004"/>
        <v>0</v>
      </c>
    </row>
    <row r="1232" spans="2:101" customFormat="1" outlineLevel="1" x14ac:dyDescent="0.3">
      <c r="B1232" s="41">
        <f t="shared" si="1016"/>
        <v>751</v>
      </c>
      <c r="C1232" s="42"/>
      <c r="D1232" s="105"/>
      <c r="E1232" s="37"/>
      <c r="F1232" s="34"/>
      <c r="G1232" s="34"/>
      <c r="H1232" s="34"/>
      <c r="I1232" s="34"/>
      <c r="J1232" s="34"/>
      <c r="K1232" s="34"/>
      <c r="L1232" s="34"/>
      <c r="M1232" s="27"/>
      <c r="N1232" s="27"/>
      <c r="O1232" s="27"/>
      <c r="P1232" s="27"/>
      <c r="Q1232" s="27"/>
      <c r="R1232" s="27"/>
      <c r="S1232" s="28"/>
      <c r="T1232" s="28"/>
      <c r="U1232" s="28"/>
      <c r="V1232" s="28"/>
      <c r="W1232" s="28">
        <f t="shared" si="1017"/>
        <v>0</v>
      </c>
      <c r="X1232" s="29">
        <f t="shared" si="1015"/>
        <v>0</v>
      </c>
      <c r="Y1232" s="66"/>
      <c r="Z1232" s="67"/>
      <c r="AA1232" s="67"/>
      <c r="AB1232" s="67"/>
      <c r="AC1232" s="67"/>
      <c r="AD1232" s="67"/>
      <c r="AE1232" s="72">
        <f t="shared" si="1005"/>
        <v>0</v>
      </c>
      <c r="AF1232" s="67"/>
      <c r="AG1232" s="66"/>
      <c r="AH1232" s="67"/>
      <c r="AI1232" s="67"/>
      <c r="AJ1232" s="67"/>
      <c r="AK1232" s="68"/>
      <c r="AL1232" s="66"/>
      <c r="AM1232" s="64">
        <f t="shared" si="1025"/>
        <v>0</v>
      </c>
      <c r="AN1232" s="64">
        <f t="shared" si="1026"/>
        <v>0</v>
      </c>
      <c r="AO1232" s="64">
        <f t="shared" si="1027"/>
        <v>0</v>
      </c>
      <c r="AP1232" s="64">
        <f t="shared" si="1028"/>
        <v>0</v>
      </c>
      <c r="AQ1232" s="64">
        <f t="shared" si="1029"/>
        <v>0</v>
      </c>
      <c r="AR1232" s="64">
        <f t="shared" si="1030"/>
        <v>0</v>
      </c>
      <c r="AS1232" s="68"/>
      <c r="AT1232" s="78"/>
      <c r="AU1232" s="79"/>
      <c r="AV1232" s="79"/>
      <c r="AW1232" s="80"/>
      <c r="AX1232" s="106">
        <f t="shared" si="1006"/>
        <v>0</v>
      </c>
      <c r="AY1232" s="63"/>
      <c r="BA1232" s="36"/>
      <c r="BB1232" s="27">
        <f t="shared" si="1020"/>
        <v>0</v>
      </c>
      <c r="BC1232" s="27">
        <f t="shared" si="1021"/>
        <v>0</v>
      </c>
      <c r="BD1232" s="27"/>
      <c r="BE1232" s="27">
        <f t="shared" si="1022"/>
        <v>0</v>
      </c>
      <c r="BF1232" s="27"/>
      <c r="BG1232" s="27">
        <f t="shared" si="1007"/>
        <v>0</v>
      </c>
      <c r="BH1232" s="1"/>
      <c r="BI1232" s="1"/>
      <c r="BJ1232" s="1"/>
      <c r="BK1232" s="1"/>
      <c r="BL1232" s="1"/>
      <c r="BM1232" s="1"/>
      <c r="BN1232" s="1"/>
      <c r="BO1232" s="1"/>
      <c r="BP1232" s="1"/>
      <c r="BQ1232" s="1"/>
      <c r="BR1232" s="1"/>
      <c r="BS1232" s="38"/>
      <c r="BT1232" s="107">
        <f t="shared" si="1008"/>
        <v>0</v>
      </c>
      <c r="BU1232" s="108">
        <f t="shared" si="1009"/>
        <v>0</v>
      </c>
      <c r="BV1232" s="28">
        <f t="shared" si="1010"/>
        <v>0</v>
      </c>
      <c r="BW1232" s="28">
        <f t="shared" si="1011"/>
        <v>0</v>
      </c>
      <c r="BX1232" s="27"/>
      <c r="BY1232" s="27"/>
      <c r="BZ1232" s="38">
        <f t="shared" si="1023"/>
        <v>0</v>
      </c>
      <c r="CA1232" s="38">
        <f t="shared" si="1024"/>
        <v>0</v>
      </c>
      <c r="CB1232" s="38">
        <f t="shared" si="1018"/>
        <v>0</v>
      </c>
      <c r="CC1232" s="38">
        <f t="shared" si="1018"/>
        <v>0</v>
      </c>
      <c r="CD1232" s="38">
        <f t="shared" si="1012"/>
        <v>0</v>
      </c>
      <c r="CE1232" s="27"/>
      <c r="CF1232" s="27"/>
      <c r="CG1232" s="27"/>
      <c r="CH1232" s="27"/>
      <c r="CI1232" s="126"/>
      <c r="CJ1232" s="116"/>
      <c r="CK1232" s="27"/>
      <c r="CL1232" s="116"/>
      <c r="CM1232" s="27"/>
      <c r="CN1232" s="116"/>
      <c r="CO1232" s="27"/>
      <c r="CP1232" s="27"/>
      <c r="CQ1232" s="27">
        <f t="shared" si="1019"/>
        <v>0</v>
      </c>
      <c r="CR1232" s="27"/>
      <c r="CS1232" s="27">
        <f t="shared" si="1013"/>
        <v>0</v>
      </c>
      <c r="CT1232" s="27"/>
      <c r="CU1232" s="27"/>
      <c r="CV1232" s="86">
        <f t="shared" si="1014"/>
        <v>0</v>
      </c>
      <c r="CW1232" s="86">
        <f t="shared" ref="CW1232:CW1295" si="1031">IF(SUM(F1232:L1232)=0,0,SUM(BB1232:BG1232)+BU1232+CC1232+CB1232)</f>
        <v>0</v>
      </c>
    </row>
    <row r="1233" spans="2:101" customFormat="1" outlineLevel="1" x14ac:dyDescent="0.3">
      <c r="B1233" s="41">
        <f t="shared" si="1016"/>
        <v>752</v>
      </c>
      <c r="C1233" s="42"/>
      <c r="D1233" s="105"/>
      <c r="E1233" s="37"/>
      <c r="F1233" s="34"/>
      <c r="G1233" s="34"/>
      <c r="H1233" s="34"/>
      <c r="I1233" s="34"/>
      <c r="J1233" s="34"/>
      <c r="K1233" s="34"/>
      <c r="L1233" s="34"/>
      <c r="M1233" s="27"/>
      <c r="N1233" s="27"/>
      <c r="O1233" s="27"/>
      <c r="P1233" s="27"/>
      <c r="Q1233" s="27"/>
      <c r="R1233" s="27"/>
      <c r="S1233" s="28"/>
      <c r="T1233" s="28"/>
      <c r="U1233" s="28"/>
      <c r="V1233" s="28"/>
      <c r="W1233" s="28">
        <f t="shared" si="1017"/>
        <v>0</v>
      </c>
      <c r="X1233" s="29">
        <f t="shared" si="1015"/>
        <v>0</v>
      </c>
      <c r="Y1233" s="66"/>
      <c r="Z1233" s="67"/>
      <c r="AA1233" s="67"/>
      <c r="AB1233" s="67"/>
      <c r="AC1233" s="67"/>
      <c r="AD1233" s="67"/>
      <c r="AE1233" s="72">
        <f t="shared" si="1005"/>
        <v>0</v>
      </c>
      <c r="AF1233" s="67"/>
      <c r="AG1233" s="66"/>
      <c r="AH1233" s="67"/>
      <c r="AI1233" s="67"/>
      <c r="AJ1233" s="67"/>
      <c r="AK1233" s="68"/>
      <c r="AL1233" s="66"/>
      <c r="AM1233" s="64">
        <f t="shared" si="1025"/>
        <v>0</v>
      </c>
      <c r="AN1233" s="64">
        <f t="shared" si="1026"/>
        <v>0</v>
      </c>
      <c r="AO1233" s="64">
        <f t="shared" si="1027"/>
        <v>0</v>
      </c>
      <c r="AP1233" s="64">
        <f t="shared" si="1028"/>
        <v>0</v>
      </c>
      <c r="AQ1233" s="64">
        <f t="shared" si="1029"/>
        <v>0</v>
      </c>
      <c r="AR1233" s="64">
        <f t="shared" si="1030"/>
        <v>0</v>
      </c>
      <c r="AS1233" s="68"/>
      <c r="AT1233" s="78"/>
      <c r="AU1233" s="79"/>
      <c r="AV1233" s="79"/>
      <c r="AW1233" s="80"/>
      <c r="AX1233" s="106">
        <f t="shared" si="1006"/>
        <v>0</v>
      </c>
      <c r="AY1233" s="63"/>
      <c r="BA1233" s="36"/>
      <c r="BB1233" s="27">
        <f t="shared" si="1020"/>
        <v>0</v>
      </c>
      <c r="BC1233" s="27">
        <f t="shared" si="1021"/>
        <v>0</v>
      </c>
      <c r="BD1233" s="27"/>
      <c r="BE1233" s="27">
        <f t="shared" si="1022"/>
        <v>0</v>
      </c>
      <c r="BF1233" s="27"/>
      <c r="BG1233" s="27">
        <f t="shared" si="1007"/>
        <v>0</v>
      </c>
      <c r="BH1233" s="1"/>
      <c r="BI1233" s="1"/>
      <c r="BJ1233" s="1"/>
      <c r="BK1233" s="1"/>
      <c r="BL1233" s="1"/>
      <c r="BM1233" s="1"/>
      <c r="BN1233" s="1"/>
      <c r="BO1233" s="1"/>
      <c r="BP1233" s="1"/>
      <c r="BQ1233" s="1"/>
      <c r="BR1233" s="1"/>
      <c r="BS1233" s="38"/>
      <c r="BT1233" s="107">
        <f t="shared" si="1008"/>
        <v>0</v>
      </c>
      <c r="BU1233" s="108">
        <f t="shared" si="1009"/>
        <v>0</v>
      </c>
      <c r="BV1233" s="28">
        <f t="shared" si="1010"/>
        <v>0</v>
      </c>
      <c r="BW1233" s="28">
        <f t="shared" si="1011"/>
        <v>0</v>
      </c>
      <c r="BX1233" s="27"/>
      <c r="BY1233" s="27"/>
      <c r="BZ1233" s="38">
        <f t="shared" si="1023"/>
        <v>0</v>
      </c>
      <c r="CA1233" s="38">
        <f t="shared" si="1024"/>
        <v>0</v>
      </c>
      <c r="CB1233" s="38">
        <f t="shared" si="1018"/>
        <v>0</v>
      </c>
      <c r="CC1233" s="38">
        <f t="shared" si="1018"/>
        <v>0</v>
      </c>
      <c r="CD1233" s="38">
        <f t="shared" si="1012"/>
        <v>0</v>
      </c>
      <c r="CE1233" s="27"/>
      <c r="CF1233" s="27"/>
      <c r="CG1233" s="27"/>
      <c r="CH1233" s="27"/>
      <c r="CI1233" s="126"/>
      <c r="CJ1233" s="116"/>
      <c r="CK1233" s="27"/>
      <c r="CL1233" s="116"/>
      <c r="CM1233" s="27"/>
      <c r="CN1233" s="116"/>
      <c r="CO1233" s="27"/>
      <c r="CP1233" s="27"/>
      <c r="CQ1233" s="27">
        <f t="shared" si="1019"/>
        <v>0</v>
      </c>
      <c r="CR1233" s="27"/>
      <c r="CS1233" s="27">
        <f t="shared" si="1013"/>
        <v>0</v>
      </c>
      <c r="CT1233" s="27"/>
      <c r="CU1233" s="27"/>
      <c r="CV1233" s="86">
        <f t="shared" si="1014"/>
        <v>0</v>
      </c>
      <c r="CW1233" s="86">
        <f t="shared" si="1031"/>
        <v>0</v>
      </c>
    </row>
    <row r="1234" spans="2:101" customFormat="1" outlineLevel="1" x14ac:dyDescent="0.3">
      <c r="B1234" s="41">
        <f t="shared" si="1016"/>
        <v>753</v>
      </c>
      <c r="C1234" s="42"/>
      <c r="D1234" s="105"/>
      <c r="E1234" s="37"/>
      <c r="F1234" s="34"/>
      <c r="G1234" s="34"/>
      <c r="H1234" s="34"/>
      <c r="I1234" s="34"/>
      <c r="J1234" s="34"/>
      <c r="K1234" s="34"/>
      <c r="L1234" s="34"/>
      <c r="M1234" s="27"/>
      <c r="N1234" s="27"/>
      <c r="O1234" s="27"/>
      <c r="P1234" s="27"/>
      <c r="Q1234" s="27"/>
      <c r="R1234" s="27"/>
      <c r="S1234" s="28"/>
      <c r="T1234" s="28"/>
      <c r="U1234" s="28"/>
      <c r="V1234" s="28"/>
      <c r="W1234" s="28">
        <f t="shared" si="1017"/>
        <v>0</v>
      </c>
      <c r="X1234" s="29">
        <f t="shared" si="1015"/>
        <v>0</v>
      </c>
      <c r="Y1234" s="66"/>
      <c r="Z1234" s="67"/>
      <c r="AA1234" s="67"/>
      <c r="AB1234" s="67"/>
      <c r="AC1234" s="67"/>
      <c r="AD1234" s="67"/>
      <c r="AE1234" s="72">
        <f t="shared" si="1005"/>
        <v>0</v>
      </c>
      <c r="AF1234" s="67"/>
      <c r="AG1234" s="66"/>
      <c r="AH1234" s="67"/>
      <c r="AI1234" s="67"/>
      <c r="AJ1234" s="67"/>
      <c r="AK1234" s="68"/>
      <c r="AL1234" s="66"/>
      <c r="AM1234" s="64">
        <f t="shared" si="1025"/>
        <v>0</v>
      </c>
      <c r="AN1234" s="64">
        <f t="shared" si="1026"/>
        <v>0</v>
      </c>
      <c r="AO1234" s="64">
        <f t="shared" si="1027"/>
        <v>0</v>
      </c>
      <c r="AP1234" s="64">
        <f t="shared" si="1028"/>
        <v>0</v>
      </c>
      <c r="AQ1234" s="64">
        <f t="shared" si="1029"/>
        <v>0</v>
      </c>
      <c r="AR1234" s="64">
        <f t="shared" si="1030"/>
        <v>0</v>
      </c>
      <c r="AS1234" s="68"/>
      <c r="AT1234" s="78"/>
      <c r="AU1234" s="79"/>
      <c r="AV1234" s="79"/>
      <c r="AW1234" s="80"/>
      <c r="AX1234" s="106">
        <f t="shared" si="1006"/>
        <v>0</v>
      </c>
      <c r="AY1234" s="63"/>
      <c r="BA1234" s="36"/>
      <c r="BB1234" s="27">
        <f t="shared" si="1020"/>
        <v>0</v>
      </c>
      <c r="BC1234" s="27">
        <f t="shared" si="1021"/>
        <v>0</v>
      </c>
      <c r="BD1234" s="27"/>
      <c r="BE1234" s="27">
        <f t="shared" si="1022"/>
        <v>0</v>
      </c>
      <c r="BF1234" s="27"/>
      <c r="BG1234" s="27">
        <f t="shared" si="1007"/>
        <v>0</v>
      </c>
      <c r="BH1234" s="1"/>
      <c r="BI1234" s="1"/>
      <c r="BJ1234" s="1"/>
      <c r="BK1234" s="1"/>
      <c r="BL1234" s="1"/>
      <c r="BM1234" s="1"/>
      <c r="BN1234" s="1"/>
      <c r="BO1234" s="1"/>
      <c r="BP1234" s="1"/>
      <c r="BQ1234" s="1"/>
      <c r="BR1234" s="1"/>
      <c r="BS1234" s="38"/>
      <c r="BT1234" s="107">
        <f t="shared" si="1008"/>
        <v>0</v>
      </c>
      <c r="BU1234" s="108">
        <f t="shared" si="1009"/>
        <v>0</v>
      </c>
      <c r="BV1234" s="28">
        <f t="shared" si="1010"/>
        <v>0</v>
      </c>
      <c r="BW1234" s="28">
        <f t="shared" si="1011"/>
        <v>0</v>
      </c>
      <c r="BX1234" s="27"/>
      <c r="BY1234" s="27"/>
      <c r="BZ1234" s="38">
        <f t="shared" si="1023"/>
        <v>0</v>
      </c>
      <c r="CA1234" s="38">
        <f t="shared" si="1024"/>
        <v>0</v>
      </c>
      <c r="CB1234" s="38">
        <f t="shared" si="1018"/>
        <v>0</v>
      </c>
      <c r="CC1234" s="38">
        <f t="shared" si="1018"/>
        <v>0</v>
      </c>
      <c r="CD1234" s="38">
        <f t="shared" si="1012"/>
        <v>0</v>
      </c>
      <c r="CE1234" s="27"/>
      <c r="CF1234" s="27"/>
      <c r="CG1234" s="27"/>
      <c r="CH1234" s="27"/>
      <c r="CI1234" s="126"/>
      <c r="CJ1234" s="116"/>
      <c r="CK1234" s="27"/>
      <c r="CL1234" s="116"/>
      <c r="CM1234" s="27"/>
      <c r="CN1234" s="116"/>
      <c r="CO1234" s="27"/>
      <c r="CP1234" s="27"/>
      <c r="CQ1234" s="27">
        <f t="shared" si="1019"/>
        <v>0</v>
      </c>
      <c r="CR1234" s="27"/>
      <c r="CS1234" s="27">
        <f t="shared" si="1013"/>
        <v>0</v>
      </c>
      <c r="CT1234" s="27"/>
      <c r="CU1234" s="27"/>
      <c r="CV1234" s="86">
        <f t="shared" si="1014"/>
        <v>0</v>
      </c>
      <c r="CW1234" s="86">
        <f t="shared" si="1031"/>
        <v>0</v>
      </c>
    </row>
    <row r="1235" spans="2:101" customFormat="1" outlineLevel="1" x14ac:dyDescent="0.3">
      <c r="B1235" s="41">
        <f t="shared" si="1016"/>
        <v>754</v>
      </c>
      <c r="C1235" s="42"/>
      <c r="D1235" s="105"/>
      <c r="E1235" s="37"/>
      <c r="F1235" s="34"/>
      <c r="G1235" s="34"/>
      <c r="H1235" s="34"/>
      <c r="I1235" s="34"/>
      <c r="J1235" s="34"/>
      <c r="K1235" s="34"/>
      <c r="L1235" s="34"/>
      <c r="M1235" s="27"/>
      <c r="N1235" s="27"/>
      <c r="O1235" s="27"/>
      <c r="P1235" s="27"/>
      <c r="Q1235" s="27"/>
      <c r="R1235" s="27"/>
      <c r="S1235" s="28"/>
      <c r="T1235" s="28"/>
      <c r="U1235" s="28"/>
      <c r="V1235" s="28"/>
      <c r="W1235" s="28">
        <f t="shared" si="1017"/>
        <v>0</v>
      </c>
      <c r="X1235" s="29">
        <f t="shared" si="1015"/>
        <v>0</v>
      </c>
      <c r="Y1235" s="66"/>
      <c r="Z1235" s="67"/>
      <c r="AA1235" s="67"/>
      <c r="AB1235" s="67"/>
      <c r="AC1235" s="67"/>
      <c r="AD1235" s="67"/>
      <c r="AE1235" s="72">
        <f t="shared" si="1005"/>
        <v>0</v>
      </c>
      <c r="AF1235" s="67"/>
      <c r="AG1235" s="66"/>
      <c r="AH1235" s="67"/>
      <c r="AI1235" s="67"/>
      <c r="AJ1235" s="67"/>
      <c r="AK1235" s="68"/>
      <c r="AL1235" s="66"/>
      <c r="AM1235" s="64">
        <f t="shared" si="1025"/>
        <v>0</v>
      </c>
      <c r="AN1235" s="64">
        <f t="shared" si="1026"/>
        <v>0</v>
      </c>
      <c r="AO1235" s="64">
        <f t="shared" si="1027"/>
        <v>0</v>
      </c>
      <c r="AP1235" s="64">
        <f t="shared" si="1028"/>
        <v>0</v>
      </c>
      <c r="AQ1235" s="64">
        <f t="shared" si="1029"/>
        <v>0</v>
      </c>
      <c r="AR1235" s="64">
        <f t="shared" si="1030"/>
        <v>0</v>
      </c>
      <c r="AS1235" s="68"/>
      <c r="AT1235" s="78"/>
      <c r="AU1235" s="79"/>
      <c r="AV1235" s="79"/>
      <c r="AW1235" s="80"/>
      <c r="AX1235" s="106">
        <f t="shared" si="1006"/>
        <v>0</v>
      </c>
      <c r="AY1235" s="63"/>
      <c r="BA1235" s="36"/>
      <c r="BB1235" s="27">
        <f t="shared" si="1020"/>
        <v>0</v>
      </c>
      <c r="BC1235" s="27">
        <f t="shared" si="1021"/>
        <v>0</v>
      </c>
      <c r="BD1235" s="27"/>
      <c r="BE1235" s="27">
        <f t="shared" si="1022"/>
        <v>0</v>
      </c>
      <c r="BF1235" s="27"/>
      <c r="BG1235" s="27">
        <f t="shared" si="1007"/>
        <v>0</v>
      </c>
      <c r="BH1235" s="1"/>
      <c r="BI1235" s="1"/>
      <c r="BJ1235" s="1"/>
      <c r="BK1235" s="1"/>
      <c r="BL1235" s="1"/>
      <c r="BM1235" s="1"/>
      <c r="BN1235" s="1"/>
      <c r="BO1235" s="1"/>
      <c r="BP1235" s="1"/>
      <c r="BQ1235" s="1"/>
      <c r="BR1235" s="1"/>
      <c r="BS1235" s="38"/>
      <c r="BT1235" s="107">
        <f t="shared" si="1008"/>
        <v>0</v>
      </c>
      <c r="BU1235" s="108">
        <f t="shared" si="1009"/>
        <v>0</v>
      </c>
      <c r="BV1235" s="28">
        <f t="shared" si="1010"/>
        <v>0</v>
      </c>
      <c r="BW1235" s="28">
        <f t="shared" si="1011"/>
        <v>0</v>
      </c>
      <c r="BX1235" s="27"/>
      <c r="BY1235" s="27"/>
      <c r="BZ1235" s="38">
        <f t="shared" si="1023"/>
        <v>0</v>
      </c>
      <c r="CA1235" s="38">
        <f t="shared" si="1024"/>
        <v>0</v>
      </c>
      <c r="CB1235" s="38">
        <f t="shared" si="1018"/>
        <v>0</v>
      </c>
      <c r="CC1235" s="38">
        <f t="shared" si="1018"/>
        <v>0</v>
      </c>
      <c r="CD1235" s="38">
        <f t="shared" si="1012"/>
        <v>0</v>
      </c>
      <c r="CE1235" s="27"/>
      <c r="CF1235" s="27"/>
      <c r="CG1235" s="27"/>
      <c r="CH1235" s="27"/>
      <c r="CI1235" s="126"/>
      <c r="CJ1235" s="116"/>
      <c r="CK1235" s="27"/>
      <c r="CL1235" s="116"/>
      <c r="CM1235" s="27"/>
      <c r="CN1235" s="116"/>
      <c r="CO1235" s="27"/>
      <c r="CP1235" s="27"/>
      <c r="CQ1235" s="27">
        <f t="shared" si="1019"/>
        <v>0</v>
      </c>
      <c r="CR1235" s="27"/>
      <c r="CS1235" s="27">
        <f t="shared" si="1013"/>
        <v>0</v>
      </c>
      <c r="CT1235" s="27"/>
      <c r="CU1235" s="27"/>
      <c r="CV1235" s="86">
        <f t="shared" si="1014"/>
        <v>0</v>
      </c>
      <c r="CW1235" s="86">
        <f t="shared" si="1031"/>
        <v>0</v>
      </c>
    </row>
    <row r="1236" spans="2:101" customFormat="1" outlineLevel="1" x14ac:dyDescent="0.3">
      <c r="B1236" s="41">
        <f t="shared" si="1016"/>
        <v>755</v>
      </c>
      <c r="C1236" s="42"/>
      <c r="D1236" s="105"/>
      <c r="E1236" s="37"/>
      <c r="F1236" s="34"/>
      <c r="G1236" s="34"/>
      <c r="H1236" s="34"/>
      <c r="I1236" s="34"/>
      <c r="J1236" s="34"/>
      <c r="K1236" s="34"/>
      <c r="L1236" s="34"/>
      <c r="M1236" s="27"/>
      <c r="N1236" s="27"/>
      <c r="O1236" s="27"/>
      <c r="P1236" s="27"/>
      <c r="Q1236" s="27"/>
      <c r="R1236" s="27"/>
      <c r="S1236" s="28"/>
      <c r="T1236" s="28"/>
      <c r="U1236" s="28"/>
      <c r="V1236" s="28"/>
      <c r="W1236" s="28">
        <f t="shared" si="1017"/>
        <v>0</v>
      </c>
      <c r="X1236" s="29">
        <f t="shared" si="1015"/>
        <v>0</v>
      </c>
      <c r="Y1236" s="66"/>
      <c r="Z1236" s="67"/>
      <c r="AA1236" s="67"/>
      <c r="AB1236" s="67"/>
      <c r="AC1236" s="67"/>
      <c r="AD1236" s="67"/>
      <c r="AE1236" s="72">
        <f t="shared" si="1005"/>
        <v>0</v>
      </c>
      <c r="AF1236" s="67"/>
      <c r="AG1236" s="66"/>
      <c r="AH1236" s="67"/>
      <c r="AI1236" s="67"/>
      <c r="AJ1236" s="67"/>
      <c r="AK1236" s="68"/>
      <c r="AL1236" s="66"/>
      <c r="AM1236" s="64">
        <f t="shared" si="1025"/>
        <v>0</v>
      </c>
      <c r="AN1236" s="64">
        <f t="shared" si="1026"/>
        <v>0</v>
      </c>
      <c r="AO1236" s="64">
        <f t="shared" si="1027"/>
        <v>0</v>
      </c>
      <c r="AP1236" s="64">
        <f t="shared" si="1028"/>
        <v>0</v>
      </c>
      <c r="AQ1236" s="64">
        <f t="shared" si="1029"/>
        <v>0</v>
      </c>
      <c r="AR1236" s="64">
        <f t="shared" si="1030"/>
        <v>0</v>
      </c>
      <c r="AS1236" s="68"/>
      <c r="AT1236" s="78"/>
      <c r="AU1236" s="79"/>
      <c r="AV1236" s="79"/>
      <c r="AW1236" s="80"/>
      <c r="AX1236" s="106">
        <f t="shared" si="1006"/>
        <v>0</v>
      </c>
      <c r="AY1236" s="63"/>
      <c r="BA1236" s="36"/>
      <c r="BB1236" s="27">
        <f t="shared" si="1020"/>
        <v>0</v>
      </c>
      <c r="BC1236" s="27">
        <f t="shared" si="1021"/>
        <v>0</v>
      </c>
      <c r="BD1236" s="27"/>
      <c r="BE1236" s="27">
        <f t="shared" si="1022"/>
        <v>0</v>
      </c>
      <c r="BF1236" s="27"/>
      <c r="BG1236" s="27">
        <f t="shared" si="1007"/>
        <v>0</v>
      </c>
      <c r="BH1236" s="1"/>
      <c r="BI1236" s="1"/>
      <c r="BJ1236" s="1"/>
      <c r="BK1236" s="1"/>
      <c r="BL1236" s="1"/>
      <c r="BM1236" s="1"/>
      <c r="BN1236" s="1"/>
      <c r="BO1236" s="1"/>
      <c r="BP1236" s="1"/>
      <c r="BQ1236" s="1"/>
      <c r="BR1236" s="1"/>
      <c r="BS1236" s="38"/>
      <c r="BT1236" s="107">
        <f t="shared" si="1008"/>
        <v>0</v>
      </c>
      <c r="BU1236" s="108">
        <f t="shared" si="1009"/>
        <v>0</v>
      </c>
      <c r="BV1236" s="28">
        <f t="shared" si="1010"/>
        <v>0</v>
      </c>
      <c r="BW1236" s="28">
        <f t="shared" si="1011"/>
        <v>0</v>
      </c>
      <c r="BX1236" s="27"/>
      <c r="BY1236" s="27"/>
      <c r="BZ1236" s="38">
        <f t="shared" si="1023"/>
        <v>0</v>
      </c>
      <c r="CA1236" s="38">
        <f t="shared" si="1024"/>
        <v>0</v>
      </c>
      <c r="CB1236" s="38">
        <f t="shared" si="1018"/>
        <v>0</v>
      </c>
      <c r="CC1236" s="38">
        <f t="shared" si="1018"/>
        <v>0</v>
      </c>
      <c r="CD1236" s="38">
        <f t="shared" si="1012"/>
        <v>0</v>
      </c>
      <c r="CE1236" s="27"/>
      <c r="CF1236" s="27"/>
      <c r="CG1236" s="27"/>
      <c r="CH1236" s="27"/>
      <c r="CI1236" s="126"/>
      <c r="CJ1236" s="116"/>
      <c r="CK1236" s="27"/>
      <c r="CL1236" s="116"/>
      <c r="CM1236" s="27"/>
      <c r="CN1236" s="116"/>
      <c r="CO1236" s="27"/>
      <c r="CP1236" s="27"/>
      <c r="CQ1236" s="27">
        <f t="shared" si="1019"/>
        <v>0</v>
      </c>
      <c r="CR1236" s="27"/>
      <c r="CS1236" s="27">
        <f t="shared" si="1013"/>
        <v>0</v>
      </c>
      <c r="CT1236" s="27"/>
      <c r="CU1236" s="27"/>
      <c r="CV1236" s="86">
        <f t="shared" si="1014"/>
        <v>0</v>
      </c>
      <c r="CW1236" s="86">
        <f t="shared" si="1031"/>
        <v>0</v>
      </c>
    </row>
    <row r="1237" spans="2:101" customFormat="1" outlineLevel="1" x14ac:dyDescent="0.3">
      <c r="B1237" s="41">
        <f t="shared" si="1016"/>
        <v>756</v>
      </c>
      <c r="C1237" s="42"/>
      <c r="D1237" s="105"/>
      <c r="E1237" s="37"/>
      <c r="F1237" s="34"/>
      <c r="G1237" s="34"/>
      <c r="H1237" s="34"/>
      <c r="I1237" s="34"/>
      <c r="J1237" s="34"/>
      <c r="K1237" s="34"/>
      <c r="L1237" s="34"/>
      <c r="M1237" s="27"/>
      <c r="N1237" s="27"/>
      <c r="O1237" s="27"/>
      <c r="P1237" s="27"/>
      <c r="Q1237" s="27"/>
      <c r="R1237" s="27"/>
      <c r="S1237" s="28"/>
      <c r="T1237" s="28"/>
      <c r="U1237" s="28"/>
      <c r="V1237" s="28"/>
      <c r="W1237" s="28">
        <f t="shared" si="1017"/>
        <v>0</v>
      </c>
      <c r="X1237" s="29">
        <f t="shared" si="1015"/>
        <v>0</v>
      </c>
      <c r="Y1237" s="66"/>
      <c r="Z1237" s="67"/>
      <c r="AA1237" s="67"/>
      <c r="AB1237" s="67"/>
      <c r="AC1237" s="67"/>
      <c r="AD1237" s="67"/>
      <c r="AE1237" s="72">
        <f t="shared" si="1005"/>
        <v>0</v>
      </c>
      <c r="AF1237" s="67"/>
      <c r="AG1237" s="66"/>
      <c r="AH1237" s="67"/>
      <c r="AI1237" s="67"/>
      <c r="AJ1237" s="67"/>
      <c r="AK1237" s="68"/>
      <c r="AL1237" s="66"/>
      <c r="AM1237" s="64">
        <f t="shared" si="1025"/>
        <v>0</v>
      </c>
      <c r="AN1237" s="64">
        <f t="shared" si="1026"/>
        <v>0</v>
      </c>
      <c r="AO1237" s="64">
        <f t="shared" si="1027"/>
        <v>0</v>
      </c>
      <c r="AP1237" s="64">
        <f t="shared" si="1028"/>
        <v>0</v>
      </c>
      <c r="AQ1237" s="64">
        <f t="shared" si="1029"/>
        <v>0</v>
      </c>
      <c r="AR1237" s="64">
        <f t="shared" si="1030"/>
        <v>0</v>
      </c>
      <c r="AS1237" s="68"/>
      <c r="AT1237" s="78"/>
      <c r="AU1237" s="79"/>
      <c r="AV1237" s="79"/>
      <c r="AW1237" s="80"/>
      <c r="AX1237" s="106">
        <f t="shared" si="1006"/>
        <v>0</v>
      </c>
      <c r="AY1237" s="63"/>
      <c r="BA1237" s="36"/>
      <c r="BB1237" s="27">
        <f t="shared" si="1020"/>
        <v>0</v>
      </c>
      <c r="BC1237" s="27">
        <f t="shared" si="1021"/>
        <v>0</v>
      </c>
      <c r="BD1237" s="27"/>
      <c r="BE1237" s="27">
        <f t="shared" si="1022"/>
        <v>0</v>
      </c>
      <c r="BF1237" s="27"/>
      <c r="BG1237" s="27">
        <f t="shared" si="1007"/>
        <v>0</v>
      </c>
      <c r="BH1237" s="1"/>
      <c r="BI1237" s="1"/>
      <c r="BJ1237" s="1"/>
      <c r="BK1237" s="1"/>
      <c r="BL1237" s="1"/>
      <c r="BM1237" s="1"/>
      <c r="BN1237" s="1"/>
      <c r="BO1237" s="1"/>
      <c r="BP1237" s="1"/>
      <c r="BQ1237" s="1"/>
      <c r="BR1237" s="1"/>
      <c r="BS1237" s="38"/>
      <c r="BT1237" s="107">
        <f t="shared" si="1008"/>
        <v>0</v>
      </c>
      <c r="BU1237" s="108">
        <f t="shared" si="1009"/>
        <v>0</v>
      </c>
      <c r="BV1237" s="28">
        <f t="shared" si="1010"/>
        <v>0</v>
      </c>
      <c r="BW1237" s="28">
        <f t="shared" si="1011"/>
        <v>0</v>
      </c>
      <c r="BX1237" s="27"/>
      <c r="BY1237" s="27"/>
      <c r="BZ1237" s="38">
        <f t="shared" si="1023"/>
        <v>0</v>
      </c>
      <c r="CA1237" s="38">
        <f t="shared" si="1024"/>
        <v>0</v>
      </c>
      <c r="CB1237" s="38">
        <f t="shared" si="1018"/>
        <v>0</v>
      </c>
      <c r="CC1237" s="38">
        <f t="shared" si="1018"/>
        <v>0</v>
      </c>
      <c r="CD1237" s="38">
        <f t="shared" si="1012"/>
        <v>0</v>
      </c>
      <c r="CE1237" s="27"/>
      <c r="CF1237" s="27"/>
      <c r="CG1237" s="27"/>
      <c r="CH1237" s="27"/>
      <c r="CI1237" s="126"/>
      <c r="CJ1237" s="116"/>
      <c r="CK1237" s="27"/>
      <c r="CL1237" s="116"/>
      <c r="CM1237" s="27"/>
      <c r="CN1237" s="116"/>
      <c r="CO1237" s="27"/>
      <c r="CP1237" s="27"/>
      <c r="CQ1237" s="27">
        <f t="shared" si="1019"/>
        <v>0</v>
      </c>
      <c r="CR1237" s="27"/>
      <c r="CS1237" s="27">
        <f t="shared" si="1013"/>
        <v>0</v>
      </c>
      <c r="CT1237" s="27"/>
      <c r="CU1237" s="27"/>
      <c r="CV1237" s="86">
        <f t="shared" si="1014"/>
        <v>0</v>
      </c>
      <c r="CW1237" s="86">
        <f t="shared" si="1031"/>
        <v>0</v>
      </c>
    </row>
    <row r="1238" spans="2:101" customFormat="1" outlineLevel="1" x14ac:dyDescent="0.3">
      <c r="B1238" s="41">
        <f t="shared" si="1016"/>
        <v>757</v>
      </c>
      <c r="C1238" s="42"/>
      <c r="D1238" s="105"/>
      <c r="E1238" s="37"/>
      <c r="F1238" s="34"/>
      <c r="G1238" s="34"/>
      <c r="H1238" s="34"/>
      <c r="I1238" s="34"/>
      <c r="J1238" s="34"/>
      <c r="K1238" s="34"/>
      <c r="L1238" s="34"/>
      <c r="M1238" s="27"/>
      <c r="N1238" s="27"/>
      <c r="O1238" s="27"/>
      <c r="P1238" s="27"/>
      <c r="Q1238" s="27"/>
      <c r="R1238" s="27"/>
      <c r="S1238" s="28"/>
      <c r="T1238" s="28"/>
      <c r="U1238" s="28"/>
      <c r="V1238" s="28"/>
      <c r="W1238" s="28">
        <f t="shared" si="1017"/>
        <v>0</v>
      </c>
      <c r="X1238" s="29">
        <f t="shared" si="1015"/>
        <v>0</v>
      </c>
      <c r="Y1238" s="66"/>
      <c r="Z1238" s="67"/>
      <c r="AA1238" s="67"/>
      <c r="AB1238" s="67"/>
      <c r="AC1238" s="67"/>
      <c r="AD1238" s="67"/>
      <c r="AE1238" s="72">
        <f t="shared" si="1005"/>
        <v>0</v>
      </c>
      <c r="AF1238" s="67"/>
      <c r="AG1238" s="66"/>
      <c r="AH1238" s="67"/>
      <c r="AI1238" s="67"/>
      <c r="AJ1238" s="67"/>
      <c r="AK1238" s="68"/>
      <c r="AL1238" s="66"/>
      <c r="AM1238" s="64">
        <f t="shared" si="1025"/>
        <v>0</v>
      </c>
      <c r="AN1238" s="64">
        <f t="shared" si="1026"/>
        <v>0</v>
      </c>
      <c r="AO1238" s="64">
        <f t="shared" si="1027"/>
        <v>0</v>
      </c>
      <c r="AP1238" s="64">
        <f t="shared" si="1028"/>
        <v>0</v>
      </c>
      <c r="AQ1238" s="64">
        <f t="shared" si="1029"/>
        <v>0</v>
      </c>
      <c r="AR1238" s="64">
        <f t="shared" si="1030"/>
        <v>0</v>
      </c>
      <c r="AS1238" s="68"/>
      <c r="AT1238" s="78"/>
      <c r="AU1238" s="79"/>
      <c r="AV1238" s="79"/>
      <c r="AW1238" s="80"/>
      <c r="AX1238" s="106">
        <f t="shared" si="1006"/>
        <v>0</v>
      </c>
      <c r="AY1238" s="63"/>
      <c r="BA1238" s="36"/>
      <c r="BB1238" s="27">
        <f t="shared" si="1020"/>
        <v>0</v>
      </c>
      <c r="BC1238" s="27">
        <f t="shared" si="1021"/>
        <v>0</v>
      </c>
      <c r="BD1238" s="27"/>
      <c r="BE1238" s="27">
        <f t="shared" si="1022"/>
        <v>0</v>
      </c>
      <c r="BF1238" s="27"/>
      <c r="BG1238" s="27">
        <f t="shared" si="1007"/>
        <v>0</v>
      </c>
      <c r="BH1238" s="1"/>
      <c r="BI1238" s="1"/>
      <c r="BJ1238" s="1"/>
      <c r="BK1238" s="1"/>
      <c r="BL1238" s="1"/>
      <c r="BM1238" s="1"/>
      <c r="BN1238" s="1"/>
      <c r="BO1238" s="1"/>
      <c r="BP1238" s="1"/>
      <c r="BQ1238" s="1"/>
      <c r="BR1238" s="1"/>
      <c r="BS1238" s="38"/>
      <c r="BT1238" s="107">
        <f t="shared" si="1008"/>
        <v>0</v>
      </c>
      <c r="BU1238" s="108">
        <f t="shared" si="1009"/>
        <v>0</v>
      </c>
      <c r="BV1238" s="28">
        <f t="shared" si="1010"/>
        <v>0</v>
      </c>
      <c r="BW1238" s="28">
        <f t="shared" si="1011"/>
        <v>0</v>
      </c>
      <c r="BX1238" s="27"/>
      <c r="BY1238" s="27"/>
      <c r="BZ1238" s="38">
        <f t="shared" si="1023"/>
        <v>0</v>
      </c>
      <c r="CA1238" s="38">
        <f t="shared" si="1024"/>
        <v>0</v>
      </c>
      <c r="CB1238" s="38">
        <f t="shared" si="1018"/>
        <v>0</v>
      </c>
      <c r="CC1238" s="38">
        <f t="shared" si="1018"/>
        <v>0</v>
      </c>
      <c r="CD1238" s="38">
        <f t="shared" si="1012"/>
        <v>0</v>
      </c>
      <c r="CE1238" s="27"/>
      <c r="CF1238" s="27"/>
      <c r="CG1238" s="27"/>
      <c r="CH1238" s="27"/>
      <c r="CI1238" s="126"/>
      <c r="CJ1238" s="116"/>
      <c r="CK1238" s="27"/>
      <c r="CL1238" s="116"/>
      <c r="CM1238" s="27"/>
      <c r="CN1238" s="116"/>
      <c r="CO1238" s="27"/>
      <c r="CP1238" s="27"/>
      <c r="CQ1238" s="27">
        <f t="shared" si="1019"/>
        <v>0</v>
      </c>
      <c r="CR1238" s="27"/>
      <c r="CS1238" s="27">
        <f t="shared" si="1013"/>
        <v>0</v>
      </c>
      <c r="CT1238" s="27"/>
      <c r="CU1238" s="27"/>
      <c r="CV1238" s="86">
        <f t="shared" si="1014"/>
        <v>0</v>
      </c>
      <c r="CW1238" s="86">
        <f t="shared" si="1031"/>
        <v>0</v>
      </c>
    </row>
    <row r="1239" spans="2:101" customFormat="1" outlineLevel="1" x14ac:dyDescent="0.3">
      <c r="B1239" s="41">
        <f t="shared" si="1016"/>
        <v>758</v>
      </c>
      <c r="C1239" s="42"/>
      <c r="D1239" s="105"/>
      <c r="E1239" s="37"/>
      <c r="F1239" s="34"/>
      <c r="G1239" s="34"/>
      <c r="H1239" s="34"/>
      <c r="I1239" s="34"/>
      <c r="J1239" s="34"/>
      <c r="K1239" s="34"/>
      <c r="L1239" s="34"/>
      <c r="M1239" s="27"/>
      <c r="N1239" s="27"/>
      <c r="O1239" s="27"/>
      <c r="P1239" s="27"/>
      <c r="Q1239" s="27"/>
      <c r="R1239" s="27"/>
      <c r="S1239" s="28"/>
      <c r="T1239" s="28"/>
      <c r="U1239" s="28"/>
      <c r="V1239" s="28"/>
      <c r="W1239" s="28">
        <f t="shared" si="1017"/>
        <v>0</v>
      </c>
      <c r="X1239" s="29">
        <f t="shared" si="1015"/>
        <v>0</v>
      </c>
      <c r="Y1239" s="66"/>
      <c r="Z1239" s="67"/>
      <c r="AA1239" s="67"/>
      <c r="AB1239" s="67"/>
      <c r="AC1239" s="67"/>
      <c r="AD1239" s="67"/>
      <c r="AE1239" s="72">
        <f t="shared" si="1005"/>
        <v>0</v>
      </c>
      <c r="AF1239" s="67"/>
      <c r="AG1239" s="66"/>
      <c r="AH1239" s="67"/>
      <c r="AI1239" s="67"/>
      <c r="AJ1239" s="67"/>
      <c r="AK1239" s="68"/>
      <c r="AL1239" s="66"/>
      <c r="AM1239" s="64">
        <f t="shared" si="1025"/>
        <v>0</v>
      </c>
      <c r="AN1239" s="64">
        <f t="shared" si="1026"/>
        <v>0</v>
      </c>
      <c r="AO1239" s="64">
        <f t="shared" si="1027"/>
        <v>0</v>
      </c>
      <c r="AP1239" s="64">
        <f t="shared" si="1028"/>
        <v>0</v>
      </c>
      <c r="AQ1239" s="64">
        <f t="shared" si="1029"/>
        <v>0</v>
      </c>
      <c r="AR1239" s="64">
        <f t="shared" si="1030"/>
        <v>0</v>
      </c>
      <c r="AS1239" s="68"/>
      <c r="AT1239" s="78"/>
      <c r="AU1239" s="79"/>
      <c r="AV1239" s="79"/>
      <c r="AW1239" s="80"/>
      <c r="AX1239" s="106">
        <f t="shared" si="1006"/>
        <v>0</v>
      </c>
      <c r="AY1239" s="63"/>
      <c r="BA1239" s="36"/>
      <c r="BB1239" s="27">
        <f t="shared" si="1020"/>
        <v>0</v>
      </c>
      <c r="BC1239" s="27">
        <f t="shared" si="1021"/>
        <v>0</v>
      </c>
      <c r="BD1239" s="27"/>
      <c r="BE1239" s="27">
        <f t="shared" si="1022"/>
        <v>0</v>
      </c>
      <c r="BF1239" s="27"/>
      <c r="BG1239" s="27">
        <f t="shared" si="1007"/>
        <v>0</v>
      </c>
      <c r="BH1239" s="1"/>
      <c r="BI1239" s="1"/>
      <c r="BJ1239" s="1"/>
      <c r="BK1239" s="1"/>
      <c r="BL1239" s="1"/>
      <c r="BM1239" s="1"/>
      <c r="BN1239" s="1"/>
      <c r="BO1239" s="1"/>
      <c r="BP1239" s="1"/>
      <c r="BQ1239" s="1"/>
      <c r="BR1239" s="1"/>
      <c r="BS1239" s="38"/>
      <c r="BT1239" s="107">
        <f t="shared" si="1008"/>
        <v>0</v>
      </c>
      <c r="BU1239" s="108">
        <f t="shared" si="1009"/>
        <v>0</v>
      </c>
      <c r="BV1239" s="28">
        <f t="shared" si="1010"/>
        <v>0</v>
      </c>
      <c r="BW1239" s="28">
        <f t="shared" si="1011"/>
        <v>0</v>
      </c>
      <c r="BX1239" s="27"/>
      <c r="BY1239" s="27"/>
      <c r="BZ1239" s="38">
        <f t="shared" si="1023"/>
        <v>0</v>
      </c>
      <c r="CA1239" s="38">
        <f t="shared" si="1024"/>
        <v>0</v>
      </c>
      <c r="CB1239" s="38">
        <f t="shared" si="1018"/>
        <v>0</v>
      </c>
      <c r="CC1239" s="38">
        <f t="shared" si="1018"/>
        <v>0</v>
      </c>
      <c r="CD1239" s="38">
        <f t="shared" si="1012"/>
        <v>0</v>
      </c>
      <c r="CE1239" s="27"/>
      <c r="CF1239" s="27"/>
      <c r="CG1239" s="27"/>
      <c r="CH1239" s="27"/>
      <c r="CI1239" s="126"/>
      <c r="CJ1239" s="116"/>
      <c r="CK1239" s="27"/>
      <c r="CL1239" s="116"/>
      <c r="CM1239" s="27"/>
      <c r="CN1239" s="116"/>
      <c r="CO1239" s="27"/>
      <c r="CP1239" s="27"/>
      <c r="CQ1239" s="27">
        <f t="shared" si="1019"/>
        <v>0</v>
      </c>
      <c r="CR1239" s="27"/>
      <c r="CS1239" s="27">
        <f t="shared" si="1013"/>
        <v>0</v>
      </c>
      <c r="CT1239" s="27"/>
      <c r="CU1239" s="27"/>
      <c r="CV1239" s="86">
        <f t="shared" si="1014"/>
        <v>0</v>
      </c>
      <c r="CW1239" s="86">
        <f t="shared" si="1031"/>
        <v>0</v>
      </c>
    </row>
    <row r="1240" spans="2:101" customFormat="1" outlineLevel="1" x14ac:dyDescent="0.3">
      <c r="B1240" s="41">
        <f t="shared" si="1016"/>
        <v>759</v>
      </c>
      <c r="C1240" s="42"/>
      <c r="D1240" s="105"/>
      <c r="E1240" s="37"/>
      <c r="F1240" s="34"/>
      <c r="G1240" s="34"/>
      <c r="H1240" s="34"/>
      <c r="I1240" s="34"/>
      <c r="J1240" s="34"/>
      <c r="K1240" s="34"/>
      <c r="L1240" s="34"/>
      <c r="M1240" s="27"/>
      <c r="N1240" s="27"/>
      <c r="O1240" s="27"/>
      <c r="P1240" s="27"/>
      <c r="Q1240" s="27"/>
      <c r="R1240" s="27"/>
      <c r="S1240" s="28"/>
      <c r="T1240" s="28"/>
      <c r="U1240" s="28"/>
      <c r="V1240" s="28"/>
      <c r="W1240" s="28">
        <f t="shared" si="1017"/>
        <v>0</v>
      </c>
      <c r="X1240" s="29">
        <f t="shared" si="1015"/>
        <v>0</v>
      </c>
      <c r="Y1240" s="66"/>
      <c r="Z1240" s="67"/>
      <c r="AA1240" s="67"/>
      <c r="AB1240" s="67"/>
      <c r="AC1240" s="67"/>
      <c r="AD1240" s="67"/>
      <c r="AE1240" s="72">
        <f t="shared" si="1005"/>
        <v>0</v>
      </c>
      <c r="AF1240" s="67"/>
      <c r="AG1240" s="66"/>
      <c r="AH1240" s="67"/>
      <c r="AI1240" s="67"/>
      <c r="AJ1240" s="67"/>
      <c r="AK1240" s="68"/>
      <c r="AL1240" s="66"/>
      <c r="AM1240" s="64">
        <f t="shared" si="1025"/>
        <v>0</v>
      </c>
      <c r="AN1240" s="64">
        <f t="shared" si="1026"/>
        <v>0</v>
      </c>
      <c r="AO1240" s="64">
        <f t="shared" si="1027"/>
        <v>0</v>
      </c>
      <c r="AP1240" s="64">
        <f t="shared" si="1028"/>
        <v>0</v>
      </c>
      <c r="AQ1240" s="64">
        <f t="shared" si="1029"/>
        <v>0</v>
      </c>
      <c r="AR1240" s="64">
        <f t="shared" si="1030"/>
        <v>0</v>
      </c>
      <c r="AS1240" s="68"/>
      <c r="AT1240" s="78"/>
      <c r="AU1240" s="79"/>
      <c r="AV1240" s="79"/>
      <c r="AW1240" s="80"/>
      <c r="AX1240" s="106">
        <f t="shared" si="1006"/>
        <v>0</v>
      </c>
      <c r="AY1240" s="63"/>
      <c r="BA1240" s="36"/>
      <c r="BB1240" s="27">
        <f t="shared" si="1020"/>
        <v>0</v>
      </c>
      <c r="BC1240" s="27">
        <f t="shared" si="1021"/>
        <v>0</v>
      </c>
      <c r="BD1240" s="27"/>
      <c r="BE1240" s="27">
        <f t="shared" si="1022"/>
        <v>0</v>
      </c>
      <c r="BF1240" s="27"/>
      <c r="BG1240" s="27">
        <f t="shared" si="1007"/>
        <v>0</v>
      </c>
      <c r="BH1240" s="1"/>
      <c r="BI1240" s="1"/>
      <c r="BJ1240" s="1"/>
      <c r="BK1240" s="1"/>
      <c r="BL1240" s="1"/>
      <c r="BM1240" s="1"/>
      <c r="BN1240" s="1"/>
      <c r="BO1240" s="1"/>
      <c r="BP1240" s="1"/>
      <c r="BQ1240" s="1"/>
      <c r="BR1240" s="1"/>
      <c r="BS1240" s="38"/>
      <c r="BT1240" s="107">
        <f t="shared" si="1008"/>
        <v>0</v>
      </c>
      <c r="BU1240" s="108">
        <f t="shared" si="1009"/>
        <v>0</v>
      </c>
      <c r="BV1240" s="28">
        <f t="shared" si="1010"/>
        <v>0</v>
      </c>
      <c r="BW1240" s="28">
        <f t="shared" si="1011"/>
        <v>0</v>
      </c>
      <c r="BX1240" s="27"/>
      <c r="BY1240" s="27"/>
      <c r="BZ1240" s="38">
        <f t="shared" si="1023"/>
        <v>0</v>
      </c>
      <c r="CA1240" s="38">
        <f t="shared" si="1024"/>
        <v>0</v>
      </c>
      <c r="CB1240" s="38">
        <f t="shared" si="1018"/>
        <v>0</v>
      </c>
      <c r="CC1240" s="38">
        <f t="shared" si="1018"/>
        <v>0</v>
      </c>
      <c r="CD1240" s="38">
        <f t="shared" si="1012"/>
        <v>0</v>
      </c>
      <c r="CE1240" s="27"/>
      <c r="CF1240" s="27"/>
      <c r="CG1240" s="27"/>
      <c r="CH1240" s="27"/>
      <c r="CI1240" s="126"/>
      <c r="CJ1240" s="116"/>
      <c r="CK1240" s="27"/>
      <c r="CL1240" s="116"/>
      <c r="CM1240" s="27"/>
      <c r="CN1240" s="116"/>
      <c r="CO1240" s="27"/>
      <c r="CP1240" s="27"/>
      <c r="CQ1240" s="27">
        <f t="shared" si="1019"/>
        <v>0</v>
      </c>
      <c r="CR1240" s="27"/>
      <c r="CS1240" s="27">
        <f t="shared" si="1013"/>
        <v>0</v>
      </c>
      <c r="CT1240" s="27"/>
      <c r="CU1240" s="27"/>
      <c r="CV1240" s="86">
        <f t="shared" si="1014"/>
        <v>0</v>
      </c>
      <c r="CW1240" s="86">
        <f t="shared" si="1031"/>
        <v>0</v>
      </c>
    </row>
    <row r="1241" spans="2:101" customFormat="1" outlineLevel="1" x14ac:dyDescent="0.3">
      <c r="B1241" s="41">
        <f t="shared" si="1016"/>
        <v>760</v>
      </c>
      <c r="C1241" s="42"/>
      <c r="D1241" s="105"/>
      <c r="E1241" s="37"/>
      <c r="F1241" s="34"/>
      <c r="G1241" s="34"/>
      <c r="H1241" s="34"/>
      <c r="I1241" s="34"/>
      <c r="J1241" s="34"/>
      <c r="K1241" s="34"/>
      <c r="L1241" s="34"/>
      <c r="M1241" s="27"/>
      <c r="N1241" s="27"/>
      <c r="O1241" s="27"/>
      <c r="P1241" s="27"/>
      <c r="Q1241" s="27"/>
      <c r="R1241" s="27"/>
      <c r="S1241" s="28"/>
      <c r="T1241" s="28"/>
      <c r="U1241" s="28"/>
      <c r="V1241" s="28"/>
      <c r="W1241" s="28">
        <f t="shared" si="1017"/>
        <v>0</v>
      </c>
      <c r="X1241" s="29">
        <f t="shared" si="1015"/>
        <v>0</v>
      </c>
      <c r="Y1241" s="66"/>
      <c r="Z1241" s="67"/>
      <c r="AA1241" s="67"/>
      <c r="AB1241" s="67"/>
      <c r="AC1241" s="67"/>
      <c r="AD1241" s="67"/>
      <c r="AE1241" s="72">
        <f t="shared" ref="AE1241:AE1304" si="1032">IF(AG1241=0,0,B1241&amp;"_"&amp;M1241&amp;N1241&amp;O1241&amp;"_"&amp;P1241&amp;"_"&amp;Q1241&amp;"_"&amp;AF1241)</f>
        <v>0</v>
      </c>
      <c r="AF1241" s="67"/>
      <c r="AG1241" s="66"/>
      <c r="AH1241" s="67"/>
      <c r="AI1241" s="67"/>
      <c r="AJ1241" s="67"/>
      <c r="AK1241" s="68"/>
      <c r="AL1241" s="66"/>
      <c r="AM1241" s="64">
        <f t="shared" si="1025"/>
        <v>0</v>
      </c>
      <c r="AN1241" s="64">
        <f t="shared" si="1026"/>
        <v>0</v>
      </c>
      <c r="AO1241" s="64">
        <f t="shared" si="1027"/>
        <v>0</v>
      </c>
      <c r="AP1241" s="64">
        <f t="shared" si="1028"/>
        <v>0</v>
      </c>
      <c r="AQ1241" s="64">
        <f t="shared" si="1029"/>
        <v>0</v>
      </c>
      <c r="AR1241" s="64">
        <f t="shared" si="1030"/>
        <v>0</v>
      </c>
      <c r="AS1241" s="68"/>
      <c r="AT1241" s="78"/>
      <c r="AU1241" s="79"/>
      <c r="AV1241" s="79"/>
      <c r="AW1241" s="80"/>
      <c r="AX1241" s="106">
        <f t="shared" ref="AX1241:AX1304" si="1033">E1241</f>
        <v>0</v>
      </c>
      <c r="AY1241" s="63"/>
      <c r="BA1241" s="36"/>
      <c r="BB1241" s="27">
        <f t="shared" si="1020"/>
        <v>0</v>
      </c>
      <c r="BC1241" s="27">
        <f t="shared" si="1021"/>
        <v>0</v>
      </c>
      <c r="BD1241" s="27"/>
      <c r="BE1241" s="27">
        <f t="shared" si="1022"/>
        <v>0</v>
      </c>
      <c r="BF1241" s="27"/>
      <c r="BG1241" s="27">
        <f t="shared" ref="BG1241:BG1304" si="1034">IF(BA1241="NON",0,K1241)</f>
        <v>0</v>
      </c>
      <c r="BH1241" s="1"/>
      <c r="BI1241" s="1"/>
      <c r="BJ1241" s="1"/>
      <c r="BK1241" s="1"/>
      <c r="BL1241" s="1"/>
      <c r="BM1241" s="1"/>
      <c r="BN1241" s="1"/>
      <c r="BO1241" s="1"/>
      <c r="BP1241" s="1"/>
      <c r="BQ1241" s="1"/>
      <c r="BR1241" s="1"/>
      <c r="BS1241" s="38"/>
      <c r="BT1241" s="107">
        <f t="shared" ref="BT1241:BT1304" si="1035">IF(BS1241="OUI",1,0)</f>
        <v>0</v>
      </c>
      <c r="BU1241" s="108">
        <f t="shared" ref="BU1241:BU1304" si="1036">IF(BS1241="OUI",1,0)</f>
        <v>0</v>
      </c>
      <c r="BV1241" s="28">
        <f t="shared" ref="BV1241:BV1304" si="1037">IF(OR(BS1241=0,BS1241="NON"),0,B1241&amp;"_"&amp;M1241&amp;N1241&amp;O1241&amp;"_"&amp;P1241&amp;"_"&amp;Q1241&amp;"_"&amp;R1241&amp;S1241&amp;T1241&amp;U1241&amp;V1241&amp;"_MANU")</f>
        <v>0</v>
      </c>
      <c r="BW1241" s="28">
        <f t="shared" ref="BW1241:BW1304" si="1038">IF(BS1241="OUI",1,0)</f>
        <v>0</v>
      </c>
      <c r="BX1241" s="27"/>
      <c r="BY1241" s="27"/>
      <c r="BZ1241" s="38">
        <f t="shared" si="1023"/>
        <v>0</v>
      </c>
      <c r="CA1241" s="38">
        <f t="shared" si="1024"/>
        <v>0</v>
      </c>
      <c r="CB1241" s="38">
        <f t="shared" si="1018"/>
        <v>0</v>
      </c>
      <c r="CC1241" s="38">
        <f t="shared" si="1018"/>
        <v>0</v>
      </c>
      <c r="CD1241" s="38">
        <f t="shared" ref="CD1241:CD1304" si="1039">IF(OR(BS1241=0,BS1241="NON"),0,B1241&amp;"_"&amp;M1241&amp;N1241&amp;O1241&amp;"_"&amp;P1241&amp;"_"&amp;Q1241&amp;"_"&amp;R1241&amp;S1241&amp;T1241&amp;U1241&amp;V1241&amp;"_FORC"&amp;IF(CB1241=0,"TR","TC"))</f>
        <v>0</v>
      </c>
      <c r="CE1241" s="27"/>
      <c r="CF1241" s="27"/>
      <c r="CG1241" s="27"/>
      <c r="CH1241" s="27"/>
      <c r="CI1241" s="126"/>
      <c r="CJ1241" s="116"/>
      <c r="CK1241" s="27"/>
      <c r="CL1241" s="116"/>
      <c r="CM1241" s="27"/>
      <c r="CN1241" s="116"/>
      <c r="CO1241" s="27"/>
      <c r="CP1241" s="27"/>
      <c r="CQ1241" s="27">
        <f t="shared" si="1019"/>
        <v>0</v>
      </c>
      <c r="CR1241" s="27"/>
      <c r="CS1241" s="27">
        <f t="shared" ref="CS1241:CS1304" si="1040">IF(CR1241&lt;&gt;0,CK1241,0)</f>
        <v>0</v>
      </c>
      <c r="CT1241" s="27"/>
      <c r="CU1241" s="27"/>
      <c r="CV1241" s="86">
        <f t="shared" si="1014"/>
        <v>0</v>
      </c>
      <c r="CW1241" s="86">
        <f t="shared" si="1031"/>
        <v>0</v>
      </c>
    </row>
    <row r="1242" spans="2:101" customFormat="1" outlineLevel="1" x14ac:dyDescent="0.3">
      <c r="B1242" s="41">
        <f t="shared" si="1016"/>
        <v>761</v>
      </c>
      <c r="C1242" s="42"/>
      <c r="D1242" s="105"/>
      <c r="E1242" s="37"/>
      <c r="F1242" s="34"/>
      <c r="G1242" s="34"/>
      <c r="H1242" s="34"/>
      <c r="I1242" s="34"/>
      <c r="J1242" s="34"/>
      <c r="K1242" s="34"/>
      <c r="L1242" s="34"/>
      <c r="M1242" s="27"/>
      <c r="N1242" s="27"/>
      <c r="O1242" s="27"/>
      <c r="P1242" s="27"/>
      <c r="Q1242" s="27"/>
      <c r="R1242" s="27"/>
      <c r="S1242" s="28"/>
      <c r="T1242" s="28"/>
      <c r="U1242" s="28"/>
      <c r="V1242" s="28"/>
      <c r="W1242" s="28">
        <f t="shared" si="1017"/>
        <v>0</v>
      </c>
      <c r="X1242" s="29">
        <f t="shared" si="1015"/>
        <v>0</v>
      </c>
      <c r="Y1242" s="66"/>
      <c r="Z1242" s="67"/>
      <c r="AA1242" s="67"/>
      <c r="AB1242" s="67"/>
      <c r="AC1242" s="67"/>
      <c r="AD1242" s="67"/>
      <c r="AE1242" s="72">
        <f t="shared" si="1032"/>
        <v>0</v>
      </c>
      <c r="AF1242" s="67"/>
      <c r="AG1242" s="66"/>
      <c r="AH1242" s="67"/>
      <c r="AI1242" s="67"/>
      <c r="AJ1242" s="67"/>
      <c r="AK1242" s="68"/>
      <c r="AL1242" s="66"/>
      <c r="AM1242" s="64">
        <f t="shared" si="1025"/>
        <v>0</v>
      </c>
      <c r="AN1242" s="64">
        <f t="shared" si="1026"/>
        <v>0</v>
      </c>
      <c r="AO1242" s="64">
        <f t="shared" si="1027"/>
        <v>0</v>
      </c>
      <c r="AP1242" s="64">
        <f t="shared" si="1028"/>
        <v>0</v>
      </c>
      <c r="AQ1242" s="64">
        <f t="shared" si="1029"/>
        <v>0</v>
      </c>
      <c r="AR1242" s="64">
        <f t="shared" si="1030"/>
        <v>0</v>
      </c>
      <c r="AS1242" s="68"/>
      <c r="AT1242" s="78"/>
      <c r="AU1242" s="79"/>
      <c r="AV1242" s="79"/>
      <c r="AW1242" s="80"/>
      <c r="AX1242" s="106">
        <f t="shared" si="1033"/>
        <v>0</v>
      </c>
      <c r="AY1242" s="63"/>
      <c r="BA1242" s="36"/>
      <c r="BB1242" s="27">
        <f t="shared" si="1020"/>
        <v>0</v>
      </c>
      <c r="BC1242" s="27">
        <f t="shared" si="1021"/>
        <v>0</v>
      </c>
      <c r="BD1242" s="27"/>
      <c r="BE1242" s="27">
        <f t="shared" si="1022"/>
        <v>0</v>
      </c>
      <c r="BF1242" s="27"/>
      <c r="BG1242" s="27">
        <f t="shared" si="1034"/>
        <v>0</v>
      </c>
      <c r="BH1242" s="1"/>
      <c r="BI1242" s="1"/>
      <c r="BJ1242" s="1"/>
      <c r="BK1242" s="1"/>
      <c r="BL1242" s="1"/>
      <c r="BM1242" s="1"/>
      <c r="BN1242" s="1"/>
      <c r="BO1242" s="1"/>
      <c r="BP1242" s="1"/>
      <c r="BQ1242" s="1"/>
      <c r="BR1242" s="1"/>
      <c r="BS1242" s="38"/>
      <c r="BT1242" s="107">
        <f t="shared" si="1035"/>
        <v>0</v>
      </c>
      <c r="BU1242" s="108">
        <f t="shared" si="1036"/>
        <v>0</v>
      </c>
      <c r="BV1242" s="28">
        <f t="shared" si="1037"/>
        <v>0</v>
      </c>
      <c r="BW1242" s="28">
        <f t="shared" si="1038"/>
        <v>0</v>
      </c>
      <c r="BX1242" s="27"/>
      <c r="BY1242" s="27"/>
      <c r="BZ1242" s="38">
        <f t="shared" si="1023"/>
        <v>0</v>
      </c>
      <c r="CA1242" s="38">
        <f t="shared" si="1024"/>
        <v>0</v>
      </c>
      <c r="CB1242" s="38">
        <f t="shared" si="1018"/>
        <v>0</v>
      </c>
      <c r="CC1242" s="38">
        <f t="shared" si="1018"/>
        <v>0</v>
      </c>
      <c r="CD1242" s="38">
        <f t="shared" si="1039"/>
        <v>0</v>
      </c>
      <c r="CE1242" s="27"/>
      <c r="CF1242" s="27"/>
      <c r="CG1242" s="27"/>
      <c r="CH1242" s="27"/>
      <c r="CI1242" s="126"/>
      <c r="CJ1242" s="116"/>
      <c r="CK1242" s="27"/>
      <c r="CL1242" s="116"/>
      <c r="CM1242" s="27"/>
      <c r="CN1242" s="116"/>
      <c r="CO1242" s="27"/>
      <c r="CP1242" s="27"/>
      <c r="CQ1242" s="27">
        <f t="shared" si="1019"/>
        <v>0</v>
      </c>
      <c r="CR1242" s="27"/>
      <c r="CS1242" s="27">
        <f t="shared" si="1040"/>
        <v>0</v>
      </c>
      <c r="CT1242" s="27"/>
      <c r="CU1242" s="27"/>
      <c r="CV1242" s="86">
        <f t="shared" si="1014"/>
        <v>0</v>
      </c>
      <c r="CW1242" s="86">
        <f t="shared" si="1031"/>
        <v>0</v>
      </c>
    </row>
    <row r="1243" spans="2:101" customFormat="1" outlineLevel="1" x14ac:dyDescent="0.3">
      <c r="B1243" s="41">
        <f t="shared" si="1016"/>
        <v>762</v>
      </c>
      <c r="C1243" s="42"/>
      <c r="D1243" s="105"/>
      <c r="E1243" s="37"/>
      <c r="F1243" s="34"/>
      <c r="G1243" s="34"/>
      <c r="H1243" s="34"/>
      <c r="I1243" s="34"/>
      <c r="J1243" s="34"/>
      <c r="K1243" s="34"/>
      <c r="L1243" s="34"/>
      <c r="M1243" s="27"/>
      <c r="N1243" s="27"/>
      <c r="O1243" s="27"/>
      <c r="P1243" s="27"/>
      <c r="Q1243" s="27"/>
      <c r="R1243" s="27"/>
      <c r="S1243" s="28"/>
      <c r="T1243" s="28"/>
      <c r="U1243" s="28"/>
      <c r="V1243" s="28"/>
      <c r="W1243" s="28">
        <f t="shared" si="1017"/>
        <v>0</v>
      </c>
      <c r="X1243" s="29">
        <f t="shared" si="1015"/>
        <v>0</v>
      </c>
      <c r="Y1243" s="66"/>
      <c r="Z1243" s="67"/>
      <c r="AA1243" s="67"/>
      <c r="AB1243" s="67"/>
      <c r="AC1243" s="67"/>
      <c r="AD1243" s="67"/>
      <c r="AE1243" s="72">
        <f t="shared" si="1032"/>
        <v>0</v>
      </c>
      <c r="AF1243" s="67"/>
      <c r="AG1243" s="66"/>
      <c r="AH1243" s="67"/>
      <c r="AI1243" s="67"/>
      <c r="AJ1243" s="67"/>
      <c r="AK1243" s="68"/>
      <c r="AL1243" s="66"/>
      <c r="AM1243" s="64">
        <f t="shared" si="1025"/>
        <v>0</v>
      </c>
      <c r="AN1243" s="64">
        <f t="shared" si="1026"/>
        <v>0</v>
      </c>
      <c r="AO1243" s="64">
        <f t="shared" si="1027"/>
        <v>0</v>
      </c>
      <c r="AP1243" s="64">
        <f t="shared" si="1028"/>
        <v>0</v>
      </c>
      <c r="AQ1243" s="64">
        <f t="shared" si="1029"/>
        <v>0</v>
      </c>
      <c r="AR1243" s="64">
        <f t="shared" si="1030"/>
        <v>0</v>
      </c>
      <c r="AS1243" s="68"/>
      <c r="AT1243" s="78"/>
      <c r="AU1243" s="79"/>
      <c r="AV1243" s="79"/>
      <c r="AW1243" s="80"/>
      <c r="AX1243" s="106">
        <f t="shared" si="1033"/>
        <v>0</v>
      </c>
      <c r="AY1243" s="63"/>
      <c r="BA1243" s="36"/>
      <c r="BB1243" s="27">
        <f t="shared" si="1020"/>
        <v>0</v>
      </c>
      <c r="BC1243" s="27">
        <f t="shared" si="1021"/>
        <v>0</v>
      </c>
      <c r="BD1243" s="27"/>
      <c r="BE1243" s="27">
        <f t="shared" si="1022"/>
        <v>0</v>
      </c>
      <c r="BF1243" s="27"/>
      <c r="BG1243" s="27">
        <f t="shared" si="1034"/>
        <v>0</v>
      </c>
      <c r="BH1243" s="1"/>
      <c r="BI1243" s="1"/>
      <c r="BJ1243" s="1"/>
      <c r="BK1243" s="1"/>
      <c r="BL1243" s="1"/>
      <c r="BM1243" s="1"/>
      <c r="BN1243" s="1"/>
      <c r="BO1243" s="1"/>
      <c r="BP1243" s="1"/>
      <c r="BQ1243" s="1"/>
      <c r="BR1243" s="1"/>
      <c r="BS1243" s="38"/>
      <c r="BT1243" s="107">
        <f t="shared" si="1035"/>
        <v>0</v>
      </c>
      <c r="BU1243" s="108">
        <f t="shared" si="1036"/>
        <v>0</v>
      </c>
      <c r="BV1243" s="28">
        <f t="shared" si="1037"/>
        <v>0</v>
      </c>
      <c r="BW1243" s="28">
        <f t="shared" si="1038"/>
        <v>0</v>
      </c>
      <c r="BX1243" s="27"/>
      <c r="BY1243" s="27"/>
      <c r="BZ1243" s="38">
        <f t="shared" si="1023"/>
        <v>0</v>
      </c>
      <c r="CA1243" s="38">
        <f t="shared" si="1024"/>
        <v>0</v>
      </c>
      <c r="CB1243" s="38">
        <f t="shared" si="1018"/>
        <v>0</v>
      </c>
      <c r="CC1243" s="38">
        <f t="shared" si="1018"/>
        <v>0</v>
      </c>
      <c r="CD1243" s="38">
        <f t="shared" si="1039"/>
        <v>0</v>
      </c>
      <c r="CE1243" s="27"/>
      <c r="CF1243" s="27"/>
      <c r="CG1243" s="27"/>
      <c r="CH1243" s="27"/>
      <c r="CI1243" s="126"/>
      <c r="CJ1243" s="116"/>
      <c r="CK1243" s="27"/>
      <c r="CL1243" s="116"/>
      <c r="CM1243" s="27"/>
      <c r="CN1243" s="116"/>
      <c r="CO1243" s="27"/>
      <c r="CP1243" s="27"/>
      <c r="CQ1243" s="27">
        <f t="shared" si="1019"/>
        <v>0</v>
      </c>
      <c r="CR1243" s="27"/>
      <c r="CS1243" s="27">
        <f t="shared" si="1040"/>
        <v>0</v>
      </c>
      <c r="CT1243" s="27"/>
      <c r="CU1243" s="27"/>
      <c r="CV1243" s="86">
        <f t="shared" ref="CV1243:CV1306" si="1041">IF(SUM(F1243:L1243)=0,0,SUM(F1243:L1243)+BT1243+BZ1243+CA1243)</f>
        <v>0</v>
      </c>
      <c r="CW1243" s="86">
        <f t="shared" si="1031"/>
        <v>0</v>
      </c>
    </row>
    <row r="1244" spans="2:101" customFormat="1" outlineLevel="1" x14ac:dyDescent="0.3">
      <c r="B1244" s="41">
        <f t="shared" si="1016"/>
        <v>763</v>
      </c>
      <c r="C1244" s="42"/>
      <c r="D1244" s="105"/>
      <c r="E1244" s="37"/>
      <c r="F1244" s="34"/>
      <c r="G1244" s="34"/>
      <c r="H1244" s="34"/>
      <c r="I1244" s="34"/>
      <c r="J1244" s="34"/>
      <c r="K1244" s="34"/>
      <c r="L1244" s="34"/>
      <c r="M1244" s="27"/>
      <c r="N1244" s="27"/>
      <c r="O1244" s="27"/>
      <c r="P1244" s="27"/>
      <c r="Q1244" s="27"/>
      <c r="R1244" s="27"/>
      <c r="S1244" s="28"/>
      <c r="T1244" s="28"/>
      <c r="U1244" s="28"/>
      <c r="V1244" s="28"/>
      <c r="W1244" s="28">
        <f t="shared" si="1017"/>
        <v>0</v>
      </c>
      <c r="X1244" s="29">
        <f t="shared" si="1015"/>
        <v>0</v>
      </c>
      <c r="Y1244" s="66"/>
      <c r="Z1244" s="67"/>
      <c r="AA1244" s="67"/>
      <c r="AB1244" s="67"/>
      <c r="AC1244" s="67"/>
      <c r="AD1244" s="67"/>
      <c r="AE1244" s="72">
        <f t="shared" si="1032"/>
        <v>0</v>
      </c>
      <c r="AF1244" s="67"/>
      <c r="AG1244" s="66"/>
      <c r="AH1244" s="67"/>
      <c r="AI1244" s="67"/>
      <c r="AJ1244" s="67"/>
      <c r="AK1244" s="68"/>
      <c r="AL1244" s="66"/>
      <c r="AM1244" s="64">
        <f t="shared" si="1025"/>
        <v>0</v>
      </c>
      <c r="AN1244" s="64">
        <f t="shared" si="1026"/>
        <v>0</v>
      </c>
      <c r="AO1244" s="64">
        <f t="shared" si="1027"/>
        <v>0</v>
      </c>
      <c r="AP1244" s="64">
        <f t="shared" si="1028"/>
        <v>0</v>
      </c>
      <c r="AQ1244" s="64">
        <f t="shared" si="1029"/>
        <v>0</v>
      </c>
      <c r="AR1244" s="64">
        <f t="shared" si="1030"/>
        <v>0</v>
      </c>
      <c r="AS1244" s="68"/>
      <c r="AT1244" s="78"/>
      <c r="AU1244" s="79"/>
      <c r="AV1244" s="79"/>
      <c r="AW1244" s="80"/>
      <c r="AX1244" s="106">
        <f t="shared" si="1033"/>
        <v>0</v>
      </c>
      <c r="AY1244" s="63"/>
      <c r="BA1244" s="36"/>
      <c r="BB1244" s="27">
        <f t="shared" si="1020"/>
        <v>0</v>
      </c>
      <c r="BC1244" s="27">
        <f t="shared" si="1021"/>
        <v>0</v>
      </c>
      <c r="BD1244" s="27"/>
      <c r="BE1244" s="27">
        <f t="shared" si="1022"/>
        <v>0</v>
      </c>
      <c r="BF1244" s="27"/>
      <c r="BG1244" s="27">
        <f t="shared" si="1034"/>
        <v>0</v>
      </c>
      <c r="BH1244" s="1"/>
      <c r="BI1244" s="1"/>
      <c r="BJ1244" s="1"/>
      <c r="BK1244" s="1"/>
      <c r="BL1244" s="1"/>
      <c r="BM1244" s="1"/>
      <c r="BN1244" s="1"/>
      <c r="BO1244" s="1"/>
      <c r="BP1244" s="1"/>
      <c r="BQ1244" s="1"/>
      <c r="BR1244" s="1"/>
      <c r="BS1244" s="38"/>
      <c r="BT1244" s="107">
        <f t="shared" si="1035"/>
        <v>0</v>
      </c>
      <c r="BU1244" s="108">
        <f t="shared" si="1036"/>
        <v>0</v>
      </c>
      <c r="BV1244" s="28">
        <f t="shared" si="1037"/>
        <v>0</v>
      </c>
      <c r="BW1244" s="28">
        <f t="shared" si="1038"/>
        <v>0</v>
      </c>
      <c r="BX1244" s="27"/>
      <c r="BY1244" s="27"/>
      <c r="BZ1244" s="38">
        <f t="shared" si="1023"/>
        <v>0</v>
      </c>
      <c r="CA1244" s="38">
        <f t="shared" si="1024"/>
        <v>0</v>
      </c>
      <c r="CB1244" s="38">
        <f t="shared" si="1018"/>
        <v>0</v>
      </c>
      <c r="CC1244" s="38">
        <f t="shared" si="1018"/>
        <v>0</v>
      </c>
      <c r="CD1244" s="38">
        <f t="shared" si="1039"/>
        <v>0</v>
      </c>
      <c r="CE1244" s="27"/>
      <c r="CF1244" s="27"/>
      <c r="CG1244" s="27"/>
      <c r="CH1244" s="27"/>
      <c r="CI1244" s="126"/>
      <c r="CJ1244" s="116"/>
      <c r="CK1244" s="27"/>
      <c r="CL1244" s="116"/>
      <c r="CM1244" s="27"/>
      <c r="CN1244" s="116"/>
      <c r="CO1244" s="27"/>
      <c r="CP1244" s="27"/>
      <c r="CQ1244" s="27">
        <f t="shared" si="1019"/>
        <v>0</v>
      </c>
      <c r="CR1244" s="27"/>
      <c r="CS1244" s="27">
        <f t="shared" si="1040"/>
        <v>0</v>
      </c>
      <c r="CT1244" s="27"/>
      <c r="CU1244" s="27"/>
      <c r="CV1244" s="86">
        <f t="shared" si="1041"/>
        <v>0</v>
      </c>
      <c r="CW1244" s="86">
        <f t="shared" si="1031"/>
        <v>0</v>
      </c>
    </row>
    <row r="1245" spans="2:101" customFormat="1" outlineLevel="1" x14ac:dyDescent="0.3">
      <c r="B1245" s="41">
        <f t="shared" si="1016"/>
        <v>764</v>
      </c>
      <c r="C1245" s="42"/>
      <c r="D1245" s="105"/>
      <c r="E1245" s="37"/>
      <c r="F1245" s="34"/>
      <c r="G1245" s="34"/>
      <c r="H1245" s="34"/>
      <c r="I1245" s="34"/>
      <c r="J1245" s="34"/>
      <c r="K1245" s="34"/>
      <c r="L1245" s="34"/>
      <c r="M1245" s="27"/>
      <c r="N1245" s="27"/>
      <c r="O1245" s="27"/>
      <c r="P1245" s="27"/>
      <c r="Q1245" s="27"/>
      <c r="R1245" s="27"/>
      <c r="S1245" s="28"/>
      <c r="T1245" s="28"/>
      <c r="U1245" s="28"/>
      <c r="V1245" s="28"/>
      <c r="W1245" s="28">
        <f t="shared" si="1017"/>
        <v>0</v>
      </c>
      <c r="X1245" s="29">
        <f t="shared" ref="X1245:X1308" si="1042">IF(SUM(F1245:L1245)=0,0,P1245&amp;"/"&amp;M1245&amp;N1245&amp;O1245&amp;"/"&amp;Q1245&amp;"/"&amp;R1245&amp;"/"&amp;S1245&amp;"/"&amp;T1245&amp;"/"&amp;U1245&amp;"/"&amp;V1245&amp;"/"&amp;W1245)</f>
        <v>0</v>
      </c>
      <c r="Y1245" s="66"/>
      <c r="Z1245" s="67"/>
      <c r="AA1245" s="67"/>
      <c r="AB1245" s="67"/>
      <c r="AC1245" s="67"/>
      <c r="AD1245" s="67"/>
      <c r="AE1245" s="72">
        <f t="shared" si="1032"/>
        <v>0</v>
      </c>
      <c r="AF1245" s="67"/>
      <c r="AG1245" s="66"/>
      <c r="AH1245" s="67"/>
      <c r="AI1245" s="67"/>
      <c r="AJ1245" s="67"/>
      <c r="AK1245" s="68"/>
      <c r="AL1245" s="66"/>
      <c r="AM1245" s="64">
        <f t="shared" si="1025"/>
        <v>0</v>
      </c>
      <c r="AN1245" s="64">
        <f t="shared" si="1026"/>
        <v>0</v>
      </c>
      <c r="AO1245" s="64">
        <f t="shared" si="1027"/>
        <v>0</v>
      </c>
      <c r="AP1245" s="64">
        <f t="shared" si="1028"/>
        <v>0</v>
      </c>
      <c r="AQ1245" s="64">
        <f t="shared" si="1029"/>
        <v>0</v>
      </c>
      <c r="AR1245" s="64">
        <f t="shared" si="1030"/>
        <v>0</v>
      </c>
      <c r="AS1245" s="68"/>
      <c r="AT1245" s="78"/>
      <c r="AU1245" s="79"/>
      <c r="AV1245" s="79"/>
      <c r="AW1245" s="80"/>
      <c r="AX1245" s="106">
        <f t="shared" si="1033"/>
        <v>0</v>
      </c>
      <c r="AY1245" s="63"/>
      <c r="BA1245" s="36"/>
      <c r="BB1245" s="27">
        <f t="shared" si="1020"/>
        <v>0</v>
      </c>
      <c r="BC1245" s="27">
        <f t="shared" si="1021"/>
        <v>0</v>
      </c>
      <c r="BD1245" s="27"/>
      <c r="BE1245" s="27">
        <f t="shared" si="1022"/>
        <v>0</v>
      </c>
      <c r="BF1245" s="27"/>
      <c r="BG1245" s="27">
        <f t="shared" si="1034"/>
        <v>0</v>
      </c>
      <c r="BH1245" s="1"/>
      <c r="BI1245" s="1"/>
      <c r="BJ1245" s="1"/>
      <c r="BK1245" s="1"/>
      <c r="BL1245" s="1"/>
      <c r="BM1245" s="1"/>
      <c r="BN1245" s="1"/>
      <c r="BO1245" s="1"/>
      <c r="BP1245" s="1"/>
      <c r="BQ1245" s="1"/>
      <c r="BR1245" s="1"/>
      <c r="BS1245" s="38"/>
      <c r="BT1245" s="107">
        <f t="shared" si="1035"/>
        <v>0</v>
      </c>
      <c r="BU1245" s="108">
        <f t="shared" si="1036"/>
        <v>0</v>
      </c>
      <c r="BV1245" s="28">
        <f t="shared" si="1037"/>
        <v>0</v>
      </c>
      <c r="BW1245" s="28">
        <f t="shared" si="1038"/>
        <v>0</v>
      </c>
      <c r="BX1245" s="27"/>
      <c r="BY1245" s="27"/>
      <c r="BZ1245" s="38">
        <f t="shared" si="1023"/>
        <v>0</v>
      </c>
      <c r="CA1245" s="38">
        <f t="shared" si="1024"/>
        <v>0</v>
      </c>
      <c r="CB1245" s="38">
        <f t="shared" si="1018"/>
        <v>0</v>
      </c>
      <c r="CC1245" s="38">
        <f t="shared" si="1018"/>
        <v>0</v>
      </c>
      <c r="CD1245" s="38">
        <f t="shared" si="1039"/>
        <v>0</v>
      </c>
      <c r="CE1245" s="27"/>
      <c r="CF1245" s="27"/>
      <c r="CG1245" s="27"/>
      <c r="CH1245" s="27"/>
      <c r="CI1245" s="126"/>
      <c r="CJ1245" s="116"/>
      <c r="CK1245" s="27"/>
      <c r="CL1245" s="116"/>
      <c r="CM1245" s="27"/>
      <c r="CN1245" s="116"/>
      <c r="CO1245" s="27"/>
      <c r="CP1245" s="27"/>
      <c r="CQ1245" s="27">
        <f t="shared" si="1019"/>
        <v>0</v>
      </c>
      <c r="CR1245" s="27"/>
      <c r="CS1245" s="27">
        <f t="shared" si="1040"/>
        <v>0</v>
      </c>
      <c r="CT1245" s="27"/>
      <c r="CU1245" s="27"/>
      <c r="CV1245" s="86">
        <f t="shared" si="1041"/>
        <v>0</v>
      </c>
      <c r="CW1245" s="86">
        <f t="shared" si="1031"/>
        <v>0</v>
      </c>
    </row>
    <row r="1246" spans="2:101" customFormat="1" outlineLevel="1" x14ac:dyDescent="0.3">
      <c r="B1246" s="41">
        <f t="shared" si="1016"/>
        <v>765</v>
      </c>
      <c r="C1246" s="42"/>
      <c r="D1246" s="105"/>
      <c r="E1246" s="37"/>
      <c r="F1246" s="34"/>
      <c r="G1246" s="34"/>
      <c r="H1246" s="34"/>
      <c r="I1246" s="34"/>
      <c r="J1246" s="34"/>
      <c r="K1246" s="34"/>
      <c r="L1246" s="34"/>
      <c r="M1246" s="27"/>
      <c r="N1246" s="27"/>
      <c r="O1246" s="27"/>
      <c r="P1246" s="27"/>
      <c r="Q1246" s="27"/>
      <c r="R1246" s="27"/>
      <c r="S1246" s="28"/>
      <c r="T1246" s="28"/>
      <c r="U1246" s="28"/>
      <c r="V1246" s="28"/>
      <c r="W1246" s="28">
        <f t="shared" si="1017"/>
        <v>0</v>
      </c>
      <c r="X1246" s="29">
        <f t="shared" si="1042"/>
        <v>0</v>
      </c>
      <c r="Y1246" s="66"/>
      <c r="Z1246" s="67"/>
      <c r="AA1246" s="67"/>
      <c r="AB1246" s="67"/>
      <c r="AC1246" s="67"/>
      <c r="AD1246" s="67"/>
      <c r="AE1246" s="72">
        <f t="shared" si="1032"/>
        <v>0</v>
      </c>
      <c r="AF1246" s="67"/>
      <c r="AG1246" s="66"/>
      <c r="AH1246" s="67"/>
      <c r="AI1246" s="67"/>
      <c r="AJ1246" s="67"/>
      <c r="AK1246" s="68"/>
      <c r="AL1246" s="66"/>
      <c r="AM1246" s="64">
        <f t="shared" si="1025"/>
        <v>0</v>
      </c>
      <c r="AN1246" s="64">
        <f t="shared" si="1026"/>
        <v>0</v>
      </c>
      <c r="AO1246" s="64">
        <f t="shared" si="1027"/>
        <v>0</v>
      </c>
      <c r="AP1246" s="64">
        <f t="shared" si="1028"/>
        <v>0</v>
      </c>
      <c r="AQ1246" s="64">
        <f t="shared" si="1029"/>
        <v>0</v>
      </c>
      <c r="AR1246" s="64">
        <f t="shared" si="1030"/>
        <v>0</v>
      </c>
      <c r="AS1246" s="68"/>
      <c r="AT1246" s="78"/>
      <c r="AU1246" s="79"/>
      <c r="AV1246" s="79"/>
      <c r="AW1246" s="80"/>
      <c r="AX1246" s="106">
        <f t="shared" si="1033"/>
        <v>0</v>
      </c>
      <c r="AY1246" s="63"/>
      <c r="BA1246" s="36"/>
      <c r="BB1246" s="27">
        <f t="shared" si="1020"/>
        <v>0</v>
      </c>
      <c r="BC1246" s="27">
        <f t="shared" si="1021"/>
        <v>0</v>
      </c>
      <c r="BD1246" s="27"/>
      <c r="BE1246" s="27">
        <f t="shared" si="1022"/>
        <v>0</v>
      </c>
      <c r="BF1246" s="27"/>
      <c r="BG1246" s="27">
        <f t="shared" si="1034"/>
        <v>0</v>
      </c>
      <c r="BH1246" s="1"/>
      <c r="BI1246" s="1"/>
      <c r="BJ1246" s="1"/>
      <c r="BK1246" s="1"/>
      <c r="BL1246" s="1"/>
      <c r="BM1246" s="1"/>
      <c r="BN1246" s="1"/>
      <c r="BO1246" s="1"/>
      <c r="BP1246" s="1"/>
      <c r="BQ1246" s="1"/>
      <c r="BR1246" s="1"/>
      <c r="BS1246" s="38"/>
      <c r="BT1246" s="107">
        <f t="shared" si="1035"/>
        <v>0</v>
      </c>
      <c r="BU1246" s="108">
        <f t="shared" si="1036"/>
        <v>0</v>
      </c>
      <c r="BV1246" s="28">
        <f t="shared" si="1037"/>
        <v>0</v>
      </c>
      <c r="BW1246" s="28">
        <f t="shared" si="1038"/>
        <v>0</v>
      </c>
      <c r="BX1246" s="27"/>
      <c r="BY1246" s="27"/>
      <c r="BZ1246" s="38">
        <f t="shared" si="1023"/>
        <v>0</v>
      </c>
      <c r="CA1246" s="38">
        <f t="shared" si="1024"/>
        <v>0</v>
      </c>
      <c r="CB1246" s="38">
        <f t="shared" si="1018"/>
        <v>0</v>
      </c>
      <c r="CC1246" s="38">
        <f t="shared" si="1018"/>
        <v>0</v>
      </c>
      <c r="CD1246" s="38">
        <f t="shared" si="1039"/>
        <v>0</v>
      </c>
      <c r="CE1246" s="27"/>
      <c r="CF1246" s="27"/>
      <c r="CG1246" s="27"/>
      <c r="CH1246" s="27"/>
      <c r="CI1246" s="126"/>
      <c r="CJ1246" s="116"/>
      <c r="CK1246" s="27"/>
      <c r="CL1246" s="116"/>
      <c r="CM1246" s="27"/>
      <c r="CN1246" s="116"/>
      <c r="CO1246" s="27"/>
      <c r="CP1246" s="27"/>
      <c r="CQ1246" s="27">
        <f t="shared" si="1019"/>
        <v>0</v>
      </c>
      <c r="CR1246" s="27"/>
      <c r="CS1246" s="27">
        <f t="shared" si="1040"/>
        <v>0</v>
      </c>
      <c r="CT1246" s="27"/>
      <c r="CU1246" s="27"/>
      <c r="CV1246" s="86">
        <f t="shared" si="1041"/>
        <v>0</v>
      </c>
      <c r="CW1246" s="86">
        <f t="shared" si="1031"/>
        <v>0</v>
      </c>
    </row>
    <row r="1247" spans="2:101" customFormat="1" outlineLevel="1" x14ac:dyDescent="0.3">
      <c r="B1247" s="41">
        <f t="shared" si="1016"/>
        <v>766</v>
      </c>
      <c r="C1247" s="42"/>
      <c r="D1247" s="105"/>
      <c r="E1247" s="37"/>
      <c r="F1247" s="34"/>
      <c r="G1247" s="34"/>
      <c r="H1247" s="34"/>
      <c r="I1247" s="34"/>
      <c r="J1247" s="34"/>
      <c r="K1247" s="34"/>
      <c r="L1247" s="34"/>
      <c r="M1247" s="27"/>
      <c r="N1247" s="27"/>
      <c r="O1247" s="27"/>
      <c r="P1247" s="27"/>
      <c r="Q1247" s="27"/>
      <c r="R1247" s="27"/>
      <c r="S1247" s="28"/>
      <c r="T1247" s="28"/>
      <c r="U1247" s="28"/>
      <c r="V1247" s="28"/>
      <c r="W1247" s="28">
        <f t="shared" si="1017"/>
        <v>0</v>
      </c>
      <c r="X1247" s="29">
        <f t="shared" si="1042"/>
        <v>0</v>
      </c>
      <c r="Y1247" s="66"/>
      <c r="Z1247" s="67"/>
      <c r="AA1247" s="67"/>
      <c r="AB1247" s="67"/>
      <c r="AC1247" s="67"/>
      <c r="AD1247" s="67"/>
      <c r="AE1247" s="72">
        <f t="shared" si="1032"/>
        <v>0</v>
      </c>
      <c r="AF1247" s="67"/>
      <c r="AG1247" s="66"/>
      <c r="AH1247" s="67"/>
      <c r="AI1247" s="67"/>
      <c r="AJ1247" s="67"/>
      <c r="AK1247" s="68"/>
      <c r="AL1247" s="66"/>
      <c r="AM1247" s="64">
        <f t="shared" si="1025"/>
        <v>0</v>
      </c>
      <c r="AN1247" s="64">
        <f t="shared" si="1026"/>
        <v>0</v>
      </c>
      <c r="AO1247" s="64">
        <f t="shared" si="1027"/>
        <v>0</v>
      </c>
      <c r="AP1247" s="64">
        <f t="shared" si="1028"/>
        <v>0</v>
      </c>
      <c r="AQ1247" s="64">
        <f t="shared" si="1029"/>
        <v>0</v>
      </c>
      <c r="AR1247" s="64">
        <f t="shared" si="1030"/>
        <v>0</v>
      </c>
      <c r="AS1247" s="68"/>
      <c r="AT1247" s="78"/>
      <c r="AU1247" s="79"/>
      <c r="AV1247" s="79"/>
      <c r="AW1247" s="80"/>
      <c r="AX1247" s="106">
        <f t="shared" si="1033"/>
        <v>0</v>
      </c>
      <c r="AY1247" s="63"/>
      <c r="BA1247" s="36"/>
      <c r="BB1247" s="27">
        <f t="shared" si="1020"/>
        <v>0</v>
      </c>
      <c r="BC1247" s="27">
        <f t="shared" si="1021"/>
        <v>0</v>
      </c>
      <c r="BD1247" s="27"/>
      <c r="BE1247" s="27">
        <f t="shared" si="1022"/>
        <v>0</v>
      </c>
      <c r="BF1247" s="27"/>
      <c r="BG1247" s="27">
        <f t="shared" si="1034"/>
        <v>0</v>
      </c>
      <c r="BH1247" s="1"/>
      <c r="BI1247" s="1"/>
      <c r="BJ1247" s="1"/>
      <c r="BK1247" s="1"/>
      <c r="BL1247" s="1"/>
      <c r="BM1247" s="1"/>
      <c r="BN1247" s="1"/>
      <c r="BO1247" s="1"/>
      <c r="BP1247" s="1"/>
      <c r="BQ1247" s="1"/>
      <c r="BR1247" s="1"/>
      <c r="BS1247" s="38"/>
      <c r="BT1247" s="107">
        <f t="shared" si="1035"/>
        <v>0</v>
      </c>
      <c r="BU1247" s="108">
        <f t="shared" si="1036"/>
        <v>0</v>
      </c>
      <c r="BV1247" s="28">
        <f t="shared" si="1037"/>
        <v>0</v>
      </c>
      <c r="BW1247" s="28">
        <f t="shared" si="1038"/>
        <v>0</v>
      </c>
      <c r="BX1247" s="27"/>
      <c r="BY1247" s="27"/>
      <c r="BZ1247" s="38">
        <f t="shared" si="1023"/>
        <v>0</v>
      </c>
      <c r="CA1247" s="38">
        <f t="shared" si="1024"/>
        <v>0</v>
      </c>
      <c r="CB1247" s="38">
        <f t="shared" si="1018"/>
        <v>0</v>
      </c>
      <c r="CC1247" s="38">
        <f t="shared" si="1018"/>
        <v>0</v>
      </c>
      <c r="CD1247" s="38">
        <f t="shared" si="1039"/>
        <v>0</v>
      </c>
      <c r="CE1247" s="27"/>
      <c r="CF1247" s="27"/>
      <c r="CG1247" s="27"/>
      <c r="CH1247" s="27"/>
      <c r="CI1247" s="126"/>
      <c r="CJ1247" s="116"/>
      <c r="CK1247" s="27"/>
      <c r="CL1247" s="116"/>
      <c r="CM1247" s="27"/>
      <c r="CN1247" s="116"/>
      <c r="CO1247" s="27"/>
      <c r="CP1247" s="27"/>
      <c r="CQ1247" s="27">
        <f t="shared" si="1019"/>
        <v>0</v>
      </c>
      <c r="CR1247" s="27"/>
      <c r="CS1247" s="27">
        <f t="shared" si="1040"/>
        <v>0</v>
      </c>
      <c r="CT1247" s="27"/>
      <c r="CU1247" s="27"/>
      <c r="CV1247" s="86">
        <f t="shared" si="1041"/>
        <v>0</v>
      </c>
      <c r="CW1247" s="86">
        <f t="shared" si="1031"/>
        <v>0</v>
      </c>
    </row>
    <row r="1248" spans="2:101" customFormat="1" outlineLevel="1" x14ac:dyDescent="0.3">
      <c r="B1248" s="41">
        <f t="shared" si="1016"/>
        <v>767</v>
      </c>
      <c r="C1248" s="42"/>
      <c r="D1248" s="105"/>
      <c r="E1248" s="37"/>
      <c r="F1248" s="34"/>
      <c r="G1248" s="34"/>
      <c r="H1248" s="34"/>
      <c r="I1248" s="34"/>
      <c r="J1248" s="34"/>
      <c r="K1248" s="34"/>
      <c r="L1248" s="34"/>
      <c r="M1248" s="27"/>
      <c r="N1248" s="27"/>
      <c r="O1248" s="27"/>
      <c r="P1248" s="27"/>
      <c r="Q1248" s="27"/>
      <c r="R1248" s="27"/>
      <c r="S1248" s="28"/>
      <c r="T1248" s="28"/>
      <c r="U1248" s="28"/>
      <c r="V1248" s="28"/>
      <c r="W1248" s="28">
        <f t="shared" si="1017"/>
        <v>0</v>
      </c>
      <c r="X1248" s="29">
        <f t="shared" si="1042"/>
        <v>0</v>
      </c>
      <c r="Y1248" s="66"/>
      <c r="Z1248" s="67"/>
      <c r="AA1248" s="67"/>
      <c r="AB1248" s="67"/>
      <c r="AC1248" s="67"/>
      <c r="AD1248" s="67"/>
      <c r="AE1248" s="72">
        <f t="shared" si="1032"/>
        <v>0</v>
      </c>
      <c r="AF1248" s="67"/>
      <c r="AG1248" s="66"/>
      <c r="AH1248" s="67"/>
      <c r="AI1248" s="67"/>
      <c r="AJ1248" s="67"/>
      <c r="AK1248" s="68"/>
      <c r="AL1248" s="66"/>
      <c r="AM1248" s="64">
        <f t="shared" si="1025"/>
        <v>0</v>
      </c>
      <c r="AN1248" s="64">
        <f t="shared" si="1026"/>
        <v>0</v>
      </c>
      <c r="AO1248" s="64">
        <f t="shared" si="1027"/>
        <v>0</v>
      </c>
      <c r="AP1248" s="64">
        <f t="shared" si="1028"/>
        <v>0</v>
      </c>
      <c r="AQ1248" s="64">
        <f t="shared" si="1029"/>
        <v>0</v>
      </c>
      <c r="AR1248" s="64">
        <f t="shared" si="1030"/>
        <v>0</v>
      </c>
      <c r="AS1248" s="68"/>
      <c r="AT1248" s="78"/>
      <c r="AU1248" s="79"/>
      <c r="AV1248" s="79"/>
      <c r="AW1248" s="80"/>
      <c r="AX1248" s="106">
        <f t="shared" si="1033"/>
        <v>0</v>
      </c>
      <c r="AY1248" s="63"/>
      <c r="BA1248" s="36"/>
      <c r="BB1248" s="27">
        <f t="shared" si="1020"/>
        <v>0</v>
      </c>
      <c r="BC1248" s="27">
        <f t="shared" si="1021"/>
        <v>0</v>
      </c>
      <c r="BD1248" s="27"/>
      <c r="BE1248" s="27">
        <f t="shared" si="1022"/>
        <v>0</v>
      </c>
      <c r="BF1248" s="27"/>
      <c r="BG1248" s="27">
        <f t="shared" si="1034"/>
        <v>0</v>
      </c>
      <c r="BH1248" s="1"/>
      <c r="BI1248" s="1"/>
      <c r="BJ1248" s="1"/>
      <c r="BK1248" s="1"/>
      <c r="BL1248" s="1"/>
      <c r="BM1248" s="1"/>
      <c r="BN1248" s="1"/>
      <c r="BO1248" s="1"/>
      <c r="BP1248" s="1"/>
      <c r="BQ1248" s="1"/>
      <c r="BR1248" s="1"/>
      <c r="BS1248" s="38"/>
      <c r="BT1248" s="107">
        <f t="shared" si="1035"/>
        <v>0</v>
      </c>
      <c r="BU1248" s="108">
        <f t="shared" si="1036"/>
        <v>0</v>
      </c>
      <c r="BV1248" s="28">
        <f t="shared" si="1037"/>
        <v>0</v>
      </c>
      <c r="BW1248" s="28">
        <f t="shared" si="1038"/>
        <v>0</v>
      </c>
      <c r="BX1248" s="27"/>
      <c r="BY1248" s="27"/>
      <c r="BZ1248" s="38">
        <f t="shared" si="1023"/>
        <v>0</v>
      </c>
      <c r="CA1248" s="38">
        <f t="shared" si="1024"/>
        <v>0</v>
      </c>
      <c r="CB1248" s="38">
        <f t="shared" si="1018"/>
        <v>0</v>
      </c>
      <c r="CC1248" s="38">
        <f t="shared" si="1018"/>
        <v>0</v>
      </c>
      <c r="CD1248" s="38">
        <f t="shared" si="1039"/>
        <v>0</v>
      </c>
      <c r="CE1248" s="27"/>
      <c r="CF1248" s="27"/>
      <c r="CG1248" s="27"/>
      <c r="CH1248" s="27"/>
      <c r="CI1248" s="126"/>
      <c r="CJ1248" s="116"/>
      <c r="CK1248" s="27"/>
      <c r="CL1248" s="116"/>
      <c r="CM1248" s="27"/>
      <c r="CN1248" s="116"/>
      <c r="CO1248" s="27"/>
      <c r="CP1248" s="27"/>
      <c r="CQ1248" s="27">
        <f t="shared" si="1019"/>
        <v>0</v>
      </c>
      <c r="CR1248" s="27"/>
      <c r="CS1248" s="27">
        <f t="shared" si="1040"/>
        <v>0</v>
      </c>
      <c r="CT1248" s="27"/>
      <c r="CU1248" s="27"/>
      <c r="CV1248" s="86">
        <f t="shared" si="1041"/>
        <v>0</v>
      </c>
      <c r="CW1248" s="86">
        <f t="shared" si="1031"/>
        <v>0</v>
      </c>
    </row>
    <row r="1249" spans="2:101" customFormat="1" outlineLevel="1" x14ac:dyDescent="0.3">
      <c r="B1249" s="41">
        <f t="shared" si="1016"/>
        <v>768</v>
      </c>
      <c r="C1249" s="42"/>
      <c r="D1249" s="105"/>
      <c r="E1249" s="37"/>
      <c r="F1249" s="34"/>
      <c r="G1249" s="34"/>
      <c r="H1249" s="34"/>
      <c r="I1249" s="34"/>
      <c r="J1249" s="34"/>
      <c r="K1249" s="34"/>
      <c r="L1249" s="34"/>
      <c r="M1249" s="27"/>
      <c r="N1249" s="27"/>
      <c r="O1249" s="27"/>
      <c r="P1249" s="27"/>
      <c r="Q1249" s="27"/>
      <c r="R1249" s="27"/>
      <c r="S1249" s="28"/>
      <c r="T1249" s="28"/>
      <c r="U1249" s="28"/>
      <c r="V1249" s="28"/>
      <c r="W1249" s="28">
        <f t="shared" si="1017"/>
        <v>0</v>
      </c>
      <c r="X1249" s="29">
        <f t="shared" si="1042"/>
        <v>0</v>
      </c>
      <c r="Y1249" s="66"/>
      <c r="Z1249" s="67"/>
      <c r="AA1249" s="67"/>
      <c r="AB1249" s="67"/>
      <c r="AC1249" s="67"/>
      <c r="AD1249" s="67"/>
      <c r="AE1249" s="72">
        <f t="shared" si="1032"/>
        <v>0</v>
      </c>
      <c r="AF1249" s="67"/>
      <c r="AG1249" s="66"/>
      <c r="AH1249" s="67"/>
      <c r="AI1249" s="67"/>
      <c r="AJ1249" s="67"/>
      <c r="AK1249" s="68"/>
      <c r="AL1249" s="66"/>
      <c r="AM1249" s="64">
        <f t="shared" si="1025"/>
        <v>0</v>
      </c>
      <c r="AN1249" s="64">
        <f t="shared" si="1026"/>
        <v>0</v>
      </c>
      <c r="AO1249" s="64">
        <f t="shared" si="1027"/>
        <v>0</v>
      </c>
      <c r="AP1249" s="64">
        <f t="shared" si="1028"/>
        <v>0</v>
      </c>
      <c r="AQ1249" s="64">
        <f t="shared" si="1029"/>
        <v>0</v>
      </c>
      <c r="AR1249" s="64">
        <f t="shared" si="1030"/>
        <v>0</v>
      </c>
      <c r="AS1249" s="68"/>
      <c r="AT1249" s="78"/>
      <c r="AU1249" s="79"/>
      <c r="AV1249" s="79"/>
      <c r="AW1249" s="80"/>
      <c r="AX1249" s="106">
        <f t="shared" si="1033"/>
        <v>0</v>
      </c>
      <c r="AY1249" s="63"/>
      <c r="BA1249" s="36"/>
      <c r="BB1249" s="27">
        <f t="shared" si="1020"/>
        <v>0</v>
      </c>
      <c r="BC1249" s="27">
        <f t="shared" si="1021"/>
        <v>0</v>
      </c>
      <c r="BD1249" s="27"/>
      <c r="BE1249" s="27">
        <f t="shared" si="1022"/>
        <v>0</v>
      </c>
      <c r="BF1249" s="27"/>
      <c r="BG1249" s="27">
        <f t="shared" si="1034"/>
        <v>0</v>
      </c>
      <c r="BH1249" s="1"/>
      <c r="BI1249" s="1"/>
      <c r="BJ1249" s="1"/>
      <c r="BK1249" s="1"/>
      <c r="BL1249" s="1"/>
      <c r="BM1249" s="1"/>
      <c r="BN1249" s="1"/>
      <c r="BO1249" s="1"/>
      <c r="BP1249" s="1"/>
      <c r="BQ1249" s="1"/>
      <c r="BR1249" s="1"/>
      <c r="BS1249" s="38"/>
      <c r="BT1249" s="107">
        <f t="shared" si="1035"/>
        <v>0</v>
      </c>
      <c r="BU1249" s="108">
        <f t="shared" si="1036"/>
        <v>0</v>
      </c>
      <c r="BV1249" s="28">
        <f t="shared" si="1037"/>
        <v>0</v>
      </c>
      <c r="BW1249" s="28">
        <f t="shared" si="1038"/>
        <v>0</v>
      </c>
      <c r="BX1249" s="27"/>
      <c r="BY1249" s="27"/>
      <c r="BZ1249" s="38">
        <f t="shared" si="1023"/>
        <v>0</v>
      </c>
      <c r="CA1249" s="38">
        <f t="shared" si="1024"/>
        <v>0</v>
      </c>
      <c r="CB1249" s="38">
        <f t="shared" si="1018"/>
        <v>0</v>
      </c>
      <c r="CC1249" s="38">
        <f t="shared" si="1018"/>
        <v>0</v>
      </c>
      <c r="CD1249" s="38">
        <f t="shared" si="1039"/>
        <v>0</v>
      </c>
      <c r="CE1249" s="27"/>
      <c r="CF1249" s="27"/>
      <c r="CG1249" s="27"/>
      <c r="CH1249" s="27"/>
      <c r="CI1249" s="126"/>
      <c r="CJ1249" s="116"/>
      <c r="CK1249" s="27"/>
      <c r="CL1249" s="116"/>
      <c r="CM1249" s="27"/>
      <c r="CN1249" s="116"/>
      <c r="CO1249" s="27"/>
      <c r="CP1249" s="27"/>
      <c r="CQ1249" s="27">
        <f t="shared" si="1019"/>
        <v>0</v>
      </c>
      <c r="CR1249" s="27"/>
      <c r="CS1249" s="27">
        <f t="shared" si="1040"/>
        <v>0</v>
      </c>
      <c r="CT1249" s="27"/>
      <c r="CU1249" s="27"/>
      <c r="CV1249" s="86">
        <f t="shared" si="1041"/>
        <v>0</v>
      </c>
      <c r="CW1249" s="86">
        <f t="shared" si="1031"/>
        <v>0</v>
      </c>
    </row>
    <row r="1250" spans="2:101" customFormat="1" outlineLevel="1" x14ac:dyDescent="0.3">
      <c r="B1250" s="41">
        <f t="shared" ref="B1250:B1313" si="1043">B1249+1</f>
        <v>769</v>
      </c>
      <c r="C1250" s="42"/>
      <c r="D1250" s="105"/>
      <c r="E1250" s="37"/>
      <c r="F1250" s="34"/>
      <c r="G1250" s="34"/>
      <c r="H1250" s="34"/>
      <c r="I1250" s="34"/>
      <c r="J1250" s="34"/>
      <c r="K1250" s="34"/>
      <c r="L1250" s="34"/>
      <c r="M1250" s="27"/>
      <c r="N1250" s="27"/>
      <c r="O1250" s="27"/>
      <c r="P1250" s="27"/>
      <c r="Q1250" s="27"/>
      <c r="R1250" s="27"/>
      <c r="S1250" s="28"/>
      <c r="T1250" s="28"/>
      <c r="U1250" s="28"/>
      <c r="V1250" s="28"/>
      <c r="W1250" s="28">
        <f t="shared" ref="W1250:W1313" si="1044">IF(F1250&lt;&gt;0,$F$481,IF(G1250&lt;&gt;0,$G$481,IF(H1250&lt;&gt;0,$H$481,IF(I1250&lt;&gt;0,$I$481,IF(J1250&lt;&gt;0,$J$481,IF(K1250&lt;&gt;0,$K$481,IF($L1250&lt;&gt;0,$L$481,0)))))))</f>
        <v>0</v>
      </c>
      <c r="X1250" s="29">
        <f t="shared" si="1042"/>
        <v>0</v>
      </c>
      <c r="Y1250" s="66"/>
      <c r="Z1250" s="67"/>
      <c r="AA1250" s="67"/>
      <c r="AB1250" s="67"/>
      <c r="AC1250" s="67"/>
      <c r="AD1250" s="67"/>
      <c r="AE1250" s="72">
        <f t="shared" si="1032"/>
        <v>0</v>
      </c>
      <c r="AF1250" s="67"/>
      <c r="AG1250" s="66"/>
      <c r="AH1250" s="67"/>
      <c r="AI1250" s="67"/>
      <c r="AJ1250" s="67"/>
      <c r="AK1250" s="68"/>
      <c r="AL1250" s="66"/>
      <c r="AM1250" s="64">
        <f t="shared" si="1025"/>
        <v>0</v>
      </c>
      <c r="AN1250" s="64">
        <f t="shared" si="1026"/>
        <v>0</v>
      </c>
      <c r="AO1250" s="64">
        <f t="shared" si="1027"/>
        <v>0</v>
      </c>
      <c r="AP1250" s="64">
        <f t="shared" si="1028"/>
        <v>0</v>
      </c>
      <c r="AQ1250" s="64">
        <f t="shared" si="1029"/>
        <v>0</v>
      </c>
      <c r="AR1250" s="64">
        <f t="shared" si="1030"/>
        <v>0</v>
      </c>
      <c r="AS1250" s="68"/>
      <c r="AT1250" s="78"/>
      <c r="AU1250" s="79"/>
      <c r="AV1250" s="79"/>
      <c r="AW1250" s="80"/>
      <c r="AX1250" s="106">
        <f t="shared" si="1033"/>
        <v>0</v>
      </c>
      <c r="AY1250" s="63"/>
      <c r="BA1250" s="36"/>
      <c r="BB1250" s="27">
        <f t="shared" si="1020"/>
        <v>0</v>
      </c>
      <c r="BC1250" s="27">
        <f t="shared" si="1021"/>
        <v>0</v>
      </c>
      <c r="BD1250" s="27"/>
      <c r="BE1250" s="27">
        <f t="shared" si="1022"/>
        <v>0</v>
      </c>
      <c r="BF1250" s="27"/>
      <c r="BG1250" s="27">
        <f t="shared" si="1034"/>
        <v>0</v>
      </c>
      <c r="BH1250" s="1"/>
      <c r="BI1250" s="1"/>
      <c r="BJ1250" s="1"/>
      <c r="BK1250" s="1"/>
      <c r="BL1250" s="1"/>
      <c r="BM1250" s="1"/>
      <c r="BN1250" s="1"/>
      <c r="BO1250" s="1"/>
      <c r="BP1250" s="1"/>
      <c r="BQ1250" s="1"/>
      <c r="BR1250" s="1"/>
      <c r="BS1250" s="38"/>
      <c r="BT1250" s="107">
        <f t="shared" si="1035"/>
        <v>0</v>
      </c>
      <c r="BU1250" s="108">
        <f t="shared" si="1036"/>
        <v>0</v>
      </c>
      <c r="BV1250" s="28">
        <f t="shared" si="1037"/>
        <v>0</v>
      </c>
      <c r="BW1250" s="28">
        <f t="shared" si="1038"/>
        <v>0</v>
      </c>
      <c r="BX1250" s="27"/>
      <c r="BY1250" s="27"/>
      <c r="BZ1250" s="38">
        <f t="shared" si="1023"/>
        <v>0</v>
      </c>
      <c r="CA1250" s="38">
        <f t="shared" si="1024"/>
        <v>0</v>
      </c>
      <c r="CB1250" s="38">
        <f t="shared" si="1018"/>
        <v>0</v>
      </c>
      <c r="CC1250" s="38">
        <f t="shared" si="1018"/>
        <v>0</v>
      </c>
      <c r="CD1250" s="38">
        <f t="shared" si="1039"/>
        <v>0</v>
      </c>
      <c r="CE1250" s="27"/>
      <c r="CF1250" s="27"/>
      <c r="CG1250" s="27"/>
      <c r="CH1250" s="27"/>
      <c r="CI1250" s="126"/>
      <c r="CJ1250" s="116"/>
      <c r="CK1250" s="27"/>
      <c r="CL1250" s="116"/>
      <c r="CM1250" s="27"/>
      <c r="CN1250" s="116"/>
      <c r="CO1250" s="27"/>
      <c r="CP1250" s="27"/>
      <c r="CQ1250" s="27">
        <f t="shared" si="1019"/>
        <v>0</v>
      </c>
      <c r="CR1250" s="27"/>
      <c r="CS1250" s="27">
        <f t="shared" si="1040"/>
        <v>0</v>
      </c>
      <c r="CT1250" s="27"/>
      <c r="CU1250" s="27"/>
      <c r="CV1250" s="86">
        <f t="shared" si="1041"/>
        <v>0</v>
      </c>
      <c r="CW1250" s="86">
        <f t="shared" si="1031"/>
        <v>0</v>
      </c>
    </row>
    <row r="1251" spans="2:101" customFormat="1" outlineLevel="1" x14ac:dyDescent="0.3">
      <c r="B1251" s="41">
        <f t="shared" si="1043"/>
        <v>770</v>
      </c>
      <c r="C1251" s="42"/>
      <c r="D1251" s="105"/>
      <c r="E1251" s="37"/>
      <c r="F1251" s="34"/>
      <c r="G1251" s="34"/>
      <c r="H1251" s="34"/>
      <c r="I1251" s="34"/>
      <c r="J1251" s="34"/>
      <c r="K1251" s="34"/>
      <c r="L1251" s="34"/>
      <c r="M1251" s="27"/>
      <c r="N1251" s="27"/>
      <c r="O1251" s="27"/>
      <c r="P1251" s="27"/>
      <c r="Q1251" s="27"/>
      <c r="R1251" s="27"/>
      <c r="S1251" s="28"/>
      <c r="T1251" s="28"/>
      <c r="U1251" s="28"/>
      <c r="V1251" s="28"/>
      <c r="W1251" s="28">
        <f t="shared" si="1044"/>
        <v>0</v>
      </c>
      <c r="X1251" s="29">
        <f t="shared" si="1042"/>
        <v>0</v>
      </c>
      <c r="Y1251" s="66"/>
      <c r="Z1251" s="67"/>
      <c r="AA1251" s="67"/>
      <c r="AB1251" s="67"/>
      <c r="AC1251" s="67"/>
      <c r="AD1251" s="67"/>
      <c r="AE1251" s="72">
        <f t="shared" si="1032"/>
        <v>0</v>
      </c>
      <c r="AF1251" s="67"/>
      <c r="AG1251" s="66"/>
      <c r="AH1251" s="67"/>
      <c r="AI1251" s="67"/>
      <c r="AJ1251" s="67"/>
      <c r="AK1251" s="68"/>
      <c r="AL1251" s="66"/>
      <c r="AM1251" s="64">
        <f t="shared" si="1025"/>
        <v>0</v>
      </c>
      <c r="AN1251" s="64">
        <f t="shared" si="1026"/>
        <v>0</v>
      </c>
      <c r="AO1251" s="64">
        <f t="shared" si="1027"/>
        <v>0</v>
      </c>
      <c r="AP1251" s="64">
        <f t="shared" si="1028"/>
        <v>0</v>
      </c>
      <c r="AQ1251" s="64">
        <f t="shared" si="1029"/>
        <v>0</v>
      </c>
      <c r="AR1251" s="64">
        <f t="shared" si="1030"/>
        <v>0</v>
      </c>
      <c r="AS1251" s="68"/>
      <c r="AT1251" s="78"/>
      <c r="AU1251" s="79"/>
      <c r="AV1251" s="79"/>
      <c r="AW1251" s="80"/>
      <c r="AX1251" s="106">
        <f t="shared" si="1033"/>
        <v>0</v>
      </c>
      <c r="AY1251" s="63"/>
      <c r="BA1251" s="36"/>
      <c r="BB1251" s="27">
        <f t="shared" si="1020"/>
        <v>0</v>
      </c>
      <c r="BC1251" s="27">
        <f t="shared" si="1021"/>
        <v>0</v>
      </c>
      <c r="BD1251" s="27"/>
      <c r="BE1251" s="27">
        <f t="shared" si="1022"/>
        <v>0</v>
      </c>
      <c r="BF1251" s="27"/>
      <c r="BG1251" s="27">
        <f t="shared" si="1034"/>
        <v>0</v>
      </c>
      <c r="BH1251" s="1"/>
      <c r="BI1251" s="1"/>
      <c r="BJ1251" s="1"/>
      <c r="BK1251" s="1"/>
      <c r="BL1251" s="1"/>
      <c r="BM1251" s="1"/>
      <c r="BN1251" s="1"/>
      <c r="BO1251" s="1"/>
      <c r="BP1251" s="1"/>
      <c r="BQ1251" s="1"/>
      <c r="BR1251" s="1"/>
      <c r="BS1251" s="38"/>
      <c r="BT1251" s="107">
        <f t="shared" si="1035"/>
        <v>0</v>
      </c>
      <c r="BU1251" s="108">
        <f t="shared" si="1036"/>
        <v>0</v>
      </c>
      <c r="BV1251" s="28">
        <f t="shared" si="1037"/>
        <v>0</v>
      </c>
      <c r="BW1251" s="28">
        <f t="shared" si="1038"/>
        <v>0</v>
      </c>
      <c r="BX1251" s="27"/>
      <c r="BY1251" s="27"/>
      <c r="BZ1251" s="38">
        <f t="shared" si="1023"/>
        <v>0</v>
      </c>
      <c r="CA1251" s="38">
        <f t="shared" si="1024"/>
        <v>0</v>
      </c>
      <c r="CB1251" s="38">
        <f t="shared" si="1018"/>
        <v>0</v>
      </c>
      <c r="CC1251" s="38">
        <f t="shared" si="1018"/>
        <v>0</v>
      </c>
      <c r="CD1251" s="38">
        <f t="shared" si="1039"/>
        <v>0</v>
      </c>
      <c r="CE1251" s="27"/>
      <c r="CF1251" s="27"/>
      <c r="CG1251" s="27"/>
      <c r="CH1251" s="27"/>
      <c r="CI1251" s="126"/>
      <c r="CJ1251" s="116"/>
      <c r="CK1251" s="27"/>
      <c r="CL1251" s="116"/>
      <c r="CM1251" s="27"/>
      <c r="CN1251" s="116"/>
      <c r="CO1251" s="27"/>
      <c r="CP1251" s="27"/>
      <c r="CQ1251" s="27">
        <f t="shared" si="1019"/>
        <v>0</v>
      </c>
      <c r="CR1251" s="27"/>
      <c r="CS1251" s="27">
        <f t="shared" si="1040"/>
        <v>0</v>
      </c>
      <c r="CT1251" s="27"/>
      <c r="CU1251" s="27"/>
      <c r="CV1251" s="86">
        <f t="shared" si="1041"/>
        <v>0</v>
      </c>
      <c r="CW1251" s="86">
        <f t="shared" si="1031"/>
        <v>0</v>
      </c>
    </row>
    <row r="1252" spans="2:101" customFormat="1" outlineLevel="1" x14ac:dyDescent="0.3">
      <c r="B1252" s="41">
        <f t="shared" si="1043"/>
        <v>771</v>
      </c>
      <c r="C1252" s="42"/>
      <c r="D1252" s="105"/>
      <c r="E1252" s="37"/>
      <c r="F1252" s="34"/>
      <c r="G1252" s="34"/>
      <c r="H1252" s="34"/>
      <c r="I1252" s="34"/>
      <c r="J1252" s="34"/>
      <c r="K1252" s="34"/>
      <c r="L1252" s="34"/>
      <c r="M1252" s="27"/>
      <c r="N1252" s="27"/>
      <c r="O1252" s="27"/>
      <c r="P1252" s="27"/>
      <c r="Q1252" s="27"/>
      <c r="R1252" s="27"/>
      <c r="S1252" s="28"/>
      <c r="T1252" s="28"/>
      <c r="U1252" s="28"/>
      <c r="V1252" s="28"/>
      <c r="W1252" s="28">
        <f t="shared" si="1044"/>
        <v>0</v>
      </c>
      <c r="X1252" s="29">
        <f t="shared" si="1042"/>
        <v>0</v>
      </c>
      <c r="Y1252" s="66"/>
      <c r="Z1252" s="67"/>
      <c r="AA1252" s="67"/>
      <c r="AB1252" s="67"/>
      <c r="AC1252" s="67"/>
      <c r="AD1252" s="67"/>
      <c r="AE1252" s="72">
        <f t="shared" si="1032"/>
        <v>0</v>
      </c>
      <c r="AF1252" s="67"/>
      <c r="AG1252" s="66"/>
      <c r="AH1252" s="67"/>
      <c r="AI1252" s="67"/>
      <c r="AJ1252" s="67"/>
      <c r="AK1252" s="68"/>
      <c r="AL1252" s="66"/>
      <c r="AM1252" s="64">
        <f t="shared" si="1025"/>
        <v>0</v>
      </c>
      <c r="AN1252" s="64">
        <f t="shared" si="1026"/>
        <v>0</v>
      </c>
      <c r="AO1252" s="64">
        <f t="shared" si="1027"/>
        <v>0</v>
      </c>
      <c r="AP1252" s="64">
        <f t="shared" si="1028"/>
        <v>0</v>
      </c>
      <c r="AQ1252" s="64">
        <f t="shared" si="1029"/>
        <v>0</v>
      </c>
      <c r="AR1252" s="64">
        <f t="shared" si="1030"/>
        <v>0</v>
      </c>
      <c r="AS1252" s="68"/>
      <c r="AT1252" s="78"/>
      <c r="AU1252" s="79"/>
      <c r="AV1252" s="79"/>
      <c r="AW1252" s="80"/>
      <c r="AX1252" s="106">
        <f t="shared" si="1033"/>
        <v>0</v>
      </c>
      <c r="AY1252" s="63"/>
      <c r="BA1252" s="36"/>
      <c r="BB1252" s="27">
        <f t="shared" si="1020"/>
        <v>0</v>
      </c>
      <c r="BC1252" s="27">
        <f t="shared" si="1021"/>
        <v>0</v>
      </c>
      <c r="BD1252" s="27"/>
      <c r="BE1252" s="27">
        <f t="shared" si="1022"/>
        <v>0</v>
      </c>
      <c r="BF1252" s="27"/>
      <c r="BG1252" s="27">
        <f t="shared" si="1034"/>
        <v>0</v>
      </c>
      <c r="BH1252" s="1"/>
      <c r="BI1252" s="1"/>
      <c r="BJ1252" s="1"/>
      <c r="BK1252" s="1"/>
      <c r="BL1252" s="1"/>
      <c r="BM1252" s="1"/>
      <c r="BN1252" s="1"/>
      <c r="BO1252" s="1"/>
      <c r="BP1252" s="1"/>
      <c r="BQ1252" s="1"/>
      <c r="BR1252" s="1"/>
      <c r="BS1252" s="38"/>
      <c r="BT1252" s="107">
        <f t="shared" si="1035"/>
        <v>0</v>
      </c>
      <c r="BU1252" s="108">
        <f t="shared" si="1036"/>
        <v>0</v>
      </c>
      <c r="BV1252" s="28">
        <f t="shared" si="1037"/>
        <v>0</v>
      </c>
      <c r="BW1252" s="28">
        <f t="shared" si="1038"/>
        <v>0</v>
      </c>
      <c r="BX1252" s="27"/>
      <c r="BY1252" s="27"/>
      <c r="BZ1252" s="38">
        <f t="shared" si="1023"/>
        <v>0</v>
      </c>
      <c r="CA1252" s="38">
        <f t="shared" si="1024"/>
        <v>0</v>
      </c>
      <c r="CB1252" s="38">
        <f t="shared" si="1018"/>
        <v>0</v>
      </c>
      <c r="CC1252" s="38">
        <f t="shared" si="1018"/>
        <v>0</v>
      </c>
      <c r="CD1252" s="38">
        <f t="shared" si="1039"/>
        <v>0</v>
      </c>
      <c r="CE1252" s="27"/>
      <c r="CF1252" s="27"/>
      <c r="CG1252" s="27"/>
      <c r="CH1252" s="27"/>
      <c r="CI1252" s="126"/>
      <c r="CJ1252" s="116"/>
      <c r="CK1252" s="27"/>
      <c r="CL1252" s="116"/>
      <c r="CM1252" s="27"/>
      <c r="CN1252" s="116"/>
      <c r="CO1252" s="27"/>
      <c r="CP1252" s="27"/>
      <c r="CQ1252" s="27">
        <f t="shared" si="1019"/>
        <v>0</v>
      </c>
      <c r="CR1252" s="27"/>
      <c r="CS1252" s="27">
        <f t="shared" si="1040"/>
        <v>0</v>
      </c>
      <c r="CT1252" s="27"/>
      <c r="CU1252" s="27"/>
      <c r="CV1252" s="86">
        <f t="shared" si="1041"/>
        <v>0</v>
      </c>
      <c r="CW1252" s="86">
        <f t="shared" si="1031"/>
        <v>0</v>
      </c>
    </row>
    <row r="1253" spans="2:101" customFormat="1" outlineLevel="1" x14ac:dyDescent="0.3">
      <c r="B1253" s="41">
        <f t="shared" si="1043"/>
        <v>772</v>
      </c>
      <c r="C1253" s="42"/>
      <c r="D1253" s="105"/>
      <c r="E1253" s="37"/>
      <c r="F1253" s="34"/>
      <c r="G1253" s="34"/>
      <c r="H1253" s="34"/>
      <c r="I1253" s="34"/>
      <c r="J1253" s="34"/>
      <c r="K1253" s="34"/>
      <c r="L1253" s="34"/>
      <c r="M1253" s="27"/>
      <c r="N1253" s="27"/>
      <c r="O1253" s="27"/>
      <c r="P1253" s="27"/>
      <c r="Q1253" s="27"/>
      <c r="R1253" s="27"/>
      <c r="S1253" s="28"/>
      <c r="T1253" s="28"/>
      <c r="U1253" s="28"/>
      <c r="V1253" s="28"/>
      <c r="W1253" s="28">
        <f t="shared" si="1044"/>
        <v>0</v>
      </c>
      <c r="X1253" s="29">
        <f t="shared" si="1042"/>
        <v>0</v>
      </c>
      <c r="Y1253" s="66"/>
      <c r="Z1253" s="67"/>
      <c r="AA1253" s="67"/>
      <c r="AB1253" s="67"/>
      <c r="AC1253" s="67"/>
      <c r="AD1253" s="67"/>
      <c r="AE1253" s="72">
        <f t="shared" si="1032"/>
        <v>0</v>
      </c>
      <c r="AF1253" s="67"/>
      <c r="AG1253" s="66"/>
      <c r="AH1253" s="67"/>
      <c r="AI1253" s="67"/>
      <c r="AJ1253" s="67"/>
      <c r="AK1253" s="68"/>
      <c r="AL1253" s="66"/>
      <c r="AM1253" s="64">
        <f t="shared" si="1025"/>
        <v>0</v>
      </c>
      <c r="AN1253" s="64">
        <f t="shared" si="1026"/>
        <v>0</v>
      </c>
      <c r="AO1253" s="64">
        <f t="shared" si="1027"/>
        <v>0</v>
      </c>
      <c r="AP1253" s="64">
        <f t="shared" si="1028"/>
        <v>0</v>
      </c>
      <c r="AQ1253" s="64">
        <f t="shared" si="1029"/>
        <v>0</v>
      </c>
      <c r="AR1253" s="64">
        <f t="shared" si="1030"/>
        <v>0</v>
      </c>
      <c r="AS1253" s="68"/>
      <c r="AT1253" s="78"/>
      <c r="AU1253" s="79"/>
      <c r="AV1253" s="79"/>
      <c r="AW1253" s="80"/>
      <c r="AX1253" s="106">
        <f t="shared" si="1033"/>
        <v>0</v>
      </c>
      <c r="AY1253" s="63"/>
      <c r="BA1253" s="36"/>
      <c r="BB1253" s="27">
        <f t="shared" si="1020"/>
        <v>0</v>
      </c>
      <c r="BC1253" s="27">
        <f t="shared" si="1021"/>
        <v>0</v>
      </c>
      <c r="BD1253" s="27"/>
      <c r="BE1253" s="27">
        <f t="shared" si="1022"/>
        <v>0</v>
      </c>
      <c r="BF1253" s="27"/>
      <c r="BG1253" s="27">
        <f t="shared" si="1034"/>
        <v>0</v>
      </c>
      <c r="BH1253" s="1"/>
      <c r="BI1253" s="1"/>
      <c r="BJ1253" s="1"/>
      <c r="BK1253" s="1"/>
      <c r="BL1253" s="1"/>
      <c r="BM1253" s="1"/>
      <c r="BN1253" s="1"/>
      <c r="BO1253" s="1"/>
      <c r="BP1253" s="1"/>
      <c r="BQ1253" s="1"/>
      <c r="BR1253" s="1"/>
      <c r="BS1253" s="38"/>
      <c r="BT1253" s="107">
        <f t="shared" si="1035"/>
        <v>0</v>
      </c>
      <c r="BU1253" s="108">
        <f t="shared" si="1036"/>
        <v>0</v>
      </c>
      <c r="BV1253" s="28">
        <f t="shared" si="1037"/>
        <v>0</v>
      </c>
      <c r="BW1253" s="28">
        <f t="shared" si="1038"/>
        <v>0</v>
      </c>
      <c r="BX1253" s="27"/>
      <c r="BY1253" s="27"/>
      <c r="BZ1253" s="38">
        <f t="shared" si="1023"/>
        <v>0</v>
      </c>
      <c r="CA1253" s="38">
        <f t="shared" si="1024"/>
        <v>0</v>
      </c>
      <c r="CB1253" s="38">
        <f t="shared" si="1018"/>
        <v>0</v>
      </c>
      <c r="CC1253" s="38">
        <f t="shared" si="1018"/>
        <v>0</v>
      </c>
      <c r="CD1253" s="38">
        <f t="shared" si="1039"/>
        <v>0</v>
      </c>
      <c r="CE1253" s="27"/>
      <c r="CF1253" s="27"/>
      <c r="CG1253" s="27"/>
      <c r="CH1253" s="27"/>
      <c r="CI1253" s="126"/>
      <c r="CJ1253" s="116"/>
      <c r="CK1253" s="27"/>
      <c r="CL1253" s="116"/>
      <c r="CM1253" s="27"/>
      <c r="CN1253" s="116"/>
      <c r="CO1253" s="27"/>
      <c r="CP1253" s="27"/>
      <c r="CQ1253" s="27">
        <f t="shared" si="1019"/>
        <v>0</v>
      </c>
      <c r="CR1253" s="27"/>
      <c r="CS1253" s="27">
        <f t="shared" si="1040"/>
        <v>0</v>
      </c>
      <c r="CT1253" s="27"/>
      <c r="CU1253" s="27"/>
      <c r="CV1253" s="86">
        <f t="shared" si="1041"/>
        <v>0</v>
      </c>
      <c r="CW1253" s="86">
        <f t="shared" si="1031"/>
        <v>0</v>
      </c>
    </row>
    <row r="1254" spans="2:101" customFormat="1" outlineLevel="1" x14ac:dyDescent="0.3">
      <c r="B1254" s="41">
        <f t="shared" si="1043"/>
        <v>773</v>
      </c>
      <c r="C1254" s="42"/>
      <c r="D1254" s="105"/>
      <c r="E1254" s="37"/>
      <c r="F1254" s="34"/>
      <c r="G1254" s="34"/>
      <c r="H1254" s="34"/>
      <c r="I1254" s="34"/>
      <c r="J1254" s="34"/>
      <c r="K1254" s="34"/>
      <c r="L1254" s="34"/>
      <c r="M1254" s="27"/>
      <c r="N1254" s="27"/>
      <c r="O1254" s="27"/>
      <c r="P1254" s="27"/>
      <c r="Q1254" s="27"/>
      <c r="R1254" s="27"/>
      <c r="S1254" s="28"/>
      <c r="T1254" s="28"/>
      <c r="U1254" s="28"/>
      <c r="V1254" s="28"/>
      <c r="W1254" s="28">
        <f t="shared" si="1044"/>
        <v>0</v>
      </c>
      <c r="X1254" s="29">
        <f t="shared" si="1042"/>
        <v>0</v>
      </c>
      <c r="Y1254" s="66"/>
      <c r="Z1254" s="67"/>
      <c r="AA1254" s="67"/>
      <c r="AB1254" s="67"/>
      <c r="AC1254" s="67"/>
      <c r="AD1254" s="67"/>
      <c r="AE1254" s="72">
        <f t="shared" si="1032"/>
        <v>0</v>
      </c>
      <c r="AF1254" s="67"/>
      <c r="AG1254" s="66"/>
      <c r="AH1254" s="67"/>
      <c r="AI1254" s="67"/>
      <c r="AJ1254" s="67"/>
      <c r="AK1254" s="68"/>
      <c r="AL1254" s="66"/>
      <c r="AM1254" s="64">
        <f t="shared" si="1025"/>
        <v>0</v>
      </c>
      <c r="AN1254" s="64">
        <f t="shared" si="1026"/>
        <v>0</v>
      </c>
      <c r="AO1254" s="64">
        <f t="shared" si="1027"/>
        <v>0</v>
      </c>
      <c r="AP1254" s="64">
        <f t="shared" si="1028"/>
        <v>0</v>
      </c>
      <c r="AQ1254" s="64">
        <f t="shared" si="1029"/>
        <v>0</v>
      </c>
      <c r="AR1254" s="64">
        <f t="shared" si="1030"/>
        <v>0</v>
      </c>
      <c r="AS1254" s="68"/>
      <c r="AT1254" s="78"/>
      <c r="AU1254" s="79"/>
      <c r="AV1254" s="79"/>
      <c r="AW1254" s="80"/>
      <c r="AX1254" s="106">
        <f t="shared" si="1033"/>
        <v>0</v>
      </c>
      <c r="AY1254" s="63"/>
      <c r="BA1254" s="36"/>
      <c r="BB1254" s="27">
        <f t="shared" si="1020"/>
        <v>0</v>
      </c>
      <c r="BC1254" s="27">
        <f t="shared" si="1021"/>
        <v>0</v>
      </c>
      <c r="BD1254" s="27"/>
      <c r="BE1254" s="27">
        <f t="shared" si="1022"/>
        <v>0</v>
      </c>
      <c r="BF1254" s="27"/>
      <c r="BG1254" s="27">
        <f t="shared" si="1034"/>
        <v>0</v>
      </c>
      <c r="BH1254" s="1"/>
      <c r="BI1254" s="1"/>
      <c r="BJ1254" s="1"/>
      <c r="BK1254" s="1"/>
      <c r="BL1254" s="1"/>
      <c r="BM1254" s="1"/>
      <c r="BN1254" s="1"/>
      <c r="BO1254" s="1"/>
      <c r="BP1254" s="1"/>
      <c r="BQ1254" s="1"/>
      <c r="BR1254" s="1"/>
      <c r="BS1254" s="38"/>
      <c r="BT1254" s="107">
        <f t="shared" si="1035"/>
        <v>0</v>
      </c>
      <c r="BU1254" s="108">
        <f t="shared" si="1036"/>
        <v>0</v>
      </c>
      <c r="BV1254" s="28">
        <f t="shared" si="1037"/>
        <v>0</v>
      </c>
      <c r="BW1254" s="28">
        <f t="shared" si="1038"/>
        <v>0</v>
      </c>
      <c r="BX1254" s="27"/>
      <c r="BY1254" s="27"/>
      <c r="BZ1254" s="38">
        <f t="shared" si="1023"/>
        <v>0</v>
      </c>
      <c r="CA1254" s="38">
        <f t="shared" si="1024"/>
        <v>0</v>
      </c>
      <c r="CB1254" s="38">
        <f t="shared" si="1018"/>
        <v>0</v>
      </c>
      <c r="CC1254" s="38">
        <f t="shared" si="1018"/>
        <v>0</v>
      </c>
      <c r="CD1254" s="38">
        <f t="shared" si="1039"/>
        <v>0</v>
      </c>
      <c r="CE1254" s="27"/>
      <c r="CF1254" s="27"/>
      <c r="CG1254" s="27"/>
      <c r="CH1254" s="27"/>
      <c r="CI1254" s="126"/>
      <c r="CJ1254" s="116"/>
      <c r="CK1254" s="27"/>
      <c r="CL1254" s="116"/>
      <c r="CM1254" s="27"/>
      <c r="CN1254" s="116"/>
      <c r="CO1254" s="27"/>
      <c r="CP1254" s="27"/>
      <c r="CQ1254" s="27">
        <f t="shared" si="1019"/>
        <v>0</v>
      </c>
      <c r="CR1254" s="27"/>
      <c r="CS1254" s="27">
        <f t="shared" si="1040"/>
        <v>0</v>
      </c>
      <c r="CT1254" s="27"/>
      <c r="CU1254" s="27"/>
      <c r="CV1254" s="86">
        <f t="shared" si="1041"/>
        <v>0</v>
      </c>
      <c r="CW1254" s="86">
        <f t="shared" si="1031"/>
        <v>0</v>
      </c>
    </row>
    <row r="1255" spans="2:101" customFormat="1" outlineLevel="1" x14ac:dyDescent="0.3">
      <c r="B1255" s="41">
        <f t="shared" si="1043"/>
        <v>774</v>
      </c>
      <c r="C1255" s="42"/>
      <c r="D1255" s="105"/>
      <c r="E1255" s="37"/>
      <c r="F1255" s="34"/>
      <c r="G1255" s="34"/>
      <c r="H1255" s="34"/>
      <c r="I1255" s="34"/>
      <c r="J1255" s="34"/>
      <c r="K1255" s="34"/>
      <c r="L1255" s="34"/>
      <c r="M1255" s="27"/>
      <c r="N1255" s="27"/>
      <c r="O1255" s="27"/>
      <c r="P1255" s="27"/>
      <c r="Q1255" s="27"/>
      <c r="R1255" s="27"/>
      <c r="S1255" s="28"/>
      <c r="T1255" s="28"/>
      <c r="U1255" s="28"/>
      <c r="V1255" s="28"/>
      <c r="W1255" s="28">
        <f t="shared" si="1044"/>
        <v>0</v>
      </c>
      <c r="X1255" s="29">
        <f t="shared" si="1042"/>
        <v>0</v>
      </c>
      <c r="Y1255" s="66"/>
      <c r="Z1255" s="67"/>
      <c r="AA1255" s="67"/>
      <c r="AB1255" s="67"/>
      <c r="AC1255" s="67"/>
      <c r="AD1255" s="67"/>
      <c r="AE1255" s="72">
        <f t="shared" si="1032"/>
        <v>0</v>
      </c>
      <c r="AF1255" s="67"/>
      <c r="AG1255" s="66"/>
      <c r="AH1255" s="67"/>
      <c r="AI1255" s="67"/>
      <c r="AJ1255" s="67"/>
      <c r="AK1255" s="68"/>
      <c r="AL1255" s="66"/>
      <c r="AM1255" s="64">
        <f t="shared" si="1025"/>
        <v>0</v>
      </c>
      <c r="AN1255" s="64">
        <f t="shared" si="1026"/>
        <v>0</v>
      </c>
      <c r="AO1255" s="64">
        <f t="shared" si="1027"/>
        <v>0</v>
      </c>
      <c r="AP1255" s="64">
        <f t="shared" si="1028"/>
        <v>0</v>
      </c>
      <c r="AQ1255" s="64">
        <f t="shared" si="1029"/>
        <v>0</v>
      </c>
      <c r="AR1255" s="64">
        <f t="shared" si="1030"/>
        <v>0</v>
      </c>
      <c r="AS1255" s="68"/>
      <c r="AT1255" s="78"/>
      <c r="AU1255" s="79"/>
      <c r="AV1255" s="79"/>
      <c r="AW1255" s="80"/>
      <c r="AX1255" s="106">
        <f t="shared" si="1033"/>
        <v>0</v>
      </c>
      <c r="AY1255" s="63"/>
      <c r="BA1255" s="36"/>
      <c r="BB1255" s="27">
        <f t="shared" si="1020"/>
        <v>0</v>
      </c>
      <c r="BC1255" s="27">
        <f t="shared" si="1021"/>
        <v>0</v>
      </c>
      <c r="BD1255" s="27"/>
      <c r="BE1255" s="27">
        <f t="shared" si="1022"/>
        <v>0</v>
      </c>
      <c r="BF1255" s="27"/>
      <c r="BG1255" s="27">
        <f t="shared" si="1034"/>
        <v>0</v>
      </c>
      <c r="BH1255" s="1"/>
      <c r="BI1255" s="1"/>
      <c r="BJ1255" s="1"/>
      <c r="BK1255" s="1"/>
      <c r="BL1255" s="1"/>
      <c r="BM1255" s="1"/>
      <c r="BN1255" s="1"/>
      <c r="BO1255" s="1"/>
      <c r="BP1255" s="1"/>
      <c r="BQ1255" s="1"/>
      <c r="BR1255" s="1"/>
      <c r="BS1255" s="38"/>
      <c r="BT1255" s="107">
        <f t="shared" si="1035"/>
        <v>0</v>
      </c>
      <c r="BU1255" s="108">
        <f t="shared" si="1036"/>
        <v>0</v>
      </c>
      <c r="BV1255" s="28">
        <f t="shared" si="1037"/>
        <v>0</v>
      </c>
      <c r="BW1255" s="28">
        <f t="shared" si="1038"/>
        <v>0</v>
      </c>
      <c r="BX1255" s="27"/>
      <c r="BY1255" s="27"/>
      <c r="BZ1255" s="38">
        <f t="shared" si="1023"/>
        <v>0</v>
      </c>
      <c r="CA1255" s="38">
        <f t="shared" si="1024"/>
        <v>0</v>
      </c>
      <c r="CB1255" s="38">
        <f t="shared" si="1018"/>
        <v>0</v>
      </c>
      <c r="CC1255" s="38">
        <f t="shared" si="1018"/>
        <v>0</v>
      </c>
      <c r="CD1255" s="38">
        <f t="shared" si="1039"/>
        <v>0</v>
      </c>
      <c r="CE1255" s="27"/>
      <c r="CF1255" s="27"/>
      <c r="CG1255" s="27"/>
      <c r="CH1255" s="27"/>
      <c r="CI1255" s="126"/>
      <c r="CJ1255" s="116"/>
      <c r="CK1255" s="27"/>
      <c r="CL1255" s="116"/>
      <c r="CM1255" s="27"/>
      <c r="CN1255" s="116"/>
      <c r="CO1255" s="27"/>
      <c r="CP1255" s="27"/>
      <c r="CQ1255" s="27">
        <f t="shared" si="1019"/>
        <v>0</v>
      </c>
      <c r="CR1255" s="27"/>
      <c r="CS1255" s="27">
        <f t="shared" si="1040"/>
        <v>0</v>
      </c>
      <c r="CT1255" s="27"/>
      <c r="CU1255" s="27"/>
      <c r="CV1255" s="86">
        <f t="shared" si="1041"/>
        <v>0</v>
      </c>
      <c r="CW1255" s="86">
        <f t="shared" si="1031"/>
        <v>0</v>
      </c>
    </row>
    <row r="1256" spans="2:101" customFormat="1" outlineLevel="1" x14ac:dyDescent="0.3">
      <c r="B1256" s="41">
        <f t="shared" si="1043"/>
        <v>775</v>
      </c>
      <c r="C1256" s="42"/>
      <c r="D1256" s="105"/>
      <c r="E1256" s="37"/>
      <c r="F1256" s="34"/>
      <c r="G1256" s="34"/>
      <c r="H1256" s="34"/>
      <c r="I1256" s="34"/>
      <c r="J1256" s="34"/>
      <c r="K1256" s="34"/>
      <c r="L1256" s="34"/>
      <c r="M1256" s="27"/>
      <c r="N1256" s="27"/>
      <c r="O1256" s="27"/>
      <c r="P1256" s="27"/>
      <c r="Q1256" s="27"/>
      <c r="R1256" s="27"/>
      <c r="S1256" s="28"/>
      <c r="T1256" s="28"/>
      <c r="U1256" s="28"/>
      <c r="V1256" s="28"/>
      <c r="W1256" s="28">
        <f t="shared" si="1044"/>
        <v>0</v>
      </c>
      <c r="X1256" s="29">
        <f t="shared" si="1042"/>
        <v>0</v>
      </c>
      <c r="Y1256" s="66"/>
      <c r="Z1256" s="67"/>
      <c r="AA1256" s="67"/>
      <c r="AB1256" s="67"/>
      <c r="AC1256" s="67"/>
      <c r="AD1256" s="67"/>
      <c r="AE1256" s="72">
        <f t="shared" si="1032"/>
        <v>0</v>
      </c>
      <c r="AF1256" s="67"/>
      <c r="AG1256" s="66"/>
      <c r="AH1256" s="67"/>
      <c r="AI1256" s="67"/>
      <c r="AJ1256" s="67"/>
      <c r="AK1256" s="68"/>
      <c r="AL1256" s="66"/>
      <c r="AM1256" s="64">
        <f t="shared" si="1025"/>
        <v>0</v>
      </c>
      <c r="AN1256" s="64">
        <f t="shared" si="1026"/>
        <v>0</v>
      </c>
      <c r="AO1256" s="64">
        <f t="shared" si="1027"/>
        <v>0</v>
      </c>
      <c r="AP1256" s="64">
        <f t="shared" si="1028"/>
        <v>0</v>
      </c>
      <c r="AQ1256" s="64">
        <f t="shared" si="1029"/>
        <v>0</v>
      </c>
      <c r="AR1256" s="64">
        <f t="shared" si="1030"/>
        <v>0</v>
      </c>
      <c r="AS1256" s="68"/>
      <c r="AT1256" s="78"/>
      <c r="AU1256" s="79"/>
      <c r="AV1256" s="79"/>
      <c r="AW1256" s="80"/>
      <c r="AX1256" s="106">
        <f t="shared" si="1033"/>
        <v>0</v>
      </c>
      <c r="AY1256" s="63"/>
      <c r="BA1256" s="36"/>
      <c r="BB1256" s="27">
        <f t="shared" si="1020"/>
        <v>0</v>
      </c>
      <c r="BC1256" s="27">
        <f t="shared" si="1021"/>
        <v>0</v>
      </c>
      <c r="BD1256" s="27"/>
      <c r="BE1256" s="27">
        <f t="shared" si="1022"/>
        <v>0</v>
      </c>
      <c r="BF1256" s="27"/>
      <c r="BG1256" s="27">
        <f t="shared" si="1034"/>
        <v>0</v>
      </c>
      <c r="BH1256" s="1"/>
      <c r="BI1256" s="1"/>
      <c r="BJ1256" s="1"/>
      <c r="BK1256" s="1"/>
      <c r="BL1256" s="1"/>
      <c r="BM1256" s="1"/>
      <c r="BN1256" s="1"/>
      <c r="BO1256" s="1"/>
      <c r="BP1256" s="1"/>
      <c r="BQ1256" s="1"/>
      <c r="BR1256" s="1"/>
      <c r="BS1256" s="38"/>
      <c r="BT1256" s="107">
        <f t="shared" si="1035"/>
        <v>0</v>
      </c>
      <c r="BU1256" s="108">
        <f t="shared" si="1036"/>
        <v>0</v>
      </c>
      <c r="BV1256" s="28">
        <f t="shared" si="1037"/>
        <v>0</v>
      </c>
      <c r="BW1256" s="28">
        <f t="shared" si="1038"/>
        <v>0</v>
      </c>
      <c r="BX1256" s="27"/>
      <c r="BY1256" s="27"/>
      <c r="BZ1256" s="38">
        <f t="shared" si="1023"/>
        <v>0</v>
      </c>
      <c r="CA1256" s="38">
        <f t="shared" si="1024"/>
        <v>0</v>
      </c>
      <c r="CB1256" s="38">
        <f t="shared" ref="CB1256:CC1319" si="1045">IF(BZ1256=0,0,BZ1256)</f>
        <v>0</v>
      </c>
      <c r="CC1256" s="38">
        <f t="shared" si="1045"/>
        <v>0</v>
      </c>
      <c r="CD1256" s="38">
        <f t="shared" si="1039"/>
        <v>0</v>
      </c>
      <c r="CE1256" s="27"/>
      <c r="CF1256" s="27"/>
      <c r="CG1256" s="27"/>
      <c r="CH1256" s="27"/>
      <c r="CI1256" s="126"/>
      <c r="CJ1256" s="116"/>
      <c r="CK1256" s="27"/>
      <c r="CL1256" s="116"/>
      <c r="CM1256" s="27"/>
      <c r="CN1256" s="116"/>
      <c r="CO1256" s="27"/>
      <c r="CP1256" s="27"/>
      <c r="CQ1256" s="27">
        <f t="shared" si="1019"/>
        <v>0</v>
      </c>
      <c r="CR1256" s="27"/>
      <c r="CS1256" s="27">
        <f t="shared" si="1040"/>
        <v>0</v>
      </c>
      <c r="CT1256" s="27"/>
      <c r="CU1256" s="27"/>
      <c r="CV1256" s="86">
        <f t="shared" si="1041"/>
        <v>0</v>
      </c>
      <c r="CW1256" s="86">
        <f t="shared" si="1031"/>
        <v>0</v>
      </c>
    </row>
    <row r="1257" spans="2:101" customFormat="1" outlineLevel="1" x14ac:dyDescent="0.3">
      <c r="B1257" s="41">
        <f t="shared" si="1043"/>
        <v>776</v>
      </c>
      <c r="C1257" s="42"/>
      <c r="D1257" s="105"/>
      <c r="E1257" s="37"/>
      <c r="F1257" s="34"/>
      <c r="G1257" s="34"/>
      <c r="H1257" s="34"/>
      <c r="I1257" s="34"/>
      <c r="J1257" s="34"/>
      <c r="K1257" s="34"/>
      <c r="L1257" s="34"/>
      <c r="M1257" s="27"/>
      <c r="N1257" s="27"/>
      <c r="O1257" s="27"/>
      <c r="P1257" s="27"/>
      <c r="Q1257" s="27"/>
      <c r="R1257" s="27"/>
      <c r="S1257" s="28"/>
      <c r="T1257" s="28"/>
      <c r="U1257" s="28"/>
      <c r="V1257" s="28"/>
      <c r="W1257" s="28">
        <f t="shared" si="1044"/>
        <v>0</v>
      </c>
      <c r="X1257" s="29">
        <f t="shared" si="1042"/>
        <v>0</v>
      </c>
      <c r="Y1257" s="66"/>
      <c r="Z1257" s="67"/>
      <c r="AA1257" s="67"/>
      <c r="AB1257" s="67"/>
      <c r="AC1257" s="67"/>
      <c r="AD1257" s="67"/>
      <c r="AE1257" s="72">
        <f t="shared" si="1032"/>
        <v>0</v>
      </c>
      <c r="AF1257" s="67"/>
      <c r="AG1257" s="66"/>
      <c r="AH1257" s="67"/>
      <c r="AI1257" s="67"/>
      <c r="AJ1257" s="67"/>
      <c r="AK1257" s="68"/>
      <c r="AL1257" s="66"/>
      <c r="AM1257" s="64">
        <f t="shared" si="1025"/>
        <v>0</v>
      </c>
      <c r="AN1257" s="64">
        <f t="shared" si="1026"/>
        <v>0</v>
      </c>
      <c r="AO1257" s="64">
        <f t="shared" si="1027"/>
        <v>0</v>
      </c>
      <c r="AP1257" s="64">
        <f t="shared" si="1028"/>
        <v>0</v>
      </c>
      <c r="AQ1257" s="64">
        <f t="shared" si="1029"/>
        <v>0</v>
      </c>
      <c r="AR1257" s="64">
        <f t="shared" si="1030"/>
        <v>0</v>
      </c>
      <c r="AS1257" s="68"/>
      <c r="AT1257" s="78"/>
      <c r="AU1257" s="79"/>
      <c r="AV1257" s="79"/>
      <c r="AW1257" s="80"/>
      <c r="AX1257" s="106">
        <f t="shared" si="1033"/>
        <v>0</v>
      </c>
      <c r="AY1257" s="63"/>
      <c r="BA1257" s="36"/>
      <c r="BB1257" s="27">
        <f t="shared" si="1020"/>
        <v>0</v>
      </c>
      <c r="BC1257" s="27">
        <f t="shared" si="1021"/>
        <v>0</v>
      </c>
      <c r="BD1257" s="27"/>
      <c r="BE1257" s="27">
        <f t="shared" si="1022"/>
        <v>0</v>
      </c>
      <c r="BF1257" s="27"/>
      <c r="BG1257" s="27">
        <f t="shared" si="1034"/>
        <v>0</v>
      </c>
      <c r="BH1257" s="1"/>
      <c r="BI1257" s="1"/>
      <c r="BJ1257" s="1"/>
      <c r="BK1257" s="1"/>
      <c r="BL1257" s="1"/>
      <c r="BM1257" s="1"/>
      <c r="BN1257" s="1"/>
      <c r="BO1257" s="1"/>
      <c r="BP1257" s="1"/>
      <c r="BQ1257" s="1"/>
      <c r="BR1257" s="1"/>
      <c r="BS1257" s="38"/>
      <c r="BT1257" s="107">
        <f t="shared" si="1035"/>
        <v>0</v>
      </c>
      <c r="BU1257" s="108">
        <f t="shared" si="1036"/>
        <v>0</v>
      </c>
      <c r="BV1257" s="28">
        <f t="shared" si="1037"/>
        <v>0</v>
      </c>
      <c r="BW1257" s="28">
        <f t="shared" si="1038"/>
        <v>0</v>
      </c>
      <c r="BX1257" s="27"/>
      <c r="BY1257" s="27"/>
      <c r="BZ1257" s="38">
        <f t="shared" si="1023"/>
        <v>0</v>
      </c>
      <c r="CA1257" s="38">
        <f t="shared" si="1024"/>
        <v>0</v>
      </c>
      <c r="CB1257" s="38">
        <f t="shared" si="1045"/>
        <v>0</v>
      </c>
      <c r="CC1257" s="38">
        <f t="shared" si="1045"/>
        <v>0</v>
      </c>
      <c r="CD1257" s="38">
        <f t="shared" si="1039"/>
        <v>0</v>
      </c>
      <c r="CE1257" s="27"/>
      <c r="CF1257" s="27"/>
      <c r="CG1257" s="27"/>
      <c r="CH1257" s="27"/>
      <c r="CI1257" s="126"/>
      <c r="CJ1257" s="116"/>
      <c r="CK1257" s="27"/>
      <c r="CL1257" s="116"/>
      <c r="CM1257" s="27"/>
      <c r="CN1257" s="116"/>
      <c r="CO1257" s="27"/>
      <c r="CP1257" s="27"/>
      <c r="CQ1257" s="27">
        <f t="shared" si="1019"/>
        <v>0</v>
      </c>
      <c r="CR1257" s="27"/>
      <c r="CS1257" s="27">
        <f t="shared" si="1040"/>
        <v>0</v>
      </c>
      <c r="CT1257" s="27"/>
      <c r="CU1257" s="27"/>
      <c r="CV1257" s="86">
        <f t="shared" si="1041"/>
        <v>0</v>
      </c>
      <c r="CW1257" s="86">
        <f t="shared" si="1031"/>
        <v>0</v>
      </c>
    </row>
    <row r="1258" spans="2:101" customFormat="1" outlineLevel="1" x14ac:dyDescent="0.3">
      <c r="B1258" s="41">
        <f t="shared" si="1043"/>
        <v>777</v>
      </c>
      <c r="C1258" s="42"/>
      <c r="D1258" s="105"/>
      <c r="E1258" s="37"/>
      <c r="F1258" s="34"/>
      <c r="G1258" s="34"/>
      <c r="H1258" s="34"/>
      <c r="I1258" s="34"/>
      <c r="J1258" s="34"/>
      <c r="K1258" s="34"/>
      <c r="L1258" s="34"/>
      <c r="M1258" s="27"/>
      <c r="N1258" s="27"/>
      <c r="O1258" s="27"/>
      <c r="P1258" s="27"/>
      <c r="Q1258" s="27"/>
      <c r="R1258" s="27"/>
      <c r="S1258" s="28"/>
      <c r="T1258" s="28"/>
      <c r="U1258" s="28"/>
      <c r="V1258" s="28"/>
      <c r="W1258" s="28">
        <f t="shared" si="1044"/>
        <v>0</v>
      </c>
      <c r="X1258" s="29">
        <f t="shared" si="1042"/>
        <v>0</v>
      </c>
      <c r="Y1258" s="66"/>
      <c r="Z1258" s="67"/>
      <c r="AA1258" s="67"/>
      <c r="AB1258" s="67"/>
      <c r="AC1258" s="67"/>
      <c r="AD1258" s="67"/>
      <c r="AE1258" s="72">
        <f t="shared" si="1032"/>
        <v>0</v>
      </c>
      <c r="AF1258" s="67"/>
      <c r="AG1258" s="66"/>
      <c r="AH1258" s="67"/>
      <c r="AI1258" s="67"/>
      <c r="AJ1258" s="67"/>
      <c r="AK1258" s="68"/>
      <c r="AL1258" s="66"/>
      <c r="AM1258" s="64">
        <f t="shared" si="1025"/>
        <v>0</v>
      </c>
      <c r="AN1258" s="64">
        <f t="shared" si="1026"/>
        <v>0</v>
      </c>
      <c r="AO1258" s="64">
        <f t="shared" si="1027"/>
        <v>0</v>
      </c>
      <c r="AP1258" s="64">
        <f t="shared" si="1028"/>
        <v>0</v>
      </c>
      <c r="AQ1258" s="64">
        <f t="shared" si="1029"/>
        <v>0</v>
      </c>
      <c r="AR1258" s="64">
        <f t="shared" si="1030"/>
        <v>0</v>
      </c>
      <c r="AS1258" s="68"/>
      <c r="AT1258" s="78"/>
      <c r="AU1258" s="79"/>
      <c r="AV1258" s="79"/>
      <c r="AW1258" s="80"/>
      <c r="AX1258" s="106">
        <f t="shared" si="1033"/>
        <v>0</v>
      </c>
      <c r="AY1258" s="63"/>
      <c r="BA1258" s="36"/>
      <c r="BB1258" s="27">
        <f t="shared" si="1020"/>
        <v>0</v>
      </c>
      <c r="BC1258" s="27">
        <f t="shared" si="1021"/>
        <v>0</v>
      </c>
      <c r="BD1258" s="27"/>
      <c r="BE1258" s="27">
        <f t="shared" si="1022"/>
        <v>0</v>
      </c>
      <c r="BF1258" s="27"/>
      <c r="BG1258" s="27">
        <f t="shared" si="1034"/>
        <v>0</v>
      </c>
      <c r="BH1258" s="1"/>
      <c r="BI1258" s="1"/>
      <c r="BJ1258" s="1"/>
      <c r="BK1258" s="1"/>
      <c r="BL1258" s="1"/>
      <c r="BM1258" s="1"/>
      <c r="BN1258" s="1"/>
      <c r="BO1258" s="1"/>
      <c r="BP1258" s="1"/>
      <c r="BQ1258" s="1"/>
      <c r="BR1258" s="1"/>
      <c r="BS1258" s="38"/>
      <c r="BT1258" s="107">
        <f t="shared" si="1035"/>
        <v>0</v>
      </c>
      <c r="BU1258" s="108">
        <f t="shared" si="1036"/>
        <v>0</v>
      </c>
      <c r="BV1258" s="28">
        <f t="shared" si="1037"/>
        <v>0</v>
      </c>
      <c r="BW1258" s="28">
        <f t="shared" si="1038"/>
        <v>0</v>
      </c>
      <c r="BX1258" s="27"/>
      <c r="BY1258" s="27"/>
      <c r="BZ1258" s="38">
        <f t="shared" si="1023"/>
        <v>0</v>
      </c>
      <c r="CA1258" s="38">
        <f t="shared" si="1024"/>
        <v>0</v>
      </c>
      <c r="CB1258" s="38">
        <f t="shared" si="1045"/>
        <v>0</v>
      </c>
      <c r="CC1258" s="38">
        <f t="shared" si="1045"/>
        <v>0</v>
      </c>
      <c r="CD1258" s="38">
        <f t="shared" si="1039"/>
        <v>0</v>
      </c>
      <c r="CE1258" s="27"/>
      <c r="CF1258" s="27"/>
      <c r="CG1258" s="27"/>
      <c r="CH1258" s="27"/>
      <c r="CI1258" s="126"/>
      <c r="CJ1258" s="116"/>
      <c r="CK1258" s="27"/>
      <c r="CL1258" s="116"/>
      <c r="CM1258" s="27"/>
      <c r="CN1258" s="116"/>
      <c r="CO1258" s="27"/>
      <c r="CP1258" s="27"/>
      <c r="CQ1258" s="27">
        <f t="shared" si="1019"/>
        <v>0</v>
      </c>
      <c r="CR1258" s="27"/>
      <c r="CS1258" s="27">
        <f t="shared" si="1040"/>
        <v>0</v>
      </c>
      <c r="CT1258" s="27"/>
      <c r="CU1258" s="27"/>
      <c r="CV1258" s="86">
        <f t="shared" si="1041"/>
        <v>0</v>
      </c>
      <c r="CW1258" s="86">
        <f t="shared" si="1031"/>
        <v>0</v>
      </c>
    </row>
    <row r="1259" spans="2:101" customFormat="1" outlineLevel="1" x14ac:dyDescent="0.3">
      <c r="B1259" s="41">
        <f t="shared" si="1043"/>
        <v>778</v>
      </c>
      <c r="C1259" s="42"/>
      <c r="D1259" s="105"/>
      <c r="E1259" s="37"/>
      <c r="F1259" s="34"/>
      <c r="G1259" s="34"/>
      <c r="H1259" s="34"/>
      <c r="I1259" s="34"/>
      <c r="J1259" s="34"/>
      <c r="K1259" s="34"/>
      <c r="L1259" s="34"/>
      <c r="M1259" s="27"/>
      <c r="N1259" s="27"/>
      <c r="O1259" s="27"/>
      <c r="P1259" s="27"/>
      <c r="Q1259" s="27"/>
      <c r="R1259" s="27"/>
      <c r="S1259" s="28"/>
      <c r="T1259" s="28"/>
      <c r="U1259" s="28"/>
      <c r="V1259" s="28"/>
      <c r="W1259" s="28">
        <f t="shared" si="1044"/>
        <v>0</v>
      </c>
      <c r="X1259" s="29">
        <f t="shared" si="1042"/>
        <v>0</v>
      </c>
      <c r="Y1259" s="66"/>
      <c r="Z1259" s="67"/>
      <c r="AA1259" s="67"/>
      <c r="AB1259" s="67"/>
      <c r="AC1259" s="67"/>
      <c r="AD1259" s="67"/>
      <c r="AE1259" s="72">
        <f t="shared" si="1032"/>
        <v>0</v>
      </c>
      <c r="AF1259" s="67"/>
      <c r="AG1259" s="66"/>
      <c r="AH1259" s="67"/>
      <c r="AI1259" s="67"/>
      <c r="AJ1259" s="67"/>
      <c r="AK1259" s="68"/>
      <c r="AL1259" s="66"/>
      <c r="AM1259" s="64">
        <f t="shared" si="1025"/>
        <v>0</v>
      </c>
      <c r="AN1259" s="64">
        <f t="shared" si="1026"/>
        <v>0</v>
      </c>
      <c r="AO1259" s="64">
        <f t="shared" si="1027"/>
        <v>0</v>
      </c>
      <c r="AP1259" s="64">
        <f t="shared" si="1028"/>
        <v>0</v>
      </c>
      <c r="AQ1259" s="64">
        <f t="shared" si="1029"/>
        <v>0</v>
      </c>
      <c r="AR1259" s="64">
        <f t="shared" si="1030"/>
        <v>0</v>
      </c>
      <c r="AS1259" s="68"/>
      <c r="AT1259" s="78"/>
      <c r="AU1259" s="79"/>
      <c r="AV1259" s="79"/>
      <c r="AW1259" s="80"/>
      <c r="AX1259" s="106">
        <f t="shared" si="1033"/>
        <v>0</v>
      </c>
      <c r="AY1259" s="63"/>
      <c r="BA1259" s="36"/>
      <c r="BB1259" s="27">
        <f t="shared" si="1020"/>
        <v>0</v>
      </c>
      <c r="BC1259" s="27">
        <f t="shared" si="1021"/>
        <v>0</v>
      </c>
      <c r="BD1259" s="27"/>
      <c r="BE1259" s="27">
        <f t="shared" si="1022"/>
        <v>0</v>
      </c>
      <c r="BF1259" s="27"/>
      <c r="BG1259" s="27">
        <f t="shared" si="1034"/>
        <v>0</v>
      </c>
      <c r="BH1259" s="1"/>
      <c r="BI1259" s="1"/>
      <c r="BJ1259" s="1"/>
      <c r="BK1259" s="1"/>
      <c r="BL1259" s="1"/>
      <c r="BM1259" s="1"/>
      <c r="BN1259" s="1"/>
      <c r="BO1259" s="1"/>
      <c r="BP1259" s="1"/>
      <c r="BQ1259" s="1"/>
      <c r="BR1259" s="1"/>
      <c r="BS1259" s="38"/>
      <c r="BT1259" s="107">
        <f t="shared" si="1035"/>
        <v>0</v>
      </c>
      <c r="BU1259" s="108">
        <f t="shared" si="1036"/>
        <v>0</v>
      </c>
      <c r="BV1259" s="28">
        <f t="shared" si="1037"/>
        <v>0</v>
      </c>
      <c r="BW1259" s="28">
        <f t="shared" si="1038"/>
        <v>0</v>
      </c>
      <c r="BX1259" s="27"/>
      <c r="BY1259" s="27"/>
      <c r="BZ1259" s="38">
        <f t="shared" si="1023"/>
        <v>0</v>
      </c>
      <c r="CA1259" s="38">
        <f t="shared" si="1024"/>
        <v>0</v>
      </c>
      <c r="CB1259" s="38">
        <f t="shared" si="1045"/>
        <v>0</v>
      </c>
      <c r="CC1259" s="38">
        <f t="shared" si="1045"/>
        <v>0</v>
      </c>
      <c r="CD1259" s="38">
        <f t="shared" si="1039"/>
        <v>0</v>
      </c>
      <c r="CE1259" s="27"/>
      <c r="CF1259" s="27"/>
      <c r="CG1259" s="27"/>
      <c r="CH1259" s="27"/>
      <c r="CI1259" s="126"/>
      <c r="CJ1259" s="116"/>
      <c r="CK1259" s="27"/>
      <c r="CL1259" s="116"/>
      <c r="CM1259" s="27"/>
      <c r="CN1259" s="116"/>
      <c r="CO1259" s="27"/>
      <c r="CP1259" s="27"/>
      <c r="CQ1259" s="27">
        <f t="shared" si="1019"/>
        <v>0</v>
      </c>
      <c r="CR1259" s="27"/>
      <c r="CS1259" s="27">
        <f t="shared" si="1040"/>
        <v>0</v>
      </c>
      <c r="CT1259" s="27"/>
      <c r="CU1259" s="27"/>
      <c r="CV1259" s="86">
        <f t="shared" si="1041"/>
        <v>0</v>
      </c>
      <c r="CW1259" s="86">
        <f t="shared" si="1031"/>
        <v>0</v>
      </c>
    </row>
    <row r="1260" spans="2:101" customFormat="1" outlineLevel="1" x14ac:dyDescent="0.3">
      <c r="B1260" s="41">
        <f t="shared" si="1043"/>
        <v>779</v>
      </c>
      <c r="C1260" s="42"/>
      <c r="D1260" s="105"/>
      <c r="E1260" s="37"/>
      <c r="F1260" s="34"/>
      <c r="G1260" s="34"/>
      <c r="H1260" s="34"/>
      <c r="I1260" s="34"/>
      <c r="J1260" s="34"/>
      <c r="K1260" s="34"/>
      <c r="L1260" s="34"/>
      <c r="M1260" s="27"/>
      <c r="N1260" s="27"/>
      <c r="O1260" s="27"/>
      <c r="P1260" s="27"/>
      <c r="Q1260" s="27"/>
      <c r="R1260" s="27"/>
      <c r="S1260" s="28"/>
      <c r="T1260" s="28"/>
      <c r="U1260" s="28"/>
      <c r="V1260" s="28"/>
      <c r="W1260" s="28">
        <f t="shared" si="1044"/>
        <v>0</v>
      </c>
      <c r="X1260" s="29">
        <f t="shared" si="1042"/>
        <v>0</v>
      </c>
      <c r="Y1260" s="66"/>
      <c r="Z1260" s="67"/>
      <c r="AA1260" s="67"/>
      <c r="AB1260" s="67"/>
      <c r="AC1260" s="67"/>
      <c r="AD1260" s="67"/>
      <c r="AE1260" s="72">
        <f t="shared" si="1032"/>
        <v>0</v>
      </c>
      <c r="AF1260" s="67"/>
      <c r="AG1260" s="66"/>
      <c r="AH1260" s="67"/>
      <c r="AI1260" s="67"/>
      <c r="AJ1260" s="67"/>
      <c r="AK1260" s="68"/>
      <c r="AL1260" s="66"/>
      <c r="AM1260" s="64">
        <f t="shared" si="1025"/>
        <v>0</v>
      </c>
      <c r="AN1260" s="64">
        <f t="shared" si="1026"/>
        <v>0</v>
      </c>
      <c r="AO1260" s="64">
        <f t="shared" si="1027"/>
        <v>0</v>
      </c>
      <c r="AP1260" s="64">
        <f t="shared" si="1028"/>
        <v>0</v>
      </c>
      <c r="AQ1260" s="64">
        <f t="shared" si="1029"/>
        <v>0</v>
      </c>
      <c r="AR1260" s="64">
        <f t="shared" si="1030"/>
        <v>0</v>
      </c>
      <c r="AS1260" s="68"/>
      <c r="AT1260" s="78"/>
      <c r="AU1260" s="79"/>
      <c r="AV1260" s="79"/>
      <c r="AW1260" s="80"/>
      <c r="AX1260" s="106">
        <f t="shared" si="1033"/>
        <v>0</v>
      </c>
      <c r="AY1260" s="63"/>
      <c r="BA1260" s="36"/>
      <c r="BB1260" s="27">
        <f t="shared" si="1020"/>
        <v>0</v>
      </c>
      <c r="BC1260" s="27">
        <f t="shared" si="1021"/>
        <v>0</v>
      </c>
      <c r="BD1260" s="27"/>
      <c r="BE1260" s="27">
        <f t="shared" si="1022"/>
        <v>0</v>
      </c>
      <c r="BF1260" s="27"/>
      <c r="BG1260" s="27">
        <f t="shared" si="1034"/>
        <v>0</v>
      </c>
      <c r="BH1260" s="1"/>
      <c r="BI1260" s="1"/>
      <c r="BJ1260" s="1"/>
      <c r="BK1260" s="1"/>
      <c r="BL1260" s="1"/>
      <c r="BM1260" s="1"/>
      <c r="BN1260" s="1"/>
      <c r="BO1260" s="1"/>
      <c r="BP1260" s="1"/>
      <c r="BQ1260" s="1"/>
      <c r="BR1260" s="1"/>
      <c r="BS1260" s="38"/>
      <c r="BT1260" s="107">
        <f t="shared" si="1035"/>
        <v>0</v>
      </c>
      <c r="BU1260" s="108">
        <f t="shared" si="1036"/>
        <v>0</v>
      </c>
      <c r="BV1260" s="28">
        <f t="shared" si="1037"/>
        <v>0</v>
      </c>
      <c r="BW1260" s="28">
        <f t="shared" si="1038"/>
        <v>0</v>
      </c>
      <c r="BX1260" s="27"/>
      <c r="BY1260" s="27"/>
      <c r="BZ1260" s="38">
        <f t="shared" si="1023"/>
        <v>0</v>
      </c>
      <c r="CA1260" s="38">
        <f t="shared" si="1024"/>
        <v>0</v>
      </c>
      <c r="CB1260" s="38">
        <f t="shared" si="1045"/>
        <v>0</v>
      </c>
      <c r="CC1260" s="38">
        <f t="shared" si="1045"/>
        <v>0</v>
      </c>
      <c r="CD1260" s="38">
        <f t="shared" si="1039"/>
        <v>0</v>
      </c>
      <c r="CE1260" s="27"/>
      <c r="CF1260" s="27"/>
      <c r="CG1260" s="27"/>
      <c r="CH1260" s="27"/>
      <c r="CI1260" s="126"/>
      <c r="CJ1260" s="116"/>
      <c r="CK1260" s="27"/>
      <c r="CL1260" s="116"/>
      <c r="CM1260" s="27"/>
      <c r="CN1260" s="116"/>
      <c r="CO1260" s="27"/>
      <c r="CP1260" s="27"/>
      <c r="CQ1260" s="27">
        <f t="shared" si="1019"/>
        <v>0</v>
      </c>
      <c r="CR1260" s="27"/>
      <c r="CS1260" s="27">
        <f t="shared" si="1040"/>
        <v>0</v>
      </c>
      <c r="CT1260" s="27"/>
      <c r="CU1260" s="27"/>
      <c r="CV1260" s="86">
        <f t="shared" si="1041"/>
        <v>0</v>
      </c>
      <c r="CW1260" s="86">
        <f t="shared" si="1031"/>
        <v>0</v>
      </c>
    </row>
    <row r="1261" spans="2:101" customFormat="1" outlineLevel="1" x14ac:dyDescent="0.3">
      <c r="B1261" s="41">
        <f t="shared" si="1043"/>
        <v>780</v>
      </c>
      <c r="C1261" s="42"/>
      <c r="D1261" s="105"/>
      <c r="E1261" s="37"/>
      <c r="F1261" s="34"/>
      <c r="G1261" s="34"/>
      <c r="H1261" s="34"/>
      <c r="I1261" s="34"/>
      <c r="J1261" s="34"/>
      <c r="K1261" s="34"/>
      <c r="L1261" s="34"/>
      <c r="M1261" s="27"/>
      <c r="N1261" s="27"/>
      <c r="O1261" s="27"/>
      <c r="P1261" s="27"/>
      <c r="Q1261" s="27"/>
      <c r="R1261" s="27"/>
      <c r="S1261" s="28"/>
      <c r="T1261" s="28"/>
      <c r="U1261" s="28"/>
      <c r="V1261" s="28"/>
      <c r="W1261" s="28">
        <f t="shared" si="1044"/>
        <v>0</v>
      </c>
      <c r="X1261" s="29">
        <f t="shared" si="1042"/>
        <v>0</v>
      </c>
      <c r="Y1261" s="66"/>
      <c r="Z1261" s="67"/>
      <c r="AA1261" s="67"/>
      <c r="AB1261" s="67"/>
      <c r="AC1261" s="67"/>
      <c r="AD1261" s="67"/>
      <c r="AE1261" s="72">
        <f t="shared" si="1032"/>
        <v>0</v>
      </c>
      <c r="AF1261" s="67"/>
      <c r="AG1261" s="66"/>
      <c r="AH1261" s="67"/>
      <c r="AI1261" s="67"/>
      <c r="AJ1261" s="67"/>
      <c r="AK1261" s="68"/>
      <c r="AL1261" s="66"/>
      <c r="AM1261" s="64">
        <f t="shared" si="1025"/>
        <v>0</v>
      </c>
      <c r="AN1261" s="64">
        <f t="shared" si="1026"/>
        <v>0</v>
      </c>
      <c r="AO1261" s="64">
        <f t="shared" si="1027"/>
        <v>0</v>
      </c>
      <c r="AP1261" s="64">
        <f t="shared" si="1028"/>
        <v>0</v>
      </c>
      <c r="AQ1261" s="64">
        <f t="shared" si="1029"/>
        <v>0</v>
      </c>
      <c r="AR1261" s="64">
        <f t="shared" si="1030"/>
        <v>0</v>
      </c>
      <c r="AS1261" s="68"/>
      <c r="AT1261" s="78"/>
      <c r="AU1261" s="79"/>
      <c r="AV1261" s="79"/>
      <c r="AW1261" s="80"/>
      <c r="AX1261" s="106">
        <f t="shared" si="1033"/>
        <v>0</v>
      </c>
      <c r="AY1261" s="63"/>
      <c r="BA1261" s="36"/>
      <c r="BB1261" s="27">
        <f t="shared" si="1020"/>
        <v>0</v>
      </c>
      <c r="BC1261" s="27">
        <f t="shared" si="1021"/>
        <v>0</v>
      </c>
      <c r="BD1261" s="27"/>
      <c r="BE1261" s="27">
        <f t="shared" si="1022"/>
        <v>0</v>
      </c>
      <c r="BF1261" s="27"/>
      <c r="BG1261" s="27">
        <f t="shared" si="1034"/>
        <v>0</v>
      </c>
      <c r="BH1261" s="1"/>
      <c r="BI1261" s="1"/>
      <c r="BJ1261" s="1"/>
      <c r="BK1261" s="1"/>
      <c r="BL1261" s="1"/>
      <c r="BM1261" s="1"/>
      <c r="BN1261" s="1"/>
      <c r="BO1261" s="1"/>
      <c r="BP1261" s="1"/>
      <c r="BQ1261" s="1"/>
      <c r="BR1261" s="1"/>
      <c r="BS1261" s="38"/>
      <c r="BT1261" s="107">
        <f t="shared" si="1035"/>
        <v>0</v>
      </c>
      <c r="BU1261" s="108">
        <f t="shared" si="1036"/>
        <v>0</v>
      </c>
      <c r="BV1261" s="28">
        <f t="shared" si="1037"/>
        <v>0</v>
      </c>
      <c r="BW1261" s="28">
        <f t="shared" si="1038"/>
        <v>0</v>
      </c>
      <c r="BX1261" s="27"/>
      <c r="BY1261" s="27"/>
      <c r="BZ1261" s="38">
        <f t="shared" si="1023"/>
        <v>0</v>
      </c>
      <c r="CA1261" s="38">
        <f t="shared" si="1024"/>
        <v>0</v>
      </c>
      <c r="CB1261" s="38">
        <f t="shared" si="1045"/>
        <v>0</v>
      </c>
      <c r="CC1261" s="38">
        <f t="shared" si="1045"/>
        <v>0</v>
      </c>
      <c r="CD1261" s="38">
        <f t="shared" si="1039"/>
        <v>0</v>
      </c>
      <c r="CE1261" s="27"/>
      <c r="CF1261" s="27"/>
      <c r="CG1261" s="27"/>
      <c r="CH1261" s="27"/>
      <c r="CI1261" s="126"/>
      <c r="CJ1261" s="116"/>
      <c r="CK1261" s="27"/>
      <c r="CL1261" s="116"/>
      <c r="CM1261" s="27"/>
      <c r="CN1261" s="116"/>
      <c r="CO1261" s="27"/>
      <c r="CP1261" s="27"/>
      <c r="CQ1261" s="27">
        <f t="shared" si="1019"/>
        <v>0</v>
      </c>
      <c r="CR1261" s="27"/>
      <c r="CS1261" s="27">
        <f t="shared" si="1040"/>
        <v>0</v>
      </c>
      <c r="CT1261" s="27"/>
      <c r="CU1261" s="27"/>
      <c r="CV1261" s="86">
        <f t="shared" si="1041"/>
        <v>0</v>
      </c>
      <c r="CW1261" s="86">
        <f t="shared" si="1031"/>
        <v>0</v>
      </c>
    </row>
    <row r="1262" spans="2:101" customFormat="1" outlineLevel="1" x14ac:dyDescent="0.3">
      <c r="B1262" s="41">
        <f t="shared" si="1043"/>
        <v>781</v>
      </c>
      <c r="C1262" s="42"/>
      <c r="D1262" s="105"/>
      <c r="E1262" s="37"/>
      <c r="F1262" s="34"/>
      <c r="G1262" s="34"/>
      <c r="H1262" s="34"/>
      <c r="I1262" s="34"/>
      <c r="J1262" s="34"/>
      <c r="K1262" s="34"/>
      <c r="L1262" s="34"/>
      <c r="M1262" s="27"/>
      <c r="N1262" s="27"/>
      <c r="O1262" s="27"/>
      <c r="P1262" s="27"/>
      <c r="Q1262" s="27"/>
      <c r="R1262" s="27"/>
      <c r="S1262" s="28"/>
      <c r="T1262" s="28"/>
      <c r="U1262" s="28"/>
      <c r="V1262" s="28"/>
      <c r="W1262" s="28">
        <f t="shared" si="1044"/>
        <v>0</v>
      </c>
      <c r="X1262" s="29">
        <f t="shared" si="1042"/>
        <v>0</v>
      </c>
      <c r="Y1262" s="66"/>
      <c r="Z1262" s="67"/>
      <c r="AA1262" s="67"/>
      <c r="AB1262" s="67"/>
      <c r="AC1262" s="67"/>
      <c r="AD1262" s="67"/>
      <c r="AE1262" s="72">
        <f t="shared" si="1032"/>
        <v>0</v>
      </c>
      <c r="AF1262" s="67"/>
      <c r="AG1262" s="66"/>
      <c r="AH1262" s="67"/>
      <c r="AI1262" s="67"/>
      <c r="AJ1262" s="67"/>
      <c r="AK1262" s="68"/>
      <c r="AL1262" s="66"/>
      <c r="AM1262" s="64">
        <f t="shared" si="1025"/>
        <v>0</v>
      </c>
      <c r="AN1262" s="64">
        <f t="shared" si="1026"/>
        <v>0</v>
      </c>
      <c r="AO1262" s="64">
        <f t="shared" si="1027"/>
        <v>0</v>
      </c>
      <c r="AP1262" s="64">
        <f t="shared" si="1028"/>
        <v>0</v>
      </c>
      <c r="AQ1262" s="64">
        <f t="shared" si="1029"/>
        <v>0</v>
      </c>
      <c r="AR1262" s="64">
        <f t="shared" si="1030"/>
        <v>0</v>
      </c>
      <c r="AS1262" s="68"/>
      <c r="AT1262" s="78"/>
      <c r="AU1262" s="79"/>
      <c r="AV1262" s="79"/>
      <c r="AW1262" s="80"/>
      <c r="AX1262" s="106">
        <f t="shared" si="1033"/>
        <v>0</v>
      </c>
      <c r="AY1262" s="63"/>
      <c r="BA1262" s="36"/>
      <c r="BB1262" s="27">
        <f t="shared" si="1020"/>
        <v>0</v>
      </c>
      <c r="BC1262" s="27">
        <f t="shared" si="1021"/>
        <v>0</v>
      </c>
      <c r="BD1262" s="27"/>
      <c r="BE1262" s="27">
        <f t="shared" si="1022"/>
        <v>0</v>
      </c>
      <c r="BF1262" s="27"/>
      <c r="BG1262" s="27">
        <f t="shared" si="1034"/>
        <v>0</v>
      </c>
      <c r="BH1262" s="1"/>
      <c r="BI1262" s="1"/>
      <c r="BJ1262" s="1"/>
      <c r="BK1262" s="1"/>
      <c r="BL1262" s="1"/>
      <c r="BM1262" s="1"/>
      <c r="BN1262" s="1"/>
      <c r="BO1262" s="1"/>
      <c r="BP1262" s="1"/>
      <c r="BQ1262" s="1"/>
      <c r="BR1262" s="1"/>
      <c r="BS1262" s="38"/>
      <c r="BT1262" s="107">
        <f t="shared" si="1035"/>
        <v>0</v>
      </c>
      <c r="BU1262" s="108">
        <f t="shared" si="1036"/>
        <v>0</v>
      </c>
      <c r="BV1262" s="28">
        <f t="shared" si="1037"/>
        <v>0</v>
      </c>
      <c r="BW1262" s="28">
        <f t="shared" si="1038"/>
        <v>0</v>
      </c>
      <c r="BX1262" s="27"/>
      <c r="BY1262" s="27"/>
      <c r="BZ1262" s="38">
        <f t="shared" si="1023"/>
        <v>0</v>
      </c>
      <c r="CA1262" s="38">
        <f t="shared" si="1024"/>
        <v>0</v>
      </c>
      <c r="CB1262" s="38">
        <f t="shared" si="1045"/>
        <v>0</v>
      </c>
      <c r="CC1262" s="38">
        <f t="shared" si="1045"/>
        <v>0</v>
      </c>
      <c r="CD1262" s="38">
        <f t="shared" si="1039"/>
        <v>0</v>
      </c>
      <c r="CE1262" s="27"/>
      <c r="CF1262" s="27"/>
      <c r="CG1262" s="27"/>
      <c r="CH1262" s="27"/>
      <c r="CI1262" s="126"/>
      <c r="CJ1262" s="116"/>
      <c r="CK1262" s="27"/>
      <c r="CL1262" s="116"/>
      <c r="CM1262" s="27"/>
      <c r="CN1262" s="116"/>
      <c r="CO1262" s="27"/>
      <c r="CP1262" s="27"/>
      <c r="CQ1262" s="27">
        <f t="shared" si="1019"/>
        <v>0</v>
      </c>
      <c r="CR1262" s="27"/>
      <c r="CS1262" s="27">
        <f t="shared" si="1040"/>
        <v>0</v>
      </c>
      <c r="CT1262" s="27"/>
      <c r="CU1262" s="27"/>
      <c r="CV1262" s="86">
        <f t="shared" si="1041"/>
        <v>0</v>
      </c>
      <c r="CW1262" s="86">
        <f t="shared" si="1031"/>
        <v>0</v>
      </c>
    </row>
    <row r="1263" spans="2:101" customFormat="1" outlineLevel="1" x14ac:dyDescent="0.3">
      <c r="B1263" s="41">
        <f t="shared" si="1043"/>
        <v>782</v>
      </c>
      <c r="C1263" s="42"/>
      <c r="D1263" s="105"/>
      <c r="E1263" s="37"/>
      <c r="F1263" s="34"/>
      <c r="G1263" s="34"/>
      <c r="H1263" s="34"/>
      <c r="I1263" s="34"/>
      <c r="J1263" s="34"/>
      <c r="K1263" s="34"/>
      <c r="L1263" s="34"/>
      <c r="M1263" s="27"/>
      <c r="N1263" s="27"/>
      <c r="O1263" s="27"/>
      <c r="P1263" s="27"/>
      <c r="Q1263" s="27"/>
      <c r="R1263" s="27"/>
      <c r="S1263" s="28"/>
      <c r="T1263" s="28"/>
      <c r="U1263" s="28"/>
      <c r="V1263" s="28"/>
      <c r="W1263" s="28">
        <f t="shared" si="1044"/>
        <v>0</v>
      </c>
      <c r="X1263" s="29">
        <f t="shared" si="1042"/>
        <v>0</v>
      </c>
      <c r="Y1263" s="66"/>
      <c r="Z1263" s="67"/>
      <c r="AA1263" s="67"/>
      <c r="AB1263" s="67"/>
      <c r="AC1263" s="67"/>
      <c r="AD1263" s="67"/>
      <c r="AE1263" s="72">
        <f t="shared" si="1032"/>
        <v>0</v>
      </c>
      <c r="AF1263" s="67"/>
      <c r="AG1263" s="66"/>
      <c r="AH1263" s="67"/>
      <c r="AI1263" s="67"/>
      <c r="AJ1263" s="67"/>
      <c r="AK1263" s="68"/>
      <c r="AL1263" s="66"/>
      <c r="AM1263" s="64">
        <f t="shared" si="1025"/>
        <v>0</v>
      </c>
      <c r="AN1263" s="64">
        <f t="shared" si="1026"/>
        <v>0</v>
      </c>
      <c r="AO1263" s="64">
        <f t="shared" si="1027"/>
        <v>0</v>
      </c>
      <c r="AP1263" s="64">
        <f t="shared" si="1028"/>
        <v>0</v>
      </c>
      <c r="AQ1263" s="64">
        <f t="shared" si="1029"/>
        <v>0</v>
      </c>
      <c r="AR1263" s="64">
        <f t="shared" si="1030"/>
        <v>0</v>
      </c>
      <c r="AS1263" s="68"/>
      <c r="AT1263" s="78"/>
      <c r="AU1263" s="79"/>
      <c r="AV1263" s="79"/>
      <c r="AW1263" s="80"/>
      <c r="AX1263" s="106">
        <f t="shared" si="1033"/>
        <v>0</v>
      </c>
      <c r="AY1263" s="63"/>
      <c r="BA1263" s="36"/>
      <c r="BB1263" s="27">
        <f t="shared" si="1020"/>
        <v>0</v>
      </c>
      <c r="BC1263" s="27">
        <f t="shared" si="1021"/>
        <v>0</v>
      </c>
      <c r="BD1263" s="27"/>
      <c r="BE1263" s="27">
        <f t="shared" si="1022"/>
        <v>0</v>
      </c>
      <c r="BF1263" s="27"/>
      <c r="BG1263" s="27">
        <f t="shared" si="1034"/>
        <v>0</v>
      </c>
      <c r="BH1263" s="1"/>
      <c r="BI1263" s="1"/>
      <c r="BJ1263" s="1"/>
      <c r="BK1263" s="1"/>
      <c r="BL1263" s="1"/>
      <c r="BM1263" s="1"/>
      <c r="BN1263" s="1"/>
      <c r="BO1263" s="1"/>
      <c r="BP1263" s="1"/>
      <c r="BQ1263" s="1"/>
      <c r="BR1263" s="1"/>
      <c r="BS1263" s="38"/>
      <c r="BT1263" s="107">
        <f t="shared" si="1035"/>
        <v>0</v>
      </c>
      <c r="BU1263" s="108">
        <f t="shared" si="1036"/>
        <v>0</v>
      </c>
      <c r="BV1263" s="28">
        <f t="shared" si="1037"/>
        <v>0</v>
      </c>
      <c r="BW1263" s="28">
        <f t="shared" si="1038"/>
        <v>0</v>
      </c>
      <c r="BX1263" s="27"/>
      <c r="BY1263" s="27"/>
      <c r="BZ1263" s="38">
        <f t="shared" si="1023"/>
        <v>0</v>
      </c>
      <c r="CA1263" s="38">
        <f t="shared" si="1024"/>
        <v>0</v>
      </c>
      <c r="CB1263" s="38">
        <f t="shared" si="1045"/>
        <v>0</v>
      </c>
      <c r="CC1263" s="38">
        <f t="shared" si="1045"/>
        <v>0</v>
      </c>
      <c r="CD1263" s="38">
        <f t="shared" si="1039"/>
        <v>0</v>
      </c>
      <c r="CE1263" s="27"/>
      <c r="CF1263" s="27"/>
      <c r="CG1263" s="27"/>
      <c r="CH1263" s="27"/>
      <c r="CI1263" s="126"/>
      <c r="CJ1263" s="116"/>
      <c r="CK1263" s="27"/>
      <c r="CL1263" s="116"/>
      <c r="CM1263" s="27"/>
      <c r="CN1263" s="116"/>
      <c r="CO1263" s="27"/>
      <c r="CP1263" s="27"/>
      <c r="CQ1263" s="27">
        <f t="shared" si="1019"/>
        <v>0</v>
      </c>
      <c r="CR1263" s="27"/>
      <c r="CS1263" s="27">
        <f t="shared" si="1040"/>
        <v>0</v>
      </c>
      <c r="CT1263" s="27"/>
      <c r="CU1263" s="27"/>
      <c r="CV1263" s="86">
        <f t="shared" si="1041"/>
        <v>0</v>
      </c>
      <c r="CW1263" s="86">
        <f t="shared" si="1031"/>
        <v>0</v>
      </c>
    </row>
    <row r="1264" spans="2:101" customFormat="1" outlineLevel="1" x14ac:dyDescent="0.3">
      <c r="B1264" s="41">
        <f t="shared" si="1043"/>
        <v>783</v>
      </c>
      <c r="C1264" s="42"/>
      <c r="D1264" s="105"/>
      <c r="E1264" s="37"/>
      <c r="F1264" s="34"/>
      <c r="G1264" s="34"/>
      <c r="H1264" s="34"/>
      <c r="I1264" s="34"/>
      <c r="J1264" s="34"/>
      <c r="K1264" s="34"/>
      <c r="L1264" s="34"/>
      <c r="M1264" s="27"/>
      <c r="N1264" s="27"/>
      <c r="O1264" s="27"/>
      <c r="P1264" s="27"/>
      <c r="Q1264" s="27"/>
      <c r="R1264" s="27"/>
      <c r="S1264" s="28"/>
      <c r="T1264" s="28"/>
      <c r="U1264" s="28"/>
      <c r="V1264" s="28"/>
      <c r="W1264" s="28">
        <f t="shared" si="1044"/>
        <v>0</v>
      </c>
      <c r="X1264" s="29">
        <f t="shared" si="1042"/>
        <v>0</v>
      </c>
      <c r="Y1264" s="66"/>
      <c r="Z1264" s="67"/>
      <c r="AA1264" s="67"/>
      <c r="AB1264" s="67"/>
      <c r="AC1264" s="67"/>
      <c r="AD1264" s="67"/>
      <c r="AE1264" s="72">
        <f t="shared" si="1032"/>
        <v>0</v>
      </c>
      <c r="AF1264" s="67"/>
      <c r="AG1264" s="66"/>
      <c r="AH1264" s="67"/>
      <c r="AI1264" s="67"/>
      <c r="AJ1264" s="67"/>
      <c r="AK1264" s="68"/>
      <c r="AL1264" s="66"/>
      <c r="AM1264" s="64">
        <f t="shared" si="1025"/>
        <v>0</v>
      </c>
      <c r="AN1264" s="64">
        <f t="shared" si="1026"/>
        <v>0</v>
      </c>
      <c r="AO1264" s="64">
        <f t="shared" si="1027"/>
        <v>0</v>
      </c>
      <c r="AP1264" s="64">
        <f t="shared" si="1028"/>
        <v>0</v>
      </c>
      <c r="AQ1264" s="64">
        <f t="shared" si="1029"/>
        <v>0</v>
      </c>
      <c r="AR1264" s="64">
        <f t="shared" si="1030"/>
        <v>0</v>
      </c>
      <c r="AS1264" s="68"/>
      <c r="AT1264" s="78"/>
      <c r="AU1264" s="79"/>
      <c r="AV1264" s="79"/>
      <c r="AW1264" s="80"/>
      <c r="AX1264" s="106">
        <f t="shared" si="1033"/>
        <v>0</v>
      </c>
      <c r="AY1264" s="63"/>
      <c r="BA1264" s="36"/>
      <c r="BB1264" s="27">
        <f t="shared" si="1020"/>
        <v>0</v>
      </c>
      <c r="BC1264" s="27">
        <f t="shared" si="1021"/>
        <v>0</v>
      </c>
      <c r="BD1264" s="27"/>
      <c r="BE1264" s="27">
        <f t="shared" si="1022"/>
        <v>0</v>
      </c>
      <c r="BF1264" s="27"/>
      <c r="BG1264" s="27">
        <f t="shared" si="1034"/>
        <v>0</v>
      </c>
      <c r="BH1264" s="1"/>
      <c r="BI1264" s="1"/>
      <c r="BJ1264" s="1"/>
      <c r="BK1264" s="1"/>
      <c r="BL1264" s="1"/>
      <c r="BM1264" s="1"/>
      <c r="BN1264" s="1"/>
      <c r="BO1264" s="1"/>
      <c r="BP1264" s="1"/>
      <c r="BQ1264" s="1"/>
      <c r="BR1264" s="1"/>
      <c r="BS1264" s="38"/>
      <c r="BT1264" s="107">
        <f t="shared" si="1035"/>
        <v>0</v>
      </c>
      <c r="BU1264" s="108">
        <f t="shared" si="1036"/>
        <v>0</v>
      </c>
      <c r="BV1264" s="28">
        <f t="shared" si="1037"/>
        <v>0</v>
      </c>
      <c r="BW1264" s="28">
        <f t="shared" si="1038"/>
        <v>0</v>
      </c>
      <c r="BX1264" s="27"/>
      <c r="BY1264" s="27"/>
      <c r="BZ1264" s="38">
        <f t="shared" si="1023"/>
        <v>0</v>
      </c>
      <c r="CA1264" s="38">
        <f t="shared" si="1024"/>
        <v>0</v>
      </c>
      <c r="CB1264" s="38">
        <f t="shared" si="1045"/>
        <v>0</v>
      </c>
      <c r="CC1264" s="38">
        <f t="shared" si="1045"/>
        <v>0</v>
      </c>
      <c r="CD1264" s="38">
        <f t="shared" si="1039"/>
        <v>0</v>
      </c>
      <c r="CE1264" s="27"/>
      <c r="CF1264" s="27"/>
      <c r="CG1264" s="27"/>
      <c r="CH1264" s="27"/>
      <c r="CI1264" s="126"/>
      <c r="CJ1264" s="116"/>
      <c r="CK1264" s="27"/>
      <c r="CL1264" s="116"/>
      <c r="CM1264" s="27"/>
      <c r="CN1264" s="116"/>
      <c r="CO1264" s="27"/>
      <c r="CP1264" s="27"/>
      <c r="CQ1264" s="27">
        <f t="shared" si="1019"/>
        <v>0</v>
      </c>
      <c r="CR1264" s="27"/>
      <c r="CS1264" s="27">
        <f t="shared" si="1040"/>
        <v>0</v>
      </c>
      <c r="CT1264" s="27"/>
      <c r="CU1264" s="27"/>
      <c r="CV1264" s="86">
        <f t="shared" si="1041"/>
        <v>0</v>
      </c>
      <c r="CW1264" s="86">
        <f t="shared" si="1031"/>
        <v>0</v>
      </c>
    </row>
    <row r="1265" spans="2:101" customFormat="1" outlineLevel="1" x14ac:dyDescent="0.3">
      <c r="B1265" s="41">
        <f t="shared" si="1043"/>
        <v>784</v>
      </c>
      <c r="C1265" s="42"/>
      <c r="D1265" s="105"/>
      <c r="E1265" s="37"/>
      <c r="F1265" s="34"/>
      <c r="G1265" s="34"/>
      <c r="H1265" s="34"/>
      <c r="I1265" s="34"/>
      <c r="J1265" s="34"/>
      <c r="K1265" s="34"/>
      <c r="L1265" s="34"/>
      <c r="M1265" s="27"/>
      <c r="N1265" s="27"/>
      <c r="O1265" s="27"/>
      <c r="P1265" s="27"/>
      <c r="Q1265" s="27"/>
      <c r="R1265" s="27"/>
      <c r="S1265" s="28"/>
      <c r="T1265" s="28"/>
      <c r="U1265" s="28"/>
      <c r="V1265" s="28"/>
      <c r="W1265" s="28">
        <f t="shared" si="1044"/>
        <v>0</v>
      </c>
      <c r="X1265" s="29">
        <f t="shared" si="1042"/>
        <v>0</v>
      </c>
      <c r="Y1265" s="66"/>
      <c r="Z1265" s="67"/>
      <c r="AA1265" s="67"/>
      <c r="AB1265" s="67"/>
      <c r="AC1265" s="67"/>
      <c r="AD1265" s="67"/>
      <c r="AE1265" s="72">
        <f t="shared" si="1032"/>
        <v>0</v>
      </c>
      <c r="AF1265" s="67"/>
      <c r="AG1265" s="66"/>
      <c r="AH1265" s="67"/>
      <c r="AI1265" s="67"/>
      <c r="AJ1265" s="67"/>
      <c r="AK1265" s="68"/>
      <c r="AL1265" s="66"/>
      <c r="AM1265" s="64">
        <f t="shared" si="1025"/>
        <v>0</v>
      </c>
      <c r="AN1265" s="64">
        <f t="shared" si="1026"/>
        <v>0</v>
      </c>
      <c r="AO1265" s="64">
        <f t="shared" si="1027"/>
        <v>0</v>
      </c>
      <c r="AP1265" s="64">
        <f t="shared" si="1028"/>
        <v>0</v>
      </c>
      <c r="AQ1265" s="64">
        <f t="shared" si="1029"/>
        <v>0</v>
      </c>
      <c r="AR1265" s="64">
        <f t="shared" si="1030"/>
        <v>0</v>
      </c>
      <c r="AS1265" s="68"/>
      <c r="AT1265" s="78"/>
      <c r="AU1265" s="79"/>
      <c r="AV1265" s="79"/>
      <c r="AW1265" s="80"/>
      <c r="AX1265" s="106">
        <f t="shared" si="1033"/>
        <v>0</v>
      </c>
      <c r="AY1265" s="63"/>
      <c r="BA1265" s="36"/>
      <c r="BB1265" s="27">
        <f t="shared" si="1020"/>
        <v>0</v>
      </c>
      <c r="BC1265" s="27">
        <f t="shared" si="1021"/>
        <v>0</v>
      </c>
      <c r="BD1265" s="27"/>
      <c r="BE1265" s="27">
        <f t="shared" si="1022"/>
        <v>0</v>
      </c>
      <c r="BF1265" s="27"/>
      <c r="BG1265" s="27">
        <f t="shared" si="1034"/>
        <v>0</v>
      </c>
      <c r="BH1265" s="1"/>
      <c r="BI1265" s="1"/>
      <c r="BJ1265" s="1"/>
      <c r="BK1265" s="1"/>
      <c r="BL1265" s="1"/>
      <c r="BM1265" s="1"/>
      <c r="BN1265" s="1"/>
      <c r="BO1265" s="1"/>
      <c r="BP1265" s="1"/>
      <c r="BQ1265" s="1"/>
      <c r="BR1265" s="1"/>
      <c r="BS1265" s="38"/>
      <c r="BT1265" s="107">
        <f t="shared" si="1035"/>
        <v>0</v>
      </c>
      <c r="BU1265" s="108">
        <f t="shared" si="1036"/>
        <v>0</v>
      </c>
      <c r="BV1265" s="28">
        <f t="shared" si="1037"/>
        <v>0</v>
      </c>
      <c r="BW1265" s="28">
        <f t="shared" si="1038"/>
        <v>0</v>
      </c>
      <c r="BX1265" s="27"/>
      <c r="BY1265" s="27"/>
      <c r="BZ1265" s="38">
        <f t="shared" si="1023"/>
        <v>0</v>
      </c>
      <c r="CA1265" s="38">
        <f t="shared" si="1024"/>
        <v>0</v>
      </c>
      <c r="CB1265" s="38">
        <f t="shared" si="1045"/>
        <v>0</v>
      </c>
      <c r="CC1265" s="38">
        <f t="shared" si="1045"/>
        <v>0</v>
      </c>
      <c r="CD1265" s="38">
        <f t="shared" si="1039"/>
        <v>0</v>
      </c>
      <c r="CE1265" s="27"/>
      <c r="CF1265" s="27"/>
      <c r="CG1265" s="27"/>
      <c r="CH1265" s="27"/>
      <c r="CI1265" s="126"/>
      <c r="CJ1265" s="116"/>
      <c r="CK1265" s="27"/>
      <c r="CL1265" s="116"/>
      <c r="CM1265" s="27"/>
      <c r="CN1265" s="116"/>
      <c r="CO1265" s="27"/>
      <c r="CP1265" s="27"/>
      <c r="CQ1265" s="27">
        <f t="shared" si="1019"/>
        <v>0</v>
      </c>
      <c r="CR1265" s="27"/>
      <c r="CS1265" s="27">
        <f t="shared" si="1040"/>
        <v>0</v>
      </c>
      <c r="CT1265" s="27"/>
      <c r="CU1265" s="27"/>
      <c r="CV1265" s="86">
        <f t="shared" si="1041"/>
        <v>0</v>
      </c>
      <c r="CW1265" s="86">
        <f t="shared" si="1031"/>
        <v>0</v>
      </c>
    </row>
    <row r="1266" spans="2:101" customFormat="1" outlineLevel="1" x14ac:dyDescent="0.3">
      <c r="B1266" s="41">
        <f t="shared" si="1043"/>
        <v>785</v>
      </c>
      <c r="C1266" s="42"/>
      <c r="D1266" s="105"/>
      <c r="E1266" s="37"/>
      <c r="F1266" s="34"/>
      <c r="G1266" s="34"/>
      <c r="H1266" s="34"/>
      <c r="I1266" s="34"/>
      <c r="J1266" s="34"/>
      <c r="K1266" s="34"/>
      <c r="L1266" s="34"/>
      <c r="M1266" s="27"/>
      <c r="N1266" s="27"/>
      <c r="O1266" s="27"/>
      <c r="P1266" s="27"/>
      <c r="Q1266" s="27"/>
      <c r="R1266" s="27"/>
      <c r="S1266" s="28"/>
      <c r="T1266" s="28"/>
      <c r="U1266" s="28"/>
      <c r="V1266" s="28"/>
      <c r="W1266" s="28">
        <f t="shared" si="1044"/>
        <v>0</v>
      </c>
      <c r="X1266" s="29">
        <f t="shared" si="1042"/>
        <v>0</v>
      </c>
      <c r="Y1266" s="66"/>
      <c r="Z1266" s="67"/>
      <c r="AA1266" s="67"/>
      <c r="AB1266" s="67"/>
      <c r="AC1266" s="67"/>
      <c r="AD1266" s="67"/>
      <c r="AE1266" s="72">
        <f t="shared" si="1032"/>
        <v>0</v>
      </c>
      <c r="AF1266" s="67"/>
      <c r="AG1266" s="66"/>
      <c r="AH1266" s="67"/>
      <c r="AI1266" s="67"/>
      <c r="AJ1266" s="67"/>
      <c r="AK1266" s="68"/>
      <c r="AL1266" s="66"/>
      <c r="AM1266" s="64">
        <f t="shared" si="1025"/>
        <v>0</v>
      </c>
      <c r="AN1266" s="64">
        <f t="shared" si="1026"/>
        <v>0</v>
      </c>
      <c r="AO1266" s="64">
        <f t="shared" si="1027"/>
        <v>0</v>
      </c>
      <c r="AP1266" s="64">
        <f t="shared" si="1028"/>
        <v>0</v>
      </c>
      <c r="AQ1266" s="64">
        <f t="shared" si="1029"/>
        <v>0</v>
      </c>
      <c r="AR1266" s="64">
        <f t="shared" si="1030"/>
        <v>0</v>
      </c>
      <c r="AS1266" s="68"/>
      <c r="AT1266" s="78"/>
      <c r="AU1266" s="79"/>
      <c r="AV1266" s="79"/>
      <c r="AW1266" s="80"/>
      <c r="AX1266" s="106">
        <f t="shared" si="1033"/>
        <v>0</v>
      </c>
      <c r="AY1266" s="63"/>
      <c r="BA1266" s="36"/>
      <c r="BB1266" s="27">
        <f t="shared" si="1020"/>
        <v>0</v>
      </c>
      <c r="BC1266" s="27">
        <f t="shared" si="1021"/>
        <v>0</v>
      </c>
      <c r="BD1266" s="27"/>
      <c r="BE1266" s="27">
        <f t="shared" si="1022"/>
        <v>0</v>
      </c>
      <c r="BF1266" s="27"/>
      <c r="BG1266" s="27">
        <f t="shared" si="1034"/>
        <v>0</v>
      </c>
      <c r="BH1266" s="1"/>
      <c r="BI1266" s="1"/>
      <c r="BJ1266" s="1"/>
      <c r="BK1266" s="1"/>
      <c r="BL1266" s="1"/>
      <c r="BM1266" s="1"/>
      <c r="BN1266" s="1"/>
      <c r="BO1266" s="1"/>
      <c r="BP1266" s="1"/>
      <c r="BQ1266" s="1"/>
      <c r="BR1266" s="1"/>
      <c r="BS1266" s="38"/>
      <c r="BT1266" s="107">
        <f t="shared" si="1035"/>
        <v>0</v>
      </c>
      <c r="BU1266" s="108">
        <f t="shared" si="1036"/>
        <v>0</v>
      </c>
      <c r="BV1266" s="28">
        <f t="shared" si="1037"/>
        <v>0</v>
      </c>
      <c r="BW1266" s="28">
        <f t="shared" si="1038"/>
        <v>0</v>
      </c>
      <c r="BX1266" s="27"/>
      <c r="BY1266" s="27"/>
      <c r="BZ1266" s="38">
        <f t="shared" si="1023"/>
        <v>0</v>
      </c>
      <c r="CA1266" s="38">
        <f t="shared" si="1024"/>
        <v>0</v>
      </c>
      <c r="CB1266" s="38">
        <f t="shared" si="1045"/>
        <v>0</v>
      </c>
      <c r="CC1266" s="38">
        <f t="shared" si="1045"/>
        <v>0</v>
      </c>
      <c r="CD1266" s="38">
        <f t="shared" si="1039"/>
        <v>0</v>
      </c>
      <c r="CE1266" s="27"/>
      <c r="CF1266" s="27"/>
      <c r="CG1266" s="27"/>
      <c r="CH1266" s="27"/>
      <c r="CI1266" s="126"/>
      <c r="CJ1266" s="116"/>
      <c r="CK1266" s="27"/>
      <c r="CL1266" s="116"/>
      <c r="CM1266" s="27"/>
      <c r="CN1266" s="116"/>
      <c r="CO1266" s="27"/>
      <c r="CP1266" s="27"/>
      <c r="CQ1266" s="27">
        <f t="shared" si="1019"/>
        <v>0</v>
      </c>
      <c r="CR1266" s="27"/>
      <c r="CS1266" s="27">
        <f t="shared" si="1040"/>
        <v>0</v>
      </c>
      <c r="CT1266" s="27"/>
      <c r="CU1266" s="27"/>
      <c r="CV1266" s="86">
        <f t="shared" si="1041"/>
        <v>0</v>
      </c>
      <c r="CW1266" s="86">
        <f t="shared" si="1031"/>
        <v>0</v>
      </c>
    </row>
    <row r="1267" spans="2:101" customFormat="1" outlineLevel="1" x14ac:dyDescent="0.3">
      <c r="B1267" s="41">
        <f t="shared" si="1043"/>
        <v>786</v>
      </c>
      <c r="C1267" s="42"/>
      <c r="D1267" s="105"/>
      <c r="E1267" s="37"/>
      <c r="F1267" s="34"/>
      <c r="G1267" s="34"/>
      <c r="H1267" s="34"/>
      <c r="I1267" s="34"/>
      <c r="J1267" s="34"/>
      <c r="K1267" s="34"/>
      <c r="L1267" s="34"/>
      <c r="M1267" s="27"/>
      <c r="N1267" s="27"/>
      <c r="O1267" s="27"/>
      <c r="P1267" s="27"/>
      <c r="Q1267" s="27"/>
      <c r="R1267" s="27"/>
      <c r="S1267" s="28"/>
      <c r="T1267" s="28"/>
      <c r="U1267" s="28"/>
      <c r="V1267" s="28"/>
      <c r="W1267" s="28">
        <f t="shared" si="1044"/>
        <v>0</v>
      </c>
      <c r="X1267" s="29">
        <f t="shared" si="1042"/>
        <v>0</v>
      </c>
      <c r="Y1267" s="66"/>
      <c r="Z1267" s="67"/>
      <c r="AA1267" s="67"/>
      <c r="AB1267" s="67"/>
      <c r="AC1267" s="67"/>
      <c r="AD1267" s="67"/>
      <c r="AE1267" s="72">
        <f t="shared" si="1032"/>
        <v>0</v>
      </c>
      <c r="AF1267" s="67"/>
      <c r="AG1267" s="66"/>
      <c r="AH1267" s="67"/>
      <c r="AI1267" s="67"/>
      <c r="AJ1267" s="67"/>
      <c r="AK1267" s="68"/>
      <c r="AL1267" s="66"/>
      <c r="AM1267" s="64">
        <f t="shared" si="1025"/>
        <v>0</v>
      </c>
      <c r="AN1267" s="64">
        <f t="shared" si="1026"/>
        <v>0</v>
      </c>
      <c r="AO1267" s="64">
        <f t="shared" si="1027"/>
        <v>0</v>
      </c>
      <c r="AP1267" s="64">
        <f t="shared" si="1028"/>
        <v>0</v>
      </c>
      <c r="AQ1267" s="64">
        <f t="shared" si="1029"/>
        <v>0</v>
      </c>
      <c r="AR1267" s="64">
        <f t="shared" si="1030"/>
        <v>0</v>
      </c>
      <c r="AS1267" s="68"/>
      <c r="AT1267" s="78"/>
      <c r="AU1267" s="79"/>
      <c r="AV1267" s="79"/>
      <c r="AW1267" s="80"/>
      <c r="AX1267" s="106">
        <f t="shared" si="1033"/>
        <v>0</v>
      </c>
      <c r="AY1267" s="63"/>
      <c r="BA1267" s="36"/>
      <c r="BB1267" s="27">
        <f t="shared" si="1020"/>
        <v>0</v>
      </c>
      <c r="BC1267" s="27">
        <f t="shared" si="1021"/>
        <v>0</v>
      </c>
      <c r="BD1267" s="27"/>
      <c r="BE1267" s="27">
        <f t="shared" si="1022"/>
        <v>0</v>
      </c>
      <c r="BF1267" s="27"/>
      <c r="BG1267" s="27">
        <f t="shared" si="1034"/>
        <v>0</v>
      </c>
      <c r="BH1267" s="1"/>
      <c r="BI1267" s="1"/>
      <c r="BJ1267" s="1"/>
      <c r="BK1267" s="1"/>
      <c r="BL1267" s="1"/>
      <c r="BM1267" s="1"/>
      <c r="BN1267" s="1"/>
      <c r="BO1267" s="1"/>
      <c r="BP1267" s="1"/>
      <c r="BQ1267" s="1"/>
      <c r="BR1267" s="1"/>
      <c r="BS1267" s="38"/>
      <c r="BT1267" s="107">
        <f t="shared" si="1035"/>
        <v>0</v>
      </c>
      <c r="BU1267" s="108">
        <f t="shared" si="1036"/>
        <v>0</v>
      </c>
      <c r="BV1267" s="28">
        <f t="shared" si="1037"/>
        <v>0</v>
      </c>
      <c r="BW1267" s="28">
        <f t="shared" si="1038"/>
        <v>0</v>
      </c>
      <c r="BX1267" s="27"/>
      <c r="BY1267" s="27"/>
      <c r="BZ1267" s="38">
        <f t="shared" si="1023"/>
        <v>0</v>
      </c>
      <c r="CA1267" s="38">
        <f t="shared" si="1024"/>
        <v>0</v>
      </c>
      <c r="CB1267" s="38">
        <f t="shared" si="1045"/>
        <v>0</v>
      </c>
      <c r="CC1267" s="38">
        <f t="shared" si="1045"/>
        <v>0</v>
      </c>
      <c r="CD1267" s="38">
        <f t="shared" si="1039"/>
        <v>0</v>
      </c>
      <c r="CE1267" s="27"/>
      <c r="CF1267" s="27"/>
      <c r="CG1267" s="27"/>
      <c r="CH1267" s="27"/>
      <c r="CI1267" s="126"/>
      <c r="CJ1267" s="116"/>
      <c r="CK1267" s="27"/>
      <c r="CL1267" s="116"/>
      <c r="CM1267" s="27"/>
      <c r="CN1267" s="116"/>
      <c r="CO1267" s="27"/>
      <c r="CP1267" s="27"/>
      <c r="CQ1267" s="27">
        <f t="shared" si="1019"/>
        <v>0</v>
      </c>
      <c r="CR1267" s="27"/>
      <c r="CS1267" s="27">
        <f t="shared" si="1040"/>
        <v>0</v>
      </c>
      <c r="CT1267" s="27"/>
      <c r="CU1267" s="27"/>
      <c r="CV1267" s="86">
        <f t="shared" si="1041"/>
        <v>0</v>
      </c>
      <c r="CW1267" s="86">
        <f t="shared" si="1031"/>
        <v>0</v>
      </c>
    </row>
    <row r="1268" spans="2:101" customFormat="1" outlineLevel="1" x14ac:dyDescent="0.3">
      <c r="B1268" s="41">
        <f t="shared" si="1043"/>
        <v>787</v>
      </c>
      <c r="C1268" s="42"/>
      <c r="D1268" s="105"/>
      <c r="E1268" s="37"/>
      <c r="F1268" s="34"/>
      <c r="G1268" s="34"/>
      <c r="H1268" s="34"/>
      <c r="I1268" s="34"/>
      <c r="J1268" s="34"/>
      <c r="K1268" s="34"/>
      <c r="L1268" s="34"/>
      <c r="M1268" s="27"/>
      <c r="N1268" s="27"/>
      <c r="O1268" s="27"/>
      <c r="P1268" s="27"/>
      <c r="Q1268" s="27"/>
      <c r="R1268" s="27"/>
      <c r="S1268" s="28"/>
      <c r="T1268" s="28"/>
      <c r="U1268" s="28"/>
      <c r="V1268" s="28"/>
      <c r="W1268" s="28">
        <f t="shared" si="1044"/>
        <v>0</v>
      </c>
      <c r="X1268" s="29">
        <f t="shared" si="1042"/>
        <v>0</v>
      </c>
      <c r="Y1268" s="66"/>
      <c r="Z1268" s="67"/>
      <c r="AA1268" s="67"/>
      <c r="AB1268" s="67"/>
      <c r="AC1268" s="67"/>
      <c r="AD1268" s="67"/>
      <c r="AE1268" s="72">
        <f t="shared" si="1032"/>
        <v>0</v>
      </c>
      <c r="AF1268" s="67"/>
      <c r="AG1268" s="66"/>
      <c r="AH1268" s="67"/>
      <c r="AI1268" s="67"/>
      <c r="AJ1268" s="67"/>
      <c r="AK1268" s="68"/>
      <c r="AL1268" s="66"/>
      <c r="AM1268" s="64">
        <f t="shared" si="1025"/>
        <v>0</v>
      </c>
      <c r="AN1268" s="64">
        <f t="shared" si="1026"/>
        <v>0</v>
      </c>
      <c r="AO1268" s="64">
        <f t="shared" si="1027"/>
        <v>0</v>
      </c>
      <c r="AP1268" s="64">
        <f t="shared" si="1028"/>
        <v>0</v>
      </c>
      <c r="AQ1268" s="64">
        <f t="shared" si="1029"/>
        <v>0</v>
      </c>
      <c r="AR1268" s="64">
        <f t="shared" si="1030"/>
        <v>0</v>
      </c>
      <c r="AS1268" s="68"/>
      <c r="AT1268" s="78"/>
      <c r="AU1268" s="79"/>
      <c r="AV1268" s="79"/>
      <c r="AW1268" s="80"/>
      <c r="AX1268" s="106">
        <f t="shared" si="1033"/>
        <v>0</v>
      </c>
      <c r="AY1268" s="63"/>
      <c r="BA1268" s="36"/>
      <c r="BB1268" s="27">
        <f t="shared" si="1020"/>
        <v>0</v>
      </c>
      <c r="BC1268" s="27">
        <f t="shared" si="1021"/>
        <v>0</v>
      </c>
      <c r="BD1268" s="27"/>
      <c r="BE1268" s="27">
        <f t="shared" si="1022"/>
        <v>0</v>
      </c>
      <c r="BF1268" s="27"/>
      <c r="BG1268" s="27">
        <f t="shared" si="1034"/>
        <v>0</v>
      </c>
      <c r="BH1268" s="1"/>
      <c r="BI1268" s="1"/>
      <c r="BJ1268" s="1"/>
      <c r="BK1268" s="1"/>
      <c r="BL1268" s="1"/>
      <c r="BM1268" s="1"/>
      <c r="BN1268" s="1"/>
      <c r="BO1268" s="1"/>
      <c r="BP1268" s="1"/>
      <c r="BQ1268" s="1"/>
      <c r="BR1268" s="1"/>
      <c r="BS1268" s="38"/>
      <c r="BT1268" s="107">
        <f t="shared" si="1035"/>
        <v>0</v>
      </c>
      <c r="BU1268" s="108">
        <f t="shared" si="1036"/>
        <v>0</v>
      </c>
      <c r="BV1268" s="28">
        <f t="shared" si="1037"/>
        <v>0</v>
      </c>
      <c r="BW1268" s="28">
        <f t="shared" si="1038"/>
        <v>0</v>
      </c>
      <c r="BX1268" s="27"/>
      <c r="BY1268" s="27"/>
      <c r="BZ1268" s="38">
        <f t="shared" si="1023"/>
        <v>0</v>
      </c>
      <c r="CA1268" s="38">
        <f t="shared" si="1024"/>
        <v>0</v>
      </c>
      <c r="CB1268" s="38">
        <f t="shared" si="1045"/>
        <v>0</v>
      </c>
      <c r="CC1268" s="38">
        <f t="shared" si="1045"/>
        <v>0</v>
      </c>
      <c r="CD1268" s="38">
        <f t="shared" si="1039"/>
        <v>0</v>
      </c>
      <c r="CE1268" s="27"/>
      <c r="CF1268" s="27"/>
      <c r="CG1268" s="27"/>
      <c r="CH1268" s="27"/>
      <c r="CI1268" s="126"/>
      <c r="CJ1268" s="116"/>
      <c r="CK1268" s="27"/>
      <c r="CL1268" s="116"/>
      <c r="CM1268" s="27"/>
      <c r="CN1268" s="116"/>
      <c r="CO1268" s="27"/>
      <c r="CP1268" s="27"/>
      <c r="CQ1268" s="27">
        <f t="shared" si="1019"/>
        <v>0</v>
      </c>
      <c r="CR1268" s="27"/>
      <c r="CS1268" s="27">
        <f t="shared" si="1040"/>
        <v>0</v>
      </c>
      <c r="CT1268" s="27"/>
      <c r="CU1268" s="27"/>
      <c r="CV1268" s="86">
        <f t="shared" si="1041"/>
        <v>0</v>
      </c>
      <c r="CW1268" s="86">
        <f t="shared" si="1031"/>
        <v>0</v>
      </c>
    </row>
    <row r="1269" spans="2:101" customFormat="1" outlineLevel="1" x14ac:dyDescent="0.3">
      <c r="B1269" s="41">
        <f t="shared" si="1043"/>
        <v>788</v>
      </c>
      <c r="C1269" s="42"/>
      <c r="D1269" s="105"/>
      <c r="E1269" s="37"/>
      <c r="F1269" s="34"/>
      <c r="G1269" s="34"/>
      <c r="H1269" s="34"/>
      <c r="I1269" s="34"/>
      <c r="J1269" s="34"/>
      <c r="K1269" s="34"/>
      <c r="L1269" s="34"/>
      <c r="M1269" s="27"/>
      <c r="N1269" s="27"/>
      <c r="O1269" s="27"/>
      <c r="P1269" s="27"/>
      <c r="Q1269" s="27"/>
      <c r="R1269" s="27"/>
      <c r="S1269" s="28"/>
      <c r="T1269" s="28"/>
      <c r="U1269" s="28"/>
      <c r="V1269" s="28"/>
      <c r="W1269" s="28">
        <f t="shared" si="1044"/>
        <v>0</v>
      </c>
      <c r="X1269" s="29">
        <f t="shared" si="1042"/>
        <v>0</v>
      </c>
      <c r="Y1269" s="66"/>
      <c r="Z1269" s="67"/>
      <c r="AA1269" s="67"/>
      <c r="AB1269" s="67"/>
      <c r="AC1269" s="67"/>
      <c r="AD1269" s="67"/>
      <c r="AE1269" s="72">
        <f t="shared" si="1032"/>
        <v>0</v>
      </c>
      <c r="AF1269" s="67"/>
      <c r="AG1269" s="66"/>
      <c r="AH1269" s="67"/>
      <c r="AI1269" s="67"/>
      <c r="AJ1269" s="67"/>
      <c r="AK1269" s="68"/>
      <c r="AL1269" s="66"/>
      <c r="AM1269" s="64">
        <f t="shared" si="1025"/>
        <v>0</v>
      </c>
      <c r="AN1269" s="64">
        <f t="shared" si="1026"/>
        <v>0</v>
      </c>
      <c r="AO1269" s="64">
        <f t="shared" si="1027"/>
        <v>0</v>
      </c>
      <c r="AP1269" s="64">
        <f t="shared" si="1028"/>
        <v>0</v>
      </c>
      <c r="AQ1269" s="64">
        <f t="shared" si="1029"/>
        <v>0</v>
      </c>
      <c r="AR1269" s="64">
        <f t="shared" si="1030"/>
        <v>0</v>
      </c>
      <c r="AS1269" s="68"/>
      <c r="AT1269" s="78"/>
      <c r="AU1269" s="79"/>
      <c r="AV1269" s="79"/>
      <c r="AW1269" s="80"/>
      <c r="AX1269" s="106">
        <f t="shared" si="1033"/>
        <v>0</v>
      </c>
      <c r="AY1269" s="63"/>
      <c r="BA1269" s="36"/>
      <c r="BB1269" s="27">
        <f t="shared" si="1020"/>
        <v>0</v>
      </c>
      <c r="BC1269" s="27">
        <f t="shared" si="1021"/>
        <v>0</v>
      </c>
      <c r="BD1269" s="27"/>
      <c r="BE1269" s="27">
        <f t="shared" si="1022"/>
        <v>0</v>
      </c>
      <c r="BF1269" s="27"/>
      <c r="BG1269" s="27">
        <f t="shared" si="1034"/>
        <v>0</v>
      </c>
      <c r="BH1269" s="1"/>
      <c r="BI1269" s="1"/>
      <c r="BJ1269" s="1"/>
      <c r="BK1269" s="1"/>
      <c r="BL1269" s="1"/>
      <c r="BM1269" s="1"/>
      <c r="BN1269" s="1"/>
      <c r="BO1269" s="1"/>
      <c r="BP1269" s="1"/>
      <c r="BQ1269" s="1"/>
      <c r="BR1269" s="1"/>
      <c r="BS1269" s="38"/>
      <c r="BT1269" s="107">
        <f t="shared" si="1035"/>
        <v>0</v>
      </c>
      <c r="BU1269" s="108">
        <f t="shared" si="1036"/>
        <v>0</v>
      </c>
      <c r="BV1269" s="28">
        <f t="shared" si="1037"/>
        <v>0</v>
      </c>
      <c r="BW1269" s="28">
        <f t="shared" si="1038"/>
        <v>0</v>
      </c>
      <c r="BX1269" s="27"/>
      <c r="BY1269" s="27"/>
      <c r="BZ1269" s="38">
        <f t="shared" si="1023"/>
        <v>0</v>
      </c>
      <c r="CA1269" s="38">
        <f t="shared" si="1024"/>
        <v>0</v>
      </c>
      <c r="CB1269" s="38">
        <f t="shared" si="1045"/>
        <v>0</v>
      </c>
      <c r="CC1269" s="38">
        <f t="shared" si="1045"/>
        <v>0</v>
      </c>
      <c r="CD1269" s="38">
        <f t="shared" si="1039"/>
        <v>0</v>
      </c>
      <c r="CE1269" s="27"/>
      <c r="CF1269" s="27"/>
      <c r="CG1269" s="27"/>
      <c r="CH1269" s="27"/>
      <c r="CI1269" s="126"/>
      <c r="CJ1269" s="116"/>
      <c r="CK1269" s="27"/>
      <c r="CL1269" s="116"/>
      <c r="CM1269" s="27"/>
      <c r="CN1269" s="116"/>
      <c r="CO1269" s="27"/>
      <c r="CP1269" s="27"/>
      <c r="CQ1269" s="27">
        <f t="shared" si="1019"/>
        <v>0</v>
      </c>
      <c r="CR1269" s="27"/>
      <c r="CS1269" s="27">
        <f t="shared" si="1040"/>
        <v>0</v>
      </c>
      <c r="CT1269" s="27"/>
      <c r="CU1269" s="27"/>
      <c r="CV1269" s="86">
        <f t="shared" si="1041"/>
        <v>0</v>
      </c>
      <c r="CW1269" s="86">
        <f t="shared" si="1031"/>
        <v>0</v>
      </c>
    </row>
    <row r="1270" spans="2:101" customFormat="1" outlineLevel="1" x14ac:dyDescent="0.3">
      <c r="B1270" s="41">
        <f t="shared" si="1043"/>
        <v>789</v>
      </c>
      <c r="C1270" s="42"/>
      <c r="D1270" s="105"/>
      <c r="E1270" s="37"/>
      <c r="F1270" s="34"/>
      <c r="G1270" s="34"/>
      <c r="H1270" s="34"/>
      <c r="I1270" s="34"/>
      <c r="J1270" s="34"/>
      <c r="K1270" s="34"/>
      <c r="L1270" s="34"/>
      <c r="M1270" s="27"/>
      <c r="N1270" s="27"/>
      <c r="O1270" s="27"/>
      <c r="P1270" s="27"/>
      <c r="Q1270" s="27"/>
      <c r="R1270" s="27"/>
      <c r="S1270" s="28"/>
      <c r="T1270" s="28"/>
      <c r="U1270" s="28"/>
      <c r="V1270" s="28"/>
      <c r="W1270" s="28">
        <f t="shared" si="1044"/>
        <v>0</v>
      </c>
      <c r="X1270" s="29">
        <f t="shared" si="1042"/>
        <v>0</v>
      </c>
      <c r="Y1270" s="66"/>
      <c r="Z1270" s="67"/>
      <c r="AA1270" s="67"/>
      <c r="AB1270" s="67"/>
      <c r="AC1270" s="67"/>
      <c r="AD1270" s="67"/>
      <c r="AE1270" s="72">
        <f t="shared" si="1032"/>
        <v>0</v>
      </c>
      <c r="AF1270" s="67"/>
      <c r="AG1270" s="66"/>
      <c r="AH1270" s="67"/>
      <c r="AI1270" s="67"/>
      <c r="AJ1270" s="67"/>
      <c r="AK1270" s="68"/>
      <c r="AL1270" s="66"/>
      <c r="AM1270" s="64">
        <f t="shared" si="1025"/>
        <v>0</v>
      </c>
      <c r="AN1270" s="64">
        <f t="shared" si="1026"/>
        <v>0</v>
      </c>
      <c r="AO1270" s="64">
        <f t="shared" si="1027"/>
        <v>0</v>
      </c>
      <c r="AP1270" s="64">
        <f t="shared" si="1028"/>
        <v>0</v>
      </c>
      <c r="AQ1270" s="64">
        <f t="shared" si="1029"/>
        <v>0</v>
      </c>
      <c r="AR1270" s="64">
        <f t="shared" si="1030"/>
        <v>0</v>
      </c>
      <c r="AS1270" s="68"/>
      <c r="AT1270" s="78"/>
      <c r="AU1270" s="79"/>
      <c r="AV1270" s="79"/>
      <c r="AW1270" s="80"/>
      <c r="AX1270" s="106">
        <f t="shared" si="1033"/>
        <v>0</v>
      </c>
      <c r="AY1270" s="63"/>
      <c r="BA1270" s="36"/>
      <c r="BB1270" s="27">
        <f t="shared" si="1020"/>
        <v>0</v>
      </c>
      <c r="BC1270" s="27">
        <f t="shared" si="1021"/>
        <v>0</v>
      </c>
      <c r="BD1270" s="27"/>
      <c r="BE1270" s="27">
        <f t="shared" si="1022"/>
        <v>0</v>
      </c>
      <c r="BF1270" s="27"/>
      <c r="BG1270" s="27">
        <f t="shared" si="1034"/>
        <v>0</v>
      </c>
      <c r="BH1270" s="1"/>
      <c r="BI1270" s="1"/>
      <c r="BJ1270" s="1"/>
      <c r="BK1270" s="1"/>
      <c r="BL1270" s="1"/>
      <c r="BM1270" s="1"/>
      <c r="BN1270" s="1"/>
      <c r="BO1270" s="1"/>
      <c r="BP1270" s="1"/>
      <c r="BQ1270" s="1"/>
      <c r="BR1270" s="1"/>
      <c r="BS1270" s="38"/>
      <c r="BT1270" s="107">
        <f t="shared" si="1035"/>
        <v>0</v>
      </c>
      <c r="BU1270" s="108">
        <f t="shared" si="1036"/>
        <v>0</v>
      </c>
      <c r="BV1270" s="28">
        <f t="shared" si="1037"/>
        <v>0</v>
      </c>
      <c r="BW1270" s="28">
        <f t="shared" si="1038"/>
        <v>0</v>
      </c>
      <c r="BX1270" s="27"/>
      <c r="BY1270" s="27"/>
      <c r="BZ1270" s="38">
        <f t="shared" si="1023"/>
        <v>0</v>
      </c>
      <c r="CA1270" s="38">
        <f t="shared" si="1024"/>
        <v>0</v>
      </c>
      <c r="CB1270" s="38">
        <f t="shared" si="1045"/>
        <v>0</v>
      </c>
      <c r="CC1270" s="38">
        <f t="shared" si="1045"/>
        <v>0</v>
      </c>
      <c r="CD1270" s="38">
        <f t="shared" si="1039"/>
        <v>0</v>
      </c>
      <c r="CE1270" s="27"/>
      <c r="CF1270" s="27"/>
      <c r="CG1270" s="27"/>
      <c r="CH1270" s="27"/>
      <c r="CI1270" s="126"/>
      <c r="CJ1270" s="116"/>
      <c r="CK1270" s="27"/>
      <c r="CL1270" s="116"/>
      <c r="CM1270" s="27"/>
      <c r="CN1270" s="116"/>
      <c r="CO1270" s="27"/>
      <c r="CP1270" s="27"/>
      <c r="CQ1270" s="27">
        <f t="shared" si="1019"/>
        <v>0</v>
      </c>
      <c r="CR1270" s="27"/>
      <c r="CS1270" s="27">
        <f t="shared" si="1040"/>
        <v>0</v>
      </c>
      <c r="CT1270" s="27"/>
      <c r="CU1270" s="27"/>
      <c r="CV1270" s="86">
        <f t="shared" si="1041"/>
        <v>0</v>
      </c>
      <c r="CW1270" s="86">
        <f t="shared" si="1031"/>
        <v>0</v>
      </c>
    </row>
    <row r="1271" spans="2:101" customFormat="1" outlineLevel="1" x14ac:dyDescent="0.3">
      <c r="B1271" s="41">
        <f t="shared" si="1043"/>
        <v>790</v>
      </c>
      <c r="C1271" s="42"/>
      <c r="D1271" s="105"/>
      <c r="E1271" s="37"/>
      <c r="F1271" s="34"/>
      <c r="G1271" s="34"/>
      <c r="H1271" s="34"/>
      <c r="I1271" s="34"/>
      <c r="J1271" s="34"/>
      <c r="K1271" s="34"/>
      <c r="L1271" s="34"/>
      <c r="M1271" s="27"/>
      <c r="N1271" s="27"/>
      <c r="O1271" s="27"/>
      <c r="P1271" s="27"/>
      <c r="Q1271" s="27"/>
      <c r="R1271" s="27"/>
      <c r="S1271" s="28"/>
      <c r="T1271" s="28"/>
      <c r="U1271" s="28"/>
      <c r="V1271" s="28"/>
      <c r="W1271" s="28">
        <f t="shared" si="1044"/>
        <v>0</v>
      </c>
      <c r="X1271" s="29">
        <f t="shared" si="1042"/>
        <v>0</v>
      </c>
      <c r="Y1271" s="66"/>
      <c r="Z1271" s="67"/>
      <c r="AA1271" s="67"/>
      <c r="AB1271" s="67"/>
      <c r="AC1271" s="67"/>
      <c r="AD1271" s="67"/>
      <c r="AE1271" s="72">
        <f t="shared" si="1032"/>
        <v>0</v>
      </c>
      <c r="AF1271" s="67"/>
      <c r="AG1271" s="66"/>
      <c r="AH1271" s="67"/>
      <c r="AI1271" s="67"/>
      <c r="AJ1271" s="67"/>
      <c r="AK1271" s="68"/>
      <c r="AL1271" s="66"/>
      <c r="AM1271" s="64">
        <f t="shared" si="1025"/>
        <v>0</v>
      </c>
      <c r="AN1271" s="64">
        <f t="shared" si="1026"/>
        <v>0</v>
      </c>
      <c r="AO1271" s="64">
        <f t="shared" si="1027"/>
        <v>0</v>
      </c>
      <c r="AP1271" s="64">
        <f t="shared" si="1028"/>
        <v>0</v>
      </c>
      <c r="AQ1271" s="64">
        <f t="shared" si="1029"/>
        <v>0</v>
      </c>
      <c r="AR1271" s="64">
        <f t="shared" si="1030"/>
        <v>0</v>
      </c>
      <c r="AS1271" s="68"/>
      <c r="AT1271" s="78"/>
      <c r="AU1271" s="79"/>
      <c r="AV1271" s="79"/>
      <c r="AW1271" s="80"/>
      <c r="AX1271" s="106">
        <f t="shared" si="1033"/>
        <v>0</v>
      </c>
      <c r="AY1271" s="63"/>
      <c r="BA1271" s="36"/>
      <c r="BB1271" s="27">
        <f t="shared" si="1020"/>
        <v>0</v>
      </c>
      <c r="BC1271" s="27">
        <f t="shared" si="1021"/>
        <v>0</v>
      </c>
      <c r="BD1271" s="27"/>
      <c r="BE1271" s="27">
        <f t="shared" si="1022"/>
        <v>0</v>
      </c>
      <c r="BF1271" s="27"/>
      <c r="BG1271" s="27">
        <f t="shared" si="1034"/>
        <v>0</v>
      </c>
      <c r="BH1271" s="1"/>
      <c r="BI1271" s="1"/>
      <c r="BJ1271" s="1"/>
      <c r="BK1271" s="1"/>
      <c r="BL1271" s="1"/>
      <c r="BM1271" s="1"/>
      <c r="BN1271" s="1"/>
      <c r="BO1271" s="1"/>
      <c r="BP1271" s="1"/>
      <c r="BQ1271" s="1"/>
      <c r="BR1271" s="1"/>
      <c r="BS1271" s="38"/>
      <c r="BT1271" s="107">
        <f t="shared" si="1035"/>
        <v>0</v>
      </c>
      <c r="BU1271" s="108">
        <f t="shared" si="1036"/>
        <v>0</v>
      </c>
      <c r="BV1271" s="28">
        <f t="shared" si="1037"/>
        <v>0</v>
      </c>
      <c r="BW1271" s="28">
        <f t="shared" si="1038"/>
        <v>0</v>
      </c>
      <c r="BX1271" s="27"/>
      <c r="BY1271" s="27"/>
      <c r="BZ1271" s="38">
        <f t="shared" si="1023"/>
        <v>0</v>
      </c>
      <c r="CA1271" s="38">
        <f t="shared" si="1024"/>
        <v>0</v>
      </c>
      <c r="CB1271" s="38">
        <f t="shared" si="1045"/>
        <v>0</v>
      </c>
      <c r="CC1271" s="38">
        <f t="shared" si="1045"/>
        <v>0</v>
      </c>
      <c r="CD1271" s="38">
        <f t="shared" si="1039"/>
        <v>0</v>
      </c>
      <c r="CE1271" s="27"/>
      <c r="CF1271" s="27"/>
      <c r="CG1271" s="27"/>
      <c r="CH1271" s="27"/>
      <c r="CI1271" s="126"/>
      <c r="CJ1271" s="116"/>
      <c r="CK1271" s="27"/>
      <c r="CL1271" s="116"/>
      <c r="CM1271" s="27"/>
      <c r="CN1271" s="116"/>
      <c r="CO1271" s="27"/>
      <c r="CP1271" s="27"/>
      <c r="CQ1271" s="27">
        <f t="shared" ref="CQ1271:CQ1334" si="1046">IF(CP1271="OUI",P1271,0)</f>
        <v>0</v>
      </c>
      <c r="CR1271" s="27"/>
      <c r="CS1271" s="27">
        <f t="shared" si="1040"/>
        <v>0</v>
      </c>
      <c r="CT1271" s="27"/>
      <c r="CU1271" s="27"/>
      <c r="CV1271" s="86">
        <f t="shared" si="1041"/>
        <v>0</v>
      </c>
      <c r="CW1271" s="86">
        <f t="shared" si="1031"/>
        <v>0</v>
      </c>
    </row>
    <row r="1272" spans="2:101" customFormat="1" outlineLevel="1" x14ac:dyDescent="0.3">
      <c r="B1272" s="41">
        <f t="shared" si="1043"/>
        <v>791</v>
      </c>
      <c r="C1272" s="42"/>
      <c r="D1272" s="105"/>
      <c r="E1272" s="37"/>
      <c r="F1272" s="34"/>
      <c r="G1272" s="34"/>
      <c r="H1272" s="34"/>
      <c r="I1272" s="34"/>
      <c r="J1272" s="34"/>
      <c r="K1272" s="34"/>
      <c r="L1272" s="34"/>
      <c r="M1272" s="27"/>
      <c r="N1272" s="27"/>
      <c r="O1272" s="27"/>
      <c r="P1272" s="27"/>
      <c r="Q1272" s="27"/>
      <c r="R1272" s="27"/>
      <c r="S1272" s="28"/>
      <c r="T1272" s="28"/>
      <c r="U1272" s="28"/>
      <c r="V1272" s="28"/>
      <c r="W1272" s="28">
        <f t="shared" si="1044"/>
        <v>0</v>
      </c>
      <c r="X1272" s="29">
        <f t="shared" si="1042"/>
        <v>0</v>
      </c>
      <c r="Y1272" s="66"/>
      <c r="Z1272" s="67"/>
      <c r="AA1272" s="67"/>
      <c r="AB1272" s="67"/>
      <c r="AC1272" s="67"/>
      <c r="AD1272" s="67"/>
      <c r="AE1272" s="72">
        <f t="shared" si="1032"/>
        <v>0</v>
      </c>
      <c r="AF1272" s="67"/>
      <c r="AG1272" s="66"/>
      <c r="AH1272" s="67"/>
      <c r="AI1272" s="67"/>
      <c r="AJ1272" s="67"/>
      <c r="AK1272" s="68"/>
      <c r="AL1272" s="66"/>
      <c r="AM1272" s="64">
        <f t="shared" si="1025"/>
        <v>0</v>
      </c>
      <c r="AN1272" s="64">
        <f t="shared" si="1026"/>
        <v>0</v>
      </c>
      <c r="AO1272" s="64">
        <f t="shared" si="1027"/>
        <v>0</v>
      </c>
      <c r="AP1272" s="64">
        <f t="shared" si="1028"/>
        <v>0</v>
      </c>
      <c r="AQ1272" s="64">
        <f t="shared" si="1029"/>
        <v>0</v>
      </c>
      <c r="AR1272" s="64">
        <f t="shared" si="1030"/>
        <v>0</v>
      </c>
      <c r="AS1272" s="68"/>
      <c r="AT1272" s="78"/>
      <c r="AU1272" s="79"/>
      <c r="AV1272" s="79"/>
      <c r="AW1272" s="80"/>
      <c r="AX1272" s="106">
        <f t="shared" si="1033"/>
        <v>0</v>
      </c>
      <c r="AY1272" s="63"/>
      <c r="BA1272" s="36"/>
      <c r="BB1272" s="27">
        <f t="shared" si="1020"/>
        <v>0</v>
      </c>
      <c r="BC1272" s="27">
        <f t="shared" si="1021"/>
        <v>0</v>
      </c>
      <c r="BD1272" s="27"/>
      <c r="BE1272" s="27">
        <f t="shared" si="1022"/>
        <v>0</v>
      </c>
      <c r="BF1272" s="27"/>
      <c r="BG1272" s="27">
        <f t="shared" si="1034"/>
        <v>0</v>
      </c>
      <c r="BH1272" s="1"/>
      <c r="BI1272" s="1"/>
      <c r="BJ1272" s="1"/>
      <c r="BK1272" s="1"/>
      <c r="BL1272" s="1"/>
      <c r="BM1272" s="1"/>
      <c r="BN1272" s="1"/>
      <c r="BO1272" s="1"/>
      <c r="BP1272" s="1"/>
      <c r="BQ1272" s="1"/>
      <c r="BR1272" s="1"/>
      <c r="BS1272" s="38"/>
      <c r="BT1272" s="107">
        <f t="shared" si="1035"/>
        <v>0</v>
      </c>
      <c r="BU1272" s="108">
        <f t="shared" si="1036"/>
        <v>0</v>
      </c>
      <c r="BV1272" s="28">
        <f t="shared" si="1037"/>
        <v>0</v>
      </c>
      <c r="BW1272" s="28">
        <f t="shared" si="1038"/>
        <v>0</v>
      </c>
      <c r="BX1272" s="27"/>
      <c r="BY1272" s="27"/>
      <c r="BZ1272" s="38">
        <f t="shared" si="1023"/>
        <v>0</v>
      </c>
      <c r="CA1272" s="38">
        <f t="shared" si="1024"/>
        <v>0</v>
      </c>
      <c r="CB1272" s="38">
        <f t="shared" si="1045"/>
        <v>0</v>
      </c>
      <c r="CC1272" s="38">
        <f t="shared" si="1045"/>
        <v>0</v>
      </c>
      <c r="CD1272" s="38">
        <f t="shared" si="1039"/>
        <v>0</v>
      </c>
      <c r="CE1272" s="27"/>
      <c r="CF1272" s="27"/>
      <c r="CG1272" s="27"/>
      <c r="CH1272" s="27"/>
      <c r="CI1272" s="126"/>
      <c r="CJ1272" s="116"/>
      <c r="CK1272" s="27"/>
      <c r="CL1272" s="116"/>
      <c r="CM1272" s="27"/>
      <c r="CN1272" s="116"/>
      <c r="CO1272" s="27"/>
      <c r="CP1272" s="27"/>
      <c r="CQ1272" s="27">
        <f t="shared" si="1046"/>
        <v>0</v>
      </c>
      <c r="CR1272" s="27"/>
      <c r="CS1272" s="27">
        <f t="shared" si="1040"/>
        <v>0</v>
      </c>
      <c r="CT1272" s="27"/>
      <c r="CU1272" s="27"/>
      <c r="CV1272" s="86">
        <f t="shared" si="1041"/>
        <v>0</v>
      </c>
      <c r="CW1272" s="86">
        <f t="shared" si="1031"/>
        <v>0</v>
      </c>
    </row>
    <row r="1273" spans="2:101" customFormat="1" outlineLevel="1" x14ac:dyDescent="0.3">
      <c r="B1273" s="41">
        <f t="shared" si="1043"/>
        <v>792</v>
      </c>
      <c r="C1273" s="42"/>
      <c r="D1273" s="105"/>
      <c r="E1273" s="37"/>
      <c r="F1273" s="34"/>
      <c r="G1273" s="34"/>
      <c r="H1273" s="34"/>
      <c r="I1273" s="34"/>
      <c r="J1273" s="34"/>
      <c r="K1273" s="34"/>
      <c r="L1273" s="34"/>
      <c r="M1273" s="27"/>
      <c r="N1273" s="27"/>
      <c r="O1273" s="27"/>
      <c r="P1273" s="27"/>
      <c r="Q1273" s="27"/>
      <c r="R1273" s="27"/>
      <c r="S1273" s="28"/>
      <c r="T1273" s="28"/>
      <c r="U1273" s="28"/>
      <c r="V1273" s="28"/>
      <c r="W1273" s="28">
        <f t="shared" si="1044"/>
        <v>0</v>
      </c>
      <c r="X1273" s="29">
        <f t="shared" si="1042"/>
        <v>0</v>
      </c>
      <c r="Y1273" s="66"/>
      <c r="Z1273" s="67"/>
      <c r="AA1273" s="67"/>
      <c r="AB1273" s="67"/>
      <c r="AC1273" s="67"/>
      <c r="AD1273" s="67"/>
      <c r="AE1273" s="72">
        <f t="shared" si="1032"/>
        <v>0</v>
      </c>
      <c r="AF1273" s="67"/>
      <c r="AG1273" s="66"/>
      <c r="AH1273" s="67"/>
      <c r="AI1273" s="67"/>
      <c r="AJ1273" s="67"/>
      <c r="AK1273" s="68"/>
      <c r="AL1273" s="66"/>
      <c r="AM1273" s="64">
        <f t="shared" si="1025"/>
        <v>0</v>
      </c>
      <c r="AN1273" s="64">
        <f t="shared" si="1026"/>
        <v>0</v>
      </c>
      <c r="AO1273" s="64">
        <f t="shared" si="1027"/>
        <v>0</v>
      </c>
      <c r="AP1273" s="64">
        <f t="shared" si="1028"/>
        <v>0</v>
      </c>
      <c r="AQ1273" s="64">
        <f t="shared" si="1029"/>
        <v>0</v>
      </c>
      <c r="AR1273" s="64">
        <f t="shared" si="1030"/>
        <v>0</v>
      </c>
      <c r="AS1273" s="68"/>
      <c r="AT1273" s="78"/>
      <c r="AU1273" s="79"/>
      <c r="AV1273" s="79"/>
      <c r="AW1273" s="80"/>
      <c r="AX1273" s="106">
        <f t="shared" si="1033"/>
        <v>0</v>
      </c>
      <c r="AY1273" s="63"/>
      <c r="BA1273" s="36"/>
      <c r="BB1273" s="27">
        <f t="shared" si="1020"/>
        <v>0</v>
      </c>
      <c r="BC1273" s="27">
        <f t="shared" si="1021"/>
        <v>0</v>
      </c>
      <c r="BD1273" s="27"/>
      <c r="BE1273" s="27">
        <f t="shared" si="1022"/>
        <v>0</v>
      </c>
      <c r="BF1273" s="27"/>
      <c r="BG1273" s="27">
        <f t="shared" si="1034"/>
        <v>0</v>
      </c>
      <c r="BH1273" s="1"/>
      <c r="BI1273" s="1"/>
      <c r="BJ1273" s="1"/>
      <c r="BK1273" s="1"/>
      <c r="BL1273" s="1"/>
      <c r="BM1273" s="1"/>
      <c r="BN1273" s="1"/>
      <c r="BO1273" s="1"/>
      <c r="BP1273" s="1"/>
      <c r="BQ1273" s="1"/>
      <c r="BR1273" s="1"/>
      <c r="BS1273" s="38"/>
      <c r="BT1273" s="107">
        <f t="shared" si="1035"/>
        <v>0</v>
      </c>
      <c r="BU1273" s="108">
        <f t="shared" si="1036"/>
        <v>0</v>
      </c>
      <c r="BV1273" s="28">
        <f t="shared" si="1037"/>
        <v>0</v>
      </c>
      <c r="BW1273" s="28">
        <f t="shared" si="1038"/>
        <v>0</v>
      </c>
      <c r="BX1273" s="27"/>
      <c r="BY1273" s="27"/>
      <c r="BZ1273" s="38">
        <f t="shared" si="1023"/>
        <v>0</v>
      </c>
      <c r="CA1273" s="38">
        <f t="shared" si="1024"/>
        <v>0</v>
      </c>
      <c r="CB1273" s="38">
        <f t="shared" si="1045"/>
        <v>0</v>
      </c>
      <c r="CC1273" s="38">
        <f t="shared" si="1045"/>
        <v>0</v>
      </c>
      <c r="CD1273" s="38">
        <f t="shared" si="1039"/>
        <v>0</v>
      </c>
      <c r="CE1273" s="27"/>
      <c r="CF1273" s="27"/>
      <c r="CG1273" s="27"/>
      <c r="CH1273" s="27"/>
      <c r="CI1273" s="126"/>
      <c r="CJ1273" s="116"/>
      <c r="CK1273" s="27"/>
      <c r="CL1273" s="116"/>
      <c r="CM1273" s="27"/>
      <c r="CN1273" s="116"/>
      <c r="CO1273" s="27"/>
      <c r="CP1273" s="27"/>
      <c r="CQ1273" s="27">
        <f t="shared" si="1046"/>
        <v>0</v>
      </c>
      <c r="CR1273" s="27"/>
      <c r="CS1273" s="27">
        <f t="shared" si="1040"/>
        <v>0</v>
      </c>
      <c r="CT1273" s="27"/>
      <c r="CU1273" s="27"/>
      <c r="CV1273" s="86">
        <f t="shared" si="1041"/>
        <v>0</v>
      </c>
      <c r="CW1273" s="86">
        <f t="shared" si="1031"/>
        <v>0</v>
      </c>
    </row>
    <row r="1274" spans="2:101" customFormat="1" outlineLevel="1" x14ac:dyDescent="0.3">
      <c r="B1274" s="41">
        <f t="shared" si="1043"/>
        <v>793</v>
      </c>
      <c r="C1274" s="42"/>
      <c r="D1274" s="105"/>
      <c r="E1274" s="37"/>
      <c r="F1274" s="34"/>
      <c r="G1274" s="34"/>
      <c r="H1274" s="34"/>
      <c r="I1274" s="34"/>
      <c r="J1274" s="34"/>
      <c r="K1274" s="34"/>
      <c r="L1274" s="34"/>
      <c r="M1274" s="27"/>
      <c r="N1274" s="27"/>
      <c r="O1274" s="27"/>
      <c r="P1274" s="27"/>
      <c r="Q1274" s="27"/>
      <c r="R1274" s="27"/>
      <c r="S1274" s="28"/>
      <c r="T1274" s="28"/>
      <c r="U1274" s="28"/>
      <c r="V1274" s="28"/>
      <c r="W1274" s="28">
        <f t="shared" si="1044"/>
        <v>0</v>
      </c>
      <c r="X1274" s="29">
        <f t="shared" si="1042"/>
        <v>0</v>
      </c>
      <c r="Y1274" s="66"/>
      <c r="Z1274" s="67"/>
      <c r="AA1274" s="67"/>
      <c r="AB1274" s="67"/>
      <c r="AC1274" s="67"/>
      <c r="AD1274" s="67"/>
      <c r="AE1274" s="72">
        <f t="shared" si="1032"/>
        <v>0</v>
      </c>
      <c r="AF1274" s="67"/>
      <c r="AG1274" s="66"/>
      <c r="AH1274" s="67"/>
      <c r="AI1274" s="67"/>
      <c r="AJ1274" s="67"/>
      <c r="AK1274" s="68"/>
      <c r="AL1274" s="66"/>
      <c r="AM1274" s="64">
        <f t="shared" si="1025"/>
        <v>0</v>
      </c>
      <c r="AN1274" s="64">
        <f t="shared" si="1026"/>
        <v>0</v>
      </c>
      <c r="AO1274" s="64">
        <f t="shared" si="1027"/>
        <v>0</v>
      </c>
      <c r="AP1274" s="64">
        <f t="shared" si="1028"/>
        <v>0</v>
      </c>
      <c r="AQ1274" s="64">
        <f t="shared" si="1029"/>
        <v>0</v>
      </c>
      <c r="AR1274" s="64">
        <f t="shared" si="1030"/>
        <v>0</v>
      </c>
      <c r="AS1274" s="68"/>
      <c r="AT1274" s="78"/>
      <c r="AU1274" s="79"/>
      <c r="AV1274" s="79"/>
      <c r="AW1274" s="80"/>
      <c r="AX1274" s="106">
        <f t="shared" si="1033"/>
        <v>0</v>
      </c>
      <c r="AY1274" s="63"/>
      <c r="BA1274" s="36"/>
      <c r="BB1274" s="27">
        <f t="shared" si="1020"/>
        <v>0</v>
      </c>
      <c r="BC1274" s="27">
        <f t="shared" si="1021"/>
        <v>0</v>
      </c>
      <c r="BD1274" s="27"/>
      <c r="BE1274" s="27">
        <f t="shared" si="1022"/>
        <v>0</v>
      </c>
      <c r="BF1274" s="27"/>
      <c r="BG1274" s="27">
        <f t="shared" si="1034"/>
        <v>0</v>
      </c>
      <c r="BH1274" s="1"/>
      <c r="BI1274" s="1"/>
      <c r="BJ1274" s="1"/>
      <c r="BK1274" s="1"/>
      <c r="BL1274" s="1"/>
      <c r="BM1274" s="1"/>
      <c r="BN1274" s="1"/>
      <c r="BO1274" s="1"/>
      <c r="BP1274" s="1"/>
      <c r="BQ1274" s="1"/>
      <c r="BR1274" s="1"/>
      <c r="BS1274" s="38"/>
      <c r="BT1274" s="107">
        <f t="shared" si="1035"/>
        <v>0</v>
      </c>
      <c r="BU1274" s="108">
        <f t="shared" si="1036"/>
        <v>0</v>
      </c>
      <c r="BV1274" s="28">
        <f t="shared" si="1037"/>
        <v>0</v>
      </c>
      <c r="BW1274" s="28">
        <f t="shared" si="1038"/>
        <v>0</v>
      </c>
      <c r="BX1274" s="27"/>
      <c r="BY1274" s="27"/>
      <c r="BZ1274" s="38">
        <f t="shared" si="1023"/>
        <v>0</v>
      </c>
      <c r="CA1274" s="38">
        <f t="shared" si="1024"/>
        <v>0</v>
      </c>
      <c r="CB1274" s="38">
        <f t="shared" si="1045"/>
        <v>0</v>
      </c>
      <c r="CC1274" s="38">
        <f t="shared" si="1045"/>
        <v>0</v>
      </c>
      <c r="CD1274" s="38">
        <f t="shared" si="1039"/>
        <v>0</v>
      </c>
      <c r="CE1274" s="27"/>
      <c r="CF1274" s="27"/>
      <c r="CG1274" s="27"/>
      <c r="CH1274" s="27"/>
      <c r="CI1274" s="126"/>
      <c r="CJ1274" s="116"/>
      <c r="CK1274" s="27"/>
      <c r="CL1274" s="116"/>
      <c r="CM1274" s="27"/>
      <c r="CN1274" s="116"/>
      <c r="CO1274" s="27"/>
      <c r="CP1274" s="27"/>
      <c r="CQ1274" s="27">
        <f t="shared" si="1046"/>
        <v>0</v>
      </c>
      <c r="CR1274" s="27"/>
      <c r="CS1274" s="27">
        <f t="shared" si="1040"/>
        <v>0</v>
      </c>
      <c r="CT1274" s="27"/>
      <c r="CU1274" s="27"/>
      <c r="CV1274" s="86">
        <f t="shared" si="1041"/>
        <v>0</v>
      </c>
      <c r="CW1274" s="86">
        <f t="shared" si="1031"/>
        <v>0</v>
      </c>
    </row>
    <row r="1275" spans="2:101" customFormat="1" outlineLevel="1" x14ac:dyDescent="0.3">
      <c r="B1275" s="41">
        <f t="shared" si="1043"/>
        <v>794</v>
      </c>
      <c r="C1275" s="42"/>
      <c r="D1275" s="105"/>
      <c r="E1275" s="37"/>
      <c r="F1275" s="34"/>
      <c r="G1275" s="34"/>
      <c r="H1275" s="34"/>
      <c r="I1275" s="34"/>
      <c r="J1275" s="34"/>
      <c r="K1275" s="34"/>
      <c r="L1275" s="34"/>
      <c r="M1275" s="27"/>
      <c r="N1275" s="27"/>
      <c r="O1275" s="27"/>
      <c r="P1275" s="27"/>
      <c r="Q1275" s="27"/>
      <c r="R1275" s="27"/>
      <c r="S1275" s="28"/>
      <c r="T1275" s="28"/>
      <c r="U1275" s="28"/>
      <c r="V1275" s="28"/>
      <c r="W1275" s="28">
        <f t="shared" si="1044"/>
        <v>0</v>
      </c>
      <c r="X1275" s="29">
        <f t="shared" si="1042"/>
        <v>0</v>
      </c>
      <c r="Y1275" s="66"/>
      <c r="Z1275" s="67"/>
      <c r="AA1275" s="67"/>
      <c r="AB1275" s="67"/>
      <c r="AC1275" s="67"/>
      <c r="AD1275" s="67"/>
      <c r="AE1275" s="72">
        <f t="shared" si="1032"/>
        <v>0</v>
      </c>
      <c r="AF1275" s="67"/>
      <c r="AG1275" s="66"/>
      <c r="AH1275" s="67"/>
      <c r="AI1275" s="67"/>
      <c r="AJ1275" s="67"/>
      <c r="AK1275" s="68"/>
      <c r="AL1275" s="66"/>
      <c r="AM1275" s="64">
        <f t="shared" si="1025"/>
        <v>0</v>
      </c>
      <c r="AN1275" s="64">
        <f t="shared" si="1026"/>
        <v>0</v>
      </c>
      <c r="AO1275" s="64">
        <f t="shared" si="1027"/>
        <v>0</v>
      </c>
      <c r="AP1275" s="64">
        <f t="shared" si="1028"/>
        <v>0</v>
      </c>
      <c r="AQ1275" s="64">
        <f t="shared" si="1029"/>
        <v>0</v>
      </c>
      <c r="AR1275" s="64">
        <f t="shared" si="1030"/>
        <v>0</v>
      </c>
      <c r="AS1275" s="68"/>
      <c r="AT1275" s="78"/>
      <c r="AU1275" s="79"/>
      <c r="AV1275" s="79"/>
      <c r="AW1275" s="80"/>
      <c r="AX1275" s="106">
        <f t="shared" si="1033"/>
        <v>0</v>
      </c>
      <c r="AY1275" s="63"/>
      <c r="BA1275" s="36"/>
      <c r="BB1275" s="27">
        <f t="shared" si="1020"/>
        <v>0</v>
      </c>
      <c r="BC1275" s="27">
        <f t="shared" si="1021"/>
        <v>0</v>
      </c>
      <c r="BD1275" s="27"/>
      <c r="BE1275" s="27">
        <f t="shared" si="1022"/>
        <v>0</v>
      </c>
      <c r="BF1275" s="27"/>
      <c r="BG1275" s="27">
        <f t="shared" si="1034"/>
        <v>0</v>
      </c>
      <c r="BH1275" s="1"/>
      <c r="BI1275" s="1"/>
      <c r="BJ1275" s="1"/>
      <c r="BK1275" s="1"/>
      <c r="BL1275" s="1"/>
      <c r="BM1275" s="1"/>
      <c r="BN1275" s="1"/>
      <c r="BO1275" s="1"/>
      <c r="BP1275" s="1"/>
      <c r="BQ1275" s="1"/>
      <c r="BR1275" s="1"/>
      <c r="BS1275" s="38"/>
      <c r="BT1275" s="107">
        <f t="shared" si="1035"/>
        <v>0</v>
      </c>
      <c r="BU1275" s="108">
        <f t="shared" si="1036"/>
        <v>0</v>
      </c>
      <c r="BV1275" s="28">
        <f t="shared" si="1037"/>
        <v>0</v>
      </c>
      <c r="BW1275" s="28">
        <f t="shared" si="1038"/>
        <v>0</v>
      </c>
      <c r="BX1275" s="27"/>
      <c r="BY1275" s="27"/>
      <c r="BZ1275" s="38">
        <f t="shared" si="1023"/>
        <v>0</v>
      </c>
      <c r="CA1275" s="38">
        <f t="shared" si="1024"/>
        <v>0</v>
      </c>
      <c r="CB1275" s="38">
        <f t="shared" si="1045"/>
        <v>0</v>
      </c>
      <c r="CC1275" s="38">
        <f t="shared" si="1045"/>
        <v>0</v>
      </c>
      <c r="CD1275" s="38">
        <f t="shared" si="1039"/>
        <v>0</v>
      </c>
      <c r="CE1275" s="27"/>
      <c r="CF1275" s="27"/>
      <c r="CG1275" s="27"/>
      <c r="CH1275" s="27"/>
      <c r="CI1275" s="126"/>
      <c r="CJ1275" s="116"/>
      <c r="CK1275" s="27"/>
      <c r="CL1275" s="116"/>
      <c r="CM1275" s="27"/>
      <c r="CN1275" s="116"/>
      <c r="CO1275" s="27"/>
      <c r="CP1275" s="27"/>
      <c r="CQ1275" s="27">
        <f t="shared" si="1046"/>
        <v>0</v>
      </c>
      <c r="CR1275" s="27"/>
      <c r="CS1275" s="27">
        <f t="shared" si="1040"/>
        <v>0</v>
      </c>
      <c r="CT1275" s="27"/>
      <c r="CU1275" s="27"/>
      <c r="CV1275" s="86">
        <f t="shared" si="1041"/>
        <v>0</v>
      </c>
      <c r="CW1275" s="86">
        <f t="shared" si="1031"/>
        <v>0</v>
      </c>
    </row>
    <row r="1276" spans="2:101" customFormat="1" outlineLevel="1" x14ac:dyDescent="0.3">
      <c r="B1276" s="41">
        <f t="shared" si="1043"/>
        <v>795</v>
      </c>
      <c r="C1276" s="42"/>
      <c r="D1276" s="105"/>
      <c r="E1276" s="37"/>
      <c r="F1276" s="34"/>
      <c r="G1276" s="34"/>
      <c r="H1276" s="34"/>
      <c r="I1276" s="34"/>
      <c r="J1276" s="34"/>
      <c r="K1276" s="34"/>
      <c r="L1276" s="34"/>
      <c r="M1276" s="27"/>
      <c r="N1276" s="27"/>
      <c r="O1276" s="27"/>
      <c r="P1276" s="27"/>
      <c r="Q1276" s="27"/>
      <c r="R1276" s="27"/>
      <c r="S1276" s="28"/>
      <c r="T1276" s="28"/>
      <c r="U1276" s="28"/>
      <c r="V1276" s="28"/>
      <c r="W1276" s="28">
        <f t="shared" si="1044"/>
        <v>0</v>
      </c>
      <c r="X1276" s="29">
        <f t="shared" si="1042"/>
        <v>0</v>
      </c>
      <c r="Y1276" s="66"/>
      <c r="Z1276" s="67"/>
      <c r="AA1276" s="67"/>
      <c r="AB1276" s="67"/>
      <c r="AC1276" s="67"/>
      <c r="AD1276" s="67"/>
      <c r="AE1276" s="72">
        <f t="shared" si="1032"/>
        <v>0</v>
      </c>
      <c r="AF1276" s="67"/>
      <c r="AG1276" s="66"/>
      <c r="AH1276" s="67"/>
      <c r="AI1276" s="67"/>
      <c r="AJ1276" s="67"/>
      <c r="AK1276" s="68"/>
      <c r="AL1276" s="66"/>
      <c r="AM1276" s="64">
        <f t="shared" si="1025"/>
        <v>0</v>
      </c>
      <c r="AN1276" s="64">
        <f t="shared" si="1026"/>
        <v>0</v>
      </c>
      <c r="AO1276" s="64">
        <f t="shared" si="1027"/>
        <v>0</v>
      </c>
      <c r="AP1276" s="64">
        <f t="shared" si="1028"/>
        <v>0</v>
      </c>
      <c r="AQ1276" s="64">
        <f t="shared" si="1029"/>
        <v>0</v>
      </c>
      <c r="AR1276" s="64">
        <f t="shared" si="1030"/>
        <v>0</v>
      </c>
      <c r="AS1276" s="68"/>
      <c r="AT1276" s="78"/>
      <c r="AU1276" s="79"/>
      <c r="AV1276" s="79"/>
      <c r="AW1276" s="80"/>
      <c r="AX1276" s="106">
        <f t="shared" si="1033"/>
        <v>0</v>
      </c>
      <c r="AY1276" s="63"/>
      <c r="BA1276" s="36"/>
      <c r="BB1276" s="27">
        <f t="shared" si="1020"/>
        <v>0</v>
      </c>
      <c r="BC1276" s="27">
        <f t="shared" si="1021"/>
        <v>0</v>
      </c>
      <c r="BD1276" s="27"/>
      <c r="BE1276" s="27">
        <f t="shared" si="1022"/>
        <v>0</v>
      </c>
      <c r="BF1276" s="27"/>
      <c r="BG1276" s="27">
        <f t="shared" si="1034"/>
        <v>0</v>
      </c>
      <c r="BH1276" s="1"/>
      <c r="BI1276" s="1"/>
      <c r="BJ1276" s="1"/>
      <c r="BK1276" s="1"/>
      <c r="BL1276" s="1"/>
      <c r="BM1276" s="1"/>
      <c r="BN1276" s="1"/>
      <c r="BO1276" s="1"/>
      <c r="BP1276" s="1"/>
      <c r="BQ1276" s="1"/>
      <c r="BR1276" s="1"/>
      <c r="BS1276" s="38"/>
      <c r="BT1276" s="107">
        <f t="shared" si="1035"/>
        <v>0</v>
      </c>
      <c r="BU1276" s="108">
        <f t="shared" si="1036"/>
        <v>0</v>
      </c>
      <c r="BV1276" s="28">
        <f t="shared" si="1037"/>
        <v>0</v>
      </c>
      <c r="BW1276" s="28">
        <f t="shared" si="1038"/>
        <v>0</v>
      </c>
      <c r="BX1276" s="27"/>
      <c r="BY1276" s="27"/>
      <c r="BZ1276" s="38">
        <f t="shared" si="1023"/>
        <v>0</v>
      </c>
      <c r="CA1276" s="38">
        <f t="shared" si="1024"/>
        <v>0</v>
      </c>
      <c r="CB1276" s="38">
        <f t="shared" si="1045"/>
        <v>0</v>
      </c>
      <c r="CC1276" s="38">
        <f t="shared" si="1045"/>
        <v>0</v>
      </c>
      <c r="CD1276" s="38">
        <f t="shared" si="1039"/>
        <v>0</v>
      </c>
      <c r="CE1276" s="27"/>
      <c r="CF1276" s="27"/>
      <c r="CG1276" s="27"/>
      <c r="CH1276" s="27"/>
      <c r="CI1276" s="126"/>
      <c r="CJ1276" s="116"/>
      <c r="CK1276" s="27"/>
      <c r="CL1276" s="116"/>
      <c r="CM1276" s="27"/>
      <c r="CN1276" s="116"/>
      <c r="CO1276" s="27"/>
      <c r="CP1276" s="27"/>
      <c r="CQ1276" s="27">
        <f t="shared" si="1046"/>
        <v>0</v>
      </c>
      <c r="CR1276" s="27"/>
      <c r="CS1276" s="27">
        <f t="shared" si="1040"/>
        <v>0</v>
      </c>
      <c r="CT1276" s="27"/>
      <c r="CU1276" s="27"/>
      <c r="CV1276" s="86">
        <f t="shared" si="1041"/>
        <v>0</v>
      </c>
      <c r="CW1276" s="86">
        <f t="shared" si="1031"/>
        <v>0</v>
      </c>
    </row>
    <row r="1277" spans="2:101" customFormat="1" outlineLevel="1" x14ac:dyDescent="0.3">
      <c r="B1277" s="41">
        <f t="shared" si="1043"/>
        <v>796</v>
      </c>
      <c r="C1277" s="42"/>
      <c r="D1277" s="105"/>
      <c r="E1277" s="37"/>
      <c r="F1277" s="34"/>
      <c r="G1277" s="34"/>
      <c r="H1277" s="34"/>
      <c r="I1277" s="34"/>
      <c r="J1277" s="34"/>
      <c r="K1277" s="34"/>
      <c r="L1277" s="34"/>
      <c r="M1277" s="27"/>
      <c r="N1277" s="27"/>
      <c r="O1277" s="27"/>
      <c r="P1277" s="27"/>
      <c r="Q1277" s="27"/>
      <c r="R1277" s="27"/>
      <c r="S1277" s="28"/>
      <c r="T1277" s="28"/>
      <c r="U1277" s="28"/>
      <c r="V1277" s="28"/>
      <c r="W1277" s="28">
        <f t="shared" si="1044"/>
        <v>0</v>
      </c>
      <c r="X1277" s="29">
        <f t="shared" si="1042"/>
        <v>0</v>
      </c>
      <c r="Y1277" s="66"/>
      <c r="Z1277" s="67"/>
      <c r="AA1277" s="67"/>
      <c r="AB1277" s="67"/>
      <c r="AC1277" s="67"/>
      <c r="AD1277" s="67"/>
      <c r="AE1277" s="72">
        <f t="shared" si="1032"/>
        <v>0</v>
      </c>
      <c r="AF1277" s="67"/>
      <c r="AG1277" s="66"/>
      <c r="AH1277" s="67"/>
      <c r="AI1277" s="67"/>
      <c r="AJ1277" s="67"/>
      <c r="AK1277" s="68"/>
      <c r="AL1277" s="66"/>
      <c r="AM1277" s="64">
        <f t="shared" si="1025"/>
        <v>0</v>
      </c>
      <c r="AN1277" s="64">
        <f t="shared" si="1026"/>
        <v>0</v>
      </c>
      <c r="AO1277" s="64">
        <f t="shared" si="1027"/>
        <v>0</v>
      </c>
      <c r="AP1277" s="64">
        <f t="shared" si="1028"/>
        <v>0</v>
      </c>
      <c r="AQ1277" s="64">
        <f t="shared" si="1029"/>
        <v>0</v>
      </c>
      <c r="AR1277" s="64">
        <f t="shared" si="1030"/>
        <v>0</v>
      </c>
      <c r="AS1277" s="68"/>
      <c r="AT1277" s="78"/>
      <c r="AU1277" s="79"/>
      <c r="AV1277" s="79"/>
      <c r="AW1277" s="80"/>
      <c r="AX1277" s="106">
        <f t="shared" si="1033"/>
        <v>0</v>
      </c>
      <c r="AY1277" s="63"/>
      <c r="BA1277" s="36"/>
      <c r="BB1277" s="27">
        <f t="shared" ref="BB1277:BB1340" si="1047">IF(BA1277="NON",0,F1277)</f>
        <v>0</v>
      </c>
      <c r="BC1277" s="27">
        <f t="shared" ref="BC1277:BC1340" si="1048">IF(BA1277="NON",0,H1277+G1277)</f>
        <v>0</v>
      </c>
      <c r="BD1277" s="27"/>
      <c r="BE1277" s="27">
        <f t="shared" ref="BE1277:BE1340" si="1049">IF(BA1277="NON",0,I1277+J1277+K1277+L1277)</f>
        <v>0</v>
      </c>
      <c r="BF1277" s="27"/>
      <c r="BG1277" s="27">
        <f t="shared" si="1034"/>
        <v>0</v>
      </c>
      <c r="BH1277" s="1"/>
      <c r="BI1277" s="1"/>
      <c r="BJ1277" s="1"/>
      <c r="BK1277" s="1"/>
      <c r="BL1277" s="1"/>
      <c r="BM1277" s="1"/>
      <c r="BN1277" s="1"/>
      <c r="BO1277" s="1"/>
      <c r="BP1277" s="1"/>
      <c r="BQ1277" s="1"/>
      <c r="BR1277" s="1"/>
      <c r="BS1277" s="38"/>
      <c r="BT1277" s="107">
        <f t="shared" si="1035"/>
        <v>0</v>
      </c>
      <c r="BU1277" s="108">
        <f t="shared" si="1036"/>
        <v>0</v>
      </c>
      <c r="BV1277" s="28">
        <f t="shared" si="1037"/>
        <v>0</v>
      </c>
      <c r="BW1277" s="28">
        <f t="shared" si="1038"/>
        <v>0</v>
      </c>
      <c r="BX1277" s="27"/>
      <c r="BY1277" s="27"/>
      <c r="BZ1277" s="38">
        <f t="shared" ref="BZ1277:BZ1340" si="1050">IF(BS1277="OUI",IF((BC1277+BB1277)&lt;&gt;0,(BB1277+BC1277),0),0)</f>
        <v>0</v>
      </c>
      <c r="CA1277" s="38">
        <f t="shared" ref="CA1277:CA1340" si="1051">IF(BS1277="OUI",IF((BE1277+BG1277)&lt;&gt;0,(BG1277+BE1277),0),0)</f>
        <v>0</v>
      </c>
      <c r="CB1277" s="38">
        <f t="shared" si="1045"/>
        <v>0</v>
      </c>
      <c r="CC1277" s="38">
        <f t="shared" si="1045"/>
        <v>0</v>
      </c>
      <c r="CD1277" s="38">
        <f t="shared" si="1039"/>
        <v>0</v>
      </c>
      <c r="CE1277" s="27"/>
      <c r="CF1277" s="27"/>
      <c r="CG1277" s="27"/>
      <c r="CH1277" s="27"/>
      <c r="CI1277" s="126"/>
      <c r="CJ1277" s="116"/>
      <c r="CK1277" s="27"/>
      <c r="CL1277" s="116"/>
      <c r="CM1277" s="27"/>
      <c r="CN1277" s="116"/>
      <c r="CO1277" s="27"/>
      <c r="CP1277" s="27"/>
      <c r="CQ1277" s="27">
        <f t="shared" si="1046"/>
        <v>0</v>
      </c>
      <c r="CR1277" s="27"/>
      <c r="CS1277" s="27">
        <f t="shared" si="1040"/>
        <v>0</v>
      </c>
      <c r="CT1277" s="27"/>
      <c r="CU1277" s="27"/>
      <c r="CV1277" s="86">
        <f t="shared" si="1041"/>
        <v>0</v>
      </c>
      <c r="CW1277" s="86">
        <f t="shared" si="1031"/>
        <v>0</v>
      </c>
    </row>
    <row r="1278" spans="2:101" customFormat="1" outlineLevel="1" x14ac:dyDescent="0.3">
      <c r="B1278" s="41">
        <f t="shared" si="1043"/>
        <v>797</v>
      </c>
      <c r="C1278" s="42"/>
      <c r="D1278" s="105"/>
      <c r="E1278" s="37"/>
      <c r="F1278" s="34"/>
      <c r="G1278" s="34"/>
      <c r="H1278" s="34"/>
      <c r="I1278" s="34"/>
      <c r="J1278" s="34"/>
      <c r="K1278" s="34"/>
      <c r="L1278" s="34"/>
      <c r="M1278" s="27"/>
      <c r="N1278" s="27"/>
      <c r="O1278" s="27"/>
      <c r="P1278" s="27"/>
      <c r="Q1278" s="27"/>
      <c r="R1278" s="27"/>
      <c r="S1278" s="28"/>
      <c r="T1278" s="28"/>
      <c r="U1278" s="28"/>
      <c r="V1278" s="28"/>
      <c r="W1278" s="28">
        <f t="shared" si="1044"/>
        <v>0</v>
      </c>
      <c r="X1278" s="29">
        <f t="shared" si="1042"/>
        <v>0</v>
      </c>
      <c r="Y1278" s="66"/>
      <c r="Z1278" s="67"/>
      <c r="AA1278" s="67"/>
      <c r="AB1278" s="67"/>
      <c r="AC1278" s="67"/>
      <c r="AD1278" s="67"/>
      <c r="AE1278" s="72">
        <f t="shared" si="1032"/>
        <v>0</v>
      </c>
      <c r="AF1278" s="67"/>
      <c r="AG1278" s="66"/>
      <c r="AH1278" s="67"/>
      <c r="AI1278" s="67"/>
      <c r="AJ1278" s="67"/>
      <c r="AK1278" s="68"/>
      <c r="AL1278" s="66"/>
      <c r="AM1278" s="64">
        <f t="shared" si="1025"/>
        <v>0</v>
      </c>
      <c r="AN1278" s="64">
        <f t="shared" si="1026"/>
        <v>0</v>
      </c>
      <c r="AO1278" s="64">
        <f t="shared" si="1027"/>
        <v>0</v>
      </c>
      <c r="AP1278" s="64">
        <f t="shared" si="1028"/>
        <v>0</v>
      </c>
      <c r="AQ1278" s="64">
        <f t="shared" si="1029"/>
        <v>0</v>
      </c>
      <c r="AR1278" s="64">
        <f t="shared" si="1030"/>
        <v>0</v>
      </c>
      <c r="AS1278" s="68"/>
      <c r="AT1278" s="78"/>
      <c r="AU1278" s="79"/>
      <c r="AV1278" s="79"/>
      <c r="AW1278" s="80"/>
      <c r="AX1278" s="106">
        <f t="shared" si="1033"/>
        <v>0</v>
      </c>
      <c r="AY1278" s="63"/>
      <c r="BA1278" s="36"/>
      <c r="BB1278" s="27">
        <f t="shared" si="1047"/>
        <v>0</v>
      </c>
      <c r="BC1278" s="27">
        <f t="shared" si="1048"/>
        <v>0</v>
      </c>
      <c r="BD1278" s="27"/>
      <c r="BE1278" s="27">
        <f t="shared" si="1049"/>
        <v>0</v>
      </c>
      <c r="BF1278" s="27"/>
      <c r="BG1278" s="27">
        <f t="shared" si="1034"/>
        <v>0</v>
      </c>
      <c r="BH1278" s="1"/>
      <c r="BI1278" s="1"/>
      <c r="BJ1278" s="1"/>
      <c r="BK1278" s="1"/>
      <c r="BL1278" s="1"/>
      <c r="BM1278" s="1"/>
      <c r="BN1278" s="1"/>
      <c r="BO1278" s="1"/>
      <c r="BP1278" s="1"/>
      <c r="BQ1278" s="1"/>
      <c r="BR1278" s="1"/>
      <c r="BS1278" s="38"/>
      <c r="BT1278" s="107">
        <f t="shared" si="1035"/>
        <v>0</v>
      </c>
      <c r="BU1278" s="108">
        <f t="shared" si="1036"/>
        <v>0</v>
      </c>
      <c r="BV1278" s="28">
        <f t="shared" si="1037"/>
        <v>0</v>
      </c>
      <c r="BW1278" s="28">
        <f t="shared" si="1038"/>
        <v>0</v>
      </c>
      <c r="BX1278" s="27"/>
      <c r="BY1278" s="27"/>
      <c r="BZ1278" s="38">
        <f t="shared" si="1050"/>
        <v>0</v>
      </c>
      <c r="CA1278" s="38">
        <f t="shared" si="1051"/>
        <v>0</v>
      </c>
      <c r="CB1278" s="38">
        <f t="shared" si="1045"/>
        <v>0</v>
      </c>
      <c r="CC1278" s="38">
        <f t="shared" si="1045"/>
        <v>0</v>
      </c>
      <c r="CD1278" s="38">
        <f t="shared" si="1039"/>
        <v>0</v>
      </c>
      <c r="CE1278" s="27"/>
      <c r="CF1278" s="27"/>
      <c r="CG1278" s="27"/>
      <c r="CH1278" s="27"/>
      <c r="CI1278" s="126"/>
      <c r="CJ1278" s="116"/>
      <c r="CK1278" s="27"/>
      <c r="CL1278" s="116"/>
      <c r="CM1278" s="27"/>
      <c r="CN1278" s="116"/>
      <c r="CO1278" s="27"/>
      <c r="CP1278" s="27"/>
      <c r="CQ1278" s="27">
        <f t="shared" si="1046"/>
        <v>0</v>
      </c>
      <c r="CR1278" s="27"/>
      <c r="CS1278" s="27">
        <f t="shared" si="1040"/>
        <v>0</v>
      </c>
      <c r="CT1278" s="27"/>
      <c r="CU1278" s="27"/>
      <c r="CV1278" s="86">
        <f t="shared" si="1041"/>
        <v>0</v>
      </c>
      <c r="CW1278" s="86">
        <f t="shared" si="1031"/>
        <v>0</v>
      </c>
    </row>
    <row r="1279" spans="2:101" customFormat="1" outlineLevel="1" x14ac:dyDescent="0.3">
      <c r="B1279" s="41">
        <f t="shared" si="1043"/>
        <v>798</v>
      </c>
      <c r="C1279" s="42"/>
      <c r="D1279" s="105"/>
      <c r="E1279" s="37"/>
      <c r="F1279" s="34"/>
      <c r="G1279" s="34"/>
      <c r="H1279" s="34"/>
      <c r="I1279" s="34"/>
      <c r="J1279" s="34"/>
      <c r="K1279" s="34"/>
      <c r="L1279" s="34"/>
      <c r="M1279" s="27"/>
      <c r="N1279" s="27"/>
      <c r="O1279" s="27"/>
      <c r="P1279" s="27"/>
      <c r="Q1279" s="27"/>
      <c r="R1279" s="27"/>
      <c r="S1279" s="28"/>
      <c r="T1279" s="28"/>
      <c r="U1279" s="28"/>
      <c r="V1279" s="28"/>
      <c r="W1279" s="28">
        <f t="shared" si="1044"/>
        <v>0</v>
      </c>
      <c r="X1279" s="29">
        <f t="shared" si="1042"/>
        <v>0</v>
      </c>
      <c r="Y1279" s="66"/>
      <c r="Z1279" s="67"/>
      <c r="AA1279" s="67"/>
      <c r="AB1279" s="67"/>
      <c r="AC1279" s="67"/>
      <c r="AD1279" s="67"/>
      <c r="AE1279" s="72">
        <f t="shared" si="1032"/>
        <v>0</v>
      </c>
      <c r="AF1279" s="67"/>
      <c r="AG1279" s="66"/>
      <c r="AH1279" s="67"/>
      <c r="AI1279" s="67"/>
      <c r="AJ1279" s="67"/>
      <c r="AK1279" s="68"/>
      <c r="AL1279" s="66"/>
      <c r="AM1279" s="64">
        <f t="shared" si="1025"/>
        <v>0</v>
      </c>
      <c r="AN1279" s="64">
        <f t="shared" si="1026"/>
        <v>0</v>
      </c>
      <c r="AO1279" s="64">
        <f t="shared" si="1027"/>
        <v>0</v>
      </c>
      <c r="AP1279" s="64">
        <f t="shared" si="1028"/>
        <v>0</v>
      </c>
      <c r="AQ1279" s="64">
        <f t="shared" si="1029"/>
        <v>0</v>
      </c>
      <c r="AR1279" s="64">
        <f t="shared" si="1030"/>
        <v>0</v>
      </c>
      <c r="AS1279" s="68"/>
      <c r="AT1279" s="78"/>
      <c r="AU1279" s="79"/>
      <c r="AV1279" s="79"/>
      <c r="AW1279" s="80"/>
      <c r="AX1279" s="106">
        <f t="shared" si="1033"/>
        <v>0</v>
      </c>
      <c r="AY1279" s="63"/>
      <c r="BA1279" s="36"/>
      <c r="BB1279" s="27">
        <f t="shared" si="1047"/>
        <v>0</v>
      </c>
      <c r="BC1279" s="27">
        <f t="shared" si="1048"/>
        <v>0</v>
      </c>
      <c r="BD1279" s="27"/>
      <c r="BE1279" s="27">
        <f t="shared" si="1049"/>
        <v>0</v>
      </c>
      <c r="BF1279" s="27"/>
      <c r="BG1279" s="27">
        <f t="shared" si="1034"/>
        <v>0</v>
      </c>
      <c r="BH1279" s="1"/>
      <c r="BI1279" s="1"/>
      <c r="BJ1279" s="1"/>
      <c r="BK1279" s="1"/>
      <c r="BL1279" s="1"/>
      <c r="BM1279" s="1"/>
      <c r="BN1279" s="1"/>
      <c r="BO1279" s="1"/>
      <c r="BP1279" s="1"/>
      <c r="BQ1279" s="1"/>
      <c r="BR1279" s="1"/>
      <c r="BS1279" s="38"/>
      <c r="BT1279" s="107">
        <f t="shared" si="1035"/>
        <v>0</v>
      </c>
      <c r="BU1279" s="108">
        <f t="shared" si="1036"/>
        <v>0</v>
      </c>
      <c r="BV1279" s="28">
        <f t="shared" si="1037"/>
        <v>0</v>
      </c>
      <c r="BW1279" s="28">
        <f t="shared" si="1038"/>
        <v>0</v>
      </c>
      <c r="BX1279" s="27"/>
      <c r="BY1279" s="27"/>
      <c r="BZ1279" s="38">
        <f t="shared" si="1050"/>
        <v>0</v>
      </c>
      <c r="CA1279" s="38">
        <f t="shared" si="1051"/>
        <v>0</v>
      </c>
      <c r="CB1279" s="38">
        <f t="shared" si="1045"/>
        <v>0</v>
      </c>
      <c r="CC1279" s="38">
        <f t="shared" si="1045"/>
        <v>0</v>
      </c>
      <c r="CD1279" s="38">
        <f t="shared" si="1039"/>
        <v>0</v>
      </c>
      <c r="CE1279" s="27"/>
      <c r="CF1279" s="27"/>
      <c r="CG1279" s="27"/>
      <c r="CH1279" s="27"/>
      <c r="CI1279" s="126"/>
      <c r="CJ1279" s="116"/>
      <c r="CK1279" s="27"/>
      <c r="CL1279" s="116"/>
      <c r="CM1279" s="27"/>
      <c r="CN1279" s="116"/>
      <c r="CO1279" s="27"/>
      <c r="CP1279" s="27"/>
      <c r="CQ1279" s="27">
        <f t="shared" si="1046"/>
        <v>0</v>
      </c>
      <c r="CR1279" s="27"/>
      <c r="CS1279" s="27">
        <f t="shared" si="1040"/>
        <v>0</v>
      </c>
      <c r="CT1279" s="27"/>
      <c r="CU1279" s="27"/>
      <c r="CV1279" s="86">
        <f t="shared" si="1041"/>
        <v>0</v>
      </c>
      <c r="CW1279" s="86">
        <f t="shared" si="1031"/>
        <v>0</v>
      </c>
    </row>
    <row r="1280" spans="2:101" customFormat="1" outlineLevel="1" x14ac:dyDescent="0.3">
      <c r="B1280" s="41">
        <f t="shared" si="1043"/>
        <v>799</v>
      </c>
      <c r="C1280" s="42"/>
      <c r="D1280" s="105"/>
      <c r="E1280" s="37"/>
      <c r="F1280" s="34"/>
      <c r="G1280" s="34"/>
      <c r="H1280" s="34"/>
      <c r="I1280" s="34"/>
      <c r="J1280" s="34"/>
      <c r="K1280" s="34"/>
      <c r="L1280" s="34"/>
      <c r="M1280" s="27"/>
      <c r="N1280" s="27"/>
      <c r="O1280" s="27"/>
      <c r="P1280" s="27"/>
      <c r="Q1280" s="27"/>
      <c r="R1280" s="27"/>
      <c r="S1280" s="28"/>
      <c r="T1280" s="28"/>
      <c r="U1280" s="28"/>
      <c r="V1280" s="28"/>
      <c r="W1280" s="28">
        <f t="shared" si="1044"/>
        <v>0</v>
      </c>
      <c r="X1280" s="29">
        <f t="shared" si="1042"/>
        <v>0</v>
      </c>
      <c r="Y1280" s="66"/>
      <c r="Z1280" s="67"/>
      <c r="AA1280" s="67"/>
      <c r="AB1280" s="67"/>
      <c r="AC1280" s="67"/>
      <c r="AD1280" s="67"/>
      <c r="AE1280" s="72">
        <f t="shared" si="1032"/>
        <v>0</v>
      </c>
      <c r="AF1280" s="67"/>
      <c r="AG1280" s="66"/>
      <c r="AH1280" s="67"/>
      <c r="AI1280" s="67"/>
      <c r="AJ1280" s="67"/>
      <c r="AK1280" s="68"/>
      <c r="AL1280" s="66"/>
      <c r="AM1280" s="64">
        <f t="shared" si="1025"/>
        <v>0</v>
      </c>
      <c r="AN1280" s="64">
        <f t="shared" si="1026"/>
        <v>0</v>
      </c>
      <c r="AO1280" s="64">
        <f t="shared" si="1027"/>
        <v>0</v>
      </c>
      <c r="AP1280" s="64">
        <f t="shared" si="1028"/>
        <v>0</v>
      </c>
      <c r="AQ1280" s="64">
        <f t="shared" si="1029"/>
        <v>0</v>
      </c>
      <c r="AR1280" s="64">
        <f t="shared" si="1030"/>
        <v>0</v>
      </c>
      <c r="AS1280" s="68"/>
      <c r="AT1280" s="78"/>
      <c r="AU1280" s="79"/>
      <c r="AV1280" s="79"/>
      <c r="AW1280" s="80"/>
      <c r="AX1280" s="106">
        <f t="shared" si="1033"/>
        <v>0</v>
      </c>
      <c r="AY1280" s="63"/>
      <c r="BA1280" s="36"/>
      <c r="BB1280" s="27">
        <f t="shared" si="1047"/>
        <v>0</v>
      </c>
      <c r="BC1280" s="27">
        <f t="shared" si="1048"/>
        <v>0</v>
      </c>
      <c r="BD1280" s="27"/>
      <c r="BE1280" s="27">
        <f t="shared" si="1049"/>
        <v>0</v>
      </c>
      <c r="BF1280" s="27"/>
      <c r="BG1280" s="27">
        <f t="shared" si="1034"/>
        <v>0</v>
      </c>
      <c r="BH1280" s="1"/>
      <c r="BI1280" s="1"/>
      <c r="BJ1280" s="1"/>
      <c r="BK1280" s="1"/>
      <c r="BL1280" s="1"/>
      <c r="BM1280" s="1"/>
      <c r="BN1280" s="1"/>
      <c r="BO1280" s="1"/>
      <c r="BP1280" s="1"/>
      <c r="BQ1280" s="1"/>
      <c r="BR1280" s="1"/>
      <c r="BS1280" s="38"/>
      <c r="BT1280" s="107">
        <f t="shared" si="1035"/>
        <v>0</v>
      </c>
      <c r="BU1280" s="108">
        <f t="shared" si="1036"/>
        <v>0</v>
      </c>
      <c r="BV1280" s="28">
        <f t="shared" si="1037"/>
        <v>0</v>
      </c>
      <c r="BW1280" s="28">
        <f t="shared" si="1038"/>
        <v>0</v>
      </c>
      <c r="BX1280" s="27"/>
      <c r="BY1280" s="27"/>
      <c r="BZ1280" s="38">
        <f t="shared" si="1050"/>
        <v>0</v>
      </c>
      <c r="CA1280" s="38">
        <f t="shared" si="1051"/>
        <v>0</v>
      </c>
      <c r="CB1280" s="38">
        <f t="shared" si="1045"/>
        <v>0</v>
      </c>
      <c r="CC1280" s="38">
        <f t="shared" si="1045"/>
        <v>0</v>
      </c>
      <c r="CD1280" s="38">
        <f t="shared" si="1039"/>
        <v>0</v>
      </c>
      <c r="CE1280" s="27"/>
      <c r="CF1280" s="27"/>
      <c r="CG1280" s="27"/>
      <c r="CH1280" s="27"/>
      <c r="CI1280" s="126"/>
      <c r="CJ1280" s="116"/>
      <c r="CK1280" s="27"/>
      <c r="CL1280" s="116"/>
      <c r="CM1280" s="27"/>
      <c r="CN1280" s="116"/>
      <c r="CO1280" s="27"/>
      <c r="CP1280" s="27"/>
      <c r="CQ1280" s="27">
        <f t="shared" si="1046"/>
        <v>0</v>
      </c>
      <c r="CR1280" s="27"/>
      <c r="CS1280" s="27">
        <f t="shared" si="1040"/>
        <v>0</v>
      </c>
      <c r="CT1280" s="27"/>
      <c r="CU1280" s="27"/>
      <c r="CV1280" s="86">
        <f t="shared" si="1041"/>
        <v>0</v>
      </c>
      <c r="CW1280" s="86">
        <f t="shared" si="1031"/>
        <v>0</v>
      </c>
    </row>
    <row r="1281" spans="2:101" customFormat="1" outlineLevel="1" x14ac:dyDescent="0.3">
      <c r="B1281" s="41">
        <f t="shared" si="1043"/>
        <v>800</v>
      </c>
      <c r="C1281" s="42"/>
      <c r="D1281" s="105"/>
      <c r="E1281" s="37"/>
      <c r="F1281" s="34"/>
      <c r="G1281" s="34"/>
      <c r="H1281" s="34"/>
      <c r="I1281" s="34"/>
      <c r="J1281" s="34"/>
      <c r="K1281" s="34"/>
      <c r="L1281" s="34"/>
      <c r="M1281" s="27"/>
      <c r="N1281" s="27"/>
      <c r="O1281" s="27"/>
      <c r="P1281" s="27"/>
      <c r="Q1281" s="27"/>
      <c r="R1281" s="27"/>
      <c r="S1281" s="28"/>
      <c r="T1281" s="28"/>
      <c r="U1281" s="28"/>
      <c r="V1281" s="28"/>
      <c r="W1281" s="28">
        <f t="shared" si="1044"/>
        <v>0</v>
      </c>
      <c r="X1281" s="29">
        <f t="shared" si="1042"/>
        <v>0</v>
      </c>
      <c r="Y1281" s="66"/>
      <c r="Z1281" s="67"/>
      <c r="AA1281" s="67"/>
      <c r="AB1281" s="67"/>
      <c r="AC1281" s="67"/>
      <c r="AD1281" s="67"/>
      <c r="AE1281" s="72">
        <f t="shared" si="1032"/>
        <v>0</v>
      </c>
      <c r="AF1281" s="67"/>
      <c r="AG1281" s="66"/>
      <c r="AH1281" s="67"/>
      <c r="AI1281" s="67"/>
      <c r="AJ1281" s="67"/>
      <c r="AK1281" s="68"/>
      <c r="AL1281" s="66"/>
      <c r="AM1281" s="64">
        <f t="shared" si="1025"/>
        <v>0</v>
      </c>
      <c r="AN1281" s="64">
        <f t="shared" si="1026"/>
        <v>0</v>
      </c>
      <c r="AO1281" s="64">
        <f t="shared" si="1027"/>
        <v>0</v>
      </c>
      <c r="AP1281" s="64">
        <f t="shared" si="1028"/>
        <v>0</v>
      </c>
      <c r="AQ1281" s="64">
        <f t="shared" si="1029"/>
        <v>0</v>
      </c>
      <c r="AR1281" s="64">
        <f t="shared" si="1030"/>
        <v>0</v>
      </c>
      <c r="AS1281" s="68"/>
      <c r="AT1281" s="78"/>
      <c r="AU1281" s="79"/>
      <c r="AV1281" s="79"/>
      <c r="AW1281" s="80"/>
      <c r="AX1281" s="106">
        <f t="shared" si="1033"/>
        <v>0</v>
      </c>
      <c r="AY1281" s="63"/>
      <c r="BA1281" s="36"/>
      <c r="BB1281" s="27">
        <f t="shared" si="1047"/>
        <v>0</v>
      </c>
      <c r="BC1281" s="27">
        <f t="shared" si="1048"/>
        <v>0</v>
      </c>
      <c r="BD1281" s="27"/>
      <c r="BE1281" s="27">
        <f t="shared" si="1049"/>
        <v>0</v>
      </c>
      <c r="BF1281" s="27"/>
      <c r="BG1281" s="27">
        <f t="shared" si="1034"/>
        <v>0</v>
      </c>
      <c r="BH1281" s="1"/>
      <c r="BI1281" s="1"/>
      <c r="BJ1281" s="1"/>
      <c r="BK1281" s="1"/>
      <c r="BL1281" s="1"/>
      <c r="BM1281" s="1"/>
      <c r="BN1281" s="1"/>
      <c r="BO1281" s="1"/>
      <c r="BP1281" s="1"/>
      <c r="BQ1281" s="1"/>
      <c r="BR1281" s="1"/>
      <c r="BS1281" s="38"/>
      <c r="BT1281" s="107">
        <f t="shared" si="1035"/>
        <v>0</v>
      </c>
      <c r="BU1281" s="108">
        <f t="shared" si="1036"/>
        <v>0</v>
      </c>
      <c r="BV1281" s="28">
        <f t="shared" si="1037"/>
        <v>0</v>
      </c>
      <c r="BW1281" s="28">
        <f t="shared" si="1038"/>
        <v>0</v>
      </c>
      <c r="BX1281" s="27"/>
      <c r="BY1281" s="27"/>
      <c r="BZ1281" s="38">
        <f t="shared" si="1050"/>
        <v>0</v>
      </c>
      <c r="CA1281" s="38">
        <f t="shared" si="1051"/>
        <v>0</v>
      </c>
      <c r="CB1281" s="38">
        <f t="shared" si="1045"/>
        <v>0</v>
      </c>
      <c r="CC1281" s="38">
        <f t="shared" si="1045"/>
        <v>0</v>
      </c>
      <c r="CD1281" s="38">
        <f t="shared" si="1039"/>
        <v>0</v>
      </c>
      <c r="CE1281" s="27"/>
      <c r="CF1281" s="27"/>
      <c r="CG1281" s="27"/>
      <c r="CH1281" s="27"/>
      <c r="CI1281" s="126"/>
      <c r="CJ1281" s="116"/>
      <c r="CK1281" s="27"/>
      <c r="CL1281" s="116"/>
      <c r="CM1281" s="27"/>
      <c r="CN1281" s="116"/>
      <c r="CO1281" s="27"/>
      <c r="CP1281" s="27"/>
      <c r="CQ1281" s="27">
        <f t="shared" si="1046"/>
        <v>0</v>
      </c>
      <c r="CR1281" s="27"/>
      <c r="CS1281" s="27">
        <f t="shared" si="1040"/>
        <v>0</v>
      </c>
      <c r="CT1281" s="27"/>
      <c r="CU1281" s="27"/>
      <c r="CV1281" s="86">
        <f t="shared" si="1041"/>
        <v>0</v>
      </c>
      <c r="CW1281" s="86">
        <f t="shared" si="1031"/>
        <v>0</v>
      </c>
    </row>
    <row r="1282" spans="2:101" customFormat="1" outlineLevel="1" x14ac:dyDescent="0.3">
      <c r="B1282" s="41">
        <f t="shared" si="1043"/>
        <v>801</v>
      </c>
      <c r="C1282" s="42"/>
      <c r="D1282" s="105"/>
      <c r="E1282" s="37"/>
      <c r="F1282" s="34"/>
      <c r="G1282" s="34"/>
      <c r="H1282" s="34"/>
      <c r="I1282" s="34"/>
      <c r="J1282" s="34"/>
      <c r="K1282" s="34"/>
      <c r="L1282" s="34"/>
      <c r="M1282" s="27"/>
      <c r="N1282" s="27"/>
      <c r="O1282" s="27"/>
      <c r="P1282" s="27"/>
      <c r="Q1282" s="27"/>
      <c r="R1282" s="27"/>
      <c r="S1282" s="28"/>
      <c r="T1282" s="28"/>
      <c r="U1282" s="28"/>
      <c r="V1282" s="28"/>
      <c r="W1282" s="28">
        <f t="shared" si="1044"/>
        <v>0</v>
      </c>
      <c r="X1282" s="29">
        <f t="shared" si="1042"/>
        <v>0</v>
      </c>
      <c r="Y1282" s="66"/>
      <c r="Z1282" s="67"/>
      <c r="AA1282" s="67"/>
      <c r="AB1282" s="67"/>
      <c r="AC1282" s="67"/>
      <c r="AD1282" s="67"/>
      <c r="AE1282" s="72">
        <f t="shared" si="1032"/>
        <v>0</v>
      </c>
      <c r="AF1282" s="67"/>
      <c r="AG1282" s="66"/>
      <c r="AH1282" s="67"/>
      <c r="AI1282" s="67"/>
      <c r="AJ1282" s="67"/>
      <c r="AK1282" s="68"/>
      <c r="AL1282" s="66"/>
      <c r="AM1282" s="64">
        <f t="shared" si="1025"/>
        <v>0</v>
      </c>
      <c r="AN1282" s="64">
        <f t="shared" si="1026"/>
        <v>0</v>
      </c>
      <c r="AO1282" s="64">
        <f t="shared" si="1027"/>
        <v>0</v>
      </c>
      <c r="AP1282" s="64">
        <f t="shared" si="1028"/>
        <v>0</v>
      </c>
      <c r="AQ1282" s="64">
        <f t="shared" si="1029"/>
        <v>0</v>
      </c>
      <c r="AR1282" s="64">
        <f t="shared" si="1030"/>
        <v>0</v>
      </c>
      <c r="AS1282" s="68"/>
      <c r="AT1282" s="78"/>
      <c r="AU1282" s="79"/>
      <c r="AV1282" s="79"/>
      <c r="AW1282" s="80"/>
      <c r="AX1282" s="106">
        <f t="shared" si="1033"/>
        <v>0</v>
      </c>
      <c r="AY1282" s="63"/>
      <c r="BA1282" s="36"/>
      <c r="BB1282" s="27">
        <f t="shared" si="1047"/>
        <v>0</v>
      </c>
      <c r="BC1282" s="27">
        <f t="shared" si="1048"/>
        <v>0</v>
      </c>
      <c r="BD1282" s="27"/>
      <c r="BE1282" s="27">
        <f t="shared" si="1049"/>
        <v>0</v>
      </c>
      <c r="BF1282" s="27"/>
      <c r="BG1282" s="27">
        <f t="shared" si="1034"/>
        <v>0</v>
      </c>
      <c r="BH1282" s="1"/>
      <c r="BI1282" s="1"/>
      <c r="BJ1282" s="1"/>
      <c r="BK1282" s="1"/>
      <c r="BL1282" s="1"/>
      <c r="BM1282" s="1"/>
      <c r="BN1282" s="1"/>
      <c r="BO1282" s="1"/>
      <c r="BP1282" s="1"/>
      <c r="BQ1282" s="1"/>
      <c r="BR1282" s="1"/>
      <c r="BS1282" s="38"/>
      <c r="BT1282" s="107">
        <f t="shared" si="1035"/>
        <v>0</v>
      </c>
      <c r="BU1282" s="108">
        <f t="shared" si="1036"/>
        <v>0</v>
      </c>
      <c r="BV1282" s="28">
        <f t="shared" si="1037"/>
        <v>0</v>
      </c>
      <c r="BW1282" s="28">
        <f t="shared" si="1038"/>
        <v>0</v>
      </c>
      <c r="BX1282" s="27"/>
      <c r="BY1282" s="27"/>
      <c r="BZ1282" s="38">
        <f t="shared" si="1050"/>
        <v>0</v>
      </c>
      <c r="CA1282" s="38">
        <f t="shared" si="1051"/>
        <v>0</v>
      </c>
      <c r="CB1282" s="38">
        <f t="shared" si="1045"/>
        <v>0</v>
      </c>
      <c r="CC1282" s="38">
        <f t="shared" si="1045"/>
        <v>0</v>
      </c>
      <c r="CD1282" s="38">
        <f t="shared" si="1039"/>
        <v>0</v>
      </c>
      <c r="CE1282" s="27"/>
      <c r="CF1282" s="27"/>
      <c r="CG1282" s="27"/>
      <c r="CH1282" s="27"/>
      <c r="CI1282" s="126"/>
      <c r="CJ1282" s="116"/>
      <c r="CK1282" s="27"/>
      <c r="CL1282" s="116"/>
      <c r="CM1282" s="27"/>
      <c r="CN1282" s="116"/>
      <c r="CO1282" s="27"/>
      <c r="CP1282" s="27"/>
      <c r="CQ1282" s="27">
        <f t="shared" si="1046"/>
        <v>0</v>
      </c>
      <c r="CR1282" s="27"/>
      <c r="CS1282" s="27">
        <f t="shared" si="1040"/>
        <v>0</v>
      </c>
      <c r="CT1282" s="27"/>
      <c r="CU1282" s="27"/>
      <c r="CV1282" s="86">
        <f t="shared" si="1041"/>
        <v>0</v>
      </c>
      <c r="CW1282" s="86">
        <f t="shared" si="1031"/>
        <v>0</v>
      </c>
    </row>
    <row r="1283" spans="2:101" customFormat="1" outlineLevel="1" x14ac:dyDescent="0.3">
      <c r="B1283" s="41">
        <f t="shared" si="1043"/>
        <v>802</v>
      </c>
      <c r="C1283" s="42"/>
      <c r="D1283" s="105"/>
      <c r="E1283" s="37"/>
      <c r="F1283" s="34"/>
      <c r="G1283" s="34"/>
      <c r="H1283" s="34"/>
      <c r="I1283" s="34"/>
      <c r="J1283" s="34"/>
      <c r="K1283" s="34"/>
      <c r="L1283" s="34"/>
      <c r="M1283" s="27"/>
      <c r="N1283" s="27"/>
      <c r="O1283" s="27"/>
      <c r="P1283" s="27"/>
      <c r="Q1283" s="27"/>
      <c r="R1283" s="27"/>
      <c r="S1283" s="28"/>
      <c r="T1283" s="28"/>
      <c r="U1283" s="28"/>
      <c r="V1283" s="28"/>
      <c r="W1283" s="28">
        <f t="shared" si="1044"/>
        <v>0</v>
      </c>
      <c r="X1283" s="29">
        <f t="shared" si="1042"/>
        <v>0</v>
      </c>
      <c r="Y1283" s="66"/>
      <c r="Z1283" s="67"/>
      <c r="AA1283" s="67"/>
      <c r="AB1283" s="67"/>
      <c r="AC1283" s="67"/>
      <c r="AD1283" s="67"/>
      <c r="AE1283" s="72">
        <f t="shared" si="1032"/>
        <v>0</v>
      </c>
      <c r="AF1283" s="67"/>
      <c r="AG1283" s="66"/>
      <c r="AH1283" s="67"/>
      <c r="AI1283" s="67"/>
      <c r="AJ1283" s="67"/>
      <c r="AK1283" s="68"/>
      <c r="AL1283" s="66"/>
      <c r="AM1283" s="64">
        <f t="shared" si="1025"/>
        <v>0</v>
      </c>
      <c r="AN1283" s="64">
        <f t="shared" si="1026"/>
        <v>0</v>
      </c>
      <c r="AO1283" s="64">
        <f t="shared" si="1027"/>
        <v>0</v>
      </c>
      <c r="AP1283" s="64">
        <f t="shared" si="1028"/>
        <v>0</v>
      </c>
      <c r="AQ1283" s="64">
        <f t="shared" si="1029"/>
        <v>0</v>
      </c>
      <c r="AR1283" s="64">
        <f t="shared" si="1030"/>
        <v>0</v>
      </c>
      <c r="AS1283" s="68"/>
      <c r="AT1283" s="78"/>
      <c r="AU1283" s="79"/>
      <c r="AV1283" s="79"/>
      <c r="AW1283" s="80"/>
      <c r="AX1283" s="106">
        <f t="shared" si="1033"/>
        <v>0</v>
      </c>
      <c r="AY1283" s="63"/>
      <c r="BA1283" s="36"/>
      <c r="BB1283" s="27">
        <f t="shared" si="1047"/>
        <v>0</v>
      </c>
      <c r="BC1283" s="27">
        <f t="shared" si="1048"/>
        <v>0</v>
      </c>
      <c r="BD1283" s="27"/>
      <c r="BE1283" s="27">
        <f t="shared" si="1049"/>
        <v>0</v>
      </c>
      <c r="BF1283" s="27"/>
      <c r="BG1283" s="27">
        <f t="shared" si="1034"/>
        <v>0</v>
      </c>
      <c r="BH1283" s="1"/>
      <c r="BI1283" s="1"/>
      <c r="BJ1283" s="1"/>
      <c r="BK1283" s="1"/>
      <c r="BL1283" s="1"/>
      <c r="BM1283" s="1"/>
      <c r="BN1283" s="1"/>
      <c r="BO1283" s="1"/>
      <c r="BP1283" s="1"/>
      <c r="BQ1283" s="1"/>
      <c r="BR1283" s="1"/>
      <c r="BS1283" s="38"/>
      <c r="BT1283" s="107">
        <f t="shared" si="1035"/>
        <v>0</v>
      </c>
      <c r="BU1283" s="108">
        <f t="shared" si="1036"/>
        <v>0</v>
      </c>
      <c r="BV1283" s="28">
        <f t="shared" si="1037"/>
        <v>0</v>
      </c>
      <c r="BW1283" s="28">
        <f t="shared" si="1038"/>
        <v>0</v>
      </c>
      <c r="BX1283" s="27"/>
      <c r="BY1283" s="27"/>
      <c r="BZ1283" s="38">
        <f t="shared" si="1050"/>
        <v>0</v>
      </c>
      <c r="CA1283" s="38">
        <f t="shared" si="1051"/>
        <v>0</v>
      </c>
      <c r="CB1283" s="38">
        <f t="shared" si="1045"/>
        <v>0</v>
      </c>
      <c r="CC1283" s="38">
        <f t="shared" si="1045"/>
        <v>0</v>
      </c>
      <c r="CD1283" s="38">
        <f t="shared" si="1039"/>
        <v>0</v>
      </c>
      <c r="CE1283" s="27"/>
      <c r="CF1283" s="27"/>
      <c r="CG1283" s="27"/>
      <c r="CH1283" s="27"/>
      <c r="CI1283" s="126"/>
      <c r="CJ1283" s="116"/>
      <c r="CK1283" s="27"/>
      <c r="CL1283" s="116"/>
      <c r="CM1283" s="27"/>
      <c r="CN1283" s="116"/>
      <c r="CO1283" s="27"/>
      <c r="CP1283" s="27"/>
      <c r="CQ1283" s="27">
        <f t="shared" si="1046"/>
        <v>0</v>
      </c>
      <c r="CR1283" s="27"/>
      <c r="CS1283" s="27">
        <f t="shared" si="1040"/>
        <v>0</v>
      </c>
      <c r="CT1283" s="27"/>
      <c r="CU1283" s="27"/>
      <c r="CV1283" s="86">
        <f t="shared" si="1041"/>
        <v>0</v>
      </c>
      <c r="CW1283" s="86">
        <f t="shared" si="1031"/>
        <v>0</v>
      </c>
    </row>
    <row r="1284" spans="2:101" customFormat="1" outlineLevel="1" x14ac:dyDescent="0.3">
      <c r="B1284" s="41">
        <f t="shared" si="1043"/>
        <v>803</v>
      </c>
      <c r="C1284" s="42"/>
      <c r="D1284" s="105"/>
      <c r="E1284" s="37"/>
      <c r="F1284" s="34"/>
      <c r="G1284" s="34"/>
      <c r="H1284" s="34"/>
      <c r="I1284" s="34"/>
      <c r="J1284" s="34"/>
      <c r="K1284" s="34"/>
      <c r="L1284" s="34"/>
      <c r="M1284" s="27"/>
      <c r="N1284" s="27"/>
      <c r="O1284" s="27"/>
      <c r="P1284" s="27"/>
      <c r="Q1284" s="27"/>
      <c r="R1284" s="27"/>
      <c r="S1284" s="28"/>
      <c r="T1284" s="28"/>
      <c r="U1284" s="28"/>
      <c r="V1284" s="28"/>
      <c r="W1284" s="28">
        <f t="shared" si="1044"/>
        <v>0</v>
      </c>
      <c r="X1284" s="29">
        <f t="shared" si="1042"/>
        <v>0</v>
      </c>
      <c r="Y1284" s="66"/>
      <c r="Z1284" s="67"/>
      <c r="AA1284" s="67"/>
      <c r="AB1284" s="67"/>
      <c r="AC1284" s="67"/>
      <c r="AD1284" s="67"/>
      <c r="AE1284" s="72">
        <f t="shared" si="1032"/>
        <v>0</v>
      </c>
      <c r="AF1284" s="67"/>
      <c r="AG1284" s="66"/>
      <c r="AH1284" s="67"/>
      <c r="AI1284" s="67"/>
      <c r="AJ1284" s="67"/>
      <c r="AK1284" s="68"/>
      <c r="AL1284" s="66"/>
      <c r="AM1284" s="64">
        <f t="shared" si="1025"/>
        <v>0</v>
      </c>
      <c r="AN1284" s="64">
        <f t="shared" si="1026"/>
        <v>0</v>
      </c>
      <c r="AO1284" s="64">
        <f t="shared" si="1027"/>
        <v>0</v>
      </c>
      <c r="AP1284" s="64">
        <f t="shared" si="1028"/>
        <v>0</v>
      </c>
      <c r="AQ1284" s="64">
        <f t="shared" si="1029"/>
        <v>0</v>
      </c>
      <c r="AR1284" s="64">
        <f t="shared" si="1030"/>
        <v>0</v>
      </c>
      <c r="AS1284" s="68"/>
      <c r="AT1284" s="78"/>
      <c r="AU1284" s="79"/>
      <c r="AV1284" s="79"/>
      <c r="AW1284" s="80"/>
      <c r="AX1284" s="106">
        <f t="shared" si="1033"/>
        <v>0</v>
      </c>
      <c r="AY1284" s="63"/>
      <c r="BA1284" s="36"/>
      <c r="BB1284" s="27">
        <f t="shared" si="1047"/>
        <v>0</v>
      </c>
      <c r="BC1284" s="27">
        <f t="shared" si="1048"/>
        <v>0</v>
      </c>
      <c r="BD1284" s="27"/>
      <c r="BE1284" s="27">
        <f t="shared" si="1049"/>
        <v>0</v>
      </c>
      <c r="BF1284" s="27"/>
      <c r="BG1284" s="27">
        <f t="shared" si="1034"/>
        <v>0</v>
      </c>
      <c r="BH1284" s="1"/>
      <c r="BI1284" s="1"/>
      <c r="BJ1284" s="1"/>
      <c r="BK1284" s="1"/>
      <c r="BL1284" s="1"/>
      <c r="BM1284" s="1"/>
      <c r="BN1284" s="1"/>
      <c r="BO1284" s="1"/>
      <c r="BP1284" s="1"/>
      <c r="BQ1284" s="1"/>
      <c r="BR1284" s="1"/>
      <c r="BS1284" s="38"/>
      <c r="BT1284" s="107">
        <f t="shared" si="1035"/>
        <v>0</v>
      </c>
      <c r="BU1284" s="108">
        <f t="shared" si="1036"/>
        <v>0</v>
      </c>
      <c r="BV1284" s="28">
        <f t="shared" si="1037"/>
        <v>0</v>
      </c>
      <c r="BW1284" s="28">
        <f t="shared" si="1038"/>
        <v>0</v>
      </c>
      <c r="BX1284" s="27"/>
      <c r="BY1284" s="27"/>
      <c r="BZ1284" s="38">
        <f t="shared" si="1050"/>
        <v>0</v>
      </c>
      <c r="CA1284" s="38">
        <f t="shared" si="1051"/>
        <v>0</v>
      </c>
      <c r="CB1284" s="38">
        <f t="shared" si="1045"/>
        <v>0</v>
      </c>
      <c r="CC1284" s="38">
        <f t="shared" si="1045"/>
        <v>0</v>
      </c>
      <c r="CD1284" s="38">
        <f t="shared" si="1039"/>
        <v>0</v>
      </c>
      <c r="CE1284" s="27"/>
      <c r="CF1284" s="27"/>
      <c r="CG1284" s="27"/>
      <c r="CH1284" s="27"/>
      <c r="CI1284" s="126"/>
      <c r="CJ1284" s="116"/>
      <c r="CK1284" s="27"/>
      <c r="CL1284" s="116"/>
      <c r="CM1284" s="27"/>
      <c r="CN1284" s="116"/>
      <c r="CO1284" s="27"/>
      <c r="CP1284" s="27"/>
      <c r="CQ1284" s="27">
        <f t="shared" si="1046"/>
        <v>0</v>
      </c>
      <c r="CR1284" s="27"/>
      <c r="CS1284" s="27">
        <f t="shared" si="1040"/>
        <v>0</v>
      </c>
      <c r="CT1284" s="27"/>
      <c r="CU1284" s="27"/>
      <c r="CV1284" s="86">
        <f t="shared" si="1041"/>
        <v>0</v>
      </c>
      <c r="CW1284" s="86">
        <f t="shared" si="1031"/>
        <v>0</v>
      </c>
    </row>
    <row r="1285" spans="2:101" customFormat="1" outlineLevel="1" x14ac:dyDescent="0.3">
      <c r="B1285" s="41">
        <f t="shared" si="1043"/>
        <v>804</v>
      </c>
      <c r="C1285" s="42"/>
      <c r="D1285" s="105"/>
      <c r="E1285" s="37"/>
      <c r="F1285" s="34"/>
      <c r="G1285" s="34"/>
      <c r="H1285" s="34"/>
      <c r="I1285" s="34"/>
      <c r="J1285" s="34"/>
      <c r="K1285" s="34"/>
      <c r="L1285" s="34"/>
      <c r="M1285" s="27"/>
      <c r="N1285" s="27"/>
      <c r="O1285" s="27"/>
      <c r="P1285" s="27"/>
      <c r="Q1285" s="27"/>
      <c r="R1285" s="27"/>
      <c r="S1285" s="28"/>
      <c r="T1285" s="28"/>
      <c r="U1285" s="28"/>
      <c r="V1285" s="28"/>
      <c r="W1285" s="28">
        <f t="shared" si="1044"/>
        <v>0</v>
      </c>
      <c r="X1285" s="29">
        <f t="shared" si="1042"/>
        <v>0</v>
      </c>
      <c r="Y1285" s="66"/>
      <c r="Z1285" s="67"/>
      <c r="AA1285" s="67"/>
      <c r="AB1285" s="67"/>
      <c r="AC1285" s="67"/>
      <c r="AD1285" s="67"/>
      <c r="AE1285" s="72">
        <f t="shared" si="1032"/>
        <v>0</v>
      </c>
      <c r="AF1285" s="67"/>
      <c r="AG1285" s="66"/>
      <c r="AH1285" s="67"/>
      <c r="AI1285" s="67"/>
      <c r="AJ1285" s="67"/>
      <c r="AK1285" s="68"/>
      <c r="AL1285" s="66"/>
      <c r="AM1285" s="64">
        <f t="shared" si="1025"/>
        <v>0</v>
      </c>
      <c r="AN1285" s="64">
        <f t="shared" si="1026"/>
        <v>0</v>
      </c>
      <c r="AO1285" s="64">
        <f t="shared" si="1027"/>
        <v>0</v>
      </c>
      <c r="AP1285" s="64">
        <f t="shared" si="1028"/>
        <v>0</v>
      </c>
      <c r="AQ1285" s="64">
        <f t="shared" si="1029"/>
        <v>0</v>
      </c>
      <c r="AR1285" s="64">
        <f t="shared" si="1030"/>
        <v>0</v>
      </c>
      <c r="AS1285" s="68"/>
      <c r="AT1285" s="78"/>
      <c r="AU1285" s="79"/>
      <c r="AV1285" s="79"/>
      <c r="AW1285" s="80"/>
      <c r="AX1285" s="106">
        <f t="shared" si="1033"/>
        <v>0</v>
      </c>
      <c r="AY1285" s="63"/>
      <c r="BA1285" s="36"/>
      <c r="BB1285" s="27">
        <f t="shared" si="1047"/>
        <v>0</v>
      </c>
      <c r="BC1285" s="27">
        <f t="shared" si="1048"/>
        <v>0</v>
      </c>
      <c r="BD1285" s="27"/>
      <c r="BE1285" s="27">
        <f t="shared" si="1049"/>
        <v>0</v>
      </c>
      <c r="BF1285" s="27"/>
      <c r="BG1285" s="27">
        <f t="shared" si="1034"/>
        <v>0</v>
      </c>
      <c r="BH1285" s="1"/>
      <c r="BI1285" s="1"/>
      <c r="BJ1285" s="1"/>
      <c r="BK1285" s="1"/>
      <c r="BL1285" s="1"/>
      <c r="BM1285" s="1"/>
      <c r="BN1285" s="1"/>
      <c r="BO1285" s="1"/>
      <c r="BP1285" s="1"/>
      <c r="BQ1285" s="1"/>
      <c r="BR1285" s="1"/>
      <c r="BS1285" s="38"/>
      <c r="BT1285" s="107">
        <f t="shared" si="1035"/>
        <v>0</v>
      </c>
      <c r="BU1285" s="108">
        <f t="shared" si="1036"/>
        <v>0</v>
      </c>
      <c r="BV1285" s="28">
        <f t="shared" si="1037"/>
        <v>0</v>
      </c>
      <c r="BW1285" s="28">
        <f t="shared" si="1038"/>
        <v>0</v>
      </c>
      <c r="BX1285" s="27"/>
      <c r="BY1285" s="27"/>
      <c r="BZ1285" s="38">
        <f t="shared" si="1050"/>
        <v>0</v>
      </c>
      <c r="CA1285" s="38">
        <f t="shared" si="1051"/>
        <v>0</v>
      </c>
      <c r="CB1285" s="38">
        <f t="shared" si="1045"/>
        <v>0</v>
      </c>
      <c r="CC1285" s="38">
        <f t="shared" si="1045"/>
        <v>0</v>
      </c>
      <c r="CD1285" s="38">
        <f t="shared" si="1039"/>
        <v>0</v>
      </c>
      <c r="CE1285" s="27"/>
      <c r="CF1285" s="27"/>
      <c r="CG1285" s="27"/>
      <c r="CH1285" s="27"/>
      <c r="CI1285" s="126"/>
      <c r="CJ1285" s="116"/>
      <c r="CK1285" s="27"/>
      <c r="CL1285" s="116"/>
      <c r="CM1285" s="27"/>
      <c r="CN1285" s="116"/>
      <c r="CO1285" s="27"/>
      <c r="CP1285" s="27"/>
      <c r="CQ1285" s="27">
        <f t="shared" si="1046"/>
        <v>0</v>
      </c>
      <c r="CR1285" s="27"/>
      <c r="CS1285" s="27">
        <f t="shared" si="1040"/>
        <v>0</v>
      </c>
      <c r="CT1285" s="27"/>
      <c r="CU1285" s="27"/>
      <c r="CV1285" s="86">
        <f t="shared" si="1041"/>
        <v>0</v>
      </c>
      <c r="CW1285" s="86">
        <f t="shared" si="1031"/>
        <v>0</v>
      </c>
    </row>
    <row r="1286" spans="2:101" customFormat="1" outlineLevel="1" x14ac:dyDescent="0.3">
      <c r="B1286" s="41">
        <f t="shared" si="1043"/>
        <v>805</v>
      </c>
      <c r="C1286" s="42"/>
      <c r="D1286" s="105"/>
      <c r="E1286" s="37"/>
      <c r="F1286" s="34"/>
      <c r="G1286" s="34"/>
      <c r="H1286" s="34"/>
      <c r="I1286" s="34"/>
      <c r="J1286" s="34"/>
      <c r="K1286" s="34"/>
      <c r="L1286" s="34"/>
      <c r="M1286" s="27"/>
      <c r="N1286" s="27"/>
      <c r="O1286" s="27"/>
      <c r="P1286" s="27"/>
      <c r="Q1286" s="27"/>
      <c r="R1286" s="27"/>
      <c r="S1286" s="28"/>
      <c r="T1286" s="28"/>
      <c r="U1286" s="28"/>
      <c r="V1286" s="28"/>
      <c r="W1286" s="28">
        <f t="shared" si="1044"/>
        <v>0</v>
      </c>
      <c r="X1286" s="29">
        <f t="shared" si="1042"/>
        <v>0</v>
      </c>
      <c r="Y1286" s="66"/>
      <c r="Z1286" s="67"/>
      <c r="AA1286" s="67"/>
      <c r="AB1286" s="67"/>
      <c r="AC1286" s="67"/>
      <c r="AD1286" s="67"/>
      <c r="AE1286" s="72">
        <f t="shared" si="1032"/>
        <v>0</v>
      </c>
      <c r="AF1286" s="67"/>
      <c r="AG1286" s="66"/>
      <c r="AH1286" s="67"/>
      <c r="AI1286" s="67"/>
      <c r="AJ1286" s="67"/>
      <c r="AK1286" s="68"/>
      <c r="AL1286" s="66"/>
      <c r="AM1286" s="64">
        <f t="shared" si="1025"/>
        <v>0</v>
      </c>
      <c r="AN1286" s="64">
        <f t="shared" si="1026"/>
        <v>0</v>
      </c>
      <c r="AO1286" s="64">
        <f t="shared" si="1027"/>
        <v>0</v>
      </c>
      <c r="AP1286" s="64">
        <f t="shared" si="1028"/>
        <v>0</v>
      </c>
      <c r="AQ1286" s="64">
        <f t="shared" si="1029"/>
        <v>0</v>
      </c>
      <c r="AR1286" s="64">
        <f t="shared" si="1030"/>
        <v>0</v>
      </c>
      <c r="AS1286" s="68"/>
      <c r="AT1286" s="78"/>
      <c r="AU1286" s="79"/>
      <c r="AV1286" s="79"/>
      <c r="AW1286" s="80"/>
      <c r="AX1286" s="106">
        <f t="shared" si="1033"/>
        <v>0</v>
      </c>
      <c r="AY1286" s="63"/>
      <c r="BA1286" s="36"/>
      <c r="BB1286" s="27">
        <f t="shared" si="1047"/>
        <v>0</v>
      </c>
      <c r="BC1286" s="27">
        <f t="shared" si="1048"/>
        <v>0</v>
      </c>
      <c r="BD1286" s="27"/>
      <c r="BE1286" s="27">
        <f t="shared" si="1049"/>
        <v>0</v>
      </c>
      <c r="BF1286" s="27"/>
      <c r="BG1286" s="27">
        <f t="shared" si="1034"/>
        <v>0</v>
      </c>
      <c r="BH1286" s="1"/>
      <c r="BI1286" s="1"/>
      <c r="BJ1286" s="1"/>
      <c r="BK1286" s="1"/>
      <c r="BL1286" s="1"/>
      <c r="BM1286" s="1"/>
      <c r="BN1286" s="1"/>
      <c r="BO1286" s="1"/>
      <c r="BP1286" s="1"/>
      <c r="BQ1286" s="1"/>
      <c r="BR1286" s="1"/>
      <c r="BS1286" s="38"/>
      <c r="BT1286" s="107">
        <f t="shared" si="1035"/>
        <v>0</v>
      </c>
      <c r="BU1286" s="108">
        <f t="shared" si="1036"/>
        <v>0</v>
      </c>
      <c r="BV1286" s="28">
        <f t="shared" si="1037"/>
        <v>0</v>
      </c>
      <c r="BW1286" s="28">
        <f t="shared" si="1038"/>
        <v>0</v>
      </c>
      <c r="BX1286" s="27"/>
      <c r="BY1286" s="27"/>
      <c r="BZ1286" s="38">
        <f t="shared" si="1050"/>
        <v>0</v>
      </c>
      <c r="CA1286" s="38">
        <f t="shared" si="1051"/>
        <v>0</v>
      </c>
      <c r="CB1286" s="38">
        <f t="shared" si="1045"/>
        <v>0</v>
      </c>
      <c r="CC1286" s="38">
        <f t="shared" si="1045"/>
        <v>0</v>
      </c>
      <c r="CD1286" s="38">
        <f t="shared" si="1039"/>
        <v>0</v>
      </c>
      <c r="CE1286" s="27"/>
      <c r="CF1286" s="27"/>
      <c r="CG1286" s="27"/>
      <c r="CH1286" s="27"/>
      <c r="CI1286" s="126"/>
      <c r="CJ1286" s="116"/>
      <c r="CK1286" s="27"/>
      <c r="CL1286" s="116"/>
      <c r="CM1286" s="27"/>
      <c r="CN1286" s="116"/>
      <c r="CO1286" s="27"/>
      <c r="CP1286" s="27"/>
      <c r="CQ1286" s="27">
        <f t="shared" si="1046"/>
        <v>0</v>
      </c>
      <c r="CR1286" s="27"/>
      <c r="CS1286" s="27">
        <f t="shared" si="1040"/>
        <v>0</v>
      </c>
      <c r="CT1286" s="27"/>
      <c r="CU1286" s="27"/>
      <c r="CV1286" s="86">
        <f t="shared" si="1041"/>
        <v>0</v>
      </c>
      <c r="CW1286" s="86">
        <f t="shared" si="1031"/>
        <v>0</v>
      </c>
    </row>
    <row r="1287" spans="2:101" customFormat="1" outlineLevel="1" x14ac:dyDescent="0.3">
      <c r="B1287" s="41">
        <f t="shared" si="1043"/>
        <v>806</v>
      </c>
      <c r="C1287" s="42"/>
      <c r="D1287" s="105"/>
      <c r="E1287" s="37"/>
      <c r="F1287" s="34"/>
      <c r="G1287" s="34"/>
      <c r="H1287" s="34"/>
      <c r="I1287" s="34"/>
      <c r="J1287" s="34"/>
      <c r="K1287" s="34"/>
      <c r="L1287" s="34"/>
      <c r="M1287" s="27"/>
      <c r="N1287" s="27"/>
      <c r="O1287" s="27"/>
      <c r="P1287" s="27"/>
      <c r="Q1287" s="27"/>
      <c r="R1287" s="27"/>
      <c r="S1287" s="28"/>
      <c r="T1287" s="28"/>
      <c r="U1287" s="28"/>
      <c r="V1287" s="28"/>
      <c r="W1287" s="28">
        <f t="shared" si="1044"/>
        <v>0</v>
      </c>
      <c r="X1287" s="29">
        <f t="shared" si="1042"/>
        <v>0</v>
      </c>
      <c r="Y1287" s="66"/>
      <c r="Z1287" s="67"/>
      <c r="AA1287" s="67"/>
      <c r="AB1287" s="67"/>
      <c r="AC1287" s="67"/>
      <c r="AD1287" s="67"/>
      <c r="AE1287" s="72">
        <f t="shared" si="1032"/>
        <v>0</v>
      </c>
      <c r="AF1287" s="67"/>
      <c r="AG1287" s="66"/>
      <c r="AH1287" s="67"/>
      <c r="AI1287" s="67"/>
      <c r="AJ1287" s="67"/>
      <c r="AK1287" s="68"/>
      <c r="AL1287" s="66"/>
      <c r="AM1287" s="64">
        <f t="shared" si="1025"/>
        <v>0</v>
      </c>
      <c r="AN1287" s="64">
        <f t="shared" si="1026"/>
        <v>0</v>
      </c>
      <c r="AO1287" s="64">
        <f t="shared" si="1027"/>
        <v>0</v>
      </c>
      <c r="AP1287" s="64">
        <f t="shared" si="1028"/>
        <v>0</v>
      </c>
      <c r="AQ1287" s="64">
        <f t="shared" si="1029"/>
        <v>0</v>
      </c>
      <c r="AR1287" s="64">
        <f t="shared" si="1030"/>
        <v>0</v>
      </c>
      <c r="AS1287" s="68"/>
      <c r="AT1287" s="78"/>
      <c r="AU1287" s="79"/>
      <c r="AV1287" s="79"/>
      <c r="AW1287" s="80"/>
      <c r="AX1287" s="106">
        <f t="shared" si="1033"/>
        <v>0</v>
      </c>
      <c r="AY1287" s="63"/>
      <c r="BA1287" s="36"/>
      <c r="BB1287" s="27">
        <f t="shared" si="1047"/>
        <v>0</v>
      </c>
      <c r="BC1287" s="27">
        <f t="shared" si="1048"/>
        <v>0</v>
      </c>
      <c r="BD1287" s="27"/>
      <c r="BE1287" s="27">
        <f t="shared" si="1049"/>
        <v>0</v>
      </c>
      <c r="BF1287" s="27"/>
      <c r="BG1287" s="27">
        <f t="shared" si="1034"/>
        <v>0</v>
      </c>
      <c r="BH1287" s="1"/>
      <c r="BI1287" s="1"/>
      <c r="BJ1287" s="1"/>
      <c r="BK1287" s="1"/>
      <c r="BL1287" s="1"/>
      <c r="BM1287" s="1"/>
      <c r="BN1287" s="1"/>
      <c r="BO1287" s="1"/>
      <c r="BP1287" s="1"/>
      <c r="BQ1287" s="1"/>
      <c r="BR1287" s="1"/>
      <c r="BS1287" s="38"/>
      <c r="BT1287" s="107">
        <f t="shared" si="1035"/>
        <v>0</v>
      </c>
      <c r="BU1287" s="108">
        <f t="shared" si="1036"/>
        <v>0</v>
      </c>
      <c r="BV1287" s="28">
        <f t="shared" si="1037"/>
        <v>0</v>
      </c>
      <c r="BW1287" s="28">
        <f t="shared" si="1038"/>
        <v>0</v>
      </c>
      <c r="BX1287" s="27"/>
      <c r="BY1287" s="27"/>
      <c r="BZ1287" s="38">
        <f t="shared" si="1050"/>
        <v>0</v>
      </c>
      <c r="CA1287" s="38">
        <f t="shared" si="1051"/>
        <v>0</v>
      </c>
      <c r="CB1287" s="38">
        <f t="shared" si="1045"/>
        <v>0</v>
      </c>
      <c r="CC1287" s="38">
        <f t="shared" si="1045"/>
        <v>0</v>
      </c>
      <c r="CD1287" s="38">
        <f t="shared" si="1039"/>
        <v>0</v>
      </c>
      <c r="CE1287" s="27"/>
      <c r="CF1287" s="27"/>
      <c r="CG1287" s="27"/>
      <c r="CH1287" s="27"/>
      <c r="CI1287" s="126"/>
      <c r="CJ1287" s="116"/>
      <c r="CK1287" s="27"/>
      <c r="CL1287" s="116"/>
      <c r="CM1287" s="27"/>
      <c r="CN1287" s="116"/>
      <c r="CO1287" s="27"/>
      <c r="CP1287" s="27"/>
      <c r="CQ1287" s="27">
        <f t="shared" si="1046"/>
        <v>0</v>
      </c>
      <c r="CR1287" s="27"/>
      <c r="CS1287" s="27">
        <f t="shared" si="1040"/>
        <v>0</v>
      </c>
      <c r="CT1287" s="27"/>
      <c r="CU1287" s="27"/>
      <c r="CV1287" s="86">
        <f t="shared" si="1041"/>
        <v>0</v>
      </c>
      <c r="CW1287" s="86">
        <f t="shared" si="1031"/>
        <v>0</v>
      </c>
    </row>
    <row r="1288" spans="2:101" customFormat="1" outlineLevel="1" x14ac:dyDescent="0.3">
      <c r="B1288" s="41">
        <f t="shared" si="1043"/>
        <v>807</v>
      </c>
      <c r="C1288" s="42"/>
      <c r="D1288" s="105"/>
      <c r="E1288" s="37"/>
      <c r="F1288" s="34"/>
      <c r="G1288" s="34"/>
      <c r="H1288" s="34"/>
      <c r="I1288" s="34"/>
      <c r="J1288" s="34"/>
      <c r="K1288" s="34"/>
      <c r="L1288" s="34"/>
      <c r="M1288" s="27"/>
      <c r="N1288" s="27"/>
      <c r="O1288" s="27"/>
      <c r="P1288" s="27"/>
      <c r="Q1288" s="27"/>
      <c r="R1288" s="27"/>
      <c r="S1288" s="28"/>
      <c r="T1288" s="28"/>
      <c r="U1288" s="28"/>
      <c r="V1288" s="28"/>
      <c r="W1288" s="28">
        <f t="shared" si="1044"/>
        <v>0</v>
      </c>
      <c r="X1288" s="29">
        <f t="shared" si="1042"/>
        <v>0</v>
      </c>
      <c r="Y1288" s="66"/>
      <c r="Z1288" s="67"/>
      <c r="AA1288" s="67"/>
      <c r="AB1288" s="67"/>
      <c r="AC1288" s="67"/>
      <c r="AD1288" s="67"/>
      <c r="AE1288" s="72">
        <f t="shared" si="1032"/>
        <v>0</v>
      </c>
      <c r="AF1288" s="67"/>
      <c r="AG1288" s="66"/>
      <c r="AH1288" s="67"/>
      <c r="AI1288" s="67"/>
      <c r="AJ1288" s="67"/>
      <c r="AK1288" s="68"/>
      <c r="AL1288" s="66"/>
      <c r="AM1288" s="64">
        <f t="shared" si="1025"/>
        <v>0</v>
      </c>
      <c r="AN1288" s="64">
        <f t="shared" si="1026"/>
        <v>0</v>
      </c>
      <c r="AO1288" s="64">
        <f t="shared" si="1027"/>
        <v>0</v>
      </c>
      <c r="AP1288" s="64">
        <f t="shared" si="1028"/>
        <v>0</v>
      </c>
      <c r="AQ1288" s="64">
        <f t="shared" si="1029"/>
        <v>0</v>
      </c>
      <c r="AR1288" s="64">
        <f t="shared" si="1030"/>
        <v>0</v>
      </c>
      <c r="AS1288" s="68"/>
      <c r="AT1288" s="78"/>
      <c r="AU1288" s="79"/>
      <c r="AV1288" s="79"/>
      <c r="AW1288" s="80"/>
      <c r="AX1288" s="106">
        <f t="shared" si="1033"/>
        <v>0</v>
      </c>
      <c r="AY1288" s="63"/>
      <c r="BA1288" s="36"/>
      <c r="BB1288" s="27">
        <f t="shared" si="1047"/>
        <v>0</v>
      </c>
      <c r="BC1288" s="27">
        <f t="shared" si="1048"/>
        <v>0</v>
      </c>
      <c r="BD1288" s="27"/>
      <c r="BE1288" s="27">
        <f t="shared" si="1049"/>
        <v>0</v>
      </c>
      <c r="BF1288" s="27"/>
      <c r="BG1288" s="27">
        <f t="shared" si="1034"/>
        <v>0</v>
      </c>
      <c r="BH1288" s="1"/>
      <c r="BI1288" s="1"/>
      <c r="BJ1288" s="1"/>
      <c r="BK1288" s="1"/>
      <c r="BL1288" s="1"/>
      <c r="BM1288" s="1"/>
      <c r="BN1288" s="1"/>
      <c r="BO1288" s="1"/>
      <c r="BP1288" s="1"/>
      <c r="BQ1288" s="1"/>
      <c r="BR1288" s="1"/>
      <c r="BS1288" s="38"/>
      <c r="BT1288" s="107">
        <f t="shared" si="1035"/>
        <v>0</v>
      </c>
      <c r="BU1288" s="108">
        <f t="shared" si="1036"/>
        <v>0</v>
      </c>
      <c r="BV1288" s="28">
        <f t="shared" si="1037"/>
        <v>0</v>
      </c>
      <c r="BW1288" s="28">
        <f t="shared" si="1038"/>
        <v>0</v>
      </c>
      <c r="BX1288" s="27"/>
      <c r="BY1288" s="27"/>
      <c r="BZ1288" s="38">
        <f t="shared" si="1050"/>
        <v>0</v>
      </c>
      <c r="CA1288" s="38">
        <f t="shared" si="1051"/>
        <v>0</v>
      </c>
      <c r="CB1288" s="38">
        <f t="shared" si="1045"/>
        <v>0</v>
      </c>
      <c r="CC1288" s="38">
        <f t="shared" si="1045"/>
        <v>0</v>
      </c>
      <c r="CD1288" s="38">
        <f t="shared" si="1039"/>
        <v>0</v>
      </c>
      <c r="CE1288" s="27"/>
      <c r="CF1288" s="27"/>
      <c r="CG1288" s="27"/>
      <c r="CH1288" s="27"/>
      <c r="CI1288" s="126"/>
      <c r="CJ1288" s="116"/>
      <c r="CK1288" s="27"/>
      <c r="CL1288" s="116"/>
      <c r="CM1288" s="27"/>
      <c r="CN1288" s="116"/>
      <c r="CO1288" s="27"/>
      <c r="CP1288" s="27"/>
      <c r="CQ1288" s="27">
        <f t="shared" si="1046"/>
        <v>0</v>
      </c>
      <c r="CR1288" s="27"/>
      <c r="CS1288" s="27">
        <f t="shared" si="1040"/>
        <v>0</v>
      </c>
      <c r="CT1288" s="27"/>
      <c r="CU1288" s="27"/>
      <c r="CV1288" s="86">
        <f t="shared" si="1041"/>
        <v>0</v>
      </c>
      <c r="CW1288" s="86">
        <f t="shared" si="1031"/>
        <v>0</v>
      </c>
    </row>
    <row r="1289" spans="2:101" customFormat="1" outlineLevel="1" x14ac:dyDescent="0.3">
      <c r="B1289" s="41">
        <f t="shared" si="1043"/>
        <v>808</v>
      </c>
      <c r="C1289" s="42"/>
      <c r="D1289" s="105"/>
      <c r="E1289" s="37"/>
      <c r="F1289" s="34"/>
      <c r="G1289" s="34"/>
      <c r="H1289" s="34"/>
      <c r="I1289" s="34"/>
      <c r="J1289" s="34"/>
      <c r="K1289" s="34"/>
      <c r="L1289" s="34"/>
      <c r="M1289" s="27"/>
      <c r="N1289" s="27"/>
      <c r="O1289" s="27"/>
      <c r="P1289" s="27"/>
      <c r="Q1289" s="27"/>
      <c r="R1289" s="27"/>
      <c r="S1289" s="28"/>
      <c r="T1289" s="28"/>
      <c r="U1289" s="28"/>
      <c r="V1289" s="28"/>
      <c r="W1289" s="28">
        <f t="shared" si="1044"/>
        <v>0</v>
      </c>
      <c r="X1289" s="29">
        <f t="shared" si="1042"/>
        <v>0</v>
      </c>
      <c r="Y1289" s="66"/>
      <c r="Z1289" s="67"/>
      <c r="AA1289" s="67"/>
      <c r="AB1289" s="67"/>
      <c r="AC1289" s="67"/>
      <c r="AD1289" s="67"/>
      <c r="AE1289" s="72">
        <f t="shared" si="1032"/>
        <v>0</v>
      </c>
      <c r="AF1289" s="67"/>
      <c r="AG1289" s="66"/>
      <c r="AH1289" s="67"/>
      <c r="AI1289" s="67"/>
      <c r="AJ1289" s="67"/>
      <c r="AK1289" s="68"/>
      <c r="AL1289" s="66"/>
      <c r="AM1289" s="64">
        <f t="shared" si="1025"/>
        <v>0</v>
      </c>
      <c r="AN1289" s="64">
        <f t="shared" si="1026"/>
        <v>0</v>
      </c>
      <c r="AO1289" s="64">
        <f t="shared" si="1027"/>
        <v>0</v>
      </c>
      <c r="AP1289" s="64">
        <f t="shared" si="1028"/>
        <v>0</v>
      </c>
      <c r="AQ1289" s="64">
        <f t="shared" si="1029"/>
        <v>0</v>
      </c>
      <c r="AR1289" s="64">
        <f t="shared" si="1030"/>
        <v>0</v>
      </c>
      <c r="AS1289" s="68"/>
      <c r="AT1289" s="78"/>
      <c r="AU1289" s="79"/>
      <c r="AV1289" s="79"/>
      <c r="AW1289" s="80"/>
      <c r="AX1289" s="106">
        <f t="shared" si="1033"/>
        <v>0</v>
      </c>
      <c r="AY1289" s="63"/>
      <c r="BA1289" s="36"/>
      <c r="BB1289" s="27">
        <f t="shared" si="1047"/>
        <v>0</v>
      </c>
      <c r="BC1289" s="27">
        <f t="shared" si="1048"/>
        <v>0</v>
      </c>
      <c r="BD1289" s="27"/>
      <c r="BE1289" s="27">
        <f t="shared" si="1049"/>
        <v>0</v>
      </c>
      <c r="BF1289" s="27"/>
      <c r="BG1289" s="27">
        <f t="shared" si="1034"/>
        <v>0</v>
      </c>
      <c r="BH1289" s="1"/>
      <c r="BI1289" s="1"/>
      <c r="BJ1289" s="1"/>
      <c r="BK1289" s="1"/>
      <c r="BL1289" s="1"/>
      <c r="BM1289" s="1"/>
      <c r="BN1289" s="1"/>
      <c r="BO1289" s="1"/>
      <c r="BP1289" s="1"/>
      <c r="BQ1289" s="1"/>
      <c r="BR1289" s="1"/>
      <c r="BS1289" s="38"/>
      <c r="BT1289" s="107">
        <f t="shared" si="1035"/>
        <v>0</v>
      </c>
      <c r="BU1289" s="108">
        <f t="shared" si="1036"/>
        <v>0</v>
      </c>
      <c r="BV1289" s="28">
        <f t="shared" si="1037"/>
        <v>0</v>
      </c>
      <c r="BW1289" s="28">
        <f t="shared" si="1038"/>
        <v>0</v>
      </c>
      <c r="BX1289" s="27"/>
      <c r="BY1289" s="27"/>
      <c r="BZ1289" s="38">
        <f t="shared" si="1050"/>
        <v>0</v>
      </c>
      <c r="CA1289" s="38">
        <f t="shared" si="1051"/>
        <v>0</v>
      </c>
      <c r="CB1289" s="38">
        <f t="shared" si="1045"/>
        <v>0</v>
      </c>
      <c r="CC1289" s="38">
        <f t="shared" si="1045"/>
        <v>0</v>
      </c>
      <c r="CD1289" s="38">
        <f t="shared" si="1039"/>
        <v>0</v>
      </c>
      <c r="CE1289" s="27"/>
      <c r="CF1289" s="27"/>
      <c r="CG1289" s="27"/>
      <c r="CH1289" s="27"/>
      <c r="CI1289" s="126"/>
      <c r="CJ1289" s="116"/>
      <c r="CK1289" s="27"/>
      <c r="CL1289" s="116"/>
      <c r="CM1289" s="27"/>
      <c r="CN1289" s="116"/>
      <c r="CO1289" s="27"/>
      <c r="CP1289" s="27"/>
      <c r="CQ1289" s="27">
        <f t="shared" si="1046"/>
        <v>0</v>
      </c>
      <c r="CR1289" s="27"/>
      <c r="CS1289" s="27">
        <f t="shared" si="1040"/>
        <v>0</v>
      </c>
      <c r="CT1289" s="27"/>
      <c r="CU1289" s="27"/>
      <c r="CV1289" s="86">
        <f t="shared" si="1041"/>
        <v>0</v>
      </c>
      <c r="CW1289" s="86">
        <f t="shared" si="1031"/>
        <v>0</v>
      </c>
    </row>
    <row r="1290" spans="2:101" customFormat="1" outlineLevel="1" x14ac:dyDescent="0.3">
      <c r="B1290" s="41">
        <f t="shared" si="1043"/>
        <v>809</v>
      </c>
      <c r="C1290" s="42"/>
      <c r="D1290" s="105"/>
      <c r="E1290" s="37"/>
      <c r="F1290" s="34"/>
      <c r="G1290" s="34"/>
      <c r="H1290" s="34"/>
      <c r="I1290" s="34"/>
      <c r="J1290" s="34"/>
      <c r="K1290" s="34"/>
      <c r="L1290" s="34"/>
      <c r="M1290" s="27"/>
      <c r="N1290" s="27"/>
      <c r="O1290" s="27"/>
      <c r="P1290" s="27"/>
      <c r="Q1290" s="27"/>
      <c r="R1290" s="27"/>
      <c r="S1290" s="28"/>
      <c r="T1290" s="28"/>
      <c r="U1290" s="28"/>
      <c r="V1290" s="28"/>
      <c r="W1290" s="28">
        <f t="shared" si="1044"/>
        <v>0</v>
      </c>
      <c r="X1290" s="29">
        <f t="shared" si="1042"/>
        <v>0</v>
      </c>
      <c r="Y1290" s="66"/>
      <c r="Z1290" s="67"/>
      <c r="AA1290" s="67"/>
      <c r="AB1290" s="67"/>
      <c r="AC1290" s="67"/>
      <c r="AD1290" s="67"/>
      <c r="AE1290" s="72">
        <f t="shared" si="1032"/>
        <v>0</v>
      </c>
      <c r="AF1290" s="67"/>
      <c r="AG1290" s="66"/>
      <c r="AH1290" s="67"/>
      <c r="AI1290" s="67"/>
      <c r="AJ1290" s="67"/>
      <c r="AK1290" s="68"/>
      <c r="AL1290" s="66"/>
      <c r="AM1290" s="64">
        <f t="shared" si="1025"/>
        <v>0</v>
      </c>
      <c r="AN1290" s="64">
        <f t="shared" si="1026"/>
        <v>0</v>
      </c>
      <c r="AO1290" s="64">
        <f t="shared" si="1027"/>
        <v>0</v>
      </c>
      <c r="AP1290" s="64">
        <f t="shared" si="1028"/>
        <v>0</v>
      </c>
      <c r="AQ1290" s="64">
        <f t="shared" si="1029"/>
        <v>0</v>
      </c>
      <c r="AR1290" s="64">
        <f t="shared" si="1030"/>
        <v>0</v>
      </c>
      <c r="AS1290" s="68"/>
      <c r="AT1290" s="78"/>
      <c r="AU1290" s="79"/>
      <c r="AV1290" s="79"/>
      <c r="AW1290" s="80"/>
      <c r="AX1290" s="106">
        <f t="shared" si="1033"/>
        <v>0</v>
      </c>
      <c r="AY1290" s="63"/>
      <c r="BA1290" s="36"/>
      <c r="BB1290" s="27">
        <f t="shared" si="1047"/>
        <v>0</v>
      </c>
      <c r="BC1290" s="27">
        <f t="shared" si="1048"/>
        <v>0</v>
      </c>
      <c r="BD1290" s="27"/>
      <c r="BE1290" s="27">
        <f t="shared" si="1049"/>
        <v>0</v>
      </c>
      <c r="BF1290" s="27"/>
      <c r="BG1290" s="27">
        <f t="shared" si="1034"/>
        <v>0</v>
      </c>
      <c r="BH1290" s="1"/>
      <c r="BI1290" s="1"/>
      <c r="BJ1290" s="1"/>
      <c r="BK1290" s="1"/>
      <c r="BL1290" s="1"/>
      <c r="BM1290" s="1"/>
      <c r="BN1290" s="1"/>
      <c r="BO1290" s="1"/>
      <c r="BP1290" s="1"/>
      <c r="BQ1290" s="1"/>
      <c r="BR1290" s="1"/>
      <c r="BS1290" s="38"/>
      <c r="BT1290" s="107">
        <f t="shared" si="1035"/>
        <v>0</v>
      </c>
      <c r="BU1290" s="108">
        <f t="shared" si="1036"/>
        <v>0</v>
      </c>
      <c r="BV1290" s="28">
        <f t="shared" si="1037"/>
        <v>0</v>
      </c>
      <c r="BW1290" s="28">
        <f t="shared" si="1038"/>
        <v>0</v>
      </c>
      <c r="BX1290" s="27"/>
      <c r="BY1290" s="27"/>
      <c r="BZ1290" s="38">
        <f t="shared" si="1050"/>
        <v>0</v>
      </c>
      <c r="CA1290" s="38">
        <f t="shared" si="1051"/>
        <v>0</v>
      </c>
      <c r="CB1290" s="38">
        <f t="shared" si="1045"/>
        <v>0</v>
      </c>
      <c r="CC1290" s="38">
        <f t="shared" si="1045"/>
        <v>0</v>
      </c>
      <c r="CD1290" s="38">
        <f t="shared" si="1039"/>
        <v>0</v>
      </c>
      <c r="CE1290" s="27"/>
      <c r="CF1290" s="27"/>
      <c r="CG1290" s="27"/>
      <c r="CH1290" s="27"/>
      <c r="CI1290" s="126"/>
      <c r="CJ1290" s="116"/>
      <c r="CK1290" s="27"/>
      <c r="CL1290" s="116"/>
      <c r="CM1290" s="27"/>
      <c r="CN1290" s="116"/>
      <c r="CO1290" s="27"/>
      <c r="CP1290" s="27"/>
      <c r="CQ1290" s="27">
        <f t="shared" si="1046"/>
        <v>0</v>
      </c>
      <c r="CR1290" s="27"/>
      <c r="CS1290" s="27">
        <f t="shared" si="1040"/>
        <v>0</v>
      </c>
      <c r="CT1290" s="27"/>
      <c r="CU1290" s="27"/>
      <c r="CV1290" s="86">
        <f t="shared" si="1041"/>
        <v>0</v>
      </c>
      <c r="CW1290" s="86">
        <f t="shared" si="1031"/>
        <v>0</v>
      </c>
    </row>
    <row r="1291" spans="2:101" customFormat="1" outlineLevel="1" x14ac:dyDescent="0.3">
      <c r="B1291" s="41">
        <f t="shared" si="1043"/>
        <v>810</v>
      </c>
      <c r="C1291" s="42"/>
      <c r="D1291" s="105"/>
      <c r="E1291" s="37"/>
      <c r="F1291" s="34"/>
      <c r="G1291" s="34"/>
      <c r="H1291" s="34"/>
      <c r="I1291" s="34"/>
      <c r="J1291" s="34"/>
      <c r="K1291" s="34"/>
      <c r="L1291" s="34"/>
      <c r="M1291" s="27"/>
      <c r="N1291" s="27"/>
      <c r="O1291" s="27"/>
      <c r="P1291" s="27"/>
      <c r="Q1291" s="27"/>
      <c r="R1291" s="27"/>
      <c r="S1291" s="28"/>
      <c r="T1291" s="28"/>
      <c r="U1291" s="28"/>
      <c r="V1291" s="28"/>
      <c r="W1291" s="28">
        <f t="shared" si="1044"/>
        <v>0</v>
      </c>
      <c r="X1291" s="29">
        <f t="shared" si="1042"/>
        <v>0</v>
      </c>
      <c r="Y1291" s="66"/>
      <c r="Z1291" s="67"/>
      <c r="AA1291" s="67"/>
      <c r="AB1291" s="67"/>
      <c r="AC1291" s="67"/>
      <c r="AD1291" s="67"/>
      <c r="AE1291" s="72">
        <f t="shared" si="1032"/>
        <v>0</v>
      </c>
      <c r="AF1291" s="67"/>
      <c r="AG1291" s="66"/>
      <c r="AH1291" s="67"/>
      <c r="AI1291" s="67"/>
      <c r="AJ1291" s="67"/>
      <c r="AK1291" s="68"/>
      <c r="AL1291" s="66"/>
      <c r="AM1291" s="64">
        <f t="shared" ref="AM1291:AM1353" si="1052">VLOOKUP($AL1291,aut_car,2,FALSE)</f>
        <v>0</v>
      </c>
      <c r="AN1291" s="64">
        <f t="shared" ref="AN1291:AN1353" si="1053">VLOOKUP($AL1291,aut_car,3,FALSE)</f>
        <v>0</v>
      </c>
      <c r="AO1291" s="64">
        <f t="shared" ref="AO1291:AO1353" si="1054">VLOOKUP($AL1291,aut_car,4,FALSE)</f>
        <v>0</v>
      </c>
      <c r="AP1291" s="64">
        <f t="shared" ref="AP1291:AP1353" si="1055">VLOOKUP($AL1291,aut_car,5,FALSE)</f>
        <v>0</v>
      </c>
      <c r="AQ1291" s="64">
        <f t="shared" ref="AQ1291:AQ1353" si="1056">VLOOKUP($AL1291,aut_car,6,FALSE)</f>
        <v>0</v>
      </c>
      <c r="AR1291" s="64">
        <f t="shared" ref="AR1291:AR1353" si="1057">VLOOKUP($AL1291,aut_car,7,FALSE)</f>
        <v>0</v>
      </c>
      <c r="AS1291" s="68"/>
      <c r="AT1291" s="78"/>
      <c r="AU1291" s="79"/>
      <c r="AV1291" s="79"/>
      <c r="AW1291" s="80"/>
      <c r="AX1291" s="106">
        <f t="shared" si="1033"/>
        <v>0</v>
      </c>
      <c r="AY1291" s="63"/>
      <c r="BA1291" s="36"/>
      <c r="BB1291" s="27">
        <f t="shared" si="1047"/>
        <v>0</v>
      </c>
      <c r="BC1291" s="27">
        <f t="shared" si="1048"/>
        <v>0</v>
      </c>
      <c r="BD1291" s="27"/>
      <c r="BE1291" s="27">
        <f t="shared" si="1049"/>
        <v>0</v>
      </c>
      <c r="BF1291" s="27"/>
      <c r="BG1291" s="27">
        <f t="shared" si="1034"/>
        <v>0</v>
      </c>
      <c r="BH1291" s="1"/>
      <c r="BI1291" s="1"/>
      <c r="BJ1291" s="1"/>
      <c r="BK1291" s="1"/>
      <c r="BL1291" s="1"/>
      <c r="BM1291" s="1"/>
      <c r="BN1291" s="1"/>
      <c r="BO1291" s="1"/>
      <c r="BP1291" s="1"/>
      <c r="BQ1291" s="1"/>
      <c r="BR1291" s="1"/>
      <c r="BS1291" s="38"/>
      <c r="BT1291" s="107">
        <f t="shared" si="1035"/>
        <v>0</v>
      </c>
      <c r="BU1291" s="108">
        <f t="shared" si="1036"/>
        <v>0</v>
      </c>
      <c r="BV1291" s="28">
        <f t="shared" si="1037"/>
        <v>0</v>
      </c>
      <c r="BW1291" s="28">
        <f t="shared" si="1038"/>
        <v>0</v>
      </c>
      <c r="BX1291" s="27"/>
      <c r="BY1291" s="27"/>
      <c r="BZ1291" s="38">
        <f t="shared" si="1050"/>
        <v>0</v>
      </c>
      <c r="CA1291" s="38">
        <f t="shared" si="1051"/>
        <v>0</v>
      </c>
      <c r="CB1291" s="38">
        <f t="shared" si="1045"/>
        <v>0</v>
      </c>
      <c r="CC1291" s="38">
        <f t="shared" si="1045"/>
        <v>0</v>
      </c>
      <c r="CD1291" s="38">
        <f t="shared" si="1039"/>
        <v>0</v>
      </c>
      <c r="CE1291" s="27"/>
      <c r="CF1291" s="27"/>
      <c r="CG1291" s="27"/>
      <c r="CH1291" s="27"/>
      <c r="CI1291" s="126"/>
      <c r="CJ1291" s="116"/>
      <c r="CK1291" s="27"/>
      <c r="CL1291" s="116"/>
      <c r="CM1291" s="27"/>
      <c r="CN1291" s="116"/>
      <c r="CO1291" s="27"/>
      <c r="CP1291" s="27"/>
      <c r="CQ1291" s="27">
        <f t="shared" si="1046"/>
        <v>0</v>
      </c>
      <c r="CR1291" s="27"/>
      <c r="CS1291" s="27">
        <f t="shared" si="1040"/>
        <v>0</v>
      </c>
      <c r="CT1291" s="27"/>
      <c r="CU1291" s="27"/>
      <c r="CV1291" s="86">
        <f t="shared" si="1041"/>
        <v>0</v>
      </c>
      <c r="CW1291" s="86">
        <f t="shared" si="1031"/>
        <v>0</v>
      </c>
    </row>
    <row r="1292" spans="2:101" customFormat="1" outlineLevel="1" x14ac:dyDescent="0.3">
      <c r="B1292" s="41">
        <f t="shared" si="1043"/>
        <v>811</v>
      </c>
      <c r="C1292" s="42"/>
      <c r="D1292" s="105"/>
      <c r="E1292" s="37"/>
      <c r="F1292" s="34"/>
      <c r="G1292" s="34"/>
      <c r="H1292" s="34"/>
      <c r="I1292" s="34"/>
      <c r="J1292" s="34"/>
      <c r="K1292" s="34"/>
      <c r="L1292" s="34"/>
      <c r="M1292" s="27"/>
      <c r="N1292" s="27"/>
      <c r="O1292" s="27"/>
      <c r="P1292" s="27"/>
      <c r="Q1292" s="27"/>
      <c r="R1292" s="27"/>
      <c r="S1292" s="28"/>
      <c r="T1292" s="28"/>
      <c r="U1292" s="28"/>
      <c r="V1292" s="28"/>
      <c r="W1292" s="28">
        <f t="shared" si="1044"/>
        <v>0</v>
      </c>
      <c r="X1292" s="29">
        <f t="shared" si="1042"/>
        <v>0</v>
      </c>
      <c r="Y1292" s="66"/>
      <c r="Z1292" s="67"/>
      <c r="AA1292" s="67"/>
      <c r="AB1292" s="67"/>
      <c r="AC1292" s="67"/>
      <c r="AD1292" s="67"/>
      <c r="AE1292" s="72">
        <f t="shared" si="1032"/>
        <v>0</v>
      </c>
      <c r="AF1292" s="67"/>
      <c r="AG1292" s="66"/>
      <c r="AH1292" s="67"/>
      <c r="AI1292" s="67"/>
      <c r="AJ1292" s="67"/>
      <c r="AK1292" s="68"/>
      <c r="AL1292" s="66"/>
      <c r="AM1292" s="64">
        <f t="shared" si="1052"/>
        <v>0</v>
      </c>
      <c r="AN1292" s="64">
        <f t="shared" si="1053"/>
        <v>0</v>
      </c>
      <c r="AO1292" s="64">
        <f t="shared" si="1054"/>
        <v>0</v>
      </c>
      <c r="AP1292" s="64">
        <f t="shared" si="1055"/>
        <v>0</v>
      </c>
      <c r="AQ1292" s="64">
        <f t="shared" si="1056"/>
        <v>0</v>
      </c>
      <c r="AR1292" s="64">
        <f t="shared" si="1057"/>
        <v>0</v>
      </c>
      <c r="AS1292" s="68"/>
      <c r="AT1292" s="78"/>
      <c r="AU1292" s="79"/>
      <c r="AV1292" s="79"/>
      <c r="AW1292" s="80"/>
      <c r="AX1292" s="106">
        <f t="shared" si="1033"/>
        <v>0</v>
      </c>
      <c r="AY1292" s="63"/>
      <c r="BA1292" s="36"/>
      <c r="BB1292" s="27">
        <f t="shared" si="1047"/>
        <v>0</v>
      </c>
      <c r="BC1292" s="27">
        <f t="shared" si="1048"/>
        <v>0</v>
      </c>
      <c r="BD1292" s="27"/>
      <c r="BE1292" s="27">
        <f t="shared" si="1049"/>
        <v>0</v>
      </c>
      <c r="BF1292" s="27"/>
      <c r="BG1292" s="27">
        <f t="shared" si="1034"/>
        <v>0</v>
      </c>
      <c r="BH1292" s="1"/>
      <c r="BI1292" s="1"/>
      <c r="BJ1292" s="1"/>
      <c r="BK1292" s="1"/>
      <c r="BL1292" s="1"/>
      <c r="BM1292" s="1"/>
      <c r="BN1292" s="1"/>
      <c r="BO1292" s="1"/>
      <c r="BP1292" s="1"/>
      <c r="BQ1292" s="1"/>
      <c r="BR1292" s="1"/>
      <c r="BS1292" s="38"/>
      <c r="BT1292" s="107">
        <f t="shared" si="1035"/>
        <v>0</v>
      </c>
      <c r="BU1292" s="108">
        <f t="shared" si="1036"/>
        <v>0</v>
      </c>
      <c r="BV1292" s="28">
        <f t="shared" si="1037"/>
        <v>0</v>
      </c>
      <c r="BW1292" s="28">
        <f t="shared" si="1038"/>
        <v>0</v>
      </c>
      <c r="BX1292" s="27"/>
      <c r="BY1292" s="27"/>
      <c r="BZ1292" s="38">
        <f t="shared" si="1050"/>
        <v>0</v>
      </c>
      <c r="CA1292" s="38">
        <f t="shared" si="1051"/>
        <v>0</v>
      </c>
      <c r="CB1292" s="38">
        <f t="shared" si="1045"/>
        <v>0</v>
      </c>
      <c r="CC1292" s="38">
        <f t="shared" si="1045"/>
        <v>0</v>
      </c>
      <c r="CD1292" s="38">
        <f t="shared" si="1039"/>
        <v>0</v>
      </c>
      <c r="CE1292" s="27"/>
      <c r="CF1292" s="27"/>
      <c r="CG1292" s="27"/>
      <c r="CH1292" s="27"/>
      <c r="CI1292" s="126"/>
      <c r="CJ1292" s="116"/>
      <c r="CK1292" s="27"/>
      <c r="CL1292" s="116"/>
      <c r="CM1292" s="27"/>
      <c r="CN1292" s="116"/>
      <c r="CO1292" s="27"/>
      <c r="CP1292" s="27"/>
      <c r="CQ1292" s="27">
        <f t="shared" si="1046"/>
        <v>0</v>
      </c>
      <c r="CR1292" s="27"/>
      <c r="CS1292" s="27">
        <f t="shared" si="1040"/>
        <v>0</v>
      </c>
      <c r="CT1292" s="27"/>
      <c r="CU1292" s="27"/>
      <c r="CV1292" s="86">
        <f t="shared" si="1041"/>
        <v>0</v>
      </c>
      <c r="CW1292" s="86">
        <f t="shared" si="1031"/>
        <v>0</v>
      </c>
    </row>
    <row r="1293" spans="2:101" customFormat="1" outlineLevel="1" x14ac:dyDescent="0.3">
      <c r="B1293" s="41">
        <f t="shared" si="1043"/>
        <v>812</v>
      </c>
      <c r="C1293" s="42"/>
      <c r="D1293" s="105"/>
      <c r="E1293" s="37"/>
      <c r="F1293" s="34"/>
      <c r="G1293" s="34"/>
      <c r="H1293" s="34"/>
      <c r="I1293" s="34"/>
      <c r="J1293" s="34"/>
      <c r="K1293" s="34"/>
      <c r="L1293" s="34"/>
      <c r="M1293" s="27"/>
      <c r="N1293" s="27"/>
      <c r="O1293" s="27"/>
      <c r="P1293" s="27"/>
      <c r="Q1293" s="27"/>
      <c r="R1293" s="27"/>
      <c r="S1293" s="28"/>
      <c r="T1293" s="28"/>
      <c r="U1293" s="28"/>
      <c r="V1293" s="28"/>
      <c r="W1293" s="28">
        <f t="shared" si="1044"/>
        <v>0</v>
      </c>
      <c r="X1293" s="29">
        <f t="shared" si="1042"/>
        <v>0</v>
      </c>
      <c r="Y1293" s="66"/>
      <c r="Z1293" s="67"/>
      <c r="AA1293" s="67"/>
      <c r="AB1293" s="67"/>
      <c r="AC1293" s="67"/>
      <c r="AD1293" s="67"/>
      <c r="AE1293" s="72">
        <f t="shared" si="1032"/>
        <v>0</v>
      </c>
      <c r="AF1293" s="67"/>
      <c r="AG1293" s="66"/>
      <c r="AH1293" s="67"/>
      <c r="AI1293" s="67"/>
      <c r="AJ1293" s="67"/>
      <c r="AK1293" s="68"/>
      <c r="AL1293" s="66"/>
      <c r="AM1293" s="64">
        <f t="shared" si="1052"/>
        <v>0</v>
      </c>
      <c r="AN1293" s="64">
        <f t="shared" si="1053"/>
        <v>0</v>
      </c>
      <c r="AO1293" s="64">
        <f t="shared" si="1054"/>
        <v>0</v>
      </c>
      <c r="AP1293" s="64">
        <f t="shared" si="1055"/>
        <v>0</v>
      </c>
      <c r="AQ1293" s="64">
        <f t="shared" si="1056"/>
        <v>0</v>
      </c>
      <c r="AR1293" s="64">
        <f t="shared" si="1057"/>
        <v>0</v>
      </c>
      <c r="AS1293" s="68"/>
      <c r="AT1293" s="78"/>
      <c r="AU1293" s="79"/>
      <c r="AV1293" s="79"/>
      <c r="AW1293" s="80"/>
      <c r="AX1293" s="106">
        <f t="shared" si="1033"/>
        <v>0</v>
      </c>
      <c r="AY1293" s="63"/>
      <c r="BA1293" s="36"/>
      <c r="BB1293" s="27">
        <f t="shared" si="1047"/>
        <v>0</v>
      </c>
      <c r="BC1293" s="27">
        <f t="shared" si="1048"/>
        <v>0</v>
      </c>
      <c r="BD1293" s="27"/>
      <c r="BE1293" s="27">
        <f t="shared" si="1049"/>
        <v>0</v>
      </c>
      <c r="BF1293" s="27"/>
      <c r="BG1293" s="27">
        <f t="shared" si="1034"/>
        <v>0</v>
      </c>
      <c r="BH1293" s="1"/>
      <c r="BI1293" s="1"/>
      <c r="BJ1293" s="1"/>
      <c r="BK1293" s="1"/>
      <c r="BL1293" s="1"/>
      <c r="BM1293" s="1"/>
      <c r="BN1293" s="1"/>
      <c r="BO1293" s="1"/>
      <c r="BP1293" s="1"/>
      <c r="BQ1293" s="1"/>
      <c r="BR1293" s="1"/>
      <c r="BS1293" s="38"/>
      <c r="BT1293" s="107">
        <f t="shared" si="1035"/>
        <v>0</v>
      </c>
      <c r="BU1293" s="108">
        <f t="shared" si="1036"/>
        <v>0</v>
      </c>
      <c r="BV1293" s="28">
        <f t="shared" si="1037"/>
        <v>0</v>
      </c>
      <c r="BW1293" s="28">
        <f t="shared" si="1038"/>
        <v>0</v>
      </c>
      <c r="BX1293" s="27"/>
      <c r="BY1293" s="27"/>
      <c r="BZ1293" s="38">
        <f t="shared" si="1050"/>
        <v>0</v>
      </c>
      <c r="CA1293" s="38">
        <f t="shared" si="1051"/>
        <v>0</v>
      </c>
      <c r="CB1293" s="38">
        <f t="shared" si="1045"/>
        <v>0</v>
      </c>
      <c r="CC1293" s="38">
        <f t="shared" si="1045"/>
        <v>0</v>
      </c>
      <c r="CD1293" s="38">
        <f t="shared" si="1039"/>
        <v>0</v>
      </c>
      <c r="CE1293" s="27"/>
      <c r="CF1293" s="27"/>
      <c r="CG1293" s="27"/>
      <c r="CH1293" s="27"/>
      <c r="CI1293" s="126"/>
      <c r="CJ1293" s="116"/>
      <c r="CK1293" s="27"/>
      <c r="CL1293" s="116"/>
      <c r="CM1293" s="27"/>
      <c r="CN1293" s="116"/>
      <c r="CO1293" s="27"/>
      <c r="CP1293" s="27"/>
      <c r="CQ1293" s="27">
        <f t="shared" si="1046"/>
        <v>0</v>
      </c>
      <c r="CR1293" s="27"/>
      <c r="CS1293" s="27">
        <f t="shared" si="1040"/>
        <v>0</v>
      </c>
      <c r="CT1293" s="27"/>
      <c r="CU1293" s="27"/>
      <c r="CV1293" s="86">
        <f t="shared" si="1041"/>
        <v>0</v>
      </c>
      <c r="CW1293" s="86">
        <f t="shared" si="1031"/>
        <v>0</v>
      </c>
    </row>
    <row r="1294" spans="2:101" customFormat="1" outlineLevel="1" x14ac:dyDescent="0.3">
      <c r="B1294" s="41">
        <f t="shared" si="1043"/>
        <v>813</v>
      </c>
      <c r="C1294" s="42"/>
      <c r="D1294" s="105"/>
      <c r="E1294" s="37"/>
      <c r="F1294" s="34"/>
      <c r="G1294" s="34"/>
      <c r="H1294" s="34"/>
      <c r="I1294" s="34"/>
      <c r="J1294" s="34"/>
      <c r="K1294" s="34"/>
      <c r="L1294" s="34"/>
      <c r="M1294" s="27"/>
      <c r="N1294" s="27"/>
      <c r="O1294" s="27"/>
      <c r="P1294" s="27"/>
      <c r="Q1294" s="27"/>
      <c r="R1294" s="27"/>
      <c r="S1294" s="28"/>
      <c r="T1294" s="28"/>
      <c r="U1294" s="28"/>
      <c r="V1294" s="28"/>
      <c r="W1294" s="28">
        <f t="shared" si="1044"/>
        <v>0</v>
      </c>
      <c r="X1294" s="29">
        <f t="shared" si="1042"/>
        <v>0</v>
      </c>
      <c r="Y1294" s="66"/>
      <c r="Z1294" s="67"/>
      <c r="AA1294" s="67"/>
      <c r="AB1294" s="67"/>
      <c r="AC1294" s="67"/>
      <c r="AD1294" s="67"/>
      <c r="AE1294" s="72">
        <f t="shared" si="1032"/>
        <v>0</v>
      </c>
      <c r="AF1294" s="67"/>
      <c r="AG1294" s="66"/>
      <c r="AH1294" s="67"/>
      <c r="AI1294" s="67"/>
      <c r="AJ1294" s="67"/>
      <c r="AK1294" s="68"/>
      <c r="AL1294" s="66"/>
      <c r="AM1294" s="64">
        <f t="shared" si="1052"/>
        <v>0</v>
      </c>
      <c r="AN1294" s="64">
        <f t="shared" si="1053"/>
        <v>0</v>
      </c>
      <c r="AO1294" s="64">
        <f t="shared" si="1054"/>
        <v>0</v>
      </c>
      <c r="AP1294" s="64">
        <f t="shared" si="1055"/>
        <v>0</v>
      </c>
      <c r="AQ1294" s="64">
        <f t="shared" si="1056"/>
        <v>0</v>
      </c>
      <c r="AR1294" s="64">
        <f t="shared" si="1057"/>
        <v>0</v>
      </c>
      <c r="AS1294" s="68"/>
      <c r="AT1294" s="78"/>
      <c r="AU1294" s="79"/>
      <c r="AV1294" s="79"/>
      <c r="AW1294" s="80"/>
      <c r="AX1294" s="106">
        <f t="shared" si="1033"/>
        <v>0</v>
      </c>
      <c r="AY1294" s="63"/>
      <c r="BA1294" s="36"/>
      <c r="BB1294" s="27">
        <f t="shared" si="1047"/>
        <v>0</v>
      </c>
      <c r="BC1294" s="27">
        <f t="shared" si="1048"/>
        <v>0</v>
      </c>
      <c r="BD1294" s="27"/>
      <c r="BE1294" s="27">
        <f t="shared" si="1049"/>
        <v>0</v>
      </c>
      <c r="BF1294" s="27"/>
      <c r="BG1294" s="27">
        <f t="shared" si="1034"/>
        <v>0</v>
      </c>
      <c r="BH1294" s="1"/>
      <c r="BI1294" s="1"/>
      <c r="BJ1294" s="1"/>
      <c r="BK1294" s="1"/>
      <c r="BL1294" s="1"/>
      <c r="BM1294" s="1"/>
      <c r="BN1294" s="1"/>
      <c r="BO1294" s="1"/>
      <c r="BP1294" s="1"/>
      <c r="BQ1294" s="1"/>
      <c r="BR1294" s="1"/>
      <c r="BS1294" s="38"/>
      <c r="BT1294" s="107">
        <f t="shared" si="1035"/>
        <v>0</v>
      </c>
      <c r="BU1294" s="108">
        <f t="shared" si="1036"/>
        <v>0</v>
      </c>
      <c r="BV1294" s="28">
        <f t="shared" si="1037"/>
        <v>0</v>
      </c>
      <c r="BW1294" s="28">
        <f t="shared" si="1038"/>
        <v>0</v>
      </c>
      <c r="BX1294" s="27"/>
      <c r="BY1294" s="27"/>
      <c r="BZ1294" s="38">
        <f t="shared" si="1050"/>
        <v>0</v>
      </c>
      <c r="CA1294" s="38">
        <f t="shared" si="1051"/>
        <v>0</v>
      </c>
      <c r="CB1294" s="38">
        <f t="shared" si="1045"/>
        <v>0</v>
      </c>
      <c r="CC1294" s="38">
        <f t="shared" si="1045"/>
        <v>0</v>
      </c>
      <c r="CD1294" s="38">
        <f t="shared" si="1039"/>
        <v>0</v>
      </c>
      <c r="CE1294" s="27"/>
      <c r="CF1294" s="27"/>
      <c r="CG1294" s="27"/>
      <c r="CH1294" s="27"/>
      <c r="CI1294" s="126"/>
      <c r="CJ1294" s="116"/>
      <c r="CK1294" s="27"/>
      <c r="CL1294" s="116"/>
      <c r="CM1294" s="27"/>
      <c r="CN1294" s="116"/>
      <c r="CO1294" s="27"/>
      <c r="CP1294" s="27"/>
      <c r="CQ1294" s="27">
        <f t="shared" si="1046"/>
        <v>0</v>
      </c>
      <c r="CR1294" s="27"/>
      <c r="CS1294" s="27">
        <f t="shared" si="1040"/>
        <v>0</v>
      </c>
      <c r="CT1294" s="27"/>
      <c r="CU1294" s="27"/>
      <c r="CV1294" s="86">
        <f t="shared" si="1041"/>
        <v>0</v>
      </c>
      <c r="CW1294" s="86">
        <f t="shared" si="1031"/>
        <v>0</v>
      </c>
    </row>
    <row r="1295" spans="2:101" customFormat="1" outlineLevel="1" x14ac:dyDescent="0.3">
      <c r="B1295" s="41">
        <f t="shared" si="1043"/>
        <v>814</v>
      </c>
      <c r="C1295" s="42"/>
      <c r="D1295" s="105"/>
      <c r="E1295" s="37"/>
      <c r="F1295" s="34"/>
      <c r="G1295" s="34"/>
      <c r="H1295" s="34"/>
      <c r="I1295" s="34"/>
      <c r="J1295" s="34"/>
      <c r="K1295" s="34"/>
      <c r="L1295" s="34"/>
      <c r="M1295" s="27"/>
      <c r="N1295" s="27"/>
      <c r="O1295" s="27"/>
      <c r="P1295" s="27"/>
      <c r="Q1295" s="27"/>
      <c r="R1295" s="27"/>
      <c r="S1295" s="28"/>
      <c r="T1295" s="28"/>
      <c r="U1295" s="28"/>
      <c r="V1295" s="28"/>
      <c r="W1295" s="28">
        <f t="shared" si="1044"/>
        <v>0</v>
      </c>
      <c r="X1295" s="29">
        <f t="shared" si="1042"/>
        <v>0</v>
      </c>
      <c r="Y1295" s="66"/>
      <c r="Z1295" s="67"/>
      <c r="AA1295" s="67"/>
      <c r="AB1295" s="67"/>
      <c r="AC1295" s="67"/>
      <c r="AD1295" s="67"/>
      <c r="AE1295" s="72">
        <f t="shared" si="1032"/>
        <v>0</v>
      </c>
      <c r="AF1295" s="67"/>
      <c r="AG1295" s="66"/>
      <c r="AH1295" s="67"/>
      <c r="AI1295" s="67"/>
      <c r="AJ1295" s="67"/>
      <c r="AK1295" s="68"/>
      <c r="AL1295" s="66"/>
      <c r="AM1295" s="64">
        <f t="shared" si="1052"/>
        <v>0</v>
      </c>
      <c r="AN1295" s="64">
        <f t="shared" si="1053"/>
        <v>0</v>
      </c>
      <c r="AO1295" s="64">
        <f t="shared" si="1054"/>
        <v>0</v>
      </c>
      <c r="AP1295" s="64">
        <f t="shared" si="1055"/>
        <v>0</v>
      </c>
      <c r="AQ1295" s="64">
        <f t="shared" si="1056"/>
        <v>0</v>
      </c>
      <c r="AR1295" s="64">
        <f t="shared" si="1057"/>
        <v>0</v>
      </c>
      <c r="AS1295" s="68"/>
      <c r="AT1295" s="78"/>
      <c r="AU1295" s="79"/>
      <c r="AV1295" s="79"/>
      <c r="AW1295" s="80"/>
      <c r="AX1295" s="106">
        <f t="shared" si="1033"/>
        <v>0</v>
      </c>
      <c r="AY1295" s="63"/>
      <c r="BA1295" s="36"/>
      <c r="BB1295" s="27">
        <f t="shared" si="1047"/>
        <v>0</v>
      </c>
      <c r="BC1295" s="27">
        <f t="shared" si="1048"/>
        <v>0</v>
      </c>
      <c r="BD1295" s="27"/>
      <c r="BE1295" s="27">
        <f t="shared" si="1049"/>
        <v>0</v>
      </c>
      <c r="BF1295" s="27"/>
      <c r="BG1295" s="27">
        <f t="shared" si="1034"/>
        <v>0</v>
      </c>
      <c r="BH1295" s="1"/>
      <c r="BI1295" s="1"/>
      <c r="BJ1295" s="1"/>
      <c r="BK1295" s="1"/>
      <c r="BL1295" s="1"/>
      <c r="BM1295" s="1"/>
      <c r="BN1295" s="1"/>
      <c r="BO1295" s="1"/>
      <c r="BP1295" s="1"/>
      <c r="BQ1295" s="1"/>
      <c r="BR1295" s="1"/>
      <c r="BS1295" s="38"/>
      <c r="BT1295" s="107">
        <f t="shared" si="1035"/>
        <v>0</v>
      </c>
      <c r="BU1295" s="108">
        <f t="shared" si="1036"/>
        <v>0</v>
      </c>
      <c r="BV1295" s="28">
        <f t="shared" si="1037"/>
        <v>0</v>
      </c>
      <c r="BW1295" s="28">
        <f t="shared" si="1038"/>
        <v>0</v>
      </c>
      <c r="BX1295" s="27"/>
      <c r="BY1295" s="27"/>
      <c r="BZ1295" s="38">
        <f t="shared" si="1050"/>
        <v>0</v>
      </c>
      <c r="CA1295" s="38">
        <f t="shared" si="1051"/>
        <v>0</v>
      </c>
      <c r="CB1295" s="38">
        <f t="shared" si="1045"/>
        <v>0</v>
      </c>
      <c r="CC1295" s="38">
        <f t="shared" si="1045"/>
        <v>0</v>
      </c>
      <c r="CD1295" s="38">
        <f t="shared" si="1039"/>
        <v>0</v>
      </c>
      <c r="CE1295" s="27"/>
      <c r="CF1295" s="27"/>
      <c r="CG1295" s="27"/>
      <c r="CH1295" s="27"/>
      <c r="CI1295" s="126"/>
      <c r="CJ1295" s="116"/>
      <c r="CK1295" s="27"/>
      <c r="CL1295" s="116"/>
      <c r="CM1295" s="27"/>
      <c r="CN1295" s="116"/>
      <c r="CO1295" s="27"/>
      <c r="CP1295" s="27"/>
      <c r="CQ1295" s="27">
        <f t="shared" si="1046"/>
        <v>0</v>
      </c>
      <c r="CR1295" s="27"/>
      <c r="CS1295" s="27">
        <f t="shared" si="1040"/>
        <v>0</v>
      </c>
      <c r="CT1295" s="27"/>
      <c r="CU1295" s="27"/>
      <c r="CV1295" s="86">
        <f t="shared" si="1041"/>
        <v>0</v>
      </c>
      <c r="CW1295" s="86">
        <f t="shared" si="1031"/>
        <v>0</v>
      </c>
    </row>
    <row r="1296" spans="2:101" customFormat="1" outlineLevel="1" x14ac:dyDescent="0.3">
      <c r="B1296" s="41">
        <f t="shared" si="1043"/>
        <v>815</v>
      </c>
      <c r="C1296" s="42"/>
      <c r="D1296" s="105"/>
      <c r="E1296" s="37"/>
      <c r="F1296" s="34"/>
      <c r="G1296" s="34"/>
      <c r="H1296" s="34"/>
      <c r="I1296" s="34"/>
      <c r="J1296" s="34"/>
      <c r="K1296" s="34"/>
      <c r="L1296" s="34"/>
      <c r="M1296" s="27"/>
      <c r="N1296" s="27"/>
      <c r="O1296" s="27"/>
      <c r="P1296" s="27"/>
      <c r="Q1296" s="27"/>
      <c r="R1296" s="27"/>
      <c r="S1296" s="28"/>
      <c r="T1296" s="28"/>
      <c r="U1296" s="28"/>
      <c r="V1296" s="28"/>
      <c r="W1296" s="28">
        <f t="shared" si="1044"/>
        <v>0</v>
      </c>
      <c r="X1296" s="29">
        <f t="shared" si="1042"/>
        <v>0</v>
      </c>
      <c r="Y1296" s="66"/>
      <c r="Z1296" s="67"/>
      <c r="AA1296" s="67"/>
      <c r="AB1296" s="67"/>
      <c r="AC1296" s="67"/>
      <c r="AD1296" s="67"/>
      <c r="AE1296" s="72">
        <f t="shared" si="1032"/>
        <v>0</v>
      </c>
      <c r="AF1296" s="67"/>
      <c r="AG1296" s="66"/>
      <c r="AH1296" s="67"/>
      <c r="AI1296" s="67"/>
      <c r="AJ1296" s="67"/>
      <c r="AK1296" s="68"/>
      <c r="AL1296" s="66"/>
      <c r="AM1296" s="64">
        <f t="shared" si="1052"/>
        <v>0</v>
      </c>
      <c r="AN1296" s="64">
        <f t="shared" si="1053"/>
        <v>0</v>
      </c>
      <c r="AO1296" s="64">
        <f t="shared" si="1054"/>
        <v>0</v>
      </c>
      <c r="AP1296" s="64">
        <f t="shared" si="1055"/>
        <v>0</v>
      </c>
      <c r="AQ1296" s="64">
        <f t="shared" si="1056"/>
        <v>0</v>
      </c>
      <c r="AR1296" s="64">
        <f t="shared" si="1057"/>
        <v>0</v>
      </c>
      <c r="AS1296" s="68"/>
      <c r="AT1296" s="78"/>
      <c r="AU1296" s="79"/>
      <c r="AV1296" s="79"/>
      <c r="AW1296" s="80"/>
      <c r="AX1296" s="106">
        <f t="shared" si="1033"/>
        <v>0</v>
      </c>
      <c r="AY1296" s="63"/>
      <c r="BA1296" s="36"/>
      <c r="BB1296" s="27">
        <f t="shared" si="1047"/>
        <v>0</v>
      </c>
      <c r="BC1296" s="27">
        <f t="shared" si="1048"/>
        <v>0</v>
      </c>
      <c r="BD1296" s="27"/>
      <c r="BE1296" s="27">
        <f t="shared" si="1049"/>
        <v>0</v>
      </c>
      <c r="BF1296" s="27"/>
      <c r="BG1296" s="27">
        <f t="shared" si="1034"/>
        <v>0</v>
      </c>
      <c r="BH1296" s="1"/>
      <c r="BI1296" s="1"/>
      <c r="BJ1296" s="1"/>
      <c r="BK1296" s="1"/>
      <c r="BL1296" s="1"/>
      <c r="BM1296" s="1"/>
      <c r="BN1296" s="1"/>
      <c r="BO1296" s="1"/>
      <c r="BP1296" s="1"/>
      <c r="BQ1296" s="1"/>
      <c r="BR1296" s="1"/>
      <c r="BS1296" s="38"/>
      <c r="BT1296" s="107">
        <f t="shared" si="1035"/>
        <v>0</v>
      </c>
      <c r="BU1296" s="108">
        <f t="shared" si="1036"/>
        <v>0</v>
      </c>
      <c r="BV1296" s="28">
        <f t="shared" si="1037"/>
        <v>0</v>
      </c>
      <c r="BW1296" s="28">
        <f t="shared" si="1038"/>
        <v>0</v>
      </c>
      <c r="BX1296" s="27"/>
      <c r="BY1296" s="27"/>
      <c r="BZ1296" s="38">
        <f t="shared" si="1050"/>
        <v>0</v>
      </c>
      <c r="CA1296" s="38">
        <f t="shared" si="1051"/>
        <v>0</v>
      </c>
      <c r="CB1296" s="38">
        <f t="shared" si="1045"/>
        <v>0</v>
      </c>
      <c r="CC1296" s="38">
        <f t="shared" si="1045"/>
        <v>0</v>
      </c>
      <c r="CD1296" s="38">
        <f t="shared" si="1039"/>
        <v>0</v>
      </c>
      <c r="CE1296" s="27"/>
      <c r="CF1296" s="27"/>
      <c r="CG1296" s="27"/>
      <c r="CH1296" s="27"/>
      <c r="CI1296" s="126"/>
      <c r="CJ1296" s="116"/>
      <c r="CK1296" s="27"/>
      <c r="CL1296" s="116"/>
      <c r="CM1296" s="27"/>
      <c r="CN1296" s="116"/>
      <c r="CO1296" s="27"/>
      <c r="CP1296" s="27"/>
      <c r="CQ1296" s="27">
        <f t="shared" si="1046"/>
        <v>0</v>
      </c>
      <c r="CR1296" s="27"/>
      <c r="CS1296" s="27">
        <f t="shared" si="1040"/>
        <v>0</v>
      </c>
      <c r="CT1296" s="27"/>
      <c r="CU1296" s="27"/>
      <c r="CV1296" s="86">
        <f t="shared" si="1041"/>
        <v>0</v>
      </c>
      <c r="CW1296" s="86">
        <f t="shared" ref="CW1296:CW1353" si="1058">IF(SUM(F1296:L1296)=0,0,SUM(BB1296:BG1296)+BU1296+CC1296+CB1296)</f>
        <v>0</v>
      </c>
    </row>
    <row r="1297" spans="2:101" customFormat="1" outlineLevel="1" x14ac:dyDescent="0.3">
      <c r="B1297" s="41">
        <f t="shared" si="1043"/>
        <v>816</v>
      </c>
      <c r="C1297" s="42"/>
      <c r="D1297" s="105"/>
      <c r="E1297" s="37"/>
      <c r="F1297" s="34"/>
      <c r="G1297" s="34"/>
      <c r="H1297" s="34"/>
      <c r="I1297" s="34"/>
      <c r="J1297" s="34"/>
      <c r="K1297" s="34"/>
      <c r="L1297" s="34"/>
      <c r="M1297" s="27"/>
      <c r="N1297" s="27"/>
      <c r="O1297" s="27"/>
      <c r="P1297" s="27"/>
      <c r="Q1297" s="27"/>
      <c r="R1297" s="27"/>
      <c r="S1297" s="28"/>
      <c r="T1297" s="28"/>
      <c r="U1297" s="28"/>
      <c r="V1297" s="28"/>
      <c r="W1297" s="28">
        <f t="shared" si="1044"/>
        <v>0</v>
      </c>
      <c r="X1297" s="29">
        <f t="shared" si="1042"/>
        <v>0</v>
      </c>
      <c r="Y1297" s="66"/>
      <c r="Z1297" s="67"/>
      <c r="AA1297" s="67"/>
      <c r="AB1297" s="67"/>
      <c r="AC1297" s="67"/>
      <c r="AD1297" s="67"/>
      <c r="AE1297" s="72">
        <f t="shared" si="1032"/>
        <v>0</v>
      </c>
      <c r="AF1297" s="67"/>
      <c r="AG1297" s="66"/>
      <c r="AH1297" s="67"/>
      <c r="AI1297" s="67"/>
      <c r="AJ1297" s="67"/>
      <c r="AK1297" s="68"/>
      <c r="AL1297" s="66"/>
      <c r="AM1297" s="64">
        <f t="shared" si="1052"/>
        <v>0</v>
      </c>
      <c r="AN1297" s="64">
        <f t="shared" si="1053"/>
        <v>0</v>
      </c>
      <c r="AO1297" s="64">
        <f t="shared" si="1054"/>
        <v>0</v>
      </c>
      <c r="AP1297" s="64">
        <f t="shared" si="1055"/>
        <v>0</v>
      </c>
      <c r="AQ1297" s="64">
        <f t="shared" si="1056"/>
        <v>0</v>
      </c>
      <c r="AR1297" s="64">
        <f t="shared" si="1057"/>
        <v>0</v>
      </c>
      <c r="AS1297" s="68"/>
      <c r="AT1297" s="78"/>
      <c r="AU1297" s="79"/>
      <c r="AV1297" s="79"/>
      <c r="AW1297" s="80"/>
      <c r="AX1297" s="106">
        <f t="shared" si="1033"/>
        <v>0</v>
      </c>
      <c r="AY1297" s="63"/>
      <c r="BA1297" s="36"/>
      <c r="BB1297" s="27">
        <f t="shared" si="1047"/>
        <v>0</v>
      </c>
      <c r="BC1297" s="27">
        <f t="shared" si="1048"/>
        <v>0</v>
      </c>
      <c r="BD1297" s="27"/>
      <c r="BE1297" s="27">
        <f t="shared" si="1049"/>
        <v>0</v>
      </c>
      <c r="BF1297" s="27"/>
      <c r="BG1297" s="27">
        <f t="shared" si="1034"/>
        <v>0</v>
      </c>
      <c r="BH1297" s="1"/>
      <c r="BI1297" s="1"/>
      <c r="BJ1297" s="1"/>
      <c r="BK1297" s="1"/>
      <c r="BL1297" s="1"/>
      <c r="BM1297" s="1"/>
      <c r="BN1297" s="1"/>
      <c r="BO1297" s="1"/>
      <c r="BP1297" s="1"/>
      <c r="BQ1297" s="1"/>
      <c r="BR1297" s="1"/>
      <c r="BS1297" s="38"/>
      <c r="BT1297" s="107">
        <f t="shared" si="1035"/>
        <v>0</v>
      </c>
      <c r="BU1297" s="108">
        <f t="shared" si="1036"/>
        <v>0</v>
      </c>
      <c r="BV1297" s="28">
        <f t="shared" si="1037"/>
        <v>0</v>
      </c>
      <c r="BW1297" s="28">
        <f t="shared" si="1038"/>
        <v>0</v>
      </c>
      <c r="BX1297" s="27"/>
      <c r="BY1297" s="27"/>
      <c r="BZ1297" s="38">
        <f t="shared" si="1050"/>
        <v>0</v>
      </c>
      <c r="CA1297" s="38">
        <f t="shared" si="1051"/>
        <v>0</v>
      </c>
      <c r="CB1297" s="38">
        <f t="shared" si="1045"/>
        <v>0</v>
      </c>
      <c r="CC1297" s="38">
        <f t="shared" si="1045"/>
        <v>0</v>
      </c>
      <c r="CD1297" s="38">
        <f t="shared" si="1039"/>
        <v>0</v>
      </c>
      <c r="CE1297" s="27"/>
      <c r="CF1297" s="27"/>
      <c r="CG1297" s="27"/>
      <c r="CH1297" s="27"/>
      <c r="CI1297" s="126"/>
      <c r="CJ1297" s="116"/>
      <c r="CK1297" s="27"/>
      <c r="CL1297" s="116"/>
      <c r="CM1297" s="27"/>
      <c r="CN1297" s="116"/>
      <c r="CO1297" s="27"/>
      <c r="CP1297" s="27"/>
      <c r="CQ1297" s="27">
        <f t="shared" si="1046"/>
        <v>0</v>
      </c>
      <c r="CR1297" s="27"/>
      <c r="CS1297" s="27">
        <f t="shared" si="1040"/>
        <v>0</v>
      </c>
      <c r="CT1297" s="27"/>
      <c r="CU1297" s="27"/>
      <c r="CV1297" s="86">
        <f t="shared" si="1041"/>
        <v>0</v>
      </c>
      <c r="CW1297" s="86">
        <f t="shared" si="1058"/>
        <v>0</v>
      </c>
    </row>
    <row r="1298" spans="2:101" customFormat="1" outlineLevel="1" x14ac:dyDescent="0.3">
      <c r="B1298" s="41">
        <f t="shared" si="1043"/>
        <v>817</v>
      </c>
      <c r="C1298" s="42"/>
      <c r="D1298" s="105"/>
      <c r="E1298" s="37"/>
      <c r="F1298" s="34"/>
      <c r="G1298" s="34"/>
      <c r="H1298" s="34"/>
      <c r="I1298" s="34"/>
      <c r="J1298" s="34"/>
      <c r="K1298" s="34"/>
      <c r="L1298" s="34"/>
      <c r="M1298" s="27"/>
      <c r="N1298" s="27"/>
      <c r="O1298" s="27"/>
      <c r="P1298" s="27"/>
      <c r="Q1298" s="27"/>
      <c r="R1298" s="27"/>
      <c r="S1298" s="28"/>
      <c r="T1298" s="28"/>
      <c r="U1298" s="28"/>
      <c r="V1298" s="28"/>
      <c r="W1298" s="28">
        <f t="shared" si="1044"/>
        <v>0</v>
      </c>
      <c r="X1298" s="29">
        <f t="shared" si="1042"/>
        <v>0</v>
      </c>
      <c r="Y1298" s="66"/>
      <c r="Z1298" s="67"/>
      <c r="AA1298" s="67"/>
      <c r="AB1298" s="67"/>
      <c r="AC1298" s="67"/>
      <c r="AD1298" s="67"/>
      <c r="AE1298" s="72">
        <f t="shared" si="1032"/>
        <v>0</v>
      </c>
      <c r="AF1298" s="67"/>
      <c r="AG1298" s="66"/>
      <c r="AH1298" s="67"/>
      <c r="AI1298" s="67"/>
      <c r="AJ1298" s="67"/>
      <c r="AK1298" s="68"/>
      <c r="AL1298" s="66"/>
      <c r="AM1298" s="64">
        <f t="shared" si="1052"/>
        <v>0</v>
      </c>
      <c r="AN1298" s="64">
        <f t="shared" si="1053"/>
        <v>0</v>
      </c>
      <c r="AO1298" s="64">
        <f t="shared" si="1054"/>
        <v>0</v>
      </c>
      <c r="AP1298" s="64">
        <f t="shared" si="1055"/>
        <v>0</v>
      </c>
      <c r="AQ1298" s="64">
        <f t="shared" si="1056"/>
        <v>0</v>
      </c>
      <c r="AR1298" s="64">
        <f t="shared" si="1057"/>
        <v>0</v>
      </c>
      <c r="AS1298" s="68"/>
      <c r="AT1298" s="78"/>
      <c r="AU1298" s="79"/>
      <c r="AV1298" s="79"/>
      <c r="AW1298" s="80"/>
      <c r="AX1298" s="106">
        <f t="shared" si="1033"/>
        <v>0</v>
      </c>
      <c r="AY1298" s="63"/>
      <c r="BA1298" s="36"/>
      <c r="BB1298" s="27">
        <f t="shared" si="1047"/>
        <v>0</v>
      </c>
      <c r="BC1298" s="27">
        <f t="shared" si="1048"/>
        <v>0</v>
      </c>
      <c r="BD1298" s="27"/>
      <c r="BE1298" s="27">
        <f t="shared" si="1049"/>
        <v>0</v>
      </c>
      <c r="BF1298" s="27"/>
      <c r="BG1298" s="27">
        <f t="shared" si="1034"/>
        <v>0</v>
      </c>
      <c r="BH1298" s="1"/>
      <c r="BI1298" s="1"/>
      <c r="BJ1298" s="1"/>
      <c r="BK1298" s="1"/>
      <c r="BL1298" s="1"/>
      <c r="BM1298" s="1"/>
      <c r="BN1298" s="1"/>
      <c r="BO1298" s="1"/>
      <c r="BP1298" s="1"/>
      <c r="BQ1298" s="1"/>
      <c r="BR1298" s="1"/>
      <c r="BS1298" s="38"/>
      <c r="BT1298" s="107">
        <f t="shared" si="1035"/>
        <v>0</v>
      </c>
      <c r="BU1298" s="108">
        <f t="shared" si="1036"/>
        <v>0</v>
      </c>
      <c r="BV1298" s="28">
        <f t="shared" si="1037"/>
        <v>0</v>
      </c>
      <c r="BW1298" s="28">
        <f t="shared" si="1038"/>
        <v>0</v>
      </c>
      <c r="BX1298" s="27"/>
      <c r="BY1298" s="27"/>
      <c r="BZ1298" s="38">
        <f t="shared" si="1050"/>
        <v>0</v>
      </c>
      <c r="CA1298" s="38">
        <f t="shared" si="1051"/>
        <v>0</v>
      </c>
      <c r="CB1298" s="38">
        <f t="shared" si="1045"/>
        <v>0</v>
      </c>
      <c r="CC1298" s="38">
        <f t="shared" si="1045"/>
        <v>0</v>
      </c>
      <c r="CD1298" s="38">
        <f t="shared" si="1039"/>
        <v>0</v>
      </c>
      <c r="CE1298" s="27"/>
      <c r="CF1298" s="27"/>
      <c r="CG1298" s="27"/>
      <c r="CH1298" s="27"/>
      <c r="CI1298" s="126"/>
      <c r="CJ1298" s="116"/>
      <c r="CK1298" s="27"/>
      <c r="CL1298" s="116"/>
      <c r="CM1298" s="27"/>
      <c r="CN1298" s="116"/>
      <c r="CO1298" s="27"/>
      <c r="CP1298" s="27"/>
      <c r="CQ1298" s="27">
        <f t="shared" si="1046"/>
        <v>0</v>
      </c>
      <c r="CR1298" s="27"/>
      <c r="CS1298" s="27">
        <f t="shared" si="1040"/>
        <v>0</v>
      </c>
      <c r="CT1298" s="27"/>
      <c r="CU1298" s="27"/>
      <c r="CV1298" s="86">
        <f t="shared" si="1041"/>
        <v>0</v>
      </c>
      <c r="CW1298" s="86">
        <f t="shared" si="1058"/>
        <v>0</v>
      </c>
    </row>
    <row r="1299" spans="2:101" customFormat="1" outlineLevel="1" x14ac:dyDescent="0.3">
      <c r="B1299" s="41">
        <f t="shared" si="1043"/>
        <v>818</v>
      </c>
      <c r="C1299" s="42"/>
      <c r="D1299" s="105"/>
      <c r="E1299" s="37"/>
      <c r="F1299" s="34"/>
      <c r="G1299" s="34"/>
      <c r="H1299" s="34"/>
      <c r="I1299" s="34"/>
      <c r="J1299" s="34"/>
      <c r="K1299" s="34"/>
      <c r="L1299" s="34"/>
      <c r="M1299" s="27"/>
      <c r="N1299" s="27"/>
      <c r="O1299" s="27"/>
      <c r="P1299" s="27"/>
      <c r="Q1299" s="27"/>
      <c r="R1299" s="27"/>
      <c r="S1299" s="28"/>
      <c r="T1299" s="28"/>
      <c r="U1299" s="28"/>
      <c r="V1299" s="28"/>
      <c r="W1299" s="28">
        <f t="shared" si="1044"/>
        <v>0</v>
      </c>
      <c r="X1299" s="29">
        <f t="shared" si="1042"/>
        <v>0</v>
      </c>
      <c r="Y1299" s="66"/>
      <c r="Z1299" s="67"/>
      <c r="AA1299" s="67"/>
      <c r="AB1299" s="67"/>
      <c r="AC1299" s="67"/>
      <c r="AD1299" s="67"/>
      <c r="AE1299" s="72">
        <f t="shared" si="1032"/>
        <v>0</v>
      </c>
      <c r="AF1299" s="67"/>
      <c r="AG1299" s="66"/>
      <c r="AH1299" s="67"/>
      <c r="AI1299" s="67"/>
      <c r="AJ1299" s="67"/>
      <c r="AK1299" s="68"/>
      <c r="AL1299" s="66"/>
      <c r="AM1299" s="64">
        <f t="shared" si="1052"/>
        <v>0</v>
      </c>
      <c r="AN1299" s="64">
        <f t="shared" si="1053"/>
        <v>0</v>
      </c>
      <c r="AO1299" s="64">
        <f t="shared" si="1054"/>
        <v>0</v>
      </c>
      <c r="AP1299" s="64">
        <f t="shared" si="1055"/>
        <v>0</v>
      </c>
      <c r="AQ1299" s="64">
        <f t="shared" si="1056"/>
        <v>0</v>
      </c>
      <c r="AR1299" s="64">
        <f t="shared" si="1057"/>
        <v>0</v>
      </c>
      <c r="AS1299" s="68"/>
      <c r="AT1299" s="78"/>
      <c r="AU1299" s="79"/>
      <c r="AV1299" s="79"/>
      <c r="AW1299" s="80"/>
      <c r="AX1299" s="106">
        <f t="shared" si="1033"/>
        <v>0</v>
      </c>
      <c r="AY1299" s="63"/>
      <c r="BA1299" s="36"/>
      <c r="BB1299" s="27">
        <f t="shared" si="1047"/>
        <v>0</v>
      </c>
      <c r="BC1299" s="27">
        <f t="shared" si="1048"/>
        <v>0</v>
      </c>
      <c r="BD1299" s="27"/>
      <c r="BE1299" s="27">
        <f t="shared" si="1049"/>
        <v>0</v>
      </c>
      <c r="BF1299" s="27"/>
      <c r="BG1299" s="27">
        <f t="shared" si="1034"/>
        <v>0</v>
      </c>
      <c r="BH1299" s="1"/>
      <c r="BI1299" s="1"/>
      <c r="BJ1299" s="1"/>
      <c r="BK1299" s="1"/>
      <c r="BL1299" s="1"/>
      <c r="BM1299" s="1"/>
      <c r="BN1299" s="1"/>
      <c r="BO1299" s="1"/>
      <c r="BP1299" s="1"/>
      <c r="BQ1299" s="1"/>
      <c r="BR1299" s="1"/>
      <c r="BS1299" s="38"/>
      <c r="BT1299" s="107">
        <f t="shared" si="1035"/>
        <v>0</v>
      </c>
      <c r="BU1299" s="108">
        <f t="shared" si="1036"/>
        <v>0</v>
      </c>
      <c r="BV1299" s="28">
        <f t="shared" si="1037"/>
        <v>0</v>
      </c>
      <c r="BW1299" s="28">
        <f t="shared" si="1038"/>
        <v>0</v>
      </c>
      <c r="BX1299" s="27"/>
      <c r="BY1299" s="27"/>
      <c r="BZ1299" s="38">
        <f t="shared" si="1050"/>
        <v>0</v>
      </c>
      <c r="CA1299" s="38">
        <f t="shared" si="1051"/>
        <v>0</v>
      </c>
      <c r="CB1299" s="38">
        <f t="shared" si="1045"/>
        <v>0</v>
      </c>
      <c r="CC1299" s="38">
        <f t="shared" si="1045"/>
        <v>0</v>
      </c>
      <c r="CD1299" s="38">
        <f t="shared" si="1039"/>
        <v>0</v>
      </c>
      <c r="CE1299" s="27"/>
      <c r="CF1299" s="27"/>
      <c r="CG1299" s="27"/>
      <c r="CH1299" s="27"/>
      <c r="CI1299" s="126"/>
      <c r="CJ1299" s="116"/>
      <c r="CK1299" s="27"/>
      <c r="CL1299" s="116"/>
      <c r="CM1299" s="27"/>
      <c r="CN1299" s="116"/>
      <c r="CO1299" s="27"/>
      <c r="CP1299" s="27"/>
      <c r="CQ1299" s="27">
        <f t="shared" si="1046"/>
        <v>0</v>
      </c>
      <c r="CR1299" s="27"/>
      <c r="CS1299" s="27">
        <f t="shared" si="1040"/>
        <v>0</v>
      </c>
      <c r="CT1299" s="27"/>
      <c r="CU1299" s="27"/>
      <c r="CV1299" s="86">
        <f t="shared" si="1041"/>
        <v>0</v>
      </c>
      <c r="CW1299" s="86">
        <f t="shared" si="1058"/>
        <v>0</v>
      </c>
    </row>
    <row r="1300" spans="2:101" customFormat="1" outlineLevel="1" x14ac:dyDescent="0.3">
      <c r="B1300" s="41">
        <f t="shared" si="1043"/>
        <v>819</v>
      </c>
      <c r="C1300" s="42"/>
      <c r="D1300" s="105"/>
      <c r="E1300" s="37"/>
      <c r="F1300" s="34"/>
      <c r="G1300" s="34"/>
      <c r="H1300" s="34"/>
      <c r="I1300" s="34"/>
      <c r="J1300" s="34"/>
      <c r="K1300" s="34"/>
      <c r="L1300" s="34"/>
      <c r="M1300" s="27"/>
      <c r="N1300" s="27"/>
      <c r="O1300" s="27"/>
      <c r="P1300" s="27"/>
      <c r="Q1300" s="27"/>
      <c r="R1300" s="27"/>
      <c r="S1300" s="28"/>
      <c r="T1300" s="28"/>
      <c r="U1300" s="28"/>
      <c r="V1300" s="28"/>
      <c r="W1300" s="28">
        <f t="shared" si="1044"/>
        <v>0</v>
      </c>
      <c r="X1300" s="29">
        <f t="shared" si="1042"/>
        <v>0</v>
      </c>
      <c r="Y1300" s="66"/>
      <c r="Z1300" s="67"/>
      <c r="AA1300" s="67"/>
      <c r="AB1300" s="67"/>
      <c r="AC1300" s="67"/>
      <c r="AD1300" s="67"/>
      <c r="AE1300" s="72">
        <f t="shared" si="1032"/>
        <v>0</v>
      </c>
      <c r="AF1300" s="67"/>
      <c r="AG1300" s="66"/>
      <c r="AH1300" s="67"/>
      <c r="AI1300" s="67"/>
      <c r="AJ1300" s="67"/>
      <c r="AK1300" s="68"/>
      <c r="AL1300" s="66"/>
      <c r="AM1300" s="64">
        <f t="shared" si="1052"/>
        <v>0</v>
      </c>
      <c r="AN1300" s="64">
        <f t="shared" si="1053"/>
        <v>0</v>
      </c>
      <c r="AO1300" s="64">
        <f t="shared" si="1054"/>
        <v>0</v>
      </c>
      <c r="AP1300" s="64">
        <f t="shared" si="1055"/>
        <v>0</v>
      </c>
      <c r="AQ1300" s="64">
        <f t="shared" si="1056"/>
        <v>0</v>
      </c>
      <c r="AR1300" s="64">
        <f t="shared" si="1057"/>
        <v>0</v>
      </c>
      <c r="AS1300" s="68"/>
      <c r="AT1300" s="78"/>
      <c r="AU1300" s="79"/>
      <c r="AV1300" s="79"/>
      <c r="AW1300" s="80"/>
      <c r="AX1300" s="106">
        <f t="shared" si="1033"/>
        <v>0</v>
      </c>
      <c r="AY1300" s="63"/>
      <c r="BA1300" s="36"/>
      <c r="BB1300" s="27">
        <f t="shared" si="1047"/>
        <v>0</v>
      </c>
      <c r="BC1300" s="27">
        <f t="shared" si="1048"/>
        <v>0</v>
      </c>
      <c r="BD1300" s="27"/>
      <c r="BE1300" s="27">
        <f t="shared" si="1049"/>
        <v>0</v>
      </c>
      <c r="BF1300" s="27"/>
      <c r="BG1300" s="27">
        <f t="shared" si="1034"/>
        <v>0</v>
      </c>
      <c r="BH1300" s="1"/>
      <c r="BI1300" s="1"/>
      <c r="BJ1300" s="1"/>
      <c r="BK1300" s="1"/>
      <c r="BL1300" s="1"/>
      <c r="BM1300" s="1"/>
      <c r="BN1300" s="1"/>
      <c r="BO1300" s="1"/>
      <c r="BP1300" s="1"/>
      <c r="BQ1300" s="1"/>
      <c r="BR1300" s="1"/>
      <c r="BS1300" s="38"/>
      <c r="BT1300" s="107">
        <f t="shared" si="1035"/>
        <v>0</v>
      </c>
      <c r="BU1300" s="108">
        <f t="shared" si="1036"/>
        <v>0</v>
      </c>
      <c r="BV1300" s="28">
        <f t="shared" si="1037"/>
        <v>0</v>
      </c>
      <c r="BW1300" s="28">
        <f t="shared" si="1038"/>
        <v>0</v>
      </c>
      <c r="BX1300" s="27"/>
      <c r="BY1300" s="27"/>
      <c r="BZ1300" s="38">
        <f t="shared" si="1050"/>
        <v>0</v>
      </c>
      <c r="CA1300" s="38">
        <f t="shared" si="1051"/>
        <v>0</v>
      </c>
      <c r="CB1300" s="38">
        <f t="shared" si="1045"/>
        <v>0</v>
      </c>
      <c r="CC1300" s="38">
        <f t="shared" si="1045"/>
        <v>0</v>
      </c>
      <c r="CD1300" s="38">
        <f t="shared" si="1039"/>
        <v>0</v>
      </c>
      <c r="CE1300" s="27"/>
      <c r="CF1300" s="27"/>
      <c r="CG1300" s="27"/>
      <c r="CH1300" s="27"/>
      <c r="CI1300" s="126"/>
      <c r="CJ1300" s="116"/>
      <c r="CK1300" s="27"/>
      <c r="CL1300" s="116"/>
      <c r="CM1300" s="27"/>
      <c r="CN1300" s="116"/>
      <c r="CO1300" s="27"/>
      <c r="CP1300" s="27"/>
      <c r="CQ1300" s="27">
        <f t="shared" si="1046"/>
        <v>0</v>
      </c>
      <c r="CR1300" s="27"/>
      <c r="CS1300" s="27">
        <f t="shared" si="1040"/>
        <v>0</v>
      </c>
      <c r="CT1300" s="27"/>
      <c r="CU1300" s="27"/>
      <c r="CV1300" s="86">
        <f t="shared" si="1041"/>
        <v>0</v>
      </c>
      <c r="CW1300" s="86">
        <f t="shared" si="1058"/>
        <v>0</v>
      </c>
    </row>
    <row r="1301" spans="2:101" customFormat="1" outlineLevel="1" x14ac:dyDescent="0.3">
      <c r="B1301" s="41">
        <f t="shared" si="1043"/>
        <v>820</v>
      </c>
      <c r="C1301" s="42"/>
      <c r="D1301" s="105"/>
      <c r="E1301" s="37"/>
      <c r="F1301" s="34"/>
      <c r="G1301" s="34"/>
      <c r="H1301" s="34"/>
      <c r="I1301" s="34"/>
      <c r="J1301" s="34"/>
      <c r="K1301" s="34"/>
      <c r="L1301" s="34"/>
      <c r="M1301" s="27"/>
      <c r="N1301" s="27"/>
      <c r="O1301" s="27"/>
      <c r="P1301" s="27"/>
      <c r="Q1301" s="27"/>
      <c r="R1301" s="27"/>
      <c r="S1301" s="28"/>
      <c r="T1301" s="28"/>
      <c r="U1301" s="28"/>
      <c r="V1301" s="28"/>
      <c r="W1301" s="28">
        <f t="shared" si="1044"/>
        <v>0</v>
      </c>
      <c r="X1301" s="29">
        <f t="shared" si="1042"/>
        <v>0</v>
      </c>
      <c r="Y1301" s="66"/>
      <c r="Z1301" s="67"/>
      <c r="AA1301" s="67"/>
      <c r="AB1301" s="67"/>
      <c r="AC1301" s="67"/>
      <c r="AD1301" s="67"/>
      <c r="AE1301" s="72">
        <f t="shared" si="1032"/>
        <v>0</v>
      </c>
      <c r="AF1301" s="67"/>
      <c r="AG1301" s="66"/>
      <c r="AH1301" s="67"/>
      <c r="AI1301" s="67"/>
      <c r="AJ1301" s="67"/>
      <c r="AK1301" s="68"/>
      <c r="AL1301" s="66"/>
      <c r="AM1301" s="64">
        <f t="shared" si="1052"/>
        <v>0</v>
      </c>
      <c r="AN1301" s="64">
        <f t="shared" si="1053"/>
        <v>0</v>
      </c>
      <c r="AO1301" s="64">
        <f t="shared" si="1054"/>
        <v>0</v>
      </c>
      <c r="AP1301" s="64">
        <f t="shared" si="1055"/>
        <v>0</v>
      </c>
      <c r="AQ1301" s="64">
        <f t="shared" si="1056"/>
        <v>0</v>
      </c>
      <c r="AR1301" s="64">
        <f t="shared" si="1057"/>
        <v>0</v>
      </c>
      <c r="AS1301" s="68"/>
      <c r="AT1301" s="78"/>
      <c r="AU1301" s="79"/>
      <c r="AV1301" s="79"/>
      <c r="AW1301" s="80"/>
      <c r="AX1301" s="106">
        <f t="shared" si="1033"/>
        <v>0</v>
      </c>
      <c r="AY1301" s="63"/>
      <c r="BA1301" s="36"/>
      <c r="BB1301" s="27">
        <f t="shared" si="1047"/>
        <v>0</v>
      </c>
      <c r="BC1301" s="27">
        <f t="shared" si="1048"/>
        <v>0</v>
      </c>
      <c r="BD1301" s="27"/>
      <c r="BE1301" s="27">
        <f t="shared" si="1049"/>
        <v>0</v>
      </c>
      <c r="BF1301" s="27"/>
      <c r="BG1301" s="27">
        <f t="shared" si="1034"/>
        <v>0</v>
      </c>
      <c r="BH1301" s="1"/>
      <c r="BI1301" s="1"/>
      <c r="BJ1301" s="1"/>
      <c r="BK1301" s="1"/>
      <c r="BL1301" s="1"/>
      <c r="BM1301" s="1"/>
      <c r="BN1301" s="1"/>
      <c r="BO1301" s="1"/>
      <c r="BP1301" s="1"/>
      <c r="BQ1301" s="1"/>
      <c r="BR1301" s="1"/>
      <c r="BS1301" s="38"/>
      <c r="BT1301" s="107">
        <f t="shared" si="1035"/>
        <v>0</v>
      </c>
      <c r="BU1301" s="108">
        <f t="shared" si="1036"/>
        <v>0</v>
      </c>
      <c r="BV1301" s="28">
        <f t="shared" si="1037"/>
        <v>0</v>
      </c>
      <c r="BW1301" s="28">
        <f t="shared" si="1038"/>
        <v>0</v>
      </c>
      <c r="BX1301" s="27"/>
      <c r="BY1301" s="27"/>
      <c r="BZ1301" s="38">
        <f t="shared" si="1050"/>
        <v>0</v>
      </c>
      <c r="CA1301" s="38">
        <f t="shared" si="1051"/>
        <v>0</v>
      </c>
      <c r="CB1301" s="38">
        <f t="shared" si="1045"/>
        <v>0</v>
      </c>
      <c r="CC1301" s="38">
        <f t="shared" si="1045"/>
        <v>0</v>
      </c>
      <c r="CD1301" s="38">
        <f t="shared" si="1039"/>
        <v>0</v>
      </c>
      <c r="CE1301" s="27"/>
      <c r="CF1301" s="27"/>
      <c r="CG1301" s="27"/>
      <c r="CH1301" s="27"/>
      <c r="CI1301" s="126"/>
      <c r="CJ1301" s="116"/>
      <c r="CK1301" s="27"/>
      <c r="CL1301" s="116"/>
      <c r="CM1301" s="27"/>
      <c r="CN1301" s="116"/>
      <c r="CO1301" s="27"/>
      <c r="CP1301" s="27"/>
      <c r="CQ1301" s="27">
        <f t="shared" si="1046"/>
        <v>0</v>
      </c>
      <c r="CR1301" s="27"/>
      <c r="CS1301" s="27">
        <f t="shared" si="1040"/>
        <v>0</v>
      </c>
      <c r="CT1301" s="27"/>
      <c r="CU1301" s="27"/>
      <c r="CV1301" s="86">
        <f t="shared" si="1041"/>
        <v>0</v>
      </c>
      <c r="CW1301" s="86">
        <f t="shared" si="1058"/>
        <v>0</v>
      </c>
    </row>
    <row r="1302" spans="2:101" customFormat="1" outlineLevel="1" x14ac:dyDescent="0.3">
      <c r="B1302" s="41">
        <f t="shared" si="1043"/>
        <v>821</v>
      </c>
      <c r="C1302" s="42"/>
      <c r="D1302" s="105"/>
      <c r="E1302" s="37"/>
      <c r="F1302" s="34"/>
      <c r="G1302" s="34"/>
      <c r="H1302" s="34"/>
      <c r="I1302" s="34"/>
      <c r="J1302" s="34"/>
      <c r="K1302" s="34"/>
      <c r="L1302" s="34"/>
      <c r="M1302" s="27"/>
      <c r="N1302" s="27"/>
      <c r="O1302" s="27"/>
      <c r="P1302" s="27"/>
      <c r="Q1302" s="27"/>
      <c r="R1302" s="27"/>
      <c r="S1302" s="28"/>
      <c r="T1302" s="28"/>
      <c r="U1302" s="28"/>
      <c r="V1302" s="28"/>
      <c r="W1302" s="28">
        <f t="shared" si="1044"/>
        <v>0</v>
      </c>
      <c r="X1302" s="29">
        <f t="shared" si="1042"/>
        <v>0</v>
      </c>
      <c r="Y1302" s="66"/>
      <c r="Z1302" s="67"/>
      <c r="AA1302" s="67"/>
      <c r="AB1302" s="67"/>
      <c r="AC1302" s="67"/>
      <c r="AD1302" s="67"/>
      <c r="AE1302" s="72">
        <f t="shared" si="1032"/>
        <v>0</v>
      </c>
      <c r="AF1302" s="67"/>
      <c r="AG1302" s="66"/>
      <c r="AH1302" s="67"/>
      <c r="AI1302" s="67"/>
      <c r="AJ1302" s="67"/>
      <c r="AK1302" s="68"/>
      <c r="AL1302" s="66"/>
      <c r="AM1302" s="64">
        <f t="shared" si="1052"/>
        <v>0</v>
      </c>
      <c r="AN1302" s="64">
        <f t="shared" si="1053"/>
        <v>0</v>
      </c>
      <c r="AO1302" s="64">
        <f t="shared" si="1054"/>
        <v>0</v>
      </c>
      <c r="AP1302" s="64">
        <f t="shared" si="1055"/>
        <v>0</v>
      </c>
      <c r="AQ1302" s="64">
        <f t="shared" si="1056"/>
        <v>0</v>
      </c>
      <c r="AR1302" s="64">
        <f t="shared" si="1057"/>
        <v>0</v>
      </c>
      <c r="AS1302" s="68"/>
      <c r="AT1302" s="78"/>
      <c r="AU1302" s="79"/>
      <c r="AV1302" s="79"/>
      <c r="AW1302" s="80"/>
      <c r="AX1302" s="106">
        <f t="shared" si="1033"/>
        <v>0</v>
      </c>
      <c r="AY1302" s="63"/>
      <c r="BA1302" s="36"/>
      <c r="BB1302" s="27">
        <f t="shared" si="1047"/>
        <v>0</v>
      </c>
      <c r="BC1302" s="27">
        <f t="shared" si="1048"/>
        <v>0</v>
      </c>
      <c r="BD1302" s="27"/>
      <c r="BE1302" s="27">
        <f t="shared" si="1049"/>
        <v>0</v>
      </c>
      <c r="BF1302" s="27"/>
      <c r="BG1302" s="27">
        <f t="shared" si="1034"/>
        <v>0</v>
      </c>
      <c r="BH1302" s="1"/>
      <c r="BI1302" s="1"/>
      <c r="BJ1302" s="1"/>
      <c r="BK1302" s="1"/>
      <c r="BL1302" s="1"/>
      <c r="BM1302" s="1"/>
      <c r="BN1302" s="1"/>
      <c r="BO1302" s="1"/>
      <c r="BP1302" s="1"/>
      <c r="BQ1302" s="1"/>
      <c r="BR1302" s="1"/>
      <c r="BS1302" s="38"/>
      <c r="BT1302" s="107">
        <f t="shared" si="1035"/>
        <v>0</v>
      </c>
      <c r="BU1302" s="108">
        <f t="shared" si="1036"/>
        <v>0</v>
      </c>
      <c r="BV1302" s="28">
        <f t="shared" si="1037"/>
        <v>0</v>
      </c>
      <c r="BW1302" s="28">
        <f t="shared" si="1038"/>
        <v>0</v>
      </c>
      <c r="BX1302" s="27"/>
      <c r="BY1302" s="27"/>
      <c r="BZ1302" s="38">
        <f t="shared" si="1050"/>
        <v>0</v>
      </c>
      <c r="CA1302" s="38">
        <f t="shared" si="1051"/>
        <v>0</v>
      </c>
      <c r="CB1302" s="38">
        <f t="shared" si="1045"/>
        <v>0</v>
      </c>
      <c r="CC1302" s="38">
        <f t="shared" si="1045"/>
        <v>0</v>
      </c>
      <c r="CD1302" s="38">
        <f t="shared" si="1039"/>
        <v>0</v>
      </c>
      <c r="CE1302" s="27"/>
      <c r="CF1302" s="27"/>
      <c r="CG1302" s="27"/>
      <c r="CH1302" s="27"/>
      <c r="CI1302" s="126"/>
      <c r="CJ1302" s="116"/>
      <c r="CK1302" s="27"/>
      <c r="CL1302" s="116"/>
      <c r="CM1302" s="27"/>
      <c r="CN1302" s="116"/>
      <c r="CO1302" s="27"/>
      <c r="CP1302" s="27"/>
      <c r="CQ1302" s="27">
        <f t="shared" si="1046"/>
        <v>0</v>
      </c>
      <c r="CR1302" s="27"/>
      <c r="CS1302" s="27">
        <f t="shared" si="1040"/>
        <v>0</v>
      </c>
      <c r="CT1302" s="27"/>
      <c r="CU1302" s="27"/>
      <c r="CV1302" s="86">
        <f t="shared" si="1041"/>
        <v>0</v>
      </c>
      <c r="CW1302" s="86">
        <f t="shared" si="1058"/>
        <v>0</v>
      </c>
    </row>
    <row r="1303" spans="2:101" customFormat="1" outlineLevel="1" x14ac:dyDescent="0.3">
      <c r="B1303" s="41">
        <f t="shared" si="1043"/>
        <v>822</v>
      </c>
      <c r="C1303" s="42"/>
      <c r="D1303" s="105"/>
      <c r="E1303" s="37"/>
      <c r="F1303" s="34"/>
      <c r="G1303" s="34"/>
      <c r="H1303" s="34"/>
      <c r="I1303" s="34"/>
      <c r="J1303" s="34"/>
      <c r="K1303" s="34"/>
      <c r="L1303" s="34"/>
      <c r="M1303" s="27"/>
      <c r="N1303" s="27"/>
      <c r="O1303" s="27"/>
      <c r="P1303" s="27"/>
      <c r="Q1303" s="27"/>
      <c r="R1303" s="27"/>
      <c r="S1303" s="28"/>
      <c r="T1303" s="28"/>
      <c r="U1303" s="28"/>
      <c r="V1303" s="28"/>
      <c r="W1303" s="28">
        <f t="shared" si="1044"/>
        <v>0</v>
      </c>
      <c r="X1303" s="29">
        <f t="shared" si="1042"/>
        <v>0</v>
      </c>
      <c r="Y1303" s="66"/>
      <c r="Z1303" s="67"/>
      <c r="AA1303" s="67"/>
      <c r="AB1303" s="67"/>
      <c r="AC1303" s="67"/>
      <c r="AD1303" s="67"/>
      <c r="AE1303" s="72">
        <f t="shared" si="1032"/>
        <v>0</v>
      </c>
      <c r="AF1303" s="67"/>
      <c r="AG1303" s="66"/>
      <c r="AH1303" s="67"/>
      <c r="AI1303" s="67"/>
      <c r="AJ1303" s="67"/>
      <c r="AK1303" s="68"/>
      <c r="AL1303" s="66"/>
      <c r="AM1303" s="64">
        <f t="shared" si="1052"/>
        <v>0</v>
      </c>
      <c r="AN1303" s="64">
        <f t="shared" si="1053"/>
        <v>0</v>
      </c>
      <c r="AO1303" s="64">
        <f t="shared" si="1054"/>
        <v>0</v>
      </c>
      <c r="AP1303" s="64">
        <f t="shared" si="1055"/>
        <v>0</v>
      </c>
      <c r="AQ1303" s="64">
        <f t="shared" si="1056"/>
        <v>0</v>
      </c>
      <c r="AR1303" s="64">
        <f t="shared" si="1057"/>
        <v>0</v>
      </c>
      <c r="AS1303" s="68"/>
      <c r="AT1303" s="78"/>
      <c r="AU1303" s="79"/>
      <c r="AV1303" s="79"/>
      <c r="AW1303" s="80"/>
      <c r="AX1303" s="106">
        <f t="shared" si="1033"/>
        <v>0</v>
      </c>
      <c r="AY1303" s="63"/>
      <c r="BA1303" s="36"/>
      <c r="BB1303" s="27">
        <f t="shared" si="1047"/>
        <v>0</v>
      </c>
      <c r="BC1303" s="27">
        <f t="shared" si="1048"/>
        <v>0</v>
      </c>
      <c r="BD1303" s="27"/>
      <c r="BE1303" s="27">
        <f t="shared" si="1049"/>
        <v>0</v>
      </c>
      <c r="BF1303" s="27"/>
      <c r="BG1303" s="27">
        <f t="shared" si="1034"/>
        <v>0</v>
      </c>
      <c r="BH1303" s="1"/>
      <c r="BI1303" s="1"/>
      <c r="BJ1303" s="1"/>
      <c r="BK1303" s="1"/>
      <c r="BL1303" s="1"/>
      <c r="BM1303" s="1"/>
      <c r="BN1303" s="1"/>
      <c r="BO1303" s="1"/>
      <c r="BP1303" s="1"/>
      <c r="BQ1303" s="1"/>
      <c r="BR1303" s="1"/>
      <c r="BS1303" s="38"/>
      <c r="BT1303" s="107">
        <f t="shared" si="1035"/>
        <v>0</v>
      </c>
      <c r="BU1303" s="108">
        <f t="shared" si="1036"/>
        <v>0</v>
      </c>
      <c r="BV1303" s="28">
        <f t="shared" si="1037"/>
        <v>0</v>
      </c>
      <c r="BW1303" s="28">
        <f t="shared" si="1038"/>
        <v>0</v>
      </c>
      <c r="BX1303" s="27"/>
      <c r="BY1303" s="27"/>
      <c r="BZ1303" s="38">
        <f t="shared" si="1050"/>
        <v>0</v>
      </c>
      <c r="CA1303" s="38">
        <f t="shared" si="1051"/>
        <v>0</v>
      </c>
      <c r="CB1303" s="38">
        <f t="shared" si="1045"/>
        <v>0</v>
      </c>
      <c r="CC1303" s="38">
        <f t="shared" si="1045"/>
        <v>0</v>
      </c>
      <c r="CD1303" s="38">
        <f t="shared" si="1039"/>
        <v>0</v>
      </c>
      <c r="CE1303" s="27"/>
      <c r="CF1303" s="27"/>
      <c r="CG1303" s="27"/>
      <c r="CH1303" s="27"/>
      <c r="CI1303" s="126"/>
      <c r="CJ1303" s="116"/>
      <c r="CK1303" s="27"/>
      <c r="CL1303" s="116"/>
      <c r="CM1303" s="27"/>
      <c r="CN1303" s="116"/>
      <c r="CO1303" s="27"/>
      <c r="CP1303" s="27"/>
      <c r="CQ1303" s="27">
        <f t="shared" si="1046"/>
        <v>0</v>
      </c>
      <c r="CR1303" s="27"/>
      <c r="CS1303" s="27">
        <f t="shared" si="1040"/>
        <v>0</v>
      </c>
      <c r="CT1303" s="27"/>
      <c r="CU1303" s="27"/>
      <c r="CV1303" s="86">
        <f t="shared" si="1041"/>
        <v>0</v>
      </c>
      <c r="CW1303" s="86">
        <f t="shared" si="1058"/>
        <v>0</v>
      </c>
    </row>
    <row r="1304" spans="2:101" customFormat="1" outlineLevel="1" x14ac:dyDescent="0.3">
      <c r="B1304" s="41">
        <f t="shared" si="1043"/>
        <v>823</v>
      </c>
      <c r="C1304" s="42"/>
      <c r="D1304" s="105"/>
      <c r="E1304" s="37"/>
      <c r="F1304" s="34"/>
      <c r="G1304" s="34"/>
      <c r="H1304" s="34"/>
      <c r="I1304" s="34"/>
      <c r="J1304" s="34"/>
      <c r="K1304" s="34"/>
      <c r="L1304" s="34"/>
      <c r="M1304" s="27"/>
      <c r="N1304" s="27"/>
      <c r="O1304" s="27"/>
      <c r="P1304" s="27"/>
      <c r="Q1304" s="27"/>
      <c r="R1304" s="27"/>
      <c r="S1304" s="28"/>
      <c r="T1304" s="28"/>
      <c r="U1304" s="28"/>
      <c r="V1304" s="28"/>
      <c r="W1304" s="28">
        <f t="shared" si="1044"/>
        <v>0</v>
      </c>
      <c r="X1304" s="29">
        <f t="shared" si="1042"/>
        <v>0</v>
      </c>
      <c r="Y1304" s="66"/>
      <c r="Z1304" s="67"/>
      <c r="AA1304" s="67"/>
      <c r="AB1304" s="67"/>
      <c r="AC1304" s="67"/>
      <c r="AD1304" s="67"/>
      <c r="AE1304" s="72">
        <f t="shared" si="1032"/>
        <v>0</v>
      </c>
      <c r="AF1304" s="67"/>
      <c r="AG1304" s="66"/>
      <c r="AH1304" s="67"/>
      <c r="AI1304" s="67"/>
      <c r="AJ1304" s="67"/>
      <c r="AK1304" s="68"/>
      <c r="AL1304" s="66"/>
      <c r="AM1304" s="64">
        <f t="shared" si="1052"/>
        <v>0</v>
      </c>
      <c r="AN1304" s="64">
        <f t="shared" si="1053"/>
        <v>0</v>
      </c>
      <c r="AO1304" s="64">
        <f t="shared" si="1054"/>
        <v>0</v>
      </c>
      <c r="AP1304" s="64">
        <f t="shared" si="1055"/>
        <v>0</v>
      </c>
      <c r="AQ1304" s="64">
        <f t="shared" si="1056"/>
        <v>0</v>
      </c>
      <c r="AR1304" s="64">
        <f t="shared" si="1057"/>
        <v>0</v>
      </c>
      <c r="AS1304" s="68"/>
      <c r="AT1304" s="78"/>
      <c r="AU1304" s="79"/>
      <c r="AV1304" s="79"/>
      <c r="AW1304" s="80"/>
      <c r="AX1304" s="106">
        <f t="shared" si="1033"/>
        <v>0</v>
      </c>
      <c r="AY1304" s="63"/>
      <c r="BA1304" s="36"/>
      <c r="BB1304" s="27">
        <f t="shared" si="1047"/>
        <v>0</v>
      </c>
      <c r="BC1304" s="27">
        <f t="shared" si="1048"/>
        <v>0</v>
      </c>
      <c r="BD1304" s="27"/>
      <c r="BE1304" s="27">
        <f t="shared" si="1049"/>
        <v>0</v>
      </c>
      <c r="BF1304" s="27"/>
      <c r="BG1304" s="27">
        <f t="shared" si="1034"/>
        <v>0</v>
      </c>
      <c r="BH1304" s="1"/>
      <c r="BI1304" s="1"/>
      <c r="BJ1304" s="1"/>
      <c r="BK1304" s="1"/>
      <c r="BL1304" s="1"/>
      <c r="BM1304" s="1"/>
      <c r="BN1304" s="1"/>
      <c r="BO1304" s="1"/>
      <c r="BP1304" s="1"/>
      <c r="BQ1304" s="1"/>
      <c r="BR1304" s="1"/>
      <c r="BS1304" s="38"/>
      <c r="BT1304" s="107">
        <f t="shared" si="1035"/>
        <v>0</v>
      </c>
      <c r="BU1304" s="108">
        <f t="shared" si="1036"/>
        <v>0</v>
      </c>
      <c r="BV1304" s="28">
        <f t="shared" si="1037"/>
        <v>0</v>
      </c>
      <c r="BW1304" s="28">
        <f t="shared" si="1038"/>
        <v>0</v>
      </c>
      <c r="BX1304" s="27"/>
      <c r="BY1304" s="27"/>
      <c r="BZ1304" s="38">
        <f t="shared" si="1050"/>
        <v>0</v>
      </c>
      <c r="CA1304" s="38">
        <f t="shared" si="1051"/>
        <v>0</v>
      </c>
      <c r="CB1304" s="38">
        <f t="shared" si="1045"/>
        <v>0</v>
      </c>
      <c r="CC1304" s="38">
        <f t="shared" si="1045"/>
        <v>0</v>
      </c>
      <c r="CD1304" s="38">
        <f t="shared" si="1039"/>
        <v>0</v>
      </c>
      <c r="CE1304" s="27"/>
      <c r="CF1304" s="27"/>
      <c r="CG1304" s="27"/>
      <c r="CH1304" s="27"/>
      <c r="CI1304" s="126"/>
      <c r="CJ1304" s="116"/>
      <c r="CK1304" s="27"/>
      <c r="CL1304" s="116"/>
      <c r="CM1304" s="27"/>
      <c r="CN1304" s="116"/>
      <c r="CO1304" s="27"/>
      <c r="CP1304" s="27"/>
      <c r="CQ1304" s="27">
        <f t="shared" si="1046"/>
        <v>0</v>
      </c>
      <c r="CR1304" s="27"/>
      <c r="CS1304" s="27">
        <f t="shared" si="1040"/>
        <v>0</v>
      </c>
      <c r="CT1304" s="27"/>
      <c r="CU1304" s="27"/>
      <c r="CV1304" s="86">
        <f t="shared" si="1041"/>
        <v>0</v>
      </c>
      <c r="CW1304" s="86">
        <f t="shared" si="1058"/>
        <v>0</v>
      </c>
    </row>
    <row r="1305" spans="2:101" customFormat="1" outlineLevel="1" x14ac:dyDescent="0.3">
      <c r="B1305" s="41">
        <f t="shared" si="1043"/>
        <v>824</v>
      </c>
      <c r="C1305" s="42"/>
      <c r="D1305" s="105"/>
      <c r="E1305" s="37"/>
      <c r="F1305" s="34"/>
      <c r="G1305" s="34"/>
      <c r="H1305" s="34"/>
      <c r="I1305" s="34"/>
      <c r="J1305" s="34"/>
      <c r="K1305" s="34"/>
      <c r="L1305" s="34"/>
      <c r="M1305" s="27"/>
      <c r="N1305" s="27"/>
      <c r="O1305" s="27"/>
      <c r="P1305" s="27"/>
      <c r="Q1305" s="27"/>
      <c r="R1305" s="27"/>
      <c r="S1305" s="28"/>
      <c r="T1305" s="28"/>
      <c r="U1305" s="28"/>
      <c r="V1305" s="28"/>
      <c r="W1305" s="28">
        <f t="shared" si="1044"/>
        <v>0</v>
      </c>
      <c r="X1305" s="29">
        <f t="shared" si="1042"/>
        <v>0</v>
      </c>
      <c r="Y1305" s="66"/>
      <c r="Z1305" s="67"/>
      <c r="AA1305" s="67"/>
      <c r="AB1305" s="67"/>
      <c r="AC1305" s="67"/>
      <c r="AD1305" s="67"/>
      <c r="AE1305" s="72">
        <f t="shared" ref="AE1305:AE1353" si="1059">IF(AG1305=0,0,B1305&amp;"_"&amp;M1305&amp;N1305&amp;O1305&amp;"_"&amp;P1305&amp;"_"&amp;Q1305&amp;"_"&amp;AF1305)</f>
        <v>0</v>
      </c>
      <c r="AF1305" s="67"/>
      <c r="AG1305" s="66"/>
      <c r="AH1305" s="67"/>
      <c r="AI1305" s="67"/>
      <c r="AJ1305" s="67"/>
      <c r="AK1305" s="68"/>
      <c r="AL1305" s="66"/>
      <c r="AM1305" s="64">
        <f t="shared" si="1052"/>
        <v>0</v>
      </c>
      <c r="AN1305" s="64">
        <f t="shared" si="1053"/>
        <v>0</v>
      </c>
      <c r="AO1305" s="64">
        <f t="shared" si="1054"/>
        <v>0</v>
      </c>
      <c r="AP1305" s="64">
        <f t="shared" si="1055"/>
        <v>0</v>
      </c>
      <c r="AQ1305" s="64">
        <f t="shared" si="1056"/>
        <v>0</v>
      </c>
      <c r="AR1305" s="64">
        <f t="shared" si="1057"/>
        <v>0</v>
      </c>
      <c r="AS1305" s="68"/>
      <c r="AT1305" s="78"/>
      <c r="AU1305" s="79"/>
      <c r="AV1305" s="79"/>
      <c r="AW1305" s="80"/>
      <c r="AX1305" s="106">
        <f t="shared" ref="AX1305:AX1353" si="1060">E1305</f>
        <v>0</v>
      </c>
      <c r="AY1305" s="63"/>
      <c r="BA1305" s="36"/>
      <c r="BB1305" s="27">
        <f t="shared" si="1047"/>
        <v>0</v>
      </c>
      <c r="BC1305" s="27">
        <f t="shared" si="1048"/>
        <v>0</v>
      </c>
      <c r="BD1305" s="27"/>
      <c r="BE1305" s="27">
        <f t="shared" si="1049"/>
        <v>0</v>
      </c>
      <c r="BF1305" s="27"/>
      <c r="BG1305" s="27">
        <f t="shared" ref="BG1305:BG1353" si="1061">IF(BA1305="NON",0,K1305)</f>
        <v>0</v>
      </c>
      <c r="BH1305" s="1"/>
      <c r="BI1305" s="1"/>
      <c r="BJ1305" s="1"/>
      <c r="BK1305" s="1"/>
      <c r="BL1305" s="1"/>
      <c r="BM1305" s="1"/>
      <c r="BN1305" s="1"/>
      <c r="BO1305" s="1"/>
      <c r="BP1305" s="1"/>
      <c r="BQ1305" s="1"/>
      <c r="BR1305" s="1"/>
      <c r="BS1305" s="38"/>
      <c r="BT1305" s="107">
        <f t="shared" ref="BT1305:BT1353" si="1062">IF(BS1305="OUI",1,0)</f>
        <v>0</v>
      </c>
      <c r="BU1305" s="108">
        <f t="shared" ref="BU1305:BU1353" si="1063">IF(BS1305="OUI",1,0)</f>
        <v>0</v>
      </c>
      <c r="BV1305" s="28">
        <f t="shared" ref="BV1305:BV1353" si="1064">IF(OR(BS1305=0,BS1305="NON"),0,B1305&amp;"_"&amp;M1305&amp;N1305&amp;O1305&amp;"_"&amp;P1305&amp;"_"&amp;Q1305&amp;"_"&amp;R1305&amp;S1305&amp;T1305&amp;U1305&amp;V1305&amp;"_MANU")</f>
        <v>0</v>
      </c>
      <c r="BW1305" s="28">
        <f t="shared" ref="BW1305:BW1353" si="1065">IF(BS1305="OUI",1,0)</f>
        <v>0</v>
      </c>
      <c r="BX1305" s="27"/>
      <c r="BY1305" s="27"/>
      <c r="BZ1305" s="38">
        <f t="shared" si="1050"/>
        <v>0</v>
      </c>
      <c r="CA1305" s="38">
        <f t="shared" si="1051"/>
        <v>0</v>
      </c>
      <c r="CB1305" s="38">
        <f t="shared" si="1045"/>
        <v>0</v>
      </c>
      <c r="CC1305" s="38">
        <f t="shared" si="1045"/>
        <v>0</v>
      </c>
      <c r="CD1305" s="38">
        <f t="shared" ref="CD1305:CD1353" si="1066">IF(OR(BS1305=0,BS1305="NON"),0,B1305&amp;"_"&amp;M1305&amp;N1305&amp;O1305&amp;"_"&amp;P1305&amp;"_"&amp;Q1305&amp;"_"&amp;R1305&amp;S1305&amp;T1305&amp;U1305&amp;V1305&amp;"_FORC"&amp;IF(CB1305=0,"TR","TC"))</f>
        <v>0</v>
      </c>
      <c r="CE1305" s="27"/>
      <c r="CF1305" s="27"/>
      <c r="CG1305" s="27"/>
      <c r="CH1305" s="27"/>
      <c r="CI1305" s="126"/>
      <c r="CJ1305" s="116"/>
      <c r="CK1305" s="27"/>
      <c r="CL1305" s="116"/>
      <c r="CM1305" s="27"/>
      <c r="CN1305" s="116"/>
      <c r="CO1305" s="27"/>
      <c r="CP1305" s="27"/>
      <c r="CQ1305" s="27">
        <f t="shared" si="1046"/>
        <v>0</v>
      </c>
      <c r="CR1305" s="27"/>
      <c r="CS1305" s="27">
        <f t="shared" ref="CS1305:CS1353" si="1067">IF(CR1305&lt;&gt;0,CK1305,0)</f>
        <v>0</v>
      </c>
      <c r="CT1305" s="27"/>
      <c r="CU1305" s="27"/>
      <c r="CV1305" s="86">
        <f t="shared" si="1041"/>
        <v>0</v>
      </c>
      <c r="CW1305" s="86">
        <f t="shared" si="1058"/>
        <v>0</v>
      </c>
    </row>
    <row r="1306" spans="2:101" customFormat="1" outlineLevel="1" x14ac:dyDescent="0.3">
      <c r="B1306" s="41">
        <f t="shared" si="1043"/>
        <v>825</v>
      </c>
      <c r="C1306" s="42"/>
      <c r="D1306" s="105"/>
      <c r="E1306" s="37"/>
      <c r="F1306" s="34"/>
      <c r="G1306" s="34"/>
      <c r="H1306" s="34"/>
      <c r="I1306" s="34"/>
      <c r="J1306" s="34"/>
      <c r="K1306" s="34"/>
      <c r="L1306" s="34"/>
      <c r="M1306" s="27"/>
      <c r="N1306" s="27"/>
      <c r="O1306" s="27"/>
      <c r="P1306" s="27"/>
      <c r="Q1306" s="27"/>
      <c r="R1306" s="27"/>
      <c r="S1306" s="28"/>
      <c r="T1306" s="28"/>
      <c r="U1306" s="28"/>
      <c r="V1306" s="28"/>
      <c r="W1306" s="28">
        <f t="shared" si="1044"/>
        <v>0</v>
      </c>
      <c r="X1306" s="29">
        <f t="shared" si="1042"/>
        <v>0</v>
      </c>
      <c r="Y1306" s="66"/>
      <c r="Z1306" s="67"/>
      <c r="AA1306" s="67"/>
      <c r="AB1306" s="67"/>
      <c r="AC1306" s="67"/>
      <c r="AD1306" s="67"/>
      <c r="AE1306" s="72">
        <f t="shared" si="1059"/>
        <v>0</v>
      </c>
      <c r="AF1306" s="67"/>
      <c r="AG1306" s="66"/>
      <c r="AH1306" s="67"/>
      <c r="AI1306" s="67"/>
      <c r="AJ1306" s="67"/>
      <c r="AK1306" s="68"/>
      <c r="AL1306" s="66"/>
      <c r="AM1306" s="64">
        <f t="shared" si="1052"/>
        <v>0</v>
      </c>
      <c r="AN1306" s="64">
        <f t="shared" si="1053"/>
        <v>0</v>
      </c>
      <c r="AO1306" s="64">
        <f t="shared" si="1054"/>
        <v>0</v>
      </c>
      <c r="AP1306" s="64">
        <f t="shared" si="1055"/>
        <v>0</v>
      </c>
      <c r="AQ1306" s="64">
        <f t="shared" si="1056"/>
        <v>0</v>
      </c>
      <c r="AR1306" s="64">
        <f t="shared" si="1057"/>
        <v>0</v>
      </c>
      <c r="AS1306" s="68"/>
      <c r="AT1306" s="78"/>
      <c r="AU1306" s="79"/>
      <c r="AV1306" s="79"/>
      <c r="AW1306" s="80"/>
      <c r="AX1306" s="106">
        <f t="shared" si="1060"/>
        <v>0</v>
      </c>
      <c r="AY1306" s="63"/>
      <c r="BA1306" s="36"/>
      <c r="BB1306" s="27">
        <f t="shared" si="1047"/>
        <v>0</v>
      </c>
      <c r="BC1306" s="27">
        <f t="shared" si="1048"/>
        <v>0</v>
      </c>
      <c r="BD1306" s="27"/>
      <c r="BE1306" s="27">
        <f t="shared" si="1049"/>
        <v>0</v>
      </c>
      <c r="BF1306" s="27"/>
      <c r="BG1306" s="27">
        <f t="shared" si="1061"/>
        <v>0</v>
      </c>
      <c r="BH1306" s="1"/>
      <c r="BI1306" s="1"/>
      <c r="BJ1306" s="1"/>
      <c r="BK1306" s="1"/>
      <c r="BL1306" s="1"/>
      <c r="BM1306" s="1"/>
      <c r="BN1306" s="1"/>
      <c r="BO1306" s="1"/>
      <c r="BP1306" s="1"/>
      <c r="BQ1306" s="1"/>
      <c r="BR1306" s="1"/>
      <c r="BS1306" s="38"/>
      <c r="BT1306" s="107">
        <f t="shared" si="1062"/>
        <v>0</v>
      </c>
      <c r="BU1306" s="108">
        <f t="shared" si="1063"/>
        <v>0</v>
      </c>
      <c r="BV1306" s="28">
        <f t="shared" si="1064"/>
        <v>0</v>
      </c>
      <c r="BW1306" s="28">
        <f t="shared" si="1065"/>
        <v>0</v>
      </c>
      <c r="BX1306" s="27"/>
      <c r="BY1306" s="27"/>
      <c r="BZ1306" s="38">
        <f t="shared" si="1050"/>
        <v>0</v>
      </c>
      <c r="CA1306" s="38">
        <f t="shared" si="1051"/>
        <v>0</v>
      </c>
      <c r="CB1306" s="38">
        <f t="shared" si="1045"/>
        <v>0</v>
      </c>
      <c r="CC1306" s="38">
        <f t="shared" si="1045"/>
        <v>0</v>
      </c>
      <c r="CD1306" s="38">
        <f t="shared" si="1066"/>
        <v>0</v>
      </c>
      <c r="CE1306" s="27"/>
      <c r="CF1306" s="27"/>
      <c r="CG1306" s="27"/>
      <c r="CH1306" s="27"/>
      <c r="CI1306" s="126"/>
      <c r="CJ1306" s="116"/>
      <c r="CK1306" s="27"/>
      <c r="CL1306" s="116"/>
      <c r="CM1306" s="27"/>
      <c r="CN1306" s="116"/>
      <c r="CO1306" s="27"/>
      <c r="CP1306" s="27"/>
      <c r="CQ1306" s="27">
        <f t="shared" si="1046"/>
        <v>0</v>
      </c>
      <c r="CR1306" s="27"/>
      <c r="CS1306" s="27">
        <f t="shared" si="1067"/>
        <v>0</v>
      </c>
      <c r="CT1306" s="27"/>
      <c r="CU1306" s="27"/>
      <c r="CV1306" s="86">
        <f t="shared" si="1041"/>
        <v>0</v>
      </c>
      <c r="CW1306" s="86">
        <f t="shared" si="1058"/>
        <v>0</v>
      </c>
    </row>
    <row r="1307" spans="2:101" customFormat="1" outlineLevel="1" x14ac:dyDescent="0.3">
      <c r="B1307" s="41">
        <f t="shared" si="1043"/>
        <v>826</v>
      </c>
      <c r="C1307" s="42"/>
      <c r="D1307" s="105"/>
      <c r="E1307" s="37"/>
      <c r="F1307" s="34"/>
      <c r="G1307" s="34"/>
      <c r="H1307" s="34"/>
      <c r="I1307" s="34"/>
      <c r="J1307" s="34"/>
      <c r="K1307" s="34"/>
      <c r="L1307" s="34"/>
      <c r="M1307" s="27"/>
      <c r="N1307" s="27"/>
      <c r="O1307" s="27"/>
      <c r="P1307" s="27"/>
      <c r="Q1307" s="27"/>
      <c r="R1307" s="27"/>
      <c r="S1307" s="28"/>
      <c r="T1307" s="28"/>
      <c r="U1307" s="28"/>
      <c r="V1307" s="28"/>
      <c r="W1307" s="28">
        <f t="shared" si="1044"/>
        <v>0</v>
      </c>
      <c r="X1307" s="29">
        <f t="shared" si="1042"/>
        <v>0</v>
      </c>
      <c r="Y1307" s="66"/>
      <c r="Z1307" s="67"/>
      <c r="AA1307" s="67"/>
      <c r="AB1307" s="67"/>
      <c r="AC1307" s="67"/>
      <c r="AD1307" s="67"/>
      <c r="AE1307" s="72">
        <f t="shared" si="1059"/>
        <v>0</v>
      </c>
      <c r="AF1307" s="67"/>
      <c r="AG1307" s="66"/>
      <c r="AH1307" s="67"/>
      <c r="AI1307" s="67"/>
      <c r="AJ1307" s="67"/>
      <c r="AK1307" s="68"/>
      <c r="AL1307" s="66"/>
      <c r="AM1307" s="64">
        <f t="shared" si="1052"/>
        <v>0</v>
      </c>
      <c r="AN1307" s="64">
        <f t="shared" si="1053"/>
        <v>0</v>
      </c>
      <c r="AO1307" s="64">
        <f t="shared" si="1054"/>
        <v>0</v>
      </c>
      <c r="AP1307" s="64">
        <f t="shared" si="1055"/>
        <v>0</v>
      </c>
      <c r="AQ1307" s="64">
        <f t="shared" si="1056"/>
        <v>0</v>
      </c>
      <c r="AR1307" s="64">
        <f t="shared" si="1057"/>
        <v>0</v>
      </c>
      <c r="AS1307" s="68"/>
      <c r="AT1307" s="78"/>
      <c r="AU1307" s="79"/>
      <c r="AV1307" s="79"/>
      <c r="AW1307" s="80"/>
      <c r="AX1307" s="106">
        <f t="shared" si="1060"/>
        <v>0</v>
      </c>
      <c r="AY1307" s="63"/>
      <c r="BA1307" s="36"/>
      <c r="BB1307" s="27">
        <f t="shared" si="1047"/>
        <v>0</v>
      </c>
      <c r="BC1307" s="27">
        <f t="shared" si="1048"/>
        <v>0</v>
      </c>
      <c r="BD1307" s="27"/>
      <c r="BE1307" s="27">
        <f t="shared" si="1049"/>
        <v>0</v>
      </c>
      <c r="BF1307" s="27"/>
      <c r="BG1307" s="27">
        <f t="shared" si="1061"/>
        <v>0</v>
      </c>
      <c r="BH1307" s="1"/>
      <c r="BI1307" s="1"/>
      <c r="BJ1307" s="1"/>
      <c r="BK1307" s="1"/>
      <c r="BL1307" s="1"/>
      <c r="BM1307" s="1"/>
      <c r="BN1307" s="1"/>
      <c r="BO1307" s="1"/>
      <c r="BP1307" s="1"/>
      <c r="BQ1307" s="1"/>
      <c r="BR1307" s="1"/>
      <c r="BS1307" s="38"/>
      <c r="BT1307" s="107">
        <f t="shared" si="1062"/>
        <v>0</v>
      </c>
      <c r="BU1307" s="108">
        <f t="shared" si="1063"/>
        <v>0</v>
      </c>
      <c r="BV1307" s="28">
        <f t="shared" si="1064"/>
        <v>0</v>
      </c>
      <c r="BW1307" s="28">
        <f t="shared" si="1065"/>
        <v>0</v>
      </c>
      <c r="BX1307" s="27"/>
      <c r="BY1307" s="27"/>
      <c r="BZ1307" s="38">
        <f t="shared" si="1050"/>
        <v>0</v>
      </c>
      <c r="CA1307" s="38">
        <f t="shared" si="1051"/>
        <v>0</v>
      </c>
      <c r="CB1307" s="38">
        <f t="shared" si="1045"/>
        <v>0</v>
      </c>
      <c r="CC1307" s="38">
        <f t="shared" si="1045"/>
        <v>0</v>
      </c>
      <c r="CD1307" s="38">
        <f t="shared" si="1066"/>
        <v>0</v>
      </c>
      <c r="CE1307" s="27"/>
      <c r="CF1307" s="27"/>
      <c r="CG1307" s="27"/>
      <c r="CH1307" s="27"/>
      <c r="CI1307" s="126"/>
      <c r="CJ1307" s="116"/>
      <c r="CK1307" s="27"/>
      <c r="CL1307" s="116"/>
      <c r="CM1307" s="27"/>
      <c r="CN1307" s="116"/>
      <c r="CO1307" s="27"/>
      <c r="CP1307" s="27"/>
      <c r="CQ1307" s="27">
        <f t="shared" si="1046"/>
        <v>0</v>
      </c>
      <c r="CR1307" s="27"/>
      <c r="CS1307" s="27">
        <f t="shared" si="1067"/>
        <v>0</v>
      </c>
      <c r="CT1307" s="27"/>
      <c r="CU1307" s="27"/>
      <c r="CV1307" s="86">
        <f t="shared" ref="CV1307:CV1353" si="1068">IF(SUM(F1307:L1307)=0,0,SUM(F1307:L1307)+BT1307+BZ1307+CA1307)</f>
        <v>0</v>
      </c>
      <c r="CW1307" s="86">
        <f t="shared" si="1058"/>
        <v>0</v>
      </c>
    </row>
    <row r="1308" spans="2:101" customFormat="1" outlineLevel="1" x14ac:dyDescent="0.3">
      <c r="B1308" s="41">
        <f t="shared" si="1043"/>
        <v>827</v>
      </c>
      <c r="C1308" s="42"/>
      <c r="D1308" s="105"/>
      <c r="E1308" s="37"/>
      <c r="F1308" s="34"/>
      <c r="G1308" s="34"/>
      <c r="H1308" s="34"/>
      <c r="I1308" s="34"/>
      <c r="J1308" s="34"/>
      <c r="K1308" s="34"/>
      <c r="L1308" s="34"/>
      <c r="M1308" s="27"/>
      <c r="N1308" s="27"/>
      <c r="O1308" s="27"/>
      <c r="P1308" s="27"/>
      <c r="Q1308" s="27"/>
      <c r="R1308" s="27"/>
      <c r="S1308" s="28"/>
      <c r="T1308" s="28"/>
      <c r="U1308" s="28"/>
      <c r="V1308" s="28"/>
      <c r="W1308" s="28">
        <f t="shared" si="1044"/>
        <v>0</v>
      </c>
      <c r="X1308" s="29">
        <f t="shared" si="1042"/>
        <v>0</v>
      </c>
      <c r="Y1308" s="66"/>
      <c r="Z1308" s="67"/>
      <c r="AA1308" s="67"/>
      <c r="AB1308" s="67"/>
      <c r="AC1308" s="67"/>
      <c r="AD1308" s="67"/>
      <c r="AE1308" s="72">
        <f t="shared" si="1059"/>
        <v>0</v>
      </c>
      <c r="AF1308" s="67"/>
      <c r="AG1308" s="66"/>
      <c r="AH1308" s="67"/>
      <c r="AI1308" s="67"/>
      <c r="AJ1308" s="67"/>
      <c r="AK1308" s="68"/>
      <c r="AL1308" s="66"/>
      <c r="AM1308" s="64">
        <f t="shared" si="1052"/>
        <v>0</v>
      </c>
      <c r="AN1308" s="64">
        <f t="shared" si="1053"/>
        <v>0</v>
      </c>
      <c r="AO1308" s="64">
        <f t="shared" si="1054"/>
        <v>0</v>
      </c>
      <c r="AP1308" s="64">
        <f t="shared" si="1055"/>
        <v>0</v>
      </c>
      <c r="AQ1308" s="64">
        <f t="shared" si="1056"/>
        <v>0</v>
      </c>
      <c r="AR1308" s="64">
        <f t="shared" si="1057"/>
        <v>0</v>
      </c>
      <c r="AS1308" s="68"/>
      <c r="AT1308" s="78"/>
      <c r="AU1308" s="79"/>
      <c r="AV1308" s="79"/>
      <c r="AW1308" s="80"/>
      <c r="AX1308" s="106">
        <f t="shared" si="1060"/>
        <v>0</v>
      </c>
      <c r="AY1308" s="63"/>
      <c r="BA1308" s="36"/>
      <c r="BB1308" s="27">
        <f t="shared" si="1047"/>
        <v>0</v>
      </c>
      <c r="BC1308" s="27">
        <f t="shared" si="1048"/>
        <v>0</v>
      </c>
      <c r="BD1308" s="27"/>
      <c r="BE1308" s="27">
        <f t="shared" si="1049"/>
        <v>0</v>
      </c>
      <c r="BF1308" s="27"/>
      <c r="BG1308" s="27">
        <f t="shared" si="1061"/>
        <v>0</v>
      </c>
      <c r="BH1308" s="1"/>
      <c r="BI1308" s="1"/>
      <c r="BJ1308" s="1"/>
      <c r="BK1308" s="1"/>
      <c r="BL1308" s="1"/>
      <c r="BM1308" s="1"/>
      <c r="BN1308" s="1"/>
      <c r="BO1308" s="1"/>
      <c r="BP1308" s="1"/>
      <c r="BQ1308" s="1"/>
      <c r="BR1308" s="1"/>
      <c r="BS1308" s="38"/>
      <c r="BT1308" s="107">
        <f t="shared" si="1062"/>
        <v>0</v>
      </c>
      <c r="BU1308" s="108">
        <f t="shared" si="1063"/>
        <v>0</v>
      </c>
      <c r="BV1308" s="28">
        <f t="shared" si="1064"/>
        <v>0</v>
      </c>
      <c r="BW1308" s="28">
        <f t="shared" si="1065"/>
        <v>0</v>
      </c>
      <c r="BX1308" s="27"/>
      <c r="BY1308" s="27"/>
      <c r="BZ1308" s="38">
        <f t="shared" si="1050"/>
        <v>0</v>
      </c>
      <c r="CA1308" s="38">
        <f t="shared" si="1051"/>
        <v>0</v>
      </c>
      <c r="CB1308" s="38">
        <f t="shared" si="1045"/>
        <v>0</v>
      </c>
      <c r="CC1308" s="38">
        <f t="shared" si="1045"/>
        <v>0</v>
      </c>
      <c r="CD1308" s="38">
        <f t="shared" si="1066"/>
        <v>0</v>
      </c>
      <c r="CE1308" s="27"/>
      <c r="CF1308" s="27"/>
      <c r="CG1308" s="27"/>
      <c r="CH1308" s="27"/>
      <c r="CI1308" s="126"/>
      <c r="CJ1308" s="116"/>
      <c r="CK1308" s="27"/>
      <c r="CL1308" s="116"/>
      <c r="CM1308" s="27"/>
      <c r="CN1308" s="116"/>
      <c r="CO1308" s="27"/>
      <c r="CP1308" s="27"/>
      <c r="CQ1308" s="27">
        <f t="shared" si="1046"/>
        <v>0</v>
      </c>
      <c r="CR1308" s="27"/>
      <c r="CS1308" s="27">
        <f t="shared" si="1067"/>
        <v>0</v>
      </c>
      <c r="CT1308" s="27"/>
      <c r="CU1308" s="27"/>
      <c r="CV1308" s="86">
        <f t="shared" si="1068"/>
        <v>0</v>
      </c>
      <c r="CW1308" s="86">
        <f t="shared" si="1058"/>
        <v>0</v>
      </c>
    </row>
    <row r="1309" spans="2:101" customFormat="1" outlineLevel="1" x14ac:dyDescent="0.3">
      <c r="B1309" s="41">
        <f t="shared" si="1043"/>
        <v>828</v>
      </c>
      <c r="C1309" s="42"/>
      <c r="D1309" s="105"/>
      <c r="E1309" s="37"/>
      <c r="F1309" s="34"/>
      <c r="G1309" s="34"/>
      <c r="H1309" s="34"/>
      <c r="I1309" s="34"/>
      <c r="J1309" s="34"/>
      <c r="K1309" s="34"/>
      <c r="L1309" s="34"/>
      <c r="M1309" s="27"/>
      <c r="N1309" s="27"/>
      <c r="O1309" s="27"/>
      <c r="P1309" s="27"/>
      <c r="Q1309" s="27"/>
      <c r="R1309" s="27"/>
      <c r="S1309" s="28"/>
      <c r="T1309" s="28"/>
      <c r="U1309" s="28"/>
      <c r="V1309" s="28"/>
      <c r="W1309" s="28">
        <f t="shared" si="1044"/>
        <v>0</v>
      </c>
      <c r="X1309" s="29">
        <f t="shared" ref="X1309:X1353" si="1069">IF(SUM(F1309:L1309)=0,0,P1309&amp;"/"&amp;M1309&amp;N1309&amp;O1309&amp;"/"&amp;Q1309&amp;"/"&amp;R1309&amp;"/"&amp;S1309&amp;"/"&amp;T1309&amp;"/"&amp;U1309&amp;"/"&amp;V1309&amp;"/"&amp;W1309)</f>
        <v>0</v>
      </c>
      <c r="Y1309" s="66"/>
      <c r="Z1309" s="67"/>
      <c r="AA1309" s="67"/>
      <c r="AB1309" s="67"/>
      <c r="AC1309" s="67"/>
      <c r="AD1309" s="67"/>
      <c r="AE1309" s="72">
        <f t="shared" si="1059"/>
        <v>0</v>
      </c>
      <c r="AF1309" s="67"/>
      <c r="AG1309" s="66"/>
      <c r="AH1309" s="67"/>
      <c r="AI1309" s="67"/>
      <c r="AJ1309" s="67"/>
      <c r="AK1309" s="68"/>
      <c r="AL1309" s="66"/>
      <c r="AM1309" s="64">
        <f t="shared" si="1052"/>
        <v>0</v>
      </c>
      <c r="AN1309" s="64">
        <f t="shared" si="1053"/>
        <v>0</v>
      </c>
      <c r="AO1309" s="64">
        <f t="shared" si="1054"/>
        <v>0</v>
      </c>
      <c r="AP1309" s="64">
        <f t="shared" si="1055"/>
        <v>0</v>
      </c>
      <c r="AQ1309" s="64">
        <f t="shared" si="1056"/>
        <v>0</v>
      </c>
      <c r="AR1309" s="64">
        <f t="shared" si="1057"/>
        <v>0</v>
      </c>
      <c r="AS1309" s="68"/>
      <c r="AT1309" s="78"/>
      <c r="AU1309" s="79"/>
      <c r="AV1309" s="79"/>
      <c r="AW1309" s="80"/>
      <c r="AX1309" s="106">
        <f t="shared" si="1060"/>
        <v>0</v>
      </c>
      <c r="AY1309" s="63"/>
      <c r="BA1309" s="36"/>
      <c r="BB1309" s="27">
        <f t="shared" si="1047"/>
        <v>0</v>
      </c>
      <c r="BC1309" s="27">
        <f t="shared" si="1048"/>
        <v>0</v>
      </c>
      <c r="BD1309" s="27"/>
      <c r="BE1309" s="27">
        <f t="shared" si="1049"/>
        <v>0</v>
      </c>
      <c r="BF1309" s="27"/>
      <c r="BG1309" s="27">
        <f t="shared" si="1061"/>
        <v>0</v>
      </c>
      <c r="BH1309" s="1"/>
      <c r="BI1309" s="1"/>
      <c r="BJ1309" s="1"/>
      <c r="BK1309" s="1"/>
      <c r="BL1309" s="1"/>
      <c r="BM1309" s="1"/>
      <c r="BN1309" s="1"/>
      <c r="BO1309" s="1"/>
      <c r="BP1309" s="1"/>
      <c r="BQ1309" s="1"/>
      <c r="BR1309" s="1"/>
      <c r="BS1309" s="38"/>
      <c r="BT1309" s="107">
        <f t="shared" si="1062"/>
        <v>0</v>
      </c>
      <c r="BU1309" s="108">
        <f t="shared" si="1063"/>
        <v>0</v>
      </c>
      <c r="BV1309" s="28">
        <f t="shared" si="1064"/>
        <v>0</v>
      </c>
      <c r="BW1309" s="28">
        <f t="shared" si="1065"/>
        <v>0</v>
      </c>
      <c r="BX1309" s="27"/>
      <c r="BY1309" s="27"/>
      <c r="BZ1309" s="38">
        <f t="shared" si="1050"/>
        <v>0</v>
      </c>
      <c r="CA1309" s="38">
        <f t="shared" si="1051"/>
        <v>0</v>
      </c>
      <c r="CB1309" s="38">
        <f t="shared" si="1045"/>
        <v>0</v>
      </c>
      <c r="CC1309" s="38">
        <f t="shared" si="1045"/>
        <v>0</v>
      </c>
      <c r="CD1309" s="38">
        <f t="shared" si="1066"/>
        <v>0</v>
      </c>
      <c r="CE1309" s="27"/>
      <c r="CF1309" s="27"/>
      <c r="CG1309" s="27"/>
      <c r="CH1309" s="27"/>
      <c r="CI1309" s="126"/>
      <c r="CJ1309" s="116"/>
      <c r="CK1309" s="27"/>
      <c r="CL1309" s="116"/>
      <c r="CM1309" s="27"/>
      <c r="CN1309" s="116"/>
      <c r="CO1309" s="27"/>
      <c r="CP1309" s="27"/>
      <c r="CQ1309" s="27">
        <f t="shared" si="1046"/>
        <v>0</v>
      </c>
      <c r="CR1309" s="27"/>
      <c r="CS1309" s="27">
        <f t="shared" si="1067"/>
        <v>0</v>
      </c>
      <c r="CT1309" s="27"/>
      <c r="CU1309" s="27"/>
      <c r="CV1309" s="86">
        <f t="shared" si="1068"/>
        <v>0</v>
      </c>
      <c r="CW1309" s="86">
        <f t="shared" si="1058"/>
        <v>0</v>
      </c>
    </row>
    <row r="1310" spans="2:101" customFormat="1" outlineLevel="1" x14ac:dyDescent="0.3">
      <c r="B1310" s="41">
        <f t="shared" si="1043"/>
        <v>829</v>
      </c>
      <c r="C1310" s="42"/>
      <c r="D1310" s="105"/>
      <c r="E1310" s="37"/>
      <c r="F1310" s="34"/>
      <c r="G1310" s="34"/>
      <c r="H1310" s="34"/>
      <c r="I1310" s="34"/>
      <c r="J1310" s="34"/>
      <c r="K1310" s="34"/>
      <c r="L1310" s="34"/>
      <c r="M1310" s="27"/>
      <c r="N1310" s="27"/>
      <c r="O1310" s="27"/>
      <c r="P1310" s="27"/>
      <c r="Q1310" s="27"/>
      <c r="R1310" s="27"/>
      <c r="S1310" s="28"/>
      <c r="T1310" s="28"/>
      <c r="U1310" s="28"/>
      <c r="V1310" s="28"/>
      <c r="W1310" s="28">
        <f t="shared" si="1044"/>
        <v>0</v>
      </c>
      <c r="X1310" s="29">
        <f t="shared" si="1069"/>
        <v>0</v>
      </c>
      <c r="Y1310" s="66"/>
      <c r="Z1310" s="67"/>
      <c r="AA1310" s="67"/>
      <c r="AB1310" s="67"/>
      <c r="AC1310" s="67"/>
      <c r="AD1310" s="67"/>
      <c r="AE1310" s="72">
        <f t="shared" si="1059"/>
        <v>0</v>
      </c>
      <c r="AF1310" s="67"/>
      <c r="AG1310" s="66"/>
      <c r="AH1310" s="67"/>
      <c r="AI1310" s="67"/>
      <c r="AJ1310" s="67"/>
      <c r="AK1310" s="68"/>
      <c r="AL1310" s="66"/>
      <c r="AM1310" s="64">
        <f t="shared" si="1052"/>
        <v>0</v>
      </c>
      <c r="AN1310" s="64">
        <f t="shared" si="1053"/>
        <v>0</v>
      </c>
      <c r="AO1310" s="64">
        <f t="shared" si="1054"/>
        <v>0</v>
      </c>
      <c r="AP1310" s="64">
        <f t="shared" si="1055"/>
        <v>0</v>
      </c>
      <c r="AQ1310" s="64">
        <f t="shared" si="1056"/>
        <v>0</v>
      </c>
      <c r="AR1310" s="64">
        <f t="shared" si="1057"/>
        <v>0</v>
      </c>
      <c r="AS1310" s="68"/>
      <c r="AT1310" s="78"/>
      <c r="AU1310" s="79"/>
      <c r="AV1310" s="79"/>
      <c r="AW1310" s="80"/>
      <c r="AX1310" s="106">
        <f t="shared" si="1060"/>
        <v>0</v>
      </c>
      <c r="AY1310" s="63"/>
      <c r="BA1310" s="36"/>
      <c r="BB1310" s="27">
        <f t="shared" si="1047"/>
        <v>0</v>
      </c>
      <c r="BC1310" s="27">
        <f t="shared" si="1048"/>
        <v>0</v>
      </c>
      <c r="BD1310" s="27"/>
      <c r="BE1310" s="27">
        <f t="shared" si="1049"/>
        <v>0</v>
      </c>
      <c r="BF1310" s="27"/>
      <c r="BG1310" s="27">
        <f t="shared" si="1061"/>
        <v>0</v>
      </c>
      <c r="BH1310" s="1"/>
      <c r="BI1310" s="1"/>
      <c r="BJ1310" s="1"/>
      <c r="BK1310" s="1"/>
      <c r="BL1310" s="1"/>
      <c r="BM1310" s="1"/>
      <c r="BN1310" s="1"/>
      <c r="BO1310" s="1"/>
      <c r="BP1310" s="1"/>
      <c r="BQ1310" s="1"/>
      <c r="BR1310" s="1"/>
      <c r="BS1310" s="38"/>
      <c r="BT1310" s="107">
        <f t="shared" si="1062"/>
        <v>0</v>
      </c>
      <c r="BU1310" s="108">
        <f t="shared" si="1063"/>
        <v>0</v>
      </c>
      <c r="BV1310" s="28">
        <f t="shared" si="1064"/>
        <v>0</v>
      </c>
      <c r="BW1310" s="28">
        <f t="shared" si="1065"/>
        <v>0</v>
      </c>
      <c r="BX1310" s="27"/>
      <c r="BY1310" s="27"/>
      <c r="BZ1310" s="38">
        <f t="shared" si="1050"/>
        <v>0</v>
      </c>
      <c r="CA1310" s="38">
        <f t="shared" si="1051"/>
        <v>0</v>
      </c>
      <c r="CB1310" s="38">
        <f t="shared" si="1045"/>
        <v>0</v>
      </c>
      <c r="CC1310" s="38">
        <f t="shared" si="1045"/>
        <v>0</v>
      </c>
      <c r="CD1310" s="38">
        <f t="shared" si="1066"/>
        <v>0</v>
      </c>
      <c r="CE1310" s="27"/>
      <c r="CF1310" s="27"/>
      <c r="CG1310" s="27"/>
      <c r="CH1310" s="27"/>
      <c r="CI1310" s="126"/>
      <c r="CJ1310" s="116"/>
      <c r="CK1310" s="27"/>
      <c r="CL1310" s="116"/>
      <c r="CM1310" s="27"/>
      <c r="CN1310" s="116"/>
      <c r="CO1310" s="27"/>
      <c r="CP1310" s="27"/>
      <c r="CQ1310" s="27">
        <f t="shared" si="1046"/>
        <v>0</v>
      </c>
      <c r="CR1310" s="27"/>
      <c r="CS1310" s="27">
        <f t="shared" si="1067"/>
        <v>0</v>
      </c>
      <c r="CT1310" s="27"/>
      <c r="CU1310" s="27"/>
      <c r="CV1310" s="86">
        <f t="shared" si="1068"/>
        <v>0</v>
      </c>
      <c r="CW1310" s="86">
        <f t="shared" si="1058"/>
        <v>0</v>
      </c>
    </row>
    <row r="1311" spans="2:101" customFormat="1" outlineLevel="1" x14ac:dyDescent="0.3">
      <c r="B1311" s="41">
        <f t="shared" si="1043"/>
        <v>830</v>
      </c>
      <c r="C1311" s="42"/>
      <c r="D1311" s="105"/>
      <c r="E1311" s="37"/>
      <c r="F1311" s="34"/>
      <c r="G1311" s="34"/>
      <c r="H1311" s="34"/>
      <c r="I1311" s="34"/>
      <c r="J1311" s="34"/>
      <c r="K1311" s="34"/>
      <c r="L1311" s="34"/>
      <c r="M1311" s="27"/>
      <c r="N1311" s="27"/>
      <c r="O1311" s="27"/>
      <c r="P1311" s="27"/>
      <c r="Q1311" s="27"/>
      <c r="R1311" s="27"/>
      <c r="S1311" s="28"/>
      <c r="T1311" s="28"/>
      <c r="U1311" s="28"/>
      <c r="V1311" s="28"/>
      <c r="W1311" s="28">
        <f t="shared" si="1044"/>
        <v>0</v>
      </c>
      <c r="X1311" s="29">
        <f t="shared" si="1069"/>
        <v>0</v>
      </c>
      <c r="Y1311" s="66"/>
      <c r="Z1311" s="67"/>
      <c r="AA1311" s="67"/>
      <c r="AB1311" s="67"/>
      <c r="AC1311" s="67"/>
      <c r="AD1311" s="67"/>
      <c r="AE1311" s="72">
        <f t="shared" si="1059"/>
        <v>0</v>
      </c>
      <c r="AF1311" s="67"/>
      <c r="AG1311" s="66"/>
      <c r="AH1311" s="67"/>
      <c r="AI1311" s="67"/>
      <c r="AJ1311" s="67"/>
      <c r="AK1311" s="68"/>
      <c r="AL1311" s="66"/>
      <c r="AM1311" s="64">
        <f t="shared" si="1052"/>
        <v>0</v>
      </c>
      <c r="AN1311" s="64">
        <f t="shared" si="1053"/>
        <v>0</v>
      </c>
      <c r="AO1311" s="64">
        <f t="shared" si="1054"/>
        <v>0</v>
      </c>
      <c r="AP1311" s="64">
        <f t="shared" si="1055"/>
        <v>0</v>
      </c>
      <c r="AQ1311" s="64">
        <f t="shared" si="1056"/>
        <v>0</v>
      </c>
      <c r="AR1311" s="64">
        <f t="shared" si="1057"/>
        <v>0</v>
      </c>
      <c r="AS1311" s="68"/>
      <c r="AT1311" s="78"/>
      <c r="AU1311" s="79"/>
      <c r="AV1311" s="79"/>
      <c r="AW1311" s="80"/>
      <c r="AX1311" s="106">
        <f t="shared" si="1060"/>
        <v>0</v>
      </c>
      <c r="AY1311" s="63"/>
      <c r="BA1311" s="36"/>
      <c r="BB1311" s="27">
        <f t="shared" si="1047"/>
        <v>0</v>
      </c>
      <c r="BC1311" s="27">
        <f t="shared" si="1048"/>
        <v>0</v>
      </c>
      <c r="BD1311" s="27"/>
      <c r="BE1311" s="27">
        <f t="shared" si="1049"/>
        <v>0</v>
      </c>
      <c r="BF1311" s="27"/>
      <c r="BG1311" s="27">
        <f t="shared" si="1061"/>
        <v>0</v>
      </c>
      <c r="BH1311" s="1"/>
      <c r="BI1311" s="1"/>
      <c r="BJ1311" s="1"/>
      <c r="BK1311" s="1"/>
      <c r="BL1311" s="1"/>
      <c r="BM1311" s="1"/>
      <c r="BN1311" s="1"/>
      <c r="BO1311" s="1"/>
      <c r="BP1311" s="1"/>
      <c r="BQ1311" s="1"/>
      <c r="BR1311" s="1"/>
      <c r="BS1311" s="38"/>
      <c r="BT1311" s="107">
        <f t="shared" si="1062"/>
        <v>0</v>
      </c>
      <c r="BU1311" s="108">
        <f t="shared" si="1063"/>
        <v>0</v>
      </c>
      <c r="BV1311" s="28">
        <f t="shared" si="1064"/>
        <v>0</v>
      </c>
      <c r="BW1311" s="28">
        <f t="shared" si="1065"/>
        <v>0</v>
      </c>
      <c r="BX1311" s="27"/>
      <c r="BY1311" s="27"/>
      <c r="BZ1311" s="38">
        <f t="shared" si="1050"/>
        <v>0</v>
      </c>
      <c r="CA1311" s="38">
        <f t="shared" si="1051"/>
        <v>0</v>
      </c>
      <c r="CB1311" s="38">
        <f t="shared" si="1045"/>
        <v>0</v>
      </c>
      <c r="CC1311" s="38">
        <f t="shared" si="1045"/>
        <v>0</v>
      </c>
      <c r="CD1311" s="38">
        <f t="shared" si="1066"/>
        <v>0</v>
      </c>
      <c r="CE1311" s="27"/>
      <c r="CF1311" s="27"/>
      <c r="CG1311" s="27"/>
      <c r="CH1311" s="27"/>
      <c r="CI1311" s="126"/>
      <c r="CJ1311" s="116"/>
      <c r="CK1311" s="27"/>
      <c r="CL1311" s="116"/>
      <c r="CM1311" s="27"/>
      <c r="CN1311" s="116"/>
      <c r="CO1311" s="27"/>
      <c r="CP1311" s="27"/>
      <c r="CQ1311" s="27">
        <f t="shared" si="1046"/>
        <v>0</v>
      </c>
      <c r="CR1311" s="27"/>
      <c r="CS1311" s="27">
        <f t="shared" si="1067"/>
        <v>0</v>
      </c>
      <c r="CT1311" s="27"/>
      <c r="CU1311" s="27"/>
      <c r="CV1311" s="86">
        <f t="shared" si="1068"/>
        <v>0</v>
      </c>
      <c r="CW1311" s="86">
        <f t="shared" si="1058"/>
        <v>0</v>
      </c>
    </row>
    <row r="1312" spans="2:101" customFormat="1" outlineLevel="1" x14ac:dyDescent="0.3">
      <c r="B1312" s="41">
        <f t="shared" si="1043"/>
        <v>831</v>
      </c>
      <c r="C1312" s="42"/>
      <c r="D1312" s="105"/>
      <c r="E1312" s="37"/>
      <c r="F1312" s="34"/>
      <c r="G1312" s="34"/>
      <c r="H1312" s="34"/>
      <c r="I1312" s="34"/>
      <c r="J1312" s="34"/>
      <c r="K1312" s="34"/>
      <c r="L1312" s="34"/>
      <c r="M1312" s="27"/>
      <c r="N1312" s="27"/>
      <c r="O1312" s="27"/>
      <c r="P1312" s="27"/>
      <c r="Q1312" s="27"/>
      <c r="R1312" s="27"/>
      <c r="S1312" s="28"/>
      <c r="T1312" s="28"/>
      <c r="U1312" s="28"/>
      <c r="V1312" s="28"/>
      <c r="W1312" s="28">
        <f t="shared" si="1044"/>
        <v>0</v>
      </c>
      <c r="X1312" s="29">
        <f t="shared" si="1069"/>
        <v>0</v>
      </c>
      <c r="Y1312" s="66"/>
      <c r="Z1312" s="67"/>
      <c r="AA1312" s="67"/>
      <c r="AB1312" s="67"/>
      <c r="AC1312" s="67"/>
      <c r="AD1312" s="67"/>
      <c r="AE1312" s="72">
        <f t="shared" si="1059"/>
        <v>0</v>
      </c>
      <c r="AF1312" s="67"/>
      <c r="AG1312" s="66"/>
      <c r="AH1312" s="67"/>
      <c r="AI1312" s="67"/>
      <c r="AJ1312" s="67"/>
      <c r="AK1312" s="68"/>
      <c r="AL1312" s="66"/>
      <c r="AM1312" s="64">
        <f t="shared" si="1052"/>
        <v>0</v>
      </c>
      <c r="AN1312" s="64">
        <f t="shared" si="1053"/>
        <v>0</v>
      </c>
      <c r="AO1312" s="64">
        <f t="shared" si="1054"/>
        <v>0</v>
      </c>
      <c r="AP1312" s="64">
        <f t="shared" si="1055"/>
        <v>0</v>
      </c>
      <c r="AQ1312" s="64">
        <f t="shared" si="1056"/>
        <v>0</v>
      </c>
      <c r="AR1312" s="64">
        <f t="shared" si="1057"/>
        <v>0</v>
      </c>
      <c r="AS1312" s="68"/>
      <c r="AT1312" s="78"/>
      <c r="AU1312" s="79"/>
      <c r="AV1312" s="79"/>
      <c r="AW1312" s="80"/>
      <c r="AX1312" s="106">
        <f t="shared" si="1060"/>
        <v>0</v>
      </c>
      <c r="AY1312" s="63"/>
      <c r="BA1312" s="36"/>
      <c r="BB1312" s="27">
        <f t="shared" si="1047"/>
        <v>0</v>
      </c>
      <c r="BC1312" s="27">
        <f t="shared" si="1048"/>
        <v>0</v>
      </c>
      <c r="BD1312" s="27"/>
      <c r="BE1312" s="27">
        <f t="shared" si="1049"/>
        <v>0</v>
      </c>
      <c r="BF1312" s="27"/>
      <c r="BG1312" s="27">
        <f t="shared" si="1061"/>
        <v>0</v>
      </c>
      <c r="BH1312" s="1"/>
      <c r="BI1312" s="1"/>
      <c r="BJ1312" s="1"/>
      <c r="BK1312" s="1"/>
      <c r="BL1312" s="1"/>
      <c r="BM1312" s="1"/>
      <c r="BN1312" s="1"/>
      <c r="BO1312" s="1"/>
      <c r="BP1312" s="1"/>
      <c r="BQ1312" s="1"/>
      <c r="BR1312" s="1"/>
      <c r="BS1312" s="38"/>
      <c r="BT1312" s="107">
        <f t="shared" si="1062"/>
        <v>0</v>
      </c>
      <c r="BU1312" s="108">
        <f t="shared" si="1063"/>
        <v>0</v>
      </c>
      <c r="BV1312" s="28">
        <f t="shared" si="1064"/>
        <v>0</v>
      </c>
      <c r="BW1312" s="28">
        <f t="shared" si="1065"/>
        <v>0</v>
      </c>
      <c r="BX1312" s="27"/>
      <c r="BY1312" s="27"/>
      <c r="BZ1312" s="38">
        <f t="shared" si="1050"/>
        <v>0</v>
      </c>
      <c r="CA1312" s="38">
        <f t="shared" si="1051"/>
        <v>0</v>
      </c>
      <c r="CB1312" s="38">
        <f t="shared" si="1045"/>
        <v>0</v>
      </c>
      <c r="CC1312" s="38">
        <f t="shared" si="1045"/>
        <v>0</v>
      </c>
      <c r="CD1312" s="38">
        <f t="shared" si="1066"/>
        <v>0</v>
      </c>
      <c r="CE1312" s="27"/>
      <c r="CF1312" s="27"/>
      <c r="CG1312" s="27"/>
      <c r="CH1312" s="27"/>
      <c r="CI1312" s="126"/>
      <c r="CJ1312" s="116"/>
      <c r="CK1312" s="27"/>
      <c r="CL1312" s="116"/>
      <c r="CM1312" s="27"/>
      <c r="CN1312" s="116"/>
      <c r="CO1312" s="27"/>
      <c r="CP1312" s="27"/>
      <c r="CQ1312" s="27">
        <f t="shared" si="1046"/>
        <v>0</v>
      </c>
      <c r="CR1312" s="27"/>
      <c r="CS1312" s="27">
        <f t="shared" si="1067"/>
        <v>0</v>
      </c>
      <c r="CT1312" s="27"/>
      <c r="CU1312" s="27"/>
      <c r="CV1312" s="86">
        <f t="shared" si="1068"/>
        <v>0</v>
      </c>
      <c r="CW1312" s="86">
        <f t="shared" si="1058"/>
        <v>0</v>
      </c>
    </row>
    <row r="1313" spans="2:101" customFormat="1" outlineLevel="1" x14ac:dyDescent="0.3">
      <c r="B1313" s="41">
        <f t="shared" si="1043"/>
        <v>832</v>
      </c>
      <c r="C1313" s="42"/>
      <c r="D1313" s="105"/>
      <c r="E1313" s="37"/>
      <c r="F1313" s="34"/>
      <c r="G1313" s="34"/>
      <c r="H1313" s="34"/>
      <c r="I1313" s="34"/>
      <c r="J1313" s="34"/>
      <c r="K1313" s="34"/>
      <c r="L1313" s="34"/>
      <c r="M1313" s="27"/>
      <c r="N1313" s="27"/>
      <c r="O1313" s="27"/>
      <c r="P1313" s="27"/>
      <c r="Q1313" s="27"/>
      <c r="R1313" s="27"/>
      <c r="S1313" s="28"/>
      <c r="T1313" s="28"/>
      <c r="U1313" s="28"/>
      <c r="V1313" s="28"/>
      <c r="W1313" s="28">
        <f t="shared" si="1044"/>
        <v>0</v>
      </c>
      <c r="X1313" s="29">
        <f t="shared" si="1069"/>
        <v>0</v>
      </c>
      <c r="Y1313" s="66"/>
      <c r="Z1313" s="67"/>
      <c r="AA1313" s="67"/>
      <c r="AB1313" s="67"/>
      <c r="AC1313" s="67"/>
      <c r="AD1313" s="67"/>
      <c r="AE1313" s="72">
        <f t="shared" si="1059"/>
        <v>0</v>
      </c>
      <c r="AF1313" s="67"/>
      <c r="AG1313" s="66"/>
      <c r="AH1313" s="67"/>
      <c r="AI1313" s="67"/>
      <c r="AJ1313" s="67"/>
      <c r="AK1313" s="68"/>
      <c r="AL1313" s="66"/>
      <c r="AM1313" s="64">
        <f t="shared" si="1052"/>
        <v>0</v>
      </c>
      <c r="AN1313" s="64">
        <f t="shared" si="1053"/>
        <v>0</v>
      </c>
      <c r="AO1313" s="64">
        <f t="shared" si="1054"/>
        <v>0</v>
      </c>
      <c r="AP1313" s="64">
        <f t="shared" si="1055"/>
        <v>0</v>
      </c>
      <c r="AQ1313" s="64">
        <f t="shared" si="1056"/>
        <v>0</v>
      </c>
      <c r="AR1313" s="64">
        <f t="shared" si="1057"/>
        <v>0</v>
      </c>
      <c r="AS1313" s="68"/>
      <c r="AT1313" s="78"/>
      <c r="AU1313" s="79"/>
      <c r="AV1313" s="79"/>
      <c r="AW1313" s="80"/>
      <c r="AX1313" s="106">
        <f t="shared" si="1060"/>
        <v>0</v>
      </c>
      <c r="AY1313" s="63"/>
      <c r="BA1313" s="36"/>
      <c r="BB1313" s="27">
        <f t="shared" si="1047"/>
        <v>0</v>
      </c>
      <c r="BC1313" s="27">
        <f t="shared" si="1048"/>
        <v>0</v>
      </c>
      <c r="BD1313" s="27"/>
      <c r="BE1313" s="27">
        <f t="shared" si="1049"/>
        <v>0</v>
      </c>
      <c r="BF1313" s="27"/>
      <c r="BG1313" s="27">
        <f t="shared" si="1061"/>
        <v>0</v>
      </c>
      <c r="BH1313" s="1"/>
      <c r="BI1313" s="1"/>
      <c r="BJ1313" s="1"/>
      <c r="BK1313" s="1"/>
      <c r="BL1313" s="1"/>
      <c r="BM1313" s="1"/>
      <c r="BN1313" s="1"/>
      <c r="BO1313" s="1"/>
      <c r="BP1313" s="1"/>
      <c r="BQ1313" s="1"/>
      <c r="BR1313" s="1"/>
      <c r="BS1313" s="38"/>
      <c r="BT1313" s="107">
        <f t="shared" si="1062"/>
        <v>0</v>
      </c>
      <c r="BU1313" s="108">
        <f t="shared" si="1063"/>
        <v>0</v>
      </c>
      <c r="BV1313" s="28">
        <f t="shared" si="1064"/>
        <v>0</v>
      </c>
      <c r="BW1313" s="28">
        <f t="shared" si="1065"/>
        <v>0</v>
      </c>
      <c r="BX1313" s="27"/>
      <c r="BY1313" s="27"/>
      <c r="BZ1313" s="38">
        <f t="shared" si="1050"/>
        <v>0</v>
      </c>
      <c r="CA1313" s="38">
        <f t="shared" si="1051"/>
        <v>0</v>
      </c>
      <c r="CB1313" s="38">
        <f t="shared" si="1045"/>
        <v>0</v>
      </c>
      <c r="CC1313" s="38">
        <f t="shared" si="1045"/>
        <v>0</v>
      </c>
      <c r="CD1313" s="38">
        <f t="shared" si="1066"/>
        <v>0</v>
      </c>
      <c r="CE1313" s="27"/>
      <c r="CF1313" s="27"/>
      <c r="CG1313" s="27"/>
      <c r="CH1313" s="27"/>
      <c r="CI1313" s="126"/>
      <c r="CJ1313" s="116"/>
      <c r="CK1313" s="27"/>
      <c r="CL1313" s="116"/>
      <c r="CM1313" s="27"/>
      <c r="CN1313" s="116"/>
      <c r="CO1313" s="27"/>
      <c r="CP1313" s="27"/>
      <c r="CQ1313" s="27">
        <f t="shared" si="1046"/>
        <v>0</v>
      </c>
      <c r="CR1313" s="27"/>
      <c r="CS1313" s="27">
        <f t="shared" si="1067"/>
        <v>0</v>
      </c>
      <c r="CT1313" s="27"/>
      <c r="CU1313" s="27"/>
      <c r="CV1313" s="86">
        <f t="shared" si="1068"/>
        <v>0</v>
      </c>
      <c r="CW1313" s="86">
        <f t="shared" si="1058"/>
        <v>0</v>
      </c>
    </row>
    <row r="1314" spans="2:101" customFormat="1" outlineLevel="1" x14ac:dyDescent="0.3">
      <c r="B1314" s="41">
        <f t="shared" ref="B1314:B1353" si="1070">B1313+1</f>
        <v>833</v>
      </c>
      <c r="C1314" s="42"/>
      <c r="D1314" s="105"/>
      <c r="E1314" s="37"/>
      <c r="F1314" s="34"/>
      <c r="G1314" s="34"/>
      <c r="H1314" s="34"/>
      <c r="I1314" s="34"/>
      <c r="J1314" s="34"/>
      <c r="K1314" s="34"/>
      <c r="L1314" s="34"/>
      <c r="M1314" s="27"/>
      <c r="N1314" s="27"/>
      <c r="O1314" s="27"/>
      <c r="P1314" s="27"/>
      <c r="Q1314" s="27"/>
      <c r="R1314" s="27"/>
      <c r="S1314" s="28"/>
      <c r="T1314" s="28"/>
      <c r="U1314" s="28"/>
      <c r="V1314" s="28"/>
      <c r="W1314" s="28">
        <f t="shared" ref="W1314:W1353" si="1071">IF(F1314&lt;&gt;0,$F$481,IF(G1314&lt;&gt;0,$G$481,IF(H1314&lt;&gt;0,$H$481,IF(I1314&lt;&gt;0,$I$481,IF(J1314&lt;&gt;0,$J$481,IF(K1314&lt;&gt;0,$K$481,IF($L1314&lt;&gt;0,$L$481,0)))))))</f>
        <v>0</v>
      </c>
      <c r="X1314" s="29">
        <f t="shared" si="1069"/>
        <v>0</v>
      </c>
      <c r="Y1314" s="66"/>
      <c r="Z1314" s="67"/>
      <c r="AA1314" s="67"/>
      <c r="AB1314" s="67"/>
      <c r="AC1314" s="67"/>
      <c r="AD1314" s="67"/>
      <c r="AE1314" s="72">
        <f t="shared" si="1059"/>
        <v>0</v>
      </c>
      <c r="AF1314" s="67"/>
      <c r="AG1314" s="66"/>
      <c r="AH1314" s="67"/>
      <c r="AI1314" s="67"/>
      <c r="AJ1314" s="67"/>
      <c r="AK1314" s="68"/>
      <c r="AL1314" s="66"/>
      <c r="AM1314" s="64">
        <f t="shared" si="1052"/>
        <v>0</v>
      </c>
      <c r="AN1314" s="64">
        <f t="shared" si="1053"/>
        <v>0</v>
      </c>
      <c r="AO1314" s="64">
        <f t="shared" si="1054"/>
        <v>0</v>
      </c>
      <c r="AP1314" s="64">
        <f t="shared" si="1055"/>
        <v>0</v>
      </c>
      <c r="AQ1314" s="64">
        <f t="shared" si="1056"/>
        <v>0</v>
      </c>
      <c r="AR1314" s="64">
        <f t="shared" si="1057"/>
        <v>0</v>
      </c>
      <c r="AS1314" s="68"/>
      <c r="AT1314" s="78"/>
      <c r="AU1314" s="79"/>
      <c r="AV1314" s="79"/>
      <c r="AW1314" s="80"/>
      <c r="AX1314" s="106">
        <f t="shared" si="1060"/>
        <v>0</v>
      </c>
      <c r="AY1314" s="63"/>
      <c r="BA1314" s="36"/>
      <c r="BB1314" s="27">
        <f t="shared" si="1047"/>
        <v>0</v>
      </c>
      <c r="BC1314" s="27">
        <f t="shared" si="1048"/>
        <v>0</v>
      </c>
      <c r="BD1314" s="27"/>
      <c r="BE1314" s="27">
        <f t="shared" si="1049"/>
        <v>0</v>
      </c>
      <c r="BF1314" s="27"/>
      <c r="BG1314" s="27">
        <f t="shared" si="1061"/>
        <v>0</v>
      </c>
      <c r="BH1314" s="1"/>
      <c r="BI1314" s="1"/>
      <c r="BJ1314" s="1"/>
      <c r="BK1314" s="1"/>
      <c r="BL1314" s="1"/>
      <c r="BM1314" s="1"/>
      <c r="BN1314" s="1"/>
      <c r="BO1314" s="1"/>
      <c r="BP1314" s="1"/>
      <c r="BQ1314" s="1"/>
      <c r="BR1314" s="1"/>
      <c r="BS1314" s="38"/>
      <c r="BT1314" s="107">
        <f t="shared" si="1062"/>
        <v>0</v>
      </c>
      <c r="BU1314" s="108">
        <f t="shared" si="1063"/>
        <v>0</v>
      </c>
      <c r="BV1314" s="28">
        <f t="shared" si="1064"/>
        <v>0</v>
      </c>
      <c r="BW1314" s="28">
        <f t="shared" si="1065"/>
        <v>0</v>
      </c>
      <c r="BX1314" s="27"/>
      <c r="BY1314" s="27"/>
      <c r="BZ1314" s="38">
        <f t="shared" si="1050"/>
        <v>0</v>
      </c>
      <c r="CA1314" s="38">
        <f t="shared" si="1051"/>
        <v>0</v>
      </c>
      <c r="CB1314" s="38">
        <f t="shared" si="1045"/>
        <v>0</v>
      </c>
      <c r="CC1314" s="38">
        <f t="shared" si="1045"/>
        <v>0</v>
      </c>
      <c r="CD1314" s="38">
        <f t="shared" si="1066"/>
        <v>0</v>
      </c>
      <c r="CE1314" s="27"/>
      <c r="CF1314" s="27"/>
      <c r="CG1314" s="27"/>
      <c r="CH1314" s="27"/>
      <c r="CI1314" s="126"/>
      <c r="CJ1314" s="116"/>
      <c r="CK1314" s="27"/>
      <c r="CL1314" s="116"/>
      <c r="CM1314" s="27"/>
      <c r="CN1314" s="116"/>
      <c r="CO1314" s="27"/>
      <c r="CP1314" s="27"/>
      <c r="CQ1314" s="27">
        <f t="shared" si="1046"/>
        <v>0</v>
      </c>
      <c r="CR1314" s="27"/>
      <c r="CS1314" s="27">
        <f t="shared" si="1067"/>
        <v>0</v>
      </c>
      <c r="CT1314" s="27"/>
      <c r="CU1314" s="27"/>
      <c r="CV1314" s="86">
        <f t="shared" si="1068"/>
        <v>0</v>
      </c>
      <c r="CW1314" s="86">
        <f t="shared" si="1058"/>
        <v>0</v>
      </c>
    </row>
    <row r="1315" spans="2:101" customFormat="1" outlineLevel="1" x14ac:dyDescent="0.3">
      <c r="B1315" s="41">
        <f t="shared" si="1070"/>
        <v>834</v>
      </c>
      <c r="C1315" s="42"/>
      <c r="D1315" s="105"/>
      <c r="E1315" s="37"/>
      <c r="F1315" s="34"/>
      <c r="G1315" s="34"/>
      <c r="H1315" s="34"/>
      <c r="I1315" s="34"/>
      <c r="J1315" s="34"/>
      <c r="K1315" s="34"/>
      <c r="L1315" s="34"/>
      <c r="M1315" s="27"/>
      <c r="N1315" s="27"/>
      <c r="O1315" s="27"/>
      <c r="P1315" s="27"/>
      <c r="Q1315" s="27"/>
      <c r="R1315" s="27"/>
      <c r="S1315" s="28"/>
      <c r="T1315" s="28"/>
      <c r="U1315" s="28"/>
      <c r="V1315" s="28"/>
      <c r="W1315" s="28">
        <f t="shared" si="1071"/>
        <v>0</v>
      </c>
      <c r="X1315" s="29">
        <f t="shared" si="1069"/>
        <v>0</v>
      </c>
      <c r="Y1315" s="66"/>
      <c r="Z1315" s="67"/>
      <c r="AA1315" s="67"/>
      <c r="AB1315" s="67"/>
      <c r="AC1315" s="67"/>
      <c r="AD1315" s="67"/>
      <c r="AE1315" s="72">
        <f t="shared" si="1059"/>
        <v>0</v>
      </c>
      <c r="AF1315" s="67"/>
      <c r="AG1315" s="66"/>
      <c r="AH1315" s="67"/>
      <c r="AI1315" s="67"/>
      <c r="AJ1315" s="67"/>
      <c r="AK1315" s="68"/>
      <c r="AL1315" s="66"/>
      <c r="AM1315" s="64">
        <f t="shared" si="1052"/>
        <v>0</v>
      </c>
      <c r="AN1315" s="64">
        <f t="shared" si="1053"/>
        <v>0</v>
      </c>
      <c r="AO1315" s="64">
        <f t="shared" si="1054"/>
        <v>0</v>
      </c>
      <c r="AP1315" s="64">
        <f t="shared" si="1055"/>
        <v>0</v>
      </c>
      <c r="AQ1315" s="64">
        <f t="shared" si="1056"/>
        <v>0</v>
      </c>
      <c r="AR1315" s="64">
        <f t="shared" si="1057"/>
        <v>0</v>
      </c>
      <c r="AS1315" s="68"/>
      <c r="AT1315" s="78"/>
      <c r="AU1315" s="79"/>
      <c r="AV1315" s="79"/>
      <c r="AW1315" s="80"/>
      <c r="AX1315" s="106">
        <f t="shared" si="1060"/>
        <v>0</v>
      </c>
      <c r="AY1315" s="63"/>
      <c r="BA1315" s="36"/>
      <c r="BB1315" s="27">
        <f t="shared" si="1047"/>
        <v>0</v>
      </c>
      <c r="BC1315" s="27">
        <f t="shared" si="1048"/>
        <v>0</v>
      </c>
      <c r="BD1315" s="27"/>
      <c r="BE1315" s="27">
        <f t="shared" si="1049"/>
        <v>0</v>
      </c>
      <c r="BF1315" s="27"/>
      <c r="BG1315" s="27">
        <f t="shared" si="1061"/>
        <v>0</v>
      </c>
      <c r="BH1315" s="1"/>
      <c r="BI1315" s="1"/>
      <c r="BJ1315" s="1"/>
      <c r="BK1315" s="1"/>
      <c r="BL1315" s="1"/>
      <c r="BM1315" s="1"/>
      <c r="BN1315" s="1"/>
      <c r="BO1315" s="1"/>
      <c r="BP1315" s="1"/>
      <c r="BQ1315" s="1"/>
      <c r="BR1315" s="1"/>
      <c r="BS1315" s="38"/>
      <c r="BT1315" s="107">
        <f t="shared" si="1062"/>
        <v>0</v>
      </c>
      <c r="BU1315" s="108">
        <f t="shared" si="1063"/>
        <v>0</v>
      </c>
      <c r="BV1315" s="28">
        <f t="shared" si="1064"/>
        <v>0</v>
      </c>
      <c r="BW1315" s="28">
        <f t="shared" si="1065"/>
        <v>0</v>
      </c>
      <c r="BX1315" s="27"/>
      <c r="BY1315" s="27"/>
      <c r="BZ1315" s="38">
        <f t="shared" si="1050"/>
        <v>0</v>
      </c>
      <c r="CA1315" s="38">
        <f t="shared" si="1051"/>
        <v>0</v>
      </c>
      <c r="CB1315" s="38">
        <f t="shared" si="1045"/>
        <v>0</v>
      </c>
      <c r="CC1315" s="38">
        <f t="shared" si="1045"/>
        <v>0</v>
      </c>
      <c r="CD1315" s="38">
        <f t="shared" si="1066"/>
        <v>0</v>
      </c>
      <c r="CE1315" s="27"/>
      <c r="CF1315" s="27"/>
      <c r="CG1315" s="27"/>
      <c r="CH1315" s="27"/>
      <c r="CI1315" s="126"/>
      <c r="CJ1315" s="116"/>
      <c r="CK1315" s="27"/>
      <c r="CL1315" s="116"/>
      <c r="CM1315" s="27"/>
      <c r="CN1315" s="116"/>
      <c r="CO1315" s="27"/>
      <c r="CP1315" s="27"/>
      <c r="CQ1315" s="27">
        <f t="shared" si="1046"/>
        <v>0</v>
      </c>
      <c r="CR1315" s="27"/>
      <c r="CS1315" s="27">
        <f t="shared" si="1067"/>
        <v>0</v>
      </c>
      <c r="CT1315" s="27"/>
      <c r="CU1315" s="27"/>
      <c r="CV1315" s="86">
        <f t="shared" si="1068"/>
        <v>0</v>
      </c>
      <c r="CW1315" s="86">
        <f t="shared" si="1058"/>
        <v>0</v>
      </c>
    </row>
    <row r="1316" spans="2:101" customFormat="1" outlineLevel="1" x14ac:dyDescent="0.3">
      <c r="B1316" s="41">
        <f t="shared" si="1070"/>
        <v>835</v>
      </c>
      <c r="C1316" s="42"/>
      <c r="D1316" s="105"/>
      <c r="E1316" s="37"/>
      <c r="F1316" s="34"/>
      <c r="G1316" s="34"/>
      <c r="H1316" s="34"/>
      <c r="I1316" s="34"/>
      <c r="J1316" s="34"/>
      <c r="K1316" s="34"/>
      <c r="L1316" s="34"/>
      <c r="M1316" s="27"/>
      <c r="N1316" s="27"/>
      <c r="O1316" s="27"/>
      <c r="P1316" s="27"/>
      <c r="Q1316" s="27"/>
      <c r="R1316" s="27"/>
      <c r="S1316" s="28"/>
      <c r="T1316" s="28"/>
      <c r="U1316" s="28"/>
      <c r="V1316" s="28"/>
      <c r="W1316" s="28">
        <f t="shared" si="1071"/>
        <v>0</v>
      </c>
      <c r="X1316" s="29">
        <f t="shared" si="1069"/>
        <v>0</v>
      </c>
      <c r="Y1316" s="66"/>
      <c r="Z1316" s="67"/>
      <c r="AA1316" s="67"/>
      <c r="AB1316" s="67"/>
      <c r="AC1316" s="67"/>
      <c r="AD1316" s="67"/>
      <c r="AE1316" s="72">
        <f t="shared" si="1059"/>
        <v>0</v>
      </c>
      <c r="AF1316" s="67"/>
      <c r="AG1316" s="66"/>
      <c r="AH1316" s="67"/>
      <c r="AI1316" s="67"/>
      <c r="AJ1316" s="67"/>
      <c r="AK1316" s="68"/>
      <c r="AL1316" s="66"/>
      <c r="AM1316" s="64">
        <f t="shared" si="1052"/>
        <v>0</v>
      </c>
      <c r="AN1316" s="64">
        <f t="shared" si="1053"/>
        <v>0</v>
      </c>
      <c r="AO1316" s="64">
        <f t="shared" si="1054"/>
        <v>0</v>
      </c>
      <c r="AP1316" s="64">
        <f t="shared" si="1055"/>
        <v>0</v>
      </c>
      <c r="AQ1316" s="64">
        <f t="shared" si="1056"/>
        <v>0</v>
      </c>
      <c r="AR1316" s="64">
        <f t="shared" si="1057"/>
        <v>0</v>
      </c>
      <c r="AS1316" s="68"/>
      <c r="AT1316" s="78"/>
      <c r="AU1316" s="79"/>
      <c r="AV1316" s="79"/>
      <c r="AW1316" s="80"/>
      <c r="AX1316" s="106">
        <f t="shared" si="1060"/>
        <v>0</v>
      </c>
      <c r="AY1316" s="63"/>
      <c r="BA1316" s="36"/>
      <c r="BB1316" s="27">
        <f t="shared" si="1047"/>
        <v>0</v>
      </c>
      <c r="BC1316" s="27">
        <f t="shared" si="1048"/>
        <v>0</v>
      </c>
      <c r="BD1316" s="27"/>
      <c r="BE1316" s="27">
        <f t="shared" si="1049"/>
        <v>0</v>
      </c>
      <c r="BF1316" s="27"/>
      <c r="BG1316" s="27">
        <f t="shared" si="1061"/>
        <v>0</v>
      </c>
      <c r="BH1316" s="1"/>
      <c r="BI1316" s="1"/>
      <c r="BJ1316" s="1"/>
      <c r="BK1316" s="1"/>
      <c r="BL1316" s="1"/>
      <c r="BM1316" s="1"/>
      <c r="BN1316" s="1"/>
      <c r="BO1316" s="1"/>
      <c r="BP1316" s="1"/>
      <c r="BQ1316" s="1"/>
      <c r="BR1316" s="1"/>
      <c r="BS1316" s="38"/>
      <c r="BT1316" s="107">
        <f t="shared" si="1062"/>
        <v>0</v>
      </c>
      <c r="BU1316" s="108">
        <f t="shared" si="1063"/>
        <v>0</v>
      </c>
      <c r="BV1316" s="28">
        <f t="shared" si="1064"/>
        <v>0</v>
      </c>
      <c r="BW1316" s="28">
        <f t="shared" si="1065"/>
        <v>0</v>
      </c>
      <c r="BX1316" s="27"/>
      <c r="BY1316" s="27"/>
      <c r="BZ1316" s="38">
        <f t="shared" si="1050"/>
        <v>0</v>
      </c>
      <c r="CA1316" s="38">
        <f t="shared" si="1051"/>
        <v>0</v>
      </c>
      <c r="CB1316" s="38">
        <f t="shared" si="1045"/>
        <v>0</v>
      </c>
      <c r="CC1316" s="38">
        <f t="shared" si="1045"/>
        <v>0</v>
      </c>
      <c r="CD1316" s="38">
        <f t="shared" si="1066"/>
        <v>0</v>
      </c>
      <c r="CE1316" s="27"/>
      <c r="CF1316" s="27"/>
      <c r="CG1316" s="27"/>
      <c r="CH1316" s="27"/>
      <c r="CI1316" s="126"/>
      <c r="CJ1316" s="116"/>
      <c r="CK1316" s="27"/>
      <c r="CL1316" s="116"/>
      <c r="CM1316" s="27"/>
      <c r="CN1316" s="116"/>
      <c r="CO1316" s="27"/>
      <c r="CP1316" s="27"/>
      <c r="CQ1316" s="27">
        <f t="shared" si="1046"/>
        <v>0</v>
      </c>
      <c r="CR1316" s="27"/>
      <c r="CS1316" s="27">
        <f t="shared" si="1067"/>
        <v>0</v>
      </c>
      <c r="CT1316" s="27"/>
      <c r="CU1316" s="27"/>
      <c r="CV1316" s="86">
        <f t="shared" si="1068"/>
        <v>0</v>
      </c>
      <c r="CW1316" s="86">
        <f t="shared" si="1058"/>
        <v>0</v>
      </c>
    </row>
    <row r="1317" spans="2:101" customFormat="1" outlineLevel="1" x14ac:dyDescent="0.3">
      <c r="B1317" s="41">
        <f t="shared" si="1070"/>
        <v>836</v>
      </c>
      <c r="C1317" s="42"/>
      <c r="D1317" s="105"/>
      <c r="E1317" s="37"/>
      <c r="F1317" s="34"/>
      <c r="G1317" s="34"/>
      <c r="H1317" s="34"/>
      <c r="I1317" s="34"/>
      <c r="J1317" s="34"/>
      <c r="K1317" s="34"/>
      <c r="L1317" s="34"/>
      <c r="M1317" s="27"/>
      <c r="N1317" s="27"/>
      <c r="O1317" s="27"/>
      <c r="P1317" s="27"/>
      <c r="Q1317" s="27"/>
      <c r="R1317" s="27"/>
      <c r="S1317" s="28"/>
      <c r="T1317" s="28"/>
      <c r="U1317" s="28"/>
      <c r="V1317" s="28"/>
      <c r="W1317" s="28">
        <f t="shared" si="1071"/>
        <v>0</v>
      </c>
      <c r="X1317" s="29">
        <f t="shared" si="1069"/>
        <v>0</v>
      </c>
      <c r="Y1317" s="66"/>
      <c r="Z1317" s="67"/>
      <c r="AA1317" s="67"/>
      <c r="AB1317" s="67"/>
      <c r="AC1317" s="67"/>
      <c r="AD1317" s="67"/>
      <c r="AE1317" s="72">
        <f t="shared" si="1059"/>
        <v>0</v>
      </c>
      <c r="AF1317" s="67"/>
      <c r="AG1317" s="66"/>
      <c r="AH1317" s="67"/>
      <c r="AI1317" s="67"/>
      <c r="AJ1317" s="67"/>
      <c r="AK1317" s="68"/>
      <c r="AL1317" s="66"/>
      <c r="AM1317" s="64">
        <f t="shared" si="1052"/>
        <v>0</v>
      </c>
      <c r="AN1317" s="64">
        <f t="shared" si="1053"/>
        <v>0</v>
      </c>
      <c r="AO1317" s="64">
        <f t="shared" si="1054"/>
        <v>0</v>
      </c>
      <c r="AP1317" s="64">
        <f t="shared" si="1055"/>
        <v>0</v>
      </c>
      <c r="AQ1317" s="64">
        <f t="shared" si="1056"/>
        <v>0</v>
      </c>
      <c r="AR1317" s="64">
        <f t="shared" si="1057"/>
        <v>0</v>
      </c>
      <c r="AS1317" s="68"/>
      <c r="AT1317" s="78"/>
      <c r="AU1317" s="79"/>
      <c r="AV1317" s="79"/>
      <c r="AW1317" s="80"/>
      <c r="AX1317" s="106">
        <f t="shared" si="1060"/>
        <v>0</v>
      </c>
      <c r="AY1317" s="63"/>
      <c r="BA1317" s="36"/>
      <c r="BB1317" s="27">
        <f t="shared" si="1047"/>
        <v>0</v>
      </c>
      <c r="BC1317" s="27">
        <f t="shared" si="1048"/>
        <v>0</v>
      </c>
      <c r="BD1317" s="27"/>
      <c r="BE1317" s="27">
        <f t="shared" si="1049"/>
        <v>0</v>
      </c>
      <c r="BF1317" s="27"/>
      <c r="BG1317" s="27">
        <f t="shared" si="1061"/>
        <v>0</v>
      </c>
      <c r="BH1317" s="1"/>
      <c r="BI1317" s="1"/>
      <c r="BJ1317" s="1"/>
      <c r="BK1317" s="1"/>
      <c r="BL1317" s="1"/>
      <c r="BM1317" s="1"/>
      <c r="BN1317" s="1"/>
      <c r="BO1317" s="1"/>
      <c r="BP1317" s="1"/>
      <c r="BQ1317" s="1"/>
      <c r="BR1317" s="1"/>
      <c r="BS1317" s="38"/>
      <c r="BT1317" s="107">
        <f t="shared" si="1062"/>
        <v>0</v>
      </c>
      <c r="BU1317" s="108">
        <f t="shared" si="1063"/>
        <v>0</v>
      </c>
      <c r="BV1317" s="28">
        <f t="shared" si="1064"/>
        <v>0</v>
      </c>
      <c r="BW1317" s="28">
        <f t="shared" si="1065"/>
        <v>0</v>
      </c>
      <c r="BX1317" s="27"/>
      <c r="BY1317" s="27"/>
      <c r="BZ1317" s="38">
        <f t="shared" si="1050"/>
        <v>0</v>
      </c>
      <c r="CA1317" s="38">
        <f t="shared" si="1051"/>
        <v>0</v>
      </c>
      <c r="CB1317" s="38">
        <f t="shared" si="1045"/>
        <v>0</v>
      </c>
      <c r="CC1317" s="38">
        <f t="shared" si="1045"/>
        <v>0</v>
      </c>
      <c r="CD1317" s="38">
        <f t="shared" si="1066"/>
        <v>0</v>
      </c>
      <c r="CE1317" s="27"/>
      <c r="CF1317" s="27"/>
      <c r="CG1317" s="27"/>
      <c r="CH1317" s="27"/>
      <c r="CI1317" s="126"/>
      <c r="CJ1317" s="116"/>
      <c r="CK1317" s="27"/>
      <c r="CL1317" s="116"/>
      <c r="CM1317" s="27"/>
      <c r="CN1317" s="116"/>
      <c r="CO1317" s="27"/>
      <c r="CP1317" s="27"/>
      <c r="CQ1317" s="27">
        <f t="shared" si="1046"/>
        <v>0</v>
      </c>
      <c r="CR1317" s="27"/>
      <c r="CS1317" s="27">
        <f t="shared" si="1067"/>
        <v>0</v>
      </c>
      <c r="CT1317" s="27"/>
      <c r="CU1317" s="27"/>
      <c r="CV1317" s="86">
        <f t="shared" si="1068"/>
        <v>0</v>
      </c>
      <c r="CW1317" s="86">
        <f t="shared" si="1058"/>
        <v>0</v>
      </c>
    </row>
    <row r="1318" spans="2:101" customFormat="1" outlineLevel="1" x14ac:dyDescent="0.3">
      <c r="B1318" s="41">
        <f t="shared" si="1070"/>
        <v>837</v>
      </c>
      <c r="C1318" s="42"/>
      <c r="D1318" s="105"/>
      <c r="E1318" s="37"/>
      <c r="F1318" s="34"/>
      <c r="G1318" s="34"/>
      <c r="H1318" s="34"/>
      <c r="I1318" s="34"/>
      <c r="J1318" s="34"/>
      <c r="K1318" s="34"/>
      <c r="L1318" s="34"/>
      <c r="M1318" s="27"/>
      <c r="N1318" s="27"/>
      <c r="O1318" s="27"/>
      <c r="P1318" s="27"/>
      <c r="Q1318" s="27"/>
      <c r="R1318" s="27"/>
      <c r="S1318" s="28"/>
      <c r="T1318" s="28"/>
      <c r="U1318" s="28"/>
      <c r="V1318" s="28"/>
      <c r="W1318" s="28">
        <f t="shared" si="1071"/>
        <v>0</v>
      </c>
      <c r="X1318" s="29">
        <f t="shared" si="1069"/>
        <v>0</v>
      </c>
      <c r="Y1318" s="66"/>
      <c r="Z1318" s="67"/>
      <c r="AA1318" s="67"/>
      <c r="AB1318" s="67"/>
      <c r="AC1318" s="67"/>
      <c r="AD1318" s="67"/>
      <c r="AE1318" s="72">
        <f t="shared" si="1059"/>
        <v>0</v>
      </c>
      <c r="AF1318" s="67"/>
      <c r="AG1318" s="66"/>
      <c r="AH1318" s="67"/>
      <c r="AI1318" s="67"/>
      <c r="AJ1318" s="67"/>
      <c r="AK1318" s="68"/>
      <c r="AL1318" s="66"/>
      <c r="AM1318" s="64">
        <f t="shared" si="1052"/>
        <v>0</v>
      </c>
      <c r="AN1318" s="64">
        <f t="shared" si="1053"/>
        <v>0</v>
      </c>
      <c r="AO1318" s="64">
        <f t="shared" si="1054"/>
        <v>0</v>
      </c>
      <c r="AP1318" s="64">
        <f t="shared" si="1055"/>
        <v>0</v>
      </c>
      <c r="AQ1318" s="64">
        <f t="shared" si="1056"/>
        <v>0</v>
      </c>
      <c r="AR1318" s="64">
        <f t="shared" si="1057"/>
        <v>0</v>
      </c>
      <c r="AS1318" s="68"/>
      <c r="AT1318" s="78"/>
      <c r="AU1318" s="79"/>
      <c r="AV1318" s="79"/>
      <c r="AW1318" s="80"/>
      <c r="AX1318" s="106">
        <f t="shared" si="1060"/>
        <v>0</v>
      </c>
      <c r="AY1318" s="63"/>
      <c r="BA1318" s="36"/>
      <c r="BB1318" s="27">
        <f t="shared" si="1047"/>
        <v>0</v>
      </c>
      <c r="BC1318" s="27">
        <f t="shared" si="1048"/>
        <v>0</v>
      </c>
      <c r="BD1318" s="27"/>
      <c r="BE1318" s="27">
        <f t="shared" si="1049"/>
        <v>0</v>
      </c>
      <c r="BF1318" s="27"/>
      <c r="BG1318" s="27">
        <f t="shared" si="1061"/>
        <v>0</v>
      </c>
      <c r="BH1318" s="1"/>
      <c r="BI1318" s="1"/>
      <c r="BJ1318" s="1"/>
      <c r="BK1318" s="1"/>
      <c r="BL1318" s="1"/>
      <c r="BM1318" s="1"/>
      <c r="BN1318" s="1"/>
      <c r="BO1318" s="1"/>
      <c r="BP1318" s="1"/>
      <c r="BQ1318" s="1"/>
      <c r="BR1318" s="1"/>
      <c r="BS1318" s="38"/>
      <c r="BT1318" s="107">
        <f t="shared" si="1062"/>
        <v>0</v>
      </c>
      <c r="BU1318" s="108">
        <f t="shared" si="1063"/>
        <v>0</v>
      </c>
      <c r="BV1318" s="28">
        <f t="shared" si="1064"/>
        <v>0</v>
      </c>
      <c r="BW1318" s="28">
        <f t="shared" si="1065"/>
        <v>0</v>
      </c>
      <c r="BX1318" s="27"/>
      <c r="BY1318" s="27"/>
      <c r="BZ1318" s="38">
        <f t="shared" si="1050"/>
        <v>0</v>
      </c>
      <c r="CA1318" s="38">
        <f t="shared" si="1051"/>
        <v>0</v>
      </c>
      <c r="CB1318" s="38">
        <f t="shared" si="1045"/>
        <v>0</v>
      </c>
      <c r="CC1318" s="38">
        <f t="shared" si="1045"/>
        <v>0</v>
      </c>
      <c r="CD1318" s="38">
        <f t="shared" si="1066"/>
        <v>0</v>
      </c>
      <c r="CE1318" s="27"/>
      <c r="CF1318" s="27"/>
      <c r="CG1318" s="27"/>
      <c r="CH1318" s="27"/>
      <c r="CI1318" s="126"/>
      <c r="CJ1318" s="116"/>
      <c r="CK1318" s="27"/>
      <c r="CL1318" s="116"/>
      <c r="CM1318" s="27"/>
      <c r="CN1318" s="116"/>
      <c r="CO1318" s="27"/>
      <c r="CP1318" s="27"/>
      <c r="CQ1318" s="27">
        <f t="shared" si="1046"/>
        <v>0</v>
      </c>
      <c r="CR1318" s="27"/>
      <c r="CS1318" s="27">
        <f t="shared" si="1067"/>
        <v>0</v>
      </c>
      <c r="CT1318" s="27"/>
      <c r="CU1318" s="27"/>
      <c r="CV1318" s="86">
        <f t="shared" si="1068"/>
        <v>0</v>
      </c>
      <c r="CW1318" s="86">
        <f t="shared" si="1058"/>
        <v>0</v>
      </c>
    </row>
    <row r="1319" spans="2:101" customFormat="1" outlineLevel="1" x14ac:dyDescent="0.3">
      <c r="B1319" s="41">
        <f t="shared" si="1070"/>
        <v>838</v>
      </c>
      <c r="C1319" s="42"/>
      <c r="D1319" s="105"/>
      <c r="E1319" s="37"/>
      <c r="F1319" s="34"/>
      <c r="G1319" s="34"/>
      <c r="H1319" s="34"/>
      <c r="I1319" s="34"/>
      <c r="J1319" s="34"/>
      <c r="K1319" s="34"/>
      <c r="L1319" s="34"/>
      <c r="M1319" s="27"/>
      <c r="N1319" s="27"/>
      <c r="O1319" s="27"/>
      <c r="P1319" s="27"/>
      <c r="Q1319" s="27"/>
      <c r="R1319" s="27"/>
      <c r="S1319" s="28"/>
      <c r="T1319" s="28"/>
      <c r="U1319" s="28"/>
      <c r="V1319" s="28"/>
      <c r="W1319" s="28">
        <f t="shared" si="1071"/>
        <v>0</v>
      </c>
      <c r="X1319" s="29">
        <f t="shared" si="1069"/>
        <v>0</v>
      </c>
      <c r="Y1319" s="66"/>
      <c r="Z1319" s="67"/>
      <c r="AA1319" s="67"/>
      <c r="AB1319" s="67"/>
      <c r="AC1319" s="67"/>
      <c r="AD1319" s="67"/>
      <c r="AE1319" s="72">
        <f t="shared" si="1059"/>
        <v>0</v>
      </c>
      <c r="AF1319" s="67"/>
      <c r="AG1319" s="66"/>
      <c r="AH1319" s="67"/>
      <c r="AI1319" s="67"/>
      <c r="AJ1319" s="67"/>
      <c r="AK1319" s="68"/>
      <c r="AL1319" s="66"/>
      <c r="AM1319" s="64">
        <f t="shared" si="1052"/>
        <v>0</v>
      </c>
      <c r="AN1319" s="64">
        <f t="shared" si="1053"/>
        <v>0</v>
      </c>
      <c r="AO1319" s="64">
        <f t="shared" si="1054"/>
        <v>0</v>
      </c>
      <c r="AP1319" s="64">
        <f t="shared" si="1055"/>
        <v>0</v>
      </c>
      <c r="AQ1319" s="64">
        <f t="shared" si="1056"/>
        <v>0</v>
      </c>
      <c r="AR1319" s="64">
        <f t="shared" si="1057"/>
        <v>0</v>
      </c>
      <c r="AS1319" s="68"/>
      <c r="AT1319" s="78"/>
      <c r="AU1319" s="79"/>
      <c r="AV1319" s="79"/>
      <c r="AW1319" s="80"/>
      <c r="AX1319" s="106">
        <f t="shared" si="1060"/>
        <v>0</v>
      </c>
      <c r="AY1319" s="63"/>
      <c r="BA1319" s="36"/>
      <c r="BB1319" s="27">
        <f t="shared" si="1047"/>
        <v>0</v>
      </c>
      <c r="BC1319" s="27">
        <f t="shared" si="1048"/>
        <v>0</v>
      </c>
      <c r="BD1319" s="27"/>
      <c r="BE1319" s="27">
        <f t="shared" si="1049"/>
        <v>0</v>
      </c>
      <c r="BF1319" s="27"/>
      <c r="BG1319" s="27">
        <f t="shared" si="1061"/>
        <v>0</v>
      </c>
      <c r="BH1319" s="1"/>
      <c r="BI1319" s="1"/>
      <c r="BJ1319" s="1"/>
      <c r="BK1319" s="1"/>
      <c r="BL1319" s="1"/>
      <c r="BM1319" s="1"/>
      <c r="BN1319" s="1"/>
      <c r="BO1319" s="1"/>
      <c r="BP1319" s="1"/>
      <c r="BQ1319" s="1"/>
      <c r="BR1319" s="1"/>
      <c r="BS1319" s="38"/>
      <c r="BT1319" s="107">
        <f t="shared" si="1062"/>
        <v>0</v>
      </c>
      <c r="BU1319" s="108">
        <f t="shared" si="1063"/>
        <v>0</v>
      </c>
      <c r="BV1319" s="28">
        <f t="shared" si="1064"/>
        <v>0</v>
      </c>
      <c r="BW1319" s="28">
        <f t="shared" si="1065"/>
        <v>0</v>
      </c>
      <c r="BX1319" s="27"/>
      <c r="BY1319" s="27"/>
      <c r="BZ1319" s="38">
        <f t="shared" si="1050"/>
        <v>0</v>
      </c>
      <c r="CA1319" s="38">
        <f t="shared" si="1051"/>
        <v>0</v>
      </c>
      <c r="CB1319" s="38">
        <f t="shared" si="1045"/>
        <v>0</v>
      </c>
      <c r="CC1319" s="38">
        <f t="shared" si="1045"/>
        <v>0</v>
      </c>
      <c r="CD1319" s="38">
        <f t="shared" si="1066"/>
        <v>0</v>
      </c>
      <c r="CE1319" s="27"/>
      <c r="CF1319" s="27"/>
      <c r="CG1319" s="27"/>
      <c r="CH1319" s="27"/>
      <c r="CI1319" s="126"/>
      <c r="CJ1319" s="116"/>
      <c r="CK1319" s="27"/>
      <c r="CL1319" s="116"/>
      <c r="CM1319" s="27"/>
      <c r="CN1319" s="116"/>
      <c r="CO1319" s="27"/>
      <c r="CP1319" s="27"/>
      <c r="CQ1319" s="27">
        <f t="shared" si="1046"/>
        <v>0</v>
      </c>
      <c r="CR1319" s="27"/>
      <c r="CS1319" s="27">
        <f t="shared" si="1067"/>
        <v>0</v>
      </c>
      <c r="CT1319" s="27"/>
      <c r="CU1319" s="27"/>
      <c r="CV1319" s="86">
        <f t="shared" si="1068"/>
        <v>0</v>
      </c>
      <c r="CW1319" s="86">
        <f t="shared" si="1058"/>
        <v>0</v>
      </c>
    </row>
    <row r="1320" spans="2:101" customFormat="1" outlineLevel="1" x14ac:dyDescent="0.3">
      <c r="B1320" s="41">
        <f t="shared" si="1070"/>
        <v>839</v>
      </c>
      <c r="C1320" s="42"/>
      <c r="D1320" s="105"/>
      <c r="E1320" s="37"/>
      <c r="F1320" s="34"/>
      <c r="G1320" s="34"/>
      <c r="H1320" s="34"/>
      <c r="I1320" s="34"/>
      <c r="J1320" s="34"/>
      <c r="K1320" s="34"/>
      <c r="L1320" s="34"/>
      <c r="M1320" s="27"/>
      <c r="N1320" s="27"/>
      <c r="O1320" s="27"/>
      <c r="P1320" s="27"/>
      <c r="Q1320" s="27"/>
      <c r="R1320" s="27"/>
      <c r="S1320" s="28"/>
      <c r="T1320" s="28"/>
      <c r="U1320" s="28"/>
      <c r="V1320" s="28"/>
      <c r="W1320" s="28">
        <f t="shared" si="1071"/>
        <v>0</v>
      </c>
      <c r="X1320" s="29">
        <f t="shared" si="1069"/>
        <v>0</v>
      </c>
      <c r="Y1320" s="66"/>
      <c r="Z1320" s="67"/>
      <c r="AA1320" s="67"/>
      <c r="AB1320" s="67"/>
      <c r="AC1320" s="67"/>
      <c r="AD1320" s="67"/>
      <c r="AE1320" s="72">
        <f t="shared" si="1059"/>
        <v>0</v>
      </c>
      <c r="AF1320" s="67"/>
      <c r="AG1320" s="66"/>
      <c r="AH1320" s="67"/>
      <c r="AI1320" s="67"/>
      <c r="AJ1320" s="67"/>
      <c r="AK1320" s="68"/>
      <c r="AL1320" s="66"/>
      <c r="AM1320" s="64">
        <f t="shared" si="1052"/>
        <v>0</v>
      </c>
      <c r="AN1320" s="64">
        <f t="shared" si="1053"/>
        <v>0</v>
      </c>
      <c r="AO1320" s="64">
        <f t="shared" si="1054"/>
        <v>0</v>
      </c>
      <c r="AP1320" s="64">
        <f t="shared" si="1055"/>
        <v>0</v>
      </c>
      <c r="AQ1320" s="64">
        <f t="shared" si="1056"/>
        <v>0</v>
      </c>
      <c r="AR1320" s="64">
        <f t="shared" si="1057"/>
        <v>0</v>
      </c>
      <c r="AS1320" s="68"/>
      <c r="AT1320" s="78"/>
      <c r="AU1320" s="79"/>
      <c r="AV1320" s="79"/>
      <c r="AW1320" s="80"/>
      <c r="AX1320" s="106">
        <f t="shared" si="1060"/>
        <v>0</v>
      </c>
      <c r="AY1320" s="63"/>
      <c r="BA1320" s="36"/>
      <c r="BB1320" s="27">
        <f t="shared" si="1047"/>
        <v>0</v>
      </c>
      <c r="BC1320" s="27">
        <f t="shared" si="1048"/>
        <v>0</v>
      </c>
      <c r="BD1320" s="27"/>
      <c r="BE1320" s="27">
        <f t="shared" si="1049"/>
        <v>0</v>
      </c>
      <c r="BF1320" s="27"/>
      <c r="BG1320" s="27">
        <f t="shared" si="1061"/>
        <v>0</v>
      </c>
      <c r="BH1320" s="1"/>
      <c r="BI1320" s="1"/>
      <c r="BJ1320" s="1"/>
      <c r="BK1320" s="1"/>
      <c r="BL1320" s="1"/>
      <c r="BM1320" s="1"/>
      <c r="BN1320" s="1"/>
      <c r="BO1320" s="1"/>
      <c r="BP1320" s="1"/>
      <c r="BQ1320" s="1"/>
      <c r="BR1320" s="1"/>
      <c r="BS1320" s="38"/>
      <c r="BT1320" s="107">
        <f t="shared" si="1062"/>
        <v>0</v>
      </c>
      <c r="BU1320" s="108">
        <f t="shared" si="1063"/>
        <v>0</v>
      </c>
      <c r="BV1320" s="28">
        <f t="shared" si="1064"/>
        <v>0</v>
      </c>
      <c r="BW1320" s="28">
        <f t="shared" si="1065"/>
        <v>0</v>
      </c>
      <c r="BX1320" s="27"/>
      <c r="BY1320" s="27"/>
      <c r="BZ1320" s="38">
        <f t="shared" si="1050"/>
        <v>0</v>
      </c>
      <c r="CA1320" s="38">
        <f t="shared" si="1051"/>
        <v>0</v>
      </c>
      <c r="CB1320" s="38">
        <f t="shared" ref="CB1320:CC1353" si="1072">IF(BZ1320=0,0,BZ1320)</f>
        <v>0</v>
      </c>
      <c r="CC1320" s="38">
        <f t="shared" si="1072"/>
        <v>0</v>
      </c>
      <c r="CD1320" s="38">
        <f t="shared" si="1066"/>
        <v>0</v>
      </c>
      <c r="CE1320" s="27"/>
      <c r="CF1320" s="27"/>
      <c r="CG1320" s="27"/>
      <c r="CH1320" s="27"/>
      <c r="CI1320" s="126"/>
      <c r="CJ1320" s="116"/>
      <c r="CK1320" s="27"/>
      <c r="CL1320" s="116"/>
      <c r="CM1320" s="27"/>
      <c r="CN1320" s="116"/>
      <c r="CO1320" s="27"/>
      <c r="CP1320" s="27"/>
      <c r="CQ1320" s="27">
        <f t="shared" si="1046"/>
        <v>0</v>
      </c>
      <c r="CR1320" s="27"/>
      <c r="CS1320" s="27">
        <f t="shared" si="1067"/>
        <v>0</v>
      </c>
      <c r="CT1320" s="27"/>
      <c r="CU1320" s="27"/>
      <c r="CV1320" s="86">
        <f t="shared" si="1068"/>
        <v>0</v>
      </c>
      <c r="CW1320" s="86">
        <f t="shared" si="1058"/>
        <v>0</v>
      </c>
    </row>
    <row r="1321" spans="2:101" customFormat="1" outlineLevel="1" x14ac:dyDescent="0.3">
      <c r="B1321" s="41">
        <f t="shared" si="1070"/>
        <v>840</v>
      </c>
      <c r="C1321" s="42"/>
      <c r="D1321" s="105"/>
      <c r="E1321" s="37"/>
      <c r="F1321" s="34"/>
      <c r="G1321" s="34"/>
      <c r="H1321" s="34"/>
      <c r="I1321" s="34"/>
      <c r="J1321" s="34"/>
      <c r="K1321" s="34"/>
      <c r="L1321" s="34"/>
      <c r="M1321" s="27"/>
      <c r="N1321" s="27"/>
      <c r="O1321" s="27"/>
      <c r="P1321" s="27"/>
      <c r="Q1321" s="27"/>
      <c r="R1321" s="27"/>
      <c r="S1321" s="28"/>
      <c r="T1321" s="28"/>
      <c r="U1321" s="28"/>
      <c r="V1321" s="28"/>
      <c r="W1321" s="28">
        <f t="shared" si="1071"/>
        <v>0</v>
      </c>
      <c r="X1321" s="29">
        <f t="shared" si="1069"/>
        <v>0</v>
      </c>
      <c r="Y1321" s="66"/>
      <c r="Z1321" s="67"/>
      <c r="AA1321" s="67"/>
      <c r="AB1321" s="67"/>
      <c r="AC1321" s="67"/>
      <c r="AD1321" s="67"/>
      <c r="AE1321" s="72">
        <f t="shared" si="1059"/>
        <v>0</v>
      </c>
      <c r="AF1321" s="67"/>
      <c r="AG1321" s="66"/>
      <c r="AH1321" s="67"/>
      <c r="AI1321" s="67"/>
      <c r="AJ1321" s="67"/>
      <c r="AK1321" s="68"/>
      <c r="AL1321" s="66"/>
      <c r="AM1321" s="64">
        <f t="shared" si="1052"/>
        <v>0</v>
      </c>
      <c r="AN1321" s="64">
        <f t="shared" si="1053"/>
        <v>0</v>
      </c>
      <c r="AO1321" s="64">
        <f t="shared" si="1054"/>
        <v>0</v>
      </c>
      <c r="AP1321" s="64">
        <f t="shared" si="1055"/>
        <v>0</v>
      </c>
      <c r="AQ1321" s="64">
        <f t="shared" si="1056"/>
        <v>0</v>
      </c>
      <c r="AR1321" s="64">
        <f t="shared" si="1057"/>
        <v>0</v>
      </c>
      <c r="AS1321" s="68"/>
      <c r="AT1321" s="78"/>
      <c r="AU1321" s="79"/>
      <c r="AV1321" s="79"/>
      <c r="AW1321" s="80"/>
      <c r="AX1321" s="106">
        <f t="shared" si="1060"/>
        <v>0</v>
      </c>
      <c r="AY1321" s="63"/>
      <c r="BA1321" s="36"/>
      <c r="BB1321" s="27">
        <f t="shared" si="1047"/>
        <v>0</v>
      </c>
      <c r="BC1321" s="27">
        <f t="shared" si="1048"/>
        <v>0</v>
      </c>
      <c r="BD1321" s="27"/>
      <c r="BE1321" s="27">
        <f t="shared" si="1049"/>
        <v>0</v>
      </c>
      <c r="BF1321" s="27"/>
      <c r="BG1321" s="27">
        <f t="shared" si="1061"/>
        <v>0</v>
      </c>
      <c r="BH1321" s="1"/>
      <c r="BI1321" s="1"/>
      <c r="BJ1321" s="1"/>
      <c r="BK1321" s="1"/>
      <c r="BL1321" s="1"/>
      <c r="BM1321" s="1"/>
      <c r="BN1321" s="1"/>
      <c r="BO1321" s="1"/>
      <c r="BP1321" s="1"/>
      <c r="BQ1321" s="1"/>
      <c r="BR1321" s="1"/>
      <c r="BS1321" s="38"/>
      <c r="BT1321" s="107">
        <f t="shared" si="1062"/>
        <v>0</v>
      </c>
      <c r="BU1321" s="108">
        <f t="shared" si="1063"/>
        <v>0</v>
      </c>
      <c r="BV1321" s="28">
        <f t="shared" si="1064"/>
        <v>0</v>
      </c>
      <c r="BW1321" s="28">
        <f t="shared" si="1065"/>
        <v>0</v>
      </c>
      <c r="BX1321" s="27"/>
      <c r="BY1321" s="27"/>
      <c r="BZ1321" s="38">
        <f t="shared" si="1050"/>
        <v>0</v>
      </c>
      <c r="CA1321" s="38">
        <f t="shared" si="1051"/>
        <v>0</v>
      </c>
      <c r="CB1321" s="38">
        <f t="shared" si="1072"/>
        <v>0</v>
      </c>
      <c r="CC1321" s="38">
        <f t="shared" si="1072"/>
        <v>0</v>
      </c>
      <c r="CD1321" s="38">
        <f t="shared" si="1066"/>
        <v>0</v>
      </c>
      <c r="CE1321" s="27"/>
      <c r="CF1321" s="27"/>
      <c r="CG1321" s="27"/>
      <c r="CH1321" s="27"/>
      <c r="CI1321" s="126"/>
      <c r="CJ1321" s="116"/>
      <c r="CK1321" s="27"/>
      <c r="CL1321" s="116"/>
      <c r="CM1321" s="27"/>
      <c r="CN1321" s="116"/>
      <c r="CO1321" s="27"/>
      <c r="CP1321" s="27"/>
      <c r="CQ1321" s="27">
        <f t="shared" si="1046"/>
        <v>0</v>
      </c>
      <c r="CR1321" s="27"/>
      <c r="CS1321" s="27">
        <f t="shared" si="1067"/>
        <v>0</v>
      </c>
      <c r="CT1321" s="27"/>
      <c r="CU1321" s="27"/>
      <c r="CV1321" s="86">
        <f t="shared" si="1068"/>
        <v>0</v>
      </c>
      <c r="CW1321" s="86">
        <f t="shared" si="1058"/>
        <v>0</v>
      </c>
    </row>
    <row r="1322" spans="2:101" customFormat="1" outlineLevel="1" x14ac:dyDescent="0.3">
      <c r="B1322" s="41">
        <f t="shared" si="1070"/>
        <v>841</v>
      </c>
      <c r="C1322" s="42"/>
      <c r="D1322" s="105"/>
      <c r="E1322" s="37"/>
      <c r="F1322" s="34"/>
      <c r="G1322" s="34"/>
      <c r="H1322" s="34"/>
      <c r="I1322" s="34"/>
      <c r="J1322" s="34"/>
      <c r="K1322" s="34"/>
      <c r="L1322" s="34"/>
      <c r="M1322" s="27"/>
      <c r="N1322" s="27"/>
      <c r="O1322" s="27"/>
      <c r="P1322" s="27"/>
      <c r="Q1322" s="27"/>
      <c r="R1322" s="27"/>
      <c r="S1322" s="28"/>
      <c r="T1322" s="28"/>
      <c r="U1322" s="28"/>
      <c r="V1322" s="28"/>
      <c r="W1322" s="28">
        <f t="shared" si="1071"/>
        <v>0</v>
      </c>
      <c r="X1322" s="29">
        <f t="shared" si="1069"/>
        <v>0</v>
      </c>
      <c r="Y1322" s="66"/>
      <c r="Z1322" s="67"/>
      <c r="AA1322" s="67"/>
      <c r="AB1322" s="67"/>
      <c r="AC1322" s="67"/>
      <c r="AD1322" s="67"/>
      <c r="AE1322" s="72">
        <f t="shared" si="1059"/>
        <v>0</v>
      </c>
      <c r="AF1322" s="67"/>
      <c r="AG1322" s="66"/>
      <c r="AH1322" s="67"/>
      <c r="AI1322" s="67"/>
      <c r="AJ1322" s="67"/>
      <c r="AK1322" s="68"/>
      <c r="AL1322" s="66"/>
      <c r="AM1322" s="64">
        <f t="shared" si="1052"/>
        <v>0</v>
      </c>
      <c r="AN1322" s="64">
        <f t="shared" si="1053"/>
        <v>0</v>
      </c>
      <c r="AO1322" s="64">
        <f t="shared" si="1054"/>
        <v>0</v>
      </c>
      <c r="AP1322" s="64">
        <f t="shared" si="1055"/>
        <v>0</v>
      </c>
      <c r="AQ1322" s="64">
        <f t="shared" si="1056"/>
        <v>0</v>
      </c>
      <c r="AR1322" s="64">
        <f t="shared" si="1057"/>
        <v>0</v>
      </c>
      <c r="AS1322" s="68"/>
      <c r="AT1322" s="78"/>
      <c r="AU1322" s="79"/>
      <c r="AV1322" s="79"/>
      <c r="AW1322" s="80"/>
      <c r="AX1322" s="106">
        <f t="shared" si="1060"/>
        <v>0</v>
      </c>
      <c r="AY1322" s="63"/>
      <c r="BA1322" s="36"/>
      <c r="BB1322" s="27">
        <f t="shared" si="1047"/>
        <v>0</v>
      </c>
      <c r="BC1322" s="27">
        <f t="shared" si="1048"/>
        <v>0</v>
      </c>
      <c r="BD1322" s="27"/>
      <c r="BE1322" s="27">
        <f t="shared" si="1049"/>
        <v>0</v>
      </c>
      <c r="BF1322" s="27"/>
      <c r="BG1322" s="27">
        <f t="shared" si="1061"/>
        <v>0</v>
      </c>
      <c r="BH1322" s="1"/>
      <c r="BI1322" s="1"/>
      <c r="BJ1322" s="1"/>
      <c r="BK1322" s="1"/>
      <c r="BL1322" s="1"/>
      <c r="BM1322" s="1"/>
      <c r="BN1322" s="1"/>
      <c r="BO1322" s="1"/>
      <c r="BP1322" s="1"/>
      <c r="BQ1322" s="1"/>
      <c r="BR1322" s="1"/>
      <c r="BS1322" s="38"/>
      <c r="BT1322" s="107">
        <f t="shared" si="1062"/>
        <v>0</v>
      </c>
      <c r="BU1322" s="108">
        <f t="shared" si="1063"/>
        <v>0</v>
      </c>
      <c r="BV1322" s="28">
        <f t="shared" si="1064"/>
        <v>0</v>
      </c>
      <c r="BW1322" s="28">
        <f t="shared" si="1065"/>
        <v>0</v>
      </c>
      <c r="BX1322" s="27"/>
      <c r="BY1322" s="27"/>
      <c r="BZ1322" s="38">
        <f t="shared" si="1050"/>
        <v>0</v>
      </c>
      <c r="CA1322" s="38">
        <f t="shared" si="1051"/>
        <v>0</v>
      </c>
      <c r="CB1322" s="38">
        <f t="shared" si="1072"/>
        <v>0</v>
      </c>
      <c r="CC1322" s="38">
        <f t="shared" si="1072"/>
        <v>0</v>
      </c>
      <c r="CD1322" s="38">
        <f t="shared" si="1066"/>
        <v>0</v>
      </c>
      <c r="CE1322" s="27"/>
      <c r="CF1322" s="27"/>
      <c r="CG1322" s="27"/>
      <c r="CH1322" s="27"/>
      <c r="CI1322" s="126"/>
      <c r="CJ1322" s="116"/>
      <c r="CK1322" s="27"/>
      <c r="CL1322" s="116"/>
      <c r="CM1322" s="27"/>
      <c r="CN1322" s="116"/>
      <c r="CO1322" s="27"/>
      <c r="CP1322" s="27"/>
      <c r="CQ1322" s="27">
        <f t="shared" si="1046"/>
        <v>0</v>
      </c>
      <c r="CR1322" s="27"/>
      <c r="CS1322" s="27">
        <f t="shared" si="1067"/>
        <v>0</v>
      </c>
      <c r="CT1322" s="27"/>
      <c r="CU1322" s="27"/>
      <c r="CV1322" s="86">
        <f t="shared" si="1068"/>
        <v>0</v>
      </c>
      <c r="CW1322" s="86">
        <f t="shared" si="1058"/>
        <v>0</v>
      </c>
    </row>
    <row r="1323" spans="2:101" customFormat="1" outlineLevel="1" x14ac:dyDescent="0.3">
      <c r="B1323" s="41">
        <f t="shared" si="1070"/>
        <v>842</v>
      </c>
      <c r="C1323" s="42"/>
      <c r="D1323" s="105"/>
      <c r="E1323" s="37"/>
      <c r="F1323" s="34"/>
      <c r="G1323" s="34"/>
      <c r="H1323" s="34"/>
      <c r="I1323" s="34"/>
      <c r="J1323" s="34"/>
      <c r="K1323" s="34"/>
      <c r="L1323" s="34"/>
      <c r="M1323" s="27"/>
      <c r="N1323" s="27"/>
      <c r="O1323" s="27"/>
      <c r="P1323" s="27"/>
      <c r="Q1323" s="27"/>
      <c r="R1323" s="27"/>
      <c r="S1323" s="28"/>
      <c r="T1323" s="28"/>
      <c r="U1323" s="28"/>
      <c r="V1323" s="28"/>
      <c r="W1323" s="28">
        <f t="shared" si="1071"/>
        <v>0</v>
      </c>
      <c r="X1323" s="29">
        <f t="shared" si="1069"/>
        <v>0</v>
      </c>
      <c r="Y1323" s="66"/>
      <c r="Z1323" s="67"/>
      <c r="AA1323" s="67"/>
      <c r="AB1323" s="67"/>
      <c r="AC1323" s="67"/>
      <c r="AD1323" s="67"/>
      <c r="AE1323" s="72">
        <f t="shared" si="1059"/>
        <v>0</v>
      </c>
      <c r="AF1323" s="67"/>
      <c r="AG1323" s="66"/>
      <c r="AH1323" s="67"/>
      <c r="AI1323" s="67"/>
      <c r="AJ1323" s="67"/>
      <c r="AK1323" s="68"/>
      <c r="AL1323" s="66"/>
      <c r="AM1323" s="64">
        <f t="shared" si="1052"/>
        <v>0</v>
      </c>
      <c r="AN1323" s="64">
        <f t="shared" si="1053"/>
        <v>0</v>
      </c>
      <c r="AO1323" s="64">
        <f t="shared" si="1054"/>
        <v>0</v>
      </c>
      <c r="AP1323" s="64">
        <f t="shared" si="1055"/>
        <v>0</v>
      </c>
      <c r="AQ1323" s="64">
        <f t="shared" si="1056"/>
        <v>0</v>
      </c>
      <c r="AR1323" s="64">
        <f t="shared" si="1057"/>
        <v>0</v>
      </c>
      <c r="AS1323" s="68"/>
      <c r="AT1323" s="78"/>
      <c r="AU1323" s="79"/>
      <c r="AV1323" s="79"/>
      <c r="AW1323" s="80"/>
      <c r="AX1323" s="106">
        <f t="shared" si="1060"/>
        <v>0</v>
      </c>
      <c r="AY1323" s="63"/>
      <c r="BA1323" s="36"/>
      <c r="BB1323" s="27">
        <f t="shared" si="1047"/>
        <v>0</v>
      </c>
      <c r="BC1323" s="27">
        <f t="shared" si="1048"/>
        <v>0</v>
      </c>
      <c r="BD1323" s="27"/>
      <c r="BE1323" s="27">
        <f t="shared" si="1049"/>
        <v>0</v>
      </c>
      <c r="BF1323" s="27"/>
      <c r="BG1323" s="27">
        <f t="shared" si="1061"/>
        <v>0</v>
      </c>
      <c r="BH1323" s="1"/>
      <c r="BI1323" s="1"/>
      <c r="BJ1323" s="1"/>
      <c r="BK1323" s="1"/>
      <c r="BL1323" s="1"/>
      <c r="BM1323" s="1"/>
      <c r="BN1323" s="1"/>
      <c r="BO1323" s="1"/>
      <c r="BP1323" s="1"/>
      <c r="BQ1323" s="1"/>
      <c r="BR1323" s="1"/>
      <c r="BS1323" s="38"/>
      <c r="BT1323" s="107">
        <f t="shared" si="1062"/>
        <v>0</v>
      </c>
      <c r="BU1323" s="108">
        <f t="shared" si="1063"/>
        <v>0</v>
      </c>
      <c r="BV1323" s="28">
        <f t="shared" si="1064"/>
        <v>0</v>
      </c>
      <c r="BW1323" s="28">
        <f t="shared" si="1065"/>
        <v>0</v>
      </c>
      <c r="BX1323" s="27"/>
      <c r="BY1323" s="27"/>
      <c r="BZ1323" s="38">
        <f t="shared" si="1050"/>
        <v>0</v>
      </c>
      <c r="CA1323" s="38">
        <f t="shared" si="1051"/>
        <v>0</v>
      </c>
      <c r="CB1323" s="38">
        <f t="shared" si="1072"/>
        <v>0</v>
      </c>
      <c r="CC1323" s="38">
        <f t="shared" si="1072"/>
        <v>0</v>
      </c>
      <c r="CD1323" s="38">
        <f t="shared" si="1066"/>
        <v>0</v>
      </c>
      <c r="CE1323" s="27"/>
      <c r="CF1323" s="27"/>
      <c r="CG1323" s="27"/>
      <c r="CH1323" s="27"/>
      <c r="CI1323" s="126"/>
      <c r="CJ1323" s="116"/>
      <c r="CK1323" s="27"/>
      <c r="CL1323" s="116"/>
      <c r="CM1323" s="27"/>
      <c r="CN1323" s="116"/>
      <c r="CO1323" s="27"/>
      <c r="CP1323" s="27"/>
      <c r="CQ1323" s="27">
        <f t="shared" si="1046"/>
        <v>0</v>
      </c>
      <c r="CR1323" s="27"/>
      <c r="CS1323" s="27">
        <f t="shared" si="1067"/>
        <v>0</v>
      </c>
      <c r="CT1323" s="27"/>
      <c r="CU1323" s="27"/>
      <c r="CV1323" s="86">
        <f t="shared" si="1068"/>
        <v>0</v>
      </c>
      <c r="CW1323" s="86">
        <f t="shared" si="1058"/>
        <v>0</v>
      </c>
    </row>
    <row r="1324" spans="2:101" customFormat="1" outlineLevel="1" x14ac:dyDescent="0.3">
      <c r="B1324" s="41">
        <f t="shared" si="1070"/>
        <v>843</v>
      </c>
      <c r="C1324" s="42"/>
      <c r="D1324" s="105"/>
      <c r="E1324" s="37"/>
      <c r="F1324" s="34"/>
      <c r="G1324" s="34"/>
      <c r="H1324" s="34"/>
      <c r="I1324" s="34"/>
      <c r="J1324" s="34"/>
      <c r="K1324" s="34"/>
      <c r="L1324" s="34"/>
      <c r="M1324" s="27"/>
      <c r="N1324" s="27"/>
      <c r="O1324" s="27"/>
      <c r="P1324" s="27"/>
      <c r="Q1324" s="27"/>
      <c r="R1324" s="27"/>
      <c r="S1324" s="28"/>
      <c r="T1324" s="28"/>
      <c r="U1324" s="28"/>
      <c r="V1324" s="28"/>
      <c r="W1324" s="28">
        <f t="shared" si="1071"/>
        <v>0</v>
      </c>
      <c r="X1324" s="29">
        <f t="shared" si="1069"/>
        <v>0</v>
      </c>
      <c r="Y1324" s="66"/>
      <c r="Z1324" s="67"/>
      <c r="AA1324" s="67"/>
      <c r="AB1324" s="67"/>
      <c r="AC1324" s="67"/>
      <c r="AD1324" s="67"/>
      <c r="AE1324" s="72">
        <f t="shared" si="1059"/>
        <v>0</v>
      </c>
      <c r="AF1324" s="67"/>
      <c r="AG1324" s="66"/>
      <c r="AH1324" s="67"/>
      <c r="AI1324" s="67"/>
      <c r="AJ1324" s="67"/>
      <c r="AK1324" s="68"/>
      <c r="AL1324" s="66"/>
      <c r="AM1324" s="64">
        <f t="shared" si="1052"/>
        <v>0</v>
      </c>
      <c r="AN1324" s="64">
        <f t="shared" si="1053"/>
        <v>0</v>
      </c>
      <c r="AO1324" s="64">
        <f t="shared" si="1054"/>
        <v>0</v>
      </c>
      <c r="AP1324" s="64">
        <f t="shared" si="1055"/>
        <v>0</v>
      </c>
      <c r="AQ1324" s="64">
        <f t="shared" si="1056"/>
        <v>0</v>
      </c>
      <c r="AR1324" s="64">
        <f t="shared" si="1057"/>
        <v>0</v>
      </c>
      <c r="AS1324" s="68"/>
      <c r="AT1324" s="78"/>
      <c r="AU1324" s="79"/>
      <c r="AV1324" s="79"/>
      <c r="AW1324" s="80"/>
      <c r="AX1324" s="106">
        <f t="shared" si="1060"/>
        <v>0</v>
      </c>
      <c r="AY1324" s="63"/>
      <c r="BA1324" s="36"/>
      <c r="BB1324" s="27">
        <f t="shared" si="1047"/>
        <v>0</v>
      </c>
      <c r="BC1324" s="27">
        <f t="shared" si="1048"/>
        <v>0</v>
      </c>
      <c r="BD1324" s="27"/>
      <c r="BE1324" s="27">
        <f t="shared" si="1049"/>
        <v>0</v>
      </c>
      <c r="BF1324" s="27"/>
      <c r="BG1324" s="27">
        <f t="shared" si="1061"/>
        <v>0</v>
      </c>
      <c r="BH1324" s="1"/>
      <c r="BI1324" s="1"/>
      <c r="BJ1324" s="1"/>
      <c r="BK1324" s="1"/>
      <c r="BL1324" s="1"/>
      <c r="BM1324" s="1"/>
      <c r="BN1324" s="1"/>
      <c r="BO1324" s="1"/>
      <c r="BP1324" s="1"/>
      <c r="BQ1324" s="1"/>
      <c r="BR1324" s="1"/>
      <c r="BS1324" s="38"/>
      <c r="BT1324" s="107">
        <f t="shared" si="1062"/>
        <v>0</v>
      </c>
      <c r="BU1324" s="108">
        <f t="shared" si="1063"/>
        <v>0</v>
      </c>
      <c r="BV1324" s="28">
        <f t="shared" si="1064"/>
        <v>0</v>
      </c>
      <c r="BW1324" s="28">
        <f t="shared" si="1065"/>
        <v>0</v>
      </c>
      <c r="BX1324" s="27"/>
      <c r="BY1324" s="27"/>
      <c r="BZ1324" s="38">
        <f t="shared" si="1050"/>
        <v>0</v>
      </c>
      <c r="CA1324" s="38">
        <f t="shared" si="1051"/>
        <v>0</v>
      </c>
      <c r="CB1324" s="38">
        <f t="shared" si="1072"/>
        <v>0</v>
      </c>
      <c r="CC1324" s="38">
        <f t="shared" si="1072"/>
        <v>0</v>
      </c>
      <c r="CD1324" s="38">
        <f t="shared" si="1066"/>
        <v>0</v>
      </c>
      <c r="CE1324" s="27"/>
      <c r="CF1324" s="27"/>
      <c r="CG1324" s="27"/>
      <c r="CH1324" s="27"/>
      <c r="CI1324" s="126"/>
      <c r="CJ1324" s="116"/>
      <c r="CK1324" s="27"/>
      <c r="CL1324" s="116"/>
      <c r="CM1324" s="27"/>
      <c r="CN1324" s="116"/>
      <c r="CO1324" s="27"/>
      <c r="CP1324" s="27"/>
      <c r="CQ1324" s="27">
        <f t="shared" si="1046"/>
        <v>0</v>
      </c>
      <c r="CR1324" s="27"/>
      <c r="CS1324" s="27">
        <f t="shared" si="1067"/>
        <v>0</v>
      </c>
      <c r="CT1324" s="27"/>
      <c r="CU1324" s="27"/>
      <c r="CV1324" s="86">
        <f t="shared" si="1068"/>
        <v>0</v>
      </c>
      <c r="CW1324" s="86">
        <f t="shared" si="1058"/>
        <v>0</v>
      </c>
    </row>
    <row r="1325" spans="2:101" customFormat="1" outlineLevel="1" x14ac:dyDescent="0.3">
      <c r="B1325" s="41">
        <f t="shared" si="1070"/>
        <v>844</v>
      </c>
      <c r="C1325" s="42"/>
      <c r="D1325" s="105"/>
      <c r="E1325" s="37"/>
      <c r="F1325" s="34"/>
      <c r="G1325" s="34"/>
      <c r="H1325" s="34"/>
      <c r="I1325" s="34"/>
      <c r="J1325" s="34"/>
      <c r="K1325" s="34"/>
      <c r="L1325" s="34"/>
      <c r="M1325" s="27"/>
      <c r="N1325" s="27"/>
      <c r="O1325" s="27"/>
      <c r="P1325" s="27"/>
      <c r="Q1325" s="27"/>
      <c r="R1325" s="27"/>
      <c r="S1325" s="28"/>
      <c r="T1325" s="28"/>
      <c r="U1325" s="28"/>
      <c r="V1325" s="28"/>
      <c r="W1325" s="28">
        <f t="shared" si="1071"/>
        <v>0</v>
      </c>
      <c r="X1325" s="29">
        <f t="shared" si="1069"/>
        <v>0</v>
      </c>
      <c r="Y1325" s="66"/>
      <c r="Z1325" s="67"/>
      <c r="AA1325" s="67"/>
      <c r="AB1325" s="67"/>
      <c r="AC1325" s="67"/>
      <c r="AD1325" s="67"/>
      <c r="AE1325" s="72">
        <f t="shared" si="1059"/>
        <v>0</v>
      </c>
      <c r="AF1325" s="67"/>
      <c r="AG1325" s="66"/>
      <c r="AH1325" s="67"/>
      <c r="AI1325" s="67"/>
      <c r="AJ1325" s="67"/>
      <c r="AK1325" s="68"/>
      <c r="AL1325" s="66"/>
      <c r="AM1325" s="64">
        <f t="shared" si="1052"/>
        <v>0</v>
      </c>
      <c r="AN1325" s="64">
        <f t="shared" si="1053"/>
        <v>0</v>
      </c>
      <c r="AO1325" s="64">
        <f t="shared" si="1054"/>
        <v>0</v>
      </c>
      <c r="AP1325" s="64">
        <f t="shared" si="1055"/>
        <v>0</v>
      </c>
      <c r="AQ1325" s="64">
        <f t="shared" si="1056"/>
        <v>0</v>
      </c>
      <c r="AR1325" s="64">
        <f t="shared" si="1057"/>
        <v>0</v>
      </c>
      <c r="AS1325" s="68"/>
      <c r="AT1325" s="78"/>
      <c r="AU1325" s="79"/>
      <c r="AV1325" s="79"/>
      <c r="AW1325" s="80"/>
      <c r="AX1325" s="106">
        <f t="shared" si="1060"/>
        <v>0</v>
      </c>
      <c r="AY1325" s="63"/>
      <c r="BA1325" s="36"/>
      <c r="BB1325" s="27">
        <f t="shared" si="1047"/>
        <v>0</v>
      </c>
      <c r="BC1325" s="27">
        <f t="shared" si="1048"/>
        <v>0</v>
      </c>
      <c r="BD1325" s="27"/>
      <c r="BE1325" s="27">
        <f t="shared" si="1049"/>
        <v>0</v>
      </c>
      <c r="BF1325" s="27"/>
      <c r="BG1325" s="27">
        <f t="shared" si="1061"/>
        <v>0</v>
      </c>
      <c r="BH1325" s="1"/>
      <c r="BI1325" s="1"/>
      <c r="BJ1325" s="1"/>
      <c r="BK1325" s="1"/>
      <c r="BL1325" s="1"/>
      <c r="BM1325" s="1"/>
      <c r="BN1325" s="1"/>
      <c r="BO1325" s="1"/>
      <c r="BP1325" s="1"/>
      <c r="BQ1325" s="1"/>
      <c r="BR1325" s="1"/>
      <c r="BS1325" s="38"/>
      <c r="BT1325" s="107">
        <f t="shared" si="1062"/>
        <v>0</v>
      </c>
      <c r="BU1325" s="108">
        <f t="shared" si="1063"/>
        <v>0</v>
      </c>
      <c r="BV1325" s="28">
        <f t="shared" si="1064"/>
        <v>0</v>
      </c>
      <c r="BW1325" s="28">
        <f t="shared" si="1065"/>
        <v>0</v>
      </c>
      <c r="BX1325" s="27"/>
      <c r="BY1325" s="27"/>
      <c r="BZ1325" s="38">
        <f t="shared" si="1050"/>
        <v>0</v>
      </c>
      <c r="CA1325" s="38">
        <f t="shared" si="1051"/>
        <v>0</v>
      </c>
      <c r="CB1325" s="38">
        <f t="shared" si="1072"/>
        <v>0</v>
      </c>
      <c r="CC1325" s="38">
        <f t="shared" si="1072"/>
        <v>0</v>
      </c>
      <c r="CD1325" s="38">
        <f t="shared" si="1066"/>
        <v>0</v>
      </c>
      <c r="CE1325" s="27"/>
      <c r="CF1325" s="27"/>
      <c r="CG1325" s="27"/>
      <c r="CH1325" s="27"/>
      <c r="CI1325" s="126"/>
      <c r="CJ1325" s="116"/>
      <c r="CK1325" s="27"/>
      <c r="CL1325" s="116"/>
      <c r="CM1325" s="27"/>
      <c r="CN1325" s="116"/>
      <c r="CO1325" s="27"/>
      <c r="CP1325" s="27"/>
      <c r="CQ1325" s="27">
        <f t="shared" si="1046"/>
        <v>0</v>
      </c>
      <c r="CR1325" s="27"/>
      <c r="CS1325" s="27">
        <f t="shared" si="1067"/>
        <v>0</v>
      </c>
      <c r="CT1325" s="27"/>
      <c r="CU1325" s="27"/>
      <c r="CV1325" s="86">
        <f t="shared" si="1068"/>
        <v>0</v>
      </c>
      <c r="CW1325" s="86">
        <f t="shared" si="1058"/>
        <v>0</v>
      </c>
    </row>
    <row r="1326" spans="2:101" customFormat="1" outlineLevel="1" x14ac:dyDescent="0.3">
      <c r="B1326" s="41">
        <f t="shared" si="1070"/>
        <v>845</v>
      </c>
      <c r="C1326" s="42"/>
      <c r="D1326" s="105"/>
      <c r="E1326" s="37"/>
      <c r="F1326" s="34"/>
      <c r="G1326" s="34"/>
      <c r="H1326" s="34"/>
      <c r="I1326" s="34"/>
      <c r="J1326" s="34"/>
      <c r="K1326" s="34"/>
      <c r="L1326" s="34"/>
      <c r="M1326" s="27"/>
      <c r="N1326" s="27"/>
      <c r="O1326" s="27"/>
      <c r="P1326" s="27"/>
      <c r="Q1326" s="27"/>
      <c r="R1326" s="27"/>
      <c r="S1326" s="28"/>
      <c r="T1326" s="28"/>
      <c r="U1326" s="28"/>
      <c r="V1326" s="28"/>
      <c r="W1326" s="28">
        <f t="shared" si="1071"/>
        <v>0</v>
      </c>
      <c r="X1326" s="29">
        <f t="shared" si="1069"/>
        <v>0</v>
      </c>
      <c r="Y1326" s="66"/>
      <c r="Z1326" s="67"/>
      <c r="AA1326" s="67"/>
      <c r="AB1326" s="67"/>
      <c r="AC1326" s="67"/>
      <c r="AD1326" s="67"/>
      <c r="AE1326" s="72">
        <f t="shared" si="1059"/>
        <v>0</v>
      </c>
      <c r="AF1326" s="67"/>
      <c r="AG1326" s="66"/>
      <c r="AH1326" s="67"/>
      <c r="AI1326" s="67"/>
      <c r="AJ1326" s="67"/>
      <c r="AK1326" s="68"/>
      <c r="AL1326" s="66"/>
      <c r="AM1326" s="64">
        <f t="shared" si="1052"/>
        <v>0</v>
      </c>
      <c r="AN1326" s="64">
        <f t="shared" si="1053"/>
        <v>0</v>
      </c>
      <c r="AO1326" s="64">
        <f t="shared" si="1054"/>
        <v>0</v>
      </c>
      <c r="AP1326" s="64">
        <f t="shared" si="1055"/>
        <v>0</v>
      </c>
      <c r="AQ1326" s="64">
        <f t="shared" si="1056"/>
        <v>0</v>
      </c>
      <c r="AR1326" s="64">
        <f t="shared" si="1057"/>
        <v>0</v>
      </c>
      <c r="AS1326" s="68"/>
      <c r="AT1326" s="78"/>
      <c r="AU1326" s="79"/>
      <c r="AV1326" s="79"/>
      <c r="AW1326" s="80"/>
      <c r="AX1326" s="106">
        <f t="shared" si="1060"/>
        <v>0</v>
      </c>
      <c r="AY1326" s="63"/>
      <c r="BA1326" s="36"/>
      <c r="BB1326" s="27">
        <f t="shared" si="1047"/>
        <v>0</v>
      </c>
      <c r="BC1326" s="27">
        <f t="shared" si="1048"/>
        <v>0</v>
      </c>
      <c r="BD1326" s="27"/>
      <c r="BE1326" s="27">
        <f t="shared" si="1049"/>
        <v>0</v>
      </c>
      <c r="BF1326" s="27"/>
      <c r="BG1326" s="27">
        <f t="shared" si="1061"/>
        <v>0</v>
      </c>
      <c r="BH1326" s="1"/>
      <c r="BI1326" s="1"/>
      <c r="BJ1326" s="1"/>
      <c r="BK1326" s="1"/>
      <c r="BL1326" s="1"/>
      <c r="BM1326" s="1"/>
      <c r="BN1326" s="1"/>
      <c r="BO1326" s="1"/>
      <c r="BP1326" s="1"/>
      <c r="BQ1326" s="1"/>
      <c r="BR1326" s="1"/>
      <c r="BS1326" s="38"/>
      <c r="BT1326" s="107">
        <f t="shared" si="1062"/>
        <v>0</v>
      </c>
      <c r="BU1326" s="108">
        <f t="shared" si="1063"/>
        <v>0</v>
      </c>
      <c r="BV1326" s="28">
        <f t="shared" si="1064"/>
        <v>0</v>
      </c>
      <c r="BW1326" s="28">
        <f t="shared" si="1065"/>
        <v>0</v>
      </c>
      <c r="BX1326" s="27"/>
      <c r="BY1326" s="27"/>
      <c r="BZ1326" s="38">
        <f t="shared" si="1050"/>
        <v>0</v>
      </c>
      <c r="CA1326" s="38">
        <f t="shared" si="1051"/>
        <v>0</v>
      </c>
      <c r="CB1326" s="38">
        <f t="shared" si="1072"/>
        <v>0</v>
      </c>
      <c r="CC1326" s="38">
        <f t="shared" si="1072"/>
        <v>0</v>
      </c>
      <c r="CD1326" s="38">
        <f t="shared" si="1066"/>
        <v>0</v>
      </c>
      <c r="CE1326" s="27"/>
      <c r="CF1326" s="27"/>
      <c r="CG1326" s="27"/>
      <c r="CH1326" s="27"/>
      <c r="CI1326" s="126"/>
      <c r="CJ1326" s="116"/>
      <c r="CK1326" s="27"/>
      <c r="CL1326" s="116"/>
      <c r="CM1326" s="27"/>
      <c r="CN1326" s="116"/>
      <c r="CO1326" s="27"/>
      <c r="CP1326" s="27"/>
      <c r="CQ1326" s="27">
        <f t="shared" si="1046"/>
        <v>0</v>
      </c>
      <c r="CR1326" s="27"/>
      <c r="CS1326" s="27">
        <f t="shared" si="1067"/>
        <v>0</v>
      </c>
      <c r="CT1326" s="27"/>
      <c r="CU1326" s="27"/>
      <c r="CV1326" s="86">
        <f t="shared" si="1068"/>
        <v>0</v>
      </c>
      <c r="CW1326" s="86">
        <f t="shared" si="1058"/>
        <v>0</v>
      </c>
    </row>
    <row r="1327" spans="2:101" customFormat="1" outlineLevel="1" x14ac:dyDescent="0.3">
      <c r="B1327" s="41">
        <f t="shared" si="1070"/>
        <v>846</v>
      </c>
      <c r="C1327" s="42"/>
      <c r="D1327" s="105"/>
      <c r="E1327" s="37"/>
      <c r="F1327" s="34"/>
      <c r="G1327" s="34"/>
      <c r="H1327" s="34"/>
      <c r="I1327" s="34"/>
      <c r="J1327" s="34"/>
      <c r="K1327" s="34"/>
      <c r="L1327" s="34"/>
      <c r="M1327" s="27"/>
      <c r="N1327" s="27"/>
      <c r="O1327" s="27"/>
      <c r="P1327" s="27"/>
      <c r="Q1327" s="27"/>
      <c r="R1327" s="27"/>
      <c r="S1327" s="28"/>
      <c r="T1327" s="28"/>
      <c r="U1327" s="28"/>
      <c r="V1327" s="28"/>
      <c r="W1327" s="28">
        <f t="shared" si="1071"/>
        <v>0</v>
      </c>
      <c r="X1327" s="29">
        <f t="shared" si="1069"/>
        <v>0</v>
      </c>
      <c r="Y1327" s="66"/>
      <c r="Z1327" s="67"/>
      <c r="AA1327" s="67"/>
      <c r="AB1327" s="67"/>
      <c r="AC1327" s="67"/>
      <c r="AD1327" s="67"/>
      <c r="AE1327" s="72">
        <f t="shared" si="1059"/>
        <v>0</v>
      </c>
      <c r="AF1327" s="67"/>
      <c r="AG1327" s="66"/>
      <c r="AH1327" s="67"/>
      <c r="AI1327" s="67"/>
      <c r="AJ1327" s="67"/>
      <c r="AK1327" s="68"/>
      <c r="AL1327" s="66"/>
      <c r="AM1327" s="64">
        <f t="shared" si="1052"/>
        <v>0</v>
      </c>
      <c r="AN1327" s="64">
        <f t="shared" si="1053"/>
        <v>0</v>
      </c>
      <c r="AO1327" s="64">
        <f t="shared" si="1054"/>
        <v>0</v>
      </c>
      <c r="AP1327" s="64">
        <f t="shared" si="1055"/>
        <v>0</v>
      </c>
      <c r="AQ1327" s="64">
        <f t="shared" si="1056"/>
        <v>0</v>
      </c>
      <c r="AR1327" s="64">
        <f t="shared" si="1057"/>
        <v>0</v>
      </c>
      <c r="AS1327" s="68"/>
      <c r="AT1327" s="78"/>
      <c r="AU1327" s="79"/>
      <c r="AV1327" s="79"/>
      <c r="AW1327" s="80"/>
      <c r="AX1327" s="106">
        <f t="shared" si="1060"/>
        <v>0</v>
      </c>
      <c r="AY1327" s="63"/>
      <c r="BA1327" s="36"/>
      <c r="BB1327" s="27">
        <f t="shared" si="1047"/>
        <v>0</v>
      </c>
      <c r="BC1327" s="27">
        <f t="shared" si="1048"/>
        <v>0</v>
      </c>
      <c r="BD1327" s="27"/>
      <c r="BE1327" s="27">
        <f t="shared" si="1049"/>
        <v>0</v>
      </c>
      <c r="BF1327" s="27"/>
      <c r="BG1327" s="27">
        <f t="shared" si="1061"/>
        <v>0</v>
      </c>
      <c r="BH1327" s="1"/>
      <c r="BI1327" s="1"/>
      <c r="BJ1327" s="1"/>
      <c r="BK1327" s="1"/>
      <c r="BL1327" s="1"/>
      <c r="BM1327" s="1"/>
      <c r="BN1327" s="1"/>
      <c r="BO1327" s="1"/>
      <c r="BP1327" s="1"/>
      <c r="BQ1327" s="1"/>
      <c r="BR1327" s="1"/>
      <c r="BS1327" s="38"/>
      <c r="BT1327" s="107">
        <f t="shared" si="1062"/>
        <v>0</v>
      </c>
      <c r="BU1327" s="108">
        <f t="shared" si="1063"/>
        <v>0</v>
      </c>
      <c r="BV1327" s="28">
        <f t="shared" si="1064"/>
        <v>0</v>
      </c>
      <c r="BW1327" s="28">
        <f t="shared" si="1065"/>
        <v>0</v>
      </c>
      <c r="BX1327" s="27"/>
      <c r="BY1327" s="27"/>
      <c r="BZ1327" s="38">
        <f t="shared" si="1050"/>
        <v>0</v>
      </c>
      <c r="CA1327" s="38">
        <f t="shared" si="1051"/>
        <v>0</v>
      </c>
      <c r="CB1327" s="38">
        <f t="shared" si="1072"/>
        <v>0</v>
      </c>
      <c r="CC1327" s="38">
        <f t="shared" si="1072"/>
        <v>0</v>
      </c>
      <c r="CD1327" s="38">
        <f t="shared" si="1066"/>
        <v>0</v>
      </c>
      <c r="CE1327" s="27"/>
      <c r="CF1327" s="27"/>
      <c r="CG1327" s="27"/>
      <c r="CH1327" s="27"/>
      <c r="CI1327" s="126"/>
      <c r="CJ1327" s="116"/>
      <c r="CK1327" s="27"/>
      <c r="CL1327" s="116"/>
      <c r="CM1327" s="27"/>
      <c r="CN1327" s="116"/>
      <c r="CO1327" s="27"/>
      <c r="CP1327" s="27"/>
      <c r="CQ1327" s="27">
        <f t="shared" si="1046"/>
        <v>0</v>
      </c>
      <c r="CR1327" s="27"/>
      <c r="CS1327" s="27">
        <f t="shared" si="1067"/>
        <v>0</v>
      </c>
      <c r="CT1327" s="27"/>
      <c r="CU1327" s="27"/>
      <c r="CV1327" s="86">
        <f t="shared" si="1068"/>
        <v>0</v>
      </c>
      <c r="CW1327" s="86">
        <f t="shared" si="1058"/>
        <v>0</v>
      </c>
    </row>
    <row r="1328" spans="2:101" customFormat="1" outlineLevel="1" x14ac:dyDescent="0.3">
      <c r="B1328" s="41">
        <f t="shared" si="1070"/>
        <v>847</v>
      </c>
      <c r="C1328" s="42"/>
      <c r="D1328" s="105"/>
      <c r="E1328" s="37"/>
      <c r="F1328" s="34"/>
      <c r="G1328" s="34"/>
      <c r="H1328" s="34"/>
      <c r="I1328" s="34"/>
      <c r="J1328" s="34"/>
      <c r="K1328" s="34"/>
      <c r="L1328" s="34"/>
      <c r="M1328" s="27"/>
      <c r="N1328" s="27"/>
      <c r="O1328" s="27"/>
      <c r="P1328" s="27"/>
      <c r="Q1328" s="27"/>
      <c r="R1328" s="27"/>
      <c r="S1328" s="28"/>
      <c r="T1328" s="28"/>
      <c r="U1328" s="28"/>
      <c r="V1328" s="28"/>
      <c r="W1328" s="28">
        <f t="shared" si="1071"/>
        <v>0</v>
      </c>
      <c r="X1328" s="29">
        <f t="shared" si="1069"/>
        <v>0</v>
      </c>
      <c r="Y1328" s="66"/>
      <c r="Z1328" s="67"/>
      <c r="AA1328" s="67"/>
      <c r="AB1328" s="67"/>
      <c r="AC1328" s="67"/>
      <c r="AD1328" s="67"/>
      <c r="AE1328" s="72">
        <f t="shared" si="1059"/>
        <v>0</v>
      </c>
      <c r="AF1328" s="67"/>
      <c r="AG1328" s="66"/>
      <c r="AH1328" s="67"/>
      <c r="AI1328" s="67"/>
      <c r="AJ1328" s="67"/>
      <c r="AK1328" s="68"/>
      <c r="AL1328" s="66"/>
      <c r="AM1328" s="64">
        <f t="shared" si="1052"/>
        <v>0</v>
      </c>
      <c r="AN1328" s="64">
        <f t="shared" si="1053"/>
        <v>0</v>
      </c>
      <c r="AO1328" s="64">
        <f t="shared" si="1054"/>
        <v>0</v>
      </c>
      <c r="AP1328" s="64">
        <f t="shared" si="1055"/>
        <v>0</v>
      </c>
      <c r="AQ1328" s="64">
        <f t="shared" si="1056"/>
        <v>0</v>
      </c>
      <c r="AR1328" s="64">
        <f t="shared" si="1057"/>
        <v>0</v>
      </c>
      <c r="AS1328" s="68"/>
      <c r="AT1328" s="78"/>
      <c r="AU1328" s="79"/>
      <c r="AV1328" s="79"/>
      <c r="AW1328" s="80"/>
      <c r="AX1328" s="106">
        <f t="shared" si="1060"/>
        <v>0</v>
      </c>
      <c r="AY1328" s="63"/>
      <c r="BA1328" s="36"/>
      <c r="BB1328" s="27">
        <f t="shared" si="1047"/>
        <v>0</v>
      </c>
      <c r="BC1328" s="27">
        <f t="shared" si="1048"/>
        <v>0</v>
      </c>
      <c r="BD1328" s="27"/>
      <c r="BE1328" s="27">
        <f t="shared" si="1049"/>
        <v>0</v>
      </c>
      <c r="BF1328" s="27"/>
      <c r="BG1328" s="27">
        <f t="shared" si="1061"/>
        <v>0</v>
      </c>
      <c r="BH1328" s="1"/>
      <c r="BI1328" s="1"/>
      <c r="BJ1328" s="1"/>
      <c r="BK1328" s="1"/>
      <c r="BL1328" s="1"/>
      <c r="BM1328" s="1"/>
      <c r="BN1328" s="1"/>
      <c r="BO1328" s="1"/>
      <c r="BP1328" s="1"/>
      <c r="BQ1328" s="1"/>
      <c r="BR1328" s="1"/>
      <c r="BS1328" s="38"/>
      <c r="BT1328" s="107">
        <f t="shared" si="1062"/>
        <v>0</v>
      </c>
      <c r="BU1328" s="108">
        <f t="shared" si="1063"/>
        <v>0</v>
      </c>
      <c r="BV1328" s="28">
        <f t="shared" si="1064"/>
        <v>0</v>
      </c>
      <c r="BW1328" s="28">
        <f t="shared" si="1065"/>
        <v>0</v>
      </c>
      <c r="BX1328" s="27"/>
      <c r="BY1328" s="27"/>
      <c r="BZ1328" s="38">
        <f t="shared" si="1050"/>
        <v>0</v>
      </c>
      <c r="CA1328" s="38">
        <f t="shared" si="1051"/>
        <v>0</v>
      </c>
      <c r="CB1328" s="38">
        <f t="shared" si="1072"/>
        <v>0</v>
      </c>
      <c r="CC1328" s="38">
        <f t="shared" si="1072"/>
        <v>0</v>
      </c>
      <c r="CD1328" s="38">
        <f t="shared" si="1066"/>
        <v>0</v>
      </c>
      <c r="CE1328" s="27"/>
      <c r="CF1328" s="27"/>
      <c r="CG1328" s="27"/>
      <c r="CH1328" s="27"/>
      <c r="CI1328" s="126"/>
      <c r="CJ1328" s="116"/>
      <c r="CK1328" s="27"/>
      <c r="CL1328" s="116"/>
      <c r="CM1328" s="27"/>
      <c r="CN1328" s="116"/>
      <c r="CO1328" s="27"/>
      <c r="CP1328" s="27"/>
      <c r="CQ1328" s="27">
        <f t="shared" si="1046"/>
        <v>0</v>
      </c>
      <c r="CR1328" s="27"/>
      <c r="CS1328" s="27">
        <f t="shared" si="1067"/>
        <v>0</v>
      </c>
      <c r="CT1328" s="27"/>
      <c r="CU1328" s="27"/>
      <c r="CV1328" s="86">
        <f t="shared" si="1068"/>
        <v>0</v>
      </c>
      <c r="CW1328" s="86">
        <f t="shared" si="1058"/>
        <v>0</v>
      </c>
    </row>
    <row r="1329" spans="2:101" customFormat="1" outlineLevel="1" x14ac:dyDescent="0.3">
      <c r="B1329" s="41">
        <f t="shared" si="1070"/>
        <v>848</v>
      </c>
      <c r="C1329" s="42"/>
      <c r="D1329" s="105"/>
      <c r="E1329" s="37"/>
      <c r="F1329" s="34"/>
      <c r="G1329" s="34"/>
      <c r="H1329" s="34"/>
      <c r="I1329" s="34"/>
      <c r="J1329" s="34"/>
      <c r="K1329" s="34"/>
      <c r="L1329" s="34"/>
      <c r="M1329" s="27"/>
      <c r="N1329" s="27"/>
      <c r="O1329" s="27"/>
      <c r="P1329" s="27"/>
      <c r="Q1329" s="27"/>
      <c r="R1329" s="27"/>
      <c r="S1329" s="28"/>
      <c r="T1329" s="28"/>
      <c r="U1329" s="28"/>
      <c r="V1329" s="28"/>
      <c r="W1329" s="28">
        <f t="shared" si="1071"/>
        <v>0</v>
      </c>
      <c r="X1329" s="29">
        <f t="shared" si="1069"/>
        <v>0</v>
      </c>
      <c r="Y1329" s="66"/>
      <c r="Z1329" s="67"/>
      <c r="AA1329" s="67"/>
      <c r="AB1329" s="67"/>
      <c r="AC1329" s="67"/>
      <c r="AD1329" s="67"/>
      <c r="AE1329" s="72">
        <f t="shared" si="1059"/>
        <v>0</v>
      </c>
      <c r="AF1329" s="67"/>
      <c r="AG1329" s="66"/>
      <c r="AH1329" s="67"/>
      <c r="AI1329" s="67"/>
      <c r="AJ1329" s="67"/>
      <c r="AK1329" s="68"/>
      <c r="AL1329" s="66"/>
      <c r="AM1329" s="64">
        <f t="shared" si="1052"/>
        <v>0</v>
      </c>
      <c r="AN1329" s="64">
        <f t="shared" si="1053"/>
        <v>0</v>
      </c>
      <c r="AO1329" s="64">
        <f t="shared" si="1054"/>
        <v>0</v>
      </c>
      <c r="AP1329" s="64">
        <f t="shared" si="1055"/>
        <v>0</v>
      </c>
      <c r="AQ1329" s="64">
        <f t="shared" si="1056"/>
        <v>0</v>
      </c>
      <c r="AR1329" s="64">
        <f t="shared" si="1057"/>
        <v>0</v>
      </c>
      <c r="AS1329" s="68"/>
      <c r="AT1329" s="78"/>
      <c r="AU1329" s="79"/>
      <c r="AV1329" s="79"/>
      <c r="AW1329" s="80"/>
      <c r="AX1329" s="106">
        <f t="shared" si="1060"/>
        <v>0</v>
      </c>
      <c r="AY1329" s="63"/>
      <c r="BA1329" s="36"/>
      <c r="BB1329" s="27">
        <f t="shared" si="1047"/>
        <v>0</v>
      </c>
      <c r="BC1329" s="27">
        <f t="shared" si="1048"/>
        <v>0</v>
      </c>
      <c r="BD1329" s="27"/>
      <c r="BE1329" s="27">
        <f t="shared" si="1049"/>
        <v>0</v>
      </c>
      <c r="BF1329" s="27"/>
      <c r="BG1329" s="27">
        <f t="shared" si="1061"/>
        <v>0</v>
      </c>
      <c r="BH1329" s="1"/>
      <c r="BI1329" s="1"/>
      <c r="BJ1329" s="1"/>
      <c r="BK1329" s="1"/>
      <c r="BL1329" s="1"/>
      <c r="BM1329" s="1"/>
      <c r="BN1329" s="1"/>
      <c r="BO1329" s="1"/>
      <c r="BP1329" s="1"/>
      <c r="BQ1329" s="1"/>
      <c r="BR1329" s="1"/>
      <c r="BS1329" s="38"/>
      <c r="BT1329" s="107">
        <f t="shared" si="1062"/>
        <v>0</v>
      </c>
      <c r="BU1329" s="108">
        <f t="shared" si="1063"/>
        <v>0</v>
      </c>
      <c r="BV1329" s="28">
        <f t="shared" si="1064"/>
        <v>0</v>
      </c>
      <c r="BW1329" s="28">
        <f t="shared" si="1065"/>
        <v>0</v>
      </c>
      <c r="BX1329" s="27"/>
      <c r="BY1329" s="27"/>
      <c r="BZ1329" s="38">
        <f t="shared" si="1050"/>
        <v>0</v>
      </c>
      <c r="CA1329" s="38">
        <f t="shared" si="1051"/>
        <v>0</v>
      </c>
      <c r="CB1329" s="38">
        <f t="shared" si="1072"/>
        <v>0</v>
      </c>
      <c r="CC1329" s="38">
        <f t="shared" si="1072"/>
        <v>0</v>
      </c>
      <c r="CD1329" s="38">
        <f t="shared" si="1066"/>
        <v>0</v>
      </c>
      <c r="CE1329" s="27"/>
      <c r="CF1329" s="27"/>
      <c r="CG1329" s="27"/>
      <c r="CH1329" s="27"/>
      <c r="CI1329" s="126"/>
      <c r="CJ1329" s="116"/>
      <c r="CK1329" s="27"/>
      <c r="CL1329" s="116"/>
      <c r="CM1329" s="27"/>
      <c r="CN1329" s="116"/>
      <c r="CO1329" s="27"/>
      <c r="CP1329" s="27"/>
      <c r="CQ1329" s="27">
        <f t="shared" si="1046"/>
        <v>0</v>
      </c>
      <c r="CR1329" s="27"/>
      <c r="CS1329" s="27">
        <f t="shared" si="1067"/>
        <v>0</v>
      </c>
      <c r="CT1329" s="27"/>
      <c r="CU1329" s="27"/>
      <c r="CV1329" s="86">
        <f t="shared" si="1068"/>
        <v>0</v>
      </c>
      <c r="CW1329" s="86">
        <f t="shared" si="1058"/>
        <v>0</v>
      </c>
    </row>
    <row r="1330" spans="2:101" customFormat="1" outlineLevel="1" x14ac:dyDescent="0.3">
      <c r="B1330" s="41">
        <f t="shared" si="1070"/>
        <v>849</v>
      </c>
      <c r="C1330" s="42"/>
      <c r="D1330" s="105"/>
      <c r="E1330" s="37"/>
      <c r="F1330" s="34"/>
      <c r="G1330" s="34"/>
      <c r="H1330" s="34"/>
      <c r="I1330" s="34"/>
      <c r="J1330" s="34"/>
      <c r="K1330" s="34"/>
      <c r="L1330" s="34"/>
      <c r="M1330" s="27"/>
      <c r="N1330" s="27"/>
      <c r="O1330" s="27"/>
      <c r="P1330" s="27"/>
      <c r="Q1330" s="27"/>
      <c r="R1330" s="27"/>
      <c r="S1330" s="28"/>
      <c r="T1330" s="28"/>
      <c r="U1330" s="28"/>
      <c r="V1330" s="28"/>
      <c r="W1330" s="28">
        <f t="shared" si="1071"/>
        <v>0</v>
      </c>
      <c r="X1330" s="29">
        <f t="shared" si="1069"/>
        <v>0</v>
      </c>
      <c r="Y1330" s="66"/>
      <c r="Z1330" s="67"/>
      <c r="AA1330" s="67"/>
      <c r="AB1330" s="67"/>
      <c r="AC1330" s="67"/>
      <c r="AD1330" s="67"/>
      <c r="AE1330" s="72">
        <f t="shared" si="1059"/>
        <v>0</v>
      </c>
      <c r="AF1330" s="67"/>
      <c r="AG1330" s="66"/>
      <c r="AH1330" s="67"/>
      <c r="AI1330" s="67"/>
      <c r="AJ1330" s="67"/>
      <c r="AK1330" s="68"/>
      <c r="AL1330" s="66"/>
      <c r="AM1330" s="64">
        <f t="shared" si="1052"/>
        <v>0</v>
      </c>
      <c r="AN1330" s="64">
        <f t="shared" si="1053"/>
        <v>0</v>
      </c>
      <c r="AO1330" s="64">
        <f t="shared" si="1054"/>
        <v>0</v>
      </c>
      <c r="AP1330" s="64">
        <f t="shared" si="1055"/>
        <v>0</v>
      </c>
      <c r="AQ1330" s="64">
        <f t="shared" si="1056"/>
        <v>0</v>
      </c>
      <c r="AR1330" s="64">
        <f t="shared" si="1057"/>
        <v>0</v>
      </c>
      <c r="AS1330" s="68"/>
      <c r="AT1330" s="78"/>
      <c r="AU1330" s="79"/>
      <c r="AV1330" s="79"/>
      <c r="AW1330" s="80"/>
      <c r="AX1330" s="106">
        <f t="shared" si="1060"/>
        <v>0</v>
      </c>
      <c r="AY1330" s="63"/>
      <c r="BA1330" s="36"/>
      <c r="BB1330" s="27">
        <f t="shared" si="1047"/>
        <v>0</v>
      </c>
      <c r="BC1330" s="27">
        <f t="shared" si="1048"/>
        <v>0</v>
      </c>
      <c r="BD1330" s="27"/>
      <c r="BE1330" s="27">
        <f t="shared" si="1049"/>
        <v>0</v>
      </c>
      <c r="BF1330" s="27"/>
      <c r="BG1330" s="27">
        <f t="shared" si="1061"/>
        <v>0</v>
      </c>
      <c r="BH1330" s="1"/>
      <c r="BI1330" s="1"/>
      <c r="BJ1330" s="1"/>
      <c r="BK1330" s="1"/>
      <c r="BL1330" s="1"/>
      <c r="BM1330" s="1"/>
      <c r="BN1330" s="1"/>
      <c r="BO1330" s="1"/>
      <c r="BP1330" s="1"/>
      <c r="BQ1330" s="1"/>
      <c r="BR1330" s="1"/>
      <c r="BS1330" s="38"/>
      <c r="BT1330" s="107">
        <f t="shared" si="1062"/>
        <v>0</v>
      </c>
      <c r="BU1330" s="108">
        <f t="shared" si="1063"/>
        <v>0</v>
      </c>
      <c r="BV1330" s="28">
        <f t="shared" si="1064"/>
        <v>0</v>
      </c>
      <c r="BW1330" s="28">
        <f t="shared" si="1065"/>
        <v>0</v>
      </c>
      <c r="BX1330" s="27"/>
      <c r="BY1330" s="27"/>
      <c r="BZ1330" s="38">
        <f t="shared" si="1050"/>
        <v>0</v>
      </c>
      <c r="CA1330" s="38">
        <f t="shared" si="1051"/>
        <v>0</v>
      </c>
      <c r="CB1330" s="38">
        <f t="shared" si="1072"/>
        <v>0</v>
      </c>
      <c r="CC1330" s="38">
        <f t="shared" si="1072"/>
        <v>0</v>
      </c>
      <c r="CD1330" s="38">
        <f t="shared" si="1066"/>
        <v>0</v>
      </c>
      <c r="CE1330" s="27"/>
      <c r="CF1330" s="27"/>
      <c r="CG1330" s="27"/>
      <c r="CH1330" s="27"/>
      <c r="CI1330" s="126"/>
      <c r="CJ1330" s="116"/>
      <c r="CK1330" s="27"/>
      <c r="CL1330" s="116"/>
      <c r="CM1330" s="27"/>
      <c r="CN1330" s="116"/>
      <c r="CO1330" s="27"/>
      <c r="CP1330" s="27"/>
      <c r="CQ1330" s="27">
        <f t="shared" si="1046"/>
        <v>0</v>
      </c>
      <c r="CR1330" s="27"/>
      <c r="CS1330" s="27">
        <f t="shared" si="1067"/>
        <v>0</v>
      </c>
      <c r="CT1330" s="27"/>
      <c r="CU1330" s="27"/>
      <c r="CV1330" s="86">
        <f t="shared" si="1068"/>
        <v>0</v>
      </c>
      <c r="CW1330" s="86">
        <f t="shared" si="1058"/>
        <v>0</v>
      </c>
    </row>
    <row r="1331" spans="2:101" customFormat="1" outlineLevel="1" x14ac:dyDescent="0.3">
      <c r="B1331" s="41">
        <f t="shared" si="1070"/>
        <v>850</v>
      </c>
      <c r="C1331" s="42"/>
      <c r="D1331" s="105"/>
      <c r="E1331" s="37"/>
      <c r="F1331" s="34"/>
      <c r="G1331" s="34"/>
      <c r="H1331" s="34"/>
      <c r="I1331" s="34"/>
      <c r="J1331" s="34"/>
      <c r="K1331" s="34"/>
      <c r="L1331" s="34"/>
      <c r="M1331" s="27"/>
      <c r="N1331" s="27"/>
      <c r="O1331" s="27"/>
      <c r="P1331" s="27"/>
      <c r="Q1331" s="27"/>
      <c r="R1331" s="27"/>
      <c r="S1331" s="28"/>
      <c r="T1331" s="28"/>
      <c r="U1331" s="28"/>
      <c r="V1331" s="28"/>
      <c r="W1331" s="28">
        <f t="shared" si="1071"/>
        <v>0</v>
      </c>
      <c r="X1331" s="29">
        <f t="shared" si="1069"/>
        <v>0</v>
      </c>
      <c r="Y1331" s="66"/>
      <c r="Z1331" s="67"/>
      <c r="AA1331" s="67"/>
      <c r="AB1331" s="67"/>
      <c r="AC1331" s="67"/>
      <c r="AD1331" s="67"/>
      <c r="AE1331" s="72">
        <f t="shared" si="1059"/>
        <v>0</v>
      </c>
      <c r="AF1331" s="67"/>
      <c r="AG1331" s="66"/>
      <c r="AH1331" s="67"/>
      <c r="AI1331" s="67"/>
      <c r="AJ1331" s="67"/>
      <c r="AK1331" s="68"/>
      <c r="AL1331" s="66"/>
      <c r="AM1331" s="64">
        <f t="shared" si="1052"/>
        <v>0</v>
      </c>
      <c r="AN1331" s="64">
        <f t="shared" si="1053"/>
        <v>0</v>
      </c>
      <c r="AO1331" s="64">
        <f t="shared" si="1054"/>
        <v>0</v>
      </c>
      <c r="AP1331" s="64">
        <f t="shared" si="1055"/>
        <v>0</v>
      </c>
      <c r="AQ1331" s="64">
        <f t="shared" si="1056"/>
        <v>0</v>
      </c>
      <c r="AR1331" s="64">
        <f t="shared" si="1057"/>
        <v>0</v>
      </c>
      <c r="AS1331" s="68"/>
      <c r="AT1331" s="78"/>
      <c r="AU1331" s="79"/>
      <c r="AV1331" s="79"/>
      <c r="AW1331" s="80"/>
      <c r="AX1331" s="106">
        <f t="shared" si="1060"/>
        <v>0</v>
      </c>
      <c r="AY1331" s="63"/>
      <c r="BA1331" s="36"/>
      <c r="BB1331" s="27">
        <f t="shared" si="1047"/>
        <v>0</v>
      </c>
      <c r="BC1331" s="27">
        <f t="shared" si="1048"/>
        <v>0</v>
      </c>
      <c r="BD1331" s="27"/>
      <c r="BE1331" s="27">
        <f t="shared" si="1049"/>
        <v>0</v>
      </c>
      <c r="BF1331" s="27"/>
      <c r="BG1331" s="27">
        <f t="shared" si="1061"/>
        <v>0</v>
      </c>
      <c r="BH1331" s="1"/>
      <c r="BI1331" s="1"/>
      <c r="BJ1331" s="1"/>
      <c r="BK1331" s="1"/>
      <c r="BL1331" s="1"/>
      <c r="BM1331" s="1"/>
      <c r="BN1331" s="1"/>
      <c r="BO1331" s="1"/>
      <c r="BP1331" s="1"/>
      <c r="BQ1331" s="1"/>
      <c r="BR1331" s="1"/>
      <c r="BS1331" s="38"/>
      <c r="BT1331" s="107">
        <f t="shared" si="1062"/>
        <v>0</v>
      </c>
      <c r="BU1331" s="108">
        <f t="shared" si="1063"/>
        <v>0</v>
      </c>
      <c r="BV1331" s="28">
        <f t="shared" si="1064"/>
        <v>0</v>
      </c>
      <c r="BW1331" s="28">
        <f t="shared" si="1065"/>
        <v>0</v>
      </c>
      <c r="BX1331" s="27"/>
      <c r="BY1331" s="27"/>
      <c r="BZ1331" s="38">
        <f t="shared" si="1050"/>
        <v>0</v>
      </c>
      <c r="CA1331" s="38">
        <f t="shared" si="1051"/>
        <v>0</v>
      </c>
      <c r="CB1331" s="38">
        <f t="shared" si="1072"/>
        <v>0</v>
      </c>
      <c r="CC1331" s="38">
        <f t="shared" si="1072"/>
        <v>0</v>
      </c>
      <c r="CD1331" s="38">
        <f t="shared" si="1066"/>
        <v>0</v>
      </c>
      <c r="CE1331" s="27"/>
      <c r="CF1331" s="27"/>
      <c r="CG1331" s="27"/>
      <c r="CH1331" s="27"/>
      <c r="CI1331" s="126"/>
      <c r="CJ1331" s="116"/>
      <c r="CK1331" s="27"/>
      <c r="CL1331" s="116"/>
      <c r="CM1331" s="27"/>
      <c r="CN1331" s="116"/>
      <c r="CO1331" s="27"/>
      <c r="CP1331" s="27"/>
      <c r="CQ1331" s="27">
        <f t="shared" si="1046"/>
        <v>0</v>
      </c>
      <c r="CR1331" s="27"/>
      <c r="CS1331" s="27">
        <f t="shared" si="1067"/>
        <v>0</v>
      </c>
      <c r="CT1331" s="27"/>
      <c r="CU1331" s="27"/>
      <c r="CV1331" s="86">
        <f t="shared" si="1068"/>
        <v>0</v>
      </c>
      <c r="CW1331" s="86">
        <f t="shared" si="1058"/>
        <v>0</v>
      </c>
    </row>
    <row r="1332" spans="2:101" customFormat="1" outlineLevel="1" x14ac:dyDescent="0.3">
      <c r="B1332" s="41">
        <f t="shared" si="1070"/>
        <v>851</v>
      </c>
      <c r="C1332" s="42"/>
      <c r="D1332" s="105"/>
      <c r="E1332" s="37"/>
      <c r="F1332" s="34"/>
      <c r="G1332" s="34"/>
      <c r="H1332" s="34"/>
      <c r="I1332" s="34"/>
      <c r="J1332" s="34"/>
      <c r="K1332" s="34"/>
      <c r="L1332" s="34"/>
      <c r="M1332" s="27"/>
      <c r="N1332" s="27"/>
      <c r="O1332" s="27"/>
      <c r="P1332" s="27"/>
      <c r="Q1332" s="27"/>
      <c r="R1332" s="27"/>
      <c r="S1332" s="28"/>
      <c r="T1332" s="28"/>
      <c r="U1332" s="28"/>
      <c r="V1332" s="28"/>
      <c r="W1332" s="28">
        <f t="shared" si="1071"/>
        <v>0</v>
      </c>
      <c r="X1332" s="29">
        <f t="shared" si="1069"/>
        <v>0</v>
      </c>
      <c r="Y1332" s="66"/>
      <c r="Z1332" s="67"/>
      <c r="AA1332" s="67"/>
      <c r="AB1332" s="67"/>
      <c r="AC1332" s="67"/>
      <c r="AD1332" s="67"/>
      <c r="AE1332" s="72">
        <f t="shared" si="1059"/>
        <v>0</v>
      </c>
      <c r="AF1332" s="67"/>
      <c r="AG1332" s="66"/>
      <c r="AH1332" s="67"/>
      <c r="AI1332" s="67"/>
      <c r="AJ1332" s="67"/>
      <c r="AK1332" s="68"/>
      <c r="AL1332" s="66"/>
      <c r="AM1332" s="64">
        <f t="shared" si="1052"/>
        <v>0</v>
      </c>
      <c r="AN1332" s="64">
        <f t="shared" si="1053"/>
        <v>0</v>
      </c>
      <c r="AO1332" s="64">
        <f t="shared" si="1054"/>
        <v>0</v>
      </c>
      <c r="AP1332" s="64">
        <f t="shared" si="1055"/>
        <v>0</v>
      </c>
      <c r="AQ1332" s="64">
        <f t="shared" si="1056"/>
        <v>0</v>
      </c>
      <c r="AR1332" s="64">
        <f t="shared" si="1057"/>
        <v>0</v>
      </c>
      <c r="AS1332" s="68"/>
      <c r="AT1332" s="78"/>
      <c r="AU1332" s="79"/>
      <c r="AV1332" s="79"/>
      <c r="AW1332" s="80"/>
      <c r="AX1332" s="106">
        <f t="shared" si="1060"/>
        <v>0</v>
      </c>
      <c r="AY1332" s="63"/>
      <c r="BA1332" s="36"/>
      <c r="BB1332" s="27">
        <f t="shared" si="1047"/>
        <v>0</v>
      </c>
      <c r="BC1332" s="27">
        <f t="shared" si="1048"/>
        <v>0</v>
      </c>
      <c r="BD1332" s="27"/>
      <c r="BE1332" s="27">
        <f t="shared" si="1049"/>
        <v>0</v>
      </c>
      <c r="BF1332" s="27"/>
      <c r="BG1332" s="27">
        <f t="shared" si="1061"/>
        <v>0</v>
      </c>
      <c r="BH1332" s="1"/>
      <c r="BI1332" s="1"/>
      <c r="BJ1332" s="1"/>
      <c r="BK1332" s="1"/>
      <c r="BL1332" s="1"/>
      <c r="BM1332" s="1"/>
      <c r="BN1332" s="1"/>
      <c r="BO1332" s="1"/>
      <c r="BP1332" s="1"/>
      <c r="BQ1332" s="1"/>
      <c r="BR1332" s="1"/>
      <c r="BS1332" s="38"/>
      <c r="BT1332" s="107">
        <f t="shared" si="1062"/>
        <v>0</v>
      </c>
      <c r="BU1332" s="108">
        <f t="shared" si="1063"/>
        <v>0</v>
      </c>
      <c r="BV1332" s="28">
        <f t="shared" si="1064"/>
        <v>0</v>
      </c>
      <c r="BW1332" s="28">
        <f t="shared" si="1065"/>
        <v>0</v>
      </c>
      <c r="BX1332" s="27"/>
      <c r="BY1332" s="27"/>
      <c r="BZ1332" s="38">
        <f t="shared" si="1050"/>
        <v>0</v>
      </c>
      <c r="CA1332" s="38">
        <f t="shared" si="1051"/>
        <v>0</v>
      </c>
      <c r="CB1332" s="38">
        <f t="shared" si="1072"/>
        <v>0</v>
      </c>
      <c r="CC1332" s="38">
        <f t="shared" si="1072"/>
        <v>0</v>
      </c>
      <c r="CD1332" s="38">
        <f t="shared" si="1066"/>
        <v>0</v>
      </c>
      <c r="CE1332" s="27"/>
      <c r="CF1332" s="27"/>
      <c r="CG1332" s="27"/>
      <c r="CH1332" s="27"/>
      <c r="CI1332" s="126"/>
      <c r="CJ1332" s="116"/>
      <c r="CK1332" s="27"/>
      <c r="CL1332" s="116"/>
      <c r="CM1332" s="27"/>
      <c r="CN1332" s="116"/>
      <c r="CO1332" s="27"/>
      <c r="CP1332" s="27"/>
      <c r="CQ1332" s="27">
        <f t="shared" si="1046"/>
        <v>0</v>
      </c>
      <c r="CR1332" s="27"/>
      <c r="CS1332" s="27">
        <f t="shared" si="1067"/>
        <v>0</v>
      </c>
      <c r="CT1332" s="27"/>
      <c r="CU1332" s="27"/>
      <c r="CV1332" s="86">
        <f t="shared" si="1068"/>
        <v>0</v>
      </c>
      <c r="CW1332" s="86">
        <f t="shared" si="1058"/>
        <v>0</v>
      </c>
    </row>
    <row r="1333" spans="2:101" customFormat="1" outlineLevel="1" x14ac:dyDescent="0.3">
      <c r="B1333" s="41">
        <f t="shared" si="1070"/>
        <v>852</v>
      </c>
      <c r="C1333" s="42"/>
      <c r="D1333" s="105"/>
      <c r="E1333" s="37"/>
      <c r="F1333" s="34"/>
      <c r="G1333" s="34"/>
      <c r="H1333" s="34"/>
      <c r="I1333" s="34"/>
      <c r="J1333" s="34"/>
      <c r="K1333" s="34"/>
      <c r="L1333" s="34"/>
      <c r="M1333" s="27"/>
      <c r="N1333" s="27"/>
      <c r="O1333" s="27"/>
      <c r="P1333" s="27"/>
      <c r="Q1333" s="27"/>
      <c r="R1333" s="27"/>
      <c r="S1333" s="28"/>
      <c r="T1333" s="28"/>
      <c r="U1333" s="28"/>
      <c r="V1333" s="28"/>
      <c r="W1333" s="28">
        <f t="shared" si="1071"/>
        <v>0</v>
      </c>
      <c r="X1333" s="29">
        <f t="shared" si="1069"/>
        <v>0</v>
      </c>
      <c r="Y1333" s="66"/>
      <c r="Z1333" s="67"/>
      <c r="AA1333" s="67"/>
      <c r="AB1333" s="67"/>
      <c r="AC1333" s="67"/>
      <c r="AD1333" s="67"/>
      <c r="AE1333" s="72">
        <f t="shared" si="1059"/>
        <v>0</v>
      </c>
      <c r="AF1333" s="67"/>
      <c r="AG1333" s="66"/>
      <c r="AH1333" s="67"/>
      <c r="AI1333" s="67"/>
      <c r="AJ1333" s="67"/>
      <c r="AK1333" s="68"/>
      <c r="AL1333" s="66"/>
      <c r="AM1333" s="64">
        <f t="shared" si="1052"/>
        <v>0</v>
      </c>
      <c r="AN1333" s="64">
        <f t="shared" si="1053"/>
        <v>0</v>
      </c>
      <c r="AO1333" s="64">
        <f t="shared" si="1054"/>
        <v>0</v>
      </c>
      <c r="AP1333" s="64">
        <f t="shared" si="1055"/>
        <v>0</v>
      </c>
      <c r="AQ1333" s="64">
        <f t="shared" si="1056"/>
        <v>0</v>
      </c>
      <c r="AR1333" s="64">
        <f t="shared" si="1057"/>
        <v>0</v>
      </c>
      <c r="AS1333" s="68"/>
      <c r="AT1333" s="78"/>
      <c r="AU1333" s="79"/>
      <c r="AV1333" s="79"/>
      <c r="AW1333" s="80"/>
      <c r="AX1333" s="106">
        <f t="shared" si="1060"/>
        <v>0</v>
      </c>
      <c r="AY1333" s="63"/>
      <c r="BA1333" s="36"/>
      <c r="BB1333" s="27">
        <f t="shared" si="1047"/>
        <v>0</v>
      </c>
      <c r="BC1333" s="27">
        <f t="shared" si="1048"/>
        <v>0</v>
      </c>
      <c r="BD1333" s="27"/>
      <c r="BE1333" s="27">
        <f t="shared" si="1049"/>
        <v>0</v>
      </c>
      <c r="BF1333" s="27"/>
      <c r="BG1333" s="27">
        <f t="shared" si="1061"/>
        <v>0</v>
      </c>
      <c r="BH1333" s="1"/>
      <c r="BI1333" s="1"/>
      <c r="BJ1333" s="1"/>
      <c r="BK1333" s="1"/>
      <c r="BL1333" s="1"/>
      <c r="BM1333" s="1"/>
      <c r="BN1333" s="1"/>
      <c r="BO1333" s="1"/>
      <c r="BP1333" s="1"/>
      <c r="BQ1333" s="1"/>
      <c r="BR1333" s="1"/>
      <c r="BS1333" s="38"/>
      <c r="BT1333" s="107">
        <f t="shared" si="1062"/>
        <v>0</v>
      </c>
      <c r="BU1333" s="108">
        <f t="shared" si="1063"/>
        <v>0</v>
      </c>
      <c r="BV1333" s="28">
        <f t="shared" si="1064"/>
        <v>0</v>
      </c>
      <c r="BW1333" s="28">
        <f t="shared" si="1065"/>
        <v>0</v>
      </c>
      <c r="BX1333" s="27"/>
      <c r="BY1333" s="27"/>
      <c r="BZ1333" s="38">
        <f t="shared" si="1050"/>
        <v>0</v>
      </c>
      <c r="CA1333" s="38">
        <f t="shared" si="1051"/>
        <v>0</v>
      </c>
      <c r="CB1333" s="38">
        <f t="shared" si="1072"/>
        <v>0</v>
      </c>
      <c r="CC1333" s="38">
        <f t="shared" si="1072"/>
        <v>0</v>
      </c>
      <c r="CD1333" s="38">
        <f t="shared" si="1066"/>
        <v>0</v>
      </c>
      <c r="CE1333" s="27"/>
      <c r="CF1333" s="27"/>
      <c r="CG1333" s="27"/>
      <c r="CH1333" s="27"/>
      <c r="CI1333" s="126"/>
      <c r="CJ1333" s="116"/>
      <c r="CK1333" s="27"/>
      <c r="CL1333" s="116"/>
      <c r="CM1333" s="27"/>
      <c r="CN1333" s="116"/>
      <c r="CO1333" s="27"/>
      <c r="CP1333" s="27"/>
      <c r="CQ1333" s="27">
        <f t="shared" si="1046"/>
        <v>0</v>
      </c>
      <c r="CR1333" s="27"/>
      <c r="CS1333" s="27">
        <f t="shared" si="1067"/>
        <v>0</v>
      </c>
      <c r="CT1333" s="27"/>
      <c r="CU1333" s="27"/>
      <c r="CV1333" s="86">
        <f t="shared" si="1068"/>
        <v>0</v>
      </c>
      <c r="CW1333" s="86">
        <f t="shared" si="1058"/>
        <v>0</v>
      </c>
    </row>
    <row r="1334" spans="2:101" customFormat="1" outlineLevel="1" x14ac:dyDescent="0.3">
      <c r="B1334" s="41">
        <f t="shared" si="1070"/>
        <v>853</v>
      </c>
      <c r="C1334" s="42"/>
      <c r="D1334" s="105"/>
      <c r="E1334" s="37"/>
      <c r="F1334" s="34"/>
      <c r="G1334" s="34"/>
      <c r="H1334" s="34"/>
      <c r="I1334" s="34"/>
      <c r="J1334" s="34"/>
      <c r="K1334" s="34"/>
      <c r="L1334" s="34"/>
      <c r="M1334" s="27"/>
      <c r="N1334" s="27"/>
      <c r="O1334" s="27"/>
      <c r="P1334" s="27"/>
      <c r="Q1334" s="27"/>
      <c r="R1334" s="27"/>
      <c r="S1334" s="28"/>
      <c r="T1334" s="28"/>
      <c r="U1334" s="28"/>
      <c r="V1334" s="28"/>
      <c r="W1334" s="28">
        <f t="shared" si="1071"/>
        <v>0</v>
      </c>
      <c r="X1334" s="29">
        <f t="shared" si="1069"/>
        <v>0</v>
      </c>
      <c r="Y1334" s="66"/>
      <c r="Z1334" s="67"/>
      <c r="AA1334" s="67"/>
      <c r="AB1334" s="67"/>
      <c r="AC1334" s="67"/>
      <c r="AD1334" s="67"/>
      <c r="AE1334" s="72">
        <f t="shared" si="1059"/>
        <v>0</v>
      </c>
      <c r="AF1334" s="67"/>
      <c r="AG1334" s="66"/>
      <c r="AH1334" s="67"/>
      <c r="AI1334" s="67"/>
      <c r="AJ1334" s="67"/>
      <c r="AK1334" s="68"/>
      <c r="AL1334" s="66"/>
      <c r="AM1334" s="64">
        <f t="shared" si="1052"/>
        <v>0</v>
      </c>
      <c r="AN1334" s="64">
        <f t="shared" si="1053"/>
        <v>0</v>
      </c>
      <c r="AO1334" s="64">
        <f t="shared" si="1054"/>
        <v>0</v>
      </c>
      <c r="AP1334" s="64">
        <f t="shared" si="1055"/>
        <v>0</v>
      </c>
      <c r="AQ1334" s="64">
        <f t="shared" si="1056"/>
        <v>0</v>
      </c>
      <c r="AR1334" s="64">
        <f t="shared" si="1057"/>
        <v>0</v>
      </c>
      <c r="AS1334" s="68"/>
      <c r="AT1334" s="78"/>
      <c r="AU1334" s="79"/>
      <c r="AV1334" s="79"/>
      <c r="AW1334" s="80"/>
      <c r="AX1334" s="106">
        <f t="shared" si="1060"/>
        <v>0</v>
      </c>
      <c r="AY1334" s="63"/>
      <c r="BA1334" s="36"/>
      <c r="BB1334" s="27">
        <f t="shared" si="1047"/>
        <v>0</v>
      </c>
      <c r="BC1334" s="27">
        <f t="shared" si="1048"/>
        <v>0</v>
      </c>
      <c r="BD1334" s="27"/>
      <c r="BE1334" s="27">
        <f t="shared" si="1049"/>
        <v>0</v>
      </c>
      <c r="BF1334" s="27"/>
      <c r="BG1334" s="27">
        <f t="shared" si="1061"/>
        <v>0</v>
      </c>
      <c r="BH1334" s="1"/>
      <c r="BI1334" s="1"/>
      <c r="BJ1334" s="1"/>
      <c r="BK1334" s="1"/>
      <c r="BL1334" s="1"/>
      <c r="BM1334" s="1"/>
      <c r="BN1334" s="1"/>
      <c r="BO1334" s="1"/>
      <c r="BP1334" s="1"/>
      <c r="BQ1334" s="1"/>
      <c r="BR1334" s="1"/>
      <c r="BS1334" s="38"/>
      <c r="BT1334" s="107">
        <f t="shared" si="1062"/>
        <v>0</v>
      </c>
      <c r="BU1334" s="108">
        <f t="shared" si="1063"/>
        <v>0</v>
      </c>
      <c r="BV1334" s="28">
        <f t="shared" si="1064"/>
        <v>0</v>
      </c>
      <c r="BW1334" s="28">
        <f t="shared" si="1065"/>
        <v>0</v>
      </c>
      <c r="BX1334" s="27"/>
      <c r="BY1334" s="27"/>
      <c r="BZ1334" s="38">
        <f t="shared" si="1050"/>
        <v>0</v>
      </c>
      <c r="CA1334" s="38">
        <f t="shared" si="1051"/>
        <v>0</v>
      </c>
      <c r="CB1334" s="38">
        <f t="shared" si="1072"/>
        <v>0</v>
      </c>
      <c r="CC1334" s="38">
        <f t="shared" si="1072"/>
        <v>0</v>
      </c>
      <c r="CD1334" s="38">
        <f t="shared" si="1066"/>
        <v>0</v>
      </c>
      <c r="CE1334" s="27"/>
      <c r="CF1334" s="27"/>
      <c r="CG1334" s="27"/>
      <c r="CH1334" s="27"/>
      <c r="CI1334" s="126"/>
      <c r="CJ1334" s="116"/>
      <c r="CK1334" s="27"/>
      <c r="CL1334" s="116"/>
      <c r="CM1334" s="27"/>
      <c r="CN1334" s="116"/>
      <c r="CO1334" s="27"/>
      <c r="CP1334" s="27"/>
      <c r="CQ1334" s="27">
        <f t="shared" si="1046"/>
        <v>0</v>
      </c>
      <c r="CR1334" s="27"/>
      <c r="CS1334" s="27">
        <f t="shared" si="1067"/>
        <v>0</v>
      </c>
      <c r="CT1334" s="27"/>
      <c r="CU1334" s="27"/>
      <c r="CV1334" s="86">
        <f t="shared" si="1068"/>
        <v>0</v>
      </c>
      <c r="CW1334" s="86">
        <f t="shared" si="1058"/>
        <v>0</v>
      </c>
    </row>
    <row r="1335" spans="2:101" customFormat="1" outlineLevel="1" x14ac:dyDescent="0.3">
      <c r="B1335" s="41">
        <f t="shared" si="1070"/>
        <v>854</v>
      </c>
      <c r="C1335" s="42"/>
      <c r="D1335" s="105"/>
      <c r="E1335" s="37"/>
      <c r="F1335" s="34"/>
      <c r="G1335" s="34"/>
      <c r="H1335" s="34"/>
      <c r="I1335" s="34"/>
      <c r="J1335" s="34"/>
      <c r="K1335" s="34"/>
      <c r="L1335" s="34"/>
      <c r="M1335" s="27"/>
      <c r="N1335" s="27"/>
      <c r="O1335" s="27"/>
      <c r="P1335" s="27"/>
      <c r="Q1335" s="27"/>
      <c r="R1335" s="27"/>
      <c r="S1335" s="28"/>
      <c r="T1335" s="28"/>
      <c r="U1335" s="28"/>
      <c r="V1335" s="28"/>
      <c r="W1335" s="28">
        <f t="shared" si="1071"/>
        <v>0</v>
      </c>
      <c r="X1335" s="29">
        <f t="shared" si="1069"/>
        <v>0</v>
      </c>
      <c r="Y1335" s="66"/>
      <c r="Z1335" s="67"/>
      <c r="AA1335" s="67"/>
      <c r="AB1335" s="67"/>
      <c r="AC1335" s="67"/>
      <c r="AD1335" s="67"/>
      <c r="AE1335" s="72">
        <f t="shared" si="1059"/>
        <v>0</v>
      </c>
      <c r="AF1335" s="67"/>
      <c r="AG1335" s="66"/>
      <c r="AH1335" s="67"/>
      <c r="AI1335" s="67"/>
      <c r="AJ1335" s="67"/>
      <c r="AK1335" s="68"/>
      <c r="AL1335" s="66"/>
      <c r="AM1335" s="64">
        <f t="shared" si="1052"/>
        <v>0</v>
      </c>
      <c r="AN1335" s="64">
        <f t="shared" si="1053"/>
        <v>0</v>
      </c>
      <c r="AO1335" s="64">
        <f t="shared" si="1054"/>
        <v>0</v>
      </c>
      <c r="AP1335" s="64">
        <f t="shared" si="1055"/>
        <v>0</v>
      </c>
      <c r="AQ1335" s="64">
        <f t="shared" si="1056"/>
        <v>0</v>
      </c>
      <c r="AR1335" s="64">
        <f t="shared" si="1057"/>
        <v>0</v>
      </c>
      <c r="AS1335" s="68"/>
      <c r="AT1335" s="78"/>
      <c r="AU1335" s="79"/>
      <c r="AV1335" s="79"/>
      <c r="AW1335" s="80"/>
      <c r="AX1335" s="106">
        <f t="shared" si="1060"/>
        <v>0</v>
      </c>
      <c r="AY1335" s="63"/>
      <c r="BA1335" s="36"/>
      <c r="BB1335" s="27">
        <f t="shared" si="1047"/>
        <v>0</v>
      </c>
      <c r="BC1335" s="27">
        <f t="shared" si="1048"/>
        <v>0</v>
      </c>
      <c r="BD1335" s="27"/>
      <c r="BE1335" s="27">
        <f t="shared" si="1049"/>
        <v>0</v>
      </c>
      <c r="BF1335" s="27"/>
      <c r="BG1335" s="27">
        <f t="shared" si="1061"/>
        <v>0</v>
      </c>
      <c r="BH1335" s="1"/>
      <c r="BI1335" s="1"/>
      <c r="BJ1335" s="1"/>
      <c r="BK1335" s="1"/>
      <c r="BL1335" s="1"/>
      <c r="BM1335" s="1"/>
      <c r="BN1335" s="1"/>
      <c r="BO1335" s="1"/>
      <c r="BP1335" s="1"/>
      <c r="BQ1335" s="1"/>
      <c r="BR1335" s="1"/>
      <c r="BS1335" s="38"/>
      <c r="BT1335" s="107">
        <f t="shared" si="1062"/>
        <v>0</v>
      </c>
      <c r="BU1335" s="108">
        <f t="shared" si="1063"/>
        <v>0</v>
      </c>
      <c r="BV1335" s="28">
        <f t="shared" si="1064"/>
        <v>0</v>
      </c>
      <c r="BW1335" s="28">
        <f t="shared" si="1065"/>
        <v>0</v>
      </c>
      <c r="BX1335" s="27"/>
      <c r="BY1335" s="27"/>
      <c r="BZ1335" s="38">
        <f t="shared" si="1050"/>
        <v>0</v>
      </c>
      <c r="CA1335" s="38">
        <f t="shared" si="1051"/>
        <v>0</v>
      </c>
      <c r="CB1335" s="38">
        <f t="shared" si="1072"/>
        <v>0</v>
      </c>
      <c r="CC1335" s="38">
        <f t="shared" si="1072"/>
        <v>0</v>
      </c>
      <c r="CD1335" s="38">
        <f t="shared" si="1066"/>
        <v>0</v>
      </c>
      <c r="CE1335" s="27"/>
      <c r="CF1335" s="27"/>
      <c r="CG1335" s="27"/>
      <c r="CH1335" s="27"/>
      <c r="CI1335" s="126"/>
      <c r="CJ1335" s="116"/>
      <c r="CK1335" s="27"/>
      <c r="CL1335" s="116"/>
      <c r="CM1335" s="27"/>
      <c r="CN1335" s="116"/>
      <c r="CO1335" s="27"/>
      <c r="CP1335" s="27"/>
      <c r="CQ1335" s="27">
        <f t="shared" ref="CQ1335:CQ1353" si="1073">IF(CP1335="OUI",P1335,0)</f>
        <v>0</v>
      </c>
      <c r="CR1335" s="27"/>
      <c r="CS1335" s="27">
        <f t="shared" si="1067"/>
        <v>0</v>
      </c>
      <c r="CT1335" s="27"/>
      <c r="CU1335" s="27"/>
      <c r="CV1335" s="86">
        <f t="shared" si="1068"/>
        <v>0</v>
      </c>
      <c r="CW1335" s="86">
        <f t="shared" si="1058"/>
        <v>0</v>
      </c>
    </row>
    <row r="1336" spans="2:101" customFormat="1" outlineLevel="1" x14ac:dyDescent="0.3">
      <c r="B1336" s="41">
        <f t="shared" si="1070"/>
        <v>855</v>
      </c>
      <c r="C1336" s="42"/>
      <c r="D1336" s="105"/>
      <c r="E1336" s="37"/>
      <c r="F1336" s="34"/>
      <c r="G1336" s="34"/>
      <c r="H1336" s="34"/>
      <c r="I1336" s="34"/>
      <c r="J1336" s="34"/>
      <c r="K1336" s="34"/>
      <c r="L1336" s="34"/>
      <c r="M1336" s="27"/>
      <c r="N1336" s="27"/>
      <c r="O1336" s="27"/>
      <c r="P1336" s="27"/>
      <c r="Q1336" s="27"/>
      <c r="R1336" s="27"/>
      <c r="S1336" s="28"/>
      <c r="T1336" s="28"/>
      <c r="U1336" s="28"/>
      <c r="V1336" s="28"/>
      <c r="W1336" s="28">
        <f t="shared" si="1071"/>
        <v>0</v>
      </c>
      <c r="X1336" s="29">
        <f t="shared" si="1069"/>
        <v>0</v>
      </c>
      <c r="Y1336" s="66"/>
      <c r="Z1336" s="67"/>
      <c r="AA1336" s="67"/>
      <c r="AB1336" s="67"/>
      <c r="AC1336" s="67"/>
      <c r="AD1336" s="67"/>
      <c r="AE1336" s="72">
        <f t="shared" si="1059"/>
        <v>0</v>
      </c>
      <c r="AF1336" s="67"/>
      <c r="AG1336" s="66"/>
      <c r="AH1336" s="67"/>
      <c r="AI1336" s="67"/>
      <c r="AJ1336" s="67"/>
      <c r="AK1336" s="68"/>
      <c r="AL1336" s="66"/>
      <c r="AM1336" s="64">
        <f t="shared" si="1052"/>
        <v>0</v>
      </c>
      <c r="AN1336" s="64">
        <f t="shared" si="1053"/>
        <v>0</v>
      </c>
      <c r="AO1336" s="64">
        <f t="shared" si="1054"/>
        <v>0</v>
      </c>
      <c r="AP1336" s="64">
        <f t="shared" si="1055"/>
        <v>0</v>
      </c>
      <c r="AQ1336" s="64">
        <f t="shared" si="1056"/>
        <v>0</v>
      </c>
      <c r="AR1336" s="64">
        <f t="shared" si="1057"/>
        <v>0</v>
      </c>
      <c r="AS1336" s="68"/>
      <c r="AT1336" s="78"/>
      <c r="AU1336" s="79"/>
      <c r="AV1336" s="79"/>
      <c r="AW1336" s="80"/>
      <c r="AX1336" s="106">
        <f t="shared" si="1060"/>
        <v>0</v>
      </c>
      <c r="AY1336" s="63"/>
      <c r="BA1336" s="36"/>
      <c r="BB1336" s="27">
        <f t="shared" si="1047"/>
        <v>0</v>
      </c>
      <c r="BC1336" s="27">
        <f t="shared" si="1048"/>
        <v>0</v>
      </c>
      <c r="BD1336" s="27"/>
      <c r="BE1336" s="27">
        <f t="shared" si="1049"/>
        <v>0</v>
      </c>
      <c r="BF1336" s="27"/>
      <c r="BG1336" s="27">
        <f t="shared" si="1061"/>
        <v>0</v>
      </c>
      <c r="BH1336" s="1"/>
      <c r="BI1336" s="1"/>
      <c r="BJ1336" s="1"/>
      <c r="BK1336" s="1"/>
      <c r="BL1336" s="1"/>
      <c r="BM1336" s="1"/>
      <c r="BN1336" s="1"/>
      <c r="BO1336" s="1"/>
      <c r="BP1336" s="1"/>
      <c r="BQ1336" s="1"/>
      <c r="BR1336" s="1"/>
      <c r="BS1336" s="38"/>
      <c r="BT1336" s="107">
        <f t="shared" si="1062"/>
        <v>0</v>
      </c>
      <c r="BU1336" s="108">
        <f t="shared" si="1063"/>
        <v>0</v>
      </c>
      <c r="BV1336" s="28">
        <f t="shared" si="1064"/>
        <v>0</v>
      </c>
      <c r="BW1336" s="28">
        <f t="shared" si="1065"/>
        <v>0</v>
      </c>
      <c r="BX1336" s="27"/>
      <c r="BY1336" s="27"/>
      <c r="BZ1336" s="38">
        <f t="shared" si="1050"/>
        <v>0</v>
      </c>
      <c r="CA1336" s="38">
        <f t="shared" si="1051"/>
        <v>0</v>
      </c>
      <c r="CB1336" s="38">
        <f t="shared" si="1072"/>
        <v>0</v>
      </c>
      <c r="CC1336" s="38">
        <f t="shared" si="1072"/>
        <v>0</v>
      </c>
      <c r="CD1336" s="38">
        <f t="shared" si="1066"/>
        <v>0</v>
      </c>
      <c r="CE1336" s="27"/>
      <c r="CF1336" s="27"/>
      <c r="CG1336" s="27"/>
      <c r="CH1336" s="27"/>
      <c r="CI1336" s="126"/>
      <c r="CJ1336" s="116"/>
      <c r="CK1336" s="27"/>
      <c r="CL1336" s="116"/>
      <c r="CM1336" s="27"/>
      <c r="CN1336" s="116"/>
      <c r="CO1336" s="27"/>
      <c r="CP1336" s="27"/>
      <c r="CQ1336" s="27">
        <f t="shared" si="1073"/>
        <v>0</v>
      </c>
      <c r="CR1336" s="27"/>
      <c r="CS1336" s="27">
        <f t="shared" si="1067"/>
        <v>0</v>
      </c>
      <c r="CT1336" s="27"/>
      <c r="CU1336" s="27"/>
      <c r="CV1336" s="86">
        <f t="shared" si="1068"/>
        <v>0</v>
      </c>
      <c r="CW1336" s="86">
        <f t="shared" si="1058"/>
        <v>0</v>
      </c>
    </row>
    <row r="1337" spans="2:101" customFormat="1" outlineLevel="1" x14ac:dyDescent="0.3">
      <c r="B1337" s="41">
        <f t="shared" si="1070"/>
        <v>856</v>
      </c>
      <c r="C1337" s="42"/>
      <c r="D1337" s="105"/>
      <c r="E1337" s="37"/>
      <c r="F1337" s="34"/>
      <c r="G1337" s="34"/>
      <c r="H1337" s="34"/>
      <c r="I1337" s="34"/>
      <c r="J1337" s="34"/>
      <c r="K1337" s="34"/>
      <c r="L1337" s="34"/>
      <c r="M1337" s="27"/>
      <c r="N1337" s="27"/>
      <c r="O1337" s="27"/>
      <c r="P1337" s="27"/>
      <c r="Q1337" s="27"/>
      <c r="R1337" s="27"/>
      <c r="S1337" s="28"/>
      <c r="T1337" s="28"/>
      <c r="U1337" s="28"/>
      <c r="V1337" s="28"/>
      <c r="W1337" s="28">
        <f t="shared" si="1071"/>
        <v>0</v>
      </c>
      <c r="X1337" s="29">
        <f t="shared" si="1069"/>
        <v>0</v>
      </c>
      <c r="Y1337" s="66"/>
      <c r="Z1337" s="67"/>
      <c r="AA1337" s="67"/>
      <c r="AB1337" s="67"/>
      <c r="AC1337" s="67"/>
      <c r="AD1337" s="67"/>
      <c r="AE1337" s="72">
        <f t="shared" si="1059"/>
        <v>0</v>
      </c>
      <c r="AF1337" s="67"/>
      <c r="AG1337" s="66"/>
      <c r="AH1337" s="67"/>
      <c r="AI1337" s="67"/>
      <c r="AJ1337" s="67"/>
      <c r="AK1337" s="68"/>
      <c r="AL1337" s="66"/>
      <c r="AM1337" s="64">
        <f t="shared" si="1052"/>
        <v>0</v>
      </c>
      <c r="AN1337" s="64">
        <f t="shared" si="1053"/>
        <v>0</v>
      </c>
      <c r="AO1337" s="64">
        <f t="shared" si="1054"/>
        <v>0</v>
      </c>
      <c r="AP1337" s="64">
        <f t="shared" si="1055"/>
        <v>0</v>
      </c>
      <c r="AQ1337" s="64">
        <f t="shared" si="1056"/>
        <v>0</v>
      </c>
      <c r="AR1337" s="64">
        <f t="shared" si="1057"/>
        <v>0</v>
      </c>
      <c r="AS1337" s="68"/>
      <c r="AT1337" s="78"/>
      <c r="AU1337" s="79"/>
      <c r="AV1337" s="79"/>
      <c r="AW1337" s="80"/>
      <c r="AX1337" s="106">
        <f t="shared" si="1060"/>
        <v>0</v>
      </c>
      <c r="AY1337" s="63"/>
      <c r="BA1337" s="36"/>
      <c r="BB1337" s="27">
        <f t="shared" si="1047"/>
        <v>0</v>
      </c>
      <c r="BC1337" s="27">
        <f t="shared" si="1048"/>
        <v>0</v>
      </c>
      <c r="BD1337" s="27"/>
      <c r="BE1337" s="27">
        <f t="shared" si="1049"/>
        <v>0</v>
      </c>
      <c r="BF1337" s="27"/>
      <c r="BG1337" s="27">
        <f t="shared" si="1061"/>
        <v>0</v>
      </c>
      <c r="BH1337" s="1"/>
      <c r="BI1337" s="1"/>
      <c r="BJ1337" s="1"/>
      <c r="BK1337" s="1"/>
      <c r="BL1337" s="1"/>
      <c r="BM1337" s="1"/>
      <c r="BN1337" s="1"/>
      <c r="BO1337" s="1"/>
      <c r="BP1337" s="1"/>
      <c r="BQ1337" s="1"/>
      <c r="BR1337" s="1"/>
      <c r="BS1337" s="38"/>
      <c r="BT1337" s="107">
        <f t="shared" si="1062"/>
        <v>0</v>
      </c>
      <c r="BU1337" s="108">
        <f t="shared" si="1063"/>
        <v>0</v>
      </c>
      <c r="BV1337" s="28">
        <f t="shared" si="1064"/>
        <v>0</v>
      </c>
      <c r="BW1337" s="28">
        <f t="shared" si="1065"/>
        <v>0</v>
      </c>
      <c r="BX1337" s="27"/>
      <c r="BY1337" s="27"/>
      <c r="BZ1337" s="38">
        <f t="shared" si="1050"/>
        <v>0</v>
      </c>
      <c r="CA1337" s="38">
        <f t="shared" si="1051"/>
        <v>0</v>
      </c>
      <c r="CB1337" s="38">
        <f t="shared" si="1072"/>
        <v>0</v>
      </c>
      <c r="CC1337" s="38">
        <f t="shared" si="1072"/>
        <v>0</v>
      </c>
      <c r="CD1337" s="38">
        <f t="shared" si="1066"/>
        <v>0</v>
      </c>
      <c r="CE1337" s="27"/>
      <c r="CF1337" s="27"/>
      <c r="CG1337" s="27"/>
      <c r="CH1337" s="27"/>
      <c r="CI1337" s="126"/>
      <c r="CJ1337" s="116"/>
      <c r="CK1337" s="27"/>
      <c r="CL1337" s="116"/>
      <c r="CM1337" s="27"/>
      <c r="CN1337" s="116"/>
      <c r="CO1337" s="27"/>
      <c r="CP1337" s="27"/>
      <c r="CQ1337" s="27">
        <f t="shared" si="1073"/>
        <v>0</v>
      </c>
      <c r="CR1337" s="27"/>
      <c r="CS1337" s="27">
        <f t="shared" si="1067"/>
        <v>0</v>
      </c>
      <c r="CT1337" s="27"/>
      <c r="CU1337" s="27"/>
      <c r="CV1337" s="86">
        <f t="shared" si="1068"/>
        <v>0</v>
      </c>
      <c r="CW1337" s="86">
        <f t="shared" si="1058"/>
        <v>0</v>
      </c>
    </row>
    <row r="1338" spans="2:101" customFormat="1" outlineLevel="1" x14ac:dyDescent="0.3">
      <c r="B1338" s="41">
        <f t="shared" si="1070"/>
        <v>857</v>
      </c>
      <c r="C1338" s="42"/>
      <c r="D1338" s="105"/>
      <c r="E1338" s="37"/>
      <c r="F1338" s="34"/>
      <c r="G1338" s="34"/>
      <c r="H1338" s="34"/>
      <c r="I1338" s="34"/>
      <c r="J1338" s="34"/>
      <c r="K1338" s="34"/>
      <c r="L1338" s="34"/>
      <c r="M1338" s="27"/>
      <c r="N1338" s="27"/>
      <c r="O1338" s="27"/>
      <c r="P1338" s="27"/>
      <c r="Q1338" s="27"/>
      <c r="R1338" s="27"/>
      <c r="S1338" s="28"/>
      <c r="T1338" s="28"/>
      <c r="U1338" s="28"/>
      <c r="V1338" s="28"/>
      <c r="W1338" s="28">
        <f t="shared" si="1071"/>
        <v>0</v>
      </c>
      <c r="X1338" s="29">
        <f t="shared" si="1069"/>
        <v>0</v>
      </c>
      <c r="Y1338" s="66"/>
      <c r="Z1338" s="67"/>
      <c r="AA1338" s="67"/>
      <c r="AB1338" s="67"/>
      <c r="AC1338" s="67"/>
      <c r="AD1338" s="67"/>
      <c r="AE1338" s="72">
        <f t="shared" si="1059"/>
        <v>0</v>
      </c>
      <c r="AF1338" s="67"/>
      <c r="AG1338" s="66"/>
      <c r="AH1338" s="67"/>
      <c r="AI1338" s="67"/>
      <c r="AJ1338" s="67"/>
      <c r="AK1338" s="68"/>
      <c r="AL1338" s="66"/>
      <c r="AM1338" s="64">
        <f t="shared" si="1052"/>
        <v>0</v>
      </c>
      <c r="AN1338" s="64">
        <f t="shared" si="1053"/>
        <v>0</v>
      </c>
      <c r="AO1338" s="64">
        <f t="shared" si="1054"/>
        <v>0</v>
      </c>
      <c r="AP1338" s="64">
        <f t="shared" si="1055"/>
        <v>0</v>
      </c>
      <c r="AQ1338" s="64">
        <f t="shared" si="1056"/>
        <v>0</v>
      </c>
      <c r="AR1338" s="64">
        <f t="shared" si="1057"/>
        <v>0</v>
      </c>
      <c r="AS1338" s="68"/>
      <c r="AT1338" s="78"/>
      <c r="AU1338" s="79"/>
      <c r="AV1338" s="79"/>
      <c r="AW1338" s="80"/>
      <c r="AX1338" s="106">
        <f t="shared" si="1060"/>
        <v>0</v>
      </c>
      <c r="AY1338" s="63"/>
      <c r="BA1338" s="36"/>
      <c r="BB1338" s="27">
        <f t="shared" si="1047"/>
        <v>0</v>
      </c>
      <c r="BC1338" s="27">
        <f t="shared" si="1048"/>
        <v>0</v>
      </c>
      <c r="BD1338" s="27"/>
      <c r="BE1338" s="27">
        <f t="shared" si="1049"/>
        <v>0</v>
      </c>
      <c r="BF1338" s="27"/>
      <c r="BG1338" s="27">
        <f t="shared" si="1061"/>
        <v>0</v>
      </c>
      <c r="BH1338" s="1"/>
      <c r="BI1338" s="1"/>
      <c r="BJ1338" s="1"/>
      <c r="BK1338" s="1"/>
      <c r="BL1338" s="1"/>
      <c r="BM1338" s="1"/>
      <c r="BN1338" s="1"/>
      <c r="BO1338" s="1"/>
      <c r="BP1338" s="1"/>
      <c r="BQ1338" s="1"/>
      <c r="BR1338" s="1"/>
      <c r="BS1338" s="38"/>
      <c r="BT1338" s="107">
        <f t="shared" si="1062"/>
        <v>0</v>
      </c>
      <c r="BU1338" s="108">
        <f t="shared" si="1063"/>
        <v>0</v>
      </c>
      <c r="BV1338" s="28">
        <f t="shared" si="1064"/>
        <v>0</v>
      </c>
      <c r="BW1338" s="28">
        <f t="shared" si="1065"/>
        <v>0</v>
      </c>
      <c r="BX1338" s="27"/>
      <c r="BY1338" s="27"/>
      <c r="BZ1338" s="38">
        <f t="shared" si="1050"/>
        <v>0</v>
      </c>
      <c r="CA1338" s="38">
        <f t="shared" si="1051"/>
        <v>0</v>
      </c>
      <c r="CB1338" s="38">
        <f t="shared" si="1072"/>
        <v>0</v>
      </c>
      <c r="CC1338" s="38">
        <f t="shared" si="1072"/>
        <v>0</v>
      </c>
      <c r="CD1338" s="38">
        <f t="shared" si="1066"/>
        <v>0</v>
      </c>
      <c r="CE1338" s="27"/>
      <c r="CF1338" s="27"/>
      <c r="CG1338" s="27"/>
      <c r="CH1338" s="27"/>
      <c r="CI1338" s="126"/>
      <c r="CJ1338" s="116"/>
      <c r="CK1338" s="27"/>
      <c r="CL1338" s="116"/>
      <c r="CM1338" s="27"/>
      <c r="CN1338" s="116"/>
      <c r="CO1338" s="27"/>
      <c r="CP1338" s="27"/>
      <c r="CQ1338" s="27">
        <f t="shared" si="1073"/>
        <v>0</v>
      </c>
      <c r="CR1338" s="27"/>
      <c r="CS1338" s="27">
        <f t="shared" si="1067"/>
        <v>0</v>
      </c>
      <c r="CT1338" s="27"/>
      <c r="CU1338" s="27"/>
      <c r="CV1338" s="86">
        <f t="shared" si="1068"/>
        <v>0</v>
      </c>
      <c r="CW1338" s="86">
        <f t="shared" si="1058"/>
        <v>0</v>
      </c>
    </row>
    <row r="1339" spans="2:101" customFormat="1" outlineLevel="1" x14ac:dyDescent="0.3">
      <c r="B1339" s="41">
        <f t="shared" si="1070"/>
        <v>858</v>
      </c>
      <c r="C1339" s="42"/>
      <c r="D1339" s="105"/>
      <c r="E1339" s="37"/>
      <c r="F1339" s="34"/>
      <c r="G1339" s="34"/>
      <c r="H1339" s="34"/>
      <c r="I1339" s="34"/>
      <c r="J1339" s="34"/>
      <c r="K1339" s="34"/>
      <c r="L1339" s="34"/>
      <c r="M1339" s="27"/>
      <c r="N1339" s="27"/>
      <c r="O1339" s="27"/>
      <c r="P1339" s="27"/>
      <c r="Q1339" s="27"/>
      <c r="R1339" s="27"/>
      <c r="S1339" s="28"/>
      <c r="T1339" s="28"/>
      <c r="U1339" s="28"/>
      <c r="V1339" s="28"/>
      <c r="W1339" s="28">
        <f t="shared" si="1071"/>
        <v>0</v>
      </c>
      <c r="X1339" s="29">
        <f t="shared" si="1069"/>
        <v>0</v>
      </c>
      <c r="Y1339" s="66"/>
      <c r="Z1339" s="67"/>
      <c r="AA1339" s="67"/>
      <c r="AB1339" s="67"/>
      <c r="AC1339" s="67"/>
      <c r="AD1339" s="67"/>
      <c r="AE1339" s="72">
        <f t="shared" si="1059"/>
        <v>0</v>
      </c>
      <c r="AF1339" s="67"/>
      <c r="AG1339" s="66"/>
      <c r="AH1339" s="67"/>
      <c r="AI1339" s="67"/>
      <c r="AJ1339" s="67"/>
      <c r="AK1339" s="68"/>
      <c r="AL1339" s="66"/>
      <c r="AM1339" s="64">
        <f t="shared" si="1052"/>
        <v>0</v>
      </c>
      <c r="AN1339" s="64">
        <f t="shared" si="1053"/>
        <v>0</v>
      </c>
      <c r="AO1339" s="64">
        <f t="shared" si="1054"/>
        <v>0</v>
      </c>
      <c r="AP1339" s="64">
        <f t="shared" si="1055"/>
        <v>0</v>
      </c>
      <c r="AQ1339" s="64">
        <f t="shared" si="1056"/>
        <v>0</v>
      </c>
      <c r="AR1339" s="64">
        <f t="shared" si="1057"/>
        <v>0</v>
      </c>
      <c r="AS1339" s="68"/>
      <c r="AT1339" s="78"/>
      <c r="AU1339" s="79"/>
      <c r="AV1339" s="79"/>
      <c r="AW1339" s="80"/>
      <c r="AX1339" s="106">
        <f t="shared" si="1060"/>
        <v>0</v>
      </c>
      <c r="AY1339" s="63"/>
      <c r="BA1339" s="36"/>
      <c r="BB1339" s="27">
        <f t="shared" si="1047"/>
        <v>0</v>
      </c>
      <c r="BC1339" s="27">
        <f t="shared" si="1048"/>
        <v>0</v>
      </c>
      <c r="BD1339" s="27"/>
      <c r="BE1339" s="27">
        <f t="shared" si="1049"/>
        <v>0</v>
      </c>
      <c r="BF1339" s="27"/>
      <c r="BG1339" s="27">
        <f t="shared" si="1061"/>
        <v>0</v>
      </c>
      <c r="BH1339" s="1"/>
      <c r="BI1339" s="1"/>
      <c r="BJ1339" s="1"/>
      <c r="BK1339" s="1"/>
      <c r="BL1339" s="1"/>
      <c r="BM1339" s="1"/>
      <c r="BN1339" s="1"/>
      <c r="BO1339" s="1"/>
      <c r="BP1339" s="1"/>
      <c r="BQ1339" s="1"/>
      <c r="BR1339" s="1"/>
      <c r="BS1339" s="38"/>
      <c r="BT1339" s="107">
        <f t="shared" si="1062"/>
        <v>0</v>
      </c>
      <c r="BU1339" s="108">
        <f t="shared" si="1063"/>
        <v>0</v>
      </c>
      <c r="BV1339" s="28">
        <f t="shared" si="1064"/>
        <v>0</v>
      </c>
      <c r="BW1339" s="28">
        <f t="shared" si="1065"/>
        <v>0</v>
      </c>
      <c r="BX1339" s="27"/>
      <c r="BY1339" s="27"/>
      <c r="BZ1339" s="38">
        <f t="shared" si="1050"/>
        <v>0</v>
      </c>
      <c r="CA1339" s="38">
        <f t="shared" si="1051"/>
        <v>0</v>
      </c>
      <c r="CB1339" s="38">
        <f t="shared" si="1072"/>
        <v>0</v>
      </c>
      <c r="CC1339" s="38">
        <f t="shared" si="1072"/>
        <v>0</v>
      </c>
      <c r="CD1339" s="38">
        <f t="shared" si="1066"/>
        <v>0</v>
      </c>
      <c r="CE1339" s="27"/>
      <c r="CF1339" s="27"/>
      <c r="CG1339" s="27"/>
      <c r="CH1339" s="27"/>
      <c r="CI1339" s="126"/>
      <c r="CJ1339" s="116"/>
      <c r="CK1339" s="27"/>
      <c r="CL1339" s="116"/>
      <c r="CM1339" s="27"/>
      <c r="CN1339" s="116"/>
      <c r="CO1339" s="27"/>
      <c r="CP1339" s="27"/>
      <c r="CQ1339" s="27">
        <f t="shared" si="1073"/>
        <v>0</v>
      </c>
      <c r="CR1339" s="27"/>
      <c r="CS1339" s="27">
        <f t="shared" si="1067"/>
        <v>0</v>
      </c>
      <c r="CT1339" s="27"/>
      <c r="CU1339" s="27"/>
      <c r="CV1339" s="86">
        <f t="shared" si="1068"/>
        <v>0</v>
      </c>
      <c r="CW1339" s="86">
        <f t="shared" si="1058"/>
        <v>0</v>
      </c>
    </row>
    <row r="1340" spans="2:101" customFormat="1" outlineLevel="1" x14ac:dyDescent="0.3">
      <c r="B1340" s="41">
        <f t="shared" si="1070"/>
        <v>859</v>
      </c>
      <c r="C1340" s="42"/>
      <c r="D1340" s="105"/>
      <c r="E1340" s="37"/>
      <c r="F1340" s="34"/>
      <c r="G1340" s="34"/>
      <c r="H1340" s="34"/>
      <c r="I1340" s="34"/>
      <c r="J1340" s="34"/>
      <c r="K1340" s="34"/>
      <c r="L1340" s="34"/>
      <c r="M1340" s="27"/>
      <c r="N1340" s="27"/>
      <c r="O1340" s="27"/>
      <c r="P1340" s="27"/>
      <c r="Q1340" s="27"/>
      <c r="R1340" s="27"/>
      <c r="S1340" s="28"/>
      <c r="T1340" s="28"/>
      <c r="U1340" s="28"/>
      <c r="V1340" s="28"/>
      <c r="W1340" s="28">
        <f t="shared" si="1071"/>
        <v>0</v>
      </c>
      <c r="X1340" s="29">
        <f t="shared" si="1069"/>
        <v>0</v>
      </c>
      <c r="Y1340" s="66"/>
      <c r="Z1340" s="67"/>
      <c r="AA1340" s="67"/>
      <c r="AB1340" s="67"/>
      <c r="AC1340" s="67"/>
      <c r="AD1340" s="67"/>
      <c r="AE1340" s="72">
        <f t="shared" si="1059"/>
        <v>0</v>
      </c>
      <c r="AF1340" s="67"/>
      <c r="AG1340" s="66"/>
      <c r="AH1340" s="67"/>
      <c r="AI1340" s="67"/>
      <c r="AJ1340" s="67"/>
      <c r="AK1340" s="68"/>
      <c r="AL1340" s="66"/>
      <c r="AM1340" s="64">
        <f t="shared" si="1052"/>
        <v>0</v>
      </c>
      <c r="AN1340" s="64">
        <f t="shared" si="1053"/>
        <v>0</v>
      </c>
      <c r="AO1340" s="64">
        <f t="shared" si="1054"/>
        <v>0</v>
      </c>
      <c r="AP1340" s="64">
        <f t="shared" si="1055"/>
        <v>0</v>
      </c>
      <c r="AQ1340" s="64">
        <f t="shared" si="1056"/>
        <v>0</v>
      </c>
      <c r="AR1340" s="64">
        <f t="shared" si="1057"/>
        <v>0</v>
      </c>
      <c r="AS1340" s="68"/>
      <c r="AT1340" s="78"/>
      <c r="AU1340" s="79"/>
      <c r="AV1340" s="79"/>
      <c r="AW1340" s="80"/>
      <c r="AX1340" s="106">
        <f t="shared" si="1060"/>
        <v>0</v>
      </c>
      <c r="AY1340" s="63"/>
      <c r="BA1340" s="36"/>
      <c r="BB1340" s="27">
        <f t="shared" si="1047"/>
        <v>0</v>
      </c>
      <c r="BC1340" s="27">
        <f t="shared" si="1048"/>
        <v>0</v>
      </c>
      <c r="BD1340" s="27"/>
      <c r="BE1340" s="27">
        <f t="shared" si="1049"/>
        <v>0</v>
      </c>
      <c r="BF1340" s="27"/>
      <c r="BG1340" s="27">
        <f t="shared" si="1061"/>
        <v>0</v>
      </c>
      <c r="BH1340" s="1"/>
      <c r="BI1340" s="1"/>
      <c r="BJ1340" s="1"/>
      <c r="BK1340" s="1"/>
      <c r="BL1340" s="1"/>
      <c r="BM1340" s="1"/>
      <c r="BN1340" s="1"/>
      <c r="BO1340" s="1"/>
      <c r="BP1340" s="1"/>
      <c r="BQ1340" s="1"/>
      <c r="BR1340" s="1"/>
      <c r="BS1340" s="38"/>
      <c r="BT1340" s="107">
        <f t="shared" si="1062"/>
        <v>0</v>
      </c>
      <c r="BU1340" s="108">
        <f t="shared" si="1063"/>
        <v>0</v>
      </c>
      <c r="BV1340" s="28">
        <f t="shared" si="1064"/>
        <v>0</v>
      </c>
      <c r="BW1340" s="28">
        <f t="shared" si="1065"/>
        <v>0</v>
      </c>
      <c r="BX1340" s="27"/>
      <c r="BY1340" s="27"/>
      <c r="BZ1340" s="38">
        <f t="shared" si="1050"/>
        <v>0</v>
      </c>
      <c r="CA1340" s="38">
        <f t="shared" si="1051"/>
        <v>0</v>
      </c>
      <c r="CB1340" s="38">
        <f t="shared" si="1072"/>
        <v>0</v>
      </c>
      <c r="CC1340" s="38">
        <f t="shared" si="1072"/>
        <v>0</v>
      </c>
      <c r="CD1340" s="38">
        <f t="shared" si="1066"/>
        <v>0</v>
      </c>
      <c r="CE1340" s="27"/>
      <c r="CF1340" s="27"/>
      <c r="CG1340" s="27"/>
      <c r="CH1340" s="27"/>
      <c r="CI1340" s="126"/>
      <c r="CJ1340" s="116"/>
      <c r="CK1340" s="27"/>
      <c r="CL1340" s="116"/>
      <c r="CM1340" s="27"/>
      <c r="CN1340" s="116"/>
      <c r="CO1340" s="27"/>
      <c r="CP1340" s="27"/>
      <c r="CQ1340" s="27">
        <f t="shared" si="1073"/>
        <v>0</v>
      </c>
      <c r="CR1340" s="27"/>
      <c r="CS1340" s="27">
        <f t="shared" si="1067"/>
        <v>0</v>
      </c>
      <c r="CT1340" s="27"/>
      <c r="CU1340" s="27"/>
      <c r="CV1340" s="86">
        <f t="shared" si="1068"/>
        <v>0</v>
      </c>
      <c r="CW1340" s="86">
        <f t="shared" si="1058"/>
        <v>0</v>
      </c>
    </row>
    <row r="1341" spans="2:101" customFormat="1" outlineLevel="1" x14ac:dyDescent="0.3">
      <c r="B1341" s="41">
        <f t="shared" si="1070"/>
        <v>860</v>
      </c>
      <c r="C1341" s="42"/>
      <c r="D1341" s="105"/>
      <c r="E1341" s="37"/>
      <c r="F1341" s="34"/>
      <c r="G1341" s="34"/>
      <c r="H1341" s="34"/>
      <c r="I1341" s="34"/>
      <c r="J1341" s="34"/>
      <c r="K1341" s="34"/>
      <c r="L1341" s="34"/>
      <c r="M1341" s="27"/>
      <c r="N1341" s="27"/>
      <c r="O1341" s="27"/>
      <c r="P1341" s="27"/>
      <c r="Q1341" s="27"/>
      <c r="R1341" s="27"/>
      <c r="S1341" s="28"/>
      <c r="T1341" s="28"/>
      <c r="U1341" s="28"/>
      <c r="V1341" s="28"/>
      <c r="W1341" s="28">
        <f t="shared" si="1071"/>
        <v>0</v>
      </c>
      <c r="X1341" s="29">
        <f t="shared" si="1069"/>
        <v>0</v>
      </c>
      <c r="Y1341" s="66"/>
      <c r="Z1341" s="67"/>
      <c r="AA1341" s="67"/>
      <c r="AB1341" s="67"/>
      <c r="AC1341" s="67"/>
      <c r="AD1341" s="67"/>
      <c r="AE1341" s="72">
        <f t="shared" si="1059"/>
        <v>0</v>
      </c>
      <c r="AF1341" s="67"/>
      <c r="AG1341" s="66"/>
      <c r="AH1341" s="67"/>
      <c r="AI1341" s="67"/>
      <c r="AJ1341" s="67"/>
      <c r="AK1341" s="68"/>
      <c r="AL1341" s="66"/>
      <c r="AM1341" s="64">
        <f t="shared" si="1052"/>
        <v>0</v>
      </c>
      <c r="AN1341" s="64">
        <f t="shared" si="1053"/>
        <v>0</v>
      </c>
      <c r="AO1341" s="64">
        <f t="shared" si="1054"/>
        <v>0</v>
      </c>
      <c r="AP1341" s="64">
        <f t="shared" si="1055"/>
        <v>0</v>
      </c>
      <c r="AQ1341" s="64">
        <f t="shared" si="1056"/>
        <v>0</v>
      </c>
      <c r="AR1341" s="64">
        <f t="shared" si="1057"/>
        <v>0</v>
      </c>
      <c r="AS1341" s="68"/>
      <c r="AT1341" s="78"/>
      <c r="AU1341" s="79"/>
      <c r="AV1341" s="79"/>
      <c r="AW1341" s="80"/>
      <c r="AX1341" s="106">
        <f t="shared" si="1060"/>
        <v>0</v>
      </c>
      <c r="AY1341" s="63"/>
      <c r="BA1341" s="36"/>
      <c r="BB1341" s="27">
        <f t="shared" ref="BB1341:BB1353" si="1074">IF(BA1341="NON",0,F1341)</f>
        <v>0</v>
      </c>
      <c r="BC1341" s="27">
        <f t="shared" ref="BC1341:BC1353" si="1075">IF(BA1341="NON",0,H1341+G1341)</f>
        <v>0</v>
      </c>
      <c r="BD1341" s="27"/>
      <c r="BE1341" s="27">
        <f t="shared" ref="BE1341:BE1353" si="1076">IF(BA1341="NON",0,I1341+J1341+K1341+L1341)</f>
        <v>0</v>
      </c>
      <c r="BF1341" s="27"/>
      <c r="BG1341" s="27">
        <f t="shared" si="1061"/>
        <v>0</v>
      </c>
      <c r="BH1341" s="1"/>
      <c r="BI1341" s="1"/>
      <c r="BJ1341" s="1"/>
      <c r="BK1341" s="1"/>
      <c r="BL1341" s="1"/>
      <c r="BM1341" s="1"/>
      <c r="BN1341" s="1"/>
      <c r="BO1341" s="1"/>
      <c r="BP1341" s="1"/>
      <c r="BQ1341" s="1"/>
      <c r="BR1341" s="1"/>
      <c r="BS1341" s="38"/>
      <c r="BT1341" s="107">
        <f t="shared" si="1062"/>
        <v>0</v>
      </c>
      <c r="BU1341" s="108">
        <f t="shared" si="1063"/>
        <v>0</v>
      </c>
      <c r="BV1341" s="28">
        <f t="shared" si="1064"/>
        <v>0</v>
      </c>
      <c r="BW1341" s="28">
        <f t="shared" si="1065"/>
        <v>0</v>
      </c>
      <c r="BX1341" s="27"/>
      <c r="BY1341" s="27"/>
      <c r="BZ1341" s="38">
        <f t="shared" ref="BZ1341:BZ1353" si="1077">IF(BS1341="OUI",IF((BC1341+BB1341)&lt;&gt;0,(BB1341+BC1341),0),0)</f>
        <v>0</v>
      </c>
      <c r="CA1341" s="38">
        <f t="shared" ref="CA1341:CA1353" si="1078">IF(BS1341="OUI",IF((BE1341+BG1341)&lt;&gt;0,(BG1341+BE1341),0),0)</f>
        <v>0</v>
      </c>
      <c r="CB1341" s="38">
        <f t="shared" si="1072"/>
        <v>0</v>
      </c>
      <c r="CC1341" s="38">
        <f t="shared" si="1072"/>
        <v>0</v>
      </c>
      <c r="CD1341" s="38">
        <f t="shared" si="1066"/>
        <v>0</v>
      </c>
      <c r="CE1341" s="27"/>
      <c r="CF1341" s="27"/>
      <c r="CG1341" s="27"/>
      <c r="CH1341" s="27"/>
      <c r="CI1341" s="126"/>
      <c r="CJ1341" s="116"/>
      <c r="CK1341" s="27"/>
      <c r="CL1341" s="116"/>
      <c r="CM1341" s="27"/>
      <c r="CN1341" s="116"/>
      <c r="CO1341" s="27"/>
      <c r="CP1341" s="27"/>
      <c r="CQ1341" s="27">
        <f t="shared" si="1073"/>
        <v>0</v>
      </c>
      <c r="CR1341" s="27"/>
      <c r="CS1341" s="27">
        <f t="shared" si="1067"/>
        <v>0</v>
      </c>
      <c r="CT1341" s="27"/>
      <c r="CU1341" s="27"/>
      <c r="CV1341" s="86">
        <f t="shared" si="1068"/>
        <v>0</v>
      </c>
      <c r="CW1341" s="86">
        <f t="shared" si="1058"/>
        <v>0</v>
      </c>
    </row>
    <row r="1342" spans="2:101" customFormat="1" outlineLevel="1" x14ac:dyDescent="0.3">
      <c r="B1342" s="41">
        <f t="shared" si="1070"/>
        <v>861</v>
      </c>
      <c r="C1342" s="42"/>
      <c r="D1342" s="105"/>
      <c r="E1342" s="37"/>
      <c r="F1342" s="34"/>
      <c r="G1342" s="34"/>
      <c r="H1342" s="34"/>
      <c r="I1342" s="34"/>
      <c r="J1342" s="34"/>
      <c r="K1342" s="34"/>
      <c r="L1342" s="34"/>
      <c r="M1342" s="27"/>
      <c r="N1342" s="27"/>
      <c r="O1342" s="27"/>
      <c r="P1342" s="27"/>
      <c r="Q1342" s="27"/>
      <c r="R1342" s="27"/>
      <c r="S1342" s="28"/>
      <c r="T1342" s="28"/>
      <c r="U1342" s="28"/>
      <c r="V1342" s="28"/>
      <c r="W1342" s="28">
        <f t="shared" si="1071"/>
        <v>0</v>
      </c>
      <c r="X1342" s="29">
        <f t="shared" si="1069"/>
        <v>0</v>
      </c>
      <c r="Y1342" s="66"/>
      <c r="Z1342" s="67"/>
      <c r="AA1342" s="67"/>
      <c r="AB1342" s="67"/>
      <c r="AC1342" s="67"/>
      <c r="AD1342" s="67"/>
      <c r="AE1342" s="72">
        <f t="shared" si="1059"/>
        <v>0</v>
      </c>
      <c r="AF1342" s="67"/>
      <c r="AG1342" s="66"/>
      <c r="AH1342" s="67"/>
      <c r="AI1342" s="67"/>
      <c r="AJ1342" s="67"/>
      <c r="AK1342" s="68"/>
      <c r="AL1342" s="66"/>
      <c r="AM1342" s="64">
        <f t="shared" si="1052"/>
        <v>0</v>
      </c>
      <c r="AN1342" s="64">
        <f t="shared" si="1053"/>
        <v>0</v>
      </c>
      <c r="AO1342" s="64">
        <f t="shared" si="1054"/>
        <v>0</v>
      </c>
      <c r="AP1342" s="64">
        <f t="shared" si="1055"/>
        <v>0</v>
      </c>
      <c r="AQ1342" s="64">
        <f t="shared" si="1056"/>
        <v>0</v>
      </c>
      <c r="AR1342" s="64">
        <f t="shared" si="1057"/>
        <v>0</v>
      </c>
      <c r="AS1342" s="68"/>
      <c r="AT1342" s="78"/>
      <c r="AU1342" s="79"/>
      <c r="AV1342" s="79"/>
      <c r="AW1342" s="80"/>
      <c r="AX1342" s="106">
        <f t="shared" si="1060"/>
        <v>0</v>
      </c>
      <c r="AY1342" s="63"/>
      <c r="BA1342" s="36"/>
      <c r="BB1342" s="27">
        <f t="shared" si="1074"/>
        <v>0</v>
      </c>
      <c r="BC1342" s="27">
        <f t="shared" si="1075"/>
        <v>0</v>
      </c>
      <c r="BD1342" s="27"/>
      <c r="BE1342" s="27">
        <f t="shared" si="1076"/>
        <v>0</v>
      </c>
      <c r="BF1342" s="27"/>
      <c r="BG1342" s="27">
        <f t="shared" si="1061"/>
        <v>0</v>
      </c>
      <c r="BH1342" s="1"/>
      <c r="BI1342" s="1"/>
      <c r="BJ1342" s="1"/>
      <c r="BK1342" s="1"/>
      <c r="BL1342" s="1"/>
      <c r="BM1342" s="1"/>
      <c r="BN1342" s="1"/>
      <c r="BO1342" s="1"/>
      <c r="BP1342" s="1"/>
      <c r="BQ1342" s="1"/>
      <c r="BR1342" s="1"/>
      <c r="BS1342" s="38"/>
      <c r="BT1342" s="107">
        <f t="shared" si="1062"/>
        <v>0</v>
      </c>
      <c r="BU1342" s="108">
        <f t="shared" si="1063"/>
        <v>0</v>
      </c>
      <c r="BV1342" s="28">
        <f t="shared" si="1064"/>
        <v>0</v>
      </c>
      <c r="BW1342" s="28">
        <f t="shared" si="1065"/>
        <v>0</v>
      </c>
      <c r="BX1342" s="27"/>
      <c r="BY1342" s="27"/>
      <c r="BZ1342" s="38">
        <f t="shared" si="1077"/>
        <v>0</v>
      </c>
      <c r="CA1342" s="38">
        <f t="shared" si="1078"/>
        <v>0</v>
      </c>
      <c r="CB1342" s="38">
        <f t="shared" si="1072"/>
        <v>0</v>
      </c>
      <c r="CC1342" s="38">
        <f t="shared" si="1072"/>
        <v>0</v>
      </c>
      <c r="CD1342" s="38">
        <f t="shared" si="1066"/>
        <v>0</v>
      </c>
      <c r="CE1342" s="27"/>
      <c r="CF1342" s="27"/>
      <c r="CG1342" s="27"/>
      <c r="CH1342" s="27"/>
      <c r="CI1342" s="126"/>
      <c r="CJ1342" s="116"/>
      <c r="CK1342" s="27"/>
      <c r="CL1342" s="116"/>
      <c r="CM1342" s="27"/>
      <c r="CN1342" s="116"/>
      <c r="CO1342" s="27"/>
      <c r="CP1342" s="27"/>
      <c r="CQ1342" s="27">
        <f t="shared" si="1073"/>
        <v>0</v>
      </c>
      <c r="CR1342" s="27"/>
      <c r="CS1342" s="27">
        <f t="shared" si="1067"/>
        <v>0</v>
      </c>
      <c r="CT1342" s="27"/>
      <c r="CU1342" s="27"/>
      <c r="CV1342" s="86">
        <f t="shared" si="1068"/>
        <v>0</v>
      </c>
      <c r="CW1342" s="86">
        <f t="shared" si="1058"/>
        <v>0</v>
      </c>
    </row>
    <row r="1343" spans="2:101" customFormat="1" outlineLevel="1" x14ac:dyDescent="0.3">
      <c r="B1343" s="41">
        <f t="shared" si="1070"/>
        <v>862</v>
      </c>
      <c r="C1343" s="42"/>
      <c r="D1343" s="105"/>
      <c r="E1343" s="37"/>
      <c r="F1343" s="34"/>
      <c r="G1343" s="34"/>
      <c r="H1343" s="34"/>
      <c r="I1343" s="34"/>
      <c r="J1343" s="34"/>
      <c r="K1343" s="34"/>
      <c r="L1343" s="34"/>
      <c r="M1343" s="27"/>
      <c r="N1343" s="27"/>
      <c r="O1343" s="27"/>
      <c r="P1343" s="27"/>
      <c r="Q1343" s="27"/>
      <c r="R1343" s="27"/>
      <c r="S1343" s="28"/>
      <c r="T1343" s="28"/>
      <c r="U1343" s="28"/>
      <c r="V1343" s="28"/>
      <c r="W1343" s="28">
        <f t="shared" si="1071"/>
        <v>0</v>
      </c>
      <c r="X1343" s="29">
        <f t="shared" si="1069"/>
        <v>0</v>
      </c>
      <c r="Y1343" s="66"/>
      <c r="Z1343" s="67"/>
      <c r="AA1343" s="67"/>
      <c r="AB1343" s="67"/>
      <c r="AC1343" s="67"/>
      <c r="AD1343" s="67"/>
      <c r="AE1343" s="72">
        <f t="shared" si="1059"/>
        <v>0</v>
      </c>
      <c r="AF1343" s="67"/>
      <c r="AG1343" s="66"/>
      <c r="AH1343" s="67"/>
      <c r="AI1343" s="67"/>
      <c r="AJ1343" s="67"/>
      <c r="AK1343" s="68"/>
      <c r="AL1343" s="66"/>
      <c r="AM1343" s="64">
        <f t="shared" si="1052"/>
        <v>0</v>
      </c>
      <c r="AN1343" s="64">
        <f t="shared" si="1053"/>
        <v>0</v>
      </c>
      <c r="AO1343" s="64">
        <f t="shared" si="1054"/>
        <v>0</v>
      </c>
      <c r="AP1343" s="64">
        <f t="shared" si="1055"/>
        <v>0</v>
      </c>
      <c r="AQ1343" s="64">
        <f t="shared" si="1056"/>
        <v>0</v>
      </c>
      <c r="AR1343" s="64">
        <f t="shared" si="1057"/>
        <v>0</v>
      </c>
      <c r="AS1343" s="68"/>
      <c r="AT1343" s="78"/>
      <c r="AU1343" s="79"/>
      <c r="AV1343" s="79"/>
      <c r="AW1343" s="80"/>
      <c r="AX1343" s="106">
        <f t="shared" si="1060"/>
        <v>0</v>
      </c>
      <c r="AY1343" s="63"/>
      <c r="BA1343" s="36"/>
      <c r="BB1343" s="27">
        <f t="shared" si="1074"/>
        <v>0</v>
      </c>
      <c r="BC1343" s="27">
        <f t="shared" si="1075"/>
        <v>0</v>
      </c>
      <c r="BD1343" s="27"/>
      <c r="BE1343" s="27">
        <f t="shared" si="1076"/>
        <v>0</v>
      </c>
      <c r="BF1343" s="27"/>
      <c r="BG1343" s="27">
        <f t="shared" si="1061"/>
        <v>0</v>
      </c>
      <c r="BH1343" s="1"/>
      <c r="BI1343" s="1"/>
      <c r="BJ1343" s="1"/>
      <c r="BK1343" s="1"/>
      <c r="BL1343" s="1"/>
      <c r="BM1343" s="1"/>
      <c r="BN1343" s="1"/>
      <c r="BO1343" s="1"/>
      <c r="BP1343" s="1"/>
      <c r="BQ1343" s="1"/>
      <c r="BR1343" s="1"/>
      <c r="BS1343" s="38"/>
      <c r="BT1343" s="107">
        <f t="shared" si="1062"/>
        <v>0</v>
      </c>
      <c r="BU1343" s="108">
        <f t="shared" si="1063"/>
        <v>0</v>
      </c>
      <c r="BV1343" s="28">
        <f t="shared" si="1064"/>
        <v>0</v>
      </c>
      <c r="BW1343" s="28">
        <f t="shared" si="1065"/>
        <v>0</v>
      </c>
      <c r="BX1343" s="27"/>
      <c r="BY1343" s="27"/>
      <c r="BZ1343" s="38">
        <f t="shared" si="1077"/>
        <v>0</v>
      </c>
      <c r="CA1343" s="38">
        <f t="shared" si="1078"/>
        <v>0</v>
      </c>
      <c r="CB1343" s="38">
        <f t="shared" si="1072"/>
        <v>0</v>
      </c>
      <c r="CC1343" s="38">
        <f t="shared" si="1072"/>
        <v>0</v>
      </c>
      <c r="CD1343" s="38">
        <f t="shared" si="1066"/>
        <v>0</v>
      </c>
      <c r="CE1343" s="27"/>
      <c r="CF1343" s="27"/>
      <c r="CG1343" s="27"/>
      <c r="CH1343" s="27"/>
      <c r="CI1343" s="126"/>
      <c r="CJ1343" s="116"/>
      <c r="CK1343" s="27"/>
      <c r="CL1343" s="116"/>
      <c r="CM1343" s="27"/>
      <c r="CN1343" s="116"/>
      <c r="CO1343" s="27"/>
      <c r="CP1343" s="27"/>
      <c r="CQ1343" s="27">
        <f t="shared" si="1073"/>
        <v>0</v>
      </c>
      <c r="CR1343" s="27"/>
      <c r="CS1343" s="27">
        <f t="shared" si="1067"/>
        <v>0</v>
      </c>
      <c r="CT1343" s="27"/>
      <c r="CU1343" s="27"/>
      <c r="CV1343" s="86">
        <f t="shared" si="1068"/>
        <v>0</v>
      </c>
      <c r="CW1343" s="86">
        <f t="shared" si="1058"/>
        <v>0</v>
      </c>
    </row>
    <row r="1344" spans="2:101" customFormat="1" outlineLevel="1" x14ac:dyDescent="0.3">
      <c r="B1344" s="41">
        <f t="shared" si="1070"/>
        <v>863</v>
      </c>
      <c r="C1344" s="42"/>
      <c r="D1344" s="105"/>
      <c r="E1344" s="37"/>
      <c r="F1344" s="34"/>
      <c r="G1344" s="34"/>
      <c r="H1344" s="34"/>
      <c r="I1344" s="34"/>
      <c r="J1344" s="34"/>
      <c r="K1344" s="34"/>
      <c r="L1344" s="34"/>
      <c r="M1344" s="27"/>
      <c r="N1344" s="27"/>
      <c r="O1344" s="27"/>
      <c r="P1344" s="27"/>
      <c r="Q1344" s="27"/>
      <c r="R1344" s="27"/>
      <c r="S1344" s="28"/>
      <c r="T1344" s="28"/>
      <c r="U1344" s="28"/>
      <c r="V1344" s="28"/>
      <c r="W1344" s="28">
        <f t="shared" si="1071"/>
        <v>0</v>
      </c>
      <c r="X1344" s="29">
        <f t="shared" si="1069"/>
        <v>0</v>
      </c>
      <c r="Y1344" s="66"/>
      <c r="Z1344" s="67"/>
      <c r="AA1344" s="67"/>
      <c r="AB1344" s="67"/>
      <c r="AC1344" s="67"/>
      <c r="AD1344" s="67"/>
      <c r="AE1344" s="72">
        <f t="shared" si="1059"/>
        <v>0</v>
      </c>
      <c r="AF1344" s="67"/>
      <c r="AG1344" s="66"/>
      <c r="AH1344" s="67"/>
      <c r="AI1344" s="67"/>
      <c r="AJ1344" s="67"/>
      <c r="AK1344" s="68"/>
      <c r="AL1344" s="66"/>
      <c r="AM1344" s="64">
        <f t="shared" si="1052"/>
        <v>0</v>
      </c>
      <c r="AN1344" s="64">
        <f t="shared" si="1053"/>
        <v>0</v>
      </c>
      <c r="AO1344" s="64">
        <f t="shared" si="1054"/>
        <v>0</v>
      </c>
      <c r="AP1344" s="64">
        <f t="shared" si="1055"/>
        <v>0</v>
      </c>
      <c r="AQ1344" s="64">
        <f t="shared" si="1056"/>
        <v>0</v>
      </c>
      <c r="AR1344" s="64">
        <f t="shared" si="1057"/>
        <v>0</v>
      </c>
      <c r="AS1344" s="68"/>
      <c r="AT1344" s="78"/>
      <c r="AU1344" s="79"/>
      <c r="AV1344" s="79"/>
      <c r="AW1344" s="80"/>
      <c r="AX1344" s="106">
        <f t="shared" si="1060"/>
        <v>0</v>
      </c>
      <c r="AY1344" s="63"/>
      <c r="BA1344" s="36"/>
      <c r="BB1344" s="27">
        <f t="shared" si="1074"/>
        <v>0</v>
      </c>
      <c r="BC1344" s="27">
        <f t="shared" si="1075"/>
        <v>0</v>
      </c>
      <c r="BD1344" s="27"/>
      <c r="BE1344" s="27">
        <f t="shared" si="1076"/>
        <v>0</v>
      </c>
      <c r="BF1344" s="27"/>
      <c r="BG1344" s="27">
        <f t="shared" si="1061"/>
        <v>0</v>
      </c>
      <c r="BH1344" s="1"/>
      <c r="BI1344" s="1"/>
      <c r="BJ1344" s="1"/>
      <c r="BK1344" s="1"/>
      <c r="BL1344" s="1"/>
      <c r="BM1344" s="1"/>
      <c r="BN1344" s="1"/>
      <c r="BO1344" s="1"/>
      <c r="BP1344" s="1"/>
      <c r="BQ1344" s="1"/>
      <c r="BR1344" s="1"/>
      <c r="BS1344" s="38"/>
      <c r="BT1344" s="107">
        <f t="shared" si="1062"/>
        <v>0</v>
      </c>
      <c r="BU1344" s="108">
        <f t="shared" si="1063"/>
        <v>0</v>
      </c>
      <c r="BV1344" s="28">
        <f t="shared" si="1064"/>
        <v>0</v>
      </c>
      <c r="BW1344" s="28">
        <f t="shared" si="1065"/>
        <v>0</v>
      </c>
      <c r="BX1344" s="27"/>
      <c r="BY1344" s="27"/>
      <c r="BZ1344" s="38">
        <f t="shared" si="1077"/>
        <v>0</v>
      </c>
      <c r="CA1344" s="38">
        <f t="shared" si="1078"/>
        <v>0</v>
      </c>
      <c r="CB1344" s="38">
        <f t="shared" si="1072"/>
        <v>0</v>
      </c>
      <c r="CC1344" s="38">
        <f t="shared" si="1072"/>
        <v>0</v>
      </c>
      <c r="CD1344" s="38">
        <f t="shared" si="1066"/>
        <v>0</v>
      </c>
      <c r="CE1344" s="27"/>
      <c r="CF1344" s="27"/>
      <c r="CG1344" s="27"/>
      <c r="CH1344" s="27"/>
      <c r="CI1344" s="126"/>
      <c r="CJ1344" s="116"/>
      <c r="CK1344" s="27"/>
      <c r="CL1344" s="116"/>
      <c r="CM1344" s="27"/>
      <c r="CN1344" s="116"/>
      <c r="CO1344" s="27"/>
      <c r="CP1344" s="27"/>
      <c r="CQ1344" s="27">
        <f t="shared" si="1073"/>
        <v>0</v>
      </c>
      <c r="CR1344" s="27"/>
      <c r="CS1344" s="27">
        <f t="shared" si="1067"/>
        <v>0</v>
      </c>
      <c r="CT1344" s="27"/>
      <c r="CU1344" s="27"/>
      <c r="CV1344" s="86">
        <f t="shared" si="1068"/>
        <v>0</v>
      </c>
      <c r="CW1344" s="86">
        <f t="shared" si="1058"/>
        <v>0</v>
      </c>
    </row>
    <row r="1345" spans="1:101" customFormat="1" outlineLevel="1" x14ac:dyDescent="0.3">
      <c r="B1345" s="41">
        <f t="shared" si="1070"/>
        <v>864</v>
      </c>
      <c r="C1345" s="42"/>
      <c r="D1345" s="105"/>
      <c r="E1345" s="37"/>
      <c r="F1345" s="34"/>
      <c r="G1345" s="34"/>
      <c r="H1345" s="34"/>
      <c r="I1345" s="34"/>
      <c r="J1345" s="34"/>
      <c r="K1345" s="34"/>
      <c r="L1345" s="34"/>
      <c r="M1345" s="27"/>
      <c r="N1345" s="27"/>
      <c r="O1345" s="27"/>
      <c r="P1345" s="27"/>
      <c r="Q1345" s="27"/>
      <c r="R1345" s="27"/>
      <c r="S1345" s="28"/>
      <c r="T1345" s="28"/>
      <c r="U1345" s="28"/>
      <c r="V1345" s="28"/>
      <c r="W1345" s="28">
        <f t="shared" si="1071"/>
        <v>0</v>
      </c>
      <c r="X1345" s="29">
        <f t="shared" si="1069"/>
        <v>0</v>
      </c>
      <c r="Y1345" s="66"/>
      <c r="Z1345" s="67"/>
      <c r="AA1345" s="67"/>
      <c r="AB1345" s="67"/>
      <c r="AC1345" s="67"/>
      <c r="AD1345" s="67"/>
      <c r="AE1345" s="72">
        <f t="shared" si="1059"/>
        <v>0</v>
      </c>
      <c r="AF1345" s="67"/>
      <c r="AG1345" s="66"/>
      <c r="AH1345" s="67"/>
      <c r="AI1345" s="67"/>
      <c r="AJ1345" s="67"/>
      <c r="AK1345" s="68"/>
      <c r="AL1345" s="66"/>
      <c r="AM1345" s="64">
        <f t="shared" si="1052"/>
        <v>0</v>
      </c>
      <c r="AN1345" s="64">
        <f t="shared" si="1053"/>
        <v>0</v>
      </c>
      <c r="AO1345" s="64">
        <f t="shared" si="1054"/>
        <v>0</v>
      </c>
      <c r="AP1345" s="64">
        <f t="shared" si="1055"/>
        <v>0</v>
      </c>
      <c r="AQ1345" s="64">
        <f t="shared" si="1056"/>
        <v>0</v>
      </c>
      <c r="AR1345" s="64">
        <f t="shared" si="1057"/>
        <v>0</v>
      </c>
      <c r="AS1345" s="68"/>
      <c r="AT1345" s="78"/>
      <c r="AU1345" s="79"/>
      <c r="AV1345" s="79"/>
      <c r="AW1345" s="80"/>
      <c r="AX1345" s="106">
        <f t="shared" si="1060"/>
        <v>0</v>
      </c>
      <c r="AY1345" s="63"/>
      <c r="BA1345" s="36"/>
      <c r="BB1345" s="27">
        <f t="shared" si="1074"/>
        <v>0</v>
      </c>
      <c r="BC1345" s="27">
        <f t="shared" si="1075"/>
        <v>0</v>
      </c>
      <c r="BD1345" s="27"/>
      <c r="BE1345" s="27">
        <f t="shared" si="1076"/>
        <v>0</v>
      </c>
      <c r="BF1345" s="27"/>
      <c r="BG1345" s="27">
        <f t="shared" si="1061"/>
        <v>0</v>
      </c>
      <c r="BH1345" s="1"/>
      <c r="BI1345" s="1"/>
      <c r="BJ1345" s="1"/>
      <c r="BK1345" s="1"/>
      <c r="BL1345" s="1"/>
      <c r="BM1345" s="1"/>
      <c r="BN1345" s="1"/>
      <c r="BO1345" s="1"/>
      <c r="BP1345" s="1"/>
      <c r="BQ1345" s="1"/>
      <c r="BR1345" s="1"/>
      <c r="BS1345" s="38"/>
      <c r="BT1345" s="107">
        <f t="shared" si="1062"/>
        <v>0</v>
      </c>
      <c r="BU1345" s="108">
        <f t="shared" si="1063"/>
        <v>0</v>
      </c>
      <c r="BV1345" s="28">
        <f t="shared" si="1064"/>
        <v>0</v>
      </c>
      <c r="BW1345" s="28">
        <f t="shared" si="1065"/>
        <v>0</v>
      </c>
      <c r="BX1345" s="27"/>
      <c r="BY1345" s="27"/>
      <c r="BZ1345" s="38">
        <f t="shared" si="1077"/>
        <v>0</v>
      </c>
      <c r="CA1345" s="38">
        <f t="shared" si="1078"/>
        <v>0</v>
      </c>
      <c r="CB1345" s="38">
        <f t="shared" si="1072"/>
        <v>0</v>
      </c>
      <c r="CC1345" s="38">
        <f t="shared" si="1072"/>
        <v>0</v>
      </c>
      <c r="CD1345" s="38">
        <f t="shared" si="1066"/>
        <v>0</v>
      </c>
      <c r="CE1345" s="27"/>
      <c r="CF1345" s="27"/>
      <c r="CG1345" s="27"/>
      <c r="CH1345" s="27"/>
      <c r="CI1345" s="126"/>
      <c r="CJ1345" s="116"/>
      <c r="CK1345" s="27"/>
      <c r="CL1345" s="116"/>
      <c r="CM1345" s="27"/>
      <c r="CN1345" s="116"/>
      <c r="CO1345" s="27"/>
      <c r="CP1345" s="27"/>
      <c r="CQ1345" s="27">
        <f t="shared" si="1073"/>
        <v>0</v>
      </c>
      <c r="CR1345" s="27"/>
      <c r="CS1345" s="27">
        <f t="shared" si="1067"/>
        <v>0</v>
      </c>
      <c r="CT1345" s="27"/>
      <c r="CU1345" s="27"/>
      <c r="CV1345" s="86">
        <f t="shared" si="1068"/>
        <v>0</v>
      </c>
      <c r="CW1345" s="86">
        <f t="shared" si="1058"/>
        <v>0</v>
      </c>
    </row>
    <row r="1346" spans="1:101" customFormat="1" outlineLevel="1" x14ac:dyDescent="0.3">
      <c r="B1346" s="41">
        <f t="shared" si="1070"/>
        <v>865</v>
      </c>
      <c r="C1346" s="42"/>
      <c r="D1346" s="105"/>
      <c r="E1346" s="37"/>
      <c r="F1346" s="34"/>
      <c r="G1346" s="34"/>
      <c r="H1346" s="34"/>
      <c r="I1346" s="34"/>
      <c r="J1346" s="34"/>
      <c r="K1346" s="34"/>
      <c r="L1346" s="34"/>
      <c r="M1346" s="27"/>
      <c r="N1346" s="27"/>
      <c r="O1346" s="27"/>
      <c r="P1346" s="27"/>
      <c r="Q1346" s="27"/>
      <c r="R1346" s="27"/>
      <c r="S1346" s="28"/>
      <c r="T1346" s="28"/>
      <c r="U1346" s="28"/>
      <c r="V1346" s="28"/>
      <c r="W1346" s="28">
        <f t="shared" si="1071"/>
        <v>0</v>
      </c>
      <c r="X1346" s="29">
        <f t="shared" si="1069"/>
        <v>0</v>
      </c>
      <c r="Y1346" s="66"/>
      <c r="Z1346" s="67"/>
      <c r="AA1346" s="67"/>
      <c r="AB1346" s="67"/>
      <c r="AC1346" s="67"/>
      <c r="AD1346" s="67"/>
      <c r="AE1346" s="72">
        <f t="shared" si="1059"/>
        <v>0</v>
      </c>
      <c r="AF1346" s="67"/>
      <c r="AG1346" s="66"/>
      <c r="AH1346" s="67"/>
      <c r="AI1346" s="67"/>
      <c r="AJ1346" s="67"/>
      <c r="AK1346" s="68"/>
      <c r="AL1346" s="66"/>
      <c r="AM1346" s="64">
        <f t="shared" si="1052"/>
        <v>0</v>
      </c>
      <c r="AN1346" s="64">
        <f t="shared" si="1053"/>
        <v>0</v>
      </c>
      <c r="AO1346" s="64">
        <f t="shared" si="1054"/>
        <v>0</v>
      </c>
      <c r="AP1346" s="64">
        <f t="shared" si="1055"/>
        <v>0</v>
      </c>
      <c r="AQ1346" s="64">
        <f t="shared" si="1056"/>
        <v>0</v>
      </c>
      <c r="AR1346" s="64">
        <f t="shared" si="1057"/>
        <v>0</v>
      </c>
      <c r="AS1346" s="68"/>
      <c r="AT1346" s="78"/>
      <c r="AU1346" s="79"/>
      <c r="AV1346" s="79"/>
      <c r="AW1346" s="80"/>
      <c r="AX1346" s="106">
        <f t="shared" si="1060"/>
        <v>0</v>
      </c>
      <c r="AY1346" s="63"/>
      <c r="BA1346" s="36"/>
      <c r="BB1346" s="27">
        <f t="shared" si="1074"/>
        <v>0</v>
      </c>
      <c r="BC1346" s="27">
        <f t="shared" si="1075"/>
        <v>0</v>
      </c>
      <c r="BD1346" s="27"/>
      <c r="BE1346" s="27">
        <f t="shared" si="1076"/>
        <v>0</v>
      </c>
      <c r="BF1346" s="27"/>
      <c r="BG1346" s="27">
        <f t="shared" si="1061"/>
        <v>0</v>
      </c>
      <c r="BH1346" s="1"/>
      <c r="BI1346" s="1"/>
      <c r="BJ1346" s="1"/>
      <c r="BK1346" s="1"/>
      <c r="BL1346" s="1"/>
      <c r="BM1346" s="1"/>
      <c r="BN1346" s="1"/>
      <c r="BO1346" s="1"/>
      <c r="BP1346" s="1"/>
      <c r="BQ1346" s="1"/>
      <c r="BR1346" s="1"/>
      <c r="BS1346" s="38"/>
      <c r="BT1346" s="107">
        <f t="shared" si="1062"/>
        <v>0</v>
      </c>
      <c r="BU1346" s="108">
        <f t="shared" si="1063"/>
        <v>0</v>
      </c>
      <c r="BV1346" s="28">
        <f t="shared" si="1064"/>
        <v>0</v>
      </c>
      <c r="BW1346" s="28">
        <f t="shared" si="1065"/>
        <v>0</v>
      </c>
      <c r="BX1346" s="27"/>
      <c r="BY1346" s="27"/>
      <c r="BZ1346" s="38">
        <f t="shared" si="1077"/>
        <v>0</v>
      </c>
      <c r="CA1346" s="38">
        <f t="shared" si="1078"/>
        <v>0</v>
      </c>
      <c r="CB1346" s="38">
        <f t="shared" si="1072"/>
        <v>0</v>
      </c>
      <c r="CC1346" s="38">
        <f t="shared" si="1072"/>
        <v>0</v>
      </c>
      <c r="CD1346" s="38">
        <f t="shared" si="1066"/>
        <v>0</v>
      </c>
      <c r="CE1346" s="27"/>
      <c r="CF1346" s="27"/>
      <c r="CG1346" s="27"/>
      <c r="CH1346" s="27"/>
      <c r="CI1346" s="126"/>
      <c r="CJ1346" s="116"/>
      <c r="CK1346" s="27"/>
      <c r="CL1346" s="116"/>
      <c r="CM1346" s="27"/>
      <c r="CN1346" s="116"/>
      <c r="CO1346" s="27"/>
      <c r="CP1346" s="27"/>
      <c r="CQ1346" s="27">
        <f t="shared" si="1073"/>
        <v>0</v>
      </c>
      <c r="CR1346" s="27"/>
      <c r="CS1346" s="27">
        <f t="shared" si="1067"/>
        <v>0</v>
      </c>
      <c r="CT1346" s="27"/>
      <c r="CU1346" s="27"/>
      <c r="CV1346" s="86">
        <f t="shared" si="1068"/>
        <v>0</v>
      </c>
      <c r="CW1346" s="86">
        <f t="shared" si="1058"/>
        <v>0</v>
      </c>
    </row>
    <row r="1347" spans="1:101" customFormat="1" outlineLevel="1" x14ac:dyDescent="0.3">
      <c r="B1347" s="41">
        <f t="shared" si="1070"/>
        <v>866</v>
      </c>
      <c r="C1347" s="42"/>
      <c r="D1347" s="105"/>
      <c r="E1347" s="37"/>
      <c r="F1347" s="34"/>
      <c r="G1347" s="34"/>
      <c r="H1347" s="34"/>
      <c r="I1347" s="34"/>
      <c r="J1347" s="34"/>
      <c r="K1347" s="34"/>
      <c r="L1347" s="34"/>
      <c r="M1347" s="27"/>
      <c r="N1347" s="27"/>
      <c r="O1347" s="27"/>
      <c r="P1347" s="27"/>
      <c r="Q1347" s="27"/>
      <c r="R1347" s="27"/>
      <c r="S1347" s="28"/>
      <c r="T1347" s="28"/>
      <c r="U1347" s="28"/>
      <c r="V1347" s="28"/>
      <c r="W1347" s="28">
        <f t="shared" si="1071"/>
        <v>0</v>
      </c>
      <c r="X1347" s="29">
        <f t="shared" si="1069"/>
        <v>0</v>
      </c>
      <c r="Y1347" s="66"/>
      <c r="Z1347" s="67"/>
      <c r="AA1347" s="67"/>
      <c r="AB1347" s="67"/>
      <c r="AC1347" s="67"/>
      <c r="AD1347" s="67"/>
      <c r="AE1347" s="72">
        <f t="shared" si="1059"/>
        <v>0</v>
      </c>
      <c r="AF1347" s="67"/>
      <c r="AG1347" s="66"/>
      <c r="AH1347" s="67"/>
      <c r="AI1347" s="67"/>
      <c r="AJ1347" s="67"/>
      <c r="AK1347" s="68"/>
      <c r="AL1347" s="66"/>
      <c r="AM1347" s="64">
        <f t="shared" si="1052"/>
        <v>0</v>
      </c>
      <c r="AN1347" s="64">
        <f t="shared" si="1053"/>
        <v>0</v>
      </c>
      <c r="AO1347" s="64">
        <f t="shared" si="1054"/>
        <v>0</v>
      </c>
      <c r="AP1347" s="64">
        <f t="shared" si="1055"/>
        <v>0</v>
      </c>
      <c r="AQ1347" s="64">
        <f t="shared" si="1056"/>
        <v>0</v>
      </c>
      <c r="AR1347" s="64">
        <f t="shared" si="1057"/>
        <v>0</v>
      </c>
      <c r="AS1347" s="68"/>
      <c r="AT1347" s="78"/>
      <c r="AU1347" s="79"/>
      <c r="AV1347" s="79"/>
      <c r="AW1347" s="80"/>
      <c r="AX1347" s="106">
        <f t="shared" si="1060"/>
        <v>0</v>
      </c>
      <c r="AY1347" s="63"/>
      <c r="BA1347" s="36"/>
      <c r="BB1347" s="27">
        <f t="shared" si="1074"/>
        <v>0</v>
      </c>
      <c r="BC1347" s="27">
        <f t="shared" si="1075"/>
        <v>0</v>
      </c>
      <c r="BD1347" s="27"/>
      <c r="BE1347" s="27">
        <f t="shared" si="1076"/>
        <v>0</v>
      </c>
      <c r="BF1347" s="27"/>
      <c r="BG1347" s="27">
        <f t="shared" si="1061"/>
        <v>0</v>
      </c>
      <c r="BH1347" s="1"/>
      <c r="BI1347" s="1"/>
      <c r="BJ1347" s="1"/>
      <c r="BK1347" s="1"/>
      <c r="BL1347" s="1"/>
      <c r="BM1347" s="1"/>
      <c r="BN1347" s="1"/>
      <c r="BO1347" s="1"/>
      <c r="BP1347" s="1"/>
      <c r="BQ1347" s="1"/>
      <c r="BR1347" s="1"/>
      <c r="BS1347" s="38"/>
      <c r="BT1347" s="107">
        <f t="shared" si="1062"/>
        <v>0</v>
      </c>
      <c r="BU1347" s="108">
        <f t="shared" si="1063"/>
        <v>0</v>
      </c>
      <c r="BV1347" s="28">
        <f t="shared" si="1064"/>
        <v>0</v>
      </c>
      <c r="BW1347" s="28">
        <f t="shared" si="1065"/>
        <v>0</v>
      </c>
      <c r="BX1347" s="27"/>
      <c r="BY1347" s="27"/>
      <c r="BZ1347" s="38">
        <f t="shared" si="1077"/>
        <v>0</v>
      </c>
      <c r="CA1347" s="38">
        <f t="shared" si="1078"/>
        <v>0</v>
      </c>
      <c r="CB1347" s="38">
        <f t="shared" si="1072"/>
        <v>0</v>
      </c>
      <c r="CC1347" s="38">
        <f t="shared" si="1072"/>
        <v>0</v>
      </c>
      <c r="CD1347" s="38">
        <f t="shared" si="1066"/>
        <v>0</v>
      </c>
      <c r="CE1347" s="27"/>
      <c r="CF1347" s="27"/>
      <c r="CG1347" s="27"/>
      <c r="CH1347" s="27"/>
      <c r="CI1347" s="126"/>
      <c r="CJ1347" s="116"/>
      <c r="CK1347" s="27"/>
      <c r="CL1347" s="116"/>
      <c r="CM1347" s="27"/>
      <c r="CN1347" s="116"/>
      <c r="CO1347" s="27"/>
      <c r="CP1347" s="27"/>
      <c r="CQ1347" s="27">
        <f t="shared" si="1073"/>
        <v>0</v>
      </c>
      <c r="CR1347" s="27"/>
      <c r="CS1347" s="27">
        <f t="shared" si="1067"/>
        <v>0</v>
      </c>
      <c r="CT1347" s="27"/>
      <c r="CU1347" s="27"/>
      <c r="CV1347" s="86">
        <f t="shared" si="1068"/>
        <v>0</v>
      </c>
      <c r="CW1347" s="86">
        <f t="shared" si="1058"/>
        <v>0</v>
      </c>
    </row>
    <row r="1348" spans="1:101" customFormat="1" outlineLevel="1" x14ac:dyDescent="0.3">
      <c r="B1348" s="41">
        <f t="shared" si="1070"/>
        <v>867</v>
      </c>
      <c r="C1348" s="42"/>
      <c r="D1348" s="105"/>
      <c r="E1348" s="37"/>
      <c r="F1348" s="34"/>
      <c r="G1348" s="34"/>
      <c r="H1348" s="34"/>
      <c r="I1348" s="34"/>
      <c r="J1348" s="34"/>
      <c r="K1348" s="34"/>
      <c r="L1348" s="34"/>
      <c r="M1348" s="27"/>
      <c r="N1348" s="27"/>
      <c r="O1348" s="27"/>
      <c r="P1348" s="27"/>
      <c r="Q1348" s="27"/>
      <c r="R1348" s="27"/>
      <c r="S1348" s="28"/>
      <c r="T1348" s="28"/>
      <c r="U1348" s="28"/>
      <c r="V1348" s="28"/>
      <c r="W1348" s="28">
        <f t="shared" si="1071"/>
        <v>0</v>
      </c>
      <c r="X1348" s="29">
        <f t="shared" si="1069"/>
        <v>0</v>
      </c>
      <c r="Y1348" s="66"/>
      <c r="Z1348" s="67"/>
      <c r="AA1348" s="67"/>
      <c r="AB1348" s="67"/>
      <c r="AC1348" s="67"/>
      <c r="AD1348" s="67"/>
      <c r="AE1348" s="72">
        <f t="shared" si="1059"/>
        <v>0</v>
      </c>
      <c r="AF1348" s="67"/>
      <c r="AG1348" s="66"/>
      <c r="AH1348" s="67"/>
      <c r="AI1348" s="67"/>
      <c r="AJ1348" s="67"/>
      <c r="AK1348" s="68"/>
      <c r="AL1348" s="66"/>
      <c r="AM1348" s="64">
        <f t="shared" si="1052"/>
        <v>0</v>
      </c>
      <c r="AN1348" s="64">
        <f t="shared" si="1053"/>
        <v>0</v>
      </c>
      <c r="AO1348" s="64">
        <f t="shared" si="1054"/>
        <v>0</v>
      </c>
      <c r="AP1348" s="64">
        <f t="shared" si="1055"/>
        <v>0</v>
      </c>
      <c r="AQ1348" s="64">
        <f t="shared" si="1056"/>
        <v>0</v>
      </c>
      <c r="AR1348" s="64">
        <f t="shared" si="1057"/>
        <v>0</v>
      </c>
      <c r="AS1348" s="68"/>
      <c r="AT1348" s="78"/>
      <c r="AU1348" s="79"/>
      <c r="AV1348" s="79"/>
      <c r="AW1348" s="80"/>
      <c r="AX1348" s="106">
        <f t="shared" si="1060"/>
        <v>0</v>
      </c>
      <c r="AY1348" s="63"/>
      <c r="BA1348" s="36"/>
      <c r="BB1348" s="27">
        <f t="shared" si="1074"/>
        <v>0</v>
      </c>
      <c r="BC1348" s="27">
        <f t="shared" si="1075"/>
        <v>0</v>
      </c>
      <c r="BD1348" s="27"/>
      <c r="BE1348" s="27">
        <f t="shared" si="1076"/>
        <v>0</v>
      </c>
      <c r="BF1348" s="27"/>
      <c r="BG1348" s="27">
        <f t="shared" si="1061"/>
        <v>0</v>
      </c>
      <c r="BH1348" s="1"/>
      <c r="BI1348" s="1"/>
      <c r="BJ1348" s="1"/>
      <c r="BK1348" s="1"/>
      <c r="BL1348" s="1"/>
      <c r="BM1348" s="1"/>
      <c r="BN1348" s="1"/>
      <c r="BO1348" s="1"/>
      <c r="BP1348" s="1"/>
      <c r="BQ1348" s="1"/>
      <c r="BR1348" s="1"/>
      <c r="BS1348" s="38"/>
      <c r="BT1348" s="107">
        <f t="shared" si="1062"/>
        <v>0</v>
      </c>
      <c r="BU1348" s="108">
        <f t="shared" si="1063"/>
        <v>0</v>
      </c>
      <c r="BV1348" s="28">
        <f t="shared" si="1064"/>
        <v>0</v>
      </c>
      <c r="BW1348" s="28">
        <f t="shared" si="1065"/>
        <v>0</v>
      </c>
      <c r="BX1348" s="27"/>
      <c r="BY1348" s="27"/>
      <c r="BZ1348" s="38">
        <f t="shared" si="1077"/>
        <v>0</v>
      </c>
      <c r="CA1348" s="38">
        <f t="shared" si="1078"/>
        <v>0</v>
      </c>
      <c r="CB1348" s="38">
        <f t="shared" si="1072"/>
        <v>0</v>
      </c>
      <c r="CC1348" s="38">
        <f t="shared" si="1072"/>
        <v>0</v>
      </c>
      <c r="CD1348" s="38">
        <f t="shared" si="1066"/>
        <v>0</v>
      </c>
      <c r="CE1348" s="27"/>
      <c r="CF1348" s="27"/>
      <c r="CG1348" s="27"/>
      <c r="CH1348" s="27"/>
      <c r="CI1348" s="126"/>
      <c r="CJ1348" s="116"/>
      <c r="CK1348" s="27"/>
      <c r="CL1348" s="116"/>
      <c r="CM1348" s="27"/>
      <c r="CN1348" s="116"/>
      <c r="CO1348" s="27"/>
      <c r="CP1348" s="27"/>
      <c r="CQ1348" s="27">
        <f t="shared" si="1073"/>
        <v>0</v>
      </c>
      <c r="CR1348" s="27"/>
      <c r="CS1348" s="27">
        <f t="shared" si="1067"/>
        <v>0</v>
      </c>
      <c r="CT1348" s="27"/>
      <c r="CU1348" s="27"/>
      <c r="CV1348" s="86">
        <f t="shared" si="1068"/>
        <v>0</v>
      </c>
      <c r="CW1348" s="86">
        <f t="shared" si="1058"/>
        <v>0</v>
      </c>
    </row>
    <row r="1349" spans="1:101" customFormat="1" outlineLevel="1" x14ac:dyDescent="0.3">
      <c r="B1349" s="41">
        <f t="shared" si="1070"/>
        <v>868</v>
      </c>
      <c r="C1349" s="42"/>
      <c r="D1349" s="105"/>
      <c r="E1349" s="37"/>
      <c r="F1349" s="34"/>
      <c r="G1349" s="34"/>
      <c r="H1349" s="34"/>
      <c r="I1349" s="34"/>
      <c r="J1349" s="34"/>
      <c r="K1349" s="34"/>
      <c r="L1349" s="34"/>
      <c r="M1349" s="27"/>
      <c r="N1349" s="27"/>
      <c r="O1349" s="27"/>
      <c r="P1349" s="27"/>
      <c r="Q1349" s="27"/>
      <c r="R1349" s="27"/>
      <c r="S1349" s="28"/>
      <c r="T1349" s="28"/>
      <c r="U1349" s="28"/>
      <c r="V1349" s="28"/>
      <c r="W1349" s="28">
        <f t="shared" si="1071"/>
        <v>0</v>
      </c>
      <c r="X1349" s="29">
        <f t="shared" si="1069"/>
        <v>0</v>
      </c>
      <c r="Y1349" s="66"/>
      <c r="Z1349" s="67"/>
      <c r="AA1349" s="67"/>
      <c r="AB1349" s="67"/>
      <c r="AC1349" s="67"/>
      <c r="AD1349" s="67"/>
      <c r="AE1349" s="72">
        <f t="shared" si="1059"/>
        <v>0</v>
      </c>
      <c r="AF1349" s="67"/>
      <c r="AG1349" s="66"/>
      <c r="AH1349" s="67"/>
      <c r="AI1349" s="67"/>
      <c r="AJ1349" s="67"/>
      <c r="AK1349" s="68"/>
      <c r="AL1349" s="66"/>
      <c r="AM1349" s="64">
        <f t="shared" si="1052"/>
        <v>0</v>
      </c>
      <c r="AN1349" s="64">
        <f t="shared" si="1053"/>
        <v>0</v>
      </c>
      <c r="AO1349" s="64">
        <f t="shared" si="1054"/>
        <v>0</v>
      </c>
      <c r="AP1349" s="64">
        <f t="shared" si="1055"/>
        <v>0</v>
      </c>
      <c r="AQ1349" s="64">
        <f t="shared" si="1056"/>
        <v>0</v>
      </c>
      <c r="AR1349" s="64">
        <f t="shared" si="1057"/>
        <v>0</v>
      </c>
      <c r="AS1349" s="68"/>
      <c r="AT1349" s="78"/>
      <c r="AU1349" s="79"/>
      <c r="AV1349" s="79"/>
      <c r="AW1349" s="80"/>
      <c r="AX1349" s="106">
        <f t="shared" si="1060"/>
        <v>0</v>
      </c>
      <c r="AY1349" s="63"/>
      <c r="BA1349" s="36"/>
      <c r="BB1349" s="27">
        <f t="shared" si="1074"/>
        <v>0</v>
      </c>
      <c r="BC1349" s="27">
        <f t="shared" si="1075"/>
        <v>0</v>
      </c>
      <c r="BD1349" s="27"/>
      <c r="BE1349" s="27">
        <f t="shared" si="1076"/>
        <v>0</v>
      </c>
      <c r="BF1349" s="27"/>
      <c r="BG1349" s="27">
        <f t="shared" si="1061"/>
        <v>0</v>
      </c>
      <c r="BH1349" s="1"/>
      <c r="BI1349" s="1"/>
      <c r="BJ1349" s="1"/>
      <c r="BK1349" s="1"/>
      <c r="BL1349" s="1"/>
      <c r="BM1349" s="1"/>
      <c r="BN1349" s="1"/>
      <c r="BO1349" s="1"/>
      <c r="BP1349" s="1"/>
      <c r="BQ1349" s="1"/>
      <c r="BR1349" s="1"/>
      <c r="BS1349" s="38"/>
      <c r="BT1349" s="107">
        <f t="shared" si="1062"/>
        <v>0</v>
      </c>
      <c r="BU1349" s="108">
        <f t="shared" si="1063"/>
        <v>0</v>
      </c>
      <c r="BV1349" s="28">
        <f t="shared" si="1064"/>
        <v>0</v>
      </c>
      <c r="BW1349" s="28">
        <f t="shared" si="1065"/>
        <v>0</v>
      </c>
      <c r="BX1349" s="27"/>
      <c r="BY1349" s="27"/>
      <c r="BZ1349" s="38">
        <f t="shared" si="1077"/>
        <v>0</v>
      </c>
      <c r="CA1349" s="38">
        <f t="shared" si="1078"/>
        <v>0</v>
      </c>
      <c r="CB1349" s="38">
        <f t="shared" si="1072"/>
        <v>0</v>
      </c>
      <c r="CC1349" s="38">
        <f t="shared" si="1072"/>
        <v>0</v>
      </c>
      <c r="CD1349" s="38">
        <f t="shared" si="1066"/>
        <v>0</v>
      </c>
      <c r="CE1349" s="27"/>
      <c r="CF1349" s="27"/>
      <c r="CG1349" s="27"/>
      <c r="CH1349" s="27"/>
      <c r="CI1349" s="126"/>
      <c r="CJ1349" s="116"/>
      <c r="CK1349" s="27"/>
      <c r="CL1349" s="116"/>
      <c r="CM1349" s="27"/>
      <c r="CN1349" s="116"/>
      <c r="CO1349" s="27"/>
      <c r="CP1349" s="27"/>
      <c r="CQ1349" s="27">
        <f t="shared" si="1073"/>
        <v>0</v>
      </c>
      <c r="CR1349" s="27"/>
      <c r="CS1349" s="27">
        <f t="shared" si="1067"/>
        <v>0</v>
      </c>
      <c r="CT1349" s="27"/>
      <c r="CU1349" s="27"/>
      <c r="CV1349" s="86">
        <f t="shared" si="1068"/>
        <v>0</v>
      </c>
      <c r="CW1349" s="86">
        <f t="shared" si="1058"/>
        <v>0</v>
      </c>
    </row>
    <row r="1350" spans="1:101" customFormat="1" outlineLevel="1" x14ac:dyDescent="0.3">
      <c r="B1350" s="41">
        <f t="shared" si="1070"/>
        <v>869</v>
      </c>
      <c r="C1350" s="42"/>
      <c r="D1350" s="105"/>
      <c r="E1350" s="37"/>
      <c r="F1350" s="34"/>
      <c r="G1350" s="34"/>
      <c r="H1350" s="34"/>
      <c r="I1350" s="34"/>
      <c r="J1350" s="34"/>
      <c r="K1350" s="34"/>
      <c r="L1350" s="34"/>
      <c r="M1350" s="27"/>
      <c r="N1350" s="27"/>
      <c r="O1350" s="27"/>
      <c r="P1350" s="27"/>
      <c r="Q1350" s="27"/>
      <c r="R1350" s="27"/>
      <c r="S1350" s="28"/>
      <c r="T1350" s="28"/>
      <c r="U1350" s="28"/>
      <c r="V1350" s="28"/>
      <c r="W1350" s="28">
        <f t="shared" si="1071"/>
        <v>0</v>
      </c>
      <c r="X1350" s="29">
        <f t="shared" si="1069"/>
        <v>0</v>
      </c>
      <c r="Y1350" s="66"/>
      <c r="Z1350" s="67"/>
      <c r="AA1350" s="67"/>
      <c r="AB1350" s="67"/>
      <c r="AC1350" s="67"/>
      <c r="AD1350" s="67"/>
      <c r="AE1350" s="72">
        <f t="shared" si="1059"/>
        <v>0</v>
      </c>
      <c r="AF1350" s="67"/>
      <c r="AG1350" s="66"/>
      <c r="AH1350" s="67"/>
      <c r="AI1350" s="67"/>
      <c r="AJ1350" s="67"/>
      <c r="AK1350" s="68"/>
      <c r="AL1350" s="66"/>
      <c r="AM1350" s="64">
        <f t="shared" si="1052"/>
        <v>0</v>
      </c>
      <c r="AN1350" s="64">
        <f t="shared" si="1053"/>
        <v>0</v>
      </c>
      <c r="AO1350" s="64">
        <f t="shared" si="1054"/>
        <v>0</v>
      </c>
      <c r="AP1350" s="64">
        <f t="shared" si="1055"/>
        <v>0</v>
      </c>
      <c r="AQ1350" s="64">
        <f t="shared" si="1056"/>
        <v>0</v>
      </c>
      <c r="AR1350" s="64">
        <f t="shared" si="1057"/>
        <v>0</v>
      </c>
      <c r="AS1350" s="68"/>
      <c r="AT1350" s="78"/>
      <c r="AU1350" s="79"/>
      <c r="AV1350" s="79"/>
      <c r="AW1350" s="80"/>
      <c r="AX1350" s="106">
        <f t="shared" si="1060"/>
        <v>0</v>
      </c>
      <c r="AY1350" s="63"/>
      <c r="BA1350" s="36"/>
      <c r="BB1350" s="27">
        <f t="shared" si="1074"/>
        <v>0</v>
      </c>
      <c r="BC1350" s="27">
        <f t="shared" si="1075"/>
        <v>0</v>
      </c>
      <c r="BD1350" s="27"/>
      <c r="BE1350" s="27">
        <f t="shared" si="1076"/>
        <v>0</v>
      </c>
      <c r="BF1350" s="27"/>
      <c r="BG1350" s="27">
        <f t="shared" si="1061"/>
        <v>0</v>
      </c>
      <c r="BH1350" s="1"/>
      <c r="BI1350" s="1"/>
      <c r="BJ1350" s="1"/>
      <c r="BK1350" s="1"/>
      <c r="BL1350" s="1"/>
      <c r="BM1350" s="1"/>
      <c r="BN1350" s="1"/>
      <c r="BO1350" s="1"/>
      <c r="BP1350" s="1"/>
      <c r="BQ1350" s="1"/>
      <c r="BR1350" s="1"/>
      <c r="BS1350" s="38"/>
      <c r="BT1350" s="107">
        <f t="shared" si="1062"/>
        <v>0</v>
      </c>
      <c r="BU1350" s="108">
        <f t="shared" si="1063"/>
        <v>0</v>
      </c>
      <c r="BV1350" s="28">
        <f t="shared" si="1064"/>
        <v>0</v>
      </c>
      <c r="BW1350" s="28">
        <f t="shared" si="1065"/>
        <v>0</v>
      </c>
      <c r="BX1350" s="27"/>
      <c r="BY1350" s="27"/>
      <c r="BZ1350" s="38">
        <f t="shared" si="1077"/>
        <v>0</v>
      </c>
      <c r="CA1350" s="38">
        <f t="shared" si="1078"/>
        <v>0</v>
      </c>
      <c r="CB1350" s="38">
        <f t="shared" si="1072"/>
        <v>0</v>
      </c>
      <c r="CC1350" s="38">
        <f t="shared" si="1072"/>
        <v>0</v>
      </c>
      <c r="CD1350" s="38">
        <f t="shared" si="1066"/>
        <v>0</v>
      </c>
      <c r="CE1350" s="27"/>
      <c r="CF1350" s="27"/>
      <c r="CG1350" s="27"/>
      <c r="CH1350" s="27"/>
      <c r="CI1350" s="126"/>
      <c r="CJ1350" s="116"/>
      <c r="CK1350" s="27"/>
      <c r="CL1350" s="116"/>
      <c r="CM1350" s="27"/>
      <c r="CN1350" s="116"/>
      <c r="CO1350" s="27"/>
      <c r="CP1350" s="27"/>
      <c r="CQ1350" s="27">
        <f t="shared" si="1073"/>
        <v>0</v>
      </c>
      <c r="CR1350" s="27"/>
      <c r="CS1350" s="27">
        <f t="shared" si="1067"/>
        <v>0</v>
      </c>
      <c r="CT1350" s="27"/>
      <c r="CU1350" s="27"/>
      <c r="CV1350" s="86">
        <f t="shared" si="1068"/>
        <v>0</v>
      </c>
      <c r="CW1350" s="86">
        <f t="shared" si="1058"/>
        <v>0</v>
      </c>
    </row>
    <row r="1351" spans="1:101" customFormat="1" outlineLevel="1" x14ac:dyDescent="0.3">
      <c r="B1351" s="41">
        <f t="shared" si="1070"/>
        <v>870</v>
      </c>
      <c r="C1351" s="42"/>
      <c r="D1351" s="105"/>
      <c r="E1351" s="37"/>
      <c r="F1351" s="34"/>
      <c r="G1351" s="34"/>
      <c r="H1351" s="34"/>
      <c r="I1351" s="34"/>
      <c r="J1351" s="34"/>
      <c r="K1351" s="34"/>
      <c r="L1351" s="34"/>
      <c r="M1351" s="27"/>
      <c r="N1351" s="27"/>
      <c r="O1351" s="27"/>
      <c r="P1351" s="27"/>
      <c r="Q1351" s="27"/>
      <c r="R1351" s="27"/>
      <c r="S1351" s="28"/>
      <c r="T1351" s="28"/>
      <c r="U1351" s="28"/>
      <c r="V1351" s="28"/>
      <c r="W1351" s="28">
        <f t="shared" si="1071"/>
        <v>0</v>
      </c>
      <c r="X1351" s="29">
        <f t="shared" si="1069"/>
        <v>0</v>
      </c>
      <c r="Y1351" s="66"/>
      <c r="Z1351" s="67"/>
      <c r="AA1351" s="67"/>
      <c r="AB1351" s="67"/>
      <c r="AC1351" s="67"/>
      <c r="AD1351" s="67"/>
      <c r="AE1351" s="72">
        <f t="shared" si="1059"/>
        <v>0</v>
      </c>
      <c r="AF1351" s="67"/>
      <c r="AG1351" s="66"/>
      <c r="AH1351" s="67"/>
      <c r="AI1351" s="67"/>
      <c r="AJ1351" s="67"/>
      <c r="AK1351" s="68"/>
      <c r="AL1351" s="66"/>
      <c r="AM1351" s="64">
        <f t="shared" si="1052"/>
        <v>0</v>
      </c>
      <c r="AN1351" s="64">
        <f t="shared" si="1053"/>
        <v>0</v>
      </c>
      <c r="AO1351" s="64">
        <f t="shared" si="1054"/>
        <v>0</v>
      </c>
      <c r="AP1351" s="64">
        <f t="shared" si="1055"/>
        <v>0</v>
      </c>
      <c r="AQ1351" s="64">
        <f t="shared" si="1056"/>
        <v>0</v>
      </c>
      <c r="AR1351" s="64">
        <f t="shared" si="1057"/>
        <v>0</v>
      </c>
      <c r="AS1351" s="68"/>
      <c r="AT1351" s="78"/>
      <c r="AU1351" s="79"/>
      <c r="AV1351" s="79"/>
      <c r="AW1351" s="80"/>
      <c r="AX1351" s="106">
        <f t="shared" si="1060"/>
        <v>0</v>
      </c>
      <c r="AY1351" s="63"/>
      <c r="BA1351" s="36"/>
      <c r="BB1351" s="27">
        <f t="shared" si="1074"/>
        <v>0</v>
      </c>
      <c r="BC1351" s="27">
        <f t="shared" si="1075"/>
        <v>0</v>
      </c>
      <c r="BD1351" s="27"/>
      <c r="BE1351" s="27">
        <f t="shared" si="1076"/>
        <v>0</v>
      </c>
      <c r="BF1351" s="27"/>
      <c r="BG1351" s="27">
        <f t="shared" si="1061"/>
        <v>0</v>
      </c>
      <c r="BH1351" s="1"/>
      <c r="BI1351" s="1"/>
      <c r="BJ1351" s="1"/>
      <c r="BK1351" s="1"/>
      <c r="BL1351" s="1"/>
      <c r="BM1351" s="1"/>
      <c r="BN1351" s="1"/>
      <c r="BO1351" s="1"/>
      <c r="BP1351" s="1"/>
      <c r="BQ1351" s="1"/>
      <c r="BR1351" s="1"/>
      <c r="BS1351" s="38"/>
      <c r="BT1351" s="107">
        <f t="shared" si="1062"/>
        <v>0</v>
      </c>
      <c r="BU1351" s="108">
        <f t="shared" si="1063"/>
        <v>0</v>
      </c>
      <c r="BV1351" s="28">
        <f t="shared" si="1064"/>
        <v>0</v>
      </c>
      <c r="BW1351" s="28">
        <f t="shared" si="1065"/>
        <v>0</v>
      </c>
      <c r="BX1351" s="27"/>
      <c r="BY1351" s="27"/>
      <c r="BZ1351" s="38">
        <f t="shared" si="1077"/>
        <v>0</v>
      </c>
      <c r="CA1351" s="38">
        <f t="shared" si="1078"/>
        <v>0</v>
      </c>
      <c r="CB1351" s="38">
        <f t="shared" si="1072"/>
        <v>0</v>
      </c>
      <c r="CC1351" s="38">
        <f t="shared" si="1072"/>
        <v>0</v>
      </c>
      <c r="CD1351" s="38">
        <f t="shared" si="1066"/>
        <v>0</v>
      </c>
      <c r="CE1351" s="27"/>
      <c r="CF1351" s="27"/>
      <c r="CG1351" s="27"/>
      <c r="CH1351" s="27"/>
      <c r="CI1351" s="126"/>
      <c r="CJ1351" s="116"/>
      <c r="CK1351" s="27"/>
      <c r="CL1351" s="116"/>
      <c r="CM1351" s="27"/>
      <c r="CN1351" s="116"/>
      <c r="CO1351" s="27"/>
      <c r="CP1351" s="27"/>
      <c r="CQ1351" s="27">
        <f t="shared" si="1073"/>
        <v>0</v>
      </c>
      <c r="CR1351" s="27"/>
      <c r="CS1351" s="27">
        <f t="shared" si="1067"/>
        <v>0</v>
      </c>
      <c r="CT1351" s="27"/>
      <c r="CU1351" s="27"/>
      <c r="CV1351" s="86">
        <f t="shared" si="1068"/>
        <v>0</v>
      </c>
      <c r="CW1351" s="86">
        <f t="shared" si="1058"/>
        <v>0</v>
      </c>
    </row>
    <row r="1352" spans="1:101" customFormat="1" outlineLevel="1" x14ac:dyDescent="0.3">
      <c r="B1352" s="41">
        <f t="shared" si="1070"/>
        <v>871</v>
      </c>
      <c r="C1352" s="42"/>
      <c r="D1352" s="105"/>
      <c r="E1352" s="37"/>
      <c r="F1352" s="34"/>
      <c r="G1352" s="34"/>
      <c r="H1352" s="34"/>
      <c r="I1352" s="34"/>
      <c r="J1352" s="34"/>
      <c r="K1352" s="34"/>
      <c r="L1352" s="34"/>
      <c r="M1352" s="27"/>
      <c r="N1352" s="27"/>
      <c r="O1352" s="27"/>
      <c r="P1352" s="27"/>
      <c r="Q1352" s="27"/>
      <c r="R1352" s="27"/>
      <c r="S1352" s="28"/>
      <c r="T1352" s="28"/>
      <c r="U1352" s="28"/>
      <c r="V1352" s="28"/>
      <c r="W1352" s="28">
        <f t="shared" si="1071"/>
        <v>0</v>
      </c>
      <c r="X1352" s="29">
        <f t="shared" si="1069"/>
        <v>0</v>
      </c>
      <c r="Y1352" s="66"/>
      <c r="Z1352" s="67"/>
      <c r="AA1352" s="67"/>
      <c r="AB1352" s="67"/>
      <c r="AC1352" s="67"/>
      <c r="AD1352" s="67"/>
      <c r="AE1352" s="72">
        <f t="shared" si="1059"/>
        <v>0</v>
      </c>
      <c r="AF1352" s="67"/>
      <c r="AG1352" s="66"/>
      <c r="AH1352" s="67"/>
      <c r="AI1352" s="67"/>
      <c r="AJ1352" s="67"/>
      <c r="AK1352" s="68"/>
      <c r="AL1352" s="66"/>
      <c r="AM1352" s="64">
        <f t="shared" si="1052"/>
        <v>0</v>
      </c>
      <c r="AN1352" s="64">
        <f t="shared" si="1053"/>
        <v>0</v>
      </c>
      <c r="AO1352" s="64">
        <f t="shared" si="1054"/>
        <v>0</v>
      </c>
      <c r="AP1352" s="64">
        <f t="shared" si="1055"/>
        <v>0</v>
      </c>
      <c r="AQ1352" s="64">
        <f t="shared" si="1056"/>
        <v>0</v>
      </c>
      <c r="AR1352" s="64">
        <f t="shared" si="1057"/>
        <v>0</v>
      </c>
      <c r="AS1352" s="68"/>
      <c r="AT1352" s="78"/>
      <c r="AU1352" s="79"/>
      <c r="AV1352" s="79"/>
      <c r="AW1352" s="80"/>
      <c r="AX1352" s="106">
        <f t="shared" si="1060"/>
        <v>0</v>
      </c>
      <c r="AY1352" s="63"/>
      <c r="BA1352" s="36"/>
      <c r="BB1352" s="27">
        <f t="shared" si="1074"/>
        <v>0</v>
      </c>
      <c r="BC1352" s="27">
        <f t="shared" si="1075"/>
        <v>0</v>
      </c>
      <c r="BD1352" s="27"/>
      <c r="BE1352" s="27">
        <f t="shared" si="1076"/>
        <v>0</v>
      </c>
      <c r="BF1352" s="27"/>
      <c r="BG1352" s="27">
        <f t="shared" si="1061"/>
        <v>0</v>
      </c>
      <c r="BH1352" s="1"/>
      <c r="BI1352" s="1"/>
      <c r="BJ1352" s="1"/>
      <c r="BK1352" s="1"/>
      <c r="BL1352" s="1"/>
      <c r="BM1352" s="1"/>
      <c r="BN1352" s="1"/>
      <c r="BO1352" s="1"/>
      <c r="BP1352" s="1"/>
      <c r="BQ1352" s="1"/>
      <c r="BR1352" s="1"/>
      <c r="BS1352" s="38"/>
      <c r="BT1352" s="107">
        <f t="shared" si="1062"/>
        <v>0</v>
      </c>
      <c r="BU1352" s="108">
        <f t="shared" si="1063"/>
        <v>0</v>
      </c>
      <c r="BV1352" s="28">
        <f t="shared" si="1064"/>
        <v>0</v>
      </c>
      <c r="BW1352" s="28">
        <f t="shared" si="1065"/>
        <v>0</v>
      </c>
      <c r="BX1352" s="27"/>
      <c r="BY1352" s="27"/>
      <c r="BZ1352" s="38">
        <f t="shared" si="1077"/>
        <v>0</v>
      </c>
      <c r="CA1352" s="38">
        <f t="shared" si="1078"/>
        <v>0</v>
      </c>
      <c r="CB1352" s="38">
        <f t="shared" si="1072"/>
        <v>0</v>
      </c>
      <c r="CC1352" s="38">
        <f t="shared" si="1072"/>
        <v>0</v>
      </c>
      <c r="CD1352" s="38">
        <f t="shared" si="1066"/>
        <v>0</v>
      </c>
      <c r="CE1352" s="27"/>
      <c r="CF1352" s="27"/>
      <c r="CG1352" s="27"/>
      <c r="CH1352" s="27"/>
      <c r="CI1352" s="126"/>
      <c r="CJ1352" s="116"/>
      <c r="CK1352" s="27"/>
      <c r="CL1352" s="116"/>
      <c r="CM1352" s="27"/>
      <c r="CN1352" s="116"/>
      <c r="CO1352" s="27"/>
      <c r="CP1352" s="27"/>
      <c r="CQ1352" s="27">
        <f t="shared" si="1073"/>
        <v>0</v>
      </c>
      <c r="CR1352" s="27"/>
      <c r="CS1352" s="27">
        <f t="shared" si="1067"/>
        <v>0</v>
      </c>
      <c r="CT1352" s="27"/>
      <c r="CU1352" s="27"/>
      <c r="CV1352" s="86">
        <f t="shared" si="1068"/>
        <v>0</v>
      </c>
      <c r="CW1352" s="86">
        <f t="shared" si="1058"/>
        <v>0</v>
      </c>
    </row>
    <row r="1353" spans="1:101" customFormat="1" outlineLevel="1" x14ac:dyDescent="0.3">
      <c r="B1353" s="41">
        <f t="shared" si="1070"/>
        <v>872</v>
      </c>
      <c r="C1353" s="42"/>
      <c r="D1353" s="105"/>
      <c r="E1353" s="37"/>
      <c r="F1353" s="34"/>
      <c r="G1353" s="34"/>
      <c r="H1353" s="34"/>
      <c r="I1353" s="34"/>
      <c r="J1353" s="34"/>
      <c r="K1353" s="34"/>
      <c r="L1353" s="34"/>
      <c r="M1353" s="27"/>
      <c r="N1353" s="27"/>
      <c r="O1353" s="27"/>
      <c r="P1353" s="27"/>
      <c r="Q1353" s="27"/>
      <c r="R1353" s="27"/>
      <c r="S1353" s="28"/>
      <c r="T1353" s="28"/>
      <c r="U1353" s="28"/>
      <c r="V1353" s="28"/>
      <c r="W1353" s="28">
        <f t="shared" si="1071"/>
        <v>0</v>
      </c>
      <c r="X1353" s="29">
        <f t="shared" si="1069"/>
        <v>0</v>
      </c>
      <c r="Y1353" s="66"/>
      <c r="Z1353" s="67"/>
      <c r="AA1353" s="67"/>
      <c r="AB1353" s="67"/>
      <c r="AC1353" s="67"/>
      <c r="AD1353" s="67"/>
      <c r="AE1353" s="72">
        <f t="shared" si="1059"/>
        <v>0</v>
      </c>
      <c r="AF1353" s="67"/>
      <c r="AG1353" s="66"/>
      <c r="AH1353" s="67"/>
      <c r="AI1353" s="67"/>
      <c r="AJ1353" s="67"/>
      <c r="AK1353" s="68"/>
      <c r="AL1353" s="66"/>
      <c r="AM1353" s="64">
        <f t="shared" si="1052"/>
        <v>0</v>
      </c>
      <c r="AN1353" s="64">
        <f t="shared" si="1053"/>
        <v>0</v>
      </c>
      <c r="AO1353" s="64">
        <f t="shared" si="1054"/>
        <v>0</v>
      </c>
      <c r="AP1353" s="64">
        <f t="shared" si="1055"/>
        <v>0</v>
      </c>
      <c r="AQ1353" s="64">
        <f t="shared" si="1056"/>
        <v>0</v>
      </c>
      <c r="AR1353" s="64">
        <f t="shared" si="1057"/>
        <v>0</v>
      </c>
      <c r="AS1353" s="68"/>
      <c r="AT1353" s="78"/>
      <c r="AU1353" s="79"/>
      <c r="AV1353" s="79"/>
      <c r="AW1353" s="80"/>
      <c r="AX1353" s="106">
        <f t="shared" si="1060"/>
        <v>0</v>
      </c>
      <c r="AY1353" s="63"/>
      <c r="BA1353" s="36"/>
      <c r="BB1353" s="27">
        <f t="shared" si="1074"/>
        <v>0</v>
      </c>
      <c r="BC1353" s="27">
        <f t="shared" si="1075"/>
        <v>0</v>
      </c>
      <c r="BD1353" s="27"/>
      <c r="BE1353" s="27">
        <f t="shared" si="1076"/>
        <v>0</v>
      </c>
      <c r="BF1353" s="27"/>
      <c r="BG1353" s="27">
        <f t="shared" si="1061"/>
        <v>0</v>
      </c>
      <c r="BH1353" s="1"/>
      <c r="BI1353" s="1"/>
      <c r="BJ1353" s="1"/>
      <c r="BK1353" s="1"/>
      <c r="BL1353" s="1"/>
      <c r="BM1353" s="1"/>
      <c r="BN1353" s="1"/>
      <c r="BO1353" s="1"/>
      <c r="BP1353" s="1"/>
      <c r="BQ1353" s="1"/>
      <c r="BR1353" s="1"/>
      <c r="BS1353" s="38"/>
      <c r="BT1353" s="107">
        <f t="shared" si="1062"/>
        <v>0</v>
      </c>
      <c r="BU1353" s="108">
        <f t="shared" si="1063"/>
        <v>0</v>
      </c>
      <c r="BV1353" s="28">
        <f t="shared" si="1064"/>
        <v>0</v>
      </c>
      <c r="BW1353" s="28">
        <f t="shared" si="1065"/>
        <v>0</v>
      </c>
      <c r="BX1353" s="27"/>
      <c r="BY1353" s="27"/>
      <c r="BZ1353" s="38">
        <f t="shared" si="1077"/>
        <v>0</v>
      </c>
      <c r="CA1353" s="38">
        <f t="shared" si="1078"/>
        <v>0</v>
      </c>
      <c r="CB1353" s="38">
        <f t="shared" si="1072"/>
        <v>0</v>
      </c>
      <c r="CC1353" s="38">
        <f t="shared" si="1072"/>
        <v>0</v>
      </c>
      <c r="CD1353" s="38">
        <f t="shared" si="1066"/>
        <v>0</v>
      </c>
      <c r="CE1353" s="27"/>
      <c r="CF1353" s="27"/>
      <c r="CG1353" s="27"/>
      <c r="CH1353" s="27"/>
      <c r="CI1353" s="126"/>
      <c r="CJ1353" s="116"/>
      <c r="CK1353" s="27"/>
      <c r="CL1353" s="116"/>
      <c r="CM1353" s="27"/>
      <c r="CN1353" s="116"/>
      <c r="CO1353" s="27"/>
      <c r="CP1353" s="27"/>
      <c r="CQ1353" s="27">
        <f t="shared" si="1073"/>
        <v>0</v>
      </c>
      <c r="CR1353" s="27"/>
      <c r="CS1353" s="27">
        <f t="shared" si="1067"/>
        <v>0</v>
      </c>
      <c r="CT1353" s="27"/>
      <c r="CU1353" s="27"/>
      <c r="CV1353" s="86">
        <f t="shared" si="1068"/>
        <v>0</v>
      </c>
      <c r="CW1353" s="86">
        <f t="shared" si="1058"/>
        <v>0</v>
      </c>
    </row>
    <row r="1354" spans="1:101" customFormat="1" x14ac:dyDescent="0.3">
      <c r="A1354" s="17" t="s">
        <v>32</v>
      </c>
      <c r="B1354" s="16"/>
      <c r="C1354" s="16"/>
      <c r="D1354" s="16"/>
      <c r="E1354" s="16"/>
      <c r="F1354" s="16"/>
      <c r="G1354" s="16"/>
      <c r="H1354" s="16"/>
      <c r="I1354" s="16"/>
      <c r="J1354" s="16"/>
      <c r="K1354" s="16"/>
      <c r="L1354" s="16"/>
      <c r="M1354" s="16"/>
      <c r="N1354" s="16"/>
      <c r="O1354" s="16"/>
      <c r="P1354" s="16"/>
      <c r="Q1354" s="16"/>
      <c r="R1354" s="16"/>
      <c r="S1354" s="16"/>
      <c r="T1354" s="16"/>
      <c r="U1354" s="16"/>
      <c r="V1354" s="16"/>
      <c r="W1354" s="16"/>
      <c r="X1354" s="16"/>
      <c r="Y1354" s="16"/>
      <c r="Z1354" s="16"/>
      <c r="AA1354" s="16"/>
      <c r="AB1354" s="16"/>
      <c r="AC1354" s="16"/>
      <c r="AD1354" s="16"/>
      <c r="AE1354" s="16"/>
      <c r="AF1354" s="16"/>
      <c r="AG1354" s="16"/>
      <c r="AH1354" s="16"/>
      <c r="AI1354" s="16"/>
      <c r="AJ1354" s="16"/>
      <c r="AK1354" s="16"/>
      <c r="AL1354" s="16"/>
      <c r="AM1354" s="16"/>
      <c r="AN1354" s="16"/>
      <c r="AO1354" s="16"/>
      <c r="AP1354" s="16"/>
      <c r="AQ1354" s="16"/>
      <c r="AR1354" s="16"/>
      <c r="AS1354" s="16"/>
      <c r="AT1354" s="16"/>
      <c r="AU1354" s="16"/>
      <c r="AV1354" s="16"/>
      <c r="AW1354" s="16"/>
      <c r="AX1354" s="16"/>
      <c r="AY1354" s="16"/>
      <c r="AZ1354" s="16"/>
      <c r="BA1354" s="16"/>
      <c r="BB1354" s="16"/>
      <c r="BC1354" s="16"/>
      <c r="BD1354" s="16"/>
      <c r="BE1354" s="16"/>
      <c r="BF1354" s="16"/>
      <c r="BG1354" s="16"/>
      <c r="BH1354" s="16"/>
      <c r="BI1354" s="16"/>
      <c r="BJ1354" s="16"/>
      <c r="BK1354" s="16"/>
      <c r="BL1354" s="16"/>
      <c r="BM1354" s="16"/>
      <c r="BN1354" s="16"/>
      <c r="BO1354" s="16"/>
      <c r="BP1354" s="16"/>
      <c r="BQ1354" s="16"/>
      <c r="BR1354" s="16"/>
      <c r="BS1354" s="16"/>
      <c r="BT1354" s="16"/>
      <c r="BU1354" s="16"/>
      <c r="BV1354" s="16"/>
      <c r="BW1354" s="16"/>
      <c r="BX1354" s="16"/>
      <c r="BY1354" s="16"/>
      <c r="BZ1354" s="16"/>
      <c r="CA1354" s="16"/>
      <c r="CB1354" s="16"/>
      <c r="CC1354" s="16"/>
      <c r="CD1354" s="16"/>
      <c r="CE1354" s="16"/>
      <c r="CF1354" s="16"/>
      <c r="CG1354" s="16"/>
      <c r="CH1354" s="16"/>
      <c r="CI1354" s="16"/>
      <c r="CJ1354" s="16"/>
      <c r="CK1354" s="16"/>
      <c r="CL1354" s="16"/>
      <c r="CM1354" s="16"/>
      <c r="CN1354" s="16"/>
      <c r="CO1354" s="16"/>
      <c r="CP1354" s="16"/>
      <c r="CQ1354" s="16"/>
      <c r="CR1354" s="16"/>
      <c r="CS1354" s="16"/>
      <c r="CT1354" s="16"/>
      <c r="CU1354" s="16"/>
      <c r="CV1354" s="143">
        <f>SUM(CV482:CV1353)</f>
        <v>139</v>
      </c>
      <c r="CW1354" s="143">
        <f>SUM(CW482:CW1353)</f>
        <v>156</v>
      </c>
    </row>
    <row r="1359" spans="1:101" x14ac:dyDescent="0.3">
      <c r="CK1359" s="134"/>
    </row>
  </sheetData>
  <sheetProtection sort="0" autoFilter="0"/>
  <autoFilter ref="A481:DD1354" xr:uid="{00000000-0009-0000-0000-000006000000}"/>
  <mergeCells count="48">
    <mergeCell ref="CR480:CS480"/>
    <mergeCell ref="CT480:CU480"/>
    <mergeCell ref="CV480:CV481"/>
    <mergeCell ref="CW480:CW481"/>
    <mergeCell ref="CF480:CF481"/>
    <mergeCell ref="CJ480:CK480"/>
    <mergeCell ref="CL480:CM480"/>
    <mergeCell ref="CN480:CO480"/>
    <mergeCell ref="CP480:CP481"/>
    <mergeCell ref="CQ480:CQ481"/>
    <mergeCell ref="CG479:CI480"/>
    <mergeCell ref="CJ479:CO479"/>
    <mergeCell ref="CP479:CU479"/>
    <mergeCell ref="CV479:CW479"/>
    <mergeCell ref="B480:B481"/>
    <mergeCell ref="C480:C481"/>
    <mergeCell ref="D480:D481"/>
    <mergeCell ref="E480:E481"/>
    <mergeCell ref="F480:L480"/>
    <mergeCell ref="M480:O480"/>
    <mergeCell ref="M479:W479"/>
    <mergeCell ref="X479:X481"/>
    <mergeCell ref="Y479:AW479"/>
    <mergeCell ref="AX479:AY479"/>
    <mergeCell ref="AL480:AS480"/>
    <mergeCell ref="AT480:AW480"/>
    <mergeCell ref="AX480:AX481"/>
    <mergeCell ref="AY480:AY481"/>
    <mergeCell ref="BA479:BK479"/>
    <mergeCell ref="BS479:CF479"/>
    <mergeCell ref="P480:P481"/>
    <mergeCell ref="R480:V480"/>
    <mergeCell ref="Y480:AD480"/>
    <mergeCell ref="AE480:AK480"/>
    <mergeCell ref="CE480:CE481"/>
    <mergeCell ref="BA480:BG480"/>
    <mergeCell ref="BH480:BK480"/>
    <mergeCell ref="BS480:BS481"/>
    <mergeCell ref="BT480:BY480"/>
    <mergeCell ref="BZ480:CA480"/>
    <mergeCell ref="CB480:CC480"/>
    <mergeCell ref="CD480:CD481"/>
    <mergeCell ref="E479:L479"/>
    <mergeCell ref="B1:D1"/>
    <mergeCell ref="B362:D362"/>
    <mergeCell ref="B451:D451"/>
    <mergeCell ref="B463:D463"/>
    <mergeCell ref="B469:D469"/>
  </mergeCells>
  <dataValidations disablePrompts="1" count="35">
    <dataValidation type="list" allowBlank="1" showInputMessage="1" showErrorMessage="1" sqref="C326:C328 C484:C1353" xr:uid="{0490A07F-8583-4499-BE64-F8B21999FF4B}">
      <formula1>ty_sit</formula1>
    </dataValidation>
    <dataValidation type="list" allowBlank="1" showInputMessage="1" showErrorMessage="1" sqref="S332:S335 R331:S331 R326:S328 R484:S1353" xr:uid="{9E2E19D7-F900-4D5A-99AC-1DDD79ECDDED}">
      <formula1>UTA</formula1>
    </dataValidation>
    <dataValidation type="list" operator="lessThanOrEqual" allowBlank="1" showInputMessage="1" showErrorMessage="1" sqref="Q331 Q326:Q328" xr:uid="{6638AD30-F87F-4D5D-8B6D-18DDDE852151}">
      <formula1>equip_ty</formula1>
    </dataValidation>
    <dataValidation type="list" allowBlank="1" showInputMessage="1" showErrorMessage="1" sqref="CK417:CK476 CK1:CK398 CK401:CK414 CK482:CK1353" xr:uid="{6C515B35-3814-4D1D-BE65-B5FD3DF94617}">
      <formula1>ty_enr1</formula1>
    </dataValidation>
    <dataValidation type="list" allowBlank="1" showInputMessage="1" showErrorMessage="1" sqref="C3 C77 C121 C145 C167 C189 C204 C234 C257 C280 C307 C316:C323 C338:C339 C348 C352 C364 C374 C385 C387:C389 C392 C426 C434 C446 C453 C466 C472 C356 C399 C379 C331 C482" xr:uid="{49A82CED-F225-4CEB-8C42-D4CA6E1A0032}">
      <formula1>service</formula1>
    </dataValidation>
    <dataValidation type="list" allowBlank="1" showInputMessage="1" showErrorMessage="1" sqref="S472:S473 S466:S467" xr:uid="{335AF6DE-B812-462A-9F9E-43DBD4294FB2}">
      <formula1>CHOOSE(VLOOKUP($R466,ref_equip,2,FALSE),UTA,SSC,SSF,VEN,SSP,VCC,ELC,fm)</formula1>
    </dataValidation>
    <dataValidation type="list" allowBlank="1" showInputMessage="1" showErrorMessage="1" sqref="CT204:CT231 CR453:CR461 CR364:CR371 CT364:CT371 CR426:CR431 CT434:CT443 CT426:CT431 CT466:CT467 CR204:CR231 CT307:CT313 CR307:CR313 CT374:CT376 CR374:CR376 CT385:CT389 CR385:CR389 CT392:CT396 CR434:CR443 CR392:CR396 CR446:CR449 CT446:CT449 CR280:CR304 CT280:CT304 CT352:CT353 CR348:CR349 CR331:CR335 CT348:CT349 CR257:CR277 CR189:CR201 CT189:CT201 CT234:CT254 CR234:CR254 CT257:CT277 CT77:CT118 CR77:CR118 CT338:CT345 CR338:CR345 CT316:CT323 CR316:CR323 CR167:CR186 CT3:CT74 CR3:CR74 CT121:CT142 CR121:CR142 CR145:CR164 CT145:CT164 CT167:CT186 CR472:CR473 CR466:CR467 CT453:CT461 CT472:CT473 CR379:CR382 CT379:CT382 CR399:CR423 CT399:CT423 CR356:CR359 CR352:CR353 CT356:CT359 CT331:CT335 CR326:CR328 CT326:CT328 CR482:CR1353 CT482:CT1353" xr:uid="{C4725B0B-D4AD-465A-BDE6-64A0C0A3B2D7}">
      <formula1>IF($CP3="OUI",alarm,0)</formula1>
    </dataValidation>
    <dataValidation allowBlank="1" showInputMessage="1" sqref="BI353 BI349 BI357:BI359 BI168:BI186 BI122:BI142 BI146:BI164 BI326:BI328" xr:uid="{0AC70ADC-029C-4C78-8CC2-60FFDED78904}"/>
    <dataValidation type="list" allowBlank="1" showInputMessage="1" sqref="BI145 BH349 BH357:BH359 BI167 BI121 BH121:BH142 BH145:BH164 BH167:BH186 BH353 BH326:BH328 BH484:BH1353" xr:uid="{576F6AF5-E2E5-4F46-B198-572B771213A4}">
      <formula1>vue_cod</formula1>
    </dataValidation>
    <dataValidation type="list" allowBlank="1" showInputMessage="1" showErrorMessage="1" sqref="CO204:CO231 CM234:CM254 CO257:CO277 CM77:CM118 CM392:CM396 CO77:CO118 CO446:CO449 CO338:CO345 CM338:CM345 CM316:CM323 CM446:CM449 CO316:CO323 CO167:CO186 CM3:CM74 CO3:CO74 CO453:CO461 CO121:CO142 CM121:CM142 CM466:CM467 CM257:CM277 CM145:CM164 CO145:CO164 CM167:CM186 CM280:CM304 CO466:CO467 CO280:CO304 CM453:CM461 CO472:CO473 CO234:CO254 CM472:CM473 CO379:CO382 CO364:CO371 CM364:CM371 CM379:CM382 CO352 CO426:CO431 CM189:CM201 CO189:CO201 CO434:CO443 CM434:CM443 CM426:CM431 CM204:CM231 CM307:CM313 CO307:CO313 CM352 CO331:CO335 CM374:CM376 CO348 CO374:CO376 CO385:CO389 CM385:CM389 CM348 CO392:CO396 CM399:CM423 CK399:CK400 CO399:CO423 CK415:CK416 CM356 CO356 CM331:CM335 CO326:CO328 CM326:CM328 CO482:CO483 CM482:CM483" xr:uid="{BA6A0028-DA9B-4C8F-8A31-8C4A8D0FC3F8}">
      <formula1>IF($CG3=0,0,ty_enr1)</formula1>
    </dataValidation>
    <dataValidation type="list" allowBlank="1" showInputMessage="1" showErrorMessage="1" sqref="CL204:CL231 CN204:CN231 CN307:CN313 CJ307:CJ313 CL307:CL313 CJ204:CJ231 CJ453:CJ461 CL374:CL376 CN374:CN376 CJ374:CJ376 CN385:CN389 CL385:CL389 CJ385:CJ389 CN392:CN396 CJ392:CJ396 CL392:CL396 CN446:CN449 CJ446:CJ449 CL446:CL449 CN453:CN461 CL466:CL467 CJ280:CJ304 CL280:CL304 CN280:CN304 CN352 CL348 CL352 CJ331:CJ335 CN348 CJ348:CJ349 CJ257:CJ277 CN189:CN201 CJ189:CJ201 CL189:CL201 CN234:CN254 CL234:CL254 CJ234:CJ254 CN257:CN277 CL257:CL277 CL77:CL118 CN77:CN118 CJ77:CJ118 CJ338:CJ345 CN338:CN345 CL338:CL345 CL316:CL323 CN316:CN323 CJ316:CJ323 CN167:CN186 CL3:CL74 CN3:CN74 CJ3:CJ74 CL121:CL142 CN121:CN142 CJ121:CJ142 CN145:CN164 CL145:CL164 CJ145:CJ164 CL167:CL186 CJ167:CJ186 CN466:CN467 CJ466:CJ467 CL453:CL461 CN472:CN473 CJ472:CJ473 CL472:CL473 CJ426:CJ431 CL434:CL443 CN434:CN443 CJ434:CJ443 CN426:CN431 CL426:CL431 CL379:CL382 CJ379:CJ382 CN379:CN382 CJ364:CJ371 CL364:CL371 CN364:CN371 CL399:CL423 CJ399:CJ423 CN399:CN423 CJ356:CJ359 CJ352:CJ353 CN356 CL356 CL331:CL335 CN331:CN335 CJ326:CJ328 CN326:CN328 CL326:CL328 CL482:CL483 CN482:CN483 CJ482:CJ483" xr:uid="{53BB6BEA-3A71-42AA-A8EF-F551210AD743}">
      <formula1>rep_cod</formula1>
    </dataValidation>
    <dataValidation type="list" allowBlank="1" showInputMessage="1" showErrorMessage="1" sqref="CH204:CH231 CH307:CH313 CH426:CH431 CH280:CH304 CH466:CH467 CH364:CH371 CH374:CH376 CH385:CH389 CH392:CH396 CH434:CH443 CH446:CH449 CH356:CH359 CH348:CH349 CH331:CH335 CH257:CH277 CH189:CH201 CH234:CH254 CH77:CH118 CH318:CH323 CH338:CH345 CH167:CH186 CH3:CH74 CH121:CH142 CH145:CH164 CH472:CH473 CH453:CH461 CH399:CH423 CH379:CH382 CH352:CH353 CH326:CH328 CH482:CH483" xr:uid="{6CCAD5C8-2514-4E46-9003-C48B01F539EA}">
      <formula1>IF($CG3=0,0,ty_enr)</formula1>
    </dataValidation>
    <dataValidation type="list" allowBlank="1" showInputMessage="1" showErrorMessage="1" sqref="BS374:BS376 CG453:CG461 CP364:CP371 BS364:BS371 CG364:CG371 CP426:CP431 CG426:CG431 CP434:CP443 BS434:BS443 BS426:BS431 CG472:CG473 BS472:BS473 BS453:BS461 CP466:CP467 BS466:BS467 CP472:CP473 CG167:CG186 BS167:BS186 BS145:BS164 CG145:CG164 CP145:CP164 CP121:CP142 CG121:CG142 BS121:BS142 CP3:CP74 BS3:BS74 CG3:CG74 CP167:CP186 CP316:CP323 CG318:CG323 BS316:BS323 CG338:CG345 CP338:CP345 BS338:BS345 CG77:CG118 BS77:BS118 CP77:CP118 BS257:BS277 CP234:CP254 BS234:BS254 BS204:BS231 CP189:CP201 CP257:CP277 CG348:CG349 BS348:BS349 CG352:CG353 BS352:BS353 CP348:CP349 CG331:CG335 BS280:BS304 CP280:CP304 CG466:CG467 CG446:CG449 CP446:CP449 CG434:CG443 CP392:CP396 CG392:CG396 CP385:CP389 CP374:CP376 CG385:CG389 CG374:CG376 CP307:CP313 CP204:CP231 BS307:BS313 CG308:CG310 BS189:BS201 CP453:CP461 BS446:BS449 BS392:BS396 BS385:BS389 CG379:CG382 BS379:BS382 CP379:CP382 CG399:CG423 BS399:BS423 CP399:CP423 BS356:BS359 CP352:CP353 CG356:CG359 CP356:CP359 CP331:CP335 BS331:BS335 CG326:CG328 BS326:BS328 CP326:CP328 CG482:CG1353 BS482:BS1353 CP482:CP1353" xr:uid="{6E737D13-2BEB-4087-9B9F-17076F348A7A}">
      <formula1>IF($E3=0,0,choix)</formula1>
    </dataValidation>
    <dataValidation type="list" allowBlank="1" showInputMessage="1" showErrorMessage="1" sqref="BH392:BR396 BH385:BR389 BH374:BR376 BH234:BR254 BH364:BR371 BH280:BR304 BH352:BR352 BJ349:BR349 BJ357:BR359 BH331:BR335 BH348:BR348 BH472:BR473 BH189:BR201 BH257:BR277 BH77:BR118 BH316:BR323 BH338:BR345 BJ167:BR186 BH3:BR74 BJ121:BR142 BJ145:BR164 BH356:BR356 BH453:BR461 BH446:BR449 BH466:BR467 BH204:BR231 BH307:BR313 BH434:BR443 BH426:BR431 BH399:BR423 BH379:BR382 BJ353:BR353 BJ326:BR328 BH482:BR483 BI484:BR1353" xr:uid="{C272B738-FD11-4329-9C90-060FDA1E774B}">
      <formula1>vue_cod</formula1>
    </dataValidation>
    <dataValidation type="list" allowBlank="1" showInputMessage="1" showErrorMessage="1" sqref="AL466:AL467 AL374:AL376 AL280:AL304 AL385:AL389 AL392:AL396 AL434:AL443 AL446:AL449 AL364:AL371 AL307:AL313 AL204:AL231 AL356:AL359 AL348:AL349 AL331:AL335 AL257:AL277 AL189:AL201 AL234:AL254 AL77:AL118 AL316:AL323 AL338:AL345 AL167:AL186 AL3:AL74 AL121:AL142 AL145:AL164 AL472:AL473 AL453:AL461 AL426:AL431 AL399:AL423 AL379:AL382 AL352:AL353 AL326:AL328 AL482:AL1353" xr:uid="{2566D7DC-267F-470E-A252-3767359F92A8}">
      <formula1>aut_cod</formula1>
    </dataValidation>
    <dataValidation type="list" allowBlank="1" showInputMessage="1" showErrorMessage="1" sqref="AJ466:AJ467 AJ374:AJ376 AJ280:AJ304 AJ385:AJ389 AJ392:AJ396 AJ434:AJ443 AJ446:AJ449 AJ364:AJ371 AJ307:AJ313 AJ204:AJ231 AJ356:AJ359 AJ348:AJ349 AJ331:AJ335 AJ257:AJ277 AJ189:AJ201 AJ234:AJ254 AJ77:AJ118 AJ316:AJ323 AJ338:AJ345 AJ167:AJ186 AJ3:AJ74 AJ121:AJ142 AJ145:AJ164 AJ472:AJ473 AJ453:AJ461 AJ426:AJ431 AJ399:AJ423 AJ379:AJ382 AJ352:AJ353 AJ326:AJ328 AJ482:AJ1353" xr:uid="{44628161-398A-488E-A7B8-5CF37BFAEB38}">
      <formula1>bus_ter</formula1>
    </dataValidation>
    <dataValidation type="list" allowBlank="1" showInputMessage="1" showErrorMessage="1" sqref="AH374:AH376 AH280:AH304 AH426:AH431 AH453:AH461 AH472:AH473 AH145:AH164 AH121:AH142 AH3:AH74 AH167:AH186 AH338:AH345 AH316:AH323 AH77:AH118 AH234:AH254 AH189:AH201 AH257:AH277 AH331:AH335 AH348:AH349 AH356:AH359 AH204:AH231 AH307:AH313 AH364:AH371 AH446:AH449 AH434:AH443 AH392:AH396 AH385:AH389 AH466:AH467 AH399:AH423 AH379:AH382 AH352:AH353 AH326:AH328 AH482:AH1353" xr:uid="{5EE8554B-ACA8-4842-AE9D-4359F77EE39D}">
      <formula1>CHOOSE(VLOOKUP($AG3,mar_ref,2,FALSE),TAC,WAGO,ALERTON,SAÏA,SIEMENS)</formula1>
    </dataValidation>
    <dataValidation type="list" allowBlank="1" showInputMessage="1" showErrorMessage="1" sqref="AD466:AD467 AD374:AD376 AD280:AD304 AD385:AD389 AD392:AD396 AD434:AD443 AD446:AD449 AD364:AD371 AD307:AD313 AD204:AD231 AD356:AD359 AD348:AD349 AD331:AD335 AD257:AD277 AD189:AD201 AD234:AD254 AD77:AD118 AD316:AD323 AD338:AD345 AD167:AD186 AD3:AD74 AD121:AD142 AD145:AD164 AD472:AD473 AD453:AD461 AD426:AD431 AD399:AD423 AD379:AD382 AD352:AD353 AD326:AD328 AD482:AD1353" xr:uid="{A88949D2-C25E-407F-981C-5EB24DA28CEF}">
      <formula1>val_3pts</formula1>
    </dataValidation>
    <dataValidation type="list" allowBlank="1" showInputMessage="1" showErrorMessage="1" sqref="AC466:AC467 AC374:AC376 AC280:AC304 AC385:AC389 AC392:AC396 AC434:AC443 AC446:AC449 AC364:AC371 AC307:AC313 AC204:AC231 AC356:AC359 AC348:AC349 AC331:AC335 AC257:AC277 AC189:AC201 AC234:AC254 AC77:AC118 AC316:AC323 AC338:AC345 AC167:AC186 AC3:AC74 AC121:AC142 AC145:AC164 AC472:AC473 AC453:AC461 AC426:AC431 AC399:AC423 AC379:AC382 AC352:AC353 AC326:AC328 AC482:AC1353" xr:uid="{DFF4055B-63FC-4207-B75A-A2017536209F}">
      <formula1>val_fin</formula1>
    </dataValidation>
    <dataValidation type="list" allowBlank="1" showInputMessage="1" showErrorMessage="1" sqref="AB466:AB467 AB374:AB376 AB280:AB304 AB385:AB389 AB392:AB396 AB434:AB443 AB446:AB449 AB364:AB371 AB307:AB313 AB204:AB231 AB356:AB359 AB348:AB349 AB331:AB335 AB257:AB277 AB189:AB201 AB234:AB254 AB77:AB118 AB316:AB323 AB338:AB345 AB167:AB186 AB3:AB74 AB121:AB142 AB145:AB164 AB472:AB473 AB453:AB461 AB426:AB431 AB399:AB423 AB379:AB382 AB352:AB353 AB326:AB328 AB482:AB1353" xr:uid="{106B62C5-E922-4D51-B8E3-30EF45853C3C}">
      <formula1>val_ori</formula1>
    </dataValidation>
    <dataValidation type="list" allowBlank="1" showInputMessage="1" showErrorMessage="1" sqref="Z374:Z376 Z280:Z304 Z426:Z431 Z453:Z461 Z472:Z473 Z145:Z164 Z121:Z142 Z3:Z74 Z167:Z186 Z338:Z345 Z316:Z323 Z77:Z118 Z234:Z254 Z189:Z201 Z257:Z277 Z331:Z335 Z348:Z349 Z356:Z359 Z204:Z231 Z307:Z313 Z364:Z371 Z446:Z449 Z434:Z443 Z392:Z396 Z385:Z389 Z466:Z467 Z399:Z423 Z379:Z382 Z352:Z353 Z326:Z328 Z482:Z1353" xr:uid="{A153E423-2523-49E1-861D-AEA56EE67F0C}">
      <formula1>CHOOSE(VLOOKUP($Y3,mar_ref,2,FALSE),TAC,WAGO,ALERTON,SAÏA,SIEMENS)</formula1>
    </dataValidation>
    <dataValidation type="list" allowBlank="1" showInputMessage="1" showErrorMessage="1" sqref="AM453:AR461 Y453:Y461 AM466:AR467 AG374:AG376 Y204:Y231 AM204:AR231 AM385:AR389 Y385:Y389 AG385:AG389 AM392:AR396 AG392:AG396 Y392:Y396 AG434:AG443 Y446:Y449 AG446:AG449 AM446:AR449 AM374:AR376 Y374:Y376 AM307:AR313 AG307:AG313 Y307:Y313 AG204:AG231 Y280:Y304 AG280:AG304 AM280:AR304 Y352:Y353 AM348:AR349 AM352:AR353 AM331:AR335 AG348:AG349 Y348:Y349 AM257:AR277 AM189:AR201 AG189:AG201 Y189:Y201 AG234:AG254 Y234:Y254 AM234:AR254 AG257:AG277 Y257:Y277 AM77:AR118 AG77:AG118 Y77:Y118 AG338:AG345 AM338:AR345 Y338:Y345 Y316:Y323 AG316:AG323 AM316:AR323 Y167:Y186 AG3:AG74 AM3:AR74 Y3:Y74 AG121:AG142 Y121:Y142 AM121:AR142 Y145:Y164 AM145:AR164 AG145:AG164 AM167:AR186 AG167:AG186 AM472:AR473 AG466:AG467 Y466:Y467 AG453:AG461 AG472:AG473 Y472:Y473 Y426:Y431 Y434:Y443 AM434:AR443 AM426:AR431 AG426:AG431 Y364:Y371 AM364:AR371 AG364:AG371 AG379:AG382 Y379:Y382 AM379:AR382 AG399:AG423 Y399:Y423 AM399:AR423 AM356:AR359 AG352:AG353 Y356:Y359 AG356:AG359 AG331:AG335 Y331:Y335 AM326:AR328 Y326:Y328 AG326:AG328 Y482:Y1353 AM482:AR1353 AG482:AG1353" xr:uid="{FB382D8A-866D-4852-986F-A5818AEB58BF}">
      <formula1>mar</formula1>
    </dataValidation>
    <dataValidation type="textLength" operator="lessThanOrEqual" allowBlank="1" showInputMessage="1" showErrorMessage="1" sqref="V466:V467 V374:V376 V280:V304 V385:V389 V392:V396 V434:V443 V446:V449 V364:V371 V307:V313 V204:V231 V356:V359 V348:V349 V331:V335 V257:V277 V189:V201 V234:V254 V77:V118 V316:V323 V338:V345 V167:V186 V3:V74 V121:V142 V145:V164 V472:V473 V453:V461 V426:V431 V399:V423 V379:V382 V352:V353 V326:V328 V482:V1353" xr:uid="{7929FAD7-D7D6-41B4-AAE9-612653F070F9}">
      <formula1>4</formula1>
    </dataValidation>
    <dataValidation type="list" allowBlank="1" showInputMessage="1" showErrorMessage="1" sqref="BA466:BA467 BA280:BA304 BA374:BA376 BA385:BA389 BA392:BA396 BA434:BA443 BA446:BA449 BA364:BA371 BA307:BA313 BA189:BA201 BA356:BA359 BA348:BA349 BA331:BA335 BA257:BA277 BA204:BA231 BA234:BA254 BA77:BA118 BA316:BA323 BA338:BA345 BA167:BA186 BA3:BA74 BA121:BA142 BA145:BA164 BA472:BA473 BA453:BA461 BA426:BA431 BA399:BA423 BA379:BA382 BA352:BA353 BA326:BA328 BA482:BA1353" xr:uid="{E2093201-2E8D-4DC0-9E04-B53CA0FF7BC4}">
      <formula1>"OUI,NON"</formula1>
    </dataValidation>
    <dataValidation type="textLength" operator="lessThanOrEqual" allowBlank="1" showInputMessage="1" showErrorMessage="1" sqref="AF453:AF461 AF466:AF467 Q374:Q376 AF204:AF231 AF385:AF389 Q385:Q389 Q392:Q396 AF392:AF396 Q434:Q443 AF446:AF449 Q446:Q449 AF374:AF376 AF307:AF313 Q307:Q313 Q204:Q231 AF280:AF304 Q280:Q304 Q352:Q353 Q348:Q349 Q332:Q335 AF348:AF349 AF257:AF277 AF189:AF201 Q189:Q201 Q257:Q277 Q234:Q254 AF234:AF254 Q77:Q118 AF77:AF118 AF338:AF345 Q338:Q345 Q316:Q323 AF316:AF323 AF167:AF186 Q3:Q74 AF3:AF74 Q121:Q142 AF121:AF142 Q145:Q164 AF145:AF164 Q167:Q186 AF472:AF473 Q466:Q467 Q453:Q461 Q472:Q473 AF426:AF431 AF434:AF443 Q426:Q431 Q364:Q371 AF364:AF371 AF379:AF382 Q379:Q382 AF399:AF423 Q399:Q423 Q356 AF352:AF353 AF356:AF359 AF331:AF335 AF326:AF328 Q482:Q1353 AF482:AF1353" xr:uid="{D8888EA7-B2D6-4C79-A5B7-E6307316BEA3}">
      <formula1>5</formula1>
    </dataValidation>
    <dataValidation type="list" allowBlank="1" showInputMessage="1" showErrorMessage="1" sqref="U374:U376 U280:U304 U426:U431 U453:U461 U472:U473 U145:U164 U121:U142 U3:U74 U167:U186 U338:U345 U316:U323 U77:U118 U234:U254 U189:U201 U257:U277 U331:U335 U348:U349 U356:U359 U204:U231 U307:U313 U364:U371 U446:U449 U434:U443 U392:U396 U385:U389 U466:U467 U399:U423 U379:U382 U352:U353 U326:U328 U482:U1353" xr:uid="{C7FEBC03-120D-406C-BBA3-336D212D0221}">
      <formula1>CHOOSE(VLOOKUP($T3,ref_org,2,FALSE),org_1,org_2,org_3,org_4,org_5,org_6,org_7)</formula1>
    </dataValidation>
    <dataValidation type="list" allowBlank="1" showInputMessage="1" showErrorMessage="1" sqref="P466:P467 P374:P376 P280:P304 P385:P389 P392:P396 P434:P443 P446:P449 P364:P371 P307:P313 P204:P231 P356 P348:P349 P331:P335 P257:P277 P189:P201 P234:P254 P77:P118 P316:P323 P338:P345 P167:P186 P3:P74 P121:P142 P145:P164 P472:P473 P453:P461 P426:P431 P399:P423 P379:P382 P352:P353 P326:P328 P482:P1353" xr:uid="{6E47DF80-8E6D-475B-8F78-6777060D8F10}">
      <formula1>Ty_met</formula1>
    </dataValidation>
    <dataValidation type="list" allowBlank="1" showInputMessage="1" showErrorMessage="1" sqref="AT466:AT467 AT374:AT376 AT280:AT304 AT385:AT389 AT392:AT396 AT434:AT443 AT446:AT449 AT364:AT371 AT307:AT313 AT204:AT231 AT356:AT359 AT348:AT349 AT331:AT335 AT257:AT277 AT189:AT201 AT234:AT254 AT77:AT118 AT316:AT323 AT338:AT345 AT167:AT186 AT3:AT74 AT121:AT142 AT145:AT164 AT472:AT473 AT453:AT461 AT426:AT431 AT399:AT423 AT379:AT382 AT352:AT353 AT326:AT328 AT482:AT1353" xr:uid="{342903E3-60AA-4355-999F-0A169B6AB8DC}">
      <formula1>val_uni</formula1>
    </dataValidation>
    <dataValidation type="list" allowBlank="1" showInputMessage="1" showErrorMessage="1" sqref="T466:T467 T374:T376 T280:T304 T385:T389 T392:T396 T434:T443 T446:T449 T364:T371 T307:T313 T204:T231 T356:T359 T348:T349 T331:T335 T257:T277 T189:T201 T234:T254 T77:T118 T316:T323 T338:T345 T167:T186 T3:T74 T121:T142 T145:T164 T472:T473 T453:T461 T426:T431 T399:T423 T379:T382 T352:T353 T326:T328 T482:T1353" xr:uid="{FD9E4451-9163-4411-9104-4F2BF13E478E}">
      <formula1>org_ty</formula1>
    </dataValidation>
    <dataValidation type="list" allowBlank="1" showInputMessage="1" showErrorMessage="1" sqref="O466:O467 O374:O376 O280:O304 O385:O389 O392:O396 O434:O443 O446:O449 O364:O371 O307:O313 O204:O231 O356 O348:O349 O331:O335 O257:O277 O189:O201 O234:O254 O77:O118 O316:O323 O338:O345 O167:O186 O3:O74 O121:O142 O145:O164 O472:O473 O453:O461 O426:O431 O399:O423 O379:O382 O352:O353 O326:O328 O482:O1353" xr:uid="{467559F8-280D-4466-849F-4B51DFA17DB5}">
      <formula1>Loc_zo</formula1>
    </dataValidation>
    <dataValidation type="list" allowBlank="1" showInputMessage="1" showErrorMessage="1" sqref="M466:M467 M374:M376 M280:M304 M385:M389 M392:M396 M434:M443 M446:M449 M364:M371 M307:M313 M204:M231 M356:M359 M348:M349 M331:M335 M257:M277 M189:M201 M234:M254 M77:M118 M316:M323 M338:M345 M167:M186 M3:M74 M121:M142 M145:M164 M472:M473 M453:M461 M426:M431 M399:M423 M379:M382 M352:M353 N357:Q359 M326:M328 M482:M1353" xr:uid="{3C6BFC96-2E94-4B54-95E1-C24310D4F3A5}">
      <formula1>Loc_bat</formula1>
    </dataValidation>
    <dataValidation type="list" allowBlank="1" showInputMessage="1" showErrorMessage="1" sqref="N466:N467 N374:N376 N280:N304 N385:N389 N392:N396 N434:N443 N446:N449 N364:N371 N307:N313 N204:N231 N356 N348:N349 N331:N335 N257:N277 N189:N201 N234:N254 N77:N118 N316:N323 N338:N345 N167:N186 N3:N74 N121:N142 N145:N164 N472:N473 N453:N461 N426:N431 N399:N423 N379:N382 N352:N353 N326:N328 N482:N1353" xr:uid="{3D5CDE2C-9B91-4397-85C9-E16F323372BE}">
      <formula1>Loc_eta</formula1>
    </dataValidation>
    <dataValidation type="list" allowBlank="1" showInputMessage="1" showErrorMessage="1" sqref="R466:R467 R374:R376 R280:R304 R385:R389 R392:R396 R434:R443 R446:R449 R364:R371 R307:R313 R204:R231 R356:R359 R348:R349 R332:R335 R257:R277 R189:R201 R234:R254 R77:R118 R316:R323 R338:R345 R167:R186 R3:R74 R121:R142 R145:R164 R472:R473 R453:R461 R426:R431 R399:R423 R379:R382 R352:R353 R482:R483" xr:uid="{EC2B33A9-2FB3-4A8D-8C5C-9BA8C13F82F7}">
      <formula1>equip_ty</formula1>
    </dataValidation>
    <dataValidation type="list" allowBlank="1" showInputMessage="1" showErrorMessage="1" sqref="S385:S389 S374:S376 S426:S431 S145:S164 S121:S142 S3:S74 S167:S186 S316:S323 S338:S345 S453:S461 S77:S118 S234:S254 S189:S201 S257:S277 S352:S353 S348:S349 S356:S359 S204:S231 S307:S313 S364:S371 S446:S449 S434:S443 S392:S396 S280:S304 S399:S423 S379:S382 S482:S483" xr:uid="{9D40DA5D-318B-4070-BA2C-A72ED53363CF}">
      <formula1>CHOOSE(VLOOKUP($R3,ref_equip,2,FALSE),UTA,SSC,SSF,VEN,SSP,VCC,ELC)</formula1>
    </dataValidation>
    <dataValidation type="list" allowBlank="1" showInputMessage="1" showErrorMessage="1" sqref="W466:W467 W374:W376 W280:W304 W385:W389 W392:W396 W434:W443 W446:W449 W364:W371 W307:W313 W204:W231 W356:W359 W348:W349 W331:W335 W257:W277 W189:W201 W234:W254 W77:W118 W316:W323 W338:W345 W167:W186 W3:W74 W121:W142 W145:W164 W472:W473 W453:W461 W426:W431 W399:W423 W379:W382 W352:W353 W326:W328 W482:W1353" xr:uid="{42F3C469-63B0-480A-B0B3-C916009F3E8F}">
      <formula1>val_ty</formula1>
    </dataValidation>
  </dataValidations>
  <printOptions horizontalCentered="1" verticalCentered="1"/>
  <pageMargins left="0.31496062992125984" right="0.31496062992125984" top="0.55118110236220474" bottom="0.94488188976377963" header="0.31496062992125984" footer="0.31496062992125984"/>
  <pageSetup paperSize="8" scale="46" fitToWidth="4" fitToHeight="0" orientation="landscape" r:id="rId1"/>
  <headerFooter>
    <oddHeader>&amp;L&amp;P/&amp;N&amp;C&amp;G</oddHeader>
    <oddFooter>&amp;LINSA TOULOUSE │Rénovation des installations CVC 2023
Lot Electricité Régulation │ DCE&amp;R&amp;G  &amp;P/&amp;N</oddFooter>
    <firstFooter>&amp;LINSA TOULOUSE │Remise à niveau des sous-stations
Lot Chauffage │ DCE</firstFooter>
  </headerFooter>
  <colBreaks count="2" manualBreakCount="2">
    <brk id="63" min="481" max="1409" man="1"/>
    <brk id="93" max="1048575" man="1"/>
  </col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5">
    <tabColor rgb="FF00B050"/>
    <pageSetUpPr fitToPage="1"/>
  </sheetPr>
  <dimension ref="A1:AV978"/>
  <sheetViews>
    <sheetView showGridLines="0" showZeros="0" view="pageBreakPreview" topLeftCell="A16" zoomScale="130" zoomScaleNormal="100" zoomScaleSheetLayoutView="130" workbookViewId="0">
      <selection activeCell="L3" sqref="L3"/>
    </sheetView>
  </sheetViews>
  <sheetFormatPr baseColWidth="10" defaultColWidth="11.44140625" defaultRowHeight="14.4" outlineLevelRow="1" outlineLevelCol="1" x14ac:dyDescent="0.3"/>
  <cols>
    <col min="1" max="1" width="1.88671875" style="26" customWidth="1"/>
    <col min="2" max="2" width="9.6640625" style="26" bestFit="1" customWidth="1"/>
    <col min="3" max="3" width="49.33203125" style="26" customWidth="1"/>
    <col min="4" max="4" width="13.6640625" style="26" hidden="1" customWidth="1" outlineLevel="1"/>
    <col min="5" max="5" width="6" style="26" hidden="1" customWidth="1" outlineLevel="1"/>
    <col min="6" max="6" width="5.33203125" style="26" hidden="1" customWidth="1" outlineLevel="1"/>
    <col min="7" max="7" width="9" style="26" hidden="1" customWidth="1" outlineLevel="1"/>
    <col min="8" max="8" width="10.33203125" style="26" hidden="1" customWidth="1" outlineLevel="1"/>
    <col min="9" max="9" width="21.44140625" style="26" hidden="1" customWidth="1" outlineLevel="1"/>
    <col min="10" max="10" width="39.33203125" style="26" bestFit="1" customWidth="1" collapsed="1"/>
    <col min="11" max="11" width="14.88671875" style="26" customWidth="1"/>
    <col min="12" max="12" width="16.44140625" style="26" hidden="1" customWidth="1" outlineLevel="1"/>
    <col min="13" max="14" width="14.6640625" style="26" hidden="1" customWidth="1" outlineLevel="1"/>
    <col min="15" max="15" width="26.109375" style="26" bestFit="1" customWidth="1" collapsed="1"/>
    <col min="16" max="18" width="11.44140625" style="26"/>
    <col min="19" max="19" width="0.109375" style="26" customWidth="1"/>
    <col min="20" max="21" width="11.44140625" style="26"/>
    <col min="22" max="22" width="0.109375" style="26" customWidth="1"/>
    <col min="23" max="81" width="11.44140625" style="26"/>
    <col min="82" max="82" width="65.88671875" style="26" customWidth="1"/>
    <col min="83" max="16384" width="11.44140625" style="26"/>
  </cols>
  <sheetData>
    <row r="1" spans="2:3" outlineLevel="1" x14ac:dyDescent="0.3"/>
    <row r="2" spans="2:3" outlineLevel="1" x14ac:dyDescent="0.3"/>
    <row r="3" spans="2:3" outlineLevel="1" x14ac:dyDescent="0.3"/>
    <row r="4" spans="2:3" outlineLevel="1" x14ac:dyDescent="0.3"/>
    <row r="5" spans="2:3" outlineLevel="1" x14ac:dyDescent="0.3"/>
    <row r="6" spans="2:3" outlineLevel="1" x14ac:dyDescent="0.3"/>
    <row r="7" spans="2:3" outlineLevel="1" x14ac:dyDescent="0.3"/>
    <row r="8" spans="2:3" outlineLevel="1" x14ac:dyDescent="0.3"/>
    <row r="9" spans="2:3" outlineLevel="1" x14ac:dyDescent="0.3"/>
    <row r="10" spans="2:3" outlineLevel="1" x14ac:dyDescent="0.3"/>
    <row r="11" spans="2:3" outlineLevel="1" x14ac:dyDescent="0.3"/>
    <row r="12" spans="2:3" outlineLevel="1" x14ac:dyDescent="0.3"/>
    <row r="13" spans="2:3" outlineLevel="1" x14ac:dyDescent="0.3"/>
    <row r="14" spans="2:3" outlineLevel="1" x14ac:dyDescent="0.3"/>
    <row r="15" spans="2:3" outlineLevel="1" x14ac:dyDescent="0.3"/>
    <row r="16" spans="2:3" x14ac:dyDescent="0.3">
      <c r="B16" s="138" t="e">
        <f>MAX(B21:B77)+1</f>
        <v>#REF!</v>
      </c>
      <c r="C16" s="137" t="s">
        <v>193</v>
      </c>
    </row>
    <row r="17" spans="2:15" ht="21" outlineLevel="1" x14ac:dyDescent="0.4">
      <c r="C17" s="260" t="s">
        <v>894</v>
      </c>
      <c r="D17" s="260"/>
      <c r="E17" s="260"/>
      <c r="F17" s="260"/>
      <c r="G17" s="260"/>
      <c r="H17" s="260"/>
      <c r="I17" s="260"/>
      <c r="J17" s="260"/>
      <c r="K17" s="260"/>
      <c r="L17" s="260"/>
      <c r="M17" s="260"/>
      <c r="N17" s="260"/>
      <c r="O17" s="260"/>
    </row>
    <row r="18" spans="2:15" ht="15.75" customHeight="1" outlineLevel="1" x14ac:dyDescent="0.3">
      <c r="C18" s="139" t="s">
        <v>178</v>
      </c>
      <c r="D18" s="261" t="s">
        <v>191</v>
      </c>
      <c r="E18" s="262"/>
      <c r="F18" s="262"/>
      <c r="G18" s="262"/>
      <c r="H18" s="262"/>
      <c r="I18" s="262"/>
      <c r="J18" s="263" t="s">
        <v>353</v>
      </c>
      <c r="K18" s="264" t="s">
        <v>436</v>
      </c>
      <c r="L18" s="265"/>
      <c r="M18" s="265"/>
      <c r="N18" s="266"/>
      <c r="O18" s="263" t="s">
        <v>872</v>
      </c>
    </row>
    <row r="19" spans="2:15" customFormat="1" ht="15.75" customHeight="1" x14ac:dyDescent="0.3">
      <c r="B19" s="231" t="s">
        <v>226</v>
      </c>
      <c r="C19" s="233" t="s">
        <v>330</v>
      </c>
      <c r="D19" s="222" t="s">
        <v>225</v>
      </c>
      <c r="E19" s="223"/>
      <c r="F19" s="223"/>
      <c r="G19" s="224"/>
      <c r="H19" s="236" t="s">
        <v>227</v>
      </c>
      <c r="I19" s="54" t="s">
        <v>228</v>
      </c>
      <c r="J19" s="211"/>
      <c r="K19" s="267" t="s">
        <v>441</v>
      </c>
      <c r="L19" s="268"/>
      <c r="M19" s="268"/>
      <c r="N19" s="269"/>
      <c r="O19" s="211"/>
    </row>
    <row r="20" spans="2:15" customFormat="1" ht="33" customHeight="1" x14ac:dyDescent="0.3">
      <c r="B20" s="232"/>
      <c r="C20" s="234"/>
      <c r="D20" s="39" t="s">
        <v>53</v>
      </c>
      <c r="E20" s="39" t="s">
        <v>42</v>
      </c>
      <c r="F20" s="39" t="s">
        <v>43</v>
      </c>
      <c r="G20" s="60" t="s">
        <v>352</v>
      </c>
      <c r="H20" s="236"/>
      <c r="I20" s="39" t="s">
        <v>261</v>
      </c>
      <c r="J20" s="212"/>
      <c r="K20" s="83" t="s">
        <v>430</v>
      </c>
      <c r="L20" s="83" t="s">
        <v>437</v>
      </c>
      <c r="M20" s="83" t="s">
        <v>431</v>
      </c>
      <c r="N20" s="83" t="s">
        <v>435</v>
      </c>
      <c r="O20" s="212"/>
    </row>
    <row r="21" spans="2:15" customFormat="1" x14ac:dyDescent="0.3">
      <c r="B21" s="41">
        <f t="shared" ref="B21:B75" si="0">B20+1</f>
        <v>1</v>
      </c>
      <c r="C21" s="37" t="s">
        <v>1511</v>
      </c>
      <c r="D21" s="27" t="s">
        <v>1350</v>
      </c>
      <c r="E21" s="27" t="s">
        <v>34</v>
      </c>
      <c r="F21" s="27" t="s">
        <v>1351</v>
      </c>
      <c r="G21" s="27"/>
      <c r="H21" s="27" t="s">
        <v>29</v>
      </c>
      <c r="I21" s="27" t="s">
        <v>1248</v>
      </c>
      <c r="J21" s="29" t="str">
        <f>IF(C21=0,0,B21&amp;"_"&amp;D21&amp;"_"&amp;E21&amp;"_"&amp;F21&amp;G21&amp;"_"&amp;H21&amp;"_"&amp;I21)</f>
        <v>1_02_IFB_R_TZ_CVC_NIV</v>
      </c>
      <c r="K21" s="27" t="s">
        <v>438</v>
      </c>
      <c r="L21" s="27" t="s">
        <v>440</v>
      </c>
      <c r="M21" s="27" t="s">
        <v>439</v>
      </c>
      <c r="N21" s="27" t="s">
        <v>439</v>
      </c>
      <c r="O21" s="29">
        <f>IF(J21=0,0,COUNTIF('Tableau CVC'!$BH$482:$BR$1444,'gestionnaire des vues'!J21))</f>
        <v>49</v>
      </c>
    </row>
    <row r="22" spans="2:15" customFormat="1" x14ac:dyDescent="0.3">
      <c r="B22" s="41">
        <f t="shared" si="0"/>
        <v>2</v>
      </c>
      <c r="C22" s="37" t="s">
        <v>1512</v>
      </c>
      <c r="D22" s="27" t="s">
        <v>1350</v>
      </c>
      <c r="E22" s="27" t="s">
        <v>34</v>
      </c>
      <c r="F22" s="27" t="s">
        <v>1352</v>
      </c>
      <c r="G22" s="27"/>
      <c r="H22" s="27" t="s">
        <v>29</v>
      </c>
      <c r="I22" s="27" t="s">
        <v>1369</v>
      </c>
      <c r="J22" s="29" t="str">
        <f t="shared" ref="J22:J27" si="1">IF(C22=0,0,B22&amp;"_"&amp;D22&amp;"_"&amp;E22&amp;"_"&amp;F22&amp;G22&amp;"_"&amp;H22&amp;"_"&amp;I22)</f>
        <v>2_02_IFB_R_PROD_CVC_SDP</v>
      </c>
      <c r="K22" s="27" t="s">
        <v>438</v>
      </c>
      <c r="L22" s="27" t="s">
        <v>440</v>
      </c>
      <c r="M22" s="27" t="s">
        <v>439</v>
      </c>
      <c r="N22" s="27" t="s">
        <v>439</v>
      </c>
      <c r="O22" s="29">
        <f>IF(J22=0,0,COUNTIF('Tableau CVC'!$BH$482:$BR$1444,'gestionnaire des vues'!J22))</f>
        <v>35</v>
      </c>
    </row>
    <row r="23" spans="2:15" customFormat="1" x14ac:dyDescent="0.3">
      <c r="B23" s="41">
        <f t="shared" si="0"/>
        <v>3</v>
      </c>
      <c r="C23" s="37" t="s">
        <v>1503</v>
      </c>
      <c r="D23" s="27" t="s">
        <v>1350</v>
      </c>
      <c r="E23" s="27" t="s">
        <v>34</v>
      </c>
      <c r="F23" s="27" t="s">
        <v>1352</v>
      </c>
      <c r="G23" s="27"/>
      <c r="H23" s="27" t="s">
        <v>29</v>
      </c>
      <c r="I23" s="27" t="s">
        <v>1504</v>
      </c>
      <c r="J23" s="29" t="str">
        <f t="shared" si="1"/>
        <v>3_02_IFB_R_PROD_CVC_SSTEG</v>
      </c>
      <c r="K23" s="27" t="s">
        <v>438</v>
      </c>
      <c r="L23" s="27" t="s">
        <v>440</v>
      </c>
      <c r="M23" s="27" t="s">
        <v>439</v>
      </c>
      <c r="N23" s="27" t="s">
        <v>439</v>
      </c>
      <c r="O23" s="29">
        <f>IF(J23=0,0,COUNTIF('Tableau CVC'!$BH$482:$BR$1444,'gestionnaire des vues'!J23))</f>
        <v>35</v>
      </c>
    </row>
    <row r="24" spans="2:15" customFormat="1" x14ac:dyDescent="0.3">
      <c r="B24" s="41">
        <f t="shared" si="0"/>
        <v>4</v>
      </c>
      <c r="C24" s="37" t="s">
        <v>1513</v>
      </c>
      <c r="D24" s="27" t="s">
        <v>1350</v>
      </c>
      <c r="E24" s="27" t="s">
        <v>34</v>
      </c>
      <c r="F24" s="27" t="s">
        <v>1353</v>
      </c>
      <c r="G24" s="27"/>
      <c r="H24" s="27" t="s">
        <v>29</v>
      </c>
      <c r="I24" s="27" t="s">
        <v>24</v>
      </c>
      <c r="J24" s="29" t="str">
        <f t="shared" si="1"/>
        <v>4_02_IFB_R_SERO_CVC_VC</v>
      </c>
      <c r="K24" s="27" t="s">
        <v>438</v>
      </c>
      <c r="L24" s="27" t="s">
        <v>440</v>
      </c>
      <c r="M24" s="27" t="s">
        <v>439</v>
      </c>
      <c r="N24" s="27" t="s">
        <v>439</v>
      </c>
      <c r="O24" s="29">
        <f>IF(J24=0,0,COUNTIF('Tableau CVC'!$BH$482:$BR$1444,'gestionnaire des vues'!J24))</f>
        <v>122</v>
      </c>
    </row>
    <row r="25" spans="2:15" customFormat="1" x14ac:dyDescent="0.3">
      <c r="B25" s="41">
        <f t="shared" si="0"/>
        <v>5</v>
      </c>
      <c r="C25" s="37" t="s">
        <v>1514</v>
      </c>
      <c r="D25" s="27" t="s">
        <v>1350</v>
      </c>
      <c r="E25" s="27" t="s">
        <v>34</v>
      </c>
      <c r="F25" s="27" t="s">
        <v>1353</v>
      </c>
      <c r="G25" s="27"/>
      <c r="H25" s="27" t="s">
        <v>29</v>
      </c>
      <c r="I25" s="27" t="s">
        <v>1340</v>
      </c>
      <c r="J25" s="29" t="str">
        <f t="shared" si="1"/>
        <v>5_02_IFB_R_SERO_CVC_MONO</v>
      </c>
      <c r="K25" s="27" t="s">
        <v>438</v>
      </c>
      <c r="L25" s="27" t="s">
        <v>440</v>
      </c>
      <c r="M25" s="27" t="s">
        <v>439</v>
      </c>
      <c r="N25" s="27" t="s">
        <v>439</v>
      </c>
      <c r="O25" s="29">
        <f>IF(J25=0,0,COUNTIF('Tableau CVC'!$BH$482:$BR$1444,'gestionnaire des vues'!J25))</f>
        <v>48</v>
      </c>
    </row>
    <row r="26" spans="2:15" customFormat="1" x14ac:dyDescent="0.3">
      <c r="B26" s="41">
        <f t="shared" si="0"/>
        <v>6</v>
      </c>
      <c r="C26" s="37" t="s">
        <v>1368</v>
      </c>
      <c r="D26" s="27" t="s">
        <v>1350</v>
      </c>
      <c r="E26" s="27" t="s">
        <v>34</v>
      </c>
      <c r="F26" s="27" t="s">
        <v>1351</v>
      </c>
      <c r="G26" s="27"/>
      <c r="H26" s="27" t="s">
        <v>29</v>
      </c>
      <c r="I26" s="27" t="s">
        <v>679</v>
      </c>
      <c r="J26" s="29" t="str">
        <f t="shared" si="1"/>
        <v>6_02_IFB_R_TZ_CVC_SYN</v>
      </c>
      <c r="K26" s="27" t="s">
        <v>438</v>
      </c>
      <c r="L26" s="27" t="s">
        <v>440</v>
      </c>
      <c r="M26" s="27" t="s">
        <v>439</v>
      </c>
      <c r="N26" s="27" t="s">
        <v>439</v>
      </c>
      <c r="O26" s="29">
        <f>IF(J26=0,0,COUNTIF('Tableau CVC'!$BH$482:$BR$1444,'gestionnaire des vues'!J26))</f>
        <v>94</v>
      </c>
    </row>
    <row r="27" spans="2:15" customFormat="1" x14ac:dyDescent="0.3">
      <c r="B27" s="41">
        <f t="shared" si="0"/>
        <v>7</v>
      </c>
      <c r="C27" s="37" t="s">
        <v>1370</v>
      </c>
      <c r="D27" s="27" t="s">
        <v>1350</v>
      </c>
      <c r="E27" s="27" t="s">
        <v>34</v>
      </c>
      <c r="F27" s="27" t="s">
        <v>1351</v>
      </c>
      <c r="G27" s="27"/>
      <c r="H27" s="27" t="s">
        <v>29</v>
      </c>
      <c r="I27" s="27" t="s">
        <v>74</v>
      </c>
      <c r="J27" s="29" t="str">
        <f t="shared" si="1"/>
        <v>7_02_IFB_R_TZ_CVC_V2V</v>
      </c>
      <c r="K27" s="27" t="s">
        <v>438</v>
      </c>
      <c r="L27" s="27" t="s">
        <v>440</v>
      </c>
      <c r="M27" s="27" t="s">
        <v>439</v>
      </c>
      <c r="N27" s="27" t="s">
        <v>439</v>
      </c>
      <c r="O27" s="29">
        <f>IF(J27=0,0,COUNTIF('Tableau CVC'!$BH$482:$BR$1444,'gestionnaire des vues'!J27))</f>
        <v>236</v>
      </c>
    </row>
    <row r="28" spans="2:15" customFormat="1" x14ac:dyDescent="0.3">
      <c r="B28" s="41">
        <f t="shared" si="0"/>
        <v>8</v>
      </c>
      <c r="C28" s="37"/>
      <c r="D28" s="27"/>
      <c r="E28" s="27"/>
      <c r="F28" s="27"/>
      <c r="G28" s="27"/>
      <c r="H28" s="27"/>
      <c r="I28" s="27"/>
      <c r="J28" s="29">
        <f t="shared" ref="J28:J36" si="2">IF(C28=0,0,B28&amp;"_"&amp;D28&amp;E28&amp;F28&amp;G28&amp;"_"&amp;H28&amp;"_"&amp;I28)</f>
        <v>0</v>
      </c>
      <c r="K28" s="27" t="s">
        <v>438</v>
      </c>
      <c r="L28" s="27" t="s">
        <v>440</v>
      </c>
      <c r="M28" s="27" t="s">
        <v>439</v>
      </c>
      <c r="N28" s="27" t="s">
        <v>439</v>
      </c>
      <c r="O28" s="29">
        <f>IF(J28=0,0,COUNTIF('Tableau CVC'!$BH$482:$BR$1444,'gestionnaire des vues'!J28))</f>
        <v>0</v>
      </c>
    </row>
    <row r="29" spans="2:15" customFormat="1" x14ac:dyDescent="0.3">
      <c r="B29" s="41">
        <f t="shared" si="0"/>
        <v>9</v>
      </c>
      <c r="C29" s="37"/>
      <c r="D29" s="27"/>
      <c r="E29" s="27"/>
      <c r="F29" s="27"/>
      <c r="G29" s="27"/>
      <c r="H29" s="27"/>
      <c r="I29" s="27"/>
      <c r="J29" s="29">
        <f t="shared" si="2"/>
        <v>0</v>
      </c>
      <c r="K29" s="27" t="s">
        <v>438</v>
      </c>
      <c r="L29" s="27" t="s">
        <v>440</v>
      </c>
      <c r="M29" s="27" t="s">
        <v>439</v>
      </c>
      <c r="N29" s="27" t="s">
        <v>439</v>
      </c>
      <c r="O29" s="29">
        <f>IF(J29=0,0,COUNTIF('Tableau CVC'!$BH$482:$BR$1444,'gestionnaire des vues'!J29))</f>
        <v>0</v>
      </c>
    </row>
    <row r="30" spans="2:15" customFormat="1" x14ac:dyDescent="0.3">
      <c r="B30" s="41">
        <f t="shared" si="0"/>
        <v>10</v>
      </c>
      <c r="C30" s="37"/>
      <c r="D30" s="27"/>
      <c r="E30" s="27"/>
      <c r="F30" s="27"/>
      <c r="G30" s="27"/>
      <c r="H30" s="27"/>
      <c r="I30" s="27"/>
      <c r="J30" s="29">
        <f t="shared" si="2"/>
        <v>0</v>
      </c>
      <c r="K30" s="27" t="s">
        <v>438</v>
      </c>
      <c r="L30" s="27" t="s">
        <v>440</v>
      </c>
      <c r="M30" s="27" t="s">
        <v>439</v>
      </c>
      <c r="N30" s="27" t="s">
        <v>439</v>
      </c>
      <c r="O30" s="29">
        <f>IF(J30=0,0,COUNTIF('Tableau CVC'!$BH$482:$BR$1444,'gestionnaire des vues'!J30))</f>
        <v>0</v>
      </c>
    </row>
    <row r="31" spans="2:15" customFormat="1" x14ac:dyDescent="0.3">
      <c r="B31" s="41">
        <f t="shared" si="0"/>
        <v>11</v>
      </c>
      <c r="C31" s="37"/>
      <c r="D31" s="27"/>
      <c r="E31" s="27"/>
      <c r="F31" s="27"/>
      <c r="G31" s="27"/>
      <c r="H31" s="27"/>
      <c r="I31" s="27"/>
      <c r="J31" s="29">
        <f t="shared" si="2"/>
        <v>0</v>
      </c>
      <c r="K31" s="27" t="s">
        <v>438</v>
      </c>
      <c r="L31" s="27" t="s">
        <v>440</v>
      </c>
      <c r="M31" s="27" t="s">
        <v>439</v>
      </c>
      <c r="N31" s="27" t="s">
        <v>439</v>
      </c>
      <c r="O31" s="29">
        <f>IF(J31=0,0,COUNTIF('Tableau CVC'!$BH$482:$BR$1444,'gestionnaire des vues'!J31))</f>
        <v>0</v>
      </c>
    </row>
    <row r="32" spans="2:15" customFormat="1" x14ac:dyDescent="0.3">
      <c r="B32" s="41">
        <f t="shared" si="0"/>
        <v>12</v>
      </c>
      <c r="C32" s="37"/>
      <c r="D32" s="27"/>
      <c r="E32" s="27"/>
      <c r="F32" s="27"/>
      <c r="G32" s="27"/>
      <c r="H32" s="27"/>
      <c r="I32" s="27"/>
      <c r="J32" s="29">
        <f t="shared" si="2"/>
        <v>0</v>
      </c>
      <c r="K32" s="27" t="s">
        <v>438</v>
      </c>
      <c r="L32" s="27" t="s">
        <v>440</v>
      </c>
      <c r="M32" s="27" t="s">
        <v>439</v>
      </c>
      <c r="N32" s="27" t="s">
        <v>439</v>
      </c>
      <c r="O32" s="29">
        <f>IF(J32=0,0,COUNTIF('Tableau CVC'!$BH$482:$BR$1444,'gestionnaire des vues'!J32))</f>
        <v>0</v>
      </c>
    </row>
    <row r="33" spans="2:15" customFormat="1" x14ac:dyDescent="0.3">
      <c r="B33" s="41">
        <f t="shared" si="0"/>
        <v>13</v>
      </c>
      <c r="C33" s="37"/>
      <c r="D33" s="27"/>
      <c r="E33" s="27"/>
      <c r="F33" s="27"/>
      <c r="G33" s="27"/>
      <c r="H33" s="27"/>
      <c r="I33" s="27"/>
      <c r="J33" s="29">
        <f t="shared" si="2"/>
        <v>0</v>
      </c>
      <c r="K33" s="27" t="s">
        <v>438</v>
      </c>
      <c r="L33" s="27" t="s">
        <v>440</v>
      </c>
      <c r="M33" s="27" t="s">
        <v>439</v>
      </c>
      <c r="N33" s="27" t="s">
        <v>439</v>
      </c>
      <c r="O33" s="29">
        <f>IF(J33=0,0,COUNTIF('Tableau CVC'!$BH$482:$BR$1444,'gestionnaire des vues'!J33))</f>
        <v>0</v>
      </c>
    </row>
    <row r="34" spans="2:15" customFormat="1" x14ac:dyDescent="0.3">
      <c r="B34" s="41">
        <f t="shared" si="0"/>
        <v>14</v>
      </c>
      <c r="C34" s="37"/>
      <c r="D34" s="27"/>
      <c r="E34" s="27"/>
      <c r="F34" s="27"/>
      <c r="G34" s="27"/>
      <c r="H34" s="27"/>
      <c r="I34" s="27"/>
      <c r="J34" s="29">
        <f t="shared" si="2"/>
        <v>0</v>
      </c>
      <c r="K34" s="27" t="s">
        <v>438</v>
      </c>
      <c r="L34" s="27" t="s">
        <v>440</v>
      </c>
      <c r="M34" s="27" t="s">
        <v>439</v>
      </c>
      <c r="N34" s="27" t="s">
        <v>439</v>
      </c>
      <c r="O34" s="29">
        <f>IF(J34=0,0,COUNTIF('Tableau CVC'!$BH$482:$BR$1444,'gestionnaire des vues'!J34))</f>
        <v>0</v>
      </c>
    </row>
    <row r="35" spans="2:15" customFormat="1" x14ac:dyDescent="0.3">
      <c r="B35" s="41">
        <f t="shared" si="0"/>
        <v>15</v>
      </c>
      <c r="C35" s="37"/>
      <c r="D35" s="27"/>
      <c r="E35" s="27"/>
      <c r="F35" s="27"/>
      <c r="G35" s="27"/>
      <c r="H35" s="27"/>
      <c r="I35" s="27"/>
      <c r="J35" s="29">
        <f t="shared" si="2"/>
        <v>0</v>
      </c>
      <c r="K35" s="27" t="s">
        <v>438</v>
      </c>
      <c r="L35" s="27" t="s">
        <v>440</v>
      </c>
      <c r="M35" s="27" t="s">
        <v>439</v>
      </c>
      <c r="N35" s="27" t="s">
        <v>439</v>
      </c>
      <c r="O35" s="29">
        <f>IF(J35=0,0,COUNTIF('Tableau CVC'!$BH$482:$BR$1444,'gestionnaire des vues'!J35))</f>
        <v>0</v>
      </c>
    </row>
    <row r="36" spans="2:15" customFormat="1" x14ac:dyDescent="0.3">
      <c r="B36" s="41">
        <f t="shared" si="0"/>
        <v>16</v>
      </c>
      <c r="C36" s="37"/>
      <c r="D36" s="27"/>
      <c r="E36" s="27"/>
      <c r="F36" s="27"/>
      <c r="G36" s="27"/>
      <c r="H36" s="27"/>
      <c r="I36" s="27"/>
      <c r="J36" s="29">
        <f t="shared" si="2"/>
        <v>0</v>
      </c>
      <c r="K36" s="27" t="s">
        <v>438</v>
      </c>
      <c r="L36" s="27" t="s">
        <v>440</v>
      </c>
      <c r="M36" s="27" t="s">
        <v>439</v>
      </c>
      <c r="N36" s="27" t="s">
        <v>439</v>
      </c>
      <c r="O36" s="29">
        <f>IF(J36=0,0,COUNTIF('Tableau CVC'!$BH$482:$BR$1444,'gestionnaire des vues'!J36))</f>
        <v>0</v>
      </c>
    </row>
    <row r="37" spans="2:15" customFormat="1" x14ac:dyDescent="0.3">
      <c r="B37" s="41">
        <f t="shared" si="0"/>
        <v>17</v>
      </c>
      <c r="C37" s="37"/>
      <c r="D37" s="27"/>
      <c r="E37" s="27"/>
      <c r="F37" s="27"/>
      <c r="G37" s="27"/>
      <c r="H37" s="27"/>
      <c r="I37" s="27"/>
      <c r="J37" s="29">
        <f t="shared" ref="J37:J73" si="3">IF(C37=0,0,B37&amp;"_"&amp;D37&amp;E37&amp;F37&amp;G37&amp;"_"&amp;H37&amp;"_"&amp;I37)</f>
        <v>0</v>
      </c>
      <c r="K37" s="27" t="s">
        <v>438</v>
      </c>
      <c r="L37" s="27" t="s">
        <v>440</v>
      </c>
      <c r="M37" s="27" t="s">
        <v>439</v>
      </c>
      <c r="N37" s="27" t="s">
        <v>439</v>
      </c>
      <c r="O37" s="29">
        <f>IF(J37=0,0,COUNTIF('Tableau CVC'!$BH$482:$BR$1444,'gestionnaire des vues'!J37))</f>
        <v>0</v>
      </c>
    </row>
    <row r="38" spans="2:15" customFormat="1" x14ac:dyDescent="0.3">
      <c r="B38" s="41">
        <f t="shared" si="0"/>
        <v>18</v>
      </c>
      <c r="C38" s="37"/>
      <c r="D38" s="27"/>
      <c r="E38" s="27"/>
      <c r="F38" s="27"/>
      <c r="G38" s="27"/>
      <c r="H38" s="27"/>
      <c r="I38" s="27"/>
      <c r="J38" s="29">
        <f t="shared" si="3"/>
        <v>0</v>
      </c>
      <c r="K38" s="27" t="s">
        <v>438</v>
      </c>
      <c r="L38" s="27" t="s">
        <v>440</v>
      </c>
      <c r="M38" s="27" t="s">
        <v>439</v>
      </c>
      <c r="N38" s="27" t="s">
        <v>439</v>
      </c>
      <c r="O38" s="29">
        <f>IF(J38=0,0,COUNTIF('Tableau CVC'!$BH$482:$BR$1444,'gestionnaire des vues'!J38))</f>
        <v>0</v>
      </c>
    </row>
    <row r="39" spans="2:15" customFormat="1" x14ac:dyDescent="0.3">
      <c r="B39" s="41">
        <f t="shared" si="0"/>
        <v>19</v>
      </c>
      <c r="C39" s="37"/>
      <c r="D39" s="27"/>
      <c r="E39" s="27"/>
      <c r="F39" s="27"/>
      <c r="G39" s="27"/>
      <c r="H39" s="27"/>
      <c r="I39" s="27"/>
      <c r="J39" s="29">
        <f t="shared" si="3"/>
        <v>0</v>
      </c>
      <c r="K39" s="27" t="s">
        <v>438</v>
      </c>
      <c r="L39" s="27" t="s">
        <v>440</v>
      </c>
      <c r="M39" s="27" t="s">
        <v>439</v>
      </c>
      <c r="N39" s="27" t="s">
        <v>439</v>
      </c>
      <c r="O39" s="29">
        <f>IF(J39=0,0,COUNTIF('Tableau CVC'!$BH$482:$BR$1444,'gestionnaire des vues'!J39))</f>
        <v>0</v>
      </c>
    </row>
    <row r="40" spans="2:15" customFormat="1" x14ac:dyDescent="0.3">
      <c r="B40" s="41">
        <f t="shared" si="0"/>
        <v>20</v>
      </c>
      <c r="C40" s="37"/>
      <c r="D40" s="27"/>
      <c r="E40" s="27"/>
      <c r="F40" s="27"/>
      <c r="G40" s="27"/>
      <c r="H40" s="27"/>
      <c r="I40" s="27"/>
      <c r="J40" s="180">
        <f t="shared" si="3"/>
        <v>0</v>
      </c>
      <c r="K40" s="27" t="s">
        <v>438</v>
      </c>
      <c r="L40" s="27" t="s">
        <v>440</v>
      </c>
      <c r="M40" s="27" t="s">
        <v>439</v>
      </c>
      <c r="N40" s="27" t="s">
        <v>439</v>
      </c>
      <c r="O40" s="29">
        <f>IF(J40=0,0,COUNTIF('Tableau CVC'!$BH$482:$BR$1444,'gestionnaire des vues'!J40))</f>
        <v>0</v>
      </c>
    </row>
    <row r="41" spans="2:15" customFormat="1" x14ac:dyDescent="0.3">
      <c r="B41" s="41">
        <f t="shared" si="0"/>
        <v>21</v>
      </c>
      <c r="C41" s="37"/>
      <c r="D41" s="27"/>
      <c r="E41" s="27"/>
      <c r="F41" s="27"/>
      <c r="G41" s="27"/>
      <c r="H41" s="27"/>
      <c r="I41" s="27"/>
      <c r="J41" s="29">
        <f t="shared" si="3"/>
        <v>0</v>
      </c>
      <c r="K41" s="27" t="s">
        <v>438</v>
      </c>
      <c r="L41" s="27" t="s">
        <v>440</v>
      </c>
      <c r="M41" s="27" t="s">
        <v>439</v>
      </c>
      <c r="N41" s="27" t="s">
        <v>439</v>
      </c>
      <c r="O41" s="29">
        <f>IF(J41=0,0,COUNTIF('Tableau CVC'!$BH$482:$BR$1444,'gestionnaire des vues'!J41))</f>
        <v>0</v>
      </c>
    </row>
    <row r="42" spans="2:15" customFormat="1" x14ac:dyDescent="0.3">
      <c r="B42" s="41">
        <f t="shared" si="0"/>
        <v>22</v>
      </c>
      <c r="C42" s="37"/>
      <c r="D42" s="27"/>
      <c r="E42" s="27"/>
      <c r="F42" s="27"/>
      <c r="G42" s="27"/>
      <c r="H42" s="27"/>
      <c r="I42" s="27"/>
      <c r="J42" s="29">
        <f t="shared" si="3"/>
        <v>0</v>
      </c>
      <c r="K42" s="27" t="s">
        <v>438</v>
      </c>
      <c r="L42" s="27" t="s">
        <v>440</v>
      </c>
      <c r="M42" s="27" t="s">
        <v>439</v>
      </c>
      <c r="N42" s="27" t="s">
        <v>439</v>
      </c>
      <c r="O42" s="29">
        <f>IF(J42=0,0,COUNTIF('Tableau CVC'!$BH$482:$BR$1444,'gestionnaire des vues'!J42))</f>
        <v>0</v>
      </c>
    </row>
    <row r="43" spans="2:15" customFormat="1" x14ac:dyDescent="0.3">
      <c r="B43" s="41">
        <f t="shared" si="0"/>
        <v>23</v>
      </c>
      <c r="C43" s="37"/>
      <c r="D43" s="27"/>
      <c r="E43" s="27"/>
      <c r="F43" s="27"/>
      <c r="G43" s="27"/>
      <c r="H43" s="27"/>
      <c r="I43" s="27"/>
      <c r="J43" s="29">
        <f t="shared" si="3"/>
        <v>0</v>
      </c>
      <c r="K43" s="27" t="s">
        <v>438</v>
      </c>
      <c r="L43" s="27" t="s">
        <v>440</v>
      </c>
      <c r="M43" s="27" t="s">
        <v>439</v>
      </c>
      <c r="N43" s="27" t="s">
        <v>439</v>
      </c>
      <c r="O43" s="29">
        <f>IF(J43=0,0,COUNTIF('Tableau CVC'!$BH$482:$BR$1444,'gestionnaire des vues'!J43))</f>
        <v>0</v>
      </c>
    </row>
    <row r="44" spans="2:15" customFormat="1" x14ac:dyDescent="0.3">
      <c r="B44" s="41">
        <f t="shared" si="0"/>
        <v>24</v>
      </c>
      <c r="C44" s="37"/>
      <c r="D44" s="27"/>
      <c r="E44" s="27"/>
      <c r="F44" s="27"/>
      <c r="G44" s="27"/>
      <c r="H44" s="27"/>
      <c r="I44" s="27"/>
      <c r="J44" s="29">
        <f t="shared" si="3"/>
        <v>0</v>
      </c>
      <c r="K44" s="27" t="s">
        <v>438</v>
      </c>
      <c r="L44" s="27" t="s">
        <v>440</v>
      </c>
      <c r="M44" s="27" t="s">
        <v>439</v>
      </c>
      <c r="N44" s="27" t="s">
        <v>439</v>
      </c>
      <c r="O44" s="29">
        <f>IF(J44=0,0,COUNTIF('Tableau CVC'!$BH$482:$BR$1444,'gestionnaire des vues'!J44))</f>
        <v>0</v>
      </c>
    </row>
    <row r="45" spans="2:15" customFormat="1" x14ac:dyDescent="0.3">
      <c r="B45" s="41">
        <f t="shared" si="0"/>
        <v>25</v>
      </c>
      <c r="C45" s="37"/>
      <c r="D45" s="27"/>
      <c r="E45" s="27"/>
      <c r="F45" s="27"/>
      <c r="G45" s="27"/>
      <c r="H45" s="27"/>
      <c r="I45" s="27"/>
      <c r="J45" s="29">
        <f t="shared" si="3"/>
        <v>0</v>
      </c>
      <c r="K45" s="27" t="s">
        <v>438</v>
      </c>
      <c r="L45" s="27" t="s">
        <v>440</v>
      </c>
      <c r="M45" s="27" t="s">
        <v>439</v>
      </c>
      <c r="N45" s="27" t="s">
        <v>439</v>
      </c>
      <c r="O45" s="29">
        <f>IF(J45=0,0,COUNTIF('Tableau CVC'!$BH$482:$BR$1444,'gestionnaire des vues'!J45))</f>
        <v>0</v>
      </c>
    </row>
    <row r="46" spans="2:15" customFormat="1" x14ac:dyDescent="0.3">
      <c r="B46" s="41">
        <f t="shared" si="0"/>
        <v>26</v>
      </c>
      <c r="C46" s="37"/>
      <c r="D46" s="27"/>
      <c r="E46" s="27"/>
      <c r="F46" s="27"/>
      <c r="G46" s="27"/>
      <c r="H46" s="27"/>
      <c r="I46" s="27"/>
      <c r="J46" s="29">
        <f t="shared" si="3"/>
        <v>0</v>
      </c>
      <c r="K46" s="27" t="s">
        <v>438</v>
      </c>
      <c r="L46" s="27" t="s">
        <v>440</v>
      </c>
      <c r="M46" s="27" t="s">
        <v>439</v>
      </c>
      <c r="N46" s="27" t="s">
        <v>439</v>
      </c>
      <c r="O46" s="29">
        <f>IF(J46=0,0,COUNTIF('Tableau CVC'!$BH$482:$BR$1444,'gestionnaire des vues'!J46))</f>
        <v>0</v>
      </c>
    </row>
    <row r="47" spans="2:15" customFormat="1" x14ac:dyDescent="0.3">
      <c r="B47" s="41">
        <f t="shared" si="0"/>
        <v>27</v>
      </c>
      <c r="C47" s="37"/>
      <c r="D47" s="27"/>
      <c r="E47" s="27"/>
      <c r="F47" s="27"/>
      <c r="G47" s="27"/>
      <c r="H47" s="27"/>
      <c r="I47" s="27"/>
      <c r="J47" s="29">
        <f t="shared" si="3"/>
        <v>0</v>
      </c>
      <c r="K47" s="27" t="s">
        <v>438</v>
      </c>
      <c r="L47" s="27" t="s">
        <v>440</v>
      </c>
      <c r="M47" s="27" t="s">
        <v>439</v>
      </c>
      <c r="N47" s="27" t="s">
        <v>439</v>
      </c>
      <c r="O47" s="29">
        <f>IF(J47=0,0,COUNTIF('Tableau CVC'!$BH$482:$BR$1444,'gestionnaire des vues'!J47))</f>
        <v>0</v>
      </c>
    </row>
    <row r="48" spans="2:15" customFormat="1" x14ac:dyDescent="0.3">
      <c r="B48" s="41">
        <f t="shared" si="0"/>
        <v>28</v>
      </c>
      <c r="C48" s="37"/>
      <c r="D48" s="27"/>
      <c r="E48" s="27"/>
      <c r="F48" s="27"/>
      <c r="G48" s="27"/>
      <c r="H48" s="27"/>
      <c r="I48" s="27"/>
      <c r="J48" s="29">
        <f t="shared" si="3"/>
        <v>0</v>
      </c>
      <c r="K48" s="27" t="s">
        <v>438</v>
      </c>
      <c r="L48" s="27" t="s">
        <v>440</v>
      </c>
      <c r="M48" s="27" t="s">
        <v>439</v>
      </c>
      <c r="N48" s="27" t="s">
        <v>439</v>
      </c>
      <c r="O48" s="29">
        <f>IF(J48=0,0,COUNTIF('Tableau CVC'!$BH$482:$BR$1444,'gestionnaire des vues'!J48))</f>
        <v>0</v>
      </c>
    </row>
    <row r="49" spans="2:15" customFormat="1" x14ac:dyDescent="0.3">
      <c r="B49" s="41">
        <f t="shared" si="0"/>
        <v>29</v>
      </c>
      <c r="C49" s="37"/>
      <c r="D49" s="27"/>
      <c r="E49" s="27"/>
      <c r="F49" s="27"/>
      <c r="G49" s="27"/>
      <c r="H49" s="27"/>
      <c r="I49" s="27"/>
      <c r="J49" s="29">
        <f t="shared" si="3"/>
        <v>0</v>
      </c>
      <c r="K49" s="27" t="s">
        <v>438</v>
      </c>
      <c r="L49" s="27" t="s">
        <v>440</v>
      </c>
      <c r="M49" s="27" t="s">
        <v>439</v>
      </c>
      <c r="N49" s="27" t="s">
        <v>439</v>
      </c>
      <c r="O49" s="29">
        <f>IF(J49=0,0,COUNTIF('Tableau CVC'!$BH$482:$BR$1444,'gestionnaire des vues'!J49))</f>
        <v>0</v>
      </c>
    </row>
    <row r="50" spans="2:15" customFormat="1" x14ac:dyDescent="0.3">
      <c r="B50" s="41">
        <f t="shared" si="0"/>
        <v>30</v>
      </c>
      <c r="C50" s="37"/>
      <c r="D50" s="27"/>
      <c r="E50" s="27"/>
      <c r="F50" s="27"/>
      <c r="G50" s="27"/>
      <c r="H50" s="27"/>
      <c r="I50" s="27"/>
      <c r="J50" s="29">
        <f t="shared" si="3"/>
        <v>0</v>
      </c>
      <c r="K50" s="27" t="s">
        <v>438</v>
      </c>
      <c r="L50" s="27" t="s">
        <v>440</v>
      </c>
      <c r="M50" s="27" t="s">
        <v>439</v>
      </c>
      <c r="N50" s="27" t="s">
        <v>439</v>
      </c>
      <c r="O50" s="29">
        <f>IF(J50=0,0,COUNTIF('Tableau CVC'!$BH$482:$BR$1444,'gestionnaire des vues'!J50))</f>
        <v>0</v>
      </c>
    </row>
    <row r="51" spans="2:15" customFormat="1" x14ac:dyDescent="0.3">
      <c r="B51" s="41">
        <f t="shared" si="0"/>
        <v>31</v>
      </c>
      <c r="C51" s="37"/>
      <c r="D51" s="27"/>
      <c r="E51" s="27"/>
      <c r="F51" s="27"/>
      <c r="G51" s="27"/>
      <c r="H51" s="27"/>
      <c r="I51" s="27"/>
      <c r="J51" s="29">
        <f t="shared" si="3"/>
        <v>0</v>
      </c>
      <c r="K51" s="27" t="s">
        <v>438</v>
      </c>
      <c r="L51" s="27" t="s">
        <v>440</v>
      </c>
      <c r="M51" s="27" t="s">
        <v>439</v>
      </c>
      <c r="N51" s="27" t="s">
        <v>439</v>
      </c>
      <c r="O51" s="29">
        <f>IF(J51=0,0,COUNTIF('Tableau CVC'!$BH$482:$BR$1444,'gestionnaire des vues'!J51))</f>
        <v>0</v>
      </c>
    </row>
    <row r="52" spans="2:15" customFormat="1" x14ac:dyDescent="0.3">
      <c r="B52" s="41">
        <f t="shared" si="0"/>
        <v>32</v>
      </c>
      <c r="C52" s="37"/>
      <c r="D52" s="27"/>
      <c r="E52" s="27"/>
      <c r="F52" s="27"/>
      <c r="G52" s="27"/>
      <c r="H52" s="27"/>
      <c r="I52" s="27"/>
      <c r="J52" s="29">
        <f t="shared" si="3"/>
        <v>0</v>
      </c>
      <c r="K52" s="27" t="s">
        <v>438</v>
      </c>
      <c r="L52" s="27" t="s">
        <v>440</v>
      </c>
      <c r="M52" s="27" t="s">
        <v>439</v>
      </c>
      <c r="N52" s="27" t="s">
        <v>439</v>
      </c>
      <c r="O52" s="29">
        <f>IF(J52=0,0,COUNTIF('Tableau CVC'!$BH$482:$BR$1444,'gestionnaire des vues'!J52))</f>
        <v>0</v>
      </c>
    </row>
    <row r="53" spans="2:15" customFormat="1" x14ac:dyDescent="0.3">
      <c r="B53" s="41">
        <f t="shared" si="0"/>
        <v>33</v>
      </c>
      <c r="C53" s="37"/>
      <c r="D53" s="27"/>
      <c r="E53" s="27"/>
      <c r="F53" s="27"/>
      <c r="G53" s="27"/>
      <c r="H53" s="27"/>
      <c r="I53" s="27"/>
      <c r="J53" s="29">
        <f t="shared" si="3"/>
        <v>0</v>
      </c>
      <c r="K53" s="27" t="s">
        <v>438</v>
      </c>
      <c r="L53" s="27" t="s">
        <v>440</v>
      </c>
      <c r="M53" s="27" t="s">
        <v>439</v>
      </c>
      <c r="N53" s="27" t="s">
        <v>439</v>
      </c>
      <c r="O53" s="29">
        <f>IF(J53=0,0,COUNTIF('Tableau CVC'!$BH$482:$BR$1444,'gestionnaire des vues'!J53))</f>
        <v>0</v>
      </c>
    </row>
    <row r="54" spans="2:15" customFormat="1" x14ac:dyDescent="0.3">
      <c r="B54" s="41">
        <f t="shared" si="0"/>
        <v>34</v>
      </c>
      <c r="C54" s="37"/>
      <c r="D54" s="27"/>
      <c r="E54" s="27"/>
      <c r="F54" s="27"/>
      <c r="G54" s="27"/>
      <c r="H54" s="27"/>
      <c r="I54" s="27"/>
      <c r="J54" s="29">
        <f t="shared" si="3"/>
        <v>0</v>
      </c>
      <c r="K54" s="27" t="s">
        <v>438</v>
      </c>
      <c r="L54" s="27" t="s">
        <v>440</v>
      </c>
      <c r="M54" s="27" t="s">
        <v>439</v>
      </c>
      <c r="N54" s="27" t="s">
        <v>439</v>
      </c>
      <c r="O54" s="29">
        <f>IF(J54=0,0,COUNTIF('Tableau CVC'!$BH$482:$BR$1444,'gestionnaire des vues'!J54))</f>
        <v>0</v>
      </c>
    </row>
    <row r="55" spans="2:15" customFormat="1" x14ac:dyDescent="0.3">
      <c r="B55" s="41">
        <f t="shared" si="0"/>
        <v>35</v>
      </c>
      <c r="C55" s="37"/>
      <c r="D55" s="27"/>
      <c r="E55" s="27"/>
      <c r="F55" s="27"/>
      <c r="G55" s="27"/>
      <c r="H55" s="27"/>
      <c r="I55" s="27"/>
      <c r="J55" s="29">
        <f t="shared" si="3"/>
        <v>0</v>
      </c>
      <c r="K55" s="27" t="s">
        <v>438</v>
      </c>
      <c r="L55" s="27" t="s">
        <v>440</v>
      </c>
      <c r="M55" s="27" t="s">
        <v>439</v>
      </c>
      <c r="N55" s="27" t="s">
        <v>439</v>
      </c>
      <c r="O55" s="29">
        <f>IF(J55=0,0,COUNTIF('Tableau CVC'!$BH$482:$BR$1444,'gestionnaire des vues'!J55))</f>
        <v>0</v>
      </c>
    </row>
    <row r="56" spans="2:15" customFormat="1" x14ac:dyDescent="0.3">
      <c r="B56" s="41">
        <f t="shared" si="0"/>
        <v>36</v>
      </c>
      <c r="C56" s="37"/>
      <c r="D56" s="27"/>
      <c r="E56" s="27"/>
      <c r="F56" s="27"/>
      <c r="G56" s="27"/>
      <c r="H56" s="27"/>
      <c r="I56" s="27"/>
      <c r="J56" s="29">
        <f t="shared" si="3"/>
        <v>0</v>
      </c>
      <c r="K56" s="27" t="s">
        <v>438</v>
      </c>
      <c r="L56" s="27" t="s">
        <v>440</v>
      </c>
      <c r="M56" s="27" t="s">
        <v>439</v>
      </c>
      <c r="N56" s="27" t="s">
        <v>439</v>
      </c>
      <c r="O56" s="29">
        <f>IF(J56=0,0,COUNTIF('Tableau CVC'!$BH$482:$BR$1444,'gestionnaire des vues'!J56))</f>
        <v>0</v>
      </c>
    </row>
    <row r="57" spans="2:15" customFormat="1" x14ac:dyDescent="0.3">
      <c r="B57" s="41">
        <f t="shared" si="0"/>
        <v>37</v>
      </c>
      <c r="C57" s="37"/>
      <c r="D57" s="27"/>
      <c r="E57" s="27"/>
      <c r="F57" s="27"/>
      <c r="G57" s="27"/>
      <c r="H57" s="27"/>
      <c r="I57" s="27"/>
      <c r="J57" s="29">
        <f t="shared" si="3"/>
        <v>0</v>
      </c>
      <c r="K57" s="27" t="s">
        <v>438</v>
      </c>
      <c r="L57" s="27" t="s">
        <v>440</v>
      </c>
      <c r="M57" s="27" t="s">
        <v>439</v>
      </c>
      <c r="N57" s="27" t="s">
        <v>439</v>
      </c>
      <c r="O57" s="29">
        <f>IF(J57=0,0,COUNTIF('Tableau CVC'!$BH$482:$BR$1444,'gestionnaire des vues'!J57))</f>
        <v>0</v>
      </c>
    </row>
    <row r="58" spans="2:15" customFormat="1" x14ac:dyDescent="0.3">
      <c r="B58" s="41">
        <f t="shared" si="0"/>
        <v>38</v>
      </c>
      <c r="C58" s="37"/>
      <c r="D58" s="27"/>
      <c r="E58" s="27"/>
      <c r="F58" s="27"/>
      <c r="G58" s="27"/>
      <c r="H58" s="27"/>
      <c r="I58" s="27"/>
      <c r="J58" s="29">
        <f t="shared" si="3"/>
        <v>0</v>
      </c>
      <c r="K58" s="27" t="s">
        <v>438</v>
      </c>
      <c r="L58" s="27" t="s">
        <v>440</v>
      </c>
      <c r="M58" s="27" t="s">
        <v>439</v>
      </c>
      <c r="N58" s="27" t="s">
        <v>439</v>
      </c>
      <c r="O58" s="29">
        <f>IF(J58=0,0,COUNTIF('Tableau CVC'!$BH$482:$BR$1444,'gestionnaire des vues'!J58))</f>
        <v>0</v>
      </c>
    </row>
    <row r="59" spans="2:15" customFormat="1" x14ac:dyDescent="0.3">
      <c r="B59" s="41">
        <f t="shared" si="0"/>
        <v>39</v>
      </c>
      <c r="C59" s="37"/>
      <c r="D59" s="27"/>
      <c r="E59" s="27"/>
      <c r="F59" s="27"/>
      <c r="G59" s="27"/>
      <c r="H59" s="27"/>
      <c r="I59" s="27"/>
      <c r="J59" s="29">
        <f t="shared" si="3"/>
        <v>0</v>
      </c>
      <c r="K59" s="27" t="s">
        <v>438</v>
      </c>
      <c r="L59" s="27" t="s">
        <v>440</v>
      </c>
      <c r="M59" s="27" t="s">
        <v>439</v>
      </c>
      <c r="N59" s="27" t="s">
        <v>439</v>
      </c>
      <c r="O59" s="29">
        <f>IF(J59=0,0,COUNTIF('Tableau CVC'!$BH$482:$BR$1444,'gestionnaire des vues'!J59))</f>
        <v>0</v>
      </c>
    </row>
    <row r="60" spans="2:15" customFormat="1" x14ac:dyDescent="0.3">
      <c r="B60" s="41">
        <f t="shared" si="0"/>
        <v>40</v>
      </c>
      <c r="C60" s="37"/>
      <c r="D60" s="27"/>
      <c r="E60" s="27"/>
      <c r="F60" s="27"/>
      <c r="G60" s="27"/>
      <c r="H60" s="27"/>
      <c r="I60" s="27"/>
      <c r="J60" s="29">
        <f t="shared" si="3"/>
        <v>0</v>
      </c>
      <c r="K60" s="27" t="s">
        <v>438</v>
      </c>
      <c r="L60" s="27" t="s">
        <v>440</v>
      </c>
      <c r="M60" s="27" t="s">
        <v>439</v>
      </c>
      <c r="N60" s="27" t="s">
        <v>439</v>
      </c>
      <c r="O60" s="29">
        <f>IF(J60=0,0,COUNTIF('Tableau CVC'!$BH$482:$BR$1444,'gestionnaire des vues'!J60))</f>
        <v>0</v>
      </c>
    </row>
    <row r="61" spans="2:15" customFormat="1" x14ac:dyDescent="0.3">
      <c r="B61" s="41">
        <f t="shared" si="0"/>
        <v>41</v>
      </c>
      <c r="C61" s="37"/>
      <c r="D61" s="27"/>
      <c r="E61" s="27"/>
      <c r="F61" s="27"/>
      <c r="G61" s="27"/>
      <c r="H61" s="27"/>
      <c r="I61" s="27"/>
      <c r="J61" s="29">
        <f t="shared" si="3"/>
        <v>0</v>
      </c>
      <c r="K61" s="27" t="s">
        <v>438</v>
      </c>
      <c r="L61" s="27" t="s">
        <v>440</v>
      </c>
      <c r="M61" s="27" t="s">
        <v>439</v>
      </c>
      <c r="N61" s="27" t="s">
        <v>439</v>
      </c>
      <c r="O61" s="29">
        <f>IF(J61=0,0,COUNTIF('Tableau CVC'!$BH$482:$BR$1444,'gestionnaire des vues'!J61))</f>
        <v>0</v>
      </c>
    </row>
    <row r="62" spans="2:15" customFormat="1" x14ac:dyDescent="0.3">
      <c r="B62" s="41">
        <f t="shared" si="0"/>
        <v>42</v>
      </c>
      <c r="C62" s="37"/>
      <c r="D62" s="27"/>
      <c r="E62" s="27"/>
      <c r="F62" s="27"/>
      <c r="G62" s="27"/>
      <c r="H62" s="27"/>
      <c r="I62" s="27"/>
      <c r="J62" s="29">
        <f t="shared" si="3"/>
        <v>0</v>
      </c>
      <c r="K62" s="27" t="s">
        <v>438</v>
      </c>
      <c r="L62" s="27" t="s">
        <v>440</v>
      </c>
      <c r="M62" s="27" t="s">
        <v>439</v>
      </c>
      <c r="N62" s="27" t="s">
        <v>439</v>
      </c>
      <c r="O62" s="29">
        <f>IF(J62=0,0,COUNTIF('Tableau CVC'!$BH$482:$BR$1444,'gestionnaire des vues'!J62))</f>
        <v>0</v>
      </c>
    </row>
    <row r="63" spans="2:15" customFormat="1" x14ac:dyDescent="0.3">
      <c r="B63" s="41">
        <f t="shared" si="0"/>
        <v>43</v>
      </c>
      <c r="C63" s="37"/>
      <c r="D63" s="27"/>
      <c r="E63" s="27"/>
      <c r="F63" s="27"/>
      <c r="G63" s="27"/>
      <c r="H63" s="27"/>
      <c r="I63" s="27"/>
      <c r="J63" s="29">
        <f t="shared" si="3"/>
        <v>0</v>
      </c>
      <c r="K63" s="27" t="s">
        <v>438</v>
      </c>
      <c r="L63" s="27" t="s">
        <v>440</v>
      </c>
      <c r="M63" s="27" t="s">
        <v>439</v>
      </c>
      <c r="N63" s="27" t="s">
        <v>439</v>
      </c>
      <c r="O63" s="29">
        <f>IF(J63=0,0,COUNTIF('Tableau CVC'!$BH$482:$BR$1444,'gestionnaire des vues'!J63))</f>
        <v>0</v>
      </c>
    </row>
    <row r="64" spans="2:15" customFormat="1" x14ac:dyDescent="0.3">
      <c r="B64" s="41">
        <f t="shared" si="0"/>
        <v>44</v>
      </c>
      <c r="C64" s="37"/>
      <c r="D64" s="27"/>
      <c r="E64" s="27"/>
      <c r="F64" s="27"/>
      <c r="G64" s="27"/>
      <c r="H64" s="27"/>
      <c r="I64" s="27"/>
      <c r="J64" s="29">
        <f t="shared" si="3"/>
        <v>0</v>
      </c>
      <c r="K64" s="27" t="s">
        <v>438</v>
      </c>
      <c r="L64" s="27" t="s">
        <v>440</v>
      </c>
      <c r="M64" s="27" t="s">
        <v>439</v>
      </c>
      <c r="N64" s="27" t="s">
        <v>439</v>
      </c>
      <c r="O64" s="29">
        <f>IF(J64=0,0,COUNTIF('Tableau CVC'!$BH$482:$BR$1444,'gestionnaire des vues'!J64))</f>
        <v>0</v>
      </c>
    </row>
    <row r="65" spans="1:15" customFormat="1" x14ac:dyDescent="0.3">
      <c r="B65" s="41">
        <f t="shared" si="0"/>
        <v>45</v>
      </c>
      <c r="C65" s="37"/>
      <c r="D65" s="27"/>
      <c r="E65" s="27"/>
      <c r="F65" s="27"/>
      <c r="G65" s="27"/>
      <c r="H65" s="27"/>
      <c r="I65" s="27"/>
      <c r="J65" s="29">
        <f t="shared" si="3"/>
        <v>0</v>
      </c>
      <c r="K65" s="27" t="s">
        <v>438</v>
      </c>
      <c r="L65" s="27" t="s">
        <v>440</v>
      </c>
      <c r="M65" s="27" t="s">
        <v>439</v>
      </c>
      <c r="N65" s="27" t="s">
        <v>439</v>
      </c>
      <c r="O65" s="29">
        <f>IF(J65=0,0,COUNTIF('Tableau CVC'!$BH$482:$BR$1444,'gestionnaire des vues'!J65))</f>
        <v>0</v>
      </c>
    </row>
    <row r="66" spans="1:15" customFormat="1" x14ac:dyDescent="0.3">
      <c r="B66" s="41">
        <f t="shared" si="0"/>
        <v>46</v>
      </c>
      <c r="C66" s="37"/>
      <c r="D66" s="27"/>
      <c r="E66" s="27"/>
      <c r="F66" s="27"/>
      <c r="G66" s="27"/>
      <c r="H66" s="27"/>
      <c r="I66" s="27"/>
      <c r="J66" s="29">
        <f t="shared" si="3"/>
        <v>0</v>
      </c>
      <c r="K66" s="27" t="s">
        <v>438</v>
      </c>
      <c r="L66" s="27" t="s">
        <v>440</v>
      </c>
      <c r="M66" s="27" t="s">
        <v>439</v>
      </c>
      <c r="N66" s="27" t="s">
        <v>439</v>
      </c>
      <c r="O66" s="29">
        <f>IF(J66=0,0,COUNTIF('Tableau CVC'!$BH$482:$BR$1444,'gestionnaire des vues'!J66))</f>
        <v>0</v>
      </c>
    </row>
    <row r="67" spans="1:15" customFormat="1" x14ac:dyDescent="0.3">
      <c r="B67" s="41">
        <f t="shared" si="0"/>
        <v>47</v>
      </c>
      <c r="C67" s="37"/>
      <c r="D67" s="27"/>
      <c r="E67" s="27"/>
      <c r="F67" s="27"/>
      <c r="G67" s="27"/>
      <c r="H67" s="27"/>
      <c r="I67" s="27"/>
      <c r="J67" s="29">
        <f t="shared" si="3"/>
        <v>0</v>
      </c>
      <c r="K67" s="27" t="s">
        <v>438</v>
      </c>
      <c r="L67" s="27" t="s">
        <v>440</v>
      </c>
      <c r="M67" s="27" t="s">
        <v>439</v>
      </c>
      <c r="N67" s="27" t="s">
        <v>439</v>
      </c>
      <c r="O67" s="29">
        <f>IF(J67=0,0,COUNTIF('Tableau CVC'!$BH$482:$BR$1444,'gestionnaire des vues'!J67))</f>
        <v>0</v>
      </c>
    </row>
    <row r="68" spans="1:15" customFormat="1" x14ac:dyDescent="0.3">
      <c r="B68" s="41">
        <f t="shared" si="0"/>
        <v>48</v>
      </c>
      <c r="C68" s="37"/>
      <c r="D68" s="27"/>
      <c r="E68" s="27"/>
      <c r="F68" s="27"/>
      <c r="G68" s="27"/>
      <c r="H68" s="27"/>
      <c r="I68" s="27"/>
      <c r="J68" s="29">
        <f t="shared" si="3"/>
        <v>0</v>
      </c>
      <c r="K68" s="27" t="s">
        <v>438</v>
      </c>
      <c r="L68" s="27" t="s">
        <v>440</v>
      </c>
      <c r="M68" s="27" t="s">
        <v>439</v>
      </c>
      <c r="N68" s="27" t="s">
        <v>439</v>
      </c>
      <c r="O68" s="29">
        <f>IF(J68=0,0,COUNTIF('Tableau CVC'!$BH$482:$BR$1444,'gestionnaire des vues'!J68))</f>
        <v>0</v>
      </c>
    </row>
    <row r="69" spans="1:15" customFormat="1" x14ac:dyDescent="0.3">
      <c r="B69" s="41">
        <f t="shared" si="0"/>
        <v>49</v>
      </c>
      <c r="C69" s="37"/>
      <c r="D69" s="27"/>
      <c r="E69" s="27"/>
      <c r="F69" s="27"/>
      <c r="G69" s="27"/>
      <c r="H69" s="27"/>
      <c r="I69" s="27"/>
      <c r="J69" s="29">
        <f t="shared" si="3"/>
        <v>0</v>
      </c>
      <c r="K69" s="27" t="s">
        <v>438</v>
      </c>
      <c r="L69" s="27" t="s">
        <v>440</v>
      </c>
      <c r="M69" s="27" t="s">
        <v>439</v>
      </c>
      <c r="N69" s="27" t="s">
        <v>439</v>
      </c>
      <c r="O69" s="29">
        <f>IF(J69=0,0,COUNTIF('Tableau CVC'!$BH$482:$BR$1444,'gestionnaire des vues'!J69))</f>
        <v>0</v>
      </c>
    </row>
    <row r="70" spans="1:15" customFormat="1" x14ac:dyDescent="0.3">
      <c r="B70" s="41">
        <f t="shared" si="0"/>
        <v>50</v>
      </c>
      <c r="C70" s="37"/>
      <c r="D70" s="27"/>
      <c r="E70" s="27"/>
      <c r="F70" s="27"/>
      <c r="G70" s="27"/>
      <c r="H70" s="27"/>
      <c r="I70" s="27"/>
      <c r="J70" s="29">
        <f t="shared" si="3"/>
        <v>0</v>
      </c>
      <c r="K70" s="27" t="s">
        <v>438</v>
      </c>
      <c r="L70" s="27" t="s">
        <v>440</v>
      </c>
      <c r="M70" s="27" t="s">
        <v>439</v>
      </c>
      <c r="N70" s="27" t="s">
        <v>439</v>
      </c>
      <c r="O70" s="29">
        <f>IF(J70=0,0,COUNTIF('Tableau CVC'!$BH$482:$BR$1444,'gestionnaire des vues'!J70))</f>
        <v>0</v>
      </c>
    </row>
    <row r="71" spans="1:15" customFormat="1" x14ac:dyDescent="0.3">
      <c r="B71" s="41">
        <f t="shared" si="0"/>
        <v>51</v>
      </c>
      <c r="C71" s="37"/>
      <c r="D71" s="27"/>
      <c r="E71" s="27"/>
      <c r="F71" s="27"/>
      <c r="G71" s="27"/>
      <c r="H71" s="27"/>
      <c r="I71" s="27"/>
      <c r="J71" s="29">
        <f t="shared" si="3"/>
        <v>0</v>
      </c>
      <c r="K71" s="27" t="s">
        <v>438</v>
      </c>
      <c r="L71" s="27" t="s">
        <v>440</v>
      </c>
      <c r="M71" s="27" t="s">
        <v>439</v>
      </c>
      <c r="N71" s="27" t="s">
        <v>439</v>
      </c>
      <c r="O71" s="29">
        <f>IF(J71=0,0,COUNTIF('Tableau CVC'!$BH$482:$BR$1444,'gestionnaire des vues'!J71))</f>
        <v>0</v>
      </c>
    </row>
    <row r="72" spans="1:15" customFormat="1" x14ac:dyDescent="0.3">
      <c r="B72" s="41">
        <f t="shared" si="0"/>
        <v>52</v>
      </c>
      <c r="C72" s="37"/>
      <c r="D72" s="27"/>
      <c r="E72" s="27"/>
      <c r="F72" s="27"/>
      <c r="G72" s="27"/>
      <c r="H72" s="27"/>
      <c r="I72" s="27"/>
      <c r="J72" s="29">
        <f t="shared" si="3"/>
        <v>0</v>
      </c>
      <c r="K72" s="27" t="s">
        <v>438</v>
      </c>
      <c r="L72" s="27" t="s">
        <v>440</v>
      </c>
      <c r="M72" s="27" t="s">
        <v>439</v>
      </c>
      <c r="N72" s="27" t="s">
        <v>439</v>
      </c>
      <c r="O72" s="29">
        <f>IF(J72=0,0,COUNTIF('Tableau CVC'!$BH$482:$BR$1444,'gestionnaire des vues'!J72))</f>
        <v>0</v>
      </c>
    </row>
    <row r="73" spans="1:15" customFormat="1" x14ac:dyDescent="0.3">
      <c r="B73" s="41">
        <f t="shared" si="0"/>
        <v>53</v>
      </c>
      <c r="C73" s="37"/>
      <c r="D73" s="27"/>
      <c r="E73" s="27"/>
      <c r="F73" s="27"/>
      <c r="G73" s="27"/>
      <c r="H73" s="27"/>
      <c r="I73" s="27"/>
      <c r="J73" s="29">
        <f t="shared" si="3"/>
        <v>0</v>
      </c>
      <c r="K73" s="27" t="s">
        <v>438</v>
      </c>
      <c r="L73" s="27" t="s">
        <v>440</v>
      </c>
      <c r="M73" s="27" t="s">
        <v>439</v>
      </c>
      <c r="N73" s="27" t="s">
        <v>439</v>
      </c>
      <c r="O73" s="29">
        <f>IF(J73=0,0,COUNTIF('Tableau CVC'!$BH$482:$BR$1444,'gestionnaire des vues'!J73))</f>
        <v>0</v>
      </c>
    </row>
    <row r="74" spans="1:15" customFormat="1" x14ac:dyDescent="0.3">
      <c r="B74" s="41">
        <f t="shared" si="0"/>
        <v>54</v>
      </c>
      <c r="C74" s="37"/>
      <c r="D74" s="27"/>
      <c r="E74" s="27"/>
      <c r="F74" s="27"/>
      <c r="G74" s="27"/>
      <c r="H74" s="27"/>
      <c r="I74" s="27"/>
      <c r="J74" s="29">
        <f>IF(C74=0,0,B74&amp;"_"&amp;D74&amp;E74&amp;F74&amp;G74&amp;"_"&amp;H74&amp;"_"&amp;I74)</f>
        <v>0</v>
      </c>
      <c r="K74" s="27" t="s">
        <v>438</v>
      </c>
      <c r="L74" s="27" t="s">
        <v>440</v>
      </c>
      <c r="M74" s="27" t="s">
        <v>439</v>
      </c>
      <c r="N74" s="27" t="s">
        <v>439</v>
      </c>
      <c r="O74" s="29">
        <f>IF(J74=0,0,COUNTIF('Tableau CVC'!$BH$482:$BR$1444,'gestionnaire des vues'!J74))</f>
        <v>0</v>
      </c>
    </row>
    <row r="75" spans="1:15" customFormat="1" x14ac:dyDescent="0.3">
      <c r="B75" s="41">
        <f t="shared" si="0"/>
        <v>55</v>
      </c>
      <c r="C75" s="37"/>
      <c r="D75" s="27"/>
      <c r="E75" s="27"/>
      <c r="F75" s="27"/>
      <c r="G75" s="27"/>
      <c r="H75" s="27"/>
      <c r="I75" s="27"/>
      <c r="J75" s="29">
        <f>IF(C75=0,0,B75&amp;"_"&amp;D75&amp;E75&amp;F75&amp;G75&amp;"_"&amp;H75&amp;"_"&amp;I75)</f>
        <v>0</v>
      </c>
      <c r="K75" s="27" t="s">
        <v>438</v>
      </c>
      <c r="L75" s="27" t="s">
        <v>440</v>
      </c>
      <c r="M75" s="27" t="s">
        <v>440</v>
      </c>
      <c r="N75" s="27" t="s">
        <v>439</v>
      </c>
      <c r="O75" s="29">
        <f>IF(J75=0,0,COUNTIF('Tableau CVC'!$BH$482:$BR$1444,'gestionnaire des vues'!J75))</f>
        <v>0</v>
      </c>
    </row>
    <row r="76" spans="1:15" customFormat="1" x14ac:dyDescent="0.3">
      <c r="B76" s="41" t="e">
        <f>#REF!+1</f>
        <v>#REF!</v>
      </c>
      <c r="C76" s="37"/>
      <c r="D76" s="27"/>
      <c r="E76" s="27"/>
      <c r="F76" s="27"/>
      <c r="G76" s="27"/>
      <c r="H76" s="27"/>
      <c r="I76" s="27"/>
      <c r="J76" s="29">
        <f>IF(C76=0,0,B76&amp;"_"&amp;D76&amp;E76&amp;F76&amp;G76&amp;"_"&amp;H76&amp;"_"&amp;I76)</f>
        <v>0</v>
      </c>
      <c r="K76" s="27" t="s">
        <v>438</v>
      </c>
      <c r="L76" s="27" t="s">
        <v>440</v>
      </c>
      <c r="M76" s="27" t="s">
        <v>439</v>
      </c>
      <c r="N76" s="27" t="s">
        <v>439</v>
      </c>
      <c r="O76" s="29">
        <f>IF(J76=0,0,COUNTIF('Tableau CVC'!$BH$1444:$BR$1444,'gestionnaire des vues'!J76))</f>
        <v>0</v>
      </c>
    </row>
    <row r="77" spans="1:15" customFormat="1" x14ac:dyDescent="0.3">
      <c r="A77" s="17" t="s">
        <v>32</v>
      </c>
      <c r="B77" s="16"/>
      <c r="C77" s="16"/>
      <c r="D77" s="16"/>
      <c r="E77" s="16"/>
      <c r="F77" s="16"/>
      <c r="G77" s="16"/>
      <c r="H77" s="16"/>
      <c r="I77" s="16"/>
      <c r="J77" s="16"/>
      <c r="K77" s="16"/>
      <c r="L77" s="16"/>
      <c r="M77" s="16"/>
      <c r="N77" s="16"/>
      <c r="O77" s="16"/>
    </row>
    <row r="482" spans="4:21" x14ac:dyDescent="0.3">
      <c r="D482" s="26" t="s">
        <v>1145</v>
      </c>
      <c r="E482" s="26" t="s">
        <v>1149</v>
      </c>
      <c r="G482" s="26">
        <v>1</v>
      </c>
      <c r="Q482" s="26" t="s">
        <v>663</v>
      </c>
      <c r="U482" s="26" t="s">
        <v>1157</v>
      </c>
    </row>
    <row r="483" spans="4:21" x14ac:dyDescent="0.3">
      <c r="D483" s="26" t="s">
        <v>1146</v>
      </c>
      <c r="E483" s="26" t="s">
        <v>1150</v>
      </c>
      <c r="J483" s="26">
        <v>20</v>
      </c>
      <c r="Q483" s="26" t="s">
        <v>663</v>
      </c>
      <c r="U483" s="26" t="s">
        <v>1158</v>
      </c>
    </row>
    <row r="484" spans="4:21" x14ac:dyDescent="0.3">
      <c r="D484" s="26" t="s">
        <v>1147</v>
      </c>
      <c r="E484" s="26" t="s">
        <v>1151</v>
      </c>
      <c r="J484" s="26">
        <v>20</v>
      </c>
      <c r="Q484" s="26" t="s">
        <v>663</v>
      </c>
      <c r="U484" s="26" t="s">
        <v>1159</v>
      </c>
    </row>
    <row r="485" spans="4:21" x14ac:dyDescent="0.3">
      <c r="D485" s="26" t="s">
        <v>1148</v>
      </c>
      <c r="E485" s="26" t="s">
        <v>1152</v>
      </c>
      <c r="J485" s="26">
        <v>20</v>
      </c>
      <c r="Q485" s="26" t="s">
        <v>663</v>
      </c>
      <c r="U485" s="26" t="s">
        <v>1160</v>
      </c>
    </row>
    <row r="486" spans="4:21" x14ac:dyDescent="0.3">
      <c r="D486" s="26" t="s">
        <v>1155</v>
      </c>
      <c r="E486" s="26" t="s">
        <v>1153</v>
      </c>
      <c r="G486" s="26">
        <v>1</v>
      </c>
      <c r="Q486" s="26" t="s">
        <v>663</v>
      </c>
      <c r="U486" s="26" t="s">
        <v>1157</v>
      </c>
    </row>
    <row r="487" spans="4:21" x14ac:dyDescent="0.3">
      <c r="D487" s="26" t="s">
        <v>1156</v>
      </c>
      <c r="E487" s="26" t="s">
        <v>1154</v>
      </c>
      <c r="I487" s="26">
        <v>1</v>
      </c>
      <c r="Q487" s="26" t="s">
        <v>663</v>
      </c>
    </row>
    <row r="923" spans="4:48" x14ac:dyDescent="0.3">
      <c r="D923" s="26" t="s">
        <v>1127</v>
      </c>
      <c r="E923" s="26" t="s">
        <v>1125</v>
      </c>
      <c r="G923" s="26">
        <v>1</v>
      </c>
    </row>
    <row r="924" spans="4:48" x14ac:dyDescent="0.3">
      <c r="E924" s="26" t="s">
        <v>1126</v>
      </c>
      <c r="N924" s="26">
        <f>N923</f>
        <v>0</v>
      </c>
    </row>
    <row r="925" spans="4:48" x14ac:dyDescent="0.3">
      <c r="E925" s="26" t="s">
        <v>1123</v>
      </c>
      <c r="I925" s="26">
        <v>1</v>
      </c>
      <c r="N925" s="26">
        <f>N924</f>
        <v>0</v>
      </c>
      <c r="AU925" s="26">
        <v>-5</v>
      </c>
      <c r="AV925" s="26">
        <v>50</v>
      </c>
    </row>
    <row r="926" spans="4:48" x14ac:dyDescent="0.3">
      <c r="E926" s="26" t="s">
        <v>1122</v>
      </c>
      <c r="N926" s="26">
        <f>N925</f>
        <v>0</v>
      </c>
      <c r="U926" s="26" t="s">
        <v>151</v>
      </c>
      <c r="AU926" s="26">
        <v>-50</v>
      </c>
      <c r="AV926" s="26">
        <v>50</v>
      </c>
    </row>
    <row r="927" spans="4:48" x14ac:dyDescent="0.3">
      <c r="E927" s="26" t="s">
        <v>1124</v>
      </c>
      <c r="G927" s="26">
        <v>1</v>
      </c>
      <c r="N927" s="26">
        <f>N926</f>
        <v>0</v>
      </c>
      <c r="AU927" s="26">
        <v>-5</v>
      </c>
      <c r="AV927" s="26">
        <v>50</v>
      </c>
    </row>
    <row r="928" spans="4:48" x14ac:dyDescent="0.3">
      <c r="D928" s="26" t="s">
        <v>1128</v>
      </c>
      <c r="E928" s="26" t="s">
        <v>1125</v>
      </c>
      <c r="G928" s="26">
        <v>1</v>
      </c>
    </row>
    <row r="929" spans="4:48" x14ac:dyDescent="0.3">
      <c r="E929" s="26" t="s">
        <v>1126</v>
      </c>
      <c r="N929" s="26">
        <f>N928</f>
        <v>0</v>
      </c>
    </row>
    <row r="930" spans="4:48" x14ac:dyDescent="0.3">
      <c r="E930" s="26" t="s">
        <v>1123</v>
      </c>
      <c r="I930" s="26">
        <v>1</v>
      </c>
      <c r="N930" s="26">
        <f>N929</f>
        <v>0</v>
      </c>
      <c r="AU930" s="26">
        <v>-5</v>
      </c>
      <c r="AV930" s="26">
        <v>50</v>
      </c>
    </row>
    <row r="931" spans="4:48" x14ac:dyDescent="0.3">
      <c r="E931" s="26" t="s">
        <v>1122</v>
      </c>
      <c r="N931" s="26">
        <f>N930</f>
        <v>0</v>
      </c>
      <c r="U931" s="26" t="s">
        <v>151</v>
      </c>
      <c r="AU931" s="26">
        <v>-50</v>
      </c>
      <c r="AV931" s="26">
        <v>50</v>
      </c>
    </row>
    <row r="932" spans="4:48" x14ac:dyDescent="0.3">
      <c r="E932" s="26" t="s">
        <v>1124</v>
      </c>
      <c r="G932" s="26">
        <v>1</v>
      </c>
      <c r="N932" s="26">
        <f>N931</f>
        <v>0</v>
      </c>
      <c r="AU932" s="26">
        <v>-5</v>
      </c>
      <c r="AV932" s="26">
        <v>50</v>
      </c>
    </row>
    <row r="933" spans="4:48" x14ac:dyDescent="0.3">
      <c r="D933" s="26" t="s">
        <v>1129</v>
      </c>
      <c r="E933" s="26" t="s">
        <v>1125</v>
      </c>
      <c r="G933" s="26">
        <v>1</v>
      </c>
    </row>
    <row r="934" spans="4:48" x14ac:dyDescent="0.3">
      <c r="E934" s="26" t="s">
        <v>1126</v>
      </c>
      <c r="N934" s="26">
        <f>N933</f>
        <v>0</v>
      </c>
    </row>
    <row r="935" spans="4:48" x14ac:dyDescent="0.3">
      <c r="E935" s="26" t="s">
        <v>1123</v>
      </c>
      <c r="I935" s="26">
        <v>1</v>
      </c>
      <c r="N935" s="26">
        <f>N934</f>
        <v>0</v>
      </c>
      <c r="AU935" s="26">
        <v>-5</v>
      </c>
      <c r="AV935" s="26">
        <v>50</v>
      </c>
    </row>
    <row r="936" spans="4:48" x14ac:dyDescent="0.3">
      <c r="E936" s="26" t="s">
        <v>1122</v>
      </c>
      <c r="N936" s="26">
        <f>N935</f>
        <v>0</v>
      </c>
      <c r="U936" s="26" t="s">
        <v>151</v>
      </c>
      <c r="AU936" s="26">
        <v>-50</v>
      </c>
      <c r="AV936" s="26">
        <v>50</v>
      </c>
    </row>
    <row r="937" spans="4:48" x14ac:dyDescent="0.3">
      <c r="E937" s="26" t="s">
        <v>1124</v>
      </c>
      <c r="G937" s="26">
        <v>1</v>
      </c>
      <c r="N937" s="26">
        <f>N936</f>
        <v>0</v>
      </c>
      <c r="AU937" s="26">
        <v>-5</v>
      </c>
      <c r="AV937" s="26">
        <v>50</v>
      </c>
    </row>
    <row r="938" spans="4:48" x14ac:dyDescent="0.3">
      <c r="D938" s="26" t="s">
        <v>1130</v>
      </c>
      <c r="E938" s="26" t="s">
        <v>1125</v>
      </c>
      <c r="G938" s="26">
        <v>1</v>
      </c>
    </row>
    <row r="939" spans="4:48" x14ac:dyDescent="0.3">
      <c r="E939" s="26" t="s">
        <v>1126</v>
      </c>
      <c r="N939" s="26">
        <f>N938</f>
        <v>0</v>
      </c>
    </row>
    <row r="940" spans="4:48" x14ac:dyDescent="0.3">
      <c r="E940" s="26" t="s">
        <v>1123</v>
      </c>
      <c r="I940" s="26">
        <v>1</v>
      </c>
      <c r="N940" s="26">
        <f>N939</f>
        <v>0</v>
      </c>
      <c r="AU940" s="26">
        <v>-5</v>
      </c>
      <c r="AV940" s="26">
        <v>50</v>
      </c>
    </row>
    <row r="941" spans="4:48" x14ac:dyDescent="0.3">
      <c r="E941" s="26" t="s">
        <v>1122</v>
      </c>
      <c r="N941" s="26">
        <f>N940</f>
        <v>0</v>
      </c>
      <c r="U941" s="26" t="s">
        <v>151</v>
      </c>
      <c r="AU941" s="26">
        <v>-50</v>
      </c>
      <c r="AV941" s="26">
        <v>50</v>
      </c>
    </row>
    <row r="942" spans="4:48" x14ac:dyDescent="0.3">
      <c r="E942" s="26" t="s">
        <v>1124</v>
      </c>
      <c r="G942" s="26">
        <v>1</v>
      </c>
      <c r="N942" s="26">
        <f>N941</f>
        <v>0</v>
      </c>
      <c r="AU942" s="26">
        <v>-5</v>
      </c>
      <c r="AV942" s="26">
        <v>50</v>
      </c>
    </row>
    <row r="943" spans="4:48" x14ac:dyDescent="0.3">
      <c r="D943" s="26" t="s">
        <v>1131</v>
      </c>
      <c r="E943" s="26" t="s">
        <v>1125</v>
      </c>
      <c r="G943" s="26">
        <v>1</v>
      </c>
    </row>
    <row r="944" spans="4:48" x14ac:dyDescent="0.3">
      <c r="E944" s="26" t="s">
        <v>1126</v>
      </c>
      <c r="N944" s="26">
        <f>N943</f>
        <v>0</v>
      </c>
    </row>
    <row r="945" spans="4:48" x14ac:dyDescent="0.3">
      <c r="E945" s="26" t="s">
        <v>1123</v>
      </c>
      <c r="I945" s="26">
        <v>1</v>
      </c>
      <c r="N945" s="26">
        <f>N944</f>
        <v>0</v>
      </c>
      <c r="AU945" s="26">
        <v>-5</v>
      </c>
      <c r="AV945" s="26">
        <v>50</v>
      </c>
    </row>
    <row r="946" spans="4:48" x14ac:dyDescent="0.3">
      <c r="E946" s="26" t="s">
        <v>1122</v>
      </c>
      <c r="N946" s="26">
        <f>N945</f>
        <v>0</v>
      </c>
      <c r="U946" s="26" t="s">
        <v>151</v>
      </c>
      <c r="AU946" s="26">
        <v>-50</v>
      </c>
      <c r="AV946" s="26">
        <v>50</v>
      </c>
    </row>
    <row r="947" spans="4:48" x14ac:dyDescent="0.3">
      <c r="E947" s="26" t="s">
        <v>1124</v>
      </c>
      <c r="G947" s="26">
        <v>1</v>
      </c>
      <c r="N947" s="26">
        <f>N946</f>
        <v>0</v>
      </c>
      <c r="AU947" s="26">
        <v>-5</v>
      </c>
      <c r="AV947" s="26">
        <v>50</v>
      </c>
    </row>
    <row r="948" spans="4:48" x14ac:dyDescent="0.3">
      <c r="D948" s="26" t="s">
        <v>1132</v>
      </c>
    </row>
    <row r="949" spans="4:48" x14ac:dyDescent="0.3">
      <c r="D949" s="26" t="s">
        <v>1133</v>
      </c>
    </row>
    <row r="950" spans="4:48" x14ac:dyDescent="0.3">
      <c r="D950" s="26" t="s">
        <v>1134</v>
      </c>
    </row>
    <row r="975" spans="4:6" x14ac:dyDescent="0.3">
      <c r="D975" s="105" t="s">
        <v>1135</v>
      </c>
      <c r="E975" s="37" t="s">
        <v>1136</v>
      </c>
      <c r="F975" s="34">
        <v>1</v>
      </c>
    </row>
    <row r="976" spans="4:6" x14ac:dyDescent="0.3">
      <c r="D976" s="105" t="s">
        <v>1137</v>
      </c>
      <c r="E976" s="37" t="s">
        <v>1138</v>
      </c>
      <c r="F976" s="34">
        <v>1</v>
      </c>
    </row>
    <row r="977" spans="4:6" x14ac:dyDescent="0.3">
      <c r="D977" s="105" t="s">
        <v>1139</v>
      </c>
      <c r="E977" s="37" t="s">
        <v>1140</v>
      </c>
      <c r="F977" s="34">
        <v>1</v>
      </c>
    </row>
    <row r="978" spans="4:6" x14ac:dyDescent="0.3">
      <c r="D978" s="105" t="s">
        <v>1141</v>
      </c>
      <c r="E978" s="37" t="s">
        <v>1142</v>
      </c>
      <c r="F978" s="34">
        <v>1</v>
      </c>
    </row>
  </sheetData>
  <sheetProtection sort="0" autoFilter="0"/>
  <autoFilter ref="A20:N77" xr:uid="{00000000-0009-0000-0000-000003000000}"/>
  <mergeCells count="10">
    <mergeCell ref="C17:O17"/>
    <mergeCell ref="B19:B20"/>
    <mergeCell ref="C19:C20"/>
    <mergeCell ref="H19:H20"/>
    <mergeCell ref="D18:I18"/>
    <mergeCell ref="O18:O20"/>
    <mergeCell ref="J18:J20"/>
    <mergeCell ref="K18:N18"/>
    <mergeCell ref="K19:N19"/>
    <mergeCell ref="D19:G19"/>
  </mergeCells>
  <phoneticPr fontId="12" type="noConversion"/>
  <dataValidations disablePrompts="1" count="5">
    <dataValidation type="textLength" operator="lessThanOrEqual" allowBlank="1" showInputMessage="1" showErrorMessage="1" sqref="I21:I76" xr:uid="{00000000-0002-0000-0300-000000000000}">
      <formula1>5</formula1>
    </dataValidation>
    <dataValidation type="list" allowBlank="1" showInputMessage="1" showErrorMessage="1" sqref="H21:H76" xr:uid="{00000000-0002-0000-0300-000001000000}">
      <formula1>Ty_met</formula1>
    </dataValidation>
    <dataValidation type="list" allowBlank="1" showInputMessage="1" showErrorMessage="1" sqref="F21:F76" xr:uid="{00000000-0002-0000-0300-000002000000}">
      <formula1>Loc_zo</formula1>
    </dataValidation>
    <dataValidation type="list" allowBlank="1" showInputMessage="1" showErrorMessage="1" sqref="D21:D76" xr:uid="{00000000-0002-0000-0300-000003000000}">
      <formula1>Loc_bat</formula1>
    </dataValidation>
    <dataValidation type="list" allowBlank="1" showInputMessage="1" showErrorMessage="1" sqref="E21:E76" xr:uid="{00000000-0002-0000-0300-000004000000}">
      <formula1>Loc_eta</formula1>
    </dataValidation>
  </dataValidations>
  <printOptions horizontalCentered="1" verticalCentered="1"/>
  <pageMargins left="0.31496062992125984" right="0.31496062992125984" top="0.55118110236220474" bottom="0.55118110236220474" header="0.31496062992125984" footer="0.31496062992125984"/>
  <pageSetup paperSize="9" orientation="landscape" r:id="rId1"/>
  <headerFooter differentFirst="1">
    <oddHeader>&amp;L&amp;P/&amp;N&amp;C&amp;G</oddHeader>
    <oddFooter>&amp;L&amp;K000000CLINIQUE PASTEUR│ Aménagement du R+2 de la pharamcie Roquemorel
Lot CVC-PS │ DCE&amp;R&amp;G  &amp;P/&amp;N</oddFooter>
    <firstHeader>&amp;L&amp;P/&amp;N&amp;C&amp;G</firstHeader>
    <firstFooter>&amp;LINSA TOULOUSE │Remise à niveau des sous-stations
Lot Electricité Régulation │ DCE&amp;R&amp;G  &amp;P/&amp;N</first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3">
    <tabColor rgb="FF00B050"/>
    <pageSetUpPr fitToPage="1"/>
  </sheetPr>
  <dimension ref="A1:AV978"/>
  <sheetViews>
    <sheetView showGridLines="0" showZeros="0" view="pageBreakPreview" topLeftCell="A10" zoomScaleNormal="100" zoomScaleSheetLayoutView="100" zoomScalePageLayoutView="85" workbookViewId="0">
      <selection activeCell="L3" sqref="L3"/>
    </sheetView>
  </sheetViews>
  <sheetFormatPr baseColWidth="10" defaultColWidth="11.44140625" defaultRowHeight="14.4" outlineLevelRow="1" outlineLevelCol="1" x14ac:dyDescent="0.3"/>
  <cols>
    <col min="1" max="1" width="1.88671875" style="26" customWidth="1"/>
    <col min="2" max="2" width="9.6640625" style="26" bestFit="1" customWidth="1"/>
    <col min="3" max="3" width="45.5546875" style="26" customWidth="1"/>
    <col min="4" max="4" width="11.6640625" style="26" customWidth="1" outlineLevel="1"/>
    <col min="5" max="5" width="6" style="26" customWidth="1" outlineLevel="1"/>
    <col min="6" max="6" width="5.33203125" style="26" customWidth="1" outlineLevel="1"/>
    <col min="7" max="7" width="9" style="26" customWidth="1" outlineLevel="1"/>
    <col min="8" max="8" width="10.33203125" style="26" customWidth="1" outlineLevel="1"/>
    <col min="9" max="9" width="21.44140625" style="26" customWidth="1" outlineLevel="1"/>
    <col min="10" max="10" width="39.33203125" style="26" bestFit="1" customWidth="1"/>
    <col min="11" max="11" width="14.109375" style="26" bestFit="1" customWidth="1"/>
    <col min="12" max="12" width="11.88671875" style="26" hidden="1" customWidth="1" outlineLevel="1"/>
    <col min="13" max="14" width="10.109375" style="26" hidden="1" customWidth="1" outlineLevel="1"/>
    <col min="15" max="15" width="17.6640625" style="26" hidden="1" customWidth="1" outlineLevel="1" collapsed="1"/>
    <col min="16" max="16" width="59.44140625" style="26" hidden="1" customWidth="1" outlineLevel="1"/>
    <col min="17" max="17" width="28.6640625" style="26" hidden="1" customWidth="1" outlineLevel="1"/>
    <col min="18" max="18" width="17.109375" style="26" hidden="1" customWidth="1" outlineLevel="1"/>
    <col min="19" max="20" width="19.6640625" style="26" hidden="1" customWidth="1" outlineLevel="1"/>
    <col min="21" max="21" width="28" style="26" hidden="1" customWidth="1" outlineLevel="1" collapsed="1"/>
    <col min="22" max="22" width="45" style="26" bestFit="1" customWidth="1" collapsed="1"/>
    <col min="23" max="23" width="15" style="26" customWidth="1"/>
    <col min="24" max="16384" width="11.44140625" style="26"/>
  </cols>
  <sheetData>
    <row r="1" spans="2:3" outlineLevel="1" x14ac:dyDescent="0.3"/>
    <row r="2" spans="2:3" outlineLevel="1" x14ac:dyDescent="0.3"/>
    <row r="3" spans="2:3" outlineLevel="1" x14ac:dyDescent="0.3"/>
    <row r="4" spans="2:3" outlineLevel="1" x14ac:dyDescent="0.3"/>
    <row r="5" spans="2:3" outlineLevel="1" x14ac:dyDescent="0.3"/>
    <row r="6" spans="2:3" outlineLevel="1" x14ac:dyDescent="0.3"/>
    <row r="7" spans="2:3" outlineLevel="1" x14ac:dyDescent="0.3"/>
    <row r="8" spans="2:3" outlineLevel="1" x14ac:dyDescent="0.3"/>
    <row r="9" spans="2:3" outlineLevel="1" x14ac:dyDescent="0.3"/>
    <row r="10" spans="2:3" outlineLevel="1" x14ac:dyDescent="0.3"/>
    <row r="11" spans="2:3" outlineLevel="1" x14ac:dyDescent="0.3"/>
    <row r="12" spans="2:3" outlineLevel="1" x14ac:dyDescent="0.3"/>
    <row r="13" spans="2:3" outlineLevel="1" x14ac:dyDescent="0.3"/>
    <row r="14" spans="2:3" outlineLevel="1" x14ac:dyDescent="0.3"/>
    <row r="15" spans="2:3" outlineLevel="1" x14ac:dyDescent="0.3"/>
    <row r="16" spans="2:3" x14ac:dyDescent="0.3">
      <c r="B16" s="43">
        <f>MAX(B21:B52)+1</f>
        <v>31</v>
      </c>
      <c r="C16" s="27" t="s">
        <v>193</v>
      </c>
    </row>
    <row r="17" spans="2:23" ht="21" outlineLevel="1" x14ac:dyDescent="0.4">
      <c r="C17" s="260" t="s">
        <v>895</v>
      </c>
      <c r="D17" s="260"/>
      <c r="E17" s="260"/>
      <c r="F17" s="260"/>
      <c r="G17" s="260"/>
      <c r="H17" s="260"/>
      <c r="I17" s="260"/>
      <c r="J17" s="260"/>
      <c r="K17" s="260"/>
      <c r="L17" s="260"/>
      <c r="M17" s="260"/>
      <c r="N17" s="260"/>
      <c r="O17" s="260"/>
    </row>
    <row r="18" spans="2:23" ht="15.75" customHeight="1" outlineLevel="1" x14ac:dyDescent="0.3">
      <c r="C18" s="91" t="s">
        <v>178</v>
      </c>
      <c r="D18" s="217" t="s">
        <v>191</v>
      </c>
      <c r="E18" s="218"/>
      <c r="F18" s="218"/>
      <c r="G18" s="218"/>
      <c r="H18" s="218"/>
      <c r="I18" s="218"/>
      <c r="J18" s="276" t="s">
        <v>627</v>
      </c>
      <c r="K18" s="277" t="s">
        <v>436</v>
      </c>
      <c r="L18" s="278"/>
      <c r="M18" s="278"/>
      <c r="N18" s="279"/>
      <c r="O18" s="282" t="s">
        <v>77</v>
      </c>
      <c r="P18" s="283"/>
      <c r="Q18" s="283"/>
      <c r="R18" s="283"/>
      <c r="S18" s="283"/>
      <c r="T18" s="284"/>
      <c r="U18" s="130"/>
      <c r="V18" s="280" t="s">
        <v>619</v>
      </c>
      <c r="W18" s="273" t="s">
        <v>979</v>
      </c>
    </row>
    <row r="19" spans="2:23" customFormat="1" ht="15.75" customHeight="1" x14ac:dyDescent="0.3">
      <c r="B19" s="231" t="s">
        <v>226</v>
      </c>
      <c r="C19" s="233" t="s">
        <v>590</v>
      </c>
      <c r="D19" s="222" t="s">
        <v>225</v>
      </c>
      <c r="E19" s="223"/>
      <c r="F19" s="223"/>
      <c r="G19" s="224"/>
      <c r="H19" s="236" t="s">
        <v>227</v>
      </c>
      <c r="I19" s="54" t="s">
        <v>228</v>
      </c>
      <c r="J19" s="211"/>
      <c r="K19" s="267" t="s">
        <v>441</v>
      </c>
      <c r="L19" s="268"/>
      <c r="M19" s="268"/>
      <c r="N19" s="269"/>
      <c r="O19" s="285"/>
      <c r="P19" s="286"/>
      <c r="Q19" s="286"/>
      <c r="R19" s="286"/>
      <c r="S19" s="286"/>
      <c r="T19" s="287"/>
      <c r="U19" s="131"/>
      <c r="V19" s="281"/>
      <c r="W19" s="274"/>
    </row>
    <row r="20" spans="2:23" customFormat="1" ht="33" customHeight="1" x14ac:dyDescent="0.3">
      <c r="B20" s="232"/>
      <c r="C20" s="234"/>
      <c r="D20" s="39" t="s">
        <v>53</v>
      </c>
      <c r="E20" s="39" t="s">
        <v>42</v>
      </c>
      <c r="F20" s="39" t="s">
        <v>43</v>
      </c>
      <c r="G20" s="60" t="s">
        <v>352</v>
      </c>
      <c r="H20" s="236"/>
      <c r="I20" s="39" t="s">
        <v>261</v>
      </c>
      <c r="J20" s="212"/>
      <c r="K20" s="83" t="s">
        <v>430</v>
      </c>
      <c r="L20" s="83" t="s">
        <v>437</v>
      </c>
      <c r="M20" s="83" t="s">
        <v>431</v>
      </c>
      <c r="N20" s="83" t="s">
        <v>435</v>
      </c>
      <c r="O20" s="129" t="s">
        <v>623</v>
      </c>
      <c r="P20" s="129" t="s">
        <v>624</v>
      </c>
      <c r="Q20" s="129" t="s">
        <v>625</v>
      </c>
      <c r="R20" s="129" t="s">
        <v>625</v>
      </c>
      <c r="S20" s="129" t="s">
        <v>626</v>
      </c>
      <c r="T20" s="129" t="s">
        <v>626</v>
      </c>
      <c r="U20" s="129" t="s">
        <v>626</v>
      </c>
      <c r="V20" s="128" t="s">
        <v>620</v>
      </c>
      <c r="W20" s="275"/>
    </row>
    <row r="21" spans="2:23" customFormat="1" x14ac:dyDescent="0.3">
      <c r="B21" s="41">
        <v>1</v>
      </c>
      <c r="C21" s="37" t="s">
        <v>1325</v>
      </c>
      <c r="D21" s="27" t="s">
        <v>1316</v>
      </c>
      <c r="E21" s="27" t="s">
        <v>34</v>
      </c>
      <c r="F21" s="27" t="s">
        <v>1317</v>
      </c>
      <c r="G21" s="27"/>
      <c r="H21" s="27" t="s">
        <v>29</v>
      </c>
      <c r="I21" s="27" t="s">
        <v>1324</v>
      </c>
      <c r="J21" s="29" t="str">
        <f>IF(C21=0,0,B21&amp;"_"&amp;D21&amp;"_"&amp;E21&amp;"_"&amp;F21&amp;G21&amp;"_"&amp;H21&amp;"_"&amp;I21)</f>
        <v>1_02_RDC_bas_R_IFB_CVC_RAP</v>
      </c>
      <c r="K21" s="27"/>
      <c r="L21" s="27"/>
      <c r="M21" s="27"/>
      <c r="N21" s="27"/>
      <c r="O21" s="270"/>
      <c r="P21" s="271"/>
      <c r="Q21" s="271"/>
      <c r="R21" s="271"/>
      <c r="S21" s="271"/>
      <c r="T21" s="272"/>
      <c r="U21" s="93"/>
      <c r="V21" s="27"/>
      <c r="W21" s="29">
        <f>IF(J21=0,0,COUNTIF('Tableau CVC'!$CJ$482:$CO$1444,J21))</f>
        <v>384</v>
      </c>
    </row>
    <row r="22" spans="2:23" customFormat="1" x14ac:dyDescent="0.3">
      <c r="B22" s="41">
        <f>B21+1</f>
        <v>2</v>
      </c>
      <c r="C22" s="37"/>
      <c r="D22" s="27"/>
      <c r="E22" s="27"/>
      <c r="F22" s="27"/>
      <c r="G22" s="27"/>
      <c r="H22" s="27"/>
      <c r="I22" s="27"/>
      <c r="J22" s="29"/>
      <c r="K22" s="27"/>
      <c r="L22" s="27"/>
      <c r="M22" s="27"/>
      <c r="N22" s="27"/>
      <c r="O22" s="270"/>
      <c r="P22" s="271"/>
      <c r="Q22" s="271"/>
      <c r="R22" s="271"/>
      <c r="S22" s="271"/>
      <c r="T22" s="272"/>
      <c r="U22" s="93"/>
      <c r="V22" s="27"/>
      <c r="W22" s="29">
        <f>IF(J22=0,0,COUNTIF('Tableau CVC'!$CJ$482:$CO$1444,J22))</f>
        <v>0</v>
      </c>
    </row>
    <row r="23" spans="2:23" customFormat="1" x14ac:dyDescent="0.3">
      <c r="B23" s="41">
        <f t="shared" ref="B23:B51" si="0">B22+1</f>
        <v>3</v>
      </c>
      <c r="C23" s="37"/>
      <c r="D23" s="27"/>
      <c r="E23" s="27"/>
      <c r="F23" s="27"/>
      <c r="G23" s="27"/>
      <c r="H23" s="27"/>
      <c r="I23" s="27"/>
      <c r="J23" s="29"/>
      <c r="K23" s="27"/>
      <c r="L23" s="27"/>
      <c r="M23" s="27"/>
      <c r="N23" s="27"/>
      <c r="O23" s="270"/>
      <c r="P23" s="271"/>
      <c r="Q23" s="271"/>
      <c r="R23" s="271"/>
      <c r="S23" s="271"/>
      <c r="T23" s="272"/>
      <c r="U23" s="93"/>
      <c r="V23" s="27"/>
      <c r="W23" s="29">
        <f>IF(J23=0,0,COUNTIF('Tableau CVC'!$CJ$482:$CO$1444,J23))</f>
        <v>0</v>
      </c>
    </row>
    <row r="24" spans="2:23" customFormat="1" x14ac:dyDescent="0.3">
      <c r="B24" s="41">
        <f t="shared" si="0"/>
        <v>4</v>
      </c>
      <c r="C24" s="37"/>
      <c r="D24" s="27"/>
      <c r="E24" s="27"/>
      <c r="F24" s="27"/>
      <c r="G24" s="27"/>
      <c r="H24" s="27"/>
      <c r="I24" s="27"/>
      <c r="J24" s="29"/>
      <c r="K24" s="27"/>
      <c r="L24" s="27"/>
      <c r="M24" s="27"/>
      <c r="N24" s="27"/>
      <c r="O24" s="270"/>
      <c r="P24" s="271"/>
      <c r="Q24" s="271"/>
      <c r="R24" s="271"/>
      <c r="S24" s="271"/>
      <c r="T24" s="272"/>
      <c r="U24" s="93"/>
      <c r="V24" s="27"/>
      <c r="W24" s="29">
        <f>IF(J24=0,0,COUNTIF('Tableau CVC'!$CJ$482:$CO$1444,J24))</f>
        <v>0</v>
      </c>
    </row>
    <row r="25" spans="2:23" customFormat="1" x14ac:dyDescent="0.3">
      <c r="B25" s="41">
        <f t="shared" si="0"/>
        <v>5</v>
      </c>
      <c r="C25" s="37"/>
      <c r="D25" s="27"/>
      <c r="E25" s="27"/>
      <c r="F25" s="27"/>
      <c r="G25" s="27"/>
      <c r="H25" s="27"/>
      <c r="I25" s="27"/>
      <c r="J25" s="29"/>
      <c r="K25" s="27"/>
      <c r="L25" s="27"/>
      <c r="M25" s="27"/>
      <c r="N25" s="27"/>
      <c r="O25" s="270"/>
      <c r="P25" s="271"/>
      <c r="Q25" s="271"/>
      <c r="R25" s="271"/>
      <c r="S25" s="271"/>
      <c r="T25" s="272"/>
      <c r="U25" s="93"/>
      <c r="V25" s="27"/>
      <c r="W25" s="29">
        <f>IF(J25=0,0,COUNTIF('Tableau CVC'!$CJ$482:$CO$1444,J25))</f>
        <v>0</v>
      </c>
    </row>
    <row r="26" spans="2:23" customFormat="1" x14ac:dyDescent="0.3">
      <c r="B26" s="41">
        <f t="shared" si="0"/>
        <v>6</v>
      </c>
      <c r="C26" s="37"/>
      <c r="D26" s="27"/>
      <c r="E26" s="27"/>
      <c r="F26" s="27"/>
      <c r="G26" s="27"/>
      <c r="H26" s="27"/>
      <c r="I26" s="27"/>
      <c r="J26" s="29"/>
      <c r="K26" s="27"/>
      <c r="L26" s="27"/>
      <c r="M26" s="27"/>
      <c r="N26" s="27"/>
      <c r="O26" s="27"/>
      <c r="P26" s="27"/>
      <c r="Q26" s="27"/>
      <c r="R26" s="27"/>
      <c r="S26" s="27"/>
      <c r="T26" s="27"/>
      <c r="U26" s="27"/>
      <c r="V26" s="27"/>
      <c r="W26" s="29">
        <f>IF(J26=0,0,COUNTIF('Tableau CVC'!$CJ$482:$CO$1444,J26))</f>
        <v>0</v>
      </c>
    </row>
    <row r="27" spans="2:23" customFormat="1" x14ac:dyDescent="0.3">
      <c r="B27" s="41">
        <f t="shared" si="0"/>
        <v>7</v>
      </c>
      <c r="C27" s="37"/>
      <c r="D27" s="27"/>
      <c r="E27" s="27"/>
      <c r="F27" s="27"/>
      <c r="G27" s="27"/>
      <c r="H27" s="27"/>
      <c r="I27" s="27"/>
      <c r="J27" s="29"/>
      <c r="K27" s="27"/>
      <c r="L27" s="27"/>
      <c r="M27" s="27"/>
      <c r="N27" s="27"/>
      <c r="O27" s="27"/>
      <c r="P27" s="27"/>
      <c r="Q27" s="27"/>
      <c r="R27" s="27"/>
      <c r="S27" s="27"/>
      <c r="T27" s="27"/>
      <c r="U27" s="27"/>
      <c r="V27" s="27"/>
      <c r="W27" s="29">
        <f>IF(J27=0,0,COUNTIF('Tableau CVC'!$CJ$482:$CO$1444,J27))</f>
        <v>0</v>
      </c>
    </row>
    <row r="28" spans="2:23" customFormat="1" x14ac:dyDescent="0.3">
      <c r="B28" s="41">
        <f t="shared" si="0"/>
        <v>8</v>
      </c>
      <c r="C28" s="37"/>
      <c r="D28" s="27"/>
      <c r="E28" s="27"/>
      <c r="F28" s="27"/>
      <c r="G28" s="27"/>
      <c r="H28" s="27"/>
      <c r="I28" s="27"/>
      <c r="J28" s="29"/>
      <c r="K28" s="27"/>
      <c r="L28" s="27"/>
      <c r="M28" s="27"/>
      <c r="N28" s="27"/>
      <c r="O28" s="27"/>
      <c r="P28" s="27"/>
      <c r="Q28" s="27"/>
      <c r="R28" s="27"/>
      <c r="S28" s="27"/>
      <c r="T28" s="27"/>
      <c r="U28" s="27"/>
      <c r="V28" s="27"/>
      <c r="W28" s="29">
        <f>IF(J28=0,0,COUNTIF('Tableau CVC'!$CJ$482:$CO$1444,J28))</f>
        <v>0</v>
      </c>
    </row>
    <row r="29" spans="2:23" customFormat="1" x14ac:dyDescent="0.3">
      <c r="B29" s="41">
        <f t="shared" si="0"/>
        <v>9</v>
      </c>
      <c r="C29" s="37"/>
      <c r="D29" s="27"/>
      <c r="E29" s="27"/>
      <c r="F29" s="27"/>
      <c r="G29" s="27"/>
      <c r="H29" s="27"/>
      <c r="I29" s="27"/>
      <c r="J29" s="29"/>
      <c r="K29" s="27"/>
      <c r="L29" s="27"/>
      <c r="M29" s="27"/>
      <c r="N29" s="27"/>
      <c r="O29" s="270"/>
      <c r="P29" s="271"/>
      <c r="Q29" s="271"/>
      <c r="R29" s="271"/>
      <c r="S29" s="271"/>
      <c r="T29" s="272"/>
      <c r="U29" s="93"/>
      <c r="V29" s="27"/>
      <c r="W29" s="29">
        <f>IF(J29=0,0,COUNTIF('Tableau CVC'!$CJ$482:$CO$1444,J29))</f>
        <v>0</v>
      </c>
    </row>
    <row r="30" spans="2:23" customFormat="1" x14ac:dyDescent="0.3">
      <c r="B30" s="41">
        <f>B29+1</f>
        <v>10</v>
      </c>
      <c r="C30" s="37"/>
      <c r="D30" s="27"/>
      <c r="E30" s="27"/>
      <c r="F30" s="27"/>
      <c r="G30" s="27"/>
      <c r="H30" s="27"/>
      <c r="I30" s="27"/>
      <c r="J30" s="29"/>
      <c r="K30" s="27"/>
      <c r="L30" s="27"/>
      <c r="M30" s="27"/>
      <c r="N30" s="27"/>
      <c r="O30" s="270"/>
      <c r="P30" s="271"/>
      <c r="Q30" s="271"/>
      <c r="R30" s="271"/>
      <c r="S30" s="271"/>
      <c r="T30" s="272"/>
      <c r="U30" s="93"/>
      <c r="V30" s="27"/>
      <c r="W30" s="29">
        <f>IF(J30=0,0,COUNTIF('Tableau CVC'!$CJ$482:$CO$1444,J30))</f>
        <v>0</v>
      </c>
    </row>
    <row r="31" spans="2:23" customFormat="1" x14ac:dyDescent="0.3">
      <c r="B31" s="41">
        <f>B29+1</f>
        <v>10</v>
      </c>
      <c r="C31" s="37"/>
      <c r="D31" s="27"/>
      <c r="E31" s="27"/>
      <c r="F31" s="27"/>
      <c r="G31" s="27"/>
      <c r="H31" s="27"/>
      <c r="I31" s="27"/>
      <c r="J31" s="29">
        <f t="shared" ref="J31:J51" si="1">IF(C31=0,0,"RAP_"&amp;B31&amp;"_"&amp;D31&amp;E31&amp;F31&amp;G31&amp;"_"&amp;H31&amp;"_"&amp;I31)</f>
        <v>0</v>
      </c>
      <c r="K31" s="27" t="s">
        <v>438</v>
      </c>
      <c r="L31" s="27" t="s">
        <v>439</v>
      </c>
      <c r="M31" s="27" t="s">
        <v>439</v>
      </c>
      <c r="N31" s="27" t="s">
        <v>439</v>
      </c>
      <c r="O31" s="27"/>
      <c r="P31" s="27"/>
      <c r="Q31" s="27"/>
      <c r="R31" s="27"/>
      <c r="S31" s="27"/>
      <c r="T31" s="27"/>
      <c r="U31" s="27"/>
      <c r="V31" s="27"/>
      <c r="W31" s="29">
        <f>IF(J31=0,0,COUNTIF('Tableau CVC'!$CJ$1444:$CO$1444,J31))</f>
        <v>0</v>
      </c>
    </row>
    <row r="32" spans="2:23" customFormat="1" x14ac:dyDescent="0.3">
      <c r="B32" s="41">
        <f t="shared" si="0"/>
        <v>11</v>
      </c>
      <c r="C32" s="37"/>
      <c r="D32" s="27"/>
      <c r="E32" s="27"/>
      <c r="F32" s="27"/>
      <c r="G32" s="27"/>
      <c r="H32" s="27"/>
      <c r="I32" s="27"/>
      <c r="J32" s="29">
        <f t="shared" si="1"/>
        <v>0</v>
      </c>
      <c r="K32" s="27" t="s">
        <v>438</v>
      </c>
      <c r="L32" s="27" t="s">
        <v>439</v>
      </c>
      <c r="M32" s="27" t="s">
        <v>439</v>
      </c>
      <c r="N32" s="27" t="s">
        <v>439</v>
      </c>
      <c r="O32" s="27"/>
      <c r="P32" s="27"/>
      <c r="Q32" s="27"/>
      <c r="R32" s="27"/>
      <c r="S32" s="27"/>
      <c r="T32" s="27"/>
      <c r="U32" s="27"/>
      <c r="V32" s="27"/>
      <c r="W32" s="29">
        <f>IF(J32=0,0,COUNTIF('Tableau CVC'!$CJ$1444:$CO$1444,J32))</f>
        <v>0</v>
      </c>
    </row>
    <row r="33" spans="2:23" customFormat="1" x14ac:dyDescent="0.3">
      <c r="B33" s="41">
        <f t="shared" si="0"/>
        <v>12</v>
      </c>
      <c r="C33" s="37"/>
      <c r="D33" s="27"/>
      <c r="E33" s="27"/>
      <c r="F33" s="27"/>
      <c r="G33" s="27"/>
      <c r="H33" s="27"/>
      <c r="I33" s="27"/>
      <c r="J33" s="29">
        <f t="shared" si="1"/>
        <v>0</v>
      </c>
      <c r="K33" s="27" t="s">
        <v>438</v>
      </c>
      <c r="L33" s="27" t="s">
        <v>439</v>
      </c>
      <c r="M33" s="27" t="s">
        <v>439</v>
      </c>
      <c r="N33" s="27" t="s">
        <v>439</v>
      </c>
      <c r="O33" s="27"/>
      <c r="P33" s="27"/>
      <c r="Q33" s="27"/>
      <c r="R33" s="27"/>
      <c r="S33" s="27"/>
      <c r="T33" s="27"/>
      <c r="U33" s="27"/>
      <c r="V33" s="27"/>
      <c r="W33" s="29">
        <f>IF(J33=0,0,COUNTIF('Tableau CVC'!$CJ$1444:$CO$1444,J33))</f>
        <v>0</v>
      </c>
    </row>
    <row r="34" spans="2:23" customFormat="1" x14ac:dyDescent="0.3">
      <c r="B34" s="41">
        <f t="shared" si="0"/>
        <v>13</v>
      </c>
      <c r="C34" s="37"/>
      <c r="D34" s="27"/>
      <c r="E34" s="27"/>
      <c r="F34" s="27"/>
      <c r="G34" s="27"/>
      <c r="H34" s="27"/>
      <c r="I34" s="27"/>
      <c r="J34" s="29">
        <f t="shared" si="1"/>
        <v>0</v>
      </c>
      <c r="K34" s="27" t="s">
        <v>438</v>
      </c>
      <c r="L34" s="27" t="s">
        <v>439</v>
      </c>
      <c r="M34" s="27" t="s">
        <v>439</v>
      </c>
      <c r="N34" s="27" t="s">
        <v>439</v>
      </c>
      <c r="O34" s="27"/>
      <c r="P34" s="27"/>
      <c r="Q34" s="27"/>
      <c r="R34" s="27"/>
      <c r="S34" s="27"/>
      <c r="T34" s="27"/>
      <c r="U34" s="27"/>
      <c r="V34" s="27"/>
      <c r="W34" s="29">
        <f>IF(J34=0,0,COUNTIF('Tableau CVC'!$CJ$1444:$CO$1444,J34))</f>
        <v>0</v>
      </c>
    </row>
    <row r="35" spans="2:23" customFormat="1" x14ac:dyDescent="0.3">
      <c r="B35" s="41">
        <f t="shared" si="0"/>
        <v>14</v>
      </c>
      <c r="C35" s="37"/>
      <c r="D35" s="27"/>
      <c r="E35" s="27"/>
      <c r="F35" s="27"/>
      <c r="G35" s="27"/>
      <c r="H35" s="27"/>
      <c r="I35" s="27"/>
      <c r="J35" s="29">
        <f t="shared" si="1"/>
        <v>0</v>
      </c>
      <c r="K35" s="27" t="s">
        <v>438</v>
      </c>
      <c r="L35" s="27" t="s">
        <v>439</v>
      </c>
      <c r="M35" s="27" t="s">
        <v>439</v>
      </c>
      <c r="N35" s="27" t="s">
        <v>439</v>
      </c>
      <c r="O35" s="27"/>
      <c r="P35" s="27"/>
      <c r="Q35" s="27"/>
      <c r="R35" s="27"/>
      <c r="S35" s="27"/>
      <c r="T35" s="27"/>
      <c r="U35" s="27"/>
      <c r="V35" s="27"/>
      <c r="W35" s="29">
        <f>IF(J35=0,0,COUNTIF('Tableau CVC'!$CJ$1444:$CO$1444,J35))</f>
        <v>0</v>
      </c>
    </row>
    <row r="36" spans="2:23" customFormat="1" x14ac:dyDescent="0.3">
      <c r="B36" s="41">
        <f t="shared" si="0"/>
        <v>15</v>
      </c>
      <c r="C36" s="37"/>
      <c r="D36" s="27"/>
      <c r="E36" s="27"/>
      <c r="F36" s="27"/>
      <c r="G36" s="27"/>
      <c r="H36" s="27"/>
      <c r="I36" s="27"/>
      <c r="J36" s="29">
        <f t="shared" si="1"/>
        <v>0</v>
      </c>
      <c r="K36" s="27" t="s">
        <v>438</v>
      </c>
      <c r="L36" s="27" t="s">
        <v>439</v>
      </c>
      <c r="M36" s="27" t="s">
        <v>439</v>
      </c>
      <c r="N36" s="27" t="s">
        <v>439</v>
      </c>
      <c r="O36" s="27"/>
      <c r="P36" s="27"/>
      <c r="Q36" s="27"/>
      <c r="R36" s="27"/>
      <c r="S36" s="27"/>
      <c r="T36" s="27"/>
      <c r="U36" s="27"/>
      <c r="V36" s="27"/>
      <c r="W36" s="29">
        <f>IF(J36=0,0,COUNTIF('Tableau CVC'!$CJ$1444:$CO$1444,J36))</f>
        <v>0</v>
      </c>
    </row>
    <row r="37" spans="2:23" customFormat="1" x14ac:dyDescent="0.3">
      <c r="B37" s="41">
        <f t="shared" si="0"/>
        <v>16</v>
      </c>
      <c r="C37" s="37"/>
      <c r="D37" s="27"/>
      <c r="E37" s="27"/>
      <c r="F37" s="27"/>
      <c r="G37" s="27"/>
      <c r="H37" s="27"/>
      <c r="I37" s="27"/>
      <c r="J37" s="29">
        <f t="shared" si="1"/>
        <v>0</v>
      </c>
      <c r="K37" s="27" t="s">
        <v>438</v>
      </c>
      <c r="L37" s="27" t="s">
        <v>439</v>
      </c>
      <c r="M37" s="27" t="s">
        <v>439</v>
      </c>
      <c r="N37" s="27" t="s">
        <v>439</v>
      </c>
      <c r="O37" s="27"/>
      <c r="P37" s="27"/>
      <c r="Q37" s="27"/>
      <c r="R37" s="27"/>
      <c r="S37" s="27"/>
      <c r="T37" s="27"/>
      <c r="U37" s="27"/>
      <c r="V37" s="27"/>
      <c r="W37" s="29">
        <f>IF(J37=0,0,COUNTIF('Tableau CVC'!$CJ$1444:$CO$1444,J37))</f>
        <v>0</v>
      </c>
    </row>
    <row r="38" spans="2:23" customFormat="1" x14ac:dyDescent="0.3">
      <c r="B38" s="41">
        <f t="shared" si="0"/>
        <v>17</v>
      </c>
      <c r="C38" s="37"/>
      <c r="D38" s="27"/>
      <c r="E38" s="27"/>
      <c r="F38" s="27"/>
      <c r="G38" s="27"/>
      <c r="H38" s="27"/>
      <c r="I38" s="27"/>
      <c r="J38" s="29">
        <f t="shared" si="1"/>
        <v>0</v>
      </c>
      <c r="K38" s="27" t="s">
        <v>438</v>
      </c>
      <c r="L38" s="27" t="s">
        <v>439</v>
      </c>
      <c r="M38" s="27" t="s">
        <v>439</v>
      </c>
      <c r="N38" s="27" t="s">
        <v>439</v>
      </c>
      <c r="O38" s="27"/>
      <c r="P38" s="27"/>
      <c r="Q38" s="27"/>
      <c r="R38" s="27"/>
      <c r="S38" s="27"/>
      <c r="T38" s="27"/>
      <c r="U38" s="27"/>
      <c r="V38" s="27"/>
      <c r="W38" s="29">
        <f>IF(J38=0,0,COUNTIF('Tableau CVC'!$CJ$1444:$CO$1444,J38))</f>
        <v>0</v>
      </c>
    </row>
    <row r="39" spans="2:23" customFormat="1" x14ac:dyDescent="0.3">
      <c r="B39" s="41">
        <f t="shared" si="0"/>
        <v>18</v>
      </c>
      <c r="C39" s="37"/>
      <c r="D39" s="27"/>
      <c r="E39" s="27"/>
      <c r="F39" s="27"/>
      <c r="G39" s="27"/>
      <c r="H39" s="27"/>
      <c r="I39" s="27"/>
      <c r="J39" s="29">
        <f t="shared" si="1"/>
        <v>0</v>
      </c>
      <c r="K39" s="27" t="s">
        <v>438</v>
      </c>
      <c r="L39" s="27" t="s">
        <v>439</v>
      </c>
      <c r="M39" s="27" t="s">
        <v>439</v>
      </c>
      <c r="N39" s="27" t="s">
        <v>439</v>
      </c>
      <c r="O39" s="27"/>
      <c r="P39" s="27"/>
      <c r="Q39" s="27"/>
      <c r="R39" s="27"/>
      <c r="S39" s="27"/>
      <c r="T39" s="27"/>
      <c r="U39" s="27"/>
      <c r="V39" s="27"/>
      <c r="W39" s="29">
        <f>IF(J39=0,0,COUNTIF('Tableau CVC'!$CJ$1444:$CO$1444,J39))</f>
        <v>0</v>
      </c>
    </row>
    <row r="40" spans="2:23" customFormat="1" x14ac:dyDescent="0.3">
      <c r="B40" s="41">
        <f t="shared" si="0"/>
        <v>19</v>
      </c>
      <c r="C40" s="37"/>
      <c r="D40" s="27"/>
      <c r="E40" s="27"/>
      <c r="F40" s="27"/>
      <c r="G40" s="27"/>
      <c r="H40" s="27"/>
      <c r="I40" s="27"/>
      <c r="J40" s="29">
        <f t="shared" si="1"/>
        <v>0</v>
      </c>
      <c r="K40" s="27" t="s">
        <v>438</v>
      </c>
      <c r="L40" s="27" t="s">
        <v>439</v>
      </c>
      <c r="M40" s="27" t="s">
        <v>439</v>
      </c>
      <c r="N40" s="27" t="s">
        <v>439</v>
      </c>
      <c r="O40" s="27"/>
      <c r="P40" s="27"/>
      <c r="Q40" s="27"/>
      <c r="R40" s="27"/>
      <c r="S40" s="27"/>
      <c r="T40" s="27"/>
      <c r="U40" s="27"/>
      <c r="V40" s="27"/>
      <c r="W40" s="29">
        <f>IF(J40=0,0,COUNTIF('Tableau CVC'!$CJ$1444:$CO$1444,J40))</f>
        <v>0</v>
      </c>
    </row>
    <row r="41" spans="2:23" customFormat="1" x14ac:dyDescent="0.3">
      <c r="B41" s="41">
        <f t="shared" si="0"/>
        <v>20</v>
      </c>
      <c r="C41" s="37"/>
      <c r="D41" s="27"/>
      <c r="E41" s="27"/>
      <c r="F41" s="27"/>
      <c r="G41" s="27"/>
      <c r="H41" s="27"/>
      <c r="I41" s="27"/>
      <c r="J41" s="29">
        <f t="shared" si="1"/>
        <v>0</v>
      </c>
      <c r="K41" s="27" t="s">
        <v>438</v>
      </c>
      <c r="L41" s="27" t="s">
        <v>439</v>
      </c>
      <c r="M41" s="27" t="s">
        <v>439</v>
      </c>
      <c r="N41" s="27" t="s">
        <v>439</v>
      </c>
      <c r="O41" s="27"/>
      <c r="P41" s="27"/>
      <c r="Q41" s="27"/>
      <c r="R41" s="27"/>
      <c r="S41" s="27"/>
      <c r="T41" s="27"/>
      <c r="U41" s="27"/>
      <c r="V41" s="27"/>
      <c r="W41" s="29">
        <f>IF(J41=0,0,COUNTIF('Tableau CVC'!$CJ$1444:$CO$1444,J41))</f>
        <v>0</v>
      </c>
    </row>
    <row r="42" spans="2:23" customFormat="1" x14ac:dyDescent="0.3">
      <c r="B42" s="41">
        <f t="shared" si="0"/>
        <v>21</v>
      </c>
      <c r="C42" s="1"/>
      <c r="D42" s="27"/>
      <c r="E42" s="27"/>
      <c r="F42" s="27"/>
      <c r="G42" s="27"/>
      <c r="H42" s="28"/>
      <c r="I42" s="28"/>
      <c r="J42" s="29">
        <f t="shared" si="1"/>
        <v>0</v>
      </c>
      <c r="K42" s="27" t="s">
        <v>438</v>
      </c>
      <c r="L42" s="27" t="s">
        <v>439</v>
      </c>
      <c r="M42" s="27" t="s">
        <v>439</v>
      </c>
      <c r="N42" s="27" t="s">
        <v>439</v>
      </c>
      <c r="O42" s="27"/>
      <c r="P42" s="27"/>
      <c r="Q42" s="27"/>
      <c r="R42" s="27"/>
      <c r="S42" s="27"/>
      <c r="T42" s="27"/>
      <c r="U42" s="27"/>
      <c r="V42" s="27"/>
      <c r="W42" s="29">
        <f>IF(J42=0,0,COUNTIF('Tableau CVC'!$CJ$1444:$CO$1444,J42))</f>
        <v>0</v>
      </c>
    </row>
    <row r="43" spans="2:23" customFormat="1" x14ac:dyDescent="0.3">
      <c r="B43" s="41">
        <f t="shared" si="0"/>
        <v>22</v>
      </c>
      <c r="C43" s="1"/>
      <c r="D43" s="27"/>
      <c r="E43" s="27"/>
      <c r="F43" s="27"/>
      <c r="G43" s="27"/>
      <c r="H43" s="28"/>
      <c r="I43" s="28"/>
      <c r="J43" s="29">
        <f t="shared" si="1"/>
        <v>0</v>
      </c>
      <c r="K43" s="27" t="s">
        <v>438</v>
      </c>
      <c r="L43" s="27" t="s">
        <v>439</v>
      </c>
      <c r="M43" s="27" t="s">
        <v>439</v>
      </c>
      <c r="N43" s="27" t="s">
        <v>439</v>
      </c>
      <c r="O43" s="27"/>
      <c r="P43" s="27"/>
      <c r="Q43" s="27"/>
      <c r="R43" s="27"/>
      <c r="S43" s="27"/>
      <c r="T43" s="27"/>
      <c r="U43" s="27"/>
      <c r="V43" s="27"/>
      <c r="W43" s="29">
        <f>IF(J43=0,0,COUNTIF('Tableau CVC'!$CJ$1444:$CO$1444,J43))</f>
        <v>0</v>
      </c>
    </row>
    <row r="44" spans="2:23" customFormat="1" x14ac:dyDescent="0.3">
      <c r="B44" s="41">
        <f t="shared" si="0"/>
        <v>23</v>
      </c>
      <c r="C44" s="1"/>
      <c r="D44" s="27"/>
      <c r="E44" s="27"/>
      <c r="F44" s="27"/>
      <c r="G44" s="27"/>
      <c r="H44" s="28"/>
      <c r="I44" s="28"/>
      <c r="J44" s="29">
        <f t="shared" si="1"/>
        <v>0</v>
      </c>
      <c r="K44" s="27" t="s">
        <v>438</v>
      </c>
      <c r="L44" s="27" t="s">
        <v>439</v>
      </c>
      <c r="M44" s="27" t="s">
        <v>439</v>
      </c>
      <c r="N44" s="27" t="s">
        <v>439</v>
      </c>
      <c r="O44" s="27"/>
      <c r="P44" s="27"/>
      <c r="Q44" s="27"/>
      <c r="R44" s="27"/>
      <c r="S44" s="27"/>
      <c r="T44" s="27"/>
      <c r="U44" s="27"/>
      <c r="V44" s="27"/>
      <c r="W44" s="29">
        <f>IF(J44=0,0,COUNTIF('Tableau CVC'!$CJ$1444:$CO$1444,J44))</f>
        <v>0</v>
      </c>
    </row>
    <row r="45" spans="2:23" customFormat="1" x14ac:dyDescent="0.3">
      <c r="B45" s="41">
        <f t="shared" si="0"/>
        <v>24</v>
      </c>
      <c r="C45" s="1"/>
      <c r="D45" s="27"/>
      <c r="E45" s="27"/>
      <c r="F45" s="27"/>
      <c r="G45" s="27"/>
      <c r="H45" s="28"/>
      <c r="I45" s="28"/>
      <c r="J45" s="29">
        <f t="shared" si="1"/>
        <v>0</v>
      </c>
      <c r="K45" s="27" t="s">
        <v>438</v>
      </c>
      <c r="L45" s="27" t="s">
        <v>439</v>
      </c>
      <c r="M45" s="27" t="s">
        <v>439</v>
      </c>
      <c r="N45" s="27" t="s">
        <v>439</v>
      </c>
      <c r="O45" s="27"/>
      <c r="P45" s="27"/>
      <c r="Q45" s="27"/>
      <c r="R45" s="27"/>
      <c r="S45" s="27"/>
      <c r="T45" s="27"/>
      <c r="U45" s="27"/>
      <c r="V45" s="27"/>
      <c r="W45" s="29">
        <f>IF(J45=0,0,COUNTIF('Tableau CVC'!$CJ$1444:$CO$1444,J45))</f>
        <v>0</v>
      </c>
    </row>
    <row r="46" spans="2:23" customFormat="1" x14ac:dyDescent="0.3">
      <c r="B46" s="41">
        <f t="shared" si="0"/>
        <v>25</v>
      </c>
      <c r="C46" s="1"/>
      <c r="D46" s="27"/>
      <c r="E46" s="27"/>
      <c r="F46" s="27"/>
      <c r="G46" s="27"/>
      <c r="H46" s="28"/>
      <c r="I46" s="28"/>
      <c r="J46" s="29">
        <f t="shared" si="1"/>
        <v>0</v>
      </c>
      <c r="K46" s="27" t="s">
        <v>438</v>
      </c>
      <c r="L46" s="27" t="s">
        <v>439</v>
      </c>
      <c r="M46" s="27" t="s">
        <v>439</v>
      </c>
      <c r="N46" s="27" t="s">
        <v>439</v>
      </c>
      <c r="O46" s="27"/>
      <c r="P46" s="27"/>
      <c r="Q46" s="27"/>
      <c r="R46" s="27"/>
      <c r="S46" s="27"/>
      <c r="T46" s="27"/>
      <c r="U46" s="27"/>
      <c r="V46" s="27"/>
      <c r="W46" s="29">
        <f>IF(J46=0,0,COUNTIF('Tableau CVC'!$CJ$1444:$CO$1444,J46))</f>
        <v>0</v>
      </c>
    </row>
    <row r="47" spans="2:23" customFormat="1" x14ac:dyDescent="0.3">
      <c r="B47" s="41">
        <f t="shared" si="0"/>
        <v>26</v>
      </c>
      <c r="C47" s="1"/>
      <c r="D47" s="27"/>
      <c r="E47" s="27"/>
      <c r="F47" s="27"/>
      <c r="G47" s="27"/>
      <c r="H47" s="28"/>
      <c r="I47" s="28"/>
      <c r="J47" s="29">
        <f t="shared" si="1"/>
        <v>0</v>
      </c>
      <c r="K47" s="27" t="s">
        <v>438</v>
      </c>
      <c r="L47" s="27" t="s">
        <v>439</v>
      </c>
      <c r="M47" s="27" t="s">
        <v>439</v>
      </c>
      <c r="N47" s="27" t="s">
        <v>439</v>
      </c>
      <c r="O47" s="27"/>
      <c r="P47" s="27"/>
      <c r="Q47" s="27"/>
      <c r="R47" s="27"/>
      <c r="S47" s="27"/>
      <c r="T47" s="27"/>
      <c r="U47" s="27"/>
      <c r="V47" s="27"/>
      <c r="W47" s="29">
        <f>IF(J47=0,0,COUNTIF('Tableau CVC'!$CJ$1444:$CO$1444,J47))</f>
        <v>0</v>
      </c>
    </row>
    <row r="48" spans="2:23" customFormat="1" x14ac:dyDescent="0.3">
      <c r="B48" s="41">
        <f t="shared" si="0"/>
        <v>27</v>
      </c>
      <c r="C48" s="1"/>
      <c r="D48" s="27"/>
      <c r="E48" s="27"/>
      <c r="F48" s="27"/>
      <c r="G48" s="27"/>
      <c r="H48" s="28"/>
      <c r="I48" s="28"/>
      <c r="J48" s="29">
        <f t="shared" si="1"/>
        <v>0</v>
      </c>
      <c r="K48" s="27" t="s">
        <v>438</v>
      </c>
      <c r="L48" s="27" t="s">
        <v>439</v>
      </c>
      <c r="M48" s="27" t="s">
        <v>439</v>
      </c>
      <c r="N48" s="27" t="s">
        <v>439</v>
      </c>
      <c r="O48" s="27"/>
      <c r="P48" s="27"/>
      <c r="Q48" s="27"/>
      <c r="R48" s="27"/>
      <c r="S48" s="27"/>
      <c r="T48" s="27"/>
      <c r="U48" s="27"/>
      <c r="V48" s="27"/>
      <c r="W48" s="29">
        <f>IF(J48=0,0,COUNTIF('Tableau CVC'!$CJ$1444:$CO$1444,J48))</f>
        <v>0</v>
      </c>
    </row>
    <row r="49" spans="1:23" customFormat="1" x14ac:dyDescent="0.3">
      <c r="B49" s="41">
        <f t="shared" si="0"/>
        <v>28</v>
      </c>
      <c r="C49" s="1"/>
      <c r="D49" s="27"/>
      <c r="E49" s="27"/>
      <c r="F49" s="27"/>
      <c r="G49" s="27"/>
      <c r="H49" s="28"/>
      <c r="I49" s="28"/>
      <c r="J49" s="29">
        <f t="shared" si="1"/>
        <v>0</v>
      </c>
      <c r="K49" s="27" t="s">
        <v>438</v>
      </c>
      <c r="L49" s="27" t="s">
        <v>439</v>
      </c>
      <c r="M49" s="27" t="s">
        <v>439</v>
      </c>
      <c r="N49" s="27" t="s">
        <v>439</v>
      </c>
      <c r="O49" s="27"/>
      <c r="P49" s="27"/>
      <c r="Q49" s="27"/>
      <c r="R49" s="27"/>
      <c r="S49" s="27"/>
      <c r="T49" s="27"/>
      <c r="U49" s="27"/>
      <c r="V49" s="27"/>
      <c r="W49" s="29">
        <f>IF(J49=0,0,COUNTIF('Tableau CVC'!$CJ$1444:$CO$1444,J49))</f>
        <v>0</v>
      </c>
    </row>
    <row r="50" spans="1:23" customFormat="1" x14ac:dyDescent="0.3">
      <c r="B50" s="41">
        <f t="shared" si="0"/>
        <v>29</v>
      </c>
      <c r="C50" s="1"/>
      <c r="D50" s="27"/>
      <c r="E50" s="27"/>
      <c r="F50" s="27"/>
      <c r="G50" s="27"/>
      <c r="H50" s="28"/>
      <c r="I50" s="28"/>
      <c r="J50" s="29">
        <f t="shared" si="1"/>
        <v>0</v>
      </c>
      <c r="K50" s="27" t="s">
        <v>438</v>
      </c>
      <c r="L50" s="27" t="s">
        <v>439</v>
      </c>
      <c r="M50" s="27" t="s">
        <v>439</v>
      </c>
      <c r="N50" s="27" t="s">
        <v>439</v>
      </c>
      <c r="O50" s="27"/>
      <c r="P50" s="27"/>
      <c r="Q50" s="27"/>
      <c r="R50" s="27"/>
      <c r="S50" s="27"/>
      <c r="T50" s="27"/>
      <c r="U50" s="27"/>
      <c r="V50" s="27"/>
      <c r="W50" s="29">
        <f>IF(J50=0,0,COUNTIF('Tableau CVC'!$CJ$1444:$CO$1444,J50))</f>
        <v>0</v>
      </c>
    </row>
    <row r="51" spans="1:23" customFormat="1" x14ac:dyDescent="0.3">
      <c r="B51" s="41">
        <f t="shared" si="0"/>
        <v>30</v>
      </c>
      <c r="C51" s="1"/>
      <c r="D51" s="27"/>
      <c r="E51" s="27"/>
      <c r="F51" s="27"/>
      <c r="G51" s="27"/>
      <c r="H51" s="28"/>
      <c r="I51" s="28"/>
      <c r="J51" s="29">
        <f t="shared" si="1"/>
        <v>0</v>
      </c>
      <c r="K51" s="27" t="s">
        <v>438</v>
      </c>
      <c r="L51" s="27" t="s">
        <v>439</v>
      </c>
      <c r="M51" s="27" t="s">
        <v>439</v>
      </c>
      <c r="N51" s="27" t="s">
        <v>439</v>
      </c>
      <c r="O51" s="27"/>
      <c r="P51" s="27"/>
      <c r="Q51" s="27"/>
      <c r="R51" s="27"/>
      <c r="S51" s="27"/>
      <c r="T51" s="27"/>
      <c r="U51" s="27"/>
      <c r="V51" s="27"/>
      <c r="W51" s="29">
        <f>IF(J51=0,0,COUNTIF('Tableau CVC'!$CJ$1444:$CO$1444,J51))</f>
        <v>0</v>
      </c>
    </row>
    <row r="52" spans="1:23" customFormat="1" x14ac:dyDescent="0.3">
      <c r="A52" s="17" t="s">
        <v>32</v>
      </c>
      <c r="B52" s="16"/>
      <c r="C52" s="16"/>
      <c r="D52" s="16"/>
      <c r="E52" s="16"/>
      <c r="F52" s="16"/>
      <c r="G52" s="16"/>
      <c r="H52" s="16"/>
      <c r="I52" s="16"/>
      <c r="J52" s="16"/>
      <c r="K52" s="16"/>
      <c r="L52" s="16"/>
      <c r="M52" s="16"/>
      <c r="N52" s="16"/>
      <c r="O52" s="16"/>
      <c r="P52" s="16"/>
      <c r="Q52" s="16"/>
      <c r="R52" s="16"/>
      <c r="S52" s="16"/>
      <c r="T52" s="16"/>
      <c r="U52" s="16"/>
      <c r="V52" s="16"/>
      <c r="W52" s="16"/>
    </row>
    <row r="482" spans="4:21" x14ac:dyDescent="0.3">
      <c r="D482" s="26" t="s">
        <v>1145</v>
      </c>
      <c r="E482" s="26" t="s">
        <v>1149</v>
      </c>
      <c r="G482" s="26">
        <v>1</v>
      </c>
      <c r="Q482" s="26" t="s">
        <v>663</v>
      </c>
      <c r="U482" s="26" t="s">
        <v>1157</v>
      </c>
    </row>
    <row r="483" spans="4:21" x14ac:dyDescent="0.3">
      <c r="D483" s="26" t="s">
        <v>1146</v>
      </c>
      <c r="E483" s="26" t="s">
        <v>1150</v>
      </c>
      <c r="J483" s="26">
        <v>20</v>
      </c>
      <c r="Q483" s="26" t="s">
        <v>663</v>
      </c>
      <c r="U483" s="26" t="s">
        <v>1158</v>
      </c>
    </row>
    <row r="484" spans="4:21" x14ac:dyDescent="0.3">
      <c r="D484" s="26" t="s">
        <v>1147</v>
      </c>
      <c r="E484" s="26" t="s">
        <v>1151</v>
      </c>
      <c r="J484" s="26">
        <v>20</v>
      </c>
      <c r="Q484" s="26" t="s">
        <v>663</v>
      </c>
      <c r="U484" s="26" t="s">
        <v>1159</v>
      </c>
    </row>
    <row r="485" spans="4:21" x14ac:dyDescent="0.3">
      <c r="D485" s="26" t="s">
        <v>1148</v>
      </c>
      <c r="E485" s="26" t="s">
        <v>1152</v>
      </c>
      <c r="J485" s="26">
        <v>20</v>
      </c>
      <c r="Q485" s="26" t="s">
        <v>663</v>
      </c>
      <c r="U485" s="26" t="s">
        <v>1160</v>
      </c>
    </row>
    <row r="486" spans="4:21" x14ac:dyDescent="0.3">
      <c r="D486" s="26" t="s">
        <v>1155</v>
      </c>
      <c r="E486" s="26" t="s">
        <v>1153</v>
      </c>
      <c r="G486" s="26">
        <v>1</v>
      </c>
      <c r="Q486" s="26" t="s">
        <v>663</v>
      </c>
      <c r="U486" s="26" t="s">
        <v>1157</v>
      </c>
    </row>
    <row r="487" spans="4:21" x14ac:dyDescent="0.3">
      <c r="D487" s="26" t="s">
        <v>1156</v>
      </c>
      <c r="E487" s="26" t="s">
        <v>1154</v>
      </c>
      <c r="I487" s="26">
        <v>1</v>
      </c>
      <c r="Q487" s="26" t="s">
        <v>663</v>
      </c>
    </row>
    <row r="923" spans="4:48" x14ac:dyDescent="0.3">
      <c r="D923" s="26" t="s">
        <v>1127</v>
      </c>
      <c r="E923" s="26" t="s">
        <v>1125</v>
      </c>
      <c r="G923" s="26">
        <v>1</v>
      </c>
    </row>
    <row r="924" spans="4:48" x14ac:dyDescent="0.3">
      <c r="E924" s="26" t="s">
        <v>1126</v>
      </c>
      <c r="N924" s="26">
        <f>N923</f>
        <v>0</v>
      </c>
    </row>
    <row r="925" spans="4:48" x14ac:dyDescent="0.3">
      <c r="E925" s="26" t="s">
        <v>1123</v>
      </c>
      <c r="I925" s="26">
        <v>1</v>
      </c>
      <c r="N925" s="26">
        <f>N924</f>
        <v>0</v>
      </c>
      <c r="AU925" s="26">
        <v>-5</v>
      </c>
      <c r="AV925" s="26">
        <v>50</v>
      </c>
    </row>
    <row r="926" spans="4:48" x14ac:dyDescent="0.3">
      <c r="E926" s="26" t="s">
        <v>1122</v>
      </c>
      <c r="N926" s="26">
        <f>N925</f>
        <v>0</v>
      </c>
      <c r="U926" s="26" t="s">
        <v>151</v>
      </c>
      <c r="AU926" s="26">
        <v>-50</v>
      </c>
      <c r="AV926" s="26">
        <v>50</v>
      </c>
    </row>
    <row r="927" spans="4:48" x14ac:dyDescent="0.3">
      <c r="E927" s="26" t="s">
        <v>1124</v>
      </c>
      <c r="G927" s="26">
        <v>1</v>
      </c>
      <c r="N927" s="26">
        <f>N926</f>
        <v>0</v>
      </c>
      <c r="AU927" s="26">
        <v>-5</v>
      </c>
      <c r="AV927" s="26">
        <v>50</v>
      </c>
    </row>
    <row r="928" spans="4:48" x14ac:dyDescent="0.3">
      <c r="D928" s="26" t="s">
        <v>1128</v>
      </c>
      <c r="E928" s="26" t="s">
        <v>1125</v>
      </c>
      <c r="G928" s="26">
        <v>1</v>
      </c>
    </row>
    <row r="929" spans="4:48" x14ac:dyDescent="0.3">
      <c r="E929" s="26" t="s">
        <v>1126</v>
      </c>
      <c r="N929" s="26">
        <f>N928</f>
        <v>0</v>
      </c>
    </row>
    <row r="930" spans="4:48" x14ac:dyDescent="0.3">
      <c r="E930" s="26" t="s">
        <v>1123</v>
      </c>
      <c r="I930" s="26">
        <v>1</v>
      </c>
      <c r="N930" s="26">
        <f>N929</f>
        <v>0</v>
      </c>
      <c r="AU930" s="26">
        <v>-5</v>
      </c>
      <c r="AV930" s="26">
        <v>50</v>
      </c>
    </row>
    <row r="931" spans="4:48" x14ac:dyDescent="0.3">
      <c r="E931" s="26" t="s">
        <v>1122</v>
      </c>
      <c r="N931" s="26">
        <f>N930</f>
        <v>0</v>
      </c>
      <c r="U931" s="26" t="s">
        <v>151</v>
      </c>
      <c r="AU931" s="26">
        <v>-50</v>
      </c>
      <c r="AV931" s="26">
        <v>50</v>
      </c>
    </row>
    <row r="932" spans="4:48" x14ac:dyDescent="0.3">
      <c r="E932" s="26" t="s">
        <v>1124</v>
      </c>
      <c r="G932" s="26">
        <v>1</v>
      </c>
      <c r="N932" s="26">
        <f>N931</f>
        <v>0</v>
      </c>
      <c r="AU932" s="26">
        <v>-5</v>
      </c>
      <c r="AV932" s="26">
        <v>50</v>
      </c>
    </row>
    <row r="933" spans="4:48" x14ac:dyDescent="0.3">
      <c r="D933" s="26" t="s">
        <v>1129</v>
      </c>
      <c r="E933" s="26" t="s">
        <v>1125</v>
      </c>
      <c r="G933" s="26">
        <v>1</v>
      </c>
    </row>
    <row r="934" spans="4:48" x14ac:dyDescent="0.3">
      <c r="E934" s="26" t="s">
        <v>1126</v>
      </c>
      <c r="N934" s="26">
        <f>N933</f>
        <v>0</v>
      </c>
    </row>
    <row r="935" spans="4:48" x14ac:dyDescent="0.3">
      <c r="E935" s="26" t="s">
        <v>1123</v>
      </c>
      <c r="I935" s="26">
        <v>1</v>
      </c>
      <c r="N935" s="26">
        <f>N934</f>
        <v>0</v>
      </c>
      <c r="AU935" s="26">
        <v>-5</v>
      </c>
      <c r="AV935" s="26">
        <v>50</v>
      </c>
    </row>
    <row r="936" spans="4:48" x14ac:dyDescent="0.3">
      <c r="E936" s="26" t="s">
        <v>1122</v>
      </c>
      <c r="N936" s="26">
        <f>N935</f>
        <v>0</v>
      </c>
      <c r="U936" s="26" t="s">
        <v>151</v>
      </c>
      <c r="AU936" s="26">
        <v>-50</v>
      </c>
      <c r="AV936" s="26">
        <v>50</v>
      </c>
    </row>
    <row r="937" spans="4:48" x14ac:dyDescent="0.3">
      <c r="E937" s="26" t="s">
        <v>1124</v>
      </c>
      <c r="G937" s="26">
        <v>1</v>
      </c>
      <c r="N937" s="26">
        <f>N936</f>
        <v>0</v>
      </c>
      <c r="AU937" s="26">
        <v>-5</v>
      </c>
      <c r="AV937" s="26">
        <v>50</v>
      </c>
    </row>
    <row r="938" spans="4:48" x14ac:dyDescent="0.3">
      <c r="D938" s="26" t="s">
        <v>1130</v>
      </c>
      <c r="E938" s="26" t="s">
        <v>1125</v>
      </c>
      <c r="G938" s="26">
        <v>1</v>
      </c>
    </row>
    <row r="939" spans="4:48" x14ac:dyDescent="0.3">
      <c r="E939" s="26" t="s">
        <v>1126</v>
      </c>
      <c r="N939" s="26">
        <f>N938</f>
        <v>0</v>
      </c>
    </row>
    <row r="940" spans="4:48" x14ac:dyDescent="0.3">
      <c r="E940" s="26" t="s">
        <v>1123</v>
      </c>
      <c r="I940" s="26">
        <v>1</v>
      </c>
      <c r="N940" s="26">
        <f>N939</f>
        <v>0</v>
      </c>
      <c r="AU940" s="26">
        <v>-5</v>
      </c>
      <c r="AV940" s="26">
        <v>50</v>
      </c>
    </row>
    <row r="941" spans="4:48" x14ac:dyDescent="0.3">
      <c r="E941" s="26" t="s">
        <v>1122</v>
      </c>
      <c r="N941" s="26">
        <f>N940</f>
        <v>0</v>
      </c>
      <c r="U941" s="26" t="s">
        <v>151</v>
      </c>
      <c r="AU941" s="26">
        <v>-50</v>
      </c>
      <c r="AV941" s="26">
        <v>50</v>
      </c>
    </row>
    <row r="942" spans="4:48" x14ac:dyDescent="0.3">
      <c r="E942" s="26" t="s">
        <v>1124</v>
      </c>
      <c r="G942" s="26">
        <v>1</v>
      </c>
      <c r="N942" s="26">
        <f>N941</f>
        <v>0</v>
      </c>
      <c r="AU942" s="26">
        <v>-5</v>
      </c>
      <c r="AV942" s="26">
        <v>50</v>
      </c>
    </row>
    <row r="943" spans="4:48" x14ac:dyDescent="0.3">
      <c r="D943" s="26" t="s">
        <v>1131</v>
      </c>
      <c r="E943" s="26" t="s">
        <v>1125</v>
      </c>
      <c r="G943" s="26">
        <v>1</v>
      </c>
    </row>
    <row r="944" spans="4:48" x14ac:dyDescent="0.3">
      <c r="E944" s="26" t="s">
        <v>1126</v>
      </c>
      <c r="N944" s="26">
        <f>N943</f>
        <v>0</v>
      </c>
    </row>
    <row r="945" spans="4:48" x14ac:dyDescent="0.3">
      <c r="E945" s="26" t="s">
        <v>1123</v>
      </c>
      <c r="I945" s="26">
        <v>1</v>
      </c>
      <c r="N945" s="26">
        <f>N944</f>
        <v>0</v>
      </c>
      <c r="AU945" s="26">
        <v>-5</v>
      </c>
      <c r="AV945" s="26">
        <v>50</v>
      </c>
    </row>
    <row r="946" spans="4:48" x14ac:dyDescent="0.3">
      <c r="E946" s="26" t="s">
        <v>1122</v>
      </c>
      <c r="N946" s="26">
        <f>N945</f>
        <v>0</v>
      </c>
      <c r="U946" s="26" t="s">
        <v>151</v>
      </c>
      <c r="AU946" s="26">
        <v>-50</v>
      </c>
      <c r="AV946" s="26">
        <v>50</v>
      </c>
    </row>
    <row r="947" spans="4:48" x14ac:dyDescent="0.3">
      <c r="E947" s="26" t="s">
        <v>1124</v>
      </c>
      <c r="G947" s="26">
        <v>1</v>
      </c>
      <c r="N947" s="26">
        <f>N946</f>
        <v>0</v>
      </c>
      <c r="AU947" s="26">
        <v>-5</v>
      </c>
      <c r="AV947" s="26">
        <v>50</v>
      </c>
    </row>
    <row r="948" spans="4:48" x14ac:dyDescent="0.3">
      <c r="D948" s="26" t="s">
        <v>1132</v>
      </c>
    </row>
    <row r="949" spans="4:48" x14ac:dyDescent="0.3">
      <c r="D949" s="26" t="s">
        <v>1133</v>
      </c>
    </row>
    <row r="950" spans="4:48" x14ac:dyDescent="0.3">
      <c r="D950" s="26" t="s">
        <v>1134</v>
      </c>
    </row>
    <row r="975" spans="4:21" x14ac:dyDescent="0.3">
      <c r="D975" s="105" t="s">
        <v>1135</v>
      </c>
      <c r="E975" s="37" t="s">
        <v>1136</v>
      </c>
      <c r="F975" s="34">
        <v>1</v>
      </c>
      <c r="T975" s="26" t="s">
        <v>1057</v>
      </c>
      <c r="U975" s="26" t="s">
        <v>150</v>
      </c>
    </row>
    <row r="976" spans="4:21" x14ac:dyDescent="0.3">
      <c r="D976" s="105" t="s">
        <v>1137</v>
      </c>
      <c r="E976" s="37" t="s">
        <v>1138</v>
      </c>
      <c r="F976" s="34">
        <v>1</v>
      </c>
      <c r="T976" s="26" t="s">
        <v>1057</v>
      </c>
      <c r="U976" s="26" t="s">
        <v>155</v>
      </c>
    </row>
    <row r="977" spans="4:21" x14ac:dyDescent="0.3">
      <c r="D977" s="105" t="s">
        <v>1139</v>
      </c>
      <c r="E977" s="37" t="s">
        <v>1140</v>
      </c>
      <c r="F977" s="34">
        <v>1</v>
      </c>
      <c r="T977" s="26" t="s">
        <v>1060</v>
      </c>
      <c r="U977" s="26" t="s">
        <v>1143</v>
      </c>
    </row>
    <row r="978" spans="4:21" x14ac:dyDescent="0.3">
      <c r="D978" s="105" t="s">
        <v>1141</v>
      </c>
      <c r="E978" s="37" t="s">
        <v>1142</v>
      </c>
      <c r="F978" s="34">
        <v>1</v>
      </c>
      <c r="T978" s="26" t="s">
        <v>1060</v>
      </c>
      <c r="U978" s="26" t="s">
        <v>1144</v>
      </c>
    </row>
  </sheetData>
  <sheetProtection sort="0" autoFilter="0"/>
  <mergeCells count="19">
    <mergeCell ref="W18:W20"/>
    <mergeCell ref="C17:O17"/>
    <mergeCell ref="D18:I18"/>
    <mergeCell ref="J18:J20"/>
    <mergeCell ref="K18:N18"/>
    <mergeCell ref="V18:V19"/>
    <mergeCell ref="O18:T19"/>
    <mergeCell ref="O30:T30"/>
    <mergeCell ref="B19:B20"/>
    <mergeCell ref="C19:C20"/>
    <mergeCell ref="D19:G19"/>
    <mergeCell ref="H19:H20"/>
    <mergeCell ref="K19:N19"/>
    <mergeCell ref="O29:T29"/>
    <mergeCell ref="O23:T23"/>
    <mergeCell ref="O24:T24"/>
    <mergeCell ref="O25:T25"/>
    <mergeCell ref="O21:T21"/>
    <mergeCell ref="O22:T22"/>
  </mergeCells>
  <dataValidations count="5">
    <dataValidation type="list" allowBlank="1" showInputMessage="1" showErrorMessage="1" sqref="E21:E51" xr:uid="{00000000-0002-0000-0400-000000000000}">
      <formula1>Loc_eta</formula1>
    </dataValidation>
    <dataValidation type="list" allowBlank="1" showInputMessage="1" showErrorMessage="1" sqref="D21:D51" xr:uid="{00000000-0002-0000-0400-000001000000}">
      <formula1>Loc_bat</formula1>
    </dataValidation>
    <dataValidation type="list" allowBlank="1" showInputMessage="1" showErrorMessage="1" sqref="F21:F51" xr:uid="{00000000-0002-0000-0400-000002000000}">
      <formula1>Loc_zo</formula1>
    </dataValidation>
    <dataValidation type="list" allowBlank="1" showInputMessage="1" showErrorMessage="1" sqref="H21:H51" xr:uid="{00000000-0002-0000-0400-000003000000}">
      <formula1>Ty_met</formula1>
    </dataValidation>
    <dataValidation type="textLength" operator="lessThanOrEqual" allowBlank="1" showInputMessage="1" showErrorMessage="1" sqref="I21:I51" xr:uid="{00000000-0002-0000-0400-000004000000}">
      <formula1>5</formula1>
    </dataValidation>
  </dataValidations>
  <printOptions horizontalCentered="1" verticalCentered="1"/>
  <pageMargins left="0.31496062992125984" right="0.31496062992125984" top="0.55118110236220474" bottom="0.55118110236220474" header="0.31496062992125984" footer="0.31496062992125984"/>
  <pageSetup paperSize="9" scale="62" fitToHeight="0" orientation="landscape" r:id="rId1"/>
  <headerFooter differentFirst="1">
    <oddHeader>&amp;C&amp;G</oddHeader>
    <firstHeader>&amp;L&amp;P/&amp;N&amp;C&amp;G</firstHeader>
    <firstFooter>&amp;LINSA TOULOUSE │Remise à niveau des sous-stations
Lot Electricité Régulation │ DCE&amp;R&amp;G  &amp;P/&amp;N</first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9C6C9A-D552-4F71-B848-45A42FF367B0}">
  <sheetPr>
    <tabColor rgb="FFFF0000"/>
    <pageSetUpPr fitToPage="1"/>
  </sheetPr>
  <dimension ref="A1:DD1474"/>
  <sheetViews>
    <sheetView showGridLines="0" showZeros="0" view="pageBreakPreview" topLeftCell="A525" zoomScaleNormal="100" zoomScaleSheetLayoutView="100" zoomScalePageLayoutView="10" workbookViewId="0">
      <selection activeCell="E519" sqref="E519"/>
    </sheetView>
  </sheetViews>
  <sheetFormatPr baseColWidth="10" defaultColWidth="11.44140625" defaultRowHeight="14.4" outlineLevelRow="2" outlineLevelCol="2" x14ac:dyDescent="0.3"/>
  <cols>
    <col min="1" max="1" width="1.88671875" style="26" customWidth="1"/>
    <col min="2" max="2" width="57.33203125" style="26" customWidth="1"/>
    <col min="3" max="3" width="47.33203125" style="26" hidden="1" customWidth="1" outlineLevel="1"/>
    <col min="4" max="4" width="45.109375" style="26" customWidth="1" collapsed="1"/>
    <col min="5" max="5" width="69.88671875" style="26" customWidth="1"/>
    <col min="6" max="6" width="3.33203125" style="26" customWidth="1"/>
    <col min="7" max="7" width="3" style="26" customWidth="1"/>
    <col min="8" max="8" width="3.109375" style="26" customWidth="1"/>
    <col min="9" max="9" width="3.6640625" style="26" customWidth="1"/>
    <col min="10" max="10" width="3.109375" style="26" customWidth="1"/>
    <col min="11" max="11" width="5.109375" style="26" customWidth="1"/>
    <col min="12" max="12" width="10" style="26" customWidth="1"/>
    <col min="13" max="13" width="13.6640625" style="26" customWidth="1" outlineLevel="1"/>
    <col min="14" max="14" width="10.5546875" style="26" customWidth="1" outlineLevel="1"/>
    <col min="15" max="15" width="9.88671875" style="26" customWidth="1" outlineLevel="1"/>
    <col min="16" max="16" width="7" style="26" customWidth="1" outlineLevel="1"/>
    <col min="17" max="17" width="26.44140625" style="26" hidden="1" customWidth="1" outlineLevel="2"/>
    <col min="18" max="18" width="14.33203125" style="26" customWidth="1" outlineLevel="1" collapsed="1"/>
    <col min="19" max="19" width="11" style="26" customWidth="1" outlineLevel="1"/>
    <col min="20" max="20" width="11.6640625" style="26" customWidth="1" outlineLevel="1"/>
    <col min="21" max="21" width="16.109375" style="26" customWidth="1" outlineLevel="1"/>
    <col min="22" max="22" width="18.109375" style="26" customWidth="1" outlineLevel="1"/>
    <col min="23" max="23" width="14.33203125" style="26" customWidth="1" outlineLevel="1"/>
    <col min="24" max="24" width="50.109375" style="26" customWidth="1"/>
    <col min="25" max="25" width="12.44140625" style="26" hidden="1" customWidth="1" outlineLevel="1"/>
    <col min="26" max="26" width="12.44140625" style="26" hidden="1" customWidth="1" outlineLevel="2"/>
    <col min="27" max="27" width="14.88671875" style="26" hidden="1" customWidth="1" outlineLevel="2"/>
    <col min="28" max="28" width="12.6640625" style="26" hidden="1" customWidth="1" outlineLevel="2" collapsed="1"/>
    <col min="29" max="29" width="10.88671875" style="26" hidden="1" customWidth="1" outlineLevel="2"/>
    <col min="30" max="30" width="7.5546875" style="26" hidden="1" customWidth="1" outlineLevel="2"/>
    <col min="31" max="31" width="22.6640625" style="26" hidden="1" customWidth="1" outlineLevel="1"/>
    <col min="32" max="32" width="16.88671875" style="26" hidden="1" customWidth="1" outlineLevel="2"/>
    <col min="33" max="33" width="12.44140625" style="26" hidden="1" customWidth="1" outlineLevel="1"/>
    <col min="34" max="34" width="12.44140625" style="26" hidden="1" customWidth="1" outlineLevel="2"/>
    <col min="35" max="35" width="14.5546875" style="26" hidden="1" customWidth="1" outlineLevel="2"/>
    <col min="36" max="36" width="11.5546875" style="26" hidden="1" customWidth="1" outlineLevel="2"/>
    <col min="37" max="37" width="12.44140625" style="26" hidden="1" customWidth="1" outlineLevel="2"/>
    <col min="38" max="38" width="25.33203125" style="26" hidden="1" customWidth="1" outlineLevel="1"/>
    <col min="39" max="40" width="12.44140625" style="26" hidden="1" customWidth="1" outlineLevel="2"/>
    <col min="41" max="41" width="10" style="26" hidden="1" customWidth="1" outlineLevel="2"/>
    <col min="42" max="42" width="10.88671875" style="26" hidden="1" customWidth="1" outlineLevel="2"/>
    <col min="43" max="43" width="17" style="26" hidden="1" customWidth="1" outlineLevel="2"/>
    <col min="44" max="44" width="14.5546875" style="26" hidden="1" customWidth="1" outlineLevel="2"/>
    <col min="45" max="45" width="12.44140625" style="26" hidden="1" customWidth="1" outlineLevel="1"/>
    <col min="46" max="46" width="7.5546875" style="26" customWidth="1" collapsed="1"/>
    <col min="47" max="47" width="10.6640625" style="26" customWidth="1"/>
    <col min="48" max="48" width="13.5546875" style="26" customWidth="1"/>
    <col min="49" max="49" width="13.109375" style="26" customWidth="1"/>
    <col min="50" max="50" width="85.109375" style="26" hidden="1" customWidth="1" outlineLevel="1"/>
    <col min="51" max="51" width="124.33203125" style="26" hidden="1" customWidth="1" outlineLevel="1"/>
    <col min="52" max="52" width="2.88671875" style="26" customWidth="1" collapsed="1"/>
    <col min="53" max="53" width="13.109375" style="26" customWidth="1"/>
    <col min="54" max="54" width="7.5546875" style="26" customWidth="1"/>
    <col min="55" max="59" width="6.109375" style="26" customWidth="1"/>
    <col min="60" max="60" width="25.33203125" style="26" customWidth="1" collapsed="1"/>
    <col min="61" max="61" width="29.109375" style="26" customWidth="1"/>
    <col min="62" max="62" width="22.5546875" style="26" customWidth="1"/>
    <col min="63" max="63" width="17.109375" style="26" hidden="1" customWidth="1" outlineLevel="1"/>
    <col min="64" max="70" width="13" style="26" hidden="1" customWidth="1" outlineLevel="2"/>
    <col min="71" max="71" width="8" style="26" customWidth="1" collapsed="1"/>
    <col min="72" max="75" width="14.33203125" style="26" customWidth="1"/>
    <col min="76" max="76" width="24.88671875" style="26" customWidth="1" outlineLevel="1"/>
    <col min="77" max="77" width="23.5546875" style="26" customWidth="1" outlineLevel="1"/>
    <col min="78" max="79" width="8.44140625" style="26" customWidth="1"/>
    <col min="80" max="81" width="8.6640625" style="26" customWidth="1"/>
    <col min="82" max="82" width="65.6640625" style="26" customWidth="1"/>
    <col min="83" max="83" width="31.6640625" style="26" customWidth="1" outlineLevel="1" collapsed="1"/>
    <col min="84" max="84" width="25.33203125" style="26" customWidth="1" outlineLevel="1"/>
    <col min="85" max="85" width="14.88671875" style="26" customWidth="1"/>
    <col min="86" max="86" width="30.88671875" style="26" bestFit="1" customWidth="1"/>
    <col min="87" max="87" width="23.5546875" style="26" bestFit="1" customWidth="1"/>
    <col min="88" max="88" width="33.109375" style="26" customWidth="1" outlineLevel="1"/>
    <col min="89" max="89" width="38.33203125" style="26" customWidth="1" outlineLevel="1"/>
    <col min="90" max="90" width="22.5546875" style="26" customWidth="1" outlineLevel="1"/>
    <col min="91" max="91" width="36.88671875" style="26" customWidth="1" outlineLevel="1"/>
    <col min="92" max="92" width="12" style="26" customWidth="1" outlineLevel="1"/>
    <col min="93" max="93" width="26" style="26" customWidth="1" outlineLevel="1"/>
    <col min="94" max="94" width="7.109375" style="26" bestFit="1" customWidth="1"/>
    <col min="95" max="95" width="7.109375" style="26" customWidth="1" collapsed="1"/>
    <col min="96" max="96" width="10.88671875" style="26" customWidth="1"/>
    <col min="97" max="97" width="43.44140625" style="26" bestFit="1" customWidth="1"/>
    <col min="98" max="98" width="14.44140625" style="26" customWidth="1" outlineLevel="1"/>
    <col min="99" max="99" width="32.109375" style="26" customWidth="1" outlineLevel="1"/>
    <col min="100" max="100" width="13.5546875" style="26" customWidth="1"/>
    <col min="101" max="101" width="11.109375" style="26" customWidth="1"/>
    <col min="102" max="16384" width="11.44140625" style="26"/>
  </cols>
  <sheetData>
    <row r="1" spans="2:102" ht="23.4" outlineLevel="1" x14ac:dyDescent="0.3">
      <c r="B1" s="209" t="s">
        <v>29</v>
      </c>
      <c r="C1" s="209"/>
      <c r="D1" s="209"/>
      <c r="E1" s="55"/>
      <c r="F1" s="55"/>
      <c r="G1" s="55"/>
      <c r="H1" s="55"/>
      <c r="I1" s="55"/>
      <c r="J1" s="55"/>
      <c r="K1" s="55"/>
      <c r="L1" s="55"/>
      <c r="M1" s="55"/>
      <c r="N1" s="55"/>
      <c r="O1" s="55"/>
      <c r="P1" s="55"/>
      <c r="Q1" s="55"/>
      <c r="R1" s="55"/>
      <c r="S1" s="55"/>
      <c r="T1" s="55"/>
      <c r="U1" s="55"/>
      <c r="V1" s="55"/>
      <c r="W1" s="55"/>
      <c r="X1" s="55"/>
      <c r="Y1" s="55"/>
      <c r="Z1" s="55"/>
      <c r="AA1" s="55"/>
      <c r="AB1" s="55"/>
      <c r="AC1" s="55"/>
      <c r="AD1" s="55"/>
      <c r="AE1" s="55"/>
      <c r="AF1" s="55"/>
      <c r="AG1" s="55"/>
      <c r="AH1" s="55"/>
      <c r="AI1" s="55"/>
      <c r="AJ1" s="55"/>
      <c r="AK1" s="55"/>
      <c r="AL1" s="55"/>
      <c r="AM1" s="55"/>
      <c r="AN1" s="55"/>
      <c r="AO1" s="55"/>
      <c r="AP1" s="55"/>
      <c r="AQ1" s="55"/>
      <c r="AR1" s="55"/>
      <c r="AS1" s="55"/>
      <c r="AT1" s="55"/>
      <c r="AU1" s="55"/>
      <c r="AV1" s="55"/>
      <c r="AW1" s="55"/>
      <c r="AX1" s="55"/>
      <c r="AY1" s="55"/>
      <c r="AZ1" s="55"/>
      <c r="BA1" s="55"/>
      <c r="BB1" s="55"/>
      <c r="BC1" s="55"/>
      <c r="BD1" s="55"/>
      <c r="BE1" s="55"/>
      <c r="BF1" s="55"/>
      <c r="BG1" s="55"/>
      <c r="BH1" s="55"/>
      <c r="BI1" s="55"/>
      <c r="BJ1" s="55"/>
      <c r="BK1" s="55"/>
      <c r="BL1" s="55"/>
      <c r="BM1" s="55"/>
      <c r="BN1" s="55"/>
      <c r="BO1" s="55"/>
      <c r="BP1" s="55"/>
      <c r="BQ1" s="55"/>
      <c r="BR1" s="55"/>
      <c r="BS1" s="55"/>
      <c r="BT1" s="55"/>
      <c r="BU1" s="55"/>
      <c r="BV1" s="55"/>
      <c r="BW1" s="55"/>
      <c r="BX1" s="55"/>
      <c r="BY1" s="55"/>
      <c r="BZ1" s="55"/>
      <c r="CA1" s="55"/>
      <c r="CB1" s="55"/>
      <c r="CC1" s="55"/>
      <c r="CD1" s="55"/>
      <c r="CE1" s="55"/>
      <c r="CF1" s="55"/>
      <c r="CG1" s="55"/>
      <c r="CH1" s="55"/>
      <c r="CI1" s="55"/>
      <c r="CJ1" s="55"/>
      <c r="CK1" s="55"/>
      <c r="CL1" s="55"/>
      <c r="CM1" s="55"/>
      <c r="CN1" s="55"/>
      <c r="CO1" s="55"/>
      <c r="CP1" s="55"/>
      <c r="CQ1" s="55"/>
      <c r="CR1" s="55"/>
      <c r="CS1" s="55"/>
      <c r="CT1" s="55"/>
      <c r="CU1" s="55"/>
      <c r="CV1" s="55"/>
      <c r="CW1" s="56"/>
    </row>
    <row r="2" spans="2:102" ht="15.6" outlineLevel="1" x14ac:dyDescent="0.3">
      <c r="B2" s="103" t="s">
        <v>366</v>
      </c>
      <c r="C2" s="103"/>
    </row>
    <row r="3" spans="2:102" customFormat="1" outlineLevel="1" x14ac:dyDescent="0.3">
      <c r="B3" s="41"/>
      <c r="C3" s="42"/>
      <c r="D3" s="105" t="s">
        <v>368</v>
      </c>
      <c r="E3" s="37" t="s">
        <v>148</v>
      </c>
      <c r="F3" s="34"/>
      <c r="G3" s="34"/>
      <c r="H3" s="34"/>
      <c r="I3" s="34">
        <v>1</v>
      </c>
      <c r="J3" s="34"/>
      <c r="K3" s="34"/>
      <c r="L3" s="34"/>
      <c r="M3" s="27"/>
      <c r="N3" s="27"/>
      <c r="O3" s="27"/>
      <c r="P3" s="27" t="s">
        <v>29</v>
      </c>
      <c r="Q3" s="27"/>
      <c r="R3" s="27" t="s">
        <v>157</v>
      </c>
      <c r="S3" s="28" t="s">
        <v>158</v>
      </c>
      <c r="T3" s="28" t="s">
        <v>69</v>
      </c>
      <c r="U3" s="28" t="s">
        <v>149</v>
      </c>
      <c r="V3" s="28"/>
      <c r="W3" s="28" t="str">
        <f t="shared" ref="W3:W66" si="0">IF(F3&lt;&gt;0,$F$481,IF(G3&lt;&gt;0,$G$481,IF(H3&lt;&gt;0,$H$481,IF(I3&lt;&gt;0,$I$481,IF(J3&lt;&gt;0,$J$481,IF(K3&lt;&gt;0,$K$481,IF($L3&lt;&gt;0,$L$481,0)))))))</f>
        <v>TM</v>
      </c>
      <c r="X3" s="29" t="e">
        <f t="shared" ref="X3:X66" si="1">IF(SUM(F3:L3)=0,0,B3&amp;"_"&amp;VLOOKUP(C3,ty_ser,2,FALSE)&amp;"_"&amp;M3&amp;N3&amp;O3&amp;"_"&amp;P3&amp;"_"&amp;Q3&amp;"_"&amp;R3&amp;S3&amp;T3&amp;U3&amp;V3&amp;"_"&amp;W3)</f>
        <v>#N/A</v>
      </c>
      <c r="Y3" s="66"/>
      <c r="Z3" s="67"/>
      <c r="AA3" s="67"/>
      <c r="AB3" s="67"/>
      <c r="AC3" s="67"/>
      <c r="AD3" s="67"/>
      <c r="AE3" s="72">
        <f>IF(AG3=0,0,B3&amp;"_"&amp;M3&amp;N3&amp;O3&amp;"_"&amp;P3&amp;"_"&amp;Q3&amp;"_"&amp;AF3)</f>
        <v>0</v>
      </c>
      <c r="AF3" s="67">
        <v>0</v>
      </c>
      <c r="AG3" s="66"/>
      <c r="AH3" s="67"/>
      <c r="AI3" s="67"/>
      <c r="AJ3" s="67"/>
      <c r="AK3" s="68"/>
      <c r="AL3" s="66">
        <v>0</v>
      </c>
      <c r="AM3" s="64">
        <f t="shared" ref="AM3:AM66" si="2">VLOOKUP($AL3,aut_car,2,FALSE)</f>
        <v>0</v>
      </c>
      <c r="AN3" s="64">
        <f t="shared" ref="AN3:AN66" si="3">VLOOKUP($AL3,aut_car,3,FALSE)</f>
        <v>0</v>
      </c>
      <c r="AO3" s="64">
        <f t="shared" ref="AO3:AO66" si="4">VLOOKUP($AL3,aut_car,4,FALSE)</f>
        <v>0</v>
      </c>
      <c r="AP3" s="64">
        <f t="shared" ref="AP3:AP66" si="5">VLOOKUP($AL3,aut_car,5,FALSE)</f>
        <v>0</v>
      </c>
      <c r="AQ3" s="64">
        <f t="shared" ref="AQ3:AQ66" si="6">VLOOKUP($AL3,aut_car,6,FALSE)</f>
        <v>0</v>
      </c>
      <c r="AR3" s="64">
        <f t="shared" ref="AR3:AR66" si="7">VLOOKUP($AL3,aut_car,7,FALSE)</f>
        <v>0</v>
      </c>
      <c r="AS3" s="68"/>
      <c r="AT3" s="78" t="s">
        <v>130</v>
      </c>
      <c r="AU3" s="79">
        <v>-50</v>
      </c>
      <c r="AV3" s="79">
        <v>50</v>
      </c>
      <c r="AW3" s="80"/>
      <c r="AX3" s="106" t="str">
        <f>E3&amp;" "&amp;D3&amp;" "&amp;M3</f>
        <v xml:space="preserve">Sonde temp air neuf CTA double flux  </v>
      </c>
      <c r="AY3" s="63"/>
      <c r="BA3" s="36" t="s">
        <v>184</v>
      </c>
      <c r="BB3" s="27">
        <f>IF(BA3="NON",0,F3)</f>
        <v>0</v>
      </c>
      <c r="BC3" s="27">
        <f>IF(BA3="NON",0,H3+G3)</f>
        <v>0</v>
      </c>
      <c r="BD3" s="27"/>
      <c r="BE3" s="27">
        <f t="shared" ref="BE3:BE13" si="8">IF(BA3="NON",0,I3+J3+K3+L3)</f>
        <v>1</v>
      </c>
      <c r="BF3" s="27"/>
      <c r="BG3" s="27">
        <f>IF(BA3="NON",0,K3)</f>
        <v>0</v>
      </c>
      <c r="BH3" s="1"/>
      <c r="BI3" s="1"/>
      <c r="BJ3" s="1"/>
      <c r="BK3" s="1"/>
      <c r="BL3" s="1"/>
      <c r="BM3" s="1"/>
      <c r="BN3" s="1"/>
      <c r="BO3" s="1"/>
      <c r="BP3" s="1"/>
      <c r="BQ3" s="1"/>
      <c r="BR3" s="1"/>
      <c r="BS3" s="38" t="s">
        <v>184</v>
      </c>
      <c r="BT3" s="107">
        <f>IF(BS3="OUI",1,0)</f>
        <v>1</v>
      </c>
      <c r="BU3" s="108">
        <f>IF(BS3="OUI",1,0)</f>
        <v>1</v>
      </c>
      <c r="BV3" s="28" t="str">
        <f>IF(OR(BT3=0,BU3=0),0,B3&amp;"_"&amp;M3&amp;N3&amp;O3&amp;"_"&amp;P3&amp;"_"&amp;Q3&amp;"_"&amp;R3&amp;S3&amp;T3&amp;U3&amp;V3&amp;"_MANU")</f>
        <v>__CVC__VENanSNDtmp_MANU</v>
      </c>
      <c r="BW3" s="28">
        <f>IF(BV3&lt;&gt;0,1,0)</f>
        <v>1</v>
      </c>
      <c r="BX3" s="27"/>
      <c r="BY3" s="27"/>
      <c r="BZ3" s="38">
        <f>IF(BS3="OUI",IF((BC3+BB3)&lt;&gt;0,(BB3+BC3),0),0)</f>
        <v>0</v>
      </c>
      <c r="CA3" s="38">
        <f>IF(BS3="OUI",IF((BE3+BG3)&lt;&gt;0,(BG3+BE3),0),0)</f>
        <v>1</v>
      </c>
      <c r="CB3" s="38">
        <f>IF(BZ3=0,0,BZ3)</f>
        <v>0</v>
      </c>
      <c r="CC3" s="38">
        <f>IF(CA3=0,0,CA3)</f>
        <v>1</v>
      </c>
      <c r="CD3" s="38" t="str">
        <f>IF(AND(BZ3=0,CA3=0),0,B3&amp;"_"&amp;M3&amp;N3&amp;O3&amp;"_"&amp;P3&amp;"_"&amp;Q3&amp;"_"&amp;R3&amp;S3&amp;T3&amp;U3&amp;V3&amp;"_FORC"&amp;IF(CB3=0,"TR","TC"))</f>
        <v>__CVC__VENanSNDtmp_FORCTR</v>
      </c>
      <c r="CE3" s="27"/>
      <c r="CF3" s="27"/>
      <c r="CG3" s="27" t="s">
        <v>184</v>
      </c>
      <c r="CH3" s="27" t="s">
        <v>581</v>
      </c>
      <c r="CI3" s="126">
        <v>0.2</v>
      </c>
      <c r="CJ3" s="116" t="s">
        <v>629</v>
      </c>
      <c r="CK3" s="27" t="s">
        <v>630</v>
      </c>
      <c r="CL3" s="116"/>
      <c r="CM3" s="27"/>
      <c r="CN3" s="116"/>
      <c r="CO3" s="27"/>
      <c r="CP3" s="27" t="str">
        <f>IF(F3=0,"NON","OUI")</f>
        <v>NON</v>
      </c>
      <c r="CQ3" s="27">
        <f>IF(CP3="OUI",P3,0)</f>
        <v>0</v>
      </c>
      <c r="CR3" s="27"/>
      <c r="CS3" s="27">
        <f t="shared" ref="CS3:CS66" si="9">IF(CR3&lt;&gt;0,CK3,0)</f>
        <v>0</v>
      </c>
      <c r="CT3" s="27"/>
      <c r="CU3" s="27"/>
      <c r="CV3" s="86">
        <f>IF(SUM(F3:L3)=0,0,SUM(F3:L3)+BT3+BZ3+CA3)</f>
        <v>3</v>
      </c>
      <c r="CW3" s="86">
        <f>IF(SUM(F3:L3)=0,0,SUM(BB3:BG3)+BU3+CC3+CB3)</f>
        <v>3</v>
      </c>
      <c r="CX3">
        <f>IF(F3=1,"OUI",)</f>
        <v>0</v>
      </c>
    </row>
    <row r="4" spans="2:102" customFormat="1" outlineLevel="2" x14ac:dyDescent="0.3">
      <c r="B4" s="41"/>
      <c r="C4" s="41">
        <f>C3</f>
        <v>0</v>
      </c>
      <c r="D4" s="59" t="str">
        <f>D3</f>
        <v xml:space="preserve">CTA double flux </v>
      </c>
      <c r="E4" s="37" t="s">
        <v>27</v>
      </c>
      <c r="F4" s="34"/>
      <c r="G4" s="34"/>
      <c r="H4" s="34"/>
      <c r="I4" s="34">
        <v>1</v>
      </c>
      <c r="J4" s="34"/>
      <c r="K4" s="34"/>
      <c r="L4" s="34"/>
      <c r="M4" s="39">
        <f t="shared" ref="M4:R19" si="10">M3</f>
        <v>0</v>
      </c>
      <c r="N4" s="39">
        <f t="shared" si="10"/>
        <v>0</v>
      </c>
      <c r="O4" s="39">
        <f t="shared" si="10"/>
        <v>0</v>
      </c>
      <c r="P4" s="39" t="str">
        <f t="shared" si="10"/>
        <v>CVC</v>
      </c>
      <c r="Q4" s="39">
        <f t="shared" si="10"/>
        <v>0</v>
      </c>
      <c r="R4" s="28" t="str">
        <f t="shared" si="10"/>
        <v>VEN</v>
      </c>
      <c r="S4" s="28" t="s">
        <v>158</v>
      </c>
      <c r="T4" s="28" t="s">
        <v>69</v>
      </c>
      <c r="U4" s="28" t="s">
        <v>87</v>
      </c>
      <c r="V4" s="28"/>
      <c r="W4" s="28" t="str">
        <f t="shared" si="0"/>
        <v>TM</v>
      </c>
      <c r="X4" s="29" t="e">
        <f t="shared" si="1"/>
        <v>#N/A</v>
      </c>
      <c r="Y4" s="66"/>
      <c r="Z4" s="67"/>
      <c r="AA4" s="67"/>
      <c r="AB4" s="67"/>
      <c r="AC4" s="67"/>
      <c r="AD4" s="67"/>
      <c r="AE4" s="72">
        <f>IF(AG4=0,0,B4&amp;"_"&amp;M4&amp;N4&amp;O4&amp;"_"&amp;P4&amp;"_"&amp;Q4&amp;"_"&amp;AF4)</f>
        <v>0</v>
      </c>
      <c r="AF4" s="90">
        <f>AF3</f>
        <v>0</v>
      </c>
      <c r="AG4" s="66"/>
      <c r="AH4" s="67"/>
      <c r="AI4" s="67"/>
      <c r="AJ4" s="67"/>
      <c r="AK4" s="68"/>
      <c r="AL4" s="64">
        <f>AL3</f>
        <v>0</v>
      </c>
      <c r="AM4" s="64">
        <f t="shared" si="2"/>
        <v>0</v>
      </c>
      <c r="AN4" s="64">
        <f t="shared" si="3"/>
        <v>0</v>
      </c>
      <c r="AO4" s="64">
        <f t="shared" si="4"/>
        <v>0</v>
      </c>
      <c r="AP4" s="64">
        <f t="shared" si="5"/>
        <v>0</v>
      </c>
      <c r="AQ4" s="64">
        <f t="shared" si="6"/>
        <v>0</v>
      </c>
      <c r="AR4" s="64">
        <f t="shared" si="7"/>
        <v>0</v>
      </c>
      <c r="AS4" s="68"/>
      <c r="AT4" s="78" t="s">
        <v>128</v>
      </c>
      <c r="AU4" s="79">
        <v>0</v>
      </c>
      <c r="AV4" s="79">
        <v>100</v>
      </c>
      <c r="AW4" s="80"/>
      <c r="AX4" s="106" t="str">
        <f t="shared" ref="AX4:AX73" si="11">E4&amp;" "&amp;D4&amp;" "&amp;M4</f>
        <v>Sonde hygro air neuf CTA double flux  0</v>
      </c>
      <c r="AY4" s="63"/>
      <c r="BA4" s="36" t="s">
        <v>184</v>
      </c>
      <c r="BB4" s="27">
        <f>IF(BA4="NON",0,F4)</f>
        <v>0</v>
      </c>
      <c r="BC4" s="27">
        <f>IF(BA4="NON",0,H4+G4)</f>
        <v>0</v>
      </c>
      <c r="BD4" s="27"/>
      <c r="BE4" s="27">
        <f t="shared" si="8"/>
        <v>1</v>
      </c>
      <c r="BF4" s="27"/>
      <c r="BG4" s="27">
        <f>IF(BA4="NON",0,K4)</f>
        <v>0</v>
      </c>
      <c r="BH4" s="1"/>
      <c r="BI4" s="1"/>
      <c r="BJ4" s="1"/>
      <c r="BK4" s="1"/>
      <c r="BL4" s="1"/>
      <c r="BM4" s="1"/>
      <c r="BN4" s="1"/>
      <c r="BO4" s="1"/>
      <c r="BP4" s="1"/>
      <c r="BQ4" s="1"/>
      <c r="BR4" s="1"/>
      <c r="BS4" s="38" t="s">
        <v>184</v>
      </c>
      <c r="BT4" s="107">
        <f t="shared" ref="BT4:BT43" si="12">IF(BS4="OUI",1,0)</f>
        <v>1</v>
      </c>
      <c r="BU4" s="108">
        <f t="shared" ref="BU4:BU43" si="13">IF(BS4="OUI",1,0)</f>
        <v>1</v>
      </c>
      <c r="BV4" s="28" t="str">
        <f t="shared" ref="BV4:BV73" si="14">IF(OR(BT4=0,BU4=0),0,B4&amp;"_"&amp;M4&amp;N4&amp;O4&amp;"_"&amp;P4&amp;"_"&amp;Q4&amp;"_"&amp;R4&amp;S4&amp;T4&amp;U4&amp;V4&amp;"_MANU")</f>
        <v>_000_CVC_0_VENanSNDhyg_MANU</v>
      </c>
      <c r="BW4" s="28">
        <f t="shared" ref="BW4:BW73" si="15">IF(BV4&lt;&gt;0,1,0)</f>
        <v>1</v>
      </c>
      <c r="BX4" s="27"/>
      <c r="BY4" s="27"/>
      <c r="BZ4" s="38">
        <f t="shared" ref="BZ4:BZ41" si="16">IF(BS4="OUI",IF((BC4+BB4)&lt;&gt;0,(BB4+BC4),0),0)</f>
        <v>0</v>
      </c>
      <c r="CA4" s="38">
        <f t="shared" ref="CA4:CA67" si="17">IF(BS4="OUI",IF((BE4+BG4)&lt;&gt;0,(BG4+BE4),0),0)</f>
        <v>1</v>
      </c>
      <c r="CB4" s="38">
        <f t="shared" ref="CB4:CC43" si="18">IF(BZ4=0,0,BZ4)</f>
        <v>0</v>
      </c>
      <c r="CC4" s="38">
        <f t="shared" si="18"/>
        <v>1</v>
      </c>
      <c r="CD4" s="38" t="str">
        <f t="shared" ref="CD4:CD43" si="19">IF(AND(BZ4=0,CA4=0),0,B4&amp;"_"&amp;M4&amp;N4&amp;O4&amp;"_"&amp;P4&amp;"_"&amp;Q4&amp;"_"&amp;R4&amp;S4&amp;T4&amp;U4&amp;V4&amp;"_FORC"&amp;IF(CB4=0,"TR","TC"))</f>
        <v>_000_CVC_0_VENanSNDhyg_FORCTR</v>
      </c>
      <c r="CE4" s="27"/>
      <c r="CF4" s="27"/>
      <c r="CG4" s="27" t="s">
        <v>184</v>
      </c>
      <c r="CH4" s="27" t="s">
        <v>581</v>
      </c>
      <c r="CI4" s="122">
        <v>0.05</v>
      </c>
      <c r="CJ4" s="116"/>
      <c r="CK4" s="27"/>
      <c r="CL4" s="116"/>
      <c r="CM4" s="27"/>
      <c r="CN4" s="116"/>
      <c r="CO4" s="27"/>
      <c r="CP4" s="27" t="str">
        <f t="shared" ref="CP4:CP68" si="20">IF(F4=0,"NON","OUI")</f>
        <v>NON</v>
      </c>
      <c r="CQ4" s="27">
        <f t="shared" ref="CQ4:CQ68" si="21">IF(CP4="OUI",P4,0)</f>
        <v>0</v>
      </c>
      <c r="CR4" s="27"/>
      <c r="CS4" s="27">
        <f t="shared" si="9"/>
        <v>0</v>
      </c>
      <c r="CT4" s="27"/>
      <c r="CU4" s="27"/>
      <c r="CV4" s="86">
        <f t="shared" ref="CV4:CV68" si="22">IF(SUM(F4:L4)=0,0,SUM(F4:L4)+BT4+BZ4+CA4)</f>
        <v>3</v>
      </c>
      <c r="CW4" s="86">
        <f t="shared" ref="CW4:CW68" si="23">IF(SUM(F4:L4)=0,0,SUM(BB4:BG4)+BU4+CC4+CB4)</f>
        <v>3</v>
      </c>
      <c r="CX4">
        <f t="shared" ref="CX4:CX14" si="24">IF(F4=1,"OUI",)</f>
        <v>0</v>
      </c>
    </row>
    <row r="5" spans="2:102" customFormat="1" outlineLevel="2" x14ac:dyDescent="0.3">
      <c r="B5" s="41"/>
      <c r="C5" s="41">
        <f t="shared" ref="C5:D20" si="25">C4</f>
        <v>0</v>
      </c>
      <c r="D5" s="59" t="str">
        <f t="shared" si="25"/>
        <v xml:space="preserve">CTA double flux </v>
      </c>
      <c r="E5" s="37" t="s">
        <v>95</v>
      </c>
      <c r="F5" s="34"/>
      <c r="G5" s="34"/>
      <c r="H5" s="34">
        <v>1</v>
      </c>
      <c r="I5" s="34"/>
      <c r="J5" s="34"/>
      <c r="K5" s="34"/>
      <c r="L5" s="34"/>
      <c r="M5" s="39">
        <f t="shared" si="10"/>
        <v>0</v>
      </c>
      <c r="N5" s="39">
        <f t="shared" si="10"/>
        <v>0</v>
      </c>
      <c r="O5" s="39">
        <f t="shared" si="10"/>
        <v>0</v>
      </c>
      <c r="P5" s="39" t="str">
        <f t="shared" si="10"/>
        <v>CVC</v>
      </c>
      <c r="Q5" s="39">
        <f t="shared" si="10"/>
        <v>0</v>
      </c>
      <c r="R5" s="28" t="str">
        <f t="shared" si="10"/>
        <v>VEN</v>
      </c>
      <c r="S5" s="28" t="s">
        <v>158</v>
      </c>
      <c r="T5" s="28" t="s">
        <v>72</v>
      </c>
      <c r="U5" s="28" t="s">
        <v>242</v>
      </c>
      <c r="V5" s="28"/>
      <c r="W5" s="28" t="str">
        <f t="shared" si="0"/>
        <v>TC</v>
      </c>
      <c r="X5" s="29" t="e">
        <f t="shared" si="1"/>
        <v>#N/A</v>
      </c>
      <c r="Y5" s="66"/>
      <c r="Z5" s="67"/>
      <c r="AA5" s="67"/>
      <c r="AB5" s="67"/>
      <c r="AC5" s="67"/>
      <c r="AD5" s="67"/>
      <c r="AE5" s="72">
        <f t="shared" ref="AE5:AE67" si="26">IF(AG5=0,0,B5&amp;"_"&amp;M5&amp;N5&amp;O5&amp;"_"&amp;P5&amp;"_"&amp;Q5&amp;"_"&amp;AF5)</f>
        <v>0</v>
      </c>
      <c r="AF5" s="90">
        <f t="shared" ref="AF5:AF68" si="27">AF4</f>
        <v>0</v>
      </c>
      <c r="AG5" s="66"/>
      <c r="AH5" s="67"/>
      <c r="AI5" s="67"/>
      <c r="AJ5" s="67"/>
      <c r="AK5" s="68"/>
      <c r="AL5" s="64">
        <f t="shared" ref="AL5:AL68" si="28">AL4</f>
        <v>0</v>
      </c>
      <c r="AM5" s="64">
        <f t="shared" si="2"/>
        <v>0</v>
      </c>
      <c r="AN5" s="64">
        <f t="shared" si="3"/>
        <v>0</v>
      </c>
      <c r="AO5" s="64">
        <f t="shared" si="4"/>
        <v>0</v>
      </c>
      <c r="AP5" s="64">
        <f t="shared" si="5"/>
        <v>0</v>
      </c>
      <c r="AQ5" s="64">
        <f t="shared" si="6"/>
        <v>0</v>
      </c>
      <c r="AR5" s="64">
        <f t="shared" si="7"/>
        <v>0</v>
      </c>
      <c r="AS5" s="68"/>
      <c r="AT5" s="78" t="s">
        <v>138</v>
      </c>
      <c r="AU5" s="79" t="s">
        <v>115</v>
      </c>
      <c r="AV5" s="79" t="s">
        <v>114</v>
      </c>
      <c r="AW5" s="80"/>
      <c r="AX5" s="106" t="str">
        <f t="shared" si="11"/>
        <v>moteur de registre CTA double flux  0</v>
      </c>
      <c r="AY5" s="63"/>
      <c r="BA5" s="36" t="s">
        <v>184</v>
      </c>
      <c r="BB5" s="27">
        <f>IF(BA5="NON",0,F5)</f>
        <v>0</v>
      </c>
      <c r="BC5" s="27"/>
      <c r="BD5" s="27"/>
      <c r="BE5" s="27">
        <v>1</v>
      </c>
      <c r="BF5" s="27"/>
      <c r="BG5" s="27">
        <f>IF(BA5="NON",0,K5)</f>
        <v>0</v>
      </c>
      <c r="BH5" s="1"/>
      <c r="BI5" s="1"/>
      <c r="BJ5" s="1"/>
      <c r="BK5" s="1"/>
      <c r="BL5" s="1"/>
      <c r="BM5" s="1"/>
      <c r="BN5" s="1"/>
      <c r="BO5" s="1"/>
      <c r="BP5" s="1"/>
      <c r="BQ5" s="1"/>
      <c r="BR5" s="1"/>
      <c r="BS5" s="38" t="s">
        <v>184</v>
      </c>
      <c r="BT5" s="107">
        <f t="shared" si="12"/>
        <v>1</v>
      </c>
      <c r="BU5" s="108">
        <f t="shared" si="13"/>
        <v>1</v>
      </c>
      <c r="BV5" s="28" t="str">
        <f t="shared" si="14"/>
        <v>_000_CVC_0_VENanREGpos_MANU</v>
      </c>
      <c r="BW5" s="28">
        <f t="shared" si="15"/>
        <v>1</v>
      </c>
      <c r="BX5" s="27"/>
      <c r="BY5" s="27"/>
      <c r="BZ5" s="38">
        <f t="shared" si="16"/>
        <v>0</v>
      </c>
      <c r="CA5" s="38">
        <f t="shared" si="17"/>
        <v>1</v>
      </c>
      <c r="CB5" s="38">
        <f t="shared" si="18"/>
        <v>0</v>
      </c>
      <c r="CC5" s="38">
        <f t="shared" si="18"/>
        <v>1</v>
      </c>
      <c r="CD5" s="38" t="str">
        <f t="shared" si="19"/>
        <v>_000_CVC_0_VENanREGpos_FORCTR</v>
      </c>
      <c r="CE5" s="27"/>
      <c r="CF5" s="27"/>
      <c r="CG5" s="27" t="s">
        <v>184</v>
      </c>
      <c r="CH5" s="27" t="s">
        <v>581</v>
      </c>
      <c r="CI5" s="122">
        <v>0.05</v>
      </c>
      <c r="CJ5" s="116" t="s">
        <v>628</v>
      </c>
      <c r="CK5" s="27" t="s">
        <v>631</v>
      </c>
      <c r="CL5" s="116"/>
      <c r="CM5" s="27"/>
      <c r="CN5" s="116"/>
      <c r="CO5" s="27"/>
      <c r="CP5" s="27" t="str">
        <f t="shared" si="20"/>
        <v>NON</v>
      </c>
      <c r="CQ5" s="27">
        <f t="shared" si="21"/>
        <v>0</v>
      </c>
      <c r="CR5" s="27"/>
      <c r="CS5" s="27">
        <f t="shared" si="9"/>
        <v>0</v>
      </c>
      <c r="CT5" s="27"/>
      <c r="CU5" s="27"/>
      <c r="CV5" s="86">
        <f t="shared" si="22"/>
        <v>3</v>
      </c>
      <c r="CW5" s="86">
        <f t="shared" si="23"/>
        <v>3</v>
      </c>
      <c r="CX5">
        <f t="shared" si="24"/>
        <v>0</v>
      </c>
    </row>
    <row r="6" spans="2:102" customFormat="1" outlineLevel="2" x14ac:dyDescent="0.3">
      <c r="B6" s="41"/>
      <c r="C6" s="41">
        <f t="shared" si="25"/>
        <v>0</v>
      </c>
      <c r="D6" s="59" t="str">
        <f t="shared" si="25"/>
        <v xml:space="preserve">CTA double flux </v>
      </c>
      <c r="E6" s="37" t="s">
        <v>370</v>
      </c>
      <c r="F6" s="34"/>
      <c r="G6" s="34">
        <v>1</v>
      </c>
      <c r="H6" s="34"/>
      <c r="I6" s="34"/>
      <c r="J6" s="34"/>
      <c r="K6" s="34"/>
      <c r="L6" s="34"/>
      <c r="M6" s="39">
        <f t="shared" si="10"/>
        <v>0</v>
      </c>
      <c r="N6" s="39">
        <f t="shared" si="10"/>
        <v>0</v>
      </c>
      <c r="O6" s="39">
        <f t="shared" si="10"/>
        <v>0</v>
      </c>
      <c r="P6" s="39" t="str">
        <f t="shared" si="10"/>
        <v>CVC</v>
      </c>
      <c r="Q6" s="39">
        <f t="shared" si="10"/>
        <v>0</v>
      </c>
      <c r="R6" s="28" t="str">
        <f t="shared" si="10"/>
        <v>VEN</v>
      </c>
      <c r="S6" s="28" t="s">
        <v>158</v>
      </c>
      <c r="T6" s="28" t="s">
        <v>72</v>
      </c>
      <c r="U6" s="28" t="s">
        <v>153</v>
      </c>
      <c r="V6" s="28"/>
      <c r="W6" s="28" t="str">
        <f t="shared" si="0"/>
        <v>TS</v>
      </c>
      <c r="X6" s="29" t="e">
        <f t="shared" si="1"/>
        <v>#N/A</v>
      </c>
      <c r="Y6" s="66"/>
      <c r="Z6" s="67"/>
      <c r="AA6" s="67"/>
      <c r="AB6" s="67"/>
      <c r="AC6" s="67"/>
      <c r="AD6" s="67"/>
      <c r="AE6" s="72">
        <f t="shared" si="26"/>
        <v>0</v>
      </c>
      <c r="AF6" s="90">
        <f t="shared" si="27"/>
        <v>0</v>
      </c>
      <c r="AG6" s="66"/>
      <c r="AH6" s="67"/>
      <c r="AI6" s="67"/>
      <c r="AJ6" s="67"/>
      <c r="AK6" s="68"/>
      <c r="AL6" s="64">
        <f t="shared" si="28"/>
        <v>0</v>
      </c>
      <c r="AM6" s="64">
        <f t="shared" si="2"/>
        <v>0</v>
      </c>
      <c r="AN6" s="64">
        <f t="shared" si="3"/>
        <v>0</v>
      </c>
      <c r="AO6" s="64">
        <f t="shared" si="4"/>
        <v>0</v>
      </c>
      <c r="AP6" s="64">
        <f t="shared" si="5"/>
        <v>0</v>
      </c>
      <c r="AQ6" s="64">
        <f t="shared" si="6"/>
        <v>0</v>
      </c>
      <c r="AR6" s="64">
        <f t="shared" si="7"/>
        <v>0</v>
      </c>
      <c r="AS6" s="68"/>
      <c r="AT6" s="78" t="s">
        <v>138</v>
      </c>
      <c r="AU6" s="79"/>
      <c r="AV6" s="79" t="s">
        <v>114</v>
      </c>
      <c r="AW6" s="80"/>
      <c r="AX6" s="106" t="str">
        <f t="shared" si="11"/>
        <v>contact de début de course de registre air neuf CTA double flux  0</v>
      </c>
      <c r="AY6" s="63"/>
      <c r="BA6" s="36" t="s">
        <v>184</v>
      </c>
      <c r="BB6" s="27">
        <f t="shared" ref="BB6:BB67" si="29">IF(BA6="NON",0,F6)</f>
        <v>0</v>
      </c>
      <c r="BC6" s="27">
        <f t="shared" ref="BC6:BC41" si="30">IF(BA6="NON",0,H6+G6)</f>
        <v>1</v>
      </c>
      <c r="BD6" s="27"/>
      <c r="BE6" s="27">
        <f t="shared" si="8"/>
        <v>0</v>
      </c>
      <c r="BF6" s="27"/>
      <c r="BG6" s="27">
        <f t="shared" ref="BG6:BG67" si="31">IF(BA6="NON",0,K6)</f>
        <v>0</v>
      </c>
      <c r="BH6" s="1"/>
      <c r="BI6" s="1"/>
      <c r="BJ6" s="1"/>
      <c r="BK6" s="1"/>
      <c r="BL6" s="1"/>
      <c r="BM6" s="1"/>
      <c r="BN6" s="1"/>
      <c r="BO6" s="1"/>
      <c r="BP6" s="1"/>
      <c r="BQ6" s="1"/>
      <c r="BR6" s="1"/>
      <c r="BS6" s="38" t="s">
        <v>185</v>
      </c>
      <c r="BT6" s="107">
        <f t="shared" si="12"/>
        <v>0</v>
      </c>
      <c r="BU6" s="108">
        <f t="shared" si="13"/>
        <v>0</v>
      </c>
      <c r="BV6" s="28">
        <f t="shared" si="14"/>
        <v>0</v>
      </c>
      <c r="BW6" s="28">
        <f t="shared" si="15"/>
        <v>0</v>
      </c>
      <c r="BX6" s="27"/>
      <c r="BY6" s="27"/>
      <c r="BZ6" s="38">
        <f t="shared" si="16"/>
        <v>0</v>
      </c>
      <c r="CA6" s="38">
        <f t="shared" si="17"/>
        <v>0</v>
      </c>
      <c r="CB6" s="38">
        <f t="shared" si="18"/>
        <v>0</v>
      </c>
      <c r="CC6" s="38">
        <f t="shared" si="18"/>
        <v>0</v>
      </c>
      <c r="CD6" s="38">
        <f t="shared" si="19"/>
        <v>0</v>
      </c>
      <c r="CE6" s="27"/>
      <c r="CF6" s="27"/>
      <c r="CG6" s="27" t="s">
        <v>184</v>
      </c>
      <c r="CH6" s="27" t="s">
        <v>581</v>
      </c>
      <c r="CI6" s="116"/>
      <c r="CJ6" s="116"/>
      <c r="CK6" s="27"/>
      <c r="CL6" s="116"/>
      <c r="CM6" s="27"/>
      <c r="CN6" s="116"/>
      <c r="CO6" s="27"/>
      <c r="CP6" s="27" t="str">
        <f t="shared" si="20"/>
        <v>NON</v>
      </c>
      <c r="CQ6" s="27">
        <f t="shared" si="21"/>
        <v>0</v>
      </c>
      <c r="CR6" s="27"/>
      <c r="CS6" s="27">
        <f t="shared" si="9"/>
        <v>0</v>
      </c>
      <c r="CT6" s="27"/>
      <c r="CU6" s="27"/>
      <c r="CV6" s="86">
        <f t="shared" si="22"/>
        <v>1</v>
      </c>
      <c r="CW6" s="86">
        <f t="shared" si="23"/>
        <v>1</v>
      </c>
      <c r="CX6">
        <f t="shared" si="24"/>
        <v>0</v>
      </c>
    </row>
    <row r="7" spans="2:102" customFormat="1" outlineLevel="2" x14ac:dyDescent="0.3">
      <c r="B7" s="41"/>
      <c r="C7" s="41">
        <f t="shared" si="25"/>
        <v>0</v>
      </c>
      <c r="D7" s="59" t="str">
        <f t="shared" si="25"/>
        <v xml:space="preserve">CTA double flux </v>
      </c>
      <c r="E7" s="37" t="s">
        <v>371</v>
      </c>
      <c r="F7" s="34"/>
      <c r="G7" s="34">
        <v>1</v>
      </c>
      <c r="H7" s="34"/>
      <c r="I7" s="34"/>
      <c r="J7" s="34"/>
      <c r="K7" s="34"/>
      <c r="L7" s="34"/>
      <c r="M7" s="39">
        <f t="shared" si="10"/>
        <v>0</v>
      </c>
      <c r="N7" s="39">
        <f t="shared" si="10"/>
        <v>0</v>
      </c>
      <c r="O7" s="39">
        <f t="shared" si="10"/>
        <v>0</v>
      </c>
      <c r="P7" s="39" t="str">
        <f t="shared" si="10"/>
        <v>CVC</v>
      </c>
      <c r="Q7" s="39">
        <f t="shared" si="10"/>
        <v>0</v>
      </c>
      <c r="R7" s="28" t="str">
        <f t="shared" si="10"/>
        <v>VEN</v>
      </c>
      <c r="S7" s="28" t="s">
        <v>158</v>
      </c>
      <c r="T7" s="28" t="s">
        <v>72</v>
      </c>
      <c r="U7" s="28" t="s">
        <v>154</v>
      </c>
      <c r="V7" s="28"/>
      <c r="W7" s="28" t="str">
        <f t="shared" si="0"/>
        <v>TS</v>
      </c>
      <c r="X7" s="29" t="e">
        <f t="shared" si="1"/>
        <v>#N/A</v>
      </c>
      <c r="Y7" s="66"/>
      <c r="Z7" s="67"/>
      <c r="AA7" s="67"/>
      <c r="AB7" s="67"/>
      <c r="AC7" s="67"/>
      <c r="AD7" s="67"/>
      <c r="AE7" s="72">
        <f t="shared" si="26"/>
        <v>0</v>
      </c>
      <c r="AF7" s="90">
        <f t="shared" si="27"/>
        <v>0</v>
      </c>
      <c r="AG7" s="66"/>
      <c r="AH7" s="67"/>
      <c r="AI7" s="67"/>
      <c r="AJ7" s="67"/>
      <c r="AK7" s="68"/>
      <c r="AL7" s="64">
        <f t="shared" si="28"/>
        <v>0</v>
      </c>
      <c r="AM7" s="64">
        <f t="shared" si="2"/>
        <v>0</v>
      </c>
      <c r="AN7" s="64">
        <f t="shared" si="3"/>
        <v>0</v>
      </c>
      <c r="AO7" s="64">
        <f t="shared" si="4"/>
        <v>0</v>
      </c>
      <c r="AP7" s="64">
        <f t="shared" si="5"/>
        <v>0</v>
      </c>
      <c r="AQ7" s="64">
        <f t="shared" si="6"/>
        <v>0</v>
      </c>
      <c r="AR7" s="64">
        <f t="shared" si="7"/>
        <v>0</v>
      </c>
      <c r="AS7" s="68"/>
      <c r="AT7" s="78" t="s">
        <v>138</v>
      </c>
      <c r="AU7" s="79"/>
      <c r="AV7" s="79" t="s">
        <v>115</v>
      </c>
      <c r="AW7" s="80"/>
      <c r="AX7" s="106" t="str">
        <f t="shared" si="11"/>
        <v>contact de fin de course de registre air neuf CTA double flux  0</v>
      </c>
      <c r="AY7" s="63"/>
      <c r="BA7" s="36" t="s">
        <v>184</v>
      </c>
      <c r="BB7" s="27">
        <f t="shared" si="29"/>
        <v>0</v>
      </c>
      <c r="BC7" s="27">
        <f t="shared" si="30"/>
        <v>1</v>
      </c>
      <c r="BD7" s="27"/>
      <c r="BE7" s="27">
        <f t="shared" si="8"/>
        <v>0</v>
      </c>
      <c r="BF7" s="27"/>
      <c r="BG7" s="27">
        <f t="shared" si="31"/>
        <v>0</v>
      </c>
      <c r="BH7" s="1"/>
      <c r="BI7" s="1"/>
      <c r="BJ7" s="1"/>
      <c r="BK7" s="1"/>
      <c r="BL7" s="1"/>
      <c r="BM7" s="1"/>
      <c r="BN7" s="1"/>
      <c r="BO7" s="1"/>
      <c r="BP7" s="1"/>
      <c r="BQ7" s="1"/>
      <c r="BR7" s="1"/>
      <c r="BS7" s="38" t="s">
        <v>185</v>
      </c>
      <c r="BT7" s="107">
        <f t="shared" si="12"/>
        <v>0</v>
      </c>
      <c r="BU7" s="108">
        <f t="shared" si="13"/>
        <v>0</v>
      </c>
      <c r="BV7" s="28">
        <f t="shared" si="14"/>
        <v>0</v>
      </c>
      <c r="BW7" s="28">
        <f t="shared" si="15"/>
        <v>0</v>
      </c>
      <c r="BX7" s="27"/>
      <c r="BY7" s="27"/>
      <c r="BZ7" s="38">
        <f t="shared" si="16"/>
        <v>0</v>
      </c>
      <c r="CA7" s="38">
        <f t="shared" si="17"/>
        <v>0</v>
      </c>
      <c r="CB7" s="38">
        <f t="shared" si="18"/>
        <v>0</v>
      </c>
      <c r="CC7" s="38">
        <f t="shared" si="18"/>
        <v>0</v>
      </c>
      <c r="CD7" s="38">
        <f t="shared" si="19"/>
        <v>0</v>
      </c>
      <c r="CE7" s="27"/>
      <c r="CF7" s="27"/>
      <c r="CG7" s="27" t="s">
        <v>184</v>
      </c>
      <c r="CH7" s="27" t="s">
        <v>581</v>
      </c>
      <c r="CI7" s="116"/>
      <c r="CJ7" s="116" t="s">
        <v>628</v>
      </c>
      <c r="CK7" s="27" t="s">
        <v>581</v>
      </c>
      <c r="CL7" s="116"/>
      <c r="CM7" s="27"/>
      <c r="CN7" s="116"/>
      <c r="CO7" s="27"/>
      <c r="CP7" s="27" t="str">
        <f t="shared" si="20"/>
        <v>NON</v>
      </c>
      <c r="CQ7" s="27">
        <f t="shared" si="21"/>
        <v>0</v>
      </c>
      <c r="CR7" s="27"/>
      <c r="CS7" s="27">
        <f t="shared" si="9"/>
        <v>0</v>
      </c>
      <c r="CT7" s="27"/>
      <c r="CU7" s="27"/>
      <c r="CV7" s="86">
        <f t="shared" si="22"/>
        <v>1</v>
      </c>
      <c r="CW7" s="86">
        <f t="shared" si="23"/>
        <v>1</v>
      </c>
      <c r="CX7">
        <f t="shared" si="24"/>
        <v>0</v>
      </c>
    </row>
    <row r="8" spans="2:102" customFormat="1" outlineLevel="2" x14ac:dyDescent="0.3">
      <c r="B8" s="41"/>
      <c r="C8" s="41">
        <f t="shared" si="25"/>
        <v>0</v>
      </c>
      <c r="D8" s="59" t="str">
        <f t="shared" si="25"/>
        <v xml:space="preserve">CTA double flux </v>
      </c>
      <c r="E8" s="37" t="s">
        <v>103</v>
      </c>
      <c r="F8" s="34">
        <v>1</v>
      </c>
      <c r="G8" s="34"/>
      <c r="H8" s="34"/>
      <c r="I8" s="34"/>
      <c r="J8" s="34"/>
      <c r="K8" s="34"/>
      <c r="L8" s="34"/>
      <c r="M8" s="39">
        <f t="shared" si="10"/>
        <v>0</v>
      </c>
      <c r="N8" s="39">
        <f t="shared" si="10"/>
        <v>0</v>
      </c>
      <c r="O8" s="39">
        <f t="shared" si="10"/>
        <v>0</v>
      </c>
      <c r="P8" s="39" t="str">
        <f t="shared" si="10"/>
        <v>CVC</v>
      </c>
      <c r="Q8" s="39">
        <f t="shared" si="10"/>
        <v>0</v>
      </c>
      <c r="R8" s="28" t="str">
        <f t="shared" si="10"/>
        <v>VEN</v>
      </c>
      <c r="S8" s="28" t="s">
        <v>158</v>
      </c>
      <c r="T8" s="28" t="s">
        <v>237</v>
      </c>
      <c r="U8" s="28" t="s">
        <v>151</v>
      </c>
      <c r="V8" s="28" t="s">
        <v>105</v>
      </c>
      <c r="W8" s="28" t="str">
        <f t="shared" si="0"/>
        <v>TA</v>
      </c>
      <c r="X8" s="29" t="e">
        <f t="shared" si="1"/>
        <v>#N/A</v>
      </c>
      <c r="Y8" s="66"/>
      <c r="Z8" s="67"/>
      <c r="AA8" s="67"/>
      <c r="AB8" s="67"/>
      <c r="AC8" s="67"/>
      <c r="AD8" s="67"/>
      <c r="AE8" s="72">
        <f t="shared" si="26"/>
        <v>0</v>
      </c>
      <c r="AF8" s="90">
        <f t="shared" si="27"/>
        <v>0</v>
      </c>
      <c r="AG8" s="66"/>
      <c r="AH8" s="67"/>
      <c r="AI8" s="67"/>
      <c r="AJ8" s="67"/>
      <c r="AK8" s="68"/>
      <c r="AL8" s="64">
        <f t="shared" si="28"/>
        <v>0</v>
      </c>
      <c r="AM8" s="64">
        <f t="shared" si="2"/>
        <v>0</v>
      </c>
      <c r="AN8" s="64">
        <f t="shared" si="3"/>
        <v>0</v>
      </c>
      <c r="AO8" s="64">
        <f t="shared" si="4"/>
        <v>0</v>
      </c>
      <c r="AP8" s="64">
        <f t="shared" si="5"/>
        <v>0</v>
      </c>
      <c r="AQ8" s="64">
        <f t="shared" si="6"/>
        <v>0</v>
      </c>
      <c r="AR8" s="64">
        <f t="shared" si="7"/>
        <v>0</v>
      </c>
      <c r="AS8" s="68"/>
      <c r="AT8" s="78" t="s">
        <v>138</v>
      </c>
      <c r="AU8" s="79" t="s">
        <v>139</v>
      </c>
      <c r="AV8" s="79" t="s">
        <v>140</v>
      </c>
      <c r="AW8" s="80"/>
      <c r="AX8" s="106" t="str">
        <f t="shared" si="11"/>
        <v>pressostat différentiel encrassement de filtre air neuf G4 CTA double flux  0</v>
      </c>
      <c r="AY8" s="63"/>
      <c r="BA8" s="36" t="s">
        <v>184</v>
      </c>
      <c r="BB8" s="27">
        <f t="shared" si="29"/>
        <v>1</v>
      </c>
      <c r="BC8" s="27">
        <f t="shared" si="30"/>
        <v>0</v>
      </c>
      <c r="BD8" s="27"/>
      <c r="BE8" s="27">
        <f t="shared" si="8"/>
        <v>0</v>
      </c>
      <c r="BF8" s="27"/>
      <c r="BG8" s="27">
        <f t="shared" si="31"/>
        <v>0</v>
      </c>
      <c r="BH8" s="1"/>
      <c r="BI8" s="1"/>
      <c r="BJ8" s="1"/>
      <c r="BK8" s="1"/>
      <c r="BL8" s="1"/>
      <c r="BM8" s="1"/>
      <c r="BN8" s="1"/>
      <c r="BO8" s="1"/>
      <c r="BP8" s="1"/>
      <c r="BQ8" s="1"/>
      <c r="BR8" s="1"/>
      <c r="BS8" s="38" t="s">
        <v>185</v>
      </c>
      <c r="BT8" s="107">
        <f t="shared" si="12"/>
        <v>0</v>
      </c>
      <c r="BU8" s="108">
        <f t="shared" si="13"/>
        <v>0</v>
      </c>
      <c r="BV8" s="28">
        <f t="shared" si="14"/>
        <v>0</v>
      </c>
      <c r="BW8" s="28">
        <f t="shared" si="15"/>
        <v>0</v>
      </c>
      <c r="BX8" s="27"/>
      <c r="BY8" s="27"/>
      <c r="BZ8" s="38">
        <f t="shared" si="16"/>
        <v>0</v>
      </c>
      <c r="CA8" s="38">
        <f t="shared" si="17"/>
        <v>0</v>
      </c>
      <c r="CB8" s="38">
        <f t="shared" si="18"/>
        <v>0</v>
      </c>
      <c r="CC8" s="38">
        <f t="shared" si="18"/>
        <v>0</v>
      </c>
      <c r="CD8" s="38">
        <f t="shared" si="19"/>
        <v>0</v>
      </c>
      <c r="CE8" s="27"/>
      <c r="CF8" s="27"/>
      <c r="CG8" s="27" t="s">
        <v>184</v>
      </c>
      <c r="CH8" s="27" t="s">
        <v>581</v>
      </c>
      <c r="CI8" s="123"/>
      <c r="CJ8" s="116" t="s">
        <v>632</v>
      </c>
      <c r="CK8" s="27" t="s">
        <v>581</v>
      </c>
      <c r="CL8" s="116"/>
      <c r="CM8" s="27"/>
      <c r="CN8" s="116"/>
      <c r="CO8" s="27"/>
      <c r="CP8" s="27" t="str">
        <f t="shared" si="20"/>
        <v>OUI</v>
      </c>
      <c r="CQ8" s="27" t="str">
        <f t="shared" si="21"/>
        <v>CVC</v>
      </c>
      <c r="CR8" s="27" t="s">
        <v>708</v>
      </c>
      <c r="CS8" s="27" t="str">
        <f t="shared" si="9"/>
        <v>à chaque changement de valeur</v>
      </c>
      <c r="CT8" s="27"/>
      <c r="CU8" s="27"/>
      <c r="CV8" s="86">
        <f t="shared" si="22"/>
        <v>1</v>
      </c>
      <c r="CW8" s="86">
        <f t="shared" si="23"/>
        <v>1</v>
      </c>
      <c r="CX8" t="str">
        <f t="shared" si="24"/>
        <v>OUI</v>
      </c>
    </row>
    <row r="9" spans="2:102" customFormat="1" outlineLevel="2" x14ac:dyDescent="0.3">
      <c r="B9" s="41"/>
      <c r="C9" s="41">
        <f t="shared" si="25"/>
        <v>0</v>
      </c>
      <c r="D9" s="59" t="str">
        <f t="shared" si="25"/>
        <v xml:space="preserve">CTA double flux </v>
      </c>
      <c r="E9" s="37" t="s">
        <v>104</v>
      </c>
      <c r="F9" s="34">
        <v>1</v>
      </c>
      <c r="G9" s="34"/>
      <c r="H9" s="34"/>
      <c r="I9" s="34"/>
      <c r="J9" s="34"/>
      <c r="K9" s="34"/>
      <c r="L9" s="34"/>
      <c r="M9" s="39">
        <f t="shared" si="10"/>
        <v>0</v>
      </c>
      <c r="N9" s="39">
        <f t="shared" si="10"/>
        <v>0</v>
      </c>
      <c r="O9" s="39">
        <f t="shared" si="10"/>
        <v>0</v>
      </c>
      <c r="P9" s="39" t="str">
        <f t="shared" si="10"/>
        <v>CVC</v>
      </c>
      <c r="Q9" s="39">
        <f t="shared" si="10"/>
        <v>0</v>
      </c>
      <c r="R9" s="28" t="str">
        <f t="shared" si="10"/>
        <v>VEN</v>
      </c>
      <c r="S9" s="28" t="s">
        <v>158</v>
      </c>
      <c r="T9" s="28" t="s">
        <v>237</v>
      </c>
      <c r="U9" s="28" t="s">
        <v>151</v>
      </c>
      <c r="V9" s="28" t="s">
        <v>106</v>
      </c>
      <c r="W9" s="28" t="str">
        <f t="shared" si="0"/>
        <v>TA</v>
      </c>
      <c r="X9" s="29" t="e">
        <f t="shared" si="1"/>
        <v>#N/A</v>
      </c>
      <c r="Y9" s="66"/>
      <c r="Z9" s="67"/>
      <c r="AA9" s="67"/>
      <c r="AB9" s="67"/>
      <c r="AC9" s="67"/>
      <c r="AD9" s="67"/>
      <c r="AE9" s="72">
        <f t="shared" si="26"/>
        <v>0</v>
      </c>
      <c r="AF9" s="90">
        <f t="shared" si="27"/>
        <v>0</v>
      </c>
      <c r="AG9" s="66"/>
      <c r="AH9" s="67"/>
      <c r="AI9" s="67"/>
      <c r="AJ9" s="67"/>
      <c r="AK9" s="68"/>
      <c r="AL9" s="64">
        <f t="shared" si="28"/>
        <v>0</v>
      </c>
      <c r="AM9" s="64">
        <f t="shared" si="2"/>
        <v>0</v>
      </c>
      <c r="AN9" s="64">
        <f t="shared" si="3"/>
        <v>0</v>
      </c>
      <c r="AO9" s="64">
        <f t="shared" si="4"/>
        <v>0</v>
      </c>
      <c r="AP9" s="64">
        <f t="shared" si="5"/>
        <v>0</v>
      </c>
      <c r="AQ9" s="64">
        <f t="shared" si="6"/>
        <v>0</v>
      </c>
      <c r="AR9" s="64">
        <f t="shared" si="7"/>
        <v>0</v>
      </c>
      <c r="AS9" s="68"/>
      <c r="AT9" s="78" t="s">
        <v>138</v>
      </c>
      <c r="AU9" s="79" t="s">
        <v>139</v>
      </c>
      <c r="AV9" s="79" t="s">
        <v>140</v>
      </c>
      <c r="AW9" s="80"/>
      <c r="AX9" s="106" t="str">
        <f t="shared" si="11"/>
        <v>pressostat différentiel encrassement de filtre air neuf F7 CTA double flux  0</v>
      </c>
      <c r="AY9" s="63"/>
      <c r="BA9" s="36" t="s">
        <v>184</v>
      </c>
      <c r="BB9" s="27">
        <f t="shared" si="29"/>
        <v>1</v>
      </c>
      <c r="BC9" s="27">
        <f t="shared" si="30"/>
        <v>0</v>
      </c>
      <c r="BD9" s="27"/>
      <c r="BE9" s="27">
        <f t="shared" si="8"/>
        <v>0</v>
      </c>
      <c r="BF9" s="27"/>
      <c r="BG9" s="27">
        <f t="shared" si="31"/>
        <v>0</v>
      </c>
      <c r="BH9" s="1"/>
      <c r="BI9" s="1"/>
      <c r="BJ9" s="1"/>
      <c r="BK9" s="1"/>
      <c r="BL9" s="1"/>
      <c r="BM9" s="1"/>
      <c r="BN9" s="1"/>
      <c r="BO9" s="1"/>
      <c r="BP9" s="1"/>
      <c r="BQ9" s="1"/>
      <c r="BR9" s="1"/>
      <c r="BS9" s="38" t="s">
        <v>185</v>
      </c>
      <c r="BT9" s="107">
        <f t="shared" si="12"/>
        <v>0</v>
      </c>
      <c r="BU9" s="108">
        <f t="shared" si="13"/>
        <v>0</v>
      </c>
      <c r="BV9" s="28">
        <f t="shared" si="14"/>
        <v>0</v>
      </c>
      <c r="BW9" s="28">
        <f t="shared" si="15"/>
        <v>0</v>
      </c>
      <c r="BX9" s="27"/>
      <c r="BY9" s="27"/>
      <c r="BZ9" s="38">
        <f t="shared" si="16"/>
        <v>0</v>
      </c>
      <c r="CA9" s="38">
        <f t="shared" si="17"/>
        <v>0</v>
      </c>
      <c r="CB9" s="38">
        <f t="shared" si="18"/>
        <v>0</v>
      </c>
      <c r="CC9" s="38">
        <f t="shared" si="18"/>
        <v>0</v>
      </c>
      <c r="CD9" s="38">
        <f t="shared" si="19"/>
        <v>0</v>
      </c>
      <c r="CE9" s="27"/>
      <c r="CF9" s="27"/>
      <c r="CG9" s="27" t="s">
        <v>184</v>
      </c>
      <c r="CH9" s="27" t="s">
        <v>581</v>
      </c>
      <c r="CI9" s="123"/>
      <c r="CJ9" s="116" t="s">
        <v>632</v>
      </c>
      <c r="CK9" s="27" t="s">
        <v>581</v>
      </c>
      <c r="CL9" s="116"/>
      <c r="CM9" s="27"/>
      <c r="CN9" s="116"/>
      <c r="CO9" s="27"/>
      <c r="CP9" s="27" t="str">
        <f t="shared" si="20"/>
        <v>OUI</v>
      </c>
      <c r="CQ9" s="27" t="str">
        <f t="shared" si="21"/>
        <v>CVC</v>
      </c>
      <c r="CR9" s="27" t="s">
        <v>708</v>
      </c>
      <c r="CS9" s="27" t="str">
        <f t="shared" si="9"/>
        <v>à chaque changement de valeur</v>
      </c>
      <c r="CT9" s="27"/>
      <c r="CU9" s="27"/>
      <c r="CV9" s="86">
        <f t="shared" si="22"/>
        <v>1</v>
      </c>
      <c r="CW9" s="86">
        <f t="shared" si="23"/>
        <v>1</v>
      </c>
      <c r="CX9" t="str">
        <f t="shared" si="24"/>
        <v>OUI</v>
      </c>
    </row>
    <row r="10" spans="2:102" customFormat="1" outlineLevel="2" x14ac:dyDescent="0.3">
      <c r="B10" s="41"/>
      <c r="C10" s="41">
        <f t="shared" si="25"/>
        <v>0</v>
      </c>
      <c r="D10" s="59" t="str">
        <f t="shared" si="25"/>
        <v xml:space="preserve">CTA double flux </v>
      </c>
      <c r="E10" s="37" t="s">
        <v>108</v>
      </c>
      <c r="F10" s="34"/>
      <c r="G10" s="34"/>
      <c r="H10" s="34"/>
      <c r="I10" s="34">
        <v>1</v>
      </c>
      <c r="J10" s="34"/>
      <c r="K10" s="34"/>
      <c r="L10" s="34"/>
      <c r="M10" s="39">
        <f t="shared" si="10"/>
        <v>0</v>
      </c>
      <c r="N10" s="39">
        <f t="shared" si="10"/>
        <v>0</v>
      </c>
      <c r="O10" s="39">
        <f t="shared" si="10"/>
        <v>0</v>
      </c>
      <c r="P10" s="39" t="str">
        <f t="shared" si="10"/>
        <v>CVC</v>
      </c>
      <c r="Q10" s="39">
        <f t="shared" si="10"/>
        <v>0</v>
      </c>
      <c r="R10" s="28" t="str">
        <f t="shared" si="10"/>
        <v>VEN</v>
      </c>
      <c r="S10" s="28" t="s">
        <v>161</v>
      </c>
      <c r="T10" s="28" t="s">
        <v>69</v>
      </c>
      <c r="U10" s="28" t="s">
        <v>151</v>
      </c>
      <c r="V10" s="28" t="s">
        <v>250</v>
      </c>
      <c r="W10" s="28" t="str">
        <f t="shared" si="0"/>
        <v>TM</v>
      </c>
      <c r="X10" s="29" t="e">
        <f t="shared" si="1"/>
        <v>#N/A</v>
      </c>
      <c r="Y10" s="66"/>
      <c r="Z10" s="67"/>
      <c r="AA10" s="67"/>
      <c r="AB10" s="67"/>
      <c r="AC10" s="67"/>
      <c r="AD10" s="67"/>
      <c r="AE10" s="72">
        <f t="shared" si="26"/>
        <v>0</v>
      </c>
      <c r="AF10" s="90">
        <f t="shared" si="27"/>
        <v>0</v>
      </c>
      <c r="AG10" s="66"/>
      <c r="AH10" s="67"/>
      <c r="AI10" s="67"/>
      <c r="AJ10" s="67"/>
      <c r="AK10" s="68"/>
      <c r="AL10" s="64">
        <f t="shared" si="28"/>
        <v>0</v>
      </c>
      <c r="AM10" s="64">
        <f t="shared" si="2"/>
        <v>0</v>
      </c>
      <c r="AN10" s="64">
        <f t="shared" si="3"/>
        <v>0</v>
      </c>
      <c r="AO10" s="64">
        <f t="shared" si="4"/>
        <v>0</v>
      </c>
      <c r="AP10" s="64">
        <f t="shared" si="5"/>
        <v>0</v>
      </c>
      <c r="AQ10" s="64">
        <f t="shared" si="6"/>
        <v>0</v>
      </c>
      <c r="AR10" s="64">
        <f t="shared" si="7"/>
        <v>0</v>
      </c>
      <c r="AS10" s="68"/>
      <c r="AT10" s="78" t="s">
        <v>134</v>
      </c>
      <c r="AU10" s="79">
        <v>0</v>
      </c>
      <c r="AV10" s="79">
        <v>2000</v>
      </c>
      <c r="AW10" s="80"/>
      <c r="AX10" s="106" t="str">
        <f t="shared" si="11"/>
        <v>Sonde de pression différentielle ventil soufflage CTA double flux  0</v>
      </c>
      <c r="AY10" s="63"/>
      <c r="BA10" s="36" t="s">
        <v>184</v>
      </c>
      <c r="BB10" s="27">
        <f t="shared" si="29"/>
        <v>0</v>
      </c>
      <c r="BC10" s="27">
        <f t="shared" si="30"/>
        <v>0</v>
      </c>
      <c r="BD10" s="27"/>
      <c r="BE10" s="27">
        <f t="shared" si="8"/>
        <v>1</v>
      </c>
      <c r="BF10" s="27"/>
      <c r="BG10" s="27">
        <f t="shared" si="31"/>
        <v>0</v>
      </c>
      <c r="BH10" s="1"/>
      <c r="BI10" s="1"/>
      <c r="BJ10" s="1"/>
      <c r="BK10" s="1"/>
      <c r="BL10" s="1"/>
      <c r="BM10" s="1"/>
      <c r="BN10" s="1"/>
      <c r="BO10" s="1"/>
      <c r="BP10" s="1"/>
      <c r="BQ10" s="1"/>
      <c r="BR10" s="1"/>
      <c r="BS10" s="38" t="s">
        <v>185</v>
      </c>
      <c r="BT10" s="107">
        <f t="shared" si="12"/>
        <v>0</v>
      </c>
      <c r="BU10" s="108">
        <f t="shared" si="13"/>
        <v>0</v>
      </c>
      <c r="BV10" s="28">
        <f t="shared" si="14"/>
        <v>0</v>
      </c>
      <c r="BW10" s="28">
        <f t="shared" si="15"/>
        <v>0</v>
      </c>
      <c r="BX10" s="27"/>
      <c r="BY10" s="27"/>
      <c r="BZ10" s="38">
        <f t="shared" si="16"/>
        <v>0</v>
      </c>
      <c r="CA10" s="38">
        <f t="shared" si="17"/>
        <v>0</v>
      </c>
      <c r="CB10" s="38">
        <f t="shared" si="18"/>
        <v>0</v>
      </c>
      <c r="CC10" s="38">
        <f t="shared" si="18"/>
        <v>0</v>
      </c>
      <c r="CD10" s="38">
        <f t="shared" si="19"/>
        <v>0</v>
      </c>
      <c r="CE10" s="27"/>
      <c r="CF10" s="27"/>
      <c r="CG10" s="27" t="s">
        <v>184</v>
      </c>
      <c r="CH10" s="27" t="s">
        <v>581</v>
      </c>
      <c r="CI10" s="123">
        <v>5</v>
      </c>
      <c r="CJ10" s="116"/>
      <c r="CK10" s="27"/>
      <c r="CL10" s="116"/>
      <c r="CM10" s="27"/>
      <c r="CN10" s="116"/>
      <c r="CO10" s="27"/>
      <c r="CP10" s="27" t="str">
        <f t="shared" si="20"/>
        <v>NON</v>
      </c>
      <c r="CQ10" s="27">
        <f t="shared" si="21"/>
        <v>0</v>
      </c>
      <c r="CR10" s="27"/>
      <c r="CS10" s="27">
        <f t="shared" si="9"/>
        <v>0</v>
      </c>
      <c r="CT10" s="27"/>
      <c r="CU10" s="27"/>
      <c r="CV10" s="86">
        <f t="shared" si="22"/>
        <v>1</v>
      </c>
      <c r="CW10" s="86">
        <f t="shared" si="23"/>
        <v>1</v>
      </c>
      <c r="CX10">
        <f t="shared" si="24"/>
        <v>0</v>
      </c>
    </row>
    <row r="11" spans="2:102" customFormat="1" outlineLevel="2" x14ac:dyDescent="0.3">
      <c r="B11" s="41"/>
      <c r="C11" s="41">
        <f t="shared" si="25"/>
        <v>0</v>
      </c>
      <c r="D11" s="59" t="str">
        <f t="shared" si="25"/>
        <v xml:space="preserve">CTA double flux </v>
      </c>
      <c r="E11" s="37" t="s">
        <v>26</v>
      </c>
      <c r="F11" s="34"/>
      <c r="G11" s="34"/>
      <c r="H11" s="34"/>
      <c r="I11" s="34"/>
      <c r="J11" s="34">
        <v>1</v>
      </c>
      <c r="K11" s="34"/>
      <c r="L11" s="34"/>
      <c r="M11" s="39">
        <f t="shared" si="10"/>
        <v>0</v>
      </c>
      <c r="N11" s="39">
        <f t="shared" si="10"/>
        <v>0</v>
      </c>
      <c r="O11" s="39">
        <f t="shared" si="10"/>
        <v>0</v>
      </c>
      <c r="P11" s="39" t="str">
        <f t="shared" si="10"/>
        <v>CVC</v>
      </c>
      <c r="Q11" s="39">
        <f t="shared" si="10"/>
        <v>0</v>
      </c>
      <c r="R11" s="28" t="str">
        <f t="shared" si="10"/>
        <v>VEN</v>
      </c>
      <c r="S11" s="28" t="s">
        <v>161</v>
      </c>
      <c r="T11" s="28" t="s">
        <v>157</v>
      </c>
      <c r="U11" s="28" t="s">
        <v>128</v>
      </c>
      <c r="V11" s="28" t="s">
        <v>251</v>
      </c>
      <c r="W11" s="28" t="str">
        <f t="shared" si="0"/>
        <v>TR</v>
      </c>
      <c r="X11" s="29" t="e">
        <f t="shared" si="1"/>
        <v>#N/A</v>
      </c>
      <c r="Y11" s="66"/>
      <c r="Z11" s="67"/>
      <c r="AA11" s="67"/>
      <c r="AB11" s="67"/>
      <c r="AC11" s="67"/>
      <c r="AD11" s="67"/>
      <c r="AE11" s="72">
        <f t="shared" si="26"/>
        <v>0</v>
      </c>
      <c r="AF11" s="90">
        <f t="shared" si="27"/>
        <v>0</v>
      </c>
      <c r="AG11" s="66"/>
      <c r="AH11" s="67"/>
      <c r="AI11" s="67"/>
      <c r="AJ11" s="67"/>
      <c r="AK11" s="68"/>
      <c r="AL11" s="64">
        <f t="shared" si="28"/>
        <v>0</v>
      </c>
      <c r="AM11" s="64">
        <f t="shared" si="2"/>
        <v>0</v>
      </c>
      <c r="AN11" s="64">
        <f t="shared" si="3"/>
        <v>0</v>
      </c>
      <c r="AO11" s="64">
        <f t="shared" si="4"/>
        <v>0</v>
      </c>
      <c r="AP11" s="64">
        <f t="shared" si="5"/>
        <v>0</v>
      </c>
      <c r="AQ11" s="64">
        <f t="shared" si="6"/>
        <v>0</v>
      </c>
      <c r="AR11" s="64">
        <f t="shared" si="7"/>
        <v>0</v>
      </c>
      <c r="AS11" s="68"/>
      <c r="AT11" s="78" t="s">
        <v>128</v>
      </c>
      <c r="AU11" s="79">
        <v>0</v>
      </c>
      <c r="AV11" s="79">
        <v>100</v>
      </c>
      <c r="AW11" s="80"/>
      <c r="AX11" s="106" t="str">
        <f t="shared" si="11"/>
        <v>variateur vitesse soufflage CTA double flux  0</v>
      </c>
      <c r="AY11" s="63"/>
      <c r="BA11" s="36" t="s">
        <v>184</v>
      </c>
      <c r="BB11" s="27">
        <f t="shared" si="29"/>
        <v>0</v>
      </c>
      <c r="BC11" s="27">
        <f t="shared" si="30"/>
        <v>0</v>
      </c>
      <c r="BD11" s="27"/>
      <c r="BE11" s="27">
        <f t="shared" si="8"/>
        <v>1</v>
      </c>
      <c r="BF11" s="27"/>
      <c r="BG11" s="27">
        <f t="shared" si="31"/>
        <v>0</v>
      </c>
      <c r="BH11" s="1"/>
      <c r="BI11" s="1"/>
      <c r="BJ11" s="1"/>
      <c r="BK11" s="1"/>
      <c r="BL11" s="1"/>
      <c r="BM11" s="1"/>
      <c r="BN11" s="1"/>
      <c r="BO11" s="1"/>
      <c r="BP11" s="1"/>
      <c r="BQ11" s="1"/>
      <c r="BR11" s="1"/>
      <c r="BS11" s="38" t="s">
        <v>184</v>
      </c>
      <c r="BT11" s="107">
        <f t="shared" si="12"/>
        <v>1</v>
      </c>
      <c r="BU11" s="108">
        <f t="shared" si="13"/>
        <v>1</v>
      </c>
      <c r="BV11" s="28" t="str">
        <f t="shared" si="14"/>
        <v>_000_CVC_0_VENasVEN%VARI_MANU</v>
      </c>
      <c r="BW11" s="28">
        <f t="shared" si="15"/>
        <v>1</v>
      </c>
      <c r="BX11" s="27"/>
      <c r="BY11" s="27"/>
      <c r="BZ11" s="38">
        <f t="shared" si="16"/>
        <v>0</v>
      </c>
      <c r="CA11" s="38">
        <f t="shared" si="17"/>
        <v>1</v>
      </c>
      <c r="CB11" s="38">
        <f t="shared" si="18"/>
        <v>0</v>
      </c>
      <c r="CC11" s="38">
        <f t="shared" si="18"/>
        <v>1</v>
      </c>
      <c r="CD11" s="38" t="str">
        <f t="shared" si="19"/>
        <v>_000_CVC_0_VENasVEN%VARI_FORCTR</v>
      </c>
      <c r="CE11" s="27"/>
      <c r="CF11" s="27"/>
      <c r="CG11" s="27" t="s">
        <v>184</v>
      </c>
      <c r="CH11" s="27" t="s">
        <v>581</v>
      </c>
      <c r="CI11" s="123"/>
      <c r="CJ11" s="116" t="s">
        <v>628</v>
      </c>
      <c r="CK11" s="27" t="s">
        <v>631</v>
      </c>
      <c r="CL11" s="116"/>
      <c r="CM11" s="27"/>
      <c r="CN11" s="116"/>
      <c r="CO11" s="27"/>
      <c r="CP11" s="27" t="str">
        <f t="shared" si="20"/>
        <v>NON</v>
      </c>
      <c r="CQ11" s="27">
        <f t="shared" si="21"/>
        <v>0</v>
      </c>
      <c r="CR11" s="27"/>
      <c r="CS11" s="27">
        <f t="shared" si="9"/>
        <v>0</v>
      </c>
      <c r="CT11" s="27"/>
      <c r="CU11" s="27"/>
      <c r="CV11" s="86">
        <f t="shared" si="22"/>
        <v>3</v>
      </c>
      <c r="CW11" s="86">
        <f t="shared" si="23"/>
        <v>3</v>
      </c>
      <c r="CX11">
        <f t="shared" si="24"/>
        <v>0</v>
      </c>
    </row>
    <row r="12" spans="2:102" customFormat="1" outlineLevel="2" x14ac:dyDescent="0.3">
      <c r="B12" s="41"/>
      <c r="C12" s="41">
        <f t="shared" si="25"/>
        <v>0</v>
      </c>
      <c r="D12" s="59" t="str">
        <f t="shared" si="25"/>
        <v xml:space="preserve">CTA double flux </v>
      </c>
      <c r="E12" s="37" t="s">
        <v>175</v>
      </c>
      <c r="F12" s="1">
        <v>1</v>
      </c>
      <c r="G12" s="1"/>
      <c r="H12" s="1"/>
      <c r="I12" s="1"/>
      <c r="J12" s="1"/>
      <c r="K12" s="1"/>
      <c r="L12" s="1"/>
      <c r="M12" s="39">
        <f t="shared" si="10"/>
        <v>0</v>
      </c>
      <c r="N12" s="39">
        <f t="shared" si="10"/>
        <v>0</v>
      </c>
      <c r="O12" s="39">
        <f t="shared" si="10"/>
        <v>0</v>
      </c>
      <c r="P12" s="39" t="str">
        <f t="shared" si="10"/>
        <v>CVC</v>
      </c>
      <c r="Q12" s="39">
        <f t="shared" si="10"/>
        <v>0</v>
      </c>
      <c r="R12" s="28" t="str">
        <f t="shared" si="10"/>
        <v>VEN</v>
      </c>
      <c r="S12" s="28" t="s">
        <v>161</v>
      </c>
      <c r="T12" s="28" t="s">
        <v>157</v>
      </c>
      <c r="U12" s="28" t="s">
        <v>152</v>
      </c>
      <c r="V12" s="28"/>
      <c r="W12" s="28" t="str">
        <f t="shared" si="0"/>
        <v>TA</v>
      </c>
      <c r="X12" s="29" t="e">
        <f t="shared" si="1"/>
        <v>#N/A</v>
      </c>
      <c r="Y12" s="66"/>
      <c r="Z12" s="67"/>
      <c r="AA12" s="67"/>
      <c r="AB12" s="67"/>
      <c r="AC12" s="67"/>
      <c r="AD12" s="67"/>
      <c r="AE12" s="72">
        <f>IF(AG12=0,0,B12&amp;"_"&amp;M12&amp;N12&amp;O12&amp;"_"&amp;P12&amp;"_"&amp;Q12&amp;"_"&amp;AF12)</f>
        <v>0</v>
      </c>
      <c r="AF12" s="90">
        <f t="shared" si="27"/>
        <v>0</v>
      </c>
      <c r="AG12" s="66"/>
      <c r="AH12" s="67"/>
      <c r="AI12" s="67"/>
      <c r="AJ12" s="67"/>
      <c r="AK12" s="68"/>
      <c r="AL12" s="64">
        <f t="shared" si="28"/>
        <v>0</v>
      </c>
      <c r="AM12" s="64">
        <f t="shared" si="2"/>
        <v>0</v>
      </c>
      <c r="AN12" s="64">
        <f t="shared" si="3"/>
        <v>0</v>
      </c>
      <c r="AO12" s="64">
        <f t="shared" si="4"/>
        <v>0</v>
      </c>
      <c r="AP12" s="64">
        <f t="shared" si="5"/>
        <v>0</v>
      </c>
      <c r="AQ12" s="64">
        <f t="shared" si="6"/>
        <v>0</v>
      </c>
      <c r="AR12" s="64">
        <f t="shared" si="7"/>
        <v>0</v>
      </c>
      <c r="AS12" s="68"/>
      <c r="AT12" s="78" t="s">
        <v>138</v>
      </c>
      <c r="AU12" s="79" t="b">
        <v>0</v>
      </c>
      <c r="AV12" s="79" t="b">
        <v>1</v>
      </c>
      <c r="AW12" s="80"/>
      <c r="AX12" s="106" t="str">
        <f t="shared" si="11"/>
        <v>défaut ventilateur soufflage CTA double flux  0</v>
      </c>
      <c r="AY12" s="63" t="s">
        <v>177</v>
      </c>
      <c r="BA12" s="36" t="s">
        <v>184</v>
      </c>
      <c r="BB12" s="27">
        <f>IF(BA12="NON",0,F12)</f>
        <v>1</v>
      </c>
      <c r="BC12" s="27">
        <f>IF(BA12="NON",0,H12+G12)</f>
        <v>0</v>
      </c>
      <c r="BD12" s="27"/>
      <c r="BE12" s="27">
        <f>IF(BA12="NON",0,I12+J12+K12+L12)</f>
        <v>0</v>
      </c>
      <c r="BF12" s="27"/>
      <c r="BG12" s="27">
        <f>IF(BA12="NON",0,K12)</f>
        <v>0</v>
      </c>
      <c r="BH12" s="1"/>
      <c r="BI12" s="1"/>
      <c r="BJ12" s="1"/>
      <c r="BK12" s="1"/>
      <c r="BL12" s="1"/>
      <c r="BM12" s="1"/>
      <c r="BN12" s="1"/>
      <c r="BO12" s="1"/>
      <c r="BP12" s="1"/>
      <c r="BQ12" s="1"/>
      <c r="BR12" s="1"/>
      <c r="BS12" s="38" t="s">
        <v>185</v>
      </c>
      <c r="BT12" s="107">
        <f>IF(BS12="OUI",1,0)</f>
        <v>0</v>
      </c>
      <c r="BU12" s="108">
        <f>IF(BS12="OUI",1,0)</f>
        <v>0</v>
      </c>
      <c r="BV12" s="28">
        <f t="shared" si="14"/>
        <v>0</v>
      </c>
      <c r="BW12" s="28">
        <f t="shared" si="15"/>
        <v>0</v>
      </c>
      <c r="BX12" s="27"/>
      <c r="BY12" s="27"/>
      <c r="BZ12" s="38">
        <f t="shared" si="16"/>
        <v>0</v>
      </c>
      <c r="CA12" s="38">
        <f t="shared" si="17"/>
        <v>0</v>
      </c>
      <c r="CB12" s="38">
        <f>IF(BZ12=0,0,BZ12)</f>
        <v>0</v>
      </c>
      <c r="CC12" s="38">
        <f>IF(CA12=0,0,CA12)</f>
        <v>0</v>
      </c>
      <c r="CD12" s="38">
        <f t="shared" si="19"/>
        <v>0</v>
      </c>
      <c r="CE12" s="27"/>
      <c r="CF12" s="27"/>
      <c r="CG12" s="27" t="s">
        <v>184</v>
      </c>
      <c r="CH12" s="27" t="s">
        <v>581</v>
      </c>
      <c r="CI12" s="123"/>
      <c r="CJ12" s="116" t="s">
        <v>632</v>
      </c>
      <c r="CK12" s="27" t="s">
        <v>581</v>
      </c>
      <c r="CL12" s="116"/>
      <c r="CM12" s="27"/>
      <c r="CN12" s="116"/>
      <c r="CO12" s="27"/>
      <c r="CP12" s="27" t="str">
        <f t="shared" si="20"/>
        <v>OUI</v>
      </c>
      <c r="CQ12" s="27" t="str">
        <f t="shared" si="21"/>
        <v>CVC</v>
      </c>
      <c r="CR12" s="27" t="s">
        <v>707</v>
      </c>
      <c r="CS12" s="27" t="str">
        <f t="shared" si="9"/>
        <v>à chaque changement de valeur</v>
      </c>
      <c r="CT12" s="27"/>
      <c r="CU12" s="27"/>
      <c r="CV12" s="86">
        <f t="shared" si="22"/>
        <v>1</v>
      </c>
      <c r="CW12" s="86">
        <f t="shared" si="23"/>
        <v>1</v>
      </c>
      <c r="CX12" t="str">
        <f t="shared" si="24"/>
        <v>OUI</v>
      </c>
    </row>
    <row r="13" spans="2:102" customFormat="1" outlineLevel="2" x14ac:dyDescent="0.3">
      <c r="B13" s="41"/>
      <c r="C13" s="41">
        <f t="shared" si="25"/>
        <v>0</v>
      </c>
      <c r="D13" s="59" t="str">
        <f t="shared" si="25"/>
        <v xml:space="preserve">CTA double flux </v>
      </c>
      <c r="E13" s="37" t="s">
        <v>372</v>
      </c>
      <c r="F13" s="34"/>
      <c r="G13" s="34"/>
      <c r="H13" s="34"/>
      <c r="I13" s="34">
        <v>1</v>
      </c>
      <c r="J13" s="34"/>
      <c r="K13" s="34"/>
      <c r="L13" s="34"/>
      <c r="M13" s="39">
        <f t="shared" si="10"/>
        <v>0</v>
      </c>
      <c r="N13" s="39">
        <f t="shared" si="10"/>
        <v>0</v>
      </c>
      <c r="O13" s="39">
        <f t="shared" si="10"/>
        <v>0</v>
      </c>
      <c r="P13" s="39" t="str">
        <f t="shared" si="10"/>
        <v>CVC</v>
      </c>
      <c r="Q13" s="39">
        <f t="shared" si="10"/>
        <v>0</v>
      </c>
      <c r="R13" s="28" t="str">
        <f t="shared" si="10"/>
        <v>VEN</v>
      </c>
      <c r="S13" s="28" t="s">
        <v>161</v>
      </c>
      <c r="T13" s="28" t="s">
        <v>69</v>
      </c>
      <c r="U13" s="28" t="s">
        <v>89</v>
      </c>
      <c r="V13" s="28"/>
      <c r="W13" s="28" t="str">
        <f t="shared" si="0"/>
        <v>TM</v>
      </c>
      <c r="X13" s="29" t="e">
        <f t="shared" si="1"/>
        <v>#N/A</v>
      </c>
      <c r="Y13" s="66"/>
      <c r="Z13" s="67"/>
      <c r="AA13" s="67"/>
      <c r="AB13" s="67"/>
      <c r="AC13" s="67"/>
      <c r="AD13" s="67"/>
      <c r="AE13" s="72">
        <f t="shared" si="26"/>
        <v>0</v>
      </c>
      <c r="AF13" s="90">
        <f t="shared" si="27"/>
        <v>0</v>
      </c>
      <c r="AG13" s="66"/>
      <c r="AH13" s="67"/>
      <c r="AI13" s="67"/>
      <c r="AJ13" s="67"/>
      <c r="AK13" s="68"/>
      <c r="AL13" s="64">
        <f t="shared" si="28"/>
        <v>0</v>
      </c>
      <c r="AM13" s="64">
        <f t="shared" si="2"/>
        <v>0</v>
      </c>
      <c r="AN13" s="64">
        <f t="shared" si="3"/>
        <v>0</v>
      </c>
      <c r="AO13" s="64">
        <f t="shared" si="4"/>
        <v>0</v>
      </c>
      <c r="AP13" s="64">
        <f t="shared" si="5"/>
        <v>0</v>
      </c>
      <c r="AQ13" s="64">
        <f t="shared" si="6"/>
        <v>0</v>
      </c>
      <c r="AR13" s="64">
        <f t="shared" si="7"/>
        <v>0</v>
      </c>
      <c r="AS13" s="68"/>
      <c r="AT13" s="78" t="s">
        <v>374</v>
      </c>
      <c r="AU13" s="79">
        <v>0</v>
      </c>
      <c r="AV13" s="79">
        <v>20</v>
      </c>
      <c r="AW13" s="80"/>
      <c r="AX13" s="106" t="str">
        <f t="shared" si="11"/>
        <v>vitesse de soufflage CTA double flux  0</v>
      </c>
      <c r="AY13" s="63" t="s">
        <v>376</v>
      </c>
      <c r="BA13" s="36" t="s">
        <v>184</v>
      </c>
      <c r="BB13" s="27">
        <f>IF(BA13="NON",0,F13)</f>
        <v>0</v>
      </c>
      <c r="BC13" s="27">
        <f>IF(BA13="NON",0,H13+G13)</f>
        <v>0</v>
      </c>
      <c r="BD13" s="27"/>
      <c r="BE13" s="27">
        <f t="shared" si="8"/>
        <v>1</v>
      </c>
      <c r="BF13" s="27"/>
      <c r="BG13" s="27">
        <f>IF(BA13="NON",0,K13)</f>
        <v>0</v>
      </c>
      <c r="BH13" s="1"/>
      <c r="BI13" s="1"/>
      <c r="BJ13" s="1"/>
      <c r="BK13" s="1"/>
      <c r="BL13" s="1"/>
      <c r="BM13" s="1"/>
      <c r="BN13" s="1"/>
      <c r="BO13" s="1"/>
      <c r="BP13" s="1"/>
      <c r="BQ13" s="1"/>
      <c r="BR13" s="1"/>
      <c r="BS13" s="38" t="s">
        <v>185</v>
      </c>
      <c r="BT13" s="107">
        <f t="shared" si="12"/>
        <v>0</v>
      </c>
      <c r="BU13" s="108">
        <f>IF(BS13="OUI",1,0)</f>
        <v>0</v>
      </c>
      <c r="BV13" s="28">
        <f t="shared" si="14"/>
        <v>0</v>
      </c>
      <c r="BW13" s="28">
        <f t="shared" si="15"/>
        <v>0</v>
      </c>
      <c r="BX13" s="27"/>
      <c r="BY13" s="27"/>
      <c r="BZ13" s="38">
        <f t="shared" si="16"/>
        <v>0</v>
      </c>
      <c r="CA13" s="38">
        <f t="shared" si="17"/>
        <v>0</v>
      </c>
      <c r="CB13" s="38">
        <f>IF(BZ13=0,0,BZ13)</f>
        <v>0</v>
      </c>
      <c r="CC13" s="38">
        <f>IF(CA13=0,0,CA13)</f>
        <v>0</v>
      </c>
      <c r="CD13" s="38">
        <f t="shared" si="19"/>
        <v>0</v>
      </c>
      <c r="CE13" s="27"/>
      <c r="CF13" s="27"/>
      <c r="CG13" s="27" t="s">
        <v>184</v>
      </c>
      <c r="CH13" s="27" t="s">
        <v>581</v>
      </c>
      <c r="CI13" s="124">
        <v>0.2</v>
      </c>
      <c r="CJ13" s="116"/>
      <c r="CK13" s="27"/>
      <c r="CL13" s="116"/>
      <c r="CM13" s="27"/>
      <c r="CN13" s="116"/>
      <c r="CO13" s="27"/>
      <c r="CP13" s="27" t="str">
        <f t="shared" si="20"/>
        <v>NON</v>
      </c>
      <c r="CQ13" s="27">
        <f t="shared" si="21"/>
        <v>0</v>
      </c>
      <c r="CR13" s="27"/>
      <c r="CS13" s="27">
        <f t="shared" si="9"/>
        <v>0</v>
      </c>
      <c r="CT13" s="27"/>
      <c r="CU13" s="27"/>
      <c r="CV13" s="86">
        <f t="shared" si="22"/>
        <v>1</v>
      </c>
      <c r="CW13" s="86">
        <f t="shared" si="23"/>
        <v>1</v>
      </c>
      <c r="CX13">
        <f t="shared" si="24"/>
        <v>0</v>
      </c>
    </row>
    <row r="14" spans="2:102" customFormat="1" outlineLevel="2" x14ac:dyDescent="0.3">
      <c r="B14" s="41"/>
      <c r="C14" s="41">
        <f t="shared" si="25"/>
        <v>0</v>
      </c>
      <c r="D14" s="59" t="str">
        <f t="shared" si="25"/>
        <v xml:space="preserve">CTA double flux </v>
      </c>
      <c r="E14" s="37" t="s">
        <v>141</v>
      </c>
      <c r="F14" s="34"/>
      <c r="G14" s="34"/>
      <c r="H14" s="34"/>
      <c r="I14" s="34"/>
      <c r="J14" s="34"/>
      <c r="K14" s="34"/>
      <c r="L14" s="34">
        <v>1</v>
      </c>
      <c r="M14" s="39">
        <f t="shared" si="10"/>
        <v>0</v>
      </c>
      <c r="N14" s="39">
        <f t="shared" si="10"/>
        <v>0</v>
      </c>
      <c r="O14" s="39">
        <f t="shared" si="10"/>
        <v>0</v>
      </c>
      <c r="P14" s="39" t="str">
        <f t="shared" si="10"/>
        <v>CVC</v>
      </c>
      <c r="Q14" s="39">
        <f t="shared" si="10"/>
        <v>0</v>
      </c>
      <c r="R14" s="28" t="str">
        <f t="shared" si="10"/>
        <v>VEN</v>
      </c>
      <c r="S14" s="28" t="s">
        <v>161</v>
      </c>
      <c r="T14" s="28" t="s">
        <v>249</v>
      </c>
      <c r="U14" s="28" t="s">
        <v>155</v>
      </c>
      <c r="V14" s="28"/>
      <c r="W14" s="28" t="str">
        <f t="shared" si="0"/>
        <v>CALC</v>
      </c>
      <c r="X14" s="29" t="e">
        <f t="shared" si="1"/>
        <v>#N/A</v>
      </c>
      <c r="Y14" s="66"/>
      <c r="Z14" s="67"/>
      <c r="AA14" s="67"/>
      <c r="AB14" s="67"/>
      <c r="AC14" s="67"/>
      <c r="AD14" s="67"/>
      <c r="AE14" s="72">
        <f t="shared" si="26"/>
        <v>0</v>
      </c>
      <c r="AF14" s="90">
        <f t="shared" si="27"/>
        <v>0</v>
      </c>
      <c r="AG14" s="66"/>
      <c r="AH14" s="67"/>
      <c r="AI14" s="67"/>
      <c r="AJ14" s="67"/>
      <c r="AK14" s="68"/>
      <c r="AL14" s="64">
        <f t="shared" si="28"/>
        <v>0</v>
      </c>
      <c r="AM14" s="64">
        <f t="shared" si="2"/>
        <v>0</v>
      </c>
      <c r="AN14" s="64">
        <f t="shared" si="3"/>
        <v>0</v>
      </c>
      <c r="AO14" s="64">
        <f t="shared" si="4"/>
        <v>0</v>
      </c>
      <c r="AP14" s="64">
        <f t="shared" si="5"/>
        <v>0</v>
      </c>
      <c r="AQ14" s="64">
        <f t="shared" si="6"/>
        <v>0</v>
      </c>
      <c r="AR14" s="64">
        <f t="shared" si="7"/>
        <v>0</v>
      </c>
      <c r="AS14" s="68"/>
      <c r="AT14" s="78" t="s">
        <v>109</v>
      </c>
      <c r="AU14" s="79">
        <v>0</v>
      </c>
      <c r="AV14" s="79">
        <v>25000</v>
      </c>
      <c r="AW14" s="80"/>
      <c r="AX14" s="106" t="str">
        <f t="shared" si="11"/>
        <v>Débit de soufflage CTA double flux  0</v>
      </c>
      <c r="AY14" s="63" t="s">
        <v>375</v>
      </c>
      <c r="BA14" s="36" t="s">
        <v>184</v>
      </c>
      <c r="BB14" s="27">
        <f t="shared" si="29"/>
        <v>0</v>
      </c>
      <c r="BC14" s="27">
        <f t="shared" si="30"/>
        <v>0</v>
      </c>
      <c r="BD14" s="27"/>
      <c r="BE14" s="27">
        <f>IF(BA14="NON",0,I14+J14+K14+L14)</f>
        <v>1</v>
      </c>
      <c r="BF14" s="27"/>
      <c r="BG14" s="27">
        <f t="shared" si="31"/>
        <v>0</v>
      </c>
      <c r="BH14" s="1"/>
      <c r="BI14" s="1"/>
      <c r="BJ14" s="1"/>
      <c r="BK14" s="1"/>
      <c r="BL14" s="1"/>
      <c r="BM14" s="1"/>
      <c r="BN14" s="1"/>
      <c r="BO14" s="1"/>
      <c r="BP14" s="1"/>
      <c r="BQ14" s="1"/>
      <c r="BR14" s="1"/>
      <c r="BS14" s="38" t="s">
        <v>185</v>
      </c>
      <c r="BT14" s="107">
        <f t="shared" si="12"/>
        <v>0</v>
      </c>
      <c r="BU14" s="108">
        <f t="shared" si="13"/>
        <v>0</v>
      </c>
      <c r="BV14" s="28">
        <f t="shared" si="14"/>
        <v>0</v>
      </c>
      <c r="BW14" s="28">
        <f t="shared" si="15"/>
        <v>0</v>
      </c>
      <c r="BX14" s="27"/>
      <c r="BY14" s="27"/>
      <c r="BZ14" s="38">
        <f t="shared" si="16"/>
        <v>0</v>
      </c>
      <c r="CA14" s="38">
        <f t="shared" si="17"/>
        <v>0</v>
      </c>
      <c r="CB14" s="38">
        <f t="shared" si="18"/>
        <v>0</v>
      </c>
      <c r="CC14" s="38">
        <f t="shared" si="18"/>
        <v>0</v>
      </c>
      <c r="CD14" s="38">
        <f t="shared" si="19"/>
        <v>0</v>
      </c>
      <c r="CE14" s="27"/>
      <c r="CF14" s="27"/>
      <c r="CG14" s="27" t="s">
        <v>184</v>
      </c>
      <c r="CH14" s="27" t="s">
        <v>581</v>
      </c>
      <c r="CI14" s="125">
        <v>10</v>
      </c>
      <c r="CJ14" s="116" t="s">
        <v>632</v>
      </c>
      <c r="CK14" s="27" t="s">
        <v>634</v>
      </c>
      <c r="CL14" s="116"/>
      <c r="CM14" s="27"/>
      <c r="CN14" s="116"/>
      <c r="CO14" s="27"/>
      <c r="CP14" s="27" t="s">
        <v>184</v>
      </c>
      <c r="CQ14" s="27" t="str">
        <f t="shared" si="21"/>
        <v>CVC</v>
      </c>
      <c r="CR14" s="27" t="s">
        <v>707</v>
      </c>
      <c r="CS14" s="27" t="str">
        <f t="shared" si="9"/>
        <v>non respect de la consigne sur tempo</v>
      </c>
      <c r="CT14" s="27"/>
      <c r="CU14" s="27"/>
      <c r="CV14" s="86">
        <f t="shared" si="22"/>
        <v>1</v>
      </c>
      <c r="CW14" s="86">
        <f t="shared" si="23"/>
        <v>1</v>
      </c>
      <c r="CX14">
        <f t="shared" si="24"/>
        <v>0</v>
      </c>
    </row>
    <row r="15" spans="2:102" customFormat="1" outlineLevel="2" x14ac:dyDescent="0.3">
      <c r="B15" s="41"/>
      <c r="C15" s="41">
        <f t="shared" si="25"/>
        <v>0</v>
      </c>
      <c r="D15" s="59" t="str">
        <f t="shared" si="25"/>
        <v xml:space="preserve">CTA double flux </v>
      </c>
      <c r="E15" s="37" t="s">
        <v>377</v>
      </c>
      <c r="F15" s="34"/>
      <c r="G15" s="34"/>
      <c r="H15" s="34"/>
      <c r="I15" s="34"/>
      <c r="J15" s="34">
        <v>1</v>
      </c>
      <c r="K15" s="34"/>
      <c r="L15" s="34"/>
      <c r="M15" s="39">
        <f t="shared" si="10"/>
        <v>0</v>
      </c>
      <c r="N15" s="39">
        <f t="shared" si="10"/>
        <v>0</v>
      </c>
      <c r="O15" s="39">
        <f t="shared" si="10"/>
        <v>0</v>
      </c>
      <c r="P15" s="39" t="str">
        <f t="shared" si="10"/>
        <v>CVC</v>
      </c>
      <c r="Q15" s="39">
        <f t="shared" si="10"/>
        <v>0</v>
      </c>
      <c r="R15" s="28" t="str">
        <f t="shared" si="10"/>
        <v>VEN</v>
      </c>
      <c r="S15" s="28" t="s">
        <v>201</v>
      </c>
      <c r="T15" s="28" t="s">
        <v>71</v>
      </c>
      <c r="U15" s="28" t="s">
        <v>128</v>
      </c>
      <c r="V15" s="28"/>
      <c r="W15" s="28" t="str">
        <f t="shared" si="0"/>
        <v>TR</v>
      </c>
      <c r="X15" s="29" t="e">
        <f t="shared" si="1"/>
        <v>#N/A</v>
      </c>
      <c r="Y15" s="66"/>
      <c r="Z15" s="67"/>
      <c r="AA15" s="67"/>
      <c r="AB15" s="67"/>
      <c r="AC15" s="67"/>
      <c r="AD15" s="67"/>
      <c r="AE15" s="72">
        <f t="shared" si="26"/>
        <v>0</v>
      </c>
      <c r="AF15" s="90">
        <f t="shared" si="27"/>
        <v>0</v>
      </c>
      <c r="AG15" s="66"/>
      <c r="AH15" s="67"/>
      <c r="AI15" s="67"/>
      <c r="AJ15" s="67"/>
      <c r="AK15" s="68"/>
      <c r="AL15" s="64">
        <f t="shared" si="28"/>
        <v>0</v>
      </c>
      <c r="AM15" s="64">
        <f t="shared" si="2"/>
        <v>0</v>
      </c>
      <c r="AN15" s="64">
        <f t="shared" si="3"/>
        <v>0</v>
      </c>
      <c r="AO15" s="64">
        <f t="shared" si="4"/>
        <v>0</v>
      </c>
      <c r="AP15" s="64">
        <f t="shared" si="5"/>
        <v>0</v>
      </c>
      <c r="AQ15" s="64">
        <f t="shared" si="6"/>
        <v>0</v>
      </c>
      <c r="AR15" s="64">
        <f t="shared" si="7"/>
        <v>0</v>
      </c>
      <c r="AS15" s="68"/>
      <c r="AT15" s="78" t="s">
        <v>128</v>
      </c>
      <c r="AU15" s="79">
        <v>0</v>
      </c>
      <c r="AV15" s="79">
        <v>100</v>
      </c>
      <c r="AW15" s="80"/>
      <c r="AX15" s="106" t="str">
        <f t="shared" si="11"/>
        <v>moteur échangeur à roue CTA double flux  0</v>
      </c>
      <c r="AY15" s="63"/>
      <c r="BA15" s="36" t="s">
        <v>184</v>
      </c>
      <c r="BB15" s="27">
        <f t="shared" si="29"/>
        <v>0</v>
      </c>
      <c r="BC15" s="27">
        <f t="shared" si="30"/>
        <v>0</v>
      </c>
      <c r="BD15" s="27"/>
      <c r="BE15" s="27">
        <f t="shared" ref="BE15:BE41" si="32">IF(BA15="NON",0,I15+J15+K15+L15)</f>
        <v>1</v>
      </c>
      <c r="BF15" s="27"/>
      <c r="BG15" s="27">
        <f t="shared" si="31"/>
        <v>0</v>
      </c>
      <c r="BH15" s="1"/>
      <c r="BI15" s="1"/>
      <c r="BJ15" s="1"/>
      <c r="BK15" s="1"/>
      <c r="BL15" s="1"/>
      <c r="BM15" s="1"/>
      <c r="BN15" s="1"/>
      <c r="BO15" s="1"/>
      <c r="BP15" s="1"/>
      <c r="BQ15" s="1"/>
      <c r="BR15" s="1"/>
      <c r="BS15" s="38" t="s">
        <v>184</v>
      </c>
      <c r="BT15" s="107">
        <f t="shared" si="12"/>
        <v>1</v>
      </c>
      <c r="BU15" s="108">
        <f t="shared" si="13"/>
        <v>1</v>
      </c>
      <c r="BV15" s="28" t="str">
        <f t="shared" si="14"/>
        <v>_000_CVC_0_VENrecMOT%_MANU</v>
      </c>
      <c r="BW15" s="28">
        <f t="shared" si="15"/>
        <v>1</v>
      </c>
      <c r="BX15" s="27"/>
      <c r="BY15" s="27"/>
      <c r="BZ15" s="38">
        <f t="shared" si="16"/>
        <v>0</v>
      </c>
      <c r="CA15" s="38">
        <f t="shared" si="17"/>
        <v>1</v>
      </c>
      <c r="CB15" s="38">
        <f t="shared" si="18"/>
        <v>0</v>
      </c>
      <c r="CC15" s="38">
        <f t="shared" si="18"/>
        <v>1</v>
      </c>
      <c r="CD15" s="38" t="str">
        <f t="shared" si="19"/>
        <v>_000_CVC_0_VENrecMOT%_FORCTR</v>
      </c>
      <c r="CE15" s="27"/>
      <c r="CF15" s="27"/>
      <c r="CG15" s="27" t="s">
        <v>184</v>
      </c>
      <c r="CH15" s="27" t="s">
        <v>581</v>
      </c>
      <c r="CI15" s="122">
        <v>0.05</v>
      </c>
      <c r="CJ15" s="116" t="s">
        <v>628</v>
      </c>
      <c r="CK15" s="27" t="s">
        <v>631</v>
      </c>
      <c r="CL15" s="116"/>
      <c r="CM15" s="27"/>
      <c r="CN15" s="116"/>
      <c r="CO15" s="27"/>
      <c r="CP15" s="27" t="str">
        <f t="shared" si="20"/>
        <v>NON</v>
      </c>
      <c r="CQ15" s="27">
        <f t="shared" si="21"/>
        <v>0</v>
      </c>
      <c r="CR15" s="27"/>
      <c r="CS15" s="27">
        <f t="shared" si="9"/>
        <v>0</v>
      </c>
      <c r="CT15" s="27"/>
      <c r="CU15" s="27"/>
      <c r="CV15" s="86">
        <f t="shared" si="22"/>
        <v>3</v>
      </c>
      <c r="CW15" s="86">
        <f t="shared" si="23"/>
        <v>3</v>
      </c>
    </row>
    <row r="16" spans="2:102" customFormat="1" outlineLevel="2" x14ac:dyDescent="0.3">
      <c r="B16" s="41"/>
      <c r="C16" s="41">
        <f t="shared" si="25"/>
        <v>0</v>
      </c>
      <c r="D16" s="59" t="str">
        <f t="shared" si="25"/>
        <v xml:space="preserve">CTA double flux </v>
      </c>
      <c r="E16" s="37" t="s">
        <v>144</v>
      </c>
      <c r="F16" s="34"/>
      <c r="G16" s="34"/>
      <c r="H16" s="34"/>
      <c r="I16" s="34"/>
      <c r="J16" s="34">
        <v>1</v>
      </c>
      <c r="K16" s="34"/>
      <c r="L16" s="34"/>
      <c r="M16" s="39">
        <f t="shared" si="10"/>
        <v>0</v>
      </c>
      <c r="N16" s="39">
        <f t="shared" si="10"/>
        <v>0</v>
      </c>
      <c r="O16" s="39">
        <f t="shared" si="10"/>
        <v>0</v>
      </c>
      <c r="P16" s="39" t="str">
        <f t="shared" si="10"/>
        <v>CVC</v>
      </c>
      <c r="Q16" s="39">
        <f t="shared" si="10"/>
        <v>0</v>
      </c>
      <c r="R16" s="28" t="str">
        <f t="shared" si="10"/>
        <v>VEN</v>
      </c>
      <c r="S16" s="28" t="s">
        <v>201</v>
      </c>
      <c r="T16" s="28" t="s">
        <v>72</v>
      </c>
      <c r="U16" s="28" t="s">
        <v>128</v>
      </c>
      <c r="V16" s="28"/>
      <c r="W16" s="28" t="str">
        <f t="shared" si="0"/>
        <v>TR</v>
      </c>
      <c r="X16" s="29" t="e">
        <f t="shared" si="1"/>
        <v>#N/A</v>
      </c>
      <c r="Y16" s="66"/>
      <c r="Z16" s="67"/>
      <c r="AA16" s="67"/>
      <c r="AB16" s="67"/>
      <c r="AC16" s="67"/>
      <c r="AD16" s="67"/>
      <c r="AE16" s="72">
        <f>IF(AG16=0,0,B16&amp;"_"&amp;M16&amp;N16&amp;O16&amp;"_"&amp;P16&amp;"_"&amp;Q16&amp;"_"&amp;AF16)</f>
        <v>0</v>
      </c>
      <c r="AF16" s="90">
        <f t="shared" si="27"/>
        <v>0</v>
      </c>
      <c r="AG16" s="66"/>
      <c r="AH16" s="67"/>
      <c r="AI16" s="67"/>
      <c r="AJ16" s="67"/>
      <c r="AK16" s="68"/>
      <c r="AL16" s="64">
        <f t="shared" si="28"/>
        <v>0</v>
      </c>
      <c r="AM16" s="64">
        <f t="shared" si="2"/>
        <v>0</v>
      </c>
      <c r="AN16" s="64">
        <f t="shared" si="3"/>
        <v>0</v>
      </c>
      <c r="AO16" s="64">
        <f t="shared" si="4"/>
        <v>0</v>
      </c>
      <c r="AP16" s="64">
        <f t="shared" si="5"/>
        <v>0</v>
      </c>
      <c r="AQ16" s="64">
        <f t="shared" si="6"/>
        <v>0</v>
      </c>
      <c r="AR16" s="64">
        <f t="shared" si="7"/>
        <v>0</v>
      </c>
      <c r="AS16" s="68"/>
      <c r="AT16" s="78" t="s">
        <v>128</v>
      </c>
      <c r="AU16" s="79">
        <v>0</v>
      </c>
      <c r="AV16" s="79">
        <v>100</v>
      </c>
      <c r="AW16" s="80"/>
      <c r="AX16" s="106" t="str">
        <f t="shared" si="11"/>
        <v>Registre bypass échangeur CTA double flux  0</v>
      </c>
      <c r="AY16" s="63"/>
      <c r="BA16" s="36" t="s">
        <v>184</v>
      </c>
      <c r="BB16" s="27">
        <f>IF(BA16="NON",0,F16)</f>
        <v>0</v>
      </c>
      <c r="BC16" s="27">
        <f>IF(BA16="NON",0,H16+G16)</f>
        <v>0</v>
      </c>
      <c r="BD16" s="27"/>
      <c r="BE16" s="27">
        <f>IF(BA16="NON",0,I16+J16+K16+L16)</f>
        <v>1</v>
      </c>
      <c r="BF16" s="27"/>
      <c r="BG16" s="27">
        <f>IF(BA16="NON",0,K16)</f>
        <v>0</v>
      </c>
      <c r="BH16" s="1"/>
      <c r="BI16" s="1"/>
      <c r="BJ16" s="1"/>
      <c r="BK16" s="1"/>
      <c r="BL16" s="1"/>
      <c r="BM16" s="1"/>
      <c r="BN16" s="1"/>
      <c r="BO16" s="1"/>
      <c r="BP16" s="1"/>
      <c r="BQ16" s="1"/>
      <c r="BR16" s="1"/>
      <c r="BS16" s="38" t="s">
        <v>184</v>
      </c>
      <c r="BT16" s="107">
        <f t="shared" si="12"/>
        <v>1</v>
      </c>
      <c r="BU16" s="108">
        <f>IF(BS16="OUI",1,0)</f>
        <v>1</v>
      </c>
      <c r="BV16" s="28" t="str">
        <f t="shared" si="14"/>
        <v>_000_CVC_0_VENrecREG%_MANU</v>
      </c>
      <c r="BW16" s="28">
        <f t="shared" si="15"/>
        <v>1</v>
      </c>
      <c r="BX16" s="27"/>
      <c r="BY16" s="27"/>
      <c r="BZ16" s="38">
        <f t="shared" si="16"/>
        <v>0</v>
      </c>
      <c r="CA16" s="38">
        <f t="shared" si="17"/>
        <v>1</v>
      </c>
      <c r="CB16" s="38">
        <f>IF(BZ16=0,0,BZ16)</f>
        <v>0</v>
      </c>
      <c r="CC16" s="38">
        <f>IF(CA16=0,0,CA16)</f>
        <v>1</v>
      </c>
      <c r="CD16" s="38" t="str">
        <f t="shared" si="19"/>
        <v>_000_CVC_0_VENrecREG%_FORCTR</v>
      </c>
      <c r="CE16" s="27"/>
      <c r="CF16" s="27"/>
      <c r="CG16" s="27" t="s">
        <v>184</v>
      </c>
      <c r="CH16" s="27" t="s">
        <v>581</v>
      </c>
      <c r="CI16" s="122">
        <v>0.05</v>
      </c>
      <c r="CJ16" s="116" t="s">
        <v>628</v>
      </c>
      <c r="CK16" s="27" t="s">
        <v>631</v>
      </c>
      <c r="CL16" s="116"/>
      <c r="CM16" s="27"/>
      <c r="CN16" s="116"/>
      <c r="CO16" s="27"/>
      <c r="CP16" s="27" t="str">
        <f t="shared" si="20"/>
        <v>NON</v>
      </c>
      <c r="CQ16" s="27">
        <f t="shared" si="21"/>
        <v>0</v>
      </c>
      <c r="CR16" s="27"/>
      <c r="CS16" s="27">
        <f t="shared" si="9"/>
        <v>0</v>
      </c>
      <c r="CT16" s="27"/>
      <c r="CU16" s="27"/>
      <c r="CV16" s="86">
        <f t="shared" si="22"/>
        <v>3</v>
      </c>
      <c r="CW16" s="86">
        <f t="shared" si="23"/>
        <v>3</v>
      </c>
    </row>
    <row r="17" spans="2:101" customFormat="1" outlineLevel="2" x14ac:dyDescent="0.3">
      <c r="B17" s="41"/>
      <c r="C17" s="41">
        <f t="shared" si="25"/>
        <v>0</v>
      </c>
      <c r="D17" s="59" t="str">
        <f t="shared" si="25"/>
        <v xml:space="preserve">CTA double flux </v>
      </c>
      <c r="E17" s="37" t="s">
        <v>147</v>
      </c>
      <c r="F17" s="34"/>
      <c r="G17" s="34"/>
      <c r="H17" s="34"/>
      <c r="I17" s="34">
        <v>1</v>
      </c>
      <c r="J17" s="34"/>
      <c r="K17" s="34"/>
      <c r="L17" s="34"/>
      <c r="M17" s="39">
        <f t="shared" si="10"/>
        <v>0</v>
      </c>
      <c r="N17" s="39">
        <f t="shared" si="10"/>
        <v>0</v>
      </c>
      <c r="O17" s="39">
        <f t="shared" si="10"/>
        <v>0</v>
      </c>
      <c r="P17" s="39" t="str">
        <f t="shared" si="10"/>
        <v>CVC</v>
      </c>
      <c r="Q17" s="39">
        <f t="shared" si="10"/>
        <v>0</v>
      </c>
      <c r="R17" s="28" t="str">
        <f t="shared" si="10"/>
        <v>VEN</v>
      </c>
      <c r="S17" s="28" t="s">
        <v>161</v>
      </c>
      <c r="T17" s="28" t="s">
        <v>69</v>
      </c>
      <c r="U17" s="28" t="s">
        <v>149</v>
      </c>
      <c r="V17" s="28" t="s">
        <v>252</v>
      </c>
      <c r="W17" s="28" t="str">
        <f t="shared" si="0"/>
        <v>TM</v>
      </c>
      <c r="X17" s="29" t="e">
        <f t="shared" si="1"/>
        <v>#N/A</v>
      </c>
      <c r="Y17" s="66"/>
      <c r="Z17" s="67"/>
      <c r="AA17" s="67"/>
      <c r="AB17" s="67"/>
      <c r="AC17" s="67"/>
      <c r="AD17" s="67"/>
      <c r="AE17" s="72">
        <f t="shared" si="26"/>
        <v>0</v>
      </c>
      <c r="AF17" s="90">
        <f t="shared" si="27"/>
        <v>0</v>
      </c>
      <c r="AG17" s="66"/>
      <c r="AH17" s="67"/>
      <c r="AI17" s="67"/>
      <c r="AJ17" s="67"/>
      <c r="AK17" s="68"/>
      <c r="AL17" s="64">
        <f t="shared" si="28"/>
        <v>0</v>
      </c>
      <c r="AM17" s="64">
        <f t="shared" si="2"/>
        <v>0</v>
      </c>
      <c r="AN17" s="64">
        <f t="shared" si="3"/>
        <v>0</v>
      </c>
      <c r="AO17" s="64">
        <f t="shared" si="4"/>
        <v>0</v>
      </c>
      <c r="AP17" s="64">
        <f t="shared" si="5"/>
        <v>0</v>
      </c>
      <c r="AQ17" s="64">
        <f t="shared" si="6"/>
        <v>0</v>
      </c>
      <c r="AR17" s="64">
        <f t="shared" si="7"/>
        <v>0</v>
      </c>
      <c r="AS17" s="68"/>
      <c r="AT17" s="78" t="s">
        <v>130</v>
      </c>
      <c r="AU17" s="79">
        <v>-50</v>
      </c>
      <c r="AV17" s="79">
        <v>50</v>
      </c>
      <c r="AW17" s="80"/>
      <c r="AX17" s="106" t="str">
        <f t="shared" si="11"/>
        <v>Sonde temp gaine de soufflage avant batterie CTA double flux  0</v>
      </c>
      <c r="AY17" s="63"/>
      <c r="BA17" s="36" t="s">
        <v>184</v>
      </c>
      <c r="BB17" s="27">
        <f t="shared" si="29"/>
        <v>0</v>
      </c>
      <c r="BC17" s="27">
        <f t="shared" si="30"/>
        <v>0</v>
      </c>
      <c r="BD17" s="27"/>
      <c r="BE17" s="27">
        <f t="shared" si="32"/>
        <v>1</v>
      </c>
      <c r="BF17" s="27"/>
      <c r="BG17" s="27">
        <f t="shared" si="31"/>
        <v>0</v>
      </c>
      <c r="BH17" s="1"/>
      <c r="BI17" s="1"/>
      <c r="BJ17" s="1"/>
      <c r="BK17" s="1"/>
      <c r="BL17" s="1"/>
      <c r="BM17" s="1"/>
      <c r="BN17" s="1"/>
      <c r="BO17" s="1"/>
      <c r="BP17" s="1"/>
      <c r="BQ17" s="1"/>
      <c r="BR17" s="1"/>
      <c r="BS17" s="38" t="s">
        <v>184</v>
      </c>
      <c r="BT17" s="107">
        <f t="shared" si="12"/>
        <v>1</v>
      </c>
      <c r="BU17" s="108">
        <f t="shared" si="13"/>
        <v>1</v>
      </c>
      <c r="BV17" s="28" t="str">
        <f t="shared" si="14"/>
        <v>_000_CVC_0_VENasSNDtmpAvEC_MANU</v>
      </c>
      <c r="BW17" s="28">
        <f t="shared" si="15"/>
        <v>1</v>
      </c>
      <c r="BX17" s="27"/>
      <c r="BY17" s="27"/>
      <c r="BZ17" s="38">
        <f t="shared" si="16"/>
        <v>0</v>
      </c>
      <c r="CA17" s="38">
        <f t="shared" si="17"/>
        <v>1</v>
      </c>
      <c r="CB17" s="38">
        <f t="shared" si="18"/>
        <v>0</v>
      </c>
      <c r="CC17" s="38">
        <f t="shared" si="18"/>
        <v>1</v>
      </c>
      <c r="CD17" s="38" t="str">
        <f t="shared" si="19"/>
        <v>_000_CVC_0_VENasSNDtmpAvEC_FORCTR</v>
      </c>
      <c r="CE17" s="27"/>
      <c r="CF17" s="27"/>
      <c r="CG17" s="27" t="s">
        <v>184</v>
      </c>
      <c r="CH17" s="27" t="s">
        <v>581</v>
      </c>
      <c r="CI17" s="126">
        <v>0.2</v>
      </c>
      <c r="CJ17" s="116" t="s">
        <v>632</v>
      </c>
      <c r="CK17" s="27" t="s">
        <v>634</v>
      </c>
      <c r="CL17" s="116"/>
      <c r="CM17" s="27"/>
      <c r="CN17" s="116"/>
      <c r="CO17" s="27"/>
      <c r="CP17" s="27" t="str">
        <f t="shared" si="20"/>
        <v>NON</v>
      </c>
      <c r="CQ17" s="27">
        <f t="shared" si="21"/>
        <v>0</v>
      </c>
      <c r="CR17" s="27"/>
      <c r="CS17" s="27">
        <f t="shared" si="9"/>
        <v>0</v>
      </c>
      <c r="CT17" s="27"/>
      <c r="CU17" s="27"/>
      <c r="CV17" s="86">
        <f t="shared" si="22"/>
        <v>3</v>
      </c>
      <c r="CW17" s="86">
        <f t="shared" si="23"/>
        <v>3</v>
      </c>
    </row>
    <row r="18" spans="2:101" customFormat="1" outlineLevel="2" x14ac:dyDescent="0.3">
      <c r="B18" s="41"/>
      <c r="C18" s="41">
        <f t="shared" si="25"/>
        <v>0</v>
      </c>
      <c r="D18" s="59" t="str">
        <f t="shared" si="25"/>
        <v xml:space="preserve">CTA double flux </v>
      </c>
      <c r="E18" s="37" t="s">
        <v>379</v>
      </c>
      <c r="F18" s="34"/>
      <c r="G18" s="34"/>
      <c r="H18" s="34"/>
      <c r="I18" s="34"/>
      <c r="J18" s="34">
        <v>1</v>
      </c>
      <c r="K18" s="34"/>
      <c r="L18" s="34"/>
      <c r="M18" s="39">
        <f t="shared" si="10"/>
        <v>0</v>
      </c>
      <c r="N18" s="39">
        <f t="shared" si="10"/>
        <v>0</v>
      </c>
      <c r="O18" s="39">
        <f t="shared" si="10"/>
        <v>0</v>
      </c>
      <c r="P18" s="39" t="str">
        <f t="shared" si="10"/>
        <v>CVC</v>
      </c>
      <c r="Q18" s="39">
        <f t="shared" si="10"/>
        <v>0</v>
      </c>
      <c r="R18" s="28" t="str">
        <f t="shared" si="10"/>
        <v>VEN</v>
      </c>
      <c r="S18" s="28" t="s">
        <v>199</v>
      </c>
      <c r="T18" s="28" t="s">
        <v>74</v>
      </c>
      <c r="U18" s="28" t="s">
        <v>128</v>
      </c>
      <c r="V18" s="28" t="s">
        <v>253</v>
      </c>
      <c r="W18" s="28" t="str">
        <f t="shared" si="0"/>
        <v>TR</v>
      </c>
      <c r="X18" s="29" t="e">
        <f t="shared" si="1"/>
        <v>#N/A</v>
      </c>
      <c r="Y18" s="66"/>
      <c r="Z18" s="67"/>
      <c r="AA18" s="67"/>
      <c r="AB18" s="67"/>
      <c r="AC18" s="67"/>
      <c r="AD18" s="67"/>
      <c r="AE18" s="72">
        <f t="shared" si="26"/>
        <v>0</v>
      </c>
      <c r="AF18" s="90">
        <f t="shared" si="27"/>
        <v>0</v>
      </c>
      <c r="AG18" s="66"/>
      <c r="AH18" s="67"/>
      <c r="AI18" s="67"/>
      <c r="AJ18" s="67"/>
      <c r="AK18" s="68"/>
      <c r="AL18" s="64">
        <f t="shared" si="28"/>
        <v>0</v>
      </c>
      <c r="AM18" s="64">
        <f t="shared" si="2"/>
        <v>0</v>
      </c>
      <c r="AN18" s="64">
        <f t="shared" si="3"/>
        <v>0</v>
      </c>
      <c r="AO18" s="64">
        <f t="shared" si="4"/>
        <v>0</v>
      </c>
      <c r="AP18" s="64">
        <f t="shared" si="5"/>
        <v>0</v>
      </c>
      <c r="AQ18" s="64">
        <f t="shared" si="6"/>
        <v>0</v>
      </c>
      <c r="AR18" s="64">
        <f t="shared" si="7"/>
        <v>0</v>
      </c>
      <c r="AS18" s="68"/>
      <c r="AT18" s="78" t="s">
        <v>128</v>
      </c>
      <c r="AU18" s="79">
        <v>0</v>
      </c>
      <c r="AV18" s="79">
        <v>100</v>
      </c>
      <c r="AW18" s="80"/>
      <c r="AX18" s="106" t="str">
        <f t="shared" si="11"/>
        <v>régul V2V ou V3V eau chaude CTA double flux  0</v>
      </c>
      <c r="AY18" s="63"/>
      <c r="BA18" s="36" t="s">
        <v>184</v>
      </c>
      <c r="BB18" s="27">
        <f t="shared" si="29"/>
        <v>0</v>
      </c>
      <c r="BC18" s="27">
        <f t="shared" si="30"/>
        <v>0</v>
      </c>
      <c r="BD18" s="27"/>
      <c r="BE18" s="27">
        <f t="shared" si="32"/>
        <v>1</v>
      </c>
      <c r="BF18" s="27"/>
      <c r="BG18" s="27">
        <f t="shared" si="31"/>
        <v>0</v>
      </c>
      <c r="BH18" s="1"/>
      <c r="BI18" s="1"/>
      <c r="BJ18" s="1"/>
      <c r="BK18" s="1"/>
      <c r="BL18" s="1"/>
      <c r="BM18" s="1"/>
      <c r="BN18" s="1"/>
      <c r="BO18" s="1"/>
      <c r="BP18" s="1"/>
      <c r="BQ18" s="1"/>
      <c r="BR18" s="1"/>
      <c r="BS18" s="38" t="s">
        <v>184</v>
      </c>
      <c r="BT18" s="107">
        <f t="shared" si="12"/>
        <v>1</v>
      </c>
      <c r="BU18" s="108">
        <f t="shared" si="13"/>
        <v>1</v>
      </c>
      <c r="BV18" s="28" t="str">
        <f t="shared" si="14"/>
        <v>_000_CVC_0_VENecV2V%PRE_MANU</v>
      </c>
      <c r="BW18" s="28">
        <f t="shared" si="15"/>
        <v>1</v>
      </c>
      <c r="BX18" s="27"/>
      <c r="BY18" s="27"/>
      <c r="BZ18" s="38">
        <f t="shared" si="16"/>
        <v>0</v>
      </c>
      <c r="CA18" s="38">
        <f t="shared" si="17"/>
        <v>1</v>
      </c>
      <c r="CB18" s="38">
        <f t="shared" si="18"/>
        <v>0</v>
      </c>
      <c r="CC18" s="38">
        <f t="shared" si="18"/>
        <v>1</v>
      </c>
      <c r="CD18" s="38" t="str">
        <f t="shared" si="19"/>
        <v>_000_CVC_0_VENecV2V%PRE_FORCTR</v>
      </c>
      <c r="CE18" s="27"/>
      <c r="CF18" s="27"/>
      <c r="CG18" s="27" t="s">
        <v>184</v>
      </c>
      <c r="CH18" s="27" t="s">
        <v>581</v>
      </c>
      <c r="CI18" s="122">
        <v>0.05</v>
      </c>
      <c r="CJ18" s="116" t="s">
        <v>628</v>
      </c>
      <c r="CK18" s="27" t="s">
        <v>631</v>
      </c>
      <c r="CL18" s="116"/>
      <c r="CM18" s="27"/>
      <c r="CN18" s="116"/>
      <c r="CO18" s="27"/>
      <c r="CP18" s="27" t="str">
        <f t="shared" si="20"/>
        <v>NON</v>
      </c>
      <c r="CQ18" s="27">
        <f t="shared" si="21"/>
        <v>0</v>
      </c>
      <c r="CR18" s="27"/>
      <c r="CS18" s="27">
        <f t="shared" si="9"/>
        <v>0</v>
      </c>
      <c r="CT18" s="27"/>
      <c r="CU18" s="27"/>
      <c r="CV18" s="86">
        <f t="shared" si="22"/>
        <v>3</v>
      </c>
      <c r="CW18" s="86">
        <f t="shared" si="23"/>
        <v>3</v>
      </c>
    </row>
    <row r="19" spans="2:101" customFormat="1" outlineLevel="2" x14ac:dyDescent="0.3">
      <c r="B19" s="41"/>
      <c r="C19" s="41">
        <f t="shared" si="25"/>
        <v>0</v>
      </c>
      <c r="D19" s="59" t="str">
        <f t="shared" si="25"/>
        <v xml:space="preserve">CTA double flux </v>
      </c>
      <c r="E19" s="37" t="s">
        <v>146</v>
      </c>
      <c r="F19" s="34"/>
      <c r="G19" s="34"/>
      <c r="H19" s="34"/>
      <c r="I19" s="34">
        <v>1</v>
      </c>
      <c r="J19" s="34"/>
      <c r="K19" s="34"/>
      <c r="L19" s="34"/>
      <c r="M19" s="39">
        <f t="shared" si="10"/>
        <v>0</v>
      </c>
      <c r="N19" s="39">
        <f t="shared" si="10"/>
        <v>0</v>
      </c>
      <c r="O19" s="39">
        <f t="shared" si="10"/>
        <v>0</v>
      </c>
      <c r="P19" s="39" t="str">
        <f t="shared" si="10"/>
        <v>CVC</v>
      </c>
      <c r="Q19" s="39">
        <f t="shared" si="10"/>
        <v>0</v>
      </c>
      <c r="R19" s="28" t="str">
        <f t="shared" si="10"/>
        <v>VEN</v>
      </c>
      <c r="S19" s="28" t="s">
        <v>161</v>
      </c>
      <c r="T19" s="28" t="s">
        <v>69</v>
      </c>
      <c r="U19" s="28" t="s">
        <v>149</v>
      </c>
      <c r="V19" s="28" t="s">
        <v>254</v>
      </c>
      <c r="W19" s="28" t="str">
        <f t="shared" si="0"/>
        <v>TM</v>
      </c>
      <c r="X19" s="29" t="e">
        <f t="shared" si="1"/>
        <v>#N/A</v>
      </c>
      <c r="Y19" s="66"/>
      <c r="Z19" s="67"/>
      <c r="AA19" s="67"/>
      <c r="AB19" s="67"/>
      <c r="AC19" s="67"/>
      <c r="AD19" s="67"/>
      <c r="AE19" s="72">
        <f t="shared" si="26"/>
        <v>0</v>
      </c>
      <c r="AF19" s="90">
        <f t="shared" si="27"/>
        <v>0</v>
      </c>
      <c r="AG19" s="66"/>
      <c r="AH19" s="67"/>
      <c r="AI19" s="67"/>
      <c r="AJ19" s="67"/>
      <c r="AK19" s="68"/>
      <c r="AL19" s="64">
        <f t="shared" si="28"/>
        <v>0</v>
      </c>
      <c r="AM19" s="64">
        <f t="shared" si="2"/>
        <v>0</v>
      </c>
      <c r="AN19" s="64">
        <f t="shared" si="3"/>
        <v>0</v>
      </c>
      <c r="AO19" s="64">
        <f t="shared" si="4"/>
        <v>0</v>
      </c>
      <c r="AP19" s="64">
        <f t="shared" si="5"/>
        <v>0</v>
      </c>
      <c r="AQ19" s="64">
        <f t="shared" si="6"/>
        <v>0</v>
      </c>
      <c r="AR19" s="64">
        <f t="shared" si="7"/>
        <v>0</v>
      </c>
      <c r="AS19" s="68"/>
      <c r="AT19" s="78" t="s">
        <v>130</v>
      </c>
      <c r="AU19" s="79">
        <v>-50</v>
      </c>
      <c r="AV19" s="79">
        <v>50</v>
      </c>
      <c r="AW19" s="80"/>
      <c r="AX19" s="106" t="str">
        <f t="shared" si="11"/>
        <v>Sonde temp gaine de soufflage après batterie chaude CTA double flux  0</v>
      </c>
      <c r="AY19" s="63"/>
      <c r="BA19" s="36" t="s">
        <v>184</v>
      </c>
      <c r="BB19" s="27">
        <f t="shared" si="29"/>
        <v>0</v>
      </c>
      <c r="BC19" s="27">
        <f t="shared" si="30"/>
        <v>0</v>
      </c>
      <c r="BD19" s="27"/>
      <c r="BE19" s="27">
        <f t="shared" si="32"/>
        <v>1</v>
      </c>
      <c r="BF19" s="27"/>
      <c r="BG19" s="27">
        <f t="shared" si="31"/>
        <v>0</v>
      </c>
      <c r="BH19" s="1"/>
      <c r="BI19" s="1"/>
      <c r="BJ19" s="1"/>
      <c r="BK19" s="1"/>
      <c r="BL19" s="1"/>
      <c r="BM19" s="1"/>
      <c r="BN19" s="1"/>
      <c r="BO19" s="1"/>
      <c r="BP19" s="1"/>
      <c r="BQ19" s="1"/>
      <c r="BR19" s="1"/>
      <c r="BS19" s="38" t="s">
        <v>184</v>
      </c>
      <c r="BT19" s="107">
        <f t="shared" si="12"/>
        <v>1</v>
      </c>
      <c r="BU19" s="108">
        <f t="shared" si="13"/>
        <v>1</v>
      </c>
      <c r="BV19" s="28" t="str">
        <f t="shared" si="14"/>
        <v>_000_CVC_0_VENasSNDtmpAvEG_MANU</v>
      </c>
      <c r="BW19" s="28">
        <f t="shared" si="15"/>
        <v>1</v>
      </c>
      <c r="BX19" s="27"/>
      <c r="BY19" s="27"/>
      <c r="BZ19" s="38">
        <f t="shared" si="16"/>
        <v>0</v>
      </c>
      <c r="CA19" s="38">
        <f t="shared" si="17"/>
        <v>1</v>
      </c>
      <c r="CB19" s="38">
        <f t="shared" si="18"/>
        <v>0</v>
      </c>
      <c r="CC19" s="38">
        <f t="shared" si="18"/>
        <v>1</v>
      </c>
      <c r="CD19" s="38" t="str">
        <f t="shared" si="19"/>
        <v>_000_CVC_0_VENasSNDtmpAvEG_FORCTR</v>
      </c>
      <c r="CE19" s="27"/>
      <c r="CF19" s="27"/>
      <c r="CG19" s="27" t="s">
        <v>184</v>
      </c>
      <c r="CH19" s="27" t="s">
        <v>581</v>
      </c>
      <c r="CI19" s="126">
        <v>0.2</v>
      </c>
      <c r="CJ19" s="116" t="s">
        <v>632</v>
      </c>
      <c r="CK19" s="27" t="s">
        <v>634</v>
      </c>
      <c r="CL19" s="116"/>
      <c r="CM19" s="27"/>
      <c r="CN19" s="116"/>
      <c r="CO19" s="27"/>
      <c r="CP19" s="27" t="str">
        <f t="shared" si="20"/>
        <v>NON</v>
      </c>
      <c r="CQ19" s="27">
        <f t="shared" si="21"/>
        <v>0</v>
      </c>
      <c r="CR19" s="27"/>
      <c r="CS19" s="27">
        <f t="shared" si="9"/>
        <v>0</v>
      </c>
      <c r="CT19" s="27"/>
      <c r="CU19" s="27"/>
      <c r="CV19" s="86">
        <f t="shared" si="22"/>
        <v>3</v>
      </c>
      <c r="CW19" s="86">
        <f t="shared" si="23"/>
        <v>3</v>
      </c>
    </row>
    <row r="20" spans="2:101" customFormat="1" outlineLevel="2" x14ac:dyDescent="0.3">
      <c r="B20" s="41"/>
      <c r="C20" s="41">
        <f t="shared" si="25"/>
        <v>0</v>
      </c>
      <c r="D20" s="59" t="str">
        <f t="shared" si="25"/>
        <v xml:space="preserve">CTA double flux </v>
      </c>
      <c r="E20" s="37" t="s">
        <v>255</v>
      </c>
      <c r="F20" s="34"/>
      <c r="G20" s="34">
        <v>1</v>
      </c>
      <c r="H20" s="34"/>
      <c r="I20" s="34"/>
      <c r="J20" s="34"/>
      <c r="K20" s="34"/>
      <c r="L20" s="34"/>
      <c r="M20" s="39">
        <f t="shared" ref="M20:R35" si="33">M19</f>
        <v>0</v>
      </c>
      <c r="N20" s="39">
        <f t="shared" si="33"/>
        <v>0</v>
      </c>
      <c r="O20" s="39">
        <f t="shared" si="33"/>
        <v>0</v>
      </c>
      <c r="P20" s="39" t="str">
        <f t="shared" si="33"/>
        <v>CVC</v>
      </c>
      <c r="Q20" s="39">
        <f t="shared" si="33"/>
        <v>0</v>
      </c>
      <c r="R20" s="28" t="str">
        <f t="shared" si="33"/>
        <v>VEN</v>
      </c>
      <c r="S20" s="28" t="s">
        <v>158</v>
      </c>
      <c r="T20" s="28" t="s">
        <v>237</v>
      </c>
      <c r="U20" s="28" t="s">
        <v>149</v>
      </c>
      <c r="V20" s="28"/>
      <c r="W20" s="28" t="str">
        <f t="shared" si="0"/>
        <v>TS</v>
      </c>
      <c r="X20" s="29" t="e">
        <f t="shared" si="1"/>
        <v>#N/A</v>
      </c>
      <c r="Y20" s="66"/>
      <c r="Z20" s="67"/>
      <c r="AA20" s="67"/>
      <c r="AB20" s="67"/>
      <c r="AC20" s="67"/>
      <c r="AD20" s="67"/>
      <c r="AE20" s="72">
        <f t="shared" si="26"/>
        <v>0</v>
      </c>
      <c r="AF20" s="90">
        <f t="shared" si="27"/>
        <v>0</v>
      </c>
      <c r="AG20" s="66"/>
      <c r="AH20" s="67"/>
      <c r="AI20" s="67"/>
      <c r="AJ20" s="67"/>
      <c r="AK20" s="68"/>
      <c r="AL20" s="64">
        <f t="shared" si="28"/>
        <v>0</v>
      </c>
      <c r="AM20" s="64">
        <f t="shared" si="2"/>
        <v>0</v>
      </c>
      <c r="AN20" s="64">
        <f t="shared" si="3"/>
        <v>0</v>
      </c>
      <c r="AO20" s="64">
        <f t="shared" si="4"/>
        <v>0</v>
      </c>
      <c r="AP20" s="64">
        <f t="shared" si="5"/>
        <v>0</v>
      </c>
      <c r="AQ20" s="64">
        <f t="shared" si="6"/>
        <v>0</v>
      </c>
      <c r="AR20" s="64">
        <f t="shared" si="7"/>
        <v>0</v>
      </c>
      <c r="AS20" s="68"/>
      <c r="AT20" s="78" t="s">
        <v>138</v>
      </c>
      <c r="AU20" s="79" t="s">
        <v>114</v>
      </c>
      <c r="AV20" s="79" t="s">
        <v>115</v>
      </c>
      <c r="AW20" s="80"/>
      <c r="AX20" s="106" t="str">
        <f t="shared" si="11"/>
        <v>Thermostat antigel CTA double flux  0</v>
      </c>
      <c r="AY20" s="63" t="s">
        <v>616</v>
      </c>
      <c r="BA20" s="36" t="s">
        <v>184</v>
      </c>
      <c r="BB20" s="27">
        <f>IF(BA20="NON",0,F20)</f>
        <v>0</v>
      </c>
      <c r="BC20" s="27">
        <f>IF(BA20="NON",0,H20+G20)</f>
        <v>1</v>
      </c>
      <c r="BD20" s="27"/>
      <c r="BE20" s="27">
        <f t="shared" si="32"/>
        <v>0</v>
      </c>
      <c r="BF20" s="27"/>
      <c r="BG20" s="27">
        <f>IF(BA20="NON",0,K20)</f>
        <v>0</v>
      </c>
      <c r="BH20" s="1"/>
      <c r="BI20" s="1"/>
      <c r="BJ20" s="1"/>
      <c r="BK20" s="1"/>
      <c r="BL20" s="1"/>
      <c r="BM20" s="1"/>
      <c r="BN20" s="1"/>
      <c r="BO20" s="1"/>
      <c r="BP20" s="1"/>
      <c r="BQ20" s="1"/>
      <c r="BR20" s="1"/>
      <c r="BS20" s="38" t="s">
        <v>184</v>
      </c>
      <c r="BT20" s="107">
        <f>IF(BS20="OUI",1,0)</f>
        <v>1</v>
      </c>
      <c r="BU20" s="108">
        <f>IF(BS20="OUI",1,0)</f>
        <v>1</v>
      </c>
      <c r="BV20" s="28" t="str">
        <f t="shared" si="14"/>
        <v>_000_CVC_0_VENanCAPTtmp_MANU</v>
      </c>
      <c r="BW20" s="28">
        <f t="shared" si="15"/>
        <v>1</v>
      </c>
      <c r="BX20" s="27"/>
      <c r="BY20" s="27"/>
      <c r="BZ20" s="38">
        <f t="shared" si="16"/>
        <v>1</v>
      </c>
      <c r="CA20" s="38">
        <f t="shared" si="17"/>
        <v>0</v>
      </c>
      <c r="CB20" s="38">
        <f>IF(BZ20=0,0,BZ20)</f>
        <v>1</v>
      </c>
      <c r="CC20" s="38">
        <f>IF(CA20=0,0,CA20)</f>
        <v>0</v>
      </c>
      <c r="CD20" s="38" t="str">
        <f t="shared" si="19"/>
        <v>_000_CVC_0_VENanCAPTtmp_FORCTC</v>
      </c>
      <c r="CE20" s="27"/>
      <c r="CF20" s="27"/>
      <c r="CG20" s="27" t="s">
        <v>184</v>
      </c>
      <c r="CH20" s="27" t="s">
        <v>581</v>
      </c>
      <c r="CI20" s="126"/>
      <c r="CJ20" s="116" t="s">
        <v>632</v>
      </c>
      <c r="CK20" s="27" t="s">
        <v>581</v>
      </c>
      <c r="CL20" s="116"/>
      <c r="CM20" s="27"/>
      <c r="CN20" s="116"/>
      <c r="CO20" s="27"/>
      <c r="CP20" s="27" t="str">
        <f t="shared" si="20"/>
        <v>NON</v>
      </c>
      <c r="CQ20" s="27">
        <f t="shared" si="21"/>
        <v>0</v>
      </c>
      <c r="CR20" s="27"/>
      <c r="CS20" s="27">
        <f t="shared" si="9"/>
        <v>0</v>
      </c>
      <c r="CT20" s="27"/>
      <c r="CU20" s="27"/>
      <c r="CV20" s="86">
        <f t="shared" si="22"/>
        <v>3</v>
      </c>
      <c r="CW20" s="86">
        <f t="shared" si="23"/>
        <v>3</v>
      </c>
    </row>
    <row r="21" spans="2:101" customFormat="1" outlineLevel="2" x14ac:dyDescent="0.3">
      <c r="B21" s="41"/>
      <c r="C21" s="41">
        <f t="shared" ref="C21:D36" si="34">C20</f>
        <v>0</v>
      </c>
      <c r="D21" s="59" t="str">
        <f t="shared" si="34"/>
        <v xml:space="preserve">CTA double flux </v>
      </c>
      <c r="E21" s="37" t="s">
        <v>381</v>
      </c>
      <c r="F21" s="34"/>
      <c r="G21" s="34"/>
      <c r="H21" s="34"/>
      <c r="I21" s="34"/>
      <c r="J21" s="34">
        <v>1</v>
      </c>
      <c r="K21" s="34"/>
      <c r="L21" s="34"/>
      <c r="M21" s="39">
        <f t="shared" si="33"/>
        <v>0</v>
      </c>
      <c r="N21" s="39">
        <f t="shared" si="33"/>
        <v>0</v>
      </c>
      <c r="O21" s="39">
        <f t="shared" si="33"/>
        <v>0</v>
      </c>
      <c r="P21" s="39" t="str">
        <f t="shared" si="33"/>
        <v>CVC</v>
      </c>
      <c r="Q21" s="39">
        <f t="shared" si="33"/>
        <v>0</v>
      </c>
      <c r="R21" s="28" t="str">
        <f t="shared" si="33"/>
        <v>VEN</v>
      </c>
      <c r="S21" s="28" t="s">
        <v>200</v>
      </c>
      <c r="T21" s="28" t="s">
        <v>74</v>
      </c>
      <c r="U21" s="28" t="s">
        <v>128</v>
      </c>
      <c r="V21" s="28"/>
      <c r="W21" s="28" t="str">
        <f t="shared" si="0"/>
        <v>TR</v>
      </c>
      <c r="X21" s="29" t="e">
        <f t="shared" si="1"/>
        <v>#N/A</v>
      </c>
      <c r="Y21" s="66"/>
      <c r="Z21" s="67"/>
      <c r="AA21" s="67"/>
      <c r="AB21" s="67"/>
      <c r="AC21" s="67"/>
      <c r="AD21" s="67"/>
      <c r="AE21" s="72">
        <f t="shared" si="26"/>
        <v>0</v>
      </c>
      <c r="AF21" s="90">
        <f t="shared" si="27"/>
        <v>0</v>
      </c>
      <c r="AG21" s="66"/>
      <c r="AH21" s="67"/>
      <c r="AI21" s="67"/>
      <c r="AJ21" s="67"/>
      <c r="AK21" s="68"/>
      <c r="AL21" s="64">
        <f t="shared" si="28"/>
        <v>0</v>
      </c>
      <c r="AM21" s="64">
        <f t="shared" si="2"/>
        <v>0</v>
      </c>
      <c r="AN21" s="64">
        <f t="shared" si="3"/>
        <v>0</v>
      </c>
      <c r="AO21" s="64">
        <f t="shared" si="4"/>
        <v>0</v>
      </c>
      <c r="AP21" s="64">
        <f t="shared" si="5"/>
        <v>0</v>
      </c>
      <c r="AQ21" s="64">
        <f t="shared" si="6"/>
        <v>0</v>
      </c>
      <c r="AR21" s="64">
        <f t="shared" si="7"/>
        <v>0</v>
      </c>
      <c r="AS21" s="68"/>
      <c r="AT21" s="78" t="s">
        <v>128</v>
      </c>
      <c r="AU21" s="79">
        <v>0</v>
      </c>
      <c r="AV21" s="79">
        <v>100</v>
      </c>
      <c r="AW21" s="80"/>
      <c r="AX21" s="106" t="str">
        <f t="shared" si="11"/>
        <v>Régul V2V ou V3V eau glacée CTA double flux  0</v>
      </c>
      <c r="AY21" s="63"/>
      <c r="BA21" s="36" t="s">
        <v>184</v>
      </c>
      <c r="BB21" s="27">
        <f t="shared" si="29"/>
        <v>0</v>
      </c>
      <c r="BC21" s="27">
        <f t="shared" si="30"/>
        <v>0</v>
      </c>
      <c r="BD21" s="27"/>
      <c r="BE21" s="27">
        <f t="shared" si="32"/>
        <v>1</v>
      </c>
      <c r="BF21" s="27"/>
      <c r="BG21" s="27">
        <f t="shared" si="31"/>
        <v>0</v>
      </c>
      <c r="BH21" s="1"/>
      <c r="BI21" s="1"/>
      <c r="BJ21" s="1"/>
      <c r="BK21" s="1"/>
      <c r="BL21" s="1"/>
      <c r="BM21" s="1"/>
      <c r="BN21" s="1"/>
      <c r="BO21" s="1"/>
      <c r="BP21" s="1"/>
      <c r="BQ21" s="1"/>
      <c r="BR21" s="1"/>
      <c r="BS21" s="38" t="s">
        <v>184</v>
      </c>
      <c r="BT21" s="107">
        <f t="shared" si="12"/>
        <v>1</v>
      </c>
      <c r="BU21" s="108">
        <f t="shared" si="13"/>
        <v>1</v>
      </c>
      <c r="BV21" s="28" t="str">
        <f t="shared" si="14"/>
        <v>_000_CVC_0_VENegV2V%_MANU</v>
      </c>
      <c r="BW21" s="28">
        <f t="shared" si="15"/>
        <v>1</v>
      </c>
      <c r="BX21" s="27"/>
      <c r="BY21" s="27"/>
      <c r="BZ21" s="38">
        <f t="shared" si="16"/>
        <v>0</v>
      </c>
      <c r="CA21" s="38">
        <f t="shared" si="17"/>
        <v>1</v>
      </c>
      <c r="CB21" s="38">
        <f t="shared" si="18"/>
        <v>0</v>
      </c>
      <c r="CC21" s="38">
        <f t="shared" si="18"/>
        <v>1</v>
      </c>
      <c r="CD21" s="38" t="str">
        <f t="shared" si="19"/>
        <v>_000_CVC_0_VENegV2V%_FORCTR</v>
      </c>
      <c r="CE21" s="27"/>
      <c r="CF21" s="27"/>
      <c r="CG21" s="27" t="s">
        <v>184</v>
      </c>
      <c r="CH21" s="27" t="s">
        <v>581</v>
      </c>
      <c r="CI21" s="122">
        <v>0.05</v>
      </c>
      <c r="CJ21" s="116" t="s">
        <v>628</v>
      </c>
      <c r="CK21" s="27" t="s">
        <v>631</v>
      </c>
      <c r="CL21" s="116"/>
      <c r="CM21" s="27"/>
      <c r="CN21" s="116"/>
      <c r="CO21" s="27"/>
      <c r="CP21" s="27" t="str">
        <f t="shared" si="20"/>
        <v>NON</v>
      </c>
      <c r="CQ21" s="27">
        <f t="shared" si="21"/>
        <v>0</v>
      </c>
      <c r="CR21" s="27"/>
      <c r="CS21" s="27">
        <f t="shared" si="9"/>
        <v>0</v>
      </c>
      <c r="CT21" s="27"/>
      <c r="CU21" s="27"/>
      <c r="CV21" s="86">
        <f t="shared" si="22"/>
        <v>3</v>
      </c>
      <c r="CW21" s="86">
        <f t="shared" si="23"/>
        <v>3</v>
      </c>
    </row>
    <row r="22" spans="2:101" customFormat="1" outlineLevel="2" x14ac:dyDescent="0.3">
      <c r="B22" s="41"/>
      <c r="C22" s="41">
        <f t="shared" si="34"/>
        <v>0</v>
      </c>
      <c r="D22" s="59" t="str">
        <f t="shared" si="34"/>
        <v xml:space="preserve">CTA double flux </v>
      </c>
      <c r="E22" s="37" t="s">
        <v>379</v>
      </c>
      <c r="F22" s="34"/>
      <c r="G22" s="34"/>
      <c r="H22" s="34"/>
      <c r="I22" s="34"/>
      <c r="J22" s="34">
        <v>1</v>
      </c>
      <c r="K22" s="34"/>
      <c r="L22" s="34"/>
      <c r="M22" s="39">
        <f t="shared" si="33"/>
        <v>0</v>
      </c>
      <c r="N22" s="39">
        <f t="shared" si="33"/>
        <v>0</v>
      </c>
      <c r="O22" s="39">
        <f t="shared" si="33"/>
        <v>0</v>
      </c>
      <c r="P22" s="39" t="str">
        <f t="shared" si="33"/>
        <v>CVC</v>
      </c>
      <c r="Q22" s="39">
        <f t="shared" si="33"/>
        <v>0</v>
      </c>
      <c r="R22" s="28" t="str">
        <f t="shared" si="33"/>
        <v>VEN</v>
      </c>
      <c r="S22" s="28" t="s">
        <v>199</v>
      </c>
      <c r="T22" s="28" t="s">
        <v>74</v>
      </c>
      <c r="U22" s="28" t="s">
        <v>128</v>
      </c>
      <c r="V22" s="28" t="s">
        <v>382</v>
      </c>
      <c r="W22" s="28" t="str">
        <f t="shared" si="0"/>
        <v>TR</v>
      </c>
      <c r="X22" s="29" t="e">
        <f t="shared" si="1"/>
        <v>#N/A</v>
      </c>
      <c r="Y22" s="66"/>
      <c r="Z22" s="67"/>
      <c r="AA22" s="67"/>
      <c r="AB22" s="67"/>
      <c r="AC22" s="67"/>
      <c r="AD22" s="67"/>
      <c r="AE22" s="72">
        <f t="shared" si="26"/>
        <v>0</v>
      </c>
      <c r="AF22" s="90">
        <f t="shared" si="27"/>
        <v>0</v>
      </c>
      <c r="AG22" s="66"/>
      <c r="AH22" s="67"/>
      <c r="AI22" s="67"/>
      <c r="AJ22" s="67"/>
      <c r="AK22" s="68"/>
      <c r="AL22" s="64">
        <f t="shared" si="28"/>
        <v>0</v>
      </c>
      <c r="AM22" s="64">
        <f t="shared" si="2"/>
        <v>0</v>
      </c>
      <c r="AN22" s="64">
        <f t="shared" si="3"/>
        <v>0</v>
      </c>
      <c r="AO22" s="64">
        <f t="shared" si="4"/>
        <v>0</v>
      </c>
      <c r="AP22" s="64">
        <f t="shared" si="5"/>
        <v>0</v>
      </c>
      <c r="AQ22" s="64">
        <f t="shared" si="6"/>
        <v>0</v>
      </c>
      <c r="AR22" s="64">
        <f t="shared" si="7"/>
        <v>0</v>
      </c>
      <c r="AS22" s="68"/>
      <c r="AT22" s="78" t="s">
        <v>128</v>
      </c>
      <c r="AU22" s="79">
        <v>0</v>
      </c>
      <c r="AV22" s="79">
        <v>100</v>
      </c>
      <c r="AW22" s="80"/>
      <c r="AX22" s="106" t="str">
        <f t="shared" si="11"/>
        <v>régul V2V ou V3V eau chaude CTA double flux  0</v>
      </c>
      <c r="AY22" s="63"/>
      <c r="BA22" s="36" t="s">
        <v>184</v>
      </c>
      <c r="BB22" s="27">
        <f>IF(BA22="NON",0,F22)</f>
        <v>0</v>
      </c>
      <c r="BC22" s="27">
        <f>IF(BA22="NON",0,H22+G22)</f>
        <v>0</v>
      </c>
      <c r="BD22" s="27"/>
      <c r="BE22" s="27">
        <f>IF(BA22="NON",0,I22+J22+K22+L22)</f>
        <v>1</v>
      </c>
      <c r="BF22" s="27"/>
      <c r="BG22" s="27">
        <f>IF(BA22="NON",0,K22)</f>
        <v>0</v>
      </c>
      <c r="BH22" s="1"/>
      <c r="BI22" s="1"/>
      <c r="BJ22" s="1"/>
      <c r="BK22" s="1"/>
      <c r="BL22" s="1"/>
      <c r="BM22" s="1"/>
      <c r="BN22" s="1"/>
      <c r="BO22" s="1"/>
      <c r="BP22" s="1"/>
      <c r="BQ22" s="1"/>
      <c r="BR22" s="1"/>
      <c r="BS22" s="38" t="s">
        <v>184</v>
      </c>
      <c r="BT22" s="107">
        <f t="shared" si="12"/>
        <v>1</v>
      </c>
      <c r="BU22" s="108">
        <f>IF(BS22="OUI",1,0)</f>
        <v>1</v>
      </c>
      <c r="BV22" s="28" t="str">
        <f t="shared" si="14"/>
        <v>_000_CVC_0_VENecV2V%POST_MANU</v>
      </c>
      <c r="BW22" s="28">
        <f t="shared" si="15"/>
        <v>1</v>
      </c>
      <c r="BX22" s="27"/>
      <c r="BY22" s="27"/>
      <c r="BZ22" s="38">
        <f t="shared" si="16"/>
        <v>0</v>
      </c>
      <c r="CA22" s="38">
        <f t="shared" si="17"/>
        <v>1</v>
      </c>
      <c r="CB22" s="38">
        <f>IF(BZ22=0,0,BZ22)</f>
        <v>0</v>
      </c>
      <c r="CC22" s="38">
        <f>IF(CA22=0,0,CA22)</f>
        <v>1</v>
      </c>
      <c r="CD22" s="38" t="str">
        <f t="shared" si="19"/>
        <v>_000_CVC_0_VENecV2V%POST_FORCTR</v>
      </c>
      <c r="CE22" s="27"/>
      <c r="CF22" s="27"/>
      <c r="CG22" s="27" t="s">
        <v>184</v>
      </c>
      <c r="CH22" s="27" t="s">
        <v>581</v>
      </c>
      <c r="CI22" s="122">
        <v>0.05</v>
      </c>
      <c r="CJ22" s="116" t="s">
        <v>628</v>
      </c>
      <c r="CK22" s="27" t="s">
        <v>631</v>
      </c>
      <c r="CL22" s="116"/>
      <c r="CM22" s="27"/>
      <c r="CN22" s="116"/>
      <c r="CO22" s="27"/>
      <c r="CP22" s="27" t="str">
        <f t="shared" si="20"/>
        <v>NON</v>
      </c>
      <c r="CQ22" s="27">
        <f t="shared" si="21"/>
        <v>0</v>
      </c>
      <c r="CR22" s="27"/>
      <c r="CS22" s="27">
        <f t="shared" si="9"/>
        <v>0</v>
      </c>
      <c r="CT22" s="27"/>
      <c r="CU22" s="27"/>
      <c r="CV22" s="86">
        <f t="shared" si="22"/>
        <v>3</v>
      </c>
      <c r="CW22" s="86">
        <f t="shared" si="23"/>
        <v>3</v>
      </c>
    </row>
    <row r="23" spans="2:101" customFormat="1" outlineLevel="2" x14ac:dyDescent="0.3">
      <c r="B23" s="41"/>
      <c r="C23" s="41">
        <f t="shared" si="34"/>
        <v>0</v>
      </c>
      <c r="D23" s="59" t="str">
        <f t="shared" si="34"/>
        <v xml:space="preserve">CTA double flux </v>
      </c>
      <c r="E23" s="37" t="s">
        <v>383</v>
      </c>
      <c r="F23" s="34"/>
      <c r="G23" s="34"/>
      <c r="H23" s="34"/>
      <c r="I23" s="34">
        <v>1</v>
      </c>
      <c r="J23" s="34"/>
      <c r="K23" s="34"/>
      <c r="L23" s="34"/>
      <c r="M23" s="39">
        <f t="shared" si="33"/>
        <v>0</v>
      </c>
      <c r="N23" s="39">
        <f t="shared" si="33"/>
        <v>0</v>
      </c>
      <c r="O23" s="39">
        <f t="shared" si="33"/>
        <v>0</v>
      </c>
      <c r="P23" s="39" t="str">
        <f t="shared" si="33"/>
        <v>CVC</v>
      </c>
      <c r="Q23" s="39">
        <f t="shared" si="33"/>
        <v>0</v>
      </c>
      <c r="R23" s="28" t="str">
        <f t="shared" si="33"/>
        <v>VEN</v>
      </c>
      <c r="S23" s="28" t="s">
        <v>161</v>
      </c>
      <c r="T23" s="28" t="s">
        <v>69</v>
      </c>
      <c r="U23" s="28" t="s">
        <v>149</v>
      </c>
      <c r="V23" s="28"/>
      <c r="W23" s="28" t="str">
        <f t="shared" si="0"/>
        <v>TM</v>
      </c>
      <c r="X23" s="29" t="e">
        <f t="shared" si="1"/>
        <v>#N/A</v>
      </c>
      <c r="Y23" s="66"/>
      <c r="Z23" s="67"/>
      <c r="AA23" s="67"/>
      <c r="AB23" s="67"/>
      <c r="AC23" s="67"/>
      <c r="AD23" s="67"/>
      <c r="AE23" s="72">
        <f t="shared" si="26"/>
        <v>0</v>
      </c>
      <c r="AF23" s="90">
        <f t="shared" si="27"/>
        <v>0</v>
      </c>
      <c r="AG23" s="66"/>
      <c r="AH23" s="67"/>
      <c r="AI23" s="67"/>
      <c r="AJ23" s="67"/>
      <c r="AK23" s="68"/>
      <c r="AL23" s="64">
        <f t="shared" si="28"/>
        <v>0</v>
      </c>
      <c r="AM23" s="64">
        <f t="shared" si="2"/>
        <v>0</v>
      </c>
      <c r="AN23" s="64">
        <f t="shared" si="3"/>
        <v>0</v>
      </c>
      <c r="AO23" s="64">
        <f t="shared" si="4"/>
        <v>0</v>
      </c>
      <c r="AP23" s="64">
        <f t="shared" si="5"/>
        <v>0</v>
      </c>
      <c r="AQ23" s="64">
        <f t="shared" si="6"/>
        <v>0</v>
      </c>
      <c r="AR23" s="64">
        <f t="shared" si="7"/>
        <v>0</v>
      </c>
      <c r="AS23" s="68"/>
      <c r="AT23" s="78" t="s">
        <v>130</v>
      </c>
      <c r="AU23" s="79">
        <v>-50</v>
      </c>
      <c r="AV23" s="79">
        <v>50</v>
      </c>
      <c r="AW23" s="80"/>
      <c r="AX23" s="106" t="str">
        <f t="shared" si="11"/>
        <v>Sonde temp gaine de soufflage CTA double flux  0</v>
      </c>
      <c r="AY23" s="63"/>
      <c r="BA23" s="36" t="s">
        <v>184</v>
      </c>
      <c r="BB23" s="27">
        <f>IF(BA23="NON",0,F23)</f>
        <v>0</v>
      </c>
      <c r="BC23" s="27">
        <f>IF(BA23="NON",0,H23+G23)</f>
        <v>0</v>
      </c>
      <c r="BD23" s="27"/>
      <c r="BE23" s="27">
        <f>IF(BA23="NON",0,I23+J23+K23+L23)</f>
        <v>1</v>
      </c>
      <c r="BF23" s="27"/>
      <c r="BG23" s="27">
        <f>IF(BA23="NON",0,K23)</f>
        <v>0</v>
      </c>
      <c r="BH23" s="1"/>
      <c r="BI23" s="1"/>
      <c r="BJ23" s="1"/>
      <c r="BK23" s="1"/>
      <c r="BL23" s="1"/>
      <c r="BM23" s="1"/>
      <c r="BN23" s="1"/>
      <c r="BO23" s="1"/>
      <c r="BP23" s="1"/>
      <c r="BQ23" s="1"/>
      <c r="BR23" s="1"/>
      <c r="BS23" s="38" t="s">
        <v>185</v>
      </c>
      <c r="BT23" s="107">
        <f t="shared" si="12"/>
        <v>0</v>
      </c>
      <c r="BU23" s="108">
        <f>IF(BS23="OUI",1,0)</f>
        <v>0</v>
      </c>
      <c r="BV23" s="28">
        <f t="shared" si="14"/>
        <v>0</v>
      </c>
      <c r="BW23" s="28">
        <f t="shared" si="15"/>
        <v>0</v>
      </c>
      <c r="BX23" s="27"/>
      <c r="BY23" s="27"/>
      <c r="BZ23" s="38">
        <f t="shared" si="16"/>
        <v>0</v>
      </c>
      <c r="CA23" s="38">
        <f t="shared" si="17"/>
        <v>0</v>
      </c>
      <c r="CB23" s="38">
        <f>IF(BZ23=0,0,BZ23)</f>
        <v>0</v>
      </c>
      <c r="CC23" s="38">
        <f>IF(CA23=0,0,CA23)</f>
        <v>0</v>
      </c>
      <c r="CD23" s="38">
        <f t="shared" si="19"/>
        <v>0</v>
      </c>
      <c r="CE23" s="27"/>
      <c r="CF23" s="27"/>
      <c r="CG23" s="27" t="s">
        <v>184</v>
      </c>
      <c r="CH23" s="27" t="s">
        <v>581</v>
      </c>
      <c r="CI23" s="126">
        <v>0.2</v>
      </c>
      <c r="CJ23" s="116" t="s">
        <v>632</v>
      </c>
      <c r="CK23" s="27" t="s">
        <v>634</v>
      </c>
      <c r="CL23" s="116"/>
      <c r="CM23" s="27"/>
      <c r="CN23" s="116"/>
      <c r="CO23" s="27"/>
      <c r="CP23" s="27" t="str">
        <f t="shared" si="20"/>
        <v>NON</v>
      </c>
      <c r="CQ23" s="27">
        <f t="shared" si="21"/>
        <v>0</v>
      </c>
      <c r="CR23" s="27"/>
      <c r="CS23" s="27">
        <f t="shared" si="9"/>
        <v>0</v>
      </c>
      <c r="CT23" s="27"/>
      <c r="CU23" s="27"/>
      <c r="CV23" s="86">
        <f t="shared" si="22"/>
        <v>1</v>
      </c>
      <c r="CW23" s="86">
        <f t="shared" si="23"/>
        <v>1</v>
      </c>
    </row>
    <row r="24" spans="2:101" customFormat="1" outlineLevel="2" x14ac:dyDescent="0.3">
      <c r="B24" s="41"/>
      <c r="C24" s="41">
        <f t="shared" si="34"/>
        <v>0</v>
      </c>
      <c r="D24" s="59" t="str">
        <f t="shared" si="34"/>
        <v xml:space="preserve">CTA double flux </v>
      </c>
      <c r="E24" s="37" t="s">
        <v>384</v>
      </c>
      <c r="F24" s="34"/>
      <c r="G24" s="34"/>
      <c r="H24" s="34"/>
      <c r="I24" s="34">
        <v>1</v>
      </c>
      <c r="J24" s="34"/>
      <c r="K24" s="34"/>
      <c r="L24" s="34"/>
      <c r="M24" s="39">
        <f t="shared" si="33"/>
        <v>0</v>
      </c>
      <c r="N24" s="39">
        <f t="shared" si="33"/>
        <v>0</v>
      </c>
      <c r="O24" s="39">
        <f t="shared" si="33"/>
        <v>0</v>
      </c>
      <c r="P24" s="39" t="str">
        <f t="shared" si="33"/>
        <v>CVC</v>
      </c>
      <c r="Q24" s="39">
        <f t="shared" si="33"/>
        <v>0</v>
      </c>
      <c r="R24" s="28" t="str">
        <f t="shared" si="33"/>
        <v>VEN</v>
      </c>
      <c r="S24" s="28" t="s">
        <v>161</v>
      </c>
      <c r="T24" s="28" t="s">
        <v>69</v>
      </c>
      <c r="U24" s="28" t="s">
        <v>87</v>
      </c>
      <c r="V24" s="28"/>
      <c r="W24" s="28" t="str">
        <f t="shared" si="0"/>
        <v>TM</v>
      </c>
      <c r="X24" s="29" t="e">
        <f t="shared" si="1"/>
        <v>#N/A</v>
      </c>
      <c r="Y24" s="66"/>
      <c r="Z24" s="67"/>
      <c r="AA24" s="67"/>
      <c r="AB24" s="67"/>
      <c r="AC24" s="67"/>
      <c r="AD24" s="67"/>
      <c r="AE24" s="72">
        <f t="shared" si="26"/>
        <v>0</v>
      </c>
      <c r="AF24" s="90">
        <f t="shared" si="27"/>
        <v>0</v>
      </c>
      <c r="AG24" s="66"/>
      <c r="AH24" s="67"/>
      <c r="AI24" s="67"/>
      <c r="AJ24" s="67"/>
      <c r="AK24" s="68"/>
      <c r="AL24" s="64">
        <f t="shared" si="28"/>
        <v>0</v>
      </c>
      <c r="AM24" s="64">
        <f t="shared" si="2"/>
        <v>0</v>
      </c>
      <c r="AN24" s="64">
        <f t="shared" si="3"/>
        <v>0</v>
      </c>
      <c r="AO24" s="64">
        <f t="shared" si="4"/>
        <v>0</v>
      </c>
      <c r="AP24" s="64">
        <f t="shared" si="5"/>
        <v>0</v>
      </c>
      <c r="AQ24" s="64">
        <f t="shared" si="6"/>
        <v>0</v>
      </c>
      <c r="AR24" s="64">
        <f t="shared" si="7"/>
        <v>0</v>
      </c>
      <c r="AS24" s="68"/>
      <c r="AT24" s="78" t="s">
        <v>128</v>
      </c>
      <c r="AU24" s="79">
        <v>0</v>
      </c>
      <c r="AV24" s="79">
        <v>100</v>
      </c>
      <c r="AW24" s="80"/>
      <c r="AX24" s="106" t="str">
        <f t="shared" si="11"/>
        <v>Sonde hygro gaine de soufflage CTA double flux  0</v>
      </c>
      <c r="AY24" s="63"/>
      <c r="BA24" s="36" t="s">
        <v>184</v>
      </c>
      <c r="BB24" s="27">
        <f t="shared" si="29"/>
        <v>0</v>
      </c>
      <c r="BC24" s="27">
        <f t="shared" si="30"/>
        <v>0</v>
      </c>
      <c r="BD24" s="27"/>
      <c r="BE24" s="27">
        <f t="shared" si="32"/>
        <v>1</v>
      </c>
      <c r="BF24" s="27"/>
      <c r="BG24" s="27">
        <f t="shared" si="31"/>
        <v>0</v>
      </c>
      <c r="BH24" s="1"/>
      <c r="BI24" s="1"/>
      <c r="BJ24" s="1"/>
      <c r="BK24" s="1"/>
      <c r="BL24" s="1"/>
      <c r="BM24" s="1"/>
      <c r="BN24" s="1"/>
      <c r="BO24" s="1"/>
      <c r="BP24" s="1"/>
      <c r="BQ24" s="1"/>
      <c r="BR24" s="1"/>
      <c r="BS24" s="38" t="s">
        <v>185</v>
      </c>
      <c r="BT24" s="107">
        <f t="shared" si="12"/>
        <v>0</v>
      </c>
      <c r="BU24" s="108">
        <f t="shared" si="13"/>
        <v>0</v>
      </c>
      <c r="BV24" s="28">
        <f t="shared" si="14"/>
        <v>0</v>
      </c>
      <c r="BW24" s="28">
        <f t="shared" si="15"/>
        <v>0</v>
      </c>
      <c r="BX24" s="27"/>
      <c r="BY24" s="27"/>
      <c r="BZ24" s="38">
        <f t="shared" si="16"/>
        <v>0</v>
      </c>
      <c r="CA24" s="38">
        <f t="shared" si="17"/>
        <v>0</v>
      </c>
      <c r="CB24" s="38">
        <f t="shared" si="18"/>
        <v>0</v>
      </c>
      <c r="CC24" s="38">
        <f t="shared" si="18"/>
        <v>0</v>
      </c>
      <c r="CD24" s="38">
        <f t="shared" si="19"/>
        <v>0</v>
      </c>
      <c r="CE24" s="27"/>
      <c r="CF24" s="27"/>
      <c r="CG24" s="27" t="s">
        <v>184</v>
      </c>
      <c r="CH24" s="27" t="s">
        <v>581</v>
      </c>
      <c r="CI24" s="122">
        <v>0.05</v>
      </c>
      <c r="CJ24" s="116" t="s">
        <v>632</v>
      </c>
      <c r="CK24" s="27" t="s">
        <v>634</v>
      </c>
      <c r="CL24" s="116"/>
      <c r="CM24" s="27"/>
      <c r="CN24" s="116"/>
      <c r="CO24" s="27"/>
      <c r="CP24" s="27" t="str">
        <f t="shared" si="20"/>
        <v>NON</v>
      </c>
      <c r="CQ24" s="27">
        <f t="shared" si="21"/>
        <v>0</v>
      </c>
      <c r="CR24" s="27"/>
      <c r="CS24" s="27">
        <f t="shared" si="9"/>
        <v>0</v>
      </c>
      <c r="CT24" s="27"/>
      <c r="CU24" s="27"/>
      <c r="CV24" s="86">
        <f t="shared" si="22"/>
        <v>1</v>
      </c>
      <c r="CW24" s="86">
        <f t="shared" si="23"/>
        <v>1</v>
      </c>
    </row>
    <row r="25" spans="2:101" customFormat="1" outlineLevel="2" x14ac:dyDescent="0.3">
      <c r="B25" s="41"/>
      <c r="C25" s="41">
        <f t="shared" si="34"/>
        <v>0</v>
      </c>
      <c r="D25" s="59" t="str">
        <f t="shared" si="34"/>
        <v xml:space="preserve">CTA double flux </v>
      </c>
      <c r="E25" s="37" t="s">
        <v>386</v>
      </c>
      <c r="F25" s="34"/>
      <c r="G25" s="34"/>
      <c r="H25" s="34"/>
      <c r="I25" s="34"/>
      <c r="J25" s="34">
        <v>1</v>
      </c>
      <c r="K25" s="34"/>
      <c r="L25" s="34"/>
      <c r="M25" s="39">
        <f t="shared" si="33"/>
        <v>0</v>
      </c>
      <c r="N25" s="39">
        <f t="shared" si="33"/>
        <v>0</v>
      </c>
      <c r="O25" s="39">
        <f t="shared" si="33"/>
        <v>0</v>
      </c>
      <c r="P25" s="39" t="str">
        <f t="shared" si="33"/>
        <v>CVC</v>
      </c>
      <c r="Q25" s="39">
        <f t="shared" si="33"/>
        <v>0</v>
      </c>
      <c r="R25" s="28" t="str">
        <f t="shared" si="33"/>
        <v>VEN</v>
      </c>
      <c r="S25" s="28" t="s">
        <v>161</v>
      </c>
      <c r="T25" s="28" t="s">
        <v>392</v>
      </c>
      <c r="U25" s="28" t="s">
        <v>128</v>
      </c>
      <c r="V25" s="28"/>
      <c r="W25" s="28" t="str">
        <f t="shared" si="0"/>
        <v>TR</v>
      </c>
      <c r="X25" s="29" t="e">
        <f t="shared" si="1"/>
        <v>#N/A</v>
      </c>
      <c r="Y25" s="66"/>
      <c r="Z25" s="67"/>
      <c r="AA25" s="67"/>
      <c r="AB25" s="67"/>
      <c r="AC25" s="67"/>
      <c r="AD25" s="67"/>
      <c r="AE25" s="72">
        <f>IF(AG25=0,0,B25&amp;"_"&amp;M25&amp;N25&amp;O25&amp;"_"&amp;P25&amp;"_"&amp;Q25&amp;"_"&amp;AF25)</f>
        <v>0</v>
      </c>
      <c r="AF25" s="90">
        <f t="shared" si="27"/>
        <v>0</v>
      </c>
      <c r="AG25" s="66"/>
      <c r="AH25" s="67"/>
      <c r="AI25" s="67"/>
      <c r="AJ25" s="67"/>
      <c r="AK25" s="68"/>
      <c r="AL25" s="64">
        <f t="shared" si="28"/>
        <v>0</v>
      </c>
      <c r="AM25" s="64">
        <f t="shared" si="2"/>
        <v>0</v>
      </c>
      <c r="AN25" s="64">
        <f t="shared" si="3"/>
        <v>0</v>
      </c>
      <c r="AO25" s="64">
        <f t="shared" si="4"/>
        <v>0</v>
      </c>
      <c r="AP25" s="64">
        <f t="shared" si="5"/>
        <v>0</v>
      </c>
      <c r="AQ25" s="64">
        <f t="shared" si="6"/>
        <v>0</v>
      </c>
      <c r="AR25" s="64">
        <f t="shared" si="7"/>
        <v>0</v>
      </c>
      <c r="AS25" s="68"/>
      <c r="AT25" s="78" t="s">
        <v>128</v>
      </c>
      <c r="AU25" s="79">
        <v>0</v>
      </c>
      <c r="AV25" s="79">
        <v>100</v>
      </c>
      <c r="AW25" s="80"/>
      <c r="AX25" s="106" t="str">
        <f t="shared" si="11"/>
        <v>rampe d'humidification CTA double flux  0</v>
      </c>
      <c r="AY25" s="63"/>
      <c r="BA25" s="36" t="s">
        <v>184</v>
      </c>
      <c r="BB25" s="27">
        <f t="shared" si="29"/>
        <v>0</v>
      </c>
      <c r="BC25" s="27">
        <f t="shared" si="30"/>
        <v>0</v>
      </c>
      <c r="BD25" s="27"/>
      <c r="BE25" s="27">
        <f t="shared" si="32"/>
        <v>1</v>
      </c>
      <c r="BF25" s="27"/>
      <c r="BG25" s="27">
        <f t="shared" si="31"/>
        <v>0</v>
      </c>
      <c r="BH25" s="1"/>
      <c r="BI25" s="1"/>
      <c r="BJ25" s="1"/>
      <c r="BK25" s="1"/>
      <c r="BL25" s="1"/>
      <c r="BM25" s="1"/>
      <c r="BN25" s="1"/>
      <c r="BO25" s="1"/>
      <c r="BP25" s="1"/>
      <c r="BQ25" s="1"/>
      <c r="BR25" s="1"/>
      <c r="BS25" s="38" t="s">
        <v>184</v>
      </c>
      <c r="BT25" s="107">
        <f t="shared" si="12"/>
        <v>1</v>
      </c>
      <c r="BU25" s="108">
        <f t="shared" si="13"/>
        <v>1</v>
      </c>
      <c r="BV25" s="28" t="str">
        <f t="shared" si="14"/>
        <v>_000_CVC_0_VENasHUM%_MANU</v>
      </c>
      <c r="BW25" s="28">
        <f t="shared" si="15"/>
        <v>1</v>
      </c>
      <c r="BX25" s="27"/>
      <c r="BY25" s="27"/>
      <c r="BZ25" s="38">
        <f t="shared" si="16"/>
        <v>0</v>
      </c>
      <c r="CA25" s="38">
        <f t="shared" si="17"/>
        <v>1</v>
      </c>
      <c r="CB25" s="38">
        <f t="shared" si="18"/>
        <v>0</v>
      </c>
      <c r="CC25" s="38">
        <f t="shared" si="18"/>
        <v>1</v>
      </c>
      <c r="CD25" s="38" t="str">
        <f t="shared" si="19"/>
        <v>_000_CVC_0_VENasHUM%_FORCTR</v>
      </c>
      <c r="CE25" s="27"/>
      <c r="CF25" s="27"/>
      <c r="CG25" s="27" t="s">
        <v>184</v>
      </c>
      <c r="CH25" s="27" t="s">
        <v>581</v>
      </c>
      <c r="CI25" s="122">
        <v>0.05</v>
      </c>
      <c r="CJ25" s="116" t="s">
        <v>628</v>
      </c>
      <c r="CK25" s="27" t="s">
        <v>631</v>
      </c>
      <c r="CL25" s="116"/>
      <c r="CM25" s="27"/>
      <c r="CN25" s="116"/>
      <c r="CO25" s="27"/>
      <c r="CP25" s="27" t="str">
        <f t="shared" si="20"/>
        <v>NON</v>
      </c>
      <c r="CQ25" s="27">
        <f t="shared" si="21"/>
        <v>0</v>
      </c>
      <c r="CR25" s="27"/>
      <c r="CS25" s="27">
        <f t="shared" si="9"/>
        <v>0</v>
      </c>
      <c r="CT25" s="27"/>
      <c r="CU25" s="27"/>
      <c r="CV25" s="86">
        <f t="shared" si="22"/>
        <v>3</v>
      </c>
      <c r="CW25" s="86">
        <f t="shared" si="23"/>
        <v>3</v>
      </c>
    </row>
    <row r="26" spans="2:101" customFormat="1" outlineLevel="2" x14ac:dyDescent="0.3">
      <c r="B26" s="41"/>
      <c r="C26" s="41">
        <f t="shared" si="34"/>
        <v>0</v>
      </c>
      <c r="D26" s="59" t="str">
        <f t="shared" si="34"/>
        <v xml:space="preserve">CTA double flux </v>
      </c>
      <c r="E26" s="37" t="s">
        <v>387</v>
      </c>
      <c r="F26" s="34">
        <v>1</v>
      </c>
      <c r="G26" s="34"/>
      <c r="H26" s="34"/>
      <c r="I26" s="34"/>
      <c r="J26" s="34"/>
      <c r="K26" s="34"/>
      <c r="L26" s="34"/>
      <c r="M26" s="39">
        <f t="shared" si="33"/>
        <v>0</v>
      </c>
      <c r="N26" s="39">
        <f t="shared" si="33"/>
        <v>0</v>
      </c>
      <c r="O26" s="39">
        <f t="shared" si="33"/>
        <v>0</v>
      </c>
      <c r="P26" s="39" t="str">
        <f t="shared" si="33"/>
        <v>CVC</v>
      </c>
      <c r="Q26" s="39">
        <f t="shared" si="33"/>
        <v>0</v>
      </c>
      <c r="R26" s="28" t="str">
        <f t="shared" si="33"/>
        <v>VEN</v>
      </c>
      <c r="S26" s="28" t="s">
        <v>161</v>
      </c>
      <c r="T26" s="28" t="s">
        <v>392</v>
      </c>
      <c r="U26" s="28" t="s">
        <v>152</v>
      </c>
      <c r="V26" s="28"/>
      <c r="W26" s="28" t="str">
        <f t="shared" si="0"/>
        <v>TA</v>
      </c>
      <c r="X26" s="29" t="e">
        <f t="shared" si="1"/>
        <v>#N/A</v>
      </c>
      <c r="Y26" s="66"/>
      <c r="Z26" s="67"/>
      <c r="AA26" s="67"/>
      <c r="AB26" s="67"/>
      <c r="AC26" s="67"/>
      <c r="AD26" s="67"/>
      <c r="AE26" s="72">
        <f>IF(AG26=0,0,B26&amp;"_"&amp;M26&amp;N26&amp;O26&amp;"_"&amp;P26&amp;"_"&amp;Q26&amp;"_"&amp;AF26)</f>
        <v>0</v>
      </c>
      <c r="AF26" s="90">
        <f t="shared" si="27"/>
        <v>0</v>
      </c>
      <c r="AG26" s="66"/>
      <c r="AH26" s="67"/>
      <c r="AI26" s="67"/>
      <c r="AJ26" s="67"/>
      <c r="AK26" s="68"/>
      <c r="AL26" s="64">
        <f t="shared" si="28"/>
        <v>0</v>
      </c>
      <c r="AM26" s="64">
        <f t="shared" si="2"/>
        <v>0</v>
      </c>
      <c r="AN26" s="64">
        <f t="shared" si="3"/>
        <v>0</v>
      </c>
      <c r="AO26" s="64">
        <f t="shared" si="4"/>
        <v>0</v>
      </c>
      <c r="AP26" s="64">
        <f t="shared" si="5"/>
        <v>0</v>
      </c>
      <c r="AQ26" s="64">
        <f t="shared" si="6"/>
        <v>0</v>
      </c>
      <c r="AR26" s="64">
        <f t="shared" si="7"/>
        <v>0</v>
      </c>
      <c r="AS26" s="68"/>
      <c r="AT26" s="78" t="s">
        <v>138</v>
      </c>
      <c r="AU26" s="79" t="b">
        <v>0</v>
      </c>
      <c r="AV26" s="79" t="b">
        <v>1</v>
      </c>
      <c r="AW26" s="80"/>
      <c r="AX26" s="106" t="str">
        <f t="shared" si="11"/>
        <v>défaut humidificateur CTA double flux  0</v>
      </c>
      <c r="AY26" s="63"/>
      <c r="BA26" s="36" t="s">
        <v>184</v>
      </c>
      <c r="BB26" s="27">
        <f>IF(BA26="NON",0,F26)</f>
        <v>1</v>
      </c>
      <c r="BC26" s="27">
        <f>IF(BA26="NON",0,H26+G26)</f>
        <v>0</v>
      </c>
      <c r="BD26" s="27"/>
      <c r="BE26" s="27">
        <f>IF(BA26="NON",0,I26+J26+K26+L26)</f>
        <v>0</v>
      </c>
      <c r="BF26" s="27"/>
      <c r="BG26" s="27">
        <f>IF(BA26="NON",0,K26)</f>
        <v>0</v>
      </c>
      <c r="BH26" s="1"/>
      <c r="BI26" s="1"/>
      <c r="BJ26" s="1"/>
      <c r="BK26" s="1"/>
      <c r="BL26" s="1"/>
      <c r="BM26" s="1"/>
      <c r="BN26" s="1"/>
      <c r="BO26" s="1"/>
      <c r="BP26" s="1"/>
      <c r="BQ26" s="1"/>
      <c r="BR26" s="1"/>
      <c r="BS26" s="38" t="s">
        <v>185</v>
      </c>
      <c r="BT26" s="107">
        <f t="shared" si="12"/>
        <v>0</v>
      </c>
      <c r="BU26" s="108">
        <f>IF(BS26="OUI",1,0)</f>
        <v>0</v>
      </c>
      <c r="BV26" s="28">
        <f t="shared" si="14"/>
        <v>0</v>
      </c>
      <c r="BW26" s="28">
        <f t="shared" si="15"/>
        <v>0</v>
      </c>
      <c r="BX26" s="27"/>
      <c r="BY26" s="27"/>
      <c r="BZ26" s="38">
        <f t="shared" si="16"/>
        <v>0</v>
      </c>
      <c r="CA26" s="38">
        <f t="shared" si="17"/>
        <v>0</v>
      </c>
      <c r="CB26" s="38">
        <f t="shared" si="18"/>
        <v>0</v>
      </c>
      <c r="CC26" s="38">
        <f t="shared" si="18"/>
        <v>0</v>
      </c>
      <c r="CD26" s="38">
        <f>IF(AND(BZ26=0,CA26=0),0,B26&amp;"_"&amp;M26&amp;N26&amp;O26&amp;"_"&amp;P26&amp;"_"&amp;Q26&amp;"_"&amp;R26&amp;S26&amp;T26&amp;U26&amp;V26&amp;"_FORC"&amp;IF(CB26=0,"TR","TC"))</f>
        <v>0</v>
      </c>
      <c r="CE26" s="27"/>
      <c r="CF26" s="27"/>
      <c r="CG26" s="27" t="s">
        <v>184</v>
      </c>
      <c r="CH26" s="27" t="s">
        <v>581</v>
      </c>
      <c r="CI26" s="126"/>
      <c r="CJ26" s="116" t="s">
        <v>632</v>
      </c>
      <c r="CK26" s="27" t="s">
        <v>581</v>
      </c>
      <c r="CL26" s="116"/>
      <c r="CM26" s="27"/>
      <c r="CN26" s="116"/>
      <c r="CO26" s="27"/>
      <c r="CP26" s="27" t="str">
        <f t="shared" si="20"/>
        <v>OUI</v>
      </c>
      <c r="CQ26" s="27" t="str">
        <f t="shared" si="21"/>
        <v>CVC</v>
      </c>
      <c r="CR26" s="27" t="s">
        <v>708</v>
      </c>
      <c r="CS26" s="27" t="str">
        <f t="shared" si="9"/>
        <v>à chaque changement de valeur</v>
      </c>
      <c r="CT26" s="27"/>
      <c r="CU26" s="27"/>
      <c r="CV26" s="86">
        <f t="shared" si="22"/>
        <v>1</v>
      </c>
      <c r="CW26" s="86">
        <f t="shared" si="23"/>
        <v>1</v>
      </c>
    </row>
    <row r="27" spans="2:101" customFormat="1" outlineLevel="2" x14ac:dyDescent="0.3">
      <c r="B27" s="41"/>
      <c r="C27" s="41">
        <f t="shared" si="34"/>
        <v>0</v>
      </c>
      <c r="D27" s="59" t="str">
        <f t="shared" si="34"/>
        <v xml:space="preserve">CTA double flux </v>
      </c>
      <c r="E27" s="37" t="s">
        <v>385</v>
      </c>
      <c r="F27" s="34">
        <v>1</v>
      </c>
      <c r="G27" s="34"/>
      <c r="H27" s="34"/>
      <c r="I27" s="34"/>
      <c r="J27" s="34"/>
      <c r="K27" s="34"/>
      <c r="L27" s="34"/>
      <c r="M27" s="39">
        <f t="shared" si="33"/>
        <v>0</v>
      </c>
      <c r="N27" s="39">
        <f t="shared" si="33"/>
        <v>0</v>
      </c>
      <c r="O27" s="39">
        <f t="shared" si="33"/>
        <v>0</v>
      </c>
      <c r="P27" s="39" t="str">
        <f t="shared" si="33"/>
        <v>CVC</v>
      </c>
      <c r="Q27" s="39">
        <f t="shared" si="33"/>
        <v>0</v>
      </c>
      <c r="R27" s="28" t="str">
        <f t="shared" si="33"/>
        <v>VEN</v>
      </c>
      <c r="S27" s="28" t="s">
        <v>161</v>
      </c>
      <c r="T27" s="28" t="s">
        <v>237</v>
      </c>
      <c r="U27" s="28" t="s">
        <v>152</v>
      </c>
      <c r="V27" s="28"/>
      <c r="W27" s="28" t="str">
        <f t="shared" si="0"/>
        <v>TA</v>
      </c>
      <c r="X27" s="29" t="e">
        <f t="shared" si="1"/>
        <v>#N/A</v>
      </c>
      <c r="Y27" s="66"/>
      <c r="Z27" s="67"/>
      <c r="AA27" s="67"/>
      <c r="AB27" s="67"/>
      <c r="AC27" s="67"/>
      <c r="AD27" s="67"/>
      <c r="AE27" s="72">
        <f>IF(AG27=0,0,B27&amp;"_"&amp;M27&amp;N27&amp;O27&amp;"_"&amp;P27&amp;"_"&amp;Q27&amp;"_"&amp;AF27)</f>
        <v>0</v>
      </c>
      <c r="AF27" s="90">
        <f t="shared" si="27"/>
        <v>0</v>
      </c>
      <c r="AG27" s="66"/>
      <c r="AH27" s="67"/>
      <c r="AI27" s="67"/>
      <c r="AJ27" s="67"/>
      <c r="AK27" s="68"/>
      <c r="AL27" s="64">
        <f t="shared" si="28"/>
        <v>0</v>
      </c>
      <c r="AM27" s="64">
        <f t="shared" si="2"/>
        <v>0</v>
      </c>
      <c r="AN27" s="64">
        <f t="shared" si="3"/>
        <v>0</v>
      </c>
      <c r="AO27" s="64">
        <f t="shared" si="4"/>
        <v>0</v>
      </c>
      <c r="AP27" s="64">
        <f t="shared" si="5"/>
        <v>0</v>
      </c>
      <c r="AQ27" s="64">
        <f t="shared" si="6"/>
        <v>0</v>
      </c>
      <c r="AR27" s="64">
        <f t="shared" si="7"/>
        <v>0</v>
      </c>
      <c r="AS27" s="68"/>
      <c r="AT27" s="78" t="s">
        <v>138</v>
      </c>
      <c r="AU27" s="79" t="b">
        <v>0</v>
      </c>
      <c r="AV27" s="79" t="b">
        <v>1</v>
      </c>
      <c r="AW27" s="80"/>
      <c r="AX27" s="106" t="str">
        <f t="shared" si="11"/>
        <v>détection de combustion des filtres CTA double flux  0</v>
      </c>
      <c r="AY27" s="63"/>
      <c r="BA27" s="36" t="s">
        <v>184</v>
      </c>
      <c r="BB27" s="27">
        <f>IF(BA27="NON",0,F27)</f>
        <v>1</v>
      </c>
      <c r="BC27" s="27">
        <f>IF(BA27="NON",0,H27+G27)</f>
        <v>0</v>
      </c>
      <c r="BD27" s="27"/>
      <c r="BE27" s="27">
        <f>IF(BA27="NON",0,I27+J27+K27+L27)</f>
        <v>0</v>
      </c>
      <c r="BF27" s="27"/>
      <c r="BG27" s="27">
        <f>IF(BA27="NON",0,K27)</f>
        <v>0</v>
      </c>
      <c r="BH27" s="1"/>
      <c r="BI27" s="1"/>
      <c r="BJ27" s="1"/>
      <c r="BK27" s="1"/>
      <c r="BL27" s="1"/>
      <c r="BM27" s="1"/>
      <c r="BN27" s="1"/>
      <c r="BO27" s="1"/>
      <c r="BP27" s="1"/>
      <c r="BQ27" s="1"/>
      <c r="BR27" s="1"/>
      <c r="BS27" s="38" t="s">
        <v>184</v>
      </c>
      <c r="BT27" s="107">
        <f t="shared" si="12"/>
        <v>1</v>
      </c>
      <c r="BU27" s="108">
        <f>IF(BS27="OUI",1,0)</f>
        <v>1</v>
      </c>
      <c r="BV27" s="28" t="str">
        <f t="shared" si="14"/>
        <v>_000_CVC_0_VENasCAPTdef_MANU</v>
      </c>
      <c r="BW27" s="28">
        <f t="shared" si="15"/>
        <v>1</v>
      </c>
      <c r="BX27" s="27"/>
      <c r="BY27" s="27"/>
      <c r="BZ27" s="38">
        <f t="shared" si="16"/>
        <v>1</v>
      </c>
      <c r="CA27" s="38">
        <f t="shared" si="17"/>
        <v>0</v>
      </c>
      <c r="CB27" s="38">
        <f t="shared" si="18"/>
        <v>1</v>
      </c>
      <c r="CC27" s="38">
        <f t="shared" si="18"/>
        <v>0</v>
      </c>
      <c r="CD27" s="38" t="str">
        <f t="shared" si="19"/>
        <v>_000_CVC_0_VENasCAPTdef_FORCTC</v>
      </c>
      <c r="CE27" s="27"/>
      <c r="CF27" s="27"/>
      <c r="CG27" s="27" t="s">
        <v>184</v>
      </c>
      <c r="CH27" s="27" t="s">
        <v>581</v>
      </c>
      <c r="CI27" s="126"/>
      <c r="CJ27" s="116" t="s">
        <v>632</v>
      </c>
      <c r="CK27" s="27" t="s">
        <v>581</v>
      </c>
      <c r="CL27" s="116"/>
      <c r="CM27" s="27"/>
      <c r="CN27" s="116"/>
      <c r="CO27" s="27"/>
      <c r="CP27" s="27" t="str">
        <f t="shared" si="20"/>
        <v>OUI</v>
      </c>
      <c r="CQ27" s="27" t="str">
        <f t="shared" si="21"/>
        <v>CVC</v>
      </c>
      <c r="CR27" s="27" t="s">
        <v>707</v>
      </c>
      <c r="CS27" s="27" t="str">
        <f t="shared" si="9"/>
        <v>à chaque changement de valeur</v>
      </c>
      <c r="CT27" s="27"/>
      <c r="CU27" s="27"/>
      <c r="CV27" s="86">
        <f t="shared" si="22"/>
        <v>3</v>
      </c>
      <c r="CW27" s="86">
        <f t="shared" si="23"/>
        <v>3</v>
      </c>
    </row>
    <row r="28" spans="2:101" customFormat="1" outlineLevel="2" x14ac:dyDescent="0.3">
      <c r="B28" s="41"/>
      <c r="C28" s="41">
        <f t="shared" si="34"/>
        <v>0</v>
      </c>
      <c r="D28" s="59" t="str">
        <f t="shared" si="34"/>
        <v xml:space="preserve">CTA double flux </v>
      </c>
      <c r="E28" s="37" t="s">
        <v>389</v>
      </c>
      <c r="F28" s="34">
        <v>1</v>
      </c>
      <c r="G28" s="34"/>
      <c r="H28" s="34"/>
      <c r="I28" s="34"/>
      <c r="J28" s="34"/>
      <c r="K28" s="34"/>
      <c r="L28" s="34"/>
      <c r="M28" s="39">
        <f t="shared" si="33"/>
        <v>0</v>
      </c>
      <c r="N28" s="39">
        <f t="shared" si="33"/>
        <v>0</v>
      </c>
      <c r="O28" s="39">
        <f t="shared" si="33"/>
        <v>0</v>
      </c>
      <c r="P28" s="39" t="str">
        <f t="shared" si="33"/>
        <v>CVC</v>
      </c>
      <c r="Q28" s="39">
        <f t="shared" si="33"/>
        <v>0</v>
      </c>
      <c r="R28" s="28" t="str">
        <f t="shared" si="33"/>
        <v>VEN</v>
      </c>
      <c r="S28" s="28" t="s">
        <v>161</v>
      </c>
      <c r="T28" s="28" t="s">
        <v>237</v>
      </c>
      <c r="U28" s="28" t="s">
        <v>151</v>
      </c>
      <c r="V28" s="28" t="s">
        <v>393</v>
      </c>
      <c r="W28" s="28" t="str">
        <f t="shared" si="0"/>
        <v>TA</v>
      </c>
      <c r="X28" s="29" t="e">
        <f t="shared" si="1"/>
        <v>#N/A</v>
      </c>
      <c r="Y28" s="66"/>
      <c r="Z28" s="67"/>
      <c r="AA28" s="67"/>
      <c r="AB28" s="67"/>
      <c r="AC28" s="67"/>
      <c r="AD28" s="67"/>
      <c r="AE28" s="72">
        <f>IF(AG28=0,0,B28&amp;"_"&amp;M28&amp;N28&amp;O28&amp;"_"&amp;P28&amp;"_"&amp;Q28&amp;"_"&amp;AF28)</f>
        <v>0</v>
      </c>
      <c r="AF28" s="90">
        <f t="shared" si="27"/>
        <v>0</v>
      </c>
      <c r="AG28" s="66"/>
      <c r="AH28" s="67"/>
      <c r="AI28" s="67"/>
      <c r="AJ28" s="67"/>
      <c r="AK28" s="68"/>
      <c r="AL28" s="64">
        <f t="shared" si="28"/>
        <v>0</v>
      </c>
      <c r="AM28" s="64">
        <f t="shared" si="2"/>
        <v>0</v>
      </c>
      <c r="AN28" s="64">
        <f t="shared" si="3"/>
        <v>0</v>
      </c>
      <c r="AO28" s="64">
        <f t="shared" si="4"/>
        <v>0</v>
      </c>
      <c r="AP28" s="64">
        <f t="shared" si="5"/>
        <v>0</v>
      </c>
      <c r="AQ28" s="64">
        <f t="shared" si="6"/>
        <v>0</v>
      </c>
      <c r="AR28" s="64">
        <f t="shared" si="7"/>
        <v>0</v>
      </c>
      <c r="AS28" s="68"/>
      <c r="AT28" s="78" t="s">
        <v>138</v>
      </c>
      <c r="AU28" s="79" t="s">
        <v>139</v>
      </c>
      <c r="AV28" s="79" t="s">
        <v>140</v>
      </c>
      <c r="AW28" s="80"/>
      <c r="AX28" s="106" t="str">
        <f t="shared" si="11"/>
        <v>pressostat différentiel encrassement de filtre air soufflé CTA double flux  0</v>
      </c>
      <c r="AY28" s="63"/>
      <c r="BA28" s="36" t="s">
        <v>184</v>
      </c>
      <c r="BB28" s="27">
        <f>IF(BA28="NON",0,F28)</f>
        <v>1</v>
      </c>
      <c r="BC28" s="27">
        <f>IF(BA28="NON",0,H28+G28)</f>
        <v>0</v>
      </c>
      <c r="BD28" s="27"/>
      <c r="BE28" s="27">
        <f>IF(BA28="NON",0,I28+J28+K28+L28)</f>
        <v>0</v>
      </c>
      <c r="BF28" s="27"/>
      <c r="BG28" s="27">
        <f>IF(BA28="NON",0,K28)</f>
        <v>0</v>
      </c>
      <c r="BH28" s="1"/>
      <c r="BI28" s="1"/>
      <c r="BJ28" s="1"/>
      <c r="BK28" s="1"/>
      <c r="BL28" s="1"/>
      <c r="BM28" s="1"/>
      <c r="BN28" s="1"/>
      <c r="BO28" s="1"/>
      <c r="BP28" s="1"/>
      <c r="BQ28" s="1"/>
      <c r="BR28" s="1"/>
      <c r="BS28" s="38" t="s">
        <v>185</v>
      </c>
      <c r="BT28" s="107">
        <f t="shared" si="12"/>
        <v>0</v>
      </c>
      <c r="BU28" s="108">
        <f>IF(BS28="OUI",1,0)</f>
        <v>0</v>
      </c>
      <c r="BV28" s="28">
        <f t="shared" si="14"/>
        <v>0</v>
      </c>
      <c r="BW28" s="28">
        <f t="shared" si="15"/>
        <v>0</v>
      </c>
      <c r="BX28" s="27"/>
      <c r="BY28" s="27"/>
      <c r="BZ28" s="38">
        <f t="shared" si="16"/>
        <v>0</v>
      </c>
      <c r="CA28" s="38">
        <f t="shared" si="17"/>
        <v>0</v>
      </c>
      <c r="CB28" s="38">
        <f t="shared" si="18"/>
        <v>0</v>
      </c>
      <c r="CC28" s="38">
        <f t="shared" si="18"/>
        <v>0</v>
      </c>
      <c r="CD28" s="38">
        <f t="shared" si="19"/>
        <v>0</v>
      </c>
      <c r="CE28" s="27"/>
      <c r="CF28" s="27"/>
      <c r="CG28" s="27" t="s">
        <v>184</v>
      </c>
      <c r="CH28" s="27" t="s">
        <v>581</v>
      </c>
      <c r="CI28" s="116"/>
      <c r="CJ28" s="116" t="s">
        <v>632</v>
      </c>
      <c r="CK28" s="27" t="s">
        <v>581</v>
      </c>
      <c r="CL28" s="116"/>
      <c r="CM28" s="27"/>
      <c r="CN28" s="116"/>
      <c r="CO28" s="27"/>
      <c r="CP28" s="27" t="str">
        <f t="shared" si="20"/>
        <v>OUI</v>
      </c>
      <c r="CQ28" s="27" t="str">
        <f t="shared" si="21"/>
        <v>CVC</v>
      </c>
      <c r="CR28" s="27" t="s">
        <v>708</v>
      </c>
      <c r="CS28" s="27" t="str">
        <f t="shared" si="9"/>
        <v>à chaque changement de valeur</v>
      </c>
      <c r="CT28" s="27"/>
      <c r="CU28" s="27"/>
      <c r="CV28" s="86">
        <f t="shared" si="22"/>
        <v>1</v>
      </c>
      <c r="CW28" s="86">
        <f t="shared" si="23"/>
        <v>1</v>
      </c>
    </row>
    <row r="29" spans="2:101" customFormat="1" outlineLevel="2" x14ac:dyDescent="0.3">
      <c r="B29" s="41"/>
      <c r="C29" s="41">
        <f t="shared" si="34"/>
        <v>0</v>
      </c>
      <c r="D29" s="59" t="str">
        <f t="shared" si="34"/>
        <v xml:space="preserve">CTA double flux </v>
      </c>
      <c r="E29" s="37" t="s">
        <v>95</v>
      </c>
      <c r="F29" s="34"/>
      <c r="G29" s="34"/>
      <c r="H29" s="34">
        <v>1</v>
      </c>
      <c r="I29" s="34"/>
      <c r="J29" s="34"/>
      <c r="K29" s="34"/>
      <c r="L29" s="34"/>
      <c r="M29" s="39">
        <f t="shared" si="33"/>
        <v>0</v>
      </c>
      <c r="N29" s="39">
        <f t="shared" si="33"/>
        <v>0</v>
      </c>
      <c r="O29" s="39">
        <f t="shared" si="33"/>
        <v>0</v>
      </c>
      <c r="P29" s="39" t="str">
        <f t="shared" si="33"/>
        <v>CVC</v>
      </c>
      <c r="Q29" s="39">
        <f t="shared" si="33"/>
        <v>0</v>
      </c>
      <c r="R29" s="28" t="str">
        <f t="shared" si="33"/>
        <v>VEN</v>
      </c>
      <c r="S29" s="28" t="s">
        <v>161</v>
      </c>
      <c r="T29" s="28" t="s">
        <v>72</v>
      </c>
      <c r="U29" s="28" t="s">
        <v>242</v>
      </c>
      <c r="V29" s="28"/>
      <c r="W29" s="28" t="str">
        <f t="shared" si="0"/>
        <v>TC</v>
      </c>
      <c r="X29" s="29" t="e">
        <f t="shared" si="1"/>
        <v>#N/A</v>
      </c>
      <c r="Y29" s="66"/>
      <c r="Z29" s="67"/>
      <c r="AA29" s="67"/>
      <c r="AB29" s="67"/>
      <c r="AC29" s="67"/>
      <c r="AD29" s="67"/>
      <c r="AE29" s="72">
        <f>IF(AG29=0,0,B29&amp;"_"&amp;M29&amp;N29&amp;O29&amp;"_"&amp;P29&amp;"_"&amp;Q29&amp;"_"&amp;AF29)</f>
        <v>0</v>
      </c>
      <c r="AF29" s="90">
        <f t="shared" si="27"/>
        <v>0</v>
      </c>
      <c r="AG29" s="66"/>
      <c r="AH29" s="67"/>
      <c r="AI29" s="67"/>
      <c r="AJ29" s="67"/>
      <c r="AK29" s="68"/>
      <c r="AL29" s="64">
        <f t="shared" si="28"/>
        <v>0</v>
      </c>
      <c r="AM29" s="64">
        <f t="shared" si="2"/>
        <v>0</v>
      </c>
      <c r="AN29" s="64">
        <f t="shared" si="3"/>
        <v>0</v>
      </c>
      <c r="AO29" s="64">
        <f t="shared" si="4"/>
        <v>0</v>
      </c>
      <c r="AP29" s="64">
        <f t="shared" si="5"/>
        <v>0</v>
      </c>
      <c r="AQ29" s="64">
        <f t="shared" si="6"/>
        <v>0</v>
      </c>
      <c r="AR29" s="64">
        <f t="shared" si="7"/>
        <v>0</v>
      </c>
      <c r="AS29" s="68"/>
      <c r="AT29" s="78" t="s">
        <v>138</v>
      </c>
      <c r="AU29" s="79" t="s">
        <v>115</v>
      </c>
      <c r="AV29" s="79" t="s">
        <v>114</v>
      </c>
      <c r="AW29" s="80"/>
      <c r="AX29" s="106" t="str">
        <f t="shared" si="11"/>
        <v>moteur de registre CTA double flux  0</v>
      </c>
      <c r="AY29" s="63"/>
      <c r="BA29" s="36" t="s">
        <v>184</v>
      </c>
      <c r="BB29" s="27">
        <f>IF(BA29="NON",0,F29)</f>
        <v>0</v>
      </c>
      <c r="BC29" s="27"/>
      <c r="BD29" s="27"/>
      <c r="BE29" s="27">
        <v>1</v>
      </c>
      <c r="BF29" s="27"/>
      <c r="BG29" s="27">
        <f>IF(BA29="NON",0,K29)</f>
        <v>0</v>
      </c>
      <c r="BH29" s="1"/>
      <c r="BI29" s="1"/>
      <c r="BJ29" s="1"/>
      <c r="BK29" s="1"/>
      <c r="BL29" s="1"/>
      <c r="BM29" s="1"/>
      <c r="BN29" s="1"/>
      <c r="BO29" s="1"/>
      <c r="BP29" s="1"/>
      <c r="BQ29" s="1"/>
      <c r="BR29" s="1"/>
      <c r="BS29" s="38" t="s">
        <v>184</v>
      </c>
      <c r="BT29" s="107">
        <f t="shared" si="12"/>
        <v>1</v>
      </c>
      <c r="BU29" s="108">
        <f>IF(BS29="OUI",1,0)</f>
        <v>1</v>
      </c>
      <c r="BV29" s="28" t="str">
        <f t="shared" si="14"/>
        <v>_000_CVC_0_VENasREGpos_MANU</v>
      </c>
      <c r="BW29" s="28">
        <f t="shared" si="15"/>
        <v>1</v>
      </c>
      <c r="BX29" s="27"/>
      <c r="BY29" s="27"/>
      <c r="BZ29" s="38">
        <f t="shared" si="16"/>
        <v>0</v>
      </c>
      <c r="CA29" s="38">
        <f t="shared" si="17"/>
        <v>1</v>
      </c>
      <c r="CB29" s="38">
        <f t="shared" si="18"/>
        <v>0</v>
      </c>
      <c r="CC29" s="38">
        <f t="shared" si="18"/>
        <v>1</v>
      </c>
      <c r="CD29" s="38" t="str">
        <f t="shared" si="19"/>
        <v>_000_CVC_0_VENasREGpos_FORCTR</v>
      </c>
      <c r="CE29" s="27"/>
      <c r="CF29" s="27"/>
      <c r="CG29" s="27" t="s">
        <v>184</v>
      </c>
      <c r="CH29" s="27" t="s">
        <v>581</v>
      </c>
      <c r="CI29" s="122">
        <v>0.05</v>
      </c>
      <c r="CJ29" s="116" t="s">
        <v>628</v>
      </c>
      <c r="CK29" s="27" t="s">
        <v>631</v>
      </c>
      <c r="CL29" s="116"/>
      <c r="CM29" s="27"/>
      <c r="CN29" s="116"/>
      <c r="CO29" s="27"/>
      <c r="CP29" s="27" t="str">
        <f t="shared" si="20"/>
        <v>NON</v>
      </c>
      <c r="CQ29" s="27">
        <f t="shared" si="21"/>
        <v>0</v>
      </c>
      <c r="CR29" s="27"/>
      <c r="CS29" s="27">
        <f t="shared" si="9"/>
        <v>0</v>
      </c>
      <c r="CT29" s="27"/>
      <c r="CU29" s="27"/>
      <c r="CV29" s="86">
        <f t="shared" si="22"/>
        <v>3</v>
      </c>
      <c r="CW29" s="86">
        <f t="shared" si="23"/>
        <v>3</v>
      </c>
    </row>
    <row r="30" spans="2:101" customFormat="1" outlineLevel="2" x14ac:dyDescent="0.3">
      <c r="B30" s="41"/>
      <c r="C30" s="41">
        <f t="shared" si="34"/>
        <v>0</v>
      </c>
      <c r="D30" s="59" t="str">
        <f t="shared" si="34"/>
        <v xml:space="preserve">CTA double flux </v>
      </c>
      <c r="E30" s="37" t="s">
        <v>635</v>
      </c>
      <c r="F30" s="34"/>
      <c r="G30" s="34"/>
      <c r="H30" s="34"/>
      <c r="I30" s="34">
        <v>1</v>
      </c>
      <c r="J30" s="34"/>
      <c r="K30" s="34"/>
      <c r="L30" s="34"/>
      <c r="M30" s="39">
        <f t="shared" si="33"/>
        <v>0</v>
      </c>
      <c r="N30" s="39">
        <f t="shared" si="33"/>
        <v>0</v>
      </c>
      <c r="O30" s="39">
        <f t="shared" si="33"/>
        <v>0</v>
      </c>
      <c r="P30" s="39" t="str">
        <f t="shared" si="33"/>
        <v>CVC</v>
      </c>
      <c r="Q30" s="39">
        <f t="shared" si="33"/>
        <v>0</v>
      </c>
      <c r="R30" s="28" t="str">
        <f t="shared" si="33"/>
        <v>VEN</v>
      </c>
      <c r="S30" s="28" t="s">
        <v>159</v>
      </c>
      <c r="T30" s="28" t="s">
        <v>69</v>
      </c>
      <c r="U30" s="28" t="s">
        <v>149</v>
      </c>
      <c r="V30" s="28"/>
      <c r="W30" s="28" t="str">
        <f t="shared" si="0"/>
        <v>TM</v>
      </c>
      <c r="X30" s="29" t="e">
        <f t="shared" si="1"/>
        <v>#N/A</v>
      </c>
      <c r="Y30" s="66"/>
      <c r="Z30" s="67"/>
      <c r="AA30" s="67"/>
      <c r="AB30" s="67"/>
      <c r="AC30" s="67"/>
      <c r="AD30" s="67"/>
      <c r="AE30" s="72">
        <f t="shared" si="26"/>
        <v>0</v>
      </c>
      <c r="AF30" s="90">
        <f t="shared" si="27"/>
        <v>0</v>
      </c>
      <c r="AG30" s="66"/>
      <c r="AH30" s="67"/>
      <c r="AI30" s="67"/>
      <c r="AJ30" s="67"/>
      <c r="AK30" s="68"/>
      <c r="AL30" s="64">
        <f t="shared" si="28"/>
        <v>0</v>
      </c>
      <c r="AM30" s="64">
        <f t="shared" si="2"/>
        <v>0</v>
      </c>
      <c r="AN30" s="64">
        <f t="shared" si="3"/>
        <v>0</v>
      </c>
      <c r="AO30" s="64">
        <f t="shared" si="4"/>
        <v>0</v>
      </c>
      <c r="AP30" s="64">
        <f t="shared" si="5"/>
        <v>0</v>
      </c>
      <c r="AQ30" s="64">
        <f t="shared" si="6"/>
        <v>0</v>
      </c>
      <c r="AR30" s="64">
        <f t="shared" si="7"/>
        <v>0</v>
      </c>
      <c r="AS30" s="68"/>
      <c r="AT30" s="78" t="s">
        <v>130</v>
      </c>
      <c r="AU30" s="79">
        <v>-50</v>
      </c>
      <c r="AV30" s="79">
        <v>50</v>
      </c>
      <c r="AW30" s="80"/>
      <c r="AX30" s="106" t="str">
        <f t="shared" si="11"/>
        <v>Sonde temp gaine de reprise ou d'ambiance CTA double flux  0</v>
      </c>
      <c r="AY30" s="63"/>
      <c r="BA30" s="36" t="s">
        <v>184</v>
      </c>
      <c r="BB30" s="27">
        <f t="shared" si="29"/>
        <v>0</v>
      </c>
      <c r="BC30" s="27">
        <f t="shared" si="30"/>
        <v>0</v>
      </c>
      <c r="BD30" s="27"/>
      <c r="BE30" s="27">
        <f t="shared" si="32"/>
        <v>1</v>
      </c>
      <c r="BF30" s="27"/>
      <c r="BG30" s="27">
        <f t="shared" si="31"/>
        <v>0</v>
      </c>
      <c r="BH30" s="1"/>
      <c r="BI30" s="1"/>
      <c r="BJ30" s="1"/>
      <c r="BK30" s="1"/>
      <c r="BL30" s="1"/>
      <c r="BM30" s="1"/>
      <c r="BN30" s="1"/>
      <c r="BO30" s="1"/>
      <c r="BP30" s="1"/>
      <c r="BQ30" s="1"/>
      <c r="BR30" s="1"/>
      <c r="BS30" s="38" t="s">
        <v>184</v>
      </c>
      <c r="BT30" s="107">
        <f t="shared" si="12"/>
        <v>1</v>
      </c>
      <c r="BU30" s="108">
        <f t="shared" si="13"/>
        <v>1</v>
      </c>
      <c r="BV30" s="28" t="str">
        <f t="shared" si="14"/>
        <v>_000_CVC_0_VENarSNDtmp_MANU</v>
      </c>
      <c r="BW30" s="28">
        <f t="shared" si="15"/>
        <v>1</v>
      </c>
      <c r="BX30" s="27"/>
      <c r="BY30" s="27"/>
      <c r="BZ30" s="38">
        <f t="shared" si="16"/>
        <v>0</v>
      </c>
      <c r="CA30" s="38">
        <f t="shared" si="17"/>
        <v>1</v>
      </c>
      <c r="CB30" s="38">
        <f t="shared" si="18"/>
        <v>0</v>
      </c>
      <c r="CC30" s="38">
        <f t="shared" si="18"/>
        <v>1</v>
      </c>
      <c r="CD30" s="38" t="str">
        <f t="shared" si="19"/>
        <v>_000_CVC_0_VENarSNDtmp_FORCTR</v>
      </c>
      <c r="CE30" s="27"/>
      <c r="CF30" s="27"/>
      <c r="CG30" s="27" t="s">
        <v>184</v>
      </c>
      <c r="CH30" s="27" t="s">
        <v>581</v>
      </c>
      <c r="CI30" s="126">
        <v>0.2</v>
      </c>
      <c r="CJ30" s="116" t="s">
        <v>632</v>
      </c>
      <c r="CK30" s="27" t="s">
        <v>634</v>
      </c>
      <c r="CL30" s="116"/>
      <c r="CM30" s="27"/>
      <c r="CN30" s="116"/>
      <c r="CO30" s="27"/>
      <c r="CP30" s="27" t="str">
        <f t="shared" si="20"/>
        <v>NON</v>
      </c>
      <c r="CQ30" s="27">
        <f t="shared" si="21"/>
        <v>0</v>
      </c>
      <c r="CR30" s="27"/>
      <c r="CS30" s="27">
        <f t="shared" si="9"/>
        <v>0</v>
      </c>
      <c r="CT30" s="27"/>
      <c r="CU30" s="27"/>
      <c r="CV30" s="86">
        <f t="shared" si="22"/>
        <v>3</v>
      </c>
      <c r="CW30" s="86">
        <f t="shared" si="23"/>
        <v>3</v>
      </c>
    </row>
    <row r="31" spans="2:101" customFormat="1" outlineLevel="2" x14ac:dyDescent="0.3">
      <c r="B31" s="41"/>
      <c r="C31" s="41">
        <f t="shared" si="34"/>
        <v>0</v>
      </c>
      <c r="D31" s="59" t="str">
        <f t="shared" si="34"/>
        <v xml:space="preserve">CTA double flux </v>
      </c>
      <c r="E31" s="37" t="s">
        <v>636</v>
      </c>
      <c r="F31" s="34"/>
      <c r="G31" s="34"/>
      <c r="H31" s="34"/>
      <c r="I31" s="34">
        <v>1</v>
      </c>
      <c r="J31" s="34"/>
      <c r="K31" s="34"/>
      <c r="L31" s="34"/>
      <c r="M31" s="39">
        <f t="shared" si="33"/>
        <v>0</v>
      </c>
      <c r="N31" s="39">
        <f t="shared" si="33"/>
        <v>0</v>
      </c>
      <c r="O31" s="39">
        <f t="shared" si="33"/>
        <v>0</v>
      </c>
      <c r="P31" s="39" t="str">
        <f t="shared" si="33"/>
        <v>CVC</v>
      </c>
      <c r="Q31" s="39">
        <f t="shared" si="33"/>
        <v>0</v>
      </c>
      <c r="R31" s="28" t="str">
        <f t="shared" si="33"/>
        <v>VEN</v>
      </c>
      <c r="S31" s="28" t="s">
        <v>159</v>
      </c>
      <c r="T31" s="28" t="s">
        <v>69</v>
      </c>
      <c r="U31" s="28" t="s">
        <v>87</v>
      </c>
      <c r="V31" s="28"/>
      <c r="W31" s="28" t="str">
        <f t="shared" si="0"/>
        <v>TM</v>
      </c>
      <c r="X31" s="29" t="e">
        <f t="shared" si="1"/>
        <v>#N/A</v>
      </c>
      <c r="Y31" s="66"/>
      <c r="Z31" s="67"/>
      <c r="AA31" s="67"/>
      <c r="AB31" s="67"/>
      <c r="AC31" s="67"/>
      <c r="AD31" s="67"/>
      <c r="AE31" s="72">
        <f t="shared" si="26"/>
        <v>0</v>
      </c>
      <c r="AF31" s="90">
        <f t="shared" si="27"/>
        <v>0</v>
      </c>
      <c r="AG31" s="66"/>
      <c r="AH31" s="67"/>
      <c r="AI31" s="67"/>
      <c r="AJ31" s="67"/>
      <c r="AK31" s="68"/>
      <c r="AL31" s="64">
        <f t="shared" si="28"/>
        <v>0</v>
      </c>
      <c r="AM31" s="64">
        <f t="shared" si="2"/>
        <v>0</v>
      </c>
      <c r="AN31" s="64">
        <f t="shared" si="3"/>
        <v>0</v>
      </c>
      <c r="AO31" s="64">
        <f t="shared" si="4"/>
        <v>0</v>
      </c>
      <c r="AP31" s="64">
        <f t="shared" si="5"/>
        <v>0</v>
      </c>
      <c r="AQ31" s="64">
        <f t="shared" si="6"/>
        <v>0</v>
      </c>
      <c r="AR31" s="64">
        <f t="shared" si="7"/>
        <v>0</v>
      </c>
      <c r="AS31" s="68"/>
      <c r="AT31" s="78" t="s">
        <v>128</v>
      </c>
      <c r="AU31" s="79">
        <v>0</v>
      </c>
      <c r="AV31" s="79">
        <v>100</v>
      </c>
      <c r="AW31" s="80"/>
      <c r="AX31" s="106" t="str">
        <f t="shared" si="11"/>
        <v>Sonde hygro gaine de reprise ou d'ambiance CTA double flux  0</v>
      </c>
      <c r="AY31" s="63"/>
      <c r="BA31" s="36" t="s">
        <v>184</v>
      </c>
      <c r="BB31" s="27">
        <f t="shared" si="29"/>
        <v>0</v>
      </c>
      <c r="BC31" s="27">
        <f t="shared" si="30"/>
        <v>0</v>
      </c>
      <c r="BD31" s="27"/>
      <c r="BE31" s="27">
        <f t="shared" si="32"/>
        <v>1</v>
      </c>
      <c r="BF31" s="27"/>
      <c r="BG31" s="27">
        <f t="shared" si="31"/>
        <v>0</v>
      </c>
      <c r="BH31" s="1"/>
      <c r="BI31" s="1"/>
      <c r="BJ31" s="1"/>
      <c r="BK31" s="1"/>
      <c r="BL31" s="1"/>
      <c r="BM31" s="1"/>
      <c r="BN31" s="1"/>
      <c r="BO31" s="1"/>
      <c r="BP31" s="1"/>
      <c r="BQ31" s="1"/>
      <c r="BR31" s="1"/>
      <c r="BS31" s="38" t="s">
        <v>184</v>
      </c>
      <c r="BT31" s="107">
        <f t="shared" si="12"/>
        <v>1</v>
      </c>
      <c r="BU31" s="108">
        <f t="shared" si="13"/>
        <v>1</v>
      </c>
      <c r="BV31" s="28" t="str">
        <f t="shared" si="14"/>
        <v>_000_CVC_0_VENarSNDhyg_MANU</v>
      </c>
      <c r="BW31" s="28">
        <f t="shared" si="15"/>
        <v>1</v>
      </c>
      <c r="BX31" s="27"/>
      <c r="BY31" s="27"/>
      <c r="BZ31" s="38">
        <f t="shared" si="16"/>
        <v>0</v>
      </c>
      <c r="CA31" s="38">
        <f t="shared" si="17"/>
        <v>1</v>
      </c>
      <c r="CB31" s="38">
        <f t="shared" si="18"/>
        <v>0</v>
      </c>
      <c r="CC31" s="38">
        <f t="shared" si="18"/>
        <v>1</v>
      </c>
      <c r="CD31" s="38" t="str">
        <f>IF(AND(BZ31=0,CA31=0),0,B31&amp;"_"&amp;M31&amp;N31&amp;O31&amp;"_"&amp;P31&amp;"_"&amp;Q31&amp;"_"&amp;R31&amp;S31&amp;T31&amp;U31&amp;V31&amp;"_FORC"&amp;IF(CB31=0,"TR","TC"))</f>
        <v>_000_CVC_0_VENarSNDhyg_FORCTR</v>
      </c>
      <c r="CE31" s="27"/>
      <c r="CF31" s="27"/>
      <c r="CG31" s="27" t="s">
        <v>184</v>
      </c>
      <c r="CH31" s="27" t="s">
        <v>581</v>
      </c>
      <c r="CI31" s="122">
        <v>0.05</v>
      </c>
      <c r="CJ31" s="116" t="s">
        <v>632</v>
      </c>
      <c r="CK31" s="27" t="s">
        <v>634</v>
      </c>
      <c r="CL31" s="116"/>
      <c r="CM31" s="27"/>
      <c r="CN31" s="116"/>
      <c r="CO31" s="27"/>
      <c r="CP31" s="27" t="str">
        <f t="shared" si="20"/>
        <v>NON</v>
      </c>
      <c r="CQ31" s="27">
        <f t="shared" si="21"/>
        <v>0</v>
      </c>
      <c r="CR31" s="27"/>
      <c r="CS31" s="27">
        <f t="shared" si="9"/>
        <v>0</v>
      </c>
      <c r="CT31" s="27"/>
      <c r="CU31" s="27"/>
      <c r="CV31" s="86">
        <f t="shared" si="22"/>
        <v>3</v>
      </c>
      <c r="CW31" s="86">
        <f t="shared" si="23"/>
        <v>3</v>
      </c>
    </row>
    <row r="32" spans="2:101" customFormat="1" outlineLevel="2" x14ac:dyDescent="0.3">
      <c r="B32" s="41"/>
      <c r="C32" s="41">
        <f t="shared" si="34"/>
        <v>0</v>
      </c>
      <c r="D32" s="59" t="str">
        <f t="shared" si="34"/>
        <v xml:space="preserve">CTA double flux </v>
      </c>
      <c r="E32" s="37" t="s">
        <v>95</v>
      </c>
      <c r="F32" s="34"/>
      <c r="G32" s="34"/>
      <c r="H32" s="34">
        <v>1</v>
      </c>
      <c r="I32" s="34"/>
      <c r="J32" s="34"/>
      <c r="K32" s="34"/>
      <c r="L32" s="34"/>
      <c r="M32" s="39">
        <f t="shared" si="33"/>
        <v>0</v>
      </c>
      <c r="N32" s="39">
        <f t="shared" si="33"/>
        <v>0</v>
      </c>
      <c r="O32" s="39">
        <f t="shared" si="33"/>
        <v>0</v>
      </c>
      <c r="P32" s="39" t="str">
        <f t="shared" si="33"/>
        <v>CVC</v>
      </c>
      <c r="Q32" s="39">
        <f t="shared" si="33"/>
        <v>0</v>
      </c>
      <c r="R32" s="28" t="str">
        <f t="shared" si="33"/>
        <v>VEN</v>
      </c>
      <c r="S32" s="28" t="s">
        <v>159</v>
      </c>
      <c r="T32" s="28" t="s">
        <v>72</v>
      </c>
      <c r="U32" s="28" t="s">
        <v>242</v>
      </c>
      <c r="V32" s="28"/>
      <c r="W32" s="28" t="str">
        <f t="shared" si="0"/>
        <v>TC</v>
      </c>
      <c r="X32" s="29" t="e">
        <f t="shared" si="1"/>
        <v>#N/A</v>
      </c>
      <c r="Y32" s="66"/>
      <c r="Z32" s="67"/>
      <c r="AA32" s="67"/>
      <c r="AB32" s="67"/>
      <c r="AC32" s="67"/>
      <c r="AD32" s="67"/>
      <c r="AE32" s="72">
        <f t="shared" si="26"/>
        <v>0</v>
      </c>
      <c r="AF32" s="90">
        <f t="shared" si="27"/>
        <v>0</v>
      </c>
      <c r="AG32" s="66"/>
      <c r="AH32" s="67"/>
      <c r="AI32" s="67"/>
      <c r="AJ32" s="67"/>
      <c r="AK32" s="68"/>
      <c r="AL32" s="64">
        <f t="shared" si="28"/>
        <v>0</v>
      </c>
      <c r="AM32" s="64">
        <f t="shared" si="2"/>
        <v>0</v>
      </c>
      <c r="AN32" s="64">
        <f t="shared" si="3"/>
        <v>0</v>
      </c>
      <c r="AO32" s="64">
        <f t="shared" si="4"/>
        <v>0</v>
      </c>
      <c r="AP32" s="64">
        <f t="shared" si="5"/>
        <v>0</v>
      </c>
      <c r="AQ32" s="64">
        <f t="shared" si="6"/>
        <v>0</v>
      </c>
      <c r="AR32" s="64">
        <f t="shared" si="7"/>
        <v>0</v>
      </c>
      <c r="AS32" s="68"/>
      <c r="AT32" s="78" t="s">
        <v>138</v>
      </c>
      <c r="AU32" s="79" t="s">
        <v>115</v>
      </c>
      <c r="AV32" s="79" t="s">
        <v>114</v>
      </c>
      <c r="AW32" s="80"/>
      <c r="AX32" s="106" t="str">
        <f t="shared" si="11"/>
        <v>moteur de registre CTA double flux  0</v>
      </c>
      <c r="AY32" s="63"/>
      <c r="BA32" s="36" t="s">
        <v>184</v>
      </c>
      <c r="BB32" s="27">
        <f t="shared" si="29"/>
        <v>0</v>
      </c>
      <c r="BC32" s="27"/>
      <c r="BD32" s="27"/>
      <c r="BE32" s="27">
        <v>1</v>
      </c>
      <c r="BF32" s="27"/>
      <c r="BG32" s="27">
        <f t="shared" si="31"/>
        <v>0</v>
      </c>
      <c r="BH32" s="1"/>
      <c r="BI32" s="1"/>
      <c r="BJ32" s="1"/>
      <c r="BK32" s="1"/>
      <c r="BL32" s="1"/>
      <c r="BM32" s="1"/>
      <c r="BN32" s="1"/>
      <c r="BO32" s="1"/>
      <c r="BP32" s="1"/>
      <c r="BQ32" s="1"/>
      <c r="BR32" s="1"/>
      <c r="BS32" s="38" t="s">
        <v>184</v>
      </c>
      <c r="BT32" s="107">
        <f t="shared" si="12"/>
        <v>1</v>
      </c>
      <c r="BU32" s="108">
        <f t="shared" si="13"/>
        <v>1</v>
      </c>
      <c r="BV32" s="28" t="str">
        <f t="shared" si="14"/>
        <v>_000_CVC_0_VENarREGpos_MANU</v>
      </c>
      <c r="BW32" s="28">
        <f t="shared" si="15"/>
        <v>1</v>
      </c>
      <c r="BX32" s="27"/>
      <c r="BY32" s="27"/>
      <c r="BZ32" s="38">
        <f t="shared" si="16"/>
        <v>0</v>
      </c>
      <c r="CA32" s="38">
        <f t="shared" si="17"/>
        <v>1</v>
      </c>
      <c r="CB32" s="38">
        <f t="shared" si="18"/>
        <v>0</v>
      </c>
      <c r="CC32" s="38">
        <f t="shared" si="18"/>
        <v>1</v>
      </c>
      <c r="CD32" s="38" t="str">
        <f t="shared" si="19"/>
        <v>_000_CVC_0_VENarREGpos_FORCTR</v>
      </c>
      <c r="CE32" s="27"/>
      <c r="CF32" s="27"/>
      <c r="CG32" s="27" t="s">
        <v>184</v>
      </c>
      <c r="CH32" s="27" t="s">
        <v>581</v>
      </c>
      <c r="CI32" s="122">
        <v>0.05</v>
      </c>
      <c r="CJ32" s="116" t="s">
        <v>628</v>
      </c>
      <c r="CK32" s="27" t="s">
        <v>631</v>
      </c>
      <c r="CL32" s="116"/>
      <c r="CM32" s="27"/>
      <c r="CN32" s="116"/>
      <c r="CO32" s="27"/>
      <c r="CP32" s="27" t="str">
        <f t="shared" si="20"/>
        <v>NON</v>
      </c>
      <c r="CQ32" s="27">
        <f t="shared" si="21"/>
        <v>0</v>
      </c>
      <c r="CR32" s="27"/>
      <c r="CS32" s="27">
        <f t="shared" si="9"/>
        <v>0</v>
      </c>
      <c r="CT32" s="27"/>
      <c r="CU32" s="27"/>
      <c r="CV32" s="86">
        <f t="shared" si="22"/>
        <v>3</v>
      </c>
      <c r="CW32" s="86">
        <f t="shared" si="23"/>
        <v>3</v>
      </c>
    </row>
    <row r="33" spans="2:101" customFormat="1" outlineLevel="2" x14ac:dyDescent="0.3">
      <c r="B33" s="41"/>
      <c r="C33" s="41">
        <f t="shared" si="34"/>
        <v>0</v>
      </c>
      <c r="D33" s="59" t="str">
        <f t="shared" si="34"/>
        <v xml:space="preserve">CTA double flux </v>
      </c>
      <c r="E33" s="37" t="s">
        <v>388</v>
      </c>
      <c r="F33" s="34">
        <v>1</v>
      </c>
      <c r="G33" s="34"/>
      <c r="H33" s="34"/>
      <c r="I33" s="34"/>
      <c r="J33" s="34"/>
      <c r="K33" s="34"/>
      <c r="L33" s="34"/>
      <c r="M33" s="39">
        <f t="shared" si="33"/>
        <v>0</v>
      </c>
      <c r="N33" s="39">
        <f t="shared" si="33"/>
        <v>0</v>
      </c>
      <c r="O33" s="39">
        <f t="shared" si="33"/>
        <v>0</v>
      </c>
      <c r="P33" s="39" t="str">
        <f t="shared" si="33"/>
        <v>CVC</v>
      </c>
      <c r="Q33" s="39">
        <f t="shared" si="33"/>
        <v>0</v>
      </c>
      <c r="R33" s="28" t="str">
        <f t="shared" si="33"/>
        <v>VEN</v>
      </c>
      <c r="S33" s="28" t="s">
        <v>159</v>
      </c>
      <c r="T33" s="28" t="s">
        <v>237</v>
      </c>
      <c r="U33" s="28" t="s">
        <v>151</v>
      </c>
      <c r="V33" s="28" t="s">
        <v>105</v>
      </c>
      <c r="W33" s="28" t="str">
        <f t="shared" si="0"/>
        <v>TA</v>
      </c>
      <c r="X33" s="29" t="e">
        <f t="shared" si="1"/>
        <v>#N/A</v>
      </c>
      <c r="Y33" s="66"/>
      <c r="Z33" s="67"/>
      <c r="AA33" s="67"/>
      <c r="AB33" s="67"/>
      <c r="AC33" s="67"/>
      <c r="AD33" s="67"/>
      <c r="AE33" s="72">
        <f>IF(AG33=0,0,B33&amp;"_"&amp;M33&amp;N33&amp;O33&amp;"_"&amp;P33&amp;"_"&amp;Q33&amp;"_"&amp;AF33)</f>
        <v>0</v>
      </c>
      <c r="AF33" s="90">
        <f t="shared" si="27"/>
        <v>0</v>
      </c>
      <c r="AG33" s="66"/>
      <c r="AH33" s="67"/>
      <c r="AI33" s="67"/>
      <c r="AJ33" s="67"/>
      <c r="AK33" s="68"/>
      <c r="AL33" s="64">
        <f t="shared" si="28"/>
        <v>0</v>
      </c>
      <c r="AM33" s="64">
        <f t="shared" si="2"/>
        <v>0</v>
      </c>
      <c r="AN33" s="64">
        <f t="shared" si="3"/>
        <v>0</v>
      </c>
      <c r="AO33" s="64">
        <f t="shared" si="4"/>
        <v>0</v>
      </c>
      <c r="AP33" s="64">
        <f t="shared" si="5"/>
        <v>0</v>
      </c>
      <c r="AQ33" s="64">
        <f t="shared" si="6"/>
        <v>0</v>
      </c>
      <c r="AR33" s="64">
        <f t="shared" si="7"/>
        <v>0</v>
      </c>
      <c r="AS33" s="68"/>
      <c r="AT33" s="78" t="s">
        <v>138</v>
      </c>
      <c r="AU33" s="79" t="s">
        <v>139</v>
      </c>
      <c r="AV33" s="79" t="s">
        <v>140</v>
      </c>
      <c r="AW33" s="80"/>
      <c r="AX33" s="106" t="str">
        <f t="shared" si="11"/>
        <v>pressostat différentiel encrassement de filtre air repris CTA double flux  0</v>
      </c>
      <c r="AY33" s="63"/>
      <c r="BA33" s="36" t="s">
        <v>184</v>
      </c>
      <c r="BB33" s="27">
        <f>IF(BA33="NON",0,F33)</f>
        <v>1</v>
      </c>
      <c r="BC33" s="27">
        <f>IF(BA33="NON",0,H33+G33)</f>
        <v>0</v>
      </c>
      <c r="BD33" s="27"/>
      <c r="BE33" s="27">
        <f>IF(BA33="NON",0,I33+J33+K33+L33)</f>
        <v>0</v>
      </c>
      <c r="BF33" s="27"/>
      <c r="BG33" s="27">
        <f>IF(BA33="NON",0,K33)</f>
        <v>0</v>
      </c>
      <c r="BH33" s="1"/>
      <c r="BI33" s="1"/>
      <c r="BJ33" s="1"/>
      <c r="BK33" s="1"/>
      <c r="BL33" s="1"/>
      <c r="BM33" s="1"/>
      <c r="BN33" s="1"/>
      <c r="BO33" s="1"/>
      <c r="BP33" s="1"/>
      <c r="BQ33" s="1"/>
      <c r="BR33" s="1"/>
      <c r="BS33" s="38" t="s">
        <v>185</v>
      </c>
      <c r="BT33" s="107">
        <f>IF(BS33="OUI",1,0)</f>
        <v>0</v>
      </c>
      <c r="BU33" s="108">
        <f>IF(BS33="OUI",1,0)</f>
        <v>0</v>
      </c>
      <c r="BV33" s="28">
        <f t="shared" si="14"/>
        <v>0</v>
      </c>
      <c r="BW33" s="28">
        <f t="shared" si="15"/>
        <v>0</v>
      </c>
      <c r="BX33" s="27"/>
      <c r="BY33" s="27"/>
      <c r="BZ33" s="38">
        <f t="shared" si="16"/>
        <v>0</v>
      </c>
      <c r="CA33" s="38">
        <f t="shared" si="17"/>
        <v>0</v>
      </c>
      <c r="CB33" s="38">
        <f>IF(BZ33=0,0,BZ33)</f>
        <v>0</v>
      </c>
      <c r="CC33" s="38">
        <f>IF(CA33=0,0,CA33)</f>
        <v>0</v>
      </c>
      <c r="CD33" s="38">
        <f t="shared" si="19"/>
        <v>0</v>
      </c>
      <c r="CE33" s="27"/>
      <c r="CF33" s="27"/>
      <c r="CG33" s="27" t="s">
        <v>184</v>
      </c>
      <c r="CH33" s="27" t="s">
        <v>581</v>
      </c>
      <c r="CI33" s="116"/>
      <c r="CJ33" s="116" t="s">
        <v>632</v>
      </c>
      <c r="CK33" s="27" t="s">
        <v>581</v>
      </c>
      <c r="CL33" s="116"/>
      <c r="CM33" s="27"/>
      <c r="CN33" s="116"/>
      <c r="CO33" s="27"/>
      <c r="CP33" s="27" t="str">
        <f t="shared" si="20"/>
        <v>OUI</v>
      </c>
      <c r="CQ33" s="27" t="str">
        <f t="shared" si="21"/>
        <v>CVC</v>
      </c>
      <c r="CR33" s="27" t="s">
        <v>708</v>
      </c>
      <c r="CS33" s="27" t="str">
        <f t="shared" si="9"/>
        <v>à chaque changement de valeur</v>
      </c>
      <c r="CT33" s="27"/>
      <c r="CU33" s="27"/>
      <c r="CV33" s="86">
        <f t="shared" si="22"/>
        <v>1</v>
      </c>
      <c r="CW33" s="86">
        <f t="shared" si="23"/>
        <v>1</v>
      </c>
    </row>
    <row r="34" spans="2:101" customFormat="1" outlineLevel="2" x14ac:dyDescent="0.3">
      <c r="B34" s="41"/>
      <c r="C34" s="41">
        <f t="shared" si="34"/>
        <v>0</v>
      </c>
      <c r="D34" s="59" t="str">
        <f t="shared" si="34"/>
        <v xml:space="preserve">CTA double flux </v>
      </c>
      <c r="E34" s="37" t="s">
        <v>171</v>
      </c>
      <c r="F34" s="34"/>
      <c r="G34" s="34"/>
      <c r="H34" s="34"/>
      <c r="I34" s="34">
        <v>1</v>
      </c>
      <c r="J34" s="34"/>
      <c r="K34" s="34"/>
      <c r="L34" s="34"/>
      <c r="M34" s="39">
        <f t="shared" si="33"/>
        <v>0</v>
      </c>
      <c r="N34" s="39">
        <f t="shared" si="33"/>
        <v>0</v>
      </c>
      <c r="O34" s="39">
        <f t="shared" si="33"/>
        <v>0</v>
      </c>
      <c r="P34" s="39" t="str">
        <f t="shared" si="33"/>
        <v>CVC</v>
      </c>
      <c r="Q34" s="39">
        <f t="shared" si="33"/>
        <v>0</v>
      </c>
      <c r="R34" s="28" t="str">
        <f t="shared" si="33"/>
        <v>VEN</v>
      </c>
      <c r="S34" s="28" t="s">
        <v>159</v>
      </c>
      <c r="T34" s="28" t="s">
        <v>69</v>
      </c>
      <c r="U34" s="28" t="s">
        <v>151</v>
      </c>
      <c r="V34" s="28" t="s">
        <v>250</v>
      </c>
      <c r="W34" s="28" t="str">
        <f t="shared" si="0"/>
        <v>TM</v>
      </c>
      <c r="X34" s="29" t="e">
        <f t="shared" si="1"/>
        <v>#N/A</v>
      </c>
      <c r="Y34" s="66"/>
      <c r="Z34" s="67"/>
      <c r="AA34" s="67"/>
      <c r="AB34" s="67"/>
      <c r="AC34" s="67"/>
      <c r="AD34" s="67"/>
      <c r="AE34" s="72">
        <f t="shared" si="26"/>
        <v>0</v>
      </c>
      <c r="AF34" s="90">
        <f t="shared" si="27"/>
        <v>0</v>
      </c>
      <c r="AG34" s="66"/>
      <c r="AH34" s="67"/>
      <c r="AI34" s="67"/>
      <c r="AJ34" s="67"/>
      <c r="AK34" s="68"/>
      <c r="AL34" s="64">
        <f t="shared" si="28"/>
        <v>0</v>
      </c>
      <c r="AM34" s="64">
        <f t="shared" si="2"/>
        <v>0</v>
      </c>
      <c r="AN34" s="64">
        <f t="shared" si="3"/>
        <v>0</v>
      </c>
      <c r="AO34" s="64">
        <f t="shared" si="4"/>
        <v>0</v>
      </c>
      <c r="AP34" s="64">
        <f t="shared" si="5"/>
        <v>0</v>
      </c>
      <c r="AQ34" s="64">
        <f t="shared" si="6"/>
        <v>0</v>
      </c>
      <c r="AR34" s="64">
        <f t="shared" si="7"/>
        <v>0</v>
      </c>
      <c r="AS34" s="68"/>
      <c r="AT34" s="78" t="s">
        <v>134</v>
      </c>
      <c r="AU34" s="79">
        <v>0</v>
      </c>
      <c r="AV34" s="79">
        <v>2000</v>
      </c>
      <c r="AW34" s="80"/>
      <c r="AX34" s="106" t="str">
        <f t="shared" si="11"/>
        <v>Sonde de pression différentielle ventil d'extraction CTA double flux  0</v>
      </c>
      <c r="AY34" s="63"/>
      <c r="BA34" s="36" t="s">
        <v>184</v>
      </c>
      <c r="BB34" s="27">
        <f t="shared" si="29"/>
        <v>0</v>
      </c>
      <c r="BC34" s="27">
        <f t="shared" si="30"/>
        <v>0</v>
      </c>
      <c r="BD34" s="27"/>
      <c r="BE34" s="27">
        <f t="shared" si="32"/>
        <v>1</v>
      </c>
      <c r="BF34" s="27"/>
      <c r="BG34" s="27">
        <f t="shared" si="31"/>
        <v>0</v>
      </c>
      <c r="BH34" s="1"/>
      <c r="BI34" s="1"/>
      <c r="BJ34" s="1"/>
      <c r="BK34" s="1"/>
      <c r="BL34" s="1"/>
      <c r="BM34" s="1"/>
      <c r="BN34" s="1"/>
      <c r="BO34" s="1"/>
      <c r="BP34" s="1"/>
      <c r="BQ34" s="1"/>
      <c r="BR34" s="1"/>
      <c r="BS34" s="38" t="s">
        <v>185</v>
      </c>
      <c r="BT34" s="107">
        <f t="shared" si="12"/>
        <v>0</v>
      </c>
      <c r="BU34" s="108">
        <f t="shared" si="13"/>
        <v>0</v>
      </c>
      <c r="BV34" s="28">
        <f t="shared" si="14"/>
        <v>0</v>
      </c>
      <c r="BW34" s="28">
        <f t="shared" si="15"/>
        <v>0</v>
      </c>
      <c r="BX34" s="27"/>
      <c r="BY34" s="27"/>
      <c r="BZ34" s="38">
        <f t="shared" si="16"/>
        <v>0</v>
      </c>
      <c r="CA34" s="38">
        <f t="shared" si="17"/>
        <v>0</v>
      </c>
      <c r="CB34" s="38">
        <f t="shared" si="18"/>
        <v>0</v>
      </c>
      <c r="CC34" s="38">
        <f t="shared" si="18"/>
        <v>0</v>
      </c>
      <c r="CD34" s="38">
        <f t="shared" si="19"/>
        <v>0</v>
      </c>
      <c r="CE34" s="27"/>
      <c r="CF34" s="27"/>
      <c r="CG34" s="27" t="s">
        <v>184</v>
      </c>
      <c r="CH34" s="27" t="s">
        <v>581</v>
      </c>
      <c r="CI34" s="123">
        <v>5</v>
      </c>
      <c r="CJ34" s="116"/>
      <c r="CK34" s="27"/>
      <c r="CL34" s="116"/>
      <c r="CM34" s="27"/>
      <c r="CN34" s="116"/>
      <c r="CO34" s="27"/>
      <c r="CP34" s="27" t="str">
        <f t="shared" si="20"/>
        <v>NON</v>
      </c>
      <c r="CQ34" s="27">
        <f t="shared" si="21"/>
        <v>0</v>
      </c>
      <c r="CR34" s="27"/>
      <c r="CS34" s="27">
        <f t="shared" si="9"/>
        <v>0</v>
      </c>
      <c r="CT34" s="27"/>
      <c r="CU34" s="27"/>
      <c r="CV34" s="86">
        <f t="shared" si="22"/>
        <v>1</v>
      </c>
      <c r="CW34" s="86">
        <f t="shared" si="23"/>
        <v>1</v>
      </c>
    </row>
    <row r="35" spans="2:101" customFormat="1" outlineLevel="2" x14ac:dyDescent="0.3">
      <c r="B35" s="41"/>
      <c r="C35" s="41">
        <f t="shared" si="34"/>
        <v>0</v>
      </c>
      <c r="D35" s="59" t="str">
        <f t="shared" si="34"/>
        <v xml:space="preserve">CTA double flux </v>
      </c>
      <c r="E35" s="37" t="s">
        <v>172</v>
      </c>
      <c r="F35" s="34"/>
      <c r="G35" s="34"/>
      <c r="H35" s="34"/>
      <c r="I35" s="34"/>
      <c r="J35" s="34">
        <v>1</v>
      </c>
      <c r="K35" s="34"/>
      <c r="L35" s="34"/>
      <c r="M35" s="39">
        <f t="shared" si="33"/>
        <v>0</v>
      </c>
      <c r="N35" s="39">
        <f t="shared" si="33"/>
        <v>0</v>
      </c>
      <c r="O35" s="39">
        <f t="shared" si="33"/>
        <v>0</v>
      </c>
      <c r="P35" s="39" t="str">
        <f t="shared" si="33"/>
        <v>CVC</v>
      </c>
      <c r="Q35" s="39">
        <f t="shared" si="33"/>
        <v>0</v>
      </c>
      <c r="R35" s="28" t="str">
        <f t="shared" si="33"/>
        <v>VEN</v>
      </c>
      <c r="S35" s="28" t="s">
        <v>160</v>
      </c>
      <c r="T35" s="28" t="s">
        <v>157</v>
      </c>
      <c r="U35" s="28" t="s">
        <v>128</v>
      </c>
      <c r="V35" s="28" t="s">
        <v>251</v>
      </c>
      <c r="W35" s="28" t="str">
        <f t="shared" si="0"/>
        <v>TR</v>
      </c>
      <c r="X35" s="29" t="e">
        <f t="shared" si="1"/>
        <v>#N/A</v>
      </c>
      <c r="Y35" s="66"/>
      <c r="Z35" s="67"/>
      <c r="AA35" s="67"/>
      <c r="AB35" s="67"/>
      <c r="AC35" s="67"/>
      <c r="AD35" s="67"/>
      <c r="AE35" s="72">
        <f t="shared" si="26"/>
        <v>0</v>
      </c>
      <c r="AF35" s="90">
        <f t="shared" si="27"/>
        <v>0</v>
      </c>
      <c r="AG35" s="66"/>
      <c r="AH35" s="67"/>
      <c r="AI35" s="67"/>
      <c r="AJ35" s="67"/>
      <c r="AK35" s="68"/>
      <c r="AL35" s="64">
        <f t="shared" si="28"/>
        <v>0</v>
      </c>
      <c r="AM35" s="64">
        <f t="shared" si="2"/>
        <v>0</v>
      </c>
      <c r="AN35" s="64">
        <f t="shared" si="3"/>
        <v>0</v>
      </c>
      <c r="AO35" s="64">
        <f t="shared" si="4"/>
        <v>0</v>
      </c>
      <c r="AP35" s="64">
        <f t="shared" si="5"/>
        <v>0</v>
      </c>
      <c r="AQ35" s="64">
        <f t="shared" si="6"/>
        <v>0</v>
      </c>
      <c r="AR35" s="64">
        <f t="shared" si="7"/>
        <v>0</v>
      </c>
      <c r="AS35" s="68"/>
      <c r="AT35" s="78" t="s">
        <v>128</v>
      </c>
      <c r="AU35" s="79">
        <v>0</v>
      </c>
      <c r="AV35" s="79">
        <v>100</v>
      </c>
      <c r="AW35" s="80"/>
      <c r="AX35" s="106" t="str">
        <f t="shared" si="11"/>
        <v>variateur vitesse extraction CTA double flux  0</v>
      </c>
      <c r="AY35" s="63"/>
      <c r="BA35" s="36" t="s">
        <v>184</v>
      </c>
      <c r="BB35" s="27">
        <f t="shared" si="29"/>
        <v>0</v>
      </c>
      <c r="BC35" s="27">
        <f t="shared" si="30"/>
        <v>0</v>
      </c>
      <c r="BD35" s="27"/>
      <c r="BE35" s="27">
        <f t="shared" si="32"/>
        <v>1</v>
      </c>
      <c r="BF35" s="27"/>
      <c r="BG35" s="27">
        <f t="shared" si="31"/>
        <v>0</v>
      </c>
      <c r="BH35" s="1"/>
      <c r="BI35" s="1"/>
      <c r="BJ35" s="1"/>
      <c r="BK35" s="1"/>
      <c r="BL35" s="1"/>
      <c r="BM35" s="1"/>
      <c r="BN35" s="1"/>
      <c r="BO35" s="1"/>
      <c r="BP35" s="1"/>
      <c r="BQ35" s="1"/>
      <c r="BR35" s="1"/>
      <c r="BS35" s="38" t="s">
        <v>184</v>
      </c>
      <c r="BT35" s="107">
        <f t="shared" si="12"/>
        <v>1</v>
      </c>
      <c r="BU35" s="108">
        <f t="shared" si="13"/>
        <v>1</v>
      </c>
      <c r="BV35" s="28" t="str">
        <f t="shared" si="14"/>
        <v>_000_CVC_0_VENaeVEN%VARI_MANU</v>
      </c>
      <c r="BW35" s="28">
        <f t="shared" si="15"/>
        <v>1</v>
      </c>
      <c r="BX35" s="27"/>
      <c r="BY35" s="27"/>
      <c r="BZ35" s="38">
        <f t="shared" si="16"/>
        <v>0</v>
      </c>
      <c r="CA35" s="38">
        <f t="shared" si="17"/>
        <v>1</v>
      </c>
      <c r="CB35" s="38">
        <f t="shared" si="18"/>
        <v>0</v>
      </c>
      <c r="CC35" s="38">
        <f t="shared" si="18"/>
        <v>1</v>
      </c>
      <c r="CD35" s="38" t="str">
        <f t="shared" si="19"/>
        <v>_000_CVC_0_VENaeVEN%VARI_FORCTR</v>
      </c>
      <c r="CE35" s="27"/>
      <c r="CF35" s="27"/>
      <c r="CG35" s="27" t="s">
        <v>184</v>
      </c>
      <c r="CH35" s="27" t="s">
        <v>581</v>
      </c>
      <c r="CI35" s="122">
        <v>0.05</v>
      </c>
      <c r="CJ35" s="116" t="s">
        <v>628</v>
      </c>
      <c r="CK35" s="27" t="s">
        <v>631</v>
      </c>
      <c r="CL35" s="116"/>
      <c r="CM35" s="27"/>
      <c r="CN35" s="116"/>
      <c r="CO35" s="27"/>
      <c r="CP35" s="27" t="str">
        <f t="shared" si="20"/>
        <v>NON</v>
      </c>
      <c r="CQ35" s="27">
        <f t="shared" si="21"/>
        <v>0</v>
      </c>
      <c r="CR35" s="27"/>
      <c r="CS35" s="27">
        <f t="shared" si="9"/>
        <v>0</v>
      </c>
      <c r="CT35" s="27"/>
      <c r="CU35" s="27"/>
      <c r="CV35" s="86">
        <f t="shared" si="22"/>
        <v>3</v>
      </c>
      <c r="CW35" s="86">
        <f t="shared" si="23"/>
        <v>3</v>
      </c>
    </row>
    <row r="36" spans="2:101" customFormat="1" outlineLevel="2" x14ac:dyDescent="0.3">
      <c r="B36" s="41"/>
      <c r="C36" s="41">
        <f t="shared" si="34"/>
        <v>0</v>
      </c>
      <c r="D36" s="59" t="str">
        <f t="shared" si="34"/>
        <v xml:space="preserve">CTA double flux </v>
      </c>
      <c r="E36" s="37" t="s">
        <v>176</v>
      </c>
      <c r="F36" s="1">
        <v>1</v>
      </c>
      <c r="G36" s="1"/>
      <c r="H36" s="1"/>
      <c r="I36" s="1"/>
      <c r="J36" s="1"/>
      <c r="K36" s="1"/>
      <c r="L36" s="1"/>
      <c r="M36" s="39">
        <f t="shared" ref="M36:R51" si="35">M35</f>
        <v>0</v>
      </c>
      <c r="N36" s="39">
        <f t="shared" si="35"/>
        <v>0</v>
      </c>
      <c r="O36" s="39">
        <f t="shared" si="35"/>
        <v>0</v>
      </c>
      <c r="P36" s="39" t="str">
        <f t="shared" si="35"/>
        <v>CVC</v>
      </c>
      <c r="Q36" s="39">
        <f t="shared" si="35"/>
        <v>0</v>
      </c>
      <c r="R36" s="28" t="str">
        <f t="shared" si="35"/>
        <v>VEN</v>
      </c>
      <c r="S36" s="28" t="s">
        <v>160</v>
      </c>
      <c r="T36" s="28" t="s">
        <v>157</v>
      </c>
      <c r="U36" s="28" t="s">
        <v>152</v>
      </c>
      <c r="V36" s="28"/>
      <c r="W36" s="28" t="str">
        <f t="shared" si="0"/>
        <v>TA</v>
      </c>
      <c r="X36" s="29" t="e">
        <f t="shared" si="1"/>
        <v>#N/A</v>
      </c>
      <c r="Y36" s="66"/>
      <c r="Z36" s="67"/>
      <c r="AA36" s="67"/>
      <c r="AB36" s="67"/>
      <c r="AC36" s="67"/>
      <c r="AD36" s="67"/>
      <c r="AE36" s="72">
        <f>IF(AG36=0,0,B36&amp;"_"&amp;M36&amp;N36&amp;O36&amp;"_"&amp;P36&amp;"_"&amp;Q36&amp;"_"&amp;AF36)</f>
        <v>0</v>
      </c>
      <c r="AF36" s="90">
        <f t="shared" si="27"/>
        <v>0</v>
      </c>
      <c r="AG36" s="66"/>
      <c r="AH36" s="67"/>
      <c r="AI36" s="67"/>
      <c r="AJ36" s="67"/>
      <c r="AK36" s="68"/>
      <c r="AL36" s="64">
        <f t="shared" si="28"/>
        <v>0</v>
      </c>
      <c r="AM36" s="64">
        <f t="shared" si="2"/>
        <v>0</v>
      </c>
      <c r="AN36" s="64">
        <f t="shared" si="3"/>
        <v>0</v>
      </c>
      <c r="AO36" s="64">
        <f t="shared" si="4"/>
        <v>0</v>
      </c>
      <c r="AP36" s="64">
        <f t="shared" si="5"/>
        <v>0</v>
      </c>
      <c r="AQ36" s="64">
        <f t="shared" si="6"/>
        <v>0</v>
      </c>
      <c r="AR36" s="64">
        <f t="shared" si="7"/>
        <v>0</v>
      </c>
      <c r="AS36" s="68"/>
      <c r="AT36" s="78" t="s">
        <v>138</v>
      </c>
      <c r="AU36" s="79" t="b">
        <v>0</v>
      </c>
      <c r="AV36" s="79" t="b">
        <v>1</v>
      </c>
      <c r="AW36" s="80"/>
      <c r="AX36" s="106" t="str">
        <f t="shared" si="11"/>
        <v>défaut ventilateur extraction CTA double flux  0</v>
      </c>
      <c r="AY36" s="63" t="str">
        <f>AY12</f>
        <v>information soit issue d'un depressostats spécifique soit du variateur de vitesse</v>
      </c>
      <c r="BA36" s="36" t="s">
        <v>184</v>
      </c>
      <c r="BB36" s="27">
        <f>IF(BA36="NON",0,F36)</f>
        <v>1</v>
      </c>
      <c r="BC36" s="27">
        <f>IF(BA36="NON",0,H36+G36)</f>
        <v>0</v>
      </c>
      <c r="BD36" s="27"/>
      <c r="BE36" s="27">
        <f>IF(BA36="NON",0,I36+J36+K36+L36)</f>
        <v>0</v>
      </c>
      <c r="BF36" s="27"/>
      <c r="BG36" s="27">
        <f>IF(BA36="NON",0,K36)</f>
        <v>0</v>
      </c>
      <c r="BH36" s="1"/>
      <c r="BI36" s="1"/>
      <c r="BJ36" s="1"/>
      <c r="BK36" s="1"/>
      <c r="BL36" s="1"/>
      <c r="BM36" s="1"/>
      <c r="BN36" s="1"/>
      <c r="BO36" s="1"/>
      <c r="BP36" s="1"/>
      <c r="BQ36" s="1"/>
      <c r="BR36" s="1"/>
      <c r="BS36" s="38" t="s">
        <v>185</v>
      </c>
      <c r="BT36" s="107">
        <f>IF(BS36="OUI",1,0)</f>
        <v>0</v>
      </c>
      <c r="BU36" s="108">
        <f>IF(BS36="OUI",1,0)</f>
        <v>0</v>
      </c>
      <c r="BV36" s="28">
        <f t="shared" si="14"/>
        <v>0</v>
      </c>
      <c r="BW36" s="28">
        <f t="shared" si="15"/>
        <v>0</v>
      </c>
      <c r="BX36" s="27"/>
      <c r="BY36" s="27"/>
      <c r="BZ36" s="38">
        <f t="shared" si="16"/>
        <v>0</v>
      </c>
      <c r="CA36" s="38">
        <f t="shared" si="17"/>
        <v>0</v>
      </c>
      <c r="CB36" s="38">
        <f>IF(BZ36=0,0,BZ36)</f>
        <v>0</v>
      </c>
      <c r="CC36" s="38">
        <f>IF(CA36=0,0,CA36)</f>
        <v>0</v>
      </c>
      <c r="CD36" s="38">
        <f t="shared" si="19"/>
        <v>0</v>
      </c>
      <c r="CE36" s="27"/>
      <c r="CF36" s="27"/>
      <c r="CG36" s="27" t="s">
        <v>184</v>
      </c>
      <c r="CH36" s="27" t="s">
        <v>581</v>
      </c>
      <c r="CI36" s="116"/>
      <c r="CJ36" s="116" t="s">
        <v>632</v>
      </c>
      <c r="CK36" s="27" t="s">
        <v>581</v>
      </c>
      <c r="CL36" s="116"/>
      <c r="CM36" s="27"/>
      <c r="CN36" s="116"/>
      <c r="CO36" s="27"/>
      <c r="CP36" s="27" t="str">
        <f t="shared" si="20"/>
        <v>OUI</v>
      </c>
      <c r="CQ36" s="27" t="str">
        <f t="shared" si="21"/>
        <v>CVC</v>
      </c>
      <c r="CR36" s="27" t="s">
        <v>707</v>
      </c>
      <c r="CS36" s="27" t="str">
        <f t="shared" si="9"/>
        <v>à chaque changement de valeur</v>
      </c>
      <c r="CT36" s="27"/>
      <c r="CU36" s="27"/>
      <c r="CV36" s="86">
        <f t="shared" si="22"/>
        <v>1</v>
      </c>
      <c r="CW36" s="86">
        <f t="shared" si="23"/>
        <v>1</v>
      </c>
    </row>
    <row r="37" spans="2:101" customFormat="1" outlineLevel="2" x14ac:dyDescent="0.3">
      <c r="B37" s="41"/>
      <c r="C37" s="41">
        <f t="shared" ref="C37:D52" si="36">C36</f>
        <v>0</v>
      </c>
      <c r="D37" s="59" t="str">
        <f t="shared" si="36"/>
        <v xml:space="preserve">CTA double flux </v>
      </c>
      <c r="E37" s="37" t="s">
        <v>390</v>
      </c>
      <c r="F37" s="34"/>
      <c r="G37" s="34"/>
      <c r="H37" s="34"/>
      <c r="I37" s="34">
        <v>1</v>
      </c>
      <c r="J37" s="34"/>
      <c r="K37" s="34"/>
      <c r="L37" s="34"/>
      <c r="M37" s="39">
        <f t="shared" si="35"/>
        <v>0</v>
      </c>
      <c r="N37" s="39">
        <f t="shared" si="35"/>
        <v>0</v>
      </c>
      <c r="O37" s="39">
        <f t="shared" si="35"/>
        <v>0</v>
      </c>
      <c r="P37" s="39" t="str">
        <f t="shared" si="35"/>
        <v>CVC</v>
      </c>
      <c r="Q37" s="39">
        <f t="shared" si="35"/>
        <v>0</v>
      </c>
      <c r="R37" s="28" t="str">
        <f t="shared" si="35"/>
        <v>VEN</v>
      </c>
      <c r="S37" s="28" t="s">
        <v>160</v>
      </c>
      <c r="T37" s="28" t="s">
        <v>69</v>
      </c>
      <c r="U37" s="28" t="s">
        <v>89</v>
      </c>
      <c r="V37" s="28"/>
      <c r="W37" s="28" t="str">
        <f t="shared" si="0"/>
        <v>TM</v>
      </c>
      <c r="X37" s="29" t="e">
        <f t="shared" si="1"/>
        <v>#N/A</v>
      </c>
      <c r="Y37" s="66"/>
      <c r="Z37" s="67"/>
      <c r="AA37" s="67"/>
      <c r="AB37" s="67"/>
      <c r="AC37" s="67"/>
      <c r="AD37" s="67"/>
      <c r="AE37" s="72">
        <f t="shared" si="26"/>
        <v>0</v>
      </c>
      <c r="AF37" s="90">
        <f t="shared" si="27"/>
        <v>0</v>
      </c>
      <c r="AG37" s="66"/>
      <c r="AH37" s="67"/>
      <c r="AI37" s="67"/>
      <c r="AJ37" s="67"/>
      <c r="AK37" s="68"/>
      <c r="AL37" s="64">
        <f t="shared" si="28"/>
        <v>0</v>
      </c>
      <c r="AM37" s="64">
        <f t="shared" si="2"/>
        <v>0</v>
      </c>
      <c r="AN37" s="64">
        <f t="shared" si="3"/>
        <v>0</v>
      </c>
      <c r="AO37" s="64">
        <f t="shared" si="4"/>
        <v>0</v>
      </c>
      <c r="AP37" s="64">
        <f t="shared" si="5"/>
        <v>0</v>
      </c>
      <c r="AQ37" s="64">
        <f t="shared" si="6"/>
        <v>0</v>
      </c>
      <c r="AR37" s="64">
        <f t="shared" si="7"/>
        <v>0</v>
      </c>
      <c r="AS37" s="68"/>
      <c r="AT37" s="78" t="s">
        <v>374</v>
      </c>
      <c r="AU37" s="79">
        <v>0</v>
      </c>
      <c r="AV37" s="79">
        <v>20</v>
      </c>
      <c r="AW37" s="80"/>
      <c r="AX37" s="106" t="str">
        <f t="shared" si="11"/>
        <v>vitesse de reprise CTA double flux  0</v>
      </c>
      <c r="AY37" s="63" t="s">
        <v>376</v>
      </c>
      <c r="BA37" s="36" t="s">
        <v>184</v>
      </c>
      <c r="BB37" s="27">
        <f t="shared" si="29"/>
        <v>0</v>
      </c>
      <c r="BC37" s="27">
        <f t="shared" si="30"/>
        <v>0</v>
      </c>
      <c r="BD37" s="27"/>
      <c r="BE37" s="27">
        <f t="shared" si="32"/>
        <v>1</v>
      </c>
      <c r="BF37" s="27"/>
      <c r="BG37" s="27">
        <f t="shared" si="31"/>
        <v>0</v>
      </c>
      <c r="BH37" s="1"/>
      <c r="BI37" s="1"/>
      <c r="BJ37" s="1"/>
      <c r="BK37" s="1"/>
      <c r="BL37" s="1"/>
      <c r="BM37" s="1"/>
      <c r="BN37" s="1"/>
      <c r="BO37" s="1"/>
      <c r="BP37" s="1"/>
      <c r="BQ37" s="1"/>
      <c r="BR37" s="1"/>
      <c r="BS37" s="38" t="s">
        <v>185</v>
      </c>
      <c r="BT37" s="107">
        <f t="shared" si="12"/>
        <v>0</v>
      </c>
      <c r="BU37" s="108">
        <f t="shared" si="13"/>
        <v>0</v>
      </c>
      <c r="BV37" s="28">
        <f t="shared" si="14"/>
        <v>0</v>
      </c>
      <c r="BW37" s="28">
        <f t="shared" si="15"/>
        <v>0</v>
      </c>
      <c r="BX37" s="27"/>
      <c r="BY37" s="27"/>
      <c r="BZ37" s="38">
        <f t="shared" si="16"/>
        <v>0</v>
      </c>
      <c r="CA37" s="38">
        <f t="shared" si="17"/>
        <v>0</v>
      </c>
      <c r="CB37" s="38">
        <f t="shared" si="18"/>
        <v>0</v>
      </c>
      <c r="CC37" s="38">
        <f t="shared" si="18"/>
        <v>0</v>
      </c>
      <c r="CD37" s="38">
        <f t="shared" si="19"/>
        <v>0</v>
      </c>
      <c r="CE37" s="27"/>
      <c r="CF37" s="27"/>
      <c r="CG37" s="27" t="s">
        <v>184</v>
      </c>
      <c r="CH37" s="27" t="s">
        <v>581</v>
      </c>
      <c r="CI37" s="124">
        <v>0.2</v>
      </c>
      <c r="CJ37" s="116"/>
      <c r="CK37" s="27"/>
      <c r="CL37" s="116"/>
      <c r="CM37" s="27"/>
      <c r="CN37" s="116"/>
      <c r="CO37" s="27"/>
      <c r="CP37" s="27" t="str">
        <f t="shared" si="20"/>
        <v>NON</v>
      </c>
      <c r="CQ37" s="27">
        <f t="shared" si="21"/>
        <v>0</v>
      </c>
      <c r="CR37" s="27"/>
      <c r="CS37" s="27">
        <f t="shared" si="9"/>
        <v>0</v>
      </c>
      <c r="CT37" s="27"/>
      <c r="CU37" s="27"/>
      <c r="CV37" s="86">
        <f t="shared" si="22"/>
        <v>1</v>
      </c>
      <c r="CW37" s="86">
        <f t="shared" si="23"/>
        <v>1</v>
      </c>
    </row>
    <row r="38" spans="2:101" customFormat="1" outlineLevel="2" x14ac:dyDescent="0.3">
      <c r="B38" s="41"/>
      <c r="C38" s="41">
        <f t="shared" si="36"/>
        <v>0</v>
      </c>
      <c r="D38" s="59" t="str">
        <f t="shared" si="36"/>
        <v xml:space="preserve">CTA double flux </v>
      </c>
      <c r="E38" s="37" t="s">
        <v>173</v>
      </c>
      <c r="F38" s="34"/>
      <c r="G38" s="34"/>
      <c r="H38" s="34"/>
      <c r="I38" s="34"/>
      <c r="J38" s="34"/>
      <c r="K38" s="34"/>
      <c r="L38" s="34">
        <v>1</v>
      </c>
      <c r="M38" s="39">
        <f t="shared" si="35"/>
        <v>0</v>
      </c>
      <c r="N38" s="39">
        <f t="shared" si="35"/>
        <v>0</v>
      </c>
      <c r="O38" s="39">
        <f t="shared" si="35"/>
        <v>0</v>
      </c>
      <c r="P38" s="39" t="str">
        <f t="shared" si="35"/>
        <v>CVC</v>
      </c>
      <c r="Q38" s="39">
        <f t="shared" si="35"/>
        <v>0</v>
      </c>
      <c r="R38" s="28" t="str">
        <f t="shared" si="35"/>
        <v>VEN</v>
      </c>
      <c r="S38" s="28" t="s">
        <v>160</v>
      </c>
      <c r="T38" s="28" t="s">
        <v>249</v>
      </c>
      <c r="U38" s="28" t="s">
        <v>155</v>
      </c>
      <c r="V38" s="28"/>
      <c r="W38" s="28" t="str">
        <f t="shared" si="0"/>
        <v>CALC</v>
      </c>
      <c r="X38" s="29" t="e">
        <f t="shared" si="1"/>
        <v>#N/A</v>
      </c>
      <c r="Y38" s="66"/>
      <c r="Z38" s="67"/>
      <c r="AA38" s="67"/>
      <c r="AB38" s="67"/>
      <c r="AC38" s="67"/>
      <c r="AD38" s="67"/>
      <c r="AE38" s="72">
        <f t="shared" si="26"/>
        <v>0</v>
      </c>
      <c r="AF38" s="90">
        <f t="shared" si="27"/>
        <v>0</v>
      </c>
      <c r="AG38" s="66"/>
      <c r="AH38" s="67"/>
      <c r="AI38" s="67"/>
      <c r="AJ38" s="67"/>
      <c r="AK38" s="68"/>
      <c r="AL38" s="64">
        <f t="shared" si="28"/>
        <v>0</v>
      </c>
      <c r="AM38" s="64">
        <f t="shared" si="2"/>
        <v>0</v>
      </c>
      <c r="AN38" s="64">
        <f t="shared" si="3"/>
        <v>0</v>
      </c>
      <c r="AO38" s="64">
        <f t="shared" si="4"/>
        <v>0</v>
      </c>
      <c r="AP38" s="64">
        <f t="shared" si="5"/>
        <v>0</v>
      </c>
      <c r="AQ38" s="64">
        <f t="shared" si="6"/>
        <v>0</v>
      </c>
      <c r="AR38" s="64">
        <f t="shared" si="7"/>
        <v>0</v>
      </c>
      <c r="AS38" s="68"/>
      <c r="AT38" s="78" t="s">
        <v>109</v>
      </c>
      <c r="AU38" s="79"/>
      <c r="AV38" s="79">
        <v>25000</v>
      </c>
      <c r="AW38" s="80"/>
      <c r="AX38" s="106" t="str">
        <f t="shared" si="11"/>
        <v>Débit d'extraction CTA double flux  0</v>
      </c>
      <c r="AY38" s="63" t="s">
        <v>143</v>
      </c>
      <c r="BA38" s="36" t="s">
        <v>184</v>
      </c>
      <c r="BB38" s="27">
        <f t="shared" si="29"/>
        <v>0</v>
      </c>
      <c r="BC38" s="27">
        <f t="shared" si="30"/>
        <v>0</v>
      </c>
      <c r="BD38" s="27"/>
      <c r="BE38" s="27">
        <f t="shared" si="32"/>
        <v>1</v>
      </c>
      <c r="BF38" s="27"/>
      <c r="BG38" s="27">
        <f t="shared" si="31"/>
        <v>0</v>
      </c>
      <c r="BH38" s="1"/>
      <c r="BI38" s="1"/>
      <c r="BJ38" s="1"/>
      <c r="BK38" s="1"/>
      <c r="BL38" s="1"/>
      <c r="BM38" s="1"/>
      <c r="BN38" s="1"/>
      <c r="BO38" s="1"/>
      <c r="BP38" s="1"/>
      <c r="BQ38" s="1"/>
      <c r="BR38" s="1"/>
      <c r="BS38" s="38" t="s">
        <v>185</v>
      </c>
      <c r="BT38" s="107">
        <f t="shared" si="12"/>
        <v>0</v>
      </c>
      <c r="BU38" s="108">
        <f t="shared" si="13"/>
        <v>0</v>
      </c>
      <c r="BV38" s="28">
        <f t="shared" si="14"/>
        <v>0</v>
      </c>
      <c r="BW38" s="28">
        <f t="shared" si="15"/>
        <v>0</v>
      </c>
      <c r="BX38" s="27"/>
      <c r="BY38" s="27"/>
      <c r="BZ38" s="38">
        <f t="shared" si="16"/>
        <v>0</v>
      </c>
      <c r="CA38" s="38">
        <f t="shared" si="17"/>
        <v>0</v>
      </c>
      <c r="CB38" s="38">
        <f t="shared" si="18"/>
        <v>0</v>
      </c>
      <c r="CC38" s="38">
        <f t="shared" si="18"/>
        <v>0</v>
      </c>
      <c r="CD38" s="38">
        <f t="shared" si="19"/>
        <v>0</v>
      </c>
      <c r="CE38" s="27"/>
      <c r="CF38" s="27"/>
      <c r="CG38" s="27" t="s">
        <v>184</v>
      </c>
      <c r="CH38" s="27" t="s">
        <v>581</v>
      </c>
      <c r="CI38" s="125">
        <v>10</v>
      </c>
      <c r="CJ38" s="116" t="s">
        <v>632</v>
      </c>
      <c r="CK38" s="27" t="s">
        <v>634</v>
      </c>
      <c r="CL38" s="116"/>
      <c r="CM38" s="27"/>
      <c r="CN38" s="116"/>
      <c r="CO38" s="27"/>
      <c r="CP38" s="27" t="s">
        <v>184</v>
      </c>
      <c r="CQ38" s="27" t="str">
        <f t="shared" si="21"/>
        <v>CVC</v>
      </c>
      <c r="CR38" s="27" t="s">
        <v>707</v>
      </c>
      <c r="CS38" s="27" t="str">
        <f t="shared" si="9"/>
        <v>non respect de la consigne sur tempo</v>
      </c>
      <c r="CT38" s="27"/>
      <c r="CU38" s="27"/>
      <c r="CV38" s="86">
        <f t="shared" si="22"/>
        <v>1</v>
      </c>
      <c r="CW38" s="86">
        <f t="shared" si="23"/>
        <v>1</v>
      </c>
    </row>
    <row r="39" spans="2:101" customFormat="1" outlineLevel="2" x14ac:dyDescent="0.3">
      <c r="B39" s="41"/>
      <c r="C39" s="41">
        <f t="shared" si="36"/>
        <v>0</v>
      </c>
      <c r="D39" s="59" t="str">
        <f t="shared" si="36"/>
        <v xml:space="preserve">CTA double flux </v>
      </c>
      <c r="E39" s="37" t="s">
        <v>385</v>
      </c>
      <c r="F39" s="34">
        <v>1</v>
      </c>
      <c r="G39" s="34"/>
      <c r="H39" s="34"/>
      <c r="I39" s="34"/>
      <c r="J39" s="34"/>
      <c r="K39" s="34"/>
      <c r="L39" s="34"/>
      <c r="M39" s="39">
        <f t="shared" si="35"/>
        <v>0</v>
      </c>
      <c r="N39" s="39">
        <f t="shared" si="35"/>
        <v>0</v>
      </c>
      <c r="O39" s="39">
        <f t="shared" si="35"/>
        <v>0</v>
      </c>
      <c r="P39" s="39" t="str">
        <f t="shared" si="35"/>
        <v>CVC</v>
      </c>
      <c r="Q39" s="39">
        <f t="shared" si="35"/>
        <v>0</v>
      </c>
      <c r="R39" s="28" t="str">
        <f t="shared" si="35"/>
        <v>VEN</v>
      </c>
      <c r="S39" s="28" t="s">
        <v>160</v>
      </c>
      <c r="T39" s="28" t="s">
        <v>237</v>
      </c>
      <c r="U39" s="28" t="s">
        <v>152</v>
      </c>
      <c r="V39" s="28"/>
      <c r="W39" s="28" t="str">
        <f t="shared" si="0"/>
        <v>TA</v>
      </c>
      <c r="X39" s="29" t="e">
        <f t="shared" si="1"/>
        <v>#N/A</v>
      </c>
      <c r="Y39" s="66"/>
      <c r="Z39" s="67"/>
      <c r="AA39" s="67"/>
      <c r="AB39" s="67"/>
      <c r="AC39" s="67"/>
      <c r="AD39" s="67"/>
      <c r="AE39" s="72">
        <f>IF(AG39=0,0,B39&amp;"_"&amp;M39&amp;N39&amp;O39&amp;"_"&amp;P39&amp;"_"&amp;Q39&amp;"_"&amp;AF39)</f>
        <v>0</v>
      </c>
      <c r="AF39" s="90">
        <f t="shared" si="27"/>
        <v>0</v>
      </c>
      <c r="AG39" s="66"/>
      <c r="AH39" s="67"/>
      <c r="AI39" s="67"/>
      <c r="AJ39" s="67"/>
      <c r="AK39" s="68"/>
      <c r="AL39" s="64">
        <f t="shared" si="28"/>
        <v>0</v>
      </c>
      <c r="AM39" s="64">
        <f t="shared" si="2"/>
        <v>0</v>
      </c>
      <c r="AN39" s="64">
        <f t="shared" si="3"/>
        <v>0</v>
      </c>
      <c r="AO39" s="64">
        <f t="shared" si="4"/>
        <v>0</v>
      </c>
      <c r="AP39" s="64">
        <f t="shared" si="5"/>
        <v>0</v>
      </c>
      <c r="AQ39" s="64">
        <f t="shared" si="6"/>
        <v>0</v>
      </c>
      <c r="AR39" s="64">
        <f t="shared" si="7"/>
        <v>0</v>
      </c>
      <c r="AS39" s="68"/>
      <c r="AT39" s="78" t="s">
        <v>138</v>
      </c>
      <c r="AU39" s="79" t="b">
        <v>0</v>
      </c>
      <c r="AV39" s="79" t="b">
        <v>1</v>
      </c>
      <c r="AW39" s="80"/>
      <c r="AX39" s="106" t="str">
        <f t="shared" si="11"/>
        <v>détection de combustion des filtres CTA double flux  0</v>
      </c>
      <c r="AY39" s="63"/>
      <c r="BA39" s="36" t="s">
        <v>184</v>
      </c>
      <c r="BB39" s="27">
        <f>IF(BA39="NON",0,F39)</f>
        <v>1</v>
      </c>
      <c r="BC39" s="27">
        <f>IF(BA39="NON",0,H39+G39)</f>
        <v>0</v>
      </c>
      <c r="BD39" s="27"/>
      <c r="BE39" s="27">
        <f>IF(BA39="NON",0,I39+J39+K39+L39)</f>
        <v>0</v>
      </c>
      <c r="BF39" s="27"/>
      <c r="BG39" s="27">
        <f>IF(BA39="NON",0,K39)</f>
        <v>0</v>
      </c>
      <c r="BH39" s="1"/>
      <c r="BI39" s="1"/>
      <c r="BJ39" s="1"/>
      <c r="BK39" s="1"/>
      <c r="BL39" s="1"/>
      <c r="BM39" s="1"/>
      <c r="BN39" s="1"/>
      <c r="BO39" s="1"/>
      <c r="BP39" s="1"/>
      <c r="BQ39" s="1"/>
      <c r="BR39" s="1"/>
      <c r="BS39" s="38" t="s">
        <v>184</v>
      </c>
      <c r="BT39" s="107">
        <f>IF(BS39="OUI",1,0)</f>
        <v>1</v>
      </c>
      <c r="BU39" s="108">
        <f>IF(BS39="OUI",1,0)</f>
        <v>1</v>
      </c>
      <c r="BV39" s="28" t="str">
        <f t="shared" si="14"/>
        <v>_000_CVC_0_VENaeCAPTdef_MANU</v>
      </c>
      <c r="BW39" s="28">
        <f t="shared" si="15"/>
        <v>1</v>
      </c>
      <c r="BX39" s="27"/>
      <c r="BY39" s="27"/>
      <c r="BZ39" s="38">
        <f t="shared" si="16"/>
        <v>1</v>
      </c>
      <c r="CA39" s="38">
        <f t="shared" si="17"/>
        <v>0</v>
      </c>
      <c r="CB39" s="38">
        <f>IF(BZ39=0,0,BZ39)</f>
        <v>1</v>
      </c>
      <c r="CC39" s="38">
        <f>IF(CA39=0,0,CA39)</f>
        <v>0</v>
      </c>
      <c r="CD39" s="38" t="str">
        <f t="shared" si="19"/>
        <v>_000_CVC_0_VENaeCAPTdef_FORCTC</v>
      </c>
      <c r="CE39" s="27"/>
      <c r="CF39" s="27"/>
      <c r="CG39" s="27" t="s">
        <v>184</v>
      </c>
      <c r="CH39" s="27" t="s">
        <v>581</v>
      </c>
      <c r="CI39" s="116"/>
      <c r="CJ39" s="116" t="s">
        <v>632</v>
      </c>
      <c r="CK39" s="27" t="s">
        <v>581</v>
      </c>
      <c r="CL39" s="116"/>
      <c r="CM39" s="27"/>
      <c r="CN39" s="116"/>
      <c r="CO39" s="27"/>
      <c r="CP39" s="27" t="str">
        <f t="shared" si="20"/>
        <v>OUI</v>
      </c>
      <c r="CQ39" s="27" t="str">
        <f t="shared" si="21"/>
        <v>CVC</v>
      </c>
      <c r="CR39" s="27" t="s">
        <v>707</v>
      </c>
      <c r="CS39" s="27" t="str">
        <f t="shared" si="9"/>
        <v>à chaque changement de valeur</v>
      </c>
      <c r="CT39" s="27"/>
      <c r="CU39" s="27"/>
      <c r="CV39" s="86">
        <f t="shared" si="22"/>
        <v>3</v>
      </c>
      <c r="CW39" s="86">
        <f t="shared" si="23"/>
        <v>3</v>
      </c>
    </row>
    <row r="40" spans="2:101" customFormat="1" outlineLevel="2" x14ac:dyDescent="0.3">
      <c r="B40" s="41"/>
      <c r="C40" s="41">
        <f t="shared" si="36"/>
        <v>0</v>
      </c>
      <c r="D40" s="59" t="str">
        <f t="shared" si="36"/>
        <v xml:space="preserve">CTA double flux </v>
      </c>
      <c r="E40" s="37" t="s">
        <v>95</v>
      </c>
      <c r="F40" s="34"/>
      <c r="G40" s="34"/>
      <c r="H40" s="34">
        <v>1</v>
      </c>
      <c r="I40" s="34"/>
      <c r="J40" s="34"/>
      <c r="K40" s="34"/>
      <c r="L40" s="34"/>
      <c r="M40" s="39">
        <f t="shared" si="35"/>
        <v>0</v>
      </c>
      <c r="N40" s="39">
        <f t="shared" si="35"/>
        <v>0</v>
      </c>
      <c r="O40" s="39">
        <f t="shared" si="35"/>
        <v>0</v>
      </c>
      <c r="P40" s="39" t="str">
        <f t="shared" si="35"/>
        <v>CVC</v>
      </c>
      <c r="Q40" s="39">
        <f t="shared" si="35"/>
        <v>0</v>
      </c>
      <c r="R40" s="28" t="str">
        <f t="shared" si="35"/>
        <v>VEN</v>
      </c>
      <c r="S40" s="28" t="s">
        <v>160</v>
      </c>
      <c r="T40" s="28" t="s">
        <v>72</v>
      </c>
      <c r="U40" s="28" t="s">
        <v>242</v>
      </c>
      <c r="V40" s="28"/>
      <c r="W40" s="28" t="str">
        <f t="shared" si="0"/>
        <v>TC</v>
      </c>
      <c r="X40" s="29" t="e">
        <f t="shared" si="1"/>
        <v>#N/A</v>
      </c>
      <c r="Y40" s="66"/>
      <c r="Z40" s="67"/>
      <c r="AA40" s="67"/>
      <c r="AB40" s="67"/>
      <c r="AC40" s="67"/>
      <c r="AD40" s="67"/>
      <c r="AE40" s="72">
        <f t="shared" si="26"/>
        <v>0</v>
      </c>
      <c r="AF40" s="90">
        <f t="shared" si="27"/>
        <v>0</v>
      </c>
      <c r="AG40" s="66"/>
      <c r="AH40" s="67"/>
      <c r="AI40" s="67"/>
      <c r="AJ40" s="67"/>
      <c r="AK40" s="68"/>
      <c r="AL40" s="64">
        <f t="shared" si="28"/>
        <v>0</v>
      </c>
      <c r="AM40" s="64">
        <f t="shared" si="2"/>
        <v>0</v>
      </c>
      <c r="AN40" s="64">
        <f t="shared" si="3"/>
        <v>0</v>
      </c>
      <c r="AO40" s="64">
        <f t="shared" si="4"/>
        <v>0</v>
      </c>
      <c r="AP40" s="64">
        <f t="shared" si="5"/>
        <v>0</v>
      </c>
      <c r="AQ40" s="64">
        <f t="shared" si="6"/>
        <v>0</v>
      </c>
      <c r="AR40" s="64">
        <f t="shared" si="7"/>
        <v>0</v>
      </c>
      <c r="AS40" s="68"/>
      <c r="AT40" s="78" t="s">
        <v>138</v>
      </c>
      <c r="AU40" s="79" t="s">
        <v>115</v>
      </c>
      <c r="AV40" s="79" t="s">
        <v>114</v>
      </c>
      <c r="AW40" s="80"/>
      <c r="AX40" s="106" t="str">
        <f t="shared" si="11"/>
        <v>moteur de registre CTA double flux  0</v>
      </c>
      <c r="AY40" s="63"/>
      <c r="BA40" s="36" t="s">
        <v>184</v>
      </c>
      <c r="BB40" s="27">
        <f t="shared" si="29"/>
        <v>0</v>
      </c>
      <c r="BC40" s="27"/>
      <c r="BD40" s="27"/>
      <c r="BE40" s="27">
        <v>1</v>
      </c>
      <c r="BF40" s="27"/>
      <c r="BG40" s="27">
        <f t="shared" si="31"/>
        <v>0</v>
      </c>
      <c r="BH40" s="1"/>
      <c r="BI40" s="1"/>
      <c r="BJ40" s="1"/>
      <c r="BK40" s="1"/>
      <c r="BL40" s="1"/>
      <c r="BM40" s="1"/>
      <c r="BN40" s="1"/>
      <c r="BO40" s="1"/>
      <c r="BP40" s="1"/>
      <c r="BQ40" s="1"/>
      <c r="BR40" s="1"/>
      <c r="BS40" s="38" t="s">
        <v>184</v>
      </c>
      <c r="BT40" s="107">
        <f t="shared" si="12"/>
        <v>1</v>
      </c>
      <c r="BU40" s="108">
        <f t="shared" si="13"/>
        <v>1</v>
      </c>
      <c r="BV40" s="28" t="str">
        <f t="shared" si="14"/>
        <v>_000_CVC_0_VENaeREGpos_MANU</v>
      </c>
      <c r="BW40" s="28">
        <f t="shared" si="15"/>
        <v>1</v>
      </c>
      <c r="BX40" s="27"/>
      <c r="BY40" s="27"/>
      <c r="BZ40" s="38">
        <f t="shared" si="16"/>
        <v>0</v>
      </c>
      <c r="CA40" s="38">
        <f t="shared" si="17"/>
        <v>1</v>
      </c>
      <c r="CB40" s="38">
        <f t="shared" si="18"/>
        <v>0</v>
      </c>
      <c r="CC40" s="38">
        <f t="shared" si="18"/>
        <v>1</v>
      </c>
      <c r="CD40" s="38" t="str">
        <f t="shared" si="19"/>
        <v>_000_CVC_0_VENaeREGpos_FORCTR</v>
      </c>
      <c r="CE40" s="27"/>
      <c r="CF40" s="27"/>
      <c r="CG40" s="27" t="s">
        <v>184</v>
      </c>
      <c r="CH40" s="27" t="s">
        <v>581</v>
      </c>
      <c r="CI40" s="122">
        <v>0.05</v>
      </c>
      <c r="CJ40" s="116" t="s">
        <v>628</v>
      </c>
      <c r="CK40" s="27" t="s">
        <v>631</v>
      </c>
      <c r="CL40" s="116"/>
      <c r="CM40" s="27"/>
      <c r="CN40" s="116"/>
      <c r="CO40" s="27"/>
      <c r="CP40" s="27" t="str">
        <f t="shared" si="20"/>
        <v>NON</v>
      </c>
      <c r="CQ40" s="27">
        <f t="shared" si="21"/>
        <v>0</v>
      </c>
      <c r="CR40" s="27"/>
      <c r="CS40" s="27">
        <f t="shared" si="9"/>
        <v>0</v>
      </c>
      <c r="CT40" s="27"/>
      <c r="CU40" s="27"/>
      <c r="CV40" s="86">
        <f t="shared" si="22"/>
        <v>3</v>
      </c>
      <c r="CW40" s="86">
        <f t="shared" si="23"/>
        <v>3</v>
      </c>
    </row>
    <row r="41" spans="2:101" customFormat="1" outlineLevel="2" x14ac:dyDescent="0.3">
      <c r="B41" s="41"/>
      <c r="C41" s="41">
        <f t="shared" si="36"/>
        <v>0</v>
      </c>
      <c r="D41" s="59" t="str">
        <f t="shared" si="36"/>
        <v xml:space="preserve">CTA double flux </v>
      </c>
      <c r="E41" s="37" t="s">
        <v>174</v>
      </c>
      <c r="F41" s="34"/>
      <c r="G41" s="34"/>
      <c r="H41" s="34"/>
      <c r="I41" s="34">
        <v>1</v>
      </c>
      <c r="J41" s="34"/>
      <c r="K41" s="34"/>
      <c r="L41" s="34"/>
      <c r="M41" s="39">
        <f t="shared" si="35"/>
        <v>0</v>
      </c>
      <c r="N41" s="39">
        <f t="shared" si="35"/>
        <v>0</v>
      </c>
      <c r="O41" s="39">
        <f t="shared" si="35"/>
        <v>0</v>
      </c>
      <c r="P41" s="39" t="str">
        <f t="shared" si="35"/>
        <v>CVC</v>
      </c>
      <c r="Q41" s="39">
        <f t="shared" si="35"/>
        <v>0</v>
      </c>
      <c r="R41" s="28" t="str">
        <f t="shared" si="35"/>
        <v>VEN</v>
      </c>
      <c r="S41" s="28" t="s">
        <v>160</v>
      </c>
      <c r="T41" s="28" t="s">
        <v>69</v>
      </c>
      <c r="U41" s="28" t="s">
        <v>149</v>
      </c>
      <c r="V41" s="28"/>
      <c r="W41" s="28" t="str">
        <f t="shared" si="0"/>
        <v>TM</v>
      </c>
      <c r="X41" s="29" t="e">
        <f t="shared" si="1"/>
        <v>#N/A</v>
      </c>
      <c r="Y41" s="66"/>
      <c r="Z41" s="67"/>
      <c r="AA41" s="67"/>
      <c r="AB41" s="67"/>
      <c r="AC41" s="67"/>
      <c r="AD41" s="67"/>
      <c r="AE41" s="72">
        <f t="shared" si="26"/>
        <v>0</v>
      </c>
      <c r="AF41" s="90">
        <f t="shared" si="27"/>
        <v>0</v>
      </c>
      <c r="AG41" s="66"/>
      <c r="AH41" s="67"/>
      <c r="AI41" s="67"/>
      <c r="AJ41" s="67"/>
      <c r="AK41" s="68"/>
      <c r="AL41" s="64">
        <f t="shared" si="28"/>
        <v>0</v>
      </c>
      <c r="AM41" s="64">
        <f t="shared" si="2"/>
        <v>0</v>
      </c>
      <c r="AN41" s="64">
        <f t="shared" si="3"/>
        <v>0</v>
      </c>
      <c r="AO41" s="64">
        <f t="shared" si="4"/>
        <v>0</v>
      </c>
      <c r="AP41" s="64">
        <f t="shared" si="5"/>
        <v>0</v>
      </c>
      <c r="AQ41" s="64">
        <f t="shared" si="6"/>
        <v>0</v>
      </c>
      <c r="AR41" s="64">
        <f t="shared" si="7"/>
        <v>0</v>
      </c>
      <c r="AS41" s="68"/>
      <c r="AT41" s="78" t="s">
        <v>130</v>
      </c>
      <c r="AU41" s="79">
        <v>-50</v>
      </c>
      <c r="AV41" s="79">
        <v>50</v>
      </c>
      <c r="AW41" s="80"/>
      <c r="AX41" s="106" t="str">
        <f t="shared" si="11"/>
        <v>sonde temp rejet CTA double flux  0</v>
      </c>
      <c r="AY41" s="63"/>
      <c r="BA41" s="36" t="s">
        <v>184</v>
      </c>
      <c r="BB41" s="27">
        <f t="shared" si="29"/>
        <v>0</v>
      </c>
      <c r="BC41" s="27">
        <f t="shared" si="30"/>
        <v>0</v>
      </c>
      <c r="BD41" s="27"/>
      <c r="BE41" s="27">
        <f t="shared" si="32"/>
        <v>1</v>
      </c>
      <c r="BF41" s="27"/>
      <c r="BG41" s="27">
        <f t="shared" si="31"/>
        <v>0</v>
      </c>
      <c r="BH41" s="1"/>
      <c r="BI41" s="1"/>
      <c r="BJ41" s="1"/>
      <c r="BK41" s="1"/>
      <c r="BL41" s="1"/>
      <c r="BM41" s="1"/>
      <c r="BN41" s="1"/>
      <c r="BO41" s="1"/>
      <c r="BP41" s="1"/>
      <c r="BQ41" s="1"/>
      <c r="BR41" s="1"/>
      <c r="BS41" s="38" t="s">
        <v>185</v>
      </c>
      <c r="BT41" s="107">
        <f t="shared" si="12"/>
        <v>0</v>
      </c>
      <c r="BU41" s="108">
        <f t="shared" si="13"/>
        <v>0</v>
      </c>
      <c r="BV41" s="28">
        <f t="shared" si="14"/>
        <v>0</v>
      </c>
      <c r="BW41" s="28">
        <f t="shared" si="15"/>
        <v>0</v>
      </c>
      <c r="BX41" s="27"/>
      <c r="BY41" s="27"/>
      <c r="BZ41" s="38">
        <f t="shared" si="16"/>
        <v>0</v>
      </c>
      <c r="CA41" s="38">
        <f t="shared" si="17"/>
        <v>0</v>
      </c>
      <c r="CB41" s="38">
        <f t="shared" si="18"/>
        <v>0</v>
      </c>
      <c r="CC41" s="38">
        <f t="shared" si="18"/>
        <v>0</v>
      </c>
      <c r="CD41" s="38">
        <f t="shared" si="19"/>
        <v>0</v>
      </c>
      <c r="CE41" s="27"/>
      <c r="CF41" s="27"/>
      <c r="CG41" s="27" t="s">
        <v>184</v>
      </c>
      <c r="CH41" s="27" t="s">
        <v>581</v>
      </c>
      <c r="CI41" s="126">
        <v>0.2</v>
      </c>
      <c r="CJ41" s="116"/>
      <c r="CK41" s="27"/>
      <c r="CL41" s="116"/>
      <c r="CM41" s="27"/>
      <c r="CN41" s="116"/>
      <c r="CO41" s="27"/>
      <c r="CP41" s="27" t="str">
        <f t="shared" si="20"/>
        <v>NON</v>
      </c>
      <c r="CQ41" s="27">
        <f t="shared" si="21"/>
        <v>0</v>
      </c>
      <c r="CR41" s="27"/>
      <c r="CS41" s="27">
        <f t="shared" si="9"/>
        <v>0</v>
      </c>
      <c r="CT41" s="27"/>
      <c r="CU41" s="27"/>
      <c r="CV41" s="86">
        <f t="shared" si="22"/>
        <v>1</v>
      </c>
      <c r="CW41" s="86">
        <f t="shared" si="23"/>
        <v>1</v>
      </c>
    </row>
    <row r="42" spans="2:101" customFormat="1" outlineLevel="2" x14ac:dyDescent="0.3">
      <c r="B42" s="41"/>
      <c r="C42" s="41">
        <f t="shared" si="36"/>
        <v>0</v>
      </c>
      <c r="D42" s="59" t="str">
        <f t="shared" si="36"/>
        <v xml:space="preserve">CTA double flux </v>
      </c>
      <c r="E42" s="37" t="s">
        <v>422</v>
      </c>
      <c r="F42" s="34"/>
      <c r="G42" s="34">
        <v>1</v>
      </c>
      <c r="H42" s="34"/>
      <c r="I42" s="34"/>
      <c r="J42" s="34"/>
      <c r="K42" s="34"/>
      <c r="L42" s="34"/>
      <c r="M42" s="39">
        <f t="shared" si="35"/>
        <v>0</v>
      </c>
      <c r="N42" s="39">
        <f t="shared" si="35"/>
        <v>0</v>
      </c>
      <c r="O42" s="39">
        <f t="shared" si="35"/>
        <v>0</v>
      </c>
      <c r="P42" s="39" t="str">
        <f t="shared" si="35"/>
        <v>CVC</v>
      </c>
      <c r="Q42" s="39">
        <f t="shared" si="35"/>
        <v>0</v>
      </c>
      <c r="R42" s="28" t="str">
        <f t="shared" si="35"/>
        <v>VEN</v>
      </c>
      <c r="S42" s="28" t="s">
        <v>162</v>
      </c>
      <c r="T42" s="28" t="s">
        <v>395</v>
      </c>
      <c r="U42" s="28" t="s">
        <v>414</v>
      </c>
      <c r="V42" s="28" t="s">
        <v>424</v>
      </c>
      <c r="W42" s="28" t="str">
        <f t="shared" si="0"/>
        <v>TS</v>
      </c>
      <c r="X42" s="29" t="e">
        <f t="shared" si="1"/>
        <v>#N/A</v>
      </c>
      <c r="Y42" s="66"/>
      <c r="Z42" s="67"/>
      <c r="AA42" s="67"/>
      <c r="AB42" s="67"/>
      <c r="AC42" s="67"/>
      <c r="AD42" s="67"/>
      <c r="AE42" s="72">
        <f>IF(AG42=0,0,B42&amp;"_"&amp;M42&amp;N42&amp;O42&amp;"_"&amp;P42&amp;"_"&amp;Q42&amp;"_"&amp;AF42)</f>
        <v>0</v>
      </c>
      <c r="AF42" s="90">
        <f t="shared" si="27"/>
        <v>0</v>
      </c>
      <c r="AG42" s="66"/>
      <c r="AH42" s="67"/>
      <c r="AI42" s="67"/>
      <c r="AJ42" s="67"/>
      <c r="AK42" s="68"/>
      <c r="AL42" s="64">
        <f t="shared" si="28"/>
        <v>0</v>
      </c>
      <c r="AM42" s="64">
        <f t="shared" si="2"/>
        <v>0</v>
      </c>
      <c r="AN42" s="64">
        <f t="shared" si="3"/>
        <v>0</v>
      </c>
      <c r="AO42" s="64">
        <f t="shared" si="4"/>
        <v>0</v>
      </c>
      <c r="AP42" s="64">
        <f t="shared" si="5"/>
        <v>0</v>
      </c>
      <c r="AQ42" s="64">
        <f t="shared" si="6"/>
        <v>0</v>
      </c>
      <c r="AR42" s="64">
        <f t="shared" si="7"/>
        <v>0</v>
      </c>
      <c r="AS42" s="68"/>
      <c r="AT42" s="78" t="s">
        <v>138</v>
      </c>
      <c r="AU42" s="79" t="s">
        <v>413</v>
      </c>
      <c r="AV42" s="79" t="s">
        <v>419</v>
      </c>
      <c r="AW42" s="80"/>
      <c r="AX42" s="106" t="str">
        <f t="shared" si="11"/>
        <v>bouton local de relance mode occupation CTA double flux  0</v>
      </c>
      <c r="AY42" s="63"/>
      <c r="BA42" s="36" t="s">
        <v>184</v>
      </c>
      <c r="BB42" s="27">
        <f>IF(BA42="NON",0,F42)</f>
        <v>0</v>
      </c>
      <c r="BC42" s="27">
        <v>1</v>
      </c>
      <c r="BD42" s="27"/>
      <c r="BE42" s="27"/>
      <c r="BF42" s="27"/>
      <c r="BG42" s="27">
        <f>IF(BA42="NON",0,K42)</f>
        <v>0</v>
      </c>
      <c r="BH42" s="1"/>
      <c r="BI42" s="1"/>
      <c r="BJ42" s="1"/>
      <c r="BK42" s="1"/>
      <c r="BL42" s="1"/>
      <c r="BM42" s="1"/>
      <c r="BN42" s="1"/>
      <c r="BO42" s="1"/>
      <c r="BP42" s="1"/>
      <c r="BQ42" s="1"/>
      <c r="BR42" s="1"/>
      <c r="BS42" s="38" t="s">
        <v>184</v>
      </c>
      <c r="BT42" s="107">
        <f t="shared" si="12"/>
        <v>1</v>
      </c>
      <c r="BU42" s="108">
        <f>IF(BS42="OUI",1,0)</f>
        <v>1</v>
      </c>
      <c r="BV42" s="28" t="str">
        <f t="shared" si="14"/>
        <v>_000_CVC_0_VENamCONSoccloc_MANU</v>
      </c>
      <c r="BW42" s="28">
        <f t="shared" si="15"/>
        <v>1</v>
      </c>
      <c r="BX42" s="27"/>
      <c r="BY42" s="27"/>
      <c r="BZ42" s="38">
        <v>1</v>
      </c>
      <c r="CA42" s="38">
        <f t="shared" si="17"/>
        <v>0</v>
      </c>
      <c r="CB42" s="38">
        <f>IF(BZ42=0,0,BZ42)</f>
        <v>1</v>
      </c>
      <c r="CC42" s="38">
        <f>IF(CA42=0,0,CA42)</f>
        <v>0</v>
      </c>
      <c r="CD42" s="38" t="str">
        <f t="shared" si="19"/>
        <v>_000_CVC_0_VENamCONSoccloc_FORCTC</v>
      </c>
      <c r="CE42" s="27"/>
      <c r="CF42" s="27"/>
      <c r="CG42" s="27" t="s">
        <v>185</v>
      </c>
      <c r="CH42" s="27"/>
      <c r="CI42" s="116"/>
      <c r="CJ42" s="116"/>
      <c r="CK42" s="27"/>
      <c r="CL42" s="116"/>
      <c r="CM42" s="27"/>
      <c r="CN42" s="116"/>
      <c r="CO42" s="27"/>
      <c r="CP42" s="27" t="str">
        <f t="shared" si="20"/>
        <v>NON</v>
      </c>
      <c r="CQ42" s="27">
        <f t="shared" si="21"/>
        <v>0</v>
      </c>
      <c r="CR42" s="27"/>
      <c r="CS42" s="27">
        <f t="shared" si="9"/>
        <v>0</v>
      </c>
      <c r="CT42" s="27"/>
      <c r="CU42" s="27"/>
      <c r="CV42" s="86">
        <f t="shared" si="22"/>
        <v>3</v>
      </c>
      <c r="CW42" s="86">
        <f t="shared" si="23"/>
        <v>3</v>
      </c>
    </row>
    <row r="43" spans="2:101" customFormat="1" outlineLevel="2" x14ac:dyDescent="0.3">
      <c r="B43" s="41"/>
      <c r="C43" s="41">
        <f t="shared" si="36"/>
        <v>0</v>
      </c>
      <c r="D43" s="59" t="str">
        <f t="shared" si="36"/>
        <v xml:space="preserve">CTA double flux </v>
      </c>
      <c r="E43" s="37" t="s">
        <v>396</v>
      </c>
      <c r="F43" s="34"/>
      <c r="G43" s="34">
        <v>1</v>
      </c>
      <c r="H43" s="34"/>
      <c r="I43" s="34"/>
      <c r="J43" s="34"/>
      <c r="K43" s="34"/>
      <c r="L43" s="34"/>
      <c r="M43" s="39">
        <f t="shared" si="35"/>
        <v>0</v>
      </c>
      <c r="N43" s="39">
        <f t="shared" si="35"/>
        <v>0</v>
      </c>
      <c r="O43" s="39">
        <f t="shared" si="35"/>
        <v>0</v>
      </c>
      <c r="P43" s="39" t="str">
        <f t="shared" si="35"/>
        <v>CVC</v>
      </c>
      <c r="Q43" s="39">
        <f t="shared" si="35"/>
        <v>0</v>
      </c>
      <c r="R43" s="28" t="str">
        <f t="shared" si="35"/>
        <v>VEN</v>
      </c>
      <c r="S43" s="28" t="s">
        <v>162</v>
      </c>
      <c r="T43" s="28" t="s">
        <v>395</v>
      </c>
      <c r="U43" s="28" t="s">
        <v>414</v>
      </c>
      <c r="V43" s="28" t="s">
        <v>423</v>
      </c>
      <c r="W43" s="28" t="str">
        <f t="shared" si="0"/>
        <v>TS</v>
      </c>
      <c r="X43" s="29" t="e">
        <f t="shared" si="1"/>
        <v>#N/A</v>
      </c>
      <c r="Y43" s="66"/>
      <c r="Z43" s="67"/>
      <c r="AA43" s="67"/>
      <c r="AB43" s="67"/>
      <c r="AC43" s="67"/>
      <c r="AD43" s="67"/>
      <c r="AE43" s="72">
        <f t="shared" si="26"/>
        <v>0</v>
      </c>
      <c r="AF43" s="90">
        <f t="shared" si="27"/>
        <v>0</v>
      </c>
      <c r="AG43" s="66"/>
      <c r="AH43" s="67"/>
      <c r="AI43" s="67"/>
      <c r="AJ43" s="67"/>
      <c r="AK43" s="68"/>
      <c r="AL43" s="64">
        <f t="shared" si="28"/>
        <v>0</v>
      </c>
      <c r="AM43" s="64">
        <f t="shared" si="2"/>
        <v>0</v>
      </c>
      <c r="AN43" s="64">
        <f t="shared" si="3"/>
        <v>0</v>
      </c>
      <c r="AO43" s="64">
        <f t="shared" si="4"/>
        <v>0</v>
      </c>
      <c r="AP43" s="64">
        <f t="shared" si="5"/>
        <v>0</v>
      </c>
      <c r="AQ43" s="64">
        <f t="shared" si="6"/>
        <v>0</v>
      </c>
      <c r="AR43" s="64">
        <f t="shared" si="7"/>
        <v>0</v>
      </c>
      <c r="AS43" s="68"/>
      <c r="AT43" s="78" t="s">
        <v>138</v>
      </c>
      <c r="AU43" s="79" t="s">
        <v>413</v>
      </c>
      <c r="AV43" s="79" t="s">
        <v>419</v>
      </c>
      <c r="AW43" s="80"/>
      <c r="AX43" s="106" t="str">
        <f t="shared" si="11"/>
        <v>mode occupation / inoccupation CTA double flux  0</v>
      </c>
      <c r="AY43" s="63"/>
      <c r="BA43" s="36" t="s">
        <v>184</v>
      </c>
      <c r="BB43" s="27">
        <f t="shared" si="29"/>
        <v>0</v>
      </c>
      <c r="BC43" s="27">
        <v>1</v>
      </c>
      <c r="BD43" s="27"/>
      <c r="BE43" s="27"/>
      <c r="BF43" s="27"/>
      <c r="BG43" s="27">
        <f t="shared" si="31"/>
        <v>0</v>
      </c>
      <c r="BH43" s="1"/>
      <c r="BI43" s="1"/>
      <c r="BJ43" s="1"/>
      <c r="BK43" s="1"/>
      <c r="BL43" s="1"/>
      <c r="BM43" s="1"/>
      <c r="BN43" s="1"/>
      <c r="BO43" s="1"/>
      <c r="BP43" s="1"/>
      <c r="BQ43" s="1"/>
      <c r="BR43" s="1"/>
      <c r="BS43" s="38" t="s">
        <v>184</v>
      </c>
      <c r="BT43" s="107">
        <f t="shared" si="12"/>
        <v>1</v>
      </c>
      <c r="BU43" s="108">
        <f t="shared" si="13"/>
        <v>1</v>
      </c>
      <c r="BV43" s="28" t="str">
        <f t="shared" si="14"/>
        <v>_000_CVC_0_VENamCONSocchorl_MANU</v>
      </c>
      <c r="BW43" s="28">
        <f t="shared" si="15"/>
        <v>1</v>
      </c>
      <c r="BX43" s="27"/>
      <c r="BY43" s="27"/>
      <c r="BZ43" s="38">
        <f>IF(BS43="OUI",IF((BC43+BB43)&lt;&gt;0,(BB43+BC43),0),0)</f>
        <v>1</v>
      </c>
      <c r="CA43" s="38">
        <f t="shared" si="17"/>
        <v>0</v>
      </c>
      <c r="CB43" s="38">
        <f t="shared" si="18"/>
        <v>1</v>
      </c>
      <c r="CC43" s="38">
        <f t="shared" si="18"/>
        <v>0</v>
      </c>
      <c r="CD43" s="38" t="str">
        <f t="shared" si="19"/>
        <v>_000_CVC_0_VENamCONSocchorl_FORCTC</v>
      </c>
      <c r="CE43" s="27"/>
      <c r="CF43" s="27"/>
      <c r="CG43" s="27" t="s">
        <v>185</v>
      </c>
      <c r="CH43" s="27"/>
      <c r="CI43" s="116"/>
      <c r="CJ43" s="116" t="s">
        <v>628</v>
      </c>
      <c r="CK43" s="27" t="s">
        <v>631</v>
      </c>
      <c r="CL43" s="116"/>
      <c r="CM43" s="27"/>
      <c r="CN43" s="116"/>
      <c r="CO43" s="27"/>
      <c r="CP43" s="27" t="str">
        <f t="shared" si="20"/>
        <v>NON</v>
      </c>
      <c r="CQ43" s="27">
        <f t="shared" si="21"/>
        <v>0</v>
      </c>
      <c r="CR43" s="27"/>
      <c r="CS43" s="27">
        <f t="shared" si="9"/>
        <v>0</v>
      </c>
      <c r="CT43" s="27"/>
      <c r="CU43" s="27"/>
      <c r="CV43" s="86">
        <f t="shared" si="22"/>
        <v>3</v>
      </c>
      <c r="CW43" s="86">
        <f t="shared" si="23"/>
        <v>3</v>
      </c>
    </row>
    <row r="44" spans="2:101" customFormat="1" outlineLevel="2" x14ac:dyDescent="0.3">
      <c r="B44" s="41"/>
      <c r="C44" s="41">
        <f t="shared" si="36"/>
        <v>0</v>
      </c>
      <c r="D44" s="59" t="str">
        <f t="shared" si="36"/>
        <v xml:space="preserve">CTA double flux </v>
      </c>
      <c r="E44" s="37" t="s">
        <v>397</v>
      </c>
      <c r="F44" s="34"/>
      <c r="G44" s="34"/>
      <c r="H44" s="34"/>
      <c r="I44" s="34"/>
      <c r="J44" s="34">
        <v>1</v>
      </c>
      <c r="K44" s="34"/>
      <c r="L44" s="34"/>
      <c r="M44" s="39">
        <f t="shared" si="35"/>
        <v>0</v>
      </c>
      <c r="N44" s="39">
        <f t="shared" si="35"/>
        <v>0</v>
      </c>
      <c r="O44" s="39">
        <f t="shared" si="35"/>
        <v>0</v>
      </c>
      <c r="P44" s="39" t="str">
        <f t="shared" si="35"/>
        <v>CVC</v>
      </c>
      <c r="Q44" s="39">
        <f t="shared" si="35"/>
        <v>0</v>
      </c>
      <c r="R44" s="28" t="str">
        <f t="shared" si="35"/>
        <v>VEN</v>
      </c>
      <c r="S44" s="28" t="s">
        <v>161</v>
      </c>
      <c r="T44" s="28" t="s">
        <v>395</v>
      </c>
      <c r="U44" s="28" t="s">
        <v>149</v>
      </c>
      <c r="V44" s="28" t="s">
        <v>415</v>
      </c>
      <c r="W44" s="28" t="str">
        <f t="shared" si="0"/>
        <v>TR</v>
      </c>
      <c r="X44" s="29" t="e">
        <f t="shared" si="1"/>
        <v>#N/A</v>
      </c>
      <c r="Y44" s="66"/>
      <c r="Z44" s="67"/>
      <c r="AA44" s="67"/>
      <c r="AB44" s="67"/>
      <c r="AC44" s="67"/>
      <c r="AD44" s="67"/>
      <c r="AE44" s="72">
        <f t="shared" si="26"/>
        <v>0</v>
      </c>
      <c r="AF44" s="90">
        <f t="shared" si="27"/>
        <v>0</v>
      </c>
      <c r="AG44" s="66"/>
      <c r="AH44" s="67"/>
      <c r="AI44" s="67"/>
      <c r="AJ44" s="67"/>
      <c r="AK44" s="68"/>
      <c r="AL44" s="64">
        <f t="shared" si="28"/>
        <v>0</v>
      </c>
      <c r="AM44" s="64">
        <f t="shared" si="2"/>
        <v>0</v>
      </c>
      <c r="AN44" s="64">
        <f t="shared" si="3"/>
        <v>0</v>
      </c>
      <c r="AO44" s="64">
        <f t="shared" si="4"/>
        <v>0</v>
      </c>
      <c r="AP44" s="64">
        <f t="shared" si="5"/>
        <v>0</v>
      </c>
      <c r="AQ44" s="64">
        <f t="shared" si="6"/>
        <v>0</v>
      </c>
      <c r="AR44" s="64">
        <f t="shared" si="7"/>
        <v>0</v>
      </c>
      <c r="AS44" s="68"/>
      <c r="AT44" s="78" t="s">
        <v>130</v>
      </c>
      <c r="AU44" s="79">
        <v>-50</v>
      </c>
      <c r="AV44" s="79">
        <v>50</v>
      </c>
      <c r="AW44" s="80"/>
      <c r="AX44" s="106" t="str">
        <f t="shared" si="11"/>
        <v>consigne température de soufflage point X1 CTA double flux  0</v>
      </c>
      <c r="AY44" s="63" t="s">
        <v>595</v>
      </c>
      <c r="BA44" s="36" t="s">
        <v>184</v>
      </c>
      <c r="BB44" s="27">
        <f t="shared" si="29"/>
        <v>0</v>
      </c>
      <c r="BC44" s="27">
        <f t="shared" ref="BC44:BC72" si="37">IF(BA44="NON",0,H44+G44)</f>
        <v>0</v>
      </c>
      <c r="BD44" s="27"/>
      <c r="BE44" s="27"/>
      <c r="BF44" s="27">
        <v>1</v>
      </c>
      <c r="BG44" s="27">
        <f t="shared" si="31"/>
        <v>0</v>
      </c>
      <c r="BH44" s="1"/>
      <c r="BI44" s="1"/>
      <c r="BJ44" s="1"/>
      <c r="BK44" s="1"/>
      <c r="BL44" s="1"/>
      <c r="BM44" s="1"/>
      <c r="BN44" s="1"/>
      <c r="BO44" s="1"/>
      <c r="BP44" s="1"/>
      <c r="BQ44" s="1"/>
      <c r="BR44" s="1"/>
      <c r="BS44" s="38" t="s">
        <v>185</v>
      </c>
      <c r="BT44" s="107"/>
      <c r="BU44" s="108"/>
      <c r="BV44" s="28">
        <f t="shared" si="14"/>
        <v>0</v>
      </c>
      <c r="BW44" s="28">
        <f t="shared" si="15"/>
        <v>0</v>
      </c>
      <c r="BX44" s="27"/>
      <c r="BY44" s="27"/>
      <c r="BZ44" s="38">
        <f>IF(BS44="OUI",IF((BC44+BB44)&lt;&gt;0,(BB44+BC44),0),0)</f>
        <v>0</v>
      </c>
      <c r="CA44" s="38">
        <f t="shared" si="17"/>
        <v>0</v>
      </c>
      <c r="CB44" s="38">
        <f>IF(BZ44=0,0,BZ44)</f>
        <v>0</v>
      </c>
      <c r="CC44" s="38">
        <f>IF(CA44=0,0,CA44)</f>
        <v>0</v>
      </c>
      <c r="CD44" s="38">
        <f>IF(AND(BZ44=0,CA44=0),0,B44&amp;"_"&amp;M44&amp;N44&amp;O44&amp;"_"&amp;P44&amp;"_"&amp;Q44&amp;"_"&amp;R44&amp;S44&amp;T44&amp;U44&amp;V44&amp;"_FORC"&amp;IF(CB44=0,"TR","TC"))</f>
        <v>0</v>
      </c>
      <c r="CE44" s="27"/>
      <c r="CF44" s="27"/>
      <c r="CG44" s="27" t="s">
        <v>185</v>
      </c>
      <c r="CH44" s="27"/>
      <c r="CI44" s="116"/>
      <c r="CJ44" s="116"/>
      <c r="CK44" s="27"/>
      <c r="CL44" s="116"/>
      <c r="CM44" s="27"/>
      <c r="CN44" s="116"/>
      <c r="CO44" s="27"/>
      <c r="CP44" s="27" t="str">
        <f t="shared" si="20"/>
        <v>NON</v>
      </c>
      <c r="CQ44" s="27">
        <f t="shared" si="21"/>
        <v>0</v>
      </c>
      <c r="CR44" s="27"/>
      <c r="CS44" s="27">
        <f t="shared" si="9"/>
        <v>0</v>
      </c>
      <c r="CT44" s="27"/>
      <c r="CU44" s="27"/>
      <c r="CV44" s="86">
        <f t="shared" si="22"/>
        <v>1</v>
      </c>
      <c r="CW44" s="86">
        <f t="shared" si="23"/>
        <v>1</v>
      </c>
    </row>
    <row r="45" spans="2:101" customFormat="1" outlineLevel="2" x14ac:dyDescent="0.3">
      <c r="B45" s="41"/>
      <c r="C45" s="41">
        <f t="shared" si="36"/>
        <v>0</v>
      </c>
      <c r="D45" s="59" t="str">
        <f t="shared" si="36"/>
        <v xml:space="preserve">CTA double flux </v>
      </c>
      <c r="E45" s="37" t="s">
        <v>401</v>
      </c>
      <c r="F45" s="34"/>
      <c r="G45" s="34"/>
      <c r="H45" s="34"/>
      <c r="I45" s="34"/>
      <c r="J45" s="34">
        <v>1</v>
      </c>
      <c r="K45" s="34"/>
      <c r="L45" s="34"/>
      <c r="M45" s="39">
        <f t="shared" si="35"/>
        <v>0</v>
      </c>
      <c r="N45" s="39">
        <f t="shared" si="35"/>
        <v>0</v>
      </c>
      <c r="O45" s="39">
        <f t="shared" si="35"/>
        <v>0</v>
      </c>
      <c r="P45" s="39" t="str">
        <f t="shared" si="35"/>
        <v>CVC</v>
      </c>
      <c r="Q45" s="39">
        <f t="shared" si="35"/>
        <v>0</v>
      </c>
      <c r="R45" s="28" t="str">
        <f t="shared" si="35"/>
        <v>VEN</v>
      </c>
      <c r="S45" s="28" t="s">
        <v>161</v>
      </c>
      <c r="T45" s="28" t="s">
        <v>395</v>
      </c>
      <c r="U45" s="28" t="s">
        <v>149</v>
      </c>
      <c r="V45" s="28" t="s">
        <v>416</v>
      </c>
      <c r="W45" s="28" t="str">
        <f t="shared" si="0"/>
        <v>TR</v>
      </c>
      <c r="X45" s="29" t="e">
        <f t="shared" si="1"/>
        <v>#N/A</v>
      </c>
      <c r="Y45" s="66"/>
      <c r="Z45" s="67"/>
      <c r="AA45" s="67"/>
      <c r="AB45" s="67"/>
      <c r="AC45" s="67"/>
      <c r="AD45" s="67"/>
      <c r="AE45" s="72">
        <f t="shared" si="26"/>
        <v>0</v>
      </c>
      <c r="AF45" s="90">
        <f t="shared" si="27"/>
        <v>0</v>
      </c>
      <c r="AG45" s="66"/>
      <c r="AH45" s="67"/>
      <c r="AI45" s="67"/>
      <c r="AJ45" s="67"/>
      <c r="AK45" s="68"/>
      <c r="AL45" s="64">
        <f t="shared" si="28"/>
        <v>0</v>
      </c>
      <c r="AM45" s="64">
        <f t="shared" si="2"/>
        <v>0</v>
      </c>
      <c r="AN45" s="64">
        <f t="shared" si="3"/>
        <v>0</v>
      </c>
      <c r="AO45" s="64">
        <f t="shared" si="4"/>
        <v>0</v>
      </c>
      <c r="AP45" s="64">
        <f t="shared" si="5"/>
        <v>0</v>
      </c>
      <c r="AQ45" s="64">
        <f t="shared" si="6"/>
        <v>0</v>
      </c>
      <c r="AR45" s="64">
        <f t="shared" si="7"/>
        <v>0</v>
      </c>
      <c r="AS45" s="68"/>
      <c r="AT45" s="78" t="s">
        <v>130</v>
      </c>
      <c r="AU45" s="79">
        <v>-50</v>
      </c>
      <c r="AV45" s="79">
        <v>50</v>
      </c>
      <c r="AW45" s="80"/>
      <c r="AX45" s="106" t="str">
        <f t="shared" si="11"/>
        <v>consigne température de soufflage point Y1 / occu CTA double flux  0</v>
      </c>
      <c r="AY45" s="63" t="s">
        <v>596</v>
      </c>
      <c r="BA45" s="36" t="s">
        <v>184</v>
      </c>
      <c r="BB45" s="27">
        <f t="shared" si="29"/>
        <v>0</v>
      </c>
      <c r="BC45" s="27">
        <f t="shared" si="37"/>
        <v>0</v>
      </c>
      <c r="BD45" s="27"/>
      <c r="BE45" s="27"/>
      <c r="BF45" s="27">
        <v>1</v>
      </c>
      <c r="BG45" s="27">
        <f t="shared" si="31"/>
        <v>0</v>
      </c>
      <c r="BH45" s="1"/>
      <c r="BI45" s="1"/>
      <c r="BJ45" s="1"/>
      <c r="BK45" s="1"/>
      <c r="BL45" s="1"/>
      <c r="BM45" s="1"/>
      <c r="BN45" s="1"/>
      <c r="BO45" s="1"/>
      <c r="BP45" s="1"/>
      <c r="BQ45" s="1"/>
      <c r="BR45" s="1"/>
      <c r="BS45" s="38" t="s">
        <v>185</v>
      </c>
      <c r="BT45" s="107"/>
      <c r="BU45" s="108"/>
      <c r="BV45" s="28">
        <f t="shared" si="14"/>
        <v>0</v>
      </c>
      <c r="BW45" s="28">
        <f t="shared" si="15"/>
        <v>0</v>
      </c>
      <c r="BX45" s="27"/>
      <c r="BY45" s="27"/>
      <c r="BZ45" s="38">
        <f t="shared" ref="BZ45:BZ74" si="38">IF(BS45="OUI",IF((BC45+BB45)&lt;&gt;0,(BB45+BC45),0),0)</f>
        <v>0</v>
      </c>
      <c r="CA45" s="38">
        <f t="shared" si="17"/>
        <v>0</v>
      </c>
      <c r="CB45" s="38">
        <f t="shared" ref="CB45:CC74" si="39">IF(BZ45=0,0,BZ45)</f>
        <v>0</v>
      </c>
      <c r="CC45" s="38">
        <f t="shared" si="39"/>
        <v>0</v>
      </c>
      <c r="CD45" s="38">
        <f t="shared" ref="CD45:CD74" si="40">IF(AND(BZ45=0,CA45=0),0,B45&amp;"_"&amp;M45&amp;N45&amp;O45&amp;"_"&amp;P45&amp;"_"&amp;Q45&amp;"_"&amp;R45&amp;S45&amp;T45&amp;U45&amp;V45&amp;"_FORC"&amp;IF(CB45=0,"TR","TC"))</f>
        <v>0</v>
      </c>
      <c r="CE45" s="27"/>
      <c r="CF45" s="27"/>
      <c r="CG45" s="27" t="s">
        <v>185</v>
      </c>
      <c r="CH45" s="27"/>
      <c r="CI45" s="116"/>
      <c r="CJ45" s="116"/>
      <c r="CK45" s="27"/>
      <c r="CL45" s="116"/>
      <c r="CM45" s="27"/>
      <c r="CN45" s="116"/>
      <c r="CO45" s="27"/>
      <c r="CP45" s="27" t="str">
        <f t="shared" si="20"/>
        <v>NON</v>
      </c>
      <c r="CQ45" s="27">
        <f t="shared" si="21"/>
        <v>0</v>
      </c>
      <c r="CR45" s="27"/>
      <c r="CS45" s="27">
        <f t="shared" si="9"/>
        <v>0</v>
      </c>
      <c r="CT45" s="27"/>
      <c r="CU45" s="27"/>
      <c r="CV45" s="86">
        <f t="shared" si="22"/>
        <v>1</v>
      </c>
      <c r="CW45" s="86">
        <f t="shared" si="23"/>
        <v>1</v>
      </c>
    </row>
    <row r="46" spans="2:101" customFormat="1" outlineLevel="2" x14ac:dyDescent="0.3">
      <c r="B46" s="41"/>
      <c r="C46" s="41">
        <f t="shared" si="36"/>
        <v>0</v>
      </c>
      <c r="D46" s="59" t="str">
        <f t="shared" si="36"/>
        <v xml:space="preserve">CTA double flux </v>
      </c>
      <c r="E46" s="37" t="s">
        <v>398</v>
      </c>
      <c r="F46" s="34"/>
      <c r="G46" s="34"/>
      <c r="H46" s="34"/>
      <c r="I46" s="34"/>
      <c r="J46" s="34">
        <v>1</v>
      </c>
      <c r="K46" s="34"/>
      <c r="L46" s="34"/>
      <c r="M46" s="39">
        <f t="shared" si="35"/>
        <v>0</v>
      </c>
      <c r="N46" s="39">
        <f t="shared" si="35"/>
        <v>0</v>
      </c>
      <c r="O46" s="39">
        <f t="shared" si="35"/>
        <v>0</v>
      </c>
      <c r="P46" s="39" t="str">
        <f t="shared" si="35"/>
        <v>CVC</v>
      </c>
      <c r="Q46" s="39">
        <f t="shared" si="35"/>
        <v>0</v>
      </c>
      <c r="R46" s="28" t="str">
        <f t="shared" si="35"/>
        <v>VEN</v>
      </c>
      <c r="S46" s="28" t="s">
        <v>161</v>
      </c>
      <c r="T46" s="28" t="s">
        <v>395</v>
      </c>
      <c r="U46" s="28" t="s">
        <v>149</v>
      </c>
      <c r="V46" s="28" t="s">
        <v>417</v>
      </c>
      <c r="W46" s="28" t="str">
        <f t="shared" si="0"/>
        <v>TR</v>
      </c>
      <c r="X46" s="29" t="e">
        <f t="shared" si="1"/>
        <v>#N/A</v>
      </c>
      <c r="Y46" s="66"/>
      <c r="Z46" s="67"/>
      <c r="AA46" s="67"/>
      <c r="AB46" s="67"/>
      <c r="AC46" s="67"/>
      <c r="AD46" s="67"/>
      <c r="AE46" s="72">
        <f t="shared" si="26"/>
        <v>0</v>
      </c>
      <c r="AF46" s="90">
        <f t="shared" si="27"/>
        <v>0</v>
      </c>
      <c r="AG46" s="66"/>
      <c r="AH46" s="67"/>
      <c r="AI46" s="67"/>
      <c r="AJ46" s="67"/>
      <c r="AK46" s="68"/>
      <c r="AL46" s="64">
        <f t="shared" si="28"/>
        <v>0</v>
      </c>
      <c r="AM46" s="64">
        <f t="shared" si="2"/>
        <v>0</v>
      </c>
      <c r="AN46" s="64">
        <f t="shared" si="3"/>
        <v>0</v>
      </c>
      <c r="AO46" s="64">
        <f t="shared" si="4"/>
        <v>0</v>
      </c>
      <c r="AP46" s="64">
        <f t="shared" si="5"/>
        <v>0</v>
      </c>
      <c r="AQ46" s="64">
        <f t="shared" si="6"/>
        <v>0</v>
      </c>
      <c r="AR46" s="64">
        <f t="shared" si="7"/>
        <v>0</v>
      </c>
      <c r="AS46" s="68"/>
      <c r="AT46" s="78" t="s">
        <v>130</v>
      </c>
      <c r="AU46" s="79">
        <v>-50</v>
      </c>
      <c r="AV46" s="79">
        <v>50</v>
      </c>
      <c r="AW46" s="80"/>
      <c r="AX46" s="106" t="str">
        <f t="shared" si="11"/>
        <v>consigne température de soufflage point X2 CTA double flux  0</v>
      </c>
      <c r="AY46" s="63" t="s">
        <v>597</v>
      </c>
      <c r="BA46" s="36" t="s">
        <v>184</v>
      </c>
      <c r="BB46" s="27">
        <f t="shared" si="29"/>
        <v>0</v>
      </c>
      <c r="BC46" s="27">
        <f t="shared" si="37"/>
        <v>0</v>
      </c>
      <c r="BD46" s="27"/>
      <c r="BE46" s="27"/>
      <c r="BF46" s="27">
        <v>1</v>
      </c>
      <c r="BG46" s="27">
        <f t="shared" si="31"/>
        <v>0</v>
      </c>
      <c r="BH46" s="1"/>
      <c r="BI46" s="1"/>
      <c r="BJ46" s="1"/>
      <c r="BK46" s="1"/>
      <c r="BL46" s="1"/>
      <c r="BM46" s="1"/>
      <c r="BN46" s="1"/>
      <c r="BO46" s="1"/>
      <c r="BP46" s="1"/>
      <c r="BQ46" s="1"/>
      <c r="BR46" s="1"/>
      <c r="BS46" s="38" t="s">
        <v>185</v>
      </c>
      <c r="BT46" s="107"/>
      <c r="BU46" s="108"/>
      <c r="BV46" s="28">
        <f t="shared" si="14"/>
        <v>0</v>
      </c>
      <c r="BW46" s="28">
        <f t="shared" si="15"/>
        <v>0</v>
      </c>
      <c r="BX46" s="27"/>
      <c r="BY46" s="27"/>
      <c r="BZ46" s="38">
        <f t="shared" si="38"/>
        <v>0</v>
      </c>
      <c r="CA46" s="38">
        <f t="shared" si="17"/>
        <v>0</v>
      </c>
      <c r="CB46" s="38">
        <f t="shared" si="39"/>
        <v>0</v>
      </c>
      <c r="CC46" s="38">
        <f t="shared" si="39"/>
        <v>0</v>
      </c>
      <c r="CD46" s="38">
        <f t="shared" si="40"/>
        <v>0</v>
      </c>
      <c r="CE46" s="27"/>
      <c r="CF46" s="27"/>
      <c r="CG46" s="27" t="s">
        <v>185</v>
      </c>
      <c r="CH46" s="27"/>
      <c r="CI46" s="116"/>
      <c r="CJ46" s="116"/>
      <c r="CK46" s="27"/>
      <c r="CL46" s="116"/>
      <c r="CM46" s="27"/>
      <c r="CN46" s="116"/>
      <c r="CO46" s="27"/>
      <c r="CP46" s="27" t="str">
        <f t="shared" si="20"/>
        <v>NON</v>
      </c>
      <c r="CQ46" s="27">
        <f t="shared" si="21"/>
        <v>0</v>
      </c>
      <c r="CR46" s="27"/>
      <c r="CS46" s="27">
        <f t="shared" si="9"/>
        <v>0</v>
      </c>
      <c r="CT46" s="27"/>
      <c r="CU46" s="27"/>
      <c r="CV46" s="86">
        <f t="shared" si="22"/>
        <v>1</v>
      </c>
      <c r="CW46" s="86">
        <f t="shared" si="23"/>
        <v>1</v>
      </c>
    </row>
    <row r="47" spans="2:101" customFormat="1" outlineLevel="2" x14ac:dyDescent="0.3">
      <c r="B47" s="41"/>
      <c r="C47" s="41">
        <f t="shared" si="36"/>
        <v>0</v>
      </c>
      <c r="D47" s="59" t="str">
        <f t="shared" si="36"/>
        <v xml:space="preserve">CTA double flux </v>
      </c>
      <c r="E47" s="37" t="s">
        <v>402</v>
      </c>
      <c r="F47" s="34"/>
      <c r="G47" s="34"/>
      <c r="H47" s="34"/>
      <c r="I47" s="34"/>
      <c r="J47" s="34">
        <v>1</v>
      </c>
      <c r="K47" s="34"/>
      <c r="L47" s="34"/>
      <c r="M47" s="39">
        <f t="shared" si="35"/>
        <v>0</v>
      </c>
      <c r="N47" s="39">
        <f t="shared" si="35"/>
        <v>0</v>
      </c>
      <c r="O47" s="39">
        <f t="shared" si="35"/>
        <v>0</v>
      </c>
      <c r="P47" s="39" t="str">
        <f t="shared" si="35"/>
        <v>CVC</v>
      </c>
      <c r="Q47" s="39">
        <f t="shared" si="35"/>
        <v>0</v>
      </c>
      <c r="R47" s="28" t="str">
        <f t="shared" si="35"/>
        <v>VEN</v>
      </c>
      <c r="S47" s="28" t="s">
        <v>161</v>
      </c>
      <c r="T47" s="28" t="s">
        <v>395</v>
      </c>
      <c r="U47" s="28" t="s">
        <v>149</v>
      </c>
      <c r="V47" s="28" t="s">
        <v>282</v>
      </c>
      <c r="W47" s="28" t="str">
        <f t="shared" si="0"/>
        <v>TR</v>
      </c>
      <c r="X47" s="29" t="e">
        <f t="shared" si="1"/>
        <v>#N/A</v>
      </c>
      <c r="Y47" s="66"/>
      <c r="Z47" s="67"/>
      <c r="AA47" s="67"/>
      <c r="AB47" s="67"/>
      <c r="AC47" s="67"/>
      <c r="AD47" s="67"/>
      <c r="AE47" s="72">
        <f t="shared" si="26"/>
        <v>0</v>
      </c>
      <c r="AF47" s="90">
        <f t="shared" si="27"/>
        <v>0</v>
      </c>
      <c r="AG47" s="66"/>
      <c r="AH47" s="67"/>
      <c r="AI47" s="67"/>
      <c r="AJ47" s="67"/>
      <c r="AK47" s="68"/>
      <c r="AL47" s="64">
        <f t="shared" si="28"/>
        <v>0</v>
      </c>
      <c r="AM47" s="64">
        <f t="shared" si="2"/>
        <v>0</v>
      </c>
      <c r="AN47" s="64">
        <f t="shared" si="3"/>
        <v>0</v>
      </c>
      <c r="AO47" s="64">
        <f t="shared" si="4"/>
        <v>0</v>
      </c>
      <c r="AP47" s="64">
        <f t="shared" si="5"/>
        <v>0</v>
      </c>
      <c r="AQ47" s="64">
        <f t="shared" si="6"/>
        <v>0</v>
      </c>
      <c r="AR47" s="64">
        <f t="shared" si="7"/>
        <v>0</v>
      </c>
      <c r="AS47" s="68"/>
      <c r="AT47" s="78" t="s">
        <v>130</v>
      </c>
      <c r="AU47" s="79">
        <v>-50</v>
      </c>
      <c r="AV47" s="79">
        <v>50</v>
      </c>
      <c r="AW47" s="80"/>
      <c r="AX47" s="106" t="str">
        <f t="shared" si="11"/>
        <v>consigne température de soufflage point Y2 / inoccu CTA double flux  0</v>
      </c>
      <c r="AY47" s="63" t="s">
        <v>598</v>
      </c>
      <c r="BA47" s="36" t="s">
        <v>184</v>
      </c>
      <c r="BB47" s="27">
        <f t="shared" si="29"/>
        <v>0</v>
      </c>
      <c r="BC47" s="27">
        <f t="shared" si="37"/>
        <v>0</v>
      </c>
      <c r="BD47" s="27"/>
      <c r="BE47" s="27"/>
      <c r="BF47" s="27">
        <v>1</v>
      </c>
      <c r="BG47" s="27">
        <f t="shared" si="31"/>
        <v>0</v>
      </c>
      <c r="BH47" s="1"/>
      <c r="BI47" s="1"/>
      <c r="BJ47" s="1"/>
      <c r="BK47" s="1"/>
      <c r="BL47" s="1"/>
      <c r="BM47" s="1"/>
      <c r="BN47" s="1"/>
      <c r="BO47" s="1"/>
      <c r="BP47" s="1"/>
      <c r="BQ47" s="1"/>
      <c r="BR47" s="1"/>
      <c r="BS47" s="38" t="s">
        <v>185</v>
      </c>
      <c r="BT47" s="107"/>
      <c r="BU47" s="108"/>
      <c r="BV47" s="28">
        <f t="shared" si="14"/>
        <v>0</v>
      </c>
      <c r="BW47" s="28">
        <f t="shared" si="15"/>
        <v>0</v>
      </c>
      <c r="BX47" s="27"/>
      <c r="BY47" s="27"/>
      <c r="BZ47" s="38">
        <f t="shared" si="38"/>
        <v>0</v>
      </c>
      <c r="CA47" s="38">
        <f t="shared" si="17"/>
        <v>0</v>
      </c>
      <c r="CB47" s="38">
        <f t="shared" si="39"/>
        <v>0</v>
      </c>
      <c r="CC47" s="38">
        <f t="shared" si="39"/>
        <v>0</v>
      </c>
      <c r="CD47" s="38">
        <f t="shared" si="40"/>
        <v>0</v>
      </c>
      <c r="CE47" s="27"/>
      <c r="CF47" s="27"/>
      <c r="CG47" s="27" t="s">
        <v>185</v>
      </c>
      <c r="CH47" s="27"/>
      <c r="CI47" s="116"/>
      <c r="CJ47" s="116"/>
      <c r="CK47" s="27"/>
      <c r="CL47" s="116"/>
      <c r="CM47" s="27"/>
      <c r="CN47" s="116"/>
      <c r="CO47" s="27"/>
      <c r="CP47" s="27" t="str">
        <f t="shared" si="20"/>
        <v>NON</v>
      </c>
      <c r="CQ47" s="27">
        <f t="shared" si="21"/>
        <v>0</v>
      </c>
      <c r="CR47" s="27"/>
      <c r="CS47" s="27">
        <f t="shared" si="9"/>
        <v>0</v>
      </c>
      <c r="CT47" s="27"/>
      <c r="CU47" s="27"/>
      <c r="CV47" s="86">
        <f t="shared" si="22"/>
        <v>1</v>
      </c>
      <c r="CW47" s="86">
        <f t="shared" si="23"/>
        <v>1</v>
      </c>
    </row>
    <row r="48" spans="2:101" customFormat="1" outlineLevel="2" x14ac:dyDescent="0.3">
      <c r="B48" s="41"/>
      <c r="C48" s="41">
        <f t="shared" si="36"/>
        <v>0</v>
      </c>
      <c r="D48" s="59" t="str">
        <f t="shared" si="36"/>
        <v xml:space="preserve">CTA double flux </v>
      </c>
      <c r="E48" s="37" t="s">
        <v>593</v>
      </c>
      <c r="F48" s="34"/>
      <c r="G48" s="34"/>
      <c r="H48" s="34"/>
      <c r="I48" s="34"/>
      <c r="J48" s="34"/>
      <c r="K48" s="34"/>
      <c r="L48" s="34">
        <v>1</v>
      </c>
      <c r="M48" s="39">
        <f t="shared" si="35"/>
        <v>0</v>
      </c>
      <c r="N48" s="39">
        <f t="shared" si="35"/>
        <v>0</v>
      </c>
      <c r="O48" s="39">
        <f t="shared" si="35"/>
        <v>0</v>
      </c>
      <c r="P48" s="39" t="str">
        <f t="shared" si="35"/>
        <v>CVC</v>
      </c>
      <c r="Q48" s="39">
        <f t="shared" si="35"/>
        <v>0</v>
      </c>
      <c r="R48" s="28" t="str">
        <f t="shared" si="35"/>
        <v>VEN</v>
      </c>
      <c r="S48" s="28" t="s">
        <v>161</v>
      </c>
      <c r="T48" s="28" t="s">
        <v>395</v>
      </c>
      <c r="U48" s="28" t="s">
        <v>149</v>
      </c>
      <c r="V48" s="28" t="s">
        <v>594</v>
      </c>
      <c r="W48" s="28" t="str">
        <f t="shared" si="0"/>
        <v>CALC</v>
      </c>
      <c r="X48" s="29" t="e">
        <f t="shared" si="1"/>
        <v>#N/A</v>
      </c>
      <c r="Y48" s="66"/>
      <c r="Z48" s="67"/>
      <c r="AA48" s="67"/>
      <c r="AB48" s="67"/>
      <c r="AC48" s="67"/>
      <c r="AD48" s="67"/>
      <c r="AE48" s="72">
        <f t="shared" si="26"/>
        <v>0</v>
      </c>
      <c r="AF48" s="90">
        <f t="shared" si="27"/>
        <v>0</v>
      </c>
      <c r="AG48" s="66"/>
      <c r="AH48" s="67"/>
      <c r="AI48" s="67"/>
      <c r="AJ48" s="67"/>
      <c r="AK48" s="68"/>
      <c r="AL48" s="64">
        <f t="shared" si="28"/>
        <v>0</v>
      </c>
      <c r="AM48" s="64">
        <f t="shared" si="2"/>
        <v>0</v>
      </c>
      <c r="AN48" s="64">
        <f t="shared" si="3"/>
        <v>0</v>
      </c>
      <c r="AO48" s="64">
        <f t="shared" si="4"/>
        <v>0</v>
      </c>
      <c r="AP48" s="64">
        <f t="shared" si="5"/>
        <v>0</v>
      </c>
      <c r="AQ48" s="64">
        <f t="shared" si="6"/>
        <v>0</v>
      </c>
      <c r="AR48" s="64">
        <f t="shared" si="7"/>
        <v>0</v>
      </c>
      <c r="AS48" s="68"/>
      <c r="AT48" s="78" t="s">
        <v>130</v>
      </c>
      <c r="AU48" s="79">
        <v>-50</v>
      </c>
      <c r="AV48" s="79">
        <v>50</v>
      </c>
      <c r="AW48" s="80"/>
      <c r="AX48" s="106" t="str">
        <f t="shared" si="11"/>
        <v>consigne température de soufflage active CTA double flux  0</v>
      </c>
      <c r="AY48" s="63" t="s">
        <v>611</v>
      </c>
      <c r="BA48" s="36" t="s">
        <v>184</v>
      </c>
      <c r="BB48" s="27">
        <f t="shared" si="29"/>
        <v>0</v>
      </c>
      <c r="BC48" s="27">
        <f t="shared" si="37"/>
        <v>0</v>
      </c>
      <c r="BD48" s="27"/>
      <c r="BE48" s="27">
        <v>1</v>
      </c>
      <c r="BF48" s="27"/>
      <c r="BG48" s="27">
        <f t="shared" si="31"/>
        <v>0</v>
      </c>
      <c r="BH48" s="1"/>
      <c r="BI48" s="1"/>
      <c r="BJ48" s="1"/>
      <c r="BK48" s="1"/>
      <c r="BL48" s="1"/>
      <c r="BM48" s="1"/>
      <c r="BN48" s="1"/>
      <c r="BO48" s="1"/>
      <c r="BP48" s="1"/>
      <c r="BQ48" s="1"/>
      <c r="BR48" s="1"/>
      <c r="BS48" s="38" t="s">
        <v>184</v>
      </c>
      <c r="BT48" s="107">
        <f>IF(BS48="OUI",1,0)</f>
        <v>1</v>
      </c>
      <c r="BU48" s="108">
        <f>IF(BS48="OUI",1,0)</f>
        <v>1</v>
      </c>
      <c r="BV48" s="28" t="str">
        <f t="shared" si="14"/>
        <v>_000_CVC_0_VENasCONStmpact_MANU</v>
      </c>
      <c r="BW48" s="28">
        <f t="shared" si="15"/>
        <v>1</v>
      </c>
      <c r="BX48" s="27"/>
      <c r="BY48" s="27"/>
      <c r="BZ48" s="38">
        <f t="shared" si="38"/>
        <v>0</v>
      </c>
      <c r="CA48" s="38">
        <f t="shared" si="17"/>
        <v>1</v>
      </c>
      <c r="CB48" s="38">
        <f t="shared" si="39"/>
        <v>0</v>
      </c>
      <c r="CC48" s="38">
        <f t="shared" si="39"/>
        <v>1</v>
      </c>
      <c r="CD48" s="38" t="str">
        <f t="shared" si="40"/>
        <v>_000_CVC_0_VENasCONStmpact_FORCTR</v>
      </c>
      <c r="CE48" s="27"/>
      <c r="CF48" s="27"/>
      <c r="CG48" s="27" t="s">
        <v>184</v>
      </c>
      <c r="CH48" s="27" t="s">
        <v>581</v>
      </c>
      <c r="CI48" s="126">
        <v>0.2</v>
      </c>
      <c r="CJ48" s="116" t="s">
        <v>628</v>
      </c>
      <c r="CK48" s="27" t="s">
        <v>633</v>
      </c>
      <c r="CL48" s="116"/>
      <c r="CM48" s="27"/>
      <c r="CN48" s="116"/>
      <c r="CO48" s="27"/>
      <c r="CP48" s="27" t="str">
        <f t="shared" si="20"/>
        <v>NON</v>
      </c>
      <c r="CQ48" s="27">
        <f t="shared" si="21"/>
        <v>0</v>
      </c>
      <c r="CR48" s="27"/>
      <c r="CS48" s="27">
        <f t="shared" si="9"/>
        <v>0</v>
      </c>
      <c r="CT48" s="27"/>
      <c r="CU48" s="27"/>
      <c r="CV48" s="86">
        <f t="shared" si="22"/>
        <v>3</v>
      </c>
      <c r="CW48" s="86">
        <f t="shared" si="23"/>
        <v>3</v>
      </c>
    </row>
    <row r="49" spans="2:101" customFormat="1" outlineLevel="2" x14ac:dyDescent="0.3">
      <c r="B49" s="41"/>
      <c r="C49" s="41">
        <f t="shared" si="36"/>
        <v>0</v>
      </c>
      <c r="D49" s="59" t="str">
        <f t="shared" si="36"/>
        <v xml:space="preserve">CTA double flux </v>
      </c>
      <c r="E49" s="37" t="s">
        <v>420</v>
      </c>
      <c r="F49" s="34"/>
      <c r="G49" s="34"/>
      <c r="H49" s="34"/>
      <c r="I49" s="34"/>
      <c r="J49" s="34">
        <v>1</v>
      </c>
      <c r="K49" s="34"/>
      <c r="L49" s="34"/>
      <c r="M49" s="39">
        <f t="shared" si="35"/>
        <v>0</v>
      </c>
      <c r="N49" s="39">
        <f t="shared" si="35"/>
        <v>0</v>
      </c>
      <c r="O49" s="39">
        <f t="shared" si="35"/>
        <v>0</v>
      </c>
      <c r="P49" s="39" t="str">
        <f t="shared" si="35"/>
        <v>CVC</v>
      </c>
      <c r="Q49" s="39">
        <f t="shared" si="35"/>
        <v>0</v>
      </c>
      <c r="R49" s="28" t="str">
        <f t="shared" si="35"/>
        <v>VEN</v>
      </c>
      <c r="S49" s="28" t="s">
        <v>161</v>
      </c>
      <c r="T49" s="28" t="s">
        <v>395</v>
      </c>
      <c r="U49" s="28" t="s">
        <v>149</v>
      </c>
      <c r="V49" s="28" t="s">
        <v>421</v>
      </c>
      <c r="W49" s="28" t="str">
        <f t="shared" si="0"/>
        <v>TR</v>
      </c>
      <c r="X49" s="29" t="e">
        <f t="shared" si="1"/>
        <v>#N/A</v>
      </c>
      <c r="Y49" s="66"/>
      <c r="Z49" s="67"/>
      <c r="AA49" s="67"/>
      <c r="AB49" s="67"/>
      <c r="AC49" s="67"/>
      <c r="AD49" s="67"/>
      <c r="AE49" s="72">
        <f t="shared" si="26"/>
        <v>0</v>
      </c>
      <c r="AF49" s="90">
        <f t="shared" si="27"/>
        <v>0</v>
      </c>
      <c r="AG49" s="66"/>
      <c r="AH49" s="67"/>
      <c r="AI49" s="67"/>
      <c r="AJ49" s="67"/>
      <c r="AK49" s="68"/>
      <c r="AL49" s="64">
        <f t="shared" si="28"/>
        <v>0</v>
      </c>
      <c r="AM49" s="64">
        <f t="shared" si="2"/>
        <v>0</v>
      </c>
      <c r="AN49" s="64">
        <f t="shared" si="3"/>
        <v>0</v>
      </c>
      <c r="AO49" s="64">
        <f t="shared" si="4"/>
        <v>0</v>
      </c>
      <c r="AP49" s="64">
        <f t="shared" si="5"/>
        <v>0</v>
      </c>
      <c r="AQ49" s="64">
        <f t="shared" si="6"/>
        <v>0</v>
      </c>
      <c r="AR49" s="64">
        <f t="shared" si="7"/>
        <v>0</v>
      </c>
      <c r="AS49" s="68"/>
      <c r="AT49" s="78" t="s">
        <v>130</v>
      </c>
      <c r="AU49" s="79">
        <v>-50</v>
      </c>
      <c r="AV49" s="79">
        <v>50</v>
      </c>
      <c r="AW49" s="80"/>
      <c r="AX49" s="106" t="str">
        <f t="shared" si="11"/>
        <v>consigne limite basse température de soufflage CTA double flux  0</v>
      </c>
      <c r="AY49" s="63" t="s">
        <v>599</v>
      </c>
      <c r="BA49" s="36" t="s">
        <v>184</v>
      </c>
      <c r="BB49" s="27">
        <f t="shared" si="29"/>
        <v>0</v>
      </c>
      <c r="BC49" s="27">
        <f t="shared" si="37"/>
        <v>0</v>
      </c>
      <c r="BD49" s="27"/>
      <c r="BE49" s="27"/>
      <c r="BF49" s="27">
        <v>1</v>
      </c>
      <c r="BG49" s="27">
        <f t="shared" si="31"/>
        <v>0</v>
      </c>
      <c r="BH49" s="1"/>
      <c r="BI49" s="1"/>
      <c r="BJ49" s="1"/>
      <c r="BK49" s="1"/>
      <c r="BL49" s="1"/>
      <c r="BM49" s="1"/>
      <c r="BN49" s="1"/>
      <c r="BO49" s="1"/>
      <c r="BP49" s="1"/>
      <c r="BQ49" s="1"/>
      <c r="BR49" s="1"/>
      <c r="BS49" s="38" t="s">
        <v>185</v>
      </c>
      <c r="BT49" s="107"/>
      <c r="BU49" s="108"/>
      <c r="BV49" s="28">
        <f t="shared" si="14"/>
        <v>0</v>
      </c>
      <c r="BW49" s="28">
        <f t="shared" si="15"/>
        <v>0</v>
      </c>
      <c r="BX49" s="27"/>
      <c r="BY49" s="27"/>
      <c r="BZ49" s="38">
        <f t="shared" si="38"/>
        <v>0</v>
      </c>
      <c r="CA49" s="38">
        <f t="shared" si="17"/>
        <v>0</v>
      </c>
      <c r="CB49" s="38">
        <f t="shared" si="39"/>
        <v>0</v>
      </c>
      <c r="CC49" s="38">
        <f t="shared" si="39"/>
        <v>0</v>
      </c>
      <c r="CD49" s="38">
        <f t="shared" si="40"/>
        <v>0</v>
      </c>
      <c r="CE49" s="27"/>
      <c r="CF49" s="27"/>
      <c r="CG49" s="27" t="s">
        <v>184</v>
      </c>
      <c r="CH49" s="27" t="s">
        <v>581</v>
      </c>
      <c r="CI49" s="126">
        <v>0.2</v>
      </c>
      <c r="CJ49" s="116" t="s">
        <v>628</v>
      </c>
      <c r="CK49" s="27" t="s">
        <v>633</v>
      </c>
      <c r="CL49" s="116"/>
      <c r="CM49" s="27"/>
      <c r="CN49" s="116"/>
      <c r="CO49" s="27"/>
      <c r="CP49" s="27" t="str">
        <f t="shared" si="20"/>
        <v>NON</v>
      </c>
      <c r="CQ49" s="27">
        <f t="shared" si="21"/>
        <v>0</v>
      </c>
      <c r="CR49" s="27"/>
      <c r="CS49" s="27">
        <f t="shared" si="9"/>
        <v>0</v>
      </c>
      <c r="CT49" s="27"/>
      <c r="CU49" s="27"/>
      <c r="CV49" s="86">
        <f t="shared" si="22"/>
        <v>1</v>
      </c>
      <c r="CW49" s="86">
        <f t="shared" si="23"/>
        <v>1</v>
      </c>
    </row>
    <row r="50" spans="2:101" customFormat="1" outlineLevel="2" x14ac:dyDescent="0.3">
      <c r="B50" s="41"/>
      <c r="C50" s="41">
        <f t="shared" si="36"/>
        <v>0</v>
      </c>
      <c r="D50" s="59" t="str">
        <f t="shared" si="36"/>
        <v xml:space="preserve">CTA double flux </v>
      </c>
      <c r="E50" s="37" t="s">
        <v>399</v>
      </c>
      <c r="F50" s="34"/>
      <c r="G50" s="34"/>
      <c r="H50" s="34"/>
      <c r="I50" s="34"/>
      <c r="J50" s="34">
        <v>1</v>
      </c>
      <c r="K50" s="34"/>
      <c r="L50" s="34"/>
      <c r="M50" s="39">
        <f t="shared" si="35"/>
        <v>0</v>
      </c>
      <c r="N50" s="39">
        <f t="shared" si="35"/>
        <v>0</v>
      </c>
      <c r="O50" s="39">
        <f t="shared" si="35"/>
        <v>0</v>
      </c>
      <c r="P50" s="39" t="str">
        <f t="shared" si="35"/>
        <v>CVC</v>
      </c>
      <c r="Q50" s="39">
        <f t="shared" si="35"/>
        <v>0</v>
      </c>
      <c r="R50" s="28" t="str">
        <f t="shared" si="35"/>
        <v>VEN</v>
      </c>
      <c r="S50" s="28" t="s">
        <v>161</v>
      </c>
      <c r="T50" s="28" t="s">
        <v>395</v>
      </c>
      <c r="U50" s="28" t="s">
        <v>87</v>
      </c>
      <c r="V50" s="28" t="s">
        <v>414</v>
      </c>
      <c r="W50" s="28" t="str">
        <f t="shared" si="0"/>
        <v>TR</v>
      </c>
      <c r="X50" s="29" t="e">
        <f t="shared" si="1"/>
        <v>#N/A</v>
      </c>
      <c r="Y50" s="66"/>
      <c r="Z50" s="67"/>
      <c r="AA50" s="67"/>
      <c r="AB50" s="67"/>
      <c r="AC50" s="67"/>
      <c r="AD50" s="67"/>
      <c r="AE50" s="72">
        <f t="shared" si="26"/>
        <v>0</v>
      </c>
      <c r="AF50" s="90">
        <f t="shared" si="27"/>
        <v>0</v>
      </c>
      <c r="AG50" s="66"/>
      <c r="AH50" s="67"/>
      <c r="AI50" s="67"/>
      <c r="AJ50" s="67"/>
      <c r="AK50" s="68"/>
      <c r="AL50" s="64">
        <f t="shared" si="28"/>
        <v>0</v>
      </c>
      <c r="AM50" s="64">
        <f t="shared" si="2"/>
        <v>0</v>
      </c>
      <c r="AN50" s="64">
        <f t="shared" si="3"/>
        <v>0</v>
      </c>
      <c r="AO50" s="64">
        <f t="shared" si="4"/>
        <v>0</v>
      </c>
      <c r="AP50" s="64">
        <f t="shared" si="5"/>
        <v>0</v>
      </c>
      <c r="AQ50" s="64">
        <f t="shared" si="6"/>
        <v>0</v>
      </c>
      <c r="AR50" s="64">
        <f t="shared" si="7"/>
        <v>0</v>
      </c>
      <c r="AS50" s="68"/>
      <c r="AT50" s="78" t="s">
        <v>128</v>
      </c>
      <c r="AU50" s="79">
        <v>0</v>
      </c>
      <c r="AV50" s="79">
        <v>100</v>
      </c>
      <c r="AW50" s="80"/>
      <c r="AX50" s="106" t="str">
        <f t="shared" si="11"/>
        <v>consigne humidité relative au soufflage occupation CTA double flux  0</v>
      </c>
      <c r="AY50" s="63" t="s">
        <v>599</v>
      </c>
      <c r="BA50" s="36" t="s">
        <v>184</v>
      </c>
      <c r="BB50" s="27">
        <f t="shared" si="29"/>
        <v>0</v>
      </c>
      <c r="BC50" s="27">
        <f t="shared" si="37"/>
        <v>0</v>
      </c>
      <c r="BD50" s="27"/>
      <c r="BE50" s="27"/>
      <c r="BF50" s="27">
        <v>1</v>
      </c>
      <c r="BG50" s="27">
        <f t="shared" si="31"/>
        <v>0</v>
      </c>
      <c r="BH50" s="1"/>
      <c r="BI50" s="1"/>
      <c r="BJ50" s="1"/>
      <c r="BK50" s="1"/>
      <c r="BL50" s="1"/>
      <c r="BM50" s="1"/>
      <c r="BN50" s="1"/>
      <c r="BO50" s="1"/>
      <c r="BP50" s="1"/>
      <c r="BQ50" s="1"/>
      <c r="BR50" s="1"/>
      <c r="BS50" s="38" t="s">
        <v>185</v>
      </c>
      <c r="BT50" s="107"/>
      <c r="BU50" s="108"/>
      <c r="BV50" s="28">
        <f t="shared" si="14"/>
        <v>0</v>
      </c>
      <c r="BW50" s="28">
        <f t="shared" si="15"/>
        <v>0</v>
      </c>
      <c r="BX50" s="27"/>
      <c r="BY50" s="27"/>
      <c r="BZ50" s="38">
        <f t="shared" si="38"/>
        <v>0</v>
      </c>
      <c r="CA50" s="38">
        <f t="shared" si="17"/>
        <v>0</v>
      </c>
      <c r="CB50" s="38">
        <f t="shared" si="39"/>
        <v>0</v>
      </c>
      <c r="CC50" s="38">
        <f t="shared" si="39"/>
        <v>0</v>
      </c>
      <c r="CD50" s="38">
        <f t="shared" si="40"/>
        <v>0</v>
      </c>
      <c r="CE50" s="27"/>
      <c r="CF50" s="27"/>
      <c r="CG50" s="27" t="s">
        <v>185</v>
      </c>
      <c r="CH50" s="27"/>
      <c r="CI50" s="122"/>
      <c r="CJ50" s="116" t="s">
        <v>628</v>
      </c>
      <c r="CK50" s="27" t="s">
        <v>633</v>
      </c>
      <c r="CL50" s="116"/>
      <c r="CM50" s="27"/>
      <c r="CN50" s="116"/>
      <c r="CO50" s="27"/>
      <c r="CP50" s="27" t="str">
        <f t="shared" si="20"/>
        <v>NON</v>
      </c>
      <c r="CQ50" s="27">
        <f t="shared" si="21"/>
        <v>0</v>
      </c>
      <c r="CR50" s="27"/>
      <c r="CS50" s="27">
        <f t="shared" si="9"/>
        <v>0</v>
      </c>
      <c r="CT50" s="27"/>
      <c r="CU50" s="27"/>
      <c r="CV50" s="86">
        <f t="shared" si="22"/>
        <v>1</v>
      </c>
      <c r="CW50" s="86">
        <f t="shared" si="23"/>
        <v>1</v>
      </c>
    </row>
    <row r="51" spans="2:101" customFormat="1" outlineLevel="2" x14ac:dyDescent="0.3">
      <c r="B51" s="41"/>
      <c r="C51" s="41">
        <f t="shared" si="36"/>
        <v>0</v>
      </c>
      <c r="D51" s="59" t="str">
        <f t="shared" si="36"/>
        <v xml:space="preserve">CTA double flux </v>
      </c>
      <c r="E51" s="37" t="s">
        <v>400</v>
      </c>
      <c r="F51" s="34"/>
      <c r="G51" s="34"/>
      <c r="H51" s="34"/>
      <c r="I51" s="34"/>
      <c r="J51" s="34">
        <v>1</v>
      </c>
      <c r="K51" s="34"/>
      <c r="L51" s="34"/>
      <c r="M51" s="39">
        <f t="shared" si="35"/>
        <v>0</v>
      </c>
      <c r="N51" s="39">
        <f t="shared" si="35"/>
        <v>0</v>
      </c>
      <c r="O51" s="39">
        <f t="shared" si="35"/>
        <v>0</v>
      </c>
      <c r="P51" s="39" t="str">
        <f t="shared" si="35"/>
        <v>CVC</v>
      </c>
      <c r="Q51" s="39">
        <f t="shared" si="35"/>
        <v>0</v>
      </c>
      <c r="R51" s="28" t="str">
        <f t="shared" si="35"/>
        <v>VEN</v>
      </c>
      <c r="S51" s="28" t="s">
        <v>161</v>
      </c>
      <c r="T51" s="28" t="s">
        <v>395</v>
      </c>
      <c r="U51" s="28" t="s">
        <v>87</v>
      </c>
      <c r="V51" s="28" t="s">
        <v>418</v>
      </c>
      <c r="W51" s="28" t="str">
        <f t="shared" si="0"/>
        <v>TR</v>
      </c>
      <c r="X51" s="29" t="e">
        <f t="shared" si="1"/>
        <v>#N/A</v>
      </c>
      <c r="Y51" s="66"/>
      <c r="Z51" s="67"/>
      <c r="AA51" s="67"/>
      <c r="AB51" s="67"/>
      <c r="AC51" s="67"/>
      <c r="AD51" s="67"/>
      <c r="AE51" s="72">
        <f t="shared" si="26"/>
        <v>0</v>
      </c>
      <c r="AF51" s="90">
        <f t="shared" si="27"/>
        <v>0</v>
      </c>
      <c r="AG51" s="66"/>
      <c r="AH51" s="67"/>
      <c r="AI51" s="67"/>
      <c r="AJ51" s="67"/>
      <c r="AK51" s="68"/>
      <c r="AL51" s="64">
        <f t="shared" si="28"/>
        <v>0</v>
      </c>
      <c r="AM51" s="64">
        <f t="shared" si="2"/>
        <v>0</v>
      </c>
      <c r="AN51" s="64">
        <f t="shared" si="3"/>
        <v>0</v>
      </c>
      <c r="AO51" s="64">
        <f t="shared" si="4"/>
        <v>0</v>
      </c>
      <c r="AP51" s="64">
        <f t="shared" si="5"/>
        <v>0</v>
      </c>
      <c r="AQ51" s="64">
        <f t="shared" si="6"/>
        <v>0</v>
      </c>
      <c r="AR51" s="64">
        <f t="shared" si="7"/>
        <v>0</v>
      </c>
      <c r="AS51" s="68"/>
      <c r="AT51" s="78" t="s">
        <v>128</v>
      </c>
      <c r="AU51" s="79">
        <v>0</v>
      </c>
      <c r="AV51" s="79">
        <v>100</v>
      </c>
      <c r="AW51" s="80"/>
      <c r="AX51" s="106" t="str">
        <f t="shared" si="11"/>
        <v>consigne humidité relative au soufflage inoccupation CTA double flux  0</v>
      </c>
      <c r="AY51" s="63" t="s">
        <v>599</v>
      </c>
      <c r="BA51" s="36" t="s">
        <v>184</v>
      </c>
      <c r="BB51" s="27">
        <f t="shared" si="29"/>
        <v>0</v>
      </c>
      <c r="BC51" s="27">
        <f t="shared" si="37"/>
        <v>0</v>
      </c>
      <c r="BD51" s="27"/>
      <c r="BE51" s="27"/>
      <c r="BF51" s="27">
        <v>1</v>
      </c>
      <c r="BG51" s="27">
        <f t="shared" si="31"/>
        <v>0</v>
      </c>
      <c r="BH51" s="1"/>
      <c r="BI51" s="1"/>
      <c r="BJ51" s="1"/>
      <c r="BK51" s="1"/>
      <c r="BL51" s="1"/>
      <c r="BM51" s="1"/>
      <c r="BN51" s="1"/>
      <c r="BO51" s="1"/>
      <c r="BP51" s="1"/>
      <c r="BQ51" s="1"/>
      <c r="BR51" s="1"/>
      <c r="BS51" s="38" t="s">
        <v>185</v>
      </c>
      <c r="BT51" s="107"/>
      <c r="BU51" s="108"/>
      <c r="BV51" s="28">
        <f t="shared" si="14"/>
        <v>0</v>
      </c>
      <c r="BW51" s="28">
        <f t="shared" si="15"/>
        <v>0</v>
      </c>
      <c r="BX51" s="27"/>
      <c r="BY51" s="27"/>
      <c r="BZ51" s="38">
        <f t="shared" si="38"/>
        <v>0</v>
      </c>
      <c r="CA51" s="38">
        <f t="shared" si="17"/>
        <v>0</v>
      </c>
      <c r="CB51" s="38">
        <f t="shared" si="39"/>
        <v>0</v>
      </c>
      <c r="CC51" s="38">
        <f t="shared" si="39"/>
        <v>0</v>
      </c>
      <c r="CD51" s="38">
        <f t="shared" si="40"/>
        <v>0</v>
      </c>
      <c r="CE51" s="27"/>
      <c r="CF51" s="27"/>
      <c r="CG51" s="27" t="s">
        <v>185</v>
      </c>
      <c r="CH51" s="27"/>
      <c r="CI51" s="122"/>
      <c r="CJ51" s="116" t="s">
        <v>628</v>
      </c>
      <c r="CK51" s="27" t="s">
        <v>633</v>
      </c>
      <c r="CL51" s="116"/>
      <c r="CM51" s="27"/>
      <c r="CN51" s="116"/>
      <c r="CO51" s="27"/>
      <c r="CP51" s="27" t="str">
        <f t="shared" si="20"/>
        <v>NON</v>
      </c>
      <c r="CQ51" s="27">
        <f t="shared" si="21"/>
        <v>0</v>
      </c>
      <c r="CR51" s="27"/>
      <c r="CS51" s="27">
        <f t="shared" si="9"/>
        <v>0</v>
      </c>
      <c r="CT51" s="27"/>
      <c r="CU51" s="27"/>
      <c r="CV51" s="86">
        <f t="shared" si="22"/>
        <v>1</v>
      </c>
      <c r="CW51" s="86">
        <f t="shared" si="23"/>
        <v>1</v>
      </c>
    </row>
    <row r="52" spans="2:101" customFormat="1" outlineLevel="2" x14ac:dyDescent="0.3">
      <c r="B52" s="41"/>
      <c r="C52" s="41">
        <f t="shared" si="36"/>
        <v>0</v>
      </c>
      <c r="D52" s="59" t="str">
        <f t="shared" si="36"/>
        <v xml:space="preserve">CTA double flux </v>
      </c>
      <c r="E52" s="37" t="s">
        <v>604</v>
      </c>
      <c r="F52" s="34"/>
      <c r="G52" s="34"/>
      <c r="H52" s="34"/>
      <c r="I52" s="34"/>
      <c r="J52" s="34"/>
      <c r="K52" s="34"/>
      <c r="L52" s="34">
        <v>1</v>
      </c>
      <c r="M52" s="39">
        <f t="shared" ref="M52:R67" si="41">M51</f>
        <v>0</v>
      </c>
      <c r="N52" s="39">
        <f t="shared" si="41"/>
        <v>0</v>
      </c>
      <c r="O52" s="39">
        <f t="shared" si="41"/>
        <v>0</v>
      </c>
      <c r="P52" s="39" t="str">
        <f t="shared" si="41"/>
        <v>CVC</v>
      </c>
      <c r="Q52" s="39">
        <f t="shared" si="41"/>
        <v>0</v>
      </c>
      <c r="R52" s="28" t="str">
        <f t="shared" si="41"/>
        <v>VEN</v>
      </c>
      <c r="S52" s="28" t="s">
        <v>161</v>
      </c>
      <c r="T52" s="28" t="s">
        <v>395</v>
      </c>
      <c r="U52" s="28" t="s">
        <v>87</v>
      </c>
      <c r="V52" s="28" t="s">
        <v>594</v>
      </c>
      <c r="W52" s="28" t="str">
        <f t="shared" si="0"/>
        <v>CALC</v>
      </c>
      <c r="X52" s="29" t="e">
        <f t="shared" si="1"/>
        <v>#N/A</v>
      </c>
      <c r="Y52" s="66"/>
      <c r="Z52" s="67"/>
      <c r="AA52" s="67"/>
      <c r="AB52" s="67"/>
      <c r="AC52" s="67"/>
      <c r="AD52" s="67"/>
      <c r="AE52" s="72">
        <f>IF(AG52=0,0,B52&amp;"_"&amp;M52&amp;N52&amp;O52&amp;"_"&amp;P52&amp;"_"&amp;Q52&amp;"_"&amp;AF52)</f>
        <v>0</v>
      </c>
      <c r="AF52" s="90">
        <f t="shared" si="27"/>
        <v>0</v>
      </c>
      <c r="AG52" s="66"/>
      <c r="AH52" s="67"/>
      <c r="AI52" s="67"/>
      <c r="AJ52" s="67"/>
      <c r="AK52" s="68"/>
      <c r="AL52" s="64">
        <f t="shared" si="28"/>
        <v>0</v>
      </c>
      <c r="AM52" s="64">
        <f t="shared" si="2"/>
        <v>0</v>
      </c>
      <c r="AN52" s="64">
        <f t="shared" si="3"/>
        <v>0</v>
      </c>
      <c r="AO52" s="64">
        <f t="shared" si="4"/>
        <v>0</v>
      </c>
      <c r="AP52" s="64">
        <f t="shared" si="5"/>
        <v>0</v>
      </c>
      <c r="AQ52" s="64">
        <f t="shared" si="6"/>
        <v>0</v>
      </c>
      <c r="AR52" s="64">
        <f t="shared" si="7"/>
        <v>0</v>
      </c>
      <c r="AS52" s="68"/>
      <c r="AT52" s="78" t="s">
        <v>128</v>
      </c>
      <c r="AU52" s="79">
        <v>0</v>
      </c>
      <c r="AV52" s="79">
        <v>100</v>
      </c>
      <c r="AW52" s="80"/>
      <c r="AX52" s="106" t="str">
        <f>E52&amp;" "&amp;D52&amp;" "&amp;M52</f>
        <v>consigne humidité relative au soufflage active CTA double flux  0</v>
      </c>
      <c r="AY52" s="63" t="s">
        <v>611</v>
      </c>
      <c r="BA52" s="36" t="s">
        <v>184</v>
      </c>
      <c r="BB52" s="27">
        <f>IF(BA52="NON",0,F52)</f>
        <v>0</v>
      </c>
      <c r="BC52" s="27">
        <f>IF(BA52="NON",0,H52+G52)</f>
        <v>0</v>
      </c>
      <c r="BD52" s="27"/>
      <c r="BE52" s="27">
        <v>1</v>
      </c>
      <c r="BF52" s="27"/>
      <c r="BG52" s="27">
        <f>IF(BA52="NON",0,K52)</f>
        <v>0</v>
      </c>
      <c r="BH52" s="1"/>
      <c r="BI52" s="1"/>
      <c r="BJ52" s="1"/>
      <c r="BK52" s="1"/>
      <c r="BL52" s="1"/>
      <c r="BM52" s="1"/>
      <c r="BN52" s="1"/>
      <c r="BO52" s="1"/>
      <c r="BP52" s="1"/>
      <c r="BQ52" s="1"/>
      <c r="BR52" s="1"/>
      <c r="BS52" s="38" t="s">
        <v>184</v>
      </c>
      <c r="BT52" s="107">
        <f>IF(BS52="OUI",1,0)</f>
        <v>1</v>
      </c>
      <c r="BU52" s="108">
        <f>IF(BS52="OUI",1,0)</f>
        <v>1</v>
      </c>
      <c r="BV52" s="28" t="str">
        <f>IF(OR(BT52=0,BU52=0),0,B52&amp;"_"&amp;M52&amp;N52&amp;O52&amp;"_"&amp;P52&amp;"_"&amp;Q52&amp;"_"&amp;R52&amp;S52&amp;T52&amp;U52&amp;V52&amp;"_MANU")</f>
        <v>_000_CVC_0_VENasCONShygact_MANU</v>
      </c>
      <c r="BW52" s="28">
        <f>IF(BV52&lt;&gt;0,1,0)</f>
        <v>1</v>
      </c>
      <c r="BX52" s="27"/>
      <c r="BY52" s="27"/>
      <c r="BZ52" s="38">
        <f t="shared" si="38"/>
        <v>0</v>
      </c>
      <c r="CA52" s="38">
        <f t="shared" si="17"/>
        <v>1</v>
      </c>
      <c r="CB52" s="38">
        <f t="shared" si="39"/>
        <v>0</v>
      </c>
      <c r="CC52" s="38">
        <f t="shared" si="39"/>
        <v>1</v>
      </c>
      <c r="CD52" s="38" t="str">
        <f t="shared" si="40"/>
        <v>_000_CVC_0_VENasCONShygact_FORCTR</v>
      </c>
      <c r="CE52" s="27"/>
      <c r="CF52" s="27"/>
      <c r="CG52" s="27" t="s">
        <v>184</v>
      </c>
      <c r="CH52" s="27" t="s">
        <v>581</v>
      </c>
      <c r="CI52" s="122">
        <v>0.05</v>
      </c>
      <c r="CJ52" s="116" t="s">
        <v>628</v>
      </c>
      <c r="CK52" s="27" t="s">
        <v>633</v>
      </c>
      <c r="CL52" s="116"/>
      <c r="CM52" s="27"/>
      <c r="CN52" s="116"/>
      <c r="CO52" s="27"/>
      <c r="CP52" s="27" t="str">
        <f t="shared" si="20"/>
        <v>NON</v>
      </c>
      <c r="CQ52" s="27">
        <f t="shared" si="21"/>
        <v>0</v>
      </c>
      <c r="CR52" s="27"/>
      <c r="CS52" s="27">
        <f t="shared" si="9"/>
        <v>0</v>
      </c>
      <c r="CT52" s="27"/>
      <c r="CU52" s="27"/>
      <c r="CV52" s="86">
        <f t="shared" si="22"/>
        <v>3</v>
      </c>
      <c r="CW52" s="86">
        <f t="shared" si="23"/>
        <v>3</v>
      </c>
    </row>
    <row r="53" spans="2:101" customFormat="1" outlineLevel="2" x14ac:dyDescent="0.3">
      <c r="B53" s="41"/>
      <c r="C53" s="41">
        <f t="shared" ref="C53:D68" si="42">C52</f>
        <v>0</v>
      </c>
      <c r="D53" s="59" t="str">
        <f t="shared" si="42"/>
        <v xml:space="preserve">CTA double flux </v>
      </c>
      <c r="E53" s="37" t="s">
        <v>601</v>
      </c>
      <c r="F53" s="34"/>
      <c r="G53" s="34"/>
      <c r="H53" s="34"/>
      <c r="I53" s="34">
        <v>1</v>
      </c>
      <c r="J53" s="34"/>
      <c r="K53" s="34"/>
      <c r="L53" s="34"/>
      <c r="M53" s="39">
        <f t="shared" si="41"/>
        <v>0</v>
      </c>
      <c r="N53" s="39">
        <f t="shared" si="41"/>
        <v>0</v>
      </c>
      <c r="O53" s="39">
        <f t="shared" si="41"/>
        <v>0</v>
      </c>
      <c r="P53" s="39" t="str">
        <f t="shared" si="41"/>
        <v>CVC</v>
      </c>
      <c r="Q53" s="39">
        <f t="shared" si="41"/>
        <v>0</v>
      </c>
      <c r="R53" s="28" t="str">
        <f t="shared" si="41"/>
        <v>VEN</v>
      </c>
      <c r="S53" s="28" t="s">
        <v>162</v>
      </c>
      <c r="T53" s="28" t="s">
        <v>395</v>
      </c>
      <c r="U53" s="28" t="s">
        <v>149</v>
      </c>
      <c r="V53" s="28" t="s">
        <v>414</v>
      </c>
      <c r="W53" s="28" t="str">
        <f t="shared" si="0"/>
        <v>TM</v>
      </c>
      <c r="X53" s="29" t="e">
        <f t="shared" si="1"/>
        <v>#N/A</v>
      </c>
      <c r="Y53" s="66"/>
      <c r="Z53" s="67"/>
      <c r="AA53" s="67"/>
      <c r="AB53" s="67"/>
      <c r="AC53" s="67"/>
      <c r="AD53" s="67"/>
      <c r="AE53" s="72">
        <f t="shared" si="26"/>
        <v>0</v>
      </c>
      <c r="AF53" s="90">
        <f t="shared" si="27"/>
        <v>0</v>
      </c>
      <c r="AG53" s="66"/>
      <c r="AH53" s="67"/>
      <c r="AI53" s="67"/>
      <c r="AJ53" s="67"/>
      <c r="AK53" s="68"/>
      <c r="AL53" s="64">
        <f t="shared" si="28"/>
        <v>0</v>
      </c>
      <c r="AM53" s="64">
        <f t="shared" si="2"/>
        <v>0</v>
      </c>
      <c r="AN53" s="64">
        <f t="shared" si="3"/>
        <v>0</v>
      </c>
      <c r="AO53" s="64">
        <f t="shared" si="4"/>
        <v>0</v>
      </c>
      <c r="AP53" s="64">
        <f t="shared" si="5"/>
        <v>0</v>
      </c>
      <c r="AQ53" s="64">
        <f t="shared" si="6"/>
        <v>0</v>
      </c>
      <c r="AR53" s="64">
        <f t="shared" si="7"/>
        <v>0</v>
      </c>
      <c r="AS53" s="68"/>
      <c r="AT53" s="78" t="s">
        <v>130</v>
      </c>
      <c r="AU53" s="79">
        <v>-50</v>
      </c>
      <c r="AV53" s="79">
        <v>50</v>
      </c>
      <c r="AW53" s="80"/>
      <c r="AX53" s="106" t="str">
        <f t="shared" si="11"/>
        <v>bouton de commande consigne temp d'ambiance CTA double flux  0</v>
      </c>
      <c r="AY53" s="63" t="s">
        <v>600</v>
      </c>
      <c r="BA53" s="36" t="s">
        <v>185</v>
      </c>
      <c r="BB53" s="27">
        <f t="shared" si="29"/>
        <v>0</v>
      </c>
      <c r="BC53" s="27">
        <f t="shared" si="37"/>
        <v>0</v>
      </c>
      <c r="BD53" s="27"/>
      <c r="BE53" s="27"/>
      <c r="BF53" s="27"/>
      <c r="BG53" s="27">
        <f t="shared" si="31"/>
        <v>0</v>
      </c>
      <c r="BH53" s="1"/>
      <c r="BI53" s="1"/>
      <c r="BJ53" s="1"/>
      <c r="BK53" s="1"/>
      <c r="BL53" s="1"/>
      <c r="BM53" s="1"/>
      <c r="BN53" s="1"/>
      <c r="BO53" s="1"/>
      <c r="BP53" s="1"/>
      <c r="BQ53" s="1"/>
      <c r="BR53" s="1"/>
      <c r="BS53" s="38" t="s">
        <v>185</v>
      </c>
      <c r="BT53" s="107"/>
      <c r="BU53" s="108"/>
      <c r="BV53" s="28">
        <f>IF(OR(BT53=0,BU53=0),0,B53&amp;"_"&amp;M53&amp;N53&amp;O53&amp;"_"&amp;P53&amp;"_"&amp;Q53&amp;"_"&amp;R53&amp;S53&amp;T53&amp;U53&amp;V53&amp;"_MANU")</f>
        <v>0</v>
      </c>
      <c r="BW53" s="28">
        <f t="shared" si="15"/>
        <v>0</v>
      </c>
      <c r="BX53" s="27"/>
      <c r="BY53" s="27"/>
      <c r="BZ53" s="38">
        <f t="shared" si="38"/>
        <v>0</v>
      </c>
      <c r="CA53" s="38">
        <f t="shared" si="17"/>
        <v>0</v>
      </c>
      <c r="CB53" s="38">
        <f t="shared" si="39"/>
        <v>0</v>
      </c>
      <c r="CC53" s="38">
        <f t="shared" si="39"/>
        <v>0</v>
      </c>
      <c r="CD53" s="38">
        <f t="shared" si="40"/>
        <v>0</v>
      </c>
      <c r="CE53" s="27"/>
      <c r="CF53" s="27"/>
      <c r="CG53" s="27" t="s">
        <v>185</v>
      </c>
      <c r="CH53" s="27"/>
      <c r="CI53" s="116"/>
      <c r="CJ53" s="116"/>
      <c r="CK53" s="27"/>
      <c r="CL53" s="116"/>
      <c r="CM53" s="27"/>
      <c r="CN53" s="116"/>
      <c r="CO53" s="27"/>
      <c r="CP53" s="27" t="str">
        <f t="shared" si="20"/>
        <v>NON</v>
      </c>
      <c r="CQ53" s="27">
        <f t="shared" si="21"/>
        <v>0</v>
      </c>
      <c r="CR53" s="27"/>
      <c r="CS53" s="27">
        <f t="shared" si="9"/>
        <v>0</v>
      </c>
      <c r="CT53" s="27"/>
      <c r="CU53" s="27"/>
      <c r="CV53" s="86">
        <f t="shared" si="22"/>
        <v>1</v>
      </c>
      <c r="CW53" s="86">
        <f t="shared" si="23"/>
        <v>0</v>
      </c>
    </row>
    <row r="54" spans="2:101" customFormat="1" outlineLevel="2" x14ac:dyDescent="0.3">
      <c r="B54" s="41"/>
      <c r="C54" s="41">
        <f t="shared" si="42"/>
        <v>0</v>
      </c>
      <c r="D54" s="59" t="str">
        <f>D52</f>
        <v xml:space="preserve">CTA double flux </v>
      </c>
      <c r="E54" s="37" t="s">
        <v>832</v>
      </c>
      <c r="F54" s="34"/>
      <c r="G54" s="34"/>
      <c r="H54" s="34"/>
      <c r="I54" s="34"/>
      <c r="J54" s="34">
        <v>1</v>
      </c>
      <c r="K54" s="34"/>
      <c r="L54" s="34"/>
      <c r="M54" s="39">
        <f t="shared" ref="M54:R57" si="43">M52</f>
        <v>0</v>
      </c>
      <c r="N54" s="39">
        <f t="shared" si="43"/>
        <v>0</v>
      </c>
      <c r="O54" s="39">
        <f t="shared" si="43"/>
        <v>0</v>
      </c>
      <c r="P54" s="39" t="str">
        <f t="shared" si="43"/>
        <v>CVC</v>
      </c>
      <c r="Q54" s="39">
        <f t="shared" si="43"/>
        <v>0</v>
      </c>
      <c r="R54" s="28" t="str">
        <f t="shared" si="43"/>
        <v>VEN</v>
      </c>
      <c r="S54" s="28" t="s">
        <v>162</v>
      </c>
      <c r="T54" s="28" t="s">
        <v>395</v>
      </c>
      <c r="U54" s="28" t="s">
        <v>149</v>
      </c>
      <c r="V54" s="28" t="s">
        <v>414</v>
      </c>
      <c r="W54" s="28" t="str">
        <f t="shared" si="0"/>
        <v>TR</v>
      </c>
      <c r="X54" s="29" t="e">
        <f t="shared" si="1"/>
        <v>#N/A</v>
      </c>
      <c r="Y54" s="66"/>
      <c r="Z54" s="67"/>
      <c r="AA54" s="67"/>
      <c r="AB54" s="67"/>
      <c r="AC54" s="67"/>
      <c r="AD54" s="67"/>
      <c r="AE54" s="72">
        <f>IF(AG54=0,0,B54&amp;"_"&amp;M54&amp;N54&amp;O54&amp;"_"&amp;P54&amp;"_"&amp;Q54&amp;"_"&amp;AF54)</f>
        <v>0</v>
      </c>
      <c r="AF54" s="90">
        <f>AF52</f>
        <v>0</v>
      </c>
      <c r="AG54" s="66"/>
      <c r="AH54" s="67"/>
      <c r="AI54" s="67"/>
      <c r="AJ54" s="67"/>
      <c r="AK54" s="68"/>
      <c r="AL54" s="64">
        <f>AL52</f>
        <v>0</v>
      </c>
      <c r="AM54" s="64">
        <f t="shared" si="2"/>
        <v>0</v>
      </c>
      <c r="AN54" s="64">
        <f t="shared" si="3"/>
        <v>0</v>
      </c>
      <c r="AO54" s="64">
        <f t="shared" si="4"/>
        <v>0</v>
      </c>
      <c r="AP54" s="64">
        <f t="shared" si="5"/>
        <v>0</v>
      </c>
      <c r="AQ54" s="64">
        <f t="shared" si="6"/>
        <v>0</v>
      </c>
      <c r="AR54" s="64">
        <f t="shared" si="7"/>
        <v>0</v>
      </c>
      <c r="AS54" s="68"/>
      <c r="AT54" s="78" t="s">
        <v>130</v>
      </c>
      <c r="AU54" s="79">
        <v>-50</v>
      </c>
      <c r="AV54" s="79">
        <v>50</v>
      </c>
      <c r="AW54" s="80"/>
      <c r="AX54" s="106" t="str">
        <f>E54&amp;" "&amp;D54&amp;" "&amp;M54</f>
        <v>consigne température d'ambiance hiver occupation CTA double flux  0</v>
      </c>
      <c r="AY54" s="63" t="s">
        <v>599</v>
      </c>
      <c r="BA54" s="36" t="s">
        <v>184</v>
      </c>
      <c r="BB54" s="27">
        <f>IF(BA54="NON",0,F54)</f>
        <v>0</v>
      </c>
      <c r="BC54" s="27">
        <f>IF(BA54="NON",0,H54+G54)</f>
        <v>0</v>
      </c>
      <c r="BD54" s="27"/>
      <c r="BE54" s="27"/>
      <c r="BF54" s="27">
        <v>1</v>
      </c>
      <c r="BG54" s="27">
        <f>IF(BA54="NON",0,K54)</f>
        <v>0</v>
      </c>
      <c r="BH54" s="1"/>
      <c r="BI54" s="1"/>
      <c r="BJ54" s="1"/>
      <c r="BK54" s="1"/>
      <c r="BL54" s="1"/>
      <c r="BM54" s="1"/>
      <c r="BN54" s="1"/>
      <c r="BO54" s="1"/>
      <c r="BP54" s="1"/>
      <c r="BQ54" s="1"/>
      <c r="BR54" s="1"/>
      <c r="BS54" s="38" t="s">
        <v>185</v>
      </c>
      <c r="BT54" s="107"/>
      <c r="BU54" s="108"/>
      <c r="BV54" s="28">
        <f>IF(OR(BT54=0,BU54=0),0,B54&amp;"_"&amp;M54&amp;N54&amp;O54&amp;"_"&amp;P54&amp;"_"&amp;Q54&amp;"_"&amp;R54&amp;S54&amp;T54&amp;U54&amp;V54&amp;"_MANU")</f>
        <v>0</v>
      </c>
      <c r="BW54" s="28">
        <f>IF(BV54&lt;&gt;0,1,0)</f>
        <v>0</v>
      </c>
      <c r="BX54" s="27"/>
      <c r="BY54" s="27"/>
      <c r="BZ54" s="38">
        <f>IF(BS54="OUI",IF((BC54+BB54)&lt;&gt;0,(BB54+BC54),0),0)</f>
        <v>0</v>
      </c>
      <c r="CA54" s="38">
        <f>IF(BS54="OUI",IF((BE54+BG54)&lt;&gt;0,(BG54+BE54),0),0)</f>
        <v>0</v>
      </c>
      <c r="CB54" s="38">
        <f>IF(BZ54=0,0,BZ54)</f>
        <v>0</v>
      </c>
      <c r="CC54" s="38">
        <f>IF(CA54=0,0,CA54)</f>
        <v>0</v>
      </c>
      <c r="CD54" s="38">
        <f>IF(AND(BZ54=0,CA54=0),0,B54&amp;"_"&amp;M54&amp;N54&amp;O54&amp;"_"&amp;P54&amp;"_"&amp;Q54&amp;"_"&amp;R54&amp;S54&amp;T54&amp;U54&amp;V54&amp;"_FORC"&amp;IF(CB54=0,"TR","TC"))</f>
        <v>0</v>
      </c>
      <c r="CE54" s="27"/>
      <c r="CF54" s="27"/>
      <c r="CG54" s="27" t="s">
        <v>185</v>
      </c>
      <c r="CH54" s="27"/>
      <c r="CI54" s="116"/>
      <c r="CJ54" s="116" t="s">
        <v>628</v>
      </c>
      <c r="CK54" s="27" t="s">
        <v>633</v>
      </c>
      <c r="CL54" s="116"/>
      <c r="CM54" s="27"/>
      <c r="CN54" s="116"/>
      <c r="CO54" s="27"/>
      <c r="CP54" s="27" t="str">
        <f>IF(F54=0,"NON","OUI")</f>
        <v>NON</v>
      </c>
      <c r="CQ54" s="27">
        <f>IF(CP54="OUI",P54,0)</f>
        <v>0</v>
      </c>
      <c r="CR54" s="27"/>
      <c r="CS54" s="27">
        <f>IF(CR54&lt;&gt;0,CK54,0)</f>
        <v>0</v>
      </c>
      <c r="CT54" s="27"/>
      <c r="CU54" s="27"/>
      <c r="CV54" s="86">
        <f>IF(SUM(F54:L54)=0,0,SUM(F54:L54)+BT54+BZ54+CA54)</f>
        <v>1</v>
      </c>
      <c r="CW54" s="86">
        <f>IF(SUM(F54:L54)=0,0,SUM(BB54:BG54)+BU54+CC54+CB54)</f>
        <v>1</v>
      </c>
    </row>
    <row r="55" spans="2:101" customFormat="1" outlineLevel="2" x14ac:dyDescent="0.3">
      <c r="B55" s="41"/>
      <c r="C55" s="41">
        <f t="shared" si="42"/>
        <v>0</v>
      </c>
      <c r="D55" s="59" t="str">
        <f>D53</f>
        <v xml:space="preserve">CTA double flux </v>
      </c>
      <c r="E55" s="37" t="s">
        <v>833</v>
      </c>
      <c r="F55" s="34"/>
      <c r="G55" s="34"/>
      <c r="H55" s="34"/>
      <c r="I55" s="34"/>
      <c r="J55" s="34">
        <v>1</v>
      </c>
      <c r="K55" s="34"/>
      <c r="L55" s="34"/>
      <c r="M55" s="39">
        <f t="shared" si="43"/>
        <v>0</v>
      </c>
      <c r="N55" s="39">
        <f t="shared" si="43"/>
        <v>0</v>
      </c>
      <c r="O55" s="39">
        <f t="shared" si="43"/>
        <v>0</v>
      </c>
      <c r="P55" s="39" t="str">
        <f t="shared" si="43"/>
        <v>CVC</v>
      </c>
      <c r="Q55" s="39">
        <f t="shared" si="43"/>
        <v>0</v>
      </c>
      <c r="R55" s="28" t="str">
        <f t="shared" si="43"/>
        <v>VEN</v>
      </c>
      <c r="S55" s="28" t="s">
        <v>162</v>
      </c>
      <c r="T55" s="28" t="s">
        <v>395</v>
      </c>
      <c r="U55" s="28" t="s">
        <v>149</v>
      </c>
      <c r="V55" s="28" t="s">
        <v>414</v>
      </c>
      <c r="W55" s="28" t="str">
        <f t="shared" si="0"/>
        <v>TR</v>
      </c>
      <c r="X55" s="29" t="e">
        <f t="shared" si="1"/>
        <v>#N/A</v>
      </c>
      <c r="Y55" s="66"/>
      <c r="Z55" s="67"/>
      <c r="AA55" s="67"/>
      <c r="AB55" s="67"/>
      <c r="AC55" s="67"/>
      <c r="AD55" s="67"/>
      <c r="AE55" s="72">
        <f>IF(AG55=0,0,B55&amp;"_"&amp;M55&amp;N55&amp;O55&amp;"_"&amp;P55&amp;"_"&amp;Q55&amp;"_"&amp;AF55)</f>
        <v>0</v>
      </c>
      <c r="AF55" s="90">
        <f>AF53</f>
        <v>0</v>
      </c>
      <c r="AG55" s="66"/>
      <c r="AH55" s="67"/>
      <c r="AI55" s="67"/>
      <c r="AJ55" s="67"/>
      <c r="AK55" s="68"/>
      <c r="AL55" s="64">
        <f>AL53</f>
        <v>0</v>
      </c>
      <c r="AM55" s="64">
        <f t="shared" si="2"/>
        <v>0</v>
      </c>
      <c r="AN55" s="64">
        <f t="shared" si="3"/>
        <v>0</v>
      </c>
      <c r="AO55" s="64">
        <f t="shared" si="4"/>
        <v>0</v>
      </c>
      <c r="AP55" s="64">
        <f t="shared" si="5"/>
        <v>0</v>
      </c>
      <c r="AQ55" s="64">
        <f t="shared" si="6"/>
        <v>0</v>
      </c>
      <c r="AR55" s="64">
        <f t="shared" si="7"/>
        <v>0</v>
      </c>
      <c r="AS55" s="68"/>
      <c r="AT55" s="78" t="s">
        <v>130</v>
      </c>
      <c r="AU55" s="79">
        <v>-50</v>
      </c>
      <c r="AV55" s="79">
        <v>50</v>
      </c>
      <c r="AW55" s="80"/>
      <c r="AX55" s="106" t="str">
        <f t="shared" si="11"/>
        <v>consigne température d'ambiance été occupation CTA double flux  0</v>
      </c>
      <c r="AY55" s="63" t="s">
        <v>599</v>
      </c>
      <c r="BA55" s="36" t="s">
        <v>184</v>
      </c>
      <c r="BB55" s="27">
        <f>IF(BA55="NON",0,F55)</f>
        <v>0</v>
      </c>
      <c r="BC55" s="27">
        <f>IF(BA55="NON",0,H55+G55)</f>
        <v>0</v>
      </c>
      <c r="BD55" s="27"/>
      <c r="BE55" s="27"/>
      <c r="BF55" s="27">
        <v>1</v>
      </c>
      <c r="BG55" s="27">
        <f>IF(BA55="NON",0,K55)</f>
        <v>0</v>
      </c>
      <c r="BH55" s="1"/>
      <c r="BI55" s="1"/>
      <c r="BJ55" s="1"/>
      <c r="BK55" s="1"/>
      <c r="BL55" s="1"/>
      <c r="BM55" s="1"/>
      <c r="BN55" s="1"/>
      <c r="BO55" s="1"/>
      <c r="BP55" s="1"/>
      <c r="BQ55" s="1"/>
      <c r="BR55" s="1"/>
      <c r="BS55" s="38" t="s">
        <v>185</v>
      </c>
      <c r="BT55" s="107"/>
      <c r="BU55" s="108"/>
      <c r="BV55" s="28">
        <f t="shared" si="14"/>
        <v>0</v>
      </c>
      <c r="BW55" s="28">
        <f t="shared" si="15"/>
        <v>0</v>
      </c>
      <c r="BX55" s="27"/>
      <c r="BY55" s="27"/>
      <c r="BZ55" s="38">
        <f t="shared" si="38"/>
        <v>0</v>
      </c>
      <c r="CA55" s="38">
        <f t="shared" si="17"/>
        <v>0</v>
      </c>
      <c r="CB55" s="38">
        <f t="shared" si="39"/>
        <v>0</v>
      </c>
      <c r="CC55" s="38">
        <f t="shared" si="39"/>
        <v>0</v>
      </c>
      <c r="CD55" s="38">
        <f t="shared" si="40"/>
        <v>0</v>
      </c>
      <c r="CE55" s="27"/>
      <c r="CF55" s="27"/>
      <c r="CG55" s="27" t="s">
        <v>185</v>
      </c>
      <c r="CH55" s="27"/>
      <c r="CI55" s="116"/>
      <c r="CJ55" s="116" t="s">
        <v>628</v>
      </c>
      <c r="CK55" s="27" t="s">
        <v>633</v>
      </c>
      <c r="CL55" s="116"/>
      <c r="CM55" s="27"/>
      <c r="CN55" s="116"/>
      <c r="CO55" s="27"/>
      <c r="CP55" s="27" t="str">
        <f t="shared" si="20"/>
        <v>NON</v>
      </c>
      <c r="CQ55" s="27">
        <f t="shared" si="21"/>
        <v>0</v>
      </c>
      <c r="CR55" s="27"/>
      <c r="CS55" s="27">
        <f t="shared" si="9"/>
        <v>0</v>
      </c>
      <c r="CT55" s="27"/>
      <c r="CU55" s="27"/>
      <c r="CV55" s="86">
        <f t="shared" si="22"/>
        <v>1</v>
      </c>
      <c r="CW55" s="86">
        <f t="shared" si="23"/>
        <v>1</v>
      </c>
    </row>
    <row r="56" spans="2:101" customFormat="1" outlineLevel="2" x14ac:dyDescent="0.3">
      <c r="B56" s="41"/>
      <c r="C56" s="41">
        <f t="shared" si="42"/>
        <v>0</v>
      </c>
      <c r="D56" s="59" t="str">
        <f>D54</f>
        <v xml:space="preserve">CTA double flux </v>
      </c>
      <c r="E56" s="37" t="s">
        <v>834</v>
      </c>
      <c r="F56" s="34"/>
      <c r="G56" s="34"/>
      <c r="H56" s="34"/>
      <c r="I56" s="34"/>
      <c r="J56" s="34">
        <v>1</v>
      </c>
      <c r="K56" s="34"/>
      <c r="L56" s="34"/>
      <c r="M56" s="39">
        <f t="shared" si="43"/>
        <v>0</v>
      </c>
      <c r="N56" s="39">
        <f t="shared" si="43"/>
        <v>0</v>
      </c>
      <c r="O56" s="39">
        <f t="shared" si="43"/>
        <v>0</v>
      </c>
      <c r="P56" s="39" t="str">
        <f t="shared" si="43"/>
        <v>CVC</v>
      </c>
      <c r="Q56" s="39">
        <f t="shared" si="43"/>
        <v>0</v>
      </c>
      <c r="R56" s="28" t="str">
        <f t="shared" si="43"/>
        <v>VEN</v>
      </c>
      <c r="S56" s="28" t="s">
        <v>162</v>
      </c>
      <c r="T56" s="28" t="s">
        <v>395</v>
      </c>
      <c r="U56" s="28" t="s">
        <v>149</v>
      </c>
      <c r="V56" s="28" t="s">
        <v>418</v>
      </c>
      <c r="W56" s="28" t="str">
        <f t="shared" si="0"/>
        <v>TR</v>
      </c>
      <c r="X56" s="29" t="e">
        <f t="shared" si="1"/>
        <v>#N/A</v>
      </c>
      <c r="Y56" s="66"/>
      <c r="Z56" s="67"/>
      <c r="AA56" s="67"/>
      <c r="AB56" s="67"/>
      <c r="AC56" s="67"/>
      <c r="AD56" s="67"/>
      <c r="AE56" s="72">
        <f>IF(AG56=0,0,B56&amp;"_"&amp;M56&amp;N56&amp;O56&amp;"_"&amp;P56&amp;"_"&amp;Q56&amp;"_"&amp;AF56)</f>
        <v>0</v>
      </c>
      <c r="AF56" s="90">
        <f>AF54</f>
        <v>0</v>
      </c>
      <c r="AG56" s="66"/>
      <c r="AH56" s="67"/>
      <c r="AI56" s="67"/>
      <c r="AJ56" s="67"/>
      <c r="AK56" s="68"/>
      <c r="AL56" s="64">
        <f>AL54</f>
        <v>0</v>
      </c>
      <c r="AM56" s="64">
        <f t="shared" si="2"/>
        <v>0</v>
      </c>
      <c r="AN56" s="64">
        <f t="shared" si="3"/>
        <v>0</v>
      </c>
      <c r="AO56" s="64">
        <f t="shared" si="4"/>
        <v>0</v>
      </c>
      <c r="AP56" s="64">
        <f t="shared" si="5"/>
        <v>0</v>
      </c>
      <c r="AQ56" s="64">
        <f t="shared" si="6"/>
        <v>0</v>
      </c>
      <c r="AR56" s="64">
        <f t="shared" si="7"/>
        <v>0</v>
      </c>
      <c r="AS56" s="68"/>
      <c r="AT56" s="78" t="s">
        <v>130</v>
      </c>
      <c r="AU56" s="79">
        <v>-50</v>
      </c>
      <c r="AV56" s="79">
        <v>50</v>
      </c>
      <c r="AW56" s="80"/>
      <c r="AX56" s="106" t="str">
        <f>E56&amp;" "&amp;D56&amp;" "&amp;M56</f>
        <v>consigne température d'ambiance hiver inoccupation CTA double flux  0</v>
      </c>
      <c r="AY56" s="63" t="s">
        <v>599</v>
      </c>
      <c r="BA56" s="36" t="s">
        <v>184</v>
      </c>
      <c r="BB56" s="27">
        <f>IF(BA56="NON",0,F56)</f>
        <v>0</v>
      </c>
      <c r="BC56" s="27">
        <f>IF(BA56="NON",0,H56+G56)</f>
        <v>0</v>
      </c>
      <c r="BD56" s="27"/>
      <c r="BE56" s="27"/>
      <c r="BF56" s="27">
        <v>1</v>
      </c>
      <c r="BG56" s="27">
        <f>IF(BA56="NON",0,K56)</f>
        <v>0</v>
      </c>
      <c r="BH56" s="1"/>
      <c r="BI56" s="1"/>
      <c r="BJ56" s="1"/>
      <c r="BK56" s="1"/>
      <c r="BL56" s="1"/>
      <c r="BM56" s="1"/>
      <c r="BN56" s="1"/>
      <c r="BO56" s="1"/>
      <c r="BP56" s="1"/>
      <c r="BQ56" s="1"/>
      <c r="BR56" s="1"/>
      <c r="BS56" s="38" t="s">
        <v>185</v>
      </c>
      <c r="BT56" s="107"/>
      <c r="BU56" s="108"/>
      <c r="BV56" s="28">
        <f>IF(OR(BT56=0,BU56=0),0,B56&amp;"_"&amp;M56&amp;N56&amp;O56&amp;"_"&amp;P56&amp;"_"&amp;Q56&amp;"_"&amp;R56&amp;S56&amp;T56&amp;U56&amp;V56&amp;"_MANU")</f>
        <v>0</v>
      </c>
      <c r="BW56" s="28">
        <f>IF(BV56&lt;&gt;0,1,0)</f>
        <v>0</v>
      </c>
      <c r="BX56" s="27"/>
      <c r="BY56" s="27"/>
      <c r="BZ56" s="38">
        <f>IF(BS56="OUI",IF((BC56+BB56)&lt;&gt;0,(BB56+BC56),0),0)</f>
        <v>0</v>
      </c>
      <c r="CA56" s="38">
        <f>IF(BS56="OUI",IF((BE56+BG56)&lt;&gt;0,(BG56+BE56),0),0)</f>
        <v>0</v>
      </c>
      <c r="CB56" s="38">
        <f>IF(BZ56=0,0,BZ56)</f>
        <v>0</v>
      </c>
      <c r="CC56" s="38">
        <f>IF(CA56=0,0,CA56)</f>
        <v>0</v>
      </c>
      <c r="CD56" s="38">
        <f>IF(AND(BZ56=0,CA56=0),0,B56&amp;"_"&amp;M56&amp;N56&amp;O56&amp;"_"&amp;P56&amp;"_"&amp;Q56&amp;"_"&amp;R56&amp;S56&amp;T56&amp;U56&amp;V56&amp;"_FORC"&amp;IF(CB56=0,"TR","TC"))</f>
        <v>0</v>
      </c>
      <c r="CE56" s="27"/>
      <c r="CF56" s="27"/>
      <c r="CG56" s="27" t="s">
        <v>185</v>
      </c>
      <c r="CH56" s="27"/>
      <c r="CI56" s="116"/>
      <c r="CJ56" s="116" t="s">
        <v>628</v>
      </c>
      <c r="CK56" s="27" t="s">
        <v>633</v>
      </c>
      <c r="CL56" s="116"/>
      <c r="CM56" s="27"/>
      <c r="CN56" s="116"/>
      <c r="CO56" s="27"/>
      <c r="CP56" s="27" t="str">
        <f>IF(F56=0,"NON","OUI")</f>
        <v>NON</v>
      </c>
      <c r="CQ56" s="27">
        <f>IF(CP56="OUI",P56,0)</f>
        <v>0</v>
      </c>
      <c r="CR56" s="27"/>
      <c r="CS56" s="27">
        <f>IF(CR56&lt;&gt;0,CK56,0)</f>
        <v>0</v>
      </c>
      <c r="CT56" s="27"/>
      <c r="CU56" s="27"/>
      <c r="CV56" s="86">
        <f>IF(SUM(F56:L56)=0,0,SUM(F56:L56)+BT56+BZ56+CA56)</f>
        <v>1</v>
      </c>
      <c r="CW56" s="86">
        <f>IF(SUM(F56:L56)=0,0,SUM(BB56:BG56)+BU56+CC56+CB56)</f>
        <v>1</v>
      </c>
    </row>
    <row r="57" spans="2:101" customFormat="1" outlineLevel="2" x14ac:dyDescent="0.3">
      <c r="B57" s="41"/>
      <c r="C57" s="41">
        <f t="shared" si="42"/>
        <v>0</v>
      </c>
      <c r="D57" s="59" t="str">
        <f>D55</f>
        <v xml:space="preserve">CTA double flux </v>
      </c>
      <c r="E57" s="37" t="s">
        <v>835</v>
      </c>
      <c r="F57" s="34"/>
      <c r="G57" s="34"/>
      <c r="H57" s="34"/>
      <c r="I57" s="34"/>
      <c r="J57" s="34">
        <v>1</v>
      </c>
      <c r="K57" s="34"/>
      <c r="L57" s="34"/>
      <c r="M57" s="39">
        <f t="shared" si="43"/>
        <v>0</v>
      </c>
      <c r="N57" s="39">
        <f t="shared" si="43"/>
        <v>0</v>
      </c>
      <c r="O57" s="39">
        <f t="shared" si="43"/>
        <v>0</v>
      </c>
      <c r="P57" s="39" t="str">
        <f t="shared" si="43"/>
        <v>CVC</v>
      </c>
      <c r="Q57" s="39">
        <f t="shared" si="43"/>
        <v>0</v>
      </c>
      <c r="R57" s="28" t="str">
        <f t="shared" si="43"/>
        <v>VEN</v>
      </c>
      <c r="S57" s="28" t="s">
        <v>162</v>
      </c>
      <c r="T57" s="28" t="s">
        <v>395</v>
      </c>
      <c r="U57" s="28" t="s">
        <v>149</v>
      </c>
      <c r="V57" s="28" t="s">
        <v>418</v>
      </c>
      <c r="W57" s="28" t="str">
        <f t="shared" si="0"/>
        <v>TR</v>
      </c>
      <c r="X57" s="29" t="e">
        <f t="shared" si="1"/>
        <v>#N/A</v>
      </c>
      <c r="Y57" s="66"/>
      <c r="Z57" s="67"/>
      <c r="AA57" s="67"/>
      <c r="AB57" s="67"/>
      <c r="AC57" s="67"/>
      <c r="AD57" s="67"/>
      <c r="AE57" s="72">
        <f t="shared" si="26"/>
        <v>0</v>
      </c>
      <c r="AF57" s="90">
        <f>AF55</f>
        <v>0</v>
      </c>
      <c r="AG57" s="66"/>
      <c r="AH57" s="67"/>
      <c r="AI57" s="67"/>
      <c r="AJ57" s="67"/>
      <c r="AK57" s="68"/>
      <c r="AL57" s="64">
        <f>AL55</f>
        <v>0</v>
      </c>
      <c r="AM57" s="64">
        <f t="shared" si="2"/>
        <v>0</v>
      </c>
      <c r="AN57" s="64">
        <f t="shared" si="3"/>
        <v>0</v>
      </c>
      <c r="AO57" s="64">
        <f t="shared" si="4"/>
        <v>0</v>
      </c>
      <c r="AP57" s="64">
        <f t="shared" si="5"/>
        <v>0</v>
      </c>
      <c r="AQ57" s="64">
        <f t="shared" si="6"/>
        <v>0</v>
      </c>
      <c r="AR57" s="64">
        <f t="shared" si="7"/>
        <v>0</v>
      </c>
      <c r="AS57" s="68"/>
      <c r="AT57" s="78" t="s">
        <v>130</v>
      </c>
      <c r="AU57" s="79">
        <v>-50</v>
      </c>
      <c r="AV57" s="79">
        <v>50</v>
      </c>
      <c r="AW57" s="80"/>
      <c r="AX57" s="106" t="str">
        <f t="shared" si="11"/>
        <v>consigne température d'ambiance été inoccupation CTA double flux  0</v>
      </c>
      <c r="AY57" s="63" t="s">
        <v>599</v>
      </c>
      <c r="BA57" s="36" t="s">
        <v>184</v>
      </c>
      <c r="BB57" s="27">
        <f t="shared" si="29"/>
        <v>0</v>
      </c>
      <c r="BC57" s="27">
        <f t="shared" si="37"/>
        <v>0</v>
      </c>
      <c r="BD57" s="27"/>
      <c r="BE57" s="27"/>
      <c r="BF57" s="27">
        <v>1</v>
      </c>
      <c r="BG57" s="27">
        <f t="shared" si="31"/>
        <v>0</v>
      </c>
      <c r="BH57" s="1"/>
      <c r="BI57" s="1"/>
      <c r="BJ57" s="1"/>
      <c r="BK57" s="1"/>
      <c r="BL57" s="1"/>
      <c r="BM57" s="1"/>
      <c r="BN57" s="1"/>
      <c r="BO57" s="1"/>
      <c r="BP57" s="1"/>
      <c r="BQ57" s="1"/>
      <c r="BR57" s="1"/>
      <c r="BS57" s="38" t="s">
        <v>185</v>
      </c>
      <c r="BT57" s="107"/>
      <c r="BU57" s="108"/>
      <c r="BV57" s="28">
        <f t="shared" si="14"/>
        <v>0</v>
      </c>
      <c r="BW57" s="28">
        <f t="shared" si="15"/>
        <v>0</v>
      </c>
      <c r="BX57" s="27"/>
      <c r="BY57" s="27"/>
      <c r="BZ57" s="38">
        <f t="shared" si="38"/>
        <v>0</v>
      </c>
      <c r="CA57" s="38">
        <f t="shared" si="17"/>
        <v>0</v>
      </c>
      <c r="CB57" s="38">
        <f t="shared" si="39"/>
        <v>0</v>
      </c>
      <c r="CC57" s="38">
        <f t="shared" si="39"/>
        <v>0</v>
      </c>
      <c r="CD57" s="38">
        <f t="shared" si="40"/>
        <v>0</v>
      </c>
      <c r="CE57" s="27"/>
      <c r="CF57" s="27"/>
      <c r="CG57" s="27" t="s">
        <v>185</v>
      </c>
      <c r="CH57" s="27"/>
      <c r="CI57" s="116"/>
      <c r="CJ57" s="116" t="s">
        <v>628</v>
      </c>
      <c r="CK57" s="27" t="s">
        <v>633</v>
      </c>
      <c r="CL57" s="116"/>
      <c r="CM57" s="27"/>
      <c r="CN57" s="116"/>
      <c r="CO57" s="27"/>
      <c r="CP57" s="27" t="str">
        <f t="shared" si="20"/>
        <v>NON</v>
      </c>
      <c r="CQ57" s="27">
        <f t="shared" si="21"/>
        <v>0</v>
      </c>
      <c r="CR57" s="27"/>
      <c r="CS57" s="27">
        <f t="shared" si="9"/>
        <v>0</v>
      </c>
      <c r="CT57" s="27"/>
      <c r="CU57" s="27"/>
      <c r="CV57" s="86">
        <f t="shared" si="22"/>
        <v>1</v>
      </c>
      <c r="CW57" s="86">
        <f t="shared" si="23"/>
        <v>1</v>
      </c>
    </row>
    <row r="58" spans="2:101" customFormat="1" outlineLevel="2" x14ac:dyDescent="0.3">
      <c r="B58" s="41"/>
      <c r="C58" s="41">
        <f t="shared" si="42"/>
        <v>0</v>
      </c>
      <c r="D58" s="59" t="str">
        <f t="shared" si="42"/>
        <v xml:space="preserve">CTA double flux </v>
      </c>
      <c r="E58" s="37" t="s">
        <v>605</v>
      </c>
      <c r="F58" s="34"/>
      <c r="G58" s="34"/>
      <c r="H58" s="34"/>
      <c r="I58" s="34"/>
      <c r="J58" s="34"/>
      <c r="K58" s="34"/>
      <c r="L58" s="34">
        <v>1</v>
      </c>
      <c r="M58" s="39">
        <f t="shared" si="41"/>
        <v>0</v>
      </c>
      <c r="N58" s="39">
        <f t="shared" si="41"/>
        <v>0</v>
      </c>
      <c r="O58" s="39">
        <f t="shared" si="41"/>
        <v>0</v>
      </c>
      <c r="P58" s="39" t="str">
        <f t="shared" si="41"/>
        <v>CVC</v>
      </c>
      <c r="Q58" s="39">
        <f t="shared" si="41"/>
        <v>0</v>
      </c>
      <c r="R58" s="28" t="str">
        <f t="shared" si="41"/>
        <v>VEN</v>
      </c>
      <c r="S58" s="28" t="s">
        <v>162</v>
      </c>
      <c r="T58" s="28" t="s">
        <v>395</v>
      </c>
      <c r="U58" s="28" t="s">
        <v>149</v>
      </c>
      <c r="V58" s="28" t="s">
        <v>594</v>
      </c>
      <c r="W58" s="28" t="str">
        <f t="shared" si="0"/>
        <v>CALC</v>
      </c>
      <c r="X58" s="29" t="e">
        <f t="shared" si="1"/>
        <v>#N/A</v>
      </c>
      <c r="Y58" s="66"/>
      <c r="Z58" s="67"/>
      <c r="AA58" s="67"/>
      <c r="AB58" s="67"/>
      <c r="AC58" s="67"/>
      <c r="AD58" s="67"/>
      <c r="AE58" s="72">
        <f>IF(AG58=0,0,B58&amp;"_"&amp;M58&amp;N58&amp;O58&amp;"_"&amp;P58&amp;"_"&amp;Q58&amp;"_"&amp;AF58)</f>
        <v>0</v>
      </c>
      <c r="AF58" s="90">
        <f t="shared" si="27"/>
        <v>0</v>
      </c>
      <c r="AG58" s="66"/>
      <c r="AH58" s="67"/>
      <c r="AI58" s="67"/>
      <c r="AJ58" s="67"/>
      <c r="AK58" s="68"/>
      <c r="AL58" s="64">
        <f t="shared" si="28"/>
        <v>0</v>
      </c>
      <c r="AM58" s="64">
        <f t="shared" si="2"/>
        <v>0</v>
      </c>
      <c r="AN58" s="64">
        <f t="shared" si="3"/>
        <v>0</v>
      </c>
      <c r="AO58" s="64">
        <f t="shared" si="4"/>
        <v>0</v>
      </c>
      <c r="AP58" s="64">
        <f t="shared" si="5"/>
        <v>0</v>
      </c>
      <c r="AQ58" s="64">
        <f t="shared" si="6"/>
        <v>0</v>
      </c>
      <c r="AR58" s="64">
        <f t="shared" si="7"/>
        <v>0</v>
      </c>
      <c r="AS58" s="68"/>
      <c r="AT58" s="78" t="s">
        <v>130</v>
      </c>
      <c r="AU58" s="79">
        <v>-50</v>
      </c>
      <c r="AV58" s="79">
        <v>50</v>
      </c>
      <c r="AW58" s="80"/>
      <c r="AX58" s="106" t="str">
        <f>E58&amp;" "&amp;D58&amp;" "&amp;M58</f>
        <v>consigne température d'ambiance active CTA double flux  0</v>
      </c>
      <c r="AY58" s="63" t="s">
        <v>611</v>
      </c>
      <c r="BA58" s="36" t="s">
        <v>184</v>
      </c>
      <c r="BB58" s="27">
        <f>IF(BA58="NON",0,F58)</f>
        <v>0</v>
      </c>
      <c r="BC58" s="27">
        <f>IF(BA58="NON",0,H58+G58)</f>
        <v>0</v>
      </c>
      <c r="BD58" s="27"/>
      <c r="BE58" s="27">
        <v>1</v>
      </c>
      <c r="BF58" s="27"/>
      <c r="BG58" s="27">
        <f>IF(BA58="NON",0,K58)</f>
        <v>0</v>
      </c>
      <c r="BH58" s="1"/>
      <c r="BI58" s="1"/>
      <c r="BJ58" s="1"/>
      <c r="BK58" s="1"/>
      <c r="BL58" s="1"/>
      <c r="BM58" s="1"/>
      <c r="BN58" s="1"/>
      <c r="BO58" s="1"/>
      <c r="BP58" s="1"/>
      <c r="BQ58" s="1"/>
      <c r="BR58" s="1"/>
      <c r="BS58" s="38" t="s">
        <v>184</v>
      </c>
      <c r="BT58" s="107">
        <f>IF(BS58="OUI",1,0)</f>
        <v>1</v>
      </c>
      <c r="BU58" s="108">
        <f>IF(BS58="OUI",1,0)</f>
        <v>1</v>
      </c>
      <c r="BV58" s="28" t="str">
        <f>IF(OR(BT58=0,BU58=0),0,B58&amp;"_"&amp;M58&amp;N58&amp;O58&amp;"_"&amp;P58&amp;"_"&amp;Q58&amp;"_"&amp;R58&amp;S58&amp;T58&amp;U58&amp;V58&amp;"_MANU")</f>
        <v>_000_CVC_0_VENamCONStmpact_MANU</v>
      </c>
      <c r="BW58" s="28">
        <f>IF(BV58&lt;&gt;0,1,0)</f>
        <v>1</v>
      </c>
      <c r="BX58" s="27"/>
      <c r="BY58" s="27"/>
      <c r="BZ58" s="38">
        <f t="shared" si="38"/>
        <v>0</v>
      </c>
      <c r="CA58" s="38">
        <f t="shared" si="17"/>
        <v>1</v>
      </c>
      <c r="CB58" s="38">
        <f t="shared" si="39"/>
        <v>0</v>
      </c>
      <c r="CC58" s="38">
        <f t="shared" si="39"/>
        <v>1</v>
      </c>
      <c r="CD58" s="38" t="str">
        <f t="shared" si="40"/>
        <v>_000_CVC_0_VENamCONStmpact_FORCTR</v>
      </c>
      <c r="CE58" s="27"/>
      <c r="CF58" s="27"/>
      <c r="CG58" s="27" t="s">
        <v>184</v>
      </c>
      <c r="CH58" s="27" t="s">
        <v>581</v>
      </c>
      <c r="CI58" s="126">
        <v>0.2</v>
      </c>
      <c r="CJ58" s="116"/>
      <c r="CK58" s="27"/>
      <c r="CL58" s="116"/>
      <c r="CM58" s="27"/>
      <c r="CN58" s="116"/>
      <c r="CO58" s="27"/>
      <c r="CP58" s="27" t="str">
        <f t="shared" si="20"/>
        <v>NON</v>
      </c>
      <c r="CQ58" s="27">
        <f t="shared" si="21"/>
        <v>0</v>
      </c>
      <c r="CR58" s="27"/>
      <c r="CS58" s="27">
        <f t="shared" si="9"/>
        <v>0</v>
      </c>
      <c r="CT58" s="27"/>
      <c r="CU58" s="27"/>
      <c r="CV58" s="86">
        <f t="shared" si="22"/>
        <v>3</v>
      </c>
      <c r="CW58" s="86">
        <f t="shared" si="23"/>
        <v>3</v>
      </c>
    </row>
    <row r="59" spans="2:101" customFormat="1" outlineLevel="2" x14ac:dyDescent="0.3">
      <c r="B59" s="41"/>
      <c r="C59" s="41">
        <f t="shared" si="42"/>
        <v>0</v>
      </c>
      <c r="D59" s="59" t="str">
        <f t="shared" si="42"/>
        <v xml:space="preserve">CTA double flux </v>
      </c>
      <c r="E59" s="37" t="s">
        <v>602</v>
      </c>
      <c r="F59" s="34"/>
      <c r="G59" s="34"/>
      <c r="H59" s="34"/>
      <c r="I59" s="34"/>
      <c r="J59" s="34">
        <v>1</v>
      </c>
      <c r="K59" s="34"/>
      <c r="L59" s="34"/>
      <c r="M59" s="39">
        <f t="shared" si="41"/>
        <v>0</v>
      </c>
      <c r="N59" s="39">
        <f t="shared" si="41"/>
        <v>0</v>
      </c>
      <c r="O59" s="39">
        <f t="shared" si="41"/>
        <v>0</v>
      </c>
      <c r="P59" s="39" t="str">
        <f t="shared" si="41"/>
        <v>CVC</v>
      </c>
      <c r="Q59" s="39">
        <f t="shared" si="41"/>
        <v>0</v>
      </c>
      <c r="R59" s="28" t="str">
        <f t="shared" si="41"/>
        <v>VEN</v>
      </c>
      <c r="S59" s="28" t="s">
        <v>162</v>
      </c>
      <c r="T59" s="28" t="s">
        <v>395</v>
      </c>
      <c r="U59" s="28" t="s">
        <v>87</v>
      </c>
      <c r="V59" s="28" t="s">
        <v>414</v>
      </c>
      <c r="W59" s="28" t="str">
        <f t="shared" si="0"/>
        <v>TR</v>
      </c>
      <c r="X59" s="29" t="e">
        <f t="shared" si="1"/>
        <v>#N/A</v>
      </c>
      <c r="Y59" s="66"/>
      <c r="Z59" s="67"/>
      <c r="AA59" s="67"/>
      <c r="AB59" s="67"/>
      <c r="AC59" s="67"/>
      <c r="AD59" s="67"/>
      <c r="AE59" s="72">
        <f t="shared" si="26"/>
        <v>0</v>
      </c>
      <c r="AF59" s="90">
        <f t="shared" si="27"/>
        <v>0</v>
      </c>
      <c r="AG59" s="66"/>
      <c r="AH59" s="67"/>
      <c r="AI59" s="67"/>
      <c r="AJ59" s="67"/>
      <c r="AK59" s="68"/>
      <c r="AL59" s="64">
        <f t="shared" si="28"/>
        <v>0</v>
      </c>
      <c r="AM59" s="64">
        <f t="shared" si="2"/>
        <v>0</v>
      </c>
      <c r="AN59" s="64">
        <f t="shared" si="3"/>
        <v>0</v>
      </c>
      <c r="AO59" s="64">
        <f t="shared" si="4"/>
        <v>0</v>
      </c>
      <c r="AP59" s="64">
        <f t="shared" si="5"/>
        <v>0</v>
      </c>
      <c r="AQ59" s="64">
        <f t="shared" si="6"/>
        <v>0</v>
      </c>
      <c r="AR59" s="64">
        <f t="shared" si="7"/>
        <v>0</v>
      </c>
      <c r="AS59" s="68"/>
      <c r="AT59" s="78" t="s">
        <v>128</v>
      </c>
      <c r="AU59" s="79">
        <v>0</v>
      </c>
      <c r="AV59" s="79">
        <v>100</v>
      </c>
      <c r="AW59" s="80"/>
      <c r="AX59" s="106" t="str">
        <f>E59&amp;" "&amp;D59&amp;" "&amp;M59</f>
        <v>bouton de commande consigne d'humidité relative d'ambiance occupation CTA double flux  0</v>
      </c>
      <c r="AY59" s="63" t="s">
        <v>600</v>
      </c>
      <c r="BA59" s="36" t="s">
        <v>185</v>
      </c>
      <c r="BB59" s="27">
        <f t="shared" si="29"/>
        <v>0</v>
      </c>
      <c r="BC59" s="27">
        <f t="shared" si="37"/>
        <v>0</v>
      </c>
      <c r="BD59" s="27"/>
      <c r="BE59" s="27"/>
      <c r="BF59" s="27"/>
      <c r="BG59" s="27">
        <f t="shared" si="31"/>
        <v>0</v>
      </c>
      <c r="BH59" s="1"/>
      <c r="BI59" s="1"/>
      <c r="BJ59" s="1"/>
      <c r="BK59" s="1"/>
      <c r="BL59" s="1"/>
      <c r="BM59" s="1"/>
      <c r="BN59" s="1"/>
      <c r="BO59" s="1"/>
      <c r="BP59" s="1"/>
      <c r="BQ59" s="1"/>
      <c r="BR59" s="1"/>
      <c r="BS59" s="38" t="s">
        <v>185</v>
      </c>
      <c r="BT59" s="107">
        <f>IF(BS59="OUI",1,0)</f>
        <v>0</v>
      </c>
      <c r="BU59" s="108">
        <f>IF(BS59="OUI",1,0)</f>
        <v>0</v>
      </c>
      <c r="BV59" s="28">
        <f>IF(OR(BT59=0,BU59=0),0,B59&amp;"_"&amp;M59&amp;N59&amp;O59&amp;"_"&amp;P59&amp;"_"&amp;Q59&amp;"_"&amp;R59&amp;S59&amp;T59&amp;U59&amp;V59&amp;"_MANU")</f>
        <v>0</v>
      </c>
      <c r="BW59" s="28">
        <f t="shared" si="15"/>
        <v>0</v>
      </c>
      <c r="BX59" s="27"/>
      <c r="BY59" s="27"/>
      <c r="BZ59" s="38">
        <f t="shared" si="38"/>
        <v>0</v>
      </c>
      <c r="CA59" s="38">
        <f t="shared" si="17"/>
        <v>0</v>
      </c>
      <c r="CB59" s="38">
        <f t="shared" si="39"/>
        <v>0</v>
      </c>
      <c r="CC59" s="38">
        <f t="shared" si="39"/>
        <v>0</v>
      </c>
      <c r="CD59" s="38">
        <f t="shared" si="40"/>
        <v>0</v>
      </c>
      <c r="CE59" s="27"/>
      <c r="CF59" s="27"/>
      <c r="CG59" s="27" t="s">
        <v>185</v>
      </c>
      <c r="CH59" s="27"/>
      <c r="CI59" s="116"/>
      <c r="CJ59" s="116"/>
      <c r="CK59" s="27"/>
      <c r="CL59" s="116"/>
      <c r="CM59" s="27"/>
      <c r="CN59" s="116"/>
      <c r="CO59" s="27"/>
      <c r="CP59" s="27" t="str">
        <f t="shared" si="20"/>
        <v>NON</v>
      </c>
      <c r="CQ59" s="27">
        <f t="shared" si="21"/>
        <v>0</v>
      </c>
      <c r="CR59" s="27"/>
      <c r="CS59" s="27">
        <f t="shared" si="9"/>
        <v>0</v>
      </c>
      <c r="CT59" s="27"/>
      <c r="CU59" s="27"/>
      <c r="CV59" s="86">
        <f t="shared" si="22"/>
        <v>1</v>
      </c>
      <c r="CW59" s="86">
        <f t="shared" si="23"/>
        <v>0</v>
      </c>
    </row>
    <row r="60" spans="2:101" customFormat="1" outlineLevel="2" x14ac:dyDescent="0.3">
      <c r="B60" s="41"/>
      <c r="C60" s="41">
        <f t="shared" si="42"/>
        <v>0</v>
      </c>
      <c r="D60" s="59" t="str">
        <f t="shared" si="42"/>
        <v xml:space="preserve">CTA double flux </v>
      </c>
      <c r="E60" s="37" t="s">
        <v>403</v>
      </c>
      <c r="F60" s="34"/>
      <c r="G60" s="34"/>
      <c r="H60" s="34"/>
      <c r="I60" s="34"/>
      <c r="J60" s="34">
        <v>1</v>
      </c>
      <c r="K60" s="34"/>
      <c r="L60" s="34"/>
      <c r="M60" s="39">
        <f t="shared" si="41"/>
        <v>0</v>
      </c>
      <c r="N60" s="39">
        <f t="shared" si="41"/>
        <v>0</v>
      </c>
      <c r="O60" s="39">
        <f t="shared" si="41"/>
        <v>0</v>
      </c>
      <c r="P60" s="39" t="str">
        <f t="shared" si="41"/>
        <v>CVC</v>
      </c>
      <c r="Q60" s="39">
        <f t="shared" si="41"/>
        <v>0</v>
      </c>
      <c r="R60" s="28" t="str">
        <f t="shared" si="41"/>
        <v>VEN</v>
      </c>
      <c r="S60" s="28" t="s">
        <v>162</v>
      </c>
      <c r="T60" s="28" t="s">
        <v>395</v>
      </c>
      <c r="U60" s="28" t="s">
        <v>87</v>
      </c>
      <c r="V60" s="28" t="s">
        <v>414</v>
      </c>
      <c r="W60" s="28" t="str">
        <f t="shared" si="0"/>
        <v>TR</v>
      </c>
      <c r="X60" s="29" t="e">
        <f t="shared" si="1"/>
        <v>#N/A</v>
      </c>
      <c r="Y60" s="66"/>
      <c r="Z60" s="67"/>
      <c r="AA60" s="67"/>
      <c r="AB60" s="67"/>
      <c r="AC60" s="67"/>
      <c r="AD60" s="67"/>
      <c r="AE60" s="72">
        <f t="shared" si="26"/>
        <v>0</v>
      </c>
      <c r="AF60" s="90">
        <f t="shared" si="27"/>
        <v>0</v>
      </c>
      <c r="AG60" s="66"/>
      <c r="AH60" s="67"/>
      <c r="AI60" s="67"/>
      <c r="AJ60" s="67"/>
      <c r="AK60" s="68"/>
      <c r="AL60" s="64">
        <f t="shared" si="28"/>
        <v>0</v>
      </c>
      <c r="AM60" s="64">
        <f t="shared" si="2"/>
        <v>0</v>
      </c>
      <c r="AN60" s="64">
        <f t="shared" si="3"/>
        <v>0</v>
      </c>
      <c r="AO60" s="64">
        <f t="shared" si="4"/>
        <v>0</v>
      </c>
      <c r="AP60" s="64">
        <f t="shared" si="5"/>
        <v>0</v>
      </c>
      <c r="AQ60" s="64">
        <f t="shared" si="6"/>
        <v>0</v>
      </c>
      <c r="AR60" s="64">
        <f t="shared" si="7"/>
        <v>0</v>
      </c>
      <c r="AS60" s="68"/>
      <c r="AT60" s="78" t="s">
        <v>128</v>
      </c>
      <c r="AU60" s="79">
        <v>0</v>
      </c>
      <c r="AV60" s="79">
        <v>100</v>
      </c>
      <c r="AW60" s="80"/>
      <c r="AX60" s="106" t="str">
        <f t="shared" si="11"/>
        <v>consigne humidité relative à l'ambiance occupation CTA double flux  0</v>
      </c>
      <c r="AY60" s="63" t="s">
        <v>599</v>
      </c>
      <c r="BA60" s="36" t="s">
        <v>184</v>
      </c>
      <c r="BB60" s="27">
        <f t="shared" si="29"/>
        <v>0</v>
      </c>
      <c r="BC60" s="27">
        <f t="shared" si="37"/>
        <v>0</v>
      </c>
      <c r="BD60" s="27"/>
      <c r="BE60" s="27"/>
      <c r="BF60" s="27">
        <v>1</v>
      </c>
      <c r="BG60" s="27">
        <f t="shared" si="31"/>
        <v>0</v>
      </c>
      <c r="BH60" s="1"/>
      <c r="BI60" s="1"/>
      <c r="BJ60" s="1"/>
      <c r="BK60" s="1"/>
      <c r="BL60" s="1"/>
      <c r="BM60" s="1"/>
      <c r="BN60" s="1"/>
      <c r="BO60" s="1"/>
      <c r="BP60" s="1"/>
      <c r="BQ60" s="1"/>
      <c r="BR60" s="1"/>
      <c r="BS60" s="38" t="s">
        <v>185</v>
      </c>
      <c r="BT60" s="107"/>
      <c r="BU60" s="108"/>
      <c r="BV60" s="28">
        <f t="shared" si="14"/>
        <v>0</v>
      </c>
      <c r="BW60" s="28">
        <f t="shared" si="15"/>
        <v>0</v>
      </c>
      <c r="BX60" s="27"/>
      <c r="BY60" s="27"/>
      <c r="BZ60" s="38">
        <f t="shared" si="38"/>
        <v>0</v>
      </c>
      <c r="CA60" s="38">
        <f t="shared" si="17"/>
        <v>0</v>
      </c>
      <c r="CB60" s="38">
        <f t="shared" si="39"/>
        <v>0</v>
      </c>
      <c r="CC60" s="38">
        <f t="shared" si="39"/>
        <v>0</v>
      </c>
      <c r="CD60" s="38">
        <f t="shared" si="40"/>
        <v>0</v>
      </c>
      <c r="CE60" s="27"/>
      <c r="CF60" s="27"/>
      <c r="CG60" s="27" t="s">
        <v>185</v>
      </c>
      <c r="CH60" s="27"/>
      <c r="CI60" s="116"/>
      <c r="CJ60" s="116" t="s">
        <v>628</v>
      </c>
      <c r="CK60" s="27" t="s">
        <v>633</v>
      </c>
      <c r="CL60" s="116"/>
      <c r="CM60" s="27"/>
      <c r="CN60" s="116"/>
      <c r="CO60" s="27"/>
      <c r="CP60" s="27" t="str">
        <f t="shared" si="20"/>
        <v>NON</v>
      </c>
      <c r="CQ60" s="27">
        <f t="shared" si="21"/>
        <v>0</v>
      </c>
      <c r="CR60" s="27"/>
      <c r="CS60" s="27">
        <f t="shared" si="9"/>
        <v>0</v>
      </c>
      <c r="CT60" s="27"/>
      <c r="CU60" s="27"/>
      <c r="CV60" s="86">
        <f t="shared" si="22"/>
        <v>1</v>
      </c>
      <c r="CW60" s="86">
        <f t="shared" si="23"/>
        <v>1</v>
      </c>
    </row>
    <row r="61" spans="2:101" customFormat="1" outlineLevel="2" x14ac:dyDescent="0.3">
      <c r="B61" s="41"/>
      <c r="C61" s="41">
        <f t="shared" si="42"/>
        <v>0</v>
      </c>
      <c r="D61" s="59" t="str">
        <f t="shared" si="42"/>
        <v xml:space="preserve">CTA double flux </v>
      </c>
      <c r="E61" s="37" t="s">
        <v>405</v>
      </c>
      <c r="F61" s="34"/>
      <c r="G61" s="34"/>
      <c r="H61" s="34"/>
      <c r="I61" s="34"/>
      <c r="J61" s="34">
        <v>1</v>
      </c>
      <c r="K61" s="34"/>
      <c r="L61" s="34"/>
      <c r="M61" s="39">
        <f t="shared" si="41"/>
        <v>0</v>
      </c>
      <c r="N61" s="39">
        <f t="shared" si="41"/>
        <v>0</v>
      </c>
      <c r="O61" s="39">
        <f t="shared" si="41"/>
        <v>0</v>
      </c>
      <c r="P61" s="39" t="str">
        <f t="shared" si="41"/>
        <v>CVC</v>
      </c>
      <c r="Q61" s="39">
        <f t="shared" si="41"/>
        <v>0</v>
      </c>
      <c r="R61" s="28" t="str">
        <f t="shared" si="41"/>
        <v>VEN</v>
      </c>
      <c r="S61" s="28" t="s">
        <v>162</v>
      </c>
      <c r="T61" s="28" t="s">
        <v>395</v>
      </c>
      <c r="U61" s="28" t="s">
        <v>87</v>
      </c>
      <c r="V61" s="28" t="s">
        <v>418</v>
      </c>
      <c r="W61" s="28" t="str">
        <f t="shared" si="0"/>
        <v>TR</v>
      </c>
      <c r="X61" s="29" t="e">
        <f t="shared" si="1"/>
        <v>#N/A</v>
      </c>
      <c r="Y61" s="66"/>
      <c r="Z61" s="67"/>
      <c r="AA61" s="67"/>
      <c r="AB61" s="67"/>
      <c r="AC61" s="67"/>
      <c r="AD61" s="67"/>
      <c r="AE61" s="72">
        <f t="shared" si="26"/>
        <v>0</v>
      </c>
      <c r="AF61" s="90">
        <f t="shared" si="27"/>
        <v>0</v>
      </c>
      <c r="AG61" s="66"/>
      <c r="AH61" s="67"/>
      <c r="AI61" s="67"/>
      <c r="AJ61" s="67"/>
      <c r="AK61" s="68"/>
      <c r="AL61" s="64">
        <f t="shared" si="28"/>
        <v>0</v>
      </c>
      <c r="AM61" s="64">
        <f t="shared" si="2"/>
        <v>0</v>
      </c>
      <c r="AN61" s="64">
        <f t="shared" si="3"/>
        <v>0</v>
      </c>
      <c r="AO61" s="64">
        <f t="shared" si="4"/>
        <v>0</v>
      </c>
      <c r="AP61" s="64">
        <f t="shared" si="5"/>
        <v>0</v>
      </c>
      <c r="AQ61" s="64">
        <f t="shared" si="6"/>
        <v>0</v>
      </c>
      <c r="AR61" s="64">
        <f t="shared" si="7"/>
        <v>0</v>
      </c>
      <c r="AS61" s="68"/>
      <c r="AT61" s="78" t="s">
        <v>128</v>
      </c>
      <c r="AU61" s="79">
        <v>0</v>
      </c>
      <c r="AV61" s="79">
        <v>100</v>
      </c>
      <c r="AW61" s="80"/>
      <c r="AX61" s="106" t="str">
        <f t="shared" si="11"/>
        <v>consigne humidité relative à l'ambiance inoccupation CTA double flux  0</v>
      </c>
      <c r="AY61" s="63" t="s">
        <v>599</v>
      </c>
      <c r="BA61" s="36" t="s">
        <v>184</v>
      </c>
      <c r="BB61" s="27">
        <f t="shared" si="29"/>
        <v>0</v>
      </c>
      <c r="BC61" s="27">
        <f t="shared" si="37"/>
        <v>0</v>
      </c>
      <c r="BD61" s="27"/>
      <c r="BE61" s="27"/>
      <c r="BF61" s="27">
        <v>1</v>
      </c>
      <c r="BG61" s="27">
        <f t="shared" si="31"/>
        <v>0</v>
      </c>
      <c r="BH61" s="1"/>
      <c r="BI61" s="1"/>
      <c r="BJ61" s="1"/>
      <c r="BK61" s="1"/>
      <c r="BL61" s="1"/>
      <c r="BM61" s="1"/>
      <c r="BN61" s="1"/>
      <c r="BO61" s="1"/>
      <c r="BP61" s="1"/>
      <c r="BQ61" s="1"/>
      <c r="BR61" s="1"/>
      <c r="BS61" s="38" t="s">
        <v>185</v>
      </c>
      <c r="BT61" s="107"/>
      <c r="BU61" s="108"/>
      <c r="BV61" s="28">
        <f t="shared" si="14"/>
        <v>0</v>
      </c>
      <c r="BW61" s="28">
        <f t="shared" si="15"/>
        <v>0</v>
      </c>
      <c r="BX61" s="27"/>
      <c r="BY61" s="27"/>
      <c r="BZ61" s="38">
        <f t="shared" si="38"/>
        <v>0</v>
      </c>
      <c r="CA61" s="38">
        <f t="shared" si="17"/>
        <v>0</v>
      </c>
      <c r="CB61" s="38">
        <f t="shared" si="39"/>
        <v>0</v>
      </c>
      <c r="CC61" s="38">
        <f t="shared" si="39"/>
        <v>0</v>
      </c>
      <c r="CD61" s="38">
        <f t="shared" si="40"/>
        <v>0</v>
      </c>
      <c r="CE61" s="27"/>
      <c r="CF61" s="27" t="s">
        <v>603</v>
      </c>
      <c r="CG61" s="27" t="s">
        <v>185</v>
      </c>
      <c r="CH61" s="27"/>
      <c r="CI61" s="116"/>
      <c r="CJ61" s="116" t="s">
        <v>628</v>
      </c>
      <c r="CK61" s="27" t="s">
        <v>633</v>
      </c>
      <c r="CL61" s="116"/>
      <c r="CM61" s="27"/>
      <c r="CN61" s="116"/>
      <c r="CO61" s="27"/>
      <c r="CP61" s="27" t="str">
        <f t="shared" si="20"/>
        <v>NON</v>
      </c>
      <c r="CQ61" s="27">
        <f t="shared" si="21"/>
        <v>0</v>
      </c>
      <c r="CR61" s="27"/>
      <c r="CS61" s="27">
        <f t="shared" si="9"/>
        <v>0</v>
      </c>
      <c r="CT61" s="27"/>
      <c r="CU61" s="27"/>
      <c r="CV61" s="86">
        <f t="shared" si="22"/>
        <v>1</v>
      </c>
      <c r="CW61" s="86">
        <f t="shared" si="23"/>
        <v>1</v>
      </c>
    </row>
    <row r="62" spans="2:101" customFormat="1" outlineLevel="2" x14ac:dyDescent="0.3">
      <c r="B62" s="41"/>
      <c r="C62" s="41">
        <f t="shared" si="42"/>
        <v>0</v>
      </c>
      <c r="D62" s="59" t="str">
        <f t="shared" si="42"/>
        <v xml:space="preserve">CTA double flux </v>
      </c>
      <c r="E62" s="37" t="s">
        <v>606</v>
      </c>
      <c r="F62" s="34"/>
      <c r="G62" s="34"/>
      <c r="H62" s="34"/>
      <c r="I62" s="34"/>
      <c r="J62" s="34"/>
      <c r="K62" s="34"/>
      <c r="L62" s="34">
        <v>1</v>
      </c>
      <c r="M62" s="39">
        <f t="shared" si="41"/>
        <v>0</v>
      </c>
      <c r="N62" s="39">
        <f t="shared" si="41"/>
        <v>0</v>
      </c>
      <c r="O62" s="39">
        <f t="shared" si="41"/>
        <v>0</v>
      </c>
      <c r="P62" s="39" t="str">
        <f t="shared" si="41"/>
        <v>CVC</v>
      </c>
      <c r="Q62" s="39">
        <f t="shared" si="41"/>
        <v>0</v>
      </c>
      <c r="R62" s="28" t="str">
        <f t="shared" si="41"/>
        <v>VEN</v>
      </c>
      <c r="S62" s="28" t="s">
        <v>162</v>
      </c>
      <c r="T62" s="28" t="s">
        <v>395</v>
      </c>
      <c r="U62" s="28" t="s">
        <v>87</v>
      </c>
      <c r="V62" s="28" t="s">
        <v>594</v>
      </c>
      <c r="W62" s="28" t="str">
        <f t="shared" si="0"/>
        <v>CALC</v>
      </c>
      <c r="X62" s="29" t="e">
        <f t="shared" si="1"/>
        <v>#N/A</v>
      </c>
      <c r="Y62" s="66"/>
      <c r="Z62" s="67"/>
      <c r="AA62" s="67"/>
      <c r="AB62" s="67"/>
      <c r="AC62" s="67"/>
      <c r="AD62" s="67"/>
      <c r="AE62" s="72">
        <f t="shared" si="26"/>
        <v>0</v>
      </c>
      <c r="AF62" s="90">
        <f t="shared" si="27"/>
        <v>0</v>
      </c>
      <c r="AG62" s="66"/>
      <c r="AH62" s="67"/>
      <c r="AI62" s="67"/>
      <c r="AJ62" s="67"/>
      <c r="AK62" s="68"/>
      <c r="AL62" s="64">
        <f t="shared" si="28"/>
        <v>0</v>
      </c>
      <c r="AM62" s="64">
        <f t="shared" si="2"/>
        <v>0</v>
      </c>
      <c r="AN62" s="64">
        <f t="shared" si="3"/>
        <v>0</v>
      </c>
      <c r="AO62" s="64">
        <f t="shared" si="4"/>
        <v>0</v>
      </c>
      <c r="AP62" s="64">
        <f t="shared" si="5"/>
        <v>0</v>
      </c>
      <c r="AQ62" s="64">
        <f t="shared" si="6"/>
        <v>0</v>
      </c>
      <c r="AR62" s="64">
        <f t="shared" si="7"/>
        <v>0</v>
      </c>
      <c r="AS62" s="68"/>
      <c r="AT62" s="78" t="s">
        <v>128</v>
      </c>
      <c r="AU62" s="79">
        <v>0</v>
      </c>
      <c r="AV62" s="79">
        <v>100</v>
      </c>
      <c r="AW62" s="80"/>
      <c r="AX62" s="106" t="str">
        <f>E62&amp;" "&amp;D62&amp;" "&amp;M62</f>
        <v>consigne humidité relative à l'ambiance active CTA double flux  0</v>
      </c>
      <c r="AY62" s="63" t="s">
        <v>611</v>
      </c>
      <c r="BA62" s="36" t="s">
        <v>184</v>
      </c>
      <c r="BB62" s="27">
        <f t="shared" si="29"/>
        <v>0</v>
      </c>
      <c r="BC62" s="27">
        <f t="shared" si="37"/>
        <v>0</v>
      </c>
      <c r="BD62" s="27"/>
      <c r="BE62" s="27">
        <v>1</v>
      </c>
      <c r="BF62" s="27"/>
      <c r="BG62" s="27">
        <f t="shared" si="31"/>
        <v>0</v>
      </c>
      <c r="BH62" s="1"/>
      <c r="BI62" s="1"/>
      <c r="BJ62" s="1"/>
      <c r="BK62" s="1"/>
      <c r="BL62" s="1"/>
      <c r="BM62" s="1"/>
      <c r="BN62" s="1"/>
      <c r="BO62" s="1"/>
      <c r="BP62" s="1"/>
      <c r="BQ62" s="1"/>
      <c r="BR62" s="1"/>
      <c r="BS62" s="38" t="s">
        <v>184</v>
      </c>
      <c r="BT62" s="107">
        <f>IF(BS62="OUI",1,0)</f>
        <v>1</v>
      </c>
      <c r="BU62" s="108">
        <f>IF(BS62="OUI",1,0)</f>
        <v>1</v>
      </c>
      <c r="BV62" s="28" t="str">
        <f>IF(OR(BT62=0,BU62=0),0,B62&amp;"_"&amp;M62&amp;N62&amp;O62&amp;"_"&amp;P62&amp;"_"&amp;Q62&amp;"_"&amp;R62&amp;S62&amp;T62&amp;U62&amp;V62&amp;"_MANU")</f>
        <v>_000_CVC_0_VENamCONShygact_MANU</v>
      </c>
      <c r="BW62" s="28">
        <f>IF(BV62&lt;&gt;0,1,0)</f>
        <v>1</v>
      </c>
      <c r="BX62" s="27"/>
      <c r="BY62" s="27"/>
      <c r="BZ62" s="38">
        <f t="shared" si="38"/>
        <v>0</v>
      </c>
      <c r="CA62" s="38">
        <f t="shared" si="17"/>
        <v>1</v>
      </c>
      <c r="CB62" s="38">
        <f t="shared" si="39"/>
        <v>0</v>
      </c>
      <c r="CC62" s="38">
        <f t="shared" si="39"/>
        <v>1</v>
      </c>
      <c r="CD62" s="38" t="str">
        <f t="shared" si="40"/>
        <v>_000_CVC_0_VENamCONShygact_FORCTR</v>
      </c>
      <c r="CE62" s="27"/>
      <c r="CF62" s="27" t="s">
        <v>603</v>
      </c>
      <c r="CG62" s="27" t="s">
        <v>184</v>
      </c>
      <c r="CH62" s="27" t="s">
        <v>581</v>
      </c>
      <c r="CI62" s="122">
        <v>0.05</v>
      </c>
      <c r="CJ62" s="116"/>
      <c r="CK62" s="27"/>
      <c r="CL62" s="116"/>
      <c r="CM62" s="27"/>
      <c r="CN62" s="116"/>
      <c r="CO62" s="27"/>
      <c r="CP62" s="27" t="str">
        <f t="shared" si="20"/>
        <v>NON</v>
      </c>
      <c r="CQ62" s="27">
        <f t="shared" si="21"/>
        <v>0</v>
      </c>
      <c r="CR62" s="27"/>
      <c r="CS62" s="27">
        <f t="shared" si="9"/>
        <v>0</v>
      </c>
      <c r="CT62" s="27"/>
      <c r="CU62" s="27"/>
      <c r="CV62" s="86">
        <f t="shared" si="22"/>
        <v>3</v>
      </c>
      <c r="CW62" s="86">
        <f t="shared" si="23"/>
        <v>3</v>
      </c>
    </row>
    <row r="63" spans="2:101" customFormat="1" outlineLevel="2" x14ac:dyDescent="0.3">
      <c r="B63" s="41"/>
      <c r="C63" s="41">
        <f t="shared" si="42"/>
        <v>0</v>
      </c>
      <c r="D63" s="59" t="str">
        <f t="shared" si="42"/>
        <v xml:space="preserve">CTA double flux </v>
      </c>
      <c r="E63" s="37" t="s">
        <v>406</v>
      </c>
      <c r="F63" s="34"/>
      <c r="G63" s="34"/>
      <c r="H63" s="34"/>
      <c r="I63" s="34"/>
      <c r="J63" s="34">
        <v>1</v>
      </c>
      <c r="K63" s="34"/>
      <c r="L63" s="34"/>
      <c r="M63" s="39">
        <f t="shared" si="41"/>
        <v>0</v>
      </c>
      <c r="N63" s="39">
        <f t="shared" si="41"/>
        <v>0</v>
      </c>
      <c r="O63" s="39">
        <f t="shared" si="41"/>
        <v>0</v>
      </c>
      <c r="P63" s="39" t="str">
        <f t="shared" si="41"/>
        <v>CVC</v>
      </c>
      <c r="Q63" s="39">
        <f t="shared" si="41"/>
        <v>0</v>
      </c>
      <c r="R63" s="28" t="str">
        <f t="shared" si="41"/>
        <v>VEN</v>
      </c>
      <c r="S63" s="28" t="s">
        <v>161</v>
      </c>
      <c r="T63" s="28" t="s">
        <v>395</v>
      </c>
      <c r="U63" s="28" t="s">
        <v>150</v>
      </c>
      <c r="V63" s="28" t="s">
        <v>414</v>
      </c>
      <c r="W63" s="28" t="str">
        <f t="shared" si="0"/>
        <v>TR</v>
      </c>
      <c r="X63" s="29" t="e">
        <f t="shared" si="1"/>
        <v>#N/A</v>
      </c>
      <c r="Y63" s="66"/>
      <c r="Z63" s="67"/>
      <c r="AA63" s="67"/>
      <c r="AB63" s="67"/>
      <c r="AC63" s="67"/>
      <c r="AD63" s="67"/>
      <c r="AE63" s="72">
        <f t="shared" si="26"/>
        <v>0</v>
      </c>
      <c r="AF63" s="90">
        <f t="shared" si="27"/>
        <v>0</v>
      </c>
      <c r="AG63" s="66"/>
      <c r="AH63" s="67"/>
      <c r="AI63" s="67"/>
      <c r="AJ63" s="67"/>
      <c r="AK63" s="68"/>
      <c r="AL63" s="64">
        <f t="shared" si="28"/>
        <v>0</v>
      </c>
      <c r="AM63" s="64">
        <f t="shared" si="2"/>
        <v>0</v>
      </c>
      <c r="AN63" s="64">
        <f t="shared" si="3"/>
        <v>0</v>
      </c>
      <c r="AO63" s="64">
        <f t="shared" si="4"/>
        <v>0</v>
      </c>
      <c r="AP63" s="64">
        <f t="shared" si="5"/>
        <v>0</v>
      </c>
      <c r="AQ63" s="64">
        <f t="shared" si="6"/>
        <v>0</v>
      </c>
      <c r="AR63" s="64">
        <f t="shared" si="7"/>
        <v>0</v>
      </c>
      <c r="AS63" s="68"/>
      <c r="AT63" s="78" t="s">
        <v>134</v>
      </c>
      <c r="AU63" s="79">
        <v>0</v>
      </c>
      <c r="AV63" s="79">
        <v>2000</v>
      </c>
      <c r="AW63" s="80"/>
      <c r="AX63" s="106" t="str">
        <f t="shared" si="11"/>
        <v>consigne pression constante au soufflage occupation CTA double flux  0</v>
      </c>
      <c r="AY63" s="63" t="s">
        <v>599</v>
      </c>
      <c r="BA63" s="36" t="s">
        <v>184</v>
      </c>
      <c r="BB63" s="27">
        <f t="shared" si="29"/>
        <v>0</v>
      </c>
      <c r="BC63" s="27">
        <f t="shared" si="37"/>
        <v>0</v>
      </c>
      <c r="BD63" s="27"/>
      <c r="BE63" s="27"/>
      <c r="BF63" s="27">
        <v>1</v>
      </c>
      <c r="BG63" s="27">
        <f t="shared" si="31"/>
        <v>0</v>
      </c>
      <c r="BH63" s="1"/>
      <c r="BI63" s="1"/>
      <c r="BJ63" s="1"/>
      <c r="BK63" s="1"/>
      <c r="BL63" s="1"/>
      <c r="BM63" s="1"/>
      <c r="BN63" s="1"/>
      <c r="BO63" s="1"/>
      <c r="BP63" s="1"/>
      <c r="BQ63" s="1"/>
      <c r="BR63" s="1"/>
      <c r="BS63" s="38" t="s">
        <v>185</v>
      </c>
      <c r="BT63" s="107"/>
      <c r="BU63" s="108"/>
      <c r="BV63" s="28">
        <f t="shared" si="14"/>
        <v>0</v>
      </c>
      <c r="BW63" s="28">
        <f t="shared" si="15"/>
        <v>0</v>
      </c>
      <c r="BX63" s="27"/>
      <c r="BY63" s="27"/>
      <c r="BZ63" s="38">
        <f t="shared" si="38"/>
        <v>0</v>
      </c>
      <c r="CA63" s="38">
        <f t="shared" si="17"/>
        <v>0</v>
      </c>
      <c r="CB63" s="38">
        <f t="shared" si="39"/>
        <v>0</v>
      </c>
      <c r="CC63" s="38">
        <f t="shared" si="39"/>
        <v>0</v>
      </c>
      <c r="CD63" s="38">
        <f t="shared" si="40"/>
        <v>0</v>
      </c>
      <c r="CE63" s="27"/>
      <c r="CF63" s="27"/>
      <c r="CG63" s="27" t="s">
        <v>185</v>
      </c>
      <c r="CH63" s="27"/>
      <c r="CI63" s="116"/>
      <c r="CJ63" s="116" t="s">
        <v>628</v>
      </c>
      <c r="CK63" s="27" t="s">
        <v>633</v>
      </c>
      <c r="CL63" s="116"/>
      <c r="CM63" s="27"/>
      <c r="CN63" s="116"/>
      <c r="CO63" s="27"/>
      <c r="CP63" s="27" t="str">
        <f t="shared" si="20"/>
        <v>NON</v>
      </c>
      <c r="CQ63" s="27">
        <f t="shared" si="21"/>
        <v>0</v>
      </c>
      <c r="CR63" s="27"/>
      <c r="CS63" s="27">
        <f t="shared" si="9"/>
        <v>0</v>
      </c>
      <c r="CT63" s="27"/>
      <c r="CU63" s="27"/>
      <c r="CV63" s="86">
        <f t="shared" si="22"/>
        <v>1</v>
      </c>
      <c r="CW63" s="86">
        <f t="shared" si="23"/>
        <v>1</v>
      </c>
    </row>
    <row r="64" spans="2:101" customFormat="1" outlineLevel="2" x14ac:dyDescent="0.3">
      <c r="B64" s="41"/>
      <c r="C64" s="41">
        <f t="shared" si="42"/>
        <v>0</v>
      </c>
      <c r="D64" s="59" t="str">
        <f t="shared" si="42"/>
        <v xml:space="preserve">CTA double flux </v>
      </c>
      <c r="E64" s="37" t="s">
        <v>404</v>
      </c>
      <c r="F64" s="34"/>
      <c r="G64" s="34"/>
      <c r="H64" s="34"/>
      <c r="I64" s="34"/>
      <c r="J64" s="34">
        <v>1</v>
      </c>
      <c r="K64" s="34"/>
      <c r="L64" s="34"/>
      <c r="M64" s="39">
        <f t="shared" si="41"/>
        <v>0</v>
      </c>
      <c r="N64" s="39">
        <f t="shared" si="41"/>
        <v>0</v>
      </c>
      <c r="O64" s="39">
        <f t="shared" si="41"/>
        <v>0</v>
      </c>
      <c r="P64" s="39" t="str">
        <f t="shared" si="41"/>
        <v>CVC</v>
      </c>
      <c r="Q64" s="39">
        <f t="shared" si="41"/>
        <v>0</v>
      </c>
      <c r="R64" s="28" t="str">
        <f t="shared" si="41"/>
        <v>VEN</v>
      </c>
      <c r="S64" s="28" t="s">
        <v>161</v>
      </c>
      <c r="T64" s="28" t="s">
        <v>395</v>
      </c>
      <c r="U64" s="28" t="s">
        <v>150</v>
      </c>
      <c r="V64" s="28" t="s">
        <v>418</v>
      </c>
      <c r="W64" s="28" t="str">
        <f t="shared" si="0"/>
        <v>TR</v>
      </c>
      <c r="X64" s="29" t="e">
        <f t="shared" si="1"/>
        <v>#N/A</v>
      </c>
      <c r="Y64" s="66"/>
      <c r="Z64" s="67"/>
      <c r="AA64" s="67"/>
      <c r="AB64" s="67"/>
      <c r="AC64" s="67"/>
      <c r="AD64" s="67"/>
      <c r="AE64" s="72">
        <f t="shared" si="26"/>
        <v>0</v>
      </c>
      <c r="AF64" s="90">
        <f t="shared" si="27"/>
        <v>0</v>
      </c>
      <c r="AG64" s="66"/>
      <c r="AH64" s="67"/>
      <c r="AI64" s="67"/>
      <c r="AJ64" s="67"/>
      <c r="AK64" s="68"/>
      <c r="AL64" s="64">
        <f t="shared" si="28"/>
        <v>0</v>
      </c>
      <c r="AM64" s="64">
        <f t="shared" si="2"/>
        <v>0</v>
      </c>
      <c r="AN64" s="64">
        <f t="shared" si="3"/>
        <v>0</v>
      </c>
      <c r="AO64" s="64">
        <f t="shared" si="4"/>
        <v>0</v>
      </c>
      <c r="AP64" s="64">
        <f t="shared" si="5"/>
        <v>0</v>
      </c>
      <c r="AQ64" s="64">
        <f t="shared" si="6"/>
        <v>0</v>
      </c>
      <c r="AR64" s="64">
        <f t="shared" si="7"/>
        <v>0</v>
      </c>
      <c r="AS64" s="68"/>
      <c r="AT64" s="78" t="s">
        <v>134</v>
      </c>
      <c r="AU64" s="79">
        <v>0</v>
      </c>
      <c r="AV64" s="79">
        <v>2000</v>
      </c>
      <c r="AW64" s="80"/>
      <c r="AX64" s="106" t="str">
        <f t="shared" si="11"/>
        <v>consigne pression constante au soufflage inoccupation CTA double flux  0</v>
      </c>
      <c r="AY64" s="63" t="s">
        <v>599</v>
      </c>
      <c r="BA64" s="36" t="s">
        <v>184</v>
      </c>
      <c r="BB64" s="27">
        <f t="shared" si="29"/>
        <v>0</v>
      </c>
      <c r="BC64" s="27">
        <f t="shared" si="37"/>
        <v>0</v>
      </c>
      <c r="BD64" s="27"/>
      <c r="BE64" s="27"/>
      <c r="BF64" s="27">
        <v>1</v>
      </c>
      <c r="BG64" s="27">
        <f t="shared" si="31"/>
        <v>0</v>
      </c>
      <c r="BH64" s="1"/>
      <c r="BI64" s="1"/>
      <c r="BJ64" s="1"/>
      <c r="BK64" s="1"/>
      <c r="BL64" s="1"/>
      <c r="BM64" s="1"/>
      <c r="BN64" s="1"/>
      <c r="BO64" s="1"/>
      <c r="BP64" s="1"/>
      <c r="BQ64" s="1"/>
      <c r="BR64" s="1"/>
      <c r="BS64" s="38" t="s">
        <v>185</v>
      </c>
      <c r="BT64" s="107"/>
      <c r="BU64" s="108"/>
      <c r="BV64" s="28">
        <f t="shared" si="14"/>
        <v>0</v>
      </c>
      <c r="BW64" s="28">
        <f t="shared" si="15"/>
        <v>0</v>
      </c>
      <c r="BX64" s="27"/>
      <c r="BY64" s="27"/>
      <c r="BZ64" s="38">
        <f t="shared" si="38"/>
        <v>0</v>
      </c>
      <c r="CA64" s="38">
        <f t="shared" si="17"/>
        <v>0</v>
      </c>
      <c r="CB64" s="38">
        <f t="shared" si="39"/>
        <v>0</v>
      </c>
      <c r="CC64" s="38">
        <f t="shared" si="39"/>
        <v>0</v>
      </c>
      <c r="CD64" s="38">
        <f t="shared" si="40"/>
        <v>0</v>
      </c>
      <c r="CE64" s="27"/>
      <c r="CF64" s="27"/>
      <c r="CG64" s="27" t="s">
        <v>185</v>
      </c>
      <c r="CH64" s="27"/>
      <c r="CI64" s="116"/>
      <c r="CJ64" s="116" t="s">
        <v>628</v>
      </c>
      <c r="CK64" s="27" t="s">
        <v>633</v>
      </c>
      <c r="CL64" s="116"/>
      <c r="CM64" s="27"/>
      <c r="CN64" s="116"/>
      <c r="CO64" s="27"/>
      <c r="CP64" s="27" t="str">
        <f t="shared" si="20"/>
        <v>NON</v>
      </c>
      <c r="CQ64" s="27">
        <f t="shared" si="21"/>
        <v>0</v>
      </c>
      <c r="CR64" s="27"/>
      <c r="CS64" s="27">
        <f t="shared" si="9"/>
        <v>0</v>
      </c>
      <c r="CT64" s="27"/>
      <c r="CU64" s="27"/>
      <c r="CV64" s="86">
        <f t="shared" si="22"/>
        <v>1</v>
      </c>
      <c r="CW64" s="86">
        <f t="shared" si="23"/>
        <v>1</v>
      </c>
    </row>
    <row r="65" spans="2:102" customFormat="1" outlineLevel="2" x14ac:dyDescent="0.3">
      <c r="B65" s="41"/>
      <c r="C65" s="41">
        <f t="shared" si="42"/>
        <v>0</v>
      </c>
      <c r="D65" s="59" t="str">
        <f t="shared" si="42"/>
        <v xml:space="preserve">CTA double flux </v>
      </c>
      <c r="E65" s="37" t="s">
        <v>607</v>
      </c>
      <c r="F65" s="34"/>
      <c r="G65" s="34"/>
      <c r="H65" s="34"/>
      <c r="I65" s="34"/>
      <c r="J65" s="34"/>
      <c r="K65" s="34"/>
      <c r="L65" s="34">
        <v>1</v>
      </c>
      <c r="M65" s="39">
        <f t="shared" si="41"/>
        <v>0</v>
      </c>
      <c r="N65" s="39">
        <f t="shared" si="41"/>
        <v>0</v>
      </c>
      <c r="O65" s="39">
        <f t="shared" si="41"/>
        <v>0</v>
      </c>
      <c r="P65" s="39" t="str">
        <f t="shared" si="41"/>
        <v>CVC</v>
      </c>
      <c r="Q65" s="39">
        <f t="shared" si="41"/>
        <v>0</v>
      </c>
      <c r="R65" s="28" t="str">
        <f t="shared" si="41"/>
        <v>VEN</v>
      </c>
      <c r="S65" s="28" t="s">
        <v>161</v>
      </c>
      <c r="T65" s="28" t="s">
        <v>395</v>
      </c>
      <c r="U65" s="28" t="s">
        <v>150</v>
      </c>
      <c r="V65" s="28" t="s">
        <v>594</v>
      </c>
      <c r="W65" s="28" t="str">
        <f t="shared" si="0"/>
        <v>CALC</v>
      </c>
      <c r="X65" s="29" t="e">
        <f t="shared" si="1"/>
        <v>#N/A</v>
      </c>
      <c r="Y65" s="66"/>
      <c r="Z65" s="67"/>
      <c r="AA65" s="67"/>
      <c r="AB65" s="67"/>
      <c r="AC65" s="67"/>
      <c r="AD65" s="67"/>
      <c r="AE65" s="72">
        <f t="shared" si="26"/>
        <v>0</v>
      </c>
      <c r="AF65" s="90">
        <f t="shared" si="27"/>
        <v>0</v>
      </c>
      <c r="AG65" s="66"/>
      <c r="AH65" s="67"/>
      <c r="AI65" s="67"/>
      <c r="AJ65" s="67"/>
      <c r="AK65" s="68"/>
      <c r="AL65" s="64">
        <f t="shared" si="28"/>
        <v>0</v>
      </c>
      <c r="AM65" s="64">
        <f t="shared" si="2"/>
        <v>0</v>
      </c>
      <c r="AN65" s="64">
        <f t="shared" si="3"/>
        <v>0</v>
      </c>
      <c r="AO65" s="64">
        <f t="shared" si="4"/>
        <v>0</v>
      </c>
      <c r="AP65" s="64">
        <f t="shared" si="5"/>
        <v>0</v>
      </c>
      <c r="AQ65" s="64">
        <f t="shared" si="6"/>
        <v>0</v>
      </c>
      <c r="AR65" s="64">
        <f t="shared" si="7"/>
        <v>0</v>
      </c>
      <c r="AS65" s="68"/>
      <c r="AT65" s="78" t="s">
        <v>134</v>
      </c>
      <c r="AU65" s="79">
        <v>0</v>
      </c>
      <c r="AV65" s="79">
        <v>2000</v>
      </c>
      <c r="AW65" s="80"/>
      <c r="AX65" s="106" t="str">
        <f>E65&amp;" "&amp;D65&amp;" "&amp;M65</f>
        <v>consigne pression constante au soufflage active CTA double flux  0</v>
      </c>
      <c r="AY65" s="63" t="s">
        <v>611</v>
      </c>
      <c r="BA65" s="36" t="s">
        <v>184</v>
      </c>
      <c r="BB65" s="27">
        <f t="shared" si="29"/>
        <v>0</v>
      </c>
      <c r="BC65" s="27">
        <f t="shared" si="37"/>
        <v>0</v>
      </c>
      <c r="BD65" s="27"/>
      <c r="BE65" s="27">
        <v>1</v>
      </c>
      <c r="BF65" s="27"/>
      <c r="BG65" s="27">
        <f t="shared" si="31"/>
        <v>0</v>
      </c>
      <c r="BH65" s="1"/>
      <c r="BI65" s="1"/>
      <c r="BJ65" s="1"/>
      <c r="BK65" s="1"/>
      <c r="BL65" s="1"/>
      <c r="BM65" s="1"/>
      <c r="BN65" s="1"/>
      <c r="BO65" s="1"/>
      <c r="BP65" s="1"/>
      <c r="BQ65" s="1"/>
      <c r="BR65" s="1"/>
      <c r="BS65" s="38" t="s">
        <v>184</v>
      </c>
      <c r="BT65" s="107">
        <f>IF(BS65="OUI",1,0)</f>
        <v>1</v>
      </c>
      <c r="BU65" s="108">
        <f>IF(BS65="OUI",1,0)</f>
        <v>1</v>
      </c>
      <c r="BV65" s="28" t="str">
        <f>IF(OR(BT65=0,BU65=0),0,B65&amp;"_"&amp;M65&amp;N65&amp;O65&amp;"_"&amp;P65&amp;"_"&amp;Q65&amp;"_"&amp;R65&amp;S65&amp;T65&amp;U65&amp;V65&amp;"_MANU")</f>
        <v>_000_CVC_0_VENasCONSpreact_MANU</v>
      </c>
      <c r="BW65" s="28">
        <f>IF(BV65&lt;&gt;0,1,0)</f>
        <v>1</v>
      </c>
      <c r="BX65" s="27"/>
      <c r="BY65" s="27"/>
      <c r="BZ65" s="38">
        <f t="shared" si="38"/>
        <v>0</v>
      </c>
      <c r="CA65" s="38">
        <f t="shared" si="17"/>
        <v>1</v>
      </c>
      <c r="CB65" s="38">
        <f t="shared" si="39"/>
        <v>0</v>
      </c>
      <c r="CC65" s="38">
        <f t="shared" si="39"/>
        <v>1</v>
      </c>
      <c r="CD65" s="38" t="str">
        <f t="shared" si="40"/>
        <v>_000_CVC_0_VENasCONSpreact_FORCTR</v>
      </c>
      <c r="CE65" s="27"/>
      <c r="CF65" s="27"/>
      <c r="CG65" s="27" t="s">
        <v>184</v>
      </c>
      <c r="CH65" s="27" t="s">
        <v>581</v>
      </c>
      <c r="CI65" s="123">
        <v>5</v>
      </c>
      <c r="CJ65" s="116"/>
      <c r="CK65" s="27"/>
      <c r="CL65" s="116"/>
      <c r="CM65" s="27"/>
      <c r="CN65" s="116"/>
      <c r="CO65" s="27"/>
      <c r="CP65" s="27" t="str">
        <f t="shared" si="20"/>
        <v>NON</v>
      </c>
      <c r="CQ65" s="27">
        <f t="shared" si="21"/>
        <v>0</v>
      </c>
      <c r="CR65" s="27"/>
      <c r="CS65" s="27">
        <f t="shared" si="9"/>
        <v>0</v>
      </c>
      <c r="CT65" s="27"/>
      <c r="CU65" s="27"/>
      <c r="CV65" s="86">
        <f t="shared" si="22"/>
        <v>3</v>
      </c>
      <c r="CW65" s="86">
        <f t="shared" si="23"/>
        <v>3</v>
      </c>
    </row>
    <row r="66" spans="2:102" customFormat="1" outlineLevel="2" x14ac:dyDescent="0.3">
      <c r="B66" s="41"/>
      <c r="C66" s="41">
        <f t="shared" si="42"/>
        <v>0</v>
      </c>
      <c r="D66" s="59" t="str">
        <f t="shared" si="42"/>
        <v xml:space="preserve">CTA double flux </v>
      </c>
      <c r="E66" s="37" t="s">
        <v>407</v>
      </c>
      <c r="F66" s="34"/>
      <c r="G66" s="34"/>
      <c r="H66" s="34"/>
      <c r="I66" s="34"/>
      <c r="J66" s="34">
        <v>1</v>
      </c>
      <c r="K66" s="34"/>
      <c r="L66" s="34"/>
      <c r="M66" s="39">
        <f t="shared" si="41"/>
        <v>0</v>
      </c>
      <c r="N66" s="39">
        <f t="shared" si="41"/>
        <v>0</v>
      </c>
      <c r="O66" s="39">
        <f t="shared" si="41"/>
        <v>0</v>
      </c>
      <c r="P66" s="39" t="str">
        <f t="shared" si="41"/>
        <v>CVC</v>
      </c>
      <c r="Q66" s="39">
        <f t="shared" si="41"/>
        <v>0</v>
      </c>
      <c r="R66" s="28" t="str">
        <f t="shared" si="41"/>
        <v>VEN</v>
      </c>
      <c r="S66" s="28" t="s">
        <v>159</v>
      </c>
      <c r="T66" s="28" t="s">
        <v>395</v>
      </c>
      <c r="U66" s="28" t="s">
        <v>150</v>
      </c>
      <c r="V66" s="28" t="s">
        <v>414</v>
      </c>
      <c r="W66" s="28" t="str">
        <f t="shared" si="0"/>
        <v>TR</v>
      </c>
      <c r="X66" s="29" t="e">
        <f t="shared" si="1"/>
        <v>#N/A</v>
      </c>
      <c r="Y66" s="66"/>
      <c r="Z66" s="67"/>
      <c r="AA66" s="67"/>
      <c r="AB66" s="67"/>
      <c r="AC66" s="67"/>
      <c r="AD66" s="67"/>
      <c r="AE66" s="72">
        <f t="shared" si="26"/>
        <v>0</v>
      </c>
      <c r="AF66" s="90">
        <f t="shared" si="27"/>
        <v>0</v>
      </c>
      <c r="AG66" s="66"/>
      <c r="AH66" s="67"/>
      <c r="AI66" s="67"/>
      <c r="AJ66" s="67"/>
      <c r="AK66" s="68"/>
      <c r="AL66" s="64">
        <f t="shared" si="28"/>
        <v>0</v>
      </c>
      <c r="AM66" s="64">
        <f t="shared" si="2"/>
        <v>0</v>
      </c>
      <c r="AN66" s="64">
        <f t="shared" si="3"/>
        <v>0</v>
      </c>
      <c r="AO66" s="64">
        <f t="shared" si="4"/>
        <v>0</v>
      </c>
      <c r="AP66" s="64">
        <f t="shared" si="5"/>
        <v>0</v>
      </c>
      <c r="AQ66" s="64">
        <f t="shared" si="6"/>
        <v>0</v>
      </c>
      <c r="AR66" s="64">
        <f t="shared" si="7"/>
        <v>0</v>
      </c>
      <c r="AS66" s="68"/>
      <c r="AT66" s="78" t="s">
        <v>134</v>
      </c>
      <c r="AU66" s="79">
        <v>0</v>
      </c>
      <c r="AV66" s="79">
        <v>2000</v>
      </c>
      <c r="AW66" s="80"/>
      <c r="AX66" s="106" t="str">
        <f t="shared" si="11"/>
        <v>consigne pression constante à la reprise occupation CTA double flux  0</v>
      </c>
      <c r="AY66" s="63" t="s">
        <v>599</v>
      </c>
      <c r="BA66" s="36" t="s">
        <v>184</v>
      </c>
      <c r="BB66" s="27">
        <f t="shared" si="29"/>
        <v>0</v>
      </c>
      <c r="BC66" s="27">
        <f t="shared" si="37"/>
        <v>0</v>
      </c>
      <c r="BD66" s="27"/>
      <c r="BE66" s="27"/>
      <c r="BF66" s="27">
        <v>1</v>
      </c>
      <c r="BG66" s="27">
        <f t="shared" si="31"/>
        <v>0</v>
      </c>
      <c r="BH66" s="1"/>
      <c r="BI66" s="1"/>
      <c r="BJ66" s="1"/>
      <c r="BK66" s="1"/>
      <c r="BL66" s="1"/>
      <c r="BM66" s="1"/>
      <c r="BN66" s="1"/>
      <c r="BO66" s="1"/>
      <c r="BP66" s="1"/>
      <c r="BQ66" s="1"/>
      <c r="BR66" s="1"/>
      <c r="BS66" s="38" t="s">
        <v>185</v>
      </c>
      <c r="BT66" s="107"/>
      <c r="BU66" s="108"/>
      <c r="BV66" s="28">
        <f t="shared" si="14"/>
        <v>0</v>
      </c>
      <c r="BW66" s="28">
        <f t="shared" si="15"/>
        <v>0</v>
      </c>
      <c r="BX66" s="27"/>
      <c r="BY66" s="27"/>
      <c r="BZ66" s="38">
        <f t="shared" si="38"/>
        <v>0</v>
      </c>
      <c r="CA66" s="38">
        <f t="shared" si="17"/>
        <v>0</v>
      </c>
      <c r="CB66" s="38">
        <f t="shared" si="39"/>
        <v>0</v>
      </c>
      <c r="CC66" s="38">
        <f t="shared" si="39"/>
        <v>0</v>
      </c>
      <c r="CD66" s="38">
        <f t="shared" si="40"/>
        <v>0</v>
      </c>
      <c r="CE66" s="27"/>
      <c r="CF66" s="27"/>
      <c r="CG66" s="27" t="s">
        <v>185</v>
      </c>
      <c r="CH66" s="27"/>
      <c r="CI66" s="116"/>
      <c r="CJ66" s="116" t="s">
        <v>628</v>
      </c>
      <c r="CK66" s="27" t="s">
        <v>633</v>
      </c>
      <c r="CL66" s="116"/>
      <c r="CM66" s="27"/>
      <c r="CN66" s="116"/>
      <c r="CO66" s="27"/>
      <c r="CP66" s="27" t="str">
        <f t="shared" si="20"/>
        <v>NON</v>
      </c>
      <c r="CQ66" s="27">
        <f t="shared" si="21"/>
        <v>0</v>
      </c>
      <c r="CR66" s="27"/>
      <c r="CS66" s="27">
        <f t="shared" si="9"/>
        <v>0</v>
      </c>
      <c r="CT66" s="27"/>
      <c r="CU66" s="27"/>
      <c r="CV66" s="86">
        <f t="shared" si="22"/>
        <v>1</v>
      </c>
      <c r="CW66" s="86">
        <f t="shared" si="23"/>
        <v>1</v>
      </c>
    </row>
    <row r="67" spans="2:102" customFormat="1" outlineLevel="2" x14ac:dyDescent="0.3">
      <c r="B67" s="41"/>
      <c r="C67" s="41">
        <f t="shared" si="42"/>
        <v>0</v>
      </c>
      <c r="D67" s="59" t="str">
        <f t="shared" si="42"/>
        <v xml:space="preserve">CTA double flux </v>
      </c>
      <c r="E67" s="37" t="s">
        <v>408</v>
      </c>
      <c r="F67" s="34"/>
      <c r="G67" s="34"/>
      <c r="H67" s="34"/>
      <c r="I67" s="34"/>
      <c r="J67" s="34">
        <v>1</v>
      </c>
      <c r="K67" s="34"/>
      <c r="L67" s="34"/>
      <c r="M67" s="39">
        <f t="shared" si="41"/>
        <v>0</v>
      </c>
      <c r="N67" s="39">
        <f t="shared" si="41"/>
        <v>0</v>
      </c>
      <c r="O67" s="39">
        <f t="shared" si="41"/>
        <v>0</v>
      </c>
      <c r="P67" s="39" t="str">
        <f t="shared" si="41"/>
        <v>CVC</v>
      </c>
      <c r="Q67" s="39">
        <f t="shared" si="41"/>
        <v>0</v>
      </c>
      <c r="R67" s="28" t="str">
        <f t="shared" si="41"/>
        <v>VEN</v>
      </c>
      <c r="S67" s="28" t="s">
        <v>159</v>
      </c>
      <c r="T67" s="28" t="s">
        <v>395</v>
      </c>
      <c r="U67" s="28" t="s">
        <v>150</v>
      </c>
      <c r="V67" s="28" t="s">
        <v>418</v>
      </c>
      <c r="W67" s="28" t="str">
        <f t="shared" ref="W67:W74" si="44">IF(F67&lt;&gt;0,$F$481,IF(G67&lt;&gt;0,$G$481,IF(H67&lt;&gt;0,$H$481,IF(I67&lt;&gt;0,$I$481,IF(J67&lt;&gt;0,$J$481,IF(K67&lt;&gt;0,$K$481,IF($L67&lt;&gt;0,$L$481,0)))))))</f>
        <v>TR</v>
      </c>
      <c r="X67" s="29" t="e">
        <f t="shared" ref="X67:X74" si="45">IF(SUM(F67:L67)=0,0,B67&amp;"_"&amp;VLOOKUP(C67,ty_ser,2,FALSE)&amp;"_"&amp;M67&amp;N67&amp;O67&amp;"_"&amp;P67&amp;"_"&amp;Q67&amp;"_"&amp;R67&amp;S67&amp;T67&amp;U67&amp;V67&amp;"_"&amp;W67)</f>
        <v>#N/A</v>
      </c>
      <c r="Y67" s="66"/>
      <c r="Z67" s="67"/>
      <c r="AA67" s="67"/>
      <c r="AB67" s="67"/>
      <c r="AC67" s="67"/>
      <c r="AD67" s="67"/>
      <c r="AE67" s="72">
        <f t="shared" si="26"/>
        <v>0</v>
      </c>
      <c r="AF67" s="90">
        <f t="shared" si="27"/>
        <v>0</v>
      </c>
      <c r="AG67" s="66"/>
      <c r="AH67" s="67"/>
      <c r="AI67" s="67"/>
      <c r="AJ67" s="67"/>
      <c r="AK67" s="68"/>
      <c r="AL67" s="64">
        <f t="shared" si="28"/>
        <v>0</v>
      </c>
      <c r="AM67" s="64">
        <f t="shared" ref="AM67:AM74" si="46">VLOOKUP($AL67,aut_car,2,FALSE)</f>
        <v>0</v>
      </c>
      <c r="AN67" s="64">
        <f t="shared" ref="AN67:AN74" si="47">VLOOKUP($AL67,aut_car,3,FALSE)</f>
        <v>0</v>
      </c>
      <c r="AO67" s="64">
        <f t="shared" ref="AO67:AO74" si="48">VLOOKUP($AL67,aut_car,4,FALSE)</f>
        <v>0</v>
      </c>
      <c r="AP67" s="64">
        <f t="shared" ref="AP67:AP74" si="49">VLOOKUP($AL67,aut_car,5,FALSE)</f>
        <v>0</v>
      </c>
      <c r="AQ67" s="64">
        <f t="shared" ref="AQ67:AQ74" si="50">VLOOKUP($AL67,aut_car,6,FALSE)</f>
        <v>0</v>
      </c>
      <c r="AR67" s="64">
        <f t="shared" ref="AR67:AR74" si="51">VLOOKUP($AL67,aut_car,7,FALSE)</f>
        <v>0</v>
      </c>
      <c r="AS67" s="68"/>
      <c r="AT67" s="78" t="s">
        <v>134</v>
      </c>
      <c r="AU67" s="79">
        <v>0</v>
      </c>
      <c r="AV67" s="79">
        <v>2000</v>
      </c>
      <c r="AW67" s="80"/>
      <c r="AX67" s="106" t="str">
        <f t="shared" si="11"/>
        <v>consigne pression constante à la reprise inoccupation CTA double flux  0</v>
      </c>
      <c r="AY67" s="63" t="s">
        <v>599</v>
      </c>
      <c r="BA67" s="36" t="s">
        <v>184</v>
      </c>
      <c r="BB67" s="27">
        <f t="shared" si="29"/>
        <v>0</v>
      </c>
      <c r="BC67" s="27">
        <f t="shared" si="37"/>
        <v>0</v>
      </c>
      <c r="BD67" s="27"/>
      <c r="BE67" s="27"/>
      <c r="BF67" s="27">
        <v>1</v>
      </c>
      <c r="BG67" s="27">
        <f t="shared" si="31"/>
        <v>0</v>
      </c>
      <c r="BH67" s="1"/>
      <c r="BI67" s="1"/>
      <c r="BJ67" s="1"/>
      <c r="BK67" s="1"/>
      <c r="BL67" s="1"/>
      <c r="BM67" s="1"/>
      <c r="BN67" s="1"/>
      <c r="BO67" s="1"/>
      <c r="BP67" s="1"/>
      <c r="BQ67" s="1"/>
      <c r="BR67" s="1"/>
      <c r="BS67" s="38" t="s">
        <v>185</v>
      </c>
      <c r="BT67" s="107"/>
      <c r="BU67" s="108"/>
      <c r="BV67" s="28">
        <f t="shared" si="14"/>
        <v>0</v>
      </c>
      <c r="BW67" s="28">
        <f t="shared" si="15"/>
        <v>0</v>
      </c>
      <c r="BX67" s="27"/>
      <c r="BY67" s="27"/>
      <c r="BZ67" s="38">
        <f t="shared" si="38"/>
        <v>0</v>
      </c>
      <c r="CA67" s="38">
        <f t="shared" si="17"/>
        <v>0</v>
      </c>
      <c r="CB67" s="38">
        <f t="shared" si="39"/>
        <v>0</v>
      </c>
      <c r="CC67" s="38">
        <f t="shared" si="39"/>
        <v>0</v>
      </c>
      <c r="CD67" s="38">
        <f t="shared" si="40"/>
        <v>0</v>
      </c>
      <c r="CE67" s="27"/>
      <c r="CF67" s="27"/>
      <c r="CG67" s="27" t="s">
        <v>185</v>
      </c>
      <c r="CH67" s="27"/>
      <c r="CI67" s="116"/>
      <c r="CJ67" s="116" t="s">
        <v>628</v>
      </c>
      <c r="CK67" s="27" t="s">
        <v>633</v>
      </c>
      <c r="CL67" s="116"/>
      <c r="CM67" s="27"/>
      <c r="CN67" s="116"/>
      <c r="CO67" s="27"/>
      <c r="CP67" s="27" t="str">
        <f t="shared" si="20"/>
        <v>NON</v>
      </c>
      <c r="CQ67" s="27">
        <f t="shared" si="21"/>
        <v>0</v>
      </c>
      <c r="CR67" s="27"/>
      <c r="CS67" s="27">
        <f t="shared" ref="CS67:CS73" si="52">IF(CR67&lt;&gt;0,CK67,0)</f>
        <v>0</v>
      </c>
      <c r="CT67" s="27"/>
      <c r="CU67" s="27"/>
      <c r="CV67" s="86">
        <f t="shared" si="22"/>
        <v>1</v>
      </c>
      <c r="CW67" s="86">
        <f t="shared" si="23"/>
        <v>1</v>
      </c>
    </row>
    <row r="68" spans="2:102" customFormat="1" outlineLevel="2" x14ac:dyDescent="0.3">
      <c r="B68" s="41"/>
      <c r="C68" s="41">
        <f t="shared" si="42"/>
        <v>0</v>
      </c>
      <c r="D68" s="59" t="str">
        <f t="shared" si="42"/>
        <v xml:space="preserve">CTA double flux </v>
      </c>
      <c r="E68" s="37" t="s">
        <v>608</v>
      </c>
      <c r="F68" s="34"/>
      <c r="G68" s="34"/>
      <c r="H68" s="34"/>
      <c r="I68" s="34"/>
      <c r="J68" s="34"/>
      <c r="K68" s="34"/>
      <c r="L68" s="34">
        <v>1</v>
      </c>
      <c r="M68" s="39">
        <f t="shared" ref="M68:R74" si="53">M67</f>
        <v>0</v>
      </c>
      <c r="N68" s="39">
        <f t="shared" si="53"/>
        <v>0</v>
      </c>
      <c r="O68" s="39">
        <f t="shared" si="53"/>
        <v>0</v>
      </c>
      <c r="P68" s="39" t="str">
        <f t="shared" si="53"/>
        <v>CVC</v>
      </c>
      <c r="Q68" s="39">
        <f t="shared" si="53"/>
        <v>0</v>
      </c>
      <c r="R68" s="28" t="str">
        <f t="shared" si="53"/>
        <v>VEN</v>
      </c>
      <c r="S68" s="28" t="s">
        <v>159</v>
      </c>
      <c r="T68" s="28" t="s">
        <v>395</v>
      </c>
      <c r="U68" s="28" t="s">
        <v>150</v>
      </c>
      <c r="V68" s="28" t="s">
        <v>594</v>
      </c>
      <c r="W68" s="28" t="str">
        <f t="shared" si="44"/>
        <v>CALC</v>
      </c>
      <c r="X68" s="29" t="e">
        <f t="shared" si="45"/>
        <v>#N/A</v>
      </c>
      <c r="Y68" s="66"/>
      <c r="Z68" s="67"/>
      <c r="AA68" s="67"/>
      <c r="AB68" s="67"/>
      <c r="AC68" s="67"/>
      <c r="AD68" s="67"/>
      <c r="AE68" s="72">
        <f t="shared" ref="AE68:AE74" si="54">IF(AG68=0,0,B68&amp;"_"&amp;M68&amp;N68&amp;O68&amp;"_"&amp;P68&amp;"_"&amp;Q68&amp;"_"&amp;AF68)</f>
        <v>0</v>
      </c>
      <c r="AF68" s="90">
        <f t="shared" si="27"/>
        <v>0</v>
      </c>
      <c r="AG68" s="66"/>
      <c r="AH68" s="67"/>
      <c r="AI68" s="67"/>
      <c r="AJ68" s="67"/>
      <c r="AK68" s="68"/>
      <c r="AL68" s="64">
        <f t="shared" si="28"/>
        <v>0</v>
      </c>
      <c r="AM68" s="64">
        <f t="shared" si="46"/>
        <v>0</v>
      </c>
      <c r="AN68" s="64">
        <f t="shared" si="47"/>
        <v>0</v>
      </c>
      <c r="AO68" s="64">
        <f t="shared" si="48"/>
        <v>0</v>
      </c>
      <c r="AP68" s="64">
        <f t="shared" si="49"/>
        <v>0</v>
      </c>
      <c r="AQ68" s="64">
        <f t="shared" si="50"/>
        <v>0</v>
      </c>
      <c r="AR68" s="64">
        <f t="shared" si="51"/>
        <v>0</v>
      </c>
      <c r="AS68" s="68"/>
      <c r="AT68" s="78" t="s">
        <v>134</v>
      </c>
      <c r="AU68" s="79">
        <v>0</v>
      </c>
      <c r="AV68" s="79">
        <v>2000</v>
      </c>
      <c r="AW68" s="80"/>
      <c r="AX68" s="106" t="str">
        <f>E68&amp;" "&amp;D68&amp;" "&amp;M68</f>
        <v>consigne pression constante à la reprise active CTA double flux  0</v>
      </c>
      <c r="AY68" s="63" t="s">
        <v>611</v>
      </c>
      <c r="BA68" s="36" t="s">
        <v>184</v>
      </c>
      <c r="BB68" s="27">
        <f t="shared" ref="BB68:BB74" si="55">IF(BA68="NON",0,F68)</f>
        <v>0</v>
      </c>
      <c r="BC68" s="27">
        <f>IF(BA68="NON",0,H68+G68)</f>
        <v>0</v>
      </c>
      <c r="BD68" s="27"/>
      <c r="BE68" s="27">
        <v>1</v>
      </c>
      <c r="BF68" s="27"/>
      <c r="BG68" s="27">
        <f t="shared" ref="BG68:BG74" si="56">IF(BA68="NON",0,K68)</f>
        <v>0</v>
      </c>
      <c r="BH68" s="1"/>
      <c r="BI68" s="1"/>
      <c r="BJ68" s="1"/>
      <c r="BK68" s="1"/>
      <c r="BL68" s="1"/>
      <c r="BM68" s="1"/>
      <c r="BN68" s="1"/>
      <c r="BO68" s="1"/>
      <c r="BP68" s="1"/>
      <c r="BQ68" s="1"/>
      <c r="BR68" s="1"/>
      <c r="BS68" s="38" t="s">
        <v>184</v>
      </c>
      <c r="BT68" s="107">
        <f>IF(BS68="OUI",1,0)</f>
        <v>1</v>
      </c>
      <c r="BU68" s="108">
        <f>IF(BS68="OUI",1,0)</f>
        <v>1</v>
      </c>
      <c r="BV68" s="28" t="str">
        <f>IF(OR(BT68=0,BU68=0),0,B68&amp;"_"&amp;M68&amp;N68&amp;O68&amp;"_"&amp;P68&amp;"_"&amp;Q68&amp;"_"&amp;R68&amp;S68&amp;T68&amp;U68&amp;V68&amp;"_MANU")</f>
        <v>_000_CVC_0_VENarCONSpreact_MANU</v>
      </c>
      <c r="BW68" s="28">
        <f>IF(BV68&lt;&gt;0,1,0)</f>
        <v>1</v>
      </c>
      <c r="BX68" s="27"/>
      <c r="BY68" s="27"/>
      <c r="BZ68" s="38">
        <f t="shared" si="38"/>
        <v>0</v>
      </c>
      <c r="CA68" s="38">
        <f t="shared" ref="CA68:CA74" si="57">IF(BS68="OUI",IF((BE68+BG68)&lt;&gt;0,(BG68+BE68),0),0)</f>
        <v>1</v>
      </c>
      <c r="CB68" s="38">
        <f t="shared" si="39"/>
        <v>0</v>
      </c>
      <c r="CC68" s="38">
        <f t="shared" si="39"/>
        <v>1</v>
      </c>
      <c r="CD68" s="38" t="str">
        <f t="shared" si="40"/>
        <v>_000_CVC_0_VENarCONSpreact_FORCTR</v>
      </c>
      <c r="CE68" s="27"/>
      <c r="CF68" s="27"/>
      <c r="CG68" s="27" t="s">
        <v>184</v>
      </c>
      <c r="CH68" s="27" t="s">
        <v>581</v>
      </c>
      <c r="CI68" s="123">
        <v>5</v>
      </c>
      <c r="CJ68" s="116"/>
      <c r="CK68" s="27"/>
      <c r="CL68" s="116"/>
      <c r="CM68" s="27"/>
      <c r="CN68" s="116"/>
      <c r="CO68" s="27"/>
      <c r="CP68" s="27" t="str">
        <f t="shared" si="20"/>
        <v>NON</v>
      </c>
      <c r="CQ68" s="27">
        <f t="shared" si="21"/>
        <v>0</v>
      </c>
      <c r="CR68" s="27"/>
      <c r="CS68" s="27">
        <f t="shared" si="52"/>
        <v>0</v>
      </c>
      <c r="CT68" s="27"/>
      <c r="CU68" s="27"/>
      <c r="CV68" s="86">
        <f t="shared" si="22"/>
        <v>3</v>
      </c>
      <c r="CW68" s="86">
        <f t="shared" si="23"/>
        <v>3</v>
      </c>
    </row>
    <row r="69" spans="2:102" customFormat="1" outlineLevel="2" x14ac:dyDescent="0.3">
      <c r="B69" s="41"/>
      <c r="C69" s="41">
        <f t="shared" ref="C69:D74" si="58">C68</f>
        <v>0</v>
      </c>
      <c r="D69" s="59" t="str">
        <f t="shared" si="58"/>
        <v xml:space="preserve">CTA double flux </v>
      </c>
      <c r="E69" s="37" t="s">
        <v>409</v>
      </c>
      <c r="F69" s="34"/>
      <c r="G69" s="34"/>
      <c r="H69" s="34"/>
      <c r="I69" s="34"/>
      <c r="J69" s="34">
        <v>1</v>
      </c>
      <c r="K69" s="34"/>
      <c r="L69" s="34"/>
      <c r="M69" s="39">
        <f t="shared" si="53"/>
        <v>0</v>
      </c>
      <c r="N69" s="39">
        <f t="shared" si="53"/>
        <v>0</v>
      </c>
      <c r="O69" s="39">
        <f t="shared" si="53"/>
        <v>0</v>
      </c>
      <c r="P69" s="39" t="str">
        <f t="shared" si="53"/>
        <v>CVC</v>
      </c>
      <c r="Q69" s="39">
        <f t="shared" si="53"/>
        <v>0</v>
      </c>
      <c r="R69" s="28" t="str">
        <f t="shared" si="53"/>
        <v>VEN</v>
      </c>
      <c r="S69" s="28" t="s">
        <v>161</v>
      </c>
      <c r="T69" s="28" t="s">
        <v>395</v>
      </c>
      <c r="U69" s="28" t="s">
        <v>155</v>
      </c>
      <c r="V69" s="28" t="s">
        <v>414</v>
      </c>
      <c r="W69" s="28" t="str">
        <f t="shared" si="44"/>
        <v>TR</v>
      </c>
      <c r="X69" s="29" t="e">
        <f t="shared" si="45"/>
        <v>#N/A</v>
      </c>
      <c r="Y69" s="66"/>
      <c r="Z69" s="67"/>
      <c r="AA69" s="67"/>
      <c r="AB69" s="67"/>
      <c r="AC69" s="67"/>
      <c r="AD69" s="67"/>
      <c r="AE69" s="72">
        <f t="shared" si="54"/>
        <v>0</v>
      </c>
      <c r="AF69" s="90">
        <f t="shared" ref="AF69:AF74" si="59">AF68</f>
        <v>0</v>
      </c>
      <c r="AG69" s="66"/>
      <c r="AH69" s="67"/>
      <c r="AI69" s="67"/>
      <c r="AJ69" s="67"/>
      <c r="AK69" s="68"/>
      <c r="AL69" s="64">
        <f t="shared" ref="AL69:AL74" si="60">AL68</f>
        <v>0</v>
      </c>
      <c r="AM69" s="64">
        <f t="shared" si="46"/>
        <v>0</v>
      </c>
      <c r="AN69" s="64">
        <f t="shared" si="47"/>
        <v>0</v>
      </c>
      <c r="AO69" s="64">
        <f t="shared" si="48"/>
        <v>0</v>
      </c>
      <c r="AP69" s="64">
        <f t="shared" si="49"/>
        <v>0</v>
      </c>
      <c r="AQ69" s="64">
        <f t="shared" si="50"/>
        <v>0</v>
      </c>
      <c r="AR69" s="64">
        <f t="shared" si="51"/>
        <v>0</v>
      </c>
      <c r="AS69" s="68"/>
      <c r="AT69" s="78" t="s">
        <v>109</v>
      </c>
      <c r="AU69" s="79"/>
      <c r="AV69" s="79">
        <v>25000</v>
      </c>
      <c r="AW69" s="80"/>
      <c r="AX69" s="106" t="str">
        <f t="shared" si="11"/>
        <v>consigne débit constant au soufflage occupation CTA double flux  0</v>
      </c>
      <c r="AY69" s="63" t="s">
        <v>599</v>
      </c>
      <c r="BA69" s="36" t="s">
        <v>184</v>
      </c>
      <c r="BB69" s="27">
        <f t="shared" si="55"/>
        <v>0</v>
      </c>
      <c r="BC69" s="27">
        <f>IF(BA69="NON",0,H69+G69)</f>
        <v>0</v>
      </c>
      <c r="BD69" s="27"/>
      <c r="BE69" s="27"/>
      <c r="BF69" s="27">
        <v>1</v>
      </c>
      <c r="BG69" s="27">
        <f t="shared" si="56"/>
        <v>0</v>
      </c>
      <c r="BH69" s="1"/>
      <c r="BI69" s="1"/>
      <c r="BJ69" s="1"/>
      <c r="BK69" s="1"/>
      <c r="BL69" s="1"/>
      <c r="BM69" s="1"/>
      <c r="BN69" s="1"/>
      <c r="BO69" s="1"/>
      <c r="BP69" s="1"/>
      <c r="BQ69" s="1"/>
      <c r="BR69" s="1"/>
      <c r="BS69" s="38" t="s">
        <v>185</v>
      </c>
      <c r="BT69" s="107"/>
      <c r="BU69" s="108"/>
      <c r="BV69" s="28">
        <f t="shared" si="14"/>
        <v>0</v>
      </c>
      <c r="BW69" s="28">
        <f t="shared" si="15"/>
        <v>0</v>
      </c>
      <c r="BX69" s="27"/>
      <c r="BY69" s="27"/>
      <c r="BZ69" s="38">
        <f t="shared" si="38"/>
        <v>0</v>
      </c>
      <c r="CA69" s="38">
        <f t="shared" si="57"/>
        <v>0</v>
      </c>
      <c r="CB69" s="38">
        <f t="shared" si="39"/>
        <v>0</v>
      </c>
      <c r="CC69" s="38">
        <f t="shared" si="39"/>
        <v>0</v>
      </c>
      <c r="CD69" s="38">
        <f t="shared" si="40"/>
        <v>0</v>
      </c>
      <c r="CE69" s="27"/>
      <c r="CF69" s="27"/>
      <c r="CG69" s="27" t="s">
        <v>185</v>
      </c>
      <c r="CH69" s="27"/>
      <c r="CI69" s="116"/>
      <c r="CJ69" s="116" t="s">
        <v>628</v>
      </c>
      <c r="CK69" s="27" t="s">
        <v>633</v>
      </c>
      <c r="CL69" s="116"/>
      <c r="CM69" s="27"/>
      <c r="CN69" s="116"/>
      <c r="CO69" s="27"/>
      <c r="CP69" s="27" t="str">
        <f t="shared" ref="CP69:CP74" si="61">IF(F69=0,"NON","OUI")</f>
        <v>NON</v>
      </c>
      <c r="CQ69" s="27">
        <f t="shared" ref="CQ69:CQ74" si="62">IF(CP69="OUI",P69,0)</f>
        <v>0</v>
      </c>
      <c r="CR69" s="27"/>
      <c r="CS69" s="27">
        <f t="shared" si="52"/>
        <v>0</v>
      </c>
      <c r="CT69" s="27"/>
      <c r="CU69" s="27"/>
      <c r="CV69" s="86">
        <f t="shared" ref="CV69:CV74" si="63">IF(SUM(F69:L69)=0,0,SUM(F69:L69)+BT69+BZ69+CA69)</f>
        <v>1</v>
      </c>
      <c r="CW69" s="86">
        <f t="shared" ref="CW69:CW74" si="64">IF(SUM(F69:L69)=0,0,SUM(BB69:BG69)+BU69+CC69+CB69)</f>
        <v>1</v>
      </c>
    </row>
    <row r="70" spans="2:102" customFormat="1" outlineLevel="2" x14ac:dyDescent="0.3">
      <c r="B70" s="41"/>
      <c r="C70" s="41">
        <f t="shared" si="58"/>
        <v>0</v>
      </c>
      <c r="D70" s="59" t="str">
        <f t="shared" si="58"/>
        <v xml:space="preserve">CTA double flux </v>
      </c>
      <c r="E70" s="37" t="s">
        <v>410</v>
      </c>
      <c r="F70" s="34"/>
      <c r="G70" s="34"/>
      <c r="H70" s="34"/>
      <c r="I70" s="34"/>
      <c r="J70" s="34">
        <v>1</v>
      </c>
      <c r="K70" s="34"/>
      <c r="L70" s="34"/>
      <c r="M70" s="39">
        <f t="shared" si="53"/>
        <v>0</v>
      </c>
      <c r="N70" s="39">
        <f t="shared" si="53"/>
        <v>0</v>
      </c>
      <c r="O70" s="39">
        <f t="shared" si="53"/>
        <v>0</v>
      </c>
      <c r="P70" s="39" t="str">
        <f t="shared" si="53"/>
        <v>CVC</v>
      </c>
      <c r="Q70" s="39">
        <f t="shared" si="53"/>
        <v>0</v>
      </c>
      <c r="R70" s="28" t="str">
        <f t="shared" si="53"/>
        <v>VEN</v>
      </c>
      <c r="S70" s="28" t="s">
        <v>161</v>
      </c>
      <c r="T70" s="28" t="s">
        <v>395</v>
      </c>
      <c r="U70" s="28" t="s">
        <v>155</v>
      </c>
      <c r="V70" s="28" t="s">
        <v>418</v>
      </c>
      <c r="W70" s="28" t="str">
        <f t="shared" si="44"/>
        <v>TR</v>
      </c>
      <c r="X70" s="29" t="e">
        <f t="shared" si="45"/>
        <v>#N/A</v>
      </c>
      <c r="Y70" s="66"/>
      <c r="Z70" s="67"/>
      <c r="AA70" s="67"/>
      <c r="AB70" s="67"/>
      <c r="AC70" s="67"/>
      <c r="AD70" s="67"/>
      <c r="AE70" s="72">
        <f t="shared" si="54"/>
        <v>0</v>
      </c>
      <c r="AF70" s="90">
        <f t="shared" si="59"/>
        <v>0</v>
      </c>
      <c r="AG70" s="66"/>
      <c r="AH70" s="67"/>
      <c r="AI70" s="67"/>
      <c r="AJ70" s="67"/>
      <c r="AK70" s="68"/>
      <c r="AL70" s="64">
        <f t="shared" si="60"/>
        <v>0</v>
      </c>
      <c r="AM70" s="64">
        <f t="shared" si="46"/>
        <v>0</v>
      </c>
      <c r="AN70" s="64">
        <f t="shared" si="47"/>
        <v>0</v>
      </c>
      <c r="AO70" s="64">
        <f t="shared" si="48"/>
        <v>0</v>
      </c>
      <c r="AP70" s="64">
        <f t="shared" si="49"/>
        <v>0</v>
      </c>
      <c r="AQ70" s="64">
        <f t="shared" si="50"/>
        <v>0</v>
      </c>
      <c r="AR70" s="64">
        <f t="shared" si="51"/>
        <v>0</v>
      </c>
      <c r="AS70" s="68"/>
      <c r="AT70" s="78" t="s">
        <v>109</v>
      </c>
      <c r="AU70" s="79"/>
      <c r="AV70" s="79">
        <v>25000</v>
      </c>
      <c r="AW70" s="80"/>
      <c r="AX70" s="106" t="str">
        <f t="shared" si="11"/>
        <v>consigne débit constant au soufflage inoccupation CTA double flux  0</v>
      </c>
      <c r="AY70" s="63" t="s">
        <v>599</v>
      </c>
      <c r="BA70" s="36" t="s">
        <v>184</v>
      </c>
      <c r="BB70" s="27">
        <f t="shared" si="55"/>
        <v>0</v>
      </c>
      <c r="BC70" s="27">
        <f t="shared" si="37"/>
        <v>0</v>
      </c>
      <c r="BD70" s="27"/>
      <c r="BE70" s="27"/>
      <c r="BF70" s="27">
        <v>1</v>
      </c>
      <c r="BG70" s="27">
        <f t="shared" si="56"/>
        <v>0</v>
      </c>
      <c r="BH70" s="1"/>
      <c r="BI70" s="1"/>
      <c r="BJ70" s="1"/>
      <c r="BK70" s="1"/>
      <c r="BL70" s="1"/>
      <c r="BM70" s="1"/>
      <c r="BN70" s="1"/>
      <c r="BO70" s="1"/>
      <c r="BP70" s="1"/>
      <c r="BQ70" s="1"/>
      <c r="BR70" s="1"/>
      <c r="BS70" s="38" t="s">
        <v>185</v>
      </c>
      <c r="BT70" s="107"/>
      <c r="BU70" s="108"/>
      <c r="BV70" s="28">
        <f t="shared" si="14"/>
        <v>0</v>
      </c>
      <c r="BW70" s="28">
        <f t="shared" si="15"/>
        <v>0</v>
      </c>
      <c r="BX70" s="27"/>
      <c r="BY70" s="27"/>
      <c r="BZ70" s="38">
        <f t="shared" si="38"/>
        <v>0</v>
      </c>
      <c r="CA70" s="38">
        <f t="shared" si="57"/>
        <v>0</v>
      </c>
      <c r="CB70" s="38">
        <f t="shared" si="39"/>
        <v>0</v>
      </c>
      <c r="CC70" s="38">
        <f t="shared" si="39"/>
        <v>0</v>
      </c>
      <c r="CD70" s="38">
        <f t="shared" si="40"/>
        <v>0</v>
      </c>
      <c r="CE70" s="27"/>
      <c r="CF70" s="27"/>
      <c r="CG70" s="27" t="s">
        <v>185</v>
      </c>
      <c r="CH70" s="27"/>
      <c r="CI70" s="116"/>
      <c r="CJ70" s="116" t="s">
        <v>628</v>
      </c>
      <c r="CK70" s="27" t="s">
        <v>633</v>
      </c>
      <c r="CL70" s="116"/>
      <c r="CM70" s="27"/>
      <c r="CN70" s="116"/>
      <c r="CO70" s="27"/>
      <c r="CP70" s="27" t="str">
        <f t="shared" si="61"/>
        <v>NON</v>
      </c>
      <c r="CQ70" s="27">
        <f t="shared" si="62"/>
        <v>0</v>
      </c>
      <c r="CR70" s="27"/>
      <c r="CS70" s="27">
        <f t="shared" si="52"/>
        <v>0</v>
      </c>
      <c r="CT70" s="27"/>
      <c r="CU70" s="27"/>
      <c r="CV70" s="86">
        <f t="shared" si="63"/>
        <v>1</v>
      </c>
      <c r="CW70" s="86">
        <f t="shared" si="64"/>
        <v>1</v>
      </c>
    </row>
    <row r="71" spans="2:102" customFormat="1" outlineLevel="2" x14ac:dyDescent="0.3">
      <c r="B71" s="41"/>
      <c r="C71" s="41">
        <f t="shared" si="58"/>
        <v>0</v>
      </c>
      <c r="D71" s="59" t="str">
        <f t="shared" si="58"/>
        <v xml:space="preserve">CTA double flux </v>
      </c>
      <c r="E71" s="37" t="s">
        <v>609</v>
      </c>
      <c r="F71" s="34"/>
      <c r="G71" s="34"/>
      <c r="H71" s="34"/>
      <c r="I71" s="34"/>
      <c r="J71" s="34"/>
      <c r="K71" s="34"/>
      <c r="L71" s="34">
        <v>1</v>
      </c>
      <c r="M71" s="39">
        <f t="shared" si="53"/>
        <v>0</v>
      </c>
      <c r="N71" s="39">
        <f t="shared" si="53"/>
        <v>0</v>
      </c>
      <c r="O71" s="39">
        <f t="shared" si="53"/>
        <v>0</v>
      </c>
      <c r="P71" s="39" t="str">
        <f t="shared" si="53"/>
        <v>CVC</v>
      </c>
      <c r="Q71" s="39">
        <f t="shared" si="53"/>
        <v>0</v>
      </c>
      <c r="R71" s="28" t="str">
        <f t="shared" si="53"/>
        <v>VEN</v>
      </c>
      <c r="S71" s="28" t="s">
        <v>161</v>
      </c>
      <c r="T71" s="28" t="s">
        <v>395</v>
      </c>
      <c r="U71" s="28" t="s">
        <v>155</v>
      </c>
      <c r="V71" s="28" t="s">
        <v>594</v>
      </c>
      <c r="W71" s="28" t="str">
        <f t="shared" si="44"/>
        <v>CALC</v>
      </c>
      <c r="X71" s="29" t="e">
        <f t="shared" si="45"/>
        <v>#N/A</v>
      </c>
      <c r="Y71" s="66"/>
      <c r="Z71" s="67"/>
      <c r="AA71" s="67"/>
      <c r="AB71" s="67"/>
      <c r="AC71" s="67"/>
      <c r="AD71" s="67"/>
      <c r="AE71" s="72">
        <f t="shared" si="54"/>
        <v>0</v>
      </c>
      <c r="AF71" s="90">
        <f t="shared" si="59"/>
        <v>0</v>
      </c>
      <c r="AG71" s="66"/>
      <c r="AH71" s="67"/>
      <c r="AI71" s="67"/>
      <c r="AJ71" s="67"/>
      <c r="AK71" s="68"/>
      <c r="AL71" s="64">
        <f t="shared" si="60"/>
        <v>0</v>
      </c>
      <c r="AM71" s="64">
        <f t="shared" si="46"/>
        <v>0</v>
      </c>
      <c r="AN71" s="64">
        <f t="shared" si="47"/>
        <v>0</v>
      </c>
      <c r="AO71" s="64">
        <f t="shared" si="48"/>
        <v>0</v>
      </c>
      <c r="AP71" s="64">
        <f t="shared" si="49"/>
        <v>0</v>
      </c>
      <c r="AQ71" s="64">
        <f t="shared" si="50"/>
        <v>0</v>
      </c>
      <c r="AR71" s="64">
        <f t="shared" si="51"/>
        <v>0</v>
      </c>
      <c r="AS71" s="68"/>
      <c r="AT71" s="78" t="s">
        <v>109</v>
      </c>
      <c r="AU71" s="79"/>
      <c r="AV71" s="79">
        <v>25000</v>
      </c>
      <c r="AW71" s="80"/>
      <c r="AX71" s="106" t="str">
        <f>E71&amp;" "&amp;D71&amp;" "&amp;M71</f>
        <v>consigne débit constant au soufflage active CTA double flux  0</v>
      </c>
      <c r="AY71" s="63" t="s">
        <v>611</v>
      </c>
      <c r="BA71" s="36" t="s">
        <v>184</v>
      </c>
      <c r="BB71" s="27">
        <f t="shared" si="55"/>
        <v>0</v>
      </c>
      <c r="BC71" s="27">
        <f>IF(BA71="NON",0,H71+G71)</f>
        <v>0</v>
      </c>
      <c r="BD71" s="27"/>
      <c r="BE71" s="27">
        <v>1</v>
      </c>
      <c r="BF71" s="27"/>
      <c r="BG71" s="27">
        <f t="shared" si="56"/>
        <v>0</v>
      </c>
      <c r="BH71" s="1"/>
      <c r="BI71" s="1"/>
      <c r="BJ71" s="1"/>
      <c r="BK71" s="1"/>
      <c r="BL71" s="1"/>
      <c r="BM71" s="1"/>
      <c r="BN71" s="1"/>
      <c r="BO71" s="1"/>
      <c r="BP71" s="1"/>
      <c r="BQ71" s="1"/>
      <c r="BR71" s="1"/>
      <c r="BS71" s="38" t="s">
        <v>184</v>
      </c>
      <c r="BT71" s="107">
        <f>IF(BS71="OUI",1,0)</f>
        <v>1</v>
      </c>
      <c r="BU71" s="108">
        <f>IF(BS71="OUI",1,0)</f>
        <v>1</v>
      </c>
      <c r="BV71" s="28" t="str">
        <f>IF(OR(BT71=0,BU71=0),0,B71&amp;"_"&amp;M71&amp;N71&amp;O71&amp;"_"&amp;P71&amp;"_"&amp;Q71&amp;"_"&amp;R71&amp;S71&amp;T71&amp;U71&amp;V71&amp;"_MANU")</f>
        <v>_000_CVC_0_VENasCONSdebact_MANU</v>
      </c>
      <c r="BW71" s="28">
        <f>IF(BV71&lt;&gt;0,1,0)</f>
        <v>1</v>
      </c>
      <c r="BX71" s="27"/>
      <c r="BY71" s="27"/>
      <c r="BZ71" s="38">
        <f t="shared" si="38"/>
        <v>0</v>
      </c>
      <c r="CA71" s="38">
        <f t="shared" si="57"/>
        <v>1</v>
      </c>
      <c r="CB71" s="38">
        <f t="shared" si="39"/>
        <v>0</v>
      </c>
      <c r="CC71" s="38">
        <f t="shared" si="39"/>
        <v>1</v>
      </c>
      <c r="CD71" s="38" t="str">
        <f t="shared" si="40"/>
        <v>_000_CVC_0_VENasCONSdebact_FORCTR</v>
      </c>
      <c r="CE71" s="27"/>
      <c r="CF71" s="27"/>
      <c r="CG71" s="27" t="s">
        <v>184</v>
      </c>
      <c r="CH71" s="27" t="s">
        <v>581</v>
      </c>
      <c r="CI71" s="125">
        <v>10</v>
      </c>
      <c r="CJ71" s="116"/>
      <c r="CK71" s="27"/>
      <c r="CL71" s="116"/>
      <c r="CM71" s="27"/>
      <c r="CN71" s="116"/>
      <c r="CO71" s="27"/>
      <c r="CP71" s="27" t="str">
        <f t="shared" si="61"/>
        <v>NON</v>
      </c>
      <c r="CQ71" s="27">
        <f t="shared" si="62"/>
        <v>0</v>
      </c>
      <c r="CR71" s="27"/>
      <c r="CS71" s="27">
        <f t="shared" si="52"/>
        <v>0</v>
      </c>
      <c r="CT71" s="27"/>
      <c r="CU71" s="27"/>
      <c r="CV71" s="86">
        <f t="shared" si="63"/>
        <v>3</v>
      </c>
      <c r="CW71" s="86">
        <f t="shared" si="64"/>
        <v>3</v>
      </c>
    </row>
    <row r="72" spans="2:102" customFormat="1" outlineLevel="2" x14ac:dyDescent="0.3">
      <c r="B72" s="41"/>
      <c r="C72" s="41">
        <f t="shared" si="58"/>
        <v>0</v>
      </c>
      <c r="D72" s="59" t="str">
        <f t="shared" si="58"/>
        <v xml:space="preserve">CTA double flux </v>
      </c>
      <c r="E72" s="37" t="s">
        <v>411</v>
      </c>
      <c r="F72" s="34"/>
      <c r="G72" s="34"/>
      <c r="H72" s="34"/>
      <c r="I72" s="34"/>
      <c r="J72" s="34">
        <v>1</v>
      </c>
      <c r="K72" s="34"/>
      <c r="L72" s="34"/>
      <c r="M72" s="39">
        <f t="shared" si="53"/>
        <v>0</v>
      </c>
      <c r="N72" s="39">
        <f t="shared" si="53"/>
        <v>0</v>
      </c>
      <c r="O72" s="39">
        <f t="shared" si="53"/>
        <v>0</v>
      </c>
      <c r="P72" s="39" t="str">
        <f t="shared" si="53"/>
        <v>CVC</v>
      </c>
      <c r="Q72" s="39">
        <f t="shared" si="53"/>
        <v>0</v>
      </c>
      <c r="R72" s="28" t="str">
        <f t="shared" si="53"/>
        <v>VEN</v>
      </c>
      <c r="S72" s="28" t="s">
        <v>159</v>
      </c>
      <c r="T72" s="28" t="s">
        <v>395</v>
      </c>
      <c r="U72" s="28" t="s">
        <v>155</v>
      </c>
      <c r="V72" s="28" t="s">
        <v>414</v>
      </c>
      <c r="W72" s="28" t="str">
        <f t="shared" si="44"/>
        <v>TR</v>
      </c>
      <c r="X72" s="29" t="e">
        <f t="shared" si="45"/>
        <v>#N/A</v>
      </c>
      <c r="Y72" s="66"/>
      <c r="Z72" s="67"/>
      <c r="AA72" s="67"/>
      <c r="AB72" s="67"/>
      <c r="AC72" s="67"/>
      <c r="AD72" s="67"/>
      <c r="AE72" s="72">
        <f t="shared" si="54"/>
        <v>0</v>
      </c>
      <c r="AF72" s="90">
        <f t="shared" si="59"/>
        <v>0</v>
      </c>
      <c r="AG72" s="66"/>
      <c r="AH72" s="67"/>
      <c r="AI72" s="67"/>
      <c r="AJ72" s="67"/>
      <c r="AK72" s="68"/>
      <c r="AL72" s="64">
        <f t="shared" si="60"/>
        <v>0</v>
      </c>
      <c r="AM72" s="64">
        <f t="shared" si="46"/>
        <v>0</v>
      </c>
      <c r="AN72" s="64">
        <f t="shared" si="47"/>
        <v>0</v>
      </c>
      <c r="AO72" s="64">
        <f t="shared" si="48"/>
        <v>0</v>
      </c>
      <c r="AP72" s="64">
        <f t="shared" si="49"/>
        <v>0</v>
      </c>
      <c r="AQ72" s="64">
        <f t="shared" si="50"/>
        <v>0</v>
      </c>
      <c r="AR72" s="64">
        <f t="shared" si="51"/>
        <v>0</v>
      </c>
      <c r="AS72" s="68"/>
      <c r="AT72" s="78" t="s">
        <v>109</v>
      </c>
      <c r="AU72" s="79"/>
      <c r="AV72" s="79">
        <v>25000</v>
      </c>
      <c r="AW72" s="80"/>
      <c r="AX72" s="106" t="str">
        <f t="shared" si="11"/>
        <v>consigne débit constant à la reprise occupation CTA double flux  0</v>
      </c>
      <c r="AY72" s="63" t="s">
        <v>599</v>
      </c>
      <c r="BA72" s="36" t="s">
        <v>184</v>
      </c>
      <c r="BB72" s="27">
        <f t="shared" si="55"/>
        <v>0</v>
      </c>
      <c r="BC72" s="27">
        <f t="shared" si="37"/>
        <v>0</v>
      </c>
      <c r="BD72" s="27"/>
      <c r="BE72" s="27"/>
      <c r="BF72" s="27">
        <v>1</v>
      </c>
      <c r="BG72" s="27">
        <f t="shared" si="56"/>
        <v>0</v>
      </c>
      <c r="BH72" s="1"/>
      <c r="BI72" s="1"/>
      <c r="BJ72" s="1"/>
      <c r="BK72" s="1"/>
      <c r="BL72" s="1"/>
      <c r="BM72" s="1"/>
      <c r="BN72" s="1"/>
      <c r="BO72" s="1"/>
      <c r="BP72" s="1"/>
      <c r="BQ72" s="1"/>
      <c r="BR72" s="1"/>
      <c r="BS72" s="38" t="s">
        <v>185</v>
      </c>
      <c r="BT72" s="107"/>
      <c r="BU72" s="108"/>
      <c r="BV72" s="28">
        <f t="shared" si="14"/>
        <v>0</v>
      </c>
      <c r="BW72" s="28">
        <f t="shared" si="15"/>
        <v>0</v>
      </c>
      <c r="BX72" s="27"/>
      <c r="BY72" s="27"/>
      <c r="BZ72" s="38">
        <f t="shared" si="38"/>
        <v>0</v>
      </c>
      <c r="CA72" s="38">
        <f t="shared" si="57"/>
        <v>0</v>
      </c>
      <c r="CB72" s="38">
        <f t="shared" si="39"/>
        <v>0</v>
      </c>
      <c r="CC72" s="38">
        <f t="shared" si="39"/>
        <v>0</v>
      </c>
      <c r="CD72" s="38">
        <f t="shared" si="40"/>
        <v>0</v>
      </c>
      <c r="CE72" s="27"/>
      <c r="CF72" s="27"/>
      <c r="CG72" s="27" t="s">
        <v>185</v>
      </c>
      <c r="CH72" s="27"/>
      <c r="CI72" s="116"/>
      <c r="CJ72" s="116" t="s">
        <v>628</v>
      </c>
      <c r="CK72" s="27" t="s">
        <v>633</v>
      </c>
      <c r="CL72" s="116"/>
      <c r="CM72" s="27"/>
      <c r="CN72" s="116"/>
      <c r="CO72" s="27"/>
      <c r="CP72" s="27" t="str">
        <f t="shared" si="61"/>
        <v>NON</v>
      </c>
      <c r="CQ72" s="27">
        <f t="shared" si="62"/>
        <v>0</v>
      </c>
      <c r="CR72" s="27"/>
      <c r="CS72" s="27">
        <f t="shared" si="52"/>
        <v>0</v>
      </c>
      <c r="CT72" s="27"/>
      <c r="CU72" s="27"/>
      <c r="CV72" s="86">
        <f t="shared" si="63"/>
        <v>1</v>
      </c>
      <c r="CW72" s="86">
        <f t="shared" si="64"/>
        <v>1</v>
      </c>
    </row>
    <row r="73" spans="2:102" customFormat="1" outlineLevel="2" x14ac:dyDescent="0.3">
      <c r="B73" s="41"/>
      <c r="C73" s="41">
        <f t="shared" si="58"/>
        <v>0</v>
      </c>
      <c r="D73" s="59" t="str">
        <f t="shared" si="58"/>
        <v xml:space="preserve">CTA double flux </v>
      </c>
      <c r="E73" s="37" t="s">
        <v>412</v>
      </c>
      <c r="F73" s="34"/>
      <c r="G73" s="34"/>
      <c r="H73" s="34"/>
      <c r="I73" s="34"/>
      <c r="J73" s="34">
        <v>1</v>
      </c>
      <c r="K73" s="34"/>
      <c r="L73" s="34"/>
      <c r="M73" s="39">
        <f t="shared" si="53"/>
        <v>0</v>
      </c>
      <c r="N73" s="39">
        <f t="shared" si="53"/>
        <v>0</v>
      </c>
      <c r="O73" s="39">
        <f t="shared" si="53"/>
        <v>0</v>
      </c>
      <c r="P73" s="39" t="str">
        <f t="shared" si="53"/>
        <v>CVC</v>
      </c>
      <c r="Q73" s="39">
        <f t="shared" si="53"/>
        <v>0</v>
      </c>
      <c r="R73" s="28" t="str">
        <f t="shared" si="53"/>
        <v>VEN</v>
      </c>
      <c r="S73" s="28" t="s">
        <v>159</v>
      </c>
      <c r="T73" s="28" t="s">
        <v>395</v>
      </c>
      <c r="U73" s="28" t="s">
        <v>155</v>
      </c>
      <c r="V73" s="28" t="s">
        <v>418</v>
      </c>
      <c r="W73" s="28" t="str">
        <f t="shared" si="44"/>
        <v>TR</v>
      </c>
      <c r="X73" s="29" t="e">
        <f t="shared" si="45"/>
        <v>#N/A</v>
      </c>
      <c r="Y73" s="66"/>
      <c r="Z73" s="67"/>
      <c r="AA73" s="67"/>
      <c r="AB73" s="67"/>
      <c r="AC73" s="67"/>
      <c r="AD73" s="67"/>
      <c r="AE73" s="72">
        <f t="shared" si="54"/>
        <v>0</v>
      </c>
      <c r="AF73" s="90">
        <f t="shared" si="59"/>
        <v>0</v>
      </c>
      <c r="AG73" s="66"/>
      <c r="AH73" s="67"/>
      <c r="AI73" s="67"/>
      <c r="AJ73" s="67"/>
      <c r="AK73" s="68"/>
      <c r="AL73" s="64">
        <f t="shared" si="60"/>
        <v>0</v>
      </c>
      <c r="AM73" s="64">
        <f t="shared" si="46"/>
        <v>0</v>
      </c>
      <c r="AN73" s="64">
        <f t="shared" si="47"/>
        <v>0</v>
      </c>
      <c r="AO73" s="64">
        <f t="shared" si="48"/>
        <v>0</v>
      </c>
      <c r="AP73" s="64">
        <f t="shared" si="49"/>
        <v>0</v>
      </c>
      <c r="AQ73" s="64">
        <f t="shared" si="50"/>
        <v>0</v>
      </c>
      <c r="AR73" s="64">
        <f t="shared" si="51"/>
        <v>0</v>
      </c>
      <c r="AS73" s="68"/>
      <c r="AT73" s="78" t="s">
        <v>109</v>
      </c>
      <c r="AU73" s="79"/>
      <c r="AV73" s="79">
        <v>25000</v>
      </c>
      <c r="AW73" s="80"/>
      <c r="AX73" s="106" t="str">
        <f t="shared" si="11"/>
        <v>consigne débit constant à la reprise inoccupation CTA double flux  0</v>
      </c>
      <c r="AY73" s="63" t="s">
        <v>599</v>
      </c>
      <c r="BA73" s="36" t="s">
        <v>184</v>
      </c>
      <c r="BB73" s="27">
        <f t="shared" si="55"/>
        <v>0</v>
      </c>
      <c r="BC73" s="27">
        <f>IF(BA73="NON",0,H73+G73)</f>
        <v>0</v>
      </c>
      <c r="BD73" s="27"/>
      <c r="BE73" s="27"/>
      <c r="BF73" s="27">
        <v>1</v>
      </c>
      <c r="BG73" s="27">
        <f t="shared" si="56"/>
        <v>0</v>
      </c>
      <c r="BH73" s="1"/>
      <c r="BI73" s="1"/>
      <c r="BJ73" s="1"/>
      <c r="BK73" s="1"/>
      <c r="BL73" s="1"/>
      <c r="BM73" s="1"/>
      <c r="BN73" s="1"/>
      <c r="BO73" s="1"/>
      <c r="BP73" s="1"/>
      <c r="BQ73" s="1"/>
      <c r="BR73" s="1"/>
      <c r="BS73" s="38" t="s">
        <v>185</v>
      </c>
      <c r="BT73" s="107"/>
      <c r="BU73" s="108"/>
      <c r="BV73" s="28">
        <f t="shared" si="14"/>
        <v>0</v>
      </c>
      <c r="BW73" s="28">
        <f t="shared" si="15"/>
        <v>0</v>
      </c>
      <c r="BX73" s="27"/>
      <c r="BY73" s="27"/>
      <c r="BZ73" s="38">
        <f t="shared" si="38"/>
        <v>0</v>
      </c>
      <c r="CA73" s="38">
        <f t="shared" si="57"/>
        <v>0</v>
      </c>
      <c r="CB73" s="38">
        <f t="shared" si="39"/>
        <v>0</v>
      </c>
      <c r="CC73" s="38">
        <f t="shared" si="39"/>
        <v>0</v>
      </c>
      <c r="CD73" s="38">
        <f t="shared" si="40"/>
        <v>0</v>
      </c>
      <c r="CE73" s="27"/>
      <c r="CF73" s="27"/>
      <c r="CG73" s="27" t="s">
        <v>185</v>
      </c>
      <c r="CH73" s="27"/>
      <c r="CI73" s="116"/>
      <c r="CJ73" s="116" t="s">
        <v>628</v>
      </c>
      <c r="CK73" s="27" t="s">
        <v>633</v>
      </c>
      <c r="CL73" s="116"/>
      <c r="CM73" s="27"/>
      <c r="CN73" s="116"/>
      <c r="CO73" s="27"/>
      <c r="CP73" s="27" t="str">
        <f t="shared" si="61"/>
        <v>NON</v>
      </c>
      <c r="CQ73" s="27">
        <f t="shared" si="62"/>
        <v>0</v>
      </c>
      <c r="CR73" s="27"/>
      <c r="CS73" s="27">
        <f t="shared" si="52"/>
        <v>0</v>
      </c>
      <c r="CT73" s="27"/>
      <c r="CU73" s="27"/>
      <c r="CV73" s="86">
        <f t="shared" si="63"/>
        <v>1</v>
      </c>
      <c r="CW73" s="86">
        <f t="shared" si="64"/>
        <v>1</v>
      </c>
    </row>
    <row r="74" spans="2:102" customFormat="1" outlineLevel="2" x14ac:dyDescent="0.3">
      <c r="B74" s="41"/>
      <c r="C74" s="41">
        <f t="shared" si="58"/>
        <v>0</v>
      </c>
      <c r="D74" s="59" t="str">
        <f t="shared" si="58"/>
        <v xml:space="preserve">CTA double flux </v>
      </c>
      <c r="E74" s="37" t="s">
        <v>610</v>
      </c>
      <c r="F74" s="34"/>
      <c r="G74" s="34"/>
      <c r="H74" s="34"/>
      <c r="I74" s="34"/>
      <c r="J74" s="34"/>
      <c r="K74" s="34"/>
      <c r="L74" s="34">
        <v>1</v>
      </c>
      <c r="M74" s="39">
        <f t="shared" si="53"/>
        <v>0</v>
      </c>
      <c r="N74" s="39">
        <f t="shared" si="53"/>
        <v>0</v>
      </c>
      <c r="O74" s="39">
        <f t="shared" si="53"/>
        <v>0</v>
      </c>
      <c r="P74" s="39" t="str">
        <f t="shared" si="53"/>
        <v>CVC</v>
      </c>
      <c r="Q74" s="39">
        <f t="shared" si="53"/>
        <v>0</v>
      </c>
      <c r="R74" s="28" t="str">
        <f t="shared" si="53"/>
        <v>VEN</v>
      </c>
      <c r="S74" s="28" t="s">
        <v>159</v>
      </c>
      <c r="T74" s="28" t="s">
        <v>395</v>
      </c>
      <c r="U74" s="28" t="s">
        <v>155</v>
      </c>
      <c r="V74" s="28" t="s">
        <v>594</v>
      </c>
      <c r="W74" s="28" t="str">
        <f t="shared" si="44"/>
        <v>CALC</v>
      </c>
      <c r="X74" s="29" t="e">
        <f t="shared" si="45"/>
        <v>#N/A</v>
      </c>
      <c r="Y74" s="66"/>
      <c r="Z74" s="67"/>
      <c r="AA74" s="67"/>
      <c r="AB74" s="67"/>
      <c r="AC74" s="67"/>
      <c r="AD74" s="67"/>
      <c r="AE74" s="72">
        <f t="shared" si="54"/>
        <v>0</v>
      </c>
      <c r="AF74" s="90">
        <f t="shared" si="59"/>
        <v>0</v>
      </c>
      <c r="AG74" s="66"/>
      <c r="AH74" s="67"/>
      <c r="AI74" s="67"/>
      <c r="AJ74" s="67"/>
      <c r="AK74" s="68"/>
      <c r="AL74" s="64">
        <f t="shared" si="60"/>
        <v>0</v>
      </c>
      <c r="AM74" s="64">
        <f t="shared" si="46"/>
        <v>0</v>
      </c>
      <c r="AN74" s="64">
        <f t="shared" si="47"/>
        <v>0</v>
      </c>
      <c r="AO74" s="64">
        <f t="shared" si="48"/>
        <v>0</v>
      </c>
      <c r="AP74" s="64">
        <f t="shared" si="49"/>
        <v>0</v>
      </c>
      <c r="AQ74" s="64">
        <f t="shared" si="50"/>
        <v>0</v>
      </c>
      <c r="AR74" s="64">
        <f t="shared" si="51"/>
        <v>0</v>
      </c>
      <c r="AS74" s="68"/>
      <c r="AT74" s="78" t="s">
        <v>109</v>
      </c>
      <c r="AU74" s="79"/>
      <c r="AV74" s="79">
        <v>25000</v>
      </c>
      <c r="AW74" s="80"/>
      <c r="AX74" s="106" t="str">
        <f>E74&amp;" "&amp;D74&amp;" "&amp;M74</f>
        <v>consigne débit constant à la reprise active CTA double flux  0</v>
      </c>
      <c r="AY74" s="63" t="s">
        <v>611</v>
      </c>
      <c r="BA74" s="36" t="s">
        <v>184</v>
      </c>
      <c r="BB74" s="27">
        <f t="shared" si="55"/>
        <v>0</v>
      </c>
      <c r="BC74" s="27">
        <f>IF(BA74="NON",0,H74+G74)</f>
        <v>0</v>
      </c>
      <c r="BD74" s="27"/>
      <c r="BE74" s="27">
        <v>1</v>
      </c>
      <c r="BF74" s="27"/>
      <c r="BG74" s="27">
        <f t="shared" si="56"/>
        <v>0</v>
      </c>
      <c r="BH74" s="1"/>
      <c r="BI74" s="1"/>
      <c r="BJ74" s="1"/>
      <c r="BK74" s="1"/>
      <c r="BL74" s="1"/>
      <c r="BM74" s="1"/>
      <c r="BN74" s="1"/>
      <c r="BO74" s="1"/>
      <c r="BP74" s="1"/>
      <c r="BQ74" s="1"/>
      <c r="BR74" s="1"/>
      <c r="BS74" s="38" t="s">
        <v>184</v>
      </c>
      <c r="BT74" s="107">
        <f>IF(BS74="OUI",1,0)</f>
        <v>1</v>
      </c>
      <c r="BU74" s="108">
        <f>IF(BS74="OUI",1,0)</f>
        <v>1</v>
      </c>
      <c r="BV74" s="28" t="str">
        <f>IF(OR(BT74=0,BU74=0),0,B74&amp;"_"&amp;M74&amp;N74&amp;O74&amp;"_"&amp;P74&amp;"_"&amp;Q74&amp;"_"&amp;R74&amp;S74&amp;T74&amp;U74&amp;V74&amp;"_MANU")</f>
        <v>_000_CVC_0_VENarCONSdebact_MANU</v>
      </c>
      <c r="BW74" s="28">
        <f>IF(BV74&lt;&gt;0,1,0)</f>
        <v>1</v>
      </c>
      <c r="BX74" s="27"/>
      <c r="BY74" s="27"/>
      <c r="BZ74" s="38">
        <f t="shared" si="38"/>
        <v>0</v>
      </c>
      <c r="CA74" s="38">
        <f t="shared" si="57"/>
        <v>1</v>
      </c>
      <c r="CB74" s="38">
        <f t="shared" si="39"/>
        <v>0</v>
      </c>
      <c r="CC74" s="38">
        <f t="shared" si="39"/>
        <v>1</v>
      </c>
      <c r="CD74" s="38" t="str">
        <f t="shared" si="40"/>
        <v>_000_CVC_0_VENarCONSdebact_FORCTR</v>
      </c>
      <c r="CE74" s="27"/>
      <c r="CF74" s="27"/>
      <c r="CG74" s="27" t="s">
        <v>184</v>
      </c>
      <c r="CH74" s="27" t="s">
        <v>581</v>
      </c>
      <c r="CI74" s="125">
        <v>10</v>
      </c>
      <c r="CJ74" s="116"/>
      <c r="CK74" s="27"/>
      <c r="CL74" s="116"/>
      <c r="CM74" s="27"/>
      <c r="CN74" s="116"/>
      <c r="CO74" s="27"/>
      <c r="CP74" s="27" t="str">
        <f t="shared" si="61"/>
        <v>NON</v>
      </c>
      <c r="CQ74" s="27">
        <f t="shared" si="62"/>
        <v>0</v>
      </c>
      <c r="CR74" s="27"/>
      <c r="CS74" s="27">
        <f>IF(CR74&lt;&gt;0,CK74,0)</f>
        <v>0</v>
      </c>
      <c r="CT74" s="27"/>
      <c r="CU74" s="27"/>
      <c r="CV74" s="86">
        <f t="shared" si="63"/>
        <v>3</v>
      </c>
      <c r="CW74" s="86">
        <f t="shared" si="64"/>
        <v>3</v>
      </c>
    </row>
    <row r="75" spans="2:102" outlineLevel="1" x14ac:dyDescent="0.3"/>
    <row r="76" spans="2:102" ht="15.6" outlineLevel="1" x14ac:dyDescent="0.3">
      <c r="B76" s="103" t="s">
        <v>847</v>
      </c>
      <c r="C76" s="103"/>
    </row>
    <row r="77" spans="2:102" customFormat="1" outlineLevel="1" x14ac:dyDescent="0.3">
      <c r="B77" s="41">
        <f>B75+1</f>
        <v>1</v>
      </c>
      <c r="C77" s="42"/>
      <c r="D77" s="105" t="s">
        <v>817</v>
      </c>
      <c r="E77" s="37" t="s">
        <v>148</v>
      </c>
      <c r="F77" s="34"/>
      <c r="G77" s="34"/>
      <c r="H77" s="34"/>
      <c r="I77" s="34">
        <v>1</v>
      </c>
      <c r="J77" s="34"/>
      <c r="K77" s="34"/>
      <c r="L77" s="34"/>
      <c r="M77" s="27"/>
      <c r="N77" s="27"/>
      <c r="O77" s="27"/>
      <c r="P77" s="27" t="s">
        <v>29</v>
      </c>
      <c r="Q77" s="27" t="s">
        <v>256</v>
      </c>
      <c r="R77" s="27" t="s">
        <v>157</v>
      </c>
      <c r="S77" s="28" t="s">
        <v>158</v>
      </c>
      <c r="T77" s="28" t="s">
        <v>69</v>
      </c>
      <c r="U77" s="28" t="s">
        <v>149</v>
      </c>
      <c r="V77" s="28"/>
      <c r="W77" s="28" t="str">
        <f t="shared" ref="W77:W118" si="65">IF(F77&lt;&gt;0,$F$481,IF(G77&lt;&gt;0,$G$481,IF(H77&lt;&gt;0,$H$481,IF(I77&lt;&gt;0,$I$481,IF(J77&lt;&gt;0,$J$481,IF(K77&lt;&gt;0,$K$481,IF($L77&lt;&gt;0,$L$481,0)))))))</f>
        <v>TM</v>
      </c>
      <c r="X77" s="29" t="e">
        <f t="shared" ref="X77:X118" si="66">IF(SUM(F77:L77)=0,0,B77&amp;"_"&amp;VLOOKUP(C77,ty_ser,2,FALSE)&amp;"_"&amp;M77&amp;N77&amp;O77&amp;"_"&amp;P77&amp;"_"&amp;Q77&amp;"_"&amp;R77&amp;S77&amp;T77&amp;U77&amp;V77&amp;"_"&amp;W77)</f>
        <v>#N/A</v>
      </c>
      <c r="Y77" s="66"/>
      <c r="Z77" s="67"/>
      <c r="AA77" s="67"/>
      <c r="AB77" s="67"/>
      <c r="AC77" s="67"/>
      <c r="AD77" s="67"/>
      <c r="AE77" s="72">
        <f>IF(AG77=0,0,B77&amp;"_"&amp;M77&amp;N77&amp;O77&amp;"_"&amp;P77&amp;"_"&amp;Q77&amp;"_"&amp;AF77)</f>
        <v>0</v>
      </c>
      <c r="AF77" s="67">
        <v>0</v>
      </c>
      <c r="AG77" s="66"/>
      <c r="AH77" s="67"/>
      <c r="AI77" s="67"/>
      <c r="AJ77" s="67"/>
      <c r="AK77" s="68"/>
      <c r="AL77" s="66">
        <v>0</v>
      </c>
      <c r="AM77" s="64">
        <f t="shared" ref="AM77:AM118" si="67">VLOOKUP($AL77,aut_car,2,FALSE)</f>
        <v>0</v>
      </c>
      <c r="AN77" s="64">
        <f t="shared" ref="AN77:AN118" si="68">VLOOKUP($AL77,aut_car,3,FALSE)</f>
        <v>0</v>
      </c>
      <c r="AO77" s="64">
        <f t="shared" ref="AO77:AO118" si="69">VLOOKUP($AL77,aut_car,4,FALSE)</f>
        <v>0</v>
      </c>
      <c r="AP77" s="64">
        <f t="shared" ref="AP77:AP118" si="70">VLOOKUP($AL77,aut_car,5,FALSE)</f>
        <v>0</v>
      </c>
      <c r="AQ77" s="64">
        <f t="shared" ref="AQ77:AQ118" si="71">VLOOKUP($AL77,aut_car,6,FALSE)</f>
        <v>0</v>
      </c>
      <c r="AR77" s="64">
        <f t="shared" ref="AR77:AR118" si="72">VLOOKUP($AL77,aut_car,7,FALSE)</f>
        <v>0</v>
      </c>
      <c r="AS77" s="68"/>
      <c r="AT77" s="78" t="s">
        <v>130</v>
      </c>
      <c r="AU77" s="79">
        <v>-50</v>
      </c>
      <c r="AV77" s="79">
        <v>50</v>
      </c>
      <c r="AW77" s="80"/>
      <c r="AX77" s="106" t="str">
        <f>E77&amp;" "&amp;D77&amp;" "&amp;M77</f>
        <v xml:space="preserve">Sonde temp air neuf CTA double flux Bloc  </v>
      </c>
      <c r="AY77" s="63"/>
      <c r="BA77" s="36" t="s">
        <v>184</v>
      </c>
      <c r="BB77" s="27">
        <f>IF(BA77="NON",0,F77)</f>
        <v>0</v>
      </c>
      <c r="BC77" s="27">
        <f>IF(BA77="NON",0,H77+G77)</f>
        <v>0</v>
      </c>
      <c r="BD77" s="27"/>
      <c r="BE77" s="27">
        <f t="shared" ref="BE77:BE110" si="73">IF(BA77="NON",0,I77+J77+K77+L77)</f>
        <v>1</v>
      </c>
      <c r="BF77" s="27"/>
      <c r="BG77" s="27">
        <f>IF(BA77="NON",0,K77)</f>
        <v>0</v>
      </c>
      <c r="BH77" s="1"/>
      <c r="BI77" s="1"/>
      <c r="BJ77" s="1"/>
      <c r="BK77" s="1"/>
      <c r="BL77" s="1"/>
      <c r="BM77" s="1"/>
      <c r="BN77" s="1"/>
      <c r="BO77" s="1"/>
      <c r="BP77" s="1"/>
      <c r="BQ77" s="1"/>
      <c r="BR77" s="1"/>
      <c r="BS77" s="38" t="s">
        <v>184</v>
      </c>
      <c r="BT77" s="107">
        <f>IF(BS77="OUI",1,0)</f>
        <v>1</v>
      </c>
      <c r="BU77" s="108">
        <f>IF(BS77="OUI",1,0)</f>
        <v>1</v>
      </c>
      <c r="BV77" s="28" t="str">
        <f>IF(OR(BT77=0,BU77=0),0,B77&amp;"_"&amp;M77&amp;N77&amp;O77&amp;"_"&amp;P77&amp;"_"&amp;Q77&amp;"_"&amp;R77&amp;S77&amp;T77&amp;U77&amp;V77&amp;"_MANU")</f>
        <v>1__CVC_DBF1_VENanSNDtmp_MANU</v>
      </c>
      <c r="BW77" s="28">
        <f>IF(BV77&lt;&gt;0,1,0)</f>
        <v>1</v>
      </c>
      <c r="BX77" s="27"/>
      <c r="BY77" s="27"/>
      <c r="BZ77" s="38">
        <f>IF(BS77="OUI",IF((BC77+BB77)&lt;&gt;0,(BB77+BC77),0),0)</f>
        <v>0</v>
      </c>
      <c r="CA77" s="38">
        <f>IF(BS77="OUI",IF((BE77+BG77)&lt;&gt;0,(BG77+BE77),0),0)</f>
        <v>1</v>
      </c>
      <c r="CB77" s="38">
        <f>IF(BZ77=0,0,BZ77)</f>
        <v>0</v>
      </c>
      <c r="CC77" s="38">
        <f>IF(CA77=0,0,CA77)</f>
        <v>1</v>
      </c>
      <c r="CD77" s="38" t="str">
        <f>IF(AND(BZ77=0,CA77=0),0,B77&amp;"_"&amp;M77&amp;N77&amp;O77&amp;"_"&amp;P77&amp;"_"&amp;Q77&amp;"_"&amp;R77&amp;S77&amp;T77&amp;U77&amp;V77&amp;"_FORC"&amp;IF(CB77=0,"TR","TC"))</f>
        <v>1__CVC_DBF1_VENanSNDtmp_FORCTR</v>
      </c>
      <c r="CE77" s="27"/>
      <c r="CF77" s="27"/>
      <c r="CG77" s="27" t="s">
        <v>184</v>
      </c>
      <c r="CH77" s="27" t="s">
        <v>581</v>
      </c>
      <c r="CI77" s="126">
        <v>0.2</v>
      </c>
      <c r="CJ77" s="116" t="s">
        <v>629</v>
      </c>
      <c r="CK77" s="27" t="s">
        <v>630</v>
      </c>
      <c r="CL77" s="116"/>
      <c r="CM77" s="27"/>
      <c r="CN77" s="116"/>
      <c r="CO77" s="27"/>
      <c r="CP77" s="27" t="str">
        <f>IF(F77=0,"NON","OUI")</f>
        <v>NON</v>
      </c>
      <c r="CQ77" s="27">
        <f>IF(CP77="OUI",P77,0)</f>
        <v>0</v>
      </c>
      <c r="CR77" s="27"/>
      <c r="CS77" s="27">
        <f t="shared" ref="CS77:CS118" si="74">IF(CR77&lt;&gt;0,CK77,0)</f>
        <v>0</v>
      </c>
      <c r="CT77" s="27"/>
      <c r="CU77" s="27"/>
      <c r="CV77" s="86">
        <f>IF(SUM(F77:L77)=0,0,SUM(F77:L77)+BT77+BZ77+CA77)</f>
        <v>3</v>
      </c>
      <c r="CW77" s="86">
        <f>IF(SUM(F77:L77)=0,0,SUM(BB77:BG77)+BU77+CC77+CB77)</f>
        <v>3</v>
      </c>
      <c r="CX77">
        <f>IF(F77=1,"OUI",)</f>
        <v>0</v>
      </c>
    </row>
    <row r="78" spans="2:102" customFormat="1" outlineLevel="2" x14ac:dyDescent="0.3">
      <c r="B78" s="41">
        <f t="shared" ref="B78:B118" si="75">B77+1</f>
        <v>2</v>
      </c>
      <c r="C78" s="41">
        <f>C77</f>
        <v>0</v>
      </c>
      <c r="D78" s="59" t="str">
        <f>D77</f>
        <v xml:space="preserve">CTA double flux Bloc </v>
      </c>
      <c r="E78" s="37" t="s">
        <v>27</v>
      </c>
      <c r="F78" s="34"/>
      <c r="G78" s="34"/>
      <c r="H78" s="34"/>
      <c r="I78" s="34">
        <v>1</v>
      </c>
      <c r="J78" s="34"/>
      <c r="K78" s="34"/>
      <c r="L78" s="34"/>
      <c r="M78" s="39">
        <f t="shared" ref="M78:R93" si="76">M77</f>
        <v>0</v>
      </c>
      <c r="N78" s="39">
        <f t="shared" si="76"/>
        <v>0</v>
      </c>
      <c r="O78" s="39">
        <f t="shared" si="76"/>
        <v>0</v>
      </c>
      <c r="P78" s="39" t="str">
        <f t="shared" si="76"/>
        <v>CVC</v>
      </c>
      <c r="Q78" s="39" t="str">
        <f t="shared" si="76"/>
        <v>DBF1</v>
      </c>
      <c r="R78" s="28" t="str">
        <f t="shared" si="76"/>
        <v>VEN</v>
      </c>
      <c r="S78" s="28" t="s">
        <v>158</v>
      </c>
      <c r="T78" s="28" t="s">
        <v>69</v>
      </c>
      <c r="U78" s="28" t="s">
        <v>87</v>
      </c>
      <c r="V78" s="28"/>
      <c r="W78" s="28" t="str">
        <f t="shared" si="65"/>
        <v>TM</v>
      </c>
      <c r="X78" s="29" t="e">
        <f t="shared" si="66"/>
        <v>#N/A</v>
      </c>
      <c r="Y78" s="66"/>
      <c r="Z78" s="67"/>
      <c r="AA78" s="67"/>
      <c r="AB78" s="67"/>
      <c r="AC78" s="67"/>
      <c r="AD78" s="67"/>
      <c r="AE78" s="72">
        <f>IF(AG78=0,0,B78&amp;"_"&amp;M78&amp;N78&amp;O78&amp;"_"&amp;P78&amp;"_"&amp;Q78&amp;"_"&amp;AF78)</f>
        <v>0</v>
      </c>
      <c r="AF78" s="90">
        <f>AF77</f>
        <v>0</v>
      </c>
      <c r="AG78" s="66"/>
      <c r="AH78" s="67"/>
      <c r="AI78" s="67"/>
      <c r="AJ78" s="67"/>
      <c r="AK78" s="68"/>
      <c r="AL78" s="64">
        <f>AL77</f>
        <v>0</v>
      </c>
      <c r="AM78" s="64">
        <f t="shared" si="67"/>
        <v>0</v>
      </c>
      <c r="AN78" s="64">
        <f t="shared" si="68"/>
        <v>0</v>
      </c>
      <c r="AO78" s="64">
        <f t="shared" si="69"/>
        <v>0</v>
      </c>
      <c r="AP78" s="64">
        <f t="shared" si="70"/>
        <v>0</v>
      </c>
      <c r="AQ78" s="64">
        <f t="shared" si="71"/>
        <v>0</v>
      </c>
      <c r="AR78" s="64">
        <f t="shared" si="72"/>
        <v>0</v>
      </c>
      <c r="AS78" s="68"/>
      <c r="AT78" s="78" t="s">
        <v>128</v>
      </c>
      <c r="AU78" s="79">
        <v>0</v>
      </c>
      <c r="AV78" s="79">
        <v>100</v>
      </c>
      <c r="AW78" s="80"/>
      <c r="AX78" s="106" t="str">
        <f t="shared" ref="AX78:AX115" si="77">E78&amp;" "&amp;D78&amp;" "&amp;M78</f>
        <v>Sonde hygro air neuf CTA double flux Bloc  0</v>
      </c>
      <c r="AY78" s="63"/>
      <c r="BA78" s="36" t="s">
        <v>184</v>
      </c>
      <c r="BB78" s="27">
        <f t="shared" ref="BB78:BB118" si="78">IF(BA78="NON",0,F78)</f>
        <v>0</v>
      </c>
      <c r="BC78" s="27">
        <f>IF(BA78="NON",0,H78+G78)</f>
        <v>0</v>
      </c>
      <c r="BD78" s="27"/>
      <c r="BE78" s="27">
        <f t="shared" si="73"/>
        <v>1</v>
      </c>
      <c r="BF78" s="27"/>
      <c r="BG78" s="27">
        <f t="shared" ref="BG78:BG118" si="79">IF(BA78="NON",0,K78)</f>
        <v>0</v>
      </c>
      <c r="BH78" s="1">
        <f>BH77</f>
        <v>0</v>
      </c>
      <c r="BI78" s="1"/>
      <c r="BJ78" s="1"/>
      <c r="BK78" s="1"/>
      <c r="BL78" s="1"/>
      <c r="BM78" s="1"/>
      <c r="BN78" s="1"/>
      <c r="BO78" s="1"/>
      <c r="BP78" s="1"/>
      <c r="BQ78" s="1"/>
      <c r="BR78" s="1"/>
      <c r="BS78" s="38" t="s">
        <v>184</v>
      </c>
      <c r="BT78" s="107">
        <f t="shared" ref="BT78:BT85" si="80">IF(BS78="OUI",1,0)</f>
        <v>1</v>
      </c>
      <c r="BU78" s="108">
        <f t="shared" ref="BU78:BU110" si="81">IF(BS78="OUI",1,0)</f>
        <v>1</v>
      </c>
      <c r="BV78" s="28" t="str">
        <f t="shared" ref="BV78:BV115" si="82">IF(OR(BT78=0,BU78=0),0,B78&amp;"_"&amp;M78&amp;N78&amp;O78&amp;"_"&amp;P78&amp;"_"&amp;Q78&amp;"_"&amp;R78&amp;S78&amp;T78&amp;U78&amp;V78&amp;"_MANU")</f>
        <v>2_000_CVC_DBF1_VENanSNDhyg_MANU</v>
      </c>
      <c r="BW78" s="28">
        <f t="shared" ref="BW78:BW115" si="83">IF(BV78&lt;&gt;0,1,0)</f>
        <v>1</v>
      </c>
      <c r="BX78" s="27"/>
      <c r="BY78" s="27"/>
      <c r="BZ78" s="38">
        <f t="shared" ref="BZ78:BZ110" si="84">IF(BS78="OUI",IF((BC78+BB78)&lt;&gt;0,(BB78+BC78),0),0)</f>
        <v>0</v>
      </c>
      <c r="CA78" s="38">
        <f t="shared" ref="CA78:CA118" si="85">IF(BS78="OUI",IF((BE78+BG78)&lt;&gt;0,(BG78+BE78),0),0)</f>
        <v>1</v>
      </c>
      <c r="CB78" s="38">
        <f t="shared" ref="CB78:CC93" si="86">IF(BZ78=0,0,BZ78)</f>
        <v>0</v>
      </c>
      <c r="CC78" s="38">
        <f t="shared" si="86"/>
        <v>1</v>
      </c>
      <c r="CD78" s="38" t="str">
        <f t="shared" ref="CD78:CD97" si="87">IF(AND(BZ78=0,CA78=0),0,B78&amp;"_"&amp;M78&amp;N78&amp;O78&amp;"_"&amp;P78&amp;"_"&amp;Q78&amp;"_"&amp;R78&amp;S78&amp;T78&amp;U78&amp;V78&amp;"_FORC"&amp;IF(CB78=0,"TR","TC"))</f>
        <v>2_000_CVC_DBF1_VENanSNDhyg_FORCTR</v>
      </c>
      <c r="CE78" s="27"/>
      <c r="CF78" s="27"/>
      <c r="CG78" s="27" t="s">
        <v>184</v>
      </c>
      <c r="CH78" s="27" t="s">
        <v>581</v>
      </c>
      <c r="CI78" s="122">
        <v>0.05</v>
      </c>
      <c r="CJ78" s="116"/>
      <c r="CK78" s="27"/>
      <c r="CL78" s="116"/>
      <c r="CM78" s="27"/>
      <c r="CN78" s="116"/>
      <c r="CO78" s="27"/>
      <c r="CP78" s="27" t="str">
        <f>IF(F78=0,"NON","OUI")</f>
        <v>NON</v>
      </c>
      <c r="CQ78" s="27">
        <f t="shared" ref="CQ78:CQ118" si="88">IF(CP78="OUI",P78,0)</f>
        <v>0</v>
      </c>
      <c r="CR78" s="27"/>
      <c r="CS78" s="27">
        <f t="shared" si="74"/>
        <v>0</v>
      </c>
      <c r="CT78" s="27"/>
      <c r="CU78" s="27"/>
      <c r="CV78" s="86">
        <f t="shared" ref="CV78:CV118" si="89">IF(SUM(F78:L78)=0,0,SUM(F78:L78)+BT78+BZ78+CA78)</f>
        <v>3</v>
      </c>
      <c r="CW78" s="86">
        <f t="shared" ref="CW78:CW118" si="90">IF(SUM(F78:L78)=0,0,SUM(BB78:BG78)+BU78+CC78+CB78)</f>
        <v>3</v>
      </c>
      <c r="CX78">
        <f t="shared" ref="CX78:CX88" si="91">IF(F78=1,"OUI",)</f>
        <v>0</v>
      </c>
    </row>
    <row r="79" spans="2:102" customFormat="1" outlineLevel="2" x14ac:dyDescent="0.3">
      <c r="B79" s="41">
        <f t="shared" si="75"/>
        <v>3</v>
      </c>
      <c r="C79" s="41">
        <f t="shared" ref="C79:D94" si="92">C78</f>
        <v>0</v>
      </c>
      <c r="D79" s="59" t="str">
        <f t="shared" si="92"/>
        <v xml:space="preserve">CTA double flux Bloc </v>
      </c>
      <c r="E79" s="37" t="s">
        <v>95</v>
      </c>
      <c r="F79" s="34"/>
      <c r="G79" s="34"/>
      <c r="H79" s="34">
        <v>1</v>
      </c>
      <c r="I79" s="34"/>
      <c r="J79" s="34"/>
      <c r="K79" s="34"/>
      <c r="L79" s="34"/>
      <c r="M79" s="39">
        <f t="shared" si="76"/>
        <v>0</v>
      </c>
      <c r="N79" s="39">
        <f t="shared" si="76"/>
        <v>0</v>
      </c>
      <c r="O79" s="39">
        <f t="shared" si="76"/>
        <v>0</v>
      </c>
      <c r="P79" s="39" t="str">
        <f t="shared" si="76"/>
        <v>CVC</v>
      </c>
      <c r="Q79" s="39" t="str">
        <f t="shared" si="76"/>
        <v>DBF1</v>
      </c>
      <c r="R79" s="28" t="str">
        <f t="shared" si="76"/>
        <v>VEN</v>
      </c>
      <c r="S79" s="28" t="s">
        <v>158</v>
      </c>
      <c r="T79" s="28" t="s">
        <v>72</v>
      </c>
      <c r="U79" s="28" t="s">
        <v>242</v>
      </c>
      <c r="V79" s="28"/>
      <c r="W79" s="28" t="str">
        <f t="shared" si="65"/>
        <v>TC</v>
      </c>
      <c r="X79" s="29" t="e">
        <f t="shared" si="66"/>
        <v>#N/A</v>
      </c>
      <c r="Y79" s="66"/>
      <c r="Z79" s="67"/>
      <c r="AA79" s="67"/>
      <c r="AB79" s="67"/>
      <c r="AC79" s="67"/>
      <c r="AD79" s="67"/>
      <c r="AE79" s="72">
        <f t="shared" ref="AE79:AE85" si="93">IF(AG79=0,0,B79&amp;"_"&amp;M79&amp;N79&amp;O79&amp;"_"&amp;P79&amp;"_"&amp;Q79&amp;"_"&amp;AF79)</f>
        <v>0</v>
      </c>
      <c r="AF79" s="90">
        <f t="shared" ref="AF79:AF118" si="94">AF78</f>
        <v>0</v>
      </c>
      <c r="AG79" s="66"/>
      <c r="AH79" s="67"/>
      <c r="AI79" s="67"/>
      <c r="AJ79" s="67"/>
      <c r="AK79" s="68"/>
      <c r="AL79" s="64">
        <f t="shared" ref="AL79:AL118" si="95">AL78</f>
        <v>0</v>
      </c>
      <c r="AM79" s="64">
        <f t="shared" si="67"/>
        <v>0</v>
      </c>
      <c r="AN79" s="64">
        <f t="shared" si="68"/>
        <v>0</v>
      </c>
      <c r="AO79" s="64">
        <f t="shared" si="69"/>
        <v>0</v>
      </c>
      <c r="AP79" s="64">
        <f t="shared" si="70"/>
        <v>0</v>
      </c>
      <c r="AQ79" s="64">
        <f t="shared" si="71"/>
        <v>0</v>
      </c>
      <c r="AR79" s="64">
        <f t="shared" si="72"/>
        <v>0</v>
      </c>
      <c r="AS79" s="68"/>
      <c r="AT79" s="78" t="s">
        <v>138</v>
      </c>
      <c r="AU79" s="79" t="s">
        <v>115</v>
      </c>
      <c r="AV79" s="79" t="s">
        <v>114</v>
      </c>
      <c r="AW79" s="80"/>
      <c r="AX79" s="106" t="str">
        <f t="shared" si="77"/>
        <v>moteur de registre CTA double flux Bloc  0</v>
      </c>
      <c r="AY79" s="63"/>
      <c r="BA79" s="36" t="s">
        <v>185</v>
      </c>
      <c r="BB79" s="27">
        <f t="shared" si="78"/>
        <v>0</v>
      </c>
      <c r="BC79" s="27"/>
      <c r="BD79" s="27"/>
      <c r="BE79" s="27">
        <f t="shared" si="73"/>
        <v>0</v>
      </c>
      <c r="BF79" s="27"/>
      <c r="BG79" s="27">
        <f t="shared" si="79"/>
        <v>0</v>
      </c>
      <c r="BH79" s="1"/>
      <c r="BI79" s="1"/>
      <c r="BJ79" s="1"/>
      <c r="BK79" s="1"/>
      <c r="BL79" s="1"/>
      <c r="BM79" s="1"/>
      <c r="BN79" s="1"/>
      <c r="BO79" s="1"/>
      <c r="BP79" s="1"/>
      <c r="BQ79" s="1"/>
      <c r="BR79" s="1"/>
      <c r="BS79" s="38" t="s">
        <v>184</v>
      </c>
      <c r="BT79" s="107">
        <f t="shared" si="80"/>
        <v>1</v>
      </c>
      <c r="BU79" s="108">
        <f t="shared" si="81"/>
        <v>1</v>
      </c>
      <c r="BV79" s="28" t="str">
        <f t="shared" si="82"/>
        <v>3_000_CVC_DBF1_VENanREGpos_MANU</v>
      </c>
      <c r="BW79" s="28">
        <f t="shared" si="83"/>
        <v>1</v>
      </c>
      <c r="BX79" s="27"/>
      <c r="BY79" s="27"/>
      <c r="BZ79" s="38">
        <f t="shared" si="84"/>
        <v>0</v>
      </c>
      <c r="CA79" s="38">
        <f t="shared" si="85"/>
        <v>0</v>
      </c>
      <c r="CB79" s="38">
        <f t="shared" si="86"/>
        <v>0</v>
      </c>
      <c r="CC79" s="38">
        <f t="shared" si="86"/>
        <v>0</v>
      </c>
      <c r="CD79" s="38">
        <f t="shared" si="87"/>
        <v>0</v>
      </c>
      <c r="CE79" s="27"/>
      <c r="CF79" s="27"/>
      <c r="CG79" s="27" t="s">
        <v>184</v>
      </c>
      <c r="CH79" s="27" t="s">
        <v>581</v>
      </c>
      <c r="CI79" s="122">
        <v>0.05</v>
      </c>
      <c r="CJ79" s="116" t="s">
        <v>628</v>
      </c>
      <c r="CK79" s="27" t="s">
        <v>631</v>
      </c>
      <c r="CL79" s="116"/>
      <c r="CM79" s="27"/>
      <c r="CN79" s="116"/>
      <c r="CO79" s="27"/>
      <c r="CP79" s="27" t="str">
        <f>IF(F79=0,"NON","OUI")</f>
        <v>NON</v>
      </c>
      <c r="CQ79" s="27">
        <f t="shared" si="88"/>
        <v>0</v>
      </c>
      <c r="CR79" s="27"/>
      <c r="CS79" s="27">
        <f t="shared" si="74"/>
        <v>0</v>
      </c>
      <c r="CT79" s="27"/>
      <c r="CU79" s="27"/>
      <c r="CV79" s="86">
        <f t="shared" si="89"/>
        <v>2</v>
      </c>
      <c r="CW79" s="86">
        <f t="shared" si="90"/>
        <v>1</v>
      </c>
      <c r="CX79">
        <f t="shared" si="91"/>
        <v>0</v>
      </c>
    </row>
    <row r="80" spans="2:102" customFormat="1" outlineLevel="2" x14ac:dyDescent="0.3">
      <c r="B80" s="41">
        <f t="shared" si="75"/>
        <v>4</v>
      </c>
      <c r="C80" s="41">
        <f t="shared" si="92"/>
        <v>0</v>
      </c>
      <c r="D80" s="59" t="str">
        <f t="shared" si="92"/>
        <v xml:space="preserve">CTA double flux Bloc </v>
      </c>
      <c r="E80" s="37" t="s">
        <v>370</v>
      </c>
      <c r="F80" s="34"/>
      <c r="G80" s="34">
        <v>1</v>
      </c>
      <c r="H80" s="34"/>
      <c r="I80" s="34"/>
      <c r="J80" s="34"/>
      <c r="K80" s="34"/>
      <c r="L80" s="34"/>
      <c r="M80" s="39">
        <f t="shared" si="76"/>
        <v>0</v>
      </c>
      <c r="N80" s="39">
        <f t="shared" si="76"/>
        <v>0</v>
      </c>
      <c r="O80" s="39">
        <f t="shared" si="76"/>
        <v>0</v>
      </c>
      <c r="P80" s="39" t="str">
        <f t="shared" si="76"/>
        <v>CVC</v>
      </c>
      <c r="Q80" s="39" t="str">
        <f t="shared" si="76"/>
        <v>DBF1</v>
      </c>
      <c r="R80" s="28" t="str">
        <f t="shared" si="76"/>
        <v>VEN</v>
      </c>
      <c r="S80" s="28" t="s">
        <v>158</v>
      </c>
      <c r="T80" s="28" t="s">
        <v>72</v>
      </c>
      <c r="U80" s="28" t="s">
        <v>153</v>
      </c>
      <c r="V80" s="28"/>
      <c r="W80" s="28" t="str">
        <f t="shared" si="65"/>
        <v>TS</v>
      </c>
      <c r="X80" s="29" t="e">
        <f t="shared" si="66"/>
        <v>#N/A</v>
      </c>
      <c r="Y80" s="66"/>
      <c r="Z80" s="67"/>
      <c r="AA80" s="67"/>
      <c r="AB80" s="67"/>
      <c r="AC80" s="67"/>
      <c r="AD80" s="67"/>
      <c r="AE80" s="72">
        <f t="shared" si="93"/>
        <v>0</v>
      </c>
      <c r="AF80" s="90">
        <f t="shared" si="94"/>
        <v>0</v>
      </c>
      <c r="AG80" s="66"/>
      <c r="AH80" s="67"/>
      <c r="AI80" s="67"/>
      <c r="AJ80" s="67"/>
      <c r="AK80" s="68"/>
      <c r="AL80" s="64">
        <f t="shared" si="95"/>
        <v>0</v>
      </c>
      <c r="AM80" s="64">
        <f t="shared" si="67"/>
        <v>0</v>
      </c>
      <c r="AN80" s="64">
        <f t="shared" si="68"/>
        <v>0</v>
      </c>
      <c r="AO80" s="64">
        <f t="shared" si="69"/>
        <v>0</v>
      </c>
      <c r="AP80" s="64">
        <f t="shared" si="70"/>
        <v>0</v>
      </c>
      <c r="AQ80" s="64">
        <f t="shared" si="71"/>
        <v>0</v>
      </c>
      <c r="AR80" s="64">
        <f t="shared" si="72"/>
        <v>0</v>
      </c>
      <c r="AS80" s="68"/>
      <c r="AT80" s="78" t="s">
        <v>138</v>
      </c>
      <c r="AU80" s="79"/>
      <c r="AV80" s="79" t="s">
        <v>114</v>
      </c>
      <c r="AW80" s="80"/>
      <c r="AX80" s="106" t="str">
        <f t="shared" si="77"/>
        <v>contact de début de course de registre air neuf CTA double flux Bloc  0</v>
      </c>
      <c r="AY80" s="63"/>
      <c r="BA80" s="36" t="s">
        <v>184</v>
      </c>
      <c r="BB80" s="27">
        <f t="shared" si="78"/>
        <v>0</v>
      </c>
      <c r="BC80" s="27">
        <f t="shared" ref="BC80:BC101" si="96">IF(BA80="NON",0,H80+G80)</f>
        <v>1</v>
      </c>
      <c r="BD80" s="27"/>
      <c r="BE80" s="27">
        <f t="shared" si="73"/>
        <v>0</v>
      </c>
      <c r="BF80" s="27"/>
      <c r="BG80" s="27">
        <f t="shared" si="79"/>
        <v>0</v>
      </c>
      <c r="BH80" s="1">
        <f>BH78</f>
        <v>0</v>
      </c>
      <c r="BI80" s="1"/>
      <c r="BJ80" s="1"/>
      <c r="BK80" s="1"/>
      <c r="BL80" s="1"/>
      <c r="BM80" s="1"/>
      <c r="BN80" s="1"/>
      <c r="BO80" s="1"/>
      <c r="BP80" s="1"/>
      <c r="BQ80" s="1"/>
      <c r="BR80" s="1"/>
      <c r="BS80" s="38" t="s">
        <v>185</v>
      </c>
      <c r="BT80" s="107">
        <f t="shared" si="80"/>
        <v>0</v>
      </c>
      <c r="BU80" s="108">
        <f t="shared" si="81"/>
        <v>0</v>
      </c>
      <c r="BV80" s="28">
        <f t="shared" si="82"/>
        <v>0</v>
      </c>
      <c r="BW80" s="28">
        <f t="shared" si="83"/>
        <v>0</v>
      </c>
      <c r="BX80" s="27"/>
      <c r="BY80" s="27"/>
      <c r="BZ80" s="38">
        <f t="shared" si="84"/>
        <v>0</v>
      </c>
      <c r="CA80" s="38">
        <f t="shared" si="85"/>
        <v>0</v>
      </c>
      <c r="CB80" s="38">
        <f t="shared" si="86"/>
        <v>0</v>
      </c>
      <c r="CC80" s="38">
        <f t="shared" si="86"/>
        <v>0</v>
      </c>
      <c r="CD80" s="38">
        <f t="shared" si="87"/>
        <v>0</v>
      </c>
      <c r="CE80" s="27"/>
      <c r="CF80" s="27"/>
      <c r="CG80" s="27" t="s">
        <v>184</v>
      </c>
      <c r="CH80" s="27" t="s">
        <v>581</v>
      </c>
      <c r="CI80" s="116"/>
      <c r="CJ80" s="116"/>
      <c r="CK80" s="27"/>
      <c r="CL80" s="116"/>
      <c r="CM80" s="27"/>
      <c r="CN80" s="116"/>
      <c r="CO80" s="27"/>
      <c r="CP80" s="27" t="str">
        <f>IF(F80=0,"NON","OUI")</f>
        <v>NON</v>
      </c>
      <c r="CQ80" s="27">
        <f t="shared" si="88"/>
        <v>0</v>
      </c>
      <c r="CR80" s="27"/>
      <c r="CS80" s="27">
        <f t="shared" si="74"/>
        <v>0</v>
      </c>
      <c r="CT80" s="27"/>
      <c r="CU80" s="27"/>
      <c r="CV80" s="86">
        <f t="shared" si="89"/>
        <v>1</v>
      </c>
      <c r="CW80" s="86">
        <f t="shared" si="90"/>
        <v>1</v>
      </c>
      <c r="CX80">
        <f t="shared" si="91"/>
        <v>0</v>
      </c>
    </row>
    <row r="81" spans="2:102" customFormat="1" outlineLevel="2" x14ac:dyDescent="0.3">
      <c r="B81" s="41">
        <f t="shared" si="75"/>
        <v>5</v>
      </c>
      <c r="C81" s="41">
        <f t="shared" si="92"/>
        <v>0</v>
      </c>
      <c r="D81" s="59" t="str">
        <f t="shared" si="92"/>
        <v xml:space="preserve">CTA double flux Bloc </v>
      </c>
      <c r="E81" s="37" t="s">
        <v>371</v>
      </c>
      <c r="F81" s="34"/>
      <c r="G81" s="34">
        <v>1</v>
      </c>
      <c r="H81" s="34"/>
      <c r="I81" s="34"/>
      <c r="J81" s="34"/>
      <c r="K81" s="34"/>
      <c r="L81" s="34"/>
      <c r="M81" s="39">
        <f t="shared" si="76"/>
        <v>0</v>
      </c>
      <c r="N81" s="39">
        <f t="shared" si="76"/>
        <v>0</v>
      </c>
      <c r="O81" s="39">
        <f t="shared" si="76"/>
        <v>0</v>
      </c>
      <c r="P81" s="39" t="str">
        <f t="shared" si="76"/>
        <v>CVC</v>
      </c>
      <c r="Q81" s="39" t="str">
        <f t="shared" si="76"/>
        <v>DBF1</v>
      </c>
      <c r="R81" s="28" t="str">
        <f t="shared" si="76"/>
        <v>VEN</v>
      </c>
      <c r="S81" s="28" t="s">
        <v>158</v>
      </c>
      <c r="T81" s="28" t="s">
        <v>72</v>
      </c>
      <c r="U81" s="28" t="s">
        <v>154</v>
      </c>
      <c r="V81" s="28"/>
      <c r="W81" s="28" t="str">
        <f t="shared" si="65"/>
        <v>TS</v>
      </c>
      <c r="X81" s="29" t="e">
        <f t="shared" si="66"/>
        <v>#N/A</v>
      </c>
      <c r="Y81" s="66"/>
      <c r="Z81" s="67"/>
      <c r="AA81" s="67"/>
      <c r="AB81" s="67"/>
      <c r="AC81" s="67"/>
      <c r="AD81" s="67"/>
      <c r="AE81" s="72">
        <f t="shared" si="93"/>
        <v>0</v>
      </c>
      <c r="AF81" s="90">
        <f t="shared" si="94"/>
        <v>0</v>
      </c>
      <c r="AG81" s="66"/>
      <c r="AH81" s="67"/>
      <c r="AI81" s="67"/>
      <c r="AJ81" s="67"/>
      <c r="AK81" s="68"/>
      <c r="AL81" s="64">
        <f t="shared" si="95"/>
        <v>0</v>
      </c>
      <c r="AM81" s="64">
        <f t="shared" si="67"/>
        <v>0</v>
      </c>
      <c r="AN81" s="64">
        <f t="shared" si="68"/>
        <v>0</v>
      </c>
      <c r="AO81" s="64">
        <f t="shared" si="69"/>
        <v>0</v>
      </c>
      <c r="AP81" s="64">
        <f t="shared" si="70"/>
        <v>0</v>
      </c>
      <c r="AQ81" s="64">
        <f t="shared" si="71"/>
        <v>0</v>
      </c>
      <c r="AR81" s="64">
        <f t="shared" si="72"/>
        <v>0</v>
      </c>
      <c r="AS81" s="68"/>
      <c r="AT81" s="78" t="s">
        <v>138</v>
      </c>
      <c r="AU81" s="79"/>
      <c r="AV81" s="79" t="s">
        <v>115</v>
      </c>
      <c r="AW81" s="80"/>
      <c r="AX81" s="106" t="str">
        <f t="shared" si="77"/>
        <v>contact de fin de course de registre air neuf CTA double flux Bloc  0</v>
      </c>
      <c r="AY81" s="63"/>
      <c r="BA81" s="36" t="s">
        <v>184</v>
      </c>
      <c r="BB81" s="27">
        <f t="shared" si="78"/>
        <v>0</v>
      </c>
      <c r="BC81" s="27">
        <f t="shared" si="96"/>
        <v>1</v>
      </c>
      <c r="BD81" s="27"/>
      <c r="BE81" s="27">
        <f t="shared" si="73"/>
        <v>0</v>
      </c>
      <c r="BF81" s="27"/>
      <c r="BG81" s="27">
        <f t="shared" si="79"/>
        <v>0</v>
      </c>
      <c r="BH81" s="1">
        <f>BH80</f>
        <v>0</v>
      </c>
      <c r="BI81" s="1"/>
      <c r="BJ81" s="1"/>
      <c r="BK81" s="1"/>
      <c r="BL81" s="1"/>
      <c r="BM81" s="1"/>
      <c r="BN81" s="1"/>
      <c r="BO81" s="1"/>
      <c r="BP81" s="1"/>
      <c r="BQ81" s="1"/>
      <c r="BR81" s="1"/>
      <c r="BS81" s="38" t="s">
        <v>185</v>
      </c>
      <c r="BT81" s="107">
        <f t="shared" si="80"/>
        <v>0</v>
      </c>
      <c r="BU81" s="108">
        <f t="shared" si="81"/>
        <v>0</v>
      </c>
      <c r="BV81" s="28">
        <f t="shared" si="82"/>
        <v>0</v>
      </c>
      <c r="BW81" s="28">
        <f t="shared" si="83"/>
        <v>0</v>
      </c>
      <c r="BX81" s="27"/>
      <c r="BY81" s="27"/>
      <c r="BZ81" s="38">
        <f t="shared" si="84"/>
        <v>0</v>
      </c>
      <c r="CA81" s="38">
        <f t="shared" si="85"/>
        <v>0</v>
      </c>
      <c r="CB81" s="38">
        <f t="shared" si="86"/>
        <v>0</v>
      </c>
      <c r="CC81" s="38">
        <f t="shared" si="86"/>
        <v>0</v>
      </c>
      <c r="CD81" s="38">
        <f t="shared" si="87"/>
        <v>0</v>
      </c>
      <c r="CE81" s="27"/>
      <c r="CF81" s="27"/>
      <c r="CG81" s="27" t="s">
        <v>184</v>
      </c>
      <c r="CH81" s="27" t="s">
        <v>581</v>
      </c>
      <c r="CI81" s="116"/>
      <c r="CJ81" s="116" t="s">
        <v>628</v>
      </c>
      <c r="CK81" s="27" t="s">
        <v>581</v>
      </c>
      <c r="CL81" s="116"/>
      <c r="CM81" s="27"/>
      <c r="CN81" s="116"/>
      <c r="CO81" s="27"/>
      <c r="CP81" s="27" t="s">
        <v>184</v>
      </c>
      <c r="CQ81" s="27" t="str">
        <f t="shared" si="88"/>
        <v>CVC</v>
      </c>
      <c r="CR81" s="27" t="s">
        <v>707</v>
      </c>
      <c r="CS81" s="27" t="str">
        <f t="shared" si="74"/>
        <v>à chaque changement de valeur</v>
      </c>
      <c r="CT81" s="27"/>
      <c r="CU81" s="27"/>
      <c r="CV81" s="86">
        <f t="shared" si="89"/>
        <v>1</v>
      </c>
      <c r="CW81" s="86">
        <f t="shared" si="90"/>
        <v>1</v>
      </c>
      <c r="CX81">
        <f t="shared" si="91"/>
        <v>0</v>
      </c>
    </row>
    <row r="82" spans="2:102" customFormat="1" outlineLevel="2" x14ac:dyDescent="0.3">
      <c r="B82" s="41">
        <f t="shared" si="75"/>
        <v>6</v>
      </c>
      <c r="C82" s="41">
        <f t="shared" si="92"/>
        <v>0</v>
      </c>
      <c r="D82" s="59" t="str">
        <f t="shared" si="92"/>
        <v xml:space="preserve">CTA double flux Bloc </v>
      </c>
      <c r="E82" s="37" t="s">
        <v>103</v>
      </c>
      <c r="F82" s="34">
        <v>1</v>
      </c>
      <c r="G82" s="34"/>
      <c r="H82" s="34"/>
      <c r="I82" s="34"/>
      <c r="J82" s="34"/>
      <c r="K82" s="34"/>
      <c r="L82" s="34"/>
      <c r="M82" s="39">
        <f t="shared" si="76"/>
        <v>0</v>
      </c>
      <c r="N82" s="39">
        <f t="shared" si="76"/>
        <v>0</v>
      </c>
      <c r="O82" s="39">
        <f t="shared" si="76"/>
        <v>0</v>
      </c>
      <c r="P82" s="39" t="str">
        <f t="shared" si="76"/>
        <v>CVC</v>
      </c>
      <c r="Q82" s="39" t="str">
        <f t="shared" si="76"/>
        <v>DBF1</v>
      </c>
      <c r="R82" s="28" t="str">
        <f t="shared" si="76"/>
        <v>VEN</v>
      </c>
      <c r="S82" s="28" t="s">
        <v>158</v>
      </c>
      <c r="T82" s="28" t="s">
        <v>237</v>
      </c>
      <c r="U82" s="28" t="s">
        <v>151</v>
      </c>
      <c r="V82" s="28" t="s">
        <v>105</v>
      </c>
      <c r="W82" s="28" t="str">
        <f t="shared" si="65"/>
        <v>TA</v>
      </c>
      <c r="X82" s="29" t="e">
        <f t="shared" si="66"/>
        <v>#N/A</v>
      </c>
      <c r="Y82" s="66"/>
      <c r="Z82" s="67"/>
      <c r="AA82" s="67"/>
      <c r="AB82" s="67"/>
      <c r="AC82" s="67"/>
      <c r="AD82" s="67"/>
      <c r="AE82" s="72">
        <f t="shared" si="93"/>
        <v>0</v>
      </c>
      <c r="AF82" s="90">
        <f t="shared" si="94"/>
        <v>0</v>
      </c>
      <c r="AG82" s="66"/>
      <c r="AH82" s="67"/>
      <c r="AI82" s="67"/>
      <c r="AJ82" s="67"/>
      <c r="AK82" s="68"/>
      <c r="AL82" s="64">
        <f t="shared" si="95"/>
        <v>0</v>
      </c>
      <c r="AM82" s="64">
        <f t="shared" si="67"/>
        <v>0</v>
      </c>
      <c r="AN82" s="64">
        <f t="shared" si="68"/>
        <v>0</v>
      </c>
      <c r="AO82" s="64">
        <f t="shared" si="69"/>
        <v>0</v>
      </c>
      <c r="AP82" s="64">
        <f t="shared" si="70"/>
        <v>0</v>
      </c>
      <c r="AQ82" s="64">
        <f t="shared" si="71"/>
        <v>0</v>
      </c>
      <c r="AR82" s="64">
        <f t="shared" si="72"/>
        <v>0</v>
      </c>
      <c r="AS82" s="68"/>
      <c r="AT82" s="78" t="s">
        <v>138</v>
      </c>
      <c r="AU82" s="79" t="s">
        <v>139</v>
      </c>
      <c r="AV82" s="79" t="s">
        <v>140</v>
      </c>
      <c r="AW82" s="80"/>
      <c r="AX82" s="106" t="str">
        <f t="shared" si="77"/>
        <v>pressostat différentiel encrassement de filtre air neuf G4 CTA double flux Bloc  0</v>
      </c>
      <c r="AY82" s="63"/>
      <c r="BA82" s="36" t="s">
        <v>184</v>
      </c>
      <c r="BB82" s="27">
        <f t="shared" si="78"/>
        <v>1</v>
      </c>
      <c r="BC82" s="27">
        <f t="shared" si="96"/>
        <v>0</v>
      </c>
      <c r="BD82" s="27"/>
      <c r="BE82" s="27">
        <f t="shared" si="73"/>
        <v>0</v>
      </c>
      <c r="BF82" s="27"/>
      <c r="BG82" s="27">
        <f t="shared" si="79"/>
        <v>0</v>
      </c>
      <c r="BH82" s="1">
        <f>BH81</f>
        <v>0</v>
      </c>
      <c r="BI82" s="1"/>
      <c r="BJ82" s="1"/>
      <c r="BK82" s="1"/>
      <c r="BL82" s="1"/>
      <c r="BM82" s="1"/>
      <c r="BN82" s="1"/>
      <c r="BO82" s="1"/>
      <c r="BP82" s="1"/>
      <c r="BQ82" s="1"/>
      <c r="BR82" s="1"/>
      <c r="BS82" s="38" t="s">
        <v>185</v>
      </c>
      <c r="BT82" s="107">
        <f t="shared" si="80"/>
        <v>0</v>
      </c>
      <c r="BU82" s="108">
        <f t="shared" si="81"/>
        <v>0</v>
      </c>
      <c r="BV82" s="28">
        <f t="shared" si="82"/>
        <v>0</v>
      </c>
      <c r="BW82" s="28">
        <f t="shared" si="83"/>
        <v>0</v>
      </c>
      <c r="BX82" s="27"/>
      <c r="BY82" s="27"/>
      <c r="BZ82" s="38">
        <f t="shared" si="84"/>
        <v>0</v>
      </c>
      <c r="CA82" s="38">
        <f t="shared" si="85"/>
        <v>0</v>
      </c>
      <c r="CB82" s="38">
        <f t="shared" si="86"/>
        <v>0</v>
      </c>
      <c r="CC82" s="38">
        <f t="shared" si="86"/>
        <v>0</v>
      </c>
      <c r="CD82" s="38">
        <f t="shared" si="87"/>
        <v>0</v>
      </c>
      <c r="CE82" s="27"/>
      <c r="CF82" s="27"/>
      <c r="CG82" s="27" t="s">
        <v>184</v>
      </c>
      <c r="CH82" s="27" t="s">
        <v>581</v>
      </c>
      <c r="CI82" s="123"/>
      <c r="CJ82" s="116" t="s">
        <v>632</v>
      </c>
      <c r="CK82" s="27" t="s">
        <v>581</v>
      </c>
      <c r="CL82" s="116"/>
      <c r="CM82" s="27"/>
      <c r="CN82" s="116"/>
      <c r="CO82" s="27"/>
      <c r="CP82" s="27" t="str">
        <f t="shared" ref="CP82:CP87" si="97">IF(F82=0,"NON","OUI")</f>
        <v>OUI</v>
      </c>
      <c r="CQ82" s="27" t="str">
        <f t="shared" si="88"/>
        <v>CVC</v>
      </c>
      <c r="CR82" s="27" t="s">
        <v>708</v>
      </c>
      <c r="CS82" s="27" t="str">
        <f t="shared" si="74"/>
        <v>à chaque changement de valeur</v>
      </c>
      <c r="CT82" s="27"/>
      <c r="CU82" s="27"/>
      <c r="CV82" s="86">
        <f t="shared" si="89"/>
        <v>1</v>
      </c>
      <c r="CW82" s="86">
        <f t="shared" si="90"/>
        <v>1</v>
      </c>
      <c r="CX82" t="str">
        <f t="shared" si="91"/>
        <v>OUI</v>
      </c>
    </row>
    <row r="83" spans="2:102" customFormat="1" outlineLevel="2" x14ac:dyDescent="0.3">
      <c r="B83" s="41">
        <f t="shared" si="75"/>
        <v>7</v>
      </c>
      <c r="C83" s="41">
        <f t="shared" si="92"/>
        <v>0</v>
      </c>
      <c r="D83" s="59" t="str">
        <f t="shared" si="92"/>
        <v xml:space="preserve">CTA double flux Bloc </v>
      </c>
      <c r="E83" s="37" t="s">
        <v>104</v>
      </c>
      <c r="F83" s="34">
        <v>1</v>
      </c>
      <c r="G83" s="34"/>
      <c r="H83" s="34"/>
      <c r="I83" s="34"/>
      <c r="J83" s="34"/>
      <c r="K83" s="34"/>
      <c r="L83" s="34"/>
      <c r="M83" s="39">
        <f t="shared" si="76"/>
        <v>0</v>
      </c>
      <c r="N83" s="39">
        <f t="shared" si="76"/>
        <v>0</v>
      </c>
      <c r="O83" s="39">
        <f t="shared" si="76"/>
        <v>0</v>
      </c>
      <c r="P83" s="39" t="str">
        <f t="shared" si="76"/>
        <v>CVC</v>
      </c>
      <c r="Q83" s="39" t="str">
        <f t="shared" si="76"/>
        <v>DBF1</v>
      </c>
      <c r="R83" s="28" t="str">
        <f t="shared" si="76"/>
        <v>VEN</v>
      </c>
      <c r="S83" s="28" t="s">
        <v>158</v>
      </c>
      <c r="T83" s="28" t="s">
        <v>237</v>
      </c>
      <c r="U83" s="28" t="s">
        <v>151</v>
      </c>
      <c r="V83" s="28" t="s">
        <v>106</v>
      </c>
      <c r="W83" s="28" t="str">
        <f t="shared" si="65"/>
        <v>TA</v>
      </c>
      <c r="X83" s="29" t="e">
        <f t="shared" si="66"/>
        <v>#N/A</v>
      </c>
      <c r="Y83" s="66"/>
      <c r="Z83" s="67"/>
      <c r="AA83" s="67"/>
      <c r="AB83" s="67"/>
      <c r="AC83" s="67"/>
      <c r="AD83" s="67"/>
      <c r="AE83" s="72">
        <f t="shared" si="93"/>
        <v>0</v>
      </c>
      <c r="AF83" s="90">
        <f t="shared" si="94"/>
        <v>0</v>
      </c>
      <c r="AG83" s="66"/>
      <c r="AH83" s="67"/>
      <c r="AI83" s="67"/>
      <c r="AJ83" s="67"/>
      <c r="AK83" s="68"/>
      <c r="AL83" s="64">
        <f t="shared" si="95"/>
        <v>0</v>
      </c>
      <c r="AM83" s="64">
        <f t="shared" si="67"/>
        <v>0</v>
      </c>
      <c r="AN83" s="64">
        <f t="shared" si="68"/>
        <v>0</v>
      </c>
      <c r="AO83" s="64">
        <f t="shared" si="69"/>
        <v>0</v>
      </c>
      <c r="AP83" s="64">
        <f t="shared" si="70"/>
        <v>0</v>
      </c>
      <c r="AQ83" s="64">
        <f t="shared" si="71"/>
        <v>0</v>
      </c>
      <c r="AR83" s="64">
        <f t="shared" si="72"/>
        <v>0</v>
      </c>
      <c r="AS83" s="68"/>
      <c r="AT83" s="78" t="s">
        <v>138</v>
      </c>
      <c r="AU83" s="79" t="s">
        <v>139</v>
      </c>
      <c r="AV83" s="79" t="s">
        <v>140</v>
      </c>
      <c r="AW83" s="80"/>
      <c r="AX83" s="106" t="str">
        <f t="shared" si="77"/>
        <v>pressostat différentiel encrassement de filtre air neuf F7 CTA double flux Bloc  0</v>
      </c>
      <c r="AY83" s="63"/>
      <c r="BA83" s="36" t="s">
        <v>184</v>
      </c>
      <c r="BB83" s="27">
        <f t="shared" si="78"/>
        <v>1</v>
      </c>
      <c r="BC83" s="27">
        <f t="shared" si="96"/>
        <v>0</v>
      </c>
      <c r="BD83" s="27"/>
      <c r="BE83" s="27">
        <f t="shared" si="73"/>
        <v>0</v>
      </c>
      <c r="BF83" s="27"/>
      <c r="BG83" s="27">
        <f t="shared" si="79"/>
        <v>0</v>
      </c>
      <c r="BH83" s="1">
        <f>BH82</f>
        <v>0</v>
      </c>
      <c r="BI83" s="1"/>
      <c r="BJ83" s="1"/>
      <c r="BK83" s="1"/>
      <c r="BL83" s="1"/>
      <c r="BM83" s="1"/>
      <c r="BN83" s="1"/>
      <c r="BO83" s="1"/>
      <c r="BP83" s="1"/>
      <c r="BQ83" s="1"/>
      <c r="BR83" s="1"/>
      <c r="BS83" s="38" t="s">
        <v>185</v>
      </c>
      <c r="BT83" s="107">
        <f t="shared" si="80"/>
        <v>0</v>
      </c>
      <c r="BU83" s="108">
        <f t="shared" si="81"/>
        <v>0</v>
      </c>
      <c r="BV83" s="28">
        <f t="shared" si="82"/>
        <v>0</v>
      </c>
      <c r="BW83" s="28">
        <f t="shared" si="83"/>
        <v>0</v>
      </c>
      <c r="BX83" s="27"/>
      <c r="BY83" s="27"/>
      <c r="BZ83" s="38">
        <f t="shared" si="84"/>
        <v>0</v>
      </c>
      <c r="CA83" s="38">
        <f t="shared" si="85"/>
        <v>0</v>
      </c>
      <c r="CB83" s="38">
        <f t="shared" si="86"/>
        <v>0</v>
      </c>
      <c r="CC83" s="38">
        <f t="shared" si="86"/>
        <v>0</v>
      </c>
      <c r="CD83" s="38">
        <f t="shared" si="87"/>
        <v>0</v>
      </c>
      <c r="CE83" s="27"/>
      <c r="CF83" s="27"/>
      <c r="CG83" s="27" t="s">
        <v>184</v>
      </c>
      <c r="CH83" s="27" t="s">
        <v>581</v>
      </c>
      <c r="CI83" s="123"/>
      <c r="CJ83" s="116" t="s">
        <v>632</v>
      </c>
      <c r="CK83" s="27" t="s">
        <v>581</v>
      </c>
      <c r="CL83" s="116"/>
      <c r="CM83" s="27"/>
      <c r="CN83" s="116"/>
      <c r="CO83" s="27"/>
      <c r="CP83" s="27" t="str">
        <f t="shared" si="97"/>
        <v>OUI</v>
      </c>
      <c r="CQ83" s="27" t="str">
        <f t="shared" si="88"/>
        <v>CVC</v>
      </c>
      <c r="CR83" s="27" t="s">
        <v>708</v>
      </c>
      <c r="CS83" s="27" t="str">
        <f t="shared" si="74"/>
        <v>à chaque changement de valeur</v>
      </c>
      <c r="CT83" s="27"/>
      <c r="CU83" s="27"/>
      <c r="CV83" s="86">
        <f t="shared" si="89"/>
        <v>1</v>
      </c>
      <c r="CW83" s="86">
        <f t="shared" si="90"/>
        <v>1</v>
      </c>
      <c r="CX83" t="str">
        <f t="shared" si="91"/>
        <v>OUI</v>
      </c>
    </row>
    <row r="84" spans="2:102" customFormat="1" outlineLevel="2" x14ac:dyDescent="0.3">
      <c r="B84" s="41">
        <f t="shared" si="75"/>
        <v>8</v>
      </c>
      <c r="C84" s="41">
        <f t="shared" si="92"/>
        <v>0</v>
      </c>
      <c r="D84" s="59" t="str">
        <f t="shared" si="92"/>
        <v xml:space="preserve">CTA double flux Bloc </v>
      </c>
      <c r="E84" s="37" t="s">
        <v>108</v>
      </c>
      <c r="F84" s="34"/>
      <c r="G84" s="34"/>
      <c r="H84" s="34"/>
      <c r="I84" s="34">
        <v>1</v>
      </c>
      <c r="J84" s="34"/>
      <c r="K84" s="34"/>
      <c r="L84" s="34"/>
      <c r="M84" s="39">
        <f t="shared" si="76"/>
        <v>0</v>
      </c>
      <c r="N84" s="39">
        <f t="shared" si="76"/>
        <v>0</v>
      </c>
      <c r="O84" s="39">
        <f t="shared" si="76"/>
        <v>0</v>
      </c>
      <c r="P84" s="39" t="str">
        <f t="shared" si="76"/>
        <v>CVC</v>
      </c>
      <c r="Q84" s="39" t="str">
        <f t="shared" si="76"/>
        <v>DBF1</v>
      </c>
      <c r="R84" s="28" t="str">
        <f t="shared" si="76"/>
        <v>VEN</v>
      </c>
      <c r="S84" s="28" t="s">
        <v>161</v>
      </c>
      <c r="T84" s="28" t="s">
        <v>69</v>
      </c>
      <c r="U84" s="28" t="s">
        <v>151</v>
      </c>
      <c r="V84" s="28" t="s">
        <v>250</v>
      </c>
      <c r="W84" s="28" t="str">
        <f t="shared" si="65"/>
        <v>TM</v>
      </c>
      <c r="X84" s="29" t="e">
        <f t="shared" si="66"/>
        <v>#N/A</v>
      </c>
      <c r="Y84" s="66"/>
      <c r="Z84" s="67"/>
      <c r="AA84" s="67"/>
      <c r="AB84" s="67"/>
      <c r="AC84" s="67"/>
      <c r="AD84" s="67"/>
      <c r="AE84" s="72">
        <f t="shared" si="93"/>
        <v>0</v>
      </c>
      <c r="AF84" s="90">
        <f t="shared" si="94"/>
        <v>0</v>
      </c>
      <c r="AG84" s="66"/>
      <c r="AH84" s="67"/>
      <c r="AI84" s="67"/>
      <c r="AJ84" s="67"/>
      <c r="AK84" s="68"/>
      <c r="AL84" s="64">
        <f t="shared" si="95"/>
        <v>0</v>
      </c>
      <c r="AM84" s="64">
        <f t="shared" si="67"/>
        <v>0</v>
      </c>
      <c r="AN84" s="64">
        <f t="shared" si="68"/>
        <v>0</v>
      </c>
      <c r="AO84" s="64">
        <f t="shared" si="69"/>
        <v>0</v>
      </c>
      <c r="AP84" s="64">
        <f t="shared" si="70"/>
        <v>0</v>
      </c>
      <c r="AQ84" s="64">
        <f t="shared" si="71"/>
        <v>0</v>
      </c>
      <c r="AR84" s="64">
        <f t="shared" si="72"/>
        <v>0</v>
      </c>
      <c r="AS84" s="68"/>
      <c r="AT84" s="78" t="s">
        <v>134</v>
      </c>
      <c r="AU84" s="79">
        <v>0</v>
      </c>
      <c r="AV84" s="79">
        <v>2000</v>
      </c>
      <c r="AW84" s="80"/>
      <c r="AX84" s="106" t="str">
        <f t="shared" si="77"/>
        <v>Sonde de pression différentielle ventil soufflage CTA double flux Bloc  0</v>
      </c>
      <c r="AY84" s="63"/>
      <c r="BA84" s="36" t="s">
        <v>185</v>
      </c>
      <c r="BB84" s="27">
        <f t="shared" si="78"/>
        <v>0</v>
      </c>
      <c r="BC84" s="27">
        <f t="shared" si="96"/>
        <v>0</v>
      </c>
      <c r="BD84" s="27"/>
      <c r="BE84" s="27">
        <f t="shared" si="73"/>
        <v>0</v>
      </c>
      <c r="BF84" s="27"/>
      <c r="BG84" s="27">
        <f t="shared" si="79"/>
        <v>0</v>
      </c>
      <c r="BH84" s="1"/>
      <c r="BI84" s="1"/>
      <c r="BJ84" s="1"/>
      <c r="BK84" s="1"/>
      <c r="BL84" s="1"/>
      <c r="BM84" s="1"/>
      <c r="BN84" s="1"/>
      <c r="BO84" s="1"/>
      <c r="BP84" s="1"/>
      <c r="BQ84" s="1"/>
      <c r="BR84" s="1"/>
      <c r="BS84" s="38" t="s">
        <v>185</v>
      </c>
      <c r="BT84" s="107">
        <f t="shared" si="80"/>
        <v>0</v>
      </c>
      <c r="BU84" s="108">
        <f t="shared" si="81"/>
        <v>0</v>
      </c>
      <c r="BV84" s="28">
        <f t="shared" si="82"/>
        <v>0</v>
      </c>
      <c r="BW84" s="28">
        <f t="shared" si="83"/>
        <v>0</v>
      </c>
      <c r="BX84" s="27"/>
      <c r="BY84" s="27"/>
      <c r="BZ84" s="38">
        <f t="shared" si="84"/>
        <v>0</v>
      </c>
      <c r="CA84" s="38">
        <f t="shared" si="85"/>
        <v>0</v>
      </c>
      <c r="CB84" s="38">
        <f t="shared" si="86"/>
        <v>0</v>
      </c>
      <c r="CC84" s="38">
        <f t="shared" si="86"/>
        <v>0</v>
      </c>
      <c r="CD84" s="38">
        <f t="shared" si="87"/>
        <v>0</v>
      </c>
      <c r="CE84" s="27"/>
      <c r="CF84" s="27"/>
      <c r="CG84" s="27" t="s">
        <v>184</v>
      </c>
      <c r="CH84" s="27" t="s">
        <v>581</v>
      </c>
      <c r="CI84" s="123">
        <v>5</v>
      </c>
      <c r="CJ84" s="116"/>
      <c r="CK84" s="27"/>
      <c r="CL84" s="116"/>
      <c r="CM84" s="27"/>
      <c r="CN84" s="116"/>
      <c r="CO84" s="27"/>
      <c r="CP84" s="27" t="str">
        <f t="shared" si="97"/>
        <v>NON</v>
      </c>
      <c r="CQ84" s="27">
        <f t="shared" si="88"/>
        <v>0</v>
      </c>
      <c r="CR84" s="27"/>
      <c r="CS84" s="27">
        <f t="shared" si="74"/>
        <v>0</v>
      </c>
      <c r="CT84" s="27"/>
      <c r="CU84" s="27"/>
      <c r="CV84" s="86">
        <f t="shared" si="89"/>
        <v>1</v>
      </c>
      <c r="CW84" s="86">
        <f t="shared" si="90"/>
        <v>0</v>
      </c>
      <c r="CX84">
        <f t="shared" si="91"/>
        <v>0</v>
      </c>
    </row>
    <row r="85" spans="2:102" customFormat="1" outlineLevel="2" x14ac:dyDescent="0.3">
      <c r="B85" s="41">
        <f t="shared" si="75"/>
        <v>9</v>
      </c>
      <c r="C85" s="41">
        <f t="shared" si="92"/>
        <v>0</v>
      </c>
      <c r="D85" s="59" t="str">
        <f t="shared" si="92"/>
        <v xml:space="preserve">CTA double flux Bloc </v>
      </c>
      <c r="E85" s="37" t="s">
        <v>26</v>
      </c>
      <c r="F85" s="34"/>
      <c r="G85" s="34"/>
      <c r="H85" s="34"/>
      <c r="I85" s="34"/>
      <c r="J85" s="34">
        <v>1</v>
      </c>
      <c r="K85" s="34"/>
      <c r="L85" s="34"/>
      <c r="M85" s="39">
        <f t="shared" si="76"/>
        <v>0</v>
      </c>
      <c r="N85" s="39">
        <f t="shared" si="76"/>
        <v>0</v>
      </c>
      <c r="O85" s="39">
        <f t="shared" si="76"/>
        <v>0</v>
      </c>
      <c r="P85" s="39" t="str">
        <f t="shared" si="76"/>
        <v>CVC</v>
      </c>
      <c r="Q85" s="39" t="str">
        <f t="shared" si="76"/>
        <v>DBF1</v>
      </c>
      <c r="R85" s="28" t="str">
        <f t="shared" si="76"/>
        <v>VEN</v>
      </c>
      <c r="S85" s="28" t="s">
        <v>161</v>
      </c>
      <c r="T85" s="28" t="s">
        <v>157</v>
      </c>
      <c r="U85" s="28" t="s">
        <v>128</v>
      </c>
      <c r="V85" s="28" t="s">
        <v>251</v>
      </c>
      <c r="W85" s="28" t="str">
        <f t="shared" si="65"/>
        <v>TR</v>
      </c>
      <c r="X85" s="29" t="e">
        <f t="shared" si="66"/>
        <v>#N/A</v>
      </c>
      <c r="Y85" s="66"/>
      <c r="Z85" s="67"/>
      <c r="AA85" s="67"/>
      <c r="AB85" s="67"/>
      <c r="AC85" s="67"/>
      <c r="AD85" s="67"/>
      <c r="AE85" s="72">
        <f t="shared" si="93"/>
        <v>0</v>
      </c>
      <c r="AF85" s="90">
        <f t="shared" si="94"/>
        <v>0</v>
      </c>
      <c r="AG85" s="66"/>
      <c r="AH85" s="67"/>
      <c r="AI85" s="67"/>
      <c r="AJ85" s="67"/>
      <c r="AK85" s="68"/>
      <c r="AL85" s="64">
        <f t="shared" si="95"/>
        <v>0</v>
      </c>
      <c r="AM85" s="64">
        <f t="shared" si="67"/>
        <v>0</v>
      </c>
      <c r="AN85" s="64">
        <f t="shared" si="68"/>
        <v>0</v>
      </c>
      <c r="AO85" s="64">
        <f t="shared" si="69"/>
        <v>0</v>
      </c>
      <c r="AP85" s="64">
        <f t="shared" si="70"/>
        <v>0</v>
      </c>
      <c r="AQ85" s="64">
        <f t="shared" si="71"/>
        <v>0</v>
      </c>
      <c r="AR85" s="64">
        <f t="shared" si="72"/>
        <v>0</v>
      </c>
      <c r="AS85" s="68"/>
      <c r="AT85" s="78" t="s">
        <v>128</v>
      </c>
      <c r="AU85" s="79">
        <v>0</v>
      </c>
      <c r="AV85" s="79">
        <v>100</v>
      </c>
      <c r="AW85" s="80"/>
      <c r="AX85" s="106" t="str">
        <f t="shared" si="77"/>
        <v>variateur vitesse soufflage CTA double flux Bloc  0</v>
      </c>
      <c r="AY85" s="63"/>
      <c r="BA85" s="36" t="s">
        <v>184</v>
      </c>
      <c r="BB85" s="27">
        <f t="shared" si="78"/>
        <v>0</v>
      </c>
      <c r="BC85" s="27">
        <f t="shared" si="96"/>
        <v>0</v>
      </c>
      <c r="BD85" s="27"/>
      <c r="BE85" s="27">
        <f t="shared" si="73"/>
        <v>1</v>
      </c>
      <c r="BF85" s="27"/>
      <c r="BG85" s="27">
        <f t="shared" si="79"/>
        <v>0</v>
      </c>
      <c r="BH85" s="1">
        <f>BH83</f>
        <v>0</v>
      </c>
      <c r="BI85" s="1"/>
      <c r="BJ85" s="1"/>
      <c r="BK85" s="1"/>
      <c r="BL85" s="1"/>
      <c r="BM85" s="1"/>
      <c r="BN85" s="1"/>
      <c r="BO85" s="1"/>
      <c r="BP85" s="1"/>
      <c r="BQ85" s="1"/>
      <c r="BR85" s="1"/>
      <c r="BS85" s="38" t="s">
        <v>184</v>
      </c>
      <c r="BT85" s="107">
        <f t="shared" si="80"/>
        <v>1</v>
      </c>
      <c r="BU85" s="108">
        <f t="shared" si="81"/>
        <v>1</v>
      </c>
      <c r="BV85" s="28" t="str">
        <f t="shared" si="82"/>
        <v>9_000_CVC_DBF1_VENasVEN%VARI_MANU</v>
      </c>
      <c r="BW85" s="28">
        <f t="shared" si="83"/>
        <v>1</v>
      </c>
      <c r="BX85" s="27"/>
      <c r="BY85" s="27"/>
      <c r="BZ85" s="38">
        <f t="shared" si="84"/>
        <v>0</v>
      </c>
      <c r="CA85" s="38">
        <f t="shared" si="85"/>
        <v>1</v>
      </c>
      <c r="CB85" s="38">
        <f t="shared" si="86"/>
        <v>0</v>
      </c>
      <c r="CC85" s="38">
        <f t="shared" si="86"/>
        <v>1</v>
      </c>
      <c r="CD85" s="38" t="str">
        <f t="shared" si="87"/>
        <v>9_000_CVC_DBF1_VENasVEN%VARI_FORCTR</v>
      </c>
      <c r="CE85" s="27"/>
      <c r="CF85" s="27"/>
      <c r="CG85" s="27" t="s">
        <v>184</v>
      </c>
      <c r="CH85" s="27" t="s">
        <v>581</v>
      </c>
      <c r="CI85" s="123"/>
      <c r="CJ85" s="116" t="s">
        <v>628</v>
      </c>
      <c r="CK85" s="27" t="s">
        <v>631</v>
      </c>
      <c r="CL85" s="116"/>
      <c r="CM85" s="27"/>
      <c r="CN85" s="116"/>
      <c r="CO85" s="27"/>
      <c r="CP85" s="27" t="str">
        <f t="shared" si="97"/>
        <v>NON</v>
      </c>
      <c r="CQ85" s="27">
        <f t="shared" si="88"/>
        <v>0</v>
      </c>
      <c r="CR85" s="27"/>
      <c r="CS85" s="27">
        <f t="shared" si="74"/>
        <v>0</v>
      </c>
      <c r="CT85" s="27"/>
      <c r="CU85" s="27"/>
      <c r="CV85" s="86">
        <f t="shared" si="89"/>
        <v>3</v>
      </c>
      <c r="CW85" s="86">
        <f t="shared" si="90"/>
        <v>3</v>
      </c>
      <c r="CX85">
        <f t="shared" si="91"/>
        <v>0</v>
      </c>
    </row>
    <row r="86" spans="2:102" customFormat="1" outlineLevel="2" x14ac:dyDescent="0.3">
      <c r="B86" s="41">
        <f t="shared" si="75"/>
        <v>10</v>
      </c>
      <c r="C86" s="41">
        <f t="shared" si="92"/>
        <v>0</v>
      </c>
      <c r="D86" s="59" t="str">
        <f t="shared" si="92"/>
        <v xml:space="preserve">CTA double flux Bloc </v>
      </c>
      <c r="E86" s="37" t="s">
        <v>175</v>
      </c>
      <c r="F86" s="1">
        <v>1</v>
      </c>
      <c r="G86" s="1"/>
      <c r="H86" s="1"/>
      <c r="I86" s="1"/>
      <c r="J86" s="1"/>
      <c r="K86" s="1"/>
      <c r="L86" s="1"/>
      <c r="M86" s="39">
        <f t="shared" si="76"/>
        <v>0</v>
      </c>
      <c r="N86" s="39">
        <f t="shared" si="76"/>
        <v>0</v>
      </c>
      <c r="O86" s="39">
        <f t="shared" si="76"/>
        <v>0</v>
      </c>
      <c r="P86" s="39" t="str">
        <f t="shared" si="76"/>
        <v>CVC</v>
      </c>
      <c r="Q86" s="39" t="str">
        <f t="shared" si="76"/>
        <v>DBF1</v>
      </c>
      <c r="R86" s="28" t="str">
        <f t="shared" si="76"/>
        <v>VEN</v>
      </c>
      <c r="S86" s="28" t="s">
        <v>161</v>
      </c>
      <c r="T86" s="28" t="s">
        <v>157</v>
      </c>
      <c r="U86" s="28" t="s">
        <v>152</v>
      </c>
      <c r="V86" s="28"/>
      <c r="W86" s="28" t="str">
        <f t="shared" si="65"/>
        <v>TA</v>
      </c>
      <c r="X86" s="29" t="e">
        <f t="shared" si="66"/>
        <v>#N/A</v>
      </c>
      <c r="Y86" s="66"/>
      <c r="Z86" s="67"/>
      <c r="AA86" s="67"/>
      <c r="AB86" s="67"/>
      <c r="AC86" s="67"/>
      <c r="AD86" s="67"/>
      <c r="AE86" s="72">
        <f>IF(AG86=0,0,B86&amp;"_"&amp;M86&amp;N86&amp;O86&amp;"_"&amp;P86&amp;"_"&amp;Q86&amp;"_"&amp;AF86)</f>
        <v>0</v>
      </c>
      <c r="AF86" s="90">
        <f t="shared" si="94"/>
        <v>0</v>
      </c>
      <c r="AG86" s="66"/>
      <c r="AH86" s="67"/>
      <c r="AI86" s="67"/>
      <c r="AJ86" s="67"/>
      <c r="AK86" s="68"/>
      <c r="AL86" s="64">
        <f t="shared" si="95"/>
        <v>0</v>
      </c>
      <c r="AM86" s="64">
        <f t="shared" si="67"/>
        <v>0</v>
      </c>
      <c r="AN86" s="64">
        <f t="shared" si="68"/>
        <v>0</v>
      </c>
      <c r="AO86" s="64">
        <f t="shared" si="69"/>
        <v>0</v>
      </c>
      <c r="AP86" s="64">
        <f t="shared" si="70"/>
        <v>0</v>
      </c>
      <c r="AQ86" s="64">
        <f t="shared" si="71"/>
        <v>0</v>
      </c>
      <c r="AR86" s="64">
        <f t="shared" si="72"/>
        <v>0</v>
      </c>
      <c r="AS86" s="68"/>
      <c r="AT86" s="78" t="s">
        <v>138</v>
      </c>
      <c r="AU86" s="79" t="b">
        <v>0</v>
      </c>
      <c r="AV86" s="79" t="b">
        <v>1</v>
      </c>
      <c r="AW86" s="80"/>
      <c r="AX86" s="106" t="str">
        <f t="shared" si="77"/>
        <v>défaut ventilateur soufflage CTA double flux Bloc  0</v>
      </c>
      <c r="AY86" s="63" t="s">
        <v>177</v>
      </c>
      <c r="BA86" s="36" t="s">
        <v>184</v>
      </c>
      <c r="BB86" s="27">
        <f t="shared" si="78"/>
        <v>1</v>
      </c>
      <c r="BC86" s="27">
        <f t="shared" si="96"/>
        <v>0</v>
      </c>
      <c r="BD86" s="27"/>
      <c r="BE86" s="27">
        <f t="shared" si="73"/>
        <v>0</v>
      </c>
      <c r="BF86" s="27"/>
      <c r="BG86" s="27">
        <f t="shared" si="79"/>
        <v>0</v>
      </c>
      <c r="BH86" s="1">
        <f>BH85</f>
        <v>0</v>
      </c>
      <c r="BI86" s="1"/>
      <c r="BJ86" s="1"/>
      <c r="BK86" s="1"/>
      <c r="BL86" s="1"/>
      <c r="BM86" s="1"/>
      <c r="BN86" s="1"/>
      <c r="BO86" s="1"/>
      <c r="BP86" s="1"/>
      <c r="BQ86" s="1"/>
      <c r="BR86" s="1"/>
      <c r="BS86" s="38" t="s">
        <v>185</v>
      </c>
      <c r="BT86" s="107">
        <f>IF(BS86="OUI",1,0)</f>
        <v>0</v>
      </c>
      <c r="BU86" s="108">
        <f t="shared" si="81"/>
        <v>0</v>
      </c>
      <c r="BV86" s="28">
        <f t="shared" si="82"/>
        <v>0</v>
      </c>
      <c r="BW86" s="28">
        <f t="shared" si="83"/>
        <v>0</v>
      </c>
      <c r="BX86" s="27"/>
      <c r="BY86" s="27"/>
      <c r="BZ86" s="38">
        <f t="shared" si="84"/>
        <v>0</v>
      </c>
      <c r="CA86" s="38">
        <f t="shared" si="85"/>
        <v>0</v>
      </c>
      <c r="CB86" s="38">
        <f t="shared" si="86"/>
        <v>0</v>
      </c>
      <c r="CC86" s="38">
        <f t="shared" si="86"/>
        <v>0</v>
      </c>
      <c r="CD86" s="38">
        <f t="shared" si="87"/>
        <v>0</v>
      </c>
      <c r="CE86" s="27"/>
      <c r="CF86" s="27"/>
      <c r="CG86" s="27" t="s">
        <v>184</v>
      </c>
      <c r="CH86" s="27" t="s">
        <v>581</v>
      </c>
      <c r="CI86" s="123"/>
      <c r="CJ86" s="116" t="s">
        <v>632</v>
      </c>
      <c r="CK86" s="27" t="s">
        <v>581</v>
      </c>
      <c r="CL86" s="116"/>
      <c r="CM86" s="27"/>
      <c r="CN86" s="116"/>
      <c r="CO86" s="27"/>
      <c r="CP86" s="27" t="str">
        <f t="shared" si="97"/>
        <v>OUI</v>
      </c>
      <c r="CQ86" s="27" t="str">
        <f t="shared" si="88"/>
        <v>CVC</v>
      </c>
      <c r="CR86" s="27" t="s">
        <v>707</v>
      </c>
      <c r="CS86" s="27" t="str">
        <f t="shared" si="74"/>
        <v>à chaque changement de valeur</v>
      </c>
      <c r="CT86" s="27"/>
      <c r="CU86" s="27"/>
      <c r="CV86" s="86">
        <f t="shared" si="89"/>
        <v>1</v>
      </c>
      <c r="CW86" s="86">
        <f t="shared" si="90"/>
        <v>1</v>
      </c>
      <c r="CX86" t="str">
        <f t="shared" si="91"/>
        <v>OUI</v>
      </c>
    </row>
    <row r="87" spans="2:102" customFormat="1" outlineLevel="2" x14ac:dyDescent="0.3">
      <c r="B87" s="41">
        <f t="shared" si="75"/>
        <v>11</v>
      </c>
      <c r="C87" s="41">
        <f t="shared" si="92"/>
        <v>0</v>
      </c>
      <c r="D87" s="59" t="str">
        <f t="shared" si="92"/>
        <v xml:space="preserve">CTA double flux Bloc </v>
      </c>
      <c r="E87" s="37" t="s">
        <v>372</v>
      </c>
      <c r="F87" s="34"/>
      <c r="G87" s="34"/>
      <c r="H87" s="34"/>
      <c r="I87" s="34">
        <v>1</v>
      </c>
      <c r="J87" s="34"/>
      <c r="K87" s="34"/>
      <c r="L87" s="34"/>
      <c r="M87" s="39">
        <f t="shared" si="76"/>
        <v>0</v>
      </c>
      <c r="N87" s="39">
        <f t="shared" si="76"/>
        <v>0</v>
      </c>
      <c r="O87" s="39">
        <f t="shared" si="76"/>
        <v>0</v>
      </c>
      <c r="P87" s="39" t="str">
        <f t="shared" si="76"/>
        <v>CVC</v>
      </c>
      <c r="Q87" s="39" t="str">
        <f t="shared" si="76"/>
        <v>DBF1</v>
      </c>
      <c r="R87" s="28" t="str">
        <f t="shared" si="76"/>
        <v>VEN</v>
      </c>
      <c r="S87" s="28" t="s">
        <v>161</v>
      </c>
      <c r="T87" s="28" t="s">
        <v>69</v>
      </c>
      <c r="U87" s="28" t="s">
        <v>89</v>
      </c>
      <c r="V87" s="28"/>
      <c r="W87" s="28" t="str">
        <f t="shared" si="65"/>
        <v>TM</v>
      </c>
      <c r="X87" s="29" t="e">
        <f t="shared" si="66"/>
        <v>#N/A</v>
      </c>
      <c r="Y87" s="66"/>
      <c r="Z87" s="67"/>
      <c r="AA87" s="67"/>
      <c r="AB87" s="67"/>
      <c r="AC87" s="67"/>
      <c r="AD87" s="67"/>
      <c r="AE87" s="72">
        <f>IF(AG87=0,0,B87&amp;"_"&amp;M87&amp;N87&amp;O87&amp;"_"&amp;P87&amp;"_"&amp;Q87&amp;"_"&amp;AF87)</f>
        <v>0</v>
      </c>
      <c r="AF87" s="90">
        <f t="shared" si="94"/>
        <v>0</v>
      </c>
      <c r="AG87" s="66"/>
      <c r="AH87" s="67"/>
      <c r="AI87" s="67"/>
      <c r="AJ87" s="67"/>
      <c r="AK87" s="68"/>
      <c r="AL87" s="64">
        <f t="shared" si="95"/>
        <v>0</v>
      </c>
      <c r="AM87" s="64">
        <f t="shared" si="67"/>
        <v>0</v>
      </c>
      <c r="AN87" s="64">
        <f t="shared" si="68"/>
        <v>0</v>
      </c>
      <c r="AO87" s="64">
        <f t="shared" si="69"/>
        <v>0</v>
      </c>
      <c r="AP87" s="64">
        <f t="shared" si="70"/>
        <v>0</v>
      </c>
      <c r="AQ87" s="64">
        <f t="shared" si="71"/>
        <v>0</v>
      </c>
      <c r="AR87" s="64">
        <f t="shared" si="72"/>
        <v>0</v>
      </c>
      <c r="AS87" s="68"/>
      <c r="AT87" s="78" t="s">
        <v>374</v>
      </c>
      <c r="AU87" s="79">
        <v>0</v>
      </c>
      <c r="AV87" s="79">
        <v>20</v>
      </c>
      <c r="AW87" s="80"/>
      <c r="AX87" s="106" t="str">
        <f t="shared" si="77"/>
        <v>vitesse de soufflage CTA double flux Bloc  0</v>
      </c>
      <c r="AY87" s="63" t="s">
        <v>376</v>
      </c>
      <c r="BA87" s="36" t="s">
        <v>185</v>
      </c>
      <c r="BB87" s="27">
        <f t="shared" si="78"/>
        <v>0</v>
      </c>
      <c r="BC87" s="27">
        <f t="shared" si="96"/>
        <v>0</v>
      </c>
      <c r="BD87" s="27"/>
      <c r="BE87" s="27">
        <f t="shared" si="73"/>
        <v>0</v>
      </c>
      <c r="BF87" s="27"/>
      <c r="BG87" s="27">
        <f t="shared" si="79"/>
        <v>0</v>
      </c>
      <c r="BH87" s="1"/>
      <c r="BI87" s="1"/>
      <c r="BJ87" s="1"/>
      <c r="BK87" s="1"/>
      <c r="BL87" s="1"/>
      <c r="BM87" s="1"/>
      <c r="BN87" s="1"/>
      <c r="BO87" s="1"/>
      <c r="BP87" s="1"/>
      <c r="BQ87" s="1"/>
      <c r="BR87" s="1"/>
      <c r="BS87" s="38" t="s">
        <v>185</v>
      </c>
      <c r="BT87" s="107">
        <f t="shared" ref="BT87:BT92" si="98">IF(BS87="OUI",1,0)</f>
        <v>0</v>
      </c>
      <c r="BU87" s="108">
        <f t="shared" si="81"/>
        <v>0</v>
      </c>
      <c r="BV87" s="28">
        <f t="shared" si="82"/>
        <v>0</v>
      </c>
      <c r="BW87" s="28">
        <f t="shared" si="83"/>
        <v>0</v>
      </c>
      <c r="BX87" s="27"/>
      <c r="BY87" s="27"/>
      <c r="BZ87" s="38">
        <f t="shared" si="84"/>
        <v>0</v>
      </c>
      <c r="CA87" s="38">
        <f t="shared" si="85"/>
        <v>0</v>
      </c>
      <c r="CB87" s="38">
        <f t="shared" si="86"/>
        <v>0</v>
      </c>
      <c r="CC87" s="38">
        <f t="shared" si="86"/>
        <v>0</v>
      </c>
      <c r="CD87" s="38">
        <f t="shared" si="87"/>
        <v>0</v>
      </c>
      <c r="CE87" s="27"/>
      <c r="CF87" s="27"/>
      <c r="CG87" s="27" t="s">
        <v>184</v>
      </c>
      <c r="CH87" s="27" t="s">
        <v>581</v>
      </c>
      <c r="CI87" s="124">
        <v>0.2</v>
      </c>
      <c r="CJ87" s="116"/>
      <c r="CK87" s="27"/>
      <c r="CL87" s="116"/>
      <c r="CM87" s="27"/>
      <c r="CN87" s="116"/>
      <c r="CO87" s="27"/>
      <c r="CP87" s="27" t="str">
        <f t="shared" si="97"/>
        <v>NON</v>
      </c>
      <c r="CQ87" s="27">
        <f t="shared" si="88"/>
        <v>0</v>
      </c>
      <c r="CR87" s="27"/>
      <c r="CS87" s="27">
        <f t="shared" si="74"/>
        <v>0</v>
      </c>
      <c r="CT87" s="27"/>
      <c r="CU87" s="27"/>
      <c r="CV87" s="86">
        <f t="shared" si="89"/>
        <v>1</v>
      </c>
      <c r="CW87" s="86">
        <f t="shared" si="90"/>
        <v>0</v>
      </c>
      <c r="CX87">
        <f t="shared" si="91"/>
        <v>0</v>
      </c>
    </row>
    <row r="88" spans="2:102" customFormat="1" outlineLevel="2" x14ac:dyDescent="0.3">
      <c r="B88" s="41">
        <f t="shared" si="75"/>
        <v>12</v>
      </c>
      <c r="C88" s="41">
        <f t="shared" si="92"/>
        <v>0</v>
      </c>
      <c r="D88" s="59" t="str">
        <f t="shared" si="92"/>
        <v xml:space="preserve">CTA double flux Bloc </v>
      </c>
      <c r="E88" s="37" t="s">
        <v>141</v>
      </c>
      <c r="F88" s="34"/>
      <c r="G88" s="34"/>
      <c r="H88" s="34"/>
      <c r="I88" s="34"/>
      <c r="J88" s="34"/>
      <c r="K88" s="34"/>
      <c r="L88" s="34">
        <v>1</v>
      </c>
      <c r="M88" s="39">
        <f t="shared" si="76"/>
        <v>0</v>
      </c>
      <c r="N88" s="39">
        <f t="shared" si="76"/>
        <v>0</v>
      </c>
      <c r="O88" s="39">
        <f t="shared" si="76"/>
        <v>0</v>
      </c>
      <c r="P88" s="39" t="str">
        <f t="shared" si="76"/>
        <v>CVC</v>
      </c>
      <c r="Q88" s="39" t="str">
        <f t="shared" si="76"/>
        <v>DBF1</v>
      </c>
      <c r="R88" s="28" t="str">
        <f t="shared" si="76"/>
        <v>VEN</v>
      </c>
      <c r="S88" s="28" t="s">
        <v>161</v>
      </c>
      <c r="T88" s="28" t="s">
        <v>249</v>
      </c>
      <c r="U88" s="28" t="s">
        <v>155</v>
      </c>
      <c r="V88" s="28"/>
      <c r="W88" s="28" t="str">
        <f t="shared" si="65"/>
        <v>CALC</v>
      </c>
      <c r="X88" s="29" t="e">
        <f t="shared" si="66"/>
        <v>#N/A</v>
      </c>
      <c r="Y88" s="66"/>
      <c r="Z88" s="67"/>
      <c r="AA88" s="67"/>
      <c r="AB88" s="67"/>
      <c r="AC88" s="67"/>
      <c r="AD88" s="67"/>
      <c r="AE88" s="72">
        <f>IF(AG88=0,0,B88&amp;"_"&amp;M88&amp;N88&amp;O88&amp;"_"&amp;P88&amp;"_"&amp;Q88&amp;"_"&amp;AF88)</f>
        <v>0</v>
      </c>
      <c r="AF88" s="90">
        <f t="shared" si="94"/>
        <v>0</v>
      </c>
      <c r="AG88" s="66"/>
      <c r="AH88" s="67"/>
      <c r="AI88" s="67"/>
      <c r="AJ88" s="67"/>
      <c r="AK88" s="68"/>
      <c r="AL88" s="64">
        <f t="shared" si="95"/>
        <v>0</v>
      </c>
      <c r="AM88" s="64">
        <f t="shared" si="67"/>
        <v>0</v>
      </c>
      <c r="AN88" s="64">
        <f t="shared" si="68"/>
        <v>0</v>
      </c>
      <c r="AO88" s="64">
        <f t="shared" si="69"/>
        <v>0</v>
      </c>
      <c r="AP88" s="64">
        <f t="shared" si="70"/>
        <v>0</v>
      </c>
      <c r="AQ88" s="64">
        <f t="shared" si="71"/>
        <v>0</v>
      </c>
      <c r="AR88" s="64">
        <f t="shared" si="72"/>
        <v>0</v>
      </c>
      <c r="AS88" s="68"/>
      <c r="AT88" s="78" t="s">
        <v>109</v>
      </c>
      <c r="AU88" s="79">
        <v>0</v>
      </c>
      <c r="AV88" s="79">
        <v>25000</v>
      </c>
      <c r="AW88" s="80"/>
      <c r="AX88" s="106" t="str">
        <f t="shared" si="77"/>
        <v>Débit de soufflage CTA double flux Bloc  0</v>
      </c>
      <c r="AY88" s="63" t="s">
        <v>375</v>
      </c>
      <c r="BA88" s="36" t="s">
        <v>184</v>
      </c>
      <c r="BB88" s="27">
        <f t="shared" si="78"/>
        <v>0</v>
      </c>
      <c r="BC88" s="27">
        <f t="shared" si="96"/>
        <v>0</v>
      </c>
      <c r="BD88" s="27"/>
      <c r="BE88" s="27">
        <f t="shared" si="73"/>
        <v>1</v>
      </c>
      <c r="BF88" s="27"/>
      <c r="BG88" s="27">
        <f t="shared" si="79"/>
        <v>0</v>
      </c>
      <c r="BH88" s="1">
        <f>BH86</f>
        <v>0</v>
      </c>
      <c r="BI88" s="1"/>
      <c r="BJ88" s="1"/>
      <c r="BK88" s="1"/>
      <c r="BL88" s="1"/>
      <c r="BM88" s="1"/>
      <c r="BN88" s="1"/>
      <c r="BO88" s="1"/>
      <c r="BP88" s="1"/>
      <c r="BQ88" s="1"/>
      <c r="BR88" s="1"/>
      <c r="BS88" s="38" t="s">
        <v>185</v>
      </c>
      <c r="BT88" s="107">
        <f t="shared" si="98"/>
        <v>0</v>
      </c>
      <c r="BU88" s="108">
        <f t="shared" si="81"/>
        <v>0</v>
      </c>
      <c r="BV88" s="28">
        <f t="shared" si="82"/>
        <v>0</v>
      </c>
      <c r="BW88" s="28">
        <f t="shared" si="83"/>
        <v>0</v>
      </c>
      <c r="BX88" s="27"/>
      <c r="BY88" s="27"/>
      <c r="BZ88" s="38">
        <f t="shared" si="84"/>
        <v>0</v>
      </c>
      <c r="CA88" s="38">
        <f t="shared" si="85"/>
        <v>0</v>
      </c>
      <c r="CB88" s="38">
        <f t="shared" si="86"/>
        <v>0</v>
      </c>
      <c r="CC88" s="38">
        <f t="shared" si="86"/>
        <v>0</v>
      </c>
      <c r="CD88" s="38">
        <f t="shared" si="87"/>
        <v>0</v>
      </c>
      <c r="CE88" s="27"/>
      <c r="CF88" s="27"/>
      <c r="CG88" s="27" t="s">
        <v>184</v>
      </c>
      <c r="CH88" s="27" t="s">
        <v>581</v>
      </c>
      <c r="CI88" s="125">
        <v>10</v>
      </c>
      <c r="CJ88" s="116" t="s">
        <v>632</v>
      </c>
      <c r="CK88" s="27" t="s">
        <v>634</v>
      </c>
      <c r="CL88" s="116"/>
      <c r="CM88" s="27"/>
      <c r="CN88" s="116"/>
      <c r="CO88" s="27"/>
      <c r="CP88" s="27" t="s">
        <v>184</v>
      </c>
      <c r="CQ88" s="27" t="str">
        <f t="shared" si="88"/>
        <v>CVC</v>
      </c>
      <c r="CR88" s="27" t="s">
        <v>707</v>
      </c>
      <c r="CS88" s="27" t="str">
        <f t="shared" si="74"/>
        <v>non respect de la consigne sur tempo</v>
      </c>
      <c r="CT88" s="27"/>
      <c r="CU88" s="27"/>
      <c r="CV88" s="86">
        <f t="shared" si="89"/>
        <v>1</v>
      </c>
      <c r="CW88" s="86">
        <f t="shared" si="90"/>
        <v>1</v>
      </c>
      <c r="CX88">
        <f t="shared" si="91"/>
        <v>0</v>
      </c>
    </row>
    <row r="89" spans="2:102" customFormat="1" outlineLevel="2" x14ac:dyDescent="0.3">
      <c r="B89" s="41">
        <f t="shared" si="75"/>
        <v>13</v>
      </c>
      <c r="C89" s="41">
        <f t="shared" si="92"/>
        <v>0</v>
      </c>
      <c r="D89" s="59" t="str">
        <f t="shared" si="92"/>
        <v xml:space="preserve">CTA double flux Bloc </v>
      </c>
      <c r="E89" s="37" t="s">
        <v>144</v>
      </c>
      <c r="F89" s="34"/>
      <c r="G89" s="34"/>
      <c r="H89" s="34"/>
      <c r="I89" s="34"/>
      <c r="J89" s="34">
        <v>1</v>
      </c>
      <c r="K89" s="34"/>
      <c r="L89" s="34"/>
      <c r="M89" s="39">
        <f t="shared" si="76"/>
        <v>0</v>
      </c>
      <c r="N89" s="39">
        <f t="shared" si="76"/>
        <v>0</v>
      </c>
      <c r="O89" s="39">
        <f t="shared" si="76"/>
        <v>0</v>
      </c>
      <c r="P89" s="39" t="str">
        <f t="shared" si="76"/>
        <v>CVC</v>
      </c>
      <c r="Q89" s="39" t="str">
        <f t="shared" si="76"/>
        <v>DBF1</v>
      </c>
      <c r="R89" s="28" t="str">
        <f t="shared" si="76"/>
        <v>VEN</v>
      </c>
      <c r="S89" s="28" t="s">
        <v>201</v>
      </c>
      <c r="T89" s="28" t="s">
        <v>72</v>
      </c>
      <c r="U89" s="28" t="s">
        <v>128</v>
      </c>
      <c r="V89" s="28"/>
      <c r="W89" s="28" t="str">
        <f t="shared" si="65"/>
        <v>TR</v>
      </c>
      <c r="X89" s="29" t="e">
        <f t="shared" si="66"/>
        <v>#N/A</v>
      </c>
      <c r="Y89" s="66"/>
      <c r="Z89" s="67"/>
      <c r="AA89" s="67"/>
      <c r="AB89" s="67"/>
      <c r="AC89" s="67"/>
      <c r="AD89" s="67"/>
      <c r="AE89" s="72">
        <f>IF(AG89=0,0,B89&amp;"_"&amp;M89&amp;N89&amp;O89&amp;"_"&amp;P89&amp;"_"&amp;Q89&amp;"_"&amp;AF89)</f>
        <v>0</v>
      </c>
      <c r="AF89" s="90">
        <f t="shared" si="94"/>
        <v>0</v>
      </c>
      <c r="AG89" s="66"/>
      <c r="AH89" s="67"/>
      <c r="AI89" s="67"/>
      <c r="AJ89" s="67"/>
      <c r="AK89" s="68"/>
      <c r="AL89" s="64">
        <f t="shared" si="95"/>
        <v>0</v>
      </c>
      <c r="AM89" s="64">
        <f t="shared" si="67"/>
        <v>0</v>
      </c>
      <c r="AN89" s="64">
        <f t="shared" si="68"/>
        <v>0</v>
      </c>
      <c r="AO89" s="64">
        <f t="shared" si="69"/>
        <v>0</v>
      </c>
      <c r="AP89" s="64">
        <f t="shared" si="70"/>
        <v>0</v>
      </c>
      <c r="AQ89" s="64">
        <f t="shared" si="71"/>
        <v>0</v>
      </c>
      <c r="AR89" s="64">
        <f t="shared" si="72"/>
        <v>0</v>
      </c>
      <c r="AS89" s="68"/>
      <c r="AT89" s="78" t="s">
        <v>128</v>
      </c>
      <c r="AU89" s="79">
        <v>0</v>
      </c>
      <c r="AV89" s="79">
        <v>100</v>
      </c>
      <c r="AW89" s="80"/>
      <c r="AX89" s="106" t="str">
        <f t="shared" si="77"/>
        <v>Registre bypass échangeur CTA double flux Bloc  0</v>
      </c>
      <c r="AY89" s="63"/>
      <c r="BA89" s="36" t="s">
        <v>184</v>
      </c>
      <c r="BB89" s="27">
        <f t="shared" si="78"/>
        <v>0</v>
      </c>
      <c r="BC89" s="27">
        <f t="shared" si="96"/>
        <v>0</v>
      </c>
      <c r="BD89" s="27"/>
      <c r="BE89" s="27">
        <f t="shared" si="73"/>
        <v>1</v>
      </c>
      <c r="BF89" s="27"/>
      <c r="BG89" s="27">
        <f t="shared" si="79"/>
        <v>0</v>
      </c>
      <c r="BH89" s="1">
        <f t="shared" ref="BH89:BH96" si="99">BH88</f>
        <v>0</v>
      </c>
      <c r="BI89" s="1"/>
      <c r="BJ89" s="1"/>
      <c r="BK89" s="1"/>
      <c r="BL89" s="1"/>
      <c r="BM89" s="1"/>
      <c r="BN89" s="1"/>
      <c r="BO89" s="1"/>
      <c r="BP89" s="1"/>
      <c r="BQ89" s="1"/>
      <c r="BR89" s="1"/>
      <c r="BS89" s="38" t="s">
        <v>184</v>
      </c>
      <c r="BT89" s="107">
        <f t="shared" si="98"/>
        <v>1</v>
      </c>
      <c r="BU89" s="108">
        <f t="shared" si="81"/>
        <v>1</v>
      </c>
      <c r="BV89" s="28" t="str">
        <f t="shared" si="82"/>
        <v>13_000_CVC_DBF1_VENrecREG%_MANU</v>
      </c>
      <c r="BW89" s="28">
        <f t="shared" si="83"/>
        <v>1</v>
      </c>
      <c r="BX89" s="27"/>
      <c r="BY89" s="27"/>
      <c r="BZ89" s="38">
        <f t="shared" si="84"/>
        <v>0</v>
      </c>
      <c r="CA89" s="38">
        <f t="shared" si="85"/>
        <v>1</v>
      </c>
      <c r="CB89" s="38">
        <f t="shared" si="86"/>
        <v>0</v>
      </c>
      <c r="CC89" s="38">
        <f t="shared" si="86"/>
        <v>1</v>
      </c>
      <c r="CD89" s="38" t="str">
        <f t="shared" si="87"/>
        <v>13_000_CVC_DBF1_VENrecREG%_FORCTR</v>
      </c>
      <c r="CE89" s="27"/>
      <c r="CF89" s="27"/>
      <c r="CG89" s="27" t="s">
        <v>184</v>
      </c>
      <c r="CH89" s="27" t="s">
        <v>581</v>
      </c>
      <c r="CI89" s="122">
        <v>0.05</v>
      </c>
      <c r="CJ89" s="116" t="s">
        <v>628</v>
      </c>
      <c r="CK89" s="27" t="s">
        <v>631</v>
      </c>
      <c r="CL89" s="116"/>
      <c r="CM89" s="27"/>
      <c r="CN89" s="116"/>
      <c r="CO89" s="27"/>
      <c r="CP89" s="27" t="str">
        <f t="shared" ref="CP89:CP107" si="100">IF(F89=0,"NON","OUI")</f>
        <v>NON</v>
      </c>
      <c r="CQ89" s="27">
        <f t="shared" si="88"/>
        <v>0</v>
      </c>
      <c r="CR89" s="27"/>
      <c r="CS89" s="27">
        <f t="shared" si="74"/>
        <v>0</v>
      </c>
      <c r="CT89" s="27"/>
      <c r="CU89" s="27"/>
      <c r="CV89" s="86">
        <f t="shared" si="89"/>
        <v>3</v>
      </c>
      <c r="CW89" s="86">
        <f t="shared" si="90"/>
        <v>3</v>
      </c>
    </row>
    <row r="90" spans="2:102" customFormat="1" outlineLevel="2" x14ac:dyDescent="0.3">
      <c r="B90" s="41">
        <f t="shared" si="75"/>
        <v>14</v>
      </c>
      <c r="C90" s="41">
        <f t="shared" si="92"/>
        <v>0</v>
      </c>
      <c r="D90" s="59" t="str">
        <f t="shared" si="92"/>
        <v xml:space="preserve">CTA double flux Bloc </v>
      </c>
      <c r="E90" s="37" t="s">
        <v>147</v>
      </c>
      <c r="F90" s="34"/>
      <c r="G90" s="34"/>
      <c r="H90" s="34"/>
      <c r="I90" s="34">
        <v>1</v>
      </c>
      <c r="J90" s="34"/>
      <c r="K90" s="34"/>
      <c r="L90" s="34"/>
      <c r="M90" s="39">
        <f t="shared" si="76"/>
        <v>0</v>
      </c>
      <c r="N90" s="39">
        <f t="shared" si="76"/>
        <v>0</v>
      </c>
      <c r="O90" s="39">
        <f t="shared" si="76"/>
        <v>0</v>
      </c>
      <c r="P90" s="39" t="str">
        <f t="shared" si="76"/>
        <v>CVC</v>
      </c>
      <c r="Q90" s="39" t="str">
        <f t="shared" si="76"/>
        <v>DBF1</v>
      </c>
      <c r="R90" s="28" t="str">
        <f t="shared" si="76"/>
        <v>VEN</v>
      </c>
      <c r="S90" s="28" t="s">
        <v>161</v>
      </c>
      <c r="T90" s="28" t="s">
        <v>69</v>
      </c>
      <c r="U90" s="28" t="s">
        <v>149</v>
      </c>
      <c r="V90" s="28" t="s">
        <v>252</v>
      </c>
      <c r="W90" s="28" t="str">
        <f t="shared" si="65"/>
        <v>TM</v>
      </c>
      <c r="X90" s="29" t="e">
        <f t="shared" si="66"/>
        <v>#N/A</v>
      </c>
      <c r="Y90" s="66"/>
      <c r="Z90" s="67"/>
      <c r="AA90" s="67"/>
      <c r="AB90" s="67"/>
      <c r="AC90" s="67"/>
      <c r="AD90" s="67"/>
      <c r="AE90" s="72">
        <f t="shared" ref="AE90:AE117" si="101">IF(AG90=0,0,B90&amp;"_"&amp;M90&amp;N90&amp;O90&amp;"_"&amp;P90&amp;"_"&amp;Q90&amp;"_"&amp;AF90)</f>
        <v>0</v>
      </c>
      <c r="AF90" s="90">
        <f t="shared" si="94"/>
        <v>0</v>
      </c>
      <c r="AG90" s="66"/>
      <c r="AH90" s="67"/>
      <c r="AI90" s="67"/>
      <c r="AJ90" s="67"/>
      <c r="AK90" s="68"/>
      <c r="AL90" s="64">
        <f t="shared" si="95"/>
        <v>0</v>
      </c>
      <c r="AM90" s="64">
        <f t="shared" si="67"/>
        <v>0</v>
      </c>
      <c r="AN90" s="64">
        <f t="shared" si="68"/>
        <v>0</v>
      </c>
      <c r="AO90" s="64">
        <f t="shared" si="69"/>
        <v>0</v>
      </c>
      <c r="AP90" s="64">
        <f t="shared" si="70"/>
        <v>0</v>
      </c>
      <c r="AQ90" s="64">
        <f t="shared" si="71"/>
        <v>0</v>
      </c>
      <c r="AR90" s="64">
        <f t="shared" si="72"/>
        <v>0</v>
      </c>
      <c r="AS90" s="68"/>
      <c r="AT90" s="78" t="s">
        <v>130</v>
      </c>
      <c r="AU90" s="79">
        <v>-50</v>
      </c>
      <c r="AV90" s="79">
        <v>50</v>
      </c>
      <c r="AW90" s="80"/>
      <c r="AX90" s="106" t="str">
        <f t="shared" si="77"/>
        <v>Sonde temp gaine de soufflage avant batterie CTA double flux Bloc  0</v>
      </c>
      <c r="AY90" s="63"/>
      <c r="BA90" s="36" t="s">
        <v>184</v>
      </c>
      <c r="BB90" s="27">
        <f t="shared" si="78"/>
        <v>0</v>
      </c>
      <c r="BC90" s="27">
        <f t="shared" si="96"/>
        <v>0</v>
      </c>
      <c r="BD90" s="27"/>
      <c r="BE90" s="27">
        <f t="shared" si="73"/>
        <v>1</v>
      </c>
      <c r="BF90" s="27"/>
      <c r="BG90" s="27">
        <f t="shared" si="79"/>
        <v>0</v>
      </c>
      <c r="BH90" s="1">
        <f t="shared" si="99"/>
        <v>0</v>
      </c>
      <c r="BI90" s="1"/>
      <c r="BJ90" s="1"/>
      <c r="BK90" s="1"/>
      <c r="BL90" s="1"/>
      <c r="BM90" s="1"/>
      <c r="BN90" s="1"/>
      <c r="BO90" s="1"/>
      <c r="BP90" s="1"/>
      <c r="BQ90" s="1"/>
      <c r="BR90" s="1"/>
      <c r="BS90" s="38" t="s">
        <v>184</v>
      </c>
      <c r="BT90" s="107">
        <f t="shared" si="98"/>
        <v>1</v>
      </c>
      <c r="BU90" s="108">
        <f t="shared" si="81"/>
        <v>1</v>
      </c>
      <c r="BV90" s="28" t="str">
        <f t="shared" si="82"/>
        <v>14_000_CVC_DBF1_VENasSNDtmpAvEC_MANU</v>
      </c>
      <c r="BW90" s="28">
        <f t="shared" si="83"/>
        <v>1</v>
      </c>
      <c r="BX90" s="27"/>
      <c r="BY90" s="27"/>
      <c r="BZ90" s="38">
        <f t="shared" si="84"/>
        <v>0</v>
      </c>
      <c r="CA90" s="38">
        <f t="shared" si="85"/>
        <v>1</v>
      </c>
      <c r="CB90" s="38">
        <f t="shared" si="86"/>
        <v>0</v>
      </c>
      <c r="CC90" s="38">
        <f t="shared" si="86"/>
        <v>1</v>
      </c>
      <c r="CD90" s="38" t="str">
        <f t="shared" si="87"/>
        <v>14_000_CVC_DBF1_VENasSNDtmpAvEC_FORCTR</v>
      </c>
      <c r="CE90" s="27"/>
      <c r="CF90" s="27"/>
      <c r="CG90" s="27" t="s">
        <v>184</v>
      </c>
      <c r="CH90" s="27" t="s">
        <v>581</v>
      </c>
      <c r="CI90" s="126">
        <v>0.2</v>
      </c>
      <c r="CJ90" s="116" t="s">
        <v>632</v>
      </c>
      <c r="CK90" s="27" t="s">
        <v>634</v>
      </c>
      <c r="CL90" s="116"/>
      <c r="CM90" s="27"/>
      <c r="CN90" s="116"/>
      <c r="CO90" s="27"/>
      <c r="CP90" s="27" t="str">
        <f t="shared" si="100"/>
        <v>NON</v>
      </c>
      <c r="CQ90" s="27">
        <f t="shared" si="88"/>
        <v>0</v>
      </c>
      <c r="CR90" s="27"/>
      <c r="CS90" s="27">
        <f t="shared" si="74"/>
        <v>0</v>
      </c>
      <c r="CT90" s="27"/>
      <c r="CU90" s="27"/>
      <c r="CV90" s="86">
        <f t="shared" si="89"/>
        <v>3</v>
      </c>
      <c r="CW90" s="86">
        <f t="shared" si="90"/>
        <v>3</v>
      </c>
    </row>
    <row r="91" spans="2:102" customFormat="1" outlineLevel="2" x14ac:dyDescent="0.3">
      <c r="B91" s="41">
        <f t="shared" si="75"/>
        <v>15</v>
      </c>
      <c r="C91" s="41">
        <f t="shared" si="92"/>
        <v>0</v>
      </c>
      <c r="D91" s="59" t="str">
        <f t="shared" si="92"/>
        <v xml:space="preserve">CTA double flux Bloc </v>
      </c>
      <c r="E91" s="37" t="s">
        <v>379</v>
      </c>
      <c r="F91" s="34"/>
      <c r="G91" s="34"/>
      <c r="H91" s="34"/>
      <c r="I91" s="34"/>
      <c r="J91" s="34">
        <v>1</v>
      </c>
      <c r="K91" s="34"/>
      <c r="L91" s="34"/>
      <c r="M91" s="39">
        <f t="shared" si="76"/>
        <v>0</v>
      </c>
      <c r="N91" s="39">
        <f t="shared" si="76"/>
        <v>0</v>
      </c>
      <c r="O91" s="39">
        <f t="shared" si="76"/>
        <v>0</v>
      </c>
      <c r="P91" s="39" t="str">
        <f t="shared" si="76"/>
        <v>CVC</v>
      </c>
      <c r="Q91" s="39" t="str">
        <f t="shared" si="76"/>
        <v>DBF1</v>
      </c>
      <c r="R91" s="28" t="str">
        <f t="shared" si="76"/>
        <v>VEN</v>
      </c>
      <c r="S91" s="28" t="s">
        <v>199</v>
      </c>
      <c r="T91" s="28" t="s">
        <v>74</v>
      </c>
      <c r="U91" s="28" t="s">
        <v>128</v>
      </c>
      <c r="V91" s="28" t="s">
        <v>253</v>
      </c>
      <c r="W91" s="28" t="str">
        <f t="shared" si="65"/>
        <v>TR</v>
      </c>
      <c r="X91" s="29" t="e">
        <f t="shared" si="66"/>
        <v>#N/A</v>
      </c>
      <c r="Y91" s="66"/>
      <c r="Z91" s="67"/>
      <c r="AA91" s="67"/>
      <c r="AB91" s="67"/>
      <c r="AC91" s="67"/>
      <c r="AD91" s="67"/>
      <c r="AE91" s="72">
        <f t="shared" si="101"/>
        <v>0</v>
      </c>
      <c r="AF91" s="90">
        <f t="shared" si="94"/>
        <v>0</v>
      </c>
      <c r="AG91" s="66"/>
      <c r="AH91" s="67"/>
      <c r="AI91" s="67"/>
      <c r="AJ91" s="67"/>
      <c r="AK91" s="68"/>
      <c r="AL91" s="64">
        <f t="shared" si="95"/>
        <v>0</v>
      </c>
      <c r="AM91" s="64">
        <f t="shared" si="67"/>
        <v>0</v>
      </c>
      <c r="AN91" s="64">
        <f t="shared" si="68"/>
        <v>0</v>
      </c>
      <c r="AO91" s="64">
        <f t="shared" si="69"/>
        <v>0</v>
      </c>
      <c r="AP91" s="64">
        <f t="shared" si="70"/>
        <v>0</v>
      </c>
      <c r="AQ91" s="64">
        <f t="shared" si="71"/>
        <v>0</v>
      </c>
      <c r="AR91" s="64">
        <f t="shared" si="72"/>
        <v>0</v>
      </c>
      <c r="AS91" s="68"/>
      <c r="AT91" s="78" t="s">
        <v>128</v>
      </c>
      <c r="AU91" s="79">
        <v>0</v>
      </c>
      <c r="AV91" s="79">
        <v>100</v>
      </c>
      <c r="AW91" s="80"/>
      <c r="AX91" s="106" t="str">
        <f t="shared" si="77"/>
        <v>régul V2V ou V3V eau chaude CTA double flux Bloc  0</v>
      </c>
      <c r="AY91" s="63"/>
      <c r="BA91" s="36" t="s">
        <v>184</v>
      </c>
      <c r="BB91" s="27">
        <f t="shared" si="78"/>
        <v>0</v>
      </c>
      <c r="BC91" s="27">
        <f t="shared" si="96"/>
        <v>0</v>
      </c>
      <c r="BD91" s="27"/>
      <c r="BE91" s="27">
        <f t="shared" si="73"/>
        <v>1</v>
      </c>
      <c r="BF91" s="27"/>
      <c r="BG91" s="27">
        <f t="shared" si="79"/>
        <v>0</v>
      </c>
      <c r="BH91" s="1">
        <f t="shared" si="99"/>
        <v>0</v>
      </c>
      <c r="BI91" s="1"/>
      <c r="BJ91" s="1"/>
      <c r="BK91" s="1"/>
      <c r="BL91" s="1"/>
      <c r="BM91" s="1"/>
      <c r="BN91" s="1"/>
      <c r="BO91" s="1"/>
      <c r="BP91" s="1"/>
      <c r="BQ91" s="1"/>
      <c r="BR91" s="1"/>
      <c r="BS91" s="38" t="s">
        <v>184</v>
      </c>
      <c r="BT91" s="107">
        <f t="shared" si="98"/>
        <v>1</v>
      </c>
      <c r="BU91" s="108">
        <f t="shared" si="81"/>
        <v>1</v>
      </c>
      <c r="BV91" s="28" t="str">
        <f t="shared" si="82"/>
        <v>15_000_CVC_DBF1_VENecV2V%PRE_MANU</v>
      </c>
      <c r="BW91" s="28">
        <f t="shared" si="83"/>
        <v>1</v>
      </c>
      <c r="BX91" s="27"/>
      <c r="BY91" s="27"/>
      <c r="BZ91" s="38">
        <f t="shared" si="84"/>
        <v>0</v>
      </c>
      <c r="CA91" s="38">
        <f t="shared" si="85"/>
        <v>1</v>
      </c>
      <c r="CB91" s="38">
        <f t="shared" si="86"/>
        <v>0</v>
      </c>
      <c r="CC91" s="38">
        <f t="shared" si="86"/>
        <v>1</v>
      </c>
      <c r="CD91" s="38" t="str">
        <f t="shared" si="87"/>
        <v>15_000_CVC_DBF1_VENecV2V%PRE_FORCTR</v>
      </c>
      <c r="CE91" s="27"/>
      <c r="CF91" s="27"/>
      <c r="CG91" s="27" t="s">
        <v>184</v>
      </c>
      <c r="CH91" s="27" t="s">
        <v>581</v>
      </c>
      <c r="CI91" s="122">
        <v>0.05</v>
      </c>
      <c r="CJ91" s="116" t="s">
        <v>628</v>
      </c>
      <c r="CK91" s="27" t="s">
        <v>631</v>
      </c>
      <c r="CL91" s="116"/>
      <c r="CM91" s="27"/>
      <c r="CN91" s="116"/>
      <c r="CO91" s="27"/>
      <c r="CP91" s="27" t="str">
        <f t="shared" si="100"/>
        <v>NON</v>
      </c>
      <c r="CQ91" s="27">
        <f t="shared" si="88"/>
        <v>0</v>
      </c>
      <c r="CR91" s="27"/>
      <c r="CS91" s="27">
        <f t="shared" si="74"/>
        <v>0</v>
      </c>
      <c r="CT91" s="27"/>
      <c r="CU91" s="27"/>
      <c r="CV91" s="86">
        <f t="shared" si="89"/>
        <v>3</v>
      </c>
      <c r="CW91" s="86">
        <f t="shared" si="90"/>
        <v>3</v>
      </c>
    </row>
    <row r="92" spans="2:102" customFormat="1" outlineLevel="2" x14ac:dyDescent="0.3">
      <c r="B92" s="41">
        <f t="shared" si="75"/>
        <v>16</v>
      </c>
      <c r="C92" s="41">
        <f t="shared" si="92"/>
        <v>0</v>
      </c>
      <c r="D92" s="59" t="str">
        <f t="shared" si="92"/>
        <v xml:space="preserve">CTA double flux Bloc </v>
      </c>
      <c r="E92" s="37" t="s">
        <v>146</v>
      </c>
      <c r="F92" s="34"/>
      <c r="G92" s="34"/>
      <c r="H92" s="34"/>
      <c r="I92" s="34">
        <v>1</v>
      </c>
      <c r="J92" s="34"/>
      <c r="K92" s="34"/>
      <c r="L92" s="34"/>
      <c r="M92" s="39">
        <f t="shared" si="76"/>
        <v>0</v>
      </c>
      <c r="N92" s="39">
        <f t="shared" si="76"/>
        <v>0</v>
      </c>
      <c r="O92" s="39">
        <f t="shared" si="76"/>
        <v>0</v>
      </c>
      <c r="P92" s="39" t="str">
        <f t="shared" si="76"/>
        <v>CVC</v>
      </c>
      <c r="Q92" s="39" t="str">
        <f t="shared" si="76"/>
        <v>DBF1</v>
      </c>
      <c r="R92" s="28" t="str">
        <f t="shared" si="76"/>
        <v>VEN</v>
      </c>
      <c r="S92" s="28" t="s">
        <v>161</v>
      </c>
      <c r="T92" s="28" t="s">
        <v>69</v>
      </c>
      <c r="U92" s="28" t="s">
        <v>149</v>
      </c>
      <c r="V92" s="28" t="s">
        <v>254</v>
      </c>
      <c r="W92" s="28" t="str">
        <f t="shared" si="65"/>
        <v>TM</v>
      </c>
      <c r="X92" s="29" t="e">
        <f t="shared" si="66"/>
        <v>#N/A</v>
      </c>
      <c r="Y92" s="66"/>
      <c r="Z92" s="67"/>
      <c r="AA92" s="67"/>
      <c r="AB92" s="67"/>
      <c r="AC92" s="67"/>
      <c r="AD92" s="67"/>
      <c r="AE92" s="72">
        <f t="shared" si="101"/>
        <v>0</v>
      </c>
      <c r="AF92" s="90">
        <f t="shared" si="94"/>
        <v>0</v>
      </c>
      <c r="AG92" s="66"/>
      <c r="AH92" s="67"/>
      <c r="AI92" s="67"/>
      <c r="AJ92" s="67"/>
      <c r="AK92" s="68"/>
      <c r="AL92" s="64">
        <f t="shared" si="95"/>
        <v>0</v>
      </c>
      <c r="AM92" s="64">
        <f t="shared" si="67"/>
        <v>0</v>
      </c>
      <c r="AN92" s="64">
        <f t="shared" si="68"/>
        <v>0</v>
      </c>
      <c r="AO92" s="64">
        <f t="shared" si="69"/>
        <v>0</v>
      </c>
      <c r="AP92" s="64">
        <f t="shared" si="70"/>
        <v>0</v>
      </c>
      <c r="AQ92" s="64">
        <f t="shared" si="71"/>
        <v>0</v>
      </c>
      <c r="AR92" s="64">
        <f t="shared" si="72"/>
        <v>0</v>
      </c>
      <c r="AS92" s="68"/>
      <c r="AT92" s="78" t="s">
        <v>130</v>
      </c>
      <c r="AU92" s="79">
        <v>-50</v>
      </c>
      <c r="AV92" s="79">
        <v>50</v>
      </c>
      <c r="AW92" s="80"/>
      <c r="AX92" s="106" t="str">
        <f t="shared" si="77"/>
        <v>Sonde temp gaine de soufflage après batterie chaude CTA double flux Bloc  0</v>
      </c>
      <c r="AY92" s="63"/>
      <c r="BA92" s="36" t="s">
        <v>184</v>
      </c>
      <c r="BB92" s="27">
        <f t="shared" si="78"/>
        <v>0</v>
      </c>
      <c r="BC92" s="27">
        <f t="shared" si="96"/>
        <v>0</v>
      </c>
      <c r="BD92" s="27"/>
      <c r="BE92" s="27">
        <f t="shared" si="73"/>
        <v>1</v>
      </c>
      <c r="BF92" s="27"/>
      <c r="BG92" s="27">
        <f t="shared" si="79"/>
        <v>0</v>
      </c>
      <c r="BH92" s="1">
        <f t="shared" si="99"/>
        <v>0</v>
      </c>
      <c r="BI92" s="1"/>
      <c r="BJ92" s="1"/>
      <c r="BK92" s="1"/>
      <c r="BL92" s="1"/>
      <c r="BM92" s="1"/>
      <c r="BN92" s="1"/>
      <c r="BO92" s="1"/>
      <c r="BP92" s="1"/>
      <c r="BQ92" s="1"/>
      <c r="BR92" s="1"/>
      <c r="BS92" s="38" t="s">
        <v>184</v>
      </c>
      <c r="BT92" s="107">
        <f t="shared" si="98"/>
        <v>1</v>
      </c>
      <c r="BU92" s="108">
        <f t="shared" si="81"/>
        <v>1</v>
      </c>
      <c r="BV92" s="28" t="str">
        <f t="shared" si="82"/>
        <v>16_000_CVC_DBF1_VENasSNDtmpAvEG_MANU</v>
      </c>
      <c r="BW92" s="28">
        <f t="shared" si="83"/>
        <v>1</v>
      </c>
      <c r="BX92" s="27"/>
      <c r="BY92" s="27"/>
      <c r="BZ92" s="38">
        <f t="shared" si="84"/>
        <v>0</v>
      </c>
      <c r="CA92" s="38">
        <f t="shared" si="85"/>
        <v>1</v>
      </c>
      <c r="CB92" s="38">
        <f t="shared" si="86"/>
        <v>0</v>
      </c>
      <c r="CC92" s="38">
        <f t="shared" si="86"/>
        <v>1</v>
      </c>
      <c r="CD92" s="38" t="str">
        <f t="shared" si="87"/>
        <v>16_000_CVC_DBF1_VENasSNDtmpAvEG_FORCTR</v>
      </c>
      <c r="CE92" s="27"/>
      <c r="CF92" s="27"/>
      <c r="CG92" s="27" t="s">
        <v>184</v>
      </c>
      <c r="CH92" s="27" t="s">
        <v>581</v>
      </c>
      <c r="CI92" s="126">
        <v>0.2</v>
      </c>
      <c r="CJ92" s="116" t="s">
        <v>632</v>
      </c>
      <c r="CK92" s="27" t="s">
        <v>634</v>
      </c>
      <c r="CL92" s="116"/>
      <c r="CM92" s="27"/>
      <c r="CN92" s="116"/>
      <c r="CO92" s="27"/>
      <c r="CP92" s="27" t="str">
        <f t="shared" si="100"/>
        <v>NON</v>
      </c>
      <c r="CQ92" s="27">
        <f t="shared" si="88"/>
        <v>0</v>
      </c>
      <c r="CR92" s="27"/>
      <c r="CS92" s="27">
        <f t="shared" si="74"/>
        <v>0</v>
      </c>
      <c r="CT92" s="27"/>
      <c r="CU92" s="27"/>
      <c r="CV92" s="86">
        <f t="shared" si="89"/>
        <v>3</v>
      </c>
      <c r="CW92" s="86">
        <f t="shared" si="90"/>
        <v>3</v>
      </c>
    </row>
    <row r="93" spans="2:102" customFormat="1" outlineLevel="2" x14ac:dyDescent="0.3">
      <c r="B93" s="41">
        <f t="shared" si="75"/>
        <v>17</v>
      </c>
      <c r="C93" s="41">
        <f t="shared" si="92"/>
        <v>0</v>
      </c>
      <c r="D93" s="59" t="str">
        <f t="shared" si="92"/>
        <v xml:space="preserve">CTA double flux Bloc </v>
      </c>
      <c r="E93" s="37" t="s">
        <v>255</v>
      </c>
      <c r="F93" s="34"/>
      <c r="G93" s="34">
        <v>1</v>
      </c>
      <c r="H93" s="34"/>
      <c r="I93" s="34"/>
      <c r="J93" s="34"/>
      <c r="K93" s="34"/>
      <c r="L93" s="34"/>
      <c r="M93" s="39">
        <f t="shared" si="76"/>
        <v>0</v>
      </c>
      <c r="N93" s="39">
        <f t="shared" si="76"/>
        <v>0</v>
      </c>
      <c r="O93" s="39">
        <f t="shared" si="76"/>
        <v>0</v>
      </c>
      <c r="P93" s="39" t="str">
        <f t="shared" si="76"/>
        <v>CVC</v>
      </c>
      <c r="Q93" s="39" t="str">
        <f t="shared" si="76"/>
        <v>DBF1</v>
      </c>
      <c r="R93" s="28" t="str">
        <f t="shared" si="76"/>
        <v>VEN</v>
      </c>
      <c r="S93" s="28" t="s">
        <v>158</v>
      </c>
      <c r="T93" s="28" t="s">
        <v>237</v>
      </c>
      <c r="U93" s="28" t="s">
        <v>149</v>
      </c>
      <c r="V93" s="28"/>
      <c r="W93" s="28" t="str">
        <f t="shared" si="65"/>
        <v>TS</v>
      </c>
      <c r="X93" s="29" t="e">
        <f t="shared" si="66"/>
        <v>#N/A</v>
      </c>
      <c r="Y93" s="66"/>
      <c r="Z93" s="67"/>
      <c r="AA93" s="67"/>
      <c r="AB93" s="67"/>
      <c r="AC93" s="67"/>
      <c r="AD93" s="67"/>
      <c r="AE93" s="72">
        <f t="shared" si="101"/>
        <v>0</v>
      </c>
      <c r="AF93" s="90">
        <f t="shared" si="94"/>
        <v>0</v>
      </c>
      <c r="AG93" s="66"/>
      <c r="AH93" s="67"/>
      <c r="AI93" s="67"/>
      <c r="AJ93" s="67"/>
      <c r="AK93" s="68"/>
      <c r="AL93" s="64">
        <f t="shared" si="95"/>
        <v>0</v>
      </c>
      <c r="AM93" s="64">
        <f t="shared" si="67"/>
        <v>0</v>
      </c>
      <c r="AN93" s="64">
        <f t="shared" si="68"/>
        <v>0</v>
      </c>
      <c r="AO93" s="64">
        <f t="shared" si="69"/>
        <v>0</v>
      </c>
      <c r="AP93" s="64">
        <f t="shared" si="70"/>
        <v>0</v>
      </c>
      <c r="AQ93" s="64">
        <f t="shared" si="71"/>
        <v>0</v>
      </c>
      <c r="AR93" s="64">
        <f t="shared" si="72"/>
        <v>0</v>
      </c>
      <c r="AS93" s="68"/>
      <c r="AT93" s="78" t="s">
        <v>138</v>
      </c>
      <c r="AU93" s="79" t="s">
        <v>114</v>
      </c>
      <c r="AV93" s="79" t="s">
        <v>115</v>
      </c>
      <c r="AW93" s="80"/>
      <c r="AX93" s="106" t="str">
        <f t="shared" si="77"/>
        <v>Thermostat antigel CTA double flux Bloc  0</v>
      </c>
      <c r="AY93" s="63" t="s">
        <v>616</v>
      </c>
      <c r="BA93" s="36" t="s">
        <v>184</v>
      </c>
      <c r="BB93" s="27">
        <f t="shared" si="78"/>
        <v>0</v>
      </c>
      <c r="BC93" s="27">
        <f t="shared" si="96"/>
        <v>1</v>
      </c>
      <c r="BD93" s="27"/>
      <c r="BE93" s="27">
        <f t="shared" si="73"/>
        <v>0</v>
      </c>
      <c r="BF93" s="27"/>
      <c r="BG93" s="27">
        <f t="shared" si="79"/>
        <v>0</v>
      </c>
      <c r="BH93" s="1">
        <f t="shared" si="99"/>
        <v>0</v>
      </c>
      <c r="BI93" s="1"/>
      <c r="BJ93" s="1"/>
      <c r="BK93" s="1"/>
      <c r="BL93" s="1"/>
      <c r="BM93" s="1"/>
      <c r="BN93" s="1"/>
      <c r="BO93" s="1"/>
      <c r="BP93" s="1"/>
      <c r="BQ93" s="1"/>
      <c r="BR93" s="1"/>
      <c r="BS93" s="38" t="s">
        <v>185</v>
      </c>
      <c r="BT93" s="107">
        <f>IF(BS93="OUI",1,0)</f>
        <v>0</v>
      </c>
      <c r="BU93" s="108">
        <f t="shared" si="81"/>
        <v>0</v>
      </c>
      <c r="BV93" s="28">
        <f t="shared" si="82"/>
        <v>0</v>
      </c>
      <c r="BW93" s="28">
        <f t="shared" si="83"/>
        <v>0</v>
      </c>
      <c r="BX93" s="27"/>
      <c r="BY93" s="27"/>
      <c r="BZ93" s="38">
        <f t="shared" si="84"/>
        <v>0</v>
      </c>
      <c r="CA93" s="38">
        <f t="shared" si="85"/>
        <v>0</v>
      </c>
      <c r="CB93" s="38">
        <f t="shared" si="86"/>
        <v>0</v>
      </c>
      <c r="CC93" s="38">
        <f t="shared" si="86"/>
        <v>0</v>
      </c>
      <c r="CD93" s="38">
        <f t="shared" si="87"/>
        <v>0</v>
      </c>
      <c r="CE93" s="27"/>
      <c r="CF93" s="27"/>
      <c r="CG93" s="27" t="s">
        <v>184</v>
      </c>
      <c r="CH93" s="27" t="s">
        <v>581</v>
      </c>
      <c r="CI93" s="126"/>
      <c r="CJ93" s="116" t="s">
        <v>632</v>
      </c>
      <c r="CK93" s="27" t="s">
        <v>581</v>
      </c>
      <c r="CL93" s="116"/>
      <c r="CM93" s="27"/>
      <c r="CN93" s="116"/>
      <c r="CO93" s="27"/>
      <c r="CP93" s="27" t="str">
        <f t="shared" si="100"/>
        <v>NON</v>
      </c>
      <c r="CQ93" s="27">
        <f t="shared" si="88"/>
        <v>0</v>
      </c>
      <c r="CR93" s="27"/>
      <c r="CS93" s="27">
        <f t="shared" si="74"/>
        <v>0</v>
      </c>
      <c r="CT93" s="27"/>
      <c r="CU93" s="27"/>
      <c r="CV93" s="86">
        <f t="shared" si="89"/>
        <v>1</v>
      </c>
      <c r="CW93" s="86">
        <f t="shared" si="90"/>
        <v>1</v>
      </c>
    </row>
    <row r="94" spans="2:102" customFormat="1" outlineLevel="2" x14ac:dyDescent="0.3">
      <c r="B94" s="41">
        <f t="shared" si="75"/>
        <v>18</v>
      </c>
      <c r="C94" s="41">
        <f t="shared" si="92"/>
        <v>0</v>
      </c>
      <c r="D94" s="59" t="str">
        <f t="shared" si="92"/>
        <v xml:space="preserve">CTA double flux Bloc </v>
      </c>
      <c r="E94" s="37" t="s">
        <v>381</v>
      </c>
      <c r="F94" s="34"/>
      <c r="G94" s="34"/>
      <c r="H94" s="34"/>
      <c r="I94" s="34"/>
      <c r="J94" s="34">
        <v>1</v>
      </c>
      <c r="K94" s="34"/>
      <c r="L94" s="34"/>
      <c r="M94" s="39">
        <f t="shared" ref="M94:R109" si="102">M93</f>
        <v>0</v>
      </c>
      <c r="N94" s="39">
        <f t="shared" si="102"/>
        <v>0</v>
      </c>
      <c r="O94" s="39">
        <f t="shared" si="102"/>
        <v>0</v>
      </c>
      <c r="P94" s="39" t="str">
        <f t="shared" si="102"/>
        <v>CVC</v>
      </c>
      <c r="Q94" s="39" t="str">
        <f t="shared" si="102"/>
        <v>DBF1</v>
      </c>
      <c r="R94" s="28" t="str">
        <f t="shared" si="102"/>
        <v>VEN</v>
      </c>
      <c r="S94" s="28" t="s">
        <v>200</v>
      </c>
      <c r="T94" s="28" t="s">
        <v>74</v>
      </c>
      <c r="U94" s="28" t="s">
        <v>128</v>
      </c>
      <c r="V94" s="28"/>
      <c r="W94" s="28" t="str">
        <f t="shared" si="65"/>
        <v>TR</v>
      </c>
      <c r="X94" s="29" t="e">
        <f t="shared" si="66"/>
        <v>#N/A</v>
      </c>
      <c r="Y94" s="66"/>
      <c r="Z94" s="67"/>
      <c r="AA94" s="67"/>
      <c r="AB94" s="67"/>
      <c r="AC94" s="67"/>
      <c r="AD94" s="67"/>
      <c r="AE94" s="72">
        <f t="shared" si="101"/>
        <v>0</v>
      </c>
      <c r="AF94" s="90">
        <f t="shared" si="94"/>
        <v>0</v>
      </c>
      <c r="AG94" s="66"/>
      <c r="AH94" s="67"/>
      <c r="AI94" s="67"/>
      <c r="AJ94" s="67"/>
      <c r="AK94" s="68"/>
      <c r="AL94" s="64">
        <f t="shared" si="95"/>
        <v>0</v>
      </c>
      <c r="AM94" s="64">
        <f t="shared" si="67"/>
        <v>0</v>
      </c>
      <c r="AN94" s="64">
        <f t="shared" si="68"/>
        <v>0</v>
      </c>
      <c r="AO94" s="64">
        <f t="shared" si="69"/>
        <v>0</v>
      </c>
      <c r="AP94" s="64">
        <f t="shared" si="70"/>
        <v>0</v>
      </c>
      <c r="AQ94" s="64">
        <f t="shared" si="71"/>
        <v>0</v>
      </c>
      <c r="AR94" s="64">
        <f t="shared" si="72"/>
        <v>0</v>
      </c>
      <c r="AS94" s="68"/>
      <c r="AT94" s="78" t="s">
        <v>128</v>
      </c>
      <c r="AU94" s="79">
        <v>0</v>
      </c>
      <c r="AV94" s="79">
        <v>100</v>
      </c>
      <c r="AW94" s="80"/>
      <c r="AX94" s="106" t="str">
        <f t="shared" si="77"/>
        <v>Régul V2V ou V3V eau glacée CTA double flux Bloc  0</v>
      </c>
      <c r="AY94" s="63"/>
      <c r="BA94" s="36" t="s">
        <v>184</v>
      </c>
      <c r="BB94" s="27">
        <f t="shared" si="78"/>
        <v>0</v>
      </c>
      <c r="BC94" s="27">
        <f t="shared" si="96"/>
        <v>0</v>
      </c>
      <c r="BD94" s="27"/>
      <c r="BE94" s="27">
        <f t="shared" si="73"/>
        <v>1</v>
      </c>
      <c r="BF94" s="27"/>
      <c r="BG94" s="27">
        <f t="shared" si="79"/>
        <v>0</v>
      </c>
      <c r="BH94" s="1">
        <f t="shared" si="99"/>
        <v>0</v>
      </c>
      <c r="BI94" s="1"/>
      <c r="BJ94" s="1"/>
      <c r="BK94" s="1"/>
      <c r="BL94" s="1"/>
      <c r="BM94" s="1"/>
      <c r="BN94" s="1"/>
      <c r="BO94" s="1"/>
      <c r="BP94" s="1"/>
      <c r="BQ94" s="1"/>
      <c r="BR94" s="1"/>
      <c r="BS94" s="38" t="s">
        <v>184</v>
      </c>
      <c r="BT94" s="107">
        <f t="shared" ref="BT94:BT110" si="103">IF(BS94="OUI",1,0)</f>
        <v>1</v>
      </c>
      <c r="BU94" s="108">
        <f t="shared" si="81"/>
        <v>1</v>
      </c>
      <c r="BV94" s="28" t="str">
        <f t="shared" si="82"/>
        <v>18_000_CVC_DBF1_VENegV2V%_MANU</v>
      </c>
      <c r="BW94" s="28">
        <f t="shared" si="83"/>
        <v>1</v>
      </c>
      <c r="BX94" s="27"/>
      <c r="BY94" s="27"/>
      <c r="BZ94" s="38">
        <f t="shared" si="84"/>
        <v>0</v>
      </c>
      <c r="CA94" s="38">
        <f t="shared" si="85"/>
        <v>1</v>
      </c>
      <c r="CB94" s="38">
        <f t="shared" ref="CB94:CC109" si="104">IF(BZ94=0,0,BZ94)</f>
        <v>0</v>
      </c>
      <c r="CC94" s="38">
        <f t="shared" si="104"/>
        <v>1</v>
      </c>
      <c r="CD94" s="38" t="str">
        <f t="shared" si="87"/>
        <v>18_000_CVC_DBF1_VENegV2V%_FORCTR</v>
      </c>
      <c r="CE94" s="27"/>
      <c r="CF94" s="27"/>
      <c r="CG94" s="27" t="s">
        <v>184</v>
      </c>
      <c r="CH94" s="27" t="s">
        <v>581</v>
      </c>
      <c r="CI94" s="122">
        <v>0.05</v>
      </c>
      <c r="CJ94" s="116" t="s">
        <v>628</v>
      </c>
      <c r="CK94" s="27" t="s">
        <v>631</v>
      </c>
      <c r="CL94" s="116"/>
      <c r="CM94" s="27"/>
      <c r="CN94" s="116"/>
      <c r="CO94" s="27"/>
      <c r="CP94" s="27" t="str">
        <f t="shared" si="100"/>
        <v>NON</v>
      </c>
      <c r="CQ94" s="27">
        <f t="shared" si="88"/>
        <v>0</v>
      </c>
      <c r="CR94" s="27"/>
      <c r="CS94" s="27">
        <f t="shared" si="74"/>
        <v>0</v>
      </c>
      <c r="CT94" s="27"/>
      <c r="CU94" s="27"/>
      <c r="CV94" s="86">
        <f t="shared" si="89"/>
        <v>3</v>
      </c>
      <c r="CW94" s="86">
        <f t="shared" si="90"/>
        <v>3</v>
      </c>
    </row>
    <row r="95" spans="2:102" customFormat="1" outlineLevel="2" x14ac:dyDescent="0.3">
      <c r="B95" s="41">
        <f t="shared" si="75"/>
        <v>19</v>
      </c>
      <c r="C95" s="41">
        <f t="shared" ref="C95:D110" si="105">C94</f>
        <v>0</v>
      </c>
      <c r="D95" s="59" t="str">
        <f t="shared" si="105"/>
        <v xml:space="preserve">CTA double flux Bloc </v>
      </c>
      <c r="E95" s="37" t="s">
        <v>383</v>
      </c>
      <c r="F95" s="34"/>
      <c r="G95" s="34"/>
      <c r="H95" s="34"/>
      <c r="I95" s="34">
        <v>1</v>
      </c>
      <c r="J95" s="34"/>
      <c r="K95" s="34"/>
      <c r="L95" s="34"/>
      <c r="M95" s="39">
        <f t="shared" si="102"/>
        <v>0</v>
      </c>
      <c r="N95" s="39">
        <f t="shared" si="102"/>
        <v>0</v>
      </c>
      <c r="O95" s="39">
        <f t="shared" si="102"/>
        <v>0</v>
      </c>
      <c r="P95" s="39" t="str">
        <f t="shared" si="102"/>
        <v>CVC</v>
      </c>
      <c r="Q95" s="39" t="str">
        <f t="shared" si="102"/>
        <v>DBF1</v>
      </c>
      <c r="R95" s="28" t="str">
        <f t="shared" si="102"/>
        <v>VEN</v>
      </c>
      <c r="S95" s="28" t="s">
        <v>161</v>
      </c>
      <c r="T95" s="28" t="s">
        <v>69</v>
      </c>
      <c r="U95" s="28" t="s">
        <v>149</v>
      </c>
      <c r="V95" s="28"/>
      <c r="W95" s="28" t="str">
        <f t="shared" si="65"/>
        <v>TM</v>
      </c>
      <c r="X95" s="29" t="e">
        <f t="shared" si="66"/>
        <v>#N/A</v>
      </c>
      <c r="Y95" s="66"/>
      <c r="Z95" s="67"/>
      <c r="AA95" s="67"/>
      <c r="AB95" s="67"/>
      <c r="AC95" s="67"/>
      <c r="AD95" s="67"/>
      <c r="AE95" s="72">
        <f t="shared" si="101"/>
        <v>0</v>
      </c>
      <c r="AF95" s="90">
        <f t="shared" si="94"/>
        <v>0</v>
      </c>
      <c r="AG95" s="66"/>
      <c r="AH95" s="67"/>
      <c r="AI95" s="67"/>
      <c r="AJ95" s="67"/>
      <c r="AK95" s="68"/>
      <c r="AL95" s="64">
        <f t="shared" si="95"/>
        <v>0</v>
      </c>
      <c r="AM95" s="64">
        <f t="shared" si="67"/>
        <v>0</v>
      </c>
      <c r="AN95" s="64">
        <f t="shared" si="68"/>
        <v>0</v>
      </c>
      <c r="AO95" s="64">
        <f t="shared" si="69"/>
        <v>0</v>
      </c>
      <c r="AP95" s="64">
        <f t="shared" si="70"/>
        <v>0</v>
      </c>
      <c r="AQ95" s="64">
        <f t="shared" si="71"/>
        <v>0</v>
      </c>
      <c r="AR95" s="64">
        <f t="shared" si="72"/>
        <v>0</v>
      </c>
      <c r="AS95" s="68"/>
      <c r="AT95" s="78" t="s">
        <v>130</v>
      </c>
      <c r="AU95" s="79">
        <v>-50</v>
      </c>
      <c r="AV95" s="79">
        <v>50</v>
      </c>
      <c r="AW95" s="80"/>
      <c r="AX95" s="106" t="str">
        <f t="shared" si="77"/>
        <v>Sonde temp gaine de soufflage CTA double flux Bloc  0</v>
      </c>
      <c r="AY95" s="63"/>
      <c r="BA95" s="36" t="s">
        <v>184</v>
      </c>
      <c r="BB95" s="27">
        <f t="shared" si="78"/>
        <v>0</v>
      </c>
      <c r="BC95" s="27">
        <f t="shared" si="96"/>
        <v>0</v>
      </c>
      <c r="BD95" s="27"/>
      <c r="BE95" s="27">
        <f t="shared" si="73"/>
        <v>1</v>
      </c>
      <c r="BF95" s="27"/>
      <c r="BG95" s="27">
        <f t="shared" si="79"/>
        <v>0</v>
      </c>
      <c r="BH95" s="1">
        <f t="shared" si="99"/>
        <v>0</v>
      </c>
      <c r="BI95" s="1"/>
      <c r="BJ95" s="1"/>
      <c r="BK95" s="1"/>
      <c r="BL95" s="1"/>
      <c r="BM95" s="1"/>
      <c r="BN95" s="1"/>
      <c r="BO95" s="1"/>
      <c r="BP95" s="1"/>
      <c r="BQ95" s="1"/>
      <c r="BR95" s="1"/>
      <c r="BS95" s="38" t="s">
        <v>185</v>
      </c>
      <c r="BT95" s="107">
        <f t="shared" si="103"/>
        <v>0</v>
      </c>
      <c r="BU95" s="108">
        <f t="shared" si="81"/>
        <v>0</v>
      </c>
      <c r="BV95" s="28">
        <f t="shared" si="82"/>
        <v>0</v>
      </c>
      <c r="BW95" s="28">
        <f t="shared" si="83"/>
        <v>0</v>
      </c>
      <c r="BX95" s="27"/>
      <c r="BY95" s="27"/>
      <c r="BZ95" s="38">
        <f t="shared" si="84"/>
        <v>0</v>
      </c>
      <c r="CA95" s="38">
        <f t="shared" si="85"/>
        <v>0</v>
      </c>
      <c r="CB95" s="38">
        <f t="shared" si="104"/>
        <v>0</v>
      </c>
      <c r="CC95" s="38">
        <f t="shared" si="104"/>
        <v>0</v>
      </c>
      <c r="CD95" s="38">
        <f t="shared" si="87"/>
        <v>0</v>
      </c>
      <c r="CE95" s="27"/>
      <c r="CF95" s="27"/>
      <c r="CG95" s="27" t="s">
        <v>184</v>
      </c>
      <c r="CH95" s="27" t="s">
        <v>581</v>
      </c>
      <c r="CI95" s="126">
        <v>0.2</v>
      </c>
      <c r="CJ95" s="116" t="s">
        <v>632</v>
      </c>
      <c r="CK95" s="27" t="s">
        <v>634</v>
      </c>
      <c r="CL95" s="116"/>
      <c r="CM95" s="27"/>
      <c r="CN95" s="116"/>
      <c r="CO95" s="27"/>
      <c r="CP95" s="27" t="str">
        <f t="shared" si="100"/>
        <v>NON</v>
      </c>
      <c r="CQ95" s="27">
        <f t="shared" si="88"/>
        <v>0</v>
      </c>
      <c r="CR95" s="27"/>
      <c r="CS95" s="27">
        <f t="shared" si="74"/>
        <v>0</v>
      </c>
      <c r="CT95" s="27"/>
      <c r="CU95" s="27"/>
      <c r="CV95" s="86">
        <f t="shared" si="89"/>
        <v>1</v>
      </c>
      <c r="CW95" s="86">
        <f t="shared" si="90"/>
        <v>1</v>
      </c>
    </row>
    <row r="96" spans="2:102" customFormat="1" outlineLevel="2" x14ac:dyDescent="0.3">
      <c r="B96" s="41">
        <f t="shared" si="75"/>
        <v>20</v>
      </c>
      <c r="C96" s="41">
        <f t="shared" si="105"/>
        <v>0</v>
      </c>
      <c r="D96" s="59" t="str">
        <f t="shared" si="105"/>
        <v xml:space="preserve">CTA double flux Bloc </v>
      </c>
      <c r="E96" s="37" t="s">
        <v>384</v>
      </c>
      <c r="F96" s="34"/>
      <c r="G96" s="34"/>
      <c r="H96" s="34"/>
      <c r="I96" s="34">
        <v>1</v>
      </c>
      <c r="J96" s="34"/>
      <c r="K96" s="34"/>
      <c r="L96" s="34"/>
      <c r="M96" s="39">
        <f t="shared" si="102"/>
        <v>0</v>
      </c>
      <c r="N96" s="39">
        <f t="shared" si="102"/>
        <v>0</v>
      </c>
      <c r="O96" s="39">
        <f t="shared" si="102"/>
        <v>0</v>
      </c>
      <c r="P96" s="39" t="str">
        <f t="shared" si="102"/>
        <v>CVC</v>
      </c>
      <c r="Q96" s="39" t="str">
        <f t="shared" si="102"/>
        <v>DBF1</v>
      </c>
      <c r="R96" s="28" t="str">
        <f t="shared" si="102"/>
        <v>VEN</v>
      </c>
      <c r="S96" s="28" t="s">
        <v>161</v>
      </c>
      <c r="T96" s="28" t="s">
        <v>69</v>
      </c>
      <c r="U96" s="28" t="s">
        <v>87</v>
      </c>
      <c r="V96" s="28"/>
      <c r="W96" s="28" t="str">
        <f t="shared" si="65"/>
        <v>TM</v>
      </c>
      <c r="X96" s="29" t="e">
        <f t="shared" si="66"/>
        <v>#N/A</v>
      </c>
      <c r="Y96" s="66"/>
      <c r="Z96" s="67"/>
      <c r="AA96" s="67"/>
      <c r="AB96" s="67"/>
      <c r="AC96" s="67"/>
      <c r="AD96" s="67"/>
      <c r="AE96" s="72">
        <f t="shared" si="101"/>
        <v>0</v>
      </c>
      <c r="AF96" s="90">
        <f t="shared" si="94"/>
        <v>0</v>
      </c>
      <c r="AG96" s="66"/>
      <c r="AH96" s="67"/>
      <c r="AI96" s="67"/>
      <c r="AJ96" s="67"/>
      <c r="AK96" s="68"/>
      <c r="AL96" s="64">
        <f t="shared" si="95"/>
        <v>0</v>
      </c>
      <c r="AM96" s="64">
        <f t="shared" si="67"/>
        <v>0</v>
      </c>
      <c r="AN96" s="64">
        <f t="shared" si="68"/>
        <v>0</v>
      </c>
      <c r="AO96" s="64">
        <f t="shared" si="69"/>
        <v>0</v>
      </c>
      <c r="AP96" s="64">
        <f t="shared" si="70"/>
        <v>0</v>
      </c>
      <c r="AQ96" s="64">
        <f t="shared" si="71"/>
        <v>0</v>
      </c>
      <c r="AR96" s="64">
        <f t="shared" si="72"/>
        <v>0</v>
      </c>
      <c r="AS96" s="68"/>
      <c r="AT96" s="78" t="s">
        <v>128</v>
      </c>
      <c r="AU96" s="79">
        <v>0</v>
      </c>
      <c r="AV96" s="79">
        <v>100</v>
      </c>
      <c r="AW96" s="80"/>
      <c r="AX96" s="106" t="str">
        <f t="shared" si="77"/>
        <v>Sonde hygro gaine de soufflage CTA double flux Bloc  0</v>
      </c>
      <c r="AY96" s="63"/>
      <c r="BA96" s="36" t="s">
        <v>184</v>
      </c>
      <c r="BB96" s="27">
        <f t="shared" si="78"/>
        <v>0</v>
      </c>
      <c r="BC96" s="27">
        <f t="shared" si="96"/>
        <v>0</v>
      </c>
      <c r="BD96" s="27"/>
      <c r="BE96" s="27">
        <f t="shared" si="73"/>
        <v>1</v>
      </c>
      <c r="BF96" s="27"/>
      <c r="BG96" s="27">
        <f t="shared" si="79"/>
        <v>0</v>
      </c>
      <c r="BH96" s="1">
        <f t="shared" si="99"/>
        <v>0</v>
      </c>
      <c r="BI96" s="1"/>
      <c r="BJ96" s="1"/>
      <c r="BK96" s="1"/>
      <c r="BL96" s="1"/>
      <c r="BM96" s="1"/>
      <c r="BN96" s="1"/>
      <c r="BO96" s="1"/>
      <c r="BP96" s="1"/>
      <c r="BQ96" s="1"/>
      <c r="BR96" s="1"/>
      <c r="BS96" s="38" t="s">
        <v>185</v>
      </c>
      <c r="BT96" s="107">
        <f t="shared" si="103"/>
        <v>0</v>
      </c>
      <c r="BU96" s="108">
        <f t="shared" si="81"/>
        <v>0</v>
      </c>
      <c r="BV96" s="28">
        <f t="shared" si="82"/>
        <v>0</v>
      </c>
      <c r="BW96" s="28">
        <f t="shared" si="83"/>
        <v>0</v>
      </c>
      <c r="BX96" s="27"/>
      <c r="BY96" s="27"/>
      <c r="BZ96" s="38">
        <f t="shared" si="84"/>
        <v>0</v>
      </c>
      <c r="CA96" s="38">
        <f t="shared" si="85"/>
        <v>0</v>
      </c>
      <c r="CB96" s="38">
        <f t="shared" si="104"/>
        <v>0</v>
      </c>
      <c r="CC96" s="38">
        <f t="shared" si="104"/>
        <v>0</v>
      </c>
      <c r="CD96" s="38">
        <f t="shared" si="87"/>
        <v>0</v>
      </c>
      <c r="CE96" s="27"/>
      <c r="CF96" s="27"/>
      <c r="CG96" s="27" t="s">
        <v>184</v>
      </c>
      <c r="CH96" s="27" t="s">
        <v>581</v>
      </c>
      <c r="CI96" s="122">
        <v>0.05</v>
      </c>
      <c r="CJ96" s="116" t="s">
        <v>632</v>
      </c>
      <c r="CK96" s="27" t="s">
        <v>634</v>
      </c>
      <c r="CL96" s="116"/>
      <c r="CM96" s="27"/>
      <c r="CN96" s="116"/>
      <c r="CO96" s="27"/>
      <c r="CP96" s="27" t="str">
        <f t="shared" si="100"/>
        <v>NON</v>
      </c>
      <c r="CQ96" s="27">
        <f t="shared" si="88"/>
        <v>0</v>
      </c>
      <c r="CR96" s="27"/>
      <c r="CS96" s="27">
        <f t="shared" si="74"/>
        <v>0</v>
      </c>
      <c r="CT96" s="27"/>
      <c r="CU96" s="27"/>
      <c r="CV96" s="86">
        <f t="shared" si="89"/>
        <v>1</v>
      </c>
      <c r="CW96" s="86">
        <f t="shared" si="90"/>
        <v>1</v>
      </c>
    </row>
    <row r="97" spans="2:101" customFormat="1" outlineLevel="2" x14ac:dyDescent="0.3">
      <c r="B97" s="41">
        <f t="shared" si="75"/>
        <v>21</v>
      </c>
      <c r="C97" s="41">
        <f t="shared" si="105"/>
        <v>0</v>
      </c>
      <c r="D97" s="59" t="str">
        <f t="shared" si="105"/>
        <v xml:space="preserve">CTA double flux Bloc </v>
      </c>
      <c r="E97" s="37" t="s">
        <v>386</v>
      </c>
      <c r="F97" s="34"/>
      <c r="G97" s="34"/>
      <c r="H97" s="34"/>
      <c r="I97" s="34"/>
      <c r="J97" s="34"/>
      <c r="K97" s="34"/>
      <c r="L97" s="34"/>
      <c r="M97" s="39">
        <f t="shared" si="102"/>
        <v>0</v>
      </c>
      <c r="N97" s="39">
        <f t="shared" si="102"/>
        <v>0</v>
      </c>
      <c r="O97" s="39">
        <f t="shared" si="102"/>
        <v>0</v>
      </c>
      <c r="P97" s="39" t="str">
        <f t="shared" si="102"/>
        <v>CVC</v>
      </c>
      <c r="Q97" s="39" t="str">
        <f t="shared" si="102"/>
        <v>DBF1</v>
      </c>
      <c r="R97" s="28" t="str">
        <f t="shared" si="102"/>
        <v>VEN</v>
      </c>
      <c r="S97" s="28" t="s">
        <v>161</v>
      </c>
      <c r="T97" s="28" t="s">
        <v>392</v>
      </c>
      <c r="U97" s="28" t="s">
        <v>128</v>
      </c>
      <c r="V97" s="28"/>
      <c r="W97" s="28">
        <f t="shared" si="65"/>
        <v>0</v>
      </c>
      <c r="X97" s="29">
        <f t="shared" si="66"/>
        <v>0</v>
      </c>
      <c r="Y97" s="66"/>
      <c r="Z97" s="67"/>
      <c r="AA97" s="67"/>
      <c r="AB97" s="67"/>
      <c r="AC97" s="67"/>
      <c r="AD97" s="67"/>
      <c r="AE97" s="72">
        <f t="shared" si="101"/>
        <v>0</v>
      </c>
      <c r="AF97" s="90">
        <f t="shared" si="94"/>
        <v>0</v>
      </c>
      <c r="AG97" s="66"/>
      <c r="AH97" s="67"/>
      <c r="AI97" s="67"/>
      <c r="AJ97" s="67"/>
      <c r="AK97" s="68"/>
      <c r="AL97" s="64">
        <f t="shared" si="95"/>
        <v>0</v>
      </c>
      <c r="AM97" s="64">
        <f t="shared" si="67"/>
        <v>0</v>
      </c>
      <c r="AN97" s="64">
        <f t="shared" si="68"/>
        <v>0</v>
      </c>
      <c r="AO97" s="64">
        <f t="shared" si="69"/>
        <v>0</v>
      </c>
      <c r="AP97" s="64">
        <f t="shared" si="70"/>
        <v>0</v>
      </c>
      <c r="AQ97" s="64">
        <f t="shared" si="71"/>
        <v>0</v>
      </c>
      <c r="AR97" s="64">
        <f t="shared" si="72"/>
        <v>0</v>
      </c>
      <c r="AS97" s="68"/>
      <c r="AT97" s="78" t="s">
        <v>128</v>
      </c>
      <c r="AU97" s="79">
        <v>0</v>
      </c>
      <c r="AV97" s="79">
        <v>100</v>
      </c>
      <c r="AW97" s="80"/>
      <c r="AX97" s="106" t="str">
        <f t="shared" si="77"/>
        <v>rampe d'humidification CTA double flux Bloc  0</v>
      </c>
      <c r="AY97" s="63"/>
      <c r="BA97" s="36" t="s">
        <v>185</v>
      </c>
      <c r="BB97" s="27">
        <f t="shared" si="78"/>
        <v>0</v>
      </c>
      <c r="BC97" s="27">
        <f t="shared" si="96"/>
        <v>0</v>
      </c>
      <c r="BD97" s="27"/>
      <c r="BE97" s="27">
        <f t="shared" si="73"/>
        <v>0</v>
      </c>
      <c r="BF97" s="27"/>
      <c r="BG97" s="27">
        <f t="shared" si="79"/>
        <v>0</v>
      </c>
      <c r="BH97" s="1"/>
      <c r="BI97" s="1"/>
      <c r="BJ97" s="1"/>
      <c r="BK97" s="1"/>
      <c r="BL97" s="1"/>
      <c r="BM97" s="1"/>
      <c r="BN97" s="1"/>
      <c r="BO97" s="1"/>
      <c r="BP97" s="1"/>
      <c r="BQ97" s="1"/>
      <c r="BR97" s="1"/>
      <c r="BS97" s="38" t="s">
        <v>185</v>
      </c>
      <c r="BT97" s="107">
        <f t="shared" si="103"/>
        <v>0</v>
      </c>
      <c r="BU97" s="108">
        <f t="shared" si="81"/>
        <v>0</v>
      </c>
      <c r="BV97" s="28">
        <f t="shared" si="82"/>
        <v>0</v>
      </c>
      <c r="BW97" s="28">
        <f t="shared" si="83"/>
        <v>0</v>
      </c>
      <c r="BX97" s="27"/>
      <c r="BY97" s="27"/>
      <c r="BZ97" s="38">
        <f t="shared" si="84"/>
        <v>0</v>
      </c>
      <c r="CA97" s="38">
        <f t="shared" si="85"/>
        <v>0</v>
      </c>
      <c r="CB97" s="38">
        <f t="shared" si="104"/>
        <v>0</v>
      </c>
      <c r="CC97" s="38">
        <f t="shared" si="104"/>
        <v>0</v>
      </c>
      <c r="CD97" s="38">
        <f t="shared" si="87"/>
        <v>0</v>
      </c>
      <c r="CE97" s="27"/>
      <c r="CF97" s="27"/>
      <c r="CG97" s="27" t="s">
        <v>184</v>
      </c>
      <c r="CH97" s="27" t="s">
        <v>581</v>
      </c>
      <c r="CI97" s="122">
        <v>0.05</v>
      </c>
      <c r="CJ97" s="116" t="s">
        <v>628</v>
      </c>
      <c r="CK97" s="27" t="s">
        <v>631</v>
      </c>
      <c r="CL97" s="116"/>
      <c r="CM97" s="27"/>
      <c r="CN97" s="116"/>
      <c r="CO97" s="27"/>
      <c r="CP97" s="27" t="str">
        <f t="shared" si="100"/>
        <v>NON</v>
      </c>
      <c r="CQ97" s="27">
        <f t="shared" si="88"/>
        <v>0</v>
      </c>
      <c r="CR97" s="27"/>
      <c r="CS97" s="27">
        <f t="shared" si="74"/>
        <v>0</v>
      </c>
      <c r="CT97" s="27"/>
      <c r="CU97" s="27"/>
      <c r="CV97" s="86">
        <f t="shared" si="89"/>
        <v>0</v>
      </c>
      <c r="CW97" s="86">
        <f t="shared" si="90"/>
        <v>0</v>
      </c>
    </row>
    <row r="98" spans="2:101" customFormat="1" outlineLevel="2" x14ac:dyDescent="0.3">
      <c r="B98" s="41">
        <f t="shared" si="75"/>
        <v>22</v>
      </c>
      <c r="C98" s="41">
        <f t="shared" si="105"/>
        <v>0</v>
      </c>
      <c r="D98" s="59" t="str">
        <f t="shared" si="105"/>
        <v xml:space="preserve">CTA double flux Bloc </v>
      </c>
      <c r="E98" s="37" t="s">
        <v>387</v>
      </c>
      <c r="F98" s="34"/>
      <c r="G98" s="34"/>
      <c r="H98" s="34"/>
      <c r="I98" s="34"/>
      <c r="J98" s="34"/>
      <c r="K98" s="34"/>
      <c r="L98" s="34"/>
      <c r="M98" s="39">
        <f t="shared" si="102"/>
        <v>0</v>
      </c>
      <c r="N98" s="39">
        <f t="shared" si="102"/>
        <v>0</v>
      </c>
      <c r="O98" s="39">
        <f t="shared" si="102"/>
        <v>0</v>
      </c>
      <c r="P98" s="39" t="str">
        <f t="shared" si="102"/>
        <v>CVC</v>
      </c>
      <c r="Q98" s="39" t="str">
        <f t="shared" si="102"/>
        <v>DBF1</v>
      </c>
      <c r="R98" s="28" t="str">
        <f t="shared" si="102"/>
        <v>VEN</v>
      </c>
      <c r="S98" s="28" t="s">
        <v>161</v>
      </c>
      <c r="T98" s="28" t="s">
        <v>392</v>
      </c>
      <c r="U98" s="28" t="s">
        <v>152</v>
      </c>
      <c r="V98" s="28"/>
      <c r="W98" s="28">
        <f t="shared" si="65"/>
        <v>0</v>
      </c>
      <c r="X98" s="29">
        <f t="shared" si="66"/>
        <v>0</v>
      </c>
      <c r="Y98" s="66"/>
      <c r="Z98" s="67"/>
      <c r="AA98" s="67"/>
      <c r="AB98" s="67"/>
      <c r="AC98" s="67"/>
      <c r="AD98" s="67"/>
      <c r="AE98" s="72">
        <f t="shared" si="101"/>
        <v>0</v>
      </c>
      <c r="AF98" s="90">
        <f t="shared" si="94"/>
        <v>0</v>
      </c>
      <c r="AG98" s="66"/>
      <c r="AH98" s="67"/>
      <c r="AI98" s="67"/>
      <c r="AJ98" s="67"/>
      <c r="AK98" s="68"/>
      <c r="AL98" s="64">
        <f t="shared" si="95"/>
        <v>0</v>
      </c>
      <c r="AM98" s="64">
        <f t="shared" si="67"/>
        <v>0</v>
      </c>
      <c r="AN98" s="64">
        <f t="shared" si="68"/>
        <v>0</v>
      </c>
      <c r="AO98" s="64">
        <f t="shared" si="69"/>
        <v>0</v>
      </c>
      <c r="AP98" s="64">
        <f t="shared" si="70"/>
        <v>0</v>
      </c>
      <c r="AQ98" s="64">
        <f t="shared" si="71"/>
        <v>0</v>
      </c>
      <c r="AR98" s="64">
        <f t="shared" si="72"/>
        <v>0</v>
      </c>
      <c r="AS98" s="68"/>
      <c r="AT98" s="78" t="s">
        <v>138</v>
      </c>
      <c r="AU98" s="79" t="b">
        <v>0</v>
      </c>
      <c r="AV98" s="79" t="b">
        <v>1</v>
      </c>
      <c r="AW98" s="80"/>
      <c r="AX98" s="106" t="str">
        <f t="shared" si="77"/>
        <v>défaut humidificateur CTA double flux Bloc  0</v>
      </c>
      <c r="AY98" s="63"/>
      <c r="BA98" s="36" t="s">
        <v>185</v>
      </c>
      <c r="BB98" s="27">
        <f t="shared" si="78"/>
        <v>0</v>
      </c>
      <c r="BC98" s="27">
        <f t="shared" si="96"/>
        <v>0</v>
      </c>
      <c r="BD98" s="27"/>
      <c r="BE98" s="27">
        <f t="shared" si="73"/>
        <v>0</v>
      </c>
      <c r="BF98" s="27"/>
      <c r="BG98" s="27">
        <f t="shared" si="79"/>
        <v>0</v>
      </c>
      <c r="BH98" s="1">
        <f>BH97</f>
        <v>0</v>
      </c>
      <c r="BI98" s="1"/>
      <c r="BJ98" s="1"/>
      <c r="BK98" s="1"/>
      <c r="BL98" s="1"/>
      <c r="BM98" s="1"/>
      <c r="BN98" s="1"/>
      <c r="BO98" s="1"/>
      <c r="BP98" s="1"/>
      <c r="BQ98" s="1"/>
      <c r="BR98" s="1"/>
      <c r="BS98" s="38" t="s">
        <v>185</v>
      </c>
      <c r="BT98" s="107">
        <f t="shared" si="103"/>
        <v>0</v>
      </c>
      <c r="BU98" s="108">
        <f t="shared" si="81"/>
        <v>0</v>
      </c>
      <c r="BV98" s="28">
        <f t="shared" si="82"/>
        <v>0</v>
      </c>
      <c r="BW98" s="28">
        <f t="shared" si="83"/>
        <v>0</v>
      </c>
      <c r="BX98" s="27"/>
      <c r="BY98" s="27"/>
      <c r="BZ98" s="38">
        <f t="shared" si="84"/>
        <v>0</v>
      </c>
      <c r="CA98" s="38">
        <f t="shared" si="85"/>
        <v>0</v>
      </c>
      <c r="CB98" s="38">
        <f t="shared" si="104"/>
        <v>0</v>
      </c>
      <c r="CC98" s="38">
        <f t="shared" si="104"/>
        <v>0</v>
      </c>
      <c r="CD98" s="38">
        <f>IF(AND(BZ98=0,CA98=0),0,B98&amp;"_"&amp;M98&amp;N98&amp;O98&amp;"_"&amp;P98&amp;"_"&amp;Q98&amp;"_"&amp;R98&amp;S98&amp;T98&amp;U98&amp;V98&amp;"_FORC"&amp;IF(CB98=0,"TR","TC"))</f>
        <v>0</v>
      </c>
      <c r="CE98" s="27"/>
      <c r="CF98" s="27"/>
      <c r="CG98" s="27" t="s">
        <v>184</v>
      </c>
      <c r="CH98" s="27" t="s">
        <v>581</v>
      </c>
      <c r="CI98" s="126"/>
      <c r="CJ98" s="116" t="s">
        <v>632</v>
      </c>
      <c r="CK98" s="27" t="s">
        <v>581</v>
      </c>
      <c r="CL98" s="116"/>
      <c r="CM98" s="27"/>
      <c r="CN98" s="116"/>
      <c r="CO98" s="27"/>
      <c r="CP98" s="27" t="str">
        <f t="shared" si="100"/>
        <v>NON</v>
      </c>
      <c r="CQ98" s="27">
        <f t="shared" si="88"/>
        <v>0</v>
      </c>
      <c r="CR98" s="27"/>
      <c r="CS98" s="27">
        <f t="shared" si="74"/>
        <v>0</v>
      </c>
      <c r="CT98" s="27"/>
      <c r="CU98" s="27"/>
      <c r="CV98" s="86">
        <f t="shared" si="89"/>
        <v>0</v>
      </c>
      <c r="CW98" s="86">
        <f t="shared" si="90"/>
        <v>0</v>
      </c>
    </row>
    <row r="99" spans="2:101" customFormat="1" outlineLevel="2" x14ac:dyDescent="0.3">
      <c r="B99" s="41">
        <f t="shared" si="75"/>
        <v>23</v>
      </c>
      <c r="C99" s="41">
        <f t="shared" si="105"/>
        <v>0</v>
      </c>
      <c r="D99" s="59" t="str">
        <f t="shared" si="105"/>
        <v xml:space="preserve">CTA double flux Bloc </v>
      </c>
      <c r="E99" s="37" t="s">
        <v>385</v>
      </c>
      <c r="F99" s="34"/>
      <c r="G99" s="34"/>
      <c r="H99" s="34"/>
      <c r="I99" s="34"/>
      <c r="J99" s="34"/>
      <c r="K99" s="34"/>
      <c r="L99" s="34"/>
      <c r="M99" s="39">
        <f t="shared" si="102"/>
        <v>0</v>
      </c>
      <c r="N99" s="39">
        <f t="shared" si="102"/>
        <v>0</v>
      </c>
      <c r="O99" s="39">
        <f t="shared" si="102"/>
        <v>0</v>
      </c>
      <c r="P99" s="39" t="str">
        <f t="shared" si="102"/>
        <v>CVC</v>
      </c>
      <c r="Q99" s="39" t="str">
        <f t="shared" si="102"/>
        <v>DBF1</v>
      </c>
      <c r="R99" s="28" t="str">
        <f t="shared" si="102"/>
        <v>VEN</v>
      </c>
      <c r="S99" s="28" t="s">
        <v>161</v>
      </c>
      <c r="T99" s="28" t="s">
        <v>237</v>
      </c>
      <c r="U99" s="28" t="s">
        <v>152</v>
      </c>
      <c r="V99" s="28"/>
      <c r="W99" s="28">
        <f t="shared" si="65"/>
        <v>0</v>
      </c>
      <c r="X99" s="29">
        <f t="shared" si="66"/>
        <v>0</v>
      </c>
      <c r="Y99" s="66"/>
      <c r="Z99" s="67"/>
      <c r="AA99" s="67"/>
      <c r="AB99" s="67"/>
      <c r="AC99" s="67"/>
      <c r="AD99" s="67"/>
      <c r="AE99" s="72">
        <f t="shared" si="101"/>
        <v>0</v>
      </c>
      <c r="AF99" s="90">
        <f t="shared" si="94"/>
        <v>0</v>
      </c>
      <c r="AG99" s="66"/>
      <c r="AH99" s="67"/>
      <c r="AI99" s="67"/>
      <c r="AJ99" s="67"/>
      <c r="AK99" s="68"/>
      <c r="AL99" s="64">
        <f t="shared" si="95"/>
        <v>0</v>
      </c>
      <c r="AM99" s="64">
        <f t="shared" si="67"/>
        <v>0</v>
      </c>
      <c r="AN99" s="64">
        <f t="shared" si="68"/>
        <v>0</v>
      </c>
      <c r="AO99" s="64">
        <f t="shared" si="69"/>
        <v>0</v>
      </c>
      <c r="AP99" s="64">
        <f t="shared" si="70"/>
        <v>0</v>
      </c>
      <c r="AQ99" s="64">
        <f t="shared" si="71"/>
        <v>0</v>
      </c>
      <c r="AR99" s="64">
        <f t="shared" si="72"/>
        <v>0</v>
      </c>
      <c r="AS99" s="68"/>
      <c r="AT99" s="78" t="s">
        <v>138</v>
      </c>
      <c r="AU99" s="79" t="b">
        <v>0</v>
      </c>
      <c r="AV99" s="79" t="b">
        <v>1</v>
      </c>
      <c r="AW99" s="80"/>
      <c r="AX99" s="106" t="str">
        <f t="shared" si="77"/>
        <v>détection de combustion des filtres CTA double flux Bloc  0</v>
      </c>
      <c r="AY99" s="63"/>
      <c r="BA99" s="36" t="s">
        <v>185</v>
      </c>
      <c r="BB99" s="27">
        <f t="shared" si="78"/>
        <v>0</v>
      </c>
      <c r="BC99" s="27">
        <f t="shared" si="96"/>
        <v>0</v>
      </c>
      <c r="BD99" s="27"/>
      <c r="BE99" s="27">
        <f t="shared" si="73"/>
        <v>0</v>
      </c>
      <c r="BF99" s="27"/>
      <c r="BG99" s="27">
        <f t="shared" si="79"/>
        <v>0</v>
      </c>
      <c r="BH99" s="1">
        <f>BH98</f>
        <v>0</v>
      </c>
      <c r="BI99" s="1"/>
      <c r="BJ99" s="1"/>
      <c r="BK99" s="1"/>
      <c r="BL99" s="1"/>
      <c r="BM99" s="1"/>
      <c r="BN99" s="1"/>
      <c r="BO99" s="1"/>
      <c r="BP99" s="1"/>
      <c r="BQ99" s="1"/>
      <c r="BR99" s="1"/>
      <c r="BS99" s="38" t="s">
        <v>185</v>
      </c>
      <c r="BT99" s="107">
        <f t="shared" si="103"/>
        <v>0</v>
      </c>
      <c r="BU99" s="108">
        <f t="shared" si="81"/>
        <v>0</v>
      </c>
      <c r="BV99" s="28">
        <f t="shared" si="82"/>
        <v>0</v>
      </c>
      <c r="BW99" s="28">
        <f t="shared" si="83"/>
        <v>0</v>
      </c>
      <c r="BX99" s="27"/>
      <c r="BY99" s="27"/>
      <c r="BZ99" s="38">
        <f t="shared" si="84"/>
        <v>0</v>
      </c>
      <c r="CA99" s="38">
        <f t="shared" si="85"/>
        <v>0</v>
      </c>
      <c r="CB99" s="38">
        <f t="shared" si="104"/>
        <v>0</v>
      </c>
      <c r="CC99" s="38">
        <f t="shared" si="104"/>
        <v>0</v>
      </c>
      <c r="CD99" s="38">
        <f>IF(AND(BZ99=0,CA99=0),0,B99&amp;"_"&amp;M99&amp;N99&amp;O99&amp;"_"&amp;P99&amp;"_"&amp;Q99&amp;"_"&amp;R99&amp;S99&amp;T99&amp;U99&amp;V99&amp;"_FORC"&amp;IF(CB99=0,"TR","TC"))</f>
        <v>0</v>
      </c>
      <c r="CE99" s="27"/>
      <c r="CF99" s="27"/>
      <c r="CG99" s="27" t="s">
        <v>184</v>
      </c>
      <c r="CH99" s="27" t="s">
        <v>581</v>
      </c>
      <c r="CI99" s="126"/>
      <c r="CJ99" s="116" t="s">
        <v>632</v>
      </c>
      <c r="CK99" s="27" t="s">
        <v>581</v>
      </c>
      <c r="CL99" s="116"/>
      <c r="CM99" s="27"/>
      <c r="CN99" s="116"/>
      <c r="CO99" s="27"/>
      <c r="CP99" s="27" t="str">
        <f t="shared" si="100"/>
        <v>NON</v>
      </c>
      <c r="CQ99" s="27">
        <f t="shared" si="88"/>
        <v>0</v>
      </c>
      <c r="CR99" s="27"/>
      <c r="CS99" s="27">
        <f t="shared" si="74"/>
        <v>0</v>
      </c>
      <c r="CT99" s="27"/>
      <c r="CU99" s="27"/>
      <c r="CV99" s="86">
        <f t="shared" si="89"/>
        <v>0</v>
      </c>
      <c r="CW99" s="86">
        <f t="shared" si="90"/>
        <v>0</v>
      </c>
    </row>
    <row r="100" spans="2:101" customFormat="1" outlineLevel="2" x14ac:dyDescent="0.3">
      <c r="B100" s="41">
        <f t="shared" si="75"/>
        <v>24</v>
      </c>
      <c r="C100" s="41">
        <f t="shared" si="105"/>
        <v>0</v>
      </c>
      <c r="D100" s="59" t="str">
        <f t="shared" si="105"/>
        <v xml:space="preserve">CTA double flux Bloc </v>
      </c>
      <c r="E100" s="37" t="s">
        <v>635</v>
      </c>
      <c r="F100" s="34"/>
      <c r="G100" s="34"/>
      <c r="H100" s="34"/>
      <c r="I100" s="34">
        <v>1</v>
      </c>
      <c r="J100" s="34"/>
      <c r="K100" s="34"/>
      <c r="L100" s="34"/>
      <c r="M100" s="39">
        <f t="shared" si="102"/>
        <v>0</v>
      </c>
      <c r="N100" s="39">
        <f t="shared" si="102"/>
        <v>0</v>
      </c>
      <c r="O100" s="39">
        <f t="shared" si="102"/>
        <v>0</v>
      </c>
      <c r="P100" s="39" t="str">
        <f t="shared" si="102"/>
        <v>CVC</v>
      </c>
      <c r="Q100" s="39" t="str">
        <f t="shared" si="102"/>
        <v>DBF1</v>
      </c>
      <c r="R100" s="28" t="str">
        <f t="shared" si="102"/>
        <v>VEN</v>
      </c>
      <c r="S100" s="28" t="s">
        <v>159</v>
      </c>
      <c r="T100" s="28" t="s">
        <v>69</v>
      </c>
      <c r="U100" s="28" t="s">
        <v>149</v>
      </c>
      <c r="V100" s="28"/>
      <c r="W100" s="28" t="str">
        <f t="shared" si="65"/>
        <v>TM</v>
      </c>
      <c r="X100" s="29" t="e">
        <f t="shared" si="66"/>
        <v>#N/A</v>
      </c>
      <c r="Y100" s="66"/>
      <c r="Z100" s="67"/>
      <c r="AA100" s="67"/>
      <c r="AB100" s="67"/>
      <c r="AC100" s="67"/>
      <c r="AD100" s="67"/>
      <c r="AE100" s="72">
        <f t="shared" si="101"/>
        <v>0</v>
      </c>
      <c r="AF100" s="90">
        <f t="shared" si="94"/>
        <v>0</v>
      </c>
      <c r="AG100" s="66"/>
      <c r="AH100" s="67"/>
      <c r="AI100" s="67"/>
      <c r="AJ100" s="67"/>
      <c r="AK100" s="68"/>
      <c r="AL100" s="64">
        <f t="shared" si="95"/>
        <v>0</v>
      </c>
      <c r="AM100" s="64">
        <f t="shared" si="67"/>
        <v>0</v>
      </c>
      <c r="AN100" s="64">
        <f t="shared" si="68"/>
        <v>0</v>
      </c>
      <c r="AO100" s="64">
        <f t="shared" si="69"/>
        <v>0</v>
      </c>
      <c r="AP100" s="64">
        <f t="shared" si="70"/>
        <v>0</v>
      </c>
      <c r="AQ100" s="64">
        <f t="shared" si="71"/>
        <v>0</v>
      </c>
      <c r="AR100" s="64">
        <f t="shared" si="72"/>
        <v>0</v>
      </c>
      <c r="AS100" s="68"/>
      <c r="AT100" s="78" t="s">
        <v>130</v>
      </c>
      <c r="AU100" s="79">
        <v>-50</v>
      </c>
      <c r="AV100" s="79">
        <v>50</v>
      </c>
      <c r="AW100" s="80"/>
      <c r="AX100" s="106" t="str">
        <f t="shared" si="77"/>
        <v>Sonde temp gaine de reprise ou d'ambiance CTA double flux Bloc  0</v>
      </c>
      <c r="AY100" s="63"/>
      <c r="BA100" s="36" t="s">
        <v>184</v>
      </c>
      <c r="BB100" s="27">
        <f t="shared" si="78"/>
        <v>0</v>
      </c>
      <c r="BC100" s="27">
        <f t="shared" si="96"/>
        <v>0</v>
      </c>
      <c r="BD100" s="27"/>
      <c r="BE100" s="27">
        <f t="shared" si="73"/>
        <v>1</v>
      </c>
      <c r="BF100" s="27"/>
      <c r="BG100" s="27">
        <f t="shared" si="79"/>
        <v>0</v>
      </c>
      <c r="BH100" s="1">
        <f>BH96</f>
        <v>0</v>
      </c>
      <c r="BI100" s="1"/>
      <c r="BJ100" s="1"/>
      <c r="BK100" s="1"/>
      <c r="BL100" s="1"/>
      <c r="BM100" s="1"/>
      <c r="BN100" s="1"/>
      <c r="BO100" s="1"/>
      <c r="BP100" s="1"/>
      <c r="BQ100" s="1"/>
      <c r="BR100" s="1"/>
      <c r="BS100" s="38" t="s">
        <v>184</v>
      </c>
      <c r="BT100" s="107">
        <f t="shared" si="103"/>
        <v>1</v>
      </c>
      <c r="BU100" s="108">
        <f t="shared" si="81"/>
        <v>1</v>
      </c>
      <c r="BV100" s="28" t="str">
        <f t="shared" si="82"/>
        <v>24_000_CVC_DBF1_VENarSNDtmp_MANU</v>
      </c>
      <c r="BW100" s="28">
        <f t="shared" si="83"/>
        <v>1</v>
      </c>
      <c r="BX100" s="27"/>
      <c r="BY100" s="27"/>
      <c r="BZ100" s="38">
        <f t="shared" si="84"/>
        <v>0</v>
      </c>
      <c r="CA100" s="38">
        <f t="shared" si="85"/>
        <v>1</v>
      </c>
      <c r="CB100" s="38">
        <f t="shared" si="104"/>
        <v>0</v>
      </c>
      <c r="CC100" s="38">
        <f t="shared" si="104"/>
        <v>1</v>
      </c>
      <c r="CD100" s="38" t="str">
        <f>IF(AND(BZ100=0,CA100=0),0,B100&amp;"_"&amp;M100&amp;N100&amp;O100&amp;"_"&amp;P100&amp;"_"&amp;Q100&amp;"_"&amp;R100&amp;S100&amp;T100&amp;U100&amp;V100&amp;"_FORC"&amp;IF(CB100=0,"TR","TC"))</f>
        <v>24_000_CVC_DBF1_VENarSNDtmp_FORCTR</v>
      </c>
      <c r="CE100" s="27"/>
      <c r="CF100" s="27"/>
      <c r="CG100" s="27" t="s">
        <v>184</v>
      </c>
      <c r="CH100" s="27" t="s">
        <v>581</v>
      </c>
      <c r="CI100" s="126">
        <v>0.2</v>
      </c>
      <c r="CJ100" s="116" t="s">
        <v>632</v>
      </c>
      <c r="CK100" s="27" t="s">
        <v>634</v>
      </c>
      <c r="CL100" s="116"/>
      <c r="CM100" s="27"/>
      <c r="CN100" s="116"/>
      <c r="CO100" s="27"/>
      <c r="CP100" s="27" t="str">
        <f t="shared" si="100"/>
        <v>NON</v>
      </c>
      <c r="CQ100" s="27">
        <f t="shared" si="88"/>
        <v>0</v>
      </c>
      <c r="CR100" s="27"/>
      <c r="CS100" s="27">
        <f t="shared" si="74"/>
        <v>0</v>
      </c>
      <c r="CT100" s="27"/>
      <c r="CU100" s="27"/>
      <c r="CV100" s="86">
        <f t="shared" si="89"/>
        <v>3</v>
      </c>
      <c r="CW100" s="86">
        <f t="shared" si="90"/>
        <v>3</v>
      </c>
    </row>
    <row r="101" spans="2:101" customFormat="1" outlineLevel="2" x14ac:dyDescent="0.3">
      <c r="B101" s="41">
        <f t="shared" si="75"/>
        <v>25</v>
      </c>
      <c r="C101" s="41">
        <f t="shared" si="105"/>
        <v>0</v>
      </c>
      <c r="D101" s="59" t="str">
        <f t="shared" si="105"/>
        <v xml:space="preserve">CTA double flux Bloc </v>
      </c>
      <c r="E101" s="37" t="s">
        <v>636</v>
      </c>
      <c r="F101" s="34"/>
      <c r="G101" s="34"/>
      <c r="H101" s="34"/>
      <c r="I101" s="34">
        <v>1</v>
      </c>
      <c r="J101" s="34"/>
      <c r="K101" s="34"/>
      <c r="L101" s="34"/>
      <c r="M101" s="39">
        <f t="shared" si="102"/>
        <v>0</v>
      </c>
      <c r="N101" s="39">
        <f t="shared" si="102"/>
        <v>0</v>
      </c>
      <c r="O101" s="39">
        <f t="shared" si="102"/>
        <v>0</v>
      </c>
      <c r="P101" s="39" t="str">
        <f t="shared" si="102"/>
        <v>CVC</v>
      </c>
      <c r="Q101" s="39" t="str">
        <f t="shared" si="102"/>
        <v>DBF1</v>
      </c>
      <c r="R101" s="28" t="str">
        <f t="shared" si="102"/>
        <v>VEN</v>
      </c>
      <c r="S101" s="28" t="s">
        <v>159</v>
      </c>
      <c r="T101" s="28" t="s">
        <v>69</v>
      </c>
      <c r="U101" s="28" t="s">
        <v>87</v>
      </c>
      <c r="V101" s="28"/>
      <c r="W101" s="28" t="str">
        <f t="shared" si="65"/>
        <v>TM</v>
      </c>
      <c r="X101" s="29" t="e">
        <f t="shared" si="66"/>
        <v>#N/A</v>
      </c>
      <c r="Y101" s="66"/>
      <c r="Z101" s="67"/>
      <c r="AA101" s="67"/>
      <c r="AB101" s="67"/>
      <c r="AC101" s="67"/>
      <c r="AD101" s="67"/>
      <c r="AE101" s="72">
        <f t="shared" si="101"/>
        <v>0</v>
      </c>
      <c r="AF101" s="90">
        <f t="shared" si="94"/>
        <v>0</v>
      </c>
      <c r="AG101" s="66"/>
      <c r="AH101" s="67"/>
      <c r="AI101" s="67"/>
      <c r="AJ101" s="67"/>
      <c r="AK101" s="68"/>
      <c r="AL101" s="64">
        <f t="shared" si="95"/>
        <v>0</v>
      </c>
      <c r="AM101" s="64">
        <f t="shared" si="67"/>
        <v>0</v>
      </c>
      <c r="AN101" s="64">
        <f t="shared" si="68"/>
        <v>0</v>
      </c>
      <c r="AO101" s="64">
        <f t="shared" si="69"/>
        <v>0</v>
      </c>
      <c r="AP101" s="64">
        <f t="shared" si="70"/>
        <v>0</v>
      </c>
      <c r="AQ101" s="64">
        <f t="shared" si="71"/>
        <v>0</v>
      </c>
      <c r="AR101" s="64">
        <f t="shared" si="72"/>
        <v>0</v>
      </c>
      <c r="AS101" s="68"/>
      <c r="AT101" s="78" t="s">
        <v>128</v>
      </c>
      <c r="AU101" s="79">
        <v>0</v>
      </c>
      <c r="AV101" s="79">
        <v>100</v>
      </c>
      <c r="AW101" s="80"/>
      <c r="AX101" s="106" t="str">
        <f t="shared" si="77"/>
        <v>Sonde hygro gaine de reprise ou d'ambiance CTA double flux Bloc  0</v>
      </c>
      <c r="AY101" s="63"/>
      <c r="BA101" s="36" t="s">
        <v>184</v>
      </c>
      <c r="BB101" s="27">
        <f t="shared" si="78"/>
        <v>0</v>
      </c>
      <c r="BC101" s="27">
        <f t="shared" si="96"/>
        <v>0</v>
      </c>
      <c r="BD101" s="27"/>
      <c r="BE101" s="27">
        <f t="shared" si="73"/>
        <v>1</v>
      </c>
      <c r="BF101" s="27"/>
      <c r="BG101" s="27">
        <f t="shared" si="79"/>
        <v>0</v>
      </c>
      <c r="BH101" s="1">
        <f>BH100</f>
        <v>0</v>
      </c>
      <c r="BI101" s="1"/>
      <c r="BJ101" s="1"/>
      <c r="BK101" s="1"/>
      <c r="BL101" s="1"/>
      <c r="BM101" s="1"/>
      <c r="BN101" s="1"/>
      <c r="BO101" s="1"/>
      <c r="BP101" s="1"/>
      <c r="BQ101" s="1"/>
      <c r="BR101" s="1"/>
      <c r="BS101" s="38" t="s">
        <v>184</v>
      </c>
      <c r="BT101" s="107">
        <f t="shared" si="103"/>
        <v>1</v>
      </c>
      <c r="BU101" s="108">
        <f t="shared" si="81"/>
        <v>1</v>
      </c>
      <c r="BV101" s="28" t="str">
        <f t="shared" si="82"/>
        <v>25_000_CVC_DBF1_VENarSNDhyg_MANU</v>
      </c>
      <c r="BW101" s="28">
        <f t="shared" si="83"/>
        <v>1</v>
      </c>
      <c r="BX101" s="27"/>
      <c r="BY101" s="27"/>
      <c r="BZ101" s="38">
        <f t="shared" si="84"/>
        <v>0</v>
      </c>
      <c r="CA101" s="38">
        <f t="shared" si="85"/>
        <v>1</v>
      </c>
      <c r="CB101" s="38">
        <f t="shared" si="104"/>
        <v>0</v>
      </c>
      <c r="CC101" s="38">
        <f t="shared" si="104"/>
        <v>1</v>
      </c>
      <c r="CD101" s="38" t="str">
        <f>IF(AND(BZ101=0,CA101=0),0,B101&amp;"_"&amp;M101&amp;N101&amp;O101&amp;"_"&amp;P101&amp;"_"&amp;Q101&amp;"_"&amp;R101&amp;S101&amp;T101&amp;U101&amp;V101&amp;"_FORC"&amp;IF(CB101=0,"TR","TC"))</f>
        <v>25_000_CVC_DBF1_VENarSNDhyg_FORCTR</v>
      </c>
      <c r="CE101" s="27"/>
      <c r="CF101" s="27"/>
      <c r="CG101" s="27" t="s">
        <v>184</v>
      </c>
      <c r="CH101" s="27" t="s">
        <v>581</v>
      </c>
      <c r="CI101" s="122">
        <v>0.05</v>
      </c>
      <c r="CJ101" s="116" t="s">
        <v>632</v>
      </c>
      <c r="CK101" s="27" t="s">
        <v>634</v>
      </c>
      <c r="CL101" s="116"/>
      <c r="CM101" s="27"/>
      <c r="CN101" s="116"/>
      <c r="CO101" s="27"/>
      <c r="CP101" s="27" t="str">
        <f t="shared" si="100"/>
        <v>NON</v>
      </c>
      <c r="CQ101" s="27">
        <f t="shared" si="88"/>
        <v>0</v>
      </c>
      <c r="CR101" s="27"/>
      <c r="CS101" s="27">
        <f t="shared" si="74"/>
        <v>0</v>
      </c>
      <c r="CT101" s="27"/>
      <c r="CU101" s="27"/>
      <c r="CV101" s="86">
        <f t="shared" si="89"/>
        <v>3</v>
      </c>
      <c r="CW101" s="86">
        <f t="shared" si="90"/>
        <v>3</v>
      </c>
    </row>
    <row r="102" spans="2:101" customFormat="1" outlineLevel="2" x14ac:dyDescent="0.3">
      <c r="B102" s="41">
        <f t="shared" si="75"/>
        <v>26</v>
      </c>
      <c r="C102" s="41">
        <f t="shared" si="105"/>
        <v>0</v>
      </c>
      <c r="D102" s="59" t="str">
        <f t="shared" si="105"/>
        <v xml:space="preserve">CTA double flux Bloc </v>
      </c>
      <c r="E102" s="37" t="s">
        <v>95</v>
      </c>
      <c r="F102" s="34"/>
      <c r="G102" s="34"/>
      <c r="H102" s="34">
        <v>1</v>
      </c>
      <c r="I102" s="34"/>
      <c r="J102" s="34"/>
      <c r="K102" s="34"/>
      <c r="L102" s="34"/>
      <c r="M102" s="39">
        <f t="shared" si="102"/>
        <v>0</v>
      </c>
      <c r="N102" s="39">
        <f t="shared" si="102"/>
        <v>0</v>
      </c>
      <c r="O102" s="39">
        <f t="shared" si="102"/>
        <v>0</v>
      </c>
      <c r="P102" s="39" t="str">
        <f t="shared" si="102"/>
        <v>CVC</v>
      </c>
      <c r="Q102" s="39" t="str">
        <f t="shared" si="102"/>
        <v>DBF1</v>
      </c>
      <c r="R102" s="28" t="str">
        <f t="shared" si="102"/>
        <v>VEN</v>
      </c>
      <c r="S102" s="28" t="s">
        <v>159</v>
      </c>
      <c r="T102" s="28" t="s">
        <v>72</v>
      </c>
      <c r="U102" s="28" t="s">
        <v>242</v>
      </c>
      <c r="V102" s="28"/>
      <c r="W102" s="28" t="str">
        <f t="shared" si="65"/>
        <v>TC</v>
      </c>
      <c r="X102" s="29" t="e">
        <f t="shared" si="66"/>
        <v>#N/A</v>
      </c>
      <c r="Y102" s="66"/>
      <c r="Z102" s="67"/>
      <c r="AA102" s="67"/>
      <c r="AB102" s="67"/>
      <c r="AC102" s="67"/>
      <c r="AD102" s="67"/>
      <c r="AE102" s="72">
        <f t="shared" si="101"/>
        <v>0</v>
      </c>
      <c r="AF102" s="90">
        <f t="shared" si="94"/>
        <v>0</v>
      </c>
      <c r="AG102" s="66"/>
      <c r="AH102" s="67"/>
      <c r="AI102" s="67"/>
      <c r="AJ102" s="67"/>
      <c r="AK102" s="68"/>
      <c r="AL102" s="64">
        <f t="shared" si="95"/>
        <v>0</v>
      </c>
      <c r="AM102" s="64">
        <f t="shared" si="67"/>
        <v>0</v>
      </c>
      <c r="AN102" s="64">
        <f t="shared" si="68"/>
        <v>0</v>
      </c>
      <c r="AO102" s="64">
        <f t="shared" si="69"/>
        <v>0</v>
      </c>
      <c r="AP102" s="64">
        <f t="shared" si="70"/>
        <v>0</v>
      </c>
      <c r="AQ102" s="64">
        <f t="shared" si="71"/>
        <v>0</v>
      </c>
      <c r="AR102" s="64">
        <f t="shared" si="72"/>
        <v>0</v>
      </c>
      <c r="AS102" s="68"/>
      <c r="AT102" s="78" t="s">
        <v>138</v>
      </c>
      <c r="AU102" s="79" t="s">
        <v>115</v>
      </c>
      <c r="AV102" s="79" t="s">
        <v>114</v>
      </c>
      <c r="AW102" s="80"/>
      <c r="AX102" s="106" t="str">
        <f t="shared" si="77"/>
        <v>moteur de registre CTA double flux Bloc  0</v>
      </c>
      <c r="AY102" s="63"/>
      <c r="BA102" s="36" t="s">
        <v>185</v>
      </c>
      <c r="BB102" s="27">
        <f t="shared" si="78"/>
        <v>0</v>
      </c>
      <c r="BC102" s="27"/>
      <c r="BD102" s="27"/>
      <c r="BE102" s="27">
        <f t="shared" si="73"/>
        <v>0</v>
      </c>
      <c r="BF102" s="27"/>
      <c r="BG102" s="27">
        <f t="shared" si="79"/>
        <v>0</v>
      </c>
      <c r="BH102" s="1"/>
      <c r="BI102" s="1"/>
      <c r="BJ102" s="1"/>
      <c r="BK102" s="1"/>
      <c r="BL102" s="1"/>
      <c r="BM102" s="1"/>
      <c r="BN102" s="1"/>
      <c r="BO102" s="1"/>
      <c r="BP102" s="1"/>
      <c r="BQ102" s="1"/>
      <c r="BR102" s="1"/>
      <c r="BS102" s="38" t="s">
        <v>184</v>
      </c>
      <c r="BT102" s="107">
        <f t="shared" si="103"/>
        <v>1</v>
      </c>
      <c r="BU102" s="108">
        <f t="shared" si="81"/>
        <v>1</v>
      </c>
      <c r="BV102" s="28" t="str">
        <f t="shared" si="82"/>
        <v>26_000_CVC_DBF1_VENarREGpos_MANU</v>
      </c>
      <c r="BW102" s="28">
        <f t="shared" si="83"/>
        <v>1</v>
      </c>
      <c r="BX102" s="27"/>
      <c r="BY102" s="27"/>
      <c r="BZ102" s="38">
        <f t="shared" si="84"/>
        <v>0</v>
      </c>
      <c r="CA102" s="38">
        <f t="shared" si="85"/>
        <v>0</v>
      </c>
      <c r="CB102" s="38">
        <f t="shared" si="104"/>
        <v>0</v>
      </c>
      <c r="CC102" s="38">
        <f t="shared" si="104"/>
        <v>0</v>
      </c>
      <c r="CD102" s="38">
        <f t="shared" ref="CD102:CD110" si="106">IF(AND(BZ102=0,CA102=0),0,B102&amp;"_"&amp;M102&amp;N102&amp;O102&amp;"_"&amp;P102&amp;"_"&amp;Q102&amp;"_"&amp;R102&amp;S102&amp;T102&amp;U102&amp;V102&amp;"_FORC"&amp;IF(CB102=0,"TR","TC"))</f>
        <v>0</v>
      </c>
      <c r="CE102" s="27"/>
      <c r="CF102" s="27"/>
      <c r="CG102" s="27" t="s">
        <v>184</v>
      </c>
      <c r="CH102" s="27" t="s">
        <v>581</v>
      </c>
      <c r="CI102" s="122">
        <v>0.05</v>
      </c>
      <c r="CJ102" s="116" t="s">
        <v>628</v>
      </c>
      <c r="CK102" s="27" t="s">
        <v>631</v>
      </c>
      <c r="CL102" s="116"/>
      <c r="CM102" s="27"/>
      <c r="CN102" s="116"/>
      <c r="CO102" s="27"/>
      <c r="CP102" s="27" t="str">
        <f t="shared" si="100"/>
        <v>NON</v>
      </c>
      <c r="CQ102" s="27">
        <f t="shared" si="88"/>
        <v>0</v>
      </c>
      <c r="CR102" s="27"/>
      <c r="CS102" s="27">
        <f t="shared" si="74"/>
        <v>0</v>
      </c>
      <c r="CT102" s="27"/>
      <c r="CU102" s="27"/>
      <c r="CV102" s="86">
        <f t="shared" si="89"/>
        <v>2</v>
      </c>
      <c r="CW102" s="86">
        <f t="shared" si="90"/>
        <v>1</v>
      </c>
    </row>
    <row r="103" spans="2:101" customFormat="1" outlineLevel="2" x14ac:dyDescent="0.3">
      <c r="B103" s="41">
        <f t="shared" si="75"/>
        <v>27</v>
      </c>
      <c r="C103" s="41">
        <f t="shared" si="105"/>
        <v>0</v>
      </c>
      <c r="D103" s="59" t="str">
        <f t="shared" si="105"/>
        <v xml:space="preserve">CTA double flux Bloc </v>
      </c>
      <c r="E103" s="37" t="s">
        <v>388</v>
      </c>
      <c r="F103" s="34">
        <v>1</v>
      </c>
      <c r="G103" s="34"/>
      <c r="H103" s="34"/>
      <c r="I103" s="34"/>
      <c r="J103" s="34"/>
      <c r="K103" s="34"/>
      <c r="L103" s="34"/>
      <c r="M103" s="39">
        <f t="shared" si="102"/>
        <v>0</v>
      </c>
      <c r="N103" s="39">
        <f t="shared" si="102"/>
        <v>0</v>
      </c>
      <c r="O103" s="39">
        <f t="shared" si="102"/>
        <v>0</v>
      </c>
      <c r="P103" s="39" t="str">
        <f t="shared" si="102"/>
        <v>CVC</v>
      </c>
      <c r="Q103" s="39" t="str">
        <f t="shared" si="102"/>
        <v>DBF1</v>
      </c>
      <c r="R103" s="28" t="str">
        <f t="shared" si="102"/>
        <v>VEN</v>
      </c>
      <c r="S103" s="28" t="s">
        <v>159</v>
      </c>
      <c r="T103" s="28" t="s">
        <v>237</v>
      </c>
      <c r="U103" s="28" t="s">
        <v>151</v>
      </c>
      <c r="V103" s="28" t="s">
        <v>105</v>
      </c>
      <c r="W103" s="28" t="str">
        <f t="shared" si="65"/>
        <v>TA</v>
      </c>
      <c r="X103" s="29" t="e">
        <f t="shared" si="66"/>
        <v>#N/A</v>
      </c>
      <c r="Y103" s="66"/>
      <c r="Z103" s="67"/>
      <c r="AA103" s="67"/>
      <c r="AB103" s="67"/>
      <c r="AC103" s="67"/>
      <c r="AD103" s="67"/>
      <c r="AE103" s="72">
        <f t="shared" si="101"/>
        <v>0</v>
      </c>
      <c r="AF103" s="90">
        <f t="shared" si="94"/>
        <v>0</v>
      </c>
      <c r="AG103" s="66"/>
      <c r="AH103" s="67"/>
      <c r="AI103" s="67"/>
      <c r="AJ103" s="67"/>
      <c r="AK103" s="68"/>
      <c r="AL103" s="64">
        <f t="shared" si="95"/>
        <v>0</v>
      </c>
      <c r="AM103" s="64">
        <f t="shared" si="67"/>
        <v>0</v>
      </c>
      <c r="AN103" s="64">
        <f t="shared" si="68"/>
        <v>0</v>
      </c>
      <c r="AO103" s="64">
        <f t="shared" si="69"/>
        <v>0</v>
      </c>
      <c r="AP103" s="64">
        <f t="shared" si="70"/>
        <v>0</v>
      </c>
      <c r="AQ103" s="64">
        <f t="shared" si="71"/>
        <v>0</v>
      </c>
      <c r="AR103" s="64">
        <f t="shared" si="72"/>
        <v>0</v>
      </c>
      <c r="AS103" s="68"/>
      <c r="AT103" s="78" t="s">
        <v>138</v>
      </c>
      <c r="AU103" s="79" t="s">
        <v>139</v>
      </c>
      <c r="AV103" s="79" t="s">
        <v>140</v>
      </c>
      <c r="AW103" s="80"/>
      <c r="AX103" s="106" t="str">
        <f t="shared" si="77"/>
        <v>pressostat différentiel encrassement de filtre air repris CTA double flux Bloc  0</v>
      </c>
      <c r="AY103" s="63"/>
      <c r="BA103" s="36" t="s">
        <v>184</v>
      </c>
      <c r="BB103" s="27">
        <f t="shared" si="78"/>
        <v>1</v>
      </c>
      <c r="BC103" s="27">
        <f t="shared" ref="BC103:BC118" si="107">IF(BA103="NON",0,H103+G103)</f>
        <v>0</v>
      </c>
      <c r="BD103" s="27"/>
      <c r="BE103" s="27">
        <f t="shared" si="73"/>
        <v>0</v>
      </c>
      <c r="BF103" s="27"/>
      <c r="BG103" s="27">
        <f t="shared" si="79"/>
        <v>0</v>
      </c>
      <c r="BH103" s="1">
        <f>BH101</f>
        <v>0</v>
      </c>
      <c r="BI103" s="1"/>
      <c r="BJ103" s="1"/>
      <c r="BK103" s="1"/>
      <c r="BL103" s="1"/>
      <c r="BM103" s="1"/>
      <c r="BN103" s="1"/>
      <c r="BO103" s="1"/>
      <c r="BP103" s="1"/>
      <c r="BQ103" s="1"/>
      <c r="BR103" s="1"/>
      <c r="BS103" s="38" t="s">
        <v>185</v>
      </c>
      <c r="BT103" s="107">
        <f t="shared" si="103"/>
        <v>0</v>
      </c>
      <c r="BU103" s="108">
        <f t="shared" si="81"/>
        <v>0</v>
      </c>
      <c r="BV103" s="28">
        <f t="shared" si="82"/>
        <v>0</v>
      </c>
      <c r="BW103" s="28">
        <f t="shared" si="83"/>
        <v>0</v>
      </c>
      <c r="BX103" s="27"/>
      <c r="BY103" s="27"/>
      <c r="BZ103" s="38">
        <f t="shared" si="84"/>
        <v>0</v>
      </c>
      <c r="CA103" s="38">
        <f t="shared" si="85"/>
        <v>0</v>
      </c>
      <c r="CB103" s="38">
        <f t="shared" si="104"/>
        <v>0</v>
      </c>
      <c r="CC103" s="38">
        <f t="shared" si="104"/>
        <v>0</v>
      </c>
      <c r="CD103" s="38">
        <f t="shared" si="106"/>
        <v>0</v>
      </c>
      <c r="CE103" s="27"/>
      <c r="CF103" s="27"/>
      <c r="CG103" s="27" t="s">
        <v>184</v>
      </c>
      <c r="CH103" s="27" t="s">
        <v>581</v>
      </c>
      <c r="CI103" s="116"/>
      <c r="CJ103" s="116" t="s">
        <v>632</v>
      </c>
      <c r="CK103" s="27" t="s">
        <v>581</v>
      </c>
      <c r="CL103" s="116"/>
      <c r="CM103" s="27"/>
      <c r="CN103" s="116"/>
      <c r="CO103" s="27"/>
      <c r="CP103" s="27" t="str">
        <f t="shared" si="100"/>
        <v>OUI</v>
      </c>
      <c r="CQ103" s="27" t="str">
        <f t="shared" si="88"/>
        <v>CVC</v>
      </c>
      <c r="CR103" s="27" t="s">
        <v>708</v>
      </c>
      <c r="CS103" s="27" t="str">
        <f t="shared" si="74"/>
        <v>à chaque changement de valeur</v>
      </c>
      <c r="CT103" s="27"/>
      <c r="CU103" s="27"/>
      <c r="CV103" s="86">
        <f t="shared" si="89"/>
        <v>1</v>
      </c>
      <c r="CW103" s="86">
        <f t="shared" si="90"/>
        <v>1</v>
      </c>
    </row>
    <row r="104" spans="2:101" customFormat="1" outlineLevel="2" x14ac:dyDescent="0.3">
      <c r="B104" s="41">
        <f t="shared" si="75"/>
        <v>28</v>
      </c>
      <c r="C104" s="41">
        <f t="shared" si="105"/>
        <v>0</v>
      </c>
      <c r="D104" s="59" t="str">
        <f t="shared" si="105"/>
        <v xml:space="preserve">CTA double flux Bloc </v>
      </c>
      <c r="E104" s="37" t="s">
        <v>171</v>
      </c>
      <c r="F104" s="34"/>
      <c r="G104" s="34"/>
      <c r="H104" s="34"/>
      <c r="I104" s="34">
        <v>1</v>
      </c>
      <c r="J104" s="34"/>
      <c r="K104" s="34"/>
      <c r="L104" s="34"/>
      <c r="M104" s="39">
        <f t="shared" si="102"/>
        <v>0</v>
      </c>
      <c r="N104" s="39">
        <f t="shared" si="102"/>
        <v>0</v>
      </c>
      <c r="O104" s="39">
        <f t="shared" si="102"/>
        <v>0</v>
      </c>
      <c r="P104" s="39" t="str">
        <f t="shared" si="102"/>
        <v>CVC</v>
      </c>
      <c r="Q104" s="39" t="str">
        <f t="shared" si="102"/>
        <v>DBF1</v>
      </c>
      <c r="R104" s="28" t="str">
        <f t="shared" si="102"/>
        <v>VEN</v>
      </c>
      <c r="S104" s="28" t="s">
        <v>159</v>
      </c>
      <c r="T104" s="28" t="s">
        <v>69</v>
      </c>
      <c r="U104" s="28" t="s">
        <v>151</v>
      </c>
      <c r="V104" s="28" t="s">
        <v>250</v>
      </c>
      <c r="W104" s="28" t="str">
        <f t="shared" si="65"/>
        <v>TM</v>
      </c>
      <c r="X104" s="29" t="e">
        <f t="shared" si="66"/>
        <v>#N/A</v>
      </c>
      <c r="Y104" s="66"/>
      <c r="Z104" s="67"/>
      <c r="AA104" s="67"/>
      <c r="AB104" s="67"/>
      <c r="AC104" s="67"/>
      <c r="AD104" s="67"/>
      <c r="AE104" s="72">
        <f t="shared" si="101"/>
        <v>0</v>
      </c>
      <c r="AF104" s="90">
        <f t="shared" si="94"/>
        <v>0</v>
      </c>
      <c r="AG104" s="66"/>
      <c r="AH104" s="67"/>
      <c r="AI104" s="67"/>
      <c r="AJ104" s="67"/>
      <c r="AK104" s="68"/>
      <c r="AL104" s="64">
        <f t="shared" si="95"/>
        <v>0</v>
      </c>
      <c r="AM104" s="64">
        <f t="shared" si="67"/>
        <v>0</v>
      </c>
      <c r="AN104" s="64">
        <f t="shared" si="68"/>
        <v>0</v>
      </c>
      <c r="AO104" s="64">
        <f t="shared" si="69"/>
        <v>0</v>
      </c>
      <c r="AP104" s="64">
        <f t="shared" si="70"/>
        <v>0</v>
      </c>
      <c r="AQ104" s="64">
        <f t="shared" si="71"/>
        <v>0</v>
      </c>
      <c r="AR104" s="64">
        <f t="shared" si="72"/>
        <v>0</v>
      </c>
      <c r="AS104" s="68"/>
      <c r="AT104" s="78" t="s">
        <v>134</v>
      </c>
      <c r="AU104" s="79">
        <v>0</v>
      </c>
      <c r="AV104" s="79">
        <v>2000</v>
      </c>
      <c r="AW104" s="80"/>
      <c r="AX104" s="106" t="str">
        <f t="shared" si="77"/>
        <v>Sonde de pression différentielle ventil d'extraction CTA double flux Bloc  0</v>
      </c>
      <c r="AY104" s="63"/>
      <c r="BA104" s="36" t="s">
        <v>185</v>
      </c>
      <c r="BB104" s="27">
        <f t="shared" si="78"/>
        <v>0</v>
      </c>
      <c r="BC104" s="27">
        <f t="shared" si="107"/>
        <v>0</v>
      </c>
      <c r="BD104" s="27"/>
      <c r="BE104" s="27">
        <f t="shared" si="73"/>
        <v>0</v>
      </c>
      <c r="BF104" s="27"/>
      <c r="BG104" s="27">
        <f t="shared" si="79"/>
        <v>0</v>
      </c>
      <c r="BH104" s="1"/>
      <c r="BI104" s="1"/>
      <c r="BJ104" s="1"/>
      <c r="BK104" s="1"/>
      <c r="BL104" s="1"/>
      <c r="BM104" s="1"/>
      <c r="BN104" s="1"/>
      <c r="BO104" s="1"/>
      <c r="BP104" s="1"/>
      <c r="BQ104" s="1"/>
      <c r="BR104" s="1"/>
      <c r="BS104" s="38" t="s">
        <v>185</v>
      </c>
      <c r="BT104" s="107">
        <f t="shared" si="103"/>
        <v>0</v>
      </c>
      <c r="BU104" s="108">
        <f t="shared" si="81"/>
        <v>0</v>
      </c>
      <c r="BV104" s="28">
        <f t="shared" si="82"/>
        <v>0</v>
      </c>
      <c r="BW104" s="28">
        <f t="shared" si="83"/>
        <v>0</v>
      </c>
      <c r="BX104" s="27"/>
      <c r="BY104" s="27"/>
      <c r="BZ104" s="38">
        <f t="shared" si="84"/>
        <v>0</v>
      </c>
      <c r="CA104" s="38">
        <f t="shared" si="85"/>
        <v>0</v>
      </c>
      <c r="CB104" s="38">
        <f t="shared" si="104"/>
        <v>0</v>
      </c>
      <c r="CC104" s="38">
        <f t="shared" si="104"/>
        <v>0</v>
      </c>
      <c r="CD104" s="38">
        <f t="shared" si="106"/>
        <v>0</v>
      </c>
      <c r="CE104" s="27"/>
      <c r="CF104" s="27"/>
      <c r="CG104" s="27" t="s">
        <v>184</v>
      </c>
      <c r="CH104" s="27" t="s">
        <v>581</v>
      </c>
      <c r="CI104" s="123">
        <v>5</v>
      </c>
      <c r="CJ104" s="116"/>
      <c r="CK104" s="27"/>
      <c r="CL104" s="116"/>
      <c r="CM104" s="27"/>
      <c r="CN104" s="116"/>
      <c r="CO104" s="27"/>
      <c r="CP104" s="27" t="str">
        <f t="shared" si="100"/>
        <v>NON</v>
      </c>
      <c r="CQ104" s="27">
        <f t="shared" si="88"/>
        <v>0</v>
      </c>
      <c r="CR104" s="27"/>
      <c r="CS104" s="27">
        <f t="shared" si="74"/>
        <v>0</v>
      </c>
      <c r="CT104" s="27"/>
      <c r="CU104" s="27"/>
      <c r="CV104" s="86">
        <f t="shared" si="89"/>
        <v>1</v>
      </c>
      <c r="CW104" s="86">
        <f t="shared" si="90"/>
        <v>0</v>
      </c>
    </row>
    <row r="105" spans="2:101" customFormat="1" outlineLevel="2" x14ac:dyDescent="0.3">
      <c r="B105" s="41">
        <f t="shared" si="75"/>
        <v>29</v>
      </c>
      <c r="C105" s="41">
        <f t="shared" si="105"/>
        <v>0</v>
      </c>
      <c r="D105" s="59" t="str">
        <f t="shared" si="105"/>
        <v xml:space="preserve">CTA double flux Bloc </v>
      </c>
      <c r="E105" s="37" t="s">
        <v>172</v>
      </c>
      <c r="F105" s="34"/>
      <c r="G105" s="34"/>
      <c r="H105" s="34"/>
      <c r="I105" s="34"/>
      <c r="J105" s="34">
        <v>1</v>
      </c>
      <c r="K105" s="34"/>
      <c r="L105" s="34"/>
      <c r="M105" s="39">
        <f t="shared" si="102"/>
        <v>0</v>
      </c>
      <c r="N105" s="39">
        <f t="shared" si="102"/>
        <v>0</v>
      </c>
      <c r="O105" s="39">
        <f t="shared" si="102"/>
        <v>0</v>
      </c>
      <c r="P105" s="39" t="str">
        <f t="shared" si="102"/>
        <v>CVC</v>
      </c>
      <c r="Q105" s="39" t="str">
        <f t="shared" si="102"/>
        <v>DBF1</v>
      </c>
      <c r="R105" s="28" t="str">
        <f t="shared" si="102"/>
        <v>VEN</v>
      </c>
      <c r="S105" s="28" t="s">
        <v>160</v>
      </c>
      <c r="T105" s="28" t="s">
        <v>157</v>
      </c>
      <c r="U105" s="28" t="s">
        <v>128</v>
      </c>
      <c r="V105" s="28" t="s">
        <v>251</v>
      </c>
      <c r="W105" s="28" t="str">
        <f t="shared" si="65"/>
        <v>TR</v>
      </c>
      <c r="X105" s="29" t="e">
        <f t="shared" si="66"/>
        <v>#N/A</v>
      </c>
      <c r="Y105" s="66"/>
      <c r="Z105" s="67"/>
      <c r="AA105" s="67"/>
      <c r="AB105" s="67"/>
      <c r="AC105" s="67"/>
      <c r="AD105" s="67"/>
      <c r="AE105" s="72">
        <f t="shared" si="101"/>
        <v>0</v>
      </c>
      <c r="AF105" s="90">
        <f t="shared" si="94"/>
        <v>0</v>
      </c>
      <c r="AG105" s="66"/>
      <c r="AH105" s="67"/>
      <c r="AI105" s="67"/>
      <c r="AJ105" s="67"/>
      <c r="AK105" s="68"/>
      <c r="AL105" s="64">
        <f t="shared" si="95"/>
        <v>0</v>
      </c>
      <c r="AM105" s="64">
        <f t="shared" si="67"/>
        <v>0</v>
      </c>
      <c r="AN105" s="64">
        <f t="shared" si="68"/>
        <v>0</v>
      </c>
      <c r="AO105" s="64">
        <f t="shared" si="69"/>
        <v>0</v>
      </c>
      <c r="AP105" s="64">
        <f t="shared" si="70"/>
        <v>0</v>
      </c>
      <c r="AQ105" s="64">
        <f t="shared" si="71"/>
        <v>0</v>
      </c>
      <c r="AR105" s="64">
        <f t="shared" si="72"/>
        <v>0</v>
      </c>
      <c r="AS105" s="68"/>
      <c r="AT105" s="78" t="s">
        <v>128</v>
      </c>
      <c r="AU105" s="79">
        <v>0</v>
      </c>
      <c r="AV105" s="79">
        <v>100</v>
      </c>
      <c r="AW105" s="80"/>
      <c r="AX105" s="106" t="str">
        <f t="shared" si="77"/>
        <v>variateur vitesse extraction CTA double flux Bloc  0</v>
      </c>
      <c r="AY105" s="63"/>
      <c r="BA105" s="36" t="s">
        <v>184</v>
      </c>
      <c r="BB105" s="27">
        <f t="shared" si="78"/>
        <v>0</v>
      </c>
      <c r="BC105" s="27">
        <f t="shared" si="107"/>
        <v>0</v>
      </c>
      <c r="BD105" s="27"/>
      <c r="BE105" s="27">
        <f t="shared" si="73"/>
        <v>1</v>
      </c>
      <c r="BF105" s="27"/>
      <c r="BG105" s="27">
        <f t="shared" si="79"/>
        <v>0</v>
      </c>
      <c r="BH105" s="1">
        <f>BH103</f>
        <v>0</v>
      </c>
      <c r="BI105" s="1"/>
      <c r="BJ105" s="1"/>
      <c r="BK105" s="1"/>
      <c r="BL105" s="1"/>
      <c r="BM105" s="1"/>
      <c r="BN105" s="1"/>
      <c r="BO105" s="1"/>
      <c r="BP105" s="1"/>
      <c r="BQ105" s="1"/>
      <c r="BR105" s="1"/>
      <c r="BS105" s="38" t="s">
        <v>184</v>
      </c>
      <c r="BT105" s="107">
        <f t="shared" si="103"/>
        <v>1</v>
      </c>
      <c r="BU105" s="108">
        <f t="shared" si="81"/>
        <v>1</v>
      </c>
      <c r="BV105" s="28" t="str">
        <f t="shared" si="82"/>
        <v>29_000_CVC_DBF1_VENaeVEN%VARI_MANU</v>
      </c>
      <c r="BW105" s="28">
        <f t="shared" si="83"/>
        <v>1</v>
      </c>
      <c r="BX105" s="27"/>
      <c r="BY105" s="27"/>
      <c r="BZ105" s="38">
        <f t="shared" si="84"/>
        <v>0</v>
      </c>
      <c r="CA105" s="38">
        <f t="shared" si="85"/>
        <v>1</v>
      </c>
      <c r="CB105" s="38">
        <f t="shared" si="104"/>
        <v>0</v>
      </c>
      <c r="CC105" s="38">
        <f t="shared" si="104"/>
        <v>1</v>
      </c>
      <c r="CD105" s="38" t="str">
        <f t="shared" si="106"/>
        <v>29_000_CVC_DBF1_VENaeVEN%VARI_FORCTR</v>
      </c>
      <c r="CE105" s="27"/>
      <c r="CF105" s="27"/>
      <c r="CG105" s="27" t="s">
        <v>184</v>
      </c>
      <c r="CH105" s="27" t="s">
        <v>581</v>
      </c>
      <c r="CI105" s="122">
        <v>0.05</v>
      </c>
      <c r="CJ105" s="116" t="s">
        <v>628</v>
      </c>
      <c r="CK105" s="27" t="s">
        <v>631</v>
      </c>
      <c r="CL105" s="116"/>
      <c r="CM105" s="27"/>
      <c r="CN105" s="116"/>
      <c r="CO105" s="27"/>
      <c r="CP105" s="27" t="str">
        <f t="shared" si="100"/>
        <v>NON</v>
      </c>
      <c r="CQ105" s="27">
        <f t="shared" si="88"/>
        <v>0</v>
      </c>
      <c r="CR105" s="27"/>
      <c r="CS105" s="27">
        <f t="shared" si="74"/>
        <v>0</v>
      </c>
      <c r="CT105" s="27"/>
      <c r="CU105" s="27"/>
      <c r="CV105" s="86">
        <f t="shared" si="89"/>
        <v>3</v>
      </c>
      <c r="CW105" s="86">
        <f t="shared" si="90"/>
        <v>3</v>
      </c>
    </row>
    <row r="106" spans="2:101" customFormat="1" outlineLevel="2" x14ac:dyDescent="0.3">
      <c r="B106" s="41">
        <f t="shared" si="75"/>
        <v>30</v>
      </c>
      <c r="C106" s="41">
        <f t="shared" si="105"/>
        <v>0</v>
      </c>
      <c r="D106" s="59" t="str">
        <f t="shared" si="105"/>
        <v xml:space="preserve">CTA double flux Bloc </v>
      </c>
      <c r="E106" s="37" t="s">
        <v>176</v>
      </c>
      <c r="F106" s="1">
        <v>1</v>
      </c>
      <c r="G106" s="1"/>
      <c r="H106" s="1"/>
      <c r="I106" s="1"/>
      <c r="J106" s="1"/>
      <c r="K106" s="1"/>
      <c r="L106" s="1"/>
      <c r="M106" s="39">
        <f t="shared" si="102"/>
        <v>0</v>
      </c>
      <c r="N106" s="39">
        <f t="shared" si="102"/>
        <v>0</v>
      </c>
      <c r="O106" s="39">
        <f t="shared" si="102"/>
        <v>0</v>
      </c>
      <c r="P106" s="39" t="str">
        <f t="shared" si="102"/>
        <v>CVC</v>
      </c>
      <c r="Q106" s="39" t="str">
        <f t="shared" si="102"/>
        <v>DBF1</v>
      </c>
      <c r="R106" s="28" t="str">
        <f t="shared" si="102"/>
        <v>VEN</v>
      </c>
      <c r="S106" s="28" t="s">
        <v>160</v>
      </c>
      <c r="T106" s="28" t="s">
        <v>157</v>
      </c>
      <c r="U106" s="28" t="s">
        <v>152</v>
      </c>
      <c r="V106" s="28"/>
      <c r="W106" s="28" t="str">
        <f t="shared" si="65"/>
        <v>TA</v>
      </c>
      <c r="X106" s="29" t="e">
        <f t="shared" si="66"/>
        <v>#N/A</v>
      </c>
      <c r="Y106" s="66"/>
      <c r="Z106" s="67"/>
      <c r="AA106" s="67"/>
      <c r="AB106" s="67"/>
      <c r="AC106" s="67"/>
      <c r="AD106" s="67"/>
      <c r="AE106" s="72">
        <f t="shared" si="101"/>
        <v>0</v>
      </c>
      <c r="AF106" s="90">
        <f t="shared" si="94"/>
        <v>0</v>
      </c>
      <c r="AG106" s="66"/>
      <c r="AH106" s="67"/>
      <c r="AI106" s="67"/>
      <c r="AJ106" s="67"/>
      <c r="AK106" s="68"/>
      <c r="AL106" s="64">
        <f t="shared" si="95"/>
        <v>0</v>
      </c>
      <c r="AM106" s="64">
        <f t="shared" si="67"/>
        <v>0</v>
      </c>
      <c r="AN106" s="64">
        <f t="shared" si="68"/>
        <v>0</v>
      </c>
      <c r="AO106" s="64">
        <f t="shared" si="69"/>
        <v>0</v>
      </c>
      <c r="AP106" s="64">
        <f t="shared" si="70"/>
        <v>0</v>
      </c>
      <c r="AQ106" s="64">
        <f t="shared" si="71"/>
        <v>0</v>
      </c>
      <c r="AR106" s="64">
        <f t="shared" si="72"/>
        <v>0</v>
      </c>
      <c r="AS106" s="68"/>
      <c r="AT106" s="78" t="s">
        <v>138</v>
      </c>
      <c r="AU106" s="79" t="b">
        <v>0</v>
      </c>
      <c r="AV106" s="79" t="b">
        <v>1</v>
      </c>
      <c r="AW106" s="80"/>
      <c r="AX106" s="106" t="str">
        <f t="shared" si="77"/>
        <v>défaut ventilateur extraction CTA double flux Bloc  0</v>
      </c>
      <c r="AY106" s="63" t="str">
        <f>AY86</f>
        <v>information soit issue d'un depressostats spécifique soit du variateur de vitesse</v>
      </c>
      <c r="BA106" s="36" t="s">
        <v>184</v>
      </c>
      <c r="BB106" s="27">
        <f t="shared" si="78"/>
        <v>1</v>
      </c>
      <c r="BC106" s="27">
        <f t="shared" si="107"/>
        <v>0</v>
      </c>
      <c r="BD106" s="27"/>
      <c r="BE106" s="27">
        <f t="shared" si="73"/>
        <v>0</v>
      </c>
      <c r="BF106" s="27"/>
      <c r="BG106" s="27">
        <f t="shared" si="79"/>
        <v>0</v>
      </c>
      <c r="BH106" s="1">
        <f>BH105</f>
        <v>0</v>
      </c>
      <c r="BI106" s="1"/>
      <c r="BJ106" s="1"/>
      <c r="BK106" s="1"/>
      <c r="BL106" s="1"/>
      <c r="BM106" s="1"/>
      <c r="BN106" s="1"/>
      <c r="BO106" s="1"/>
      <c r="BP106" s="1"/>
      <c r="BQ106" s="1"/>
      <c r="BR106" s="1"/>
      <c r="BS106" s="38" t="s">
        <v>185</v>
      </c>
      <c r="BT106" s="107">
        <f t="shared" si="103"/>
        <v>0</v>
      </c>
      <c r="BU106" s="108">
        <f t="shared" si="81"/>
        <v>0</v>
      </c>
      <c r="BV106" s="28">
        <f t="shared" si="82"/>
        <v>0</v>
      </c>
      <c r="BW106" s="28">
        <f t="shared" si="83"/>
        <v>0</v>
      </c>
      <c r="BX106" s="27"/>
      <c r="BY106" s="27"/>
      <c r="BZ106" s="38">
        <f t="shared" si="84"/>
        <v>0</v>
      </c>
      <c r="CA106" s="38">
        <f t="shared" si="85"/>
        <v>0</v>
      </c>
      <c r="CB106" s="38">
        <f t="shared" si="104"/>
        <v>0</v>
      </c>
      <c r="CC106" s="38">
        <f t="shared" si="104"/>
        <v>0</v>
      </c>
      <c r="CD106" s="38">
        <f t="shared" si="106"/>
        <v>0</v>
      </c>
      <c r="CE106" s="27"/>
      <c r="CF106" s="27"/>
      <c r="CG106" s="27" t="s">
        <v>184</v>
      </c>
      <c r="CH106" s="27" t="s">
        <v>581</v>
      </c>
      <c r="CI106" s="116"/>
      <c r="CJ106" s="116" t="s">
        <v>632</v>
      </c>
      <c r="CK106" s="27" t="s">
        <v>581</v>
      </c>
      <c r="CL106" s="116"/>
      <c r="CM106" s="27"/>
      <c r="CN106" s="116"/>
      <c r="CO106" s="27"/>
      <c r="CP106" s="27" t="str">
        <f t="shared" si="100"/>
        <v>OUI</v>
      </c>
      <c r="CQ106" s="27" t="str">
        <f t="shared" si="88"/>
        <v>CVC</v>
      </c>
      <c r="CR106" s="27" t="s">
        <v>707</v>
      </c>
      <c r="CS106" s="27" t="str">
        <f t="shared" si="74"/>
        <v>à chaque changement de valeur</v>
      </c>
      <c r="CT106" s="27"/>
      <c r="CU106" s="27"/>
      <c r="CV106" s="86">
        <f t="shared" si="89"/>
        <v>1</v>
      </c>
      <c r="CW106" s="86">
        <f t="shared" si="90"/>
        <v>1</v>
      </c>
    </row>
    <row r="107" spans="2:101" customFormat="1" outlineLevel="2" x14ac:dyDescent="0.3">
      <c r="B107" s="41">
        <f t="shared" si="75"/>
        <v>31</v>
      </c>
      <c r="C107" s="41">
        <f t="shared" si="105"/>
        <v>0</v>
      </c>
      <c r="D107" s="59" t="str">
        <f t="shared" si="105"/>
        <v xml:space="preserve">CTA double flux Bloc </v>
      </c>
      <c r="E107" s="37" t="s">
        <v>390</v>
      </c>
      <c r="F107" s="34"/>
      <c r="G107" s="34"/>
      <c r="H107" s="34"/>
      <c r="I107" s="34">
        <v>1</v>
      </c>
      <c r="J107" s="34"/>
      <c r="K107" s="34"/>
      <c r="L107" s="34"/>
      <c r="M107" s="39">
        <f t="shared" si="102"/>
        <v>0</v>
      </c>
      <c r="N107" s="39">
        <f t="shared" si="102"/>
        <v>0</v>
      </c>
      <c r="O107" s="39">
        <f t="shared" si="102"/>
        <v>0</v>
      </c>
      <c r="P107" s="39" t="str">
        <f t="shared" si="102"/>
        <v>CVC</v>
      </c>
      <c r="Q107" s="39" t="str">
        <f t="shared" si="102"/>
        <v>DBF1</v>
      </c>
      <c r="R107" s="28" t="str">
        <f t="shared" si="102"/>
        <v>VEN</v>
      </c>
      <c r="S107" s="28" t="s">
        <v>160</v>
      </c>
      <c r="T107" s="28" t="s">
        <v>69</v>
      </c>
      <c r="U107" s="28" t="s">
        <v>89</v>
      </c>
      <c r="V107" s="28"/>
      <c r="W107" s="28" t="str">
        <f t="shared" si="65"/>
        <v>TM</v>
      </c>
      <c r="X107" s="29" t="e">
        <f t="shared" si="66"/>
        <v>#N/A</v>
      </c>
      <c r="Y107" s="66"/>
      <c r="Z107" s="67"/>
      <c r="AA107" s="67"/>
      <c r="AB107" s="67"/>
      <c r="AC107" s="67"/>
      <c r="AD107" s="67"/>
      <c r="AE107" s="72">
        <f t="shared" si="101"/>
        <v>0</v>
      </c>
      <c r="AF107" s="90">
        <f t="shared" si="94"/>
        <v>0</v>
      </c>
      <c r="AG107" s="66"/>
      <c r="AH107" s="67"/>
      <c r="AI107" s="67"/>
      <c r="AJ107" s="67"/>
      <c r="AK107" s="68"/>
      <c r="AL107" s="64">
        <f t="shared" si="95"/>
        <v>0</v>
      </c>
      <c r="AM107" s="64">
        <f t="shared" si="67"/>
        <v>0</v>
      </c>
      <c r="AN107" s="64">
        <f t="shared" si="68"/>
        <v>0</v>
      </c>
      <c r="AO107" s="64">
        <f t="shared" si="69"/>
        <v>0</v>
      </c>
      <c r="AP107" s="64">
        <f t="shared" si="70"/>
        <v>0</v>
      </c>
      <c r="AQ107" s="64">
        <f t="shared" si="71"/>
        <v>0</v>
      </c>
      <c r="AR107" s="64">
        <f t="shared" si="72"/>
        <v>0</v>
      </c>
      <c r="AS107" s="68"/>
      <c r="AT107" s="78" t="s">
        <v>374</v>
      </c>
      <c r="AU107" s="79">
        <v>0</v>
      </c>
      <c r="AV107" s="79">
        <v>20</v>
      </c>
      <c r="AW107" s="80"/>
      <c r="AX107" s="106" t="str">
        <f t="shared" si="77"/>
        <v>vitesse de reprise CTA double flux Bloc  0</v>
      </c>
      <c r="AY107" s="63" t="s">
        <v>376</v>
      </c>
      <c r="BA107" s="36" t="s">
        <v>185</v>
      </c>
      <c r="BB107" s="27">
        <f t="shared" si="78"/>
        <v>0</v>
      </c>
      <c r="BC107" s="27">
        <f t="shared" si="107"/>
        <v>0</v>
      </c>
      <c r="BD107" s="27"/>
      <c r="BE107" s="27">
        <f t="shared" si="73"/>
        <v>0</v>
      </c>
      <c r="BF107" s="27"/>
      <c r="BG107" s="27">
        <f t="shared" si="79"/>
        <v>0</v>
      </c>
      <c r="BH107" s="1"/>
      <c r="BI107" s="1"/>
      <c r="BJ107" s="1"/>
      <c r="BK107" s="1"/>
      <c r="BL107" s="1"/>
      <c r="BM107" s="1"/>
      <c r="BN107" s="1"/>
      <c r="BO107" s="1"/>
      <c r="BP107" s="1"/>
      <c r="BQ107" s="1"/>
      <c r="BR107" s="1"/>
      <c r="BS107" s="38" t="s">
        <v>185</v>
      </c>
      <c r="BT107" s="107">
        <f t="shared" si="103"/>
        <v>0</v>
      </c>
      <c r="BU107" s="108">
        <f t="shared" si="81"/>
        <v>0</v>
      </c>
      <c r="BV107" s="28">
        <f t="shared" si="82"/>
        <v>0</v>
      </c>
      <c r="BW107" s="28">
        <f t="shared" si="83"/>
        <v>0</v>
      </c>
      <c r="BX107" s="27"/>
      <c r="BY107" s="27"/>
      <c r="BZ107" s="38">
        <f t="shared" si="84"/>
        <v>0</v>
      </c>
      <c r="CA107" s="38">
        <f t="shared" si="85"/>
        <v>0</v>
      </c>
      <c r="CB107" s="38">
        <f t="shared" si="104"/>
        <v>0</v>
      </c>
      <c r="CC107" s="38">
        <f t="shared" si="104"/>
        <v>0</v>
      </c>
      <c r="CD107" s="38">
        <f t="shared" si="106"/>
        <v>0</v>
      </c>
      <c r="CE107" s="27"/>
      <c r="CF107" s="27"/>
      <c r="CG107" s="27" t="s">
        <v>184</v>
      </c>
      <c r="CH107" s="27" t="s">
        <v>581</v>
      </c>
      <c r="CI107" s="124">
        <v>0.2</v>
      </c>
      <c r="CJ107" s="116"/>
      <c r="CK107" s="27"/>
      <c r="CL107" s="116"/>
      <c r="CM107" s="27"/>
      <c r="CN107" s="116"/>
      <c r="CO107" s="27"/>
      <c r="CP107" s="27" t="str">
        <f t="shared" si="100"/>
        <v>NON</v>
      </c>
      <c r="CQ107" s="27">
        <f t="shared" si="88"/>
        <v>0</v>
      </c>
      <c r="CR107" s="27"/>
      <c r="CS107" s="27">
        <f t="shared" si="74"/>
        <v>0</v>
      </c>
      <c r="CT107" s="27"/>
      <c r="CU107" s="27"/>
      <c r="CV107" s="86">
        <f t="shared" si="89"/>
        <v>1</v>
      </c>
      <c r="CW107" s="86">
        <f t="shared" si="90"/>
        <v>0</v>
      </c>
    </row>
    <row r="108" spans="2:101" customFormat="1" outlineLevel="2" x14ac:dyDescent="0.3">
      <c r="B108" s="41">
        <f t="shared" si="75"/>
        <v>32</v>
      </c>
      <c r="C108" s="41">
        <f t="shared" si="105"/>
        <v>0</v>
      </c>
      <c r="D108" s="59" t="str">
        <f t="shared" si="105"/>
        <v xml:space="preserve">CTA double flux Bloc </v>
      </c>
      <c r="E108" s="37" t="s">
        <v>173</v>
      </c>
      <c r="F108" s="34"/>
      <c r="G108" s="34"/>
      <c r="H108" s="34"/>
      <c r="I108" s="34"/>
      <c r="J108" s="34"/>
      <c r="K108" s="34"/>
      <c r="L108" s="34">
        <v>1</v>
      </c>
      <c r="M108" s="39">
        <f t="shared" si="102"/>
        <v>0</v>
      </c>
      <c r="N108" s="39">
        <f t="shared" si="102"/>
        <v>0</v>
      </c>
      <c r="O108" s="39">
        <f t="shared" si="102"/>
        <v>0</v>
      </c>
      <c r="P108" s="39" t="str">
        <f t="shared" si="102"/>
        <v>CVC</v>
      </c>
      <c r="Q108" s="39" t="str">
        <f t="shared" si="102"/>
        <v>DBF1</v>
      </c>
      <c r="R108" s="28" t="str">
        <f t="shared" si="102"/>
        <v>VEN</v>
      </c>
      <c r="S108" s="28" t="s">
        <v>160</v>
      </c>
      <c r="T108" s="28" t="s">
        <v>249</v>
      </c>
      <c r="U108" s="28" t="s">
        <v>155</v>
      </c>
      <c r="V108" s="28"/>
      <c r="W108" s="28" t="str">
        <f t="shared" si="65"/>
        <v>CALC</v>
      </c>
      <c r="X108" s="29" t="e">
        <f t="shared" si="66"/>
        <v>#N/A</v>
      </c>
      <c r="Y108" s="66"/>
      <c r="Z108" s="67"/>
      <c r="AA108" s="67"/>
      <c r="AB108" s="67"/>
      <c r="AC108" s="67"/>
      <c r="AD108" s="67"/>
      <c r="AE108" s="72">
        <f t="shared" si="101"/>
        <v>0</v>
      </c>
      <c r="AF108" s="90">
        <f t="shared" si="94"/>
        <v>0</v>
      </c>
      <c r="AG108" s="66"/>
      <c r="AH108" s="67"/>
      <c r="AI108" s="67"/>
      <c r="AJ108" s="67"/>
      <c r="AK108" s="68"/>
      <c r="AL108" s="64">
        <f t="shared" si="95"/>
        <v>0</v>
      </c>
      <c r="AM108" s="64">
        <f t="shared" si="67"/>
        <v>0</v>
      </c>
      <c r="AN108" s="64">
        <f t="shared" si="68"/>
        <v>0</v>
      </c>
      <c r="AO108" s="64">
        <f t="shared" si="69"/>
        <v>0</v>
      </c>
      <c r="AP108" s="64">
        <f t="shared" si="70"/>
        <v>0</v>
      </c>
      <c r="AQ108" s="64">
        <f t="shared" si="71"/>
        <v>0</v>
      </c>
      <c r="AR108" s="64">
        <f t="shared" si="72"/>
        <v>0</v>
      </c>
      <c r="AS108" s="68"/>
      <c r="AT108" s="78" t="s">
        <v>109</v>
      </c>
      <c r="AU108" s="79"/>
      <c r="AV108" s="79">
        <v>25000</v>
      </c>
      <c r="AW108" s="80"/>
      <c r="AX108" s="106" t="str">
        <f t="shared" si="77"/>
        <v>Débit d'extraction CTA double flux Bloc  0</v>
      </c>
      <c r="AY108" s="63" t="s">
        <v>143</v>
      </c>
      <c r="BA108" s="36" t="s">
        <v>184</v>
      </c>
      <c r="BB108" s="27">
        <f t="shared" si="78"/>
        <v>0</v>
      </c>
      <c r="BC108" s="27">
        <f t="shared" si="107"/>
        <v>0</v>
      </c>
      <c r="BD108" s="27"/>
      <c r="BE108" s="27">
        <f t="shared" si="73"/>
        <v>1</v>
      </c>
      <c r="BF108" s="27"/>
      <c r="BG108" s="27">
        <f t="shared" si="79"/>
        <v>0</v>
      </c>
      <c r="BH108" s="1">
        <f>BH106</f>
        <v>0</v>
      </c>
      <c r="BI108" s="1"/>
      <c r="BJ108" s="1"/>
      <c r="BK108" s="1"/>
      <c r="BL108" s="1"/>
      <c r="BM108" s="1"/>
      <c r="BN108" s="1"/>
      <c r="BO108" s="1"/>
      <c r="BP108" s="1"/>
      <c r="BQ108" s="1"/>
      <c r="BR108" s="1"/>
      <c r="BS108" s="38" t="s">
        <v>185</v>
      </c>
      <c r="BT108" s="107">
        <f t="shared" si="103"/>
        <v>0</v>
      </c>
      <c r="BU108" s="108">
        <f t="shared" si="81"/>
        <v>0</v>
      </c>
      <c r="BV108" s="28">
        <f t="shared" si="82"/>
        <v>0</v>
      </c>
      <c r="BW108" s="28">
        <f t="shared" si="83"/>
        <v>0</v>
      </c>
      <c r="BX108" s="27"/>
      <c r="BY108" s="27"/>
      <c r="BZ108" s="38">
        <f t="shared" si="84"/>
        <v>0</v>
      </c>
      <c r="CA108" s="38">
        <f t="shared" si="85"/>
        <v>0</v>
      </c>
      <c r="CB108" s="38">
        <f t="shared" si="104"/>
        <v>0</v>
      </c>
      <c r="CC108" s="38">
        <f t="shared" si="104"/>
        <v>0</v>
      </c>
      <c r="CD108" s="38">
        <f t="shared" si="106"/>
        <v>0</v>
      </c>
      <c r="CE108" s="27"/>
      <c r="CF108" s="27"/>
      <c r="CG108" s="27" t="s">
        <v>184</v>
      </c>
      <c r="CH108" s="27" t="s">
        <v>581</v>
      </c>
      <c r="CI108" s="125">
        <v>10</v>
      </c>
      <c r="CJ108" s="116" t="s">
        <v>632</v>
      </c>
      <c r="CK108" s="27" t="s">
        <v>634</v>
      </c>
      <c r="CL108" s="116"/>
      <c r="CM108" s="27"/>
      <c r="CN108" s="116"/>
      <c r="CO108" s="27"/>
      <c r="CP108" s="27" t="s">
        <v>184</v>
      </c>
      <c r="CQ108" s="27" t="str">
        <f t="shared" si="88"/>
        <v>CVC</v>
      </c>
      <c r="CR108" s="27" t="s">
        <v>707</v>
      </c>
      <c r="CS108" s="27" t="str">
        <f t="shared" si="74"/>
        <v>non respect de la consigne sur tempo</v>
      </c>
      <c r="CT108" s="27"/>
      <c r="CU108" s="27"/>
      <c r="CV108" s="86">
        <f t="shared" si="89"/>
        <v>1</v>
      </c>
      <c r="CW108" s="86">
        <f t="shared" si="90"/>
        <v>1</v>
      </c>
    </row>
    <row r="109" spans="2:101" customFormat="1" outlineLevel="2" x14ac:dyDescent="0.3">
      <c r="B109" s="41">
        <f t="shared" si="75"/>
        <v>33</v>
      </c>
      <c r="C109" s="41">
        <f t="shared" si="105"/>
        <v>0</v>
      </c>
      <c r="D109" s="59" t="str">
        <f t="shared" si="105"/>
        <v xml:space="preserve">CTA double flux Bloc </v>
      </c>
      <c r="E109" s="37" t="s">
        <v>385</v>
      </c>
      <c r="F109" s="34"/>
      <c r="G109" s="34"/>
      <c r="H109" s="34"/>
      <c r="I109" s="34"/>
      <c r="J109" s="34"/>
      <c r="K109" s="34"/>
      <c r="L109" s="34"/>
      <c r="M109" s="39">
        <f t="shared" si="102"/>
        <v>0</v>
      </c>
      <c r="N109" s="39">
        <f t="shared" si="102"/>
        <v>0</v>
      </c>
      <c r="O109" s="39">
        <f t="shared" si="102"/>
        <v>0</v>
      </c>
      <c r="P109" s="39" t="str">
        <f t="shared" si="102"/>
        <v>CVC</v>
      </c>
      <c r="Q109" s="39" t="str">
        <f t="shared" si="102"/>
        <v>DBF1</v>
      </c>
      <c r="R109" s="28" t="str">
        <f t="shared" si="102"/>
        <v>VEN</v>
      </c>
      <c r="S109" s="28" t="s">
        <v>160</v>
      </c>
      <c r="T109" s="28" t="s">
        <v>237</v>
      </c>
      <c r="U109" s="28" t="s">
        <v>152</v>
      </c>
      <c r="V109" s="28"/>
      <c r="W109" s="28">
        <f t="shared" si="65"/>
        <v>0</v>
      </c>
      <c r="X109" s="29">
        <f t="shared" si="66"/>
        <v>0</v>
      </c>
      <c r="Y109" s="66"/>
      <c r="Z109" s="67"/>
      <c r="AA109" s="67"/>
      <c r="AB109" s="67"/>
      <c r="AC109" s="67"/>
      <c r="AD109" s="67"/>
      <c r="AE109" s="72">
        <f t="shared" si="101"/>
        <v>0</v>
      </c>
      <c r="AF109" s="90">
        <f t="shared" si="94"/>
        <v>0</v>
      </c>
      <c r="AG109" s="66"/>
      <c r="AH109" s="67"/>
      <c r="AI109" s="67"/>
      <c r="AJ109" s="67"/>
      <c r="AK109" s="68"/>
      <c r="AL109" s="64">
        <f t="shared" si="95"/>
        <v>0</v>
      </c>
      <c r="AM109" s="64">
        <f t="shared" si="67"/>
        <v>0</v>
      </c>
      <c r="AN109" s="64">
        <f t="shared" si="68"/>
        <v>0</v>
      </c>
      <c r="AO109" s="64">
        <f t="shared" si="69"/>
        <v>0</v>
      </c>
      <c r="AP109" s="64">
        <f t="shared" si="70"/>
        <v>0</v>
      </c>
      <c r="AQ109" s="64">
        <f t="shared" si="71"/>
        <v>0</v>
      </c>
      <c r="AR109" s="64">
        <f t="shared" si="72"/>
        <v>0</v>
      </c>
      <c r="AS109" s="68"/>
      <c r="AT109" s="78" t="s">
        <v>138</v>
      </c>
      <c r="AU109" s="79" t="b">
        <v>0</v>
      </c>
      <c r="AV109" s="79" t="b">
        <v>1</v>
      </c>
      <c r="AW109" s="80"/>
      <c r="AX109" s="106" t="str">
        <f t="shared" si="77"/>
        <v>détection de combustion des filtres CTA double flux Bloc  0</v>
      </c>
      <c r="AY109" s="63"/>
      <c r="BA109" s="36" t="s">
        <v>185</v>
      </c>
      <c r="BB109" s="27">
        <f t="shared" si="78"/>
        <v>0</v>
      </c>
      <c r="BC109" s="27">
        <f t="shared" si="107"/>
        <v>0</v>
      </c>
      <c r="BD109" s="27"/>
      <c r="BE109" s="27">
        <f t="shared" si="73"/>
        <v>0</v>
      </c>
      <c r="BF109" s="27"/>
      <c r="BG109" s="27">
        <f t="shared" si="79"/>
        <v>0</v>
      </c>
      <c r="BH109" s="1"/>
      <c r="BI109" s="1"/>
      <c r="BJ109" s="1"/>
      <c r="BK109" s="1"/>
      <c r="BL109" s="1"/>
      <c r="BM109" s="1"/>
      <c r="BN109" s="1"/>
      <c r="BO109" s="1"/>
      <c r="BP109" s="1"/>
      <c r="BQ109" s="1"/>
      <c r="BR109" s="1"/>
      <c r="BS109" s="38" t="s">
        <v>185</v>
      </c>
      <c r="BT109" s="107">
        <f t="shared" si="103"/>
        <v>0</v>
      </c>
      <c r="BU109" s="108">
        <f t="shared" si="81"/>
        <v>0</v>
      </c>
      <c r="BV109" s="28">
        <f t="shared" si="82"/>
        <v>0</v>
      </c>
      <c r="BW109" s="28">
        <f t="shared" si="83"/>
        <v>0</v>
      </c>
      <c r="BX109" s="27"/>
      <c r="BY109" s="27"/>
      <c r="BZ109" s="38">
        <f t="shared" si="84"/>
        <v>0</v>
      </c>
      <c r="CA109" s="38">
        <f t="shared" si="85"/>
        <v>0</v>
      </c>
      <c r="CB109" s="38">
        <f t="shared" si="104"/>
        <v>0</v>
      </c>
      <c r="CC109" s="38">
        <f t="shared" si="104"/>
        <v>0</v>
      </c>
      <c r="CD109" s="38">
        <f t="shared" si="106"/>
        <v>0</v>
      </c>
      <c r="CE109" s="27"/>
      <c r="CF109" s="27"/>
      <c r="CG109" s="27" t="s">
        <v>184</v>
      </c>
      <c r="CH109" s="27" t="s">
        <v>581</v>
      </c>
      <c r="CI109" s="116"/>
      <c r="CJ109" s="116" t="s">
        <v>632</v>
      </c>
      <c r="CK109" s="27" t="s">
        <v>581</v>
      </c>
      <c r="CL109" s="116"/>
      <c r="CM109" s="27"/>
      <c r="CN109" s="116"/>
      <c r="CO109" s="27"/>
      <c r="CP109" s="27" t="str">
        <f t="shared" ref="CP109:CP118" si="108">IF(F109=0,"NON","OUI")</f>
        <v>NON</v>
      </c>
      <c r="CQ109" s="27">
        <f t="shared" si="88"/>
        <v>0</v>
      </c>
      <c r="CR109" s="27"/>
      <c r="CS109" s="27">
        <f t="shared" si="74"/>
        <v>0</v>
      </c>
      <c r="CT109" s="27"/>
      <c r="CU109" s="27"/>
      <c r="CV109" s="86">
        <f t="shared" si="89"/>
        <v>0</v>
      </c>
      <c r="CW109" s="86">
        <f t="shared" si="90"/>
        <v>0</v>
      </c>
    </row>
    <row r="110" spans="2:101" customFormat="1" outlineLevel="2" x14ac:dyDescent="0.3">
      <c r="B110" s="41">
        <f t="shared" si="75"/>
        <v>34</v>
      </c>
      <c r="C110" s="41">
        <f t="shared" si="105"/>
        <v>0</v>
      </c>
      <c r="D110" s="59" t="str">
        <f t="shared" si="105"/>
        <v xml:space="preserve">CTA double flux Bloc </v>
      </c>
      <c r="E110" s="37" t="s">
        <v>174</v>
      </c>
      <c r="F110" s="34"/>
      <c r="G110" s="34"/>
      <c r="H110" s="34"/>
      <c r="I110" s="34">
        <v>1</v>
      </c>
      <c r="J110" s="34"/>
      <c r="K110" s="34"/>
      <c r="L110" s="34"/>
      <c r="M110" s="39">
        <f t="shared" ref="M110:R118" si="109">M109</f>
        <v>0</v>
      </c>
      <c r="N110" s="39">
        <f t="shared" si="109"/>
        <v>0</v>
      </c>
      <c r="O110" s="39">
        <f t="shared" si="109"/>
        <v>0</v>
      </c>
      <c r="P110" s="39" t="str">
        <f t="shared" si="109"/>
        <v>CVC</v>
      </c>
      <c r="Q110" s="39" t="str">
        <f t="shared" si="109"/>
        <v>DBF1</v>
      </c>
      <c r="R110" s="28" t="str">
        <f t="shared" si="109"/>
        <v>VEN</v>
      </c>
      <c r="S110" s="28" t="s">
        <v>160</v>
      </c>
      <c r="T110" s="28" t="s">
        <v>69</v>
      </c>
      <c r="U110" s="28" t="s">
        <v>149</v>
      </c>
      <c r="V110" s="28"/>
      <c r="W110" s="28" t="str">
        <f t="shared" si="65"/>
        <v>TM</v>
      </c>
      <c r="X110" s="29" t="e">
        <f t="shared" si="66"/>
        <v>#N/A</v>
      </c>
      <c r="Y110" s="66"/>
      <c r="Z110" s="67"/>
      <c r="AA110" s="67"/>
      <c r="AB110" s="67"/>
      <c r="AC110" s="67"/>
      <c r="AD110" s="67"/>
      <c r="AE110" s="72">
        <f t="shared" si="101"/>
        <v>0</v>
      </c>
      <c r="AF110" s="90">
        <f t="shared" si="94"/>
        <v>0</v>
      </c>
      <c r="AG110" s="66"/>
      <c r="AH110" s="67"/>
      <c r="AI110" s="67"/>
      <c r="AJ110" s="67"/>
      <c r="AK110" s="68"/>
      <c r="AL110" s="64">
        <f t="shared" si="95"/>
        <v>0</v>
      </c>
      <c r="AM110" s="64">
        <f t="shared" si="67"/>
        <v>0</v>
      </c>
      <c r="AN110" s="64">
        <f t="shared" si="68"/>
        <v>0</v>
      </c>
      <c r="AO110" s="64">
        <f t="shared" si="69"/>
        <v>0</v>
      </c>
      <c r="AP110" s="64">
        <f t="shared" si="70"/>
        <v>0</v>
      </c>
      <c r="AQ110" s="64">
        <f t="shared" si="71"/>
        <v>0</v>
      </c>
      <c r="AR110" s="64">
        <f t="shared" si="72"/>
        <v>0</v>
      </c>
      <c r="AS110" s="68"/>
      <c r="AT110" s="78" t="s">
        <v>130</v>
      </c>
      <c r="AU110" s="79">
        <v>-50</v>
      </c>
      <c r="AV110" s="79">
        <v>50</v>
      </c>
      <c r="AW110" s="80"/>
      <c r="AX110" s="106" t="str">
        <f t="shared" si="77"/>
        <v>sonde temp rejet CTA double flux Bloc  0</v>
      </c>
      <c r="AY110" s="63"/>
      <c r="BA110" s="36" t="s">
        <v>184</v>
      </c>
      <c r="BB110" s="27">
        <f t="shared" si="78"/>
        <v>0</v>
      </c>
      <c r="BC110" s="27">
        <f t="shared" si="107"/>
        <v>0</v>
      </c>
      <c r="BD110" s="27"/>
      <c r="BE110" s="27">
        <f t="shared" si="73"/>
        <v>1</v>
      </c>
      <c r="BF110" s="27"/>
      <c r="BG110" s="27">
        <f t="shared" si="79"/>
        <v>0</v>
      </c>
      <c r="BH110" s="1">
        <f>BH108</f>
        <v>0</v>
      </c>
      <c r="BI110" s="1"/>
      <c r="BJ110" s="1"/>
      <c r="BK110" s="1"/>
      <c r="BL110" s="1"/>
      <c r="BM110" s="1"/>
      <c r="BN110" s="1"/>
      <c r="BO110" s="1"/>
      <c r="BP110" s="1"/>
      <c r="BQ110" s="1"/>
      <c r="BR110" s="1"/>
      <c r="BS110" s="38" t="s">
        <v>185</v>
      </c>
      <c r="BT110" s="107">
        <f t="shared" si="103"/>
        <v>0</v>
      </c>
      <c r="BU110" s="108">
        <f t="shared" si="81"/>
        <v>0</v>
      </c>
      <c r="BV110" s="28">
        <f t="shared" si="82"/>
        <v>0</v>
      </c>
      <c r="BW110" s="28">
        <f t="shared" si="83"/>
        <v>0</v>
      </c>
      <c r="BX110" s="27"/>
      <c r="BY110" s="27"/>
      <c r="BZ110" s="38">
        <f t="shared" si="84"/>
        <v>0</v>
      </c>
      <c r="CA110" s="38">
        <f t="shared" si="85"/>
        <v>0</v>
      </c>
      <c r="CB110" s="38">
        <f t="shared" ref="CB110:CC118" si="110">IF(BZ110=0,0,BZ110)</f>
        <v>0</v>
      </c>
      <c r="CC110" s="38">
        <f t="shared" si="110"/>
        <v>0</v>
      </c>
      <c r="CD110" s="38">
        <f t="shared" si="106"/>
        <v>0</v>
      </c>
      <c r="CE110" s="27"/>
      <c r="CF110" s="27"/>
      <c r="CG110" s="27" t="s">
        <v>184</v>
      </c>
      <c r="CH110" s="27" t="s">
        <v>581</v>
      </c>
      <c r="CI110" s="126">
        <v>0.2</v>
      </c>
      <c r="CJ110" s="116"/>
      <c r="CK110" s="27"/>
      <c r="CL110" s="116"/>
      <c r="CM110" s="27"/>
      <c r="CN110" s="116"/>
      <c r="CO110" s="27"/>
      <c r="CP110" s="27" t="str">
        <f t="shared" si="108"/>
        <v>NON</v>
      </c>
      <c r="CQ110" s="27">
        <f t="shared" si="88"/>
        <v>0</v>
      </c>
      <c r="CR110" s="27"/>
      <c r="CS110" s="27">
        <f t="shared" si="74"/>
        <v>0</v>
      </c>
      <c r="CT110" s="27"/>
      <c r="CU110" s="27"/>
      <c r="CV110" s="86">
        <f t="shared" si="89"/>
        <v>1</v>
      </c>
      <c r="CW110" s="86">
        <f t="shared" si="90"/>
        <v>1</v>
      </c>
    </row>
    <row r="111" spans="2:101" customFormat="1" outlineLevel="2" x14ac:dyDescent="0.3">
      <c r="B111" s="41">
        <f t="shared" si="75"/>
        <v>35</v>
      </c>
      <c r="C111" s="41">
        <f t="shared" ref="C111:D118" si="111">C110</f>
        <v>0</v>
      </c>
      <c r="D111" s="59" t="str">
        <f t="shared" si="111"/>
        <v xml:space="preserve">CTA double flux Bloc </v>
      </c>
      <c r="E111" s="37" t="s">
        <v>397</v>
      </c>
      <c r="F111" s="34"/>
      <c r="G111" s="34"/>
      <c r="H111" s="34"/>
      <c r="I111" s="34">
        <v>1</v>
      </c>
      <c r="J111" s="34"/>
      <c r="K111" s="34"/>
      <c r="L111" s="34"/>
      <c r="M111" s="39">
        <f t="shared" si="109"/>
        <v>0</v>
      </c>
      <c r="N111" s="39">
        <f t="shared" si="109"/>
        <v>0</v>
      </c>
      <c r="O111" s="39">
        <f t="shared" si="109"/>
        <v>0</v>
      </c>
      <c r="P111" s="39" t="str">
        <f t="shared" si="109"/>
        <v>CVC</v>
      </c>
      <c r="Q111" s="39" t="str">
        <f t="shared" si="109"/>
        <v>DBF1</v>
      </c>
      <c r="R111" s="28" t="str">
        <f t="shared" si="109"/>
        <v>VEN</v>
      </c>
      <c r="S111" s="28" t="s">
        <v>161</v>
      </c>
      <c r="T111" s="28" t="s">
        <v>395</v>
      </c>
      <c r="U111" s="28" t="s">
        <v>149</v>
      </c>
      <c r="V111" s="28" t="s">
        <v>415</v>
      </c>
      <c r="W111" s="28" t="str">
        <f t="shared" si="65"/>
        <v>TM</v>
      </c>
      <c r="X111" s="29" t="e">
        <f t="shared" si="66"/>
        <v>#N/A</v>
      </c>
      <c r="Y111" s="66"/>
      <c r="Z111" s="67"/>
      <c r="AA111" s="67"/>
      <c r="AB111" s="67"/>
      <c r="AC111" s="67"/>
      <c r="AD111" s="67"/>
      <c r="AE111" s="72">
        <f t="shared" si="101"/>
        <v>0</v>
      </c>
      <c r="AF111" s="90">
        <f t="shared" si="94"/>
        <v>0</v>
      </c>
      <c r="AG111" s="66"/>
      <c r="AH111" s="67"/>
      <c r="AI111" s="67"/>
      <c r="AJ111" s="67"/>
      <c r="AK111" s="68"/>
      <c r="AL111" s="64">
        <f t="shared" si="95"/>
        <v>0</v>
      </c>
      <c r="AM111" s="64">
        <f t="shared" si="67"/>
        <v>0</v>
      </c>
      <c r="AN111" s="64">
        <f t="shared" si="68"/>
        <v>0</v>
      </c>
      <c r="AO111" s="64">
        <f t="shared" si="69"/>
        <v>0</v>
      </c>
      <c r="AP111" s="64">
        <f t="shared" si="70"/>
        <v>0</v>
      </c>
      <c r="AQ111" s="64">
        <f t="shared" si="71"/>
        <v>0</v>
      </c>
      <c r="AR111" s="64">
        <f t="shared" si="72"/>
        <v>0</v>
      </c>
      <c r="AS111" s="68"/>
      <c r="AT111" s="78" t="s">
        <v>130</v>
      </c>
      <c r="AU111" s="79">
        <v>-50</v>
      </c>
      <c r="AV111" s="79">
        <v>50</v>
      </c>
      <c r="AW111" s="80"/>
      <c r="AX111" s="106" t="str">
        <f t="shared" si="77"/>
        <v>consigne température de soufflage point X1 CTA double flux Bloc  0</v>
      </c>
      <c r="AY111" s="63" t="s">
        <v>595</v>
      </c>
      <c r="BA111" s="36" t="s">
        <v>184</v>
      </c>
      <c r="BB111" s="27">
        <f t="shared" si="78"/>
        <v>0</v>
      </c>
      <c r="BC111" s="27">
        <f t="shared" si="107"/>
        <v>0</v>
      </c>
      <c r="BD111" s="27"/>
      <c r="BE111" s="27"/>
      <c r="BF111" s="27">
        <v>1</v>
      </c>
      <c r="BG111" s="27">
        <f t="shared" si="79"/>
        <v>0</v>
      </c>
      <c r="BH111" s="1">
        <f t="shared" ref="BH111:BH118" si="112">BH110</f>
        <v>0</v>
      </c>
      <c r="BI111" s="1"/>
      <c r="BJ111" s="1"/>
      <c r="BK111" s="1"/>
      <c r="BL111" s="1"/>
      <c r="BM111" s="1"/>
      <c r="BN111" s="1"/>
      <c r="BO111" s="1"/>
      <c r="BP111" s="1"/>
      <c r="BQ111" s="1"/>
      <c r="BR111" s="1"/>
      <c r="BS111" s="38" t="s">
        <v>185</v>
      </c>
      <c r="BT111" s="107"/>
      <c r="BU111" s="108"/>
      <c r="BV111" s="28">
        <f t="shared" si="82"/>
        <v>0</v>
      </c>
      <c r="BW111" s="28">
        <f t="shared" si="83"/>
        <v>0</v>
      </c>
      <c r="BX111" s="27"/>
      <c r="BY111" s="27"/>
      <c r="BZ111" s="38">
        <f>IF(BS111="OUI",IF((BC111+BB111)&lt;&gt;0,(BB111+BC111),0),0)</f>
        <v>0</v>
      </c>
      <c r="CA111" s="38">
        <f t="shared" si="85"/>
        <v>0</v>
      </c>
      <c r="CB111" s="38">
        <f t="shared" si="110"/>
        <v>0</v>
      </c>
      <c r="CC111" s="38">
        <f t="shared" si="110"/>
        <v>0</v>
      </c>
      <c r="CD111" s="38">
        <f>IF(AND(BZ111=0,CA111=0),0,B111&amp;"_"&amp;M111&amp;N111&amp;O111&amp;"_"&amp;P111&amp;"_"&amp;Q111&amp;"_"&amp;R111&amp;S111&amp;T111&amp;U111&amp;V111&amp;"_FORC"&amp;IF(CB111=0,"TR","TC"))</f>
        <v>0</v>
      </c>
      <c r="CE111" s="27"/>
      <c r="CF111" s="27"/>
      <c r="CG111" s="27" t="s">
        <v>185</v>
      </c>
      <c r="CH111" s="27"/>
      <c r="CI111" s="116"/>
      <c r="CJ111" s="116"/>
      <c r="CK111" s="27"/>
      <c r="CL111" s="116"/>
      <c r="CM111" s="27"/>
      <c r="CN111" s="116"/>
      <c r="CO111" s="27"/>
      <c r="CP111" s="27" t="str">
        <f t="shared" si="108"/>
        <v>NON</v>
      </c>
      <c r="CQ111" s="27">
        <f t="shared" si="88"/>
        <v>0</v>
      </c>
      <c r="CR111" s="27"/>
      <c r="CS111" s="27">
        <f t="shared" si="74"/>
        <v>0</v>
      </c>
      <c r="CT111" s="27"/>
      <c r="CU111" s="27"/>
      <c r="CV111" s="86">
        <f t="shared" si="89"/>
        <v>1</v>
      </c>
      <c r="CW111" s="86">
        <f t="shared" si="90"/>
        <v>1</v>
      </c>
    </row>
    <row r="112" spans="2:101" customFormat="1" outlineLevel="2" x14ac:dyDescent="0.3">
      <c r="B112" s="41">
        <f t="shared" si="75"/>
        <v>36</v>
      </c>
      <c r="C112" s="41">
        <f t="shared" si="111"/>
        <v>0</v>
      </c>
      <c r="D112" s="59" t="str">
        <f t="shared" si="111"/>
        <v xml:space="preserve">CTA double flux Bloc </v>
      </c>
      <c r="E112" s="37" t="s">
        <v>401</v>
      </c>
      <c r="F112" s="34"/>
      <c r="G112" s="34"/>
      <c r="H112" s="34"/>
      <c r="I112" s="34">
        <v>1</v>
      </c>
      <c r="J112" s="34"/>
      <c r="K112" s="34"/>
      <c r="L112" s="34"/>
      <c r="M112" s="39">
        <f t="shared" si="109"/>
        <v>0</v>
      </c>
      <c r="N112" s="39">
        <f t="shared" si="109"/>
        <v>0</v>
      </c>
      <c r="O112" s="39">
        <f t="shared" si="109"/>
        <v>0</v>
      </c>
      <c r="P112" s="39" t="str">
        <f t="shared" si="109"/>
        <v>CVC</v>
      </c>
      <c r="Q112" s="39" t="str">
        <f t="shared" si="109"/>
        <v>DBF1</v>
      </c>
      <c r="R112" s="28" t="str">
        <f t="shared" si="109"/>
        <v>VEN</v>
      </c>
      <c r="S112" s="28" t="s">
        <v>161</v>
      </c>
      <c r="T112" s="28" t="s">
        <v>395</v>
      </c>
      <c r="U112" s="28" t="s">
        <v>149</v>
      </c>
      <c r="V112" s="28" t="s">
        <v>416</v>
      </c>
      <c r="W112" s="28" t="str">
        <f t="shared" si="65"/>
        <v>TM</v>
      </c>
      <c r="X112" s="29" t="e">
        <f t="shared" si="66"/>
        <v>#N/A</v>
      </c>
      <c r="Y112" s="66"/>
      <c r="Z112" s="67"/>
      <c r="AA112" s="67"/>
      <c r="AB112" s="67"/>
      <c r="AC112" s="67"/>
      <c r="AD112" s="67"/>
      <c r="AE112" s="72">
        <f t="shared" si="101"/>
        <v>0</v>
      </c>
      <c r="AF112" s="90">
        <f t="shared" si="94"/>
        <v>0</v>
      </c>
      <c r="AG112" s="66"/>
      <c r="AH112" s="67"/>
      <c r="AI112" s="67"/>
      <c r="AJ112" s="67"/>
      <c r="AK112" s="68"/>
      <c r="AL112" s="64">
        <f t="shared" si="95"/>
        <v>0</v>
      </c>
      <c r="AM112" s="64">
        <f t="shared" si="67"/>
        <v>0</v>
      </c>
      <c r="AN112" s="64">
        <f t="shared" si="68"/>
        <v>0</v>
      </c>
      <c r="AO112" s="64">
        <f t="shared" si="69"/>
        <v>0</v>
      </c>
      <c r="AP112" s="64">
        <f t="shared" si="70"/>
        <v>0</v>
      </c>
      <c r="AQ112" s="64">
        <f t="shared" si="71"/>
        <v>0</v>
      </c>
      <c r="AR112" s="64">
        <f t="shared" si="72"/>
        <v>0</v>
      </c>
      <c r="AS112" s="68"/>
      <c r="AT112" s="78" t="s">
        <v>130</v>
      </c>
      <c r="AU112" s="79">
        <v>-50</v>
      </c>
      <c r="AV112" s="79">
        <v>50</v>
      </c>
      <c r="AW112" s="80"/>
      <c r="AX112" s="106" t="str">
        <f t="shared" si="77"/>
        <v>consigne température de soufflage point Y1 / occu CTA double flux Bloc  0</v>
      </c>
      <c r="AY112" s="63" t="s">
        <v>596</v>
      </c>
      <c r="BA112" s="36" t="s">
        <v>184</v>
      </c>
      <c r="BB112" s="27">
        <f t="shared" si="78"/>
        <v>0</v>
      </c>
      <c r="BC112" s="27">
        <f t="shared" si="107"/>
        <v>0</v>
      </c>
      <c r="BD112" s="27"/>
      <c r="BE112" s="27"/>
      <c r="BF112" s="27">
        <v>1</v>
      </c>
      <c r="BG112" s="27">
        <f t="shared" si="79"/>
        <v>0</v>
      </c>
      <c r="BH112" s="1">
        <f t="shared" si="112"/>
        <v>0</v>
      </c>
      <c r="BI112" s="1"/>
      <c r="BJ112" s="1"/>
      <c r="BK112" s="1"/>
      <c r="BL112" s="1"/>
      <c r="BM112" s="1"/>
      <c r="BN112" s="1"/>
      <c r="BO112" s="1"/>
      <c r="BP112" s="1"/>
      <c r="BQ112" s="1"/>
      <c r="BR112" s="1"/>
      <c r="BS112" s="38" t="s">
        <v>185</v>
      </c>
      <c r="BT112" s="107"/>
      <c r="BU112" s="108"/>
      <c r="BV112" s="28">
        <f t="shared" si="82"/>
        <v>0</v>
      </c>
      <c r="BW112" s="28">
        <f t="shared" si="83"/>
        <v>0</v>
      </c>
      <c r="BX112" s="27"/>
      <c r="BY112" s="27"/>
      <c r="BZ112" s="38">
        <f t="shared" ref="BZ112:BZ118" si="113">IF(BS112="OUI",IF((BC112+BB112)&lt;&gt;0,(BB112+BC112),0),0)</f>
        <v>0</v>
      </c>
      <c r="CA112" s="38">
        <f t="shared" si="85"/>
        <v>0</v>
      </c>
      <c r="CB112" s="38">
        <f t="shared" si="110"/>
        <v>0</v>
      </c>
      <c r="CC112" s="38">
        <f t="shared" si="110"/>
        <v>0</v>
      </c>
      <c r="CD112" s="38">
        <f t="shared" ref="CD112:CD118" si="114">IF(AND(BZ112=0,CA112=0),0,B112&amp;"_"&amp;M112&amp;N112&amp;O112&amp;"_"&amp;P112&amp;"_"&amp;Q112&amp;"_"&amp;R112&amp;S112&amp;T112&amp;U112&amp;V112&amp;"_FORC"&amp;IF(CB112=0,"TR","TC"))</f>
        <v>0</v>
      </c>
      <c r="CE112" s="27"/>
      <c r="CF112" s="27"/>
      <c r="CG112" s="27" t="s">
        <v>185</v>
      </c>
      <c r="CH112" s="27"/>
      <c r="CI112" s="116"/>
      <c r="CJ112" s="116"/>
      <c r="CK112" s="27"/>
      <c r="CL112" s="116"/>
      <c r="CM112" s="27"/>
      <c r="CN112" s="116"/>
      <c r="CO112" s="27"/>
      <c r="CP112" s="27" t="str">
        <f t="shared" si="108"/>
        <v>NON</v>
      </c>
      <c r="CQ112" s="27">
        <f t="shared" si="88"/>
        <v>0</v>
      </c>
      <c r="CR112" s="27"/>
      <c r="CS112" s="27">
        <f t="shared" si="74"/>
        <v>0</v>
      </c>
      <c r="CT112" s="27"/>
      <c r="CU112" s="27"/>
      <c r="CV112" s="86">
        <f t="shared" si="89"/>
        <v>1</v>
      </c>
      <c r="CW112" s="86">
        <f t="shared" si="90"/>
        <v>1</v>
      </c>
    </row>
    <row r="113" spans="2:101" customFormat="1" outlineLevel="2" x14ac:dyDescent="0.3">
      <c r="B113" s="41">
        <f t="shared" si="75"/>
        <v>37</v>
      </c>
      <c r="C113" s="41">
        <f t="shared" si="111"/>
        <v>0</v>
      </c>
      <c r="D113" s="59" t="str">
        <f t="shared" si="111"/>
        <v xml:space="preserve">CTA double flux Bloc </v>
      </c>
      <c r="E113" s="37" t="s">
        <v>398</v>
      </c>
      <c r="F113" s="34"/>
      <c r="G113" s="34"/>
      <c r="H113" s="34"/>
      <c r="I113" s="34">
        <v>1</v>
      </c>
      <c r="J113" s="34"/>
      <c r="K113" s="34"/>
      <c r="L113" s="34"/>
      <c r="M113" s="39">
        <f t="shared" si="109"/>
        <v>0</v>
      </c>
      <c r="N113" s="39">
        <f t="shared" si="109"/>
        <v>0</v>
      </c>
      <c r="O113" s="39">
        <f t="shared" si="109"/>
        <v>0</v>
      </c>
      <c r="P113" s="39" t="str">
        <f t="shared" si="109"/>
        <v>CVC</v>
      </c>
      <c r="Q113" s="39" t="str">
        <f t="shared" si="109"/>
        <v>DBF1</v>
      </c>
      <c r="R113" s="28" t="str">
        <f t="shared" si="109"/>
        <v>VEN</v>
      </c>
      <c r="S113" s="28" t="s">
        <v>161</v>
      </c>
      <c r="T113" s="28" t="s">
        <v>395</v>
      </c>
      <c r="U113" s="28" t="s">
        <v>149</v>
      </c>
      <c r="V113" s="28" t="s">
        <v>417</v>
      </c>
      <c r="W113" s="28" t="str">
        <f t="shared" si="65"/>
        <v>TM</v>
      </c>
      <c r="X113" s="29" t="e">
        <f t="shared" si="66"/>
        <v>#N/A</v>
      </c>
      <c r="Y113" s="66"/>
      <c r="Z113" s="67"/>
      <c r="AA113" s="67"/>
      <c r="AB113" s="67"/>
      <c r="AC113" s="67"/>
      <c r="AD113" s="67"/>
      <c r="AE113" s="72">
        <f t="shared" si="101"/>
        <v>0</v>
      </c>
      <c r="AF113" s="90">
        <f t="shared" si="94"/>
        <v>0</v>
      </c>
      <c r="AG113" s="66"/>
      <c r="AH113" s="67"/>
      <c r="AI113" s="67"/>
      <c r="AJ113" s="67"/>
      <c r="AK113" s="68"/>
      <c r="AL113" s="64">
        <f t="shared" si="95"/>
        <v>0</v>
      </c>
      <c r="AM113" s="64">
        <f t="shared" si="67"/>
        <v>0</v>
      </c>
      <c r="AN113" s="64">
        <f t="shared" si="68"/>
        <v>0</v>
      </c>
      <c r="AO113" s="64">
        <f t="shared" si="69"/>
        <v>0</v>
      </c>
      <c r="AP113" s="64">
        <f t="shared" si="70"/>
        <v>0</v>
      </c>
      <c r="AQ113" s="64">
        <f t="shared" si="71"/>
        <v>0</v>
      </c>
      <c r="AR113" s="64">
        <f t="shared" si="72"/>
        <v>0</v>
      </c>
      <c r="AS113" s="68"/>
      <c r="AT113" s="78" t="s">
        <v>130</v>
      </c>
      <c r="AU113" s="79">
        <v>-50</v>
      </c>
      <c r="AV113" s="79">
        <v>50</v>
      </c>
      <c r="AW113" s="80"/>
      <c r="AX113" s="106" t="str">
        <f t="shared" si="77"/>
        <v>consigne température de soufflage point X2 CTA double flux Bloc  0</v>
      </c>
      <c r="AY113" s="63" t="s">
        <v>597</v>
      </c>
      <c r="BA113" s="36" t="s">
        <v>184</v>
      </c>
      <c r="BB113" s="27">
        <f t="shared" si="78"/>
        <v>0</v>
      </c>
      <c r="BC113" s="27">
        <f t="shared" si="107"/>
        <v>0</v>
      </c>
      <c r="BD113" s="27"/>
      <c r="BE113" s="27"/>
      <c r="BF113" s="27">
        <v>1</v>
      </c>
      <c r="BG113" s="27">
        <f t="shared" si="79"/>
        <v>0</v>
      </c>
      <c r="BH113" s="1">
        <f t="shared" si="112"/>
        <v>0</v>
      </c>
      <c r="BI113" s="1"/>
      <c r="BJ113" s="1"/>
      <c r="BK113" s="1"/>
      <c r="BL113" s="1"/>
      <c r="BM113" s="1"/>
      <c r="BN113" s="1"/>
      <c r="BO113" s="1"/>
      <c r="BP113" s="1"/>
      <c r="BQ113" s="1"/>
      <c r="BR113" s="1"/>
      <c r="BS113" s="38" t="s">
        <v>185</v>
      </c>
      <c r="BT113" s="107"/>
      <c r="BU113" s="108"/>
      <c r="BV113" s="28">
        <f t="shared" si="82"/>
        <v>0</v>
      </c>
      <c r="BW113" s="28">
        <f t="shared" si="83"/>
        <v>0</v>
      </c>
      <c r="BX113" s="27"/>
      <c r="BY113" s="27"/>
      <c r="BZ113" s="38">
        <f t="shared" si="113"/>
        <v>0</v>
      </c>
      <c r="CA113" s="38">
        <f t="shared" si="85"/>
        <v>0</v>
      </c>
      <c r="CB113" s="38">
        <f t="shared" si="110"/>
        <v>0</v>
      </c>
      <c r="CC113" s="38">
        <f t="shared" si="110"/>
        <v>0</v>
      </c>
      <c r="CD113" s="38">
        <f t="shared" si="114"/>
        <v>0</v>
      </c>
      <c r="CE113" s="27"/>
      <c r="CF113" s="27"/>
      <c r="CG113" s="27" t="s">
        <v>185</v>
      </c>
      <c r="CH113" s="27"/>
      <c r="CI113" s="116"/>
      <c r="CJ113" s="116"/>
      <c r="CK113" s="27"/>
      <c r="CL113" s="116"/>
      <c r="CM113" s="27"/>
      <c r="CN113" s="116"/>
      <c r="CO113" s="27"/>
      <c r="CP113" s="27" t="str">
        <f t="shared" si="108"/>
        <v>NON</v>
      </c>
      <c r="CQ113" s="27">
        <f t="shared" si="88"/>
        <v>0</v>
      </c>
      <c r="CR113" s="27"/>
      <c r="CS113" s="27">
        <f t="shared" si="74"/>
        <v>0</v>
      </c>
      <c r="CT113" s="27"/>
      <c r="CU113" s="27"/>
      <c r="CV113" s="86">
        <f t="shared" si="89"/>
        <v>1</v>
      </c>
      <c r="CW113" s="86">
        <f t="shared" si="90"/>
        <v>1</v>
      </c>
    </row>
    <row r="114" spans="2:101" customFormat="1" outlineLevel="2" x14ac:dyDescent="0.3">
      <c r="B114" s="41">
        <f t="shared" si="75"/>
        <v>38</v>
      </c>
      <c r="C114" s="41">
        <f t="shared" si="111"/>
        <v>0</v>
      </c>
      <c r="D114" s="59" t="str">
        <f t="shared" si="111"/>
        <v xml:space="preserve">CTA double flux Bloc </v>
      </c>
      <c r="E114" s="37" t="s">
        <v>402</v>
      </c>
      <c r="F114" s="34"/>
      <c r="G114" s="34"/>
      <c r="H114" s="34"/>
      <c r="I114" s="34">
        <v>1</v>
      </c>
      <c r="J114" s="34"/>
      <c r="K114" s="34"/>
      <c r="L114" s="34"/>
      <c r="M114" s="39">
        <f t="shared" si="109"/>
        <v>0</v>
      </c>
      <c r="N114" s="39">
        <f t="shared" si="109"/>
        <v>0</v>
      </c>
      <c r="O114" s="39">
        <f t="shared" si="109"/>
        <v>0</v>
      </c>
      <c r="P114" s="39" t="str">
        <f t="shared" si="109"/>
        <v>CVC</v>
      </c>
      <c r="Q114" s="39" t="str">
        <f t="shared" si="109"/>
        <v>DBF1</v>
      </c>
      <c r="R114" s="28" t="str">
        <f t="shared" si="109"/>
        <v>VEN</v>
      </c>
      <c r="S114" s="28" t="s">
        <v>161</v>
      </c>
      <c r="T114" s="28" t="s">
        <v>395</v>
      </c>
      <c r="U114" s="28" t="s">
        <v>149</v>
      </c>
      <c r="V114" s="28" t="s">
        <v>282</v>
      </c>
      <c r="W114" s="28" t="str">
        <f t="shared" si="65"/>
        <v>TM</v>
      </c>
      <c r="X114" s="29" t="e">
        <f t="shared" si="66"/>
        <v>#N/A</v>
      </c>
      <c r="Y114" s="66"/>
      <c r="Z114" s="67"/>
      <c r="AA114" s="67"/>
      <c r="AB114" s="67"/>
      <c r="AC114" s="67"/>
      <c r="AD114" s="67"/>
      <c r="AE114" s="72">
        <f t="shared" si="101"/>
        <v>0</v>
      </c>
      <c r="AF114" s="90">
        <f t="shared" si="94"/>
        <v>0</v>
      </c>
      <c r="AG114" s="66"/>
      <c r="AH114" s="67"/>
      <c r="AI114" s="67"/>
      <c r="AJ114" s="67"/>
      <c r="AK114" s="68"/>
      <c r="AL114" s="64">
        <f t="shared" si="95"/>
        <v>0</v>
      </c>
      <c r="AM114" s="64">
        <f t="shared" si="67"/>
        <v>0</v>
      </c>
      <c r="AN114" s="64">
        <f t="shared" si="68"/>
        <v>0</v>
      </c>
      <c r="AO114" s="64">
        <f t="shared" si="69"/>
        <v>0</v>
      </c>
      <c r="AP114" s="64">
        <f t="shared" si="70"/>
        <v>0</v>
      </c>
      <c r="AQ114" s="64">
        <f t="shared" si="71"/>
        <v>0</v>
      </c>
      <c r="AR114" s="64">
        <f t="shared" si="72"/>
        <v>0</v>
      </c>
      <c r="AS114" s="68"/>
      <c r="AT114" s="78" t="s">
        <v>130</v>
      </c>
      <c r="AU114" s="79">
        <v>-50</v>
      </c>
      <c r="AV114" s="79">
        <v>50</v>
      </c>
      <c r="AW114" s="80"/>
      <c r="AX114" s="106" t="str">
        <f t="shared" si="77"/>
        <v>consigne température de soufflage point Y2 / inoccu CTA double flux Bloc  0</v>
      </c>
      <c r="AY114" s="63" t="s">
        <v>598</v>
      </c>
      <c r="BA114" s="36" t="s">
        <v>184</v>
      </c>
      <c r="BB114" s="27">
        <f t="shared" si="78"/>
        <v>0</v>
      </c>
      <c r="BC114" s="27">
        <f t="shared" si="107"/>
        <v>0</v>
      </c>
      <c r="BD114" s="27"/>
      <c r="BE114" s="27"/>
      <c r="BF114" s="27">
        <v>1</v>
      </c>
      <c r="BG114" s="27">
        <f t="shared" si="79"/>
        <v>0</v>
      </c>
      <c r="BH114" s="1">
        <f t="shared" si="112"/>
        <v>0</v>
      </c>
      <c r="BI114" s="1"/>
      <c r="BJ114" s="1"/>
      <c r="BK114" s="1"/>
      <c r="BL114" s="1"/>
      <c r="BM114" s="1"/>
      <c r="BN114" s="1"/>
      <c r="BO114" s="1"/>
      <c r="BP114" s="1"/>
      <c r="BQ114" s="1"/>
      <c r="BR114" s="1"/>
      <c r="BS114" s="38" t="s">
        <v>185</v>
      </c>
      <c r="BT114" s="107"/>
      <c r="BU114" s="108"/>
      <c r="BV114" s="28">
        <f t="shared" si="82"/>
        <v>0</v>
      </c>
      <c r="BW114" s="28">
        <f t="shared" si="83"/>
        <v>0</v>
      </c>
      <c r="BX114" s="27"/>
      <c r="BY114" s="27"/>
      <c r="BZ114" s="38">
        <f t="shared" si="113"/>
        <v>0</v>
      </c>
      <c r="CA114" s="38">
        <f t="shared" si="85"/>
        <v>0</v>
      </c>
      <c r="CB114" s="38">
        <f t="shared" si="110"/>
        <v>0</v>
      </c>
      <c r="CC114" s="38">
        <f t="shared" si="110"/>
        <v>0</v>
      </c>
      <c r="CD114" s="38">
        <f t="shared" si="114"/>
        <v>0</v>
      </c>
      <c r="CE114" s="27"/>
      <c r="CF114" s="27"/>
      <c r="CG114" s="27" t="s">
        <v>185</v>
      </c>
      <c r="CH114" s="27"/>
      <c r="CI114" s="116"/>
      <c r="CJ114" s="116"/>
      <c r="CK114" s="27"/>
      <c r="CL114" s="116"/>
      <c r="CM114" s="27"/>
      <c r="CN114" s="116"/>
      <c r="CO114" s="27"/>
      <c r="CP114" s="27" t="str">
        <f t="shared" si="108"/>
        <v>NON</v>
      </c>
      <c r="CQ114" s="27">
        <f t="shared" si="88"/>
        <v>0</v>
      </c>
      <c r="CR114" s="27"/>
      <c r="CS114" s="27">
        <f t="shared" si="74"/>
        <v>0</v>
      </c>
      <c r="CT114" s="27"/>
      <c r="CU114" s="27"/>
      <c r="CV114" s="86">
        <f t="shared" si="89"/>
        <v>1</v>
      </c>
      <c r="CW114" s="86">
        <f t="shared" si="90"/>
        <v>1</v>
      </c>
    </row>
    <row r="115" spans="2:101" customFormat="1" outlineLevel="2" x14ac:dyDescent="0.3">
      <c r="B115" s="41">
        <f t="shared" si="75"/>
        <v>39</v>
      </c>
      <c r="C115" s="41">
        <f t="shared" si="111"/>
        <v>0</v>
      </c>
      <c r="D115" s="59" t="str">
        <f t="shared" si="111"/>
        <v xml:space="preserve">CTA double flux Bloc </v>
      </c>
      <c r="E115" s="37" t="s">
        <v>593</v>
      </c>
      <c r="F115" s="34"/>
      <c r="G115" s="34"/>
      <c r="H115" s="34"/>
      <c r="I115" s="34"/>
      <c r="J115" s="34"/>
      <c r="K115" s="34"/>
      <c r="L115" s="34">
        <v>1</v>
      </c>
      <c r="M115" s="39">
        <f t="shared" si="109"/>
        <v>0</v>
      </c>
      <c r="N115" s="39">
        <f t="shared" si="109"/>
        <v>0</v>
      </c>
      <c r="O115" s="39">
        <f t="shared" si="109"/>
        <v>0</v>
      </c>
      <c r="P115" s="39" t="str">
        <f t="shared" si="109"/>
        <v>CVC</v>
      </c>
      <c r="Q115" s="39" t="str">
        <f t="shared" si="109"/>
        <v>DBF1</v>
      </c>
      <c r="R115" s="28" t="str">
        <f t="shared" si="109"/>
        <v>VEN</v>
      </c>
      <c r="S115" s="28" t="s">
        <v>161</v>
      </c>
      <c r="T115" s="28" t="s">
        <v>395</v>
      </c>
      <c r="U115" s="28" t="s">
        <v>149</v>
      </c>
      <c r="V115" s="28" t="s">
        <v>594</v>
      </c>
      <c r="W115" s="28" t="str">
        <f t="shared" si="65"/>
        <v>CALC</v>
      </c>
      <c r="X115" s="29" t="e">
        <f t="shared" si="66"/>
        <v>#N/A</v>
      </c>
      <c r="Y115" s="66"/>
      <c r="Z115" s="67"/>
      <c r="AA115" s="67"/>
      <c r="AB115" s="67"/>
      <c r="AC115" s="67"/>
      <c r="AD115" s="67"/>
      <c r="AE115" s="72">
        <f t="shared" si="101"/>
        <v>0</v>
      </c>
      <c r="AF115" s="90">
        <f t="shared" si="94"/>
        <v>0</v>
      </c>
      <c r="AG115" s="66"/>
      <c r="AH115" s="67"/>
      <c r="AI115" s="67"/>
      <c r="AJ115" s="67"/>
      <c r="AK115" s="68"/>
      <c r="AL115" s="64">
        <f t="shared" si="95"/>
        <v>0</v>
      </c>
      <c r="AM115" s="64">
        <f t="shared" si="67"/>
        <v>0</v>
      </c>
      <c r="AN115" s="64">
        <f t="shared" si="68"/>
        <v>0</v>
      </c>
      <c r="AO115" s="64">
        <f t="shared" si="69"/>
        <v>0</v>
      </c>
      <c r="AP115" s="64">
        <f t="shared" si="70"/>
        <v>0</v>
      </c>
      <c r="AQ115" s="64">
        <f t="shared" si="71"/>
        <v>0</v>
      </c>
      <c r="AR115" s="64">
        <f t="shared" si="72"/>
        <v>0</v>
      </c>
      <c r="AS115" s="68"/>
      <c r="AT115" s="78" t="s">
        <v>130</v>
      </c>
      <c r="AU115" s="79">
        <v>-50</v>
      </c>
      <c r="AV115" s="79">
        <v>50</v>
      </c>
      <c r="AW115" s="80"/>
      <c r="AX115" s="106" t="str">
        <f t="shared" si="77"/>
        <v>consigne température de soufflage active CTA double flux Bloc  0</v>
      </c>
      <c r="AY115" s="63" t="s">
        <v>611</v>
      </c>
      <c r="BA115" s="36" t="s">
        <v>184</v>
      </c>
      <c r="BB115" s="27">
        <f t="shared" si="78"/>
        <v>0</v>
      </c>
      <c r="BC115" s="27">
        <f t="shared" si="107"/>
        <v>0</v>
      </c>
      <c r="BD115" s="27"/>
      <c r="BE115" s="27">
        <f>IF(BA115="NON",0,I115+J115+K115+L115)</f>
        <v>1</v>
      </c>
      <c r="BF115" s="27"/>
      <c r="BG115" s="27">
        <f t="shared" si="79"/>
        <v>0</v>
      </c>
      <c r="BH115" s="1">
        <f t="shared" si="112"/>
        <v>0</v>
      </c>
      <c r="BI115" s="1"/>
      <c r="BJ115" s="1"/>
      <c r="BK115" s="1"/>
      <c r="BL115" s="1"/>
      <c r="BM115" s="1"/>
      <c r="BN115" s="1"/>
      <c r="BO115" s="1"/>
      <c r="BP115" s="1"/>
      <c r="BQ115" s="1"/>
      <c r="BR115" s="1"/>
      <c r="BS115" s="38" t="s">
        <v>184</v>
      </c>
      <c r="BT115" s="107">
        <f>IF(BS115="OUI",1,0)</f>
        <v>1</v>
      </c>
      <c r="BU115" s="108">
        <f>IF(BS115="OUI",1,0)</f>
        <v>1</v>
      </c>
      <c r="BV115" s="28" t="str">
        <f t="shared" si="82"/>
        <v>39_000_CVC_DBF1_VENasCONStmpact_MANU</v>
      </c>
      <c r="BW115" s="28">
        <f t="shared" si="83"/>
        <v>1</v>
      </c>
      <c r="BX115" s="27"/>
      <c r="BY115" s="27"/>
      <c r="BZ115" s="38">
        <f t="shared" si="113"/>
        <v>0</v>
      </c>
      <c r="CA115" s="38">
        <f t="shared" si="85"/>
        <v>1</v>
      </c>
      <c r="CB115" s="38">
        <f t="shared" si="110"/>
        <v>0</v>
      </c>
      <c r="CC115" s="38">
        <f t="shared" si="110"/>
        <v>1</v>
      </c>
      <c r="CD115" s="38" t="str">
        <f t="shared" si="114"/>
        <v>39_000_CVC_DBF1_VENasCONStmpact_FORCTR</v>
      </c>
      <c r="CE115" s="27"/>
      <c r="CF115" s="27"/>
      <c r="CG115" s="27" t="s">
        <v>184</v>
      </c>
      <c r="CH115" s="27" t="s">
        <v>581</v>
      </c>
      <c r="CI115" s="126">
        <v>0.2</v>
      </c>
      <c r="CJ115" s="116" t="s">
        <v>628</v>
      </c>
      <c r="CK115" s="27" t="s">
        <v>633</v>
      </c>
      <c r="CL115" s="116"/>
      <c r="CM115" s="27"/>
      <c r="CN115" s="116"/>
      <c r="CO115" s="27"/>
      <c r="CP115" s="27" t="str">
        <f t="shared" si="108"/>
        <v>NON</v>
      </c>
      <c r="CQ115" s="27">
        <f t="shared" si="88"/>
        <v>0</v>
      </c>
      <c r="CR115" s="27"/>
      <c r="CS115" s="27">
        <f t="shared" si="74"/>
        <v>0</v>
      </c>
      <c r="CT115" s="27"/>
      <c r="CU115" s="27"/>
      <c r="CV115" s="86">
        <f t="shared" si="89"/>
        <v>3</v>
      </c>
      <c r="CW115" s="86">
        <f t="shared" si="90"/>
        <v>3</v>
      </c>
    </row>
    <row r="116" spans="2:101" customFormat="1" outlineLevel="2" x14ac:dyDescent="0.3">
      <c r="B116" s="41">
        <f t="shared" si="75"/>
        <v>40</v>
      </c>
      <c r="C116" s="41">
        <f t="shared" si="111"/>
        <v>0</v>
      </c>
      <c r="D116" s="59" t="str">
        <f t="shared" si="111"/>
        <v xml:space="preserve">CTA double flux Bloc </v>
      </c>
      <c r="E116" s="37" t="s">
        <v>606</v>
      </c>
      <c r="F116" s="34"/>
      <c r="G116" s="34"/>
      <c r="H116" s="34"/>
      <c r="I116" s="34">
        <v>1</v>
      </c>
      <c r="J116" s="34"/>
      <c r="K116" s="34"/>
      <c r="L116" s="34"/>
      <c r="M116" s="39">
        <f t="shared" si="109"/>
        <v>0</v>
      </c>
      <c r="N116" s="39">
        <f t="shared" si="109"/>
        <v>0</v>
      </c>
      <c r="O116" s="39">
        <f t="shared" si="109"/>
        <v>0</v>
      </c>
      <c r="P116" s="39" t="str">
        <f t="shared" si="109"/>
        <v>CVC</v>
      </c>
      <c r="Q116" s="39" t="str">
        <f t="shared" si="109"/>
        <v>DBF1</v>
      </c>
      <c r="R116" s="28" t="str">
        <f t="shared" si="109"/>
        <v>VEN</v>
      </c>
      <c r="S116" s="28" t="s">
        <v>162</v>
      </c>
      <c r="T116" s="28" t="s">
        <v>395</v>
      </c>
      <c r="U116" s="28" t="s">
        <v>87</v>
      </c>
      <c r="V116" s="28" t="s">
        <v>594</v>
      </c>
      <c r="W116" s="28" t="str">
        <f t="shared" si="65"/>
        <v>TM</v>
      </c>
      <c r="X116" s="29" t="e">
        <f t="shared" si="66"/>
        <v>#N/A</v>
      </c>
      <c r="Y116" s="66"/>
      <c r="Z116" s="67"/>
      <c r="AA116" s="67"/>
      <c r="AB116" s="67"/>
      <c r="AC116" s="67"/>
      <c r="AD116" s="67"/>
      <c r="AE116" s="72">
        <f t="shared" si="101"/>
        <v>0</v>
      </c>
      <c r="AF116" s="90">
        <f t="shared" si="94"/>
        <v>0</v>
      </c>
      <c r="AG116" s="66"/>
      <c r="AH116" s="67"/>
      <c r="AI116" s="67"/>
      <c r="AJ116" s="67"/>
      <c r="AK116" s="68"/>
      <c r="AL116" s="64">
        <f t="shared" si="95"/>
        <v>0</v>
      </c>
      <c r="AM116" s="64">
        <f t="shared" si="67"/>
        <v>0</v>
      </c>
      <c r="AN116" s="64">
        <f t="shared" si="68"/>
        <v>0</v>
      </c>
      <c r="AO116" s="64">
        <f t="shared" si="69"/>
        <v>0</v>
      </c>
      <c r="AP116" s="64">
        <f t="shared" si="70"/>
        <v>0</v>
      </c>
      <c r="AQ116" s="64">
        <f t="shared" si="71"/>
        <v>0</v>
      </c>
      <c r="AR116" s="64">
        <f t="shared" si="72"/>
        <v>0</v>
      </c>
      <c r="AS116" s="68"/>
      <c r="AT116" s="78" t="s">
        <v>128</v>
      </c>
      <c r="AU116" s="79">
        <v>0</v>
      </c>
      <c r="AV116" s="79">
        <v>100</v>
      </c>
      <c r="AW116" s="80"/>
      <c r="AX116" s="106" t="str">
        <f>E116&amp;" "&amp;D116&amp;" "&amp;M116</f>
        <v>consigne humidité relative à l'ambiance active CTA double flux Bloc  0</v>
      </c>
      <c r="AY116" s="63" t="s">
        <v>611</v>
      </c>
      <c r="BA116" s="36" t="s">
        <v>184</v>
      </c>
      <c r="BB116" s="27">
        <f t="shared" si="78"/>
        <v>0</v>
      </c>
      <c r="BC116" s="27">
        <f t="shared" si="107"/>
        <v>0</v>
      </c>
      <c r="BD116" s="27"/>
      <c r="BE116" s="27"/>
      <c r="BF116" s="27">
        <v>1</v>
      </c>
      <c r="BG116" s="27">
        <f t="shared" si="79"/>
        <v>0</v>
      </c>
      <c r="BH116" s="1">
        <f t="shared" si="112"/>
        <v>0</v>
      </c>
      <c r="BI116" s="1"/>
      <c r="BJ116" s="1"/>
      <c r="BK116" s="1"/>
      <c r="BL116" s="1"/>
      <c r="BM116" s="1"/>
      <c r="BN116" s="1"/>
      <c r="BO116" s="1"/>
      <c r="BP116" s="1"/>
      <c r="BQ116" s="1"/>
      <c r="BR116" s="1"/>
      <c r="BS116" s="38" t="s">
        <v>185</v>
      </c>
      <c r="BT116" s="107">
        <f>IF(BS116="OUI",1,0)</f>
        <v>0</v>
      </c>
      <c r="BU116" s="108">
        <f>IF(BS116="OUI",1,0)</f>
        <v>0</v>
      </c>
      <c r="BV116" s="28">
        <f>IF(OR(BT116=0,BU116=0),0,B116&amp;"_"&amp;M116&amp;N116&amp;O116&amp;"_"&amp;P116&amp;"_"&amp;Q116&amp;"_"&amp;R116&amp;S116&amp;T116&amp;U116&amp;V116&amp;"_MANU")</f>
        <v>0</v>
      </c>
      <c r="BW116" s="28">
        <f>IF(BV116&lt;&gt;0,1,0)</f>
        <v>0</v>
      </c>
      <c r="BX116" s="27"/>
      <c r="BY116" s="27"/>
      <c r="BZ116" s="38">
        <f t="shared" si="113"/>
        <v>0</v>
      </c>
      <c r="CA116" s="38">
        <f t="shared" si="85"/>
        <v>0</v>
      </c>
      <c r="CB116" s="38">
        <f t="shared" si="110"/>
        <v>0</v>
      </c>
      <c r="CC116" s="38">
        <f t="shared" si="110"/>
        <v>0</v>
      </c>
      <c r="CD116" s="38">
        <f t="shared" si="114"/>
        <v>0</v>
      </c>
      <c r="CE116" s="27"/>
      <c r="CF116" s="27" t="s">
        <v>603</v>
      </c>
      <c r="CG116" s="27" t="s">
        <v>184</v>
      </c>
      <c r="CH116" s="27" t="s">
        <v>581</v>
      </c>
      <c r="CI116" s="122">
        <v>0.05</v>
      </c>
      <c r="CJ116" s="116" t="s">
        <v>628</v>
      </c>
      <c r="CK116" s="27" t="s">
        <v>633</v>
      </c>
      <c r="CL116" s="116"/>
      <c r="CM116" s="27"/>
      <c r="CN116" s="116"/>
      <c r="CO116" s="27"/>
      <c r="CP116" s="27" t="str">
        <f t="shared" si="108"/>
        <v>NON</v>
      </c>
      <c r="CQ116" s="27">
        <f t="shared" si="88"/>
        <v>0</v>
      </c>
      <c r="CR116" s="27"/>
      <c r="CS116" s="27">
        <f t="shared" si="74"/>
        <v>0</v>
      </c>
      <c r="CT116" s="27"/>
      <c r="CU116" s="27"/>
      <c r="CV116" s="86">
        <f t="shared" si="89"/>
        <v>1</v>
      </c>
      <c r="CW116" s="86">
        <f t="shared" si="90"/>
        <v>1</v>
      </c>
    </row>
    <row r="117" spans="2:101" customFormat="1" outlineLevel="2" x14ac:dyDescent="0.3">
      <c r="B117" s="41">
        <f t="shared" si="75"/>
        <v>41</v>
      </c>
      <c r="C117" s="41">
        <f t="shared" si="111"/>
        <v>0</v>
      </c>
      <c r="D117" s="59" t="str">
        <f t="shared" si="111"/>
        <v xml:space="preserve">CTA double flux Bloc </v>
      </c>
      <c r="E117" s="37" t="s">
        <v>607</v>
      </c>
      <c r="F117" s="34"/>
      <c r="G117" s="34"/>
      <c r="H117" s="34"/>
      <c r="I117" s="34">
        <v>1</v>
      </c>
      <c r="J117" s="34"/>
      <c r="K117" s="34"/>
      <c r="L117" s="34"/>
      <c r="M117" s="39">
        <f t="shared" si="109"/>
        <v>0</v>
      </c>
      <c r="N117" s="39">
        <f t="shared" si="109"/>
        <v>0</v>
      </c>
      <c r="O117" s="39">
        <f t="shared" si="109"/>
        <v>0</v>
      </c>
      <c r="P117" s="39" t="str">
        <f t="shared" si="109"/>
        <v>CVC</v>
      </c>
      <c r="Q117" s="39" t="str">
        <f t="shared" si="109"/>
        <v>DBF1</v>
      </c>
      <c r="R117" s="28" t="str">
        <f t="shared" si="109"/>
        <v>VEN</v>
      </c>
      <c r="S117" s="28" t="s">
        <v>161</v>
      </c>
      <c r="T117" s="28" t="s">
        <v>395</v>
      </c>
      <c r="U117" s="28" t="s">
        <v>150</v>
      </c>
      <c r="V117" s="28" t="s">
        <v>594</v>
      </c>
      <c r="W117" s="28" t="str">
        <f t="shared" si="65"/>
        <v>TM</v>
      </c>
      <c r="X117" s="29" t="e">
        <f t="shared" si="66"/>
        <v>#N/A</v>
      </c>
      <c r="Y117" s="66"/>
      <c r="Z117" s="67"/>
      <c r="AA117" s="67"/>
      <c r="AB117" s="67"/>
      <c r="AC117" s="67"/>
      <c r="AD117" s="67"/>
      <c r="AE117" s="72">
        <f t="shared" si="101"/>
        <v>0</v>
      </c>
      <c r="AF117" s="90">
        <f t="shared" si="94"/>
        <v>0</v>
      </c>
      <c r="AG117" s="66"/>
      <c r="AH117" s="67"/>
      <c r="AI117" s="67"/>
      <c r="AJ117" s="67"/>
      <c r="AK117" s="68"/>
      <c r="AL117" s="64">
        <f t="shared" si="95"/>
        <v>0</v>
      </c>
      <c r="AM117" s="64">
        <f t="shared" si="67"/>
        <v>0</v>
      </c>
      <c r="AN117" s="64">
        <f t="shared" si="68"/>
        <v>0</v>
      </c>
      <c r="AO117" s="64">
        <f t="shared" si="69"/>
        <v>0</v>
      </c>
      <c r="AP117" s="64">
        <f t="shared" si="70"/>
        <v>0</v>
      </c>
      <c r="AQ117" s="64">
        <f t="shared" si="71"/>
        <v>0</v>
      </c>
      <c r="AR117" s="64">
        <f t="shared" si="72"/>
        <v>0</v>
      </c>
      <c r="AS117" s="68"/>
      <c r="AT117" s="78" t="s">
        <v>134</v>
      </c>
      <c r="AU117" s="79">
        <v>0</v>
      </c>
      <c r="AV117" s="79">
        <v>2000</v>
      </c>
      <c r="AW117" s="80"/>
      <c r="AX117" s="106" t="str">
        <f>E117&amp;" "&amp;D117&amp;" "&amp;M117</f>
        <v>consigne pression constante au soufflage active CTA double flux Bloc  0</v>
      </c>
      <c r="AY117" s="63" t="s">
        <v>611</v>
      </c>
      <c r="BA117" s="36" t="s">
        <v>184</v>
      </c>
      <c r="BB117" s="27">
        <f t="shared" si="78"/>
        <v>0</v>
      </c>
      <c r="BC117" s="27">
        <f t="shared" si="107"/>
        <v>0</v>
      </c>
      <c r="BD117" s="27"/>
      <c r="BE117" s="27"/>
      <c r="BF117" s="27">
        <v>1</v>
      </c>
      <c r="BG117" s="27">
        <f t="shared" si="79"/>
        <v>0</v>
      </c>
      <c r="BH117" s="1">
        <f t="shared" si="112"/>
        <v>0</v>
      </c>
      <c r="BI117" s="1"/>
      <c r="BJ117" s="1"/>
      <c r="BK117" s="1"/>
      <c r="BL117" s="1"/>
      <c r="BM117" s="1"/>
      <c r="BN117" s="1"/>
      <c r="BO117" s="1"/>
      <c r="BP117" s="1"/>
      <c r="BQ117" s="1"/>
      <c r="BR117" s="1"/>
      <c r="BS117" s="38" t="s">
        <v>185</v>
      </c>
      <c r="BT117" s="107">
        <f>IF(BS117="OUI",1,0)</f>
        <v>0</v>
      </c>
      <c r="BU117" s="108">
        <f>IF(BS117="OUI",1,0)</f>
        <v>0</v>
      </c>
      <c r="BV117" s="28">
        <f>IF(OR(BT117=0,BU117=0),0,B117&amp;"_"&amp;M117&amp;N117&amp;O117&amp;"_"&amp;P117&amp;"_"&amp;Q117&amp;"_"&amp;R117&amp;S117&amp;T117&amp;U117&amp;V117&amp;"_MANU")</f>
        <v>0</v>
      </c>
      <c r="BW117" s="28">
        <f>IF(BV117&lt;&gt;0,1,0)</f>
        <v>0</v>
      </c>
      <c r="BX117" s="27"/>
      <c r="BY117" s="27"/>
      <c r="BZ117" s="38">
        <f t="shared" si="113"/>
        <v>0</v>
      </c>
      <c r="CA117" s="38">
        <f t="shared" si="85"/>
        <v>0</v>
      </c>
      <c r="CB117" s="38">
        <f t="shared" si="110"/>
        <v>0</v>
      </c>
      <c r="CC117" s="38">
        <f t="shared" si="110"/>
        <v>0</v>
      </c>
      <c r="CD117" s="38">
        <f t="shared" si="114"/>
        <v>0</v>
      </c>
      <c r="CE117" s="27"/>
      <c r="CF117" s="27"/>
      <c r="CG117" s="27" t="s">
        <v>184</v>
      </c>
      <c r="CH117" s="27" t="s">
        <v>581</v>
      </c>
      <c r="CI117" s="123">
        <v>5</v>
      </c>
      <c r="CJ117" s="116"/>
      <c r="CK117" s="27"/>
      <c r="CL117" s="116"/>
      <c r="CM117" s="27"/>
      <c r="CN117" s="116"/>
      <c r="CO117" s="27"/>
      <c r="CP117" s="27" t="str">
        <f t="shared" si="108"/>
        <v>NON</v>
      </c>
      <c r="CQ117" s="27">
        <f t="shared" si="88"/>
        <v>0</v>
      </c>
      <c r="CR117" s="27"/>
      <c r="CS117" s="27">
        <f t="shared" si="74"/>
        <v>0</v>
      </c>
      <c r="CT117" s="27"/>
      <c r="CU117" s="27"/>
      <c r="CV117" s="86">
        <f t="shared" si="89"/>
        <v>1</v>
      </c>
      <c r="CW117" s="86">
        <f t="shared" si="90"/>
        <v>1</v>
      </c>
    </row>
    <row r="118" spans="2:101" customFormat="1" outlineLevel="2" x14ac:dyDescent="0.3">
      <c r="B118" s="41">
        <f t="shared" si="75"/>
        <v>42</v>
      </c>
      <c r="C118" s="41">
        <f t="shared" si="111"/>
        <v>0</v>
      </c>
      <c r="D118" s="59" t="str">
        <f t="shared" si="111"/>
        <v xml:space="preserve">CTA double flux Bloc </v>
      </c>
      <c r="E118" s="37" t="s">
        <v>608</v>
      </c>
      <c r="F118" s="34"/>
      <c r="G118" s="34"/>
      <c r="H118" s="34"/>
      <c r="I118" s="34">
        <v>1</v>
      </c>
      <c r="J118" s="34"/>
      <c r="K118" s="34"/>
      <c r="L118" s="34"/>
      <c r="M118" s="39">
        <f t="shared" si="109"/>
        <v>0</v>
      </c>
      <c r="N118" s="39">
        <f t="shared" si="109"/>
        <v>0</v>
      </c>
      <c r="O118" s="39">
        <f t="shared" si="109"/>
        <v>0</v>
      </c>
      <c r="P118" s="39" t="str">
        <f t="shared" si="109"/>
        <v>CVC</v>
      </c>
      <c r="Q118" s="39" t="str">
        <f t="shared" si="109"/>
        <v>DBF1</v>
      </c>
      <c r="R118" s="28" t="str">
        <f t="shared" si="109"/>
        <v>VEN</v>
      </c>
      <c r="S118" s="28" t="s">
        <v>159</v>
      </c>
      <c r="T118" s="28" t="s">
        <v>395</v>
      </c>
      <c r="U118" s="28" t="s">
        <v>150</v>
      </c>
      <c r="V118" s="28" t="s">
        <v>594</v>
      </c>
      <c r="W118" s="28" t="str">
        <f t="shared" si="65"/>
        <v>TM</v>
      </c>
      <c r="X118" s="29" t="e">
        <f t="shared" si="66"/>
        <v>#N/A</v>
      </c>
      <c r="Y118" s="66"/>
      <c r="Z118" s="67"/>
      <c r="AA118" s="67"/>
      <c r="AB118" s="67"/>
      <c r="AC118" s="67"/>
      <c r="AD118" s="67"/>
      <c r="AE118" s="72">
        <f>IF(AG118=0,0,B118&amp;"_"&amp;M118&amp;N118&amp;O118&amp;"_"&amp;P118&amp;"_"&amp;Q118&amp;"_"&amp;AF118)</f>
        <v>0</v>
      </c>
      <c r="AF118" s="90">
        <f t="shared" si="94"/>
        <v>0</v>
      </c>
      <c r="AG118" s="66"/>
      <c r="AH118" s="67"/>
      <c r="AI118" s="67"/>
      <c r="AJ118" s="67"/>
      <c r="AK118" s="68"/>
      <c r="AL118" s="64">
        <f t="shared" si="95"/>
        <v>0</v>
      </c>
      <c r="AM118" s="64">
        <f t="shared" si="67"/>
        <v>0</v>
      </c>
      <c r="AN118" s="64">
        <f t="shared" si="68"/>
        <v>0</v>
      </c>
      <c r="AO118" s="64">
        <f t="shared" si="69"/>
        <v>0</v>
      </c>
      <c r="AP118" s="64">
        <f t="shared" si="70"/>
        <v>0</v>
      </c>
      <c r="AQ118" s="64">
        <f t="shared" si="71"/>
        <v>0</v>
      </c>
      <c r="AR118" s="64">
        <f t="shared" si="72"/>
        <v>0</v>
      </c>
      <c r="AS118" s="68"/>
      <c r="AT118" s="78" t="s">
        <v>134</v>
      </c>
      <c r="AU118" s="79">
        <v>0</v>
      </c>
      <c r="AV118" s="79">
        <v>2000</v>
      </c>
      <c r="AW118" s="80"/>
      <c r="AX118" s="106" t="str">
        <f>E118&amp;" "&amp;D118&amp;" "&amp;M118</f>
        <v>consigne pression constante à la reprise active CTA double flux Bloc  0</v>
      </c>
      <c r="AY118" s="63" t="s">
        <v>611</v>
      </c>
      <c r="BA118" s="36" t="s">
        <v>184</v>
      </c>
      <c r="BB118" s="27">
        <f t="shared" si="78"/>
        <v>0</v>
      </c>
      <c r="BC118" s="27">
        <f t="shared" si="107"/>
        <v>0</v>
      </c>
      <c r="BD118" s="27"/>
      <c r="BE118" s="27"/>
      <c r="BF118" s="27">
        <v>1</v>
      </c>
      <c r="BG118" s="27">
        <f t="shared" si="79"/>
        <v>0</v>
      </c>
      <c r="BH118" s="1">
        <f t="shared" si="112"/>
        <v>0</v>
      </c>
      <c r="BI118" s="1"/>
      <c r="BJ118" s="1"/>
      <c r="BK118" s="1"/>
      <c r="BL118" s="1"/>
      <c r="BM118" s="1"/>
      <c r="BN118" s="1"/>
      <c r="BO118" s="1"/>
      <c r="BP118" s="1"/>
      <c r="BQ118" s="1"/>
      <c r="BR118" s="1"/>
      <c r="BS118" s="38" t="s">
        <v>185</v>
      </c>
      <c r="BT118" s="107">
        <f>IF(BS118="OUI",1,0)</f>
        <v>0</v>
      </c>
      <c r="BU118" s="108">
        <f>IF(BS118="OUI",1,0)</f>
        <v>0</v>
      </c>
      <c r="BV118" s="28">
        <f>IF(OR(BT118=0,BU118=0),0,B118&amp;"_"&amp;M118&amp;N118&amp;O118&amp;"_"&amp;P118&amp;"_"&amp;Q118&amp;"_"&amp;R118&amp;S118&amp;T118&amp;U118&amp;V118&amp;"_MANU")</f>
        <v>0</v>
      </c>
      <c r="BW118" s="28">
        <f>IF(BV118&lt;&gt;0,1,0)</f>
        <v>0</v>
      </c>
      <c r="BX118" s="27"/>
      <c r="BY118" s="27"/>
      <c r="BZ118" s="38">
        <f t="shared" si="113"/>
        <v>0</v>
      </c>
      <c r="CA118" s="38">
        <f t="shared" si="85"/>
        <v>0</v>
      </c>
      <c r="CB118" s="38">
        <f t="shared" si="110"/>
        <v>0</v>
      </c>
      <c r="CC118" s="38">
        <f t="shared" si="110"/>
        <v>0</v>
      </c>
      <c r="CD118" s="38">
        <f t="shared" si="114"/>
        <v>0</v>
      </c>
      <c r="CE118" s="27"/>
      <c r="CF118" s="27"/>
      <c r="CG118" s="27" t="s">
        <v>184</v>
      </c>
      <c r="CH118" s="27" t="s">
        <v>581</v>
      </c>
      <c r="CI118" s="123">
        <v>5</v>
      </c>
      <c r="CJ118" s="116"/>
      <c r="CK118" s="27"/>
      <c r="CL118" s="116"/>
      <c r="CM118" s="27"/>
      <c r="CN118" s="116"/>
      <c r="CO118" s="27"/>
      <c r="CP118" s="27" t="str">
        <f t="shared" si="108"/>
        <v>NON</v>
      </c>
      <c r="CQ118" s="27">
        <f t="shared" si="88"/>
        <v>0</v>
      </c>
      <c r="CR118" s="27"/>
      <c r="CS118" s="27">
        <f t="shared" si="74"/>
        <v>0</v>
      </c>
      <c r="CT118" s="27"/>
      <c r="CU118" s="27"/>
      <c r="CV118" s="86">
        <f t="shared" si="89"/>
        <v>1</v>
      </c>
      <c r="CW118" s="86">
        <f t="shared" si="90"/>
        <v>1</v>
      </c>
    </row>
    <row r="119" spans="2:101" outlineLevel="1" x14ac:dyDescent="0.3"/>
    <row r="120" spans="2:101" ht="15.6" outlineLevel="1" x14ac:dyDescent="0.3">
      <c r="B120" s="103" t="s">
        <v>818</v>
      </c>
      <c r="C120" s="103"/>
    </row>
    <row r="121" spans="2:101" customFormat="1" outlineLevel="1" x14ac:dyDescent="0.3">
      <c r="B121" s="41"/>
      <c r="C121" s="42"/>
      <c r="D121" s="105" t="s">
        <v>819</v>
      </c>
      <c r="E121" s="37" t="s">
        <v>703</v>
      </c>
      <c r="F121" s="34"/>
      <c r="G121" s="34"/>
      <c r="H121" s="34"/>
      <c r="I121" s="34">
        <v>1</v>
      </c>
      <c r="J121" s="34"/>
      <c r="K121" s="34"/>
      <c r="L121" s="34"/>
      <c r="M121" s="27"/>
      <c r="N121" s="27"/>
      <c r="O121" s="27"/>
      <c r="P121" s="27" t="s">
        <v>29</v>
      </c>
      <c r="Q121" s="27"/>
      <c r="R121" s="27" t="s">
        <v>35</v>
      </c>
      <c r="S121" s="28" t="s">
        <v>162</v>
      </c>
      <c r="T121" s="28" t="s">
        <v>69</v>
      </c>
      <c r="U121" s="28" t="s">
        <v>149</v>
      </c>
      <c r="V121" s="28"/>
      <c r="W121" s="28" t="str">
        <f t="shared" ref="W121:W142" si="115">IF(F121&lt;&gt;0,$F$481,IF(G121&lt;&gt;0,$G$481,IF(H121&lt;&gt;0,$H$481,IF(I121&lt;&gt;0,$I$481,IF(J121&lt;&gt;0,$J$481,IF(K121&lt;&gt;0,$K$481,IF($L121&lt;&gt;0,$L$481,0)))))))</f>
        <v>TM</v>
      </c>
      <c r="X121" s="29" t="e">
        <f t="shared" ref="X121:X142" si="116">IF(SUM(F121:L121)=0,0,B121&amp;"_"&amp;VLOOKUP(C121,ty_ser,2,FALSE)&amp;"_"&amp;M121&amp;N121&amp;O121&amp;"_"&amp;P121&amp;"_"&amp;Q121&amp;"_"&amp;R121&amp;S121&amp;T121&amp;U121&amp;V121&amp;"_"&amp;W121)</f>
        <v>#N/A</v>
      </c>
      <c r="Y121" s="66"/>
      <c r="Z121" s="67"/>
      <c r="AA121" s="67"/>
      <c r="AB121" s="67"/>
      <c r="AC121" s="67"/>
      <c r="AD121" s="67"/>
      <c r="AE121" s="72">
        <f t="shared" ref="AE121:AE138" si="117">IF(AG121=0,0,B121&amp;"_"&amp;M121&amp;N121&amp;O121&amp;"_"&amp;P121&amp;"_"&amp;Q121&amp;"_"&amp;AF121)</f>
        <v>0</v>
      </c>
      <c r="AF121" s="67">
        <v>0</v>
      </c>
      <c r="AG121" s="66"/>
      <c r="AH121" s="67"/>
      <c r="AI121" s="67"/>
      <c r="AJ121" s="67"/>
      <c r="AK121" s="68"/>
      <c r="AL121" s="66">
        <v>0</v>
      </c>
      <c r="AM121" s="64">
        <f t="shared" ref="AM121:AM142" si="118">VLOOKUP($AL121,aut_car,2,FALSE)</f>
        <v>0</v>
      </c>
      <c r="AN121" s="64">
        <f t="shared" ref="AN121:AN142" si="119">VLOOKUP($AL121,aut_car,3,FALSE)</f>
        <v>0</v>
      </c>
      <c r="AO121" s="64">
        <f t="shared" ref="AO121:AO142" si="120">VLOOKUP($AL121,aut_car,4,FALSE)</f>
        <v>0</v>
      </c>
      <c r="AP121" s="64">
        <f t="shared" ref="AP121:AP142" si="121">VLOOKUP($AL121,aut_car,5,FALSE)</f>
        <v>0</v>
      </c>
      <c r="AQ121" s="64">
        <f t="shared" ref="AQ121:AQ142" si="122">VLOOKUP($AL121,aut_car,6,FALSE)</f>
        <v>0</v>
      </c>
      <c r="AR121" s="64">
        <f t="shared" ref="AR121:AR142" si="123">VLOOKUP($AL121,aut_car,7,FALSE)</f>
        <v>0</v>
      </c>
      <c r="AS121" s="68"/>
      <c r="AT121" s="78" t="s">
        <v>130</v>
      </c>
      <c r="AU121" s="79">
        <v>-50</v>
      </c>
      <c r="AV121" s="79">
        <v>50</v>
      </c>
      <c r="AW121" s="80"/>
      <c r="AX121" s="106" t="str">
        <f>E121&amp;" "&amp;D121&amp;" "&amp;M121</f>
        <v xml:space="preserve">Sonde temp ambiante CTA ISO ? </v>
      </c>
      <c r="AY121" s="63"/>
      <c r="BA121" s="36" t="s">
        <v>184</v>
      </c>
      <c r="BB121" s="27">
        <f t="shared" ref="BB121:BB140" si="124">IF(BA121="NON",0,F121)</f>
        <v>0</v>
      </c>
      <c r="BC121" s="27">
        <f>IF(BA121="NON",0,H121+G121)</f>
        <v>0</v>
      </c>
      <c r="BD121" s="27"/>
      <c r="BE121" s="27">
        <f>IF(BA121="NON",0,I121+J121+K121+L121)</f>
        <v>1</v>
      </c>
      <c r="BF121" s="27"/>
      <c r="BG121" s="27">
        <f t="shared" ref="BG121:BG140" si="125">IF(BA121="NON",0,K121)</f>
        <v>0</v>
      </c>
      <c r="BH121" s="1"/>
      <c r="BI121" s="1"/>
      <c r="BJ121" s="1"/>
      <c r="BK121" s="1"/>
      <c r="BL121" s="1"/>
      <c r="BM121" s="1"/>
      <c r="BN121" s="1"/>
      <c r="BO121" s="1"/>
      <c r="BP121" s="1"/>
      <c r="BQ121" s="1"/>
      <c r="BR121" s="1"/>
      <c r="BS121" s="38" t="s">
        <v>184</v>
      </c>
      <c r="BT121" s="107">
        <f>IF(BS121="OUI",1,0)</f>
        <v>1</v>
      </c>
      <c r="BU121" s="108">
        <f>IF(BS121="OUI",1,0)</f>
        <v>1</v>
      </c>
      <c r="BV121" s="28" t="str">
        <f>IF(OR(BT121=0,BU121=0),0,B121&amp;"_"&amp;M121&amp;N121&amp;O121&amp;"_"&amp;P121&amp;"_"&amp;Q121&amp;"_"&amp;R121&amp;S121&amp;T121&amp;U121&amp;V121&amp;"_MANU")</f>
        <v>__CVC__UTAamSNDtmp_MANU</v>
      </c>
      <c r="BW121" s="28">
        <f>IF(BV121&lt;&gt;0,1,0)</f>
        <v>1</v>
      </c>
      <c r="BX121" s="27"/>
      <c r="BY121" s="27"/>
      <c r="BZ121" s="38">
        <f>IF(BS121="OUI",IF((BC121+BB121)&lt;&gt;0,(BB121+BC121),0),0)</f>
        <v>0</v>
      </c>
      <c r="CA121" s="38">
        <f>IF(BS121="OUI",IF((BE121+BG121)&lt;&gt;0,(BG121+BE121),0),0)</f>
        <v>1</v>
      </c>
      <c r="CB121" s="38">
        <f>IF(BZ121=0,0,BZ121)</f>
        <v>0</v>
      </c>
      <c r="CC121" s="38">
        <f>IF(CA121=0,0,CA121)</f>
        <v>1</v>
      </c>
      <c r="CD121" s="38" t="str">
        <f>IF(AND(BZ121=0,CA121=0),0,B121&amp;"_"&amp;M121&amp;N121&amp;O121&amp;"_"&amp;P121&amp;"_"&amp;Q121&amp;"_"&amp;R121&amp;S121&amp;T121&amp;U121&amp;V121&amp;"_FORC"&amp;IF(CB121=0,"TR","TC"))</f>
        <v>__CVC__UTAamSNDtmp_FORCTR</v>
      </c>
      <c r="CE121" s="27"/>
      <c r="CF121" s="27"/>
      <c r="CG121" s="27" t="s">
        <v>184</v>
      </c>
      <c r="CH121" s="27" t="s">
        <v>581</v>
      </c>
      <c r="CI121" s="126">
        <v>0.2</v>
      </c>
      <c r="CJ121" s="116" t="s">
        <v>628</v>
      </c>
      <c r="CK121" s="27" t="s">
        <v>634</v>
      </c>
      <c r="CL121" s="116"/>
      <c r="CM121" s="27"/>
      <c r="CN121" s="116"/>
      <c r="CO121" s="27"/>
      <c r="CP121" s="27" t="s">
        <v>184</v>
      </c>
      <c r="CQ121" s="27" t="str">
        <f>IF(CP121="OUI",P121,0)</f>
        <v>CVC</v>
      </c>
      <c r="CR121" s="27" t="s">
        <v>708</v>
      </c>
      <c r="CS121" s="27" t="str">
        <f>IF(CR121&lt;&gt;0,CK121,0)</f>
        <v>non respect de la consigne sur tempo</v>
      </c>
      <c r="CT121" s="27"/>
      <c r="CU121" s="27"/>
      <c r="CV121" s="86">
        <f t="shared" ref="CV121:CV140" si="126">IF(SUM(F121:L121)=0,0,SUM(F121:L121)+BT121+BZ121+CA121)</f>
        <v>3</v>
      </c>
      <c r="CW121" s="86">
        <f t="shared" ref="CW121:CW140" si="127">IF(SUM(F121:L121)=0,0,SUM(BB121:BG121)+BU121+CC121+CB121)</f>
        <v>3</v>
      </c>
    </row>
    <row r="122" spans="2:101" customFormat="1" outlineLevel="2" x14ac:dyDescent="0.3">
      <c r="B122" s="41"/>
      <c r="C122" s="41">
        <f>C121</f>
        <v>0</v>
      </c>
      <c r="D122" s="59" t="str">
        <f>D121</f>
        <v>CTA ISO ?</v>
      </c>
      <c r="E122" s="37" t="s">
        <v>704</v>
      </c>
      <c r="F122" s="34"/>
      <c r="G122" s="34"/>
      <c r="H122" s="34"/>
      <c r="I122" s="34">
        <v>1</v>
      </c>
      <c r="J122" s="34"/>
      <c r="K122" s="34"/>
      <c r="L122" s="34"/>
      <c r="M122" s="39">
        <f t="shared" ref="M122:R137" si="128">M121</f>
        <v>0</v>
      </c>
      <c r="N122" s="39">
        <f t="shared" si="128"/>
        <v>0</v>
      </c>
      <c r="O122" s="39">
        <f t="shared" si="128"/>
        <v>0</v>
      </c>
      <c r="P122" s="39" t="str">
        <f t="shared" si="128"/>
        <v>CVC</v>
      </c>
      <c r="Q122" s="39">
        <f t="shared" si="128"/>
        <v>0</v>
      </c>
      <c r="R122" s="28" t="str">
        <f t="shared" si="128"/>
        <v>UTA</v>
      </c>
      <c r="S122" s="28" t="s">
        <v>162</v>
      </c>
      <c r="T122" s="28" t="s">
        <v>69</v>
      </c>
      <c r="U122" s="28" t="s">
        <v>87</v>
      </c>
      <c r="V122" s="28"/>
      <c r="W122" s="28" t="str">
        <f t="shared" si="115"/>
        <v>TM</v>
      </c>
      <c r="X122" s="29" t="e">
        <f t="shared" si="116"/>
        <v>#N/A</v>
      </c>
      <c r="Y122" s="66"/>
      <c r="Z122" s="67"/>
      <c r="AA122" s="67"/>
      <c r="AB122" s="67"/>
      <c r="AC122" s="67"/>
      <c r="AD122" s="67"/>
      <c r="AE122" s="72">
        <f t="shared" si="117"/>
        <v>0</v>
      </c>
      <c r="AF122" s="90">
        <f>AF121</f>
        <v>0</v>
      </c>
      <c r="AG122" s="66"/>
      <c r="AH122" s="67"/>
      <c r="AI122" s="67"/>
      <c r="AJ122" s="67"/>
      <c r="AK122" s="68"/>
      <c r="AL122" s="64">
        <f>AL121</f>
        <v>0</v>
      </c>
      <c r="AM122" s="64">
        <f t="shared" si="118"/>
        <v>0</v>
      </c>
      <c r="AN122" s="64">
        <f t="shared" si="119"/>
        <v>0</v>
      </c>
      <c r="AO122" s="64">
        <f t="shared" si="120"/>
        <v>0</v>
      </c>
      <c r="AP122" s="64">
        <f t="shared" si="121"/>
        <v>0</v>
      </c>
      <c r="AQ122" s="64">
        <f t="shared" si="122"/>
        <v>0</v>
      </c>
      <c r="AR122" s="64">
        <f t="shared" si="123"/>
        <v>0</v>
      </c>
      <c r="AS122" s="68"/>
      <c r="AT122" s="78" t="s">
        <v>128</v>
      </c>
      <c r="AU122" s="79">
        <v>0</v>
      </c>
      <c r="AV122" s="79">
        <v>100</v>
      </c>
      <c r="AW122" s="80"/>
      <c r="AX122" s="106" t="str">
        <f t="shared" ref="AX122:AX140" si="129">E122&amp;" "&amp;D122&amp;" "&amp;M122</f>
        <v>Sonde hygro ambiance CTA ISO ? 0</v>
      </c>
      <c r="AY122" s="63"/>
      <c r="BA122" s="36" t="s">
        <v>184</v>
      </c>
      <c r="BB122" s="27">
        <f t="shared" si="124"/>
        <v>0</v>
      </c>
      <c r="BC122" s="27">
        <f>IF(BA122="NON",0,H122+G122)</f>
        <v>0</v>
      </c>
      <c r="BD122" s="27"/>
      <c r="BE122" s="27">
        <f>IF(BA122="NON",0,I122+J122+K122+L122)</f>
        <v>1</v>
      </c>
      <c r="BF122" s="27"/>
      <c r="BG122" s="27">
        <f t="shared" si="125"/>
        <v>0</v>
      </c>
      <c r="BH122" s="1">
        <f>BH121</f>
        <v>0</v>
      </c>
      <c r="BI122" s="1">
        <f>BI121</f>
        <v>0</v>
      </c>
      <c r="BJ122" s="1"/>
      <c r="BK122" s="1"/>
      <c r="BL122" s="1"/>
      <c r="BM122" s="1"/>
      <c r="BN122" s="1"/>
      <c r="BO122" s="1"/>
      <c r="BP122" s="1"/>
      <c r="BQ122" s="1"/>
      <c r="BR122" s="1"/>
      <c r="BS122" s="38" t="s">
        <v>184</v>
      </c>
      <c r="BT122" s="107">
        <f t="shared" ref="BT122:BT142" si="130">IF(BS122="OUI",1,0)</f>
        <v>1</v>
      </c>
      <c r="BU122" s="108">
        <f t="shared" ref="BU122:BU142" si="131">IF(BS122="OUI",1,0)</f>
        <v>1</v>
      </c>
      <c r="BV122" s="28" t="str">
        <f t="shared" ref="BV122:BV142" si="132">IF(OR(BT122=0,BU122=0),0,B122&amp;"_"&amp;M122&amp;N122&amp;O122&amp;"_"&amp;P122&amp;"_"&amp;Q122&amp;"_"&amp;R122&amp;S122&amp;T122&amp;U122&amp;V122&amp;"_MANU")</f>
        <v>_000_CVC_0_UTAamSNDhyg_MANU</v>
      </c>
      <c r="BW122" s="28">
        <f t="shared" ref="BW122:BW142" si="133">IF(BV122&lt;&gt;0,1,0)</f>
        <v>1</v>
      </c>
      <c r="BX122" s="27"/>
      <c r="BY122" s="27"/>
      <c r="BZ122" s="38">
        <f t="shared" ref="BZ122:BZ142" si="134">IF(BS122="OUI",IF((BC122+BB122)&lt;&gt;0,(BB122+BC122),0),0)</f>
        <v>0</v>
      </c>
      <c r="CA122" s="38">
        <f t="shared" ref="CA122:CA140" si="135">IF(BS122="OUI",IF((BE122+BG122)&lt;&gt;0,(BG122+BE122),0),0)</f>
        <v>1</v>
      </c>
      <c r="CB122" s="38">
        <f t="shared" ref="CB122:CC140" si="136">IF(BZ122=0,0,BZ122)</f>
        <v>0</v>
      </c>
      <c r="CC122" s="38">
        <f t="shared" si="136"/>
        <v>1</v>
      </c>
      <c r="CD122" s="38" t="str">
        <f t="shared" ref="CD122:CD142" si="137">IF(AND(BZ122=0,CA122=0),0,B122&amp;"_"&amp;M122&amp;N122&amp;O122&amp;"_"&amp;P122&amp;"_"&amp;Q122&amp;"_"&amp;R122&amp;S122&amp;T122&amp;U122&amp;V122&amp;"_FORC"&amp;IF(CB122=0,"TR","TC"))</f>
        <v>_000_CVC_0_UTAamSNDhyg_FORCTR</v>
      </c>
      <c r="CE122" s="27"/>
      <c r="CF122" s="27"/>
      <c r="CG122" s="27" t="s">
        <v>184</v>
      </c>
      <c r="CH122" s="27" t="s">
        <v>581</v>
      </c>
      <c r="CI122" s="122">
        <v>0.05</v>
      </c>
      <c r="CJ122" s="116" t="s">
        <v>628</v>
      </c>
      <c r="CK122" s="27" t="s">
        <v>634</v>
      </c>
      <c r="CL122" s="116"/>
      <c r="CM122" s="27"/>
      <c r="CN122" s="116"/>
      <c r="CO122" s="27"/>
      <c r="CP122" s="27" t="str">
        <f t="shared" ref="CP122:CP140" si="138">IF(F122=0,"NON","OUI")</f>
        <v>NON</v>
      </c>
      <c r="CQ122" s="27">
        <f t="shared" ref="CQ122:CQ140" si="139">IF(CP122="OUI",P122,0)</f>
        <v>0</v>
      </c>
      <c r="CR122" s="27"/>
      <c r="CS122" s="27">
        <f t="shared" ref="CS122:CS141" si="140">IF(CR122&lt;&gt;0,CK122,0)</f>
        <v>0</v>
      </c>
      <c r="CT122" s="27"/>
      <c r="CU122" s="27"/>
      <c r="CV122" s="86">
        <f t="shared" si="126"/>
        <v>3</v>
      </c>
      <c r="CW122" s="86">
        <f t="shared" si="127"/>
        <v>3</v>
      </c>
    </row>
    <row r="123" spans="2:101" customFormat="1" outlineLevel="2" x14ac:dyDescent="0.3">
      <c r="B123" s="41"/>
      <c r="C123" s="41">
        <f t="shared" ref="C123:D138" si="141">C122</f>
        <v>0</v>
      </c>
      <c r="D123" s="59" t="str">
        <f t="shared" si="141"/>
        <v>CTA ISO ?</v>
      </c>
      <c r="E123" s="37" t="s">
        <v>822</v>
      </c>
      <c r="F123" s="34"/>
      <c r="G123" s="34"/>
      <c r="H123" s="34"/>
      <c r="I123" s="34"/>
      <c r="J123" s="34">
        <v>1</v>
      </c>
      <c r="K123" s="34"/>
      <c r="L123" s="34"/>
      <c r="M123" s="39">
        <f t="shared" si="128"/>
        <v>0</v>
      </c>
      <c r="N123" s="39">
        <f t="shared" si="128"/>
        <v>0</v>
      </c>
      <c r="O123" s="39">
        <f t="shared" si="128"/>
        <v>0</v>
      </c>
      <c r="P123" s="39" t="str">
        <f t="shared" si="128"/>
        <v>CVC</v>
      </c>
      <c r="Q123" s="39">
        <f t="shared" si="128"/>
        <v>0</v>
      </c>
      <c r="R123" s="28" t="str">
        <f t="shared" si="128"/>
        <v>UTA</v>
      </c>
      <c r="S123" s="28" t="s">
        <v>161</v>
      </c>
      <c r="T123" s="28" t="s">
        <v>72</v>
      </c>
      <c r="U123" s="28" t="s">
        <v>242</v>
      </c>
      <c r="V123" s="28"/>
      <c r="W123" s="28" t="str">
        <f t="shared" si="115"/>
        <v>TR</v>
      </c>
      <c r="X123" s="29" t="e">
        <f t="shared" si="116"/>
        <v>#N/A</v>
      </c>
      <c r="Y123" s="66"/>
      <c r="Z123" s="67"/>
      <c r="AA123" s="67"/>
      <c r="AB123" s="67"/>
      <c r="AC123" s="67"/>
      <c r="AD123" s="67"/>
      <c r="AE123" s="72">
        <f t="shared" si="117"/>
        <v>0</v>
      </c>
      <c r="AF123" s="90">
        <f t="shared" ref="AF123:AF142" si="142">AF122</f>
        <v>0</v>
      </c>
      <c r="AG123" s="66"/>
      <c r="AH123" s="67"/>
      <c r="AI123" s="67"/>
      <c r="AJ123" s="67"/>
      <c r="AK123" s="68"/>
      <c r="AL123" s="64">
        <f t="shared" ref="AL123:AL142" si="143">AL122</f>
        <v>0</v>
      </c>
      <c r="AM123" s="64">
        <f t="shared" si="118"/>
        <v>0</v>
      </c>
      <c r="AN123" s="64">
        <f t="shared" si="119"/>
        <v>0</v>
      </c>
      <c r="AO123" s="64">
        <f t="shared" si="120"/>
        <v>0</v>
      </c>
      <c r="AP123" s="64">
        <f t="shared" si="121"/>
        <v>0</v>
      </c>
      <c r="AQ123" s="64">
        <f t="shared" si="122"/>
        <v>0</v>
      </c>
      <c r="AR123" s="64">
        <f t="shared" si="123"/>
        <v>0</v>
      </c>
      <c r="AS123" s="68"/>
      <c r="AT123" s="78" t="s">
        <v>138</v>
      </c>
      <c r="AU123" s="79" t="s">
        <v>115</v>
      </c>
      <c r="AV123" s="79" t="s">
        <v>114</v>
      </c>
      <c r="AW123" s="80"/>
      <c r="AX123" s="106" t="str">
        <f t="shared" si="129"/>
        <v>moteur de registre d'air neuf CTA ISO ? 0</v>
      </c>
      <c r="AY123" s="63"/>
      <c r="BA123" s="36" t="s">
        <v>184</v>
      </c>
      <c r="BB123" s="27">
        <f t="shared" si="124"/>
        <v>0</v>
      </c>
      <c r="BC123" s="27"/>
      <c r="BD123" s="27"/>
      <c r="BE123" s="27">
        <v>1</v>
      </c>
      <c r="BF123" s="27"/>
      <c r="BG123" s="27">
        <f t="shared" si="125"/>
        <v>0</v>
      </c>
      <c r="BH123" s="1">
        <f t="shared" ref="BH123:BH142" si="144">BH122</f>
        <v>0</v>
      </c>
      <c r="BI123" s="1"/>
      <c r="BJ123" s="1"/>
      <c r="BK123" s="1"/>
      <c r="BL123" s="1"/>
      <c r="BM123" s="1"/>
      <c r="BN123" s="1"/>
      <c r="BO123" s="1"/>
      <c r="BP123" s="1"/>
      <c r="BQ123" s="1"/>
      <c r="BR123" s="1"/>
      <c r="BS123" s="38" t="s">
        <v>184</v>
      </c>
      <c r="BT123" s="107">
        <f t="shared" si="130"/>
        <v>1</v>
      </c>
      <c r="BU123" s="108">
        <f t="shared" si="131"/>
        <v>1</v>
      </c>
      <c r="BV123" s="28" t="str">
        <f t="shared" si="132"/>
        <v>_000_CVC_0_UTAasREGpos_MANU</v>
      </c>
      <c r="BW123" s="28">
        <f t="shared" si="133"/>
        <v>1</v>
      </c>
      <c r="BX123" s="27"/>
      <c r="BY123" s="27"/>
      <c r="BZ123" s="38">
        <f t="shared" si="134"/>
        <v>0</v>
      </c>
      <c r="CA123" s="38">
        <f t="shared" si="135"/>
        <v>1</v>
      </c>
      <c r="CB123" s="38">
        <f t="shared" si="136"/>
        <v>0</v>
      </c>
      <c r="CC123" s="38">
        <f t="shared" si="136"/>
        <v>1</v>
      </c>
      <c r="CD123" s="38" t="str">
        <f t="shared" si="137"/>
        <v>_000_CVC_0_UTAasREGpos_FORCTR</v>
      </c>
      <c r="CE123" s="27"/>
      <c r="CF123" s="27"/>
      <c r="CG123" s="27" t="s">
        <v>184</v>
      </c>
      <c r="CH123" s="27" t="s">
        <v>581</v>
      </c>
      <c r="CI123" s="122">
        <v>0.05</v>
      </c>
      <c r="CJ123" s="116"/>
      <c r="CK123" s="27"/>
      <c r="CL123" s="116"/>
      <c r="CM123" s="27"/>
      <c r="CN123" s="116"/>
      <c r="CO123" s="27"/>
      <c r="CP123" s="27" t="str">
        <f t="shared" si="138"/>
        <v>NON</v>
      </c>
      <c r="CQ123" s="27">
        <f t="shared" si="139"/>
        <v>0</v>
      </c>
      <c r="CR123" s="27"/>
      <c r="CS123" s="27">
        <f t="shared" si="140"/>
        <v>0</v>
      </c>
      <c r="CT123" s="27"/>
      <c r="CU123" s="27"/>
      <c r="CV123" s="86">
        <f t="shared" si="126"/>
        <v>3</v>
      </c>
      <c r="CW123" s="86">
        <f t="shared" si="127"/>
        <v>3</v>
      </c>
    </row>
    <row r="124" spans="2:101" customFormat="1" outlineLevel="2" x14ac:dyDescent="0.3">
      <c r="B124" s="41"/>
      <c r="C124" s="41">
        <f t="shared" si="141"/>
        <v>0</v>
      </c>
      <c r="D124" s="59" t="str">
        <f t="shared" si="141"/>
        <v>CTA ISO ?</v>
      </c>
      <c r="E124" s="37" t="s">
        <v>705</v>
      </c>
      <c r="F124" s="34">
        <v>1</v>
      </c>
      <c r="G124" s="34"/>
      <c r="H124" s="34"/>
      <c r="I124" s="34"/>
      <c r="J124" s="34"/>
      <c r="K124" s="34"/>
      <c r="L124" s="34"/>
      <c r="M124" s="39">
        <f t="shared" si="128"/>
        <v>0</v>
      </c>
      <c r="N124" s="39">
        <f t="shared" si="128"/>
        <v>0</v>
      </c>
      <c r="O124" s="39">
        <f t="shared" si="128"/>
        <v>0</v>
      </c>
      <c r="P124" s="39" t="str">
        <f t="shared" si="128"/>
        <v>CVC</v>
      </c>
      <c r="Q124" s="39">
        <f t="shared" si="128"/>
        <v>0</v>
      </c>
      <c r="R124" s="28" t="str">
        <f t="shared" si="128"/>
        <v>UTA</v>
      </c>
      <c r="S124" s="28" t="s">
        <v>161</v>
      </c>
      <c r="T124" s="28" t="s">
        <v>237</v>
      </c>
      <c r="U124" s="28" t="s">
        <v>151</v>
      </c>
      <c r="V124" s="28" t="s">
        <v>105</v>
      </c>
      <c r="W124" s="28" t="str">
        <f t="shared" si="115"/>
        <v>TA</v>
      </c>
      <c r="X124" s="29" t="e">
        <f t="shared" si="116"/>
        <v>#N/A</v>
      </c>
      <c r="Y124" s="66"/>
      <c r="Z124" s="67"/>
      <c r="AA124" s="67"/>
      <c r="AB124" s="67"/>
      <c r="AC124" s="67"/>
      <c r="AD124" s="67"/>
      <c r="AE124" s="72">
        <f t="shared" si="117"/>
        <v>0</v>
      </c>
      <c r="AF124" s="90">
        <f t="shared" si="142"/>
        <v>0</v>
      </c>
      <c r="AG124" s="66"/>
      <c r="AH124" s="67"/>
      <c r="AI124" s="67"/>
      <c r="AJ124" s="67"/>
      <c r="AK124" s="68"/>
      <c r="AL124" s="64">
        <f t="shared" si="143"/>
        <v>0</v>
      </c>
      <c r="AM124" s="64">
        <f t="shared" si="118"/>
        <v>0</v>
      </c>
      <c r="AN124" s="64">
        <f t="shared" si="119"/>
        <v>0</v>
      </c>
      <c r="AO124" s="64">
        <f t="shared" si="120"/>
        <v>0</v>
      </c>
      <c r="AP124" s="64">
        <f t="shared" si="121"/>
        <v>0</v>
      </c>
      <c r="AQ124" s="64">
        <f t="shared" si="122"/>
        <v>0</v>
      </c>
      <c r="AR124" s="64">
        <f t="shared" si="123"/>
        <v>0</v>
      </c>
      <c r="AS124" s="68"/>
      <c r="AT124" s="78" t="s">
        <v>138</v>
      </c>
      <c r="AU124" s="79" t="s">
        <v>139</v>
      </c>
      <c r="AV124" s="79" t="s">
        <v>140</v>
      </c>
      <c r="AW124" s="80"/>
      <c r="AX124" s="106" t="str">
        <f t="shared" si="129"/>
        <v>pressostat différentiel encrassement de filtre air G4 CTA ISO ? 0</v>
      </c>
      <c r="AY124" s="63"/>
      <c r="BA124" s="36" t="s">
        <v>184</v>
      </c>
      <c r="BB124" s="27">
        <f t="shared" si="124"/>
        <v>1</v>
      </c>
      <c r="BC124" s="27">
        <f t="shared" ref="BC124:BC140" si="145">IF(BA124="NON",0,H124+G124)</f>
        <v>0</v>
      </c>
      <c r="BD124" s="27"/>
      <c r="BE124" s="27">
        <f t="shared" ref="BE124:BE134" si="146">IF(BA124="NON",0,I124+J124+K124+L124)</f>
        <v>0</v>
      </c>
      <c r="BF124" s="27"/>
      <c r="BG124" s="27">
        <f t="shared" si="125"/>
        <v>0</v>
      </c>
      <c r="BH124" s="1">
        <f t="shared" si="144"/>
        <v>0</v>
      </c>
      <c r="BI124" s="1"/>
      <c r="BJ124" s="1"/>
      <c r="BK124" s="1"/>
      <c r="BL124" s="1"/>
      <c r="BM124" s="1"/>
      <c r="BN124" s="1"/>
      <c r="BO124" s="1"/>
      <c r="BP124" s="1"/>
      <c r="BQ124" s="1"/>
      <c r="BR124" s="1"/>
      <c r="BS124" s="38" t="s">
        <v>185</v>
      </c>
      <c r="BT124" s="107">
        <f t="shared" si="130"/>
        <v>0</v>
      </c>
      <c r="BU124" s="108">
        <f t="shared" si="131"/>
        <v>0</v>
      </c>
      <c r="BV124" s="28">
        <f t="shared" si="132"/>
        <v>0</v>
      </c>
      <c r="BW124" s="28">
        <f t="shared" si="133"/>
        <v>0</v>
      </c>
      <c r="BX124" s="27"/>
      <c r="BY124" s="27"/>
      <c r="BZ124" s="38">
        <f t="shared" si="134"/>
        <v>0</v>
      </c>
      <c r="CA124" s="38">
        <f t="shared" si="135"/>
        <v>0</v>
      </c>
      <c r="CB124" s="38">
        <f t="shared" si="136"/>
        <v>0</v>
      </c>
      <c r="CC124" s="38">
        <f t="shared" si="136"/>
        <v>0</v>
      </c>
      <c r="CD124" s="38">
        <f t="shared" si="137"/>
        <v>0</v>
      </c>
      <c r="CE124" s="27"/>
      <c r="CF124" s="27"/>
      <c r="CG124" s="27" t="s">
        <v>184</v>
      </c>
      <c r="CH124" s="27" t="s">
        <v>581</v>
      </c>
      <c r="CI124" s="123"/>
      <c r="CJ124" s="116" t="s">
        <v>632</v>
      </c>
      <c r="CK124" s="27" t="s">
        <v>581</v>
      </c>
      <c r="CL124" s="116"/>
      <c r="CM124" s="27"/>
      <c r="CN124" s="116"/>
      <c r="CO124" s="27"/>
      <c r="CP124" s="27" t="str">
        <f t="shared" si="138"/>
        <v>OUI</v>
      </c>
      <c r="CQ124" s="27" t="str">
        <f t="shared" si="139"/>
        <v>CVC</v>
      </c>
      <c r="CR124" s="27" t="s">
        <v>708</v>
      </c>
      <c r="CS124" s="27" t="str">
        <f t="shared" si="140"/>
        <v>à chaque changement de valeur</v>
      </c>
      <c r="CT124" s="27"/>
      <c r="CU124" s="27"/>
      <c r="CV124" s="86">
        <f t="shared" si="126"/>
        <v>1</v>
      </c>
      <c r="CW124" s="86">
        <f t="shared" si="127"/>
        <v>1</v>
      </c>
    </row>
    <row r="125" spans="2:101" customFormat="1" outlineLevel="2" x14ac:dyDescent="0.3">
      <c r="B125" s="41"/>
      <c r="C125" s="41">
        <f t="shared" si="141"/>
        <v>0</v>
      </c>
      <c r="D125" s="59" t="str">
        <f t="shared" si="141"/>
        <v>CTA ISO ?</v>
      </c>
      <c r="E125" s="37" t="s">
        <v>706</v>
      </c>
      <c r="F125" s="34">
        <v>1</v>
      </c>
      <c r="G125" s="34"/>
      <c r="H125" s="34"/>
      <c r="I125" s="34"/>
      <c r="J125" s="34"/>
      <c r="K125" s="34"/>
      <c r="L125" s="34"/>
      <c r="M125" s="39">
        <f t="shared" si="128"/>
        <v>0</v>
      </c>
      <c r="N125" s="39">
        <f t="shared" si="128"/>
        <v>0</v>
      </c>
      <c r="O125" s="39">
        <f t="shared" si="128"/>
        <v>0</v>
      </c>
      <c r="P125" s="39" t="str">
        <f t="shared" si="128"/>
        <v>CVC</v>
      </c>
      <c r="Q125" s="39">
        <f t="shared" si="128"/>
        <v>0</v>
      </c>
      <c r="R125" s="28" t="str">
        <f t="shared" si="128"/>
        <v>UTA</v>
      </c>
      <c r="S125" s="28" t="s">
        <v>161</v>
      </c>
      <c r="T125" s="28" t="s">
        <v>237</v>
      </c>
      <c r="U125" s="28" t="s">
        <v>151</v>
      </c>
      <c r="V125" s="28" t="s">
        <v>106</v>
      </c>
      <c r="W125" s="28" t="str">
        <f t="shared" si="115"/>
        <v>TA</v>
      </c>
      <c r="X125" s="29" t="e">
        <f t="shared" si="116"/>
        <v>#N/A</v>
      </c>
      <c r="Y125" s="66"/>
      <c r="Z125" s="67"/>
      <c r="AA125" s="67"/>
      <c r="AB125" s="67"/>
      <c r="AC125" s="67"/>
      <c r="AD125" s="67"/>
      <c r="AE125" s="72">
        <f t="shared" si="117"/>
        <v>0</v>
      </c>
      <c r="AF125" s="90">
        <f t="shared" si="142"/>
        <v>0</v>
      </c>
      <c r="AG125" s="66"/>
      <c r="AH125" s="67"/>
      <c r="AI125" s="67"/>
      <c r="AJ125" s="67"/>
      <c r="AK125" s="68"/>
      <c r="AL125" s="64">
        <f t="shared" si="143"/>
        <v>0</v>
      </c>
      <c r="AM125" s="64">
        <f t="shared" si="118"/>
        <v>0</v>
      </c>
      <c r="AN125" s="64">
        <f t="shared" si="119"/>
        <v>0</v>
      </c>
      <c r="AO125" s="64">
        <f t="shared" si="120"/>
        <v>0</v>
      </c>
      <c r="AP125" s="64">
        <f t="shared" si="121"/>
        <v>0</v>
      </c>
      <c r="AQ125" s="64">
        <f t="shared" si="122"/>
        <v>0</v>
      </c>
      <c r="AR125" s="64">
        <f t="shared" si="123"/>
        <v>0</v>
      </c>
      <c r="AS125" s="68"/>
      <c r="AT125" s="78" t="s">
        <v>138</v>
      </c>
      <c r="AU125" s="79" t="s">
        <v>139</v>
      </c>
      <c r="AV125" s="79" t="s">
        <v>140</v>
      </c>
      <c r="AW125" s="80"/>
      <c r="AX125" s="106" t="str">
        <f t="shared" si="129"/>
        <v>pressostat différentiel encrassement de filtre air  F7 CTA ISO ? 0</v>
      </c>
      <c r="AY125" s="63"/>
      <c r="BA125" s="36" t="s">
        <v>184</v>
      </c>
      <c r="BB125" s="27">
        <f t="shared" si="124"/>
        <v>1</v>
      </c>
      <c r="BC125" s="27">
        <f t="shared" si="145"/>
        <v>0</v>
      </c>
      <c r="BD125" s="27"/>
      <c r="BE125" s="27">
        <f t="shared" si="146"/>
        <v>0</v>
      </c>
      <c r="BF125" s="27"/>
      <c r="BG125" s="27">
        <f t="shared" si="125"/>
        <v>0</v>
      </c>
      <c r="BH125" s="1">
        <f t="shared" si="144"/>
        <v>0</v>
      </c>
      <c r="BI125" s="1"/>
      <c r="BJ125" s="1"/>
      <c r="BK125" s="1"/>
      <c r="BL125" s="1"/>
      <c r="BM125" s="1"/>
      <c r="BN125" s="1"/>
      <c r="BO125" s="1"/>
      <c r="BP125" s="1"/>
      <c r="BQ125" s="1"/>
      <c r="BR125" s="1"/>
      <c r="BS125" s="38" t="s">
        <v>185</v>
      </c>
      <c r="BT125" s="107">
        <f t="shared" si="130"/>
        <v>0</v>
      </c>
      <c r="BU125" s="108">
        <f t="shared" si="131"/>
        <v>0</v>
      </c>
      <c r="BV125" s="28">
        <f t="shared" si="132"/>
        <v>0</v>
      </c>
      <c r="BW125" s="28">
        <f t="shared" si="133"/>
        <v>0</v>
      </c>
      <c r="BX125" s="27"/>
      <c r="BY125" s="27"/>
      <c r="BZ125" s="38">
        <f t="shared" si="134"/>
        <v>0</v>
      </c>
      <c r="CA125" s="38">
        <f t="shared" si="135"/>
        <v>0</v>
      </c>
      <c r="CB125" s="38">
        <f t="shared" si="136"/>
        <v>0</v>
      </c>
      <c r="CC125" s="38">
        <f t="shared" si="136"/>
        <v>0</v>
      </c>
      <c r="CD125" s="38">
        <f t="shared" si="137"/>
        <v>0</v>
      </c>
      <c r="CE125" s="27"/>
      <c r="CF125" s="27"/>
      <c r="CG125" s="27" t="s">
        <v>184</v>
      </c>
      <c r="CH125" s="27" t="s">
        <v>581</v>
      </c>
      <c r="CI125" s="123"/>
      <c r="CJ125" s="116" t="s">
        <v>632</v>
      </c>
      <c r="CK125" s="27" t="s">
        <v>581</v>
      </c>
      <c r="CL125" s="116"/>
      <c r="CM125" s="27"/>
      <c r="CN125" s="116"/>
      <c r="CO125" s="27"/>
      <c r="CP125" s="27" t="str">
        <f t="shared" si="138"/>
        <v>OUI</v>
      </c>
      <c r="CQ125" s="27" t="str">
        <f t="shared" si="139"/>
        <v>CVC</v>
      </c>
      <c r="CR125" s="27" t="s">
        <v>708</v>
      </c>
      <c r="CS125" s="27" t="str">
        <f t="shared" si="140"/>
        <v>à chaque changement de valeur</v>
      </c>
      <c r="CT125" s="27"/>
      <c r="CU125" s="27"/>
      <c r="CV125" s="86">
        <f t="shared" si="126"/>
        <v>1</v>
      </c>
      <c r="CW125" s="86">
        <f t="shared" si="127"/>
        <v>1</v>
      </c>
    </row>
    <row r="126" spans="2:101" customFormat="1" outlineLevel="2" x14ac:dyDescent="0.3">
      <c r="B126" s="41"/>
      <c r="C126" s="41">
        <f t="shared" si="141"/>
        <v>0</v>
      </c>
      <c r="D126" s="59" t="str">
        <f t="shared" si="141"/>
        <v>CTA ISO ?</v>
      </c>
      <c r="E126" s="37" t="s">
        <v>108</v>
      </c>
      <c r="F126" s="34"/>
      <c r="G126" s="34"/>
      <c r="H126" s="34"/>
      <c r="I126" s="34">
        <v>1</v>
      </c>
      <c r="J126" s="34"/>
      <c r="K126" s="34"/>
      <c r="L126" s="34"/>
      <c r="M126" s="39">
        <f t="shared" si="128"/>
        <v>0</v>
      </c>
      <c r="N126" s="39">
        <f t="shared" si="128"/>
        <v>0</v>
      </c>
      <c r="O126" s="39">
        <f t="shared" si="128"/>
        <v>0</v>
      </c>
      <c r="P126" s="39" t="str">
        <f t="shared" si="128"/>
        <v>CVC</v>
      </c>
      <c r="Q126" s="39">
        <f t="shared" si="128"/>
        <v>0</v>
      </c>
      <c r="R126" s="28" t="str">
        <f t="shared" si="128"/>
        <v>UTA</v>
      </c>
      <c r="S126" s="28" t="s">
        <v>161</v>
      </c>
      <c r="T126" s="28" t="s">
        <v>69</v>
      </c>
      <c r="U126" s="28" t="s">
        <v>151</v>
      </c>
      <c r="V126" s="28" t="s">
        <v>250</v>
      </c>
      <c r="W126" s="28" t="str">
        <f t="shared" si="115"/>
        <v>TM</v>
      </c>
      <c r="X126" s="29" t="e">
        <f t="shared" si="116"/>
        <v>#N/A</v>
      </c>
      <c r="Y126" s="66"/>
      <c r="Z126" s="67"/>
      <c r="AA126" s="67"/>
      <c r="AB126" s="67"/>
      <c r="AC126" s="67"/>
      <c r="AD126" s="67"/>
      <c r="AE126" s="72">
        <f t="shared" si="117"/>
        <v>0</v>
      </c>
      <c r="AF126" s="90">
        <f t="shared" si="142"/>
        <v>0</v>
      </c>
      <c r="AG126" s="66"/>
      <c r="AH126" s="67"/>
      <c r="AI126" s="67"/>
      <c r="AJ126" s="67"/>
      <c r="AK126" s="68"/>
      <c r="AL126" s="64">
        <f t="shared" si="143"/>
        <v>0</v>
      </c>
      <c r="AM126" s="64">
        <f t="shared" si="118"/>
        <v>0</v>
      </c>
      <c r="AN126" s="64">
        <f t="shared" si="119"/>
        <v>0</v>
      </c>
      <c r="AO126" s="64">
        <f t="shared" si="120"/>
        <v>0</v>
      </c>
      <c r="AP126" s="64">
        <f t="shared" si="121"/>
        <v>0</v>
      </c>
      <c r="AQ126" s="64">
        <f t="shared" si="122"/>
        <v>0</v>
      </c>
      <c r="AR126" s="64">
        <f t="shared" si="123"/>
        <v>0</v>
      </c>
      <c r="AS126" s="68"/>
      <c r="AT126" s="78" t="s">
        <v>134</v>
      </c>
      <c r="AU126" s="79">
        <v>0</v>
      </c>
      <c r="AV126" s="79">
        <v>2000</v>
      </c>
      <c r="AW126" s="80"/>
      <c r="AX126" s="106" t="str">
        <f t="shared" si="129"/>
        <v>Sonde de pression différentielle ventil soufflage CTA ISO ? 0</v>
      </c>
      <c r="AY126" s="63"/>
      <c r="BA126" s="36" t="s">
        <v>185</v>
      </c>
      <c r="BB126" s="27">
        <f t="shared" si="124"/>
        <v>0</v>
      </c>
      <c r="BC126" s="27">
        <f t="shared" si="145"/>
        <v>0</v>
      </c>
      <c r="BD126" s="27"/>
      <c r="BE126" s="27">
        <f t="shared" si="146"/>
        <v>0</v>
      </c>
      <c r="BF126" s="27"/>
      <c r="BG126" s="27">
        <f t="shared" si="125"/>
        <v>0</v>
      </c>
      <c r="BH126" s="1"/>
      <c r="BI126" s="1"/>
      <c r="BJ126" s="1"/>
      <c r="BK126" s="1"/>
      <c r="BL126" s="1"/>
      <c r="BM126" s="1"/>
      <c r="BN126" s="1"/>
      <c r="BO126" s="1"/>
      <c r="BP126" s="1"/>
      <c r="BQ126" s="1"/>
      <c r="BR126" s="1"/>
      <c r="BS126" s="38" t="s">
        <v>185</v>
      </c>
      <c r="BT126" s="107">
        <f t="shared" si="130"/>
        <v>0</v>
      </c>
      <c r="BU126" s="108">
        <f t="shared" si="131"/>
        <v>0</v>
      </c>
      <c r="BV126" s="28">
        <f t="shared" si="132"/>
        <v>0</v>
      </c>
      <c r="BW126" s="28">
        <f t="shared" si="133"/>
        <v>0</v>
      </c>
      <c r="BX126" s="27"/>
      <c r="BY126" s="27"/>
      <c r="BZ126" s="38">
        <f t="shared" si="134"/>
        <v>0</v>
      </c>
      <c r="CA126" s="38">
        <f t="shared" si="135"/>
        <v>0</v>
      </c>
      <c r="CB126" s="38">
        <f t="shared" si="136"/>
        <v>0</v>
      </c>
      <c r="CC126" s="38">
        <f t="shared" si="136"/>
        <v>0</v>
      </c>
      <c r="CD126" s="38">
        <f t="shared" si="137"/>
        <v>0</v>
      </c>
      <c r="CE126" s="27"/>
      <c r="CF126" s="27"/>
      <c r="CG126" s="27" t="s">
        <v>184</v>
      </c>
      <c r="CH126" s="27" t="s">
        <v>581</v>
      </c>
      <c r="CI126" s="123">
        <v>5</v>
      </c>
      <c r="CJ126" s="116"/>
      <c r="CK126" s="27"/>
      <c r="CL126" s="116"/>
      <c r="CM126" s="27"/>
      <c r="CN126" s="116"/>
      <c r="CO126" s="27"/>
      <c r="CP126" s="27" t="str">
        <f t="shared" si="138"/>
        <v>NON</v>
      </c>
      <c r="CQ126" s="27">
        <f t="shared" si="139"/>
        <v>0</v>
      </c>
      <c r="CR126" s="27"/>
      <c r="CS126" s="27">
        <f t="shared" si="140"/>
        <v>0</v>
      </c>
      <c r="CT126" s="27"/>
      <c r="CU126" s="27"/>
      <c r="CV126" s="86">
        <f t="shared" si="126"/>
        <v>1</v>
      </c>
      <c r="CW126" s="86">
        <f t="shared" si="127"/>
        <v>0</v>
      </c>
    </row>
    <row r="127" spans="2:101" customFormat="1" outlineLevel="2" x14ac:dyDescent="0.3">
      <c r="B127" s="41"/>
      <c r="C127" s="41">
        <f t="shared" si="141"/>
        <v>0</v>
      </c>
      <c r="D127" s="59" t="str">
        <f t="shared" si="141"/>
        <v>CTA ISO ?</v>
      </c>
      <c r="E127" s="37" t="s">
        <v>26</v>
      </c>
      <c r="F127" s="34"/>
      <c r="G127" s="34"/>
      <c r="H127" s="34"/>
      <c r="I127" s="34"/>
      <c r="J127" s="34">
        <v>1</v>
      </c>
      <c r="K127" s="34"/>
      <c r="L127" s="34"/>
      <c r="M127" s="39">
        <f t="shared" si="128"/>
        <v>0</v>
      </c>
      <c r="N127" s="39">
        <f t="shared" si="128"/>
        <v>0</v>
      </c>
      <c r="O127" s="39">
        <f t="shared" si="128"/>
        <v>0</v>
      </c>
      <c r="P127" s="39" t="str">
        <f t="shared" si="128"/>
        <v>CVC</v>
      </c>
      <c r="Q127" s="39">
        <f t="shared" si="128"/>
        <v>0</v>
      </c>
      <c r="R127" s="28" t="str">
        <f t="shared" si="128"/>
        <v>UTA</v>
      </c>
      <c r="S127" s="28" t="s">
        <v>161</v>
      </c>
      <c r="T127" s="28" t="s">
        <v>157</v>
      </c>
      <c r="U127" s="28" t="s">
        <v>128</v>
      </c>
      <c r="V127" s="28" t="s">
        <v>251</v>
      </c>
      <c r="W127" s="28" t="str">
        <f t="shared" si="115"/>
        <v>TR</v>
      </c>
      <c r="X127" s="29" t="e">
        <f t="shared" si="116"/>
        <v>#N/A</v>
      </c>
      <c r="Y127" s="66"/>
      <c r="Z127" s="67"/>
      <c r="AA127" s="67"/>
      <c r="AB127" s="67"/>
      <c r="AC127" s="67"/>
      <c r="AD127" s="67"/>
      <c r="AE127" s="72">
        <f t="shared" si="117"/>
        <v>0</v>
      </c>
      <c r="AF127" s="90">
        <f t="shared" si="142"/>
        <v>0</v>
      </c>
      <c r="AG127" s="66"/>
      <c r="AH127" s="67"/>
      <c r="AI127" s="67"/>
      <c r="AJ127" s="67"/>
      <c r="AK127" s="68"/>
      <c r="AL127" s="64">
        <f t="shared" si="143"/>
        <v>0</v>
      </c>
      <c r="AM127" s="64">
        <f t="shared" si="118"/>
        <v>0</v>
      </c>
      <c r="AN127" s="64">
        <f t="shared" si="119"/>
        <v>0</v>
      </c>
      <c r="AO127" s="64">
        <f t="shared" si="120"/>
        <v>0</v>
      </c>
      <c r="AP127" s="64">
        <f t="shared" si="121"/>
        <v>0</v>
      </c>
      <c r="AQ127" s="64">
        <f t="shared" si="122"/>
        <v>0</v>
      </c>
      <c r="AR127" s="64">
        <f t="shared" si="123"/>
        <v>0</v>
      </c>
      <c r="AS127" s="68"/>
      <c r="AT127" s="78" t="s">
        <v>128</v>
      </c>
      <c r="AU127" s="79">
        <v>0</v>
      </c>
      <c r="AV127" s="79">
        <v>100</v>
      </c>
      <c r="AW127" s="80"/>
      <c r="AX127" s="106" t="str">
        <f t="shared" si="129"/>
        <v>variateur vitesse soufflage CTA ISO ? 0</v>
      </c>
      <c r="AY127" s="63"/>
      <c r="BA127" s="36" t="s">
        <v>184</v>
      </c>
      <c r="BB127" s="27">
        <f t="shared" si="124"/>
        <v>0</v>
      </c>
      <c r="BC127" s="27">
        <f t="shared" si="145"/>
        <v>0</v>
      </c>
      <c r="BD127" s="27"/>
      <c r="BE127" s="27">
        <f t="shared" si="146"/>
        <v>1</v>
      </c>
      <c r="BF127" s="27"/>
      <c r="BG127" s="27">
        <f t="shared" si="125"/>
        <v>0</v>
      </c>
      <c r="BH127" s="1">
        <f>BH125</f>
        <v>0</v>
      </c>
      <c r="BI127" s="1"/>
      <c r="BJ127" s="1"/>
      <c r="BK127" s="1"/>
      <c r="BL127" s="1"/>
      <c r="BM127" s="1"/>
      <c r="BN127" s="1"/>
      <c r="BO127" s="1"/>
      <c r="BP127" s="1"/>
      <c r="BQ127" s="1"/>
      <c r="BR127" s="1"/>
      <c r="BS127" s="38" t="s">
        <v>184</v>
      </c>
      <c r="BT127" s="107">
        <f t="shared" si="130"/>
        <v>1</v>
      </c>
      <c r="BU127" s="108">
        <f t="shared" si="131"/>
        <v>1</v>
      </c>
      <c r="BV127" s="28" t="str">
        <f t="shared" si="132"/>
        <v>_000_CVC_0_UTAasVEN%VARI_MANU</v>
      </c>
      <c r="BW127" s="28">
        <f t="shared" si="133"/>
        <v>1</v>
      </c>
      <c r="BX127" s="27"/>
      <c r="BY127" s="27"/>
      <c r="BZ127" s="38">
        <f t="shared" si="134"/>
        <v>0</v>
      </c>
      <c r="CA127" s="38">
        <f t="shared" si="135"/>
        <v>1</v>
      </c>
      <c r="CB127" s="38">
        <f t="shared" si="136"/>
        <v>0</v>
      </c>
      <c r="CC127" s="38">
        <f t="shared" si="136"/>
        <v>1</v>
      </c>
      <c r="CD127" s="38" t="str">
        <f t="shared" si="137"/>
        <v>_000_CVC_0_UTAasVEN%VARI_FORCTR</v>
      </c>
      <c r="CE127" s="27"/>
      <c r="CF127" s="27"/>
      <c r="CG127" s="27" t="s">
        <v>184</v>
      </c>
      <c r="CH127" s="27" t="s">
        <v>581</v>
      </c>
      <c r="CI127" s="122">
        <v>0.05</v>
      </c>
      <c r="CJ127" s="116" t="s">
        <v>628</v>
      </c>
      <c r="CK127" s="27" t="s">
        <v>631</v>
      </c>
      <c r="CL127" s="116"/>
      <c r="CM127" s="27"/>
      <c r="CN127" s="116"/>
      <c r="CO127" s="27"/>
      <c r="CP127" s="27" t="str">
        <f t="shared" si="138"/>
        <v>NON</v>
      </c>
      <c r="CQ127" s="27">
        <f t="shared" si="139"/>
        <v>0</v>
      </c>
      <c r="CR127" s="27"/>
      <c r="CS127" s="27">
        <f t="shared" si="140"/>
        <v>0</v>
      </c>
      <c r="CT127" s="27"/>
      <c r="CU127" s="27"/>
      <c r="CV127" s="86">
        <f t="shared" si="126"/>
        <v>3</v>
      </c>
      <c r="CW127" s="86">
        <f t="shared" si="127"/>
        <v>3</v>
      </c>
    </row>
    <row r="128" spans="2:101" customFormat="1" outlineLevel="2" x14ac:dyDescent="0.3">
      <c r="B128" s="41"/>
      <c r="C128" s="41">
        <f t="shared" si="141"/>
        <v>0</v>
      </c>
      <c r="D128" s="59" t="str">
        <f t="shared" si="141"/>
        <v>CTA ISO ?</v>
      </c>
      <c r="E128" s="37" t="s">
        <v>175</v>
      </c>
      <c r="F128" s="1">
        <v>1</v>
      </c>
      <c r="G128" s="1"/>
      <c r="H128" s="1"/>
      <c r="I128" s="1"/>
      <c r="J128" s="1"/>
      <c r="K128" s="1"/>
      <c r="L128" s="1"/>
      <c r="M128" s="39">
        <f t="shared" si="128"/>
        <v>0</v>
      </c>
      <c r="N128" s="39">
        <f t="shared" si="128"/>
        <v>0</v>
      </c>
      <c r="O128" s="39">
        <f t="shared" si="128"/>
        <v>0</v>
      </c>
      <c r="P128" s="39" t="str">
        <f t="shared" si="128"/>
        <v>CVC</v>
      </c>
      <c r="Q128" s="39">
        <f t="shared" si="128"/>
        <v>0</v>
      </c>
      <c r="R128" s="28" t="str">
        <f t="shared" si="128"/>
        <v>UTA</v>
      </c>
      <c r="S128" s="28" t="s">
        <v>161</v>
      </c>
      <c r="T128" s="28" t="s">
        <v>157</v>
      </c>
      <c r="U128" s="28" t="s">
        <v>152</v>
      </c>
      <c r="V128" s="28"/>
      <c r="W128" s="28" t="str">
        <f t="shared" si="115"/>
        <v>TA</v>
      </c>
      <c r="X128" s="29" t="e">
        <f t="shared" si="116"/>
        <v>#N/A</v>
      </c>
      <c r="Y128" s="66"/>
      <c r="Z128" s="67"/>
      <c r="AA128" s="67"/>
      <c r="AB128" s="67"/>
      <c r="AC128" s="67"/>
      <c r="AD128" s="67"/>
      <c r="AE128" s="72">
        <f t="shared" si="117"/>
        <v>0</v>
      </c>
      <c r="AF128" s="90">
        <f t="shared" si="142"/>
        <v>0</v>
      </c>
      <c r="AG128" s="66"/>
      <c r="AH128" s="67"/>
      <c r="AI128" s="67"/>
      <c r="AJ128" s="67"/>
      <c r="AK128" s="68"/>
      <c r="AL128" s="64">
        <f t="shared" si="143"/>
        <v>0</v>
      </c>
      <c r="AM128" s="64">
        <f t="shared" si="118"/>
        <v>0</v>
      </c>
      <c r="AN128" s="64">
        <f t="shared" si="119"/>
        <v>0</v>
      </c>
      <c r="AO128" s="64">
        <f t="shared" si="120"/>
        <v>0</v>
      </c>
      <c r="AP128" s="64">
        <f t="shared" si="121"/>
        <v>0</v>
      </c>
      <c r="AQ128" s="64">
        <f t="shared" si="122"/>
        <v>0</v>
      </c>
      <c r="AR128" s="64">
        <f t="shared" si="123"/>
        <v>0</v>
      </c>
      <c r="AS128" s="68"/>
      <c r="AT128" s="78" t="s">
        <v>138</v>
      </c>
      <c r="AU128" s="79" t="b">
        <v>0</v>
      </c>
      <c r="AV128" s="79" t="b">
        <v>1</v>
      </c>
      <c r="AW128" s="80"/>
      <c r="AX128" s="106" t="str">
        <f t="shared" si="129"/>
        <v>défaut ventilateur soufflage CTA ISO ? 0</v>
      </c>
      <c r="AY128" s="63" t="s">
        <v>177</v>
      </c>
      <c r="BA128" s="36" t="s">
        <v>184</v>
      </c>
      <c r="BB128" s="27">
        <f t="shared" si="124"/>
        <v>1</v>
      </c>
      <c r="BC128" s="27">
        <f t="shared" si="145"/>
        <v>0</v>
      </c>
      <c r="BD128" s="27"/>
      <c r="BE128" s="27">
        <f t="shared" si="146"/>
        <v>0</v>
      </c>
      <c r="BF128" s="27"/>
      <c r="BG128" s="27">
        <f t="shared" si="125"/>
        <v>0</v>
      </c>
      <c r="BH128" s="1">
        <f t="shared" si="144"/>
        <v>0</v>
      </c>
      <c r="BI128" s="1"/>
      <c r="BJ128" s="1"/>
      <c r="BK128" s="1"/>
      <c r="BL128" s="1"/>
      <c r="BM128" s="1"/>
      <c r="BN128" s="1"/>
      <c r="BO128" s="1"/>
      <c r="BP128" s="1"/>
      <c r="BQ128" s="1"/>
      <c r="BR128" s="1"/>
      <c r="BS128" s="38" t="s">
        <v>185</v>
      </c>
      <c r="BT128" s="107">
        <f t="shared" si="130"/>
        <v>0</v>
      </c>
      <c r="BU128" s="108">
        <f t="shared" si="131"/>
        <v>0</v>
      </c>
      <c r="BV128" s="28">
        <f t="shared" si="132"/>
        <v>0</v>
      </c>
      <c r="BW128" s="28">
        <f t="shared" si="133"/>
        <v>0</v>
      </c>
      <c r="BX128" s="27"/>
      <c r="BY128" s="27"/>
      <c r="BZ128" s="38">
        <f t="shared" si="134"/>
        <v>0</v>
      </c>
      <c r="CA128" s="38">
        <f t="shared" si="135"/>
        <v>0</v>
      </c>
      <c r="CB128" s="38">
        <f t="shared" si="136"/>
        <v>0</v>
      </c>
      <c r="CC128" s="38">
        <f t="shared" si="136"/>
        <v>0</v>
      </c>
      <c r="CD128" s="38">
        <f t="shared" si="137"/>
        <v>0</v>
      </c>
      <c r="CE128" s="27"/>
      <c r="CF128" s="27"/>
      <c r="CG128" s="27" t="s">
        <v>184</v>
      </c>
      <c r="CH128" s="27" t="s">
        <v>581</v>
      </c>
      <c r="CI128" s="123"/>
      <c r="CJ128" s="116" t="s">
        <v>632</v>
      </c>
      <c r="CK128" s="27" t="s">
        <v>581</v>
      </c>
      <c r="CL128" s="116"/>
      <c r="CM128" s="27"/>
      <c r="CN128" s="116"/>
      <c r="CO128" s="27"/>
      <c r="CP128" s="27" t="str">
        <f t="shared" si="138"/>
        <v>OUI</v>
      </c>
      <c r="CQ128" s="27" t="str">
        <f t="shared" si="139"/>
        <v>CVC</v>
      </c>
      <c r="CR128" s="27" t="s">
        <v>713</v>
      </c>
      <c r="CS128" s="27" t="str">
        <f t="shared" si="140"/>
        <v>à chaque changement de valeur</v>
      </c>
      <c r="CT128" s="27"/>
      <c r="CU128" s="27"/>
      <c r="CV128" s="86">
        <f t="shared" si="126"/>
        <v>1</v>
      </c>
      <c r="CW128" s="86">
        <f t="shared" si="127"/>
        <v>1</v>
      </c>
    </row>
    <row r="129" spans="2:101" customFormat="1" outlineLevel="2" x14ac:dyDescent="0.3">
      <c r="B129" s="41"/>
      <c r="C129" s="41">
        <f t="shared" si="141"/>
        <v>0</v>
      </c>
      <c r="D129" s="59" t="str">
        <f t="shared" si="141"/>
        <v>CTA ISO ?</v>
      </c>
      <c r="E129" s="37" t="s">
        <v>372</v>
      </c>
      <c r="F129" s="34"/>
      <c r="G129" s="34"/>
      <c r="H129" s="34"/>
      <c r="I129" s="34">
        <v>1</v>
      </c>
      <c r="J129" s="34"/>
      <c r="K129" s="34"/>
      <c r="L129" s="34"/>
      <c r="M129" s="39">
        <f t="shared" si="128"/>
        <v>0</v>
      </c>
      <c r="N129" s="39">
        <f t="shared" si="128"/>
        <v>0</v>
      </c>
      <c r="O129" s="39">
        <f t="shared" si="128"/>
        <v>0</v>
      </c>
      <c r="P129" s="39" t="str">
        <f t="shared" si="128"/>
        <v>CVC</v>
      </c>
      <c r="Q129" s="39">
        <f t="shared" si="128"/>
        <v>0</v>
      </c>
      <c r="R129" s="28" t="str">
        <f t="shared" si="128"/>
        <v>UTA</v>
      </c>
      <c r="S129" s="28" t="s">
        <v>161</v>
      </c>
      <c r="T129" s="28" t="s">
        <v>69</v>
      </c>
      <c r="U129" s="28" t="s">
        <v>89</v>
      </c>
      <c r="V129" s="28"/>
      <c r="W129" s="28" t="str">
        <f t="shared" si="115"/>
        <v>TM</v>
      </c>
      <c r="X129" s="29" t="e">
        <f t="shared" si="116"/>
        <v>#N/A</v>
      </c>
      <c r="Y129" s="66"/>
      <c r="Z129" s="67"/>
      <c r="AA129" s="67"/>
      <c r="AB129" s="67"/>
      <c r="AC129" s="67"/>
      <c r="AD129" s="67"/>
      <c r="AE129" s="72">
        <f t="shared" si="117"/>
        <v>0</v>
      </c>
      <c r="AF129" s="90">
        <f t="shared" si="142"/>
        <v>0</v>
      </c>
      <c r="AG129" s="66"/>
      <c r="AH129" s="67"/>
      <c r="AI129" s="67"/>
      <c r="AJ129" s="67"/>
      <c r="AK129" s="68"/>
      <c r="AL129" s="64">
        <f t="shared" si="143"/>
        <v>0</v>
      </c>
      <c r="AM129" s="64">
        <f t="shared" si="118"/>
        <v>0</v>
      </c>
      <c r="AN129" s="64">
        <f t="shared" si="119"/>
        <v>0</v>
      </c>
      <c r="AO129" s="64">
        <f t="shared" si="120"/>
        <v>0</v>
      </c>
      <c r="AP129" s="64">
        <f t="shared" si="121"/>
        <v>0</v>
      </c>
      <c r="AQ129" s="64">
        <f t="shared" si="122"/>
        <v>0</v>
      </c>
      <c r="AR129" s="64">
        <f t="shared" si="123"/>
        <v>0</v>
      </c>
      <c r="AS129" s="68"/>
      <c r="AT129" s="78" t="s">
        <v>374</v>
      </c>
      <c r="AU129" s="79">
        <v>0</v>
      </c>
      <c r="AV129" s="79">
        <v>20</v>
      </c>
      <c r="AW129" s="80"/>
      <c r="AX129" s="106" t="str">
        <f t="shared" si="129"/>
        <v>vitesse de soufflage CTA ISO ? 0</v>
      </c>
      <c r="AY129" s="63" t="s">
        <v>376</v>
      </c>
      <c r="BA129" s="36" t="s">
        <v>185</v>
      </c>
      <c r="BB129" s="27">
        <f t="shared" si="124"/>
        <v>0</v>
      </c>
      <c r="BC129" s="27">
        <f t="shared" si="145"/>
        <v>0</v>
      </c>
      <c r="BD129" s="27"/>
      <c r="BE129" s="27">
        <f t="shared" si="146"/>
        <v>0</v>
      </c>
      <c r="BF129" s="27"/>
      <c r="BG129" s="27">
        <f t="shared" si="125"/>
        <v>0</v>
      </c>
      <c r="BH129" s="1"/>
      <c r="BI129" s="1"/>
      <c r="BJ129" s="1"/>
      <c r="BK129" s="1"/>
      <c r="BL129" s="1"/>
      <c r="BM129" s="1"/>
      <c r="BN129" s="1"/>
      <c r="BO129" s="1"/>
      <c r="BP129" s="1"/>
      <c r="BQ129" s="1"/>
      <c r="BR129" s="1"/>
      <c r="BS129" s="38" t="s">
        <v>185</v>
      </c>
      <c r="BT129" s="107">
        <f t="shared" si="130"/>
        <v>0</v>
      </c>
      <c r="BU129" s="108">
        <f t="shared" si="131"/>
        <v>0</v>
      </c>
      <c r="BV129" s="28">
        <f t="shared" si="132"/>
        <v>0</v>
      </c>
      <c r="BW129" s="28">
        <f t="shared" si="133"/>
        <v>0</v>
      </c>
      <c r="BX129" s="27"/>
      <c r="BY129" s="27"/>
      <c r="BZ129" s="38">
        <f t="shared" si="134"/>
        <v>0</v>
      </c>
      <c r="CA129" s="38">
        <f t="shared" si="135"/>
        <v>0</v>
      </c>
      <c r="CB129" s="38">
        <f t="shared" si="136"/>
        <v>0</v>
      </c>
      <c r="CC129" s="38">
        <f t="shared" si="136"/>
        <v>0</v>
      </c>
      <c r="CD129" s="38">
        <f t="shared" si="137"/>
        <v>0</v>
      </c>
      <c r="CE129" s="27"/>
      <c r="CF129" s="27"/>
      <c r="CG129" s="27" t="s">
        <v>184</v>
      </c>
      <c r="CH129" s="27" t="s">
        <v>581</v>
      </c>
      <c r="CI129" s="124">
        <v>0.2</v>
      </c>
      <c r="CJ129" s="116"/>
      <c r="CK129" s="27"/>
      <c r="CL129" s="116"/>
      <c r="CM129" s="27"/>
      <c r="CN129" s="116"/>
      <c r="CO129" s="27"/>
      <c r="CP129" s="27" t="s">
        <v>185</v>
      </c>
      <c r="CQ129" s="27">
        <f>IF(CP129="OUI",P129,0)</f>
        <v>0</v>
      </c>
      <c r="CR129" s="27"/>
      <c r="CS129" s="27">
        <f t="shared" si="140"/>
        <v>0</v>
      </c>
      <c r="CT129" s="27"/>
      <c r="CU129" s="27"/>
      <c r="CV129" s="86">
        <f t="shared" si="126"/>
        <v>1</v>
      </c>
      <c r="CW129" s="86">
        <f t="shared" si="127"/>
        <v>0</v>
      </c>
    </row>
    <row r="130" spans="2:101" customFormat="1" outlineLevel="2" x14ac:dyDescent="0.3">
      <c r="B130" s="41"/>
      <c r="C130" s="41">
        <f t="shared" si="141"/>
        <v>0</v>
      </c>
      <c r="D130" s="59" t="str">
        <f t="shared" si="141"/>
        <v>CTA ISO ?</v>
      </c>
      <c r="E130" s="37" t="s">
        <v>141</v>
      </c>
      <c r="F130" s="34"/>
      <c r="G130" s="34"/>
      <c r="H130" s="34"/>
      <c r="I130" s="34"/>
      <c r="J130" s="34"/>
      <c r="K130" s="34"/>
      <c r="L130" s="34">
        <v>1</v>
      </c>
      <c r="M130" s="39">
        <f t="shared" si="128"/>
        <v>0</v>
      </c>
      <c r="N130" s="39">
        <f t="shared" si="128"/>
        <v>0</v>
      </c>
      <c r="O130" s="39">
        <f t="shared" si="128"/>
        <v>0</v>
      </c>
      <c r="P130" s="39" t="str">
        <f t="shared" si="128"/>
        <v>CVC</v>
      </c>
      <c r="Q130" s="39">
        <f t="shared" si="128"/>
        <v>0</v>
      </c>
      <c r="R130" s="28" t="str">
        <f t="shared" si="128"/>
        <v>UTA</v>
      </c>
      <c r="S130" s="28" t="s">
        <v>161</v>
      </c>
      <c r="T130" s="28" t="s">
        <v>249</v>
      </c>
      <c r="U130" s="28" t="s">
        <v>155</v>
      </c>
      <c r="V130" s="28"/>
      <c r="W130" s="28" t="str">
        <f t="shared" si="115"/>
        <v>CALC</v>
      </c>
      <c r="X130" s="29" t="e">
        <f t="shared" si="116"/>
        <v>#N/A</v>
      </c>
      <c r="Y130" s="66"/>
      <c r="Z130" s="67"/>
      <c r="AA130" s="67"/>
      <c r="AB130" s="67"/>
      <c r="AC130" s="67"/>
      <c r="AD130" s="67"/>
      <c r="AE130" s="72">
        <f t="shared" si="117"/>
        <v>0</v>
      </c>
      <c r="AF130" s="90">
        <f t="shared" si="142"/>
        <v>0</v>
      </c>
      <c r="AG130" s="66"/>
      <c r="AH130" s="67"/>
      <c r="AI130" s="67"/>
      <c r="AJ130" s="67"/>
      <c r="AK130" s="68"/>
      <c r="AL130" s="64">
        <f t="shared" si="143"/>
        <v>0</v>
      </c>
      <c r="AM130" s="64">
        <f t="shared" si="118"/>
        <v>0</v>
      </c>
      <c r="AN130" s="64">
        <f t="shared" si="119"/>
        <v>0</v>
      </c>
      <c r="AO130" s="64">
        <f t="shared" si="120"/>
        <v>0</v>
      </c>
      <c r="AP130" s="64">
        <f t="shared" si="121"/>
        <v>0</v>
      </c>
      <c r="AQ130" s="64">
        <f t="shared" si="122"/>
        <v>0</v>
      </c>
      <c r="AR130" s="64">
        <f t="shared" si="123"/>
        <v>0</v>
      </c>
      <c r="AS130" s="68"/>
      <c r="AT130" s="78" t="s">
        <v>109</v>
      </c>
      <c r="AU130" s="79">
        <v>0</v>
      </c>
      <c r="AV130" s="79">
        <v>25000</v>
      </c>
      <c r="AW130" s="80"/>
      <c r="AX130" s="106" t="str">
        <f t="shared" si="129"/>
        <v>Débit de soufflage CTA ISO ? 0</v>
      </c>
      <c r="AY130" s="63" t="s">
        <v>375</v>
      </c>
      <c r="BA130" s="36" t="s">
        <v>184</v>
      </c>
      <c r="BB130" s="27">
        <f t="shared" si="124"/>
        <v>0</v>
      </c>
      <c r="BC130" s="27">
        <f t="shared" si="145"/>
        <v>0</v>
      </c>
      <c r="BD130" s="27"/>
      <c r="BE130" s="27">
        <f t="shared" si="146"/>
        <v>1</v>
      </c>
      <c r="BF130" s="27"/>
      <c r="BG130" s="27">
        <f t="shared" si="125"/>
        <v>0</v>
      </c>
      <c r="BH130" s="1">
        <f>BH128</f>
        <v>0</v>
      </c>
      <c r="BI130" s="1"/>
      <c r="BJ130" s="1"/>
      <c r="BK130" s="1"/>
      <c r="BL130" s="1"/>
      <c r="BM130" s="1"/>
      <c r="BN130" s="1"/>
      <c r="BO130" s="1"/>
      <c r="BP130" s="1"/>
      <c r="BQ130" s="1"/>
      <c r="BR130" s="1"/>
      <c r="BS130" s="38" t="s">
        <v>185</v>
      </c>
      <c r="BT130" s="107">
        <f t="shared" si="130"/>
        <v>0</v>
      </c>
      <c r="BU130" s="108">
        <f t="shared" si="131"/>
        <v>0</v>
      </c>
      <c r="BV130" s="28">
        <f t="shared" si="132"/>
        <v>0</v>
      </c>
      <c r="BW130" s="28">
        <f t="shared" si="133"/>
        <v>0</v>
      </c>
      <c r="BX130" s="27"/>
      <c r="BY130" s="27"/>
      <c r="BZ130" s="38">
        <f t="shared" si="134"/>
        <v>0</v>
      </c>
      <c r="CA130" s="38">
        <f t="shared" si="135"/>
        <v>0</v>
      </c>
      <c r="CB130" s="38">
        <f t="shared" si="136"/>
        <v>0</v>
      </c>
      <c r="CC130" s="38">
        <f t="shared" si="136"/>
        <v>0</v>
      </c>
      <c r="CD130" s="38">
        <f t="shared" si="137"/>
        <v>0</v>
      </c>
      <c r="CE130" s="27"/>
      <c r="CF130" s="27"/>
      <c r="CG130" s="27" t="s">
        <v>184</v>
      </c>
      <c r="CH130" s="27" t="s">
        <v>581</v>
      </c>
      <c r="CI130" s="125">
        <v>10</v>
      </c>
      <c r="CJ130" s="116" t="s">
        <v>632</v>
      </c>
      <c r="CK130" s="27" t="s">
        <v>634</v>
      </c>
      <c r="CL130" s="116"/>
      <c r="CM130" s="27"/>
      <c r="CN130" s="116"/>
      <c r="CO130" s="27"/>
      <c r="CP130" s="27" t="str">
        <f t="shared" si="138"/>
        <v>NON</v>
      </c>
      <c r="CQ130" s="27">
        <f t="shared" si="139"/>
        <v>0</v>
      </c>
      <c r="CR130" s="27"/>
      <c r="CS130" s="27">
        <f t="shared" si="140"/>
        <v>0</v>
      </c>
      <c r="CT130" s="27"/>
      <c r="CU130" s="27"/>
      <c r="CV130" s="86">
        <f t="shared" si="126"/>
        <v>1</v>
      </c>
      <c r="CW130" s="86">
        <f t="shared" si="127"/>
        <v>1</v>
      </c>
    </row>
    <row r="131" spans="2:101" customFormat="1" outlineLevel="2" x14ac:dyDescent="0.3">
      <c r="B131" s="41"/>
      <c r="C131" s="41">
        <f t="shared" si="141"/>
        <v>0</v>
      </c>
      <c r="D131" s="59" t="str">
        <f t="shared" si="141"/>
        <v>CTA ISO ?</v>
      </c>
      <c r="E131" s="37" t="s">
        <v>381</v>
      </c>
      <c r="F131" s="34"/>
      <c r="G131" s="34"/>
      <c r="H131" s="34"/>
      <c r="I131" s="34"/>
      <c r="J131" s="34">
        <v>1</v>
      </c>
      <c r="K131" s="34"/>
      <c r="L131" s="34"/>
      <c r="M131" s="39">
        <f t="shared" si="128"/>
        <v>0</v>
      </c>
      <c r="N131" s="39">
        <f t="shared" si="128"/>
        <v>0</v>
      </c>
      <c r="O131" s="39">
        <f t="shared" si="128"/>
        <v>0</v>
      </c>
      <c r="P131" s="39" t="str">
        <f t="shared" si="128"/>
        <v>CVC</v>
      </c>
      <c r="Q131" s="39">
        <f t="shared" si="128"/>
        <v>0</v>
      </c>
      <c r="R131" s="28" t="str">
        <f t="shared" si="128"/>
        <v>UTA</v>
      </c>
      <c r="S131" s="28" t="s">
        <v>200</v>
      </c>
      <c r="T131" s="28" t="s">
        <v>74</v>
      </c>
      <c r="U131" s="28" t="s">
        <v>128</v>
      </c>
      <c r="V131" s="28"/>
      <c r="W131" s="28" t="str">
        <f t="shared" si="115"/>
        <v>TR</v>
      </c>
      <c r="X131" s="29" t="e">
        <f t="shared" si="116"/>
        <v>#N/A</v>
      </c>
      <c r="Y131" s="66"/>
      <c r="Z131" s="67"/>
      <c r="AA131" s="67"/>
      <c r="AB131" s="67"/>
      <c r="AC131" s="67"/>
      <c r="AD131" s="67"/>
      <c r="AE131" s="72">
        <f t="shared" si="117"/>
        <v>0</v>
      </c>
      <c r="AF131" s="90">
        <f t="shared" si="142"/>
        <v>0</v>
      </c>
      <c r="AG131" s="66"/>
      <c r="AH131" s="67"/>
      <c r="AI131" s="67"/>
      <c r="AJ131" s="67"/>
      <c r="AK131" s="68"/>
      <c r="AL131" s="64">
        <f t="shared" si="143"/>
        <v>0</v>
      </c>
      <c r="AM131" s="64">
        <f t="shared" si="118"/>
        <v>0</v>
      </c>
      <c r="AN131" s="64">
        <f t="shared" si="119"/>
        <v>0</v>
      </c>
      <c r="AO131" s="64">
        <f t="shared" si="120"/>
        <v>0</v>
      </c>
      <c r="AP131" s="64">
        <f t="shared" si="121"/>
        <v>0</v>
      </c>
      <c r="AQ131" s="64">
        <f t="shared" si="122"/>
        <v>0</v>
      </c>
      <c r="AR131" s="64">
        <f t="shared" si="123"/>
        <v>0</v>
      </c>
      <c r="AS131" s="68"/>
      <c r="AT131" s="78" t="s">
        <v>128</v>
      </c>
      <c r="AU131" s="79">
        <v>0</v>
      </c>
      <c r="AV131" s="79">
        <v>100</v>
      </c>
      <c r="AW131" s="80"/>
      <c r="AX131" s="106" t="str">
        <f t="shared" si="129"/>
        <v>Régul V2V ou V3V eau glacée CTA ISO ? 0</v>
      </c>
      <c r="AY131" s="63"/>
      <c r="BA131" s="36" t="s">
        <v>184</v>
      </c>
      <c r="BB131" s="27">
        <f t="shared" si="124"/>
        <v>0</v>
      </c>
      <c r="BC131" s="27">
        <f t="shared" si="145"/>
        <v>0</v>
      </c>
      <c r="BD131" s="27"/>
      <c r="BE131" s="27">
        <f t="shared" si="146"/>
        <v>1</v>
      </c>
      <c r="BF131" s="27"/>
      <c r="BG131" s="27">
        <f t="shared" si="125"/>
        <v>0</v>
      </c>
      <c r="BH131" s="1">
        <f t="shared" si="144"/>
        <v>0</v>
      </c>
      <c r="BI131" s="1"/>
      <c r="BJ131" s="1"/>
      <c r="BK131" s="1"/>
      <c r="BL131" s="1"/>
      <c r="BM131" s="1"/>
      <c r="BN131" s="1"/>
      <c r="BO131" s="1"/>
      <c r="BP131" s="1"/>
      <c r="BQ131" s="1"/>
      <c r="BR131" s="1"/>
      <c r="BS131" s="38" t="s">
        <v>184</v>
      </c>
      <c r="BT131" s="107">
        <f t="shared" si="130"/>
        <v>1</v>
      </c>
      <c r="BU131" s="108">
        <f t="shared" si="131"/>
        <v>1</v>
      </c>
      <c r="BV131" s="28" t="str">
        <f t="shared" si="132"/>
        <v>_000_CVC_0_UTAegV2V%_MANU</v>
      </c>
      <c r="BW131" s="28">
        <f t="shared" si="133"/>
        <v>1</v>
      </c>
      <c r="BX131" s="27"/>
      <c r="BY131" s="27"/>
      <c r="BZ131" s="38">
        <f t="shared" si="134"/>
        <v>0</v>
      </c>
      <c r="CA131" s="38">
        <f t="shared" si="135"/>
        <v>1</v>
      </c>
      <c r="CB131" s="38">
        <f t="shared" si="136"/>
        <v>0</v>
      </c>
      <c r="CC131" s="38">
        <f t="shared" si="136"/>
        <v>1</v>
      </c>
      <c r="CD131" s="38" t="str">
        <f t="shared" si="137"/>
        <v>_000_CVC_0_UTAegV2V%_FORCTR</v>
      </c>
      <c r="CE131" s="27"/>
      <c r="CF131" s="27"/>
      <c r="CG131" s="27" t="s">
        <v>184</v>
      </c>
      <c r="CH131" s="27" t="s">
        <v>581</v>
      </c>
      <c r="CI131" s="122">
        <v>0.05</v>
      </c>
      <c r="CJ131" s="116" t="s">
        <v>628</v>
      </c>
      <c r="CK131" s="27" t="s">
        <v>631</v>
      </c>
      <c r="CL131" s="116"/>
      <c r="CM131" s="27"/>
      <c r="CN131" s="116"/>
      <c r="CO131" s="27"/>
      <c r="CP131" s="27" t="str">
        <f t="shared" si="138"/>
        <v>NON</v>
      </c>
      <c r="CQ131" s="27">
        <f t="shared" si="139"/>
        <v>0</v>
      </c>
      <c r="CR131" s="27"/>
      <c r="CS131" s="27">
        <f t="shared" si="140"/>
        <v>0</v>
      </c>
      <c r="CT131" s="27"/>
      <c r="CU131" s="27"/>
      <c r="CV131" s="86">
        <f t="shared" si="126"/>
        <v>3</v>
      </c>
      <c r="CW131" s="86">
        <f t="shared" si="127"/>
        <v>3</v>
      </c>
    </row>
    <row r="132" spans="2:101" customFormat="1" outlineLevel="2" x14ac:dyDescent="0.3">
      <c r="B132" s="41"/>
      <c r="C132" s="41">
        <f t="shared" si="141"/>
        <v>0</v>
      </c>
      <c r="D132" s="59" t="str">
        <f t="shared" si="141"/>
        <v>CTA ISO ?</v>
      </c>
      <c r="E132" s="37" t="s">
        <v>379</v>
      </c>
      <c r="F132" s="34"/>
      <c r="G132" s="34"/>
      <c r="H132" s="34"/>
      <c r="I132" s="34"/>
      <c r="J132" s="34">
        <v>1</v>
      </c>
      <c r="K132" s="34"/>
      <c r="L132" s="34"/>
      <c r="M132" s="39">
        <f t="shared" si="128"/>
        <v>0</v>
      </c>
      <c r="N132" s="39">
        <f t="shared" si="128"/>
        <v>0</v>
      </c>
      <c r="O132" s="39">
        <f t="shared" si="128"/>
        <v>0</v>
      </c>
      <c r="P132" s="39" t="str">
        <f t="shared" si="128"/>
        <v>CVC</v>
      </c>
      <c r="Q132" s="39">
        <f t="shared" si="128"/>
        <v>0</v>
      </c>
      <c r="R132" s="28" t="str">
        <f t="shared" si="128"/>
        <v>UTA</v>
      </c>
      <c r="S132" s="28" t="s">
        <v>199</v>
      </c>
      <c r="T132" s="28" t="s">
        <v>74</v>
      </c>
      <c r="U132" s="28" t="s">
        <v>128</v>
      </c>
      <c r="V132" s="28" t="s">
        <v>382</v>
      </c>
      <c r="W132" s="28" t="str">
        <f t="shared" si="115"/>
        <v>TR</v>
      </c>
      <c r="X132" s="29" t="e">
        <f t="shared" si="116"/>
        <v>#N/A</v>
      </c>
      <c r="Y132" s="66"/>
      <c r="Z132" s="67"/>
      <c r="AA132" s="67"/>
      <c r="AB132" s="67"/>
      <c r="AC132" s="67"/>
      <c r="AD132" s="67"/>
      <c r="AE132" s="72">
        <f t="shared" si="117"/>
        <v>0</v>
      </c>
      <c r="AF132" s="90">
        <f t="shared" si="142"/>
        <v>0</v>
      </c>
      <c r="AG132" s="66"/>
      <c r="AH132" s="67"/>
      <c r="AI132" s="67"/>
      <c r="AJ132" s="67"/>
      <c r="AK132" s="68"/>
      <c r="AL132" s="64">
        <f t="shared" si="143"/>
        <v>0</v>
      </c>
      <c r="AM132" s="64">
        <f t="shared" si="118"/>
        <v>0</v>
      </c>
      <c r="AN132" s="64">
        <f t="shared" si="119"/>
        <v>0</v>
      </c>
      <c r="AO132" s="64">
        <f t="shared" si="120"/>
        <v>0</v>
      </c>
      <c r="AP132" s="64">
        <f t="shared" si="121"/>
        <v>0</v>
      </c>
      <c r="AQ132" s="64">
        <f t="shared" si="122"/>
        <v>0</v>
      </c>
      <c r="AR132" s="64">
        <f t="shared" si="123"/>
        <v>0</v>
      </c>
      <c r="AS132" s="68"/>
      <c r="AT132" s="78" t="s">
        <v>128</v>
      </c>
      <c r="AU132" s="79">
        <v>0</v>
      </c>
      <c r="AV132" s="79">
        <v>100</v>
      </c>
      <c r="AW132" s="80"/>
      <c r="AX132" s="106" t="str">
        <f t="shared" si="129"/>
        <v>régul V2V ou V3V eau chaude CTA ISO ? 0</v>
      </c>
      <c r="AY132" s="63"/>
      <c r="BA132" s="36" t="s">
        <v>184</v>
      </c>
      <c r="BB132" s="27">
        <f t="shared" si="124"/>
        <v>0</v>
      </c>
      <c r="BC132" s="27">
        <f t="shared" si="145"/>
        <v>0</v>
      </c>
      <c r="BD132" s="27"/>
      <c r="BE132" s="27">
        <f t="shared" si="146"/>
        <v>1</v>
      </c>
      <c r="BF132" s="27"/>
      <c r="BG132" s="27">
        <f t="shared" si="125"/>
        <v>0</v>
      </c>
      <c r="BH132" s="1">
        <f t="shared" si="144"/>
        <v>0</v>
      </c>
      <c r="BI132" s="1"/>
      <c r="BJ132" s="1"/>
      <c r="BK132" s="1"/>
      <c r="BL132" s="1"/>
      <c r="BM132" s="1"/>
      <c r="BN132" s="1"/>
      <c r="BO132" s="1"/>
      <c r="BP132" s="1"/>
      <c r="BQ132" s="1"/>
      <c r="BR132" s="1"/>
      <c r="BS132" s="38" t="s">
        <v>184</v>
      </c>
      <c r="BT132" s="107">
        <f t="shared" si="130"/>
        <v>1</v>
      </c>
      <c r="BU132" s="108">
        <f t="shared" si="131"/>
        <v>1</v>
      </c>
      <c r="BV132" s="28" t="str">
        <f t="shared" si="132"/>
        <v>_000_CVC_0_UTAecV2V%POST_MANU</v>
      </c>
      <c r="BW132" s="28">
        <f t="shared" si="133"/>
        <v>1</v>
      </c>
      <c r="BX132" s="27"/>
      <c r="BY132" s="27"/>
      <c r="BZ132" s="38">
        <f t="shared" si="134"/>
        <v>0</v>
      </c>
      <c r="CA132" s="38">
        <f t="shared" si="135"/>
        <v>1</v>
      </c>
      <c r="CB132" s="38">
        <f t="shared" si="136"/>
        <v>0</v>
      </c>
      <c r="CC132" s="38">
        <f t="shared" si="136"/>
        <v>1</v>
      </c>
      <c r="CD132" s="38" t="str">
        <f t="shared" si="137"/>
        <v>_000_CVC_0_UTAecV2V%POST_FORCTR</v>
      </c>
      <c r="CE132" s="27"/>
      <c r="CF132" s="27"/>
      <c r="CG132" s="27" t="s">
        <v>184</v>
      </c>
      <c r="CH132" s="27" t="s">
        <v>581</v>
      </c>
      <c r="CI132" s="122">
        <v>0.05</v>
      </c>
      <c r="CJ132" s="116" t="s">
        <v>628</v>
      </c>
      <c r="CK132" s="27" t="s">
        <v>631</v>
      </c>
      <c r="CL132" s="116"/>
      <c r="CM132" s="27"/>
      <c r="CN132" s="116"/>
      <c r="CO132" s="27"/>
      <c r="CP132" s="27" t="str">
        <f t="shared" si="138"/>
        <v>NON</v>
      </c>
      <c r="CQ132" s="27">
        <f t="shared" si="139"/>
        <v>0</v>
      </c>
      <c r="CR132" s="27"/>
      <c r="CS132" s="27">
        <f t="shared" si="140"/>
        <v>0</v>
      </c>
      <c r="CT132" s="27"/>
      <c r="CU132" s="27"/>
      <c r="CV132" s="86">
        <f t="shared" si="126"/>
        <v>3</v>
      </c>
      <c r="CW132" s="86">
        <f t="shared" si="127"/>
        <v>3</v>
      </c>
    </row>
    <row r="133" spans="2:101" customFormat="1" outlineLevel="2" x14ac:dyDescent="0.3">
      <c r="B133" s="41"/>
      <c r="C133" s="41">
        <f t="shared" si="141"/>
        <v>0</v>
      </c>
      <c r="D133" s="59" t="str">
        <f t="shared" si="141"/>
        <v>CTA ISO ?</v>
      </c>
      <c r="E133" s="37" t="s">
        <v>383</v>
      </c>
      <c r="F133" s="34"/>
      <c r="G133" s="34"/>
      <c r="H133" s="34"/>
      <c r="I133" s="34">
        <v>1</v>
      </c>
      <c r="J133" s="34"/>
      <c r="K133" s="34"/>
      <c r="L133" s="34"/>
      <c r="M133" s="39">
        <f t="shared" si="128"/>
        <v>0</v>
      </c>
      <c r="N133" s="39">
        <f t="shared" si="128"/>
        <v>0</v>
      </c>
      <c r="O133" s="39">
        <f t="shared" si="128"/>
        <v>0</v>
      </c>
      <c r="P133" s="39" t="str">
        <f t="shared" si="128"/>
        <v>CVC</v>
      </c>
      <c r="Q133" s="39">
        <f t="shared" si="128"/>
        <v>0</v>
      </c>
      <c r="R133" s="28" t="str">
        <f t="shared" si="128"/>
        <v>UTA</v>
      </c>
      <c r="S133" s="28" t="s">
        <v>161</v>
      </c>
      <c r="T133" s="28" t="s">
        <v>69</v>
      </c>
      <c r="U133" s="28" t="s">
        <v>149</v>
      </c>
      <c r="V133" s="28"/>
      <c r="W133" s="28" t="str">
        <f t="shared" si="115"/>
        <v>TM</v>
      </c>
      <c r="X133" s="29" t="e">
        <f t="shared" si="116"/>
        <v>#N/A</v>
      </c>
      <c r="Y133" s="66"/>
      <c r="Z133" s="67"/>
      <c r="AA133" s="67"/>
      <c r="AB133" s="67"/>
      <c r="AC133" s="67"/>
      <c r="AD133" s="67"/>
      <c r="AE133" s="72">
        <f t="shared" si="117"/>
        <v>0</v>
      </c>
      <c r="AF133" s="90">
        <f t="shared" si="142"/>
        <v>0</v>
      </c>
      <c r="AG133" s="66"/>
      <c r="AH133" s="67"/>
      <c r="AI133" s="67"/>
      <c r="AJ133" s="67"/>
      <c r="AK133" s="68"/>
      <c r="AL133" s="64">
        <f t="shared" si="143"/>
        <v>0</v>
      </c>
      <c r="AM133" s="64">
        <f t="shared" si="118"/>
        <v>0</v>
      </c>
      <c r="AN133" s="64">
        <f t="shared" si="119"/>
        <v>0</v>
      </c>
      <c r="AO133" s="64">
        <f t="shared" si="120"/>
        <v>0</v>
      </c>
      <c r="AP133" s="64">
        <f t="shared" si="121"/>
        <v>0</v>
      </c>
      <c r="AQ133" s="64">
        <f t="shared" si="122"/>
        <v>0</v>
      </c>
      <c r="AR133" s="64">
        <f t="shared" si="123"/>
        <v>0</v>
      </c>
      <c r="AS133" s="68"/>
      <c r="AT133" s="78" t="s">
        <v>130</v>
      </c>
      <c r="AU133" s="79">
        <v>-50</v>
      </c>
      <c r="AV133" s="79">
        <v>50</v>
      </c>
      <c r="AW133" s="80"/>
      <c r="AX133" s="106" t="str">
        <f t="shared" si="129"/>
        <v>Sonde temp gaine de soufflage CTA ISO ? 0</v>
      </c>
      <c r="AY133" s="63"/>
      <c r="BA133" s="36" t="s">
        <v>184</v>
      </c>
      <c r="BB133" s="27">
        <f t="shared" si="124"/>
        <v>0</v>
      </c>
      <c r="BC133" s="27">
        <f t="shared" si="145"/>
        <v>0</v>
      </c>
      <c r="BD133" s="27"/>
      <c r="BE133" s="27">
        <f t="shared" si="146"/>
        <v>1</v>
      </c>
      <c r="BF133" s="27"/>
      <c r="BG133" s="27">
        <f t="shared" si="125"/>
        <v>0</v>
      </c>
      <c r="BH133" s="1">
        <f t="shared" si="144"/>
        <v>0</v>
      </c>
      <c r="BI133" s="1"/>
      <c r="BJ133" s="1"/>
      <c r="BK133" s="1"/>
      <c r="BL133" s="1"/>
      <c r="BM133" s="1"/>
      <c r="BN133" s="1"/>
      <c r="BO133" s="1"/>
      <c r="BP133" s="1"/>
      <c r="BQ133" s="1"/>
      <c r="BR133" s="1"/>
      <c r="BS133" s="38" t="s">
        <v>185</v>
      </c>
      <c r="BT133" s="107">
        <f t="shared" si="130"/>
        <v>0</v>
      </c>
      <c r="BU133" s="108">
        <f t="shared" si="131"/>
        <v>0</v>
      </c>
      <c r="BV133" s="28">
        <f t="shared" si="132"/>
        <v>0</v>
      </c>
      <c r="BW133" s="28">
        <f t="shared" si="133"/>
        <v>0</v>
      </c>
      <c r="BX133" s="27"/>
      <c r="BY133" s="27"/>
      <c r="BZ133" s="38">
        <f t="shared" si="134"/>
        <v>0</v>
      </c>
      <c r="CA133" s="38">
        <f t="shared" si="135"/>
        <v>0</v>
      </c>
      <c r="CB133" s="38">
        <f t="shared" si="136"/>
        <v>0</v>
      </c>
      <c r="CC133" s="38">
        <f t="shared" si="136"/>
        <v>0</v>
      </c>
      <c r="CD133" s="38">
        <f t="shared" si="137"/>
        <v>0</v>
      </c>
      <c r="CE133" s="27"/>
      <c r="CF133" s="27"/>
      <c r="CG133" s="27" t="s">
        <v>184</v>
      </c>
      <c r="CH133" s="27" t="s">
        <v>581</v>
      </c>
      <c r="CI133" s="126">
        <v>0.2</v>
      </c>
      <c r="CJ133" s="116" t="s">
        <v>632</v>
      </c>
      <c r="CK133" s="27" t="s">
        <v>634</v>
      </c>
      <c r="CL133" s="116"/>
      <c r="CM133" s="27"/>
      <c r="CN133" s="116"/>
      <c r="CO133" s="27"/>
      <c r="CP133" s="27" t="str">
        <f t="shared" si="138"/>
        <v>NON</v>
      </c>
      <c r="CQ133" s="27">
        <f t="shared" si="139"/>
        <v>0</v>
      </c>
      <c r="CR133" s="27"/>
      <c r="CS133" s="27">
        <f t="shared" si="140"/>
        <v>0</v>
      </c>
      <c r="CT133" s="27"/>
      <c r="CU133" s="27"/>
      <c r="CV133" s="86">
        <f t="shared" si="126"/>
        <v>1</v>
      </c>
      <c r="CW133" s="86">
        <f t="shared" si="127"/>
        <v>1</v>
      </c>
    </row>
    <row r="134" spans="2:101" customFormat="1" outlineLevel="2" x14ac:dyDescent="0.3">
      <c r="B134" s="41"/>
      <c r="C134" s="41">
        <f t="shared" si="141"/>
        <v>0</v>
      </c>
      <c r="D134" s="59" t="str">
        <f t="shared" si="141"/>
        <v>CTA ISO ?</v>
      </c>
      <c r="E134" s="37" t="s">
        <v>384</v>
      </c>
      <c r="F134" s="34"/>
      <c r="G134" s="34"/>
      <c r="H134" s="34"/>
      <c r="I134" s="34">
        <v>1</v>
      </c>
      <c r="J134" s="34"/>
      <c r="K134" s="34"/>
      <c r="L134" s="34"/>
      <c r="M134" s="39">
        <f t="shared" si="128"/>
        <v>0</v>
      </c>
      <c r="N134" s="39">
        <f t="shared" si="128"/>
        <v>0</v>
      </c>
      <c r="O134" s="39">
        <f t="shared" si="128"/>
        <v>0</v>
      </c>
      <c r="P134" s="39" t="str">
        <f t="shared" si="128"/>
        <v>CVC</v>
      </c>
      <c r="Q134" s="39">
        <f t="shared" si="128"/>
        <v>0</v>
      </c>
      <c r="R134" s="28" t="str">
        <f t="shared" si="128"/>
        <v>UTA</v>
      </c>
      <c r="S134" s="28" t="s">
        <v>161</v>
      </c>
      <c r="T134" s="28" t="s">
        <v>69</v>
      </c>
      <c r="U134" s="28" t="s">
        <v>87</v>
      </c>
      <c r="V134" s="28"/>
      <c r="W134" s="28" t="str">
        <f t="shared" si="115"/>
        <v>TM</v>
      </c>
      <c r="X134" s="29" t="e">
        <f t="shared" si="116"/>
        <v>#N/A</v>
      </c>
      <c r="Y134" s="66"/>
      <c r="Z134" s="67"/>
      <c r="AA134" s="67"/>
      <c r="AB134" s="67"/>
      <c r="AC134" s="67"/>
      <c r="AD134" s="67"/>
      <c r="AE134" s="72">
        <f t="shared" si="117"/>
        <v>0</v>
      </c>
      <c r="AF134" s="90">
        <f t="shared" si="142"/>
        <v>0</v>
      </c>
      <c r="AG134" s="66"/>
      <c r="AH134" s="67"/>
      <c r="AI134" s="67"/>
      <c r="AJ134" s="67"/>
      <c r="AK134" s="68"/>
      <c r="AL134" s="64">
        <f t="shared" si="143"/>
        <v>0</v>
      </c>
      <c r="AM134" s="64">
        <f t="shared" si="118"/>
        <v>0</v>
      </c>
      <c r="AN134" s="64">
        <f t="shared" si="119"/>
        <v>0</v>
      </c>
      <c r="AO134" s="64">
        <f t="shared" si="120"/>
        <v>0</v>
      </c>
      <c r="AP134" s="64">
        <f t="shared" si="121"/>
        <v>0</v>
      </c>
      <c r="AQ134" s="64">
        <f t="shared" si="122"/>
        <v>0</v>
      </c>
      <c r="AR134" s="64">
        <f t="shared" si="123"/>
        <v>0</v>
      </c>
      <c r="AS134" s="68"/>
      <c r="AT134" s="78" t="s">
        <v>128</v>
      </c>
      <c r="AU134" s="79">
        <v>0</v>
      </c>
      <c r="AV134" s="79">
        <v>100</v>
      </c>
      <c r="AW134" s="80"/>
      <c r="AX134" s="106" t="str">
        <f t="shared" si="129"/>
        <v>Sonde hygro gaine de soufflage CTA ISO ? 0</v>
      </c>
      <c r="AY134" s="63"/>
      <c r="BA134" s="36" t="s">
        <v>184</v>
      </c>
      <c r="BB134" s="27">
        <f t="shared" si="124"/>
        <v>0</v>
      </c>
      <c r="BC134" s="27">
        <f t="shared" si="145"/>
        <v>0</v>
      </c>
      <c r="BD134" s="27"/>
      <c r="BE134" s="27">
        <f t="shared" si="146"/>
        <v>1</v>
      </c>
      <c r="BF134" s="27"/>
      <c r="BG134" s="27">
        <f t="shared" si="125"/>
        <v>0</v>
      </c>
      <c r="BH134" s="1">
        <f t="shared" si="144"/>
        <v>0</v>
      </c>
      <c r="BI134" s="1"/>
      <c r="BJ134" s="1"/>
      <c r="BK134" s="1"/>
      <c r="BL134" s="1"/>
      <c r="BM134" s="1"/>
      <c r="BN134" s="1"/>
      <c r="BO134" s="1"/>
      <c r="BP134" s="1"/>
      <c r="BQ134" s="1"/>
      <c r="BR134" s="1"/>
      <c r="BS134" s="38" t="s">
        <v>185</v>
      </c>
      <c r="BT134" s="107">
        <f t="shared" si="130"/>
        <v>0</v>
      </c>
      <c r="BU134" s="108">
        <f t="shared" si="131"/>
        <v>0</v>
      </c>
      <c r="BV134" s="28">
        <f t="shared" si="132"/>
        <v>0</v>
      </c>
      <c r="BW134" s="28">
        <f t="shared" si="133"/>
        <v>0</v>
      </c>
      <c r="BX134" s="27"/>
      <c r="BY134" s="27"/>
      <c r="BZ134" s="38">
        <f t="shared" si="134"/>
        <v>0</v>
      </c>
      <c r="CA134" s="38">
        <f t="shared" si="135"/>
        <v>0</v>
      </c>
      <c r="CB134" s="38">
        <f t="shared" si="136"/>
        <v>0</v>
      </c>
      <c r="CC134" s="38">
        <f t="shared" si="136"/>
        <v>0</v>
      </c>
      <c r="CD134" s="38">
        <f t="shared" si="137"/>
        <v>0</v>
      </c>
      <c r="CE134" s="27"/>
      <c r="CF134" s="27"/>
      <c r="CG134" s="27" t="s">
        <v>184</v>
      </c>
      <c r="CH134" s="27" t="s">
        <v>581</v>
      </c>
      <c r="CI134" s="122">
        <v>0.05</v>
      </c>
      <c r="CJ134" s="116"/>
      <c r="CK134" s="27"/>
      <c r="CL134" s="116"/>
      <c r="CM134" s="27"/>
      <c r="CN134" s="116"/>
      <c r="CO134" s="27"/>
      <c r="CP134" s="27" t="str">
        <f t="shared" si="138"/>
        <v>NON</v>
      </c>
      <c r="CQ134" s="27">
        <f t="shared" si="139"/>
        <v>0</v>
      </c>
      <c r="CR134" s="27"/>
      <c r="CS134" s="27">
        <f t="shared" si="140"/>
        <v>0</v>
      </c>
      <c r="CT134" s="27"/>
      <c r="CU134" s="27"/>
      <c r="CV134" s="86">
        <f t="shared" si="126"/>
        <v>1</v>
      </c>
      <c r="CW134" s="86">
        <f t="shared" si="127"/>
        <v>1</v>
      </c>
    </row>
    <row r="135" spans="2:101" customFormat="1" outlineLevel="2" x14ac:dyDescent="0.3">
      <c r="B135" s="41"/>
      <c r="C135" s="41">
        <f t="shared" si="141"/>
        <v>0</v>
      </c>
      <c r="D135" s="59" t="str">
        <f t="shared" si="141"/>
        <v>CTA ISO ?</v>
      </c>
      <c r="E135" s="37" t="s">
        <v>823</v>
      </c>
      <c r="F135" s="34"/>
      <c r="G135" s="34"/>
      <c r="H135" s="34"/>
      <c r="I135" s="34">
        <v>1</v>
      </c>
      <c r="J135" s="34"/>
      <c r="K135" s="34"/>
      <c r="L135" s="34"/>
      <c r="M135" s="39">
        <f t="shared" si="128"/>
        <v>0</v>
      </c>
      <c r="N135" s="39">
        <f t="shared" si="128"/>
        <v>0</v>
      </c>
      <c r="O135" s="39">
        <f t="shared" si="128"/>
        <v>0</v>
      </c>
      <c r="P135" s="39" t="str">
        <f t="shared" si="128"/>
        <v>CVC</v>
      </c>
      <c r="Q135" s="39">
        <f t="shared" si="128"/>
        <v>0</v>
      </c>
      <c r="R135" s="28" t="str">
        <f t="shared" si="128"/>
        <v>UTA</v>
      </c>
      <c r="S135" s="28" t="s">
        <v>161</v>
      </c>
      <c r="T135" s="28" t="s">
        <v>395</v>
      </c>
      <c r="U135" s="28" t="s">
        <v>149</v>
      </c>
      <c r="V135" s="28" t="s">
        <v>415</v>
      </c>
      <c r="W135" s="28" t="str">
        <f t="shared" si="115"/>
        <v>TM</v>
      </c>
      <c r="X135" s="29" t="e">
        <f t="shared" si="116"/>
        <v>#N/A</v>
      </c>
      <c r="Y135" s="66"/>
      <c r="Z135" s="67"/>
      <c r="AA135" s="67"/>
      <c r="AB135" s="67"/>
      <c r="AC135" s="67"/>
      <c r="AD135" s="67"/>
      <c r="AE135" s="72">
        <f t="shared" si="117"/>
        <v>0</v>
      </c>
      <c r="AF135" s="90">
        <f t="shared" si="142"/>
        <v>0</v>
      </c>
      <c r="AG135" s="66"/>
      <c r="AH135" s="67"/>
      <c r="AI135" s="67"/>
      <c r="AJ135" s="67"/>
      <c r="AK135" s="68"/>
      <c r="AL135" s="64">
        <f t="shared" si="143"/>
        <v>0</v>
      </c>
      <c r="AM135" s="64">
        <f t="shared" si="118"/>
        <v>0</v>
      </c>
      <c r="AN135" s="64">
        <f t="shared" si="119"/>
        <v>0</v>
      </c>
      <c r="AO135" s="64">
        <f t="shared" si="120"/>
        <v>0</v>
      </c>
      <c r="AP135" s="64">
        <f t="shared" si="121"/>
        <v>0</v>
      </c>
      <c r="AQ135" s="64">
        <f t="shared" si="122"/>
        <v>0</v>
      </c>
      <c r="AR135" s="64">
        <f t="shared" si="123"/>
        <v>0</v>
      </c>
      <c r="AS135" s="68"/>
      <c r="AT135" s="78" t="s">
        <v>130</v>
      </c>
      <c r="AU135" s="79">
        <v>-50</v>
      </c>
      <c r="AV135" s="79">
        <v>50</v>
      </c>
      <c r="AW135" s="80"/>
      <c r="AX135" s="106" t="str">
        <f t="shared" si="129"/>
        <v>consigne température d'ambiance basse CTA ISO ? 0</v>
      </c>
      <c r="AY135" s="63"/>
      <c r="BA135" s="36" t="s">
        <v>184</v>
      </c>
      <c r="BB135" s="27">
        <f t="shared" si="124"/>
        <v>0</v>
      </c>
      <c r="BC135" s="27">
        <f t="shared" si="145"/>
        <v>0</v>
      </c>
      <c r="BD135" s="27"/>
      <c r="BE135" s="27"/>
      <c r="BF135" s="27">
        <v>1</v>
      </c>
      <c r="BG135" s="27">
        <f t="shared" si="125"/>
        <v>0</v>
      </c>
      <c r="BH135" s="1">
        <f t="shared" si="144"/>
        <v>0</v>
      </c>
      <c r="BI135" s="1"/>
      <c r="BJ135" s="1"/>
      <c r="BK135" s="1"/>
      <c r="BL135" s="1"/>
      <c r="BM135" s="1"/>
      <c r="BN135" s="1"/>
      <c r="BO135" s="1"/>
      <c r="BP135" s="1"/>
      <c r="BQ135" s="1"/>
      <c r="BR135" s="1"/>
      <c r="BS135" s="38" t="s">
        <v>185</v>
      </c>
      <c r="BT135" s="107">
        <f t="shared" si="130"/>
        <v>0</v>
      </c>
      <c r="BU135" s="108">
        <f t="shared" si="131"/>
        <v>0</v>
      </c>
      <c r="BV135" s="28">
        <f t="shared" si="132"/>
        <v>0</v>
      </c>
      <c r="BW135" s="28">
        <f t="shared" si="133"/>
        <v>0</v>
      </c>
      <c r="BX135" s="27"/>
      <c r="BY135" s="27"/>
      <c r="BZ135" s="38">
        <f t="shared" si="134"/>
        <v>0</v>
      </c>
      <c r="CA135" s="38">
        <f t="shared" si="135"/>
        <v>0</v>
      </c>
      <c r="CB135" s="38">
        <f t="shared" si="136"/>
        <v>0</v>
      </c>
      <c r="CC135" s="38">
        <f t="shared" si="136"/>
        <v>0</v>
      </c>
      <c r="CD135" s="38">
        <f t="shared" si="137"/>
        <v>0</v>
      </c>
      <c r="CE135" s="27"/>
      <c r="CF135" s="27"/>
      <c r="CG135" s="27" t="s">
        <v>184</v>
      </c>
      <c r="CH135" s="27" t="s">
        <v>581</v>
      </c>
      <c r="CI135" s="126"/>
      <c r="CJ135" s="116" t="s">
        <v>628</v>
      </c>
      <c r="CK135" s="27" t="s">
        <v>633</v>
      </c>
      <c r="CL135" s="116"/>
      <c r="CM135" s="27"/>
      <c r="CN135" s="116"/>
      <c r="CO135" s="27"/>
      <c r="CP135" s="27" t="str">
        <f t="shared" si="138"/>
        <v>NON</v>
      </c>
      <c r="CQ135" s="27">
        <f t="shared" si="139"/>
        <v>0</v>
      </c>
      <c r="CR135" s="27"/>
      <c r="CS135" s="27">
        <f t="shared" si="140"/>
        <v>0</v>
      </c>
      <c r="CT135" s="27"/>
      <c r="CU135" s="27"/>
      <c r="CV135" s="86">
        <f t="shared" si="126"/>
        <v>1</v>
      </c>
      <c r="CW135" s="86">
        <f t="shared" si="127"/>
        <v>1</v>
      </c>
    </row>
    <row r="136" spans="2:101" customFormat="1" outlineLevel="2" x14ac:dyDescent="0.3">
      <c r="B136" s="41"/>
      <c r="C136" s="41">
        <f t="shared" si="141"/>
        <v>0</v>
      </c>
      <c r="D136" s="59" t="str">
        <f t="shared" si="141"/>
        <v>CTA ISO ?</v>
      </c>
      <c r="E136" s="37" t="s">
        <v>824</v>
      </c>
      <c r="F136" s="34"/>
      <c r="G136" s="34"/>
      <c r="H136" s="34"/>
      <c r="I136" s="34">
        <v>1</v>
      </c>
      <c r="J136" s="34"/>
      <c r="K136" s="34"/>
      <c r="L136" s="34"/>
      <c r="M136" s="39">
        <f t="shared" si="128"/>
        <v>0</v>
      </c>
      <c r="N136" s="39">
        <f t="shared" si="128"/>
        <v>0</v>
      </c>
      <c r="O136" s="39">
        <f t="shared" si="128"/>
        <v>0</v>
      </c>
      <c r="P136" s="39" t="str">
        <f t="shared" si="128"/>
        <v>CVC</v>
      </c>
      <c r="Q136" s="39">
        <f t="shared" si="128"/>
        <v>0</v>
      </c>
      <c r="R136" s="28" t="str">
        <f t="shared" si="128"/>
        <v>UTA</v>
      </c>
      <c r="S136" s="28" t="s">
        <v>161</v>
      </c>
      <c r="T136" s="28" t="s">
        <v>395</v>
      </c>
      <c r="U136" s="28" t="s">
        <v>149</v>
      </c>
      <c r="V136" s="28" t="s">
        <v>415</v>
      </c>
      <c r="W136" s="28" t="str">
        <f t="shared" si="115"/>
        <v>TM</v>
      </c>
      <c r="X136" s="29" t="e">
        <f t="shared" si="116"/>
        <v>#N/A</v>
      </c>
      <c r="Y136" s="66"/>
      <c r="Z136" s="67"/>
      <c r="AA136" s="67"/>
      <c r="AB136" s="67"/>
      <c r="AC136" s="67"/>
      <c r="AD136" s="67"/>
      <c r="AE136" s="72">
        <f>IF(AG136=0,0,B136&amp;"_"&amp;M136&amp;N136&amp;O136&amp;"_"&amp;P136&amp;"_"&amp;Q136&amp;"_"&amp;AF136)</f>
        <v>0</v>
      </c>
      <c r="AF136" s="90">
        <f t="shared" si="142"/>
        <v>0</v>
      </c>
      <c r="AG136" s="66"/>
      <c r="AH136" s="67"/>
      <c r="AI136" s="67"/>
      <c r="AJ136" s="67"/>
      <c r="AK136" s="68"/>
      <c r="AL136" s="64">
        <f t="shared" si="143"/>
        <v>0</v>
      </c>
      <c r="AM136" s="64">
        <f t="shared" si="118"/>
        <v>0</v>
      </c>
      <c r="AN136" s="64">
        <f t="shared" si="119"/>
        <v>0</v>
      </c>
      <c r="AO136" s="64">
        <f t="shared" si="120"/>
        <v>0</v>
      </c>
      <c r="AP136" s="64">
        <f t="shared" si="121"/>
        <v>0</v>
      </c>
      <c r="AQ136" s="64">
        <f t="shared" si="122"/>
        <v>0</v>
      </c>
      <c r="AR136" s="64">
        <f t="shared" si="123"/>
        <v>0</v>
      </c>
      <c r="AS136" s="68"/>
      <c r="AT136" s="78" t="s">
        <v>130</v>
      </c>
      <c r="AU136" s="79">
        <v>-50</v>
      </c>
      <c r="AV136" s="79">
        <v>50</v>
      </c>
      <c r="AW136" s="80"/>
      <c r="AX136" s="106" t="str">
        <f>E136&amp;" "&amp;D136&amp;" "&amp;M136</f>
        <v>consigne température d'ambiance haute CTA ISO ? 0</v>
      </c>
      <c r="AY136" s="63"/>
      <c r="BA136" s="36" t="s">
        <v>184</v>
      </c>
      <c r="BB136" s="27">
        <f>IF(BA136="NON",0,F136)</f>
        <v>0</v>
      </c>
      <c r="BC136" s="27">
        <f>IF(BA136="NON",0,H136+G136)</f>
        <v>0</v>
      </c>
      <c r="BD136" s="27"/>
      <c r="BE136" s="27"/>
      <c r="BF136" s="27">
        <v>1</v>
      </c>
      <c r="BG136" s="27">
        <f>IF(BA136="NON",0,K136)</f>
        <v>0</v>
      </c>
      <c r="BH136" s="1">
        <f t="shared" si="144"/>
        <v>0</v>
      </c>
      <c r="BI136" s="1"/>
      <c r="BJ136" s="1"/>
      <c r="BK136" s="1"/>
      <c r="BL136" s="1"/>
      <c r="BM136" s="1"/>
      <c r="BN136" s="1"/>
      <c r="BO136" s="1"/>
      <c r="BP136" s="1"/>
      <c r="BQ136" s="1"/>
      <c r="BR136" s="1"/>
      <c r="BS136" s="38" t="s">
        <v>185</v>
      </c>
      <c r="BT136" s="107">
        <f>IF(BS136="OUI",1,0)</f>
        <v>0</v>
      </c>
      <c r="BU136" s="108">
        <f>IF(BS136="OUI",1,0)</f>
        <v>0</v>
      </c>
      <c r="BV136" s="28">
        <f>IF(OR(BT136=0,BU136=0),0,B136&amp;"_"&amp;M136&amp;N136&amp;O136&amp;"_"&amp;P136&amp;"_"&amp;Q136&amp;"_"&amp;R136&amp;S136&amp;T136&amp;U136&amp;V136&amp;"_MANU")</f>
        <v>0</v>
      </c>
      <c r="BW136" s="28">
        <f>IF(BV136&lt;&gt;0,1,0)</f>
        <v>0</v>
      </c>
      <c r="BX136" s="27"/>
      <c r="BY136" s="27"/>
      <c r="BZ136" s="38">
        <f t="shared" si="134"/>
        <v>0</v>
      </c>
      <c r="CA136" s="38">
        <f>IF(BS136="OUI",IF((BE136+BG136)&lt;&gt;0,(BG136+BE136),0),0)</f>
        <v>0</v>
      </c>
      <c r="CB136" s="38">
        <f>IF(BZ136=0,0,BZ136)</f>
        <v>0</v>
      </c>
      <c r="CC136" s="38">
        <f>IF(CA136=0,0,CA136)</f>
        <v>0</v>
      </c>
      <c r="CD136" s="38">
        <f t="shared" si="137"/>
        <v>0</v>
      </c>
      <c r="CE136" s="27"/>
      <c r="CF136" s="27"/>
      <c r="CG136" s="27" t="s">
        <v>184</v>
      </c>
      <c r="CH136" s="27" t="s">
        <v>581</v>
      </c>
      <c r="CI136" s="126"/>
      <c r="CJ136" s="116" t="s">
        <v>628</v>
      </c>
      <c r="CK136" s="27" t="s">
        <v>633</v>
      </c>
      <c r="CL136" s="116"/>
      <c r="CM136" s="27"/>
      <c r="CN136" s="116"/>
      <c r="CO136" s="27"/>
      <c r="CP136" s="27" t="str">
        <f>IF(F136=0,"NON","OUI")</f>
        <v>NON</v>
      </c>
      <c r="CQ136" s="27">
        <f>IF(CP136="OUI",P136,0)</f>
        <v>0</v>
      </c>
      <c r="CR136" s="27"/>
      <c r="CS136" s="27">
        <f>IF(CR136&lt;&gt;0,CK136,0)</f>
        <v>0</v>
      </c>
      <c r="CT136" s="27"/>
      <c r="CU136" s="27"/>
      <c r="CV136" s="86">
        <f>IF(SUM(F136:L136)=0,0,SUM(F136:L136)+BT136+BZ136+CA136)</f>
        <v>1</v>
      </c>
      <c r="CW136" s="86">
        <f>IF(SUM(F136:L136)=0,0,SUM(BB136:BG136)+BU136+CC136+CB136)</f>
        <v>1</v>
      </c>
    </row>
    <row r="137" spans="2:101" customFormat="1" outlineLevel="2" x14ac:dyDescent="0.3">
      <c r="B137" s="41"/>
      <c r="C137" s="41">
        <f t="shared" si="141"/>
        <v>0</v>
      </c>
      <c r="D137" s="59" t="str">
        <f t="shared" si="141"/>
        <v>CTA ISO ?</v>
      </c>
      <c r="E137" s="37" t="s">
        <v>420</v>
      </c>
      <c r="F137" s="34"/>
      <c r="G137" s="34"/>
      <c r="H137" s="34"/>
      <c r="I137" s="34">
        <v>1</v>
      </c>
      <c r="J137" s="34"/>
      <c r="K137" s="34"/>
      <c r="L137" s="34"/>
      <c r="M137" s="39">
        <f t="shared" si="128"/>
        <v>0</v>
      </c>
      <c r="N137" s="39">
        <f t="shared" si="128"/>
        <v>0</v>
      </c>
      <c r="O137" s="39">
        <f t="shared" si="128"/>
        <v>0</v>
      </c>
      <c r="P137" s="39" t="str">
        <f t="shared" si="128"/>
        <v>CVC</v>
      </c>
      <c r="Q137" s="39">
        <f t="shared" si="128"/>
        <v>0</v>
      </c>
      <c r="R137" s="28" t="str">
        <f t="shared" si="128"/>
        <v>UTA</v>
      </c>
      <c r="S137" s="28" t="s">
        <v>161</v>
      </c>
      <c r="T137" s="28" t="s">
        <v>395</v>
      </c>
      <c r="U137" s="28" t="s">
        <v>149</v>
      </c>
      <c r="V137" s="28" t="s">
        <v>421</v>
      </c>
      <c r="W137" s="28" t="str">
        <f t="shared" si="115"/>
        <v>TM</v>
      </c>
      <c r="X137" s="29" t="e">
        <f t="shared" si="116"/>
        <v>#N/A</v>
      </c>
      <c r="Y137" s="66"/>
      <c r="Z137" s="67"/>
      <c r="AA137" s="67"/>
      <c r="AB137" s="67"/>
      <c r="AC137" s="67"/>
      <c r="AD137" s="67"/>
      <c r="AE137" s="72">
        <f t="shared" si="117"/>
        <v>0</v>
      </c>
      <c r="AF137" s="90">
        <f t="shared" si="142"/>
        <v>0</v>
      </c>
      <c r="AG137" s="66"/>
      <c r="AH137" s="67"/>
      <c r="AI137" s="67"/>
      <c r="AJ137" s="67"/>
      <c r="AK137" s="68"/>
      <c r="AL137" s="64">
        <f t="shared" si="143"/>
        <v>0</v>
      </c>
      <c r="AM137" s="64">
        <f t="shared" si="118"/>
        <v>0</v>
      </c>
      <c r="AN137" s="64">
        <f t="shared" si="119"/>
        <v>0</v>
      </c>
      <c r="AO137" s="64">
        <f t="shared" si="120"/>
        <v>0</v>
      </c>
      <c r="AP137" s="64">
        <f t="shared" si="121"/>
        <v>0</v>
      </c>
      <c r="AQ137" s="64">
        <f t="shared" si="122"/>
        <v>0</v>
      </c>
      <c r="AR137" s="64">
        <f t="shared" si="123"/>
        <v>0</v>
      </c>
      <c r="AS137" s="68"/>
      <c r="AT137" s="78" t="s">
        <v>130</v>
      </c>
      <c r="AU137" s="79">
        <v>-50</v>
      </c>
      <c r="AV137" s="79">
        <v>50</v>
      </c>
      <c r="AW137" s="80"/>
      <c r="AX137" s="106" t="str">
        <f t="shared" si="129"/>
        <v>consigne limite basse température de soufflage CTA ISO ? 0</v>
      </c>
      <c r="AY137" s="63" t="s">
        <v>599</v>
      </c>
      <c r="BA137" s="36" t="s">
        <v>184</v>
      </c>
      <c r="BB137" s="27">
        <f t="shared" si="124"/>
        <v>0</v>
      </c>
      <c r="BC137" s="27">
        <f t="shared" si="145"/>
        <v>0</v>
      </c>
      <c r="BD137" s="27"/>
      <c r="BE137" s="27"/>
      <c r="BF137" s="27">
        <v>1</v>
      </c>
      <c r="BG137" s="27">
        <f t="shared" si="125"/>
        <v>0</v>
      </c>
      <c r="BH137" s="1">
        <f t="shared" si="144"/>
        <v>0</v>
      </c>
      <c r="BI137" s="1"/>
      <c r="BJ137" s="1"/>
      <c r="BK137" s="1"/>
      <c r="BL137" s="1"/>
      <c r="BM137" s="1"/>
      <c r="BN137" s="1"/>
      <c r="BO137" s="1"/>
      <c r="BP137" s="1"/>
      <c r="BQ137" s="1"/>
      <c r="BR137" s="1"/>
      <c r="BS137" s="38" t="s">
        <v>185</v>
      </c>
      <c r="BT137" s="107">
        <f t="shared" si="130"/>
        <v>0</v>
      </c>
      <c r="BU137" s="108">
        <f t="shared" si="131"/>
        <v>0</v>
      </c>
      <c r="BV137" s="28">
        <f t="shared" si="132"/>
        <v>0</v>
      </c>
      <c r="BW137" s="28">
        <f t="shared" si="133"/>
        <v>0</v>
      </c>
      <c r="BX137" s="27"/>
      <c r="BY137" s="27"/>
      <c r="BZ137" s="38">
        <f t="shared" si="134"/>
        <v>0</v>
      </c>
      <c r="CA137" s="38">
        <f t="shared" si="135"/>
        <v>0</v>
      </c>
      <c r="CB137" s="38">
        <f t="shared" si="136"/>
        <v>0</v>
      </c>
      <c r="CC137" s="38">
        <f t="shared" si="136"/>
        <v>0</v>
      </c>
      <c r="CD137" s="38">
        <f t="shared" si="137"/>
        <v>0</v>
      </c>
      <c r="CE137" s="27"/>
      <c r="CF137" s="27"/>
      <c r="CG137" s="27" t="s">
        <v>184</v>
      </c>
      <c r="CH137" s="27" t="s">
        <v>581</v>
      </c>
      <c r="CI137" s="126"/>
      <c r="CJ137" s="116" t="s">
        <v>628</v>
      </c>
      <c r="CK137" s="27" t="s">
        <v>633</v>
      </c>
      <c r="CL137" s="116"/>
      <c r="CM137" s="27"/>
      <c r="CN137" s="116"/>
      <c r="CO137" s="27"/>
      <c r="CP137" s="27" t="str">
        <f t="shared" si="138"/>
        <v>NON</v>
      </c>
      <c r="CQ137" s="27">
        <f t="shared" si="139"/>
        <v>0</v>
      </c>
      <c r="CR137" s="27"/>
      <c r="CS137" s="27">
        <f t="shared" si="140"/>
        <v>0</v>
      </c>
      <c r="CT137" s="27"/>
      <c r="CU137" s="27"/>
      <c r="CV137" s="86">
        <f t="shared" si="126"/>
        <v>1</v>
      </c>
      <c r="CW137" s="86">
        <f t="shared" si="127"/>
        <v>1</v>
      </c>
    </row>
    <row r="138" spans="2:101" customFormat="1" outlineLevel="2" x14ac:dyDescent="0.3">
      <c r="B138" s="41"/>
      <c r="C138" s="41">
        <f t="shared" si="141"/>
        <v>0</v>
      </c>
      <c r="D138" s="59" t="str">
        <f t="shared" si="141"/>
        <v>CTA ISO ?</v>
      </c>
      <c r="E138" s="37" t="s">
        <v>825</v>
      </c>
      <c r="F138" s="34"/>
      <c r="G138" s="34"/>
      <c r="H138" s="34"/>
      <c r="I138" s="34">
        <v>1</v>
      </c>
      <c r="J138" s="34"/>
      <c r="K138" s="34"/>
      <c r="L138" s="34"/>
      <c r="M138" s="39">
        <f t="shared" ref="M138:R142" si="147">M137</f>
        <v>0</v>
      </c>
      <c r="N138" s="39">
        <f t="shared" si="147"/>
        <v>0</v>
      </c>
      <c r="O138" s="39">
        <f t="shared" si="147"/>
        <v>0</v>
      </c>
      <c r="P138" s="39" t="str">
        <f t="shared" si="147"/>
        <v>CVC</v>
      </c>
      <c r="Q138" s="39">
        <f t="shared" si="147"/>
        <v>0</v>
      </c>
      <c r="R138" s="28" t="str">
        <f t="shared" si="147"/>
        <v>UTA</v>
      </c>
      <c r="S138" s="28" t="s">
        <v>161</v>
      </c>
      <c r="T138" s="28" t="s">
        <v>395</v>
      </c>
      <c r="U138" s="28" t="s">
        <v>87</v>
      </c>
      <c r="V138" s="28" t="s">
        <v>414</v>
      </c>
      <c r="W138" s="28" t="str">
        <f t="shared" si="115"/>
        <v>TM</v>
      </c>
      <c r="X138" s="29" t="e">
        <f t="shared" si="116"/>
        <v>#N/A</v>
      </c>
      <c r="Y138" s="66"/>
      <c r="Z138" s="67"/>
      <c r="AA138" s="67"/>
      <c r="AB138" s="67"/>
      <c r="AC138" s="67"/>
      <c r="AD138" s="67"/>
      <c r="AE138" s="72">
        <f t="shared" si="117"/>
        <v>0</v>
      </c>
      <c r="AF138" s="90">
        <f t="shared" si="142"/>
        <v>0</v>
      </c>
      <c r="AG138" s="66"/>
      <c r="AH138" s="67"/>
      <c r="AI138" s="67"/>
      <c r="AJ138" s="67"/>
      <c r="AK138" s="68"/>
      <c r="AL138" s="64">
        <f t="shared" si="143"/>
        <v>0</v>
      </c>
      <c r="AM138" s="64">
        <f t="shared" si="118"/>
        <v>0</v>
      </c>
      <c r="AN138" s="64">
        <f t="shared" si="119"/>
        <v>0</v>
      </c>
      <c r="AO138" s="64">
        <f t="shared" si="120"/>
        <v>0</v>
      </c>
      <c r="AP138" s="64">
        <f t="shared" si="121"/>
        <v>0</v>
      </c>
      <c r="AQ138" s="64">
        <f t="shared" si="122"/>
        <v>0</v>
      </c>
      <c r="AR138" s="64">
        <f t="shared" si="123"/>
        <v>0</v>
      </c>
      <c r="AS138" s="68"/>
      <c r="AT138" s="78" t="s">
        <v>128</v>
      </c>
      <c r="AU138" s="79">
        <v>0</v>
      </c>
      <c r="AV138" s="79">
        <v>100</v>
      </c>
      <c r="AW138" s="80"/>
      <c r="AX138" s="106" t="str">
        <f t="shared" si="129"/>
        <v>consigne humidité relative d'ambiance basse CTA ISO ? 0</v>
      </c>
      <c r="AY138" s="63" t="s">
        <v>599</v>
      </c>
      <c r="BA138" s="36" t="s">
        <v>184</v>
      </c>
      <c r="BB138" s="27">
        <f t="shared" si="124"/>
        <v>0</v>
      </c>
      <c r="BC138" s="27">
        <f t="shared" si="145"/>
        <v>0</v>
      </c>
      <c r="BD138" s="27"/>
      <c r="BE138" s="27"/>
      <c r="BF138" s="27">
        <v>1</v>
      </c>
      <c r="BG138" s="27">
        <f t="shared" si="125"/>
        <v>0</v>
      </c>
      <c r="BH138" s="1">
        <f t="shared" si="144"/>
        <v>0</v>
      </c>
      <c r="BI138" s="1"/>
      <c r="BJ138" s="1"/>
      <c r="BK138" s="1"/>
      <c r="BL138" s="1"/>
      <c r="BM138" s="1"/>
      <c r="BN138" s="1"/>
      <c r="BO138" s="1"/>
      <c r="BP138" s="1"/>
      <c r="BQ138" s="1"/>
      <c r="BR138" s="1"/>
      <c r="BS138" s="38" t="s">
        <v>185</v>
      </c>
      <c r="BT138" s="107">
        <f t="shared" si="130"/>
        <v>0</v>
      </c>
      <c r="BU138" s="108">
        <f t="shared" si="131"/>
        <v>0</v>
      </c>
      <c r="BV138" s="28">
        <f t="shared" si="132"/>
        <v>0</v>
      </c>
      <c r="BW138" s="28">
        <f t="shared" si="133"/>
        <v>0</v>
      </c>
      <c r="BX138" s="27"/>
      <c r="BY138" s="27"/>
      <c r="BZ138" s="38">
        <f t="shared" si="134"/>
        <v>0</v>
      </c>
      <c r="CA138" s="38">
        <f t="shared" si="135"/>
        <v>0</v>
      </c>
      <c r="CB138" s="38">
        <f t="shared" si="136"/>
        <v>0</v>
      </c>
      <c r="CC138" s="38">
        <f t="shared" si="136"/>
        <v>0</v>
      </c>
      <c r="CD138" s="38">
        <f t="shared" si="137"/>
        <v>0</v>
      </c>
      <c r="CE138" s="27"/>
      <c r="CF138" s="27"/>
      <c r="CG138" s="27" t="s">
        <v>184</v>
      </c>
      <c r="CH138" s="27" t="s">
        <v>581</v>
      </c>
      <c r="CI138" s="122"/>
      <c r="CJ138" s="116" t="s">
        <v>628</v>
      </c>
      <c r="CK138" s="27" t="s">
        <v>633</v>
      </c>
      <c r="CL138" s="116"/>
      <c r="CM138" s="27"/>
      <c r="CN138" s="116"/>
      <c r="CO138" s="27"/>
      <c r="CP138" s="27" t="str">
        <f t="shared" si="138"/>
        <v>NON</v>
      </c>
      <c r="CQ138" s="27">
        <f t="shared" si="139"/>
        <v>0</v>
      </c>
      <c r="CR138" s="27"/>
      <c r="CS138" s="27">
        <f t="shared" si="140"/>
        <v>0</v>
      </c>
      <c r="CT138" s="27"/>
      <c r="CU138" s="27"/>
      <c r="CV138" s="86">
        <f t="shared" si="126"/>
        <v>1</v>
      </c>
      <c r="CW138" s="86">
        <f t="shared" si="127"/>
        <v>1</v>
      </c>
    </row>
    <row r="139" spans="2:101" customFormat="1" outlineLevel="2" x14ac:dyDescent="0.3">
      <c r="B139" s="41"/>
      <c r="C139" s="41">
        <f t="shared" ref="C139:D142" si="148">C138</f>
        <v>0</v>
      </c>
      <c r="D139" s="59" t="str">
        <f t="shared" si="148"/>
        <v>CTA ISO ?</v>
      </c>
      <c r="E139" s="37" t="s">
        <v>826</v>
      </c>
      <c r="F139" s="34"/>
      <c r="G139" s="34"/>
      <c r="H139" s="34"/>
      <c r="I139" s="34">
        <v>1</v>
      </c>
      <c r="J139" s="34"/>
      <c r="K139" s="34"/>
      <c r="L139" s="34"/>
      <c r="M139" s="39">
        <f t="shared" si="147"/>
        <v>0</v>
      </c>
      <c r="N139" s="39">
        <f t="shared" si="147"/>
        <v>0</v>
      </c>
      <c r="O139" s="39">
        <f t="shared" si="147"/>
        <v>0</v>
      </c>
      <c r="P139" s="39" t="str">
        <f t="shared" si="147"/>
        <v>CVC</v>
      </c>
      <c r="Q139" s="39">
        <f t="shared" si="147"/>
        <v>0</v>
      </c>
      <c r="R139" s="28" t="str">
        <f t="shared" si="147"/>
        <v>UTA</v>
      </c>
      <c r="S139" s="28" t="s">
        <v>161</v>
      </c>
      <c r="T139" s="28" t="s">
        <v>395</v>
      </c>
      <c r="U139" s="28" t="s">
        <v>87</v>
      </c>
      <c r="V139" s="28" t="s">
        <v>414</v>
      </c>
      <c r="W139" s="28" t="str">
        <f t="shared" si="115"/>
        <v>TM</v>
      </c>
      <c r="X139" s="29" t="e">
        <f t="shared" si="116"/>
        <v>#N/A</v>
      </c>
      <c r="Y139" s="66"/>
      <c r="Z139" s="67"/>
      <c r="AA139" s="67"/>
      <c r="AB139" s="67"/>
      <c r="AC139" s="67"/>
      <c r="AD139" s="67"/>
      <c r="AE139" s="72">
        <f>IF(AG139=0,0,B139&amp;"_"&amp;M139&amp;N139&amp;O139&amp;"_"&amp;P139&amp;"_"&amp;Q139&amp;"_"&amp;AF139)</f>
        <v>0</v>
      </c>
      <c r="AF139" s="90">
        <f t="shared" si="142"/>
        <v>0</v>
      </c>
      <c r="AG139" s="66"/>
      <c r="AH139" s="67"/>
      <c r="AI139" s="67"/>
      <c r="AJ139" s="67"/>
      <c r="AK139" s="68"/>
      <c r="AL139" s="64">
        <f t="shared" si="143"/>
        <v>0</v>
      </c>
      <c r="AM139" s="64">
        <f t="shared" si="118"/>
        <v>0</v>
      </c>
      <c r="AN139" s="64">
        <f t="shared" si="119"/>
        <v>0</v>
      </c>
      <c r="AO139" s="64">
        <f t="shared" si="120"/>
        <v>0</v>
      </c>
      <c r="AP139" s="64">
        <f t="shared" si="121"/>
        <v>0</v>
      </c>
      <c r="AQ139" s="64">
        <f t="shared" si="122"/>
        <v>0</v>
      </c>
      <c r="AR139" s="64">
        <f t="shared" si="123"/>
        <v>0</v>
      </c>
      <c r="AS139" s="68"/>
      <c r="AT139" s="78" t="s">
        <v>128</v>
      </c>
      <c r="AU139" s="79">
        <v>0</v>
      </c>
      <c r="AV139" s="79">
        <v>100</v>
      </c>
      <c r="AW139" s="80"/>
      <c r="AX139" s="106" t="str">
        <f>E139&amp;" "&amp;D139&amp;" "&amp;M139</f>
        <v>consigne humidité relative d'ambiance haute CTA ISO ? 0</v>
      </c>
      <c r="AY139" s="63" t="s">
        <v>599</v>
      </c>
      <c r="BA139" s="36" t="s">
        <v>184</v>
      </c>
      <c r="BB139" s="27">
        <f>IF(BA139="NON",0,F139)</f>
        <v>0</v>
      </c>
      <c r="BC139" s="27">
        <f>IF(BA139="NON",0,H139+G139)</f>
        <v>0</v>
      </c>
      <c r="BD139" s="27"/>
      <c r="BE139" s="27"/>
      <c r="BF139" s="27">
        <v>1</v>
      </c>
      <c r="BG139" s="27">
        <f>IF(BA139="NON",0,K139)</f>
        <v>0</v>
      </c>
      <c r="BH139" s="1">
        <f t="shared" si="144"/>
        <v>0</v>
      </c>
      <c r="BI139" s="1"/>
      <c r="BJ139" s="1"/>
      <c r="BK139" s="1"/>
      <c r="BL139" s="1"/>
      <c r="BM139" s="1"/>
      <c r="BN139" s="1"/>
      <c r="BO139" s="1"/>
      <c r="BP139" s="1"/>
      <c r="BQ139" s="1"/>
      <c r="BR139" s="1"/>
      <c r="BS139" s="38" t="s">
        <v>185</v>
      </c>
      <c r="BT139" s="107">
        <f>IF(BS139="OUI",1,0)</f>
        <v>0</v>
      </c>
      <c r="BU139" s="108">
        <f>IF(BS139="OUI",1,0)</f>
        <v>0</v>
      </c>
      <c r="BV139" s="28">
        <f>IF(OR(BT139=0,BU139=0),0,B139&amp;"_"&amp;M139&amp;N139&amp;O139&amp;"_"&amp;P139&amp;"_"&amp;Q139&amp;"_"&amp;R139&amp;S139&amp;T139&amp;U139&amp;V139&amp;"_MANU")</f>
        <v>0</v>
      </c>
      <c r="BW139" s="28">
        <f>IF(BV139&lt;&gt;0,1,0)</f>
        <v>0</v>
      </c>
      <c r="BX139" s="27"/>
      <c r="BY139" s="27"/>
      <c r="BZ139" s="38">
        <f t="shared" si="134"/>
        <v>0</v>
      </c>
      <c r="CA139" s="38">
        <f>IF(BS139="OUI",IF((BE139+BG139)&lt;&gt;0,(BG139+BE139),0),0)</f>
        <v>0</v>
      </c>
      <c r="CB139" s="38">
        <f>IF(BZ139=0,0,BZ139)</f>
        <v>0</v>
      </c>
      <c r="CC139" s="38">
        <f>IF(CA139=0,0,CA139)</f>
        <v>0</v>
      </c>
      <c r="CD139" s="38">
        <f t="shared" si="137"/>
        <v>0</v>
      </c>
      <c r="CE139" s="27"/>
      <c r="CF139" s="27"/>
      <c r="CG139" s="27" t="s">
        <v>184</v>
      </c>
      <c r="CH139" s="27" t="s">
        <v>581</v>
      </c>
      <c r="CI139" s="122"/>
      <c r="CJ139" s="116" t="s">
        <v>628</v>
      </c>
      <c r="CK139" s="27" t="s">
        <v>633</v>
      </c>
      <c r="CL139" s="116"/>
      <c r="CM139" s="27"/>
      <c r="CN139" s="116"/>
      <c r="CO139" s="27"/>
      <c r="CP139" s="27" t="str">
        <f>IF(F139=0,"NON","OUI")</f>
        <v>NON</v>
      </c>
      <c r="CQ139" s="27">
        <f>IF(CP139="OUI",P139,0)</f>
        <v>0</v>
      </c>
      <c r="CR139" s="27"/>
      <c r="CS139" s="27">
        <f>IF(CR139&lt;&gt;0,CK139,0)</f>
        <v>0</v>
      </c>
      <c r="CT139" s="27"/>
      <c r="CU139" s="27"/>
      <c r="CV139" s="86">
        <f>IF(SUM(F139:L139)=0,0,SUM(F139:L139)+BT139+BZ139+CA139)</f>
        <v>1</v>
      </c>
      <c r="CW139" s="86">
        <f>IF(SUM(F139:L139)=0,0,SUM(BB139:BG139)+BU139+CC139+CB139)</f>
        <v>1</v>
      </c>
    </row>
    <row r="140" spans="2:101" customFormat="1" outlineLevel="2" x14ac:dyDescent="0.3">
      <c r="B140" s="41"/>
      <c r="C140" s="41">
        <f t="shared" si="148"/>
        <v>0</v>
      </c>
      <c r="D140" s="59" t="str">
        <f t="shared" si="148"/>
        <v>CTA ISO ?</v>
      </c>
      <c r="E140" s="37" t="s">
        <v>662</v>
      </c>
      <c r="F140" s="34"/>
      <c r="G140" s="34"/>
      <c r="H140" s="34"/>
      <c r="I140" s="34">
        <v>1</v>
      </c>
      <c r="J140" s="34"/>
      <c r="K140" s="34"/>
      <c r="L140" s="34"/>
      <c r="M140" s="39">
        <f t="shared" si="147"/>
        <v>0</v>
      </c>
      <c r="N140" s="39">
        <f t="shared" si="147"/>
        <v>0</v>
      </c>
      <c r="O140" s="39">
        <f t="shared" si="147"/>
        <v>0</v>
      </c>
      <c r="P140" s="39" t="str">
        <f t="shared" si="147"/>
        <v>CVC</v>
      </c>
      <c r="Q140" s="39">
        <f t="shared" si="147"/>
        <v>0</v>
      </c>
      <c r="R140" s="28" t="str">
        <f t="shared" si="147"/>
        <v>UTA</v>
      </c>
      <c r="S140" s="28" t="s">
        <v>161</v>
      </c>
      <c r="T140" s="28" t="s">
        <v>395</v>
      </c>
      <c r="U140" s="28" t="s">
        <v>155</v>
      </c>
      <c r="V140" s="28" t="s">
        <v>414</v>
      </c>
      <c r="W140" s="28" t="str">
        <f t="shared" si="115"/>
        <v>TM</v>
      </c>
      <c r="X140" s="29" t="e">
        <f t="shared" si="116"/>
        <v>#N/A</v>
      </c>
      <c r="Y140" s="66"/>
      <c r="Z140" s="67"/>
      <c r="AA140" s="67"/>
      <c r="AB140" s="67"/>
      <c r="AC140" s="67"/>
      <c r="AD140" s="67"/>
      <c r="AE140" s="72">
        <f>IF(AG140=0,0,B140&amp;"_"&amp;M140&amp;N140&amp;O140&amp;"_"&amp;P140&amp;"_"&amp;Q140&amp;"_"&amp;AF140)</f>
        <v>0</v>
      </c>
      <c r="AF140" s="90">
        <f t="shared" si="142"/>
        <v>0</v>
      </c>
      <c r="AG140" s="66"/>
      <c r="AH140" s="67"/>
      <c r="AI140" s="67"/>
      <c r="AJ140" s="67"/>
      <c r="AK140" s="68"/>
      <c r="AL140" s="64">
        <f t="shared" si="143"/>
        <v>0</v>
      </c>
      <c r="AM140" s="64">
        <f t="shared" si="118"/>
        <v>0</v>
      </c>
      <c r="AN140" s="64">
        <f t="shared" si="119"/>
        <v>0</v>
      </c>
      <c r="AO140" s="64">
        <f t="shared" si="120"/>
        <v>0</v>
      </c>
      <c r="AP140" s="64">
        <f t="shared" si="121"/>
        <v>0</v>
      </c>
      <c r="AQ140" s="64">
        <f t="shared" si="122"/>
        <v>0</v>
      </c>
      <c r="AR140" s="64">
        <f t="shared" si="123"/>
        <v>0</v>
      </c>
      <c r="AS140" s="68"/>
      <c r="AT140" s="78" t="s">
        <v>109</v>
      </c>
      <c r="AU140" s="79"/>
      <c r="AV140" s="79">
        <v>25000</v>
      </c>
      <c r="AW140" s="80"/>
      <c r="AX140" s="106" t="str">
        <f t="shared" si="129"/>
        <v>consigne débit constant au soufflage CTA ISO ? 0</v>
      </c>
      <c r="AY140" s="63" t="s">
        <v>599</v>
      </c>
      <c r="BA140" s="36" t="s">
        <v>184</v>
      </c>
      <c r="BB140" s="27">
        <f t="shared" si="124"/>
        <v>0</v>
      </c>
      <c r="BC140" s="27">
        <f t="shared" si="145"/>
        <v>0</v>
      </c>
      <c r="BD140" s="27"/>
      <c r="BE140" s="27"/>
      <c r="BF140" s="27">
        <v>1</v>
      </c>
      <c r="BG140" s="27">
        <f t="shared" si="125"/>
        <v>0</v>
      </c>
      <c r="BH140" s="1">
        <f t="shared" si="144"/>
        <v>0</v>
      </c>
      <c r="BI140" s="1"/>
      <c r="BJ140" s="1"/>
      <c r="BK140" s="1"/>
      <c r="BL140" s="1"/>
      <c r="BM140" s="1"/>
      <c r="BN140" s="1"/>
      <c r="BO140" s="1"/>
      <c r="BP140" s="1"/>
      <c r="BQ140" s="1"/>
      <c r="BR140" s="1"/>
      <c r="BS140" s="38" t="s">
        <v>185</v>
      </c>
      <c r="BT140" s="107">
        <f t="shared" si="130"/>
        <v>0</v>
      </c>
      <c r="BU140" s="108">
        <f t="shared" si="131"/>
        <v>0</v>
      </c>
      <c r="BV140" s="28">
        <f t="shared" si="132"/>
        <v>0</v>
      </c>
      <c r="BW140" s="28">
        <f t="shared" si="133"/>
        <v>0</v>
      </c>
      <c r="BX140" s="27"/>
      <c r="BY140" s="27"/>
      <c r="BZ140" s="38">
        <f t="shared" si="134"/>
        <v>0</v>
      </c>
      <c r="CA140" s="38">
        <f t="shared" si="135"/>
        <v>0</v>
      </c>
      <c r="CB140" s="38">
        <f t="shared" si="136"/>
        <v>0</v>
      </c>
      <c r="CC140" s="38">
        <f t="shared" si="136"/>
        <v>0</v>
      </c>
      <c r="CD140" s="38">
        <f t="shared" si="137"/>
        <v>0</v>
      </c>
      <c r="CE140" s="27"/>
      <c r="CF140" s="27"/>
      <c r="CG140" s="27" t="s">
        <v>184</v>
      </c>
      <c r="CH140" s="27" t="s">
        <v>581</v>
      </c>
      <c r="CI140" s="116"/>
      <c r="CJ140" s="116" t="s">
        <v>628</v>
      </c>
      <c r="CK140" s="27" t="s">
        <v>633</v>
      </c>
      <c r="CL140" s="116"/>
      <c r="CM140" s="27"/>
      <c r="CN140" s="116"/>
      <c r="CO140" s="27"/>
      <c r="CP140" s="27" t="str">
        <f t="shared" si="138"/>
        <v>NON</v>
      </c>
      <c r="CQ140" s="27">
        <f t="shared" si="139"/>
        <v>0</v>
      </c>
      <c r="CR140" s="27"/>
      <c r="CS140" s="27">
        <f t="shared" si="140"/>
        <v>0</v>
      </c>
      <c r="CT140" s="27"/>
      <c r="CU140" s="27"/>
      <c r="CV140" s="86">
        <f t="shared" si="126"/>
        <v>1</v>
      </c>
      <c r="CW140" s="86">
        <f t="shared" si="127"/>
        <v>1</v>
      </c>
    </row>
    <row r="141" spans="2:101" customFormat="1" outlineLevel="2" x14ac:dyDescent="0.3">
      <c r="B141" s="41"/>
      <c r="C141" s="41">
        <f t="shared" si="148"/>
        <v>0</v>
      </c>
      <c r="D141" s="59" t="str">
        <f t="shared" si="148"/>
        <v>CTA ISO ?</v>
      </c>
      <c r="E141" s="37" t="s">
        <v>820</v>
      </c>
      <c r="F141" s="34"/>
      <c r="G141" s="34"/>
      <c r="H141" s="34"/>
      <c r="I141" s="34">
        <v>1</v>
      </c>
      <c r="J141" s="34"/>
      <c r="K141" s="34"/>
      <c r="L141" s="34"/>
      <c r="M141" s="39">
        <f t="shared" si="147"/>
        <v>0</v>
      </c>
      <c r="N141" s="39">
        <f t="shared" si="147"/>
        <v>0</v>
      </c>
      <c r="O141" s="39">
        <f t="shared" si="147"/>
        <v>0</v>
      </c>
      <c r="P141" s="39" t="str">
        <f t="shared" si="147"/>
        <v>CVC</v>
      </c>
      <c r="Q141" s="39">
        <f t="shared" si="147"/>
        <v>0</v>
      </c>
      <c r="R141" s="28" t="str">
        <f t="shared" si="147"/>
        <v>UTA</v>
      </c>
      <c r="S141" s="28" t="s">
        <v>669</v>
      </c>
      <c r="T141" s="28" t="s">
        <v>69</v>
      </c>
      <c r="U141" s="28" t="s">
        <v>150</v>
      </c>
      <c r="V141" s="28" t="s">
        <v>424</v>
      </c>
      <c r="W141" s="28" t="str">
        <f t="shared" si="115"/>
        <v>TM</v>
      </c>
      <c r="X141" s="29" t="e">
        <f t="shared" si="116"/>
        <v>#N/A</v>
      </c>
      <c r="Y141" s="66"/>
      <c r="Z141" s="67"/>
      <c r="AA141" s="67"/>
      <c r="AB141" s="67"/>
      <c r="AC141" s="67"/>
      <c r="AD141" s="67"/>
      <c r="AE141" s="72">
        <f>IF(AG141=0,0,B141&amp;"_"&amp;M141&amp;N141&amp;O141&amp;"_"&amp;P141&amp;"_"&amp;Q141&amp;"_"&amp;AF141)</f>
        <v>0</v>
      </c>
      <c r="AF141" s="90">
        <f t="shared" si="142"/>
        <v>0</v>
      </c>
      <c r="AG141" s="66"/>
      <c r="AH141" s="67"/>
      <c r="AI141" s="67"/>
      <c r="AJ141" s="67"/>
      <c r="AK141" s="68"/>
      <c r="AL141" s="64">
        <f t="shared" si="143"/>
        <v>0</v>
      </c>
      <c r="AM141" s="64">
        <f t="shared" si="118"/>
        <v>0</v>
      </c>
      <c r="AN141" s="64">
        <f t="shared" si="119"/>
        <v>0</v>
      </c>
      <c r="AO141" s="64">
        <f t="shared" si="120"/>
        <v>0</v>
      </c>
      <c r="AP141" s="64">
        <f t="shared" si="121"/>
        <v>0</v>
      </c>
      <c r="AQ141" s="64">
        <f t="shared" si="122"/>
        <v>0</v>
      </c>
      <c r="AR141" s="64">
        <f t="shared" si="123"/>
        <v>0</v>
      </c>
      <c r="AS141" s="68"/>
      <c r="AT141" s="78" t="s">
        <v>134</v>
      </c>
      <c r="AU141" s="79">
        <v>-100</v>
      </c>
      <c r="AV141" s="79">
        <v>100</v>
      </c>
      <c r="AW141" s="80"/>
      <c r="AX141" s="106" t="str">
        <f>E141&amp;" "&amp;D141&amp;" "&amp;M141</f>
        <v>Sonde de pression différentielle entre local traité et extérieur CTA ISO ? 0</v>
      </c>
      <c r="AY141" s="63"/>
      <c r="BA141" s="36" t="s">
        <v>184</v>
      </c>
      <c r="BB141" s="27">
        <f>IF(BA141="NON",0,F141)</f>
        <v>0</v>
      </c>
      <c r="BC141" s="27">
        <f>IF(BA141="NON",0,H141+G141)</f>
        <v>0</v>
      </c>
      <c r="BD141" s="27"/>
      <c r="BE141" s="27">
        <v>1</v>
      </c>
      <c r="BF141" s="27"/>
      <c r="BG141" s="27">
        <f>IF(BA141="NON",0,K141)</f>
        <v>0</v>
      </c>
      <c r="BH141" s="1">
        <f t="shared" si="144"/>
        <v>0</v>
      </c>
      <c r="BI141" s="1"/>
      <c r="BJ141" s="1"/>
      <c r="BK141" s="1"/>
      <c r="BL141" s="1"/>
      <c r="BM141" s="1"/>
      <c r="BN141" s="1"/>
      <c r="BO141" s="1"/>
      <c r="BP141" s="1"/>
      <c r="BQ141" s="1"/>
      <c r="BR141" s="1"/>
      <c r="BS141" s="38" t="s">
        <v>184</v>
      </c>
      <c r="BT141" s="107">
        <f t="shared" si="130"/>
        <v>1</v>
      </c>
      <c r="BU141" s="108">
        <f t="shared" si="131"/>
        <v>1</v>
      </c>
      <c r="BV141" s="28" t="str">
        <f t="shared" si="132"/>
        <v>_000_CVC_0_UTAtraSNDpreloc_MANU</v>
      </c>
      <c r="BW141" s="28">
        <f t="shared" si="133"/>
        <v>1</v>
      </c>
      <c r="BX141" s="27"/>
      <c r="BY141" s="27"/>
      <c r="BZ141" s="38">
        <f t="shared" si="134"/>
        <v>0</v>
      </c>
      <c r="CA141" s="38">
        <f>IF(BS141="OUI",IF((BE141+BG141)&lt;&gt;0,(BG141+BE141),0),0)</f>
        <v>1</v>
      </c>
      <c r="CB141" s="38">
        <f>IF(BZ141=0,0,BZ141)</f>
        <v>0</v>
      </c>
      <c r="CC141" s="38">
        <f>IF(CA141=0,0,CA141)</f>
        <v>1</v>
      </c>
      <c r="CD141" s="38" t="str">
        <f t="shared" si="137"/>
        <v>_000_CVC_0_UTAtraSNDpreloc_FORCTR</v>
      </c>
      <c r="CE141" s="27"/>
      <c r="CF141" s="27"/>
      <c r="CG141" s="27" t="s">
        <v>184</v>
      </c>
      <c r="CH141" s="27" t="s">
        <v>581</v>
      </c>
      <c r="CI141" s="122"/>
      <c r="CJ141" s="116" t="s">
        <v>632</v>
      </c>
      <c r="CK141" s="27" t="s">
        <v>634</v>
      </c>
      <c r="CL141" s="116"/>
      <c r="CM141" s="27"/>
      <c r="CN141" s="116"/>
      <c r="CO141" s="27"/>
      <c r="CP141" s="27" t="s">
        <v>184</v>
      </c>
      <c r="CQ141" s="27" t="str">
        <f>IF(CP141="OUI",P141,0)</f>
        <v>CVC</v>
      </c>
      <c r="CR141" s="27" t="s">
        <v>707</v>
      </c>
      <c r="CS141" s="27" t="str">
        <f t="shared" si="140"/>
        <v>non respect de la consigne sur tempo</v>
      </c>
      <c r="CT141" s="27"/>
      <c r="CU141" s="27"/>
      <c r="CV141" s="86">
        <f>IF(SUM(F141:L141)=0,0,SUM(F141:L141)+BT141+BZ141+CA141)</f>
        <v>3</v>
      </c>
      <c r="CW141" s="86">
        <f>IF(SUM(F141:L141)=0,0,SUM(BB141:BG141)+BU141+CC141+CB141)</f>
        <v>3</v>
      </c>
    </row>
    <row r="142" spans="2:101" customFormat="1" outlineLevel="2" x14ac:dyDescent="0.3">
      <c r="B142" s="41"/>
      <c r="C142" s="41">
        <f t="shared" si="148"/>
        <v>0</v>
      </c>
      <c r="D142" s="59" t="str">
        <f t="shared" si="148"/>
        <v>CTA ISO ?</v>
      </c>
      <c r="E142" s="37" t="s">
        <v>821</v>
      </c>
      <c r="F142" s="34"/>
      <c r="G142" s="34"/>
      <c r="H142" s="34"/>
      <c r="I142" s="34"/>
      <c r="J142" s="34">
        <v>1</v>
      </c>
      <c r="K142" s="34"/>
      <c r="L142" s="34"/>
      <c r="M142" s="39">
        <f t="shared" si="147"/>
        <v>0</v>
      </c>
      <c r="N142" s="39">
        <f t="shared" si="147"/>
        <v>0</v>
      </c>
      <c r="O142" s="39">
        <f t="shared" si="147"/>
        <v>0</v>
      </c>
      <c r="P142" s="39" t="str">
        <f t="shared" si="147"/>
        <v>CVC</v>
      </c>
      <c r="Q142" s="39">
        <f t="shared" si="147"/>
        <v>0</v>
      </c>
      <c r="R142" s="28" t="str">
        <f t="shared" si="147"/>
        <v>UTA</v>
      </c>
      <c r="S142" s="28" t="s">
        <v>669</v>
      </c>
      <c r="T142" s="28" t="s">
        <v>71</v>
      </c>
      <c r="U142" s="28" t="s">
        <v>128</v>
      </c>
      <c r="V142" s="28" t="s">
        <v>424</v>
      </c>
      <c r="W142" s="28" t="str">
        <f t="shared" si="115"/>
        <v>TR</v>
      </c>
      <c r="X142" s="29" t="e">
        <f t="shared" si="116"/>
        <v>#N/A</v>
      </c>
      <c r="Y142" s="66"/>
      <c r="Z142" s="67"/>
      <c r="AA142" s="67"/>
      <c r="AB142" s="67"/>
      <c r="AC142" s="67"/>
      <c r="AD142" s="67"/>
      <c r="AE142" s="72">
        <f>IF(AG142=0,0,B142&amp;"_"&amp;M142&amp;N142&amp;O142&amp;"_"&amp;P142&amp;"_"&amp;Q142&amp;"_"&amp;AF142)</f>
        <v>0</v>
      </c>
      <c r="AF142" s="90">
        <f t="shared" si="142"/>
        <v>0</v>
      </c>
      <c r="AG142" s="66"/>
      <c r="AH142" s="67"/>
      <c r="AI142" s="67"/>
      <c r="AJ142" s="67"/>
      <c r="AK142" s="68"/>
      <c r="AL142" s="64">
        <f t="shared" si="143"/>
        <v>0</v>
      </c>
      <c r="AM142" s="64">
        <f t="shared" si="118"/>
        <v>0</v>
      </c>
      <c r="AN142" s="64">
        <f t="shared" si="119"/>
        <v>0</v>
      </c>
      <c r="AO142" s="64">
        <f t="shared" si="120"/>
        <v>0</v>
      </c>
      <c r="AP142" s="64">
        <f t="shared" si="121"/>
        <v>0</v>
      </c>
      <c r="AQ142" s="64">
        <f t="shared" si="122"/>
        <v>0</v>
      </c>
      <c r="AR142" s="64">
        <f t="shared" si="123"/>
        <v>0</v>
      </c>
      <c r="AS142" s="68"/>
      <c r="AT142" s="78" t="s">
        <v>128</v>
      </c>
      <c r="AU142" s="79">
        <v>0</v>
      </c>
      <c r="AV142" s="79">
        <v>100</v>
      </c>
      <c r="AW142" s="80"/>
      <c r="AX142" s="106" t="str">
        <f>E142&amp;" "&amp;D142&amp;" "&amp;M142</f>
        <v>Moteur de registre de transfert entre locaux CTA ISO ? 0</v>
      </c>
      <c r="AY142" s="63"/>
      <c r="BA142" s="36" t="s">
        <v>184</v>
      </c>
      <c r="BB142" s="27">
        <f>IF(BA142="NON",0,F142)</f>
        <v>0</v>
      </c>
      <c r="BC142" s="27">
        <f>IF(BA142="NON",0,H142+G142)</f>
        <v>0</v>
      </c>
      <c r="BD142" s="27"/>
      <c r="BE142" s="27">
        <v>1</v>
      </c>
      <c r="BF142" s="27"/>
      <c r="BG142" s="27">
        <f>IF(BA142="NON",0,K142)</f>
        <v>0</v>
      </c>
      <c r="BH142" s="1">
        <f t="shared" si="144"/>
        <v>0</v>
      </c>
      <c r="BI142" s="1"/>
      <c r="BJ142" s="1"/>
      <c r="BK142" s="1"/>
      <c r="BL142" s="1"/>
      <c r="BM142" s="1"/>
      <c r="BN142" s="1"/>
      <c r="BO142" s="1"/>
      <c r="BP142" s="1"/>
      <c r="BQ142" s="1"/>
      <c r="BR142" s="1"/>
      <c r="BS142" s="38" t="s">
        <v>184</v>
      </c>
      <c r="BT142" s="107">
        <f t="shared" si="130"/>
        <v>1</v>
      </c>
      <c r="BU142" s="108">
        <f t="shared" si="131"/>
        <v>1</v>
      </c>
      <c r="BV142" s="28" t="str">
        <f t="shared" si="132"/>
        <v>_000_CVC_0_UTAtraMOT%loc_MANU</v>
      </c>
      <c r="BW142" s="28">
        <f t="shared" si="133"/>
        <v>1</v>
      </c>
      <c r="BX142" s="27"/>
      <c r="BY142" s="27"/>
      <c r="BZ142" s="38">
        <f t="shared" si="134"/>
        <v>0</v>
      </c>
      <c r="CA142" s="38">
        <f>IF(BS142="OUI",IF((BE142+BG142)&lt;&gt;0,(BG142+BE142),0),0)</f>
        <v>1</v>
      </c>
      <c r="CB142" s="38">
        <f>IF(BZ142=0,0,BZ142)</f>
        <v>0</v>
      </c>
      <c r="CC142" s="38">
        <f>IF(CA142=0,0,CA142)</f>
        <v>1</v>
      </c>
      <c r="CD142" s="38" t="str">
        <f t="shared" si="137"/>
        <v>_000_CVC_0_UTAtraMOT%loc_FORCTR</v>
      </c>
      <c r="CE142" s="27"/>
      <c r="CF142" s="27"/>
      <c r="CG142" s="27" t="s">
        <v>184</v>
      </c>
      <c r="CH142" s="27" t="s">
        <v>581</v>
      </c>
      <c r="CI142" s="116"/>
      <c r="CJ142" s="116" t="s">
        <v>628</v>
      </c>
      <c r="CK142" s="27" t="s">
        <v>633</v>
      </c>
      <c r="CL142" s="116"/>
      <c r="CM142" s="27"/>
      <c r="CN142" s="116"/>
      <c r="CO142" s="27"/>
      <c r="CP142" s="27" t="str">
        <f>IF(F142=0,"NON","OUI")</f>
        <v>NON</v>
      </c>
      <c r="CQ142" s="27">
        <f>IF(CP142="OUI",P142,0)</f>
        <v>0</v>
      </c>
      <c r="CR142" s="27"/>
      <c r="CS142" s="27">
        <f>IF(CR142&lt;&gt;0,CK142,0)</f>
        <v>0</v>
      </c>
      <c r="CT142" s="27"/>
      <c r="CU142" s="27"/>
      <c r="CV142" s="86">
        <f>IF(SUM(F142:L142)=0,0,SUM(F142:L142)+BT142+BZ142+CA142)</f>
        <v>3</v>
      </c>
      <c r="CW142" s="86">
        <f>IF(SUM(F142:L142)=0,0,SUM(BB142:BG142)+BU142+CC142+CB142)</f>
        <v>3</v>
      </c>
    </row>
    <row r="143" spans="2:101" outlineLevel="1" x14ac:dyDescent="0.3"/>
    <row r="144" spans="2:101" ht="15.6" outlineLevel="1" x14ac:dyDescent="0.3">
      <c r="B144" s="103" t="s">
        <v>661</v>
      </c>
      <c r="C144" s="103"/>
    </row>
    <row r="145" spans="2:101" customFormat="1" outlineLevel="1" x14ac:dyDescent="0.3">
      <c r="B145" s="41"/>
      <c r="C145" s="42"/>
      <c r="D145" s="105" t="s">
        <v>717</v>
      </c>
      <c r="E145" s="37" t="s">
        <v>703</v>
      </c>
      <c r="F145" s="34"/>
      <c r="G145" s="34"/>
      <c r="H145" s="34"/>
      <c r="I145" s="34">
        <v>1</v>
      </c>
      <c r="J145" s="34"/>
      <c r="K145" s="34"/>
      <c r="L145" s="34"/>
      <c r="M145" s="27"/>
      <c r="N145" s="27"/>
      <c r="O145" s="27"/>
      <c r="P145" s="27" t="s">
        <v>29</v>
      </c>
      <c r="Q145" s="27"/>
      <c r="R145" s="27" t="s">
        <v>35</v>
      </c>
      <c r="S145" s="28" t="s">
        <v>162</v>
      </c>
      <c r="T145" s="28" t="s">
        <v>69</v>
      </c>
      <c r="U145" s="28" t="s">
        <v>149</v>
      </c>
      <c r="V145" s="28"/>
      <c r="W145" s="28" t="str">
        <f t="shared" ref="W145:W164" si="149">IF(F145&lt;&gt;0,$F$481,IF(G145&lt;&gt;0,$G$481,IF(H145&lt;&gt;0,$H$481,IF(I145&lt;&gt;0,$I$481,IF(J145&lt;&gt;0,$J$481,IF(K145&lt;&gt;0,$K$481,IF($L145&lt;&gt;0,$L$481,0)))))))</f>
        <v>TM</v>
      </c>
      <c r="X145" s="29" t="e">
        <f t="shared" ref="X145:X164" si="150">IF(SUM(F145:L145)=0,0,B145&amp;"_"&amp;VLOOKUP(C145,ty_ser,2,FALSE)&amp;"_"&amp;M145&amp;N145&amp;O145&amp;"_"&amp;P145&amp;"_"&amp;Q145&amp;"_"&amp;R145&amp;S145&amp;T145&amp;U145&amp;V145&amp;"_"&amp;W145)</f>
        <v>#N/A</v>
      </c>
      <c r="Y145" s="66"/>
      <c r="Z145" s="67"/>
      <c r="AA145" s="67"/>
      <c r="AB145" s="67"/>
      <c r="AC145" s="67"/>
      <c r="AD145" s="67"/>
      <c r="AE145" s="72">
        <f t="shared" ref="AE145:AE163" si="151">IF(AG145=0,0,B145&amp;"_"&amp;M145&amp;N145&amp;O145&amp;"_"&amp;P145&amp;"_"&amp;Q145&amp;"_"&amp;AF145)</f>
        <v>0</v>
      </c>
      <c r="AF145" s="67">
        <v>0</v>
      </c>
      <c r="AG145" s="66"/>
      <c r="AH145" s="67"/>
      <c r="AI145" s="67"/>
      <c r="AJ145" s="67"/>
      <c r="AK145" s="68"/>
      <c r="AL145" s="66">
        <v>0</v>
      </c>
      <c r="AM145" s="64">
        <f t="shared" ref="AM145:AM164" si="152">VLOOKUP($AL145,aut_car,2,FALSE)</f>
        <v>0</v>
      </c>
      <c r="AN145" s="64">
        <f t="shared" ref="AN145:AN164" si="153">VLOOKUP($AL145,aut_car,3,FALSE)</f>
        <v>0</v>
      </c>
      <c r="AO145" s="64">
        <f t="shared" ref="AO145:AO164" si="154">VLOOKUP($AL145,aut_car,4,FALSE)</f>
        <v>0</v>
      </c>
      <c r="AP145" s="64">
        <f t="shared" ref="AP145:AP164" si="155">VLOOKUP($AL145,aut_car,5,FALSE)</f>
        <v>0</v>
      </c>
      <c r="AQ145" s="64">
        <f t="shared" ref="AQ145:AQ164" si="156">VLOOKUP($AL145,aut_car,6,FALSE)</f>
        <v>0</v>
      </c>
      <c r="AR145" s="64">
        <f t="shared" ref="AR145:AR164" si="157">VLOOKUP($AL145,aut_car,7,FALSE)</f>
        <v>0</v>
      </c>
      <c r="AS145" s="68"/>
      <c r="AT145" s="78" t="s">
        <v>130</v>
      </c>
      <c r="AU145" s="79">
        <v>-50</v>
      </c>
      <c r="AV145" s="79">
        <v>50</v>
      </c>
      <c r="AW145" s="80"/>
      <c r="AX145" s="106" t="str">
        <f>E145&amp;" "&amp;D145&amp;" "&amp;M145</f>
        <v xml:space="preserve">Sonde temp ambiante Armoire de climatisation ? </v>
      </c>
      <c r="AY145" s="63"/>
      <c r="BA145" s="36" t="s">
        <v>184</v>
      </c>
      <c r="BB145" s="27">
        <f t="shared" ref="BB145:BB164" si="158">IF(BA145="NON",0,F145)</f>
        <v>0</v>
      </c>
      <c r="BC145" s="27">
        <f>IF(BA145="NON",0,H145+G145)</f>
        <v>0</v>
      </c>
      <c r="BD145" s="27"/>
      <c r="BE145" s="27">
        <f>IF(BA145="NON",0,I145+J145+K145+L145)</f>
        <v>1</v>
      </c>
      <c r="BF145" s="27"/>
      <c r="BG145" s="27">
        <f t="shared" ref="BG145:BG164" si="159">IF(BA145="NON",0,K145)</f>
        <v>0</v>
      </c>
      <c r="BH145" s="1"/>
      <c r="BI145" s="1"/>
      <c r="BJ145" s="1"/>
      <c r="BK145" s="1"/>
      <c r="BL145" s="1"/>
      <c r="BM145" s="1"/>
      <c r="BN145" s="1"/>
      <c r="BO145" s="1"/>
      <c r="BP145" s="1"/>
      <c r="BQ145" s="1"/>
      <c r="BR145" s="1"/>
      <c r="BS145" s="38" t="s">
        <v>184</v>
      </c>
      <c r="BT145" s="107">
        <f>IF(BS145="OUI",1,0)</f>
        <v>1</v>
      </c>
      <c r="BU145" s="108">
        <f>IF(BS145="OUI",1,0)</f>
        <v>1</v>
      </c>
      <c r="BV145" s="28" t="str">
        <f>IF(OR(BT145=0,BU145=0),0,B145&amp;"_"&amp;M145&amp;N145&amp;O145&amp;"_"&amp;P145&amp;"_"&amp;Q145&amp;"_"&amp;R145&amp;S145&amp;T145&amp;U145&amp;V145&amp;"_MANU")</f>
        <v>__CVC__UTAamSNDtmp_MANU</v>
      </c>
      <c r="BW145" s="28">
        <f>IF(BV145&lt;&gt;0,1,0)</f>
        <v>1</v>
      </c>
      <c r="BX145" s="27"/>
      <c r="BY145" s="27"/>
      <c r="BZ145" s="38">
        <f>IF(BS145="OUI",IF((BC145+BB145)&lt;&gt;0,(BB145+BC145),0),0)</f>
        <v>0</v>
      </c>
      <c r="CA145" s="38">
        <f>IF(BS145="OUI",IF((BE145+BG145)&lt;&gt;0,(BG145+BE145),0),0)</f>
        <v>1</v>
      </c>
      <c r="CB145" s="38">
        <f>IF(BZ145=0,0,BZ145)</f>
        <v>0</v>
      </c>
      <c r="CC145" s="38">
        <f>IF(CA145=0,0,CA145)</f>
        <v>1</v>
      </c>
      <c r="CD145" s="38" t="str">
        <f>IF(AND(BZ145=0,CA145=0),0,B145&amp;"_"&amp;M145&amp;N145&amp;O145&amp;"_"&amp;P145&amp;"_"&amp;Q145&amp;"_"&amp;R145&amp;S145&amp;T145&amp;U145&amp;V145&amp;"_FORC"&amp;IF(CB145=0,"TR","TC"))</f>
        <v>__CVC__UTAamSNDtmp_FORCTR</v>
      </c>
      <c r="CE145" s="27"/>
      <c r="CF145" s="27"/>
      <c r="CG145" s="27" t="s">
        <v>184</v>
      </c>
      <c r="CH145" s="27" t="s">
        <v>581</v>
      </c>
      <c r="CI145" s="126">
        <v>0.2</v>
      </c>
      <c r="CJ145" s="116" t="s">
        <v>628</v>
      </c>
      <c r="CK145" s="27" t="s">
        <v>634</v>
      </c>
      <c r="CL145" s="116"/>
      <c r="CM145" s="27"/>
      <c r="CN145" s="116"/>
      <c r="CO145" s="27"/>
      <c r="CP145" s="27" t="str">
        <f t="shared" ref="CP145:CP164" si="160">IF(F145=0,"NON","OUI")</f>
        <v>NON</v>
      </c>
      <c r="CQ145" s="27">
        <f t="shared" ref="CQ145:CQ164" si="161">IF(CP145="OUI",P145,0)</f>
        <v>0</v>
      </c>
      <c r="CR145" s="27"/>
      <c r="CS145" s="27">
        <f t="shared" ref="CS145:CS164" si="162">IF(CR145&lt;&gt;0,CK145,0)</f>
        <v>0</v>
      </c>
      <c r="CT145" s="27"/>
      <c r="CU145" s="27"/>
      <c r="CV145" s="86">
        <f t="shared" ref="CV145:CV164" si="163">IF(SUM(F145:L145)=0,0,SUM(F145:L145)+BT145+BZ145+CA145)</f>
        <v>3</v>
      </c>
      <c r="CW145" s="86">
        <f t="shared" ref="CW145:CW164" si="164">IF(SUM(F145:L145)=0,0,SUM(BB145:BG145)+BU145+CC145+CB145)</f>
        <v>3</v>
      </c>
    </row>
    <row r="146" spans="2:101" customFormat="1" outlineLevel="2" x14ac:dyDescent="0.3">
      <c r="B146" s="41"/>
      <c r="C146" s="41">
        <f>C145</f>
        <v>0</v>
      </c>
      <c r="D146" s="59" t="str">
        <f>D145</f>
        <v>Armoire de climatisation ?</v>
      </c>
      <c r="E146" s="37" t="s">
        <v>704</v>
      </c>
      <c r="F146" s="34"/>
      <c r="G146" s="34"/>
      <c r="H146" s="34"/>
      <c r="I146" s="34">
        <v>1</v>
      </c>
      <c r="J146" s="34"/>
      <c r="K146" s="34"/>
      <c r="L146" s="34"/>
      <c r="M146" s="39">
        <f t="shared" ref="M146:R158" si="165">M145</f>
        <v>0</v>
      </c>
      <c r="N146" s="39">
        <f t="shared" si="165"/>
        <v>0</v>
      </c>
      <c r="O146" s="39">
        <f t="shared" si="165"/>
        <v>0</v>
      </c>
      <c r="P146" s="39" t="str">
        <f t="shared" si="165"/>
        <v>CVC</v>
      </c>
      <c r="Q146" s="39">
        <f t="shared" si="165"/>
        <v>0</v>
      </c>
      <c r="R146" s="28" t="str">
        <f t="shared" si="165"/>
        <v>UTA</v>
      </c>
      <c r="S146" s="28" t="s">
        <v>162</v>
      </c>
      <c r="T146" s="28" t="s">
        <v>69</v>
      </c>
      <c r="U146" s="28" t="s">
        <v>87</v>
      </c>
      <c r="V146" s="28"/>
      <c r="W146" s="28" t="str">
        <f t="shared" si="149"/>
        <v>TM</v>
      </c>
      <c r="X146" s="29" t="e">
        <f t="shared" si="150"/>
        <v>#N/A</v>
      </c>
      <c r="Y146" s="66"/>
      <c r="Z146" s="67"/>
      <c r="AA146" s="67"/>
      <c r="AB146" s="67"/>
      <c r="AC146" s="67"/>
      <c r="AD146" s="67"/>
      <c r="AE146" s="72">
        <f t="shared" si="151"/>
        <v>0</v>
      </c>
      <c r="AF146" s="90">
        <f>AF145</f>
        <v>0</v>
      </c>
      <c r="AG146" s="66"/>
      <c r="AH146" s="67"/>
      <c r="AI146" s="67"/>
      <c r="AJ146" s="67"/>
      <c r="AK146" s="68"/>
      <c r="AL146" s="64">
        <f>AL145</f>
        <v>0</v>
      </c>
      <c r="AM146" s="64">
        <f t="shared" si="152"/>
        <v>0</v>
      </c>
      <c r="AN146" s="64">
        <f t="shared" si="153"/>
        <v>0</v>
      </c>
      <c r="AO146" s="64">
        <f t="shared" si="154"/>
        <v>0</v>
      </c>
      <c r="AP146" s="64">
        <f t="shared" si="155"/>
        <v>0</v>
      </c>
      <c r="AQ146" s="64">
        <f t="shared" si="156"/>
        <v>0</v>
      </c>
      <c r="AR146" s="64">
        <f t="shared" si="157"/>
        <v>0</v>
      </c>
      <c r="AS146" s="68"/>
      <c r="AT146" s="78" t="s">
        <v>128</v>
      </c>
      <c r="AU146" s="79">
        <v>0</v>
      </c>
      <c r="AV146" s="79">
        <v>100</v>
      </c>
      <c r="AW146" s="80"/>
      <c r="AX146" s="106" t="str">
        <f t="shared" ref="AX146:AX164" si="166">E146&amp;" "&amp;D146&amp;" "&amp;M146</f>
        <v>Sonde hygro ambiance Armoire de climatisation ? 0</v>
      </c>
      <c r="AY146" s="63"/>
      <c r="BA146" s="36" t="s">
        <v>184</v>
      </c>
      <c r="BB146" s="27">
        <f t="shared" si="158"/>
        <v>0</v>
      </c>
      <c r="BC146" s="27">
        <f>IF(BA146="NON",0,H146+G146)</f>
        <v>0</v>
      </c>
      <c r="BD146" s="27"/>
      <c r="BE146" s="27">
        <f>IF(BA146="NON",0,I146+J146+K146+L146)</f>
        <v>1</v>
      </c>
      <c r="BF146" s="27"/>
      <c r="BG146" s="27">
        <f t="shared" si="159"/>
        <v>0</v>
      </c>
      <c r="BH146" s="1">
        <f>BH145</f>
        <v>0</v>
      </c>
      <c r="BI146" s="1">
        <f>BI145</f>
        <v>0</v>
      </c>
      <c r="BJ146" s="1"/>
      <c r="BK146" s="1"/>
      <c r="BL146" s="1"/>
      <c r="BM146" s="1"/>
      <c r="BN146" s="1"/>
      <c r="BO146" s="1"/>
      <c r="BP146" s="1"/>
      <c r="BQ146" s="1"/>
      <c r="BR146" s="1"/>
      <c r="BS146" s="38" t="s">
        <v>184</v>
      </c>
      <c r="BT146" s="107">
        <f t="shared" ref="BT146:BT151" si="167">IF(BS146="OUI",1,0)</f>
        <v>1</v>
      </c>
      <c r="BU146" s="108">
        <f t="shared" ref="BU146:BU158" si="168">IF(BS146="OUI",1,0)</f>
        <v>1</v>
      </c>
      <c r="BV146" s="28" t="str">
        <f t="shared" ref="BV146:BV164" si="169">IF(OR(BT146=0,BU146=0),0,B146&amp;"_"&amp;M146&amp;N146&amp;O146&amp;"_"&amp;P146&amp;"_"&amp;Q146&amp;"_"&amp;R146&amp;S146&amp;T146&amp;U146&amp;V146&amp;"_MANU")</f>
        <v>_000_CVC_0_UTAamSNDhyg_MANU</v>
      </c>
      <c r="BW146" s="28">
        <f t="shared" ref="BW146:BW164" si="170">IF(BV146&lt;&gt;0,1,0)</f>
        <v>1</v>
      </c>
      <c r="BX146" s="27"/>
      <c r="BY146" s="27"/>
      <c r="BZ146" s="38">
        <f t="shared" ref="BZ146:BZ164" si="171">IF(BS146="OUI",IF((BC146+BB146)&lt;&gt;0,(BB146+BC146),0),0)</f>
        <v>0</v>
      </c>
      <c r="CA146" s="38">
        <f t="shared" ref="CA146:CA164" si="172">IF(BS146="OUI",IF((BE146+BG146)&lt;&gt;0,(BG146+BE146),0),0)</f>
        <v>1</v>
      </c>
      <c r="CB146" s="38">
        <f t="shared" ref="CB146:CC161" si="173">IF(BZ146=0,0,BZ146)</f>
        <v>0</v>
      </c>
      <c r="CC146" s="38">
        <f t="shared" si="173"/>
        <v>1</v>
      </c>
      <c r="CD146" s="38" t="str">
        <f t="shared" ref="CD146:CD164" si="174">IF(AND(BZ146=0,CA146=0),0,B146&amp;"_"&amp;M146&amp;N146&amp;O146&amp;"_"&amp;P146&amp;"_"&amp;Q146&amp;"_"&amp;R146&amp;S146&amp;T146&amp;U146&amp;V146&amp;"_FORC"&amp;IF(CB146=0,"TR","TC"))</f>
        <v>_000_CVC_0_UTAamSNDhyg_FORCTR</v>
      </c>
      <c r="CE146" s="27"/>
      <c r="CF146" s="27"/>
      <c r="CG146" s="27" t="s">
        <v>184</v>
      </c>
      <c r="CH146" s="27" t="s">
        <v>581</v>
      </c>
      <c r="CI146" s="122">
        <v>0.05</v>
      </c>
      <c r="CJ146" s="116"/>
      <c r="CK146" s="27"/>
      <c r="CL146" s="116"/>
      <c r="CM146" s="27"/>
      <c r="CN146" s="116"/>
      <c r="CO146" s="27"/>
      <c r="CP146" s="27" t="str">
        <f t="shared" si="160"/>
        <v>NON</v>
      </c>
      <c r="CQ146" s="27">
        <f t="shared" si="161"/>
        <v>0</v>
      </c>
      <c r="CR146" s="27"/>
      <c r="CS146" s="27">
        <f t="shared" si="162"/>
        <v>0</v>
      </c>
      <c r="CT146" s="27"/>
      <c r="CU146" s="27"/>
      <c r="CV146" s="86">
        <f t="shared" si="163"/>
        <v>3</v>
      </c>
      <c r="CW146" s="86">
        <f t="shared" si="164"/>
        <v>3</v>
      </c>
    </row>
    <row r="147" spans="2:101" customFormat="1" outlineLevel="2" x14ac:dyDescent="0.3">
      <c r="B147" s="41"/>
      <c r="C147" s="41">
        <f t="shared" ref="C147:D162" si="175">C146</f>
        <v>0</v>
      </c>
      <c r="D147" s="59" t="str">
        <f t="shared" si="175"/>
        <v>Armoire de climatisation ?</v>
      </c>
      <c r="E147" s="37" t="s">
        <v>95</v>
      </c>
      <c r="F147" s="34"/>
      <c r="G147" s="34"/>
      <c r="H147" s="34"/>
      <c r="I147" s="34"/>
      <c r="J147" s="34">
        <v>1</v>
      </c>
      <c r="K147" s="34"/>
      <c r="L147" s="34"/>
      <c r="M147" s="39">
        <f t="shared" si="165"/>
        <v>0</v>
      </c>
      <c r="N147" s="39">
        <f t="shared" si="165"/>
        <v>0</v>
      </c>
      <c r="O147" s="39">
        <f t="shared" si="165"/>
        <v>0</v>
      </c>
      <c r="P147" s="39" t="str">
        <f t="shared" si="165"/>
        <v>CVC</v>
      </c>
      <c r="Q147" s="39">
        <f t="shared" si="165"/>
        <v>0</v>
      </c>
      <c r="R147" s="28" t="str">
        <f t="shared" si="165"/>
        <v>UTA</v>
      </c>
      <c r="S147" s="28" t="s">
        <v>161</v>
      </c>
      <c r="T147" s="28" t="s">
        <v>72</v>
      </c>
      <c r="U147" s="28" t="s">
        <v>242</v>
      </c>
      <c r="V147" s="28"/>
      <c r="W147" s="28" t="str">
        <f t="shared" si="149"/>
        <v>TR</v>
      </c>
      <c r="X147" s="29" t="e">
        <f t="shared" si="150"/>
        <v>#N/A</v>
      </c>
      <c r="Y147" s="66"/>
      <c r="Z147" s="67"/>
      <c r="AA147" s="67"/>
      <c r="AB147" s="67"/>
      <c r="AC147" s="67"/>
      <c r="AD147" s="67"/>
      <c r="AE147" s="72">
        <f t="shared" si="151"/>
        <v>0</v>
      </c>
      <c r="AF147" s="90">
        <f t="shared" ref="AF147:AF164" si="176">AF146</f>
        <v>0</v>
      </c>
      <c r="AG147" s="66"/>
      <c r="AH147" s="67"/>
      <c r="AI147" s="67"/>
      <c r="AJ147" s="67"/>
      <c r="AK147" s="68"/>
      <c r="AL147" s="64">
        <f t="shared" ref="AL147:AL158" si="177">AL146</f>
        <v>0</v>
      </c>
      <c r="AM147" s="64">
        <f t="shared" si="152"/>
        <v>0</v>
      </c>
      <c r="AN147" s="64">
        <f t="shared" si="153"/>
        <v>0</v>
      </c>
      <c r="AO147" s="64">
        <f t="shared" si="154"/>
        <v>0</v>
      </c>
      <c r="AP147" s="64">
        <f t="shared" si="155"/>
        <v>0</v>
      </c>
      <c r="AQ147" s="64">
        <f t="shared" si="156"/>
        <v>0</v>
      </c>
      <c r="AR147" s="64">
        <f t="shared" si="157"/>
        <v>0</v>
      </c>
      <c r="AS147" s="68"/>
      <c r="AT147" s="78" t="s">
        <v>138</v>
      </c>
      <c r="AU147" s="79" t="s">
        <v>115</v>
      </c>
      <c r="AV147" s="79" t="s">
        <v>114</v>
      </c>
      <c r="AW147" s="80"/>
      <c r="AX147" s="106" t="str">
        <f t="shared" si="166"/>
        <v>moteur de registre Armoire de climatisation ? 0</v>
      </c>
      <c r="AY147" s="63"/>
      <c r="BA147" s="36" t="s">
        <v>184</v>
      </c>
      <c r="BB147" s="27">
        <f t="shared" si="158"/>
        <v>0</v>
      </c>
      <c r="BC147" s="27"/>
      <c r="BD147" s="27"/>
      <c r="BE147" s="27">
        <v>1</v>
      </c>
      <c r="BF147" s="27"/>
      <c r="BG147" s="27">
        <f t="shared" si="159"/>
        <v>0</v>
      </c>
      <c r="BH147" s="1">
        <f t="shared" ref="BH147:BH164" si="178">BH146</f>
        <v>0</v>
      </c>
      <c r="BI147" s="1"/>
      <c r="BJ147" s="1"/>
      <c r="BK147" s="1"/>
      <c r="BL147" s="1"/>
      <c r="BM147" s="1"/>
      <c r="BN147" s="1"/>
      <c r="BO147" s="1"/>
      <c r="BP147" s="1"/>
      <c r="BQ147" s="1"/>
      <c r="BR147" s="1"/>
      <c r="BS147" s="38" t="s">
        <v>184</v>
      </c>
      <c r="BT147" s="107">
        <f t="shared" si="167"/>
        <v>1</v>
      </c>
      <c r="BU147" s="108">
        <f t="shared" si="168"/>
        <v>1</v>
      </c>
      <c r="BV147" s="28" t="str">
        <f t="shared" si="169"/>
        <v>_000_CVC_0_UTAasREGpos_MANU</v>
      </c>
      <c r="BW147" s="28">
        <f t="shared" si="170"/>
        <v>1</v>
      </c>
      <c r="BX147" s="27"/>
      <c r="BY147" s="27"/>
      <c r="BZ147" s="38">
        <f t="shared" si="171"/>
        <v>0</v>
      </c>
      <c r="CA147" s="38">
        <f t="shared" si="172"/>
        <v>1</v>
      </c>
      <c r="CB147" s="38">
        <f t="shared" si="173"/>
        <v>0</v>
      </c>
      <c r="CC147" s="38">
        <f t="shared" si="173"/>
        <v>1</v>
      </c>
      <c r="CD147" s="38" t="str">
        <f t="shared" si="174"/>
        <v>_000_CVC_0_UTAasREGpos_FORCTR</v>
      </c>
      <c r="CE147" s="27"/>
      <c r="CF147" s="27"/>
      <c r="CG147" s="27" t="s">
        <v>184</v>
      </c>
      <c r="CH147" s="27" t="s">
        <v>581</v>
      </c>
      <c r="CI147" s="122">
        <v>0.05</v>
      </c>
      <c r="CJ147" s="116"/>
      <c r="CK147" s="27"/>
      <c r="CL147" s="116"/>
      <c r="CM147" s="27"/>
      <c r="CN147" s="116"/>
      <c r="CO147" s="27"/>
      <c r="CP147" s="27" t="str">
        <f t="shared" si="160"/>
        <v>NON</v>
      </c>
      <c r="CQ147" s="27">
        <f t="shared" si="161"/>
        <v>0</v>
      </c>
      <c r="CR147" s="27"/>
      <c r="CS147" s="27">
        <f t="shared" si="162"/>
        <v>0</v>
      </c>
      <c r="CT147" s="27"/>
      <c r="CU147" s="27"/>
      <c r="CV147" s="86">
        <f t="shared" si="163"/>
        <v>3</v>
      </c>
      <c r="CW147" s="86">
        <f t="shared" si="164"/>
        <v>3</v>
      </c>
    </row>
    <row r="148" spans="2:101" customFormat="1" outlineLevel="2" x14ac:dyDescent="0.3">
      <c r="B148" s="41"/>
      <c r="C148" s="41">
        <f t="shared" si="175"/>
        <v>0</v>
      </c>
      <c r="D148" s="59" t="str">
        <f t="shared" si="175"/>
        <v>Armoire de climatisation ?</v>
      </c>
      <c r="E148" s="37" t="s">
        <v>705</v>
      </c>
      <c r="F148" s="34">
        <v>1</v>
      </c>
      <c r="G148" s="34"/>
      <c r="H148" s="34"/>
      <c r="I148" s="34"/>
      <c r="J148" s="34"/>
      <c r="K148" s="34"/>
      <c r="L148" s="34"/>
      <c r="M148" s="39">
        <f t="shared" si="165"/>
        <v>0</v>
      </c>
      <c r="N148" s="39">
        <f t="shared" si="165"/>
        <v>0</v>
      </c>
      <c r="O148" s="39">
        <f t="shared" si="165"/>
        <v>0</v>
      </c>
      <c r="P148" s="39" t="str">
        <f t="shared" si="165"/>
        <v>CVC</v>
      </c>
      <c r="Q148" s="39">
        <f t="shared" si="165"/>
        <v>0</v>
      </c>
      <c r="R148" s="28" t="str">
        <f t="shared" si="165"/>
        <v>UTA</v>
      </c>
      <c r="S148" s="28" t="s">
        <v>161</v>
      </c>
      <c r="T148" s="28" t="s">
        <v>237</v>
      </c>
      <c r="U148" s="28" t="s">
        <v>151</v>
      </c>
      <c r="V148" s="28" t="s">
        <v>105</v>
      </c>
      <c r="W148" s="28" t="str">
        <f t="shared" si="149"/>
        <v>TA</v>
      </c>
      <c r="X148" s="29" t="e">
        <f t="shared" si="150"/>
        <v>#N/A</v>
      </c>
      <c r="Y148" s="66"/>
      <c r="Z148" s="67"/>
      <c r="AA148" s="67"/>
      <c r="AB148" s="67"/>
      <c r="AC148" s="67"/>
      <c r="AD148" s="67"/>
      <c r="AE148" s="72">
        <f t="shared" si="151"/>
        <v>0</v>
      </c>
      <c r="AF148" s="90">
        <f t="shared" si="176"/>
        <v>0</v>
      </c>
      <c r="AG148" s="66"/>
      <c r="AH148" s="67"/>
      <c r="AI148" s="67"/>
      <c r="AJ148" s="67"/>
      <c r="AK148" s="68"/>
      <c r="AL148" s="64">
        <f t="shared" si="177"/>
        <v>0</v>
      </c>
      <c r="AM148" s="64">
        <f t="shared" si="152"/>
        <v>0</v>
      </c>
      <c r="AN148" s="64">
        <f t="shared" si="153"/>
        <v>0</v>
      </c>
      <c r="AO148" s="64">
        <f t="shared" si="154"/>
        <v>0</v>
      </c>
      <c r="AP148" s="64">
        <f t="shared" si="155"/>
        <v>0</v>
      </c>
      <c r="AQ148" s="64">
        <f t="shared" si="156"/>
        <v>0</v>
      </c>
      <c r="AR148" s="64">
        <f t="shared" si="157"/>
        <v>0</v>
      </c>
      <c r="AS148" s="68"/>
      <c r="AT148" s="78" t="s">
        <v>138</v>
      </c>
      <c r="AU148" s="79" t="s">
        <v>139</v>
      </c>
      <c r="AV148" s="79" t="s">
        <v>140</v>
      </c>
      <c r="AW148" s="80"/>
      <c r="AX148" s="106" t="str">
        <f t="shared" si="166"/>
        <v>pressostat différentiel encrassement de filtre air G4 Armoire de climatisation ? 0</v>
      </c>
      <c r="AY148" s="63"/>
      <c r="BA148" s="36" t="s">
        <v>184</v>
      </c>
      <c r="BB148" s="27">
        <f t="shared" si="158"/>
        <v>1</v>
      </c>
      <c r="BC148" s="27">
        <f t="shared" ref="BC148:BC164" si="179">IF(BA148="NON",0,H148+G148)</f>
        <v>0</v>
      </c>
      <c r="BD148" s="27"/>
      <c r="BE148" s="27">
        <f t="shared" ref="BE148:BE158" si="180">IF(BA148="NON",0,I148+J148+K148+L148)</f>
        <v>0</v>
      </c>
      <c r="BF148" s="27"/>
      <c r="BG148" s="27">
        <f t="shared" si="159"/>
        <v>0</v>
      </c>
      <c r="BH148" s="1">
        <f t="shared" si="178"/>
        <v>0</v>
      </c>
      <c r="BI148" s="1"/>
      <c r="BJ148" s="1"/>
      <c r="BK148" s="1"/>
      <c r="BL148" s="1"/>
      <c r="BM148" s="1"/>
      <c r="BN148" s="1"/>
      <c r="BO148" s="1"/>
      <c r="BP148" s="1"/>
      <c r="BQ148" s="1"/>
      <c r="BR148" s="1"/>
      <c r="BS148" s="38" t="s">
        <v>185</v>
      </c>
      <c r="BT148" s="107">
        <f t="shared" si="167"/>
        <v>0</v>
      </c>
      <c r="BU148" s="108">
        <f t="shared" si="168"/>
        <v>0</v>
      </c>
      <c r="BV148" s="28">
        <f t="shared" si="169"/>
        <v>0</v>
      </c>
      <c r="BW148" s="28">
        <f t="shared" si="170"/>
        <v>0</v>
      </c>
      <c r="BX148" s="27"/>
      <c r="BY148" s="27"/>
      <c r="BZ148" s="38">
        <f t="shared" si="171"/>
        <v>0</v>
      </c>
      <c r="CA148" s="38">
        <f t="shared" si="172"/>
        <v>0</v>
      </c>
      <c r="CB148" s="38">
        <f t="shared" si="173"/>
        <v>0</v>
      </c>
      <c r="CC148" s="38">
        <f t="shared" si="173"/>
        <v>0</v>
      </c>
      <c r="CD148" s="38">
        <f t="shared" si="174"/>
        <v>0</v>
      </c>
      <c r="CE148" s="27"/>
      <c r="CF148" s="27"/>
      <c r="CG148" s="27" t="s">
        <v>184</v>
      </c>
      <c r="CH148" s="27" t="s">
        <v>581</v>
      </c>
      <c r="CI148" s="123"/>
      <c r="CJ148" s="116" t="s">
        <v>632</v>
      </c>
      <c r="CK148" s="27" t="s">
        <v>581</v>
      </c>
      <c r="CL148" s="116"/>
      <c r="CM148" s="27"/>
      <c r="CN148" s="116"/>
      <c r="CO148" s="27"/>
      <c r="CP148" s="27" t="str">
        <f t="shared" si="160"/>
        <v>OUI</v>
      </c>
      <c r="CQ148" s="27" t="str">
        <f t="shared" si="161"/>
        <v>CVC</v>
      </c>
      <c r="CR148" s="27" t="s">
        <v>708</v>
      </c>
      <c r="CS148" s="27" t="str">
        <f t="shared" si="162"/>
        <v>à chaque changement de valeur</v>
      </c>
      <c r="CT148" s="27"/>
      <c r="CU148" s="27"/>
      <c r="CV148" s="86">
        <f t="shared" si="163"/>
        <v>1</v>
      </c>
      <c r="CW148" s="86">
        <f t="shared" si="164"/>
        <v>1</v>
      </c>
    </row>
    <row r="149" spans="2:101" customFormat="1" outlineLevel="2" x14ac:dyDescent="0.3">
      <c r="B149" s="41"/>
      <c r="C149" s="41">
        <f t="shared" si="175"/>
        <v>0</v>
      </c>
      <c r="D149" s="59" t="str">
        <f t="shared" si="175"/>
        <v>Armoire de climatisation ?</v>
      </c>
      <c r="E149" s="37" t="s">
        <v>706</v>
      </c>
      <c r="F149" s="34">
        <v>1</v>
      </c>
      <c r="G149" s="34"/>
      <c r="H149" s="34"/>
      <c r="I149" s="34"/>
      <c r="J149" s="34"/>
      <c r="K149" s="34"/>
      <c r="L149" s="34"/>
      <c r="M149" s="39">
        <f t="shared" si="165"/>
        <v>0</v>
      </c>
      <c r="N149" s="39">
        <f t="shared" si="165"/>
        <v>0</v>
      </c>
      <c r="O149" s="39">
        <f t="shared" si="165"/>
        <v>0</v>
      </c>
      <c r="P149" s="39" t="str">
        <f t="shared" si="165"/>
        <v>CVC</v>
      </c>
      <c r="Q149" s="39">
        <f t="shared" si="165"/>
        <v>0</v>
      </c>
      <c r="R149" s="28" t="str">
        <f t="shared" si="165"/>
        <v>UTA</v>
      </c>
      <c r="S149" s="28" t="s">
        <v>161</v>
      </c>
      <c r="T149" s="28" t="s">
        <v>237</v>
      </c>
      <c r="U149" s="28" t="s">
        <v>151</v>
      </c>
      <c r="V149" s="28" t="s">
        <v>106</v>
      </c>
      <c r="W149" s="28" t="str">
        <f t="shared" si="149"/>
        <v>TA</v>
      </c>
      <c r="X149" s="29" t="e">
        <f t="shared" si="150"/>
        <v>#N/A</v>
      </c>
      <c r="Y149" s="66"/>
      <c r="Z149" s="67"/>
      <c r="AA149" s="67"/>
      <c r="AB149" s="67"/>
      <c r="AC149" s="67"/>
      <c r="AD149" s="67"/>
      <c r="AE149" s="72">
        <f t="shared" si="151"/>
        <v>0</v>
      </c>
      <c r="AF149" s="90">
        <f t="shared" si="176"/>
        <v>0</v>
      </c>
      <c r="AG149" s="66"/>
      <c r="AH149" s="67"/>
      <c r="AI149" s="67"/>
      <c r="AJ149" s="67"/>
      <c r="AK149" s="68"/>
      <c r="AL149" s="64">
        <f t="shared" si="177"/>
        <v>0</v>
      </c>
      <c r="AM149" s="64">
        <f t="shared" si="152"/>
        <v>0</v>
      </c>
      <c r="AN149" s="64">
        <f t="shared" si="153"/>
        <v>0</v>
      </c>
      <c r="AO149" s="64">
        <f t="shared" si="154"/>
        <v>0</v>
      </c>
      <c r="AP149" s="64">
        <f t="shared" si="155"/>
        <v>0</v>
      </c>
      <c r="AQ149" s="64">
        <f t="shared" si="156"/>
        <v>0</v>
      </c>
      <c r="AR149" s="64">
        <f t="shared" si="157"/>
        <v>0</v>
      </c>
      <c r="AS149" s="68"/>
      <c r="AT149" s="78" t="s">
        <v>138</v>
      </c>
      <c r="AU149" s="79" t="s">
        <v>139</v>
      </c>
      <c r="AV149" s="79" t="s">
        <v>140</v>
      </c>
      <c r="AW149" s="80"/>
      <c r="AX149" s="106" t="str">
        <f t="shared" si="166"/>
        <v>pressostat différentiel encrassement de filtre air  F7 Armoire de climatisation ? 0</v>
      </c>
      <c r="AY149" s="63"/>
      <c r="BA149" s="36" t="s">
        <v>184</v>
      </c>
      <c r="BB149" s="27">
        <f t="shared" si="158"/>
        <v>1</v>
      </c>
      <c r="BC149" s="27">
        <f t="shared" si="179"/>
        <v>0</v>
      </c>
      <c r="BD149" s="27"/>
      <c r="BE149" s="27">
        <f t="shared" si="180"/>
        <v>0</v>
      </c>
      <c r="BF149" s="27"/>
      <c r="BG149" s="27">
        <f t="shared" si="159"/>
        <v>0</v>
      </c>
      <c r="BH149" s="1">
        <f t="shared" si="178"/>
        <v>0</v>
      </c>
      <c r="BI149" s="1"/>
      <c r="BJ149" s="1"/>
      <c r="BK149" s="1"/>
      <c r="BL149" s="1"/>
      <c r="BM149" s="1"/>
      <c r="BN149" s="1"/>
      <c r="BO149" s="1"/>
      <c r="BP149" s="1"/>
      <c r="BQ149" s="1"/>
      <c r="BR149" s="1"/>
      <c r="BS149" s="38" t="s">
        <v>185</v>
      </c>
      <c r="BT149" s="107">
        <f t="shared" si="167"/>
        <v>0</v>
      </c>
      <c r="BU149" s="108">
        <f t="shared" si="168"/>
        <v>0</v>
      </c>
      <c r="BV149" s="28">
        <f t="shared" si="169"/>
        <v>0</v>
      </c>
      <c r="BW149" s="28">
        <f t="shared" si="170"/>
        <v>0</v>
      </c>
      <c r="BX149" s="27"/>
      <c r="BY149" s="27"/>
      <c r="BZ149" s="38">
        <f t="shared" si="171"/>
        <v>0</v>
      </c>
      <c r="CA149" s="38">
        <f t="shared" si="172"/>
        <v>0</v>
      </c>
      <c r="CB149" s="38">
        <f t="shared" si="173"/>
        <v>0</v>
      </c>
      <c r="CC149" s="38">
        <f t="shared" si="173"/>
        <v>0</v>
      </c>
      <c r="CD149" s="38">
        <f t="shared" si="174"/>
        <v>0</v>
      </c>
      <c r="CE149" s="27"/>
      <c r="CF149" s="27"/>
      <c r="CG149" s="27" t="s">
        <v>184</v>
      </c>
      <c r="CH149" s="27" t="s">
        <v>581</v>
      </c>
      <c r="CI149" s="123"/>
      <c r="CJ149" s="116" t="s">
        <v>632</v>
      </c>
      <c r="CK149" s="27" t="s">
        <v>581</v>
      </c>
      <c r="CL149" s="116"/>
      <c r="CM149" s="27"/>
      <c r="CN149" s="116"/>
      <c r="CO149" s="27"/>
      <c r="CP149" s="27" t="str">
        <f t="shared" si="160"/>
        <v>OUI</v>
      </c>
      <c r="CQ149" s="27" t="str">
        <f t="shared" si="161"/>
        <v>CVC</v>
      </c>
      <c r="CR149" s="27" t="s">
        <v>708</v>
      </c>
      <c r="CS149" s="27" t="str">
        <f t="shared" si="162"/>
        <v>à chaque changement de valeur</v>
      </c>
      <c r="CT149" s="27"/>
      <c r="CU149" s="27"/>
      <c r="CV149" s="86">
        <f t="shared" si="163"/>
        <v>1</v>
      </c>
      <c r="CW149" s="86">
        <f t="shared" si="164"/>
        <v>1</v>
      </c>
    </row>
    <row r="150" spans="2:101" customFormat="1" outlineLevel="2" x14ac:dyDescent="0.3">
      <c r="B150" s="41"/>
      <c r="C150" s="41">
        <f t="shared" si="175"/>
        <v>0</v>
      </c>
      <c r="D150" s="59" t="str">
        <f t="shared" si="175"/>
        <v>Armoire de climatisation ?</v>
      </c>
      <c r="E150" s="37" t="s">
        <v>108</v>
      </c>
      <c r="F150" s="34"/>
      <c r="G150" s="34"/>
      <c r="H150" s="34"/>
      <c r="I150" s="34">
        <v>1</v>
      </c>
      <c r="J150" s="34"/>
      <c r="K150" s="34"/>
      <c r="L150" s="34"/>
      <c r="M150" s="39">
        <f t="shared" si="165"/>
        <v>0</v>
      </c>
      <c r="N150" s="39">
        <f t="shared" si="165"/>
        <v>0</v>
      </c>
      <c r="O150" s="39">
        <f t="shared" si="165"/>
        <v>0</v>
      </c>
      <c r="P150" s="39" t="str">
        <f t="shared" si="165"/>
        <v>CVC</v>
      </c>
      <c r="Q150" s="39">
        <f t="shared" si="165"/>
        <v>0</v>
      </c>
      <c r="R150" s="28" t="str">
        <f t="shared" si="165"/>
        <v>UTA</v>
      </c>
      <c r="S150" s="28" t="s">
        <v>161</v>
      </c>
      <c r="T150" s="28" t="s">
        <v>69</v>
      </c>
      <c r="U150" s="28" t="s">
        <v>151</v>
      </c>
      <c r="V150" s="28" t="s">
        <v>250</v>
      </c>
      <c r="W150" s="28" t="str">
        <f t="shared" si="149"/>
        <v>TM</v>
      </c>
      <c r="X150" s="29" t="e">
        <f t="shared" si="150"/>
        <v>#N/A</v>
      </c>
      <c r="Y150" s="66"/>
      <c r="Z150" s="67"/>
      <c r="AA150" s="67"/>
      <c r="AB150" s="67"/>
      <c r="AC150" s="67"/>
      <c r="AD150" s="67"/>
      <c r="AE150" s="72">
        <f t="shared" si="151"/>
        <v>0</v>
      </c>
      <c r="AF150" s="90">
        <f t="shared" si="176"/>
        <v>0</v>
      </c>
      <c r="AG150" s="66"/>
      <c r="AH150" s="67"/>
      <c r="AI150" s="67"/>
      <c r="AJ150" s="67"/>
      <c r="AK150" s="68"/>
      <c r="AL150" s="64">
        <f t="shared" si="177"/>
        <v>0</v>
      </c>
      <c r="AM150" s="64">
        <f t="shared" si="152"/>
        <v>0</v>
      </c>
      <c r="AN150" s="64">
        <f t="shared" si="153"/>
        <v>0</v>
      </c>
      <c r="AO150" s="64">
        <f t="shared" si="154"/>
        <v>0</v>
      </c>
      <c r="AP150" s="64">
        <f t="shared" si="155"/>
        <v>0</v>
      </c>
      <c r="AQ150" s="64">
        <f t="shared" si="156"/>
        <v>0</v>
      </c>
      <c r="AR150" s="64">
        <f t="shared" si="157"/>
        <v>0</v>
      </c>
      <c r="AS150" s="68"/>
      <c r="AT150" s="78" t="s">
        <v>134</v>
      </c>
      <c r="AU150" s="79">
        <v>0</v>
      </c>
      <c r="AV150" s="79">
        <v>2000</v>
      </c>
      <c r="AW150" s="80"/>
      <c r="AX150" s="106" t="str">
        <f t="shared" si="166"/>
        <v>Sonde de pression différentielle ventil soufflage Armoire de climatisation ? 0</v>
      </c>
      <c r="AY150" s="63"/>
      <c r="BA150" s="36" t="s">
        <v>184</v>
      </c>
      <c r="BB150" s="27">
        <f t="shared" si="158"/>
        <v>0</v>
      </c>
      <c r="BC150" s="27">
        <f t="shared" si="179"/>
        <v>0</v>
      </c>
      <c r="BD150" s="27"/>
      <c r="BE150" s="27">
        <f t="shared" si="180"/>
        <v>1</v>
      </c>
      <c r="BF150" s="27"/>
      <c r="BG150" s="27">
        <f t="shared" si="159"/>
        <v>0</v>
      </c>
      <c r="BH150" s="1">
        <f t="shared" si="178"/>
        <v>0</v>
      </c>
      <c r="BI150" s="1"/>
      <c r="BJ150" s="1"/>
      <c r="BK150" s="1"/>
      <c r="BL150" s="1"/>
      <c r="BM150" s="1"/>
      <c r="BN150" s="1"/>
      <c r="BO150" s="1"/>
      <c r="BP150" s="1"/>
      <c r="BQ150" s="1"/>
      <c r="BR150" s="1"/>
      <c r="BS150" s="38" t="s">
        <v>185</v>
      </c>
      <c r="BT150" s="107">
        <f t="shared" si="167"/>
        <v>0</v>
      </c>
      <c r="BU150" s="108">
        <f t="shared" si="168"/>
        <v>0</v>
      </c>
      <c r="BV150" s="28">
        <f t="shared" si="169"/>
        <v>0</v>
      </c>
      <c r="BW150" s="28">
        <f t="shared" si="170"/>
        <v>0</v>
      </c>
      <c r="BX150" s="27"/>
      <c r="BY150" s="27"/>
      <c r="BZ150" s="38">
        <f t="shared" si="171"/>
        <v>0</v>
      </c>
      <c r="CA150" s="38">
        <f t="shared" si="172"/>
        <v>0</v>
      </c>
      <c r="CB150" s="38">
        <f t="shared" si="173"/>
        <v>0</v>
      </c>
      <c r="CC150" s="38">
        <f t="shared" si="173"/>
        <v>0</v>
      </c>
      <c r="CD150" s="38">
        <f t="shared" si="174"/>
        <v>0</v>
      </c>
      <c r="CE150" s="27"/>
      <c r="CF150" s="27"/>
      <c r="CG150" s="27" t="s">
        <v>184</v>
      </c>
      <c r="CH150" s="27" t="s">
        <v>581</v>
      </c>
      <c r="CI150" s="123">
        <v>5</v>
      </c>
      <c r="CJ150" s="116"/>
      <c r="CK150" s="27"/>
      <c r="CL150" s="116"/>
      <c r="CM150" s="27"/>
      <c r="CN150" s="116"/>
      <c r="CO150" s="27"/>
      <c r="CP150" s="27" t="str">
        <f t="shared" si="160"/>
        <v>NON</v>
      </c>
      <c r="CQ150" s="27">
        <f t="shared" si="161"/>
        <v>0</v>
      </c>
      <c r="CR150" s="27"/>
      <c r="CS150" s="27">
        <f t="shared" si="162"/>
        <v>0</v>
      </c>
      <c r="CT150" s="27"/>
      <c r="CU150" s="27"/>
      <c r="CV150" s="86">
        <f t="shared" si="163"/>
        <v>1</v>
      </c>
      <c r="CW150" s="86">
        <f t="shared" si="164"/>
        <v>1</v>
      </c>
    </row>
    <row r="151" spans="2:101" customFormat="1" outlineLevel="2" x14ac:dyDescent="0.3">
      <c r="B151" s="41"/>
      <c r="C151" s="41">
        <f t="shared" si="175"/>
        <v>0</v>
      </c>
      <c r="D151" s="59" t="str">
        <f t="shared" si="175"/>
        <v>Armoire de climatisation ?</v>
      </c>
      <c r="E151" s="37" t="s">
        <v>26</v>
      </c>
      <c r="F151" s="34"/>
      <c r="G151" s="34"/>
      <c r="H151" s="34"/>
      <c r="I151" s="34"/>
      <c r="J151" s="34">
        <v>1</v>
      </c>
      <c r="K151" s="34"/>
      <c r="L151" s="34"/>
      <c r="M151" s="39">
        <f t="shared" si="165"/>
        <v>0</v>
      </c>
      <c r="N151" s="39">
        <f t="shared" si="165"/>
        <v>0</v>
      </c>
      <c r="O151" s="39">
        <f t="shared" si="165"/>
        <v>0</v>
      </c>
      <c r="P151" s="39" t="str">
        <f t="shared" si="165"/>
        <v>CVC</v>
      </c>
      <c r="Q151" s="39">
        <f t="shared" si="165"/>
        <v>0</v>
      </c>
      <c r="R151" s="28" t="str">
        <f t="shared" si="165"/>
        <v>UTA</v>
      </c>
      <c r="S151" s="28" t="s">
        <v>161</v>
      </c>
      <c r="T151" s="28" t="s">
        <v>157</v>
      </c>
      <c r="U151" s="28" t="s">
        <v>128</v>
      </c>
      <c r="V151" s="28" t="s">
        <v>251</v>
      </c>
      <c r="W151" s="28" t="str">
        <f t="shared" si="149"/>
        <v>TR</v>
      </c>
      <c r="X151" s="29" t="e">
        <f t="shared" si="150"/>
        <v>#N/A</v>
      </c>
      <c r="Y151" s="66"/>
      <c r="Z151" s="67"/>
      <c r="AA151" s="67"/>
      <c r="AB151" s="67"/>
      <c r="AC151" s="67"/>
      <c r="AD151" s="67"/>
      <c r="AE151" s="72">
        <f t="shared" si="151"/>
        <v>0</v>
      </c>
      <c r="AF151" s="90">
        <f t="shared" si="176"/>
        <v>0</v>
      </c>
      <c r="AG151" s="66"/>
      <c r="AH151" s="67"/>
      <c r="AI151" s="67"/>
      <c r="AJ151" s="67"/>
      <c r="AK151" s="68"/>
      <c r="AL151" s="64">
        <f t="shared" si="177"/>
        <v>0</v>
      </c>
      <c r="AM151" s="64">
        <f t="shared" si="152"/>
        <v>0</v>
      </c>
      <c r="AN151" s="64">
        <f t="shared" si="153"/>
        <v>0</v>
      </c>
      <c r="AO151" s="64">
        <f t="shared" si="154"/>
        <v>0</v>
      </c>
      <c r="AP151" s="64">
        <f t="shared" si="155"/>
        <v>0</v>
      </c>
      <c r="AQ151" s="64">
        <f t="shared" si="156"/>
        <v>0</v>
      </c>
      <c r="AR151" s="64">
        <f t="shared" si="157"/>
        <v>0</v>
      </c>
      <c r="AS151" s="68"/>
      <c r="AT151" s="78" t="s">
        <v>128</v>
      </c>
      <c r="AU151" s="79">
        <v>0</v>
      </c>
      <c r="AV151" s="79">
        <v>100</v>
      </c>
      <c r="AW151" s="80"/>
      <c r="AX151" s="106" t="str">
        <f t="shared" si="166"/>
        <v>variateur vitesse soufflage Armoire de climatisation ? 0</v>
      </c>
      <c r="AY151" s="63"/>
      <c r="BA151" s="36" t="s">
        <v>184</v>
      </c>
      <c r="BB151" s="27">
        <f t="shared" si="158"/>
        <v>0</v>
      </c>
      <c r="BC151" s="27">
        <f t="shared" si="179"/>
        <v>0</v>
      </c>
      <c r="BD151" s="27"/>
      <c r="BE151" s="27">
        <f t="shared" si="180"/>
        <v>1</v>
      </c>
      <c r="BF151" s="27"/>
      <c r="BG151" s="27">
        <f t="shared" si="159"/>
        <v>0</v>
      </c>
      <c r="BH151" s="1">
        <f t="shared" si="178"/>
        <v>0</v>
      </c>
      <c r="BI151" s="1"/>
      <c r="BJ151" s="1"/>
      <c r="BK151" s="1"/>
      <c r="BL151" s="1"/>
      <c r="BM151" s="1"/>
      <c r="BN151" s="1"/>
      <c r="BO151" s="1"/>
      <c r="BP151" s="1"/>
      <c r="BQ151" s="1"/>
      <c r="BR151" s="1"/>
      <c r="BS151" s="38" t="s">
        <v>184</v>
      </c>
      <c r="BT151" s="107">
        <f t="shared" si="167"/>
        <v>1</v>
      </c>
      <c r="BU151" s="108">
        <f t="shared" si="168"/>
        <v>1</v>
      </c>
      <c r="BV151" s="28" t="str">
        <f t="shared" si="169"/>
        <v>_000_CVC_0_UTAasVEN%VARI_MANU</v>
      </c>
      <c r="BW151" s="28">
        <f t="shared" si="170"/>
        <v>1</v>
      </c>
      <c r="BX151" s="27"/>
      <c r="BY151" s="27"/>
      <c r="BZ151" s="38">
        <f t="shared" si="171"/>
        <v>0</v>
      </c>
      <c r="CA151" s="38">
        <f t="shared" si="172"/>
        <v>1</v>
      </c>
      <c r="CB151" s="38">
        <f t="shared" si="173"/>
        <v>0</v>
      </c>
      <c r="CC151" s="38">
        <f t="shared" si="173"/>
        <v>1</v>
      </c>
      <c r="CD151" s="38" t="str">
        <f t="shared" si="174"/>
        <v>_000_CVC_0_UTAasVEN%VARI_FORCTR</v>
      </c>
      <c r="CE151" s="27"/>
      <c r="CF151" s="27"/>
      <c r="CG151" s="27" t="s">
        <v>184</v>
      </c>
      <c r="CH151" s="27" t="s">
        <v>581</v>
      </c>
      <c r="CI151" s="123"/>
      <c r="CJ151" s="116" t="s">
        <v>628</v>
      </c>
      <c r="CK151" s="27" t="s">
        <v>631</v>
      </c>
      <c r="CL151" s="116"/>
      <c r="CM151" s="27"/>
      <c r="CN151" s="116"/>
      <c r="CO151" s="27"/>
      <c r="CP151" s="27" t="str">
        <f t="shared" si="160"/>
        <v>NON</v>
      </c>
      <c r="CQ151" s="27">
        <f t="shared" si="161"/>
        <v>0</v>
      </c>
      <c r="CR151" s="27"/>
      <c r="CS151" s="27">
        <f t="shared" si="162"/>
        <v>0</v>
      </c>
      <c r="CT151" s="27"/>
      <c r="CU151" s="27"/>
      <c r="CV151" s="86">
        <f t="shared" si="163"/>
        <v>3</v>
      </c>
      <c r="CW151" s="86">
        <f t="shared" si="164"/>
        <v>3</v>
      </c>
    </row>
    <row r="152" spans="2:101" customFormat="1" outlineLevel="2" x14ac:dyDescent="0.3">
      <c r="B152" s="41"/>
      <c r="C152" s="41">
        <f t="shared" si="175"/>
        <v>0</v>
      </c>
      <c r="D152" s="59" t="str">
        <f t="shared" si="175"/>
        <v>Armoire de climatisation ?</v>
      </c>
      <c r="E152" s="37" t="s">
        <v>175</v>
      </c>
      <c r="F152" s="1">
        <v>1</v>
      </c>
      <c r="G152" s="1"/>
      <c r="H152" s="1"/>
      <c r="I152" s="1"/>
      <c r="J152" s="1"/>
      <c r="K152" s="1"/>
      <c r="L152" s="1"/>
      <c r="M152" s="39">
        <f t="shared" si="165"/>
        <v>0</v>
      </c>
      <c r="N152" s="39">
        <f t="shared" si="165"/>
        <v>0</v>
      </c>
      <c r="O152" s="39">
        <f t="shared" si="165"/>
        <v>0</v>
      </c>
      <c r="P152" s="39" t="str">
        <f t="shared" si="165"/>
        <v>CVC</v>
      </c>
      <c r="Q152" s="39">
        <f t="shared" si="165"/>
        <v>0</v>
      </c>
      <c r="R152" s="28" t="str">
        <f t="shared" si="165"/>
        <v>UTA</v>
      </c>
      <c r="S152" s="28" t="s">
        <v>161</v>
      </c>
      <c r="T152" s="28" t="s">
        <v>157</v>
      </c>
      <c r="U152" s="28" t="s">
        <v>152</v>
      </c>
      <c r="V152" s="28"/>
      <c r="W152" s="28" t="str">
        <f t="shared" si="149"/>
        <v>TA</v>
      </c>
      <c r="X152" s="29" t="e">
        <f t="shared" si="150"/>
        <v>#N/A</v>
      </c>
      <c r="Y152" s="66"/>
      <c r="Z152" s="67"/>
      <c r="AA152" s="67"/>
      <c r="AB152" s="67"/>
      <c r="AC152" s="67"/>
      <c r="AD152" s="67"/>
      <c r="AE152" s="72">
        <f t="shared" si="151"/>
        <v>0</v>
      </c>
      <c r="AF152" s="90">
        <f t="shared" si="176"/>
        <v>0</v>
      </c>
      <c r="AG152" s="66"/>
      <c r="AH152" s="67"/>
      <c r="AI152" s="67"/>
      <c r="AJ152" s="67"/>
      <c r="AK152" s="68"/>
      <c r="AL152" s="64">
        <f t="shared" si="177"/>
        <v>0</v>
      </c>
      <c r="AM152" s="64">
        <f t="shared" si="152"/>
        <v>0</v>
      </c>
      <c r="AN152" s="64">
        <f t="shared" si="153"/>
        <v>0</v>
      </c>
      <c r="AO152" s="64">
        <f t="shared" si="154"/>
        <v>0</v>
      </c>
      <c r="AP152" s="64">
        <f t="shared" si="155"/>
        <v>0</v>
      </c>
      <c r="AQ152" s="64">
        <f t="shared" si="156"/>
        <v>0</v>
      </c>
      <c r="AR152" s="64">
        <f t="shared" si="157"/>
        <v>0</v>
      </c>
      <c r="AS152" s="68"/>
      <c r="AT152" s="78" t="s">
        <v>138</v>
      </c>
      <c r="AU152" s="79" t="b">
        <v>0</v>
      </c>
      <c r="AV152" s="79" t="b">
        <v>1</v>
      </c>
      <c r="AW152" s="80"/>
      <c r="AX152" s="106" t="str">
        <f t="shared" si="166"/>
        <v>défaut ventilateur soufflage Armoire de climatisation ? 0</v>
      </c>
      <c r="AY152" s="63" t="s">
        <v>177</v>
      </c>
      <c r="BA152" s="36" t="s">
        <v>184</v>
      </c>
      <c r="BB152" s="27">
        <f t="shared" si="158"/>
        <v>1</v>
      </c>
      <c r="BC152" s="27">
        <f t="shared" si="179"/>
        <v>0</v>
      </c>
      <c r="BD152" s="27"/>
      <c r="BE152" s="27">
        <f t="shared" si="180"/>
        <v>0</v>
      </c>
      <c r="BF152" s="27"/>
      <c r="BG152" s="27">
        <f t="shared" si="159"/>
        <v>0</v>
      </c>
      <c r="BH152" s="1">
        <f t="shared" si="178"/>
        <v>0</v>
      </c>
      <c r="BI152" s="1"/>
      <c r="BJ152" s="1"/>
      <c r="BK152" s="1"/>
      <c r="BL152" s="1"/>
      <c r="BM152" s="1"/>
      <c r="BN152" s="1"/>
      <c r="BO152" s="1"/>
      <c r="BP152" s="1"/>
      <c r="BQ152" s="1"/>
      <c r="BR152" s="1"/>
      <c r="BS152" s="38" t="s">
        <v>185</v>
      </c>
      <c r="BT152" s="107">
        <f>IF(BS152="OUI",1,0)</f>
        <v>0</v>
      </c>
      <c r="BU152" s="108">
        <f t="shared" si="168"/>
        <v>0</v>
      </c>
      <c r="BV152" s="28">
        <f t="shared" si="169"/>
        <v>0</v>
      </c>
      <c r="BW152" s="28">
        <f t="shared" si="170"/>
        <v>0</v>
      </c>
      <c r="BX152" s="27"/>
      <c r="BY152" s="27"/>
      <c r="BZ152" s="38">
        <f t="shared" si="171"/>
        <v>0</v>
      </c>
      <c r="CA152" s="38">
        <f t="shared" si="172"/>
        <v>0</v>
      </c>
      <c r="CB152" s="38">
        <f t="shared" si="173"/>
        <v>0</v>
      </c>
      <c r="CC152" s="38">
        <f t="shared" si="173"/>
        <v>0</v>
      </c>
      <c r="CD152" s="38">
        <f t="shared" si="174"/>
        <v>0</v>
      </c>
      <c r="CE152" s="27"/>
      <c r="CF152" s="27"/>
      <c r="CG152" s="27" t="s">
        <v>184</v>
      </c>
      <c r="CH152" s="27" t="s">
        <v>581</v>
      </c>
      <c r="CI152" s="123"/>
      <c r="CJ152" s="116" t="s">
        <v>632</v>
      </c>
      <c r="CK152" s="27" t="s">
        <v>581</v>
      </c>
      <c r="CL152" s="116"/>
      <c r="CM152" s="27"/>
      <c r="CN152" s="116"/>
      <c r="CO152" s="27"/>
      <c r="CP152" s="27" t="str">
        <f t="shared" si="160"/>
        <v>OUI</v>
      </c>
      <c r="CQ152" s="27" t="str">
        <f t="shared" si="161"/>
        <v>CVC</v>
      </c>
      <c r="CR152" s="27" t="s">
        <v>707</v>
      </c>
      <c r="CS152" s="27" t="str">
        <f t="shared" si="162"/>
        <v>à chaque changement de valeur</v>
      </c>
      <c r="CT152" s="27"/>
      <c r="CU152" s="27"/>
      <c r="CV152" s="86">
        <f t="shared" si="163"/>
        <v>1</v>
      </c>
      <c r="CW152" s="86">
        <f t="shared" si="164"/>
        <v>1</v>
      </c>
    </row>
    <row r="153" spans="2:101" customFormat="1" outlineLevel="2" x14ac:dyDescent="0.3">
      <c r="B153" s="41"/>
      <c r="C153" s="41">
        <f t="shared" si="175"/>
        <v>0</v>
      </c>
      <c r="D153" s="59" t="str">
        <f t="shared" si="175"/>
        <v>Armoire de climatisation ?</v>
      </c>
      <c r="E153" s="37" t="s">
        <v>372</v>
      </c>
      <c r="F153" s="34"/>
      <c r="G153" s="34"/>
      <c r="H153" s="34"/>
      <c r="I153" s="34">
        <v>1</v>
      </c>
      <c r="J153" s="34"/>
      <c r="K153" s="34"/>
      <c r="L153" s="34"/>
      <c r="M153" s="39">
        <f t="shared" si="165"/>
        <v>0</v>
      </c>
      <c r="N153" s="39">
        <f t="shared" si="165"/>
        <v>0</v>
      </c>
      <c r="O153" s="39">
        <f t="shared" si="165"/>
        <v>0</v>
      </c>
      <c r="P153" s="39" t="str">
        <f t="shared" si="165"/>
        <v>CVC</v>
      </c>
      <c r="Q153" s="39">
        <f t="shared" si="165"/>
        <v>0</v>
      </c>
      <c r="R153" s="28" t="str">
        <f t="shared" si="165"/>
        <v>UTA</v>
      </c>
      <c r="S153" s="28" t="s">
        <v>161</v>
      </c>
      <c r="T153" s="28" t="s">
        <v>69</v>
      </c>
      <c r="U153" s="28" t="s">
        <v>89</v>
      </c>
      <c r="V153" s="28"/>
      <c r="W153" s="28" t="str">
        <f t="shared" si="149"/>
        <v>TM</v>
      </c>
      <c r="X153" s="29" t="e">
        <f t="shared" si="150"/>
        <v>#N/A</v>
      </c>
      <c r="Y153" s="66"/>
      <c r="Z153" s="67"/>
      <c r="AA153" s="67"/>
      <c r="AB153" s="67"/>
      <c r="AC153" s="67"/>
      <c r="AD153" s="67"/>
      <c r="AE153" s="72">
        <f t="shared" si="151"/>
        <v>0</v>
      </c>
      <c r="AF153" s="90">
        <f t="shared" si="176"/>
        <v>0</v>
      </c>
      <c r="AG153" s="66"/>
      <c r="AH153" s="67"/>
      <c r="AI153" s="67"/>
      <c r="AJ153" s="67"/>
      <c r="AK153" s="68"/>
      <c r="AL153" s="64">
        <f t="shared" si="177"/>
        <v>0</v>
      </c>
      <c r="AM153" s="64">
        <f t="shared" si="152"/>
        <v>0</v>
      </c>
      <c r="AN153" s="64">
        <f t="shared" si="153"/>
        <v>0</v>
      </c>
      <c r="AO153" s="64">
        <f t="shared" si="154"/>
        <v>0</v>
      </c>
      <c r="AP153" s="64">
        <f t="shared" si="155"/>
        <v>0</v>
      </c>
      <c r="AQ153" s="64">
        <f t="shared" si="156"/>
        <v>0</v>
      </c>
      <c r="AR153" s="64">
        <f t="shared" si="157"/>
        <v>0</v>
      </c>
      <c r="AS153" s="68"/>
      <c r="AT153" s="78" t="s">
        <v>374</v>
      </c>
      <c r="AU153" s="79">
        <v>0</v>
      </c>
      <c r="AV153" s="79">
        <v>20</v>
      </c>
      <c r="AW153" s="80"/>
      <c r="AX153" s="106" t="str">
        <f t="shared" si="166"/>
        <v>vitesse de soufflage Armoire de climatisation ? 0</v>
      </c>
      <c r="AY153" s="63" t="s">
        <v>376</v>
      </c>
      <c r="BA153" s="36" t="s">
        <v>184</v>
      </c>
      <c r="BB153" s="27">
        <f t="shared" si="158"/>
        <v>0</v>
      </c>
      <c r="BC153" s="27">
        <f t="shared" si="179"/>
        <v>0</v>
      </c>
      <c r="BD153" s="27"/>
      <c r="BE153" s="27">
        <f t="shared" si="180"/>
        <v>1</v>
      </c>
      <c r="BF153" s="27"/>
      <c r="BG153" s="27">
        <f t="shared" si="159"/>
        <v>0</v>
      </c>
      <c r="BH153" s="1">
        <f t="shared" si="178"/>
        <v>0</v>
      </c>
      <c r="BI153" s="1"/>
      <c r="BJ153" s="1"/>
      <c r="BK153" s="1"/>
      <c r="BL153" s="1"/>
      <c r="BM153" s="1"/>
      <c r="BN153" s="1"/>
      <c r="BO153" s="1"/>
      <c r="BP153" s="1"/>
      <c r="BQ153" s="1"/>
      <c r="BR153" s="1"/>
      <c r="BS153" s="38" t="s">
        <v>185</v>
      </c>
      <c r="BT153" s="107">
        <f t="shared" ref="BT153:BT158" si="181">IF(BS153="OUI",1,0)</f>
        <v>0</v>
      </c>
      <c r="BU153" s="108">
        <f t="shared" si="168"/>
        <v>0</v>
      </c>
      <c r="BV153" s="28">
        <f t="shared" si="169"/>
        <v>0</v>
      </c>
      <c r="BW153" s="28">
        <f t="shared" si="170"/>
        <v>0</v>
      </c>
      <c r="BX153" s="27"/>
      <c r="BY153" s="27"/>
      <c r="BZ153" s="38">
        <f t="shared" si="171"/>
        <v>0</v>
      </c>
      <c r="CA153" s="38">
        <f t="shared" si="172"/>
        <v>0</v>
      </c>
      <c r="CB153" s="38">
        <f t="shared" si="173"/>
        <v>0</v>
      </c>
      <c r="CC153" s="38">
        <f t="shared" si="173"/>
        <v>0</v>
      </c>
      <c r="CD153" s="38">
        <f t="shared" si="174"/>
        <v>0</v>
      </c>
      <c r="CE153" s="27"/>
      <c r="CF153" s="27"/>
      <c r="CG153" s="27" t="s">
        <v>184</v>
      </c>
      <c r="CH153" s="27" t="s">
        <v>581</v>
      </c>
      <c r="CI153" s="124">
        <v>0.2</v>
      </c>
      <c r="CJ153" s="116"/>
      <c r="CK153" s="27"/>
      <c r="CL153" s="116"/>
      <c r="CM153" s="27"/>
      <c r="CN153" s="116"/>
      <c r="CO153" s="27"/>
      <c r="CP153" s="27" t="str">
        <f t="shared" si="160"/>
        <v>NON</v>
      </c>
      <c r="CQ153" s="27">
        <f t="shared" si="161"/>
        <v>0</v>
      </c>
      <c r="CR153" s="27"/>
      <c r="CS153" s="27">
        <f t="shared" si="162"/>
        <v>0</v>
      </c>
      <c r="CT153" s="27"/>
      <c r="CU153" s="27"/>
      <c r="CV153" s="86">
        <f t="shared" si="163"/>
        <v>1</v>
      </c>
      <c r="CW153" s="86">
        <f t="shared" si="164"/>
        <v>1</v>
      </c>
    </row>
    <row r="154" spans="2:101" customFormat="1" outlineLevel="2" x14ac:dyDescent="0.3">
      <c r="B154" s="41"/>
      <c r="C154" s="41">
        <f t="shared" si="175"/>
        <v>0</v>
      </c>
      <c r="D154" s="59" t="str">
        <f t="shared" si="175"/>
        <v>Armoire de climatisation ?</v>
      </c>
      <c r="E154" s="37" t="s">
        <v>141</v>
      </c>
      <c r="F154" s="34"/>
      <c r="G154" s="34"/>
      <c r="H154" s="34"/>
      <c r="I154" s="34"/>
      <c r="J154" s="34"/>
      <c r="K154" s="34"/>
      <c r="L154" s="34">
        <v>1</v>
      </c>
      <c r="M154" s="39">
        <f t="shared" si="165"/>
        <v>0</v>
      </c>
      <c r="N154" s="39">
        <f t="shared" si="165"/>
        <v>0</v>
      </c>
      <c r="O154" s="39">
        <f t="shared" si="165"/>
        <v>0</v>
      </c>
      <c r="P154" s="39" t="str">
        <f t="shared" si="165"/>
        <v>CVC</v>
      </c>
      <c r="Q154" s="39">
        <f t="shared" si="165"/>
        <v>0</v>
      </c>
      <c r="R154" s="28" t="str">
        <f t="shared" si="165"/>
        <v>UTA</v>
      </c>
      <c r="S154" s="28" t="s">
        <v>161</v>
      </c>
      <c r="T154" s="28" t="s">
        <v>249</v>
      </c>
      <c r="U154" s="28" t="s">
        <v>155</v>
      </c>
      <c r="V154" s="28"/>
      <c r="W154" s="28" t="str">
        <f t="shared" si="149"/>
        <v>CALC</v>
      </c>
      <c r="X154" s="29" t="e">
        <f t="shared" si="150"/>
        <v>#N/A</v>
      </c>
      <c r="Y154" s="66"/>
      <c r="Z154" s="67"/>
      <c r="AA154" s="67"/>
      <c r="AB154" s="67"/>
      <c r="AC154" s="67"/>
      <c r="AD154" s="67"/>
      <c r="AE154" s="72">
        <f t="shared" si="151"/>
        <v>0</v>
      </c>
      <c r="AF154" s="90">
        <f t="shared" si="176"/>
        <v>0</v>
      </c>
      <c r="AG154" s="66"/>
      <c r="AH154" s="67"/>
      <c r="AI154" s="67"/>
      <c r="AJ154" s="67"/>
      <c r="AK154" s="68"/>
      <c r="AL154" s="64">
        <f t="shared" si="177"/>
        <v>0</v>
      </c>
      <c r="AM154" s="64">
        <f t="shared" si="152"/>
        <v>0</v>
      </c>
      <c r="AN154" s="64">
        <f t="shared" si="153"/>
        <v>0</v>
      </c>
      <c r="AO154" s="64">
        <f t="shared" si="154"/>
        <v>0</v>
      </c>
      <c r="AP154" s="64">
        <f t="shared" si="155"/>
        <v>0</v>
      </c>
      <c r="AQ154" s="64">
        <f t="shared" si="156"/>
        <v>0</v>
      </c>
      <c r="AR154" s="64">
        <f t="shared" si="157"/>
        <v>0</v>
      </c>
      <c r="AS154" s="68"/>
      <c r="AT154" s="78" t="s">
        <v>109</v>
      </c>
      <c r="AU154" s="79">
        <v>0</v>
      </c>
      <c r="AV154" s="79">
        <v>25000</v>
      </c>
      <c r="AW154" s="80"/>
      <c r="AX154" s="106" t="str">
        <f t="shared" si="166"/>
        <v>Débit de soufflage Armoire de climatisation ? 0</v>
      </c>
      <c r="AY154" s="63" t="s">
        <v>375</v>
      </c>
      <c r="BA154" s="36" t="s">
        <v>184</v>
      </c>
      <c r="BB154" s="27">
        <f t="shared" si="158"/>
        <v>0</v>
      </c>
      <c r="BC154" s="27">
        <f t="shared" si="179"/>
        <v>0</v>
      </c>
      <c r="BD154" s="27"/>
      <c r="BE154" s="27">
        <f t="shared" si="180"/>
        <v>1</v>
      </c>
      <c r="BF154" s="27"/>
      <c r="BG154" s="27">
        <f t="shared" si="159"/>
        <v>0</v>
      </c>
      <c r="BH154" s="1">
        <f t="shared" si="178"/>
        <v>0</v>
      </c>
      <c r="BI154" s="1"/>
      <c r="BJ154" s="1"/>
      <c r="BK154" s="1"/>
      <c r="BL154" s="1"/>
      <c r="BM154" s="1"/>
      <c r="BN154" s="1"/>
      <c r="BO154" s="1"/>
      <c r="BP154" s="1"/>
      <c r="BQ154" s="1"/>
      <c r="BR154" s="1"/>
      <c r="BS154" s="38" t="s">
        <v>185</v>
      </c>
      <c r="BT154" s="107">
        <f t="shared" si="181"/>
        <v>0</v>
      </c>
      <c r="BU154" s="108">
        <f t="shared" si="168"/>
        <v>0</v>
      </c>
      <c r="BV154" s="28">
        <f t="shared" si="169"/>
        <v>0</v>
      </c>
      <c r="BW154" s="28">
        <f t="shared" si="170"/>
        <v>0</v>
      </c>
      <c r="BX154" s="27"/>
      <c r="BY154" s="27"/>
      <c r="BZ154" s="38">
        <f t="shared" si="171"/>
        <v>0</v>
      </c>
      <c r="CA154" s="38">
        <f t="shared" si="172"/>
        <v>0</v>
      </c>
      <c r="CB154" s="38">
        <f t="shared" si="173"/>
        <v>0</v>
      </c>
      <c r="CC154" s="38">
        <f t="shared" si="173"/>
        <v>0</v>
      </c>
      <c r="CD154" s="38">
        <f t="shared" si="174"/>
        <v>0</v>
      </c>
      <c r="CE154" s="27"/>
      <c r="CF154" s="27"/>
      <c r="CG154" s="27" t="s">
        <v>184</v>
      </c>
      <c r="CH154" s="27" t="s">
        <v>581</v>
      </c>
      <c r="CI154" s="125">
        <v>10</v>
      </c>
      <c r="CJ154" s="116" t="s">
        <v>632</v>
      </c>
      <c r="CK154" s="27" t="s">
        <v>634</v>
      </c>
      <c r="CL154" s="116"/>
      <c r="CM154" s="27"/>
      <c r="CN154" s="116"/>
      <c r="CO154" s="27"/>
      <c r="CP154" s="27" t="str">
        <f t="shared" si="160"/>
        <v>NON</v>
      </c>
      <c r="CQ154" s="27">
        <f t="shared" si="161"/>
        <v>0</v>
      </c>
      <c r="CR154" s="27"/>
      <c r="CS154" s="27">
        <f t="shared" si="162"/>
        <v>0</v>
      </c>
      <c r="CT154" s="27"/>
      <c r="CU154" s="27"/>
      <c r="CV154" s="86">
        <f t="shared" si="163"/>
        <v>1</v>
      </c>
      <c r="CW154" s="86">
        <f t="shared" si="164"/>
        <v>1</v>
      </c>
    </row>
    <row r="155" spans="2:101" customFormat="1" outlineLevel="2" x14ac:dyDescent="0.3">
      <c r="B155" s="41"/>
      <c r="C155" s="41">
        <f t="shared" si="175"/>
        <v>0</v>
      </c>
      <c r="D155" s="59" t="str">
        <f t="shared" si="175"/>
        <v>Armoire de climatisation ?</v>
      </c>
      <c r="E155" s="37" t="s">
        <v>381</v>
      </c>
      <c r="F155" s="34"/>
      <c r="G155" s="34"/>
      <c r="H155" s="34"/>
      <c r="I155" s="34"/>
      <c r="J155" s="34">
        <v>1</v>
      </c>
      <c r="K155" s="34"/>
      <c r="L155" s="34"/>
      <c r="M155" s="39">
        <f t="shared" si="165"/>
        <v>0</v>
      </c>
      <c r="N155" s="39">
        <f t="shared" si="165"/>
        <v>0</v>
      </c>
      <c r="O155" s="39">
        <f t="shared" si="165"/>
        <v>0</v>
      </c>
      <c r="P155" s="39" t="str">
        <f t="shared" si="165"/>
        <v>CVC</v>
      </c>
      <c r="Q155" s="39">
        <f t="shared" si="165"/>
        <v>0</v>
      </c>
      <c r="R155" s="28" t="str">
        <f t="shared" si="165"/>
        <v>UTA</v>
      </c>
      <c r="S155" s="28" t="s">
        <v>200</v>
      </c>
      <c r="T155" s="28" t="s">
        <v>74</v>
      </c>
      <c r="U155" s="28" t="s">
        <v>128</v>
      </c>
      <c r="V155" s="28"/>
      <c r="W155" s="28" t="str">
        <f t="shared" si="149"/>
        <v>TR</v>
      </c>
      <c r="X155" s="29" t="e">
        <f t="shared" si="150"/>
        <v>#N/A</v>
      </c>
      <c r="Y155" s="66"/>
      <c r="Z155" s="67"/>
      <c r="AA155" s="67"/>
      <c r="AB155" s="67"/>
      <c r="AC155" s="67"/>
      <c r="AD155" s="67"/>
      <c r="AE155" s="72">
        <f t="shared" si="151"/>
        <v>0</v>
      </c>
      <c r="AF155" s="90">
        <f t="shared" si="176"/>
        <v>0</v>
      </c>
      <c r="AG155" s="66"/>
      <c r="AH155" s="67"/>
      <c r="AI155" s="67"/>
      <c r="AJ155" s="67"/>
      <c r="AK155" s="68"/>
      <c r="AL155" s="64">
        <f t="shared" si="177"/>
        <v>0</v>
      </c>
      <c r="AM155" s="64">
        <f t="shared" si="152"/>
        <v>0</v>
      </c>
      <c r="AN155" s="64">
        <f t="shared" si="153"/>
        <v>0</v>
      </c>
      <c r="AO155" s="64">
        <f t="shared" si="154"/>
        <v>0</v>
      </c>
      <c r="AP155" s="64">
        <f t="shared" si="155"/>
        <v>0</v>
      </c>
      <c r="AQ155" s="64">
        <f t="shared" si="156"/>
        <v>0</v>
      </c>
      <c r="AR155" s="64">
        <f t="shared" si="157"/>
        <v>0</v>
      </c>
      <c r="AS155" s="68"/>
      <c r="AT155" s="78" t="s">
        <v>128</v>
      </c>
      <c r="AU155" s="79">
        <v>0</v>
      </c>
      <c r="AV155" s="79">
        <v>100</v>
      </c>
      <c r="AW155" s="80"/>
      <c r="AX155" s="106" t="str">
        <f t="shared" si="166"/>
        <v>Régul V2V ou V3V eau glacée Armoire de climatisation ? 0</v>
      </c>
      <c r="AY155" s="63"/>
      <c r="BA155" s="36" t="s">
        <v>184</v>
      </c>
      <c r="BB155" s="27">
        <f t="shared" si="158"/>
        <v>0</v>
      </c>
      <c r="BC155" s="27">
        <f t="shared" si="179"/>
        <v>0</v>
      </c>
      <c r="BD155" s="27"/>
      <c r="BE155" s="27">
        <f t="shared" si="180"/>
        <v>1</v>
      </c>
      <c r="BF155" s="27"/>
      <c r="BG155" s="27">
        <f t="shared" si="159"/>
        <v>0</v>
      </c>
      <c r="BH155" s="1">
        <f t="shared" si="178"/>
        <v>0</v>
      </c>
      <c r="BI155" s="1"/>
      <c r="BJ155" s="1"/>
      <c r="BK155" s="1"/>
      <c r="BL155" s="1"/>
      <c r="BM155" s="1"/>
      <c r="BN155" s="1"/>
      <c r="BO155" s="1"/>
      <c r="BP155" s="1"/>
      <c r="BQ155" s="1"/>
      <c r="BR155" s="1"/>
      <c r="BS155" s="38" t="s">
        <v>184</v>
      </c>
      <c r="BT155" s="107">
        <f t="shared" si="181"/>
        <v>1</v>
      </c>
      <c r="BU155" s="108">
        <f t="shared" si="168"/>
        <v>1</v>
      </c>
      <c r="BV155" s="28" t="str">
        <f t="shared" si="169"/>
        <v>_000_CVC_0_UTAegV2V%_MANU</v>
      </c>
      <c r="BW155" s="28">
        <f t="shared" si="170"/>
        <v>1</v>
      </c>
      <c r="BX155" s="27"/>
      <c r="BY155" s="27"/>
      <c r="BZ155" s="38">
        <f t="shared" si="171"/>
        <v>0</v>
      </c>
      <c r="CA155" s="38">
        <f t="shared" si="172"/>
        <v>1</v>
      </c>
      <c r="CB155" s="38">
        <f t="shared" si="173"/>
        <v>0</v>
      </c>
      <c r="CC155" s="38">
        <f t="shared" si="173"/>
        <v>1</v>
      </c>
      <c r="CD155" s="38" t="str">
        <f t="shared" si="174"/>
        <v>_000_CVC_0_UTAegV2V%_FORCTR</v>
      </c>
      <c r="CE155" s="27"/>
      <c r="CF155" s="27"/>
      <c r="CG155" s="27" t="s">
        <v>184</v>
      </c>
      <c r="CH155" s="27" t="s">
        <v>581</v>
      </c>
      <c r="CI155" s="122">
        <v>0.05</v>
      </c>
      <c r="CJ155" s="116" t="s">
        <v>628</v>
      </c>
      <c r="CK155" s="27" t="s">
        <v>631</v>
      </c>
      <c r="CL155" s="116"/>
      <c r="CM155" s="27"/>
      <c r="CN155" s="116"/>
      <c r="CO155" s="27"/>
      <c r="CP155" s="27" t="str">
        <f t="shared" si="160"/>
        <v>NON</v>
      </c>
      <c r="CQ155" s="27">
        <f t="shared" si="161"/>
        <v>0</v>
      </c>
      <c r="CR155" s="27"/>
      <c r="CS155" s="27">
        <f t="shared" si="162"/>
        <v>0</v>
      </c>
      <c r="CT155" s="27"/>
      <c r="CU155" s="27"/>
      <c r="CV155" s="86">
        <f t="shared" si="163"/>
        <v>3</v>
      </c>
      <c r="CW155" s="86">
        <f t="shared" si="164"/>
        <v>3</v>
      </c>
    </row>
    <row r="156" spans="2:101" customFormat="1" outlineLevel="2" x14ac:dyDescent="0.3">
      <c r="B156" s="41"/>
      <c r="C156" s="41">
        <f t="shared" si="175"/>
        <v>0</v>
      </c>
      <c r="D156" s="59" t="str">
        <f t="shared" si="175"/>
        <v>Armoire de climatisation ?</v>
      </c>
      <c r="E156" s="37" t="s">
        <v>379</v>
      </c>
      <c r="F156" s="34"/>
      <c r="G156" s="34"/>
      <c r="H156" s="34"/>
      <c r="I156" s="34"/>
      <c r="J156" s="34">
        <v>1</v>
      </c>
      <c r="K156" s="34"/>
      <c r="L156" s="34"/>
      <c r="M156" s="39">
        <f t="shared" si="165"/>
        <v>0</v>
      </c>
      <c r="N156" s="39">
        <f t="shared" si="165"/>
        <v>0</v>
      </c>
      <c r="O156" s="39">
        <f t="shared" si="165"/>
        <v>0</v>
      </c>
      <c r="P156" s="39" t="str">
        <f t="shared" si="165"/>
        <v>CVC</v>
      </c>
      <c r="Q156" s="39">
        <f t="shared" si="165"/>
        <v>0</v>
      </c>
      <c r="R156" s="28" t="str">
        <f t="shared" si="165"/>
        <v>UTA</v>
      </c>
      <c r="S156" s="28" t="s">
        <v>199</v>
      </c>
      <c r="T156" s="28" t="s">
        <v>74</v>
      </c>
      <c r="U156" s="28" t="s">
        <v>128</v>
      </c>
      <c r="V156" s="28" t="s">
        <v>382</v>
      </c>
      <c r="W156" s="28" t="str">
        <f t="shared" si="149"/>
        <v>TR</v>
      </c>
      <c r="X156" s="29" t="e">
        <f t="shared" si="150"/>
        <v>#N/A</v>
      </c>
      <c r="Y156" s="66"/>
      <c r="Z156" s="67"/>
      <c r="AA156" s="67"/>
      <c r="AB156" s="67"/>
      <c r="AC156" s="67"/>
      <c r="AD156" s="67"/>
      <c r="AE156" s="72">
        <f t="shared" si="151"/>
        <v>0</v>
      </c>
      <c r="AF156" s="90">
        <f t="shared" si="176"/>
        <v>0</v>
      </c>
      <c r="AG156" s="66"/>
      <c r="AH156" s="67"/>
      <c r="AI156" s="67"/>
      <c r="AJ156" s="67"/>
      <c r="AK156" s="68"/>
      <c r="AL156" s="64">
        <f t="shared" si="177"/>
        <v>0</v>
      </c>
      <c r="AM156" s="64">
        <f t="shared" si="152"/>
        <v>0</v>
      </c>
      <c r="AN156" s="64">
        <f t="shared" si="153"/>
        <v>0</v>
      </c>
      <c r="AO156" s="64">
        <f t="shared" si="154"/>
        <v>0</v>
      </c>
      <c r="AP156" s="64">
        <f t="shared" si="155"/>
        <v>0</v>
      </c>
      <c r="AQ156" s="64">
        <f t="shared" si="156"/>
        <v>0</v>
      </c>
      <c r="AR156" s="64">
        <f t="shared" si="157"/>
        <v>0</v>
      </c>
      <c r="AS156" s="68"/>
      <c r="AT156" s="78" t="s">
        <v>128</v>
      </c>
      <c r="AU156" s="79">
        <v>0</v>
      </c>
      <c r="AV156" s="79">
        <v>100</v>
      </c>
      <c r="AW156" s="80"/>
      <c r="AX156" s="106" t="str">
        <f t="shared" si="166"/>
        <v>régul V2V ou V3V eau chaude Armoire de climatisation ? 0</v>
      </c>
      <c r="AY156" s="63"/>
      <c r="BA156" s="36" t="s">
        <v>184</v>
      </c>
      <c r="BB156" s="27">
        <f t="shared" si="158"/>
        <v>0</v>
      </c>
      <c r="BC156" s="27">
        <f t="shared" si="179"/>
        <v>0</v>
      </c>
      <c r="BD156" s="27"/>
      <c r="BE156" s="27">
        <f t="shared" si="180"/>
        <v>1</v>
      </c>
      <c r="BF156" s="27"/>
      <c r="BG156" s="27">
        <f t="shared" si="159"/>
        <v>0</v>
      </c>
      <c r="BH156" s="1">
        <f t="shared" si="178"/>
        <v>0</v>
      </c>
      <c r="BI156" s="1"/>
      <c r="BJ156" s="1"/>
      <c r="BK156" s="1"/>
      <c r="BL156" s="1"/>
      <c r="BM156" s="1"/>
      <c r="BN156" s="1"/>
      <c r="BO156" s="1"/>
      <c r="BP156" s="1"/>
      <c r="BQ156" s="1"/>
      <c r="BR156" s="1"/>
      <c r="BS156" s="38" t="s">
        <v>184</v>
      </c>
      <c r="BT156" s="107">
        <f t="shared" si="181"/>
        <v>1</v>
      </c>
      <c r="BU156" s="108">
        <f t="shared" si="168"/>
        <v>1</v>
      </c>
      <c r="BV156" s="28" t="str">
        <f t="shared" si="169"/>
        <v>_000_CVC_0_UTAecV2V%POST_MANU</v>
      </c>
      <c r="BW156" s="28">
        <f t="shared" si="170"/>
        <v>1</v>
      </c>
      <c r="BX156" s="27"/>
      <c r="BY156" s="27"/>
      <c r="BZ156" s="38">
        <f t="shared" si="171"/>
        <v>0</v>
      </c>
      <c r="CA156" s="38">
        <f t="shared" si="172"/>
        <v>1</v>
      </c>
      <c r="CB156" s="38">
        <f t="shared" si="173"/>
        <v>0</v>
      </c>
      <c r="CC156" s="38">
        <f t="shared" si="173"/>
        <v>1</v>
      </c>
      <c r="CD156" s="38" t="str">
        <f t="shared" si="174"/>
        <v>_000_CVC_0_UTAecV2V%POST_FORCTR</v>
      </c>
      <c r="CE156" s="27"/>
      <c r="CF156" s="27"/>
      <c r="CG156" s="27" t="s">
        <v>184</v>
      </c>
      <c r="CH156" s="27" t="s">
        <v>581</v>
      </c>
      <c r="CI156" s="122">
        <v>0.05</v>
      </c>
      <c r="CJ156" s="116" t="s">
        <v>628</v>
      </c>
      <c r="CK156" s="27" t="s">
        <v>631</v>
      </c>
      <c r="CL156" s="116"/>
      <c r="CM156" s="27"/>
      <c r="CN156" s="116"/>
      <c r="CO156" s="27"/>
      <c r="CP156" s="27" t="str">
        <f t="shared" si="160"/>
        <v>NON</v>
      </c>
      <c r="CQ156" s="27">
        <f t="shared" si="161"/>
        <v>0</v>
      </c>
      <c r="CR156" s="27"/>
      <c r="CS156" s="27">
        <f t="shared" si="162"/>
        <v>0</v>
      </c>
      <c r="CT156" s="27"/>
      <c r="CU156" s="27"/>
      <c r="CV156" s="86">
        <f t="shared" si="163"/>
        <v>3</v>
      </c>
      <c r="CW156" s="86">
        <f t="shared" si="164"/>
        <v>3</v>
      </c>
    </row>
    <row r="157" spans="2:101" customFormat="1" outlineLevel="2" x14ac:dyDescent="0.3">
      <c r="B157" s="41"/>
      <c r="C157" s="41">
        <f t="shared" si="175"/>
        <v>0</v>
      </c>
      <c r="D157" s="59" t="str">
        <f t="shared" si="175"/>
        <v>Armoire de climatisation ?</v>
      </c>
      <c r="E157" s="37" t="s">
        <v>383</v>
      </c>
      <c r="F157" s="34"/>
      <c r="G157" s="34"/>
      <c r="H157" s="34"/>
      <c r="I157" s="34">
        <v>1</v>
      </c>
      <c r="J157" s="34"/>
      <c r="K157" s="34"/>
      <c r="L157" s="34"/>
      <c r="M157" s="39">
        <f t="shared" si="165"/>
        <v>0</v>
      </c>
      <c r="N157" s="39">
        <f t="shared" si="165"/>
        <v>0</v>
      </c>
      <c r="O157" s="39">
        <f t="shared" si="165"/>
        <v>0</v>
      </c>
      <c r="P157" s="39" t="str">
        <f t="shared" si="165"/>
        <v>CVC</v>
      </c>
      <c r="Q157" s="39">
        <f t="shared" si="165"/>
        <v>0</v>
      </c>
      <c r="R157" s="28" t="str">
        <f t="shared" si="165"/>
        <v>UTA</v>
      </c>
      <c r="S157" s="28" t="s">
        <v>161</v>
      </c>
      <c r="T157" s="28" t="s">
        <v>69</v>
      </c>
      <c r="U157" s="28" t="s">
        <v>149</v>
      </c>
      <c r="V157" s="28"/>
      <c r="W157" s="28" t="str">
        <f t="shared" si="149"/>
        <v>TM</v>
      </c>
      <c r="X157" s="29" t="e">
        <f t="shared" si="150"/>
        <v>#N/A</v>
      </c>
      <c r="Y157" s="66"/>
      <c r="Z157" s="67"/>
      <c r="AA157" s="67"/>
      <c r="AB157" s="67"/>
      <c r="AC157" s="67"/>
      <c r="AD157" s="67"/>
      <c r="AE157" s="72">
        <f t="shared" si="151"/>
        <v>0</v>
      </c>
      <c r="AF157" s="90">
        <f t="shared" si="176"/>
        <v>0</v>
      </c>
      <c r="AG157" s="66"/>
      <c r="AH157" s="67"/>
      <c r="AI157" s="67"/>
      <c r="AJ157" s="67"/>
      <c r="AK157" s="68"/>
      <c r="AL157" s="64">
        <f t="shared" si="177"/>
        <v>0</v>
      </c>
      <c r="AM157" s="64">
        <f t="shared" si="152"/>
        <v>0</v>
      </c>
      <c r="AN157" s="64">
        <f t="shared" si="153"/>
        <v>0</v>
      </c>
      <c r="AO157" s="64">
        <f t="shared" si="154"/>
        <v>0</v>
      </c>
      <c r="AP157" s="64">
        <f t="shared" si="155"/>
        <v>0</v>
      </c>
      <c r="AQ157" s="64">
        <f t="shared" si="156"/>
        <v>0</v>
      </c>
      <c r="AR157" s="64">
        <f t="shared" si="157"/>
        <v>0</v>
      </c>
      <c r="AS157" s="68"/>
      <c r="AT157" s="78" t="s">
        <v>130</v>
      </c>
      <c r="AU157" s="79">
        <v>-50</v>
      </c>
      <c r="AV157" s="79">
        <v>50</v>
      </c>
      <c r="AW157" s="80"/>
      <c r="AX157" s="106" t="str">
        <f t="shared" si="166"/>
        <v>Sonde temp gaine de soufflage Armoire de climatisation ? 0</v>
      </c>
      <c r="AY157" s="63"/>
      <c r="BA157" s="36" t="s">
        <v>184</v>
      </c>
      <c r="BB157" s="27">
        <f t="shared" si="158"/>
        <v>0</v>
      </c>
      <c r="BC157" s="27">
        <f t="shared" si="179"/>
        <v>0</v>
      </c>
      <c r="BD157" s="27"/>
      <c r="BE157" s="27">
        <f t="shared" si="180"/>
        <v>1</v>
      </c>
      <c r="BF157" s="27"/>
      <c r="BG157" s="27">
        <f t="shared" si="159"/>
        <v>0</v>
      </c>
      <c r="BH157" s="1">
        <f t="shared" si="178"/>
        <v>0</v>
      </c>
      <c r="BI157" s="1"/>
      <c r="BJ157" s="1"/>
      <c r="BK157" s="1"/>
      <c r="BL157" s="1"/>
      <c r="BM157" s="1"/>
      <c r="BN157" s="1"/>
      <c r="BO157" s="1"/>
      <c r="BP157" s="1"/>
      <c r="BQ157" s="1"/>
      <c r="BR157" s="1"/>
      <c r="BS157" s="38" t="s">
        <v>185</v>
      </c>
      <c r="BT157" s="107">
        <f t="shared" si="181"/>
        <v>0</v>
      </c>
      <c r="BU157" s="108">
        <f t="shared" si="168"/>
        <v>0</v>
      </c>
      <c r="BV157" s="28">
        <f t="shared" si="169"/>
        <v>0</v>
      </c>
      <c r="BW157" s="28">
        <f t="shared" si="170"/>
        <v>0</v>
      </c>
      <c r="BX157" s="27"/>
      <c r="BY157" s="27"/>
      <c r="BZ157" s="38">
        <f t="shared" si="171"/>
        <v>0</v>
      </c>
      <c r="CA157" s="38">
        <f t="shared" si="172"/>
        <v>0</v>
      </c>
      <c r="CB157" s="38">
        <f t="shared" si="173"/>
        <v>0</v>
      </c>
      <c r="CC157" s="38">
        <f t="shared" si="173"/>
        <v>0</v>
      </c>
      <c r="CD157" s="38">
        <f t="shared" si="174"/>
        <v>0</v>
      </c>
      <c r="CE157" s="27"/>
      <c r="CF157" s="27"/>
      <c r="CG157" s="27" t="s">
        <v>184</v>
      </c>
      <c r="CH157" s="27" t="s">
        <v>581</v>
      </c>
      <c r="CI157" s="126">
        <v>0.2</v>
      </c>
      <c r="CJ157" s="116" t="s">
        <v>632</v>
      </c>
      <c r="CK157" s="27" t="s">
        <v>634</v>
      </c>
      <c r="CL157" s="116"/>
      <c r="CM157" s="27"/>
      <c r="CN157" s="116"/>
      <c r="CO157" s="27"/>
      <c r="CP157" s="27" t="str">
        <f t="shared" si="160"/>
        <v>NON</v>
      </c>
      <c r="CQ157" s="27">
        <f t="shared" si="161"/>
        <v>0</v>
      </c>
      <c r="CR157" s="27"/>
      <c r="CS157" s="27">
        <f t="shared" si="162"/>
        <v>0</v>
      </c>
      <c r="CT157" s="27"/>
      <c r="CU157" s="27"/>
      <c r="CV157" s="86">
        <f t="shared" si="163"/>
        <v>1</v>
      </c>
      <c r="CW157" s="86">
        <f t="shared" si="164"/>
        <v>1</v>
      </c>
    </row>
    <row r="158" spans="2:101" customFormat="1" outlineLevel="2" x14ac:dyDescent="0.3">
      <c r="B158" s="41"/>
      <c r="C158" s="41">
        <f t="shared" si="175"/>
        <v>0</v>
      </c>
      <c r="D158" s="59" t="str">
        <f t="shared" si="175"/>
        <v>Armoire de climatisation ?</v>
      </c>
      <c r="E158" s="37" t="s">
        <v>384</v>
      </c>
      <c r="F158" s="34"/>
      <c r="G158" s="34"/>
      <c r="H158" s="34"/>
      <c r="I158" s="34">
        <v>1</v>
      </c>
      <c r="J158" s="34"/>
      <c r="K158" s="34"/>
      <c r="L158" s="34"/>
      <c r="M158" s="39">
        <f t="shared" si="165"/>
        <v>0</v>
      </c>
      <c r="N158" s="39">
        <f t="shared" si="165"/>
        <v>0</v>
      </c>
      <c r="O158" s="39">
        <f t="shared" si="165"/>
        <v>0</v>
      </c>
      <c r="P158" s="39" t="str">
        <f t="shared" si="165"/>
        <v>CVC</v>
      </c>
      <c r="Q158" s="39">
        <f t="shared" si="165"/>
        <v>0</v>
      </c>
      <c r="R158" s="28" t="str">
        <f t="shared" si="165"/>
        <v>UTA</v>
      </c>
      <c r="S158" s="28" t="s">
        <v>161</v>
      </c>
      <c r="T158" s="28" t="s">
        <v>69</v>
      </c>
      <c r="U158" s="28" t="s">
        <v>87</v>
      </c>
      <c r="V158" s="28"/>
      <c r="W158" s="28" t="str">
        <f t="shared" si="149"/>
        <v>TM</v>
      </c>
      <c r="X158" s="29" t="e">
        <f t="shared" si="150"/>
        <v>#N/A</v>
      </c>
      <c r="Y158" s="66"/>
      <c r="Z158" s="67"/>
      <c r="AA158" s="67"/>
      <c r="AB158" s="67"/>
      <c r="AC158" s="67"/>
      <c r="AD158" s="67"/>
      <c r="AE158" s="72">
        <f t="shared" si="151"/>
        <v>0</v>
      </c>
      <c r="AF158" s="90">
        <f t="shared" si="176"/>
        <v>0</v>
      </c>
      <c r="AG158" s="66"/>
      <c r="AH158" s="67"/>
      <c r="AI158" s="67"/>
      <c r="AJ158" s="67"/>
      <c r="AK158" s="68"/>
      <c r="AL158" s="64">
        <f t="shared" si="177"/>
        <v>0</v>
      </c>
      <c r="AM158" s="64">
        <f t="shared" si="152"/>
        <v>0</v>
      </c>
      <c r="AN158" s="64">
        <f t="shared" si="153"/>
        <v>0</v>
      </c>
      <c r="AO158" s="64">
        <f t="shared" si="154"/>
        <v>0</v>
      </c>
      <c r="AP158" s="64">
        <f t="shared" si="155"/>
        <v>0</v>
      </c>
      <c r="AQ158" s="64">
        <f t="shared" si="156"/>
        <v>0</v>
      </c>
      <c r="AR158" s="64">
        <f t="shared" si="157"/>
        <v>0</v>
      </c>
      <c r="AS158" s="68"/>
      <c r="AT158" s="78" t="s">
        <v>128</v>
      </c>
      <c r="AU158" s="79">
        <v>0</v>
      </c>
      <c r="AV158" s="79">
        <v>100</v>
      </c>
      <c r="AW158" s="80"/>
      <c r="AX158" s="106" t="str">
        <f t="shared" si="166"/>
        <v>Sonde hygro gaine de soufflage Armoire de climatisation ? 0</v>
      </c>
      <c r="AY158" s="63"/>
      <c r="BA158" s="36" t="s">
        <v>184</v>
      </c>
      <c r="BB158" s="27">
        <f t="shared" si="158"/>
        <v>0</v>
      </c>
      <c r="BC158" s="27">
        <f t="shared" si="179"/>
        <v>0</v>
      </c>
      <c r="BD158" s="27"/>
      <c r="BE158" s="27">
        <f t="shared" si="180"/>
        <v>1</v>
      </c>
      <c r="BF158" s="27"/>
      <c r="BG158" s="27">
        <f t="shared" si="159"/>
        <v>0</v>
      </c>
      <c r="BH158" s="1">
        <f t="shared" si="178"/>
        <v>0</v>
      </c>
      <c r="BI158" s="1"/>
      <c r="BJ158" s="1"/>
      <c r="BK158" s="1"/>
      <c r="BL158" s="1"/>
      <c r="BM158" s="1"/>
      <c r="BN158" s="1"/>
      <c r="BO158" s="1"/>
      <c r="BP158" s="1"/>
      <c r="BQ158" s="1"/>
      <c r="BR158" s="1"/>
      <c r="BS158" s="38" t="s">
        <v>185</v>
      </c>
      <c r="BT158" s="107">
        <f t="shared" si="181"/>
        <v>0</v>
      </c>
      <c r="BU158" s="108">
        <f t="shared" si="168"/>
        <v>0</v>
      </c>
      <c r="BV158" s="28">
        <f t="shared" si="169"/>
        <v>0</v>
      </c>
      <c r="BW158" s="28">
        <f t="shared" si="170"/>
        <v>0</v>
      </c>
      <c r="BX158" s="27"/>
      <c r="BY158" s="27"/>
      <c r="BZ158" s="38">
        <f t="shared" si="171"/>
        <v>0</v>
      </c>
      <c r="CA158" s="38">
        <f t="shared" si="172"/>
        <v>0</v>
      </c>
      <c r="CB158" s="38">
        <f t="shared" si="173"/>
        <v>0</v>
      </c>
      <c r="CC158" s="38">
        <f t="shared" si="173"/>
        <v>0</v>
      </c>
      <c r="CD158" s="38">
        <f t="shared" si="174"/>
        <v>0</v>
      </c>
      <c r="CE158" s="27"/>
      <c r="CF158" s="27"/>
      <c r="CG158" s="27" t="s">
        <v>184</v>
      </c>
      <c r="CH158" s="27" t="s">
        <v>581</v>
      </c>
      <c r="CI158" s="122">
        <v>0.05</v>
      </c>
      <c r="CJ158" s="116" t="s">
        <v>632</v>
      </c>
      <c r="CK158" s="27" t="s">
        <v>634</v>
      </c>
      <c r="CL158" s="116"/>
      <c r="CM158" s="27"/>
      <c r="CN158" s="116"/>
      <c r="CO158" s="27"/>
      <c r="CP158" s="27" t="str">
        <f t="shared" si="160"/>
        <v>NON</v>
      </c>
      <c r="CQ158" s="27">
        <f t="shared" si="161"/>
        <v>0</v>
      </c>
      <c r="CR158" s="27"/>
      <c r="CS158" s="27">
        <f t="shared" si="162"/>
        <v>0</v>
      </c>
      <c r="CT158" s="27"/>
      <c r="CU158" s="27"/>
      <c r="CV158" s="86">
        <f t="shared" si="163"/>
        <v>1</v>
      </c>
      <c r="CW158" s="86">
        <f t="shared" si="164"/>
        <v>1</v>
      </c>
    </row>
    <row r="159" spans="2:101" customFormat="1" outlineLevel="2" x14ac:dyDescent="0.3">
      <c r="B159" s="41"/>
      <c r="C159" s="41">
        <f t="shared" si="175"/>
        <v>0</v>
      </c>
      <c r="D159" s="59" t="str">
        <f t="shared" ref="D159:D164" si="182">D157</f>
        <v>Armoire de climatisation ?</v>
      </c>
      <c r="E159" s="37" t="s">
        <v>824</v>
      </c>
      <c r="F159" s="34"/>
      <c r="G159" s="34"/>
      <c r="H159" s="34"/>
      <c r="I159" s="34"/>
      <c r="J159" s="34">
        <v>1</v>
      </c>
      <c r="K159" s="34"/>
      <c r="L159" s="34"/>
      <c r="M159" s="39">
        <f t="shared" ref="M159:R164" si="183">M157</f>
        <v>0</v>
      </c>
      <c r="N159" s="39">
        <f t="shared" si="183"/>
        <v>0</v>
      </c>
      <c r="O159" s="39">
        <f t="shared" si="183"/>
        <v>0</v>
      </c>
      <c r="P159" s="39" t="str">
        <f t="shared" si="183"/>
        <v>CVC</v>
      </c>
      <c r="Q159" s="39">
        <f t="shared" si="183"/>
        <v>0</v>
      </c>
      <c r="R159" s="28" t="str">
        <f t="shared" si="183"/>
        <v>UTA</v>
      </c>
      <c r="S159" s="28" t="s">
        <v>161</v>
      </c>
      <c r="T159" s="28" t="s">
        <v>395</v>
      </c>
      <c r="U159" s="28" t="s">
        <v>149</v>
      </c>
      <c r="V159" s="28" t="s">
        <v>828</v>
      </c>
      <c r="W159" s="28" t="str">
        <f t="shared" si="149"/>
        <v>TR</v>
      </c>
      <c r="X159" s="29" t="e">
        <f t="shared" si="150"/>
        <v>#N/A</v>
      </c>
      <c r="Y159" s="66"/>
      <c r="Z159" s="67"/>
      <c r="AA159" s="67"/>
      <c r="AB159" s="67"/>
      <c r="AC159" s="67"/>
      <c r="AD159" s="67"/>
      <c r="AE159" s="72">
        <f>IF(AG159=0,0,B159&amp;"_"&amp;M159&amp;N159&amp;O159&amp;"_"&amp;P159&amp;"_"&amp;Q159&amp;"_"&amp;AF159)</f>
        <v>0</v>
      </c>
      <c r="AF159" s="90">
        <f t="shared" si="176"/>
        <v>0</v>
      </c>
      <c r="AG159" s="66"/>
      <c r="AH159" s="67"/>
      <c r="AI159" s="67"/>
      <c r="AJ159" s="67"/>
      <c r="AK159" s="68"/>
      <c r="AL159" s="64">
        <f t="shared" ref="AL159:AL164" si="184">AL157</f>
        <v>0</v>
      </c>
      <c r="AM159" s="64">
        <f t="shared" si="152"/>
        <v>0</v>
      </c>
      <c r="AN159" s="64">
        <f t="shared" si="153"/>
        <v>0</v>
      </c>
      <c r="AO159" s="64">
        <f t="shared" si="154"/>
        <v>0</v>
      </c>
      <c r="AP159" s="64">
        <f t="shared" si="155"/>
        <v>0</v>
      </c>
      <c r="AQ159" s="64">
        <f t="shared" si="156"/>
        <v>0</v>
      </c>
      <c r="AR159" s="64">
        <f t="shared" si="157"/>
        <v>0</v>
      </c>
      <c r="AS159" s="68"/>
      <c r="AT159" s="78" t="s">
        <v>130</v>
      </c>
      <c r="AU159" s="79">
        <v>-50</v>
      </c>
      <c r="AV159" s="79">
        <v>50</v>
      </c>
      <c r="AW159" s="80"/>
      <c r="AX159" s="106" t="str">
        <f>E159&amp;" "&amp;D159&amp;" "&amp;M159</f>
        <v>consigne température d'ambiance haute Armoire de climatisation ? 0</v>
      </c>
      <c r="AY159" s="63" t="s">
        <v>595</v>
      </c>
      <c r="BA159" s="36" t="s">
        <v>184</v>
      </c>
      <c r="BB159" s="27">
        <f>IF(BA159="NON",0,F159)</f>
        <v>0</v>
      </c>
      <c r="BC159" s="27">
        <f>IF(BA159="NON",0,H159+G159)</f>
        <v>0</v>
      </c>
      <c r="BD159" s="27"/>
      <c r="BE159" s="27"/>
      <c r="BF159" s="27">
        <v>1</v>
      </c>
      <c r="BG159" s="27">
        <f>IF(BA159="NON",0,K159)</f>
        <v>0</v>
      </c>
      <c r="BH159" s="1">
        <f>BH157</f>
        <v>0</v>
      </c>
      <c r="BI159" s="1"/>
      <c r="BJ159" s="1"/>
      <c r="BK159" s="1"/>
      <c r="BL159" s="1"/>
      <c r="BM159" s="1"/>
      <c r="BN159" s="1"/>
      <c r="BO159" s="1"/>
      <c r="BP159" s="1"/>
      <c r="BQ159" s="1"/>
      <c r="BR159" s="1"/>
      <c r="BS159" s="38" t="s">
        <v>185</v>
      </c>
      <c r="BT159" s="107"/>
      <c r="BU159" s="108"/>
      <c r="BV159" s="28">
        <f>IF(OR(BT159=0,BU159=0),0,B159&amp;"_"&amp;M159&amp;N159&amp;O159&amp;"_"&amp;P159&amp;"_"&amp;Q159&amp;"_"&amp;R159&amp;S159&amp;T159&amp;U159&amp;V159&amp;"_MANU")</f>
        <v>0</v>
      </c>
      <c r="BW159" s="28">
        <f>IF(BV159&lt;&gt;0,1,0)</f>
        <v>0</v>
      </c>
      <c r="BX159" s="27"/>
      <c r="BY159" s="27"/>
      <c r="BZ159" s="38">
        <f t="shared" si="171"/>
        <v>0</v>
      </c>
      <c r="CA159" s="38">
        <f>IF(BS159="OUI",IF((BE159+BG159)&lt;&gt;0,(BG159+BE159),0),0)</f>
        <v>0</v>
      </c>
      <c r="CB159" s="38">
        <f>IF(BZ159=0,0,BZ159)</f>
        <v>0</v>
      </c>
      <c r="CC159" s="38">
        <f>IF(CA159=0,0,CA159)</f>
        <v>0</v>
      </c>
      <c r="CD159" s="38">
        <f t="shared" si="174"/>
        <v>0</v>
      </c>
      <c r="CE159" s="27"/>
      <c r="CF159" s="27"/>
      <c r="CG159" s="27" t="s">
        <v>185</v>
      </c>
      <c r="CH159" s="27"/>
      <c r="CI159" s="116"/>
      <c r="CJ159" s="116"/>
      <c r="CK159" s="27"/>
      <c r="CL159" s="116"/>
      <c r="CM159" s="27"/>
      <c r="CN159" s="116"/>
      <c r="CO159" s="27"/>
      <c r="CP159" s="27" t="str">
        <f>IF(F159=0,"NON","OUI")</f>
        <v>NON</v>
      </c>
      <c r="CQ159" s="27">
        <f>IF(CP159="OUI",P159,0)</f>
        <v>0</v>
      </c>
      <c r="CR159" s="27"/>
      <c r="CS159" s="27">
        <f>IF(CR159&lt;&gt;0,CK159,0)</f>
        <v>0</v>
      </c>
      <c r="CT159" s="27"/>
      <c r="CU159" s="27"/>
      <c r="CV159" s="86">
        <f>IF(SUM(F159:L159)=0,0,SUM(F159:L159)+BT159+BZ159+CA159)</f>
        <v>1</v>
      </c>
      <c r="CW159" s="86">
        <f>IF(SUM(F159:L159)=0,0,SUM(BB159:BG159)+BU159+CC159+CB159)</f>
        <v>1</v>
      </c>
    </row>
    <row r="160" spans="2:101" customFormat="1" outlineLevel="2" x14ac:dyDescent="0.3">
      <c r="B160" s="41"/>
      <c r="C160" s="41">
        <f t="shared" si="175"/>
        <v>0</v>
      </c>
      <c r="D160" s="59" t="str">
        <f t="shared" si="182"/>
        <v>Armoire de climatisation ?</v>
      </c>
      <c r="E160" s="37" t="s">
        <v>823</v>
      </c>
      <c r="F160" s="34"/>
      <c r="G160" s="34"/>
      <c r="H160" s="34"/>
      <c r="I160" s="34"/>
      <c r="J160" s="34">
        <v>1</v>
      </c>
      <c r="K160" s="34"/>
      <c r="L160" s="34"/>
      <c r="M160" s="39">
        <f t="shared" si="183"/>
        <v>0</v>
      </c>
      <c r="N160" s="39">
        <f t="shared" si="183"/>
        <v>0</v>
      </c>
      <c r="O160" s="39">
        <f t="shared" si="183"/>
        <v>0</v>
      </c>
      <c r="P160" s="39" t="str">
        <f t="shared" si="183"/>
        <v>CVC</v>
      </c>
      <c r="Q160" s="39">
        <f t="shared" si="183"/>
        <v>0</v>
      </c>
      <c r="R160" s="28" t="str">
        <f t="shared" si="183"/>
        <v>UTA</v>
      </c>
      <c r="S160" s="28" t="s">
        <v>161</v>
      </c>
      <c r="T160" s="28" t="s">
        <v>395</v>
      </c>
      <c r="U160" s="28" t="s">
        <v>149</v>
      </c>
      <c r="V160" s="28" t="s">
        <v>827</v>
      </c>
      <c r="W160" s="28" t="str">
        <f t="shared" si="149"/>
        <v>TR</v>
      </c>
      <c r="X160" s="29" t="e">
        <f t="shared" si="150"/>
        <v>#N/A</v>
      </c>
      <c r="Y160" s="66"/>
      <c r="Z160" s="67"/>
      <c r="AA160" s="67"/>
      <c r="AB160" s="67"/>
      <c r="AC160" s="67"/>
      <c r="AD160" s="67"/>
      <c r="AE160" s="72">
        <f t="shared" si="151"/>
        <v>0</v>
      </c>
      <c r="AF160" s="90">
        <f t="shared" si="176"/>
        <v>0</v>
      </c>
      <c r="AG160" s="66"/>
      <c r="AH160" s="67"/>
      <c r="AI160" s="67"/>
      <c r="AJ160" s="67"/>
      <c r="AK160" s="68"/>
      <c r="AL160" s="64">
        <f t="shared" si="184"/>
        <v>0</v>
      </c>
      <c r="AM160" s="64">
        <f t="shared" si="152"/>
        <v>0</v>
      </c>
      <c r="AN160" s="64">
        <f t="shared" si="153"/>
        <v>0</v>
      </c>
      <c r="AO160" s="64">
        <f t="shared" si="154"/>
        <v>0</v>
      </c>
      <c r="AP160" s="64">
        <f t="shared" si="155"/>
        <v>0</v>
      </c>
      <c r="AQ160" s="64">
        <f t="shared" si="156"/>
        <v>0</v>
      </c>
      <c r="AR160" s="64">
        <f t="shared" si="157"/>
        <v>0</v>
      </c>
      <c r="AS160" s="68"/>
      <c r="AT160" s="78" t="s">
        <v>130</v>
      </c>
      <c r="AU160" s="79">
        <v>-50</v>
      </c>
      <c r="AV160" s="79">
        <v>50</v>
      </c>
      <c r="AW160" s="80"/>
      <c r="AX160" s="106" t="str">
        <f t="shared" si="166"/>
        <v>consigne température d'ambiance basse Armoire de climatisation ? 0</v>
      </c>
      <c r="AY160" s="63" t="s">
        <v>595</v>
      </c>
      <c r="BA160" s="36" t="s">
        <v>184</v>
      </c>
      <c r="BB160" s="27">
        <f t="shared" si="158"/>
        <v>0</v>
      </c>
      <c r="BC160" s="27">
        <f t="shared" si="179"/>
        <v>0</v>
      </c>
      <c r="BD160" s="27"/>
      <c r="BE160" s="27"/>
      <c r="BF160" s="27">
        <v>1</v>
      </c>
      <c r="BG160" s="27">
        <f t="shared" si="159"/>
        <v>0</v>
      </c>
      <c r="BH160" s="1">
        <f>BH158</f>
        <v>0</v>
      </c>
      <c r="BI160" s="1"/>
      <c r="BJ160" s="1"/>
      <c r="BK160" s="1"/>
      <c r="BL160" s="1"/>
      <c r="BM160" s="1"/>
      <c r="BN160" s="1"/>
      <c r="BO160" s="1"/>
      <c r="BP160" s="1"/>
      <c r="BQ160" s="1"/>
      <c r="BR160" s="1"/>
      <c r="BS160" s="38" t="s">
        <v>185</v>
      </c>
      <c r="BT160" s="107"/>
      <c r="BU160" s="108"/>
      <c r="BV160" s="28">
        <f t="shared" si="169"/>
        <v>0</v>
      </c>
      <c r="BW160" s="28">
        <f t="shared" si="170"/>
        <v>0</v>
      </c>
      <c r="BX160" s="27"/>
      <c r="BY160" s="27"/>
      <c r="BZ160" s="38">
        <f t="shared" si="171"/>
        <v>0</v>
      </c>
      <c r="CA160" s="38">
        <f t="shared" si="172"/>
        <v>0</v>
      </c>
      <c r="CB160" s="38">
        <f t="shared" si="173"/>
        <v>0</v>
      </c>
      <c r="CC160" s="38">
        <f t="shared" si="173"/>
        <v>0</v>
      </c>
      <c r="CD160" s="38">
        <f t="shared" si="174"/>
        <v>0</v>
      </c>
      <c r="CE160" s="27"/>
      <c r="CF160" s="27"/>
      <c r="CG160" s="27" t="s">
        <v>185</v>
      </c>
      <c r="CH160" s="27"/>
      <c r="CI160" s="116"/>
      <c r="CJ160" s="116"/>
      <c r="CK160" s="27"/>
      <c r="CL160" s="116"/>
      <c r="CM160" s="27"/>
      <c r="CN160" s="116"/>
      <c r="CO160" s="27"/>
      <c r="CP160" s="27" t="str">
        <f t="shared" si="160"/>
        <v>NON</v>
      </c>
      <c r="CQ160" s="27">
        <f t="shared" si="161"/>
        <v>0</v>
      </c>
      <c r="CR160" s="27"/>
      <c r="CS160" s="27">
        <f t="shared" si="162"/>
        <v>0</v>
      </c>
      <c r="CT160" s="27"/>
      <c r="CU160" s="27"/>
      <c r="CV160" s="86">
        <f t="shared" si="163"/>
        <v>1</v>
      </c>
      <c r="CW160" s="86">
        <f t="shared" si="164"/>
        <v>1</v>
      </c>
    </row>
    <row r="161" spans="2:101" customFormat="1" outlineLevel="2" x14ac:dyDescent="0.3">
      <c r="B161" s="41"/>
      <c r="C161" s="41">
        <f t="shared" si="175"/>
        <v>0</v>
      </c>
      <c r="D161" s="59" t="str">
        <f t="shared" si="182"/>
        <v>Armoire de climatisation ?</v>
      </c>
      <c r="E161" s="37" t="s">
        <v>420</v>
      </c>
      <c r="F161" s="34"/>
      <c r="G161" s="34"/>
      <c r="H161" s="34"/>
      <c r="I161" s="34"/>
      <c r="J161" s="34">
        <v>1</v>
      </c>
      <c r="K161" s="34"/>
      <c r="L161" s="34"/>
      <c r="M161" s="39">
        <f t="shared" si="183"/>
        <v>0</v>
      </c>
      <c r="N161" s="39">
        <f t="shared" si="183"/>
        <v>0</v>
      </c>
      <c r="O161" s="39">
        <f t="shared" si="183"/>
        <v>0</v>
      </c>
      <c r="P161" s="39" t="str">
        <f t="shared" si="183"/>
        <v>CVC</v>
      </c>
      <c r="Q161" s="39">
        <f t="shared" si="183"/>
        <v>0</v>
      </c>
      <c r="R161" s="28" t="str">
        <f t="shared" si="183"/>
        <v>UTA</v>
      </c>
      <c r="S161" s="28" t="s">
        <v>161</v>
      </c>
      <c r="T161" s="28" t="s">
        <v>395</v>
      </c>
      <c r="U161" s="28" t="s">
        <v>149</v>
      </c>
      <c r="V161" s="28" t="s">
        <v>421</v>
      </c>
      <c r="W161" s="28" t="str">
        <f t="shared" si="149"/>
        <v>TR</v>
      </c>
      <c r="X161" s="29" t="e">
        <f t="shared" si="150"/>
        <v>#N/A</v>
      </c>
      <c r="Y161" s="66"/>
      <c r="Z161" s="67"/>
      <c r="AA161" s="67"/>
      <c r="AB161" s="67"/>
      <c r="AC161" s="67"/>
      <c r="AD161" s="67"/>
      <c r="AE161" s="72">
        <f t="shared" si="151"/>
        <v>0</v>
      </c>
      <c r="AF161" s="90">
        <f t="shared" si="176"/>
        <v>0</v>
      </c>
      <c r="AG161" s="66"/>
      <c r="AH161" s="67"/>
      <c r="AI161" s="67"/>
      <c r="AJ161" s="67"/>
      <c r="AK161" s="68"/>
      <c r="AL161" s="64">
        <f t="shared" si="184"/>
        <v>0</v>
      </c>
      <c r="AM161" s="64">
        <f t="shared" si="152"/>
        <v>0</v>
      </c>
      <c r="AN161" s="64">
        <f t="shared" si="153"/>
        <v>0</v>
      </c>
      <c r="AO161" s="64">
        <f t="shared" si="154"/>
        <v>0</v>
      </c>
      <c r="AP161" s="64">
        <f t="shared" si="155"/>
        <v>0</v>
      </c>
      <c r="AQ161" s="64">
        <f t="shared" si="156"/>
        <v>0</v>
      </c>
      <c r="AR161" s="64">
        <f t="shared" si="157"/>
        <v>0</v>
      </c>
      <c r="AS161" s="68"/>
      <c r="AT161" s="78" t="s">
        <v>130</v>
      </c>
      <c r="AU161" s="79">
        <v>-50</v>
      </c>
      <c r="AV161" s="79">
        <v>50</v>
      </c>
      <c r="AW161" s="80"/>
      <c r="AX161" s="106" t="str">
        <f t="shared" si="166"/>
        <v>consigne limite basse température de soufflage Armoire de climatisation ? 0</v>
      </c>
      <c r="AY161" s="63" t="s">
        <v>599</v>
      </c>
      <c r="BA161" s="36" t="s">
        <v>184</v>
      </c>
      <c r="BB161" s="27">
        <f t="shared" si="158"/>
        <v>0</v>
      </c>
      <c r="BC161" s="27">
        <f t="shared" si="179"/>
        <v>0</v>
      </c>
      <c r="BD161" s="27"/>
      <c r="BE161" s="27"/>
      <c r="BF161" s="27">
        <v>1</v>
      </c>
      <c r="BG161" s="27">
        <f t="shared" si="159"/>
        <v>0</v>
      </c>
      <c r="BH161" s="1">
        <f t="shared" si="178"/>
        <v>0</v>
      </c>
      <c r="BI161" s="1"/>
      <c r="BJ161" s="1"/>
      <c r="BK161" s="1"/>
      <c r="BL161" s="1"/>
      <c r="BM161" s="1"/>
      <c r="BN161" s="1"/>
      <c r="BO161" s="1"/>
      <c r="BP161" s="1"/>
      <c r="BQ161" s="1"/>
      <c r="BR161" s="1"/>
      <c r="BS161" s="38" t="s">
        <v>185</v>
      </c>
      <c r="BT161" s="107"/>
      <c r="BU161" s="108"/>
      <c r="BV161" s="28">
        <f t="shared" si="169"/>
        <v>0</v>
      </c>
      <c r="BW161" s="28">
        <f t="shared" si="170"/>
        <v>0</v>
      </c>
      <c r="BX161" s="27"/>
      <c r="BY161" s="27"/>
      <c r="BZ161" s="38">
        <f t="shared" si="171"/>
        <v>0</v>
      </c>
      <c r="CA161" s="38">
        <f t="shared" si="172"/>
        <v>0</v>
      </c>
      <c r="CB161" s="38">
        <f t="shared" si="173"/>
        <v>0</v>
      </c>
      <c r="CC161" s="38">
        <f t="shared" si="173"/>
        <v>0</v>
      </c>
      <c r="CD161" s="38">
        <f t="shared" si="174"/>
        <v>0</v>
      </c>
      <c r="CE161" s="27"/>
      <c r="CF161" s="27"/>
      <c r="CG161" s="27" t="s">
        <v>184</v>
      </c>
      <c r="CH161" s="27" t="s">
        <v>581</v>
      </c>
      <c r="CI161" s="126">
        <v>0.2</v>
      </c>
      <c r="CJ161" s="116" t="s">
        <v>628</v>
      </c>
      <c r="CK161" s="27" t="s">
        <v>633</v>
      </c>
      <c r="CL161" s="116"/>
      <c r="CM161" s="27"/>
      <c r="CN161" s="116"/>
      <c r="CO161" s="27"/>
      <c r="CP161" s="27" t="str">
        <f t="shared" si="160"/>
        <v>NON</v>
      </c>
      <c r="CQ161" s="27">
        <f t="shared" si="161"/>
        <v>0</v>
      </c>
      <c r="CR161" s="27"/>
      <c r="CS161" s="27">
        <f t="shared" si="162"/>
        <v>0</v>
      </c>
      <c r="CT161" s="27"/>
      <c r="CU161" s="27"/>
      <c r="CV161" s="86">
        <f t="shared" si="163"/>
        <v>1</v>
      </c>
      <c r="CW161" s="86">
        <f t="shared" si="164"/>
        <v>1</v>
      </c>
    </row>
    <row r="162" spans="2:101" customFormat="1" outlineLevel="2" x14ac:dyDescent="0.3">
      <c r="B162" s="41"/>
      <c r="C162" s="41">
        <f t="shared" si="175"/>
        <v>0</v>
      </c>
      <c r="D162" s="59" t="str">
        <f t="shared" si="182"/>
        <v>Armoire de climatisation ?</v>
      </c>
      <c r="E162" s="37" t="s">
        <v>826</v>
      </c>
      <c r="F162" s="34"/>
      <c r="G162" s="34"/>
      <c r="H162" s="34"/>
      <c r="I162" s="34"/>
      <c r="J162" s="34">
        <v>1</v>
      </c>
      <c r="K162" s="34"/>
      <c r="L162" s="34"/>
      <c r="M162" s="39">
        <f t="shared" si="183"/>
        <v>0</v>
      </c>
      <c r="N162" s="39">
        <f t="shared" si="183"/>
        <v>0</v>
      </c>
      <c r="O162" s="39">
        <f t="shared" si="183"/>
        <v>0</v>
      </c>
      <c r="P162" s="39" t="str">
        <f t="shared" si="183"/>
        <v>CVC</v>
      </c>
      <c r="Q162" s="39">
        <f t="shared" si="183"/>
        <v>0</v>
      </c>
      <c r="R162" s="28" t="str">
        <f t="shared" si="183"/>
        <v>UTA</v>
      </c>
      <c r="S162" s="28" t="s">
        <v>161</v>
      </c>
      <c r="T162" s="28" t="s">
        <v>395</v>
      </c>
      <c r="U162" s="28" t="s">
        <v>87</v>
      </c>
      <c r="V162" s="28" t="s">
        <v>828</v>
      </c>
      <c r="W162" s="28" t="str">
        <f t="shared" si="149"/>
        <v>TR</v>
      </c>
      <c r="X162" s="29" t="e">
        <f t="shared" si="150"/>
        <v>#N/A</v>
      </c>
      <c r="Y162" s="66"/>
      <c r="Z162" s="67"/>
      <c r="AA162" s="67"/>
      <c r="AB162" s="67"/>
      <c r="AC162" s="67"/>
      <c r="AD162" s="67"/>
      <c r="AE162" s="72">
        <f>IF(AG162=0,0,B162&amp;"_"&amp;M162&amp;N162&amp;O162&amp;"_"&amp;P162&amp;"_"&amp;Q162&amp;"_"&amp;AF162)</f>
        <v>0</v>
      </c>
      <c r="AF162" s="90">
        <f t="shared" si="176"/>
        <v>0</v>
      </c>
      <c r="AG162" s="66"/>
      <c r="AH162" s="67"/>
      <c r="AI162" s="67"/>
      <c r="AJ162" s="67"/>
      <c r="AK162" s="68"/>
      <c r="AL162" s="64">
        <f t="shared" si="184"/>
        <v>0</v>
      </c>
      <c r="AM162" s="64">
        <f t="shared" si="152"/>
        <v>0</v>
      </c>
      <c r="AN162" s="64">
        <f t="shared" si="153"/>
        <v>0</v>
      </c>
      <c r="AO162" s="64">
        <f t="shared" si="154"/>
        <v>0</v>
      </c>
      <c r="AP162" s="64">
        <f t="shared" si="155"/>
        <v>0</v>
      </c>
      <c r="AQ162" s="64">
        <f t="shared" si="156"/>
        <v>0</v>
      </c>
      <c r="AR162" s="64">
        <f t="shared" si="157"/>
        <v>0</v>
      </c>
      <c r="AS162" s="68"/>
      <c r="AT162" s="78" t="s">
        <v>128</v>
      </c>
      <c r="AU162" s="79">
        <v>0</v>
      </c>
      <c r="AV162" s="79">
        <v>100</v>
      </c>
      <c r="AW162" s="80"/>
      <c r="AX162" s="106" t="str">
        <f>E162&amp;" "&amp;D162&amp;" "&amp;M162</f>
        <v>consigne humidité relative d'ambiance haute Armoire de climatisation ? 0</v>
      </c>
      <c r="AY162" s="63" t="s">
        <v>599</v>
      </c>
      <c r="BA162" s="36" t="s">
        <v>184</v>
      </c>
      <c r="BB162" s="27">
        <f>IF(BA162="NON",0,F162)</f>
        <v>0</v>
      </c>
      <c r="BC162" s="27">
        <f>IF(BA162="NON",0,H162+G162)</f>
        <v>0</v>
      </c>
      <c r="BD162" s="27"/>
      <c r="BE162" s="27"/>
      <c r="BF162" s="27">
        <v>1</v>
      </c>
      <c r="BG162" s="27">
        <f>IF(BA162="NON",0,K162)</f>
        <v>0</v>
      </c>
      <c r="BH162" s="1">
        <f>BH160</f>
        <v>0</v>
      </c>
      <c r="BI162" s="1"/>
      <c r="BJ162" s="1"/>
      <c r="BK162" s="1"/>
      <c r="BL162" s="1"/>
      <c r="BM162" s="1"/>
      <c r="BN162" s="1"/>
      <c r="BO162" s="1"/>
      <c r="BP162" s="1"/>
      <c r="BQ162" s="1"/>
      <c r="BR162" s="1"/>
      <c r="BS162" s="38" t="s">
        <v>185</v>
      </c>
      <c r="BT162" s="107"/>
      <c r="BU162" s="108"/>
      <c r="BV162" s="28">
        <f>IF(OR(BT162=0,BU162=0),0,B162&amp;"_"&amp;M162&amp;N162&amp;O162&amp;"_"&amp;P162&amp;"_"&amp;Q162&amp;"_"&amp;R162&amp;S162&amp;T162&amp;U162&amp;V162&amp;"_MANU")</f>
        <v>0</v>
      </c>
      <c r="BW162" s="28">
        <f>IF(BV162&lt;&gt;0,1,0)</f>
        <v>0</v>
      </c>
      <c r="BX162" s="27"/>
      <c r="BY162" s="27"/>
      <c r="BZ162" s="38">
        <f t="shared" si="171"/>
        <v>0</v>
      </c>
      <c r="CA162" s="38">
        <f>IF(BS162="OUI",IF((BE162+BG162)&lt;&gt;0,(BG162+BE162),0),0)</f>
        <v>0</v>
      </c>
      <c r="CB162" s="38">
        <f t="shared" ref="CB162:CC164" si="185">IF(BZ162=0,0,BZ162)</f>
        <v>0</v>
      </c>
      <c r="CC162" s="38">
        <f t="shared" si="185"/>
        <v>0</v>
      </c>
      <c r="CD162" s="38">
        <f t="shared" si="174"/>
        <v>0</v>
      </c>
      <c r="CE162" s="27"/>
      <c r="CF162" s="27"/>
      <c r="CG162" s="27" t="s">
        <v>185</v>
      </c>
      <c r="CH162" s="27"/>
      <c r="CI162" s="122"/>
      <c r="CJ162" s="116" t="s">
        <v>628</v>
      </c>
      <c r="CK162" s="27" t="s">
        <v>633</v>
      </c>
      <c r="CL162" s="116"/>
      <c r="CM162" s="27"/>
      <c r="CN162" s="116"/>
      <c r="CO162" s="27"/>
      <c r="CP162" s="27" t="str">
        <f>IF(F162=0,"NON","OUI")</f>
        <v>NON</v>
      </c>
      <c r="CQ162" s="27">
        <f>IF(CP162="OUI",P162,0)</f>
        <v>0</v>
      </c>
      <c r="CR162" s="27"/>
      <c r="CS162" s="27">
        <f>IF(CR162&lt;&gt;0,CK162,0)</f>
        <v>0</v>
      </c>
      <c r="CT162" s="27"/>
      <c r="CU162" s="27"/>
      <c r="CV162" s="86">
        <f>IF(SUM(F162:L162)=0,0,SUM(F162:L162)+BT162+BZ162+CA162)</f>
        <v>1</v>
      </c>
      <c r="CW162" s="86">
        <f>IF(SUM(F162:L162)=0,0,SUM(BB162:BG162)+BU162+CC162+CB162)</f>
        <v>1</v>
      </c>
    </row>
    <row r="163" spans="2:101" customFormat="1" outlineLevel="2" x14ac:dyDescent="0.3">
      <c r="B163" s="41"/>
      <c r="C163" s="41">
        <f>C162</f>
        <v>0</v>
      </c>
      <c r="D163" s="59" t="str">
        <f t="shared" si="182"/>
        <v>Armoire de climatisation ?</v>
      </c>
      <c r="E163" s="37" t="s">
        <v>825</v>
      </c>
      <c r="F163" s="34"/>
      <c r="G163" s="34"/>
      <c r="H163" s="34"/>
      <c r="I163" s="34"/>
      <c r="J163" s="34">
        <v>1</v>
      </c>
      <c r="K163" s="34"/>
      <c r="L163" s="34"/>
      <c r="M163" s="39">
        <f t="shared" si="183"/>
        <v>0</v>
      </c>
      <c r="N163" s="39">
        <f t="shared" si="183"/>
        <v>0</v>
      </c>
      <c r="O163" s="39">
        <f t="shared" si="183"/>
        <v>0</v>
      </c>
      <c r="P163" s="39" t="str">
        <f t="shared" si="183"/>
        <v>CVC</v>
      </c>
      <c r="Q163" s="39">
        <f t="shared" si="183"/>
        <v>0</v>
      </c>
      <c r="R163" s="28" t="str">
        <f t="shared" si="183"/>
        <v>UTA</v>
      </c>
      <c r="S163" s="28" t="s">
        <v>161</v>
      </c>
      <c r="T163" s="28" t="s">
        <v>395</v>
      </c>
      <c r="U163" s="28" t="s">
        <v>87</v>
      </c>
      <c r="V163" s="28" t="s">
        <v>827</v>
      </c>
      <c r="W163" s="28" t="str">
        <f t="shared" si="149"/>
        <v>TR</v>
      </c>
      <c r="X163" s="29" t="e">
        <f t="shared" si="150"/>
        <v>#N/A</v>
      </c>
      <c r="Y163" s="66"/>
      <c r="Z163" s="67"/>
      <c r="AA163" s="67"/>
      <c r="AB163" s="67"/>
      <c r="AC163" s="67"/>
      <c r="AD163" s="67"/>
      <c r="AE163" s="72">
        <f t="shared" si="151"/>
        <v>0</v>
      </c>
      <c r="AF163" s="90">
        <f t="shared" si="176"/>
        <v>0</v>
      </c>
      <c r="AG163" s="66"/>
      <c r="AH163" s="67"/>
      <c r="AI163" s="67"/>
      <c r="AJ163" s="67"/>
      <c r="AK163" s="68"/>
      <c r="AL163" s="64">
        <f t="shared" si="184"/>
        <v>0</v>
      </c>
      <c r="AM163" s="64">
        <f t="shared" si="152"/>
        <v>0</v>
      </c>
      <c r="AN163" s="64">
        <f t="shared" si="153"/>
        <v>0</v>
      </c>
      <c r="AO163" s="64">
        <f t="shared" si="154"/>
        <v>0</v>
      </c>
      <c r="AP163" s="64">
        <f t="shared" si="155"/>
        <v>0</v>
      </c>
      <c r="AQ163" s="64">
        <f t="shared" si="156"/>
        <v>0</v>
      </c>
      <c r="AR163" s="64">
        <f t="shared" si="157"/>
        <v>0</v>
      </c>
      <c r="AS163" s="68"/>
      <c r="AT163" s="78" t="s">
        <v>128</v>
      </c>
      <c r="AU163" s="79">
        <v>0</v>
      </c>
      <c r="AV163" s="79">
        <v>100</v>
      </c>
      <c r="AW163" s="80"/>
      <c r="AX163" s="106" t="str">
        <f t="shared" si="166"/>
        <v>consigne humidité relative d'ambiance basse Armoire de climatisation ? 0</v>
      </c>
      <c r="AY163" s="63" t="s">
        <v>599</v>
      </c>
      <c r="BA163" s="36" t="s">
        <v>184</v>
      </c>
      <c r="BB163" s="27">
        <f t="shared" si="158"/>
        <v>0</v>
      </c>
      <c r="BC163" s="27">
        <f t="shared" si="179"/>
        <v>0</v>
      </c>
      <c r="BD163" s="27"/>
      <c r="BE163" s="27"/>
      <c r="BF163" s="27">
        <v>1</v>
      </c>
      <c r="BG163" s="27">
        <f t="shared" si="159"/>
        <v>0</v>
      </c>
      <c r="BH163" s="1">
        <f>BH161</f>
        <v>0</v>
      </c>
      <c r="BI163" s="1"/>
      <c r="BJ163" s="1"/>
      <c r="BK163" s="1"/>
      <c r="BL163" s="1"/>
      <c r="BM163" s="1"/>
      <c r="BN163" s="1"/>
      <c r="BO163" s="1"/>
      <c r="BP163" s="1"/>
      <c r="BQ163" s="1"/>
      <c r="BR163" s="1"/>
      <c r="BS163" s="38" t="s">
        <v>185</v>
      </c>
      <c r="BT163" s="107"/>
      <c r="BU163" s="108"/>
      <c r="BV163" s="28">
        <f t="shared" si="169"/>
        <v>0</v>
      </c>
      <c r="BW163" s="28">
        <f t="shared" si="170"/>
        <v>0</v>
      </c>
      <c r="BX163" s="27"/>
      <c r="BY163" s="27"/>
      <c r="BZ163" s="38">
        <f t="shared" si="171"/>
        <v>0</v>
      </c>
      <c r="CA163" s="38">
        <f t="shared" si="172"/>
        <v>0</v>
      </c>
      <c r="CB163" s="38">
        <f t="shared" si="185"/>
        <v>0</v>
      </c>
      <c r="CC163" s="38">
        <f t="shared" si="185"/>
        <v>0</v>
      </c>
      <c r="CD163" s="38">
        <f t="shared" si="174"/>
        <v>0</v>
      </c>
      <c r="CE163" s="27"/>
      <c r="CF163" s="27"/>
      <c r="CG163" s="27" t="s">
        <v>185</v>
      </c>
      <c r="CH163" s="27"/>
      <c r="CI163" s="122"/>
      <c r="CJ163" s="116" t="s">
        <v>628</v>
      </c>
      <c r="CK163" s="27" t="s">
        <v>633</v>
      </c>
      <c r="CL163" s="116"/>
      <c r="CM163" s="27"/>
      <c r="CN163" s="116"/>
      <c r="CO163" s="27"/>
      <c r="CP163" s="27" t="str">
        <f t="shared" si="160"/>
        <v>NON</v>
      </c>
      <c r="CQ163" s="27">
        <f t="shared" si="161"/>
        <v>0</v>
      </c>
      <c r="CR163" s="27"/>
      <c r="CS163" s="27">
        <f t="shared" si="162"/>
        <v>0</v>
      </c>
      <c r="CT163" s="27"/>
      <c r="CU163" s="27"/>
      <c r="CV163" s="86">
        <f t="shared" si="163"/>
        <v>1</v>
      </c>
      <c r="CW163" s="86">
        <f t="shared" si="164"/>
        <v>1</v>
      </c>
    </row>
    <row r="164" spans="2:101" customFormat="1" outlineLevel="2" x14ac:dyDescent="0.3">
      <c r="B164" s="41"/>
      <c r="C164" s="41">
        <f>C163</f>
        <v>0</v>
      </c>
      <c r="D164" s="59" t="str">
        <f t="shared" si="182"/>
        <v>Armoire de climatisation ?</v>
      </c>
      <c r="E164" s="37" t="s">
        <v>662</v>
      </c>
      <c r="F164" s="34"/>
      <c r="G164" s="34"/>
      <c r="H164" s="34"/>
      <c r="I164" s="34"/>
      <c r="J164" s="34">
        <v>1</v>
      </c>
      <c r="K164" s="34"/>
      <c r="L164" s="34"/>
      <c r="M164" s="39">
        <f t="shared" si="183"/>
        <v>0</v>
      </c>
      <c r="N164" s="39">
        <f t="shared" si="183"/>
        <v>0</v>
      </c>
      <c r="O164" s="39">
        <f t="shared" si="183"/>
        <v>0</v>
      </c>
      <c r="P164" s="39" t="str">
        <f t="shared" si="183"/>
        <v>CVC</v>
      </c>
      <c r="Q164" s="39">
        <f t="shared" si="183"/>
        <v>0</v>
      </c>
      <c r="R164" s="28" t="str">
        <f t="shared" si="183"/>
        <v>UTA</v>
      </c>
      <c r="S164" s="28" t="s">
        <v>161</v>
      </c>
      <c r="T164" s="28" t="s">
        <v>395</v>
      </c>
      <c r="U164" s="28" t="s">
        <v>155</v>
      </c>
      <c r="V164" s="28" t="s">
        <v>414</v>
      </c>
      <c r="W164" s="28" t="str">
        <f t="shared" si="149"/>
        <v>TR</v>
      </c>
      <c r="X164" s="29" t="e">
        <f t="shared" si="150"/>
        <v>#N/A</v>
      </c>
      <c r="Y164" s="66"/>
      <c r="Z164" s="67"/>
      <c r="AA164" s="67"/>
      <c r="AB164" s="67"/>
      <c r="AC164" s="67"/>
      <c r="AD164" s="67"/>
      <c r="AE164" s="72">
        <f>IF(AG164=0,0,B164&amp;"_"&amp;M164&amp;N164&amp;O164&amp;"_"&amp;P164&amp;"_"&amp;Q164&amp;"_"&amp;AF164)</f>
        <v>0</v>
      </c>
      <c r="AF164" s="90">
        <f t="shared" si="176"/>
        <v>0</v>
      </c>
      <c r="AG164" s="66"/>
      <c r="AH164" s="67"/>
      <c r="AI164" s="67"/>
      <c r="AJ164" s="67"/>
      <c r="AK164" s="68"/>
      <c r="AL164" s="64">
        <f t="shared" si="184"/>
        <v>0</v>
      </c>
      <c r="AM164" s="64">
        <f t="shared" si="152"/>
        <v>0</v>
      </c>
      <c r="AN164" s="64">
        <f t="shared" si="153"/>
        <v>0</v>
      </c>
      <c r="AO164" s="64">
        <f t="shared" si="154"/>
        <v>0</v>
      </c>
      <c r="AP164" s="64">
        <f t="shared" si="155"/>
        <v>0</v>
      </c>
      <c r="AQ164" s="64">
        <f t="shared" si="156"/>
        <v>0</v>
      </c>
      <c r="AR164" s="64">
        <f t="shared" si="157"/>
        <v>0</v>
      </c>
      <c r="AS164" s="68"/>
      <c r="AT164" s="78" t="s">
        <v>109</v>
      </c>
      <c r="AU164" s="79"/>
      <c r="AV164" s="79">
        <v>25000</v>
      </c>
      <c r="AW164" s="80"/>
      <c r="AX164" s="106" t="str">
        <f t="shared" si="166"/>
        <v>consigne débit constant au soufflage Armoire de climatisation ? 0</v>
      </c>
      <c r="AY164" s="63" t="s">
        <v>599</v>
      </c>
      <c r="BA164" s="36" t="s">
        <v>184</v>
      </c>
      <c r="BB164" s="27">
        <f t="shared" si="158"/>
        <v>0</v>
      </c>
      <c r="BC164" s="27">
        <f t="shared" si="179"/>
        <v>0</v>
      </c>
      <c r="BD164" s="27"/>
      <c r="BE164" s="27"/>
      <c r="BF164" s="27">
        <v>1</v>
      </c>
      <c r="BG164" s="27">
        <f t="shared" si="159"/>
        <v>0</v>
      </c>
      <c r="BH164" s="1">
        <f t="shared" si="178"/>
        <v>0</v>
      </c>
      <c r="BI164" s="1"/>
      <c r="BJ164" s="1"/>
      <c r="BK164" s="1"/>
      <c r="BL164" s="1"/>
      <c r="BM164" s="1"/>
      <c r="BN164" s="1"/>
      <c r="BO164" s="1"/>
      <c r="BP164" s="1"/>
      <c r="BQ164" s="1"/>
      <c r="BR164" s="1"/>
      <c r="BS164" s="38" t="s">
        <v>185</v>
      </c>
      <c r="BT164" s="107"/>
      <c r="BU164" s="108"/>
      <c r="BV164" s="28">
        <f t="shared" si="169"/>
        <v>0</v>
      </c>
      <c r="BW164" s="28">
        <f t="shared" si="170"/>
        <v>0</v>
      </c>
      <c r="BX164" s="27"/>
      <c r="BY164" s="27"/>
      <c r="BZ164" s="38">
        <f t="shared" si="171"/>
        <v>0</v>
      </c>
      <c r="CA164" s="38">
        <f t="shared" si="172"/>
        <v>0</v>
      </c>
      <c r="CB164" s="38">
        <f t="shared" si="185"/>
        <v>0</v>
      </c>
      <c r="CC164" s="38">
        <f t="shared" si="185"/>
        <v>0</v>
      </c>
      <c r="CD164" s="38">
        <f t="shared" si="174"/>
        <v>0</v>
      </c>
      <c r="CE164" s="27"/>
      <c r="CF164" s="27"/>
      <c r="CG164" s="27" t="s">
        <v>185</v>
      </c>
      <c r="CH164" s="27"/>
      <c r="CI164" s="116"/>
      <c r="CJ164" s="116" t="s">
        <v>628</v>
      </c>
      <c r="CK164" s="27" t="s">
        <v>633</v>
      </c>
      <c r="CL164" s="116"/>
      <c r="CM164" s="27"/>
      <c r="CN164" s="116"/>
      <c r="CO164" s="27"/>
      <c r="CP164" s="27" t="str">
        <f t="shared" si="160"/>
        <v>NON</v>
      </c>
      <c r="CQ164" s="27">
        <f t="shared" si="161"/>
        <v>0</v>
      </c>
      <c r="CR164" s="27"/>
      <c r="CS164" s="27">
        <f t="shared" si="162"/>
        <v>0</v>
      </c>
      <c r="CT164" s="27"/>
      <c r="CU164" s="27"/>
      <c r="CV164" s="86">
        <f t="shared" si="163"/>
        <v>1</v>
      </c>
      <c r="CW164" s="86">
        <f t="shared" si="164"/>
        <v>1</v>
      </c>
    </row>
    <row r="165" spans="2:101" outlineLevel="1" x14ac:dyDescent="0.3"/>
    <row r="166" spans="2:101" ht="15.6" outlineLevel="1" x14ac:dyDescent="0.3">
      <c r="B166" s="103" t="s">
        <v>794</v>
      </c>
      <c r="C166" s="103"/>
    </row>
    <row r="167" spans="2:101" customFormat="1" outlineLevel="1" x14ac:dyDescent="0.3">
      <c r="B167" s="41"/>
      <c r="C167" s="42"/>
      <c r="D167" s="105" t="s">
        <v>792</v>
      </c>
      <c r="E167" s="37" t="s">
        <v>703</v>
      </c>
      <c r="F167" s="34"/>
      <c r="G167" s="34"/>
      <c r="H167" s="34"/>
      <c r="I167" s="34">
        <v>1</v>
      </c>
      <c r="J167" s="34"/>
      <c r="K167" s="34"/>
      <c r="L167" s="34"/>
      <c r="M167" s="27"/>
      <c r="N167" s="27"/>
      <c r="O167" s="27"/>
      <c r="P167" s="27" t="s">
        <v>29</v>
      </c>
      <c r="Q167" s="27"/>
      <c r="R167" s="27" t="s">
        <v>35</v>
      </c>
      <c r="S167" s="28" t="s">
        <v>162</v>
      </c>
      <c r="T167" s="28" t="s">
        <v>69</v>
      </c>
      <c r="U167" s="28" t="s">
        <v>149</v>
      </c>
      <c r="V167" s="28"/>
      <c r="W167" s="28" t="str">
        <f t="shared" ref="W167:W186" si="186">IF(F167&lt;&gt;0,$F$481,IF(G167&lt;&gt;0,$G$481,IF(H167&lt;&gt;0,$H$481,IF(I167&lt;&gt;0,$I$481,IF(J167&lt;&gt;0,$J$481,IF(K167&lt;&gt;0,$K$481,IF($L167&lt;&gt;0,$L$481,0)))))))</f>
        <v>TM</v>
      </c>
      <c r="X167" s="29" t="e">
        <f t="shared" ref="X167:X186" si="187">IF(SUM(F167:L167)=0,0,B167&amp;"_"&amp;VLOOKUP(C167,ty_ser,2,FALSE)&amp;"_"&amp;M167&amp;N167&amp;O167&amp;"_"&amp;P167&amp;"_"&amp;Q167&amp;"_"&amp;R167&amp;S167&amp;T167&amp;U167&amp;V167&amp;"_"&amp;W167)</f>
        <v>#N/A</v>
      </c>
      <c r="Y167" s="66"/>
      <c r="Z167" s="67"/>
      <c r="AA167" s="67"/>
      <c r="AB167" s="67"/>
      <c r="AC167" s="67"/>
      <c r="AD167" s="67"/>
      <c r="AE167" s="72">
        <f t="shared" ref="AE167:AE185" si="188">IF(AG167=0,0,B167&amp;"_"&amp;M167&amp;N167&amp;O167&amp;"_"&amp;P167&amp;"_"&amp;Q167&amp;"_"&amp;AF167)</f>
        <v>0</v>
      </c>
      <c r="AF167" s="67">
        <v>0</v>
      </c>
      <c r="AG167" s="66"/>
      <c r="AH167" s="67"/>
      <c r="AI167" s="67"/>
      <c r="AJ167" s="67"/>
      <c r="AK167" s="68"/>
      <c r="AL167" s="66">
        <v>0</v>
      </c>
      <c r="AM167" s="64">
        <f t="shared" ref="AM167:AM186" si="189">VLOOKUP($AL167,aut_car,2,FALSE)</f>
        <v>0</v>
      </c>
      <c r="AN167" s="64">
        <f t="shared" ref="AN167:AN186" si="190">VLOOKUP($AL167,aut_car,3,FALSE)</f>
        <v>0</v>
      </c>
      <c r="AO167" s="64">
        <f t="shared" ref="AO167:AO186" si="191">VLOOKUP($AL167,aut_car,4,FALSE)</f>
        <v>0</v>
      </c>
      <c r="AP167" s="64">
        <f t="shared" ref="AP167:AP186" si="192">VLOOKUP($AL167,aut_car,5,FALSE)</f>
        <v>0</v>
      </c>
      <c r="AQ167" s="64">
        <f t="shared" ref="AQ167:AQ186" si="193">VLOOKUP($AL167,aut_car,6,FALSE)</f>
        <v>0</v>
      </c>
      <c r="AR167" s="64">
        <f t="shared" ref="AR167:AR186" si="194">VLOOKUP($AL167,aut_car,7,FALSE)</f>
        <v>0</v>
      </c>
      <c r="AS167" s="68"/>
      <c r="AT167" s="78" t="s">
        <v>130</v>
      </c>
      <c r="AU167" s="79">
        <v>-50</v>
      </c>
      <c r="AV167" s="79">
        <v>50</v>
      </c>
      <c r="AW167" s="80"/>
      <c r="AX167" s="106" t="str">
        <f>E167&amp;" "&amp;D167&amp;" "&amp;M167</f>
        <v xml:space="preserve">Sonde temp ambiante CTA ISO sans déshu ? </v>
      </c>
      <c r="AY167" s="63"/>
      <c r="BA167" s="36" t="s">
        <v>184</v>
      </c>
      <c r="BB167" s="27">
        <f>IF(BA167="NON",0,F167)</f>
        <v>0</v>
      </c>
      <c r="BC167" s="27">
        <f>IF(BA167="NON",0,H167+G167)</f>
        <v>0</v>
      </c>
      <c r="BD167" s="27"/>
      <c r="BE167" s="27">
        <f>IF(BA167="NON",0,I167+J167+K167+L167)</f>
        <v>1</v>
      </c>
      <c r="BF167" s="27"/>
      <c r="BG167" s="27">
        <f>IF(BA167="NON",0,K167)</f>
        <v>0</v>
      </c>
      <c r="BH167" s="1"/>
      <c r="BI167" s="1"/>
      <c r="BJ167" s="1"/>
      <c r="BK167" s="1"/>
      <c r="BL167" s="1"/>
      <c r="BM167" s="1"/>
      <c r="BN167" s="1"/>
      <c r="BO167" s="1"/>
      <c r="BP167" s="1"/>
      <c r="BQ167" s="1"/>
      <c r="BR167" s="1"/>
      <c r="BS167" s="38" t="s">
        <v>185</v>
      </c>
      <c r="BT167" s="107">
        <f>IF(BS167="OUI",1,0)</f>
        <v>0</v>
      </c>
      <c r="BU167" s="108">
        <f>IF(BS167="OUI",1,0)</f>
        <v>0</v>
      </c>
      <c r="BV167" s="28">
        <f>IF(OR(BT167=0,BU167=0),0,B167&amp;"_"&amp;M167&amp;N167&amp;O167&amp;"_"&amp;P167&amp;"_"&amp;Q167&amp;"_"&amp;R167&amp;S167&amp;T167&amp;U167&amp;V167&amp;"_MANU")</f>
        <v>0</v>
      </c>
      <c r="BW167" s="28">
        <f>IF(BV167&lt;&gt;0,1,0)</f>
        <v>0</v>
      </c>
      <c r="BX167" s="27"/>
      <c r="BY167" s="27"/>
      <c r="BZ167" s="38">
        <f>IF(BS167="OUI",IF((BC167+BB167)&lt;&gt;0,(BB167+BC167),0),0)</f>
        <v>0</v>
      </c>
      <c r="CA167" s="38">
        <f>IF(BS167="OUI",IF((BE167+BG167)&lt;&gt;0,(BG167+BE167),0),0)</f>
        <v>0</v>
      </c>
      <c r="CB167" s="38">
        <f>IF(BZ167=0,0,BZ167)</f>
        <v>0</v>
      </c>
      <c r="CC167" s="38">
        <f>IF(CA167=0,0,CA167)</f>
        <v>0</v>
      </c>
      <c r="CD167" s="38">
        <f>IF(AND(BZ167=0,CA167=0),0,B167&amp;"_"&amp;M167&amp;N167&amp;O167&amp;"_"&amp;P167&amp;"_"&amp;Q167&amp;"_"&amp;R167&amp;S167&amp;T167&amp;U167&amp;V167&amp;"_FORC"&amp;IF(CB167=0,"TR","TC"))</f>
        <v>0</v>
      </c>
      <c r="CE167" s="27"/>
      <c r="CF167" s="27"/>
      <c r="CG167" s="27" t="s">
        <v>184</v>
      </c>
      <c r="CH167" s="27" t="s">
        <v>581</v>
      </c>
      <c r="CI167" s="126">
        <v>0.2</v>
      </c>
      <c r="CJ167" s="116" t="s">
        <v>628</v>
      </c>
      <c r="CK167" s="27" t="s">
        <v>634</v>
      </c>
      <c r="CL167" s="116"/>
      <c r="CM167" s="27"/>
      <c r="CN167" s="116"/>
      <c r="CO167" s="27"/>
      <c r="CP167" s="27" t="str">
        <f t="shared" ref="CP167:CP186" si="195">IF(F167=0,"NON","OUI")</f>
        <v>NON</v>
      </c>
      <c r="CQ167" s="27">
        <f t="shared" ref="CQ167:CQ186" si="196">IF(CP167="OUI",P167,0)</f>
        <v>0</v>
      </c>
      <c r="CR167" s="27"/>
      <c r="CS167" s="27">
        <f t="shared" ref="CS167:CS186" si="197">IF(CR167&lt;&gt;0,CK167,0)</f>
        <v>0</v>
      </c>
      <c r="CT167" s="27"/>
      <c r="CU167" s="27"/>
      <c r="CV167" s="86">
        <f t="shared" ref="CV167:CV186" si="198">IF(SUM(F167:L167)=0,0,SUM(F167:L167)+BT167+BZ167+CA167)</f>
        <v>1</v>
      </c>
      <c r="CW167" s="86">
        <f t="shared" ref="CW167:CW186" si="199">IF(SUM(F167:L167)=0,0,SUM(BB167:BG167)+BU167+CC167+CB167)</f>
        <v>1</v>
      </c>
    </row>
    <row r="168" spans="2:101" customFormat="1" outlineLevel="2" x14ac:dyDescent="0.3">
      <c r="B168" s="41"/>
      <c r="C168" s="41">
        <f>C167</f>
        <v>0</v>
      </c>
      <c r="D168" s="59" t="str">
        <f>D167</f>
        <v>CTA ISO sans déshu ?</v>
      </c>
      <c r="E168" s="37" t="s">
        <v>704</v>
      </c>
      <c r="F168" s="34"/>
      <c r="G168" s="34"/>
      <c r="H168" s="34"/>
      <c r="I168" s="34"/>
      <c r="J168" s="34"/>
      <c r="K168" s="34"/>
      <c r="L168" s="34"/>
      <c r="M168" s="39">
        <f t="shared" ref="M168:R183" si="200">M167</f>
        <v>0</v>
      </c>
      <c r="N168" s="39">
        <f t="shared" si="200"/>
        <v>0</v>
      </c>
      <c r="O168" s="39">
        <f t="shared" si="200"/>
        <v>0</v>
      </c>
      <c r="P168" s="39" t="str">
        <f t="shared" si="200"/>
        <v>CVC</v>
      </c>
      <c r="Q168" s="39">
        <f t="shared" si="200"/>
        <v>0</v>
      </c>
      <c r="R168" s="28" t="str">
        <f t="shared" si="200"/>
        <v>UTA</v>
      </c>
      <c r="S168" s="28" t="s">
        <v>162</v>
      </c>
      <c r="T168" s="28" t="s">
        <v>69</v>
      </c>
      <c r="U168" s="28" t="s">
        <v>87</v>
      </c>
      <c r="V168" s="28"/>
      <c r="W168" s="28">
        <f t="shared" si="186"/>
        <v>0</v>
      </c>
      <c r="X168" s="29">
        <f t="shared" si="187"/>
        <v>0</v>
      </c>
      <c r="Y168" s="66"/>
      <c r="Z168" s="67"/>
      <c r="AA168" s="67"/>
      <c r="AB168" s="67"/>
      <c r="AC168" s="67"/>
      <c r="AD168" s="67"/>
      <c r="AE168" s="72">
        <f t="shared" si="188"/>
        <v>0</v>
      </c>
      <c r="AF168" s="90">
        <f>AF167</f>
        <v>0</v>
      </c>
      <c r="AG168" s="66"/>
      <c r="AH168" s="67"/>
      <c r="AI168" s="67"/>
      <c r="AJ168" s="67"/>
      <c r="AK168" s="68"/>
      <c r="AL168" s="64">
        <f>AL167</f>
        <v>0</v>
      </c>
      <c r="AM168" s="64">
        <f t="shared" si="189"/>
        <v>0</v>
      </c>
      <c r="AN168" s="64">
        <f t="shared" si="190"/>
        <v>0</v>
      </c>
      <c r="AO168" s="64">
        <f t="shared" si="191"/>
        <v>0</v>
      </c>
      <c r="AP168" s="64">
        <f t="shared" si="192"/>
        <v>0</v>
      </c>
      <c r="AQ168" s="64">
        <f t="shared" si="193"/>
        <v>0</v>
      </c>
      <c r="AR168" s="64">
        <f t="shared" si="194"/>
        <v>0</v>
      </c>
      <c r="AS168" s="68"/>
      <c r="AT168" s="78" t="s">
        <v>128</v>
      </c>
      <c r="AU168" s="79">
        <v>0</v>
      </c>
      <c r="AV168" s="79">
        <v>100</v>
      </c>
      <c r="AW168" s="80"/>
      <c r="AX168" s="106" t="str">
        <f t="shared" ref="AX168:AX186" si="201">E168&amp;" "&amp;D168&amp;" "&amp;M168</f>
        <v>Sonde hygro ambiance CTA ISO sans déshu ? 0</v>
      </c>
      <c r="AY168" s="63"/>
      <c r="BA168" s="36" t="s">
        <v>185</v>
      </c>
      <c r="BB168" s="27">
        <f t="shared" ref="BB168:BB186" si="202">IF(BA168="NON",0,F168)</f>
        <v>0</v>
      </c>
      <c r="BC168" s="27">
        <f t="shared" ref="BC168:BC186" si="203">IF(BA168="NON",0,H168+G168)</f>
        <v>0</v>
      </c>
      <c r="BD168" s="27"/>
      <c r="BE168" s="27">
        <f t="shared" ref="BE168:BE185" si="204">IF(BA168="NON",0,I168+J168+K168+L168)</f>
        <v>0</v>
      </c>
      <c r="BF168" s="27"/>
      <c r="BG168" s="27">
        <f t="shared" ref="BG168:BG186" si="205">IF(BA168="NON",0,K168)</f>
        <v>0</v>
      </c>
      <c r="BH168" s="1">
        <f>BH167</f>
        <v>0</v>
      </c>
      <c r="BI168" s="1">
        <f>BI167</f>
        <v>0</v>
      </c>
      <c r="BJ168" s="1"/>
      <c r="BK168" s="1"/>
      <c r="BL168" s="1"/>
      <c r="BM168" s="1"/>
      <c r="BN168" s="1"/>
      <c r="BO168" s="1"/>
      <c r="BP168" s="1"/>
      <c r="BQ168" s="1"/>
      <c r="BR168" s="1"/>
      <c r="BS168" s="38" t="s">
        <v>185</v>
      </c>
      <c r="BT168" s="107">
        <f t="shared" ref="BT168:BT173" si="206">IF(BS168="OUI",1,0)</f>
        <v>0</v>
      </c>
      <c r="BU168" s="108">
        <f t="shared" ref="BU168:BU180" si="207">IF(BS168="OUI",1,0)</f>
        <v>0</v>
      </c>
      <c r="BV168" s="28">
        <f t="shared" ref="BV168:BV186" si="208">IF(OR(BT168=0,BU168=0),0,B168&amp;"_"&amp;M168&amp;N168&amp;O168&amp;"_"&amp;P168&amp;"_"&amp;Q168&amp;"_"&amp;R168&amp;S168&amp;T168&amp;U168&amp;V168&amp;"_MANU")</f>
        <v>0</v>
      </c>
      <c r="BW168" s="28">
        <f t="shared" ref="BW168:BW186" si="209">IF(BV168&lt;&gt;0,1,0)</f>
        <v>0</v>
      </c>
      <c r="BX168" s="27"/>
      <c r="BY168" s="27"/>
      <c r="BZ168" s="38">
        <f t="shared" ref="BZ168:BZ186" si="210">IF(BS168="OUI",IF((BC168+BB168)&lt;&gt;0,(BB168+BC168),0),0)</f>
        <v>0</v>
      </c>
      <c r="CA168" s="38">
        <f t="shared" ref="CA168:CA186" si="211">IF(BS168="OUI",IF((BE168+BG168)&lt;&gt;0,(BG168+BE168),0),0)</f>
        <v>0</v>
      </c>
      <c r="CB168" s="38">
        <f t="shared" ref="CB168:CC186" si="212">IF(BZ168=0,0,BZ168)</f>
        <v>0</v>
      </c>
      <c r="CC168" s="38">
        <f t="shared" si="212"/>
        <v>0</v>
      </c>
      <c r="CD168" s="38">
        <f t="shared" ref="CD168:CD186" si="213">IF(AND(BZ168=0,CA168=0),0,B168&amp;"_"&amp;M168&amp;N168&amp;O168&amp;"_"&amp;P168&amp;"_"&amp;Q168&amp;"_"&amp;R168&amp;S168&amp;T168&amp;U168&amp;V168&amp;"_FORC"&amp;IF(CB168=0,"TR","TC"))</f>
        <v>0</v>
      </c>
      <c r="CE168" s="27"/>
      <c r="CF168" s="27"/>
      <c r="CG168" s="27" t="s">
        <v>185</v>
      </c>
      <c r="CH168" s="27"/>
      <c r="CI168" s="122">
        <v>0.05</v>
      </c>
      <c r="CJ168" s="116"/>
      <c r="CK168" s="27"/>
      <c r="CL168" s="116"/>
      <c r="CM168" s="27"/>
      <c r="CN168" s="116"/>
      <c r="CO168" s="27"/>
      <c r="CP168" s="27" t="str">
        <f t="shared" si="195"/>
        <v>NON</v>
      </c>
      <c r="CQ168" s="27">
        <f t="shared" si="196"/>
        <v>0</v>
      </c>
      <c r="CR168" s="27"/>
      <c r="CS168" s="27">
        <f t="shared" si="197"/>
        <v>0</v>
      </c>
      <c r="CT168" s="27"/>
      <c r="CU168" s="27"/>
      <c r="CV168" s="86">
        <f t="shared" si="198"/>
        <v>0</v>
      </c>
      <c r="CW168" s="86">
        <f t="shared" si="199"/>
        <v>0</v>
      </c>
    </row>
    <row r="169" spans="2:101" customFormat="1" outlineLevel="2" x14ac:dyDescent="0.3">
      <c r="B169" s="41"/>
      <c r="C169" s="41">
        <f t="shared" ref="C169:D184" si="214">C168</f>
        <v>0</v>
      </c>
      <c r="D169" s="59" t="str">
        <f t="shared" si="214"/>
        <v>CTA ISO sans déshu ?</v>
      </c>
      <c r="E169" s="37" t="s">
        <v>95</v>
      </c>
      <c r="F169" s="34"/>
      <c r="G169" s="34"/>
      <c r="H169" s="34"/>
      <c r="I169" s="34"/>
      <c r="J169" s="34"/>
      <c r="K169" s="34"/>
      <c r="L169" s="34"/>
      <c r="M169" s="39">
        <f t="shared" si="200"/>
        <v>0</v>
      </c>
      <c r="N169" s="39">
        <f t="shared" si="200"/>
        <v>0</v>
      </c>
      <c r="O169" s="39">
        <f t="shared" si="200"/>
        <v>0</v>
      </c>
      <c r="P169" s="39" t="str">
        <f t="shared" si="200"/>
        <v>CVC</v>
      </c>
      <c r="Q169" s="39">
        <f t="shared" si="200"/>
        <v>0</v>
      </c>
      <c r="R169" s="28" t="str">
        <f t="shared" si="200"/>
        <v>UTA</v>
      </c>
      <c r="S169" s="28" t="s">
        <v>161</v>
      </c>
      <c r="T169" s="28" t="s">
        <v>72</v>
      </c>
      <c r="U169" s="28" t="s">
        <v>242</v>
      </c>
      <c r="V169" s="28"/>
      <c r="W169" s="28">
        <f t="shared" si="186"/>
        <v>0</v>
      </c>
      <c r="X169" s="29">
        <f t="shared" si="187"/>
        <v>0</v>
      </c>
      <c r="Y169" s="66"/>
      <c r="Z169" s="67"/>
      <c r="AA169" s="67"/>
      <c r="AB169" s="67"/>
      <c r="AC169" s="67"/>
      <c r="AD169" s="67"/>
      <c r="AE169" s="72">
        <f t="shared" si="188"/>
        <v>0</v>
      </c>
      <c r="AF169" s="90">
        <f t="shared" ref="AF169:AF186" si="215">AF168</f>
        <v>0</v>
      </c>
      <c r="AG169" s="66"/>
      <c r="AH169" s="67"/>
      <c r="AI169" s="67"/>
      <c r="AJ169" s="67"/>
      <c r="AK169" s="68"/>
      <c r="AL169" s="64">
        <f t="shared" ref="AL169:AL186" si="216">AL168</f>
        <v>0</v>
      </c>
      <c r="AM169" s="64">
        <f t="shared" si="189"/>
        <v>0</v>
      </c>
      <c r="AN169" s="64">
        <f t="shared" si="190"/>
        <v>0</v>
      </c>
      <c r="AO169" s="64">
        <f t="shared" si="191"/>
        <v>0</v>
      </c>
      <c r="AP169" s="64">
        <f t="shared" si="192"/>
        <v>0</v>
      </c>
      <c r="AQ169" s="64">
        <f t="shared" si="193"/>
        <v>0</v>
      </c>
      <c r="AR169" s="64">
        <f t="shared" si="194"/>
        <v>0</v>
      </c>
      <c r="AS169" s="68"/>
      <c r="AT169" s="78" t="s">
        <v>138</v>
      </c>
      <c r="AU169" s="79" t="s">
        <v>115</v>
      </c>
      <c r="AV169" s="79" t="s">
        <v>114</v>
      </c>
      <c r="AW169" s="80"/>
      <c r="AX169" s="106" t="str">
        <f t="shared" si="201"/>
        <v>moteur de registre CTA ISO sans déshu ? 0</v>
      </c>
      <c r="AY169" s="63"/>
      <c r="BA169" s="36" t="s">
        <v>185</v>
      </c>
      <c r="BB169" s="27">
        <f t="shared" si="202"/>
        <v>0</v>
      </c>
      <c r="BC169" s="27">
        <f t="shared" si="203"/>
        <v>0</v>
      </c>
      <c r="BD169" s="27"/>
      <c r="BE169" s="27">
        <f t="shared" si="204"/>
        <v>0</v>
      </c>
      <c r="BF169" s="27"/>
      <c r="BG169" s="27">
        <f t="shared" si="205"/>
        <v>0</v>
      </c>
      <c r="BH169" s="1">
        <f t="shared" ref="BH169:BH186" si="217">BH168</f>
        <v>0</v>
      </c>
      <c r="BI169" s="1"/>
      <c r="BJ169" s="1"/>
      <c r="BK169" s="1"/>
      <c r="BL169" s="1"/>
      <c r="BM169" s="1"/>
      <c r="BN169" s="1"/>
      <c r="BO169" s="1"/>
      <c r="BP169" s="1"/>
      <c r="BQ169" s="1"/>
      <c r="BR169" s="1"/>
      <c r="BS169" s="38" t="s">
        <v>185</v>
      </c>
      <c r="BT169" s="107">
        <f t="shared" si="206"/>
        <v>0</v>
      </c>
      <c r="BU169" s="108">
        <f t="shared" si="207"/>
        <v>0</v>
      </c>
      <c r="BV169" s="28">
        <f t="shared" si="208"/>
        <v>0</v>
      </c>
      <c r="BW169" s="28">
        <f t="shared" si="209"/>
        <v>0</v>
      </c>
      <c r="BX169" s="27"/>
      <c r="BY169" s="27"/>
      <c r="BZ169" s="38">
        <f t="shared" si="210"/>
        <v>0</v>
      </c>
      <c r="CA169" s="38">
        <f t="shared" si="211"/>
        <v>0</v>
      </c>
      <c r="CB169" s="38">
        <f t="shared" si="212"/>
        <v>0</v>
      </c>
      <c r="CC169" s="38">
        <f t="shared" si="212"/>
        <v>0</v>
      </c>
      <c r="CD169" s="38">
        <f t="shared" si="213"/>
        <v>0</v>
      </c>
      <c r="CE169" s="27"/>
      <c r="CF169" s="27"/>
      <c r="CG169" s="27" t="s">
        <v>185</v>
      </c>
      <c r="CH169" s="27"/>
      <c r="CI169" s="122">
        <v>0.05</v>
      </c>
      <c r="CJ169" s="116"/>
      <c r="CK169" s="27"/>
      <c r="CL169" s="116"/>
      <c r="CM169" s="27"/>
      <c r="CN169" s="116"/>
      <c r="CO169" s="27"/>
      <c r="CP169" s="27" t="str">
        <f t="shared" si="195"/>
        <v>NON</v>
      </c>
      <c r="CQ169" s="27">
        <f t="shared" si="196"/>
        <v>0</v>
      </c>
      <c r="CR169" s="27"/>
      <c r="CS169" s="27">
        <f t="shared" si="197"/>
        <v>0</v>
      </c>
      <c r="CT169" s="27"/>
      <c r="CU169" s="27"/>
      <c r="CV169" s="86">
        <f t="shared" si="198"/>
        <v>0</v>
      </c>
      <c r="CW169" s="86">
        <f t="shared" si="199"/>
        <v>0</v>
      </c>
    </row>
    <row r="170" spans="2:101" customFormat="1" outlineLevel="2" x14ac:dyDescent="0.3">
      <c r="B170" s="41"/>
      <c r="C170" s="41">
        <f t="shared" si="214"/>
        <v>0</v>
      </c>
      <c r="D170" s="59" t="str">
        <f t="shared" si="214"/>
        <v>CTA ISO sans déshu ?</v>
      </c>
      <c r="E170" s="37" t="s">
        <v>793</v>
      </c>
      <c r="F170" s="34">
        <v>1</v>
      </c>
      <c r="G170" s="34"/>
      <c r="H170" s="34"/>
      <c r="I170" s="34"/>
      <c r="J170" s="34"/>
      <c r="K170" s="34"/>
      <c r="L170" s="34"/>
      <c r="M170" s="39">
        <f t="shared" si="200"/>
        <v>0</v>
      </c>
      <c r="N170" s="39">
        <f t="shared" si="200"/>
        <v>0</v>
      </c>
      <c r="O170" s="39">
        <f t="shared" si="200"/>
        <v>0</v>
      </c>
      <c r="P170" s="39" t="str">
        <f t="shared" si="200"/>
        <v>CVC</v>
      </c>
      <c r="Q170" s="39">
        <f t="shared" si="200"/>
        <v>0</v>
      </c>
      <c r="R170" s="28" t="str">
        <f t="shared" si="200"/>
        <v>UTA</v>
      </c>
      <c r="S170" s="28" t="s">
        <v>161</v>
      </c>
      <c r="T170" s="28" t="s">
        <v>237</v>
      </c>
      <c r="U170" s="28" t="s">
        <v>151</v>
      </c>
      <c r="V170" s="28" t="s">
        <v>105</v>
      </c>
      <c r="W170" s="28" t="str">
        <f t="shared" si="186"/>
        <v>TA</v>
      </c>
      <c r="X170" s="29" t="e">
        <f t="shared" si="187"/>
        <v>#N/A</v>
      </c>
      <c r="Y170" s="66"/>
      <c r="Z170" s="67"/>
      <c r="AA170" s="67"/>
      <c r="AB170" s="67"/>
      <c r="AC170" s="67"/>
      <c r="AD170" s="67"/>
      <c r="AE170" s="72">
        <f t="shared" si="188"/>
        <v>0</v>
      </c>
      <c r="AF170" s="90">
        <f t="shared" si="215"/>
        <v>0</v>
      </c>
      <c r="AG170" s="66"/>
      <c r="AH170" s="67"/>
      <c r="AI170" s="67"/>
      <c r="AJ170" s="67"/>
      <c r="AK170" s="68"/>
      <c r="AL170" s="64">
        <f t="shared" si="216"/>
        <v>0</v>
      </c>
      <c r="AM170" s="64">
        <f t="shared" si="189"/>
        <v>0</v>
      </c>
      <c r="AN170" s="64">
        <f t="shared" si="190"/>
        <v>0</v>
      </c>
      <c r="AO170" s="64">
        <f t="shared" si="191"/>
        <v>0</v>
      </c>
      <c r="AP170" s="64">
        <f t="shared" si="192"/>
        <v>0</v>
      </c>
      <c r="AQ170" s="64">
        <f t="shared" si="193"/>
        <v>0</v>
      </c>
      <c r="AR170" s="64">
        <f t="shared" si="194"/>
        <v>0</v>
      </c>
      <c r="AS170" s="68"/>
      <c r="AT170" s="78" t="s">
        <v>138</v>
      </c>
      <c r="AU170" s="79" t="s">
        <v>139</v>
      </c>
      <c r="AV170" s="79" t="s">
        <v>140</v>
      </c>
      <c r="AW170" s="80"/>
      <c r="AX170" s="106" t="str">
        <f t="shared" si="201"/>
        <v>pressostat différentiel encrassement de filtre air F7 CTA ISO sans déshu ? 0</v>
      </c>
      <c r="AY170" s="63"/>
      <c r="BA170" s="36" t="s">
        <v>184</v>
      </c>
      <c r="BB170" s="27">
        <f t="shared" si="202"/>
        <v>1</v>
      </c>
      <c r="BC170" s="27">
        <f t="shared" si="203"/>
        <v>0</v>
      </c>
      <c r="BD170" s="27"/>
      <c r="BE170" s="27">
        <f t="shared" si="204"/>
        <v>0</v>
      </c>
      <c r="BF170" s="27"/>
      <c r="BG170" s="27">
        <f t="shared" si="205"/>
        <v>0</v>
      </c>
      <c r="BH170" s="1">
        <f t="shared" si="217"/>
        <v>0</v>
      </c>
      <c r="BI170" s="1"/>
      <c r="BJ170" s="1"/>
      <c r="BK170" s="1"/>
      <c r="BL170" s="1"/>
      <c r="BM170" s="1"/>
      <c r="BN170" s="1"/>
      <c r="BO170" s="1"/>
      <c r="BP170" s="1"/>
      <c r="BQ170" s="1"/>
      <c r="BR170" s="1"/>
      <c r="BS170" s="38" t="s">
        <v>185</v>
      </c>
      <c r="BT170" s="107">
        <f t="shared" si="206"/>
        <v>0</v>
      </c>
      <c r="BU170" s="108">
        <f t="shared" si="207"/>
        <v>0</v>
      </c>
      <c r="BV170" s="28">
        <f t="shared" si="208"/>
        <v>0</v>
      </c>
      <c r="BW170" s="28">
        <f t="shared" si="209"/>
        <v>0</v>
      </c>
      <c r="BX170" s="27"/>
      <c r="BY170" s="27"/>
      <c r="BZ170" s="38">
        <f t="shared" si="210"/>
        <v>0</v>
      </c>
      <c r="CA170" s="38">
        <f t="shared" si="211"/>
        <v>0</v>
      </c>
      <c r="CB170" s="38">
        <f t="shared" si="212"/>
        <v>0</v>
      </c>
      <c r="CC170" s="38">
        <f t="shared" si="212"/>
        <v>0</v>
      </c>
      <c r="CD170" s="38">
        <f t="shared" si="213"/>
        <v>0</v>
      </c>
      <c r="CE170" s="27"/>
      <c r="CF170" s="27"/>
      <c r="CG170" s="27" t="s">
        <v>184</v>
      </c>
      <c r="CH170" s="27" t="s">
        <v>581</v>
      </c>
      <c r="CI170" s="123"/>
      <c r="CJ170" s="116" t="s">
        <v>632</v>
      </c>
      <c r="CK170" s="27" t="s">
        <v>581</v>
      </c>
      <c r="CL170" s="116"/>
      <c r="CM170" s="27"/>
      <c r="CN170" s="116"/>
      <c r="CO170" s="27"/>
      <c r="CP170" s="27" t="str">
        <f t="shared" si="195"/>
        <v>OUI</v>
      </c>
      <c r="CQ170" s="27" t="str">
        <f t="shared" si="196"/>
        <v>CVC</v>
      </c>
      <c r="CR170" s="27" t="s">
        <v>708</v>
      </c>
      <c r="CS170" s="27" t="str">
        <f t="shared" si="197"/>
        <v>à chaque changement de valeur</v>
      </c>
      <c r="CT170" s="27"/>
      <c r="CU170" s="27"/>
      <c r="CV170" s="86">
        <f t="shared" si="198"/>
        <v>1</v>
      </c>
      <c r="CW170" s="86">
        <f t="shared" si="199"/>
        <v>1</v>
      </c>
    </row>
    <row r="171" spans="2:101" customFormat="1" outlineLevel="2" x14ac:dyDescent="0.3">
      <c r="B171" s="41"/>
      <c r="C171" s="41">
        <f t="shared" si="214"/>
        <v>0</v>
      </c>
      <c r="D171" s="59" t="str">
        <f t="shared" si="214"/>
        <v>CTA ISO sans déshu ?</v>
      </c>
      <c r="E171" s="37" t="s">
        <v>795</v>
      </c>
      <c r="F171" s="34">
        <v>1</v>
      </c>
      <c r="G171" s="34"/>
      <c r="H171" s="34"/>
      <c r="I171" s="34"/>
      <c r="J171" s="34"/>
      <c r="K171" s="34"/>
      <c r="L171" s="34"/>
      <c r="M171" s="39">
        <f t="shared" si="200"/>
        <v>0</v>
      </c>
      <c r="N171" s="39">
        <f t="shared" si="200"/>
        <v>0</v>
      </c>
      <c r="O171" s="39">
        <f t="shared" si="200"/>
        <v>0</v>
      </c>
      <c r="P171" s="39" t="str">
        <f t="shared" si="200"/>
        <v>CVC</v>
      </c>
      <c r="Q171" s="39">
        <f t="shared" si="200"/>
        <v>0</v>
      </c>
      <c r="R171" s="28" t="str">
        <f t="shared" si="200"/>
        <v>UTA</v>
      </c>
      <c r="S171" s="28" t="s">
        <v>161</v>
      </c>
      <c r="T171" s="28" t="s">
        <v>237</v>
      </c>
      <c r="U171" s="28" t="s">
        <v>151</v>
      </c>
      <c r="V171" s="28" t="s">
        <v>106</v>
      </c>
      <c r="W171" s="28" t="str">
        <f t="shared" si="186"/>
        <v>TA</v>
      </c>
      <c r="X171" s="29" t="e">
        <f t="shared" si="187"/>
        <v>#N/A</v>
      </c>
      <c r="Y171" s="66"/>
      <c r="Z171" s="67"/>
      <c r="AA171" s="67"/>
      <c r="AB171" s="67"/>
      <c r="AC171" s="67"/>
      <c r="AD171" s="67"/>
      <c r="AE171" s="72">
        <f t="shared" si="188"/>
        <v>0</v>
      </c>
      <c r="AF171" s="90">
        <f t="shared" si="215"/>
        <v>0</v>
      </c>
      <c r="AG171" s="66"/>
      <c r="AH171" s="67"/>
      <c r="AI171" s="67"/>
      <c r="AJ171" s="67"/>
      <c r="AK171" s="68"/>
      <c r="AL171" s="64">
        <f t="shared" si="216"/>
        <v>0</v>
      </c>
      <c r="AM171" s="64">
        <f t="shared" si="189"/>
        <v>0</v>
      </c>
      <c r="AN171" s="64">
        <f t="shared" si="190"/>
        <v>0</v>
      </c>
      <c r="AO171" s="64">
        <f t="shared" si="191"/>
        <v>0</v>
      </c>
      <c r="AP171" s="64">
        <f t="shared" si="192"/>
        <v>0</v>
      </c>
      <c r="AQ171" s="64">
        <f t="shared" si="193"/>
        <v>0</v>
      </c>
      <c r="AR171" s="64">
        <f t="shared" si="194"/>
        <v>0</v>
      </c>
      <c r="AS171" s="68"/>
      <c r="AT171" s="78" t="s">
        <v>138</v>
      </c>
      <c r="AU171" s="79" t="s">
        <v>139</v>
      </c>
      <c r="AV171" s="79" t="s">
        <v>140</v>
      </c>
      <c r="AW171" s="80"/>
      <c r="AX171" s="106" t="str">
        <f t="shared" si="201"/>
        <v>pressostat différentiel encrassement de filtre air  H10 CTA ISO sans déshu ? 0</v>
      </c>
      <c r="AY171" s="63"/>
      <c r="BA171" s="36" t="s">
        <v>184</v>
      </c>
      <c r="BB171" s="27">
        <f t="shared" si="202"/>
        <v>1</v>
      </c>
      <c r="BC171" s="27">
        <f t="shared" si="203"/>
        <v>0</v>
      </c>
      <c r="BD171" s="27"/>
      <c r="BE171" s="27">
        <f t="shared" si="204"/>
        <v>0</v>
      </c>
      <c r="BF171" s="27"/>
      <c r="BG171" s="27">
        <f t="shared" si="205"/>
        <v>0</v>
      </c>
      <c r="BH171" s="1">
        <f t="shared" si="217"/>
        <v>0</v>
      </c>
      <c r="BI171" s="1"/>
      <c r="BJ171" s="1"/>
      <c r="BK171" s="1"/>
      <c r="BL171" s="1"/>
      <c r="BM171" s="1"/>
      <c r="BN171" s="1"/>
      <c r="BO171" s="1"/>
      <c r="BP171" s="1"/>
      <c r="BQ171" s="1"/>
      <c r="BR171" s="1"/>
      <c r="BS171" s="38" t="s">
        <v>185</v>
      </c>
      <c r="BT171" s="107">
        <f t="shared" si="206"/>
        <v>0</v>
      </c>
      <c r="BU171" s="108">
        <f t="shared" si="207"/>
        <v>0</v>
      </c>
      <c r="BV171" s="28">
        <f t="shared" si="208"/>
        <v>0</v>
      </c>
      <c r="BW171" s="28">
        <f t="shared" si="209"/>
        <v>0</v>
      </c>
      <c r="BX171" s="27"/>
      <c r="BY171" s="27"/>
      <c r="BZ171" s="38">
        <f t="shared" si="210"/>
        <v>0</v>
      </c>
      <c r="CA171" s="38">
        <f t="shared" si="211"/>
        <v>0</v>
      </c>
      <c r="CB171" s="38">
        <f t="shared" si="212"/>
        <v>0</v>
      </c>
      <c r="CC171" s="38">
        <f t="shared" si="212"/>
        <v>0</v>
      </c>
      <c r="CD171" s="38">
        <f t="shared" si="213"/>
        <v>0</v>
      </c>
      <c r="CE171" s="27"/>
      <c r="CF171" s="27"/>
      <c r="CG171" s="27" t="s">
        <v>184</v>
      </c>
      <c r="CH171" s="27" t="s">
        <v>581</v>
      </c>
      <c r="CI171" s="123"/>
      <c r="CJ171" s="116" t="s">
        <v>632</v>
      </c>
      <c r="CK171" s="27" t="s">
        <v>581</v>
      </c>
      <c r="CL171" s="116"/>
      <c r="CM171" s="27"/>
      <c r="CN171" s="116"/>
      <c r="CO171" s="27"/>
      <c r="CP171" s="27" t="str">
        <f t="shared" si="195"/>
        <v>OUI</v>
      </c>
      <c r="CQ171" s="27" t="str">
        <f t="shared" si="196"/>
        <v>CVC</v>
      </c>
      <c r="CR171" s="27" t="s">
        <v>708</v>
      </c>
      <c r="CS171" s="27" t="str">
        <f t="shared" si="197"/>
        <v>à chaque changement de valeur</v>
      </c>
      <c r="CT171" s="27"/>
      <c r="CU171" s="27"/>
      <c r="CV171" s="86">
        <f t="shared" si="198"/>
        <v>1</v>
      </c>
      <c r="CW171" s="86">
        <f t="shared" si="199"/>
        <v>1</v>
      </c>
    </row>
    <row r="172" spans="2:101" customFormat="1" outlineLevel="2" x14ac:dyDescent="0.3">
      <c r="B172" s="41"/>
      <c r="C172" s="41">
        <f t="shared" si="214"/>
        <v>0</v>
      </c>
      <c r="D172" s="59" t="str">
        <f t="shared" si="214"/>
        <v>CTA ISO sans déshu ?</v>
      </c>
      <c r="E172" s="37" t="s">
        <v>108</v>
      </c>
      <c r="F172" s="34"/>
      <c r="G172" s="34"/>
      <c r="H172" s="34"/>
      <c r="I172" s="34">
        <v>1</v>
      </c>
      <c r="J172" s="34"/>
      <c r="K172" s="34"/>
      <c r="L172" s="34"/>
      <c r="M172" s="39">
        <f t="shared" si="200"/>
        <v>0</v>
      </c>
      <c r="N172" s="39">
        <f t="shared" si="200"/>
        <v>0</v>
      </c>
      <c r="O172" s="39">
        <f t="shared" si="200"/>
        <v>0</v>
      </c>
      <c r="P172" s="39" t="str">
        <f t="shared" si="200"/>
        <v>CVC</v>
      </c>
      <c r="Q172" s="39">
        <f t="shared" si="200"/>
        <v>0</v>
      </c>
      <c r="R172" s="28" t="str">
        <f t="shared" si="200"/>
        <v>UTA</v>
      </c>
      <c r="S172" s="28" t="s">
        <v>161</v>
      </c>
      <c r="T172" s="28" t="s">
        <v>69</v>
      </c>
      <c r="U172" s="28" t="s">
        <v>151</v>
      </c>
      <c r="V172" s="28" t="s">
        <v>250</v>
      </c>
      <c r="W172" s="28" t="str">
        <f t="shared" si="186"/>
        <v>TM</v>
      </c>
      <c r="X172" s="29" t="e">
        <f t="shared" si="187"/>
        <v>#N/A</v>
      </c>
      <c r="Y172" s="66"/>
      <c r="Z172" s="67"/>
      <c r="AA172" s="67"/>
      <c r="AB172" s="67"/>
      <c r="AC172" s="67"/>
      <c r="AD172" s="67"/>
      <c r="AE172" s="72">
        <f t="shared" si="188"/>
        <v>0</v>
      </c>
      <c r="AF172" s="90">
        <f t="shared" si="215"/>
        <v>0</v>
      </c>
      <c r="AG172" s="66"/>
      <c r="AH172" s="67"/>
      <c r="AI172" s="67"/>
      <c r="AJ172" s="67"/>
      <c r="AK172" s="68"/>
      <c r="AL172" s="64">
        <f t="shared" si="216"/>
        <v>0</v>
      </c>
      <c r="AM172" s="64">
        <f t="shared" si="189"/>
        <v>0</v>
      </c>
      <c r="AN172" s="64">
        <f t="shared" si="190"/>
        <v>0</v>
      </c>
      <c r="AO172" s="64">
        <f t="shared" si="191"/>
        <v>0</v>
      </c>
      <c r="AP172" s="64">
        <f t="shared" si="192"/>
        <v>0</v>
      </c>
      <c r="AQ172" s="64">
        <f t="shared" si="193"/>
        <v>0</v>
      </c>
      <c r="AR172" s="64">
        <f t="shared" si="194"/>
        <v>0</v>
      </c>
      <c r="AS172" s="68"/>
      <c r="AT172" s="78" t="s">
        <v>134</v>
      </c>
      <c r="AU172" s="79">
        <v>0</v>
      </c>
      <c r="AV172" s="79">
        <v>2000</v>
      </c>
      <c r="AW172" s="80"/>
      <c r="AX172" s="106" t="str">
        <f t="shared" si="201"/>
        <v>Sonde de pression différentielle ventil soufflage CTA ISO sans déshu ? 0</v>
      </c>
      <c r="AY172" s="63"/>
      <c r="BA172" s="36" t="s">
        <v>185</v>
      </c>
      <c r="BB172" s="27">
        <f t="shared" si="202"/>
        <v>0</v>
      </c>
      <c r="BC172" s="27">
        <f t="shared" si="203"/>
        <v>0</v>
      </c>
      <c r="BD172" s="27"/>
      <c r="BE172" s="27"/>
      <c r="BF172" s="27"/>
      <c r="BG172" s="27">
        <f t="shared" si="205"/>
        <v>0</v>
      </c>
      <c r="BH172" s="1">
        <f t="shared" si="217"/>
        <v>0</v>
      </c>
      <c r="BI172" s="1"/>
      <c r="BJ172" s="1"/>
      <c r="BK172" s="1"/>
      <c r="BL172" s="1"/>
      <c r="BM172" s="1"/>
      <c r="BN172" s="1"/>
      <c r="BO172" s="1"/>
      <c r="BP172" s="1"/>
      <c r="BQ172" s="1"/>
      <c r="BR172" s="1"/>
      <c r="BS172" s="38" t="s">
        <v>185</v>
      </c>
      <c r="BT172" s="107">
        <f t="shared" si="206"/>
        <v>0</v>
      </c>
      <c r="BU172" s="108">
        <f t="shared" si="207"/>
        <v>0</v>
      </c>
      <c r="BV172" s="28">
        <f t="shared" si="208"/>
        <v>0</v>
      </c>
      <c r="BW172" s="28">
        <f t="shared" si="209"/>
        <v>0</v>
      </c>
      <c r="BX172" s="27"/>
      <c r="BY172" s="27"/>
      <c r="BZ172" s="38">
        <f t="shared" si="210"/>
        <v>0</v>
      </c>
      <c r="CA172" s="38">
        <f t="shared" si="211"/>
        <v>0</v>
      </c>
      <c r="CB172" s="38">
        <f t="shared" si="212"/>
        <v>0</v>
      </c>
      <c r="CC172" s="38">
        <f t="shared" si="212"/>
        <v>0</v>
      </c>
      <c r="CD172" s="38">
        <f t="shared" si="213"/>
        <v>0</v>
      </c>
      <c r="CE172" s="27"/>
      <c r="CF172" s="27"/>
      <c r="CG172" s="27" t="s">
        <v>184</v>
      </c>
      <c r="CH172" s="27" t="s">
        <v>581</v>
      </c>
      <c r="CI172" s="123">
        <v>5</v>
      </c>
      <c r="CJ172" s="116"/>
      <c r="CK172" s="27"/>
      <c r="CL172" s="116"/>
      <c r="CM172" s="27"/>
      <c r="CN172" s="116"/>
      <c r="CO172" s="27"/>
      <c r="CP172" s="27" t="str">
        <f t="shared" si="195"/>
        <v>NON</v>
      </c>
      <c r="CQ172" s="27">
        <f t="shared" si="196"/>
        <v>0</v>
      </c>
      <c r="CR172" s="27"/>
      <c r="CS172" s="27">
        <f t="shared" si="197"/>
        <v>0</v>
      </c>
      <c r="CT172" s="27"/>
      <c r="CU172" s="27"/>
      <c r="CV172" s="86">
        <f t="shared" si="198"/>
        <v>1</v>
      </c>
      <c r="CW172" s="86">
        <f t="shared" si="199"/>
        <v>0</v>
      </c>
    </row>
    <row r="173" spans="2:101" customFormat="1" outlineLevel="2" x14ac:dyDescent="0.3">
      <c r="B173" s="41"/>
      <c r="C173" s="41">
        <f t="shared" si="214"/>
        <v>0</v>
      </c>
      <c r="D173" s="59" t="str">
        <f t="shared" si="214"/>
        <v>CTA ISO sans déshu ?</v>
      </c>
      <c r="E173" s="37" t="s">
        <v>26</v>
      </c>
      <c r="F173" s="34"/>
      <c r="G173" s="34"/>
      <c r="H173" s="34"/>
      <c r="I173" s="34"/>
      <c r="J173" s="34">
        <v>1</v>
      </c>
      <c r="K173" s="34"/>
      <c r="L173" s="34"/>
      <c r="M173" s="39">
        <f t="shared" si="200"/>
        <v>0</v>
      </c>
      <c r="N173" s="39">
        <f t="shared" si="200"/>
        <v>0</v>
      </c>
      <c r="O173" s="39">
        <f t="shared" si="200"/>
        <v>0</v>
      </c>
      <c r="P173" s="39" t="str">
        <f t="shared" si="200"/>
        <v>CVC</v>
      </c>
      <c r="Q173" s="39">
        <f t="shared" si="200"/>
        <v>0</v>
      </c>
      <c r="R173" s="28" t="str">
        <f t="shared" si="200"/>
        <v>UTA</v>
      </c>
      <c r="S173" s="28" t="s">
        <v>161</v>
      </c>
      <c r="T173" s="28" t="s">
        <v>157</v>
      </c>
      <c r="U173" s="28" t="s">
        <v>128</v>
      </c>
      <c r="V173" s="28" t="s">
        <v>251</v>
      </c>
      <c r="W173" s="28" t="str">
        <f t="shared" si="186"/>
        <v>TR</v>
      </c>
      <c r="X173" s="29" t="e">
        <f t="shared" si="187"/>
        <v>#N/A</v>
      </c>
      <c r="Y173" s="66"/>
      <c r="Z173" s="67"/>
      <c r="AA173" s="67"/>
      <c r="AB173" s="67"/>
      <c r="AC173" s="67"/>
      <c r="AD173" s="67"/>
      <c r="AE173" s="72">
        <f t="shared" si="188"/>
        <v>0</v>
      </c>
      <c r="AF173" s="90">
        <f t="shared" si="215"/>
        <v>0</v>
      </c>
      <c r="AG173" s="66"/>
      <c r="AH173" s="67"/>
      <c r="AI173" s="67"/>
      <c r="AJ173" s="67"/>
      <c r="AK173" s="68"/>
      <c r="AL173" s="64">
        <f t="shared" si="216"/>
        <v>0</v>
      </c>
      <c r="AM173" s="64">
        <f t="shared" si="189"/>
        <v>0</v>
      </c>
      <c r="AN173" s="64">
        <f t="shared" si="190"/>
        <v>0</v>
      </c>
      <c r="AO173" s="64">
        <f t="shared" si="191"/>
        <v>0</v>
      </c>
      <c r="AP173" s="64">
        <f t="shared" si="192"/>
        <v>0</v>
      </c>
      <c r="AQ173" s="64">
        <f t="shared" si="193"/>
        <v>0</v>
      </c>
      <c r="AR173" s="64">
        <f t="shared" si="194"/>
        <v>0</v>
      </c>
      <c r="AS173" s="68"/>
      <c r="AT173" s="78" t="s">
        <v>128</v>
      </c>
      <c r="AU173" s="79">
        <v>0</v>
      </c>
      <c r="AV173" s="79">
        <v>100</v>
      </c>
      <c r="AW173" s="80"/>
      <c r="AX173" s="106" t="str">
        <f t="shared" si="201"/>
        <v>variateur vitesse soufflage CTA ISO sans déshu ? 0</v>
      </c>
      <c r="AY173" s="63"/>
      <c r="BA173" s="36" t="s">
        <v>184</v>
      </c>
      <c r="BB173" s="27">
        <f t="shared" si="202"/>
        <v>0</v>
      </c>
      <c r="BC173" s="27">
        <f t="shared" si="203"/>
        <v>0</v>
      </c>
      <c r="BD173" s="27"/>
      <c r="BE173" s="27">
        <f t="shared" si="204"/>
        <v>1</v>
      </c>
      <c r="BF173" s="27"/>
      <c r="BG173" s="27">
        <f t="shared" si="205"/>
        <v>0</v>
      </c>
      <c r="BH173" s="1">
        <f t="shared" si="217"/>
        <v>0</v>
      </c>
      <c r="BI173" s="1"/>
      <c r="BJ173" s="1"/>
      <c r="BK173" s="1"/>
      <c r="BL173" s="1"/>
      <c r="BM173" s="1"/>
      <c r="BN173" s="1"/>
      <c r="BO173" s="1"/>
      <c r="BP173" s="1"/>
      <c r="BQ173" s="1"/>
      <c r="BR173" s="1"/>
      <c r="BS173" s="38" t="s">
        <v>184</v>
      </c>
      <c r="BT173" s="107">
        <f t="shared" si="206"/>
        <v>1</v>
      </c>
      <c r="BU173" s="108">
        <f t="shared" si="207"/>
        <v>1</v>
      </c>
      <c r="BV173" s="28" t="str">
        <f t="shared" si="208"/>
        <v>_000_CVC_0_UTAasVEN%VARI_MANU</v>
      </c>
      <c r="BW173" s="28">
        <f t="shared" si="209"/>
        <v>1</v>
      </c>
      <c r="BX173" s="27"/>
      <c r="BY173" s="27"/>
      <c r="BZ173" s="38">
        <f t="shared" si="210"/>
        <v>0</v>
      </c>
      <c r="CA173" s="38">
        <f t="shared" si="211"/>
        <v>1</v>
      </c>
      <c r="CB173" s="38">
        <f t="shared" si="212"/>
        <v>0</v>
      </c>
      <c r="CC173" s="38">
        <f t="shared" si="212"/>
        <v>1</v>
      </c>
      <c r="CD173" s="38" t="str">
        <f t="shared" si="213"/>
        <v>_000_CVC_0_UTAasVEN%VARI_FORCTR</v>
      </c>
      <c r="CE173" s="27"/>
      <c r="CF173" s="27"/>
      <c r="CG173" s="27" t="s">
        <v>184</v>
      </c>
      <c r="CH173" s="27" t="s">
        <v>581</v>
      </c>
      <c r="CI173" s="122">
        <v>0.05</v>
      </c>
      <c r="CJ173" s="116" t="s">
        <v>628</v>
      </c>
      <c r="CK173" s="27" t="s">
        <v>631</v>
      </c>
      <c r="CL173" s="116"/>
      <c r="CM173" s="27"/>
      <c r="CN173" s="116"/>
      <c r="CO173" s="27"/>
      <c r="CP173" s="27" t="str">
        <f t="shared" si="195"/>
        <v>NON</v>
      </c>
      <c r="CQ173" s="27">
        <f t="shared" si="196"/>
        <v>0</v>
      </c>
      <c r="CR173" s="27"/>
      <c r="CS173" s="27">
        <f t="shared" si="197"/>
        <v>0</v>
      </c>
      <c r="CT173" s="27"/>
      <c r="CU173" s="27"/>
      <c r="CV173" s="86">
        <f t="shared" si="198"/>
        <v>3</v>
      </c>
      <c r="CW173" s="86">
        <f t="shared" si="199"/>
        <v>3</v>
      </c>
    </row>
    <row r="174" spans="2:101" customFormat="1" outlineLevel="2" x14ac:dyDescent="0.3">
      <c r="B174" s="41"/>
      <c r="C174" s="41">
        <f t="shared" si="214"/>
        <v>0</v>
      </c>
      <c r="D174" s="59" t="str">
        <f t="shared" si="214"/>
        <v>CTA ISO sans déshu ?</v>
      </c>
      <c r="E174" s="37" t="s">
        <v>175</v>
      </c>
      <c r="F174" s="1">
        <v>1</v>
      </c>
      <c r="G174" s="1"/>
      <c r="H174" s="1"/>
      <c r="I174" s="1"/>
      <c r="J174" s="1"/>
      <c r="K174" s="1"/>
      <c r="L174" s="1"/>
      <c r="M174" s="39">
        <f t="shared" si="200"/>
        <v>0</v>
      </c>
      <c r="N174" s="39">
        <f t="shared" si="200"/>
        <v>0</v>
      </c>
      <c r="O174" s="39">
        <f t="shared" si="200"/>
        <v>0</v>
      </c>
      <c r="P174" s="39" t="str">
        <f t="shared" si="200"/>
        <v>CVC</v>
      </c>
      <c r="Q174" s="39">
        <f t="shared" si="200"/>
        <v>0</v>
      </c>
      <c r="R174" s="28" t="str">
        <f t="shared" si="200"/>
        <v>UTA</v>
      </c>
      <c r="S174" s="28" t="s">
        <v>161</v>
      </c>
      <c r="T174" s="28" t="s">
        <v>157</v>
      </c>
      <c r="U174" s="28" t="s">
        <v>152</v>
      </c>
      <c r="V174" s="28"/>
      <c r="W174" s="28" t="str">
        <f t="shared" si="186"/>
        <v>TA</v>
      </c>
      <c r="X174" s="29" t="e">
        <f t="shared" si="187"/>
        <v>#N/A</v>
      </c>
      <c r="Y174" s="66"/>
      <c r="Z174" s="67"/>
      <c r="AA174" s="67"/>
      <c r="AB174" s="67"/>
      <c r="AC174" s="67"/>
      <c r="AD174" s="67"/>
      <c r="AE174" s="72">
        <f t="shared" si="188"/>
        <v>0</v>
      </c>
      <c r="AF174" s="90">
        <f t="shared" si="215"/>
        <v>0</v>
      </c>
      <c r="AG174" s="66"/>
      <c r="AH174" s="67"/>
      <c r="AI174" s="67"/>
      <c r="AJ174" s="67"/>
      <c r="AK174" s="68"/>
      <c r="AL174" s="64">
        <f t="shared" si="216"/>
        <v>0</v>
      </c>
      <c r="AM174" s="64">
        <f t="shared" si="189"/>
        <v>0</v>
      </c>
      <c r="AN174" s="64">
        <f t="shared" si="190"/>
        <v>0</v>
      </c>
      <c r="AO174" s="64">
        <f t="shared" si="191"/>
        <v>0</v>
      </c>
      <c r="AP174" s="64">
        <f t="shared" si="192"/>
        <v>0</v>
      </c>
      <c r="AQ174" s="64">
        <f t="shared" si="193"/>
        <v>0</v>
      </c>
      <c r="AR174" s="64">
        <f t="shared" si="194"/>
        <v>0</v>
      </c>
      <c r="AS174" s="68"/>
      <c r="AT174" s="78" t="s">
        <v>138</v>
      </c>
      <c r="AU174" s="79" t="b">
        <v>0</v>
      </c>
      <c r="AV174" s="79" t="b">
        <v>1</v>
      </c>
      <c r="AW174" s="80"/>
      <c r="AX174" s="106" t="str">
        <f t="shared" si="201"/>
        <v>défaut ventilateur soufflage CTA ISO sans déshu ? 0</v>
      </c>
      <c r="AY174" s="63" t="s">
        <v>177</v>
      </c>
      <c r="BA174" s="36" t="s">
        <v>184</v>
      </c>
      <c r="BB174" s="27">
        <f t="shared" si="202"/>
        <v>1</v>
      </c>
      <c r="BC174" s="27">
        <f t="shared" si="203"/>
        <v>0</v>
      </c>
      <c r="BD174" s="27"/>
      <c r="BE174" s="27">
        <f t="shared" si="204"/>
        <v>0</v>
      </c>
      <c r="BF174" s="27"/>
      <c r="BG174" s="27">
        <f t="shared" si="205"/>
        <v>0</v>
      </c>
      <c r="BH174" s="1">
        <f t="shared" si="217"/>
        <v>0</v>
      </c>
      <c r="BI174" s="1"/>
      <c r="BJ174" s="1"/>
      <c r="BK174" s="1"/>
      <c r="BL174" s="1"/>
      <c r="BM174" s="1"/>
      <c r="BN174" s="1"/>
      <c r="BO174" s="1"/>
      <c r="BP174" s="1"/>
      <c r="BQ174" s="1"/>
      <c r="BR174" s="1"/>
      <c r="BS174" s="38" t="s">
        <v>185</v>
      </c>
      <c r="BT174" s="107">
        <f>IF(BS174="OUI",1,0)</f>
        <v>0</v>
      </c>
      <c r="BU174" s="108">
        <f t="shared" si="207"/>
        <v>0</v>
      </c>
      <c r="BV174" s="28">
        <f t="shared" si="208"/>
        <v>0</v>
      </c>
      <c r="BW174" s="28">
        <f t="shared" si="209"/>
        <v>0</v>
      </c>
      <c r="BX174" s="27"/>
      <c r="BY174" s="27"/>
      <c r="BZ174" s="38">
        <f t="shared" si="210"/>
        <v>0</v>
      </c>
      <c r="CA174" s="38">
        <f t="shared" si="211"/>
        <v>0</v>
      </c>
      <c r="CB174" s="38">
        <f t="shared" si="212"/>
        <v>0</v>
      </c>
      <c r="CC174" s="38">
        <f t="shared" si="212"/>
        <v>0</v>
      </c>
      <c r="CD174" s="38">
        <f t="shared" si="213"/>
        <v>0</v>
      </c>
      <c r="CE174" s="27"/>
      <c r="CF174" s="27"/>
      <c r="CG174" s="27" t="s">
        <v>184</v>
      </c>
      <c r="CH174" s="27" t="s">
        <v>581</v>
      </c>
      <c r="CI174" s="123"/>
      <c r="CJ174" s="116" t="s">
        <v>632</v>
      </c>
      <c r="CK174" s="27" t="s">
        <v>581</v>
      </c>
      <c r="CL174" s="116"/>
      <c r="CM174" s="27"/>
      <c r="CN174" s="116"/>
      <c r="CO174" s="27"/>
      <c r="CP174" s="27" t="str">
        <f t="shared" si="195"/>
        <v>OUI</v>
      </c>
      <c r="CQ174" s="27" t="str">
        <f t="shared" si="196"/>
        <v>CVC</v>
      </c>
      <c r="CR174" s="27" t="s">
        <v>708</v>
      </c>
      <c r="CS174" s="27" t="str">
        <f t="shared" si="197"/>
        <v>à chaque changement de valeur</v>
      </c>
      <c r="CT174" s="27"/>
      <c r="CU174" s="27"/>
      <c r="CV174" s="86">
        <f t="shared" si="198"/>
        <v>1</v>
      </c>
      <c r="CW174" s="86">
        <f t="shared" si="199"/>
        <v>1</v>
      </c>
    </row>
    <row r="175" spans="2:101" customFormat="1" outlineLevel="2" x14ac:dyDescent="0.3">
      <c r="B175" s="41"/>
      <c r="C175" s="41">
        <f t="shared" si="214"/>
        <v>0</v>
      </c>
      <c r="D175" s="59" t="str">
        <f t="shared" si="214"/>
        <v>CTA ISO sans déshu ?</v>
      </c>
      <c r="E175" s="37" t="s">
        <v>372</v>
      </c>
      <c r="F175" s="34"/>
      <c r="G175" s="34"/>
      <c r="H175" s="34"/>
      <c r="I175" s="34"/>
      <c r="J175" s="34"/>
      <c r="K175" s="34"/>
      <c r="L175" s="34"/>
      <c r="M175" s="39">
        <f t="shared" si="200"/>
        <v>0</v>
      </c>
      <c r="N175" s="39">
        <f t="shared" si="200"/>
        <v>0</v>
      </c>
      <c r="O175" s="39">
        <f t="shared" si="200"/>
        <v>0</v>
      </c>
      <c r="P175" s="39" t="str">
        <f t="shared" si="200"/>
        <v>CVC</v>
      </c>
      <c r="Q175" s="39">
        <f t="shared" si="200"/>
        <v>0</v>
      </c>
      <c r="R175" s="28" t="str">
        <f t="shared" si="200"/>
        <v>UTA</v>
      </c>
      <c r="S175" s="28" t="s">
        <v>161</v>
      </c>
      <c r="T175" s="28" t="s">
        <v>69</v>
      </c>
      <c r="U175" s="28" t="s">
        <v>89</v>
      </c>
      <c r="V175" s="28"/>
      <c r="W175" s="28">
        <f t="shared" si="186"/>
        <v>0</v>
      </c>
      <c r="X175" s="29">
        <f t="shared" si="187"/>
        <v>0</v>
      </c>
      <c r="Y175" s="66"/>
      <c r="Z175" s="67"/>
      <c r="AA175" s="67"/>
      <c r="AB175" s="67"/>
      <c r="AC175" s="67"/>
      <c r="AD175" s="67"/>
      <c r="AE175" s="72">
        <f t="shared" si="188"/>
        <v>0</v>
      </c>
      <c r="AF175" s="90">
        <f t="shared" si="215"/>
        <v>0</v>
      </c>
      <c r="AG175" s="66"/>
      <c r="AH175" s="67"/>
      <c r="AI175" s="67"/>
      <c r="AJ175" s="67"/>
      <c r="AK175" s="68"/>
      <c r="AL175" s="64">
        <f t="shared" si="216"/>
        <v>0</v>
      </c>
      <c r="AM175" s="64">
        <f t="shared" si="189"/>
        <v>0</v>
      </c>
      <c r="AN175" s="64">
        <f t="shared" si="190"/>
        <v>0</v>
      </c>
      <c r="AO175" s="64">
        <f t="shared" si="191"/>
        <v>0</v>
      </c>
      <c r="AP175" s="64">
        <f t="shared" si="192"/>
        <v>0</v>
      </c>
      <c r="AQ175" s="64">
        <f t="shared" si="193"/>
        <v>0</v>
      </c>
      <c r="AR175" s="64">
        <f t="shared" si="194"/>
        <v>0</v>
      </c>
      <c r="AS175" s="68"/>
      <c r="AT175" s="78" t="s">
        <v>374</v>
      </c>
      <c r="AU175" s="79">
        <v>0</v>
      </c>
      <c r="AV175" s="79">
        <v>20</v>
      </c>
      <c r="AW175" s="80"/>
      <c r="AX175" s="106" t="str">
        <f t="shared" si="201"/>
        <v>vitesse de soufflage CTA ISO sans déshu ? 0</v>
      </c>
      <c r="AY175" s="63"/>
      <c r="BA175" s="36" t="s">
        <v>185</v>
      </c>
      <c r="BB175" s="27">
        <f t="shared" si="202"/>
        <v>0</v>
      </c>
      <c r="BC175" s="27">
        <f t="shared" si="203"/>
        <v>0</v>
      </c>
      <c r="BD175" s="27"/>
      <c r="BE175" s="27">
        <f t="shared" si="204"/>
        <v>0</v>
      </c>
      <c r="BF175" s="27"/>
      <c r="BG175" s="27">
        <f t="shared" si="205"/>
        <v>0</v>
      </c>
      <c r="BH175" s="1">
        <f t="shared" si="217"/>
        <v>0</v>
      </c>
      <c r="BI175" s="1"/>
      <c r="BJ175" s="1"/>
      <c r="BK175" s="1"/>
      <c r="BL175" s="1"/>
      <c r="BM175" s="1"/>
      <c r="BN175" s="1"/>
      <c r="BO175" s="1"/>
      <c r="BP175" s="1"/>
      <c r="BQ175" s="1"/>
      <c r="BR175" s="1"/>
      <c r="BS175" s="38" t="s">
        <v>185</v>
      </c>
      <c r="BT175" s="107">
        <f t="shared" ref="BT175:BT180" si="218">IF(BS175="OUI",1,0)</f>
        <v>0</v>
      </c>
      <c r="BU175" s="108">
        <f t="shared" si="207"/>
        <v>0</v>
      </c>
      <c r="BV175" s="28">
        <f t="shared" si="208"/>
        <v>0</v>
      </c>
      <c r="BW175" s="28">
        <f t="shared" si="209"/>
        <v>0</v>
      </c>
      <c r="BX175" s="27"/>
      <c r="BY175" s="27"/>
      <c r="BZ175" s="38">
        <f t="shared" si="210"/>
        <v>0</v>
      </c>
      <c r="CA175" s="38">
        <f t="shared" si="211"/>
        <v>0</v>
      </c>
      <c r="CB175" s="38">
        <f t="shared" si="212"/>
        <v>0</v>
      </c>
      <c r="CC175" s="38">
        <f t="shared" si="212"/>
        <v>0</v>
      </c>
      <c r="CD175" s="38">
        <f t="shared" si="213"/>
        <v>0</v>
      </c>
      <c r="CE175" s="27"/>
      <c r="CF175" s="27"/>
      <c r="CG175" s="27" t="s">
        <v>185</v>
      </c>
      <c r="CH175" s="27"/>
      <c r="CI175" s="124"/>
      <c r="CJ175" s="116"/>
      <c r="CK175" s="27"/>
      <c r="CL175" s="116"/>
      <c r="CM175" s="27"/>
      <c r="CN175" s="116"/>
      <c r="CO175" s="27"/>
      <c r="CP175" s="27" t="str">
        <f t="shared" si="195"/>
        <v>NON</v>
      </c>
      <c r="CQ175" s="27">
        <f t="shared" si="196"/>
        <v>0</v>
      </c>
      <c r="CR175" s="27"/>
      <c r="CS175" s="27">
        <f t="shared" si="197"/>
        <v>0</v>
      </c>
      <c r="CT175" s="27"/>
      <c r="CU175" s="27"/>
      <c r="CV175" s="86">
        <f t="shared" si="198"/>
        <v>0</v>
      </c>
      <c r="CW175" s="86">
        <f t="shared" si="199"/>
        <v>0</v>
      </c>
    </row>
    <row r="176" spans="2:101" customFormat="1" outlineLevel="2" x14ac:dyDescent="0.3">
      <c r="B176" s="41"/>
      <c r="C176" s="41">
        <f t="shared" si="214"/>
        <v>0</v>
      </c>
      <c r="D176" s="59" t="str">
        <f t="shared" si="214"/>
        <v>CTA ISO sans déshu ?</v>
      </c>
      <c r="E176" s="37" t="s">
        <v>141</v>
      </c>
      <c r="F176" s="34"/>
      <c r="G176" s="34"/>
      <c r="H176" s="34"/>
      <c r="I176" s="34"/>
      <c r="J176" s="34"/>
      <c r="K176" s="34"/>
      <c r="L176" s="34">
        <v>1</v>
      </c>
      <c r="M176" s="39">
        <f t="shared" si="200"/>
        <v>0</v>
      </c>
      <c r="N176" s="39">
        <f t="shared" si="200"/>
        <v>0</v>
      </c>
      <c r="O176" s="39">
        <f t="shared" si="200"/>
        <v>0</v>
      </c>
      <c r="P176" s="39" t="str">
        <f t="shared" si="200"/>
        <v>CVC</v>
      </c>
      <c r="Q176" s="39">
        <f t="shared" si="200"/>
        <v>0</v>
      </c>
      <c r="R176" s="28" t="str">
        <f t="shared" si="200"/>
        <v>UTA</v>
      </c>
      <c r="S176" s="28" t="s">
        <v>161</v>
      </c>
      <c r="T176" s="28" t="s">
        <v>249</v>
      </c>
      <c r="U176" s="28" t="s">
        <v>155</v>
      </c>
      <c r="V176" s="28"/>
      <c r="W176" s="28" t="str">
        <f t="shared" si="186"/>
        <v>CALC</v>
      </c>
      <c r="X176" s="29" t="e">
        <f t="shared" si="187"/>
        <v>#N/A</v>
      </c>
      <c r="Y176" s="66"/>
      <c r="Z176" s="67"/>
      <c r="AA176" s="67"/>
      <c r="AB176" s="67"/>
      <c r="AC176" s="67"/>
      <c r="AD176" s="67"/>
      <c r="AE176" s="72">
        <f t="shared" si="188"/>
        <v>0</v>
      </c>
      <c r="AF176" s="90">
        <f t="shared" si="215"/>
        <v>0</v>
      </c>
      <c r="AG176" s="66"/>
      <c r="AH176" s="67"/>
      <c r="AI176" s="67"/>
      <c r="AJ176" s="67"/>
      <c r="AK176" s="68"/>
      <c r="AL176" s="64">
        <f t="shared" si="216"/>
        <v>0</v>
      </c>
      <c r="AM176" s="64">
        <f t="shared" si="189"/>
        <v>0</v>
      </c>
      <c r="AN176" s="64">
        <f t="shared" si="190"/>
        <v>0</v>
      </c>
      <c r="AO176" s="64">
        <f t="shared" si="191"/>
        <v>0</v>
      </c>
      <c r="AP176" s="64">
        <f t="shared" si="192"/>
        <v>0</v>
      </c>
      <c r="AQ176" s="64">
        <f t="shared" si="193"/>
        <v>0</v>
      </c>
      <c r="AR176" s="64">
        <f t="shared" si="194"/>
        <v>0</v>
      </c>
      <c r="AS176" s="68"/>
      <c r="AT176" s="78" t="s">
        <v>109</v>
      </c>
      <c r="AU176" s="79">
        <v>0</v>
      </c>
      <c r="AV176" s="79">
        <v>25000</v>
      </c>
      <c r="AW176" s="80"/>
      <c r="AX176" s="106" t="str">
        <f t="shared" si="201"/>
        <v>Débit de soufflage CTA ISO sans déshu ? 0</v>
      </c>
      <c r="AY176" s="63" t="s">
        <v>375</v>
      </c>
      <c r="BA176" s="36" t="s">
        <v>184</v>
      </c>
      <c r="BB176" s="27">
        <f t="shared" si="202"/>
        <v>0</v>
      </c>
      <c r="BC176" s="27">
        <f t="shared" si="203"/>
        <v>0</v>
      </c>
      <c r="BD176" s="27"/>
      <c r="BE176" s="27">
        <f t="shared" si="204"/>
        <v>1</v>
      </c>
      <c r="BF176" s="27"/>
      <c r="BG176" s="27">
        <f t="shared" si="205"/>
        <v>0</v>
      </c>
      <c r="BH176" s="1">
        <f t="shared" si="217"/>
        <v>0</v>
      </c>
      <c r="BI176" s="1"/>
      <c r="BJ176" s="1"/>
      <c r="BK176" s="1"/>
      <c r="BL176" s="1"/>
      <c r="BM176" s="1"/>
      <c r="BN176" s="1"/>
      <c r="BO176" s="1"/>
      <c r="BP176" s="1"/>
      <c r="BQ176" s="1"/>
      <c r="BR176" s="1"/>
      <c r="BS176" s="38" t="s">
        <v>185</v>
      </c>
      <c r="BT176" s="107">
        <f t="shared" si="218"/>
        <v>0</v>
      </c>
      <c r="BU176" s="108">
        <f t="shared" si="207"/>
        <v>0</v>
      </c>
      <c r="BV176" s="28">
        <f t="shared" si="208"/>
        <v>0</v>
      </c>
      <c r="BW176" s="28">
        <f t="shared" si="209"/>
        <v>0</v>
      </c>
      <c r="BX176" s="27"/>
      <c r="BY176" s="27"/>
      <c r="BZ176" s="38">
        <f t="shared" si="210"/>
        <v>0</v>
      </c>
      <c r="CA176" s="38">
        <f t="shared" si="211"/>
        <v>0</v>
      </c>
      <c r="CB176" s="38">
        <f t="shared" si="212"/>
        <v>0</v>
      </c>
      <c r="CC176" s="38">
        <f t="shared" si="212"/>
        <v>0</v>
      </c>
      <c r="CD176" s="38">
        <f t="shared" si="213"/>
        <v>0</v>
      </c>
      <c r="CE176" s="27"/>
      <c r="CF176" s="27"/>
      <c r="CG176" s="27" t="s">
        <v>184</v>
      </c>
      <c r="CH176" s="27" t="s">
        <v>581</v>
      </c>
      <c r="CI176" s="125">
        <v>10</v>
      </c>
      <c r="CJ176" s="116" t="s">
        <v>632</v>
      </c>
      <c r="CK176" s="27" t="s">
        <v>634</v>
      </c>
      <c r="CL176" s="116"/>
      <c r="CM176" s="27"/>
      <c r="CN176" s="116"/>
      <c r="CO176" s="27"/>
      <c r="CP176" s="27" t="s">
        <v>184</v>
      </c>
      <c r="CQ176" s="27" t="str">
        <f t="shared" si="196"/>
        <v>CVC</v>
      </c>
      <c r="CR176" s="27" t="s">
        <v>708</v>
      </c>
      <c r="CS176" s="27" t="str">
        <f t="shared" si="197"/>
        <v>non respect de la consigne sur tempo</v>
      </c>
      <c r="CT176" s="27"/>
      <c r="CU176" s="27"/>
      <c r="CV176" s="86">
        <f t="shared" si="198"/>
        <v>1</v>
      </c>
      <c r="CW176" s="86">
        <f t="shared" si="199"/>
        <v>1</v>
      </c>
    </row>
    <row r="177" spans="2:101" customFormat="1" outlineLevel="2" x14ac:dyDescent="0.3">
      <c r="B177" s="41"/>
      <c r="C177" s="41">
        <f t="shared" si="214"/>
        <v>0</v>
      </c>
      <c r="D177" s="59" t="str">
        <f t="shared" si="214"/>
        <v>CTA ISO sans déshu ?</v>
      </c>
      <c r="E177" s="37" t="s">
        <v>381</v>
      </c>
      <c r="F177" s="34"/>
      <c r="G177" s="34"/>
      <c r="H177" s="34"/>
      <c r="I177" s="34"/>
      <c r="J177" s="34">
        <v>1</v>
      </c>
      <c r="K177" s="34"/>
      <c r="L177" s="34"/>
      <c r="M177" s="39">
        <f t="shared" si="200"/>
        <v>0</v>
      </c>
      <c r="N177" s="39">
        <f t="shared" si="200"/>
        <v>0</v>
      </c>
      <c r="O177" s="39">
        <f t="shared" si="200"/>
        <v>0</v>
      </c>
      <c r="P177" s="39" t="str">
        <f t="shared" si="200"/>
        <v>CVC</v>
      </c>
      <c r="Q177" s="39">
        <f t="shared" si="200"/>
        <v>0</v>
      </c>
      <c r="R177" s="28" t="str">
        <f t="shared" si="200"/>
        <v>UTA</v>
      </c>
      <c r="S177" s="28" t="s">
        <v>200</v>
      </c>
      <c r="T177" s="28" t="s">
        <v>74</v>
      </c>
      <c r="U177" s="28" t="s">
        <v>128</v>
      </c>
      <c r="V177" s="28"/>
      <c r="W177" s="28" t="str">
        <f t="shared" si="186"/>
        <v>TR</v>
      </c>
      <c r="X177" s="29" t="e">
        <f t="shared" si="187"/>
        <v>#N/A</v>
      </c>
      <c r="Y177" s="66"/>
      <c r="Z177" s="67"/>
      <c r="AA177" s="67"/>
      <c r="AB177" s="67"/>
      <c r="AC177" s="67"/>
      <c r="AD177" s="67"/>
      <c r="AE177" s="72">
        <f t="shared" si="188"/>
        <v>0</v>
      </c>
      <c r="AF177" s="90">
        <f t="shared" si="215"/>
        <v>0</v>
      </c>
      <c r="AG177" s="66"/>
      <c r="AH177" s="67"/>
      <c r="AI177" s="67"/>
      <c r="AJ177" s="67"/>
      <c r="AK177" s="68"/>
      <c r="AL177" s="64">
        <f t="shared" si="216"/>
        <v>0</v>
      </c>
      <c r="AM177" s="64">
        <f t="shared" si="189"/>
        <v>0</v>
      </c>
      <c r="AN177" s="64">
        <f t="shared" si="190"/>
        <v>0</v>
      </c>
      <c r="AO177" s="64">
        <f t="shared" si="191"/>
        <v>0</v>
      </c>
      <c r="AP177" s="64">
        <f t="shared" si="192"/>
        <v>0</v>
      </c>
      <c r="AQ177" s="64">
        <f t="shared" si="193"/>
        <v>0</v>
      </c>
      <c r="AR177" s="64">
        <f t="shared" si="194"/>
        <v>0</v>
      </c>
      <c r="AS177" s="68"/>
      <c r="AT177" s="78" t="s">
        <v>128</v>
      </c>
      <c r="AU177" s="79">
        <v>0</v>
      </c>
      <c r="AV177" s="79">
        <v>100</v>
      </c>
      <c r="AW177" s="80"/>
      <c r="AX177" s="106" t="str">
        <f t="shared" si="201"/>
        <v>Régul V2V ou V3V eau glacée CTA ISO sans déshu ? 0</v>
      </c>
      <c r="AY177" s="63"/>
      <c r="BA177" s="36" t="s">
        <v>184</v>
      </c>
      <c r="BB177" s="27">
        <f t="shared" si="202"/>
        <v>0</v>
      </c>
      <c r="BC177" s="27">
        <f t="shared" si="203"/>
        <v>0</v>
      </c>
      <c r="BD177" s="27"/>
      <c r="BE177" s="27">
        <f t="shared" si="204"/>
        <v>1</v>
      </c>
      <c r="BF177" s="27"/>
      <c r="BG177" s="27">
        <f t="shared" si="205"/>
        <v>0</v>
      </c>
      <c r="BH177" s="1">
        <f t="shared" si="217"/>
        <v>0</v>
      </c>
      <c r="BI177" s="1"/>
      <c r="BJ177" s="1"/>
      <c r="BK177" s="1"/>
      <c r="BL177" s="1"/>
      <c r="BM177" s="1"/>
      <c r="BN177" s="1"/>
      <c r="BO177" s="1"/>
      <c r="BP177" s="1"/>
      <c r="BQ177" s="1"/>
      <c r="BR177" s="1"/>
      <c r="BS177" s="38" t="s">
        <v>184</v>
      </c>
      <c r="BT177" s="107">
        <f t="shared" si="218"/>
        <v>1</v>
      </c>
      <c r="BU177" s="108">
        <f t="shared" si="207"/>
        <v>1</v>
      </c>
      <c r="BV177" s="28" t="str">
        <f t="shared" si="208"/>
        <v>_000_CVC_0_UTAegV2V%_MANU</v>
      </c>
      <c r="BW177" s="28">
        <f t="shared" si="209"/>
        <v>1</v>
      </c>
      <c r="BX177" s="27"/>
      <c r="BY177" s="27"/>
      <c r="BZ177" s="38">
        <f t="shared" si="210"/>
        <v>0</v>
      </c>
      <c r="CA177" s="38">
        <f t="shared" si="211"/>
        <v>1</v>
      </c>
      <c r="CB177" s="38">
        <f t="shared" si="212"/>
        <v>0</v>
      </c>
      <c r="CC177" s="38">
        <f t="shared" si="212"/>
        <v>1</v>
      </c>
      <c r="CD177" s="38" t="str">
        <f t="shared" si="213"/>
        <v>_000_CVC_0_UTAegV2V%_FORCTR</v>
      </c>
      <c r="CE177" s="27"/>
      <c r="CF177" s="27"/>
      <c r="CG177" s="27" t="s">
        <v>184</v>
      </c>
      <c r="CH177" s="27" t="s">
        <v>581</v>
      </c>
      <c r="CI177" s="122">
        <v>0.05</v>
      </c>
      <c r="CJ177" s="116" t="s">
        <v>628</v>
      </c>
      <c r="CK177" s="27" t="s">
        <v>631</v>
      </c>
      <c r="CL177" s="116"/>
      <c r="CM177" s="27"/>
      <c r="CN177" s="116"/>
      <c r="CO177" s="27"/>
      <c r="CP177" s="27" t="str">
        <f t="shared" si="195"/>
        <v>NON</v>
      </c>
      <c r="CQ177" s="27">
        <f t="shared" si="196"/>
        <v>0</v>
      </c>
      <c r="CR177" s="27"/>
      <c r="CS177" s="27">
        <f t="shared" si="197"/>
        <v>0</v>
      </c>
      <c r="CT177" s="27"/>
      <c r="CU177" s="27"/>
      <c r="CV177" s="86">
        <f t="shared" si="198"/>
        <v>3</v>
      </c>
      <c r="CW177" s="86">
        <f t="shared" si="199"/>
        <v>3</v>
      </c>
    </row>
    <row r="178" spans="2:101" customFormat="1" outlineLevel="2" x14ac:dyDescent="0.3">
      <c r="B178" s="41"/>
      <c r="C178" s="41">
        <f t="shared" si="214"/>
        <v>0</v>
      </c>
      <c r="D178" s="59" t="str">
        <f t="shared" si="214"/>
        <v>CTA ISO sans déshu ?</v>
      </c>
      <c r="E178" s="37" t="s">
        <v>379</v>
      </c>
      <c r="F178" s="34"/>
      <c r="G178" s="34"/>
      <c r="H178" s="34"/>
      <c r="I178" s="34"/>
      <c r="J178" s="34">
        <v>1</v>
      </c>
      <c r="K178" s="34"/>
      <c r="L178" s="34"/>
      <c r="M178" s="39">
        <f t="shared" si="200"/>
        <v>0</v>
      </c>
      <c r="N178" s="39">
        <f t="shared" si="200"/>
        <v>0</v>
      </c>
      <c r="O178" s="39">
        <f t="shared" si="200"/>
        <v>0</v>
      </c>
      <c r="P178" s="39" t="str">
        <f t="shared" si="200"/>
        <v>CVC</v>
      </c>
      <c r="Q178" s="39">
        <f t="shared" si="200"/>
        <v>0</v>
      </c>
      <c r="R178" s="28" t="str">
        <f t="shared" si="200"/>
        <v>UTA</v>
      </c>
      <c r="S178" s="28" t="s">
        <v>199</v>
      </c>
      <c r="T178" s="28" t="s">
        <v>74</v>
      </c>
      <c r="U178" s="28" t="s">
        <v>128</v>
      </c>
      <c r="V178" s="28" t="s">
        <v>382</v>
      </c>
      <c r="W178" s="28" t="str">
        <f t="shared" si="186"/>
        <v>TR</v>
      </c>
      <c r="X178" s="29" t="e">
        <f t="shared" si="187"/>
        <v>#N/A</v>
      </c>
      <c r="Y178" s="66"/>
      <c r="Z178" s="67"/>
      <c r="AA178" s="67"/>
      <c r="AB178" s="67"/>
      <c r="AC178" s="67"/>
      <c r="AD178" s="67"/>
      <c r="AE178" s="72">
        <f t="shared" si="188"/>
        <v>0</v>
      </c>
      <c r="AF178" s="90">
        <f t="shared" si="215"/>
        <v>0</v>
      </c>
      <c r="AG178" s="66"/>
      <c r="AH178" s="67"/>
      <c r="AI178" s="67"/>
      <c r="AJ178" s="67"/>
      <c r="AK178" s="68"/>
      <c r="AL178" s="64">
        <f t="shared" si="216"/>
        <v>0</v>
      </c>
      <c r="AM178" s="64">
        <f t="shared" si="189"/>
        <v>0</v>
      </c>
      <c r="AN178" s="64">
        <f t="shared" si="190"/>
        <v>0</v>
      </c>
      <c r="AO178" s="64">
        <f t="shared" si="191"/>
        <v>0</v>
      </c>
      <c r="AP178" s="64">
        <f t="shared" si="192"/>
        <v>0</v>
      </c>
      <c r="AQ178" s="64">
        <f t="shared" si="193"/>
        <v>0</v>
      </c>
      <c r="AR178" s="64">
        <f t="shared" si="194"/>
        <v>0</v>
      </c>
      <c r="AS178" s="68"/>
      <c r="AT178" s="78" t="s">
        <v>128</v>
      </c>
      <c r="AU178" s="79">
        <v>0</v>
      </c>
      <c r="AV178" s="79">
        <v>100</v>
      </c>
      <c r="AW178" s="80"/>
      <c r="AX178" s="106" t="str">
        <f t="shared" si="201"/>
        <v>régul V2V ou V3V eau chaude CTA ISO sans déshu ? 0</v>
      </c>
      <c r="AY178" s="63"/>
      <c r="BA178" s="36" t="s">
        <v>184</v>
      </c>
      <c r="BB178" s="27">
        <f t="shared" si="202"/>
        <v>0</v>
      </c>
      <c r="BC178" s="27">
        <f t="shared" si="203"/>
        <v>0</v>
      </c>
      <c r="BD178" s="27"/>
      <c r="BE178" s="27">
        <f t="shared" si="204"/>
        <v>1</v>
      </c>
      <c r="BF178" s="27"/>
      <c r="BG178" s="27">
        <f t="shared" si="205"/>
        <v>0</v>
      </c>
      <c r="BH178" s="1">
        <f t="shared" si="217"/>
        <v>0</v>
      </c>
      <c r="BI178" s="1"/>
      <c r="BJ178" s="1"/>
      <c r="BK178" s="1"/>
      <c r="BL178" s="1"/>
      <c r="BM178" s="1"/>
      <c r="BN178" s="1"/>
      <c r="BO178" s="1"/>
      <c r="BP178" s="1"/>
      <c r="BQ178" s="1"/>
      <c r="BR178" s="1"/>
      <c r="BS178" s="38" t="s">
        <v>184</v>
      </c>
      <c r="BT178" s="107">
        <f t="shared" si="218"/>
        <v>1</v>
      </c>
      <c r="BU178" s="108">
        <f t="shared" si="207"/>
        <v>1</v>
      </c>
      <c r="BV178" s="28" t="str">
        <f t="shared" si="208"/>
        <v>_000_CVC_0_UTAecV2V%POST_MANU</v>
      </c>
      <c r="BW178" s="28">
        <f t="shared" si="209"/>
        <v>1</v>
      </c>
      <c r="BX178" s="27"/>
      <c r="BY178" s="27"/>
      <c r="BZ178" s="38">
        <f t="shared" si="210"/>
        <v>0</v>
      </c>
      <c r="CA178" s="38">
        <f t="shared" si="211"/>
        <v>1</v>
      </c>
      <c r="CB178" s="38">
        <f t="shared" si="212"/>
        <v>0</v>
      </c>
      <c r="CC178" s="38">
        <f t="shared" si="212"/>
        <v>1</v>
      </c>
      <c r="CD178" s="38" t="str">
        <f t="shared" si="213"/>
        <v>_000_CVC_0_UTAecV2V%POST_FORCTR</v>
      </c>
      <c r="CE178" s="27"/>
      <c r="CF178" s="27"/>
      <c r="CG178" s="27" t="s">
        <v>184</v>
      </c>
      <c r="CH178" s="27" t="s">
        <v>581</v>
      </c>
      <c r="CI178" s="122">
        <v>0.05</v>
      </c>
      <c r="CJ178" s="116" t="s">
        <v>628</v>
      </c>
      <c r="CK178" s="27" t="s">
        <v>631</v>
      </c>
      <c r="CL178" s="116"/>
      <c r="CM178" s="27"/>
      <c r="CN178" s="116"/>
      <c r="CO178" s="27"/>
      <c r="CP178" s="27" t="str">
        <f t="shared" si="195"/>
        <v>NON</v>
      </c>
      <c r="CQ178" s="27">
        <f t="shared" si="196"/>
        <v>0</v>
      </c>
      <c r="CR178" s="27"/>
      <c r="CS178" s="27">
        <f t="shared" si="197"/>
        <v>0</v>
      </c>
      <c r="CT178" s="27"/>
      <c r="CU178" s="27"/>
      <c r="CV178" s="86">
        <f t="shared" si="198"/>
        <v>3</v>
      </c>
      <c r="CW178" s="86">
        <f t="shared" si="199"/>
        <v>3</v>
      </c>
    </row>
    <row r="179" spans="2:101" customFormat="1" outlineLevel="2" x14ac:dyDescent="0.3">
      <c r="B179" s="41"/>
      <c r="C179" s="41">
        <f t="shared" si="214"/>
        <v>0</v>
      </c>
      <c r="D179" s="59" t="str">
        <f t="shared" si="214"/>
        <v>CTA ISO sans déshu ?</v>
      </c>
      <c r="E179" s="37" t="s">
        <v>383</v>
      </c>
      <c r="F179" s="34"/>
      <c r="G179" s="34"/>
      <c r="H179" s="34"/>
      <c r="I179" s="34">
        <v>1</v>
      </c>
      <c r="J179" s="34"/>
      <c r="K179" s="34"/>
      <c r="L179" s="34"/>
      <c r="M179" s="39">
        <f t="shared" si="200"/>
        <v>0</v>
      </c>
      <c r="N179" s="39">
        <f t="shared" si="200"/>
        <v>0</v>
      </c>
      <c r="O179" s="39">
        <f t="shared" si="200"/>
        <v>0</v>
      </c>
      <c r="P179" s="39" t="str">
        <f t="shared" si="200"/>
        <v>CVC</v>
      </c>
      <c r="Q179" s="39">
        <f t="shared" si="200"/>
        <v>0</v>
      </c>
      <c r="R179" s="28" t="str">
        <f t="shared" si="200"/>
        <v>UTA</v>
      </c>
      <c r="S179" s="28" t="s">
        <v>161</v>
      </c>
      <c r="T179" s="28" t="s">
        <v>69</v>
      </c>
      <c r="U179" s="28" t="s">
        <v>149</v>
      </c>
      <c r="V179" s="28"/>
      <c r="W179" s="28" t="str">
        <f t="shared" si="186"/>
        <v>TM</v>
      </c>
      <c r="X179" s="29" t="e">
        <f t="shared" si="187"/>
        <v>#N/A</v>
      </c>
      <c r="Y179" s="66"/>
      <c r="Z179" s="67"/>
      <c r="AA179" s="67"/>
      <c r="AB179" s="67"/>
      <c r="AC179" s="67"/>
      <c r="AD179" s="67"/>
      <c r="AE179" s="72">
        <f t="shared" si="188"/>
        <v>0</v>
      </c>
      <c r="AF179" s="90">
        <f t="shared" si="215"/>
        <v>0</v>
      </c>
      <c r="AG179" s="66"/>
      <c r="AH179" s="67"/>
      <c r="AI179" s="67"/>
      <c r="AJ179" s="67"/>
      <c r="AK179" s="68"/>
      <c r="AL179" s="64">
        <f t="shared" si="216"/>
        <v>0</v>
      </c>
      <c r="AM179" s="64">
        <f t="shared" si="189"/>
        <v>0</v>
      </c>
      <c r="AN179" s="64">
        <f t="shared" si="190"/>
        <v>0</v>
      </c>
      <c r="AO179" s="64">
        <f t="shared" si="191"/>
        <v>0</v>
      </c>
      <c r="AP179" s="64">
        <f t="shared" si="192"/>
        <v>0</v>
      </c>
      <c r="AQ179" s="64">
        <f t="shared" si="193"/>
        <v>0</v>
      </c>
      <c r="AR179" s="64">
        <f t="shared" si="194"/>
        <v>0</v>
      </c>
      <c r="AS179" s="68"/>
      <c r="AT179" s="78" t="s">
        <v>130</v>
      </c>
      <c r="AU179" s="79">
        <v>-50</v>
      </c>
      <c r="AV179" s="79">
        <v>50</v>
      </c>
      <c r="AW179" s="80"/>
      <c r="AX179" s="106" t="str">
        <f t="shared" si="201"/>
        <v>Sonde temp gaine de soufflage CTA ISO sans déshu ? 0</v>
      </c>
      <c r="AY179" s="63"/>
      <c r="BA179" s="36" t="s">
        <v>185</v>
      </c>
      <c r="BB179" s="27">
        <f t="shared" si="202"/>
        <v>0</v>
      </c>
      <c r="BC179" s="27">
        <f t="shared" si="203"/>
        <v>0</v>
      </c>
      <c r="BD179" s="27"/>
      <c r="BE179" s="27">
        <f t="shared" si="204"/>
        <v>0</v>
      </c>
      <c r="BF179" s="27"/>
      <c r="BG179" s="27">
        <f t="shared" si="205"/>
        <v>0</v>
      </c>
      <c r="BH179" s="1">
        <f t="shared" si="217"/>
        <v>0</v>
      </c>
      <c r="BI179" s="1"/>
      <c r="BJ179" s="1"/>
      <c r="BK179" s="1"/>
      <c r="BL179" s="1"/>
      <c r="BM179" s="1"/>
      <c r="BN179" s="1"/>
      <c r="BO179" s="1"/>
      <c r="BP179" s="1"/>
      <c r="BQ179" s="1"/>
      <c r="BR179" s="1"/>
      <c r="BS179" s="38" t="s">
        <v>185</v>
      </c>
      <c r="BT179" s="107">
        <f t="shared" si="218"/>
        <v>0</v>
      </c>
      <c r="BU179" s="108">
        <f t="shared" si="207"/>
        <v>0</v>
      </c>
      <c r="BV179" s="28">
        <f t="shared" si="208"/>
        <v>0</v>
      </c>
      <c r="BW179" s="28">
        <f t="shared" si="209"/>
        <v>0</v>
      </c>
      <c r="BX179" s="27"/>
      <c r="BY179" s="27"/>
      <c r="BZ179" s="38">
        <f t="shared" si="210"/>
        <v>0</v>
      </c>
      <c r="CA179" s="38">
        <f t="shared" si="211"/>
        <v>0</v>
      </c>
      <c r="CB179" s="38">
        <f t="shared" si="212"/>
        <v>0</v>
      </c>
      <c r="CC179" s="38">
        <f t="shared" si="212"/>
        <v>0</v>
      </c>
      <c r="CD179" s="38">
        <f t="shared" si="213"/>
        <v>0</v>
      </c>
      <c r="CE179" s="27"/>
      <c r="CF179" s="27"/>
      <c r="CG179" s="27" t="s">
        <v>185</v>
      </c>
      <c r="CH179" s="27"/>
      <c r="CI179" s="126"/>
      <c r="CJ179" s="116"/>
      <c r="CK179" s="27"/>
      <c r="CL179" s="116"/>
      <c r="CM179" s="27"/>
      <c r="CN179" s="116"/>
      <c r="CO179" s="27"/>
      <c r="CP179" s="27" t="str">
        <f t="shared" si="195"/>
        <v>NON</v>
      </c>
      <c r="CQ179" s="27">
        <f t="shared" si="196"/>
        <v>0</v>
      </c>
      <c r="CR179" s="27"/>
      <c r="CS179" s="27">
        <f t="shared" si="197"/>
        <v>0</v>
      </c>
      <c r="CT179" s="27"/>
      <c r="CU179" s="27"/>
      <c r="CV179" s="86">
        <f t="shared" si="198"/>
        <v>1</v>
      </c>
      <c r="CW179" s="86">
        <f t="shared" si="199"/>
        <v>0</v>
      </c>
    </row>
    <row r="180" spans="2:101" customFormat="1" outlineLevel="2" x14ac:dyDescent="0.3">
      <c r="B180" s="41"/>
      <c r="C180" s="41">
        <f t="shared" si="214"/>
        <v>0</v>
      </c>
      <c r="D180" s="59" t="str">
        <f t="shared" si="214"/>
        <v>CTA ISO sans déshu ?</v>
      </c>
      <c r="E180" s="37" t="s">
        <v>384</v>
      </c>
      <c r="F180" s="34"/>
      <c r="G180" s="34"/>
      <c r="H180" s="34"/>
      <c r="I180" s="34"/>
      <c r="J180" s="34"/>
      <c r="K180" s="34"/>
      <c r="L180" s="34"/>
      <c r="M180" s="39">
        <f t="shared" si="200"/>
        <v>0</v>
      </c>
      <c r="N180" s="39">
        <f t="shared" si="200"/>
        <v>0</v>
      </c>
      <c r="O180" s="39">
        <f t="shared" si="200"/>
        <v>0</v>
      </c>
      <c r="P180" s="39" t="str">
        <f t="shared" si="200"/>
        <v>CVC</v>
      </c>
      <c r="Q180" s="39">
        <f t="shared" si="200"/>
        <v>0</v>
      </c>
      <c r="R180" s="28" t="str">
        <f t="shared" si="200"/>
        <v>UTA</v>
      </c>
      <c r="S180" s="28" t="s">
        <v>161</v>
      </c>
      <c r="T180" s="28" t="s">
        <v>69</v>
      </c>
      <c r="U180" s="28" t="s">
        <v>87</v>
      </c>
      <c r="V180" s="28"/>
      <c r="W180" s="28">
        <f t="shared" si="186"/>
        <v>0</v>
      </c>
      <c r="X180" s="29">
        <f t="shared" si="187"/>
        <v>0</v>
      </c>
      <c r="Y180" s="66"/>
      <c r="Z180" s="67"/>
      <c r="AA180" s="67"/>
      <c r="AB180" s="67"/>
      <c r="AC180" s="67"/>
      <c r="AD180" s="67"/>
      <c r="AE180" s="72">
        <f t="shared" si="188"/>
        <v>0</v>
      </c>
      <c r="AF180" s="90">
        <f t="shared" si="215"/>
        <v>0</v>
      </c>
      <c r="AG180" s="66"/>
      <c r="AH180" s="67"/>
      <c r="AI180" s="67"/>
      <c r="AJ180" s="67"/>
      <c r="AK180" s="68"/>
      <c r="AL180" s="64">
        <f t="shared" si="216"/>
        <v>0</v>
      </c>
      <c r="AM180" s="64">
        <f t="shared" si="189"/>
        <v>0</v>
      </c>
      <c r="AN180" s="64">
        <f t="shared" si="190"/>
        <v>0</v>
      </c>
      <c r="AO180" s="64">
        <f t="shared" si="191"/>
        <v>0</v>
      </c>
      <c r="AP180" s="64">
        <f t="shared" si="192"/>
        <v>0</v>
      </c>
      <c r="AQ180" s="64">
        <f t="shared" si="193"/>
        <v>0</v>
      </c>
      <c r="AR180" s="64">
        <f t="shared" si="194"/>
        <v>0</v>
      </c>
      <c r="AS180" s="68"/>
      <c r="AT180" s="78" t="s">
        <v>128</v>
      </c>
      <c r="AU180" s="79">
        <v>0</v>
      </c>
      <c r="AV180" s="79">
        <v>100</v>
      </c>
      <c r="AW180" s="80"/>
      <c r="AX180" s="106" t="str">
        <f t="shared" si="201"/>
        <v>Sonde hygro gaine de soufflage CTA ISO sans déshu ? 0</v>
      </c>
      <c r="AY180" s="63"/>
      <c r="BA180" s="36" t="s">
        <v>185</v>
      </c>
      <c r="BB180" s="27">
        <f t="shared" si="202"/>
        <v>0</v>
      </c>
      <c r="BC180" s="27">
        <f t="shared" si="203"/>
        <v>0</v>
      </c>
      <c r="BD180" s="27"/>
      <c r="BE180" s="27">
        <f t="shared" si="204"/>
        <v>0</v>
      </c>
      <c r="BF180" s="27"/>
      <c r="BG180" s="27">
        <f t="shared" si="205"/>
        <v>0</v>
      </c>
      <c r="BH180" s="1">
        <f t="shared" si="217"/>
        <v>0</v>
      </c>
      <c r="BI180" s="1"/>
      <c r="BJ180" s="1"/>
      <c r="BK180" s="1"/>
      <c r="BL180" s="1"/>
      <c r="BM180" s="1"/>
      <c r="BN180" s="1"/>
      <c r="BO180" s="1"/>
      <c r="BP180" s="1"/>
      <c r="BQ180" s="1"/>
      <c r="BR180" s="1"/>
      <c r="BS180" s="38" t="s">
        <v>185</v>
      </c>
      <c r="BT180" s="107">
        <f t="shared" si="218"/>
        <v>0</v>
      </c>
      <c r="BU180" s="108">
        <f t="shared" si="207"/>
        <v>0</v>
      </c>
      <c r="BV180" s="28">
        <f t="shared" si="208"/>
        <v>0</v>
      </c>
      <c r="BW180" s="28">
        <f t="shared" si="209"/>
        <v>0</v>
      </c>
      <c r="BX180" s="27"/>
      <c r="BY180" s="27"/>
      <c r="BZ180" s="38">
        <f t="shared" si="210"/>
        <v>0</v>
      </c>
      <c r="CA180" s="38">
        <f t="shared" si="211"/>
        <v>0</v>
      </c>
      <c r="CB180" s="38">
        <f t="shared" si="212"/>
        <v>0</v>
      </c>
      <c r="CC180" s="38">
        <f t="shared" si="212"/>
        <v>0</v>
      </c>
      <c r="CD180" s="38">
        <f t="shared" si="213"/>
        <v>0</v>
      </c>
      <c r="CE180" s="27"/>
      <c r="CF180" s="27"/>
      <c r="CG180" s="27" t="s">
        <v>185</v>
      </c>
      <c r="CH180" s="27"/>
      <c r="CI180" s="122"/>
      <c r="CJ180" s="116"/>
      <c r="CK180" s="27"/>
      <c r="CL180" s="116"/>
      <c r="CM180" s="27"/>
      <c r="CN180" s="116"/>
      <c r="CO180" s="27"/>
      <c r="CP180" s="27" t="str">
        <f t="shared" si="195"/>
        <v>NON</v>
      </c>
      <c r="CQ180" s="27">
        <f t="shared" si="196"/>
        <v>0</v>
      </c>
      <c r="CR180" s="27"/>
      <c r="CS180" s="27">
        <f t="shared" si="197"/>
        <v>0</v>
      </c>
      <c r="CT180" s="27"/>
      <c r="CU180" s="27"/>
      <c r="CV180" s="86">
        <f t="shared" si="198"/>
        <v>0</v>
      </c>
      <c r="CW180" s="86">
        <f t="shared" si="199"/>
        <v>0</v>
      </c>
    </row>
    <row r="181" spans="2:101" customFormat="1" outlineLevel="2" x14ac:dyDescent="0.3">
      <c r="B181" s="41"/>
      <c r="C181" s="41">
        <f t="shared" si="214"/>
        <v>0</v>
      </c>
      <c r="D181" s="59" t="str">
        <f t="shared" si="214"/>
        <v>CTA ISO sans déshu ?</v>
      </c>
      <c r="E181" s="37" t="s">
        <v>824</v>
      </c>
      <c r="F181" s="34"/>
      <c r="G181" s="34"/>
      <c r="H181" s="34"/>
      <c r="I181" s="34">
        <v>1</v>
      </c>
      <c r="J181" s="34"/>
      <c r="K181" s="34"/>
      <c r="L181" s="34"/>
      <c r="M181" s="39">
        <f t="shared" si="200"/>
        <v>0</v>
      </c>
      <c r="N181" s="39">
        <f t="shared" si="200"/>
        <v>0</v>
      </c>
      <c r="O181" s="39">
        <f t="shared" si="200"/>
        <v>0</v>
      </c>
      <c r="P181" s="39" t="str">
        <f t="shared" si="200"/>
        <v>CVC</v>
      </c>
      <c r="Q181" s="39">
        <f t="shared" si="200"/>
        <v>0</v>
      </c>
      <c r="R181" s="28" t="str">
        <f t="shared" si="200"/>
        <v>UTA</v>
      </c>
      <c r="S181" s="28" t="s">
        <v>161</v>
      </c>
      <c r="T181" s="28" t="s">
        <v>395</v>
      </c>
      <c r="U181" s="28" t="s">
        <v>149</v>
      </c>
      <c r="V181" s="28" t="s">
        <v>828</v>
      </c>
      <c r="W181" s="28" t="str">
        <f t="shared" si="186"/>
        <v>TM</v>
      </c>
      <c r="X181" s="29" t="e">
        <f t="shared" si="187"/>
        <v>#N/A</v>
      </c>
      <c r="Y181" s="66"/>
      <c r="Z181" s="67"/>
      <c r="AA181" s="67"/>
      <c r="AB181" s="67"/>
      <c r="AC181" s="67"/>
      <c r="AD181" s="67"/>
      <c r="AE181" s="72">
        <f>IF(AG181=0,0,B181&amp;"_"&amp;M181&amp;N181&amp;O181&amp;"_"&amp;P181&amp;"_"&amp;Q181&amp;"_"&amp;AF181)</f>
        <v>0</v>
      </c>
      <c r="AF181" s="90">
        <f t="shared" si="215"/>
        <v>0</v>
      </c>
      <c r="AG181" s="66"/>
      <c r="AH181" s="67"/>
      <c r="AI181" s="67"/>
      <c r="AJ181" s="67"/>
      <c r="AK181" s="68"/>
      <c r="AL181" s="64">
        <f t="shared" si="216"/>
        <v>0</v>
      </c>
      <c r="AM181" s="64">
        <f t="shared" si="189"/>
        <v>0</v>
      </c>
      <c r="AN181" s="64">
        <f t="shared" si="190"/>
        <v>0</v>
      </c>
      <c r="AO181" s="64">
        <f t="shared" si="191"/>
        <v>0</v>
      </c>
      <c r="AP181" s="64">
        <f t="shared" si="192"/>
        <v>0</v>
      </c>
      <c r="AQ181" s="64">
        <f t="shared" si="193"/>
        <v>0</v>
      </c>
      <c r="AR181" s="64">
        <f t="shared" si="194"/>
        <v>0</v>
      </c>
      <c r="AS181" s="68"/>
      <c r="AT181" s="78" t="s">
        <v>130</v>
      </c>
      <c r="AU181" s="79">
        <v>-50</v>
      </c>
      <c r="AV181" s="79">
        <v>50</v>
      </c>
      <c r="AW181" s="80"/>
      <c r="AX181" s="106" t="str">
        <f>E181&amp;" "&amp;D181&amp;" "&amp;M181</f>
        <v>consigne température d'ambiance haute CTA ISO sans déshu ? 0</v>
      </c>
      <c r="AY181" s="63"/>
      <c r="BA181" s="36" t="s">
        <v>184</v>
      </c>
      <c r="BB181" s="27">
        <f>IF(BA181="NON",0,F181)</f>
        <v>0</v>
      </c>
      <c r="BC181" s="27">
        <f>IF(BA181="NON",0,H181+G181)</f>
        <v>0</v>
      </c>
      <c r="BD181" s="27"/>
      <c r="BE181" s="27"/>
      <c r="BF181" s="27">
        <v>1</v>
      </c>
      <c r="BG181" s="27">
        <f>IF(BA181="NON",0,K181)</f>
        <v>0</v>
      </c>
      <c r="BH181" s="1">
        <f t="shared" si="217"/>
        <v>0</v>
      </c>
      <c r="BI181" s="1"/>
      <c r="BJ181" s="1"/>
      <c r="BK181" s="1"/>
      <c r="BL181" s="1"/>
      <c r="BM181" s="1"/>
      <c r="BN181" s="1"/>
      <c r="BO181" s="1"/>
      <c r="BP181" s="1"/>
      <c r="BQ181" s="1"/>
      <c r="BR181" s="1"/>
      <c r="BS181" s="38" t="s">
        <v>185</v>
      </c>
      <c r="BT181" s="107"/>
      <c r="BU181" s="108"/>
      <c r="BV181" s="28">
        <f>IF(OR(BT181=0,BU181=0),0,B181&amp;"_"&amp;M181&amp;N181&amp;O181&amp;"_"&amp;P181&amp;"_"&amp;Q181&amp;"_"&amp;R181&amp;S181&amp;T181&amp;U181&amp;V181&amp;"_MANU")</f>
        <v>0</v>
      </c>
      <c r="BW181" s="28">
        <f>IF(BV181&lt;&gt;0,1,0)</f>
        <v>0</v>
      </c>
      <c r="BX181" s="27"/>
      <c r="BY181" s="27"/>
      <c r="BZ181" s="38">
        <f t="shared" si="210"/>
        <v>0</v>
      </c>
      <c r="CA181" s="38">
        <f>IF(BS181="OUI",IF((BE181+BG181)&lt;&gt;0,(BG181+BE181),0),0)</f>
        <v>0</v>
      </c>
      <c r="CB181" s="38">
        <f>IF(BZ181=0,0,BZ181)</f>
        <v>0</v>
      </c>
      <c r="CC181" s="38">
        <f>IF(CA181=0,0,CA181)</f>
        <v>0</v>
      </c>
      <c r="CD181" s="38">
        <f t="shared" si="213"/>
        <v>0</v>
      </c>
      <c r="CE181" s="27"/>
      <c r="CF181" s="27"/>
      <c r="CG181" s="27" t="s">
        <v>184</v>
      </c>
      <c r="CH181" s="27" t="s">
        <v>581</v>
      </c>
      <c r="CI181" s="116"/>
      <c r="CJ181" s="116" t="s">
        <v>628</v>
      </c>
      <c r="CK181" s="27" t="s">
        <v>633</v>
      </c>
      <c r="CL181" s="116"/>
      <c r="CM181" s="27"/>
      <c r="CN181" s="116"/>
      <c r="CO181" s="27"/>
      <c r="CP181" s="27" t="str">
        <f>IF(F181=0,"NON","OUI")</f>
        <v>NON</v>
      </c>
      <c r="CQ181" s="27">
        <f>IF(CP181="OUI",P181,0)</f>
        <v>0</v>
      </c>
      <c r="CR181" s="27"/>
      <c r="CS181" s="27">
        <f>IF(CR181&lt;&gt;0,CK181,0)</f>
        <v>0</v>
      </c>
      <c r="CT181" s="27"/>
      <c r="CU181" s="27"/>
      <c r="CV181" s="86">
        <f>IF(SUM(F181:L181)=0,0,SUM(F181:L181)+BT181+BZ181+CA181)</f>
        <v>1</v>
      </c>
      <c r="CW181" s="86">
        <f>IF(SUM(F181:L181)=0,0,SUM(BB181:BG181)+BU181+CC181+CB181)</f>
        <v>1</v>
      </c>
    </row>
    <row r="182" spans="2:101" customFormat="1" outlineLevel="2" x14ac:dyDescent="0.3">
      <c r="B182" s="41"/>
      <c r="C182" s="41">
        <f t="shared" si="214"/>
        <v>0</v>
      </c>
      <c r="D182" s="59" t="str">
        <f t="shared" si="214"/>
        <v>CTA ISO sans déshu ?</v>
      </c>
      <c r="E182" s="37" t="s">
        <v>823</v>
      </c>
      <c r="F182" s="34"/>
      <c r="G182" s="34"/>
      <c r="H182" s="34"/>
      <c r="I182" s="34">
        <v>1</v>
      </c>
      <c r="J182" s="34"/>
      <c r="K182" s="34"/>
      <c r="L182" s="34"/>
      <c r="M182" s="39">
        <f t="shared" si="200"/>
        <v>0</v>
      </c>
      <c r="N182" s="39">
        <f t="shared" si="200"/>
        <v>0</v>
      </c>
      <c r="O182" s="39">
        <f t="shared" si="200"/>
        <v>0</v>
      </c>
      <c r="P182" s="39" t="str">
        <f t="shared" si="200"/>
        <v>CVC</v>
      </c>
      <c r="Q182" s="39">
        <f t="shared" si="200"/>
        <v>0</v>
      </c>
      <c r="R182" s="28" t="str">
        <f t="shared" si="200"/>
        <v>UTA</v>
      </c>
      <c r="S182" s="28" t="s">
        <v>161</v>
      </c>
      <c r="T182" s="28" t="s">
        <v>395</v>
      </c>
      <c r="U182" s="28" t="s">
        <v>149</v>
      </c>
      <c r="V182" s="28" t="s">
        <v>827</v>
      </c>
      <c r="W182" s="28" t="str">
        <f t="shared" si="186"/>
        <v>TM</v>
      </c>
      <c r="X182" s="29" t="e">
        <f t="shared" si="187"/>
        <v>#N/A</v>
      </c>
      <c r="Y182" s="66"/>
      <c r="Z182" s="67"/>
      <c r="AA182" s="67"/>
      <c r="AB182" s="67"/>
      <c r="AC182" s="67"/>
      <c r="AD182" s="67"/>
      <c r="AE182" s="72">
        <f t="shared" si="188"/>
        <v>0</v>
      </c>
      <c r="AF182" s="90">
        <f t="shared" si="215"/>
        <v>0</v>
      </c>
      <c r="AG182" s="66"/>
      <c r="AH182" s="67"/>
      <c r="AI182" s="67"/>
      <c r="AJ182" s="67"/>
      <c r="AK182" s="68"/>
      <c r="AL182" s="64">
        <f t="shared" si="216"/>
        <v>0</v>
      </c>
      <c r="AM182" s="64">
        <f t="shared" si="189"/>
        <v>0</v>
      </c>
      <c r="AN182" s="64">
        <f t="shared" si="190"/>
        <v>0</v>
      </c>
      <c r="AO182" s="64">
        <f t="shared" si="191"/>
        <v>0</v>
      </c>
      <c r="AP182" s="64">
        <f t="shared" si="192"/>
        <v>0</v>
      </c>
      <c r="AQ182" s="64">
        <f t="shared" si="193"/>
        <v>0</v>
      </c>
      <c r="AR182" s="64">
        <f t="shared" si="194"/>
        <v>0</v>
      </c>
      <c r="AS182" s="68"/>
      <c r="AT182" s="78" t="s">
        <v>130</v>
      </c>
      <c r="AU182" s="79">
        <v>-50</v>
      </c>
      <c r="AV182" s="79">
        <v>50</v>
      </c>
      <c r="AW182" s="80"/>
      <c r="AX182" s="106" t="str">
        <f t="shared" si="201"/>
        <v>consigne température d'ambiance basse CTA ISO sans déshu ? 0</v>
      </c>
      <c r="AY182" s="63"/>
      <c r="BA182" s="36" t="s">
        <v>184</v>
      </c>
      <c r="BB182" s="27">
        <f t="shared" si="202"/>
        <v>0</v>
      </c>
      <c r="BC182" s="27">
        <f t="shared" si="203"/>
        <v>0</v>
      </c>
      <c r="BD182" s="27"/>
      <c r="BE182" s="27"/>
      <c r="BF182" s="27">
        <v>1</v>
      </c>
      <c r="BG182" s="27">
        <f t="shared" si="205"/>
        <v>0</v>
      </c>
      <c r="BH182" s="1">
        <f t="shared" si="217"/>
        <v>0</v>
      </c>
      <c r="BI182" s="1"/>
      <c r="BJ182" s="1"/>
      <c r="BK182" s="1"/>
      <c r="BL182" s="1"/>
      <c r="BM182" s="1"/>
      <c r="BN182" s="1"/>
      <c r="BO182" s="1"/>
      <c r="BP182" s="1"/>
      <c r="BQ182" s="1"/>
      <c r="BR182" s="1"/>
      <c r="BS182" s="38" t="s">
        <v>185</v>
      </c>
      <c r="BT182" s="107"/>
      <c r="BU182" s="108"/>
      <c r="BV182" s="28">
        <f t="shared" si="208"/>
        <v>0</v>
      </c>
      <c r="BW182" s="28">
        <f t="shared" si="209"/>
        <v>0</v>
      </c>
      <c r="BX182" s="27"/>
      <c r="BY182" s="27"/>
      <c r="BZ182" s="38">
        <f t="shared" si="210"/>
        <v>0</v>
      </c>
      <c r="CA182" s="38">
        <f t="shared" si="211"/>
        <v>0</v>
      </c>
      <c r="CB182" s="38">
        <f t="shared" si="212"/>
        <v>0</v>
      </c>
      <c r="CC182" s="38">
        <f t="shared" si="212"/>
        <v>0</v>
      </c>
      <c r="CD182" s="38">
        <f t="shared" si="213"/>
        <v>0</v>
      </c>
      <c r="CE182" s="27"/>
      <c r="CF182" s="27"/>
      <c r="CG182" s="27" t="s">
        <v>184</v>
      </c>
      <c r="CH182" s="27" t="s">
        <v>581</v>
      </c>
      <c r="CI182" s="116"/>
      <c r="CJ182" s="116" t="s">
        <v>628</v>
      </c>
      <c r="CK182" s="27" t="s">
        <v>633</v>
      </c>
      <c r="CL182" s="116"/>
      <c r="CM182" s="27"/>
      <c r="CN182" s="116"/>
      <c r="CO182" s="27"/>
      <c r="CP182" s="27" t="str">
        <f t="shared" si="195"/>
        <v>NON</v>
      </c>
      <c r="CQ182" s="27">
        <f t="shared" si="196"/>
        <v>0</v>
      </c>
      <c r="CR182" s="27"/>
      <c r="CS182" s="27">
        <f t="shared" si="197"/>
        <v>0</v>
      </c>
      <c r="CT182" s="27"/>
      <c r="CU182" s="27"/>
      <c r="CV182" s="86">
        <f t="shared" si="198"/>
        <v>1</v>
      </c>
      <c r="CW182" s="86">
        <f t="shared" si="199"/>
        <v>1</v>
      </c>
    </row>
    <row r="183" spans="2:101" customFormat="1" outlineLevel="2" x14ac:dyDescent="0.3">
      <c r="B183" s="41"/>
      <c r="C183" s="41">
        <f t="shared" si="214"/>
        <v>0</v>
      </c>
      <c r="D183" s="59" t="str">
        <f t="shared" si="214"/>
        <v>CTA ISO sans déshu ?</v>
      </c>
      <c r="E183" s="37" t="s">
        <v>420</v>
      </c>
      <c r="F183" s="34"/>
      <c r="G183" s="34"/>
      <c r="H183" s="34"/>
      <c r="I183" s="34">
        <v>1</v>
      </c>
      <c r="J183" s="34"/>
      <c r="K183" s="34"/>
      <c r="L183" s="34"/>
      <c r="M183" s="39">
        <f t="shared" si="200"/>
        <v>0</v>
      </c>
      <c r="N183" s="39">
        <f t="shared" si="200"/>
        <v>0</v>
      </c>
      <c r="O183" s="39">
        <f t="shared" si="200"/>
        <v>0</v>
      </c>
      <c r="P183" s="39" t="str">
        <f t="shared" si="200"/>
        <v>CVC</v>
      </c>
      <c r="Q183" s="39">
        <f t="shared" si="200"/>
        <v>0</v>
      </c>
      <c r="R183" s="28" t="str">
        <f t="shared" si="200"/>
        <v>UTA</v>
      </c>
      <c r="S183" s="28" t="s">
        <v>161</v>
      </c>
      <c r="T183" s="28" t="s">
        <v>395</v>
      </c>
      <c r="U183" s="28" t="s">
        <v>149</v>
      </c>
      <c r="V183" s="28" t="s">
        <v>421</v>
      </c>
      <c r="W183" s="28" t="str">
        <f t="shared" si="186"/>
        <v>TM</v>
      </c>
      <c r="X183" s="29" t="e">
        <f t="shared" si="187"/>
        <v>#N/A</v>
      </c>
      <c r="Y183" s="66"/>
      <c r="Z183" s="67"/>
      <c r="AA183" s="67"/>
      <c r="AB183" s="67"/>
      <c r="AC183" s="67"/>
      <c r="AD183" s="67"/>
      <c r="AE183" s="72">
        <f t="shared" si="188"/>
        <v>0</v>
      </c>
      <c r="AF183" s="90">
        <f t="shared" si="215"/>
        <v>0</v>
      </c>
      <c r="AG183" s="66"/>
      <c r="AH183" s="67"/>
      <c r="AI183" s="67"/>
      <c r="AJ183" s="67"/>
      <c r="AK183" s="68"/>
      <c r="AL183" s="64">
        <f t="shared" si="216"/>
        <v>0</v>
      </c>
      <c r="AM183" s="64">
        <f t="shared" si="189"/>
        <v>0</v>
      </c>
      <c r="AN183" s="64">
        <f t="shared" si="190"/>
        <v>0</v>
      </c>
      <c r="AO183" s="64">
        <f t="shared" si="191"/>
        <v>0</v>
      </c>
      <c r="AP183" s="64">
        <f t="shared" si="192"/>
        <v>0</v>
      </c>
      <c r="AQ183" s="64">
        <f t="shared" si="193"/>
        <v>0</v>
      </c>
      <c r="AR183" s="64">
        <f t="shared" si="194"/>
        <v>0</v>
      </c>
      <c r="AS183" s="68"/>
      <c r="AT183" s="78" t="s">
        <v>130</v>
      </c>
      <c r="AU183" s="79">
        <v>-50</v>
      </c>
      <c r="AV183" s="79">
        <v>50</v>
      </c>
      <c r="AW183" s="80"/>
      <c r="AX183" s="106" t="str">
        <f t="shared" si="201"/>
        <v>consigne limite basse température de soufflage CTA ISO sans déshu ? 0</v>
      </c>
      <c r="AY183" s="63" t="s">
        <v>599</v>
      </c>
      <c r="BA183" s="36" t="s">
        <v>184</v>
      </c>
      <c r="BB183" s="27">
        <f t="shared" si="202"/>
        <v>0</v>
      </c>
      <c r="BC183" s="27">
        <f t="shared" si="203"/>
        <v>0</v>
      </c>
      <c r="BD183" s="27"/>
      <c r="BE183" s="27"/>
      <c r="BF183" s="27">
        <v>1</v>
      </c>
      <c r="BG183" s="27">
        <f t="shared" si="205"/>
        <v>0</v>
      </c>
      <c r="BH183" s="1">
        <f t="shared" si="217"/>
        <v>0</v>
      </c>
      <c r="BI183" s="1"/>
      <c r="BJ183" s="1"/>
      <c r="BK183" s="1"/>
      <c r="BL183" s="1"/>
      <c r="BM183" s="1"/>
      <c r="BN183" s="1"/>
      <c r="BO183" s="1"/>
      <c r="BP183" s="1"/>
      <c r="BQ183" s="1"/>
      <c r="BR183" s="1"/>
      <c r="BS183" s="38" t="s">
        <v>185</v>
      </c>
      <c r="BT183" s="107"/>
      <c r="BU183" s="108"/>
      <c r="BV183" s="28">
        <f t="shared" si="208"/>
        <v>0</v>
      </c>
      <c r="BW183" s="28">
        <f t="shared" si="209"/>
        <v>0</v>
      </c>
      <c r="BX183" s="27"/>
      <c r="BY183" s="27"/>
      <c r="BZ183" s="38">
        <f t="shared" si="210"/>
        <v>0</v>
      </c>
      <c r="CA183" s="38">
        <f t="shared" si="211"/>
        <v>0</v>
      </c>
      <c r="CB183" s="38">
        <f t="shared" si="212"/>
        <v>0</v>
      </c>
      <c r="CC183" s="38">
        <f t="shared" si="212"/>
        <v>0</v>
      </c>
      <c r="CD183" s="38">
        <f t="shared" si="213"/>
        <v>0</v>
      </c>
      <c r="CE183" s="27"/>
      <c r="CF183" s="27"/>
      <c r="CG183" s="27" t="s">
        <v>184</v>
      </c>
      <c r="CH183" s="27" t="s">
        <v>581</v>
      </c>
      <c r="CI183" s="126"/>
      <c r="CJ183" s="116" t="s">
        <v>628</v>
      </c>
      <c r="CK183" s="27" t="s">
        <v>633</v>
      </c>
      <c r="CL183" s="116"/>
      <c r="CM183" s="27"/>
      <c r="CN183" s="116"/>
      <c r="CO183" s="27"/>
      <c r="CP183" s="27" t="str">
        <f t="shared" si="195"/>
        <v>NON</v>
      </c>
      <c r="CQ183" s="27">
        <f t="shared" si="196"/>
        <v>0</v>
      </c>
      <c r="CR183" s="27"/>
      <c r="CS183" s="27">
        <f t="shared" si="197"/>
        <v>0</v>
      </c>
      <c r="CT183" s="27"/>
      <c r="CU183" s="27"/>
      <c r="CV183" s="86">
        <f t="shared" si="198"/>
        <v>1</v>
      </c>
      <c r="CW183" s="86">
        <f t="shared" si="199"/>
        <v>1</v>
      </c>
    </row>
    <row r="184" spans="2:101" customFormat="1" outlineLevel="2" x14ac:dyDescent="0.3">
      <c r="B184" s="41"/>
      <c r="C184" s="41">
        <f t="shared" si="214"/>
        <v>0</v>
      </c>
      <c r="D184" s="59" t="str">
        <f t="shared" si="214"/>
        <v>CTA ISO sans déshu ?</v>
      </c>
      <c r="E184" s="37" t="s">
        <v>826</v>
      </c>
      <c r="F184" s="34"/>
      <c r="G184" s="34"/>
      <c r="H184" s="34"/>
      <c r="I184" s="34"/>
      <c r="J184" s="34"/>
      <c r="K184" s="34"/>
      <c r="L184" s="34"/>
      <c r="M184" s="39">
        <f t="shared" ref="M184:R186" si="219">M183</f>
        <v>0</v>
      </c>
      <c r="N184" s="39">
        <f t="shared" si="219"/>
        <v>0</v>
      </c>
      <c r="O184" s="39">
        <f t="shared" si="219"/>
        <v>0</v>
      </c>
      <c r="P184" s="39" t="str">
        <f t="shared" si="219"/>
        <v>CVC</v>
      </c>
      <c r="Q184" s="39">
        <f t="shared" si="219"/>
        <v>0</v>
      </c>
      <c r="R184" s="28" t="str">
        <f t="shared" si="219"/>
        <v>UTA</v>
      </c>
      <c r="S184" s="28" t="s">
        <v>161</v>
      </c>
      <c r="T184" s="28" t="s">
        <v>395</v>
      </c>
      <c r="U184" s="28" t="s">
        <v>87</v>
      </c>
      <c r="V184" s="28" t="s">
        <v>828</v>
      </c>
      <c r="W184" s="28">
        <f t="shared" si="186"/>
        <v>0</v>
      </c>
      <c r="X184" s="29">
        <f t="shared" si="187"/>
        <v>0</v>
      </c>
      <c r="Y184" s="66"/>
      <c r="Z184" s="67"/>
      <c r="AA184" s="67"/>
      <c r="AB184" s="67"/>
      <c r="AC184" s="67"/>
      <c r="AD184" s="67"/>
      <c r="AE184" s="72">
        <f>IF(AG184=0,0,B184&amp;"_"&amp;M184&amp;N184&amp;O184&amp;"_"&amp;P184&amp;"_"&amp;Q184&amp;"_"&amp;AF184)</f>
        <v>0</v>
      </c>
      <c r="AF184" s="90">
        <f t="shared" si="215"/>
        <v>0</v>
      </c>
      <c r="AG184" s="66"/>
      <c r="AH184" s="67"/>
      <c r="AI184" s="67"/>
      <c r="AJ184" s="67"/>
      <c r="AK184" s="68"/>
      <c r="AL184" s="64">
        <f t="shared" si="216"/>
        <v>0</v>
      </c>
      <c r="AM184" s="64">
        <f t="shared" si="189"/>
        <v>0</v>
      </c>
      <c r="AN184" s="64">
        <f t="shared" si="190"/>
        <v>0</v>
      </c>
      <c r="AO184" s="64">
        <f t="shared" si="191"/>
        <v>0</v>
      </c>
      <c r="AP184" s="64">
        <f t="shared" si="192"/>
        <v>0</v>
      </c>
      <c r="AQ184" s="64">
        <f t="shared" si="193"/>
        <v>0</v>
      </c>
      <c r="AR184" s="64">
        <f t="shared" si="194"/>
        <v>0</v>
      </c>
      <c r="AS184" s="68"/>
      <c r="AT184" s="78" t="s">
        <v>128</v>
      </c>
      <c r="AU184" s="79">
        <v>0</v>
      </c>
      <c r="AV184" s="79">
        <v>100</v>
      </c>
      <c r="AW184" s="80"/>
      <c r="AX184" s="106" t="str">
        <f>E184&amp;" "&amp;D184&amp;" "&amp;M184</f>
        <v>consigne humidité relative d'ambiance haute CTA ISO sans déshu ? 0</v>
      </c>
      <c r="AY184" s="63" t="s">
        <v>599</v>
      </c>
      <c r="BA184" s="36" t="s">
        <v>185</v>
      </c>
      <c r="BB184" s="27">
        <f>IF(BA184="NON",0,F184)</f>
        <v>0</v>
      </c>
      <c r="BC184" s="27">
        <f>IF(BA184="NON",0,H184+G184)</f>
        <v>0</v>
      </c>
      <c r="BD184" s="27"/>
      <c r="BE184" s="27">
        <f>IF(BA184="NON",0,I184+J184+K184+L184)</f>
        <v>0</v>
      </c>
      <c r="BF184" s="27"/>
      <c r="BG184" s="27">
        <f>IF(BA184="NON",0,K184)</f>
        <v>0</v>
      </c>
      <c r="BH184" s="1">
        <f t="shared" si="217"/>
        <v>0</v>
      </c>
      <c r="BI184" s="1"/>
      <c r="BJ184" s="1"/>
      <c r="BK184" s="1"/>
      <c r="BL184" s="1"/>
      <c r="BM184" s="1"/>
      <c r="BN184" s="1"/>
      <c r="BO184" s="1"/>
      <c r="BP184" s="1"/>
      <c r="BQ184" s="1"/>
      <c r="BR184" s="1"/>
      <c r="BS184" s="38" t="s">
        <v>185</v>
      </c>
      <c r="BT184" s="107"/>
      <c r="BU184" s="108"/>
      <c r="BV184" s="28">
        <f>IF(OR(BT184=0,BU184=0),0,B184&amp;"_"&amp;M184&amp;N184&amp;O184&amp;"_"&amp;P184&amp;"_"&amp;Q184&amp;"_"&amp;R184&amp;S184&amp;T184&amp;U184&amp;V184&amp;"_MANU")</f>
        <v>0</v>
      </c>
      <c r="BW184" s="28">
        <f>IF(BV184&lt;&gt;0,1,0)</f>
        <v>0</v>
      </c>
      <c r="BX184" s="27"/>
      <c r="BY184" s="27"/>
      <c r="BZ184" s="38">
        <f t="shared" si="210"/>
        <v>0</v>
      </c>
      <c r="CA184" s="38">
        <f>IF(BS184="OUI",IF((BE184+BG184)&lt;&gt;0,(BG184+BE184),0),0)</f>
        <v>0</v>
      </c>
      <c r="CB184" s="38">
        <f>IF(BZ184=0,0,BZ184)</f>
        <v>0</v>
      </c>
      <c r="CC184" s="38">
        <f>IF(CA184=0,0,CA184)</f>
        <v>0</v>
      </c>
      <c r="CD184" s="38">
        <f t="shared" si="213"/>
        <v>0</v>
      </c>
      <c r="CE184" s="27"/>
      <c r="CF184" s="27"/>
      <c r="CG184" s="27" t="s">
        <v>185</v>
      </c>
      <c r="CH184" s="27"/>
      <c r="CI184" s="122"/>
      <c r="CJ184" s="116"/>
      <c r="CK184" s="27"/>
      <c r="CL184" s="116"/>
      <c r="CM184" s="27"/>
      <c r="CN184" s="116"/>
      <c r="CO184" s="27"/>
      <c r="CP184" s="27" t="str">
        <f>IF(F184=0,"NON","OUI")</f>
        <v>NON</v>
      </c>
      <c r="CQ184" s="27">
        <f>IF(CP184="OUI",P184,0)</f>
        <v>0</v>
      </c>
      <c r="CR184" s="27"/>
      <c r="CS184" s="27">
        <f>IF(CR184&lt;&gt;0,CK184,0)</f>
        <v>0</v>
      </c>
      <c r="CT184" s="27"/>
      <c r="CU184" s="27"/>
      <c r="CV184" s="86">
        <f>IF(SUM(F184:L184)=0,0,SUM(F184:L184)+BT184+BZ184+CA184)</f>
        <v>0</v>
      </c>
      <c r="CW184" s="86">
        <f>IF(SUM(F184:L184)=0,0,SUM(BB184:BG184)+BU184+CC184+CB184)</f>
        <v>0</v>
      </c>
    </row>
    <row r="185" spans="2:101" customFormat="1" outlineLevel="2" x14ac:dyDescent="0.3">
      <c r="B185" s="41"/>
      <c r="C185" s="41">
        <f>C184</f>
        <v>0</v>
      </c>
      <c r="D185" s="59" t="str">
        <f>D184</f>
        <v>CTA ISO sans déshu ?</v>
      </c>
      <c r="E185" s="37" t="s">
        <v>825</v>
      </c>
      <c r="F185" s="34"/>
      <c r="G185" s="34"/>
      <c r="H185" s="34"/>
      <c r="I185" s="34"/>
      <c r="J185" s="34"/>
      <c r="K185" s="34"/>
      <c r="L185" s="34"/>
      <c r="M185" s="39">
        <f t="shared" si="219"/>
        <v>0</v>
      </c>
      <c r="N185" s="39">
        <f t="shared" si="219"/>
        <v>0</v>
      </c>
      <c r="O185" s="39">
        <f t="shared" si="219"/>
        <v>0</v>
      </c>
      <c r="P185" s="39" t="str">
        <f t="shared" si="219"/>
        <v>CVC</v>
      </c>
      <c r="Q185" s="39">
        <f t="shared" si="219"/>
        <v>0</v>
      </c>
      <c r="R185" s="28" t="str">
        <f t="shared" si="219"/>
        <v>UTA</v>
      </c>
      <c r="S185" s="28" t="s">
        <v>161</v>
      </c>
      <c r="T185" s="28" t="s">
        <v>395</v>
      </c>
      <c r="U185" s="28" t="s">
        <v>87</v>
      </c>
      <c r="V185" s="28" t="s">
        <v>827</v>
      </c>
      <c r="W185" s="28">
        <f t="shared" si="186"/>
        <v>0</v>
      </c>
      <c r="X185" s="29">
        <f t="shared" si="187"/>
        <v>0</v>
      </c>
      <c r="Y185" s="66"/>
      <c r="Z185" s="67"/>
      <c r="AA185" s="67"/>
      <c r="AB185" s="67"/>
      <c r="AC185" s="67"/>
      <c r="AD185" s="67"/>
      <c r="AE185" s="72">
        <f t="shared" si="188"/>
        <v>0</v>
      </c>
      <c r="AF185" s="90">
        <f t="shared" si="215"/>
        <v>0</v>
      </c>
      <c r="AG185" s="66"/>
      <c r="AH185" s="67"/>
      <c r="AI185" s="67"/>
      <c r="AJ185" s="67"/>
      <c r="AK185" s="68"/>
      <c r="AL185" s="64">
        <f t="shared" si="216"/>
        <v>0</v>
      </c>
      <c r="AM185" s="64">
        <f t="shared" si="189"/>
        <v>0</v>
      </c>
      <c r="AN185" s="64">
        <f t="shared" si="190"/>
        <v>0</v>
      </c>
      <c r="AO185" s="64">
        <f t="shared" si="191"/>
        <v>0</v>
      </c>
      <c r="AP185" s="64">
        <f t="shared" si="192"/>
        <v>0</v>
      </c>
      <c r="AQ185" s="64">
        <f t="shared" si="193"/>
        <v>0</v>
      </c>
      <c r="AR185" s="64">
        <f t="shared" si="194"/>
        <v>0</v>
      </c>
      <c r="AS185" s="68"/>
      <c r="AT185" s="78" t="s">
        <v>128</v>
      </c>
      <c r="AU185" s="79">
        <v>0</v>
      </c>
      <c r="AV185" s="79">
        <v>100</v>
      </c>
      <c r="AW185" s="80"/>
      <c r="AX185" s="106" t="str">
        <f t="shared" si="201"/>
        <v>consigne humidité relative d'ambiance basse CTA ISO sans déshu ? 0</v>
      </c>
      <c r="AY185" s="63" t="s">
        <v>599</v>
      </c>
      <c r="BA185" s="36" t="s">
        <v>185</v>
      </c>
      <c r="BB185" s="27">
        <f t="shared" si="202"/>
        <v>0</v>
      </c>
      <c r="BC185" s="27">
        <f t="shared" si="203"/>
        <v>0</v>
      </c>
      <c r="BD185" s="27"/>
      <c r="BE185" s="27">
        <f t="shared" si="204"/>
        <v>0</v>
      </c>
      <c r="BF185" s="27"/>
      <c r="BG185" s="27">
        <f t="shared" si="205"/>
        <v>0</v>
      </c>
      <c r="BH185" s="1">
        <f t="shared" si="217"/>
        <v>0</v>
      </c>
      <c r="BI185" s="1"/>
      <c r="BJ185" s="1"/>
      <c r="BK185" s="1"/>
      <c r="BL185" s="1"/>
      <c r="BM185" s="1"/>
      <c r="BN185" s="1"/>
      <c r="BO185" s="1"/>
      <c r="BP185" s="1"/>
      <c r="BQ185" s="1"/>
      <c r="BR185" s="1"/>
      <c r="BS185" s="38" t="s">
        <v>185</v>
      </c>
      <c r="BT185" s="107"/>
      <c r="BU185" s="108"/>
      <c r="BV185" s="28">
        <f t="shared" si="208"/>
        <v>0</v>
      </c>
      <c r="BW185" s="28">
        <f t="shared" si="209"/>
        <v>0</v>
      </c>
      <c r="BX185" s="27"/>
      <c r="BY185" s="27"/>
      <c r="BZ185" s="38">
        <f t="shared" si="210"/>
        <v>0</v>
      </c>
      <c r="CA185" s="38">
        <f t="shared" si="211"/>
        <v>0</v>
      </c>
      <c r="CB185" s="38">
        <f t="shared" si="212"/>
        <v>0</v>
      </c>
      <c r="CC185" s="38">
        <f t="shared" si="212"/>
        <v>0</v>
      </c>
      <c r="CD185" s="38">
        <f t="shared" si="213"/>
        <v>0</v>
      </c>
      <c r="CE185" s="27"/>
      <c r="CF185" s="27"/>
      <c r="CG185" s="27" t="s">
        <v>185</v>
      </c>
      <c r="CH185" s="27"/>
      <c r="CI185" s="122"/>
      <c r="CJ185" s="116"/>
      <c r="CK185" s="27"/>
      <c r="CL185" s="116"/>
      <c r="CM185" s="27"/>
      <c r="CN185" s="116"/>
      <c r="CO185" s="27"/>
      <c r="CP185" s="27" t="str">
        <f t="shared" si="195"/>
        <v>NON</v>
      </c>
      <c r="CQ185" s="27">
        <f t="shared" si="196"/>
        <v>0</v>
      </c>
      <c r="CR185" s="27"/>
      <c r="CS185" s="27">
        <f t="shared" si="197"/>
        <v>0</v>
      </c>
      <c r="CT185" s="27"/>
      <c r="CU185" s="27"/>
      <c r="CV185" s="86">
        <f t="shared" si="198"/>
        <v>0</v>
      </c>
      <c r="CW185" s="86">
        <f t="shared" si="199"/>
        <v>0</v>
      </c>
    </row>
    <row r="186" spans="2:101" customFormat="1" outlineLevel="2" x14ac:dyDescent="0.3">
      <c r="B186" s="41"/>
      <c r="C186" s="41">
        <f>C185</f>
        <v>0</v>
      </c>
      <c r="D186" s="59" t="str">
        <f>D185</f>
        <v>CTA ISO sans déshu ?</v>
      </c>
      <c r="E186" s="37" t="s">
        <v>662</v>
      </c>
      <c r="F186" s="34"/>
      <c r="G186" s="34"/>
      <c r="H186" s="34"/>
      <c r="I186" s="34">
        <v>1</v>
      </c>
      <c r="J186" s="34"/>
      <c r="K186" s="34"/>
      <c r="L186" s="34"/>
      <c r="M186" s="39">
        <f t="shared" si="219"/>
        <v>0</v>
      </c>
      <c r="N186" s="39">
        <f t="shared" si="219"/>
        <v>0</v>
      </c>
      <c r="O186" s="39">
        <f t="shared" si="219"/>
        <v>0</v>
      </c>
      <c r="P186" s="39" t="str">
        <f t="shared" si="219"/>
        <v>CVC</v>
      </c>
      <c r="Q186" s="39">
        <f t="shared" si="219"/>
        <v>0</v>
      </c>
      <c r="R186" s="28" t="str">
        <f t="shared" si="219"/>
        <v>UTA</v>
      </c>
      <c r="S186" s="28" t="s">
        <v>161</v>
      </c>
      <c r="T186" s="28" t="s">
        <v>395</v>
      </c>
      <c r="U186" s="28" t="s">
        <v>155</v>
      </c>
      <c r="V186" s="28"/>
      <c r="W186" s="28" t="str">
        <f t="shared" si="186"/>
        <v>TM</v>
      </c>
      <c r="X186" s="29" t="e">
        <f t="shared" si="187"/>
        <v>#N/A</v>
      </c>
      <c r="Y186" s="66"/>
      <c r="Z186" s="67"/>
      <c r="AA186" s="67"/>
      <c r="AB186" s="67"/>
      <c r="AC186" s="67"/>
      <c r="AD186" s="67"/>
      <c r="AE186" s="72">
        <f>IF(AG186=0,0,B186&amp;"_"&amp;M186&amp;N186&amp;O186&amp;"_"&amp;P186&amp;"_"&amp;Q186&amp;"_"&amp;AF186)</f>
        <v>0</v>
      </c>
      <c r="AF186" s="90">
        <f t="shared" si="215"/>
        <v>0</v>
      </c>
      <c r="AG186" s="66"/>
      <c r="AH186" s="67"/>
      <c r="AI186" s="67"/>
      <c r="AJ186" s="67"/>
      <c r="AK186" s="68"/>
      <c r="AL186" s="64">
        <f t="shared" si="216"/>
        <v>0</v>
      </c>
      <c r="AM186" s="64">
        <f t="shared" si="189"/>
        <v>0</v>
      </c>
      <c r="AN186" s="64">
        <f t="shared" si="190"/>
        <v>0</v>
      </c>
      <c r="AO186" s="64">
        <f t="shared" si="191"/>
        <v>0</v>
      </c>
      <c r="AP186" s="64">
        <f t="shared" si="192"/>
        <v>0</v>
      </c>
      <c r="AQ186" s="64">
        <f t="shared" si="193"/>
        <v>0</v>
      </c>
      <c r="AR186" s="64">
        <f t="shared" si="194"/>
        <v>0</v>
      </c>
      <c r="AS186" s="68"/>
      <c r="AT186" s="78" t="s">
        <v>109</v>
      </c>
      <c r="AU186" s="79"/>
      <c r="AV186" s="79">
        <v>25000</v>
      </c>
      <c r="AW186" s="80"/>
      <c r="AX186" s="106" t="str">
        <f t="shared" si="201"/>
        <v>consigne débit constant au soufflage CTA ISO sans déshu ? 0</v>
      </c>
      <c r="AY186" s="63" t="s">
        <v>599</v>
      </c>
      <c r="BA186" s="36" t="s">
        <v>184</v>
      </c>
      <c r="BB186" s="27">
        <f t="shared" si="202"/>
        <v>0</v>
      </c>
      <c r="BC186" s="27">
        <f t="shared" si="203"/>
        <v>0</v>
      </c>
      <c r="BD186" s="27"/>
      <c r="BE186" s="27"/>
      <c r="BF186" s="27">
        <v>1</v>
      </c>
      <c r="BG186" s="27">
        <f t="shared" si="205"/>
        <v>0</v>
      </c>
      <c r="BH186" s="1">
        <f t="shared" si="217"/>
        <v>0</v>
      </c>
      <c r="BI186" s="1"/>
      <c r="BJ186" s="1"/>
      <c r="BK186" s="1"/>
      <c r="BL186" s="1"/>
      <c r="BM186" s="1"/>
      <c r="BN186" s="1"/>
      <c r="BO186" s="1"/>
      <c r="BP186" s="1"/>
      <c r="BQ186" s="1"/>
      <c r="BR186" s="1"/>
      <c r="BS186" s="38" t="s">
        <v>185</v>
      </c>
      <c r="BT186" s="107"/>
      <c r="BU186" s="108"/>
      <c r="BV186" s="28">
        <f t="shared" si="208"/>
        <v>0</v>
      </c>
      <c r="BW186" s="28">
        <f t="shared" si="209"/>
        <v>0</v>
      </c>
      <c r="BX186" s="27"/>
      <c r="BY186" s="27"/>
      <c r="BZ186" s="38">
        <f t="shared" si="210"/>
        <v>0</v>
      </c>
      <c r="CA186" s="38">
        <f t="shared" si="211"/>
        <v>0</v>
      </c>
      <c r="CB186" s="38">
        <f t="shared" si="212"/>
        <v>0</v>
      </c>
      <c r="CC186" s="38">
        <f t="shared" si="212"/>
        <v>0</v>
      </c>
      <c r="CD186" s="38">
        <f t="shared" si="213"/>
        <v>0</v>
      </c>
      <c r="CE186" s="27"/>
      <c r="CF186" s="27"/>
      <c r="CG186" s="27" t="s">
        <v>184</v>
      </c>
      <c r="CH186" s="27" t="s">
        <v>581</v>
      </c>
      <c r="CI186" s="116"/>
      <c r="CJ186" s="116" t="s">
        <v>628</v>
      </c>
      <c r="CK186" s="27" t="s">
        <v>633</v>
      </c>
      <c r="CL186" s="116"/>
      <c r="CM186" s="27"/>
      <c r="CN186" s="116"/>
      <c r="CO186" s="27"/>
      <c r="CP186" s="27" t="str">
        <f t="shared" si="195"/>
        <v>NON</v>
      </c>
      <c r="CQ186" s="27">
        <f t="shared" si="196"/>
        <v>0</v>
      </c>
      <c r="CR186" s="27"/>
      <c r="CS186" s="27">
        <f t="shared" si="197"/>
        <v>0</v>
      </c>
      <c r="CT186" s="27"/>
      <c r="CU186" s="27"/>
      <c r="CV186" s="86">
        <f t="shared" si="198"/>
        <v>1</v>
      </c>
      <c r="CW186" s="86">
        <f t="shared" si="199"/>
        <v>1</v>
      </c>
    </row>
    <row r="187" spans="2:101" outlineLevel="1" x14ac:dyDescent="0.3"/>
    <row r="188" spans="2:101" ht="15.6" outlineLevel="1" x14ac:dyDescent="0.3">
      <c r="B188" s="103" t="s">
        <v>788</v>
      </c>
      <c r="C188" s="103"/>
    </row>
    <row r="189" spans="2:101" customFormat="1" outlineLevel="1" x14ac:dyDescent="0.3">
      <c r="B189" s="41"/>
      <c r="C189" s="42"/>
      <c r="D189" s="105" t="s">
        <v>789</v>
      </c>
      <c r="E189" s="37" t="s">
        <v>457</v>
      </c>
      <c r="F189" s="34"/>
      <c r="G189" s="34"/>
      <c r="H189" s="34"/>
      <c r="I189" s="34">
        <v>1</v>
      </c>
      <c r="J189" s="34"/>
      <c r="K189" s="34"/>
      <c r="L189" s="34"/>
      <c r="M189" s="39"/>
      <c r="N189" s="39"/>
      <c r="O189" s="39"/>
      <c r="P189" s="39" t="s">
        <v>29</v>
      </c>
      <c r="Q189" s="39"/>
      <c r="R189" s="28" t="s">
        <v>791</v>
      </c>
      <c r="S189" s="28" t="s">
        <v>162</v>
      </c>
      <c r="T189" s="28" t="s">
        <v>395</v>
      </c>
      <c r="U189" s="28" t="s">
        <v>149</v>
      </c>
      <c r="V189" s="28" t="s">
        <v>464</v>
      </c>
      <c r="W189" s="28" t="str">
        <f t="shared" ref="W189:W201" si="220">IF(F189&lt;&gt;0,$F$481,IF(G189&lt;&gt;0,$G$481,IF(H189&lt;&gt;0,$H$481,IF(I189&lt;&gt;0,$I$481,IF(J189&lt;&gt;0,$J$481,IF(K189&lt;&gt;0,$K$481,IF($L189&lt;&gt;0,$L$481,0)))))))</f>
        <v>TM</v>
      </c>
      <c r="X189" s="29" t="e">
        <f t="shared" ref="X189:X201" si="221">IF(SUM(F189:L189)=0,0,B189&amp;"_"&amp;VLOOKUP(C189,ty_ser,2,FALSE)&amp;"_"&amp;M189&amp;N189&amp;O189&amp;"_"&amp;P189&amp;"_"&amp;Q189&amp;"_"&amp;R189&amp;S189&amp;T189&amp;U189&amp;V189&amp;"_"&amp;W189)</f>
        <v>#N/A</v>
      </c>
      <c r="Y189" s="66"/>
      <c r="Z189" s="67"/>
      <c r="AA189" s="67"/>
      <c r="AB189" s="67"/>
      <c r="AC189" s="67"/>
      <c r="AD189" s="67"/>
      <c r="AE189" s="72">
        <f t="shared" ref="AE189:AE201" si="222">IF(AG189=0,0,B189&amp;"_"&amp;M189&amp;N189&amp;O189&amp;"_"&amp;P189&amp;"_"&amp;Q189&amp;"_"&amp;AF189)</f>
        <v>0</v>
      </c>
      <c r="AF189" s="67">
        <v>0</v>
      </c>
      <c r="AG189" s="66"/>
      <c r="AH189" s="67"/>
      <c r="AI189" s="67"/>
      <c r="AJ189" s="67"/>
      <c r="AK189" s="68"/>
      <c r="AL189" s="66">
        <v>0</v>
      </c>
      <c r="AM189" s="64">
        <f t="shared" ref="AM189:AM201" si="223">VLOOKUP($AL189,aut_car,2,FALSE)</f>
        <v>0</v>
      </c>
      <c r="AN189" s="64">
        <f t="shared" ref="AN189:AN201" si="224">VLOOKUP($AL189,aut_car,3,FALSE)</f>
        <v>0</v>
      </c>
      <c r="AO189" s="64">
        <f t="shared" ref="AO189:AO201" si="225">VLOOKUP($AL189,aut_car,4,FALSE)</f>
        <v>0</v>
      </c>
      <c r="AP189" s="64">
        <f t="shared" ref="AP189:AP201" si="226">VLOOKUP($AL189,aut_car,5,FALSE)</f>
        <v>0</v>
      </c>
      <c r="AQ189" s="64">
        <f t="shared" ref="AQ189:AQ201" si="227">VLOOKUP($AL189,aut_car,6,FALSE)</f>
        <v>0</v>
      </c>
      <c r="AR189" s="64">
        <f t="shared" ref="AR189:AR201" si="228">VLOOKUP($AL189,aut_car,7,FALSE)</f>
        <v>0</v>
      </c>
      <c r="AS189" s="68"/>
      <c r="AT189" s="78" t="s">
        <v>130</v>
      </c>
      <c r="AU189" s="79">
        <v>5</v>
      </c>
      <c r="AV189" s="79">
        <v>30</v>
      </c>
      <c r="AW189" s="80"/>
      <c r="AX189" s="106" t="str">
        <f t="shared" ref="AX189:AX201" si="229">E189</f>
        <v>consigne d'ambiance hiver (concentrateur de zone)</v>
      </c>
      <c r="AY189" s="63" t="s">
        <v>503</v>
      </c>
      <c r="BA189" s="36" t="s">
        <v>184</v>
      </c>
      <c r="BB189" s="27">
        <f t="shared" ref="BB189:BB201" si="230">IF(BA189="NON",0,F189)</f>
        <v>0</v>
      </c>
      <c r="BC189" s="27">
        <f t="shared" ref="BC189:BC200" si="231">IF(BA189="NON",0,H189+G189)</f>
        <v>0</v>
      </c>
      <c r="BD189" s="27"/>
      <c r="BE189" s="27">
        <f t="shared" ref="BE189:BE201" si="232">IF(BA189="NON",0,I189+J189+K189+L189)</f>
        <v>1</v>
      </c>
      <c r="BF189" s="27"/>
      <c r="BG189" s="27">
        <f t="shared" ref="BG189:BG201" si="233">IF(BA189="NON",0,K189)</f>
        <v>0</v>
      </c>
      <c r="BH189" s="1" t="s">
        <v>700</v>
      </c>
      <c r="BI189" s="1"/>
      <c r="BJ189" s="1"/>
      <c r="BK189" s="1"/>
      <c r="BL189" s="1"/>
      <c r="BM189" s="1"/>
      <c r="BN189" s="1"/>
      <c r="BO189" s="1"/>
      <c r="BP189" s="1"/>
      <c r="BQ189" s="1"/>
      <c r="BR189" s="1"/>
      <c r="BS189" s="38" t="s">
        <v>184</v>
      </c>
      <c r="BT189" s="107"/>
      <c r="BU189" s="108"/>
      <c r="BV189" s="28"/>
      <c r="BW189" s="28"/>
      <c r="BX189" s="27"/>
      <c r="BY189" s="27"/>
      <c r="BZ189" s="38">
        <f t="shared" ref="BZ189:BZ196" si="234">IF(BS189="OUI",IF((BC189+BB189)&lt;&gt;0,(BB189+BC189),0),0)</f>
        <v>0</v>
      </c>
      <c r="CA189" s="38">
        <f t="shared" ref="CA189:CA196" si="235">IF(BS189="OUI",IF((BE189+BG189)&lt;&gt;0,(BG189+BE189),0),0)</f>
        <v>1</v>
      </c>
      <c r="CB189" s="38">
        <f t="shared" ref="CB189:CC201" si="236">IF(BZ189=0,0,BZ189)</f>
        <v>0</v>
      </c>
      <c r="CC189" s="38">
        <f t="shared" si="236"/>
        <v>1</v>
      </c>
      <c r="CD189" s="38" t="str">
        <f t="shared" ref="CD189:CD201" si="237">IF(OR(BS189=0,BS189="NON"),0,B189&amp;"_"&amp;M189&amp;N189&amp;O189&amp;"_"&amp;P189&amp;"_"&amp;Q189&amp;"_"&amp;R189&amp;S189&amp;T189&amp;U189&amp;V189&amp;"_FORC"&amp;IF(CB189=0,"TR","TC"))</f>
        <v>__CVC__ZONamCONStmphiv_FORCTR</v>
      </c>
      <c r="CE189" s="27"/>
      <c r="CF189" s="27"/>
      <c r="CG189" s="27" t="str">
        <f t="shared" ref="CG189:CG201" si="238">IF(BA189="OUI","OUI","NON")</f>
        <v>OUI</v>
      </c>
      <c r="CH189" s="27" t="s">
        <v>581</v>
      </c>
      <c r="CI189" s="126">
        <v>0.2</v>
      </c>
      <c r="CJ189" s="116" t="s">
        <v>628</v>
      </c>
      <c r="CK189" s="27" t="s">
        <v>633</v>
      </c>
      <c r="CL189" s="116"/>
      <c r="CM189" s="27"/>
      <c r="CN189" s="116"/>
      <c r="CO189" s="27"/>
      <c r="CP189" s="27" t="str">
        <f t="shared" ref="CP189:CP201" si="239">IF(F189=0,"NON","OUI")</f>
        <v>NON</v>
      </c>
      <c r="CQ189" s="27">
        <f t="shared" ref="CQ189:CQ201" si="240">IF(CP189="OUI",P189,0)</f>
        <v>0</v>
      </c>
      <c r="CR189" s="27"/>
      <c r="CS189" s="27">
        <f t="shared" ref="CS189:CS201" si="241">IF(CR189&lt;&gt;0,CK189,0)</f>
        <v>0</v>
      </c>
      <c r="CT189" s="27"/>
      <c r="CU189" s="27"/>
      <c r="CV189" s="86">
        <f t="shared" ref="CV189:CV201" si="242">IF(SUM(F189:L189)=0,0,SUM(F189:L189)+BT189+BZ189+CA189)</f>
        <v>2</v>
      </c>
      <c r="CW189" s="86">
        <f t="shared" ref="CW189:CW201" si="243">IF(SUM(F189:L189)=0,0,SUM(BB189:BG189)+BU189+CC189+CB189)</f>
        <v>2</v>
      </c>
    </row>
    <row r="190" spans="2:101" customFormat="1" outlineLevel="2" x14ac:dyDescent="0.3">
      <c r="B190" s="41"/>
      <c r="C190" s="41">
        <f>C189</f>
        <v>0</v>
      </c>
      <c r="D190" s="59" t="str">
        <f t="shared" ref="D190:D201" si="244">D189</f>
        <v xml:space="preserve">Concentrateur de zone VC </v>
      </c>
      <c r="E190" s="37" t="s">
        <v>458</v>
      </c>
      <c r="F190" s="34"/>
      <c r="G190" s="34"/>
      <c r="H190" s="34"/>
      <c r="I190" s="34">
        <v>1</v>
      </c>
      <c r="J190" s="34"/>
      <c r="K190" s="34"/>
      <c r="L190" s="34"/>
      <c r="M190" s="39">
        <f t="shared" ref="M190:R201" si="245">M189</f>
        <v>0</v>
      </c>
      <c r="N190" s="39">
        <f t="shared" si="245"/>
        <v>0</v>
      </c>
      <c r="O190" s="39">
        <f t="shared" si="245"/>
        <v>0</v>
      </c>
      <c r="P190" s="39" t="str">
        <f t="shared" si="245"/>
        <v>CVC</v>
      </c>
      <c r="Q190" s="39">
        <f t="shared" si="245"/>
        <v>0</v>
      </c>
      <c r="R190" s="28" t="str">
        <f t="shared" si="245"/>
        <v>ZON</v>
      </c>
      <c r="S190" s="28" t="s">
        <v>162</v>
      </c>
      <c r="T190" s="28" t="s">
        <v>395</v>
      </c>
      <c r="U190" s="28" t="s">
        <v>149</v>
      </c>
      <c r="V190" s="28" t="s">
        <v>465</v>
      </c>
      <c r="W190" s="28" t="str">
        <f t="shared" si="220"/>
        <v>TM</v>
      </c>
      <c r="X190" s="29" t="e">
        <f t="shared" si="221"/>
        <v>#N/A</v>
      </c>
      <c r="Y190" s="66"/>
      <c r="Z190" s="67"/>
      <c r="AA190" s="67"/>
      <c r="AB190" s="67"/>
      <c r="AC190" s="67"/>
      <c r="AD190" s="67"/>
      <c r="AE190" s="72">
        <f t="shared" si="222"/>
        <v>0</v>
      </c>
      <c r="AF190" s="90">
        <f t="shared" ref="AF190:AF201" si="246">AF189</f>
        <v>0</v>
      </c>
      <c r="AG190" s="66"/>
      <c r="AH190" s="67"/>
      <c r="AI190" s="67"/>
      <c r="AJ190" s="67"/>
      <c r="AK190" s="68"/>
      <c r="AL190" s="64">
        <f t="shared" ref="AL190:AL201" si="247">AL189</f>
        <v>0</v>
      </c>
      <c r="AM190" s="64">
        <f t="shared" si="223"/>
        <v>0</v>
      </c>
      <c r="AN190" s="64">
        <f t="shared" si="224"/>
        <v>0</v>
      </c>
      <c r="AO190" s="64">
        <f t="shared" si="225"/>
        <v>0</v>
      </c>
      <c r="AP190" s="64">
        <f t="shared" si="226"/>
        <v>0</v>
      </c>
      <c r="AQ190" s="64">
        <f t="shared" si="227"/>
        <v>0</v>
      </c>
      <c r="AR190" s="64">
        <f t="shared" si="228"/>
        <v>0</v>
      </c>
      <c r="AS190" s="68"/>
      <c r="AT190" s="78" t="s">
        <v>130</v>
      </c>
      <c r="AU190" s="79">
        <v>10</v>
      </c>
      <c r="AV190" s="79">
        <v>40</v>
      </c>
      <c r="AW190" s="80"/>
      <c r="AX190" s="106" t="str">
        <f t="shared" si="229"/>
        <v>consigne d'ambiance été (concentrateur de zone)</v>
      </c>
      <c r="AY190" s="63" t="s">
        <v>503</v>
      </c>
      <c r="BA190" s="36" t="s">
        <v>184</v>
      </c>
      <c r="BB190" s="27">
        <f t="shared" si="230"/>
        <v>0</v>
      </c>
      <c r="BC190" s="27">
        <f t="shared" si="231"/>
        <v>0</v>
      </c>
      <c r="BD190" s="27"/>
      <c r="BE190" s="27">
        <f t="shared" si="232"/>
        <v>1</v>
      </c>
      <c r="BF190" s="27"/>
      <c r="BG190" s="27">
        <f t="shared" si="233"/>
        <v>0</v>
      </c>
      <c r="BH190" s="1" t="str">
        <f>BH189</f>
        <v>20_P_CVC_TabVC</v>
      </c>
      <c r="BI190" s="1"/>
      <c r="BJ190" s="1"/>
      <c r="BK190" s="1"/>
      <c r="BL190" s="1"/>
      <c r="BM190" s="1"/>
      <c r="BN190" s="1"/>
      <c r="BO190" s="1"/>
      <c r="BP190" s="1"/>
      <c r="BQ190" s="1"/>
      <c r="BR190" s="1"/>
      <c r="BS190" s="38" t="s">
        <v>184</v>
      </c>
      <c r="BT190" s="107"/>
      <c r="BU190" s="108"/>
      <c r="BV190" s="28"/>
      <c r="BW190" s="28"/>
      <c r="BX190" s="27"/>
      <c r="BY190" s="27"/>
      <c r="BZ190" s="38">
        <f t="shared" si="234"/>
        <v>0</v>
      </c>
      <c r="CA190" s="38">
        <f t="shared" si="235"/>
        <v>1</v>
      </c>
      <c r="CB190" s="38">
        <f t="shared" si="236"/>
        <v>0</v>
      </c>
      <c r="CC190" s="38">
        <f t="shared" si="236"/>
        <v>1</v>
      </c>
      <c r="CD190" s="38" t="str">
        <f t="shared" si="237"/>
        <v>_000_CVC_0_ZONamCONStmpété_FORCTR</v>
      </c>
      <c r="CE190" s="27"/>
      <c r="CF190" s="27"/>
      <c r="CG190" s="27" t="str">
        <f t="shared" si="238"/>
        <v>OUI</v>
      </c>
      <c r="CH190" s="27" t="s">
        <v>581</v>
      </c>
      <c r="CI190" s="126">
        <v>0.2</v>
      </c>
      <c r="CJ190" s="116" t="s">
        <v>628</v>
      </c>
      <c r="CK190" s="27" t="s">
        <v>633</v>
      </c>
      <c r="CL190" s="116"/>
      <c r="CM190" s="27"/>
      <c r="CN190" s="116"/>
      <c r="CO190" s="27"/>
      <c r="CP190" s="27" t="str">
        <f t="shared" si="239"/>
        <v>NON</v>
      </c>
      <c r="CQ190" s="27">
        <f t="shared" si="240"/>
        <v>0</v>
      </c>
      <c r="CR190" s="27"/>
      <c r="CS190" s="27">
        <f t="shared" si="241"/>
        <v>0</v>
      </c>
      <c r="CT190" s="27"/>
      <c r="CU190" s="27"/>
      <c r="CV190" s="86">
        <f t="shared" si="242"/>
        <v>2</v>
      </c>
      <c r="CW190" s="86">
        <f t="shared" si="243"/>
        <v>2</v>
      </c>
    </row>
    <row r="191" spans="2:101" customFormat="1" outlineLevel="2" x14ac:dyDescent="0.3">
      <c r="B191" s="41"/>
      <c r="C191" s="41">
        <f t="shared" ref="C191:C201" si="248">C190</f>
        <v>0</v>
      </c>
      <c r="D191" s="59" t="str">
        <f t="shared" si="244"/>
        <v xml:space="preserve">Concentrateur de zone VC </v>
      </c>
      <c r="E191" s="37" t="s">
        <v>459</v>
      </c>
      <c r="F191" s="34"/>
      <c r="G191" s="34"/>
      <c r="H191" s="34"/>
      <c r="I191" s="34"/>
      <c r="J191" s="34"/>
      <c r="K191" s="34"/>
      <c r="L191" s="34"/>
      <c r="M191" s="39">
        <f t="shared" si="245"/>
        <v>0</v>
      </c>
      <c r="N191" s="39">
        <f t="shared" si="245"/>
        <v>0</v>
      </c>
      <c r="O191" s="39">
        <f t="shared" si="245"/>
        <v>0</v>
      </c>
      <c r="P191" s="39" t="str">
        <f t="shared" si="245"/>
        <v>CVC</v>
      </c>
      <c r="Q191" s="39">
        <f t="shared" si="245"/>
        <v>0</v>
      </c>
      <c r="R191" s="28" t="str">
        <f t="shared" si="245"/>
        <v>ZON</v>
      </c>
      <c r="S191" s="28" t="s">
        <v>162</v>
      </c>
      <c r="T191" s="28" t="s">
        <v>395</v>
      </c>
      <c r="U191" s="28" t="s">
        <v>149</v>
      </c>
      <c r="V191" s="28" t="s">
        <v>466</v>
      </c>
      <c r="W191" s="28">
        <f t="shared" si="220"/>
        <v>0</v>
      </c>
      <c r="X191" s="29">
        <f t="shared" si="221"/>
        <v>0</v>
      </c>
      <c r="Y191" s="66"/>
      <c r="Z191" s="67"/>
      <c r="AA191" s="67"/>
      <c r="AB191" s="67"/>
      <c r="AC191" s="67"/>
      <c r="AD191" s="67"/>
      <c r="AE191" s="72">
        <f t="shared" si="222"/>
        <v>0</v>
      </c>
      <c r="AF191" s="90">
        <f t="shared" si="246"/>
        <v>0</v>
      </c>
      <c r="AG191" s="66"/>
      <c r="AH191" s="67"/>
      <c r="AI191" s="67"/>
      <c r="AJ191" s="67"/>
      <c r="AK191" s="68"/>
      <c r="AL191" s="64">
        <f t="shared" si="247"/>
        <v>0</v>
      </c>
      <c r="AM191" s="64">
        <f t="shared" si="223"/>
        <v>0</v>
      </c>
      <c r="AN191" s="64">
        <f t="shared" si="224"/>
        <v>0</v>
      </c>
      <c r="AO191" s="64">
        <f t="shared" si="225"/>
        <v>0</v>
      </c>
      <c r="AP191" s="64">
        <f t="shared" si="226"/>
        <v>0</v>
      </c>
      <c r="AQ191" s="64">
        <f t="shared" si="227"/>
        <v>0</v>
      </c>
      <c r="AR191" s="64">
        <f t="shared" si="228"/>
        <v>0</v>
      </c>
      <c r="AS191" s="68"/>
      <c r="AT191" s="78" t="s">
        <v>130</v>
      </c>
      <c r="AU191" s="79">
        <v>10</v>
      </c>
      <c r="AV191" s="79">
        <v>40</v>
      </c>
      <c r="AW191" s="80"/>
      <c r="AX191" s="106" t="str">
        <f t="shared" si="229"/>
        <v>consigne moyenne (à associer à une plage neutre) (concentrateur de zone)</v>
      </c>
      <c r="AY191" s="63" t="s">
        <v>503</v>
      </c>
      <c r="BA191" s="36" t="s">
        <v>184</v>
      </c>
      <c r="BB191" s="27">
        <f t="shared" si="230"/>
        <v>0</v>
      </c>
      <c r="BC191" s="27">
        <f t="shared" si="231"/>
        <v>0</v>
      </c>
      <c r="BD191" s="27"/>
      <c r="BE191" s="27">
        <f t="shared" si="232"/>
        <v>0</v>
      </c>
      <c r="BF191" s="27"/>
      <c r="BG191" s="27">
        <f t="shared" si="233"/>
        <v>0</v>
      </c>
      <c r="BH191" s="1" t="str">
        <f t="shared" ref="BH191:BH200" si="249">BH190</f>
        <v>20_P_CVC_TabVC</v>
      </c>
      <c r="BI191" s="1"/>
      <c r="BJ191" s="1"/>
      <c r="BK191" s="1"/>
      <c r="BL191" s="1"/>
      <c r="BM191" s="1"/>
      <c r="BN191" s="1"/>
      <c r="BO191" s="1"/>
      <c r="BP191" s="1"/>
      <c r="BQ191" s="1"/>
      <c r="BR191" s="1"/>
      <c r="BS191" s="38" t="s">
        <v>184</v>
      </c>
      <c r="BT191" s="107"/>
      <c r="BU191" s="108"/>
      <c r="BV191" s="28"/>
      <c r="BW191" s="28"/>
      <c r="BX191" s="27"/>
      <c r="BY191" s="27"/>
      <c r="BZ191" s="38">
        <f t="shared" si="234"/>
        <v>0</v>
      </c>
      <c r="CA191" s="38">
        <f t="shared" si="235"/>
        <v>0</v>
      </c>
      <c r="CB191" s="38">
        <f t="shared" si="236"/>
        <v>0</v>
      </c>
      <c r="CC191" s="38">
        <f t="shared" si="236"/>
        <v>0</v>
      </c>
      <c r="CD191" s="38" t="str">
        <f t="shared" si="237"/>
        <v>_000_CVC_0_ZONamCONStmpmoy_FORCTR</v>
      </c>
      <c r="CE191" s="27"/>
      <c r="CF191" s="27"/>
      <c r="CG191" s="27" t="str">
        <f t="shared" si="238"/>
        <v>OUI</v>
      </c>
      <c r="CH191" s="27" t="s">
        <v>581</v>
      </c>
      <c r="CI191" s="126">
        <v>0.2</v>
      </c>
      <c r="CJ191" s="116" t="s">
        <v>628</v>
      </c>
      <c r="CK191" s="27" t="s">
        <v>633</v>
      </c>
      <c r="CL191" s="116"/>
      <c r="CM191" s="27"/>
      <c r="CN191" s="116"/>
      <c r="CO191" s="27"/>
      <c r="CP191" s="27" t="str">
        <f t="shared" si="239"/>
        <v>NON</v>
      </c>
      <c r="CQ191" s="27">
        <f t="shared" si="240"/>
        <v>0</v>
      </c>
      <c r="CR191" s="27"/>
      <c r="CS191" s="27">
        <f t="shared" si="241"/>
        <v>0</v>
      </c>
      <c r="CT191" s="27"/>
      <c r="CU191" s="27"/>
      <c r="CV191" s="86">
        <f t="shared" si="242"/>
        <v>0</v>
      </c>
      <c r="CW191" s="86">
        <f t="shared" si="243"/>
        <v>0</v>
      </c>
    </row>
    <row r="192" spans="2:101" customFormat="1" outlineLevel="2" x14ac:dyDescent="0.3">
      <c r="B192" s="41"/>
      <c r="C192" s="41">
        <f t="shared" si="248"/>
        <v>0</v>
      </c>
      <c r="D192" s="59" t="str">
        <f t="shared" si="244"/>
        <v xml:space="preserve">Concentrateur de zone VC </v>
      </c>
      <c r="E192" s="37" t="s">
        <v>460</v>
      </c>
      <c r="F192" s="34"/>
      <c r="G192" s="34"/>
      <c r="H192" s="34"/>
      <c r="I192" s="34"/>
      <c r="J192" s="34"/>
      <c r="K192" s="34"/>
      <c r="L192" s="34"/>
      <c r="M192" s="39">
        <f t="shared" si="245"/>
        <v>0</v>
      </c>
      <c r="N192" s="39">
        <f t="shared" si="245"/>
        <v>0</v>
      </c>
      <c r="O192" s="39">
        <f t="shared" si="245"/>
        <v>0</v>
      </c>
      <c r="P192" s="39" t="str">
        <f t="shared" si="245"/>
        <v>CVC</v>
      </c>
      <c r="Q192" s="39">
        <f t="shared" si="245"/>
        <v>0</v>
      </c>
      <c r="R192" s="28" t="str">
        <f t="shared" si="245"/>
        <v>ZON</v>
      </c>
      <c r="S192" s="28" t="s">
        <v>162</v>
      </c>
      <c r="T192" s="28" t="s">
        <v>395</v>
      </c>
      <c r="U192" s="28" t="s">
        <v>149</v>
      </c>
      <c r="V192" s="28" t="s">
        <v>467</v>
      </c>
      <c r="W192" s="28">
        <f t="shared" si="220"/>
        <v>0</v>
      </c>
      <c r="X192" s="29">
        <f t="shared" si="221"/>
        <v>0</v>
      </c>
      <c r="Y192" s="66"/>
      <c r="Z192" s="67"/>
      <c r="AA192" s="67"/>
      <c r="AB192" s="67"/>
      <c r="AC192" s="67"/>
      <c r="AD192" s="67"/>
      <c r="AE192" s="72">
        <f t="shared" si="222"/>
        <v>0</v>
      </c>
      <c r="AF192" s="90">
        <f t="shared" si="246"/>
        <v>0</v>
      </c>
      <c r="AG192" s="66"/>
      <c r="AH192" s="67"/>
      <c r="AI192" s="67"/>
      <c r="AJ192" s="67"/>
      <c r="AK192" s="68"/>
      <c r="AL192" s="64">
        <f t="shared" si="247"/>
        <v>0</v>
      </c>
      <c r="AM192" s="64">
        <f t="shared" si="223"/>
        <v>0</v>
      </c>
      <c r="AN192" s="64">
        <f t="shared" si="224"/>
        <v>0</v>
      </c>
      <c r="AO192" s="64">
        <f t="shared" si="225"/>
        <v>0</v>
      </c>
      <c r="AP192" s="64">
        <f t="shared" si="226"/>
        <v>0</v>
      </c>
      <c r="AQ192" s="64">
        <f t="shared" si="227"/>
        <v>0</v>
      </c>
      <c r="AR192" s="64">
        <f t="shared" si="228"/>
        <v>0</v>
      </c>
      <c r="AS192" s="68"/>
      <c r="AT192" s="78" t="s">
        <v>130</v>
      </c>
      <c r="AU192" s="79">
        <v>0</v>
      </c>
      <c r="AV192" s="79">
        <v>20</v>
      </c>
      <c r="AW192" s="80"/>
      <c r="AX192" s="106" t="str">
        <f t="shared" si="229"/>
        <v>plage neutre (concentrateur de zone)</v>
      </c>
      <c r="AY192" s="63" t="s">
        <v>503</v>
      </c>
      <c r="BA192" s="36" t="s">
        <v>184</v>
      </c>
      <c r="BB192" s="27">
        <f t="shared" si="230"/>
        <v>0</v>
      </c>
      <c r="BC192" s="27">
        <f t="shared" si="231"/>
        <v>0</v>
      </c>
      <c r="BD192" s="27"/>
      <c r="BE192" s="27">
        <f t="shared" si="232"/>
        <v>0</v>
      </c>
      <c r="BF192" s="27"/>
      <c r="BG192" s="27">
        <f t="shared" si="233"/>
        <v>0</v>
      </c>
      <c r="BH192" s="1" t="str">
        <f t="shared" si="249"/>
        <v>20_P_CVC_TabVC</v>
      </c>
      <c r="BI192" s="1"/>
      <c r="BJ192" s="1"/>
      <c r="BK192" s="1"/>
      <c r="BL192" s="1"/>
      <c r="BM192" s="1"/>
      <c r="BN192" s="1"/>
      <c r="BO192" s="1"/>
      <c r="BP192" s="1"/>
      <c r="BQ192" s="1"/>
      <c r="BR192" s="1"/>
      <c r="BS192" s="38" t="s">
        <v>184</v>
      </c>
      <c r="BT192" s="107"/>
      <c r="BU192" s="108"/>
      <c r="BV192" s="28"/>
      <c r="BW192" s="28"/>
      <c r="BX192" s="27"/>
      <c r="BY192" s="27"/>
      <c r="BZ192" s="38">
        <f t="shared" si="234"/>
        <v>0</v>
      </c>
      <c r="CA192" s="38">
        <f t="shared" si="235"/>
        <v>0</v>
      </c>
      <c r="CB192" s="38">
        <f t="shared" si="236"/>
        <v>0</v>
      </c>
      <c r="CC192" s="38">
        <f t="shared" si="236"/>
        <v>0</v>
      </c>
      <c r="CD192" s="38" t="str">
        <f t="shared" si="237"/>
        <v>_000_CVC_0_ZONamCONStmpneu_FORCTR</v>
      </c>
      <c r="CE192" s="27"/>
      <c r="CF192" s="27"/>
      <c r="CG192" s="27" t="str">
        <f t="shared" si="238"/>
        <v>OUI</v>
      </c>
      <c r="CH192" s="27" t="s">
        <v>581</v>
      </c>
      <c r="CI192" s="126">
        <v>0.2</v>
      </c>
      <c r="CJ192" s="116"/>
      <c r="CK192" s="27"/>
      <c r="CL192" s="116"/>
      <c r="CM192" s="27"/>
      <c r="CN192" s="116"/>
      <c r="CO192" s="27"/>
      <c r="CP192" s="27" t="str">
        <f t="shared" si="239"/>
        <v>NON</v>
      </c>
      <c r="CQ192" s="27">
        <f t="shared" si="240"/>
        <v>0</v>
      </c>
      <c r="CR192" s="27"/>
      <c r="CS192" s="27">
        <f t="shared" si="241"/>
        <v>0</v>
      </c>
      <c r="CT192" s="27"/>
      <c r="CU192" s="27"/>
      <c r="CV192" s="86">
        <f t="shared" si="242"/>
        <v>0</v>
      </c>
      <c r="CW192" s="86">
        <f t="shared" si="243"/>
        <v>0</v>
      </c>
    </row>
    <row r="193" spans="2:101" customFormat="1" outlineLevel="2" x14ac:dyDescent="0.3">
      <c r="B193" s="41"/>
      <c r="C193" s="41">
        <f t="shared" si="248"/>
        <v>0</v>
      </c>
      <c r="D193" s="59" t="str">
        <f t="shared" si="244"/>
        <v xml:space="preserve">Concentrateur de zone VC </v>
      </c>
      <c r="E193" s="37" t="s">
        <v>461</v>
      </c>
      <c r="F193" s="34"/>
      <c r="G193" s="34"/>
      <c r="H193" s="34"/>
      <c r="I193" s="34">
        <v>1</v>
      </c>
      <c r="J193" s="34"/>
      <c r="K193" s="34"/>
      <c r="L193" s="34"/>
      <c r="M193" s="39">
        <f t="shared" si="245"/>
        <v>0</v>
      </c>
      <c r="N193" s="39">
        <f t="shared" si="245"/>
        <v>0</v>
      </c>
      <c r="O193" s="39">
        <f t="shared" si="245"/>
        <v>0</v>
      </c>
      <c r="P193" s="39" t="str">
        <f t="shared" si="245"/>
        <v>CVC</v>
      </c>
      <c r="Q193" s="39">
        <f t="shared" si="245"/>
        <v>0</v>
      </c>
      <c r="R193" s="28" t="str">
        <f t="shared" si="245"/>
        <v>ZON</v>
      </c>
      <c r="S193" s="28" t="s">
        <v>162</v>
      </c>
      <c r="T193" s="28" t="s">
        <v>395</v>
      </c>
      <c r="U193" s="28" t="s">
        <v>149</v>
      </c>
      <c r="V193" s="28" t="s">
        <v>474</v>
      </c>
      <c r="W193" s="28" t="str">
        <f t="shared" si="220"/>
        <v>TM</v>
      </c>
      <c r="X193" s="29" t="e">
        <f t="shared" si="221"/>
        <v>#N/A</v>
      </c>
      <c r="Y193" s="66"/>
      <c r="Z193" s="67"/>
      <c r="AA193" s="67"/>
      <c r="AB193" s="67"/>
      <c r="AC193" s="67"/>
      <c r="AD193" s="67"/>
      <c r="AE193" s="72">
        <f t="shared" si="222"/>
        <v>0</v>
      </c>
      <c r="AF193" s="90">
        <f t="shared" si="246"/>
        <v>0</v>
      </c>
      <c r="AG193" s="66"/>
      <c r="AH193" s="67"/>
      <c r="AI193" s="67"/>
      <c r="AJ193" s="67"/>
      <c r="AK193" s="68"/>
      <c r="AL193" s="64">
        <f t="shared" si="247"/>
        <v>0</v>
      </c>
      <c r="AM193" s="64">
        <f t="shared" si="223"/>
        <v>0</v>
      </c>
      <c r="AN193" s="64">
        <f t="shared" si="224"/>
        <v>0</v>
      </c>
      <c r="AO193" s="64">
        <f t="shared" si="225"/>
        <v>0</v>
      </c>
      <c r="AP193" s="64">
        <f t="shared" si="226"/>
        <v>0</v>
      </c>
      <c r="AQ193" s="64">
        <f t="shared" si="227"/>
        <v>0</v>
      </c>
      <c r="AR193" s="64">
        <f t="shared" si="228"/>
        <v>0</v>
      </c>
      <c r="AS193" s="68"/>
      <c r="AT193" s="78" t="s">
        <v>130</v>
      </c>
      <c r="AU193" s="79">
        <v>-2</v>
      </c>
      <c r="AV193" s="79">
        <v>2</v>
      </c>
      <c r="AW193" s="80"/>
      <c r="AX193" s="106" t="str">
        <f t="shared" si="229"/>
        <v>autorisation de décalage du point de consigne (concentrateur de zone)</v>
      </c>
      <c r="AY193" s="63"/>
      <c r="BA193" s="36" t="s">
        <v>184</v>
      </c>
      <c r="BB193" s="27">
        <f t="shared" si="230"/>
        <v>0</v>
      </c>
      <c r="BC193" s="27">
        <f t="shared" si="231"/>
        <v>0</v>
      </c>
      <c r="BD193" s="27"/>
      <c r="BE193" s="27">
        <f t="shared" si="232"/>
        <v>1</v>
      </c>
      <c r="BF193" s="27"/>
      <c r="BG193" s="27">
        <f t="shared" si="233"/>
        <v>0</v>
      </c>
      <c r="BH193" s="1" t="str">
        <f t="shared" si="249"/>
        <v>20_P_CVC_TabVC</v>
      </c>
      <c r="BI193" s="1"/>
      <c r="BJ193" s="1"/>
      <c r="BK193" s="1"/>
      <c r="BL193" s="1"/>
      <c r="BM193" s="1"/>
      <c r="BN193" s="1"/>
      <c r="BO193" s="1"/>
      <c r="BP193" s="1"/>
      <c r="BQ193" s="1"/>
      <c r="BR193" s="1"/>
      <c r="BS193" s="38" t="s">
        <v>184</v>
      </c>
      <c r="BT193" s="107"/>
      <c r="BU193" s="108"/>
      <c r="BV193" s="28"/>
      <c r="BW193" s="28"/>
      <c r="BX193" s="27"/>
      <c r="BY193" s="27"/>
      <c r="BZ193" s="38">
        <f t="shared" si="234"/>
        <v>0</v>
      </c>
      <c r="CA193" s="38">
        <f t="shared" si="235"/>
        <v>1</v>
      </c>
      <c r="CB193" s="38">
        <f t="shared" si="236"/>
        <v>0</v>
      </c>
      <c r="CC193" s="38">
        <f t="shared" si="236"/>
        <v>1</v>
      </c>
      <c r="CD193" s="38" t="str">
        <f t="shared" si="237"/>
        <v>_000_CVC_0_ZONamCONStmpdecs_FORCTR</v>
      </c>
      <c r="CE193" s="27"/>
      <c r="CF193" s="27"/>
      <c r="CG193" s="27" t="str">
        <f t="shared" si="238"/>
        <v>OUI</v>
      </c>
      <c r="CH193" s="27"/>
      <c r="CI193" s="27"/>
      <c r="CJ193" s="116"/>
      <c r="CK193" s="27"/>
      <c r="CL193" s="116"/>
      <c r="CM193" s="27"/>
      <c r="CN193" s="116"/>
      <c r="CO193" s="27"/>
      <c r="CP193" s="27" t="str">
        <f t="shared" si="239"/>
        <v>NON</v>
      </c>
      <c r="CQ193" s="27">
        <f t="shared" si="240"/>
        <v>0</v>
      </c>
      <c r="CR193" s="27"/>
      <c r="CS193" s="27">
        <f t="shared" si="241"/>
        <v>0</v>
      </c>
      <c r="CT193" s="27"/>
      <c r="CU193" s="27"/>
      <c r="CV193" s="86">
        <f t="shared" si="242"/>
        <v>2</v>
      </c>
      <c r="CW193" s="86">
        <f t="shared" si="243"/>
        <v>2</v>
      </c>
    </row>
    <row r="194" spans="2:101" customFormat="1" outlineLevel="2" x14ac:dyDescent="0.3">
      <c r="B194" s="41"/>
      <c r="C194" s="41">
        <f t="shared" si="248"/>
        <v>0</v>
      </c>
      <c r="D194" s="59" t="str">
        <f t="shared" si="244"/>
        <v xml:space="preserve">Concentrateur de zone VC </v>
      </c>
      <c r="E194" s="37" t="s">
        <v>487</v>
      </c>
      <c r="F194" s="34"/>
      <c r="G194" s="34"/>
      <c r="H194" s="34"/>
      <c r="I194" s="34">
        <v>1</v>
      </c>
      <c r="J194" s="34"/>
      <c r="K194" s="34"/>
      <c r="L194" s="34"/>
      <c r="M194" s="39">
        <f t="shared" si="245"/>
        <v>0</v>
      </c>
      <c r="N194" s="39">
        <f t="shared" si="245"/>
        <v>0</v>
      </c>
      <c r="O194" s="39">
        <f t="shared" si="245"/>
        <v>0</v>
      </c>
      <c r="P194" s="39" t="str">
        <f t="shared" si="245"/>
        <v>CVC</v>
      </c>
      <c r="Q194" s="39">
        <f t="shared" si="245"/>
        <v>0</v>
      </c>
      <c r="R194" s="28" t="str">
        <f t="shared" si="245"/>
        <v>ZON</v>
      </c>
      <c r="S194" s="28" t="s">
        <v>162</v>
      </c>
      <c r="T194" s="28" t="s">
        <v>395</v>
      </c>
      <c r="U194" s="28" t="s">
        <v>479</v>
      </c>
      <c r="V194" s="28" t="s">
        <v>475</v>
      </c>
      <c r="W194" s="28" t="str">
        <f t="shared" si="220"/>
        <v>TM</v>
      </c>
      <c r="X194" s="29" t="e">
        <f t="shared" si="221"/>
        <v>#N/A</v>
      </c>
      <c r="Y194" s="66"/>
      <c r="Z194" s="67"/>
      <c r="AA194" s="67"/>
      <c r="AB194" s="67"/>
      <c r="AC194" s="67"/>
      <c r="AD194" s="67"/>
      <c r="AE194" s="72">
        <f t="shared" si="222"/>
        <v>0</v>
      </c>
      <c r="AF194" s="90">
        <f t="shared" si="246"/>
        <v>0</v>
      </c>
      <c r="AG194" s="66"/>
      <c r="AH194" s="67"/>
      <c r="AI194" s="67"/>
      <c r="AJ194" s="67"/>
      <c r="AK194" s="68"/>
      <c r="AL194" s="64">
        <f t="shared" si="247"/>
        <v>0</v>
      </c>
      <c r="AM194" s="64">
        <f t="shared" si="223"/>
        <v>0</v>
      </c>
      <c r="AN194" s="64">
        <f t="shared" si="224"/>
        <v>0</v>
      </c>
      <c r="AO194" s="64">
        <f t="shared" si="225"/>
        <v>0</v>
      </c>
      <c r="AP194" s="64">
        <f t="shared" si="226"/>
        <v>0</v>
      </c>
      <c r="AQ194" s="64">
        <f t="shared" si="227"/>
        <v>0</v>
      </c>
      <c r="AR194" s="64">
        <f t="shared" si="228"/>
        <v>0</v>
      </c>
      <c r="AS194" s="68"/>
      <c r="AT194" s="78" t="s">
        <v>486</v>
      </c>
      <c r="AU194" s="113">
        <v>1E-25</v>
      </c>
      <c r="AV194" s="113">
        <v>0.99930555555555556</v>
      </c>
      <c r="AW194" s="80"/>
      <c r="AX194" s="106" t="str">
        <f t="shared" si="229"/>
        <v>calendrier hebdomadaire (concentrateur de zone)</v>
      </c>
      <c r="AY194" s="63" t="s">
        <v>498</v>
      </c>
      <c r="BA194" s="36" t="s">
        <v>184</v>
      </c>
      <c r="BB194" s="27">
        <f t="shared" si="230"/>
        <v>0</v>
      </c>
      <c r="BC194" s="27">
        <f t="shared" si="231"/>
        <v>0</v>
      </c>
      <c r="BD194" s="27"/>
      <c r="BE194" s="27">
        <f t="shared" si="232"/>
        <v>1</v>
      </c>
      <c r="BF194" s="27"/>
      <c r="BG194" s="27">
        <f t="shared" si="233"/>
        <v>0</v>
      </c>
      <c r="BH194" s="1" t="str">
        <f t="shared" si="249"/>
        <v>20_P_CVC_TabVC</v>
      </c>
      <c r="BI194" s="1"/>
      <c r="BJ194" s="1"/>
      <c r="BK194" s="1"/>
      <c r="BL194" s="1"/>
      <c r="BM194" s="1"/>
      <c r="BN194" s="1"/>
      <c r="BO194" s="1"/>
      <c r="BP194" s="1"/>
      <c r="BQ194" s="1"/>
      <c r="BR194" s="1"/>
      <c r="BS194" s="38" t="s">
        <v>184</v>
      </c>
      <c r="BT194" s="107"/>
      <c r="BU194" s="108"/>
      <c r="BV194" s="28"/>
      <c r="BW194" s="28"/>
      <c r="BX194" s="27"/>
      <c r="BY194" s="27"/>
      <c r="BZ194" s="38">
        <f t="shared" si="234"/>
        <v>0</v>
      </c>
      <c r="CA194" s="38">
        <f t="shared" si="235"/>
        <v>1</v>
      </c>
      <c r="CB194" s="38">
        <f t="shared" si="236"/>
        <v>0</v>
      </c>
      <c r="CC194" s="38">
        <f t="shared" si="236"/>
        <v>1</v>
      </c>
      <c r="CD194" s="38" t="str">
        <f t="shared" si="237"/>
        <v>_000_CVC_0_ZONamCONSheudp1_FORCTR</v>
      </c>
      <c r="CE194" s="27"/>
      <c r="CF194" s="27"/>
      <c r="CG194" s="27" t="str">
        <f t="shared" si="238"/>
        <v>OUI</v>
      </c>
      <c r="CH194" s="27" t="s">
        <v>581</v>
      </c>
      <c r="CI194" s="27"/>
      <c r="CJ194" s="116"/>
      <c r="CK194" s="27"/>
      <c r="CL194" s="116"/>
      <c r="CM194" s="27"/>
      <c r="CN194" s="116"/>
      <c r="CO194" s="27"/>
      <c r="CP194" s="27" t="str">
        <f t="shared" si="239"/>
        <v>NON</v>
      </c>
      <c r="CQ194" s="27">
        <f t="shared" si="240"/>
        <v>0</v>
      </c>
      <c r="CR194" s="27"/>
      <c r="CS194" s="27">
        <f t="shared" si="241"/>
        <v>0</v>
      </c>
      <c r="CT194" s="27"/>
      <c r="CU194" s="27"/>
      <c r="CV194" s="86">
        <f t="shared" si="242"/>
        <v>2</v>
      </c>
      <c r="CW194" s="86">
        <f t="shared" si="243"/>
        <v>2</v>
      </c>
    </row>
    <row r="195" spans="2:101" customFormat="1" outlineLevel="2" x14ac:dyDescent="0.3">
      <c r="B195" s="41"/>
      <c r="C195" s="41">
        <f t="shared" si="248"/>
        <v>0</v>
      </c>
      <c r="D195" s="59" t="str">
        <f t="shared" si="244"/>
        <v xml:space="preserve">Concentrateur de zone VC </v>
      </c>
      <c r="E195" s="37" t="s">
        <v>488</v>
      </c>
      <c r="F195" s="34"/>
      <c r="G195" s="34"/>
      <c r="H195" s="34"/>
      <c r="I195" s="34"/>
      <c r="J195" s="34"/>
      <c r="K195" s="34"/>
      <c r="L195" s="34"/>
      <c r="M195" s="39">
        <f t="shared" si="245"/>
        <v>0</v>
      </c>
      <c r="N195" s="39">
        <f t="shared" si="245"/>
        <v>0</v>
      </c>
      <c r="O195" s="39">
        <f t="shared" si="245"/>
        <v>0</v>
      </c>
      <c r="P195" s="39" t="str">
        <f t="shared" si="245"/>
        <v>CVC</v>
      </c>
      <c r="Q195" s="39">
        <f t="shared" si="245"/>
        <v>0</v>
      </c>
      <c r="R195" s="28" t="str">
        <f t="shared" si="245"/>
        <v>ZON</v>
      </c>
      <c r="S195" s="28" t="s">
        <v>161</v>
      </c>
      <c r="T195" s="28" t="s">
        <v>395</v>
      </c>
      <c r="U195" s="28" t="s">
        <v>479</v>
      </c>
      <c r="V195" s="28" t="s">
        <v>476</v>
      </c>
      <c r="W195" s="28">
        <f t="shared" si="220"/>
        <v>0</v>
      </c>
      <c r="X195" s="29">
        <f t="shared" si="221"/>
        <v>0</v>
      </c>
      <c r="Y195" s="66"/>
      <c r="Z195" s="67"/>
      <c r="AA195" s="67"/>
      <c r="AB195" s="67"/>
      <c r="AC195" s="67"/>
      <c r="AD195" s="67"/>
      <c r="AE195" s="72">
        <f t="shared" si="222"/>
        <v>0</v>
      </c>
      <c r="AF195" s="90">
        <f t="shared" si="246"/>
        <v>0</v>
      </c>
      <c r="AG195" s="66"/>
      <c r="AH195" s="67"/>
      <c r="AI195" s="67"/>
      <c r="AJ195" s="67"/>
      <c r="AK195" s="68"/>
      <c r="AL195" s="64">
        <f t="shared" si="247"/>
        <v>0</v>
      </c>
      <c r="AM195" s="64">
        <f t="shared" si="223"/>
        <v>0</v>
      </c>
      <c r="AN195" s="64">
        <f t="shared" si="224"/>
        <v>0</v>
      </c>
      <c r="AO195" s="64">
        <f t="shared" si="225"/>
        <v>0</v>
      </c>
      <c r="AP195" s="64">
        <f t="shared" si="226"/>
        <v>0</v>
      </c>
      <c r="AQ195" s="64">
        <f t="shared" si="227"/>
        <v>0</v>
      </c>
      <c r="AR195" s="64">
        <f t="shared" si="228"/>
        <v>0</v>
      </c>
      <c r="AS195" s="68"/>
      <c r="AT195" s="78" t="s">
        <v>486</v>
      </c>
      <c r="AU195" s="113">
        <v>1E-25</v>
      </c>
      <c r="AV195" s="113">
        <v>0.99930555555555556</v>
      </c>
      <c r="AW195" s="80"/>
      <c r="AX195" s="106" t="str">
        <f t="shared" si="229"/>
        <v>plage horaire occupation  (concentrateur de zone)</v>
      </c>
      <c r="AY195" s="63" t="s">
        <v>499</v>
      </c>
      <c r="BA195" s="36" t="s">
        <v>184</v>
      </c>
      <c r="BB195" s="27">
        <f t="shared" si="230"/>
        <v>0</v>
      </c>
      <c r="BC195" s="27">
        <f t="shared" si="231"/>
        <v>0</v>
      </c>
      <c r="BD195" s="27"/>
      <c r="BE195" s="27">
        <f t="shared" si="232"/>
        <v>0</v>
      </c>
      <c r="BF195" s="27"/>
      <c r="BG195" s="27">
        <f t="shared" si="233"/>
        <v>0</v>
      </c>
      <c r="BH195" s="1" t="str">
        <f t="shared" si="249"/>
        <v>20_P_CVC_TabVC</v>
      </c>
      <c r="BI195" s="1"/>
      <c r="BJ195" s="1"/>
      <c r="BK195" s="1"/>
      <c r="BL195" s="1"/>
      <c r="BM195" s="1"/>
      <c r="BN195" s="1"/>
      <c r="BO195" s="1"/>
      <c r="BP195" s="1"/>
      <c r="BQ195" s="1"/>
      <c r="BR195" s="1"/>
      <c r="BS195" s="38" t="s">
        <v>184</v>
      </c>
      <c r="BT195" s="107"/>
      <c r="BU195" s="108"/>
      <c r="BV195" s="28"/>
      <c r="BW195" s="28"/>
      <c r="BX195" s="27"/>
      <c r="BY195" s="27"/>
      <c r="BZ195" s="38">
        <f t="shared" si="234"/>
        <v>0</v>
      </c>
      <c r="CA195" s="38">
        <f t="shared" si="235"/>
        <v>0</v>
      </c>
      <c r="CB195" s="38">
        <f t="shared" si="236"/>
        <v>0</v>
      </c>
      <c r="CC195" s="38">
        <f t="shared" si="236"/>
        <v>0</v>
      </c>
      <c r="CD195" s="38" t="str">
        <f t="shared" si="237"/>
        <v>_000_CVC_0_ZONasCONSheufp1_FORCTR</v>
      </c>
      <c r="CE195" s="27"/>
      <c r="CF195" s="27"/>
      <c r="CG195" s="27" t="str">
        <f t="shared" si="238"/>
        <v>OUI</v>
      </c>
      <c r="CH195" s="27" t="s">
        <v>581</v>
      </c>
      <c r="CI195" s="27"/>
      <c r="CJ195" s="116"/>
      <c r="CK195" s="27"/>
      <c r="CL195" s="116"/>
      <c r="CM195" s="27"/>
      <c r="CN195" s="116"/>
      <c r="CO195" s="27"/>
      <c r="CP195" s="27" t="str">
        <f t="shared" si="239"/>
        <v>NON</v>
      </c>
      <c r="CQ195" s="27">
        <f t="shared" si="240"/>
        <v>0</v>
      </c>
      <c r="CR195" s="27"/>
      <c r="CS195" s="27">
        <f t="shared" si="241"/>
        <v>0</v>
      </c>
      <c r="CT195" s="27"/>
      <c r="CU195" s="27"/>
      <c r="CV195" s="86">
        <f t="shared" si="242"/>
        <v>0</v>
      </c>
      <c r="CW195" s="86">
        <f t="shared" si="243"/>
        <v>0</v>
      </c>
    </row>
    <row r="196" spans="2:101" customFormat="1" outlineLevel="2" x14ac:dyDescent="0.3">
      <c r="B196" s="41"/>
      <c r="C196" s="41">
        <f t="shared" si="248"/>
        <v>0</v>
      </c>
      <c r="D196" s="59" t="str">
        <f t="shared" si="244"/>
        <v xml:space="preserve">Concentrateur de zone VC </v>
      </c>
      <c r="E196" s="37" t="s">
        <v>489</v>
      </c>
      <c r="F196" s="34"/>
      <c r="G196" s="34"/>
      <c r="H196" s="34"/>
      <c r="I196" s="34"/>
      <c r="J196" s="34"/>
      <c r="K196" s="34"/>
      <c r="L196" s="34"/>
      <c r="M196" s="39">
        <f t="shared" si="245"/>
        <v>0</v>
      </c>
      <c r="N196" s="39">
        <f t="shared" si="245"/>
        <v>0</v>
      </c>
      <c r="O196" s="39">
        <f t="shared" si="245"/>
        <v>0</v>
      </c>
      <c r="P196" s="39" t="str">
        <f t="shared" si="245"/>
        <v>CVC</v>
      </c>
      <c r="Q196" s="39">
        <f t="shared" si="245"/>
        <v>0</v>
      </c>
      <c r="R196" s="28" t="str">
        <f t="shared" si="245"/>
        <v>ZON</v>
      </c>
      <c r="S196" s="28" t="s">
        <v>161</v>
      </c>
      <c r="T196" s="28" t="s">
        <v>395</v>
      </c>
      <c r="U196" s="28" t="s">
        <v>479</v>
      </c>
      <c r="V196" s="28" t="s">
        <v>477</v>
      </c>
      <c r="W196" s="28">
        <f t="shared" si="220"/>
        <v>0</v>
      </c>
      <c r="X196" s="29">
        <f t="shared" si="221"/>
        <v>0</v>
      </c>
      <c r="Y196" s="66"/>
      <c r="Z196" s="67"/>
      <c r="AA196" s="67"/>
      <c r="AB196" s="67"/>
      <c r="AC196" s="67"/>
      <c r="AD196" s="67"/>
      <c r="AE196" s="72">
        <f t="shared" si="222"/>
        <v>0</v>
      </c>
      <c r="AF196" s="90">
        <f t="shared" si="246"/>
        <v>0</v>
      </c>
      <c r="AG196" s="66"/>
      <c r="AH196" s="67"/>
      <c r="AI196" s="67"/>
      <c r="AJ196" s="67"/>
      <c r="AK196" s="68"/>
      <c r="AL196" s="64">
        <f t="shared" si="247"/>
        <v>0</v>
      </c>
      <c r="AM196" s="64">
        <f t="shared" si="223"/>
        <v>0</v>
      </c>
      <c r="AN196" s="64">
        <f t="shared" si="224"/>
        <v>0</v>
      </c>
      <c r="AO196" s="64">
        <f t="shared" si="225"/>
        <v>0</v>
      </c>
      <c r="AP196" s="64">
        <f t="shared" si="226"/>
        <v>0</v>
      </c>
      <c r="AQ196" s="64">
        <f t="shared" si="227"/>
        <v>0</v>
      </c>
      <c r="AR196" s="64">
        <f t="shared" si="228"/>
        <v>0</v>
      </c>
      <c r="AS196" s="68"/>
      <c r="AT196" s="78" t="s">
        <v>486</v>
      </c>
      <c r="AU196" s="113">
        <v>1E-25</v>
      </c>
      <c r="AV196" s="113">
        <v>0.99930555555555556</v>
      </c>
      <c r="AW196" s="80"/>
      <c r="AX196" s="106" t="str">
        <f t="shared" si="229"/>
        <v>plage horaire inoccupation  (concentrateur de zone)</v>
      </c>
      <c r="AY196" s="63" t="s">
        <v>499</v>
      </c>
      <c r="BA196" s="36" t="s">
        <v>184</v>
      </c>
      <c r="BB196" s="27">
        <f t="shared" si="230"/>
        <v>0</v>
      </c>
      <c r="BC196" s="27">
        <f t="shared" si="231"/>
        <v>0</v>
      </c>
      <c r="BD196" s="27"/>
      <c r="BE196" s="27">
        <f t="shared" si="232"/>
        <v>0</v>
      </c>
      <c r="BF196" s="27"/>
      <c r="BG196" s="27">
        <f t="shared" si="233"/>
        <v>0</v>
      </c>
      <c r="BH196" s="1" t="str">
        <f t="shared" si="249"/>
        <v>20_P_CVC_TabVC</v>
      </c>
      <c r="BI196" s="1"/>
      <c r="BJ196" s="1"/>
      <c r="BK196" s="1"/>
      <c r="BL196" s="1"/>
      <c r="BM196" s="1"/>
      <c r="BN196" s="1"/>
      <c r="BO196" s="1"/>
      <c r="BP196" s="1"/>
      <c r="BQ196" s="1"/>
      <c r="BR196" s="1"/>
      <c r="BS196" s="38" t="s">
        <v>184</v>
      </c>
      <c r="BT196" s="107"/>
      <c r="BU196" s="108"/>
      <c r="BV196" s="28"/>
      <c r="BW196" s="28"/>
      <c r="BX196" s="27"/>
      <c r="BY196" s="27"/>
      <c r="BZ196" s="38">
        <f t="shared" si="234"/>
        <v>0</v>
      </c>
      <c r="CA196" s="38">
        <f t="shared" si="235"/>
        <v>0</v>
      </c>
      <c r="CB196" s="38">
        <f t="shared" si="236"/>
        <v>0</v>
      </c>
      <c r="CC196" s="38">
        <f t="shared" si="236"/>
        <v>0</v>
      </c>
      <c r="CD196" s="38" t="str">
        <f t="shared" si="237"/>
        <v>_000_CVC_0_ZONasCONSheudp2_FORCTR</v>
      </c>
      <c r="CE196" s="27"/>
      <c r="CF196" s="27"/>
      <c r="CG196" s="27" t="str">
        <f t="shared" si="238"/>
        <v>OUI</v>
      </c>
      <c r="CH196" s="27" t="s">
        <v>581</v>
      </c>
      <c r="CI196" s="27"/>
      <c r="CJ196" s="116"/>
      <c r="CK196" s="27"/>
      <c r="CL196" s="116"/>
      <c r="CM196" s="27"/>
      <c r="CN196" s="116"/>
      <c r="CO196" s="27"/>
      <c r="CP196" s="27" t="str">
        <f t="shared" si="239"/>
        <v>NON</v>
      </c>
      <c r="CQ196" s="27">
        <f t="shared" si="240"/>
        <v>0</v>
      </c>
      <c r="CR196" s="27"/>
      <c r="CS196" s="27">
        <f t="shared" si="241"/>
        <v>0</v>
      </c>
      <c r="CT196" s="27"/>
      <c r="CU196" s="27"/>
      <c r="CV196" s="86">
        <f t="shared" si="242"/>
        <v>0</v>
      </c>
      <c r="CW196" s="86">
        <f t="shared" si="243"/>
        <v>0</v>
      </c>
    </row>
    <row r="197" spans="2:101" customFormat="1" outlineLevel="2" x14ac:dyDescent="0.3">
      <c r="B197" s="41"/>
      <c r="C197" s="41">
        <f t="shared" si="248"/>
        <v>0</v>
      </c>
      <c r="D197" s="59" t="str">
        <f t="shared" si="244"/>
        <v xml:space="preserve">Concentrateur de zone VC </v>
      </c>
      <c r="E197" s="37" t="s">
        <v>490</v>
      </c>
      <c r="F197" s="34"/>
      <c r="G197" s="34"/>
      <c r="H197" s="34"/>
      <c r="I197" s="34">
        <v>1</v>
      </c>
      <c r="J197" s="34"/>
      <c r="K197" s="34"/>
      <c r="L197" s="34"/>
      <c r="M197" s="39">
        <f t="shared" si="245"/>
        <v>0</v>
      </c>
      <c r="N197" s="39">
        <f t="shared" si="245"/>
        <v>0</v>
      </c>
      <c r="O197" s="39">
        <f t="shared" si="245"/>
        <v>0</v>
      </c>
      <c r="P197" s="39" t="str">
        <f t="shared" si="245"/>
        <v>CVC</v>
      </c>
      <c r="Q197" s="39">
        <f t="shared" si="245"/>
        <v>0</v>
      </c>
      <c r="R197" s="28" t="str">
        <f t="shared" si="245"/>
        <v>ZON</v>
      </c>
      <c r="S197" s="28" t="s">
        <v>162</v>
      </c>
      <c r="T197" s="28" t="s">
        <v>395</v>
      </c>
      <c r="U197" s="28" t="s">
        <v>149</v>
      </c>
      <c r="V197" s="28" t="s">
        <v>494</v>
      </c>
      <c r="W197" s="28" t="str">
        <f t="shared" si="220"/>
        <v>TM</v>
      </c>
      <c r="X197" s="29" t="e">
        <f t="shared" si="221"/>
        <v>#N/A</v>
      </c>
      <c r="Y197" s="66"/>
      <c r="Z197" s="67"/>
      <c r="AA197" s="67"/>
      <c r="AB197" s="67"/>
      <c r="AC197" s="67"/>
      <c r="AD197" s="67"/>
      <c r="AE197" s="72">
        <f t="shared" si="222"/>
        <v>0</v>
      </c>
      <c r="AF197" s="90">
        <f t="shared" si="246"/>
        <v>0</v>
      </c>
      <c r="AG197" s="66"/>
      <c r="AH197" s="67"/>
      <c r="AI197" s="67"/>
      <c r="AJ197" s="67"/>
      <c r="AK197" s="68"/>
      <c r="AL197" s="64">
        <f t="shared" si="247"/>
        <v>0</v>
      </c>
      <c r="AM197" s="64">
        <f t="shared" si="223"/>
        <v>0</v>
      </c>
      <c r="AN197" s="64">
        <f t="shared" si="224"/>
        <v>0</v>
      </c>
      <c r="AO197" s="64">
        <f t="shared" si="225"/>
        <v>0</v>
      </c>
      <c r="AP197" s="64">
        <f t="shared" si="226"/>
        <v>0</v>
      </c>
      <c r="AQ197" s="64">
        <f t="shared" si="227"/>
        <v>0</v>
      </c>
      <c r="AR197" s="64">
        <f t="shared" si="228"/>
        <v>0</v>
      </c>
      <c r="AS197" s="68"/>
      <c r="AT197" s="78" t="s">
        <v>130</v>
      </c>
      <c r="AU197" s="79">
        <v>5</v>
      </c>
      <c r="AV197" s="79">
        <v>30</v>
      </c>
      <c r="AW197" s="80"/>
      <c r="AX197" s="106" t="str">
        <f t="shared" si="229"/>
        <v>consigne d'ambiance hiver réduit (concentrateur de zone)</v>
      </c>
      <c r="AY197" s="63" t="s">
        <v>503</v>
      </c>
      <c r="BA197" s="36" t="s">
        <v>184</v>
      </c>
      <c r="BB197" s="27">
        <f t="shared" si="230"/>
        <v>0</v>
      </c>
      <c r="BC197" s="27">
        <f t="shared" si="231"/>
        <v>0</v>
      </c>
      <c r="BD197" s="27"/>
      <c r="BE197" s="27">
        <f t="shared" si="232"/>
        <v>1</v>
      </c>
      <c r="BF197" s="27"/>
      <c r="BG197" s="27">
        <f t="shared" si="233"/>
        <v>0</v>
      </c>
      <c r="BH197" s="1" t="str">
        <f t="shared" si="249"/>
        <v>20_P_CVC_TabVC</v>
      </c>
      <c r="BI197" s="1"/>
      <c r="BJ197" s="1"/>
      <c r="BK197" s="1"/>
      <c r="BL197" s="1"/>
      <c r="BM197" s="1"/>
      <c r="BN197" s="1"/>
      <c r="BO197" s="1"/>
      <c r="BP197" s="1"/>
      <c r="BQ197" s="1"/>
      <c r="BR197" s="1"/>
      <c r="BS197" s="38" t="s">
        <v>184</v>
      </c>
      <c r="BT197" s="107"/>
      <c r="BU197" s="108"/>
      <c r="BV197" s="28"/>
      <c r="BW197" s="28"/>
      <c r="BX197" s="27"/>
      <c r="BY197" s="27"/>
      <c r="BZ197" s="38">
        <f>IF(BS197="OUI",IF((BC197+BB197)&lt;&gt;0,(BB197+BC197),0),0)</f>
        <v>0</v>
      </c>
      <c r="CA197" s="38">
        <f>IF(BS197="OUI",IF((BE197+BG197)&lt;&gt;0,(BG197+BE197),0),0)</f>
        <v>1</v>
      </c>
      <c r="CB197" s="38">
        <f t="shared" si="236"/>
        <v>0</v>
      </c>
      <c r="CC197" s="38">
        <f t="shared" si="236"/>
        <v>1</v>
      </c>
      <c r="CD197" s="38" t="str">
        <f t="shared" si="237"/>
        <v>_000_CVC_0_ZONamCONStmphivr_FORCTR</v>
      </c>
      <c r="CE197" s="27"/>
      <c r="CF197" s="27"/>
      <c r="CG197" s="27" t="str">
        <f t="shared" si="238"/>
        <v>OUI</v>
      </c>
      <c r="CH197" s="27" t="s">
        <v>581</v>
      </c>
      <c r="CI197" s="126">
        <v>0.2</v>
      </c>
      <c r="CJ197" s="116"/>
      <c r="CK197" s="27"/>
      <c r="CL197" s="116"/>
      <c r="CM197" s="27"/>
      <c r="CN197" s="116"/>
      <c r="CO197" s="27"/>
      <c r="CP197" s="27" t="str">
        <f t="shared" si="239"/>
        <v>NON</v>
      </c>
      <c r="CQ197" s="27">
        <f t="shared" si="240"/>
        <v>0</v>
      </c>
      <c r="CR197" s="27"/>
      <c r="CS197" s="27">
        <f t="shared" si="241"/>
        <v>0</v>
      </c>
      <c r="CT197" s="27"/>
      <c r="CU197" s="27"/>
      <c r="CV197" s="86">
        <f t="shared" si="242"/>
        <v>2</v>
      </c>
      <c r="CW197" s="86">
        <f t="shared" si="243"/>
        <v>2</v>
      </c>
    </row>
    <row r="198" spans="2:101" customFormat="1" outlineLevel="2" x14ac:dyDescent="0.3">
      <c r="B198" s="41"/>
      <c r="C198" s="41">
        <f t="shared" si="248"/>
        <v>0</v>
      </c>
      <c r="D198" s="59" t="str">
        <f t="shared" si="244"/>
        <v xml:space="preserve">Concentrateur de zone VC </v>
      </c>
      <c r="E198" s="37" t="s">
        <v>491</v>
      </c>
      <c r="F198" s="34"/>
      <c r="G198" s="34"/>
      <c r="H198" s="34"/>
      <c r="I198" s="34">
        <v>1</v>
      </c>
      <c r="J198" s="34"/>
      <c r="K198" s="34"/>
      <c r="L198" s="34"/>
      <c r="M198" s="39">
        <f t="shared" si="245"/>
        <v>0</v>
      </c>
      <c r="N198" s="39">
        <f t="shared" si="245"/>
        <v>0</v>
      </c>
      <c r="O198" s="39">
        <f t="shared" si="245"/>
        <v>0</v>
      </c>
      <c r="P198" s="39" t="str">
        <f t="shared" si="245"/>
        <v>CVC</v>
      </c>
      <c r="Q198" s="39">
        <f t="shared" si="245"/>
        <v>0</v>
      </c>
      <c r="R198" s="28" t="str">
        <f t="shared" si="245"/>
        <v>ZON</v>
      </c>
      <c r="S198" s="28" t="s">
        <v>162</v>
      </c>
      <c r="T198" s="28" t="s">
        <v>395</v>
      </c>
      <c r="U198" s="28" t="s">
        <v>149</v>
      </c>
      <c r="V198" s="28" t="s">
        <v>495</v>
      </c>
      <c r="W198" s="28" t="str">
        <f t="shared" si="220"/>
        <v>TM</v>
      </c>
      <c r="X198" s="29" t="e">
        <f t="shared" si="221"/>
        <v>#N/A</v>
      </c>
      <c r="Y198" s="66"/>
      <c r="Z198" s="67"/>
      <c r="AA198" s="67"/>
      <c r="AB198" s="67"/>
      <c r="AC198" s="67"/>
      <c r="AD198" s="67"/>
      <c r="AE198" s="72">
        <f t="shared" si="222"/>
        <v>0</v>
      </c>
      <c r="AF198" s="90">
        <f t="shared" si="246"/>
        <v>0</v>
      </c>
      <c r="AG198" s="66"/>
      <c r="AH198" s="67"/>
      <c r="AI198" s="67"/>
      <c r="AJ198" s="67"/>
      <c r="AK198" s="68"/>
      <c r="AL198" s="64">
        <f t="shared" si="247"/>
        <v>0</v>
      </c>
      <c r="AM198" s="64">
        <f t="shared" si="223"/>
        <v>0</v>
      </c>
      <c r="AN198" s="64">
        <f t="shared" si="224"/>
        <v>0</v>
      </c>
      <c r="AO198" s="64">
        <f t="shared" si="225"/>
        <v>0</v>
      </c>
      <c r="AP198" s="64">
        <f t="shared" si="226"/>
        <v>0</v>
      </c>
      <c r="AQ198" s="64">
        <f t="shared" si="227"/>
        <v>0</v>
      </c>
      <c r="AR198" s="64">
        <f t="shared" si="228"/>
        <v>0</v>
      </c>
      <c r="AS198" s="68"/>
      <c r="AT198" s="78" t="s">
        <v>130</v>
      </c>
      <c r="AU198" s="79">
        <v>10</v>
      </c>
      <c r="AV198" s="79">
        <v>40</v>
      </c>
      <c r="AW198" s="80"/>
      <c r="AX198" s="106" t="str">
        <f t="shared" si="229"/>
        <v>consigne d'ambiance été réduit (concentrateur de zone)</v>
      </c>
      <c r="AY198" s="63" t="s">
        <v>503</v>
      </c>
      <c r="BA198" s="36" t="s">
        <v>184</v>
      </c>
      <c r="BB198" s="27">
        <f t="shared" si="230"/>
        <v>0</v>
      </c>
      <c r="BC198" s="27">
        <f t="shared" si="231"/>
        <v>0</v>
      </c>
      <c r="BD198" s="27"/>
      <c r="BE198" s="27">
        <f t="shared" si="232"/>
        <v>1</v>
      </c>
      <c r="BF198" s="27"/>
      <c r="BG198" s="27">
        <f t="shared" si="233"/>
        <v>0</v>
      </c>
      <c r="BH198" s="1" t="str">
        <f t="shared" si="249"/>
        <v>20_P_CVC_TabVC</v>
      </c>
      <c r="BI198" s="1"/>
      <c r="BJ198" s="1"/>
      <c r="BK198" s="1"/>
      <c r="BL198" s="1"/>
      <c r="BM198" s="1"/>
      <c r="BN198" s="1"/>
      <c r="BO198" s="1"/>
      <c r="BP198" s="1"/>
      <c r="BQ198" s="1"/>
      <c r="BR198" s="1"/>
      <c r="BS198" s="38" t="s">
        <v>184</v>
      </c>
      <c r="BT198" s="107"/>
      <c r="BU198" s="108"/>
      <c r="BV198" s="28"/>
      <c r="BW198" s="28"/>
      <c r="BX198" s="27"/>
      <c r="BY198" s="27"/>
      <c r="BZ198" s="38">
        <f>IF(BS198="OUI",IF((BC198+BB198)&lt;&gt;0,(BB198+BC198),0),0)</f>
        <v>0</v>
      </c>
      <c r="CA198" s="38">
        <f>IF(BS198="OUI",IF((BE198+BG198)&lt;&gt;0,(BG198+BE198),0),0)</f>
        <v>1</v>
      </c>
      <c r="CB198" s="38">
        <f t="shared" si="236"/>
        <v>0</v>
      </c>
      <c r="CC198" s="38">
        <f t="shared" si="236"/>
        <v>1</v>
      </c>
      <c r="CD198" s="38" t="str">
        <f t="shared" si="237"/>
        <v>_000_CVC_0_ZONamCONStmpétér_FORCTR</v>
      </c>
      <c r="CE198" s="27"/>
      <c r="CF198" s="27"/>
      <c r="CG198" s="27" t="str">
        <f t="shared" si="238"/>
        <v>OUI</v>
      </c>
      <c r="CH198" s="27" t="s">
        <v>581</v>
      </c>
      <c r="CI198" s="126">
        <v>0.2</v>
      </c>
      <c r="CJ198" s="116"/>
      <c r="CK198" s="27"/>
      <c r="CL198" s="116"/>
      <c r="CM198" s="27"/>
      <c r="CN198" s="116"/>
      <c r="CO198" s="27"/>
      <c r="CP198" s="27" t="str">
        <f t="shared" si="239"/>
        <v>NON</v>
      </c>
      <c r="CQ198" s="27">
        <f t="shared" si="240"/>
        <v>0</v>
      </c>
      <c r="CR198" s="27"/>
      <c r="CS198" s="27">
        <f t="shared" si="241"/>
        <v>0</v>
      </c>
      <c r="CT198" s="27"/>
      <c r="CU198" s="27"/>
      <c r="CV198" s="86">
        <f t="shared" si="242"/>
        <v>2</v>
      </c>
      <c r="CW198" s="86">
        <f t="shared" si="243"/>
        <v>2</v>
      </c>
    </row>
    <row r="199" spans="2:101" customFormat="1" outlineLevel="2" x14ac:dyDescent="0.3">
      <c r="B199" s="41"/>
      <c r="C199" s="41">
        <f t="shared" si="248"/>
        <v>0</v>
      </c>
      <c r="D199" s="59" t="str">
        <f t="shared" si="244"/>
        <v xml:space="preserve">Concentrateur de zone VC </v>
      </c>
      <c r="E199" s="37" t="s">
        <v>492</v>
      </c>
      <c r="F199" s="34"/>
      <c r="G199" s="34"/>
      <c r="H199" s="34"/>
      <c r="I199" s="34"/>
      <c r="J199" s="34"/>
      <c r="K199" s="34"/>
      <c r="L199" s="34"/>
      <c r="M199" s="39">
        <f t="shared" si="245"/>
        <v>0</v>
      </c>
      <c r="N199" s="39">
        <f t="shared" si="245"/>
        <v>0</v>
      </c>
      <c r="O199" s="39">
        <f t="shared" si="245"/>
        <v>0</v>
      </c>
      <c r="P199" s="39" t="str">
        <f t="shared" si="245"/>
        <v>CVC</v>
      </c>
      <c r="Q199" s="39">
        <f t="shared" si="245"/>
        <v>0</v>
      </c>
      <c r="R199" s="28" t="str">
        <f t="shared" si="245"/>
        <v>ZON</v>
      </c>
      <c r="S199" s="28" t="s">
        <v>162</v>
      </c>
      <c r="T199" s="28" t="s">
        <v>395</v>
      </c>
      <c r="U199" s="28" t="s">
        <v>149</v>
      </c>
      <c r="V199" s="28" t="s">
        <v>496</v>
      </c>
      <c r="W199" s="28">
        <f t="shared" si="220"/>
        <v>0</v>
      </c>
      <c r="X199" s="29">
        <f t="shared" si="221"/>
        <v>0</v>
      </c>
      <c r="Y199" s="66"/>
      <c r="Z199" s="67"/>
      <c r="AA199" s="67"/>
      <c r="AB199" s="67"/>
      <c r="AC199" s="67"/>
      <c r="AD199" s="67"/>
      <c r="AE199" s="72">
        <f t="shared" si="222"/>
        <v>0</v>
      </c>
      <c r="AF199" s="90">
        <f t="shared" si="246"/>
        <v>0</v>
      </c>
      <c r="AG199" s="66"/>
      <c r="AH199" s="67"/>
      <c r="AI199" s="67"/>
      <c r="AJ199" s="67"/>
      <c r="AK199" s="68"/>
      <c r="AL199" s="64">
        <f t="shared" si="247"/>
        <v>0</v>
      </c>
      <c r="AM199" s="64">
        <f t="shared" si="223"/>
        <v>0</v>
      </c>
      <c r="AN199" s="64">
        <f t="shared" si="224"/>
        <v>0</v>
      </c>
      <c r="AO199" s="64">
        <f t="shared" si="225"/>
        <v>0</v>
      </c>
      <c r="AP199" s="64">
        <f t="shared" si="226"/>
        <v>0</v>
      </c>
      <c r="AQ199" s="64">
        <f t="shared" si="227"/>
        <v>0</v>
      </c>
      <c r="AR199" s="64">
        <f t="shared" si="228"/>
        <v>0</v>
      </c>
      <c r="AS199" s="68"/>
      <c r="AT199" s="78" t="s">
        <v>130</v>
      </c>
      <c r="AU199" s="79">
        <v>10</v>
      </c>
      <c r="AV199" s="79">
        <v>40</v>
      </c>
      <c r="AW199" s="80"/>
      <c r="AX199" s="106" t="str">
        <f t="shared" si="229"/>
        <v>consigne moyenne réduit (à associer à une plage neutre) (concentrateur de zone)</v>
      </c>
      <c r="AY199" s="63" t="s">
        <v>503</v>
      </c>
      <c r="BA199" s="36" t="s">
        <v>184</v>
      </c>
      <c r="BB199" s="27">
        <f t="shared" si="230"/>
        <v>0</v>
      </c>
      <c r="BC199" s="27">
        <f t="shared" si="231"/>
        <v>0</v>
      </c>
      <c r="BD199" s="27"/>
      <c r="BE199" s="27">
        <f t="shared" si="232"/>
        <v>0</v>
      </c>
      <c r="BF199" s="27"/>
      <c r="BG199" s="27">
        <f t="shared" si="233"/>
        <v>0</v>
      </c>
      <c r="BH199" s="1" t="str">
        <f t="shared" si="249"/>
        <v>20_P_CVC_TabVC</v>
      </c>
      <c r="BI199" s="1"/>
      <c r="BJ199" s="1"/>
      <c r="BK199" s="1"/>
      <c r="BL199" s="1"/>
      <c r="BM199" s="1"/>
      <c r="BN199" s="1"/>
      <c r="BO199" s="1"/>
      <c r="BP199" s="1"/>
      <c r="BQ199" s="1"/>
      <c r="BR199" s="1"/>
      <c r="BS199" s="38" t="s">
        <v>184</v>
      </c>
      <c r="BT199" s="107"/>
      <c r="BU199" s="108"/>
      <c r="BV199" s="28"/>
      <c r="BW199" s="28"/>
      <c r="BX199" s="27"/>
      <c r="BY199" s="27"/>
      <c r="BZ199" s="38">
        <f>IF(BS199="OUI",IF((BC199+BB199)&lt;&gt;0,(BB199+BC199),0),0)</f>
        <v>0</v>
      </c>
      <c r="CA199" s="38">
        <f>IF(BS199="OUI",IF((BE199+BG199)&lt;&gt;0,(BG199+BE199),0),0)</f>
        <v>0</v>
      </c>
      <c r="CB199" s="38">
        <f t="shared" si="236"/>
        <v>0</v>
      </c>
      <c r="CC199" s="38">
        <f t="shared" si="236"/>
        <v>0</v>
      </c>
      <c r="CD199" s="38" t="str">
        <f t="shared" si="237"/>
        <v>_000_CVC_0_ZONamCONStmpmoyr_FORCTR</v>
      </c>
      <c r="CE199" s="27"/>
      <c r="CF199" s="27"/>
      <c r="CG199" s="27" t="str">
        <f t="shared" si="238"/>
        <v>OUI</v>
      </c>
      <c r="CH199" s="27" t="s">
        <v>581</v>
      </c>
      <c r="CI199" s="126">
        <v>0.2</v>
      </c>
      <c r="CJ199" s="116"/>
      <c r="CK199" s="27"/>
      <c r="CL199" s="116"/>
      <c r="CM199" s="27"/>
      <c r="CN199" s="116"/>
      <c r="CO199" s="27"/>
      <c r="CP199" s="27" t="str">
        <f t="shared" si="239"/>
        <v>NON</v>
      </c>
      <c r="CQ199" s="27">
        <f t="shared" si="240"/>
        <v>0</v>
      </c>
      <c r="CR199" s="27"/>
      <c r="CS199" s="27">
        <f t="shared" si="241"/>
        <v>0</v>
      </c>
      <c r="CT199" s="27"/>
      <c r="CU199" s="27"/>
      <c r="CV199" s="86">
        <f t="shared" si="242"/>
        <v>0</v>
      </c>
      <c r="CW199" s="86">
        <f t="shared" si="243"/>
        <v>0</v>
      </c>
    </row>
    <row r="200" spans="2:101" customFormat="1" outlineLevel="2" x14ac:dyDescent="0.3">
      <c r="B200" s="41"/>
      <c r="C200" s="41">
        <f t="shared" si="248"/>
        <v>0</v>
      </c>
      <c r="D200" s="59" t="str">
        <f t="shared" si="244"/>
        <v xml:space="preserve">Concentrateur de zone VC </v>
      </c>
      <c r="E200" s="37" t="s">
        <v>493</v>
      </c>
      <c r="F200" s="34"/>
      <c r="G200" s="34"/>
      <c r="H200" s="34"/>
      <c r="I200" s="34"/>
      <c r="J200" s="34"/>
      <c r="K200" s="34"/>
      <c r="L200" s="34"/>
      <c r="M200" s="39">
        <f t="shared" si="245"/>
        <v>0</v>
      </c>
      <c r="N200" s="39">
        <f t="shared" si="245"/>
        <v>0</v>
      </c>
      <c r="O200" s="39">
        <f t="shared" si="245"/>
        <v>0</v>
      </c>
      <c r="P200" s="39" t="str">
        <f t="shared" si="245"/>
        <v>CVC</v>
      </c>
      <c r="Q200" s="39">
        <f t="shared" si="245"/>
        <v>0</v>
      </c>
      <c r="R200" s="28" t="str">
        <f t="shared" si="245"/>
        <v>ZON</v>
      </c>
      <c r="S200" s="28" t="s">
        <v>162</v>
      </c>
      <c r="T200" s="28" t="s">
        <v>395</v>
      </c>
      <c r="U200" s="28" t="s">
        <v>149</v>
      </c>
      <c r="V200" s="28" t="s">
        <v>497</v>
      </c>
      <c r="W200" s="28">
        <f t="shared" si="220"/>
        <v>0</v>
      </c>
      <c r="X200" s="29">
        <f t="shared" si="221"/>
        <v>0</v>
      </c>
      <c r="Y200" s="66"/>
      <c r="Z200" s="67"/>
      <c r="AA200" s="67"/>
      <c r="AB200" s="67"/>
      <c r="AC200" s="67"/>
      <c r="AD200" s="67"/>
      <c r="AE200" s="72">
        <f t="shared" si="222"/>
        <v>0</v>
      </c>
      <c r="AF200" s="90">
        <f t="shared" si="246"/>
        <v>0</v>
      </c>
      <c r="AG200" s="66"/>
      <c r="AH200" s="67"/>
      <c r="AI200" s="67"/>
      <c r="AJ200" s="67"/>
      <c r="AK200" s="68"/>
      <c r="AL200" s="64">
        <f t="shared" si="247"/>
        <v>0</v>
      </c>
      <c r="AM200" s="64">
        <f t="shared" si="223"/>
        <v>0</v>
      </c>
      <c r="AN200" s="64">
        <f t="shared" si="224"/>
        <v>0</v>
      </c>
      <c r="AO200" s="64">
        <f t="shared" si="225"/>
        <v>0</v>
      </c>
      <c r="AP200" s="64">
        <f t="shared" si="226"/>
        <v>0</v>
      </c>
      <c r="AQ200" s="64">
        <f t="shared" si="227"/>
        <v>0</v>
      </c>
      <c r="AR200" s="64">
        <f t="shared" si="228"/>
        <v>0</v>
      </c>
      <c r="AS200" s="68"/>
      <c r="AT200" s="78" t="s">
        <v>130</v>
      </c>
      <c r="AU200" s="79">
        <v>0</v>
      </c>
      <c r="AV200" s="79">
        <v>20</v>
      </c>
      <c r="AW200" s="80"/>
      <c r="AX200" s="106" t="str">
        <f t="shared" si="229"/>
        <v>plage neutre réduit (concentrateur de zone)</v>
      </c>
      <c r="AY200" s="63" t="s">
        <v>503</v>
      </c>
      <c r="BA200" s="36" t="s">
        <v>184</v>
      </c>
      <c r="BB200" s="27">
        <f t="shared" si="230"/>
        <v>0</v>
      </c>
      <c r="BC200" s="27">
        <f t="shared" si="231"/>
        <v>0</v>
      </c>
      <c r="BD200" s="27"/>
      <c r="BE200" s="27">
        <f t="shared" si="232"/>
        <v>0</v>
      </c>
      <c r="BF200" s="27"/>
      <c r="BG200" s="27">
        <f t="shared" si="233"/>
        <v>0</v>
      </c>
      <c r="BH200" s="1" t="str">
        <f t="shared" si="249"/>
        <v>20_P_CVC_TabVC</v>
      </c>
      <c r="BI200" s="1"/>
      <c r="BJ200" s="1"/>
      <c r="BK200" s="1"/>
      <c r="BL200" s="1"/>
      <c r="BM200" s="1"/>
      <c r="BN200" s="1"/>
      <c r="BO200" s="1"/>
      <c r="BP200" s="1"/>
      <c r="BQ200" s="1"/>
      <c r="BR200" s="1"/>
      <c r="BS200" s="38" t="s">
        <v>184</v>
      </c>
      <c r="BT200" s="107"/>
      <c r="BU200" s="108"/>
      <c r="BV200" s="28"/>
      <c r="BW200" s="28"/>
      <c r="BX200" s="27"/>
      <c r="BY200" s="27"/>
      <c r="BZ200" s="38">
        <f>IF(BS200="OUI",IF((BC200+BB200)&lt;&gt;0,(BB200+BC200),0),0)</f>
        <v>0</v>
      </c>
      <c r="CA200" s="38">
        <f>IF(BS200="OUI",IF((BE200+BG200)&lt;&gt;0,(BG200+BE200),0),0)</f>
        <v>0</v>
      </c>
      <c r="CB200" s="38">
        <f t="shared" si="236"/>
        <v>0</v>
      </c>
      <c r="CC200" s="38">
        <f t="shared" si="236"/>
        <v>0</v>
      </c>
      <c r="CD200" s="38" t="str">
        <f t="shared" si="237"/>
        <v>_000_CVC_0_ZONamCONStmpneur_FORCTR</v>
      </c>
      <c r="CE200" s="27"/>
      <c r="CF200" s="27"/>
      <c r="CG200" s="27" t="str">
        <f t="shared" si="238"/>
        <v>OUI</v>
      </c>
      <c r="CH200" s="27" t="s">
        <v>581</v>
      </c>
      <c r="CI200" s="126">
        <v>0.2</v>
      </c>
      <c r="CJ200" s="116"/>
      <c r="CK200" s="27"/>
      <c r="CL200" s="116"/>
      <c r="CM200" s="27"/>
      <c r="CN200" s="116"/>
      <c r="CO200" s="27"/>
      <c r="CP200" s="27" t="str">
        <f t="shared" si="239"/>
        <v>NON</v>
      </c>
      <c r="CQ200" s="27">
        <f t="shared" si="240"/>
        <v>0</v>
      </c>
      <c r="CR200" s="27"/>
      <c r="CS200" s="27">
        <f t="shared" si="241"/>
        <v>0</v>
      </c>
      <c r="CT200" s="27"/>
      <c r="CU200" s="27"/>
      <c r="CV200" s="86">
        <f t="shared" si="242"/>
        <v>0</v>
      </c>
      <c r="CW200" s="86">
        <f t="shared" si="243"/>
        <v>0</v>
      </c>
    </row>
    <row r="201" spans="2:101" customFormat="1" outlineLevel="2" x14ac:dyDescent="0.3">
      <c r="B201" s="41"/>
      <c r="C201" s="41">
        <f t="shared" si="248"/>
        <v>0</v>
      </c>
      <c r="D201" s="59" t="str">
        <f t="shared" si="244"/>
        <v xml:space="preserve">Concentrateur de zone VC </v>
      </c>
      <c r="E201" s="37" t="s">
        <v>790</v>
      </c>
      <c r="F201" s="34"/>
      <c r="G201" s="34">
        <v>1</v>
      </c>
      <c r="H201" s="34"/>
      <c r="I201" s="34"/>
      <c r="J201" s="34"/>
      <c r="K201" s="34"/>
      <c r="L201" s="34"/>
      <c r="M201" s="39">
        <f t="shared" si="245"/>
        <v>0</v>
      </c>
      <c r="N201" s="39">
        <f t="shared" si="245"/>
        <v>0</v>
      </c>
      <c r="O201" s="39">
        <f t="shared" si="245"/>
        <v>0</v>
      </c>
      <c r="P201" s="39" t="str">
        <f t="shared" si="245"/>
        <v>CVC</v>
      </c>
      <c r="Q201" s="39">
        <f t="shared" si="245"/>
        <v>0</v>
      </c>
      <c r="R201" s="28" t="str">
        <f t="shared" si="245"/>
        <v>ZON</v>
      </c>
      <c r="S201" s="28" t="s">
        <v>161</v>
      </c>
      <c r="T201" s="28" t="s">
        <v>395</v>
      </c>
      <c r="U201" s="28" t="s">
        <v>89</v>
      </c>
      <c r="V201" s="28" t="s">
        <v>471</v>
      </c>
      <c r="W201" s="28" t="str">
        <f t="shared" si="220"/>
        <v>TS</v>
      </c>
      <c r="X201" s="29" t="e">
        <f t="shared" si="221"/>
        <v>#N/A</v>
      </c>
      <c r="Y201" s="66"/>
      <c r="Z201" s="67"/>
      <c r="AA201" s="67"/>
      <c r="AB201" s="67"/>
      <c r="AC201" s="67"/>
      <c r="AD201" s="67"/>
      <c r="AE201" s="72">
        <f t="shared" si="222"/>
        <v>0</v>
      </c>
      <c r="AF201" s="90">
        <f t="shared" si="246"/>
        <v>0</v>
      </c>
      <c r="AG201" s="66"/>
      <c r="AH201" s="67"/>
      <c r="AI201" s="67"/>
      <c r="AJ201" s="67"/>
      <c r="AK201" s="68"/>
      <c r="AL201" s="64">
        <f t="shared" si="247"/>
        <v>0</v>
      </c>
      <c r="AM201" s="64">
        <f t="shared" si="223"/>
        <v>0</v>
      </c>
      <c r="AN201" s="64">
        <f t="shared" si="224"/>
        <v>0</v>
      </c>
      <c r="AO201" s="64">
        <f t="shared" si="225"/>
        <v>0</v>
      </c>
      <c r="AP201" s="64">
        <f t="shared" si="226"/>
        <v>0</v>
      </c>
      <c r="AQ201" s="64">
        <f t="shared" si="227"/>
        <v>0</v>
      </c>
      <c r="AR201" s="64">
        <f t="shared" si="228"/>
        <v>0</v>
      </c>
      <c r="AS201" s="68"/>
      <c r="AT201" s="78" t="s">
        <v>138</v>
      </c>
      <c r="AU201" s="79" t="s">
        <v>484</v>
      </c>
      <c r="AV201" s="79" t="s">
        <v>483</v>
      </c>
      <c r="AW201" s="80"/>
      <c r="AX201" s="106" t="str">
        <f t="shared" si="229"/>
        <v>ventilation auto</v>
      </c>
      <c r="AY201" s="63" t="s">
        <v>376</v>
      </c>
      <c r="BA201" s="36" t="s">
        <v>184</v>
      </c>
      <c r="BB201" s="27">
        <f t="shared" si="230"/>
        <v>0</v>
      </c>
      <c r="BC201" s="27"/>
      <c r="BD201" s="27">
        <v>1</v>
      </c>
      <c r="BE201" s="27">
        <f t="shared" si="232"/>
        <v>0</v>
      </c>
      <c r="BF201" s="27"/>
      <c r="BG201" s="27">
        <f t="shared" si="233"/>
        <v>0</v>
      </c>
      <c r="BH201" s="1" t="str">
        <f>BH191</f>
        <v>20_P_CVC_TabVC</v>
      </c>
      <c r="BI201" s="1"/>
      <c r="BJ201" s="1"/>
      <c r="BK201" s="1"/>
      <c r="BL201" s="1"/>
      <c r="BM201" s="1"/>
      <c r="BN201" s="1"/>
      <c r="BO201" s="1"/>
      <c r="BP201" s="1"/>
      <c r="BQ201" s="1"/>
      <c r="BR201" s="1"/>
      <c r="BS201" s="38" t="s">
        <v>185</v>
      </c>
      <c r="BT201" s="107"/>
      <c r="BU201" s="108"/>
      <c r="BV201" s="28"/>
      <c r="BW201" s="28"/>
      <c r="BX201" s="27"/>
      <c r="BY201" s="27"/>
      <c r="BZ201" s="38">
        <f>IF(BS201="OUI",IF((BC201+BB201)&lt;&gt;0,(BB201+BC201),0),0)</f>
        <v>0</v>
      </c>
      <c r="CA201" s="38">
        <f>IF(BS201="OUI",IF((BE201+BG201)&lt;&gt;0,(BG201+BE201),0),0)</f>
        <v>0</v>
      </c>
      <c r="CB201" s="38">
        <f t="shared" si="236"/>
        <v>0</v>
      </c>
      <c r="CC201" s="38">
        <f t="shared" si="236"/>
        <v>0</v>
      </c>
      <c r="CD201" s="38">
        <f t="shared" si="237"/>
        <v>0</v>
      </c>
      <c r="CE201" s="27"/>
      <c r="CF201" s="27"/>
      <c r="CG201" s="27" t="str">
        <f t="shared" si="238"/>
        <v>OUI</v>
      </c>
      <c r="CH201" s="27" t="s">
        <v>581</v>
      </c>
      <c r="CI201" s="27"/>
      <c r="CJ201" s="116"/>
      <c r="CK201" s="27"/>
      <c r="CL201" s="116"/>
      <c r="CM201" s="27"/>
      <c r="CN201" s="116"/>
      <c r="CO201" s="27"/>
      <c r="CP201" s="27" t="str">
        <f t="shared" si="239"/>
        <v>NON</v>
      </c>
      <c r="CQ201" s="27">
        <f t="shared" si="240"/>
        <v>0</v>
      </c>
      <c r="CR201" s="27"/>
      <c r="CS201" s="27">
        <f t="shared" si="241"/>
        <v>0</v>
      </c>
      <c r="CT201" s="27"/>
      <c r="CU201" s="27"/>
      <c r="CV201" s="86">
        <f t="shared" si="242"/>
        <v>1</v>
      </c>
      <c r="CW201" s="86">
        <f t="shared" si="243"/>
        <v>1</v>
      </c>
    </row>
    <row r="202" spans="2:101" outlineLevel="1" x14ac:dyDescent="0.3"/>
    <row r="203" spans="2:101" ht="15.6" outlineLevel="1" x14ac:dyDescent="0.3">
      <c r="B203" s="103" t="s">
        <v>697</v>
      </c>
      <c r="C203" s="103"/>
    </row>
    <row r="204" spans="2:101" customFormat="1" outlineLevel="1" x14ac:dyDescent="0.3">
      <c r="B204" s="41"/>
      <c r="C204" s="42"/>
      <c r="D204" s="105" t="s">
        <v>468</v>
      </c>
      <c r="E204" s="37" t="s">
        <v>442</v>
      </c>
      <c r="F204" s="34"/>
      <c r="G204" s="34"/>
      <c r="H204" s="34"/>
      <c r="I204" s="34">
        <v>1</v>
      </c>
      <c r="J204" s="34"/>
      <c r="K204" s="34"/>
      <c r="L204" s="34"/>
      <c r="M204" s="27"/>
      <c r="N204" s="27"/>
      <c r="O204" s="27"/>
      <c r="P204" s="27" t="s">
        <v>29</v>
      </c>
      <c r="Q204" s="27" t="s">
        <v>424</v>
      </c>
      <c r="R204" s="27" t="s">
        <v>38</v>
      </c>
      <c r="S204" s="28" t="s">
        <v>162</v>
      </c>
      <c r="T204" s="28" t="s">
        <v>69</v>
      </c>
      <c r="U204" s="28" t="s">
        <v>149</v>
      </c>
      <c r="V204" s="28"/>
      <c r="W204" s="28" t="str">
        <f t="shared" ref="W204:W231" si="250">IF(F204&lt;&gt;0,$F$481,IF(G204&lt;&gt;0,$G$481,IF(H204&lt;&gt;0,$H$481,IF(I204&lt;&gt;0,$I$481,IF(J204&lt;&gt;0,$J$481,IF(K204&lt;&gt;0,$K$481,IF($L204&lt;&gt;0,$L$481,0)))))))</f>
        <v>TM</v>
      </c>
      <c r="X204" s="29" t="e">
        <f t="shared" ref="X204:X231" si="251">IF(SUM(F204:L204)=0,0,B204&amp;"_"&amp;VLOOKUP(C204,ty_ser,2,FALSE)&amp;"_"&amp;M204&amp;N204&amp;O204&amp;"_"&amp;P204&amp;"_"&amp;Q204&amp;"_"&amp;R204&amp;S204&amp;T204&amp;U204&amp;V204&amp;"_"&amp;W204)</f>
        <v>#N/A</v>
      </c>
      <c r="Y204" s="66"/>
      <c r="Z204" s="67"/>
      <c r="AA204" s="67"/>
      <c r="AB204" s="67"/>
      <c r="AC204" s="67"/>
      <c r="AD204" s="67"/>
      <c r="AE204" s="72">
        <f>IF(AG204=0,0,B204&amp;"_"&amp;M204&amp;N204&amp;O204&amp;"_"&amp;P204&amp;"_"&amp;Q204&amp;"_"&amp;AF204)</f>
        <v>0</v>
      </c>
      <c r="AF204" s="67">
        <v>0</v>
      </c>
      <c r="AG204" s="66"/>
      <c r="AH204" s="67"/>
      <c r="AI204" s="67"/>
      <c r="AJ204" s="67"/>
      <c r="AK204" s="68"/>
      <c r="AL204" s="66">
        <v>0</v>
      </c>
      <c r="AM204" s="64">
        <f t="shared" ref="AM204:AM231" si="252">VLOOKUP($AL204,aut_car,2,FALSE)</f>
        <v>0</v>
      </c>
      <c r="AN204" s="64">
        <f t="shared" ref="AN204:AN231" si="253">VLOOKUP($AL204,aut_car,3,FALSE)</f>
        <v>0</v>
      </c>
      <c r="AO204" s="64">
        <f t="shared" ref="AO204:AO231" si="254">VLOOKUP($AL204,aut_car,4,FALSE)</f>
        <v>0</v>
      </c>
      <c r="AP204" s="64">
        <f t="shared" ref="AP204:AP231" si="255">VLOOKUP($AL204,aut_car,5,FALSE)</f>
        <v>0</v>
      </c>
      <c r="AQ204" s="64">
        <f t="shared" ref="AQ204:AQ231" si="256">VLOOKUP($AL204,aut_car,6,FALSE)</f>
        <v>0</v>
      </c>
      <c r="AR204" s="64">
        <f t="shared" ref="AR204:AR231" si="257">VLOOKUP($AL204,aut_car,7,FALSE)</f>
        <v>0</v>
      </c>
      <c r="AS204" s="68"/>
      <c r="AT204" s="78" t="s">
        <v>130</v>
      </c>
      <c r="AU204" s="79">
        <v>-50</v>
      </c>
      <c r="AV204" s="79">
        <v>50</v>
      </c>
      <c r="AW204" s="80"/>
      <c r="AX204" s="106" t="str">
        <f t="shared" ref="AX204:AX231" si="258">E204</f>
        <v>Sonde temp air ambiance</v>
      </c>
      <c r="AY204" s="63"/>
      <c r="BA204" s="36" t="s">
        <v>184</v>
      </c>
      <c r="BB204" s="27">
        <f>IF(BA204="NON",0,F204)</f>
        <v>0</v>
      </c>
      <c r="BC204" s="27">
        <f>IF(BA204="NON",0,H204+G204)</f>
        <v>0</v>
      </c>
      <c r="BD204" s="27"/>
      <c r="BE204" s="27">
        <f t="shared" ref="BE204:BE212" si="259">IF(BA204="NON",0,I204+J204+K204+L204)</f>
        <v>1</v>
      </c>
      <c r="BF204" s="27"/>
      <c r="BG204" s="27">
        <f>IF(BA204="NON",0,K204)</f>
        <v>0</v>
      </c>
      <c r="BH204" s="1" t="s">
        <v>700</v>
      </c>
      <c r="BI204" s="1"/>
      <c r="BJ204" s="1"/>
      <c r="BK204" s="1"/>
      <c r="BL204" s="1"/>
      <c r="BM204" s="1"/>
      <c r="BN204" s="1"/>
      <c r="BO204" s="1"/>
      <c r="BP204" s="1"/>
      <c r="BQ204" s="1"/>
      <c r="BR204" s="1"/>
      <c r="BS204" s="38" t="s">
        <v>185</v>
      </c>
      <c r="BT204" s="107">
        <f>IF(BS204="OUI",1,0)</f>
        <v>0</v>
      </c>
      <c r="BU204" s="108">
        <f>IF(BS204="OUI",1,0)</f>
        <v>0</v>
      </c>
      <c r="BV204" s="28">
        <f t="shared" ref="BV204:BV224" si="260">IF(OR(BS204=0,BS204="NON"),0,B204&amp;"_"&amp;M204&amp;N204&amp;O204&amp;"_"&amp;P204&amp;"_"&amp;Q204&amp;"_"&amp;R204&amp;S204&amp;T204&amp;U204&amp;V204&amp;"_MANU")</f>
        <v>0</v>
      </c>
      <c r="BW204" s="28">
        <f>IF(BS204="OUI",1,0)</f>
        <v>0</v>
      </c>
      <c r="BX204" s="27"/>
      <c r="BY204" s="27"/>
      <c r="BZ204" s="38">
        <f>IF(BS204="OUI",IF((BC204+BB204)&lt;&gt;0,(BB204+BC204),0),0)</f>
        <v>0</v>
      </c>
      <c r="CA204" s="38">
        <f>IF(BS204="OUI",IF((BE204+BG204)&lt;&gt;0,(BG204+BE204),0),0)</f>
        <v>0</v>
      </c>
      <c r="CB204" s="38">
        <f>IF(BZ204=0,0,BZ204)</f>
        <v>0</v>
      </c>
      <c r="CC204" s="38">
        <f>IF(CA204=0,0,CA204)</f>
        <v>0</v>
      </c>
      <c r="CD204" s="38">
        <f t="shared" ref="CD204:CD231" si="261">IF(OR(BS204=0,BS204="NON"),0,B204&amp;"_"&amp;M204&amp;N204&amp;O204&amp;"_"&amp;P204&amp;"_"&amp;Q204&amp;"_"&amp;R204&amp;S204&amp;T204&amp;U204&amp;V204&amp;"_FORC"&amp;IF(CB204=0,"TR","TC"))</f>
        <v>0</v>
      </c>
      <c r="CE204" s="27"/>
      <c r="CF204" s="27"/>
      <c r="CG204" s="27" t="str">
        <f>IF(BA204="OUI","OUI","NON")</f>
        <v>OUI</v>
      </c>
      <c r="CH204" s="27" t="s">
        <v>581</v>
      </c>
      <c r="CI204" s="126">
        <v>0.2</v>
      </c>
      <c r="CJ204" s="116" t="s">
        <v>632</v>
      </c>
      <c r="CK204" s="27" t="s">
        <v>634</v>
      </c>
      <c r="CL204" s="116"/>
      <c r="CM204" s="27"/>
      <c r="CN204" s="116"/>
      <c r="CO204" s="27"/>
      <c r="CP204" s="27" t="str">
        <f t="shared" ref="CP204:CP231" si="262">IF(F204=0,"NON","OUI")</f>
        <v>NON</v>
      </c>
      <c r="CQ204" s="27">
        <f t="shared" ref="CQ204:CQ231" si="263">IF(CP204="OUI",P204,0)</f>
        <v>0</v>
      </c>
      <c r="CR204" s="27"/>
      <c r="CS204" s="27">
        <f t="shared" ref="CS204:CS231" si="264">IF(CR204&lt;&gt;0,CK204,0)</f>
        <v>0</v>
      </c>
      <c r="CT204" s="27"/>
      <c r="CU204" s="27"/>
      <c r="CV204" s="86">
        <f t="shared" ref="CV204:CV231" si="265">IF(SUM(F204:L204)=0,0,SUM(F204:L204)+BT204+BZ204+CA204)</f>
        <v>1</v>
      </c>
      <c r="CW204" s="86">
        <f t="shared" ref="CW204:CW231" si="266">IF(SUM(F204:L204)=0,0,SUM(BB204:BG204)+BU204+CC204+CB204)</f>
        <v>1</v>
      </c>
    </row>
    <row r="205" spans="2:101" customFormat="1" outlineLevel="2" x14ac:dyDescent="0.3">
      <c r="B205" s="41"/>
      <c r="C205" s="41">
        <f>C204</f>
        <v>0</v>
      </c>
      <c r="D205" s="59" t="str">
        <f>D204</f>
        <v>Ventilo convecteur du local ???</v>
      </c>
      <c r="E205" s="37" t="s">
        <v>444</v>
      </c>
      <c r="F205" s="34"/>
      <c r="G205" s="34"/>
      <c r="H205" s="34"/>
      <c r="I205" s="34"/>
      <c r="J205" s="34"/>
      <c r="K205" s="34"/>
      <c r="L205" s="34"/>
      <c r="M205" s="39">
        <f t="shared" ref="M205:R220" si="267">M204</f>
        <v>0</v>
      </c>
      <c r="N205" s="39">
        <f t="shared" si="267"/>
        <v>0</v>
      </c>
      <c r="O205" s="39">
        <f t="shared" si="267"/>
        <v>0</v>
      </c>
      <c r="P205" s="39" t="str">
        <f t="shared" si="267"/>
        <v>CVC</v>
      </c>
      <c r="Q205" s="39" t="str">
        <f t="shared" si="267"/>
        <v>loc</v>
      </c>
      <c r="R205" s="28" t="str">
        <f t="shared" si="267"/>
        <v>VCC</v>
      </c>
      <c r="S205" s="28" t="s">
        <v>159</v>
      </c>
      <c r="T205" s="28" t="s">
        <v>69</v>
      </c>
      <c r="U205" s="28" t="s">
        <v>149</v>
      </c>
      <c r="V205" s="28"/>
      <c r="W205" s="28">
        <f t="shared" si="250"/>
        <v>0</v>
      </c>
      <c r="X205" s="29">
        <f t="shared" si="251"/>
        <v>0</v>
      </c>
      <c r="Y205" s="66"/>
      <c r="Z205" s="67"/>
      <c r="AA205" s="67"/>
      <c r="AB205" s="67"/>
      <c r="AC205" s="67"/>
      <c r="AD205" s="67"/>
      <c r="AE205" s="72">
        <f>IF(AG205=0,0,B205&amp;"_"&amp;M205&amp;N205&amp;O205&amp;"_"&amp;P205&amp;"_"&amp;Q205&amp;"_"&amp;AF205)</f>
        <v>0</v>
      </c>
      <c r="AF205" s="90">
        <f>AF204</f>
        <v>0</v>
      </c>
      <c r="AG205" s="66"/>
      <c r="AH205" s="67"/>
      <c r="AI205" s="67"/>
      <c r="AJ205" s="67"/>
      <c r="AK205" s="68"/>
      <c r="AL205" s="64">
        <f>AL204</f>
        <v>0</v>
      </c>
      <c r="AM205" s="64">
        <f t="shared" si="252"/>
        <v>0</v>
      </c>
      <c r="AN205" s="64">
        <f t="shared" si="253"/>
        <v>0</v>
      </c>
      <c r="AO205" s="64">
        <f t="shared" si="254"/>
        <v>0</v>
      </c>
      <c r="AP205" s="64">
        <f t="shared" si="255"/>
        <v>0</v>
      </c>
      <c r="AQ205" s="64">
        <f t="shared" si="256"/>
        <v>0</v>
      </c>
      <c r="AR205" s="64">
        <f t="shared" si="257"/>
        <v>0</v>
      </c>
      <c r="AS205" s="68"/>
      <c r="AT205" s="78" t="s">
        <v>130</v>
      </c>
      <c r="AU205" s="79">
        <v>-50</v>
      </c>
      <c r="AV205" s="79">
        <v>50</v>
      </c>
      <c r="AW205" s="80"/>
      <c r="AX205" s="106" t="str">
        <f t="shared" si="258"/>
        <v>Sonde de température de reprise</v>
      </c>
      <c r="AY205" s="63"/>
      <c r="BA205" s="36" t="s">
        <v>185</v>
      </c>
      <c r="BB205" s="27">
        <f>IF(BA205="NON",0,F205)</f>
        <v>0</v>
      </c>
      <c r="BC205" s="27">
        <f>IF(BA205="NON",0,H205+G205)</f>
        <v>0</v>
      </c>
      <c r="BD205" s="27"/>
      <c r="BE205" s="27">
        <f t="shared" si="259"/>
        <v>0</v>
      </c>
      <c r="BF205" s="27"/>
      <c r="BG205" s="27">
        <f>IF(BA205="NON",0,K205)</f>
        <v>0</v>
      </c>
      <c r="BH205" s="1"/>
      <c r="BI205" s="1"/>
      <c r="BJ205" s="1"/>
      <c r="BK205" s="1"/>
      <c r="BL205" s="1"/>
      <c r="BM205" s="1"/>
      <c r="BN205" s="1"/>
      <c r="BO205" s="1"/>
      <c r="BP205" s="1"/>
      <c r="BQ205" s="1"/>
      <c r="BR205" s="1"/>
      <c r="BS205" s="38" t="s">
        <v>185</v>
      </c>
      <c r="BT205" s="107">
        <f t="shared" ref="BT205:BT212" si="268">IF(BS205="OUI",1,0)</f>
        <v>0</v>
      </c>
      <c r="BU205" s="108">
        <f t="shared" ref="BU205:BU212" si="269">IF(BS205="OUI",1,0)</f>
        <v>0</v>
      </c>
      <c r="BV205" s="28">
        <f t="shared" si="260"/>
        <v>0</v>
      </c>
      <c r="BW205" s="28">
        <f t="shared" ref="BW205:BW212" si="270">IF(BS205="OUI",1,0)</f>
        <v>0</v>
      </c>
      <c r="BX205" s="27"/>
      <c r="BY205" s="27"/>
      <c r="BZ205" s="38">
        <f t="shared" ref="BZ205:BZ230" si="271">IF(BS205="OUI",IF((BC205+BB205)&lt;&gt;0,(BB205+BC205),0),0)</f>
        <v>0</v>
      </c>
      <c r="CA205" s="38">
        <f t="shared" ref="CA205:CA230" si="272">IF(BS205="OUI",IF((BE205+BG205)&lt;&gt;0,(BG205+BE205),0),0)</f>
        <v>0</v>
      </c>
      <c r="CB205" s="38">
        <f t="shared" ref="CB205:CC212" si="273">IF(BZ205=0,0,BZ205)</f>
        <v>0</v>
      </c>
      <c r="CC205" s="38">
        <f t="shared" si="273"/>
        <v>0</v>
      </c>
      <c r="CD205" s="38">
        <f t="shared" si="261"/>
        <v>0</v>
      </c>
      <c r="CE205" s="27"/>
      <c r="CF205" s="27"/>
      <c r="CG205" s="27" t="str">
        <f t="shared" ref="CG205:CG231" si="274">IF(BA205="OUI","OUI","NON")</f>
        <v>NON</v>
      </c>
      <c r="CH205" s="27"/>
      <c r="CI205" s="27"/>
      <c r="CJ205" s="116"/>
      <c r="CK205" s="27"/>
      <c r="CL205" s="116"/>
      <c r="CM205" s="27"/>
      <c r="CN205" s="116"/>
      <c r="CO205" s="27"/>
      <c r="CP205" s="27" t="str">
        <f t="shared" si="262"/>
        <v>NON</v>
      </c>
      <c r="CQ205" s="27">
        <f t="shared" si="263"/>
        <v>0</v>
      </c>
      <c r="CR205" s="27"/>
      <c r="CS205" s="27">
        <f t="shared" si="264"/>
        <v>0</v>
      </c>
      <c r="CT205" s="27"/>
      <c r="CU205" s="27"/>
      <c r="CV205" s="86">
        <f t="shared" si="265"/>
        <v>0</v>
      </c>
      <c r="CW205" s="86">
        <f t="shared" si="266"/>
        <v>0</v>
      </c>
    </row>
    <row r="206" spans="2:101" customFormat="1" outlineLevel="2" x14ac:dyDescent="0.3">
      <c r="B206" s="41"/>
      <c r="C206" s="41">
        <f t="shared" ref="C206:D221" si="275">C205</f>
        <v>0</v>
      </c>
      <c r="D206" s="59" t="str">
        <f t="shared" si="275"/>
        <v>Ventilo convecteur du local ???</v>
      </c>
      <c r="E206" s="37" t="s">
        <v>443</v>
      </c>
      <c r="F206" s="34"/>
      <c r="G206" s="34">
        <v>1</v>
      </c>
      <c r="H206" s="34"/>
      <c r="I206" s="34"/>
      <c r="J206" s="34"/>
      <c r="K206" s="34"/>
      <c r="L206" s="34"/>
      <c r="M206" s="39">
        <f t="shared" si="267"/>
        <v>0</v>
      </c>
      <c r="N206" s="39">
        <f t="shared" si="267"/>
        <v>0</v>
      </c>
      <c r="O206" s="39">
        <f t="shared" si="267"/>
        <v>0</v>
      </c>
      <c r="P206" s="39" t="str">
        <f t="shared" si="267"/>
        <v>CVC</v>
      </c>
      <c r="Q206" s="39" t="str">
        <f t="shared" si="267"/>
        <v>loc</v>
      </c>
      <c r="R206" s="28" t="str">
        <f t="shared" si="267"/>
        <v>VCC</v>
      </c>
      <c r="S206" s="28" t="s">
        <v>162</v>
      </c>
      <c r="T206" s="28" t="s">
        <v>237</v>
      </c>
      <c r="U206" s="28" t="s">
        <v>463</v>
      </c>
      <c r="V206" s="28"/>
      <c r="W206" s="28" t="str">
        <f t="shared" si="250"/>
        <v>TS</v>
      </c>
      <c r="X206" s="29" t="e">
        <f t="shared" si="251"/>
        <v>#N/A</v>
      </c>
      <c r="Y206" s="66"/>
      <c r="Z206" s="67"/>
      <c r="AA206" s="67"/>
      <c r="AB206" s="67"/>
      <c r="AC206" s="67"/>
      <c r="AD206" s="67"/>
      <c r="AE206" s="72">
        <f t="shared" ref="AE206:AE231" si="276">IF(AG206=0,0,B206&amp;"_"&amp;M206&amp;N206&amp;O206&amp;"_"&amp;P206&amp;"_"&amp;Q206&amp;"_"&amp;AF206)</f>
        <v>0</v>
      </c>
      <c r="AF206" s="90">
        <f t="shared" ref="AF206:AF231" si="277">AF205</f>
        <v>0</v>
      </c>
      <c r="AG206" s="66"/>
      <c r="AH206" s="67"/>
      <c r="AI206" s="67"/>
      <c r="AJ206" s="67"/>
      <c r="AK206" s="68"/>
      <c r="AL206" s="64">
        <f t="shared" ref="AL206:AL231" si="278">AL205</f>
        <v>0</v>
      </c>
      <c r="AM206" s="64">
        <f t="shared" si="252"/>
        <v>0</v>
      </c>
      <c r="AN206" s="64">
        <f t="shared" si="253"/>
        <v>0</v>
      </c>
      <c r="AO206" s="64">
        <f t="shared" si="254"/>
        <v>0</v>
      </c>
      <c r="AP206" s="64">
        <f t="shared" si="255"/>
        <v>0</v>
      </c>
      <c r="AQ206" s="64">
        <f t="shared" si="256"/>
        <v>0</v>
      </c>
      <c r="AR206" s="64">
        <f t="shared" si="257"/>
        <v>0</v>
      </c>
      <c r="AS206" s="68"/>
      <c r="AT206" s="78" t="s">
        <v>138</v>
      </c>
      <c r="AU206" s="79" t="s">
        <v>114</v>
      </c>
      <c r="AV206" s="79" t="s">
        <v>115</v>
      </c>
      <c r="AW206" s="80"/>
      <c r="AX206" s="106" t="str">
        <f t="shared" si="258"/>
        <v>contact de feuillure</v>
      </c>
      <c r="AY206" s="63"/>
      <c r="BA206" s="36" t="s">
        <v>184</v>
      </c>
      <c r="BB206" s="27">
        <f>IF(BA206="NON",0,F206)</f>
        <v>0</v>
      </c>
      <c r="BC206" s="27">
        <f>IF(BA206="NON",0,H206+G206)</f>
        <v>1</v>
      </c>
      <c r="BD206" s="27"/>
      <c r="BE206" s="27">
        <f t="shared" si="259"/>
        <v>0</v>
      </c>
      <c r="BF206" s="27"/>
      <c r="BG206" s="27">
        <f>IF(BA206="NON",0,K206)</f>
        <v>0</v>
      </c>
      <c r="BH206" s="1" t="str">
        <f>BH204</f>
        <v>20_P_CVC_TabVC</v>
      </c>
      <c r="BI206" s="1"/>
      <c r="BJ206" s="1"/>
      <c r="BK206" s="1"/>
      <c r="BL206" s="1"/>
      <c r="BM206" s="1"/>
      <c r="BN206" s="1"/>
      <c r="BO206" s="1"/>
      <c r="BP206" s="1"/>
      <c r="BQ206" s="1"/>
      <c r="BR206" s="1"/>
      <c r="BS206" s="38" t="s">
        <v>185</v>
      </c>
      <c r="BT206" s="107">
        <f t="shared" si="268"/>
        <v>0</v>
      </c>
      <c r="BU206" s="108">
        <f t="shared" si="269"/>
        <v>0</v>
      </c>
      <c r="BV206" s="28">
        <f t="shared" si="260"/>
        <v>0</v>
      </c>
      <c r="BW206" s="28">
        <f t="shared" si="270"/>
        <v>0</v>
      </c>
      <c r="BX206" s="27"/>
      <c r="BY206" s="27"/>
      <c r="BZ206" s="38">
        <f t="shared" si="271"/>
        <v>0</v>
      </c>
      <c r="CA206" s="38">
        <f t="shared" si="272"/>
        <v>0</v>
      </c>
      <c r="CB206" s="38">
        <f t="shared" si="273"/>
        <v>0</v>
      </c>
      <c r="CC206" s="38">
        <f t="shared" si="273"/>
        <v>0</v>
      </c>
      <c r="CD206" s="38">
        <f t="shared" si="261"/>
        <v>0</v>
      </c>
      <c r="CE206" s="27"/>
      <c r="CF206" s="27"/>
      <c r="CG206" s="27" t="str">
        <f t="shared" si="274"/>
        <v>OUI</v>
      </c>
      <c r="CH206" s="27" t="s">
        <v>581</v>
      </c>
      <c r="CI206" s="27"/>
      <c r="CJ206" s="116"/>
      <c r="CK206" s="27"/>
      <c r="CL206" s="116"/>
      <c r="CM206" s="27"/>
      <c r="CN206" s="116"/>
      <c r="CO206" s="27"/>
      <c r="CP206" s="27" t="str">
        <f t="shared" si="262"/>
        <v>NON</v>
      </c>
      <c r="CQ206" s="27">
        <f t="shared" si="263"/>
        <v>0</v>
      </c>
      <c r="CR206" s="27"/>
      <c r="CS206" s="27">
        <f t="shared" si="264"/>
        <v>0</v>
      </c>
      <c r="CT206" s="27"/>
      <c r="CU206" s="27"/>
      <c r="CV206" s="86">
        <f t="shared" si="265"/>
        <v>1</v>
      </c>
      <c r="CW206" s="86">
        <f t="shared" si="266"/>
        <v>1</v>
      </c>
    </row>
    <row r="207" spans="2:101" customFormat="1" outlineLevel="2" x14ac:dyDescent="0.3">
      <c r="B207" s="41"/>
      <c r="C207" s="41">
        <f t="shared" si="275"/>
        <v>0</v>
      </c>
      <c r="D207" s="59" t="str">
        <f t="shared" si="275"/>
        <v>Ventilo convecteur du local ???</v>
      </c>
      <c r="E207" s="37" t="s">
        <v>457</v>
      </c>
      <c r="F207" s="34"/>
      <c r="G207" s="34"/>
      <c r="H207" s="34"/>
      <c r="I207" s="34">
        <v>1</v>
      </c>
      <c r="J207" s="34"/>
      <c r="K207" s="34"/>
      <c r="L207" s="34"/>
      <c r="M207" s="39">
        <f t="shared" si="267"/>
        <v>0</v>
      </c>
      <c r="N207" s="39">
        <f t="shared" si="267"/>
        <v>0</v>
      </c>
      <c r="O207" s="39">
        <f t="shared" si="267"/>
        <v>0</v>
      </c>
      <c r="P207" s="39" t="str">
        <f t="shared" si="267"/>
        <v>CVC</v>
      </c>
      <c r="Q207" s="39" t="str">
        <f t="shared" si="267"/>
        <v>loc</v>
      </c>
      <c r="R207" s="28" t="str">
        <f t="shared" si="267"/>
        <v>VCC</v>
      </c>
      <c r="S207" s="28" t="s">
        <v>162</v>
      </c>
      <c r="T207" s="28" t="s">
        <v>395</v>
      </c>
      <c r="U207" s="28" t="s">
        <v>149</v>
      </c>
      <c r="V207" s="28" t="s">
        <v>464</v>
      </c>
      <c r="W207" s="28" t="str">
        <f t="shared" si="250"/>
        <v>TM</v>
      </c>
      <c r="X207" s="29" t="e">
        <f t="shared" si="251"/>
        <v>#N/A</v>
      </c>
      <c r="Y207" s="66"/>
      <c r="Z207" s="67"/>
      <c r="AA207" s="67"/>
      <c r="AB207" s="67"/>
      <c r="AC207" s="67"/>
      <c r="AD207" s="67"/>
      <c r="AE207" s="72">
        <f t="shared" si="276"/>
        <v>0</v>
      </c>
      <c r="AF207" s="90">
        <f t="shared" si="277"/>
        <v>0</v>
      </c>
      <c r="AG207" s="66"/>
      <c r="AH207" s="67"/>
      <c r="AI207" s="67"/>
      <c r="AJ207" s="67"/>
      <c r="AK207" s="68"/>
      <c r="AL207" s="64">
        <f t="shared" si="278"/>
        <v>0</v>
      </c>
      <c r="AM207" s="64">
        <f t="shared" si="252"/>
        <v>0</v>
      </c>
      <c r="AN207" s="64">
        <f t="shared" si="253"/>
        <v>0</v>
      </c>
      <c r="AO207" s="64">
        <f t="shared" si="254"/>
        <v>0</v>
      </c>
      <c r="AP207" s="64">
        <f t="shared" si="255"/>
        <v>0</v>
      </c>
      <c r="AQ207" s="64">
        <f t="shared" si="256"/>
        <v>0</v>
      </c>
      <c r="AR207" s="64">
        <f t="shared" si="257"/>
        <v>0</v>
      </c>
      <c r="AS207" s="68"/>
      <c r="AT207" s="78" t="s">
        <v>130</v>
      </c>
      <c r="AU207" s="79">
        <v>5</v>
      </c>
      <c r="AV207" s="79">
        <v>30</v>
      </c>
      <c r="AW207" s="80"/>
      <c r="AX207" s="106" t="str">
        <f t="shared" si="258"/>
        <v>consigne d'ambiance hiver (concentrateur de zone)</v>
      </c>
      <c r="AY207" s="63" t="s">
        <v>503</v>
      </c>
      <c r="BA207" s="36" t="s">
        <v>185</v>
      </c>
      <c r="BB207" s="27">
        <f t="shared" ref="BB207:BB212" si="279">IF(BA207="NON",0,F207)</f>
        <v>0</v>
      </c>
      <c r="BC207" s="27">
        <f t="shared" ref="BC207:BC212" si="280">IF(BA207="NON",0,H207+G207)</f>
        <v>0</v>
      </c>
      <c r="BD207" s="27"/>
      <c r="BE207" s="27">
        <f t="shared" si="259"/>
        <v>0</v>
      </c>
      <c r="BF207" s="27"/>
      <c r="BG207" s="27">
        <f t="shared" ref="BG207:BG212" si="281">IF(BA207="NON",0,K207)</f>
        <v>0</v>
      </c>
      <c r="BH207" s="1"/>
      <c r="BI207" s="1"/>
      <c r="BJ207" s="1"/>
      <c r="BK207" s="1"/>
      <c r="BL207" s="1"/>
      <c r="BM207" s="1"/>
      <c r="BN207" s="1"/>
      <c r="BO207" s="1"/>
      <c r="BP207" s="1"/>
      <c r="BQ207" s="1"/>
      <c r="BR207" s="1"/>
      <c r="BS207" s="38" t="s">
        <v>185</v>
      </c>
      <c r="BT207" s="107"/>
      <c r="BU207" s="108"/>
      <c r="BV207" s="28"/>
      <c r="BW207" s="28"/>
      <c r="BX207" s="27"/>
      <c r="BY207" s="27"/>
      <c r="BZ207" s="38">
        <f t="shared" si="271"/>
        <v>0</v>
      </c>
      <c r="CA207" s="38">
        <f t="shared" si="272"/>
        <v>0</v>
      </c>
      <c r="CB207" s="38">
        <f t="shared" si="273"/>
        <v>0</v>
      </c>
      <c r="CC207" s="38">
        <f t="shared" si="273"/>
        <v>0</v>
      </c>
      <c r="CD207" s="38">
        <f t="shared" si="261"/>
        <v>0</v>
      </c>
      <c r="CE207" s="27"/>
      <c r="CF207" s="27"/>
      <c r="CG207" s="27" t="str">
        <f t="shared" si="274"/>
        <v>NON</v>
      </c>
      <c r="CH207" s="27" t="s">
        <v>581</v>
      </c>
      <c r="CI207" s="126">
        <v>0.2</v>
      </c>
      <c r="CJ207" s="116" t="s">
        <v>628</v>
      </c>
      <c r="CK207" s="27" t="s">
        <v>633</v>
      </c>
      <c r="CL207" s="116"/>
      <c r="CM207" s="27"/>
      <c r="CN207" s="116"/>
      <c r="CO207" s="27"/>
      <c r="CP207" s="27" t="str">
        <f t="shared" si="262"/>
        <v>NON</v>
      </c>
      <c r="CQ207" s="27">
        <f t="shared" si="263"/>
        <v>0</v>
      </c>
      <c r="CR207" s="27"/>
      <c r="CS207" s="27">
        <f t="shared" si="264"/>
        <v>0</v>
      </c>
      <c r="CT207" s="27"/>
      <c r="CU207" s="27"/>
      <c r="CV207" s="86">
        <f t="shared" si="265"/>
        <v>1</v>
      </c>
      <c r="CW207" s="86">
        <f t="shared" si="266"/>
        <v>0</v>
      </c>
    </row>
    <row r="208" spans="2:101" customFormat="1" outlineLevel="2" x14ac:dyDescent="0.3">
      <c r="B208" s="41"/>
      <c r="C208" s="41">
        <f t="shared" si="275"/>
        <v>0</v>
      </c>
      <c r="D208" s="59" t="str">
        <f t="shared" si="275"/>
        <v>Ventilo convecteur du local ???</v>
      </c>
      <c r="E208" s="37" t="s">
        <v>458</v>
      </c>
      <c r="F208" s="34"/>
      <c r="G208" s="34"/>
      <c r="H208" s="34"/>
      <c r="I208" s="34">
        <v>1</v>
      </c>
      <c r="J208" s="34"/>
      <c r="K208" s="34"/>
      <c r="L208" s="34"/>
      <c r="M208" s="39">
        <f t="shared" si="267"/>
        <v>0</v>
      </c>
      <c r="N208" s="39">
        <f t="shared" si="267"/>
        <v>0</v>
      </c>
      <c r="O208" s="39">
        <f t="shared" si="267"/>
        <v>0</v>
      </c>
      <c r="P208" s="39" t="str">
        <f t="shared" si="267"/>
        <v>CVC</v>
      </c>
      <c r="Q208" s="39" t="str">
        <f t="shared" si="267"/>
        <v>loc</v>
      </c>
      <c r="R208" s="28" t="str">
        <f t="shared" si="267"/>
        <v>VCC</v>
      </c>
      <c r="S208" s="28" t="s">
        <v>162</v>
      </c>
      <c r="T208" s="28" t="s">
        <v>395</v>
      </c>
      <c r="U208" s="28" t="s">
        <v>149</v>
      </c>
      <c r="V208" s="28" t="s">
        <v>465</v>
      </c>
      <c r="W208" s="28" t="str">
        <f t="shared" si="250"/>
        <v>TM</v>
      </c>
      <c r="X208" s="29" t="e">
        <f t="shared" si="251"/>
        <v>#N/A</v>
      </c>
      <c r="Y208" s="66"/>
      <c r="Z208" s="67"/>
      <c r="AA208" s="67"/>
      <c r="AB208" s="67"/>
      <c r="AC208" s="67"/>
      <c r="AD208" s="67"/>
      <c r="AE208" s="72">
        <f t="shared" si="276"/>
        <v>0</v>
      </c>
      <c r="AF208" s="90">
        <f t="shared" si="277"/>
        <v>0</v>
      </c>
      <c r="AG208" s="66"/>
      <c r="AH208" s="67"/>
      <c r="AI208" s="67"/>
      <c r="AJ208" s="67"/>
      <c r="AK208" s="68"/>
      <c r="AL208" s="64">
        <f t="shared" si="278"/>
        <v>0</v>
      </c>
      <c r="AM208" s="64">
        <f t="shared" si="252"/>
        <v>0</v>
      </c>
      <c r="AN208" s="64">
        <f t="shared" si="253"/>
        <v>0</v>
      </c>
      <c r="AO208" s="64">
        <f t="shared" si="254"/>
        <v>0</v>
      </c>
      <c r="AP208" s="64">
        <f t="shared" si="255"/>
        <v>0</v>
      </c>
      <c r="AQ208" s="64">
        <f t="shared" si="256"/>
        <v>0</v>
      </c>
      <c r="AR208" s="64">
        <f t="shared" si="257"/>
        <v>0</v>
      </c>
      <c r="AS208" s="68"/>
      <c r="AT208" s="78" t="s">
        <v>130</v>
      </c>
      <c r="AU208" s="79">
        <v>10</v>
      </c>
      <c r="AV208" s="79">
        <v>40</v>
      </c>
      <c r="AW208" s="80"/>
      <c r="AX208" s="106" t="str">
        <f t="shared" si="258"/>
        <v>consigne d'ambiance été (concentrateur de zone)</v>
      </c>
      <c r="AY208" s="63" t="s">
        <v>503</v>
      </c>
      <c r="BA208" s="36" t="s">
        <v>185</v>
      </c>
      <c r="BB208" s="27">
        <f t="shared" si="279"/>
        <v>0</v>
      </c>
      <c r="BC208" s="27">
        <f t="shared" si="280"/>
        <v>0</v>
      </c>
      <c r="BD208" s="27"/>
      <c r="BE208" s="27">
        <f t="shared" si="259"/>
        <v>0</v>
      </c>
      <c r="BF208" s="27"/>
      <c r="BG208" s="27">
        <f t="shared" si="281"/>
        <v>0</v>
      </c>
      <c r="BH208" s="1"/>
      <c r="BI208" s="1"/>
      <c r="BJ208" s="1"/>
      <c r="BK208" s="1"/>
      <c r="BL208" s="1"/>
      <c r="BM208" s="1"/>
      <c r="BN208" s="1"/>
      <c r="BO208" s="1"/>
      <c r="BP208" s="1"/>
      <c r="BQ208" s="1"/>
      <c r="BR208" s="1"/>
      <c r="BS208" s="38" t="s">
        <v>185</v>
      </c>
      <c r="BT208" s="107"/>
      <c r="BU208" s="108"/>
      <c r="BV208" s="28"/>
      <c r="BW208" s="28"/>
      <c r="BX208" s="27"/>
      <c r="BY208" s="27"/>
      <c r="BZ208" s="38">
        <f t="shared" si="271"/>
        <v>0</v>
      </c>
      <c r="CA208" s="38">
        <f t="shared" si="272"/>
        <v>0</v>
      </c>
      <c r="CB208" s="38">
        <f t="shared" si="273"/>
        <v>0</v>
      </c>
      <c r="CC208" s="38">
        <f t="shared" si="273"/>
        <v>0</v>
      </c>
      <c r="CD208" s="38">
        <f t="shared" si="261"/>
        <v>0</v>
      </c>
      <c r="CE208" s="27"/>
      <c r="CF208" s="27"/>
      <c r="CG208" s="27" t="str">
        <f t="shared" si="274"/>
        <v>NON</v>
      </c>
      <c r="CH208" s="27" t="s">
        <v>581</v>
      </c>
      <c r="CI208" s="126">
        <v>0.2</v>
      </c>
      <c r="CJ208" s="116" t="s">
        <v>628</v>
      </c>
      <c r="CK208" s="27" t="s">
        <v>633</v>
      </c>
      <c r="CL208" s="116"/>
      <c r="CM208" s="27"/>
      <c r="CN208" s="116"/>
      <c r="CO208" s="27"/>
      <c r="CP208" s="27" t="str">
        <f t="shared" si="262"/>
        <v>NON</v>
      </c>
      <c r="CQ208" s="27">
        <f t="shared" si="263"/>
        <v>0</v>
      </c>
      <c r="CR208" s="27"/>
      <c r="CS208" s="27">
        <f t="shared" si="264"/>
        <v>0</v>
      </c>
      <c r="CT208" s="27"/>
      <c r="CU208" s="27"/>
      <c r="CV208" s="86">
        <f t="shared" si="265"/>
        <v>1</v>
      </c>
      <c r="CW208" s="86">
        <f t="shared" si="266"/>
        <v>0</v>
      </c>
    </row>
    <row r="209" spans="2:101" customFormat="1" outlineLevel="2" x14ac:dyDescent="0.3">
      <c r="B209" s="41"/>
      <c r="C209" s="41">
        <f t="shared" si="275"/>
        <v>0</v>
      </c>
      <c r="D209" s="59" t="str">
        <f t="shared" si="275"/>
        <v>Ventilo convecteur du local ???</v>
      </c>
      <c r="E209" s="37" t="s">
        <v>459</v>
      </c>
      <c r="F209" s="34"/>
      <c r="G209" s="34"/>
      <c r="H209" s="34"/>
      <c r="I209" s="34"/>
      <c r="J209" s="34"/>
      <c r="K209" s="34"/>
      <c r="L209" s="34"/>
      <c r="M209" s="39">
        <f t="shared" si="267"/>
        <v>0</v>
      </c>
      <c r="N209" s="39">
        <f t="shared" si="267"/>
        <v>0</v>
      </c>
      <c r="O209" s="39">
        <f t="shared" si="267"/>
        <v>0</v>
      </c>
      <c r="P209" s="39" t="str">
        <f t="shared" si="267"/>
        <v>CVC</v>
      </c>
      <c r="Q209" s="39" t="str">
        <f t="shared" si="267"/>
        <v>loc</v>
      </c>
      <c r="R209" s="28" t="str">
        <f t="shared" si="267"/>
        <v>VCC</v>
      </c>
      <c r="S209" s="28" t="s">
        <v>162</v>
      </c>
      <c r="T209" s="28" t="s">
        <v>395</v>
      </c>
      <c r="U209" s="28" t="s">
        <v>149</v>
      </c>
      <c r="V209" s="28" t="s">
        <v>466</v>
      </c>
      <c r="W209" s="28">
        <f t="shared" si="250"/>
        <v>0</v>
      </c>
      <c r="X209" s="29">
        <f t="shared" si="251"/>
        <v>0</v>
      </c>
      <c r="Y209" s="66"/>
      <c r="Z209" s="67"/>
      <c r="AA209" s="67"/>
      <c r="AB209" s="67"/>
      <c r="AC209" s="67"/>
      <c r="AD209" s="67"/>
      <c r="AE209" s="72">
        <f t="shared" si="276"/>
        <v>0</v>
      </c>
      <c r="AF209" s="90">
        <f t="shared" si="277"/>
        <v>0</v>
      </c>
      <c r="AG209" s="66"/>
      <c r="AH209" s="67"/>
      <c r="AI209" s="67"/>
      <c r="AJ209" s="67"/>
      <c r="AK209" s="68"/>
      <c r="AL209" s="64">
        <f t="shared" si="278"/>
        <v>0</v>
      </c>
      <c r="AM209" s="64">
        <f t="shared" si="252"/>
        <v>0</v>
      </c>
      <c r="AN209" s="64">
        <f t="shared" si="253"/>
        <v>0</v>
      </c>
      <c r="AO209" s="64">
        <f t="shared" si="254"/>
        <v>0</v>
      </c>
      <c r="AP209" s="64">
        <f t="shared" si="255"/>
        <v>0</v>
      </c>
      <c r="AQ209" s="64">
        <f t="shared" si="256"/>
        <v>0</v>
      </c>
      <c r="AR209" s="64">
        <f t="shared" si="257"/>
        <v>0</v>
      </c>
      <c r="AS209" s="68"/>
      <c r="AT209" s="78" t="s">
        <v>130</v>
      </c>
      <c r="AU209" s="79">
        <v>10</v>
      </c>
      <c r="AV209" s="79">
        <v>40</v>
      </c>
      <c r="AW209" s="80"/>
      <c r="AX209" s="106" t="str">
        <f t="shared" si="258"/>
        <v>consigne moyenne (à associer à une plage neutre) (concentrateur de zone)</v>
      </c>
      <c r="AY209" s="63" t="s">
        <v>503</v>
      </c>
      <c r="BA209" s="36" t="s">
        <v>185</v>
      </c>
      <c r="BB209" s="27">
        <f t="shared" si="279"/>
        <v>0</v>
      </c>
      <c r="BC209" s="27">
        <f t="shared" si="280"/>
        <v>0</v>
      </c>
      <c r="BD209" s="27"/>
      <c r="BE209" s="27">
        <f t="shared" si="259"/>
        <v>0</v>
      </c>
      <c r="BF209" s="27"/>
      <c r="BG209" s="27">
        <f t="shared" si="281"/>
        <v>0</v>
      </c>
      <c r="BH209" s="1"/>
      <c r="BI209" s="1"/>
      <c r="BJ209" s="1"/>
      <c r="BK209" s="1"/>
      <c r="BL209" s="1"/>
      <c r="BM209" s="1"/>
      <c r="BN209" s="1"/>
      <c r="BO209" s="1"/>
      <c r="BP209" s="1"/>
      <c r="BQ209" s="1"/>
      <c r="BR209" s="1"/>
      <c r="BS209" s="38" t="s">
        <v>185</v>
      </c>
      <c r="BT209" s="107"/>
      <c r="BU209" s="108"/>
      <c r="BV209" s="28"/>
      <c r="BW209" s="28"/>
      <c r="BX209" s="27"/>
      <c r="BY209" s="27"/>
      <c r="BZ209" s="38">
        <f t="shared" si="271"/>
        <v>0</v>
      </c>
      <c r="CA209" s="38">
        <f t="shared" si="272"/>
        <v>0</v>
      </c>
      <c r="CB209" s="38">
        <f t="shared" si="273"/>
        <v>0</v>
      </c>
      <c r="CC209" s="38">
        <f t="shared" si="273"/>
        <v>0</v>
      </c>
      <c r="CD209" s="38">
        <f t="shared" si="261"/>
        <v>0</v>
      </c>
      <c r="CE209" s="27"/>
      <c r="CF209" s="27"/>
      <c r="CG209" s="27" t="str">
        <f t="shared" si="274"/>
        <v>NON</v>
      </c>
      <c r="CH209" s="27" t="s">
        <v>581</v>
      </c>
      <c r="CI209" s="126">
        <v>0.2</v>
      </c>
      <c r="CJ209" s="116" t="s">
        <v>628</v>
      </c>
      <c r="CK209" s="27" t="s">
        <v>633</v>
      </c>
      <c r="CL209" s="116"/>
      <c r="CM209" s="27"/>
      <c r="CN209" s="116"/>
      <c r="CO209" s="27"/>
      <c r="CP209" s="27" t="str">
        <f t="shared" si="262"/>
        <v>NON</v>
      </c>
      <c r="CQ209" s="27">
        <f t="shared" si="263"/>
        <v>0</v>
      </c>
      <c r="CR209" s="27"/>
      <c r="CS209" s="27">
        <f t="shared" si="264"/>
        <v>0</v>
      </c>
      <c r="CT209" s="27"/>
      <c r="CU209" s="27"/>
      <c r="CV209" s="86">
        <f t="shared" si="265"/>
        <v>0</v>
      </c>
      <c r="CW209" s="86">
        <f t="shared" si="266"/>
        <v>0</v>
      </c>
    </row>
    <row r="210" spans="2:101" customFormat="1" outlineLevel="2" x14ac:dyDescent="0.3">
      <c r="B210" s="41"/>
      <c r="C210" s="41">
        <f t="shared" si="275"/>
        <v>0</v>
      </c>
      <c r="D210" s="59" t="str">
        <f t="shared" si="275"/>
        <v>Ventilo convecteur du local ???</v>
      </c>
      <c r="E210" s="37" t="s">
        <v>460</v>
      </c>
      <c r="F210" s="34"/>
      <c r="G210" s="34"/>
      <c r="H210" s="34"/>
      <c r="I210" s="34"/>
      <c r="J210" s="34"/>
      <c r="K210" s="34"/>
      <c r="L210" s="34"/>
      <c r="M210" s="39">
        <f t="shared" si="267"/>
        <v>0</v>
      </c>
      <c r="N210" s="39">
        <f t="shared" si="267"/>
        <v>0</v>
      </c>
      <c r="O210" s="39">
        <f t="shared" si="267"/>
        <v>0</v>
      </c>
      <c r="P210" s="39" t="str">
        <f t="shared" si="267"/>
        <v>CVC</v>
      </c>
      <c r="Q210" s="39" t="str">
        <f t="shared" si="267"/>
        <v>loc</v>
      </c>
      <c r="R210" s="28" t="str">
        <f t="shared" si="267"/>
        <v>VCC</v>
      </c>
      <c r="S210" s="28" t="s">
        <v>162</v>
      </c>
      <c r="T210" s="28" t="s">
        <v>395</v>
      </c>
      <c r="U210" s="28" t="s">
        <v>149</v>
      </c>
      <c r="V210" s="28" t="s">
        <v>467</v>
      </c>
      <c r="W210" s="28">
        <f t="shared" si="250"/>
        <v>0</v>
      </c>
      <c r="X210" s="29">
        <f t="shared" si="251"/>
        <v>0</v>
      </c>
      <c r="Y210" s="66"/>
      <c r="Z210" s="67"/>
      <c r="AA210" s="67"/>
      <c r="AB210" s="67"/>
      <c r="AC210" s="67"/>
      <c r="AD210" s="67"/>
      <c r="AE210" s="72">
        <f t="shared" si="276"/>
        <v>0</v>
      </c>
      <c r="AF210" s="90">
        <f t="shared" si="277"/>
        <v>0</v>
      </c>
      <c r="AG210" s="66"/>
      <c r="AH210" s="67"/>
      <c r="AI210" s="67"/>
      <c r="AJ210" s="67"/>
      <c r="AK210" s="68"/>
      <c r="AL210" s="64">
        <f t="shared" si="278"/>
        <v>0</v>
      </c>
      <c r="AM210" s="64">
        <f t="shared" si="252"/>
        <v>0</v>
      </c>
      <c r="AN210" s="64">
        <f t="shared" si="253"/>
        <v>0</v>
      </c>
      <c r="AO210" s="64">
        <f t="shared" si="254"/>
        <v>0</v>
      </c>
      <c r="AP210" s="64">
        <f t="shared" si="255"/>
        <v>0</v>
      </c>
      <c r="AQ210" s="64">
        <f t="shared" si="256"/>
        <v>0</v>
      </c>
      <c r="AR210" s="64">
        <f t="shared" si="257"/>
        <v>0</v>
      </c>
      <c r="AS210" s="68"/>
      <c r="AT210" s="78" t="s">
        <v>130</v>
      </c>
      <c r="AU210" s="79">
        <v>0</v>
      </c>
      <c r="AV210" s="79">
        <v>20</v>
      </c>
      <c r="AW210" s="80"/>
      <c r="AX210" s="106" t="str">
        <f t="shared" si="258"/>
        <v>plage neutre (concentrateur de zone)</v>
      </c>
      <c r="AY210" s="63" t="s">
        <v>503</v>
      </c>
      <c r="BA210" s="36" t="s">
        <v>185</v>
      </c>
      <c r="BB210" s="27">
        <f t="shared" si="279"/>
        <v>0</v>
      </c>
      <c r="BC210" s="27">
        <f t="shared" si="280"/>
        <v>0</v>
      </c>
      <c r="BD210" s="27"/>
      <c r="BE210" s="27">
        <f t="shared" si="259"/>
        <v>0</v>
      </c>
      <c r="BF210" s="27"/>
      <c r="BG210" s="27">
        <f t="shared" si="281"/>
        <v>0</v>
      </c>
      <c r="BH210" s="1"/>
      <c r="BI210" s="1"/>
      <c r="BJ210" s="1"/>
      <c r="BK210" s="1"/>
      <c r="BL210" s="1"/>
      <c r="BM210" s="1"/>
      <c r="BN210" s="1"/>
      <c r="BO210" s="1"/>
      <c r="BP210" s="1"/>
      <c r="BQ210" s="1"/>
      <c r="BR210" s="1"/>
      <c r="BS210" s="38" t="s">
        <v>185</v>
      </c>
      <c r="BT210" s="107"/>
      <c r="BU210" s="108"/>
      <c r="BV210" s="28"/>
      <c r="BW210" s="28"/>
      <c r="BX210" s="27"/>
      <c r="BY210" s="27"/>
      <c r="BZ210" s="38">
        <f t="shared" si="271"/>
        <v>0</v>
      </c>
      <c r="CA210" s="38">
        <f t="shared" si="272"/>
        <v>0</v>
      </c>
      <c r="CB210" s="38">
        <f t="shared" si="273"/>
        <v>0</v>
      </c>
      <c r="CC210" s="38">
        <f t="shared" si="273"/>
        <v>0</v>
      </c>
      <c r="CD210" s="38">
        <f t="shared" si="261"/>
        <v>0</v>
      </c>
      <c r="CE210" s="27"/>
      <c r="CF210" s="27"/>
      <c r="CG210" s="27" t="str">
        <f t="shared" si="274"/>
        <v>NON</v>
      </c>
      <c r="CH210" s="27" t="s">
        <v>581</v>
      </c>
      <c r="CI210" s="126">
        <v>0.2</v>
      </c>
      <c r="CJ210" s="116"/>
      <c r="CK210" s="27"/>
      <c r="CL210" s="116"/>
      <c r="CM210" s="27"/>
      <c r="CN210" s="116"/>
      <c r="CO210" s="27"/>
      <c r="CP210" s="27" t="str">
        <f t="shared" si="262"/>
        <v>NON</v>
      </c>
      <c r="CQ210" s="27">
        <f t="shared" si="263"/>
        <v>0</v>
      </c>
      <c r="CR210" s="27"/>
      <c r="CS210" s="27">
        <f t="shared" si="264"/>
        <v>0</v>
      </c>
      <c r="CT210" s="27"/>
      <c r="CU210" s="27"/>
      <c r="CV210" s="86">
        <f t="shared" si="265"/>
        <v>0</v>
      </c>
      <c r="CW210" s="86">
        <f t="shared" si="266"/>
        <v>0</v>
      </c>
    </row>
    <row r="211" spans="2:101" customFormat="1" outlineLevel="2" x14ac:dyDescent="0.3">
      <c r="B211" s="41"/>
      <c r="C211" s="41">
        <f t="shared" si="275"/>
        <v>0</v>
      </c>
      <c r="D211" s="59" t="str">
        <f t="shared" si="275"/>
        <v>Ventilo convecteur du local ???</v>
      </c>
      <c r="E211" s="37" t="s">
        <v>445</v>
      </c>
      <c r="F211" s="34"/>
      <c r="G211" s="34"/>
      <c r="H211" s="34"/>
      <c r="I211" s="34"/>
      <c r="J211" s="34"/>
      <c r="K211" s="34"/>
      <c r="L211" s="34"/>
      <c r="M211" s="39">
        <f t="shared" si="267"/>
        <v>0</v>
      </c>
      <c r="N211" s="39">
        <f t="shared" si="267"/>
        <v>0</v>
      </c>
      <c r="O211" s="39">
        <f t="shared" si="267"/>
        <v>0</v>
      </c>
      <c r="P211" s="39" t="str">
        <f t="shared" si="267"/>
        <v>CVC</v>
      </c>
      <c r="Q211" s="39" t="str">
        <f t="shared" si="267"/>
        <v>loc</v>
      </c>
      <c r="R211" s="28" t="str">
        <f t="shared" si="267"/>
        <v>VCC</v>
      </c>
      <c r="S211" s="28" t="s">
        <v>161</v>
      </c>
      <c r="T211" s="28" t="s">
        <v>395</v>
      </c>
      <c r="U211" s="28" t="s">
        <v>89</v>
      </c>
      <c r="V211" s="28" t="s">
        <v>469</v>
      </c>
      <c r="W211" s="28">
        <f t="shared" si="250"/>
        <v>0</v>
      </c>
      <c r="X211" s="29">
        <f t="shared" si="251"/>
        <v>0</v>
      </c>
      <c r="Y211" s="66"/>
      <c r="Z211" s="67"/>
      <c r="AA211" s="67"/>
      <c r="AB211" s="67"/>
      <c r="AC211" s="67"/>
      <c r="AD211" s="67"/>
      <c r="AE211" s="72">
        <f t="shared" si="276"/>
        <v>0</v>
      </c>
      <c r="AF211" s="90">
        <f t="shared" si="277"/>
        <v>0</v>
      </c>
      <c r="AG211" s="66"/>
      <c r="AH211" s="67"/>
      <c r="AI211" s="67"/>
      <c r="AJ211" s="67"/>
      <c r="AK211" s="68"/>
      <c r="AL211" s="64">
        <f t="shared" si="278"/>
        <v>0</v>
      </c>
      <c r="AM211" s="64">
        <f t="shared" si="252"/>
        <v>0</v>
      </c>
      <c r="AN211" s="64">
        <f t="shared" si="253"/>
        <v>0</v>
      </c>
      <c r="AO211" s="64">
        <f t="shared" si="254"/>
        <v>0</v>
      </c>
      <c r="AP211" s="64">
        <f t="shared" si="255"/>
        <v>0</v>
      </c>
      <c r="AQ211" s="64">
        <f t="shared" si="256"/>
        <v>0</v>
      </c>
      <c r="AR211" s="64">
        <f t="shared" si="257"/>
        <v>0</v>
      </c>
      <c r="AS211" s="68"/>
      <c r="AT211" s="78" t="s">
        <v>138</v>
      </c>
      <c r="AU211" s="79">
        <v>0</v>
      </c>
      <c r="AV211" s="79" t="s">
        <v>480</v>
      </c>
      <c r="AW211" s="80"/>
      <c r="AX211" s="106" t="str">
        <f t="shared" si="258"/>
        <v>ventilation petite vitesse (boitier de commande)</v>
      </c>
      <c r="AY211" s="63"/>
      <c r="BA211" s="36" t="s">
        <v>185</v>
      </c>
      <c r="BB211" s="27">
        <f t="shared" si="279"/>
        <v>0</v>
      </c>
      <c r="BC211" s="27">
        <f t="shared" si="280"/>
        <v>0</v>
      </c>
      <c r="BD211" s="27"/>
      <c r="BE211" s="27">
        <f t="shared" si="259"/>
        <v>0</v>
      </c>
      <c r="BF211" s="27"/>
      <c r="BG211" s="27">
        <f t="shared" si="281"/>
        <v>0</v>
      </c>
      <c r="BH211" s="1"/>
      <c r="BI211" s="1"/>
      <c r="BJ211" s="1"/>
      <c r="BK211" s="1"/>
      <c r="BL211" s="1"/>
      <c r="BM211" s="1"/>
      <c r="BN211" s="1"/>
      <c r="BO211" s="1"/>
      <c r="BP211" s="1"/>
      <c r="BQ211" s="1"/>
      <c r="BR211" s="1"/>
      <c r="BS211" s="38" t="s">
        <v>185</v>
      </c>
      <c r="BT211" s="107">
        <f t="shared" si="268"/>
        <v>0</v>
      </c>
      <c r="BU211" s="108">
        <f t="shared" si="269"/>
        <v>0</v>
      </c>
      <c r="BV211" s="28">
        <f t="shared" si="260"/>
        <v>0</v>
      </c>
      <c r="BW211" s="28">
        <f t="shared" si="270"/>
        <v>0</v>
      </c>
      <c r="BX211" s="27"/>
      <c r="BY211" s="27"/>
      <c r="BZ211" s="38">
        <f t="shared" si="271"/>
        <v>0</v>
      </c>
      <c r="CA211" s="38">
        <f t="shared" si="272"/>
        <v>0</v>
      </c>
      <c r="CB211" s="38">
        <f t="shared" si="273"/>
        <v>0</v>
      </c>
      <c r="CC211" s="38">
        <f t="shared" si="273"/>
        <v>0</v>
      </c>
      <c r="CD211" s="38">
        <f t="shared" si="261"/>
        <v>0</v>
      </c>
      <c r="CE211" s="27"/>
      <c r="CF211" s="27"/>
      <c r="CG211" s="27" t="str">
        <f t="shared" si="274"/>
        <v>NON</v>
      </c>
      <c r="CH211" s="27"/>
      <c r="CI211" s="27"/>
      <c r="CJ211" s="116"/>
      <c r="CK211" s="27"/>
      <c r="CL211" s="116"/>
      <c r="CM211" s="27"/>
      <c r="CN211" s="116"/>
      <c r="CO211" s="27"/>
      <c r="CP211" s="27" t="str">
        <f t="shared" si="262"/>
        <v>NON</v>
      </c>
      <c r="CQ211" s="27">
        <f t="shared" si="263"/>
        <v>0</v>
      </c>
      <c r="CR211" s="27"/>
      <c r="CS211" s="27">
        <f t="shared" si="264"/>
        <v>0</v>
      </c>
      <c r="CT211" s="27"/>
      <c r="CU211" s="27"/>
      <c r="CV211" s="86">
        <f t="shared" si="265"/>
        <v>0</v>
      </c>
      <c r="CW211" s="86">
        <f t="shared" si="266"/>
        <v>0</v>
      </c>
    </row>
    <row r="212" spans="2:101" customFormat="1" outlineLevel="2" x14ac:dyDescent="0.3">
      <c r="B212" s="41"/>
      <c r="C212" s="41">
        <f t="shared" si="275"/>
        <v>0</v>
      </c>
      <c r="D212" s="59" t="str">
        <f t="shared" si="275"/>
        <v>Ventilo convecteur du local ???</v>
      </c>
      <c r="E212" s="37" t="s">
        <v>446</v>
      </c>
      <c r="F212" s="34"/>
      <c r="G212" s="34"/>
      <c r="H212" s="34"/>
      <c r="I212" s="34"/>
      <c r="J212" s="34"/>
      <c r="K212" s="34"/>
      <c r="L212" s="34"/>
      <c r="M212" s="39">
        <f t="shared" si="267"/>
        <v>0</v>
      </c>
      <c r="N212" s="39">
        <f t="shared" si="267"/>
        <v>0</v>
      </c>
      <c r="O212" s="39">
        <f t="shared" si="267"/>
        <v>0</v>
      </c>
      <c r="P212" s="39" t="str">
        <f t="shared" si="267"/>
        <v>CVC</v>
      </c>
      <c r="Q212" s="39" t="str">
        <f t="shared" si="267"/>
        <v>loc</v>
      </c>
      <c r="R212" s="28" t="str">
        <f t="shared" si="267"/>
        <v>VCC</v>
      </c>
      <c r="S212" s="28" t="s">
        <v>161</v>
      </c>
      <c r="T212" s="28" t="s">
        <v>395</v>
      </c>
      <c r="U212" s="28" t="s">
        <v>89</v>
      </c>
      <c r="V212" s="28" t="s">
        <v>466</v>
      </c>
      <c r="W212" s="28">
        <f t="shared" si="250"/>
        <v>0</v>
      </c>
      <c r="X212" s="29">
        <f t="shared" si="251"/>
        <v>0</v>
      </c>
      <c r="Y212" s="66"/>
      <c r="Z212" s="67"/>
      <c r="AA212" s="67"/>
      <c r="AB212" s="67"/>
      <c r="AC212" s="67"/>
      <c r="AD212" s="67"/>
      <c r="AE212" s="72">
        <f t="shared" si="276"/>
        <v>0</v>
      </c>
      <c r="AF212" s="90">
        <f t="shared" si="277"/>
        <v>0</v>
      </c>
      <c r="AG212" s="66"/>
      <c r="AH212" s="67"/>
      <c r="AI212" s="67"/>
      <c r="AJ212" s="67"/>
      <c r="AK212" s="68"/>
      <c r="AL212" s="64">
        <f t="shared" si="278"/>
        <v>0</v>
      </c>
      <c r="AM212" s="64">
        <f t="shared" si="252"/>
        <v>0</v>
      </c>
      <c r="AN212" s="64">
        <f t="shared" si="253"/>
        <v>0</v>
      </c>
      <c r="AO212" s="64">
        <f t="shared" si="254"/>
        <v>0</v>
      </c>
      <c r="AP212" s="64">
        <f t="shared" si="255"/>
        <v>0</v>
      </c>
      <c r="AQ212" s="64">
        <f t="shared" si="256"/>
        <v>0</v>
      </c>
      <c r="AR212" s="64">
        <f t="shared" si="257"/>
        <v>0</v>
      </c>
      <c r="AS212" s="68"/>
      <c r="AT212" s="78" t="s">
        <v>138</v>
      </c>
      <c r="AU212" s="79"/>
      <c r="AV212" s="79" t="s">
        <v>481</v>
      </c>
      <c r="AW212" s="80"/>
      <c r="AX212" s="106" t="str">
        <f t="shared" si="258"/>
        <v>ventilation moyenne vitesse (boitier de commande)</v>
      </c>
      <c r="AY212" s="63"/>
      <c r="BA212" s="36" t="s">
        <v>185</v>
      </c>
      <c r="BB212" s="27">
        <f t="shared" si="279"/>
        <v>0</v>
      </c>
      <c r="BC212" s="27">
        <f t="shared" si="280"/>
        <v>0</v>
      </c>
      <c r="BD212" s="27"/>
      <c r="BE212" s="27">
        <f t="shared" si="259"/>
        <v>0</v>
      </c>
      <c r="BF212" s="27"/>
      <c r="BG212" s="27">
        <f t="shared" si="281"/>
        <v>0</v>
      </c>
      <c r="BH212" s="1"/>
      <c r="BI212" s="1"/>
      <c r="BJ212" s="1"/>
      <c r="BK212" s="1"/>
      <c r="BL212" s="1"/>
      <c r="BM212" s="1"/>
      <c r="BN212" s="1"/>
      <c r="BO212" s="1"/>
      <c r="BP212" s="1"/>
      <c r="BQ212" s="1"/>
      <c r="BR212" s="1"/>
      <c r="BS212" s="38" t="s">
        <v>185</v>
      </c>
      <c r="BT212" s="107">
        <f t="shared" si="268"/>
        <v>0</v>
      </c>
      <c r="BU212" s="108">
        <f t="shared" si="269"/>
        <v>0</v>
      </c>
      <c r="BV212" s="28">
        <f t="shared" si="260"/>
        <v>0</v>
      </c>
      <c r="BW212" s="28">
        <f t="shared" si="270"/>
        <v>0</v>
      </c>
      <c r="BX212" s="27"/>
      <c r="BY212" s="27"/>
      <c r="BZ212" s="38">
        <f t="shared" si="271"/>
        <v>0</v>
      </c>
      <c r="CA212" s="38">
        <f t="shared" si="272"/>
        <v>0</v>
      </c>
      <c r="CB212" s="38">
        <f t="shared" si="273"/>
        <v>0</v>
      </c>
      <c r="CC212" s="38">
        <f t="shared" si="273"/>
        <v>0</v>
      </c>
      <c r="CD212" s="38">
        <f t="shared" si="261"/>
        <v>0</v>
      </c>
      <c r="CE212" s="27"/>
      <c r="CF212" s="27"/>
      <c r="CG212" s="27" t="str">
        <f t="shared" si="274"/>
        <v>NON</v>
      </c>
      <c r="CH212" s="27"/>
      <c r="CI212" s="27"/>
      <c r="CJ212" s="116"/>
      <c r="CK212" s="27"/>
      <c r="CL212" s="116"/>
      <c r="CM212" s="27"/>
      <c r="CN212" s="116"/>
      <c r="CO212" s="27"/>
      <c r="CP212" s="27" t="str">
        <f t="shared" si="262"/>
        <v>NON</v>
      </c>
      <c r="CQ212" s="27">
        <f t="shared" si="263"/>
        <v>0</v>
      </c>
      <c r="CR212" s="27"/>
      <c r="CS212" s="27">
        <f t="shared" si="264"/>
        <v>0</v>
      </c>
      <c r="CT212" s="27"/>
      <c r="CU212" s="27"/>
      <c r="CV212" s="86">
        <f t="shared" si="265"/>
        <v>0</v>
      </c>
      <c r="CW212" s="86">
        <f t="shared" si="266"/>
        <v>0</v>
      </c>
    </row>
    <row r="213" spans="2:101" customFormat="1" outlineLevel="2" x14ac:dyDescent="0.3">
      <c r="B213" s="41"/>
      <c r="C213" s="41">
        <f t="shared" si="275"/>
        <v>0</v>
      </c>
      <c r="D213" s="59" t="str">
        <f t="shared" si="275"/>
        <v>Ventilo convecteur du local ???</v>
      </c>
      <c r="E213" s="37" t="s">
        <v>617</v>
      </c>
      <c r="F213" s="1"/>
      <c r="G213" s="34"/>
      <c r="H213" s="1"/>
      <c r="I213" s="1"/>
      <c r="J213" s="1"/>
      <c r="K213" s="1"/>
      <c r="L213" s="1"/>
      <c r="M213" s="39">
        <f t="shared" si="267"/>
        <v>0</v>
      </c>
      <c r="N213" s="39">
        <f t="shared" si="267"/>
        <v>0</v>
      </c>
      <c r="O213" s="39">
        <f t="shared" si="267"/>
        <v>0</v>
      </c>
      <c r="P213" s="39" t="str">
        <f t="shared" si="267"/>
        <v>CVC</v>
      </c>
      <c r="Q213" s="39" t="str">
        <f t="shared" si="267"/>
        <v>loc</v>
      </c>
      <c r="R213" s="28" t="str">
        <f t="shared" si="267"/>
        <v>VCC</v>
      </c>
      <c r="S213" s="28" t="s">
        <v>161</v>
      </c>
      <c r="T213" s="28" t="s">
        <v>395</v>
      </c>
      <c r="U213" s="28" t="s">
        <v>89</v>
      </c>
      <c r="V213" s="28" t="s">
        <v>470</v>
      </c>
      <c r="W213" s="28">
        <f t="shared" si="250"/>
        <v>0</v>
      </c>
      <c r="X213" s="29">
        <f t="shared" si="251"/>
        <v>0</v>
      </c>
      <c r="Y213" s="66"/>
      <c r="Z213" s="67"/>
      <c r="AA213" s="67"/>
      <c r="AB213" s="67"/>
      <c r="AC213" s="67"/>
      <c r="AD213" s="67"/>
      <c r="AE213" s="72">
        <f t="shared" si="276"/>
        <v>0</v>
      </c>
      <c r="AF213" s="90">
        <f t="shared" si="277"/>
        <v>0</v>
      </c>
      <c r="AG213" s="66"/>
      <c r="AH213" s="67"/>
      <c r="AI213" s="67"/>
      <c r="AJ213" s="67"/>
      <c r="AK213" s="68"/>
      <c r="AL213" s="64">
        <f t="shared" si="278"/>
        <v>0</v>
      </c>
      <c r="AM213" s="64">
        <f t="shared" si="252"/>
        <v>0</v>
      </c>
      <c r="AN213" s="64">
        <f t="shared" si="253"/>
        <v>0</v>
      </c>
      <c r="AO213" s="64">
        <f t="shared" si="254"/>
        <v>0</v>
      </c>
      <c r="AP213" s="64">
        <f t="shared" si="255"/>
        <v>0</v>
      </c>
      <c r="AQ213" s="64">
        <f t="shared" si="256"/>
        <v>0</v>
      </c>
      <c r="AR213" s="64">
        <f t="shared" si="257"/>
        <v>0</v>
      </c>
      <c r="AS213" s="68"/>
      <c r="AT213" s="78" t="s">
        <v>138</v>
      </c>
      <c r="AU213" s="79"/>
      <c r="AV213" s="79" t="s">
        <v>482</v>
      </c>
      <c r="AW213" s="80"/>
      <c r="AX213" s="106" t="str">
        <f t="shared" si="258"/>
        <v>ventilation grande vitesse (boitier de commande)</v>
      </c>
      <c r="AY213" s="63" t="s">
        <v>177</v>
      </c>
      <c r="BA213" s="36" t="s">
        <v>185</v>
      </c>
      <c r="BB213" s="27">
        <f>IF(BA213="NON",0,F213)</f>
        <v>0</v>
      </c>
      <c r="BC213" s="27">
        <f>IF(BA213="NON",0,H213+G213)</f>
        <v>0</v>
      </c>
      <c r="BD213" s="27"/>
      <c r="BE213" s="27">
        <f>IF(BA213="NON",0,I213+J213+K213+L213)</f>
        <v>0</v>
      </c>
      <c r="BF213" s="27"/>
      <c r="BG213" s="27">
        <f>IF(BA213="NON",0,K213)</f>
        <v>0</v>
      </c>
      <c r="BH213" s="1"/>
      <c r="BI213" s="1"/>
      <c r="BJ213" s="1"/>
      <c r="BK213" s="1"/>
      <c r="BL213" s="1"/>
      <c r="BM213" s="1"/>
      <c r="BN213" s="1"/>
      <c r="BO213" s="1"/>
      <c r="BP213" s="1"/>
      <c r="BQ213" s="1"/>
      <c r="BR213" s="1"/>
      <c r="BS213" s="38" t="s">
        <v>185</v>
      </c>
      <c r="BT213" s="107">
        <f>IF(BS213="OUI",1,0)</f>
        <v>0</v>
      </c>
      <c r="BU213" s="108">
        <f>IF(BS213="OUI",1,0)</f>
        <v>0</v>
      </c>
      <c r="BV213" s="28">
        <f t="shared" si="260"/>
        <v>0</v>
      </c>
      <c r="BW213" s="28">
        <f>IF(BS213="OUI",1,0)</f>
        <v>0</v>
      </c>
      <c r="BX213" s="27"/>
      <c r="BY213" s="27"/>
      <c r="BZ213" s="38">
        <f t="shared" si="271"/>
        <v>0</v>
      </c>
      <c r="CA213" s="38">
        <f t="shared" si="272"/>
        <v>0</v>
      </c>
      <c r="CB213" s="38">
        <f>IF(BZ213=0,0,BZ213)</f>
        <v>0</v>
      </c>
      <c r="CC213" s="38">
        <f>IF(CA213=0,0,CA213)</f>
        <v>0</v>
      </c>
      <c r="CD213" s="38">
        <f t="shared" si="261"/>
        <v>0</v>
      </c>
      <c r="CE213" s="27"/>
      <c r="CF213" s="27"/>
      <c r="CG213" s="27" t="str">
        <f t="shared" si="274"/>
        <v>NON</v>
      </c>
      <c r="CH213" s="27"/>
      <c r="CI213" s="27"/>
      <c r="CJ213" s="116"/>
      <c r="CK213" s="27"/>
      <c r="CL213" s="116"/>
      <c r="CM213" s="27"/>
      <c r="CN213" s="116"/>
      <c r="CO213" s="27"/>
      <c r="CP213" s="27" t="str">
        <f t="shared" si="262"/>
        <v>NON</v>
      </c>
      <c r="CQ213" s="27">
        <f t="shared" si="263"/>
        <v>0</v>
      </c>
      <c r="CR213" s="27"/>
      <c r="CS213" s="27">
        <f t="shared" si="264"/>
        <v>0</v>
      </c>
      <c r="CT213" s="27"/>
      <c r="CU213" s="27"/>
      <c r="CV213" s="86">
        <f t="shared" si="265"/>
        <v>0</v>
      </c>
      <c r="CW213" s="86">
        <f t="shared" si="266"/>
        <v>0</v>
      </c>
    </row>
    <row r="214" spans="2:101" customFormat="1" outlineLevel="2" x14ac:dyDescent="0.3">
      <c r="B214" s="41"/>
      <c r="C214" s="41">
        <f t="shared" si="275"/>
        <v>0</v>
      </c>
      <c r="D214" s="59" t="str">
        <f t="shared" si="275"/>
        <v>Ventilo convecteur du local ???</v>
      </c>
      <c r="E214" s="37" t="s">
        <v>447</v>
      </c>
      <c r="F214" s="34"/>
      <c r="G214" s="34">
        <v>1</v>
      </c>
      <c r="H214" s="34"/>
      <c r="I214" s="34"/>
      <c r="J214" s="34"/>
      <c r="K214" s="34"/>
      <c r="L214" s="34"/>
      <c r="M214" s="39">
        <f t="shared" si="267"/>
        <v>0</v>
      </c>
      <c r="N214" s="39">
        <f t="shared" si="267"/>
        <v>0</v>
      </c>
      <c r="O214" s="39">
        <f t="shared" si="267"/>
        <v>0</v>
      </c>
      <c r="P214" s="39" t="str">
        <f t="shared" si="267"/>
        <v>CVC</v>
      </c>
      <c r="Q214" s="39" t="str">
        <f t="shared" si="267"/>
        <v>loc</v>
      </c>
      <c r="R214" s="28" t="str">
        <f t="shared" si="267"/>
        <v>VCC</v>
      </c>
      <c r="S214" s="28" t="s">
        <v>161</v>
      </c>
      <c r="T214" s="28" t="s">
        <v>395</v>
      </c>
      <c r="U214" s="28" t="s">
        <v>89</v>
      </c>
      <c r="V214" s="28" t="s">
        <v>471</v>
      </c>
      <c r="W214" s="28" t="str">
        <f t="shared" si="250"/>
        <v>TS</v>
      </c>
      <c r="X214" s="29" t="e">
        <f t="shared" si="251"/>
        <v>#N/A</v>
      </c>
      <c r="Y214" s="66"/>
      <c r="Z214" s="67"/>
      <c r="AA214" s="67"/>
      <c r="AB214" s="67"/>
      <c r="AC214" s="67"/>
      <c r="AD214" s="67"/>
      <c r="AE214" s="72">
        <f t="shared" si="276"/>
        <v>0</v>
      </c>
      <c r="AF214" s="90">
        <f t="shared" si="277"/>
        <v>0</v>
      </c>
      <c r="AG214" s="66"/>
      <c r="AH214" s="67"/>
      <c r="AI214" s="67"/>
      <c r="AJ214" s="67"/>
      <c r="AK214" s="68"/>
      <c r="AL214" s="64">
        <f t="shared" si="278"/>
        <v>0</v>
      </c>
      <c r="AM214" s="64">
        <f t="shared" si="252"/>
        <v>0</v>
      </c>
      <c r="AN214" s="64">
        <f t="shared" si="253"/>
        <v>0</v>
      </c>
      <c r="AO214" s="64">
        <f t="shared" si="254"/>
        <v>0</v>
      </c>
      <c r="AP214" s="64">
        <f t="shared" si="255"/>
        <v>0</v>
      </c>
      <c r="AQ214" s="64">
        <f t="shared" si="256"/>
        <v>0</v>
      </c>
      <c r="AR214" s="64">
        <f t="shared" si="257"/>
        <v>0</v>
      </c>
      <c r="AS214" s="68"/>
      <c r="AT214" s="78" t="s">
        <v>138</v>
      </c>
      <c r="AU214" s="79" t="s">
        <v>484</v>
      </c>
      <c r="AV214" s="79" t="s">
        <v>483</v>
      </c>
      <c r="AW214" s="80"/>
      <c r="AX214" s="106" t="str">
        <f t="shared" si="258"/>
        <v>ventilation auto (boitier de commande)</v>
      </c>
      <c r="AY214" s="63" t="s">
        <v>376</v>
      </c>
      <c r="BA214" s="36" t="s">
        <v>184</v>
      </c>
      <c r="BB214" s="27">
        <f t="shared" ref="BB214:BB221" si="282">IF(BA214="NON",0,F214)</f>
        <v>0</v>
      </c>
      <c r="BC214" s="27">
        <f t="shared" ref="BC214:BC221" si="283">IF(BA214="NON",0,H214+G214)</f>
        <v>1</v>
      </c>
      <c r="BD214" s="27"/>
      <c r="BE214" s="27">
        <f>IF(BA214="NON",0,I214+J214+K214+L214)</f>
        <v>0</v>
      </c>
      <c r="BF214" s="27"/>
      <c r="BG214" s="27">
        <f t="shared" ref="BG214:BG221" si="284">IF(BA214="NON",0,K214)</f>
        <v>0</v>
      </c>
      <c r="BH214" s="1" t="str">
        <f>BH200</f>
        <v>20_P_CVC_TabVC</v>
      </c>
      <c r="BI214" s="1"/>
      <c r="BJ214" s="1"/>
      <c r="BK214" s="1"/>
      <c r="BL214" s="1"/>
      <c r="BM214" s="1"/>
      <c r="BN214" s="1"/>
      <c r="BO214" s="1"/>
      <c r="BP214" s="1"/>
      <c r="BQ214" s="1"/>
      <c r="BR214" s="1"/>
      <c r="BS214" s="38" t="s">
        <v>184</v>
      </c>
      <c r="BT214" s="107"/>
      <c r="BU214" s="108"/>
      <c r="BV214" s="28"/>
      <c r="BW214" s="28"/>
      <c r="BX214" s="27"/>
      <c r="BY214" s="27"/>
      <c r="BZ214" s="38">
        <f t="shared" si="271"/>
        <v>1</v>
      </c>
      <c r="CA214" s="38">
        <f t="shared" si="272"/>
        <v>0</v>
      </c>
      <c r="CB214" s="38">
        <f t="shared" ref="CB214:CC221" si="285">IF(BZ214=0,0,BZ214)</f>
        <v>1</v>
      </c>
      <c r="CC214" s="38">
        <f t="shared" si="285"/>
        <v>0</v>
      </c>
      <c r="CD214" s="38" t="str">
        <f t="shared" si="261"/>
        <v>_000_CVC_loc_VCCasCONSvitaut_FORCTC</v>
      </c>
      <c r="CE214" s="27"/>
      <c r="CF214" s="27"/>
      <c r="CG214" s="27" t="str">
        <f t="shared" si="274"/>
        <v>OUI</v>
      </c>
      <c r="CH214" s="27" t="s">
        <v>581</v>
      </c>
      <c r="CI214" s="27"/>
      <c r="CJ214" s="116"/>
      <c r="CK214" s="27"/>
      <c r="CL214" s="116"/>
      <c r="CM214" s="27"/>
      <c r="CN214" s="116"/>
      <c r="CO214" s="27"/>
      <c r="CP214" s="27" t="str">
        <f t="shared" si="262"/>
        <v>NON</v>
      </c>
      <c r="CQ214" s="27">
        <f t="shared" si="263"/>
        <v>0</v>
      </c>
      <c r="CR214" s="27"/>
      <c r="CS214" s="27">
        <f t="shared" si="264"/>
        <v>0</v>
      </c>
      <c r="CT214" s="27"/>
      <c r="CU214" s="27"/>
      <c r="CV214" s="86">
        <f t="shared" si="265"/>
        <v>2</v>
      </c>
      <c r="CW214" s="86">
        <f t="shared" si="266"/>
        <v>2</v>
      </c>
    </row>
    <row r="215" spans="2:101" customFormat="1" outlineLevel="2" x14ac:dyDescent="0.3">
      <c r="B215" s="41"/>
      <c r="C215" s="41">
        <f t="shared" si="275"/>
        <v>0</v>
      </c>
      <c r="D215" s="59" t="str">
        <f t="shared" si="275"/>
        <v>Ventilo convecteur du local ???</v>
      </c>
      <c r="E215" s="37" t="s">
        <v>448</v>
      </c>
      <c r="F215" s="34"/>
      <c r="G215" s="34"/>
      <c r="H215" s="34"/>
      <c r="I215" s="34">
        <v>1</v>
      </c>
      <c r="J215" s="34"/>
      <c r="K215" s="34"/>
      <c r="L215" s="34"/>
      <c r="M215" s="39">
        <f t="shared" si="267"/>
        <v>0</v>
      </c>
      <c r="N215" s="39">
        <f t="shared" si="267"/>
        <v>0</v>
      </c>
      <c r="O215" s="39">
        <f t="shared" si="267"/>
        <v>0</v>
      </c>
      <c r="P215" s="39" t="str">
        <f t="shared" si="267"/>
        <v>CVC</v>
      </c>
      <c r="Q215" s="39" t="str">
        <f t="shared" si="267"/>
        <v>loc</v>
      </c>
      <c r="R215" s="28" t="str">
        <f t="shared" si="267"/>
        <v>VCC</v>
      </c>
      <c r="S215" s="28" t="s">
        <v>161</v>
      </c>
      <c r="T215" s="28" t="s">
        <v>395</v>
      </c>
      <c r="U215" s="28" t="s">
        <v>89</v>
      </c>
      <c r="V215" s="28" t="s">
        <v>472</v>
      </c>
      <c r="W215" s="28" t="str">
        <f t="shared" si="250"/>
        <v>TM</v>
      </c>
      <c r="X215" s="29" t="e">
        <f t="shared" si="251"/>
        <v>#N/A</v>
      </c>
      <c r="Y215" s="66"/>
      <c r="Z215" s="67"/>
      <c r="AA215" s="67"/>
      <c r="AB215" s="67"/>
      <c r="AC215" s="67"/>
      <c r="AD215" s="67"/>
      <c r="AE215" s="72">
        <f t="shared" si="276"/>
        <v>0</v>
      </c>
      <c r="AF215" s="90">
        <f t="shared" si="277"/>
        <v>0</v>
      </c>
      <c r="AG215" s="66"/>
      <c r="AH215" s="67"/>
      <c r="AI215" s="67"/>
      <c r="AJ215" s="67"/>
      <c r="AK215" s="68"/>
      <c r="AL215" s="64">
        <f t="shared" si="278"/>
        <v>0</v>
      </c>
      <c r="AM215" s="64">
        <f t="shared" si="252"/>
        <v>0</v>
      </c>
      <c r="AN215" s="64">
        <f t="shared" si="253"/>
        <v>0</v>
      </c>
      <c r="AO215" s="64">
        <f t="shared" si="254"/>
        <v>0</v>
      </c>
      <c r="AP215" s="64">
        <f t="shared" si="255"/>
        <v>0</v>
      </c>
      <c r="AQ215" s="64">
        <f t="shared" si="256"/>
        <v>0</v>
      </c>
      <c r="AR215" s="64">
        <f t="shared" si="257"/>
        <v>0</v>
      </c>
      <c r="AS215" s="68"/>
      <c r="AT215" s="78" t="s">
        <v>128</v>
      </c>
      <c r="AU215" s="79">
        <v>0</v>
      </c>
      <c r="AV215" s="79">
        <v>100</v>
      </c>
      <c r="AW215" s="80"/>
      <c r="AX215" s="106" t="str">
        <f t="shared" si="258"/>
        <v>ventilation variable (boitier de commande)</v>
      </c>
      <c r="AY215" s="63" t="s">
        <v>375</v>
      </c>
      <c r="BA215" s="36" t="s">
        <v>184</v>
      </c>
      <c r="BB215" s="27">
        <f t="shared" si="282"/>
        <v>0</v>
      </c>
      <c r="BC215" s="27">
        <f t="shared" si="283"/>
        <v>0</v>
      </c>
      <c r="BD215" s="27"/>
      <c r="BE215" s="27">
        <f>IF(BA215="NON",0,I215+J215+K215+L215)</f>
        <v>1</v>
      </c>
      <c r="BF215" s="27"/>
      <c r="BG215" s="27">
        <f t="shared" si="284"/>
        <v>0</v>
      </c>
      <c r="BH215" s="1" t="str">
        <f>BH201</f>
        <v>20_P_CVC_TabVC</v>
      </c>
      <c r="BI215" s="1"/>
      <c r="BJ215" s="1"/>
      <c r="BK215" s="1"/>
      <c r="BL215" s="1"/>
      <c r="BM215" s="1"/>
      <c r="BN215" s="1"/>
      <c r="BO215" s="1"/>
      <c r="BP215" s="1"/>
      <c r="BQ215" s="1"/>
      <c r="BR215" s="1"/>
      <c r="BS215" s="38" t="s">
        <v>185</v>
      </c>
      <c r="BT215" s="107">
        <f t="shared" ref="BT215:BT221" si="286">IF(BS215="OUI",1,0)</f>
        <v>0</v>
      </c>
      <c r="BU215" s="108">
        <f t="shared" ref="BU215:BU221" si="287">IF(BS215="OUI",1,0)</f>
        <v>0</v>
      </c>
      <c r="BV215" s="28">
        <f t="shared" si="260"/>
        <v>0</v>
      </c>
      <c r="BW215" s="28">
        <f t="shared" ref="BW215:BW221" si="288">IF(BS215="OUI",1,0)</f>
        <v>0</v>
      </c>
      <c r="BX215" s="27"/>
      <c r="BY215" s="27"/>
      <c r="BZ215" s="38">
        <f t="shared" si="271"/>
        <v>0</v>
      </c>
      <c r="CA215" s="38">
        <f t="shared" si="272"/>
        <v>0</v>
      </c>
      <c r="CB215" s="38">
        <f t="shared" si="285"/>
        <v>0</v>
      </c>
      <c r="CC215" s="38">
        <f t="shared" si="285"/>
        <v>0</v>
      </c>
      <c r="CD215" s="38">
        <f t="shared" si="261"/>
        <v>0</v>
      </c>
      <c r="CE215" s="27"/>
      <c r="CF215" s="27"/>
      <c r="CG215" s="27" t="str">
        <f t="shared" si="274"/>
        <v>OUI</v>
      </c>
      <c r="CH215" s="27"/>
      <c r="CI215" s="27"/>
      <c r="CJ215" s="116"/>
      <c r="CK215" s="27"/>
      <c r="CL215" s="116"/>
      <c r="CM215" s="27"/>
      <c r="CN215" s="116"/>
      <c r="CO215" s="27"/>
      <c r="CP215" s="27" t="str">
        <f t="shared" si="262"/>
        <v>NON</v>
      </c>
      <c r="CQ215" s="27">
        <f t="shared" si="263"/>
        <v>0</v>
      </c>
      <c r="CR215" s="27"/>
      <c r="CS215" s="27">
        <f t="shared" si="264"/>
        <v>0</v>
      </c>
      <c r="CT215" s="27"/>
      <c r="CU215" s="27"/>
      <c r="CV215" s="86">
        <f t="shared" si="265"/>
        <v>1</v>
      </c>
      <c r="CW215" s="86">
        <f t="shared" si="266"/>
        <v>1</v>
      </c>
    </row>
    <row r="216" spans="2:101" customFormat="1" outlineLevel="2" x14ac:dyDescent="0.3">
      <c r="B216" s="41"/>
      <c r="C216" s="41">
        <f t="shared" si="275"/>
        <v>0</v>
      </c>
      <c r="D216" s="59" t="str">
        <f t="shared" si="275"/>
        <v>Ventilo convecteur du local ???</v>
      </c>
      <c r="E216" s="37" t="s">
        <v>449</v>
      </c>
      <c r="F216" s="34"/>
      <c r="G216" s="34">
        <v>1</v>
      </c>
      <c r="H216" s="34"/>
      <c r="I216" s="34"/>
      <c r="J216" s="34"/>
      <c r="K216" s="34"/>
      <c r="L216" s="34"/>
      <c r="M216" s="39">
        <f t="shared" si="267"/>
        <v>0</v>
      </c>
      <c r="N216" s="39">
        <f t="shared" si="267"/>
        <v>0</v>
      </c>
      <c r="O216" s="39">
        <f t="shared" si="267"/>
        <v>0</v>
      </c>
      <c r="P216" s="39" t="str">
        <f t="shared" si="267"/>
        <v>CVC</v>
      </c>
      <c r="Q216" s="39" t="str">
        <f t="shared" si="267"/>
        <v>loc</v>
      </c>
      <c r="R216" s="28" t="str">
        <f t="shared" si="267"/>
        <v>VCC</v>
      </c>
      <c r="S216" s="28" t="s">
        <v>162</v>
      </c>
      <c r="T216" s="28" t="s">
        <v>395</v>
      </c>
      <c r="U216" s="28" t="s">
        <v>414</v>
      </c>
      <c r="V216" s="28"/>
      <c r="W216" s="28" t="str">
        <f t="shared" si="250"/>
        <v>TS</v>
      </c>
      <c r="X216" s="29" t="e">
        <f t="shared" si="251"/>
        <v>#N/A</v>
      </c>
      <c r="Y216" s="66"/>
      <c r="Z216" s="67"/>
      <c r="AA216" s="67"/>
      <c r="AB216" s="67"/>
      <c r="AC216" s="67"/>
      <c r="AD216" s="67"/>
      <c r="AE216" s="72">
        <f t="shared" si="276"/>
        <v>0</v>
      </c>
      <c r="AF216" s="90">
        <f>AF215</f>
        <v>0</v>
      </c>
      <c r="AG216" s="66"/>
      <c r="AH216" s="67"/>
      <c r="AI216" s="67"/>
      <c r="AJ216" s="67"/>
      <c r="AK216" s="68"/>
      <c r="AL216" s="64">
        <f>AL215</f>
        <v>0</v>
      </c>
      <c r="AM216" s="64">
        <f t="shared" si="252"/>
        <v>0</v>
      </c>
      <c r="AN216" s="64">
        <f t="shared" si="253"/>
        <v>0</v>
      </c>
      <c r="AO216" s="64">
        <f t="shared" si="254"/>
        <v>0</v>
      </c>
      <c r="AP216" s="64">
        <f t="shared" si="255"/>
        <v>0</v>
      </c>
      <c r="AQ216" s="64">
        <f t="shared" si="256"/>
        <v>0</v>
      </c>
      <c r="AR216" s="64">
        <f t="shared" si="257"/>
        <v>0</v>
      </c>
      <c r="AS216" s="68"/>
      <c r="AT216" s="78" t="s">
        <v>138</v>
      </c>
      <c r="AU216" s="79" t="s">
        <v>485</v>
      </c>
      <c r="AV216" s="79" t="s">
        <v>414</v>
      </c>
      <c r="AW216" s="80"/>
      <c r="AX216" s="106" t="str">
        <f t="shared" si="258"/>
        <v>mode occupation / inoccupation (boitier de commande)</v>
      </c>
      <c r="AY216" s="63"/>
      <c r="BA216" s="36" t="s">
        <v>185</v>
      </c>
      <c r="BB216" s="27">
        <f t="shared" si="282"/>
        <v>0</v>
      </c>
      <c r="BC216" s="27">
        <f t="shared" si="283"/>
        <v>0</v>
      </c>
      <c r="BD216" s="27"/>
      <c r="BE216" s="27">
        <f t="shared" ref="BE216:BE231" si="289">IF(BA216="NON",0,I216+J216+K216+L216)</f>
        <v>0</v>
      </c>
      <c r="BF216" s="27"/>
      <c r="BG216" s="27">
        <f t="shared" si="284"/>
        <v>0</v>
      </c>
      <c r="BH216" s="1"/>
      <c r="BI216" s="1"/>
      <c r="BJ216" s="1"/>
      <c r="BK216" s="1"/>
      <c r="BL216" s="1"/>
      <c r="BM216" s="1"/>
      <c r="BN216" s="1"/>
      <c r="BO216" s="1"/>
      <c r="BP216" s="1"/>
      <c r="BQ216" s="1"/>
      <c r="BR216" s="1"/>
      <c r="BS216" s="38" t="s">
        <v>185</v>
      </c>
      <c r="BT216" s="107"/>
      <c r="BU216" s="108"/>
      <c r="BV216" s="28"/>
      <c r="BW216" s="28"/>
      <c r="BX216" s="27"/>
      <c r="BY216" s="27"/>
      <c r="BZ216" s="38">
        <f t="shared" si="271"/>
        <v>0</v>
      </c>
      <c r="CA216" s="38">
        <f t="shared" si="272"/>
        <v>0</v>
      </c>
      <c r="CB216" s="38">
        <f t="shared" si="285"/>
        <v>0</v>
      </c>
      <c r="CC216" s="38">
        <f t="shared" si="285"/>
        <v>0</v>
      </c>
      <c r="CD216" s="38">
        <f t="shared" si="261"/>
        <v>0</v>
      </c>
      <c r="CE216" s="27"/>
      <c r="CF216" s="27"/>
      <c r="CG216" s="27" t="str">
        <f t="shared" si="274"/>
        <v>NON</v>
      </c>
      <c r="CH216" s="27"/>
      <c r="CI216" s="27"/>
      <c r="CJ216" s="116"/>
      <c r="CK216" s="27"/>
      <c r="CL216" s="116"/>
      <c r="CM216" s="27"/>
      <c r="CN216" s="116"/>
      <c r="CO216" s="27"/>
      <c r="CP216" s="27" t="str">
        <f t="shared" si="262"/>
        <v>NON</v>
      </c>
      <c r="CQ216" s="27">
        <f t="shared" si="263"/>
        <v>0</v>
      </c>
      <c r="CR216" s="27"/>
      <c r="CS216" s="27">
        <f t="shared" si="264"/>
        <v>0</v>
      </c>
      <c r="CT216" s="27"/>
      <c r="CU216" s="27"/>
      <c r="CV216" s="86">
        <f t="shared" si="265"/>
        <v>1</v>
      </c>
      <c r="CW216" s="86">
        <f t="shared" si="266"/>
        <v>0</v>
      </c>
    </row>
    <row r="217" spans="2:101" customFormat="1" outlineLevel="2" x14ac:dyDescent="0.3">
      <c r="B217" s="41"/>
      <c r="C217" s="41">
        <f t="shared" si="275"/>
        <v>0</v>
      </c>
      <c r="D217" s="59" t="str">
        <f t="shared" si="275"/>
        <v>Ventilo convecteur du local ???</v>
      </c>
      <c r="E217" s="37" t="s">
        <v>461</v>
      </c>
      <c r="F217" s="34"/>
      <c r="G217" s="34"/>
      <c r="H217" s="34"/>
      <c r="I217" s="34">
        <v>1</v>
      </c>
      <c r="J217" s="34"/>
      <c r="K217" s="34"/>
      <c r="L217" s="34"/>
      <c r="M217" s="39">
        <f t="shared" si="267"/>
        <v>0</v>
      </c>
      <c r="N217" s="39">
        <f t="shared" si="267"/>
        <v>0</v>
      </c>
      <c r="O217" s="39">
        <f t="shared" si="267"/>
        <v>0</v>
      </c>
      <c r="P217" s="39" t="str">
        <f t="shared" si="267"/>
        <v>CVC</v>
      </c>
      <c r="Q217" s="39" t="str">
        <f t="shared" si="267"/>
        <v>loc</v>
      </c>
      <c r="R217" s="28" t="str">
        <f t="shared" si="267"/>
        <v>VCC</v>
      </c>
      <c r="S217" s="28" t="s">
        <v>162</v>
      </c>
      <c r="T217" s="28" t="s">
        <v>395</v>
      </c>
      <c r="U217" s="28" t="s">
        <v>149</v>
      </c>
      <c r="V217" s="28" t="s">
        <v>474</v>
      </c>
      <c r="W217" s="28" t="str">
        <f t="shared" si="250"/>
        <v>TM</v>
      </c>
      <c r="X217" s="29" t="e">
        <f t="shared" si="251"/>
        <v>#N/A</v>
      </c>
      <c r="Y217" s="66"/>
      <c r="Z217" s="67"/>
      <c r="AA217" s="67"/>
      <c r="AB217" s="67"/>
      <c r="AC217" s="67"/>
      <c r="AD217" s="67"/>
      <c r="AE217" s="72">
        <f t="shared" si="276"/>
        <v>0</v>
      </c>
      <c r="AF217" s="90">
        <f t="shared" si="277"/>
        <v>0</v>
      </c>
      <c r="AG217" s="66"/>
      <c r="AH217" s="67"/>
      <c r="AI217" s="67"/>
      <c r="AJ217" s="67"/>
      <c r="AK217" s="68"/>
      <c r="AL217" s="64">
        <f t="shared" si="278"/>
        <v>0</v>
      </c>
      <c r="AM217" s="64">
        <f t="shared" si="252"/>
        <v>0</v>
      </c>
      <c r="AN217" s="64">
        <f t="shared" si="253"/>
        <v>0</v>
      </c>
      <c r="AO217" s="64">
        <f t="shared" si="254"/>
        <v>0</v>
      </c>
      <c r="AP217" s="64">
        <f t="shared" si="255"/>
        <v>0</v>
      </c>
      <c r="AQ217" s="64">
        <f t="shared" si="256"/>
        <v>0</v>
      </c>
      <c r="AR217" s="64">
        <f t="shared" si="257"/>
        <v>0</v>
      </c>
      <c r="AS217" s="68"/>
      <c r="AT217" s="78" t="s">
        <v>130</v>
      </c>
      <c r="AU217" s="79">
        <v>-2</v>
      </c>
      <c r="AV217" s="79">
        <v>2</v>
      </c>
      <c r="AW217" s="80"/>
      <c r="AX217" s="106" t="str">
        <f t="shared" si="258"/>
        <v>autorisation de décalage du point de consigne (concentrateur de zone)</v>
      </c>
      <c r="AY217" s="63"/>
      <c r="BA217" s="36" t="s">
        <v>185</v>
      </c>
      <c r="BB217" s="27">
        <f t="shared" si="282"/>
        <v>0</v>
      </c>
      <c r="BC217" s="27">
        <f t="shared" si="283"/>
        <v>0</v>
      </c>
      <c r="BD217" s="27"/>
      <c r="BE217" s="27">
        <f t="shared" si="289"/>
        <v>0</v>
      </c>
      <c r="BF217" s="27"/>
      <c r="BG217" s="27">
        <f t="shared" si="284"/>
        <v>0</v>
      </c>
      <c r="BH217" s="1"/>
      <c r="BI217" s="1"/>
      <c r="BJ217" s="1"/>
      <c r="BK217" s="1"/>
      <c r="BL217" s="1"/>
      <c r="BM217" s="1"/>
      <c r="BN217" s="1"/>
      <c r="BO217" s="1"/>
      <c r="BP217" s="1"/>
      <c r="BQ217" s="1"/>
      <c r="BR217" s="1"/>
      <c r="BS217" s="38" t="s">
        <v>185</v>
      </c>
      <c r="BT217" s="107"/>
      <c r="BU217" s="108"/>
      <c r="BV217" s="28"/>
      <c r="BW217" s="28"/>
      <c r="BX217" s="27"/>
      <c r="BY217" s="27"/>
      <c r="BZ217" s="38">
        <f t="shared" si="271"/>
        <v>0</v>
      </c>
      <c r="CA217" s="38">
        <f t="shared" si="272"/>
        <v>0</v>
      </c>
      <c r="CB217" s="38">
        <f t="shared" si="285"/>
        <v>0</v>
      </c>
      <c r="CC217" s="38">
        <f t="shared" si="285"/>
        <v>0</v>
      </c>
      <c r="CD217" s="38">
        <f t="shared" si="261"/>
        <v>0</v>
      </c>
      <c r="CE217" s="27"/>
      <c r="CF217" s="27"/>
      <c r="CG217" s="27" t="str">
        <f t="shared" si="274"/>
        <v>NON</v>
      </c>
      <c r="CH217" s="27"/>
      <c r="CI217" s="27"/>
      <c r="CJ217" s="116"/>
      <c r="CK217" s="27"/>
      <c r="CL217" s="116"/>
      <c r="CM217" s="27"/>
      <c r="CN217" s="116"/>
      <c r="CO217" s="27"/>
      <c r="CP217" s="27" t="str">
        <f t="shared" si="262"/>
        <v>NON</v>
      </c>
      <c r="CQ217" s="27">
        <f t="shared" si="263"/>
        <v>0</v>
      </c>
      <c r="CR217" s="27"/>
      <c r="CS217" s="27">
        <f t="shared" si="264"/>
        <v>0</v>
      </c>
      <c r="CT217" s="27"/>
      <c r="CU217" s="27"/>
      <c r="CV217" s="86">
        <f t="shared" si="265"/>
        <v>1</v>
      </c>
      <c r="CW217" s="86">
        <f t="shared" si="266"/>
        <v>0</v>
      </c>
    </row>
    <row r="218" spans="2:101" customFormat="1" outlineLevel="2" x14ac:dyDescent="0.3">
      <c r="B218" s="41"/>
      <c r="C218" s="41">
        <f t="shared" si="275"/>
        <v>0</v>
      </c>
      <c r="D218" s="59" t="str">
        <f t="shared" si="275"/>
        <v>Ventilo convecteur du local ???</v>
      </c>
      <c r="E218" s="37" t="s">
        <v>452</v>
      </c>
      <c r="F218" s="34"/>
      <c r="G218" s="34"/>
      <c r="H218" s="34"/>
      <c r="I218" s="34">
        <v>1</v>
      </c>
      <c r="J218" s="34"/>
      <c r="K218" s="34"/>
      <c r="L218" s="34"/>
      <c r="M218" s="39">
        <f t="shared" si="267"/>
        <v>0</v>
      </c>
      <c r="N218" s="39">
        <f t="shared" si="267"/>
        <v>0</v>
      </c>
      <c r="O218" s="39">
        <f t="shared" si="267"/>
        <v>0</v>
      </c>
      <c r="P218" s="39" t="str">
        <f t="shared" si="267"/>
        <v>CVC</v>
      </c>
      <c r="Q218" s="39" t="str">
        <f t="shared" si="267"/>
        <v>loc</v>
      </c>
      <c r="R218" s="28" t="str">
        <f t="shared" si="267"/>
        <v>VCC</v>
      </c>
      <c r="S218" s="28" t="s">
        <v>162</v>
      </c>
      <c r="T218" s="28" t="s">
        <v>395</v>
      </c>
      <c r="U218" s="28" t="s">
        <v>149</v>
      </c>
      <c r="V218" s="28" t="s">
        <v>473</v>
      </c>
      <c r="W218" s="28" t="str">
        <f t="shared" si="250"/>
        <v>TM</v>
      </c>
      <c r="X218" s="29" t="e">
        <f t="shared" si="251"/>
        <v>#N/A</v>
      </c>
      <c r="Y218" s="66"/>
      <c r="Z218" s="67"/>
      <c r="AA218" s="67"/>
      <c r="AB218" s="67"/>
      <c r="AC218" s="67"/>
      <c r="AD218" s="67"/>
      <c r="AE218" s="72">
        <f t="shared" si="276"/>
        <v>0</v>
      </c>
      <c r="AF218" s="90">
        <f t="shared" si="277"/>
        <v>0</v>
      </c>
      <c r="AG218" s="66"/>
      <c r="AH218" s="67"/>
      <c r="AI218" s="67"/>
      <c r="AJ218" s="67"/>
      <c r="AK218" s="68"/>
      <c r="AL218" s="64">
        <f t="shared" si="278"/>
        <v>0</v>
      </c>
      <c r="AM218" s="64">
        <f t="shared" si="252"/>
        <v>0</v>
      </c>
      <c r="AN218" s="64">
        <f t="shared" si="253"/>
        <v>0</v>
      </c>
      <c r="AO218" s="64">
        <f t="shared" si="254"/>
        <v>0</v>
      </c>
      <c r="AP218" s="64">
        <f t="shared" si="255"/>
        <v>0</v>
      </c>
      <c r="AQ218" s="64">
        <f t="shared" si="256"/>
        <v>0</v>
      </c>
      <c r="AR218" s="64">
        <f t="shared" si="257"/>
        <v>0</v>
      </c>
      <c r="AS218" s="68"/>
      <c r="AT218" s="78" t="s">
        <v>130</v>
      </c>
      <c r="AU218" s="79">
        <v>-5</v>
      </c>
      <c r="AV218" s="79">
        <v>5</v>
      </c>
      <c r="AW218" s="80"/>
      <c r="AX218" s="106" t="str">
        <f>E218</f>
        <v>décalage du point de consigne (boitier de commande)</v>
      </c>
      <c r="AY218" s="63" t="s">
        <v>516</v>
      </c>
      <c r="BA218" s="36" t="s">
        <v>184</v>
      </c>
      <c r="BB218" s="27">
        <f>IF(BA218="NON",0,F218)</f>
        <v>0</v>
      </c>
      <c r="BC218" s="27">
        <f>IF(BA218="NON",0,H218+G218)</f>
        <v>0</v>
      </c>
      <c r="BD218" s="27"/>
      <c r="BE218" s="27">
        <f>IF(BA218="NON",0,I218+J218+K218+L218)</f>
        <v>1</v>
      </c>
      <c r="BF218" s="27"/>
      <c r="BG218" s="27">
        <f>IF(BA218="NON",0,K218)</f>
        <v>0</v>
      </c>
      <c r="BH218" s="1" t="str">
        <f>BH204</f>
        <v>20_P_CVC_TabVC</v>
      </c>
      <c r="BI218" s="1"/>
      <c r="BJ218" s="1"/>
      <c r="BK218" s="1"/>
      <c r="BL218" s="1"/>
      <c r="BM218" s="1"/>
      <c r="BN218" s="1"/>
      <c r="BO218" s="1"/>
      <c r="BP218" s="1"/>
      <c r="BQ218" s="1"/>
      <c r="BR218" s="1"/>
      <c r="BS218" s="38" t="s">
        <v>185</v>
      </c>
      <c r="BT218" s="107"/>
      <c r="BU218" s="108"/>
      <c r="BV218" s="28"/>
      <c r="BW218" s="28"/>
      <c r="BX218" s="27"/>
      <c r="BY218" s="27"/>
      <c r="BZ218" s="38">
        <f t="shared" si="271"/>
        <v>0</v>
      </c>
      <c r="CA218" s="38">
        <f t="shared" si="272"/>
        <v>0</v>
      </c>
      <c r="CB218" s="38">
        <f>IF(BZ218=0,0,BZ218)</f>
        <v>0</v>
      </c>
      <c r="CC218" s="38">
        <f>IF(CA218=0,0,CA218)</f>
        <v>0</v>
      </c>
      <c r="CD218" s="38">
        <f>IF(OR(BS218=0,BS218="NON"),0,B218&amp;"_"&amp;M218&amp;N218&amp;O218&amp;"_"&amp;P218&amp;"_"&amp;Q218&amp;"_"&amp;R218&amp;S218&amp;T218&amp;U218&amp;V218&amp;"_FORC"&amp;IF(CB218=0,"TR","TC"))</f>
        <v>0</v>
      </c>
      <c r="CE218" s="27"/>
      <c r="CF218" s="27"/>
      <c r="CG218" s="27" t="str">
        <f t="shared" si="274"/>
        <v>OUI</v>
      </c>
      <c r="CH218" s="27" t="s">
        <v>581</v>
      </c>
      <c r="CI218" s="126">
        <v>0.2</v>
      </c>
      <c r="CJ218" s="116"/>
      <c r="CK218" s="27"/>
      <c r="CL218" s="116"/>
      <c r="CM218" s="27"/>
      <c r="CN218" s="116"/>
      <c r="CO218" s="27"/>
      <c r="CP218" s="27" t="str">
        <f t="shared" si="262"/>
        <v>NON</v>
      </c>
      <c r="CQ218" s="27">
        <f t="shared" si="263"/>
        <v>0</v>
      </c>
      <c r="CR218" s="27"/>
      <c r="CS218" s="27">
        <f t="shared" si="264"/>
        <v>0</v>
      </c>
      <c r="CT218" s="27"/>
      <c r="CU218" s="27"/>
      <c r="CV218" s="86">
        <f t="shared" si="265"/>
        <v>1</v>
      </c>
      <c r="CW218" s="86">
        <f t="shared" si="266"/>
        <v>1</v>
      </c>
    </row>
    <row r="219" spans="2:101" customFormat="1" outlineLevel="2" x14ac:dyDescent="0.3">
      <c r="B219" s="41"/>
      <c r="C219" s="41">
        <f t="shared" si="275"/>
        <v>0</v>
      </c>
      <c r="D219" s="59" t="str">
        <f t="shared" si="275"/>
        <v>Ventilo convecteur du local ???</v>
      </c>
      <c r="E219" s="37" t="s">
        <v>450</v>
      </c>
      <c r="F219" s="34"/>
      <c r="G219" s="34"/>
      <c r="H219" s="34"/>
      <c r="I219" s="34"/>
      <c r="J219" s="34">
        <v>1</v>
      </c>
      <c r="K219" s="34"/>
      <c r="L219" s="34"/>
      <c r="M219" s="39">
        <f t="shared" si="267"/>
        <v>0</v>
      </c>
      <c r="N219" s="39">
        <f t="shared" si="267"/>
        <v>0</v>
      </c>
      <c r="O219" s="39">
        <f t="shared" si="267"/>
        <v>0</v>
      </c>
      <c r="P219" s="39" t="str">
        <f t="shared" si="267"/>
        <v>CVC</v>
      </c>
      <c r="Q219" s="39" t="str">
        <f t="shared" si="267"/>
        <v>loc</v>
      </c>
      <c r="R219" s="28" t="str">
        <f t="shared" si="267"/>
        <v>VCC</v>
      </c>
      <c r="S219" s="28" t="s">
        <v>200</v>
      </c>
      <c r="T219" s="28" t="s">
        <v>74</v>
      </c>
      <c r="U219" s="28" t="s">
        <v>128</v>
      </c>
      <c r="V219" s="28"/>
      <c r="W219" s="28" t="str">
        <f t="shared" si="250"/>
        <v>TR</v>
      </c>
      <c r="X219" s="29" t="e">
        <f t="shared" si="251"/>
        <v>#N/A</v>
      </c>
      <c r="Y219" s="66"/>
      <c r="Z219" s="67"/>
      <c r="AA219" s="67"/>
      <c r="AB219" s="67"/>
      <c r="AC219" s="67"/>
      <c r="AD219" s="67"/>
      <c r="AE219" s="72">
        <f t="shared" si="276"/>
        <v>0</v>
      </c>
      <c r="AF219" s="90">
        <f t="shared" si="277"/>
        <v>0</v>
      </c>
      <c r="AG219" s="66"/>
      <c r="AH219" s="67"/>
      <c r="AI219" s="67"/>
      <c r="AJ219" s="67"/>
      <c r="AK219" s="68"/>
      <c r="AL219" s="64">
        <f t="shared" si="278"/>
        <v>0</v>
      </c>
      <c r="AM219" s="64">
        <f t="shared" si="252"/>
        <v>0</v>
      </c>
      <c r="AN219" s="64">
        <f t="shared" si="253"/>
        <v>0</v>
      </c>
      <c r="AO219" s="64">
        <f t="shared" si="254"/>
        <v>0</v>
      </c>
      <c r="AP219" s="64">
        <f t="shared" si="255"/>
        <v>0</v>
      </c>
      <c r="AQ219" s="64">
        <f t="shared" si="256"/>
        <v>0</v>
      </c>
      <c r="AR219" s="64">
        <f t="shared" si="257"/>
        <v>0</v>
      </c>
      <c r="AS219" s="68"/>
      <c r="AT219" s="78" t="s">
        <v>128</v>
      </c>
      <c r="AU219" s="79">
        <v>0</v>
      </c>
      <c r="AV219" s="79">
        <v>100</v>
      </c>
      <c r="AW219" s="80"/>
      <c r="AX219" s="106" t="str">
        <f t="shared" si="258"/>
        <v>position vanne de régulation EG ou CO</v>
      </c>
      <c r="AY219" s="63"/>
      <c r="BA219" s="36" t="s">
        <v>184</v>
      </c>
      <c r="BB219" s="27">
        <f t="shared" si="282"/>
        <v>0</v>
      </c>
      <c r="BC219" s="27">
        <f t="shared" si="283"/>
        <v>0</v>
      </c>
      <c r="BD219" s="27"/>
      <c r="BE219" s="27">
        <f t="shared" si="289"/>
        <v>1</v>
      </c>
      <c r="BF219" s="27"/>
      <c r="BG219" s="27">
        <f t="shared" si="284"/>
        <v>0</v>
      </c>
      <c r="BH219" s="1" t="str">
        <f>BH204</f>
        <v>20_P_CVC_TabVC</v>
      </c>
      <c r="BI219" s="1"/>
      <c r="BJ219" s="1"/>
      <c r="BK219" s="1"/>
      <c r="BL219" s="1"/>
      <c r="BM219" s="1"/>
      <c r="BN219" s="1"/>
      <c r="BO219" s="1"/>
      <c r="BP219" s="1"/>
      <c r="BQ219" s="1"/>
      <c r="BR219" s="1"/>
      <c r="BS219" s="38" t="s">
        <v>185</v>
      </c>
      <c r="BT219" s="107">
        <f t="shared" si="286"/>
        <v>0</v>
      </c>
      <c r="BU219" s="108">
        <f t="shared" si="287"/>
        <v>0</v>
      </c>
      <c r="BV219" s="28">
        <f t="shared" si="260"/>
        <v>0</v>
      </c>
      <c r="BW219" s="28">
        <f t="shared" si="288"/>
        <v>0</v>
      </c>
      <c r="BX219" s="27"/>
      <c r="BY219" s="27"/>
      <c r="BZ219" s="38">
        <f t="shared" si="271"/>
        <v>0</v>
      </c>
      <c r="CA219" s="38">
        <f t="shared" si="272"/>
        <v>0</v>
      </c>
      <c r="CB219" s="38">
        <f t="shared" si="285"/>
        <v>0</v>
      </c>
      <c r="CC219" s="38">
        <f t="shared" si="285"/>
        <v>0</v>
      </c>
      <c r="CD219" s="38">
        <f t="shared" si="261"/>
        <v>0</v>
      </c>
      <c r="CE219" s="27"/>
      <c r="CF219" s="27"/>
      <c r="CG219" s="27" t="str">
        <f t="shared" si="274"/>
        <v>OUI</v>
      </c>
      <c r="CH219" s="27" t="s">
        <v>581</v>
      </c>
      <c r="CI219" s="122">
        <v>0.05</v>
      </c>
      <c r="CJ219" s="116"/>
      <c r="CK219" s="27"/>
      <c r="CL219" s="116"/>
      <c r="CM219" s="27"/>
      <c r="CN219" s="116"/>
      <c r="CO219" s="27"/>
      <c r="CP219" s="27" t="str">
        <f t="shared" si="262"/>
        <v>NON</v>
      </c>
      <c r="CQ219" s="27">
        <f t="shared" si="263"/>
        <v>0</v>
      </c>
      <c r="CR219" s="27"/>
      <c r="CS219" s="27">
        <f t="shared" si="264"/>
        <v>0</v>
      </c>
      <c r="CT219" s="27"/>
      <c r="CU219" s="27"/>
      <c r="CV219" s="86">
        <f t="shared" si="265"/>
        <v>1</v>
      </c>
      <c r="CW219" s="86">
        <f t="shared" si="266"/>
        <v>1</v>
      </c>
    </row>
    <row r="220" spans="2:101" customFormat="1" outlineLevel="2" x14ac:dyDescent="0.3">
      <c r="B220" s="41"/>
      <c r="C220" s="41">
        <f t="shared" si="275"/>
        <v>0</v>
      </c>
      <c r="D220" s="59" t="str">
        <f t="shared" si="275"/>
        <v>Ventilo convecteur du local ???</v>
      </c>
      <c r="E220" s="37" t="s">
        <v>451</v>
      </c>
      <c r="F220" s="34"/>
      <c r="G220" s="34"/>
      <c r="H220" s="34"/>
      <c r="I220" s="34"/>
      <c r="J220" s="34">
        <v>1</v>
      </c>
      <c r="K220" s="34"/>
      <c r="L220" s="34"/>
      <c r="M220" s="39">
        <f t="shared" si="267"/>
        <v>0</v>
      </c>
      <c r="N220" s="39">
        <f t="shared" si="267"/>
        <v>0</v>
      </c>
      <c r="O220" s="39">
        <f t="shared" si="267"/>
        <v>0</v>
      </c>
      <c r="P220" s="39" t="str">
        <f t="shared" si="267"/>
        <v>CVC</v>
      </c>
      <c r="Q220" s="39" t="str">
        <f t="shared" si="267"/>
        <v>loc</v>
      </c>
      <c r="R220" s="28" t="str">
        <f t="shared" si="267"/>
        <v>VCC</v>
      </c>
      <c r="S220" s="28" t="s">
        <v>199</v>
      </c>
      <c r="T220" s="28" t="s">
        <v>74</v>
      </c>
      <c r="U220" s="28" t="s">
        <v>128</v>
      </c>
      <c r="V220" s="28"/>
      <c r="W220" s="28" t="str">
        <f t="shared" si="250"/>
        <v>TR</v>
      </c>
      <c r="X220" s="29" t="e">
        <f t="shared" si="251"/>
        <v>#N/A</v>
      </c>
      <c r="Y220" s="66"/>
      <c r="Z220" s="67"/>
      <c r="AA220" s="67"/>
      <c r="AB220" s="67"/>
      <c r="AC220" s="67"/>
      <c r="AD220" s="67"/>
      <c r="AE220" s="72">
        <f t="shared" si="276"/>
        <v>0</v>
      </c>
      <c r="AF220" s="90">
        <f t="shared" si="277"/>
        <v>0</v>
      </c>
      <c r="AG220" s="66"/>
      <c r="AH220" s="67"/>
      <c r="AI220" s="67"/>
      <c r="AJ220" s="67"/>
      <c r="AK220" s="68"/>
      <c r="AL220" s="64">
        <f t="shared" si="278"/>
        <v>0</v>
      </c>
      <c r="AM220" s="64">
        <f t="shared" si="252"/>
        <v>0</v>
      </c>
      <c r="AN220" s="64">
        <f t="shared" si="253"/>
        <v>0</v>
      </c>
      <c r="AO220" s="64">
        <f t="shared" si="254"/>
        <v>0</v>
      </c>
      <c r="AP220" s="64">
        <f t="shared" si="255"/>
        <v>0</v>
      </c>
      <c r="AQ220" s="64">
        <f t="shared" si="256"/>
        <v>0</v>
      </c>
      <c r="AR220" s="64">
        <f t="shared" si="257"/>
        <v>0</v>
      </c>
      <c r="AS220" s="68"/>
      <c r="AT220" s="78" t="s">
        <v>128</v>
      </c>
      <c r="AU220" s="79">
        <v>0</v>
      </c>
      <c r="AV220" s="79">
        <v>100</v>
      </c>
      <c r="AW220" s="80"/>
      <c r="AX220" s="106" t="str">
        <f t="shared" si="258"/>
        <v>position vanne de régulation EC</v>
      </c>
      <c r="AY220" s="63"/>
      <c r="BA220" s="36" t="s">
        <v>184</v>
      </c>
      <c r="BB220" s="27">
        <f t="shared" si="282"/>
        <v>0</v>
      </c>
      <c r="BC220" s="27">
        <f t="shared" si="283"/>
        <v>0</v>
      </c>
      <c r="BD220" s="27"/>
      <c r="BE220" s="27">
        <f t="shared" si="289"/>
        <v>1</v>
      </c>
      <c r="BF220" s="27"/>
      <c r="BG220" s="27">
        <f t="shared" si="284"/>
        <v>0</v>
      </c>
      <c r="BH220" s="1" t="str">
        <f>BH204</f>
        <v>20_P_CVC_TabVC</v>
      </c>
      <c r="BI220" s="1"/>
      <c r="BJ220" s="1"/>
      <c r="BK220" s="1"/>
      <c r="BL220" s="1"/>
      <c r="BM220" s="1"/>
      <c r="BN220" s="1"/>
      <c r="BO220" s="1"/>
      <c r="BP220" s="1"/>
      <c r="BQ220" s="1"/>
      <c r="BR220" s="1"/>
      <c r="BS220" s="38" t="s">
        <v>185</v>
      </c>
      <c r="BT220" s="107">
        <f t="shared" si="286"/>
        <v>0</v>
      </c>
      <c r="BU220" s="108">
        <f t="shared" si="287"/>
        <v>0</v>
      </c>
      <c r="BV220" s="28">
        <f t="shared" si="260"/>
        <v>0</v>
      </c>
      <c r="BW220" s="28">
        <f t="shared" si="288"/>
        <v>0</v>
      </c>
      <c r="BX220" s="27"/>
      <c r="BY220" s="27"/>
      <c r="BZ220" s="38">
        <f t="shared" si="271"/>
        <v>0</v>
      </c>
      <c r="CA220" s="38">
        <f t="shared" si="272"/>
        <v>0</v>
      </c>
      <c r="CB220" s="38">
        <f t="shared" si="285"/>
        <v>0</v>
      </c>
      <c r="CC220" s="38">
        <f t="shared" si="285"/>
        <v>0</v>
      </c>
      <c r="CD220" s="38">
        <f t="shared" si="261"/>
        <v>0</v>
      </c>
      <c r="CE220" s="27"/>
      <c r="CF220" s="27"/>
      <c r="CG220" s="27" t="str">
        <f t="shared" si="274"/>
        <v>OUI</v>
      </c>
      <c r="CH220" s="27" t="s">
        <v>581</v>
      </c>
      <c r="CI220" s="122">
        <v>0.05</v>
      </c>
      <c r="CJ220" s="116"/>
      <c r="CK220" s="27"/>
      <c r="CL220" s="116"/>
      <c r="CM220" s="27"/>
      <c r="CN220" s="116"/>
      <c r="CO220" s="27"/>
      <c r="CP220" s="27" t="str">
        <f t="shared" si="262"/>
        <v>NON</v>
      </c>
      <c r="CQ220" s="27">
        <f t="shared" si="263"/>
        <v>0</v>
      </c>
      <c r="CR220" s="27"/>
      <c r="CS220" s="27">
        <f t="shared" si="264"/>
        <v>0</v>
      </c>
      <c r="CT220" s="27"/>
      <c r="CU220" s="27"/>
      <c r="CV220" s="86">
        <f t="shared" si="265"/>
        <v>1</v>
      </c>
      <c r="CW220" s="86">
        <f t="shared" si="266"/>
        <v>1</v>
      </c>
    </row>
    <row r="221" spans="2:101" customFormat="1" outlineLevel="2" x14ac:dyDescent="0.3">
      <c r="B221" s="41"/>
      <c r="C221" s="41">
        <f t="shared" si="275"/>
        <v>0</v>
      </c>
      <c r="D221" s="59" t="str">
        <f t="shared" si="275"/>
        <v>Ventilo convecteur du local ???</v>
      </c>
      <c r="E221" s="37" t="s">
        <v>453</v>
      </c>
      <c r="F221" s="34"/>
      <c r="G221" s="34"/>
      <c r="H221" s="34"/>
      <c r="I221" s="34"/>
      <c r="J221" s="34">
        <v>1</v>
      </c>
      <c r="K221" s="34"/>
      <c r="L221" s="34"/>
      <c r="M221" s="39">
        <f t="shared" ref="M221:R231" si="290">M220</f>
        <v>0</v>
      </c>
      <c r="N221" s="39">
        <f t="shared" si="290"/>
        <v>0</v>
      </c>
      <c r="O221" s="39">
        <f t="shared" si="290"/>
        <v>0</v>
      </c>
      <c r="P221" s="39" t="str">
        <f t="shared" si="290"/>
        <v>CVC</v>
      </c>
      <c r="Q221" s="39" t="str">
        <f t="shared" si="290"/>
        <v>loc</v>
      </c>
      <c r="R221" s="28" t="str">
        <f t="shared" si="290"/>
        <v>VCC</v>
      </c>
      <c r="S221" s="28" t="s">
        <v>161</v>
      </c>
      <c r="T221" s="28" t="s">
        <v>157</v>
      </c>
      <c r="U221" s="28" t="s">
        <v>128</v>
      </c>
      <c r="V221" s="28"/>
      <c r="W221" s="28" t="str">
        <f t="shared" si="250"/>
        <v>TR</v>
      </c>
      <c r="X221" s="29" t="e">
        <f t="shared" si="251"/>
        <v>#N/A</v>
      </c>
      <c r="Y221" s="66"/>
      <c r="Z221" s="67"/>
      <c r="AA221" s="67"/>
      <c r="AB221" s="67"/>
      <c r="AC221" s="67"/>
      <c r="AD221" s="67"/>
      <c r="AE221" s="72">
        <f t="shared" si="276"/>
        <v>0</v>
      </c>
      <c r="AF221" s="90">
        <f t="shared" si="277"/>
        <v>0</v>
      </c>
      <c r="AG221" s="66"/>
      <c r="AH221" s="67"/>
      <c r="AI221" s="67"/>
      <c r="AJ221" s="67"/>
      <c r="AK221" s="68"/>
      <c r="AL221" s="64">
        <f t="shared" si="278"/>
        <v>0</v>
      </c>
      <c r="AM221" s="64">
        <f t="shared" si="252"/>
        <v>0</v>
      </c>
      <c r="AN221" s="64">
        <f t="shared" si="253"/>
        <v>0</v>
      </c>
      <c r="AO221" s="64">
        <f t="shared" si="254"/>
        <v>0</v>
      </c>
      <c r="AP221" s="64">
        <f t="shared" si="255"/>
        <v>0</v>
      </c>
      <c r="AQ221" s="64">
        <f t="shared" si="256"/>
        <v>0</v>
      </c>
      <c r="AR221" s="64">
        <f t="shared" si="257"/>
        <v>0</v>
      </c>
      <c r="AS221" s="68"/>
      <c r="AT221" s="78" t="s">
        <v>128</v>
      </c>
      <c r="AU221" s="79">
        <v>0</v>
      </c>
      <c r="AV221" s="79">
        <v>100</v>
      </c>
      <c r="AW221" s="80"/>
      <c r="AX221" s="106" t="str">
        <f t="shared" si="258"/>
        <v>Position ventilateur à débit variable</v>
      </c>
      <c r="AY221" s="63"/>
      <c r="BA221" s="36" t="s">
        <v>185</v>
      </c>
      <c r="BB221" s="27">
        <f t="shared" si="282"/>
        <v>0</v>
      </c>
      <c r="BC221" s="27">
        <f t="shared" si="283"/>
        <v>0</v>
      </c>
      <c r="BD221" s="27"/>
      <c r="BE221" s="27">
        <f t="shared" si="289"/>
        <v>0</v>
      </c>
      <c r="BF221" s="27"/>
      <c r="BG221" s="27">
        <f t="shared" si="284"/>
        <v>0</v>
      </c>
      <c r="BH221" s="1"/>
      <c r="BI221" s="1"/>
      <c r="BJ221" s="1"/>
      <c r="BK221" s="1"/>
      <c r="BL221" s="1"/>
      <c r="BM221" s="1"/>
      <c r="BN221" s="1"/>
      <c r="BO221" s="1"/>
      <c r="BP221" s="1"/>
      <c r="BQ221" s="1"/>
      <c r="BR221" s="1"/>
      <c r="BS221" s="38" t="s">
        <v>185</v>
      </c>
      <c r="BT221" s="107">
        <f t="shared" si="286"/>
        <v>0</v>
      </c>
      <c r="BU221" s="108">
        <f t="shared" si="287"/>
        <v>0</v>
      </c>
      <c r="BV221" s="28">
        <f t="shared" si="260"/>
        <v>0</v>
      </c>
      <c r="BW221" s="28">
        <f t="shared" si="288"/>
        <v>0</v>
      </c>
      <c r="BX221" s="27"/>
      <c r="BY221" s="27"/>
      <c r="BZ221" s="38">
        <f t="shared" si="271"/>
        <v>0</v>
      </c>
      <c r="CA221" s="38">
        <f t="shared" si="272"/>
        <v>0</v>
      </c>
      <c r="CB221" s="38">
        <f t="shared" si="285"/>
        <v>0</v>
      </c>
      <c r="CC221" s="38">
        <f t="shared" si="285"/>
        <v>0</v>
      </c>
      <c r="CD221" s="38">
        <f t="shared" si="261"/>
        <v>0</v>
      </c>
      <c r="CE221" s="27"/>
      <c r="CF221" s="27"/>
      <c r="CG221" s="27" t="str">
        <f t="shared" si="274"/>
        <v>NON</v>
      </c>
      <c r="CH221" s="27"/>
      <c r="CI221" s="27"/>
      <c r="CJ221" s="116"/>
      <c r="CK221" s="27"/>
      <c r="CL221" s="116"/>
      <c r="CM221" s="27"/>
      <c r="CN221" s="116"/>
      <c r="CO221" s="27"/>
      <c r="CP221" s="27" t="str">
        <f t="shared" si="262"/>
        <v>NON</v>
      </c>
      <c r="CQ221" s="27">
        <f t="shared" si="263"/>
        <v>0</v>
      </c>
      <c r="CR221" s="27"/>
      <c r="CS221" s="27">
        <f t="shared" si="264"/>
        <v>0</v>
      </c>
      <c r="CT221" s="27"/>
      <c r="CU221" s="27"/>
      <c r="CV221" s="86">
        <f t="shared" si="265"/>
        <v>1</v>
      </c>
      <c r="CW221" s="86">
        <f t="shared" si="266"/>
        <v>0</v>
      </c>
    </row>
    <row r="222" spans="2:101" customFormat="1" outlineLevel="2" x14ac:dyDescent="0.3">
      <c r="B222" s="41"/>
      <c r="C222" s="41">
        <f t="shared" ref="C222:D231" si="291">C221</f>
        <v>0</v>
      </c>
      <c r="D222" s="59" t="str">
        <f t="shared" si="291"/>
        <v>Ventilo convecteur du local ???</v>
      </c>
      <c r="E222" s="37" t="s">
        <v>454</v>
      </c>
      <c r="F222" s="34"/>
      <c r="G222" s="34"/>
      <c r="H222" s="34"/>
      <c r="I222" s="34"/>
      <c r="J222" s="34"/>
      <c r="K222" s="34"/>
      <c r="L222" s="34"/>
      <c r="M222" s="39">
        <f t="shared" si="290"/>
        <v>0</v>
      </c>
      <c r="N222" s="39">
        <f t="shared" si="290"/>
        <v>0</v>
      </c>
      <c r="O222" s="39">
        <f t="shared" si="290"/>
        <v>0</v>
      </c>
      <c r="P222" s="39" t="str">
        <f t="shared" si="290"/>
        <v>CVC</v>
      </c>
      <c r="Q222" s="39" t="str">
        <f t="shared" si="290"/>
        <v>loc</v>
      </c>
      <c r="R222" s="28" t="str">
        <f t="shared" si="290"/>
        <v>VCC</v>
      </c>
      <c r="S222" s="28" t="s">
        <v>161</v>
      </c>
      <c r="T222" s="28" t="s">
        <v>157</v>
      </c>
      <c r="U222" s="28" t="s">
        <v>89</v>
      </c>
      <c r="V222" s="28" t="s">
        <v>469</v>
      </c>
      <c r="W222" s="28">
        <f t="shared" si="250"/>
        <v>0</v>
      </c>
      <c r="X222" s="29">
        <f t="shared" si="251"/>
        <v>0</v>
      </c>
      <c r="Y222" s="66"/>
      <c r="Z222" s="67"/>
      <c r="AA222" s="67"/>
      <c r="AB222" s="67"/>
      <c r="AC222" s="67"/>
      <c r="AD222" s="67"/>
      <c r="AE222" s="72">
        <f t="shared" si="276"/>
        <v>0</v>
      </c>
      <c r="AF222" s="90">
        <f t="shared" si="277"/>
        <v>0</v>
      </c>
      <c r="AG222" s="66"/>
      <c r="AH222" s="67"/>
      <c r="AI222" s="67"/>
      <c r="AJ222" s="67"/>
      <c r="AK222" s="68"/>
      <c r="AL222" s="64">
        <f t="shared" si="278"/>
        <v>0</v>
      </c>
      <c r="AM222" s="64">
        <f t="shared" si="252"/>
        <v>0</v>
      </c>
      <c r="AN222" s="64">
        <f t="shared" si="253"/>
        <v>0</v>
      </c>
      <c r="AO222" s="64">
        <f t="shared" si="254"/>
        <v>0</v>
      </c>
      <c r="AP222" s="64">
        <f t="shared" si="255"/>
        <v>0</v>
      </c>
      <c r="AQ222" s="64">
        <f t="shared" si="256"/>
        <v>0</v>
      </c>
      <c r="AR222" s="64">
        <f t="shared" si="257"/>
        <v>0</v>
      </c>
      <c r="AS222" s="68"/>
      <c r="AT222" s="78" t="s">
        <v>138</v>
      </c>
      <c r="AU222" s="79">
        <v>0</v>
      </c>
      <c r="AV222" s="79" t="s">
        <v>480</v>
      </c>
      <c r="AW222" s="80"/>
      <c r="AX222" s="106" t="str">
        <f t="shared" si="258"/>
        <v>Position ventilateur petite vitesse</v>
      </c>
      <c r="AY222" s="63"/>
      <c r="BA222" s="36" t="s">
        <v>185</v>
      </c>
      <c r="BB222" s="27">
        <f>IF(BA222="NON",0,F222)</f>
        <v>0</v>
      </c>
      <c r="BC222" s="27">
        <f>IF(BA222="NON",0,H222+G222)</f>
        <v>0</v>
      </c>
      <c r="BD222" s="27"/>
      <c r="BE222" s="27">
        <f t="shared" si="289"/>
        <v>0</v>
      </c>
      <c r="BF222" s="27"/>
      <c r="BG222" s="27">
        <f>IF(BA222="NON",0,K222)</f>
        <v>0</v>
      </c>
      <c r="BH222" s="1"/>
      <c r="BI222" s="1"/>
      <c r="BJ222" s="1"/>
      <c r="BK222" s="1"/>
      <c r="BL222" s="1"/>
      <c r="BM222" s="1"/>
      <c r="BN222" s="1"/>
      <c r="BO222" s="1"/>
      <c r="BP222" s="1"/>
      <c r="BQ222" s="1"/>
      <c r="BR222" s="1"/>
      <c r="BS222" s="38" t="s">
        <v>185</v>
      </c>
      <c r="BT222" s="107">
        <f>IF(BS222="OUI",1,0)</f>
        <v>0</v>
      </c>
      <c r="BU222" s="108">
        <f>IF(BS222="OUI",1,0)</f>
        <v>0</v>
      </c>
      <c r="BV222" s="28">
        <f t="shared" si="260"/>
        <v>0</v>
      </c>
      <c r="BW222" s="28">
        <f>IF(BS222="OUI",1,0)</f>
        <v>0</v>
      </c>
      <c r="BX222" s="27"/>
      <c r="BY222" s="27"/>
      <c r="BZ222" s="38">
        <f t="shared" si="271"/>
        <v>0</v>
      </c>
      <c r="CA222" s="38">
        <f t="shared" si="272"/>
        <v>0</v>
      </c>
      <c r="CB222" s="38">
        <f>IF(BZ222=0,0,BZ222)</f>
        <v>0</v>
      </c>
      <c r="CC222" s="38">
        <f>IF(CA222=0,0,CA222)</f>
        <v>0</v>
      </c>
      <c r="CD222" s="38">
        <f t="shared" si="261"/>
        <v>0</v>
      </c>
      <c r="CE222" s="27"/>
      <c r="CF222" s="27"/>
      <c r="CG222" s="27" t="str">
        <f t="shared" si="274"/>
        <v>NON</v>
      </c>
      <c r="CH222" s="27"/>
      <c r="CI222" s="27"/>
      <c r="CJ222" s="116"/>
      <c r="CK222" s="27"/>
      <c r="CL222" s="116"/>
      <c r="CM222" s="27"/>
      <c r="CN222" s="116"/>
      <c r="CO222" s="27"/>
      <c r="CP222" s="27" t="str">
        <f t="shared" si="262"/>
        <v>NON</v>
      </c>
      <c r="CQ222" s="27">
        <f t="shared" si="263"/>
        <v>0</v>
      </c>
      <c r="CR222" s="27"/>
      <c r="CS222" s="27">
        <f t="shared" si="264"/>
        <v>0</v>
      </c>
      <c r="CT222" s="27"/>
      <c r="CU222" s="27"/>
      <c r="CV222" s="86">
        <f t="shared" si="265"/>
        <v>0</v>
      </c>
      <c r="CW222" s="86">
        <f t="shared" si="266"/>
        <v>0</v>
      </c>
    </row>
    <row r="223" spans="2:101" customFormat="1" outlineLevel="2" x14ac:dyDescent="0.3">
      <c r="B223" s="41"/>
      <c r="C223" s="41">
        <f t="shared" si="291"/>
        <v>0</v>
      </c>
      <c r="D223" s="59" t="str">
        <f t="shared" si="291"/>
        <v>Ventilo convecteur du local ???</v>
      </c>
      <c r="E223" s="37" t="s">
        <v>455</v>
      </c>
      <c r="F223" s="34"/>
      <c r="G223" s="34"/>
      <c r="H223" s="34"/>
      <c r="I223" s="34"/>
      <c r="J223" s="34"/>
      <c r="K223" s="34"/>
      <c r="L223" s="34"/>
      <c r="M223" s="39">
        <f t="shared" si="290"/>
        <v>0</v>
      </c>
      <c r="N223" s="39">
        <f t="shared" si="290"/>
        <v>0</v>
      </c>
      <c r="O223" s="39">
        <f t="shared" si="290"/>
        <v>0</v>
      </c>
      <c r="P223" s="39" t="str">
        <f t="shared" si="290"/>
        <v>CVC</v>
      </c>
      <c r="Q223" s="39" t="str">
        <f t="shared" si="290"/>
        <v>loc</v>
      </c>
      <c r="R223" s="28" t="str">
        <f t="shared" si="290"/>
        <v>VCC</v>
      </c>
      <c r="S223" s="28" t="s">
        <v>161</v>
      </c>
      <c r="T223" s="28" t="s">
        <v>157</v>
      </c>
      <c r="U223" s="28" t="s">
        <v>89</v>
      </c>
      <c r="V223" s="28" t="s">
        <v>466</v>
      </c>
      <c r="W223" s="28">
        <f t="shared" si="250"/>
        <v>0</v>
      </c>
      <c r="X223" s="29">
        <f t="shared" si="251"/>
        <v>0</v>
      </c>
      <c r="Y223" s="66"/>
      <c r="Z223" s="67"/>
      <c r="AA223" s="67"/>
      <c r="AB223" s="67"/>
      <c r="AC223" s="67"/>
      <c r="AD223" s="67"/>
      <c r="AE223" s="72">
        <f t="shared" si="276"/>
        <v>0</v>
      </c>
      <c r="AF223" s="90">
        <f t="shared" si="277"/>
        <v>0</v>
      </c>
      <c r="AG223" s="66"/>
      <c r="AH223" s="67"/>
      <c r="AI223" s="67"/>
      <c r="AJ223" s="67"/>
      <c r="AK223" s="68"/>
      <c r="AL223" s="64">
        <f t="shared" si="278"/>
        <v>0</v>
      </c>
      <c r="AM223" s="64">
        <f t="shared" si="252"/>
        <v>0</v>
      </c>
      <c r="AN223" s="64">
        <f t="shared" si="253"/>
        <v>0</v>
      </c>
      <c r="AO223" s="64">
        <f t="shared" si="254"/>
        <v>0</v>
      </c>
      <c r="AP223" s="64">
        <f t="shared" si="255"/>
        <v>0</v>
      </c>
      <c r="AQ223" s="64">
        <f t="shared" si="256"/>
        <v>0</v>
      </c>
      <c r="AR223" s="64">
        <f t="shared" si="257"/>
        <v>0</v>
      </c>
      <c r="AS223" s="68"/>
      <c r="AT223" s="78" t="s">
        <v>138</v>
      </c>
      <c r="AU223" s="79"/>
      <c r="AV223" s="79" t="s">
        <v>481</v>
      </c>
      <c r="AW223" s="80"/>
      <c r="AX223" s="106" t="str">
        <f t="shared" si="258"/>
        <v>Position ventilateur moyenne vitesse</v>
      </c>
      <c r="AY223" s="63"/>
      <c r="BA223" s="36" t="s">
        <v>185</v>
      </c>
      <c r="BB223" s="27">
        <f t="shared" ref="BB223:BB231" si="292">IF(BA223="NON",0,F223)</f>
        <v>0</v>
      </c>
      <c r="BC223" s="27">
        <f t="shared" ref="BC223:BC231" si="293">IF(BA223="NON",0,H223+G223)</f>
        <v>0</v>
      </c>
      <c r="BD223" s="27"/>
      <c r="BE223" s="27">
        <f t="shared" si="289"/>
        <v>0</v>
      </c>
      <c r="BF223" s="27"/>
      <c r="BG223" s="27">
        <f t="shared" ref="BG223:BG231" si="294">IF(BA223="NON",0,K223)</f>
        <v>0</v>
      </c>
      <c r="BH223" s="1"/>
      <c r="BI223" s="1"/>
      <c r="BJ223" s="1"/>
      <c r="BK223" s="1"/>
      <c r="BL223" s="1"/>
      <c r="BM223" s="1"/>
      <c r="BN223" s="1"/>
      <c r="BO223" s="1"/>
      <c r="BP223" s="1"/>
      <c r="BQ223" s="1"/>
      <c r="BR223" s="1"/>
      <c r="BS223" s="38" t="s">
        <v>185</v>
      </c>
      <c r="BT223" s="107">
        <f>IF(BS223="OUI",1,0)</f>
        <v>0</v>
      </c>
      <c r="BU223" s="108">
        <f>IF(BS223="OUI",1,0)</f>
        <v>0</v>
      </c>
      <c r="BV223" s="28">
        <f t="shared" si="260"/>
        <v>0</v>
      </c>
      <c r="BW223" s="28">
        <f>IF(BS223="OUI",1,0)</f>
        <v>0</v>
      </c>
      <c r="BX223" s="27"/>
      <c r="BY223" s="27"/>
      <c r="BZ223" s="38">
        <f t="shared" si="271"/>
        <v>0</v>
      </c>
      <c r="CA223" s="38">
        <f t="shared" si="272"/>
        <v>0</v>
      </c>
      <c r="CB223" s="38">
        <f t="shared" ref="CB223:CC231" si="295">IF(BZ223=0,0,BZ223)</f>
        <v>0</v>
      </c>
      <c r="CC223" s="38">
        <f t="shared" si="295"/>
        <v>0</v>
      </c>
      <c r="CD223" s="38">
        <f t="shared" si="261"/>
        <v>0</v>
      </c>
      <c r="CE223" s="27"/>
      <c r="CF223" s="27"/>
      <c r="CG223" s="27" t="str">
        <f t="shared" si="274"/>
        <v>NON</v>
      </c>
      <c r="CH223" s="27"/>
      <c r="CI223" s="27"/>
      <c r="CJ223" s="116"/>
      <c r="CK223" s="27"/>
      <c r="CL223" s="116"/>
      <c r="CM223" s="27"/>
      <c r="CN223" s="116"/>
      <c r="CO223" s="27"/>
      <c r="CP223" s="27" t="str">
        <f t="shared" si="262"/>
        <v>NON</v>
      </c>
      <c r="CQ223" s="27">
        <f t="shared" si="263"/>
        <v>0</v>
      </c>
      <c r="CR223" s="27"/>
      <c r="CS223" s="27">
        <f t="shared" si="264"/>
        <v>0</v>
      </c>
      <c r="CT223" s="27"/>
      <c r="CU223" s="27"/>
      <c r="CV223" s="86">
        <f t="shared" si="265"/>
        <v>0</v>
      </c>
      <c r="CW223" s="86">
        <f t="shared" si="266"/>
        <v>0</v>
      </c>
    </row>
    <row r="224" spans="2:101" customFormat="1" outlineLevel="2" x14ac:dyDescent="0.3">
      <c r="B224" s="41"/>
      <c r="C224" s="41">
        <f t="shared" si="291"/>
        <v>0</v>
      </c>
      <c r="D224" s="59" t="str">
        <f t="shared" si="291"/>
        <v>Ventilo convecteur du local ???</v>
      </c>
      <c r="E224" s="37" t="s">
        <v>456</v>
      </c>
      <c r="F224" s="34"/>
      <c r="G224" s="34"/>
      <c r="H224" s="34"/>
      <c r="I224" s="34"/>
      <c r="J224" s="34"/>
      <c r="K224" s="34"/>
      <c r="L224" s="34"/>
      <c r="M224" s="39">
        <f t="shared" si="290"/>
        <v>0</v>
      </c>
      <c r="N224" s="39">
        <f t="shared" si="290"/>
        <v>0</v>
      </c>
      <c r="O224" s="39">
        <f t="shared" si="290"/>
        <v>0</v>
      </c>
      <c r="P224" s="39" t="str">
        <f t="shared" si="290"/>
        <v>CVC</v>
      </c>
      <c r="Q224" s="39" t="str">
        <f t="shared" si="290"/>
        <v>loc</v>
      </c>
      <c r="R224" s="28" t="str">
        <f t="shared" si="290"/>
        <v>VCC</v>
      </c>
      <c r="S224" s="28" t="s">
        <v>161</v>
      </c>
      <c r="T224" s="28" t="s">
        <v>157</v>
      </c>
      <c r="U224" s="28" t="s">
        <v>89</v>
      </c>
      <c r="V224" s="28" t="s">
        <v>470</v>
      </c>
      <c r="W224" s="28">
        <f t="shared" si="250"/>
        <v>0</v>
      </c>
      <c r="X224" s="29">
        <f t="shared" si="251"/>
        <v>0</v>
      </c>
      <c r="Y224" s="66"/>
      <c r="Z224" s="67"/>
      <c r="AA224" s="67"/>
      <c r="AB224" s="67"/>
      <c r="AC224" s="67"/>
      <c r="AD224" s="67"/>
      <c r="AE224" s="72">
        <f t="shared" si="276"/>
        <v>0</v>
      </c>
      <c r="AF224" s="90">
        <f t="shared" si="277"/>
        <v>0</v>
      </c>
      <c r="AG224" s="66"/>
      <c r="AH224" s="67"/>
      <c r="AI224" s="67"/>
      <c r="AJ224" s="67"/>
      <c r="AK224" s="68"/>
      <c r="AL224" s="64">
        <f t="shared" si="278"/>
        <v>0</v>
      </c>
      <c r="AM224" s="64">
        <f t="shared" si="252"/>
        <v>0</v>
      </c>
      <c r="AN224" s="64">
        <f t="shared" si="253"/>
        <v>0</v>
      </c>
      <c r="AO224" s="64">
        <f t="shared" si="254"/>
        <v>0</v>
      </c>
      <c r="AP224" s="64">
        <f t="shared" si="255"/>
        <v>0</v>
      </c>
      <c r="AQ224" s="64">
        <f t="shared" si="256"/>
        <v>0</v>
      </c>
      <c r="AR224" s="64">
        <f t="shared" si="257"/>
        <v>0</v>
      </c>
      <c r="AS224" s="68"/>
      <c r="AT224" s="78" t="s">
        <v>138</v>
      </c>
      <c r="AU224" s="79"/>
      <c r="AV224" s="79" t="s">
        <v>482</v>
      </c>
      <c r="AW224" s="80"/>
      <c r="AX224" s="106" t="str">
        <f t="shared" si="258"/>
        <v>Position ventilateur grande vitesse</v>
      </c>
      <c r="AY224" s="63"/>
      <c r="BA224" s="36" t="s">
        <v>185</v>
      </c>
      <c r="BB224" s="27">
        <f t="shared" si="292"/>
        <v>0</v>
      </c>
      <c r="BC224" s="27">
        <f t="shared" si="293"/>
        <v>0</v>
      </c>
      <c r="BD224" s="27"/>
      <c r="BE224" s="27">
        <f t="shared" si="289"/>
        <v>0</v>
      </c>
      <c r="BF224" s="27"/>
      <c r="BG224" s="27">
        <f t="shared" si="294"/>
        <v>0</v>
      </c>
      <c r="BH224" s="1"/>
      <c r="BI224" s="1"/>
      <c r="BJ224" s="1"/>
      <c r="BK224" s="1"/>
      <c r="BL224" s="1"/>
      <c r="BM224" s="1"/>
      <c r="BN224" s="1"/>
      <c r="BO224" s="1"/>
      <c r="BP224" s="1"/>
      <c r="BQ224" s="1"/>
      <c r="BR224" s="1"/>
      <c r="BS224" s="38" t="s">
        <v>185</v>
      </c>
      <c r="BT224" s="107">
        <f>IF(BS224="OUI",1,0)</f>
        <v>0</v>
      </c>
      <c r="BU224" s="108">
        <f>IF(BS224="OUI",1,0)</f>
        <v>0</v>
      </c>
      <c r="BV224" s="28">
        <f t="shared" si="260"/>
        <v>0</v>
      </c>
      <c r="BW224" s="28">
        <f>IF(BS224="OUI",1,0)</f>
        <v>0</v>
      </c>
      <c r="BX224" s="27"/>
      <c r="BY224" s="27"/>
      <c r="BZ224" s="38">
        <f t="shared" si="271"/>
        <v>0</v>
      </c>
      <c r="CA224" s="38">
        <f t="shared" si="272"/>
        <v>0</v>
      </c>
      <c r="CB224" s="38">
        <f t="shared" si="295"/>
        <v>0</v>
      </c>
      <c r="CC224" s="38">
        <f t="shared" si="295"/>
        <v>0</v>
      </c>
      <c r="CD224" s="38">
        <f t="shared" si="261"/>
        <v>0</v>
      </c>
      <c r="CE224" s="27"/>
      <c r="CF224" s="27"/>
      <c r="CG224" s="27" t="str">
        <f t="shared" si="274"/>
        <v>NON</v>
      </c>
      <c r="CH224" s="27"/>
      <c r="CI224" s="27"/>
      <c r="CJ224" s="116"/>
      <c r="CK224" s="27"/>
      <c r="CL224" s="116"/>
      <c r="CM224" s="27"/>
      <c r="CN224" s="116"/>
      <c r="CO224" s="27"/>
      <c r="CP224" s="27" t="str">
        <f t="shared" si="262"/>
        <v>NON</v>
      </c>
      <c r="CQ224" s="27">
        <f t="shared" si="263"/>
        <v>0</v>
      </c>
      <c r="CR224" s="27"/>
      <c r="CS224" s="27">
        <f t="shared" si="264"/>
        <v>0</v>
      </c>
      <c r="CT224" s="27"/>
      <c r="CU224" s="27"/>
      <c r="CV224" s="86">
        <f t="shared" si="265"/>
        <v>0</v>
      </c>
      <c r="CW224" s="86">
        <f t="shared" si="266"/>
        <v>0</v>
      </c>
    </row>
    <row r="225" spans="2:101" customFormat="1" outlineLevel="2" x14ac:dyDescent="0.3">
      <c r="B225" s="41"/>
      <c r="C225" s="41">
        <f t="shared" si="291"/>
        <v>0</v>
      </c>
      <c r="D225" s="59" t="str">
        <f t="shared" si="291"/>
        <v>Ventilo convecteur du local ???</v>
      </c>
      <c r="E225" s="37" t="s">
        <v>487</v>
      </c>
      <c r="F225" s="34"/>
      <c r="G225" s="34"/>
      <c r="H225" s="34"/>
      <c r="I225" s="34">
        <v>1</v>
      </c>
      <c r="J225" s="34"/>
      <c r="K225" s="34"/>
      <c r="L225" s="34"/>
      <c r="M225" s="39">
        <f t="shared" si="290"/>
        <v>0</v>
      </c>
      <c r="N225" s="39">
        <f t="shared" si="290"/>
        <v>0</v>
      </c>
      <c r="O225" s="39">
        <f t="shared" si="290"/>
        <v>0</v>
      </c>
      <c r="P225" s="39" t="str">
        <f t="shared" si="290"/>
        <v>CVC</v>
      </c>
      <c r="Q225" s="39" t="str">
        <f t="shared" si="290"/>
        <v>loc</v>
      </c>
      <c r="R225" s="28" t="str">
        <f t="shared" si="290"/>
        <v>VCC</v>
      </c>
      <c r="S225" s="28" t="s">
        <v>162</v>
      </c>
      <c r="T225" s="28" t="s">
        <v>395</v>
      </c>
      <c r="U225" s="28" t="s">
        <v>479</v>
      </c>
      <c r="V225" s="28" t="s">
        <v>475</v>
      </c>
      <c r="W225" s="28" t="str">
        <f t="shared" si="250"/>
        <v>TM</v>
      </c>
      <c r="X225" s="29" t="e">
        <f t="shared" si="251"/>
        <v>#N/A</v>
      </c>
      <c r="Y225" s="66"/>
      <c r="Z225" s="67"/>
      <c r="AA225" s="67"/>
      <c r="AB225" s="67"/>
      <c r="AC225" s="67"/>
      <c r="AD225" s="67"/>
      <c r="AE225" s="72">
        <f t="shared" si="276"/>
        <v>0</v>
      </c>
      <c r="AF225" s="90">
        <f t="shared" si="277"/>
        <v>0</v>
      </c>
      <c r="AG225" s="66"/>
      <c r="AH225" s="67"/>
      <c r="AI225" s="67"/>
      <c r="AJ225" s="67"/>
      <c r="AK225" s="68"/>
      <c r="AL225" s="64">
        <f t="shared" si="278"/>
        <v>0</v>
      </c>
      <c r="AM225" s="64">
        <f t="shared" si="252"/>
        <v>0</v>
      </c>
      <c r="AN225" s="64">
        <f t="shared" si="253"/>
        <v>0</v>
      </c>
      <c r="AO225" s="64">
        <f t="shared" si="254"/>
        <v>0</v>
      </c>
      <c r="AP225" s="64">
        <f t="shared" si="255"/>
        <v>0</v>
      </c>
      <c r="AQ225" s="64">
        <f t="shared" si="256"/>
        <v>0</v>
      </c>
      <c r="AR225" s="64">
        <f t="shared" si="257"/>
        <v>0</v>
      </c>
      <c r="AS225" s="68"/>
      <c r="AT225" s="78" t="s">
        <v>486</v>
      </c>
      <c r="AU225" s="113">
        <v>1E-25</v>
      </c>
      <c r="AV225" s="113">
        <v>0.99930555555555556</v>
      </c>
      <c r="AW225" s="80"/>
      <c r="AX225" s="106" t="str">
        <f t="shared" si="258"/>
        <v>calendrier hebdomadaire (concentrateur de zone)</v>
      </c>
      <c r="AY225" s="63" t="s">
        <v>498</v>
      </c>
      <c r="BA225" s="36" t="s">
        <v>185</v>
      </c>
      <c r="BB225" s="27">
        <f t="shared" si="292"/>
        <v>0</v>
      </c>
      <c r="BC225" s="27">
        <f t="shared" si="293"/>
        <v>0</v>
      </c>
      <c r="BD225" s="27"/>
      <c r="BE225" s="27">
        <f t="shared" si="289"/>
        <v>0</v>
      </c>
      <c r="BF225" s="27"/>
      <c r="BG225" s="27">
        <f t="shared" si="294"/>
        <v>0</v>
      </c>
      <c r="BH225" s="1"/>
      <c r="BI225" s="1"/>
      <c r="BJ225" s="1"/>
      <c r="BK225" s="1"/>
      <c r="BL225" s="1"/>
      <c r="BM225" s="1"/>
      <c r="BN225" s="1"/>
      <c r="BO225" s="1"/>
      <c r="BP225" s="1"/>
      <c r="BQ225" s="1"/>
      <c r="BR225" s="1"/>
      <c r="BS225" s="38" t="s">
        <v>185</v>
      </c>
      <c r="BT225" s="107"/>
      <c r="BU225" s="108"/>
      <c r="BV225" s="28"/>
      <c r="BW225" s="28"/>
      <c r="BX225" s="27"/>
      <c r="BY225" s="27"/>
      <c r="BZ225" s="38">
        <f t="shared" si="271"/>
        <v>0</v>
      </c>
      <c r="CA225" s="38">
        <f t="shared" si="272"/>
        <v>0</v>
      </c>
      <c r="CB225" s="38">
        <f t="shared" si="295"/>
        <v>0</v>
      </c>
      <c r="CC225" s="38">
        <f t="shared" si="295"/>
        <v>0</v>
      </c>
      <c r="CD225" s="38">
        <f t="shared" si="261"/>
        <v>0</v>
      </c>
      <c r="CE225" s="27"/>
      <c r="CF225" s="27"/>
      <c r="CG225" s="27" t="str">
        <f t="shared" si="274"/>
        <v>NON</v>
      </c>
      <c r="CH225" s="27" t="s">
        <v>581</v>
      </c>
      <c r="CI225" s="27"/>
      <c r="CJ225" s="116"/>
      <c r="CK225" s="27"/>
      <c r="CL225" s="116"/>
      <c r="CM225" s="27"/>
      <c r="CN225" s="116"/>
      <c r="CO225" s="27"/>
      <c r="CP225" s="27" t="str">
        <f t="shared" si="262"/>
        <v>NON</v>
      </c>
      <c r="CQ225" s="27">
        <f t="shared" si="263"/>
        <v>0</v>
      </c>
      <c r="CR225" s="27"/>
      <c r="CS225" s="27">
        <f t="shared" si="264"/>
        <v>0</v>
      </c>
      <c r="CT225" s="27"/>
      <c r="CU225" s="27"/>
      <c r="CV225" s="86">
        <f t="shared" si="265"/>
        <v>1</v>
      </c>
      <c r="CW225" s="86">
        <f t="shared" si="266"/>
        <v>0</v>
      </c>
    </row>
    <row r="226" spans="2:101" customFormat="1" outlineLevel="2" x14ac:dyDescent="0.3">
      <c r="B226" s="41"/>
      <c r="C226" s="41">
        <f t="shared" si="291"/>
        <v>0</v>
      </c>
      <c r="D226" s="59" t="str">
        <f t="shared" si="291"/>
        <v>Ventilo convecteur du local ???</v>
      </c>
      <c r="E226" s="37" t="s">
        <v>488</v>
      </c>
      <c r="F226" s="34"/>
      <c r="G226" s="34"/>
      <c r="H226" s="34"/>
      <c r="I226" s="34"/>
      <c r="J226" s="34"/>
      <c r="K226" s="34"/>
      <c r="L226" s="34"/>
      <c r="M226" s="39">
        <f t="shared" si="290"/>
        <v>0</v>
      </c>
      <c r="N226" s="39">
        <f t="shared" si="290"/>
        <v>0</v>
      </c>
      <c r="O226" s="39">
        <f t="shared" si="290"/>
        <v>0</v>
      </c>
      <c r="P226" s="39" t="str">
        <f t="shared" si="290"/>
        <v>CVC</v>
      </c>
      <c r="Q226" s="39" t="str">
        <f t="shared" si="290"/>
        <v>loc</v>
      </c>
      <c r="R226" s="28" t="str">
        <f t="shared" si="290"/>
        <v>VCC</v>
      </c>
      <c r="S226" s="28" t="s">
        <v>161</v>
      </c>
      <c r="T226" s="28" t="s">
        <v>395</v>
      </c>
      <c r="U226" s="28" t="s">
        <v>479</v>
      </c>
      <c r="V226" s="28" t="s">
        <v>476</v>
      </c>
      <c r="W226" s="28">
        <f t="shared" si="250"/>
        <v>0</v>
      </c>
      <c r="X226" s="29">
        <f t="shared" si="251"/>
        <v>0</v>
      </c>
      <c r="Y226" s="66"/>
      <c r="Z226" s="67"/>
      <c r="AA226" s="67"/>
      <c r="AB226" s="67"/>
      <c r="AC226" s="67"/>
      <c r="AD226" s="67"/>
      <c r="AE226" s="72">
        <f t="shared" si="276"/>
        <v>0</v>
      </c>
      <c r="AF226" s="90">
        <f t="shared" si="277"/>
        <v>0</v>
      </c>
      <c r="AG226" s="66"/>
      <c r="AH226" s="67"/>
      <c r="AI226" s="67"/>
      <c r="AJ226" s="67"/>
      <c r="AK226" s="68"/>
      <c r="AL226" s="64">
        <f t="shared" si="278"/>
        <v>0</v>
      </c>
      <c r="AM226" s="64">
        <f t="shared" si="252"/>
        <v>0</v>
      </c>
      <c r="AN226" s="64">
        <f t="shared" si="253"/>
        <v>0</v>
      </c>
      <c r="AO226" s="64">
        <f t="shared" si="254"/>
        <v>0</v>
      </c>
      <c r="AP226" s="64">
        <f t="shared" si="255"/>
        <v>0</v>
      </c>
      <c r="AQ226" s="64">
        <f t="shared" si="256"/>
        <v>0</v>
      </c>
      <c r="AR226" s="64">
        <f t="shared" si="257"/>
        <v>0</v>
      </c>
      <c r="AS226" s="68"/>
      <c r="AT226" s="78" t="s">
        <v>486</v>
      </c>
      <c r="AU226" s="113">
        <v>1E-25</v>
      </c>
      <c r="AV226" s="113">
        <v>0.99930555555555556</v>
      </c>
      <c r="AW226" s="80"/>
      <c r="AX226" s="106" t="str">
        <f t="shared" si="258"/>
        <v>plage horaire occupation  (concentrateur de zone)</v>
      </c>
      <c r="AY226" s="63" t="s">
        <v>499</v>
      </c>
      <c r="BA226" s="36" t="s">
        <v>185</v>
      </c>
      <c r="BB226" s="27">
        <f t="shared" si="292"/>
        <v>0</v>
      </c>
      <c r="BC226" s="27">
        <f t="shared" si="293"/>
        <v>0</v>
      </c>
      <c r="BD226" s="27"/>
      <c r="BE226" s="27">
        <f t="shared" si="289"/>
        <v>0</v>
      </c>
      <c r="BF226" s="27"/>
      <c r="BG226" s="27">
        <f t="shared" si="294"/>
        <v>0</v>
      </c>
      <c r="BH226" s="1"/>
      <c r="BI226" s="1"/>
      <c r="BJ226" s="1"/>
      <c r="BK226" s="1"/>
      <c r="BL226" s="1"/>
      <c r="BM226" s="1"/>
      <c r="BN226" s="1"/>
      <c r="BO226" s="1"/>
      <c r="BP226" s="1"/>
      <c r="BQ226" s="1"/>
      <c r="BR226" s="1"/>
      <c r="BS226" s="38" t="s">
        <v>185</v>
      </c>
      <c r="BT226" s="107"/>
      <c r="BU226" s="108"/>
      <c r="BV226" s="28"/>
      <c r="BW226" s="28"/>
      <c r="BX226" s="27"/>
      <c r="BY226" s="27"/>
      <c r="BZ226" s="38">
        <f t="shared" si="271"/>
        <v>0</v>
      </c>
      <c r="CA226" s="38">
        <f t="shared" si="272"/>
        <v>0</v>
      </c>
      <c r="CB226" s="38">
        <f t="shared" si="295"/>
        <v>0</v>
      </c>
      <c r="CC226" s="38">
        <f t="shared" si="295"/>
        <v>0</v>
      </c>
      <c r="CD226" s="38">
        <f t="shared" si="261"/>
        <v>0</v>
      </c>
      <c r="CE226" s="27"/>
      <c r="CF226" s="27"/>
      <c r="CG226" s="27" t="str">
        <f t="shared" si="274"/>
        <v>NON</v>
      </c>
      <c r="CH226" s="27" t="s">
        <v>581</v>
      </c>
      <c r="CI226" s="27"/>
      <c r="CJ226" s="116"/>
      <c r="CK226" s="27"/>
      <c r="CL226" s="116"/>
      <c r="CM226" s="27"/>
      <c r="CN226" s="116"/>
      <c r="CO226" s="27"/>
      <c r="CP226" s="27" t="str">
        <f t="shared" si="262"/>
        <v>NON</v>
      </c>
      <c r="CQ226" s="27">
        <f t="shared" si="263"/>
        <v>0</v>
      </c>
      <c r="CR226" s="27"/>
      <c r="CS226" s="27">
        <f t="shared" si="264"/>
        <v>0</v>
      </c>
      <c r="CT226" s="27"/>
      <c r="CU226" s="27"/>
      <c r="CV226" s="86">
        <f t="shared" si="265"/>
        <v>0</v>
      </c>
      <c r="CW226" s="86">
        <f t="shared" si="266"/>
        <v>0</v>
      </c>
    </row>
    <row r="227" spans="2:101" customFormat="1" outlineLevel="2" x14ac:dyDescent="0.3">
      <c r="B227" s="41"/>
      <c r="C227" s="41">
        <f t="shared" si="291"/>
        <v>0</v>
      </c>
      <c r="D227" s="59" t="str">
        <f t="shared" si="291"/>
        <v>Ventilo convecteur du local ???</v>
      </c>
      <c r="E227" s="37" t="s">
        <v>489</v>
      </c>
      <c r="F227" s="34"/>
      <c r="G227" s="34"/>
      <c r="H227" s="34"/>
      <c r="I227" s="34"/>
      <c r="J227" s="34"/>
      <c r="K227" s="34"/>
      <c r="L227" s="34"/>
      <c r="M227" s="39">
        <f t="shared" si="290"/>
        <v>0</v>
      </c>
      <c r="N227" s="39">
        <f t="shared" si="290"/>
        <v>0</v>
      </c>
      <c r="O227" s="39">
        <f t="shared" si="290"/>
        <v>0</v>
      </c>
      <c r="P227" s="39" t="str">
        <f t="shared" si="290"/>
        <v>CVC</v>
      </c>
      <c r="Q227" s="39" t="str">
        <f t="shared" si="290"/>
        <v>loc</v>
      </c>
      <c r="R227" s="28" t="str">
        <f t="shared" si="290"/>
        <v>VCC</v>
      </c>
      <c r="S227" s="28" t="s">
        <v>161</v>
      </c>
      <c r="T227" s="28" t="s">
        <v>395</v>
      </c>
      <c r="U227" s="28" t="s">
        <v>479</v>
      </c>
      <c r="V227" s="28" t="s">
        <v>477</v>
      </c>
      <c r="W227" s="28">
        <f t="shared" si="250"/>
        <v>0</v>
      </c>
      <c r="X227" s="29">
        <f t="shared" si="251"/>
        <v>0</v>
      </c>
      <c r="Y227" s="66"/>
      <c r="Z227" s="67"/>
      <c r="AA227" s="67"/>
      <c r="AB227" s="67"/>
      <c r="AC227" s="67"/>
      <c r="AD227" s="67"/>
      <c r="AE227" s="72">
        <f t="shared" si="276"/>
        <v>0</v>
      </c>
      <c r="AF227" s="90">
        <f t="shared" si="277"/>
        <v>0</v>
      </c>
      <c r="AG227" s="66"/>
      <c r="AH227" s="67"/>
      <c r="AI227" s="67"/>
      <c r="AJ227" s="67"/>
      <c r="AK227" s="68"/>
      <c r="AL227" s="64">
        <f t="shared" si="278"/>
        <v>0</v>
      </c>
      <c r="AM227" s="64">
        <f t="shared" si="252"/>
        <v>0</v>
      </c>
      <c r="AN227" s="64">
        <f t="shared" si="253"/>
        <v>0</v>
      </c>
      <c r="AO227" s="64">
        <f t="shared" si="254"/>
        <v>0</v>
      </c>
      <c r="AP227" s="64">
        <f t="shared" si="255"/>
        <v>0</v>
      </c>
      <c r="AQ227" s="64">
        <f t="shared" si="256"/>
        <v>0</v>
      </c>
      <c r="AR227" s="64">
        <f t="shared" si="257"/>
        <v>0</v>
      </c>
      <c r="AS227" s="68"/>
      <c r="AT227" s="78" t="s">
        <v>486</v>
      </c>
      <c r="AU227" s="113">
        <v>1E-25</v>
      </c>
      <c r="AV227" s="113">
        <v>0.99930555555555556</v>
      </c>
      <c r="AW227" s="80"/>
      <c r="AX227" s="106" t="str">
        <f t="shared" si="258"/>
        <v>plage horaire inoccupation  (concentrateur de zone)</v>
      </c>
      <c r="AY227" s="63" t="s">
        <v>499</v>
      </c>
      <c r="BA227" s="36" t="s">
        <v>185</v>
      </c>
      <c r="BB227" s="27">
        <f t="shared" si="292"/>
        <v>0</v>
      </c>
      <c r="BC227" s="27">
        <f t="shared" si="293"/>
        <v>0</v>
      </c>
      <c r="BD227" s="27"/>
      <c r="BE227" s="27">
        <f t="shared" si="289"/>
        <v>0</v>
      </c>
      <c r="BF227" s="27"/>
      <c r="BG227" s="27">
        <f t="shared" si="294"/>
        <v>0</v>
      </c>
      <c r="BH227" s="1"/>
      <c r="BI227" s="1"/>
      <c r="BJ227" s="1"/>
      <c r="BK227" s="1"/>
      <c r="BL227" s="1"/>
      <c r="BM227" s="1"/>
      <c r="BN227" s="1"/>
      <c r="BO227" s="1"/>
      <c r="BP227" s="1"/>
      <c r="BQ227" s="1"/>
      <c r="BR227" s="1"/>
      <c r="BS227" s="38" t="s">
        <v>185</v>
      </c>
      <c r="BT227" s="107"/>
      <c r="BU227" s="108"/>
      <c r="BV227" s="28"/>
      <c r="BW227" s="28"/>
      <c r="BX227" s="27"/>
      <c r="BY227" s="27"/>
      <c r="BZ227" s="38">
        <f t="shared" si="271"/>
        <v>0</v>
      </c>
      <c r="CA227" s="38">
        <f t="shared" si="272"/>
        <v>0</v>
      </c>
      <c r="CB227" s="38">
        <f t="shared" si="295"/>
        <v>0</v>
      </c>
      <c r="CC227" s="38">
        <f t="shared" si="295"/>
        <v>0</v>
      </c>
      <c r="CD227" s="38">
        <f t="shared" si="261"/>
        <v>0</v>
      </c>
      <c r="CE227" s="27"/>
      <c r="CF227" s="27"/>
      <c r="CG227" s="27" t="str">
        <f t="shared" si="274"/>
        <v>NON</v>
      </c>
      <c r="CH227" s="27" t="s">
        <v>581</v>
      </c>
      <c r="CI227" s="27"/>
      <c r="CJ227" s="116"/>
      <c r="CK227" s="27"/>
      <c r="CL227" s="116"/>
      <c r="CM227" s="27"/>
      <c r="CN227" s="116"/>
      <c r="CO227" s="27"/>
      <c r="CP227" s="27" t="str">
        <f t="shared" si="262"/>
        <v>NON</v>
      </c>
      <c r="CQ227" s="27">
        <f t="shared" si="263"/>
        <v>0</v>
      </c>
      <c r="CR227" s="27"/>
      <c r="CS227" s="27">
        <f t="shared" si="264"/>
        <v>0</v>
      </c>
      <c r="CT227" s="27"/>
      <c r="CU227" s="27"/>
      <c r="CV227" s="86">
        <f t="shared" si="265"/>
        <v>0</v>
      </c>
      <c r="CW227" s="86">
        <f t="shared" si="266"/>
        <v>0</v>
      </c>
    </row>
    <row r="228" spans="2:101" customFormat="1" outlineLevel="2" x14ac:dyDescent="0.3">
      <c r="B228" s="41"/>
      <c r="C228" s="41">
        <f t="shared" si="291"/>
        <v>0</v>
      </c>
      <c r="D228" s="59" t="str">
        <f t="shared" si="291"/>
        <v>Ventilo convecteur du local ???</v>
      </c>
      <c r="E228" s="37" t="s">
        <v>490</v>
      </c>
      <c r="F228" s="34"/>
      <c r="G228" s="34"/>
      <c r="H228" s="34"/>
      <c r="I228" s="34">
        <v>1</v>
      </c>
      <c r="J228" s="34"/>
      <c r="K228" s="34"/>
      <c r="L228" s="34"/>
      <c r="M228" s="39">
        <f t="shared" si="290"/>
        <v>0</v>
      </c>
      <c r="N228" s="39">
        <f t="shared" si="290"/>
        <v>0</v>
      </c>
      <c r="O228" s="39">
        <f t="shared" si="290"/>
        <v>0</v>
      </c>
      <c r="P228" s="39" t="str">
        <f t="shared" si="290"/>
        <v>CVC</v>
      </c>
      <c r="Q228" s="39" t="str">
        <f t="shared" si="290"/>
        <v>loc</v>
      </c>
      <c r="R228" s="28" t="str">
        <f t="shared" si="290"/>
        <v>VCC</v>
      </c>
      <c r="S228" s="28" t="s">
        <v>162</v>
      </c>
      <c r="T228" s="28" t="s">
        <v>395</v>
      </c>
      <c r="U228" s="28" t="s">
        <v>149</v>
      </c>
      <c r="V228" s="28" t="s">
        <v>494</v>
      </c>
      <c r="W228" s="28" t="str">
        <f t="shared" si="250"/>
        <v>TM</v>
      </c>
      <c r="X228" s="29" t="e">
        <f t="shared" si="251"/>
        <v>#N/A</v>
      </c>
      <c r="Y228" s="66"/>
      <c r="Z228" s="67"/>
      <c r="AA228" s="67"/>
      <c r="AB228" s="67"/>
      <c r="AC228" s="67"/>
      <c r="AD228" s="67"/>
      <c r="AE228" s="72">
        <f t="shared" si="276"/>
        <v>0</v>
      </c>
      <c r="AF228" s="90">
        <f t="shared" si="277"/>
        <v>0</v>
      </c>
      <c r="AG228" s="66"/>
      <c r="AH228" s="67"/>
      <c r="AI228" s="67"/>
      <c r="AJ228" s="67"/>
      <c r="AK228" s="68"/>
      <c r="AL228" s="64">
        <f t="shared" si="278"/>
        <v>0</v>
      </c>
      <c r="AM228" s="64">
        <f t="shared" si="252"/>
        <v>0</v>
      </c>
      <c r="AN228" s="64">
        <f t="shared" si="253"/>
        <v>0</v>
      </c>
      <c r="AO228" s="64">
        <f t="shared" si="254"/>
        <v>0</v>
      </c>
      <c r="AP228" s="64">
        <f t="shared" si="255"/>
        <v>0</v>
      </c>
      <c r="AQ228" s="64">
        <f t="shared" si="256"/>
        <v>0</v>
      </c>
      <c r="AR228" s="64">
        <f t="shared" si="257"/>
        <v>0</v>
      </c>
      <c r="AS228" s="68"/>
      <c r="AT228" s="78" t="s">
        <v>130</v>
      </c>
      <c r="AU228" s="79">
        <v>5</v>
      </c>
      <c r="AV228" s="79">
        <v>30</v>
      </c>
      <c r="AW228" s="80"/>
      <c r="AX228" s="106" t="str">
        <f>E228</f>
        <v>consigne d'ambiance hiver réduit (concentrateur de zone)</v>
      </c>
      <c r="AY228" s="63" t="s">
        <v>503</v>
      </c>
      <c r="BA228" s="36" t="s">
        <v>185</v>
      </c>
      <c r="BB228" s="27">
        <f>IF(BA228="NON",0,F228)</f>
        <v>0</v>
      </c>
      <c r="BC228" s="27">
        <f>IF(BA228="NON",0,H228+G228)</f>
        <v>0</v>
      </c>
      <c r="BD228" s="27"/>
      <c r="BE228" s="27">
        <f>IF(BA228="NON",0,I228+J228+K228+L228)</f>
        <v>0</v>
      </c>
      <c r="BF228" s="27"/>
      <c r="BG228" s="27">
        <f>IF(BA228="NON",0,K228)</f>
        <v>0</v>
      </c>
      <c r="BH228" s="1"/>
      <c r="BI228" s="1"/>
      <c r="BJ228" s="1"/>
      <c r="BK228" s="1"/>
      <c r="BL228" s="1"/>
      <c r="BM228" s="1"/>
      <c r="BN228" s="1"/>
      <c r="BO228" s="1"/>
      <c r="BP228" s="1"/>
      <c r="BQ228" s="1"/>
      <c r="BR228" s="1"/>
      <c r="BS228" s="38" t="s">
        <v>185</v>
      </c>
      <c r="BT228" s="107"/>
      <c r="BU228" s="108"/>
      <c r="BV228" s="28"/>
      <c r="BW228" s="28"/>
      <c r="BX228" s="27"/>
      <c r="BY228" s="27"/>
      <c r="BZ228" s="38">
        <f>IF(BS228="OUI",IF((BC228+BB228)&lt;&gt;0,(BB228+BC228),0),0)</f>
        <v>0</v>
      </c>
      <c r="CA228" s="38">
        <f>IF(BS228="OUI",IF((BE228+BG228)&lt;&gt;0,(BG228+BE228),0),0)</f>
        <v>0</v>
      </c>
      <c r="CB228" s="38">
        <f>IF(BZ228=0,0,BZ228)</f>
        <v>0</v>
      </c>
      <c r="CC228" s="38">
        <f>IF(CA228=0,0,CA228)</f>
        <v>0</v>
      </c>
      <c r="CD228" s="38">
        <f>IF(OR(BS228=0,BS228="NON"),0,B228&amp;"_"&amp;M228&amp;N228&amp;O228&amp;"_"&amp;P228&amp;"_"&amp;Q228&amp;"_"&amp;R228&amp;S228&amp;T228&amp;U228&amp;V228&amp;"_FORC"&amp;IF(CB228=0,"TR","TC"))</f>
        <v>0</v>
      </c>
      <c r="CE228" s="27"/>
      <c r="CF228" s="27"/>
      <c r="CG228" s="27" t="str">
        <f t="shared" si="274"/>
        <v>NON</v>
      </c>
      <c r="CH228" s="27" t="s">
        <v>581</v>
      </c>
      <c r="CI228" s="126">
        <v>0.2</v>
      </c>
      <c r="CJ228" s="116"/>
      <c r="CK228" s="27"/>
      <c r="CL228" s="116"/>
      <c r="CM228" s="27"/>
      <c r="CN228" s="116"/>
      <c r="CO228" s="27"/>
      <c r="CP228" s="27" t="str">
        <f t="shared" si="262"/>
        <v>NON</v>
      </c>
      <c r="CQ228" s="27">
        <f t="shared" si="263"/>
        <v>0</v>
      </c>
      <c r="CR228" s="27"/>
      <c r="CS228" s="27">
        <f t="shared" si="264"/>
        <v>0</v>
      </c>
      <c r="CT228" s="27"/>
      <c r="CU228" s="27"/>
      <c r="CV228" s="86">
        <f t="shared" si="265"/>
        <v>1</v>
      </c>
      <c r="CW228" s="86">
        <f t="shared" si="266"/>
        <v>0</v>
      </c>
    </row>
    <row r="229" spans="2:101" customFormat="1" outlineLevel="2" x14ac:dyDescent="0.3">
      <c r="B229" s="41"/>
      <c r="C229" s="41">
        <f t="shared" si="291"/>
        <v>0</v>
      </c>
      <c r="D229" s="59" t="str">
        <f t="shared" si="291"/>
        <v>Ventilo convecteur du local ???</v>
      </c>
      <c r="E229" s="37" t="s">
        <v>491</v>
      </c>
      <c r="F229" s="34"/>
      <c r="G229" s="34"/>
      <c r="H229" s="34"/>
      <c r="I229" s="34">
        <v>1</v>
      </c>
      <c r="J229" s="34"/>
      <c r="K229" s="34"/>
      <c r="L229" s="34"/>
      <c r="M229" s="39">
        <f t="shared" si="290"/>
        <v>0</v>
      </c>
      <c r="N229" s="39">
        <f t="shared" si="290"/>
        <v>0</v>
      </c>
      <c r="O229" s="39">
        <f t="shared" si="290"/>
        <v>0</v>
      </c>
      <c r="P229" s="39" t="str">
        <f t="shared" si="290"/>
        <v>CVC</v>
      </c>
      <c r="Q229" s="39" t="str">
        <f t="shared" si="290"/>
        <v>loc</v>
      </c>
      <c r="R229" s="28" t="str">
        <f t="shared" si="290"/>
        <v>VCC</v>
      </c>
      <c r="S229" s="28" t="s">
        <v>162</v>
      </c>
      <c r="T229" s="28" t="s">
        <v>395</v>
      </c>
      <c r="U229" s="28" t="s">
        <v>149</v>
      </c>
      <c r="V229" s="28" t="s">
        <v>495</v>
      </c>
      <c r="W229" s="28" t="str">
        <f t="shared" si="250"/>
        <v>TM</v>
      </c>
      <c r="X229" s="29" t="e">
        <f t="shared" si="251"/>
        <v>#N/A</v>
      </c>
      <c r="Y229" s="66"/>
      <c r="Z229" s="67"/>
      <c r="AA229" s="67"/>
      <c r="AB229" s="67"/>
      <c r="AC229" s="67"/>
      <c r="AD229" s="67"/>
      <c r="AE229" s="72">
        <f t="shared" si="276"/>
        <v>0</v>
      </c>
      <c r="AF229" s="90">
        <f t="shared" si="277"/>
        <v>0</v>
      </c>
      <c r="AG229" s="66"/>
      <c r="AH229" s="67"/>
      <c r="AI229" s="67"/>
      <c r="AJ229" s="67"/>
      <c r="AK229" s="68"/>
      <c r="AL229" s="64">
        <f t="shared" si="278"/>
        <v>0</v>
      </c>
      <c r="AM229" s="64">
        <f t="shared" si="252"/>
        <v>0</v>
      </c>
      <c r="AN229" s="64">
        <f t="shared" si="253"/>
        <v>0</v>
      </c>
      <c r="AO229" s="64">
        <f t="shared" si="254"/>
        <v>0</v>
      </c>
      <c r="AP229" s="64">
        <f t="shared" si="255"/>
        <v>0</v>
      </c>
      <c r="AQ229" s="64">
        <f t="shared" si="256"/>
        <v>0</v>
      </c>
      <c r="AR229" s="64">
        <f t="shared" si="257"/>
        <v>0</v>
      </c>
      <c r="AS229" s="68"/>
      <c r="AT229" s="78" t="s">
        <v>130</v>
      </c>
      <c r="AU229" s="79">
        <v>10</v>
      </c>
      <c r="AV229" s="79">
        <v>40</v>
      </c>
      <c r="AW229" s="80"/>
      <c r="AX229" s="106" t="str">
        <f>E229</f>
        <v>consigne d'ambiance été réduit (concentrateur de zone)</v>
      </c>
      <c r="AY229" s="63" t="s">
        <v>503</v>
      </c>
      <c r="BA229" s="36" t="s">
        <v>185</v>
      </c>
      <c r="BB229" s="27">
        <f>IF(BA229="NON",0,F229)</f>
        <v>0</v>
      </c>
      <c r="BC229" s="27">
        <f>IF(BA229="NON",0,H229+G229)</f>
        <v>0</v>
      </c>
      <c r="BD229" s="27"/>
      <c r="BE229" s="27">
        <f>IF(BA229="NON",0,I229+J229+K229+L229)</f>
        <v>0</v>
      </c>
      <c r="BF229" s="27"/>
      <c r="BG229" s="27">
        <f>IF(BA229="NON",0,K229)</f>
        <v>0</v>
      </c>
      <c r="BH229" s="1"/>
      <c r="BI229" s="1"/>
      <c r="BJ229" s="1"/>
      <c r="BK229" s="1"/>
      <c r="BL229" s="1"/>
      <c r="BM229" s="1"/>
      <c r="BN229" s="1"/>
      <c r="BO229" s="1"/>
      <c r="BP229" s="1"/>
      <c r="BQ229" s="1"/>
      <c r="BR229" s="1"/>
      <c r="BS229" s="38" t="s">
        <v>185</v>
      </c>
      <c r="BT229" s="107"/>
      <c r="BU229" s="108"/>
      <c r="BV229" s="28"/>
      <c r="BW229" s="28"/>
      <c r="BX229" s="27"/>
      <c r="BY229" s="27"/>
      <c r="BZ229" s="38">
        <f>IF(BS229="OUI",IF((BC229+BB229)&lt;&gt;0,(BB229+BC229),0),0)</f>
        <v>0</v>
      </c>
      <c r="CA229" s="38">
        <f>IF(BS229="OUI",IF((BE229+BG229)&lt;&gt;0,(BG229+BE229),0),0)</f>
        <v>0</v>
      </c>
      <c r="CB229" s="38">
        <f>IF(BZ229=0,0,BZ229)</f>
        <v>0</v>
      </c>
      <c r="CC229" s="38">
        <f>IF(CA229=0,0,CA229)</f>
        <v>0</v>
      </c>
      <c r="CD229" s="38">
        <f>IF(OR(BS229=0,BS229="NON"),0,B229&amp;"_"&amp;M229&amp;N229&amp;O229&amp;"_"&amp;P229&amp;"_"&amp;Q229&amp;"_"&amp;R229&amp;S229&amp;T229&amp;U229&amp;V229&amp;"_FORC"&amp;IF(CB229=0,"TR","TC"))</f>
        <v>0</v>
      </c>
      <c r="CE229" s="27"/>
      <c r="CF229" s="27"/>
      <c r="CG229" s="27" t="str">
        <f t="shared" si="274"/>
        <v>NON</v>
      </c>
      <c r="CH229" s="27" t="s">
        <v>581</v>
      </c>
      <c r="CI229" s="126">
        <v>0.2</v>
      </c>
      <c r="CJ229" s="116"/>
      <c r="CK229" s="27"/>
      <c r="CL229" s="116"/>
      <c r="CM229" s="27"/>
      <c r="CN229" s="116"/>
      <c r="CO229" s="27"/>
      <c r="CP229" s="27" t="str">
        <f t="shared" si="262"/>
        <v>NON</v>
      </c>
      <c r="CQ229" s="27">
        <f t="shared" si="263"/>
        <v>0</v>
      </c>
      <c r="CR229" s="27"/>
      <c r="CS229" s="27">
        <f t="shared" si="264"/>
        <v>0</v>
      </c>
      <c r="CT229" s="27"/>
      <c r="CU229" s="27"/>
      <c r="CV229" s="86">
        <f t="shared" si="265"/>
        <v>1</v>
      </c>
      <c r="CW229" s="86">
        <f t="shared" si="266"/>
        <v>0</v>
      </c>
    </row>
    <row r="230" spans="2:101" customFormat="1" outlineLevel="2" x14ac:dyDescent="0.3">
      <c r="B230" s="41"/>
      <c r="C230" s="41">
        <f t="shared" si="291"/>
        <v>0</v>
      </c>
      <c r="D230" s="59" t="str">
        <f t="shared" si="291"/>
        <v>Ventilo convecteur du local ???</v>
      </c>
      <c r="E230" s="37" t="s">
        <v>492</v>
      </c>
      <c r="F230" s="34"/>
      <c r="G230" s="34"/>
      <c r="H230" s="34"/>
      <c r="I230" s="34"/>
      <c r="J230" s="34"/>
      <c r="K230" s="34"/>
      <c r="L230" s="34"/>
      <c r="M230" s="39">
        <f t="shared" si="290"/>
        <v>0</v>
      </c>
      <c r="N230" s="39">
        <f t="shared" si="290"/>
        <v>0</v>
      </c>
      <c r="O230" s="39">
        <f t="shared" si="290"/>
        <v>0</v>
      </c>
      <c r="P230" s="39" t="str">
        <f t="shared" si="290"/>
        <v>CVC</v>
      </c>
      <c r="Q230" s="39" t="str">
        <f t="shared" si="290"/>
        <v>loc</v>
      </c>
      <c r="R230" s="28" t="str">
        <f t="shared" si="290"/>
        <v>VCC</v>
      </c>
      <c r="S230" s="28" t="s">
        <v>162</v>
      </c>
      <c r="T230" s="28" t="s">
        <v>395</v>
      </c>
      <c r="U230" s="28" t="s">
        <v>149</v>
      </c>
      <c r="V230" s="28" t="s">
        <v>496</v>
      </c>
      <c r="W230" s="28">
        <f t="shared" si="250"/>
        <v>0</v>
      </c>
      <c r="X230" s="29">
        <f t="shared" si="251"/>
        <v>0</v>
      </c>
      <c r="Y230" s="66"/>
      <c r="Z230" s="67"/>
      <c r="AA230" s="67"/>
      <c r="AB230" s="67"/>
      <c r="AC230" s="67"/>
      <c r="AD230" s="67"/>
      <c r="AE230" s="72">
        <f t="shared" si="276"/>
        <v>0</v>
      </c>
      <c r="AF230" s="90">
        <f t="shared" si="277"/>
        <v>0</v>
      </c>
      <c r="AG230" s="66"/>
      <c r="AH230" s="67"/>
      <c r="AI230" s="67"/>
      <c r="AJ230" s="67"/>
      <c r="AK230" s="68"/>
      <c r="AL230" s="64">
        <f t="shared" si="278"/>
        <v>0</v>
      </c>
      <c r="AM230" s="64">
        <f t="shared" si="252"/>
        <v>0</v>
      </c>
      <c r="AN230" s="64">
        <f t="shared" si="253"/>
        <v>0</v>
      </c>
      <c r="AO230" s="64">
        <f t="shared" si="254"/>
        <v>0</v>
      </c>
      <c r="AP230" s="64">
        <f t="shared" si="255"/>
        <v>0</v>
      </c>
      <c r="AQ230" s="64">
        <f t="shared" si="256"/>
        <v>0</v>
      </c>
      <c r="AR230" s="64">
        <f t="shared" si="257"/>
        <v>0</v>
      </c>
      <c r="AS230" s="68"/>
      <c r="AT230" s="78" t="s">
        <v>130</v>
      </c>
      <c r="AU230" s="79">
        <v>10</v>
      </c>
      <c r="AV230" s="79">
        <v>40</v>
      </c>
      <c r="AW230" s="80"/>
      <c r="AX230" s="106" t="str">
        <f t="shared" si="258"/>
        <v>consigne moyenne réduit (à associer à une plage neutre) (concentrateur de zone)</v>
      </c>
      <c r="AY230" s="63" t="s">
        <v>503</v>
      </c>
      <c r="BA230" s="36" t="s">
        <v>185</v>
      </c>
      <c r="BB230" s="27">
        <f t="shared" si="292"/>
        <v>0</v>
      </c>
      <c r="BC230" s="27">
        <f t="shared" si="293"/>
        <v>0</v>
      </c>
      <c r="BD230" s="27"/>
      <c r="BE230" s="27">
        <f t="shared" si="289"/>
        <v>0</v>
      </c>
      <c r="BF230" s="27"/>
      <c r="BG230" s="27">
        <f t="shared" si="294"/>
        <v>0</v>
      </c>
      <c r="BH230" s="1"/>
      <c r="BI230" s="1"/>
      <c r="BJ230" s="1"/>
      <c r="BK230" s="1"/>
      <c r="BL230" s="1"/>
      <c r="BM230" s="1"/>
      <c r="BN230" s="1"/>
      <c r="BO230" s="1"/>
      <c r="BP230" s="1"/>
      <c r="BQ230" s="1"/>
      <c r="BR230" s="1"/>
      <c r="BS230" s="38" t="s">
        <v>185</v>
      </c>
      <c r="BT230" s="107"/>
      <c r="BU230" s="108"/>
      <c r="BV230" s="28"/>
      <c r="BW230" s="28"/>
      <c r="BX230" s="27"/>
      <c r="BY230" s="27"/>
      <c r="BZ230" s="38">
        <f t="shared" si="271"/>
        <v>0</v>
      </c>
      <c r="CA230" s="38">
        <f t="shared" si="272"/>
        <v>0</v>
      </c>
      <c r="CB230" s="38">
        <f t="shared" si="295"/>
        <v>0</v>
      </c>
      <c r="CC230" s="38">
        <f t="shared" si="295"/>
        <v>0</v>
      </c>
      <c r="CD230" s="38">
        <f t="shared" si="261"/>
        <v>0</v>
      </c>
      <c r="CE230" s="27"/>
      <c r="CF230" s="27"/>
      <c r="CG230" s="27" t="str">
        <f t="shared" si="274"/>
        <v>NON</v>
      </c>
      <c r="CH230" s="27" t="s">
        <v>581</v>
      </c>
      <c r="CI230" s="126">
        <v>0.2</v>
      </c>
      <c r="CJ230" s="116"/>
      <c r="CK230" s="27"/>
      <c r="CL230" s="116"/>
      <c r="CM230" s="27"/>
      <c r="CN230" s="116"/>
      <c r="CO230" s="27"/>
      <c r="CP230" s="27" t="str">
        <f t="shared" si="262"/>
        <v>NON</v>
      </c>
      <c r="CQ230" s="27">
        <f t="shared" si="263"/>
        <v>0</v>
      </c>
      <c r="CR230" s="27"/>
      <c r="CS230" s="27">
        <f t="shared" si="264"/>
        <v>0</v>
      </c>
      <c r="CT230" s="27"/>
      <c r="CU230" s="27"/>
      <c r="CV230" s="86">
        <f t="shared" si="265"/>
        <v>0</v>
      </c>
      <c r="CW230" s="86">
        <f t="shared" si="266"/>
        <v>0</v>
      </c>
    </row>
    <row r="231" spans="2:101" customFormat="1" outlineLevel="2" x14ac:dyDescent="0.3">
      <c r="B231" s="41"/>
      <c r="C231" s="41">
        <f t="shared" si="291"/>
        <v>0</v>
      </c>
      <c r="D231" s="59" t="str">
        <f t="shared" si="291"/>
        <v>Ventilo convecteur du local ???</v>
      </c>
      <c r="E231" s="37" t="s">
        <v>493</v>
      </c>
      <c r="F231" s="34"/>
      <c r="G231" s="34"/>
      <c r="H231" s="34"/>
      <c r="I231" s="34"/>
      <c r="J231" s="34"/>
      <c r="K231" s="34"/>
      <c r="L231" s="34"/>
      <c r="M231" s="39">
        <f t="shared" si="290"/>
        <v>0</v>
      </c>
      <c r="N231" s="39">
        <f t="shared" si="290"/>
        <v>0</v>
      </c>
      <c r="O231" s="39">
        <f t="shared" si="290"/>
        <v>0</v>
      </c>
      <c r="P231" s="39" t="str">
        <f t="shared" si="290"/>
        <v>CVC</v>
      </c>
      <c r="Q231" s="39" t="str">
        <f t="shared" si="290"/>
        <v>loc</v>
      </c>
      <c r="R231" s="28" t="str">
        <f t="shared" si="290"/>
        <v>VCC</v>
      </c>
      <c r="S231" s="28" t="s">
        <v>162</v>
      </c>
      <c r="T231" s="28" t="s">
        <v>395</v>
      </c>
      <c r="U231" s="28" t="s">
        <v>149</v>
      </c>
      <c r="V231" s="28" t="s">
        <v>497</v>
      </c>
      <c r="W231" s="28">
        <f t="shared" si="250"/>
        <v>0</v>
      </c>
      <c r="X231" s="29">
        <f t="shared" si="251"/>
        <v>0</v>
      </c>
      <c r="Y231" s="66"/>
      <c r="Z231" s="67"/>
      <c r="AA231" s="67"/>
      <c r="AB231" s="67"/>
      <c r="AC231" s="67"/>
      <c r="AD231" s="67"/>
      <c r="AE231" s="72">
        <f t="shared" si="276"/>
        <v>0</v>
      </c>
      <c r="AF231" s="90">
        <f t="shared" si="277"/>
        <v>0</v>
      </c>
      <c r="AG231" s="66"/>
      <c r="AH231" s="67"/>
      <c r="AI231" s="67"/>
      <c r="AJ231" s="67"/>
      <c r="AK231" s="68"/>
      <c r="AL231" s="64">
        <f t="shared" si="278"/>
        <v>0</v>
      </c>
      <c r="AM231" s="64">
        <f t="shared" si="252"/>
        <v>0</v>
      </c>
      <c r="AN231" s="64">
        <f t="shared" si="253"/>
        <v>0</v>
      </c>
      <c r="AO231" s="64">
        <f t="shared" si="254"/>
        <v>0</v>
      </c>
      <c r="AP231" s="64">
        <f t="shared" si="255"/>
        <v>0</v>
      </c>
      <c r="AQ231" s="64">
        <f t="shared" si="256"/>
        <v>0</v>
      </c>
      <c r="AR231" s="64">
        <f t="shared" si="257"/>
        <v>0</v>
      </c>
      <c r="AS231" s="68"/>
      <c r="AT231" s="78" t="s">
        <v>130</v>
      </c>
      <c r="AU231" s="79">
        <v>0</v>
      </c>
      <c r="AV231" s="79">
        <v>20</v>
      </c>
      <c r="AW231" s="80"/>
      <c r="AX231" s="106" t="str">
        <f t="shared" si="258"/>
        <v>plage neutre réduit (concentrateur de zone)</v>
      </c>
      <c r="AY231" s="63" t="s">
        <v>503</v>
      </c>
      <c r="BA231" s="36" t="s">
        <v>185</v>
      </c>
      <c r="BB231" s="27">
        <f t="shared" si="292"/>
        <v>0</v>
      </c>
      <c r="BC231" s="27">
        <f t="shared" si="293"/>
        <v>0</v>
      </c>
      <c r="BD231" s="27"/>
      <c r="BE231" s="27">
        <f t="shared" si="289"/>
        <v>0</v>
      </c>
      <c r="BF231" s="27"/>
      <c r="BG231" s="27">
        <f t="shared" si="294"/>
        <v>0</v>
      </c>
      <c r="BH231" s="1"/>
      <c r="BI231" s="1"/>
      <c r="BJ231" s="1"/>
      <c r="BK231" s="1"/>
      <c r="BL231" s="1"/>
      <c r="BM231" s="1"/>
      <c r="BN231" s="1"/>
      <c r="BO231" s="1"/>
      <c r="BP231" s="1"/>
      <c r="BQ231" s="1"/>
      <c r="BR231" s="1"/>
      <c r="BS231" s="38" t="s">
        <v>185</v>
      </c>
      <c r="BT231" s="107"/>
      <c r="BU231" s="108"/>
      <c r="BV231" s="28"/>
      <c r="BW231" s="28"/>
      <c r="BX231" s="27"/>
      <c r="BY231" s="27"/>
      <c r="BZ231" s="38">
        <f>IF(BS231="OUI",IF((BC231+BB231)&lt;&gt;0,(BB231+BC231),0),0)</f>
        <v>0</v>
      </c>
      <c r="CA231" s="38">
        <f>IF(BS231="OUI",IF((BE231+BG231)&lt;&gt;0,(BG231+BE231),0),0)</f>
        <v>0</v>
      </c>
      <c r="CB231" s="38">
        <f t="shared" si="295"/>
        <v>0</v>
      </c>
      <c r="CC231" s="38">
        <f t="shared" si="295"/>
        <v>0</v>
      </c>
      <c r="CD231" s="38">
        <f t="shared" si="261"/>
        <v>0</v>
      </c>
      <c r="CE231" s="27"/>
      <c r="CF231" s="27"/>
      <c r="CG231" s="27" t="str">
        <f t="shared" si="274"/>
        <v>NON</v>
      </c>
      <c r="CH231" s="27" t="s">
        <v>581</v>
      </c>
      <c r="CI231" s="126">
        <v>0.2</v>
      </c>
      <c r="CJ231" s="116"/>
      <c r="CK231" s="27"/>
      <c r="CL231" s="116"/>
      <c r="CM231" s="27"/>
      <c r="CN231" s="116"/>
      <c r="CO231" s="27"/>
      <c r="CP231" s="27" t="str">
        <f t="shared" si="262"/>
        <v>NON</v>
      </c>
      <c r="CQ231" s="27">
        <f t="shared" si="263"/>
        <v>0</v>
      </c>
      <c r="CR231" s="27"/>
      <c r="CS231" s="27">
        <f t="shared" si="264"/>
        <v>0</v>
      </c>
      <c r="CT231" s="27"/>
      <c r="CU231" s="27"/>
      <c r="CV231" s="86">
        <f t="shared" si="265"/>
        <v>0</v>
      </c>
      <c r="CW231" s="86">
        <f t="shared" si="266"/>
        <v>0</v>
      </c>
    </row>
    <row r="232" spans="2:101" outlineLevel="1" x14ac:dyDescent="0.3"/>
    <row r="233" spans="2:101" ht="15.6" outlineLevel="1" x14ac:dyDescent="0.3">
      <c r="B233" s="103" t="s">
        <v>701</v>
      </c>
      <c r="C233" s="103"/>
    </row>
    <row r="234" spans="2:101" customFormat="1" outlineLevel="1" x14ac:dyDescent="0.3">
      <c r="B234" s="41"/>
      <c r="C234" s="42"/>
      <c r="D234" s="105" t="s">
        <v>468</v>
      </c>
      <c r="E234" s="37" t="s">
        <v>442</v>
      </c>
      <c r="F234" s="34"/>
      <c r="G234" s="34"/>
      <c r="H234" s="34"/>
      <c r="I234" s="34">
        <v>1</v>
      </c>
      <c r="J234" s="34"/>
      <c r="K234" s="34"/>
      <c r="L234" s="34"/>
      <c r="M234" s="27"/>
      <c r="N234" s="27"/>
      <c r="O234" s="27"/>
      <c r="P234" s="27" t="s">
        <v>29</v>
      </c>
      <c r="Q234" s="27" t="s">
        <v>424</v>
      </c>
      <c r="R234" s="27" t="s">
        <v>38</v>
      </c>
      <c r="S234" s="28" t="s">
        <v>162</v>
      </c>
      <c r="T234" s="28" t="s">
        <v>69</v>
      </c>
      <c r="U234" s="28" t="s">
        <v>149</v>
      </c>
      <c r="V234" s="28"/>
      <c r="W234" s="28" t="str">
        <f t="shared" ref="W234:W254" si="296">IF(F234&lt;&gt;0,$F$481,IF(G234&lt;&gt;0,$G$481,IF(H234&lt;&gt;0,$H$481,IF(I234&lt;&gt;0,$I$481,IF(J234&lt;&gt;0,$J$481,IF(K234&lt;&gt;0,$K$481,IF($L234&lt;&gt;0,$L$481,0)))))))</f>
        <v>TM</v>
      </c>
      <c r="X234" s="29" t="e">
        <f t="shared" ref="X234:X254" si="297">IF(SUM(F234:L234)=0,0,B234&amp;"_"&amp;VLOOKUP(C234,ty_ser,2,FALSE)&amp;"_"&amp;M234&amp;N234&amp;O234&amp;"_"&amp;P234&amp;"_"&amp;Q234&amp;"_"&amp;R234&amp;S234&amp;T234&amp;U234&amp;V234&amp;"_"&amp;W234)</f>
        <v>#N/A</v>
      </c>
      <c r="Y234" s="66"/>
      <c r="Z234" s="67"/>
      <c r="AA234" s="67"/>
      <c r="AB234" s="67"/>
      <c r="AC234" s="67"/>
      <c r="AD234" s="67"/>
      <c r="AE234" s="72">
        <f>IF(AG234=0,0,B234&amp;"_"&amp;M234&amp;N234&amp;O234&amp;"_"&amp;P234&amp;"_"&amp;Q234&amp;"_"&amp;AF234)</f>
        <v>0</v>
      </c>
      <c r="AF234" s="67">
        <v>0</v>
      </c>
      <c r="AG234" s="66"/>
      <c r="AH234" s="67"/>
      <c r="AI234" s="67"/>
      <c r="AJ234" s="67"/>
      <c r="AK234" s="68"/>
      <c r="AL234" s="66">
        <v>0</v>
      </c>
      <c r="AM234" s="64">
        <f t="shared" ref="AM234:AM254" si="298">VLOOKUP($AL234,aut_car,2,FALSE)</f>
        <v>0</v>
      </c>
      <c r="AN234" s="64">
        <f t="shared" ref="AN234:AN254" si="299">VLOOKUP($AL234,aut_car,3,FALSE)</f>
        <v>0</v>
      </c>
      <c r="AO234" s="64">
        <f t="shared" ref="AO234:AO254" si="300">VLOOKUP($AL234,aut_car,4,FALSE)</f>
        <v>0</v>
      </c>
      <c r="AP234" s="64">
        <f t="shared" ref="AP234:AP254" si="301">VLOOKUP($AL234,aut_car,5,FALSE)</f>
        <v>0</v>
      </c>
      <c r="AQ234" s="64">
        <f t="shared" ref="AQ234:AQ254" si="302">VLOOKUP($AL234,aut_car,6,FALSE)</f>
        <v>0</v>
      </c>
      <c r="AR234" s="64">
        <f t="shared" ref="AR234:AR254" si="303">VLOOKUP($AL234,aut_car,7,FALSE)</f>
        <v>0</v>
      </c>
      <c r="AS234" s="68"/>
      <c r="AT234" s="78" t="s">
        <v>130</v>
      </c>
      <c r="AU234" s="79">
        <v>-50</v>
      </c>
      <c r="AV234" s="79">
        <v>50</v>
      </c>
      <c r="AW234" s="80"/>
      <c r="AX234" s="106" t="str">
        <f t="shared" ref="AX234:AX244" si="304">E234</f>
        <v>Sonde temp air ambiance</v>
      </c>
      <c r="AY234" s="63"/>
      <c r="BA234" s="36" t="s">
        <v>184</v>
      </c>
      <c r="BB234" s="27">
        <f t="shared" ref="BB234:BB254" si="305">IF(BA234="NON",0,F234)</f>
        <v>0</v>
      </c>
      <c r="BC234" s="27">
        <f t="shared" ref="BC234:BC254" si="306">IF(BA234="NON",0,H234+G234)</f>
        <v>0</v>
      </c>
      <c r="BD234" s="27"/>
      <c r="BE234" s="27">
        <f t="shared" ref="BE234:BE253" si="307">IF(BA234="NON",0,I234+J234+K234+L234)</f>
        <v>1</v>
      </c>
      <c r="BF234" s="27"/>
      <c r="BG234" s="27">
        <f t="shared" ref="BG234:BG254" si="308">IF(BA234="NON",0,K234)</f>
        <v>0</v>
      </c>
      <c r="BH234" s="1" t="s">
        <v>700</v>
      </c>
      <c r="BI234" s="1"/>
      <c r="BJ234" s="1"/>
      <c r="BK234" s="1"/>
      <c r="BL234" s="1"/>
      <c r="BM234" s="1"/>
      <c r="BN234" s="1"/>
      <c r="BO234" s="1"/>
      <c r="BP234" s="1"/>
      <c r="BQ234" s="1"/>
      <c r="BR234" s="1"/>
      <c r="BS234" s="38" t="s">
        <v>185</v>
      </c>
      <c r="BT234" s="107">
        <f>IF(BS234="OUI",1,0)</f>
        <v>0</v>
      </c>
      <c r="BU234" s="108">
        <f>IF(BS234="OUI",1,0)</f>
        <v>0</v>
      </c>
      <c r="BV234" s="28">
        <f>IF(OR(BS234=0,BS234="NON"),0,B234&amp;"_"&amp;M234&amp;N234&amp;O234&amp;"_"&amp;P234&amp;"_"&amp;Q234&amp;"_"&amp;R234&amp;S234&amp;T234&amp;U234&amp;V234&amp;"_MANU")</f>
        <v>0</v>
      </c>
      <c r="BW234" s="28">
        <f>IF(BS234="OUI",1,0)</f>
        <v>0</v>
      </c>
      <c r="BX234" s="27"/>
      <c r="BY234" s="27"/>
      <c r="BZ234" s="38">
        <f>IF(BS234="OUI",IF((BC234+BB234)&lt;&gt;0,(BB234+BC234),0),0)</f>
        <v>0</v>
      </c>
      <c r="CA234" s="38">
        <f>IF(BS234="OUI",IF((BE234+BG234)&lt;&gt;0,(BG234+BE234),0),0)</f>
        <v>0</v>
      </c>
      <c r="CB234" s="38">
        <f t="shared" ref="CB234:CC254" si="309">IF(BZ234=0,0,BZ234)</f>
        <v>0</v>
      </c>
      <c r="CC234" s="38">
        <f t="shared" si="309"/>
        <v>0</v>
      </c>
      <c r="CD234" s="38">
        <f t="shared" ref="CD234:CD244" si="310">IF(OR(BS234=0,BS234="NON"),0,B234&amp;"_"&amp;M234&amp;N234&amp;O234&amp;"_"&amp;P234&amp;"_"&amp;Q234&amp;"_"&amp;R234&amp;S234&amp;T234&amp;U234&amp;V234&amp;"_FORC"&amp;IF(CB234=0,"TR","TC"))</f>
        <v>0</v>
      </c>
      <c r="CE234" s="27"/>
      <c r="CF234" s="27"/>
      <c r="CG234" s="27" t="str">
        <f>IF(BA234="OUI","OUI","NON")</f>
        <v>OUI</v>
      </c>
      <c r="CH234" s="27" t="s">
        <v>581</v>
      </c>
      <c r="CI234" s="126">
        <v>0.2</v>
      </c>
      <c r="CJ234" s="116" t="s">
        <v>632</v>
      </c>
      <c r="CK234" s="27" t="s">
        <v>634</v>
      </c>
      <c r="CL234" s="116"/>
      <c r="CM234" s="27"/>
      <c r="CN234" s="116"/>
      <c r="CO234" s="27"/>
      <c r="CP234" s="27" t="str">
        <f t="shared" ref="CP234:CP254" si="311">IF(F234=0,"NON","OUI")</f>
        <v>NON</v>
      </c>
      <c r="CQ234" s="27">
        <f t="shared" ref="CQ234:CQ254" si="312">IF(CP234="OUI",P234,0)</f>
        <v>0</v>
      </c>
      <c r="CR234" s="27"/>
      <c r="CS234" s="27">
        <f t="shared" ref="CS234:CS254" si="313">IF(CR234&lt;&gt;0,CK234,0)</f>
        <v>0</v>
      </c>
      <c r="CT234" s="27"/>
      <c r="CU234" s="27"/>
      <c r="CV234" s="86">
        <f t="shared" ref="CV234:CV254" si="314">IF(SUM(F234:L234)=0,0,SUM(F234:L234)+BT234+BZ234+CA234)</f>
        <v>1</v>
      </c>
      <c r="CW234" s="86">
        <f t="shared" ref="CW234:CW254" si="315">IF(SUM(F234:L234)=0,0,SUM(BB234:BG234)+BU234+CC234+CB234)</f>
        <v>1</v>
      </c>
    </row>
    <row r="235" spans="2:101" customFormat="1" outlineLevel="2" x14ac:dyDescent="0.3">
      <c r="B235" s="41"/>
      <c r="C235" s="41">
        <f>C234</f>
        <v>0</v>
      </c>
      <c r="D235" s="59" t="str">
        <f>D234</f>
        <v>Ventilo convecteur du local ???</v>
      </c>
      <c r="E235" s="37" t="s">
        <v>444</v>
      </c>
      <c r="F235" s="34"/>
      <c r="G235" s="34"/>
      <c r="H235" s="34"/>
      <c r="I235" s="34"/>
      <c r="J235" s="34"/>
      <c r="K235" s="34"/>
      <c r="L235" s="34"/>
      <c r="M235" s="39">
        <f t="shared" ref="M235:R250" si="316">M234</f>
        <v>0</v>
      </c>
      <c r="N235" s="39">
        <f t="shared" si="316"/>
        <v>0</v>
      </c>
      <c r="O235" s="39">
        <f t="shared" si="316"/>
        <v>0</v>
      </c>
      <c r="P235" s="39" t="str">
        <f t="shared" si="316"/>
        <v>CVC</v>
      </c>
      <c r="Q235" s="39" t="str">
        <f t="shared" si="316"/>
        <v>loc</v>
      </c>
      <c r="R235" s="28" t="str">
        <f t="shared" si="316"/>
        <v>VCC</v>
      </c>
      <c r="S235" s="28" t="s">
        <v>159</v>
      </c>
      <c r="T235" s="28" t="s">
        <v>69</v>
      </c>
      <c r="U235" s="28" t="s">
        <v>149</v>
      </c>
      <c r="V235" s="28"/>
      <c r="W235" s="28">
        <f t="shared" si="296"/>
        <v>0</v>
      </c>
      <c r="X235" s="29">
        <f t="shared" si="297"/>
        <v>0</v>
      </c>
      <c r="Y235" s="66"/>
      <c r="Z235" s="67"/>
      <c r="AA235" s="67"/>
      <c r="AB235" s="67"/>
      <c r="AC235" s="67"/>
      <c r="AD235" s="67"/>
      <c r="AE235" s="72">
        <f>IF(AG235=0,0,B235&amp;"_"&amp;M235&amp;N235&amp;O235&amp;"_"&amp;P235&amp;"_"&amp;Q235&amp;"_"&amp;AF235)</f>
        <v>0</v>
      </c>
      <c r="AF235" s="90">
        <f>AF234</f>
        <v>0</v>
      </c>
      <c r="AG235" s="66"/>
      <c r="AH235" s="67"/>
      <c r="AI235" s="67"/>
      <c r="AJ235" s="67"/>
      <c r="AK235" s="68"/>
      <c r="AL235" s="64">
        <f>AL234</f>
        <v>0</v>
      </c>
      <c r="AM235" s="64">
        <f t="shared" si="298"/>
        <v>0</v>
      </c>
      <c r="AN235" s="64">
        <f t="shared" si="299"/>
        <v>0</v>
      </c>
      <c r="AO235" s="64">
        <f t="shared" si="300"/>
        <v>0</v>
      </c>
      <c r="AP235" s="64">
        <f t="shared" si="301"/>
        <v>0</v>
      </c>
      <c r="AQ235" s="64">
        <f t="shared" si="302"/>
        <v>0</v>
      </c>
      <c r="AR235" s="64">
        <f t="shared" si="303"/>
        <v>0</v>
      </c>
      <c r="AS235" s="68"/>
      <c r="AT235" s="78" t="s">
        <v>130</v>
      </c>
      <c r="AU235" s="79">
        <v>-50</v>
      </c>
      <c r="AV235" s="79">
        <v>50</v>
      </c>
      <c r="AW235" s="80"/>
      <c r="AX235" s="106" t="str">
        <f t="shared" si="304"/>
        <v>Sonde de température de reprise</v>
      </c>
      <c r="AY235" s="63"/>
      <c r="BA235" s="36" t="s">
        <v>185</v>
      </c>
      <c r="BB235" s="27">
        <f t="shared" si="305"/>
        <v>0</v>
      </c>
      <c r="BC235" s="27">
        <f t="shared" si="306"/>
        <v>0</v>
      </c>
      <c r="BD235" s="27"/>
      <c r="BE235" s="27">
        <f t="shared" si="307"/>
        <v>0</v>
      </c>
      <c r="BF235" s="27"/>
      <c r="BG235" s="27">
        <f t="shared" si="308"/>
        <v>0</v>
      </c>
      <c r="BH235" s="1"/>
      <c r="BI235" s="1"/>
      <c r="BJ235" s="1"/>
      <c r="BK235" s="1"/>
      <c r="BL235" s="1"/>
      <c r="BM235" s="1"/>
      <c r="BN235" s="1"/>
      <c r="BO235" s="1"/>
      <c r="BP235" s="1"/>
      <c r="BQ235" s="1"/>
      <c r="BR235" s="1"/>
      <c r="BS235" s="38" t="s">
        <v>185</v>
      </c>
      <c r="BT235" s="107">
        <f>IF(BS235="OUI",1,0)</f>
        <v>0</v>
      </c>
      <c r="BU235" s="108">
        <f>IF(BS235="OUI",1,0)</f>
        <v>0</v>
      </c>
      <c r="BV235" s="28">
        <f>IF(OR(BS235=0,BS235="NON"),0,B235&amp;"_"&amp;M235&amp;N235&amp;O235&amp;"_"&amp;P235&amp;"_"&amp;Q235&amp;"_"&amp;R235&amp;S235&amp;T235&amp;U235&amp;V235&amp;"_MANU")</f>
        <v>0</v>
      </c>
      <c r="BW235" s="28">
        <f>IF(BS235="OUI",1,0)</f>
        <v>0</v>
      </c>
      <c r="BX235" s="27"/>
      <c r="BY235" s="27"/>
      <c r="BZ235" s="38">
        <f t="shared" ref="BZ235:BZ253" si="317">IF(BS235="OUI",IF((BC235+BB235)&lt;&gt;0,(BB235+BC235),0),0)</f>
        <v>0</v>
      </c>
      <c r="CA235" s="38">
        <f t="shared" ref="CA235:CA253" si="318">IF(BS235="OUI",IF((BE235+BG235)&lt;&gt;0,(BG235+BE235),0),0)</f>
        <v>0</v>
      </c>
      <c r="CB235" s="38">
        <f t="shared" si="309"/>
        <v>0</v>
      </c>
      <c r="CC235" s="38">
        <f t="shared" si="309"/>
        <v>0</v>
      </c>
      <c r="CD235" s="38">
        <f t="shared" si="310"/>
        <v>0</v>
      </c>
      <c r="CE235" s="27"/>
      <c r="CF235" s="27"/>
      <c r="CG235" s="27" t="str">
        <f t="shared" ref="CG235:CG254" si="319">IF(BA235="OUI","OUI","NON")</f>
        <v>NON</v>
      </c>
      <c r="CH235" s="27"/>
      <c r="CI235" s="27"/>
      <c r="CJ235" s="116"/>
      <c r="CK235" s="27"/>
      <c r="CL235" s="116"/>
      <c r="CM235" s="27"/>
      <c r="CN235" s="116"/>
      <c r="CO235" s="27"/>
      <c r="CP235" s="27" t="str">
        <f t="shared" si="311"/>
        <v>NON</v>
      </c>
      <c r="CQ235" s="27">
        <f t="shared" si="312"/>
        <v>0</v>
      </c>
      <c r="CR235" s="27"/>
      <c r="CS235" s="27">
        <f t="shared" si="313"/>
        <v>0</v>
      </c>
      <c r="CT235" s="27"/>
      <c r="CU235" s="27"/>
      <c r="CV235" s="86">
        <f t="shared" si="314"/>
        <v>0</v>
      </c>
      <c r="CW235" s="86">
        <f t="shared" si="315"/>
        <v>0</v>
      </c>
    </row>
    <row r="236" spans="2:101" customFormat="1" outlineLevel="2" x14ac:dyDescent="0.3">
      <c r="B236" s="41"/>
      <c r="C236" s="41">
        <f t="shared" ref="C236:D251" si="320">C235</f>
        <v>0</v>
      </c>
      <c r="D236" s="59" t="str">
        <f t="shared" si="320"/>
        <v>Ventilo convecteur du local ???</v>
      </c>
      <c r="E236" s="37" t="s">
        <v>443</v>
      </c>
      <c r="F236" s="34"/>
      <c r="G236" s="34">
        <v>1</v>
      </c>
      <c r="H236" s="34"/>
      <c r="I236" s="34"/>
      <c r="J236" s="34"/>
      <c r="K236" s="34"/>
      <c r="L236" s="34"/>
      <c r="M236" s="39">
        <f t="shared" si="316"/>
        <v>0</v>
      </c>
      <c r="N236" s="39">
        <f t="shared" si="316"/>
        <v>0</v>
      </c>
      <c r="O236" s="39">
        <f t="shared" si="316"/>
        <v>0</v>
      </c>
      <c r="P236" s="39" t="str">
        <f t="shared" si="316"/>
        <v>CVC</v>
      </c>
      <c r="Q236" s="39" t="str">
        <f t="shared" si="316"/>
        <v>loc</v>
      </c>
      <c r="R236" s="28" t="str">
        <f t="shared" si="316"/>
        <v>VCC</v>
      </c>
      <c r="S236" s="28" t="s">
        <v>162</v>
      </c>
      <c r="T236" s="28" t="s">
        <v>237</v>
      </c>
      <c r="U236" s="28" t="s">
        <v>463</v>
      </c>
      <c r="V236" s="28"/>
      <c r="W236" s="28" t="str">
        <f t="shared" si="296"/>
        <v>TS</v>
      </c>
      <c r="X236" s="29" t="e">
        <f t="shared" si="297"/>
        <v>#N/A</v>
      </c>
      <c r="Y236" s="66"/>
      <c r="Z236" s="67"/>
      <c r="AA236" s="67"/>
      <c r="AB236" s="67"/>
      <c r="AC236" s="67"/>
      <c r="AD236" s="67"/>
      <c r="AE236" s="72">
        <f t="shared" ref="AE236:AE254" si="321">IF(AG236=0,0,B236&amp;"_"&amp;M236&amp;N236&amp;O236&amp;"_"&amp;P236&amp;"_"&amp;Q236&amp;"_"&amp;AF236)</f>
        <v>0</v>
      </c>
      <c r="AF236" s="90">
        <f t="shared" ref="AF236:AF254" si="322">AF235</f>
        <v>0</v>
      </c>
      <c r="AG236" s="66"/>
      <c r="AH236" s="67"/>
      <c r="AI236" s="67"/>
      <c r="AJ236" s="67"/>
      <c r="AK236" s="68"/>
      <c r="AL236" s="64">
        <f t="shared" ref="AL236:AL254" si="323">AL235</f>
        <v>0</v>
      </c>
      <c r="AM236" s="64">
        <f t="shared" si="298"/>
        <v>0</v>
      </c>
      <c r="AN236" s="64">
        <f t="shared" si="299"/>
        <v>0</v>
      </c>
      <c r="AO236" s="64">
        <f t="shared" si="300"/>
        <v>0</v>
      </c>
      <c r="AP236" s="64">
        <f t="shared" si="301"/>
        <v>0</v>
      </c>
      <c r="AQ236" s="64">
        <f t="shared" si="302"/>
        <v>0</v>
      </c>
      <c r="AR236" s="64">
        <f t="shared" si="303"/>
        <v>0</v>
      </c>
      <c r="AS236" s="68"/>
      <c r="AT236" s="78" t="s">
        <v>138</v>
      </c>
      <c r="AU236" s="79" t="s">
        <v>114</v>
      </c>
      <c r="AV236" s="79" t="s">
        <v>115</v>
      </c>
      <c r="AW236" s="80"/>
      <c r="AX236" s="106" t="str">
        <f t="shared" si="304"/>
        <v>contact de feuillure</v>
      </c>
      <c r="AY236" s="63"/>
      <c r="BA236" s="36" t="s">
        <v>184</v>
      </c>
      <c r="BB236" s="27">
        <f t="shared" si="305"/>
        <v>0</v>
      </c>
      <c r="BC236" s="27">
        <f t="shared" si="306"/>
        <v>1</v>
      </c>
      <c r="BD236" s="27"/>
      <c r="BE236" s="27">
        <f t="shared" si="307"/>
        <v>0</v>
      </c>
      <c r="BF236" s="27"/>
      <c r="BG236" s="27">
        <f t="shared" si="308"/>
        <v>0</v>
      </c>
      <c r="BH236" s="1" t="str">
        <f>BH234</f>
        <v>20_P_CVC_TabVC</v>
      </c>
      <c r="BI236" s="1"/>
      <c r="BJ236" s="1"/>
      <c r="BK236" s="1"/>
      <c r="BL236" s="1"/>
      <c r="BM236" s="1"/>
      <c r="BN236" s="1"/>
      <c r="BO236" s="1"/>
      <c r="BP236" s="1"/>
      <c r="BQ236" s="1"/>
      <c r="BR236" s="1"/>
      <c r="BS236" s="38" t="s">
        <v>185</v>
      </c>
      <c r="BT236" s="107">
        <f>IF(BS236="OUI",1,0)</f>
        <v>0</v>
      </c>
      <c r="BU236" s="108">
        <f>IF(BS236="OUI",1,0)</f>
        <v>0</v>
      </c>
      <c r="BV236" s="28">
        <f>IF(OR(BS236=0,BS236="NON"),0,B236&amp;"_"&amp;M236&amp;N236&amp;O236&amp;"_"&amp;P236&amp;"_"&amp;Q236&amp;"_"&amp;R236&amp;S236&amp;T236&amp;U236&amp;V236&amp;"_MANU")</f>
        <v>0</v>
      </c>
      <c r="BW236" s="28">
        <f>IF(BS236="OUI",1,0)</f>
        <v>0</v>
      </c>
      <c r="BX236" s="27"/>
      <c r="BY236" s="27"/>
      <c r="BZ236" s="38">
        <f t="shared" si="317"/>
        <v>0</v>
      </c>
      <c r="CA236" s="38">
        <f t="shared" si="318"/>
        <v>0</v>
      </c>
      <c r="CB236" s="38">
        <f t="shared" si="309"/>
        <v>0</v>
      </c>
      <c r="CC236" s="38">
        <f t="shared" si="309"/>
        <v>0</v>
      </c>
      <c r="CD236" s="38">
        <f t="shared" si="310"/>
        <v>0</v>
      </c>
      <c r="CE236" s="27"/>
      <c r="CF236" s="27"/>
      <c r="CG236" s="27" t="str">
        <f t="shared" si="319"/>
        <v>OUI</v>
      </c>
      <c r="CH236" s="27" t="s">
        <v>581</v>
      </c>
      <c r="CI236" s="27"/>
      <c r="CJ236" s="116"/>
      <c r="CK236" s="27"/>
      <c r="CL236" s="116"/>
      <c r="CM236" s="27"/>
      <c r="CN236" s="116"/>
      <c r="CO236" s="27"/>
      <c r="CP236" s="27" t="str">
        <f t="shared" si="311"/>
        <v>NON</v>
      </c>
      <c r="CQ236" s="27">
        <f t="shared" si="312"/>
        <v>0</v>
      </c>
      <c r="CR236" s="27"/>
      <c r="CS236" s="27">
        <f t="shared" si="313"/>
        <v>0</v>
      </c>
      <c r="CT236" s="27"/>
      <c r="CU236" s="27"/>
      <c r="CV236" s="86">
        <f t="shared" si="314"/>
        <v>1</v>
      </c>
      <c r="CW236" s="86">
        <f t="shared" si="315"/>
        <v>1</v>
      </c>
    </row>
    <row r="237" spans="2:101" customFormat="1" outlineLevel="2" x14ac:dyDescent="0.3">
      <c r="B237" s="41"/>
      <c r="C237" s="41">
        <f t="shared" si="320"/>
        <v>0</v>
      </c>
      <c r="D237" s="59" t="str">
        <f t="shared" si="320"/>
        <v>Ventilo convecteur du local ???</v>
      </c>
      <c r="E237" s="37" t="s">
        <v>458</v>
      </c>
      <c r="F237" s="34"/>
      <c r="G237" s="34"/>
      <c r="H237" s="34"/>
      <c r="I237" s="34">
        <v>1</v>
      </c>
      <c r="J237" s="34"/>
      <c r="K237" s="34"/>
      <c r="L237" s="34"/>
      <c r="M237" s="39">
        <f t="shared" si="316"/>
        <v>0</v>
      </c>
      <c r="N237" s="39">
        <f t="shared" si="316"/>
        <v>0</v>
      </c>
      <c r="O237" s="39">
        <f t="shared" si="316"/>
        <v>0</v>
      </c>
      <c r="P237" s="39" t="str">
        <f t="shared" si="316"/>
        <v>CVC</v>
      </c>
      <c r="Q237" s="39" t="str">
        <f t="shared" si="316"/>
        <v>loc</v>
      </c>
      <c r="R237" s="28" t="str">
        <f t="shared" si="316"/>
        <v>VCC</v>
      </c>
      <c r="S237" s="28" t="s">
        <v>162</v>
      </c>
      <c r="T237" s="28" t="s">
        <v>395</v>
      </c>
      <c r="U237" s="28" t="s">
        <v>149</v>
      </c>
      <c r="V237" s="28" t="s">
        <v>465</v>
      </c>
      <c r="W237" s="28" t="str">
        <f t="shared" si="296"/>
        <v>TM</v>
      </c>
      <c r="X237" s="29" t="e">
        <f t="shared" si="297"/>
        <v>#N/A</v>
      </c>
      <c r="Y237" s="66"/>
      <c r="Z237" s="67"/>
      <c r="AA237" s="67"/>
      <c r="AB237" s="67"/>
      <c r="AC237" s="67"/>
      <c r="AD237" s="67"/>
      <c r="AE237" s="72">
        <f t="shared" si="321"/>
        <v>0</v>
      </c>
      <c r="AF237" s="90">
        <f t="shared" si="322"/>
        <v>0</v>
      </c>
      <c r="AG237" s="66"/>
      <c r="AH237" s="67"/>
      <c r="AI237" s="67"/>
      <c r="AJ237" s="67"/>
      <c r="AK237" s="68"/>
      <c r="AL237" s="64">
        <f t="shared" si="323"/>
        <v>0</v>
      </c>
      <c r="AM237" s="64">
        <f t="shared" si="298"/>
        <v>0</v>
      </c>
      <c r="AN237" s="64">
        <f t="shared" si="299"/>
        <v>0</v>
      </c>
      <c r="AO237" s="64">
        <f t="shared" si="300"/>
        <v>0</v>
      </c>
      <c r="AP237" s="64">
        <f t="shared" si="301"/>
        <v>0</v>
      </c>
      <c r="AQ237" s="64">
        <f t="shared" si="302"/>
        <v>0</v>
      </c>
      <c r="AR237" s="64">
        <f t="shared" si="303"/>
        <v>0</v>
      </c>
      <c r="AS237" s="68"/>
      <c r="AT237" s="78" t="s">
        <v>130</v>
      </c>
      <c r="AU237" s="79">
        <v>10</v>
      </c>
      <c r="AV237" s="79">
        <v>40</v>
      </c>
      <c r="AW237" s="80"/>
      <c r="AX237" s="106" t="str">
        <f t="shared" si="304"/>
        <v>consigne d'ambiance été (concentrateur de zone)</v>
      </c>
      <c r="AY237" s="63" t="s">
        <v>503</v>
      </c>
      <c r="BA237" s="36" t="s">
        <v>185</v>
      </c>
      <c r="BB237" s="27">
        <f t="shared" si="305"/>
        <v>0</v>
      </c>
      <c r="BC237" s="27">
        <f t="shared" si="306"/>
        <v>0</v>
      </c>
      <c r="BD237" s="27"/>
      <c r="BE237" s="27">
        <f t="shared" si="307"/>
        <v>0</v>
      </c>
      <c r="BF237" s="27"/>
      <c r="BG237" s="27">
        <f t="shared" si="308"/>
        <v>0</v>
      </c>
      <c r="BH237" s="1"/>
      <c r="BI237" s="1"/>
      <c r="BJ237" s="1"/>
      <c r="BK237" s="1"/>
      <c r="BL237" s="1"/>
      <c r="BM237" s="1"/>
      <c r="BN237" s="1"/>
      <c r="BO237" s="1"/>
      <c r="BP237" s="1"/>
      <c r="BQ237" s="1"/>
      <c r="BR237" s="1"/>
      <c r="BS237" s="38" t="s">
        <v>185</v>
      </c>
      <c r="BT237" s="107"/>
      <c r="BU237" s="108"/>
      <c r="BV237" s="28"/>
      <c r="BW237" s="28"/>
      <c r="BX237" s="27"/>
      <c r="BY237" s="27"/>
      <c r="BZ237" s="38">
        <f t="shared" si="317"/>
        <v>0</v>
      </c>
      <c r="CA237" s="38">
        <f t="shared" si="318"/>
        <v>0</v>
      </c>
      <c r="CB237" s="38">
        <f t="shared" si="309"/>
        <v>0</v>
      </c>
      <c r="CC237" s="38">
        <f t="shared" si="309"/>
        <v>0</v>
      </c>
      <c r="CD237" s="38">
        <f t="shared" si="310"/>
        <v>0</v>
      </c>
      <c r="CE237" s="27"/>
      <c r="CF237" s="27"/>
      <c r="CG237" s="27" t="str">
        <f t="shared" si="319"/>
        <v>NON</v>
      </c>
      <c r="CH237" s="27" t="s">
        <v>581</v>
      </c>
      <c r="CI237" s="126">
        <v>0.2</v>
      </c>
      <c r="CJ237" s="116" t="s">
        <v>628</v>
      </c>
      <c r="CK237" s="27" t="s">
        <v>633</v>
      </c>
      <c r="CL237" s="116"/>
      <c r="CM237" s="27"/>
      <c r="CN237" s="116"/>
      <c r="CO237" s="27"/>
      <c r="CP237" s="27" t="str">
        <f t="shared" si="311"/>
        <v>NON</v>
      </c>
      <c r="CQ237" s="27">
        <f t="shared" si="312"/>
        <v>0</v>
      </c>
      <c r="CR237" s="27"/>
      <c r="CS237" s="27">
        <f t="shared" si="313"/>
        <v>0</v>
      </c>
      <c r="CT237" s="27"/>
      <c r="CU237" s="27"/>
      <c r="CV237" s="86">
        <f t="shared" si="314"/>
        <v>1</v>
      </c>
      <c r="CW237" s="86">
        <f t="shared" si="315"/>
        <v>0</v>
      </c>
    </row>
    <row r="238" spans="2:101" customFormat="1" outlineLevel="2" x14ac:dyDescent="0.3">
      <c r="B238" s="41"/>
      <c r="C238" s="41">
        <f t="shared" si="320"/>
        <v>0</v>
      </c>
      <c r="D238" s="59" t="str">
        <f t="shared" si="320"/>
        <v>Ventilo convecteur du local ???</v>
      </c>
      <c r="E238" s="37" t="s">
        <v>445</v>
      </c>
      <c r="F238" s="34"/>
      <c r="G238" s="34"/>
      <c r="H238" s="34"/>
      <c r="I238" s="34"/>
      <c r="J238" s="34"/>
      <c r="K238" s="34"/>
      <c r="L238" s="34"/>
      <c r="M238" s="39">
        <f t="shared" si="316"/>
        <v>0</v>
      </c>
      <c r="N238" s="39">
        <f t="shared" si="316"/>
        <v>0</v>
      </c>
      <c r="O238" s="39">
        <f t="shared" si="316"/>
        <v>0</v>
      </c>
      <c r="P238" s="39" t="str">
        <f t="shared" si="316"/>
        <v>CVC</v>
      </c>
      <c r="Q238" s="39" t="str">
        <f t="shared" si="316"/>
        <v>loc</v>
      </c>
      <c r="R238" s="28" t="str">
        <f t="shared" si="316"/>
        <v>VCC</v>
      </c>
      <c r="S238" s="28" t="s">
        <v>161</v>
      </c>
      <c r="T238" s="28" t="s">
        <v>395</v>
      </c>
      <c r="U238" s="28" t="s">
        <v>89</v>
      </c>
      <c r="V238" s="28" t="s">
        <v>469</v>
      </c>
      <c r="W238" s="28">
        <f t="shared" si="296"/>
        <v>0</v>
      </c>
      <c r="X238" s="29">
        <f t="shared" si="297"/>
        <v>0</v>
      </c>
      <c r="Y238" s="66"/>
      <c r="Z238" s="67"/>
      <c r="AA238" s="67"/>
      <c r="AB238" s="67"/>
      <c r="AC238" s="67"/>
      <c r="AD238" s="67"/>
      <c r="AE238" s="72">
        <f t="shared" si="321"/>
        <v>0</v>
      </c>
      <c r="AF238" s="90">
        <f t="shared" si="322"/>
        <v>0</v>
      </c>
      <c r="AG238" s="66"/>
      <c r="AH238" s="67"/>
      <c r="AI238" s="67"/>
      <c r="AJ238" s="67"/>
      <c r="AK238" s="68"/>
      <c r="AL238" s="64">
        <f t="shared" si="323"/>
        <v>0</v>
      </c>
      <c r="AM238" s="64">
        <f t="shared" si="298"/>
        <v>0</v>
      </c>
      <c r="AN238" s="64">
        <f t="shared" si="299"/>
        <v>0</v>
      </c>
      <c r="AO238" s="64">
        <f t="shared" si="300"/>
        <v>0</v>
      </c>
      <c r="AP238" s="64">
        <f t="shared" si="301"/>
        <v>0</v>
      </c>
      <c r="AQ238" s="64">
        <f t="shared" si="302"/>
        <v>0</v>
      </c>
      <c r="AR238" s="64">
        <f t="shared" si="303"/>
        <v>0</v>
      </c>
      <c r="AS238" s="68"/>
      <c r="AT238" s="78" t="s">
        <v>138</v>
      </c>
      <c r="AU238" s="79">
        <v>0</v>
      </c>
      <c r="AV238" s="79" t="s">
        <v>480</v>
      </c>
      <c r="AW238" s="80"/>
      <c r="AX238" s="106" t="str">
        <f t="shared" si="304"/>
        <v>ventilation petite vitesse (boitier de commande)</v>
      </c>
      <c r="AY238" s="63"/>
      <c r="BA238" s="36" t="s">
        <v>185</v>
      </c>
      <c r="BB238" s="27">
        <f t="shared" si="305"/>
        <v>0</v>
      </c>
      <c r="BC238" s="27">
        <f t="shared" si="306"/>
        <v>0</v>
      </c>
      <c r="BD238" s="27"/>
      <c r="BE238" s="27">
        <f t="shared" si="307"/>
        <v>0</v>
      </c>
      <c r="BF238" s="27"/>
      <c r="BG238" s="27">
        <f t="shared" si="308"/>
        <v>0</v>
      </c>
      <c r="BH238" s="1"/>
      <c r="BI238" s="1"/>
      <c r="BJ238" s="1"/>
      <c r="BK238" s="1"/>
      <c r="BL238" s="1"/>
      <c r="BM238" s="1"/>
      <c r="BN238" s="1"/>
      <c r="BO238" s="1"/>
      <c r="BP238" s="1"/>
      <c r="BQ238" s="1"/>
      <c r="BR238" s="1"/>
      <c r="BS238" s="38" t="s">
        <v>185</v>
      </c>
      <c r="BT238" s="107">
        <f>IF(BS238="OUI",1,0)</f>
        <v>0</v>
      </c>
      <c r="BU238" s="108">
        <f>IF(BS238="OUI",1,0)</f>
        <v>0</v>
      </c>
      <c r="BV238" s="28">
        <f>IF(OR(BS238=0,BS238="NON"),0,B238&amp;"_"&amp;M238&amp;N238&amp;O238&amp;"_"&amp;P238&amp;"_"&amp;Q238&amp;"_"&amp;R238&amp;S238&amp;T238&amp;U238&amp;V238&amp;"_MANU")</f>
        <v>0</v>
      </c>
      <c r="BW238" s="28">
        <f>IF(BS238="OUI",1,0)</f>
        <v>0</v>
      </c>
      <c r="BX238" s="27"/>
      <c r="BY238" s="27"/>
      <c r="BZ238" s="38">
        <f t="shared" si="317"/>
        <v>0</v>
      </c>
      <c r="CA238" s="38">
        <f t="shared" si="318"/>
        <v>0</v>
      </c>
      <c r="CB238" s="38">
        <f t="shared" si="309"/>
        <v>0</v>
      </c>
      <c r="CC238" s="38">
        <f t="shared" si="309"/>
        <v>0</v>
      </c>
      <c r="CD238" s="38">
        <f t="shared" si="310"/>
        <v>0</v>
      </c>
      <c r="CE238" s="27"/>
      <c r="CF238" s="27"/>
      <c r="CG238" s="27" t="str">
        <f t="shared" si="319"/>
        <v>NON</v>
      </c>
      <c r="CH238" s="27"/>
      <c r="CI238" s="27"/>
      <c r="CJ238" s="116"/>
      <c r="CK238" s="27"/>
      <c r="CL238" s="116"/>
      <c r="CM238" s="27"/>
      <c r="CN238" s="116"/>
      <c r="CO238" s="27"/>
      <c r="CP238" s="27" t="str">
        <f t="shared" si="311"/>
        <v>NON</v>
      </c>
      <c r="CQ238" s="27">
        <f t="shared" si="312"/>
        <v>0</v>
      </c>
      <c r="CR238" s="27"/>
      <c r="CS238" s="27">
        <f t="shared" si="313"/>
        <v>0</v>
      </c>
      <c r="CT238" s="27"/>
      <c r="CU238" s="27"/>
      <c r="CV238" s="86">
        <f t="shared" si="314"/>
        <v>0</v>
      </c>
      <c r="CW238" s="86">
        <f t="shared" si="315"/>
        <v>0</v>
      </c>
    </row>
    <row r="239" spans="2:101" customFormat="1" outlineLevel="2" x14ac:dyDescent="0.3">
      <c r="B239" s="41"/>
      <c r="C239" s="41">
        <f t="shared" si="320"/>
        <v>0</v>
      </c>
      <c r="D239" s="59" t="str">
        <f t="shared" si="320"/>
        <v>Ventilo convecteur du local ???</v>
      </c>
      <c r="E239" s="37" t="s">
        <v>446</v>
      </c>
      <c r="F239" s="34"/>
      <c r="G239" s="34"/>
      <c r="H239" s="34"/>
      <c r="I239" s="34"/>
      <c r="J239" s="34"/>
      <c r="K239" s="34"/>
      <c r="L239" s="34"/>
      <c r="M239" s="39">
        <f t="shared" si="316"/>
        <v>0</v>
      </c>
      <c r="N239" s="39">
        <f t="shared" si="316"/>
        <v>0</v>
      </c>
      <c r="O239" s="39">
        <f t="shared" si="316"/>
        <v>0</v>
      </c>
      <c r="P239" s="39" t="str">
        <f t="shared" si="316"/>
        <v>CVC</v>
      </c>
      <c r="Q239" s="39" t="str">
        <f t="shared" si="316"/>
        <v>loc</v>
      </c>
      <c r="R239" s="28" t="str">
        <f t="shared" si="316"/>
        <v>VCC</v>
      </c>
      <c r="S239" s="28" t="s">
        <v>161</v>
      </c>
      <c r="T239" s="28" t="s">
        <v>395</v>
      </c>
      <c r="U239" s="28" t="s">
        <v>89</v>
      </c>
      <c r="V239" s="28" t="s">
        <v>466</v>
      </c>
      <c r="W239" s="28">
        <f t="shared" si="296"/>
        <v>0</v>
      </c>
      <c r="X239" s="29">
        <f t="shared" si="297"/>
        <v>0</v>
      </c>
      <c r="Y239" s="66"/>
      <c r="Z239" s="67"/>
      <c r="AA239" s="67"/>
      <c r="AB239" s="67"/>
      <c r="AC239" s="67"/>
      <c r="AD239" s="67"/>
      <c r="AE239" s="72">
        <f t="shared" si="321"/>
        <v>0</v>
      </c>
      <c r="AF239" s="90">
        <f t="shared" si="322"/>
        <v>0</v>
      </c>
      <c r="AG239" s="66"/>
      <c r="AH239" s="67"/>
      <c r="AI239" s="67"/>
      <c r="AJ239" s="67"/>
      <c r="AK239" s="68"/>
      <c r="AL239" s="64">
        <f t="shared" si="323"/>
        <v>0</v>
      </c>
      <c r="AM239" s="64">
        <f t="shared" si="298"/>
        <v>0</v>
      </c>
      <c r="AN239" s="64">
        <f t="shared" si="299"/>
        <v>0</v>
      </c>
      <c r="AO239" s="64">
        <f t="shared" si="300"/>
        <v>0</v>
      </c>
      <c r="AP239" s="64">
        <f t="shared" si="301"/>
        <v>0</v>
      </c>
      <c r="AQ239" s="64">
        <f t="shared" si="302"/>
        <v>0</v>
      </c>
      <c r="AR239" s="64">
        <f t="shared" si="303"/>
        <v>0</v>
      </c>
      <c r="AS239" s="68"/>
      <c r="AT239" s="78" t="s">
        <v>138</v>
      </c>
      <c r="AU239" s="79"/>
      <c r="AV239" s="79" t="s">
        <v>481</v>
      </c>
      <c r="AW239" s="80"/>
      <c r="AX239" s="106" t="str">
        <f t="shared" si="304"/>
        <v>ventilation moyenne vitesse (boitier de commande)</v>
      </c>
      <c r="AY239" s="63"/>
      <c r="BA239" s="36" t="s">
        <v>185</v>
      </c>
      <c r="BB239" s="27">
        <f t="shared" si="305"/>
        <v>0</v>
      </c>
      <c r="BC239" s="27">
        <f t="shared" si="306"/>
        <v>0</v>
      </c>
      <c r="BD239" s="27"/>
      <c r="BE239" s="27">
        <f t="shared" si="307"/>
        <v>0</v>
      </c>
      <c r="BF239" s="27"/>
      <c r="BG239" s="27">
        <f t="shared" si="308"/>
        <v>0</v>
      </c>
      <c r="BH239" s="1"/>
      <c r="BI239" s="1"/>
      <c r="BJ239" s="1"/>
      <c r="BK239" s="1"/>
      <c r="BL239" s="1"/>
      <c r="BM239" s="1"/>
      <c r="BN239" s="1"/>
      <c r="BO239" s="1"/>
      <c r="BP239" s="1"/>
      <c r="BQ239" s="1"/>
      <c r="BR239" s="1"/>
      <c r="BS239" s="38" t="s">
        <v>185</v>
      </c>
      <c r="BT239" s="107">
        <f>IF(BS239="OUI",1,0)</f>
        <v>0</v>
      </c>
      <c r="BU239" s="108">
        <f>IF(BS239="OUI",1,0)</f>
        <v>0</v>
      </c>
      <c r="BV239" s="28">
        <f>IF(OR(BS239=0,BS239="NON"),0,B239&amp;"_"&amp;M239&amp;N239&amp;O239&amp;"_"&amp;P239&amp;"_"&amp;Q239&amp;"_"&amp;R239&amp;S239&amp;T239&amp;U239&amp;V239&amp;"_MANU")</f>
        <v>0</v>
      </c>
      <c r="BW239" s="28">
        <f>IF(BS239="OUI",1,0)</f>
        <v>0</v>
      </c>
      <c r="BX239" s="27"/>
      <c r="BY239" s="27"/>
      <c r="BZ239" s="38">
        <f t="shared" si="317"/>
        <v>0</v>
      </c>
      <c r="CA239" s="38">
        <f t="shared" si="318"/>
        <v>0</v>
      </c>
      <c r="CB239" s="38">
        <f t="shared" si="309"/>
        <v>0</v>
      </c>
      <c r="CC239" s="38">
        <f t="shared" si="309"/>
        <v>0</v>
      </c>
      <c r="CD239" s="38">
        <f t="shared" si="310"/>
        <v>0</v>
      </c>
      <c r="CE239" s="27"/>
      <c r="CF239" s="27"/>
      <c r="CG239" s="27" t="str">
        <f t="shared" si="319"/>
        <v>NON</v>
      </c>
      <c r="CH239" s="27"/>
      <c r="CI239" s="27"/>
      <c r="CJ239" s="116"/>
      <c r="CK239" s="27"/>
      <c r="CL239" s="116"/>
      <c r="CM239" s="27"/>
      <c r="CN239" s="116"/>
      <c r="CO239" s="27"/>
      <c r="CP239" s="27" t="str">
        <f t="shared" si="311"/>
        <v>NON</v>
      </c>
      <c r="CQ239" s="27">
        <f t="shared" si="312"/>
        <v>0</v>
      </c>
      <c r="CR239" s="27"/>
      <c r="CS239" s="27">
        <f t="shared" si="313"/>
        <v>0</v>
      </c>
      <c r="CT239" s="27"/>
      <c r="CU239" s="27"/>
      <c r="CV239" s="86">
        <f t="shared" si="314"/>
        <v>0</v>
      </c>
      <c r="CW239" s="86">
        <f t="shared" si="315"/>
        <v>0</v>
      </c>
    </row>
    <row r="240" spans="2:101" customFormat="1" outlineLevel="2" x14ac:dyDescent="0.3">
      <c r="B240" s="41"/>
      <c r="C240" s="41">
        <f t="shared" si="320"/>
        <v>0</v>
      </c>
      <c r="D240" s="59" t="str">
        <f t="shared" si="320"/>
        <v>Ventilo convecteur du local ???</v>
      </c>
      <c r="E240" s="37" t="s">
        <v>617</v>
      </c>
      <c r="F240" s="1"/>
      <c r="G240" s="34"/>
      <c r="H240" s="1"/>
      <c r="I240" s="1"/>
      <c r="J240" s="1"/>
      <c r="K240" s="1"/>
      <c r="L240" s="1"/>
      <c r="M240" s="39">
        <f t="shared" si="316"/>
        <v>0</v>
      </c>
      <c r="N240" s="39">
        <f t="shared" si="316"/>
        <v>0</v>
      </c>
      <c r="O240" s="39">
        <f t="shared" si="316"/>
        <v>0</v>
      </c>
      <c r="P240" s="39" t="str">
        <f t="shared" si="316"/>
        <v>CVC</v>
      </c>
      <c r="Q240" s="39" t="str">
        <f t="shared" si="316"/>
        <v>loc</v>
      </c>
      <c r="R240" s="28" t="str">
        <f t="shared" si="316"/>
        <v>VCC</v>
      </c>
      <c r="S240" s="28" t="s">
        <v>161</v>
      </c>
      <c r="T240" s="28" t="s">
        <v>395</v>
      </c>
      <c r="U240" s="28" t="s">
        <v>89</v>
      </c>
      <c r="V240" s="28" t="s">
        <v>470</v>
      </c>
      <c r="W240" s="28">
        <f t="shared" si="296"/>
        <v>0</v>
      </c>
      <c r="X240" s="29">
        <f t="shared" si="297"/>
        <v>0</v>
      </c>
      <c r="Y240" s="66"/>
      <c r="Z240" s="67"/>
      <c r="AA240" s="67"/>
      <c r="AB240" s="67"/>
      <c r="AC240" s="67"/>
      <c r="AD240" s="67"/>
      <c r="AE240" s="72">
        <f t="shared" si="321"/>
        <v>0</v>
      </c>
      <c r="AF240" s="90">
        <f t="shared" si="322"/>
        <v>0</v>
      </c>
      <c r="AG240" s="66"/>
      <c r="AH240" s="67"/>
      <c r="AI240" s="67"/>
      <c r="AJ240" s="67"/>
      <c r="AK240" s="68"/>
      <c r="AL240" s="64">
        <f t="shared" si="323"/>
        <v>0</v>
      </c>
      <c r="AM240" s="64">
        <f t="shared" si="298"/>
        <v>0</v>
      </c>
      <c r="AN240" s="64">
        <f t="shared" si="299"/>
        <v>0</v>
      </c>
      <c r="AO240" s="64">
        <f t="shared" si="300"/>
        <v>0</v>
      </c>
      <c r="AP240" s="64">
        <f t="shared" si="301"/>
        <v>0</v>
      </c>
      <c r="AQ240" s="64">
        <f t="shared" si="302"/>
        <v>0</v>
      </c>
      <c r="AR240" s="64">
        <f t="shared" si="303"/>
        <v>0</v>
      </c>
      <c r="AS240" s="68"/>
      <c r="AT240" s="78" t="s">
        <v>138</v>
      </c>
      <c r="AU240" s="79"/>
      <c r="AV240" s="79" t="s">
        <v>482</v>
      </c>
      <c r="AW240" s="80"/>
      <c r="AX240" s="106" t="str">
        <f t="shared" si="304"/>
        <v>ventilation grande vitesse (boitier de commande)</v>
      </c>
      <c r="AY240" s="63" t="s">
        <v>177</v>
      </c>
      <c r="BA240" s="36" t="s">
        <v>185</v>
      </c>
      <c r="BB240" s="27">
        <f t="shared" si="305"/>
        <v>0</v>
      </c>
      <c r="BC240" s="27">
        <f t="shared" si="306"/>
        <v>0</v>
      </c>
      <c r="BD240" s="27"/>
      <c r="BE240" s="27">
        <f t="shared" si="307"/>
        <v>0</v>
      </c>
      <c r="BF240" s="27"/>
      <c r="BG240" s="27">
        <f t="shared" si="308"/>
        <v>0</v>
      </c>
      <c r="BH240" s="1"/>
      <c r="BI240" s="1"/>
      <c r="BJ240" s="1"/>
      <c r="BK240" s="1"/>
      <c r="BL240" s="1"/>
      <c r="BM240" s="1"/>
      <c r="BN240" s="1"/>
      <c r="BO240" s="1"/>
      <c r="BP240" s="1"/>
      <c r="BQ240" s="1"/>
      <c r="BR240" s="1"/>
      <c r="BS240" s="38" t="s">
        <v>185</v>
      </c>
      <c r="BT240" s="107">
        <f>IF(BS240="OUI",1,0)</f>
        <v>0</v>
      </c>
      <c r="BU240" s="108">
        <f>IF(BS240="OUI",1,0)</f>
        <v>0</v>
      </c>
      <c r="BV240" s="28">
        <f>IF(OR(BS240=0,BS240="NON"),0,B240&amp;"_"&amp;M240&amp;N240&amp;O240&amp;"_"&amp;P240&amp;"_"&amp;Q240&amp;"_"&amp;R240&amp;S240&amp;T240&amp;U240&amp;V240&amp;"_MANU")</f>
        <v>0</v>
      </c>
      <c r="BW240" s="28">
        <f>IF(BS240="OUI",1,0)</f>
        <v>0</v>
      </c>
      <c r="BX240" s="27"/>
      <c r="BY240" s="27"/>
      <c r="BZ240" s="38">
        <f t="shared" si="317"/>
        <v>0</v>
      </c>
      <c r="CA240" s="38">
        <f t="shared" si="318"/>
        <v>0</v>
      </c>
      <c r="CB240" s="38">
        <f t="shared" si="309"/>
        <v>0</v>
      </c>
      <c r="CC240" s="38">
        <f t="shared" si="309"/>
        <v>0</v>
      </c>
      <c r="CD240" s="38">
        <f t="shared" si="310"/>
        <v>0</v>
      </c>
      <c r="CE240" s="27"/>
      <c r="CF240" s="27"/>
      <c r="CG240" s="27" t="str">
        <f t="shared" si="319"/>
        <v>NON</v>
      </c>
      <c r="CH240" s="27"/>
      <c r="CI240" s="27"/>
      <c r="CJ240" s="116"/>
      <c r="CK240" s="27"/>
      <c r="CL240" s="116"/>
      <c r="CM240" s="27"/>
      <c r="CN240" s="116"/>
      <c r="CO240" s="27"/>
      <c r="CP240" s="27" t="str">
        <f t="shared" si="311"/>
        <v>NON</v>
      </c>
      <c r="CQ240" s="27">
        <f t="shared" si="312"/>
        <v>0</v>
      </c>
      <c r="CR240" s="27"/>
      <c r="CS240" s="27">
        <f t="shared" si="313"/>
        <v>0</v>
      </c>
      <c r="CT240" s="27"/>
      <c r="CU240" s="27"/>
      <c r="CV240" s="86">
        <f t="shared" si="314"/>
        <v>0</v>
      </c>
      <c r="CW240" s="86">
        <f t="shared" si="315"/>
        <v>0</v>
      </c>
    </row>
    <row r="241" spans="2:101" customFormat="1" outlineLevel="2" x14ac:dyDescent="0.3">
      <c r="B241" s="41"/>
      <c r="C241" s="41">
        <f t="shared" si="320"/>
        <v>0</v>
      </c>
      <c r="D241" s="59" t="str">
        <f t="shared" si="320"/>
        <v>Ventilo convecteur du local ???</v>
      </c>
      <c r="E241" s="37" t="s">
        <v>447</v>
      </c>
      <c r="F241" s="34"/>
      <c r="G241" s="34">
        <v>1</v>
      </c>
      <c r="H241" s="34"/>
      <c r="I241" s="34"/>
      <c r="J241" s="34"/>
      <c r="K241" s="34"/>
      <c r="L241" s="34"/>
      <c r="M241" s="39">
        <f t="shared" si="316"/>
        <v>0</v>
      </c>
      <c r="N241" s="39">
        <f t="shared" si="316"/>
        <v>0</v>
      </c>
      <c r="O241" s="39">
        <f t="shared" si="316"/>
        <v>0</v>
      </c>
      <c r="P241" s="39" t="str">
        <f t="shared" si="316"/>
        <v>CVC</v>
      </c>
      <c r="Q241" s="39" t="str">
        <f t="shared" si="316"/>
        <v>loc</v>
      </c>
      <c r="R241" s="28" t="str">
        <f t="shared" si="316"/>
        <v>VCC</v>
      </c>
      <c r="S241" s="28" t="s">
        <v>161</v>
      </c>
      <c r="T241" s="28" t="s">
        <v>395</v>
      </c>
      <c r="U241" s="28" t="s">
        <v>89</v>
      </c>
      <c r="V241" s="28" t="s">
        <v>471</v>
      </c>
      <c r="W241" s="28" t="str">
        <f t="shared" si="296"/>
        <v>TS</v>
      </c>
      <c r="X241" s="29" t="e">
        <f t="shared" si="297"/>
        <v>#N/A</v>
      </c>
      <c r="Y241" s="66"/>
      <c r="Z241" s="67"/>
      <c r="AA241" s="67"/>
      <c r="AB241" s="67"/>
      <c r="AC241" s="67"/>
      <c r="AD241" s="67"/>
      <c r="AE241" s="72">
        <f t="shared" si="321"/>
        <v>0</v>
      </c>
      <c r="AF241" s="90">
        <f t="shared" si="322"/>
        <v>0</v>
      </c>
      <c r="AG241" s="66"/>
      <c r="AH241" s="67"/>
      <c r="AI241" s="67"/>
      <c r="AJ241" s="67"/>
      <c r="AK241" s="68"/>
      <c r="AL241" s="64">
        <f t="shared" si="323"/>
        <v>0</v>
      </c>
      <c r="AM241" s="64">
        <f t="shared" si="298"/>
        <v>0</v>
      </c>
      <c r="AN241" s="64">
        <f t="shared" si="299"/>
        <v>0</v>
      </c>
      <c r="AO241" s="64">
        <f t="shared" si="300"/>
        <v>0</v>
      </c>
      <c r="AP241" s="64">
        <f t="shared" si="301"/>
        <v>0</v>
      </c>
      <c r="AQ241" s="64">
        <f t="shared" si="302"/>
        <v>0</v>
      </c>
      <c r="AR241" s="64">
        <f t="shared" si="303"/>
        <v>0</v>
      </c>
      <c r="AS241" s="68"/>
      <c r="AT241" s="78" t="s">
        <v>138</v>
      </c>
      <c r="AU241" s="79" t="s">
        <v>484</v>
      </c>
      <c r="AV241" s="79" t="s">
        <v>483</v>
      </c>
      <c r="AW241" s="80"/>
      <c r="AX241" s="106" t="str">
        <f t="shared" si="304"/>
        <v>ventilation auto (boitier de commande)</v>
      </c>
      <c r="AY241" s="63" t="s">
        <v>376</v>
      </c>
      <c r="BA241" s="36" t="s">
        <v>184</v>
      </c>
      <c r="BB241" s="27">
        <f t="shared" si="305"/>
        <v>0</v>
      </c>
      <c r="BC241" s="27">
        <f t="shared" si="306"/>
        <v>1</v>
      </c>
      <c r="BD241" s="27"/>
      <c r="BE241" s="27">
        <f t="shared" si="307"/>
        <v>0</v>
      </c>
      <c r="BF241" s="27"/>
      <c r="BG241" s="27">
        <f t="shared" si="308"/>
        <v>0</v>
      </c>
      <c r="BH241" s="1" t="s">
        <v>700</v>
      </c>
      <c r="BI241" s="1"/>
      <c r="BJ241" s="1"/>
      <c r="BK241" s="1"/>
      <c r="BL241" s="1"/>
      <c r="BM241" s="1"/>
      <c r="BN241" s="1"/>
      <c r="BO241" s="1"/>
      <c r="BP241" s="1"/>
      <c r="BQ241" s="1"/>
      <c r="BR241" s="1"/>
      <c r="BS241" s="38" t="s">
        <v>184</v>
      </c>
      <c r="BT241" s="107"/>
      <c r="BU241" s="108"/>
      <c r="BV241" s="28"/>
      <c r="BW241" s="28"/>
      <c r="BX241" s="27"/>
      <c r="BY241" s="27"/>
      <c r="BZ241" s="38">
        <f t="shared" si="317"/>
        <v>1</v>
      </c>
      <c r="CA241" s="38">
        <f t="shared" si="318"/>
        <v>0</v>
      </c>
      <c r="CB241" s="38">
        <f t="shared" si="309"/>
        <v>1</v>
      </c>
      <c r="CC241" s="38">
        <f t="shared" si="309"/>
        <v>0</v>
      </c>
      <c r="CD241" s="38" t="str">
        <f t="shared" si="310"/>
        <v>_000_CVC_loc_VCCasCONSvitaut_FORCTC</v>
      </c>
      <c r="CE241" s="27"/>
      <c r="CF241" s="27"/>
      <c r="CG241" s="27" t="str">
        <f t="shared" si="319"/>
        <v>OUI</v>
      </c>
      <c r="CH241" s="27" t="s">
        <v>581</v>
      </c>
      <c r="CI241" s="27"/>
      <c r="CJ241" s="116"/>
      <c r="CK241" s="27"/>
      <c r="CL241" s="116"/>
      <c r="CM241" s="27"/>
      <c r="CN241" s="116"/>
      <c r="CO241" s="27"/>
      <c r="CP241" s="27" t="str">
        <f t="shared" si="311"/>
        <v>NON</v>
      </c>
      <c r="CQ241" s="27">
        <f t="shared" si="312"/>
        <v>0</v>
      </c>
      <c r="CR241" s="27"/>
      <c r="CS241" s="27">
        <f t="shared" si="313"/>
        <v>0</v>
      </c>
      <c r="CT241" s="27"/>
      <c r="CU241" s="27"/>
      <c r="CV241" s="86">
        <f t="shared" si="314"/>
        <v>2</v>
      </c>
      <c r="CW241" s="86">
        <f t="shared" si="315"/>
        <v>2</v>
      </c>
    </row>
    <row r="242" spans="2:101" customFormat="1" outlineLevel="2" x14ac:dyDescent="0.3">
      <c r="B242" s="41"/>
      <c r="C242" s="41">
        <f t="shared" si="320"/>
        <v>0</v>
      </c>
      <c r="D242" s="59" t="str">
        <f t="shared" si="320"/>
        <v>Ventilo convecteur du local ???</v>
      </c>
      <c r="E242" s="37" t="s">
        <v>448</v>
      </c>
      <c r="F242" s="34"/>
      <c r="G242" s="34"/>
      <c r="H242" s="34"/>
      <c r="I242" s="34">
        <v>1</v>
      </c>
      <c r="J242" s="34"/>
      <c r="K242" s="34"/>
      <c r="L242" s="34"/>
      <c r="M242" s="39">
        <f t="shared" si="316"/>
        <v>0</v>
      </c>
      <c r="N242" s="39">
        <f t="shared" si="316"/>
        <v>0</v>
      </c>
      <c r="O242" s="39">
        <f t="shared" si="316"/>
        <v>0</v>
      </c>
      <c r="P242" s="39" t="str">
        <f t="shared" si="316"/>
        <v>CVC</v>
      </c>
      <c r="Q242" s="39" t="str">
        <f t="shared" si="316"/>
        <v>loc</v>
      </c>
      <c r="R242" s="28" t="str">
        <f t="shared" si="316"/>
        <v>VCC</v>
      </c>
      <c r="S242" s="28" t="s">
        <v>161</v>
      </c>
      <c r="T242" s="28" t="s">
        <v>395</v>
      </c>
      <c r="U242" s="28" t="s">
        <v>89</v>
      </c>
      <c r="V242" s="28" t="s">
        <v>472</v>
      </c>
      <c r="W242" s="28" t="str">
        <f t="shared" si="296"/>
        <v>TM</v>
      </c>
      <c r="X242" s="29" t="e">
        <f t="shared" si="297"/>
        <v>#N/A</v>
      </c>
      <c r="Y242" s="66"/>
      <c r="Z242" s="67"/>
      <c r="AA242" s="67"/>
      <c r="AB242" s="67"/>
      <c r="AC242" s="67"/>
      <c r="AD242" s="67"/>
      <c r="AE242" s="72">
        <f t="shared" si="321"/>
        <v>0</v>
      </c>
      <c r="AF242" s="90">
        <f t="shared" si="322"/>
        <v>0</v>
      </c>
      <c r="AG242" s="66"/>
      <c r="AH242" s="67"/>
      <c r="AI242" s="67"/>
      <c r="AJ242" s="67"/>
      <c r="AK242" s="68"/>
      <c r="AL242" s="64">
        <f t="shared" si="323"/>
        <v>0</v>
      </c>
      <c r="AM242" s="64">
        <f t="shared" si="298"/>
        <v>0</v>
      </c>
      <c r="AN242" s="64">
        <f t="shared" si="299"/>
        <v>0</v>
      </c>
      <c r="AO242" s="64">
        <f t="shared" si="300"/>
        <v>0</v>
      </c>
      <c r="AP242" s="64">
        <f t="shared" si="301"/>
        <v>0</v>
      </c>
      <c r="AQ242" s="64">
        <f t="shared" si="302"/>
        <v>0</v>
      </c>
      <c r="AR242" s="64">
        <f t="shared" si="303"/>
        <v>0</v>
      </c>
      <c r="AS242" s="68"/>
      <c r="AT242" s="78" t="s">
        <v>128</v>
      </c>
      <c r="AU242" s="79">
        <v>0</v>
      </c>
      <c r="AV242" s="79">
        <v>100</v>
      </c>
      <c r="AW242" s="80"/>
      <c r="AX242" s="106" t="str">
        <f t="shared" si="304"/>
        <v>ventilation variable (boitier de commande)</v>
      </c>
      <c r="AY242" s="63" t="s">
        <v>375</v>
      </c>
      <c r="BA242" s="36" t="s">
        <v>184</v>
      </c>
      <c r="BB242" s="27">
        <f t="shared" si="305"/>
        <v>0</v>
      </c>
      <c r="BC242" s="27">
        <f t="shared" si="306"/>
        <v>0</v>
      </c>
      <c r="BD242" s="27"/>
      <c r="BE242" s="27">
        <f t="shared" si="307"/>
        <v>1</v>
      </c>
      <c r="BF242" s="27"/>
      <c r="BG242" s="27">
        <f t="shared" si="308"/>
        <v>0</v>
      </c>
      <c r="BH242" s="1" t="s">
        <v>700</v>
      </c>
      <c r="BI242" s="1"/>
      <c r="BJ242" s="1"/>
      <c r="BK242" s="1"/>
      <c r="BL242" s="1"/>
      <c r="BM242" s="1"/>
      <c r="BN242" s="1"/>
      <c r="BO242" s="1"/>
      <c r="BP242" s="1"/>
      <c r="BQ242" s="1"/>
      <c r="BR242" s="1"/>
      <c r="BS242" s="38" t="s">
        <v>185</v>
      </c>
      <c r="BT242" s="107">
        <f>IF(BS242="OUI",1,0)</f>
        <v>0</v>
      </c>
      <c r="BU242" s="108">
        <f>IF(BS242="OUI",1,0)</f>
        <v>0</v>
      </c>
      <c r="BV242" s="28">
        <f>IF(OR(BS242=0,BS242="NON"),0,B242&amp;"_"&amp;M242&amp;N242&amp;O242&amp;"_"&amp;P242&amp;"_"&amp;Q242&amp;"_"&amp;R242&amp;S242&amp;T242&amp;U242&amp;V242&amp;"_MANU")</f>
        <v>0</v>
      </c>
      <c r="BW242" s="28">
        <f>IF(BS242="OUI",1,0)</f>
        <v>0</v>
      </c>
      <c r="BX242" s="27"/>
      <c r="BY242" s="27"/>
      <c r="BZ242" s="38">
        <f t="shared" si="317"/>
        <v>0</v>
      </c>
      <c r="CA242" s="38">
        <f t="shared" si="318"/>
        <v>0</v>
      </c>
      <c r="CB242" s="38">
        <f t="shared" si="309"/>
        <v>0</v>
      </c>
      <c r="CC242" s="38">
        <f t="shared" si="309"/>
        <v>0</v>
      </c>
      <c r="CD242" s="38">
        <f t="shared" si="310"/>
        <v>0</v>
      </c>
      <c r="CE242" s="27"/>
      <c r="CF242" s="27"/>
      <c r="CG242" s="27" t="str">
        <f t="shared" si="319"/>
        <v>OUI</v>
      </c>
      <c r="CH242" s="27"/>
      <c r="CI242" s="27"/>
      <c r="CJ242" s="116"/>
      <c r="CK242" s="27"/>
      <c r="CL242" s="116"/>
      <c r="CM242" s="27"/>
      <c r="CN242" s="116"/>
      <c r="CO242" s="27"/>
      <c r="CP242" s="27" t="str">
        <f t="shared" si="311"/>
        <v>NON</v>
      </c>
      <c r="CQ242" s="27">
        <f t="shared" si="312"/>
        <v>0</v>
      </c>
      <c r="CR242" s="27"/>
      <c r="CS242" s="27">
        <f t="shared" si="313"/>
        <v>0</v>
      </c>
      <c r="CT242" s="27"/>
      <c r="CU242" s="27"/>
      <c r="CV242" s="86">
        <f t="shared" si="314"/>
        <v>1</v>
      </c>
      <c r="CW242" s="86">
        <f t="shared" si="315"/>
        <v>1</v>
      </c>
    </row>
    <row r="243" spans="2:101" customFormat="1" outlineLevel="2" x14ac:dyDescent="0.3">
      <c r="B243" s="41"/>
      <c r="C243" s="41">
        <f t="shared" si="320"/>
        <v>0</v>
      </c>
      <c r="D243" s="59" t="str">
        <f t="shared" si="320"/>
        <v>Ventilo convecteur du local ???</v>
      </c>
      <c r="E243" s="37" t="s">
        <v>449</v>
      </c>
      <c r="F243" s="34"/>
      <c r="G243" s="34">
        <v>1</v>
      </c>
      <c r="H243" s="34"/>
      <c r="I243" s="34"/>
      <c r="J243" s="34"/>
      <c r="K243" s="34"/>
      <c r="L243" s="34"/>
      <c r="M243" s="39">
        <f t="shared" si="316"/>
        <v>0</v>
      </c>
      <c r="N243" s="39">
        <f t="shared" si="316"/>
        <v>0</v>
      </c>
      <c r="O243" s="39">
        <f t="shared" si="316"/>
        <v>0</v>
      </c>
      <c r="P243" s="39" t="str">
        <f t="shared" si="316"/>
        <v>CVC</v>
      </c>
      <c r="Q243" s="39" t="str">
        <f t="shared" si="316"/>
        <v>loc</v>
      </c>
      <c r="R243" s="28" t="str">
        <f t="shared" si="316"/>
        <v>VCC</v>
      </c>
      <c r="S243" s="28" t="s">
        <v>162</v>
      </c>
      <c r="T243" s="28" t="s">
        <v>395</v>
      </c>
      <c r="U243" s="28" t="s">
        <v>414</v>
      </c>
      <c r="V243" s="28"/>
      <c r="W243" s="28" t="str">
        <f t="shared" si="296"/>
        <v>TS</v>
      </c>
      <c r="X243" s="29" t="e">
        <f t="shared" si="297"/>
        <v>#N/A</v>
      </c>
      <c r="Y243" s="66"/>
      <c r="Z243" s="67"/>
      <c r="AA243" s="67"/>
      <c r="AB243" s="67"/>
      <c r="AC243" s="67"/>
      <c r="AD243" s="67"/>
      <c r="AE243" s="72">
        <f t="shared" si="321"/>
        <v>0</v>
      </c>
      <c r="AF243" s="90">
        <f t="shared" si="322"/>
        <v>0</v>
      </c>
      <c r="AG243" s="66"/>
      <c r="AH243" s="67"/>
      <c r="AI243" s="67"/>
      <c r="AJ243" s="67"/>
      <c r="AK243" s="68"/>
      <c r="AL243" s="64">
        <f t="shared" si="323"/>
        <v>0</v>
      </c>
      <c r="AM243" s="64">
        <f t="shared" si="298"/>
        <v>0</v>
      </c>
      <c r="AN243" s="64">
        <f t="shared" si="299"/>
        <v>0</v>
      </c>
      <c r="AO243" s="64">
        <f t="shared" si="300"/>
        <v>0</v>
      </c>
      <c r="AP243" s="64">
        <f t="shared" si="301"/>
        <v>0</v>
      </c>
      <c r="AQ243" s="64">
        <f t="shared" si="302"/>
        <v>0</v>
      </c>
      <c r="AR243" s="64">
        <f t="shared" si="303"/>
        <v>0</v>
      </c>
      <c r="AS243" s="68"/>
      <c r="AT243" s="78" t="s">
        <v>138</v>
      </c>
      <c r="AU243" s="79" t="s">
        <v>485</v>
      </c>
      <c r="AV243" s="79" t="s">
        <v>414</v>
      </c>
      <c r="AW243" s="80"/>
      <c r="AX243" s="106" t="str">
        <f t="shared" si="304"/>
        <v>mode occupation / inoccupation (boitier de commande)</v>
      </c>
      <c r="AY243" s="63"/>
      <c r="BA243" s="36" t="s">
        <v>185</v>
      </c>
      <c r="BB243" s="27">
        <f t="shared" si="305"/>
        <v>0</v>
      </c>
      <c r="BC243" s="27">
        <f t="shared" si="306"/>
        <v>0</v>
      </c>
      <c r="BD243" s="27"/>
      <c r="BE243" s="27">
        <f t="shared" si="307"/>
        <v>0</v>
      </c>
      <c r="BF243" s="27"/>
      <c r="BG243" s="27">
        <f t="shared" si="308"/>
        <v>0</v>
      </c>
      <c r="BH243" s="1"/>
      <c r="BI243" s="1"/>
      <c r="BJ243" s="1"/>
      <c r="BK243" s="1"/>
      <c r="BL243" s="1"/>
      <c r="BM243" s="1"/>
      <c r="BN243" s="1"/>
      <c r="BO243" s="1"/>
      <c r="BP243" s="1"/>
      <c r="BQ243" s="1"/>
      <c r="BR243" s="1"/>
      <c r="BS243" s="38" t="s">
        <v>185</v>
      </c>
      <c r="BT243" s="107"/>
      <c r="BU243" s="108"/>
      <c r="BV243" s="28"/>
      <c r="BW243" s="28"/>
      <c r="BX243" s="27"/>
      <c r="BY243" s="27"/>
      <c r="BZ243" s="38">
        <f t="shared" si="317"/>
        <v>0</v>
      </c>
      <c r="CA243" s="38">
        <f t="shared" si="318"/>
        <v>0</v>
      </c>
      <c r="CB243" s="38">
        <f t="shared" si="309"/>
        <v>0</v>
      </c>
      <c r="CC243" s="38">
        <f t="shared" si="309"/>
        <v>0</v>
      </c>
      <c r="CD243" s="38">
        <f t="shared" si="310"/>
        <v>0</v>
      </c>
      <c r="CE243" s="27"/>
      <c r="CF243" s="27"/>
      <c r="CG243" s="27" t="str">
        <f t="shared" si="319"/>
        <v>NON</v>
      </c>
      <c r="CH243" s="27"/>
      <c r="CI243" s="27"/>
      <c r="CJ243" s="116"/>
      <c r="CK243" s="27"/>
      <c r="CL243" s="116"/>
      <c r="CM243" s="27"/>
      <c r="CN243" s="116"/>
      <c r="CO243" s="27"/>
      <c r="CP243" s="27" t="str">
        <f t="shared" si="311"/>
        <v>NON</v>
      </c>
      <c r="CQ243" s="27">
        <f t="shared" si="312"/>
        <v>0</v>
      </c>
      <c r="CR243" s="27"/>
      <c r="CS243" s="27">
        <f t="shared" si="313"/>
        <v>0</v>
      </c>
      <c r="CT243" s="27"/>
      <c r="CU243" s="27"/>
      <c r="CV243" s="86">
        <f t="shared" si="314"/>
        <v>1</v>
      </c>
      <c r="CW243" s="86">
        <f t="shared" si="315"/>
        <v>0</v>
      </c>
    </row>
    <row r="244" spans="2:101" customFormat="1" outlineLevel="2" x14ac:dyDescent="0.3">
      <c r="B244" s="41"/>
      <c r="C244" s="41">
        <f t="shared" si="320"/>
        <v>0</v>
      </c>
      <c r="D244" s="59" t="str">
        <f t="shared" si="320"/>
        <v>Ventilo convecteur du local ???</v>
      </c>
      <c r="E244" s="37" t="s">
        <v>461</v>
      </c>
      <c r="F244" s="34"/>
      <c r="G244" s="34"/>
      <c r="H244" s="34"/>
      <c r="I244" s="34">
        <v>1</v>
      </c>
      <c r="J244" s="34"/>
      <c r="K244" s="34"/>
      <c r="L244" s="34"/>
      <c r="M244" s="39">
        <f t="shared" si="316"/>
        <v>0</v>
      </c>
      <c r="N244" s="39">
        <f t="shared" si="316"/>
        <v>0</v>
      </c>
      <c r="O244" s="39">
        <f t="shared" si="316"/>
        <v>0</v>
      </c>
      <c r="P244" s="39" t="str">
        <f t="shared" si="316"/>
        <v>CVC</v>
      </c>
      <c r="Q244" s="39" t="str">
        <f t="shared" si="316"/>
        <v>loc</v>
      </c>
      <c r="R244" s="28" t="str">
        <f t="shared" si="316"/>
        <v>VCC</v>
      </c>
      <c r="S244" s="28" t="s">
        <v>162</v>
      </c>
      <c r="T244" s="28" t="s">
        <v>395</v>
      </c>
      <c r="U244" s="28" t="s">
        <v>149</v>
      </c>
      <c r="V244" s="28" t="s">
        <v>474</v>
      </c>
      <c r="W244" s="28" t="str">
        <f t="shared" si="296"/>
        <v>TM</v>
      </c>
      <c r="X244" s="29" t="e">
        <f t="shared" si="297"/>
        <v>#N/A</v>
      </c>
      <c r="Y244" s="66"/>
      <c r="Z244" s="67"/>
      <c r="AA244" s="67"/>
      <c r="AB244" s="67"/>
      <c r="AC244" s="67"/>
      <c r="AD244" s="67"/>
      <c r="AE244" s="72">
        <f t="shared" si="321"/>
        <v>0</v>
      </c>
      <c r="AF244" s="90">
        <f t="shared" si="322"/>
        <v>0</v>
      </c>
      <c r="AG244" s="66"/>
      <c r="AH244" s="67"/>
      <c r="AI244" s="67"/>
      <c r="AJ244" s="67"/>
      <c r="AK244" s="68"/>
      <c r="AL244" s="64">
        <f t="shared" si="323"/>
        <v>0</v>
      </c>
      <c r="AM244" s="64">
        <f t="shared" si="298"/>
        <v>0</v>
      </c>
      <c r="AN244" s="64">
        <f t="shared" si="299"/>
        <v>0</v>
      </c>
      <c r="AO244" s="64">
        <f t="shared" si="300"/>
        <v>0</v>
      </c>
      <c r="AP244" s="64">
        <f t="shared" si="301"/>
        <v>0</v>
      </c>
      <c r="AQ244" s="64">
        <f t="shared" si="302"/>
        <v>0</v>
      </c>
      <c r="AR244" s="64">
        <f t="shared" si="303"/>
        <v>0</v>
      </c>
      <c r="AS244" s="68"/>
      <c r="AT244" s="78" t="s">
        <v>130</v>
      </c>
      <c r="AU244" s="79">
        <v>-2</v>
      </c>
      <c r="AV244" s="79">
        <v>2</v>
      </c>
      <c r="AW244" s="80"/>
      <c r="AX244" s="106" t="str">
        <f t="shared" si="304"/>
        <v>autorisation de décalage du point de consigne (concentrateur de zone)</v>
      </c>
      <c r="AY244" s="63"/>
      <c r="BA244" s="36" t="s">
        <v>185</v>
      </c>
      <c r="BB244" s="27">
        <f t="shared" si="305"/>
        <v>0</v>
      </c>
      <c r="BC244" s="27">
        <f t="shared" si="306"/>
        <v>0</v>
      </c>
      <c r="BD244" s="27"/>
      <c r="BE244" s="27">
        <f t="shared" si="307"/>
        <v>0</v>
      </c>
      <c r="BF244" s="27"/>
      <c r="BG244" s="27">
        <f t="shared" si="308"/>
        <v>0</v>
      </c>
      <c r="BH244" s="1"/>
      <c r="BI244" s="1"/>
      <c r="BJ244" s="1"/>
      <c r="BK244" s="1"/>
      <c r="BL244" s="1"/>
      <c r="BM244" s="1"/>
      <c r="BN244" s="1"/>
      <c r="BO244" s="1"/>
      <c r="BP244" s="1"/>
      <c r="BQ244" s="1"/>
      <c r="BR244" s="1"/>
      <c r="BS244" s="38" t="s">
        <v>185</v>
      </c>
      <c r="BT244" s="107"/>
      <c r="BU244" s="108"/>
      <c r="BV244" s="28"/>
      <c r="BW244" s="28"/>
      <c r="BX244" s="27"/>
      <c r="BY244" s="27"/>
      <c r="BZ244" s="38">
        <f t="shared" si="317"/>
        <v>0</v>
      </c>
      <c r="CA244" s="38">
        <f t="shared" si="318"/>
        <v>0</v>
      </c>
      <c r="CB244" s="38">
        <f t="shared" si="309"/>
        <v>0</v>
      </c>
      <c r="CC244" s="38">
        <f t="shared" si="309"/>
        <v>0</v>
      </c>
      <c r="CD244" s="38">
        <f t="shared" si="310"/>
        <v>0</v>
      </c>
      <c r="CE244" s="27"/>
      <c r="CF244" s="27"/>
      <c r="CG244" s="27" t="str">
        <f t="shared" si="319"/>
        <v>NON</v>
      </c>
      <c r="CH244" s="27"/>
      <c r="CI244" s="27"/>
      <c r="CJ244" s="116"/>
      <c r="CK244" s="27"/>
      <c r="CL244" s="116"/>
      <c r="CM244" s="27"/>
      <c r="CN244" s="116"/>
      <c r="CO244" s="27"/>
      <c r="CP244" s="27" t="str">
        <f t="shared" si="311"/>
        <v>NON</v>
      </c>
      <c r="CQ244" s="27">
        <f t="shared" si="312"/>
        <v>0</v>
      </c>
      <c r="CR244" s="27"/>
      <c r="CS244" s="27">
        <f t="shared" si="313"/>
        <v>0</v>
      </c>
      <c r="CT244" s="27"/>
      <c r="CU244" s="27"/>
      <c r="CV244" s="86">
        <f t="shared" si="314"/>
        <v>1</v>
      </c>
      <c r="CW244" s="86">
        <f t="shared" si="315"/>
        <v>0</v>
      </c>
    </row>
    <row r="245" spans="2:101" customFormat="1" outlineLevel="2" x14ac:dyDescent="0.3">
      <c r="B245" s="41"/>
      <c r="C245" s="41">
        <f t="shared" si="320"/>
        <v>0</v>
      </c>
      <c r="D245" s="59" t="str">
        <f t="shared" si="320"/>
        <v>Ventilo convecteur du local ???</v>
      </c>
      <c r="E245" s="37" t="s">
        <v>452</v>
      </c>
      <c r="F245" s="34"/>
      <c r="G245" s="34"/>
      <c r="H245" s="34"/>
      <c r="I245" s="34">
        <v>1</v>
      </c>
      <c r="J245" s="34"/>
      <c r="K245" s="34"/>
      <c r="L245" s="34"/>
      <c r="M245" s="39">
        <f t="shared" si="316"/>
        <v>0</v>
      </c>
      <c r="N245" s="39">
        <f t="shared" si="316"/>
        <v>0</v>
      </c>
      <c r="O245" s="39">
        <f t="shared" si="316"/>
        <v>0</v>
      </c>
      <c r="P245" s="39" t="str">
        <f t="shared" si="316"/>
        <v>CVC</v>
      </c>
      <c r="Q245" s="39" t="str">
        <f t="shared" si="316"/>
        <v>loc</v>
      </c>
      <c r="R245" s="28" t="str">
        <f t="shared" si="316"/>
        <v>VCC</v>
      </c>
      <c r="S245" s="28" t="s">
        <v>162</v>
      </c>
      <c r="T245" s="28" t="s">
        <v>395</v>
      </c>
      <c r="U245" s="28" t="s">
        <v>149</v>
      </c>
      <c r="V245" s="28" t="s">
        <v>473</v>
      </c>
      <c r="W245" s="28" t="str">
        <f t="shared" si="296"/>
        <v>TM</v>
      </c>
      <c r="X245" s="29" t="e">
        <f t="shared" si="297"/>
        <v>#N/A</v>
      </c>
      <c r="Y245" s="66"/>
      <c r="Z245" s="67"/>
      <c r="AA245" s="67"/>
      <c r="AB245" s="67"/>
      <c r="AC245" s="67"/>
      <c r="AD245" s="67"/>
      <c r="AE245" s="72">
        <f t="shared" si="321"/>
        <v>0</v>
      </c>
      <c r="AF245" s="90">
        <f t="shared" si="322"/>
        <v>0</v>
      </c>
      <c r="AG245" s="66"/>
      <c r="AH245" s="67"/>
      <c r="AI245" s="67"/>
      <c r="AJ245" s="67"/>
      <c r="AK245" s="68"/>
      <c r="AL245" s="64">
        <f t="shared" si="323"/>
        <v>0</v>
      </c>
      <c r="AM245" s="64">
        <f t="shared" si="298"/>
        <v>0</v>
      </c>
      <c r="AN245" s="64">
        <f t="shared" si="299"/>
        <v>0</v>
      </c>
      <c r="AO245" s="64">
        <f t="shared" si="300"/>
        <v>0</v>
      </c>
      <c r="AP245" s="64">
        <f t="shared" si="301"/>
        <v>0</v>
      </c>
      <c r="AQ245" s="64">
        <f t="shared" si="302"/>
        <v>0</v>
      </c>
      <c r="AR245" s="64">
        <f t="shared" si="303"/>
        <v>0</v>
      </c>
      <c r="AS245" s="68"/>
      <c r="AT245" s="78" t="s">
        <v>130</v>
      </c>
      <c r="AU245" s="79">
        <v>-5</v>
      </c>
      <c r="AV245" s="79">
        <v>5</v>
      </c>
      <c r="AW245" s="80"/>
      <c r="AX245" s="106" t="str">
        <f>E245</f>
        <v>décalage du point de consigne (boitier de commande)</v>
      </c>
      <c r="AY245" s="63" t="s">
        <v>516</v>
      </c>
      <c r="BA245" s="36" t="s">
        <v>184</v>
      </c>
      <c r="BB245" s="27">
        <f t="shared" si="305"/>
        <v>0</v>
      </c>
      <c r="BC245" s="27">
        <f t="shared" si="306"/>
        <v>0</v>
      </c>
      <c r="BD245" s="27"/>
      <c r="BE245" s="27">
        <f t="shared" si="307"/>
        <v>1</v>
      </c>
      <c r="BF245" s="27"/>
      <c r="BG245" s="27">
        <f t="shared" si="308"/>
        <v>0</v>
      </c>
      <c r="BH245" s="1" t="str">
        <f>BH234</f>
        <v>20_P_CVC_TabVC</v>
      </c>
      <c r="BI245" s="1"/>
      <c r="BJ245" s="1"/>
      <c r="BK245" s="1"/>
      <c r="BL245" s="1"/>
      <c r="BM245" s="1"/>
      <c r="BN245" s="1"/>
      <c r="BO245" s="1"/>
      <c r="BP245" s="1"/>
      <c r="BQ245" s="1"/>
      <c r="BR245" s="1"/>
      <c r="BS245" s="38" t="s">
        <v>185</v>
      </c>
      <c r="BT245" s="107"/>
      <c r="BU245" s="108"/>
      <c r="BV245" s="28"/>
      <c r="BW245" s="28"/>
      <c r="BX245" s="27"/>
      <c r="BY245" s="27"/>
      <c r="BZ245" s="38">
        <f t="shared" si="317"/>
        <v>0</v>
      </c>
      <c r="CA245" s="38">
        <f t="shared" si="318"/>
        <v>0</v>
      </c>
      <c r="CB245" s="38">
        <f t="shared" si="309"/>
        <v>0</v>
      </c>
      <c r="CC245" s="38">
        <f t="shared" si="309"/>
        <v>0</v>
      </c>
      <c r="CD245" s="38">
        <f>IF(OR(BS245=0,BS245="NON"),0,B245&amp;"_"&amp;M245&amp;N245&amp;O245&amp;"_"&amp;P245&amp;"_"&amp;Q245&amp;"_"&amp;R245&amp;S245&amp;T245&amp;U245&amp;V245&amp;"_FORC"&amp;IF(CB245=0,"TR","TC"))</f>
        <v>0</v>
      </c>
      <c r="CE245" s="27"/>
      <c r="CF245" s="27"/>
      <c r="CG245" s="27" t="str">
        <f t="shared" si="319"/>
        <v>OUI</v>
      </c>
      <c r="CH245" s="27" t="s">
        <v>581</v>
      </c>
      <c r="CI245" s="126">
        <v>0.2</v>
      </c>
      <c r="CJ245" s="116"/>
      <c r="CK245" s="27"/>
      <c r="CL245" s="116"/>
      <c r="CM245" s="27"/>
      <c r="CN245" s="116"/>
      <c r="CO245" s="27"/>
      <c r="CP245" s="27" t="str">
        <f t="shared" si="311"/>
        <v>NON</v>
      </c>
      <c r="CQ245" s="27">
        <f t="shared" si="312"/>
        <v>0</v>
      </c>
      <c r="CR245" s="27"/>
      <c r="CS245" s="27">
        <f t="shared" si="313"/>
        <v>0</v>
      </c>
      <c r="CT245" s="27"/>
      <c r="CU245" s="27"/>
      <c r="CV245" s="86">
        <f t="shared" si="314"/>
        <v>1</v>
      </c>
      <c r="CW245" s="86">
        <f t="shared" si="315"/>
        <v>1</v>
      </c>
    </row>
    <row r="246" spans="2:101" customFormat="1" outlineLevel="2" x14ac:dyDescent="0.3">
      <c r="B246" s="41"/>
      <c r="C246" s="41">
        <f t="shared" si="320"/>
        <v>0</v>
      </c>
      <c r="D246" s="59" t="str">
        <f t="shared" si="320"/>
        <v>Ventilo convecteur du local ???</v>
      </c>
      <c r="E246" s="37" t="s">
        <v>450</v>
      </c>
      <c r="F246" s="34"/>
      <c r="G246" s="34"/>
      <c r="H246" s="34"/>
      <c r="I246" s="34"/>
      <c r="J246" s="34">
        <v>1</v>
      </c>
      <c r="K246" s="34"/>
      <c r="L246" s="34"/>
      <c r="M246" s="39">
        <f t="shared" si="316"/>
        <v>0</v>
      </c>
      <c r="N246" s="39">
        <f t="shared" si="316"/>
        <v>0</v>
      </c>
      <c r="O246" s="39">
        <f t="shared" si="316"/>
        <v>0</v>
      </c>
      <c r="P246" s="39" t="str">
        <f t="shared" si="316"/>
        <v>CVC</v>
      </c>
      <c r="Q246" s="39" t="str">
        <f t="shared" si="316"/>
        <v>loc</v>
      </c>
      <c r="R246" s="28" t="str">
        <f t="shared" si="316"/>
        <v>VCC</v>
      </c>
      <c r="S246" s="28" t="s">
        <v>200</v>
      </c>
      <c r="T246" s="28" t="s">
        <v>74</v>
      </c>
      <c r="U246" s="28" t="s">
        <v>128</v>
      </c>
      <c r="V246" s="28"/>
      <c r="W246" s="28" t="str">
        <f t="shared" si="296"/>
        <v>TR</v>
      </c>
      <c r="X246" s="29" t="e">
        <f t="shared" si="297"/>
        <v>#N/A</v>
      </c>
      <c r="Y246" s="66"/>
      <c r="Z246" s="67"/>
      <c r="AA246" s="67"/>
      <c r="AB246" s="67"/>
      <c r="AC246" s="67"/>
      <c r="AD246" s="67"/>
      <c r="AE246" s="72">
        <f t="shared" si="321"/>
        <v>0</v>
      </c>
      <c r="AF246" s="90">
        <f t="shared" si="322"/>
        <v>0</v>
      </c>
      <c r="AG246" s="66"/>
      <c r="AH246" s="67"/>
      <c r="AI246" s="67"/>
      <c r="AJ246" s="67"/>
      <c r="AK246" s="68"/>
      <c r="AL246" s="64">
        <f t="shared" si="323"/>
        <v>0</v>
      </c>
      <c r="AM246" s="64">
        <f t="shared" si="298"/>
        <v>0</v>
      </c>
      <c r="AN246" s="64">
        <f t="shared" si="299"/>
        <v>0</v>
      </c>
      <c r="AO246" s="64">
        <f t="shared" si="300"/>
        <v>0</v>
      </c>
      <c r="AP246" s="64">
        <f t="shared" si="301"/>
        <v>0</v>
      </c>
      <c r="AQ246" s="64">
        <f t="shared" si="302"/>
        <v>0</v>
      </c>
      <c r="AR246" s="64">
        <f t="shared" si="303"/>
        <v>0</v>
      </c>
      <c r="AS246" s="68"/>
      <c r="AT246" s="78" t="s">
        <v>128</v>
      </c>
      <c r="AU246" s="79">
        <v>0</v>
      </c>
      <c r="AV246" s="79">
        <v>100</v>
      </c>
      <c r="AW246" s="80"/>
      <c r="AX246" s="106" t="str">
        <f t="shared" ref="AX246:AX253" si="324">E246</f>
        <v>position vanne de régulation EG ou CO</v>
      </c>
      <c r="AY246" s="63"/>
      <c r="BA246" s="36" t="s">
        <v>184</v>
      </c>
      <c r="BB246" s="27">
        <f t="shared" si="305"/>
        <v>0</v>
      </c>
      <c r="BC246" s="27">
        <f t="shared" si="306"/>
        <v>0</v>
      </c>
      <c r="BD246" s="27"/>
      <c r="BE246" s="27">
        <f t="shared" si="307"/>
        <v>1</v>
      </c>
      <c r="BF246" s="27"/>
      <c r="BG246" s="27">
        <f t="shared" si="308"/>
        <v>0</v>
      </c>
      <c r="BH246" s="1" t="str">
        <f>BH234</f>
        <v>20_P_CVC_TabVC</v>
      </c>
      <c r="BI246" s="1"/>
      <c r="BJ246" s="1"/>
      <c r="BK246" s="1"/>
      <c r="BL246" s="1"/>
      <c r="BM246" s="1"/>
      <c r="BN246" s="1"/>
      <c r="BO246" s="1"/>
      <c r="BP246" s="1"/>
      <c r="BQ246" s="1"/>
      <c r="BR246" s="1"/>
      <c r="BS246" s="38" t="s">
        <v>185</v>
      </c>
      <c r="BT246" s="107">
        <f>IF(BS246="OUI",1,0)</f>
        <v>0</v>
      </c>
      <c r="BU246" s="108">
        <f>IF(BS246="OUI",1,0)</f>
        <v>0</v>
      </c>
      <c r="BV246" s="28">
        <f>IF(OR(BS246=0,BS246="NON"),0,B246&amp;"_"&amp;M246&amp;N246&amp;O246&amp;"_"&amp;P246&amp;"_"&amp;Q246&amp;"_"&amp;R246&amp;S246&amp;T246&amp;U246&amp;V246&amp;"_MANU")</f>
        <v>0</v>
      </c>
      <c r="BW246" s="28">
        <f>IF(BS246="OUI",1,0)</f>
        <v>0</v>
      </c>
      <c r="BX246" s="27"/>
      <c r="BY246" s="27"/>
      <c r="BZ246" s="38">
        <f t="shared" si="317"/>
        <v>0</v>
      </c>
      <c r="CA246" s="38">
        <f t="shared" si="318"/>
        <v>0</v>
      </c>
      <c r="CB246" s="38">
        <f t="shared" si="309"/>
        <v>0</v>
      </c>
      <c r="CC246" s="38">
        <f t="shared" si="309"/>
        <v>0</v>
      </c>
      <c r="CD246" s="38">
        <f t="shared" ref="CD246:CD253" si="325">IF(OR(BS246=0,BS246="NON"),0,B246&amp;"_"&amp;M246&amp;N246&amp;O246&amp;"_"&amp;P246&amp;"_"&amp;Q246&amp;"_"&amp;R246&amp;S246&amp;T246&amp;U246&amp;V246&amp;"_FORC"&amp;IF(CB246=0,"TR","TC"))</f>
        <v>0</v>
      </c>
      <c r="CE246" s="27"/>
      <c r="CF246" s="27"/>
      <c r="CG246" s="27" t="str">
        <f t="shared" si="319"/>
        <v>OUI</v>
      </c>
      <c r="CH246" s="27" t="s">
        <v>581</v>
      </c>
      <c r="CI246" s="122">
        <v>0.05</v>
      </c>
      <c r="CJ246" s="116"/>
      <c r="CK246" s="27"/>
      <c r="CL246" s="116"/>
      <c r="CM246" s="27"/>
      <c r="CN246" s="116"/>
      <c r="CO246" s="27"/>
      <c r="CP246" s="27" t="str">
        <f t="shared" si="311"/>
        <v>NON</v>
      </c>
      <c r="CQ246" s="27">
        <f t="shared" si="312"/>
        <v>0</v>
      </c>
      <c r="CR246" s="27"/>
      <c r="CS246" s="27">
        <f t="shared" si="313"/>
        <v>0</v>
      </c>
      <c r="CT246" s="27"/>
      <c r="CU246" s="27"/>
      <c r="CV246" s="86">
        <f t="shared" si="314"/>
        <v>1</v>
      </c>
      <c r="CW246" s="86">
        <f t="shared" si="315"/>
        <v>1</v>
      </c>
    </row>
    <row r="247" spans="2:101" customFormat="1" outlineLevel="2" x14ac:dyDescent="0.3">
      <c r="B247" s="41"/>
      <c r="C247" s="41">
        <f t="shared" si="320"/>
        <v>0</v>
      </c>
      <c r="D247" s="59" t="str">
        <f t="shared" si="320"/>
        <v>Ventilo convecteur du local ???</v>
      </c>
      <c r="E247" s="37" t="s">
        <v>453</v>
      </c>
      <c r="F247" s="34"/>
      <c r="G247" s="34"/>
      <c r="H247" s="34"/>
      <c r="I247" s="34"/>
      <c r="J247" s="34">
        <v>1</v>
      </c>
      <c r="K247" s="34"/>
      <c r="L247" s="34"/>
      <c r="M247" s="39">
        <f t="shared" si="316"/>
        <v>0</v>
      </c>
      <c r="N247" s="39">
        <f t="shared" si="316"/>
        <v>0</v>
      </c>
      <c r="O247" s="39">
        <f t="shared" si="316"/>
        <v>0</v>
      </c>
      <c r="P247" s="39" t="str">
        <f t="shared" si="316"/>
        <v>CVC</v>
      </c>
      <c r="Q247" s="39" t="str">
        <f t="shared" si="316"/>
        <v>loc</v>
      </c>
      <c r="R247" s="28" t="str">
        <f t="shared" si="316"/>
        <v>VCC</v>
      </c>
      <c r="S247" s="28" t="s">
        <v>161</v>
      </c>
      <c r="T247" s="28" t="s">
        <v>157</v>
      </c>
      <c r="U247" s="28" t="s">
        <v>128</v>
      </c>
      <c r="V247" s="28"/>
      <c r="W247" s="28" t="str">
        <f t="shared" si="296"/>
        <v>TR</v>
      </c>
      <c r="X247" s="29" t="e">
        <f t="shared" si="297"/>
        <v>#N/A</v>
      </c>
      <c r="Y247" s="66"/>
      <c r="Z247" s="67"/>
      <c r="AA247" s="67"/>
      <c r="AB247" s="67"/>
      <c r="AC247" s="67"/>
      <c r="AD247" s="67"/>
      <c r="AE247" s="72">
        <f t="shared" si="321"/>
        <v>0</v>
      </c>
      <c r="AF247" s="90">
        <f t="shared" si="322"/>
        <v>0</v>
      </c>
      <c r="AG247" s="66"/>
      <c r="AH247" s="67"/>
      <c r="AI247" s="67"/>
      <c r="AJ247" s="67"/>
      <c r="AK247" s="68"/>
      <c r="AL247" s="64">
        <f t="shared" si="323"/>
        <v>0</v>
      </c>
      <c r="AM247" s="64">
        <f t="shared" si="298"/>
        <v>0</v>
      </c>
      <c r="AN247" s="64">
        <f t="shared" si="299"/>
        <v>0</v>
      </c>
      <c r="AO247" s="64">
        <f t="shared" si="300"/>
        <v>0</v>
      </c>
      <c r="AP247" s="64">
        <f t="shared" si="301"/>
        <v>0</v>
      </c>
      <c r="AQ247" s="64">
        <f t="shared" si="302"/>
        <v>0</v>
      </c>
      <c r="AR247" s="64">
        <f t="shared" si="303"/>
        <v>0</v>
      </c>
      <c r="AS247" s="68"/>
      <c r="AT247" s="78" t="s">
        <v>128</v>
      </c>
      <c r="AU247" s="79">
        <v>0</v>
      </c>
      <c r="AV247" s="79">
        <v>100</v>
      </c>
      <c r="AW247" s="80"/>
      <c r="AX247" s="106" t="str">
        <f t="shared" si="324"/>
        <v>Position ventilateur à débit variable</v>
      </c>
      <c r="AY247" s="63"/>
      <c r="BA247" s="36" t="s">
        <v>185</v>
      </c>
      <c r="BB247" s="27">
        <f t="shared" si="305"/>
        <v>0</v>
      </c>
      <c r="BC247" s="27">
        <f t="shared" si="306"/>
        <v>0</v>
      </c>
      <c r="BD247" s="27"/>
      <c r="BE247" s="27">
        <f t="shared" si="307"/>
        <v>0</v>
      </c>
      <c r="BF247" s="27"/>
      <c r="BG247" s="27">
        <f t="shared" si="308"/>
        <v>0</v>
      </c>
      <c r="BH247" s="1"/>
      <c r="BI247" s="1"/>
      <c r="BJ247" s="1"/>
      <c r="BK247" s="1"/>
      <c r="BL247" s="1"/>
      <c r="BM247" s="1"/>
      <c r="BN247" s="1"/>
      <c r="BO247" s="1"/>
      <c r="BP247" s="1"/>
      <c r="BQ247" s="1"/>
      <c r="BR247" s="1"/>
      <c r="BS247" s="38" t="s">
        <v>185</v>
      </c>
      <c r="BT247" s="107">
        <f>IF(BS247="OUI",1,0)</f>
        <v>0</v>
      </c>
      <c r="BU247" s="108">
        <f>IF(BS247="OUI",1,0)</f>
        <v>0</v>
      </c>
      <c r="BV247" s="28">
        <f>IF(OR(BS247=0,BS247="NON"),0,B247&amp;"_"&amp;M247&amp;N247&amp;O247&amp;"_"&amp;P247&amp;"_"&amp;Q247&amp;"_"&amp;R247&amp;S247&amp;T247&amp;U247&amp;V247&amp;"_MANU")</f>
        <v>0</v>
      </c>
      <c r="BW247" s="28">
        <f>IF(BS247="OUI",1,0)</f>
        <v>0</v>
      </c>
      <c r="BX247" s="27"/>
      <c r="BY247" s="27"/>
      <c r="BZ247" s="38">
        <f t="shared" si="317"/>
        <v>0</v>
      </c>
      <c r="CA247" s="38">
        <f t="shared" si="318"/>
        <v>0</v>
      </c>
      <c r="CB247" s="38">
        <f t="shared" si="309"/>
        <v>0</v>
      </c>
      <c r="CC247" s="38">
        <f t="shared" si="309"/>
        <v>0</v>
      </c>
      <c r="CD247" s="38">
        <f t="shared" si="325"/>
        <v>0</v>
      </c>
      <c r="CE247" s="27"/>
      <c r="CF247" s="27"/>
      <c r="CG247" s="27" t="str">
        <f t="shared" si="319"/>
        <v>NON</v>
      </c>
      <c r="CH247" s="27"/>
      <c r="CI247" s="27"/>
      <c r="CJ247" s="116"/>
      <c r="CK247" s="27"/>
      <c r="CL247" s="116"/>
      <c r="CM247" s="27"/>
      <c r="CN247" s="116"/>
      <c r="CO247" s="27"/>
      <c r="CP247" s="27" t="str">
        <f t="shared" si="311"/>
        <v>NON</v>
      </c>
      <c r="CQ247" s="27">
        <f t="shared" si="312"/>
        <v>0</v>
      </c>
      <c r="CR247" s="27"/>
      <c r="CS247" s="27">
        <f t="shared" si="313"/>
        <v>0</v>
      </c>
      <c r="CT247" s="27"/>
      <c r="CU247" s="27"/>
      <c r="CV247" s="86">
        <f t="shared" si="314"/>
        <v>1</v>
      </c>
      <c r="CW247" s="86">
        <f t="shared" si="315"/>
        <v>0</v>
      </c>
    </row>
    <row r="248" spans="2:101" customFormat="1" outlineLevel="2" x14ac:dyDescent="0.3">
      <c r="B248" s="41"/>
      <c r="C248" s="41">
        <f t="shared" si="320"/>
        <v>0</v>
      </c>
      <c r="D248" s="59" t="str">
        <f t="shared" si="320"/>
        <v>Ventilo convecteur du local ???</v>
      </c>
      <c r="E248" s="37" t="s">
        <v>454</v>
      </c>
      <c r="F248" s="34"/>
      <c r="G248" s="34"/>
      <c r="H248" s="34"/>
      <c r="I248" s="34"/>
      <c r="J248" s="34"/>
      <c r="K248" s="34"/>
      <c r="L248" s="34"/>
      <c r="M248" s="39">
        <f t="shared" si="316"/>
        <v>0</v>
      </c>
      <c r="N248" s="39">
        <f t="shared" si="316"/>
        <v>0</v>
      </c>
      <c r="O248" s="39">
        <f t="shared" si="316"/>
        <v>0</v>
      </c>
      <c r="P248" s="39" t="str">
        <f t="shared" si="316"/>
        <v>CVC</v>
      </c>
      <c r="Q248" s="39" t="str">
        <f t="shared" si="316"/>
        <v>loc</v>
      </c>
      <c r="R248" s="28" t="str">
        <f t="shared" si="316"/>
        <v>VCC</v>
      </c>
      <c r="S248" s="28" t="s">
        <v>161</v>
      </c>
      <c r="T248" s="28" t="s">
        <v>157</v>
      </c>
      <c r="U248" s="28" t="s">
        <v>89</v>
      </c>
      <c r="V248" s="28" t="s">
        <v>469</v>
      </c>
      <c r="W248" s="28">
        <f t="shared" si="296"/>
        <v>0</v>
      </c>
      <c r="X248" s="29">
        <f t="shared" si="297"/>
        <v>0</v>
      </c>
      <c r="Y248" s="66"/>
      <c r="Z248" s="67"/>
      <c r="AA248" s="67"/>
      <c r="AB248" s="67"/>
      <c r="AC248" s="67"/>
      <c r="AD248" s="67"/>
      <c r="AE248" s="72">
        <f t="shared" si="321"/>
        <v>0</v>
      </c>
      <c r="AF248" s="90">
        <f t="shared" si="322"/>
        <v>0</v>
      </c>
      <c r="AG248" s="66"/>
      <c r="AH248" s="67"/>
      <c r="AI248" s="67"/>
      <c r="AJ248" s="67"/>
      <c r="AK248" s="68"/>
      <c r="AL248" s="64">
        <f t="shared" si="323"/>
        <v>0</v>
      </c>
      <c r="AM248" s="64">
        <f t="shared" si="298"/>
        <v>0</v>
      </c>
      <c r="AN248" s="64">
        <f t="shared" si="299"/>
        <v>0</v>
      </c>
      <c r="AO248" s="64">
        <f t="shared" si="300"/>
        <v>0</v>
      </c>
      <c r="AP248" s="64">
        <f t="shared" si="301"/>
        <v>0</v>
      </c>
      <c r="AQ248" s="64">
        <f t="shared" si="302"/>
        <v>0</v>
      </c>
      <c r="AR248" s="64">
        <f t="shared" si="303"/>
        <v>0</v>
      </c>
      <c r="AS248" s="68"/>
      <c r="AT248" s="78" t="s">
        <v>138</v>
      </c>
      <c r="AU248" s="79">
        <v>0</v>
      </c>
      <c r="AV248" s="79" t="s">
        <v>480</v>
      </c>
      <c r="AW248" s="80"/>
      <c r="AX248" s="106" t="str">
        <f t="shared" si="324"/>
        <v>Position ventilateur petite vitesse</v>
      </c>
      <c r="AY248" s="63"/>
      <c r="BA248" s="36" t="s">
        <v>185</v>
      </c>
      <c r="BB248" s="27">
        <f t="shared" si="305"/>
        <v>0</v>
      </c>
      <c r="BC248" s="27">
        <f t="shared" si="306"/>
        <v>0</v>
      </c>
      <c r="BD248" s="27"/>
      <c r="BE248" s="27">
        <f t="shared" si="307"/>
        <v>0</v>
      </c>
      <c r="BF248" s="27"/>
      <c r="BG248" s="27">
        <f t="shared" si="308"/>
        <v>0</v>
      </c>
      <c r="BH248" s="1"/>
      <c r="BI248" s="1"/>
      <c r="BJ248" s="1"/>
      <c r="BK248" s="1"/>
      <c r="BL248" s="1"/>
      <c r="BM248" s="1"/>
      <c r="BN248" s="1"/>
      <c r="BO248" s="1"/>
      <c r="BP248" s="1"/>
      <c r="BQ248" s="1"/>
      <c r="BR248" s="1"/>
      <c r="BS248" s="38" t="s">
        <v>185</v>
      </c>
      <c r="BT248" s="107">
        <f>IF(BS248="OUI",1,0)</f>
        <v>0</v>
      </c>
      <c r="BU248" s="108">
        <f>IF(BS248="OUI",1,0)</f>
        <v>0</v>
      </c>
      <c r="BV248" s="28">
        <f>IF(OR(BS248=0,BS248="NON"),0,B248&amp;"_"&amp;M248&amp;N248&amp;O248&amp;"_"&amp;P248&amp;"_"&amp;Q248&amp;"_"&amp;R248&amp;S248&amp;T248&amp;U248&amp;V248&amp;"_MANU")</f>
        <v>0</v>
      </c>
      <c r="BW248" s="28">
        <f>IF(BS248="OUI",1,0)</f>
        <v>0</v>
      </c>
      <c r="BX248" s="27"/>
      <c r="BY248" s="27"/>
      <c r="BZ248" s="38">
        <f t="shared" si="317"/>
        <v>0</v>
      </c>
      <c r="CA248" s="38">
        <f t="shared" si="318"/>
        <v>0</v>
      </c>
      <c r="CB248" s="38">
        <f t="shared" si="309"/>
        <v>0</v>
      </c>
      <c r="CC248" s="38">
        <f t="shared" si="309"/>
        <v>0</v>
      </c>
      <c r="CD248" s="38">
        <f t="shared" si="325"/>
        <v>0</v>
      </c>
      <c r="CE248" s="27"/>
      <c r="CF248" s="27"/>
      <c r="CG248" s="27" t="str">
        <f t="shared" si="319"/>
        <v>NON</v>
      </c>
      <c r="CH248" s="27"/>
      <c r="CI248" s="27"/>
      <c r="CJ248" s="116"/>
      <c r="CK248" s="27"/>
      <c r="CL248" s="116"/>
      <c r="CM248" s="27"/>
      <c r="CN248" s="116"/>
      <c r="CO248" s="27"/>
      <c r="CP248" s="27" t="str">
        <f t="shared" si="311"/>
        <v>NON</v>
      </c>
      <c r="CQ248" s="27">
        <f t="shared" si="312"/>
        <v>0</v>
      </c>
      <c r="CR248" s="27"/>
      <c r="CS248" s="27">
        <f t="shared" si="313"/>
        <v>0</v>
      </c>
      <c r="CT248" s="27"/>
      <c r="CU248" s="27"/>
      <c r="CV248" s="86">
        <f t="shared" si="314"/>
        <v>0</v>
      </c>
      <c r="CW248" s="86">
        <f t="shared" si="315"/>
        <v>0</v>
      </c>
    </row>
    <row r="249" spans="2:101" customFormat="1" outlineLevel="2" x14ac:dyDescent="0.3">
      <c r="B249" s="41"/>
      <c r="C249" s="41">
        <f t="shared" si="320"/>
        <v>0</v>
      </c>
      <c r="D249" s="59" t="str">
        <f t="shared" si="320"/>
        <v>Ventilo convecteur du local ???</v>
      </c>
      <c r="E249" s="37" t="s">
        <v>455</v>
      </c>
      <c r="F249" s="34"/>
      <c r="G249" s="34"/>
      <c r="H249" s="34"/>
      <c r="I249" s="34"/>
      <c r="J249" s="34"/>
      <c r="K249" s="34"/>
      <c r="L249" s="34"/>
      <c r="M249" s="39">
        <f t="shared" si="316"/>
        <v>0</v>
      </c>
      <c r="N249" s="39">
        <f t="shared" si="316"/>
        <v>0</v>
      </c>
      <c r="O249" s="39">
        <f t="shared" si="316"/>
        <v>0</v>
      </c>
      <c r="P249" s="39" t="str">
        <f t="shared" si="316"/>
        <v>CVC</v>
      </c>
      <c r="Q249" s="39" t="str">
        <f t="shared" si="316"/>
        <v>loc</v>
      </c>
      <c r="R249" s="28" t="str">
        <f t="shared" si="316"/>
        <v>VCC</v>
      </c>
      <c r="S249" s="28" t="s">
        <v>161</v>
      </c>
      <c r="T249" s="28" t="s">
        <v>157</v>
      </c>
      <c r="U249" s="28" t="s">
        <v>89</v>
      </c>
      <c r="V249" s="28" t="s">
        <v>466</v>
      </c>
      <c r="W249" s="28">
        <f t="shared" si="296"/>
        <v>0</v>
      </c>
      <c r="X249" s="29">
        <f t="shared" si="297"/>
        <v>0</v>
      </c>
      <c r="Y249" s="66"/>
      <c r="Z249" s="67"/>
      <c r="AA249" s="67"/>
      <c r="AB249" s="67"/>
      <c r="AC249" s="67"/>
      <c r="AD249" s="67"/>
      <c r="AE249" s="72">
        <f t="shared" si="321"/>
        <v>0</v>
      </c>
      <c r="AF249" s="90">
        <f t="shared" si="322"/>
        <v>0</v>
      </c>
      <c r="AG249" s="66"/>
      <c r="AH249" s="67"/>
      <c r="AI249" s="67"/>
      <c r="AJ249" s="67"/>
      <c r="AK249" s="68"/>
      <c r="AL249" s="64">
        <f t="shared" si="323"/>
        <v>0</v>
      </c>
      <c r="AM249" s="64">
        <f t="shared" si="298"/>
        <v>0</v>
      </c>
      <c r="AN249" s="64">
        <f t="shared" si="299"/>
        <v>0</v>
      </c>
      <c r="AO249" s="64">
        <f t="shared" si="300"/>
        <v>0</v>
      </c>
      <c r="AP249" s="64">
        <f t="shared" si="301"/>
        <v>0</v>
      </c>
      <c r="AQ249" s="64">
        <f t="shared" si="302"/>
        <v>0</v>
      </c>
      <c r="AR249" s="64">
        <f t="shared" si="303"/>
        <v>0</v>
      </c>
      <c r="AS249" s="68"/>
      <c r="AT249" s="78" t="s">
        <v>138</v>
      </c>
      <c r="AU249" s="79"/>
      <c r="AV249" s="79" t="s">
        <v>481</v>
      </c>
      <c r="AW249" s="80"/>
      <c r="AX249" s="106" t="str">
        <f t="shared" si="324"/>
        <v>Position ventilateur moyenne vitesse</v>
      </c>
      <c r="AY249" s="63"/>
      <c r="BA249" s="36" t="s">
        <v>185</v>
      </c>
      <c r="BB249" s="27">
        <f t="shared" si="305"/>
        <v>0</v>
      </c>
      <c r="BC249" s="27">
        <f t="shared" si="306"/>
        <v>0</v>
      </c>
      <c r="BD249" s="27"/>
      <c r="BE249" s="27">
        <f t="shared" si="307"/>
        <v>0</v>
      </c>
      <c r="BF249" s="27"/>
      <c r="BG249" s="27">
        <f t="shared" si="308"/>
        <v>0</v>
      </c>
      <c r="BH249" s="1"/>
      <c r="BI249" s="1"/>
      <c r="BJ249" s="1"/>
      <c r="BK249" s="1"/>
      <c r="BL249" s="1"/>
      <c r="BM249" s="1"/>
      <c r="BN249" s="1"/>
      <c r="BO249" s="1"/>
      <c r="BP249" s="1"/>
      <c r="BQ249" s="1"/>
      <c r="BR249" s="1"/>
      <c r="BS249" s="38" t="s">
        <v>185</v>
      </c>
      <c r="BT249" s="107">
        <f>IF(BS249="OUI",1,0)</f>
        <v>0</v>
      </c>
      <c r="BU249" s="108">
        <f>IF(BS249="OUI",1,0)</f>
        <v>0</v>
      </c>
      <c r="BV249" s="28">
        <f>IF(OR(BS249=0,BS249="NON"),0,B249&amp;"_"&amp;M249&amp;N249&amp;O249&amp;"_"&amp;P249&amp;"_"&amp;Q249&amp;"_"&amp;R249&amp;S249&amp;T249&amp;U249&amp;V249&amp;"_MANU")</f>
        <v>0</v>
      </c>
      <c r="BW249" s="28">
        <f>IF(BS249="OUI",1,0)</f>
        <v>0</v>
      </c>
      <c r="BX249" s="27"/>
      <c r="BY249" s="27"/>
      <c r="BZ249" s="38">
        <f t="shared" si="317"/>
        <v>0</v>
      </c>
      <c r="CA249" s="38">
        <f t="shared" si="318"/>
        <v>0</v>
      </c>
      <c r="CB249" s="38">
        <f t="shared" si="309"/>
        <v>0</v>
      </c>
      <c r="CC249" s="38">
        <f t="shared" si="309"/>
        <v>0</v>
      </c>
      <c r="CD249" s="38">
        <f t="shared" si="325"/>
        <v>0</v>
      </c>
      <c r="CE249" s="27"/>
      <c r="CF249" s="27"/>
      <c r="CG249" s="27" t="str">
        <f t="shared" si="319"/>
        <v>NON</v>
      </c>
      <c r="CH249" s="27"/>
      <c r="CI249" s="27"/>
      <c r="CJ249" s="116"/>
      <c r="CK249" s="27"/>
      <c r="CL249" s="116"/>
      <c r="CM249" s="27"/>
      <c r="CN249" s="116"/>
      <c r="CO249" s="27"/>
      <c r="CP249" s="27" t="str">
        <f t="shared" si="311"/>
        <v>NON</v>
      </c>
      <c r="CQ249" s="27">
        <f t="shared" si="312"/>
        <v>0</v>
      </c>
      <c r="CR249" s="27"/>
      <c r="CS249" s="27">
        <f t="shared" si="313"/>
        <v>0</v>
      </c>
      <c r="CT249" s="27"/>
      <c r="CU249" s="27"/>
      <c r="CV249" s="86">
        <f t="shared" si="314"/>
        <v>0</v>
      </c>
      <c r="CW249" s="86">
        <f t="shared" si="315"/>
        <v>0</v>
      </c>
    </row>
    <row r="250" spans="2:101" customFormat="1" outlineLevel="2" x14ac:dyDescent="0.3">
      <c r="B250" s="41"/>
      <c r="C250" s="41">
        <f t="shared" si="320"/>
        <v>0</v>
      </c>
      <c r="D250" s="59" t="str">
        <f t="shared" si="320"/>
        <v>Ventilo convecteur du local ???</v>
      </c>
      <c r="E250" s="37" t="s">
        <v>456</v>
      </c>
      <c r="F250" s="34"/>
      <c r="G250" s="34"/>
      <c r="H250" s="34"/>
      <c r="I250" s="34"/>
      <c r="J250" s="34"/>
      <c r="K250" s="34"/>
      <c r="L250" s="34"/>
      <c r="M250" s="39">
        <f t="shared" si="316"/>
        <v>0</v>
      </c>
      <c r="N250" s="39">
        <f t="shared" si="316"/>
        <v>0</v>
      </c>
      <c r="O250" s="39">
        <f t="shared" si="316"/>
        <v>0</v>
      </c>
      <c r="P250" s="39" t="str">
        <f t="shared" si="316"/>
        <v>CVC</v>
      </c>
      <c r="Q250" s="39" t="str">
        <f t="shared" si="316"/>
        <v>loc</v>
      </c>
      <c r="R250" s="28" t="str">
        <f t="shared" si="316"/>
        <v>VCC</v>
      </c>
      <c r="S250" s="28" t="s">
        <v>161</v>
      </c>
      <c r="T250" s="28" t="s">
        <v>157</v>
      </c>
      <c r="U250" s="28" t="s">
        <v>89</v>
      </c>
      <c r="V250" s="28" t="s">
        <v>470</v>
      </c>
      <c r="W250" s="28">
        <f t="shared" si="296"/>
        <v>0</v>
      </c>
      <c r="X250" s="29">
        <f t="shared" si="297"/>
        <v>0</v>
      </c>
      <c r="Y250" s="66"/>
      <c r="Z250" s="67"/>
      <c r="AA250" s="67"/>
      <c r="AB250" s="67"/>
      <c r="AC250" s="67"/>
      <c r="AD250" s="67"/>
      <c r="AE250" s="72">
        <f t="shared" si="321"/>
        <v>0</v>
      </c>
      <c r="AF250" s="90">
        <f t="shared" si="322"/>
        <v>0</v>
      </c>
      <c r="AG250" s="66"/>
      <c r="AH250" s="67"/>
      <c r="AI250" s="67"/>
      <c r="AJ250" s="67"/>
      <c r="AK250" s="68"/>
      <c r="AL250" s="64">
        <f t="shared" si="323"/>
        <v>0</v>
      </c>
      <c r="AM250" s="64">
        <f t="shared" si="298"/>
        <v>0</v>
      </c>
      <c r="AN250" s="64">
        <f t="shared" si="299"/>
        <v>0</v>
      </c>
      <c r="AO250" s="64">
        <f t="shared" si="300"/>
        <v>0</v>
      </c>
      <c r="AP250" s="64">
        <f t="shared" si="301"/>
        <v>0</v>
      </c>
      <c r="AQ250" s="64">
        <f t="shared" si="302"/>
        <v>0</v>
      </c>
      <c r="AR250" s="64">
        <f t="shared" si="303"/>
        <v>0</v>
      </c>
      <c r="AS250" s="68"/>
      <c r="AT250" s="78" t="s">
        <v>138</v>
      </c>
      <c r="AU250" s="79"/>
      <c r="AV250" s="79" t="s">
        <v>482</v>
      </c>
      <c r="AW250" s="80"/>
      <c r="AX250" s="106" t="str">
        <f t="shared" si="324"/>
        <v>Position ventilateur grande vitesse</v>
      </c>
      <c r="AY250" s="63"/>
      <c r="BA250" s="36" t="s">
        <v>185</v>
      </c>
      <c r="BB250" s="27">
        <f t="shared" si="305"/>
        <v>0</v>
      </c>
      <c r="BC250" s="27">
        <f t="shared" si="306"/>
        <v>0</v>
      </c>
      <c r="BD250" s="27"/>
      <c r="BE250" s="27">
        <f t="shared" si="307"/>
        <v>0</v>
      </c>
      <c r="BF250" s="27"/>
      <c r="BG250" s="27">
        <f t="shared" si="308"/>
        <v>0</v>
      </c>
      <c r="BH250" s="1"/>
      <c r="BI250" s="1"/>
      <c r="BJ250" s="1"/>
      <c r="BK250" s="1"/>
      <c r="BL250" s="1"/>
      <c r="BM250" s="1"/>
      <c r="BN250" s="1"/>
      <c r="BO250" s="1"/>
      <c r="BP250" s="1"/>
      <c r="BQ250" s="1"/>
      <c r="BR250" s="1"/>
      <c r="BS250" s="38" t="s">
        <v>185</v>
      </c>
      <c r="BT250" s="107">
        <f>IF(BS250="OUI",1,0)</f>
        <v>0</v>
      </c>
      <c r="BU250" s="108">
        <f>IF(BS250="OUI",1,0)</f>
        <v>0</v>
      </c>
      <c r="BV250" s="28">
        <f>IF(OR(BS250=0,BS250="NON"),0,B250&amp;"_"&amp;M250&amp;N250&amp;O250&amp;"_"&amp;P250&amp;"_"&amp;Q250&amp;"_"&amp;R250&amp;S250&amp;T250&amp;U250&amp;V250&amp;"_MANU")</f>
        <v>0</v>
      </c>
      <c r="BW250" s="28">
        <f>IF(BS250="OUI",1,0)</f>
        <v>0</v>
      </c>
      <c r="BX250" s="27"/>
      <c r="BY250" s="27"/>
      <c r="BZ250" s="38">
        <f t="shared" si="317"/>
        <v>0</v>
      </c>
      <c r="CA250" s="38">
        <f t="shared" si="318"/>
        <v>0</v>
      </c>
      <c r="CB250" s="38">
        <f t="shared" si="309"/>
        <v>0</v>
      </c>
      <c r="CC250" s="38">
        <f t="shared" si="309"/>
        <v>0</v>
      </c>
      <c r="CD250" s="38">
        <f t="shared" si="325"/>
        <v>0</v>
      </c>
      <c r="CE250" s="27"/>
      <c r="CF250" s="27"/>
      <c r="CG250" s="27" t="str">
        <f t="shared" si="319"/>
        <v>NON</v>
      </c>
      <c r="CH250" s="27"/>
      <c r="CI250" s="27"/>
      <c r="CJ250" s="116"/>
      <c r="CK250" s="27"/>
      <c r="CL250" s="116"/>
      <c r="CM250" s="27"/>
      <c r="CN250" s="116"/>
      <c r="CO250" s="27"/>
      <c r="CP250" s="27" t="str">
        <f t="shared" si="311"/>
        <v>NON</v>
      </c>
      <c r="CQ250" s="27">
        <f t="shared" si="312"/>
        <v>0</v>
      </c>
      <c r="CR250" s="27"/>
      <c r="CS250" s="27">
        <f t="shared" si="313"/>
        <v>0</v>
      </c>
      <c r="CT250" s="27"/>
      <c r="CU250" s="27"/>
      <c r="CV250" s="86">
        <f t="shared" si="314"/>
        <v>0</v>
      </c>
      <c r="CW250" s="86">
        <f t="shared" si="315"/>
        <v>0</v>
      </c>
    </row>
    <row r="251" spans="2:101" customFormat="1" outlineLevel="2" x14ac:dyDescent="0.3">
      <c r="B251" s="41"/>
      <c r="C251" s="41">
        <f t="shared" si="320"/>
        <v>0</v>
      </c>
      <c r="D251" s="59" t="str">
        <f t="shared" si="320"/>
        <v>Ventilo convecteur du local ???</v>
      </c>
      <c r="E251" s="37" t="s">
        <v>487</v>
      </c>
      <c r="F251" s="34"/>
      <c r="G251" s="34"/>
      <c r="H251" s="34"/>
      <c r="I251" s="34">
        <v>1</v>
      </c>
      <c r="J251" s="34"/>
      <c r="K251" s="34"/>
      <c r="L251" s="34"/>
      <c r="M251" s="39">
        <f t="shared" ref="M251:R254" si="326">M250</f>
        <v>0</v>
      </c>
      <c r="N251" s="39">
        <f t="shared" si="326"/>
        <v>0</v>
      </c>
      <c r="O251" s="39">
        <f t="shared" si="326"/>
        <v>0</v>
      </c>
      <c r="P251" s="39" t="str">
        <f t="shared" si="326"/>
        <v>CVC</v>
      </c>
      <c r="Q251" s="39" t="str">
        <f t="shared" si="326"/>
        <v>loc</v>
      </c>
      <c r="R251" s="28" t="str">
        <f t="shared" si="326"/>
        <v>VCC</v>
      </c>
      <c r="S251" s="28" t="s">
        <v>162</v>
      </c>
      <c r="T251" s="28" t="s">
        <v>395</v>
      </c>
      <c r="U251" s="28" t="s">
        <v>479</v>
      </c>
      <c r="V251" s="28" t="s">
        <v>475</v>
      </c>
      <c r="W251" s="28" t="str">
        <f t="shared" si="296"/>
        <v>TM</v>
      </c>
      <c r="X251" s="29" t="e">
        <f t="shared" si="297"/>
        <v>#N/A</v>
      </c>
      <c r="Y251" s="66"/>
      <c r="Z251" s="67"/>
      <c r="AA251" s="67"/>
      <c r="AB251" s="67"/>
      <c r="AC251" s="67"/>
      <c r="AD251" s="67"/>
      <c r="AE251" s="72">
        <f t="shared" si="321"/>
        <v>0</v>
      </c>
      <c r="AF251" s="90">
        <f t="shared" si="322"/>
        <v>0</v>
      </c>
      <c r="AG251" s="66"/>
      <c r="AH251" s="67"/>
      <c r="AI251" s="67"/>
      <c r="AJ251" s="67"/>
      <c r="AK251" s="68"/>
      <c r="AL251" s="64">
        <f t="shared" si="323"/>
        <v>0</v>
      </c>
      <c r="AM251" s="64">
        <f t="shared" si="298"/>
        <v>0</v>
      </c>
      <c r="AN251" s="64">
        <f t="shared" si="299"/>
        <v>0</v>
      </c>
      <c r="AO251" s="64">
        <f t="shared" si="300"/>
        <v>0</v>
      </c>
      <c r="AP251" s="64">
        <f t="shared" si="301"/>
        <v>0</v>
      </c>
      <c r="AQ251" s="64">
        <f t="shared" si="302"/>
        <v>0</v>
      </c>
      <c r="AR251" s="64">
        <f t="shared" si="303"/>
        <v>0</v>
      </c>
      <c r="AS251" s="68"/>
      <c r="AT251" s="78" t="s">
        <v>486</v>
      </c>
      <c r="AU251" s="113">
        <v>1E-25</v>
      </c>
      <c r="AV251" s="113">
        <v>0.99930555555555556</v>
      </c>
      <c r="AW251" s="80"/>
      <c r="AX251" s="106" t="str">
        <f t="shared" si="324"/>
        <v>calendrier hebdomadaire (concentrateur de zone)</v>
      </c>
      <c r="AY251" s="63" t="s">
        <v>498</v>
      </c>
      <c r="BA251" s="36" t="s">
        <v>185</v>
      </c>
      <c r="BB251" s="27">
        <f t="shared" si="305"/>
        <v>0</v>
      </c>
      <c r="BC251" s="27">
        <f t="shared" si="306"/>
        <v>0</v>
      </c>
      <c r="BD251" s="27"/>
      <c r="BE251" s="27">
        <f t="shared" si="307"/>
        <v>0</v>
      </c>
      <c r="BF251" s="27"/>
      <c r="BG251" s="27">
        <f t="shared" si="308"/>
        <v>0</v>
      </c>
      <c r="BH251" s="1"/>
      <c r="BI251" s="1"/>
      <c r="BJ251" s="1"/>
      <c r="BK251" s="1"/>
      <c r="BL251" s="1"/>
      <c r="BM251" s="1"/>
      <c r="BN251" s="1"/>
      <c r="BO251" s="1"/>
      <c r="BP251" s="1"/>
      <c r="BQ251" s="1"/>
      <c r="BR251" s="1"/>
      <c r="BS251" s="38" t="s">
        <v>185</v>
      </c>
      <c r="BT251" s="107"/>
      <c r="BU251" s="108"/>
      <c r="BV251" s="28"/>
      <c r="BW251" s="28"/>
      <c r="BX251" s="27"/>
      <c r="BY251" s="27"/>
      <c r="BZ251" s="38">
        <f t="shared" si="317"/>
        <v>0</v>
      </c>
      <c r="CA251" s="38">
        <f t="shared" si="318"/>
        <v>0</v>
      </c>
      <c r="CB251" s="38">
        <f t="shared" si="309"/>
        <v>0</v>
      </c>
      <c r="CC251" s="38">
        <f t="shared" si="309"/>
        <v>0</v>
      </c>
      <c r="CD251" s="38">
        <f t="shared" si="325"/>
        <v>0</v>
      </c>
      <c r="CE251" s="27"/>
      <c r="CF251" s="27"/>
      <c r="CG251" s="27" t="str">
        <f t="shared" si="319"/>
        <v>NON</v>
      </c>
      <c r="CH251" s="27" t="s">
        <v>581</v>
      </c>
      <c r="CI251" s="27"/>
      <c r="CJ251" s="116"/>
      <c r="CK251" s="27"/>
      <c r="CL251" s="116"/>
      <c r="CM251" s="27"/>
      <c r="CN251" s="116"/>
      <c r="CO251" s="27"/>
      <c r="CP251" s="27" t="str">
        <f t="shared" si="311"/>
        <v>NON</v>
      </c>
      <c r="CQ251" s="27">
        <f t="shared" si="312"/>
        <v>0</v>
      </c>
      <c r="CR251" s="27"/>
      <c r="CS251" s="27">
        <f t="shared" si="313"/>
        <v>0</v>
      </c>
      <c r="CT251" s="27"/>
      <c r="CU251" s="27"/>
      <c r="CV251" s="86">
        <f t="shared" si="314"/>
        <v>1</v>
      </c>
      <c r="CW251" s="86">
        <f t="shared" si="315"/>
        <v>0</v>
      </c>
    </row>
    <row r="252" spans="2:101" customFormat="1" outlineLevel="2" x14ac:dyDescent="0.3">
      <c r="B252" s="41"/>
      <c r="C252" s="41">
        <f t="shared" ref="C252:D254" si="327">C251</f>
        <v>0</v>
      </c>
      <c r="D252" s="59" t="str">
        <f t="shared" si="327"/>
        <v>Ventilo convecteur du local ???</v>
      </c>
      <c r="E252" s="37" t="s">
        <v>488</v>
      </c>
      <c r="F252" s="34"/>
      <c r="G252" s="34"/>
      <c r="H252" s="34"/>
      <c r="I252" s="34"/>
      <c r="J252" s="34"/>
      <c r="K252" s="34"/>
      <c r="L252" s="34"/>
      <c r="M252" s="39">
        <f t="shared" si="326"/>
        <v>0</v>
      </c>
      <c r="N252" s="39">
        <f t="shared" si="326"/>
        <v>0</v>
      </c>
      <c r="O252" s="39">
        <f t="shared" si="326"/>
        <v>0</v>
      </c>
      <c r="P252" s="39" t="str">
        <f t="shared" si="326"/>
        <v>CVC</v>
      </c>
      <c r="Q252" s="39" t="str">
        <f t="shared" si="326"/>
        <v>loc</v>
      </c>
      <c r="R252" s="28" t="str">
        <f t="shared" si="326"/>
        <v>VCC</v>
      </c>
      <c r="S252" s="28" t="s">
        <v>161</v>
      </c>
      <c r="T252" s="28" t="s">
        <v>395</v>
      </c>
      <c r="U252" s="28" t="s">
        <v>479</v>
      </c>
      <c r="V252" s="28" t="s">
        <v>476</v>
      </c>
      <c r="W252" s="28">
        <f t="shared" si="296"/>
        <v>0</v>
      </c>
      <c r="X252" s="29">
        <f t="shared" si="297"/>
        <v>0</v>
      </c>
      <c r="Y252" s="66"/>
      <c r="Z252" s="67"/>
      <c r="AA252" s="67"/>
      <c r="AB252" s="67"/>
      <c r="AC252" s="67"/>
      <c r="AD252" s="67"/>
      <c r="AE252" s="72">
        <f t="shared" si="321"/>
        <v>0</v>
      </c>
      <c r="AF252" s="90">
        <f t="shared" si="322"/>
        <v>0</v>
      </c>
      <c r="AG252" s="66"/>
      <c r="AH252" s="67"/>
      <c r="AI252" s="67"/>
      <c r="AJ252" s="67"/>
      <c r="AK252" s="68"/>
      <c r="AL252" s="64">
        <f t="shared" si="323"/>
        <v>0</v>
      </c>
      <c r="AM252" s="64">
        <f t="shared" si="298"/>
        <v>0</v>
      </c>
      <c r="AN252" s="64">
        <f t="shared" si="299"/>
        <v>0</v>
      </c>
      <c r="AO252" s="64">
        <f t="shared" si="300"/>
        <v>0</v>
      </c>
      <c r="AP252" s="64">
        <f t="shared" si="301"/>
        <v>0</v>
      </c>
      <c r="AQ252" s="64">
        <f t="shared" si="302"/>
        <v>0</v>
      </c>
      <c r="AR252" s="64">
        <f t="shared" si="303"/>
        <v>0</v>
      </c>
      <c r="AS252" s="68"/>
      <c r="AT252" s="78" t="s">
        <v>486</v>
      </c>
      <c r="AU252" s="113">
        <v>1E-25</v>
      </c>
      <c r="AV252" s="113">
        <v>0.99930555555555556</v>
      </c>
      <c r="AW252" s="80"/>
      <c r="AX252" s="106" t="str">
        <f t="shared" si="324"/>
        <v>plage horaire occupation  (concentrateur de zone)</v>
      </c>
      <c r="AY252" s="63" t="s">
        <v>499</v>
      </c>
      <c r="BA252" s="36" t="s">
        <v>185</v>
      </c>
      <c r="BB252" s="27">
        <f t="shared" si="305"/>
        <v>0</v>
      </c>
      <c r="BC252" s="27">
        <f t="shared" si="306"/>
        <v>0</v>
      </c>
      <c r="BD252" s="27"/>
      <c r="BE252" s="27">
        <f t="shared" si="307"/>
        <v>0</v>
      </c>
      <c r="BF252" s="27"/>
      <c r="BG252" s="27">
        <f t="shared" si="308"/>
        <v>0</v>
      </c>
      <c r="BH252" s="1"/>
      <c r="BI252" s="1"/>
      <c r="BJ252" s="1"/>
      <c r="BK252" s="1"/>
      <c r="BL252" s="1"/>
      <c r="BM252" s="1"/>
      <c r="BN252" s="1"/>
      <c r="BO252" s="1"/>
      <c r="BP252" s="1"/>
      <c r="BQ252" s="1"/>
      <c r="BR252" s="1"/>
      <c r="BS252" s="38" t="s">
        <v>185</v>
      </c>
      <c r="BT252" s="107"/>
      <c r="BU252" s="108"/>
      <c r="BV252" s="28"/>
      <c r="BW252" s="28"/>
      <c r="BX252" s="27"/>
      <c r="BY252" s="27"/>
      <c r="BZ252" s="38">
        <f t="shared" si="317"/>
        <v>0</v>
      </c>
      <c r="CA252" s="38">
        <f t="shared" si="318"/>
        <v>0</v>
      </c>
      <c r="CB252" s="38">
        <f t="shared" si="309"/>
        <v>0</v>
      </c>
      <c r="CC252" s="38">
        <f t="shared" si="309"/>
        <v>0</v>
      </c>
      <c r="CD252" s="38">
        <f t="shared" si="325"/>
        <v>0</v>
      </c>
      <c r="CE252" s="27"/>
      <c r="CF252" s="27"/>
      <c r="CG252" s="27" t="str">
        <f t="shared" si="319"/>
        <v>NON</v>
      </c>
      <c r="CH252" s="27" t="s">
        <v>581</v>
      </c>
      <c r="CI252" s="27"/>
      <c r="CJ252" s="116"/>
      <c r="CK252" s="27"/>
      <c r="CL252" s="116"/>
      <c r="CM252" s="27"/>
      <c r="CN252" s="116"/>
      <c r="CO252" s="27"/>
      <c r="CP252" s="27" t="str">
        <f t="shared" si="311"/>
        <v>NON</v>
      </c>
      <c r="CQ252" s="27">
        <f t="shared" si="312"/>
        <v>0</v>
      </c>
      <c r="CR252" s="27"/>
      <c r="CS252" s="27">
        <f t="shared" si="313"/>
        <v>0</v>
      </c>
      <c r="CT252" s="27"/>
      <c r="CU252" s="27"/>
      <c r="CV252" s="86">
        <f t="shared" si="314"/>
        <v>0</v>
      </c>
      <c r="CW252" s="86">
        <f t="shared" si="315"/>
        <v>0</v>
      </c>
    </row>
    <row r="253" spans="2:101" customFormat="1" outlineLevel="2" x14ac:dyDescent="0.3">
      <c r="B253" s="41"/>
      <c r="C253" s="41">
        <f t="shared" si="327"/>
        <v>0</v>
      </c>
      <c r="D253" s="59" t="str">
        <f t="shared" si="327"/>
        <v>Ventilo convecteur du local ???</v>
      </c>
      <c r="E253" s="37" t="s">
        <v>489</v>
      </c>
      <c r="F253" s="34"/>
      <c r="G253" s="34"/>
      <c r="H253" s="34"/>
      <c r="I253" s="34"/>
      <c r="J253" s="34"/>
      <c r="K253" s="34"/>
      <c r="L253" s="34"/>
      <c r="M253" s="39">
        <f t="shared" si="326"/>
        <v>0</v>
      </c>
      <c r="N253" s="39">
        <f t="shared" si="326"/>
        <v>0</v>
      </c>
      <c r="O253" s="39">
        <f t="shared" si="326"/>
        <v>0</v>
      </c>
      <c r="P253" s="39" t="str">
        <f t="shared" si="326"/>
        <v>CVC</v>
      </c>
      <c r="Q253" s="39" t="str">
        <f t="shared" si="326"/>
        <v>loc</v>
      </c>
      <c r="R253" s="28" t="str">
        <f t="shared" si="326"/>
        <v>VCC</v>
      </c>
      <c r="S253" s="28" t="s">
        <v>161</v>
      </c>
      <c r="T253" s="28" t="s">
        <v>395</v>
      </c>
      <c r="U253" s="28" t="s">
        <v>479</v>
      </c>
      <c r="V253" s="28" t="s">
        <v>477</v>
      </c>
      <c r="W253" s="28">
        <f t="shared" si="296"/>
        <v>0</v>
      </c>
      <c r="X253" s="29">
        <f t="shared" si="297"/>
        <v>0</v>
      </c>
      <c r="Y253" s="66"/>
      <c r="Z253" s="67"/>
      <c r="AA253" s="67"/>
      <c r="AB253" s="67"/>
      <c r="AC253" s="67"/>
      <c r="AD253" s="67"/>
      <c r="AE253" s="72">
        <f t="shared" si="321"/>
        <v>0</v>
      </c>
      <c r="AF253" s="90">
        <f t="shared" si="322"/>
        <v>0</v>
      </c>
      <c r="AG253" s="66"/>
      <c r="AH253" s="67"/>
      <c r="AI253" s="67"/>
      <c r="AJ253" s="67"/>
      <c r="AK253" s="68"/>
      <c r="AL253" s="64">
        <f t="shared" si="323"/>
        <v>0</v>
      </c>
      <c r="AM253" s="64">
        <f t="shared" si="298"/>
        <v>0</v>
      </c>
      <c r="AN253" s="64">
        <f t="shared" si="299"/>
        <v>0</v>
      </c>
      <c r="AO253" s="64">
        <f t="shared" si="300"/>
        <v>0</v>
      </c>
      <c r="AP253" s="64">
        <f t="shared" si="301"/>
        <v>0</v>
      </c>
      <c r="AQ253" s="64">
        <f t="shared" si="302"/>
        <v>0</v>
      </c>
      <c r="AR253" s="64">
        <f t="shared" si="303"/>
        <v>0</v>
      </c>
      <c r="AS253" s="68"/>
      <c r="AT253" s="78" t="s">
        <v>486</v>
      </c>
      <c r="AU253" s="113">
        <v>1E-25</v>
      </c>
      <c r="AV253" s="113">
        <v>0.99930555555555556</v>
      </c>
      <c r="AW253" s="80"/>
      <c r="AX253" s="106" t="str">
        <f t="shared" si="324"/>
        <v>plage horaire inoccupation  (concentrateur de zone)</v>
      </c>
      <c r="AY253" s="63" t="s">
        <v>499</v>
      </c>
      <c r="BA253" s="36" t="s">
        <v>185</v>
      </c>
      <c r="BB253" s="27">
        <f t="shared" si="305"/>
        <v>0</v>
      </c>
      <c r="BC253" s="27">
        <f t="shared" si="306"/>
        <v>0</v>
      </c>
      <c r="BD253" s="27"/>
      <c r="BE253" s="27">
        <f t="shared" si="307"/>
        <v>0</v>
      </c>
      <c r="BF253" s="27"/>
      <c r="BG253" s="27">
        <f t="shared" si="308"/>
        <v>0</v>
      </c>
      <c r="BH253" s="1"/>
      <c r="BI253" s="1"/>
      <c r="BJ253" s="1"/>
      <c r="BK253" s="1"/>
      <c r="BL253" s="1"/>
      <c r="BM253" s="1"/>
      <c r="BN253" s="1"/>
      <c r="BO253" s="1"/>
      <c r="BP253" s="1"/>
      <c r="BQ253" s="1"/>
      <c r="BR253" s="1"/>
      <c r="BS253" s="38" t="s">
        <v>185</v>
      </c>
      <c r="BT253" s="107"/>
      <c r="BU253" s="108"/>
      <c r="BV253" s="28"/>
      <c r="BW253" s="28"/>
      <c r="BX253" s="27"/>
      <c r="BY253" s="27"/>
      <c r="BZ253" s="38">
        <f t="shared" si="317"/>
        <v>0</v>
      </c>
      <c r="CA253" s="38">
        <f t="shared" si="318"/>
        <v>0</v>
      </c>
      <c r="CB253" s="38">
        <f t="shared" si="309"/>
        <v>0</v>
      </c>
      <c r="CC253" s="38">
        <f t="shared" si="309"/>
        <v>0</v>
      </c>
      <c r="CD253" s="38">
        <f t="shared" si="325"/>
        <v>0</v>
      </c>
      <c r="CE253" s="27"/>
      <c r="CF253" s="27"/>
      <c r="CG253" s="27" t="str">
        <f t="shared" si="319"/>
        <v>NON</v>
      </c>
      <c r="CH253" s="27" t="s">
        <v>581</v>
      </c>
      <c r="CI253" s="27"/>
      <c r="CJ253" s="116"/>
      <c r="CK253" s="27"/>
      <c r="CL253" s="116"/>
      <c r="CM253" s="27"/>
      <c r="CN253" s="116"/>
      <c r="CO253" s="27"/>
      <c r="CP253" s="27" t="str">
        <f t="shared" si="311"/>
        <v>NON</v>
      </c>
      <c r="CQ253" s="27">
        <f t="shared" si="312"/>
        <v>0</v>
      </c>
      <c r="CR253" s="27"/>
      <c r="CS253" s="27">
        <f t="shared" si="313"/>
        <v>0</v>
      </c>
      <c r="CT253" s="27"/>
      <c r="CU253" s="27"/>
      <c r="CV253" s="86">
        <f t="shared" si="314"/>
        <v>0</v>
      </c>
      <c r="CW253" s="86">
        <f t="shared" si="315"/>
        <v>0</v>
      </c>
    </row>
    <row r="254" spans="2:101" customFormat="1" outlineLevel="2" x14ac:dyDescent="0.3">
      <c r="B254" s="41"/>
      <c r="C254" s="41">
        <f t="shared" si="327"/>
        <v>0</v>
      </c>
      <c r="D254" s="59" t="str">
        <f t="shared" si="327"/>
        <v>Ventilo convecteur du local ???</v>
      </c>
      <c r="E254" s="37" t="s">
        <v>491</v>
      </c>
      <c r="F254" s="34"/>
      <c r="G254" s="34"/>
      <c r="H254" s="34"/>
      <c r="I254" s="34">
        <v>1</v>
      </c>
      <c r="J254" s="34"/>
      <c r="K254" s="34"/>
      <c r="L254" s="34"/>
      <c r="M254" s="39">
        <f t="shared" si="326"/>
        <v>0</v>
      </c>
      <c r="N254" s="39">
        <f t="shared" si="326"/>
        <v>0</v>
      </c>
      <c r="O254" s="39">
        <f t="shared" si="326"/>
        <v>0</v>
      </c>
      <c r="P254" s="39" t="str">
        <f t="shared" si="326"/>
        <v>CVC</v>
      </c>
      <c r="Q254" s="39" t="str">
        <f t="shared" si="326"/>
        <v>loc</v>
      </c>
      <c r="R254" s="28" t="str">
        <f t="shared" si="326"/>
        <v>VCC</v>
      </c>
      <c r="S254" s="28" t="s">
        <v>162</v>
      </c>
      <c r="T254" s="28" t="s">
        <v>395</v>
      </c>
      <c r="U254" s="28" t="s">
        <v>149</v>
      </c>
      <c r="V254" s="28" t="s">
        <v>495</v>
      </c>
      <c r="W254" s="28" t="str">
        <f t="shared" si="296"/>
        <v>TM</v>
      </c>
      <c r="X254" s="29" t="e">
        <f t="shared" si="297"/>
        <v>#N/A</v>
      </c>
      <c r="Y254" s="66"/>
      <c r="Z254" s="67"/>
      <c r="AA254" s="67"/>
      <c r="AB254" s="67"/>
      <c r="AC254" s="67"/>
      <c r="AD254" s="67"/>
      <c r="AE254" s="72">
        <f t="shared" si="321"/>
        <v>0</v>
      </c>
      <c r="AF254" s="90">
        <f t="shared" si="322"/>
        <v>0</v>
      </c>
      <c r="AG254" s="66"/>
      <c r="AH254" s="67"/>
      <c r="AI254" s="67"/>
      <c r="AJ254" s="67"/>
      <c r="AK254" s="68"/>
      <c r="AL254" s="64">
        <f t="shared" si="323"/>
        <v>0</v>
      </c>
      <c r="AM254" s="64">
        <f t="shared" si="298"/>
        <v>0</v>
      </c>
      <c r="AN254" s="64">
        <f t="shared" si="299"/>
        <v>0</v>
      </c>
      <c r="AO254" s="64">
        <f t="shared" si="300"/>
        <v>0</v>
      </c>
      <c r="AP254" s="64">
        <f t="shared" si="301"/>
        <v>0</v>
      </c>
      <c r="AQ254" s="64">
        <f t="shared" si="302"/>
        <v>0</v>
      </c>
      <c r="AR254" s="64">
        <f t="shared" si="303"/>
        <v>0</v>
      </c>
      <c r="AS254" s="68"/>
      <c r="AT254" s="78" t="s">
        <v>130</v>
      </c>
      <c r="AU254" s="79">
        <v>10</v>
      </c>
      <c r="AV254" s="79">
        <v>40</v>
      </c>
      <c r="AW254" s="80"/>
      <c r="AX254" s="106" t="str">
        <f>E254</f>
        <v>consigne d'ambiance été réduit (concentrateur de zone)</v>
      </c>
      <c r="AY254" s="63" t="s">
        <v>503</v>
      </c>
      <c r="BA254" s="36" t="s">
        <v>185</v>
      </c>
      <c r="BB254" s="27">
        <f t="shared" si="305"/>
        <v>0</v>
      </c>
      <c r="BC254" s="27">
        <f t="shared" si="306"/>
        <v>0</v>
      </c>
      <c r="BD254" s="27"/>
      <c r="BE254" s="27">
        <f>IF(BA254="NON",0,I254+J254+K254+L254)</f>
        <v>0</v>
      </c>
      <c r="BF254" s="27"/>
      <c r="BG254" s="27">
        <f t="shared" si="308"/>
        <v>0</v>
      </c>
      <c r="BH254" s="1"/>
      <c r="BI254" s="1"/>
      <c r="BJ254" s="1"/>
      <c r="BK254" s="1"/>
      <c r="BL254" s="1"/>
      <c r="BM254" s="1"/>
      <c r="BN254" s="1"/>
      <c r="BO254" s="1"/>
      <c r="BP254" s="1"/>
      <c r="BQ254" s="1"/>
      <c r="BR254" s="1"/>
      <c r="BS254" s="38" t="s">
        <v>185</v>
      </c>
      <c r="BT254" s="107"/>
      <c r="BU254" s="108"/>
      <c r="BV254" s="28"/>
      <c r="BW254" s="28"/>
      <c r="BX254" s="27"/>
      <c r="BY254" s="27"/>
      <c r="BZ254" s="38">
        <f>IF(BS254="OUI",IF((BC254+BB254)&lt;&gt;0,(BB254+BC254),0),0)</f>
        <v>0</v>
      </c>
      <c r="CA254" s="38">
        <f>IF(BS254="OUI",IF((BE254+BG254)&lt;&gt;0,(BG254+BE254),0),0)</f>
        <v>0</v>
      </c>
      <c r="CB254" s="38">
        <f t="shared" si="309"/>
        <v>0</v>
      </c>
      <c r="CC254" s="38">
        <f t="shared" si="309"/>
        <v>0</v>
      </c>
      <c r="CD254" s="38">
        <f>IF(OR(BS254=0,BS254="NON"),0,B254&amp;"_"&amp;M254&amp;N254&amp;O254&amp;"_"&amp;P254&amp;"_"&amp;Q254&amp;"_"&amp;R254&amp;S254&amp;T254&amp;U254&amp;V254&amp;"_FORC"&amp;IF(CB254=0,"TR","TC"))</f>
        <v>0</v>
      </c>
      <c r="CE254" s="27"/>
      <c r="CF254" s="27"/>
      <c r="CG254" s="27" t="str">
        <f t="shared" si="319"/>
        <v>NON</v>
      </c>
      <c r="CH254" s="27" t="s">
        <v>581</v>
      </c>
      <c r="CI254" s="126">
        <v>0.2</v>
      </c>
      <c r="CJ254" s="116"/>
      <c r="CK254" s="27"/>
      <c r="CL254" s="116"/>
      <c r="CM254" s="27"/>
      <c r="CN254" s="116"/>
      <c r="CO254" s="27"/>
      <c r="CP254" s="27" t="str">
        <f t="shared" si="311"/>
        <v>NON</v>
      </c>
      <c r="CQ254" s="27">
        <f t="shared" si="312"/>
        <v>0</v>
      </c>
      <c r="CR254" s="27"/>
      <c r="CS254" s="27">
        <f t="shared" si="313"/>
        <v>0</v>
      </c>
      <c r="CT254" s="27"/>
      <c r="CU254" s="27"/>
      <c r="CV254" s="86">
        <f t="shared" si="314"/>
        <v>1</v>
      </c>
      <c r="CW254" s="86">
        <f t="shared" si="315"/>
        <v>0</v>
      </c>
    </row>
    <row r="255" spans="2:101" outlineLevel="1" x14ac:dyDescent="0.3"/>
    <row r="256" spans="2:101" ht="15.6" outlineLevel="1" x14ac:dyDescent="0.3">
      <c r="B256" s="103" t="s">
        <v>698</v>
      </c>
      <c r="C256" s="103"/>
    </row>
    <row r="257" spans="2:101" customFormat="1" outlineLevel="1" x14ac:dyDescent="0.3">
      <c r="B257" s="41"/>
      <c r="C257" s="42"/>
      <c r="D257" s="105" t="s">
        <v>468</v>
      </c>
      <c r="E257" s="37" t="s">
        <v>442</v>
      </c>
      <c r="F257" s="34"/>
      <c r="G257" s="34"/>
      <c r="H257" s="34"/>
      <c r="I257" s="34">
        <v>1</v>
      </c>
      <c r="J257" s="34"/>
      <c r="K257" s="34"/>
      <c r="L257" s="34"/>
      <c r="M257" s="27"/>
      <c r="N257" s="27"/>
      <c r="O257" s="27"/>
      <c r="P257" s="27" t="s">
        <v>29</v>
      </c>
      <c r="Q257" s="27" t="s">
        <v>424</v>
      </c>
      <c r="R257" s="27" t="s">
        <v>38</v>
      </c>
      <c r="S257" s="28" t="s">
        <v>162</v>
      </c>
      <c r="T257" s="28" t="s">
        <v>69</v>
      </c>
      <c r="U257" s="28" t="s">
        <v>149</v>
      </c>
      <c r="V257" s="28"/>
      <c r="W257" s="28" t="str">
        <f t="shared" ref="W257:W277" si="328">IF(F257&lt;&gt;0,$F$481,IF(G257&lt;&gt;0,$G$481,IF(H257&lt;&gt;0,$H$481,IF(I257&lt;&gt;0,$I$481,IF(J257&lt;&gt;0,$J$481,IF(K257&lt;&gt;0,$K$481,IF($L257&lt;&gt;0,$L$481,0)))))))</f>
        <v>TM</v>
      </c>
      <c r="X257" s="29" t="e">
        <f t="shared" ref="X257:X277" si="329">IF(SUM(F257:L257)=0,0,B257&amp;"_"&amp;VLOOKUP(C257,ty_ser,2,FALSE)&amp;"_"&amp;M257&amp;N257&amp;O257&amp;"_"&amp;P257&amp;"_"&amp;Q257&amp;"_"&amp;R257&amp;S257&amp;T257&amp;U257&amp;V257&amp;"_"&amp;W257)</f>
        <v>#N/A</v>
      </c>
      <c r="Y257" s="66"/>
      <c r="Z257" s="67"/>
      <c r="AA257" s="67"/>
      <c r="AB257" s="67"/>
      <c r="AC257" s="67"/>
      <c r="AD257" s="67"/>
      <c r="AE257" s="72">
        <f>IF(AG257=0,0,B257&amp;"_"&amp;M257&amp;N257&amp;O257&amp;"_"&amp;P257&amp;"_"&amp;Q257&amp;"_"&amp;AF257)</f>
        <v>0</v>
      </c>
      <c r="AF257" s="67">
        <v>0</v>
      </c>
      <c r="AG257" s="66"/>
      <c r="AH257" s="67"/>
      <c r="AI257" s="67"/>
      <c r="AJ257" s="67"/>
      <c r="AK257" s="68"/>
      <c r="AL257" s="66">
        <v>0</v>
      </c>
      <c r="AM257" s="64">
        <f t="shared" ref="AM257:AM277" si="330">VLOOKUP($AL257,aut_car,2,FALSE)</f>
        <v>0</v>
      </c>
      <c r="AN257" s="64">
        <f t="shared" ref="AN257:AN277" si="331">VLOOKUP($AL257,aut_car,3,FALSE)</f>
        <v>0</v>
      </c>
      <c r="AO257" s="64">
        <f t="shared" ref="AO257:AO277" si="332">VLOOKUP($AL257,aut_car,4,FALSE)</f>
        <v>0</v>
      </c>
      <c r="AP257" s="64">
        <f t="shared" ref="AP257:AP277" si="333">VLOOKUP($AL257,aut_car,5,FALSE)</f>
        <v>0</v>
      </c>
      <c r="AQ257" s="64">
        <f t="shared" ref="AQ257:AQ277" si="334">VLOOKUP($AL257,aut_car,6,FALSE)</f>
        <v>0</v>
      </c>
      <c r="AR257" s="64">
        <f t="shared" ref="AR257:AR277" si="335">VLOOKUP($AL257,aut_car,7,FALSE)</f>
        <v>0</v>
      </c>
      <c r="AS257" s="68"/>
      <c r="AT257" s="78" t="s">
        <v>130</v>
      </c>
      <c r="AU257" s="79">
        <v>-50</v>
      </c>
      <c r="AV257" s="79">
        <v>50</v>
      </c>
      <c r="AW257" s="80"/>
      <c r="AX257" s="106" t="str">
        <f t="shared" ref="AX257:AX267" si="336">E257</f>
        <v>Sonde temp air ambiance</v>
      </c>
      <c r="AY257" s="63"/>
      <c r="BA257" s="36" t="s">
        <v>184</v>
      </c>
      <c r="BB257" s="27">
        <f t="shared" ref="BB257:BB277" si="337">IF(BA257="NON",0,F257)</f>
        <v>0</v>
      </c>
      <c r="BC257" s="27">
        <f t="shared" ref="BC257:BC277" si="338">IF(BA257="NON",0,H257+G257)</f>
        <v>0</v>
      </c>
      <c r="BD257" s="27"/>
      <c r="BE257" s="27">
        <f t="shared" ref="BE257:BE276" si="339">IF(BA257="NON",0,I257+J257+K257+L257)</f>
        <v>1</v>
      </c>
      <c r="BF257" s="27"/>
      <c r="BG257" s="27">
        <f t="shared" ref="BG257:BG277" si="340">IF(BA257="NON",0,K257)</f>
        <v>0</v>
      </c>
      <c r="BH257" s="1" t="s">
        <v>700</v>
      </c>
      <c r="BI257" s="1"/>
      <c r="BJ257" s="1"/>
      <c r="BK257" s="1"/>
      <c r="BL257" s="1"/>
      <c r="BM257" s="1"/>
      <c r="BN257" s="1"/>
      <c r="BO257" s="1"/>
      <c r="BP257" s="1"/>
      <c r="BQ257" s="1"/>
      <c r="BR257" s="1"/>
      <c r="BS257" s="38" t="s">
        <v>185</v>
      </c>
      <c r="BT257" s="107">
        <f>IF(BS257="OUI",1,0)</f>
        <v>0</v>
      </c>
      <c r="BU257" s="108">
        <f>IF(BS257="OUI",1,0)</f>
        <v>0</v>
      </c>
      <c r="BV257" s="28">
        <f>IF(OR(BS257=0,BS257="NON"),0,B257&amp;"_"&amp;M257&amp;N257&amp;O257&amp;"_"&amp;P257&amp;"_"&amp;Q257&amp;"_"&amp;R257&amp;S257&amp;T257&amp;U257&amp;V257&amp;"_MANU")</f>
        <v>0</v>
      </c>
      <c r="BW257" s="28">
        <f>IF(BS257="OUI",1,0)</f>
        <v>0</v>
      </c>
      <c r="BX257" s="27"/>
      <c r="BY257" s="27"/>
      <c r="BZ257" s="38">
        <f>IF(BS257="OUI",IF((BC257+BB257)&lt;&gt;0,(BB257+BC257),0),0)</f>
        <v>0</v>
      </c>
      <c r="CA257" s="38">
        <f>IF(BS257="OUI",IF((BE257+BG257)&lt;&gt;0,(BG257+BE257),0),0)</f>
        <v>0</v>
      </c>
      <c r="CB257" s="38">
        <f t="shared" ref="CB257:CC277" si="341">IF(BZ257=0,0,BZ257)</f>
        <v>0</v>
      </c>
      <c r="CC257" s="38">
        <f t="shared" si="341"/>
        <v>0</v>
      </c>
      <c r="CD257" s="38">
        <f t="shared" ref="CD257:CD267" si="342">IF(OR(BS257=0,BS257="NON"),0,B257&amp;"_"&amp;M257&amp;N257&amp;O257&amp;"_"&amp;P257&amp;"_"&amp;Q257&amp;"_"&amp;R257&amp;S257&amp;T257&amp;U257&amp;V257&amp;"_FORC"&amp;IF(CB257=0,"TR","TC"))</f>
        <v>0</v>
      </c>
      <c r="CE257" s="27"/>
      <c r="CF257" s="27"/>
      <c r="CG257" s="27" t="str">
        <f>IF(BA257="OUI","OUI","NON")</f>
        <v>OUI</v>
      </c>
      <c r="CH257" s="27" t="s">
        <v>581</v>
      </c>
      <c r="CI257" s="126">
        <v>0.2</v>
      </c>
      <c r="CJ257" s="116" t="s">
        <v>632</v>
      </c>
      <c r="CK257" s="27" t="s">
        <v>634</v>
      </c>
      <c r="CL257" s="116"/>
      <c r="CM257" s="27"/>
      <c r="CN257" s="116"/>
      <c r="CO257" s="27"/>
      <c r="CP257" s="27" t="str">
        <f t="shared" ref="CP257:CP277" si="343">IF(F257=0,"NON","OUI")</f>
        <v>NON</v>
      </c>
      <c r="CQ257" s="27">
        <f t="shared" ref="CQ257:CQ277" si="344">IF(CP257="OUI",P257,0)</f>
        <v>0</v>
      </c>
      <c r="CR257" s="27"/>
      <c r="CS257" s="27">
        <f t="shared" ref="CS257:CS277" si="345">IF(CR257&lt;&gt;0,CK257,0)</f>
        <v>0</v>
      </c>
      <c r="CT257" s="27"/>
      <c r="CU257" s="27"/>
      <c r="CV257" s="86">
        <f t="shared" ref="CV257:CV277" si="346">IF(SUM(F257:L257)=0,0,SUM(F257:L257)+BT257+BZ257+CA257)</f>
        <v>1</v>
      </c>
      <c r="CW257" s="86">
        <f t="shared" ref="CW257:CW277" si="347">IF(SUM(F257:L257)=0,0,SUM(BB257:BG257)+BU257+CC257+CB257)</f>
        <v>1</v>
      </c>
    </row>
    <row r="258" spans="2:101" customFormat="1" outlineLevel="2" x14ac:dyDescent="0.3">
      <c r="B258" s="41"/>
      <c r="C258" s="41">
        <f>C257</f>
        <v>0</v>
      </c>
      <c r="D258" s="59" t="str">
        <f>D257</f>
        <v>Ventilo convecteur du local ???</v>
      </c>
      <c r="E258" s="37" t="s">
        <v>444</v>
      </c>
      <c r="F258" s="34"/>
      <c r="G258" s="34"/>
      <c r="H258" s="34"/>
      <c r="I258" s="34"/>
      <c r="J258" s="34"/>
      <c r="K258" s="34"/>
      <c r="L258" s="34"/>
      <c r="M258" s="39">
        <f t="shared" ref="M258:R273" si="348">M257</f>
        <v>0</v>
      </c>
      <c r="N258" s="39">
        <f t="shared" si="348"/>
        <v>0</v>
      </c>
      <c r="O258" s="39">
        <f t="shared" si="348"/>
        <v>0</v>
      </c>
      <c r="P258" s="39" t="str">
        <f t="shared" si="348"/>
        <v>CVC</v>
      </c>
      <c r="Q258" s="39" t="str">
        <f t="shared" si="348"/>
        <v>loc</v>
      </c>
      <c r="R258" s="28" t="str">
        <f t="shared" si="348"/>
        <v>VCC</v>
      </c>
      <c r="S258" s="28" t="s">
        <v>159</v>
      </c>
      <c r="T258" s="28" t="s">
        <v>69</v>
      </c>
      <c r="U258" s="28" t="s">
        <v>149</v>
      </c>
      <c r="V258" s="28"/>
      <c r="W258" s="28">
        <f t="shared" si="328"/>
        <v>0</v>
      </c>
      <c r="X258" s="29">
        <f t="shared" si="329"/>
        <v>0</v>
      </c>
      <c r="Y258" s="66"/>
      <c r="Z258" s="67"/>
      <c r="AA258" s="67"/>
      <c r="AB258" s="67"/>
      <c r="AC258" s="67"/>
      <c r="AD258" s="67"/>
      <c r="AE258" s="72">
        <f>IF(AG258=0,0,B258&amp;"_"&amp;M258&amp;N258&amp;O258&amp;"_"&amp;P258&amp;"_"&amp;Q258&amp;"_"&amp;AF258)</f>
        <v>0</v>
      </c>
      <c r="AF258" s="90">
        <f>AF257</f>
        <v>0</v>
      </c>
      <c r="AG258" s="66"/>
      <c r="AH258" s="67"/>
      <c r="AI258" s="67"/>
      <c r="AJ258" s="67"/>
      <c r="AK258" s="68"/>
      <c r="AL258" s="64">
        <f>AL257</f>
        <v>0</v>
      </c>
      <c r="AM258" s="64">
        <f t="shared" si="330"/>
        <v>0</v>
      </c>
      <c r="AN258" s="64">
        <f t="shared" si="331"/>
        <v>0</v>
      </c>
      <c r="AO258" s="64">
        <f t="shared" si="332"/>
        <v>0</v>
      </c>
      <c r="AP258" s="64">
        <f t="shared" si="333"/>
        <v>0</v>
      </c>
      <c r="AQ258" s="64">
        <f t="shared" si="334"/>
        <v>0</v>
      </c>
      <c r="AR258" s="64">
        <f t="shared" si="335"/>
        <v>0</v>
      </c>
      <c r="AS258" s="68"/>
      <c r="AT258" s="78" t="s">
        <v>130</v>
      </c>
      <c r="AU258" s="79">
        <v>-50</v>
      </c>
      <c r="AV258" s="79">
        <v>50</v>
      </c>
      <c r="AW258" s="80"/>
      <c r="AX258" s="106" t="str">
        <f t="shared" si="336"/>
        <v>Sonde de température de reprise</v>
      </c>
      <c r="AY258" s="63"/>
      <c r="BA258" s="36" t="s">
        <v>185</v>
      </c>
      <c r="BB258" s="27">
        <f t="shared" si="337"/>
        <v>0</v>
      </c>
      <c r="BC258" s="27">
        <f t="shared" si="338"/>
        <v>0</v>
      </c>
      <c r="BD258" s="27"/>
      <c r="BE258" s="27">
        <f t="shared" si="339"/>
        <v>0</v>
      </c>
      <c r="BF258" s="27"/>
      <c r="BG258" s="27">
        <f t="shared" si="340"/>
        <v>0</v>
      </c>
      <c r="BH258" s="1"/>
      <c r="BI258" s="1"/>
      <c r="BJ258" s="1"/>
      <c r="BK258" s="1"/>
      <c r="BL258" s="1"/>
      <c r="BM258" s="1"/>
      <c r="BN258" s="1"/>
      <c r="BO258" s="1"/>
      <c r="BP258" s="1"/>
      <c r="BQ258" s="1"/>
      <c r="BR258" s="1"/>
      <c r="BS258" s="38" t="s">
        <v>185</v>
      </c>
      <c r="BT258" s="107">
        <f>IF(BS258="OUI",1,0)</f>
        <v>0</v>
      </c>
      <c r="BU258" s="108">
        <f>IF(BS258="OUI",1,0)</f>
        <v>0</v>
      </c>
      <c r="BV258" s="28">
        <f>IF(OR(BS258=0,BS258="NON"),0,B258&amp;"_"&amp;M258&amp;N258&amp;O258&amp;"_"&amp;P258&amp;"_"&amp;Q258&amp;"_"&amp;R258&amp;S258&amp;T258&amp;U258&amp;V258&amp;"_MANU")</f>
        <v>0</v>
      </c>
      <c r="BW258" s="28">
        <f>IF(BS258="OUI",1,0)</f>
        <v>0</v>
      </c>
      <c r="BX258" s="27"/>
      <c r="BY258" s="27"/>
      <c r="BZ258" s="38">
        <f t="shared" ref="BZ258:BZ276" si="349">IF(BS258="OUI",IF((BC258+BB258)&lt;&gt;0,(BB258+BC258),0),0)</f>
        <v>0</v>
      </c>
      <c r="CA258" s="38">
        <f t="shared" ref="CA258:CA276" si="350">IF(BS258="OUI",IF((BE258+BG258)&lt;&gt;0,(BG258+BE258),0),0)</f>
        <v>0</v>
      </c>
      <c r="CB258" s="38">
        <f t="shared" si="341"/>
        <v>0</v>
      </c>
      <c r="CC258" s="38">
        <f t="shared" si="341"/>
        <v>0</v>
      </c>
      <c r="CD258" s="38">
        <f t="shared" si="342"/>
        <v>0</v>
      </c>
      <c r="CE258" s="27"/>
      <c r="CF258" s="27"/>
      <c r="CG258" s="27" t="str">
        <f t="shared" ref="CG258:CG277" si="351">IF(BA258="OUI","OUI","NON")</f>
        <v>NON</v>
      </c>
      <c r="CH258" s="27"/>
      <c r="CI258" s="27"/>
      <c r="CJ258" s="116"/>
      <c r="CK258" s="27"/>
      <c r="CL258" s="116"/>
      <c r="CM258" s="27"/>
      <c r="CN258" s="116"/>
      <c r="CO258" s="27"/>
      <c r="CP258" s="27" t="str">
        <f t="shared" si="343"/>
        <v>NON</v>
      </c>
      <c r="CQ258" s="27">
        <f t="shared" si="344"/>
        <v>0</v>
      </c>
      <c r="CR258" s="27"/>
      <c r="CS258" s="27">
        <f t="shared" si="345"/>
        <v>0</v>
      </c>
      <c r="CT258" s="27"/>
      <c r="CU258" s="27"/>
      <c r="CV258" s="86">
        <f t="shared" si="346"/>
        <v>0</v>
      </c>
      <c r="CW258" s="86">
        <f t="shared" si="347"/>
        <v>0</v>
      </c>
    </row>
    <row r="259" spans="2:101" customFormat="1" outlineLevel="2" x14ac:dyDescent="0.3">
      <c r="B259" s="41"/>
      <c r="C259" s="41">
        <f t="shared" ref="C259:D274" si="352">C258</f>
        <v>0</v>
      </c>
      <c r="D259" s="59" t="str">
        <f t="shared" si="352"/>
        <v>Ventilo convecteur du local ???</v>
      </c>
      <c r="E259" s="37" t="s">
        <v>443</v>
      </c>
      <c r="F259" s="34"/>
      <c r="G259" s="34">
        <v>1</v>
      </c>
      <c r="H259" s="34"/>
      <c r="I259" s="34"/>
      <c r="J259" s="34"/>
      <c r="K259" s="34"/>
      <c r="L259" s="34"/>
      <c r="M259" s="39">
        <f t="shared" si="348"/>
        <v>0</v>
      </c>
      <c r="N259" s="39">
        <f t="shared" si="348"/>
        <v>0</v>
      </c>
      <c r="O259" s="39">
        <f t="shared" si="348"/>
        <v>0</v>
      </c>
      <c r="P259" s="39" t="str">
        <f t="shared" si="348"/>
        <v>CVC</v>
      </c>
      <c r="Q259" s="39" t="str">
        <f t="shared" si="348"/>
        <v>loc</v>
      </c>
      <c r="R259" s="28" t="str">
        <f t="shared" si="348"/>
        <v>VCC</v>
      </c>
      <c r="S259" s="28" t="s">
        <v>162</v>
      </c>
      <c r="T259" s="28" t="s">
        <v>237</v>
      </c>
      <c r="U259" s="28" t="s">
        <v>463</v>
      </c>
      <c r="V259" s="28"/>
      <c r="W259" s="28" t="str">
        <f t="shared" si="328"/>
        <v>TS</v>
      </c>
      <c r="X259" s="29" t="e">
        <f t="shared" si="329"/>
        <v>#N/A</v>
      </c>
      <c r="Y259" s="66"/>
      <c r="Z259" s="67"/>
      <c r="AA259" s="67"/>
      <c r="AB259" s="67"/>
      <c r="AC259" s="67"/>
      <c r="AD259" s="67"/>
      <c r="AE259" s="72">
        <f t="shared" ref="AE259:AE277" si="353">IF(AG259=0,0,B259&amp;"_"&amp;M259&amp;N259&amp;O259&amp;"_"&amp;P259&amp;"_"&amp;Q259&amp;"_"&amp;AF259)</f>
        <v>0</v>
      </c>
      <c r="AF259" s="90">
        <f t="shared" ref="AF259:AF277" si="354">AF258</f>
        <v>0</v>
      </c>
      <c r="AG259" s="66"/>
      <c r="AH259" s="67"/>
      <c r="AI259" s="67"/>
      <c r="AJ259" s="67"/>
      <c r="AK259" s="68"/>
      <c r="AL259" s="64">
        <f t="shared" ref="AL259:AL277" si="355">AL258</f>
        <v>0</v>
      </c>
      <c r="AM259" s="64">
        <f t="shared" si="330"/>
        <v>0</v>
      </c>
      <c r="AN259" s="64">
        <f t="shared" si="331"/>
        <v>0</v>
      </c>
      <c r="AO259" s="64">
        <f t="shared" si="332"/>
        <v>0</v>
      </c>
      <c r="AP259" s="64">
        <f t="shared" si="333"/>
        <v>0</v>
      </c>
      <c r="AQ259" s="64">
        <f t="shared" si="334"/>
        <v>0</v>
      </c>
      <c r="AR259" s="64">
        <f t="shared" si="335"/>
        <v>0</v>
      </c>
      <c r="AS259" s="68"/>
      <c r="AT259" s="78" t="s">
        <v>138</v>
      </c>
      <c r="AU259" s="79" t="s">
        <v>114</v>
      </c>
      <c r="AV259" s="79" t="s">
        <v>115</v>
      </c>
      <c r="AW259" s="80"/>
      <c r="AX259" s="106" t="str">
        <f t="shared" si="336"/>
        <v>contact de feuillure</v>
      </c>
      <c r="AY259" s="63"/>
      <c r="BA259" s="36" t="s">
        <v>184</v>
      </c>
      <c r="BB259" s="27">
        <f t="shared" si="337"/>
        <v>0</v>
      </c>
      <c r="BC259" s="27">
        <f t="shared" si="338"/>
        <v>1</v>
      </c>
      <c r="BD259" s="27"/>
      <c r="BE259" s="27">
        <f t="shared" si="339"/>
        <v>0</v>
      </c>
      <c r="BF259" s="27"/>
      <c r="BG259" s="27">
        <f t="shared" si="340"/>
        <v>0</v>
      </c>
      <c r="BH259" s="1" t="str">
        <f>BH257</f>
        <v>20_P_CVC_TabVC</v>
      </c>
      <c r="BI259" s="1"/>
      <c r="BJ259" s="1"/>
      <c r="BK259" s="1"/>
      <c r="BL259" s="1"/>
      <c r="BM259" s="1"/>
      <c r="BN259" s="1"/>
      <c r="BO259" s="1"/>
      <c r="BP259" s="1"/>
      <c r="BQ259" s="1"/>
      <c r="BR259" s="1"/>
      <c r="BS259" s="38" t="s">
        <v>185</v>
      </c>
      <c r="BT259" s="107">
        <f>IF(BS259="OUI",1,0)</f>
        <v>0</v>
      </c>
      <c r="BU259" s="108">
        <f>IF(BS259="OUI",1,0)</f>
        <v>0</v>
      </c>
      <c r="BV259" s="28">
        <f>IF(OR(BS259=0,BS259="NON"),0,B259&amp;"_"&amp;M259&amp;N259&amp;O259&amp;"_"&amp;P259&amp;"_"&amp;Q259&amp;"_"&amp;R259&amp;S259&amp;T259&amp;U259&amp;V259&amp;"_MANU")</f>
        <v>0</v>
      </c>
      <c r="BW259" s="28">
        <f>IF(BS259="OUI",1,0)</f>
        <v>0</v>
      </c>
      <c r="BX259" s="27"/>
      <c r="BY259" s="27"/>
      <c r="BZ259" s="38">
        <f t="shared" si="349"/>
        <v>0</v>
      </c>
      <c r="CA259" s="38">
        <f t="shared" si="350"/>
        <v>0</v>
      </c>
      <c r="CB259" s="38">
        <f t="shared" si="341"/>
        <v>0</v>
      </c>
      <c r="CC259" s="38">
        <f t="shared" si="341"/>
        <v>0</v>
      </c>
      <c r="CD259" s="38">
        <f t="shared" si="342"/>
        <v>0</v>
      </c>
      <c r="CE259" s="27"/>
      <c r="CF259" s="27"/>
      <c r="CG259" s="27" t="str">
        <f t="shared" si="351"/>
        <v>OUI</v>
      </c>
      <c r="CH259" s="27" t="s">
        <v>581</v>
      </c>
      <c r="CI259" s="27"/>
      <c r="CJ259" s="116"/>
      <c r="CK259" s="27"/>
      <c r="CL259" s="116"/>
      <c r="CM259" s="27"/>
      <c r="CN259" s="116"/>
      <c r="CO259" s="27"/>
      <c r="CP259" s="27" t="str">
        <f t="shared" si="343"/>
        <v>NON</v>
      </c>
      <c r="CQ259" s="27">
        <f t="shared" si="344"/>
        <v>0</v>
      </c>
      <c r="CR259" s="27"/>
      <c r="CS259" s="27">
        <f t="shared" si="345"/>
        <v>0</v>
      </c>
      <c r="CT259" s="27"/>
      <c r="CU259" s="27"/>
      <c r="CV259" s="86">
        <f t="shared" si="346"/>
        <v>1</v>
      </c>
      <c r="CW259" s="86">
        <f t="shared" si="347"/>
        <v>1</v>
      </c>
    </row>
    <row r="260" spans="2:101" customFormat="1" outlineLevel="2" x14ac:dyDescent="0.3">
      <c r="B260" s="41"/>
      <c r="C260" s="41">
        <f t="shared" si="352"/>
        <v>0</v>
      </c>
      <c r="D260" s="59" t="str">
        <f t="shared" si="352"/>
        <v>Ventilo convecteur du local ???</v>
      </c>
      <c r="E260" s="37" t="s">
        <v>457</v>
      </c>
      <c r="F260" s="34"/>
      <c r="G260" s="34"/>
      <c r="H260" s="34"/>
      <c r="I260" s="34">
        <v>1</v>
      </c>
      <c r="J260" s="34"/>
      <c r="K260" s="34"/>
      <c r="L260" s="34"/>
      <c r="M260" s="39">
        <f t="shared" si="348"/>
        <v>0</v>
      </c>
      <c r="N260" s="39">
        <f t="shared" si="348"/>
        <v>0</v>
      </c>
      <c r="O260" s="39">
        <f t="shared" si="348"/>
        <v>0</v>
      </c>
      <c r="P260" s="39" t="str">
        <f t="shared" si="348"/>
        <v>CVC</v>
      </c>
      <c r="Q260" s="39" t="str">
        <f t="shared" si="348"/>
        <v>loc</v>
      </c>
      <c r="R260" s="28" t="str">
        <f t="shared" si="348"/>
        <v>VCC</v>
      </c>
      <c r="S260" s="28" t="s">
        <v>162</v>
      </c>
      <c r="T260" s="28" t="s">
        <v>395</v>
      </c>
      <c r="U260" s="28" t="s">
        <v>149</v>
      </c>
      <c r="V260" s="28" t="s">
        <v>464</v>
      </c>
      <c r="W260" s="28" t="str">
        <f t="shared" si="328"/>
        <v>TM</v>
      </c>
      <c r="X260" s="29" t="e">
        <f t="shared" si="329"/>
        <v>#N/A</v>
      </c>
      <c r="Y260" s="66"/>
      <c r="Z260" s="67"/>
      <c r="AA260" s="67"/>
      <c r="AB260" s="67"/>
      <c r="AC260" s="67"/>
      <c r="AD260" s="67"/>
      <c r="AE260" s="72">
        <f t="shared" si="353"/>
        <v>0</v>
      </c>
      <c r="AF260" s="90">
        <f t="shared" si="354"/>
        <v>0</v>
      </c>
      <c r="AG260" s="66"/>
      <c r="AH260" s="67"/>
      <c r="AI260" s="67"/>
      <c r="AJ260" s="67"/>
      <c r="AK260" s="68"/>
      <c r="AL260" s="64">
        <f t="shared" si="355"/>
        <v>0</v>
      </c>
      <c r="AM260" s="64">
        <f t="shared" si="330"/>
        <v>0</v>
      </c>
      <c r="AN260" s="64">
        <f t="shared" si="331"/>
        <v>0</v>
      </c>
      <c r="AO260" s="64">
        <f t="shared" si="332"/>
        <v>0</v>
      </c>
      <c r="AP260" s="64">
        <f t="shared" si="333"/>
        <v>0</v>
      </c>
      <c r="AQ260" s="64">
        <f t="shared" si="334"/>
        <v>0</v>
      </c>
      <c r="AR260" s="64">
        <f t="shared" si="335"/>
        <v>0</v>
      </c>
      <c r="AS260" s="68"/>
      <c r="AT260" s="78" t="s">
        <v>130</v>
      </c>
      <c r="AU260" s="79">
        <v>5</v>
      </c>
      <c r="AV260" s="79">
        <v>30</v>
      </c>
      <c r="AW260" s="80"/>
      <c r="AX260" s="106" t="str">
        <f t="shared" si="336"/>
        <v>consigne d'ambiance hiver (concentrateur de zone)</v>
      </c>
      <c r="AY260" s="63" t="s">
        <v>503</v>
      </c>
      <c r="BA260" s="36" t="s">
        <v>185</v>
      </c>
      <c r="BB260" s="27">
        <f t="shared" si="337"/>
        <v>0</v>
      </c>
      <c r="BC260" s="27">
        <f t="shared" si="338"/>
        <v>0</v>
      </c>
      <c r="BD260" s="27"/>
      <c r="BE260" s="27">
        <f t="shared" si="339"/>
        <v>0</v>
      </c>
      <c r="BF260" s="27"/>
      <c r="BG260" s="27">
        <f t="shared" si="340"/>
        <v>0</v>
      </c>
      <c r="BH260" s="1"/>
      <c r="BI260" s="1"/>
      <c r="BJ260" s="1"/>
      <c r="BK260" s="1"/>
      <c r="BL260" s="1"/>
      <c r="BM260" s="1"/>
      <c r="BN260" s="1"/>
      <c r="BO260" s="1"/>
      <c r="BP260" s="1"/>
      <c r="BQ260" s="1"/>
      <c r="BR260" s="1"/>
      <c r="BS260" s="38" t="s">
        <v>185</v>
      </c>
      <c r="BT260" s="107"/>
      <c r="BU260" s="108"/>
      <c r="BV260" s="28"/>
      <c r="BW260" s="28"/>
      <c r="BX260" s="27"/>
      <c r="BY260" s="27"/>
      <c r="BZ260" s="38">
        <f t="shared" si="349"/>
        <v>0</v>
      </c>
      <c r="CA260" s="38">
        <f t="shared" si="350"/>
        <v>0</v>
      </c>
      <c r="CB260" s="38">
        <f t="shared" si="341"/>
        <v>0</v>
      </c>
      <c r="CC260" s="38">
        <f t="shared" si="341"/>
        <v>0</v>
      </c>
      <c r="CD260" s="38">
        <f t="shared" si="342"/>
        <v>0</v>
      </c>
      <c r="CE260" s="27"/>
      <c r="CF260" s="27"/>
      <c r="CG260" s="27" t="str">
        <f t="shared" si="351"/>
        <v>NON</v>
      </c>
      <c r="CH260" s="27" t="s">
        <v>581</v>
      </c>
      <c r="CI260" s="126">
        <v>0.2</v>
      </c>
      <c r="CJ260" s="116" t="s">
        <v>628</v>
      </c>
      <c r="CK260" s="27" t="s">
        <v>633</v>
      </c>
      <c r="CL260" s="116"/>
      <c r="CM260" s="27"/>
      <c r="CN260" s="116"/>
      <c r="CO260" s="27"/>
      <c r="CP260" s="27" t="str">
        <f t="shared" si="343"/>
        <v>NON</v>
      </c>
      <c r="CQ260" s="27">
        <f t="shared" si="344"/>
        <v>0</v>
      </c>
      <c r="CR260" s="27"/>
      <c r="CS260" s="27">
        <f t="shared" si="345"/>
        <v>0</v>
      </c>
      <c r="CT260" s="27"/>
      <c r="CU260" s="27"/>
      <c r="CV260" s="86">
        <f t="shared" si="346"/>
        <v>1</v>
      </c>
      <c r="CW260" s="86">
        <f t="shared" si="347"/>
        <v>0</v>
      </c>
    </row>
    <row r="261" spans="2:101" customFormat="1" outlineLevel="2" x14ac:dyDescent="0.3">
      <c r="B261" s="41"/>
      <c r="C261" s="41">
        <f t="shared" si="352"/>
        <v>0</v>
      </c>
      <c r="D261" s="59" t="str">
        <f t="shared" si="352"/>
        <v>Ventilo convecteur du local ???</v>
      </c>
      <c r="E261" s="37" t="s">
        <v>445</v>
      </c>
      <c r="F261" s="34"/>
      <c r="G261" s="34"/>
      <c r="H261" s="34"/>
      <c r="I261" s="34"/>
      <c r="J261" s="34"/>
      <c r="K261" s="34"/>
      <c r="L261" s="34"/>
      <c r="M261" s="39">
        <f t="shared" si="348"/>
        <v>0</v>
      </c>
      <c r="N261" s="39">
        <f t="shared" si="348"/>
        <v>0</v>
      </c>
      <c r="O261" s="39">
        <f t="shared" si="348"/>
        <v>0</v>
      </c>
      <c r="P261" s="39" t="str">
        <f t="shared" si="348"/>
        <v>CVC</v>
      </c>
      <c r="Q261" s="39" t="str">
        <f t="shared" si="348"/>
        <v>loc</v>
      </c>
      <c r="R261" s="28" t="str">
        <f t="shared" si="348"/>
        <v>VCC</v>
      </c>
      <c r="S261" s="28" t="s">
        <v>161</v>
      </c>
      <c r="T261" s="28" t="s">
        <v>395</v>
      </c>
      <c r="U261" s="28" t="s">
        <v>89</v>
      </c>
      <c r="V261" s="28" t="s">
        <v>469</v>
      </c>
      <c r="W261" s="28">
        <f t="shared" si="328"/>
        <v>0</v>
      </c>
      <c r="X261" s="29">
        <f t="shared" si="329"/>
        <v>0</v>
      </c>
      <c r="Y261" s="66"/>
      <c r="Z261" s="67"/>
      <c r="AA261" s="67"/>
      <c r="AB261" s="67"/>
      <c r="AC261" s="67"/>
      <c r="AD261" s="67"/>
      <c r="AE261" s="72">
        <f t="shared" si="353"/>
        <v>0</v>
      </c>
      <c r="AF261" s="90">
        <f t="shared" si="354"/>
        <v>0</v>
      </c>
      <c r="AG261" s="66"/>
      <c r="AH261" s="67"/>
      <c r="AI261" s="67"/>
      <c r="AJ261" s="67"/>
      <c r="AK261" s="68"/>
      <c r="AL261" s="64">
        <f t="shared" si="355"/>
        <v>0</v>
      </c>
      <c r="AM261" s="64">
        <f t="shared" si="330"/>
        <v>0</v>
      </c>
      <c r="AN261" s="64">
        <f t="shared" si="331"/>
        <v>0</v>
      </c>
      <c r="AO261" s="64">
        <f t="shared" si="332"/>
        <v>0</v>
      </c>
      <c r="AP261" s="64">
        <f t="shared" si="333"/>
        <v>0</v>
      </c>
      <c r="AQ261" s="64">
        <f t="shared" si="334"/>
        <v>0</v>
      </c>
      <c r="AR261" s="64">
        <f t="shared" si="335"/>
        <v>0</v>
      </c>
      <c r="AS261" s="68"/>
      <c r="AT261" s="78" t="s">
        <v>138</v>
      </c>
      <c r="AU261" s="79">
        <v>0</v>
      </c>
      <c r="AV261" s="79" t="s">
        <v>480</v>
      </c>
      <c r="AW261" s="80"/>
      <c r="AX261" s="106" t="str">
        <f t="shared" si="336"/>
        <v>ventilation petite vitesse (boitier de commande)</v>
      </c>
      <c r="AY261" s="63"/>
      <c r="BA261" s="36" t="s">
        <v>185</v>
      </c>
      <c r="BB261" s="27">
        <f t="shared" si="337"/>
        <v>0</v>
      </c>
      <c r="BC261" s="27">
        <f t="shared" si="338"/>
        <v>0</v>
      </c>
      <c r="BD261" s="27"/>
      <c r="BE261" s="27">
        <f t="shared" si="339"/>
        <v>0</v>
      </c>
      <c r="BF261" s="27"/>
      <c r="BG261" s="27">
        <f t="shared" si="340"/>
        <v>0</v>
      </c>
      <c r="BH261" s="1"/>
      <c r="BI261" s="1"/>
      <c r="BJ261" s="1"/>
      <c r="BK261" s="1"/>
      <c r="BL261" s="1"/>
      <c r="BM261" s="1"/>
      <c r="BN261" s="1"/>
      <c r="BO261" s="1"/>
      <c r="BP261" s="1"/>
      <c r="BQ261" s="1"/>
      <c r="BR261" s="1"/>
      <c r="BS261" s="38" t="s">
        <v>185</v>
      </c>
      <c r="BT261" s="107">
        <f>IF(BS261="OUI",1,0)</f>
        <v>0</v>
      </c>
      <c r="BU261" s="108">
        <f>IF(BS261="OUI",1,0)</f>
        <v>0</v>
      </c>
      <c r="BV261" s="28">
        <f>IF(OR(BS261=0,BS261="NON"),0,B261&amp;"_"&amp;M261&amp;N261&amp;O261&amp;"_"&amp;P261&amp;"_"&amp;Q261&amp;"_"&amp;R261&amp;S261&amp;T261&amp;U261&amp;V261&amp;"_MANU")</f>
        <v>0</v>
      </c>
      <c r="BW261" s="28">
        <f>IF(BS261="OUI",1,0)</f>
        <v>0</v>
      </c>
      <c r="BX261" s="27"/>
      <c r="BY261" s="27"/>
      <c r="BZ261" s="38">
        <f t="shared" si="349"/>
        <v>0</v>
      </c>
      <c r="CA261" s="38">
        <f t="shared" si="350"/>
        <v>0</v>
      </c>
      <c r="CB261" s="38">
        <f t="shared" si="341"/>
        <v>0</v>
      </c>
      <c r="CC261" s="38">
        <f t="shared" si="341"/>
        <v>0</v>
      </c>
      <c r="CD261" s="38">
        <f t="shared" si="342"/>
        <v>0</v>
      </c>
      <c r="CE261" s="27"/>
      <c r="CF261" s="27"/>
      <c r="CG261" s="27" t="str">
        <f t="shared" si="351"/>
        <v>NON</v>
      </c>
      <c r="CH261" s="27"/>
      <c r="CI261" s="27"/>
      <c r="CJ261" s="116"/>
      <c r="CK261" s="27"/>
      <c r="CL261" s="116"/>
      <c r="CM261" s="27"/>
      <c r="CN261" s="116"/>
      <c r="CO261" s="27"/>
      <c r="CP261" s="27" t="str">
        <f t="shared" si="343"/>
        <v>NON</v>
      </c>
      <c r="CQ261" s="27">
        <f t="shared" si="344"/>
        <v>0</v>
      </c>
      <c r="CR261" s="27"/>
      <c r="CS261" s="27">
        <f t="shared" si="345"/>
        <v>0</v>
      </c>
      <c r="CT261" s="27"/>
      <c r="CU261" s="27"/>
      <c r="CV261" s="86">
        <f t="shared" si="346"/>
        <v>0</v>
      </c>
      <c r="CW261" s="86">
        <f t="shared" si="347"/>
        <v>0</v>
      </c>
    </row>
    <row r="262" spans="2:101" customFormat="1" outlineLevel="2" x14ac:dyDescent="0.3">
      <c r="B262" s="41"/>
      <c r="C262" s="41">
        <f t="shared" si="352"/>
        <v>0</v>
      </c>
      <c r="D262" s="59" t="str">
        <f t="shared" si="352"/>
        <v>Ventilo convecteur du local ???</v>
      </c>
      <c r="E262" s="37" t="s">
        <v>446</v>
      </c>
      <c r="F262" s="34"/>
      <c r="G262" s="34"/>
      <c r="H262" s="34"/>
      <c r="I262" s="34"/>
      <c r="J262" s="34"/>
      <c r="K262" s="34"/>
      <c r="L262" s="34"/>
      <c r="M262" s="39">
        <f t="shared" si="348"/>
        <v>0</v>
      </c>
      <c r="N262" s="39">
        <f t="shared" si="348"/>
        <v>0</v>
      </c>
      <c r="O262" s="39">
        <f t="shared" si="348"/>
        <v>0</v>
      </c>
      <c r="P262" s="39" t="str">
        <f t="shared" si="348"/>
        <v>CVC</v>
      </c>
      <c r="Q262" s="39" t="str">
        <f t="shared" si="348"/>
        <v>loc</v>
      </c>
      <c r="R262" s="28" t="str">
        <f t="shared" si="348"/>
        <v>VCC</v>
      </c>
      <c r="S262" s="28" t="s">
        <v>161</v>
      </c>
      <c r="T262" s="28" t="s">
        <v>395</v>
      </c>
      <c r="U262" s="28" t="s">
        <v>89</v>
      </c>
      <c r="V262" s="28" t="s">
        <v>466</v>
      </c>
      <c r="W262" s="28">
        <f t="shared" si="328"/>
        <v>0</v>
      </c>
      <c r="X262" s="29">
        <f t="shared" si="329"/>
        <v>0</v>
      </c>
      <c r="Y262" s="66"/>
      <c r="Z262" s="67"/>
      <c r="AA262" s="67"/>
      <c r="AB262" s="67"/>
      <c r="AC262" s="67"/>
      <c r="AD262" s="67"/>
      <c r="AE262" s="72">
        <f t="shared" si="353"/>
        <v>0</v>
      </c>
      <c r="AF262" s="90">
        <f t="shared" si="354"/>
        <v>0</v>
      </c>
      <c r="AG262" s="66"/>
      <c r="AH262" s="67"/>
      <c r="AI262" s="67"/>
      <c r="AJ262" s="67"/>
      <c r="AK262" s="68"/>
      <c r="AL262" s="64">
        <f t="shared" si="355"/>
        <v>0</v>
      </c>
      <c r="AM262" s="64">
        <f t="shared" si="330"/>
        <v>0</v>
      </c>
      <c r="AN262" s="64">
        <f t="shared" si="331"/>
        <v>0</v>
      </c>
      <c r="AO262" s="64">
        <f t="shared" si="332"/>
        <v>0</v>
      </c>
      <c r="AP262" s="64">
        <f t="shared" si="333"/>
        <v>0</v>
      </c>
      <c r="AQ262" s="64">
        <f t="shared" si="334"/>
        <v>0</v>
      </c>
      <c r="AR262" s="64">
        <f t="shared" si="335"/>
        <v>0</v>
      </c>
      <c r="AS262" s="68"/>
      <c r="AT262" s="78" t="s">
        <v>138</v>
      </c>
      <c r="AU262" s="79"/>
      <c r="AV262" s="79" t="s">
        <v>481</v>
      </c>
      <c r="AW262" s="80"/>
      <c r="AX262" s="106" t="str">
        <f t="shared" si="336"/>
        <v>ventilation moyenne vitesse (boitier de commande)</v>
      </c>
      <c r="AY262" s="63"/>
      <c r="BA262" s="36" t="s">
        <v>185</v>
      </c>
      <c r="BB262" s="27">
        <f t="shared" si="337"/>
        <v>0</v>
      </c>
      <c r="BC262" s="27">
        <f t="shared" si="338"/>
        <v>0</v>
      </c>
      <c r="BD262" s="27"/>
      <c r="BE262" s="27">
        <f t="shared" si="339"/>
        <v>0</v>
      </c>
      <c r="BF262" s="27"/>
      <c r="BG262" s="27">
        <f t="shared" si="340"/>
        <v>0</v>
      </c>
      <c r="BH262" s="1"/>
      <c r="BI262" s="1"/>
      <c r="BJ262" s="1"/>
      <c r="BK262" s="1"/>
      <c r="BL262" s="1"/>
      <c r="BM262" s="1"/>
      <c r="BN262" s="1"/>
      <c r="BO262" s="1"/>
      <c r="BP262" s="1"/>
      <c r="BQ262" s="1"/>
      <c r="BR262" s="1"/>
      <c r="BS262" s="38" t="s">
        <v>185</v>
      </c>
      <c r="BT262" s="107">
        <f>IF(BS262="OUI",1,0)</f>
        <v>0</v>
      </c>
      <c r="BU262" s="108">
        <f>IF(BS262="OUI",1,0)</f>
        <v>0</v>
      </c>
      <c r="BV262" s="28">
        <f>IF(OR(BS262=0,BS262="NON"),0,B262&amp;"_"&amp;M262&amp;N262&amp;O262&amp;"_"&amp;P262&amp;"_"&amp;Q262&amp;"_"&amp;R262&amp;S262&amp;T262&amp;U262&amp;V262&amp;"_MANU")</f>
        <v>0</v>
      </c>
      <c r="BW262" s="28">
        <f>IF(BS262="OUI",1,0)</f>
        <v>0</v>
      </c>
      <c r="BX262" s="27"/>
      <c r="BY262" s="27"/>
      <c r="BZ262" s="38">
        <f t="shared" si="349"/>
        <v>0</v>
      </c>
      <c r="CA262" s="38">
        <f t="shared" si="350"/>
        <v>0</v>
      </c>
      <c r="CB262" s="38">
        <f t="shared" si="341"/>
        <v>0</v>
      </c>
      <c r="CC262" s="38">
        <f t="shared" si="341"/>
        <v>0</v>
      </c>
      <c r="CD262" s="38">
        <f t="shared" si="342"/>
        <v>0</v>
      </c>
      <c r="CE262" s="27"/>
      <c r="CF262" s="27"/>
      <c r="CG262" s="27" t="str">
        <f t="shared" si="351"/>
        <v>NON</v>
      </c>
      <c r="CH262" s="27"/>
      <c r="CI262" s="27"/>
      <c r="CJ262" s="116"/>
      <c r="CK262" s="27"/>
      <c r="CL262" s="116"/>
      <c r="CM262" s="27"/>
      <c r="CN262" s="116"/>
      <c r="CO262" s="27"/>
      <c r="CP262" s="27" t="str">
        <f t="shared" si="343"/>
        <v>NON</v>
      </c>
      <c r="CQ262" s="27">
        <f t="shared" si="344"/>
        <v>0</v>
      </c>
      <c r="CR262" s="27"/>
      <c r="CS262" s="27">
        <f t="shared" si="345"/>
        <v>0</v>
      </c>
      <c r="CT262" s="27"/>
      <c r="CU262" s="27"/>
      <c r="CV262" s="86">
        <f t="shared" si="346"/>
        <v>0</v>
      </c>
      <c r="CW262" s="86">
        <f t="shared" si="347"/>
        <v>0</v>
      </c>
    </row>
    <row r="263" spans="2:101" customFormat="1" outlineLevel="2" x14ac:dyDescent="0.3">
      <c r="B263" s="41"/>
      <c r="C263" s="41">
        <f t="shared" si="352"/>
        <v>0</v>
      </c>
      <c r="D263" s="59" t="str">
        <f t="shared" si="352"/>
        <v>Ventilo convecteur du local ???</v>
      </c>
      <c r="E263" s="37" t="s">
        <v>617</v>
      </c>
      <c r="F263" s="1"/>
      <c r="G263" s="34"/>
      <c r="H263" s="1"/>
      <c r="I263" s="1"/>
      <c r="J263" s="1"/>
      <c r="K263" s="1"/>
      <c r="L263" s="1"/>
      <c r="M263" s="39">
        <f t="shared" si="348"/>
        <v>0</v>
      </c>
      <c r="N263" s="39">
        <f t="shared" si="348"/>
        <v>0</v>
      </c>
      <c r="O263" s="39">
        <f t="shared" si="348"/>
        <v>0</v>
      </c>
      <c r="P263" s="39" t="str">
        <f t="shared" si="348"/>
        <v>CVC</v>
      </c>
      <c r="Q263" s="39" t="str">
        <f t="shared" si="348"/>
        <v>loc</v>
      </c>
      <c r="R263" s="28" t="str">
        <f t="shared" si="348"/>
        <v>VCC</v>
      </c>
      <c r="S263" s="28" t="s">
        <v>161</v>
      </c>
      <c r="T263" s="28" t="s">
        <v>395</v>
      </c>
      <c r="U263" s="28" t="s">
        <v>89</v>
      </c>
      <c r="V263" s="28" t="s">
        <v>470</v>
      </c>
      <c r="W263" s="28">
        <f t="shared" si="328"/>
        <v>0</v>
      </c>
      <c r="X263" s="29">
        <f t="shared" si="329"/>
        <v>0</v>
      </c>
      <c r="Y263" s="66"/>
      <c r="Z263" s="67"/>
      <c r="AA263" s="67"/>
      <c r="AB263" s="67"/>
      <c r="AC263" s="67"/>
      <c r="AD263" s="67"/>
      <c r="AE263" s="72">
        <f t="shared" si="353"/>
        <v>0</v>
      </c>
      <c r="AF263" s="90">
        <f t="shared" si="354"/>
        <v>0</v>
      </c>
      <c r="AG263" s="66"/>
      <c r="AH263" s="67"/>
      <c r="AI263" s="67"/>
      <c r="AJ263" s="67"/>
      <c r="AK263" s="68"/>
      <c r="AL263" s="64">
        <f t="shared" si="355"/>
        <v>0</v>
      </c>
      <c r="AM263" s="64">
        <f t="shared" si="330"/>
        <v>0</v>
      </c>
      <c r="AN263" s="64">
        <f t="shared" si="331"/>
        <v>0</v>
      </c>
      <c r="AO263" s="64">
        <f t="shared" si="332"/>
        <v>0</v>
      </c>
      <c r="AP263" s="64">
        <f t="shared" si="333"/>
        <v>0</v>
      </c>
      <c r="AQ263" s="64">
        <f t="shared" si="334"/>
        <v>0</v>
      </c>
      <c r="AR263" s="64">
        <f t="shared" si="335"/>
        <v>0</v>
      </c>
      <c r="AS263" s="68"/>
      <c r="AT263" s="78" t="s">
        <v>138</v>
      </c>
      <c r="AU263" s="79"/>
      <c r="AV263" s="79" t="s">
        <v>482</v>
      </c>
      <c r="AW263" s="80"/>
      <c r="AX263" s="106" t="str">
        <f t="shared" si="336"/>
        <v>ventilation grande vitesse (boitier de commande)</v>
      </c>
      <c r="AY263" s="63" t="s">
        <v>177</v>
      </c>
      <c r="BA263" s="36" t="s">
        <v>185</v>
      </c>
      <c r="BB263" s="27">
        <f t="shared" si="337"/>
        <v>0</v>
      </c>
      <c r="BC263" s="27">
        <f t="shared" si="338"/>
        <v>0</v>
      </c>
      <c r="BD263" s="27"/>
      <c r="BE263" s="27">
        <f t="shared" si="339"/>
        <v>0</v>
      </c>
      <c r="BF263" s="27"/>
      <c r="BG263" s="27">
        <f t="shared" si="340"/>
        <v>0</v>
      </c>
      <c r="BH263" s="1"/>
      <c r="BI263" s="1"/>
      <c r="BJ263" s="1"/>
      <c r="BK263" s="1"/>
      <c r="BL263" s="1"/>
      <c r="BM263" s="1"/>
      <c r="BN263" s="1"/>
      <c r="BO263" s="1"/>
      <c r="BP263" s="1"/>
      <c r="BQ263" s="1"/>
      <c r="BR263" s="1"/>
      <c r="BS263" s="38" t="s">
        <v>185</v>
      </c>
      <c r="BT263" s="107">
        <f>IF(BS263="OUI",1,0)</f>
        <v>0</v>
      </c>
      <c r="BU263" s="108">
        <f>IF(BS263="OUI",1,0)</f>
        <v>0</v>
      </c>
      <c r="BV263" s="28">
        <f>IF(OR(BS263=0,BS263="NON"),0,B263&amp;"_"&amp;M263&amp;N263&amp;O263&amp;"_"&amp;P263&amp;"_"&amp;Q263&amp;"_"&amp;R263&amp;S263&amp;T263&amp;U263&amp;V263&amp;"_MANU")</f>
        <v>0</v>
      </c>
      <c r="BW263" s="28">
        <f>IF(BS263="OUI",1,0)</f>
        <v>0</v>
      </c>
      <c r="BX263" s="27"/>
      <c r="BY263" s="27"/>
      <c r="BZ263" s="38">
        <f t="shared" si="349"/>
        <v>0</v>
      </c>
      <c r="CA263" s="38">
        <f t="shared" si="350"/>
        <v>0</v>
      </c>
      <c r="CB263" s="38">
        <f t="shared" si="341"/>
        <v>0</v>
      </c>
      <c r="CC263" s="38">
        <f t="shared" si="341"/>
        <v>0</v>
      </c>
      <c r="CD263" s="38">
        <f t="shared" si="342"/>
        <v>0</v>
      </c>
      <c r="CE263" s="27"/>
      <c r="CF263" s="27"/>
      <c r="CG263" s="27" t="str">
        <f t="shared" si="351"/>
        <v>NON</v>
      </c>
      <c r="CH263" s="27"/>
      <c r="CI263" s="27"/>
      <c r="CJ263" s="116"/>
      <c r="CK263" s="27"/>
      <c r="CL263" s="116"/>
      <c r="CM263" s="27"/>
      <c r="CN263" s="116"/>
      <c r="CO263" s="27"/>
      <c r="CP263" s="27" t="str">
        <f t="shared" si="343"/>
        <v>NON</v>
      </c>
      <c r="CQ263" s="27">
        <f t="shared" si="344"/>
        <v>0</v>
      </c>
      <c r="CR263" s="27"/>
      <c r="CS263" s="27">
        <f t="shared" si="345"/>
        <v>0</v>
      </c>
      <c r="CT263" s="27"/>
      <c r="CU263" s="27"/>
      <c r="CV263" s="86">
        <f t="shared" si="346"/>
        <v>0</v>
      </c>
      <c r="CW263" s="86">
        <f t="shared" si="347"/>
        <v>0</v>
      </c>
    </row>
    <row r="264" spans="2:101" customFormat="1" outlineLevel="2" x14ac:dyDescent="0.3">
      <c r="B264" s="41"/>
      <c r="C264" s="41">
        <f t="shared" si="352"/>
        <v>0</v>
      </c>
      <c r="D264" s="59" t="str">
        <f t="shared" si="352"/>
        <v>Ventilo convecteur du local ???</v>
      </c>
      <c r="E264" s="37" t="s">
        <v>447</v>
      </c>
      <c r="F264" s="34"/>
      <c r="G264" s="34">
        <v>1</v>
      </c>
      <c r="H264" s="34"/>
      <c r="I264" s="34"/>
      <c r="J264" s="34"/>
      <c r="K264" s="34"/>
      <c r="L264" s="34"/>
      <c r="M264" s="39">
        <f t="shared" si="348"/>
        <v>0</v>
      </c>
      <c r="N264" s="39">
        <f t="shared" si="348"/>
        <v>0</v>
      </c>
      <c r="O264" s="39">
        <f t="shared" si="348"/>
        <v>0</v>
      </c>
      <c r="P264" s="39" t="str">
        <f t="shared" si="348"/>
        <v>CVC</v>
      </c>
      <c r="Q264" s="39" t="str">
        <f t="shared" si="348"/>
        <v>loc</v>
      </c>
      <c r="R264" s="28" t="str">
        <f t="shared" si="348"/>
        <v>VCC</v>
      </c>
      <c r="S264" s="28" t="s">
        <v>161</v>
      </c>
      <c r="T264" s="28" t="s">
        <v>395</v>
      </c>
      <c r="U264" s="28" t="s">
        <v>89</v>
      </c>
      <c r="V264" s="28" t="s">
        <v>471</v>
      </c>
      <c r="W264" s="28" t="str">
        <f t="shared" si="328"/>
        <v>TS</v>
      </c>
      <c r="X264" s="29" t="e">
        <f t="shared" si="329"/>
        <v>#N/A</v>
      </c>
      <c r="Y264" s="66"/>
      <c r="Z264" s="67"/>
      <c r="AA264" s="67"/>
      <c r="AB264" s="67"/>
      <c r="AC264" s="67"/>
      <c r="AD264" s="67"/>
      <c r="AE264" s="72">
        <f t="shared" si="353"/>
        <v>0</v>
      </c>
      <c r="AF264" s="90">
        <f t="shared" si="354"/>
        <v>0</v>
      </c>
      <c r="AG264" s="66"/>
      <c r="AH264" s="67"/>
      <c r="AI264" s="67"/>
      <c r="AJ264" s="67"/>
      <c r="AK264" s="68"/>
      <c r="AL264" s="64">
        <f t="shared" si="355"/>
        <v>0</v>
      </c>
      <c r="AM264" s="64">
        <f t="shared" si="330"/>
        <v>0</v>
      </c>
      <c r="AN264" s="64">
        <f t="shared" si="331"/>
        <v>0</v>
      </c>
      <c r="AO264" s="64">
        <f t="shared" si="332"/>
        <v>0</v>
      </c>
      <c r="AP264" s="64">
        <f t="shared" si="333"/>
        <v>0</v>
      </c>
      <c r="AQ264" s="64">
        <f t="shared" si="334"/>
        <v>0</v>
      </c>
      <c r="AR264" s="64">
        <f t="shared" si="335"/>
        <v>0</v>
      </c>
      <c r="AS264" s="68"/>
      <c r="AT264" s="78" t="s">
        <v>138</v>
      </c>
      <c r="AU264" s="79" t="s">
        <v>484</v>
      </c>
      <c r="AV264" s="79" t="s">
        <v>483</v>
      </c>
      <c r="AW264" s="80"/>
      <c r="AX264" s="106" t="str">
        <f t="shared" si="336"/>
        <v>ventilation auto (boitier de commande)</v>
      </c>
      <c r="AY264" s="63" t="s">
        <v>376</v>
      </c>
      <c r="BA264" s="36" t="s">
        <v>184</v>
      </c>
      <c r="BB264" s="27">
        <f t="shared" si="337"/>
        <v>0</v>
      </c>
      <c r="BC264" s="27">
        <f t="shared" si="338"/>
        <v>1</v>
      </c>
      <c r="BD264" s="27"/>
      <c r="BE264" s="27">
        <f t="shared" si="339"/>
        <v>0</v>
      </c>
      <c r="BF264" s="27"/>
      <c r="BG264" s="27">
        <f t="shared" si="340"/>
        <v>0</v>
      </c>
      <c r="BH264" s="1" t="s">
        <v>700</v>
      </c>
      <c r="BI264" s="1"/>
      <c r="BJ264" s="1"/>
      <c r="BK264" s="1"/>
      <c r="BL264" s="1"/>
      <c r="BM264" s="1"/>
      <c r="BN264" s="1"/>
      <c r="BO264" s="1"/>
      <c r="BP264" s="1"/>
      <c r="BQ264" s="1"/>
      <c r="BR264" s="1"/>
      <c r="BS264" s="38" t="s">
        <v>184</v>
      </c>
      <c r="BT264" s="107"/>
      <c r="BU264" s="108"/>
      <c r="BV264" s="28"/>
      <c r="BW264" s="28"/>
      <c r="BX264" s="27"/>
      <c r="BY264" s="27"/>
      <c r="BZ264" s="38">
        <f t="shared" si="349"/>
        <v>1</v>
      </c>
      <c r="CA264" s="38">
        <f t="shared" si="350"/>
        <v>0</v>
      </c>
      <c r="CB264" s="38">
        <f t="shared" si="341"/>
        <v>1</v>
      </c>
      <c r="CC264" s="38">
        <f t="shared" si="341"/>
        <v>0</v>
      </c>
      <c r="CD264" s="38" t="str">
        <f t="shared" si="342"/>
        <v>_000_CVC_loc_VCCasCONSvitaut_FORCTC</v>
      </c>
      <c r="CE264" s="27"/>
      <c r="CF264" s="27"/>
      <c r="CG264" s="27" t="str">
        <f t="shared" si="351"/>
        <v>OUI</v>
      </c>
      <c r="CH264" s="27" t="s">
        <v>581</v>
      </c>
      <c r="CI264" s="27"/>
      <c r="CJ264" s="116"/>
      <c r="CK264" s="27"/>
      <c r="CL264" s="116"/>
      <c r="CM264" s="27"/>
      <c r="CN264" s="116"/>
      <c r="CO264" s="27"/>
      <c r="CP264" s="27" t="str">
        <f t="shared" si="343"/>
        <v>NON</v>
      </c>
      <c r="CQ264" s="27">
        <f t="shared" si="344"/>
        <v>0</v>
      </c>
      <c r="CR264" s="27"/>
      <c r="CS264" s="27">
        <f t="shared" si="345"/>
        <v>0</v>
      </c>
      <c r="CT264" s="27"/>
      <c r="CU264" s="27"/>
      <c r="CV264" s="86">
        <f t="shared" si="346"/>
        <v>2</v>
      </c>
      <c r="CW264" s="86">
        <f t="shared" si="347"/>
        <v>2</v>
      </c>
    </row>
    <row r="265" spans="2:101" customFormat="1" outlineLevel="2" x14ac:dyDescent="0.3">
      <c r="B265" s="41"/>
      <c r="C265" s="41">
        <f t="shared" si="352"/>
        <v>0</v>
      </c>
      <c r="D265" s="59" t="str">
        <f t="shared" si="352"/>
        <v>Ventilo convecteur du local ???</v>
      </c>
      <c r="E265" s="37" t="s">
        <v>448</v>
      </c>
      <c r="F265" s="34"/>
      <c r="G265" s="34"/>
      <c r="H265" s="34"/>
      <c r="I265" s="34">
        <v>1</v>
      </c>
      <c r="J265" s="34"/>
      <c r="K265" s="34"/>
      <c r="L265" s="34"/>
      <c r="M265" s="39">
        <f t="shared" si="348"/>
        <v>0</v>
      </c>
      <c r="N265" s="39">
        <f t="shared" si="348"/>
        <v>0</v>
      </c>
      <c r="O265" s="39">
        <f t="shared" si="348"/>
        <v>0</v>
      </c>
      <c r="P265" s="39" t="str">
        <f t="shared" si="348"/>
        <v>CVC</v>
      </c>
      <c r="Q265" s="39" t="str">
        <f t="shared" si="348"/>
        <v>loc</v>
      </c>
      <c r="R265" s="28" t="str">
        <f t="shared" si="348"/>
        <v>VCC</v>
      </c>
      <c r="S265" s="28" t="s">
        <v>161</v>
      </c>
      <c r="T265" s="28" t="s">
        <v>395</v>
      </c>
      <c r="U265" s="28" t="s">
        <v>89</v>
      </c>
      <c r="V265" s="28" t="s">
        <v>472</v>
      </c>
      <c r="W265" s="28" t="str">
        <f t="shared" si="328"/>
        <v>TM</v>
      </c>
      <c r="X265" s="29" t="e">
        <f t="shared" si="329"/>
        <v>#N/A</v>
      </c>
      <c r="Y265" s="66"/>
      <c r="Z265" s="67"/>
      <c r="AA265" s="67"/>
      <c r="AB265" s="67"/>
      <c r="AC265" s="67"/>
      <c r="AD265" s="67"/>
      <c r="AE265" s="72">
        <f t="shared" si="353"/>
        <v>0</v>
      </c>
      <c r="AF265" s="90">
        <f t="shared" si="354"/>
        <v>0</v>
      </c>
      <c r="AG265" s="66"/>
      <c r="AH265" s="67"/>
      <c r="AI265" s="67"/>
      <c r="AJ265" s="67"/>
      <c r="AK265" s="68"/>
      <c r="AL265" s="64">
        <f t="shared" si="355"/>
        <v>0</v>
      </c>
      <c r="AM265" s="64">
        <f t="shared" si="330"/>
        <v>0</v>
      </c>
      <c r="AN265" s="64">
        <f t="shared" si="331"/>
        <v>0</v>
      </c>
      <c r="AO265" s="64">
        <f t="shared" si="332"/>
        <v>0</v>
      </c>
      <c r="AP265" s="64">
        <f t="shared" si="333"/>
        <v>0</v>
      </c>
      <c r="AQ265" s="64">
        <f t="shared" si="334"/>
        <v>0</v>
      </c>
      <c r="AR265" s="64">
        <f t="shared" si="335"/>
        <v>0</v>
      </c>
      <c r="AS265" s="68"/>
      <c r="AT265" s="78" t="s">
        <v>128</v>
      </c>
      <c r="AU265" s="79">
        <v>0</v>
      </c>
      <c r="AV265" s="79">
        <v>100</v>
      </c>
      <c r="AW265" s="80"/>
      <c r="AX265" s="106" t="str">
        <f t="shared" si="336"/>
        <v>ventilation variable (boitier de commande)</v>
      </c>
      <c r="AY265" s="63" t="s">
        <v>375</v>
      </c>
      <c r="BA265" s="36" t="s">
        <v>184</v>
      </c>
      <c r="BB265" s="27">
        <f t="shared" si="337"/>
        <v>0</v>
      </c>
      <c r="BC265" s="27">
        <f t="shared" si="338"/>
        <v>0</v>
      </c>
      <c r="BD265" s="27"/>
      <c r="BE265" s="27">
        <f t="shared" si="339"/>
        <v>1</v>
      </c>
      <c r="BF265" s="27"/>
      <c r="BG265" s="27">
        <f t="shared" si="340"/>
        <v>0</v>
      </c>
      <c r="BH265" s="1" t="s">
        <v>700</v>
      </c>
      <c r="BI265" s="1"/>
      <c r="BJ265" s="1"/>
      <c r="BK265" s="1"/>
      <c r="BL265" s="1"/>
      <c r="BM265" s="1"/>
      <c r="BN265" s="1"/>
      <c r="BO265" s="1"/>
      <c r="BP265" s="1"/>
      <c r="BQ265" s="1"/>
      <c r="BR265" s="1"/>
      <c r="BS265" s="38" t="s">
        <v>185</v>
      </c>
      <c r="BT265" s="107">
        <f>IF(BS265="OUI",1,0)</f>
        <v>0</v>
      </c>
      <c r="BU265" s="108">
        <f>IF(BS265="OUI",1,0)</f>
        <v>0</v>
      </c>
      <c r="BV265" s="28">
        <f>IF(OR(BS265=0,BS265="NON"),0,B265&amp;"_"&amp;M265&amp;N265&amp;O265&amp;"_"&amp;P265&amp;"_"&amp;Q265&amp;"_"&amp;R265&amp;S265&amp;T265&amp;U265&amp;V265&amp;"_MANU")</f>
        <v>0</v>
      </c>
      <c r="BW265" s="28">
        <f>IF(BS265="OUI",1,0)</f>
        <v>0</v>
      </c>
      <c r="BX265" s="27"/>
      <c r="BY265" s="27"/>
      <c r="BZ265" s="38">
        <f t="shared" si="349"/>
        <v>0</v>
      </c>
      <c r="CA265" s="38">
        <f t="shared" si="350"/>
        <v>0</v>
      </c>
      <c r="CB265" s="38">
        <f t="shared" si="341"/>
        <v>0</v>
      </c>
      <c r="CC265" s="38">
        <f t="shared" si="341"/>
        <v>0</v>
      </c>
      <c r="CD265" s="38">
        <f t="shared" si="342"/>
        <v>0</v>
      </c>
      <c r="CE265" s="27"/>
      <c r="CF265" s="27"/>
      <c r="CG265" s="27" t="str">
        <f t="shared" si="351"/>
        <v>OUI</v>
      </c>
      <c r="CH265" s="27"/>
      <c r="CI265" s="27"/>
      <c r="CJ265" s="116"/>
      <c r="CK265" s="27"/>
      <c r="CL265" s="116"/>
      <c r="CM265" s="27"/>
      <c r="CN265" s="116"/>
      <c r="CO265" s="27"/>
      <c r="CP265" s="27" t="str">
        <f t="shared" si="343"/>
        <v>NON</v>
      </c>
      <c r="CQ265" s="27">
        <f t="shared" si="344"/>
        <v>0</v>
      </c>
      <c r="CR265" s="27"/>
      <c r="CS265" s="27">
        <f t="shared" si="345"/>
        <v>0</v>
      </c>
      <c r="CT265" s="27"/>
      <c r="CU265" s="27"/>
      <c r="CV265" s="86">
        <f t="shared" si="346"/>
        <v>1</v>
      </c>
      <c r="CW265" s="86">
        <f t="shared" si="347"/>
        <v>1</v>
      </c>
    </row>
    <row r="266" spans="2:101" customFormat="1" outlineLevel="2" x14ac:dyDescent="0.3">
      <c r="B266" s="41"/>
      <c r="C266" s="41">
        <f t="shared" si="352"/>
        <v>0</v>
      </c>
      <c r="D266" s="59" t="str">
        <f t="shared" si="352"/>
        <v>Ventilo convecteur du local ???</v>
      </c>
      <c r="E266" s="37" t="s">
        <v>449</v>
      </c>
      <c r="F266" s="34"/>
      <c r="G266" s="34">
        <v>1</v>
      </c>
      <c r="H266" s="34"/>
      <c r="I266" s="34"/>
      <c r="J266" s="34"/>
      <c r="K266" s="34"/>
      <c r="L266" s="34"/>
      <c r="M266" s="39">
        <f t="shared" si="348"/>
        <v>0</v>
      </c>
      <c r="N266" s="39">
        <f t="shared" si="348"/>
        <v>0</v>
      </c>
      <c r="O266" s="39">
        <f t="shared" si="348"/>
        <v>0</v>
      </c>
      <c r="P266" s="39" t="str">
        <f t="shared" si="348"/>
        <v>CVC</v>
      </c>
      <c r="Q266" s="39" t="str">
        <f t="shared" si="348"/>
        <v>loc</v>
      </c>
      <c r="R266" s="28" t="str">
        <f t="shared" si="348"/>
        <v>VCC</v>
      </c>
      <c r="S266" s="28" t="s">
        <v>162</v>
      </c>
      <c r="T266" s="28" t="s">
        <v>395</v>
      </c>
      <c r="U266" s="28" t="s">
        <v>414</v>
      </c>
      <c r="V266" s="28"/>
      <c r="W266" s="28" t="str">
        <f t="shared" si="328"/>
        <v>TS</v>
      </c>
      <c r="X266" s="29" t="e">
        <f t="shared" si="329"/>
        <v>#N/A</v>
      </c>
      <c r="Y266" s="66"/>
      <c r="Z266" s="67"/>
      <c r="AA266" s="67"/>
      <c r="AB266" s="67"/>
      <c r="AC266" s="67"/>
      <c r="AD266" s="67"/>
      <c r="AE266" s="72">
        <f t="shared" si="353"/>
        <v>0</v>
      </c>
      <c r="AF266" s="90">
        <f t="shared" si="354"/>
        <v>0</v>
      </c>
      <c r="AG266" s="66"/>
      <c r="AH266" s="67"/>
      <c r="AI266" s="67"/>
      <c r="AJ266" s="67"/>
      <c r="AK266" s="68"/>
      <c r="AL266" s="64">
        <f t="shared" si="355"/>
        <v>0</v>
      </c>
      <c r="AM266" s="64">
        <f t="shared" si="330"/>
        <v>0</v>
      </c>
      <c r="AN266" s="64">
        <f t="shared" si="331"/>
        <v>0</v>
      </c>
      <c r="AO266" s="64">
        <f t="shared" si="332"/>
        <v>0</v>
      </c>
      <c r="AP266" s="64">
        <f t="shared" si="333"/>
        <v>0</v>
      </c>
      <c r="AQ266" s="64">
        <f t="shared" si="334"/>
        <v>0</v>
      </c>
      <c r="AR266" s="64">
        <f t="shared" si="335"/>
        <v>0</v>
      </c>
      <c r="AS266" s="68"/>
      <c r="AT266" s="78" t="s">
        <v>138</v>
      </c>
      <c r="AU266" s="79" t="s">
        <v>485</v>
      </c>
      <c r="AV266" s="79" t="s">
        <v>414</v>
      </c>
      <c r="AW266" s="80"/>
      <c r="AX266" s="106" t="str">
        <f t="shared" si="336"/>
        <v>mode occupation / inoccupation (boitier de commande)</v>
      </c>
      <c r="AY266" s="63"/>
      <c r="BA266" s="36" t="s">
        <v>185</v>
      </c>
      <c r="BB266" s="27">
        <f t="shared" si="337"/>
        <v>0</v>
      </c>
      <c r="BC266" s="27">
        <f t="shared" si="338"/>
        <v>0</v>
      </c>
      <c r="BD266" s="27"/>
      <c r="BE266" s="27">
        <f t="shared" si="339"/>
        <v>0</v>
      </c>
      <c r="BF266" s="27"/>
      <c r="BG266" s="27">
        <f t="shared" si="340"/>
        <v>0</v>
      </c>
      <c r="BH266" s="1"/>
      <c r="BI266" s="1"/>
      <c r="BJ266" s="1"/>
      <c r="BK266" s="1"/>
      <c r="BL266" s="1"/>
      <c r="BM266" s="1"/>
      <c r="BN266" s="1"/>
      <c r="BO266" s="1"/>
      <c r="BP266" s="1"/>
      <c r="BQ266" s="1"/>
      <c r="BR266" s="1"/>
      <c r="BS266" s="38" t="s">
        <v>185</v>
      </c>
      <c r="BT266" s="107"/>
      <c r="BU266" s="108"/>
      <c r="BV266" s="28"/>
      <c r="BW266" s="28"/>
      <c r="BX266" s="27"/>
      <c r="BY266" s="27"/>
      <c r="BZ266" s="38">
        <f t="shared" si="349"/>
        <v>0</v>
      </c>
      <c r="CA266" s="38">
        <f t="shared" si="350"/>
        <v>0</v>
      </c>
      <c r="CB266" s="38">
        <f t="shared" si="341"/>
        <v>0</v>
      </c>
      <c r="CC266" s="38">
        <f t="shared" si="341"/>
        <v>0</v>
      </c>
      <c r="CD266" s="38">
        <f t="shared" si="342"/>
        <v>0</v>
      </c>
      <c r="CE266" s="27"/>
      <c r="CF266" s="27"/>
      <c r="CG266" s="27" t="str">
        <f t="shared" si="351"/>
        <v>NON</v>
      </c>
      <c r="CH266" s="27"/>
      <c r="CI266" s="27"/>
      <c r="CJ266" s="116"/>
      <c r="CK266" s="27"/>
      <c r="CL266" s="116"/>
      <c r="CM266" s="27"/>
      <c r="CN266" s="116"/>
      <c r="CO266" s="27"/>
      <c r="CP266" s="27" t="str">
        <f t="shared" si="343"/>
        <v>NON</v>
      </c>
      <c r="CQ266" s="27">
        <f t="shared" si="344"/>
        <v>0</v>
      </c>
      <c r="CR266" s="27"/>
      <c r="CS266" s="27">
        <f t="shared" si="345"/>
        <v>0</v>
      </c>
      <c r="CT266" s="27"/>
      <c r="CU266" s="27"/>
      <c r="CV266" s="86">
        <f t="shared" si="346"/>
        <v>1</v>
      </c>
      <c r="CW266" s="86">
        <f t="shared" si="347"/>
        <v>0</v>
      </c>
    </row>
    <row r="267" spans="2:101" customFormat="1" outlineLevel="2" x14ac:dyDescent="0.3">
      <c r="B267" s="41"/>
      <c r="C267" s="41">
        <f t="shared" si="352"/>
        <v>0</v>
      </c>
      <c r="D267" s="59" t="str">
        <f t="shared" si="352"/>
        <v>Ventilo convecteur du local ???</v>
      </c>
      <c r="E267" s="37" t="s">
        <v>461</v>
      </c>
      <c r="F267" s="34"/>
      <c r="G267" s="34"/>
      <c r="H267" s="34"/>
      <c r="I267" s="34">
        <v>1</v>
      </c>
      <c r="J267" s="34"/>
      <c r="K267" s="34"/>
      <c r="L267" s="34"/>
      <c r="M267" s="39">
        <f t="shared" si="348"/>
        <v>0</v>
      </c>
      <c r="N267" s="39">
        <f t="shared" si="348"/>
        <v>0</v>
      </c>
      <c r="O267" s="39">
        <f t="shared" si="348"/>
        <v>0</v>
      </c>
      <c r="P267" s="39" t="str">
        <f t="shared" si="348"/>
        <v>CVC</v>
      </c>
      <c r="Q267" s="39" t="str">
        <f t="shared" si="348"/>
        <v>loc</v>
      </c>
      <c r="R267" s="28" t="str">
        <f t="shared" si="348"/>
        <v>VCC</v>
      </c>
      <c r="S267" s="28" t="s">
        <v>162</v>
      </c>
      <c r="T267" s="28" t="s">
        <v>395</v>
      </c>
      <c r="U267" s="28" t="s">
        <v>149</v>
      </c>
      <c r="V267" s="28" t="s">
        <v>474</v>
      </c>
      <c r="W267" s="28" t="str">
        <f t="shared" si="328"/>
        <v>TM</v>
      </c>
      <c r="X267" s="29" t="e">
        <f t="shared" si="329"/>
        <v>#N/A</v>
      </c>
      <c r="Y267" s="66"/>
      <c r="Z267" s="67"/>
      <c r="AA267" s="67"/>
      <c r="AB267" s="67"/>
      <c r="AC267" s="67"/>
      <c r="AD267" s="67"/>
      <c r="AE267" s="72">
        <f t="shared" si="353"/>
        <v>0</v>
      </c>
      <c r="AF267" s="90">
        <f t="shared" si="354"/>
        <v>0</v>
      </c>
      <c r="AG267" s="66"/>
      <c r="AH267" s="67"/>
      <c r="AI267" s="67"/>
      <c r="AJ267" s="67"/>
      <c r="AK267" s="68"/>
      <c r="AL267" s="64">
        <f t="shared" si="355"/>
        <v>0</v>
      </c>
      <c r="AM267" s="64">
        <f t="shared" si="330"/>
        <v>0</v>
      </c>
      <c r="AN267" s="64">
        <f t="shared" si="331"/>
        <v>0</v>
      </c>
      <c r="AO267" s="64">
        <f t="shared" si="332"/>
        <v>0</v>
      </c>
      <c r="AP267" s="64">
        <f t="shared" si="333"/>
        <v>0</v>
      </c>
      <c r="AQ267" s="64">
        <f t="shared" si="334"/>
        <v>0</v>
      </c>
      <c r="AR267" s="64">
        <f t="shared" si="335"/>
        <v>0</v>
      </c>
      <c r="AS267" s="68"/>
      <c r="AT267" s="78" t="s">
        <v>130</v>
      </c>
      <c r="AU267" s="79">
        <v>-2</v>
      </c>
      <c r="AV267" s="79">
        <v>2</v>
      </c>
      <c r="AW267" s="80"/>
      <c r="AX267" s="106" t="str">
        <f t="shared" si="336"/>
        <v>autorisation de décalage du point de consigne (concentrateur de zone)</v>
      </c>
      <c r="AY267" s="63"/>
      <c r="BA267" s="36" t="s">
        <v>185</v>
      </c>
      <c r="BB267" s="27">
        <f t="shared" si="337"/>
        <v>0</v>
      </c>
      <c r="BC267" s="27">
        <f t="shared" si="338"/>
        <v>0</v>
      </c>
      <c r="BD267" s="27"/>
      <c r="BE267" s="27">
        <f t="shared" si="339"/>
        <v>0</v>
      </c>
      <c r="BF267" s="27"/>
      <c r="BG267" s="27">
        <f t="shared" si="340"/>
        <v>0</v>
      </c>
      <c r="BH267" s="1"/>
      <c r="BI267" s="1"/>
      <c r="BJ267" s="1"/>
      <c r="BK267" s="1"/>
      <c r="BL267" s="1"/>
      <c r="BM267" s="1"/>
      <c r="BN267" s="1"/>
      <c r="BO267" s="1"/>
      <c r="BP267" s="1"/>
      <c r="BQ267" s="1"/>
      <c r="BR267" s="1"/>
      <c r="BS267" s="38" t="s">
        <v>185</v>
      </c>
      <c r="BT267" s="107"/>
      <c r="BU267" s="108"/>
      <c r="BV267" s="28"/>
      <c r="BW267" s="28"/>
      <c r="BX267" s="27"/>
      <c r="BY267" s="27"/>
      <c r="BZ267" s="38">
        <f t="shared" si="349"/>
        <v>0</v>
      </c>
      <c r="CA267" s="38">
        <f t="shared" si="350"/>
        <v>0</v>
      </c>
      <c r="CB267" s="38">
        <f t="shared" si="341"/>
        <v>0</v>
      </c>
      <c r="CC267" s="38">
        <f t="shared" si="341"/>
        <v>0</v>
      </c>
      <c r="CD267" s="38">
        <f t="shared" si="342"/>
        <v>0</v>
      </c>
      <c r="CE267" s="27"/>
      <c r="CF267" s="27"/>
      <c r="CG267" s="27" t="str">
        <f t="shared" si="351"/>
        <v>NON</v>
      </c>
      <c r="CH267" s="27"/>
      <c r="CI267" s="27"/>
      <c r="CJ267" s="116"/>
      <c r="CK267" s="27"/>
      <c r="CL267" s="116"/>
      <c r="CM267" s="27"/>
      <c r="CN267" s="116"/>
      <c r="CO267" s="27"/>
      <c r="CP267" s="27" t="str">
        <f t="shared" si="343"/>
        <v>NON</v>
      </c>
      <c r="CQ267" s="27">
        <f t="shared" si="344"/>
        <v>0</v>
      </c>
      <c r="CR267" s="27"/>
      <c r="CS267" s="27">
        <f t="shared" si="345"/>
        <v>0</v>
      </c>
      <c r="CT267" s="27"/>
      <c r="CU267" s="27"/>
      <c r="CV267" s="86">
        <f t="shared" si="346"/>
        <v>1</v>
      </c>
      <c r="CW267" s="86">
        <f t="shared" si="347"/>
        <v>0</v>
      </c>
    </row>
    <row r="268" spans="2:101" customFormat="1" outlineLevel="2" x14ac:dyDescent="0.3">
      <c r="B268" s="41"/>
      <c r="C268" s="41">
        <f t="shared" si="352"/>
        <v>0</v>
      </c>
      <c r="D268" s="59" t="str">
        <f t="shared" si="352"/>
        <v>Ventilo convecteur du local ???</v>
      </c>
      <c r="E268" s="37" t="s">
        <v>452</v>
      </c>
      <c r="F268" s="34"/>
      <c r="G268" s="34"/>
      <c r="H268" s="34"/>
      <c r="I268" s="34">
        <v>1</v>
      </c>
      <c r="J268" s="34"/>
      <c r="K268" s="34"/>
      <c r="L268" s="34"/>
      <c r="M268" s="39">
        <f t="shared" si="348"/>
        <v>0</v>
      </c>
      <c r="N268" s="39">
        <f t="shared" si="348"/>
        <v>0</v>
      </c>
      <c r="O268" s="39">
        <f t="shared" si="348"/>
        <v>0</v>
      </c>
      <c r="P268" s="39" t="str">
        <f t="shared" si="348"/>
        <v>CVC</v>
      </c>
      <c r="Q268" s="39" t="str">
        <f t="shared" si="348"/>
        <v>loc</v>
      </c>
      <c r="R268" s="28" t="str">
        <f t="shared" si="348"/>
        <v>VCC</v>
      </c>
      <c r="S268" s="28" t="s">
        <v>162</v>
      </c>
      <c r="T268" s="28" t="s">
        <v>395</v>
      </c>
      <c r="U268" s="28" t="s">
        <v>149</v>
      </c>
      <c r="V268" s="28" t="s">
        <v>473</v>
      </c>
      <c r="W268" s="28" t="str">
        <f t="shared" si="328"/>
        <v>TM</v>
      </c>
      <c r="X268" s="29" t="e">
        <f t="shared" si="329"/>
        <v>#N/A</v>
      </c>
      <c r="Y268" s="66"/>
      <c r="Z268" s="67"/>
      <c r="AA268" s="67"/>
      <c r="AB268" s="67"/>
      <c r="AC268" s="67"/>
      <c r="AD268" s="67"/>
      <c r="AE268" s="72">
        <f t="shared" si="353"/>
        <v>0</v>
      </c>
      <c r="AF268" s="90">
        <f t="shared" si="354"/>
        <v>0</v>
      </c>
      <c r="AG268" s="66"/>
      <c r="AH268" s="67"/>
      <c r="AI268" s="67"/>
      <c r="AJ268" s="67"/>
      <c r="AK268" s="68"/>
      <c r="AL268" s="64">
        <f t="shared" si="355"/>
        <v>0</v>
      </c>
      <c r="AM268" s="64">
        <f t="shared" si="330"/>
        <v>0</v>
      </c>
      <c r="AN268" s="64">
        <f t="shared" si="331"/>
        <v>0</v>
      </c>
      <c r="AO268" s="64">
        <f t="shared" si="332"/>
        <v>0</v>
      </c>
      <c r="AP268" s="64">
        <f t="shared" si="333"/>
        <v>0</v>
      </c>
      <c r="AQ268" s="64">
        <f t="shared" si="334"/>
        <v>0</v>
      </c>
      <c r="AR268" s="64">
        <f t="shared" si="335"/>
        <v>0</v>
      </c>
      <c r="AS268" s="68"/>
      <c r="AT268" s="78" t="s">
        <v>130</v>
      </c>
      <c r="AU268" s="79">
        <v>-5</v>
      </c>
      <c r="AV268" s="79">
        <v>5</v>
      </c>
      <c r="AW268" s="80"/>
      <c r="AX268" s="106" t="str">
        <f>E268</f>
        <v>décalage du point de consigne (boitier de commande)</v>
      </c>
      <c r="AY268" s="63" t="s">
        <v>516</v>
      </c>
      <c r="BA268" s="36" t="s">
        <v>184</v>
      </c>
      <c r="BB268" s="27">
        <f t="shared" si="337"/>
        <v>0</v>
      </c>
      <c r="BC268" s="27">
        <f t="shared" si="338"/>
        <v>0</v>
      </c>
      <c r="BD268" s="27"/>
      <c r="BE268" s="27">
        <f t="shared" si="339"/>
        <v>1</v>
      </c>
      <c r="BF268" s="27"/>
      <c r="BG268" s="27">
        <f t="shared" si="340"/>
        <v>0</v>
      </c>
      <c r="BH268" s="1" t="str">
        <f>BH257</f>
        <v>20_P_CVC_TabVC</v>
      </c>
      <c r="BI268" s="1"/>
      <c r="BJ268" s="1"/>
      <c r="BK268" s="1"/>
      <c r="BL268" s="1"/>
      <c r="BM268" s="1"/>
      <c r="BN268" s="1"/>
      <c r="BO268" s="1"/>
      <c r="BP268" s="1"/>
      <c r="BQ268" s="1"/>
      <c r="BR268" s="1"/>
      <c r="BS268" s="38" t="s">
        <v>185</v>
      </c>
      <c r="BT268" s="107"/>
      <c r="BU268" s="108"/>
      <c r="BV268" s="28"/>
      <c r="BW268" s="28"/>
      <c r="BX268" s="27"/>
      <c r="BY268" s="27"/>
      <c r="BZ268" s="38">
        <f t="shared" si="349"/>
        <v>0</v>
      </c>
      <c r="CA268" s="38">
        <f t="shared" si="350"/>
        <v>0</v>
      </c>
      <c r="CB268" s="38">
        <f t="shared" si="341"/>
        <v>0</v>
      </c>
      <c r="CC268" s="38">
        <f t="shared" si="341"/>
        <v>0</v>
      </c>
      <c r="CD268" s="38">
        <f>IF(OR(BS268=0,BS268="NON"),0,B268&amp;"_"&amp;M268&amp;N268&amp;O268&amp;"_"&amp;P268&amp;"_"&amp;Q268&amp;"_"&amp;R268&amp;S268&amp;T268&amp;U268&amp;V268&amp;"_FORC"&amp;IF(CB268=0,"TR","TC"))</f>
        <v>0</v>
      </c>
      <c r="CE268" s="27"/>
      <c r="CF268" s="27"/>
      <c r="CG268" s="27" t="str">
        <f t="shared" si="351"/>
        <v>OUI</v>
      </c>
      <c r="CH268" s="27" t="s">
        <v>581</v>
      </c>
      <c r="CI268" s="126">
        <v>0.2</v>
      </c>
      <c r="CJ268" s="116"/>
      <c r="CK268" s="27"/>
      <c r="CL268" s="116"/>
      <c r="CM268" s="27"/>
      <c r="CN268" s="116"/>
      <c r="CO268" s="27"/>
      <c r="CP268" s="27" t="str">
        <f t="shared" si="343"/>
        <v>NON</v>
      </c>
      <c r="CQ268" s="27">
        <f t="shared" si="344"/>
        <v>0</v>
      </c>
      <c r="CR268" s="27"/>
      <c r="CS268" s="27">
        <f t="shared" si="345"/>
        <v>0</v>
      </c>
      <c r="CT268" s="27"/>
      <c r="CU268" s="27"/>
      <c r="CV268" s="86">
        <f t="shared" si="346"/>
        <v>1</v>
      </c>
      <c r="CW268" s="86">
        <f t="shared" si="347"/>
        <v>1</v>
      </c>
    </row>
    <row r="269" spans="2:101" customFormat="1" outlineLevel="2" x14ac:dyDescent="0.3">
      <c r="B269" s="41"/>
      <c r="C269" s="41">
        <f t="shared" si="352"/>
        <v>0</v>
      </c>
      <c r="D269" s="59" t="str">
        <f t="shared" si="352"/>
        <v>Ventilo convecteur du local ???</v>
      </c>
      <c r="E269" s="37" t="s">
        <v>451</v>
      </c>
      <c r="F269" s="34"/>
      <c r="G269" s="34"/>
      <c r="H269" s="34"/>
      <c r="I269" s="34"/>
      <c r="J269" s="34">
        <v>1</v>
      </c>
      <c r="K269" s="34"/>
      <c r="L269" s="34"/>
      <c r="M269" s="39">
        <f t="shared" si="348"/>
        <v>0</v>
      </c>
      <c r="N269" s="39">
        <f t="shared" si="348"/>
        <v>0</v>
      </c>
      <c r="O269" s="39">
        <f t="shared" si="348"/>
        <v>0</v>
      </c>
      <c r="P269" s="39" t="str">
        <f t="shared" si="348"/>
        <v>CVC</v>
      </c>
      <c r="Q269" s="39" t="str">
        <f t="shared" si="348"/>
        <v>loc</v>
      </c>
      <c r="R269" s="28" t="str">
        <f t="shared" si="348"/>
        <v>VCC</v>
      </c>
      <c r="S269" s="28" t="s">
        <v>199</v>
      </c>
      <c r="T269" s="28" t="s">
        <v>74</v>
      </c>
      <c r="U269" s="28" t="s">
        <v>128</v>
      </c>
      <c r="V269" s="28"/>
      <c r="W269" s="28" t="str">
        <f t="shared" si="328"/>
        <v>TR</v>
      </c>
      <c r="X269" s="29" t="e">
        <f t="shared" si="329"/>
        <v>#N/A</v>
      </c>
      <c r="Y269" s="66"/>
      <c r="Z269" s="67"/>
      <c r="AA269" s="67"/>
      <c r="AB269" s="67"/>
      <c r="AC269" s="67"/>
      <c r="AD269" s="67"/>
      <c r="AE269" s="72">
        <f t="shared" si="353"/>
        <v>0</v>
      </c>
      <c r="AF269" s="90">
        <f t="shared" si="354"/>
        <v>0</v>
      </c>
      <c r="AG269" s="66"/>
      <c r="AH269" s="67"/>
      <c r="AI269" s="67"/>
      <c r="AJ269" s="67"/>
      <c r="AK269" s="68"/>
      <c r="AL269" s="64">
        <f t="shared" si="355"/>
        <v>0</v>
      </c>
      <c r="AM269" s="64">
        <f t="shared" si="330"/>
        <v>0</v>
      </c>
      <c r="AN269" s="64">
        <f t="shared" si="331"/>
        <v>0</v>
      </c>
      <c r="AO269" s="64">
        <f t="shared" si="332"/>
        <v>0</v>
      </c>
      <c r="AP269" s="64">
        <f t="shared" si="333"/>
        <v>0</v>
      </c>
      <c r="AQ269" s="64">
        <f t="shared" si="334"/>
        <v>0</v>
      </c>
      <c r="AR269" s="64">
        <f t="shared" si="335"/>
        <v>0</v>
      </c>
      <c r="AS269" s="68"/>
      <c r="AT269" s="78" t="s">
        <v>128</v>
      </c>
      <c r="AU269" s="79">
        <v>0</v>
      </c>
      <c r="AV269" s="79">
        <v>100</v>
      </c>
      <c r="AW269" s="80"/>
      <c r="AX269" s="106" t="str">
        <f t="shared" ref="AX269:AX276" si="356">E269</f>
        <v>position vanne de régulation EC</v>
      </c>
      <c r="AY269" s="63"/>
      <c r="BA269" s="36" t="s">
        <v>184</v>
      </c>
      <c r="BB269" s="27">
        <f t="shared" si="337"/>
        <v>0</v>
      </c>
      <c r="BC269" s="27">
        <f t="shared" si="338"/>
        <v>0</v>
      </c>
      <c r="BD269" s="27"/>
      <c r="BE269" s="27">
        <f t="shared" si="339"/>
        <v>1</v>
      </c>
      <c r="BF269" s="27"/>
      <c r="BG269" s="27">
        <f t="shared" si="340"/>
        <v>0</v>
      </c>
      <c r="BH269" s="1" t="str">
        <f>BH257</f>
        <v>20_P_CVC_TabVC</v>
      </c>
      <c r="BI269" s="1"/>
      <c r="BJ269" s="1"/>
      <c r="BK269" s="1"/>
      <c r="BL269" s="1"/>
      <c r="BM269" s="1"/>
      <c r="BN269" s="1"/>
      <c r="BO269" s="1"/>
      <c r="BP269" s="1"/>
      <c r="BQ269" s="1"/>
      <c r="BR269" s="1"/>
      <c r="BS269" s="38" t="s">
        <v>185</v>
      </c>
      <c r="BT269" s="107">
        <f>IF(BS269="OUI",1,0)</f>
        <v>0</v>
      </c>
      <c r="BU269" s="108">
        <f>IF(BS269="OUI",1,0)</f>
        <v>0</v>
      </c>
      <c r="BV269" s="28">
        <f>IF(OR(BS269=0,BS269="NON"),0,B269&amp;"_"&amp;M269&amp;N269&amp;O269&amp;"_"&amp;P269&amp;"_"&amp;Q269&amp;"_"&amp;R269&amp;S269&amp;T269&amp;U269&amp;V269&amp;"_MANU")</f>
        <v>0</v>
      </c>
      <c r="BW269" s="28">
        <f>IF(BS269="OUI",1,0)</f>
        <v>0</v>
      </c>
      <c r="BX269" s="27"/>
      <c r="BY269" s="27"/>
      <c r="BZ269" s="38">
        <f t="shared" si="349"/>
        <v>0</v>
      </c>
      <c r="CA269" s="38">
        <f t="shared" si="350"/>
        <v>0</v>
      </c>
      <c r="CB269" s="38">
        <f t="shared" si="341"/>
        <v>0</v>
      </c>
      <c r="CC269" s="38">
        <f t="shared" si="341"/>
        <v>0</v>
      </c>
      <c r="CD269" s="38">
        <f t="shared" ref="CD269:CD276" si="357">IF(OR(BS269=0,BS269="NON"),0,B269&amp;"_"&amp;M269&amp;N269&amp;O269&amp;"_"&amp;P269&amp;"_"&amp;Q269&amp;"_"&amp;R269&amp;S269&amp;T269&amp;U269&amp;V269&amp;"_FORC"&amp;IF(CB269=0,"TR","TC"))</f>
        <v>0</v>
      </c>
      <c r="CE269" s="27"/>
      <c r="CF269" s="27"/>
      <c r="CG269" s="27" t="str">
        <f t="shared" si="351"/>
        <v>OUI</v>
      </c>
      <c r="CH269" s="27" t="s">
        <v>581</v>
      </c>
      <c r="CI269" s="122">
        <v>0.05</v>
      </c>
      <c r="CJ269" s="116"/>
      <c r="CK269" s="27"/>
      <c r="CL269" s="116"/>
      <c r="CM269" s="27"/>
      <c r="CN269" s="116"/>
      <c r="CO269" s="27"/>
      <c r="CP269" s="27" t="str">
        <f t="shared" si="343"/>
        <v>NON</v>
      </c>
      <c r="CQ269" s="27">
        <f t="shared" si="344"/>
        <v>0</v>
      </c>
      <c r="CR269" s="27"/>
      <c r="CS269" s="27">
        <f t="shared" si="345"/>
        <v>0</v>
      </c>
      <c r="CT269" s="27"/>
      <c r="CU269" s="27"/>
      <c r="CV269" s="86">
        <f t="shared" si="346"/>
        <v>1</v>
      </c>
      <c r="CW269" s="86">
        <f t="shared" si="347"/>
        <v>1</v>
      </c>
    </row>
    <row r="270" spans="2:101" customFormat="1" outlineLevel="2" x14ac:dyDescent="0.3">
      <c r="B270" s="41"/>
      <c r="C270" s="41">
        <f t="shared" si="352"/>
        <v>0</v>
      </c>
      <c r="D270" s="59" t="str">
        <f t="shared" si="352"/>
        <v>Ventilo convecteur du local ???</v>
      </c>
      <c r="E270" s="37" t="s">
        <v>453</v>
      </c>
      <c r="F270" s="34"/>
      <c r="G270" s="34"/>
      <c r="H270" s="34"/>
      <c r="I270" s="34"/>
      <c r="J270" s="34">
        <v>1</v>
      </c>
      <c r="K270" s="34"/>
      <c r="L270" s="34"/>
      <c r="M270" s="39">
        <f t="shared" si="348"/>
        <v>0</v>
      </c>
      <c r="N270" s="39">
        <f t="shared" si="348"/>
        <v>0</v>
      </c>
      <c r="O270" s="39">
        <f t="shared" si="348"/>
        <v>0</v>
      </c>
      <c r="P270" s="39" t="str">
        <f t="shared" si="348"/>
        <v>CVC</v>
      </c>
      <c r="Q270" s="39" t="str">
        <f t="shared" si="348"/>
        <v>loc</v>
      </c>
      <c r="R270" s="28" t="str">
        <f t="shared" si="348"/>
        <v>VCC</v>
      </c>
      <c r="S270" s="28" t="s">
        <v>161</v>
      </c>
      <c r="T270" s="28" t="s">
        <v>157</v>
      </c>
      <c r="U270" s="28" t="s">
        <v>128</v>
      </c>
      <c r="V270" s="28"/>
      <c r="W270" s="28" t="str">
        <f t="shared" si="328"/>
        <v>TR</v>
      </c>
      <c r="X270" s="29" t="e">
        <f t="shared" si="329"/>
        <v>#N/A</v>
      </c>
      <c r="Y270" s="66"/>
      <c r="Z270" s="67"/>
      <c r="AA270" s="67"/>
      <c r="AB270" s="67"/>
      <c r="AC270" s="67"/>
      <c r="AD270" s="67"/>
      <c r="AE270" s="72">
        <f t="shared" si="353"/>
        <v>0</v>
      </c>
      <c r="AF270" s="90">
        <f t="shared" si="354"/>
        <v>0</v>
      </c>
      <c r="AG270" s="66"/>
      <c r="AH270" s="67"/>
      <c r="AI270" s="67"/>
      <c r="AJ270" s="67"/>
      <c r="AK270" s="68"/>
      <c r="AL270" s="64">
        <f t="shared" si="355"/>
        <v>0</v>
      </c>
      <c r="AM270" s="64">
        <f t="shared" si="330"/>
        <v>0</v>
      </c>
      <c r="AN270" s="64">
        <f t="shared" si="331"/>
        <v>0</v>
      </c>
      <c r="AO270" s="64">
        <f t="shared" si="332"/>
        <v>0</v>
      </c>
      <c r="AP270" s="64">
        <f t="shared" si="333"/>
        <v>0</v>
      </c>
      <c r="AQ270" s="64">
        <f t="shared" si="334"/>
        <v>0</v>
      </c>
      <c r="AR270" s="64">
        <f t="shared" si="335"/>
        <v>0</v>
      </c>
      <c r="AS270" s="68"/>
      <c r="AT270" s="78" t="s">
        <v>128</v>
      </c>
      <c r="AU270" s="79">
        <v>0</v>
      </c>
      <c r="AV270" s="79">
        <v>100</v>
      </c>
      <c r="AW270" s="80"/>
      <c r="AX270" s="106" t="str">
        <f t="shared" si="356"/>
        <v>Position ventilateur à débit variable</v>
      </c>
      <c r="AY270" s="63"/>
      <c r="BA270" s="36" t="s">
        <v>185</v>
      </c>
      <c r="BB270" s="27">
        <f t="shared" si="337"/>
        <v>0</v>
      </c>
      <c r="BC270" s="27">
        <f t="shared" si="338"/>
        <v>0</v>
      </c>
      <c r="BD270" s="27"/>
      <c r="BE270" s="27">
        <f t="shared" si="339"/>
        <v>0</v>
      </c>
      <c r="BF270" s="27"/>
      <c r="BG270" s="27">
        <f t="shared" si="340"/>
        <v>0</v>
      </c>
      <c r="BH270" s="1"/>
      <c r="BI270" s="1"/>
      <c r="BJ270" s="1"/>
      <c r="BK270" s="1"/>
      <c r="BL270" s="1"/>
      <c r="BM270" s="1"/>
      <c r="BN270" s="1"/>
      <c r="BO270" s="1"/>
      <c r="BP270" s="1"/>
      <c r="BQ270" s="1"/>
      <c r="BR270" s="1"/>
      <c r="BS270" s="38" t="s">
        <v>185</v>
      </c>
      <c r="BT270" s="107">
        <f>IF(BS270="OUI",1,0)</f>
        <v>0</v>
      </c>
      <c r="BU270" s="108">
        <f>IF(BS270="OUI",1,0)</f>
        <v>0</v>
      </c>
      <c r="BV270" s="28">
        <f>IF(OR(BS270=0,BS270="NON"),0,B270&amp;"_"&amp;M270&amp;N270&amp;O270&amp;"_"&amp;P270&amp;"_"&amp;Q270&amp;"_"&amp;R270&amp;S270&amp;T270&amp;U270&amp;V270&amp;"_MANU")</f>
        <v>0</v>
      </c>
      <c r="BW270" s="28">
        <f>IF(BS270="OUI",1,0)</f>
        <v>0</v>
      </c>
      <c r="BX270" s="27"/>
      <c r="BY270" s="27"/>
      <c r="BZ270" s="38">
        <f t="shared" si="349"/>
        <v>0</v>
      </c>
      <c r="CA270" s="38">
        <f t="shared" si="350"/>
        <v>0</v>
      </c>
      <c r="CB270" s="38">
        <f t="shared" si="341"/>
        <v>0</v>
      </c>
      <c r="CC270" s="38">
        <f t="shared" si="341"/>
        <v>0</v>
      </c>
      <c r="CD270" s="38">
        <f t="shared" si="357"/>
        <v>0</v>
      </c>
      <c r="CE270" s="27"/>
      <c r="CF270" s="27"/>
      <c r="CG270" s="27" t="str">
        <f t="shared" si="351"/>
        <v>NON</v>
      </c>
      <c r="CH270" s="27"/>
      <c r="CI270" s="27"/>
      <c r="CJ270" s="116"/>
      <c r="CK270" s="27"/>
      <c r="CL270" s="116"/>
      <c r="CM270" s="27"/>
      <c r="CN270" s="116"/>
      <c r="CO270" s="27"/>
      <c r="CP270" s="27" t="str">
        <f t="shared" si="343"/>
        <v>NON</v>
      </c>
      <c r="CQ270" s="27">
        <f t="shared" si="344"/>
        <v>0</v>
      </c>
      <c r="CR270" s="27"/>
      <c r="CS270" s="27">
        <f t="shared" si="345"/>
        <v>0</v>
      </c>
      <c r="CT270" s="27"/>
      <c r="CU270" s="27"/>
      <c r="CV270" s="86">
        <f t="shared" si="346"/>
        <v>1</v>
      </c>
      <c r="CW270" s="86">
        <f t="shared" si="347"/>
        <v>0</v>
      </c>
    </row>
    <row r="271" spans="2:101" customFormat="1" outlineLevel="2" x14ac:dyDescent="0.3">
      <c r="B271" s="41"/>
      <c r="C271" s="41">
        <f t="shared" si="352"/>
        <v>0</v>
      </c>
      <c r="D271" s="59" t="str">
        <f t="shared" si="352"/>
        <v>Ventilo convecteur du local ???</v>
      </c>
      <c r="E271" s="37" t="s">
        <v>454</v>
      </c>
      <c r="F271" s="34"/>
      <c r="G271" s="34"/>
      <c r="H271" s="34"/>
      <c r="I271" s="34"/>
      <c r="J271" s="34"/>
      <c r="K271" s="34"/>
      <c r="L271" s="34"/>
      <c r="M271" s="39">
        <f t="shared" si="348"/>
        <v>0</v>
      </c>
      <c r="N271" s="39">
        <f t="shared" si="348"/>
        <v>0</v>
      </c>
      <c r="O271" s="39">
        <f t="shared" si="348"/>
        <v>0</v>
      </c>
      <c r="P271" s="39" t="str">
        <f t="shared" si="348"/>
        <v>CVC</v>
      </c>
      <c r="Q271" s="39" t="str">
        <f t="shared" si="348"/>
        <v>loc</v>
      </c>
      <c r="R271" s="28" t="str">
        <f t="shared" si="348"/>
        <v>VCC</v>
      </c>
      <c r="S271" s="28" t="s">
        <v>161</v>
      </c>
      <c r="T271" s="28" t="s">
        <v>157</v>
      </c>
      <c r="U271" s="28" t="s">
        <v>89</v>
      </c>
      <c r="V271" s="28" t="s">
        <v>469</v>
      </c>
      <c r="W271" s="28">
        <f t="shared" si="328"/>
        <v>0</v>
      </c>
      <c r="X271" s="29">
        <f t="shared" si="329"/>
        <v>0</v>
      </c>
      <c r="Y271" s="66"/>
      <c r="Z271" s="67"/>
      <c r="AA271" s="67"/>
      <c r="AB271" s="67"/>
      <c r="AC271" s="67"/>
      <c r="AD271" s="67"/>
      <c r="AE271" s="72">
        <f t="shared" si="353"/>
        <v>0</v>
      </c>
      <c r="AF271" s="90">
        <f t="shared" si="354"/>
        <v>0</v>
      </c>
      <c r="AG271" s="66"/>
      <c r="AH271" s="67"/>
      <c r="AI271" s="67"/>
      <c r="AJ271" s="67"/>
      <c r="AK271" s="68"/>
      <c r="AL271" s="64">
        <f t="shared" si="355"/>
        <v>0</v>
      </c>
      <c r="AM271" s="64">
        <f t="shared" si="330"/>
        <v>0</v>
      </c>
      <c r="AN271" s="64">
        <f t="shared" si="331"/>
        <v>0</v>
      </c>
      <c r="AO271" s="64">
        <f t="shared" si="332"/>
        <v>0</v>
      </c>
      <c r="AP271" s="64">
        <f t="shared" si="333"/>
        <v>0</v>
      </c>
      <c r="AQ271" s="64">
        <f t="shared" si="334"/>
        <v>0</v>
      </c>
      <c r="AR271" s="64">
        <f t="shared" si="335"/>
        <v>0</v>
      </c>
      <c r="AS271" s="68"/>
      <c r="AT271" s="78" t="s">
        <v>138</v>
      </c>
      <c r="AU271" s="79">
        <v>0</v>
      </c>
      <c r="AV271" s="79" t="s">
        <v>480</v>
      </c>
      <c r="AW271" s="80"/>
      <c r="AX271" s="106" t="str">
        <f t="shared" si="356"/>
        <v>Position ventilateur petite vitesse</v>
      </c>
      <c r="AY271" s="63"/>
      <c r="BA271" s="36" t="s">
        <v>185</v>
      </c>
      <c r="BB271" s="27">
        <f t="shared" si="337"/>
        <v>0</v>
      </c>
      <c r="BC271" s="27">
        <f t="shared" si="338"/>
        <v>0</v>
      </c>
      <c r="BD271" s="27"/>
      <c r="BE271" s="27">
        <f t="shared" si="339"/>
        <v>0</v>
      </c>
      <c r="BF271" s="27"/>
      <c r="BG271" s="27">
        <f t="shared" si="340"/>
        <v>0</v>
      </c>
      <c r="BH271" s="1"/>
      <c r="BI271" s="1"/>
      <c r="BJ271" s="1"/>
      <c r="BK271" s="1"/>
      <c r="BL271" s="1"/>
      <c r="BM271" s="1"/>
      <c r="BN271" s="1"/>
      <c r="BO271" s="1"/>
      <c r="BP271" s="1"/>
      <c r="BQ271" s="1"/>
      <c r="BR271" s="1"/>
      <c r="BS271" s="38" t="s">
        <v>185</v>
      </c>
      <c r="BT271" s="107">
        <f>IF(BS271="OUI",1,0)</f>
        <v>0</v>
      </c>
      <c r="BU271" s="108">
        <f>IF(BS271="OUI",1,0)</f>
        <v>0</v>
      </c>
      <c r="BV271" s="28">
        <f>IF(OR(BS271=0,BS271="NON"),0,B271&amp;"_"&amp;M271&amp;N271&amp;O271&amp;"_"&amp;P271&amp;"_"&amp;Q271&amp;"_"&amp;R271&amp;S271&amp;T271&amp;U271&amp;V271&amp;"_MANU")</f>
        <v>0</v>
      </c>
      <c r="BW271" s="28">
        <f>IF(BS271="OUI",1,0)</f>
        <v>0</v>
      </c>
      <c r="BX271" s="27"/>
      <c r="BY271" s="27"/>
      <c r="BZ271" s="38">
        <f t="shared" si="349"/>
        <v>0</v>
      </c>
      <c r="CA271" s="38">
        <f t="shared" si="350"/>
        <v>0</v>
      </c>
      <c r="CB271" s="38">
        <f t="shared" si="341"/>
        <v>0</v>
      </c>
      <c r="CC271" s="38">
        <f t="shared" si="341"/>
        <v>0</v>
      </c>
      <c r="CD271" s="38">
        <f t="shared" si="357"/>
        <v>0</v>
      </c>
      <c r="CE271" s="27"/>
      <c r="CF271" s="27"/>
      <c r="CG271" s="27" t="str">
        <f t="shared" si="351"/>
        <v>NON</v>
      </c>
      <c r="CH271" s="27"/>
      <c r="CI271" s="27"/>
      <c r="CJ271" s="116"/>
      <c r="CK271" s="27"/>
      <c r="CL271" s="116"/>
      <c r="CM271" s="27"/>
      <c r="CN271" s="116"/>
      <c r="CO271" s="27"/>
      <c r="CP271" s="27" t="str">
        <f t="shared" si="343"/>
        <v>NON</v>
      </c>
      <c r="CQ271" s="27">
        <f t="shared" si="344"/>
        <v>0</v>
      </c>
      <c r="CR271" s="27"/>
      <c r="CS271" s="27">
        <f t="shared" si="345"/>
        <v>0</v>
      </c>
      <c r="CT271" s="27"/>
      <c r="CU271" s="27"/>
      <c r="CV271" s="86">
        <f t="shared" si="346"/>
        <v>0</v>
      </c>
      <c r="CW271" s="86">
        <f t="shared" si="347"/>
        <v>0</v>
      </c>
    </row>
    <row r="272" spans="2:101" customFormat="1" outlineLevel="2" x14ac:dyDescent="0.3">
      <c r="B272" s="41"/>
      <c r="C272" s="41">
        <f t="shared" si="352"/>
        <v>0</v>
      </c>
      <c r="D272" s="59" t="str">
        <f t="shared" si="352"/>
        <v>Ventilo convecteur du local ???</v>
      </c>
      <c r="E272" s="37" t="s">
        <v>455</v>
      </c>
      <c r="F272" s="34"/>
      <c r="G272" s="34"/>
      <c r="H272" s="34"/>
      <c r="I272" s="34"/>
      <c r="J272" s="34"/>
      <c r="K272" s="34"/>
      <c r="L272" s="34"/>
      <c r="M272" s="39">
        <f t="shared" si="348"/>
        <v>0</v>
      </c>
      <c r="N272" s="39">
        <f t="shared" si="348"/>
        <v>0</v>
      </c>
      <c r="O272" s="39">
        <f t="shared" si="348"/>
        <v>0</v>
      </c>
      <c r="P272" s="39" t="str">
        <f t="shared" si="348"/>
        <v>CVC</v>
      </c>
      <c r="Q272" s="39" t="str">
        <f t="shared" si="348"/>
        <v>loc</v>
      </c>
      <c r="R272" s="28" t="str">
        <f t="shared" si="348"/>
        <v>VCC</v>
      </c>
      <c r="S272" s="28" t="s">
        <v>161</v>
      </c>
      <c r="T272" s="28" t="s">
        <v>157</v>
      </c>
      <c r="U272" s="28" t="s">
        <v>89</v>
      </c>
      <c r="V272" s="28" t="s">
        <v>466</v>
      </c>
      <c r="W272" s="28">
        <f t="shared" si="328"/>
        <v>0</v>
      </c>
      <c r="X272" s="29">
        <f t="shared" si="329"/>
        <v>0</v>
      </c>
      <c r="Y272" s="66"/>
      <c r="Z272" s="67"/>
      <c r="AA272" s="67"/>
      <c r="AB272" s="67"/>
      <c r="AC272" s="67"/>
      <c r="AD272" s="67"/>
      <c r="AE272" s="72">
        <f t="shared" si="353"/>
        <v>0</v>
      </c>
      <c r="AF272" s="90">
        <f t="shared" si="354"/>
        <v>0</v>
      </c>
      <c r="AG272" s="66"/>
      <c r="AH272" s="67"/>
      <c r="AI272" s="67"/>
      <c r="AJ272" s="67"/>
      <c r="AK272" s="68"/>
      <c r="AL272" s="64">
        <f t="shared" si="355"/>
        <v>0</v>
      </c>
      <c r="AM272" s="64">
        <f t="shared" si="330"/>
        <v>0</v>
      </c>
      <c r="AN272" s="64">
        <f t="shared" si="331"/>
        <v>0</v>
      </c>
      <c r="AO272" s="64">
        <f t="shared" si="332"/>
        <v>0</v>
      </c>
      <c r="AP272" s="64">
        <f t="shared" si="333"/>
        <v>0</v>
      </c>
      <c r="AQ272" s="64">
        <f t="shared" si="334"/>
        <v>0</v>
      </c>
      <c r="AR272" s="64">
        <f t="shared" si="335"/>
        <v>0</v>
      </c>
      <c r="AS272" s="68"/>
      <c r="AT272" s="78" t="s">
        <v>138</v>
      </c>
      <c r="AU272" s="79"/>
      <c r="AV272" s="79" t="s">
        <v>481</v>
      </c>
      <c r="AW272" s="80"/>
      <c r="AX272" s="106" t="str">
        <f t="shared" si="356"/>
        <v>Position ventilateur moyenne vitesse</v>
      </c>
      <c r="AY272" s="63"/>
      <c r="BA272" s="36" t="s">
        <v>185</v>
      </c>
      <c r="BB272" s="27">
        <f t="shared" si="337"/>
        <v>0</v>
      </c>
      <c r="BC272" s="27">
        <f t="shared" si="338"/>
        <v>0</v>
      </c>
      <c r="BD272" s="27"/>
      <c r="BE272" s="27">
        <f t="shared" si="339"/>
        <v>0</v>
      </c>
      <c r="BF272" s="27"/>
      <c r="BG272" s="27">
        <f t="shared" si="340"/>
        <v>0</v>
      </c>
      <c r="BH272" s="1"/>
      <c r="BI272" s="1"/>
      <c r="BJ272" s="1"/>
      <c r="BK272" s="1"/>
      <c r="BL272" s="1"/>
      <c r="BM272" s="1"/>
      <c r="BN272" s="1"/>
      <c r="BO272" s="1"/>
      <c r="BP272" s="1"/>
      <c r="BQ272" s="1"/>
      <c r="BR272" s="1"/>
      <c r="BS272" s="38" t="s">
        <v>185</v>
      </c>
      <c r="BT272" s="107">
        <f>IF(BS272="OUI",1,0)</f>
        <v>0</v>
      </c>
      <c r="BU272" s="108">
        <f>IF(BS272="OUI",1,0)</f>
        <v>0</v>
      </c>
      <c r="BV272" s="28">
        <f>IF(OR(BS272=0,BS272="NON"),0,B272&amp;"_"&amp;M272&amp;N272&amp;O272&amp;"_"&amp;P272&amp;"_"&amp;Q272&amp;"_"&amp;R272&amp;S272&amp;T272&amp;U272&amp;V272&amp;"_MANU")</f>
        <v>0</v>
      </c>
      <c r="BW272" s="28">
        <f>IF(BS272="OUI",1,0)</f>
        <v>0</v>
      </c>
      <c r="BX272" s="27"/>
      <c r="BY272" s="27"/>
      <c r="BZ272" s="38">
        <f t="shared" si="349"/>
        <v>0</v>
      </c>
      <c r="CA272" s="38">
        <f t="shared" si="350"/>
        <v>0</v>
      </c>
      <c r="CB272" s="38">
        <f t="shared" si="341"/>
        <v>0</v>
      </c>
      <c r="CC272" s="38">
        <f t="shared" si="341"/>
        <v>0</v>
      </c>
      <c r="CD272" s="38">
        <f t="shared" si="357"/>
        <v>0</v>
      </c>
      <c r="CE272" s="27"/>
      <c r="CF272" s="27"/>
      <c r="CG272" s="27" t="str">
        <f t="shared" si="351"/>
        <v>NON</v>
      </c>
      <c r="CH272" s="27"/>
      <c r="CI272" s="27"/>
      <c r="CJ272" s="116"/>
      <c r="CK272" s="27"/>
      <c r="CL272" s="116"/>
      <c r="CM272" s="27"/>
      <c r="CN272" s="116"/>
      <c r="CO272" s="27"/>
      <c r="CP272" s="27" t="str">
        <f t="shared" si="343"/>
        <v>NON</v>
      </c>
      <c r="CQ272" s="27">
        <f t="shared" si="344"/>
        <v>0</v>
      </c>
      <c r="CR272" s="27"/>
      <c r="CS272" s="27">
        <f t="shared" si="345"/>
        <v>0</v>
      </c>
      <c r="CT272" s="27"/>
      <c r="CU272" s="27"/>
      <c r="CV272" s="86">
        <f t="shared" si="346"/>
        <v>0</v>
      </c>
      <c r="CW272" s="86">
        <f t="shared" si="347"/>
        <v>0</v>
      </c>
    </row>
    <row r="273" spans="2:101" customFormat="1" outlineLevel="2" x14ac:dyDescent="0.3">
      <c r="B273" s="41"/>
      <c r="C273" s="41">
        <f t="shared" si="352"/>
        <v>0</v>
      </c>
      <c r="D273" s="59" t="str">
        <f t="shared" si="352"/>
        <v>Ventilo convecteur du local ???</v>
      </c>
      <c r="E273" s="37" t="s">
        <v>456</v>
      </c>
      <c r="F273" s="34"/>
      <c r="G273" s="34"/>
      <c r="H273" s="34"/>
      <c r="I273" s="34"/>
      <c r="J273" s="34"/>
      <c r="K273" s="34"/>
      <c r="L273" s="34"/>
      <c r="M273" s="39">
        <f t="shared" si="348"/>
        <v>0</v>
      </c>
      <c r="N273" s="39">
        <f t="shared" si="348"/>
        <v>0</v>
      </c>
      <c r="O273" s="39">
        <f t="shared" si="348"/>
        <v>0</v>
      </c>
      <c r="P273" s="39" t="str">
        <f t="shared" si="348"/>
        <v>CVC</v>
      </c>
      <c r="Q273" s="39" t="str">
        <f t="shared" si="348"/>
        <v>loc</v>
      </c>
      <c r="R273" s="28" t="str">
        <f t="shared" si="348"/>
        <v>VCC</v>
      </c>
      <c r="S273" s="28" t="s">
        <v>161</v>
      </c>
      <c r="T273" s="28" t="s">
        <v>157</v>
      </c>
      <c r="U273" s="28" t="s">
        <v>89</v>
      </c>
      <c r="V273" s="28" t="s">
        <v>470</v>
      </c>
      <c r="W273" s="28">
        <f t="shared" si="328"/>
        <v>0</v>
      </c>
      <c r="X273" s="29">
        <f t="shared" si="329"/>
        <v>0</v>
      </c>
      <c r="Y273" s="66"/>
      <c r="Z273" s="67"/>
      <c r="AA273" s="67"/>
      <c r="AB273" s="67"/>
      <c r="AC273" s="67"/>
      <c r="AD273" s="67"/>
      <c r="AE273" s="72">
        <f t="shared" si="353"/>
        <v>0</v>
      </c>
      <c r="AF273" s="90">
        <f t="shared" si="354"/>
        <v>0</v>
      </c>
      <c r="AG273" s="66"/>
      <c r="AH273" s="67"/>
      <c r="AI273" s="67"/>
      <c r="AJ273" s="67"/>
      <c r="AK273" s="68"/>
      <c r="AL273" s="64">
        <f t="shared" si="355"/>
        <v>0</v>
      </c>
      <c r="AM273" s="64">
        <f t="shared" si="330"/>
        <v>0</v>
      </c>
      <c r="AN273" s="64">
        <f t="shared" si="331"/>
        <v>0</v>
      </c>
      <c r="AO273" s="64">
        <f t="shared" si="332"/>
        <v>0</v>
      </c>
      <c r="AP273" s="64">
        <f t="shared" si="333"/>
        <v>0</v>
      </c>
      <c r="AQ273" s="64">
        <f t="shared" si="334"/>
        <v>0</v>
      </c>
      <c r="AR273" s="64">
        <f t="shared" si="335"/>
        <v>0</v>
      </c>
      <c r="AS273" s="68"/>
      <c r="AT273" s="78" t="s">
        <v>138</v>
      </c>
      <c r="AU273" s="79"/>
      <c r="AV273" s="79" t="s">
        <v>482</v>
      </c>
      <c r="AW273" s="80"/>
      <c r="AX273" s="106" t="str">
        <f t="shared" si="356"/>
        <v>Position ventilateur grande vitesse</v>
      </c>
      <c r="AY273" s="63"/>
      <c r="BA273" s="36" t="s">
        <v>185</v>
      </c>
      <c r="BB273" s="27">
        <f t="shared" si="337"/>
        <v>0</v>
      </c>
      <c r="BC273" s="27">
        <f t="shared" si="338"/>
        <v>0</v>
      </c>
      <c r="BD273" s="27"/>
      <c r="BE273" s="27">
        <f t="shared" si="339"/>
        <v>0</v>
      </c>
      <c r="BF273" s="27"/>
      <c r="BG273" s="27">
        <f t="shared" si="340"/>
        <v>0</v>
      </c>
      <c r="BH273" s="1"/>
      <c r="BI273" s="1"/>
      <c r="BJ273" s="1"/>
      <c r="BK273" s="1"/>
      <c r="BL273" s="1"/>
      <c r="BM273" s="1"/>
      <c r="BN273" s="1"/>
      <c r="BO273" s="1"/>
      <c r="BP273" s="1"/>
      <c r="BQ273" s="1"/>
      <c r="BR273" s="1"/>
      <c r="BS273" s="38" t="s">
        <v>185</v>
      </c>
      <c r="BT273" s="107">
        <f>IF(BS273="OUI",1,0)</f>
        <v>0</v>
      </c>
      <c r="BU273" s="108">
        <f>IF(BS273="OUI",1,0)</f>
        <v>0</v>
      </c>
      <c r="BV273" s="28">
        <f>IF(OR(BS273=0,BS273="NON"),0,B273&amp;"_"&amp;M273&amp;N273&amp;O273&amp;"_"&amp;P273&amp;"_"&amp;Q273&amp;"_"&amp;R273&amp;S273&amp;T273&amp;U273&amp;V273&amp;"_MANU")</f>
        <v>0</v>
      </c>
      <c r="BW273" s="28">
        <f>IF(BS273="OUI",1,0)</f>
        <v>0</v>
      </c>
      <c r="BX273" s="27"/>
      <c r="BY273" s="27"/>
      <c r="BZ273" s="38">
        <f t="shared" si="349"/>
        <v>0</v>
      </c>
      <c r="CA273" s="38">
        <f t="shared" si="350"/>
        <v>0</v>
      </c>
      <c r="CB273" s="38">
        <f t="shared" si="341"/>
        <v>0</v>
      </c>
      <c r="CC273" s="38">
        <f t="shared" si="341"/>
        <v>0</v>
      </c>
      <c r="CD273" s="38">
        <f t="shared" si="357"/>
        <v>0</v>
      </c>
      <c r="CE273" s="27"/>
      <c r="CF273" s="27"/>
      <c r="CG273" s="27" t="str">
        <f t="shared" si="351"/>
        <v>NON</v>
      </c>
      <c r="CH273" s="27"/>
      <c r="CI273" s="27"/>
      <c r="CJ273" s="116"/>
      <c r="CK273" s="27"/>
      <c r="CL273" s="116"/>
      <c r="CM273" s="27"/>
      <c r="CN273" s="116"/>
      <c r="CO273" s="27"/>
      <c r="CP273" s="27" t="str">
        <f t="shared" si="343"/>
        <v>NON</v>
      </c>
      <c r="CQ273" s="27">
        <f t="shared" si="344"/>
        <v>0</v>
      </c>
      <c r="CR273" s="27"/>
      <c r="CS273" s="27">
        <f t="shared" si="345"/>
        <v>0</v>
      </c>
      <c r="CT273" s="27"/>
      <c r="CU273" s="27"/>
      <c r="CV273" s="86">
        <f t="shared" si="346"/>
        <v>0</v>
      </c>
      <c r="CW273" s="86">
        <f t="shared" si="347"/>
        <v>0</v>
      </c>
    </row>
    <row r="274" spans="2:101" customFormat="1" outlineLevel="2" x14ac:dyDescent="0.3">
      <c r="B274" s="41"/>
      <c r="C274" s="41">
        <f t="shared" si="352"/>
        <v>0</v>
      </c>
      <c r="D274" s="59" t="str">
        <f t="shared" si="352"/>
        <v>Ventilo convecteur du local ???</v>
      </c>
      <c r="E274" s="37" t="s">
        <v>487</v>
      </c>
      <c r="F274" s="34"/>
      <c r="G274" s="34"/>
      <c r="H274" s="34"/>
      <c r="I274" s="34">
        <v>1</v>
      </c>
      <c r="J274" s="34"/>
      <c r="K274" s="34"/>
      <c r="L274" s="34"/>
      <c r="M274" s="39">
        <f t="shared" ref="M274:R277" si="358">M273</f>
        <v>0</v>
      </c>
      <c r="N274" s="39">
        <f t="shared" si="358"/>
        <v>0</v>
      </c>
      <c r="O274" s="39">
        <f t="shared" si="358"/>
        <v>0</v>
      </c>
      <c r="P274" s="39" t="str">
        <f t="shared" si="358"/>
        <v>CVC</v>
      </c>
      <c r="Q274" s="39" t="str">
        <f t="shared" si="358"/>
        <v>loc</v>
      </c>
      <c r="R274" s="28" t="str">
        <f t="shared" si="358"/>
        <v>VCC</v>
      </c>
      <c r="S274" s="28" t="s">
        <v>162</v>
      </c>
      <c r="T274" s="28" t="s">
        <v>395</v>
      </c>
      <c r="U274" s="28" t="s">
        <v>479</v>
      </c>
      <c r="V274" s="28" t="s">
        <v>475</v>
      </c>
      <c r="W274" s="28" t="str">
        <f t="shared" si="328"/>
        <v>TM</v>
      </c>
      <c r="X274" s="29" t="e">
        <f t="shared" si="329"/>
        <v>#N/A</v>
      </c>
      <c r="Y274" s="66"/>
      <c r="Z274" s="67"/>
      <c r="AA274" s="67"/>
      <c r="AB274" s="67"/>
      <c r="AC274" s="67"/>
      <c r="AD274" s="67"/>
      <c r="AE274" s="72">
        <f t="shared" si="353"/>
        <v>0</v>
      </c>
      <c r="AF274" s="90">
        <f t="shared" si="354"/>
        <v>0</v>
      </c>
      <c r="AG274" s="66"/>
      <c r="AH274" s="67"/>
      <c r="AI274" s="67"/>
      <c r="AJ274" s="67"/>
      <c r="AK274" s="68"/>
      <c r="AL274" s="64">
        <f t="shared" si="355"/>
        <v>0</v>
      </c>
      <c r="AM274" s="64">
        <f t="shared" si="330"/>
        <v>0</v>
      </c>
      <c r="AN274" s="64">
        <f t="shared" si="331"/>
        <v>0</v>
      </c>
      <c r="AO274" s="64">
        <f t="shared" si="332"/>
        <v>0</v>
      </c>
      <c r="AP274" s="64">
        <f t="shared" si="333"/>
        <v>0</v>
      </c>
      <c r="AQ274" s="64">
        <f t="shared" si="334"/>
        <v>0</v>
      </c>
      <c r="AR274" s="64">
        <f t="shared" si="335"/>
        <v>0</v>
      </c>
      <c r="AS274" s="68"/>
      <c r="AT274" s="78" t="s">
        <v>486</v>
      </c>
      <c r="AU274" s="113">
        <v>1E-25</v>
      </c>
      <c r="AV274" s="113">
        <v>0.99930555555555556</v>
      </c>
      <c r="AW274" s="80"/>
      <c r="AX274" s="106" t="str">
        <f t="shared" si="356"/>
        <v>calendrier hebdomadaire (concentrateur de zone)</v>
      </c>
      <c r="AY274" s="63" t="s">
        <v>498</v>
      </c>
      <c r="BA274" s="36" t="s">
        <v>185</v>
      </c>
      <c r="BB274" s="27">
        <f t="shared" si="337"/>
        <v>0</v>
      </c>
      <c r="BC274" s="27">
        <f t="shared" si="338"/>
        <v>0</v>
      </c>
      <c r="BD274" s="27"/>
      <c r="BE274" s="27">
        <f t="shared" si="339"/>
        <v>0</v>
      </c>
      <c r="BF274" s="27"/>
      <c r="BG274" s="27">
        <f t="shared" si="340"/>
        <v>0</v>
      </c>
      <c r="BH274" s="1"/>
      <c r="BI274" s="1"/>
      <c r="BJ274" s="1"/>
      <c r="BK274" s="1"/>
      <c r="BL274" s="1"/>
      <c r="BM274" s="1"/>
      <c r="BN274" s="1"/>
      <c r="BO274" s="1"/>
      <c r="BP274" s="1"/>
      <c r="BQ274" s="1"/>
      <c r="BR274" s="1"/>
      <c r="BS274" s="38" t="s">
        <v>185</v>
      </c>
      <c r="BT274" s="107"/>
      <c r="BU274" s="108"/>
      <c r="BV274" s="28"/>
      <c r="BW274" s="28"/>
      <c r="BX274" s="27"/>
      <c r="BY274" s="27"/>
      <c r="BZ274" s="38">
        <f t="shared" si="349"/>
        <v>0</v>
      </c>
      <c r="CA274" s="38">
        <f t="shared" si="350"/>
        <v>0</v>
      </c>
      <c r="CB274" s="38">
        <f t="shared" si="341"/>
        <v>0</v>
      </c>
      <c r="CC274" s="38">
        <f t="shared" si="341"/>
        <v>0</v>
      </c>
      <c r="CD274" s="38">
        <f t="shared" si="357"/>
        <v>0</v>
      </c>
      <c r="CE274" s="27"/>
      <c r="CF274" s="27"/>
      <c r="CG274" s="27" t="str">
        <f t="shared" si="351"/>
        <v>NON</v>
      </c>
      <c r="CH274" s="27" t="s">
        <v>581</v>
      </c>
      <c r="CI274" s="27"/>
      <c r="CJ274" s="116"/>
      <c r="CK274" s="27"/>
      <c r="CL274" s="116"/>
      <c r="CM274" s="27"/>
      <c r="CN274" s="116"/>
      <c r="CO274" s="27"/>
      <c r="CP274" s="27" t="str">
        <f t="shared" si="343"/>
        <v>NON</v>
      </c>
      <c r="CQ274" s="27">
        <f t="shared" si="344"/>
        <v>0</v>
      </c>
      <c r="CR274" s="27"/>
      <c r="CS274" s="27">
        <f t="shared" si="345"/>
        <v>0</v>
      </c>
      <c r="CT274" s="27"/>
      <c r="CU274" s="27"/>
      <c r="CV274" s="86">
        <f t="shared" si="346"/>
        <v>1</v>
      </c>
      <c r="CW274" s="86">
        <f t="shared" si="347"/>
        <v>0</v>
      </c>
    </row>
    <row r="275" spans="2:101" customFormat="1" outlineLevel="2" x14ac:dyDescent="0.3">
      <c r="B275" s="41"/>
      <c r="C275" s="41">
        <f t="shared" ref="C275:D277" si="359">C274</f>
        <v>0</v>
      </c>
      <c r="D275" s="59" t="str">
        <f t="shared" si="359"/>
        <v>Ventilo convecteur du local ???</v>
      </c>
      <c r="E275" s="37" t="s">
        <v>488</v>
      </c>
      <c r="F275" s="34"/>
      <c r="G275" s="34"/>
      <c r="H275" s="34"/>
      <c r="I275" s="34"/>
      <c r="J275" s="34"/>
      <c r="K275" s="34"/>
      <c r="L275" s="34"/>
      <c r="M275" s="39">
        <f t="shared" si="358"/>
        <v>0</v>
      </c>
      <c r="N275" s="39">
        <f t="shared" si="358"/>
        <v>0</v>
      </c>
      <c r="O275" s="39">
        <f t="shared" si="358"/>
        <v>0</v>
      </c>
      <c r="P275" s="39" t="str">
        <f t="shared" si="358"/>
        <v>CVC</v>
      </c>
      <c r="Q275" s="39" t="str">
        <f t="shared" si="358"/>
        <v>loc</v>
      </c>
      <c r="R275" s="28" t="str">
        <f t="shared" si="358"/>
        <v>VCC</v>
      </c>
      <c r="S275" s="28" t="s">
        <v>161</v>
      </c>
      <c r="T275" s="28" t="s">
        <v>395</v>
      </c>
      <c r="U275" s="28" t="s">
        <v>479</v>
      </c>
      <c r="V275" s="28" t="s">
        <v>476</v>
      </c>
      <c r="W275" s="28">
        <f t="shared" si="328"/>
        <v>0</v>
      </c>
      <c r="X275" s="29">
        <f t="shared" si="329"/>
        <v>0</v>
      </c>
      <c r="Y275" s="66"/>
      <c r="Z275" s="67"/>
      <c r="AA275" s="67"/>
      <c r="AB275" s="67"/>
      <c r="AC275" s="67"/>
      <c r="AD275" s="67"/>
      <c r="AE275" s="72">
        <f t="shared" si="353"/>
        <v>0</v>
      </c>
      <c r="AF275" s="90">
        <f t="shared" si="354"/>
        <v>0</v>
      </c>
      <c r="AG275" s="66"/>
      <c r="AH275" s="67"/>
      <c r="AI275" s="67"/>
      <c r="AJ275" s="67"/>
      <c r="AK275" s="68"/>
      <c r="AL275" s="64">
        <f t="shared" si="355"/>
        <v>0</v>
      </c>
      <c r="AM275" s="64">
        <f t="shared" si="330"/>
        <v>0</v>
      </c>
      <c r="AN275" s="64">
        <f t="shared" si="331"/>
        <v>0</v>
      </c>
      <c r="AO275" s="64">
        <f t="shared" si="332"/>
        <v>0</v>
      </c>
      <c r="AP275" s="64">
        <f t="shared" si="333"/>
        <v>0</v>
      </c>
      <c r="AQ275" s="64">
        <f t="shared" si="334"/>
        <v>0</v>
      </c>
      <c r="AR275" s="64">
        <f t="shared" si="335"/>
        <v>0</v>
      </c>
      <c r="AS275" s="68"/>
      <c r="AT275" s="78" t="s">
        <v>486</v>
      </c>
      <c r="AU275" s="113">
        <v>1E-25</v>
      </c>
      <c r="AV275" s="113">
        <v>0.99930555555555556</v>
      </c>
      <c r="AW275" s="80"/>
      <c r="AX275" s="106" t="str">
        <f t="shared" si="356"/>
        <v>plage horaire occupation  (concentrateur de zone)</v>
      </c>
      <c r="AY275" s="63" t="s">
        <v>499</v>
      </c>
      <c r="BA275" s="36" t="s">
        <v>185</v>
      </c>
      <c r="BB275" s="27">
        <f t="shared" si="337"/>
        <v>0</v>
      </c>
      <c r="BC275" s="27">
        <f t="shared" si="338"/>
        <v>0</v>
      </c>
      <c r="BD275" s="27"/>
      <c r="BE275" s="27">
        <f t="shared" si="339"/>
        <v>0</v>
      </c>
      <c r="BF275" s="27"/>
      <c r="BG275" s="27">
        <f t="shared" si="340"/>
        <v>0</v>
      </c>
      <c r="BH275" s="1"/>
      <c r="BI275" s="1"/>
      <c r="BJ275" s="1"/>
      <c r="BK275" s="1"/>
      <c r="BL275" s="1"/>
      <c r="BM275" s="1"/>
      <c r="BN275" s="1"/>
      <c r="BO275" s="1"/>
      <c r="BP275" s="1"/>
      <c r="BQ275" s="1"/>
      <c r="BR275" s="1"/>
      <c r="BS275" s="38" t="s">
        <v>185</v>
      </c>
      <c r="BT275" s="107"/>
      <c r="BU275" s="108"/>
      <c r="BV275" s="28"/>
      <c r="BW275" s="28"/>
      <c r="BX275" s="27"/>
      <c r="BY275" s="27"/>
      <c r="BZ275" s="38">
        <f t="shared" si="349"/>
        <v>0</v>
      </c>
      <c r="CA275" s="38">
        <f t="shared" si="350"/>
        <v>0</v>
      </c>
      <c r="CB275" s="38">
        <f t="shared" si="341"/>
        <v>0</v>
      </c>
      <c r="CC275" s="38">
        <f t="shared" si="341"/>
        <v>0</v>
      </c>
      <c r="CD275" s="38">
        <f t="shared" si="357"/>
        <v>0</v>
      </c>
      <c r="CE275" s="27"/>
      <c r="CF275" s="27"/>
      <c r="CG275" s="27" t="str">
        <f t="shared" si="351"/>
        <v>NON</v>
      </c>
      <c r="CH275" s="27" t="s">
        <v>581</v>
      </c>
      <c r="CI275" s="27"/>
      <c r="CJ275" s="116"/>
      <c r="CK275" s="27"/>
      <c r="CL275" s="116"/>
      <c r="CM275" s="27"/>
      <c r="CN275" s="116"/>
      <c r="CO275" s="27"/>
      <c r="CP275" s="27" t="str">
        <f t="shared" si="343"/>
        <v>NON</v>
      </c>
      <c r="CQ275" s="27">
        <f t="shared" si="344"/>
        <v>0</v>
      </c>
      <c r="CR275" s="27"/>
      <c r="CS275" s="27">
        <f t="shared" si="345"/>
        <v>0</v>
      </c>
      <c r="CT275" s="27"/>
      <c r="CU275" s="27"/>
      <c r="CV275" s="86">
        <f t="shared" si="346"/>
        <v>0</v>
      </c>
      <c r="CW275" s="86">
        <f t="shared" si="347"/>
        <v>0</v>
      </c>
    </row>
    <row r="276" spans="2:101" customFormat="1" outlineLevel="2" x14ac:dyDescent="0.3">
      <c r="B276" s="41"/>
      <c r="C276" s="41">
        <f t="shared" si="359"/>
        <v>0</v>
      </c>
      <c r="D276" s="59" t="str">
        <f t="shared" si="359"/>
        <v>Ventilo convecteur du local ???</v>
      </c>
      <c r="E276" s="37" t="s">
        <v>489</v>
      </c>
      <c r="F276" s="34"/>
      <c r="G276" s="34"/>
      <c r="H276" s="34"/>
      <c r="I276" s="34"/>
      <c r="J276" s="34"/>
      <c r="K276" s="34"/>
      <c r="L276" s="34"/>
      <c r="M276" s="39">
        <f t="shared" si="358"/>
        <v>0</v>
      </c>
      <c r="N276" s="39">
        <f t="shared" si="358"/>
        <v>0</v>
      </c>
      <c r="O276" s="39">
        <f t="shared" si="358"/>
        <v>0</v>
      </c>
      <c r="P276" s="39" t="str">
        <f t="shared" si="358"/>
        <v>CVC</v>
      </c>
      <c r="Q276" s="39" t="str">
        <f t="shared" si="358"/>
        <v>loc</v>
      </c>
      <c r="R276" s="28" t="str">
        <f t="shared" si="358"/>
        <v>VCC</v>
      </c>
      <c r="S276" s="28" t="s">
        <v>161</v>
      </c>
      <c r="T276" s="28" t="s">
        <v>395</v>
      </c>
      <c r="U276" s="28" t="s">
        <v>479</v>
      </c>
      <c r="V276" s="28" t="s">
        <v>477</v>
      </c>
      <c r="W276" s="28">
        <f t="shared" si="328"/>
        <v>0</v>
      </c>
      <c r="X276" s="29">
        <f t="shared" si="329"/>
        <v>0</v>
      </c>
      <c r="Y276" s="66"/>
      <c r="Z276" s="67"/>
      <c r="AA276" s="67"/>
      <c r="AB276" s="67"/>
      <c r="AC276" s="67"/>
      <c r="AD276" s="67"/>
      <c r="AE276" s="72">
        <f t="shared" si="353"/>
        <v>0</v>
      </c>
      <c r="AF276" s="90">
        <f t="shared" si="354"/>
        <v>0</v>
      </c>
      <c r="AG276" s="66"/>
      <c r="AH276" s="67"/>
      <c r="AI276" s="67"/>
      <c r="AJ276" s="67"/>
      <c r="AK276" s="68"/>
      <c r="AL276" s="64">
        <f t="shared" si="355"/>
        <v>0</v>
      </c>
      <c r="AM276" s="64">
        <f t="shared" si="330"/>
        <v>0</v>
      </c>
      <c r="AN276" s="64">
        <f t="shared" si="331"/>
        <v>0</v>
      </c>
      <c r="AO276" s="64">
        <f t="shared" si="332"/>
        <v>0</v>
      </c>
      <c r="AP276" s="64">
        <f t="shared" si="333"/>
        <v>0</v>
      </c>
      <c r="AQ276" s="64">
        <f t="shared" si="334"/>
        <v>0</v>
      </c>
      <c r="AR276" s="64">
        <f t="shared" si="335"/>
        <v>0</v>
      </c>
      <c r="AS276" s="68"/>
      <c r="AT276" s="78" t="s">
        <v>486</v>
      </c>
      <c r="AU276" s="113">
        <v>1E-25</v>
      </c>
      <c r="AV276" s="113">
        <v>0.99930555555555556</v>
      </c>
      <c r="AW276" s="80"/>
      <c r="AX276" s="106" t="str">
        <f t="shared" si="356"/>
        <v>plage horaire inoccupation  (concentrateur de zone)</v>
      </c>
      <c r="AY276" s="63" t="s">
        <v>499</v>
      </c>
      <c r="BA276" s="36" t="s">
        <v>185</v>
      </c>
      <c r="BB276" s="27">
        <f t="shared" si="337"/>
        <v>0</v>
      </c>
      <c r="BC276" s="27">
        <f t="shared" si="338"/>
        <v>0</v>
      </c>
      <c r="BD276" s="27"/>
      <c r="BE276" s="27">
        <f t="shared" si="339"/>
        <v>0</v>
      </c>
      <c r="BF276" s="27"/>
      <c r="BG276" s="27">
        <f t="shared" si="340"/>
        <v>0</v>
      </c>
      <c r="BH276" s="1"/>
      <c r="BI276" s="1"/>
      <c r="BJ276" s="1"/>
      <c r="BK276" s="1"/>
      <c r="BL276" s="1"/>
      <c r="BM276" s="1"/>
      <c r="BN276" s="1"/>
      <c r="BO276" s="1"/>
      <c r="BP276" s="1"/>
      <c r="BQ276" s="1"/>
      <c r="BR276" s="1"/>
      <c r="BS276" s="38" t="s">
        <v>185</v>
      </c>
      <c r="BT276" s="107"/>
      <c r="BU276" s="108"/>
      <c r="BV276" s="28"/>
      <c r="BW276" s="28"/>
      <c r="BX276" s="27"/>
      <c r="BY276" s="27"/>
      <c r="BZ276" s="38">
        <f t="shared" si="349"/>
        <v>0</v>
      </c>
      <c r="CA276" s="38">
        <f t="shared" si="350"/>
        <v>0</v>
      </c>
      <c r="CB276" s="38">
        <f t="shared" si="341"/>
        <v>0</v>
      </c>
      <c r="CC276" s="38">
        <f t="shared" si="341"/>
        <v>0</v>
      </c>
      <c r="CD276" s="38">
        <f t="shared" si="357"/>
        <v>0</v>
      </c>
      <c r="CE276" s="27"/>
      <c r="CF276" s="27"/>
      <c r="CG276" s="27" t="str">
        <f t="shared" si="351"/>
        <v>NON</v>
      </c>
      <c r="CH276" s="27" t="s">
        <v>581</v>
      </c>
      <c r="CI276" s="27"/>
      <c r="CJ276" s="116"/>
      <c r="CK276" s="27"/>
      <c r="CL276" s="116"/>
      <c r="CM276" s="27"/>
      <c r="CN276" s="116"/>
      <c r="CO276" s="27"/>
      <c r="CP276" s="27" t="str">
        <f t="shared" si="343"/>
        <v>NON</v>
      </c>
      <c r="CQ276" s="27">
        <f t="shared" si="344"/>
        <v>0</v>
      </c>
      <c r="CR276" s="27"/>
      <c r="CS276" s="27">
        <f t="shared" si="345"/>
        <v>0</v>
      </c>
      <c r="CT276" s="27"/>
      <c r="CU276" s="27"/>
      <c r="CV276" s="86">
        <f t="shared" si="346"/>
        <v>0</v>
      </c>
      <c r="CW276" s="86">
        <f t="shared" si="347"/>
        <v>0</v>
      </c>
    </row>
    <row r="277" spans="2:101" customFormat="1" outlineLevel="2" x14ac:dyDescent="0.3">
      <c r="B277" s="41"/>
      <c r="C277" s="41">
        <f t="shared" si="359"/>
        <v>0</v>
      </c>
      <c r="D277" s="59" t="str">
        <f t="shared" si="359"/>
        <v>Ventilo convecteur du local ???</v>
      </c>
      <c r="E277" s="37" t="s">
        <v>490</v>
      </c>
      <c r="F277" s="34"/>
      <c r="G277" s="34"/>
      <c r="H277" s="34"/>
      <c r="I277" s="34">
        <v>1</v>
      </c>
      <c r="J277" s="34"/>
      <c r="K277" s="34"/>
      <c r="L277" s="34"/>
      <c r="M277" s="39">
        <f t="shared" si="358"/>
        <v>0</v>
      </c>
      <c r="N277" s="39">
        <f t="shared" si="358"/>
        <v>0</v>
      </c>
      <c r="O277" s="39">
        <f t="shared" si="358"/>
        <v>0</v>
      </c>
      <c r="P277" s="39" t="str">
        <f t="shared" si="358"/>
        <v>CVC</v>
      </c>
      <c r="Q277" s="39" t="str">
        <f t="shared" si="358"/>
        <v>loc</v>
      </c>
      <c r="R277" s="28" t="str">
        <f t="shared" si="358"/>
        <v>VCC</v>
      </c>
      <c r="S277" s="28" t="s">
        <v>162</v>
      </c>
      <c r="T277" s="28" t="s">
        <v>395</v>
      </c>
      <c r="U277" s="28" t="s">
        <v>149</v>
      </c>
      <c r="V277" s="28" t="s">
        <v>494</v>
      </c>
      <c r="W277" s="28" t="str">
        <f t="shared" si="328"/>
        <v>TM</v>
      </c>
      <c r="X277" s="29" t="e">
        <f t="shared" si="329"/>
        <v>#N/A</v>
      </c>
      <c r="Y277" s="66"/>
      <c r="Z277" s="67"/>
      <c r="AA277" s="67"/>
      <c r="AB277" s="67"/>
      <c r="AC277" s="67"/>
      <c r="AD277" s="67"/>
      <c r="AE277" s="72">
        <f t="shared" si="353"/>
        <v>0</v>
      </c>
      <c r="AF277" s="90">
        <f t="shared" si="354"/>
        <v>0</v>
      </c>
      <c r="AG277" s="66"/>
      <c r="AH277" s="67"/>
      <c r="AI277" s="67"/>
      <c r="AJ277" s="67"/>
      <c r="AK277" s="68"/>
      <c r="AL277" s="64">
        <f t="shared" si="355"/>
        <v>0</v>
      </c>
      <c r="AM277" s="64">
        <f t="shared" si="330"/>
        <v>0</v>
      </c>
      <c r="AN277" s="64">
        <f t="shared" si="331"/>
        <v>0</v>
      </c>
      <c r="AO277" s="64">
        <f t="shared" si="332"/>
        <v>0</v>
      </c>
      <c r="AP277" s="64">
        <f t="shared" si="333"/>
        <v>0</v>
      </c>
      <c r="AQ277" s="64">
        <f t="shared" si="334"/>
        <v>0</v>
      </c>
      <c r="AR277" s="64">
        <f t="shared" si="335"/>
        <v>0</v>
      </c>
      <c r="AS277" s="68"/>
      <c r="AT277" s="78" t="s">
        <v>130</v>
      </c>
      <c r="AU277" s="79">
        <v>5</v>
      </c>
      <c r="AV277" s="79">
        <v>30</v>
      </c>
      <c r="AW277" s="80"/>
      <c r="AX277" s="106" t="str">
        <f>E277</f>
        <v>consigne d'ambiance hiver réduit (concentrateur de zone)</v>
      </c>
      <c r="AY277" s="63" t="s">
        <v>503</v>
      </c>
      <c r="BA277" s="36" t="s">
        <v>185</v>
      </c>
      <c r="BB277" s="27">
        <f t="shared" si="337"/>
        <v>0</v>
      </c>
      <c r="BC277" s="27">
        <f t="shared" si="338"/>
        <v>0</v>
      </c>
      <c r="BD277" s="27"/>
      <c r="BE277" s="27">
        <f>IF(BA277="NON",0,I277+J277+K277+L277)</f>
        <v>0</v>
      </c>
      <c r="BF277" s="27"/>
      <c r="BG277" s="27">
        <f t="shared" si="340"/>
        <v>0</v>
      </c>
      <c r="BH277" s="1"/>
      <c r="BI277" s="1"/>
      <c r="BJ277" s="1"/>
      <c r="BK277" s="1"/>
      <c r="BL277" s="1"/>
      <c r="BM277" s="1"/>
      <c r="BN277" s="1"/>
      <c r="BO277" s="1"/>
      <c r="BP277" s="1"/>
      <c r="BQ277" s="1"/>
      <c r="BR277" s="1"/>
      <c r="BS277" s="38" t="s">
        <v>185</v>
      </c>
      <c r="BT277" s="107"/>
      <c r="BU277" s="108"/>
      <c r="BV277" s="28"/>
      <c r="BW277" s="28"/>
      <c r="BX277" s="27"/>
      <c r="BY277" s="27"/>
      <c r="BZ277" s="38">
        <f>IF(BS277="OUI",IF((BC277+BB277)&lt;&gt;0,(BB277+BC277),0),0)</f>
        <v>0</v>
      </c>
      <c r="CA277" s="38">
        <f>IF(BS277="OUI",IF((BE277+BG277)&lt;&gt;0,(BG277+BE277),0),0)</f>
        <v>0</v>
      </c>
      <c r="CB277" s="38">
        <f t="shared" si="341"/>
        <v>0</v>
      </c>
      <c r="CC277" s="38">
        <f t="shared" si="341"/>
        <v>0</v>
      </c>
      <c r="CD277" s="38">
        <f>IF(OR(BS277=0,BS277="NON"),0,B277&amp;"_"&amp;M277&amp;N277&amp;O277&amp;"_"&amp;P277&amp;"_"&amp;Q277&amp;"_"&amp;R277&amp;S277&amp;T277&amp;U277&amp;V277&amp;"_FORC"&amp;IF(CB277=0,"TR","TC"))</f>
        <v>0</v>
      </c>
      <c r="CE277" s="27"/>
      <c r="CF277" s="27"/>
      <c r="CG277" s="27" t="str">
        <f t="shared" si="351"/>
        <v>NON</v>
      </c>
      <c r="CH277" s="27" t="s">
        <v>581</v>
      </c>
      <c r="CI277" s="126">
        <v>0.2</v>
      </c>
      <c r="CJ277" s="116"/>
      <c r="CK277" s="27"/>
      <c r="CL277" s="116"/>
      <c r="CM277" s="27"/>
      <c r="CN277" s="116"/>
      <c r="CO277" s="27"/>
      <c r="CP277" s="27" t="str">
        <f t="shared" si="343"/>
        <v>NON</v>
      </c>
      <c r="CQ277" s="27">
        <f t="shared" si="344"/>
        <v>0</v>
      </c>
      <c r="CR277" s="27"/>
      <c r="CS277" s="27">
        <f t="shared" si="345"/>
        <v>0</v>
      </c>
      <c r="CT277" s="27"/>
      <c r="CU277" s="27"/>
      <c r="CV277" s="86">
        <f t="shared" si="346"/>
        <v>1</v>
      </c>
      <c r="CW277" s="86">
        <f t="shared" si="347"/>
        <v>0</v>
      </c>
    </row>
    <row r="278" spans="2:101" outlineLevel="1" x14ac:dyDescent="0.3"/>
    <row r="279" spans="2:101" ht="15.6" outlineLevel="1" x14ac:dyDescent="0.3">
      <c r="B279" s="103" t="s">
        <v>671</v>
      </c>
      <c r="C279" s="103"/>
    </row>
    <row r="280" spans="2:101" customFormat="1" outlineLevel="1" x14ac:dyDescent="0.3">
      <c r="B280" s="41"/>
      <c r="C280" s="42"/>
      <c r="D280" s="105" t="s">
        <v>672</v>
      </c>
      <c r="E280" s="37" t="s">
        <v>740</v>
      </c>
      <c r="F280" s="34">
        <v>1</v>
      </c>
      <c r="G280" s="34"/>
      <c r="H280" s="34"/>
      <c r="I280" s="34"/>
      <c r="J280" s="34"/>
      <c r="K280" s="34"/>
      <c r="L280" s="34"/>
      <c r="M280" s="27"/>
      <c r="N280" s="27"/>
      <c r="O280" s="27"/>
      <c r="P280" s="27" t="s">
        <v>29</v>
      </c>
      <c r="Q280" s="27"/>
      <c r="R280" s="27" t="s">
        <v>36</v>
      </c>
      <c r="S280" s="28" t="s">
        <v>164</v>
      </c>
      <c r="T280" s="28" t="s">
        <v>678</v>
      </c>
      <c r="U280" s="28" t="s">
        <v>152</v>
      </c>
      <c r="V280" s="28"/>
      <c r="W280" s="28" t="str">
        <f t="shared" ref="W280:W304" si="360">IF(F280&lt;&gt;0,$F$481,IF(G280&lt;&gt;0,$G$481,IF(H280&lt;&gt;0,$H$481,IF(I280&lt;&gt;0,$I$481,IF(J280&lt;&gt;0,$J$481,IF(K280&lt;&gt;0,$K$481,IF($L280&lt;&gt;0,$L$481,0)))))))</f>
        <v>TA</v>
      </c>
      <c r="X280" s="29" t="e">
        <f t="shared" ref="X280:X304" si="361">IF(SUM(F280:L280)=0,0,B280&amp;"_"&amp;VLOOKUP(C280,ty_ser,2,FALSE)&amp;"_"&amp;M280&amp;N280&amp;O280&amp;"_"&amp;P280&amp;"_"&amp;Q280&amp;"_"&amp;R280&amp;S280&amp;T280&amp;U280&amp;V280&amp;"_"&amp;W280)</f>
        <v>#N/A</v>
      </c>
      <c r="Y280" s="66"/>
      <c r="Z280" s="67"/>
      <c r="AA280" s="67"/>
      <c r="AB280" s="67"/>
      <c r="AC280" s="67"/>
      <c r="AD280" s="67"/>
      <c r="AE280" s="72">
        <f>IF(AG280=0,0,B280&amp;"_"&amp;M280&amp;N280&amp;O280&amp;"_"&amp;P280&amp;"_"&amp;Q280&amp;"_"&amp;AF280)</f>
        <v>0</v>
      </c>
      <c r="AF280" s="67">
        <v>0</v>
      </c>
      <c r="AG280" s="66"/>
      <c r="AH280" s="67"/>
      <c r="AI280" s="67"/>
      <c r="AJ280" s="67"/>
      <c r="AK280" s="68"/>
      <c r="AL280" s="66">
        <v>0</v>
      </c>
      <c r="AM280" s="64">
        <f t="shared" ref="AM280:AM303" si="362">VLOOKUP($AL280,aut_car,2,FALSE)</f>
        <v>0</v>
      </c>
      <c r="AN280" s="64">
        <f t="shared" ref="AN280:AN303" si="363">VLOOKUP($AL280,aut_car,3,FALSE)</f>
        <v>0</v>
      </c>
      <c r="AO280" s="64">
        <f t="shared" ref="AO280:AO303" si="364">VLOOKUP($AL280,aut_car,4,FALSE)</f>
        <v>0</v>
      </c>
      <c r="AP280" s="64">
        <f t="shared" ref="AP280:AP303" si="365">VLOOKUP($AL280,aut_car,5,FALSE)</f>
        <v>0</v>
      </c>
      <c r="AQ280" s="64">
        <f t="shared" ref="AQ280:AQ303" si="366">VLOOKUP($AL280,aut_car,6,FALSE)</f>
        <v>0</v>
      </c>
      <c r="AR280" s="64">
        <f t="shared" ref="AR280:AR303" si="367">VLOOKUP($AL280,aut_car,7,FALSE)</f>
        <v>0</v>
      </c>
      <c r="AS280" s="68"/>
      <c r="AT280" s="78" t="s">
        <v>138</v>
      </c>
      <c r="AU280" s="79" t="s">
        <v>114</v>
      </c>
      <c r="AV280" s="79" t="s">
        <v>115</v>
      </c>
      <c r="AW280" s="80"/>
      <c r="AX280" s="106" t="str">
        <f t="shared" ref="AX280:AX304" si="368">E280</f>
        <v>Défaut disjonction armoire</v>
      </c>
      <c r="AY280" s="63"/>
      <c r="BA280" s="36" t="s">
        <v>184</v>
      </c>
      <c r="BB280" s="27">
        <f>IF(BA280="NON",0,F280)</f>
        <v>1</v>
      </c>
      <c r="BC280" s="27">
        <f>IF(BA280="NON",0,H280+G280)</f>
        <v>0</v>
      </c>
      <c r="BD280" s="27"/>
      <c r="BE280" s="27">
        <f t="shared" ref="BE280:BE304" si="369">IF(BA280="NON",0,I280+J280+K280+L280)</f>
        <v>0</v>
      </c>
      <c r="BF280" s="27"/>
      <c r="BG280" s="27">
        <f>IF(BA280="NON",0,K280)</f>
        <v>0</v>
      </c>
      <c r="BH280" s="1" t="s">
        <v>694</v>
      </c>
      <c r="BI280" s="1"/>
      <c r="BJ280" s="1"/>
      <c r="BK280" s="1"/>
      <c r="BL280" s="1"/>
      <c r="BM280" s="1"/>
      <c r="BN280" s="1"/>
      <c r="BO280" s="1"/>
      <c r="BP280" s="1"/>
      <c r="BQ280" s="1"/>
      <c r="BR280" s="1"/>
      <c r="BS280" s="38" t="s">
        <v>185</v>
      </c>
      <c r="BT280" s="107">
        <f>IF(BS280="OUI",1,0)</f>
        <v>0</v>
      </c>
      <c r="BU280" s="108">
        <f>IF(BS280="OUI",1,0)</f>
        <v>0</v>
      </c>
      <c r="BV280" s="28">
        <f>IF(OR(BS280=0,BS280="NON"),0,B280&amp;"_"&amp;M280&amp;N280&amp;O280&amp;"_"&amp;P280&amp;"_"&amp;Q280&amp;"_"&amp;R280&amp;S280&amp;T280&amp;U280&amp;V280&amp;"_MANU")</f>
        <v>0</v>
      </c>
      <c r="BW280" s="28">
        <f>IF(BS280="OUI",1,0)</f>
        <v>0</v>
      </c>
      <c r="BX280" s="27"/>
      <c r="BY280" s="27"/>
      <c r="BZ280" s="38">
        <f>IF(BS280="OUI",IF((BC280+BB280)&lt;&gt;0,(BB280+BC280),0),0)</f>
        <v>0</v>
      </c>
      <c r="CA280" s="38">
        <f>IF(BS280="OUI",IF((BE280+BG280)&lt;&gt;0,(BG280+BE280),0),0)</f>
        <v>0</v>
      </c>
      <c r="CB280" s="38">
        <f>IF(BZ280=0,0,BZ280)</f>
        <v>0</v>
      </c>
      <c r="CC280" s="38">
        <f>IF(CA280=0,0,CA280)</f>
        <v>0</v>
      </c>
      <c r="CD280" s="38">
        <f t="shared" ref="CD280:CD304" si="370">IF(OR(BS280=0,BS280="NON"),0,B280&amp;"_"&amp;M280&amp;N280&amp;O280&amp;"_"&amp;P280&amp;"_"&amp;Q280&amp;"_"&amp;R280&amp;S280&amp;T280&amp;U280&amp;V280&amp;"_FORC"&amp;IF(CB280=0,"TR","TC"))</f>
        <v>0</v>
      </c>
      <c r="CE280" s="27"/>
      <c r="CF280" s="27"/>
      <c r="CG280" s="27" t="str">
        <f>IF(BA280="OUI","OUI","NON")</f>
        <v>OUI</v>
      </c>
      <c r="CH280" s="27" t="s">
        <v>581</v>
      </c>
      <c r="CI280" s="126"/>
      <c r="CJ280" s="116" t="s">
        <v>632</v>
      </c>
      <c r="CK280" s="27" t="s">
        <v>581</v>
      </c>
      <c r="CL280" s="116"/>
      <c r="CM280" s="27"/>
      <c r="CN280" s="116"/>
      <c r="CO280" s="27"/>
      <c r="CP280" s="27" t="str">
        <f t="shared" ref="CP280:CP304" si="371">IF(F280=0,"NON","OUI")</f>
        <v>OUI</v>
      </c>
      <c r="CQ280" s="27" t="str">
        <f t="shared" ref="CQ280:CQ304" si="372">IF(CP280="OUI",P280,0)</f>
        <v>CVC</v>
      </c>
      <c r="CR280" s="27" t="s">
        <v>707</v>
      </c>
      <c r="CS280" s="63" t="str">
        <f t="shared" ref="CS280:CS304" si="373">IF(CR280&lt;&gt;0,CK280,0)</f>
        <v>à chaque changement de valeur</v>
      </c>
      <c r="CT280" s="27"/>
      <c r="CU280" s="27"/>
      <c r="CV280" s="86">
        <f t="shared" ref="CV280:CV304" si="374">IF(SUM(F280:L280)=0,0,SUM(F280:L280)+BT280+BZ280+CA280)</f>
        <v>1</v>
      </c>
      <c r="CW280" s="86">
        <f t="shared" ref="CW280:CW304" si="375">IF(SUM(F280:L280)=0,0,SUM(BB280:BG280)+BU280+CC280+CB280)</f>
        <v>1</v>
      </c>
    </row>
    <row r="281" spans="2:101" customFormat="1" outlineLevel="2" x14ac:dyDescent="0.3">
      <c r="B281" s="41"/>
      <c r="C281" s="41">
        <f>C280</f>
        <v>0</v>
      </c>
      <c r="D281" s="59" t="str">
        <f>D280</f>
        <v>Groupe d'eau glacée N°1 passerelle ???</v>
      </c>
      <c r="E281" s="37" t="s">
        <v>741</v>
      </c>
      <c r="F281" s="34"/>
      <c r="G281" s="34"/>
      <c r="H281" s="34">
        <v>1</v>
      </c>
      <c r="I281" s="34"/>
      <c r="J281" s="34"/>
      <c r="K281" s="34"/>
      <c r="L281" s="34"/>
      <c r="M281" s="39">
        <f t="shared" ref="M281:S296" si="376">M280</f>
        <v>0</v>
      </c>
      <c r="N281" s="39">
        <f t="shared" si="376"/>
        <v>0</v>
      </c>
      <c r="O281" s="39">
        <f t="shared" si="376"/>
        <v>0</v>
      </c>
      <c r="P281" s="39" t="str">
        <f t="shared" si="376"/>
        <v>CVC</v>
      </c>
      <c r="Q281" s="39">
        <f t="shared" si="376"/>
        <v>0</v>
      </c>
      <c r="R281" s="28" t="str">
        <f t="shared" si="376"/>
        <v>SSF</v>
      </c>
      <c r="S281" s="28" t="s">
        <v>233</v>
      </c>
      <c r="T281" s="28" t="s">
        <v>658</v>
      </c>
      <c r="U281" s="28" t="s">
        <v>567</v>
      </c>
      <c r="V281" s="28"/>
      <c r="W281" s="28" t="str">
        <f t="shared" si="360"/>
        <v>TC</v>
      </c>
      <c r="X281" s="29" t="e">
        <f t="shared" si="361"/>
        <v>#N/A</v>
      </c>
      <c r="Y281" s="66"/>
      <c r="Z281" s="67"/>
      <c r="AA281" s="67"/>
      <c r="AB281" s="67"/>
      <c r="AC281" s="67"/>
      <c r="AD281" s="67"/>
      <c r="AE281" s="72">
        <f>IF(AG281=0,0,B281&amp;"_"&amp;M281&amp;N281&amp;O281&amp;"_"&amp;P281&amp;"_"&amp;Q281&amp;"_"&amp;AF281)</f>
        <v>0</v>
      </c>
      <c r="AF281" s="90">
        <f>AF280</f>
        <v>0</v>
      </c>
      <c r="AG281" s="66"/>
      <c r="AH281" s="67"/>
      <c r="AI281" s="67"/>
      <c r="AJ281" s="67"/>
      <c r="AK281" s="68"/>
      <c r="AL281" s="64">
        <f>AL280</f>
        <v>0</v>
      </c>
      <c r="AM281" s="64">
        <f t="shared" si="362"/>
        <v>0</v>
      </c>
      <c r="AN281" s="64">
        <f t="shared" si="363"/>
        <v>0</v>
      </c>
      <c r="AO281" s="64">
        <f t="shared" si="364"/>
        <v>0</v>
      </c>
      <c r="AP281" s="64">
        <f t="shared" si="365"/>
        <v>0</v>
      </c>
      <c r="AQ281" s="64">
        <f t="shared" si="366"/>
        <v>0</v>
      </c>
      <c r="AR281" s="64">
        <f t="shared" si="367"/>
        <v>0</v>
      </c>
      <c r="AS281" s="68"/>
      <c r="AT281" s="78" t="s">
        <v>138</v>
      </c>
      <c r="AU281" s="79" t="s">
        <v>114</v>
      </c>
      <c r="AV281" s="79" t="s">
        <v>115</v>
      </c>
      <c r="AW281" s="80"/>
      <c r="AX281" s="106" t="str">
        <f t="shared" si="368"/>
        <v>commande à distance GF</v>
      </c>
      <c r="AY281" s="63"/>
      <c r="BA281" s="36" t="s">
        <v>184</v>
      </c>
      <c r="BB281" s="27">
        <f>IF(BA281="NON",0,F281)</f>
        <v>0</v>
      </c>
      <c r="BC281" s="27">
        <f>IF(BA281="NON",0,H281+G281)</f>
        <v>1</v>
      </c>
      <c r="BD281" s="27"/>
      <c r="BE281" s="27">
        <f t="shared" si="369"/>
        <v>0</v>
      </c>
      <c r="BF281" s="27"/>
      <c r="BG281" s="27">
        <f>IF(BA281="NON",0,K281)</f>
        <v>0</v>
      </c>
      <c r="BH281" s="1" t="s">
        <v>694</v>
      </c>
      <c r="BI281" s="1"/>
      <c r="BJ281" s="1"/>
      <c r="BK281" s="1"/>
      <c r="BL281" s="1"/>
      <c r="BM281" s="1"/>
      <c r="BN281" s="1"/>
      <c r="BO281" s="1"/>
      <c r="BP281" s="1"/>
      <c r="BQ281" s="1"/>
      <c r="BR281" s="1"/>
      <c r="BS281" s="38" t="s">
        <v>185</v>
      </c>
      <c r="BT281" s="107">
        <f>IF(BS281="OUI",1,0)</f>
        <v>0</v>
      </c>
      <c r="BU281" s="108">
        <f>IF(BS281="OUI",1,0)</f>
        <v>0</v>
      </c>
      <c r="BV281" s="28">
        <f>IF(OR(BS281=0,BS281="NON"),0,B281&amp;"_"&amp;M281&amp;N281&amp;O281&amp;"_"&amp;P281&amp;"_"&amp;Q281&amp;"_"&amp;R281&amp;S281&amp;T281&amp;U281&amp;V281&amp;"_MANU")</f>
        <v>0</v>
      </c>
      <c r="BW281" s="28">
        <f>IF(BS281="OUI",1,0)</f>
        <v>0</v>
      </c>
      <c r="BX281" s="27"/>
      <c r="BY281" s="27"/>
      <c r="BZ281" s="38">
        <f t="shared" ref="BZ281:BZ304" si="377">IF(BS281="OUI",IF((BC281+BB281)&lt;&gt;0,(BB281+BC281),0),0)</f>
        <v>0</v>
      </c>
      <c r="CA281" s="38">
        <f t="shared" ref="CA281:CA304" si="378">IF(BS281="OUI",IF((BE281+BG281)&lt;&gt;0,(BG281+BE281),0),0)</f>
        <v>0</v>
      </c>
      <c r="CB281" s="38">
        <f t="shared" ref="CB281:CC296" si="379">IF(BZ281=0,0,BZ281)</f>
        <v>0</v>
      </c>
      <c r="CC281" s="38">
        <f t="shared" si="379"/>
        <v>0</v>
      </c>
      <c r="CD281" s="38">
        <f t="shared" si="370"/>
        <v>0</v>
      </c>
      <c r="CE281" s="27"/>
      <c r="CF281" s="27"/>
      <c r="CG281" s="27" t="str">
        <f t="shared" ref="CG281:CG304" si="380">IF(BA281="OUI","OUI","NON")</f>
        <v>OUI</v>
      </c>
      <c r="CH281" s="27" t="s">
        <v>581</v>
      </c>
      <c r="CI281" s="27"/>
      <c r="CJ281" s="116" t="s">
        <v>628</v>
      </c>
      <c r="CK281" s="27" t="s">
        <v>581</v>
      </c>
      <c r="CL281" s="116"/>
      <c r="CM281" s="27"/>
      <c r="CN281" s="116"/>
      <c r="CO281" s="27"/>
      <c r="CP281" s="27" t="str">
        <f t="shared" si="371"/>
        <v>NON</v>
      </c>
      <c r="CQ281" s="27">
        <f t="shared" si="372"/>
        <v>0</v>
      </c>
      <c r="CR281" s="27"/>
      <c r="CS281" s="27">
        <f t="shared" si="373"/>
        <v>0</v>
      </c>
      <c r="CT281" s="27"/>
      <c r="CU281" s="27"/>
      <c r="CV281" s="86">
        <f t="shared" si="374"/>
        <v>1</v>
      </c>
      <c r="CW281" s="86">
        <f t="shared" si="375"/>
        <v>1</v>
      </c>
    </row>
    <row r="282" spans="2:101" customFormat="1" outlineLevel="2" x14ac:dyDescent="0.3">
      <c r="B282" s="41"/>
      <c r="C282" s="41">
        <f t="shared" ref="C282:D297" si="381">C281</f>
        <v>0</v>
      </c>
      <c r="D282" s="59" t="str">
        <f t="shared" si="381"/>
        <v>Groupe d'eau glacée N°1 passerelle ???</v>
      </c>
      <c r="E282" s="37" t="s">
        <v>685</v>
      </c>
      <c r="F282" s="34"/>
      <c r="G282" s="34"/>
      <c r="H282" s="34"/>
      <c r="I282" s="34">
        <v>1</v>
      </c>
      <c r="J282" s="34"/>
      <c r="K282" s="34"/>
      <c r="L282" s="34"/>
      <c r="M282" s="39">
        <f t="shared" si="376"/>
        <v>0</v>
      </c>
      <c r="N282" s="39">
        <f t="shared" si="376"/>
        <v>0</v>
      </c>
      <c r="O282" s="39">
        <f t="shared" si="376"/>
        <v>0</v>
      </c>
      <c r="P282" s="39" t="str">
        <f t="shared" si="376"/>
        <v>CVC</v>
      </c>
      <c r="Q282" s="39">
        <f t="shared" si="376"/>
        <v>0</v>
      </c>
      <c r="R282" s="28" t="str">
        <f t="shared" si="376"/>
        <v>SSF</v>
      </c>
      <c r="S282" s="28" t="str">
        <f t="shared" si="376"/>
        <v>gf</v>
      </c>
      <c r="T282" s="28" t="s">
        <v>236</v>
      </c>
      <c r="U282" s="28" t="s">
        <v>242</v>
      </c>
      <c r="V282" s="28">
        <v>1</v>
      </c>
      <c r="W282" s="28" t="str">
        <f t="shared" si="360"/>
        <v>TM</v>
      </c>
      <c r="X282" s="29" t="e">
        <f t="shared" si="361"/>
        <v>#N/A</v>
      </c>
      <c r="Y282" s="66"/>
      <c r="Z282" s="67"/>
      <c r="AA282" s="67"/>
      <c r="AB282" s="67"/>
      <c r="AC282" s="67"/>
      <c r="AD282" s="67"/>
      <c r="AE282" s="72">
        <f>IF(AG282=0,0,B282&amp;"_"&amp;M282&amp;N282&amp;O282&amp;"_"&amp;P282&amp;"_"&amp;Q282&amp;"_"&amp;AF282)</f>
        <v>0</v>
      </c>
      <c r="AF282" s="90">
        <f t="shared" ref="AF282:AF304" si="382">AF281</f>
        <v>0</v>
      </c>
      <c r="AG282" s="66"/>
      <c r="AH282" s="67"/>
      <c r="AI282" s="67"/>
      <c r="AJ282" s="67"/>
      <c r="AK282" s="68"/>
      <c r="AL282" s="64">
        <f t="shared" ref="AL282:AL304" si="383">AL281</f>
        <v>0</v>
      </c>
      <c r="AM282" s="64">
        <f t="shared" si="362"/>
        <v>0</v>
      </c>
      <c r="AN282" s="64">
        <f t="shared" si="363"/>
        <v>0</v>
      </c>
      <c r="AO282" s="64">
        <f t="shared" si="364"/>
        <v>0</v>
      </c>
      <c r="AP282" s="64">
        <f t="shared" si="365"/>
        <v>0</v>
      </c>
      <c r="AQ282" s="64">
        <f t="shared" si="366"/>
        <v>0</v>
      </c>
      <c r="AR282" s="64">
        <f t="shared" si="367"/>
        <v>0</v>
      </c>
      <c r="AS282" s="68"/>
      <c r="AT282" s="78" t="s">
        <v>128</v>
      </c>
      <c r="AU282" s="79">
        <v>0</v>
      </c>
      <c r="AV282" s="79">
        <v>100</v>
      </c>
      <c r="AW282" s="80"/>
      <c r="AX282" s="106" t="str">
        <f>E282</f>
        <v>pourcentage de charge des compresseurs 1</v>
      </c>
      <c r="AY282" s="63" t="s">
        <v>691</v>
      </c>
      <c r="BA282" s="36" t="s">
        <v>184</v>
      </c>
      <c r="BB282" s="27">
        <f>IF(BA282="NON",0,F282)</f>
        <v>0</v>
      </c>
      <c r="BC282" s="27">
        <f>IF(BA282="NON",0,H282+G282)</f>
        <v>0</v>
      </c>
      <c r="BD282" s="27"/>
      <c r="BE282" s="27">
        <f>IF(BA282="NON",0,I282+J282+K282+L282)</f>
        <v>1</v>
      </c>
      <c r="BF282" s="27"/>
      <c r="BG282" s="27">
        <f>IF(BA282="NON",0,K282)</f>
        <v>0</v>
      </c>
      <c r="BH282" s="1" t="s">
        <v>694</v>
      </c>
      <c r="BI282" s="1"/>
      <c r="BJ282" s="1"/>
      <c r="BK282" s="1"/>
      <c r="BL282" s="1"/>
      <c r="BM282" s="1"/>
      <c r="BN282" s="1"/>
      <c r="BO282" s="1"/>
      <c r="BP282" s="1"/>
      <c r="BQ282" s="1"/>
      <c r="BR282" s="1"/>
      <c r="BS282" s="38" t="s">
        <v>185</v>
      </c>
      <c r="BT282" s="107"/>
      <c r="BU282" s="108"/>
      <c r="BV282" s="28"/>
      <c r="BW282" s="28"/>
      <c r="BX282" s="27"/>
      <c r="BY282" s="27"/>
      <c r="BZ282" s="38">
        <f>IF(BS282="OUI",IF((BC282+BB282)&lt;&gt;0,(BB282+BC282),0),0)</f>
        <v>0</v>
      </c>
      <c r="CA282" s="38">
        <f>IF(BS282="OUI",IF((BE282+BG282)&lt;&gt;0,(BG282+BE282),0),0)</f>
        <v>0</v>
      </c>
      <c r="CB282" s="38">
        <f t="shared" si="379"/>
        <v>0</v>
      </c>
      <c r="CC282" s="38">
        <f t="shared" si="379"/>
        <v>0</v>
      </c>
      <c r="CD282" s="38">
        <f>IF(OR(BS282=0,BS282="NON"),0,B282&amp;"_"&amp;M282&amp;N282&amp;O282&amp;"_"&amp;P282&amp;"_"&amp;Q282&amp;"_"&amp;R282&amp;S282&amp;T282&amp;U282&amp;V282&amp;"_FORC"&amp;IF(CB282=0,"TR","TC"))</f>
        <v>0</v>
      </c>
      <c r="CE282" s="27"/>
      <c r="CF282" s="27"/>
      <c r="CG282" s="27" t="str">
        <f>IF(BA282="OUI","OUI","NON")</f>
        <v>OUI</v>
      </c>
      <c r="CH282" s="27" t="s">
        <v>581</v>
      </c>
      <c r="CI282" s="122">
        <v>0.05</v>
      </c>
      <c r="CJ282" s="116"/>
      <c r="CK282" s="27"/>
      <c r="CL282" s="116"/>
      <c r="CM282" s="27"/>
      <c r="CN282" s="116"/>
      <c r="CO282" s="27"/>
      <c r="CP282" s="27" t="str">
        <f>IF(F282=0,"NON","OUI")</f>
        <v>NON</v>
      </c>
      <c r="CQ282" s="27">
        <f>IF(CP282="OUI",P282,0)</f>
        <v>0</v>
      </c>
      <c r="CR282" s="27"/>
      <c r="CS282" s="27">
        <f>IF(CR282&lt;&gt;0,CK282,0)</f>
        <v>0</v>
      </c>
      <c r="CT282" s="27"/>
      <c r="CU282" s="27"/>
      <c r="CV282" s="86">
        <f>IF(SUM(F282:L282)=0,0,SUM(F282:L282)+BT282+BZ282+CA282)</f>
        <v>1</v>
      </c>
      <c r="CW282" s="86">
        <f>IF(SUM(F282:L282)=0,0,SUM(BB282:BG282)+BU282+CC282+CB282)</f>
        <v>1</v>
      </c>
    </row>
    <row r="283" spans="2:101" customFormat="1" outlineLevel="2" x14ac:dyDescent="0.3">
      <c r="B283" s="41"/>
      <c r="C283" s="41">
        <f t="shared" si="381"/>
        <v>0</v>
      </c>
      <c r="D283" s="59" t="str">
        <f t="shared" si="381"/>
        <v>Groupe d'eau glacée N°1 passerelle ???</v>
      </c>
      <c r="E283" s="37" t="s">
        <v>686</v>
      </c>
      <c r="F283" s="34"/>
      <c r="G283" s="34"/>
      <c r="H283" s="34"/>
      <c r="I283" s="34">
        <v>1</v>
      </c>
      <c r="J283" s="34"/>
      <c r="K283" s="34"/>
      <c r="L283" s="34"/>
      <c r="M283" s="39">
        <f t="shared" si="376"/>
        <v>0</v>
      </c>
      <c r="N283" s="39">
        <f t="shared" si="376"/>
        <v>0</v>
      </c>
      <c r="O283" s="39">
        <f t="shared" si="376"/>
        <v>0</v>
      </c>
      <c r="P283" s="39" t="str">
        <f t="shared" si="376"/>
        <v>CVC</v>
      </c>
      <c r="Q283" s="39">
        <f t="shared" si="376"/>
        <v>0</v>
      </c>
      <c r="R283" s="28" t="str">
        <f t="shared" si="376"/>
        <v>SSF</v>
      </c>
      <c r="S283" s="28" t="str">
        <f t="shared" si="376"/>
        <v>gf</v>
      </c>
      <c r="T283" s="28" t="s">
        <v>236</v>
      </c>
      <c r="U283" s="28" t="s">
        <v>242</v>
      </c>
      <c r="V283" s="28">
        <v>2</v>
      </c>
      <c r="W283" s="28" t="str">
        <f t="shared" si="360"/>
        <v>TM</v>
      </c>
      <c r="X283" s="29" t="e">
        <f t="shared" si="361"/>
        <v>#N/A</v>
      </c>
      <c r="Y283" s="66"/>
      <c r="Z283" s="67"/>
      <c r="AA283" s="67"/>
      <c r="AB283" s="67"/>
      <c r="AC283" s="67"/>
      <c r="AD283" s="67"/>
      <c r="AE283" s="72">
        <f>IF(AG283=0,0,B283&amp;"_"&amp;M283&amp;N283&amp;O283&amp;"_"&amp;P283&amp;"_"&amp;Q283&amp;"_"&amp;AF283)</f>
        <v>0</v>
      </c>
      <c r="AF283" s="90">
        <f t="shared" si="382"/>
        <v>0</v>
      </c>
      <c r="AG283" s="66"/>
      <c r="AH283" s="67"/>
      <c r="AI283" s="67"/>
      <c r="AJ283" s="67"/>
      <c r="AK283" s="68"/>
      <c r="AL283" s="64">
        <f t="shared" si="383"/>
        <v>0</v>
      </c>
      <c r="AM283" s="64">
        <f t="shared" si="362"/>
        <v>0</v>
      </c>
      <c r="AN283" s="64">
        <f t="shared" si="363"/>
        <v>0</v>
      </c>
      <c r="AO283" s="64">
        <f t="shared" si="364"/>
        <v>0</v>
      </c>
      <c r="AP283" s="64">
        <f t="shared" si="365"/>
        <v>0</v>
      </c>
      <c r="AQ283" s="64">
        <f t="shared" si="366"/>
        <v>0</v>
      </c>
      <c r="AR283" s="64">
        <f t="shared" si="367"/>
        <v>0</v>
      </c>
      <c r="AS283" s="68"/>
      <c r="AT283" s="78" t="s">
        <v>128</v>
      </c>
      <c r="AU283" s="79">
        <v>0</v>
      </c>
      <c r="AV283" s="79">
        <v>100</v>
      </c>
      <c r="AW283" s="80"/>
      <c r="AX283" s="106" t="str">
        <f>E283</f>
        <v>pourcentage de charge des compresseurs 2</v>
      </c>
      <c r="AY283" s="63" t="s">
        <v>691</v>
      </c>
      <c r="BA283" s="36" t="s">
        <v>184</v>
      </c>
      <c r="BB283" s="27">
        <f>IF(BA283="NON",0,F283)</f>
        <v>0</v>
      </c>
      <c r="BC283" s="27">
        <f>IF(BA283="NON",0,H283+G283)</f>
        <v>0</v>
      </c>
      <c r="BD283" s="27"/>
      <c r="BE283" s="27">
        <f>IF(BA283="NON",0,I283+J283+K283+L283)</f>
        <v>1</v>
      </c>
      <c r="BF283" s="27"/>
      <c r="BG283" s="27">
        <f>IF(BA283="NON",0,K283)</f>
        <v>0</v>
      </c>
      <c r="BH283" s="1" t="s">
        <v>694</v>
      </c>
      <c r="BI283" s="1"/>
      <c r="BJ283" s="1"/>
      <c r="BK283" s="1"/>
      <c r="BL283" s="1"/>
      <c r="BM283" s="1"/>
      <c r="BN283" s="1"/>
      <c r="BO283" s="1"/>
      <c r="BP283" s="1"/>
      <c r="BQ283" s="1"/>
      <c r="BR283" s="1"/>
      <c r="BS283" s="38" t="s">
        <v>185</v>
      </c>
      <c r="BT283" s="107"/>
      <c r="BU283" s="108"/>
      <c r="BV283" s="28"/>
      <c r="BW283" s="28"/>
      <c r="BX283" s="27"/>
      <c r="BY283" s="27"/>
      <c r="BZ283" s="38">
        <f>IF(BS283="OUI",IF((BC283+BB283)&lt;&gt;0,(BB283+BC283),0),0)</f>
        <v>0</v>
      </c>
      <c r="CA283" s="38">
        <f>IF(BS283="OUI",IF((BE283+BG283)&lt;&gt;0,(BG283+BE283),0),0)</f>
        <v>0</v>
      </c>
      <c r="CB283" s="38">
        <f t="shared" si="379"/>
        <v>0</v>
      </c>
      <c r="CC283" s="38">
        <f t="shared" si="379"/>
        <v>0</v>
      </c>
      <c r="CD283" s="38">
        <f>IF(OR(BS283=0,BS283="NON"),0,B283&amp;"_"&amp;M283&amp;N283&amp;O283&amp;"_"&amp;P283&amp;"_"&amp;Q283&amp;"_"&amp;R283&amp;S283&amp;T283&amp;U283&amp;V283&amp;"_FORC"&amp;IF(CB283=0,"TR","TC"))</f>
        <v>0</v>
      </c>
      <c r="CE283" s="27"/>
      <c r="CF283" s="27"/>
      <c r="CG283" s="27" t="str">
        <f>IF(BA283="OUI","OUI","NON")</f>
        <v>OUI</v>
      </c>
      <c r="CH283" s="27" t="s">
        <v>581</v>
      </c>
      <c r="CI283" s="122">
        <v>0.05</v>
      </c>
      <c r="CJ283" s="116"/>
      <c r="CK283" s="27"/>
      <c r="CL283" s="116"/>
      <c r="CM283" s="27"/>
      <c r="CN283" s="116"/>
      <c r="CO283" s="27"/>
      <c r="CP283" s="27" t="str">
        <f>IF(F283=0,"NON","OUI")</f>
        <v>NON</v>
      </c>
      <c r="CQ283" s="27">
        <f>IF(CP283="OUI",P283,0)</f>
        <v>0</v>
      </c>
      <c r="CR283" s="27"/>
      <c r="CS283" s="27">
        <f>IF(CR283&lt;&gt;0,CK283,0)</f>
        <v>0</v>
      </c>
      <c r="CT283" s="27"/>
      <c r="CU283" s="27"/>
      <c r="CV283" s="86">
        <f>IF(SUM(F283:L283)=0,0,SUM(F283:L283)+BT283+BZ283+CA283)</f>
        <v>1</v>
      </c>
      <c r="CW283" s="86">
        <f>IF(SUM(F283:L283)=0,0,SUM(BB283:BG283)+BU283+CC283+CB283)</f>
        <v>1</v>
      </c>
    </row>
    <row r="284" spans="2:101" customFormat="1" outlineLevel="2" x14ac:dyDescent="0.3">
      <c r="B284" s="41"/>
      <c r="C284" s="41">
        <f t="shared" si="381"/>
        <v>0</v>
      </c>
      <c r="D284" s="59" t="str">
        <f t="shared" si="381"/>
        <v>Groupe d'eau glacée N°1 passerelle ???</v>
      </c>
      <c r="E284" s="37" t="s">
        <v>730</v>
      </c>
      <c r="F284" s="34"/>
      <c r="G284" s="34"/>
      <c r="H284" s="34"/>
      <c r="I284" s="34">
        <v>1</v>
      </c>
      <c r="J284" s="34"/>
      <c r="K284" s="34"/>
      <c r="L284" s="34"/>
      <c r="M284" s="39">
        <f t="shared" si="376"/>
        <v>0</v>
      </c>
      <c r="N284" s="39">
        <f t="shared" si="376"/>
        <v>0</v>
      </c>
      <c r="O284" s="39">
        <f t="shared" si="376"/>
        <v>0</v>
      </c>
      <c r="P284" s="39" t="str">
        <f t="shared" si="376"/>
        <v>CVC</v>
      </c>
      <c r="Q284" s="39">
        <f t="shared" si="376"/>
        <v>0</v>
      </c>
      <c r="R284" s="28" t="str">
        <f t="shared" si="376"/>
        <v>SSF</v>
      </c>
      <c r="S284" s="28" t="str">
        <f t="shared" si="376"/>
        <v>gf</v>
      </c>
      <c r="T284" s="28" t="s">
        <v>236</v>
      </c>
      <c r="U284" s="28" t="s">
        <v>242</v>
      </c>
      <c r="V284" s="28">
        <v>3</v>
      </c>
      <c r="W284" s="28" t="str">
        <f t="shared" si="360"/>
        <v>TM</v>
      </c>
      <c r="X284" s="29" t="e">
        <f t="shared" si="361"/>
        <v>#N/A</v>
      </c>
      <c r="Y284" s="66"/>
      <c r="Z284" s="67"/>
      <c r="AA284" s="67"/>
      <c r="AB284" s="67"/>
      <c r="AC284" s="67"/>
      <c r="AD284" s="67"/>
      <c r="AE284" s="72">
        <f>IF(AG284=0,0,B284&amp;"_"&amp;M284&amp;N284&amp;O284&amp;"_"&amp;P284&amp;"_"&amp;Q284&amp;"_"&amp;AF284)</f>
        <v>0</v>
      </c>
      <c r="AF284" s="90">
        <f t="shared" si="382"/>
        <v>0</v>
      </c>
      <c r="AG284" s="66"/>
      <c r="AH284" s="67"/>
      <c r="AI284" s="67"/>
      <c r="AJ284" s="67"/>
      <c r="AK284" s="68"/>
      <c r="AL284" s="64">
        <f t="shared" si="383"/>
        <v>0</v>
      </c>
      <c r="AM284" s="64">
        <f t="shared" si="362"/>
        <v>0</v>
      </c>
      <c r="AN284" s="64">
        <f t="shared" si="363"/>
        <v>0</v>
      </c>
      <c r="AO284" s="64">
        <f t="shared" si="364"/>
        <v>0</v>
      </c>
      <c r="AP284" s="64">
        <f t="shared" si="365"/>
        <v>0</v>
      </c>
      <c r="AQ284" s="64">
        <f t="shared" si="366"/>
        <v>0</v>
      </c>
      <c r="AR284" s="64">
        <f t="shared" si="367"/>
        <v>0</v>
      </c>
      <c r="AS284" s="68"/>
      <c r="AT284" s="78" t="s">
        <v>128</v>
      </c>
      <c r="AU284" s="79">
        <v>0</v>
      </c>
      <c r="AV284" s="79">
        <v>100</v>
      </c>
      <c r="AW284" s="80"/>
      <c r="AX284" s="106" t="str">
        <f>E284</f>
        <v>pourcentage de charge des compresseurs 3</v>
      </c>
      <c r="AY284" s="63" t="s">
        <v>691</v>
      </c>
      <c r="BA284" s="36" t="s">
        <v>184</v>
      </c>
      <c r="BB284" s="27">
        <f>IF(BA284="NON",0,F284)</f>
        <v>0</v>
      </c>
      <c r="BC284" s="27">
        <f>IF(BA284="NON",0,H284+G284)</f>
        <v>0</v>
      </c>
      <c r="BD284" s="27"/>
      <c r="BE284" s="27">
        <f>IF(BA284="NON",0,I284+J284+K284+L284)</f>
        <v>1</v>
      </c>
      <c r="BF284" s="27"/>
      <c r="BG284" s="27">
        <f>IF(BA284="NON",0,K284)</f>
        <v>0</v>
      </c>
      <c r="BH284" s="1" t="s">
        <v>694</v>
      </c>
      <c r="BI284" s="1"/>
      <c r="BJ284" s="1"/>
      <c r="BK284" s="1"/>
      <c r="BL284" s="1"/>
      <c r="BM284" s="1"/>
      <c r="BN284" s="1"/>
      <c r="BO284" s="1"/>
      <c r="BP284" s="1"/>
      <c r="BQ284" s="1"/>
      <c r="BR284" s="1"/>
      <c r="BS284" s="38" t="s">
        <v>185</v>
      </c>
      <c r="BT284" s="107"/>
      <c r="BU284" s="108"/>
      <c r="BV284" s="28"/>
      <c r="BW284" s="28"/>
      <c r="BX284" s="27"/>
      <c r="BY284" s="27"/>
      <c r="BZ284" s="38">
        <f>IF(BS284="OUI",IF((BC284+BB284)&lt;&gt;0,(BB284+BC284),0),0)</f>
        <v>0</v>
      </c>
      <c r="CA284" s="38">
        <f>IF(BS284="OUI",IF((BE284+BG284)&lt;&gt;0,(BG284+BE284),0),0)</f>
        <v>0</v>
      </c>
      <c r="CB284" s="38">
        <f t="shared" si="379"/>
        <v>0</v>
      </c>
      <c r="CC284" s="38">
        <f t="shared" si="379"/>
        <v>0</v>
      </c>
      <c r="CD284" s="38">
        <f>IF(OR(BS284=0,BS284="NON"),0,B284&amp;"_"&amp;M284&amp;N284&amp;O284&amp;"_"&amp;P284&amp;"_"&amp;Q284&amp;"_"&amp;R284&amp;S284&amp;T284&amp;U284&amp;V284&amp;"_FORC"&amp;IF(CB284=0,"TR","TC"))</f>
        <v>0</v>
      </c>
      <c r="CE284" s="27"/>
      <c r="CF284" s="27"/>
      <c r="CG284" s="27" t="str">
        <f>IF(BA284="OUI","OUI","NON")</f>
        <v>OUI</v>
      </c>
      <c r="CH284" s="27" t="s">
        <v>581</v>
      </c>
      <c r="CI284" s="122">
        <v>0.05</v>
      </c>
      <c r="CJ284" s="116"/>
      <c r="CK284" s="27"/>
      <c r="CL284" s="116"/>
      <c r="CM284" s="27"/>
      <c r="CN284" s="116"/>
      <c r="CO284" s="27"/>
      <c r="CP284" s="27" t="str">
        <f>IF(F284=0,"NON","OUI")</f>
        <v>NON</v>
      </c>
      <c r="CQ284" s="27">
        <f>IF(CP284="OUI",P284,0)</f>
        <v>0</v>
      </c>
      <c r="CR284" s="27"/>
      <c r="CS284" s="27">
        <f>IF(CR284&lt;&gt;0,CK284,0)</f>
        <v>0</v>
      </c>
      <c r="CT284" s="27"/>
      <c r="CU284" s="27"/>
      <c r="CV284" s="86">
        <f>IF(SUM(F284:L284)=0,0,SUM(F284:L284)+BT284+BZ284+CA284)</f>
        <v>1</v>
      </c>
      <c r="CW284" s="86">
        <f>IF(SUM(F284:L284)=0,0,SUM(BB284:BG284)+BU284+CC284+CB284)</f>
        <v>1</v>
      </c>
    </row>
    <row r="285" spans="2:101" customFormat="1" outlineLevel="2" x14ac:dyDescent="0.3">
      <c r="B285" s="41"/>
      <c r="C285" s="41">
        <f t="shared" si="381"/>
        <v>0</v>
      </c>
      <c r="D285" s="59" t="str">
        <f t="shared" si="381"/>
        <v>Groupe d'eau glacée N°1 passerelle ???</v>
      </c>
      <c r="E285" s="37" t="s">
        <v>731</v>
      </c>
      <c r="F285" s="34"/>
      <c r="G285" s="34"/>
      <c r="H285" s="34"/>
      <c r="I285" s="34">
        <v>1</v>
      </c>
      <c r="J285" s="34"/>
      <c r="K285" s="34"/>
      <c r="L285" s="34"/>
      <c r="M285" s="39">
        <f t="shared" si="376"/>
        <v>0</v>
      </c>
      <c r="N285" s="39">
        <f t="shared" si="376"/>
        <v>0</v>
      </c>
      <c r="O285" s="39">
        <f t="shared" si="376"/>
        <v>0</v>
      </c>
      <c r="P285" s="39" t="str">
        <f t="shared" si="376"/>
        <v>CVC</v>
      </c>
      <c r="Q285" s="39">
        <f t="shared" si="376"/>
        <v>0</v>
      </c>
      <c r="R285" s="28" t="str">
        <f t="shared" si="376"/>
        <v>SSF</v>
      </c>
      <c r="S285" s="28" t="str">
        <f t="shared" si="376"/>
        <v>gf</v>
      </c>
      <c r="T285" s="28" t="s">
        <v>236</v>
      </c>
      <c r="U285" s="28" t="s">
        <v>242</v>
      </c>
      <c r="V285" s="28">
        <v>4</v>
      </c>
      <c r="W285" s="28" t="str">
        <f t="shared" si="360"/>
        <v>TM</v>
      </c>
      <c r="X285" s="29" t="e">
        <f t="shared" si="361"/>
        <v>#N/A</v>
      </c>
      <c r="Y285" s="66"/>
      <c r="Z285" s="67"/>
      <c r="AA285" s="67"/>
      <c r="AB285" s="67"/>
      <c r="AC285" s="67"/>
      <c r="AD285" s="67"/>
      <c r="AE285" s="72">
        <f t="shared" ref="AE285:AE304" si="384">IF(AG285=0,0,B285&amp;"_"&amp;M285&amp;N285&amp;O285&amp;"_"&amp;P285&amp;"_"&amp;Q285&amp;"_"&amp;AF285)</f>
        <v>0</v>
      </c>
      <c r="AF285" s="90">
        <f t="shared" si="382"/>
        <v>0</v>
      </c>
      <c r="AG285" s="66"/>
      <c r="AH285" s="67"/>
      <c r="AI285" s="67"/>
      <c r="AJ285" s="67"/>
      <c r="AK285" s="68"/>
      <c r="AL285" s="64">
        <f t="shared" si="383"/>
        <v>0</v>
      </c>
      <c r="AM285" s="64">
        <f t="shared" si="362"/>
        <v>0</v>
      </c>
      <c r="AN285" s="64">
        <f t="shared" si="363"/>
        <v>0</v>
      </c>
      <c r="AO285" s="64">
        <f t="shared" si="364"/>
        <v>0</v>
      </c>
      <c r="AP285" s="64">
        <f t="shared" si="365"/>
        <v>0</v>
      </c>
      <c r="AQ285" s="64">
        <f t="shared" si="366"/>
        <v>0</v>
      </c>
      <c r="AR285" s="64">
        <f t="shared" si="367"/>
        <v>0</v>
      </c>
      <c r="AS285" s="68"/>
      <c r="AT285" s="78" t="s">
        <v>128</v>
      </c>
      <c r="AU285" s="79">
        <v>0</v>
      </c>
      <c r="AV285" s="79">
        <v>100</v>
      </c>
      <c r="AW285" s="80"/>
      <c r="AX285" s="106" t="str">
        <f t="shared" si="368"/>
        <v>pourcentage de charge des compresseurs 4</v>
      </c>
      <c r="AY285" s="63" t="s">
        <v>691</v>
      </c>
      <c r="BA285" s="36" t="s">
        <v>184</v>
      </c>
      <c r="BB285" s="27">
        <f t="shared" ref="BB285:BB304" si="385">IF(BA285="NON",0,F285)</f>
        <v>0</v>
      </c>
      <c r="BC285" s="27">
        <f t="shared" ref="BC285:BC304" si="386">IF(BA285="NON",0,H285+G285)</f>
        <v>0</v>
      </c>
      <c r="BD285" s="27"/>
      <c r="BE285" s="27">
        <f t="shared" si="369"/>
        <v>1</v>
      </c>
      <c r="BF285" s="27"/>
      <c r="BG285" s="27">
        <f t="shared" ref="BG285:BG304" si="387">IF(BA285="NON",0,K285)</f>
        <v>0</v>
      </c>
      <c r="BH285" s="1" t="s">
        <v>694</v>
      </c>
      <c r="BI285" s="1"/>
      <c r="BJ285" s="1"/>
      <c r="BK285" s="1"/>
      <c r="BL285" s="1"/>
      <c r="BM285" s="1"/>
      <c r="BN285" s="1"/>
      <c r="BO285" s="1"/>
      <c r="BP285" s="1"/>
      <c r="BQ285" s="1"/>
      <c r="BR285" s="1"/>
      <c r="BS285" s="38" t="s">
        <v>185</v>
      </c>
      <c r="BT285" s="107"/>
      <c r="BU285" s="108"/>
      <c r="BV285" s="28"/>
      <c r="BW285" s="28"/>
      <c r="BX285" s="27"/>
      <c r="BY285" s="27"/>
      <c r="BZ285" s="38">
        <f t="shared" si="377"/>
        <v>0</v>
      </c>
      <c r="CA285" s="38">
        <f t="shared" si="378"/>
        <v>0</v>
      </c>
      <c r="CB285" s="38">
        <f t="shared" si="379"/>
        <v>0</v>
      </c>
      <c r="CC285" s="38">
        <f t="shared" si="379"/>
        <v>0</v>
      </c>
      <c r="CD285" s="38">
        <f t="shared" si="370"/>
        <v>0</v>
      </c>
      <c r="CE285" s="27"/>
      <c r="CF285" s="27"/>
      <c r="CG285" s="27" t="str">
        <f t="shared" si="380"/>
        <v>OUI</v>
      </c>
      <c r="CH285" s="27" t="s">
        <v>581</v>
      </c>
      <c r="CI285" s="122">
        <v>0.05</v>
      </c>
      <c r="CJ285" s="116"/>
      <c r="CK285" s="27"/>
      <c r="CL285" s="116"/>
      <c r="CM285" s="27"/>
      <c r="CN285" s="116"/>
      <c r="CO285" s="27"/>
      <c r="CP285" s="27" t="str">
        <f t="shared" si="371"/>
        <v>NON</v>
      </c>
      <c r="CQ285" s="27">
        <f t="shared" si="372"/>
        <v>0</v>
      </c>
      <c r="CR285" s="27"/>
      <c r="CS285" s="27">
        <f t="shared" si="373"/>
        <v>0</v>
      </c>
      <c r="CT285" s="27"/>
      <c r="CU285" s="27"/>
      <c r="CV285" s="86">
        <f t="shared" si="374"/>
        <v>1</v>
      </c>
      <c r="CW285" s="86">
        <f t="shared" si="375"/>
        <v>1</v>
      </c>
    </row>
    <row r="286" spans="2:101" customFormat="1" outlineLevel="2" x14ac:dyDescent="0.3">
      <c r="B286" s="41"/>
      <c r="C286" s="41">
        <f t="shared" si="381"/>
        <v>0</v>
      </c>
      <c r="D286" s="59" t="str">
        <f t="shared" si="381"/>
        <v>Groupe d'eau glacée N°1 passerelle ???</v>
      </c>
      <c r="E286" s="37" t="s">
        <v>733</v>
      </c>
      <c r="F286" s="34"/>
      <c r="G286" s="34"/>
      <c r="H286" s="34"/>
      <c r="I286" s="34">
        <v>1</v>
      </c>
      <c r="J286" s="34"/>
      <c r="K286" s="34"/>
      <c r="L286" s="34"/>
      <c r="M286" s="39">
        <f t="shared" si="376"/>
        <v>0</v>
      </c>
      <c r="N286" s="39">
        <f t="shared" si="376"/>
        <v>0</v>
      </c>
      <c r="O286" s="39">
        <f t="shared" si="376"/>
        <v>0</v>
      </c>
      <c r="P286" s="39" t="str">
        <f t="shared" si="376"/>
        <v>CVC</v>
      </c>
      <c r="Q286" s="39">
        <f t="shared" si="376"/>
        <v>0</v>
      </c>
      <c r="R286" s="28" t="str">
        <f t="shared" si="376"/>
        <v>SSF</v>
      </c>
      <c r="S286" s="28" t="str">
        <f t="shared" si="376"/>
        <v>gf</v>
      </c>
      <c r="T286" s="28" t="s">
        <v>69</v>
      </c>
      <c r="U286" s="28" t="s">
        <v>149</v>
      </c>
      <c r="V286" s="28" t="s">
        <v>680</v>
      </c>
      <c r="W286" s="28" t="str">
        <f t="shared" si="360"/>
        <v>TM</v>
      </c>
      <c r="X286" s="29" t="e">
        <f t="shared" si="361"/>
        <v>#N/A</v>
      </c>
      <c r="Y286" s="66"/>
      <c r="Z286" s="67"/>
      <c r="AA286" s="67"/>
      <c r="AB286" s="67"/>
      <c r="AC286" s="67"/>
      <c r="AD286" s="67"/>
      <c r="AE286" s="72">
        <f t="shared" si="384"/>
        <v>0</v>
      </c>
      <c r="AF286" s="90">
        <f t="shared" si="382"/>
        <v>0</v>
      </c>
      <c r="AG286" s="66"/>
      <c r="AH286" s="67"/>
      <c r="AI286" s="67"/>
      <c r="AJ286" s="67"/>
      <c r="AK286" s="68"/>
      <c r="AL286" s="64">
        <f t="shared" si="383"/>
        <v>0</v>
      </c>
      <c r="AM286" s="64">
        <f t="shared" si="362"/>
        <v>0</v>
      </c>
      <c r="AN286" s="64">
        <f t="shared" si="363"/>
        <v>0</v>
      </c>
      <c r="AO286" s="64">
        <f t="shared" si="364"/>
        <v>0</v>
      </c>
      <c r="AP286" s="64">
        <f t="shared" si="365"/>
        <v>0</v>
      </c>
      <c r="AQ286" s="64">
        <f t="shared" si="366"/>
        <v>0</v>
      </c>
      <c r="AR286" s="64">
        <f t="shared" si="367"/>
        <v>0</v>
      </c>
      <c r="AS286" s="68"/>
      <c r="AT286" s="78" t="s">
        <v>130</v>
      </c>
      <c r="AU286" s="79">
        <v>0</v>
      </c>
      <c r="AV286" s="79">
        <v>30</v>
      </c>
      <c r="AW286" s="80"/>
      <c r="AX286" s="106" t="str">
        <f t="shared" si="368"/>
        <v>Température de sortie GF d'eau glacée</v>
      </c>
      <c r="AY286" s="63"/>
      <c r="BA286" s="36" t="s">
        <v>184</v>
      </c>
      <c r="BB286" s="27">
        <f t="shared" si="385"/>
        <v>0</v>
      </c>
      <c r="BC286" s="27">
        <f t="shared" si="386"/>
        <v>0</v>
      </c>
      <c r="BD286" s="27"/>
      <c r="BE286" s="27">
        <f t="shared" si="369"/>
        <v>1</v>
      </c>
      <c r="BF286" s="27"/>
      <c r="BG286" s="27">
        <f t="shared" si="387"/>
        <v>0</v>
      </c>
      <c r="BH286" s="1" t="s">
        <v>694</v>
      </c>
      <c r="BI286" s="1" t="s">
        <v>696</v>
      </c>
      <c r="BJ286" s="1"/>
      <c r="BK286" s="1"/>
      <c r="BL286" s="1"/>
      <c r="BM286" s="1"/>
      <c r="BN286" s="1"/>
      <c r="BO286" s="1"/>
      <c r="BP286" s="1"/>
      <c r="BQ286" s="1"/>
      <c r="BR286" s="1"/>
      <c r="BS286" s="38" t="s">
        <v>185</v>
      </c>
      <c r="BT286" s="107"/>
      <c r="BU286" s="108"/>
      <c r="BV286" s="28"/>
      <c r="BW286" s="28"/>
      <c r="BX286" s="27"/>
      <c r="BY286" s="27"/>
      <c r="BZ286" s="38">
        <f t="shared" si="377"/>
        <v>0</v>
      </c>
      <c r="CA286" s="38">
        <f t="shared" si="378"/>
        <v>0</v>
      </c>
      <c r="CB286" s="38">
        <f t="shared" si="379"/>
        <v>0</v>
      </c>
      <c r="CC286" s="38">
        <f t="shared" si="379"/>
        <v>0</v>
      </c>
      <c r="CD286" s="38">
        <f t="shared" si="370"/>
        <v>0</v>
      </c>
      <c r="CE286" s="27"/>
      <c r="CF286" s="27"/>
      <c r="CG286" s="27" t="str">
        <f t="shared" si="380"/>
        <v>OUI</v>
      </c>
      <c r="CH286" s="27" t="s">
        <v>581</v>
      </c>
      <c r="CI286" s="126">
        <v>0.2</v>
      </c>
      <c r="CJ286" s="116" t="s">
        <v>632</v>
      </c>
      <c r="CK286" s="27" t="s">
        <v>634</v>
      </c>
      <c r="CL286" s="116"/>
      <c r="CM286" s="27"/>
      <c r="CN286" s="116"/>
      <c r="CO286" s="27"/>
      <c r="CP286" s="27" t="s">
        <v>184</v>
      </c>
      <c r="CQ286" s="27" t="str">
        <f t="shared" si="372"/>
        <v>CVC</v>
      </c>
      <c r="CR286" s="27" t="s">
        <v>707</v>
      </c>
      <c r="CS286" s="27" t="str">
        <f t="shared" si="373"/>
        <v>non respect de la consigne sur tempo</v>
      </c>
      <c r="CT286" s="27"/>
      <c r="CU286" s="27"/>
      <c r="CV286" s="86">
        <f t="shared" si="374"/>
        <v>1</v>
      </c>
      <c r="CW286" s="86">
        <f t="shared" si="375"/>
        <v>1</v>
      </c>
    </row>
    <row r="287" spans="2:101" customFormat="1" outlineLevel="2" x14ac:dyDescent="0.3">
      <c r="B287" s="41"/>
      <c r="C287" s="41">
        <f t="shared" si="381"/>
        <v>0</v>
      </c>
      <c r="D287" s="59" t="str">
        <f t="shared" si="381"/>
        <v>Groupe d'eau glacée N°1 passerelle ???</v>
      </c>
      <c r="E287" s="37" t="s">
        <v>732</v>
      </c>
      <c r="F287" s="34"/>
      <c r="G287" s="34"/>
      <c r="H287" s="34"/>
      <c r="I287" s="34">
        <v>1</v>
      </c>
      <c r="J287" s="34"/>
      <c r="K287" s="34"/>
      <c r="L287" s="34"/>
      <c r="M287" s="39">
        <f t="shared" si="376"/>
        <v>0</v>
      </c>
      <c r="N287" s="39">
        <f t="shared" si="376"/>
        <v>0</v>
      </c>
      <c r="O287" s="39">
        <f t="shared" si="376"/>
        <v>0</v>
      </c>
      <c r="P287" s="39" t="str">
        <f t="shared" si="376"/>
        <v>CVC</v>
      </c>
      <c r="Q287" s="39">
        <f t="shared" si="376"/>
        <v>0</v>
      </c>
      <c r="R287" s="28" t="str">
        <f t="shared" si="376"/>
        <v>SSF</v>
      </c>
      <c r="S287" s="28" t="str">
        <f t="shared" si="376"/>
        <v>gf</v>
      </c>
      <c r="T287" s="28" t="s">
        <v>69</v>
      </c>
      <c r="U287" s="28" t="s">
        <v>149</v>
      </c>
      <c r="V287" s="28" t="s">
        <v>665</v>
      </c>
      <c r="W287" s="28" t="str">
        <f t="shared" si="360"/>
        <v>TM</v>
      </c>
      <c r="X287" s="29" t="e">
        <f t="shared" si="361"/>
        <v>#N/A</v>
      </c>
      <c r="Y287" s="66"/>
      <c r="Z287" s="67"/>
      <c r="AA287" s="67"/>
      <c r="AB287" s="67"/>
      <c r="AC287" s="67"/>
      <c r="AD287" s="67"/>
      <c r="AE287" s="72">
        <f t="shared" si="384"/>
        <v>0</v>
      </c>
      <c r="AF287" s="90">
        <f t="shared" si="382"/>
        <v>0</v>
      </c>
      <c r="AG287" s="66"/>
      <c r="AH287" s="67"/>
      <c r="AI287" s="67"/>
      <c r="AJ287" s="67"/>
      <c r="AK287" s="68"/>
      <c r="AL287" s="64">
        <f t="shared" si="383"/>
        <v>0</v>
      </c>
      <c r="AM287" s="64">
        <f t="shared" si="362"/>
        <v>0</v>
      </c>
      <c r="AN287" s="64">
        <f t="shared" si="363"/>
        <v>0</v>
      </c>
      <c r="AO287" s="64">
        <f t="shared" si="364"/>
        <v>0</v>
      </c>
      <c r="AP287" s="64">
        <f t="shared" si="365"/>
        <v>0</v>
      </c>
      <c r="AQ287" s="64">
        <f t="shared" si="366"/>
        <v>0</v>
      </c>
      <c r="AR287" s="64">
        <f t="shared" si="367"/>
        <v>0</v>
      </c>
      <c r="AS287" s="68"/>
      <c r="AT287" s="78" t="s">
        <v>130</v>
      </c>
      <c r="AU287" s="79">
        <v>0</v>
      </c>
      <c r="AV287" s="79">
        <v>30</v>
      </c>
      <c r="AW287" s="80"/>
      <c r="AX287" s="106" t="str">
        <f t="shared" si="368"/>
        <v>Température d'entrée GF d'eau glacée</v>
      </c>
      <c r="AY287" s="63"/>
      <c r="BA287" s="36" t="s">
        <v>184</v>
      </c>
      <c r="BB287" s="27">
        <f t="shared" si="385"/>
        <v>0</v>
      </c>
      <c r="BC287" s="27">
        <f t="shared" si="386"/>
        <v>0</v>
      </c>
      <c r="BD287" s="27"/>
      <c r="BE287" s="27">
        <f t="shared" si="369"/>
        <v>1</v>
      </c>
      <c r="BF287" s="27"/>
      <c r="BG287" s="27">
        <f t="shared" si="387"/>
        <v>0</v>
      </c>
      <c r="BH287" s="1" t="s">
        <v>694</v>
      </c>
      <c r="BI287" s="1" t="s">
        <v>696</v>
      </c>
      <c r="BJ287" s="1"/>
      <c r="BK287" s="1"/>
      <c r="BL287" s="1"/>
      <c r="BM287" s="1"/>
      <c r="BN287" s="1"/>
      <c r="BO287" s="1"/>
      <c r="BP287" s="1"/>
      <c r="BQ287" s="1"/>
      <c r="BR287" s="1"/>
      <c r="BS287" s="38" t="s">
        <v>185</v>
      </c>
      <c r="BT287" s="107">
        <f t="shared" ref="BT287:BT301" si="388">IF(BS287="OUI",1,0)</f>
        <v>0</v>
      </c>
      <c r="BU287" s="108">
        <f t="shared" ref="BU287:BU301" si="389">IF(BS287="OUI",1,0)</f>
        <v>0</v>
      </c>
      <c r="BV287" s="28">
        <f t="shared" ref="BV287:BV301" si="390">IF(OR(BS287=0,BS287="NON"),0,B287&amp;"_"&amp;M287&amp;N287&amp;O287&amp;"_"&amp;P287&amp;"_"&amp;Q287&amp;"_"&amp;R287&amp;S287&amp;T287&amp;U287&amp;V287&amp;"_MANU")</f>
        <v>0</v>
      </c>
      <c r="BW287" s="28">
        <f t="shared" ref="BW287:BW301" si="391">IF(BS287="OUI",1,0)</f>
        <v>0</v>
      </c>
      <c r="BX287" s="27"/>
      <c r="BY287" s="27"/>
      <c r="BZ287" s="38">
        <f t="shared" si="377"/>
        <v>0</v>
      </c>
      <c r="CA287" s="38">
        <f t="shared" si="378"/>
        <v>0</v>
      </c>
      <c r="CB287" s="38">
        <f t="shared" si="379"/>
        <v>0</v>
      </c>
      <c r="CC287" s="38">
        <f t="shared" si="379"/>
        <v>0</v>
      </c>
      <c r="CD287" s="38">
        <f t="shared" si="370"/>
        <v>0</v>
      </c>
      <c r="CE287" s="27"/>
      <c r="CF287" s="27"/>
      <c r="CG287" s="27" t="str">
        <f t="shared" si="380"/>
        <v>OUI</v>
      </c>
      <c r="CH287" s="27" t="s">
        <v>581</v>
      </c>
      <c r="CI287" s="126">
        <v>0.2</v>
      </c>
      <c r="CJ287" s="116" t="s">
        <v>632</v>
      </c>
      <c r="CK287" s="27" t="s">
        <v>634</v>
      </c>
      <c r="CL287" s="116"/>
      <c r="CM287" s="27"/>
      <c r="CN287" s="116"/>
      <c r="CO287" s="27"/>
      <c r="CP287" s="27" t="s">
        <v>185</v>
      </c>
      <c r="CQ287" s="27">
        <f t="shared" si="372"/>
        <v>0</v>
      </c>
      <c r="CR287" s="27"/>
      <c r="CS287" s="27">
        <f t="shared" si="373"/>
        <v>0</v>
      </c>
      <c r="CT287" s="27"/>
      <c r="CU287" s="27"/>
      <c r="CV287" s="86">
        <f t="shared" si="374"/>
        <v>1</v>
      </c>
      <c r="CW287" s="86">
        <f t="shared" si="375"/>
        <v>1</v>
      </c>
    </row>
    <row r="288" spans="2:101" customFormat="1" outlineLevel="2" x14ac:dyDescent="0.3">
      <c r="B288" s="41"/>
      <c r="C288" s="41">
        <f t="shared" si="381"/>
        <v>0</v>
      </c>
      <c r="D288" s="59" t="str">
        <f t="shared" si="381"/>
        <v>Groupe d'eau glacée N°1 passerelle ???</v>
      </c>
      <c r="E288" s="37" t="s">
        <v>673</v>
      </c>
      <c r="F288" s="34"/>
      <c r="G288" s="34">
        <v>1</v>
      </c>
      <c r="H288" s="34"/>
      <c r="I288" s="34"/>
      <c r="J288" s="34"/>
      <c r="K288" s="34"/>
      <c r="L288" s="34"/>
      <c r="M288" s="39">
        <f t="shared" si="376"/>
        <v>0</v>
      </c>
      <c r="N288" s="39">
        <f t="shared" si="376"/>
        <v>0</v>
      </c>
      <c r="O288" s="39">
        <f t="shared" si="376"/>
        <v>0</v>
      </c>
      <c r="P288" s="39" t="str">
        <f t="shared" si="376"/>
        <v>CVC</v>
      </c>
      <c r="Q288" s="39">
        <f t="shared" si="376"/>
        <v>0</v>
      </c>
      <c r="R288" s="28" t="str">
        <f t="shared" si="376"/>
        <v>SSF</v>
      </c>
      <c r="S288" s="28" t="str">
        <f t="shared" si="376"/>
        <v>gf</v>
      </c>
      <c r="T288" s="28" t="s">
        <v>236</v>
      </c>
      <c r="U288" s="28" t="s">
        <v>238</v>
      </c>
      <c r="V288" s="28" t="s">
        <v>681</v>
      </c>
      <c r="W288" s="28" t="str">
        <f t="shared" si="360"/>
        <v>TS</v>
      </c>
      <c r="X288" s="29" t="e">
        <f t="shared" si="361"/>
        <v>#N/A</v>
      </c>
      <c r="Y288" s="66"/>
      <c r="Z288" s="67"/>
      <c r="AA288" s="67"/>
      <c r="AB288" s="67"/>
      <c r="AC288" s="67"/>
      <c r="AD288" s="67"/>
      <c r="AE288" s="72">
        <f>IF(AG288=0,0,B288&amp;"_"&amp;M288&amp;N288&amp;O288&amp;"_"&amp;P288&amp;"_"&amp;Q288&amp;"_"&amp;AF288)</f>
        <v>0</v>
      </c>
      <c r="AF288" s="90">
        <f t="shared" si="382"/>
        <v>0</v>
      </c>
      <c r="AG288" s="66"/>
      <c r="AH288" s="67"/>
      <c r="AI288" s="67"/>
      <c r="AJ288" s="67"/>
      <c r="AK288" s="68"/>
      <c r="AL288" s="64">
        <f t="shared" si="383"/>
        <v>0</v>
      </c>
      <c r="AM288" s="64">
        <f t="shared" si="362"/>
        <v>0</v>
      </c>
      <c r="AN288" s="64">
        <f t="shared" si="363"/>
        <v>0</v>
      </c>
      <c r="AO288" s="64">
        <f t="shared" si="364"/>
        <v>0</v>
      </c>
      <c r="AP288" s="64">
        <f t="shared" si="365"/>
        <v>0</v>
      </c>
      <c r="AQ288" s="64">
        <f t="shared" si="366"/>
        <v>0</v>
      </c>
      <c r="AR288" s="64">
        <f t="shared" si="367"/>
        <v>0</v>
      </c>
      <c r="AS288" s="68"/>
      <c r="AT288" s="78" t="s">
        <v>138</v>
      </c>
      <c r="AU288" s="79" t="s">
        <v>114</v>
      </c>
      <c r="AV288" s="79" t="s">
        <v>115</v>
      </c>
      <c r="AW288" s="80"/>
      <c r="AX288" s="106" t="str">
        <f>E288</f>
        <v>signal délestage demandé</v>
      </c>
      <c r="AY288" s="63"/>
      <c r="BA288" s="36" t="s">
        <v>184</v>
      </c>
      <c r="BB288" s="27">
        <f>IF(BA288="NON",0,F288)</f>
        <v>0</v>
      </c>
      <c r="BC288" s="27">
        <f>IF(BA288="NON",0,H288+G288)</f>
        <v>1</v>
      </c>
      <c r="BD288" s="27"/>
      <c r="BE288" s="27">
        <f>IF(BA288="NON",0,I288+J288+K288+L288)</f>
        <v>0</v>
      </c>
      <c r="BF288" s="27"/>
      <c r="BG288" s="27">
        <f>IF(BA288="NON",0,K288)</f>
        <v>0</v>
      </c>
      <c r="BH288" s="1" t="s">
        <v>694</v>
      </c>
      <c r="BI288" s="1"/>
      <c r="BJ288" s="1"/>
      <c r="BK288" s="1"/>
      <c r="BL288" s="1"/>
      <c r="BM288" s="1"/>
      <c r="BN288" s="1"/>
      <c r="BO288" s="1"/>
      <c r="BP288" s="1"/>
      <c r="BQ288" s="1"/>
      <c r="BR288" s="1"/>
      <c r="BS288" s="38" t="s">
        <v>185</v>
      </c>
      <c r="BT288" s="107">
        <f t="shared" si="388"/>
        <v>0</v>
      </c>
      <c r="BU288" s="108">
        <f t="shared" si="389"/>
        <v>0</v>
      </c>
      <c r="BV288" s="28">
        <f t="shared" si="390"/>
        <v>0</v>
      </c>
      <c r="BW288" s="28">
        <f t="shared" si="391"/>
        <v>0</v>
      </c>
      <c r="BX288" s="27"/>
      <c r="BY288" s="27"/>
      <c r="BZ288" s="38">
        <f>IF(BS288="OUI",IF((BC288+BB288)&lt;&gt;0,(BB288+BC288),0),0)</f>
        <v>0</v>
      </c>
      <c r="CA288" s="38">
        <f>IF(BS288="OUI",IF((BE288+BG288)&lt;&gt;0,(BG288+BE288),0),0)</f>
        <v>0</v>
      </c>
      <c r="CB288" s="38">
        <f t="shared" si="379"/>
        <v>0</v>
      </c>
      <c r="CC288" s="38">
        <f t="shared" si="379"/>
        <v>0</v>
      </c>
      <c r="CD288" s="38">
        <f>IF(OR(BS288=0,BS288="NON"),0,B288&amp;"_"&amp;M288&amp;N288&amp;O288&amp;"_"&amp;P288&amp;"_"&amp;Q288&amp;"_"&amp;R288&amp;S288&amp;T288&amp;U288&amp;V288&amp;"_FORC"&amp;IF(CB288=0,"TR","TC"))</f>
        <v>0</v>
      </c>
      <c r="CE288" s="27"/>
      <c r="CF288" s="27"/>
      <c r="CG288" s="27" t="str">
        <f>IF(BA288="OUI","OUI","NON")</f>
        <v>OUI</v>
      </c>
      <c r="CH288" s="27" t="s">
        <v>581</v>
      </c>
      <c r="CI288" s="27"/>
      <c r="CJ288" s="116" t="s">
        <v>628</v>
      </c>
      <c r="CK288" s="27" t="s">
        <v>581</v>
      </c>
      <c r="CL288" s="116"/>
      <c r="CM288" s="27"/>
      <c r="CN288" s="116"/>
      <c r="CO288" s="27"/>
      <c r="CP288" s="27" t="str">
        <f t="shared" si="371"/>
        <v>NON</v>
      </c>
      <c r="CQ288" s="27">
        <f t="shared" si="372"/>
        <v>0</v>
      </c>
      <c r="CR288" s="27"/>
      <c r="CS288" s="27">
        <f t="shared" si="373"/>
        <v>0</v>
      </c>
      <c r="CT288" s="27"/>
      <c r="CU288" s="27"/>
      <c r="CV288" s="86">
        <f t="shared" si="374"/>
        <v>1</v>
      </c>
      <c r="CW288" s="86">
        <f t="shared" si="375"/>
        <v>1</v>
      </c>
    </row>
    <row r="289" spans="2:101" customFormat="1" outlineLevel="2" x14ac:dyDescent="0.3">
      <c r="B289" s="41"/>
      <c r="C289" s="41">
        <f t="shared" si="381"/>
        <v>0</v>
      </c>
      <c r="D289" s="59" t="str">
        <f t="shared" si="381"/>
        <v>Groupe d'eau glacée N°1 passerelle ???</v>
      </c>
      <c r="E289" s="37" t="s">
        <v>682</v>
      </c>
      <c r="F289" s="34"/>
      <c r="G289" s="34"/>
      <c r="H289" s="34"/>
      <c r="I289" s="34"/>
      <c r="J289" s="34">
        <v>1</v>
      </c>
      <c r="K289" s="34"/>
      <c r="L289" s="34"/>
      <c r="M289" s="39">
        <f t="shared" si="376"/>
        <v>0</v>
      </c>
      <c r="N289" s="39">
        <f t="shared" si="376"/>
        <v>0</v>
      </c>
      <c r="O289" s="39">
        <f t="shared" si="376"/>
        <v>0</v>
      </c>
      <c r="P289" s="39" t="str">
        <f t="shared" si="376"/>
        <v>CVC</v>
      </c>
      <c r="Q289" s="39">
        <f t="shared" si="376"/>
        <v>0</v>
      </c>
      <c r="R289" s="28" t="str">
        <f t="shared" si="376"/>
        <v>SSF</v>
      </c>
      <c r="S289" s="28" t="str">
        <f t="shared" si="376"/>
        <v>gf</v>
      </c>
      <c r="T289" s="28" t="s">
        <v>395</v>
      </c>
      <c r="U289" s="28" t="s">
        <v>149</v>
      </c>
      <c r="V289" s="28" t="s">
        <v>680</v>
      </c>
      <c r="W289" s="28" t="str">
        <f t="shared" si="360"/>
        <v>TR</v>
      </c>
      <c r="X289" s="29" t="e">
        <f t="shared" si="361"/>
        <v>#N/A</v>
      </c>
      <c r="Y289" s="66"/>
      <c r="Z289" s="67"/>
      <c r="AA289" s="67"/>
      <c r="AB289" s="67"/>
      <c r="AC289" s="67"/>
      <c r="AD289" s="67"/>
      <c r="AE289" s="72">
        <f>IF(AG289=0,0,B289&amp;"_"&amp;M289&amp;N289&amp;O289&amp;"_"&amp;P289&amp;"_"&amp;Q289&amp;"_"&amp;AF289)</f>
        <v>0</v>
      </c>
      <c r="AF289" s="90">
        <f t="shared" si="382"/>
        <v>0</v>
      </c>
      <c r="AG289" s="66"/>
      <c r="AH289" s="67"/>
      <c r="AI289" s="67"/>
      <c r="AJ289" s="67"/>
      <c r="AK289" s="68"/>
      <c r="AL289" s="64">
        <f t="shared" si="383"/>
        <v>0</v>
      </c>
      <c r="AM289" s="64">
        <f t="shared" si="362"/>
        <v>0</v>
      </c>
      <c r="AN289" s="64">
        <f t="shared" si="363"/>
        <v>0</v>
      </c>
      <c r="AO289" s="64">
        <f t="shared" si="364"/>
        <v>0</v>
      </c>
      <c r="AP289" s="64">
        <f t="shared" si="365"/>
        <v>0</v>
      </c>
      <c r="AQ289" s="64">
        <f t="shared" si="366"/>
        <v>0</v>
      </c>
      <c r="AR289" s="64">
        <f t="shared" si="367"/>
        <v>0</v>
      </c>
      <c r="AS289" s="68"/>
      <c r="AT289" s="78" t="s">
        <v>130</v>
      </c>
      <c r="AU289" s="79">
        <v>0</v>
      </c>
      <c r="AV289" s="79">
        <v>30</v>
      </c>
      <c r="AW289" s="80"/>
      <c r="AX289" s="106" t="str">
        <f>E289</f>
        <v>consigne de départ EG</v>
      </c>
      <c r="AY289" s="63" t="s">
        <v>693</v>
      </c>
      <c r="BA289" s="36" t="s">
        <v>184</v>
      </c>
      <c r="BB289" s="27">
        <f>IF(BA289="NON",0,F289)</f>
        <v>0</v>
      </c>
      <c r="BC289" s="27">
        <f>IF(BA289="NON",0,H289+G289)</f>
        <v>0</v>
      </c>
      <c r="BD289" s="27"/>
      <c r="BE289" s="27">
        <f>IF(BA289="NON",0,I289+J289+K289+L289)</f>
        <v>1</v>
      </c>
      <c r="BF289" s="27"/>
      <c r="BG289" s="27">
        <f>IF(BA289="NON",0,K289)</f>
        <v>0</v>
      </c>
      <c r="BH289" s="1" t="s">
        <v>694</v>
      </c>
      <c r="BI289" s="1"/>
      <c r="BJ289" s="1"/>
      <c r="BK289" s="1"/>
      <c r="BL289" s="1"/>
      <c r="BM289" s="1"/>
      <c r="BN289" s="1"/>
      <c r="BO289" s="1"/>
      <c r="BP289" s="1"/>
      <c r="BQ289" s="1"/>
      <c r="BR289" s="1"/>
      <c r="BS289" s="38" t="s">
        <v>185</v>
      </c>
      <c r="BT289" s="107">
        <f t="shared" si="388"/>
        <v>0</v>
      </c>
      <c r="BU289" s="108">
        <f t="shared" si="389"/>
        <v>0</v>
      </c>
      <c r="BV289" s="28">
        <f t="shared" si="390"/>
        <v>0</v>
      </c>
      <c r="BW289" s="28">
        <f t="shared" si="391"/>
        <v>0</v>
      </c>
      <c r="BX289" s="27"/>
      <c r="BY289" s="27"/>
      <c r="BZ289" s="38">
        <f>IF(BS289="OUI",IF((BC289+BB289)&lt;&gt;0,(BB289+BC289),0),0)</f>
        <v>0</v>
      </c>
      <c r="CA289" s="38">
        <f>IF(BS289="OUI",IF((BE289+BG289)&lt;&gt;0,(BG289+BE289),0),0)</f>
        <v>0</v>
      </c>
      <c r="CB289" s="38">
        <f t="shared" si="379"/>
        <v>0</v>
      </c>
      <c r="CC289" s="38">
        <f t="shared" si="379"/>
        <v>0</v>
      </c>
      <c r="CD289" s="38">
        <f>IF(OR(BS289=0,BS289="NON"),0,B289&amp;"_"&amp;M289&amp;N289&amp;O289&amp;"_"&amp;P289&amp;"_"&amp;Q289&amp;"_"&amp;R289&amp;S289&amp;T289&amp;U289&amp;V289&amp;"_FORC"&amp;IF(CB289=0,"TR","TC"))</f>
        <v>0</v>
      </c>
      <c r="CE289" s="27"/>
      <c r="CF289" s="27"/>
      <c r="CG289" s="27" t="str">
        <f>IF(BA289="OUI","OUI","NON")</f>
        <v>OUI</v>
      </c>
      <c r="CH289" s="27" t="s">
        <v>581</v>
      </c>
      <c r="CI289" s="126">
        <v>0.2</v>
      </c>
      <c r="CJ289" s="116" t="s">
        <v>628</v>
      </c>
      <c r="CK289" s="27" t="s">
        <v>633</v>
      </c>
      <c r="CL289" s="116" t="s">
        <v>628</v>
      </c>
      <c r="CM289" s="27" t="s">
        <v>581</v>
      </c>
      <c r="CN289" s="116"/>
      <c r="CO289" s="27"/>
      <c r="CP289" s="27" t="str">
        <f t="shared" si="371"/>
        <v>NON</v>
      </c>
      <c r="CQ289" s="27">
        <f t="shared" si="372"/>
        <v>0</v>
      </c>
      <c r="CR289" s="27"/>
      <c r="CS289" s="27">
        <f t="shared" si="373"/>
        <v>0</v>
      </c>
      <c r="CT289" s="27"/>
      <c r="CU289" s="27"/>
      <c r="CV289" s="86">
        <f t="shared" si="374"/>
        <v>1</v>
      </c>
      <c r="CW289" s="86">
        <f t="shared" si="375"/>
        <v>1</v>
      </c>
    </row>
    <row r="290" spans="2:101" customFormat="1" outlineLevel="2" x14ac:dyDescent="0.3">
      <c r="B290" s="41"/>
      <c r="C290" s="41">
        <f t="shared" si="381"/>
        <v>0</v>
      </c>
      <c r="D290" s="59" t="str">
        <f t="shared" si="381"/>
        <v>Groupe d'eau glacée N°1 passerelle ???</v>
      </c>
      <c r="E290" s="37" t="s">
        <v>692</v>
      </c>
      <c r="F290" s="34"/>
      <c r="G290" s="34"/>
      <c r="H290" s="34"/>
      <c r="I290" s="34"/>
      <c r="J290" s="34">
        <v>1</v>
      </c>
      <c r="K290" s="34"/>
      <c r="L290" s="34"/>
      <c r="M290" s="39">
        <f t="shared" si="376"/>
        <v>0</v>
      </c>
      <c r="N290" s="39">
        <f t="shared" si="376"/>
        <v>0</v>
      </c>
      <c r="O290" s="39">
        <f t="shared" si="376"/>
        <v>0</v>
      </c>
      <c r="P290" s="39" t="str">
        <f t="shared" si="376"/>
        <v>CVC</v>
      </c>
      <c r="Q290" s="39">
        <f t="shared" si="376"/>
        <v>0</v>
      </c>
      <c r="R290" s="28" t="str">
        <f t="shared" si="376"/>
        <v>SSF</v>
      </c>
      <c r="S290" s="28" t="str">
        <f t="shared" si="376"/>
        <v>gf</v>
      </c>
      <c r="T290" s="28" t="s">
        <v>395</v>
      </c>
      <c r="U290" s="28" t="s">
        <v>149</v>
      </c>
      <c r="V290" s="28" t="s">
        <v>665</v>
      </c>
      <c r="W290" s="28" t="str">
        <f t="shared" si="360"/>
        <v>TR</v>
      </c>
      <c r="X290" s="29" t="e">
        <f t="shared" si="361"/>
        <v>#N/A</v>
      </c>
      <c r="Y290" s="66"/>
      <c r="Z290" s="67"/>
      <c r="AA290" s="67"/>
      <c r="AB290" s="67"/>
      <c r="AC290" s="67"/>
      <c r="AD290" s="67"/>
      <c r="AE290" s="72">
        <f>IF(AG290=0,0,B290&amp;"_"&amp;M290&amp;N290&amp;O290&amp;"_"&amp;P290&amp;"_"&amp;Q290&amp;"_"&amp;AF290)</f>
        <v>0</v>
      </c>
      <c r="AF290" s="90">
        <f t="shared" si="382"/>
        <v>0</v>
      </c>
      <c r="AG290" s="66"/>
      <c r="AH290" s="67"/>
      <c r="AI290" s="67"/>
      <c r="AJ290" s="67"/>
      <c r="AK290" s="68"/>
      <c r="AL290" s="64">
        <f t="shared" si="383"/>
        <v>0</v>
      </c>
      <c r="AM290" s="64">
        <f t="shared" si="362"/>
        <v>0</v>
      </c>
      <c r="AN290" s="64">
        <f t="shared" si="363"/>
        <v>0</v>
      </c>
      <c r="AO290" s="64">
        <f t="shared" si="364"/>
        <v>0</v>
      </c>
      <c r="AP290" s="64">
        <f t="shared" si="365"/>
        <v>0</v>
      </c>
      <c r="AQ290" s="64">
        <f t="shared" si="366"/>
        <v>0</v>
      </c>
      <c r="AR290" s="64">
        <f t="shared" si="367"/>
        <v>0</v>
      </c>
      <c r="AS290" s="68"/>
      <c r="AT290" s="78" t="s">
        <v>130</v>
      </c>
      <c r="AU290" s="79">
        <v>0</v>
      </c>
      <c r="AV290" s="79">
        <v>30</v>
      </c>
      <c r="AW290" s="80"/>
      <c r="AX290" s="106" t="str">
        <f>E290</f>
        <v>consigne de retour EG</v>
      </c>
      <c r="AY290" s="63" t="s">
        <v>693</v>
      </c>
      <c r="BA290" s="36" t="s">
        <v>184</v>
      </c>
      <c r="BB290" s="27">
        <f>IF(BA290="NON",0,F290)</f>
        <v>0</v>
      </c>
      <c r="BC290" s="27">
        <f>IF(BA290="NON",0,H290+G290)</f>
        <v>0</v>
      </c>
      <c r="BD290" s="27"/>
      <c r="BE290" s="27">
        <f>IF(BA290="NON",0,I290+J290+K290+L290)</f>
        <v>1</v>
      </c>
      <c r="BF290" s="27"/>
      <c r="BG290" s="27">
        <f>IF(BA290="NON",0,K290)</f>
        <v>0</v>
      </c>
      <c r="BH290" s="1" t="s">
        <v>694</v>
      </c>
      <c r="BI290" s="1"/>
      <c r="BJ290" s="1"/>
      <c r="BK290" s="1"/>
      <c r="BL290" s="1"/>
      <c r="BM290" s="1"/>
      <c r="BN290" s="1"/>
      <c r="BO290" s="1"/>
      <c r="BP290" s="1"/>
      <c r="BQ290" s="1"/>
      <c r="BR290" s="1"/>
      <c r="BS290" s="38" t="s">
        <v>185</v>
      </c>
      <c r="BT290" s="107">
        <f t="shared" si="388"/>
        <v>0</v>
      </c>
      <c r="BU290" s="108">
        <f t="shared" si="389"/>
        <v>0</v>
      </c>
      <c r="BV290" s="28">
        <f t="shared" si="390"/>
        <v>0</v>
      </c>
      <c r="BW290" s="28">
        <f t="shared" si="391"/>
        <v>0</v>
      </c>
      <c r="BX290" s="27"/>
      <c r="BY290" s="27"/>
      <c r="BZ290" s="38">
        <f>IF(BS290="OUI",IF((BC290+BB290)&lt;&gt;0,(BB290+BC290),0),0)</f>
        <v>0</v>
      </c>
      <c r="CA290" s="38">
        <f>IF(BS290="OUI",IF((BE290+BG290)&lt;&gt;0,(BG290+BE290),0),0)</f>
        <v>0</v>
      </c>
      <c r="CB290" s="38">
        <f t="shared" si="379"/>
        <v>0</v>
      </c>
      <c r="CC290" s="38">
        <f t="shared" si="379"/>
        <v>0</v>
      </c>
      <c r="CD290" s="38">
        <f>IF(OR(BS290=0,BS290="NON"),0,B290&amp;"_"&amp;M290&amp;N290&amp;O290&amp;"_"&amp;P290&amp;"_"&amp;Q290&amp;"_"&amp;R290&amp;S290&amp;T290&amp;U290&amp;V290&amp;"_FORC"&amp;IF(CB290=0,"TR","TC"))</f>
        <v>0</v>
      </c>
      <c r="CE290" s="27"/>
      <c r="CF290" s="27"/>
      <c r="CG290" s="27" t="str">
        <f>IF(BA290="OUI","OUI","NON")</f>
        <v>OUI</v>
      </c>
      <c r="CH290" s="27" t="s">
        <v>581</v>
      </c>
      <c r="CI290" s="126">
        <v>0.2</v>
      </c>
      <c r="CJ290" s="116" t="s">
        <v>628</v>
      </c>
      <c r="CK290" s="27" t="s">
        <v>633</v>
      </c>
      <c r="CL290" s="116" t="s">
        <v>628</v>
      </c>
      <c r="CM290" s="27" t="s">
        <v>581</v>
      </c>
      <c r="CN290" s="116"/>
      <c r="CO290" s="27"/>
      <c r="CP290" s="27" t="str">
        <f t="shared" si="371"/>
        <v>NON</v>
      </c>
      <c r="CQ290" s="27">
        <f t="shared" si="372"/>
        <v>0</v>
      </c>
      <c r="CR290" s="27"/>
      <c r="CS290" s="27">
        <f t="shared" si="373"/>
        <v>0</v>
      </c>
      <c r="CT290" s="27"/>
      <c r="CU290" s="27"/>
      <c r="CV290" s="86">
        <f t="shared" si="374"/>
        <v>1</v>
      </c>
      <c r="CW290" s="86">
        <f t="shared" si="375"/>
        <v>1</v>
      </c>
    </row>
    <row r="291" spans="2:101" customFormat="1" outlineLevel="2" x14ac:dyDescent="0.3">
      <c r="B291" s="41"/>
      <c r="C291" s="41">
        <f t="shared" si="381"/>
        <v>0</v>
      </c>
      <c r="D291" s="59" t="str">
        <f t="shared" si="381"/>
        <v>Groupe d'eau glacée N°1 passerelle ???</v>
      </c>
      <c r="E291" s="37" t="s">
        <v>683</v>
      </c>
      <c r="F291" s="34"/>
      <c r="G291" s="34"/>
      <c r="H291" s="34"/>
      <c r="I291" s="34"/>
      <c r="J291" s="34">
        <v>1</v>
      </c>
      <c r="K291" s="34"/>
      <c r="L291" s="34"/>
      <c r="M291" s="39">
        <f t="shared" si="376"/>
        <v>0</v>
      </c>
      <c r="N291" s="39">
        <f t="shared" si="376"/>
        <v>0</v>
      </c>
      <c r="O291" s="39">
        <f t="shared" si="376"/>
        <v>0</v>
      </c>
      <c r="P291" s="39" t="str">
        <f t="shared" si="376"/>
        <v>CVC</v>
      </c>
      <c r="Q291" s="39">
        <f t="shared" si="376"/>
        <v>0</v>
      </c>
      <c r="R291" s="28" t="str">
        <f t="shared" si="376"/>
        <v>SSF</v>
      </c>
      <c r="S291" s="28" t="str">
        <f t="shared" si="376"/>
        <v>gf</v>
      </c>
      <c r="T291" s="28" t="s">
        <v>395</v>
      </c>
      <c r="U291" s="28" t="s">
        <v>89</v>
      </c>
      <c r="V291" s="28" t="s">
        <v>688</v>
      </c>
      <c r="W291" s="28" t="str">
        <f t="shared" si="360"/>
        <v>TR</v>
      </c>
      <c r="X291" s="29" t="e">
        <f t="shared" si="361"/>
        <v>#N/A</v>
      </c>
      <c r="Y291" s="66"/>
      <c r="Z291" s="67"/>
      <c r="AA291" s="67"/>
      <c r="AB291" s="67"/>
      <c r="AC291" s="67"/>
      <c r="AD291" s="67"/>
      <c r="AE291" s="72">
        <f t="shared" si="384"/>
        <v>0</v>
      </c>
      <c r="AF291" s="90">
        <f t="shared" si="382"/>
        <v>0</v>
      </c>
      <c r="AG291" s="66"/>
      <c r="AH291" s="67"/>
      <c r="AI291" s="67"/>
      <c r="AJ291" s="67"/>
      <c r="AK291" s="68"/>
      <c r="AL291" s="64">
        <f t="shared" si="383"/>
        <v>0</v>
      </c>
      <c r="AM291" s="64">
        <f t="shared" si="362"/>
        <v>0</v>
      </c>
      <c r="AN291" s="64">
        <f t="shared" si="363"/>
        <v>0</v>
      </c>
      <c r="AO291" s="64">
        <f t="shared" si="364"/>
        <v>0</v>
      </c>
      <c r="AP291" s="64">
        <f t="shared" si="365"/>
        <v>0</v>
      </c>
      <c r="AQ291" s="64">
        <f t="shared" si="366"/>
        <v>0</v>
      </c>
      <c r="AR291" s="64">
        <f t="shared" si="367"/>
        <v>0</v>
      </c>
      <c r="AS291" s="68"/>
      <c r="AT291" s="78" t="s">
        <v>128</v>
      </c>
      <c r="AU291" s="79">
        <v>0</v>
      </c>
      <c r="AV291" s="79">
        <v>100</v>
      </c>
      <c r="AW291" s="80"/>
      <c r="AX291" s="106" t="str">
        <f t="shared" si="368"/>
        <v>limitation puissance compresseur 1</v>
      </c>
      <c r="AY291" s="63" t="s">
        <v>693</v>
      </c>
      <c r="BA291" s="36" t="s">
        <v>184</v>
      </c>
      <c r="BB291" s="27">
        <f t="shared" si="385"/>
        <v>0</v>
      </c>
      <c r="BC291" s="27">
        <f t="shared" si="386"/>
        <v>0</v>
      </c>
      <c r="BD291" s="27"/>
      <c r="BE291" s="27">
        <f t="shared" si="369"/>
        <v>1</v>
      </c>
      <c r="BF291" s="27"/>
      <c r="BG291" s="27">
        <f t="shared" si="387"/>
        <v>0</v>
      </c>
      <c r="BH291" s="1" t="s">
        <v>694</v>
      </c>
      <c r="BI291" s="1"/>
      <c r="BJ291" s="1"/>
      <c r="BK291" s="1"/>
      <c r="BL291" s="1"/>
      <c r="BM291" s="1"/>
      <c r="BN291" s="1"/>
      <c r="BO291" s="1"/>
      <c r="BP291" s="1"/>
      <c r="BQ291" s="1"/>
      <c r="BR291" s="1"/>
      <c r="BS291" s="38" t="s">
        <v>185</v>
      </c>
      <c r="BT291" s="107">
        <f t="shared" si="388"/>
        <v>0</v>
      </c>
      <c r="BU291" s="108">
        <f t="shared" si="389"/>
        <v>0</v>
      </c>
      <c r="BV291" s="28">
        <f t="shared" si="390"/>
        <v>0</v>
      </c>
      <c r="BW291" s="28">
        <f t="shared" si="391"/>
        <v>0</v>
      </c>
      <c r="BX291" s="27"/>
      <c r="BY291" s="27"/>
      <c r="BZ291" s="38">
        <f t="shared" si="377"/>
        <v>0</v>
      </c>
      <c r="CA291" s="38">
        <f t="shared" si="378"/>
        <v>0</v>
      </c>
      <c r="CB291" s="38">
        <f t="shared" si="379"/>
        <v>0</v>
      </c>
      <c r="CC291" s="38">
        <f t="shared" si="379"/>
        <v>0</v>
      </c>
      <c r="CD291" s="38">
        <f t="shared" si="370"/>
        <v>0</v>
      </c>
      <c r="CE291" s="27"/>
      <c r="CF291" s="27"/>
      <c r="CG291" s="27" t="str">
        <f t="shared" si="380"/>
        <v>OUI</v>
      </c>
      <c r="CH291" s="27" t="s">
        <v>581</v>
      </c>
      <c r="CI291" s="122">
        <v>0.05</v>
      </c>
      <c r="CJ291" s="116" t="s">
        <v>628</v>
      </c>
      <c r="CK291" s="27" t="s">
        <v>633</v>
      </c>
      <c r="CL291" s="116"/>
      <c r="CM291" s="27"/>
      <c r="CN291" s="116"/>
      <c r="CO291" s="27"/>
      <c r="CP291" s="27" t="str">
        <f t="shared" si="371"/>
        <v>NON</v>
      </c>
      <c r="CQ291" s="27">
        <f t="shared" si="372"/>
        <v>0</v>
      </c>
      <c r="CR291" s="27"/>
      <c r="CS291" s="27">
        <f t="shared" si="373"/>
        <v>0</v>
      </c>
      <c r="CT291" s="27"/>
      <c r="CU291" s="27"/>
      <c r="CV291" s="86">
        <f t="shared" si="374"/>
        <v>1</v>
      </c>
      <c r="CW291" s="86">
        <f t="shared" si="375"/>
        <v>1</v>
      </c>
    </row>
    <row r="292" spans="2:101" customFormat="1" outlineLevel="2" x14ac:dyDescent="0.3">
      <c r="B292" s="41"/>
      <c r="C292" s="41">
        <f t="shared" si="381"/>
        <v>0</v>
      </c>
      <c r="D292" s="59" t="str">
        <f t="shared" si="381"/>
        <v>Groupe d'eau glacée N°1 passerelle ???</v>
      </c>
      <c r="E292" s="37" t="s">
        <v>684</v>
      </c>
      <c r="F292" s="34"/>
      <c r="G292" s="34"/>
      <c r="H292" s="34"/>
      <c r="I292" s="34"/>
      <c r="J292" s="34">
        <v>1</v>
      </c>
      <c r="K292" s="34"/>
      <c r="L292" s="34"/>
      <c r="M292" s="39">
        <f t="shared" si="376"/>
        <v>0</v>
      </c>
      <c r="N292" s="39">
        <f t="shared" si="376"/>
        <v>0</v>
      </c>
      <c r="O292" s="39">
        <f t="shared" si="376"/>
        <v>0</v>
      </c>
      <c r="P292" s="39" t="str">
        <f t="shared" si="376"/>
        <v>CVC</v>
      </c>
      <c r="Q292" s="39">
        <f t="shared" si="376"/>
        <v>0</v>
      </c>
      <c r="R292" s="28" t="str">
        <f t="shared" si="376"/>
        <v>SSF</v>
      </c>
      <c r="S292" s="28" t="str">
        <f t="shared" si="376"/>
        <v>gf</v>
      </c>
      <c r="T292" s="28" t="s">
        <v>395</v>
      </c>
      <c r="U292" s="28" t="s">
        <v>89</v>
      </c>
      <c r="V292" s="28" t="s">
        <v>687</v>
      </c>
      <c r="W292" s="28" t="str">
        <f t="shared" si="360"/>
        <v>TR</v>
      </c>
      <c r="X292" s="29" t="e">
        <f t="shared" si="361"/>
        <v>#N/A</v>
      </c>
      <c r="Y292" s="66"/>
      <c r="Z292" s="67"/>
      <c r="AA292" s="67"/>
      <c r="AB292" s="67"/>
      <c r="AC292" s="67"/>
      <c r="AD292" s="67"/>
      <c r="AE292" s="72">
        <f t="shared" si="384"/>
        <v>0</v>
      </c>
      <c r="AF292" s="90">
        <f t="shared" si="382"/>
        <v>0</v>
      </c>
      <c r="AG292" s="66"/>
      <c r="AH292" s="67"/>
      <c r="AI292" s="67"/>
      <c r="AJ292" s="67"/>
      <c r="AK292" s="68"/>
      <c r="AL292" s="64">
        <f t="shared" si="383"/>
        <v>0</v>
      </c>
      <c r="AM292" s="64">
        <f t="shared" si="362"/>
        <v>0</v>
      </c>
      <c r="AN292" s="64">
        <f t="shared" si="363"/>
        <v>0</v>
      </c>
      <c r="AO292" s="64">
        <f t="shared" si="364"/>
        <v>0</v>
      </c>
      <c r="AP292" s="64">
        <f t="shared" si="365"/>
        <v>0</v>
      </c>
      <c r="AQ292" s="64">
        <f t="shared" si="366"/>
        <v>0</v>
      </c>
      <c r="AR292" s="64">
        <f t="shared" si="367"/>
        <v>0</v>
      </c>
      <c r="AS292" s="68"/>
      <c r="AT292" s="78" t="s">
        <v>128</v>
      </c>
      <c r="AU292" s="79">
        <v>0</v>
      </c>
      <c r="AV292" s="79">
        <v>100</v>
      </c>
      <c r="AW292" s="80"/>
      <c r="AX292" s="106" t="str">
        <f t="shared" si="368"/>
        <v>limitation puissance compresseur 2</v>
      </c>
      <c r="AY292" s="63" t="s">
        <v>693</v>
      </c>
      <c r="BA292" s="36" t="s">
        <v>184</v>
      </c>
      <c r="BB292" s="27">
        <f t="shared" si="385"/>
        <v>0</v>
      </c>
      <c r="BC292" s="27">
        <f t="shared" si="386"/>
        <v>0</v>
      </c>
      <c r="BD292" s="27"/>
      <c r="BE292" s="27">
        <f t="shared" si="369"/>
        <v>1</v>
      </c>
      <c r="BF292" s="27"/>
      <c r="BG292" s="27">
        <f t="shared" si="387"/>
        <v>0</v>
      </c>
      <c r="BH292" s="1" t="s">
        <v>694</v>
      </c>
      <c r="BI292" s="1"/>
      <c r="BJ292" s="1"/>
      <c r="BK292" s="1"/>
      <c r="BL292" s="1"/>
      <c r="BM292" s="1"/>
      <c r="BN292" s="1"/>
      <c r="BO292" s="1"/>
      <c r="BP292" s="1"/>
      <c r="BQ292" s="1"/>
      <c r="BR292" s="1"/>
      <c r="BS292" s="38" t="s">
        <v>185</v>
      </c>
      <c r="BT292" s="107">
        <f t="shared" si="388"/>
        <v>0</v>
      </c>
      <c r="BU292" s="108">
        <f t="shared" si="389"/>
        <v>0</v>
      </c>
      <c r="BV292" s="28">
        <f t="shared" si="390"/>
        <v>0</v>
      </c>
      <c r="BW292" s="28">
        <f t="shared" si="391"/>
        <v>0</v>
      </c>
      <c r="BX292" s="27"/>
      <c r="BY292" s="27"/>
      <c r="BZ292" s="38">
        <f t="shared" si="377"/>
        <v>0</v>
      </c>
      <c r="CA292" s="38">
        <f t="shared" si="378"/>
        <v>0</v>
      </c>
      <c r="CB292" s="38">
        <f t="shared" si="379"/>
        <v>0</v>
      </c>
      <c r="CC292" s="38">
        <f t="shared" si="379"/>
        <v>0</v>
      </c>
      <c r="CD292" s="38">
        <f t="shared" si="370"/>
        <v>0</v>
      </c>
      <c r="CE292" s="27"/>
      <c r="CF292" s="27"/>
      <c r="CG292" s="27" t="str">
        <f t="shared" si="380"/>
        <v>OUI</v>
      </c>
      <c r="CH292" s="27" t="s">
        <v>581</v>
      </c>
      <c r="CI292" s="122">
        <v>0.05</v>
      </c>
      <c r="CJ292" s="116" t="s">
        <v>628</v>
      </c>
      <c r="CK292" s="27" t="s">
        <v>633</v>
      </c>
      <c r="CL292" s="116"/>
      <c r="CM292" s="27"/>
      <c r="CN292" s="116"/>
      <c r="CO292" s="27"/>
      <c r="CP292" s="27" t="str">
        <f t="shared" si="371"/>
        <v>NON</v>
      </c>
      <c r="CQ292" s="27">
        <f t="shared" si="372"/>
        <v>0</v>
      </c>
      <c r="CR292" s="27"/>
      <c r="CS292" s="27">
        <f t="shared" si="373"/>
        <v>0</v>
      </c>
      <c r="CT292" s="27"/>
      <c r="CU292" s="27"/>
      <c r="CV292" s="86">
        <f t="shared" si="374"/>
        <v>1</v>
      </c>
      <c r="CW292" s="86">
        <f t="shared" si="375"/>
        <v>1</v>
      </c>
    </row>
    <row r="293" spans="2:101" customFormat="1" outlineLevel="2" x14ac:dyDescent="0.3">
      <c r="B293" s="41"/>
      <c r="C293" s="41">
        <f t="shared" si="381"/>
        <v>0</v>
      </c>
      <c r="D293" s="59" t="str">
        <f t="shared" si="381"/>
        <v>Groupe d'eau glacée N°1 passerelle ???</v>
      </c>
      <c r="E293" s="37" t="s">
        <v>734</v>
      </c>
      <c r="F293" s="34"/>
      <c r="G293" s="34"/>
      <c r="H293" s="34">
        <v>1</v>
      </c>
      <c r="I293" s="34"/>
      <c r="J293" s="34"/>
      <c r="K293" s="34"/>
      <c r="L293" s="34"/>
      <c r="M293" s="39">
        <f t="shared" si="376"/>
        <v>0</v>
      </c>
      <c r="N293" s="39">
        <f t="shared" si="376"/>
        <v>0</v>
      </c>
      <c r="O293" s="39">
        <f t="shared" si="376"/>
        <v>0</v>
      </c>
      <c r="P293" s="39" t="str">
        <f t="shared" si="376"/>
        <v>CVC</v>
      </c>
      <c r="Q293" s="39">
        <f t="shared" si="376"/>
        <v>0</v>
      </c>
      <c r="R293" s="28" t="str">
        <f t="shared" si="376"/>
        <v>SSF</v>
      </c>
      <c r="S293" s="28" t="str">
        <f t="shared" si="376"/>
        <v>gf</v>
      </c>
      <c r="T293" s="28" t="s">
        <v>658</v>
      </c>
      <c r="U293" s="28" t="s">
        <v>568</v>
      </c>
      <c r="V293" s="28" t="s">
        <v>744</v>
      </c>
      <c r="W293" s="28" t="str">
        <f t="shared" si="360"/>
        <v>TC</v>
      </c>
      <c r="X293" s="29" t="e">
        <f t="shared" si="361"/>
        <v>#N/A</v>
      </c>
      <c r="Y293" s="66"/>
      <c r="Z293" s="67"/>
      <c r="AA293" s="67"/>
      <c r="AB293" s="67"/>
      <c r="AC293" s="67"/>
      <c r="AD293" s="67"/>
      <c r="AE293" s="72">
        <f t="shared" si="384"/>
        <v>0</v>
      </c>
      <c r="AF293" s="90">
        <f t="shared" si="382"/>
        <v>0</v>
      </c>
      <c r="AG293" s="66"/>
      <c r="AH293" s="67"/>
      <c r="AI293" s="67"/>
      <c r="AJ293" s="67"/>
      <c r="AK293" s="68"/>
      <c r="AL293" s="64">
        <f t="shared" si="383"/>
        <v>0</v>
      </c>
      <c r="AM293" s="64">
        <f t="shared" si="362"/>
        <v>0</v>
      </c>
      <c r="AN293" s="64">
        <f t="shared" si="363"/>
        <v>0</v>
      </c>
      <c r="AO293" s="64">
        <f t="shared" si="364"/>
        <v>0</v>
      </c>
      <c r="AP293" s="64">
        <f t="shared" si="365"/>
        <v>0</v>
      </c>
      <c r="AQ293" s="64">
        <f t="shared" si="366"/>
        <v>0</v>
      </c>
      <c r="AR293" s="64">
        <f t="shared" si="367"/>
        <v>0</v>
      </c>
      <c r="AS293" s="68"/>
      <c r="AT293" s="78" t="s">
        <v>138</v>
      </c>
      <c r="AU293" s="79" t="s">
        <v>114</v>
      </c>
      <c r="AV293" s="79" t="s">
        <v>115</v>
      </c>
      <c r="AW293" s="80"/>
      <c r="AX293" s="106" t="str">
        <f t="shared" si="368"/>
        <v>Arrêt récupération totale</v>
      </c>
      <c r="AY293" s="63"/>
      <c r="BA293" s="36" t="s">
        <v>184</v>
      </c>
      <c r="BB293" s="27">
        <f t="shared" si="385"/>
        <v>0</v>
      </c>
      <c r="BC293" s="27">
        <f t="shared" si="386"/>
        <v>1</v>
      </c>
      <c r="BD293" s="27"/>
      <c r="BE293" s="27">
        <f t="shared" si="369"/>
        <v>0</v>
      </c>
      <c r="BF293" s="27"/>
      <c r="BG293" s="27">
        <f t="shared" si="387"/>
        <v>0</v>
      </c>
      <c r="BH293" s="1" t="s">
        <v>694</v>
      </c>
      <c r="BI293" s="1"/>
      <c r="BJ293" s="1"/>
      <c r="BK293" s="1"/>
      <c r="BL293" s="1"/>
      <c r="BM293" s="1"/>
      <c r="BN293" s="1"/>
      <c r="BO293" s="1"/>
      <c r="BP293" s="1"/>
      <c r="BQ293" s="1"/>
      <c r="BR293" s="1"/>
      <c r="BS293" s="38" t="s">
        <v>185</v>
      </c>
      <c r="BT293" s="107">
        <f t="shared" si="388"/>
        <v>0</v>
      </c>
      <c r="BU293" s="108">
        <f t="shared" si="389"/>
        <v>0</v>
      </c>
      <c r="BV293" s="28">
        <f t="shared" si="390"/>
        <v>0</v>
      </c>
      <c r="BW293" s="28">
        <f t="shared" si="391"/>
        <v>0</v>
      </c>
      <c r="BX293" s="27"/>
      <c r="BY293" s="27"/>
      <c r="BZ293" s="38">
        <f t="shared" si="377"/>
        <v>0</v>
      </c>
      <c r="CA293" s="38">
        <f t="shared" si="378"/>
        <v>0</v>
      </c>
      <c r="CB293" s="38">
        <f t="shared" si="379"/>
        <v>0</v>
      </c>
      <c r="CC293" s="38">
        <f t="shared" si="379"/>
        <v>0</v>
      </c>
      <c r="CD293" s="38">
        <f t="shared" si="370"/>
        <v>0</v>
      </c>
      <c r="CE293" s="27"/>
      <c r="CF293" s="27"/>
      <c r="CG293" s="27" t="str">
        <f t="shared" si="380"/>
        <v>OUI</v>
      </c>
      <c r="CH293" s="27" t="s">
        <v>581</v>
      </c>
      <c r="CI293" s="27"/>
      <c r="CJ293" s="116" t="s">
        <v>628</v>
      </c>
      <c r="CK293" s="27" t="s">
        <v>581</v>
      </c>
      <c r="CL293" s="116"/>
      <c r="CM293" s="27"/>
      <c r="CN293" s="116"/>
      <c r="CO293" s="27"/>
      <c r="CP293" s="27" t="str">
        <f t="shared" si="371"/>
        <v>NON</v>
      </c>
      <c r="CQ293" s="27">
        <f t="shared" si="372"/>
        <v>0</v>
      </c>
      <c r="CR293" s="27"/>
      <c r="CS293" s="27">
        <f t="shared" si="373"/>
        <v>0</v>
      </c>
      <c r="CT293" s="27"/>
      <c r="CU293" s="27"/>
      <c r="CV293" s="86">
        <f t="shared" si="374"/>
        <v>1</v>
      </c>
      <c r="CW293" s="86">
        <f t="shared" si="375"/>
        <v>1</v>
      </c>
    </row>
    <row r="294" spans="2:101" customFormat="1" outlineLevel="2" x14ac:dyDescent="0.3">
      <c r="B294" s="41"/>
      <c r="C294" s="41">
        <f t="shared" si="381"/>
        <v>0</v>
      </c>
      <c r="D294" s="59" t="str">
        <f t="shared" si="381"/>
        <v>Groupe d'eau glacée N°1 passerelle ???</v>
      </c>
      <c r="E294" s="37" t="s">
        <v>735</v>
      </c>
      <c r="F294" s="34"/>
      <c r="G294" s="34"/>
      <c r="H294" s="34"/>
      <c r="I294" s="34"/>
      <c r="J294" s="34">
        <v>1</v>
      </c>
      <c r="K294" s="34"/>
      <c r="L294" s="34"/>
      <c r="M294" s="39">
        <f t="shared" si="376"/>
        <v>0</v>
      </c>
      <c r="N294" s="39">
        <f t="shared" si="376"/>
        <v>0</v>
      </c>
      <c r="O294" s="39">
        <f t="shared" si="376"/>
        <v>0</v>
      </c>
      <c r="P294" s="39" t="str">
        <f t="shared" si="376"/>
        <v>CVC</v>
      </c>
      <c r="Q294" s="39">
        <f t="shared" si="376"/>
        <v>0</v>
      </c>
      <c r="R294" s="28" t="str">
        <f t="shared" si="376"/>
        <v>SSF</v>
      </c>
      <c r="S294" s="28" t="str">
        <f t="shared" si="376"/>
        <v>gf</v>
      </c>
      <c r="T294" s="28" t="s">
        <v>395</v>
      </c>
      <c r="U294" s="28" t="s">
        <v>149</v>
      </c>
      <c r="V294" s="28" t="s">
        <v>744</v>
      </c>
      <c r="W294" s="28" t="str">
        <f t="shared" si="360"/>
        <v>TR</v>
      </c>
      <c r="X294" s="29" t="e">
        <f t="shared" si="361"/>
        <v>#N/A</v>
      </c>
      <c r="Y294" s="66"/>
      <c r="Z294" s="67"/>
      <c r="AA294" s="67"/>
      <c r="AB294" s="67"/>
      <c r="AC294" s="67"/>
      <c r="AD294" s="67"/>
      <c r="AE294" s="72">
        <f t="shared" si="384"/>
        <v>0</v>
      </c>
      <c r="AF294" s="90">
        <f t="shared" si="382"/>
        <v>0</v>
      </c>
      <c r="AG294" s="66"/>
      <c r="AH294" s="67"/>
      <c r="AI294" s="67"/>
      <c r="AJ294" s="67"/>
      <c r="AK294" s="68"/>
      <c r="AL294" s="64">
        <f t="shared" si="383"/>
        <v>0</v>
      </c>
      <c r="AM294" s="64">
        <f t="shared" si="362"/>
        <v>0</v>
      </c>
      <c r="AN294" s="64">
        <f t="shared" si="363"/>
        <v>0</v>
      </c>
      <c r="AO294" s="64">
        <f t="shared" si="364"/>
        <v>0</v>
      </c>
      <c r="AP294" s="64">
        <f t="shared" si="365"/>
        <v>0</v>
      </c>
      <c r="AQ294" s="64">
        <f t="shared" si="366"/>
        <v>0</v>
      </c>
      <c r="AR294" s="64">
        <f t="shared" si="367"/>
        <v>0</v>
      </c>
      <c r="AS294" s="68"/>
      <c r="AT294" s="78" t="s">
        <v>130</v>
      </c>
      <c r="AU294" s="79">
        <v>0</v>
      </c>
      <c r="AV294" s="79">
        <v>30</v>
      </c>
      <c r="AW294" s="80"/>
      <c r="AX294" s="106" t="str">
        <f t="shared" si="368"/>
        <v>consigne de sortie récupération condenseur</v>
      </c>
      <c r="AY294" s="63"/>
      <c r="BA294" s="36" t="s">
        <v>184</v>
      </c>
      <c r="BB294" s="27">
        <f t="shared" si="385"/>
        <v>0</v>
      </c>
      <c r="BC294" s="27">
        <f t="shared" si="386"/>
        <v>0</v>
      </c>
      <c r="BD294" s="27"/>
      <c r="BE294" s="27">
        <f t="shared" si="369"/>
        <v>1</v>
      </c>
      <c r="BF294" s="27"/>
      <c r="BG294" s="27">
        <f t="shared" si="387"/>
        <v>0</v>
      </c>
      <c r="BH294" s="1" t="s">
        <v>694</v>
      </c>
      <c r="BI294" s="1"/>
      <c r="BJ294" s="1"/>
      <c r="BK294" s="1"/>
      <c r="BL294" s="1"/>
      <c r="BM294" s="1"/>
      <c r="BN294" s="1"/>
      <c r="BO294" s="1"/>
      <c r="BP294" s="1"/>
      <c r="BQ294" s="1"/>
      <c r="BR294" s="1"/>
      <c r="BS294" s="38" t="s">
        <v>185</v>
      </c>
      <c r="BT294" s="107">
        <f t="shared" si="388"/>
        <v>0</v>
      </c>
      <c r="BU294" s="108">
        <f t="shared" si="389"/>
        <v>0</v>
      </c>
      <c r="BV294" s="28">
        <f t="shared" si="390"/>
        <v>0</v>
      </c>
      <c r="BW294" s="28">
        <f t="shared" si="391"/>
        <v>0</v>
      </c>
      <c r="BX294" s="27"/>
      <c r="BY294" s="27"/>
      <c r="BZ294" s="38">
        <f t="shared" si="377"/>
        <v>0</v>
      </c>
      <c r="CA294" s="38">
        <f t="shared" si="378"/>
        <v>0</v>
      </c>
      <c r="CB294" s="38">
        <f t="shared" si="379"/>
        <v>0</v>
      </c>
      <c r="CC294" s="38">
        <f t="shared" si="379"/>
        <v>0</v>
      </c>
      <c r="CD294" s="38">
        <f t="shared" si="370"/>
        <v>0</v>
      </c>
      <c r="CE294" s="27"/>
      <c r="CF294" s="27"/>
      <c r="CG294" s="27" t="str">
        <f t="shared" si="380"/>
        <v>OUI</v>
      </c>
      <c r="CH294" s="27" t="s">
        <v>581</v>
      </c>
      <c r="CI294" s="126">
        <v>0.2</v>
      </c>
      <c r="CJ294" s="116" t="s">
        <v>628</v>
      </c>
      <c r="CK294" s="27" t="s">
        <v>633</v>
      </c>
      <c r="CL294" s="116" t="s">
        <v>628</v>
      </c>
      <c r="CM294" s="27" t="s">
        <v>581</v>
      </c>
      <c r="CN294" s="116"/>
      <c r="CO294" s="27"/>
      <c r="CP294" s="27" t="str">
        <f t="shared" si="371"/>
        <v>NON</v>
      </c>
      <c r="CQ294" s="27">
        <f t="shared" si="372"/>
        <v>0</v>
      </c>
      <c r="CR294" s="27"/>
      <c r="CS294" s="27">
        <f t="shared" si="373"/>
        <v>0</v>
      </c>
      <c r="CT294" s="27"/>
      <c r="CU294" s="27"/>
      <c r="CV294" s="86">
        <f t="shared" si="374"/>
        <v>1</v>
      </c>
      <c r="CW294" s="86">
        <f t="shared" si="375"/>
        <v>1</v>
      </c>
    </row>
    <row r="295" spans="2:101" customFormat="1" outlineLevel="2" x14ac:dyDescent="0.3">
      <c r="B295" s="41"/>
      <c r="C295" s="41">
        <f t="shared" si="381"/>
        <v>0</v>
      </c>
      <c r="D295" s="59" t="str">
        <f t="shared" si="381"/>
        <v>Groupe d'eau glacée N°1 passerelle ???</v>
      </c>
      <c r="E295" s="37" t="s">
        <v>745</v>
      </c>
      <c r="F295" s="34"/>
      <c r="G295" s="34"/>
      <c r="H295" s="34"/>
      <c r="I295" s="34">
        <v>1</v>
      </c>
      <c r="J295" s="34"/>
      <c r="K295" s="34"/>
      <c r="L295" s="34"/>
      <c r="M295" s="39">
        <f t="shared" si="376"/>
        <v>0</v>
      </c>
      <c r="N295" s="39">
        <f t="shared" si="376"/>
        <v>0</v>
      </c>
      <c r="O295" s="39">
        <f t="shared" si="376"/>
        <v>0</v>
      </c>
      <c r="P295" s="39" t="str">
        <f t="shared" si="376"/>
        <v>CVC</v>
      </c>
      <c r="Q295" s="39">
        <f t="shared" si="376"/>
        <v>0</v>
      </c>
      <c r="R295" s="28" t="str">
        <f t="shared" si="376"/>
        <v>SSF</v>
      </c>
      <c r="S295" s="28" t="s">
        <v>164</v>
      </c>
      <c r="T295" s="28" t="s">
        <v>65</v>
      </c>
      <c r="U295" s="28" t="s">
        <v>89</v>
      </c>
      <c r="V295" s="28" t="s">
        <v>747</v>
      </c>
      <c r="W295" s="28" t="str">
        <f t="shared" si="360"/>
        <v>TM</v>
      </c>
      <c r="X295" s="29" t="e">
        <f t="shared" si="361"/>
        <v>#N/A</v>
      </c>
      <c r="Y295" s="66"/>
      <c r="Z295" s="67"/>
      <c r="AA295" s="67"/>
      <c r="AB295" s="67"/>
      <c r="AC295" s="67"/>
      <c r="AD295" s="67"/>
      <c r="AE295" s="72">
        <f t="shared" si="384"/>
        <v>0</v>
      </c>
      <c r="AF295" s="90">
        <f t="shared" si="382"/>
        <v>0</v>
      </c>
      <c r="AG295" s="66"/>
      <c r="AH295" s="67"/>
      <c r="AI295" s="67"/>
      <c r="AJ295" s="67"/>
      <c r="AK295" s="68"/>
      <c r="AL295" s="64">
        <f t="shared" si="383"/>
        <v>0</v>
      </c>
      <c r="AM295" s="64">
        <f t="shared" si="362"/>
        <v>0</v>
      </c>
      <c r="AN295" s="64">
        <f t="shared" si="363"/>
        <v>0</v>
      </c>
      <c r="AO295" s="64">
        <f t="shared" si="364"/>
        <v>0</v>
      </c>
      <c r="AP295" s="64">
        <f t="shared" si="365"/>
        <v>0</v>
      </c>
      <c r="AQ295" s="64">
        <f t="shared" si="366"/>
        <v>0</v>
      </c>
      <c r="AR295" s="64">
        <f t="shared" si="367"/>
        <v>0</v>
      </c>
      <c r="AS295" s="68"/>
      <c r="AT295" s="78" t="s">
        <v>128</v>
      </c>
      <c r="AU295" s="79">
        <v>0</v>
      </c>
      <c r="AV295" s="79">
        <v>100</v>
      </c>
      <c r="AW295" s="80"/>
      <c r="AX295" s="106" t="str">
        <f t="shared" si="368"/>
        <v>Etat Pompe d'eau glacée primaire 1</v>
      </c>
      <c r="AY295" s="63"/>
      <c r="BA295" s="36" t="s">
        <v>184</v>
      </c>
      <c r="BB295" s="27">
        <f t="shared" si="385"/>
        <v>0</v>
      </c>
      <c r="BC295" s="27">
        <f t="shared" si="386"/>
        <v>0</v>
      </c>
      <c r="BD295" s="27"/>
      <c r="BE295" s="27">
        <f t="shared" si="369"/>
        <v>1</v>
      </c>
      <c r="BF295" s="27"/>
      <c r="BG295" s="27">
        <f t="shared" si="387"/>
        <v>0</v>
      </c>
      <c r="BH295" s="1" t="s">
        <v>694</v>
      </c>
      <c r="BI295" s="1"/>
      <c r="BJ295" s="1"/>
      <c r="BK295" s="1"/>
      <c r="BL295" s="1"/>
      <c r="BM295" s="1"/>
      <c r="BN295" s="1"/>
      <c r="BO295" s="1"/>
      <c r="BP295" s="1"/>
      <c r="BQ295" s="1"/>
      <c r="BR295" s="1"/>
      <c r="BS295" s="38" t="s">
        <v>184</v>
      </c>
      <c r="BT295" s="107">
        <f t="shared" si="388"/>
        <v>1</v>
      </c>
      <c r="BU295" s="108">
        <f t="shared" si="389"/>
        <v>1</v>
      </c>
      <c r="BV295" s="28" t="str">
        <f t="shared" si="390"/>
        <v>_000_CVC_0_SSFeg1PPEvitEG1_MANU</v>
      </c>
      <c r="BW295" s="28">
        <f t="shared" si="391"/>
        <v>1</v>
      </c>
      <c r="BX295" s="27"/>
      <c r="BY295" s="27"/>
      <c r="BZ295" s="38">
        <f t="shared" si="377"/>
        <v>0</v>
      </c>
      <c r="CA295" s="38">
        <f t="shared" si="378"/>
        <v>1</v>
      </c>
      <c r="CB295" s="38">
        <f t="shared" si="379"/>
        <v>0</v>
      </c>
      <c r="CC295" s="38">
        <f t="shared" si="379"/>
        <v>1</v>
      </c>
      <c r="CD295" s="38" t="str">
        <f t="shared" si="370"/>
        <v>_000_CVC_0_SSFeg1PPEvitEG1_FORCTR</v>
      </c>
      <c r="CE295" s="27"/>
      <c r="CF295" s="27"/>
      <c r="CG295" s="27" t="str">
        <f t="shared" si="380"/>
        <v>OUI</v>
      </c>
      <c r="CH295" s="27" t="s">
        <v>581</v>
      </c>
      <c r="CI295" s="122">
        <v>0.05</v>
      </c>
      <c r="CJ295" s="116"/>
      <c r="CK295" s="27"/>
      <c r="CL295" s="116"/>
      <c r="CM295" s="27"/>
      <c r="CN295" s="116"/>
      <c r="CO295" s="27"/>
      <c r="CP295" s="27" t="str">
        <f t="shared" si="371"/>
        <v>NON</v>
      </c>
      <c r="CQ295" s="27">
        <f t="shared" si="372"/>
        <v>0</v>
      </c>
      <c r="CR295" s="27"/>
      <c r="CS295" s="27">
        <f t="shared" si="373"/>
        <v>0</v>
      </c>
      <c r="CT295" s="27"/>
      <c r="CU295" s="27"/>
      <c r="CV295" s="86">
        <f t="shared" si="374"/>
        <v>3</v>
      </c>
      <c r="CW295" s="86">
        <f t="shared" si="375"/>
        <v>3</v>
      </c>
    </row>
    <row r="296" spans="2:101" customFormat="1" outlineLevel="2" x14ac:dyDescent="0.3">
      <c r="B296" s="41"/>
      <c r="C296" s="41">
        <f t="shared" si="381"/>
        <v>0</v>
      </c>
      <c r="D296" s="59" t="str">
        <f t="shared" si="381"/>
        <v>Groupe d'eau glacée N°1 passerelle ???</v>
      </c>
      <c r="E296" s="37" t="s">
        <v>746</v>
      </c>
      <c r="F296" s="34"/>
      <c r="G296" s="34"/>
      <c r="H296" s="34"/>
      <c r="I296" s="34">
        <v>1</v>
      </c>
      <c r="J296" s="34"/>
      <c r="K296" s="34"/>
      <c r="L296" s="34"/>
      <c r="M296" s="39">
        <f t="shared" si="376"/>
        <v>0</v>
      </c>
      <c r="N296" s="39">
        <f t="shared" si="376"/>
        <v>0</v>
      </c>
      <c r="O296" s="39">
        <f t="shared" si="376"/>
        <v>0</v>
      </c>
      <c r="P296" s="39" t="str">
        <f t="shared" si="376"/>
        <v>CVC</v>
      </c>
      <c r="Q296" s="39">
        <f t="shared" si="376"/>
        <v>0</v>
      </c>
      <c r="R296" s="28" t="str">
        <f t="shared" si="376"/>
        <v>SSF</v>
      </c>
      <c r="S296" s="28" t="str">
        <f t="shared" si="376"/>
        <v>eg1</v>
      </c>
      <c r="T296" s="28" t="s">
        <v>65</v>
      </c>
      <c r="U296" s="28" t="s">
        <v>89</v>
      </c>
      <c r="V296" s="28" t="s">
        <v>748</v>
      </c>
      <c r="W296" s="28" t="str">
        <f t="shared" si="360"/>
        <v>TM</v>
      </c>
      <c r="X296" s="29" t="e">
        <f t="shared" si="361"/>
        <v>#N/A</v>
      </c>
      <c r="Y296" s="66"/>
      <c r="Z296" s="67"/>
      <c r="AA296" s="67"/>
      <c r="AB296" s="67"/>
      <c r="AC296" s="67"/>
      <c r="AD296" s="67"/>
      <c r="AE296" s="72">
        <f t="shared" si="384"/>
        <v>0</v>
      </c>
      <c r="AF296" s="90">
        <f t="shared" si="382"/>
        <v>0</v>
      </c>
      <c r="AG296" s="66"/>
      <c r="AH296" s="67"/>
      <c r="AI296" s="67"/>
      <c r="AJ296" s="67"/>
      <c r="AK296" s="68"/>
      <c r="AL296" s="64">
        <f t="shared" si="383"/>
        <v>0</v>
      </c>
      <c r="AM296" s="64">
        <f t="shared" si="362"/>
        <v>0</v>
      </c>
      <c r="AN296" s="64">
        <f t="shared" si="363"/>
        <v>0</v>
      </c>
      <c r="AO296" s="64">
        <f t="shared" si="364"/>
        <v>0</v>
      </c>
      <c r="AP296" s="64">
        <f t="shared" si="365"/>
        <v>0</v>
      </c>
      <c r="AQ296" s="64">
        <f t="shared" si="366"/>
        <v>0</v>
      </c>
      <c r="AR296" s="64">
        <f t="shared" si="367"/>
        <v>0</v>
      </c>
      <c r="AS296" s="68"/>
      <c r="AT296" s="78" t="s">
        <v>128</v>
      </c>
      <c r="AU296" s="79">
        <v>0</v>
      </c>
      <c r="AV296" s="79">
        <v>100</v>
      </c>
      <c r="AW296" s="80"/>
      <c r="AX296" s="106" t="str">
        <f t="shared" si="368"/>
        <v>Etat Pompe d'eau glacée primaire 2</v>
      </c>
      <c r="AY296" s="63"/>
      <c r="BA296" s="36" t="s">
        <v>184</v>
      </c>
      <c r="BB296" s="27">
        <f t="shared" si="385"/>
        <v>0</v>
      </c>
      <c r="BC296" s="27">
        <f t="shared" si="386"/>
        <v>0</v>
      </c>
      <c r="BD296" s="27"/>
      <c r="BE296" s="27">
        <f t="shared" si="369"/>
        <v>1</v>
      </c>
      <c r="BF296" s="27"/>
      <c r="BG296" s="27">
        <f t="shared" si="387"/>
        <v>0</v>
      </c>
      <c r="BH296" s="1" t="s">
        <v>694</v>
      </c>
      <c r="BI296" s="1"/>
      <c r="BJ296" s="1"/>
      <c r="BK296" s="1"/>
      <c r="BL296" s="1"/>
      <c r="BM296" s="1"/>
      <c r="BN296" s="1"/>
      <c r="BO296" s="1"/>
      <c r="BP296" s="1"/>
      <c r="BQ296" s="1"/>
      <c r="BR296" s="1"/>
      <c r="BS296" s="38" t="s">
        <v>184</v>
      </c>
      <c r="BT296" s="107">
        <f t="shared" si="388"/>
        <v>1</v>
      </c>
      <c r="BU296" s="108">
        <f t="shared" si="389"/>
        <v>1</v>
      </c>
      <c r="BV296" s="28" t="str">
        <f t="shared" si="390"/>
        <v>_000_CVC_0_SSFeg1PPEvitEG2_MANU</v>
      </c>
      <c r="BW296" s="28">
        <f t="shared" si="391"/>
        <v>1</v>
      </c>
      <c r="BX296" s="27"/>
      <c r="BY296" s="27"/>
      <c r="BZ296" s="38">
        <f t="shared" si="377"/>
        <v>0</v>
      </c>
      <c r="CA296" s="38">
        <f t="shared" si="378"/>
        <v>1</v>
      </c>
      <c r="CB296" s="38">
        <f t="shared" si="379"/>
        <v>0</v>
      </c>
      <c r="CC296" s="38">
        <f t="shared" si="379"/>
        <v>1</v>
      </c>
      <c r="CD296" s="38" t="str">
        <f t="shared" si="370"/>
        <v>_000_CVC_0_SSFeg1PPEvitEG2_FORCTR</v>
      </c>
      <c r="CE296" s="27"/>
      <c r="CF296" s="27"/>
      <c r="CG296" s="27" t="str">
        <f t="shared" si="380"/>
        <v>OUI</v>
      </c>
      <c r="CH296" s="27" t="s">
        <v>581</v>
      </c>
      <c r="CI296" s="122">
        <v>0.05</v>
      </c>
      <c r="CJ296" s="116"/>
      <c r="CK296" s="27"/>
      <c r="CL296" s="116"/>
      <c r="CM296" s="27"/>
      <c r="CN296" s="116"/>
      <c r="CO296" s="27"/>
      <c r="CP296" s="27" t="str">
        <f t="shared" si="371"/>
        <v>NON</v>
      </c>
      <c r="CQ296" s="27">
        <f t="shared" si="372"/>
        <v>0</v>
      </c>
      <c r="CR296" s="27"/>
      <c r="CS296" s="27">
        <f t="shared" si="373"/>
        <v>0</v>
      </c>
      <c r="CT296" s="27"/>
      <c r="CU296" s="27"/>
      <c r="CV296" s="86">
        <f t="shared" si="374"/>
        <v>3</v>
      </c>
      <c r="CW296" s="86">
        <f t="shared" si="375"/>
        <v>3</v>
      </c>
    </row>
    <row r="297" spans="2:101" customFormat="1" outlineLevel="2" x14ac:dyDescent="0.3">
      <c r="B297" s="41"/>
      <c r="C297" s="41">
        <f t="shared" si="381"/>
        <v>0</v>
      </c>
      <c r="D297" s="59" t="str">
        <f t="shared" si="381"/>
        <v>Groupe d'eau glacée N°1 passerelle ???</v>
      </c>
      <c r="E297" s="37" t="s">
        <v>738</v>
      </c>
      <c r="F297" s="34"/>
      <c r="G297" s="34"/>
      <c r="H297" s="34">
        <v>1</v>
      </c>
      <c r="I297" s="34"/>
      <c r="J297" s="34"/>
      <c r="K297" s="34"/>
      <c r="L297" s="34"/>
      <c r="M297" s="39">
        <f t="shared" ref="M297:S304" si="392">M296</f>
        <v>0</v>
      </c>
      <c r="N297" s="39">
        <f t="shared" si="392"/>
        <v>0</v>
      </c>
      <c r="O297" s="39">
        <f t="shared" si="392"/>
        <v>0</v>
      </c>
      <c r="P297" s="39" t="str">
        <f t="shared" si="392"/>
        <v>CVC</v>
      </c>
      <c r="Q297" s="39">
        <f t="shared" si="392"/>
        <v>0</v>
      </c>
      <c r="R297" s="28" t="str">
        <f t="shared" si="392"/>
        <v>SSF</v>
      </c>
      <c r="S297" s="28" t="s">
        <v>210</v>
      </c>
      <c r="T297" s="28" t="s">
        <v>658</v>
      </c>
      <c r="U297" s="28" t="s">
        <v>567</v>
      </c>
      <c r="V297" s="28" t="s">
        <v>744</v>
      </c>
      <c r="W297" s="28" t="str">
        <f t="shared" si="360"/>
        <v>TC</v>
      </c>
      <c r="X297" s="29" t="e">
        <f t="shared" si="361"/>
        <v>#N/A</v>
      </c>
      <c r="Y297" s="66"/>
      <c r="Z297" s="67"/>
      <c r="AA297" s="67"/>
      <c r="AB297" s="67"/>
      <c r="AC297" s="67"/>
      <c r="AD297" s="67"/>
      <c r="AE297" s="72">
        <f t="shared" si="384"/>
        <v>0</v>
      </c>
      <c r="AF297" s="90">
        <f t="shared" si="382"/>
        <v>0</v>
      </c>
      <c r="AG297" s="66"/>
      <c r="AH297" s="67"/>
      <c r="AI297" s="67"/>
      <c r="AJ297" s="67"/>
      <c r="AK297" s="68"/>
      <c r="AL297" s="64">
        <f t="shared" si="383"/>
        <v>0</v>
      </c>
      <c r="AM297" s="64">
        <f t="shared" si="362"/>
        <v>0</v>
      </c>
      <c r="AN297" s="64">
        <f t="shared" si="363"/>
        <v>0</v>
      </c>
      <c r="AO297" s="64">
        <f t="shared" si="364"/>
        <v>0</v>
      </c>
      <c r="AP297" s="64">
        <f t="shared" si="365"/>
        <v>0</v>
      </c>
      <c r="AQ297" s="64">
        <f t="shared" si="366"/>
        <v>0</v>
      </c>
      <c r="AR297" s="64">
        <f t="shared" si="367"/>
        <v>0</v>
      </c>
      <c r="AS297" s="68"/>
      <c r="AT297" s="78" t="s">
        <v>138</v>
      </c>
      <c r="AU297" s="79" t="s">
        <v>114</v>
      </c>
      <c r="AV297" s="79" t="s">
        <v>115</v>
      </c>
      <c r="AW297" s="80"/>
      <c r="AX297" s="106" t="str">
        <f t="shared" si="368"/>
        <v>Commande Pompe d'eau chaude récupération primaire 1</v>
      </c>
      <c r="AY297" s="63"/>
      <c r="BA297" s="36" t="s">
        <v>184</v>
      </c>
      <c r="BB297" s="27">
        <f t="shared" si="385"/>
        <v>0</v>
      </c>
      <c r="BC297" s="27">
        <f t="shared" si="386"/>
        <v>1</v>
      </c>
      <c r="BD297" s="27"/>
      <c r="BE297" s="27">
        <f t="shared" si="369"/>
        <v>0</v>
      </c>
      <c r="BF297" s="27"/>
      <c r="BG297" s="27">
        <f t="shared" si="387"/>
        <v>0</v>
      </c>
      <c r="BH297" s="1" t="s">
        <v>694</v>
      </c>
      <c r="BI297" s="1"/>
      <c r="BJ297" s="1"/>
      <c r="BK297" s="1"/>
      <c r="BL297" s="1"/>
      <c r="BM297" s="1"/>
      <c r="BN297" s="1"/>
      <c r="BO297" s="1"/>
      <c r="BP297" s="1"/>
      <c r="BQ297" s="1"/>
      <c r="BR297" s="1"/>
      <c r="BS297" s="38" t="s">
        <v>185</v>
      </c>
      <c r="BT297" s="107">
        <f t="shared" si="388"/>
        <v>0</v>
      </c>
      <c r="BU297" s="108">
        <f t="shared" si="389"/>
        <v>0</v>
      </c>
      <c r="BV297" s="28">
        <f t="shared" si="390"/>
        <v>0</v>
      </c>
      <c r="BW297" s="28">
        <f t="shared" si="391"/>
        <v>0</v>
      </c>
      <c r="BX297" s="27"/>
      <c r="BY297" s="27"/>
      <c r="BZ297" s="38">
        <f t="shared" si="377"/>
        <v>0</v>
      </c>
      <c r="CA297" s="38">
        <f t="shared" si="378"/>
        <v>0</v>
      </c>
      <c r="CB297" s="38">
        <f t="shared" ref="CB297:CC304" si="393">IF(BZ297=0,0,BZ297)</f>
        <v>0</v>
      </c>
      <c r="CC297" s="38">
        <f t="shared" si="393"/>
        <v>0</v>
      </c>
      <c r="CD297" s="38">
        <f t="shared" si="370"/>
        <v>0</v>
      </c>
      <c r="CE297" s="27"/>
      <c r="CF297" s="27"/>
      <c r="CG297" s="27" t="str">
        <f t="shared" si="380"/>
        <v>OUI</v>
      </c>
      <c r="CH297" s="27" t="s">
        <v>581</v>
      </c>
      <c r="CI297" s="27"/>
      <c r="CJ297" s="116" t="s">
        <v>628</v>
      </c>
      <c r="CK297" s="27" t="s">
        <v>581</v>
      </c>
      <c r="CL297" s="116"/>
      <c r="CM297" s="27"/>
      <c r="CN297" s="116"/>
      <c r="CO297" s="27"/>
      <c r="CP297" s="27" t="str">
        <f t="shared" si="371"/>
        <v>NON</v>
      </c>
      <c r="CQ297" s="27">
        <f t="shared" si="372"/>
        <v>0</v>
      </c>
      <c r="CR297" s="27"/>
      <c r="CS297" s="27">
        <f t="shared" si="373"/>
        <v>0</v>
      </c>
      <c r="CT297" s="27"/>
      <c r="CU297" s="27"/>
      <c r="CV297" s="86">
        <f t="shared" si="374"/>
        <v>1</v>
      </c>
      <c r="CW297" s="86">
        <f t="shared" si="375"/>
        <v>1</v>
      </c>
    </row>
    <row r="298" spans="2:101" customFormat="1" outlineLevel="2" x14ac:dyDescent="0.3">
      <c r="B298" s="41"/>
      <c r="C298" s="41">
        <f t="shared" ref="C298:D304" si="394">C297</f>
        <v>0</v>
      </c>
      <c r="D298" s="59" t="str">
        <f t="shared" si="394"/>
        <v>Groupe d'eau glacée N°1 passerelle ???</v>
      </c>
      <c r="E298" s="37" t="s">
        <v>739</v>
      </c>
      <c r="F298" s="34"/>
      <c r="G298" s="34"/>
      <c r="H298" s="34"/>
      <c r="I298" s="34"/>
      <c r="J298" s="34">
        <v>1</v>
      </c>
      <c r="K298" s="34"/>
      <c r="L298" s="34"/>
      <c r="M298" s="39">
        <f t="shared" si="392"/>
        <v>0</v>
      </c>
      <c r="N298" s="39">
        <f t="shared" si="392"/>
        <v>0</v>
      </c>
      <c r="O298" s="39">
        <f t="shared" si="392"/>
        <v>0</v>
      </c>
      <c r="P298" s="39" t="str">
        <f t="shared" si="392"/>
        <v>CVC</v>
      </c>
      <c r="Q298" s="39">
        <f t="shared" si="392"/>
        <v>0</v>
      </c>
      <c r="R298" s="28" t="str">
        <f t="shared" si="392"/>
        <v>SSF</v>
      </c>
      <c r="S298" s="28" t="s">
        <v>164</v>
      </c>
      <c r="T298" s="28" t="s">
        <v>395</v>
      </c>
      <c r="U298" s="28" t="s">
        <v>150</v>
      </c>
      <c r="V298" s="28" t="s">
        <v>695</v>
      </c>
      <c r="W298" s="28" t="str">
        <f t="shared" si="360"/>
        <v>TR</v>
      </c>
      <c r="X298" s="29" t="e">
        <f t="shared" si="361"/>
        <v>#N/A</v>
      </c>
      <c r="Y298" s="66"/>
      <c r="Z298" s="67"/>
      <c r="AA298" s="67"/>
      <c r="AB298" s="67"/>
      <c r="AC298" s="67"/>
      <c r="AD298" s="67"/>
      <c r="AE298" s="72">
        <f t="shared" si="384"/>
        <v>0</v>
      </c>
      <c r="AF298" s="90">
        <f t="shared" si="382"/>
        <v>0</v>
      </c>
      <c r="AG298" s="66"/>
      <c r="AH298" s="67"/>
      <c r="AI298" s="67"/>
      <c r="AJ298" s="67"/>
      <c r="AK298" s="68"/>
      <c r="AL298" s="64">
        <f t="shared" si="383"/>
        <v>0</v>
      </c>
      <c r="AM298" s="64">
        <f t="shared" si="362"/>
        <v>0</v>
      </c>
      <c r="AN298" s="64">
        <f t="shared" si="363"/>
        <v>0</v>
      </c>
      <c r="AO298" s="64">
        <f t="shared" si="364"/>
        <v>0</v>
      </c>
      <c r="AP298" s="64">
        <f t="shared" si="365"/>
        <v>0</v>
      </c>
      <c r="AQ298" s="64">
        <f t="shared" si="366"/>
        <v>0</v>
      </c>
      <c r="AR298" s="64">
        <f t="shared" si="367"/>
        <v>0</v>
      </c>
      <c r="AS298" s="68"/>
      <c r="AT298" s="78" t="s">
        <v>136</v>
      </c>
      <c r="AU298" s="79">
        <v>0</v>
      </c>
      <c r="AV298" s="79">
        <v>100</v>
      </c>
      <c r="AW298" s="80"/>
      <c r="AX298" s="106" t="str">
        <f t="shared" si="368"/>
        <v>Consigne de régulation des pompes primaires eau glacée</v>
      </c>
      <c r="AY298" s="63"/>
      <c r="BA298" s="36" t="s">
        <v>184</v>
      </c>
      <c r="BB298" s="27">
        <f t="shared" si="385"/>
        <v>0</v>
      </c>
      <c r="BC298" s="27">
        <f t="shared" si="386"/>
        <v>0</v>
      </c>
      <c r="BD298" s="27"/>
      <c r="BE298" s="27">
        <f t="shared" si="369"/>
        <v>1</v>
      </c>
      <c r="BF298" s="27"/>
      <c r="BG298" s="27">
        <f t="shared" si="387"/>
        <v>0</v>
      </c>
      <c r="BH298" s="1" t="s">
        <v>694</v>
      </c>
      <c r="BI298" s="1"/>
      <c r="BJ298" s="1"/>
      <c r="BK298" s="1"/>
      <c r="BL298" s="1"/>
      <c r="BM298" s="1"/>
      <c r="BN298" s="1"/>
      <c r="BO298" s="1"/>
      <c r="BP298" s="1"/>
      <c r="BQ298" s="1"/>
      <c r="BR298" s="1"/>
      <c r="BS298" s="38" t="s">
        <v>185</v>
      </c>
      <c r="BT298" s="107">
        <f t="shared" si="388"/>
        <v>0</v>
      </c>
      <c r="BU298" s="108">
        <f t="shared" si="389"/>
        <v>0</v>
      </c>
      <c r="BV298" s="28">
        <f t="shared" si="390"/>
        <v>0</v>
      </c>
      <c r="BW298" s="28">
        <f t="shared" si="391"/>
        <v>0</v>
      </c>
      <c r="BX298" s="27"/>
      <c r="BY298" s="27"/>
      <c r="BZ298" s="38">
        <f t="shared" si="377"/>
        <v>0</v>
      </c>
      <c r="CA298" s="38">
        <f t="shared" si="378"/>
        <v>0</v>
      </c>
      <c r="CB298" s="38">
        <f t="shared" si="393"/>
        <v>0</v>
      </c>
      <c r="CC298" s="38">
        <f t="shared" si="393"/>
        <v>0</v>
      </c>
      <c r="CD298" s="38">
        <f t="shared" si="370"/>
        <v>0</v>
      </c>
      <c r="CE298" s="27"/>
      <c r="CF298" s="27"/>
      <c r="CG298" s="27" t="str">
        <f t="shared" si="380"/>
        <v>OUI</v>
      </c>
      <c r="CH298" s="27" t="s">
        <v>581</v>
      </c>
      <c r="CI298" s="27" t="s">
        <v>751</v>
      </c>
      <c r="CJ298" s="116" t="s">
        <v>628</v>
      </c>
      <c r="CK298" s="27" t="s">
        <v>581</v>
      </c>
      <c r="CL298" s="116"/>
      <c r="CM298" s="27"/>
      <c r="CN298" s="116"/>
      <c r="CO298" s="27"/>
      <c r="CP298" s="27" t="str">
        <f t="shared" si="371"/>
        <v>NON</v>
      </c>
      <c r="CQ298" s="27">
        <f t="shared" si="372"/>
        <v>0</v>
      </c>
      <c r="CR298" s="27"/>
      <c r="CS298" s="27">
        <f t="shared" si="373"/>
        <v>0</v>
      </c>
      <c r="CT298" s="27"/>
      <c r="CU298" s="27"/>
      <c r="CV298" s="86">
        <f t="shared" si="374"/>
        <v>1</v>
      </c>
      <c r="CW298" s="86">
        <f t="shared" si="375"/>
        <v>1</v>
      </c>
    </row>
    <row r="299" spans="2:101" customFormat="1" outlineLevel="2" x14ac:dyDescent="0.3">
      <c r="B299" s="41"/>
      <c r="C299" s="41">
        <f t="shared" si="394"/>
        <v>0</v>
      </c>
      <c r="D299" s="59" t="str">
        <f t="shared" si="394"/>
        <v>Groupe d'eau glacée N°1 passerelle ???</v>
      </c>
      <c r="E299" s="37" t="s">
        <v>753</v>
      </c>
      <c r="F299" s="34"/>
      <c r="G299" s="34"/>
      <c r="H299" s="34"/>
      <c r="I299" s="34">
        <v>1</v>
      </c>
      <c r="J299" s="34"/>
      <c r="K299" s="34"/>
      <c r="L299" s="34"/>
      <c r="M299" s="39">
        <f t="shared" si="392"/>
        <v>0</v>
      </c>
      <c r="N299" s="39">
        <f t="shared" si="392"/>
        <v>0</v>
      </c>
      <c r="O299" s="39">
        <f t="shared" si="392"/>
        <v>0</v>
      </c>
      <c r="P299" s="39" t="str">
        <f t="shared" si="392"/>
        <v>CVC</v>
      </c>
      <c r="Q299" s="39">
        <f t="shared" si="392"/>
        <v>0</v>
      </c>
      <c r="R299" s="28" t="str">
        <f t="shared" si="392"/>
        <v>SSF</v>
      </c>
      <c r="S299" s="28" t="s">
        <v>164</v>
      </c>
      <c r="T299" s="28" t="s">
        <v>69</v>
      </c>
      <c r="U299" s="28" t="s">
        <v>150</v>
      </c>
      <c r="V299" s="28" t="s">
        <v>695</v>
      </c>
      <c r="W299" s="28" t="str">
        <f t="shared" si="360"/>
        <v>TM</v>
      </c>
      <c r="X299" s="29" t="e">
        <f t="shared" si="361"/>
        <v>#N/A</v>
      </c>
      <c r="Y299" s="66"/>
      <c r="Z299" s="67"/>
      <c r="AA299" s="67"/>
      <c r="AB299" s="67"/>
      <c r="AC299" s="67"/>
      <c r="AD299" s="67"/>
      <c r="AE299" s="72">
        <f t="shared" si="384"/>
        <v>0</v>
      </c>
      <c r="AF299" s="90">
        <f t="shared" si="382"/>
        <v>0</v>
      </c>
      <c r="AG299" s="66"/>
      <c r="AH299" s="67"/>
      <c r="AI299" s="67"/>
      <c r="AJ299" s="67"/>
      <c r="AK299" s="68"/>
      <c r="AL299" s="64">
        <f t="shared" si="383"/>
        <v>0</v>
      </c>
      <c r="AM299" s="64">
        <f t="shared" si="362"/>
        <v>0</v>
      </c>
      <c r="AN299" s="64">
        <f t="shared" si="363"/>
        <v>0</v>
      </c>
      <c r="AO299" s="64">
        <f t="shared" si="364"/>
        <v>0</v>
      </c>
      <c r="AP299" s="64">
        <f t="shared" si="365"/>
        <v>0</v>
      </c>
      <c r="AQ299" s="64">
        <f t="shared" si="366"/>
        <v>0</v>
      </c>
      <c r="AR299" s="64">
        <f t="shared" si="367"/>
        <v>0</v>
      </c>
      <c r="AS299" s="68"/>
      <c r="AT299" s="78" t="s">
        <v>109</v>
      </c>
      <c r="AU299" s="79">
        <v>0</v>
      </c>
      <c r="AV299" s="79">
        <v>200</v>
      </c>
      <c r="AW299" s="80"/>
      <c r="AX299" s="106" t="str">
        <f t="shared" si="368"/>
        <v>Mesure débit sur entrée GF</v>
      </c>
      <c r="AY299" s="63" t="s">
        <v>749</v>
      </c>
      <c r="BA299" s="36" t="s">
        <v>184</v>
      </c>
      <c r="BB299" s="27">
        <f t="shared" si="385"/>
        <v>0</v>
      </c>
      <c r="BC299" s="27">
        <f t="shared" si="386"/>
        <v>0</v>
      </c>
      <c r="BD299" s="27"/>
      <c r="BE299" s="27">
        <f t="shared" si="369"/>
        <v>1</v>
      </c>
      <c r="BF299" s="27"/>
      <c r="BG299" s="27">
        <f t="shared" si="387"/>
        <v>0</v>
      </c>
      <c r="BH299" s="1" t="s">
        <v>694</v>
      </c>
      <c r="BI299" s="1"/>
      <c r="BJ299" s="1"/>
      <c r="BK299" s="1"/>
      <c r="BL299" s="1"/>
      <c r="BM299" s="1"/>
      <c r="BN299" s="1"/>
      <c r="BO299" s="1"/>
      <c r="BP299" s="1"/>
      <c r="BQ299" s="1"/>
      <c r="BR299" s="1"/>
      <c r="BS299" s="38" t="s">
        <v>184</v>
      </c>
      <c r="BT299" s="107">
        <f t="shared" si="388"/>
        <v>1</v>
      </c>
      <c r="BU299" s="108">
        <f t="shared" si="389"/>
        <v>1</v>
      </c>
      <c r="BV299" s="28" t="str">
        <f t="shared" si="390"/>
        <v>_000_CVC_0_SSFeg1SNDpreEG_MANU</v>
      </c>
      <c r="BW299" s="28">
        <f t="shared" si="391"/>
        <v>1</v>
      </c>
      <c r="BX299" s="27"/>
      <c r="BY299" s="27"/>
      <c r="BZ299" s="38">
        <f t="shared" si="377"/>
        <v>0</v>
      </c>
      <c r="CA299" s="38">
        <f t="shared" si="378"/>
        <v>1</v>
      </c>
      <c r="CB299" s="38">
        <f t="shared" si="393"/>
        <v>0</v>
      </c>
      <c r="CC299" s="38">
        <f t="shared" si="393"/>
        <v>1</v>
      </c>
      <c r="CD299" s="38" t="str">
        <f t="shared" si="370"/>
        <v>_000_CVC_0_SSFeg1SNDpreEG_FORCTR</v>
      </c>
      <c r="CE299" s="27"/>
      <c r="CF299" s="27"/>
      <c r="CG299" s="27" t="str">
        <f t="shared" si="380"/>
        <v>OUI</v>
      </c>
      <c r="CH299" s="27" t="s">
        <v>581</v>
      </c>
      <c r="CI299" s="27" t="s">
        <v>752</v>
      </c>
      <c r="CJ299" s="116" t="s">
        <v>632</v>
      </c>
      <c r="CK299" s="27" t="s">
        <v>634</v>
      </c>
      <c r="CL299" s="116"/>
      <c r="CM299" s="27"/>
      <c r="CN299" s="116"/>
      <c r="CO299" s="27"/>
      <c r="CP299" s="27" t="str">
        <f t="shared" si="371"/>
        <v>NON</v>
      </c>
      <c r="CQ299" s="27">
        <f t="shared" si="372"/>
        <v>0</v>
      </c>
      <c r="CR299" s="27"/>
      <c r="CS299" s="27">
        <f t="shared" si="373"/>
        <v>0</v>
      </c>
      <c r="CT299" s="27"/>
      <c r="CU299" s="27"/>
      <c r="CV299" s="86">
        <f t="shared" si="374"/>
        <v>3</v>
      </c>
      <c r="CW299" s="86">
        <f t="shared" si="375"/>
        <v>3</v>
      </c>
    </row>
    <row r="300" spans="2:101" customFormat="1" outlineLevel="2" x14ac:dyDescent="0.3">
      <c r="B300" s="41"/>
      <c r="C300" s="41">
        <f t="shared" si="394"/>
        <v>0</v>
      </c>
      <c r="D300" s="59" t="str">
        <f t="shared" si="394"/>
        <v>Groupe d'eau glacée N°1 passerelle ???</v>
      </c>
      <c r="E300" s="37" t="s">
        <v>736</v>
      </c>
      <c r="F300" s="34"/>
      <c r="G300" s="34"/>
      <c r="H300" s="34"/>
      <c r="I300" s="34"/>
      <c r="J300" s="34">
        <v>1</v>
      </c>
      <c r="K300" s="34"/>
      <c r="L300" s="34"/>
      <c r="M300" s="39">
        <f t="shared" si="392"/>
        <v>0</v>
      </c>
      <c r="N300" s="39">
        <f t="shared" si="392"/>
        <v>0</v>
      </c>
      <c r="O300" s="39">
        <f t="shared" si="392"/>
        <v>0</v>
      </c>
      <c r="P300" s="39" t="str">
        <f t="shared" si="392"/>
        <v>CVC</v>
      </c>
      <c r="Q300" s="39">
        <f t="shared" si="392"/>
        <v>0</v>
      </c>
      <c r="R300" s="28" t="str">
        <f t="shared" si="392"/>
        <v>SSF</v>
      </c>
      <c r="S300" s="28" t="str">
        <f t="shared" si="392"/>
        <v>eg1</v>
      </c>
      <c r="T300" s="28" t="s">
        <v>395</v>
      </c>
      <c r="U300" s="28" t="s">
        <v>89</v>
      </c>
      <c r="V300" s="28" t="s">
        <v>687</v>
      </c>
      <c r="W300" s="28" t="str">
        <f t="shared" si="360"/>
        <v>TR</v>
      </c>
      <c r="X300" s="29" t="e">
        <f t="shared" si="361"/>
        <v>#N/A</v>
      </c>
      <c r="Y300" s="66"/>
      <c r="Z300" s="67"/>
      <c r="AA300" s="67"/>
      <c r="AB300" s="67"/>
      <c r="AC300" s="67"/>
      <c r="AD300" s="67"/>
      <c r="AE300" s="72">
        <f t="shared" si="384"/>
        <v>0</v>
      </c>
      <c r="AF300" s="90">
        <f t="shared" si="382"/>
        <v>0</v>
      </c>
      <c r="AG300" s="66"/>
      <c r="AH300" s="67"/>
      <c r="AI300" s="67"/>
      <c r="AJ300" s="67"/>
      <c r="AK300" s="68"/>
      <c r="AL300" s="64">
        <f t="shared" si="383"/>
        <v>0</v>
      </c>
      <c r="AM300" s="64">
        <f t="shared" si="362"/>
        <v>0</v>
      </c>
      <c r="AN300" s="64">
        <f t="shared" si="363"/>
        <v>0</v>
      </c>
      <c r="AO300" s="64">
        <f t="shared" si="364"/>
        <v>0</v>
      </c>
      <c r="AP300" s="64">
        <f t="shared" si="365"/>
        <v>0</v>
      </c>
      <c r="AQ300" s="64">
        <f t="shared" si="366"/>
        <v>0</v>
      </c>
      <c r="AR300" s="64">
        <f t="shared" si="367"/>
        <v>0</v>
      </c>
      <c r="AS300" s="68"/>
      <c r="AT300" s="78" t="s">
        <v>128</v>
      </c>
      <c r="AU300" s="79">
        <v>0</v>
      </c>
      <c r="AV300" s="79">
        <v>100</v>
      </c>
      <c r="AW300" s="80"/>
      <c r="AX300" s="106" t="str">
        <f t="shared" si="368"/>
        <v>commande V2V à pression constante</v>
      </c>
      <c r="AY300" s="63" t="s">
        <v>750</v>
      </c>
      <c r="BA300" s="36" t="s">
        <v>184</v>
      </c>
      <c r="BB300" s="27">
        <f t="shared" si="385"/>
        <v>0</v>
      </c>
      <c r="BC300" s="27">
        <f t="shared" si="386"/>
        <v>0</v>
      </c>
      <c r="BD300" s="27"/>
      <c r="BE300" s="27">
        <f t="shared" si="369"/>
        <v>1</v>
      </c>
      <c r="BF300" s="27"/>
      <c r="BG300" s="27">
        <f t="shared" si="387"/>
        <v>0</v>
      </c>
      <c r="BH300" s="1" t="s">
        <v>694</v>
      </c>
      <c r="BI300" s="1"/>
      <c r="BJ300" s="1"/>
      <c r="BK300" s="1"/>
      <c r="BL300" s="1"/>
      <c r="BM300" s="1"/>
      <c r="BN300" s="1"/>
      <c r="BO300" s="1"/>
      <c r="BP300" s="1"/>
      <c r="BQ300" s="1"/>
      <c r="BR300" s="1"/>
      <c r="BS300" s="38" t="s">
        <v>184</v>
      </c>
      <c r="BT300" s="107">
        <f t="shared" si="388"/>
        <v>1</v>
      </c>
      <c r="BU300" s="108">
        <f t="shared" si="389"/>
        <v>1</v>
      </c>
      <c r="BV300" s="28" t="str">
        <f t="shared" si="390"/>
        <v>_000_CVC_0_SSFeg1CONSvitCMP2_MANU</v>
      </c>
      <c r="BW300" s="28">
        <f t="shared" si="391"/>
        <v>1</v>
      </c>
      <c r="BX300" s="27"/>
      <c r="BY300" s="27"/>
      <c r="BZ300" s="38">
        <f t="shared" si="377"/>
        <v>0</v>
      </c>
      <c r="CA300" s="38">
        <f t="shared" si="378"/>
        <v>1</v>
      </c>
      <c r="CB300" s="38">
        <f t="shared" si="393"/>
        <v>0</v>
      </c>
      <c r="CC300" s="38">
        <f t="shared" si="393"/>
        <v>1</v>
      </c>
      <c r="CD300" s="38" t="str">
        <f t="shared" si="370"/>
        <v>_000_CVC_0_SSFeg1CONSvitCMP2_FORCTR</v>
      </c>
      <c r="CE300" s="27"/>
      <c r="CF300" s="27"/>
      <c r="CG300" s="27" t="str">
        <f t="shared" si="380"/>
        <v>OUI</v>
      </c>
      <c r="CH300" s="27" t="s">
        <v>581</v>
      </c>
      <c r="CI300" s="122">
        <v>0.05</v>
      </c>
      <c r="CJ300" s="116" t="s">
        <v>632</v>
      </c>
      <c r="CK300" s="27" t="s">
        <v>631</v>
      </c>
      <c r="CL300" s="116" t="s">
        <v>628</v>
      </c>
      <c r="CM300" s="27" t="s">
        <v>631</v>
      </c>
      <c r="CN300" s="116"/>
      <c r="CO300" s="27"/>
      <c r="CP300" s="27" t="str">
        <f t="shared" si="371"/>
        <v>NON</v>
      </c>
      <c r="CQ300" s="27">
        <f t="shared" si="372"/>
        <v>0</v>
      </c>
      <c r="CR300" s="27"/>
      <c r="CS300" s="27">
        <f t="shared" si="373"/>
        <v>0</v>
      </c>
      <c r="CT300" s="27"/>
      <c r="CU300" s="27"/>
      <c r="CV300" s="86">
        <f t="shared" si="374"/>
        <v>3</v>
      </c>
      <c r="CW300" s="86">
        <f t="shared" si="375"/>
        <v>3</v>
      </c>
    </row>
    <row r="301" spans="2:101" customFormat="1" outlineLevel="2" x14ac:dyDescent="0.3">
      <c r="B301" s="41"/>
      <c r="C301" s="41">
        <f t="shared" si="394"/>
        <v>0</v>
      </c>
      <c r="D301" s="59" t="str">
        <f t="shared" si="394"/>
        <v>Groupe d'eau glacée N°1 passerelle ???</v>
      </c>
      <c r="E301" s="37" t="s">
        <v>742</v>
      </c>
      <c r="F301" s="34">
        <v>1</v>
      </c>
      <c r="G301" s="34"/>
      <c r="H301" s="34"/>
      <c r="I301" s="34"/>
      <c r="J301" s="34"/>
      <c r="K301" s="34"/>
      <c r="L301" s="34"/>
      <c r="M301" s="39">
        <f t="shared" si="392"/>
        <v>0</v>
      </c>
      <c r="N301" s="39">
        <f t="shared" si="392"/>
        <v>0</v>
      </c>
      <c r="O301" s="39">
        <f t="shared" si="392"/>
        <v>0</v>
      </c>
      <c r="P301" s="39" t="str">
        <f t="shared" si="392"/>
        <v>CVC</v>
      </c>
      <c r="Q301" s="39">
        <f t="shared" si="392"/>
        <v>0</v>
      </c>
      <c r="R301" s="28" t="str">
        <f t="shared" si="392"/>
        <v>SSF</v>
      </c>
      <c r="S301" s="28" t="str">
        <f t="shared" si="392"/>
        <v>eg1</v>
      </c>
      <c r="T301" s="28" t="s">
        <v>679</v>
      </c>
      <c r="U301" s="28" t="s">
        <v>152</v>
      </c>
      <c r="V301" s="28" t="s">
        <v>504</v>
      </c>
      <c r="W301" s="28" t="str">
        <f t="shared" si="360"/>
        <v>TA</v>
      </c>
      <c r="X301" s="29" t="e">
        <f t="shared" si="361"/>
        <v>#N/A</v>
      </c>
      <c r="Y301" s="66"/>
      <c r="Z301" s="67"/>
      <c r="AA301" s="67"/>
      <c r="AB301" s="67"/>
      <c r="AC301" s="67"/>
      <c r="AD301" s="67"/>
      <c r="AE301" s="72">
        <f t="shared" si="384"/>
        <v>0</v>
      </c>
      <c r="AF301" s="90">
        <f t="shared" si="382"/>
        <v>0</v>
      </c>
      <c r="AG301" s="66"/>
      <c r="AH301" s="67"/>
      <c r="AI301" s="67"/>
      <c r="AJ301" s="67"/>
      <c r="AK301" s="68"/>
      <c r="AL301" s="64">
        <f t="shared" si="383"/>
        <v>0</v>
      </c>
      <c r="AM301" s="64">
        <f>VLOOKUP($AL301,aut_car,2,FALSE)</f>
        <v>0</v>
      </c>
      <c r="AN301" s="64">
        <f>VLOOKUP($AL301,aut_car,3,FALSE)</f>
        <v>0</v>
      </c>
      <c r="AO301" s="64">
        <f>VLOOKUP($AL301,aut_car,4,FALSE)</f>
        <v>0</v>
      </c>
      <c r="AP301" s="64">
        <f>VLOOKUP($AL301,aut_car,5,FALSE)</f>
        <v>0</v>
      </c>
      <c r="AQ301" s="64">
        <f>VLOOKUP($AL301,aut_car,6,FALSE)</f>
        <v>0</v>
      </c>
      <c r="AR301" s="64">
        <f>VLOOKUP($AL301,aut_car,7,FALSE)</f>
        <v>0</v>
      </c>
      <c r="AS301" s="68"/>
      <c r="AT301" s="78" t="s">
        <v>138</v>
      </c>
      <c r="AU301" s="79" t="s">
        <v>114</v>
      </c>
      <c r="AV301" s="79" t="s">
        <v>115</v>
      </c>
      <c r="AW301" s="80"/>
      <c r="AX301" s="106" t="str">
        <f t="shared" si="368"/>
        <v>synthèse défaut armoire</v>
      </c>
      <c r="AY301" s="63"/>
      <c r="BA301" s="36" t="s">
        <v>184</v>
      </c>
      <c r="BB301" s="27">
        <f t="shared" si="385"/>
        <v>1</v>
      </c>
      <c r="BC301" s="27">
        <f t="shared" si="386"/>
        <v>0</v>
      </c>
      <c r="BD301" s="27"/>
      <c r="BE301" s="27">
        <f t="shared" si="369"/>
        <v>0</v>
      </c>
      <c r="BF301" s="27"/>
      <c r="BG301" s="27">
        <f t="shared" si="387"/>
        <v>0</v>
      </c>
      <c r="BH301" s="1" t="s">
        <v>694</v>
      </c>
      <c r="BI301" s="1" t="s">
        <v>696</v>
      </c>
      <c r="BJ301" s="1"/>
      <c r="BK301" s="1"/>
      <c r="BL301" s="1"/>
      <c r="BM301" s="1"/>
      <c r="BN301" s="1"/>
      <c r="BO301" s="1"/>
      <c r="BP301" s="1"/>
      <c r="BQ301" s="1"/>
      <c r="BR301" s="1"/>
      <c r="BS301" s="38" t="s">
        <v>185</v>
      </c>
      <c r="BT301" s="107">
        <f t="shared" si="388"/>
        <v>0</v>
      </c>
      <c r="BU301" s="108">
        <f t="shared" si="389"/>
        <v>0</v>
      </c>
      <c r="BV301" s="28">
        <f t="shared" si="390"/>
        <v>0</v>
      </c>
      <c r="BW301" s="28">
        <f t="shared" si="391"/>
        <v>0</v>
      </c>
      <c r="BX301" s="27"/>
      <c r="BY301" s="27"/>
      <c r="BZ301" s="38">
        <f t="shared" si="377"/>
        <v>0</v>
      </c>
      <c r="CA301" s="38">
        <f t="shared" si="378"/>
        <v>0</v>
      </c>
      <c r="CB301" s="38">
        <f t="shared" si="393"/>
        <v>0</v>
      </c>
      <c r="CC301" s="38">
        <f t="shared" si="393"/>
        <v>0</v>
      </c>
      <c r="CD301" s="38">
        <f t="shared" si="370"/>
        <v>0</v>
      </c>
      <c r="CE301" s="27"/>
      <c r="CF301" s="27"/>
      <c r="CG301" s="27" t="str">
        <f t="shared" si="380"/>
        <v>OUI</v>
      </c>
      <c r="CH301" s="27" t="s">
        <v>581</v>
      </c>
      <c r="CI301" s="27"/>
      <c r="CJ301" s="116" t="s">
        <v>632</v>
      </c>
      <c r="CK301" s="27" t="s">
        <v>581</v>
      </c>
      <c r="CL301" s="116"/>
      <c r="CM301" s="27"/>
      <c r="CN301" s="116"/>
      <c r="CO301" s="27"/>
      <c r="CP301" s="27" t="str">
        <f t="shared" si="371"/>
        <v>OUI</v>
      </c>
      <c r="CQ301" s="27" t="str">
        <f t="shared" si="372"/>
        <v>CVC</v>
      </c>
      <c r="CR301" s="27" t="s">
        <v>707</v>
      </c>
      <c r="CS301" s="27" t="str">
        <f t="shared" si="373"/>
        <v>à chaque changement de valeur</v>
      </c>
      <c r="CT301" s="27"/>
      <c r="CU301" s="27"/>
      <c r="CV301" s="86">
        <f t="shared" si="374"/>
        <v>1</v>
      </c>
      <c r="CW301" s="86">
        <f t="shared" si="375"/>
        <v>1</v>
      </c>
    </row>
    <row r="302" spans="2:101" customFormat="1" outlineLevel="2" x14ac:dyDescent="0.3">
      <c r="B302" s="41"/>
      <c r="C302" s="41">
        <f t="shared" si="394"/>
        <v>0</v>
      </c>
      <c r="D302" s="59" t="str">
        <f t="shared" si="394"/>
        <v>Groupe d'eau glacée N°1 passerelle ???</v>
      </c>
      <c r="E302" s="37" t="s">
        <v>743</v>
      </c>
      <c r="F302" s="34"/>
      <c r="G302" s="34"/>
      <c r="H302" s="34"/>
      <c r="I302" s="34">
        <v>1</v>
      </c>
      <c r="J302" s="34"/>
      <c r="K302" s="34"/>
      <c r="L302" s="34"/>
      <c r="M302" s="39">
        <f t="shared" si="392"/>
        <v>0</v>
      </c>
      <c r="N302" s="39">
        <f t="shared" si="392"/>
        <v>0</v>
      </c>
      <c r="O302" s="39">
        <f t="shared" si="392"/>
        <v>0</v>
      </c>
      <c r="P302" s="39" t="str">
        <f t="shared" si="392"/>
        <v>CVC</v>
      </c>
      <c r="Q302" s="39">
        <f t="shared" si="392"/>
        <v>0</v>
      </c>
      <c r="R302" s="28" t="str">
        <f t="shared" si="392"/>
        <v>SSF</v>
      </c>
      <c r="S302" s="28" t="s">
        <v>233</v>
      </c>
      <c r="T302" s="28" t="s">
        <v>674</v>
      </c>
      <c r="U302" s="28" t="s">
        <v>676</v>
      </c>
      <c r="V302" s="28" t="s">
        <v>152</v>
      </c>
      <c r="W302" s="28" t="str">
        <f t="shared" si="360"/>
        <v>TM</v>
      </c>
      <c r="X302" s="29" t="e">
        <f t="shared" si="361"/>
        <v>#N/A</v>
      </c>
      <c r="Y302" s="66"/>
      <c r="Z302" s="67"/>
      <c r="AA302" s="67"/>
      <c r="AB302" s="67"/>
      <c r="AC302" s="67"/>
      <c r="AD302" s="67"/>
      <c r="AE302" s="72">
        <f t="shared" si="384"/>
        <v>0</v>
      </c>
      <c r="AF302" s="90">
        <f t="shared" si="382"/>
        <v>0</v>
      </c>
      <c r="AG302" s="66"/>
      <c r="AH302" s="67"/>
      <c r="AI302" s="67"/>
      <c r="AJ302" s="67"/>
      <c r="AK302" s="68"/>
      <c r="AL302" s="64">
        <f t="shared" si="383"/>
        <v>0</v>
      </c>
      <c r="AM302" s="64">
        <f>VLOOKUP($AL302,aut_car,2,FALSE)</f>
        <v>0</v>
      </c>
      <c r="AN302" s="64">
        <f>VLOOKUP($AL302,aut_car,3,FALSE)</f>
        <v>0</v>
      </c>
      <c r="AO302" s="64">
        <f>VLOOKUP($AL302,aut_car,4,FALSE)</f>
        <v>0</v>
      </c>
      <c r="AP302" s="64">
        <f>VLOOKUP($AL302,aut_car,5,FALSE)</f>
        <v>0</v>
      </c>
      <c r="AQ302" s="64">
        <f>VLOOKUP($AL302,aut_car,6,FALSE)</f>
        <v>0</v>
      </c>
      <c r="AR302" s="64">
        <f>VLOOKUP($AL302,aut_car,7,FALSE)</f>
        <v>0</v>
      </c>
      <c r="AS302" s="68"/>
      <c r="AT302" s="78" t="s">
        <v>138</v>
      </c>
      <c r="AU302" s="79"/>
      <c r="AV302" s="79" t="s">
        <v>622</v>
      </c>
      <c r="AW302" s="80"/>
      <c r="AX302" s="106" t="str">
        <f t="shared" si="368"/>
        <v>remontée code d'erreur avec libellé GF</v>
      </c>
      <c r="AY302" s="63" t="s">
        <v>690</v>
      </c>
      <c r="BA302" s="36" t="s">
        <v>184</v>
      </c>
      <c r="BB302" s="27">
        <f t="shared" si="385"/>
        <v>0</v>
      </c>
      <c r="BC302" s="27">
        <f t="shared" si="386"/>
        <v>0</v>
      </c>
      <c r="BD302" s="27"/>
      <c r="BE302" s="27">
        <f t="shared" si="369"/>
        <v>1</v>
      </c>
      <c r="BF302" s="27"/>
      <c r="BG302" s="27">
        <f t="shared" si="387"/>
        <v>0</v>
      </c>
      <c r="BH302" s="1" t="s">
        <v>694</v>
      </c>
      <c r="BI302" s="1" t="s">
        <v>696</v>
      </c>
      <c r="BJ302" s="1"/>
      <c r="BK302" s="1"/>
      <c r="BL302" s="1"/>
      <c r="BM302" s="1"/>
      <c r="BN302" s="1"/>
      <c r="BO302" s="1"/>
      <c r="BP302" s="1"/>
      <c r="BQ302" s="1"/>
      <c r="BR302" s="1"/>
      <c r="BS302" s="38" t="s">
        <v>185</v>
      </c>
      <c r="BT302" s="107"/>
      <c r="BU302" s="108"/>
      <c r="BV302" s="28"/>
      <c r="BW302" s="28"/>
      <c r="BX302" s="27"/>
      <c r="BY302" s="27"/>
      <c r="BZ302" s="38">
        <f t="shared" si="377"/>
        <v>0</v>
      </c>
      <c r="CA302" s="38">
        <f t="shared" si="378"/>
        <v>0</v>
      </c>
      <c r="CB302" s="38">
        <f t="shared" si="393"/>
        <v>0</v>
      </c>
      <c r="CC302" s="38">
        <f t="shared" si="393"/>
        <v>0</v>
      </c>
      <c r="CD302" s="38">
        <f t="shared" si="370"/>
        <v>0</v>
      </c>
      <c r="CE302" s="27"/>
      <c r="CF302" s="27"/>
      <c r="CG302" s="27" t="str">
        <f t="shared" si="380"/>
        <v>OUI</v>
      </c>
      <c r="CH302" s="27" t="s">
        <v>581</v>
      </c>
      <c r="CI302" s="126"/>
      <c r="CJ302" s="116" t="s">
        <v>632</v>
      </c>
      <c r="CK302" s="27" t="s">
        <v>581</v>
      </c>
      <c r="CL302" s="116"/>
      <c r="CM302" s="27"/>
      <c r="CN302" s="116"/>
      <c r="CO302" s="27"/>
      <c r="CP302" s="27" t="str">
        <f t="shared" si="371"/>
        <v>NON</v>
      </c>
      <c r="CQ302" s="27">
        <f t="shared" si="372"/>
        <v>0</v>
      </c>
      <c r="CR302" s="27"/>
      <c r="CS302" s="27">
        <f t="shared" si="373"/>
        <v>0</v>
      </c>
      <c r="CT302" s="27"/>
      <c r="CU302" s="27"/>
      <c r="CV302" s="86">
        <f t="shared" si="374"/>
        <v>1</v>
      </c>
      <c r="CW302" s="86">
        <f t="shared" si="375"/>
        <v>1</v>
      </c>
    </row>
    <row r="303" spans="2:101" customFormat="1" outlineLevel="2" x14ac:dyDescent="0.3">
      <c r="B303" s="41"/>
      <c r="C303" s="41">
        <f t="shared" si="394"/>
        <v>0</v>
      </c>
      <c r="D303" s="59" t="str">
        <f t="shared" si="394"/>
        <v>Groupe d'eau glacée N°1 passerelle ???</v>
      </c>
      <c r="E303" s="37" t="s">
        <v>737</v>
      </c>
      <c r="F303" s="34">
        <v>1</v>
      </c>
      <c r="G303" s="34"/>
      <c r="H303" s="34"/>
      <c r="I303" s="34"/>
      <c r="J303" s="34"/>
      <c r="K303" s="34"/>
      <c r="L303" s="34"/>
      <c r="M303" s="39">
        <f t="shared" si="392"/>
        <v>0</v>
      </c>
      <c r="N303" s="39">
        <f t="shared" si="392"/>
        <v>0</v>
      </c>
      <c r="O303" s="39">
        <f t="shared" si="392"/>
        <v>0</v>
      </c>
      <c r="P303" s="39" t="str">
        <f t="shared" si="392"/>
        <v>CVC</v>
      </c>
      <c r="Q303" s="39">
        <f t="shared" si="392"/>
        <v>0</v>
      </c>
      <c r="R303" s="28" t="str">
        <f t="shared" si="392"/>
        <v>SSF</v>
      </c>
      <c r="S303" s="28" t="s">
        <v>164</v>
      </c>
      <c r="T303" s="28" t="s">
        <v>237</v>
      </c>
      <c r="U303" s="28" t="s">
        <v>150</v>
      </c>
      <c r="V303" s="28" t="s">
        <v>152</v>
      </c>
      <c r="W303" s="28" t="str">
        <f t="shared" si="360"/>
        <v>TA</v>
      </c>
      <c r="X303" s="29" t="e">
        <f t="shared" si="361"/>
        <v>#N/A</v>
      </c>
      <c r="Y303" s="66"/>
      <c r="Z303" s="67"/>
      <c r="AA303" s="67"/>
      <c r="AB303" s="67"/>
      <c r="AC303" s="67"/>
      <c r="AD303" s="67"/>
      <c r="AE303" s="72">
        <f t="shared" si="384"/>
        <v>0</v>
      </c>
      <c r="AF303" s="90">
        <f t="shared" si="382"/>
        <v>0</v>
      </c>
      <c r="AG303" s="66"/>
      <c r="AH303" s="67"/>
      <c r="AI303" s="67"/>
      <c r="AJ303" s="67"/>
      <c r="AK303" s="68"/>
      <c r="AL303" s="64">
        <f t="shared" si="383"/>
        <v>0</v>
      </c>
      <c r="AM303" s="64">
        <f t="shared" si="362"/>
        <v>0</v>
      </c>
      <c r="AN303" s="64">
        <f t="shared" si="363"/>
        <v>0</v>
      </c>
      <c r="AO303" s="64">
        <f t="shared" si="364"/>
        <v>0</v>
      </c>
      <c r="AP303" s="64">
        <f t="shared" si="365"/>
        <v>0</v>
      </c>
      <c r="AQ303" s="64">
        <f t="shared" si="366"/>
        <v>0</v>
      </c>
      <c r="AR303" s="64">
        <f t="shared" si="367"/>
        <v>0</v>
      </c>
      <c r="AS303" s="68"/>
      <c r="AT303" s="78" t="s">
        <v>138</v>
      </c>
      <c r="AU303" s="79" t="s">
        <v>114</v>
      </c>
      <c r="AV303" s="79" t="s">
        <v>115</v>
      </c>
      <c r="AW303" s="80"/>
      <c r="AX303" s="106" t="str">
        <f t="shared" si="368"/>
        <v>Défaut manque d'eau pressostat</v>
      </c>
      <c r="AY303" s="63" t="s">
        <v>693</v>
      </c>
      <c r="BA303" s="36" t="s">
        <v>184</v>
      </c>
      <c r="BB303" s="27">
        <f t="shared" si="385"/>
        <v>1</v>
      </c>
      <c r="BC303" s="27">
        <f t="shared" si="386"/>
        <v>0</v>
      </c>
      <c r="BD303" s="27"/>
      <c r="BE303" s="27">
        <f t="shared" si="369"/>
        <v>0</v>
      </c>
      <c r="BF303" s="27"/>
      <c r="BG303" s="27">
        <f t="shared" si="387"/>
        <v>0</v>
      </c>
      <c r="BH303" s="1" t="s">
        <v>694</v>
      </c>
      <c r="BI303" s="1"/>
      <c r="BJ303" s="1"/>
      <c r="BK303" s="1"/>
      <c r="BL303" s="1"/>
      <c r="BM303" s="1"/>
      <c r="BN303" s="1"/>
      <c r="BO303" s="1"/>
      <c r="BP303" s="1"/>
      <c r="BQ303" s="1"/>
      <c r="BR303" s="1"/>
      <c r="BS303" s="38" t="s">
        <v>185</v>
      </c>
      <c r="BT303" s="107">
        <f>IF(BS303="OUI",1,0)</f>
        <v>0</v>
      </c>
      <c r="BU303" s="108">
        <f>IF(BS303="OUI",1,0)</f>
        <v>0</v>
      </c>
      <c r="BV303" s="28">
        <f>IF(OR(BS303=0,BS303="NON"),0,B303&amp;"_"&amp;M303&amp;N303&amp;O303&amp;"_"&amp;P303&amp;"_"&amp;Q303&amp;"_"&amp;R303&amp;S303&amp;T303&amp;U303&amp;V303&amp;"_MANU")</f>
        <v>0</v>
      </c>
      <c r="BW303" s="28">
        <f>IF(BS303="OUI",1,0)</f>
        <v>0</v>
      </c>
      <c r="BX303" s="27"/>
      <c r="BY303" s="27"/>
      <c r="BZ303" s="38">
        <f t="shared" si="377"/>
        <v>0</v>
      </c>
      <c r="CA303" s="38">
        <f t="shared" si="378"/>
        <v>0</v>
      </c>
      <c r="CB303" s="38">
        <f t="shared" si="393"/>
        <v>0</v>
      </c>
      <c r="CC303" s="38">
        <f t="shared" si="393"/>
        <v>0</v>
      </c>
      <c r="CD303" s="38">
        <f t="shared" si="370"/>
        <v>0</v>
      </c>
      <c r="CE303" s="27"/>
      <c r="CF303" s="27"/>
      <c r="CG303" s="27" t="str">
        <f t="shared" si="380"/>
        <v>OUI</v>
      </c>
      <c r="CH303" s="27" t="s">
        <v>581</v>
      </c>
      <c r="CI303" s="27"/>
      <c r="CJ303" s="116" t="s">
        <v>632</v>
      </c>
      <c r="CK303" s="27" t="s">
        <v>581</v>
      </c>
      <c r="CL303" s="116"/>
      <c r="CM303" s="27"/>
      <c r="CN303" s="116"/>
      <c r="CO303" s="27"/>
      <c r="CP303" s="27" t="str">
        <f t="shared" si="371"/>
        <v>OUI</v>
      </c>
      <c r="CQ303" s="27" t="str">
        <f t="shared" si="372"/>
        <v>CVC</v>
      </c>
      <c r="CR303" s="27" t="s">
        <v>708</v>
      </c>
      <c r="CS303" s="27" t="str">
        <f t="shared" si="373"/>
        <v>à chaque changement de valeur</v>
      </c>
      <c r="CT303" s="27"/>
      <c r="CU303" s="27"/>
      <c r="CV303" s="86">
        <f t="shared" si="374"/>
        <v>1</v>
      </c>
      <c r="CW303" s="86">
        <f t="shared" si="375"/>
        <v>1</v>
      </c>
    </row>
    <row r="304" spans="2:101" customFormat="1" outlineLevel="2" x14ac:dyDescent="0.3">
      <c r="B304" s="41"/>
      <c r="C304" s="41">
        <f t="shared" si="394"/>
        <v>0</v>
      </c>
      <c r="D304" s="59" t="str">
        <f t="shared" si="394"/>
        <v>Groupe d'eau glacée N°1 passerelle ???</v>
      </c>
      <c r="E304" s="37" t="s">
        <v>729</v>
      </c>
      <c r="F304" s="34">
        <v>1</v>
      </c>
      <c r="G304" s="34"/>
      <c r="H304" s="34"/>
      <c r="I304" s="34"/>
      <c r="J304" s="34"/>
      <c r="K304" s="34"/>
      <c r="L304" s="34"/>
      <c r="M304" s="39">
        <f t="shared" si="392"/>
        <v>0</v>
      </c>
      <c r="N304" s="39">
        <f t="shared" si="392"/>
        <v>0</v>
      </c>
      <c r="O304" s="39">
        <f t="shared" si="392"/>
        <v>0</v>
      </c>
      <c r="P304" s="39" t="str">
        <f t="shared" si="392"/>
        <v>CVC</v>
      </c>
      <c r="Q304" s="39">
        <f t="shared" si="392"/>
        <v>0</v>
      </c>
      <c r="R304" s="28" t="str">
        <f t="shared" si="392"/>
        <v>SSF</v>
      </c>
      <c r="S304" s="28" t="str">
        <f>S303</f>
        <v>eg1</v>
      </c>
      <c r="T304" s="28" t="s">
        <v>237</v>
      </c>
      <c r="U304" s="28" t="s">
        <v>155</v>
      </c>
      <c r="V304" s="28" t="s">
        <v>152</v>
      </c>
      <c r="W304" s="28" t="str">
        <f t="shared" si="360"/>
        <v>TA</v>
      </c>
      <c r="X304" s="29" t="e">
        <f t="shared" si="361"/>
        <v>#N/A</v>
      </c>
      <c r="Y304" s="66"/>
      <c r="Z304" s="67"/>
      <c r="AA304" s="67"/>
      <c r="AB304" s="67"/>
      <c r="AC304" s="67"/>
      <c r="AD304" s="67"/>
      <c r="AE304" s="72">
        <f t="shared" si="384"/>
        <v>0</v>
      </c>
      <c r="AF304" s="90">
        <f t="shared" si="382"/>
        <v>0</v>
      </c>
      <c r="AG304" s="66"/>
      <c r="AH304" s="67"/>
      <c r="AI304" s="67"/>
      <c r="AJ304" s="67"/>
      <c r="AK304" s="68"/>
      <c r="AL304" s="64">
        <f t="shared" si="383"/>
        <v>0</v>
      </c>
      <c r="AM304" s="64">
        <f>VLOOKUP($AL304,aut_car,2,FALSE)</f>
        <v>0</v>
      </c>
      <c r="AN304" s="64">
        <f>VLOOKUP($AL304,aut_car,3,FALSE)</f>
        <v>0</v>
      </c>
      <c r="AO304" s="64">
        <f>VLOOKUP($AL304,aut_car,4,FALSE)</f>
        <v>0</v>
      </c>
      <c r="AP304" s="64">
        <f>VLOOKUP($AL304,aut_car,5,FALSE)</f>
        <v>0</v>
      </c>
      <c r="AQ304" s="64">
        <f>VLOOKUP($AL304,aut_car,6,FALSE)</f>
        <v>0</v>
      </c>
      <c r="AR304" s="64">
        <f>VLOOKUP($AL304,aut_car,7,FALSE)</f>
        <v>0</v>
      </c>
      <c r="AS304" s="68"/>
      <c r="AT304" s="78" t="s">
        <v>138</v>
      </c>
      <c r="AU304" s="79" t="s">
        <v>114</v>
      </c>
      <c r="AV304" s="79" t="s">
        <v>115</v>
      </c>
      <c r="AW304" s="80"/>
      <c r="AX304" s="106" t="str">
        <f t="shared" si="368"/>
        <v>contrôleur de débit d'eau</v>
      </c>
      <c r="AY304" s="63"/>
      <c r="BA304" s="36" t="s">
        <v>184</v>
      </c>
      <c r="BB304" s="27">
        <f t="shared" si="385"/>
        <v>1</v>
      </c>
      <c r="BC304" s="27">
        <f t="shared" si="386"/>
        <v>0</v>
      </c>
      <c r="BD304" s="27"/>
      <c r="BE304" s="27">
        <f t="shared" si="369"/>
        <v>0</v>
      </c>
      <c r="BF304" s="27"/>
      <c r="BG304" s="27">
        <f t="shared" si="387"/>
        <v>0</v>
      </c>
      <c r="BH304" s="1" t="s">
        <v>694</v>
      </c>
      <c r="BI304" s="1"/>
      <c r="BJ304" s="1"/>
      <c r="BK304" s="1"/>
      <c r="BL304" s="1"/>
      <c r="BM304" s="1"/>
      <c r="BN304" s="1"/>
      <c r="BO304" s="1"/>
      <c r="BP304" s="1"/>
      <c r="BQ304" s="1"/>
      <c r="BR304" s="1"/>
      <c r="BS304" s="38" t="s">
        <v>184</v>
      </c>
      <c r="BT304" s="107"/>
      <c r="BU304" s="108"/>
      <c r="BV304" s="28"/>
      <c r="BW304" s="28"/>
      <c r="BX304" s="27"/>
      <c r="BY304" s="27"/>
      <c r="BZ304" s="38">
        <f t="shared" si="377"/>
        <v>1</v>
      </c>
      <c r="CA304" s="38">
        <f t="shared" si="378"/>
        <v>0</v>
      </c>
      <c r="CB304" s="38">
        <f t="shared" si="393"/>
        <v>1</v>
      </c>
      <c r="CC304" s="38">
        <f t="shared" si="393"/>
        <v>0</v>
      </c>
      <c r="CD304" s="38" t="str">
        <f t="shared" si="370"/>
        <v>_000_CVC_0_SSFeg1CAPTdebdef_FORCTC</v>
      </c>
      <c r="CE304" s="27"/>
      <c r="CF304" s="27"/>
      <c r="CG304" s="27" t="str">
        <f t="shared" si="380"/>
        <v>OUI</v>
      </c>
      <c r="CH304" s="27" t="s">
        <v>581</v>
      </c>
      <c r="CI304" s="126"/>
      <c r="CJ304" s="116" t="s">
        <v>632</v>
      </c>
      <c r="CK304" s="27" t="s">
        <v>581</v>
      </c>
      <c r="CL304" s="116"/>
      <c r="CM304" s="27"/>
      <c r="CN304" s="116"/>
      <c r="CO304" s="27"/>
      <c r="CP304" s="27" t="str">
        <f t="shared" si="371"/>
        <v>OUI</v>
      </c>
      <c r="CQ304" s="27" t="str">
        <f t="shared" si="372"/>
        <v>CVC</v>
      </c>
      <c r="CR304" s="27" t="s">
        <v>708</v>
      </c>
      <c r="CS304" s="27" t="str">
        <f t="shared" si="373"/>
        <v>à chaque changement de valeur</v>
      </c>
      <c r="CT304" s="27"/>
      <c r="CU304" s="27"/>
      <c r="CV304" s="86">
        <f t="shared" si="374"/>
        <v>2</v>
      </c>
      <c r="CW304" s="86">
        <f t="shared" si="375"/>
        <v>2</v>
      </c>
    </row>
    <row r="305" spans="2:101" outlineLevel="1" x14ac:dyDescent="0.3"/>
    <row r="306" spans="2:101" ht="15.6" outlineLevel="1" x14ac:dyDescent="0.3">
      <c r="B306" s="103" t="s">
        <v>647</v>
      </c>
      <c r="C306" s="103"/>
    </row>
    <row r="307" spans="2:101" customFormat="1" outlineLevel="1" x14ac:dyDescent="0.3">
      <c r="B307" s="41"/>
      <c r="C307" s="42"/>
      <c r="D307" s="105" t="s">
        <v>655</v>
      </c>
      <c r="E307" s="37" t="s">
        <v>442</v>
      </c>
      <c r="F307" s="34"/>
      <c r="G307" s="34"/>
      <c r="H307" s="34"/>
      <c r="I307" s="34">
        <v>1</v>
      </c>
      <c r="J307" s="34"/>
      <c r="K307" s="34"/>
      <c r="L307" s="34"/>
      <c r="M307" s="27"/>
      <c r="N307" s="27"/>
      <c r="O307" s="27"/>
      <c r="P307" s="27" t="s">
        <v>29</v>
      </c>
      <c r="Q307" s="27" t="s">
        <v>424</v>
      </c>
      <c r="R307" s="27" t="s">
        <v>157</v>
      </c>
      <c r="S307" s="28" t="s">
        <v>162</v>
      </c>
      <c r="T307" s="28" t="s">
        <v>69</v>
      </c>
      <c r="U307" s="28" t="s">
        <v>149</v>
      </c>
      <c r="V307" s="28"/>
      <c r="W307" s="28" t="str">
        <f t="shared" ref="W307:W313" si="395">IF(F307&lt;&gt;0,$F$481,IF(G307&lt;&gt;0,$G$481,IF(H307&lt;&gt;0,$H$481,IF(I307&lt;&gt;0,$I$481,IF(J307&lt;&gt;0,$J$481,IF(K307&lt;&gt;0,$K$481,IF($L307&lt;&gt;0,$L$481,0)))))))</f>
        <v>TM</v>
      </c>
      <c r="X307" s="29" t="e">
        <f t="shared" ref="X307:X313" si="396">IF(SUM(F307:L307)=0,0,B307&amp;"_"&amp;VLOOKUP(C307,ty_ser,2,FALSE)&amp;"_"&amp;M307&amp;N307&amp;O307&amp;"_"&amp;P307&amp;"_"&amp;Q307&amp;"_"&amp;R307&amp;S307&amp;T307&amp;U307&amp;V307&amp;"_"&amp;W307)</f>
        <v>#N/A</v>
      </c>
      <c r="Y307" s="66"/>
      <c r="Z307" s="67"/>
      <c r="AA307" s="67"/>
      <c r="AB307" s="67"/>
      <c r="AC307" s="67"/>
      <c r="AD307" s="67"/>
      <c r="AE307" s="72">
        <f t="shared" ref="AE307:AE313" si="397">IF(AG307=0,0,B307&amp;"_"&amp;M307&amp;N307&amp;O307&amp;"_"&amp;P307&amp;"_"&amp;Q307&amp;"_"&amp;AF307)</f>
        <v>0</v>
      </c>
      <c r="AF307" s="67">
        <v>0</v>
      </c>
      <c r="AG307" s="66"/>
      <c r="AH307" s="67"/>
      <c r="AI307" s="67"/>
      <c r="AJ307" s="67"/>
      <c r="AK307" s="68"/>
      <c r="AL307" s="66">
        <v>0</v>
      </c>
      <c r="AM307" s="64">
        <f t="shared" ref="AM307:AM313" si="398">VLOOKUP($AL307,aut_car,2,FALSE)</f>
        <v>0</v>
      </c>
      <c r="AN307" s="64">
        <f t="shared" ref="AN307:AN313" si="399">VLOOKUP($AL307,aut_car,3,FALSE)</f>
        <v>0</v>
      </c>
      <c r="AO307" s="64">
        <f t="shared" ref="AO307:AO313" si="400">VLOOKUP($AL307,aut_car,4,FALSE)</f>
        <v>0</v>
      </c>
      <c r="AP307" s="64">
        <f t="shared" ref="AP307:AP313" si="401">VLOOKUP($AL307,aut_car,5,FALSE)</f>
        <v>0</v>
      </c>
      <c r="AQ307" s="64">
        <f t="shared" ref="AQ307:AQ313" si="402">VLOOKUP($AL307,aut_car,6,FALSE)</f>
        <v>0</v>
      </c>
      <c r="AR307" s="64">
        <f t="shared" ref="AR307:AR313" si="403">VLOOKUP($AL307,aut_car,7,FALSE)</f>
        <v>0</v>
      </c>
      <c r="AS307" s="68"/>
      <c r="AT307" s="78" t="s">
        <v>130</v>
      </c>
      <c r="AU307" s="79">
        <v>-50</v>
      </c>
      <c r="AV307" s="79">
        <v>50</v>
      </c>
      <c r="AW307" s="80"/>
      <c r="AX307" s="106" t="str">
        <f t="shared" ref="AX307:AX313" si="404">E307&amp;" "&amp;D307&amp;" "&amp;M307</f>
        <v xml:space="preserve">Sonde temp air ambiance Ventilateur du local ??? </v>
      </c>
      <c r="AY307" s="63"/>
      <c r="BA307" s="36" t="s">
        <v>184</v>
      </c>
      <c r="BB307" s="27">
        <f t="shared" ref="BB307:BB313" si="405">IF(BA307="NON",0,F307)</f>
        <v>0</v>
      </c>
      <c r="BC307" s="27">
        <f>IF(BA307="NON",0,H307+G307)</f>
        <v>0</v>
      </c>
      <c r="BD307" s="27"/>
      <c r="BE307" s="27">
        <f>IF(BA307="NON",0,I307+J307+K307+L307)</f>
        <v>1</v>
      </c>
      <c r="BF307" s="27"/>
      <c r="BG307" s="27">
        <f t="shared" ref="BG307:BG313" si="406">IF(BA307="NON",0,K307)</f>
        <v>0</v>
      </c>
      <c r="BH307" s="1"/>
      <c r="BI307" s="1"/>
      <c r="BJ307" s="1"/>
      <c r="BK307" s="1"/>
      <c r="BL307" s="1"/>
      <c r="BM307" s="1"/>
      <c r="BN307" s="1"/>
      <c r="BO307" s="1"/>
      <c r="BP307" s="1"/>
      <c r="BQ307" s="1"/>
      <c r="BR307" s="1"/>
      <c r="BS307" s="38" t="s">
        <v>184</v>
      </c>
      <c r="BT307" s="107">
        <f>IF(BS307="OUI",1,0)</f>
        <v>1</v>
      </c>
      <c r="BU307" s="108">
        <f>IF(BS307="OUI",1,0)</f>
        <v>1</v>
      </c>
      <c r="BV307" s="28" t="str">
        <f>IF(OR(BS307=0,BS307="NON"),0,B307&amp;"_"&amp;M307&amp;N307&amp;O307&amp;"_"&amp;P307&amp;"_"&amp;Q307&amp;"_"&amp;R307&amp;S307&amp;T307&amp;U307&amp;V307&amp;"_MANU")</f>
        <v>__CVC_loc_VENamSNDtmp_MANU</v>
      </c>
      <c r="BW307" s="28">
        <f>IF(BS307="OUI",1,0)</f>
        <v>1</v>
      </c>
      <c r="BX307" s="27"/>
      <c r="BY307" s="27"/>
      <c r="BZ307" s="38">
        <f t="shared" ref="BZ307:BZ313" si="407">IF(BS307="OUI",IF((BC307+BB307)&lt;&gt;0,(BB307+BC307),0),0)</f>
        <v>0</v>
      </c>
      <c r="CA307" s="38">
        <f t="shared" ref="CA307:CA313" si="408">IF(BS307="OUI",IF((BE307+BG307)&lt;&gt;0,(BG307+BE307),0),0)</f>
        <v>1</v>
      </c>
      <c r="CB307" s="38">
        <f t="shared" ref="CB307:CC313" si="409">IF(BZ307=0,0,BZ307)</f>
        <v>0</v>
      </c>
      <c r="CC307" s="38">
        <f t="shared" si="409"/>
        <v>1</v>
      </c>
      <c r="CD307" s="38" t="str">
        <f>IF(OR(BS307=0,BS307="NON"),0,B307&amp;"_"&amp;M307&amp;N307&amp;O307&amp;"_"&amp;P307&amp;"_"&amp;Q307&amp;"_"&amp;R307&amp;S307&amp;T307&amp;U307&amp;V307&amp;"_FORC"&amp;IF(CB307=0,"TR","TC"))</f>
        <v>__CVC_loc_VENamSNDtmp_FORCTR</v>
      </c>
      <c r="CE307" s="27"/>
      <c r="CF307" s="27"/>
      <c r="CG307" s="27" t="str">
        <f>IF(BA307="OUI","OUI","NON")</f>
        <v>OUI</v>
      </c>
      <c r="CH307" s="27" t="s">
        <v>581</v>
      </c>
      <c r="CI307" s="126">
        <v>0.2</v>
      </c>
      <c r="CJ307" s="116"/>
      <c r="CK307" s="27"/>
      <c r="CL307" s="116"/>
      <c r="CM307" s="27"/>
      <c r="CN307" s="116"/>
      <c r="CO307" s="27"/>
      <c r="CP307" s="27" t="str">
        <f t="shared" ref="CP307:CP313" si="410">IF(F307=0,"NON","OUI")</f>
        <v>NON</v>
      </c>
      <c r="CQ307" s="27">
        <f t="shared" ref="CQ307:CQ313" si="411">IF(CP307="OUI",P307,0)</f>
        <v>0</v>
      </c>
      <c r="CR307" s="27"/>
      <c r="CS307" s="27">
        <f t="shared" ref="CS307:CS313" si="412">IF(CR307&lt;&gt;0,CK307,0)</f>
        <v>0</v>
      </c>
      <c r="CT307" s="27"/>
      <c r="CU307" s="27"/>
      <c r="CV307" s="86">
        <f t="shared" ref="CV307:CV313" si="413">IF(SUM(F307:L307)=0,0,SUM(F307:L307)+BT307+BZ307+CA307)</f>
        <v>3</v>
      </c>
      <c r="CW307" s="86">
        <f t="shared" ref="CW307:CW313" si="414">IF(SUM(F307:L307)=0,0,SUM(BB307:BG307)+BU307+CC307+CB307)</f>
        <v>3</v>
      </c>
    </row>
    <row r="308" spans="2:101" customFormat="1" outlineLevel="2" x14ac:dyDescent="0.3">
      <c r="B308" s="41"/>
      <c r="C308" s="41">
        <f t="shared" ref="C308:D313" si="415">C307</f>
        <v>0</v>
      </c>
      <c r="D308" s="59" t="str">
        <f t="shared" si="415"/>
        <v>Ventilateur du local ???</v>
      </c>
      <c r="E308" s="37" t="s">
        <v>648</v>
      </c>
      <c r="F308" s="34"/>
      <c r="G308" s="34"/>
      <c r="H308" s="34"/>
      <c r="I308" s="34"/>
      <c r="J308" s="34">
        <v>1</v>
      </c>
      <c r="K308" s="34"/>
      <c r="L308" s="34"/>
      <c r="M308" s="39">
        <f t="shared" ref="M308:R313" si="416">M307</f>
        <v>0</v>
      </c>
      <c r="N308" s="39">
        <f t="shared" si="416"/>
        <v>0</v>
      </c>
      <c r="O308" s="39">
        <f t="shared" si="416"/>
        <v>0</v>
      </c>
      <c r="P308" s="39" t="str">
        <f t="shared" si="416"/>
        <v>CVC</v>
      </c>
      <c r="Q308" s="39" t="str">
        <f t="shared" si="416"/>
        <v>loc</v>
      </c>
      <c r="R308" s="28" t="str">
        <f t="shared" si="416"/>
        <v>VEN</v>
      </c>
      <c r="S308" s="28" t="s">
        <v>162</v>
      </c>
      <c r="T308" s="28" t="s">
        <v>157</v>
      </c>
      <c r="U308" s="28" t="s">
        <v>128</v>
      </c>
      <c r="V308" s="28" t="s">
        <v>251</v>
      </c>
      <c r="W308" s="28" t="str">
        <f t="shared" si="395"/>
        <v>TR</v>
      </c>
      <c r="X308" s="29" t="e">
        <f t="shared" si="396"/>
        <v>#N/A</v>
      </c>
      <c r="Y308" s="66"/>
      <c r="Z308" s="67"/>
      <c r="AA308" s="67"/>
      <c r="AB308" s="67"/>
      <c r="AC308" s="67"/>
      <c r="AD308" s="67"/>
      <c r="AE308" s="72">
        <f t="shared" si="397"/>
        <v>0</v>
      </c>
      <c r="AF308" s="90">
        <f t="shared" ref="AF308:AF313" si="417">AF307</f>
        <v>0</v>
      </c>
      <c r="AG308" s="66"/>
      <c r="AH308" s="67"/>
      <c r="AI308" s="67"/>
      <c r="AJ308" s="67"/>
      <c r="AK308" s="68"/>
      <c r="AL308" s="64">
        <f t="shared" ref="AL308:AL313" si="418">AL307</f>
        <v>0</v>
      </c>
      <c r="AM308" s="64">
        <f t="shared" si="398"/>
        <v>0</v>
      </c>
      <c r="AN308" s="64">
        <f t="shared" si="399"/>
        <v>0</v>
      </c>
      <c r="AO308" s="64">
        <f t="shared" si="400"/>
        <v>0</v>
      </c>
      <c r="AP308" s="64">
        <f t="shared" si="401"/>
        <v>0</v>
      </c>
      <c r="AQ308" s="64">
        <f t="shared" si="402"/>
        <v>0</v>
      </c>
      <c r="AR308" s="64">
        <f t="shared" si="403"/>
        <v>0</v>
      </c>
      <c r="AS308" s="68"/>
      <c r="AT308" s="78" t="s">
        <v>128</v>
      </c>
      <c r="AU308" s="79">
        <v>0</v>
      </c>
      <c r="AV308" s="79">
        <v>100</v>
      </c>
      <c r="AW308" s="80"/>
      <c r="AX308" s="106" t="str">
        <f t="shared" si="404"/>
        <v>variateur vitesse ventilateur Ventilateur du local ??? 0</v>
      </c>
      <c r="AY308" s="63"/>
      <c r="BA308" s="36" t="s">
        <v>184</v>
      </c>
      <c r="BB308" s="27">
        <f t="shared" si="405"/>
        <v>0</v>
      </c>
      <c r="BC308" s="27">
        <f>IF(BA308="NON",0,H308+G308)</f>
        <v>0</v>
      </c>
      <c r="BD308" s="27"/>
      <c r="BE308" s="27">
        <f>IF(BA308="NON",0,I308+J308+K308+L308)</f>
        <v>1</v>
      </c>
      <c r="BF308" s="27"/>
      <c r="BG308" s="27">
        <f t="shared" si="406"/>
        <v>0</v>
      </c>
      <c r="BH308" s="1">
        <f t="shared" ref="BH308:BH313" si="419">BH307</f>
        <v>0</v>
      </c>
      <c r="BI308" s="1"/>
      <c r="BJ308" s="1"/>
      <c r="BK308" s="1"/>
      <c r="BL308" s="1"/>
      <c r="BM308" s="1"/>
      <c r="BN308" s="1"/>
      <c r="BO308" s="1"/>
      <c r="BP308" s="1"/>
      <c r="BQ308" s="1"/>
      <c r="BR308" s="1"/>
      <c r="BS308" s="38" t="s">
        <v>184</v>
      </c>
      <c r="BT308" s="107">
        <f>IF(BS308="OUI",1,0)</f>
        <v>1</v>
      </c>
      <c r="BU308" s="108">
        <f>IF(BS308="OUI",1,0)</f>
        <v>1</v>
      </c>
      <c r="BV308" s="28" t="str">
        <f>IF(OR(BT308=0,BU308=0),0,B308&amp;"_"&amp;M308&amp;N308&amp;O308&amp;"_"&amp;P308&amp;"_"&amp;Q308&amp;"_"&amp;R308&amp;S308&amp;T308&amp;U308&amp;V308&amp;"_MANU")</f>
        <v>_000_CVC_loc_VENamVEN%VARI_MANU</v>
      </c>
      <c r="BW308" s="28">
        <f>IF(BV308&lt;&gt;0,1,0)</f>
        <v>1</v>
      </c>
      <c r="BX308" s="27"/>
      <c r="BY308" s="27"/>
      <c r="BZ308" s="38">
        <f t="shared" si="407"/>
        <v>0</v>
      </c>
      <c r="CA308" s="38">
        <f t="shared" si="408"/>
        <v>1</v>
      </c>
      <c r="CB308" s="38">
        <f t="shared" si="409"/>
        <v>0</v>
      </c>
      <c r="CC308" s="38">
        <f t="shared" si="409"/>
        <v>1</v>
      </c>
      <c r="CD308" s="38" t="str">
        <f>IF(AND(BZ308=0,CA308=0),0,B308&amp;"_"&amp;M308&amp;N308&amp;O308&amp;"_"&amp;P308&amp;"_"&amp;Q308&amp;"_"&amp;R308&amp;S308&amp;T308&amp;U308&amp;V308&amp;"_FORC"&amp;IF(CB308=0,"TR","TC"))</f>
        <v>_000_CVC_loc_VENamVEN%VARI_FORCTR</v>
      </c>
      <c r="CE308" s="27"/>
      <c r="CF308" s="27"/>
      <c r="CG308" s="27" t="s">
        <v>184</v>
      </c>
      <c r="CH308" s="27" t="s">
        <v>581</v>
      </c>
      <c r="CI308" s="122">
        <v>0.05</v>
      </c>
      <c r="CJ308" s="116" t="s">
        <v>628</v>
      </c>
      <c r="CK308" s="27" t="s">
        <v>631</v>
      </c>
      <c r="CL308" s="116"/>
      <c r="CM308" s="27"/>
      <c r="CN308" s="116"/>
      <c r="CO308" s="27"/>
      <c r="CP308" s="27" t="str">
        <f t="shared" si="410"/>
        <v>NON</v>
      </c>
      <c r="CQ308" s="27">
        <f t="shared" si="411"/>
        <v>0</v>
      </c>
      <c r="CR308" s="27"/>
      <c r="CS308" s="27">
        <f t="shared" si="412"/>
        <v>0</v>
      </c>
      <c r="CT308" s="27"/>
      <c r="CU308" s="27"/>
      <c r="CV308" s="86">
        <f t="shared" si="413"/>
        <v>3</v>
      </c>
      <c r="CW308" s="86">
        <f t="shared" si="414"/>
        <v>3</v>
      </c>
    </row>
    <row r="309" spans="2:101" customFormat="1" outlineLevel="2" x14ac:dyDescent="0.3">
      <c r="B309" s="41"/>
      <c r="C309" s="41">
        <f t="shared" si="415"/>
        <v>0</v>
      </c>
      <c r="D309" s="59" t="str">
        <f t="shared" si="415"/>
        <v>Ventilateur du local ???</v>
      </c>
      <c r="E309" s="37" t="s">
        <v>649</v>
      </c>
      <c r="F309" s="27">
        <v>1</v>
      </c>
      <c r="G309" s="1"/>
      <c r="H309" s="1"/>
      <c r="I309" s="1"/>
      <c r="J309" s="1"/>
      <c r="K309" s="1"/>
      <c r="L309" s="1"/>
      <c r="M309" s="39">
        <f t="shared" si="416"/>
        <v>0</v>
      </c>
      <c r="N309" s="39">
        <f t="shared" si="416"/>
        <v>0</v>
      </c>
      <c r="O309" s="39">
        <f t="shared" si="416"/>
        <v>0</v>
      </c>
      <c r="P309" s="39" t="str">
        <f t="shared" si="416"/>
        <v>CVC</v>
      </c>
      <c r="Q309" s="39" t="str">
        <f t="shared" si="416"/>
        <v>loc</v>
      </c>
      <c r="R309" s="28" t="str">
        <f t="shared" si="416"/>
        <v>VEN</v>
      </c>
      <c r="S309" s="28" t="s">
        <v>162</v>
      </c>
      <c r="T309" s="28" t="s">
        <v>157</v>
      </c>
      <c r="U309" s="28" t="s">
        <v>152</v>
      </c>
      <c r="V309" s="28"/>
      <c r="W309" s="28" t="str">
        <f t="shared" si="395"/>
        <v>TA</v>
      </c>
      <c r="X309" s="29" t="e">
        <f t="shared" si="396"/>
        <v>#N/A</v>
      </c>
      <c r="Y309" s="66"/>
      <c r="Z309" s="67"/>
      <c r="AA309" s="67"/>
      <c r="AB309" s="67"/>
      <c r="AC309" s="67"/>
      <c r="AD309" s="67"/>
      <c r="AE309" s="72">
        <f t="shared" si="397"/>
        <v>0</v>
      </c>
      <c r="AF309" s="90">
        <f t="shared" si="417"/>
        <v>0</v>
      </c>
      <c r="AG309" s="66"/>
      <c r="AH309" s="67"/>
      <c r="AI309" s="67"/>
      <c r="AJ309" s="67"/>
      <c r="AK309" s="68"/>
      <c r="AL309" s="64">
        <f t="shared" si="418"/>
        <v>0</v>
      </c>
      <c r="AM309" s="64">
        <f t="shared" si="398"/>
        <v>0</v>
      </c>
      <c r="AN309" s="64">
        <f t="shared" si="399"/>
        <v>0</v>
      </c>
      <c r="AO309" s="64">
        <f t="shared" si="400"/>
        <v>0</v>
      </c>
      <c r="AP309" s="64">
        <f t="shared" si="401"/>
        <v>0</v>
      </c>
      <c r="AQ309" s="64">
        <f t="shared" si="402"/>
        <v>0</v>
      </c>
      <c r="AR309" s="64">
        <f t="shared" si="403"/>
        <v>0</v>
      </c>
      <c r="AS309" s="68"/>
      <c r="AT309" s="78" t="s">
        <v>138</v>
      </c>
      <c r="AU309" s="79" t="b">
        <v>0</v>
      </c>
      <c r="AV309" s="79" t="b">
        <v>1</v>
      </c>
      <c r="AW309" s="80"/>
      <c r="AX309" s="106" t="str">
        <f t="shared" si="404"/>
        <v>défaut ventilateur Ventilateur du local ??? 0</v>
      </c>
      <c r="AY309" s="63">
        <f>AY212</f>
        <v>0</v>
      </c>
      <c r="BA309" s="36" t="s">
        <v>184</v>
      </c>
      <c r="BB309" s="27">
        <f t="shared" si="405"/>
        <v>1</v>
      </c>
      <c r="BC309" s="27">
        <f>IF(BA309="NON",0,H309+G309)</f>
        <v>0</v>
      </c>
      <c r="BD309" s="27"/>
      <c r="BE309" s="27">
        <f>IF(BA309="NON",0,I309+J309+K309+L309)</f>
        <v>0</v>
      </c>
      <c r="BF309" s="27"/>
      <c r="BG309" s="27">
        <f t="shared" si="406"/>
        <v>0</v>
      </c>
      <c r="BH309" s="1">
        <f t="shared" si="419"/>
        <v>0</v>
      </c>
      <c r="BI309" s="1"/>
      <c r="BJ309" s="1"/>
      <c r="BK309" s="1"/>
      <c r="BL309" s="1"/>
      <c r="BM309" s="1"/>
      <c r="BN309" s="1"/>
      <c r="BO309" s="1"/>
      <c r="BP309" s="1"/>
      <c r="BQ309" s="1"/>
      <c r="BR309" s="1"/>
      <c r="BS309" s="38" t="s">
        <v>185</v>
      </c>
      <c r="BT309" s="107">
        <f>IF(BS309="OUI",1,0)</f>
        <v>0</v>
      </c>
      <c r="BU309" s="108">
        <f>IF(BS309="OUI",1,0)</f>
        <v>0</v>
      </c>
      <c r="BV309" s="28">
        <f>IF(OR(BT309=0,BU309=0),0,B309&amp;"_"&amp;M309&amp;N309&amp;O309&amp;"_"&amp;P309&amp;"_"&amp;Q309&amp;"_"&amp;R309&amp;S309&amp;T309&amp;U309&amp;V309&amp;"_MANU")</f>
        <v>0</v>
      </c>
      <c r="BW309" s="28">
        <f>IF(BV309&lt;&gt;0,1,0)</f>
        <v>0</v>
      </c>
      <c r="BX309" s="27"/>
      <c r="BY309" s="27"/>
      <c r="BZ309" s="38">
        <f t="shared" si="407"/>
        <v>0</v>
      </c>
      <c r="CA309" s="38">
        <f t="shared" si="408"/>
        <v>0</v>
      </c>
      <c r="CB309" s="38">
        <f t="shared" si="409"/>
        <v>0</v>
      </c>
      <c r="CC309" s="38">
        <f t="shared" si="409"/>
        <v>0</v>
      </c>
      <c r="CD309" s="38">
        <f>IF(AND(BZ309=0,CA309=0),0,B309&amp;"_"&amp;M309&amp;N309&amp;O309&amp;"_"&amp;P309&amp;"_"&amp;Q309&amp;"_"&amp;R309&amp;S309&amp;T309&amp;U309&amp;V309&amp;"_FORC"&amp;IF(CB309=0,"TR","TC"))</f>
        <v>0</v>
      </c>
      <c r="CE309" s="27"/>
      <c r="CF309" s="27"/>
      <c r="CG309" s="27" t="s">
        <v>184</v>
      </c>
      <c r="CH309" s="27" t="s">
        <v>581</v>
      </c>
      <c r="CI309" s="116"/>
      <c r="CJ309" s="116" t="s">
        <v>632</v>
      </c>
      <c r="CK309" s="27" t="s">
        <v>581</v>
      </c>
      <c r="CL309" s="116"/>
      <c r="CM309" s="27"/>
      <c r="CN309" s="116"/>
      <c r="CO309" s="27"/>
      <c r="CP309" s="27" t="str">
        <f t="shared" si="410"/>
        <v>OUI</v>
      </c>
      <c r="CQ309" s="27" t="str">
        <f t="shared" si="411"/>
        <v>CVC</v>
      </c>
      <c r="CR309" s="27" t="s">
        <v>708</v>
      </c>
      <c r="CS309" s="27" t="str">
        <f t="shared" si="412"/>
        <v>à chaque changement de valeur</v>
      </c>
      <c r="CT309" s="27"/>
      <c r="CU309" s="27"/>
      <c r="CV309" s="86">
        <f t="shared" si="413"/>
        <v>1</v>
      </c>
      <c r="CW309" s="86">
        <f t="shared" si="414"/>
        <v>1</v>
      </c>
    </row>
    <row r="310" spans="2:101" customFormat="1" outlineLevel="2" x14ac:dyDescent="0.3">
      <c r="B310" s="41"/>
      <c r="C310" s="41">
        <f t="shared" si="415"/>
        <v>0</v>
      </c>
      <c r="D310" s="59" t="str">
        <f t="shared" si="415"/>
        <v>Ventilateur du local ???</v>
      </c>
      <c r="E310" s="37" t="s">
        <v>650</v>
      </c>
      <c r="F310" s="34">
        <v>1</v>
      </c>
      <c r="G310" s="34"/>
      <c r="H310" s="34"/>
      <c r="I310" s="34"/>
      <c r="J310" s="34"/>
      <c r="K310" s="34"/>
      <c r="L310" s="34"/>
      <c r="M310" s="39">
        <f t="shared" si="416"/>
        <v>0</v>
      </c>
      <c r="N310" s="39">
        <f t="shared" si="416"/>
        <v>0</v>
      </c>
      <c r="O310" s="39">
        <f t="shared" si="416"/>
        <v>0</v>
      </c>
      <c r="P310" s="39" t="str">
        <f t="shared" si="416"/>
        <v>CVC</v>
      </c>
      <c r="Q310" s="39" t="str">
        <f t="shared" si="416"/>
        <v>loc</v>
      </c>
      <c r="R310" s="28" t="str">
        <f t="shared" si="416"/>
        <v>VEN</v>
      </c>
      <c r="S310" s="28" t="s">
        <v>162</v>
      </c>
      <c r="T310" s="28" t="s">
        <v>237</v>
      </c>
      <c r="U310" s="28" t="s">
        <v>149</v>
      </c>
      <c r="V310" s="28"/>
      <c r="W310" s="28" t="str">
        <f t="shared" si="395"/>
        <v>TA</v>
      </c>
      <c r="X310" s="29" t="e">
        <f t="shared" si="396"/>
        <v>#N/A</v>
      </c>
      <c r="Y310" s="66"/>
      <c r="Z310" s="67"/>
      <c r="AA310" s="67"/>
      <c r="AB310" s="67"/>
      <c r="AC310" s="67"/>
      <c r="AD310" s="67"/>
      <c r="AE310" s="72">
        <f t="shared" si="397"/>
        <v>0</v>
      </c>
      <c r="AF310" s="90">
        <f t="shared" si="417"/>
        <v>0</v>
      </c>
      <c r="AG310" s="66"/>
      <c r="AH310" s="67"/>
      <c r="AI310" s="67"/>
      <c r="AJ310" s="67"/>
      <c r="AK310" s="68"/>
      <c r="AL310" s="64">
        <f t="shared" si="418"/>
        <v>0</v>
      </c>
      <c r="AM310" s="64">
        <f t="shared" si="398"/>
        <v>0</v>
      </c>
      <c r="AN310" s="64">
        <f t="shared" si="399"/>
        <v>0</v>
      </c>
      <c r="AO310" s="64">
        <f t="shared" si="400"/>
        <v>0</v>
      </c>
      <c r="AP310" s="64">
        <f t="shared" si="401"/>
        <v>0</v>
      </c>
      <c r="AQ310" s="64">
        <f t="shared" si="402"/>
        <v>0</v>
      </c>
      <c r="AR310" s="64">
        <f t="shared" si="403"/>
        <v>0</v>
      </c>
      <c r="AS310" s="68"/>
      <c r="AT310" s="78" t="s">
        <v>138</v>
      </c>
      <c r="AU310" s="79" t="s">
        <v>114</v>
      </c>
      <c r="AV310" s="79" t="s">
        <v>115</v>
      </c>
      <c r="AW310" s="80"/>
      <c r="AX310" s="106" t="str">
        <f t="shared" si="404"/>
        <v>Thermostat alarme température haute Ventilateur du local ??? 0</v>
      </c>
      <c r="AY310" s="63" t="s">
        <v>656</v>
      </c>
      <c r="BA310" s="36" t="s">
        <v>184</v>
      </c>
      <c r="BB310" s="27">
        <f t="shared" si="405"/>
        <v>1</v>
      </c>
      <c r="BC310" s="27">
        <f>IF(BA310="NON",0,H310+G310)</f>
        <v>0</v>
      </c>
      <c r="BD310" s="27"/>
      <c r="BE310" s="27">
        <f>IF(BA310="NON",0,I310+J310+K310+L310)</f>
        <v>0</v>
      </c>
      <c r="BF310" s="27"/>
      <c r="BG310" s="27">
        <f t="shared" si="406"/>
        <v>0</v>
      </c>
      <c r="BH310" s="1">
        <f t="shared" si="419"/>
        <v>0</v>
      </c>
      <c r="BI310" s="1"/>
      <c r="BJ310" s="1"/>
      <c r="BK310" s="1"/>
      <c r="BL310" s="1"/>
      <c r="BM310" s="1"/>
      <c r="BN310" s="1"/>
      <c r="BO310" s="1"/>
      <c r="BP310" s="1"/>
      <c r="BQ310" s="1"/>
      <c r="BR310" s="1"/>
      <c r="BS310" s="38" t="s">
        <v>184</v>
      </c>
      <c r="BT310" s="107">
        <f>IF(BS310="OUI",1,0)</f>
        <v>1</v>
      </c>
      <c r="BU310" s="108">
        <f>IF(BS310="OUI",1,0)</f>
        <v>1</v>
      </c>
      <c r="BV310" s="28" t="str">
        <f>IF(OR(BT310=0,BU310=0),0,B310&amp;"_"&amp;M310&amp;N310&amp;O310&amp;"_"&amp;P310&amp;"_"&amp;Q310&amp;"_"&amp;R310&amp;S310&amp;T310&amp;U310&amp;V310&amp;"_MANU")</f>
        <v>_000_CVC_loc_VENamCAPTtmp_MANU</v>
      </c>
      <c r="BW310" s="28">
        <f>IF(BV310&lt;&gt;0,1,0)</f>
        <v>1</v>
      </c>
      <c r="BX310" s="27"/>
      <c r="BY310" s="27"/>
      <c r="BZ310" s="38">
        <f t="shared" si="407"/>
        <v>1</v>
      </c>
      <c r="CA310" s="38">
        <f t="shared" si="408"/>
        <v>0</v>
      </c>
      <c r="CB310" s="38">
        <f t="shared" si="409"/>
        <v>1</v>
      </c>
      <c r="CC310" s="38">
        <f t="shared" si="409"/>
        <v>0</v>
      </c>
      <c r="CD310" s="38" t="str">
        <f>IF(AND(BZ310=0,CA310=0),0,B310&amp;"_"&amp;M310&amp;N310&amp;O310&amp;"_"&amp;P310&amp;"_"&amp;Q310&amp;"_"&amp;R310&amp;S310&amp;T310&amp;U310&amp;V310&amp;"_FORC"&amp;IF(CB310=0,"TR","TC"))</f>
        <v>_000_CVC_loc_VENamCAPTtmp_FORCTC</v>
      </c>
      <c r="CE310" s="27"/>
      <c r="CF310" s="27"/>
      <c r="CG310" s="27" t="s">
        <v>184</v>
      </c>
      <c r="CH310" s="27" t="s">
        <v>581</v>
      </c>
      <c r="CI310" s="126"/>
      <c r="CJ310" s="116" t="s">
        <v>632</v>
      </c>
      <c r="CK310" s="27" t="s">
        <v>581</v>
      </c>
      <c r="CL310" s="116"/>
      <c r="CM310" s="27"/>
      <c r="CN310" s="116"/>
      <c r="CO310" s="27"/>
      <c r="CP310" s="27" t="str">
        <f t="shared" si="410"/>
        <v>OUI</v>
      </c>
      <c r="CQ310" s="27" t="str">
        <f t="shared" si="411"/>
        <v>CVC</v>
      </c>
      <c r="CR310" s="27" t="s">
        <v>707</v>
      </c>
      <c r="CS310" s="27" t="str">
        <f t="shared" si="412"/>
        <v>à chaque changement de valeur</v>
      </c>
      <c r="CT310" s="27"/>
      <c r="CU310" s="27"/>
      <c r="CV310" s="86">
        <f t="shared" si="413"/>
        <v>3</v>
      </c>
      <c r="CW310" s="86">
        <f t="shared" si="414"/>
        <v>3</v>
      </c>
    </row>
    <row r="311" spans="2:101" customFormat="1" outlineLevel="2" x14ac:dyDescent="0.3">
      <c r="B311" s="41"/>
      <c r="C311" s="41">
        <f t="shared" si="415"/>
        <v>0</v>
      </c>
      <c r="D311" s="59" t="str">
        <f>D309</f>
        <v>Ventilateur du local ???</v>
      </c>
      <c r="E311" s="37" t="s">
        <v>657</v>
      </c>
      <c r="F311" s="34"/>
      <c r="G311" s="34">
        <v>1</v>
      </c>
      <c r="H311" s="34"/>
      <c r="I311" s="34"/>
      <c r="J311" s="34"/>
      <c r="K311" s="34"/>
      <c r="L311" s="34"/>
      <c r="M311" s="39">
        <f t="shared" ref="M311:R312" si="420">M309</f>
        <v>0</v>
      </c>
      <c r="N311" s="39">
        <f t="shared" si="420"/>
        <v>0</v>
      </c>
      <c r="O311" s="39">
        <f t="shared" si="420"/>
        <v>0</v>
      </c>
      <c r="P311" s="39" t="str">
        <f t="shared" si="420"/>
        <v>CVC</v>
      </c>
      <c r="Q311" s="39" t="str">
        <f t="shared" si="420"/>
        <v>loc</v>
      </c>
      <c r="R311" s="28" t="str">
        <f t="shared" si="420"/>
        <v>VEN</v>
      </c>
      <c r="S311" s="28" t="s">
        <v>162</v>
      </c>
      <c r="T311" s="28" t="s">
        <v>658</v>
      </c>
      <c r="U311" s="28" t="s">
        <v>567</v>
      </c>
      <c r="V311" s="28" t="s">
        <v>659</v>
      </c>
      <c r="W311" s="28" t="str">
        <f t="shared" si="395"/>
        <v>TS</v>
      </c>
      <c r="X311" s="29" t="e">
        <f t="shared" si="396"/>
        <v>#N/A</v>
      </c>
      <c r="Y311" s="66"/>
      <c r="Z311" s="67"/>
      <c r="AA311" s="67"/>
      <c r="AB311" s="67"/>
      <c r="AC311" s="67"/>
      <c r="AD311" s="67"/>
      <c r="AE311" s="72">
        <f t="shared" si="397"/>
        <v>0</v>
      </c>
      <c r="AF311" s="90">
        <f>AF309</f>
        <v>0</v>
      </c>
      <c r="AG311" s="66"/>
      <c r="AH311" s="67"/>
      <c r="AI311" s="67"/>
      <c r="AJ311" s="67"/>
      <c r="AK311" s="68"/>
      <c r="AL311" s="64">
        <f>AL309</f>
        <v>0</v>
      </c>
      <c r="AM311" s="64">
        <f t="shared" si="398"/>
        <v>0</v>
      </c>
      <c r="AN311" s="64">
        <f t="shared" si="399"/>
        <v>0</v>
      </c>
      <c r="AO311" s="64">
        <f t="shared" si="400"/>
        <v>0</v>
      </c>
      <c r="AP311" s="64">
        <f t="shared" si="401"/>
        <v>0</v>
      </c>
      <c r="AQ311" s="64">
        <f t="shared" si="402"/>
        <v>0</v>
      </c>
      <c r="AR311" s="64">
        <f t="shared" si="403"/>
        <v>0</v>
      </c>
      <c r="AS311" s="68"/>
      <c r="AT311" s="78" t="s">
        <v>138</v>
      </c>
      <c r="AU311" s="79" t="s">
        <v>114</v>
      </c>
      <c r="AV311" s="79" t="s">
        <v>115</v>
      </c>
      <c r="AW311" s="80"/>
      <c r="AX311" s="106" t="str">
        <f>E311&amp;" "&amp;D311&amp;" "&amp;M311</f>
        <v>contact pour mise en sécurité Ventilateur du local ??? 0</v>
      </c>
      <c r="AY311" s="63" t="s">
        <v>660</v>
      </c>
      <c r="BA311" s="36" t="s">
        <v>185</v>
      </c>
      <c r="BB311" s="27">
        <f t="shared" si="405"/>
        <v>0</v>
      </c>
      <c r="BC311" s="27">
        <f>IF(BA311="NON",0,H311+G311)</f>
        <v>0</v>
      </c>
      <c r="BD311" s="27"/>
      <c r="BE311" s="27">
        <f>IF(BA311="NON",0,I311+J311+K311+L311)</f>
        <v>0</v>
      </c>
      <c r="BF311" s="27"/>
      <c r="BG311" s="27">
        <f t="shared" si="406"/>
        <v>0</v>
      </c>
      <c r="BH311" s="1">
        <f>BH309</f>
        <v>0</v>
      </c>
      <c r="BI311" s="1"/>
      <c r="BJ311" s="1"/>
      <c r="BK311" s="1"/>
      <c r="BL311" s="1"/>
      <c r="BM311" s="1"/>
      <c r="BN311" s="1"/>
      <c r="BO311" s="1"/>
      <c r="BP311" s="1"/>
      <c r="BQ311" s="1"/>
      <c r="BR311" s="1"/>
      <c r="BS311" s="38" t="s">
        <v>185</v>
      </c>
      <c r="BT311" s="107"/>
      <c r="BU311" s="108"/>
      <c r="BV311" s="28"/>
      <c r="BW311" s="28"/>
      <c r="BX311" s="27"/>
      <c r="BY311" s="27"/>
      <c r="BZ311" s="38">
        <f t="shared" si="407"/>
        <v>0</v>
      </c>
      <c r="CA311" s="38">
        <f t="shared" si="408"/>
        <v>0</v>
      </c>
      <c r="CB311" s="38">
        <f t="shared" si="409"/>
        <v>0</v>
      </c>
      <c r="CC311" s="38">
        <f t="shared" si="409"/>
        <v>0</v>
      </c>
      <c r="CD311" s="38">
        <f>IF(OR(BS311=0,BS311="NON"),0,B311&amp;"_"&amp;M311&amp;N311&amp;O311&amp;"_"&amp;P311&amp;"_"&amp;Q311&amp;"_"&amp;R311&amp;S311&amp;T311&amp;U311&amp;V311&amp;"_FORC"&amp;IF(CB311=0,"TR","TC"))</f>
        <v>0</v>
      </c>
      <c r="CE311" s="27"/>
      <c r="CF311" s="27"/>
      <c r="CG311" s="27" t="str">
        <f>IF(BA311="OUI","OUI","NON")</f>
        <v>NON</v>
      </c>
      <c r="CH311" s="27" t="s">
        <v>581</v>
      </c>
      <c r="CI311" s="126">
        <v>0.2</v>
      </c>
      <c r="CJ311" s="116"/>
      <c r="CK311" s="27"/>
      <c r="CL311" s="116"/>
      <c r="CM311" s="27"/>
      <c r="CN311" s="116"/>
      <c r="CO311" s="27"/>
      <c r="CP311" s="27" t="str">
        <f t="shared" si="410"/>
        <v>NON</v>
      </c>
      <c r="CQ311" s="27">
        <f t="shared" si="411"/>
        <v>0</v>
      </c>
      <c r="CR311" s="27"/>
      <c r="CS311" s="27">
        <f t="shared" si="412"/>
        <v>0</v>
      </c>
      <c r="CT311" s="27"/>
      <c r="CU311" s="27"/>
      <c r="CV311" s="86">
        <f t="shared" si="413"/>
        <v>1</v>
      </c>
      <c r="CW311" s="86">
        <f t="shared" si="414"/>
        <v>0</v>
      </c>
    </row>
    <row r="312" spans="2:101" customFormat="1" outlineLevel="2" x14ac:dyDescent="0.3">
      <c r="B312" s="41"/>
      <c r="C312" s="41">
        <f t="shared" si="415"/>
        <v>0</v>
      </c>
      <c r="D312" s="59" t="str">
        <f>D310</f>
        <v>Ventilateur du local ???</v>
      </c>
      <c r="E312" s="37" t="s">
        <v>651</v>
      </c>
      <c r="F312" s="34"/>
      <c r="G312" s="34"/>
      <c r="H312" s="34"/>
      <c r="I312" s="34">
        <v>1</v>
      </c>
      <c r="J312" s="34"/>
      <c r="K312" s="34"/>
      <c r="L312" s="34"/>
      <c r="M312" s="39">
        <f t="shared" si="420"/>
        <v>0</v>
      </c>
      <c r="N312" s="39">
        <f t="shared" si="420"/>
        <v>0</v>
      </c>
      <c r="O312" s="39">
        <f t="shared" si="420"/>
        <v>0</v>
      </c>
      <c r="P312" s="39" t="str">
        <f t="shared" si="420"/>
        <v>CVC</v>
      </c>
      <c r="Q312" s="39" t="str">
        <f t="shared" si="420"/>
        <v>loc</v>
      </c>
      <c r="R312" s="28" t="str">
        <f t="shared" si="420"/>
        <v>VEN</v>
      </c>
      <c r="S312" s="28" t="s">
        <v>162</v>
      </c>
      <c r="T312" s="28" t="s">
        <v>395</v>
      </c>
      <c r="U312" s="28" t="s">
        <v>149</v>
      </c>
      <c r="V312" s="28" t="s">
        <v>653</v>
      </c>
      <c r="W312" s="28" t="str">
        <f t="shared" si="395"/>
        <v>TM</v>
      </c>
      <c r="X312" s="29" t="e">
        <f t="shared" si="396"/>
        <v>#N/A</v>
      </c>
      <c r="Y312" s="66"/>
      <c r="Z312" s="67"/>
      <c r="AA312" s="67"/>
      <c r="AB312" s="67"/>
      <c r="AC312" s="67"/>
      <c r="AD312" s="67"/>
      <c r="AE312" s="72">
        <f t="shared" si="397"/>
        <v>0</v>
      </c>
      <c r="AF312" s="90">
        <f>AF310</f>
        <v>0</v>
      </c>
      <c r="AG312" s="66"/>
      <c r="AH312" s="67"/>
      <c r="AI312" s="67"/>
      <c r="AJ312" s="67"/>
      <c r="AK312" s="68"/>
      <c r="AL312" s="64">
        <f>AL310</f>
        <v>0</v>
      </c>
      <c r="AM312" s="64">
        <f t="shared" si="398"/>
        <v>0</v>
      </c>
      <c r="AN312" s="64">
        <f t="shared" si="399"/>
        <v>0</v>
      </c>
      <c r="AO312" s="64">
        <f t="shared" si="400"/>
        <v>0</v>
      </c>
      <c r="AP312" s="64">
        <f t="shared" si="401"/>
        <v>0</v>
      </c>
      <c r="AQ312" s="64">
        <f t="shared" si="402"/>
        <v>0</v>
      </c>
      <c r="AR312" s="64">
        <f t="shared" si="403"/>
        <v>0</v>
      </c>
      <c r="AS312" s="68"/>
      <c r="AT312" s="78" t="s">
        <v>130</v>
      </c>
      <c r="AU312" s="79">
        <v>5</v>
      </c>
      <c r="AV312" s="79">
        <v>50</v>
      </c>
      <c r="AW312" s="80"/>
      <c r="AX312" s="106" t="str">
        <f t="shared" si="404"/>
        <v>consigne d'ambiance seuil 1 Ventilateur du local ??? 0</v>
      </c>
      <c r="AY312" s="63" t="s">
        <v>689</v>
      </c>
      <c r="BA312" s="36" t="s">
        <v>184</v>
      </c>
      <c r="BB312" s="27">
        <f t="shared" si="405"/>
        <v>0</v>
      </c>
      <c r="BC312" s="27">
        <v>1</v>
      </c>
      <c r="BD312" s="27"/>
      <c r="BE312" s="27"/>
      <c r="BF312" s="27"/>
      <c r="BG312" s="27">
        <f t="shared" si="406"/>
        <v>0</v>
      </c>
      <c r="BH312" s="1">
        <f>BH310</f>
        <v>0</v>
      </c>
      <c r="BI312" s="1"/>
      <c r="BJ312" s="1"/>
      <c r="BK312" s="1"/>
      <c r="BL312" s="1"/>
      <c r="BM312" s="1"/>
      <c r="BN312" s="1"/>
      <c r="BO312" s="1"/>
      <c r="BP312" s="1"/>
      <c r="BQ312" s="1"/>
      <c r="BR312" s="1"/>
      <c r="BS312" s="38" t="s">
        <v>185</v>
      </c>
      <c r="BT312" s="107"/>
      <c r="BU312" s="108"/>
      <c r="BV312" s="28"/>
      <c r="BW312" s="28"/>
      <c r="BX312" s="27"/>
      <c r="BY312" s="27"/>
      <c r="BZ312" s="38">
        <f t="shared" si="407"/>
        <v>0</v>
      </c>
      <c r="CA312" s="38">
        <f t="shared" si="408"/>
        <v>0</v>
      </c>
      <c r="CB312" s="38">
        <f t="shared" si="409"/>
        <v>0</v>
      </c>
      <c r="CC312" s="38">
        <f t="shared" si="409"/>
        <v>0</v>
      </c>
      <c r="CD312" s="38">
        <f>IF(OR(BS312=0,BS312="NON"),0,B312&amp;"_"&amp;M312&amp;N312&amp;O312&amp;"_"&amp;P312&amp;"_"&amp;Q312&amp;"_"&amp;R312&amp;S312&amp;T312&amp;U312&amp;V312&amp;"_FORC"&amp;IF(CB312=0,"TR","TC"))</f>
        <v>0</v>
      </c>
      <c r="CE312" s="27"/>
      <c r="CF312" s="27"/>
      <c r="CG312" s="27" t="str">
        <f>IF(BA312="OUI","OUI","NON")</f>
        <v>OUI</v>
      </c>
      <c r="CH312" s="27" t="s">
        <v>581</v>
      </c>
      <c r="CI312" s="126">
        <v>0.2</v>
      </c>
      <c r="CJ312" s="116" t="s">
        <v>628</v>
      </c>
      <c r="CK312" s="27" t="s">
        <v>633</v>
      </c>
      <c r="CL312" s="116"/>
      <c r="CM312" s="27"/>
      <c r="CN312" s="116"/>
      <c r="CO312" s="27"/>
      <c r="CP312" s="27" t="str">
        <f t="shared" si="410"/>
        <v>NON</v>
      </c>
      <c r="CQ312" s="27">
        <f t="shared" si="411"/>
        <v>0</v>
      </c>
      <c r="CR312" s="27"/>
      <c r="CS312" s="27">
        <f t="shared" si="412"/>
        <v>0</v>
      </c>
      <c r="CT312" s="27"/>
      <c r="CU312" s="27"/>
      <c r="CV312" s="86">
        <f t="shared" si="413"/>
        <v>1</v>
      </c>
      <c r="CW312" s="86">
        <f t="shared" si="414"/>
        <v>1</v>
      </c>
    </row>
    <row r="313" spans="2:101" customFormat="1" outlineLevel="2" x14ac:dyDescent="0.3">
      <c r="B313" s="41"/>
      <c r="C313" s="41">
        <f t="shared" si="415"/>
        <v>0</v>
      </c>
      <c r="D313" s="59" t="str">
        <f t="shared" si="415"/>
        <v>Ventilateur du local ???</v>
      </c>
      <c r="E313" s="37" t="s">
        <v>652</v>
      </c>
      <c r="F313" s="34"/>
      <c r="G313" s="34"/>
      <c r="H313" s="34"/>
      <c r="I313" s="34">
        <v>1</v>
      </c>
      <c r="J313" s="34"/>
      <c r="K313" s="34"/>
      <c r="L313" s="34"/>
      <c r="M313" s="39">
        <f t="shared" si="416"/>
        <v>0</v>
      </c>
      <c r="N313" s="39">
        <f t="shared" si="416"/>
        <v>0</v>
      </c>
      <c r="O313" s="39">
        <f t="shared" si="416"/>
        <v>0</v>
      </c>
      <c r="P313" s="39" t="str">
        <f t="shared" si="416"/>
        <v>CVC</v>
      </c>
      <c r="Q313" s="39" t="str">
        <f t="shared" si="416"/>
        <v>loc</v>
      </c>
      <c r="R313" s="28" t="str">
        <f t="shared" si="416"/>
        <v>VEN</v>
      </c>
      <c r="S313" s="28" t="s">
        <v>162</v>
      </c>
      <c r="T313" s="28" t="s">
        <v>395</v>
      </c>
      <c r="U313" s="28" t="s">
        <v>149</v>
      </c>
      <c r="V313" s="28" t="s">
        <v>654</v>
      </c>
      <c r="W313" s="28" t="str">
        <f t="shared" si="395"/>
        <v>TM</v>
      </c>
      <c r="X313" s="29" t="e">
        <f t="shared" si="396"/>
        <v>#N/A</v>
      </c>
      <c r="Y313" s="66"/>
      <c r="Z313" s="67"/>
      <c r="AA313" s="67"/>
      <c r="AB313" s="67"/>
      <c r="AC313" s="67"/>
      <c r="AD313" s="67"/>
      <c r="AE313" s="72">
        <f t="shared" si="397"/>
        <v>0</v>
      </c>
      <c r="AF313" s="90">
        <f t="shared" si="417"/>
        <v>0</v>
      </c>
      <c r="AG313" s="66"/>
      <c r="AH313" s="67"/>
      <c r="AI313" s="67"/>
      <c r="AJ313" s="67"/>
      <c r="AK313" s="68"/>
      <c r="AL313" s="64">
        <f t="shared" si="418"/>
        <v>0</v>
      </c>
      <c r="AM313" s="64">
        <f t="shared" si="398"/>
        <v>0</v>
      </c>
      <c r="AN313" s="64">
        <f t="shared" si="399"/>
        <v>0</v>
      </c>
      <c r="AO313" s="64">
        <f t="shared" si="400"/>
        <v>0</v>
      </c>
      <c r="AP313" s="64">
        <f t="shared" si="401"/>
        <v>0</v>
      </c>
      <c r="AQ313" s="64">
        <f t="shared" si="402"/>
        <v>0</v>
      </c>
      <c r="AR313" s="64">
        <f t="shared" si="403"/>
        <v>0</v>
      </c>
      <c r="AS313" s="68"/>
      <c r="AT313" s="78" t="s">
        <v>130</v>
      </c>
      <c r="AU313" s="79">
        <v>5</v>
      </c>
      <c r="AV313" s="79">
        <v>50</v>
      </c>
      <c r="AW313" s="80"/>
      <c r="AX313" s="106" t="str">
        <f t="shared" si="404"/>
        <v>consigne d'ambiance seuil 2 Ventilateur du local ??? 0</v>
      </c>
      <c r="AY313" s="63" t="s">
        <v>689</v>
      </c>
      <c r="BA313" s="36" t="s">
        <v>184</v>
      </c>
      <c r="BB313" s="27">
        <f t="shared" si="405"/>
        <v>0</v>
      </c>
      <c r="BC313" s="27">
        <v>1</v>
      </c>
      <c r="BD313" s="27"/>
      <c r="BE313" s="27"/>
      <c r="BF313" s="27"/>
      <c r="BG313" s="27">
        <f t="shared" si="406"/>
        <v>0</v>
      </c>
      <c r="BH313" s="1">
        <f t="shared" si="419"/>
        <v>0</v>
      </c>
      <c r="BI313" s="1"/>
      <c r="BJ313" s="1"/>
      <c r="BK313" s="1"/>
      <c r="BL313" s="1"/>
      <c r="BM313" s="1"/>
      <c r="BN313" s="1"/>
      <c r="BO313" s="1"/>
      <c r="BP313" s="1"/>
      <c r="BQ313" s="1"/>
      <c r="BR313" s="1"/>
      <c r="BS313" s="38" t="s">
        <v>185</v>
      </c>
      <c r="BT313" s="107"/>
      <c r="BU313" s="108"/>
      <c r="BV313" s="28"/>
      <c r="BW313" s="28"/>
      <c r="BX313" s="27"/>
      <c r="BY313" s="27"/>
      <c r="BZ313" s="38">
        <f t="shared" si="407"/>
        <v>0</v>
      </c>
      <c r="CA313" s="38">
        <f t="shared" si="408"/>
        <v>0</v>
      </c>
      <c r="CB313" s="38">
        <f t="shared" si="409"/>
        <v>0</v>
      </c>
      <c r="CC313" s="38">
        <f t="shared" si="409"/>
        <v>0</v>
      </c>
      <c r="CD313" s="38">
        <f>IF(OR(BS313=0,BS313="NON"),0,B313&amp;"_"&amp;M313&amp;N313&amp;O313&amp;"_"&amp;P313&amp;"_"&amp;Q313&amp;"_"&amp;R313&amp;S313&amp;T313&amp;U313&amp;V313&amp;"_FORC"&amp;IF(CB313=0,"TR","TC"))</f>
        <v>0</v>
      </c>
      <c r="CE313" s="27"/>
      <c r="CF313" s="27"/>
      <c r="CG313" s="27" t="str">
        <f>IF(BA313="OUI","OUI","NON")</f>
        <v>OUI</v>
      </c>
      <c r="CH313" s="27" t="s">
        <v>581</v>
      </c>
      <c r="CI313" s="126">
        <v>0.2</v>
      </c>
      <c r="CJ313" s="116" t="s">
        <v>628</v>
      </c>
      <c r="CK313" s="27" t="s">
        <v>633</v>
      </c>
      <c r="CL313" s="116"/>
      <c r="CM313" s="27"/>
      <c r="CN313" s="116"/>
      <c r="CO313" s="27"/>
      <c r="CP313" s="27" t="str">
        <f t="shared" si="410"/>
        <v>NON</v>
      </c>
      <c r="CQ313" s="27">
        <f t="shared" si="411"/>
        <v>0</v>
      </c>
      <c r="CR313" s="27"/>
      <c r="CS313" s="27">
        <f t="shared" si="412"/>
        <v>0</v>
      </c>
      <c r="CT313" s="27"/>
      <c r="CU313" s="27"/>
      <c r="CV313" s="86">
        <f t="shared" si="413"/>
        <v>1</v>
      </c>
      <c r="CW313" s="86">
        <f t="shared" si="414"/>
        <v>1</v>
      </c>
    </row>
    <row r="314" spans="2:101" outlineLevel="1" x14ac:dyDescent="0.3"/>
    <row r="315" spans="2:101" ht="15.6" outlineLevel="1" x14ac:dyDescent="0.3">
      <c r="B315" s="103" t="s">
        <v>340</v>
      </c>
      <c r="C315" s="103"/>
    </row>
    <row r="316" spans="2:101" customFormat="1" outlineLevel="2" x14ac:dyDescent="0.3">
      <c r="B316" s="41"/>
      <c r="C316" s="42"/>
      <c r="D316" s="105" t="s">
        <v>569</v>
      </c>
      <c r="E316" s="37" t="s">
        <v>571</v>
      </c>
      <c r="F316" s="34">
        <v>1</v>
      </c>
      <c r="G316" s="34"/>
      <c r="H316" s="34"/>
      <c r="I316" s="34"/>
      <c r="J316" s="34"/>
      <c r="K316" s="34"/>
      <c r="L316" s="34"/>
      <c r="M316" s="27"/>
      <c r="N316" s="27"/>
      <c r="O316" s="27"/>
      <c r="P316" s="27" t="s">
        <v>29</v>
      </c>
      <c r="Q316" s="27" t="s">
        <v>505</v>
      </c>
      <c r="R316" s="27" t="s">
        <v>564</v>
      </c>
      <c r="S316" s="28"/>
      <c r="T316" s="28" t="s">
        <v>65</v>
      </c>
      <c r="U316" s="28" t="s">
        <v>152</v>
      </c>
      <c r="V316" s="28"/>
      <c r="W316" s="28" t="str">
        <f t="shared" ref="W316:W323" si="421">IF(F316&lt;&gt;0,$F$481,IF(G316&lt;&gt;0,$G$481,IF(H316&lt;&gt;0,$H$481,IF(I316&lt;&gt;0,$I$481,IF(J316&lt;&gt;0,$J$481,IF(K316&lt;&gt;0,$K$481,IF($L316&lt;&gt;0,$L$481,0)))))))</f>
        <v>TA</v>
      </c>
      <c r="X316" s="29" t="e">
        <f t="shared" ref="X316:X323" si="422">IF(SUM(F316:L316)=0,0,B316&amp;"_"&amp;VLOOKUP(C316,ty_ser,2,FALSE)&amp;"_"&amp;M316&amp;N316&amp;O316&amp;"_"&amp;P316&amp;"_"&amp;Q316&amp;"_"&amp;R316&amp;S316&amp;T316&amp;U316&amp;V316&amp;"_"&amp;W316)</f>
        <v>#N/A</v>
      </c>
      <c r="Y316" s="66"/>
      <c r="Z316" s="67"/>
      <c r="AA316" s="67"/>
      <c r="AB316" s="67"/>
      <c r="AC316" s="67"/>
      <c r="AD316" s="67"/>
      <c r="AE316" s="72">
        <f t="shared" ref="AE316:AE323" si="423">IF(AG316=0,0,B316&amp;"_"&amp;M316&amp;N316&amp;O316&amp;"_"&amp;P316&amp;"_"&amp;Q316&amp;"_"&amp;AF316)</f>
        <v>0</v>
      </c>
      <c r="AF316" s="67">
        <v>0</v>
      </c>
      <c r="AG316" s="66"/>
      <c r="AH316" s="67"/>
      <c r="AI316" s="67"/>
      <c r="AJ316" s="67"/>
      <c r="AK316" s="68"/>
      <c r="AL316" s="66">
        <v>0</v>
      </c>
      <c r="AM316" s="64">
        <f t="shared" ref="AM316:AM323" si="424">VLOOKUP($AL316,aut_car,2,FALSE)</f>
        <v>0</v>
      </c>
      <c r="AN316" s="64">
        <f t="shared" ref="AN316:AN323" si="425">VLOOKUP($AL316,aut_car,3,FALSE)</f>
        <v>0</v>
      </c>
      <c r="AO316" s="64">
        <f t="shared" ref="AO316:AO323" si="426">VLOOKUP($AL316,aut_car,4,FALSE)</f>
        <v>0</v>
      </c>
      <c r="AP316" s="64">
        <f t="shared" ref="AP316:AP323" si="427">VLOOKUP($AL316,aut_car,5,FALSE)</f>
        <v>0</v>
      </c>
      <c r="AQ316" s="64">
        <f t="shared" ref="AQ316:AQ323" si="428">VLOOKUP($AL316,aut_car,6,FALSE)</f>
        <v>0</v>
      </c>
      <c r="AR316" s="64">
        <f t="shared" ref="AR316:AR323" si="429">VLOOKUP($AL316,aut_car,7,FALSE)</f>
        <v>0</v>
      </c>
      <c r="AS316" s="68"/>
      <c r="AT316" s="78" t="s">
        <v>138</v>
      </c>
      <c r="AU316" s="79" t="s">
        <v>86</v>
      </c>
      <c r="AV316" s="79" t="s">
        <v>514</v>
      </c>
      <c r="AW316" s="80"/>
      <c r="AX316" s="106" t="str">
        <f t="shared" ref="AX316:AX323" si="430">E316</f>
        <v>défaut pompe</v>
      </c>
      <c r="AY316" s="63"/>
      <c r="BA316" s="36" t="s">
        <v>184</v>
      </c>
      <c r="BB316" s="27">
        <f t="shared" ref="BB316:BB323" si="431">IF(BA316="NON",0,F316)</f>
        <v>1</v>
      </c>
      <c r="BC316" s="27">
        <f t="shared" ref="BC316:BC323" si="432">IF(BA316="NON",0,H316+G316)</f>
        <v>0</v>
      </c>
      <c r="BD316" s="27"/>
      <c r="BE316" s="27">
        <f t="shared" ref="BE316:BE323" si="433">IF(BA316="NON",0,I316+J316+K316+L316)</f>
        <v>0</v>
      </c>
      <c r="BF316" s="27"/>
      <c r="BG316" s="27">
        <f t="shared" ref="BG316:BG323" si="434">IF(BA316="NON",0,K316)</f>
        <v>0</v>
      </c>
      <c r="BH316" s="1">
        <f>BH314</f>
        <v>0</v>
      </c>
      <c r="BI316" s="1"/>
      <c r="BJ316" s="1"/>
      <c r="BK316" s="1"/>
      <c r="BL316" s="1"/>
      <c r="BM316" s="1"/>
      <c r="BN316" s="1"/>
      <c r="BO316" s="1"/>
      <c r="BP316" s="1"/>
      <c r="BQ316" s="1"/>
      <c r="BR316" s="1"/>
      <c r="BS316" s="38" t="s">
        <v>185</v>
      </c>
      <c r="BT316" s="107">
        <f t="shared" ref="BT316:BT323" si="435">IF(BS316="OUI",1,0)</f>
        <v>0</v>
      </c>
      <c r="BU316" s="108">
        <f t="shared" ref="BU316:BU323" si="436">IF(BS316="OUI",1,0)</f>
        <v>0</v>
      </c>
      <c r="BV316" s="28">
        <f>IF(OR(BS316=0,BS316="NON"),0,B316&amp;"_"&amp;M316&amp;N316&amp;O316&amp;"_"&amp;P316&amp;"_"&amp;Q316&amp;"_"&amp;R316&amp;S316&amp;T316&amp;U316&amp;V316&amp;"_MANU")</f>
        <v>0</v>
      </c>
      <c r="BW316" s="28">
        <f>IF(BS316="OUI",1,0)</f>
        <v>0</v>
      </c>
      <c r="BX316" s="27"/>
      <c r="BY316" s="27"/>
      <c r="BZ316" s="38">
        <f t="shared" ref="BZ316:BZ323" si="437">IF(BS316="OUI",IF((BC316+BB316)&lt;&gt;0,(BB316+BC316),0),0)</f>
        <v>0</v>
      </c>
      <c r="CA316" s="38">
        <f t="shared" ref="CA316:CA323" si="438">IF(BS316="OUI",IF((BE316+BG316)&lt;&gt;0,(BG316+BE316),0),0)</f>
        <v>0</v>
      </c>
      <c r="CB316" s="38">
        <f>IF(BZ316=0,0,BZ316)</f>
        <v>0</v>
      </c>
      <c r="CC316" s="38">
        <f>IF(CA316=0,0,CA316)</f>
        <v>0</v>
      </c>
      <c r="CD316" s="38">
        <f>IF(OR(BS316=0,BS316="NON"),0,B316&amp;"_"&amp;M316&amp;N316&amp;O316&amp;"_"&amp;P316&amp;"_"&amp;Q316&amp;"_"&amp;R316&amp;S316&amp;T316&amp;U316&amp;V316&amp;"_FORC"&amp;IF(CB316=0,"TR","TC"))</f>
        <v>0</v>
      </c>
      <c r="CE316" s="27"/>
      <c r="CF316" s="27"/>
      <c r="CG316" s="27" t="s">
        <v>184</v>
      </c>
      <c r="CH316" s="27"/>
      <c r="CI316" s="27"/>
      <c r="CJ316" s="116" t="s">
        <v>632</v>
      </c>
      <c r="CK316" s="27" t="s">
        <v>581</v>
      </c>
      <c r="CL316" s="116"/>
      <c r="CM316" s="27"/>
      <c r="CN316" s="116"/>
      <c r="CO316" s="27"/>
      <c r="CP316" s="27" t="str">
        <f t="shared" ref="CP316:CP323" si="439">IF(F316=0,"NON","OUI")</f>
        <v>OUI</v>
      </c>
      <c r="CQ316" s="27" t="str">
        <f t="shared" ref="CQ316:CQ323" si="440">IF(CP316="OUI",P316,0)</f>
        <v>CVC</v>
      </c>
      <c r="CR316" s="27" t="s">
        <v>707</v>
      </c>
      <c r="CS316" s="27" t="str">
        <f t="shared" ref="CS316:CS323" si="441">IF(CR316&lt;&gt;0,CK316,0)</f>
        <v>à chaque changement de valeur</v>
      </c>
      <c r="CT316" s="27"/>
      <c r="CU316" s="27"/>
      <c r="CV316" s="86">
        <f t="shared" ref="CV316:CV323" si="442">IF(SUM(F316:L316)=0,0,SUM(F316:L316)+BT316+BZ316+CA316)</f>
        <v>1</v>
      </c>
      <c r="CW316" s="86">
        <f t="shared" ref="CW316:CW323" si="443">IF(SUM(F316:L316)=0,0,SUM(BB316:BG316)+BU316+CC316+CB316)</f>
        <v>1</v>
      </c>
    </row>
    <row r="317" spans="2:101" customFormat="1" outlineLevel="2" x14ac:dyDescent="0.3">
      <c r="B317" s="41"/>
      <c r="C317" s="42"/>
      <c r="D317" s="59" t="s">
        <v>570</v>
      </c>
      <c r="E317" s="37" t="s">
        <v>572</v>
      </c>
      <c r="F317" s="34"/>
      <c r="G317" s="34">
        <v>1</v>
      </c>
      <c r="H317" s="34"/>
      <c r="I317" s="34"/>
      <c r="J317" s="34"/>
      <c r="K317" s="34"/>
      <c r="L317" s="34"/>
      <c r="M317" s="27"/>
      <c r="N317" s="27"/>
      <c r="O317" s="27"/>
      <c r="P317" s="27" t="s">
        <v>30</v>
      </c>
      <c r="Q317" s="27" t="s">
        <v>505</v>
      </c>
      <c r="R317" s="28" t="s">
        <v>573</v>
      </c>
      <c r="S317" s="28" t="s">
        <v>574</v>
      </c>
      <c r="T317" s="28" t="s">
        <v>74</v>
      </c>
      <c r="U317" s="28" t="s">
        <v>128</v>
      </c>
      <c r="V317" s="28"/>
      <c r="W317" s="28" t="str">
        <f t="shared" si="421"/>
        <v>TS</v>
      </c>
      <c r="X317" s="29" t="e">
        <f t="shared" si="422"/>
        <v>#N/A</v>
      </c>
      <c r="Y317" s="66"/>
      <c r="Z317" s="67"/>
      <c r="AA317" s="67"/>
      <c r="AB317" s="67"/>
      <c r="AC317" s="67"/>
      <c r="AD317" s="67"/>
      <c r="AE317" s="72">
        <f t="shared" si="423"/>
        <v>0</v>
      </c>
      <c r="AF317" s="67">
        <v>0</v>
      </c>
      <c r="AG317" s="66"/>
      <c r="AH317" s="67"/>
      <c r="AI317" s="67"/>
      <c r="AJ317" s="67"/>
      <c r="AK317" s="68"/>
      <c r="AL317" s="66">
        <v>0</v>
      </c>
      <c r="AM317" s="64">
        <f t="shared" si="424"/>
        <v>0</v>
      </c>
      <c r="AN317" s="64">
        <f t="shared" si="425"/>
        <v>0</v>
      </c>
      <c r="AO317" s="64">
        <f t="shared" si="426"/>
        <v>0</v>
      </c>
      <c r="AP317" s="64">
        <f t="shared" si="427"/>
        <v>0</v>
      </c>
      <c r="AQ317" s="64">
        <f t="shared" si="428"/>
        <v>0</v>
      </c>
      <c r="AR317" s="64">
        <f t="shared" si="429"/>
        <v>0</v>
      </c>
      <c r="AS317" s="68"/>
      <c r="AT317" s="78" t="s">
        <v>128</v>
      </c>
      <c r="AU317" s="79">
        <v>0</v>
      </c>
      <c r="AV317" s="79">
        <v>100</v>
      </c>
      <c r="AW317" s="80"/>
      <c r="AX317" s="106" t="str">
        <f t="shared" si="430"/>
        <v>déclenchement électrovanne</v>
      </c>
      <c r="AY317" s="63"/>
      <c r="BA317" s="36" t="s">
        <v>184</v>
      </c>
      <c r="BB317" s="27">
        <f t="shared" si="431"/>
        <v>0</v>
      </c>
      <c r="BC317" s="27">
        <f t="shared" si="432"/>
        <v>1</v>
      </c>
      <c r="BD317" s="27"/>
      <c r="BE317" s="27">
        <f t="shared" si="433"/>
        <v>0</v>
      </c>
      <c r="BF317" s="27"/>
      <c r="BG317" s="27">
        <f t="shared" si="434"/>
        <v>0</v>
      </c>
      <c r="BH317" s="1">
        <f>BH315</f>
        <v>0</v>
      </c>
      <c r="BI317" s="1"/>
      <c r="BJ317" s="1"/>
      <c r="BK317" s="1"/>
      <c r="BL317" s="1"/>
      <c r="BM317" s="1"/>
      <c r="BN317" s="1"/>
      <c r="BO317" s="1"/>
      <c r="BP317" s="1"/>
      <c r="BQ317" s="1"/>
      <c r="BR317" s="1"/>
      <c r="BS317" s="38" t="s">
        <v>184</v>
      </c>
      <c r="BT317" s="107">
        <f t="shared" si="435"/>
        <v>1</v>
      </c>
      <c r="BU317" s="108">
        <f t="shared" si="436"/>
        <v>1</v>
      </c>
      <c r="BV317" s="28" t="str">
        <f>IF(OR(BS317=0,BS317="NON"),0,B317&amp;"_"&amp;M317&amp;N317&amp;O317&amp;"_"&amp;P317&amp;"_"&amp;Q317&amp;"_"&amp;R317&amp;S317&amp;T317&amp;U317&amp;V317&amp;"_MANU")</f>
        <v>__PS_NOM_ARRextV2V%_MANU</v>
      </c>
      <c r="BW317" s="28">
        <f>IF(BS317="OUI",1,0)</f>
        <v>1</v>
      </c>
      <c r="BX317" s="27"/>
      <c r="BY317" s="27"/>
      <c r="BZ317" s="38">
        <f t="shared" si="437"/>
        <v>1</v>
      </c>
      <c r="CA317" s="38">
        <f t="shared" si="438"/>
        <v>0</v>
      </c>
      <c r="CB317" s="38">
        <f>IF(BZ317=0,0,BZ317)</f>
        <v>1</v>
      </c>
      <c r="CC317" s="38">
        <f>IF(CA317=0,0,CA317)</f>
        <v>0</v>
      </c>
      <c r="CD317" s="38" t="str">
        <f>IF(OR(BS317=0,BS317="NON"),0,B317&amp;"_"&amp;M317&amp;N317&amp;O317&amp;"_"&amp;P317&amp;"_"&amp;Q317&amp;"_"&amp;R317&amp;S317&amp;T317&amp;U317&amp;V317&amp;"_FORC"&amp;IF(CB317=0,"TR","TC"))</f>
        <v>__PS_NOM_ARRextV2V%_FORCTC</v>
      </c>
      <c r="CE317" s="27"/>
      <c r="CF317" s="27"/>
      <c r="CG317" s="27"/>
      <c r="CH317" s="27"/>
      <c r="CI317" s="27"/>
      <c r="CJ317" s="116"/>
      <c r="CK317" s="27"/>
      <c r="CL317" s="116"/>
      <c r="CM317" s="27"/>
      <c r="CN317" s="116"/>
      <c r="CO317" s="27"/>
      <c r="CP317" s="27" t="str">
        <f t="shared" si="439"/>
        <v>NON</v>
      </c>
      <c r="CQ317" s="27">
        <f t="shared" si="440"/>
        <v>0</v>
      </c>
      <c r="CR317" s="27"/>
      <c r="CS317" s="27">
        <f t="shared" si="441"/>
        <v>0</v>
      </c>
      <c r="CT317" s="27"/>
      <c r="CU317" s="27"/>
      <c r="CV317" s="86">
        <f t="shared" si="442"/>
        <v>3</v>
      </c>
      <c r="CW317" s="86">
        <f t="shared" si="443"/>
        <v>3</v>
      </c>
    </row>
    <row r="318" spans="2:101" customFormat="1" outlineLevel="2" x14ac:dyDescent="0.3">
      <c r="B318" s="41"/>
      <c r="C318" s="42"/>
      <c r="D318" s="105" t="s">
        <v>646</v>
      </c>
      <c r="E318" s="37" t="s">
        <v>638</v>
      </c>
      <c r="F318" s="34"/>
      <c r="G318" s="34"/>
      <c r="H318" s="34"/>
      <c r="I318" s="34">
        <v>1</v>
      </c>
      <c r="J318" s="34"/>
      <c r="K318" s="34"/>
      <c r="L318" s="34"/>
      <c r="M318" s="27"/>
      <c r="N318" s="27"/>
      <c r="O318" s="27"/>
      <c r="P318" s="27" t="s">
        <v>29</v>
      </c>
      <c r="Q318" s="27" t="s">
        <v>505</v>
      </c>
      <c r="R318" s="27" t="s">
        <v>639</v>
      </c>
      <c r="S318" s="28"/>
      <c r="T318" s="28" t="s">
        <v>69</v>
      </c>
      <c r="U318" s="28" t="s">
        <v>149</v>
      </c>
      <c r="V318" s="28"/>
      <c r="W318" s="28" t="str">
        <f t="shared" si="421"/>
        <v>TM</v>
      </c>
      <c r="X318" s="29" t="e">
        <f t="shared" si="422"/>
        <v>#N/A</v>
      </c>
      <c r="Y318" s="66"/>
      <c r="Z318" s="67"/>
      <c r="AA318" s="67"/>
      <c r="AB318" s="67"/>
      <c r="AC318" s="67"/>
      <c r="AD318" s="67"/>
      <c r="AE318" s="72">
        <f t="shared" si="423"/>
        <v>0</v>
      </c>
      <c r="AF318" s="67">
        <v>0</v>
      </c>
      <c r="AG318" s="66"/>
      <c r="AH318" s="67"/>
      <c r="AI318" s="67"/>
      <c r="AJ318" s="67"/>
      <c r="AK318" s="68"/>
      <c r="AL318" s="66">
        <v>0</v>
      </c>
      <c r="AM318" s="64">
        <f t="shared" si="424"/>
        <v>0</v>
      </c>
      <c r="AN318" s="64">
        <f t="shared" si="425"/>
        <v>0</v>
      </c>
      <c r="AO318" s="64">
        <f t="shared" si="426"/>
        <v>0</v>
      </c>
      <c r="AP318" s="64">
        <f t="shared" si="427"/>
        <v>0</v>
      </c>
      <c r="AQ318" s="64">
        <f t="shared" si="428"/>
        <v>0</v>
      </c>
      <c r="AR318" s="64">
        <f t="shared" si="429"/>
        <v>0</v>
      </c>
      <c r="AS318" s="68"/>
      <c r="AT318" s="78" t="s">
        <v>130</v>
      </c>
      <c r="AU318" s="79">
        <v>-50</v>
      </c>
      <c r="AV318" s="79">
        <v>50</v>
      </c>
      <c r="AW318" s="80"/>
      <c r="AX318" s="106" t="str">
        <f t="shared" si="430"/>
        <v>Sonde de température</v>
      </c>
      <c r="AY318" s="63"/>
      <c r="BA318" s="36" t="s">
        <v>184</v>
      </c>
      <c r="BB318" s="27">
        <f t="shared" si="431"/>
        <v>0</v>
      </c>
      <c r="BC318" s="27">
        <f t="shared" si="432"/>
        <v>0</v>
      </c>
      <c r="BD318" s="27"/>
      <c r="BE318" s="27">
        <f t="shared" si="433"/>
        <v>1</v>
      </c>
      <c r="BF318" s="27"/>
      <c r="BG318" s="27">
        <f t="shared" si="434"/>
        <v>0</v>
      </c>
      <c r="BH318" s="1">
        <f>BH316</f>
        <v>0</v>
      </c>
      <c r="BI318" s="1"/>
      <c r="BJ318" s="1"/>
      <c r="BK318" s="1"/>
      <c r="BL318" s="1"/>
      <c r="BM318" s="1"/>
      <c r="BN318" s="1"/>
      <c r="BO318" s="1"/>
      <c r="BP318" s="1"/>
      <c r="BQ318" s="1"/>
      <c r="BR318" s="1"/>
      <c r="BS318" s="38" t="s">
        <v>184</v>
      </c>
      <c r="BT318" s="107">
        <f t="shared" si="435"/>
        <v>1</v>
      </c>
      <c r="BU318" s="108">
        <f t="shared" si="436"/>
        <v>1</v>
      </c>
      <c r="BV318" s="28" t="str">
        <f>IF(OR(BT318=0,BU318=0),0,B318&amp;"_"&amp;M318&amp;N318&amp;O318&amp;"_"&amp;P318&amp;"_"&amp;Q318&amp;"_"&amp;R318&amp;S318&amp;T318&amp;U318&amp;V318&amp;"_MANU")</f>
        <v>__CVC_NOM_EXTSNDtmp_MANU</v>
      </c>
      <c r="BW318" s="28">
        <f>IF(BV318&lt;&gt;0,1,0)</f>
        <v>1</v>
      </c>
      <c r="BX318" s="27"/>
      <c r="BY318" s="27"/>
      <c r="BZ318" s="38">
        <f t="shared" si="437"/>
        <v>0</v>
      </c>
      <c r="CA318" s="38">
        <f t="shared" si="438"/>
        <v>1</v>
      </c>
      <c r="CB318" s="38">
        <f t="shared" ref="CB318:CC323" si="444">IF(BZ318=0,0,BZ318)</f>
        <v>0</v>
      </c>
      <c r="CC318" s="38">
        <f t="shared" si="444"/>
        <v>1</v>
      </c>
      <c r="CD318" s="38" t="str">
        <f>IF(AND(BZ318=0,CA318=0),0,B318&amp;"_"&amp;M318&amp;N318&amp;O318&amp;"_"&amp;P318&amp;"_"&amp;Q318&amp;"_"&amp;R318&amp;S318&amp;T318&amp;U318&amp;V318&amp;"_FORC"&amp;IF(CB318=0,"TR","TC"))</f>
        <v>__CVC_NOM_EXTSNDtmp_FORCTR</v>
      </c>
      <c r="CE318" s="27"/>
      <c r="CF318" s="27"/>
      <c r="CG318" s="27" t="s">
        <v>184</v>
      </c>
      <c r="CH318" s="27" t="s">
        <v>581</v>
      </c>
      <c r="CI318" s="126">
        <v>0.2</v>
      </c>
      <c r="CJ318" s="116"/>
      <c r="CK318" s="27"/>
      <c r="CL318" s="116"/>
      <c r="CM318" s="27"/>
      <c r="CN318" s="116"/>
      <c r="CO318" s="27"/>
      <c r="CP318" s="27" t="str">
        <f t="shared" si="439"/>
        <v>NON</v>
      </c>
      <c r="CQ318" s="27">
        <f t="shared" si="440"/>
        <v>0</v>
      </c>
      <c r="CR318" s="27"/>
      <c r="CS318" s="27">
        <f t="shared" si="441"/>
        <v>0</v>
      </c>
      <c r="CT318" s="27"/>
      <c r="CU318" s="27"/>
      <c r="CV318" s="86">
        <f t="shared" si="442"/>
        <v>3</v>
      </c>
      <c r="CW318" s="86">
        <f t="shared" si="443"/>
        <v>3</v>
      </c>
    </row>
    <row r="319" spans="2:101" customFormat="1" outlineLevel="2" x14ac:dyDescent="0.3">
      <c r="B319" s="41"/>
      <c r="C319" s="42"/>
      <c r="D319" s="105" t="s">
        <v>646</v>
      </c>
      <c r="E319" s="37" t="s">
        <v>641</v>
      </c>
      <c r="F319" s="34">
        <v>1</v>
      </c>
      <c r="G319" s="34"/>
      <c r="H319" s="34"/>
      <c r="I319" s="34"/>
      <c r="J319" s="34"/>
      <c r="K319" s="34"/>
      <c r="L319" s="34"/>
      <c r="M319" s="27"/>
      <c r="N319" s="27"/>
      <c r="O319" s="27"/>
      <c r="P319" s="27" t="s">
        <v>29</v>
      </c>
      <c r="Q319" s="27" t="s">
        <v>505</v>
      </c>
      <c r="R319" s="27" t="s">
        <v>157</v>
      </c>
      <c r="S319" s="28"/>
      <c r="T319" s="28" t="s">
        <v>237</v>
      </c>
      <c r="U319" s="28" t="s">
        <v>643</v>
      </c>
      <c r="V319" s="28" t="s">
        <v>644</v>
      </c>
      <c r="W319" s="28" t="str">
        <f t="shared" si="421"/>
        <v>TA</v>
      </c>
      <c r="X319" s="29" t="e">
        <f t="shared" si="422"/>
        <v>#N/A</v>
      </c>
      <c r="Y319" s="66"/>
      <c r="Z319" s="67"/>
      <c r="AA319" s="67"/>
      <c r="AB319" s="67"/>
      <c r="AC319" s="67"/>
      <c r="AD319" s="67"/>
      <c r="AE319" s="72">
        <f t="shared" si="423"/>
        <v>0</v>
      </c>
      <c r="AF319" s="67">
        <v>0</v>
      </c>
      <c r="AG319" s="66"/>
      <c r="AH319" s="67"/>
      <c r="AI319" s="67"/>
      <c r="AJ319" s="67"/>
      <c r="AK319" s="68"/>
      <c r="AL319" s="66">
        <v>0</v>
      </c>
      <c r="AM319" s="64">
        <f t="shared" si="424"/>
        <v>0</v>
      </c>
      <c r="AN319" s="64">
        <f t="shared" si="425"/>
        <v>0</v>
      </c>
      <c r="AO319" s="64">
        <f t="shared" si="426"/>
        <v>0</v>
      </c>
      <c r="AP319" s="64">
        <f t="shared" si="427"/>
        <v>0</v>
      </c>
      <c r="AQ319" s="64">
        <f t="shared" si="428"/>
        <v>0</v>
      </c>
      <c r="AR319" s="64">
        <f t="shared" si="429"/>
        <v>0</v>
      </c>
      <c r="AS319" s="68"/>
      <c r="AT319" s="78" t="s">
        <v>138</v>
      </c>
      <c r="AU319" s="79" t="s">
        <v>115</v>
      </c>
      <c r="AV319" s="79" t="s">
        <v>114</v>
      </c>
      <c r="AW319" s="80"/>
      <c r="AX319" s="106" t="str">
        <f t="shared" si="430"/>
        <v>Clapets coupe feu</v>
      </c>
      <c r="AY319" s="63" t="s">
        <v>645</v>
      </c>
      <c r="BA319" s="36" t="s">
        <v>184</v>
      </c>
      <c r="BB319" s="27">
        <f t="shared" si="431"/>
        <v>1</v>
      </c>
      <c r="BC319" s="27">
        <f t="shared" si="432"/>
        <v>0</v>
      </c>
      <c r="BD319" s="27"/>
      <c r="BE319" s="27">
        <f t="shared" si="433"/>
        <v>0</v>
      </c>
      <c r="BF319" s="27"/>
      <c r="BG319" s="27">
        <f t="shared" si="434"/>
        <v>0</v>
      </c>
      <c r="BH319" s="1">
        <f>BH317</f>
        <v>0</v>
      </c>
      <c r="BI319" s="1"/>
      <c r="BJ319" s="1"/>
      <c r="BK319" s="1"/>
      <c r="BL319" s="1"/>
      <c r="BM319" s="1"/>
      <c r="BN319" s="1"/>
      <c r="BO319" s="1"/>
      <c r="BP319" s="1"/>
      <c r="BQ319" s="1"/>
      <c r="BR319" s="1"/>
      <c r="BS319" s="38" t="s">
        <v>185</v>
      </c>
      <c r="BT319" s="107">
        <f t="shared" si="435"/>
        <v>0</v>
      </c>
      <c r="BU319" s="108">
        <f t="shared" si="436"/>
        <v>0</v>
      </c>
      <c r="BV319" s="28">
        <f>IF(OR(BT319=0,BU319=0),0,B319&amp;"_"&amp;M319&amp;N319&amp;O319&amp;"_"&amp;P319&amp;"_"&amp;Q319&amp;"_"&amp;R319&amp;S319&amp;T319&amp;U319&amp;V319&amp;"_MANU")</f>
        <v>0</v>
      </c>
      <c r="BW319" s="28">
        <f>IF(BV319&lt;&gt;0,1,0)</f>
        <v>0</v>
      </c>
      <c r="BX319" s="27"/>
      <c r="BY319" s="27"/>
      <c r="BZ319" s="38">
        <f t="shared" si="437"/>
        <v>0</v>
      </c>
      <c r="CA319" s="38">
        <f t="shared" si="438"/>
        <v>0</v>
      </c>
      <c r="CB319" s="38">
        <f t="shared" si="444"/>
        <v>0</v>
      </c>
      <c r="CC319" s="38">
        <f t="shared" si="444"/>
        <v>0</v>
      </c>
      <c r="CD319" s="38">
        <f>IF(AND(BZ319=0,CA319=0),0,B319&amp;"_"&amp;M319&amp;N319&amp;O319&amp;"_"&amp;P319&amp;"_"&amp;Q319&amp;"_"&amp;R319&amp;S319&amp;T319&amp;U319&amp;V319&amp;"_FORC"&amp;IF(CB319=0,"TR","TC"))</f>
        <v>0</v>
      </c>
      <c r="CE319" s="27"/>
      <c r="CF319" s="27"/>
      <c r="CG319" s="27" t="s">
        <v>184</v>
      </c>
      <c r="CH319" s="27" t="s">
        <v>581</v>
      </c>
      <c r="CI319" s="126"/>
      <c r="CJ319" s="116" t="s">
        <v>632</v>
      </c>
      <c r="CK319" s="27" t="s">
        <v>581</v>
      </c>
      <c r="CL319" s="116"/>
      <c r="CM319" s="27"/>
      <c r="CN319" s="116"/>
      <c r="CO319" s="27"/>
      <c r="CP319" s="27" t="str">
        <f t="shared" si="439"/>
        <v>OUI</v>
      </c>
      <c r="CQ319" s="27" t="str">
        <f t="shared" si="440"/>
        <v>CVC</v>
      </c>
      <c r="CR319" s="27" t="s">
        <v>707</v>
      </c>
      <c r="CS319" s="27" t="str">
        <f t="shared" si="441"/>
        <v>à chaque changement de valeur</v>
      </c>
      <c r="CT319" s="27"/>
      <c r="CU319" s="27"/>
      <c r="CV319" s="86">
        <f t="shared" si="442"/>
        <v>1</v>
      </c>
      <c r="CW319" s="86">
        <f t="shared" si="443"/>
        <v>1</v>
      </c>
    </row>
    <row r="320" spans="2:101" customFormat="1" outlineLevel="2" x14ac:dyDescent="0.3">
      <c r="B320" s="41"/>
      <c r="C320" s="42"/>
      <c r="D320" s="105" t="s">
        <v>646</v>
      </c>
      <c r="E320" s="37" t="s">
        <v>666</v>
      </c>
      <c r="F320" s="34">
        <v>1</v>
      </c>
      <c r="G320" s="34"/>
      <c r="H320" s="34"/>
      <c r="I320" s="34"/>
      <c r="J320" s="34"/>
      <c r="K320" s="34"/>
      <c r="L320" s="34"/>
      <c r="M320" s="27"/>
      <c r="N320" s="27"/>
      <c r="O320" s="27"/>
      <c r="P320" s="27" t="s">
        <v>29</v>
      </c>
      <c r="Q320" s="27" t="s">
        <v>667</v>
      </c>
      <c r="R320" s="27" t="s">
        <v>36</v>
      </c>
      <c r="S320" s="28" t="s">
        <v>669</v>
      </c>
      <c r="T320" s="28" t="s">
        <v>658</v>
      </c>
      <c r="U320" s="28" t="s">
        <v>152</v>
      </c>
      <c r="V320" s="28" t="s">
        <v>670</v>
      </c>
      <c r="W320" s="28" t="str">
        <f t="shared" si="421"/>
        <v>TA</v>
      </c>
      <c r="X320" s="29" t="e">
        <f t="shared" si="422"/>
        <v>#N/A</v>
      </c>
      <c r="Y320" s="66"/>
      <c r="Z320" s="67"/>
      <c r="AA320" s="67"/>
      <c r="AB320" s="67"/>
      <c r="AC320" s="67"/>
      <c r="AD320" s="67"/>
      <c r="AE320" s="72">
        <f t="shared" si="423"/>
        <v>0</v>
      </c>
      <c r="AF320" s="67">
        <v>0</v>
      </c>
      <c r="AG320" s="66"/>
      <c r="AH320" s="67"/>
      <c r="AI320" s="67"/>
      <c r="AJ320" s="67"/>
      <c r="AK320" s="68"/>
      <c r="AL320" s="66">
        <v>0</v>
      </c>
      <c r="AM320" s="64">
        <f t="shared" si="424"/>
        <v>0</v>
      </c>
      <c r="AN320" s="64">
        <f t="shared" si="425"/>
        <v>0</v>
      </c>
      <c r="AO320" s="64">
        <f t="shared" si="426"/>
        <v>0</v>
      </c>
      <c r="AP320" s="64">
        <f t="shared" si="427"/>
        <v>0</v>
      </c>
      <c r="AQ320" s="64">
        <f t="shared" si="428"/>
        <v>0</v>
      </c>
      <c r="AR320" s="64">
        <f t="shared" si="429"/>
        <v>0</v>
      </c>
      <c r="AS320" s="68"/>
      <c r="AT320" s="78" t="s">
        <v>138</v>
      </c>
      <c r="AU320" s="79" t="s">
        <v>115</v>
      </c>
      <c r="AV320" s="79" t="s">
        <v>114</v>
      </c>
      <c r="AW320" s="80"/>
      <c r="AX320" s="106" t="str">
        <f t="shared" si="430"/>
        <v>Défaut traçage antigel</v>
      </c>
      <c r="AY320" s="63" t="s">
        <v>645</v>
      </c>
      <c r="BA320" s="36" t="s">
        <v>184</v>
      </c>
      <c r="BB320" s="27">
        <f t="shared" si="431"/>
        <v>1</v>
      </c>
      <c r="BC320" s="27">
        <f t="shared" si="432"/>
        <v>0</v>
      </c>
      <c r="BD320" s="27"/>
      <c r="BE320" s="27">
        <f t="shared" si="433"/>
        <v>0</v>
      </c>
      <c r="BF320" s="27"/>
      <c r="BG320" s="27">
        <f t="shared" si="434"/>
        <v>0</v>
      </c>
      <c r="BH320" s="1">
        <f>BH318</f>
        <v>0</v>
      </c>
      <c r="BI320" s="1"/>
      <c r="BJ320" s="1"/>
      <c r="BK320" s="1"/>
      <c r="BL320" s="1"/>
      <c r="BM320" s="1"/>
      <c r="BN320" s="1"/>
      <c r="BO320" s="1"/>
      <c r="BP320" s="1"/>
      <c r="BQ320" s="1"/>
      <c r="BR320" s="1"/>
      <c r="BS320" s="38" t="s">
        <v>185</v>
      </c>
      <c r="BT320" s="107">
        <f t="shared" si="435"/>
        <v>0</v>
      </c>
      <c r="BU320" s="108">
        <f t="shared" si="436"/>
        <v>0</v>
      </c>
      <c r="BV320" s="28">
        <f>IF(OR(BT320=0,BU320=0),0,B320&amp;"_"&amp;M320&amp;N320&amp;O320&amp;"_"&amp;P320&amp;"_"&amp;Q320&amp;"_"&amp;R320&amp;S320&amp;T320&amp;U320&amp;V320&amp;"_MANU")</f>
        <v>0</v>
      </c>
      <c r="BW320" s="28">
        <f>IF(BV320&lt;&gt;0,1,0)</f>
        <v>0</v>
      </c>
      <c r="BX320" s="27"/>
      <c r="BY320" s="27"/>
      <c r="BZ320" s="38">
        <f t="shared" si="437"/>
        <v>0</v>
      </c>
      <c r="CA320" s="38">
        <f t="shared" si="438"/>
        <v>0</v>
      </c>
      <c r="CB320" s="38">
        <f t="shared" si="444"/>
        <v>0</v>
      </c>
      <c r="CC320" s="38">
        <f t="shared" si="444"/>
        <v>0</v>
      </c>
      <c r="CD320" s="38">
        <f>IF(AND(BZ320=0,CA320=0),0,B320&amp;"_"&amp;M320&amp;N320&amp;O320&amp;"_"&amp;P320&amp;"_"&amp;Q320&amp;"_"&amp;R320&amp;S320&amp;T320&amp;U320&amp;V320&amp;"_FORC"&amp;IF(CB320=0,"TR","TC"))</f>
        <v>0</v>
      </c>
      <c r="CE320" s="27"/>
      <c r="CF320" s="27"/>
      <c r="CG320" s="27" t="s">
        <v>184</v>
      </c>
      <c r="CH320" s="27" t="s">
        <v>581</v>
      </c>
      <c r="CI320" s="126"/>
      <c r="CJ320" s="116" t="s">
        <v>632</v>
      </c>
      <c r="CK320" s="27" t="s">
        <v>581</v>
      </c>
      <c r="CL320" s="116"/>
      <c r="CM320" s="27"/>
      <c r="CN320" s="116"/>
      <c r="CO320" s="27"/>
      <c r="CP320" s="27" t="str">
        <f t="shared" si="439"/>
        <v>OUI</v>
      </c>
      <c r="CQ320" s="27" t="str">
        <f t="shared" si="440"/>
        <v>CVC</v>
      </c>
      <c r="CR320" s="27" t="s">
        <v>707</v>
      </c>
      <c r="CS320" s="27" t="str">
        <f t="shared" si="441"/>
        <v>à chaque changement de valeur</v>
      </c>
      <c r="CT320" s="27"/>
      <c r="CU320" s="27"/>
      <c r="CV320" s="86">
        <f t="shared" si="442"/>
        <v>1</v>
      </c>
      <c r="CW320" s="86">
        <f t="shared" si="443"/>
        <v>1</v>
      </c>
    </row>
    <row r="321" spans="2:108" customFormat="1" outlineLevel="1" x14ac:dyDescent="0.3">
      <c r="B321" s="41"/>
      <c r="C321" s="42"/>
      <c r="D321" s="105" t="s">
        <v>783</v>
      </c>
      <c r="E321" s="37" t="s">
        <v>779</v>
      </c>
      <c r="F321" s="34">
        <v>1</v>
      </c>
      <c r="G321" s="34"/>
      <c r="H321" s="34"/>
      <c r="I321" s="34"/>
      <c r="J321" s="34"/>
      <c r="K321" s="34"/>
      <c r="L321" s="34"/>
      <c r="M321" s="27" t="s">
        <v>781</v>
      </c>
      <c r="N321" s="27">
        <v>-1</v>
      </c>
      <c r="O321" s="27" t="s">
        <v>33</v>
      </c>
      <c r="P321" s="27" t="s">
        <v>341</v>
      </c>
      <c r="Q321" s="27"/>
      <c r="R321" s="27" t="s">
        <v>37</v>
      </c>
      <c r="S321" s="27"/>
      <c r="T321" s="27" t="s">
        <v>237</v>
      </c>
      <c r="U321" s="27" t="s">
        <v>780</v>
      </c>
      <c r="V321" s="27"/>
      <c r="W321" s="28" t="str">
        <f t="shared" si="421"/>
        <v>TA</v>
      </c>
      <c r="X321" s="29" t="e">
        <f t="shared" si="422"/>
        <v>#N/A</v>
      </c>
      <c r="Y321" s="66"/>
      <c r="Z321" s="67"/>
      <c r="AA321" s="67"/>
      <c r="AB321" s="67"/>
      <c r="AC321" s="67"/>
      <c r="AD321" s="67"/>
      <c r="AE321" s="72">
        <f>IF(AG321=0,0,B321&amp;"_"&amp;M321&amp;N321&amp;O321&amp;"_"&amp;P321&amp;"_"&amp;Q321&amp;"_"&amp;AF321)</f>
        <v>0</v>
      </c>
      <c r="AF321" s="67">
        <v>0</v>
      </c>
      <c r="AG321" s="66"/>
      <c r="AH321" s="67"/>
      <c r="AI321" s="67"/>
      <c r="AJ321" s="67"/>
      <c r="AK321" s="68"/>
      <c r="AL321" s="66">
        <v>0</v>
      </c>
      <c r="AM321" s="64">
        <f t="shared" si="424"/>
        <v>0</v>
      </c>
      <c r="AN321" s="64">
        <f t="shared" si="425"/>
        <v>0</v>
      </c>
      <c r="AO321" s="64">
        <f t="shared" si="426"/>
        <v>0</v>
      </c>
      <c r="AP321" s="64">
        <f t="shared" si="427"/>
        <v>0</v>
      </c>
      <c r="AQ321" s="64">
        <f t="shared" si="428"/>
        <v>0</v>
      </c>
      <c r="AR321" s="64">
        <f t="shared" si="429"/>
        <v>0</v>
      </c>
      <c r="AS321" s="68"/>
      <c r="AT321" s="78" t="s">
        <v>138</v>
      </c>
      <c r="AU321" s="79" t="s">
        <v>114</v>
      </c>
      <c r="AV321" s="79" t="s">
        <v>577</v>
      </c>
      <c r="AW321" s="80"/>
      <c r="AX321" s="106" t="str">
        <f t="shared" si="430"/>
        <v>niveau</v>
      </c>
      <c r="AY321" s="63"/>
      <c r="BA321" s="36" t="s">
        <v>184</v>
      </c>
      <c r="BB321" s="27">
        <f>IF(BA321="NON",0,F321)</f>
        <v>1</v>
      </c>
      <c r="BC321" s="27">
        <f>IF(BA321="NON",0,H321+G321)</f>
        <v>0</v>
      </c>
      <c r="BD321" s="27"/>
      <c r="BE321" s="27">
        <f t="shared" si="433"/>
        <v>0</v>
      </c>
      <c r="BF321" s="27"/>
      <c r="BG321" s="27">
        <f>IF(BA321="NON",0,K321)</f>
        <v>0</v>
      </c>
      <c r="BH321" s="1"/>
      <c r="BI321" s="1"/>
      <c r="BJ321" s="1"/>
      <c r="BK321" s="1"/>
      <c r="BL321" s="1"/>
      <c r="BM321" s="1"/>
      <c r="BN321" s="1"/>
      <c r="BO321" s="1"/>
      <c r="BP321" s="1"/>
      <c r="BQ321" s="1"/>
      <c r="BR321" s="1"/>
      <c r="BS321" s="38" t="s">
        <v>185</v>
      </c>
      <c r="BT321" s="107">
        <f t="shared" si="435"/>
        <v>0</v>
      </c>
      <c r="BU321" s="108">
        <f>IF(BS321="OUI",1,0)</f>
        <v>0</v>
      </c>
      <c r="BV321" s="28">
        <f>IF(OR(BT321=0,BU321=0),0,B321&amp;"_"&amp;M321&amp;N321&amp;O321&amp;"_"&amp;P321&amp;"_"&amp;Q321&amp;"_"&amp;R321&amp;S321&amp;T321&amp;U321&amp;V321&amp;"_MANU")</f>
        <v>0</v>
      </c>
      <c r="BW321" s="28">
        <f>IF(BV321&lt;&gt;0,1,0)</f>
        <v>0</v>
      </c>
      <c r="BX321" s="27"/>
      <c r="BY321" s="27"/>
      <c r="BZ321" s="38">
        <f>IF(BS321="OUI",IF((BC321+BB321)&lt;&gt;0,(BB321+BC321),0),0)</f>
        <v>0</v>
      </c>
      <c r="CA321" s="38">
        <f>IF(BS321="OUI",IF((BE321+BG321)&lt;&gt;0,(BG321+BE321),0),0)</f>
        <v>0</v>
      </c>
      <c r="CB321" s="38">
        <f t="shared" si="444"/>
        <v>0</v>
      </c>
      <c r="CC321" s="38">
        <f t="shared" si="444"/>
        <v>0</v>
      </c>
      <c r="CD321" s="38">
        <f>IF(AND(BZ321=0,CA321=0),0,B321&amp;"_"&amp;M321&amp;N321&amp;O321&amp;"_"&amp;P321&amp;"_"&amp;Q321&amp;"_"&amp;R321&amp;S321&amp;T321&amp;U321&amp;V321&amp;"_FORC"&amp;IF(CB321=0,"TR","TC"))</f>
        <v>0</v>
      </c>
      <c r="CE321" s="27"/>
      <c r="CF321" s="27"/>
      <c r="CG321" s="27" t="s">
        <v>184</v>
      </c>
      <c r="CH321" s="27" t="s">
        <v>581</v>
      </c>
      <c r="CI321" s="27"/>
      <c r="CJ321" s="116" t="s">
        <v>632</v>
      </c>
      <c r="CK321" s="27" t="s">
        <v>581</v>
      </c>
      <c r="CL321" s="116"/>
      <c r="CM321" s="27"/>
      <c r="CN321" s="116"/>
      <c r="CO321" s="27"/>
      <c r="CP321" s="27" t="str">
        <f>IF(F321=0,"NON","OUI")</f>
        <v>OUI</v>
      </c>
      <c r="CQ321" s="27" t="str">
        <f>IF(CP321="OUI",P321,0)</f>
        <v>DIV</v>
      </c>
      <c r="CR321" s="27" t="s">
        <v>707</v>
      </c>
      <c r="CS321" s="27" t="str">
        <f>IF(CR321&lt;&gt;0,CK321,0)</f>
        <v>à chaque changement de valeur</v>
      </c>
      <c r="CT321" s="27"/>
      <c r="CU321" s="27"/>
      <c r="CV321" s="86">
        <f>IF(SUM(F321:L321)=0,0,SUM(F321:L321)+BT321+BZ321+CA321)</f>
        <v>1</v>
      </c>
      <c r="CW321" s="86">
        <f>IF(SUM(F321:L321)=0,0,SUM(BB321:BG321)+BU321+CC321+CB321)</f>
        <v>1</v>
      </c>
    </row>
    <row r="322" spans="2:108" customFormat="1" outlineLevel="1" x14ac:dyDescent="0.3">
      <c r="B322" s="41"/>
      <c r="C322" s="42"/>
      <c r="D322" s="105" t="s">
        <v>844</v>
      </c>
      <c r="E322" s="37" t="s">
        <v>845</v>
      </c>
      <c r="F322" s="34">
        <v>1</v>
      </c>
      <c r="G322" s="34"/>
      <c r="H322" s="34"/>
      <c r="I322" s="34"/>
      <c r="J322" s="34"/>
      <c r="K322" s="34"/>
      <c r="L322" s="34"/>
      <c r="M322" s="27"/>
      <c r="N322" s="27"/>
      <c r="O322" s="27"/>
      <c r="P322" s="27" t="s">
        <v>341</v>
      </c>
      <c r="Q322" s="27" t="s">
        <v>846</v>
      </c>
      <c r="R322" s="27" t="s">
        <v>37</v>
      </c>
      <c r="S322" s="27"/>
      <c r="T322" s="27" t="s">
        <v>237</v>
      </c>
      <c r="U322" s="27"/>
      <c r="V322" s="27" t="s">
        <v>710</v>
      </c>
      <c r="W322" s="28" t="str">
        <f t="shared" si="421"/>
        <v>TA</v>
      </c>
      <c r="X322" s="29" t="e">
        <f t="shared" si="422"/>
        <v>#N/A</v>
      </c>
      <c r="Y322" s="66"/>
      <c r="Z322" s="67"/>
      <c r="AA322" s="67"/>
      <c r="AB322" s="67"/>
      <c r="AC322" s="67"/>
      <c r="AD322" s="67"/>
      <c r="AE322" s="72">
        <f>IF(AG322=0,0,B322&amp;"_"&amp;M322&amp;N322&amp;O322&amp;"_"&amp;P322&amp;"_"&amp;Q322&amp;"_"&amp;AF322)</f>
        <v>0</v>
      </c>
      <c r="AF322" s="67">
        <v>0</v>
      </c>
      <c r="AG322" s="66"/>
      <c r="AH322" s="67"/>
      <c r="AI322" s="67"/>
      <c r="AJ322" s="67"/>
      <c r="AK322" s="68"/>
      <c r="AL322" s="66">
        <v>0</v>
      </c>
      <c r="AM322" s="64">
        <f t="shared" si="424"/>
        <v>0</v>
      </c>
      <c r="AN322" s="64">
        <f t="shared" si="425"/>
        <v>0</v>
      </c>
      <c r="AO322" s="64">
        <f t="shared" si="426"/>
        <v>0</v>
      </c>
      <c r="AP322" s="64">
        <f t="shared" si="427"/>
        <v>0</v>
      </c>
      <c r="AQ322" s="64">
        <f t="shared" si="428"/>
        <v>0</v>
      </c>
      <c r="AR322" s="64">
        <f t="shared" si="429"/>
        <v>0</v>
      </c>
      <c r="AS322" s="68"/>
      <c r="AT322" s="78" t="s">
        <v>138</v>
      </c>
      <c r="AU322" s="79" t="s">
        <v>114</v>
      </c>
      <c r="AV322" s="79" t="s">
        <v>577</v>
      </c>
      <c r="AW322" s="80"/>
      <c r="AX322" s="106" t="str">
        <f>E322</f>
        <v>fuite</v>
      </c>
      <c r="AY322" s="63"/>
      <c r="BA322" s="36" t="s">
        <v>184</v>
      </c>
      <c r="BB322" s="27">
        <f>IF(BA322="NON",0,F322)</f>
        <v>1</v>
      </c>
      <c r="BC322" s="27">
        <f>IF(BA322="NON",0,H322+G322)</f>
        <v>0</v>
      </c>
      <c r="BD322" s="27"/>
      <c r="BE322" s="27">
        <f>IF(BA322="NON",0,I322+J322+K322+L322)</f>
        <v>0</v>
      </c>
      <c r="BF322" s="27"/>
      <c r="BG322" s="27">
        <f>IF(BA322="NON",0,K322)</f>
        <v>0</v>
      </c>
      <c r="BH322" s="1"/>
      <c r="BI322" s="1"/>
      <c r="BJ322" s="1"/>
      <c r="BK322" s="1"/>
      <c r="BL322" s="1"/>
      <c r="BM322" s="1"/>
      <c r="BN322" s="1"/>
      <c r="BO322" s="1"/>
      <c r="BP322" s="1"/>
      <c r="BQ322" s="1"/>
      <c r="BR322" s="1"/>
      <c r="BS322" s="38" t="s">
        <v>185</v>
      </c>
      <c r="BT322" s="107">
        <f>IF(BS322="OUI",1,0)</f>
        <v>0</v>
      </c>
      <c r="BU322" s="108">
        <f>IF(BS322="OUI",1,0)</f>
        <v>0</v>
      </c>
      <c r="BV322" s="28">
        <f>IF(OR(BT322=0,BU322=0),0,B322&amp;"_"&amp;M322&amp;N322&amp;O322&amp;"_"&amp;P322&amp;"_"&amp;Q322&amp;"_"&amp;R322&amp;S322&amp;T322&amp;U322&amp;V322&amp;"_MANU")</f>
        <v>0</v>
      </c>
      <c r="BW322" s="28">
        <f>IF(BV322&lt;&gt;0,1,0)</f>
        <v>0</v>
      </c>
      <c r="BX322" s="27"/>
      <c r="BY322" s="27"/>
      <c r="BZ322" s="38">
        <f>IF(BS322="OUI",IF((BC322+BB322)&lt;&gt;0,(BB322+BC322),0),0)</f>
        <v>0</v>
      </c>
      <c r="CA322" s="38">
        <f>IF(BS322="OUI",IF((BE322+BG322)&lt;&gt;0,(BG322+BE322),0),0)</f>
        <v>0</v>
      </c>
      <c r="CB322" s="38">
        <f>IF(BZ322=0,0,BZ322)</f>
        <v>0</v>
      </c>
      <c r="CC322" s="38">
        <f>IF(CA322=0,0,CA322)</f>
        <v>0</v>
      </c>
      <c r="CD322" s="38">
        <f>IF(AND(BZ322=0,CA322=0),0,B322&amp;"_"&amp;M322&amp;N322&amp;O322&amp;"_"&amp;P322&amp;"_"&amp;Q322&amp;"_"&amp;R322&amp;S322&amp;T322&amp;U322&amp;V322&amp;"_FORC"&amp;IF(CB322=0,"TR","TC"))</f>
        <v>0</v>
      </c>
      <c r="CE322" s="27"/>
      <c r="CF322" s="27"/>
      <c r="CG322" s="27" t="s">
        <v>184</v>
      </c>
      <c r="CH322" s="27" t="s">
        <v>581</v>
      </c>
      <c r="CI322" s="27"/>
      <c r="CJ322" s="116" t="s">
        <v>632</v>
      </c>
      <c r="CK322" s="27" t="s">
        <v>581</v>
      </c>
      <c r="CL322" s="116"/>
      <c r="CM322" s="27"/>
      <c r="CN322" s="116"/>
      <c r="CO322" s="27"/>
      <c r="CP322" s="27" t="str">
        <f>IF(F322=0,"NON","OUI")</f>
        <v>OUI</v>
      </c>
      <c r="CQ322" s="27" t="str">
        <f>IF(CP322="OUI",P322,0)</f>
        <v>DIV</v>
      </c>
      <c r="CR322" s="27" t="s">
        <v>707</v>
      </c>
      <c r="CS322" s="27" t="str">
        <f>IF(CR322&lt;&gt;0,CK322,0)</f>
        <v>à chaque changement de valeur</v>
      </c>
      <c r="CT322" s="27"/>
      <c r="CU322" s="27"/>
      <c r="CV322" s="86">
        <f>IF(SUM(F322:L322)=0,0,SUM(F322:L322)+BT322+BZ322+CA322)</f>
        <v>1</v>
      </c>
      <c r="CW322" s="86">
        <f>IF(SUM(F322:L322)=0,0,SUM(BB322:BG322)+BU322+CC322+CB322)</f>
        <v>1</v>
      </c>
    </row>
    <row r="323" spans="2:108" customFormat="1" outlineLevel="2" x14ac:dyDescent="0.3">
      <c r="B323" s="41"/>
      <c r="C323" s="42"/>
      <c r="D323" s="59"/>
      <c r="E323" s="37"/>
      <c r="F323" s="34"/>
      <c r="G323" s="34"/>
      <c r="H323" s="34"/>
      <c r="I323" s="34"/>
      <c r="J323" s="34"/>
      <c r="K323" s="34"/>
      <c r="L323" s="34"/>
      <c r="M323" s="27"/>
      <c r="N323" s="27"/>
      <c r="O323" s="27"/>
      <c r="P323" s="27"/>
      <c r="Q323" s="27" t="s">
        <v>505</v>
      </c>
      <c r="R323" s="28"/>
      <c r="S323" s="28"/>
      <c r="T323" s="28"/>
      <c r="U323" s="28"/>
      <c r="V323" s="28"/>
      <c r="W323" s="28">
        <f t="shared" si="421"/>
        <v>0</v>
      </c>
      <c r="X323" s="29">
        <f t="shared" si="422"/>
        <v>0</v>
      </c>
      <c r="Y323" s="66"/>
      <c r="Z323" s="67"/>
      <c r="AA323" s="67"/>
      <c r="AB323" s="67"/>
      <c r="AC323" s="67"/>
      <c r="AD323" s="67"/>
      <c r="AE323" s="72">
        <f t="shared" si="423"/>
        <v>0</v>
      </c>
      <c r="AF323" s="67">
        <v>0</v>
      </c>
      <c r="AG323" s="66"/>
      <c r="AH323" s="67"/>
      <c r="AI323" s="67"/>
      <c r="AJ323" s="67"/>
      <c r="AK323" s="68"/>
      <c r="AL323" s="66">
        <v>0</v>
      </c>
      <c r="AM323" s="64">
        <f t="shared" si="424"/>
        <v>0</v>
      </c>
      <c r="AN323" s="64">
        <f t="shared" si="425"/>
        <v>0</v>
      </c>
      <c r="AO323" s="64">
        <f t="shared" si="426"/>
        <v>0</v>
      </c>
      <c r="AP323" s="64">
        <f t="shared" si="427"/>
        <v>0</v>
      </c>
      <c r="AQ323" s="64">
        <f t="shared" si="428"/>
        <v>0</v>
      </c>
      <c r="AR323" s="64">
        <f t="shared" si="429"/>
        <v>0</v>
      </c>
      <c r="AS323" s="68"/>
      <c r="AT323" s="78"/>
      <c r="AU323" s="79"/>
      <c r="AV323" s="79"/>
      <c r="AW323" s="80"/>
      <c r="AX323" s="106">
        <f t="shared" si="430"/>
        <v>0</v>
      </c>
      <c r="AY323" s="63"/>
      <c r="BA323" s="36"/>
      <c r="BB323" s="27">
        <f t="shared" si="431"/>
        <v>0</v>
      </c>
      <c r="BC323" s="27">
        <f t="shared" si="432"/>
        <v>0</v>
      </c>
      <c r="BD323" s="27"/>
      <c r="BE323" s="27">
        <f t="shared" si="433"/>
        <v>0</v>
      </c>
      <c r="BF323" s="27"/>
      <c r="BG323" s="27">
        <f t="shared" si="434"/>
        <v>0</v>
      </c>
      <c r="BH323" s="1">
        <f>BH319</f>
        <v>0</v>
      </c>
      <c r="BI323" s="1"/>
      <c r="BJ323" s="1"/>
      <c r="BK323" s="1"/>
      <c r="BL323" s="1"/>
      <c r="BM323" s="1"/>
      <c r="BN323" s="1"/>
      <c r="BO323" s="1"/>
      <c r="BP323" s="1"/>
      <c r="BQ323" s="1"/>
      <c r="BR323" s="1"/>
      <c r="BS323" s="38"/>
      <c r="BT323" s="107">
        <f t="shared" si="435"/>
        <v>0</v>
      </c>
      <c r="BU323" s="108">
        <f t="shared" si="436"/>
        <v>0</v>
      </c>
      <c r="BV323" s="28">
        <f>IF(OR(BS323=0,BS323="NON"),0,B323&amp;"_"&amp;M323&amp;N323&amp;O323&amp;"_"&amp;P323&amp;"_"&amp;Q323&amp;"_"&amp;R323&amp;S323&amp;T323&amp;U323&amp;V323&amp;"_MANU")</f>
        <v>0</v>
      </c>
      <c r="BW323" s="28">
        <f>IF(BS323="OUI",1,0)</f>
        <v>0</v>
      </c>
      <c r="BX323" s="27"/>
      <c r="BY323" s="27"/>
      <c r="BZ323" s="38">
        <f t="shared" si="437"/>
        <v>0</v>
      </c>
      <c r="CA323" s="38">
        <f t="shared" si="438"/>
        <v>0</v>
      </c>
      <c r="CB323" s="38">
        <f t="shared" si="444"/>
        <v>0</v>
      </c>
      <c r="CC323" s="38">
        <f t="shared" si="444"/>
        <v>0</v>
      </c>
      <c r="CD323" s="38">
        <f>IF(OR(BS323=0,BS323="NON"),0,B323&amp;"_"&amp;M323&amp;N323&amp;O323&amp;"_"&amp;P323&amp;"_"&amp;Q323&amp;"_"&amp;R323&amp;S323&amp;T323&amp;U323&amp;V323&amp;"_FORC"&amp;IF(CB323=0,"TR","TC"))</f>
        <v>0</v>
      </c>
      <c r="CE323" s="27"/>
      <c r="CF323" s="27"/>
      <c r="CG323" s="27"/>
      <c r="CH323" s="27"/>
      <c r="CI323" s="126"/>
      <c r="CJ323" s="116"/>
      <c r="CK323" s="27"/>
      <c r="CL323" s="116"/>
      <c r="CM323" s="27"/>
      <c r="CN323" s="116"/>
      <c r="CO323" s="27"/>
      <c r="CP323" s="27" t="str">
        <f t="shared" si="439"/>
        <v>NON</v>
      </c>
      <c r="CQ323" s="27">
        <f t="shared" si="440"/>
        <v>0</v>
      </c>
      <c r="CR323" s="27"/>
      <c r="CS323" s="27">
        <f t="shared" si="441"/>
        <v>0</v>
      </c>
      <c r="CT323" s="27"/>
      <c r="CU323" s="27"/>
      <c r="CV323" s="86">
        <f t="shared" si="442"/>
        <v>0</v>
      </c>
      <c r="CW323" s="86">
        <f t="shared" si="443"/>
        <v>0</v>
      </c>
    </row>
    <row r="324" spans="2:108" outlineLevel="1" x14ac:dyDescent="0.3"/>
    <row r="325" spans="2:108" ht="15.6" outlineLevel="1" x14ac:dyDescent="0.3">
      <c r="B325" s="103" t="s">
        <v>754</v>
      </c>
      <c r="C325" s="103" t="s">
        <v>1111</v>
      </c>
    </row>
    <row r="326" spans="2:108" customFormat="1" x14ac:dyDescent="0.3">
      <c r="B326" s="41">
        <f>B324+1</f>
        <v>1</v>
      </c>
      <c r="C326" s="42" t="s">
        <v>1104</v>
      </c>
      <c r="D326" s="105" t="s">
        <v>1106</v>
      </c>
      <c r="E326" s="37" t="s">
        <v>1107</v>
      </c>
      <c r="F326" s="34"/>
      <c r="G326" s="34"/>
      <c r="H326" s="34"/>
      <c r="I326" s="34">
        <v>3</v>
      </c>
      <c r="J326" s="34"/>
      <c r="K326" s="34"/>
      <c r="L326" s="34"/>
      <c r="M326" s="27" t="s">
        <v>984</v>
      </c>
      <c r="N326" s="27"/>
      <c r="O326" s="27"/>
      <c r="P326" s="27" t="s">
        <v>29</v>
      </c>
      <c r="Q326" s="27"/>
      <c r="R326" s="27" t="s">
        <v>900</v>
      </c>
      <c r="S326" s="27"/>
      <c r="T326" s="28" t="s">
        <v>1060</v>
      </c>
      <c r="U326" s="28" t="s">
        <v>1108</v>
      </c>
      <c r="V326" s="28"/>
      <c r="W326" s="28" t="str">
        <f>IF(F326&lt;&gt;0,$F$481,IF(G326&lt;&gt;0,$G$481,IF(H326&lt;&gt;0,$H$481,IF(I326&lt;&gt;0,$I$481,IF(J326&lt;&gt;0,$J$481,IF(K326&lt;&gt;0,$K$481,IF($L326&lt;&gt;0,$L$481,0)))))))</f>
        <v>TM</v>
      </c>
      <c r="X326" s="29" t="str">
        <f>IF(SUM(F326:L326)=0,0,P326&amp;"/"&amp;M326&amp;"/"&amp;Q326&amp;"/"&amp;R326&amp;"/"&amp;S326&amp;"/"&amp;T326&amp;"/"&amp;U326&amp;"/"&amp;W326)</f>
        <v>CVC/02GC//AMB//TEMP/Ouest1/TM</v>
      </c>
      <c r="Y326" s="66"/>
      <c r="Z326" s="67"/>
      <c r="AA326" s="67"/>
      <c r="AB326" s="67"/>
      <c r="AC326" s="67"/>
      <c r="AD326" s="67"/>
      <c r="AE326" s="72">
        <f>IF(AG326=0,0,B326&amp;"_"&amp;M326&amp;N326&amp;O326&amp;"_"&amp;P326&amp;"_"&amp;Q326&amp;"_"&amp;AF326)</f>
        <v>0</v>
      </c>
      <c r="AF326" s="67">
        <v>0</v>
      </c>
      <c r="AG326" s="66"/>
      <c r="AH326" s="67"/>
      <c r="AI326" s="67"/>
      <c r="AJ326" s="67"/>
      <c r="AK326" s="68"/>
      <c r="AL326" s="66">
        <v>0</v>
      </c>
      <c r="AM326" s="64">
        <f>VLOOKUP($AL326,aut_car,2,FALSE)</f>
        <v>0</v>
      </c>
      <c r="AN326" s="64">
        <f>VLOOKUP($AL326,aut_car,3,FALSE)</f>
        <v>0</v>
      </c>
      <c r="AO326" s="64">
        <f>VLOOKUP($AL326,aut_car,4,FALSE)</f>
        <v>0</v>
      </c>
      <c r="AP326" s="64">
        <f>VLOOKUP($AL326,aut_car,5,FALSE)</f>
        <v>0</v>
      </c>
      <c r="AQ326" s="64">
        <f>VLOOKUP($AL326,aut_car,6,FALSE)</f>
        <v>0</v>
      </c>
      <c r="AR326" s="64">
        <f>VLOOKUP($AL326,aut_car,7,FALSE)</f>
        <v>0</v>
      </c>
      <c r="AS326" s="68"/>
      <c r="AT326" s="78" t="s">
        <v>130</v>
      </c>
      <c r="AU326" s="79">
        <v>-50</v>
      </c>
      <c r="AV326" s="79">
        <v>50</v>
      </c>
      <c r="AW326" s="80"/>
      <c r="AX326" s="106" t="s">
        <v>638</v>
      </c>
      <c r="AY326" s="63" t="s">
        <v>640</v>
      </c>
      <c r="BA326" s="36" t="s">
        <v>184</v>
      </c>
      <c r="BB326" s="27">
        <f>IF(BA326="NON",0,F326)</f>
        <v>0</v>
      </c>
      <c r="BC326" s="27">
        <f>IF(BA326="NON",0,H326+G326)</f>
        <v>0</v>
      </c>
      <c r="BD326" s="27"/>
      <c r="BE326" s="27">
        <f>IF(BA326="NON",0,I326+J326+K326+L326)</f>
        <v>3</v>
      </c>
      <c r="BF326" s="27"/>
      <c r="BG326" s="27">
        <f>IF(BA326="NON",0,K326)</f>
        <v>0</v>
      </c>
      <c r="BH326" s="1" t="s">
        <v>664</v>
      </c>
      <c r="BI326" s="1"/>
      <c r="BJ326" s="1"/>
      <c r="BK326" s="1"/>
      <c r="BL326" s="1"/>
      <c r="BM326" s="1"/>
      <c r="BN326" s="1"/>
      <c r="BO326" s="1"/>
      <c r="BP326" s="1"/>
      <c r="BQ326" s="1"/>
      <c r="BR326" s="1"/>
      <c r="BS326" s="38" t="s">
        <v>184</v>
      </c>
      <c r="BT326" s="107">
        <f>IF(BS326="OUI",1,0)</f>
        <v>1</v>
      </c>
      <c r="BU326" s="108">
        <f>IF(BS326="OUI",1,0)</f>
        <v>1</v>
      </c>
      <c r="BV326" s="28" t="str">
        <f>IF(OR(BT326=0,BU326=0),0,B326&amp;"_"&amp;M326&amp;N326&amp;O326&amp;"_"&amp;P326&amp;"_"&amp;Q326&amp;"_"&amp;R326&amp;S326&amp;T326&amp;U326&amp;V326&amp;"_MANU")</f>
        <v>1_02GC_CVC__AMBTEMPOuest1_MANU</v>
      </c>
      <c r="BW326" s="28">
        <f>IF(BV326&lt;&gt;0,1,0)</f>
        <v>1</v>
      </c>
      <c r="BX326" s="27"/>
      <c r="BY326" s="27"/>
      <c r="BZ326" s="38">
        <f>IF(BS326="OUI",IF((BC326+BB326)&lt;&gt;0,(BB326+BC326),0),0)</f>
        <v>0</v>
      </c>
      <c r="CA326" s="38">
        <f>IF(BS326="OUI",IF((BE326+BG326)&lt;&gt;0,(BG326+BE326),0),0)</f>
        <v>3</v>
      </c>
      <c r="CB326" s="38">
        <f t="shared" ref="CB326:CC328" si="445">IF(BZ326=0,0,BZ326)</f>
        <v>0</v>
      </c>
      <c r="CC326" s="38">
        <f t="shared" si="445"/>
        <v>3</v>
      </c>
      <c r="CD326" s="38" t="str">
        <f>IF(AND(BZ326=0,CA326=0),0,B326&amp;"_"&amp;M326&amp;N326&amp;O326&amp;"_"&amp;P326&amp;"_"&amp;Q326&amp;"_"&amp;R326&amp;S326&amp;T326&amp;U326&amp;V326&amp;"_FORC"&amp;IF(CB326=0,"TR","TC"))</f>
        <v>1_02GC_CVC__AMBTEMPOuest1_FORCTR</v>
      </c>
      <c r="CE326" s="27"/>
      <c r="CF326" s="27"/>
      <c r="CG326" s="27" t="s">
        <v>184</v>
      </c>
      <c r="CH326" s="27" t="s">
        <v>581</v>
      </c>
      <c r="CI326" s="126">
        <v>0.2</v>
      </c>
      <c r="CJ326" s="116" t="s">
        <v>629</v>
      </c>
      <c r="CK326" s="27" t="s">
        <v>581</v>
      </c>
      <c r="CL326" s="116"/>
      <c r="CM326" s="27"/>
      <c r="CN326" s="116"/>
      <c r="CO326" s="27"/>
      <c r="CP326" s="27" t="str">
        <f>IF(F326=0,"NON","OUI")</f>
        <v>NON</v>
      </c>
      <c r="CQ326" s="27">
        <f>IF(CP326="OUI",P326,0)</f>
        <v>0</v>
      </c>
      <c r="CR326" s="27"/>
      <c r="CS326" s="27">
        <f>IF(CR326&lt;&gt;0,CK326,0)</f>
        <v>0</v>
      </c>
      <c r="CT326" s="27"/>
      <c r="CU326" s="27"/>
      <c r="CV326" s="86">
        <f>IF(SUM(F326:L326)=0,0,SUM(F326:L326)+BT326+BZ326+CA326)</f>
        <v>7</v>
      </c>
      <c r="CW326" s="86">
        <f>IF(SUM(F326:L326)=0,0,SUM(BB326:BG326)+BU326+CC326+CB326)</f>
        <v>7</v>
      </c>
    </row>
    <row r="327" spans="2:108" customFormat="1" outlineLevel="1" x14ac:dyDescent="0.3">
      <c r="B327" s="41">
        <f>B326+1</f>
        <v>2</v>
      </c>
      <c r="C327" s="41" t="str">
        <f>C326</f>
        <v>INSATLS</v>
      </c>
      <c r="D327" s="59" t="str">
        <f>D326</f>
        <v>Sonde d'ambiance Temp/CO2/Hr Ouest</v>
      </c>
      <c r="E327" s="37" t="s">
        <v>1109</v>
      </c>
      <c r="F327" s="34"/>
      <c r="G327" s="34"/>
      <c r="H327" s="34"/>
      <c r="I327" s="34">
        <f>I326</f>
        <v>3</v>
      </c>
      <c r="J327" s="34"/>
      <c r="K327" s="34"/>
      <c r="L327" s="34"/>
      <c r="M327" s="27" t="s">
        <v>984</v>
      </c>
      <c r="N327" s="27"/>
      <c r="O327" s="27"/>
      <c r="P327" s="27" t="s">
        <v>29</v>
      </c>
      <c r="Q327" s="27"/>
      <c r="R327" s="27" t="s">
        <v>900</v>
      </c>
      <c r="S327" s="27"/>
      <c r="T327" s="28" t="s">
        <v>786</v>
      </c>
      <c r="U327" s="28" t="s">
        <v>1108</v>
      </c>
      <c r="V327" s="28"/>
      <c r="W327" s="28" t="str">
        <f>IF(F327&lt;&gt;0,$F$481,IF(G327&lt;&gt;0,$G$481,IF(H327&lt;&gt;0,$H$481,IF(I327&lt;&gt;0,$I$481,IF(J327&lt;&gt;0,$J$481,IF(K327&lt;&gt;0,$K$481,IF($L327&lt;&gt;0,$L$481,0)))))))</f>
        <v>TM</v>
      </c>
      <c r="X327" s="29" t="str">
        <f>IF(SUM(F327:L327)=0,0,P327&amp;"/"&amp;M327&amp;"/"&amp;Q327&amp;"/"&amp;R327&amp;"/"&amp;S327&amp;"/"&amp;T327&amp;"/"&amp;U327&amp;"/"&amp;W327)</f>
        <v>CVC/02GC//AMB//CO2/Ouest1/TM</v>
      </c>
      <c r="Y327" s="66"/>
      <c r="Z327" s="67"/>
      <c r="AA327" s="67"/>
      <c r="AB327" s="67"/>
      <c r="AC327" s="67"/>
      <c r="AD327" s="67"/>
      <c r="AE327" s="72">
        <f>IF(AG327=0,0,B327&amp;"_"&amp;M327&amp;N327&amp;O327&amp;"_"&amp;P327&amp;"_"&amp;Q327&amp;"_"&amp;AF327)</f>
        <v>0</v>
      </c>
      <c r="AF327" s="67">
        <v>0</v>
      </c>
      <c r="AG327" s="66"/>
      <c r="AH327" s="67"/>
      <c r="AI327" s="67"/>
      <c r="AJ327" s="67"/>
      <c r="AK327" s="68"/>
      <c r="AL327" s="66">
        <v>0</v>
      </c>
      <c r="AM327" s="64">
        <f>VLOOKUP($AL327,aut_car,2,FALSE)</f>
        <v>0</v>
      </c>
      <c r="AN327" s="64">
        <f>VLOOKUP($AL327,aut_car,3,FALSE)</f>
        <v>0</v>
      </c>
      <c r="AO327" s="64">
        <f>VLOOKUP($AL327,aut_car,4,FALSE)</f>
        <v>0</v>
      </c>
      <c r="AP327" s="64">
        <f>VLOOKUP($AL327,aut_car,5,FALSE)</f>
        <v>0</v>
      </c>
      <c r="AQ327" s="64">
        <f>VLOOKUP($AL327,aut_car,6,FALSE)</f>
        <v>0</v>
      </c>
      <c r="AR327" s="64">
        <f>VLOOKUP($AL327,aut_car,7,FALSE)</f>
        <v>0</v>
      </c>
      <c r="AS327" s="68"/>
      <c r="AT327" s="78" t="s">
        <v>130</v>
      </c>
      <c r="AU327" s="79">
        <v>-50</v>
      </c>
      <c r="AV327" s="79">
        <v>50</v>
      </c>
      <c r="AW327" s="80"/>
      <c r="AX327" s="106" t="s">
        <v>638</v>
      </c>
      <c r="AY327" s="63" t="s">
        <v>640</v>
      </c>
      <c r="BA327" s="36" t="s">
        <v>184</v>
      </c>
      <c r="BB327" s="27">
        <f>IF(BA327="NON",0,F327)</f>
        <v>0</v>
      </c>
      <c r="BC327" s="27">
        <f>IF(BA327="NON",0,H327+G327)</f>
        <v>0</v>
      </c>
      <c r="BD327" s="27"/>
      <c r="BE327" s="27">
        <f>IF(BA327="NON",0,I327+J327+K327+L327)</f>
        <v>3</v>
      </c>
      <c r="BF327" s="27"/>
      <c r="BG327" s="27">
        <f>IF(BA327="NON",0,K327)</f>
        <v>0</v>
      </c>
      <c r="BH327" s="1" t="s">
        <v>664</v>
      </c>
      <c r="BI327" s="1"/>
      <c r="BJ327" s="1"/>
      <c r="BK327" s="1"/>
      <c r="BL327" s="1"/>
      <c r="BM327" s="1"/>
      <c r="BN327" s="1"/>
      <c r="BO327" s="1"/>
      <c r="BP327" s="1"/>
      <c r="BQ327" s="1"/>
      <c r="BR327" s="1"/>
      <c r="BS327" s="38" t="s">
        <v>184</v>
      </c>
      <c r="BT327" s="107">
        <f>IF(BS327="OUI",1,0)</f>
        <v>1</v>
      </c>
      <c r="BU327" s="108">
        <f>IF(BS327="OUI",1,0)</f>
        <v>1</v>
      </c>
      <c r="BV327" s="28" t="str">
        <f>IF(OR(BT327=0,BU327=0),0,B327&amp;"_"&amp;M327&amp;N327&amp;O327&amp;"_"&amp;P327&amp;"_"&amp;Q327&amp;"_"&amp;R327&amp;S327&amp;T327&amp;U327&amp;V327&amp;"_MANU")</f>
        <v>2_02GC_CVC__AMBCO2Ouest1_MANU</v>
      </c>
      <c r="BW327" s="28">
        <f>IF(BV327&lt;&gt;0,1,0)</f>
        <v>1</v>
      </c>
      <c r="BX327" s="27"/>
      <c r="BY327" s="27"/>
      <c r="BZ327" s="38">
        <f>IF(BS327="OUI",IF((BC327+BB327)&lt;&gt;0,(BB327+BC327),0),0)</f>
        <v>0</v>
      </c>
      <c r="CA327" s="38">
        <f>IF(BS327="OUI",IF((BE327+BG327)&lt;&gt;0,(BG327+BE327),0),0)</f>
        <v>3</v>
      </c>
      <c r="CB327" s="38">
        <f t="shared" si="445"/>
        <v>0</v>
      </c>
      <c r="CC327" s="38">
        <f t="shared" si="445"/>
        <v>3</v>
      </c>
      <c r="CD327" s="38" t="str">
        <f>IF(AND(BZ327=0,CA327=0),0,B327&amp;"_"&amp;M327&amp;N327&amp;O327&amp;"_"&amp;P327&amp;"_"&amp;Q327&amp;"_"&amp;R327&amp;S327&amp;T327&amp;U327&amp;V327&amp;"_FORC"&amp;IF(CB327=0,"TR","TC"))</f>
        <v>2_02GC_CVC__AMBCO2Ouest1_FORCTR</v>
      </c>
      <c r="CE327" s="27"/>
      <c r="CF327" s="27"/>
      <c r="CG327" s="27" t="s">
        <v>184</v>
      </c>
      <c r="CH327" s="27" t="s">
        <v>581</v>
      </c>
      <c r="CI327" s="126">
        <v>0.2</v>
      </c>
      <c r="CJ327" s="116" t="s">
        <v>629</v>
      </c>
      <c r="CK327" s="27" t="s">
        <v>581</v>
      </c>
      <c r="CL327" s="116"/>
      <c r="CM327" s="27"/>
      <c r="CN327" s="116"/>
      <c r="CO327" s="27"/>
      <c r="CP327" s="27" t="str">
        <f>IF(F327=0,"NON","OUI")</f>
        <v>NON</v>
      </c>
      <c r="CQ327" s="27">
        <f>IF(CP327="OUI",P327,0)</f>
        <v>0</v>
      </c>
      <c r="CR327" s="27"/>
      <c r="CS327" s="27">
        <f>IF(CR327&lt;&gt;0,CK327,0)</f>
        <v>0</v>
      </c>
      <c r="CT327" s="27"/>
      <c r="CU327" s="27"/>
      <c r="CV327" s="86">
        <f>IF(SUM(F327:L327)=0,0,SUM(F327:L327)+BT327+BZ327+CA327)</f>
        <v>7</v>
      </c>
      <c r="CW327" s="86">
        <f>IF(SUM(F327:L327)=0,0,SUM(BB327:BG327)+BU327+CC327+CB327)</f>
        <v>7</v>
      </c>
    </row>
    <row r="328" spans="2:108" customFormat="1" outlineLevel="1" x14ac:dyDescent="0.3">
      <c r="B328" s="41">
        <f>B327+1</f>
        <v>3</v>
      </c>
      <c r="C328" s="41" t="str">
        <f>C327</f>
        <v>INSATLS</v>
      </c>
      <c r="D328" s="59" t="str">
        <f>D327</f>
        <v>Sonde d'ambiance Temp/CO2/Hr Ouest</v>
      </c>
      <c r="E328" s="37" t="s">
        <v>1110</v>
      </c>
      <c r="F328" s="34"/>
      <c r="G328" s="34"/>
      <c r="H328" s="34"/>
      <c r="I328" s="34">
        <f>I327</f>
        <v>3</v>
      </c>
      <c r="J328" s="34"/>
      <c r="K328" s="34"/>
      <c r="L328" s="34"/>
      <c r="M328" s="27" t="s">
        <v>984</v>
      </c>
      <c r="N328" s="27"/>
      <c r="O328" s="27"/>
      <c r="P328" s="27" t="s">
        <v>29</v>
      </c>
      <c r="Q328" s="27"/>
      <c r="R328" s="27" t="s">
        <v>900</v>
      </c>
      <c r="S328" s="27"/>
      <c r="T328" s="28" t="s">
        <v>1066</v>
      </c>
      <c r="U328" s="28" t="s">
        <v>1108</v>
      </c>
      <c r="V328" s="28"/>
      <c r="W328" s="28" t="str">
        <f>IF(F328&lt;&gt;0,$F$481,IF(G328&lt;&gt;0,$G$481,IF(H328&lt;&gt;0,$H$481,IF(I328&lt;&gt;0,$I$481,IF(J328&lt;&gt;0,$J$481,IF(K328&lt;&gt;0,$K$481,IF($L328&lt;&gt;0,$L$481,0)))))))</f>
        <v>TM</v>
      </c>
      <c r="X328" s="29" t="str">
        <f>IF(SUM(F328:L328)=0,0,P328&amp;"/"&amp;M328&amp;"/"&amp;Q328&amp;"/"&amp;R328&amp;"/"&amp;S328&amp;"/"&amp;T328&amp;"/"&amp;U328&amp;"/"&amp;W328)</f>
        <v>CVC/02GC//AMB//HR/Ouest1/TM</v>
      </c>
      <c r="Y328" s="66"/>
      <c r="Z328" s="67"/>
      <c r="AA328" s="67"/>
      <c r="AB328" s="67"/>
      <c r="AC328" s="67"/>
      <c r="AD328" s="67"/>
      <c r="AE328" s="72">
        <f>IF(AG328=0,0,B328&amp;"_"&amp;M328&amp;N328&amp;O328&amp;"_"&amp;P328&amp;"_"&amp;Q328&amp;"_"&amp;AF328)</f>
        <v>0</v>
      </c>
      <c r="AF328" s="67">
        <v>0</v>
      </c>
      <c r="AG328" s="66"/>
      <c r="AH328" s="67"/>
      <c r="AI328" s="67"/>
      <c r="AJ328" s="67"/>
      <c r="AK328" s="68"/>
      <c r="AL328" s="66">
        <v>0</v>
      </c>
      <c r="AM328" s="64">
        <f>VLOOKUP($AL328,aut_car,2,FALSE)</f>
        <v>0</v>
      </c>
      <c r="AN328" s="64">
        <f>VLOOKUP($AL328,aut_car,3,FALSE)</f>
        <v>0</v>
      </c>
      <c r="AO328" s="64">
        <f>VLOOKUP($AL328,aut_car,4,FALSE)</f>
        <v>0</v>
      </c>
      <c r="AP328" s="64">
        <f>VLOOKUP($AL328,aut_car,5,FALSE)</f>
        <v>0</v>
      </c>
      <c r="AQ328" s="64">
        <f>VLOOKUP($AL328,aut_car,6,FALSE)</f>
        <v>0</v>
      </c>
      <c r="AR328" s="64">
        <f>VLOOKUP($AL328,aut_car,7,FALSE)</f>
        <v>0</v>
      </c>
      <c r="AS328" s="68"/>
      <c r="AT328" s="78" t="s">
        <v>130</v>
      </c>
      <c r="AU328" s="79">
        <v>-50</v>
      </c>
      <c r="AV328" s="79">
        <v>50</v>
      </c>
      <c r="AW328" s="80"/>
      <c r="AX328" s="106" t="s">
        <v>638</v>
      </c>
      <c r="AY328" s="63" t="s">
        <v>640</v>
      </c>
      <c r="BA328" s="36" t="s">
        <v>184</v>
      </c>
      <c r="BB328" s="27">
        <f>IF(BA328="NON",0,F328)</f>
        <v>0</v>
      </c>
      <c r="BC328" s="27">
        <f>IF(BA328="NON",0,H328+G328)</f>
        <v>0</v>
      </c>
      <c r="BD328" s="27"/>
      <c r="BE328" s="27">
        <f>IF(BA328="NON",0,I328+J328+K328+L328)</f>
        <v>3</v>
      </c>
      <c r="BF328" s="27"/>
      <c r="BG328" s="27">
        <f>IF(BA328="NON",0,K328)</f>
        <v>0</v>
      </c>
      <c r="BH328" s="1" t="s">
        <v>664</v>
      </c>
      <c r="BI328" s="1"/>
      <c r="BJ328" s="1"/>
      <c r="BK328" s="1"/>
      <c r="BL328" s="1"/>
      <c r="BM328" s="1"/>
      <c r="BN328" s="1"/>
      <c r="BO328" s="1"/>
      <c r="BP328" s="1"/>
      <c r="BQ328" s="1"/>
      <c r="BR328" s="1"/>
      <c r="BS328" s="38" t="s">
        <v>184</v>
      </c>
      <c r="BT328" s="107">
        <f>IF(BS328="OUI",1,0)</f>
        <v>1</v>
      </c>
      <c r="BU328" s="108">
        <f>IF(BS328="OUI",1,0)</f>
        <v>1</v>
      </c>
      <c r="BV328" s="28" t="str">
        <f>IF(OR(BT328=0,BU328=0),0,B328&amp;"_"&amp;M328&amp;N328&amp;O328&amp;"_"&amp;P328&amp;"_"&amp;Q328&amp;"_"&amp;R328&amp;S328&amp;T328&amp;U328&amp;V328&amp;"_MANU")</f>
        <v>3_02GC_CVC__AMBHROuest1_MANU</v>
      </c>
      <c r="BW328" s="28">
        <f>IF(BV328&lt;&gt;0,1,0)</f>
        <v>1</v>
      </c>
      <c r="BX328" s="27"/>
      <c r="BY328" s="27"/>
      <c r="BZ328" s="38">
        <f>IF(BS328="OUI",IF((BC328+BB328)&lt;&gt;0,(BB328+BC328),0),0)</f>
        <v>0</v>
      </c>
      <c r="CA328" s="38">
        <f>IF(BS328="OUI",IF((BE328+BG328)&lt;&gt;0,(BG328+BE328),0),0)</f>
        <v>3</v>
      </c>
      <c r="CB328" s="38">
        <f t="shared" si="445"/>
        <v>0</v>
      </c>
      <c r="CC328" s="38">
        <f t="shared" si="445"/>
        <v>3</v>
      </c>
      <c r="CD328" s="38" t="str">
        <f>IF(AND(BZ328=0,CA328=0),0,B328&amp;"_"&amp;M328&amp;N328&amp;O328&amp;"_"&amp;P328&amp;"_"&amp;Q328&amp;"_"&amp;R328&amp;S328&amp;T328&amp;U328&amp;V328&amp;"_FORC"&amp;IF(CB328=0,"TR","TC"))</f>
        <v>3_02GC_CVC__AMBHROuest1_FORCTR</v>
      </c>
      <c r="CE328" s="27"/>
      <c r="CF328" s="27"/>
      <c r="CG328" s="27" t="s">
        <v>184</v>
      </c>
      <c r="CH328" s="27" t="s">
        <v>581</v>
      </c>
      <c r="CI328" s="126">
        <v>0.2</v>
      </c>
      <c r="CJ328" s="116" t="s">
        <v>629</v>
      </c>
      <c r="CK328" s="27" t="s">
        <v>581</v>
      </c>
      <c r="CL328" s="116"/>
      <c r="CM328" s="27"/>
      <c r="CN328" s="116"/>
      <c r="CO328" s="27"/>
      <c r="CP328" s="27" t="str">
        <f>IF(F328=0,"NON","OUI")</f>
        <v>NON</v>
      </c>
      <c r="CQ328" s="27">
        <f>IF(CP328="OUI",P328,0)</f>
        <v>0</v>
      </c>
      <c r="CR328" s="27"/>
      <c r="CS328" s="27">
        <f>IF(CR328&lt;&gt;0,CK328,0)</f>
        <v>0</v>
      </c>
      <c r="CT328" s="27"/>
      <c r="CU328" s="27"/>
      <c r="CV328" s="86">
        <f>IF(SUM(F328:L328)=0,0,SUM(F328:L328)+BT328+BZ328+CA328)</f>
        <v>7</v>
      </c>
      <c r="CW328" s="86">
        <f>IF(SUM(F328:L328)=0,0,SUM(BB328:BG328)+BU328+CC328+CB328)</f>
        <v>7</v>
      </c>
    </row>
    <row r="329" spans="2:108" outlineLevel="1" collapsed="1" x14ac:dyDescent="0.3"/>
    <row r="330" spans="2:108" ht="15.6" outlineLevel="1" x14ac:dyDescent="0.3">
      <c r="B330" s="103" t="s">
        <v>754</v>
      </c>
      <c r="C330" s="103"/>
    </row>
    <row r="331" spans="2:108" customFormat="1" outlineLevel="1" x14ac:dyDescent="0.3">
      <c r="B331" s="41" t="e">
        <f>B330+1</f>
        <v>#VALUE!</v>
      </c>
      <c r="C331" s="42" t="s">
        <v>1104</v>
      </c>
      <c r="D331" s="105" t="s">
        <v>1105</v>
      </c>
      <c r="E331" s="37" t="s">
        <v>755</v>
      </c>
      <c r="F331" s="34"/>
      <c r="G331" s="34"/>
      <c r="H331" s="34"/>
      <c r="I331" s="34">
        <v>1</v>
      </c>
      <c r="J331" s="34"/>
      <c r="K331" s="34"/>
      <c r="L331" s="34"/>
      <c r="M331" s="27" t="s">
        <v>984</v>
      </c>
      <c r="N331" s="27"/>
      <c r="O331" s="27"/>
      <c r="P331" s="27" t="s">
        <v>29</v>
      </c>
      <c r="Q331" s="27" t="s">
        <v>988</v>
      </c>
      <c r="R331" s="27" t="s">
        <v>1030</v>
      </c>
      <c r="S331" s="27"/>
      <c r="T331" s="28" t="s">
        <v>1072</v>
      </c>
      <c r="U331" s="28"/>
      <c r="V331" s="28"/>
      <c r="W331" s="28" t="str">
        <f>IF(F331&lt;&gt;0,$F$481,IF(G331&lt;&gt;0,$G$481,IF(H331&lt;&gt;0,$H$481,IF(I331&lt;&gt;0,$I$481,IF(J331&lt;&gt;0,$J$481,IF(K331&lt;&gt;0,$K$481,IF($L331&lt;&gt;0,$L$481,0)))))))</f>
        <v>TM</v>
      </c>
      <c r="X331" s="29" t="str">
        <f>IF(SUM(F331:L331)=0,0,P331&amp;"/"&amp;M331&amp;"/"&amp;Q331&amp;"/"&amp;R331&amp;"/"&amp;S331&amp;"/"&amp;T331&amp;"/"&amp;U331&amp;"/"&amp;W331)</f>
        <v>CVC/02GC/SST/PRIM//DEB//TM</v>
      </c>
      <c r="Y331" s="66"/>
      <c r="Z331" s="67"/>
      <c r="AA331" s="67"/>
      <c r="AB331" s="67"/>
      <c r="AC331" s="67"/>
      <c r="AD331" s="67"/>
      <c r="AE331" s="72">
        <f>IF(AG331=0,0,B331&amp;"_"&amp;M331&amp;N331&amp;O331&amp;"_"&amp;P331&amp;"_"&amp;Q331&amp;"_"&amp;AF331)</f>
        <v>0</v>
      </c>
      <c r="AF331" s="67">
        <v>0</v>
      </c>
      <c r="AG331" s="66"/>
      <c r="AH331" s="67"/>
      <c r="AI331" s="67"/>
      <c r="AJ331" s="67"/>
      <c r="AK331" s="68"/>
      <c r="AL331" s="66">
        <v>0</v>
      </c>
      <c r="AM331" s="64">
        <f>VLOOKUP($AL331,aut_car,2,FALSE)</f>
        <v>0</v>
      </c>
      <c r="AN331" s="64">
        <f>VLOOKUP($AL331,aut_car,3,FALSE)</f>
        <v>0</v>
      </c>
      <c r="AO331" s="64">
        <f>VLOOKUP($AL331,aut_car,4,FALSE)</f>
        <v>0</v>
      </c>
      <c r="AP331" s="64">
        <f>VLOOKUP($AL331,aut_car,5,FALSE)</f>
        <v>0</v>
      </c>
      <c r="AQ331" s="64">
        <f>VLOOKUP($AL331,aut_car,6,FALSE)</f>
        <v>0</v>
      </c>
      <c r="AR331" s="64">
        <f>VLOOKUP($AL331,aut_car,7,FALSE)</f>
        <v>0</v>
      </c>
      <c r="AS331" s="68"/>
      <c r="AT331" s="78" t="s">
        <v>109</v>
      </c>
      <c r="AU331" s="79">
        <v>0</v>
      </c>
      <c r="AV331" s="79">
        <v>200</v>
      </c>
      <c r="AW331" s="80"/>
      <c r="AX331" s="106" t="str">
        <f>E331</f>
        <v>Débit</v>
      </c>
      <c r="AY331" s="63"/>
      <c r="BA331" s="36" t="s">
        <v>184</v>
      </c>
      <c r="BB331" s="27">
        <f>IF(BA331="NON",0,F331)</f>
        <v>0</v>
      </c>
      <c r="BC331" s="27">
        <f>IF(BA331="NON",0,H331+G331)</f>
        <v>0</v>
      </c>
      <c r="BD331" s="27"/>
      <c r="BE331" s="27">
        <f>IF(BA331="NON",0,I331+J331+K331+L331)</f>
        <v>1</v>
      </c>
      <c r="BF331" s="27"/>
      <c r="BG331" s="27">
        <f>IF(BA331="NON",0,K331)</f>
        <v>0</v>
      </c>
      <c r="BH331" s="1" t="s">
        <v>765</v>
      </c>
      <c r="BI331" s="1"/>
      <c r="BJ331" s="1"/>
      <c r="BK331" s="1"/>
      <c r="BL331" s="1"/>
      <c r="BM331" s="1"/>
      <c r="BN331" s="1"/>
      <c r="BO331" s="1"/>
      <c r="BP331" s="1"/>
      <c r="BQ331" s="1"/>
      <c r="BR331" s="1"/>
      <c r="BS331" s="38" t="s">
        <v>185</v>
      </c>
      <c r="BT331" s="107">
        <f>IF(BS331="OUI",1,0)</f>
        <v>0</v>
      </c>
      <c r="BU331" s="108">
        <f>IF(BS331="OUI",1,0)</f>
        <v>0</v>
      </c>
      <c r="BV331" s="28">
        <f>IF(OR(BS331=0,BS331="NON"),0,B331&amp;"_"&amp;M331&amp;N331&amp;O331&amp;"_"&amp;P331&amp;"_"&amp;Q331&amp;"_"&amp;R331&amp;S331&amp;T331&amp;U331&amp;V331&amp;"_MANU")</f>
        <v>0</v>
      </c>
      <c r="BW331" s="28">
        <f>IF(BS331="OUI",1,0)</f>
        <v>0</v>
      </c>
      <c r="BX331" s="27"/>
      <c r="BY331" s="27"/>
      <c r="BZ331" s="38">
        <f>IF(BS331="OUI",IF((BC331+BB331)&lt;&gt;0,(BB331+BC331),0),0)</f>
        <v>0</v>
      </c>
      <c r="CA331" s="38">
        <f>IF(BS331="OUI",IF((BE331+BG331)&lt;&gt;0,(BG331+BE331),0),0)</f>
        <v>0</v>
      </c>
      <c r="CB331" s="38">
        <f t="shared" ref="CB331:CC335" si="446">IF(BZ331=0,0,BZ331)</f>
        <v>0</v>
      </c>
      <c r="CC331" s="38">
        <f t="shared" si="446"/>
        <v>0</v>
      </c>
      <c r="CD331" s="38">
        <f>IF(OR(BS331=0,BS331="NON"),0,B331&amp;"_"&amp;M331&amp;N331&amp;O331&amp;"_"&amp;P331&amp;"_"&amp;Q331&amp;"_"&amp;R331&amp;S331&amp;T331&amp;U331&amp;V331&amp;"_FORC"&amp;IF(CB331=0,"TR","TC"))</f>
        <v>0</v>
      </c>
      <c r="CE331" s="27"/>
      <c r="CF331" s="27"/>
      <c r="CG331" s="27" t="s">
        <v>184</v>
      </c>
      <c r="CH331" s="27" t="s">
        <v>581</v>
      </c>
      <c r="CI331" s="126" t="s">
        <v>766</v>
      </c>
      <c r="CJ331" s="116" t="s">
        <v>768</v>
      </c>
      <c r="CK331" s="27" t="s">
        <v>581</v>
      </c>
      <c r="CL331" s="116"/>
      <c r="CM331" s="27"/>
      <c r="CN331" s="116"/>
      <c r="CO331" s="27"/>
      <c r="CP331" s="27" t="str">
        <f>IF(F331=0,"NON","OUI")</f>
        <v>NON</v>
      </c>
      <c r="CQ331" s="27">
        <f>IF(CP331="OUI",P331,0)</f>
        <v>0</v>
      </c>
      <c r="CR331" s="27"/>
      <c r="CS331" s="27">
        <f>IF(CR331&lt;&gt;0,CK331,0)</f>
        <v>0</v>
      </c>
      <c r="CT331" s="27"/>
      <c r="CU331" s="27"/>
      <c r="CV331" s="86">
        <f>IF(SUM(F331:L331)=0,0,SUM(F331:L331)+BT331+BZ331+CA331)</f>
        <v>1</v>
      </c>
      <c r="CW331" s="86">
        <f>IF(SUM(F331:L331)=0,0,SUM(BB331:BG331)+BU331+CC331+CB331)</f>
        <v>1</v>
      </c>
      <c r="DB331" s="26"/>
      <c r="DC331" s="26"/>
      <c r="DD331" s="26"/>
    </row>
    <row r="332" spans="2:108" customFormat="1" outlineLevel="2" x14ac:dyDescent="0.3">
      <c r="B332" s="41" t="e">
        <f>B331+1</f>
        <v>#VALUE!</v>
      </c>
      <c r="C332" s="41" t="str">
        <f t="shared" ref="C332:D335" si="447">C331</f>
        <v>INSATLS</v>
      </c>
      <c r="D332" s="59" t="str">
        <f t="shared" si="447"/>
        <v>compteur primaire SGE GC (recopie)</v>
      </c>
      <c r="E332" s="37" t="s">
        <v>760</v>
      </c>
      <c r="F332" s="34"/>
      <c r="G332" s="34"/>
      <c r="H332" s="34"/>
      <c r="I332" s="34">
        <v>1</v>
      </c>
      <c r="J332" s="34"/>
      <c r="K332" s="34"/>
      <c r="L332" s="34"/>
      <c r="M332" s="39" t="str">
        <f t="shared" ref="M332:R335" si="448">M331</f>
        <v>02GC</v>
      </c>
      <c r="N332" s="39">
        <f t="shared" si="448"/>
        <v>0</v>
      </c>
      <c r="O332" s="39">
        <f t="shared" si="448"/>
        <v>0</v>
      </c>
      <c r="P332" s="39" t="str">
        <f t="shared" si="448"/>
        <v>CVC</v>
      </c>
      <c r="Q332" s="39" t="str">
        <f t="shared" si="448"/>
        <v>SST</v>
      </c>
      <c r="R332" s="28" t="str">
        <f t="shared" si="448"/>
        <v>PRIM</v>
      </c>
      <c r="S332" s="27" t="s">
        <v>1028</v>
      </c>
      <c r="T332" s="28" t="s">
        <v>1060</v>
      </c>
      <c r="U332" s="28"/>
      <c r="V332" s="28"/>
      <c r="W332" s="28" t="str">
        <f>IF(F332&lt;&gt;0,$F$481,IF(G332&lt;&gt;0,$G$481,IF(H332&lt;&gt;0,$H$481,IF(I332&lt;&gt;0,$I$481,IF(J332&lt;&gt;0,$J$481,IF(K332&lt;&gt;0,$K$481,IF($L332&lt;&gt;0,$L$481,0)))))))</f>
        <v>TM</v>
      </c>
      <c r="X332" s="29" t="str">
        <f>IF(SUM(F332:L332)=0,0,P332&amp;"/"&amp;M332&amp;"/"&amp;Q332&amp;"/"&amp;R332&amp;"/"&amp;S332&amp;"/"&amp;T332&amp;"/"&amp;U332&amp;"/"&amp;W332)</f>
        <v>CVC/02GC/SST/PRIM/DEP/TEMP//TM</v>
      </c>
      <c r="Y332" s="66"/>
      <c r="Z332" s="67"/>
      <c r="AA332" s="67"/>
      <c r="AB332" s="67"/>
      <c r="AC332" s="67"/>
      <c r="AD332" s="67"/>
      <c r="AE332" s="72">
        <f>IF(AG332=0,0,B332&amp;"_"&amp;M332&amp;N332&amp;O332&amp;"_"&amp;P332&amp;"_"&amp;Q332&amp;"_"&amp;AF332)</f>
        <v>0</v>
      </c>
      <c r="AF332" s="90">
        <f>AF331</f>
        <v>0</v>
      </c>
      <c r="AG332" s="66"/>
      <c r="AH332" s="67"/>
      <c r="AI332" s="67"/>
      <c r="AJ332" s="67"/>
      <c r="AK332" s="68"/>
      <c r="AL332" s="64">
        <f>AL331</f>
        <v>0</v>
      </c>
      <c r="AM332" s="64">
        <f>VLOOKUP($AL332,aut_car,2,FALSE)</f>
        <v>0</v>
      </c>
      <c r="AN332" s="64">
        <f>VLOOKUP($AL332,aut_car,3,FALSE)</f>
        <v>0</v>
      </c>
      <c r="AO332" s="64">
        <f>VLOOKUP($AL332,aut_car,4,FALSE)</f>
        <v>0</v>
      </c>
      <c r="AP332" s="64">
        <f>VLOOKUP($AL332,aut_car,5,FALSE)</f>
        <v>0</v>
      </c>
      <c r="AQ332" s="64">
        <f>VLOOKUP($AL332,aut_car,6,FALSE)</f>
        <v>0</v>
      </c>
      <c r="AR332" s="64">
        <f>VLOOKUP($AL332,aut_car,7,FALSE)</f>
        <v>0</v>
      </c>
      <c r="AS332" s="68"/>
      <c r="AT332" s="78" t="s">
        <v>130</v>
      </c>
      <c r="AU332" s="79">
        <v>-5</v>
      </c>
      <c r="AV332" s="79">
        <v>100</v>
      </c>
      <c r="AW332" s="80"/>
      <c r="AX332" s="106" t="str">
        <f>E332</f>
        <v>Température aller</v>
      </c>
      <c r="AY332" s="63"/>
      <c r="BA332" s="36" t="s">
        <v>184</v>
      </c>
      <c r="BB332" s="27">
        <f>IF(BA332="NON",0,F332)</f>
        <v>0</v>
      </c>
      <c r="BC332" s="27">
        <f>IF(BA332="NON",0,H332+G332)</f>
        <v>0</v>
      </c>
      <c r="BD332" s="27"/>
      <c r="BE332" s="27">
        <f>IF(BA332="NON",0,I332+J332+K332+L332)</f>
        <v>1</v>
      </c>
      <c r="BF332" s="27"/>
      <c r="BG332" s="27">
        <f>IF(BA332="NON",0,K332)</f>
        <v>0</v>
      </c>
      <c r="BH332" s="1" t="str">
        <f>BH331</f>
        <v>36_CLTabl_CVC_compt</v>
      </c>
      <c r="BI332" s="1"/>
      <c r="BJ332" s="1"/>
      <c r="BK332" s="1"/>
      <c r="BL332" s="1"/>
      <c r="BM332" s="1"/>
      <c r="BN332" s="1"/>
      <c r="BO332" s="1"/>
      <c r="BP332" s="1"/>
      <c r="BQ332" s="1"/>
      <c r="BR332" s="1"/>
      <c r="BS332" s="38" t="s">
        <v>185</v>
      </c>
      <c r="BT332" s="107">
        <f>IF(BS332="OUI",1,0)</f>
        <v>0</v>
      </c>
      <c r="BU332" s="108">
        <f>IF(BS332="OUI",1,0)</f>
        <v>0</v>
      </c>
      <c r="BV332" s="28">
        <f>IF(OR(BS332=0,BS332="NON"),0,B332&amp;"_"&amp;M332&amp;N332&amp;O332&amp;"_"&amp;P332&amp;"_"&amp;Q332&amp;"_"&amp;R332&amp;S332&amp;T332&amp;U332&amp;V332&amp;"_MANU")</f>
        <v>0</v>
      </c>
      <c r="BW332" s="28">
        <f>IF(BS332="OUI",1,0)</f>
        <v>0</v>
      </c>
      <c r="BX332" s="27"/>
      <c r="BY332" s="27"/>
      <c r="BZ332" s="38">
        <f>IF(BS332="OUI",IF((BC332+BB332)&lt;&gt;0,(BB332+BC332),0),0)</f>
        <v>0</v>
      </c>
      <c r="CA332" s="38">
        <f>IF(BS332="OUI",IF((BE332+BG332)&lt;&gt;0,(BG332+BE332),0),0)</f>
        <v>0</v>
      </c>
      <c r="CB332" s="38">
        <f t="shared" si="446"/>
        <v>0</v>
      </c>
      <c r="CC332" s="38">
        <f t="shared" si="446"/>
        <v>0</v>
      </c>
      <c r="CD332" s="38">
        <f>IF(OR(BS332=0,BS332="NON"),0,B332&amp;"_"&amp;M332&amp;N332&amp;O332&amp;"_"&amp;P332&amp;"_"&amp;Q332&amp;"_"&amp;R332&amp;S332&amp;T332&amp;U332&amp;V332&amp;"_FORC"&amp;IF(CB332=0,"TR","TC"))</f>
        <v>0</v>
      </c>
      <c r="CE332" s="27"/>
      <c r="CF332" s="27"/>
      <c r="CG332" s="27" t="s">
        <v>184</v>
      </c>
      <c r="CH332" s="27" t="s">
        <v>581</v>
      </c>
      <c r="CI332" s="126">
        <v>0.2</v>
      </c>
      <c r="CJ332" s="116" t="s">
        <v>632</v>
      </c>
      <c r="CK332" s="27" t="s">
        <v>633</v>
      </c>
      <c r="CL332" s="116"/>
      <c r="CM332" s="27"/>
      <c r="CN332" s="116"/>
      <c r="CO332" s="27"/>
      <c r="CP332" s="27" t="str">
        <f>IF(F332=0,"NON","OUI")</f>
        <v>NON</v>
      </c>
      <c r="CQ332" s="27">
        <f>IF(CP332="OUI",P332,0)</f>
        <v>0</v>
      </c>
      <c r="CR332" s="27"/>
      <c r="CS332" s="27">
        <f>IF(CR332&lt;&gt;0,CK332,0)</f>
        <v>0</v>
      </c>
      <c r="CT332" s="27"/>
      <c r="CU332" s="27"/>
      <c r="CV332" s="86">
        <f>IF(SUM(F332:L332)=0,0,SUM(F332:L332)+BT332+BZ332+CA332)</f>
        <v>1</v>
      </c>
      <c r="CW332" s="86">
        <f>IF(SUM(F332:L332)=0,0,SUM(BB332:BG332)+BU332+CC332+CB332)</f>
        <v>1</v>
      </c>
      <c r="DB332" s="26"/>
      <c r="DC332" s="26"/>
      <c r="DD332" s="26"/>
    </row>
    <row r="333" spans="2:108" customFormat="1" outlineLevel="2" x14ac:dyDescent="0.3">
      <c r="B333" s="41" t="e">
        <f>B332+1</f>
        <v>#VALUE!</v>
      </c>
      <c r="C333" s="41" t="str">
        <f t="shared" si="447"/>
        <v>INSATLS</v>
      </c>
      <c r="D333" s="59" t="str">
        <f t="shared" si="447"/>
        <v>compteur primaire SGE GC (recopie)</v>
      </c>
      <c r="E333" s="37" t="s">
        <v>761</v>
      </c>
      <c r="F333" s="34"/>
      <c r="G333" s="34"/>
      <c r="H333" s="34"/>
      <c r="I333" s="34">
        <v>1</v>
      </c>
      <c r="J333" s="34"/>
      <c r="K333" s="34"/>
      <c r="L333" s="34"/>
      <c r="M333" s="39" t="str">
        <f t="shared" si="448"/>
        <v>02GC</v>
      </c>
      <c r="N333" s="39">
        <f t="shared" si="448"/>
        <v>0</v>
      </c>
      <c r="O333" s="39">
        <f t="shared" si="448"/>
        <v>0</v>
      </c>
      <c r="P333" s="39" t="str">
        <f t="shared" si="448"/>
        <v>CVC</v>
      </c>
      <c r="Q333" s="39" t="str">
        <f t="shared" si="448"/>
        <v>SST</v>
      </c>
      <c r="R333" s="28" t="str">
        <f t="shared" si="448"/>
        <v>PRIM</v>
      </c>
      <c r="S333" s="27" t="s">
        <v>1029</v>
      </c>
      <c r="T333" s="28" t="str">
        <f>T332</f>
        <v>TEMP</v>
      </c>
      <c r="U333" s="28"/>
      <c r="V333" s="28"/>
      <c r="W333" s="28" t="str">
        <f>IF(F333&lt;&gt;0,$F$481,IF(G333&lt;&gt;0,$G$481,IF(H333&lt;&gt;0,$H$481,IF(I333&lt;&gt;0,$I$481,IF(J333&lt;&gt;0,$J$481,IF(K333&lt;&gt;0,$K$481,IF($L333&lt;&gt;0,$L$481,0)))))))</f>
        <v>TM</v>
      </c>
      <c r="X333" s="29" t="str">
        <f>IF(SUM(F333:L333)=0,0,P333&amp;"/"&amp;M333&amp;"/"&amp;Q333&amp;"/"&amp;R333&amp;"/"&amp;S333&amp;"/"&amp;T333&amp;"/"&amp;U333&amp;"/"&amp;W333)</f>
        <v>CVC/02GC/SST/PRIM/RET/TEMP//TM</v>
      </c>
      <c r="Y333" s="66"/>
      <c r="Z333" s="67"/>
      <c r="AA333" s="67"/>
      <c r="AB333" s="67"/>
      <c r="AC333" s="67"/>
      <c r="AD333" s="67"/>
      <c r="AE333" s="72">
        <f>IF(AG333=0,0,B333&amp;"_"&amp;M333&amp;N333&amp;O333&amp;"_"&amp;P333&amp;"_"&amp;Q333&amp;"_"&amp;AF333)</f>
        <v>0</v>
      </c>
      <c r="AF333" s="90">
        <f>AF332</f>
        <v>0</v>
      </c>
      <c r="AG333" s="66"/>
      <c r="AH333" s="67"/>
      <c r="AI333" s="67"/>
      <c r="AJ333" s="67"/>
      <c r="AK333" s="68"/>
      <c r="AL333" s="64">
        <f>AL332</f>
        <v>0</v>
      </c>
      <c r="AM333" s="64">
        <f>VLOOKUP($AL333,aut_car,2,FALSE)</f>
        <v>0</v>
      </c>
      <c r="AN333" s="64">
        <f>VLOOKUP($AL333,aut_car,3,FALSE)</f>
        <v>0</v>
      </c>
      <c r="AO333" s="64">
        <f>VLOOKUP($AL333,aut_car,4,FALSE)</f>
        <v>0</v>
      </c>
      <c r="AP333" s="64">
        <f>VLOOKUP($AL333,aut_car,5,FALSE)</f>
        <v>0</v>
      </c>
      <c r="AQ333" s="64">
        <f>VLOOKUP($AL333,aut_car,6,FALSE)</f>
        <v>0</v>
      </c>
      <c r="AR333" s="64">
        <f>VLOOKUP($AL333,aut_car,7,FALSE)</f>
        <v>0</v>
      </c>
      <c r="AS333" s="68"/>
      <c r="AT333" s="78" t="s">
        <v>130</v>
      </c>
      <c r="AU333" s="79">
        <v>-5</v>
      </c>
      <c r="AV333" s="79">
        <v>100</v>
      </c>
      <c r="AW333" s="80"/>
      <c r="AX333" s="106" t="str">
        <f>E333</f>
        <v>Température retour</v>
      </c>
      <c r="AY333" s="63"/>
      <c r="BA333" s="36" t="s">
        <v>184</v>
      </c>
      <c r="BB333" s="27">
        <f>IF(BA333="NON",0,F333)</f>
        <v>0</v>
      </c>
      <c r="BC333" s="27">
        <f>IF(BA333="NON",0,H333+G333)</f>
        <v>0</v>
      </c>
      <c r="BD333" s="27"/>
      <c r="BE333" s="27">
        <f>IF(BA333="NON",0,I333+J333+K333+L333)</f>
        <v>1</v>
      </c>
      <c r="BF333" s="27"/>
      <c r="BG333" s="27">
        <f>IF(BA333="NON",0,K333)</f>
        <v>0</v>
      </c>
      <c r="BH333" s="1" t="str">
        <f>BH332</f>
        <v>36_CLTabl_CVC_compt</v>
      </c>
      <c r="BI333" s="1"/>
      <c r="BJ333" s="1"/>
      <c r="BK333" s="1"/>
      <c r="BL333" s="1"/>
      <c r="BM333" s="1"/>
      <c r="BN333" s="1"/>
      <c r="BO333" s="1"/>
      <c r="BP333" s="1"/>
      <c r="BQ333" s="1"/>
      <c r="BR333" s="1"/>
      <c r="BS333" s="38" t="s">
        <v>185</v>
      </c>
      <c r="BT333" s="107">
        <f>IF(BS333="OUI",1,0)</f>
        <v>0</v>
      </c>
      <c r="BU333" s="108">
        <f>IF(BS333="OUI",1,0)</f>
        <v>0</v>
      </c>
      <c r="BV333" s="28">
        <f>IF(OR(BS333=0,BS333="NON"),0,B333&amp;"_"&amp;M333&amp;N333&amp;O333&amp;"_"&amp;P333&amp;"_"&amp;Q333&amp;"_"&amp;R333&amp;S333&amp;T333&amp;U333&amp;V333&amp;"_MANU")</f>
        <v>0</v>
      </c>
      <c r="BW333" s="28">
        <f>IF(BS333="OUI",1,0)</f>
        <v>0</v>
      </c>
      <c r="BX333" s="27"/>
      <c r="BY333" s="27"/>
      <c r="BZ333" s="38">
        <f>IF(BS333="OUI",IF((BC333+BB333)&lt;&gt;0,(BB333+BC333),0),0)</f>
        <v>0</v>
      </c>
      <c r="CA333" s="38">
        <f>IF(BS333="OUI",IF((BE333+BG333)&lt;&gt;0,(BG333+BE333),0),0)</f>
        <v>0</v>
      </c>
      <c r="CB333" s="38">
        <f t="shared" si="446"/>
        <v>0</v>
      </c>
      <c r="CC333" s="38">
        <f t="shared" si="446"/>
        <v>0</v>
      </c>
      <c r="CD333" s="38">
        <f>IF(OR(BS333=0,BS333="NON"),0,B333&amp;"_"&amp;M333&amp;N333&amp;O333&amp;"_"&amp;P333&amp;"_"&amp;Q333&amp;"_"&amp;R333&amp;S333&amp;T333&amp;U333&amp;V333&amp;"_FORC"&amp;IF(CB333=0,"TR","TC"))</f>
        <v>0</v>
      </c>
      <c r="CE333" s="27"/>
      <c r="CF333" s="27"/>
      <c r="CG333" s="27" t="s">
        <v>184</v>
      </c>
      <c r="CH333" s="27" t="s">
        <v>581</v>
      </c>
      <c r="CI333" s="126">
        <v>0.2</v>
      </c>
      <c r="CJ333" s="116"/>
      <c r="CK333" s="27"/>
      <c r="CL333" s="116"/>
      <c r="CM333" s="27"/>
      <c r="CN333" s="116"/>
      <c r="CO333" s="27"/>
      <c r="CP333" s="27" t="str">
        <f>IF(F333=0,"NON","OUI")</f>
        <v>NON</v>
      </c>
      <c r="CQ333" s="27">
        <f>IF(CP333="OUI",P333,0)</f>
        <v>0</v>
      </c>
      <c r="CR333" s="27"/>
      <c r="CS333" s="27">
        <f>IF(CR333&lt;&gt;0,CK333,0)</f>
        <v>0</v>
      </c>
      <c r="CT333" s="27"/>
      <c r="CU333" s="27"/>
      <c r="CV333" s="86">
        <f>IF(SUM(F333:L333)=0,0,SUM(F333:L333)+BT333+BZ333+CA333)</f>
        <v>1</v>
      </c>
      <c r="CW333" s="86">
        <f>IF(SUM(F333:L333)=0,0,SUM(BB333:BG333)+BU333+CC333+CB333)</f>
        <v>1</v>
      </c>
      <c r="DB333" s="26"/>
      <c r="DC333" s="26"/>
      <c r="DD333" s="26"/>
    </row>
    <row r="334" spans="2:108" customFormat="1" outlineLevel="2" x14ac:dyDescent="0.3">
      <c r="B334" s="41" t="e">
        <f>B333+1</f>
        <v>#VALUE!</v>
      </c>
      <c r="C334" s="41" t="str">
        <f t="shared" si="447"/>
        <v>INSATLS</v>
      </c>
      <c r="D334" s="59" t="str">
        <f t="shared" si="447"/>
        <v>compteur primaire SGE GC (recopie)</v>
      </c>
      <c r="E334" s="37" t="s">
        <v>762</v>
      </c>
      <c r="F334" s="34"/>
      <c r="G334" s="34"/>
      <c r="H334" s="34"/>
      <c r="I334" s="34">
        <v>1</v>
      </c>
      <c r="J334" s="34"/>
      <c r="K334" s="34"/>
      <c r="L334" s="34"/>
      <c r="M334" s="39" t="str">
        <f t="shared" si="448"/>
        <v>02GC</v>
      </c>
      <c r="N334" s="39">
        <f t="shared" si="448"/>
        <v>0</v>
      </c>
      <c r="O334" s="39">
        <f t="shared" si="448"/>
        <v>0</v>
      </c>
      <c r="P334" s="39" t="str">
        <f t="shared" si="448"/>
        <v>CVC</v>
      </c>
      <c r="Q334" s="39" t="str">
        <f t="shared" si="448"/>
        <v>SST</v>
      </c>
      <c r="R334" s="28" t="str">
        <f t="shared" si="448"/>
        <v>PRIM</v>
      </c>
      <c r="S334" s="27"/>
      <c r="T334" s="28" t="s">
        <v>1069</v>
      </c>
      <c r="U334" s="28"/>
      <c r="V334" s="28"/>
      <c r="W334" s="28" t="str">
        <f>IF(F334&lt;&gt;0,$F$481,IF(G334&lt;&gt;0,$G$481,IF(H334&lt;&gt;0,$H$481,IF(I334&lt;&gt;0,$I$481,IF(J334&lt;&gt;0,$J$481,IF(K334&lt;&gt;0,$K$481,IF($L334&lt;&gt;0,$L$481,0)))))))</f>
        <v>TM</v>
      </c>
      <c r="X334" s="29" t="str">
        <f>IF(SUM(F334:L334)=0,0,P334&amp;"/"&amp;M334&amp;"/"&amp;Q334&amp;"/"&amp;R334&amp;"/"&amp;S334&amp;"/"&amp;T334&amp;"/"&amp;U334&amp;"/"&amp;W334)</f>
        <v>CVC/02GC/SST/PRIM//PW//TM</v>
      </c>
      <c r="Y334" s="66"/>
      <c r="Z334" s="67"/>
      <c r="AA334" s="67"/>
      <c r="AB334" s="67"/>
      <c r="AC334" s="67"/>
      <c r="AD334" s="67"/>
      <c r="AE334" s="72">
        <f>IF(AG334=0,0,B334&amp;"_"&amp;M334&amp;N334&amp;O334&amp;"_"&amp;P334&amp;"_"&amp;Q334&amp;"_"&amp;AF334)</f>
        <v>0</v>
      </c>
      <c r="AF334" s="90">
        <f>AF333</f>
        <v>0</v>
      </c>
      <c r="AG334" s="66"/>
      <c r="AH334" s="67"/>
      <c r="AI334" s="67"/>
      <c r="AJ334" s="67"/>
      <c r="AK334" s="68"/>
      <c r="AL334" s="64">
        <f>AL333</f>
        <v>0</v>
      </c>
      <c r="AM334" s="64">
        <f>VLOOKUP($AL334,aut_car,2,FALSE)</f>
        <v>0</v>
      </c>
      <c r="AN334" s="64">
        <f>VLOOKUP($AL334,aut_car,3,FALSE)</f>
        <v>0</v>
      </c>
      <c r="AO334" s="64">
        <f>VLOOKUP($AL334,aut_car,4,FALSE)</f>
        <v>0</v>
      </c>
      <c r="AP334" s="64">
        <f>VLOOKUP($AL334,aut_car,5,FALSE)</f>
        <v>0</v>
      </c>
      <c r="AQ334" s="64">
        <f>VLOOKUP($AL334,aut_car,6,FALSE)</f>
        <v>0</v>
      </c>
      <c r="AR334" s="64">
        <f>VLOOKUP($AL334,aut_car,7,FALSE)</f>
        <v>0</v>
      </c>
      <c r="AS334" s="68"/>
      <c r="AT334" s="78" t="s">
        <v>557</v>
      </c>
      <c r="AU334" s="79">
        <v>0</v>
      </c>
      <c r="AV334" s="79">
        <v>1000</v>
      </c>
      <c r="AW334" s="80"/>
      <c r="AX334" s="106" t="str">
        <f>E334</f>
        <v>Puissance instantannée</v>
      </c>
      <c r="AY334" s="63"/>
      <c r="BA334" s="36" t="s">
        <v>184</v>
      </c>
      <c r="BB334" s="27">
        <f>IF(BA334="NON",0,F334)</f>
        <v>0</v>
      </c>
      <c r="BC334" s="27">
        <f>IF(BA334="NON",0,H334+G334)</f>
        <v>0</v>
      </c>
      <c r="BD334" s="27"/>
      <c r="BE334" s="27">
        <f>IF(BA334="NON",0,I334+J334+K334+L334)</f>
        <v>1</v>
      </c>
      <c r="BF334" s="27"/>
      <c r="BG334" s="27">
        <f>IF(BA334="NON",0,K334)</f>
        <v>0</v>
      </c>
      <c r="BH334" s="1" t="str">
        <f>BH333</f>
        <v>36_CLTabl_CVC_compt</v>
      </c>
      <c r="BI334" s="1"/>
      <c r="BJ334" s="1"/>
      <c r="BK334" s="1"/>
      <c r="BL334" s="1"/>
      <c r="BM334" s="1"/>
      <c r="BN334" s="1"/>
      <c r="BO334" s="1"/>
      <c r="BP334" s="1"/>
      <c r="BQ334" s="1"/>
      <c r="BR334" s="1"/>
      <c r="BS334" s="38" t="s">
        <v>185</v>
      </c>
      <c r="BT334" s="107">
        <f>IF(BS334="OUI",1,0)</f>
        <v>0</v>
      </c>
      <c r="BU334" s="108">
        <f>IF(BS334="OUI",1,0)</f>
        <v>0</v>
      </c>
      <c r="BV334" s="28">
        <f>IF(OR(BS334=0,BS334="NON"),0,B334&amp;"_"&amp;M334&amp;N334&amp;O334&amp;"_"&amp;P334&amp;"_"&amp;Q334&amp;"_"&amp;R334&amp;S334&amp;T334&amp;U334&amp;V334&amp;"_MANU")</f>
        <v>0</v>
      </c>
      <c r="BW334" s="28">
        <f>IF(BS334="OUI",1,0)</f>
        <v>0</v>
      </c>
      <c r="BX334" s="27"/>
      <c r="BY334" s="27"/>
      <c r="BZ334" s="38">
        <f>IF(BS334="OUI",IF((BC334+BB334)&lt;&gt;0,(BB334+BC334),0),0)</f>
        <v>0</v>
      </c>
      <c r="CA334" s="38">
        <f>IF(BS334="OUI",IF((BE334+BG334)&lt;&gt;0,(BG334+BE334),0),0)</f>
        <v>0</v>
      </c>
      <c r="CB334" s="38">
        <f t="shared" si="446"/>
        <v>0</v>
      </c>
      <c r="CC334" s="38">
        <f t="shared" si="446"/>
        <v>0</v>
      </c>
      <c r="CD334" s="38">
        <f>IF(OR(BS334=0,BS334="NON"),0,B334&amp;"_"&amp;M334&amp;N334&amp;O334&amp;"_"&amp;P334&amp;"_"&amp;Q334&amp;"_"&amp;R334&amp;S334&amp;T334&amp;U334&amp;V334&amp;"_FORC"&amp;IF(CB334=0,"TR","TC"))</f>
        <v>0</v>
      </c>
      <c r="CE334" s="27"/>
      <c r="CF334" s="27"/>
      <c r="CG334" s="27" t="s">
        <v>184</v>
      </c>
      <c r="CH334" s="27" t="s">
        <v>581</v>
      </c>
      <c r="CI334" s="126" t="s">
        <v>723</v>
      </c>
      <c r="CJ334" s="116" t="s">
        <v>632</v>
      </c>
      <c r="CK334" s="27" t="s">
        <v>633</v>
      </c>
      <c r="CL334" s="116"/>
      <c r="CM334" s="27"/>
      <c r="CN334" s="116"/>
      <c r="CO334" s="27"/>
      <c r="CP334" s="27" t="str">
        <f>IF(F334=0,"NON","OUI")</f>
        <v>NON</v>
      </c>
      <c r="CQ334" s="27">
        <f>IF(CP334="OUI",P334,0)</f>
        <v>0</v>
      </c>
      <c r="CR334" s="27"/>
      <c r="CS334" s="27">
        <f>IF(CR334&lt;&gt;0,CK334,0)</f>
        <v>0</v>
      </c>
      <c r="CT334" s="27"/>
      <c r="CU334" s="27"/>
      <c r="CV334" s="86">
        <f>IF(SUM(F334:L334)=0,0,SUM(F334:L334)+BT334+BZ334+CA334)</f>
        <v>1</v>
      </c>
      <c r="CW334" s="86">
        <f>IF(SUM(F334:L334)=0,0,SUM(BB334:BG334)+BU334+CC334+CB334)</f>
        <v>1</v>
      </c>
      <c r="DB334" s="26"/>
      <c r="DC334" s="26"/>
      <c r="DD334" s="26"/>
    </row>
    <row r="335" spans="2:108" customFormat="1" outlineLevel="2" x14ac:dyDescent="0.3">
      <c r="B335" s="41" t="e">
        <f>B334+1</f>
        <v>#VALUE!</v>
      </c>
      <c r="C335" s="41" t="str">
        <f t="shared" si="447"/>
        <v>INSATLS</v>
      </c>
      <c r="D335" s="59" t="str">
        <f t="shared" si="447"/>
        <v>compteur primaire SGE GC (recopie)</v>
      </c>
      <c r="E335" s="37" t="s">
        <v>763</v>
      </c>
      <c r="F335" s="34"/>
      <c r="G335" s="34"/>
      <c r="H335" s="34"/>
      <c r="I335" s="34">
        <v>1</v>
      </c>
      <c r="J335" s="34"/>
      <c r="K335" s="34"/>
      <c r="L335" s="34"/>
      <c r="M335" s="39" t="str">
        <f t="shared" si="448"/>
        <v>02GC</v>
      </c>
      <c r="N335" s="39">
        <f t="shared" si="448"/>
        <v>0</v>
      </c>
      <c r="O335" s="39">
        <f t="shared" si="448"/>
        <v>0</v>
      </c>
      <c r="P335" s="39" t="str">
        <f t="shared" si="448"/>
        <v>CVC</v>
      </c>
      <c r="Q335" s="39" t="str">
        <f t="shared" si="448"/>
        <v>SST</v>
      </c>
      <c r="R335" s="28" t="str">
        <f t="shared" si="448"/>
        <v>PRIM</v>
      </c>
      <c r="S335" s="27"/>
      <c r="T335" s="28" t="s">
        <v>1071</v>
      </c>
      <c r="U335" s="28"/>
      <c r="V335" s="28"/>
      <c r="W335" s="28" t="str">
        <f>IF(F335&lt;&gt;0,$F$481,IF(G335&lt;&gt;0,$G$481,IF(H335&lt;&gt;0,$H$481,IF(I335&lt;&gt;0,$I$481,IF(J335&lt;&gt;0,$J$481,IF(K335&lt;&gt;0,$K$481,IF($L335&lt;&gt;0,$L$481,0)))))))</f>
        <v>TM</v>
      </c>
      <c r="X335" s="29" t="str">
        <f>IF(SUM(F335:L335)=0,0,P335&amp;"/"&amp;M335&amp;"/"&amp;Q335&amp;"/"&amp;R335&amp;"/"&amp;S335&amp;"/"&amp;T335&amp;"/"&amp;U335&amp;"/"&amp;W335)</f>
        <v>CVC/02GC/SST/PRIM//NRJ//TM</v>
      </c>
      <c r="Y335" s="66"/>
      <c r="Z335" s="67"/>
      <c r="AA335" s="67"/>
      <c r="AB335" s="67"/>
      <c r="AC335" s="67"/>
      <c r="AD335" s="67"/>
      <c r="AE335" s="72">
        <f>IF(AG335=0,0,B335&amp;"_"&amp;M335&amp;N335&amp;O335&amp;"_"&amp;P335&amp;"_"&amp;Q335&amp;"_"&amp;AF335)</f>
        <v>0</v>
      </c>
      <c r="AF335" s="90">
        <f>AF334</f>
        <v>0</v>
      </c>
      <c r="AG335" s="66"/>
      <c r="AH335" s="67"/>
      <c r="AI335" s="67"/>
      <c r="AJ335" s="67"/>
      <c r="AK335" s="68"/>
      <c r="AL335" s="64">
        <f>AL334</f>
        <v>0</v>
      </c>
      <c r="AM335" s="64">
        <f>VLOOKUP($AL335,aut_car,2,FALSE)</f>
        <v>0</v>
      </c>
      <c r="AN335" s="64">
        <f>VLOOKUP($AL335,aut_car,3,FALSE)</f>
        <v>0</v>
      </c>
      <c r="AO335" s="64">
        <f>VLOOKUP($AL335,aut_car,4,FALSE)</f>
        <v>0</v>
      </c>
      <c r="AP335" s="64">
        <f>VLOOKUP($AL335,aut_car,5,FALSE)</f>
        <v>0</v>
      </c>
      <c r="AQ335" s="64">
        <f>VLOOKUP($AL335,aut_car,6,FALSE)</f>
        <v>0</v>
      </c>
      <c r="AR335" s="64">
        <f>VLOOKUP($AL335,aut_car,7,FALSE)</f>
        <v>0</v>
      </c>
      <c r="AS335" s="68"/>
      <c r="AT335" s="78" t="s">
        <v>549</v>
      </c>
      <c r="AU335" s="79">
        <v>0</v>
      </c>
      <c r="AV335" s="79">
        <v>10000000</v>
      </c>
      <c r="AW335" s="80"/>
      <c r="AX335" s="106" t="str">
        <f>E335</f>
        <v>Energie cumulée</v>
      </c>
      <c r="AY335" s="63"/>
      <c r="BA335" s="36" t="s">
        <v>184</v>
      </c>
      <c r="BB335" s="27">
        <f>IF(BA335="NON",0,F335)</f>
        <v>0</v>
      </c>
      <c r="BC335" s="27">
        <f>IF(BA335="NON",0,H335+G335)</f>
        <v>0</v>
      </c>
      <c r="BD335" s="27"/>
      <c r="BE335" s="27">
        <f>IF(BA335="NON",0,I335+J335+K335+L335)</f>
        <v>1</v>
      </c>
      <c r="BF335" s="27"/>
      <c r="BG335" s="27">
        <f>IF(BA335="NON",0,K335)</f>
        <v>0</v>
      </c>
      <c r="BH335" s="1" t="str">
        <f>BH334</f>
        <v>36_CLTabl_CVC_compt</v>
      </c>
      <c r="BI335" s="1"/>
      <c r="BJ335" s="1"/>
      <c r="BK335" s="1"/>
      <c r="BL335" s="1"/>
      <c r="BM335" s="1"/>
      <c r="BN335" s="1"/>
      <c r="BO335" s="1"/>
      <c r="BP335" s="1"/>
      <c r="BQ335" s="1"/>
      <c r="BR335" s="1"/>
      <c r="BS335" s="38" t="s">
        <v>185</v>
      </c>
      <c r="BT335" s="107">
        <f>IF(BS335="OUI",1,0)</f>
        <v>0</v>
      </c>
      <c r="BU335" s="108">
        <f>IF(BS335="OUI",1,0)</f>
        <v>0</v>
      </c>
      <c r="BV335" s="28">
        <f>IF(OR(BS335=0,BS335="NON"),0,B335&amp;"_"&amp;M335&amp;N335&amp;O335&amp;"_"&amp;P335&amp;"_"&amp;Q335&amp;"_"&amp;R335&amp;S335&amp;T335&amp;U335&amp;V335&amp;"_MANU")</f>
        <v>0</v>
      </c>
      <c r="BW335" s="28">
        <f>IF(BS335="OUI",1,0)</f>
        <v>0</v>
      </c>
      <c r="BX335" s="27"/>
      <c r="BY335" s="27"/>
      <c r="BZ335" s="38">
        <f>IF(BS335="OUI",IF((BC335+BB335)&lt;&gt;0,(BB335+BC335),0),0)</f>
        <v>0</v>
      </c>
      <c r="CA335" s="38">
        <f>IF(BS335="OUI",IF((BE335+BG335)&lt;&gt;0,(BG335+BE335),0),0)</f>
        <v>0</v>
      </c>
      <c r="CB335" s="38">
        <f t="shared" si="446"/>
        <v>0</v>
      </c>
      <c r="CC335" s="38">
        <f t="shared" si="446"/>
        <v>0</v>
      </c>
      <c r="CD335" s="38">
        <f>IF(OR(BS335=0,BS335="NON"),0,B335&amp;"_"&amp;M335&amp;N335&amp;O335&amp;"_"&amp;P335&amp;"_"&amp;Q335&amp;"_"&amp;R335&amp;S335&amp;T335&amp;U335&amp;V335&amp;"_FORC"&amp;IF(CB335=0,"TR","TC"))</f>
        <v>0</v>
      </c>
      <c r="CE335" s="27"/>
      <c r="CF335" s="27"/>
      <c r="CG335" s="27" t="s">
        <v>184</v>
      </c>
      <c r="CH335" s="27" t="s">
        <v>581</v>
      </c>
      <c r="CI335" s="126" t="s">
        <v>767</v>
      </c>
      <c r="CJ335" s="116" t="s">
        <v>768</v>
      </c>
      <c r="CK335" s="27" t="s">
        <v>582</v>
      </c>
      <c r="CL335" s="116" t="s">
        <v>632</v>
      </c>
      <c r="CM335" s="27" t="s">
        <v>633</v>
      </c>
      <c r="CN335" s="116"/>
      <c r="CO335" s="27"/>
      <c r="CP335" s="27" t="str">
        <f>IF(F335=0,"NON","OUI")</f>
        <v>NON</v>
      </c>
      <c r="CQ335" s="27">
        <f>IF(CP335="OUI",P335,0)</f>
        <v>0</v>
      </c>
      <c r="CR335" s="27"/>
      <c r="CS335" s="27">
        <f>IF(CR335&lt;&gt;0,CK335,0)</f>
        <v>0</v>
      </c>
      <c r="CT335" s="27"/>
      <c r="CU335" s="27"/>
      <c r="CV335" s="86">
        <f>IF(SUM(F335:L335)=0,0,SUM(F335:L335)+BT335+BZ335+CA335)</f>
        <v>1</v>
      </c>
      <c r="CW335" s="86">
        <f>IF(SUM(F335:L335)=0,0,SUM(BB335:BG335)+BU335+CC335+CB335)</f>
        <v>1</v>
      </c>
      <c r="DB335" s="26"/>
      <c r="DC335" s="26"/>
      <c r="DD335" s="26"/>
    </row>
    <row r="336" spans="2:108" outlineLevel="1" x14ac:dyDescent="0.3"/>
    <row r="337" spans="2:108" ht="15.6" outlineLevel="1" x14ac:dyDescent="0.3">
      <c r="B337" s="103" t="s">
        <v>836</v>
      </c>
      <c r="C337" s="103"/>
    </row>
    <row r="338" spans="2:108" customFormat="1" outlineLevel="1" x14ac:dyDescent="0.3">
      <c r="B338" s="41"/>
      <c r="C338" s="42"/>
      <c r="D338" s="105" t="s">
        <v>843</v>
      </c>
      <c r="E338" s="37" t="s">
        <v>841</v>
      </c>
      <c r="F338" s="34"/>
      <c r="G338" s="34"/>
      <c r="H338" s="34"/>
      <c r="I338" s="34">
        <v>1</v>
      </c>
      <c r="J338" s="34"/>
      <c r="K338" s="34"/>
      <c r="L338" s="34"/>
      <c r="M338" s="27"/>
      <c r="N338" s="27"/>
      <c r="O338" s="27"/>
      <c r="P338" s="27" t="s">
        <v>30</v>
      </c>
      <c r="Q338" s="27" t="s">
        <v>764</v>
      </c>
      <c r="R338" s="27" t="s">
        <v>37</v>
      </c>
      <c r="S338" s="28" t="s">
        <v>168</v>
      </c>
      <c r="T338" s="28" t="s">
        <v>248</v>
      </c>
      <c r="U338" s="28" t="s">
        <v>88</v>
      </c>
      <c r="V338" s="28" t="s">
        <v>727</v>
      </c>
      <c r="W338" s="28" t="str">
        <f t="shared" ref="W338:W345" si="449">IF(F338&lt;&gt;0,$F$481,IF(G338&lt;&gt;0,$G$481,IF(H338&lt;&gt;0,$H$481,IF(I338&lt;&gt;0,$I$481,IF(J338&lt;&gt;0,$J$481,IF(K338&lt;&gt;0,$K$481,IF($L338&lt;&gt;0,$L$481,0)))))))</f>
        <v>TM</v>
      </c>
      <c r="X338" s="29" t="e">
        <f t="shared" ref="X338:X345" si="450">IF(SUM(F338:L338)=0,0,B338&amp;"_"&amp;VLOOKUP(C338,ty_ser,2,FALSE)&amp;"_"&amp;M338&amp;N338&amp;O338&amp;"_"&amp;P338&amp;"_"&amp;Q338&amp;"_"&amp;R338&amp;S338&amp;T338&amp;U338&amp;V338&amp;"_"&amp;W338)</f>
        <v>#N/A</v>
      </c>
      <c r="Y338" s="66"/>
      <c r="Z338" s="67"/>
      <c r="AA338" s="67"/>
      <c r="AB338" s="67"/>
      <c r="AC338" s="67"/>
      <c r="AD338" s="67"/>
      <c r="AE338" s="72">
        <f t="shared" ref="AE338:AE345" si="451">IF(AG338=0,0,B338&amp;"_"&amp;M338&amp;N338&amp;O338&amp;"_"&amp;P338&amp;"_"&amp;Q338&amp;"_"&amp;AF338)</f>
        <v>0</v>
      </c>
      <c r="AF338" s="67">
        <v>0</v>
      </c>
      <c r="AG338" s="66"/>
      <c r="AH338" s="67"/>
      <c r="AI338" s="67"/>
      <c r="AJ338" s="67"/>
      <c r="AK338" s="68"/>
      <c r="AL338" s="66">
        <v>0</v>
      </c>
      <c r="AM338" s="64">
        <f t="shared" ref="AM338:AM345" si="452">VLOOKUP($AL338,aut_car,2,FALSE)</f>
        <v>0</v>
      </c>
      <c r="AN338" s="64">
        <f t="shared" ref="AN338:AN345" si="453">VLOOKUP($AL338,aut_car,3,FALSE)</f>
        <v>0</v>
      </c>
      <c r="AO338" s="64">
        <f t="shared" ref="AO338:AO345" si="454">VLOOKUP($AL338,aut_car,4,FALSE)</f>
        <v>0</v>
      </c>
      <c r="AP338" s="64">
        <f t="shared" ref="AP338:AP345" si="455">VLOOKUP($AL338,aut_car,5,FALSE)</f>
        <v>0</v>
      </c>
      <c r="AQ338" s="64">
        <f t="shared" ref="AQ338:AQ345" si="456">VLOOKUP($AL338,aut_car,6,FALSE)</f>
        <v>0</v>
      </c>
      <c r="AR338" s="64">
        <f t="shared" ref="AR338:AR345" si="457">VLOOKUP($AL338,aut_car,7,FALSE)</f>
        <v>0</v>
      </c>
      <c r="AS338" s="68"/>
      <c r="AT338" s="78" t="s">
        <v>109</v>
      </c>
      <c r="AU338" s="79">
        <v>0</v>
      </c>
      <c r="AV338" s="79">
        <v>200</v>
      </c>
      <c r="AW338" s="80"/>
      <c r="AX338" s="106" t="str">
        <f t="shared" ref="AX338:AX345" si="458">E338</f>
        <v>Volume puisée</v>
      </c>
      <c r="AY338" s="63"/>
      <c r="BA338" s="36" t="s">
        <v>184</v>
      </c>
      <c r="BB338" s="27">
        <f t="shared" ref="BB338:BB345" si="459">IF(BA338="NON",0,F338)</f>
        <v>0</v>
      </c>
      <c r="BC338" s="27">
        <f t="shared" ref="BC338:BC345" si="460">IF(BA338="NON",0,H338+G338)</f>
        <v>0</v>
      </c>
      <c r="BD338" s="27"/>
      <c r="BE338" s="27">
        <f t="shared" ref="BE338:BE345" si="461">IF(BA338="NON",0,I338+J338+K338+L338)</f>
        <v>1</v>
      </c>
      <c r="BF338" s="27"/>
      <c r="BG338" s="27">
        <f t="shared" ref="BG338:BG345" si="462">IF(BA338="NON",0,K338)</f>
        <v>0</v>
      </c>
      <c r="BH338" s="1" t="s">
        <v>758</v>
      </c>
      <c r="BI338" s="1"/>
      <c r="BJ338" s="1"/>
      <c r="BK338" s="1"/>
      <c r="BL338" s="1"/>
      <c r="BM338" s="1"/>
      <c r="BN338" s="1"/>
      <c r="BO338" s="1"/>
      <c r="BP338" s="1"/>
      <c r="BQ338" s="1"/>
      <c r="BR338" s="1"/>
      <c r="BS338" s="38" t="s">
        <v>185</v>
      </c>
      <c r="BT338" s="107">
        <f t="shared" ref="BT338:BT345" si="463">IF(BS338="OUI",1,0)</f>
        <v>0</v>
      </c>
      <c r="BU338" s="108">
        <f t="shared" ref="BU338:BU345" si="464">IF(BS338="OUI",1,0)</f>
        <v>0</v>
      </c>
      <c r="BV338" s="28">
        <f t="shared" ref="BV338:BV345" si="465">IF(OR(BS338=0,BS338="NON"),0,B338&amp;"_"&amp;M338&amp;N338&amp;O338&amp;"_"&amp;P338&amp;"_"&amp;Q338&amp;"_"&amp;R338&amp;S338&amp;T338&amp;U338&amp;V338&amp;"_MANU")</f>
        <v>0</v>
      </c>
      <c r="BW338" s="28">
        <f t="shared" ref="BW338:BW345" si="466">IF(BS338="OUI",1,0)</f>
        <v>0</v>
      </c>
      <c r="BX338" s="27"/>
      <c r="BY338" s="27"/>
      <c r="BZ338" s="38">
        <f t="shared" ref="BZ338:BZ345" si="467">IF(BS338="OUI",IF((BC338+BB338)&lt;&gt;0,(BB338+BC338),0),0)</f>
        <v>0</v>
      </c>
      <c r="CA338" s="38">
        <f t="shared" ref="CA338:CA345" si="468">IF(BS338="OUI",IF((BE338+BG338)&lt;&gt;0,(BG338+BE338),0),0)</f>
        <v>0</v>
      </c>
      <c r="CB338" s="38">
        <f>IF(BZ338=0,0,BZ338)</f>
        <v>0</v>
      </c>
      <c r="CC338" s="38">
        <f>IF(CA338=0,0,CA338)</f>
        <v>0</v>
      </c>
      <c r="CD338" s="38">
        <f t="shared" ref="CD338:CD345" si="469">IF(OR(BS338=0,BS338="NON"),0,B338&amp;"_"&amp;M338&amp;N338&amp;O338&amp;"_"&amp;P338&amp;"_"&amp;Q338&amp;"_"&amp;R338&amp;S338&amp;T338&amp;U338&amp;V338&amp;"_FORC"&amp;IF(CB338=0,"TR","TC"))</f>
        <v>0</v>
      </c>
      <c r="CE338" s="27"/>
      <c r="CF338" s="27"/>
      <c r="CG338" s="27" t="s">
        <v>184</v>
      </c>
      <c r="CH338" s="27" t="s">
        <v>581</v>
      </c>
      <c r="CI338" s="126" t="s">
        <v>766</v>
      </c>
      <c r="CJ338" s="116" t="s">
        <v>768</v>
      </c>
      <c r="CK338" s="27" t="s">
        <v>581</v>
      </c>
      <c r="CL338" s="116"/>
      <c r="CM338" s="27"/>
      <c r="CN338" s="116"/>
      <c r="CO338" s="27"/>
      <c r="CP338" s="27" t="str">
        <f t="shared" ref="CP338:CP345" si="470">IF(F338=0,"NON","OUI")</f>
        <v>NON</v>
      </c>
      <c r="CQ338" s="27">
        <f t="shared" ref="CQ338:CQ345" si="471">IF(CP338="OUI",P338,0)</f>
        <v>0</v>
      </c>
      <c r="CR338" s="27"/>
      <c r="CS338" s="27">
        <f t="shared" ref="CS338:CS345" si="472">IF(CR338&lt;&gt;0,CK338,0)</f>
        <v>0</v>
      </c>
      <c r="CT338" s="27"/>
      <c r="CU338" s="27"/>
      <c r="CV338" s="86">
        <f t="shared" ref="CV338:CV345" si="473">IF(SUM(F338:L338)=0,0,SUM(F338:L338)+BT338+BZ338+CA338)</f>
        <v>1</v>
      </c>
      <c r="CW338" s="86">
        <f t="shared" ref="CW338:CW345" si="474">IF(SUM(F338:L338)=0,0,SUM(BB338:BG338)+BU338+CC338+CB338)</f>
        <v>1</v>
      </c>
      <c r="DB338" s="26"/>
      <c r="DC338" s="26"/>
      <c r="DD338" s="26"/>
    </row>
    <row r="339" spans="2:108" customFormat="1" outlineLevel="1" x14ac:dyDescent="0.3">
      <c r="B339" s="41"/>
      <c r="C339" s="42"/>
      <c r="D339" s="105" t="s">
        <v>842</v>
      </c>
      <c r="E339" s="37" t="s">
        <v>837</v>
      </c>
      <c r="F339" s="34"/>
      <c r="G339" s="34"/>
      <c r="H339" s="34"/>
      <c r="I339" s="34">
        <v>1</v>
      </c>
      <c r="J339" s="34"/>
      <c r="K339" s="34"/>
      <c r="L339" s="34"/>
      <c r="M339" s="27"/>
      <c r="N339" s="27"/>
      <c r="O339" s="27"/>
      <c r="P339" s="27" t="s">
        <v>30</v>
      </c>
      <c r="Q339" s="27" t="s">
        <v>764</v>
      </c>
      <c r="R339" s="27" t="s">
        <v>37</v>
      </c>
      <c r="S339" s="28" t="s">
        <v>169</v>
      </c>
      <c r="T339" s="28" t="s">
        <v>248</v>
      </c>
      <c r="U339" s="28" t="s">
        <v>155</v>
      </c>
      <c r="V339" s="28" t="s">
        <v>727</v>
      </c>
      <c r="W339" s="28" t="str">
        <f t="shared" si="449"/>
        <v>TM</v>
      </c>
      <c r="X339" s="29" t="e">
        <f t="shared" si="450"/>
        <v>#N/A</v>
      </c>
      <c r="Y339" s="66"/>
      <c r="Z339" s="67"/>
      <c r="AA339" s="67"/>
      <c r="AB339" s="67"/>
      <c r="AC339" s="67"/>
      <c r="AD339" s="67"/>
      <c r="AE339" s="72">
        <f t="shared" si="451"/>
        <v>0</v>
      </c>
      <c r="AF339" s="67">
        <v>0</v>
      </c>
      <c r="AG339" s="66"/>
      <c r="AH339" s="67"/>
      <c r="AI339" s="67"/>
      <c r="AJ339" s="67"/>
      <c r="AK339" s="68"/>
      <c r="AL339" s="66">
        <v>0</v>
      </c>
      <c r="AM339" s="64">
        <f t="shared" si="452"/>
        <v>0</v>
      </c>
      <c r="AN339" s="64">
        <f t="shared" si="453"/>
        <v>0</v>
      </c>
      <c r="AO339" s="64">
        <f t="shared" si="454"/>
        <v>0</v>
      </c>
      <c r="AP339" s="64">
        <f t="shared" si="455"/>
        <v>0</v>
      </c>
      <c r="AQ339" s="64">
        <f t="shared" si="456"/>
        <v>0</v>
      </c>
      <c r="AR339" s="64">
        <f t="shared" si="457"/>
        <v>0</v>
      </c>
      <c r="AS339" s="68"/>
      <c r="AT339" s="78" t="s">
        <v>109</v>
      </c>
      <c r="AU339" s="79">
        <v>0</v>
      </c>
      <c r="AV339" s="79">
        <v>200</v>
      </c>
      <c r="AW339" s="80"/>
      <c r="AX339" s="106" t="str">
        <f t="shared" si="458"/>
        <v>Débit circuit aller</v>
      </c>
      <c r="AY339" s="63"/>
      <c r="BA339" s="36" t="s">
        <v>184</v>
      </c>
      <c r="BB339" s="27">
        <f t="shared" si="459"/>
        <v>0</v>
      </c>
      <c r="BC339" s="27">
        <f t="shared" si="460"/>
        <v>0</v>
      </c>
      <c r="BD339" s="27"/>
      <c r="BE339" s="27">
        <f t="shared" si="461"/>
        <v>1</v>
      </c>
      <c r="BF339" s="27"/>
      <c r="BG339" s="27">
        <f t="shared" si="462"/>
        <v>0</v>
      </c>
      <c r="BH339" s="1" t="s">
        <v>758</v>
      </c>
      <c r="BI339" s="1"/>
      <c r="BJ339" s="1"/>
      <c r="BK339" s="1"/>
      <c r="BL339" s="1"/>
      <c r="BM339" s="1"/>
      <c r="BN339" s="1"/>
      <c r="BO339" s="1"/>
      <c r="BP339" s="1"/>
      <c r="BQ339" s="1"/>
      <c r="BR339" s="1"/>
      <c r="BS339" s="38" t="s">
        <v>185</v>
      </c>
      <c r="BT339" s="107">
        <f t="shared" si="463"/>
        <v>0</v>
      </c>
      <c r="BU339" s="108">
        <f t="shared" si="464"/>
        <v>0</v>
      </c>
      <c r="BV339" s="28">
        <f t="shared" si="465"/>
        <v>0</v>
      </c>
      <c r="BW339" s="28">
        <f t="shared" si="466"/>
        <v>0</v>
      </c>
      <c r="BX339" s="27"/>
      <c r="BY339" s="27"/>
      <c r="BZ339" s="38">
        <f t="shared" si="467"/>
        <v>0</v>
      </c>
      <c r="CA339" s="38">
        <f t="shared" si="468"/>
        <v>0</v>
      </c>
      <c r="CB339" s="38">
        <f t="shared" ref="CB339:CC345" si="475">IF(BZ339=0,0,BZ339)</f>
        <v>0</v>
      </c>
      <c r="CC339" s="38">
        <f t="shared" si="475"/>
        <v>0</v>
      </c>
      <c r="CD339" s="38">
        <f t="shared" si="469"/>
        <v>0</v>
      </c>
      <c r="CE339" s="27"/>
      <c r="CF339" s="27"/>
      <c r="CG339" s="27" t="s">
        <v>184</v>
      </c>
      <c r="CH339" s="27" t="s">
        <v>581</v>
      </c>
      <c r="CI339" s="126" t="s">
        <v>766</v>
      </c>
      <c r="CJ339" s="116" t="s">
        <v>768</v>
      </c>
      <c r="CK339" s="27" t="s">
        <v>581</v>
      </c>
      <c r="CL339" s="116"/>
      <c r="CM339" s="27"/>
      <c r="CN339" s="116"/>
      <c r="CO339" s="27"/>
      <c r="CP339" s="27" t="str">
        <f t="shared" si="470"/>
        <v>NON</v>
      </c>
      <c r="CQ339" s="27">
        <f t="shared" si="471"/>
        <v>0</v>
      </c>
      <c r="CR339" s="27"/>
      <c r="CS339" s="27">
        <f t="shared" si="472"/>
        <v>0</v>
      </c>
      <c r="CT339" s="27"/>
      <c r="CU339" s="27"/>
      <c r="CV339" s="86">
        <f t="shared" si="473"/>
        <v>1</v>
      </c>
      <c r="CW339" s="86">
        <f t="shared" si="474"/>
        <v>1</v>
      </c>
      <c r="DB339" s="26"/>
      <c r="DC339" s="26"/>
      <c r="DD339" s="26"/>
    </row>
    <row r="340" spans="2:108" customFormat="1" outlineLevel="2" x14ac:dyDescent="0.3">
      <c r="B340" s="41"/>
      <c r="C340" s="41">
        <f t="shared" ref="C340:D345" si="476">C339</f>
        <v>0</v>
      </c>
      <c r="D340" s="59" t="str">
        <f t="shared" si="476"/>
        <v>compteur d'eau chaude sanitaire ???</v>
      </c>
      <c r="E340" s="37" t="s">
        <v>760</v>
      </c>
      <c r="F340" s="34"/>
      <c r="G340" s="34"/>
      <c r="H340" s="34"/>
      <c r="I340" s="34">
        <v>1</v>
      </c>
      <c r="J340" s="34"/>
      <c r="K340" s="34"/>
      <c r="L340" s="34"/>
      <c r="M340" s="39">
        <f t="shared" ref="M340:S340" si="477">M339</f>
        <v>0</v>
      </c>
      <c r="N340" s="39">
        <f t="shared" si="477"/>
        <v>0</v>
      </c>
      <c r="O340" s="39">
        <f t="shared" si="477"/>
        <v>0</v>
      </c>
      <c r="P340" s="39" t="str">
        <f t="shared" si="477"/>
        <v>PS</v>
      </c>
      <c r="Q340" s="39" t="str">
        <f t="shared" si="477"/>
        <v>Compt</v>
      </c>
      <c r="R340" s="28" t="str">
        <f t="shared" si="477"/>
        <v>SSP</v>
      </c>
      <c r="S340" s="28" t="str">
        <f t="shared" si="477"/>
        <v>ecs</v>
      </c>
      <c r="T340" s="28" t="s">
        <v>69</v>
      </c>
      <c r="U340" s="28" t="s">
        <v>149</v>
      </c>
      <c r="V340" s="28" t="s">
        <v>727</v>
      </c>
      <c r="W340" s="28" t="str">
        <f t="shared" si="449"/>
        <v>TM</v>
      </c>
      <c r="X340" s="29" t="e">
        <f t="shared" si="450"/>
        <v>#N/A</v>
      </c>
      <c r="Y340" s="66"/>
      <c r="Z340" s="67"/>
      <c r="AA340" s="67"/>
      <c r="AB340" s="67"/>
      <c r="AC340" s="67"/>
      <c r="AD340" s="67"/>
      <c r="AE340" s="72">
        <f t="shared" si="451"/>
        <v>0</v>
      </c>
      <c r="AF340" s="90">
        <f>AF339</f>
        <v>0</v>
      </c>
      <c r="AG340" s="66"/>
      <c r="AH340" s="67"/>
      <c r="AI340" s="67"/>
      <c r="AJ340" s="67"/>
      <c r="AK340" s="68"/>
      <c r="AL340" s="64">
        <f>AL339</f>
        <v>0</v>
      </c>
      <c r="AM340" s="64">
        <f t="shared" si="452"/>
        <v>0</v>
      </c>
      <c r="AN340" s="64">
        <f t="shared" si="453"/>
        <v>0</v>
      </c>
      <c r="AO340" s="64">
        <f t="shared" si="454"/>
        <v>0</v>
      </c>
      <c r="AP340" s="64">
        <f t="shared" si="455"/>
        <v>0</v>
      </c>
      <c r="AQ340" s="64">
        <f t="shared" si="456"/>
        <v>0</v>
      </c>
      <c r="AR340" s="64">
        <f t="shared" si="457"/>
        <v>0</v>
      </c>
      <c r="AS340" s="68"/>
      <c r="AT340" s="78" t="s">
        <v>130</v>
      </c>
      <c r="AU340" s="79">
        <v>-5</v>
      </c>
      <c r="AV340" s="79">
        <v>100</v>
      </c>
      <c r="AW340" s="80"/>
      <c r="AX340" s="106" t="str">
        <f t="shared" si="458"/>
        <v>Température aller</v>
      </c>
      <c r="AY340" s="63"/>
      <c r="BA340" s="36" t="s">
        <v>184</v>
      </c>
      <c r="BB340" s="27">
        <f t="shared" si="459"/>
        <v>0</v>
      </c>
      <c r="BC340" s="27">
        <f t="shared" si="460"/>
        <v>0</v>
      </c>
      <c r="BD340" s="27"/>
      <c r="BE340" s="27">
        <f t="shared" si="461"/>
        <v>1</v>
      </c>
      <c r="BF340" s="27"/>
      <c r="BG340" s="27">
        <f t="shared" si="462"/>
        <v>0</v>
      </c>
      <c r="BH340" s="1" t="str">
        <f>BH339</f>
        <v>34_CLTabl_PS_compt</v>
      </c>
      <c r="BI340" s="1"/>
      <c r="BJ340" s="1"/>
      <c r="BK340" s="1"/>
      <c r="BL340" s="1"/>
      <c r="BM340" s="1"/>
      <c r="BN340" s="1"/>
      <c r="BO340" s="1"/>
      <c r="BP340" s="1"/>
      <c r="BQ340" s="1"/>
      <c r="BR340" s="1"/>
      <c r="BS340" s="38" t="s">
        <v>185</v>
      </c>
      <c r="BT340" s="107">
        <f t="shared" si="463"/>
        <v>0</v>
      </c>
      <c r="BU340" s="108">
        <f t="shared" si="464"/>
        <v>0</v>
      </c>
      <c r="BV340" s="28">
        <f t="shared" si="465"/>
        <v>0</v>
      </c>
      <c r="BW340" s="28">
        <f t="shared" si="466"/>
        <v>0</v>
      </c>
      <c r="BX340" s="27"/>
      <c r="BY340" s="27"/>
      <c r="BZ340" s="38">
        <f t="shared" si="467"/>
        <v>0</v>
      </c>
      <c r="CA340" s="38">
        <f t="shared" si="468"/>
        <v>0</v>
      </c>
      <c r="CB340" s="38">
        <f t="shared" si="475"/>
        <v>0</v>
      </c>
      <c r="CC340" s="38">
        <f t="shared" si="475"/>
        <v>0</v>
      </c>
      <c r="CD340" s="38">
        <f t="shared" si="469"/>
        <v>0</v>
      </c>
      <c r="CE340" s="27"/>
      <c r="CF340" s="27"/>
      <c r="CG340" s="27" t="s">
        <v>184</v>
      </c>
      <c r="CH340" s="27" t="s">
        <v>581</v>
      </c>
      <c r="CI340" s="126">
        <v>0.2</v>
      </c>
      <c r="CJ340" s="116" t="s">
        <v>632</v>
      </c>
      <c r="CK340" s="27" t="s">
        <v>633</v>
      </c>
      <c r="CL340" s="116"/>
      <c r="CM340" s="27"/>
      <c r="CN340" s="116"/>
      <c r="CO340" s="27"/>
      <c r="CP340" s="27" t="str">
        <f t="shared" si="470"/>
        <v>NON</v>
      </c>
      <c r="CQ340" s="27">
        <f t="shared" si="471"/>
        <v>0</v>
      </c>
      <c r="CR340" s="27"/>
      <c r="CS340" s="27">
        <f t="shared" si="472"/>
        <v>0</v>
      </c>
      <c r="CT340" s="27"/>
      <c r="CU340" s="27"/>
      <c r="CV340" s="86">
        <f t="shared" si="473"/>
        <v>1</v>
      </c>
      <c r="CW340" s="86">
        <f t="shared" si="474"/>
        <v>1</v>
      </c>
      <c r="DB340" s="26"/>
      <c r="DC340" s="26"/>
      <c r="DD340" s="26"/>
    </row>
    <row r="341" spans="2:108" customFormat="1" outlineLevel="2" x14ac:dyDescent="0.3">
      <c r="B341" s="41"/>
      <c r="C341" s="41">
        <f t="shared" si="476"/>
        <v>0</v>
      </c>
      <c r="D341" s="59" t="str">
        <f t="shared" si="476"/>
        <v>compteur d'eau chaude sanitaire ???</v>
      </c>
      <c r="E341" s="37" t="s">
        <v>838</v>
      </c>
      <c r="F341" s="34"/>
      <c r="G341" s="34"/>
      <c r="H341" s="34"/>
      <c r="I341" s="34">
        <v>1</v>
      </c>
      <c r="J341" s="34"/>
      <c r="K341" s="34"/>
      <c r="L341" s="34"/>
      <c r="M341" s="39">
        <f t="shared" ref="M341:S345" si="478">M339</f>
        <v>0</v>
      </c>
      <c r="N341" s="39">
        <f t="shared" si="478"/>
        <v>0</v>
      </c>
      <c r="O341" s="39">
        <f t="shared" si="478"/>
        <v>0</v>
      </c>
      <c r="P341" s="39" t="str">
        <f t="shared" si="478"/>
        <v>PS</v>
      </c>
      <c r="Q341" s="39" t="str">
        <f t="shared" si="478"/>
        <v>Compt</v>
      </c>
      <c r="R341" s="28" t="str">
        <f t="shared" si="478"/>
        <v>SSP</v>
      </c>
      <c r="S341" s="28" t="str">
        <f t="shared" si="478"/>
        <v>ecs</v>
      </c>
      <c r="T341" s="28" t="str">
        <f>T339</f>
        <v>CPTE</v>
      </c>
      <c r="U341" s="28" t="s">
        <v>149</v>
      </c>
      <c r="V341" s="28" t="s">
        <v>728</v>
      </c>
      <c r="W341" s="28" t="str">
        <f t="shared" si="449"/>
        <v>TM</v>
      </c>
      <c r="X341" s="29" t="e">
        <f t="shared" si="450"/>
        <v>#N/A</v>
      </c>
      <c r="Y341" s="66"/>
      <c r="Z341" s="67"/>
      <c r="AA341" s="67"/>
      <c r="AB341" s="67"/>
      <c r="AC341" s="67"/>
      <c r="AD341" s="67"/>
      <c r="AE341" s="72">
        <f t="shared" si="451"/>
        <v>0</v>
      </c>
      <c r="AF341" s="90">
        <f>AF339</f>
        <v>0</v>
      </c>
      <c r="AG341" s="66"/>
      <c r="AH341" s="67"/>
      <c r="AI341" s="67"/>
      <c r="AJ341" s="67"/>
      <c r="AK341" s="68"/>
      <c r="AL341" s="64">
        <f>AL339</f>
        <v>0</v>
      </c>
      <c r="AM341" s="64">
        <f t="shared" si="452"/>
        <v>0</v>
      </c>
      <c r="AN341" s="64">
        <f t="shared" si="453"/>
        <v>0</v>
      </c>
      <c r="AO341" s="64">
        <f t="shared" si="454"/>
        <v>0</v>
      </c>
      <c r="AP341" s="64">
        <f t="shared" si="455"/>
        <v>0</v>
      </c>
      <c r="AQ341" s="64">
        <f t="shared" si="456"/>
        <v>0</v>
      </c>
      <c r="AR341" s="64">
        <f t="shared" si="457"/>
        <v>0</v>
      </c>
      <c r="AS341" s="68"/>
      <c r="AT341" s="78" t="s">
        <v>130</v>
      </c>
      <c r="AU341" s="79">
        <v>-5</v>
      </c>
      <c r="AV341" s="79">
        <v>100</v>
      </c>
      <c r="AW341" s="80"/>
      <c r="AX341" s="106" t="str">
        <f t="shared" si="458"/>
        <v>Débit circuit retour</v>
      </c>
      <c r="AY341" s="63"/>
      <c r="BA341" s="36" t="s">
        <v>184</v>
      </c>
      <c r="BB341" s="27">
        <f t="shared" si="459"/>
        <v>0</v>
      </c>
      <c r="BC341" s="27">
        <f t="shared" si="460"/>
        <v>0</v>
      </c>
      <c r="BD341" s="27"/>
      <c r="BE341" s="27">
        <f t="shared" si="461"/>
        <v>1</v>
      </c>
      <c r="BF341" s="27"/>
      <c r="BG341" s="27">
        <f t="shared" si="462"/>
        <v>0</v>
      </c>
      <c r="BH341" s="1" t="str">
        <f>BH339</f>
        <v>34_CLTabl_PS_compt</v>
      </c>
      <c r="BI341" s="1" t="s">
        <v>769</v>
      </c>
      <c r="BJ341" s="1"/>
      <c r="BK341" s="1"/>
      <c r="BL341" s="1"/>
      <c r="BM341" s="1"/>
      <c r="BN341" s="1"/>
      <c r="BO341" s="1"/>
      <c r="BP341" s="1"/>
      <c r="BQ341" s="1"/>
      <c r="BR341" s="1"/>
      <c r="BS341" s="38" t="s">
        <v>185</v>
      </c>
      <c r="BT341" s="107">
        <f t="shared" si="463"/>
        <v>0</v>
      </c>
      <c r="BU341" s="108">
        <f t="shared" si="464"/>
        <v>0</v>
      </c>
      <c r="BV341" s="28">
        <f t="shared" si="465"/>
        <v>0</v>
      </c>
      <c r="BW341" s="28">
        <f t="shared" si="466"/>
        <v>0</v>
      </c>
      <c r="BX341" s="27"/>
      <c r="BY341" s="27"/>
      <c r="BZ341" s="38">
        <f t="shared" si="467"/>
        <v>0</v>
      </c>
      <c r="CA341" s="38">
        <f t="shared" si="468"/>
        <v>0</v>
      </c>
      <c r="CB341" s="38">
        <f>IF(BZ341=0,0,BZ341)</f>
        <v>0</v>
      </c>
      <c r="CC341" s="38">
        <f>IF(CA341=0,0,CA341)</f>
        <v>0</v>
      </c>
      <c r="CD341" s="38">
        <f t="shared" si="469"/>
        <v>0</v>
      </c>
      <c r="CE341" s="27"/>
      <c r="CF341" s="27"/>
      <c r="CG341" s="27" t="s">
        <v>184</v>
      </c>
      <c r="CH341" s="27" t="s">
        <v>581</v>
      </c>
      <c r="CI341" s="126">
        <v>0.2</v>
      </c>
      <c r="CJ341" s="116"/>
      <c r="CK341" s="27"/>
      <c r="CL341" s="116"/>
      <c r="CM341" s="27"/>
      <c r="CN341" s="116"/>
      <c r="CO341" s="27"/>
      <c r="CP341" s="27" t="str">
        <f t="shared" si="470"/>
        <v>NON</v>
      </c>
      <c r="CQ341" s="27">
        <f t="shared" si="471"/>
        <v>0</v>
      </c>
      <c r="CR341" s="27"/>
      <c r="CS341" s="27">
        <f t="shared" si="472"/>
        <v>0</v>
      </c>
      <c r="CT341" s="27"/>
      <c r="CU341" s="27"/>
      <c r="CV341" s="86">
        <f t="shared" si="473"/>
        <v>1</v>
      </c>
      <c r="CW341" s="86">
        <f t="shared" si="474"/>
        <v>1</v>
      </c>
      <c r="DB341" s="26"/>
      <c r="DC341" s="26"/>
      <c r="DD341" s="26"/>
    </row>
    <row r="342" spans="2:108" customFormat="1" outlineLevel="2" x14ac:dyDescent="0.3">
      <c r="B342" s="41"/>
      <c r="C342" s="41">
        <f t="shared" si="476"/>
        <v>0</v>
      </c>
      <c r="D342" s="59" t="str">
        <f t="shared" si="476"/>
        <v>compteur d'eau chaude sanitaire ???</v>
      </c>
      <c r="E342" s="37" t="s">
        <v>761</v>
      </c>
      <c r="F342" s="34"/>
      <c r="G342" s="34"/>
      <c r="H342" s="34"/>
      <c r="I342" s="34">
        <v>1</v>
      </c>
      <c r="J342" s="34"/>
      <c r="K342" s="34"/>
      <c r="L342" s="34"/>
      <c r="M342" s="39">
        <f t="shared" si="478"/>
        <v>0</v>
      </c>
      <c r="N342" s="39">
        <f t="shared" si="478"/>
        <v>0</v>
      </c>
      <c r="O342" s="39">
        <f t="shared" si="478"/>
        <v>0</v>
      </c>
      <c r="P342" s="39" t="str">
        <f t="shared" si="478"/>
        <v>PS</v>
      </c>
      <c r="Q342" s="39" t="str">
        <f t="shared" si="478"/>
        <v>Compt</v>
      </c>
      <c r="R342" s="28" t="str">
        <f t="shared" si="478"/>
        <v>SSP</v>
      </c>
      <c r="S342" s="28" t="str">
        <f t="shared" si="478"/>
        <v>ecs</v>
      </c>
      <c r="T342" s="28" t="str">
        <f>T340</f>
        <v>SND</v>
      </c>
      <c r="U342" s="28" t="s">
        <v>149</v>
      </c>
      <c r="V342" s="28" t="s">
        <v>728</v>
      </c>
      <c r="W342" s="28" t="str">
        <f t="shared" si="449"/>
        <v>TM</v>
      </c>
      <c r="X342" s="29" t="e">
        <f t="shared" si="450"/>
        <v>#N/A</v>
      </c>
      <c r="Y342" s="66"/>
      <c r="Z342" s="67"/>
      <c r="AA342" s="67"/>
      <c r="AB342" s="67"/>
      <c r="AC342" s="67"/>
      <c r="AD342" s="67"/>
      <c r="AE342" s="72">
        <f t="shared" si="451"/>
        <v>0</v>
      </c>
      <c r="AF342" s="90">
        <f>AF340</f>
        <v>0</v>
      </c>
      <c r="AG342" s="66"/>
      <c r="AH342" s="67"/>
      <c r="AI342" s="67"/>
      <c r="AJ342" s="67"/>
      <c r="AK342" s="68"/>
      <c r="AL342" s="64">
        <f>AL340</f>
        <v>0</v>
      </c>
      <c r="AM342" s="64">
        <f t="shared" si="452"/>
        <v>0</v>
      </c>
      <c r="AN342" s="64">
        <f t="shared" si="453"/>
        <v>0</v>
      </c>
      <c r="AO342" s="64">
        <f t="shared" si="454"/>
        <v>0</v>
      </c>
      <c r="AP342" s="64">
        <f t="shared" si="455"/>
        <v>0</v>
      </c>
      <c r="AQ342" s="64">
        <f t="shared" si="456"/>
        <v>0</v>
      </c>
      <c r="AR342" s="64">
        <f t="shared" si="457"/>
        <v>0</v>
      </c>
      <c r="AS342" s="68"/>
      <c r="AT342" s="78" t="s">
        <v>130</v>
      </c>
      <c r="AU342" s="79">
        <v>-5</v>
      </c>
      <c r="AV342" s="79">
        <v>100</v>
      </c>
      <c r="AW342" s="80"/>
      <c r="AX342" s="106" t="str">
        <f t="shared" si="458"/>
        <v>Température retour</v>
      </c>
      <c r="AY342" s="63"/>
      <c r="BA342" s="36" t="s">
        <v>184</v>
      </c>
      <c r="BB342" s="27">
        <f t="shared" si="459"/>
        <v>0</v>
      </c>
      <c r="BC342" s="27">
        <f t="shared" si="460"/>
        <v>0</v>
      </c>
      <c r="BD342" s="27"/>
      <c r="BE342" s="27">
        <f t="shared" si="461"/>
        <v>1</v>
      </c>
      <c r="BF342" s="27"/>
      <c r="BG342" s="27">
        <f t="shared" si="462"/>
        <v>0</v>
      </c>
      <c r="BH342" s="1" t="str">
        <f>BH340</f>
        <v>34_CLTabl_PS_compt</v>
      </c>
      <c r="BI342" s="1" t="s">
        <v>769</v>
      </c>
      <c r="BJ342" s="1"/>
      <c r="BK342" s="1"/>
      <c r="BL342" s="1"/>
      <c r="BM342" s="1"/>
      <c r="BN342" s="1"/>
      <c r="BO342" s="1"/>
      <c r="BP342" s="1"/>
      <c r="BQ342" s="1"/>
      <c r="BR342" s="1"/>
      <c r="BS342" s="38" t="s">
        <v>185</v>
      </c>
      <c r="BT342" s="107">
        <f t="shared" si="463"/>
        <v>0</v>
      </c>
      <c r="BU342" s="108">
        <f t="shared" si="464"/>
        <v>0</v>
      </c>
      <c r="BV342" s="28">
        <f t="shared" si="465"/>
        <v>0</v>
      </c>
      <c r="BW342" s="28">
        <f t="shared" si="466"/>
        <v>0</v>
      </c>
      <c r="BX342" s="27"/>
      <c r="BY342" s="27"/>
      <c r="BZ342" s="38">
        <f t="shared" si="467"/>
        <v>0</v>
      </c>
      <c r="CA342" s="38">
        <f t="shared" si="468"/>
        <v>0</v>
      </c>
      <c r="CB342" s="38">
        <f t="shared" si="475"/>
        <v>0</v>
      </c>
      <c r="CC342" s="38">
        <f t="shared" si="475"/>
        <v>0</v>
      </c>
      <c r="CD342" s="38">
        <f t="shared" si="469"/>
        <v>0</v>
      </c>
      <c r="CE342" s="27"/>
      <c r="CF342" s="27"/>
      <c r="CG342" s="27" t="s">
        <v>184</v>
      </c>
      <c r="CH342" s="27" t="s">
        <v>581</v>
      </c>
      <c r="CI342" s="126">
        <v>0.2</v>
      </c>
      <c r="CJ342" s="116"/>
      <c r="CK342" s="27"/>
      <c r="CL342" s="116"/>
      <c r="CM342" s="27"/>
      <c r="CN342" s="116"/>
      <c r="CO342" s="27"/>
      <c r="CP342" s="27" t="str">
        <f t="shared" si="470"/>
        <v>NON</v>
      </c>
      <c r="CQ342" s="27">
        <f t="shared" si="471"/>
        <v>0</v>
      </c>
      <c r="CR342" s="27"/>
      <c r="CS342" s="27">
        <f t="shared" si="472"/>
        <v>0</v>
      </c>
      <c r="CT342" s="27"/>
      <c r="CU342" s="27"/>
      <c r="CV342" s="86">
        <f t="shared" si="473"/>
        <v>1</v>
      </c>
      <c r="CW342" s="86">
        <f t="shared" si="474"/>
        <v>1</v>
      </c>
      <c r="DB342" s="26"/>
      <c r="DC342" s="26"/>
      <c r="DD342" s="26"/>
    </row>
    <row r="343" spans="2:108" customFormat="1" outlineLevel="2" x14ac:dyDescent="0.3">
      <c r="B343" s="41"/>
      <c r="C343" s="41">
        <f t="shared" si="476"/>
        <v>0</v>
      </c>
      <c r="D343" s="59" t="str">
        <f t="shared" si="476"/>
        <v>compteur d'eau chaude sanitaire ???</v>
      </c>
      <c r="E343" s="37" t="s">
        <v>839</v>
      </c>
      <c r="F343" s="34"/>
      <c r="G343" s="34"/>
      <c r="H343" s="34"/>
      <c r="I343" s="34"/>
      <c r="J343" s="34"/>
      <c r="K343" s="34"/>
      <c r="L343" s="34">
        <v>1</v>
      </c>
      <c r="M343" s="39">
        <f t="shared" si="478"/>
        <v>0</v>
      </c>
      <c r="N343" s="39">
        <f t="shared" si="478"/>
        <v>0</v>
      </c>
      <c r="O343" s="39">
        <f t="shared" si="478"/>
        <v>0</v>
      </c>
      <c r="P343" s="39" t="str">
        <f t="shared" si="478"/>
        <v>PS</v>
      </c>
      <c r="Q343" s="39" t="str">
        <f t="shared" si="478"/>
        <v>Compt</v>
      </c>
      <c r="R343" s="28" t="str">
        <f t="shared" si="478"/>
        <v>SSP</v>
      </c>
      <c r="S343" s="28" t="str">
        <f t="shared" si="478"/>
        <v>ecs</v>
      </c>
      <c r="T343" s="28" t="s">
        <v>248</v>
      </c>
      <c r="U343" s="28" t="s">
        <v>238</v>
      </c>
      <c r="V343" s="28"/>
      <c r="W343" s="28" t="str">
        <f t="shared" si="449"/>
        <v>CALC</v>
      </c>
      <c r="X343" s="29" t="e">
        <f t="shared" si="450"/>
        <v>#N/A</v>
      </c>
      <c r="Y343" s="66"/>
      <c r="Z343" s="67"/>
      <c r="AA343" s="67"/>
      <c r="AB343" s="67"/>
      <c r="AC343" s="67"/>
      <c r="AD343" s="67"/>
      <c r="AE343" s="72">
        <f t="shared" si="451"/>
        <v>0</v>
      </c>
      <c r="AF343" s="90">
        <f>AF342</f>
        <v>0</v>
      </c>
      <c r="AG343" s="66"/>
      <c r="AH343" s="67"/>
      <c r="AI343" s="67"/>
      <c r="AJ343" s="67"/>
      <c r="AK343" s="68"/>
      <c r="AL343" s="64">
        <f>AL342</f>
        <v>0</v>
      </c>
      <c r="AM343" s="64">
        <f t="shared" si="452"/>
        <v>0</v>
      </c>
      <c r="AN343" s="64">
        <f t="shared" si="453"/>
        <v>0</v>
      </c>
      <c r="AO343" s="64">
        <f t="shared" si="454"/>
        <v>0</v>
      </c>
      <c r="AP343" s="64">
        <f t="shared" si="455"/>
        <v>0</v>
      </c>
      <c r="AQ343" s="64">
        <f t="shared" si="456"/>
        <v>0</v>
      </c>
      <c r="AR343" s="64">
        <f t="shared" si="457"/>
        <v>0</v>
      </c>
      <c r="AS343" s="68"/>
      <c r="AT343" s="78" t="s">
        <v>557</v>
      </c>
      <c r="AU343" s="79">
        <v>0</v>
      </c>
      <c r="AV343" s="79">
        <v>1000</v>
      </c>
      <c r="AW343" s="80"/>
      <c r="AX343" s="106" t="str">
        <f t="shared" si="458"/>
        <v>différence de Puissance instantannée</v>
      </c>
      <c r="AY343" s="63"/>
      <c r="BA343" s="36" t="s">
        <v>184</v>
      </c>
      <c r="BB343" s="27">
        <f t="shared" si="459"/>
        <v>0</v>
      </c>
      <c r="BC343" s="27">
        <f t="shared" si="460"/>
        <v>0</v>
      </c>
      <c r="BD343" s="27"/>
      <c r="BE343" s="27">
        <f t="shared" si="461"/>
        <v>1</v>
      </c>
      <c r="BF343" s="27"/>
      <c r="BG343" s="27">
        <f t="shared" si="462"/>
        <v>0</v>
      </c>
      <c r="BH343" s="1" t="str">
        <f>BH342</f>
        <v>34_CLTabl_PS_compt</v>
      </c>
      <c r="BI343" s="1"/>
      <c r="BJ343" s="1"/>
      <c r="BK343" s="1"/>
      <c r="BL343" s="1"/>
      <c r="BM343" s="1"/>
      <c r="BN343" s="1"/>
      <c r="BO343" s="1"/>
      <c r="BP343" s="1"/>
      <c r="BQ343" s="1"/>
      <c r="BR343" s="1"/>
      <c r="BS343" s="38" t="s">
        <v>185</v>
      </c>
      <c r="BT343" s="107">
        <f t="shared" si="463"/>
        <v>0</v>
      </c>
      <c r="BU343" s="108">
        <f t="shared" si="464"/>
        <v>0</v>
      </c>
      <c r="BV343" s="28">
        <f t="shared" si="465"/>
        <v>0</v>
      </c>
      <c r="BW343" s="28">
        <f t="shared" si="466"/>
        <v>0</v>
      </c>
      <c r="BX343" s="27"/>
      <c r="BY343" s="27"/>
      <c r="BZ343" s="38">
        <f t="shared" si="467"/>
        <v>0</v>
      </c>
      <c r="CA343" s="38">
        <f t="shared" si="468"/>
        <v>0</v>
      </c>
      <c r="CB343" s="38">
        <f t="shared" si="475"/>
        <v>0</v>
      </c>
      <c r="CC343" s="38">
        <f t="shared" si="475"/>
        <v>0</v>
      </c>
      <c r="CD343" s="38">
        <f t="shared" si="469"/>
        <v>0</v>
      </c>
      <c r="CE343" s="27"/>
      <c r="CF343" s="27"/>
      <c r="CG343" s="27" t="s">
        <v>184</v>
      </c>
      <c r="CH343" s="27" t="s">
        <v>581</v>
      </c>
      <c r="CI343" s="126" t="s">
        <v>723</v>
      </c>
      <c r="CJ343" s="116" t="s">
        <v>632</v>
      </c>
      <c r="CK343" s="27" t="s">
        <v>633</v>
      </c>
      <c r="CL343" s="116"/>
      <c r="CM343" s="27"/>
      <c r="CN343" s="116"/>
      <c r="CO343" s="27"/>
      <c r="CP343" s="27" t="str">
        <f t="shared" si="470"/>
        <v>NON</v>
      </c>
      <c r="CQ343" s="27">
        <f t="shared" si="471"/>
        <v>0</v>
      </c>
      <c r="CR343" s="27"/>
      <c r="CS343" s="27">
        <f t="shared" si="472"/>
        <v>0</v>
      </c>
      <c r="CT343" s="27"/>
      <c r="CU343" s="27"/>
      <c r="CV343" s="86">
        <f t="shared" si="473"/>
        <v>1</v>
      </c>
      <c r="CW343" s="86">
        <f t="shared" si="474"/>
        <v>1</v>
      </c>
      <c r="DB343" s="26"/>
      <c r="DC343" s="26"/>
      <c r="DD343" s="26"/>
    </row>
    <row r="344" spans="2:108" customFormat="1" outlineLevel="2" x14ac:dyDescent="0.3">
      <c r="B344" s="41"/>
      <c r="C344" s="41">
        <f t="shared" si="476"/>
        <v>0</v>
      </c>
      <c r="D344" s="59" t="str">
        <f t="shared" si="476"/>
        <v>compteur d'eau chaude sanitaire ???</v>
      </c>
      <c r="E344" s="37" t="s">
        <v>840</v>
      </c>
      <c r="F344" s="34"/>
      <c r="G344" s="34"/>
      <c r="H344" s="34"/>
      <c r="I344" s="34"/>
      <c r="J344" s="34"/>
      <c r="K344" s="34"/>
      <c r="L344" s="34">
        <v>1</v>
      </c>
      <c r="M344" s="39">
        <f t="shared" si="478"/>
        <v>0</v>
      </c>
      <c r="N344" s="39">
        <f t="shared" si="478"/>
        <v>0</v>
      </c>
      <c r="O344" s="39">
        <f t="shared" si="478"/>
        <v>0</v>
      </c>
      <c r="P344" s="39" t="str">
        <f t="shared" si="478"/>
        <v>PS</v>
      </c>
      <c r="Q344" s="39" t="str">
        <f t="shared" si="478"/>
        <v>Compt</v>
      </c>
      <c r="R344" s="28" t="str">
        <f t="shared" si="478"/>
        <v>SSP</v>
      </c>
      <c r="S344" s="28" t="str">
        <f t="shared" si="478"/>
        <v>ecs</v>
      </c>
      <c r="T344" s="28" t="str">
        <f>T342</f>
        <v>SND</v>
      </c>
      <c r="U344" s="28" t="s">
        <v>156</v>
      </c>
      <c r="V344" s="28"/>
      <c r="W344" s="28" t="str">
        <f t="shared" si="449"/>
        <v>CALC</v>
      </c>
      <c r="X344" s="29" t="e">
        <f t="shared" si="450"/>
        <v>#N/A</v>
      </c>
      <c r="Y344" s="66"/>
      <c r="Z344" s="67"/>
      <c r="AA344" s="67"/>
      <c r="AB344" s="67"/>
      <c r="AC344" s="67"/>
      <c r="AD344" s="67"/>
      <c r="AE344" s="72">
        <f t="shared" si="451"/>
        <v>0</v>
      </c>
      <c r="AF344" s="90">
        <f>AF342</f>
        <v>0</v>
      </c>
      <c r="AG344" s="66"/>
      <c r="AH344" s="67"/>
      <c r="AI344" s="67"/>
      <c r="AJ344" s="67"/>
      <c r="AK344" s="68"/>
      <c r="AL344" s="64">
        <f>AL342</f>
        <v>0</v>
      </c>
      <c r="AM344" s="64">
        <f t="shared" si="452"/>
        <v>0</v>
      </c>
      <c r="AN344" s="64">
        <f t="shared" si="453"/>
        <v>0</v>
      </c>
      <c r="AO344" s="64">
        <f t="shared" si="454"/>
        <v>0</v>
      </c>
      <c r="AP344" s="64">
        <f t="shared" si="455"/>
        <v>0</v>
      </c>
      <c r="AQ344" s="64">
        <f t="shared" si="456"/>
        <v>0</v>
      </c>
      <c r="AR344" s="64">
        <f t="shared" si="457"/>
        <v>0</v>
      </c>
      <c r="AS344" s="68"/>
      <c r="AT344" s="78" t="s">
        <v>549</v>
      </c>
      <c r="AU344" s="79">
        <v>0</v>
      </c>
      <c r="AV344" s="79">
        <v>10000000</v>
      </c>
      <c r="AW344" s="80"/>
      <c r="AX344" s="106" t="str">
        <f t="shared" si="458"/>
        <v>Energie puisée</v>
      </c>
      <c r="AY344" s="63"/>
      <c r="BA344" s="36" t="s">
        <v>184</v>
      </c>
      <c r="BB344" s="27">
        <f t="shared" si="459"/>
        <v>0</v>
      </c>
      <c r="BC344" s="27">
        <f t="shared" si="460"/>
        <v>0</v>
      </c>
      <c r="BD344" s="27"/>
      <c r="BE344" s="27">
        <f t="shared" si="461"/>
        <v>1</v>
      </c>
      <c r="BF344" s="27"/>
      <c r="BG344" s="27">
        <f t="shared" si="462"/>
        <v>0</v>
      </c>
      <c r="BH344" s="1" t="str">
        <f>BH342</f>
        <v>34_CLTabl_PS_compt</v>
      </c>
      <c r="BI344" s="1"/>
      <c r="BJ344" s="1"/>
      <c r="BK344" s="1"/>
      <c r="BL344" s="1"/>
      <c r="BM344" s="1"/>
      <c r="BN344" s="1"/>
      <c r="BO344" s="1"/>
      <c r="BP344" s="1"/>
      <c r="BQ344" s="1"/>
      <c r="BR344" s="1"/>
      <c r="BS344" s="38" t="s">
        <v>185</v>
      </c>
      <c r="BT344" s="107">
        <f t="shared" si="463"/>
        <v>0</v>
      </c>
      <c r="BU344" s="108">
        <f t="shared" si="464"/>
        <v>0</v>
      </c>
      <c r="BV344" s="28">
        <f t="shared" si="465"/>
        <v>0</v>
      </c>
      <c r="BW344" s="28">
        <f t="shared" si="466"/>
        <v>0</v>
      </c>
      <c r="BX344" s="27"/>
      <c r="BY344" s="27"/>
      <c r="BZ344" s="38">
        <f t="shared" si="467"/>
        <v>0</v>
      </c>
      <c r="CA344" s="38">
        <f t="shared" si="468"/>
        <v>0</v>
      </c>
      <c r="CB344" s="38">
        <f>IF(BZ344=0,0,BZ344)</f>
        <v>0</v>
      </c>
      <c r="CC344" s="38">
        <f>IF(CA344=0,0,CA344)</f>
        <v>0</v>
      </c>
      <c r="CD344" s="38">
        <f t="shared" si="469"/>
        <v>0</v>
      </c>
      <c r="CE344" s="27"/>
      <c r="CF344" s="27"/>
      <c r="CG344" s="27" t="s">
        <v>184</v>
      </c>
      <c r="CH344" s="27" t="s">
        <v>581</v>
      </c>
      <c r="CI344" s="126" t="s">
        <v>767</v>
      </c>
      <c r="CJ344" s="116" t="s">
        <v>768</v>
      </c>
      <c r="CK344" s="27" t="s">
        <v>582</v>
      </c>
      <c r="CL344" s="116" t="s">
        <v>632</v>
      </c>
      <c r="CM344" s="27" t="s">
        <v>633</v>
      </c>
      <c r="CN344" s="116"/>
      <c r="CO344" s="27"/>
      <c r="CP344" s="27" t="str">
        <f t="shared" si="470"/>
        <v>NON</v>
      </c>
      <c r="CQ344" s="27">
        <f t="shared" si="471"/>
        <v>0</v>
      </c>
      <c r="CR344" s="27"/>
      <c r="CS344" s="27">
        <f t="shared" si="472"/>
        <v>0</v>
      </c>
      <c r="CT344" s="27"/>
      <c r="CU344" s="27"/>
      <c r="CV344" s="86">
        <f t="shared" si="473"/>
        <v>1</v>
      </c>
      <c r="CW344" s="86">
        <f t="shared" si="474"/>
        <v>1</v>
      </c>
      <c r="DB344" s="26"/>
      <c r="DC344" s="26"/>
      <c r="DD344" s="26"/>
    </row>
    <row r="345" spans="2:108" customFormat="1" outlineLevel="2" x14ac:dyDescent="0.3">
      <c r="B345" s="41"/>
      <c r="C345" s="41">
        <f t="shared" si="476"/>
        <v>0</v>
      </c>
      <c r="D345" s="59" t="str">
        <f t="shared" si="476"/>
        <v>compteur d'eau chaude sanitaire ???</v>
      </c>
      <c r="E345" s="37" t="s">
        <v>841</v>
      </c>
      <c r="F345" s="34"/>
      <c r="G345" s="34"/>
      <c r="H345" s="34"/>
      <c r="I345" s="34"/>
      <c r="J345" s="34"/>
      <c r="K345" s="34"/>
      <c r="L345" s="34">
        <v>1</v>
      </c>
      <c r="M345" s="39">
        <f t="shared" si="478"/>
        <v>0</v>
      </c>
      <c r="N345" s="39">
        <f t="shared" si="478"/>
        <v>0</v>
      </c>
      <c r="O345" s="39">
        <f t="shared" si="478"/>
        <v>0</v>
      </c>
      <c r="P345" s="39" t="str">
        <f t="shared" si="478"/>
        <v>PS</v>
      </c>
      <c r="Q345" s="39" t="str">
        <f t="shared" si="478"/>
        <v>Compt</v>
      </c>
      <c r="R345" s="28" t="str">
        <f t="shared" si="478"/>
        <v>SSP</v>
      </c>
      <c r="S345" s="28" t="str">
        <f t="shared" si="478"/>
        <v>ecs</v>
      </c>
      <c r="T345" s="28" t="str">
        <f>T343</f>
        <v>CPTE</v>
      </c>
      <c r="U345" s="28" t="s">
        <v>88</v>
      </c>
      <c r="V345" s="28"/>
      <c r="W345" s="28" t="str">
        <f t="shared" si="449"/>
        <v>CALC</v>
      </c>
      <c r="X345" s="29" t="e">
        <f t="shared" si="450"/>
        <v>#N/A</v>
      </c>
      <c r="Y345" s="66"/>
      <c r="Z345" s="67"/>
      <c r="AA345" s="67"/>
      <c r="AB345" s="67"/>
      <c r="AC345" s="67"/>
      <c r="AD345" s="67"/>
      <c r="AE345" s="72">
        <f t="shared" si="451"/>
        <v>0</v>
      </c>
      <c r="AF345" s="90">
        <f>AF343</f>
        <v>0</v>
      </c>
      <c r="AG345" s="66"/>
      <c r="AH345" s="67"/>
      <c r="AI345" s="67"/>
      <c r="AJ345" s="67"/>
      <c r="AK345" s="68"/>
      <c r="AL345" s="64">
        <f>AL343</f>
        <v>0</v>
      </c>
      <c r="AM345" s="64">
        <f t="shared" si="452"/>
        <v>0</v>
      </c>
      <c r="AN345" s="64">
        <f t="shared" si="453"/>
        <v>0</v>
      </c>
      <c r="AO345" s="64">
        <f t="shared" si="454"/>
        <v>0</v>
      </c>
      <c r="AP345" s="64">
        <f t="shared" si="455"/>
        <v>0</v>
      </c>
      <c r="AQ345" s="64">
        <f t="shared" si="456"/>
        <v>0</v>
      </c>
      <c r="AR345" s="64">
        <f t="shared" si="457"/>
        <v>0</v>
      </c>
      <c r="AS345" s="68"/>
      <c r="AT345" s="78" t="s">
        <v>549</v>
      </c>
      <c r="AU345" s="79">
        <v>0</v>
      </c>
      <c r="AV345" s="79">
        <v>10000000</v>
      </c>
      <c r="AW345" s="80"/>
      <c r="AX345" s="106" t="str">
        <f t="shared" si="458"/>
        <v>Volume puisée</v>
      </c>
      <c r="AY345" s="63"/>
      <c r="BA345" s="36" t="s">
        <v>184</v>
      </c>
      <c r="BB345" s="27">
        <f t="shared" si="459"/>
        <v>0</v>
      </c>
      <c r="BC345" s="27">
        <f t="shared" si="460"/>
        <v>0</v>
      </c>
      <c r="BD345" s="27"/>
      <c r="BE345" s="27">
        <f t="shared" si="461"/>
        <v>1</v>
      </c>
      <c r="BF345" s="27"/>
      <c r="BG345" s="27">
        <f t="shared" si="462"/>
        <v>0</v>
      </c>
      <c r="BH345" s="1" t="str">
        <f>BH343</f>
        <v>34_CLTabl_PS_compt</v>
      </c>
      <c r="BI345" s="1"/>
      <c r="BJ345" s="1"/>
      <c r="BK345" s="1"/>
      <c r="BL345" s="1"/>
      <c r="BM345" s="1"/>
      <c r="BN345" s="1"/>
      <c r="BO345" s="1"/>
      <c r="BP345" s="1"/>
      <c r="BQ345" s="1"/>
      <c r="BR345" s="1"/>
      <c r="BS345" s="38" t="s">
        <v>185</v>
      </c>
      <c r="BT345" s="107">
        <f t="shared" si="463"/>
        <v>0</v>
      </c>
      <c r="BU345" s="108">
        <f t="shared" si="464"/>
        <v>0</v>
      </c>
      <c r="BV345" s="28">
        <f t="shared" si="465"/>
        <v>0</v>
      </c>
      <c r="BW345" s="28">
        <f t="shared" si="466"/>
        <v>0</v>
      </c>
      <c r="BX345" s="27"/>
      <c r="BY345" s="27"/>
      <c r="BZ345" s="38">
        <f t="shared" si="467"/>
        <v>0</v>
      </c>
      <c r="CA345" s="38">
        <f t="shared" si="468"/>
        <v>0</v>
      </c>
      <c r="CB345" s="38">
        <f t="shared" si="475"/>
        <v>0</v>
      </c>
      <c r="CC345" s="38">
        <f t="shared" si="475"/>
        <v>0</v>
      </c>
      <c r="CD345" s="38">
        <f t="shared" si="469"/>
        <v>0</v>
      </c>
      <c r="CE345" s="27"/>
      <c r="CF345" s="27"/>
      <c r="CG345" s="27" t="s">
        <v>184</v>
      </c>
      <c r="CH345" s="27" t="s">
        <v>581</v>
      </c>
      <c r="CI345" s="126" t="s">
        <v>767</v>
      </c>
      <c r="CJ345" s="116" t="s">
        <v>768</v>
      </c>
      <c r="CK345" s="27" t="s">
        <v>582</v>
      </c>
      <c r="CL345" s="116" t="s">
        <v>632</v>
      </c>
      <c r="CM345" s="27" t="s">
        <v>633</v>
      </c>
      <c r="CN345" s="116"/>
      <c r="CO345" s="27"/>
      <c r="CP345" s="27" t="str">
        <f t="shared" si="470"/>
        <v>NON</v>
      </c>
      <c r="CQ345" s="27">
        <f t="shared" si="471"/>
        <v>0</v>
      </c>
      <c r="CR345" s="27"/>
      <c r="CS345" s="27">
        <f t="shared" si="472"/>
        <v>0</v>
      </c>
      <c r="CT345" s="27"/>
      <c r="CU345" s="27"/>
      <c r="CV345" s="86">
        <f t="shared" si="473"/>
        <v>1</v>
      </c>
      <c r="CW345" s="86">
        <f t="shared" si="474"/>
        <v>1</v>
      </c>
      <c r="DB345" s="26"/>
      <c r="DC345" s="26"/>
      <c r="DD345" s="26"/>
    </row>
    <row r="346" spans="2:108" outlineLevel="1" x14ac:dyDescent="0.3"/>
    <row r="347" spans="2:108" ht="15.6" outlineLevel="1" x14ac:dyDescent="0.3">
      <c r="B347" s="103" t="s">
        <v>778</v>
      </c>
      <c r="C347" s="103"/>
    </row>
    <row r="348" spans="2:108" customFormat="1" outlineLevel="1" x14ac:dyDescent="0.3">
      <c r="B348" s="41"/>
      <c r="C348" s="42"/>
      <c r="D348" s="105" t="s">
        <v>782</v>
      </c>
      <c r="E348" s="37" t="s">
        <v>779</v>
      </c>
      <c r="F348" s="34">
        <v>1</v>
      </c>
      <c r="G348" s="34"/>
      <c r="H348" s="34"/>
      <c r="I348" s="34"/>
      <c r="J348" s="34"/>
      <c r="K348" s="34"/>
      <c r="L348" s="34"/>
      <c r="M348" s="27"/>
      <c r="N348" s="27"/>
      <c r="O348" s="27"/>
      <c r="P348" s="27" t="s">
        <v>341</v>
      </c>
      <c r="Q348" s="27"/>
      <c r="R348" s="27" t="s">
        <v>37</v>
      </c>
      <c r="S348" s="27"/>
      <c r="T348" s="27" t="s">
        <v>237</v>
      </c>
      <c r="U348" s="27" t="s">
        <v>780</v>
      </c>
      <c r="V348" s="27" t="s">
        <v>774</v>
      </c>
      <c r="W348" s="28" t="str">
        <f>IF(F348&lt;&gt;0,$F$481,IF(G348&lt;&gt;0,$G$481,IF(H348&lt;&gt;0,$H$481,IF(I348&lt;&gt;0,$I$481,IF(J348&lt;&gt;0,$J$481,IF(K348&lt;&gt;0,$K$481,IF($L348&lt;&gt;0,$L$481,0)))))))</f>
        <v>TA</v>
      </c>
      <c r="X348" s="29" t="e">
        <f>IF(SUM(F348:L348)=0,0,B348&amp;"_"&amp;VLOOKUP(C348,ty_ser,2,FALSE)&amp;"_"&amp;M348&amp;N348&amp;O348&amp;"_"&amp;P348&amp;"_"&amp;Q348&amp;"_"&amp;R348&amp;S348&amp;T348&amp;U348&amp;V348&amp;"_"&amp;W348)</f>
        <v>#N/A</v>
      </c>
      <c r="Y348" s="66"/>
      <c r="Z348" s="67"/>
      <c r="AA348" s="67"/>
      <c r="AB348" s="67"/>
      <c r="AC348" s="67"/>
      <c r="AD348" s="67"/>
      <c r="AE348" s="72">
        <f>IF(AG348=0,0,B348&amp;"_"&amp;M348&amp;N348&amp;O348&amp;"_"&amp;P348&amp;"_"&amp;Q348&amp;"_"&amp;AF348)</f>
        <v>0</v>
      </c>
      <c r="AF348" s="67">
        <v>0</v>
      </c>
      <c r="AG348" s="66"/>
      <c r="AH348" s="67"/>
      <c r="AI348" s="67"/>
      <c r="AJ348" s="67"/>
      <c r="AK348" s="68"/>
      <c r="AL348" s="66">
        <v>0</v>
      </c>
      <c r="AM348" s="64">
        <f>VLOOKUP($AL348,aut_car,2,FALSE)</f>
        <v>0</v>
      </c>
      <c r="AN348" s="64">
        <f>VLOOKUP($AL348,aut_car,3,FALSE)</f>
        <v>0</v>
      </c>
      <c r="AO348" s="64">
        <f>VLOOKUP($AL348,aut_car,4,FALSE)</f>
        <v>0</v>
      </c>
      <c r="AP348" s="64">
        <f>VLOOKUP($AL348,aut_car,5,FALSE)</f>
        <v>0</v>
      </c>
      <c r="AQ348" s="64">
        <f>VLOOKUP($AL348,aut_car,6,FALSE)</f>
        <v>0</v>
      </c>
      <c r="AR348" s="64">
        <f>VLOOKUP($AL348,aut_car,7,FALSE)</f>
        <v>0</v>
      </c>
      <c r="AS348" s="68"/>
      <c r="AT348" s="78" t="s">
        <v>138</v>
      </c>
      <c r="AU348" s="79" t="s">
        <v>114</v>
      </c>
      <c r="AV348" s="79" t="s">
        <v>577</v>
      </c>
      <c r="AW348" s="80"/>
      <c r="AX348" s="106" t="str">
        <f>E348</f>
        <v>niveau</v>
      </c>
      <c r="AY348" s="63"/>
      <c r="BA348" s="36" t="s">
        <v>184</v>
      </c>
      <c r="BB348" s="27">
        <f>IF(BA348="NON",0,F348)</f>
        <v>1</v>
      </c>
      <c r="BC348" s="27">
        <f>IF(BA348="NON",0,H348+G348)</f>
        <v>0</v>
      </c>
      <c r="BD348" s="27"/>
      <c r="BE348" s="27">
        <f>IF(BA348="NON",0,I348+J348+K348+L348)</f>
        <v>0</v>
      </c>
      <c r="BF348" s="27"/>
      <c r="BG348" s="27">
        <f>IF(BA348="NON",0,K348)</f>
        <v>0</v>
      </c>
      <c r="BH348" s="1" t="s">
        <v>699</v>
      </c>
      <c r="BI348" s="1"/>
      <c r="BJ348" s="1"/>
      <c r="BK348" s="1"/>
      <c r="BL348" s="1"/>
      <c r="BM348" s="1"/>
      <c r="BN348" s="1"/>
      <c r="BO348" s="1"/>
      <c r="BP348" s="1"/>
      <c r="BQ348" s="1"/>
      <c r="BR348" s="1"/>
      <c r="BS348" s="38" t="s">
        <v>185</v>
      </c>
      <c r="BT348" s="107">
        <f>IF(BS348="OUI",1,0)</f>
        <v>0</v>
      </c>
      <c r="BU348" s="108">
        <f>IF(BS348="OUI",1,0)</f>
        <v>0</v>
      </c>
      <c r="BV348" s="28">
        <f>IF(OR(BT348=0,BU348=0),0,B348&amp;"_"&amp;M348&amp;N348&amp;O348&amp;"_"&amp;P348&amp;"_"&amp;Q348&amp;"_"&amp;R348&amp;S348&amp;T348&amp;U348&amp;V348&amp;"_MANU")</f>
        <v>0</v>
      </c>
      <c r="BW348" s="28">
        <f>IF(BV348&lt;&gt;0,1,0)</f>
        <v>0</v>
      </c>
      <c r="BX348" s="27"/>
      <c r="BY348" s="27"/>
      <c r="BZ348" s="38">
        <f>IF(BS348="OUI",IF((BC348+BB348)&lt;&gt;0,(BB348+BC348),0),0)</f>
        <v>0</v>
      </c>
      <c r="CA348" s="38">
        <f>IF(BS348="OUI",IF((BE348+BG348)&lt;&gt;0,(BG348+BE348),0),0)</f>
        <v>0</v>
      </c>
      <c r="CB348" s="38">
        <f>IF(BZ348=0,0,BZ348)</f>
        <v>0</v>
      </c>
      <c r="CC348" s="38">
        <f>IF(CA348=0,0,CA348)</f>
        <v>0</v>
      </c>
      <c r="CD348" s="38">
        <f>IF(AND(BZ348=0,CA348=0),0,B348&amp;"_"&amp;M348&amp;N348&amp;O348&amp;"_"&amp;P348&amp;"_"&amp;Q348&amp;"_"&amp;R348&amp;S348&amp;T348&amp;U348&amp;V348&amp;"_FORC"&amp;IF(CB348=0,"TR","TC"))</f>
        <v>0</v>
      </c>
      <c r="CE348" s="27"/>
      <c r="CF348" s="27"/>
      <c r="CG348" s="27" t="s">
        <v>184</v>
      </c>
      <c r="CH348" s="27" t="s">
        <v>581</v>
      </c>
      <c r="CI348" s="27"/>
      <c r="CJ348" s="116" t="s">
        <v>632</v>
      </c>
      <c r="CK348" s="27" t="s">
        <v>581</v>
      </c>
      <c r="CL348" s="116"/>
      <c r="CM348" s="27"/>
      <c r="CN348" s="116"/>
      <c r="CO348" s="27"/>
      <c r="CP348" s="27" t="str">
        <f>IF(F348=0,"NON","OUI")</f>
        <v>OUI</v>
      </c>
      <c r="CQ348" s="27" t="str">
        <f>IF(CP348="OUI",P348,0)</f>
        <v>DIV</v>
      </c>
      <c r="CR348" s="27" t="s">
        <v>707</v>
      </c>
      <c r="CS348" s="27" t="str">
        <f>IF(CR348&lt;&gt;0,CK348,0)</f>
        <v>à chaque changement de valeur</v>
      </c>
      <c r="CT348" s="27"/>
      <c r="CU348" s="27"/>
      <c r="CV348" s="86">
        <f>IF(SUM(F348:L348)=0,0,SUM(F348:L348)+BT348+BZ348+CA348)</f>
        <v>1</v>
      </c>
      <c r="CW348" s="86">
        <f>IF(SUM(F348:L348)=0,0,SUM(BB348:BG348)+BU348+CC348+CB348)</f>
        <v>1</v>
      </c>
    </row>
    <row r="349" spans="2:108" customFormat="1" outlineLevel="2" x14ac:dyDescent="0.3">
      <c r="B349" s="41"/>
      <c r="C349" s="41">
        <f>C348</f>
        <v>0</v>
      </c>
      <c r="D349" s="59" t="str">
        <f>D348</f>
        <v>Séparteur d'hygrocarbures</v>
      </c>
      <c r="E349" s="37" t="s">
        <v>86</v>
      </c>
      <c r="F349" s="34">
        <v>1</v>
      </c>
      <c r="G349" s="34"/>
      <c r="H349" s="34"/>
      <c r="I349" s="34"/>
      <c r="J349" s="34"/>
      <c r="K349" s="34"/>
      <c r="L349" s="34"/>
      <c r="M349" s="39">
        <f t="shared" ref="M349:S349" si="479">M348</f>
        <v>0</v>
      </c>
      <c r="N349" s="39">
        <f t="shared" si="479"/>
        <v>0</v>
      </c>
      <c r="O349" s="39">
        <f t="shared" si="479"/>
        <v>0</v>
      </c>
      <c r="P349" s="39" t="str">
        <f t="shared" si="479"/>
        <v>DIV</v>
      </c>
      <c r="Q349" s="39">
        <f t="shared" si="479"/>
        <v>0</v>
      </c>
      <c r="R349" s="28" t="str">
        <f t="shared" si="479"/>
        <v>SSP</v>
      </c>
      <c r="S349" s="28">
        <f t="shared" si="479"/>
        <v>0</v>
      </c>
      <c r="T349" s="28" t="s">
        <v>65</v>
      </c>
      <c r="U349" s="28" t="s">
        <v>152</v>
      </c>
      <c r="V349" s="28" t="s">
        <v>774</v>
      </c>
      <c r="W349" s="28" t="str">
        <f>IF(F349&lt;&gt;0,$F$481,IF(G349&lt;&gt;0,$G$481,IF(H349&lt;&gt;0,$H$481,IF(I349&lt;&gt;0,$I$481,IF(J349&lt;&gt;0,$J$481,IF(K349&lt;&gt;0,$K$481,IF($L349&lt;&gt;0,$L$481,0)))))))</f>
        <v>TA</v>
      </c>
      <c r="X349" s="29" t="e">
        <f>IF(SUM(F349:L349)=0,0,B349&amp;"_"&amp;VLOOKUP(C349,ty_ser,2,FALSE)&amp;"_"&amp;M349&amp;N349&amp;O349&amp;"_"&amp;P349&amp;"_"&amp;Q349&amp;"_"&amp;R349&amp;S349&amp;T349&amp;U349&amp;V349&amp;"_"&amp;W349)</f>
        <v>#N/A</v>
      </c>
      <c r="Y349" s="66"/>
      <c r="Z349" s="67"/>
      <c r="AA349" s="67"/>
      <c r="AB349" s="67"/>
      <c r="AC349" s="67"/>
      <c r="AD349" s="67"/>
      <c r="AE349" s="72">
        <f>IF(AG349=0,0,B349&amp;"_"&amp;M349&amp;N349&amp;O349&amp;"_"&amp;P349&amp;"_"&amp;Q349&amp;"_"&amp;AF349)</f>
        <v>0</v>
      </c>
      <c r="AF349" s="67"/>
      <c r="AG349" s="66"/>
      <c r="AH349" s="67"/>
      <c r="AI349" s="67"/>
      <c r="AJ349" s="67"/>
      <c r="AK349" s="68"/>
      <c r="AL349" s="66"/>
      <c r="AM349" s="64">
        <f>VLOOKUP($AL349,aut_car,2,FALSE)</f>
        <v>0</v>
      </c>
      <c r="AN349" s="64">
        <f>VLOOKUP($AL349,aut_car,3,FALSE)</f>
        <v>0</v>
      </c>
      <c r="AO349" s="64">
        <f>VLOOKUP($AL349,aut_car,4,FALSE)</f>
        <v>0</v>
      </c>
      <c r="AP349" s="64">
        <f>VLOOKUP($AL349,aut_car,5,FALSE)</f>
        <v>0</v>
      </c>
      <c r="AQ349" s="64">
        <f>VLOOKUP($AL349,aut_car,6,FALSE)</f>
        <v>0</v>
      </c>
      <c r="AR349" s="64">
        <f>VLOOKUP($AL349,aut_car,7,FALSE)</f>
        <v>0</v>
      </c>
      <c r="AS349" s="68"/>
      <c r="AT349" s="78" t="s">
        <v>138</v>
      </c>
      <c r="AU349" s="79" t="s">
        <v>114</v>
      </c>
      <c r="AV349" s="79" t="s">
        <v>577</v>
      </c>
      <c r="AW349" s="80"/>
      <c r="AX349" s="106" t="str">
        <f>E349</f>
        <v>défaut</v>
      </c>
      <c r="AY349" s="63"/>
      <c r="BA349" s="36" t="s">
        <v>184</v>
      </c>
      <c r="BB349" s="27">
        <f>IF(BA349="NON",0,F349)</f>
        <v>1</v>
      </c>
      <c r="BC349" s="27">
        <f>IF(BA349="NON",0,H349+G349)</f>
        <v>0</v>
      </c>
      <c r="BD349" s="27"/>
      <c r="BE349" s="27">
        <f>IF(BA349="NON",0,I349+J349+K349+L349)</f>
        <v>0</v>
      </c>
      <c r="BF349" s="27"/>
      <c r="BG349" s="27">
        <f>IF(BA349="NON",0,K349)</f>
        <v>0</v>
      </c>
      <c r="BH349" s="1" t="s">
        <v>699</v>
      </c>
      <c r="BI349" s="1"/>
      <c r="BJ349" s="1"/>
      <c r="BK349" s="1"/>
      <c r="BL349" s="1"/>
      <c r="BM349" s="1"/>
      <c r="BN349" s="1"/>
      <c r="BO349" s="1"/>
      <c r="BP349" s="1"/>
      <c r="BQ349" s="1"/>
      <c r="BR349" s="1"/>
      <c r="BS349" s="38" t="s">
        <v>185</v>
      </c>
      <c r="BT349" s="107">
        <f>IF(BS349="OUI",1,0)</f>
        <v>0</v>
      </c>
      <c r="BU349" s="108">
        <f>IF(BS349="OUI",1,0)</f>
        <v>0</v>
      </c>
      <c r="BV349" s="28">
        <f>IF(OR(BS349=0,BS349="NON"),0,B349&amp;"_"&amp;M349&amp;N349&amp;O349&amp;"_"&amp;P349&amp;"_"&amp;Q349&amp;"_"&amp;R349&amp;S349&amp;T349&amp;U349&amp;V349&amp;"_MANU")</f>
        <v>0</v>
      </c>
      <c r="BW349" s="28">
        <f>IF(BS349="OUI",1,0)</f>
        <v>0</v>
      </c>
      <c r="BX349" s="27"/>
      <c r="BY349" s="27"/>
      <c r="BZ349" s="38">
        <f>IF(BS349="OUI",IF((BC349+BB349)&lt;&gt;0,(BB349+BC349),0),0)</f>
        <v>0</v>
      </c>
      <c r="CA349" s="38">
        <f>IF(BS349="OUI",IF((BE349+BG349)&lt;&gt;0,(BG349+BE349),0),0)</f>
        <v>0</v>
      </c>
      <c r="CB349" s="38">
        <f>IF(BZ349=0,0,BZ349)</f>
        <v>0</v>
      </c>
      <c r="CC349" s="38">
        <f>IF(CA349=0,0,CA349)</f>
        <v>0</v>
      </c>
      <c r="CD349" s="38">
        <f>IF(OR(BS349=0,BS349="NON"),0,B349&amp;"_"&amp;M349&amp;N349&amp;O349&amp;"_"&amp;P349&amp;"_"&amp;Q349&amp;"_"&amp;R349&amp;S349&amp;T349&amp;U349&amp;V349&amp;"_FORC"&amp;IF(CB349=0,"TR","TC"))</f>
        <v>0</v>
      </c>
      <c r="CE349" s="27"/>
      <c r="CF349" s="27"/>
      <c r="CG349" s="27" t="s">
        <v>184</v>
      </c>
      <c r="CH349" s="27" t="s">
        <v>581</v>
      </c>
      <c r="CI349" s="126"/>
      <c r="CJ349" s="116" t="s">
        <v>632</v>
      </c>
      <c r="CK349" s="27" t="s">
        <v>581</v>
      </c>
      <c r="CL349" s="27"/>
      <c r="CM349" s="27"/>
      <c r="CN349" s="27"/>
      <c r="CO349" s="27"/>
      <c r="CP349" s="27" t="str">
        <f>IF(F349=0,"NON","OUI")</f>
        <v>OUI</v>
      </c>
      <c r="CQ349" s="27" t="str">
        <f>IF(CP349="OUI",P349,0)</f>
        <v>DIV</v>
      </c>
      <c r="CR349" s="27" t="s">
        <v>708</v>
      </c>
      <c r="CS349" s="27" t="str">
        <f>IF(CR349&lt;&gt;0,CK349,0)</f>
        <v>à chaque changement de valeur</v>
      </c>
      <c r="CT349" s="27"/>
      <c r="CU349" s="27"/>
      <c r="CV349" s="86">
        <f>IF(SUM(F349:L349)=0,0,SUM(F349:L349)+BT349+BZ349+CA349)</f>
        <v>1</v>
      </c>
      <c r="CW349" s="86">
        <f>IF(SUM(F349:L349)=0,0,SUM(BB349:BG349)+BU349+CC349+CB349)</f>
        <v>1</v>
      </c>
    </row>
    <row r="350" spans="2:108" outlineLevel="1" x14ac:dyDescent="0.3"/>
    <row r="351" spans="2:108" ht="15.6" outlineLevel="1" x14ac:dyDescent="0.3">
      <c r="B351" s="103" t="s">
        <v>777</v>
      </c>
      <c r="C351" s="103"/>
    </row>
    <row r="352" spans="2:108" customFormat="1" outlineLevel="1" x14ac:dyDescent="0.3">
      <c r="B352" s="41">
        <f>B350+1</f>
        <v>1</v>
      </c>
      <c r="C352" s="42"/>
      <c r="D352" s="105" t="s">
        <v>777</v>
      </c>
      <c r="E352" s="37" t="s">
        <v>82</v>
      </c>
      <c r="F352" s="34"/>
      <c r="G352" s="34"/>
      <c r="H352" s="34"/>
      <c r="I352" s="34">
        <v>1</v>
      </c>
      <c r="J352" s="34"/>
      <c r="K352" s="34"/>
      <c r="L352" s="34"/>
      <c r="M352" s="27"/>
      <c r="N352" s="27"/>
      <c r="O352" s="27"/>
      <c r="P352" s="27"/>
      <c r="Q352" s="27"/>
      <c r="R352" s="27" t="s">
        <v>37</v>
      </c>
      <c r="S352" s="27"/>
      <c r="T352" s="27" t="s">
        <v>69</v>
      </c>
      <c r="U352" s="27" t="s">
        <v>155</v>
      </c>
      <c r="V352" s="27"/>
      <c r="W352" s="28" t="str">
        <f>IF(F352&lt;&gt;0,$F$481,IF(G352&lt;&gt;0,$G$481,IF(H352&lt;&gt;0,$H$481,IF(I352&lt;&gt;0,$I$481,IF(J352&lt;&gt;0,$J$481,IF(K352&lt;&gt;0,$K$481,IF($L352&lt;&gt;0,$L$481,0)))))))</f>
        <v>TM</v>
      </c>
      <c r="X352" s="29" t="e">
        <f>IF(SUM(F352:L352)=0,0,B352&amp;"_"&amp;VLOOKUP(C352,ty_ser,2,FALSE)&amp;"_"&amp;M352&amp;N352&amp;O352&amp;"_"&amp;P352&amp;"_"&amp;Q352&amp;"_"&amp;R352&amp;S352&amp;T352&amp;U352&amp;V352&amp;"_"&amp;W352)</f>
        <v>#N/A</v>
      </c>
      <c r="Y352" s="66"/>
      <c r="Z352" s="67"/>
      <c r="AA352" s="67"/>
      <c r="AB352" s="67"/>
      <c r="AC352" s="67"/>
      <c r="AD352" s="67"/>
      <c r="AE352" s="72">
        <f>IF(AG352=0,0,B352&amp;"_"&amp;M352&amp;N352&amp;O352&amp;"_"&amp;P352&amp;"_"&amp;Q352&amp;"_"&amp;AF352)</f>
        <v>0</v>
      </c>
      <c r="AF352" s="67">
        <v>0</v>
      </c>
      <c r="AG352" s="66"/>
      <c r="AH352" s="67"/>
      <c r="AI352" s="67"/>
      <c r="AJ352" s="67"/>
      <c r="AK352" s="68"/>
      <c r="AL352" s="66">
        <v>0</v>
      </c>
      <c r="AM352" s="64">
        <f>VLOOKUP($AL352,aut_car,2,FALSE)</f>
        <v>0</v>
      </c>
      <c r="AN352" s="64">
        <f>VLOOKUP($AL352,aut_car,3,FALSE)</f>
        <v>0</v>
      </c>
      <c r="AO352" s="64">
        <f>VLOOKUP($AL352,aut_car,4,FALSE)</f>
        <v>0</v>
      </c>
      <c r="AP352" s="64">
        <f>VLOOKUP($AL352,aut_car,5,FALSE)</f>
        <v>0</v>
      </c>
      <c r="AQ352" s="64">
        <f>VLOOKUP($AL352,aut_car,6,FALSE)</f>
        <v>0</v>
      </c>
      <c r="AR352" s="64">
        <f>VLOOKUP($AL352,aut_car,7,FALSE)</f>
        <v>0</v>
      </c>
      <c r="AS352" s="68"/>
      <c r="AT352" s="78" t="s">
        <v>109</v>
      </c>
      <c r="AU352" s="79">
        <v>0</v>
      </c>
      <c r="AV352" s="79">
        <v>200</v>
      </c>
      <c r="AW352" s="80"/>
      <c r="AX352" s="106" t="str">
        <f>E352</f>
        <v>débit</v>
      </c>
      <c r="AY352" s="63"/>
      <c r="BA352" s="36" t="s">
        <v>184</v>
      </c>
      <c r="BB352" s="27">
        <f>IF(BA352="NON",0,F352)</f>
        <v>0</v>
      </c>
      <c r="BC352" s="27">
        <f>IF(BA352="NON",0,H352+G352)</f>
        <v>0</v>
      </c>
      <c r="BD352" s="27"/>
      <c r="BE352" s="27">
        <f>IF(BA352="NON",0,I352+J352+K352+L352)</f>
        <v>1</v>
      </c>
      <c r="BF352" s="27"/>
      <c r="BG352" s="27">
        <f>IF(BA352="NON",0,K352)</f>
        <v>0</v>
      </c>
      <c r="BH352" s="1" t="s">
        <v>758</v>
      </c>
      <c r="BI352" s="1" t="s">
        <v>699</v>
      </c>
      <c r="BJ352" s="1"/>
      <c r="BK352" s="1"/>
      <c r="BL352" s="1"/>
      <c r="BM352" s="1"/>
      <c r="BN352" s="1"/>
      <c r="BO352" s="1"/>
      <c r="BP352" s="1"/>
      <c r="BQ352" s="1"/>
      <c r="BR352" s="1"/>
      <c r="BS352" s="38" t="s">
        <v>185</v>
      </c>
      <c r="BT352" s="107">
        <f>IF(BS352="OUI",1,0)</f>
        <v>0</v>
      </c>
      <c r="BU352" s="108">
        <f>IF(BS352="OUI",1,0)</f>
        <v>0</v>
      </c>
      <c r="BV352" s="28">
        <f>IF(OR(BT352=0,BU352=0),0,B352&amp;"_"&amp;M352&amp;N352&amp;O352&amp;"_"&amp;P352&amp;"_"&amp;Q352&amp;"_"&amp;R352&amp;S352&amp;T352&amp;U352&amp;V352&amp;"_MANU")</f>
        <v>0</v>
      </c>
      <c r="BW352" s="28">
        <f>IF(BV352&lt;&gt;0,1,0)</f>
        <v>0</v>
      </c>
      <c r="BX352" s="27"/>
      <c r="BY352" s="27"/>
      <c r="BZ352" s="38">
        <f>IF(BS352="OUI",IF((BC352+BB352)&lt;&gt;0,(BB352+BC352),0),0)</f>
        <v>0</v>
      </c>
      <c r="CA352" s="38">
        <f>IF(BS352="OUI",IF((BE352+BG352)&lt;&gt;0,(BG352+BE352),0),0)</f>
        <v>0</v>
      </c>
      <c r="CB352" s="38">
        <f>IF(BZ352=0,0,BZ352)</f>
        <v>0</v>
      </c>
      <c r="CC352" s="38">
        <f>IF(CA352=0,0,CA352)</f>
        <v>0</v>
      </c>
      <c r="CD352" s="38">
        <f>IF(AND(BZ352=0,CA352=0),0,B352&amp;"_"&amp;M352&amp;N352&amp;O352&amp;"_"&amp;P352&amp;"_"&amp;Q352&amp;"_"&amp;R352&amp;S352&amp;T352&amp;U352&amp;V352&amp;"_FORC"&amp;IF(CB352=0,"TR","TC"))</f>
        <v>0</v>
      </c>
      <c r="CE352" s="27"/>
      <c r="CF352" s="27"/>
      <c r="CG352" s="27" t="s">
        <v>184</v>
      </c>
      <c r="CH352" s="27" t="s">
        <v>581</v>
      </c>
      <c r="CI352" s="27" t="s">
        <v>776</v>
      </c>
      <c r="CJ352" s="116"/>
      <c r="CK352" s="27"/>
      <c r="CL352" s="116"/>
      <c r="CM352" s="27"/>
      <c r="CN352" s="116"/>
      <c r="CO352" s="27"/>
      <c r="CP352" s="27" t="str">
        <f>IF(F352=0,"NON","OUI")</f>
        <v>NON</v>
      </c>
      <c r="CQ352" s="27">
        <f>IF(CP352="OUI",P352,0)</f>
        <v>0</v>
      </c>
      <c r="CR352" s="27"/>
      <c r="CS352" s="27">
        <f>IF(CR352&lt;&gt;0,CK352,0)</f>
        <v>0</v>
      </c>
      <c r="CT352" s="27"/>
      <c r="CU352" s="27"/>
      <c r="CV352" s="86">
        <f>IF(SUM(F352:L352)=0,0,SUM(F352:L352)+BT352+BZ352+CA352)</f>
        <v>1</v>
      </c>
      <c r="CW352" s="86">
        <f>IF(SUM(F352:L352)=0,0,SUM(BB352:BG352)+BU352+CC352+CB352)</f>
        <v>1</v>
      </c>
    </row>
    <row r="353" spans="2:108" customFormat="1" outlineLevel="2" x14ac:dyDescent="0.3">
      <c r="B353" s="41">
        <f>B352+1</f>
        <v>2</v>
      </c>
      <c r="C353" s="41">
        <f>C352</f>
        <v>0</v>
      </c>
      <c r="D353" s="59" t="str">
        <f>D352</f>
        <v>Débitmètre</v>
      </c>
      <c r="E353" s="37" t="s">
        <v>770</v>
      </c>
      <c r="F353" s="34"/>
      <c r="G353" s="34"/>
      <c r="H353" s="34"/>
      <c r="I353" s="34"/>
      <c r="J353" s="34"/>
      <c r="K353" s="34"/>
      <c r="L353" s="34">
        <v>1</v>
      </c>
      <c r="M353" s="39">
        <f t="shared" ref="M353:S353" si="480">M352</f>
        <v>0</v>
      </c>
      <c r="N353" s="39">
        <f t="shared" si="480"/>
        <v>0</v>
      </c>
      <c r="O353" s="39">
        <f t="shared" si="480"/>
        <v>0</v>
      </c>
      <c r="P353" s="39">
        <f t="shared" si="480"/>
        <v>0</v>
      </c>
      <c r="Q353" s="39">
        <f t="shared" si="480"/>
        <v>0</v>
      </c>
      <c r="R353" s="28" t="str">
        <f t="shared" si="480"/>
        <v>SSP</v>
      </c>
      <c r="S353" s="28">
        <f t="shared" si="480"/>
        <v>0</v>
      </c>
      <c r="T353" s="28" t="s">
        <v>677</v>
      </c>
      <c r="U353" s="28" t="s">
        <v>88</v>
      </c>
      <c r="V353" s="28"/>
      <c r="W353" s="28" t="str">
        <f>IF(F353&lt;&gt;0,$F$481,IF(G353&lt;&gt;0,$G$481,IF(H353&lt;&gt;0,$H$481,IF(I353&lt;&gt;0,$I$481,IF(J353&lt;&gt;0,$J$481,IF(K353&lt;&gt;0,$K$481,IF($L353&lt;&gt;0,$L$481,0)))))))</f>
        <v>CALC</v>
      </c>
      <c r="X353" s="29" t="e">
        <f>IF(SUM(F353:L353)=0,0,B353&amp;"_"&amp;VLOOKUP(C353,ty_ser,2,FALSE)&amp;"_"&amp;M353&amp;N353&amp;O353&amp;"_"&amp;P353&amp;"_"&amp;Q353&amp;"_"&amp;R353&amp;S353&amp;T353&amp;U353&amp;V353&amp;"_"&amp;W353)</f>
        <v>#N/A</v>
      </c>
      <c r="Y353" s="66"/>
      <c r="Z353" s="67"/>
      <c r="AA353" s="67"/>
      <c r="AB353" s="67"/>
      <c r="AC353" s="67"/>
      <c r="AD353" s="67"/>
      <c r="AE353" s="72">
        <f>IF(AG353=0,0,B353&amp;"_"&amp;M353&amp;N353&amp;O353&amp;"_"&amp;P353&amp;"_"&amp;Q353&amp;"_"&amp;AF353)</f>
        <v>0</v>
      </c>
      <c r="AF353" s="67"/>
      <c r="AG353" s="66"/>
      <c r="AH353" s="67"/>
      <c r="AI353" s="67"/>
      <c r="AJ353" s="67"/>
      <c r="AK353" s="68"/>
      <c r="AL353" s="66"/>
      <c r="AM353" s="64">
        <f>VLOOKUP($AL353,aut_car,2,FALSE)</f>
        <v>0</v>
      </c>
      <c r="AN353" s="64">
        <f>VLOOKUP($AL353,aut_car,3,FALSE)</f>
        <v>0</v>
      </c>
      <c r="AO353" s="64">
        <f>VLOOKUP($AL353,aut_car,4,FALSE)</f>
        <v>0</v>
      </c>
      <c r="AP353" s="64">
        <f>VLOOKUP($AL353,aut_car,5,FALSE)</f>
        <v>0</v>
      </c>
      <c r="AQ353" s="64">
        <f>VLOOKUP($AL353,aut_car,6,FALSE)</f>
        <v>0</v>
      </c>
      <c r="AR353" s="64">
        <f>VLOOKUP($AL353,aut_car,7,FALSE)</f>
        <v>0</v>
      </c>
      <c r="AS353" s="68"/>
      <c r="AT353" s="78" t="s">
        <v>757</v>
      </c>
      <c r="AU353" s="79">
        <v>0</v>
      </c>
      <c r="AV353" s="79">
        <v>1000000</v>
      </c>
      <c r="AW353" s="80"/>
      <c r="AX353" s="106" t="str">
        <f>E353</f>
        <v>Volume</v>
      </c>
      <c r="AY353" s="63"/>
      <c r="BA353" s="36" t="s">
        <v>184</v>
      </c>
      <c r="BB353" s="27">
        <f>IF(BA353="NON",0,F353)</f>
        <v>0</v>
      </c>
      <c r="BC353" s="27">
        <f>IF(BA353="NON",0,H353+G353)</f>
        <v>0</v>
      </c>
      <c r="BD353" s="27"/>
      <c r="BE353" s="27">
        <f>IF(BA353="NON",0,I353+J353+K353+L353)</f>
        <v>1</v>
      </c>
      <c r="BF353" s="27"/>
      <c r="BG353" s="27">
        <f>IF(BA353="NON",0,K353)</f>
        <v>0</v>
      </c>
      <c r="BH353" s="1" t="s">
        <v>758</v>
      </c>
      <c r="BI353" s="1"/>
      <c r="BJ353" s="1"/>
      <c r="BK353" s="1"/>
      <c r="BL353" s="1"/>
      <c r="BM353" s="1"/>
      <c r="BN353" s="1"/>
      <c r="BO353" s="1"/>
      <c r="BP353" s="1"/>
      <c r="BQ353" s="1"/>
      <c r="BR353" s="1"/>
      <c r="BS353" s="38" t="s">
        <v>185</v>
      </c>
      <c r="BT353" s="107">
        <f>IF(BS353="OUI",1,0)</f>
        <v>0</v>
      </c>
      <c r="BU353" s="108">
        <f>IF(BS353="OUI",1,0)</f>
        <v>0</v>
      </c>
      <c r="BV353" s="28">
        <f>IF(OR(BS353=0,BS353="NON"),0,B353&amp;"_"&amp;M353&amp;N353&amp;O353&amp;"_"&amp;P353&amp;"_"&amp;Q353&amp;"_"&amp;R353&amp;S353&amp;T353&amp;U353&amp;V353&amp;"_MANU")</f>
        <v>0</v>
      </c>
      <c r="BW353" s="28">
        <f>IF(BS353="OUI",1,0)</f>
        <v>0</v>
      </c>
      <c r="BX353" s="27"/>
      <c r="BY353" s="27"/>
      <c r="BZ353" s="38">
        <f>IF(BS353="OUI",IF((BC353+BB353)&lt;&gt;0,(BB353+BC353),0),0)</f>
        <v>0</v>
      </c>
      <c r="CA353" s="38">
        <f>IF(BS353="OUI",IF((BE353+BG353)&lt;&gt;0,(BG353+BE353),0),0)</f>
        <v>0</v>
      </c>
      <c r="CB353" s="38">
        <f>IF(BZ353=0,0,BZ353)</f>
        <v>0</v>
      </c>
      <c r="CC353" s="38">
        <f>IF(CA353=0,0,CA353)</f>
        <v>0</v>
      </c>
      <c r="CD353" s="38">
        <f>IF(OR(BS353=0,BS353="NON"),0,B353&amp;"_"&amp;M353&amp;N353&amp;O353&amp;"_"&amp;P353&amp;"_"&amp;Q353&amp;"_"&amp;R353&amp;S353&amp;T353&amp;U353&amp;V353&amp;"_FORC"&amp;IF(CB353=0,"TR","TC"))</f>
        <v>0</v>
      </c>
      <c r="CE353" s="27"/>
      <c r="CF353" s="27"/>
      <c r="CG353" s="27" t="s">
        <v>184</v>
      </c>
      <c r="CH353" s="27" t="s">
        <v>581</v>
      </c>
      <c r="CI353" s="126" t="s">
        <v>775</v>
      </c>
      <c r="CJ353" s="116" t="s">
        <v>759</v>
      </c>
      <c r="CK353" s="27" t="s">
        <v>581</v>
      </c>
      <c r="CL353" s="27"/>
      <c r="CM353" s="27"/>
      <c r="CN353" s="27"/>
      <c r="CO353" s="27"/>
      <c r="CP353" s="27" t="str">
        <f>IF(F353=0,"NON","OUI")</f>
        <v>NON</v>
      </c>
      <c r="CQ353" s="27">
        <f>IF(CP353="OUI",P353,0)</f>
        <v>0</v>
      </c>
      <c r="CR353" s="27"/>
      <c r="CS353" s="27">
        <f>IF(CR353&lt;&gt;0,CK353,0)</f>
        <v>0</v>
      </c>
      <c r="CT353" s="27"/>
      <c r="CU353" s="27"/>
      <c r="CV353" s="86">
        <f>IF(SUM(F353:L353)=0,0,SUM(F353:L353)+BT353+BZ353+CA353)</f>
        <v>1</v>
      </c>
      <c r="CW353" s="86">
        <f>IF(SUM(F353:L353)=0,0,SUM(BB353:BG353)+BU353+CC353+CB353)</f>
        <v>1</v>
      </c>
    </row>
    <row r="354" spans="2:108" outlineLevel="1" x14ac:dyDescent="0.3"/>
    <row r="355" spans="2:108" ht="15.6" outlineLevel="1" x14ac:dyDescent="0.3">
      <c r="B355" s="103" t="s">
        <v>968</v>
      </c>
      <c r="C355" s="103"/>
    </row>
    <row r="356" spans="2:108" customFormat="1" outlineLevel="1" x14ac:dyDescent="0.3">
      <c r="B356" s="41"/>
      <c r="C356" s="42"/>
      <c r="D356" s="105" t="s">
        <v>969</v>
      </c>
      <c r="E356" s="37" t="s">
        <v>61</v>
      </c>
      <c r="F356" s="34"/>
      <c r="G356" s="34"/>
      <c r="H356" s="34"/>
      <c r="I356" s="34">
        <v>1</v>
      </c>
      <c r="J356" s="34"/>
      <c r="K356" s="34"/>
      <c r="L356" s="34"/>
      <c r="M356" s="27"/>
      <c r="N356" s="27"/>
      <c r="O356" s="27"/>
      <c r="P356" s="27"/>
      <c r="Q356" s="27"/>
      <c r="R356" s="27" t="s">
        <v>157</v>
      </c>
      <c r="S356" s="27" t="s">
        <v>162</v>
      </c>
      <c r="T356" s="27" t="s">
        <v>69</v>
      </c>
      <c r="U356" s="27" t="s">
        <v>973</v>
      </c>
      <c r="V356" s="27"/>
      <c r="W356" s="28" t="str">
        <f>IF(F356&lt;&gt;0,$F$481,IF(G356&lt;&gt;0,$G$481,IF(H356&lt;&gt;0,$H$481,IF(I356&lt;&gt;0,$I$481,IF(J356&lt;&gt;0,$J$481,IF(K356&lt;&gt;0,$K$481,IF($L356&lt;&gt;0,$L$481,0)))))))</f>
        <v>TM</v>
      </c>
      <c r="X356" s="29" t="e">
        <f>IF(SUM(F356:L356)=0,0,B356&amp;"_"&amp;VLOOKUP(C356,ty_ser,2,FALSE)&amp;"_"&amp;M356&amp;N356&amp;O356&amp;"_"&amp;P356&amp;"_"&amp;Q356&amp;"_"&amp;R356&amp;S356&amp;T356&amp;U356&amp;V356&amp;"_"&amp;W356)</f>
        <v>#N/A</v>
      </c>
      <c r="Y356" s="66"/>
      <c r="Z356" s="67"/>
      <c r="AA356" s="67"/>
      <c r="AB356" s="67"/>
      <c r="AC356" s="67"/>
      <c r="AD356" s="67"/>
      <c r="AE356" s="72">
        <f>IF(AG356=0,0,B356&amp;"_"&amp;M356&amp;N356&amp;O356&amp;"_"&amp;P356&amp;"_"&amp;Q356&amp;"_"&amp;AF356)</f>
        <v>0</v>
      </c>
      <c r="AF356" s="67">
        <v>0</v>
      </c>
      <c r="AG356" s="66"/>
      <c r="AH356" s="67"/>
      <c r="AI356" s="67"/>
      <c r="AJ356" s="67"/>
      <c r="AK356" s="68"/>
      <c r="AL356" s="66">
        <v>0</v>
      </c>
      <c r="AM356" s="64">
        <f>VLOOKUP($AL356,aut_car,2,FALSE)</f>
        <v>0</v>
      </c>
      <c r="AN356" s="64">
        <f>VLOOKUP($AL356,aut_car,3,FALSE)</f>
        <v>0</v>
      </c>
      <c r="AO356" s="64">
        <f>VLOOKUP($AL356,aut_car,4,FALSE)</f>
        <v>0</v>
      </c>
      <c r="AP356" s="64">
        <f>VLOOKUP($AL356,aut_car,5,FALSE)</f>
        <v>0</v>
      </c>
      <c r="AQ356" s="64">
        <f>VLOOKUP($AL356,aut_car,6,FALSE)</f>
        <v>0</v>
      </c>
      <c r="AR356" s="64">
        <f>VLOOKUP($AL356,aut_car,7,FALSE)</f>
        <v>0</v>
      </c>
      <c r="AS356" s="68"/>
      <c r="AT356" s="78" t="s">
        <v>976</v>
      </c>
      <c r="AU356" s="79">
        <v>0</v>
      </c>
      <c r="AV356" s="79">
        <v>200</v>
      </c>
      <c r="AW356" s="80"/>
      <c r="AX356" s="106" t="str">
        <f>E356</f>
        <v>sonde</v>
      </c>
      <c r="AY356" s="63"/>
      <c r="BA356" s="36" t="s">
        <v>184</v>
      </c>
      <c r="BB356" s="27">
        <f>IF(BA356="NON",0,F356)</f>
        <v>0</v>
      </c>
      <c r="BC356" s="27">
        <f>IF(BA356="NON",0,H356+G356)</f>
        <v>0</v>
      </c>
      <c r="BD356" s="27"/>
      <c r="BE356" s="27">
        <f>IF(BA356="NON",0,I356+J356+K356+L356)</f>
        <v>1</v>
      </c>
      <c r="BF356" s="27"/>
      <c r="BG356" s="27">
        <f>IF(BA356="NON",0,K356)</f>
        <v>0</v>
      </c>
      <c r="BH356" s="1" t="s">
        <v>864</v>
      </c>
      <c r="BI356" s="1"/>
      <c r="BJ356" s="1"/>
      <c r="BK356" s="1"/>
      <c r="BL356" s="1"/>
      <c r="BM356" s="1"/>
      <c r="BN356" s="1"/>
      <c r="BO356" s="1"/>
      <c r="BP356" s="1"/>
      <c r="BQ356" s="1"/>
      <c r="BR356" s="1"/>
      <c r="BS356" s="38" t="s">
        <v>185</v>
      </c>
      <c r="BT356" s="107">
        <f>IF(BS356="OUI",1,0)</f>
        <v>0</v>
      </c>
      <c r="BU356" s="108">
        <f>IF(BS356="OUI",1,0)</f>
        <v>0</v>
      </c>
      <c r="BV356" s="28">
        <f>IF(OR(BT356=0,BU356=0),0,B356&amp;"_"&amp;M356&amp;N356&amp;O356&amp;"_"&amp;P356&amp;"_"&amp;Q356&amp;"_"&amp;R356&amp;S356&amp;T356&amp;U356&amp;V356&amp;"_MANU")</f>
        <v>0</v>
      </c>
      <c r="BW356" s="28">
        <f>IF(BV356&lt;&gt;0,1,0)</f>
        <v>0</v>
      </c>
      <c r="BX356" s="27"/>
      <c r="BY356" s="27"/>
      <c r="BZ356" s="38">
        <f>IF(BS356="OUI",IF((BC356+BB356)&lt;&gt;0,(BB356+BC356),0),0)</f>
        <v>0</v>
      </c>
      <c r="CA356" s="38">
        <f>IF(BS356="OUI",IF((BE356+BG356)&lt;&gt;0,(BG356+BE356),0),0)</f>
        <v>0</v>
      </c>
      <c r="CB356" s="38">
        <f t="shared" ref="CB356:CC359" si="481">IF(BZ356=0,0,BZ356)</f>
        <v>0</v>
      </c>
      <c r="CC356" s="38">
        <f t="shared" si="481"/>
        <v>0</v>
      </c>
      <c r="CD356" s="38">
        <f>IF(AND(BZ356=0,CA356=0),0,B356&amp;"_"&amp;M356&amp;N356&amp;O356&amp;"_"&amp;P356&amp;"_"&amp;Q356&amp;"_"&amp;R356&amp;S356&amp;T356&amp;U356&amp;V356&amp;"_FORC"&amp;IF(CB356=0,"TR","TC"))</f>
        <v>0</v>
      </c>
      <c r="CE356" s="27"/>
      <c r="CF356" s="27"/>
      <c r="CG356" s="27" t="s">
        <v>184</v>
      </c>
      <c r="CH356" s="27" t="s">
        <v>581</v>
      </c>
      <c r="CI356" s="27" t="s">
        <v>977</v>
      </c>
      <c r="CJ356" s="116"/>
      <c r="CK356" s="27"/>
      <c r="CL356" s="116"/>
      <c r="CM356" s="27"/>
      <c r="CN356" s="116"/>
      <c r="CO356" s="27"/>
      <c r="CP356" s="27" t="str">
        <f>IF(F356=0,"NON","OUI")</f>
        <v>NON</v>
      </c>
      <c r="CQ356" s="27">
        <f>IF(CP356="OUI",P356,0)</f>
        <v>0</v>
      </c>
      <c r="CR356" s="27"/>
      <c r="CS356" s="27">
        <f>IF(CR356&lt;&gt;0,CK356,0)</f>
        <v>0</v>
      </c>
      <c r="CT356" s="27"/>
      <c r="CU356" s="27"/>
      <c r="CV356" s="86">
        <f>IF(SUM(F356:L356)=0,0,SUM(F356:L356)+BT356+BZ356+CA356)</f>
        <v>1</v>
      </c>
      <c r="CW356" s="86">
        <f>IF(SUM(F356:L356)=0,0,SUM(BB356:BG356)+BU356+CC356+CB356)</f>
        <v>1</v>
      </c>
    </row>
    <row r="357" spans="2:108" customFormat="1" outlineLevel="2" x14ac:dyDescent="0.3">
      <c r="B357" s="41">
        <f>B356+1</f>
        <v>1</v>
      </c>
      <c r="C357" s="41">
        <f>C356</f>
        <v>0</v>
      </c>
      <c r="D357" s="59" t="str">
        <f>D356</f>
        <v>Ventilation intermittente nom ???</v>
      </c>
      <c r="E357" s="37" t="s">
        <v>970</v>
      </c>
      <c r="F357" s="34"/>
      <c r="G357" s="34"/>
      <c r="H357" s="34"/>
      <c r="I357" s="34"/>
      <c r="J357" s="34">
        <v>1</v>
      </c>
      <c r="K357" s="34"/>
      <c r="L357" s="34"/>
      <c r="M357" s="39">
        <f t="shared" ref="M357:R359" si="482">M356</f>
        <v>0</v>
      </c>
      <c r="N357" s="39">
        <f t="shared" si="482"/>
        <v>0</v>
      </c>
      <c r="O357" s="39">
        <f t="shared" si="482"/>
        <v>0</v>
      </c>
      <c r="P357" s="39">
        <f t="shared" si="482"/>
        <v>0</v>
      </c>
      <c r="Q357" s="39">
        <f t="shared" si="482"/>
        <v>0</v>
      </c>
      <c r="R357" s="28" t="str">
        <f t="shared" si="482"/>
        <v>VEN</v>
      </c>
      <c r="S357" s="28" t="s">
        <v>161</v>
      </c>
      <c r="T357" s="28" t="s">
        <v>74</v>
      </c>
      <c r="U357" s="28" t="s">
        <v>88</v>
      </c>
      <c r="V357" s="28"/>
      <c r="W357" s="28" t="str">
        <f>IF(F357&lt;&gt;0,$F$481,IF(G357&lt;&gt;0,$G$481,IF(H357&lt;&gt;0,$H$481,IF(I357&lt;&gt;0,$I$481,IF(J357&lt;&gt;0,$J$481,IF(K357&lt;&gt;0,$K$481,IF($L357&lt;&gt;0,$L$481,0)))))))</f>
        <v>TR</v>
      </c>
      <c r="X357" s="29" t="e">
        <f>IF(SUM(F357:L357)=0,0,B357&amp;"_"&amp;VLOOKUP(C357,ty_ser,2,FALSE)&amp;"_"&amp;M357&amp;N357&amp;O357&amp;"_"&amp;P357&amp;"_"&amp;Q357&amp;"_"&amp;R357&amp;S357&amp;T357&amp;U357&amp;V357&amp;"_"&amp;W357)</f>
        <v>#N/A</v>
      </c>
      <c r="Y357" s="66"/>
      <c r="Z357" s="67"/>
      <c r="AA357" s="67"/>
      <c r="AB357" s="67"/>
      <c r="AC357" s="67"/>
      <c r="AD357" s="67"/>
      <c r="AE357" s="72">
        <f>IF(AG357=0,0,B357&amp;"_"&amp;M357&amp;N357&amp;O357&amp;"_"&amp;P357&amp;"_"&amp;Q357&amp;"_"&amp;AF357)</f>
        <v>0</v>
      </c>
      <c r="AF357" s="67"/>
      <c r="AG357" s="66"/>
      <c r="AH357" s="67"/>
      <c r="AI357" s="67"/>
      <c r="AJ357" s="67"/>
      <c r="AK357" s="68"/>
      <c r="AL357" s="64">
        <f>AL356</f>
        <v>0</v>
      </c>
      <c r="AM357" s="64">
        <f>VLOOKUP($AL357,aut_car,2,FALSE)</f>
        <v>0</v>
      </c>
      <c r="AN357" s="64">
        <f>VLOOKUP($AL357,aut_car,3,FALSE)</f>
        <v>0</v>
      </c>
      <c r="AO357" s="64">
        <f>VLOOKUP($AL357,aut_car,4,FALSE)</f>
        <v>0</v>
      </c>
      <c r="AP357" s="64">
        <f>VLOOKUP($AL357,aut_car,5,FALSE)</f>
        <v>0</v>
      </c>
      <c r="AQ357" s="64">
        <f>VLOOKUP($AL357,aut_car,6,FALSE)</f>
        <v>0</v>
      </c>
      <c r="AR357" s="64">
        <f>VLOOKUP($AL357,aut_car,7,FALSE)</f>
        <v>0</v>
      </c>
      <c r="AS357" s="68"/>
      <c r="AT357" s="78" t="s">
        <v>128</v>
      </c>
      <c r="AU357" s="79">
        <v>0</v>
      </c>
      <c r="AV357" s="79">
        <v>100</v>
      </c>
      <c r="AW357" s="80"/>
      <c r="AX357" s="106" t="str">
        <f>E357</f>
        <v>registre soufflage</v>
      </c>
      <c r="AY357" s="63"/>
      <c r="BA357" s="36" t="s">
        <v>184</v>
      </c>
      <c r="BB357" s="27">
        <f>IF(BA357="NON",0,F357)</f>
        <v>0</v>
      </c>
      <c r="BC357" s="27">
        <f>IF(BA357="NON",0,H357+G357)</f>
        <v>0</v>
      </c>
      <c r="BD357" s="27"/>
      <c r="BE357" s="27">
        <f>IF(BA357="NON",0,I357+J357+K357+L357)</f>
        <v>1</v>
      </c>
      <c r="BF357" s="27"/>
      <c r="BG357" s="27">
        <f>IF(BA357="NON",0,K357)</f>
        <v>0</v>
      </c>
      <c r="BH357" s="1" t="str">
        <f>BH356</f>
        <v>5_PR_ALL_</v>
      </c>
      <c r="BI357" s="1"/>
      <c r="BJ357" s="1"/>
      <c r="BK357" s="1"/>
      <c r="BL357" s="1"/>
      <c r="BM357" s="1"/>
      <c r="BN357" s="1"/>
      <c r="BO357" s="1"/>
      <c r="BP357" s="1"/>
      <c r="BQ357" s="1"/>
      <c r="BR357" s="1"/>
      <c r="BS357" s="38" t="s">
        <v>184</v>
      </c>
      <c r="BT357" s="107">
        <f>IF(BS357="OUI",1,0)</f>
        <v>1</v>
      </c>
      <c r="BU357" s="108">
        <f>IF(BS357="OUI",1,0)</f>
        <v>1</v>
      </c>
      <c r="BV357" s="28" t="str">
        <f>IF(OR(BS357=0,BS357="NON"),0,B357&amp;"_"&amp;M357&amp;N357&amp;O357&amp;"_"&amp;P357&amp;"_"&amp;Q357&amp;"_"&amp;R357&amp;S357&amp;T357&amp;U357&amp;V357&amp;"_MANU")</f>
        <v>1_000_0_0_VENasV2Vvol_MANU</v>
      </c>
      <c r="BW357" s="28">
        <f>IF(BS357="OUI",1,0)</f>
        <v>1</v>
      </c>
      <c r="BX357" s="27"/>
      <c r="BY357" s="27"/>
      <c r="BZ357" s="38">
        <f>IF(BS357="OUI",IF((BC357+BB357)&lt;&gt;0,(BB357+BC357),0),0)</f>
        <v>0</v>
      </c>
      <c r="CA357" s="38">
        <f>IF(BS357="OUI",IF((BE357+BG357)&lt;&gt;0,(BG357+BE357),0),0)</f>
        <v>1</v>
      </c>
      <c r="CB357" s="38">
        <f t="shared" si="481"/>
        <v>0</v>
      </c>
      <c r="CC357" s="38">
        <f t="shared" si="481"/>
        <v>1</v>
      </c>
      <c r="CD357" s="38" t="str">
        <f>IF(OR(BS357=0,BS357="NON"),0,B357&amp;"_"&amp;M357&amp;N357&amp;O357&amp;"_"&amp;P357&amp;"_"&amp;Q357&amp;"_"&amp;R357&amp;S357&amp;T357&amp;U357&amp;V357&amp;"_FORC"&amp;IF(CB357=0,"TR","TC"))</f>
        <v>1_000_0_0_VENasV2Vvol_FORCTR</v>
      </c>
      <c r="CE357" s="27"/>
      <c r="CF357" s="27"/>
      <c r="CG357" s="27" t="s">
        <v>184</v>
      </c>
      <c r="CH357" s="27" t="s">
        <v>581</v>
      </c>
      <c r="CI357" s="122">
        <v>0.02</v>
      </c>
      <c r="CJ357" s="116"/>
      <c r="CK357" s="27"/>
      <c r="CL357" s="27"/>
      <c r="CM357" s="27"/>
      <c r="CN357" s="27"/>
      <c r="CO357" s="27"/>
      <c r="CP357" s="27" t="str">
        <f>IF(F357=0,"NON","OUI")</f>
        <v>NON</v>
      </c>
      <c r="CQ357" s="27">
        <f>IF(CP357="OUI",P357,0)</f>
        <v>0</v>
      </c>
      <c r="CR357" s="27"/>
      <c r="CS357" s="27">
        <f>IF(CR357&lt;&gt;0,CK357,0)</f>
        <v>0</v>
      </c>
      <c r="CT357" s="27"/>
      <c r="CU357" s="27"/>
      <c r="CV357" s="86">
        <f>IF(SUM(F357:L357)=0,0,SUM(F357:L357)+BT357+BZ357+CA357)</f>
        <v>3</v>
      </c>
      <c r="CW357" s="86">
        <f>IF(SUM(F357:L357)=0,0,SUM(BB357:BG357)+BU357+CC357+CB357)</f>
        <v>3</v>
      </c>
    </row>
    <row r="358" spans="2:108" customFormat="1" outlineLevel="2" x14ac:dyDescent="0.3">
      <c r="B358" s="41">
        <f>B357+1</f>
        <v>2</v>
      </c>
      <c r="C358" s="41">
        <f>C356</f>
        <v>0</v>
      </c>
      <c r="D358" s="59" t="str">
        <f>D356</f>
        <v>Ventilation intermittente nom ???</v>
      </c>
      <c r="E358" s="37" t="s">
        <v>971</v>
      </c>
      <c r="F358" s="34"/>
      <c r="G358" s="34"/>
      <c r="H358" s="34"/>
      <c r="I358" s="34"/>
      <c r="J358" s="34">
        <v>1</v>
      </c>
      <c r="K358" s="34"/>
      <c r="L358" s="34"/>
      <c r="M358" s="39">
        <f t="shared" si="482"/>
        <v>0</v>
      </c>
      <c r="N358" s="39">
        <f t="shared" si="482"/>
        <v>0</v>
      </c>
      <c r="O358" s="39">
        <f t="shared" si="482"/>
        <v>0</v>
      </c>
      <c r="P358" s="39">
        <f t="shared" si="482"/>
        <v>0</v>
      </c>
      <c r="Q358" s="39">
        <f t="shared" si="482"/>
        <v>0</v>
      </c>
      <c r="R358" s="28" t="str">
        <f t="shared" si="482"/>
        <v>VEN</v>
      </c>
      <c r="S358" s="28" t="s">
        <v>159</v>
      </c>
      <c r="T358" s="28" t="s">
        <v>74</v>
      </c>
      <c r="U358" s="28" t="s">
        <v>88</v>
      </c>
      <c r="V358" s="28"/>
      <c r="W358" s="28" t="str">
        <f>IF(F358&lt;&gt;0,$F$481,IF(G358&lt;&gt;0,$G$481,IF(H358&lt;&gt;0,$H$481,IF(I358&lt;&gt;0,$I$481,IF(J358&lt;&gt;0,$J$481,IF(K358&lt;&gt;0,$K$481,IF($L358&lt;&gt;0,$L$481,0)))))))</f>
        <v>TR</v>
      </c>
      <c r="X358" s="29" t="e">
        <f>IF(SUM(F358:L358)=0,0,B358&amp;"_"&amp;VLOOKUP(C358,ty_ser,2,FALSE)&amp;"_"&amp;M358&amp;N358&amp;O358&amp;"_"&amp;P358&amp;"_"&amp;Q358&amp;"_"&amp;R358&amp;S358&amp;T358&amp;U358&amp;V358&amp;"_"&amp;W358)</f>
        <v>#N/A</v>
      </c>
      <c r="Y358" s="66"/>
      <c r="Z358" s="67"/>
      <c r="AA358" s="67"/>
      <c r="AB358" s="67"/>
      <c r="AC358" s="67"/>
      <c r="AD358" s="67"/>
      <c r="AE358" s="72">
        <f>IF(AG358=0,0,B358&amp;"_"&amp;M358&amp;N358&amp;O358&amp;"_"&amp;P358&amp;"_"&amp;Q358&amp;"_"&amp;AF358)</f>
        <v>0</v>
      </c>
      <c r="AF358" s="67"/>
      <c r="AG358" s="66"/>
      <c r="AH358" s="67"/>
      <c r="AI358" s="67"/>
      <c r="AJ358" s="67"/>
      <c r="AK358" s="68"/>
      <c r="AL358" s="64">
        <f>AL357</f>
        <v>0</v>
      </c>
      <c r="AM358" s="64">
        <f>VLOOKUP($AL358,aut_car,2,FALSE)</f>
        <v>0</v>
      </c>
      <c r="AN358" s="64">
        <f>VLOOKUP($AL358,aut_car,3,FALSE)</f>
        <v>0</v>
      </c>
      <c r="AO358" s="64">
        <f>VLOOKUP($AL358,aut_car,4,FALSE)</f>
        <v>0</v>
      </c>
      <c r="AP358" s="64">
        <f>VLOOKUP($AL358,aut_car,5,FALSE)</f>
        <v>0</v>
      </c>
      <c r="AQ358" s="64">
        <f>VLOOKUP($AL358,aut_car,6,FALSE)</f>
        <v>0</v>
      </c>
      <c r="AR358" s="64">
        <f>VLOOKUP($AL358,aut_car,7,FALSE)</f>
        <v>0</v>
      </c>
      <c r="AS358" s="68"/>
      <c r="AT358" s="78" t="s">
        <v>128</v>
      </c>
      <c r="AU358" s="79">
        <v>0</v>
      </c>
      <c r="AV358" s="79">
        <v>100</v>
      </c>
      <c r="AW358" s="80"/>
      <c r="AX358" s="106" t="str">
        <f>E358</f>
        <v>registre reprise</v>
      </c>
      <c r="AY358" s="63"/>
      <c r="BA358" s="36" t="s">
        <v>184</v>
      </c>
      <c r="BB358" s="27">
        <f>IF(BA358="NON",0,F358)</f>
        <v>0</v>
      </c>
      <c r="BC358" s="27">
        <f>IF(BA358="NON",0,H358+G358)</f>
        <v>0</v>
      </c>
      <c r="BD358" s="27"/>
      <c r="BE358" s="27">
        <f>IF(BA358="NON",0,I358+J358+K358+L358)</f>
        <v>1</v>
      </c>
      <c r="BF358" s="27"/>
      <c r="BG358" s="27">
        <f>IF(BA358="NON",0,K358)</f>
        <v>0</v>
      </c>
      <c r="BH358" s="1" t="str">
        <f>BH357</f>
        <v>5_PR_ALL_</v>
      </c>
      <c r="BI358" s="1"/>
      <c r="BJ358" s="1"/>
      <c r="BK358" s="1"/>
      <c r="BL358" s="1"/>
      <c r="BM358" s="1"/>
      <c r="BN358" s="1"/>
      <c r="BO358" s="1"/>
      <c r="BP358" s="1"/>
      <c r="BQ358" s="1"/>
      <c r="BR358" s="1"/>
      <c r="BS358" s="38" t="s">
        <v>184</v>
      </c>
      <c r="BT358" s="107">
        <f>IF(BS358="OUI",1,0)</f>
        <v>1</v>
      </c>
      <c r="BU358" s="108">
        <f>IF(BS358="OUI",1,0)</f>
        <v>1</v>
      </c>
      <c r="BV358" s="28" t="str">
        <f>IF(OR(BS358=0,BS358="NON"),0,B358&amp;"_"&amp;M358&amp;N358&amp;O358&amp;"_"&amp;P358&amp;"_"&amp;Q358&amp;"_"&amp;R358&amp;S358&amp;T358&amp;U358&amp;V358&amp;"_MANU")</f>
        <v>2_000_0_0_VENarV2Vvol_MANU</v>
      </c>
      <c r="BW358" s="28">
        <f>IF(BS358="OUI",1,0)</f>
        <v>1</v>
      </c>
      <c r="BX358" s="27"/>
      <c r="BY358" s="27"/>
      <c r="BZ358" s="38">
        <f>IF(BS358="OUI",IF((BC358+BB358)&lt;&gt;0,(BB358+BC358),0),0)</f>
        <v>0</v>
      </c>
      <c r="CA358" s="38">
        <f>IF(BS358="OUI",IF((BE358+BG358)&lt;&gt;0,(BG358+BE358),0),0)</f>
        <v>1</v>
      </c>
      <c r="CB358" s="38">
        <f t="shared" si="481"/>
        <v>0</v>
      </c>
      <c r="CC358" s="38">
        <f t="shared" si="481"/>
        <v>1</v>
      </c>
      <c r="CD358" s="38" t="str">
        <f>IF(OR(BS358=0,BS358="NON"),0,B358&amp;"_"&amp;M358&amp;N358&amp;O358&amp;"_"&amp;P358&amp;"_"&amp;Q358&amp;"_"&amp;R358&amp;S358&amp;T358&amp;U358&amp;V358&amp;"_FORC"&amp;IF(CB358=0,"TR","TC"))</f>
        <v>2_000_0_0_VENarV2Vvol_FORCTR</v>
      </c>
      <c r="CE358" s="27"/>
      <c r="CF358" s="27"/>
      <c r="CG358" s="27" t="s">
        <v>184</v>
      </c>
      <c r="CH358" s="27" t="s">
        <v>581</v>
      </c>
      <c r="CI358" s="122">
        <v>0.02</v>
      </c>
      <c r="CJ358" s="116"/>
      <c r="CK358" s="27"/>
      <c r="CL358" s="27"/>
      <c r="CM358" s="27"/>
      <c r="CN358" s="27"/>
      <c r="CO358" s="27"/>
      <c r="CP358" s="27" t="str">
        <f>IF(F358=0,"NON","OUI")</f>
        <v>NON</v>
      </c>
      <c r="CQ358" s="27">
        <f>IF(CP358="OUI",P358,0)</f>
        <v>0</v>
      </c>
      <c r="CR358" s="27"/>
      <c r="CS358" s="27">
        <f>IF(CR358&lt;&gt;0,CK358,0)</f>
        <v>0</v>
      </c>
      <c r="CT358" s="27"/>
      <c r="CU358" s="27"/>
      <c r="CV358" s="86">
        <f>IF(SUM(F358:L358)=0,0,SUM(F358:L358)+BT358+BZ358+CA358)</f>
        <v>3</v>
      </c>
      <c r="CW358" s="86">
        <f>IF(SUM(F358:L358)=0,0,SUM(BB358:BG358)+BU358+CC358+CB358)</f>
        <v>3</v>
      </c>
    </row>
    <row r="359" spans="2:108" customFormat="1" outlineLevel="2" x14ac:dyDescent="0.3">
      <c r="B359" s="41">
        <f>B358+1</f>
        <v>3</v>
      </c>
      <c r="C359" s="41">
        <f>C357</f>
        <v>0</v>
      </c>
      <c r="D359" s="59" t="str">
        <f>D357</f>
        <v>Ventilation intermittente nom ???</v>
      </c>
      <c r="E359" s="37" t="s">
        <v>972</v>
      </c>
      <c r="F359" s="34"/>
      <c r="G359" s="34">
        <v>1</v>
      </c>
      <c r="H359" s="34"/>
      <c r="I359" s="34"/>
      <c r="J359" s="34"/>
      <c r="K359" s="34"/>
      <c r="L359" s="34"/>
      <c r="M359" s="39">
        <f t="shared" si="482"/>
        <v>0</v>
      </c>
      <c r="N359" s="39">
        <f t="shared" si="482"/>
        <v>0</v>
      </c>
      <c r="O359" s="39">
        <f t="shared" si="482"/>
        <v>0</v>
      </c>
      <c r="P359" s="39">
        <f t="shared" si="482"/>
        <v>0</v>
      </c>
      <c r="Q359" s="39">
        <f t="shared" si="482"/>
        <v>0</v>
      </c>
      <c r="R359" s="28" t="str">
        <f t="shared" si="482"/>
        <v>VEN</v>
      </c>
      <c r="S359" s="28" t="s">
        <v>162</v>
      </c>
      <c r="T359" s="28" t="s">
        <v>237</v>
      </c>
      <c r="U359" s="28" t="s">
        <v>414</v>
      </c>
      <c r="V359" s="28"/>
      <c r="W359" s="28" t="str">
        <f>IF(F359&lt;&gt;0,$F$481,IF(G359&lt;&gt;0,$G$481,IF(H359&lt;&gt;0,$H$481,IF(I359&lt;&gt;0,$I$481,IF(J359&lt;&gt;0,$J$481,IF(K359&lt;&gt;0,$K$481,IF($L359&lt;&gt;0,$L$481,0)))))))</f>
        <v>TS</v>
      </c>
      <c r="X359" s="29" t="e">
        <f>IF(SUM(F359:L359)=0,0,B359&amp;"_"&amp;VLOOKUP(C359,ty_ser,2,FALSE)&amp;"_"&amp;M359&amp;N359&amp;O359&amp;"_"&amp;P359&amp;"_"&amp;Q359&amp;"_"&amp;R359&amp;S359&amp;T359&amp;U359&amp;V359&amp;"_"&amp;W359)</f>
        <v>#N/A</v>
      </c>
      <c r="Y359" s="66"/>
      <c r="Z359" s="67"/>
      <c r="AA359" s="67"/>
      <c r="AB359" s="67"/>
      <c r="AC359" s="67"/>
      <c r="AD359" s="67"/>
      <c r="AE359" s="72">
        <f>IF(AG359=0,0,B359&amp;"_"&amp;M359&amp;N359&amp;O359&amp;"_"&amp;P359&amp;"_"&amp;Q359&amp;"_"&amp;AF359)</f>
        <v>0</v>
      </c>
      <c r="AF359" s="67"/>
      <c r="AG359" s="66"/>
      <c r="AH359" s="67"/>
      <c r="AI359" s="67"/>
      <c r="AJ359" s="67"/>
      <c r="AK359" s="68"/>
      <c r="AL359" s="64">
        <f>AL358</f>
        <v>0</v>
      </c>
      <c r="AM359" s="64">
        <f>VLOOKUP($AL359,aut_car,2,FALSE)</f>
        <v>0</v>
      </c>
      <c r="AN359" s="64">
        <f>VLOOKUP($AL359,aut_car,3,FALSE)</f>
        <v>0</v>
      </c>
      <c r="AO359" s="64">
        <f>VLOOKUP($AL359,aut_car,4,FALSE)</f>
        <v>0</v>
      </c>
      <c r="AP359" s="64">
        <f>VLOOKUP($AL359,aut_car,5,FALSE)</f>
        <v>0</v>
      </c>
      <c r="AQ359" s="64">
        <f>VLOOKUP($AL359,aut_car,6,FALSE)</f>
        <v>0</v>
      </c>
      <c r="AR359" s="64">
        <f>VLOOKUP($AL359,aut_car,7,FALSE)</f>
        <v>0</v>
      </c>
      <c r="AS359" s="68"/>
      <c r="AT359" s="78" t="s">
        <v>138</v>
      </c>
      <c r="AU359" s="79" t="s">
        <v>114</v>
      </c>
      <c r="AV359" s="79" t="s">
        <v>577</v>
      </c>
      <c r="AW359" s="80"/>
      <c r="AX359" s="106" t="str">
        <f>E359</f>
        <v>bouton de relance</v>
      </c>
      <c r="AY359" s="63"/>
      <c r="BA359" s="36" t="s">
        <v>184</v>
      </c>
      <c r="BB359" s="27">
        <f>IF(BA359="NON",0,F359)</f>
        <v>0</v>
      </c>
      <c r="BC359" s="27">
        <f>IF(BA359="NON",0,H359+G359)</f>
        <v>1</v>
      </c>
      <c r="BD359" s="27"/>
      <c r="BE359" s="27">
        <f>IF(BA359="NON",0,I359+J359+K359+L359)</f>
        <v>0</v>
      </c>
      <c r="BF359" s="27"/>
      <c r="BG359" s="27">
        <f>IF(BA359="NON",0,K359)</f>
        <v>0</v>
      </c>
      <c r="BH359" s="1" t="str">
        <f>BH358</f>
        <v>5_PR_ALL_</v>
      </c>
      <c r="BI359" s="1"/>
      <c r="BJ359" s="1"/>
      <c r="BK359" s="1"/>
      <c r="BL359" s="1"/>
      <c r="BM359" s="1"/>
      <c r="BN359" s="1"/>
      <c r="BO359" s="1"/>
      <c r="BP359" s="1"/>
      <c r="BQ359" s="1"/>
      <c r="BR359" s="1"/>
      <c r="BS359" s="38" t="s">
        <v>185</v>
      </c>
      <c r="BT359" s="107">
        <f>IF(BS359="OUI",1,0)</f>
        <v>0</v>
      </c>
      <c r="BU359" s="108">
        <f>IF(BS359="OUI",1,0)</f>
        <v>0</v>
      </c>
      <c r="BV359" s="28">
        <f>IF(OR(BS359=0,BS359="NON"),0,B359&amp;"_"&amp;M359&amp;N359&amp;O359&amp;"_"&amp;P359&amp;"_"&amp;Q359&amp;"_"&amp;R359&amp;S359&amp;T359&amp;U359&amp;V359&amp;"_MANU")</f>
        <v>0</v>
      </c>
      <c r="BW359" s="28">
        <f>IF(BS359="OUI",1,0)</f>
        <v>0</v>
      </c>
      <c r="BX359" s="27"/>
      <c r="BY359" s="27"/>
      <c r="BZ359" s="38">
        <f>IF(BS359="OUI",IF((BC359+BB359)&lt;&gt;0,(BB359+BC359),0),0)</f>
        <v>0</v>
      </c>
      <c r="CA359" s="38">
        <f>IF(BS359="OUI",IF((BE359+BG359)&lt;&gt;0,(BG359+BE359),0),0)</f>
        <v>0</v>
      </c>
      <c r="CB359" s="38">
        <f t="shared" si="481"/>
        <v>0</v>
      </c>
      <c r="CC359" s="38">
        <f t="shared" si="481"/>
        <v>0</v>
      </c>
      <c r="CD359" s="38">
        <f>IF(OR(BS359=0,BS359="NON"),0,B359&amp;"_"&amp;M359&amp;N359&amp;O359&amp;"_"&amp;P359&amp;"_"&amp;Q359&amp;"_"&amp;R359&amp;S359&amp;T359&amp;U359&amp;V359&amp;"_FORC"&amp;IF(CB359=0,"TR","TC"))</f>
        <v>0</v>
      </c>
      <c r="CE359" s="27"/>
      <c r="CF359" s="27"/>
      <c r="CG359" s="27" t="s">
        <v>184</v>
      </c>
      <c r="CH359" s="27" t="s">
        <v>581</v>
      </c>
      <c r="CI359" s="126"/>
      <c r="CJ359" s="116" t="s">
        <v>978</v>
      </c>
      <c r="CK359" s="27" t="s">
        <v>581</v>
      </c>
      <c r="CL359" s="27"/>
      <c r="CM359" s="27"/>
      <c r="CN359" s="27"/>
      <c r="CO359" s="27"/>
      <c r="CP359" s="27" t="str">
        <f>IF(F359=0,"NON","OUI")</f>
        <v>NON</v>
      </c>
      <c r="CQ359" s="27">
        <f>IF(CP359="OUI",P359,0)</f>
        <v>0</v>
      </c>
      <c r="CR359" s="27"/>
      <c r="CS359" s="27">
        <f>IF(CR359&lt;&gt;0,CK359,0)</f>
        <v>0</v>
      </c>
      <c r="CT359" s="27"/>
      <c r="CU359" s="27"/>
      <c r="CV359" s="86">
        <f>IF(SUM(F359:L359)=0,0,SUM(F359:L359)+BT359+BZ359+CA359)</f>
        <v>1</v>
      </c>
      <c r="CW359" s="86">
        <f>IF(SUM(F359:L359)=0,0,SUM(BB359:BG359)+BU359+CC359+CB359)</f>
        <v>1</v>
      </c>
    </row>
    <row r="360" spans="2:108" outlineLevel="1" x14ac:dyDescent="0.3"/>
    <row r="361" spans="2:108" outlineLevel="1" x14ac:dyDescent="0.3"/>
    <row r="362" spans="2:108" ht="23.4" outlineLevel="1" x14ac:dyDescent="0.3">
      <c r="B362" s="209" t="s">
        <v>394</v>
      </c>
      <c r="C362" s="209"/>
      <c r="D362" s="209"/>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6"/>
    </row>
    <row r="363" spans="2:108" ht="15.6" outlineLevel="1" x14ac:dyDescent="0.3">
      <c r="B363" s="103" t="s">
        <v>893</v>
      </c>
      <c r="C363" s="103"/>
    </row>
    <row r="364" spans="2:108" customFormat="1" outlineLevel="1" x14ac:dyDescent="0.3">
      <c r="B364" s="41"/>
      <c r="C364" s="42"/>
      <c r="D364" s="105" t="s">
        <v>500</v>
      </c>
      <c r="E364" s="37" t="s">
        <v>501</v>
      </c>
      <c r="F364" s="34">
        <v>1</v>
      </c>
      <c r="G364" s="34"/>
      <c r="H364" s="34"/>
      <c r="I364" s="34"/>
      <c r="J364" s="34"/>
      <c r="K364" s="34"/>
      <c r="L364" s="34"/>
      <c r="M364" s="27"/>
      <c r="N364" s="27"/>
      <c r="O364" s="27"/>
      <c r="P364" s="27" t="s">
        <v>31</v>
      </c>
      <c r="Q364" s="27" t="s">
        <v>505</v>
      </c>
      <c r="R364" s="27" t="s">
        <v>504</v>
      </c>
      <c r="S364" s="28" t="s">
        <v>524</v>
      </c>
      <c r="T364" s="28" t="s">
        <v>237</v>
      </c>
      <c r="U364" s="28" t="s">
        <v>152</v>
      </c>
      <c r="V364" s="28"/>
      <c r="W364" s="28" t="str">
        <f t="shared" ref="W364:W371" si="483">IF(F364&lt;&gt;0,$F$481,IF(G364&lt;&gt;0,$G$481,IF(H364&lt;&gt;0,$H$481,IF(I364&lt;&gt;0,$I$481,IF(J364&lt;&gt;0,$J$481,IF(K364&lt;&gt;0,$K$481,IF($L364&lt;&gt;0,$L$481,0)))))))</f>
        <v>TA</v>
      </c>
      <c r="X364" s="29" t="e">
        <f t="shared" ref="X364:X371" si="484">IF(SUM(F364:L364)=0,0,B364&amp;"_"&amp;VLOOKUP(C364,ty_ser,2,FALSE)&amp;"_"&amp;M364&amp;N364&amp;O364&amp;"_"&amp;P364&amp;"_"&amp;Q364&amp;"_"&amp;R364&amp;S364&amp;T364&amp;U364&amp;V364&amp;"_"&amp;W364)</f>
        <v>#N/A</v>
      </c>
      <c r="Y364" s="66"/>
      <c r="Z364" s="67"/>
      <c r="AA364" s="67"/>
      <c r="AB364" s="67"/>
      <c r="AC364" s="67"/>
      <c r="AD364" s="67"/>
      <c r="AE364" s="72">
        <f t="shared" ref="AE364:AE371" si="485">IF(AG364=0,0,B364&amp;"_"&amp;M364&amp;N364&amp;O364&amp;"_"&amp;P364&amp;"_"&amp;Q364&amp;"_"&amp;AF364)</f>
        <v>0</v>
      </c>
      <c r="AF364" s="67">
        <v>0</v>
      </c>
      <c r="AG364" s="66"/>
      <c r="AH364" s="67"/>
      <c r="AI364" s="67"/>
      <c r="AJ364" s="67"/>
      <c r="AK364" s="68"/>
      <c r="AL364" s="66">
        <v>0</v>
      </c>
      <c r="AM364" s="64">
        <f t="shared" ref="AM364:AM371" si="486">VLOOKUP($AL364,aut_car,2,FALSE)</f>
        <v>0</v>
      </c>
      <c r="AN364" s="64">
        <f t="shared" ref="AN364:AN371" si="487">VLOOKUP($AL364,aut_car,3,FALSE)</f>
        <v>0</v>
      </c>
      <c r="AO364" s="64">
        <f t="shared" ref="AO364:AO371" si="488">VLOOKUP($AL364,aut_car,4,FALSE)</f>
        <v>0</v>
      </c>
      <c r="AP364" s="64">
        <f t="shared" ref="AP364:AP371" si="489">VLOOKUP($AL364,aut_car,5,FALSE)</f>
        <v>0</v>
      </c>
      <c r="AQ364" s="64">
        <f t="shared" ref="AQ364:AQ371" si="490">VLOOKUP($AL364,aut_car,6,FALSE)</f>
        <v>0</v>
      </c>
      <c r="AR364" s="64">
        <f t="shared" ref="AR364:AR371" si="491">VLOOKUP($AL364,aut_car,7,FALSE)</f>
        <v>0</v>
      </c>
      <c r="AS364" s="68"/>
      <c r="AT364" s="78" t="s">
        <v>138</v>
      </c>
      <c r="AU364" s="79" t="s">
        <v>86</v>
      </c>
      <c r="AV364" s="79" t="s">
        <v>514</v>
      </c>
      <c r="AW364" s="80"/>
      <c r="AX364" s="106" t="str">
        <f t="shared" ref="AX364:AX371" si="492">E364</f>
        <v>synthèse défaut disjonction</v>
      </c>
      <c r="AY364" s="63"/>
      <c r="BA364" s="36" t="s">
        <v>184</v>
      </c>
      <c r="BB364" s="27">
        <f t="shared" ref="BB364:BB371" si="493">IF(BA364="NON",0,F364)</f>
        <v>1</v>
      </c>
      <c r="BC364" s="27">
        <f t="shared" ref="BC364:BC371" si="494">IF(BA364="NON",0,H364+G364)</f>
        <v>0</v>
      </c>
      <c r="BD364" s="27"/>
      <c r="BE364" s="27">
        <f t="shared" ref="BE364:BE371" si="495">IF(BA364="NON",0,I364+J364+K364+L364)</f>
        <v>0</v>
      </c>
      <c r="BF364" s="27"/>
      <c r="BG364" s="27">
        <f t="shared" ref="BG364:BG371" si="496">IF(BA364="NON",0,K364)</f>
        <v>0</v>
      </c>
      <c r="BH364" s="1">
        <f>BH362</f>
        <v>0</v>
      </c>
      <c r="BI364" s="1"/>
      <c r="BJ364" s="1"/>
      <c r="BK364" s="1"/>
      <c r="BL364" s="1"/>
      <c r="BM364" s="1"/>
      <c r="BN364" s="1"/>
      <c r="BO364" s="1"/>
      <c r="BP364" s="1"/>
      <c r="BQ364" s="1"/>
      <c r="BR364" s="1"/>
      <c r="BS364" s="38" t="s">
        <v>185</v>
      </c>
      <c r="BT364" s="107">
        <f t="shared" ref="BT364:BT371" si="497">IF(BS364="OUI",1,0)</f>
        <v>0</v>
      </c>
      <c r="BU364" s="108">
        <f t="shared" ref="BU364:BU371" si="498">IF(BS364="OUI",1,0)</f>
        <v>0</v>
      </c>
      <c r="BV364" s="28">
        <f t="shared" ref="BV364:BV371" si="499">IF(OR(BS364=0,BS364="NON"),0,B364&amp;"_"&amp;M364&amp;N364&amp;O364&amp;"_"&amp;P364&amp;"_"&amp;Q364&amp;"_"&amp;R364&amp;S364&amp;T364&amp;U364&amp;V364&amp;"_MANU")</f>
        <v>0</v>
      </c>
      <c r="BW364" s="28">
        <f t="shared" ref="BW364:BW371" si="500">IF(BS364="OUI",1,0)</f>
        <v>0</v>
      </c>
      <c r="BX364" s="27"/>
      <c r="BY364" s="27"/>
      <c r="BZ364" s="38">
        <f t="shared" ref="BZ364:BZ371" si="501">IF(BS364="OUI",IF((BC364+BB364)&lt;&gt;0,(BB364+BC364),0),0)</f>
        <v>0</v>
      </c>
      <c r="CA364" s="38">
        <f t="shared" ref="CA364:CA371" si="502">IF(BS364="OUI",IF((BE364+BG364)&lt;&gt;0,(BG364+BE364),0),0)</f>
        <v>0</v>
      </c>
      <c r="CB364" s="38">
        <f t="shared" ref="CB364:CC371" si="503">IF(BZ364=0,0,BZ364)</f>
        <v>0</v>
      </c>
      <c r="CC364" s="38">
        <f t="shared" si="503"/>
        <v>0</v>
      </c>
      <c r="CD364" s="38">
        <f t="shared" ref="CD364:CD371" si="504">IF(OR(BS364=0,BS364="NON"),0,B364&amp;"_"&amp;M364&amp;N364&amp;O364&amp;"_"&amp;P364&amp;"_"&amp;Q364&amp;"_"&amp;R364&amp;S364&amp;T364&amp;U364&amp;V364&amp;"_FORC"&amp;IF(CB364=0,"TR","TC"))</f>
        <v>0</v>
      </c>
      <c r="CE364" s="27"/>
      <c r="CF364" s="27"/>
      <c r="CG364" s="27" t="s">
        <v>184</v>
      </c>
      <c r="CH364" s="27" t="s">
        <v>581</v>
      </c>
      <c r="CI364" s="126"/>
      <c r="CJ364" s="116" t="s">
        <v>632</v>
      </c>
      <c r="CK364" s="27" t="s">
        <v>581</v>
      </c>
      <c r="CL364" s="116" t="s">
        <v>721</v>
      </c>
      <c r="CM364" s="27" t="s">
        <v>581</v>
      </c>
      <c r="CN364" s="116"/>
      <c r="CO364" s="27"/>
      <c r="CP364" s="27" t="str">
        <f>IF(F364=0,"NON","OUI")</f>
        <v>OUI</v>
      </c>
      <c r="CQ364" s="27" t="str">
        <f t="shared" ref="CQ364:CQ371" si="505">IF(CP364="OUI",P364,0)</f>
        <v>CFO</v>
      </c>
      <c r="CR364" s="27" t="s">
        <v>708</v>
      </c>
      <c r="CS364" s="27" t="str">
        <f t="shared" ref="CS364:CS371" si="506">IF(CR364&lt;&gt;0,CK364,0)</f>
        <v>à chaque changement de valeur</v>
      </c>
      <c r="CT364" s="27" t="s">
        <v>707</v>
      </c>
      <c r="CU364" s="27" t="s">
        <v>722</v>
      </c>
      <c r="CV364" s="86">
        <f t="shared" ref="CV364:CV371" si="507">IF(SUM(F364:L364)=0,0,SUM(F364:L364)+BT364+BZ364+CA364)</f>
        <v>1</v>
      </c>
      <c r="CW364" s="86">
        <f t="shared" ref="CW364:CW371" si="508">IF(SUM(F364:L364)=0,0,SUM(BB364:BG364)+BU364+CC364+CB364)</f>
        <v>1</v>
      </c>
    </row>
    <row r="365" spans="2:108" customFormat="1" outlineLevel="2" x14ac:dyDescent="0.3">
      <c r="B365" s="41"/>
      <c r="C365" s="41">
        <f>C364</f>
        <v>0</v>
      </c>
      <c r="D365" s="59" t="str">
        <f>D364</f>
        <v>Tableau divisionnaire &amp; NOM???</v>
      </c>
      <c r="E365" s="37" t="s">
        <v>502</v>
      </c>
      <c r="F365" s="34"/>
      <c r="G365" s="34">
        <v>1</v>
      </c>
      <c r="H365" s="34"/>
      <c r="I365" s="34"/>
      <c r="J365" s="34"/>
      <c r="K365" s="34"/>
      <c r="L365" s="34"/>
      <c r="M365" s="39">
        <f t="shared" ref="M365:R365" si="509">M364</f>
        <v>0</v>
      </c>
      <c r="N365" s="39">
        <f t="shared" si="509"/>
        <v>0</v>
      </c>
      <c r="O365" s="39">
        <f t="shared" si="509"/>
        <v>0</v>
      </c>
      <c r="P365" s="39" t="str">
        <f t="shared" si="509"/>
        <v>CFO</v>
      </c>
      <c r="Q365" s="39" t="str">
        <f t="shared" si="509"/>
        <v>NOM</v>
      </c>
      <c r="R365" s="28" t="str">
        <f t="shared" si="509"/>
        <v>TD</v>
      </c>
      <c r="S365" s="28" t="s">
        <v>528</v>
      </c>
      <c r="T365" s="28" t="s">
        <v>237</v>
      </c>
      <c r="U365" s="28" t="s">
        <v>568</v>
      </c>
      <c r="V365" s="28"/>
      <c r="W365" s="28" t="str">
        <f t="shared" si="483"/>
        <v>TS</v>
      </c>
      <c r="X365" s="29" t="e">
        <f t="shared" si="484"/>
        <v>#N/A</v>
      </c>
      <c r="Y365" s="66"/>
      <c r="Z365" s="67"/>
      <c r="AA365" s="67"/>
      <c r="AB365" s="67"/>
      <c r="AC365" s="67"/>
      <c r="AD365" s="67"/>
      <c r="AE365" s="72">
        <f t="shared" si="485"/>
        <v>0</v>
      </c>
      <c r="AF365" s="90">
        <f>AF364</f>
        <v>0</v>
      </c>
      <c r="AG365" s="66"/>
      <c r="AH365" s="67"/>
      <c r="AI365" s="67"/>
      <c r="AJ365" s="67"/>
      <c r="AK365" s="68"/>
      <c r="AL365" s="64">
        <f>AL364</f>
        <v>0</v>
      </c>
      <c r="AM365" s="64">
        <f t="shared" si="486"/>
        <v>0</v>
      </c>
      <c r="AN365" s="64">
        <f t="shared" si="487"/>
        <v>0</v>
      </c>
      <c r="AO365" s="64">
        <f t="shared" si="488"/>
        <v>0</v>
      </c>
      <c r="AP365" s="64">
        <f t="shared" si="489"/>
        <v>0</v>
      </c>
      <c r="AQ365" s="64">
        <f t="shared" si="490"/>
        <v>0</v>
      </c>
      <c r="AR365" s="64">
        <f t="shared" si="491"/>
        <v>0</v>
      </c>
      <c r="AS365" s="68"/>
      <c r="AT365" s="78" t="s">
        <v>138</v>
      </c>
      <c r="AU365" s="79" t="s">
        <v>515</v>
      </c>
      <c r="AV365" s="79" t="s">
        <v>514</v>
      </c>
      <c r="AW365" s="80"/>
      <c r="AX365" s="106" t="str">
        <f t="shared" si="492"/>
        <v>arrêt d'urgence</v>
      </c>
      <c r="AY365" s="63"/>
      <c r="BA365" s="36" t="s">
        <v>184</v>
      </c>
      <c r="BB365" s="27">
        <f t="shared" si="493"/>
        <v>0</v>
      </c>
      <c r="BC365" s="27">
        <f t="shared" si="494"/>
        <v>1</v>
      </c>
      <c r="BD365" s="27"/>
      <c r="BE365" s="27">
        <f t="shared" si="495"/>
        <v>0</v>
      </c>
      <c r="BF365" s="27"/>
      <c r="BG365" s="27">
        <f t="shared" si="496"/>
        <v>0</v>
      </c>
      <c r="BH365" s="1">
        <f>BH363</f>
        <v>0</v>
      </c>
      <c r="BI365" s="1"/>
      <c r="BJ365" s="1"/>
      <c r="BK365" s="1"/>
      <c r="BL365" s="1"/>
      <c r="BM365" s="1"/>
      <c r="BN365" s="1"/>
      <c r="BO365" s="1"/>
      <c r="BP365" s="1"/>
      <c r="BQ365" s="1"/>
      <c r="BR365" s="1"/>
      <c r="BS365" s="38" t="s">
        <v>185</v>
      </c>
      <c r="BT365" s="107">
        <f t="shared" si="497"/>
        <v>0</v>
      </c>
      <c r="BU365" s="108">
        <f t="shared" si="498"/>
        <v>0</v>
      </c>
      <c r="BV365" s="28">
        <f t="shared" si="499"/>
        <v>0</v>
      </c>
      <c r="BW365" s="28">
        <f t="shared" si="500"/>
        <v>0</v>
      </c>
      <c r="BX365" s="27"/>
      <c r="BY365" s="27"/>
      <c r="BZ365" s="38">
        <f t="shared" si="501"/>
        <v>0</v>
      </c>
      <c r="CA365" s="38">
        <f t="shared" si="502"/>
        <v>0</v>
      </c>
      <c r="CB365" s="38">
        <f t="shared" si="503"/>
        <v>0</v>
      </c>
      <c r="CC365" s="38">
        <f t="shared" si="503"/>
        <v>0</v>
      </c>
      <c r="CD365" s="38">
        <f t="shared" si="504"/>
        <v>0</v>
      </c>
      <c r="CE365" s="27"/>
      <c r="CF365" s="27"/>
      <c r="CG365" s="27" t="s">
        <v>184</v>
      </c>
      <c r="CH365" s="27" t="s">
        <v>581</v>
      </c>
      <c r="CI365" s="126"/>
      <c r="CJ365" s="116" t="s">
        <v>632</v>
      </c>
      <c r="CK365" s="27" t="s">
        <v>581</v>
      </c>
      <c r="CL365" s="116" t="s">
        <v>721</v>
      </c>
      <c r="CM365" s="27" t="s">
        <v>581</v>
      </c>
      <c r="CN365" s="116"/>
      <c r="CO365" s="27"/>
      <c r="CP365" s="27" t="s">
        <v>184</v>
      </c>
      <c r="CQ365" s="27" t="str">
        <f t="shared" si="505"/>
        <v>CFO</v>
      </c>
      <c r="CR365" s="27" t="s">
        <v>707</v>
      </c>
      <c r="CS365" s="27" t="str">
        <f t="shared" si="506"/>
        <v>à chaque changement de valeur</v>
      </c>
      <c r="CT365" s="27"/>
      <c r="CU365" s="27"/>
      <c r="CV365" s="86">
        <f t="shared" si="507"/>
        <v>1</v>
      </c>
      <c r="CW365" s="86">
        <f t="shared" si="508"/>
        <v>1</v>
      </c>
    </row>
    <row r="366" spans="2:108" customFormat="1" outlineLevel="1" x14ac:dyDescent="0.3">
      <c r="B366" s="41"/>
      <c r="C366" s="41">
        <f t="shared" ref="C366:D371" si="510">C365</f>
        <v>0</v>
      </c>
      <c r="D366" s="59" t="str">
        <f t="shared" si="510"/>
        <v>Tableau divisionnaire &amp; NOM???</v>
      </c>
      <c r="E366" s="37" t="s">
        <v>880</v>
      </c>
      <c r="F366" s="34"/>
      <c r="G366" s="34"/>
      <c r="H366" s="34"/>
      <c r="I366" s="34">
        <v>1</v>
      </c>
      <c r="J366" s="34"/>
      <c r="K366" s="34"/>
      <c r="L366" s="34"/>
      <c r="M366" s="27"/>
      <c r="N366" s="27"/>
      <c r="O366" s="27"/>
      <c r="P366" s="27" t="s">
        <v>31</v>
      </c>
      <c r="Q366" s="27"/>
      <c r="R366" s="27" t="s">
        <v>504</v>
      </c>
      <c r="S366" s="28" t="s">
        <v>556</v>
      </c>
      <c r="T366" s="28" t="s">
        <v>248</v>
      </c>
      <c r="U366" s="28" t="s">
        <v>156</v>
      </c>
      <c r="V366" s="28" t="s">
        <v>550</v>
      </c>
      <c r="W366" s="28" t="str">
        <f t="shared" si="483"/>
        <v>TM</v>
      </c>
      <c r="X366" s="29" t="e">
        <f t="shared" si="484"/>
        <v>#N/A</v>
      </c>
      <c r="Y366" s="66"/>
      <c r="Z366" s="67"/>
      <c r="AA366" s="67"/>
      <c r="AB366" s="67"/>
      <c r="AC366" s="67"/>
      <c r="AD366" s="67"/>
      <c r="AE366" s="72">
        <f t="shared" si="485"/>
        <v>0</v>
      </c>
      <c r="AF366" s="67">
        <v>0</v>
      </c>
      <c r="AG366" s="66"/>
      <c r="AH366" s="67"/>
      <c r="AI366" s="67"/>
      <c r="AJ366" s="67"/>
      <c r="AK366" s="68"/>
      <c r="AL366" s="66">
        <v>0</v>
      </c>
      <c r="AM366" s="64">
        <f t="shared" si="486"/>
        <v>0</v>
      </c>
      <c r="AN366" s="64">
        <f t="shared" si="487"/>
        <v>0</v>
      </c>
      <c r="AO366" s="64">
        <f t="shared" si="488"/>
        <v>0</v>
      </c>
      <c r="AP366" s="64">
        <f t="shared" si="489"/>
        <v>0</v>
      </c>
      <c r="AQ366" s="64">
        <f t="shared" si="490"/>
        <v>0</v>
      </c>
      <c r="AR366" s="64">
        <f t="shared" si="491"/>
        <v>0</v>
      </c>
      <c r="AS366" s="68"/>
      <c r="AT366" s="78" t="s">
        <v>558</v>
      </c>
      <c r="AU366" s="79">
        <v>-100</v>
      </c>
      <c r="AV366" s="79">
        <v>5000</v>
      </c>
      <c r="AW366" s="80"/>
      <c r="AX366" s="106" t="str">
        <f t="shared" si="492"/>
        <v>Comptage dénergie électrique consommation active</v>
      </c>
      <c r="AY366" s="63"/>
      <c r="BA366" s="36" t="s">
        <v>184</v>
      </c>
      <c r="BB366" s="27">
        <f t="shared" si="493"/>
        <v>0</v>
      </c>
      <c r="BC366" s="27">
        <f t="shared" si="494"/>
        <v>0</v>
      </c>
      <c r="BD366" s="27"/>
      <c r="BE366" s="27">
        <f t="shared" si="495"/>
        <v>1</v>
      </c>
      <c r="BF366" s="27"/>
      <c r="BG366" s="27">
        <f t="shared" si="496"/>
        <v>0</v>
      </c>
      <c r="BH366" s="1" t="s">
        <v>879</v>
      </c>
      <c r="BI366" s="1"/>
      <c r="BJ366" s="1"/>
      <c r="BK366" s="1"/>
      <c r="BL366" s="1"/>
      <c r="BM366" s="1"/>
      <c r="BN366" s="1"/>
      <c r="BO366" s="1"/>
      <c r="BP366" s="1"/>
      <c r="BQ366" s="1"/>
      <c r="BR366" s="1"/>
      <c r="BS366" s="38" t="s">
        <v>185</v>
      </c>
      <c r="BT366" s="107">
        <f t="shared" si="497"/>
        <v>0</v>
      </c>
      <c r="BU366" s="108">
        <f t="shared" si="498"/>
        <v>0</v>
      </c>
      <c r="BV366" s="28">
        <f t="shared" si="499"/>
        <v>0</v>
      </c>
      <c r="BW366" s="28">
        <f t="shared" si="500"/>
        <v>0</v>
      </c>
      <c r="BX366" s="27"/>
      <c r="BY366" s="27"/>
      <c r="BZ366" s="38">
        <f t="shared" si="501"/>
        <v>0</v>
      </c>
      <c r="CA366" s="38">
        <f t="shared" si="502"/>
        <v>0</v>
      </c>
      <c r="CB366" s="38">
        <f t="shared" si="503"/>
        <v>0</v>
      </c>
      <c r="CC366" s="38">
        <f t="shared" si="503"/>
        <v>0</v>
      </c>
      <c r="CD366" s="38">
        <f t="shared" si="504"/>
        <v>0</v>
      </c>
      <c r="CE366" s="27"/>
      <c r="CF366" s="27"/>
      <c r="CG366" s="27" t="s">
        <v>184</v>
      </c>
      <c r="CH366" s="27" t="s">
        <v>581</v>
      </c>
      <c r="CI366" s="126" t="s">
        <v>887</v>
      </c>
      <c r="CJ366" s="116" t="s">
        <v>721</v>
      </c>
      <c r="CK366" s="27" t="s">
        <v>633</v>
      </c>
      <c r="CL366" s="116"/>
      <c r="CM366" s="27"/>
      <c r="CN366" s="116"/>
      <c r="CO366" s="27"/>
      <c r="CP366" s="27" t="str">
        <f>IF(F366=0,"NON","OUI")</f>
        <v>NON</v>
      </c>
      <c r="CQ366" s="27">
        <f t="shared" si="505"/>
        <v>0</v>
      </c>
      <c r="CR366" s="27"/>
      <c r="CS366" s="27">
        <f t="shared" si="506"/>
        <v>0</v>
      </c>
      <c r="CT366" s="27"/>
      <c r="CU366" s="27"/>
      <c r="CV366" s="86">
        <f t="shared" si="507"/>
        <v>1</v>
      </c>
      <c r="CW366" s="86">
        <f t="shared" si="508"/>
        <v>1</v>
      </c>
      <c r="DB366" s="26"/>
      <c r="DC366" s="26"/>
      <c r="DD366" s="26"/>
    </row>
    <row r="367" spans="2:108" customFormat="1" outlineLevel="2" x14ac:dyDescent="0.3">
      <c r="B367" s="41"/>
      <c r="C367" s="41">
        <f t="shared" si="510"/>
        <v>0</v>
      </c>
      <c r="D367" s="59" t="str">
        <f t="shared" si="510"/>
        <v>Tableau divisionnaire &amp; NOM???</v>
      </c>
      <c r="E367" s="37" t="s">
        <v>881</v>
      </c>
      <c r="F367" s="34"/>
      <c r="G367" s="34"/>
      <c r="H367" s="34"/>
      <c r="I367" s="34">
        <v>1</v>
      </c>
      <c r="J367" s="34"/>
      <c r="K367" s="34"/>
      <c r="L367" s="34"/>
      <c r="M367" s="39">
        <f t="shared" ref="M367:U367" si="511">M366</f>
        <v>0</v>
      </c>
      <c r="N367" s="39">
        <f t="shared" si="511"/>
        <v>0</v>
      </c>
      <c r="O367" s="39">
        <f t="shared" si="511"/>
        <v>0</v>
      </c>
      <c r="P367" s="39" t="str">
        <f t="shared" si="511"/>
        <v>CFO</v>
      </c>
      <c r="Q367" s="39">
        <f t="shared" si="511"/>
        <v>0</v>
      </c>
      <c r="R367" s="28" t="str">
        <f t="shared" si="511"/>
        <v>TD</v>
      </c>
      <c r="S367" s="28" t="str">
        <f t="shared" si="511"/>
        <v>arm</v>
      </c>
      <c r="T367" s="28" t="str">
        <f t="shared" si="511"/>
        <v>CPTE</v>
      </c>
      <c r="U367" s="28" t="str">
        <f t="shared" si="511"/>
        <v>nrj</v>
      </c>
      <c r="V367" s="28" t="s">
        <v>882</v>
      </c>
      <c r="W367" s="28" t="str">
        <f t="shared" si="483"/>
        <v>TM</v>
      </c>
      <c r="X367" s="29" t="e">
        <f t="shared" si="484"/>
        <v>#N/A</v>
      </c>
      <c r="Y367" s="66"/>
      <c r="Z367" s="67"/>
      <c r="AA367" s="67"/>
      <c r="AB367" s="67"/>
      <c r="AC367" s="67"/>
      <c r="AD367" s="67"/>
      <c r="AE367" s="72">
        <f t="shared" si="485"/>
        <v>0</v>
      </c>
      <c r="AF367" s="90">
        <f>AF365</f>
        <v>0</v>
      </c>
      <c r="AG367" s="66"/>
      <c r="AH367" s="67"/>
      <c r="AI367" s="67"/>
      <c r="AJ367" s="67"/>
      <c r="AK367" s="68"/>
      <c r="AL367" s="64">
        <f>AL365</f>
        <v>0</v>
      </c>
      <c r="AM367" s="64">
        <f t="shared" si="486"/>
        <v>0</v>
      </c>
      <c r="AN367" s="64">
        <f t="shared" si="487"/>
        <v>0</v>
      </c>
      <c r="AO367" s="64">
        <f t="shared" si="488"/>
        <v>0</v>
      </c>
      <c r="AP367" s="64">
        <f t="shared" si="489"/>
        <v>0</v>
      </c>
      <c r="AQ367" s="64">
        <f t="shared" si="490"/>
        <v>0</v>
      </c>
      <c r="AR367" s="64">
        <f t="shared" si="491"/>
        <v>0</v>
      </c>
      <c r="AS367" s="68"/>
      <c r="AT367" s="78" t="s">
        <v>138</v>
      </c>
      <c r="AU367" s="79" t="s">
        <v>515</v>
      </c>
      <c r="AV367" s="79" t="s">
        <v>514</v>
      </c>
      <c r="AW367" s="80"/>
      <c r="AX367" s="106" t="str">
        <f t="shared" si="492"/>
        <v>Comptage dénergie électrique consommation réactive</v>
      </c>
      <c r="AY367" s="63"/>
      <c r="BA367" s="36" t="s">
        <v>184</v>
      </c>
      <c r="BB367" s="27">
        <f t="shared" si="493"/>
        <v>0</v>
      </c>
      <c r="BC367" s="27">
        <f t="shared" si="494"/>
        <v>0</v>
      </c>
      <c r="BD367" s="27"/>
      <c r="BE367" s="27">
        <f t="shared" si="495"/>
        <v>1</v>
      </c>
      <c r="BF367" s="27"/>
      <c r="BG367" s="27">
        <f t="shared" si="496"/>
        <v>0</v>
      </c>
      <c r="BH367" s="1" t="s">
        <v>879</v>
      </c>
      <c r="BI367" s="1"/>
      <c r="BJ367" s="1">
        <f t="shared" ref="BJ367:BR367" si="512">BJ365</f>
        <v>0</v>
      </c>
      <c r="BK367" s="1">
        <f t="shared" si="512"/>
        <v>0</v>
      </c>
      <c r="BL367" s="1">
        <f t="shared" si="512"/>
        <v>0</v>
      </c>
      <c r="BM367" s="1">
        <f t="shared" si="512"/>
        <v>0</v>
      </c>
      <c r="BN367" s="1">
        <f t="shared" si="512"/>
        <v>0</v>
      </c>
      <c r="BO367" s="1">
        <f t="shared" si="512"/>
        <v>0</v>
      </c>
      <c r="BP367" s="1">
        <f t="shared" si="512"/>
        <v>0</v>
      </c>
      <c r="BQ367" s="1">
        <f t="shared" si="512"/>
        <v>0</v>
      </c>
      <c r="BR367" s="1">
        <f t="shared" si="512"/>
        <v>0</v>
      </c>
      <c r="BS367" s="38" t="s">
        <v>185</v>
      </c>
      <c r="BT367" s="107">
        <f t="shared" si="497"/>
        <v>0</v>
      </c>
      <c r="BU367" s="108">
        <f t="shared" si="498"/>
        <v>0</v>
      </c>
      <c r="BV367" s="28">
        <f t="shared" si="499"/>
        <v>0</v>
      </c>
      <c r="BW367" s="28">
        <f t="shared" si="500"/>
        <v>0</v>
      </c>
      <c r="BX367" s="27"/>
      <c r="BY367" s="27"/>
      <c r="BZ367" s="38">
        <f t="shared" si="501"/>
        <v>0</v>
      </c>
      <c r="CA367" s="38">
        <f t="shared" si="502"/>
        <v>0</v>
      </c>
      <c r="CB367" s="38">
        <f t="shared" si="503"/>
        <v>0</v>
      </c>
      <c r="CC367" s="38">
        <f t="shared" si="503"/>
        <v>0</v>
      </c>
      <c r="CD367" s="38">
        <f t="shared" si="504"/>
        <v>0</v>
      </c>
      <c r="CE367" s="27"/>
      <c r="CF367" s="27"/>
      <c r="CG367" s="27" t="s">
        <v>184</v>
      </c>
      <c r="CH367" s="27" t="s">
        <v>581</v>
      </c>
      <c r="CI367" s="126" t="s">
        <v>888</v>
      </c>
      <c r="CJ367" s="116" t="s">
        <v>721</v>
      </c>
      <c r="CK367" s="27" t="s">
        <v>633</v>
      </c>
      <c r="CL367" s="116"/>
      <c r="CM367" s="27"/>
      <c r="CN367" s="116"/>
      <c r="CO367" s="27"/>
      <c r="CP367" s="27" t="s">
        <v>185</v>
      </c>
      <c r="CQ367" s="27">
        <f t="shared" si="505"/>
        <v>0</v>
      </c>
      <c r="CR367" s="27"/>
      <c r="CS367" s="27">
        <f t="shared" si="506"/>
        <v>0</v>
      </c>
      <c r="CT367" s="27"/>
      <c r="CU367" s="27"/>
      <c r="CV367" s="86">
        <f t="shared" si="507"/>
        <v>1</v>
      </c>
      <c r="CW367" s="86">
        <f t="shared" si="508"/>
        <v>1</v>
      </c>
    </row>
    <row r="368" spans="2:108" customFormat="1" outlineLevel="2" x14ac:dyDescent="0.3">
      <c r="B368" s="41"/>
      <c r="C368" s="41">
        <f t="shared" si="510"/>
        <v>0</v>
      </c>
      <c r="D368" s="59" t="str">
        <f t="shared" si="510"/>
        <v>Tableau divisionnaire &amp; NOM???</v>
      </c>
      <c r="E368" s="37" t="s">
        <v>878</v>
      </c>
      <c r="F368" s="34"/>
      <c r="G368" s="34"/>
      <c r="H368" s="34"/>
      <c r="I368" s="34">
        <v>1</v>
      </c>
      <c r="J368" s="34"/>
      <c r="K368" s="34"/>
      <c r="L368" s="34"/>
      <c r="M368" s="39">
        <f t="shared" ref="M368:R371" si="513">M366</f>
        <v>0</v>
      </c>
      <c r="N368" s="39">
        <f t="shared" si="513"/>
        <v>0</v>
      </c>
      <c r="O368" s="39">
        <f t="shared" si="513"/>
        <v>0</v>
      </c>
      <c r="P368" s="39" t="str">
        <f t="shared" si="513"/>
        <v>CFO</v>
      </c>
      <c r="Q368" s="39">
        <f t="shared" si="513"/>
        <v>0</v>
      </c>
      <c r="R368" s="28" t="str">
        <f t="shared" si="513"/>
        <v>TD</v>
      </c>
      <c r="S368" s="28" t="str">
        <f>S367</f>
        <v>arm</v>
      </c>
      <c r="T368" s="28" t="str">
        <f>T367</f>
        <v>CPTE</v>
      </c>
      <c r="U368" s="28" t="s">
        <v>238</v>
      </c>
      <c r="V368" s="28" t="s">
        <v>558</v>
      </c>
      <c r="W368" s="28" t="str">
        <f t="shared" si="483"/>
        <v>TM</v>
      </c>
      <c r="X368" s="29" t="e">
        <f t="shared" si="484"/>
        <v>#N/A</v>
      </c>
      <c r="Y368" s="66"/>
      <c r="Z368" s="67"/>
      <c r="AA368" s="67"/>
      <c r="AB368" s="67"/>
      <c r="AC368" s="67"/>
      <c r="AD368" s="67"/>
      <c r="AE368" s="72">
        <f t="shared" si="485"/>
        <v>0</v>
      </c>
      <c r="AF368" s="90">
        <f>AF366</f>
        <v>0</v>
      </c>
      <c r="AG368" s="66"/>
      <c r="AH368" s="67"/>
      <c r="AI368" s="67"/>
      <c r="AJ368" s="67"/>
      <c r="AK368" s="68"/>
      <c r="AL368" s="64">
        <f>AL366</f>
        <v>0</v>
      </c>
      <c r="AM368" s="64">
        <f t="shared" si="486"/>
        <v>0</v>
      </c>
      <c r="AN368" s="64">
        <f t="shared" si="487"/>
        <v>0</v>
      </c>
      <c r="AO368" s="64">
        <f t="shared" si="488"/>
        <v>0</v>
      </c>
      <c r="AP368" s="64">
        <f t="shared" si="489"/>
        <v>0</v>
      </c>
      <c r="AQ368" s="64">
        <f t="shared" si="490"/>
        <v>0</v>
      </c>
      <c r="AR368" s="64">
        <f t="shared" si="491"/>
        <v>0</v>
      </c>
      <c r="AS368" s="68"/>
      <c r="AT368" s="78" t="s">
        <v>138</v>
      </c>
      <c r="AU368" s="79" t="s">
        <v>515</v>
      </c>
      <c r="AV368" s="79" t="s">
        <v>514</v>
      </c>
      <c r="AW368" s="80"/>
      <c r="AX368" s="106" t="str">
        <f t="shared" si="492"/>
        <v>Comptage dénergie électrique Puissance</v>
      </c>
      <c r="AY368" s="63"/>
      <c r="BA368" s="36" t="s">
        <v>184</v>
      </c>
      <c r="BB368" s="27">
        <f t="shared" si="493"/>
        <v>0</v>
      </c>
      <c r="BC368" s="27">
        <f t="shared" si="494"/>
        <v>0</v>
      </c>
      <c r="BD368" s="27"/>
      <c r="BE368" s="27">
        <f t="shared" si="495"/>
        <v>1</v>
      </c>
      <c r="BF368" s="27"/>
      <c r="BG368" s="27">
        <f t="shared" si="496"/>
        <v>0</v>
      </c>
      <c r="BH368" s="1" t="s">
        <v>879</v>
      </c>
      <c r="BI368" s="1"/>
      <c r="BJ368" s="1">
        <f t="shared" ref="BJ368:BR371" si="514">BJ367</f>
        <v>0</v>
      </c>
      <c r="BK368" s="1">
        <f t="shared" si="514"/>
        <v>0</v>
      </c>
      <c r="BL368" s="1">
        <f t="shared" si="514"/>
        <v>0</v>
      </c>
      <c r="BM368" s="1">
        <f t="shared" si="514"/>
        <v>0</v>
      </c>
      <c r="BN368" s="1">
        <f t="shared" si="514"/>
        <v>0</v>
      </c>
      <c r="BO368" s="1">
        <f t="shared" si="514"/>
        <v>0</v>
      </c>
      <c r="BP368" s="1">
        <f t="shared" si="514"/>
        <v>0</v>
      </c>
      <c r="BQ368" s="1">
        <f t="shared" si="514"/>
        <v>0</v>
      </c>
      <c r="BR368" s="1">
        <f t="shared" si="514"/>
        <v>0</v>
      </c>
      <c r="BS368" s="38" t="s">
        <v>185</v>
      </c>
      <c r="BT368" s="107">
        <f t="shared" si="497"/>
        <v>0</v>
      </c>
      <c r="BU368" s="108">
        <f t="shared" si="498"/>
        <v>0</v>
      </c>
      <c r="BV368" s="28">
        <f t="shared" si="499"/>
        <v>0</v>
      </c>
      <c r="BW368" s="28">
        <f t="shared" si="500"/>
        <v>0</v>
      </c>
      <c r="BX368" s="27"/>
      <c r="BY368" s="27"/>
      <c r="BZ368" s="38">
        <f t="shared" si="501"/>
        <v>0</v>
      </c>
      <c r="CA368" s="38">
        <f t="shared" si="502"/>
        <v>0</v>
      </c>
      <c r="CB368" s="38">
        <f t="shared" si="503"/>
        <v>0</v>
      </c>
      <c r="CC368" s="38">
        <f t="shared" si="503"/>
        <v>0</v>
      </c>
      <c r="CD368" s="38">
        <f t="shared" si="504"/>
        <v>0</v>
      </c>
      <c r="CE368" s="27"/>
      <c r="CF368" s="27"/>
      <c r="CG368" s="27" t="s">
        <v>184</v>
      </c>
      <c r="CH368" s="27" t="s">
        <v>581</v>
      </c>
      <c r="CI368" s="126" t="s">
        <v>723</v>
      </c>
      <c r="CJ368" s="116" t="s">
        <v>721</v>
      </c>
      <c r="CK368" s="27" t="s">
        <v>633</v>
      </c>
      <c r="CL368" s="116"/>
      <c r="CM368" s="27"/>
      <c r="CN368" s="116"/>
      <c r="CO368" s="27"/>
      <c r="CP368" s="27" t="s">
        <v>185</v>
      </c>
      <c r="CQ368" s="27">
        <f t="shared" si="505"/>
        <v>0</v>
      </c>
      <c r="CR368" s="27"/>
      <c r="CS368" s="27">
        <f t="shared" si="506"/>
        <v>0</v>
      </c>
      <c r="CT368" s="27"/>
      <c r="CU368" s="27"/>
      <c r="CV368" s="86">
        <f t="shared" si="507"/>
        <v>1</v>
      </c>
      <c r="CW368" s="86">
        <f t="shared" si="508"/>
        <v>1</v>
      </c>
    </row>
    <row r="369" spans="2:101" customFormat="1" outlineLevel="2" x14ac:dyDescent="0.3">
      <c r="B369" s="41"/>
      <c r="C369" s="41">
        <f t="shared" si="510"/>
        <v>0</v>
      </c>
      <c r="D369" s="59" t="str">
        <f t="shared" si="510"/>
        <v>Tableau divisionnaire &amp; NOM???</v>
      </c>
      <c r="E369" s="37" t="s">
        <v>884</v>
      </c>
      <c r="F369" s="34"/>
      <c r="G369" s="34"/>
      <c r="H369" s="34"/>
      <c r="I369" s="34">
        <v>1</v>
      </c>
      <c r="J369" s="34"/>
      <c r="K369" s="34"/>
      <c r="L369" s="34"/>
      <c r="M369" s="39">
        <f t="shared" si="513"/>
        <v>0</v>
      </c>
      <c r="N369" s="39">
        <f t="shared" si="513"/>
        <v>0</v>
      </c>
      <c r="O369" s="39">
        <f t="shared" si="513"/>
        <v>0</v>
      </c>
      <c r="P369" s="39" t="str">
        <f t="shared" si="513"/>
        <v>CFO</v>
      </c>
      <c r="Q369" s="39">
        <f t="shared" si="513"/>
        <v>0</v>
      </c>
      <c r="R369" s="28" t="str">
        <f t="shared" si="513"/>
        <v>TD</v>
      </c>
      <c r="S369" s="28" t="s">
        <v>563</v>
      </c>
      <c r="T369" s="28" t="s">
        <v>248</v>
      </c>
      <c r="U369" s="28" t="s">
        <v>156</v>
      </c>
      <c r="V369" s="28" t="s">
        <v>549</v>
      </c>
      <c r="W369" s="28" t="str">
        <f t="shared" si="483"/>
        <v>TM</v>
      </c>
      <c r="X369" s="29" t="e">
        <f t="shared" si="484"/>
        <v>#N/A</v>
      </c>
      <c r="Y369" s="66"/>
      <c r="Z369" s="67"/>
      <c r="AA369" s="67"/>
      <c r="AB369" s="67"/>
      <c r="AC369" s="67"/>
      <c r="AD369" s="67"/>
      <c r="AE369" s="72">
        <f t="shared" si="485"/>
        <v>0</v>
      </c>
      <c r="AF369" s="90">
        <f>AF367</f>
        <v>0</v>
      </c>
      <c r="AG369" s="66"/>
      <c r="AH369" s="67"/>
      <c r="AI369" s="67"/>
      <c r="AJ369" s="67"/>
      <c r="AK369" s="68"/>
      <c r="AL369" s="64">
        <f>AL367</f>
        <v>0</v>
      </c>
      <c r="AM369" s="64">
        <f t="shared" si="486"/>
        <v>0</v>
      </c>
      <c r="AN369" s="64">
        <f t="shared" si="487"/>
        <v>0</v>
      </c>
      <c r="AO369" s="64">
        <f t="shared" si="488"/>
        <v>0</v>
      </c>
      <c r="AP369" s="64">
        <f t="shared" si="489"/>
        <v>0</v>
      </c>
      <c r="AQ369" s="64">
        <f t="shared" si="490"/>
        <v>0</v>
      </c>
      <c r="AR369" s="64">
        <f t="shared" si="491"/>
        <v>0</v>
      </c>
      <c r="AS369" s="68"/>
      <c r="AT369" s="78" t="s">
        <v>138</v>
      </c>
      <c r="AU369" s="79" t="s">
        <v>515</v>
      </c>
      <c r="AV369" s="79" t="s">
        <v>514</v>
      </c>
      <c r="AW369" s="80"/>
      <c r="AX369" s="106" t="str">
        <f t="shared" si="492"/>
        <v>Comptage dénergie électrique absorbée force motrice</v>
      </c>
      <c r="AY369" s="63"/>
      <c r="BA369" s="36" t="s">
        <v>184</v>
      </c>
      <c r="BB369" s="27">
        <f t="shared" si="493"/>
        <v>0</v>
      </c>
      <c r="BC369" s="27">
        <f t="shared" si="494"/>
        <v>0</v>
      </c>
      <c r="BD369" s="27"/>
      <c r="BE369" s="27">
        <f t="shared" si="495"/>
        <v>1</v>
      </c>
      <c r="BF369" s="27"/>
      <c r="BG369" s="27">
        <f t="shared" si="496"/>
        <v>0</v>
      </c>
      <c r="BH369" s="1" t="s">
        <v>879</v>
      </c>
      <c r="BI369" s="1"/>
      <c r="BJ369" s="1">
        <f t="shared" si="514"/>
        <v>0</v>
      </c>
      <c r="BK369" s="1">
        <f t="shared" si="514"/>
        <v>0</v>
      </c>
      <c r="BL369" s="1">
        <f t="shared" si="514"/>
        <v>0</v>
      </c>
      <c r="BM369" s="1">
        <f t="shared" si="514"/>
        <v>0</v>
      </c>
      <c r="BN369" s="1">
        <f t="shared" si="514"/>
        <v>0</v>
      </c>
      <c r="BO369" s="1">
        <f t="shared" si="514"/>
        <v>0</v>
      </c>
      <c r="BP369" s="1">
        <f t="shared" si="514"/>
        <v>0</v>
      </c>
      <c r="BQ369" s="1">
        <f t="shared" si="514"/>
        <v>0</v>
      </c>
      <c r="BR369" s="1">
        <f t="shared" si="514"/>
        <v>0</v>
      </c>
      <c r="BS369" s="38" t="s">
        <v>185</v>
      </c>
      <c r="BT369" s="107">
        <f t="shared" si="497"/>
        <v>0</v>
      </c>
      <c r="BU369" s="108">
        <f t="shared" si="498"/>
        <v>0</v>
      </c>
      <c r="BV369" s="28">
        <f t="shared" si="499"/>
        <v>0</v>
      </c>
      <c r="BW369" s="28">
        <f t="shared" si="500"/>
        <v>0</v>
      </c>
      <c r="BX369" s="27"/>
      <c r="BY369" s="27"/>
      <c r="BZ369" s="38">
        <f t="shared" si="501"/>
        <v>0</v>
      </c>
      <c r="CA369" s="38">
        <f t="shared" si="502"/>
        <v>0</v>
      </c>
      <c r="CB369" s="38">
        <f t="shared" si="503"/>
        <v>0</v>
      </c>
      <c r="CC369" s="38">
        <f t="shared" si="503"/>
        <v>0</v>
      </c>
      <c r="CD369" s="38">
        <f t="shared" si="504"/>
        <v>0</v>
      </c>
      <c r="CE369" s="27"/>
      <c r="CF369" s="27"/>
      <c r="CG369" s="27" t="s">
        <v>184</v>
      </c>
      <c r="CH369" s="27" t="s">
        <v>581</v>
      </c>
      <c r="CI369" s="126" t="s">
        <v>767</v>
      </c>
      <c r="CJ369" s="116" t="str">
        <f>CJ367</f>
        <v>RAP_7__CFO_evenM</v>
      </c>
      <c r="CK369" s="116" t="str">
        <f>CK367</f>
        <v>garde fou</v>
      </c>
      <c r="CL369" s="116"/>
      <c r="CM369" s="27"/>
      <c r="CN369" s="116"/>
      <c r="CO369" s="27"/>
      <c r="CP369" s="27" t="s">
        <v>185</v>
      </c>
      <c r="CQ369" s="27">
        <f t="shared" si="505"/>
        <v>0</v>
      </c>
      <c r="CR369" s="27"/>
      <c r="CS369" s="27">
        <f t="shared" si="506"/>
        <v>0</v>
      </c>
      <c r="CT369" s="27"/>
      <c r="CU369" s="27"/>
      <c r="CV369" s="86">
        <f t="shared" si="507"/>
        <v>1</v>
      </c>
      <c r="CW369" s="86">
        <f t="shared" si="508"/>
        <v>1</v>
      </c>
    </row>
    <row r="370" spans="2:101" customFormat="1" outlineLevel="2" x14ac:dyDescent="0.3">
      <c r="B370" s="41"/>
      <c r="C370" s="41">
        <f t="shared" si="510"/>
        <v>0</v>
      </c>
      <c r="D370" s="59" t="str">
        <f t="shared" si="510"/>
        <v>Tableau divisionnaire &amp; NOM???</v>
      </c>
      <c r="E370" s="37" t="s">
        <v>885</v>
      </c>
      <c r="F370" s="34"/>
      <c r="G370" s="34"/>
      <c r="H370" s="34"/>
      <c r="I370" s="34">
        <v>1</v>
      </c>
      <c r="J370" s="34"/>
      <c r="K370" s="34"/>
      <c r="L370" s="34"/>
      <c r="M370" s="39">
        <f t="shared" si="513"/>
        <v>0</v>
      </c>
      <c r="N370" s="39">
        <f t="shared" si="513"/>
        <v>0</v>
      </c>
      <c r="O370" s="39">
        <f t="shared" si="513"/>
        <v>0</v>
      </c>
      <c r="P370" s="39" t="str">
        <f t="shared" si="513"/>
        <v>CFO</v>
      </c>
      <c r="Q370" s="39">
        <f t="shared" si="513"/>
        <v>0</v>
      </c>
      <c r="R370" s="28" t="str">
        <f t="shared" si="513"/>
        <v>TD</v>
      </c>
      <c r="S370" s="28" t="s">
        <v>552</v>
      </c>
      <c r="T370" s="28" t="s">
        <v>248</v>
      </c>
      <c r="U370" s="28" t="str">
        <f>U369</f>
        <v>nrj</v>
      </c>
      <c r="V370" s="28" t="str">
        <f>V369</f>
        <v>kWh</v>
      </c>
      <c r="W370" s="28" t="str">
        <f t="shared" si="483"/>
        <v>TM</v>
      </c>
      <c r="X370" s="29" t="e">
        <f t="shared" si="484"/>
        <v>#N/A</v>
      </c>
      <c r="Y370" s="66"/>
      <c r="Z370" s="67"/>
      <c r="AA370" s="67"/>
      <c r="AB370" s="67"/>
      <c r="AC370" s="67"/>
      <c r="AD370" s="67"/>
      <c r="AE370" s="72">
        <f t="shared" si="485"/>
        <v>0</v>
      </c>
      <c r="AF370" s="90">
        <f>AF368</f>
        <v>0</v>
      </c>
      <c r="AG370" s="66"/>
      <c r="AH370" s="67"/>
      <c r="AI370" s="67"/>
      <c r="AJ370" s="67"/>
      <c r="AK370" s="68"/>
      <c r="AL370" s="64">
        <f>AL368</f>
        <v>0</v>
      </c>
      <c r="AM370" s="64">
        <f t="shared" si="486"/>
        <v>0</v>
      </c>
      <c r="AN370" s="64">
        <f t="shared" si="487"/>
        <v>0</v>
      </c>
      <c r="AO370" s="64">
        <f t="shared" si="488"/>
        <v>0</v>
      </c>
      <c r="AP370" s="64">
        <f t="shared" si="489"/>
        <v>0</v>
      </c>
      <c r="AQ370" s="64">
        <f t="shared" si="490"/>
        <v>0</v>
      </c>
      <c r="AR370" s="64">
        <f t="shared" si="491"/>
        <v>0</v>
      </c>
      <c r="AS370" s="68"/>
      <c r="AT370" s="78" t="s">
        <v>138</v>
      </c>
      <c r="AU370" s="79" t="s">
        <v>515</v>
      </c>
      <c r="AV370" s="79" t="s">
        <v>514</v>
      </c>
      <c r="AW370" s="80"/>
      <c r="AX370" s="106" t="str">
        <f t="shared" si="492"/>
        <v>Comptage dénergie électrique absorbée PC</v>
      </c>
      <c r="AY370" s="63"/>
      <c r="BA370" s="36" t="s">
        <v>184</v>
      </c>
      <c r="BB370" s="27">
        <f t="shared" si="493"/>
        <v>0</v>
      </c>
      <c r="BC370" s="27">
        <f t="shared" si="494"/>
        <v>0</v>
      </c>
      <c r="BD370" s="27"/>
      <c r="BE370" s="27">
        <f t="shared" si="495"/>
        <v>1</v>
      </c>
      <c r="BF370" s="27"/>
      <c r="BG370" s="27">
        <f t="shared" si="496"/>
        <v>0</v>
      </c>
      <c r="BH370" s="1" t="s">
        <v>879</v>
      </c>
      <c r="BI370" s="1"/>
      <c r="BJ370" s="1">
        <f t="shared" si="514"/>
        <v>0</v>
      </c>
      <c r="BK370" s="1">
        <f t="shared" si="514"/>
        <v>0</v>
      </c>
      <c r="BL370" s="1">
        <f t="shared" si="514"/>
        <v>0</v>
      </c>
      <c r="BM370" s="1">
        <f t="shared" si="514"/>
        <v>0</v>
      </c>
      <c r="BN370" s="1">
        <f t="shared" si="514"/>
        <v>0</v>
      </c>
      <c r="BO370" s="1">
        <f t="shared" si="514"/>
        <v>0</v>
      </c>
      <c r="BP370" s="1">
        <f t="shared" si="514"/>
        <v>0</v>
      </c>
      <c r="BQ370" s="1">
        <f t="shared" si="514"/>
        <v>0</v>
      </c>
      <c r="BR370" s="1">
        <f t="shared" si="514"/>
        <v>0</v>
      </c>
      <c r="BS370" s="38" t="s">
        <v>185</v>
      </c>
      <c r="BT370" s="107">
        <f t="shared" si="497"/>
        <v>0</v>
      </c>
      <c r="BU370" s="108">
        <f t="shared" si="498"/>
        <v>0</v>
      </c>
      <c r="BV370" s="28">
        <f t="shared" si="499"/>
        <v>0</v>
      </c>
      <c r="BW370" s="28">
        <f t="shared" si="500"/>
        <v>0</v>
      </c>
      <c r="BX370" s="27"/>
      <c r="BY370" s="27"/>
      <c r="BZ370" s="38">
        <f t="shared" si="501"/>
        <v>0</v>
      </c>
      <c r="CA370" s="38">
        <f t="shared" si="502"/>
        <v>0</v>
      </c>
      <c r="CB370" s="38">
        <f t="shared" si="503"/>
        <v>0</v>
      </c>
      <c r="CC370" s="38">
        <f t="shared" si="503"/>
        <v>0</v>
      </c>
      <c r="CD370" s="38">
        <f t="shared" si="504"/>
        <v>0</v>
      </c>
      <c r="CE370" s="27"/>
      <c r="CF370" s="27"/>
      <c r="CG370" s="27" t="s">
        <v>184</v>
      </c>
      <c r="CH370" s="27" t="s">
        <v>581</v>
      </c>
      <c r="CI370" s="126" t="s">
        <v>767</v>
      </c>
      <c r="CJ370" s="116" t="str">
        <f>CJ369</f>
        <v>RAP_7__CFO_evenM</v>
      </c>
      <c r="CK370" s="116" t="str">
        <f>CK369</f>
        <v>garde fou</v>
      </c>
      <c r="CL370" s="116"/>
      <c r="CM370" s="27"/>
      <c r="CN370" s="116"/>
      <c r="CO370" s="27"/>
      <c r="CP370" s="27" t="s">
        <v>185</v>
      </c>
      <c r="CQ370" s="27">
        <f t="shared" si="505"/>
        <v>0</v>
      </c>
      <c r="CR370" s="27"/>
      <c r="CS370" s="27">
        <f t="shared" si="506"/>
        <v>0</v>
      </c>
      <c r="CT370" s="27"/>
      <c r="CU370" s="27"/>
      <c r="CV370" s="86">
        <f t="shared" si="507"/>
        <v>1</v>
      </c>
      <c r="CW370" s="86">
        <f t="shared" si="508"/>
        <v>1</v>
      </c>
    </row>
    <row r="371" spans="2:101" customFormat="1" outlineLevel="2" x14ac:dyDescent="0.3">
      <c r="B371" s="41"/>
      <c r="C371" s="41">
        <f t="shared" si="510"/>
        <v>0</v>
      </c>
      <c r="D371" s="59" t="str">
        <f t="shared" si="510"/>
        <v>Tableau divisionnaire &amp; NOM???</v>
      </c>
      <c r="E371" s="37" t="s">
        <v>886</v>
      </c>
      <c r="F371" s="34"/>
      <c r="G371" s="34"/>
      <c r="H371" s="34"/>
      <c r="I371" s="34">
        <v>1</v>
      </c>
      <c r="J371" s="34"/>
      <c r="K371" s="34"/>
      <c r="L371" s="34"/>
      <c r="M371" s="39">
        <f t="shared" si="513"/>
        <v>0</v>
      </c>
      <c r="N371" s="39">
        <f t="shared" si="513"/>
        <v>0</v>
      </c>
      <c r="O371" s="39">
        <f t="shared" si="513"/>
        <v>0</v>
      </c>
      <c r="P371" s="39" t="str">
        <f t="shared" si="513"/>
        <v>CFO</v>
      </c>
      <c r="Q371" s="39">
        <f t="shared" si="513"/>
        <v>0</v>
      </c>
      <c r="R371" s="28" t="str">
        <f t="shared" si="513"/>
        <v>TD</v>
      </c>
      <c r="S371" s="28" t="s">
        <v>554</v>
      </c>
      <c r="T371" s="28" t="s">
        <v>248</v>
      </c>
      <c r="U371" s="28" t="str">
        <f>U370</f>
        <v>nrj</v>
      </c>
      <c r="V371" s="28" t="str">
        <f>V370</f>
        <v>kWh</v>
      </c>
      <c r="W371" s="28" t="str">
        <f t="shared" si="483"/>
        <v>TM</v>
      </c>
      <c r="X371" s="29" t="e">
        <f t="shared" si="484"/>
        <v>#N/A</v>
      </c>
      <c r="Y371" s="66"/>
      <c r="Z371" s="67"/>
      <c r="AA371" s="67"/>
      <c r="AB371" s="67"/>
      <c r="AC371" s="67"/>
      <c r="AD371" s="67"/>
      <c r="AE371" s="72">
        <f t="shared" si="485"/>
        <v>0</v>
      </c>
      <c r="AF371" s="90">
        <f>AF369</f>
        <v>0</v>
      </c>
      <c r="AG371" s="66"/>
      <c r="AH371" s="67"/>
      <c r="AI371" s="67"/>
      <c r="AJ371" s="67"/>
      <c r="AK371" s="68"/>
      <c r="AL371" s="64">
        <f>AL369</f>
        <v>0</v>
      </c>
      <c r="AM371" s="64">
        <f t="shared" si="486"/>
        <v>0</v>
      </c>
      <c r="AN371" s="64">
        <f t="shared" si="487"/>
        <v>0</v>
      </c>
      <c r="AO371" s="64">
        <f t="shared" si="488"/>
        <v>0</v>
      </c>
      <c r="AP371" s="64">
        <f t="shared" si="489"/>
        <v>0</v>
      </c>
      <c r="AQ371" s="64">
        <f t="shared" si="490"/>
        <v>0</v>
      </c>
      <c r="AR371" s="64">
        <f t="shared" si="491"/>
        <v>0</v>
      </c>
      <c r="AS371" s="68"/>
      <c r="AT371" s="78" t="s">
        <v>138</v>
      </c>
      <c r="AU371" s="79" t="s">
        <v>515</v>
      </c>
      <c r="AV371" s="79" t="s">
        <v>514</v>
      </c>
      <c r="AW371" s="80"/>
      <c r="AX371" s="106" t="str">
        <f t="shared" si="492"/>
        <v>Comptage dénergie électrique absorbée éclairage</v>
      </c>
      <c r="AY371" s="63"/>
      <c r="BA371" s="36" t="s">
        <v>184</v>
      </c>
      <c r="BB371" s="27">
        <f t="shared" si="493"/>
        <v>0</v>
      </c>
      <c r="BC371" s="27">
        <f t="shared" si="494"/>
        <v>0</v>
      </c>
      <c r="BD371" s="27"/>
      <c r="BE371" s="27">
        <f t="shared" si="495"/>
        <v>1</v>
      </c>
      <c r="BF371" s="27"/>
      <c r="BG371" s="27">
        <f t="shared" si="496"/>
        <v>0</v>
      </c>
      <c r="BH371" s="1" t="s">
        <v>879</v>
      </c>
      <c r="BI371" s="1"/>
      <c r="BJ371" s="1">
        <f t="shared" si="514"/>
        <v>0</v>
      </c>
      <c r="BK371" s="1">
        <f t="shared" si="514"/>
        <v>0</v>
      </c>
      <c r="BL371" s="1">
        <f t="shared" si="514"/>
        <v>0</v>
      </c>
      <c r="BM371" s="1">
        <f t="shared" si="514"/>
        <v>0</v>
      </c>
      <c r="BN371" s="1">
        <f t="shared" si="514"/>
        <v>0</v>
      </c>
      <c r="BO371" s="1">
        <f t="shared" si="514"/>
        <v>0</v>
      </c>
      <c r="BP371" s="1">
        <f t="shared" si="514"/>
        <v>0</v>
      </c>
      <c r="BQ371" s="1">
        <f t="shared" si="514"/>
        <v>0</v>
      </c>
      <c r="BR371" s="1">
        <f t="shared" si="514"/>
        <v>0</v>
      </c>
      <c r="BS371" s="38" t="s">
        <v>185</v>
      </c>
      <c r="BT371" s="107">
        <f t="shared" si="497"/>
        <v>0</v>
      </c>
      <c r="BU371" s="108">
        <f t="shared" si="498"/>
        <v>0</v>
      </c>
      <c r="BV371" s="28">
        <f t="shared" si="499"/>
        <v>0</v>
      </c>
      <c r="BW371" s="28">
        <f t="shared" si="500"/>
        <v>0</v>
      </c>
      <c r="BX371" s="27"/>
      <c r="BY371" s="27"/>
      <c r="BZ371" s="38">
        <f t="shared" si="501"/>
        <v>0</v>
      </c>
      <c r="CA371" s="38">
        <f t="shared" si="502"/>
        <v>0</v>
      </c>
      <c r="CB371" s="38">
        <f t="shared" si="503"/>
        <v>0</v>
      </c>
      <c r="CC371" s="38">
        <f t="shared" si="503"/>
        <v>0</v>
      </c>
      <c r="CD371" s="38">
        <f t="shared" si="504"/>
        <v>0</v>
      </c>
      <c r="CE371" s="27"/>
      <c r="CF371" s="27"/>
      <c r="CG371" s="27" t="s">
        <v>184</v>
      </c>
      <c r="CH371" s="27" t="s">
        <v>581</v>
      </c>
      <c r="CI371" s="126" t="s">
        <v>767</v>
      </c>
      <c r="CJ371" s="116" t="str">
        <f>CJ370</f>
        <v>RAP_7__CFO_evenM</v>
      </c>
      <c r="CK371" s="116" t="str">
        <f>CK370</f>
        <v>garde fou</v>
      </c>
      <c r="CL371" s="116"/>
      <c r="CM371" s="27"/>
      <c r="CN371" s="116"/>
      <c r="CO371" s="27"/>
      <c r="CP371" s="27" t="s">
        <v>185</v>
      </c>
      <c r="CQ371" s="27">
        <f t="shared" si="505"/>
        <v>0</v>
      </c>
      <c r="CR371" s="27"/>
      <c r="CS371" s="27">
        <f t="shared" si="506"/>
        <v>0</v>
      </c>
      <c r="CT371" s="27"/>
      <c r="CU371" s="27"/>
      <c r="CV371" s="86">
        <f t="shared" si="507"/>
        <v>1</v>
      </c>
      <c r="CW371" s="86">
        <f t="shared" si="508"/>
        <v>1</v>
      </c>
    </row>
    <row r="372" spans="2:101" outlineLevel="1" x14ac:dyDescent="0.3"/>
    <row r="373" spans="2:101" ht="15.6" outlineLevel="1" x14ac:dyDescent="0.3">
      <c r="B373" s="103" t="s">
        <v>575</v>
      </c>
      <c r="C373" s="103"/>
    </row>
    <row r="374" spans="2:101" customFormat="1" outlineLevel="1" x14ac:dyDescent="0.3">
      <c r="B374" s="41"/>
      <c r="C374" s="42"/>
      <c r="D374" s="105" t="s">
        <v>518</v>
      </c>
      <c r="E374" s="37" t="s">
        <v>576</v>
      </c>
      <c r="F374" s="34"/>
      <c r="G374" s="34"/>
      <c r="H374" s="34">
        <v>1</v>
      </c>
      <c r="I374" s="34"/>
      <c r="J374" s="34"/>
      <c r="K374" s="34"/>
      <c r="L374" s="34"/>
      <c r="M374" s="27"/>
      <c r="N374" s="27"/>
      <c r="O374" s="27"/>
      <c r="P374" s="27" t="s">
        <v>31</v>
      </c>
      <c r="Q374" s="27" t="s">
        <v>505</v>
      </c>
      <c r="R374" s="27" t="s">
        <v>519</v>
      </c>
      <c r="S374" s="28" t="s">
        <v>522</v>
      </c>
      <c r="T374" s="28" t="s">
        <v>237</v>
      </c>
      <c r="U374" s="28" t="s">
        <v>567</v>
      </c>
      <c r="V374" s="28"/>
      <c r="W374" s="28" t="str">
        <f>IF(F374&lt;&gt;0,$F$481,IF(G374&lt;&gt;0,$G$481,IF(H374&lt;&gt;0,$H$481,IF(I374&lt;&gt;0,$I$481,IF(J374&lt;&gt;0,$J$481,IF(K374&lt;&gt;0,$K$481,IF($L374&lt;&gt;0,$L$481,0)))))))</f>
        <v>TC</v>
      </c>
      <c r="X374" s="29" t="e">
        <f>IF(SUM(F374:L374)=0,0,B374&amp;"_"&amp;VLOOKUP(C374,ty_ser,2,FALSE)&amp;"_"&amp;M374&amp;N374&amp;O374&amp;"_"&amp;P374&amp;"_"&amp;Q374&amp;"_"&amp;R374&amp;S374&amp;T374&amp;U374&amp;V374&amp;"_"&amp;W374)</f>
        <v>#N/A</v>
      </c>
      <c r="Y374" s="66"/>
      <c r="Z374" s="67"/>
      <c r="AA374" s="67"/>
      <c r="AB374" s="67"/>
      <c r="AC374" s="67"/>
      <c r="AD374" s="67"/>
      <c r="AE374" s="72">
        <f>IF(AG374=0,0,B374&amp;"_"&amp;M374&amp;N374&amp;O374&amp;"_"&amp;P374&amp;"_"&amp;Q374&amp;"_"&amp;AF374)</f>
        <v>0</v>
      </c>
      <c r="AF374" s="67">
        <v>0</v>
      </c>
      <c r="AG374" s="66"/>
      <c r="AH374" s="67"/>
      <c r="AI374" s="67"/>
      <c r="AJ374" s="67"/>
      <c r="AK374" s="68"/>
      <c r="AL374" s="66">
        <v>0</v>
      </c>
      <c r="AM374" s="64">
        <f>VLOOKUP($AL374,aut_car,2,FALSE)</f>
        <v>0</v>
      </c>
      <c r="AN374" s="64">
        <f>VLOOKUP($AL374,aut_car,3,FALSE)</f>
        <v>0</v>
      </c>
      <c r="AO374" s="64">
        <f>VLOOKUP($AL374,aut_car,4,FALSE)</f>
        <v>0</v>
      </c>
      <c r="AP374" s="64">
        <f>VLOOKUP($AL374,aut_car,5,FALSE)</f>
        <v>0</v>
      </c>
      <c r="AQ374" s="64">
        <f>VLOOKUP($AL374,aut_car,6,FALSE)</f>
        <v>0</v>
      </c>
      <c r="AR374" s="64">
        <f>VLOOKUP($AL374,aut_car,7,FALSE)</f>
        <v>0</v>
      </c>
      <c r="AS374" s="68"/>
      <c r="AT374" s="78" t="s">
        <v>138</v>
      </c>
      <c r="AU374" s="79" t="s">
        <v>114</v>
      </c>
      <c r="AV374" s="79" t="s">
        <v>577</v>
      </c>
      <c r="AW374" s="80"/>
      <c r="AX374" s="106" t="str">
        <f>E374</f>
        <v>contact principaux</v>
      </c>
      <c r="AY374" s="63" t="s">
        <v>578</v>
      </c>
      <c r="BA374" s="36" t="s">
        <v>184</v>
      </c>
      <c r="BB374" s="27">
        <f>IF(BA374="NON",0,F374)</f>
        <v>0</v>
      </c>
      <c r="BC374" s="27">
        <f>IF(BA374="NON",0,H374+G374)</f>
        <v>1</v>
      </c>
      <c r="BD374" s="27"/>
      <c r="BE374" s="27">
        <f>IF(BA374="NON",0,I374+J374+K374+L374)</f>
        <v>0</v>
      </c>
      <c r="BF374" s="27"/>
      <c r="BG374" s="27">
        <f>IF(BA374="NON",0,K374)</f>
        <v>0</v>
      </c>
      <c r="BH374" s="1">
        <f>BH372</f>
        <v>0</v>
      </c>
      <c r="BI374" s="1"/>
      <c r="BJ374" s="1"/>
      <c r="BK374" s="1"/>
      <c r="BL374" s="1"/>
      <c r="BM374" s="1"/>
      <c r="BN374" s="1"/>
      <c r="BO374" s="1"/>
      <c r="BP374" s="1"/>
      <c r="BQ374" s="1"/>
      <c r="BR374" s="1"/>
      <c r="BS374" s="38" t="s">
        <v>185</v>
      </c>
      <c r="BT374" s="107">
        <f>IF(BS374="OUI",1,0)</f>
        <v>0</v>
      </c>
      <c r="BU374" s="108">
        <f>IF(BS374="OUI",1,0)</f>
        <v>0</v>
      </c>
      <c r="BV374" s="28">
        <f>IF(OR(BS374=0,BS374="NON"),0,B374&amp;"_"&amp;M374&amp;N374&amp;O374&amp;"_"&amp;P374&amp;"_"&amp;Q374&amp;"_"&amp;R374&amp;S374&amp;T374&amp;U374&amp;V374&amp;"_MANU")</f>
        <v>0</v>
      </c>
      <c r="BW374" s="28">
        <f>IF(BS374="OUI",1,0)</f>
        <v>0</v>
      </c>
      <c r="BX374" s="27"/>
      <c r="BY374" s="27"/>
      <c r="BZ374" s="38">
        <f>IF(BS374="OUI",IF((BC374+BB374)&lt;&gt;0,(BB374+BC374),0),0)</f>
        <v>0</v>
      </c>
      <c r="CA374" s="38">
        <f>IF(BS374="OUI",IF((BE374+BG374)&lt;&gt;0,(BG374+BE374),0),0)</f>
        <v>0</v>
      </c>
      <c r="CB374" s="38">
        <f t="shared" ref="CB374:CC376" si="515">IF(BZ374=0,0,BZ374)</f>
        <v>0</v>
      </c>
      <c r="CC374" s="38">
        <f t="shared" si="515"/>
        <v>0</v>
      </c>
      <c r="CD374" s="38">
        <f>IF(OR(BS374=0,BS374="NON"),0,B374&amp;"_"&amp;M374&amp;N374&amp;O374&amp;"_"&amp;P374&amp;"_"&amp;Q374&amp;"_"&amp;R374&amp;S374&amp;T374&amp;U374&amp;V374&amp;"_FORC"&amp;IF(CB374=0,"TR","TC"))</f>
        <v>0</v>
      </c>
      <c r="CE374" s="27"/>
      <c r="CF374" s="27"/>
      <c r="CG374" s="27" t="s">
        <v>184</v>
      </c>
      <c r="CH374" s="27" t="s">
        <v>581</v>
      </c>
      <c r="CI374" s="126"/>
      <c r="CJ374" s="116" t="s">
        <v>632</v>
      </c>
      <c r="CK374" s="27" t="s">
        <v>581</v>
      </c>
      <c r="CL374" s="116" t="s">
        <v>721</v>
      </c>
      <c r="CM374" s="27" t="s">
        <v>581</v>
      </c>
      <c r="CN374" s="116"/>
      <c r="CO374" s="27"/>
      <c r="CP374" s="27" t="s">
        <v>184</v>
      </c>
      <c r="CQ374" s="27" t="str">
        <f>IF(CP374="OUI",P374,0)</f>
        <v>CFO</v>
      </c>
      <c r="CR374" s="27" t="s">
        <v>713</v>
      </c>
      <c r="CS374" s="27" t="str">
        <f>IF(CR374&lt;&gt;0,CK374,0)</f>
        <v>à chaque changement de valeur</v>
      </c>
      <c r="CT374" s="27"/>
      <c r="CU374" s="27"/>
      <c r="CV374" s="86">
        <f>IF(SUM(F374:L374)=0,0,SUM(F374:L374)+BT374+BZ374+CA374)</f>
        <v>1</v>
      </c>
      <c r="CW374" s="86">
        <f>IF(SUM(F374:L374)=0,0,SUM(BB374:BG374)+BU374+CC374+CB374)</f>
        <v>1</v>
      </c>
    </row>
    <row r="375" spans="2:101" customFormat="1" outlineLevel="2" x14ac:dyDescent="0.3">
      <c r="B375" s="41"/>
      <c r="C375" s="41"/>
      <c r="D375" s="59"/>
      <c r="E375" s="37"/>
      <c r="F375" s="34"/>
      <c r="G375" s="34"/>
      <c r="H375" s="34"/>
      <c r="I375" s="34"/>
      <c r="J375" s="34"/>
      <c r="K375" s="34"/>
      <c r="L375" s="34"/>
      <c r="M375" s="39">
        <f t="shared" ref="M375:O376" si="516">M374</f>
        <v>0</v>
      </c>
      <c r="N375" s="39">
        <f t="shared" si="516"/>
        <v>0</v>
      </c>
      <c r="O375" s="39">
        <f t="shared" si="516"/>
        <v>0</v>
      </c>
      <c r="P375" s="39"/>
      <c r="Q375" s="39"/>
      <c r="R375" s="28"/>
      <c r="S375" s="28"/>
      <c r="T375" s="28"/>
      <c r="U375" s="28"/>
      <c r="V375" s="28"/>
      <c r="W375" s="28">
        <f>IF(F375&lt;&gt;0,$F$481,IF(G375&lt;&gt;0,$G$481,IF(H375&lt;&gt;0,$H$481,IF(I375&lt;&gt;0,$I$481,IF(J375&lt;&gt;0,$J$481,IF(K375&lt;&gt;0,$K$481,IF($L375&lt;&gt;0,$L$481,0)))))))</f>
        <v>0</v>
      </c>
      <c r="X375" s="29">
        <f>IF(SUM(F375:L375)=0,0,B375&amp;"_"&amp;VLOOKUP(C375,ty_ser,2,FALSE)&amp;"_"&amp;M375&amp;N375&amp;O375&amp;"_"&amp;P375&amp;"_"&amp;Q375&amp;"_"&amp;R375&amp;S375&amp;T375&amp;U375&amp;V375&amp;"_"&amp;W375)</f>
        <v>0</v>
      </c>
      <c r="Y375" s="66"/>
      <c r="Z375" s="67"/>
      <c r="AA375" s="67"/>
      <c r="AB375" s="67"/>
      <c r="AC375" s="67"/>
      <c r="AD375" s="67"/>
      <c r="AE375" s="72">
        <f>IF(AG375=0,0,B375&amp;"_"&amp;M375&amp;N375&amp;O375&amp;"_"&amp;P375&amp;"_"&amp;Q375&amp;"_"&amp;AF375)</f>
        <v>0</v>
      </c>
      <c r="AF375" s="90">
        <f>AF374</f>
        <v>0</v>
      </c>
      <c r="AG375" s="66"/>
      <c r="AH375" s="67"/>
      <c r="AI375" s="67"/>
      <c r="AJ375" s="67"/>
      <c r="AK375" s="68"/>
      <c r="AL375" s="64">
        <f>AL374</f>
        <v>0</v>
      </c>
      <c r="AM375" s="64">
        <f>VLOOKUP($AL375,aut_car,2,FALSE)</f>
        <v>0</v>
      </c>
      <c r="AN375" s="64">
        <f>VLOOKUP($AL375,aut_car,3,FALSE)</f>
        <v>0</v>
      </c>
      <c r="AO375" s="64">
        <f>VLOOKUP($AL375,aut_car,4,FALSE)</f>
        <v>0</v>
      </c>
      <c r="AP375" s="64">
        <f>VLOOKUP($AL375,aut_car,5,FALSE)</f>
        <v>0</v>
      </c>
      <c r="AQ375" s="64">
        <f>VLOOKUP($AL375,aut_car,6,FALSE)</f>
        <v>0</v>
      </c>
      <c r="AR375" s="64">
        <f>VLOOKUP($AL375,aut_car,7,FALSE)</f>
        <v>0</v>
      </c>
      <c r="AS375" s="68"/>
      <c r="AT375" s="78"/>
      <c r="AU375" s="79"/>
      <c r="AV375" s="79"/>
      <c r="AW375" s="80"/>
      <c r="AX375" s="106">
        <f>E375</f>
        <v>0</v>
      </c>
      <c r="AY375" s="63"/>
      <c r="BA375" s="36"/>
      <c r="BB375" s="27">
        <f>IF(BA375="NON",0,F375)</f>
        <v>0</v>
      </c>
      <c r="BC375" s="27">
        <f>IF(BA375="NON",0,H375+G375)</f>
        <v>0</v>
      </c>
      <c r="BD375" s="27"/>
      <c r="BE375" s="27">
        <f>IF(BA375="NON",0,I375+J375+K375+L375)</f>
        <v>0</v>
      </c>
      <c r="BF375" s="27"/>
      <c r="BG375" s="27">
        <f>IF(BA375="NON",0,K375)</f>
        <v>0</v>
      </c>
      <c r="BH375" s="1">
        <f>BH373</f>
        <v>0</v>
      </c>
      <c r="BI375" s="1"/>
      <c r="BJ375" s="1"/>
      <c r="BK375" s="1"/>
      <c r="BL375" s="1"/>
      <c r="BM375" s="1"/>
      <c r="BN375" s="1"/>
      <c r="BO375" s="1"/>
      <c r="BP375" s="1"/>
      <c r="BQ375" s="1"/>
      <c r="BR375" s="1"/>
      <c r="BS375" s="38"/>
      <c r="BT375" s="107">
        <f>IF(BS375="OUI",1,0)</f>
        <v>0</v>
      </c>
      <c r="BU375" s="108">
        <f>IF(BS375="OUI",1,0)</f>
        <v>0</v>
      </c>
      <c r="BV375" s="28">
        <f>IF(OR(BS375=0,BS375="NON"),0,B375&amp;"_"&amp;M375&amp;N375&amp;O375&amp;"_"&amp;P375&amp;"_"&amp;Q375&amp;"_"&amp;R375&amp;S375&amp;T375&amp;U375&amp;V375&amp;"_MANU")</f>
        <v>0</v>
      </c>
      <c r="BW375" s="28">
        <f>IF(BS375="OUI",1,0)</f>
        <v>0</v>
      </c>
      <c r="BX375" s="27"/>
      <c r="BY375" s="27"/>
      <c r="BZ375" s="38">
        <f>IF(BS375="OUI",IF((BC375+BB375)&lt;&gt;0,(BB375+BC375),0),0)</f>
        <v>0</v>
      </c>
      <c r="CA375" s="38">
        <f>IF(BS375="OUI",IF((BE375+BG375)&lt;&gt;0,(BG375+BE375),0),0)</f>
        <v>0</v>
      </c>
      <c r="CB375" s="38">
        <f t="shared" si="515"/>
        <v>0</v>
      </c>
      <c r="CC375" s="38">
        <f t="shared" si="515"/>
        <v>0</v>
      </c>
      <c r="CD375" s="38">
        <f>IF(OR(BS375=0,BS375="NON"),0,B375&amp;"_"&amp;M375&amp;N375&amp;O375&amp;"_"&amp;P375&amp;"_"&amp;Q375&amp;"_"&amp;R375&amp;S375&amp;T375&amp;U375&amp;V375&amp;"_FORC"&amp;IF(CB375=0,"TR","TC"))</f>
        <v>0</v>
      </c>
      <c r="CE375" s="27"/>
      <c r="CF375" s="27"/>
      <c r="CG375" s="27"/>
      <c r="CH375" s="27"/>
      <c r="CI375" s="126"/>
      <c r="CJ375" s="116"/>
      <c r="CK375" s="27"/>
      <c r="CL375" s="116"/>
      <c r="CM375" s="27"/>
      <c r="CN375" s="116"/>
      <c r="CO375" s="27"/>
      <c r="CP375" s="27" t="str">
        <f>IF(F375=0,"NON","OUI")</f>
        <v>NON</v>
      </c>
      <c r="CQ375" s="27">
        <f>IF(CP375="OUI",P375,0)</f>
        <v>0</v>
      </c>
      <c r="CR375" s="27"/>
      <c r="CS375" s="27">
        <f>IF(CR375&lt;&gt;0,CK375,0)</f>
        <v>0</v>
      </c>
      <c r="CT375" s="27"/>
      <c r="CU375" s="27"/>
      <c r="CV375" s="86">
        <f>IF(SUM(F375:L375)=0,0,SUM(F375:L375)+BT375+BZ375+CA375)</f>
        <v>0</v>
      </c>
      <c r="CW375" s="86">
        <f>IF(SUM(F375:L375)=0,0,SUM(BB375:BG375)+BU375+CC375+CB375)</f>
        <v>0</v>
      </c>
    </row>
    <row r="376" spans="2:101" customFormat="1" outlineLevel="2" x14ac:dyDescent="0.3">
      <c r="B376" s="41"/>
      <c r="C376" s="41"/>
      <c r="D376" s="59"/>
      <c r="E376" s="37"/>
      <c r="F376" s="34"/>
      <c r="G376" s="34"/>
      <c r="H376" s="34"/>
      <c r="I376" s="34"/>
      <c r="J376" s="34"/>
      <c r="K376" s="34"/>
      <c r="L376" s="34"/>
      <c r="M376" s="39">
        <f t="shared" si="516"/>
        <v>0</v>
      </c>
      <c r="N376" s="39">
        <f t="shared" si="516"/>
        <v>0</v>
      </c>
      <c r="O376" s="39">
        <f t="shared" si="516"/>
        <v>0</v>
      </c>
      <c r="P376" s="39"/>
      <c r="Q376" s="39"/>
      <c r="R376" s="28"/>
      <c r="S376" s="28"/>
      <c r="T376" s="28"/>
      <c r="U376" s="28"/>
      <c r="V376" s="28"/>
      <c r="W376" s="28">
        <f>IF(F376&lt;&gt;0,$F$481,IF(G376&lt;&gt;0,$G$481,IF(H376&lt;&gt;0,$H$481,IF(I376&lt;&gt;0,$I$481,IF(J376&lt;&gt;0,$J$481,IF(K376&lt;&gt;0,$K$481,IF($L376&lt;&gt;0,$L$481,0)))))))</f>
        <v>0</v>
      </c>
      <c r="X376" s="29">
        <f>IF(SUM(F376:L376)=0,0,B376&amp;"_"&amp;VLOOKUP(C376,ty_ser,2,FALSE)&amp;"_"&amp;M376&amp;N376&amp;O376&amp;"_"&amp;P376&amp;"_"&amp;Q376&amp;"_"&amp;R376&amp;S376&amp;T376&amp;U376&amp;V376&amp;"_"&amp;W376)</f>
        <v>0</v>
      </c>
      <c r="Y376" s="66"/>
      <c r="Z376" s="67"/>
      <c r="AA376" s="67"/>
      <c r="AB376" s="67"/>
      <c r="AC376" s="67"/>
      <c r="AD376" s="67"/>
      <c r="AE376" s="72">
        <f>IF(AG376=0,0,B376&amp;"_"&amp;M376&amp;N376&amp;O376&amp;"_"&amp;P376&amp;"_"&amp;Q376&amp;"_"&amp;AF376)</f>
        <v>0</v>
      </c>
      <c r="AF376" s="90">
        <f>AF375</f>
        <v>0</v>
      </c>
      <c r="AG376" s="66"/>
      <c r="AH376" s="67"/>
      <c r="AI376" s="67"/>
      <c r="AJ376" s="67"/>
      <c r="AK376" s="68"/>
      <c r="AL376" s="64">
        <f>AL375</f>
        <v>0</v>
      </c>
      <c r="AM376" s="64">
        <f>VLOOKUP($AL376,aut_car,2,FALSE)</f>
        <v>0</v>
      </c>
      <c r="AN376" s="64">
        <f>VLOOKUP($AL376,aut_car,3,FALSE)</f>
        <v>0</v>
      </c>
      <c r="AO376" s="64">
        <f>VLOOKUP($AL376,aut_car,4,FALSE)</f>
        <v>0</v>
      </c>
      <c r="AP376" s="64">
        <f>VLOOKUP($AL376,aut_car,5,FALSE)</f>
        <v>0</v>
      </c>
      <c r="AQ376" s="64">
        <f>VLOOKUP($AL376,aut_car,6,FALSE)</f>
        <v>0</v>
      </c>
      <c r="AR376" s="64">
        <f>VLOOKUP($AL376,aut_car,7,FALSE)</f>
        <v>0</v>
      </c>
      <c r="AS376" s="68"/>
      <c r="AT376" s="78"/>
      <c r="AU376" s="79"/>
      <c r="AV376" s="79"/>
      <c r="AW376" s="80"/>
      <c r="AX376" s="106">
        <f>E376</f>
        <v>0</v>
      </c>
      <c r="AY376" s="63"/>
      <c r="BA376" s="36"/>
      <c r="BB376" s="27">
        <f>IF(BA376="NON",0,F376)</f>
        <v>0</v>
      </c>
      <c r="BC376" s="27">
        <f>IF(BA376="NON",0,H376+G376)</f>
        <v>0</v>
      </c>
      <c r="BD376" s="27"/>
      <c r="BE376" s="27">
        <f>IF(BA376="NON",0,I376+J376+K376+L376)</f>
        <v>0</v>
      </c>
      <c r="BF376" s="27"/>
      <c r="BG376" s="27">
        <f>IF(BA376="NON",0,K376)</f>
        <v>0</v>
      </c>
      <c r="BH376" s="1">
        <f>BH374</f>
        <v>0</v>
      </c>
      <c r="BI376" s="1"/>
      <c r="BJ376" s="1"/>
      <c r="BK376" s="1"/>
      <c r="BL376" s="1"/>
      <c r="BM376" s="1"/>
      <c r="BN376" s="1"/>
      <c r="BO376" s="1"/>
      <c r="BP376" s="1"/>
      <c r="BQ376" s="1"/>
      <c r="BR376" s="1"/>
      <c r="BS376" s="38"/>
      <c r="BT376" s="107">
        <f>IF(BS376="OUI",1,0)</f>
        <v>0</v>
      </c>
      <c r="BU376" s="108">
        <f>IF(BS376="OUI",1,0)</f>
        <v>0</v>
      </c>
      <c r="BV376" s="28">
        <f>IF(OR(BS376=0,BS376="NON"),0,B376&amp;"_"&amp;M376&amp;N376&amp;O376&amp;"_"&amp;P376&amp;"_"&amp;Q376&amp;"_"&amp;R376&amp;S376&amp;T376&amp;U376&amp;V376&amp;"_MANU")</f>
        <v>0</v>
      </c>
      <c r="BW376" s="28">
        <f>IF(BS376="OUI",1,0)</f>
        <v>0</v>
      </c>
      <c r="BX376" s="27"/>
      <c r="BY376" s="27"/>
      <c r="BZ376" s="38">
        <f>IF(BS376="OUI",IF((BC376+BB376)&lt;&gt;0,(BB376+BC376),0),0)</f>
        <v>0</v>
      </c>
      <c r="CA376" s="38">
        <f>IF(BS376="OUI",IF((BE376+BG376)&lt;&gt;0,(BG376+BE376),0),0)</f>
        <v>0</v>
      </c>
      <c r="CB376" s="38">
        <f t="shared" si="515"/>
        <v>0</v>
      </c>
      <c r="CC376" s="38">
        <f t="shared" si="515"/>
        <v>0</v>
      </c>
      <c r="CD376" s="38">
        <f>IF(OR(BS376=0,BS376="NON"),0,B376&amp;"_"&amp;M376&amp;N376&amp;O376&amp;"_"&amp;P376&amp;"_"&amp;Q376&amp;"_"&amp;R376&amp;S376&amp;T376&amp;U376&amp;V376&amp;"_FORC"&amp;IF(CB376=0,"TR","TC"))</f>
        <v>0</v>
      </c>
      <c r="CE376" s="27"/>
      <c r="CF376" s="27"/>
      <c r="CG376" s="27"/>
      <c r="CH376" s="27"/>
      <c r="CI376" s="126"/>
      <c r="CJ376" s="116"/>
      <c r="CK376" s="27"/>
      <c r="CL376" s="116"/>
      <c r="CM376" s="27"/>
      <c r="CN376" s="116"/>
      <c r="CO376" s="27"/>
      <c r="CP376" s="27" t="str">
        <f>IF(F376=0,"NON","OUI")</f>
        <v>NON</v>
      </c>
      <c r="CQ376" s="27">
        <f>IF(CP376="OUI",P376,0)</f>
        <v>0</v>
      </c>
      <c r="CR376" s="27"/>
      <c r="CS376" s="27">
        <f>IF(CR376&lt;&gt;0,CK376,0)</f>
        <v>0</v>
      </c>
      <c r="CT376" s="27"/>
      <c r="CU376" s="27"/>
      <c r="CV376" s="86">
        <f>IF(SUM(F376:L376)=0,0,SUM(F376:L376)+BT376+BZ376+CA376)</f>
        <v>0</v>
      </c>
      <c r="CW376" s="86">
        <f>IF(SUM(F376:L376)=0,0,SUM(BB376:BG376)+BU376+CC376+CB376)</f>
        <v>0</v>
      </c>
    </row>
    <row r="377" spans="2:101" outlineLevel="1" x14ac:dyDescent="0.3"/>
    <row r="378" spans="2:101" ht="15.6" outlineLevel="1" x14ac:dyDescent="0.3">
      <c r="B378" s="103" t="s">
        <v>908</v>
      </c>
      <c r="C378" s="103"/>
    </row>
    <row r="379" spans="2:101" customFormat="1" outlineLevel="1" x14ac:dyDescent="0.3">
      <c r="B379" s="41"/>
      <c r="C379" s="42"/>
      <c r="D379" s="105" t="s">
        <v>903</v>
      </c>
      <c r="E379" s="37" t="s">
        <v>904</v>
      </c>
      <c r="F379" s="34"/>
      <c r="G379" s="34">
        <v>1</v>
      </c>
      <c r="H379" s="34"/>
      <c r="I379" s="34"/>
      <c r="J379" s="34"/>
      <c r="K379" s="34"/>
      <c r="L379" s="34"/>
      <c r="M379" s="27"/>
      <c r="N379" s="27"/>
      <c r="O379" s="27"/>
      <c r="P379" s="27" t="s">
        <v>31</v>
      </c>
      <c r="Q379" s="27" t="s">
        <v>505</v>
      </c>
      <c r="R379" s="27" t="s">
        <v>351</v>
      </c>
      <c r="S379" s="28" t="s">
        <v>910</v>
      </c>
      <c r="T379" s="28" t="s">
        <v>237</v>
      </c>
      <c r="U379" s="28" t="s">
        <v>567</v>
      </c>
      <c r="V379" s="28"/>
      <c r="W379" s="28" t="str">
        <f>IF(F379&lt;&gt;0,$F$481,IF(G379&lt;&gt;0,$G$481,IF(H379&lt;&gt;0,$H$481,IF(I379&lt;&gt;0,$I$481,IF(J379&lt;&gt;0,$J$481,IF(K379&lt;&gt;0,$K$481,IF($L379&lt;&gt;0,$L$481,0)))))))</f>
        <v>TS</v>
      </c>
      <c r="X379" s="29" t="e">
        <f>IF(SUM(F379:L379)=0,0,B379&amp;"_"&amp;VLOOKUP(C379,ty_ser,2,FALSE)&amp;"_"&amp;M379&amp;N379&amp;O379&amp;"_"&amp;P379&amp;"_"&amp;Q379&amp;"_"&amp;R379&amp;S379&amp;T379&amp;U379&amp;V379&amp;"_"&amp;W379)</f>
        <v>#N/A</v>
      </c>
      <c r="Y379" s="66"/>
      <c r="Z379" s="67"/>
      <c r="AA379" s="67"/>
      <c r="AB379" s="67"/>
      <c r="AC379" s="67"/>
      <c r="AD379" s="67"/>
      <c r="AE379" s="72">
        <f>IF(AG379=0,0,B379&amp;"_"&amp;M379&amp;N379&amp;O379&amp;"_"&amp;P379&amp;"_"&amp;Q379&amp;"_"&amp;AF379)</f>
        <v>0</v>
      </c>
      <c r="AF379" s="67">
        <v>0</v>
      </c>
      <c r="AG379" s="66"/>
      <c r="AH379" s="67"/>
      <c r="AI379" s="67"/>
      <c r="AJ379" s="67"/>
      <c r="AK379" s="68"/>
      <c r="AL379" s="66">
        <v>0</v>
      </c>
      <c r="AM379" s="64">
        <f>VLOOKUP($AL379,aut_car,2,FALSE)</f>
        <v>0</v>
      </c>
      <c r="AN379" s="64">
        <f>VLOOKUP($AL379,aut_car,3,FALSE)</f>
        <v>0</v>
      </c>
      <c r="AO379" s="64">
        <f>VLOOKUP($AL379,aut_car,4,FALSE)</f>
        <v>0</v>
      </c>
      <c r="AP379" s="64">
        <f>VLOOKUP($AL379,aut_car,5,FALSE)</f>
        <v>0</v>
      </c>
      <c r="AQ379" s="64">
        <f>VLOOKUP($AL379,aut_car,6,FALSE)</f>
        <v>0</v>
      </c>
      <c r="AR379" s="64">
        <f>VLOOKUP($AL379,aut_car,7,FALSE)</f>
        <v>0</v>
      </c>
      <c r="AS379" s="68"/>
      <c r="AT379" s="78" t="s">
        <v>138</v>
      </c>
      <c r="AU379" s="79" t="s">
        <v>114</v>
      </c>
      <c r="AV379" s="79" t="s">
        <v>577</v>
      </c>
      <c r="AW379" s="80"/>
      <c r="AX379" s="106" t="str">
        <f>E379</f>
        <v>état couplé</v>
      </c>
      <c r="AY379" s="63" t="s">
        <v>578</v>
      </c>
      <c r="BA379" s="36" t="s">
        <v>184</v>
      </c>
      <c r="BB379" s="27">
        <f>IF(BA379="NON",0,F379)</f>
        <v>0</v>
      </c>
      <c r="BC379" s="27">
        <f>IF(BA379="NON",0,H379+G379)</f>
        <v>1</v>
      </c>
      <c r="BD379" s="27"/>
      <c r="BE379" s="27">
        <f>IF(BA379="NON",0,I379+J379+K379+L379)</f>
        <v>0</v>
      </c>
      <c r="BF379" s="27"/>
      <c r="BG379" s="27">
        <f>IF(BA379="NON",0,K379)</f>
        <v>0</v>
      </c>
      <c r="BH379" s="1">
        <f>BH377</f>
        <v>0</v>
      </c>
      <c r="BI379" s="1"/>
      <c r="BJ379" s="1"/>
      <c r="BK379" s="1"/>
      <c r="BL379" s="1"/>
      <c r="BM379" s="1"/>
      <c r="BN379" s="1"/>
      <c r="BO379" s="1"/>
      <c r="BP379" s="1"/>
      <c r="BQ379" s="1"/>
      <c r="BR379" s="1"/>
      <c r="BS379" s="38" t="s">
        <v>185</v>
      </c>
      <c r="BT379" s="107">
        <f>IF(BS379="OUI",1,0)</f>
        <v>0</v>
      </c>
      <c r="BU379" s="108">
        <f>IF(BS379="OUI",1,0)</f>
        <v>0</v>
      </c>
      <c r="BV379" s="28">
        <f>IF(OR(BS379=0,BS379="NON"),0,B379&amp;"_"&amp;M379&amp;N379&amp;O379&amp;"_"&amp;P379&amp;"_"&amp;Q379&amp;"_"&amp;R379&amp;S379&amp;T379&amp;U379&amp;V379&amp;"_MANU")</f>
        <v>0</v>
      </c>
      <c r="BW379" s="28">
        <f>IF(BS379="OUI",1,0)</f>
        <v>0</v>
      </c>
      <c r="BX379" s="27"/>
      <c r="BY379" s="27"/>
      <c r="BZ379" s="38">
        <f>IF(BS379="OUI",IF((BC379+BB379)&lt;&gt;0,(BB379+BC379),0),0)</f>
        <v>0</v>
      </c>
      <c r="CA379" s="38">
        <f>IF(BS379="OUI",IF((BE379+BG379)&lt;&gt;0,(BG379+BE379),0),0)</f>
        <v>0</v>
      </c>
      <c r="CB379" s="38">
        <f t="shared" ref="CB379:CC382" si="517">IF(BZ379=0,0,BZ379)</f>
        <v>0</v>
      </c>
      <c r="CC379" s="38">
        <f t="shared" si="517"/>
        <v>0</v>
      </c>
      <c r="CD379" s="38">
        <f>IF(OR(BS379=0,BS379="NON"),0,B379&amp;"_"&amp;M379&amp;N379&amp;O379&amp;"_"&amp;P379&amp;"_"&amp;Q379&amp;"_"&amp;R379&amp;S379&amp;T379&amp;U379&amp;V379&amp;"_FORC"&amp;IF(CB379=0,"TR","TC"))</f>
        <v>0</v>
      </c>
      <c r="CE379" s="27"/>
      <c r="CF379" s="27"/>
      <c r="CG379" s="27" t="s">
        <v>184</v>
      </c>
      <c r="CH379" s="27" t="s">
        <v>581</v>
      </c>
      <c r="CI379" s="126"/>
      <c r="CJ379" s="116" t="s">
        <v>632</v>
      </c>
      <c r="CK379" s="27" t="s">
        <v>581</v>
      </c>
      <c r="CL379" s="116" t="s">
        <v>721</v>
      </c>
      <c r="CM379" s="27" t="s">
        <v>581</v>
      </c>
      <c r="CN379" s="116"/>
      <c r="CO379" s="27"/>
      <c r="CP379" s="27" t="s">
        <v>185</v>
      </c>
      <c r="CQ379" s="27">
        <f>IF(CP379="OUI",P379,0)</f>
        <v>0</v>
      </c>
      <c r="CR379" s="27"/>
      <c r="CS379" s="27"/>
      <c r="CT379" s="27"/>
      <c r="CU379" s="27"/>
      <c r="CV379" s="86">
        <f>IF(SUM(F379:L379)=0,0,SUM(F379:L379)+BT379+BZ379+CA379)</f>
        <v>1</v>
      </c>
      <c r="CW379" s="86">
        <f>IF(SUM(F379:L379)=0,0,SUM(BB379:BG379)+BU379+CC379+CB379)</f>
        <v>1</v>
      </c>
    </row>
    <row r="380" spans="2:101" customFormat="1" outlineLevel="2" x14ac:dyDescent="0.3">
      <c r="B380" s="41"/>
      <c r="C380" s="41">
        <f ca="1">C380</f>
        <v>0</v>
      </c>
      <c r="D380" s="59" t="str">
        <f>D379</f>
        <v>couplage normal /secours</v>
      </c>
      <c r="E380" s="37" t="s">
        <v>905</v>
      </c>
      <c r="F380" s="34"/>
      <c r="G380" s="34">
        <v>1</v>
      </c>
      <c r="H380" s="34"/>
      <c r="I380" s="34"/>
      <c r="J380" s="34"/>
      <c r="K380" s="34"/>
      <c r="L380" s="34"/>
      <c r="M380" s="39">
        <f t="shared" ref="M380:S382" si="518">M379</f>
        <v>0</v>
      </c>
      <c r="N380" s="39">
        <f t="shared" si="518"/>
        <v>0</v>
      </c>
      <c r="O380" s="39">
        <f t="shared" si="518"/>
        <v>0</v>
      </c>
      <c r="P380" s="39" t="str">
        <f t="shared" si="518"/>
        <v>CFO</v>
      </c>
      <c r="Q380" s="39" t="str">
        <f t="shared" si="518"/>
        <v>NOM</v>
      </c>
      <c r="R380" s="28" t="str">
        <f t="shared" si="518"/>
        <v>GE</v>
      </c>
      <c r="S380" s="28" t="str">
        <f t="shared" si="518"/>
        <v>cpl</v>
      </c>
      <c r="T380" s="28" t="s">
        <v>237</v>
      </c>
      <c r="U380" s="28" t="s">
        <v>911</v>
      </c>
      <c r="V380" s="28" t="s">
        <v>912</v>
      </c>
      <c r="W380" s="28" t="str">
        <f>IF(F380&lt;&gt;0,$F$481,IF(G380&lt;&gt;0,$G$481,IF(H380&lt;&gt;0,$H$481,IF(I380&lt;&gt;0,$I$481,IF(J380&lt;&gt;0,$J$481,IF(K380&lt;&gt;0,$K$481,IF($L380&lt;&gt;0,$L$481,0)))))))</f>
        <v>TS</v>
      </c>
      <c r="X380" s="29" t="e">
        <f ca="1">IF(SUM(F380:L380)=0,0,B380&amp;"_"&amp;VLOOKUP(C380,ty_ser,2,FALSE)&amp;"_"&amp;M380&amp;N380&amp;O380&amp;"_"&amp;P380&amp;"_"&amp;Q380&amp;"_"&amp;R380&amp;S380&amp;T380&amp;U380&amp;V380&amp;"_"&amp;W380)</f>
        <v>#N/A</v>
      </c>
      <c r="Y380" s="66"/>
      <c r="Z380" s="67"/>
      <c r="AA380" s="67"/>
      <c r="AB380" s="67"/>
      <c r="AC380" s="67"/>
      <c r="AD380" s="67"/>
      <c r="AE380" s="72">
        <f>IF(AG380=0,0,B380&amp;"_"&amp;M380&amp;N380&amp;O380&amp;"_"&amp;P380&amp;"_"&amp;Q380&amp;"_"&amp;AF380)</f>
        <v>0</v>
      </c>
      <c r="AF380" s="90">
        <f>AF379</f>
        <v>0</v>
      </c>
      <c r="AG380" s="66"/>
      <c r="AH380" s="67"/>
      <c r="AI380" s="67"/>
      <c r="AJ380" s="67"/>
      <c r="AK380" s="68"/>
      <c r="AL380" s="64">
        <f>AL379</f>
        <v>0</v>
      </c>
      <c r="AM380" s="64">
        <f>VLOOKUP($AL380,aut_car,2,FALSE)</f>
        <v>0</v>
      </c>
      <c r="AN380" s="64">
        <f>VLOOKUP($AL380,aut_car,3,FALSE)</f>
        <v>0</v>
      </c>
      <c r="AO380" s="64">
        <f>VLOOKUP($AL380,aut_car,4,FALSE)</f>
        <v>0</v>
      </c>
      <c r="AP380" s="64">
        <f>VLOOKUP($AL380,aut_car,5,FALSE)</f>
        <v>0</v>
      </c>
      <c r="AQ380" s="64">
        <f>VLOOKUP($AL380,aut_car,6,FALSE)</f>
        <v>0</v>
      </c>
      <c r="AR380" s="64">
        <f>VLOOKUP($AL380,aut_car,7,FALSE)</f>
        <v>0</v>
      </c>
      <c r="AS380" s="68"/>
      <c r="AT380" s="78"/>
      <c r="AU380" s="79"/>
      <c r="AV380" s="79"/>
      <c r="AW380" s="80"/>
      <c r="AX380" s="106" t="str">
        <f>E380</f>
        <v>couplage interdit</v>
      </c>
      <c r="AY380" s="63"/>
      <c r="BA380" s="36" t="s">
        <v>184</v>
      </c>
      <c r="BB380" s="27">
        <f>IF(BA380="NON",0,F380)</f>
        <v>0</v>
      </c>
      <c r="BC380" s="27">
        <f>IF(BA380="NON",0,H380+G380)</f>
        <v>1</v>
      </c>
      <c r="BD380" s="27"/>
      <c r="BE380" s="27">
        <f>IF(BA380="NON",0,I380+J380+K380+L380)</f>
        <v>0</v>
      </c>
      <c r="BF380" s="27"/>
      <c r="BG380" s="27">
        <f>IF(BA380="NON",0,K380)</f>
        <v>0</v>
      </c>
      <c r="BH380" s="1">
        <f>BH378</f>
        <v>0</v>
      </c>
      <c r="BI380" s="1"/>
      <c r="BJ380" s="1"/>
      <c r="BK380" s="1"/>
      <c r="BL380" s="1"/>
      <c r="BM380" s="1"/>
      <c r="BN380" s="1"/>
      <c r="BO380" s="1"/>
      <c r="BP380" s="1"/>
      <c r="BQ380" s="1"/>
      <c r="BR380" s="1"/>
      <c r="BS380" s="38" t="s">
        <v>185</v>
      </c>
      <c r="BT380" s="107">
        <f>IF(BS380="OUI",1,0)</f>
        <v>0</v>
      </c>
      <c r="BU380" s="108">
        <f>IF(BS380="OUI",1,0)</f>
        <v>0</v>
      </c>
      <c r="BV380" s="28">
        <f>IF(OR(BS380=0,BS380="NON"),0,B380&amp;"_"&amp;M380&amp;N380&amp;O380&amp;"_"&amp;P380&amp;"_"&amp;Q380&amp;"_"&amp;R380&amp;S380&amp;T380&amp;U380&amp;V380&amp;"_MANU")</f>
        <v>0</v>
      </c>
      <c r="BW380" s="28">
        <f>IF(BS380="OUI",1,0)</f>
        <v>0</v>
      </c>
      <c r="BX380" s="27"/>
      <c r="BY380" s="27"/>
      <c r="BZ380" s="38">
        <f>IF(BS380="OUI",IF((BC380+BB380)&lt;&gt;0,(BB380+BC380),0),0)</f>
        <v>0</v>
      </c>
      <c r="CA380" s="38">
        <f>IF(BS380="OUI",IF((BE380+BG380)&lt;&gt;0,(BG380+BE380),0),0)</f>
        <v>0</v>
      </c>
      <c r="CB380" s="38">
        <f t="shared" si="517"/>
        <v>0</v>
      </c>
      <c r="CC380" s="38">
        <f t="shared" si="517"/>
        <v>0</v>
      </c>
      <c r="CD380" s="38">
        <f>IF(OR(BS380=0,BS380="NON"),0,B380&amp;"_"&amp;M380&amp;N380&amp;O380&amp;"_"&amp;P380&amp;"_"&amp;Q380&amp;"_"&amp;R380&amp;S380&amp;T380&amp;U380&amp;V380&amp;"_FORC"&amp;IF(CB380=0,"TR","TC"))</f>
        <v>0</v>
      </c>
      <c r="CE380" s="27"/>
      <c r="CF380" s="27"/>
      <c r="CG380" s="27" t="str">
        <f>CG379</f>
        <v>OUI</v>
      </c>
      <c r="CH380" s="27" t="s">
        <v>581</v>
      </c>
      <c r="CI380" s="126"/>
      <c r="CJ380" s="116" t="str">
        <f t="shared" ref="CJ380:CM382" si="519">CJ379</f>
        <v>RAP_11__ALL_defJ</v>
      </c>
      <c r="CK380" s="27" t="str">
        <f t="shared" si="519"/>
        <v>à chaque changement de valeur</v>
      </c>
      <c r="CL380" s="116" t="str">
        <f t="shared" si="519"/>
        <v>RAP_7__CFO_evenM</v>
      </c>
      <c r="CM380" s="27" t="str">
        <f t="shared" si="519"/>
        <v>à chaque changement de valeur</v>
      </c>
      <c r="CN380" s="116"/>
      <c r="CO380" s="27"/>
      <c r="CP380" s="27" t="str">
        <f>IF(F380=0,"NON","OUI")</f>
        <v>NON</v>
      </c>
      <c r="CQ380" s="27">
        <f>IF(CP380="OUI",P380,0)</f>
        <v>0</v>
      </c>
      <c r="CR380" s="27"/>
      <c r="CS380" s="27">
        <f>IF(CR380&lt;&gt;0,CK380,0)</f>
        <v>0</v>
      </c>
      <c r="CT380" s="27"/>
      <c r="CU380" s="27"/>
      <c r="CV380" s="86">
        <f>IF(SUM(F380:L380)=0,0,SUM(F380:L380)+BT380+BZ380+CA380)</f>
        <v>1</v>
      </c>
      <c r="CW380" s="86">
        <f>IF(SUM(F380:L380)=0,0,SUM(BB380:BG380)+BU380+CC380+CB380)</f>
        <v>1</v>
      </c>
    </row>
    <row r="381" spans="2:101" customFormat="1" outlineLevel="2" x14ac:dyDescent="0.3">
      <c r="B381" s="41"/>
      <c r="C381" s="41">
        <f ca="1">C381</f>
        <v>0</v>
      </c>
      <c r="D381" s="59" t="str">
        <f>D380</f>
        <v>couplage normal /secours</v>
      </c>
      <c r="E381" s="37" t="s">
        <v>906</v>
      </c>
      <c r="F381" s="34">
        <v>1</v>
      </c>
      <c r="G381" s="34"/>
      <c r="H381" s="34"/>
      <c r="I381" s="34"/>
      <c r="J381" s="34"/>
      <c r="K381" s="34"/>
      <c r="L381" s="34"/>
      <c r="M381" s="39">
        <f t="shared" si="518"/>
        <v>0</v>
      </c>
      <c r="N381" s="39">
        <f t="shared" si="518"/>
        <v>0</v>
      </c>
      <c r="O381" s="39">
        <f t="shared" si="518"/>
        <v>0</v>
      </c>
      <c r="P381" s="39" t="str">
        <f t="shared" si="518"/>
        <v>CFO</v>
      </c>
      <c r="Q381" s="39" t="str">
        <f t="shared" si="518"/>
        <v>NOM</v>
      </c>
      <c r="R381" s="28" t="str">
        <f t="shared" si="518"/>
        <v>GE</v>
      </c>
      <c r="S381" s="28" t="str">
        <f>S380</f>
        <v>cpl</v>
      </c>
      <c r="T381" s="28" t="s">
        <v>237</v>
      </c>
      <c r="U381" s="28" t="s">
        <v>152</v>
      </c>
      <c r="V381" s="28"/>
      <c r="W381" s="28" t="str">
        <f>IF(F381&lt;&gt;0,$F$481,IF(G381&lt;&gt;0,$G$481,IF(H381&lt;&gt;0,$H$481,IF(I381&lt;&gt;0,$I$481,IF(J381&lt;&gt;0,$J$481,IF(K381&lt;&gt;0,$K$481,IF($L381&lt;&gt;0,$L$481,0)))))))</f>
        <v>TA</v>
      </c>
      <c r="X381" s="29" t="e">
        <f ca="1">IF(SUM(F381:L381)=0,0,B381&amp;"_"&amp;VLOOKUP(C381,ty_ser,2,FALSE)&amp;"_"&amp;M381&amp;N381&amp;O381&amp;"_"&amp;P381&amp;"_"&amp;Q381&amp;"_"&amp;R381&amp;S381&amp;T381&amp;U381&amp;V381&amp;"_"&amp;W381)</f>
        <v>#N/A</v>
      </c>
      <c r="Y381" s="66"/>
      <c r="Z381" s="67"/>
      <c r="AA381" s="67"/>
      <c r="AB381" s="67"/>
      <c r="AC381" s="67"/>
      <c r="AD381" s="67"/>
      <c r="AE381" s="72">
        <f>IF(AG381=0,0,B381&amp;"_"&amp;M381&amp;N381&amp;O381&amp;"_"&amp;P381&amp;"_"&amp;Q381&amp;"_"&amp;AF381)</f>
        <v>0</v>
      </c>
      <c r="AF381" s="90">
        <f>AF380</f>
        <v>0</v>
      </c>
      <c r="AG381" s="66"/>
      <c r="AH381" s="67"/>
      <c r="AI381" s="67"/>
      <c r="AJ381" s="67"/>
      <c r="AK381" s="68"/>
      <c r="AL381" s="64">
        <f>AL380</f>
        <v>0</v>
      </c>
      <c r="AM381" s="64">
        <f>VLOOKUP($AL381,aut_car,2,FALSE)</f>
        <v>0</v>
      </c>
      <c r="AN381" s="64">
        <f>VLOOKUP($AL381,aut_car,3,FALSE)</f>
        <v>0</v>
      </c>
      <c r="AO381" s="64">
        <f>VLOOKUP($AL381,aut_car,4,FALSE)</f>
        <v>0</v>
      </c>
      <c r="AP381" s="64">
        <f>VLOOKUP($AL381,aut_car,5,FALSE)</f>
        <v>0</v>
      </c>
      <c r="AQ381" s="64">
        <f>VLOOKUP($AL381,aut_car,6,FALSE)</f>
        <v>0</v>
      </c>
      <c r="AR381" s="64">
        <f>VLOOKUP($AL381,aut_car,7,FALSE)</f>
        <v>0</v>
      </c>
      <c r="AS381" s="68"/>
      <c r="AT381" s="78"/>
      <c r="AU381" s="79"/>
      <c r="AV381" s="79"/>
      <c r="AW381" s="80"/>
      <c r="AX381" s="106" t="str">
        <f>E381</f>
        <v>défaut couplage</v>
      </c>
      <c r="AY381" s="63"/>
      <c r="BA381" s="36" t="s">
        <v>184</v>
      </c>
      <c r="BB381" s="27">
        <f>IF(BA381="NON",0,F381)</f>
        <v>1</v>
      </c>
      <c r="BC381" s="27">
        <f>IF(BA381="NON",0,H381+G381)</f>
        <v>0</v>
      </c>
      <c r="BD381" s="27"/>
      <c r="BE381" s="27">
        <f>IF(BA381="NON",0,I381+J381+K381+L381)</f>
        <v>0</v>
      </c>
      <c r="BF381" s="27"/>
      <c r="BG381" s="27">
        <f>IF(BA381="NON",0,K381)</f>
        <v>0</v>
      </c>
      <c r="BH381" s="1">
        <f>BH377</f>
        <v>0</v>
      </c>
      <c r="BI381" s="1"/>
      <c r="BJ381" s="1"/>
      <c r="BK381" s="1"/>
      <c r="BL381" s="1"/>
      <c r="BM381" s="1"/>
      <c r="BN381" s="1"/>
      <c r="BO381" s="1"/>
      <c r="BP381" s="1"/>
      <c r="BQ381" s="1"/>
      <c r="BR381" s="1"/>
      <c r="BS381" s="38" t="s">
        <v>185</v>
      </c>
      <c r="BT381" s="107">
        <f>IF(BS381="OUI",1,0)</f>
        <v>0</v>
      </c>
      <c r="BU381" s="108">
        <f>IF(BS381="OUI",1,0)</f>
        <v>0</v>
      </c>
      <c r="BV381" s="28">
        <f>IF(OR(BS381=0,BS381="NON"),0,B381&amp;"_"&amp;M381&amp;N381&amp;O381&amp;"_"&amp;P381&amp;"_"&amp;Q381&amp;"_"&amp;R381&amp;S381&amp;T381&amp;U381&amp;V381&amp;"_MANU")</f>
        <v>0</v>
      </c>
      <c r="BW381" s="28">
        <f>IF(BS381="OUI",1,0)</f>
        <v>0</v>
      </c>
      <c r="BX381" s="27"/>
      <c r="BY381" s="27"/>
      <c r="BZ381" s="38">
        <f>IF(BS381="OUI",IF((BC381+BB381)&lt;&gt;0,(BB381+BC381),0),0)</f>
        <v>0</v>
      </c>
      <c r="CA381" s="38">
        <f>IF(BS381="OUI",IF((BE381+BG381)&lt;&gt;0,(BG381+BE381),0),0)</f>
        <v>0</v>
      </c>
      <c r="CB381" s="38">
        <f t="shared" si="517"/>
        <v>0</v>
      </c>
      <c r="CC381" s="38">
        <f t="shared" si="517"/>
        <v>0</v>
      </c>
      <c r="CD381" s="38">
        <f>IF(OR(BS381=0,BS381="NON"),0,B381&amp;"_"&amp;M381&amp;N381&amp;O381&amp;"_"&amp;P381&amp;"_"&amp;Q381&amp;"_"&amp;R381&amp;S381&amp;T381&amp;U381&amp;V381&amp;"_FORC"&amp;IF(CB381=0,"TR","TC"))</f>
        <v>0</v>
      </c>
      <c r="CE381" s="27"/>
      <c r="CF381" s="27"/>
      <c r="CG381" s="27" t="str">
        <f>CG380</f>
        <v>OUI</v>
      </c>
      <c r="CH381" s="27" t="s">
        <v>581</v>
      </c>
      <c r="CI381" s="126"/>
      <c r="CJ381" s="116" t="str">
        <f t="shared" si="519"/>
        <v>RAP_11__ALL_defJ</v>
      </c>
      <c r="CK381" s="27" t="str">
        <f t="shared" si="519"/>
        <v>à chaque changement de valeur</v>
      </c>
      <c r="CL381" s="116" t="str">
        <f t="shared" si="519"/>
        <v>RAP_7__CFO_evenM</v>
      </c>
      <c r="CM381" s="27" t="str">
        <f t="shared" si="519"/>
        <v>à chaque changement de valeur</v>
      </c>
      <c r="CN381" s="116"/>
      <c r="CO381" s="27"/>
      <c r="CP381" s="27" t="str">
        <f>IF(F381=0,"NON","OUI")</f>
        <v>OUI</v>
      </c>
      <c r="CQ381" s="27" t="str">
        <f>IF(CP381="OUI",P381,0)</f>
        <v>CFO</v>
      </c>
      <c r="CR381" s="27" t="s">
        <v>713</v>
      </c>
      <c r="CS381" s="27" t="str">
        <f>IF(CR381&lt;&gt;0,CK381,0)</f>
        <v>à chaque changement de valeur</v>
      </c>
      <c r="CT381" s="27"/>
      <c r="CU381" s="27"/>
      <c r="CV381" s="86">
        <f>IF(SUM(F381:L381)=0,0,SUM(F381:L381)+BT381+BZ381+CA381)</f>
        <v>1</v>
      </c>
      <c r="CW381" s="86">
        <f>IF(SUM(F381:L381)=0,0,SUM(BB381:BG381)+BU381+CC381+CB381)</f>
        <v>1</v>
      </c>
    </row>
    <row r="382" spans="2:101" customFormat="1" outlineLevel="2" x14ac:dyDescent="0.3">
      <c r="B382" s="41"/>
      <c r="C382" s="41">
        <f ca="1">C382</f>
        <v>0</v>
      </c>
      <c r="D382" s="59" t="str">
        <f>D381</f>
        <v>couplage normal /secours</v>
      </c>
      <c r="E382" s="37" t="s">
        <v>907</v>
      </c>
      <c r="F382" s="34"/>
      <c r="G382" s="34">
        <v>1</v>
      </c>
      <c r="H382" s="34"/>
      <c r="I382" s="34"/>
      <c r="J382" s="34"/>
      <c r="K382" s="34"/>
      <c r="L382" s="34"/>
      <c r="M382" s="39">
        <f t="shared" si="518"/>
        <v>0</v>
      </c>
      <c r="N382" s="39">
        <f t="shared" si="518"/>
        <v>0</v>
      </c>
      <c r="O382" s="39">
        <f t="shared" si="518"/>
        <v>0</v>
      </c>
      <c r="P382" s="39" t="str">
        <f t="shared" si="518"/>
        <v>CFO</v>
      </c>
      <c r="Q382" s="39" t="str">
        <f t="shared" si="518"/>
        <v>NOM</v>
      </c>
      <c r="R382" s="28" t="str">
        <f t="shared" si="518"/>
        <v>GE</v>
      </c>
      <c r="S382" s="28" t="str">
        <f>S381</f>
        <v>cpl</v>
      </c>
      <c r="T382" s="28" t="s">
        <v>237</v>
      </c>
      <c r="U382" s="28" t="s">
        <v>568</v>
      </c>
      <c r="V382" s="28"/>
      <c r="W382" s="28" t="str">
        <f>IF(F382&lt;&gt;0,$F$481,IF(G382&lt;&gt;0,$G$481,IF(H382&lt;&gt;0,$H$481,IF(I382&lt;&gt;0,$I$481,IF(J382&lt;&gt;0,$J$481,IF(K382&lt;&gt;0,$K$481,IF($L382&lt;&gt;0,$L$481,0)))))))</f>
        <v>TS</v>
      </c>
      <c r="X382" s="29" t="e">
        <f ca="1">IF(SUM(F382:L382)=0,0,B382&amp;"_"&amp;VLOOKUP(C382,ty_ser,2,FALSE)&amp;"_"&amp;M382&amp;N382&amp;O382&amp;"_"&amp;P382&amp;"_"&amp;Q382&amp;"_"&amp;R382&amp;S382&amp;T382&amp;U382&amp;V382&amp;"_"&amp;W382)</f>
        <v>#N/A</v>
      </c>
      <c r="Y382" s="66"/>
      <c r="Z382" s="67"/>
      <c r="AA382" s="67"/>
      <c r="AB382" s="67"/>
      <c r="AC382" s="67"/>
      <c r="AD382" s="67"/>
      <c r="AE382" s="72">
        <f>IF(AG382=0,0,B382&amp;"_"&amp;M382&amp;N382&amp;O382&amp;"_"&amp;P382&amp;"_"&amp;Q382&amp;"_"&amp;AF382)</f>
        <v>0</v>
      </c>
      <c r="AF382" s="90">
        <f>AF381</f>
        <v>0</v>
      </c>
      <c r="AG382" s="66"/>
      <c r="AH382" s="67"/>
      <c r="AI382" s="67"/>
      <c r="AJ382" s="67"/>
      <c r="AK382" s="68"/>
      <c r="AL382" s="64">
        <f>AL381</f>
        <v>0</v>
      </c>
      <c r="AM382" s="64">
        <f>VLOOKUP($AL382,aut_car,2,FALSE)</f>
        <v>0</v>
      </c>
      <c r="AN382" s="64">
        <f>VLOOKUP($AL382,aut_car,3,FALSE)</f>
        <v>0</v>
      </c>
      <c r="AO382" s="64">
        <f>VLOOKUP($AL382,aut_car,4,FALSE)</f>
        <v>0</v>
      </c>
      <c r="AP382" s="64">
        <f>VLOOKUP($AL382,aut_car,5,FALSE)</f>
        <v>0</v>
      </c>
      <c r="AQ382" s="64">
        <f>VLOOKUP($AL382,aut_car,6,FALSE)</f>
        <v>0</v>
      </c>
      <c r="AR382" s="64">
        <f>VLOOKUP($AL382,aut_car,7,FALSE)</f>
        <v>0</v>
      </c>
      <c r="AS382" s="68"/>
      <c r="AT382" s="78"/>
      <c r="AU382" s="79"/>
      <c r="AV382" s="79"/>
      <c r="AW382" s="80"/>
      <c r="AX382" s="106" t="str">
        <f>E382</f>
        <v>état découplé</v>
      </c>
      <c r="AY382" s="63"/>
      <c r="BA382" s="36" t="s">
        <v>184</v>
      </c>
      <c r="BB382" s="27">
        <f>IF(BA382="NON",0,F382)</f>
        <v>0</v>
      </c>
      <c r="BC382" s="27">
        <f>IF(BA382="NON",0,H382+G382)</f>
        <v>1</v>
      </c>
      <c r="BD382" s="27"/>
      <c r="BE382" s="27">
        <f>IF(BA382="NON",0,I382+J382+K382+L382)</f>
        <v>0</v>
      </c>
      <c r="BF382" s="27"/>
      <c r="BG382" s="27">
        <f>IF(BA382="NON",0,K382)</f>
        <v>0</v>
      </c>
      <c r="BH382" s="1">
        <f>BH378</f>
        <v>0</v>
      </c>
      <c r="BI382" s="1"/>
      <c r="BJ382" s="1"/>
      <c r="BK382" s="1"/>
      <c r="BL382" s="1"/>
      <c r="BM382" s="1"/>
      <c r="BN382" s="1"/>
      <c r="BO382" s="1"/>
      <c r="BP382" s="1"/>
      <c r="BQ382" s="1"/>
      <c r="BR382" s="1"/>
      <c r="BS382" s="38" t="s">
        <v>185</v>
      </c>
      <c r="BT382" s="107">
        <f>IF(BS382="OUI",1,0)</f>
        <v>0</v>
      </c>
      <c r="BU382" s="108">
        <f>IF(BS382="OUI",1,0)</f>
        <v>0</v>
      </c>
      <c r="BV382" s="28">
        <f>IF(OR(BS382=0,BS382="NON"),0,B382&amp;"_"&amp;M382&amp;N382&amp;O382&amp;"_"&amp;P382&amp;"_"&amp;Q382&amp;"_"&amp;R382&amp;S382&amp;T382&amp;U382&amp;V382&amp;"_MANU")</f>
        <v>0</v>
      </c>
      <c r="BW382" s="28">
        <f>IF(BS382="OUI",1,0)</f>
        <v>0</v>
      </c>
      <c r="BX382" s="27"/>
      <c r="BY382" s="27"/>
      <c r="BZ382" s="38">
        <f>IF(BS382="OUI",IF((BC382+BB382)&lt;&gt;0,(BB382+BC382),0),0)</f>
        <v>0</v>
      </c>
      <c r="CA382" s="38">
        <f>IF(BS382="OUI",IF((BE382+BG382)&lt;&gt;0,(BG382+BE382),0),0)</f>
        <v>0</v>
      </c>
      <c r="CB382" s="38">
        <f t="shared" si="517"/>
        <v>0</v>
      </c>
      <c r="CC382" s="38">
        <f t="shared" si="517"/>
        <v>0</v>
      </c>
      <c r="CD382" s="38">
        <f>IF(OR(BS382=0,BS382="NON"),0,B382&amp;"_"&amp;M382&amp;N382&amp;O382&amp;"_"&amp;P382&amp;"_"&amp;Q382&amp;"_"&amp;R382&amp;S382&amp;T382&amp;U382&amp;V382&amp;"_FORC"&amp;IF(CB382=0,"TR","TC"))</f>
        <v>0</v>
      </c>
      <c r="CE382" s="27"/>
      <c r="CF382" s="27"/>
      <c r="CG382" s="27" t="str">
        <f>CG381</f>
        <v>OUI</v>
      </c>
      <c r="CH382" s="27" t="s">
        <v>581</v>
      </c>
      <c r="CI382" s="126"/>
      <c r="CJ382" s="116" t="str">
        <f t="shared" si="519"/>
        <v>RAP_11__ALL_defJ</v>
      </c>
      <c r="CK382" s="27" t="str">
        <f t="shared" si="519"/>
        <v>à chaque changement de valeur</v>
      </c>
      <c r="CL382" s="116" t="str">
        <f t="shared" si="519"/>
        <v>RAP_7__CFO_evenM</v>
      </c>
      <c r="CM382" s="27" t="str">
        <f t="shared" si="519"/>
        <v>à chaque changement de valeur</v>
      </c>
      <c r="CN382" s="116"/>
      <c r="CO382" s="27"/>
      <c r="CP382" s="27" t="str">
        <f>IF(F382=0,"NON","OUI")</f>
        <v>NON</v>
      </c>
      <c r="CQ382" s="27">
        <f>IF(CP382="OUI",P382,0)</f>
        <v>0</v>
      </c>
      <c r="CR382" s="27"/>
      <c r="CS382" s="27">
        <f>IF(CR382&lt;&gt;0,CK382,0)</f>
        <v>0</v>
      </c>
      <c r="CT382" s="27"/>
      <c r="CU382" s="27"/>
      <c r="CV382" s="86">
        <f>IF(SUM(F382:L382)=0,0,SUM(F382:L382)+BT382+BZ382+CA382)</f>
        <v>1</v>
      </c>
      <c r="CW382" s="86">
        <f>IF(SUM(F382:L382)=0,0,SUM(BB382:BG382)+BU382+CC382+CB382)</f>
        <v>1</v>
      </c>
    </row>
    <row r="383" spans="2:101" outlineLevel="1" x14ac:dyDescent="0.3"/>
    <row r="384" spans="2:101" ht="15.6" outlineLevel="1" x14ac:dyDescent="0.3">
      <c r="B384" s="103" t="s">
        <v>517</v>
      </c>
      <c r="C384" s="103"/>
    </row>
    <row r="385" spans="2:101" customFormat="1" outlineLevel="1" x14ac:dyDescent="0.3">
      <c r="B385" s="41" t="e">
        <f>B384+1</f>
        <v>#VALUE!</v>
      </c>
      <c r="C385" s="42"/>
      <c r="D385" s="105" t="s">
        <v>518</v>
      </c>
      <c r="E385" s="37" t="s">
        <v>530</v>
      </c>
      <c r="F385" s="34">
        <v>1</v>
      </c>
      <c r="G385" s="34"/>
      <c r="H385" s="34"/>
      <c r="I385" s="34"/>
      <c r="J385" s="34"/>
      <c r="K385" s="34"/>
      <c r="L385" s="34"/>
      <c r="M385" s="27"/>
      <c r="N385" s="27"/>
      <c r="O385" s="27"/>
      <c r="P385" s="27" t="s">
        <v>31</v>
      </c>
      <c r="Q385" s="27" t="s">
        <v>505</v>
      </c>
      <c r="R385" s="27" t="s">
        <v>519</v>
      </c>
      <c r="S385" s="28" t="s">
        <v>526</v>
      </c>
      <c r="T385" s="28" t="s">
        <v>237</v>
      </c>
      <c r="U385" s="28"/>
      <c r="V385" s="28" t="s">
        <v>532</v>
      </c>
      <c r="W385" s="28" t="str">
        <f>IF(F385&lt;&gt;0,$F$481,IF(G385&lt;&gt;0,$G$481,IF(H385&lt;&gt;0,$H$481,IF(I385&lt;&gt;0,$I$481,IF(J385&lt;&gt;0,$J$481,IF(K385&lt;&gt;0,$K$481,IF($L385&lt;&gt;0,$L$481,0)))))))</f>
        <v>TA</v>
      </c>
      <c r="X385" s="29" t="e">
        <f>IF(SUM(F385:L385)=0,0,B385&amp;"_"&amp;VLOOKUP(C385,ty_ser,2,FALSE)&amp;"_"&amp;M385&amp;N385&amp;O385&amp;"_"&amp;P385&amp;"_"&amp;Q385&amp;"_"&amp;R385&amp;S385&amp;T385&amp;U385&amp;V385&amp;"_"&amp;W385)</f>
        <v>#VALUE!</v>
      </c>
      <c r="Y385" s="66"/>
      <c r="Z385" s="67"/>
      <c r="AA385" s="67"/>
      <c r="AB385" s="67"/>
      <c r="AC385" s="67"/>
      <c r="AD385" s="67"/>
      <c r="AE385" s="72">
        <f>IF(AG385=0,0,B385&amp;"_"&amp;M385&amp;N385&amp;O385&amp;"_"&amp;P385&amp;"_"&amp;Q385&amp;"_"&amp;AF385)</f>
        <v>0</v>
      </c>
      <c r="AF385" s="67">
        <v>0</v>
      </c>
      <c r="AG385" s="66"/>
      <c r="AH385" s="67"/>
      <c r="AI385" s="67"/>
      <c r="AJ385" s="67"/>
      <c r="AK385" s="68"/>
      <c r="AL385" s="66">
        <v>0</v>
      </c>
      <c r="AM385" s="64">
        <f>VLOOKUP($AL385,aut_car,2,FALSE)</f>
        <v>0</v>
      </c>
      <c r="AN385" s="64">
        <f>VLOOKUP($AL385,aut_car,3,FALSE)</f>
        <v>0</v>
      </c>
      <c r="AO385" s="64">
        <f>VLOOKUP($AL385,aut_car,4,FALSE)</f>
        <v>0</v>
      </c>
      <c r="AP385" s="64">
        <f>VLOOKUP($AL385,aut_car,5,FALSE)</f>
        <v>0</v>
      </c>
      <c r="AQ385" s="64">
        <f>VLOOKUP($AL385,aut_car,6,FALSE)</f>
        <v>0</v>
      </c>
      <c r="AR385" s="64">
        <f>VLOOKUP($AL385,aut_car,7,FALSE)</f>
        <v>0</v>
      </c>
      <c r="AS385" s="68"/>
      <c r="AT385" s="78" t="s">
        <v>138</v>
      </c>
      <c r="AU385" s="79" t="s">
        <v>535</v>
      </c>
      <c r="AV385" s="79"/>
      <c r="AW385" s="80"/>
      <c r="AX385" s="106" t="str">
        <f>E385</f>
        <v>Protection thermique signalisation seuil 1</v>
      </c>
      <c r="AY385" s="63" t="s">
        <v>537</v>
      </c>
      <c r="BA385" s="36" t="s">
        <v>184</v>
      </c>
      <c r="BB385" s="27">
        <f>IF(BA385="NON",0,F385)</f>
        <v>1</v>
      </c>
      <c r="BC385" s="27">
        <f>IF(BA385="NON",0,H385+G385)</f>
        <v>0</v>
      </c>
      <c r="BD385" s="27"/>
      <c r="BE385" s="27">
        <f>IF(BA385="NON",0,I385+J385+K385+L385)</f>
        <v>0</v>
      </c>
      <c r="BF385" s="27"/>
      <c r="BG385" s="27">
        <f>IF(BA385="NON",0,K385)</f>
        <v>0</v>
      </c>
      <c r="BH385" s="1">
        <f>BH377</f>
        <v>0</v>
      </c>
      <c r="BI385" s="1"/>
      <c r="BJ385" s="1"/>
      <c r="BK385" s="1"/>
      <c r="BL385" s="1"/>
      <c r="BM385" s="1"/>
      <c r="BN385" s="1"/>
      <c r="BO385" s="1"/>
      <c r="BP385" s="1"/>
      <c r="BQ385" s="1"/>
      <c r="BR385" s="1"/>
      <c r="BS385" s="38" t="s">
        <v>185</v>
      </c>
      <c r="BT385" s="107">
        <f>IF(BS385="OUI",1,0)</f>
        <v>0</v>
      </c>
      <c r="BU385" s="108">
        <f>IF(BS385="OUI",1,0)</f>
        <v>0</v>
      </c>
      <c r="BV385" s="28">
        <f>IF(OR(BS385=0,BS385="NON"),0,B385&amp;"_"&amp;M385&amp;N385&amp;O385&amp;"_"&amp;P385&amp;"_"&amp;Q385&amp;"_"&amp;R385&amp;S385&amp;T385&amp;U385&amp;V385&amp;"_MANU")</f>
        <v>0</v>
      </c>
      <c r="BW385" s="28">
        <f>IF(BS385="OUI",1,0)</f>
        <v>0</v>
      </c>
      <c r="BX385" s="27"/>
      <c r="BY385" s="27"/>
      <c r="BZ385" s="38">
        <f>IF(BS385="OUI",IF((BC385+BB385)&lt;&gt;0,(BB385+BC385),0),0)</f>
        <v>0</v>
      </c>
      <c r="CA385" s="38">
        <f>IF(BS385="OUI",IF((BE385+BG385)&lt;&gt;0,(BG385+BE385),0),0)</f>
        <v>0</v>
      </c>
      <c r="CB385" s="38">
        <f t="shared" ref="CB385:CC389" si="520">IF(BZ385=0,0,BZ385)</f>
        <v>0</v>
      </c>
      <c r="CC385" s="38">
        <f t="shared" si="520"/>
        <v>0</v>
      </c>
      <c r="CD385" s="38">
        <f>IF(OR(BS385=0,BS385="NON"),0,B385&amp;"_"&amp;M385&amp;N385&amp;O385&amp;"_"&amp;P385&amp;"_"&amp;Q385&amp;"_"&amp;R385&amp;S385&amp;T385&amp;U385&amp;V385&amp;"_FORC"&amp;IF(CB385=0,"TR","TC"))</f>
        <v>0</v>
      </c>
      <c r="CE385" s="27"/>
      <c r="CF385" s="27"/>
      <c r="CG385" s="27" t="s">
        <v>184</v>
      </c>
      <c r="CH385" s="27" t="s">
        <v>581</v>
      </c>
      <c r="CI385" s="126"/>
      <c r="CJ385" s="116" t="s">
        <v>632</v>
      </c>
      <c r="CK385" s="27" t="s">
        <v>581</v>
      </c>
      <c r="CL385" s="116" t="s">
        <v>721</v>
      </c>
      <c r="CM385" s="27" t="s">
        <v>581</v>
      </c>
      <c r="CN385" s="116"/>
      <c r="CO385" s="27"/>
      <c r="CP385" s="27" t="str">
        <f>IF(F385=0,"NON","OUI")</f>
        <v>OUI</v>
      </c>
      <c r="CQ385" s="27" t="str">
        <f>IF(CP385="OUI",P385,0)</f>
        <v>CFO</v>
      </c>
      <c r="CR385" s="27" t="s">
        <v>713</v>
      </c>
      <c r="CS385" s="27" t="str">
        <f>IF(CR385&lt;&gt;0,CK385,0)</f>
        <v>à chaque changement de valeur</v>
      </c>
      <c r="CT385" s="27"/>
      <c r="CU385" s="27"/>
      <c r="CV385" s="86">
        <f>IF(SUM(F385:L385)=0,0,SUM(F385:L385)+BT385+BZ385+CA385)</f>
        <v>1</v>
      </c>
      <c r="CW385" s="86">
        <f>IF(SUM(F385:L385)=0,0,SUM(BB385:BG385)+BU385+CC385+CB385)</f>
        <v>1</v>
      </c>
    </row>
    <row r="386" spans="2:101" customFormat="1" outlineLevel="2" x14ac:dyDescent="0.3">
      <c r="B386" s="41" t="e">
        <f>B385+1</f>
        <v>#VALUE!</v>
      </c>
      <c r="C386" s="41">
        <f>C385</f>
        <v>0</v>
      </c>
      <c r="D386" s="59" t="str">
        <f>D385</f>
        <v>Transformateur &amp; Nom???</v>
      </c>
      <c r="E386" s="37" t="s">
        <v>531</v>
      </c>
      <c r="F386" s="34">
        <v>1</v>
      </c>
      <c r="G386" s="34"/>
      <c r="H386" s="34"/>
      <c r="I386" s="34"/>
      <c r="J386" s="34"/>
      <c r="K386" s="34"/>
      <c r="L386" s="34"/>
      <c r="M386" s="39">
        <f t="shared" ref="M386:Q389" si="521">M385</f>
        <v>0</v>
      </c>
      <c r="N386" s="39">
        <f t="shared" si="521"/>
        <v>0</v>
      </c>
      <c r="O386" s="39">
        <f t="shared" si="521"/>
        <v>0</v>
      </c>
      <c r="P386" s="39" t="str">
        <f t="shared" si="521"/>
        <v>CFO</v>
      </c>
      <c r="Q386" s="39" t="str">
        <f>Q385</f>
        <v>NOM</v>
      </c>
      <c r="R386" s="28" t="str">
        <f>R385</f>
        <v>TRF</v>
      </c>
      <c r="S386" s="28" t="s">
        <v>526</v>
      </c>
      <c r="T386" s="28" t="s">
        <v>237</v>
      </c>
      <c r="U386" s="28"/>
      <c r="V386" s="28" t="s">
        <v>533</v>
      </c>
      <c r="W386" s="28" t="str">
        <f>IF(F386&lt;&gt;0,$F$481,IF(G386&lt;&gt;0,$G$481,IF(H386&lt;&gt;0,$H$481,IF(I386&lt;&gt;0,$I$481,IF(J386&lt;&gt;0,$J$481,IF(K386&lt;&gt;0,$K$481,IF($L386&lt;&gt;0,$L$481,0)))))))</f>
        <v>TA</v>
      </c>
      <c r="X386" s="29" t="e">
        <f>IF(SUM(F386:L386)=0,0,B386&amp;"_"&amp;VLOOKUP(C386,ty_ser,2,FALSE)&amp;"_"&amp;M386&amp;N386&amp;O386&amp;"_"&amp;P386&amp;"_"&amp;Q386&amp;"_"&amp;R386&amp;S386&amp;T386&amp;U386&amp;V386&amp;"_"&amp;W386)</f>
        <v>#VALUE!</v>
      </c>
      <c r="Y386" s="66"/>
      <c r="Z386" s="67"/>
      <c r="AA386" s="67"/>
      <c r="AB386" s="67"/>
      <c r="AC386" s="67"/>
      <c r="AD386" s="67"/>
      <c r="AE386" s="72">
        <f>IF(AG386=0,0,B386&amp;"_"&amp;M386&amp;N386&amp;O386&amp;"_"&amp;P386&amp;"_"&amp;Q386&amp;"_"&amp;AF386)</f>
        <v>0</v>
      </c>
      <c r="AF386" s="90">
        <f>AF385</f>
        <v>0</v>
      </c>
      <c r="AG386" s="66"/>
      <c r="AH386" s="67"/>
      <c r="AI386" s="67"/>
      <c r="AJ386" s="67"/>
      <c r="AK386" s="68"/>
      <c r="AL386" s="64">
        <f>AL385</f>
        <v>0</v>
      </c>
      <c r="AM386" s="64">
        <f>VLOOKUP($AL386,aut_car,2,FALSE)</f>
        <v>0</v>
      </c>
      <c r="AN386" s="64">
        <f>VLOOKUP($AL386,aut_car,3,FALSE)</f>
        <v>0</v>
      </c>
      <c r="AO386" s="64">
        <f>VLOOKUP($AL386,aut_car,4,FALSE)</f>
        <v>0</v>
      </c>
      <c r="AP386" s="64">
        <f>VLOOKUP($AL386,aut_car,5,FALSE)</f>
        <v>0</v>
      </c>
      <c r="AQ386" s="64">
        <f>VLOOKUP($AL386,aut_car,6,FALSE)</f>
        <v>0</v>
      </c>
      <c r="AR386" s="64">
        <f>VLOOKUP($AL386,aut_car,7,FALSE)</f>
        <v>0</v>
      </c>
      <c r="AS386" s="68"/>
      <c r="AT386" s="78" t="s">
        <v>138</v>
      </c>
      <c r="AU386" s="79" t="s">
        <v>534</v>
      </c>
      <c r="AV386" s="79"/>
      <c r="AW386" s="80"/>
      <c r="AX386" s="106" t="str">
        <f>E386</f>
        <v>Protection thermique déclenchement seuil 2</v>
      </c>
      <c r="AY386" s="63" t="s">
        <v>536</v>
      </c>
      <c r="BA386" s="36" t="s">
        <v>184</v>
      </c>
      <c r="BB386" s="27">
        <f>IF(BA386="NON",0,F386)</f>
        <v>1</v>
      </c>
      <c r="BC386" s="27">
        <f>IF(BA386="NON",0,H386+G386)</f>
        <v>0</v>
      </c>
      <c r="BD386" s="27"/>
      <c r="BE386" s="27">
        <f>IF(BA386="NON",0,I386+J386+K386+L386)</f>
        <v>0</v>
      </c>
      <c r="BF386" s="27"/>
      <c r="BG386" s="27">
        <f>IF(BA386="NON",0,K386)</f>
        <v>0</v>
      </c>
      <c r="BH386" s="1">
        <f>BH384</f>
        <v>0</v>
      </c>
      <c r="BI386" s="1"/>
      <c r="BJ386" s="1"/>
      <c r="BK386" s="1"/>
      <c r="BL386" s="1"/>
      <c r="BM386" s="1"/>
      <c r="BN386" s="1"/>
      <c r="BO386" s="1"/>
      <c r="BP386" s="1"/>
      <c r="BQ386" s="1"/>
      <c r="BR386" s="1"/>
      <c r="BS386" s="38" t="s">
        <v>185</v>
      </c>
      <c r="BT386" s="107">
        <f>IF(BS386="OUI",1,0)</f>
        <v>0</v>
      </c>
      <c r="BU386" s="108">
        <f>IF(BS386="OUI",1,0)</f>
        <v>0</v>
      </c>
      <c r="BV386" s="28">
        <f>IF(OR(BS386=0,BS386="NON"),0,B386&amp;"_"&amp;M386&amp;N386&amp;O386&amp;"_"&amp;P386&amp;"_"&amp;Q386&amp;"_"&amp;R386&amp;S386&amp;T386&amp;U386&amp;V386&amp;"_MANU")</f>
        <v>0</v>
      </c>
      <c r="BW386" s="28">
        <f>IF(BS386="OUI",1,0)</f>
        <v>0</v>
      </c>
      <c r="BX386" s="27"/>
      <c r="BY386" s="27"/>
      <c r="BZ386" s="38">
        <f>IF(BS386="OUI",IF((BC386+BB386)&lt;&gt;0,(BB386+BC386),0),0)</f>
        <v>0</v>
      </c>
      <c r="CA386" s="38">
        <f>IF(BS386="OUI",IF((BE386+BG386)&lt;&gt;0,(BG386+BE386),0),0)</f>
        <v>0</v>
      </c>
      <c r="CB386" s="38">
        <f t="shared" si="520"/>
        <v>0</v>
      </c>
      <c r="CC386" s="38">
        <f t="shared" si="520"/>
        <v>0</v>
      </c>
      <c r="CD386" s="38">
        <f>IF(OR(BS386=0,BS386="NON"),0,B386&amp;"_"&amp;M386&amp;N386&amp;O386&amp;"_"&amp;P386&amp;"_"&amp;Q386&amp;"_"&amp;R386&amp;S386&amp;T386&amp;U386&amp;V386&amp;"_FORC"&amp;IF(CB386=0,"TR","TC"))</f>
        <v>0</v>
      </c>
      <c r="CE386" s="27"/>
      <c r="CF386" s="27"/>
      <c r="CG386" s="27" t="s">
        <v>184</v>
      </c>
      <c r="CH386" s="27" t="s">
        <v>581</v>
      </c>
      <c r="CI386" s="126"/>
      <c r="CJ386" s="116" t="s">
        <v>632</v>
      </c>
      <c r="CK386" s="27" t="s">
        <v>581</v>
      </c>
      <c r="CL386" s="116" t="s">
        <v>721</v>
      </c>
      <c r="CM386" s="27" t="s">
        <v>581</v>
      </c>
      <c r="CN386" s="116"/>
      <c r="CO386" s="27"/>
      <c r="CP386" s="27" t="str">
        <f>IF(F386=0,"NON","OUI")</f>
        <v>OUI</v>
      </c>
      <c r="CQ386" s="27" t="str">
        <f>IF(CP386="OUI",P386,0)</f>
        <v>CFO</v>
      </c>
      <c r="CR386" s="27" t="s">
        <v>713</v>
      </c>
      <c r="CS386" s="27" t="str">
        <f>IF(CR386&lt;&gt;0,CK386,0)</f>
        <v>à chaque changement de valeur</v>
      </c>
      <c r="CT386" s="27"/>
      <c r="CU386" s="27"/>
      <c r="CV386" s="86">
        <f>IF(SUM(F386:L386)=0,0,SUM(F386:L386)+BT386+BZ386+CA386)</f>
        <v>1</v>
      </c>
      <c r="CW386" s="86">
        <f>IF(SUM(F386:L386)=0,0,SUM(BB386:BG386)+BU386+CC386+CB386)</f>
        <v>1</v>
      </c>
    </row>
    <row r="387" spans="2:101" customFormat="1" outlineLevel="2" x14ac:dyDescent="0.3">
      <c r="B387" s="41" t="e">
        <f>B386+1</f>
        <v>#VALUE!</v>
      </c>
      <c r="C387" s="42"/>
      <c r="D387" s="59"/>
      <c r="E387" s="37"/>
      <c r="F387" s="34"/>
      <c r="G387" s="34"/>
      <c r="H387" s="34"/>
      <c r="I387" s="34"/>
      <c r="J387" s="34"/>
      <c r="K387" s="34"/>
      <c r="L387" s="34"/>
      <c r="M387" s="39">
        <f t="shared" si="521"/>
        <v>0</v>
      </c>
      <c r="N387" s="39">
        <f t="shared" si="521"/>
        <v>0</v>
      </c>
      <c r="O387" s="39">
        <f t="shared" si="521"/>
        <v>0</v>
      </c>
      <c r="P387" s="39" t="str">
        <f t="shared" si="521"/>
        <v>CFO</v>
      </c>
      <c r="Q387" s="39" t="str">
        <f t="shared" si="521"/>
        <v>NOM</v>
      </c>
      <c r="R387" s="28"/>
      <c r="S387" s="28"/>
      <c r="T387" s="28"/>
      <c r="U387" s="28"/>
      <c r="V387" s="28"/>
      <c r="W387" s="28">
        <f>IF(F387&lt;&gt;0,$F$481,IF(G387&lt;&gt;0,$G$481,IF(H387&lt;&gt;0,$H$481,IF(I387&lt;&gt;0,$I$481,IF(J387&lt;&gt;0,$J$481,IF(K387&lt;&gt;0,$K$481,IF($L387&lt;&gt;0,$L$481,0)))))))</f>
        <v>0</v>
      </c>
      <c r="X387" s="29">
        <f>IF(SUM(F387:L387)=0,0,B387&amp;"_"&amp;VLOOKUP(C387,ty_ser,2,FALSE)&amp;"_"&amp;M387&amp;N387&amp;O387&amp;"_"&amp;P387&amp;"_"&amp;Q387&amp;"_"&amp;R387&amp;S387&amp;T387&amp;U387&amp;V387&amp;"_"&amp;W387)</f>
        <v>0</v>
      </c>
      <c r="Y387" s="66"/>
      <c r="Z387" s="67"/>
      <c r="AA387" s="67"/>
      <c r="AB387" s="67"/>
      <c r="AC387" s="67"/>
      <c r="AD387" s="67"/>
      <c r="AE387" s="72">
        <f>IF(AG387=0,0,B387&amp;"_"&amp;M387&amp;N387&amp;O387&amp;"_"&amp;P387&amp;"_"&amp;Q387&amp;"_"&amp;AF387)</f>
        <v>0</v>
      </c>
      <c r="AF387" s="90">
        <f>AF386</f>
        <v>0</v>
      </c>
      <c r="AG387" s="66"/>
      <c r="AH387" s="67"/>
      <c r="AI387" s="67"/>
      <c r="AJ387" s="67"/>
      <c r="AK387" s="68"/>
      <c r="AL387" s="64">
        <f>AL386</f>
        <v>0</v>
      </c>
      <c r="AM387" s="64">
        <f>VLOOKUP($AL387,aut_car,2,FALSE)</f>
        <v>0</v>
      </c>
      <c r="AN387" s="64">
        <f>VLOOKUP($AL387,aut_car,3,FALSE)</f>
        <v>0</v>
      </c>
      <c r="AO387" s="64">
        <f>VLOOKUP($AL387,aut_car,4,FALSE)</f>
        <v>0</v>
      </c>
      <c r="AP387" s="64">
        <f>VLOOKUP($AL387,aut_car,5,FALSE)</f>
        <v>0</v>
      </c>
      <c r="AQ387" s="64">
        <f>VLOOKUP($AL387,aut_car,6,FALSE)</f>
        <v>0</v>
      </c>
      <c r="AR387" s="64">
        <f>VLOOKUP($AL387,aut_car,7,FALSE)</f>
        <v>0</v>
      </c>
      <c r="AS387" s="68"/>
      <c r="AT387" s="78"/>
      <c r="AU387" s="79"/>
      <c r="AV387" s="79"/>
      <c r="AW387" s="80"/>
      <c r="AX387" s="106">
        <f>E387</f>
        <v>0</v>
      </c>
      <c r="AY387" s="63"/>
      <c r="BA387" s="36"/>
      <c r="BB387" s="27">
        <f>IF(BA387="NON",0,F387)</f>
        <v>0</v>
      </c>
      <c r="BC387" s="27">
        <f>IF(BA387="NON",0,H387+G387)</f>
        <v>0</v>
      </c>
      <c r="BD387" s="27"/>
      <c r="BE387" s="27">
        <f>IF(BA387="NON",0,I387+J387+K387+L387)</f>
        <v>0</v>
      </c>
      <c r="BF387" s="27"/>
      <c r="BG387" s="27">
        <f>IF(BA387="NON",0,K387)</f>
        <v>0</v>
      </c>
      <c r="BH387" s="1">
        <f>BH385</f>
        <v>0</v>
      </c>
      <c r="BI387" s="1"/>
      <c r="BJ387" s="1"/>
      <c r="BK387" s="1"/>
      <c r="BL387" s="1"/>
      <c r="BM387" s="1"/>
      <c r="BN387" s="1"/>
      <c r="BO387" s="1"/>
      <c r="BP387" s="1"/>
      <c r="BQ387" s="1"/>
      <c r="BR387" s="1"/>
      <c r="BS387" s="38"/>
      <c r="BT387" s="107">
        <f>IF(BS387="OUI",1,0)</f>
        <v>0</v>
      </c>
      <c r="BU387" s="108">
        <f>IF(BS387="OUI",1,0)</f>
        <v>0</v>
      </c>
      <c r="BV387" s="28">
        <f>IF(OR(BS387=0,BS387="NON"),0,B387&amp;"_"&amp;M387&amp;N387&amp;O387&amp;"_"&amp;P387&amp;"_"&amp;Q387&amp;"_"&amp;R387&amp;S387&amp;T387&amp;U387&amp;V387&amp;"_MANU")</f>
        <v>0</v>
      </c>
      <c r="BW387" s="28">
        <f>IF(BS387="OUI",1,0)</f>
        <v>0</v>
      </c>
      <c r="BX387" s="27"/>
      <c r="BY387" s="27"/>
      <c r="BZ387" s="38">
        <f>IF(BS387="OUI",IF((BC387+BB387)&lt;&gt;0,(BB387+BC387),0),0)</f>
        <v>0</v>
      </c>
      <c r="CA387" s="38">
        <f>IF(BS387="OUI",IF((BE387+BG387)&lt;&gt;0,(BG387+BE387),0),0)</f>
        <v>0</v>
      </c>
      <c r="CB387" s="38">
        <f t="shared" si="520"/>
        <v>0</v>
      </c>
      <c r="CC387" s="38">
        <f t="shared" si="520"/>
        <v>0</v>
      </c>
      <c r="CD387" s="38">
        <f>IF(OR(BS387=0,BS387="NON"),0,B387&amp;"_"&amp;M387&amp;N387&amp;O387&amp;"_"&amp;P387&amp;"_"&amp;Q387&amp;"_"&amp;R387&amp;S387&amp;T387&amp;U387&amp;V387&amp;"_FORC"&amp;IF(CB387=0,"TR","TC"))</f>
        <v>0</v>
      </c>
      <c r="CE387" s="27"/>
      <c r="CF387" s="27"/>
      <c r="CG387" s="27"/>
      <c r="CH387" s="27"/>
      <c r="CI387" s="126"/>
      <c r="CJ387" s="116"/>
      <c r="CK387" s="27"/>
      <c r="CL387" s="116"/>
      <c r="CM387" s="27"/>
      <c r="CN387" s="116"/>
      <c r="CO387" s="27"/>
      <c r="CP387" s="27" t="str">
        <f>IF(F387=0,"NON","OUI")</f>
        <v>NON</v>
      </c>
      <c r="CQ387" s="27">
        <f>IF(CP387="OUI",P387,0)</f>
        <v>0</v>
      </c>
      <c r="CR387" s="27"/>
      <c r="CS387" s="27">
        <f>IF(CR387&lt;&gt;0,CK387,0)</f>
        <v>0</v>
      </c>
      <c r="CT387" s="27"/>
      <c r="CU387" s="27"/>
      <c r="CV387" s="86">
        <f>IF(SUM(F387:L387)=0,0,SUM(F387:L387)+BT387+BZ387+CA387)</f>
        <v>0</v>
      </c>
      <c r="CW387" s="86">
        <f>IF(SUM(F387:L387)=0,0,SUM(BB387:BG387)+BU387+CC387+CB387)</f>
        <v>0</v>
      </c>
    </row>
    <row r="388" spans="2:101" customFormat="1" outlineLevel="2" x14ac:dyDescent="0.3">
      <c r="B388" s="41" t="e">
        <f>B387+1</f>
        <v>#VALUE!</v>
      </c>
      <c r="C388" s="42"/>
      <c r="D388" s="59"/>
      <c r="E388" s="37"/>
      <c r="F388" s="34"/>
      <c r="G388" s="34"/>
      <c r="H388" s="34"/>
      <c r="I388" s="34"/>
      <c r="J388" s="34"/>
      <c r="K388" s="34"/>
      <c r="L388" s="34"/>
      <c r="M388" s="39">
        <f t="shared" si="521"/>
        <v>0</v>
      </c>
      <c r="N388" s="39">
        <f t="shared" si="521"/>
        <v>0</v>
      </c>
      <c r="O388" s="39">
        <f t="shared" si="521"/>
        <v>0</v>
      </c>
      <c r="P388" s="39" t="str">
        <f t="shared" si="521"/>
        <v>CFO</v>
      </c>
      <c r="Q388" s="39" t="str">
        <f t="shared" si="521"/>
        <v>NOM</v>
      </c>
      <c r="R388" s="28"/>
      <c r="S388" s="28"/>
      <c r="T388" s="28"/>
      <c r="U388" s="28"/>
      <c r="V388" s="28"/>
      <c r="W388" s="28">
        <f>IF(F388&lt;&gt;0,$F$481,IF(G388&lt;&gt;0,$G$481,IF(H388&lt;&gt;0,$H$481,IF(I388&lt;&gt;0,$I$481,IF(J388&lt;&gt;0,$J$481,IF(K388&lt;&gt;0,$K$481,IF($L388&lt;&gt;0,$L$481,0)))))))</f>
        <v>0</v>
      </c>
      <c r="X388" s="29">
        <f>IF(SUM(F388:L388)=0,0,B388&amp;"_"&amp;VLOOKUP(C388,ty_ser,2,FALSE)&amp;"_"&amp;M388&amp;N388&amp;O388&amp;"_"&amp;P388&amp;"_"&amp;Q388&amp;"_"&amp;R388&amp;S388&amp;T388&amp;U388&amp;V388&amp;"_"&amp;W388)</f>
        <v>0</v>
      </c>
      <c r="Y388" s="66"/>
      <c r="Z388" s="67"/>
      <c r="AA388" s="67"/>
      <c r="AB388" s="67"/>
      <c r="AC388" s="67"/>
      <c r="AD388" s="67"/>
      <c r="AE388" s="72">
        <f>IF(AG388=0,0,B388&amp;"_"&amp;M388&amp;N388&amp;O388&amp;"_"&amp;P388&amp;"_"&amp;Q388&amp;"_"&amp;AF388)</f>
        <v>0</v>
      </c>
      <c r="AF388" s="90">
        <f>AF387</f>
        <v>0</v>
      </c>
      <c r="AG388" s="66"/>
      <c r="AH388" s="67"/>
      <c r="AI388" s="67"/>
      <c r="AJ388" s="67"/>
      <c r="AK388" s="68"/>
      <c r="AL388" s="64">
        <f>AL387</f>
        <v>0</v>
      </c>
      <c r="AM388" s="64">
        <f>VLOOKUP($AL388,aut_car,2,FALSE)</f>
        <v>0</v>
      </c>
      <c r="AN388" s="64">
        <f>VLOOKUP($AL388,aut_car,3,FALSE)</f>
        <v>0</v>
      </c>
      <c r="AO388" s="64">
        <f>VLOOKUP($AL388,aut_car,4,FALSE)</f>
        <v>0</v>
      </c>
      <c r="AP388" s="64">
        <f>VLOOKUP($AL388,aut_car,5,FALSE)</f>
        <v>0</v>
      </c>
      <c r="AQ388" s="64">
        <f>VLOOKUP($AL388,aut_car,6,FALSE)</f>
        <v>0</v>
      </c>
      <c r="AR388" s="64">
        <f>VLOOKUP($AL388,aut_car,7,FALSE)</f>
        <v>0</v>
      </c>
      <c r="AS388" s="68"/>
      <c r="AT388" s="78"/>
      <c r="AU388" s="79"/>
      <c r="AV388" s="79"/>
      <c r="AW388" s="80"/>
      <c r="AX388" s="106">
        <f>E388</f>
        <v>0</v>
      </c>
      <c r="AY388" s="63"/>
      <c r="BA388" s="36"/>
      <c r="BB388" s="27">
        <f>IF(BA388="NON",0,F388)</f>
        <v>0</v>
      </c>
      <c r="BC388" s="27">
        <f>IF(BA388="NON",0,H388+G388)</f>
        <v>0</v>
      </c>
      <c r="BD388" s="27"/>
      <c r="BE388" s="27">
        <f>IF(BA388="NON",0,I388+J388+K388+L388)</f>
        <v>0</v>
      </c>
      <c r="BF388" s="27"/>
      <c r="BG388" s="27">
        <f>IF(BA388="NON",0,K388)</f>
        <v>0</v>
      </c>
      <c r="BH388" s="1">
        <f>BH386</f>
        <v>0</v>
      </c>
      <c r="BI388" s="1"/>
      <c r="BJ388" s="1"/>
      <c r="BK388" s="1"/>
      <c r="BL388" s="1"/>
      <c r="BM388" s="1"/>
      <c r="BN388" s="1"/>
      <c r="BO388" s="1"/>
      <c r="BP388" s="1"/>
      <c r="BQ388" s="1"/>
      <c r="BR388" s="1"/>
      <c r="BS388" s="38"/>
      <c r="BT388" s="107">
        <f>IF(BS388="OUI",1,0)</f>
        <v>0</v>
      </c>
      <c r="BU388" s="108">
        <f>IF(BS388="OUI",1,0)</f>
        <v>0</v>
      </c>
      <c r="BV388" s="28">
        <f>IF(OR(BS388=0,BS388="NON"),0,B388&amp;"_"&amp;M388&amp;N388&amp;O388&amp;"_"&amp;P388&amp;"_"&amp;Q388&amp;"_"&amp;R388&amp;S388&amp;T388&amp;U388&amp;V388&amp;"_MANU")</f>
        <v>0</v>
      </c>
      <c r="BW388" s="28">
        <f>IF(BS388="OUI",1,0)</f>
        <v>0</v>
      </c>
      <c r="BX388" s="27"/>
      <c r="BY388" s="27"/>
      <c r="BZ388" s="38">
        <f>IF(BS388="OUI",IF((BC388+BB388)&lt;&gt;0,(BB388+BC388),0),0)</f>
        <v>0</v>
      </c>
      <c r="CA388" s="38">
        <f>IF(BS388="OUI",IF((BE388+BG388)&lt;&gt;0,(BG388+BE388),0),0)</f>
        <v>0</v>
      </c>
      <c r="CB388" s="38">
        <f t="shared" si="520"/>
        <v>0</v>
      </c>
      <c r="CC388" s="38">
        <f t="shared" si="520"/>
        <v>0</v>
      </c>
      <c r="CD388" s="38">
        <f>IF(OR(BS388=0,BS388="NON"),0,B388&amp;"_"&amp;M388&amp;N388&amp;O388&amp;"_"&amp;P388&amp;"_"&amp;Q388&amp;"_"&amp;R388&amp;S388&amp;T388&amp;U388&amp;V388&amp;"_FORC"&amp;IF(CB388=0,"TR","TC"))</f>
        <v>0</v>
      </c>
      <c r="CE388" s="27"/>
      <c r="CF388" s="27"/>
      <c r="CG388" s="27"/>
      <c r="CH388" s="27"/>
      <c r="CI388" s="126"/>
      <c r="CJ388" s="116"/>
      <c r="CK388" s="27"/>
      <c r="CL388" s="116"/>
      <c r="CM388" s="27"/>
      <c r="CN388" s="116"/>
      <c r="CO388" s="27"/>
      <c r="CP388" s="27" t="str">
        <f>IF(F388=0,"NON","OUI")</f>
        <v>NON</v>
      </c>
      <c r="CQ388" s="27">
        <f>IF(CP388="OUI",P388,0)</f>
        <v>0</v>
      </c>
      <c r="CR388" s="27"/>
      <c r="CS388" s="27">
        <f>IF(CR388&lt;&gt;0,CK388,0)</f>
        <v>0</v>
      </c>
      <c r="CT388" s="27"/>
      <c r="CU388" s="27"/>
      <c r="CV388" s="86">
        <f>IF(SUM(F388:L388)=0,0,SUM(F388:L388)+BT388+BZ388+CA388)</f>
        <v>0</v>
      </c>
      <c r="CW388" s="86">
        <f>IF(SUM(F388:L388)=0,0,SUM(BB388:BG388)+BU388+CC388+CB388)</f>
        <v>0</v>
      </c>
    </row>
    <row r="389" spans="2:101" customFormat="1" outlineLevel="2" x14ac:dyDescent="0.3">
      <c r="B389" s="41" t="e">
        <f>B388+1</f>
        <v>#VALUE!</v>
      </c>
      <c r="C389" s="42"/>
      <c r="D389" s="59"/>
      <c r="E389" s="37"/>
      <c r="F389" s="34"/>
      <c r="G389" s="34"/>
      <c r="H389" s="34"/>
      <c r="I389" s="34"/>
      <c r="J389" s="34"/>
      <c r="K389" s="34"/>
      <c r="L389" s="34"/>
      <c r="M389" s="39">
        <f t="shared" si="521"/>
        <v>0</v>
      </c>
      <c r="N389" s="39">
        <f t="shared" si="521"/>
        <v>0</v>
      </c>
      <c r="O389" s="39">
        <f t="shared" si="521"/>
        <v>0</v>
      </c>
      <c r="P389" s="39" t="str">
        <f t="shared" si="521"/>
        <v>CFO</v>
      </c>
      <c r="Q389" s="39" t="str">
        <f t="shared" si="521"/>
        <v>NOM</v>
      </c>
      <c r="R389" s="28"/>
      <c r="S389" s="28"/>
      <c r="T389" s="28"/>
      <c r="U389" s="28"/>
      <c r="V389" s="28"/>
      <c r="W389" s="28">
        <f>IF(F389&lt;&gt;0,$F$481,IF(G389&lt;&gt;0,$G$481,IF(H389&lt;&gt;0,$H$481,IF(I389&lt;&gt;0,$I$481,IF(J389&lt;&gt;0,$J$481,IF(K389&lt;&gt;0,$K$481,IF($L389&lt;&gt;0,$L$481,0)))))))</f>
        <v>0</v>
      </c>
      <c r="X389" s="29">
        <f>IF(SUM(F389:L389)=0,0,B389&amp;"_"&amp;VLOOKUP(C389,ty_ser,2,FALSE)&amp;"_"&amp;M389&amp;N389&amp;O389&amp;"_"&amp;P389&amp;"_"&amp;Q389&amp;"_"&amp;R389&amp;S389&amp;T389&amp;U389&amp;V389&amp;"_"&amp;W389)</f>
        <v>0</v>
      </c>
      <c r="Y389" s="66"/>
      <c r="Z389" s="67"/>
      <c r="AA389" s="67"/>
      <c r="AB389" s="67"/>
      <c r="AC389" s="67"/>
      <c r="AD389" s="67"/>
      <c r="AE389" s="72">
        <f>IF(AG389=0,0,B389&amp;"_"&amp;M389&amp;N389&amp;O389&amp;"_"&amp;P389&amp;"_"&amp;Q389&amp;"_"&amp;AF389)</f>
        <v>0</v>
      </c>
      <c r="AF389" s="90">
        <f>AF388</f>
        <v>0</v>
      </c>
      <c r="AG389" s="66"/>
      <c r="AH389" s="67"/>
      <c r="AI389" s="67"/>
      <c r="AJ389" s="67"/>
      <c r="AK389" s="68"/>
      <c r="AL389" s="64">
        <f>AL388</f>
        <v>0</v>
      </c>
      <c r="AM389" s="64">
        <f>VLOOKUP($AL389,aut_car,2,FALSE)</f>
        <v>0</v>
      </c>
      <c r="AN389" s="64">
        <f>VLOOKUP($AL389,aut_car,3,FALSE)</f>
        <v>0</v>
      </c>
      <c r="AO389" s="64">
        <f>VLOOKUP($AL389,aut_car,4,FALSE)</f>
        <v>0</v>
      </c>
      <c r="AP389" s="64">
        <f>VLOOKUP($AL389,aut_car,5,FALSE)</f>
        <v>0</v>
      </c>
      <c r="AQ389" s="64">
        <f>VLOOKUP($AL389,aut_car,6,FALSE)</f>
        <v>0</v>
      </c>
      <c r="AR389" s="64">
        <f>VLOOKUP($AL389,aut_car,7,FALSE)</f>
        <v>0</v>
      </c>
      <c r="AS389" s="68"/>
      <c r="AT389" s="78"/>
      <c r="AU389" s="79"/>
      <c r="AV389" s="79"/>
      <c r="AW389" s="80"/>
      <c r="AX389" s="106">
        <f>E389</f>
        <v>0</v>
      </c>
      <c r="AY389" s="63"/>
      <c r="BA389" s="36"/>
      <c r="BB389" s="27">
        <f>IF(BA389="NON",0,F389)</f>
        <v>0</v>
      </c>
      <c r="BC389" s="27">
        <f>IF(BA389="NON",0,H389+G389)</f>
        <v>0</v>
      </c>
      <c r="BD389" s="27"/>
      <c r="BE389" s="27">
        <f>IF(BA389="NON",0,I389+J389+K389+L389)</f>
        <v>0</v>
      </c>
      <c r="BF389" s="27"/>
      <c r="BG389" s="27">
        <f>IF(BA389="NON",0,K389)</f>
        <v>0</v>
      </c>
      <c r="BH389" s="1">
        <f>BH387</f>
        <v>0</v>
      </c>
      <c r="BI389" s="1"/>
      <c r="BJ389" s="1"/>
      <c r="BK389" s="1"/>
      <c r="BL389" s="1"/>
      <c r="BM389" s="1"/>
      <c r="BN389" s="1"/>
      <c r="BO389" s="1"/>
      <c r="BP389" s="1"/>
      <c r="BQ389" s="1"/>
      <c r="BR389" s="1"/>
      <c r="BS389" s="38"/>
      <c r="BT389" s="107">
        <f>IF(BS389="OUI",1,0)</f>
        <v>0</v>
      </c>
      <c r="BU389" s="108">
        <f>IF(BS389="OUI",1,0)</f>
        <v>0</v>
      </c>
      <c r="BV389" s="28">
        <f>IF(OR(BS389=0,BS389="NON"),0,B389&amp;"_"&amp;M389&amp;N389&amp;O389&amp;"_"&amp;P389&amp;"_"&amp;Q389&amp;"_"&amp;R389&amp;S389&amp;T389&amp;U389&amp;V389&amp;"_MANU")</f>
        <v>0</v>
      </c>
      <c r="BW389" s="28">
        <f>IF(BS389="OUI",1,0)</f>
        <v>0</v>
      </c>
      <c r="BX389" s="27"/>
      <c r="BY389" s="27"/>
      <c r="BZ389" s="38">
        <f>IF(BS389="OUI",IF((BC389+BB389)&lt;&gt;0,(BB389+BC389),0),0)</f>
        <v>0</v>
      </c>
      <c r="CA389" s="38">
        <f>IF(BS389="OUI",IF((BE389+BG389)&lt;&gt;0,(BG389+BE389),0),0)</f>
        <v>0</v>
      </c>
      <c r="CB389" s="38">
        <f t="shared" si="520"/>
        <v>0</v>
      </c>
      <c r="CC389" s="38">
        <f t="shared" si="520"/>
        <v>0</v>
      </c>
      <c r="CD389" s="38">
        <f>IF(OR(BS389=0,BS389="NON"),0,B389&amp;"_"&amp;M389&amp;N389&amp;O389&amp;"_"&amp;P389&amp;"_"&amp;Q389&amp;"_"&amp;R389&amp;S389&amp;T389&amp;U389&amp;V389&amp;"_FORC"&amp;IF(CB389=0,"TR","TC"))</f>
        <v>0</v>
      </c>
      <c r="CE389" s="27"/>
      <c r="CF389" s="27"/>
      <c r="CG389" s="27"/>
      <c r="CH389" s="27"/>
      <c r="CI389" s="126"/>
      <c r="CJ389" s="116"/>
      <c r="CK389" s="27"/>
      <c r="CL389" s="116"/>
      <c r="CM389" s="27"/>
      <c r="CN389" s="116"/>
      <c r="CO389" s="27"/>
      <c r="CP389" s="27" t="str">
        <f>IF(F389=0,"NON","OUI")</f>
        <v>NON</v>
      </c>
      <c r="CQ389" s="27">
        <f>IF(CP389="OUI",P389,0)</f>
        <v>0</v>
      </c>
      <c r="CR389" s="27"/>
      <c r="CS389" s="27">
        <f>IF(CR389&lt;&gt;0,CK389,0)</f>
        <v>0</v>
      </c>
      <c r="CT389" s="27"/>
      <c r="CU389" s="27"/>
      <c r="CV389" s="86">
        <f>IF(SUM(F389:L389)=0,0,SUM(F389:L389)+BT389+BZ389+CA389)</f>
        <v>0</v>
      </c>
      <c r="CW389" s="86">
        <f>IF(SUM(F389:L389)=0,0,SUM(BB389:BG389)+BU389+CC389+CB389)</f>
        <v>0</v>
      </c>
    </row>
    <row r="390" spans="2:101" outlineLevel="1" x14ac:dyDescent="0.3"/>
    <row r="391" spans="2:101" ht="15.6" outlineLevel="1" x14ac:dyDescent="0.3">
      <c r="B391" s="103" t="s">
        <v>545</v>
      </c>
      <c r="C391" s="103"/>
    </row>
    <row r="392" spans="2:101" customFormat="1" outlineLevel="1" x14ac:dyDescent="0.3">
      <c r="B392" s="41"/>
      <c r="C392" s="42"/>
      <c r="D392" s="105" t="s">
        <v>538</v>
      </c>
      <c r="E392" s="37" t="s">
        <v>539</v>
      </c>
      <c r="F392" s="34"/>
      <c r="G392" s="34">
        <v>1</v>
      </c>
      <c r="H392" s="34"/>
      <c r="I392" s="34"/>
      <c r="J392" s="34"/>
      <c r="K392" s="34"/>
      <c r="L392" s="34"/>
      <c r="M392" s="27"/>
      <c r="N392" s="27"/>
      <c r="O392" s="27"/>
      <c r="P392" s="27" t="s">
        <v>31</v>
      </c>
      <c r="Q392" s="27" t="s">
        <v>505</v>
      </c>
      <c r="R392" s="27"/>
      <c r="S392" s="28" t="s">
        <v>524</v>
      </c>
      <c r="T392" s="28" t="s">
        <v>237</v>
      </c>
      <c r="U392" s="28" t="s">
        <v>543</v>
      </c>
      <c r="V392" s="28"/>
      <c r="W392" s="28" t="str">
        <f>IF(F392&lt;&gt;0,$F$481,IF(G392&lt;&gt;0,$G$481,IF(H392&lt;&gt;0,$H$481,IF(I392&lt;&gt;0,$I$481,IF(J392&lt;&gt;0,$J$481,IF(K392&lt;&gt;0,$K$481,IF($L392&lt;&gt;0,$L$481,0)))))))</f>
        <v>TS</v>
      </c>
      <c r="X392" s="29" t="e">
        <f>IF(SUM(F392:L392)=0,0,B392&amp;"_"&amp;VLOOKUP(C392,ty_ser,2,FALSE)&amp;"_"&amp;M392&amp;N392&amp;O392&amp;"_"&amp;P392&amp;"_"&amp;Q392&amp;"_"&amp;R392&amp;S392&amp;T392&amp;U392&amp;V392&amp;"_"&amp;W392)</f>
        <v>#N/A</v>
      </c>
      <c r="Y392" s="66"/>
      <c r="Z392" s="67"/>
      <c r="AA392" s="67"/>
      <c r="AB392" s="67"/>
      <c r="AC392" s="67"/>
      <c r="AD392" s="67"/>
      <c r="AE392" s="72">
        <f>IF(AG392=0,0,B392&amp;"_"&amp;M392&amp;N392&amp;O392&amp;"_"&amp;P392&amp;"_"&amp;Q392&amp;"_"&amp;AF392)</f>
        <v>0</v>
      </c>
      <c r="AF392" s="67">
        <v>0</v>
      </c>
      <c r="AG392" s="66"/>
      <c r="AH392" s="67"/>
      <c r="AI392" s="67"/>
      <c r="AJ392" s="67"/>
      <c r="AK392" s="68"/>
      <c r="AL392" s="66">
        <v>0</v>
      </c>
      <c r="AM392" s="64">
        <f>VLOOKUP($AL392,aut_car,2,FALSE)</f>
        <v>0</v>
      </c>
      <c r="AN392" s="64">
        <f>VLOOKUP($AL392,aut_car,3,FALSE)</f>
        <v>0</v>
      </c>
      <c r="AO392" s="64">
        <f>VLOOKUP($AL392,aut_car,4,FALSE)</f>
        <v>0</v>
      </c>
      <c r="AP392" s="64">
        <f>VLOOKUP($AL392,aut_car,5,FALSE)</f>
        <v>0</v>
      </c>
      <c r="AQ392" s="64">
        <f>VLOOKUP($AL392,aut_car,6,FALSE)</f>
        <v>0</v>
      </c>
      <c r="AR392" s="64">
        <f>VLOOKUP($AL392,aut_car,7,FALSE)</f>
        <v>0</v>
      </c>
      <c r="AS392" s="68"/>
      <c r="AT392" s="78" t="s">
        <v>138</v>
      </c>
      <c r="AU392" s="79"/>
      <c r="AV392" s="79" t="s">
        <v>541</v>
      </c>
      <c r="AW392" s="80"/>
      <c r="AX392" s="106" t="str">
        <f>E392</f>
        <v>Présence tension</v>
      </c>
      <c r="AY392" s="63" t="s">
        <v>544</v>
      </c>
      <c r="BA392" s="36" t="s">
        <v>184</v>
      </c>
      <c r="BB392" s="27">
        <f>IF(BA392="NON",0,F392)</f>
        <v>0</v>
      </c>
      <c r="BC392" s="27">
        <f>IF(BA392="NON",0,H392+G392)</f>
        <v>1</v>
      </c>
      <c r="BD392" s="27"/>
      <c r="BE392" s="27">
        <f>IF(BA392="NON",0,I392+J392+K392+L392)</f>
        <v>0</v>
      </c>
      <c r="BF392" s="27"/>
      <c r="BG392" s="27">
        <f>IF(BA392="NON",0,K392)</f>
        <v>0</v>
      </c>
      <c r="BH392" s="1">
        <f>BH390</f>
        <v>0</v>
      </c>
      <c r="BI392" s="1"/>
      <c r="BJ392" s="1"/>
      <c r="BK392" s="1"/>
      <c r="BL392" s="1"/>
      <c r="BM392" s="1"/>
      <c r="BN392" s="1"/>
      <c r="BO392" s="1"/>
      <c r="BP392" s="1"/>
      <c r="BQ392" s="1"/>
      <c r="BR392" s="1"/>
      <c r="BS392" s="38" t="s">
        <v>185</v>
      </c>
      <c r="BT392" s="107">
        <f>IF(BS392="OUI",1,0)</f>
        <v>0</v>
      </c>
      <c r="BU392" s="108">
        <f>IF(BS392="OUI",1,0)</f>
        <v>0</v>
      </c>
      <c r="BV392" s="28">
        <f>IF(OR(BS392=0,BS392="NON"),0,B392&amp;"_"&amp;M392&amp;N392&amp;O392&amp;"_"&amp;P392&amp;"_"&amp;Q392&amp;"_"&amp;R392&amp;S392&amp;T392&amp;U392&amp;V392&amp;"_MANU")</f>
        <v>0</v>
      </c>
      <c r="BW392" s="28">
        <f>IF(BS392="OUI",1,0)</f>
        <v>0</v>
      </c>
      <c r="BX392" s="27"/>
      <c r="BY392" s="27"/>
      <c r="BZ392" s="38">
        <f>IF(BS392="OUI",IF((BC392+BB392)&lt;&gt;0,(BB392+BC392),0),0)</f>
        <v>0</v>
      </c>
      <c r="CA392" s="38">
        <f>IF(BS392="OUI",IF((BE392+BG392)&lt;&gt;0,(BG392+BE392),0),0)</f>
        <v>0</v>
      </c>
      <c r="CB392" s="38">
        <f t="shared" ref="CB392:CC396" si="522">IF(BZ392=0,0,BZ392)</f>
        <v>0</v>
      </c>
      <c r="CC392" s="38">
        <f t="shared" si="522"/>
        <v>0</v>
      </c>
      <c r="CD392" s="38">
        <f>IF(OR(BS392=0,BS392="NON"),0,B392&amp;"_"&amp;M392&amp;N392&amp;O392&amp;"_"&amp;P392&amp;"_"&amp;Q392&amp;"_"&amp;R392&amp;S392&amp;T392&amp;U392&amp;V392&amp;"_FORC"&amp;IF(CB392=0,"TR","TC"))</f>
        <v>0</v>
      </c>
      <c r="CE392" s="27"/>
      <c r="CF392" s="27"/>
      <c r="CG392" s="27" t="s">
        <v>184</v>
      </c>
      <c r="CH392" s="27" t="s">
        <v>581</v>
      </c>
      <c r="CI392" s="126"/>
      <c r="CJ392" s="116" t="s">
        <v>632</v>
      </c>
      <c r="CK392" s="27" t="s">
        <v>581</v>
      </c>
      <c r="CL392" s="116" t="s">
        <v>721</v>
      </c>
      <c r="CM392" s="27" t="s">
        <v>581</v>
      </c>
      <c r="CN392" s="116"/>
      <c r="CO392" s="27"/>
      <c r="CP392" s="27" t="s">
        <v>184</v>
      </c>
      <c r="CQ392" s="27" t="str">
        <f>IF(CP392="OUI",P392,0)</f>
        <v>CFO</v>
      </c>
      <c r="CR392" s="27" t="s">
        <v>708</v>
      </c>
      <c r="CS392" s="27" t="str">
        <f>IF(CR392&lt;&gt;0,CK392,0)</f>
        <v>à chaque changement de valeur</v>
      </c>
      <c r="CT392" s="27"/>
      <c r="CU392" s="27"/>
      <c r="CV392" s="86">
        <f>IF(SUM(F392:L392)=0,0,SUM(F392:L392)+BT392+BZ392+CA392)</f>
        <v>1</v>
      </c>
      <c r="CW392" s="86">
        <f>IF(SUM(F392:L392)=0,0,SUM(BB392:BG392)+BU392+CC392+CB392)</f>
        <v>1</v>
      </c>
    </row>
    <row r="393" spans="2:101" customFormat="1" outlineLevel="2" x14ac:dyDescent="0.3">
      <c r="B393" s="41"/>
      <c r="C393" s="41">
        <f>C392</f>
        <v>0</v>
      </c>
      <c r="D393" s="59" t="str">
        <f>D392</f>
        <v>Onduleur &amp; Nom???</v>
      </c>
      <c r="E393" s="37" t="s">
        <v>502</v>
      </c>
      <c r="F393" s="34">
        <v>1</v>
      </c>
      <c r="G393" s="34"/>
      <c r="H393" s="34"/>
      <c r="I393" s="34"/>
      <c r="J393" s="34"/>
      <c r="K393" s="34"/>
      <c r="L393" s="34"/>
      <c r="M393" s="39">
        <f t="shared" ref="M393:Q396" si="523">M392</f>
        <v>0</v>
      </c>
      <c r="N393" s="39">
        <f t="shared" si="523"/>
        <v>0</v>
      </c>
      <c r="O393" s="39">
        <f t="shared" si="523"/>
        <v>0</v>
      </c>
      <c r="P393" s="39" t="str">
        <f t="shared" si="523"/>
        <v>CFO</v>
      </c>
      <c r="Q393" s="39" t="str">
        <f t="shared" si="523"/>
        <v>NOM</v>
      </c>
      <c r="R393" s="28"/>
      <c r="S393" s="28" t="s">
        <v>528</v>
      </c>
      <c r="T393" s="28" t="s">
        <v>237</v>
      </c>
      <c r="U393" s="28"/>
      <c r="V393" s="28" t="s">
        <v>529</v>
      </c>
      <c r="W393" s="28" t="str">
        <f>IF(F393&lt;&gt;0,$F$481,IF(G393&lt;&gt;0,$G$481,IF(H393&lt;&gt;0,$H$481,IF(I393&lt;&gt;0,$I$481,IF(J393&lt;&gt;0,$J$481,IF(K393&lt;&gt;0,$K$481,IF($L393&lt;&gt;0,$L$481,0)))))))</f>
        <v>TA</v>
      </c>
      <c r="X393" s="29" t="e">
        <f>IF(SUM(F393:L393)=0,0,B393&amp;"_"&amp;VLOOKUP(C393,ty_ser,2,FALSE)&amp;"_"&amp;M393&amp;N393&amp;O393&amp;"_"&amp;P393&amp;"_"&amp;Q393&amp;"_"&amp;R393&amp;S393&amp;T393&amp;U393&amp;V393&amp;"_"&amp;W393)</f>
        <v>#N/A</v>
      </c>
      <c r="Y393" s="66"/>
      <c r="Z393" s="67"/>
      <c r="AA393" s="67"/>
      <c r="AB393" s="67"/>
      <c r="AC393" s="67"/>
      <c r="AD393" s="67"/>
      <c r="AE393" s="72">
        <f>IF(AG393=0,0,B393&amp;"_"&amp;M393&amp;N393&amp;O393&amp;"_"&amp;P393&amp;"_"&amp;Q393&amp;"_"&amp;AF393)</f>
        <v>0</v>
      </c>
      <c r="AF393" s="90">
        <f>AF392</f>
        <v>0</v>
      </c>
      <c r="AG393" s="66"/>
      <c r="AH393" s="67"/>
      <c r="AI393" s="67"/>
      <c r="AJ393" s="67"/>
      <c r="AK393" s="68"/>
      <c r="AL393" s="64">
        <f>AL392</f>
        <v>0</v>
      </c>
      <c r="AM393" s="64">
        <f>VLOOKUP($AL393,aut_car,2,FALSE)</f>
        <v>0</v>
      </c>
      <c r="AN393" s="64">
        <f>VLOOKUP($AL393,aut_car,3,FALSE)</f>
        <v>0</v>
      </c>
      <c r="AO393" s="64">
        <f>VLOOKUP($AL393,aut_car,4,FALSE)</f>
        <v>0</v>
      </c>
      <c r="AP393" s="64">
        <f>VLOOKUP($AL393,aut_car,5,FALSE)</f>
        <v>0</v>
      </c>
      <c r="AQ393" s="64">
        <f>VLOOKUP($AL393,aut_car,6,FALSE)</f>
        <v>0</v>
      </c>
      <c r="AR393" s="64">
        <f>VLOOKUP($AL393,aut_car,7,FALSE)</f>
        <v>0</v>
      </c>
      <c r="AS393" s="68"/>
      <c r="AT393" s="78" t="s">
        <v>138</v>
      </c>
      <c r="AU393" s="79" t="s">
        <v>515</v>
      </c>
      <c r="AV393" s="79" t="s">
        <v>514</v>
      </c>
      <c r="AW393" s="80"/>
      <c r="AX393" s="106" t="str">
        <f>E393</f>
        <v>arrêt d'urgence</v>
      </c>
      <c r="AY393" s="63"/>
      <c r="BA393" s="36" t="s">
        <v>184</v>
      </c>
      <c r="BB393" s="27">
        <f>IF(BA393="NON",0,F393)</f>
        <v>1</v>
      </c>
      <c r="BC393" s="27">
        <f>IF(BA393="NON",0,H393+G393)</f>
        <v>0</v>
      </c>
      <c r="BD393" s="27"/>
      <c r="BE393" s="27">
        <f>IF(BA393="NON",0,I393+J393+K393+L393)</f>
        <v>0</v>
      </c>
      <c r="BF393" s="27"/>
      <c r="BG393" s="27">
        <f>IF(BA393="NON",0,K393)</f>
        <v>0</v>
      </c>
      <c r="BH393" s="1">
        <f>BH391</f>
        <v>0</v>
      </c>
      <c r="BI393" s="1"/>
      <c r="BJ393" s="1"/>
      <c r="BK393" s="1"/>
      <c r="BL393" s="1"/>
      <c r="BM393" s="1"/>
      <c r="BN393" s="1"/>
      <c r="BO393" s="1"/>
      <c r="BP393" s="1"/>
      <c r="BQ393" s="1"/>
      <c r="BR393" s="1"/>
      <c r="BS393" s="38" t="s">
        <v>185</v>
      </c>
      <c r="BT393" s="107">
        <f>IF(BS393="OUI",1,0)</f>
        <v>0</v>
      </c>
      <c r="BU393" s="108">
        <f>IF(BS393="OUI",1,0)</f>
        <v>0</v>
      </c>
      <c r="BV393" s="28">
        <f>IF(OR(BS393=0,BS393="NON"),0,B393&amp;"_"&amp;M393&amp;N393&amp;O393&amp;"_"&amp;P393&amp;"_"&amp;Q393&amp;"_"&amp;R393&amp;S393&amp;T393&amp;U393&amp;V393&amp;"_MANU")</f>
        <v>0</v>
      </c>
      <c r="BW393" s="28">
        <f>IF(BS393="OUI",1,0)</f>
        <v>0</v>
      </c>
      <c r="BX393" s="27"/>
      <c r="BY393" s="27"/>
      <c r="BZ393" s="38">
        <f>IF(BS393="OUI",IF((BC393+BB393)&lt;&gt;0,(BB393+BC393),0),0)</f>
        <v>0</v>
      </c>
      <c r="CA393" s="38">
        <f>IF(BS393="OUI",IF((BE393+BG393)&lt;&gt;0,(BG393+BE393),0),0)</f>
        <v>0</v>
      </c>
      <c r="CB393" s="38">
        <f t="shared" si="522"/>
        <v>0</v>
      </c>
      <c r="CC393" s="38">
        <f t="shared" si="522"/>
        <v>0</v>
      </c>
      <c r="CD393" s="38">
        <f>IF(OR(BS393=0,BS393="NON"),0,B393&amp;"_"&amp;M393&amp;N393&amp;O393&amp;"_"&amp;P393&amp;"_"&amp;Q393&amp;"_"&amp;R393&amp;S393&amp;T393&amp;U393&amp;V393&amp;"_FORC"&amp;IF(CB393=0,"TR","TC"))</f>
        <v>0</v>
      </c>
      <c r="CE393" s="27"/>
      <c r="CF393" s="27"/>
      <c r="CG393" s="27" t="s">
        <v>184</v>
      </c>
      <c r="CH393" s="27" t="s">
        <v>581</v>
      </c>
      <c r="CI393" s="126"/>
      <c r="CJ393" s="116" t="s">
        <v>632</v>
      </c>
      <c r="CK393" s="27" t="s">
        <v>581</v>
      </c>
      <c r="CL393" s="116" t="s">
        <v>721</v>
      </c>
      <c r="CM393" s="27" t="s">
        <v>581</v>
      </c>
      <c r="CN393" s="116"/>
      <c r="CO393" s="27"/>
      <c r="CP393" s="27" t="str">
        <f>IF(F393=0,"NON","OUI")</f>
        <v>OUI</v>
      </c>
      <c r="CQ393" s="27" t="str">
        <f>IF(CP393="OUI",P393,0)</f>
        <v>CFO</v>
      </c>
      <c r="CR393" s="27" t="s">
        <v>707</v>
      </c>
      <c r="CS393" s="27" t="str">
        <f>IF(CR393&lt;&gt;0,CK393,0)</f>
        <v>à chaque changement de valeur</v>
      </c>
      <c r="CT393" s="27"/>
      <c r="CU393" s="27"/>
      <c r="CV393" s="86">
        <f>IF(SUM(F393:L393)=0,0,SUM(F393:L393)+BT393+BZ393+CA393)</f>
        <v>1</v>
      </c>
      <c r="CW393" s="86">
        <f>IF(SUM(F393:L393)=0,0,SUM(BB393:BG393)+BU393+CC393+CB393)</f>
        <v>1</v>
      </c>
    </row>
    <row r="394" spans="2:101" customFormat="1" outlineLevel="2" x14ac:dyDescent="0.3">
      <c r="B394" s="41"/>
      <c r="C394" s="41"/>
      <c r="D394" s="59"/>
      <c r="E394" s="37"/>
      <c r="F394" s="34"/>
      <c r="G394" s="34"/>
      <c r="H394" s="34"/>
      <c r="I394" s="34"/>
      <c r="J394" s="34"/>
      <c r="K394" s="34"/>
      <c r="L394" s="34"/>
      <c r="M394" s="39">
        <f t="shared" si="523"/>
        <v>0</v>
      </c>
      <c r="N394" s="39">
        <f t="shared" si="523"/>
        <v>0</v>
      </c>
      <c r="O394" s="39">
        <f t="shared" si="523"/>
        <v>0</v>
      </c>
      <c r="P394" s="39" t="str">
        <f t="shared" si="523"/>
        <v>CFO</v>
      </c>
      <c r="Q394" s="39" t="str">
        <f t="shared" si="523"/>
        <v>NOM</v>
      </c>
      <c r="R394" s="28"/>
      <c r="S394" s="28"/>
      <c r="T394" s="28"/>
      <c r="U394" s="28"/>
      <c r="V394" s="28"/>
      <c r="W394" s="28">
        <f>IF(F394&lt;&gt;0,$F$481,IF(G394&lt;&gt;0,$G$481,IF(H394&lt;&gt;0,$H$481,IF(I394&lt;&gt;0,$I$481,IF(J394&lt;&gt;0,$J$481,IF(K394&lt;&gt;0,$K$481,IF($L394&lt;&gt;0,$L$481,0)))))))</f>
        <v>0</v>
      </c>
      <c r="X394" s="29">
        <f>IF(SUM(F394:L394)=0,0,B394&amp;"_"&amp;VLOOKUP(C394,ty_ser,2,FALSE)&amp;"_"&amp;M394&amp;N394&amp;O394&amp;"_"&amp;P394&amp;"_"&amp;Q394&amp;"_"&amp;R394&amp;S394&amp;T394&amp;U394&amp;V394&amp;"_"&amp;W394)</f>
        <v>0</v>
      </c>
      <c r="Y394" s="66"/>
      <c r="Z394" s="67"/>
      <c r="AA394" s="67"/>
      <c r="AB394" s="67"/>
      <c r="AC394" s="67"/>
      <c r="AD394" s="67"/>
      <c r="AE394" s="72">
        <f>IF(AG394=0,0,B394&amp;"_"&amp;M394&amp;N394&amp;O394&amp;"_"&amp;P394&amp;"_"&amp;Q394&amp;"_"&amp;AF394)</f>
        <v>0</v>
      </c>
      <c r="AF394" s="90">
        <f>AF393</f>
        <v>0</v>
      </c>
      <c r="AG394" s="66"/>
      <c r="AH394" s="67"/>
      <c r="AI394" s="67"/>
      <c r="AJ394" s="67"/>
      <c r="AK394" s="68"/>
      <c r="AL394" s="64">
        <f>AL393</f>
        <v>0</v>
      </c>
      <c r="AM394" s="64">
        <f>VLOOKUP($AL394,aut_car,2,FALSE)</f>
        <v>0</v>
      </c>
      <c r="AN394" s="64">
        <f>VLOOKUP($AL394,aut_car,3,FALSE)</f>
        <v>0</v>
      </c>
      <c r="AO394" s="64">
        <f>VLOOKUP($AL394,aut_car,4,FALSE)</f>
        <v>0</v>
      </c>
      <c r="AP394" s="64">
        <f>VLOOKUP($AL394,aut_car,5,FALSE)</f>
        <v>0</v>
      </c>
      <c r="AQ394" s="64">
        <f>VLOOKUP($AL394,aut_car,6,FALSE)</f>
        <v>0</v>
      </c>
      <c r="AR394" s="64">
        <f>VLOOKUP($AL394,aut_car,7,FALSE)</f>
        <v>0</v>
      </c>
      <c r="AS394" s="68"/>
      <c r="AT394" s="78"/>
      <c r="AU394" s="79"/>
      <c r="AV394" s="79"/>
      <c r="AW394" s="80"/>
      <c r="AX394" s="106">
        <f>E394</f>
        <v>0</v>
      </c>
      <c r="AY394" s="63"/>
      <c r="BA394" s="36"/>
      <c r="BB394" s="27">
        <f>IF(BA394="NON",0,F394)</f>
        <v>0</v>
      </c>
      <c r="BC394" s="27">
        <f>IF(BA394="NON",0,H394+G394)</f>
        <v>0</v>
      </c>
      <c r="BD394" s="27"/>
      <c r="BE394" s="27">
        <f>IF(BA394="NON",0,I394+J394+K394+L394)</f>
        <v>0</v>
      </c>
      <c r="BF394" s="27"/>
      <c r="BG394" s="27">
        <f>IF(BA394="NON",0,K394)</f>
        <v>0</v>
      </c>
      <c r="BH394" s="1">
        <f>BH392</f>
        <v>0</v>
      </c>
      <c r="BI394" s="1"/>
      <c r="BJ394" s="1"/>
      <c r="BK394" s="1"/>
      <c r="BL394" s="1"/>
      <c r="BM394" s="1"/>
      <c r="BN394" s="1"/>
      <c r="BO394" s="1"/>
      <c r="BP394" s="1"/>
      <c r="BQ394" s="1"/>
      <c r="BR394" s="1"/>
      <c r="BS394" s="38"/>
      <c r="BT394" s="107">
        <f>IF(BS394="OUI",1,0)</f>
        <v>0</v>
      </c>
      <c r="BU394" s="108">
        <f>IF(BS394="OUI",1,0)</f>
        <v>0</v>
      </c>
      <c r="BV394" s="28">
        <f>IF(OR(BS394=0,BS394="NON"),0,B394&amp;"_"&amp;M394&amp;N394&amp;O394&amp;"_"&amp;P394&amp;"_"&amp;Q394&amp;"_"&amp;R394&amp;S394&amp;T394&amp;U394&amp;V394&amp;"_MANU")</f>
        <v>0</v>
      </c>
      <c r="BW394" s="28">
        <f>IF(BS394="OUI",1,0)</f>
        <v>0</v>
      </c>
      <c r="BX394" s="27"/>
      <c r="BY394" s="27"/>
      <c r="BZ394" s="38">
        <f>IF(BS394="OUI",IF((BC394+BB394)&lt;&gt;0,(BB394+BC394),0),0)</f>
        <v>0</v>
      </c>
      <c r="CA394" s="38">
        <f>IF(BS394="OUI",IF((BE394+BG394)&lt;&gt;0,(BG394+BE394),0),0)</f>
        <v>0</v>
      </c>
      <c r="CB394" s="38">
        <f t="shared" si="522"/>
        <v>0</v>
      </c>
      <c r="CC394" s="38">
        <f t="shared" si="522"/>
        <v>0</v>
      </c>
      <c r="CD394" s="38">
        <f>IF(OR(BS394=0,BS394="NON"),0,B394&amp;"_"&amp;M394&amp;N394&amp;O394&amp;"_"&amp;P394&amp;"_"&amp;Q394&amp;"_"&amp;R394&amp;S394&amp;T394&amp;U394&amp;V394&amp;"_FORC"&amp;IF(CB394=0,"TR","TC"))</f>
        <v>0</v>
      </c>
      <c r="CE394" s="27"/>
      <c r="CF394" s="27"/>
      <c r="CG394" s="27"/>
      <c r="CH394" s="27"/>
      <c r="CI394" s="126"/>
      <c r="CJ394" s="116"/>
      <c r="CK394" s="27"/>
      <c r="CL394" s="116"/>
      <c r="CM394" s="27"/>
      <c r="CN394" s="116"/>
      <c r="CO394" s="27"/>
      <c r="CP394" s="27" t="str">
        <f>IF(F394=0,"NON","OUI")</f>
        <v>NON</v>
      </c>
      <c r="CQ394" s="27">
        <f>IF(CP394="OUI",P394,0)</f>
        <v>0</v>
      </c>
      <c r="CR394" s="27"/>
      <c r="CS394" s="27">
        <f>IF(CR394&lt;&gt;0,CK394,0)</f>
        <v>0</v>
      </c>
      <c r="CT394" s="27"/>
      <c r="CU394" s="27"/>
      <c r="CV394" s="86">
        <f>IF(SUM(F394:L394)=0,0,SUM(F394:L394)+BT394+BZ394+CA394)</f>
        <v>0</v>
      </c>
      <c r="CW394" s="86">
        <f>IF(SUM(F394:L394)=0,0,SUM(BB394:BG394)+BU394+CC394+CB394)</f>
        <v>0</v>
      </c>
    </row>
    <row r="395" spans="2:101" customFormat="1" outlineLevel="2" x14ac:dyDescent="0.3">
      <c r="B395" s="41"/>
      <c r="C395" s="41"/>
      <c r="D395" s="59"/>
      <c r="E395" s="37"/>
      <c r="F395" s="34"/>
      <c r="G395" s="34"/>
      <c r="H395" s="34"/>
      <c r="I395" s="34"/>
      <c r="J395" s="34"/>
      <c r="K395" s="34"/>
      <c r="L395" s="34"/>
      <c r="M395" s="39">
        <f t="shared" si="523"/>
        <v>0</v>
      </c>
      <c r="N395" s="39">
        <f t="shared" si="523"/>
        <v>0</v>
      </c>
      <c r="O395" s="39">
        <f t="shared" si="523"/>
        <v>0</v>
      </c>
      <c r="P395" s="39" t="str">
        <f t="shared" si="523"/>
        <v>CFO</v>
      </c>
      <c r="Q395" s="39" t="str">
        <f t="shared" si="523"/>
        <v>NOM</v>
      </c>
      <c r="R395" s="28"/>
      <c r="S395" s="28"/>
      <c r="T395" s="28"/>
      <c r="U395" s="28"/>
      <c r="V395" s="28"/>
      <c r="W395" s="28">
        <f>IF(F395&lt;&gt;0,$F$481,IF(G395&lt;&gt;0,$G$481,IF(H395&lt;&gt;0,$H$481,IF(I395&lt;&gt;0,$I$481,IF(J395&lt;&gt;0,$J$481,IF(K395&lt;&gt;0,$K$481,IF($L395&lt;&gt;0,$L$481,0)))))))</f>
        <v>0</v>
      </c>
      <c r="X395" s="29">
        <f>IF(SUM(F395:L395)=0,0,B395&amp;"_"&amp;VLOOKUP(C395,ty_ser,2,FALSE)&amp;"_"&amp;M395&amp;N395&amp;O395&amp;"_"&amp;P395&amp;"_"&amp;Q395&amp;"_"&amp;R395&amp;S395&amp;T395&amp;U395&amp;V395&amp;"_"&amp;W395)</f>
        <v>0</v>
      </c>
      <c r="Y395" s="66"/>
      <c r="Z395" s="67"/>
      <c r="AA395" s="67"/>
      <c r="AB395" s="67"/>
      <c r="AC395" s="67"/>
      <c r="AD395" s="67"/>
      <c r="AE395" s="72">
        <f>IF(AG395=0,0,B395&amp;"_"&amp;M395&amp;N395&amp;O395&amp;"_"&amp;P395&amp;"_"&amp;Q395&amp;"_"&amp;AF395)</f>
        <v>0</v>
      </c>
      <c r="AF395" s="90">
        <f>AF394</f>
        <v>0</v>
      </c>
      <c r="AG395" s="66"/>
      <c r="AH395" s="67"/>
      <c r="AI395" s="67"/>
      <c r="AJ395" s="67"/>
      <c r="AK395" s="68"/>
      <c r="AL395" s="64">
        <f>AL394</f>
        <v>0</v>
      </c>
      <c r="AM395" s="64">
        <f>VLOOKUP($AL395,aut_car,2,FALSE)</f>
        <v>0</v>
      </c>
      <c r="AN395" s="64">
        <f>VLOOKUP($AL395,aut_car,3,FALSE)</f>
        <v>0</v>
      </c>
      <c r="AO395" s="64">
        <f>VLOOKUP($AL395,aut_car,4,FALSE)</f>
        <v>0</v>
      </c>
      <c r="AP395" s="64">
        <f>VLOOKUP($AL395,aut_car,5,FALSE)</f>
        <v>0</v>
      </c>
      <c r="AQ395" s="64">
        <f>VLOOKUP($AL395,aut_car,6,FALSE)</f>
        <v>0</v>
      </c>
      <c r="AR395" s="64">
        <f>VLOOKUP($AL395,aut_car,7,FALSE)</f>
        <v>0</v>
      </c>
      <c r="AS395" s="68"/>
      <c r="AT395" s="78"/>
      <c r="AU395" s="79"/>
      <c r="AV395" s="79"/>
      <c r="AW395" s="80"/>
      <c r="AX395" s="106">
        <f>E395</f>
        <v>0</v>
      </c>
      <c r="AY395" s="63"/>
      <c r="BA395" s="36"/>
      <c r="BB395" s="27">
        <f>IF(BA395="NON",0,F395)</f>
        <v>0</v>
      </c>
      <c r="BC395" s="27">
        <f>IF(BA395="NON",0,H395+G395)</f>
        <v>0</v>
      </c>
      <c r="BD395" s="27"/>
      <c r="BE395" s="27">
        <f>IF(BA395="NON",0,I395+J395+K395+L395)</f>
        <v>0</v>
      </c>
      <c r="BF395" s="27"/>
      <c r="BG395" s="27">
        <f>IF(BA395="NON",0,K395)</f>
        <v>0</v>
      </c>
      <c r="BH395" s="1">
        <f>BH393</f>
        <v>0</v>
      </c>
      <c r="BI395" s="1"/>
      <c r="BJ395" s="1"/>
      <c r="BK395" s="1"/>
      <c r="BL395" s="1"/>
      <c r="BM395" s="1"/>
      <c r="BN395" s="1"/>
      <c r="BO395" s="1"/>
      <c r="BP395" s="1"/>
      <c r="BQ395" s="1"/>
      <c r="BR395" s="1"/>
      <c r="BS395" s="38"/>
      <c r="BT395" s="107">
        <f>IF(BS395="OUI",1,0)</f>
        <v>0</v>
      </c>
      <c r="BU395" s="108">
        <f>IF(BS395="OUI",1,0)</f>
        <v>0</v>
      </c>
      <c r="BV395" s="28">
        <f>IF(OR(BS395=0,BS395="NON"),0,B395&amp;"_"&amp;M395&amp;N395&amp;O395&amp;"_"&amp;P395&amp;"_"&amp;Q395&amp;"_"&amp;R395&amp;S395&amp;T395&amp;U395&amp;V395&amp;"_MANU")</f>
        <v>0</v>
      </c>
      <c r="BW395" s="28">
        <f>IF(BS395="OUI",1,0)</f>
        <v>0</v>
      </c>
      <c r="BX395" s="27"/>
      <c r="BY395" s="27"/>
      <c r="BZ395" s="38">
        <f>IF(BS395="OUI",IF((BC395+BB395)&lt;&gt;0,(BB395+BC395),0),0)</f>
        <v>0</v>
      </c>
      <c r="CA395" s="38">
        <f>IF(BS395="OUI",IF((BE395+BG395)&lt;&gt;0,(BG395+BE395),0),0)</f>
        <v>0</v>
      </c>
      <c r="CB395" s="38">
        <f t="shared" si="522"/>
        <v>0</v>
      </c>
      <c r="CC395" s="38">
        <f t="shared" si="522"/>
        <v>0</v>
      </c>
      <c r="CD395" s="38">
        <f>IF(OR(BS395=0,BS395="NON"),0,B395&amp;"_"&amp;M395&amp;N395&amp;O395&amp;"_"&amp;P395&amp;"_"&amp;Q395&amp;"_"&amp;R395&amp;S395&amp;T395&amp;U395&amp;V395&amp;"_FORC"&amp;IF(CB395=0,"TR","TC"))</f>
        <v>0</v>
      </c>
      <c r="CE395" s="27"/>
      <c r="CF395" s="27"/>
      <c r="CG395" s="27"/>
      <c r="CH395" s="27"/>
      <c r="CI395" s="126"/>
      <c r="CJ395" s="116"/>
      <c r="CK395" s="27"/>
      <c r="CL395" s="116"/>
      <c r="CM395" s="27"/>
      <c r="CN395" s="116"/>
      <c r="CO395" s="27"/>
      <c r="CP395" s="27" t="str">
        <f>IF(F395=0,"NON","OUI")</f>
        <v>NON</v>
      </c>
      <c r="CQ395" s="27">
        <f>IF(CP395="OUI",P395,0)</f>
        <v>0</v>
      </c>
      <c r="CR395" s="27"/>
      <c r="CS395" s="27">
        <f>IF(CR395&lt;&gt;0,CK395,0)</f>
        <v>0</v>
      </c>
      <c r="CT395" s="27"/>
      <c r="CU395" s="27"/>
      <c r="CV395" s="86">
        <f>IF(SUM(F395:L395)=0,0,SUM(F395:L395)+BT395+BZ395+CA395)</f>
        <v>0</v>
      </c>
      <c r="CW395" s="86">
        <f>IF(SUM(F395:L395)=0,0,SUM(BB395:BG395)+BU395+CC395+CB395)</f>
        <v>0</v>
      </c>
    </row>
    <row r="396" spans="2:101" customFormat="1" outlineLevel="2" x14ac:dyDescent="0.3">
      <c r="B396" s="41"/>
      <c r="C396" s="41"/>
      <c r="D396" s="59"/>
      <c r="E396" s="37"/>
      <c r="F396" s="34"/>
      <c r="G396" s="34"/>
      <c r="H396" s="34"/>
      <c r="I396" s="34"/>
      <c r="J396" s="34"/>
      <c r="K396" s="34"/>
      <c r="L396" s="34"/>
      <c r="M396" s="39">
        <f t="shared" si="523"/>
        <v>0</v>
      </c>
      <c r="N396" s="39">
        <f t="shared" si="523"/>
        <v>0</v>
      </c>
      <c r="O396" s="39">
        <f t="shared" si="523"/>
        <v>0</v>
      </c>
      <c r="P396" s="39" t="str">
        <f t="shared" si="523"/>
        <v>CFO</v>
      </c>
      <c r="Q396" s="39" t="str">
        <f t="shared" si="523"/>
        <v>NOM</v>
      </c>
      <c r="R396" s="28"/>
      <c r="S396" s="28"/>
      <c r="T396" s="28"/>
      <c r="U396" s="28"/>
      <c r="V396" s="28"/>
      <c r="W396" s="28">
        <f>IF(F396&lt;&gt;0,$F$481,IF(G396&lt;&gt;0,$G$481,IF(H396&lt;&gt;0,$H$481,IF(I396&lt;&gt;0,$I$481,IF(J396&lt;&gt;0,$J$481,IF(K396&lt;&gt;0,$K$481,IF($L396&lt;&gt;0,$L$481,0)))))))</f>
        <v>0</v>
      </c>
      <c r="X396" s="29">
        <f>IF(SUM(F396:L396)=0,0,B396&amp;"_"&amp;VLOOKUP(C396,ty_ser,2,FALSE)&amp;"_"&amp;M396&amp;N396&amp;O396&amp;"_"&amp;P396&amp;"_"&amp;Q396&amp;"_"&amp;R396&amp;S396&amp;T396&amp;U396&amp;V396&amp;"_"&amp;W396)</f>
        <v>0</v>
      </c>
      <c r="Y396" s="66"/>
      <c r="Z396" s="67"/>
      <c r="AA396" s="67"/>
      <c r="AB396" s="67"/>
      <c r="AC396" s="67"/>
      <c r="AD396" s="67"/>
      <c r="AE396" s="72">
        <f>IF(AG396=0,0,B396&amp;"_"&amp;M396&amp;N396&amp;O396&amp;"_"&amp;P396&amp;"_"&amp;Q396&amp;"_"&amp;AF396)</f>
        <v>0</v>
      </c>
      <c r="AF396" s="90">
        <f>AF395</f>
        <v>0</v>
      </c>
      <c r="AG396" s="66"/>
      <c r="AH396" s="67"/>
      <c r="AI396" s="67"/>
      <c r="AJ396" s="67"/>
      <c r="AK396" s="68"/>
      <c r="AL396" s="64">
        <f>AL395</f>
        <v>0</v>
      </c>
      <c r="AM396" s="64">
        <f>VLOOKUP($AL396,aut_car,2,FALSE)</f>
        <v>0</v>
      </c>
      <c r="AN396" s="64">
        <f>VLOOKUP($AL396,aut_car,3,FALSE)</f>
        <v>0</v>
      </c>
      <c r="AO396" s="64">
        <f>VLOOKUP($AL396,aut_car,4,FALSE)</f>
        <v>0</v>
      </c>
      <c r="AP396" s="64">
        <f>VLOOKUP($AL396,aut_car,5,FALSE)</f>
        <v>0</v>
      </c>
      <c r="AQ396" s="64">
        <f>VLOOKUP($AL396,aut_car,6,FALSE)</f>
        <v>0</v>
      </c>
      <c r="AR396" s="64">
        <f>VLOOKUP($AL396,aut_car,7,FALSE)</f>
        <v>0</v>
      </c>
      <c r="AS396" s="68"/>
      <c r="AT396" s="78"/>
      <c r="AU396" s="79"/>
      <c r="AV396" s="79"/>
      <c r="AW396" s="80"/>
      <c r="AX396" s="106">
        <f>E396</f>
        <v>0</v>
      </c>
      <c r="AY396" s="63"/>
      <c r="BA396" s="36"/>
      <c r="BB396" s="27">
        <f>IF(BA396="NON",0,F396)</f>
        <v>0</v>
      </c>
      <c r="BC396" s="27">
        <f>IF(BA396="NON",0,H396+G396)</f>
        <v>0</v>
      </c>
      <c r="BD396" s="27"/>
      <c r="BE396" s="27">
        <f>IF(BA396="NON",0,I396+J396+K396+L396)</f>
        <v>0</v>
      </c>
      <c r="BF396" s="27"/>
      <c r="BG396" s="27">
        <f>IF(BA396="NON",0,K396)</f>
        <v>0</v>
      </c>
      <c r="BH396" s="1">
        <f>BH394</f>
        <v>0</v>
      </c>
      <c r="BI396" s="1"/>
      <c r="BJ396" s="1"/>
      <c r="BK396" s="1"/>
      <c r="BL396" s="1"/>
      <c r="BM396" s="1"/>
      <c r="BN396" s="1"/>
      <c r="BO396" s="1"/>
      <c r="BP396" s="1"/>
      <c r="BQ396" s="1"/>
      <c r="BR396" s="1"/>
      <c r="BS396" s="38"/>
      <c r="BT396" s="107">
        <f>IF(BS396="OUI",1,0)</f>
        <v>0</v>
      </c>
      <c r="BU396" s="108">
        <f>IF(BS396="OUI",1,0)</f>
        <v>0</v>
      </c>
      <c r="BV396" s="28">
        <f>IF(OR(BS396=0,BS396="NON"),0,B396&amp;"_"&amp;M396&amp;N396&amp;O396&amp;"_"&amp;P396&amp;"_"&amp;Q396&amp;"_"&amp;R396&amp;S396&amp;T396&amp;U396&amp;V396&amp;"_MANU")</f>
        <v>0</v>
      </c>
      <c r="BW396" s="28">
        <f>IF(BS396="OUI",1,0)</f>
        <v>0</v>
      </c>
      <c r="BX396" s="27"/>
      <c r="BY396" s="27"/>
      <c r="BZ396" s="38">
        <f>IF(BS396="OUI",IF((BC396+BB396)&lt;&gt;0,(BB396+BC396),0),0)</f>
        <v>0</v>
      </c>
      <c r="CA396" s="38">
        <f>IF(BS396="OUI",IF((BE396+BG396)&lt;&gt;0,(BG396+BE396),0),0)</f>
        <v>0</v>
      </c>
      <c r="CB396" s="38">
        <f t="shared" si="522"/>
        <v>0</v>
      </c>
      <c r="CC396" s="38">
        <f t="shared" si="522"/>
        <v>0</v>
      </c>
      <c r="CD396" s="38">
        <f>IF(OR(BS396=0,BS396="NON"),0,B396&amp;"_"&amp;M396&amp;N396&amp;O396&amp;"_"&amp;P396&amp;"_"&amp;Q396&amp;"_"&amp;R396&amp;S396&amp;T396&amp;U396&amp;V396&amp;"_FORC"&amp;IF(CB396=0,"TR","TC"))</f>
        <v>0</v>
      </c>
      <c r="CE396" s="27"/>
      <c r="CF396" s="27"/>
      <c r="CG396" s="27"/>
      <c r="CH396" s="27"/>
      <c r="CI396" s="126"/>
      <c r="CJ396" s="116"/>
      <c r="CK396" s="27"/>
      <c r="CL396" s="116"/>
      <c r="CM396" s="27"/>
      <c r="CN396" s="116"/>
      <c r="CO396" s="27"/>
      <c r="CP396" s="27" t="str">
        <f>IF(F396=0,"NON","OUI")</f>
        <v>NON</v>
      </c>
      <c r="CQ396" s="27">
        <f>IF(CP396="OUI",P396,0)</f>
        <v>0</v>
      </c>
      <c r="CR396" s="27"/>
      <c r="CS396" s="27">
        <f>IF(CR396&lt;&gt;0,CK396,0)</f>
        <v>0</v>
      </c>
      <c r="CT396" s="27"/>
      <c r="CU396" s="27"/>
      <c r="CV396" s="86">
        <f>IF(SUM(F396:L396)=0,0,SUM(F396:L396)+BT396+BZ396+CA396)</f>
        <v>0</v>
      </c>
      <c r="CW396" s="86">
        <f>IF(SUM(F396:L396)=0,0,SUM(BB396:BG396)+BU396+CC396+CB396)</f>
        <v>0</v>
      </c>
    </row>
    <row r="397" spans="2:101" outlineLevel="1" x14ac:dyDescent="0.3"/>
    <row r="398" spans="2:101" ht="15.6" outlineLevel="1" x14ac:dyDescent="0.3">
      <c r="B398" s="103" t="s">
        <v>902</v>
      </c>
      <c r="C398" s="103"/>
    </row>
    <row r="399" spans="2:101" customFormat="1" outlineLevel="1" x14ac:dyDescent="0.3">
      <c r="B399" s="41"/>
      <c r="C399" s="42"/>
      <c r="D399" s="105" t="s">
        <v>538</v>
      </c>
      <c r="E399" s="37" t="s">
        <v>919</v>
      </c>
      <c r="F399" s="34"/>
      <c r="G399" s="34"/>
      <c r="H399" s="34"/>
      <c r="I399" s="34">
        <v>1</v>
      </c>
      <c r="J399" s="34"/>
      <c r="K399" s="34"/>
      <c r="L399" s="34"/>
      <c r="M399" s="27"/>
      <c r="N399" s="27"/>
      <c r="O399" s="27"/>
      <c r="P399" s="27" t="s">
        <v>31</v>
      </c>
      <c r="Q399" s="27" t="s">
        <v>505</v>
      </c>
      <c r="R399" s="27" t="s">
        <v>525</v>
      </c>
      <c r="S399" s="28" t="s">
        <v>942</v>
      </c>
      <c r="T399" s="28" t="s">
        <v>69</v>
      </c>
      <c r="U399" s="28" t="s">
        <v>543</v>
      </c>
      <c r="V399" s="28">
        <v>1</v>
      </c>
      <c r="W399" s="28" t="str">
        <f t="shared" ref="W399:W423" si="524">IF(F399&lt;&gt;0,$F$481,IF(G399&lt;&gt;0,$G$481,IF(H399&lt;&gt;0,$H$481,IF(I399&lt;&gt;0,$I$481,IF(J399&lt;&gt;0,$J$481,IF(K399&lt;&gt;0,$K$481,IF($L399&lt;&gt;0,$L$481,0)))))))</f>
        <v>TM</v>
      </c>
      <c r="X399" s="29" t="e">
        <f t="shared" ref="X399:X423" si="525">IF(SUM(F399:L399)=0,0,B399&amp;"_"&amp;VLOOKUP(C399,ty_ser,2,FALSE)&amp;"_"&amp;M399&amp;N399&amp;O399&amp;"_"&amp;P399&amp;"_"&amp;Q399&amp;"_"&amp;R399&amp;S399&amp;T399&amp;U399&amp;V399&amp;"_"&amp;W399)</f>
        <v>#N/A</v>
      </c>
      <c r="Y399" s="66"/>
      <c r="Z399" s="67"/>
      <c r="AA399" s="67"/>
      <c r="AB399" s="67"/>
      <c r="AC399" s="67"/>
      <c r="AD399" s="67"/>
      <c r="AE399" s="72">
        <f t="shared" ref="AE399:AE423" si="526">IF(AG399=0,0,B399&amp;"_"&amp;M399&amp;N399&amp;O399&amp;"_"&amp;P399&amp;"_"&amp;Q399&amp;"_"&amp;AF399)</f>
        <v>0</v>
      </c>
      <c r="AF399" s="67">
        <v>0</v>
      </c>
      <c r="AG399" s="66"/>
      <c r="AH399" s="67"/>
      <c r="AI399" s="67"/>
      <c r="AJ399" s="67"/>
      <c r="AK399" s="68"/>
      <c r="AL399" s="66">
        <v>0</v>
      </c>
      <c r="AM399" s="64">
        <f t="shared" ref="AM399:AM423" si="527">VLOOKUP($AL399,aut_car,2,FALSE)</f>
        <v>0</v>
      </c>
      <c r="AN399" s="64">
        <f t="shared" ref="AN399:AN423" si="528">VLOOKUP($AL399,aut_car,3,FALSE)</f>
        <v>0</v>
      </c>
      <c r="AO399" s="64">
        <f t="shared" ref="AO399:AO423" si="529">VLOOKUP($AL399,aut_car,4,FALSE)</f>
        <v>0</v>
      </c>
      <c r="AP399" s="64">
        <f t="shared" ref="AP399:AP423" si="530">VLOOKUP($AL399,aut_car,5,FALSE)</f>
        <v>0</v>
      </c>
      <c r="AQ399" s="64">
        <f t="shared" ref="AQ399:AQ423" si="531">VLOOKUP($AL399,aut_car,6,FALSE)</f>
        <v>0</v>
      </c>
      <c r="AR399" s="64">
        <f t="shared" ref="AR399:AR423" si="532">VLOOKUP($AL399,aut_car,7,FALSE)</f>
        <v>0</v>
      </c>
      <c r="AS399" s="68"/>
      <c r="AT399" s="78" t="s">
        <v>958</v>
      </c>
      <c r="AU399" s="79"/>
      <c r="AV399" s="79">
        <v>500</v>
      </c>
      <c r="AW399" s="80"/>
      <c r="AX399" s="106" t="str">
        <f t="shared" ref="AX399:AX423" si="533">E399</f>
        <v>entrée - Tension phase 1</v>
      </c>
      <c r="AY399" s="63"/>
      <c r="BA399" s="36" t="s">
        <v>184</v>
      </c>
      <c r="BB399" s="27">
        <f t="shared" ref="BB399:BB423" si="534">IF(BA399="NON",0,F399)</f>
        <v>0</v>
      </c>
      <c r="BC399" s="27">
        <f t="shared" ref="BC399:BC423" si="535">IF(BA399="NON",0,H399+G399)</f>
        <v>0</v>
      </c>
      <c r="BD399" s="27"/>
      <c r="BE399" s="27">
        <f t="shared" ref="BE399:BE423" si="536">IF(BA399="NON",0,I399+J399+K399+L399)</f>
        <v>1</v>
      </c>
      <c r="BF399" s="27"/>
      <c r="BG399" s="27">
        <f t="shared" ref="BG399:BG423" si="537">IF(BA399="NON",0,K399)</f>
        <v>0</v>
      </c>
      <c r="BH399" s="1">
        <f>BH397</f>
        <v>0</v>
      </c>
      <c r="BI399" s="1"/>
      <c r="BJ399" s="1"/>
      <c r="BK399" s="1"/>
      <c r="BL399" s="1"/>
      <c r="BM399" s="1"/>
      <c r="BN399" s="1"/>
      <c r="BO399" s="1"/>
      <c r="BP399" s="1"/>
      <c r="BQ399" s="1"/>
      <c r="BR399" s="1"/>
      <c r="BS399" s="38" t="s">
        <v>185</v>
      </c>
      <c r="BT399" s="107">
        <f t="shared" ref="BT399:BT423" si="538">IF(BS399="OUI",1,0)</f>
        <v>0</v>
      </c>
      <c r="BU399" s="108">
        <f t="shared" ref="BU399:BU423" si="539">IF(BS399="OUI",1,0)</f>
        <v>0</v>
      </c>
      <c r="BV399" s="28">
        <f t="shared" ref="BV399:BV423" si="540">IF(OR(BS399=0,BS399="NON"),0,B399&amp;"_"&amp;M399&amp;N399&amp;O399&amp;"_"&amp;P399&amp;"_"&amp;Q399&amp;"_"&amp;R399&amp;S399&amp;T399&amp;U399&amp;V399&amp;"_MANU")</f>
        <v>0</v>
      </c>
      <c r="BW399" s="28">
        <f t="shared" ref="BW399:BW423" si="541">IF(BS399="OUI",1,0)</f>
        <v>0</v>
      </c>
      <c r="BX399" s="27"/>
      <c r="BY399" s="27"/>
      <c r="BZ399" s="38">
        <f t="shared" ref="BZ399:BZ423" si="542">IF(BS399="OUI",IF((BC399+BB399)&lt;&gt;0,(BB399+BC399),0),0)</f>
        <v>0</v>
      </c>
      <c r="CA399" s="38">
        <f t="shared" ref="CA399:CA423" si="543">IF(BS399="OUI",IF((BE399+BG399)&lt;&gt;0,(BG399+BE399),0),0)</f>
        <v>0</v>
      </c>
      <c r="CB399" s="38">
        <f t="shared" ref="CB399:CC423" si="544">IF(BZ399=0,0,BZ399)</f>
        <v>0</v>
      </c>
      <c r="CC399" s="38">
        <f t="shared" si="544"/>
        <v>0</v>
      </c>
      <c r="CD399" s="38">
        <f t="shared" ref="CD399:CD423" si="545">IF(OR(BS399=0,BS399="NON"),0,B399&amp;"_"&amp;M399&amp;N399&amp;O399&amp;"_"&amp;P399&amp;"_"&amp;Q399&amp;"_"&amp;R399&amp;S399&amp;T399&amp;U399&amp;V399&amp;"_FORC"&amp;IF(CB399=0,"TR","TC"))</f>
        <v>0</v>
      </c>
      <c r="CE399" s="27"/>
      <c r="CF399" s="27"/>
      <c r="CG399" s="27" t="s">
        <v>184</v>
      </c>
      <c r="CH399" s="27" t="s">
        <v>581</v>
      </c>
      <c r="CI399" s="126"/>
      <c r="CJ399" s="116"/>
      <c r="CK399" s="27"/>
      <c r="CL399" s="116"/>
      <c r="CM399" s="27"/>
      <c r="CN399" s="116"/>
      <c r="CO399" s="27"/>
      <c r="CP399" s="27" t="s">
        <v>185</v>
      </c>
      <c r="CQ399" s="27">
        <f t="shared" ref="CQ399:CQ423" si="546">IF(CP399="OUI",P399,0)</f>
        <v>0</v>
      </c>
      <c r="CR399" s="27"/>
      <c r="CS399" s="27">
        <f t="shared" ref="CS399:CS423" si="547">IF(CR399&lt;&gt;0,CK399,0)</f>
        <v>0</v>
      </c>
      <c r="CT399" s="27"/>
      <c r="CU399" s="27"/>
      <c r="CV399" s="86">
        <f t="shared" ref="CV399:CV423" si="548">IF(SUM(F399:L399)=0,0,SUM(F399:L399)+BT399+BZ399+CA399)</f>
        <v>1</v>
      </c>
      <c r="CW399" s="86">
        <f t="shared" ref="CW399:CW423" si="549">IF(SUM(F399:L399)=0,0,SUM(BB399:BG399)+BU399+CC399+CB399)</f>
        <v>1</v>
      </c>
    </row>
    <row r="400" spans="2:101" customFormat="1" outlineLevel="2" x14ac:dyDescent="0.3">
      <c r="B400" s="41"/>
      <c r="C400" s="41">
        <f>C399</f>
        <v>0</v>
      </c>
      <c r="D400" s="59" t="str">
        <f>D399</f>
        <v>Onduleur &amp; Nom???</v>
      </c>
      <c r="E400" s="37" t="s">
        <v>920</v>
      </c>
      <c r="F400" s="34"/>
      <c r="G400" s="34"/>
      <c r="H400" s="34"/>
      <c r="I400" s="34">
        <v>1</v>
      </c>
      <c r="J400" s="34"/>
      <c r="K400" s="34"/>
      <c r="L400" s="34"/>
      <c r="M400" s="39">
        <f t="shared" ref="M400:T415" si="550">M399</f>
        <v>0</v>
      </c>
      <c r="N400" s="39">
        <f t="shared" si="550"/>
        <v>0</v>
      </c>
      <c r="O400" s="39">
        <f t="shared" si="550"/>
        <v>0</v>
      </c>
      <c r="P400" s="39" t="str">
        <f t="shared" si="550"/>
        <v>CFO</v>
      </c>
      <c r="Q400" s="39" t="str">
        <f t="shared" si="550"/>
        <v>NOM</v>
      </c>
      <c r="R400" s="28" t="str">
        <f t="shared" si="550"/>
        <v>OND</v>
      </c>
      <c r="S400" s="28" t="str">
        <f t="shared" si="550"/>
        <v>in</v>
      </c>
      <c r="T400" s="28" t="str">
        <f t="shared" si="550"/>
        <v>SND</v>
      </c>
      <c r="U400" s="28" t="s">
        <v>543</v>
      </c>
      <c r="V400" s="28">
        <v>2</v>
      </c>
      <c r="W400" s="28" t="str">
        <f t="shared" si="524"/>
        <v>TM</v>
      </c>
      <c r="X400" s="29" t="e">
        <f t="shared" si="525"/>
        <v>#N/A</v>
      </c>
      <c r="Y400" s="66"/>
      <c r="Z400" s="67"/>
      <c r="AA400" s="67"/>
      <c r="AB400" s="67"/>
      <c r="AC400" s="67"/>
      <c r="AD400" s="67"/>
      <c r="AE400" s="72">
        <f t="shared" si="526"/>
        <v>0</v>
      </c>
      <c r="AF400" s="90">
        <f>AF399</f>
        <v>0</v>
      </c>
      <c r="AG400" s="66"/>
      <c r="AH400" s="67"/>
      <c r="AI400" s="67"/>
      <c r="AJ400" s="67"/>
      <c r="AK400" s="68"/>
      <c r="AL400" s="64">
        <f>AL399</f>
        <v>0</v>
      </c>
      <c r="AM400" s="64">
        <f t="shared" si="527"/>
        <v>0</v>
      </c>
      <c r="AN400" s="64">
        <f t="shared" si="528"/>
        <v>0</v>
      </c>
      <c r="AO400" s="64">
        <f t="shared" si="529"/>
        <v>0</v>
      </c>
      <c r="AP400" s="64">
        <f t="shared" si="530"/>
        <v>0</v>
      </c>
      <c r="AQ400" s="64">
        <f t="shared" si="531"/>
        <v>0</v>
      </c>
      <c r="AR400" s="64">
        <f t="shared" si="532"/>
        <v>0</v>
      </c>
      <c r="AS400" s="68"/>
      <c r="AT400" s="78" t="s">
        <v>958</v>
      </c>
      <c r="AU400" s="79"/>
      <c r="AV400" s="79">
        <v>500</v>
      </c>
      <c r="AW400" s="80"/>
      <c r="AX400" s="106" t="str">
        <f t="shared" si="533"/>
        <v>entrée - Tension phase 2</v>
      </c>
      <c r="AY400" s="63"/>
      <c r="BA400" s="36" t="s">
        <v>184</v>
      </c>
      <c r="BB400" s="27">
        <f t="shared" si="534"/>
        <v>0</v>
      </c>
      <c r="BC400" s="27">
        <f t="shared" si="535"/>
        <v>0</v>
      </c>
      <c r="BD400" s="27"/>
      <c r="BE400" s="27">
        <f t="shared" si="536"/>
        <v>1</v>
      </c>
      <c r="BF400" s="27"/>
      <c r="BG400" s="27">
        <f t="shared" si="537"/>
        <v>0</v>
      </c>
      <c r="BH400" s="1">
        <f>BH399</f>
        <v>0</v>
      </c>
      <c r="BI400" s="1"/>
      <c r="BJ400" s="1"/>
      <c r="BK400" s="1"/>
      <c r="BL400" s="1"/>
      <c r="BM400" s="1"/>
      <c r="BN400" s="1"/>
      <c r="BO400" s="1"/>
      <c r="BP400" s="1"/>
      <c r="BQ400" s="1"/>
      <c r="BR400" s="1"/>
      <c r="BS400" s="38" t="s">
        <v>185</v>
      </c>
      <c r="BT400" s="107">
        <f t="shared" si="538"/>
        <v>0</v>
      </c>
      <c r="BU400" s="108">
        <f t="shared" si="539"/>
        <v>0</v>
      </c>
      <c r="BV400" s="28">
        <f t="shared" si="540"/>
        <v>0</v>
      </c>
      <c r="BW400" s="28">
        <f t="shared" si="541"/>
        <v>0</v>
      </c>
      <c r="BX400" s="27"/>
      <c r="BY400" s="27"/>
      <c r="BZ400" s="38">
        <f t="shared" si="542"/>
        <v>0</v>
      </c>
      <c r="CA400" s="38">
        <f t="shared" si="543"/>
        <v>0</v>
      </c>
      <c r="CB400" s="38">
        <f t="shared" si="544"/>
        <v>0</v>
      </c>
      <c r="CC400" s="38">
        <f t="shared" si="544"/>
        <v>0</v>
      </c>
      <c r="CD400" s="38">
        <f t="shared" si="545"/>
        <v>0</v>
      </c>
      <c r="CE400" s="27"/>
      <c r="CF400" s="27"/>
      <c r="CG400" s="27" t="s">
        <v>184</v>
      </c>
      <c r="CH400" s="27" t="s">
        <v>581</v>
      </c>
      <c r="CI400" s="126"/>
      <c r="CJ400" s="116"/>
      <c r="CK400" s="27"/>
      <c r="CL400" s="116"/>
      <c r="CM400" s="27"/>
      <c r="CN400" s="116"/>
      <c r="CO400" s="27"/>
      <c r="CP400" s="27" t="str">
        <f t="shared" ref="CP400:CP423" si="551">IF(F400=0,"NON","OUI")</f>
        <v>NON</v>
      </c>
      <c r="CQ400" s="27">
        <f t="shared" si="546"/>
        <v>0</v>
      </c>
      <c r="CR400" s="27"/>
      <c r="CS400" s="27">
        <f t="shared" si="547"/>
        <v>0</v>
      </c>
      <c r="CT400" s="27"/>
      <c r="CU400" s="27"/>
      <c r="CV400" s="86">
        <f t="shared" si="548"/>
        <v>1</v>
      </c>
      <c r="CW400" s="86">
        <f t="shared" si="549"/>
        <v>1</v>
      </c>
    </row>
    <row r="401" spans="2:101" customFormat="1" outlineLevel="2" x14ac:dyDescent="0.3">
      <c r="B401" s="41"/>
      <c r="C401" s="41">
        <f t="shared" ref="C401:D416" si="552">C400</f>
        <v>0</v>
      </c>
      <c r="D401" s="59" t="str">
        <f t="shared" si="552"/>
        <v>Onduleur &amp; Nom???</v>
      </c>
      <c r="E401" s="37" t="s">
        <v>921</v>
      </c>
      <c r="F401" s="34"/>
      <c r="G401" s="34"/>
      <c r="H401" s="34"/>
      <c r="I401" s="34">
        <v>1</v>
      </c>
      <c r="J401" s="34"/>
      <c r="K401" s="34"/>
      <c r="L401" s="34"/>
      <c r="M401" s="39">
        <f t="shared" si="550"/>
        <v>0</v>
      </c>
      <c r="N401" s="39">
        <f t="shared" si="550"/>
        <v>0</v>
      </c>
      <c r="O401" s="39">
        <f t="shared" si="550"/>
        <v>0</v>
      </c>
      <c r="P401" s="39" t="str">
        <f t="shared" si="550"/>
        <v>CFO</v>
      </c>
      <c r="Q401" s="39" t="str">
        <f t="shared" si="550"/>
        <v>NOM</v>
      </c>
      <c r="R401" s="28" t="str">
        <f t="shared" si="550"/>
        <v>OND</v>
      </c>
      <c r="S401" s="28" t="str">
        <f t="shared" si="550"/>
        <v>in</v>
      </c>
      <c r="T401" s="28" t="str">
        <f t="shared" si="550"/>
        <v>SND</v>
      </c>
      <c r="U401" s="28" t="s">
        <v>543</v>
      </c>
      <c r="V401" s="28">
        <v>3</v>
      </c>
      <c r="W401" s="28" t="str">
        <f t="shared" si="524"/>
        <v>TM</v>
      </c>
      <c r="X401" s="29" t="e">
        <f t="shared" si="525"/>
        <v>#N/A</v>
      </c>
      <c r="Y401" s="66"/>
      <c r="Z401" s="67"/>
      <c r="AA401" s="67"/>
      <c r="AB401" s="67"/>
      <c r="AC401" s="67"/>
      <c r="AD401" s="67"/>
      <c r="AE401" s="72">
        <f t="shared" si="526"/>
        <v>0</v>
      </c>
      <c r="AF401" s="90">
        <f t="shared" ref="AF401:AF423" si="553">AF400</f>
        <v>0</v>
      </c>
      <c r="AG401" s="66"/>
      <c r="AH401" s="67"/>
      <c r="AI401" s="67"/>
      <c r="AJ401" s="67"/>
      <c r="AK401" s="68"/>
      <c r="AL401" s="64">
        <f t="shared" ref="AL401:AL423" si="554">AL400</f>
        <v>0</v>
      </c>
      <c r="AM401" s="64">
        <f t="shared" si="527"/>
        <v>0</v>
      </c>
      <c r="AN401" s="64">
        <f t="shared" si="528"/>
        <v>0</v>
      </c>
      <c r="AO401" s="64">
        <f t="shared" si="529"/>
        <v>0</v>
      </c>
      <c r="AP401" s="64">
        <f t="shared" si="530"/>
        <v>0</v>
      </c>
      <c r="AQ401" s="64">
        <f t="shared" si="531"/>
        <v>0</v>
      </c>
      <c r="AR401" s="64">
        <f t="shared" si="532"/>
        <v>0</v>
      </c>
      <c r="AS401" s="68"/>
      <c r="AT401" s="78" t="s">
        <v>958</v>
      </c>
      <c r="AU401" s="79"/>
      <c r="AV401" s="79">
        <v>500</v>
      </c>
      <c r="AW401" s="80"/>
      <c r="AX401" s="106" t="str">
        <f t="shared" si="533"/>
        <v>entrée - Tension phase 3</v>
      </c>
      <c r="AY401" s="63"/>
      <c r="BA401" s="36" t="s">
        <v>184</v>
      </c>
      <c r="BB401" s="27">
        <f t="shared" si="534"/>
        <v>0</v>
      </c>
      <c r="BC401" s="27">
        <f t="shared" si="535"/>
        <v>0</v>
      </c>
      <c r="BD401" s="27"/>
      <c r="BE401" s="27">
        <f t="shared" si="536"/>
        <v>1</v>
      </c>
      <c r="BF401" s="27"/>
      <c r="BG401" s="27">
        <f t="shared" si="537"/>
        <v>0</v>
      </c>
      <c r="BH401" s="1">
        <f t="shared" ref="BH401:BH423" si="555">BH400</f>
        <v>0</v>
      </c>
      <c r="BI401" s="1"/>
      <c r="BJ401" s="1"/>
      <c r="BK401" s="1"/>
      <c r="BL401" s="1"/>
      <c r="BM401" s="1"/>
      <c r="BN401" s="1"/>
      <c r="BO401" s="1"/>
      <c r="BP401" s="1"/>
      <c r="BQ401" s="1"/>
      <c r="BR401" s="1"/>
      <c r="BS401" s="38" t="s">
        <v>185</v>
      </c>
      <c r="BT401" s="107">
        <f t="shared" si="538"/>
        <v>0</v>
      </c>
      <c r="BU401" s="108">
        <f t="shared" si="539"/>
        <v>0</v>
      </c>
      <c r="BV401" s="28">
        <f t="shared" si="540"/>
        <v>0</v>
      </c>
      <c r="BW401" s="28">
        <f t="shared" si="541"/>
        <v>0</v>
      </c>
      <c r="BX401" s="27"/>
      <c r="BY401" s="27"/>
      <c r="BZ401" s="38">
        <f t="shared" si="542"/>
        <v>0</v>
      </c>
      <c r="CA401" s="38">
        <f t="shared" si="543"/>
        <v>0</v>
      </c>
      <c r="CB401" s="38">
        <f t="shared" si="544"/>
        <v>0</v>
      </c>
      <c r="CC401" s="38">
        <f t="shared" si="544"/>
        <v>0</v>
      </c>
      <c r="CD401" s="38">
        <f t="shared" si="545"/>
        <v>0</v>
      </c>
      <c r="CE401" s="27"/>
      <c r="CF401" s="27"/>
      <c r="CG401" s="27" t="s">
        <v>184</v>
      </c>
      <c r="CH401" s="27" t="s">
        <v>581</v>
      </c>
      <c r="CI401" s="126"/>
      <c r="CJ401" s="116"/>
      <c r="CK401" s="27"/>
      <c r="CL401" s="116"/>
      <c r="CM401" s="27"/>
      <c r="CN401" s="116"/>
      <c r="CO401" s="27"/>
      <c r="CP401" s="27" t="str">
        <f t="shared" si="551"/>
        <v>NON</v>
      </c>
      <c r="CQ401" s="27">
        <f t="shared" si="546"/>
        <v>0</v>
      </c>
      <c r="CR401" s="27"/>
      <c r="CS401" s="27">
        <f t="shared" si="547"/>
        <v>0</v>
      </c>
      <c r="CT401" s="27"/>
      <c r="CU401" s="27"/>
      <c r="CV401" s="86">
        <f t="shared" si="548"/>
        <v>1</v>
      </c>
      <c r="CW401" s="86">
        <f t="shared" si="549"/>
        <v>1</v>
      </c>
    </row>
    <row r="402" spans="2:101" customFormat="1" outlineLevel="2" x14ac:dyDescent="0.3">
      <c r="B402" s="41"/>
      <c r="C402" s="41">
        <f t="shared" si="552"/>
        <v>0</v>
      </c>
      <c r="D402" s="59" t="str">
        <f t="shared" si="552"/>
        <v>Onduleur &amp; Nom???</v>
      </c>
      <c r="E402" s="37" t="s">
        <v>922</v>
      </c>
      <c r="F402" s="34"/>
      <c r="G402" s="34"/>
      <c r="H402" s="34"/>
      <c r="I402" s="34">
        <v>1</v>
      </c>
      <c r="J402" s="34"/>
      <c r="K402" s="34"/>
      <c r="L402" s="34"/>
      <c r="M402" s="39">
        <f t="shared" si="550"/>
        <v>0</v>
      </c>
      <c r="N402" s="39">
        <f t="shared" si="550"/>
        <v>0</v>
      </c>
      <c r="O402" s="39">
        <f t="shared" si="550"/>
        <v>0</v>
      </c>
      <c r="P402" s="39" t="str">
        <f t="shared" si="550"/>
        <v>CFO</v>
      </c>
      <c r="Q402" s="39" t="str">
        <f t="shared" si="550"/>
        <v>NOM</v>
      </c>
      <c r="R402" s="28" t="str">
        <f t="shared" si="550"/>
        <v>OND</v>
      </c>
      <c r="S402" s="28" t="str">
        <f t="shared" si="550"/>
        <v>in</v>
      </c>
      <c r="T402" s="28" t="str">
        <f t="shared" si="550"/>
        <v>SND</v>
      </c>
      <c r="U402" s="28" t="s">
        <v>946</v>
      </c>
      <c r="V402" s="28"/>
      <c r="W402" s="28" t="str">
        <f t="shared" si="524"/>
        <v>TM</v>
      </c>
      <c r="X402" s="29" t="e">
        <f t="shared" si="525"/>
        <v>#N/A</v>
      </c>
      <c r="Y402" s="66"/>
      <c r="Z402" s="67"/>
      <c r="AA402" s="67"/>
      <c r="AB402" s="67"/>
      <c r="AC402" s="67"/>
      <c r="AD402" s="67"/>
      <c r="AE402" s="72">
        <f t="shared" si="526"/>
        <v>0</v>
      </c>
      <c r="AF402" s="90">
        <f t="shared" si="553"/>
        <v>0</v>
      </c>
      <c r="AG402" s="66"/>
      <c r="AH402" s="67"/>
      <c r="AI402" s="67"/>
      <c r="AJ402" s="67"/>
      <c r="AK402" s="68"/>
      <c r="AL402" s="64">
        <f t="shared" si="554"/>
        <v>0</v>
      </c>
      <c r="AM402" s="64">
        <f t="shared" si="527"/>
        <v>0</v>
      </c>
      <c r="AN402" s="64">
        <f t="shared" si="528"/>
        <v>0</v>
      </c>
      <c r="AO402" s="64">
        <f t="shared" si="529"/>
        <v>0</v>
      </c>
      <c r="AP402" s="64">
        <f t="shared" si="530"/>
        <v>0</v>
      </c>
      <c r="AQ402" s="64">
        <f t="shared" si="531"/>
        <v>0</v>
      </c>
      <c r="AR402" s="64">
        <f t="shared" si="532"/>
        <v>0</v>
      </c>
      <c r="AS402" s="68"/>
      <c r="AT402" s="78" t="s">
        <v>946</v>
      </c>
      <c r="AU402" s="79"/>
      <c r="AV402" s="79">
        <v>200</v>
      </c>
      <c r="AW402" s="80"/>
      <c r="AX402" s="106" t="str">
        <f t="shared" si="533"/>
        <v>entrée - fréquence</v>
      </c>
      <c r="AY402" s="63"/>
      <c r="BA402" s="36" t="s">
        <v>184</v>
      </c>
      <c r="BB402" s="27">
        <f t="shared" si="534"/>
        <v>0</v>
      </c>
      <c r="BC402" s="27">
        <f t="shared" si="535"/>
        <v>0</v>
      </c>
      <c r="BD402" s="27"/>
      <c r="BE402" s="27">
        <f t="shared" si="536"/>
        <v>1</v>
      </c>
      <c r="BF402" s="27"/>
      <c r="BG402" s="27">
        <f t="shared" si="537"/>
        <v>0</v>
      </c>
      <c r="BH402" s="1">
        <f t="shared" si="555"/>
        <v>0</v>
      </c>
      <c r="BI402" s="1"/>
      <c r="BJ402" s="1"/>
      <c r="BK402" s="1"/>
      <c r="BL402" s="1"/>
      <c r="BM402" s="1"/>
      <c r="BN402" s="1"/>
      <c r="BO402" s="1"/>
      <c r="BP402" s="1"/>
      <c r="BQ402" s="1"/>
      <c r="BR402" s="1"/>
      <c r="BS402" s="38" t="s">
        <v>185</v>
      </c>
      <c r="BT402" s="107">
        <f t="shared" si="538"/>
        <v>0</v>
      </c>
      <c r="BU402" s="108">
        <f t="shared" si="539"/>
        <v>0</v>
      </c>
      <c r="BV402" s="28">
        <f t="shared" si="540"/>
        <v>0</v>
      </c>
      <c r="BW402" s="28">
        <f t="shared" si="541"/>
        <v>0</v>
      </c>
      <c r="BX402" s="27"/>
      <c r="BY402" s="27"/>
      <c r="BZ402" s="38">
        <f t="shared" si="542"/>
        <v>0</v>
      </c>
      <c r="CA402" s="38">
        <f t="shared" si="543"/>
        <v>0</v>
      </c>
      <c r="CB402" s="38">
        <f t="shared" si="544"/>
        <v>0</v>
      </c>
      <c r="CC402" s="38">
        <f t="shared" si="544"/>
        <v>0</v>
      </c>
      <c r="CD402" s="38">
        <f t="shared" si="545"/>
        <v>0</v>
      </c>
      <c r="CE402" s="27"/>
      <c r="CF402" s="27"/>
      <c r="CG402" s="27" t="s">
        <v>184</v>
      </c>
      <c r="CH402" s="27" t="s">
        <v>581</v>
      </c>
      <c r="CI402" s="126"/>
      <c r="CJ402" s="116"/>
      <c r="CK402" s="27"/>
      <c r="CL402" s="116"/>
      <c r="CM402" s="27"/>
      <c r="CN402" s="116"/>
      <c r="CO402" s="27"/>
      <c r="CP402" s="27" t="str">
        <f t="shared" si="551"/>
        <v>NON</v>
      </c>
      <c r="CQ402" s="27">
        <f t="shared" si="546"/>
        <v>0</v>
      </c>
      <c r="CR402" s="27"/>
      <c r="CS402" s="27">
        <f t="shared" si="547"/>
        <v>0</v>
      </c>
      <c r="CT402" s="27"/>
      <c r="CU402" s="27"/>
      <c r="CV402" s="86">
        <f t="shared" si="548"/>
        <v>1</v>
      </c>
      <c r="CW402" s="86">
        <f t="shared" si="549"/>
        <v>1</v>
      </c>
    </row>
    <row r="403" spans="2:101" customFormat="1" outlineLevel="2" x14ac:dyDescent="0.3">
      <c r="B403" s="41"/>
      <c r="C403" s="41">
        <f t="shared" si="552"/>
        <v>0</v>
      </c>
      <c r="D403" s="59" t="str">
        <f t="shared" si="552"/>
        <v>Onduleur &amp; Nom???</v>
      </c>
      <c r="E403" s="37" t="s">
        <v>914</v>
      </c>
      <c r="F403" s="34"/>
      <c r="G403" s="34"/>
      <c r="H403" s="34"/>
      <c r="I403" s="34">
        <v>1</v>
      </c>
      <c r="J403" s="34"/>
      <c r="K403" s="34"/>
      <c r="L403" s="34"/>
      <c r="M403" s="39">
        <f t="shared" si="550"/>
        <v>0</v>
      </c>
      <c r="N403" s="39">
        <f t="shared" si="550"/>
        <v>0</v>
      </c>
      <c r="O403" s="39">
        <f t="shared" si="550"/>
        <v>0</v>
      </c>
      <c r="P403" s="39" t="str">
        <f t="shared" si="550"/>
        <v>CFO</v>
      </c>
      <c r="Q403" s="39" t="str">
        <f t="shared" si="550"/>
        <v>NOM</v>
      </c>
      <c r="R403" s="28" t="str">
        <f t="shared" si="550"/>
        <v>OND</v>
      </c>
      <c r="S403" s="28" t="s">
        <v>943</v>
      </c>
      <c r="T403" s="28" t="s">
        <v>677</v>
      </c>
      <c r="U403" s="28" t="s">
        <v>780</v>
      </c>
      <c r="V403" s="28" t="s">
        <v>948</v>
      </c>
      <c r="W403" s="28" t="str">
        <f t="shared" si="524"/>
        <v>TM</v>
      </c>
      <c r="X403" s="29" t="e">
        <f t="shared" si="525"/>
        <v>#N/A</v>
      </c>
      <c r="Y403" s="66"/>
      <c r="Z403" s="67"/>
      <c r="AA403" s="67"/>
      <c r="AB403" s="67"/>
      <c r="AC403" s="67"/>
      <c r="AD403" s="67"/>
      <c r="AE403" s="72">
        <f t="shared" si="526"/>
        <v>0</v>
      </c>
      <c r="AF403" s="90">
        <f t="shared" si="553"/>
        <v>0</v>
      </c>
      <c r="AG403" s="66"/>
      <c r="AH403" s="67"/>
      <c r="AI403" s="67"/>
      <c r="AJ403" s="67"/>
      <c r="AK403" s="68"/>
      <c r="AL403" s="64">
        <f t="shared" si="554"/>
        <v>0</v>
      </c>
      <c r="AM403" s="64">
        <f t="shared" si="527"/>
        <v>0</v>
      </c>
      <c r="AN403" s="64">
        <f t="shared" si="528"/>
        <v>0</v>
      </c>
      <c r="AO403" s="64">
        <f t="shared" si="529"/>
        <v>0</v>
      </c>
      <c r="AP403" s="64">
        <f t="shared" si="530"/>
        <v>0</v>
      </c>
      <c r="AQ403" s="64">
        <f t="shared" si="531"/>
        <v>0</v>
      </c>
      <c r="AR403" s="64">
        <f t="shared" si="532"/>
        <v>0</v>
      </c>
      <c r="AS403" s="68"/>
      <c r="AT403" s="78" t="s">
        <v>128</v>
      </c>
      <c r="AU403" s="79"/>
      <c r="AV403" s="79">
        <v>150</v>
      </c>
      <c r="AW403" s="80"/>
      <c r="AX403" s="106" t="str">
        <f t="shared" si="533"/>
        <v>sortie utilisation - Taux d'utilisation</v>
      </c>
      <c r="AY403" s="63"/>
      <c r="BA403" s="36" t="s">
        <v>184</v>
      </c>
      <c r="BB403" s="27">
        <f t="shared" si="534"/>
        <v>0</v>
      </c>
      <c r="BC403" s="27">
        <f t="shared" si="535"/>
        <v>0</v>
      </c>
      <c r="BD403" s="27"/>
      <c r="BE403" s="27">
        <f t="shared" si="536"/>
        <v>1</v>
      </c>
      <c r="BF403" s="27"/>
      <c r="BG403" s="27">
        <f t="shared" si="537"/>
        <v>0</v>
      </c>
      <c r="BH403" s="1">
        <f t="shared" si="555"/>
        <v>0</v>
      </c>
      <c r="BI403" s="1"/>
      <c r="BJ403" s="1"/>
      <c r="BK403" s="1"/>
      <c r="BL403" s="1"/>
      <c r="BM403" s="1"/>
      <c r="BN403" s="1"/>
      <c r="BO403" s="1"/>
      <c r="BP403" s="1"/>
      <c r="BQ403" s="1"/>
      <c r="BR403" s="1"/>
      <c r="BS403" s="38" t="s">
        <v>185</v>
      </c>
      <c r="BT403" s="107">
        <f t="shared" si="538"/>
        <v>0</v>
      </c>
      <c r="BU403" s="108">
        <f t="shared" si="539"/>
        <v>0</v>
      </c>
      <c r="BV403" s="28">
        <f t="shared" si="540"/>
        <v>0</v>
      </c>
      <c r="BW403" s="28">
        <f t="shared" si="541"/>
        <v>0</v>
      </c>
      <c r="BX403" s="27"/>
      <c r="BY403" s="27"/>
      <c r="BZ403" s="38">
        <f t="shared" si="542"/>
        <v>0</v>
      </c>
      <c r="CA403" s="38">
        <f t="shared" si="543"/>
        <v>0</v>
      </c>
      <c r="CB403" s="38">
        <f t="shared" si="544"/>
        <v>0</v>
      </c>
      <c r="CC403" s="38">
        <f t="shared" si="544"/>
        <v>0</v>
      </c>
      <c r="CD403" s="38">
        <f t="shared" si="545"/>
        <v>0</v>
      </c>
      <c r="CE403" s="27"/>
      <c r="CF403" s="27"/>
      <c r="CG403" s="27" t="s">
        <v>184</v>
      </c>
      <c r="CH403" s="27" t="s">
        <v>581</v>
      </c>
      <c r="CI403" s="126"/>
      <c r="CJ403" s="116"/>
      <c r="CK403" s="27"/>
      <c r="CL403" s="116"/>
      <c r="CM403" s="27"/>
      <c r="CN403" s="116"/>
      <c r="CO403" s="27"/>
      <c r="CP403" s="27" t="str">
        <f t="shared" si="551"/>
        <v>NON</v>
      </c>
      <c r="CQ403" s="27">
        <f t="shared" si="546"/>
        <v>0</v>
      </c>
      <c r="CR403" s="27"/>
      <c r="CS403" s="27">
        <f t="shared" si="547"/>
        <v>0</v>
      </c>
      <c r="CT403" s="27"/>
      <c r="CU403" s="27"/>
      <c r="CV403" s="86">
        <f t="shared" si="548"/>
        <v>1</v>
      </c>
      <c r="CW403" s="86">
        <f t="shared" si="549"/>
        <v>1</v>
      </c>
    </row>
    <row r="404" spans="2:101" customFormat="1" outlineLevel="2" x14ac:dyDescent="0.3">
      <c r="B404" s="41"/>
      <c r="C404" s="41">
        <f t="shared" si="552"/>
        <v>0</v>
      </c>
      <c r="D404" s="59" t="str">
        <f t="shared" si="552"/>
        <v>Onduleur &amp; Nom???</v>
      </c>
      <c r="E404" s="37" t="s">
        <v>915</v>
      </c>
      <c r="F404" s="34"/>
      <c r="G404" s="34"/>
      <c r="H404" s="34"/>
      <c r="I404" s="34">
        <v>1</v>
      </c>
      <c r="J404" s="34"/>
      <c r="K404" s="34"/>
      <c r="L404" s="34"/>
      <c r="M404" s="39">
        <f t="shared" si="550"/>
        <v>0</v>
      </c>
      <c r="N404" s="39">
        <f t="shared" si="550"/>
        <v>0</v>
      </c>
      <c r="O404" s="39">
        <f t="shared" si="550"/>
        <v>0</v>
      </c>
      <c r="P404" s="39" t="str">
        <f t="shared" si="550"/>
        <v>CFO</v>
      </c>
      <c r="Q404" s="39" t="str">
        <f t="shared" si="550"/>
        <v>NOM</v>
      </c>
      <c r="R404" s="28" t="str">
        <f t="shared" si="550"/>
        <v>OND</v>
      </c>
      <c r="S404" s="28" t="str">
        <f t="shared" si="550"/>
        <v>out</v>
      </c>
      <c r="T404" s="28" t="s">
        <v>69</v>
      </c>
      <c r="U404" s="28" t="s">
        <v>542</v>
      </c>
      <c r="V404" s="28">
        <v>1</v>
      </c>
      <c r="W404" s="28" t="str">
        <f t="shared" si="524"/>
        <v>TM</v>
      </c>
      <c r="X404" s="29" t="e">
        <f t="shared" si="525"/>
        <v>#N/A</v>
      </c>
      <c r="Y404" s="66"/>
      <c r="Z404" s="67"/>
      <c r="AA404" s="67"/>
      <c r="AB404" s="67"/>
      <c r="AC404" s="67"/>
      <c r="AD404" s="67"/>
      <c r="AE404" s="72">
        <f t="shared" si="526"/>
        <v>0</v>
      </c>
      <c r="AF404" s="90">
        <f t="shared" si="553"/>
        <v>0</v>
      </c>
      <c r="AG404" s="66"/>
      <c r="AH404" s="67"/>
      <c r="AI404" s="67"/>
      <c r="AJ404" s="67"/>
      <c r="AK404" s="68"/>
      <c r="AL404" s="64">
        <f t="shared" si="554"/>
        <v>0</v>
      </c>
      <c r="AM404" s="64">
        <f t="shared" si="527"/>
        <v>0</v>
      </c>
      <c r="AN404" s="64">
        <f t="shared" si="528"/>
        <v>0</v>
      </c>
      <c r="AO404" s="64">
        <f t="shared" si="529"/>
        <v>0</v>
      </c>
      <c r="AP404" s="64">
        <f t="shared" si="530"/>
        <v>0</v>
      </c>
      <c r="AQ404" s="64">
        <f t="shared" si="531"/>
        <v>0</v>
      </c>
      <c r="AR404" s="64">
        <f t="shared" si="532"/>
        <v>0</v>
      </c>
      <c r="AS404" s="68"/>
      <c r="AT404" s="78" t="s">
        <v>33</v>
      </c>
      <c r="AU404" s="79"/>
      <c r="AV404" s="79">
        <v>2000</v>
      </c>
      <c r="AW404" s="80"/>
      <c r="AX404" s="106" t="str">
        <f t="shared" si="533"/>
        <v>sortie utilisation - courants efficace phase 1</v>
      </c>
      <c r="AY404" s="63"/>
      <c r="BA404" s="36" t="s">
        <v>184</v>
      </c>
      <c r="BB404" s="27">
        <f t="shared" si="534"/>
        <v>0</v>
      </c>
      <c r="BC404" s="27">
        <f t="shared" si="535"/>
        <v>0</v>
      </c>
      <c r="BD404" s="27"/>
      <c r="BE404" s="27">
        <f t="shared" si="536"/>
        <v>1</v>
      </c>
      <c r="BF404" s="27"/>
      <c r="BG404" s="27">
        <f t="shared" si="537"/>
        <v>0</v>
      </c>
      <c r="BH404" s="1">
        <f t="shared" si="555"/>
        <v>0</v>
      </c>
      <c r="BI404" s="1"/>
      <c r="BJ404" s="1"/>
      <c r="BK404" s="1"/>
      <c r="BL404" s="1"/>
      <c r="BM404" s="1"/>
      <c r="BN404" s="1"/>
      <c r="BO404" s="1"/>
      <c r="BP404" s="1"/>
      <c r="BQ404" s="1"/>
      <c r="BR404" s="1"/>
      <c r="BS404" s="38" t="s">
        <v>185</v>
      </c>
      <c r="BT404" s="107">
        <f t="shared" si="538"/>
        <v>0</v>
      </c>
      <c r="BU404" s="108">
        <f t="shared" si="539"/>
        <v>0</v>
      </c>
      <c r="BV404" s="28">
        <f t="shared" si="540"/>
        <v>0</v>
      </c>
      <c r="BW404" s="28">
        <f t="shared" si="541"/>
        <v>0</v>
      </c>
      <c r="BX404" s="27"/>
      <c r="BY404" s="27"/>
      <c r="BZ404" s="38">
        <f t="shared" si="542"/>
        <v>0</v>
      </c>
      <c r="CA404" s="38">
        <f t="shared" si="543"/>
        <v>0</v>
      </c>
      <c r="CB404" s="38">
        <f t="shared" si="544"/>
        <v>0</v>
      </c>
      <c r="CC404" s="38">
        <f t="shared" si="544"/>
        <v>0</v>
      </c>
      <c r="CD404" s="38">
        <f t="shared" si="545"/>
        <v>0</v>
      </c>
      <c r="CE404" s="27"/>
      <c r="CF404" s="27"/>
      <c r="CG404" s="27" t="s">
        <v>184</v>
      </c>
      <c r="CH404" s="27" t="s">
        <v>581</v>
      </c>
      <c r="CI404" s="126"/>
      <c r="CJ404" s="116"/>
      <c r="CK404" s="27"/>
      <c r="CL404" s="116"/>
      <c r="CM404" s="27"/>
      <c r="CN404" s="116"/>
      <c r="CO404" s="27"/>
      <c r="CP404" s="27" t="str">
        <f t="shared" si="551"/>
        <v>NON</v>
      </c>
      <c r="CQ404" s="27">
        <f t="shared" si="546"/>
        <v>0</v>
      </c>
      <c r="CR404" s="27"/>
      <c r="CS404" s="27">
        <f t="shared" si="547"/>
        <v>0</v>
      </c>
      <c r="CT404" s="27"/>
      <c r="CU404" s="27"/>
      <c r="CV404" s="86">
        <f t="shared" si="548"/>
        <v>1</v>
      </c>
      <c r="CW404" s="86">
        <f t="shared" si="549"/>
        <v>1</v>
      </c>
    </row>
    <row r="405" spans="2:101" customFormat="1" outlineLevel="2" x14ac:dyDescent="0.3">
      <c r="B405" s="41"/>
      <c r="C405" s="41">
        <f t="shared" si="552"/>
        <v>0</v>
      </c>
      <c r="D405" s="59" t="str">
        <f t="shared" si="552"/>
        <v>Onduleur &amp; Nom???</v>
      </c>
      <c r="E405" s="37" t="s">
        <v>916</v>
      </c>
      <c r="F405" s="34"/>
      <c r="G405" s="34"/>
      <c r="H405" s="34"/>
      <c r="I405" s="34">
        <v>1</v>
      </c>
      <c r="J405" s="34"/>
      <c r="K405" s="34"/>
      <c r="L405" s="34"/>
      <c r="M405" s="39">
        <f t="shared" si="550"/>
        <v>0</v>
      </c>
      <c r="N405" s="39">
        <f t="shared" si="550"/>
        <v>0</v>
      </c>
      <c r="O405" s="39">
        <f t="shared" si="550"/>
        <v>0</v>
      </c>
      <c r="P405" s="39" t="str">
        <f t="shared" si="550"/>
        <v>CFO</v>
      </c>
      <c r="Q405" s="39" t="str">
        <f t="shared" si="550"/>
        <v>NOM</v>
      </c>
      <c r="R405" s="28" t="str">
        <f t="shared" si="550"/>
        <v>OND</v>
      </c>
      <c r="S405" s="28" t="str">
        <f t="shared" si="550"/>
        <v>out</v>
      </c>
      <c r="T405" s="28" t="str">
        <f t="shared" si="550"/>
        <v>SND</v>
      </c>
      <c r="U405" s="28" t="s">
        <v>542</v>
      </c>
      <c r="V405" s="28">
        <v>2</v>
      </c>
      <c r="W405" s="28" t="str">
        <f t="shared" si="524"/>
        <v>TM</v>
      </c>
      <c r="X405" s="29" t="e">
        <f t="shared" si="525"/>
        <v>#N/A</v>
      </c>
      <c r="Y405" s="66"/>
      <c r="Z405" s="67"/>
      <c r="AA405" s="67"/>
      <c r="AB405" s="67"/>
      <c r="AC405" s="67"/>
      <c r="AD405" s="67"/>
      <c r="AE405" s="72">
        <f t="shared" si="526"/>
        <v>0</v>
      </c>
      <c r="AF405" s="90">
        <f t="shared" si="553"/>
        <v>0</v>
      </c>
      <c r="AG405" s="66"/>
      <c r="AH405" s="67"/>
      <c r="AI405" s="67"/>
      <c r="AJ405" s="67"/>
      <c r="AK405" s="68"/>
      <c r="AL405" s="64">
        <f t="shared" si="554"/>
        <v>0</v>
      </c>
      <c r="AM405" s="64">
        <f t="shared" si="527"/>
        <v>0</v>
      </c>
      <c r="AN405" s="64">
        <f t="shared" si="528"/>
        <v>0</v>
      </c>
      <c r="AO405" s="64">
        <f t="shared" si="529"/>
        <v>0</v>
      </c>
      <c r="AP405" s="64">
        <f t="shared" si="530"/>
        <v>0</v>
      </c>
      <c r="AQ405" s="64">
        <f t="shared" si="531"/>
        <v>0</v>
      </c>
      <c r="AR405" s="64">
        <f t="shared" si="532"/>
        <v>0</v>
      </c>
      <c r="AS405" s="68"/>
      <c r="AT405" s="78" t="s">
        <v>33</v>
      </c>
      <c r="AU405" s="79"/>
      <c r="AV405" s="79">
        <v>2000</v>
      </c>
      <c r="AW405" s="80"/>
      <c r="AX405" s="106" t="str">
        <f t="shared" si="533"/>
        <v>sortie utilisation - courants efficace phase 2</v>
      </c>
      <c r="AY405" s="63"/>
      <c r="BA405" s="36" t="s">
        <v>184</v>
      </c>
      <c r="BB405" s="27">
        <f t="shared" si="534"/>
        <v>0</v>
      </c>
      <c r="BC405" s="27">
        <f t="shared" si="535"/>
        <v>0</v>
      </c>
      <c r="BD405" s="27"/>
      <c r="BE405" s="27">
        <f t="shared" si="536"/>
        <v>1</v>
      </c>
      <c r="BF405" s="27"/>
      <c r="BG405" s="27">
        <f t="shared" si="537"/>
        <v>0</v>
      </c>
      <c r="BH405" s="1">
        <f t="shared" si="555"/>
        <v>0</v>
      </c>
      <c r="BI405" s="1"/>
      <c r="BJ405" s="1"/>
      <c r="BK405" s="1"/>
      <c r="BL405" s="1"/>
      <c r="BM405" s="1"/>
      <c r="BN405" s="1"/>
      <c r="BO405" s="1"/>
      <c r="BP405" s="1"/>
      <c r="BQ405" s="1"/>
      <c r="BR405" s="1"/>
      <c r="BS405" s="38" t="s">
        <v>185</v>
      </c>
      <c r="BT405" s="107">
        <f t="shared" si="538"/>
        <v>0</v>
      </c>
      <c r="BU405" s="108">
        <f t="shared" si="539"/>
        <v>0</v>
      </c>
      <c r="BV405" s="28">
        <f t="shared" si="540"/>
        <v>0</v>
      </c>
      <c r="BW405" s="28">
        <f t="shared" si="541"/>
        <v>0</v>
      </c>
      <c r="BX405" s="27"/>
      <c r="BY405" s="27"/>
      <c r="BZ405" s="38">
        <f t="shared" si="542"/>
        <v>0</v>
      </c>
      <c r="CA405" s="38">
        <f t="shared" si="543"/>
        <v>0</v>
      </c>
      <c r="CB405" s="38">
        <f t="shared" si="544"/>
        <v>0</v>
      </c>
      <c r="CC405" s="38">
        <f t="shared" si="544"/>
        <v>0</v>
      </c>
      <c r="CD405" s="38">
        <f t="shared" si="545"/>
        <v>0</v>
      </c>
      <c r="CE405" s="27"/>
      <c r="CF405" s="27"/>
      <c r="CG405" s="27" t="s">
        <v>184</v>
      </c>
      <c r="CH405" s="27" t="s">
        <v>581</v>
      </c>
      <c r="CI405" s="126"/>
      <c r="CJ405" s="116"/>
      <c r="CK405" s="27"/>
      <c r="CL405" s="116"/>
      <c r="CM405" s="27"/>
      <c r="CN405" s="116"/>
      <c r="CO405" s="27"/>
      <c r="CP405" s="27" t="str">
        <f t="shared" si="551"/>
        <v>NON</v>
      </c>
      <c r="CQ405" s="27">
        <f t="shared" si="546"/>
        <v>0</v>
      </c>
      <c r="CR405" s="27"/>
      <c r="CS405" s="27">
        <f t="shared" si="547"/>
        <v>0</v>
      </c>
      <c r="CT405" s="27"/>
      <c r="CU405" s="27"/>
      <c r="CV405" s="86">
        <f t="shared" si="548"/>
        <v>1</v>
      </c>
      <c r="CW405" s="86">
        <f t="shared" si="549"/>
        <v>1</v>
      </c>
    </row>
    <row r="406" spans="2:101" customFormat="1" outlineLevel="2" x14ac:dyDescent="0.3">
      <c r="B406" s="41"/>
      <c r="C406" s="41">
        <f t="shared" si="552"/>
        <v>0</v>
      </c>
      <c r="D406" s="59" t="str">
        <f t="shared" si="552"/>
        <v>Onduleur &amp; Nom???</v>
      </c>
      <c r="E406" s="37" t="s">
        <v>917</v>
      </c>
      <c r="F406" s="34"/>
      <c r="G406" s="34"/>
      <c r="H406" s="34"/>
      <c r="I406" s="34">
        <v>1</v>
      </c>
      <c r="J406" s="34"/>
      <c r="K406" s="34"/>
      <c r="L406" s="34"/>
      <c r="M406" s="39">
        <f t="shared" si="550"/>
        <v>0</v>
      </c>
      <c r="N406" s="39">
        <f t="shared" si="550"/>
        <v>0</v>
      </c>
      <c r="O406" s="39">
        <f t="shared" si="550"/>
        <v>0</v>
      </c>
      <c r="P406" s="39" t="str">
        <f t="shared" si="550"/>
        <v>CFO</v>
      </c>
      <c r="Q406" s="39" t="str">
        <f t="shared" si="550"/>
        <v>NOM</v>
      </c>
      <c r="R406" s="28" t="str">
        <f t="shared" si="550"/>
        <v>OND</v>
      </c>
      <c r="S406" s="28" t="str">
        <f t="shared" si="550"/>
        <v>out</v>
      </c>
      <c r="T406" s="28" t="str">
        <f t="shared" si="550"/>
        <v>SND</v>
      </c>
      <c r="U406" s="28" t="s">
        <v>542</v>
      </c>
      <c r="V406" s="28">
        <v>3</v>
      </c>
      <c r="W406" s="28" t="str">
        <f t="shared" si="524"/>
        <v>TM</v>
      </c>
      <c r="X406" s="29" t="e">
        <f t="shared" si="525"/>
        <v>#N/A</v>
      </c>
      <c r="Y406" s="66"/>
      <c r="Z406" s="67"/>
      <c r="AA406" s="67"/>
      <c r="AB406" s="67"/>
      <c r="AC406" s="67"/>
      <c r="AD406" s="67"/>
      <c r="AE406" s="72">
        <f t="shared" si="526"/>
        <v>0</v>
      </c>
      <c r="AF406" s="90">
        <f t="shared" si="553"/>
        <v>0</v>
      </c>
      <c r="AG406" s="66"/>
      <c r="AH406" s="67"/>
      <c r="AI406" s="67"/>
      <c r="AJ406" s="67"/>
      <c r="AK406" s="68"/>
      <c r="AL406" s="64">
        <f t="shared" si="554"/>
        <v>0</v>
      </c>
      <c r="AM406" s="64">
        <f t="shared" si="527"/>
        <v>0</v>
      </c>
      <c r="AN406" s="64">
        <f t="shared" si="528"/>
        <v>0</v>
      </c>
      <c r="AO406" s="64">
        <f t="shared" si="529"/>
        <v>0</v>
      </c>
      <c r="AP406" s="64">
        <f t="shared" si="530"/>
        <v>0</v>
      </c>
      <c r="AQ406" s="64">
        <f t="shared" si="531"/>
        <v>0</v>
      </c>
      <c r="AR406" s="64">
        <f t="shared" si="532"/>
        <v>0</v>
      </c>
      <c r="AS406" s="68"/>
      <c r="AT406" s="78" t="s">
        <v>33</v>
      </c>
      <c r="AU406" s="79"/>
      <c r="AV406" s="79">
        <v>2000</v>
      </c>
      <c r="AW406" s="80"/>
      <c r="AX406" s="106" t="str">
        <f t="shared" si="533"/>
        <v>sortie utilisation - courants efficace phase 3</v>
      </c>
      <c r="AY406" s="63"/>
      <c r="BA406" s="36" t="s">
        <v>184</v>
      </c>
      <c r="BB406" s="27">
        <f t="shared" si="534"/>
        <v>0</v>
      </c>
      <c r="BC406" s="27">
        <f t="shared" si="535"/>
        <v>0</v>
      </c>
      <c r="BD406" s="27"/>
      <c r="BE406" s="27">
        <f t="shared" si="536"/>
        <v>1</v>
      </c>
      <c r="BF406" s="27"/>
      <c r="BG406" s="27">
        <f t="shared" si="537"/>
        <v>0</v>
      </c>
      <c r="BH406" s="1">
        <f t="shared" si="555"/>
        <v>0</v>
      </c>
      <c r="BI406" s="1"/>
      <c r="BJ406" s="1"/>
      <c r="BK406" s="1"/>
      <c r="BL406" s="1"/>
      <c r="BM406" s="1"/>
      <c r="BN406" s="1"/>
      <c r="BO406" s="1"/>
      <c r="BP406" s="1"/>
      <c r="BQ406" s="1"/>
      <c r="BR406" s="1"/>
      <c r="BS406" s="38" t="s">
        <v>185</v>
      </c>
      <c r="BT406" s="107">
        <f t="shared" si="538"/>
        <v>0</v>
      </c>
      <c r="BU406" s="108">
        <f t="shared" si="539"/>
        <v>0</v>
      </c>
      <c r="BV406" s="28">
        <f t="shared" si="540"/>
        <v>0</v>
      </c>
      <c r="BW406" s="28">
        <f t="shared" si="541"/>
        <v>0</v>
      </c>
      <c r="BX406" s="27"/>
      <c r="BY406" s="27"/>
      <c r="BZ406" s="38">
        <f t="shared" si="542"/>
        <v>0</v>
      </c>
      <c r="CA406" s="38">
        <f t="shared" si="543"/>
        <v>0</v>
      </c>
      <c r="CB406" s="38">
        <f t="shared" si="544"/>
        <v>0</v>
      </c>
      <c r="CC406" s="38">
        <f t="shared" si="544"/>
        <v>0</v>
      </c>
      <c r="CD406" s="38">
        <f t="shared" si="545"/>
        <v>0</v>
      </c>
      <c r="CE406" s="27"/>
      <c r="CF406" s="27"/>
      <c r="CG406" s="27" t="s">
        <v>184</v>
      </c>
      <c r="CH406" s="27" t="s">
        <v>581</v>
      </c>
      <c r="CI406" s="126"/>
      <c r="CJ406" s="116"/>
      <c r="CK406" s="27"/>
      <c r="CL406" s="116"/>
      <c r="CM406" s="27"/>
      <c r="CN406" s="116"/>
      <c r="CO406" s="27"/>
      <c r="CP406" s="27" t="str">
        <f t="shared" si="551"/>
        <v>NON</v>
      </c>
      <c r="CQ406" s="27">
        <f t="shared" si="546"/>
        <v>0</v>
      </c>
      <c r="CR406" s="27"/>
      <c r="CS406" s="27">
        <f t="shared" si="547"/>
        <v>0</v>
      </c>
      <c r="CT406" s="27"/>
      <c r="CU406" s="27"/>
      <c r="CV406" s="86">
        <f t="shared" si="548"/>
        <v>1</v>
      </c>
      <c r="CW406" s="86">
        <f t="shared" si="549"/>
        <v>1</v>
      </c>
    </row>
    <row r="407" spans="2:101" customFormat="1" outlineLevel="2" x14ac:dyDescent="0.3">
      <c r="B407" s="41"/>
      <c r="C407" s="41">
        <f t="shared" si="552"/>
        <v>0</v>
      </c>
      <c r="D407" s="59" t="str">
        <f t="shared" si="552"/>
        <v>Onduleur &amp; Nom???</v>
      </c>
      <c r="E407" s="37" t="s">
        <v>918</v>
      </c>
      <c r="F407" s="34"/>
      <c r="G407" s="34"/>
      <c r="H407" s="34"/>
      <c r="I407" s="34">
        <v>1</v>
      </c>
      <c r="J407" s="34"/>
      <c r="K407" s="34"/>
      <c r="L407" s="34"/>
      <c r="M407" s="39">
        <f t="shared" si="550"/>
        <v>0</v>
      </c>
      <c r="N407" s="39">
        <f t="shared" si="550"/>
        <v>0</v>
      </c>
      <c r="O407" s="39">
        <f t="shared" si="550"/>
        <v>0</v>
      </c>
      <c r="P407" s="39" t="str">
        <f t="shared" si="550"/>
        <v>CFO</v>
      </c>
      <c r="Q407" s="39" t="str">
        <f t="shared" si="550"/>
        <v>NOM</v>
      </c>
      <c r="R407" s="28" t="str">
        <f t="shared" si="550"/>
        <v>OND</v>
      </c>
      <c r="S407" s="28" t="str">
        <f t="shared" si="550"/>
        <v>out</v>
      </c>
      <c r="T407" s="28" t="s">
        <v>248</v>
      </c>
      <c r="U407" s="28" t="s">
        <v>238</v>
      </c>
      <c r="V407" s="28"/>
      <c r="W407" s="28" t="str">
        <f t="shared" si="524"/>
        <v>TM</v>
      </c>
      <c r="X407" s="29" t="e">
        <f t="shared" si="525"/>
        <v>#N/A</v>
      </c>
      <c r="Y407" s="66"/>
      <c r="Z407" s="67"/>
      <c r="AA407" s="67"/>
      <c r="AB407" s="67"/>
      <c r="AC407" s="67"/>
      <c r="AD407" s="67"/>
      <c r="AE407" s="72">
        <f t="shared" si="526"/>
        <v>0</v>
      </c>
      <c r="AF407" s="90">
        <f t="shared" si="553"/>
        <v>0</v>
      </c>
      <c r="AG407" s="66"/>
      <c r="AH407" s="67"/>
      <c r="AI407" s="67"/>
      <c r="AJ407" s="67"/>
      <c r="AK407" s="68"/>
      <c r="AL407" s="64">
        <f t="shared" si="554"/>
        <v>0</v>
      </c>
      <c r="AM407" s="64">
        <f t="shared" si="527"/>
        <v>0</v>
      </c>
      <c r="AN407" s="64">
        <f t="shared" si="528"/>
        <v>0</v>
      </c>
      <c r="AO407" s="64">
        <f t="shared" si="529"/>
        <v>0</v>
      </c>
      <c r="AP407" s="64">
        <f t="shared" si="530"/>
        <v>0</v>
      </c>
      <c r="AQ407" s="64">
        <f t="shared" si="531"/>
        <v>0</v>
      </c>
      <c r="AR407" s="64">
        <f t="shared" si="532"/>
        <v>0</v>
      </c>
      <c r="AS407" s="68"/>
      <c r="AT407" s="78" t="s">
        <v>557</v>
      </c>
      <c r="AU407" s="79"/>
      <c r="AV407" s="79">
        <v>2000</v>
      </c>
      <c r="AW407" s="80"/>
      <c r="AX407" s="106" t="str">
        <f t="shared" si="533"/>
        <v>sortie utilisation - Puissance de sortie</v>
      </c>
      <c r="AY407" s="63"/>
      <c r="BA407" s="36" t="s">
        <v>184</v>
      </c>
      <c r="BB407" s="27">
        <f t="shared" si="534"/>
        <v>0</v>
      </c>
      <c r="BC407" s="27">
        <f t="shared" si="535"/>
        <v>0</v>
      </c>
      <c r="BD407" s="27"/>
      <c r="BE407" s="27">
        <f t="shared" si="536"/>
        <v>1</v>
      </c>
      <c r="BF407" s="27"/>
      <c r="BG407" s="27">
        <f t="shared" si="537"/>
        <v>0</v>
      </c>
      <c r="BH407" s="1">
        <f t="shared" si="555"/>
        <v>0</v>
      </c>
      <c r="BI407" s="1"/>
      <c r="BJ407" s="1"/>
      <c r="BK407" s="1"/>
      <c r="BL407" s="1"/>
      <c r="BM407" s="1"/>
      <c r="BN407" s="1"/>
      <c r="BO407" s="1"/>
      <c r="BP407" s="1"/>
      <c r="BQ407" s="1"/>
      <c r="BR407" s="1"/>
      <c r="BS407" s="38" t="s">
        <v>185</v>
      </c>
      <c r="BT407" s="107">
        <f t="shared" si="538"/>
        <v>0</v>
      </c>
      <c r="BU407" s="108">
        <f t="shared" si="539"/>
        <v>0</v>
      </c>
      <c r="BV407" s="28">
        <f t="shared" si="540"/>
        <v>0</v>
      </c>
      <c r="BW407" s="28">
        <f t="shared" si="541"/>
        <v>0</v>
      </c>
      <c r="BX407" s="27"/>
      <c r="BY407" s="27"/>
      <c r="BZ407" s="38">
        <f t="shared" si="542"/>
        <v>0</v>
      </c>
      <c r="CA407" s="38">
        <f t="shared" si="543"/>
        <v>0</v>
      </c>
      <c r="CB407" s="38">
        <f t="shared" si="544"/>
        <v>0</v>
      </c>
      <c r="CC407" s="38">
        <f t="shared" si="544"/>
        <v>0</v>
      </c>
      <c r="CD407" s="38">
        <f t="shared" si="545"/>
        <v>0</v>
      </c>
      <c r="CE407" s="27"/>
      <c r="CF407" s="27"/>
      <c r="CG407" s="27" t="s">
        <v>184</v>
      </c>
      <c r="CH407" s="27" t="s">
        <v>581</v>
      </c>
      <c r="CI407" s="126"/>
      <c r="CJ407" s="116"/>
      <c r="CK407" s="27"/>
      <c r="CL407" s="116"/>
      <c r="CM407" s="27"/>
      <c r="CN407" s="116"/>
      <c r="CO407" s="27"/>
      <c r="CP407" s="27" t="str">
        <f t="shared" si="551"/>
        <v>NON</v>
      </c>
      <c r="CQ407" s="27">
        <f t="shared" si="546"/>
        <v>0</v>
      </c>
      <c r="CR407" s="27"/>
      <c r="CS407" s="27">
        <f t="shared" si="547"/>
        <v>0</v>
      </c>
      <c r="CT407" s="27"/>
      <c r="CU407" s="27"/>
      <c r="CV407" s="86">
        <f t="shared" si="548"/>
        <v>1</v>
      </c>
      <c r="CW407" s="86">
        <f t="shared" si="549"/>
        <v>1</v>
      </c>
    </row>
    <row r="408" spans="2:101" customFormat="1" outlineLevel="2" x14ac:dyDescent="0.3">
      <c r="B408" s="41"/>
      <c r="C408" s="41">
        <f t="shared" si="552"/>
        <v>0</v>
      </c>
      <c r="D408" s="59" t="str">
        <f t="shared" si="552"/>
        <v>Onduleur &amp; Nom???</v>
      </c>
      <c r="E408" s="37" t="s">
        <v>924</v>
      </c>
      <c r="F408" s="34"/>
      <c r="G408" s="34"/>
      <c r="H408" s="34"/>
      <c r="I408" s="34">
        <v>1</v>
      </c>
      <c r="J408" s="34"/>
      <c r="K408" s="34"/>
      <c r="L408" s="34"/>
      <c r="M408" s="39">
        <f t="shared" si="550"/>
        <v>0</v>
      </c>
      <c r="N408" s="39">
        <f t="shared" si="550"/>
        <v>0</v>
      </c>
      <c r="O408" s="39">
        <f t="shared" si="550"/>
        <v>0</v>
      </c>
      <c r="P408" s="39" t="str">
        <f t="shared" si="550"/>
        <v>CFO</v>
      </c>
      <c r="Q408" s="39" t="str">
        <f t="shared" si="550"/>
        <v>NOM</v>
      </c>
      <c r="R408" s="28" t="str">
        <f t="shared" si="550"/>
        <v>OND</v>
      </c>
      <c r="S408" s="28" t="s">
        <v>944</v>
      </c>
      <c r="T408" s="28" t="s">
        <v>677</v>
      </c>
      <c r="U408" s="28" t="s">
        <v>543</v>
      </c>
      <c r="V408" s="28"/>
      <c r="W408" s="28" t="str">
        <f t="shared" si="524"/>
        <v>TM</v>
      </c>
      <c r="X408" s="29" t="e">
        <f t="shared" si="525"/>
        <v>#N/A</v>
      </c>
      <c r="Y408" s="66"/>
      <c r="Z408" s="67"/>
      <c r="AA408" s="67"/>
      <c r="AB408" s="67"/>
      <c r="AC408" s="67"/>
      <c r="AD408" s="67"/>
      <c r="AE408" s="72">
        <f t="shared" si="526"/>
        <v>0</v>
      </c>
      <c r="AF408" s="90">
        <f t="shared" si="553"/>
        <v>0</v>
      </c>
      <c r="AG408" s="66"/>
      <c r="AH408" s="67"/>
      <c r="AI408" s="67"/>
      <c r="AJ408" s="67"/>
      <c r="AK408" s="68"/>
      <c r="AL408" s="64">
        <f t="shared" si="554"/>
        <v>0</v>
      </c>
      <c r="AM408" s="64">
        <f t="shared" si="527"/>
        <v>0</v>
      </c>
      <c r="AN408" s="64">
        <f t="shared" si="528"/>
        <v>0</v>
      </c>
      <c r="AO408" s="64">
        <f t="shared" si="529"/>
        <v>0</v>
      </c>
      <c r="AP408" s="64">
        <f t="shared" si="530"/>
        <v>0</v>
      </c>
      <c r="AQ408" s="64">
        <f t="shared" si="531"/>
        <v>0</v>
      </c>
      <c r="AR408" s="64">
        <f t="shared" si="532"/>
        <v>0</v>
      </c>
      <c r="AS408" s="68"/>
      <c r="AT408" s="78" t="s">
        <v>958</v>
      </c>
      <c r="AU408" s="79"/>
      <c r="AV408" s="79">
        <v>500</v>
      </c>
      <c r="AW408" s="80"/>
      <c r="AX408" s="106" t="str">
        <f t="shared" si="533"/>
        <v>circuit continu - tension sortie redresseur</v>
      </c>
      <c r="AY408" s="63"/>
      <c r="BA408" s="36" t="s">
        <v>184</v>
      </c>
      <c r="BB408" s="27">
        <f t="shared" si="534"/>
        <v>0</v>
      </c>
      <c r="BC408" s="27">
        <f t="shared" si="535"/>
        <v>0</v>
      </c>
      <c r="BD408" s="27"/>
      <c r="BE408" s="27">
        <f t="shared" si="536"/>
        <v>1</v>
      </c>
      <c r="BF408" s="27"/>
      <c r="BG408" s="27">
        <f t="shared" si="537"/>
        <v>0</v>
      </c>
      <c r="BH408" s="1">
        <f t="shared" si="555"/>
        <v>0</v>
      </c>
      <c r="BI408" s="1"/>
      <c r="BJ408" s="1"/>
      <c r="BK408" s="1"/>
      <c r="BL408" s="1"/>
      <c r="BM408" s="1"/>
      <c r="BN408" s="1"/>
      <c r="BO408" s="1"/>
      <c r="BP408" s="1"/>
      <c r="BQ408" s="1"/>
      <c r="BR408" s="1"/>
      <c r="BS408" s="38" t="s">
        <v>185</v>
      </c>
      <c r="BT408" s="107">
        <f t="shared" si="538"/>
        <v>0</v>
      </c>
      <c r="BU408" s="108">
        <f t="shared" si="539"/>
        <v>0</v>
      </c>
      <c r="BV408" s="28">
        <f t="shared" si="540"/>
        <v>0</v>
      </c>
      <c r="BW408" s="28">
        <f t="shared" si="541"/>
        <v>0</v>
      </c>
      <c r="BX408" s="27"/>
      <c r="BY408" s="27"/>
      <c r="BZ408" s="38">
        <f t="shared" si="542"/>
        <v>0</v>
      </c>
      <c r="CA408" s="38">
        <f t="shared" si="543"/>
        <v>0</v>
      </c>
      <c r="CB408" s="38">
        <f t="shared" si="544"/>
        <v>0</v>
      </c>
      <c r="CC408" s="38">
        <f t="shared" si="544"/>
        <v>0</v>
      </c>
      <c r="CD408" s="38">
        <f t="shared" si="545"/>
        <v>0</v>
      </c>
      <c r="CE408" s="27"/>
      <c r="CF408" s="27"/>
      <c r="CG408" s="27" t="s">
        <v>184</v>
      </c>
      <c r="CH408" s="27" t="s">
        <v>581</v>
      </c>
      <c r="CI408" s="126"/>
      <c r="CJ408" s="116"/>
      <c r="CK408" s="27"/>
      <c r="CL408" s="116"/>
      <c r="CM408" s="27"/>
      <c r="CN408" s="116"/>
      <c r="CO408" s="27"/>
      <c r="CP408" s="27" t="str">
        <f t="shared" si="551"/>
        <v>NON</v>
      </c>
      <c r="CQ408" s="27">
        <f t="shared" si="546"/>
        <v>0</v>
      </c>
      <c r="CR408" s="27"/>
      <c r="CS408" s="27">
        <f t="shared" si="547"/>
        <v>0</v>
      </c>
      <c r="CT408" s="27"/>
      <c r="CU408" s="27"/>
      <c r="CV408" s="86">
        <f t="shared" si="548"/>
        <v>1</v>
      </c>
      <c r="CW408" s="86">
        <f t="shared" si="549"/>
        <v>1</v>
      </c>
    </row>
    <row r="409" spans="2:101" customFormat="1" outlineLevel="2" x14ac:dyDescent="0.3">
      <c r="B409" s="41"/>
      <c r="C409" s="41">
        <f t="shared" si="552"/>
        <v>0</v>
      </c>
      <c r="D409" s="59" t="str">
        <f t="shared" si="552"/>
        <v>Onduleur &amp; Nom???</v>
      </c>
      <c r="E409" s="37" t="s">
        <v>923</v>
      </c>
      <c r="F409" s="34"/>
      <c r="G409" s="34"/>
      <c r="H409" s="34"/>
      <c r="I409" s="34">
        <v>1</v>
      </c>
      <c r="J409" s="34"/>
      <c r="K409" s="34"/>
      <c r="L409" s="34"/>
      <c r="M409" s="39">
        <f t="shared" si="550"/>
        <v>0</v>
      </c>
      <c r="N409" s="39">
        <f t="shared" si="550"/>
        <v>0</v>
      </c>
      <c r="O409" s="39">
        <f t="shared" si="550"/>
        <v>0</v>
      </c>
      <c r="P409" s="39" t="str">
        <f t="shared" si="550"/>
        <v>CFO</v>
      </c>
      <c r="Q409" s="39" t="str">
        <f t="shared" si="550"/>
        <v>NOM</v>
      </c>
      <c r="R409" s="28" t="str">
        <f t="shared" si="550"/>
        <v>OND</v>
      </c>
      <c r="S409" s="28" t="str">
        <f t="shared" si="550"/>
        <v>dc</v>
      </c>
      <c r="T409" s="28" t="s">
        <v>677</v>
      </c>
      <c r="U409" s="28" t="s">
        <v>479</v>
      </c>
      <c r="V409" s="28" t="s">
        <v>483</v>
      </c>
      <c r="W409" s="28" t="str">
        <f t="shared" si="524"/>
        <v>TM</v>
      </c>
      <c r="X409" s="29" t="e">
        <f t="shared" si="525"/>
        <v>#N/A</v>
      </c>
      <c r="Y409" s="66"/>
      <c r="Z409" s="67"/>
      <c r="AA409" s="67"/>
      <c r="AB409" s="67"/>
      <c r="AC409" s="67"/>
      <c r="AD409" s="67"/>
      <c r="AE409" s="72">
        <f t="shared" si="526"/>
        <v>0</v>
      </c>
      <c r="AF409" s="90">
        <f t="shared" si="553"/>
        <v>0</v>
      </c>
      <c r="AG409" s="66"/>
      <c r="AH409" s="67"/>
      <c r="AI409" s="67"/>
      <c r="AJ409" s="67"/>
      <c r="AK409" s="68"/>
      <c r="AL409" s="64">
        <f t="shared" si="554"/>
        <v>0</v>
      </c>
      <c r="AM409" s="64">
        <f t="shared" si="527"/>
        <v>0</v>
      </c>
      <c r="AN409" s="64">
        <f t="shared" si="528"/>
        <v>0</v>
      </c>
      <c r="AO409" s="64">
        <f t="shared" si="529"/>
        <v>0</v>
      </c>
      <c r="AP409" s="64">
        <f t="shared" si="530"/>
        <v>0</v>
      </c>
      <c r="AQ409" s="64">
        <f t="shared" si="531"/>
        <v>0</v>
      </c>
      <c r="AR409" s="64">
        <f t="shared" si="532"/>
        <v>0</v>
      </c>
      <c r="AS409" s="68"/>
      <c r="AT409" s="78" t="s">
        <v>486</v>
      </c>
      <c r="AU409" s="79"/>
      <c r="AV409" s="79">
        <v>1000</v>
      </c>
      <c r="AW409" s="80"/>
      <c r="AX409" s="106" t="str">
        <f t="shared" si="533"/>
        <v>circuit continu - autonomie disponible</v>
      </c>
      <c r="AY409" s="63"/>
      <c r="BA409" s="36" t="s">
        <v>184</v>
      </c>
      <c r="BB409" s="27">
        <f t="shared" si="534"/>
        <v>0</v>
      </c>
      <c r="BC409" s="27">
        <f t="shared" si="535"/>
        <v>0</v>
      </c>
      <c r="BD409" s="27"/>
      <c r="BE409" s="27">
        <f t="shared" si="536"/>
        <v>1</v>
      </c>
      <c r="BF409" s="27"/>
      <c r="BG409" s="27">
        <f t="shared" si="537"/>
        <v>0</v>
      </c>
      <c r="BH409" s="1">
        <f t="shared" si="555"/>
        <v>0</v>
      </c>
      <c r="BI409" s="1"/>
      <c r="BJ409" s="1"/>
      <c r="BK409" s="1"/>
      <c r="BL409" s="1"/>
      <c r="BM409" s="1"/>
      <c r="BN409" s="1"/>
      <c r="BO409" s="1"/>
      <c r="BP409" s="1"/>
      <c r="BQ409" s="1"/>
      <c r="BR409" s="1"/>
      <c r="BS409" s="38" t="s">
        <v>185</v>
      </c>
      <c r="BT409" s="107">
        <f t="shared" si="538"/>
        <v>0</v>
      </c>
      <c r="BU409" s="108">
        <f t="shared" si="539"/>
        <v>0</v>
      </c>
      <c r="BV409" s="28">
        <f t="shared" si="540"/>
        <v>0</v>
      </c>
      <c r="BW409" s="28">
        <f t="shared" si="541"/>
        <v>0</v>
      </c>
      <c r="BX409" s="27"/>
      <c r="BY409" s="27"/>
      <c r="BZ409" s="38">
        <f t="shared" si="542"/>
        <v>0</v>
      </c>
      <c r="CA409" s="38">
        <f t="shared" si="543"/>
        <v>0</v>
      </c>
      <c r="CB409" s="38">
        <f t="shared" si="544"/>
        <v>0</v>
      </c>
      <c r="CC409" s="38">
        <f t="shared" si="544"/>
        <v>0</v>
      </c>
      <c r="CD409" s="38">
        <f t="shared" si="545"/>
        <v>0</v>
      </c>
      <c r="CE409" s="27"/>
      <c r="CF409" s="27"/>
      <c r="CG409" s="27" t="s">
        <v>184</v>
      </c>
      <c r="CH409" s="27" t="s">
        <v>581</v>
      </c>
      <c r="CI409" s="126"/>
      <c r="CJ409" s="116"/>
      <c r="CK409" s="27"/>
      <c r="CL409" s="116"/>
      <c r="CM409" s="27"/>
      <c r="CN409" s="116"/>
      <c r="CO409" s="27"/>
      <c r="CP409" s="27" t="str">
        <f t="shared" si="551"/>
        <v>NON</v>
      </c>
      <c r="CQ409" s="27">
        <f t="shared" si="546"/>
        <v>0</v>
      </c>
      <c r="CR409" s="27"/>
      <c r="CS409" s="27">
        <f t="shared" si="547"/>
        <v>0</v>
      </c>
      <c r="CT409" s="27"/>
      <c r="CU409" s="27"/>
      <c r="CV409" s="86">
        <f t="shared" si="548"/>
        <v>1</v>
      </c>
      <c r="CW409" s="86">
        <f t="shared" si="549"/>
        <v>1</v>
      </c>
    </row>
    <row r="410" spans="2:101" customFormat="1" outlineLevel="2" x14ac:dyDescent="0.3">
      <c r="B410" s="41"/>
      <c r="C410" s="41">
        <f t="shared" si="552"/>
        <v>0</v>
      </c>
      <c r="D410" s="59" t="str">
        <f t="shared" si="552"/>
        <v>Onduleur &amp; Nom???</v>
      </c>
      <c r="E410" s="37" t="s">
        <v>925</v>
      </c>
      <c r="F410" s="34"/>
      <c r="G410" s="34"/>
      <c r="H410" s="34"/>
      <c r="I410" s="34">
        <v>1</v>
      </c>
      <c r="J410" s="34"/>
      <c r="K410" s="34"/>
      <c r="L410" s="34"/>
      <c r="M410" s="39">
        <f t="shared" si="550"/>
        <v>0</v>
      </c>
      <c r="N410" s="39">
        <f t="shared" si="550"/>
        <v>0</v>
      </c>
      <c r="O410" s="39">
        <f t="shared" si="550"/>
        <v>0</v>
      </c>
      <c r="P410" s="39" t="str">
        <f t="shared" si="550"/>
        <v>CFO</v>
      </c>
      <c r="Q410" s="39" t="str">
        <f t="shared" si="550"/>
        <v>NOM</v>
      </c>
      <c r="R410" s="28" t="str">
        <f t="shared" si="550"/>
        <v>OND</v>
      </c>
      <c r="S410" s="28" t="str">
        <f t="shared" si="550"/>
        <v>dc</v>
      </c>
      <c r="T410" s="28" t="str">
        <f t="shared" si="550"/>
        <v>VAL</v>
      </c>
      <c r="U410" s="28" t="s">
        <v>542</v>
      </c>
      <c r="V410" s="28"/>
      <c r="W410" s="28" t="str">
        <f t="shared" si="524"/>
        <v>TM</v>
      </c>
      <c r="X410" s="29" t="e">
        <f t="shared" si="525"/>
        <v>#N/A</v>
      </c>
      <c r="Y410" s="66"/>
      <c r="Z410" s="67"/>
      <c r="AA410" s="67"/>
      <c r="AB410" s="67"/>
      <c r="AC410" s="67"/>
      <c r="AD410" s="67"/>
      <c r="AE410" s="72">
        <f t="shared" si="526"/>
        <v>0</v>
      </c>
      <c r="AF410" s="90">
        <f t="shared" si="553"/>
        <v>0</v>
      </c>
      <c r="AG410" s="66"/>
      <c r="AH410" s="67"/>
      <c r="AI410" s="67"/>
      <c r="AJ410" s="67"/>
      <c r="AK410" s="68"/>
      <c r="AL410" s="64">
        <f t="shared" si="554"/>
        <v>0</v>
      </c>
      <c r="AM410" s="64">
        <f t="shared" si="527"/>
        <v>0</v>
      </c>
      <c r="AN410" s="64">
        <f t="shared" si="528"/>
        <v>0</v>
      </c>
      <c r="AO410" s="64">
        <f t="shared" si="529"/>
        <v>0</v>
      </c>
      <c r="AP410" s="64">
        <f t="shared" si="530"/>
        <v>0</v>
      </c>
      <c r="AQ410" s="64">
        <f t="shared" si="531"/>
        <v>0</v>
      </c>
      <c r="AR410" s="64">
        <f t="shared" si="532"/>
        <v>0</v>
      </c>
      <c r="AS410" s="68"/>
      <c r="AT410" s="78" t="s">
        <v>33</v>
      </c>
      <c r="AU410" s="79"/>
      <c r="AV410" s="79">
        <v>2000</v>
      </c>
      <c r="AW410" s="80"/>
      <c r="AX410" s="106" t="str">
        <f t="shared" si="533"/>
        <v>circuit continu - courant de sortie</v>
      </c>
      <c r="AY410" s="63"/>
      <c r="BA410" s="36" t="s">
        <v>184</v>
      </c>
      <c r="BB410" s="27">
        <f t="shared" si="534"/>
        <v>0</v>
      </c>
      <c r="BC410" s="27">
        <f t="shared" si="535"/>
        <v>0</v>
      </c>
      <c r="BD410" s="27"/>
      <c r="BE410" s="27">
        <f t="shared" si="536"/>
        <v>1</v>
      </c>
      <c r="BF410" s="27"/>
      <c r="BG410" s="27">
        <f t="shared" si="537"/>
        <v>0</v>
      </c>
      <c r="BH410" s="1">
        <f t="shared" si="555"/>
        <v>0</v>
      </c>
      <c r="BI410" s="1"/>
      <c r="BJ410" s="1"/>
      <c r="BK410" s="1"/>
      <c r="BL410" s="1"/>
      <c r="BM410" s="1"/>
      <c r="BN410" s="1"/>
      <c r="BO410" s="1"/>
      <c r="BP410" s="1"/>
      <c r="BQ410" s="1"/>
      <c r="BR410" s="1"/>
      <c r="BS410" s="38" t="s">
        <v>185</v>
      </c>
      <c r="BT410" s="107">
        <f t="shared" si="538"/>
        <v>0</v>
      </c>
      <c r="BU410" s="108">
        <f t="shared" si="539"/>
        <v>0</v>
      </c>
      <c r="BV410" s="28">
        <f t="shared" si="540"/>
        <v>0</v>
      </c>
      <c r="BW410" s="28">
        <f t="shared" si="541"/>
        <v>0</v>
      </c>
      <c r="BX410" s="27"/>
      <c r="BY410" s="27"/>
      <c r="BZ410" s="38">
        <f t="shared" si="542"/>
        <v>0</v>
      </c>
      <c r="CA410" s="38">
        <f t="shared" si="543"/>
        <v>0</v>
      </c>
      <c r="CB410" s="38">
        <f t="shared" si="544"/>
        <v>0</v>
      </c>
      <c r="CC410" s="38">
        <f t="shared" si="544"/>
        <v>0</v>
      </c>
      <c r="CD410" s="38">
        <f t="shared" si="545"/>
        <v>0</v>
      </c>
      <c r="CE410" s="27"/>
      <c r="CF410" s="27"/>
      <c r="CG410" s="27" t="s">
        <v>184</v>
      </c>
      <c r="CH410" s="27" t="s">
        <v>581</v>
      </c>
      <c r="CI410" s="126"/>
      <c r="CJ410" s="116"/>
      <c r="CK410" s="27"/>
      <c r="CL410" s="116"/>
      <c r="CM410" s="27"/>
      <c r="CN410" s="116"/>
      <c r="CO410" s="27"/>
      <c r="CP410" s="27" t="str">
        <f t="shared" si="551"/>
        <v>NON</v>
      </c>
      <c r="CQ410" s="27">
        <f t="shared" si="546"/>
        <v>0</v>
      </c>
      <c r="CR410" s="27"/>
      <c r="CS410" s="27">
        <f t="shared" si="547"/>
        <v>0</v>
      </c>
      <c r="CT410" s="27"/>
      <c r="CU410" s="27"/>
      <c r="CV410" s="86">
        <f t="shared" si="548"/>
        <v>1</v>
      </c>
      <c r="CW410" s="86">
        <f t="shared" si="549"/>
        <v>1</v>
      </c>
    </row>
    <row r="411" spans="2:101" customFormat="1" outlineLevel="2" x14ac:dyDescent="0.3">
      <c r="B411" s="41"/>
      <c r="C411" s="41">
        <f t="shared" si="552"/>
        <v>0</v>
      </c>
      <c r="D411" s="59" t="str">
        <f t="shared" si="552"/>
        <v>Onduleur &amp; Nom???</v>
      </c>
      <c r="E411" s="37" t="s">
        <v>926</v>
      </c>
      <c r="F411" s="34"/>
      <c r="G411" s="34"/>
      <c r="H411" s="34"/>
      <c r="I411" s="34">
        <v>1</v>
      </c>
      <c r="J411" s="34"/>
      <c r="K411" s="34"/>
      <c r="L411" s="34"/>
      <c r="M411" s="39">
        <f t="shared" si="550"/>
        <v>0</v>
      </c>
      <c r="N411" s="39">
        <f t="shared" si="550"/>
        <v>0</v>
      </c>
      <c r="O411" s="39">
        <f t="shared" si="550"/>
        <v>0</v>
      </c>
      <c r="P411" s="39" t="str">
        <f t="shared" si="550"/>
        <v>CFO</v>
      </c>
      <c r="Q411" s="39" t="str">
        <f t="shared" si="550"/>
        <v>NOM</v>
      </c>
      <c r="R411" s="28" t="str">
        <f t="shared" si="550"/>
        <v>OND</v>
      </c>
      <c r="S411" s="28" t="str">
        <f t="shared" si="550"/>
        <v>dc</v>
      </c>
      <c r="T411" s="28" t="s">
        <v>69</v>
      </c>
      <c r="U411" s="28" t="s">
        <v>149</v>
      </c>
      <c r="V411" s="28" t="s">
        <v>947</v>
      </c>
      <c r="W411" s="28" t="str">
        <f t="shared" si="524"/>
        <v>TM</v>
      </c>
      <c r="X411" s="29" t="e">
        <f t="shared" si="525"/>
        <v>#N/A</v>
      </c>
      <c r="Y411" s="66"/>
      <c r="Z411" s="67"/>
      <c r="AA411" s="67"/>
      <c r="AB411" s="67"/>
      <c r="AC411" s="67"/>
      <c r="AD411" s="67"/>
      <c r="AE411" s="72">
        <f t="shared" si="526"/>
        <v>0</v>
      </c>
      <c r="AF411" s="90">
        <f t="shared" si="553"/>
        <v>0</v>
      </c>
      <c r="AG411" s="66"/>
      <c r="AH411" s="67"/>
      <c r="AI411" s="67"/>
      <c r="AJ411" s="67"/>
      <c r="AK411" s="68"/>
      <c r="AL411" s="64">
        <f t="shared" si="554"/>
        <v>0</v>
      </c>
      <c r="AM411" s="64">
        <f t="shared" si="527"/>
        <v>0</v>
      </c>
      <c r="AN411" s="64">
        <f t="shared" si="528"/>
        <v>0</v>
      </c>
      <c r="AO411" s="64">
        <f t="shared" si="529"/>
        <v>0</v>
      </c>
      <c r="AP411" s="64">
        <f t="shared" si="530"/>
        <v>0</v>
      </c>
      <c r="AQ411" s="64">
        <f t="shared" si="531"/>
        <v>0</v>
      </c>
      <c r="AR411" s="64">
        <f t="shared" si="532"/>
        <v>0</v>
      </c>
      <c r="AS411" s="68"/>
      <c r="AT411" s="78" t="s">
        <v>130</v>
      </c>
      <c r="AU411" s="79"/>
      <c r="AV411" s="79">
        <v>150</v>
      </c>
      <c r="AW411" s="80"/>
      <c r="AX411" s="106" t="str">
        <f t="shared" si="533"/>
        <v>circuit continu - température enceinte batterie</v>
      </c>
      <c r="AY411" s="63"/>
      <c r="BA411" s="36" t="s">
        <v>184</v>
      </c>
      <c r="BB411" s="27">
        <f t="shared" si="534"/>
        <v>0</v>
      </c>
      <c r="BC411" s="27">
        <f t="shared" si="535"/>
        <v>0</v>
      </c>
      <c r="BD411" s="27"/>
      <c r="BE411" s="27">
        <f t="shared" si="536"/>
        <v>1</v>
      </c>
      <c r="BF411" s="27"/>
      <c r="BG411" s="27">
        <f t="shared" si="537"/>
        <v>0</v>
      </c>
      <c r="BH411" s="1">
        <f t="shared" si="555"/>
        <v>0</v>
      </c>
      <c r="BI411" s="1"/>
      <c r="BJ411" s="1"/>
      <c r="BK411" s="1"/>
      <c r="BL411" s="1"/>
      <c r="BM411" s="1"/>
      <c r="BN411" s="1"/>
      <c r="BO411" s="1"/>
      <c r="BP411" s="1"/>
      <c r="BQ411" s="1"/>
      <c r="BR411" s="1"/>
      <c r="BS411" s="38" t="s">
        <v>185</v>
      </c>
      <c r="BT411" s="107">
        <f t="shared" si="538"/>
        <v>0</v>
      </c>
      <c r="BU411" s="108">
        <f t="shared" si="539"/>
        <v>0</v>
      </c>
      <c r="BV411" s="28">
        <f t="shared" si="540"/>
        <v>0</v>
      </c>
      <c r="BW411" s="28">
        <f t="shared" si="541"/>
        <v>0</v>
      </c>
      <c r="BX411" s="27"/>
      <c r="BY411" s="27"/>
      <c r="BZ411" s="38">
        <f t="shared" si="542"/>
        <v>0</v>
      </c>
      <c r="CA411" s="38">
        <f t="shared" si="543"/>
        <v>0</v>
      </c>
      <c r="CB411" s="38">
        <f t="shared" si="544"/>
        <v>0</v>
      </c>
      <c r="CC411" s="38">
        <f t="shared" si="544"/>
        <v>0</v>
      </c>
      <c r="CD411" s="38">
        <f t="shared" si="545"/>
        <v>0</v>
      </c>
      <c r="CE411" s="27"/>
      <c r="CF411" s="27"/>
      <c r="CG411" s="27" t="s">
        <v>184</v>
      </c>
      <c r="CH411" s="27" t="s">
        <v>581</v>
      </c>
      <c r="CI411" s="126"/>
      <c r="CJ411" s="116"/>
      <c r="CK411" s="27"/>
      <c r="CL411" s="116"/>
      <c r="CM411" s="27"/>
      <c r="CN411" s="116"/>
      <c r="CO411" s="27"/>
      <c r="CP411" s="27" t="str">
        <f t="shared" si="551"/>
        <v>NON</v>
      </c>
      <c r="CQ411" s="27">
        <f t="shared" si="546"/>
        <v>0</v>
      </c>
      <c r="CR411" s="27"/>
      <c r="CS411" s="27">
        <f t="shared" si="547"/>
        <v>0</v>
      </c>
      <c r="CT411" s="27"/>
      <c r="CU411" s="27"/>
      <c r="CV411" s="86">
        <f t="shared" si="548"/>
        <v>1</v>
      </c>
      <c r="CW411" s="86">
        <f t="shared" si="549"/>
        <v>1</v>
      </c>
    </row>
    <row r="412" spans="2:101" customFormat="1" outlineLevel="2" x14ac:dyDescent="0.3">
      <c r="B412" s="41"/>
      <c r="C412" s="41">
        <f t="shared" si="552"/>
        <v>0</v>
      </c>
      <c r="D412" s="59" t="str">
        <f t="shared" si="552"/>
        <v>Onduleur &amp; Nom???</v>
      </c>
      <c r="E412" s="37" t="s">
        <v>927</v>
      </c>
      <c r="F412" s="34"/>
      <c r="G412" s="34"/>
      <c r="H412" s="34"/>
      <c r="I412" s="34">
        <v>1</v>
      </c>
      <c r="J412" s="34"/>
      <c r="K412" s="34"/>
      <c r="L412" s="34"/>
      <c r="M412" s="39">
        <f t="shared" si="550"/>
        <v>0</v>
      </c>
      <c r="N412" s="39">
        <f t="shared" si="550"/>
        <v>0</v>
      </c>
      <c r="O412" s="39">
        <f t="shared" si="550"/>
        <v>0</v>
      </c>
      <c r="P412" s="39" t="str">
        <f t="shared" si="550"/>
        <v>CFO</v>
      </c>
      <c r="Q412" s="39" t="str">
        <f t="shared" si="550"/>
        <v>NOM</v>
      </c>
      <c r="R412" s="28" t="str">
        <f t="shared" si="550"/>
        <v>OND</v>
      </c>
      <c r="S412" s="28" t="str">
        <f t="shared" si="550"/>
        <v>dc</v>
      </c>
      <c r="T412" s="28" t="s">
        <v>677</v>
      </c>
      <c r="U412" s="28" t="s">
        <v>542</v>
      </c>
      <c r="V412" s="28" t="s">
        <v>949</v>
      </c>
      <c r="W412" s="28" t="str">
        <f t="shared" si="524"/>
        <v>TM</v>
      </c>
      <c r="X412" s="29" t="e">
        <f t="shared" si="525"/>
        <v>#N/A</v>
      </c>
      <c r="Y412" s="66"/>
      <c r="Z412" s="67"/>
      <c r="AA412" s="67"/>
      <c r="AB412" s="67"/>
      <c r="AC412" s="67"/>
      <c r="AD412" s="67"/>
      <c r="AE412" s="72">
        <f t="shared" si="526"/>
        <v>0</v>
      </c>
      <c r="AF412" s="90">
        <f t="shared" si="553"/>
        <v>0</v>
      </c>
      <c r="AG412" s="66"/>
      <c r="AH412" s="67"/>
      <c r="AI412" s="67"/>
      <c r="AJ412" s="67"/>
      <c r="AK412" s="68"/>
      <c r="AL412" s="64">
        <f t="shared" si="554"/>
        <v>0</v>
      </c>
      <c r="AM412" s="64">
        <f t="shared" si="527"/>
        <v>0</v>
      </c>
      <c r="AN412" s="64">
        <f t="shared" si="528"/>
        <v>0</v>
      </c>
      <c r="AO412" s="64">
        <f t="shared" si="529"/>
        <v>0</v>
      </c>
      <c r="AP412" s="64">
        <f t="shared" si="530"/>
        <v>0</v>
      </c>
      <c r="AQ412" s="64">
        <f t="shared" si="531"/>
        <v>0</v>
      </c>
      <c r="AR412" s="64">
        <f t="shared" si="532"/>
        <v>0</v>
      </c>
      <c r="AS412" s="68"/>
      <c r="AT412" s="78" t="s">
        <v>33</v>
      </c>
      <c r="AU412" s="79"/>
      <c r="AV412" s="79">
        <v>2000</v>
      </c>
      <c r="AW412" s="80"/>
      <c r="AX412" s="106" t="str">
        <f t="shared" si="533"/>
        <v>circuit continu - courant de décharge batterie</v>
      </c>
      <c r="AY412" s="63"/>
      <c r="BA412" s="36" t="s">
        <v>184</v>
      </c>
      <c r="BB412" s="27">
        <f t="shared" si="534"/>
        <v>0</v>
      </c>
      <c r="BC412" s="27">
        <f t="shared" si="535"/>
        <v>0</v>
      </c>
      <c r="BD412" s="27"/>
      <c r="BE412" s="27">
        <f t="shared" si="536"/>
        <v>1</v>
      </c>
      <c r="BF412" s="27"/>
      <c r="BG412" s="27">
        <f t="shared" si="537"/>
        <v>0</v>
      </c>
      <c r="BH412" s="1">
        <f t="shared" si="555"/>
        <v>0</v>
      </c>
      <c r="BI412" s="1"/>
      <c r="BJ412" s="1"/>
      <c r="BK412" s="1"/>
      <c r="BL412" s="1"/>
      <c r="BM412" s="1"/>
      <c r="BN412" s="1"/>
      <c r="BO412" s="1"/>
      <c r="BP412" s="1"/>
      <c r="BQ412" s="1"/>
      <c r="BR412" s="1"/>
      <c r="BS412" s="38" t="s">
        <v>185</v>
      </c>
      <c r="BT412" s="107">
        <f t="shared" si="538"/>
        <v>0</v>
      </c>
      <c r="BU412" s="108">
        <f t="shared" si="539"/>
        <v>0</v>
      </c>
      <c r="BV412" s="28">
        <f t="shared" si="540"/>
        <v>0</v>
      </c>
      <c r="BW412" s="28">
        <f t="shared" si="541"/>
        <v>0</v>
      </c>
      <c r="BX412" s="27"/>
      <c r="BY412" s="27"/>
      <c r="BZ412" s="38">
        <f t="shared" si="542"/>
        <v>0</v>
      </c>
      <c r="CA412" s="38">
        <f t="shared" si="543"/>
        <v>0</v>
      </c>
      <c r="CB412" s="38">
        <f t="shared" si="544"/>
        <v>0</v>
      </c>
      <c r="CC412" s="38">
        <f t="shared" si="544"/>
        <v>0</v>
      </c>
      <c r="CD412" s="38">
        <f t="shared" si="545"/>
        <v>0</v>
      </c>
      <c r="CE412" s="27"/>
      <c r="CF412" s="27"/>
      <c r="CG412" s="27" t="s">
        <v>184</v>
      </c>
      <c r="CH412" s="27" t="s">
        <v>581</v>
      </c>
      <c r="CI412" s="126"/>
      <c r="CJ412" s="116"/>
      <c r="CK412" s="27"/>
      <c r="CL412" s="116"/>
      <c r="CM412" s="27"/>
      <c r="CN412" s="116"/>
      <c r="CO412" s="27"/>
      <c r="CP412" s="27" t="str">
        <f t="shared" si="551"/>
        <v>NON</v>
      </c>
      <c r="CQ412" s="27">
        <f t="shared" si="546"/>
        <v>0</v>
      </c>
      <c r="CR412" s="27"/>
      <c r="CS412" s="27">
        <f t="shared" si="547"/>
        <v>0</v>
      </c>
      <c r="CT412" s="27"/>
      <c r="CU412" s="27"/>
      <c r="CV412" s="86">
        <f t="shared" si="548"/>
        <v>1</v>
      </c>
      <c r="CW412" s="86">
        <f t="shared" si="549"/>
        <v>1</v>
      </c>
    </row>
    <row r="413" spans="2:101" customFormat="1" outlineLevel="2" x14ac:dyDescent="0.3">
      <c r="B413" s="41"/>
      <c r="C413" s="41">
        <f t="shared" si="552"/>
        <v>0</v>
      </c>
      <c r="D413" s="59" t="str">
        <f t="shared" si="552"/>
        <v>Onduleur &amp; Nom???</v>
      </c>
      <c r="E413" s="37" t="s">
        <v>928</v>
      </c>
      <c r="F413" s="34"/>
      <c r="G413" s="34"/>
      <c r="H413" s="34"/>
      <c r="I413" s="34">
        <v>1</v>
      </c>
      <c r="J413" s="34"/>
      <c r="K413" s="34"/>
      <c r="L413" s="34"/>
      <c r="M413" s="39">
        <f t="shared" si="550"/>
        <v>0</v>
      </c>
      <c r="N413" s="39">
        <f t="shared" si="550"/>
        <v>0</v>
      </c>
      <c r="O413" s="39">
        <f t="shared" si="550"/>
        <v>0</v>
      </c>
      <c r="P413" s="39" t="str">
        <f t="shared" si="550"/>
        <v>CFO</v>
      </c>
      <c r="Q413" s="39" t="str">
        <f t="shared" si="550"/>
        <v>NOM</v>
      </c>
      <c r="R413" s="28" t="str">
        <f t="shared" si="550"/>
        <v>OND</v>
      </c>
      <c r="S413" s="28" t="str">
        <f t="shared" si="550"/>
        <v>dc</v>
      </c>
      <c r="T413" s="28" t="str">
        <f t="shared" si="550"/>
        <v>VAL</v>
      </c>
      <c r="U413" s="28" t="s">
        <v>542</v>
      </c>
      <c r="V413" s="28" t="s">
        <v>953</v>
      </c>
      <c r="W413" s="28" t="str">
        <f t="shared" si="524"/>
        <v>TM</v>
      </c>
      <c r="X413" s="29" t="e">
        <f t="shared" si="525"/>
        <v>#N/A</v>
      </c>
      <c r="Y413" s="66"/>
      <c r="Z413" s="67"/>
      <c r="AA413" s="67"/>
      <c r="AB413" s="67"/>
      <c r="AC413" s="67"/>
      <c r="AD413" s="67"/>
      <c r="AE413" s="72">
        <f t="shared" si="526"/>
        <v>0</v>
      </c>
      <c r="AF413" s="90">
        <f t="shared" si="553"/>
        <v>0</v>
      </c>
      <c r="AG413" s="66"/>
      <c r="AH413" s="67"/>
      <c r="AI413" s="67"/>
      <c r="AJ413" s="67"/>
      <c r="AK413" s="68"/>
      <c r="AL413" s="64">
        <f t="shared" si="554"/>
        <v>0</v>
      </c>
      <c r="AM413" s="64">
        <f t="shared" si="527"/>
        <v>0</v>
      </c>
      <c r="AN413" s="64">
        <f t="shared" si="528"/>
        <v>0</v>
      </c>
      <c r="AO413" s="64">
        <f t="shared" si="529"/>
        <v>0</v>
      </c>
      <c r="AP413" s="64">
        <f t="shared" si="530"/>
        <v>0</v>
      </c>
      <c r="AQ413" s="64">
        <f t="shared" si="531"/>
        <v>0</v>
      </c>
      <c r="AR413" s="64">
        <f t="shared" si="532"/>
        <v>0</v>
      </c>
      <c r="AS413" s="68"/>
      <c r="AT413" s="78" t="s">
        <v>33</v>
      </c>
      <c r="AU413" s="79"/>
      <c r="AV413" s="79">
        <v>2000</v>
      </c>
      <c r="AW413" s="80"/>
      <c r="AX413" s="106" t="str">
        <f t="shared" si="533"/>
        <v>circuit continu - courant de charge batterie</v>
      </c>
      <c r="AY413" s="63"/>
      <c r="BA413" s="36" t="s">
        <v>184</v>
      </c>
      <c r="BB413" s="27">
        <f t="shared" si="534"/>
        <v>0</v>
      </c>
      <c r="BC413" s="27">
        <f t="shared" si="535"/>
        <v>0</v>
      </c>
      <c r="BD413" s="27"/>
      <c r="BE413" s="27">
        <f t="shared" si="536"/>
        <v>1</v>
      </c>
      <c r="BF413" s="27"/>
      <c r="BG413" s="27">
        <f t="shared" si="537"/>
        <v>0</v>
      </c>
      <c r="BH413" s="1">
        <f t="shared" si="555"/>
        <v>0</v>
      </c>
      <c r="BI413" s="1"/>
      <c r="BJ413" s="1"/>
      <c r="BK413" s="1"/>
      <c r="BL413" s="1"/>
      <c r="BM413" s="1"/>
      <c r="BN413" s="1"/>
      <c r="BO413" s="1"/>
      <c r="BP413" s="1"/>
      <c r="BQ413" s="1"/>
      <c r="BR413" s="1"/>
      <c r="BS413" s="38" t="s">
        <v>185</v>
      </c>
      <c r="BT413" s="107">
        <f t="shared" si="538"/>
        <v>0</v>
      </c>
      <c r="BU413" s="108">
        <f t="shared" si="539"/>
        <v>0</v>
      </c>
      <c r="BV413" s="28">
        <f t="shared" si="540"/>
        <v>0</v>
      </c>
      <c r="BW413" s="28">
        <f t="shared" si="541"/>
        <v>0</v>
      </c>
      <c r="BX413" s="27"/>
      <c r="BY413" s="27"/>
      <c r="BZ413" s="38">
        <f t="shared" si="542"/>
        <v>0</v>
      </c>
      <c r="CA413" s="38">
        <f t="shared" si="543"/>
        <v>0</v>
      </c>
      <c r="CB413" s="38">
        <f t="shared" si="544"/>
        <v>0</v>
      </c>
      <c r="CC413" s="38">
        <f t="shared" si="544"/>
        <v>0</v>
      </c>
      <c r="CD413" s="38">
        <f t="shared" si="545"/>
        <v>0</v>
      </c>
      <c r="CE413" s="27"/>
      <c r="CF413" s="27"/>
      <c r="CG413" s="27" t="s">
        <v>184</v>
      </c>
      <c r="CH413" s="27" t="s">
        <v>581</v>
      </c>
      <c r="CI413" s="126"/>
      <c r="CJ413" s="116"/>
      <c r="CK413" s="27"/>
      <c r="CL413" s="116"/>
      <c r="CM413" s="27"/>
      <c r="CN413" s="116"/>
      <c r="CO413" s="27"/>
      <c r="CP413" s="27" t="str">
        <f t="shared" si="551"/>
        <v>NON</v>
      </c>
      <c r="CQ413" s="27">
        <f t="shared" si="546"/>
        <v>0</v>
      </c>
      <c r="CR413" s="27"/>
      <c r="CS413" s="27">
        <f t="shared" si="547"/>
        <v>0</v>
      </c>
      <c r="CT413" s="27"/>
      <c r="CU413" s="27"/>
      <c r="CV413" s="86">
        <f t="shared" si="548"/>
        <v>1</v>
      </c>
      <c r="CW413" s="86">
        <f t="shared" si="549"/>
        <v>1</v>
      </c>
    </row>
    <row r="414" spans="2:101" customFormat="1" outlineLevel="2" x14ac:dyDescent="0.3">
      <c r="B414" s="41"/>
      <c r="C414" s="41">
        <f t="shared" si="552"/>
        <v>0</v>
      </c>
      <c r="D414" s="59" t="str">
        <f t="shared" si="552"/>
        <v>Onduleur &amp; Nom???</v>
      </c>
      <c r="E414" s="37" t="s">
        <v>929</v>
      </c>
      <c r="F414" s="34">
        <v>1</v>
      </c>
      <c r="G414" s="34"/>
      <c r="H414" s="34"/>
      <c r="I414" s="34"/>
      <c r="J414" s="34"/>
      <c r="K414" s="34"/>
      <c r="L414" s="34"/>
      <c r="M414" s="39">
        <f t="shared" si="550"/>
        <v>0</v>
      </c>
      <c r="N414" s="39">
        <f t="shared" si="550"/>
        <v>0</v>
      </c>
      <c r="O414" s="39">
        <f t="shared" si="550"/>
        <v>0</v>
      </c>
      <c r="P414" s="39" t="str">
        <f t="shared" si="550"/>
        <v>CFO</v>
      </c>
      <c r="Q414" s="39" t="str">
        <f t="shared" si="550"/>
        <v>NOM</v>
      </c>
      <c r="R414" s="28" t="str">
        <f t="shared" si="550"/>
        <v>OND</v>
      </c>
      <c r="S414" s="28" t="s">
        <v>945</v>
      </c>
      <c r="T414" s="28" t="s">
        <v>237</v>
      </c>
      <c r="U414" s="28" t="s">
        <v>543</v>
      </c>
      <c r="V414" s="28" t="s">
        <v>568</v>
      </c>
      <c r="W414" s="28" t="str">
        <f t="shared" si="524"/>
        <v>TA</v>
      </c>
      <c r="X414" s="29" t="e">
        <f t="shared" si="525"/>
        <v>#N/A</v>
      </c>
      <c r="Y414" s="66"/>
      <c r="Z414" s="67"/>
      <c r="AA414" s="67"/>
      <c r="AB414" s="67"/>
      <c r="AC414" s="67"/>
      <c r="AD414" s="67"/>
      <c r="AE414" s="72">
        <f t="shared" si="526"/>
        <v>0</v>
      </c>
      <c r="AF414" s="90">
        <f t="shared" si="553"/>
        <v>0</v>
      </c>
      <c r="AG414" s="66"/>
      <c r="AH414" s="67"/>
      <c r="AI414" s="67"/>
      <c r="AJ414" s="67"/>
      <c r="AK414" s="68"/>
      <c r="AL414" s="64">
        <f t="shared" si="554"/>
        <v>0</v>
      </c>
      <c r="AM414" s="64">
        <f t="shared" si="527"/>
        <v>0</v>
      </c>
      <c r="AN414" s="64">
        <f t="shared" si="528"/>
        <v>0</v>
      </c>
      <c r="AO414" s="64">
        <f t="shared" si="529"/>
        <v>0</v>
      </c>
      <c r="AP414" s="64">
        <f t="shared" si="530"/>
        <v>0</v>
      </c>
      <c r="AQ414" s="64">
        <f t="shared" si="531"/>
        <v>0</v>
      </c>
      <c r="AR414" s="64">
        <f t="shared" si="532"/>
        <v>0</v>
      </c>
      <c r="AS414" s="68"/>
      <c r="AT414" s="78" t="s">
        <v>138</v>
      </c>
      <c r="AU414" s="79" t="s">
        <v>959</v>
      </c>
      <c r="AV414" s="79"/>
      <c r="AW414" s="80"/>
      <c r="AX414" s="106" t="str">
        <f t="shared" si="533"/>
        <v>Tension réseau absente</v>
      </c>
      <c r="AY414" s="63"/>
      <c r="BA414" s="36" t="s">
        <v>184</v>
      </c>
      <c r="BB414" s="27">
        <f t="shared" si="534"/>
        <v>1</v>
      </c>
      <c r="BC414" s="27">
        <f t="shared" si="535"/>
        <v>0</v>
      </c>
      <c r="BD414" s="27"/>
      <c r="BE414" s="27">
        <f t="shared" si="536"/>
        <v>0</v>
      </c>
      <c r="BF414" s="27"/>
      <c r="BG414" s="27">
        <f t="shared" si="537"/>
        <v>0</v>
      </c>
      <c r="BH414" s="1">
        <f t="shared" si="555"/>
        <v>0</v>
      </c>
      <c r="BI414" s="1"/>
      <c r="BJ414" s="1"/>
      <c r="BK414" s="1"/>
      <c r="BL414" s="1"/>
      <c r="BM414" s="1"/>
      <c r="BN414" s="1"/>
      <c r="BO414" s="1"/>
      <c r="BP414" s="1"/>
      <c r="BQ414" s="1"/>
      <c r="BR414" s="1"/>
      <c r="BS414" s="38" t="s">
        <v>185</v>
      </c>
      <c r="BT414" s="107">
        <f t="shared" si="538"/>
        <v>0</v>
      </c>
      <c r="BU414" s="108">
        <f t="shared" si="539"/>
        <v>0</v>
      </c>
      <c r="BV414" s="28">
        <f t="shared" si="540"/>
        <v>0</v>
      </c>
      <c r="BW414" s="28">
        <f t="shared" si="541"/>
        <v>0</v>
      </c>
      <c r="BX414" s="27"/>
      <c r="BY414" s="27"/>
      <c r="BZ414" s="38">
        <f t="shared" si="542"/>
        <v>0</v>
      </c>
      <c r="CA414" s="38">
        <f t="shared" si="543"/>
        <v>0</v>
      </c>
      <c r="CB414" s="38">
        <f t="shared" si="544"/>
        <v>0</v>
      </c>
      <c r="CC414" s="38">
        <f t="shared" si="544"/>
        <v>0</v>
      </c>
      <c r="CD414" s="38">
        <f t="shared" si="545"/>
        <v>0</v>
      </c>
      <c r="CE414" s="27"/>
      <c r="CF414" s="27"/>
      <c r="CG414" s="27" t="s">
        <v>184</v>
      </c>
      <c r="CH414" s="27" t="s">
        <v>581</v>
      </c>
      <c r="CI414" s="126"/>
      <c r="CJ414" s="116" t="s">
        <v>632</v>
      </c>
      <c r="CK414" s="27" t="s">
        <v>581</v>
      </c>
      <c r="CL414" s="116" t="s">
        <v>721</v>
      </c>
      <c r="CM414" s="27" t="s">
        <v>581</v>
      </c>
      <c r="CN414" s="116"/>
      <c r="CO414" s="27"/>
      <c r="CP414" s="27" t="str">
        <f t="shared" si="551"/>
        <v>OUI</v>
      </c>
      <c r="CQ414" s="27" t="str">
        <f t="shared" si="546"/>
        <v>CFO</v>
      </c>
      <c r="CR414" s="27" t="s">
        <v>707</v>
      </c>
      <c r="CS414" s="27" t="str">
        <f t="shared" si="547"/>
        <v>à chaque changement de valeur</v>
      </c>
      <c r="CT414" s="27"/>
      <c r="CU414" s="27"/>
      <c r="CV414" s="86">
        <f t="shared" si="548"/>
        <v>1</v>
      </c>
      <c r="CW414" s="86">
        <f t="shared" si="549"/>
        <v>1</v>
      </c>
    </row>
    <row r="415" spans="2:101" customFormat="1" outlineLevel="2" x14ac:dyDescent="0.3">
      <c r="B415" s="41"/>
      <c r="C415" s="41">
        <f t="shared" si="552"/>
        <v>0</v>
      </c>
      <c r="D415" s="59" t="str">
        <f t="shared" si="552"/>
        <v>Onduleur &amp; Nom???</v>
      </c>
      <c r="E415" s="37" t="s">
        <v>930</v>
      </c>
      <c r="F415" s="34"/>
      <c r="G415" s="34">
        <v>1</v>
      </c>
      <c r="H415" s="34"/>
      <c r="I415" s="34"/>
      <c r="J415" s="34"/>
      <c r="K415" s="34"/>
      <c r="L415" s="34"/>
      <c r="M415" s="39">
        <f t="shared" si="550"/>
        <v>0</v>
      </c>
      <c r="N415" s="39">
        <f t="shared" si="550"/>
        <v>0</v>
      </c>
      <c r="O415" s="39">
        <f t="shared" si="550"/>
        <v>0</v>
      </c>
      <c r="P415" s="39" t="str">
        <f t="shared" si="550"/>
        <v>CFO</v>
      </c>
      <c r="Q415" s="39" t="str">
        <f t="shared" si="550"/>
        <v>NOM</v>
      </c>
      <c r="R415" s="28" t="str">
        <f t="shared" si="550"/>
        <v>OND</v>
      </c>
      <c r="S415" s="28" t="str">
        <f t="shared" si="550"/>
        <v>inf</v>
      </c>
      <c r="T415" s="28" t="str">
        <f t="shared" si="550"/>
        <v>CAPT</v>
      </c>
      <c r="U415" s="28"/>
      <c r="V415" s="28" t="s">
        <v>947</v>
      </c>
      <c r="W415" s="28" t="str">
        <f t="shared" si="524"/>
        <v>TS</v>
      </c>
      <c r="X415" s="29" t="e">
        <f t="shared" si="525"/>
        <v>#N/A</v>
      </c>
      <c r="Y415" s="66"/>
      <c r="Z415" s="67"/>
      <c r="AA415" s="67"/>
      <c r="AB415" s="67"/>
      <c r="AC415" s="67"/>
      <c r="AD415" s="67"/>
      <c r="AE415" s="72">
        <f t="shared" si="526"/>
        <v>0</v>
      </c>
      <c r="AF415" s="90">
        <f t="shared" si="553"/>
        <v>0</v>
      </c>
      <c r="AG415" s="66"/>
      <c r="AH415" s="67"/>
      <c r="AI415" s="67"/>
      <c r="AJ415" s="67"/>
      <c r="AK415" s="68"/>
      <c r="AL415" s="64">
        <f t="shared" si="554"/>
        <v>0</v>
      </c>
      <c r="AM415" s="64">
        <f t="shared" si="527"/>
        <v>0</v>
      </c>
      <c r="AN415" s="64">
        <f t="shared" si="528"/>
        <v>0</v>
      </c>
      <c r="AO415" s="64">
        <f t="shared" si="529"/>
        <v>0</v>
      </c>
      <c r="AP415" s="64">
        <f t="shared" si="530"/>
        <v>0</v>
      </c>
      <c r="AQ415" s="64">
        <f t="shared" si="531"/>
        <v>0</v>
      </c>
      <c r="AR415" s="64">
        <f t="shared" si="532"/>
        <v>0</v>
      </c>
      <c r="AS415" s="68"/>
      <c r="AT415" s="78" t="s">
        <v>138</v>
      </c>
      <c r="AU415" s="79"/>
      <c r="AV415" s="79" t="s">
        <v>960</v>
      </c>
      <c r="AW415" s="80"/>
      <c r="AX415" s="106" t="str">
        <f t="shared" si="533"/>
        <v>Fonctionnement sur batterie</v>
      </c>
      <c r="AY415" s="63"/>
      <c r="BA415" s="36" t="s">
        <v>184</v>
      </c>
      <c r="BB415" s="27">
        <f t="shared" si="534"/>
        <v>0</v>
      </c>
      <c r="BC415" s="27">
        <f t="shared" si="535"/>
        <v>1</v>
      </c>
      <c r="BD415" s="27"/>
      <c r="BE415" s="27">
        <f t="shared" si="536"/>
        <v>0</v>
      </c>
      <c r="BF415" s="27"/>
      <c r="BG415" s="27">
        <f t="shared" si="537"/>
        <v>0</v>
      </c>
      <c r="BH415" s="1">
        <f t="shared" si="555"/>
        <v>0</v>
      </c>
      <c r="BI415" s="1"/>
      <c r="BJ415" s="1"/>
      <c r="BK415" s="1"/>
      <c r="BL415" s="1"/>
      <c r="BM415" s="1"/>
      <c r="BN415" s="1"/>
      <c r="BO415" s="1"/>
      <c r="BP415" s="1"/>
      <c r="BQ415" s="1"/>
      <c r="BR415" s="1"/>
      <c r="BS415" s="38" t="s">
        <v>185</v>
      </c>
      <c r="BT415" s="107">
        <f t="shared" si="538"/>
        <v>0</v>
      </c>
      <c r="BU415" s="108">
        <f t="shared" si="539"/>
        <v>0</v>
      </c>
      <c r="BV415" s="28">
        <f t="shared" si="540"/>
        <v>0</v>
      </c>
      <c r="BW415" s="28">
        <f t="shared" si="541"/>
        <v>0</v>
      </c>
      <c r="BX415" s="27"/>
      <c r="BY415" s="27"/>
      <c r="BZ415" s="38">
        <f t="shared" si="542"/>
        <v>0</v>
      </c>
      <c r="CA415" s="38">
        <f t="shared" si="543"/>
        <v>0</v>
      </c>
      <c r="CB415" s="38">
        <f t="shared" si="544"/>
        <v>0</v>
      </c>
      <c r="CC415" s="38">
        <f t="shared" si="544"/>
        <v>0</v>
      </c>
      <c r="CD415" s="38">
        <f t="shared" si="545"/>
        <v>0</v>
      </c>
      <c r="CE415" s="27"/>
      <c r="CF415" s="27"/>
      <c r="CG415" s="27" t="s">
        <v>184</v>
      </c>
      <c r="CH415" s="27" t="s">
        <v>581</v>
      </c>
      <c r="CI415" s="126"/>
      <c r="CJ415" s="116"/>
      <c r="CK415" s="27"/>
      <c r="CL415" s="116"/>
      <c r="CM415" s="27"/>
      <c r="CN415" s="116"/>
      <c r="CO415" s="27"/>
      <c r="CP415" s="27" t="str">
        <f t="shared" si="551"/>
        <v>NON</v>
      </c>
      <c r="CQ415" s="27">
        <f t="shared" si="546"/>
        <v>0</v>
      </c>
      <c r="CR415" s="27"/>
      <c r="CS415" s="27">
        <f t="shared" si="547"/>
        <v>0</v>
      </c>
      <c r="CT415" s="27"/>
      <c r="CU415" s="27"/>
      <c r="CV415" s="86">
        <f t="shared" si="548"/>
        <v>1</v>
      </c>
      <c r="CW415" s="86">
        <f t="shared" si="549"/>
        <v>1</v>
      </c>
    </row>
    <row r="416" spans="2:101" customFormat="1" outlineLevel="2" x14ac:dyDescent="0.3">
      <c r="B416" s="41"/>
      <c r="C416" s="41">
        <f t="shared" si="552"/>
        <v>0</v>
      </c>
      <c r="D416" s="59" t="str">
        <f t="shared" si="552"/>
        <v>Onduleur &amp; Nom???</v>
      </c>
      <c r="E416" s="37" t="s">
        <v>931</v>
      </c>
      <c r="F416" s="34"/>
      <c r="G416" s="34"/>
      <c r="H416" s="34"/>
      <c r="I416" s="34">
        <v>1</v>
      </c>
      <c r="J416" s="34"/>
      <c r="K416" s="34"/>
      <c r="L416" s="34"/>
      <c r="M416" s="39">
        <f t="shared" ref="M416:T423" si="556">M415</f>
        <v>0</v>
      </c>
      <c r="N416" s="39">
        <f t="shared" si="556"/>
        <v>0</v>
      </c>
      <c r="O416" s="39">
        <f t="shared" si="556"/>
        <v>0</v>
      </c>
      <c r="P416" s="39" t="str">
        <f t="shared" si="556"/>
        <v>CFO</v>
      </c>
      <c r="Q416" s="39" t="str">
        <f t="shared" si="556"/>
        <v>NOM</v>
      </c>
      <c r="R416" s="28" t="str">
        <f t="shared" si="556"/>
        <v>OND</v>
      </c>
      <c r="S416" s="28" t="str">
        <f t="shared" si="556"/>
        <v>inf</v>
      </c>
      <c r="T416" s="28" t="s">
        <v>677</v>
      </c>
      <c r="U416" s="28" t="s">
        <v>543</v>
      </c>
      <c r="V416" s="28" t="s">
        <v>950</v>
      </c>
      <c r="W416" s="28" t="str">
        <f t="shared" si="524"/>
        <v>TM</v>
      </c>
      <c r="X416" s="29" t="e">
        <f t="shared" si="525"/>
        <v>#N/A</v>
      </c>
      <c r="Y416" s="66"/>
      <c r="Z416" s="67"/>
      <c r="AA416" s="67"/>
      <c r="AB416" s="67"/>
      <c r="AC416" s="67"/>
      <c r="AD416" s="67"/>
      <c r="AE416" s="72">
        <f t="shared" si="526"/>
        <v>0</v>
      </c>
      <c r="AF416" s="90">
        <f t="shared" si="553"/>
        <v>0</v>
      </c>
      <c r="AG416" s="66"/>
      <c r="AH416" s="67"/>
      <c r="AI416" s="67"/>
      <c r="AJ416" s="67"/>
      <c r="AK416" s="68"/>
      <c r="AL416" s="64">
        <f t="shared" si="554"/>
        <v>0</v>
      </c>
      <c r="AM416" s="64">
        <f t="shared" si="527"/>
        <v>0</v>
      </c>
      <c r="AN416" s="64">
        <f t="shared" si="528"/>
        <v>0</v>
      </c>
      <c r="AO416" s="64">
        <f t="shared" si="529"/>
        <v>0</v>
      </c>
      <c r="AP416" s="64">
        <f t="shared" si="530"/>
        <v>0</v>
      </c>
      <c r="AQ416" s="64">
        <f t="shared" si="531"/>
        <v>0</v>
      </c>
      <c r="AR416" s="64">
        <f t="shared" si="532"/>
        <v>0</v>
      </c>
      <c r="AS416" s="68"/>
      <c r="AT416" s="78" t="s">
        <v>958</v>
      </c>
      <c r="AU416" s="79"/>
      <c r="AV416" s="79">
        <v>500</v>
      </c>
      <c r="AW416" s="80"/>
      <c r="AX416" s="106" t="str">
        <f t="shared" si="533"/>
        <v>Tension réseau maximum</v>
      </c>
      <c r="AY416" s="63"/>
      <c r="BA416" s="36" t="s">
        <v>184</v>
      </c>
      <c r="BB416" s="27">
        <f t="shared" si="534"/>
        <v>0</v>
      </c>
      <c r="BC416" s="27">
        <f t="shared" si="535"/>
        <v>0</v>
      </c>
      <c r="BD416" s="27"/>
      <c r="BE416" s="27">
        <f t="shared" si="536"/>
        <v>1</v>
      </c>
      <c r="BF416" s="27"/>
      <c r="BG416" s="27">
        <f t="shared" si="537"/>
        <v>0</v>
      </c>
      <c r="BH416" s="1">
        <f t="shared" si="555"/>
        <v>0</v>
      </c>
      <c r="BI416" s="1"/>
      <c r="BJ416" s="1"/>
      <c r="BK416" s="1"/>
      <c r="BL416" s="1"/>
      <c r="BM416" s="1"/>
      <c r="BN416" s="1"/>
      <c r="BO416" s="1"/>
      <c r="BP416" s="1"/>
      <c r="BQ416" s="1"/>
      <c r="BR416" s="1"/>
      <c r="BS416" s="38" t="s">
        <v>185</v>
      </c>
      <c r="BT416" s="107">
        <f t="shared" si="538"/>
        <v>0</v>
      </c>
      <c r="BU416" s="108">
        <f t="shared" si="539"/>
        <v>0</v>
      </c>
      <c r="BV416" s="28">
        <f t="shared" si="540"/>
        <v>0</v>
      </c>
      <c r="BW416" s="28">
        <f t="shared" si="541"/>
        <v>0</v>
      </c>
      <c r="BX416" s="27"/>
      <c r="BY416" s="27"/>
      <c r="BZ416" s="38">
        <f t="shared" si="542"/>
        <v>0</v>
      </c>
      <c r="CA416" s="38">
        <f t="shared" si="543"/>
        <v>0</v>
      </c>
      <c r="CB416" s="38">
        <f t="shared" si="544"/>
        <v>0</v>
      </c>
      <c r="CC416" s="38">
        <f t="shared" si="544"/>
        <v>0</v>
      </c>
      <c r="CD416" s="38">
        <f t="shared" si="545"/>
        <v>0</v>
      </c>
      <c r="CE416" s="27"/>
      <c r="CF416" s="27"/>
      <c r="CG416" s="27" t="s">
        <v>184</v>
      </c>
      <c r="CH416" s="27" t="s">
        <v>581</v>
      </c>
      <c r="CI416" s="126"/>
      <c r="CJ416" s="116" t="s">
        <v>721</v>
      </c>
      <c r="CK416" s="27" t="s">
        <v>581</v>
      </c>
      <c r="CL416" s="116" t="s">
        <v>721</v>
      </c>
      <c r="CM416" s="27" t="s">
        <v>581</v>
      </c>
      <c r="CN416" s="116"/>
      <c r="CO416" s="27"/>
      <c r="CP416" s="27" t="str">
        <f t="shared" si="551"/>
        <v>NON</v>
      </c>
      <c r="CQ416" s="27">
        <f t="shared" si="546"/>
        <v>0</v>
      </c>
      <c r="CR416" s="27"/>
      <c r="CS416" s="27">
        <f t="shared" si="547"/>
        <v>0</v>
      </c>
      <c r="CT416" s="27"/>
      <c r="CU416" s="27"/>
      <c r="CV416" s="86">
        <f t="shared" si="548"/>
        <v>1</v>
      </c>
      <c r="CW416" s="86">
        <f t="shared" si="549"/>
        <v>1</v>
      </c>
    </row>
    <row r="417" spans="2:108" customFormat="1" outlineLevel="2" x14ac:dyDescent="0.3">
      <c r="B417" s="41"/>
      <c r="C417" s="41">
        <f t="shared" ref="C417:D423" si="557">C416</f>
        <v>0</v>
      </c>
      <c r="D417" s="59" t="str">
        <f t="shared" si="557"/>
        <v>Onduleur &amp; Nom???</v>
      </c>
      <c r="E417" s="37" t="s">
        <v>932</v>
      </c>
      <c r="F417" s="34"/>
      <c r="G417" s="34">
        <v>1</v>
      </c>
      <c r="H417" s="34"/>
      <c r="I417" s="34"/>
      <c r="J417" s="34"/>
      <c r="K417" s="34"/>
      <c r="L417" s="34"/>
      <c r="M417" s="39">
        <f t="shared" si="556"/>
        <v>0</v>
      </c>
      <c r="N417" s="39">
        <f t="shared" si="556"/>
        <v>0</v>
      </c>
      <c r="O417" s="39">
        <f t="shared" si="556"/>
        <v>0</v>
      </c>
      <c r="P417" s="39" t="str">
        <f t="shared" si="556"/>
        <v>CFO</v>
      </c>
      <c r="Q417" s="39" t="str">
        <f t="shared" si="556"/>
        <v>NOM</v>
      </c>
      <c r="R417" s="28" t="str">
        <f t="shared" si="556"/>
        <v>OND</v>
      </c>
      <c r="S417" s="28" t="str">
        <f t="shared" si="556"/>
        <v>inf</v>
      </c>
      <c r="T417" s="28" t="s">
        <v>237</v>
      </c>
      <c r="U417" s="28" t="s">
        <v>951</v>
      </c>
      <c r="V417" s="28" t="s">
        <v>949</v>
      </c>
      <c r="W417" s="28" t="str">
        <f t="shared" si="524"/>
        <v>TS</v>
      </c>
      <c r="X417" s="29" t="e">
        <f t="shared" si="525"/>
        <v>#N/A</v>
      </c>
      <c r="Y417" s="66"/>
      <c r="Z417" s="67"/>
      <c r="AA417" s="67"/>
      <c r="AB417" s="67"/>
      <c r="AC417" s="67"/>
      <c r="AD417" s="67"/>
      <c r="AE417" s="72">
        <f t="shared" si="526"/>
        <v>0</v>
      </c>
      <c r="AF417" s="90">
        <f t="shared" si="553"/>
        <v>0</v>
      </c>
      <c r="AG417" s="66"/>
      <c r="AH417" s="67"/>
      <c r="AI417" s="67"/>
      <c r="AJ417" s="67"/>
      <c r="AK417" s="68"/>
      <c r="AL417" s="64">
        <f t="shared" si="554"/>
        <v>0</v>
      </c>
      <c r="AM417" s="64">
        <f t="shared" si="527"/>
        <v>0</v>
      </c>
      <c r="AN417" s="64">
        <f t="shared" si="528"/>
        <v>0</v>
      </c>
      <c r="AO417" s="64">
        <f t="shared" si="529"/>
        <v>0</v>
      </c>
      <c r="AP417" s="64">
        <f t="shared" si="530"/>
        <v>0</v>
      </c>
      <c r="AQ417" s="64">
        <f t="shared" si="531"/>
        <v>0</v>
      </c>
      <c r="AR417" s="64">
        <f t="shared" si="532"/>
        <v>0</v>
      </c>
      <c r="AS417" s="68"/>
      <c r="AT417" s="78" t="s">
        <v>138</v>
      </c>
      <c r="AU417" s="79"/>
      <c r="AV417" s="79" t="s">
        <v>961</v>
      </c>
      <c r="AW417" s="80"/>
      <c r="AX417" s="106" t="str">
        <f t="shared" si="533"/>
        <v>Fin de décharge</v>
      </c>
      <c r="AY417" s="63"/>
      <c r="BA417" s="36" t="s">
        <v>184</v>
      </c>
      <c r="BB417" s="27">
        <f t="shared" si="534"/>
        <v>0</v>
      </c>
      <c r="BC417" s="27">
        <f t="shared" si="535"/>
        <v>1</v>
      </c>
      <c r="BD417" s="27"/>
      <c r="BE417" s="27">
        <f t="shared" si="536"/>
        <v>0</v>
      </c>
      <c r="BF417" s="27"/>
      <c r="BG417" s="27">
        <f t="shared" si="537"/>
        <v>0</v>
      </c>
      <c r="BH417" s="1">
        <f t="shared" si="555"/>
        <v>0</v>
      </c>
      <c r="BI417" s="1"/>
      <c r="BJ417" s="1"/>
      <c r="BK417" s="1"/>
      <c r="BL417" s="1"/>
      <c r="BM417" s="1"/>
      <c r="BN417" s="1"/>
      <c r="BO417" s="1"/>
      <c r="BP417" s="1"/>
      <c r="BQ417" s="1"/>
      <c r="BR417" s="1"/>
      <c r="BS417" s="38" t="s">
        <v>185</v>
      </c>
      <c r="BT417" s="107">
        <f t="shared" si="538"/>
        <v>0</v>
      </c>
      <c r="BU417" s="108">
        <f t="shared" si="539"/>
        <v>0</v>
      </c>
      <c r="BV417" s="28">
        <f t="shared" si="540"/>
        <v>0</v>
      </c>
      <c r="BW417" s="28">
        <f t="shared" si="541"/>
        <v>0</v>
      </c>
      <c r="BX417" s="27"/>
      <c r="BY417" s="27"/>
      <c r="BZ417" s="38">
        <f t="shared" si="542"/>
        <v>0</v>
      </c>
      <c r="CA417" s="38">
        <f t="shared" si="543"/>
        <v>0</v>
      </c>
      <c r="CB417" s="38">
        <f t="shared" si="544"/>
        <v>0</v>
      </c>
      <c r="CC417" s="38">
        <f t="shared" si="544"/>
        <v>0</v>
      </c>
      <c r="CD417" s="38">
        <f t="shared" si="545"/>
        <v>0</v>
      </c>
      <c r="CE417" s="27"/>
      <c r="CF417" s="27"/>
      <c r="CG417" s="27" t="s">
        <v>184</v>
      </c>
      <c r="CH417" s="27" t="s">
        <v>581</v>
      </c>
      <c r="CI417" s="126"/>
      <c r="CJ417" s="116"/>
      <c r="CK417" s="27"/>
      <c r="CL417" s="116"/>
      <c r="CM417" s="27"/>
      <c r="CN417" s="116"/>
      <c r="CO417" s="27"/>
      <c r="CP417" s="27" t="str">
        <f t="shared" si="551"/>
        <v>NON</v>
      </c>
      <c r="CQ417" s="27">
        <f t="shared" si="546"/>
        <v>0</v>
      </c>
      <c r="CR417" s="27"/>
      <c r="CS417" s="27">
        <f t="shared" si="547"/>
        <v>0</v>
      </c>
      <c r="CT417" s="27"/>
      <c r="CU417" s="27"/>
      <c r="CV417" s="86">
        <f t="shared" si="548"/>
        <v>1</v>
      </c>
      <c r="CW417" s="86">
        <f t="shared" si="549"/>
        <v>1</v>
      </c>
    </row>
    <row r="418" spans="2:108" customFormat="1" outlineLevel="2" x14ac:dyDescent="0.3">
      <c r="B418" s="41"/>
      <c r="C418" s="41">
        <f t="shared" si="557"/>
        <v>0</v>
      </c>
      <c r="D418" s="59" t="str">
        <f t="shared" si="557"/>
        <v>Onduleur &amp; Nom???</v>
      </c>
      <c r="E418" s="37" t="s">
        <v>933</v>
      </c>
      <c r="F418" s="34">
        <v>1</v>
      </c>
      <c r="G418" s="34"/>
      <c r="H418" s="34"/>
      <c r="I418" s="34"/>
      <c r="J418" s="34"/>
      <c r="K418" s="34"/>
      <c r="L418" s="34"/>
      <c r="M418" s="39">
        <f t="shared" si="556"/>
        <v>0</v>
      </c>
      <c r="N418" s="39">
        <f t="shared" si="556"/>
        <v>0</v>
      </c>
      <c r="O418" s="39">
        <f t="shared" si="556"/>
        <v>0</v>
      </c>
      <c r="P418" s="39" t="str">
        <f t="shared" si="556"/>
        <v>CFO</v>
      </c>
      <c r="Q418" s="39" t="str">
        <f t="shared" si="556"/>
        <v>NOM</v>
      </c>
      <c r="R418" s="28" t="str">
        <f t="shared" si="556"/>
        <v>OND</v>
      </c>
      <c r="S418" s="28" t="str">
        <f t="shared" si="556"/>
        <v>inf</v>
      </c>
      <c r="T418" s="28" t="s">
        <v>237</v>
      </c>
      <c r="U418" s="28" t="s">
        <v>946</v>
      </c>
      <c r="V418" s="28" t="s">
        <v>943</v>
      </c>
      <c r="W418" s="28" t="str">
        <f t="shared" si="524"/>
        <v>TA</v>
      </c>
      <c r="X418" s="29" t="e">
        <f t="shared" si="525"/>
        <v>#N/A</v>
      </c>
      <c r="Y418" s="66"/>
      <c r="Z418" s="67"/>
      <c r="AA418" s="67"/>
      <c r="AB418" s="67"/>
      <c r="AC418" s="67"/>
      <c r="AD418" s="67"/>
      <c r="AE418" s="72">
        <f t="shared" si="526"/>
        <v>0</v>
      </c>
      <c r="AF418" s="90">
        <f t="shared" si="553"/>
        <v>0</v>
      </c>
      <c r="AG418" s="66"/>
      <c r="AH418" s="67"/>
      <c r="AI418" s="67"/>
      <c r="AJ418" s="67"/>
      <c r="AK418" s="68"/>
      <c r="AL418" s="64">
        <f t="shared" si="554"/>
        <v>0</v>
      </c>
      <c r="AM418" s="64">
        <f t="shared" si="527"/>
        <v>0</v>
      </c>
      <c r="AN418" s="64">
        <f t="shared" si="528"/>
        <v>0</v>
      </c>
      <c r="AO418" s="64">
        <f t="shared" si="529"/>
        <v>0</v>
      </c>
      <c r="AP418" s="64">
        <f t="shared" si="530"/>
        <v>0</v>
      </c>
      <c r="AQ418" s="64">
        <f t="shared" si="531"/>
        <v>0</v>
      </c>
      <c r="AR418" s="64">
        <f t="shared" si="532"/>
        <v>0</v>
      </c>
      <c r="AS418" s="68"/>
      <c r="AT418" s="78" t="s">
        <v>138</v>
      </c>
      <c r="AU418" s="79"/>
      <c r="AV418" s="79" t="s">
        <v>962</v>
      </c>
      <c r="AW418" s="80"/>
      <c r="AX418" s="106" t="str">
        <f t="shared" si="533"/>
        <v>Fréquence réseau hors tolérance</v>
      </c>
      <c r="AY418" s="63"/>
      <c r="BA418" s="36" t="s">
        <v>184</v>
      </c>
      <c r="BB418" s="27">
        <f t="shared" si="534"/>
        <v>1</v>
      </c>
      <c r="BC418" s="27">
        <f t="shared" si="535"/>
        <v>0</v>
      </c>
      <c r="BD418" s="27"/>
      <c r="BE418" s="27">
        <f t="shared" si="536"/>
        <v>0</v>
      </c>
      <c r="BF418" s="27"/>
      <c r="BG418" s="27">
        <f t="shared" si="537"/>
        <v>0</v>
      </c>
      <c r="BH418" s="1">
        <f t="shared" si="555"/>
        <v>0</v>
      </c>
      <c r="BI418" s="1"/>
      <c r="BJ418" s="1"/>
      <c r="BK418" s="1"/>
      <c r="BL418" s="1"/>
      <c r="BM418" s="1"/>
      <c r="BN418" s="1"/>
      <c r="BO418" s="1"/>
      <c r="BP418" s="1"/>
      <c r="BQ418" s="1"/>
      <c r="BR418" s="1"/>
      <c r="BS418" s="38" t="s">
        <v>185</v>
      </c>
      <c r="BT418" s="107">
        <f t="shared" si="538"/>
        <v>0</v>
      </c>
      <c r="BU418" s="108">
        <f t="shared" si="539"/>
        <v>0</v>
      </c>
      <c r="BV418" s="28">
        <f t="shared" si="540"/>
        <v>0</v>
      </c>
      <c r="BW418" s="28">
        <f t="shared" si="541"/>
        <v>0</v>
      </c>
      <c r="BX418" s="27"/>
      <c r="BY418" s="27"/>
      <c r="BZ418" s="38">
        <f t="shared" si="542"/>
        <v>0</v>
      </c>
      <c r="CA418" s="38">
        <f t="shared" si="543"/>
        <v>0</v>
      </c>
      <c r="CB418" s="38">
        <f t="shared" si="544"/>
        <v>0</v>
      </c>
      <c r="CC418" s="38">
        <f t="shared" si="544"/>
        <v>0</v>
      </c>
      <c r="CD418" s="38">
        <f t="shared" si="545"/>
        <v>0</v>
      </c>
      <c r="CE418" s="27"/>
      <c r="CF418" s="27"/>
      <c r="CG418" s="27" t="s">
        <v>184</v>
      </c>
      <c r="CH418" s="27" t="s">
        <v>581</v>
      </c>
      <c r="CI418" s="126"/>
      <c r="CJ418" s="116" t="s">
        <v>632</v>
      </c>
      <c r="CK418" s="27" t="s">
        <v>581</v>
      </c>
      <c r="CL418" s="116" t="s">
        <v>721</v>
      </c>
      <c r="CM418" s="27" t="s">
        <v>581</v>
      </c>
      <c r="CN418" s="116"/>
      <c r="CO418" s="27"/>
      <c r="CP418" s="27" t="str">
        <f t="shared" si="551"/>
        <v>OUI</v>
      </c>
      <c r="CQ418" s="27" t="str">
        <f t="shared" si="546"/>
        <v>CFO</v>
      </c>
      <c r="CR418" s="27" t="s">
        <v>708</v>
      </c>
      <c r="CS418" s="27" t="str">
        <f t="shared" si="547"/>
        <v>à chaque changement de valeur</v>
      </c>
      <c r="CT418" s="27"/>
      <c r="CU418" s="27"/>
      <c r="CV418" s="86">
        <f t="shared" si="548"/>
        <v>1</v>
      </c>
      <c r="CW418" s="86">
        <f t="shared" si="549"/>
        <v>1</v>
      </c>
    </row>
    <row r="419" spans="2:108" customFormat="1" outlineLevel="2" x14ac:dyDescent="0.3">
      <c r="B419" s="41"/>
      <c r="C419" s="41">
        <f t="shared" si="557"/>
        <v>0</v>
      </c>
      <c r="D419" s="59" t="str">
        <f t="shared" si="557"/>
        <v>Onduleur &amp; Nom???</v>
      </c>
      <c r="E419" s="37" t="s">
        <v>934</v>
      </c>
      <c r="F419" s="34"/>
      <c r="G419" s="34">
        <v>1</v>
      </c>
      <c r="H419" s="34"/>
      <c r="I419" s="34"/>
      <c r="J419" s="34"/>
      <c r="K419" s="34"/>
      <c r="L419" s="34"/>
      <c r="M419" s="39">
        <f t="shared" si="556"/>
        <v>0</v>
      </c>
      <c r="N419" s="39">
        <f t="shared" si="556"/>
        <v>0</v>
      </c>
      <c r="O419" s="39">
        <f t="shared" si="556"/>
        <v>0</v>
      </c>
      <c r="P419" s="39" t="str">
        <f t="shared" si="556"/>
        <v>CFO</v>
      </c>
      <c r="Q419" s="39" t="str">
        <f t="shared" si="556"/>
        <v>NOM</v>
      </c>
      <c r="R419" s="28" t="str">
        <f t="shared" si="556"/>
        <v>OND</v>
      </c>
      <c r="S419" s="28" t="str">
        <f t="shared" si="556"/>
        <v>inf</v>
      </c>
      <c r="T419" s="28" t="str">
        <f t="shared" si="556"/>
        <v>CAPT</v>
      </c>
      <c r="U419" s="28" t="s">
        <v>951</v>
      </c>
      <c r="V419" s="28" t="s">
        <v>953</v>
      </c>
      <c r="W419" s="28" t="str">
        <f t="shared" si="524"/>
        <v>TS</v>
      </c>
      <c r="X419" s="29" t="e">
        <f t="shared" si="525"/>
        <v>#N/A</v>
      </c>
      <c r="Y419" s="66"/>
      <c r="Z419" s="67"/>
      <c r="AA419" s="67"/>
      <c r="AB419" s="67"/>
      <c r="AC419" s="67"/>
      <c r="AD419" s="67"/>
      <c r="AE419" s="72">
        <f t="shared" si="526"/>
        <v>0</v>
      </c>
      <c r="AF419" s="90">
        <f t="shared" si="553"/>
        <v>0</v>
      </c>
      <c r="AG419" s="66"/>
      <c r="AH419" s="67"/>
      <c r="AI419" s="67"/>
      <c r="AJ419" s="67"/>
      <c r="AK419" s="68"/>
      <c r="AL419" s="64">
        <f t="shared" si="554"/>
        <v>0</v>
      </c>
      <c r="AM419" s="64">
        <f t="shared" si="527"/>
        <v>0</v>
      </c>
      <c r="AN419" s="64">
        <f t="shared" si="528"/>
        <v>0</v>
      </c>
      <c r="AO419" s="64">
        <f t="shared" si="529"/>
        <v>0</v>
      </c>
      <c r="AP419" s="64">
        <f t="shared" si="530"/>
        <v>0</v>
      </c>
      <c r="AQ419" s="64">
        <f t="shared" si="531"/>
        <v>0</v>
      </c>
      <c r="AR419" s="64">
        <f t="shared" si="532"/>
        <v>0</v>
      </c>
      <c r="AS419" s="68"/>
      <c r="AT419" s="78" t="s">
        <v>138</v>
      </c>
      <c r="AU419" s="79"/>
      <c r="AV419" s="79" t="s">
        <v>963</v>
      </c>
      <c r="AW419" s="80"/>
      <c r="AX419" s="106" t="str">
        <f t="shared" si="533"/>
        <v>fin de recharge batterie</v>
      </c>
      <c r="AY419" s="63"/>
      <c r="BA419" s="36" t="s">
        <v>184</v>
      </c>
      <c r="BB419" s="27">
        <f t="shared" si="534"/>
        <v>0</v>
      </c>
      <c r="BC419" s="27">
        <f t="shared" si="535"/>
        <v>1</v>
      </c>
      <c r="BD419" s="27"/>
      <c r="BE419" s="27">
        <f t="shared" si="536"/>
        <v>0</v>
      </c>
      <c r="BF419" s="27"/>
      <c r="BG419" s="27">
        <f t="shared" si="537"/>
        <v>0</v>
      </c>
      <c r="BH419" s="1">
        <f t="shared" si="555"/>
        <v>0</v>
      </c>
      <c r="BI419" s="1"/>
      <c r="BJ419" s="1"/>
      <c r="BK419" s="1"/>
      <c r="BL419" s="1"/>
      <c r="BM419" s="1"/>
      <c r="BN419" s="1"/>
      <c r="BO419" s="1"/>
      <c r="BP419" s="1"/>
      <c r="BQ419" s="1"/>
      <c r="BR419" s="1"/>
      <c r="BS419" s="38" t="s">
        <v>185</v>
      </c>
      <c r="BT419" s="107">
        <f t="shared" si="538"/>
        <v>0</v>
      </c>
      <c r="BU419" s="108">
        <f t="shared" si="539"/>
        <v>0</v>
      </c>
      <c r="BV419" s="28">
        <f t="shared" si="540"/>
        <v>0</v>
      </c>
      <c r="BW419" s="28">
        <f t="shared" si="541"/>
        <v>0</v>
      </c>
      <c r="BX419" s="27"/>
      <c r="BY419" s="27"/>
      <c r="BZ419" s="38">
        <f t="shared" si="542"/>
        <v>0</v>
      </c>
      <c r="CA419" s="38">
        <f t="shared" si="543"/>
        <v>0</v>
      </c>
      <c r="CB419" s="38">
        <f t="shared" si="544"/>
        <v>0</v>
      </c>
      <c r="CC419" s="38">
        <f t="shared" si="544"/>
        <v>0</v>
      </c>
      <c r="CD419" s="38">
        <f t="shared" si="545"/>
        <v>0</v>
      </c>
      <c r="CE419" s="27"/>
      <c r="CF419" s="27"/>
      <c r="CG419" s="27" t="s">
        <v>184</v>
      </c>
      <c r="CH419" s="27" t="s">
        <v>581</v>
      </c>
      <c r="CI419" s="126"/>
      <c r="CJ419" s="116"/>
      <c r="CK419" s="27"/>
      <c r="CL419" s="116"/>
      <c r="CM419" s="27"/>
      <c r="CN419" s="116"/>
      <c r="CO419" s="27"/>
      <c r="CP419" s="27" t="str">
        <f t="shared" si="551"/>
        <v>NON</v>
      </c>
      <c r="CQ419" s="27">
        <f t="shared" si="546"/>
        <v>0</v>
      </c>
      <c r="CR419" s="27"/>
      <c r="CS419" s="27">
        <f t="shared" si="547"/>
        <v>0</v>
      </c>
      <c r="CT419" s="27"/>
      <c r="CU419" s="27"/>
      <c r="CV419" s="86">
        <f t="shared" si="548"/>
        <v>1</v>
      </c>
      <c r="CW419" s="86">
        <f t="shared" si="549"/>
        <v>1</v>
      </c>
    </row>
    <row r="420" spans="2:108" customFormat="1" outlineLevel="2" x14ac:dyDescent="0.3">
      <c r="B420" s="41"/>
      <c r="C420" s="41">
        <f t="shared" si="557"/>
        <v>0</v>
      </c>
      <c r="D420" s="59" t="str">
        <f t="shared" si="557"/>
        <v>Onduleur &amp; Nom???</v>
      </c>
      <c r="E420" s="37" t="s">
        <v>935</v>
      </c>
      <c r="F420" s="34">
        <v>1</v>
      </c>
      <c r="G420" s="34"/>
      <c r="H420" s="34"/>
      <c r="I420" s="34"/>
      <c r="J420" s="34"/>
      <c r="K420" s="34"/>
      <c r="L420" s="34"/>
      <c r="M420" s="39">
        <f t="shared" si="556"/>
        <v>0</v>
      </c>
      <c r="N420" s="39">
        <f t="shared" si="556"/>
        <v>0</v>
      </c>
      <c r="O420" s="39">
        <f t="shared" si="556"/>
        <v>0</v>
      </c>
      <c r="P420" s="39" t="str">
        <f t="shared" si="556"/>
        <v>CFO</v>
      </c>
      <c r="Q420" s="39" t="str">
        <f t="shared" si="556"/>
        <v>NOM</v>
      </c>
      <c r="R420" s="28" t="str">
        <f t="shared" si="556"/>
        <v>OND</v>
      </c>
      <c r="S420" s="28" t="str">
        <f t="shared" si="556"/>
        <v>inf</v>
      </c>
      <c r="T420" s="28" t="str">
        <f t="shared" si="556"/>
        <v>CAPT</v>
      </c>
      <c r="U420" s="28" t="s">
        <v>952</v>
      </c>
      <c r="V420" s="28" t="s">
        <v>953</v>
      </c>
      <c r="W420" s="28" t="str">
        <f t="shared" si="524"/>
        <v>TA</v>
      </c>
      <c r="X420" s="29" t="e">
        <f t="shared" si="525"/>
        <v>#N/A</v>
      </c>
      <c r="Y420" s="66"/>
      <c r="Z420" s="67"/>
      <c r="AA420" s="67"/>
      <c r="AB420" s="67"/>
      <c r="AC420" s="67"/>
      <c r="AD420" s="67"/>
      <c r="AE420" s="72">
        <f t="shared" si="526"/>
        <v>0</v>
      </c>
      <c r="AF420" s="90">
        <f t="shared" si="553"/>
        <v>0</v>
      </c>
      <c r="AG420" s="66"/>
      <c r="AH420" s="67"/>
      <c r="AI420" s="67"/>
      <c r="AJ420" s="67"/>
      <c r="AK420" s="68"/>
      <c r="AL420" s="64">
        <f t="shared" si="554"/>
        <v>0</v>
      </c>
      <c r="AM420" s="64">
        <f t="shared" si="527"/>
        <v>0</v>
      </c>
      <c r="AN420" s="64">
        <f t="shared" si="528"/>
        <v>0</v>
      </c>
      <c r="AO420" s="64">
        <f t="shared" si="529"/>
        <v>0</v>
      </c>
      <c r="AP420" s="64">
        <f t="shared" si="530"/>
        <v>0</v>
      </c>
      <c r="AQ420" s="64">
        <f t="shared" si="531"/>
        <v>0</v>
      </c>
      <c r="AR420" s="64">
        <f t="shared" si="532"/>
        <v>0</v>
      </c>
      <c r="AS420" s="68"/>
      <c r="AT420" s="78" t="s">
        <v>138</v>
      </c>
      <c r="AU420" s="79"/>
      <c r="AV420" s="79" t="s">
        <v>964</v>
      </c>
      <c r="AW420" s="80"/>
      <c r="AX420" s="106" t="str">
        <f t="shared" si="533"/>
        <v>surcharge onduleur</v>
      </c>
      <c r="AY420" s="63"/>
      <c r="BA420" s="36" t="s">
        <v>184</v>
      </c>
      <c r="BB420" s="27">
        <f t="shared" si="534"/>
        <v>1</v>
      </c>
      <c r="BC420" s="27">
        <f t="shared" si="535"/>
        <v>0</v>
      </c>
      <c r="BD420" s="27"/>
      <c r="BE420" s="27">
        <f t="shared" si="536"/>
        <v>0</v>
      </c>
      <c r="BF420" s="27"/>
      <c r="BG420" s="27">
        <f t="shared" si="537"/>
        <v>0</v>
      </c>
      <c r="BH420" s="1">
        <f t="shared" si="555"/>
        <v>0</v>
      </c>
      <c r="BI420" s="1"/>
      <c r="BJ420" s="1"/>
      <c r="BK420" s="1"/>
      <c r="BL420" s="1"/>
      <c r="BM420" s="1"/>
      <c r="BN420" s="1"/>
      <c r="BO420" s="1"/>
      <c r="BP420" s="1"/>
      <c r="BQ420" s="1"/>
      <c r="BR420" s="1"/>
      <c r="BS420" s="38" t="s">
        <v>185</v>
      </c>
      <c r="BT420" s="107">
        <f t="shared" si="538"/>
        <v>0</v>
      </c>
      <c r="BU420" s="108">
        <f t="shared" si="539"/>
        <v>0</v>
      </c>
      <c r="BV420" s="28">
        <f t="shared" si="540"/>
        <v>0</v>
      </c>
      <c r="BW420" s="28">
        <f t="shared" si="541"/>
        <v>0</v>
      </c>
      <c r="BX420" s="27"/>
      <c r="BY420" s="27"/>
      <c r="BZ420" s="38">
        <f t="shared" si="542"/>
        <v>0</v>
      </c>
      <c r="CA420" s="38">
        <f t="shared" si="543"/>
        <v>0</v>
      </c>
      <c r="CB420" s="38">
        <f t="shared" si="544"/>
        <v>0</v>
      </c>
      <c r="CC420" s="38">
        <f t="shared" si="544"/>
        <v>0</v>
      </c>
      <c r="CD420" s="38">
        <f t="shared" si="545"/>
        <v>0</v>
      </c>
      <c r="CE420" s="27"/>
      <c r="CF420" s="27"/>
      <c r="CG420" s="27" t="s">
        <v>184</v>
      </c>
      <c r="CH420" s="27" t="s">
        <v>581</v>
      </c>
      <c r="CI420" s="126"/>
      <c r="CJ420" s="116" t="s">
        <v>632</v>
      </c>
      <c r="CK420" s="27" t="s">
        <v>581</v>
      </c>
      <c r="CL420" s="116" t="s">
        <v>721</v>
      </c>
      <c r="CM420" s="27" t="s">
        <v>581</v>
      </c>
      <c r="CN420" s="116"/>
      <c r="CO420" s="27"/>
      <c r="CP420" s="27" t="str">
        <f t="shared" si="551"/>
        <v>OUI</v>
      </c>
      <c r="CQ420" s="27" t="str">
        <f t="shared" si="546"/>
        <v>CFO</v>
      </c>
      <c r="CR420" s="27" t="s">
        <v>708</v>
      </c>
      <c r="CS420" s="27" t="str">
        <f t="shared" si="547"/>
        <v>à chaque changement de valeur</v>
      </c>
      <c r="CT420" s="27"/>
      <c r="CU420" s="27"/>
      <c r="CV420" s="86">
        <f t="shared" si="548"/>
        <v>1</v>
      </c>
      <c r="CW420" s="86">
        <f t="shared" si="549"/>
        <v>1</v>
      </c>
    </row>
    <row r="421" spans="2:108" customFormat="1" outlineLevel="2" x14ac:dyDescent="0.3">
      <c r="B421" s="41"/>
      <c r="C421" s="41">
        <f t="shared" si="557"/>
        <v>0</v>
      </c>
      <c r="D421" s="59" t="str">
        <f t="shared" si="557"/>
        <v>Onduleur &amp; Nom???</v>
      </c>
      <c r="E421" s="37" t="s">
        <v>936</v>
      </c>
      <c r="F421" s="34"/>
      <c r="G421" s="34">
        <v>1</v>
      </c>
      <c r="H421" s="34"/>
      <c r="I421" s="34"/>
      <c r="J421" s="34"/>
      <c r="K421" s="34"/>
      <c r="L421" s="34"/>
      <c r="M421" s="39">
        <f t="shared" si="556"/>
        <v>0</v>
      </c>
      <c r="N421" s="39">
        <f t="shared" si="556"/>
        <v>0</v>
      </c>
      <c r="O421" s="39">
        <f t="shared" si="556"/>
        <v>0</v>
      </c>
      <c r="P421" s="39" t="str">
        <f t="shared" si="556"/>
        <v>CFO</v>
      </c>
      <c r="Q421" s="39" t="str">
        <f t="shared" si="556"/>
        <v>NOM</v>
      </c>
      <c r="R421" s="28" t="str">
        <f t="shared" si="556"/>
        <v>OND</v>
      </c>
      <c r="S421" s="28" t="str">
        <f t="shared" si="556"/>
        <v>inf</v>
      </c>
      <c r="T421" s="28" t="str">
        <f t="shared" si="556"/>
        <v>CAPT</v>
      </c>
      <c r="U421" s="28" t="s">
        <v>954</v>
      </c>
      <c r="V421" s="28" t="s">
        <v>955</v>
      </c>
      <c r="W421" s="28" t="str">
        <f t="shared" si="524"/>
        <v>TS</v>
      </c>
      <c r="X421" s="29" t="e">
        <f t="shared" si="525"/>
        <v>#N/A</v>
      </c>
      <c r="Y421" s="66"/>
      <c r="Z421" s="67"/>
      <c r="AA421" s="67"/>
      <c r="AB421" s="67"/>
      <c r="AC421" s="67"/>
      <c r="AD421" s="67"/>
      <c r="AE421" s="72">
        <f t="shared" si="526"/>
        <v>0</v>
      </c>
      <c r="AF421" s="90">
        <f t="shared" si="553"/>
        <v>0</v>
      </c>
      <c r="AG421" s="66"/>
      <c r="AH421" s="67"/>
      <c r="AI421" s="67"/>
      <c r="AJ421" s="67"/>
      <c r="AK421" s="68"/>
      <c r="AL421" s="64">
        <f t="shared" si="554"/>
        <v>0</v>
      </c>
      <c r="AM421" s="64">
        <f t="shared" si="527"/>
        <v>0</v>
      </c>
      <c r="AN421" s="64">
        <f t="shared" si="528"/>
        <v>0</v>
      </c>
      <c r="AO421" s="64">
        <f t="shared" si="529"/>
        <v>0</v>
      </c>
      <c r="AP421" s="64">
        <f t="shared" si="530"/>
        <v>0</v>
      </c>
      <c r="AQ421" s="64">
        <f t="shared" si="531"/>
        <v>0</v>
      </c>
      <c r="AR421" s="64">
        <f t="shared" si="532"/>
        <v>0</v>
      </c>
      <c r="AS421" s="68"/>
      <c r="AT421" s="78" t="s">
        <v>138</v>
      </c>
      <c r="AU421" s="79"/>
      <c r="AV421" s="79" t="s">
        <v>965</v>
      </c>
      <c r="AW421" s="80"/>
      <c r="AX421" s="106" t="str">
        <f t="shared" si="533"/>
        <v>utilisation sur by-pass</v>
      </c>
      <c r="AY421" s="63"/>
      <c r="BA421" s="36" t="s">
        <v>184</v>
      </c>
      <c r="BB421" s="27">
        <f t="shared" si="534"/>
        <v>0</v>
      </c>
      <c r="BC421" s="27">
        <f t="shared" si="535"/>
        <v>1</v>
      </c>
      <c r="BD421" s="27"/>
      <c r="BE421" s="27">
        <f t="shared" si="536"/>
        <v>0</v>
      </c>
      <c r="BF421" s="27"/>
      <c r="BG421" s="27">
        <f t="shared" si="537"/>
        <v>0</v>
      </c>
      <c r="BH421" s="1">
        <f t="shared" si="555"/>
        <v>0</v>
      </c>
      <c r="BI421" s="1"/>
      <c r="BJ421" s="1"/>
      <c r="BK421" s="1"/>
      <c r="BL421" s="1"/>
      <c r="BM421" s="1"/>
      <c r="BN421" s="1"/>
      <c r="BO421" s="1"/>
      <c r="BP421" s="1"/>
      <c r="BQ421" s="1"/>
      <c r="BR421" s="1"/>
      <c r="BS421" s="38" t="s">
        <v>185</v>
      </c>
      <c r="BT421" s="107">
        <f t="shared" si="538"/>
        <v>0</v>
      </c>
      <c r="BU421" s="108">
        <f t="shared" si="539"/>
        <v>0</v>
      </c>
      <c r="BV421" s="28">
        <f t="shared" si="540"/>
        <v>0</v>
      </c>
      <c r="BW421" s="28">
        <f t="shared" si="541"/>
        <v>0</v>
      </c>
      <c r="BX421" s="27"/>
      <c r="BY421" s="27"/>
      <c r="BZ421" s="38">
        <f t="shared" si="542"/>
        <v>0</v>
      </c>
      <c r="CA421" s="38">
        <f t="shared" si="543"/>
        <v>0</v>
      </c>
      <c r="CB421" s="38">
        <f t="shared" si="544"/>
        <v>0</v>
      </c>
      <c r="CC421" s="38">
        <f t="shared" si="544"/>
        <v>0</v>
      </c>
      <c r="CD421" s="38">
        <f t="shared" si="545"/>
        <v>0</v>
      </c>
      <c r="CE421" s="27"/>
      <c r="CF421" s="27"/>
      <c r="CG421" s="27" t="s">
        <v>184</v>
      </c>
      <c r="CH421" s="27" t="s">
        <v>581</v>
      </c>
      <c r="CI421" s="126"/>
      <c r="CJ421" s="116"/>
      <c r="CK421" s="27"/>
      <c r="CL421" s="116"/>
      <c r="CM421" s="27"/>
      <c r="CN421" s="116"/>
      <c r="CO421" s="27"/>
      <c r="CP421" s="27" t="str">
        <f t="shared" si="551"/>
        <v>NON</v>
      </c>
      <c r="CQ421" s="27">
        <f t="shared" si="546"/>
        <v>0</v>
      </c>
      <c r="CR421" s="27"/>
      <c r="CS421" s="27">
        <f t="shared" si="547"/>
        <v>0</v>
      </c>
      <c r="CT421" s="27"/>
      <c r="CU421" s="27"/>
      <c r="CV421" s="86">
        <f t="shared" si="548"/>
        <v>1</v>
      </c>
      <c r="CW421" s="86">
        <f t="shared" si="549"/>
        <v>1</v>
      </c>
    </row>
    <row r="422" spans="2:108" customFormat="1" outlineLevel="2" x14ac:dyDescent="0.3">
      <c r="B422" s="41"/>
      <c r="C422" s="41">
        <f t="shared" si="557"/>
        <v>0</v>
      </c>
      <c r="D422" s="59" t="str">
        <f t="shared" si="557"/>
        <v>Onduleur &amp; Nom???</v>
      </c>
      <c r="E422" s="37" t="s">
        <v>937</v>
      </c>
      <c r="F422" s="34">
        <v>1</v>
      </c>
      <c r="G422" s="34"/>
      <c r="H422" s="34"/>
      <c r="I422" s="34"/>
      <c r="J422" s="34"/>
      <c r="K422" s="34"/>
      <c r="L422" s="34"/>
      <c r="M422" s="39">
        <f t="shared" si="556"/>
        <v>0</v>
      </c>
      <c r="N422" s="39">
        <f t="shared" si="556"/>
        <v>0</v>
      </c>
      <c r="O422" s="39">
        <f t="shared" si="556"/>
        <v>0</v>
      </c>
      <c r="P422" s="39" t="str">
        <f t="shared" si="556"/>
        <v>CFO</v>
      </c>
      <c r="Q422" s="39" t="str">
        <f t="shared" si="556"/>
        <v>NOM</v>
      </c>
      <c r="R422" s="28" t="str">
        <f t="shared" si="556"/>
        <v>OND</v>
      </c>
      <c r="S422" s="28" t="str">
        <f t="shared" si="556"/>
        <v>inf</v>
      </c>
      <c r="T422" s="28" t="str">
        <f t="shared" si="556"/>
        <v>CAPT</v>
      </c>
      <c r="U422" s="28" t="s">
        <v>152</v>
      </c>
      <c r="V422" s="28" t="s">
        <v>956</v>
      </c>
      <c r="W422" s="28" t="str">
        <f t="shared" si="524"/>
        <v>TA</v>
      </c>
      <c r="X422" s="29" t="e">
        <f t="shared" si="525"/>
        <v>#N/A</v>
      </c>
      <c r="Y422" s="66"/>
      <c r="Z422" s="67"/>
      <c r="AA422" s="67"/>
      <c r="AB422" s="67"/>
      <c r="AC422" s="67"/>
      <c r="AD422" s="67"/>
      <c r="AE422" s="72">
        <f t="shared" si="526"/>
        <v>0</v>
      </c>
      <c r="AF422" s="90">
        <f t="shared" si="553"/>
        <v>0</v>
      </c>
      <c r="AG422" s="66"/>
      <c r="AH422" s="67"/>
      <c r="AI422" s="67"/>
      <c r="AJ422" s="67"/>
      <c r="AK422" s="68"/>
      <c r="AL422" s="64">
        <f t="shared" si="554"/>
        <v>0</v>
      </c>
      <c r="AM422" s="64">
        <f t="shared" si="527"/>
        <v>0</v>
      </c>
      <c r="AN422" s="64">
        <f t="shared" si="528"/>
        <v>0</v>
      </c>
      <c r="AO422" s="64">
        <f t="shared" si="529"/>
        <v>0</v>
      </c>
      <c r="AP422" s="64">
        <f t="shared" si="530"/>
        <v>0</v>
      </c>
      <c r="AQ422" s="64">
        <f t="shared" si="531"/>
        <v>0</v>
      </c>
      <c r="AR422" s="64">
        <f t="shared" si="532"/>
        <v>0</v>
      </c>
      <c r="AS422" s="68"/>
      <c r="AT422" s="78" t="s">
        <v>138</v>
      </c>
      <c r="AU422" s="79" t="s">
        <v>966</v>
      </c>
      <c r="AV422" s="79"/>
      <c r="AW422" s="80"/>
      <c r="AX422" s="106" t="str">
        <f t="shared" si="533"/>
        <v>source bypass non synchronisé</v>
      </c>
      <c r="AY422" s="63"/>
      <c r="BA422" s="36" t="s">
        <v>184</v>
      </c>
      <c r="BB422" s="27">
        <f t="shared" si="534"/>
        <v>1</v>
      </c>
      <c r="BC422" s="27">
        <f t="shared" si="535"/>
        <v>0</v>
      </c>
      <c r="BD422" s="27"/>
      <c r="BE422" s="27">
        <f t="shared" si="536"/>
        <v>0</v>
      </c>
      <c r="BF422" s="27"/>
      <c r="BG422" s="27">
        <f t="shared" si="537"/>
        <v>0</v>
      </c>
      <c r="BH422" s="1">
        <f t="shared" si="555"/>
        <v>0</v>
      </c>
      <c r="BI422" s="1"/>
      <c r="BJ422" s="1"/>
      <c r="BK422" s="1"/>
      <c r="BL422" s="1"/>
      <c r="BM422" s="1"/>
      <c r="BN422" s="1"/>
      <c r="BO422" s="1"/>
      <c r="BP422" s="1"/>
      <c r="BQ422" s="1"/>
      <c r="BR422" s="1"/>
      <c r="BS422" s="38" t="s">
        <v>185</v>
      </c>
      <c r="BT422" s="107">
        <f t="shared" si="538"/>
        <v>0</v>
      </c>
      <c r="BU422" s="108">
        <f t="shared" si="539"/>
        <v>0</v>
      </c>
      <c r="BV422" s="28">
        <f t="shared" si="540"/>
        <v>0</v>
      </c>
      <c r="BW422" s="28">
        <f t="shared" si="541"/>
        <v>0</v>
      </c>
      <c r="BX422" s="27"/>
      <c r="BY422" s="27"/>
      <c r="BZ422" s="38">
        <f t="shared" si="542"/>
        <v>0</v>
      </c>
      <c r="CA422" s="38">
        <f t="shared" si="543"/>
        <v>0</v>
      </c>
      <c r="CB422" s="38">
        <f t="shared" si="544"/>
        <v>0</v>
      </c>
      <c r="CC422" s="38">
        <f t="shared" si="544"/>
        <v>0</v>
      </c>
      <c r="CD422" s="38">
        <f t="shared" si="545"/>
        <v>0</v>
      </c>
      <c r="CE422" s="27"/>
      <c r="CF422" s="27"/>
      <c r="CG422" s="27" t="s">
        <v>184</v>
      </c>
      <c r="CH422" s="27" t="s">
        <v>581</v>
      </c>
      <c r="CI422" s="126"/>
      <c r="CJ422" s="116" t="s">
        <v>632</v>
      </c>
      <c r="CK422" s="27" t="s">
        <v>581</v>
      </c>
      <c r="CL422" s="116" t="s">
        <v>721</v>
      </c>
      <c r="CM422" s="27" t="s">
        <v>581</v>
      </c>
      <c r="CN422" s="116"/>
      <c r="CO422" s="27"/>
      <c r="CP422" s="27" t="str">
        <f t="shared" si="551"/>
        <v>OUI</v>
      </c>
      <c r="CQ422" s="27" t="str">
        <f t="shared" si="546"/>
        <v>CFO</v>
      </c>
      <c r="CR422" s="27" t="s">
        <v>708</v>
      </c>
      <c r="CS422" s="27" t="str">
        <f t="shared" si="547"/>
        <v>à chaque changement de valeur</v>
      </c>
      <c r="CT422" s="27"/>
      <c r="CU422" s="27"/>
      <c r="CV422" s="86">
        <f t="shared" si="548"/>
        <v>1</v>
      </c>
      <c r="CW422" s="86">
        <f t="shared" si="549"/>
        <v>1</v>
      </c>
    </row>
    <row r="423" spans="2:108" customFormat="1" outlineLevel="2" x14ac:dyDescent="0.3">
      <c r="B423" s="41"/>
      <c r="C423" s="41">
        <f t="shared" si="557"/>
        <v>0</v>
      </c>
      <c r="D423" s="59" t="str">
        <f t="shared" si="557"/>
        <v>Onduleur &amp; Nom???</v>
      </c>
      <c r="E423" s="37" t="s">
        <v>938</v>
      </c>
      <c r="F423" s="34"/>
      <c r="G423" s="34"/>
      <c r="H423" s="34"/>
      <c r="I423" s="34"/>
      <c r="J423" s="34"/>
      <c r="K423" s="34"/>
      <c r="L423" s="34"/>
      <c r="M423" s="39">
        <f t="shared" si="556"/>
        <v>0</v>
      </c>
      <c r="N423" s="39">
        <f t="shared" si="556"/>
        <v>0</v>
      </c>
      <c r="O423" s="39">
        <f t="shared" si="556"/>
        <v>0</v>
      </c>
      <c r="P423" s="39" t="str">
        <f t="shared" si="556"/>
        <v>CFO</v>
      </c>
      <c r="Q423" s="39" t="str">
        <f t="shared" si="556"/>
        <v>NOM</v>
      </c>
      <c r="R423" s="28" t="str">
        <f t="shared" si="556"/>
        <v>OND</v>
      </c>
      <c r="S423" s="28" t="str">
        <f t="shared" si="556"/>
        <v>inf</v>
      </c>
      <c r="T423" s="28" t="s">
        <v>658</v>
      </c>
      <c r="U423" s="28" t="s">
        <v>947</v>
      </c>
      <c r="V423" s="28" t="s">
        <v>957</v>
      </c>
      <c r="W423" s="28">
        <f t="shared" si="524"/>
        <v>0</v>
      </c>
      <c r="X423" s="29">
        <f t="shared" si="525"/>
        <v>0</v>
      </c>
      <c r="Y423" s="66"/>
      <c r="Z423" s="67"/>
      <c r="AA423" s="67"/>
      <c r="AB423" s="67"/>
      <c r="AC423" s="67"/>
      <c r="AD423" s="67"/>
      <c r="AE423" s="72">
        <f t="shared" si="526"/>
        <v>0</v>
      </c>
      <c r="AF423" s="90">
        <f t="shared" si="553"/>
        <v>0</v>
      </c>
      <c r="AG423" s="66"/>
      <c r="AH423" s="67"/>
      <c r="AI423" s="67"/>
      <c r="AJ423" s="67"/>
      <c r="AK423" s="68"/>
      <c r="AL423" s="64">
        <f t="shared" si="554"/>
        <v>0</v>
      </c>
      <c r="AM423" s="64">
        <f t="shared" si="527"/>
        <v>0</v>
      </c>
      <c r="AN423" s="64">
        <f t="shared" si="528"/>
        <v>0</v>
      </c>
      <c r="AO423" s="64">
        <f t="shared" si="529"/>
        <v>0</v>
      </c>
      <c r="AP423" s="64">
        <f t="shared" si="530"/>
        <v>0</v>
      </c>
      <c r="AQ423" s="64">
        <f t="shared" si="531"/>
        <v>0</v>
      </c>
      <c r="AR423" s="64">
        <f t="shared" si="532"/>
        <v>0</v>
      </c>
      <c r="AS423" s="68"/>
      <c r="AT423" s="78"/>
      <c r="AU423" s="79"/>
      <c r="AV423" s="79"/>
      <c r="AW423" s="80"/>
      <c r="AX423" s="106" t="str">
        <f t="shared" si="533"/>
        <v>test batterie</v>
      </c>
      <c r="AY423" s="63"/>
      <c r="BA423" s="36" t="s">
        <v>185</v>
      </c>
      <c r="BB423" s="27">
        <f t="shared" si="534"/>
        <v>0</v>
      </c>
      <c r="BC423" s="27">
        <f t="shared" si="535"/>
        <v>0</v>
      </c>
      <c r="BD423" s="27"/>
      <c r="BE423" s="27">
        <f t="shared" si="536"/>
        <v>0</v>
      </c>
      <c r="BF423" s="27"/>
      <c r="BG423" s="27">
        <f t="shared" si="537"/>
        <v>0</v>
      </c>
      <c r="BH423" s="1">
        <f t="shared" si="555"/>
        <v>0</v>
      </c>
      <c r="BI423" s="1"/>
      <c r="BJ423" s="1"/>
      <c r="BK423" s="1"/>
      <c r="BL423" s="1"/>
      <c r="BM423" s="1"/>
      <c r="BN423" s="1"/>
      <c r="BO423" s="1"/>
      <c r="BP423" s="1"/>
      <c r="BQ423" s="1"/>
      <c r="BR423" s="1"/>
      <c r="BS423" s="38" t="s">
        <v>185</v>
      </c>
      <c r="BT423" s="107">
        <f t="shared" si="538"/>
        <v>0</v>
      </c>
      <c r="BU423" s="108">
        <f t="shared" si="539"/>
        <v>0</v>
      </c>
      <c r="BV423" s="28">
        <f t="shared" si="540"/>
        <v>0</v>
      </c>
      <c r="BW423" s="28">
        <f t="shared" si="541"/>
        <v>0</v>
      </c>
      <c r="BX423" s="27"/>
      <c r="BY423" s="27"/>
      <c r="BZ423" s="38">
        <f t="shared" si="542"/>
        <v>0</v>
      </c>
      <c r="CA423" s="38">
        <f t="shared" si="543"/>
        <v>0</v>
      </c>
      <c r="CB423" s="38">
        <f t="shared" si="544"/>
        <v>0</v>
      </c>
      <c r="CC423" s="38">
        <f t="shared" si="544"/>
        <v>0</v>
      </c>
      <c r="CD423" s="38">
        <f t="shared" si="545"/>
        <v>0</v>
      </c>
      <c r="CE423" s="27"/>
      <c r="CF423" s="27"/>
      <c r="CG423" s="27" t="s">
        <v>184</v>
      </c>
      <c r="CH423" s="27" t="s">
        <v>581</v>
      </c>
      <c r="CI423" s="126"/>
      <c r="CJ423" s="116"/>
      <c r="CK423" s="27"/>
      <c r="CL423" s="116"/>
      <c r="CM423" s="27"/>
      <c r="CN423" s="116"/>
      <c r="CO423" s="27"/>
      <c r="CP423" s="27" t="str">
        <f t="shared" si="551"/>
        <v>NON</v>
      </c>
      <c r="CQ423" s="27">
        <f t="shared" si="546"/>
        <v>0</v>
      </c>
      <c r="CR423" s="27"/>
      <c r="CS423" s="27">
        <f t="shared" si="547"/>
        <v>0</v>
      </c>
      <c r="CT423" s="27"/>
      <c r="CU423" s="27"/>
      <c r="CV423" s="86">
        <f t="shared" si="548"/>
        <v>0</v>
      </c>
      <c r="CW423" s="86">
        <f t="shared" si="549"/>
        <v>0</v>
      </c>
    </row>
    <row r="424" spans="2:108" outlineLevel="1" x14ac:dyDescent="0.3"/>
    <row r="425" spans="2:108" ht="15.6" outlineLevel="1" x14ac:dyDescent="0.3">
      <c r="B425" s="103" t="s">
        <v>547</v>
      </c>
      <c r="C425" s="103"/>
    </row>
    <row r="426" spans="2:108" customFormat="1" outlineLevel="1" x14ac:dyDescent="0.3">
      <c r="B426" s="41"/>
      <c r="C426" s="42"/>
      <c r="D426" s="105" t="s">
        <v>546</v>
      </c>
      <c r="E426" s="37" t="s">
        <v>880</v>
      </c>
      <c r="F426" s="34"/>
      <c r="G426" s="34"/>
      <c r="H426" s="34"/>
      <c r="I426" s="34">
        <v>1</v>
      </c>
      <c r="J426" s="34"/>
      <c r="K426" s="34"/>
      <c r="L426" s="34"/>
      <c r="M426" s="27"/>
      <c r="N426" s="27"/>
      <c r="O426" s="27"/>
      <c r="P426" s="27" t="s">
        <v>31</v>
      </c>
      <c r="Q426" s="27"/>
      <c r="R426" s="27" t="s">
        <v>504</v>
      </c>
      <c r="S426" s="28" t="s">
        <v>556</v>
      </c>
      <c r="T426" s="28" t="s">
        <v>248</v>
      </c>
      <c r="U426" s="28" t="s">
        <v>156</v>
      </c>
      <c r="V426" s="28" t="s">
        <v>550</v>
      </c>
      <c r="W426" s="28" t="str">
        <f t="shared" ref="W426:W431" si="558">IF(F426&lt;&gt;0,$F$481,IF(G426&lt;&gt;0,$G$481,IF(H426&lt;&gt;0,$H$481,IF(I426&lt;&gt;0,$I$481,IF(J426&lt;&gt;0,$J$481,IF(K426&lt;&gt;0,$K$481,IF($L426&lt;&gt;0,$L$481,0)))))))</f>
        <v>TM</v>
      </c>
      <c r="X426" s="29" t="e">
        <f t="shared" ref="X426:X431" si="559">IF(SUM(F426:L426)=0,0,B426&amp;"_"&amp;VLOOKUP(C426,ty_ser,2,FALSE)&amp;"_"&amp;M426&amp;N426&amp;O426&amp;"_"&amp;P426&amp;"_"&amp;Q426&amp;"_"&amp;R426&amp;S426&amp;T426&amp;U426&amp;V426&amp;"_"&amp;W426)</f>
        <v>#N/A</v>
      </c>
      <c r="Y426" s="66"/>
      <c r="Z426" s="67"/>
      <c r="AA426" s="67"/>
      <c r="AB426" s="67"/>
      <c r="AC426" s="67"/>
      <c r="AD426" s="67"/>
      <c r="AE426" s="72">
        <f t="shared" ref="AE426:AE431" si="560">IF(AG426=0,0,B426&amp;"_"&amp;M426&amp;N426&amp;O426&amp;"_"&amp;P426&amp;"_"&amp;Q426&amp;"_"&amp;AF426)</f>
        <v>0</v>
      </c>
      <c r="AF426" s="67">
        <v>0</v>
      </c>
      <c r="AG426" s="66"/>
      <c r="AH426" s="67"/>
      <c r="AI426" s="67"/>
      <c r="AJ426" s="67"/>
      <c r="AK426" s="68"/>
      <c r="AL426" s="66">
        <v>0</v>
      </c>
      <c r="AM426" s="64">
        <f t="shared" ref="AM426:AM431" si="561">VLOOKUP($AL426,aut_car,2,FALSE)</f>
        <v>0</v>
      </c>
      <c r="AN426" s="64">
        <f t="shared" ref="AN426:AN431" si="562">VLOOKUP($AL426,aut_car,3,FALSE)</f>
        <v>0</v>
      </c>
      <c r="AO426" s="64">
        <f t="shared" ref="AO426:AO431" si="563">VLOOKUP($AL426,aut_car,4,FALSE)</f>
        <v>0</v>
      </c>
      <c r="AP426" s="64">
        <f t="shared" ref="AP426:AP431" si="564">VLOOKUP($AL426,aut_car,5,FALSE)</f>
        <v>0</v>
      </c>
      <c r="AQ426" s="64">
        <f t="shared" ref="AQ426:AQ431" si="565">VLOOKUP($AL426,aut_car,6,FALSE)</f>
        <v>0</v>
      </c>
      <c r="AR426" s="64">
        <f t="shared" ref="AR426:AR431" si="566">VLOOKUP($AL426,aut_car,7,FALSE)</f>
        <v>0</v>
      </c>
      <c r="AS426" s="68"/>
      <c r="AT426" s="78" t="s">
        <v>558</v>
      </c>
      <c r="AU426" s="79">
        <v>-100</v>
      </c>
      <c r="AV426" s="79">
        <v>5000</v>
      </c>
      <c r="AW426" s="80"/>
      <c r="AX426" s="106" t="str">
        <f t="shared" ref="AX426:AX431" si="567">E426</f>
        <v>Comptage dénergie électrique consommation active</v>
      </c>
      <c r="AY426" s="63"/>
      <c r="BA426" s="36" t="s">
        <v>184</v>
      </c>
      <c r="BB426" s="27">
        <f t="shared" ref="BB426:BB431" si="568">IF(BA426="NON",0,F426)</f>
        <v>0</v>
      </c>
      <c r="BC426" s="27">
        <f t="shared" ref="BC426:BC431" si="569">IF(BA426="NON",0,H426+G426)</f>
        <v>0</v>
      </c>
      <c r="BD426" s="27"/>
      <c r="BE426" s="27">
        <f t="shared" ref="BE426:BE431" si="570">IF(BA426="NON",0,I426+J426+K426+L426)</f>
        <v>1</v>
      </c>
      <c r="BF426" s="27"/>
      <c r="BG426" s="27">
        <f t="shared" ref="BG426:BG431" si="571">IF(BA426="NON",0,K426)</f>
        <v>0</v>
      </c>
      <c r="BH426" s="1" t="s">
        <v>879</v>
      </c>
      <c r="BI426" s="1"/>
      <c r="BJ426" s="1"/>
      <c r="BK426" s="1"/>
      <c r="BL426" s="1"/>
      <c r="BM426" s="1"/>
      <c r="BN426" s="1"/>
      <c r="BO426" s="1"/>
      <c r="BP426" s="1"/>
      <c r="BQ426" s="1"/>
      <c r="BR426" s="1"/>
      <c r="BS426" s="38" t="s">
        <v>185</v>
      </c>
      <c r="BT426" s="107">
        <f t="shared" ref="BT426:BT431" si="572">IF(BS426="OUI",1,0)</f>
        <v>0</v>
      </c>
      <c r="BU426" s="108">
        <f t="shared" ref="BU426:BU431" si="573">IF(BS426="OUI",1,0)</f>
        <v>0</v>
      </c>
      <c r="BV426" s="28">
        <f t="shared" ref="BV426:BV431" si="574">IF(OR(BS426=0,BS426="NON"),0,B426&amp;"_"&amp;M426&amp;N426&amp;O426&amp;"_"&amp;P426&amp;"_"&amp;Q426&amp;"_"&amp;R426&amp;S426&amp;T426&amp;U426&amp;V426&amp;"_MANU")</f>
        <v>0</v>
      </c>
      <c r="BW426" s="28">
        <f t="shared" ref="BW426:BW431" si="575">IF(BS426="OUI",1,0)</f>
        <v>0</v>
      </c>
      <c r="BX426" s="27"/>
      <c r="BY426" s="27"/>
      <c r="BZ426" s="38">
        <f t="shared" ref="BZ426:BZ431" si="576">IF(BS426="OUI",IF((BC426+BB426)&lt;&gt;0,(BB426+BC426),0),0)</f>
        <v>0</v>
      </c>
      <c r="CA426" s="38">
        <f t="shared" ref="CA426:CA431" si="577">IF(BS426="OUI",IF((BE426+BG426)&lt;&gt;0,(BG426+BE426),0),0)</f>
        <v>0</v>
      </c>
      <c r="CB426" s="38">
        <f t="shared" ref="CB426:CC431" si="578">IF(BZ426=0,0,BZ426)</f>
        <v>0</v>
      </c>
      <c r="CC426" s="38">
        <f t="shared" si="578"/>
        <v>0</v>
      </c>
      <c r="CD426" s="38">
        <f t="shared" ref="CD426:CD431" si="579">IF(OR(BS426=0,BS426="NON"),0,B426&amp;"_"&amp;M426&amp;N426&amp;O426&amp;"_"&amp;P426&amp;"_"&amp;Q426&amp;"_"&amp;R426&amp;S426&amp;T426&amp;U426&amp;V426&amp;"_FORC"&amp;IF(CB426=0,"TR","TC"))</f>
        <v>0</v>
      </c>
      <c r="CE426" s="27"/>
      <c r="CF426" s="27"/>
      <c r="CG426" s="27" t="s">
        <v>184</v>
      </c>
      <c r="CH426" s="27" t="s">
        <v>581</v>
      </c>
      <c r="CI426" s="126" t="s">
        <v>887</v>
      </c>
      <c r="CJ426" s="116" t="s">
        <v>721</v>
      </c>
      <c r="CK426" s="27" t="s">
        <v>633</v>
      </c>
      <c r="CL426" s="116"/>
      <c r="CM426" s="27"/>
      <c r="CN426" s="116"/>
      <c r="CO426" s="27"/>
      <c r="CP426" s="27" t="str">
        <f>IF(F426=0,"NON","OUI")</f>
        <v>NON</v>
      </c>
      <c r="CQ426" s="27">
        <f t="shared" ref="CQ426:CQ431" si="580">IF(CP426="OUI",P426,0)</f>
        <v>0</v>
      </c>
      <c r="CR426" s="27"/>
      <c r="CS426" s="27">
        <f t="shared" ref="CS426:CS431" si="581">IF(CR426&lt;&gt;0,CK426,0)</f>
        <v>0</v>
      </c>
      <c r="CT426" s="27"/>
      <c r="CU426" s="27"/>
      <c r="CV426" s="86">
        <f t="shared" ref="CV426:CV431" si="582">IF(SUM(F426:L426)=0,0,SUM(F426:L426)+BT426+BZ426+CA426)</f>
        <v>1</v>
      </c>
      <c r="CW426" s="86">
        <f t="shared" ref="CW426:CW431" si="583">IF(SUM(F426:L426)=0,0,SUM(BB426:BG426)+BU426+CC426+CB426)</f>
        <v>1</v>
      </c>
      <c r="DB426" s="26"/>
      <c r="DC426" s="26"/>
      <c r="DD426" s="26"/>
    </row>
    <row r="427" spans="2:108" customFormat="1" outlineLevel="2" x14ac:dyDescent="0.3">
      <c r="B427" s="41"/>
      <c r="C427" s="41">
        <f t="shared" ref="C427:D431" si="584">C426</f>
        <v>0</v>
      </c>
      <c r="D427" s="59" t="str">
        <f t="shared" si="584"/>
        <v>compteur &amp; Nom???</v>
      </c>
      <c r="E427" s="37" t="s">
        <v>881</v>
      </c>
      <c r="F427" s="34"/>
      <c r="G427" s="34"/>
      <c r="H427" s="34"/>
      <c r="I427" s="34">
        <v>1</v>
      </c>
      <c r="J427" s="34"/>
      <c r="K427" s="34"/>
      <c r="L427" s="34"/>
      <c r="M427" s="39">
        <f t="shared" ref="M427:U427" si="585">M426</f>
        <v>0</v>
      </c>
      <c r="N427" s="39">
        <f t="shared" si="585"/>
        <v>0</v>
      </c>
      <c r="O427" s="39">
        <f t="shared" si="585"/>
        <v>0</v>
      </c>
      <c r="P427" s="39" t="str">
        <f t="shared" si="585"/>
        <v>CFO</v>
      </c>
      <c r="Q427" s="39">
        <f t="shared" si="585"/>
        <v>0</v>
      </c>
      <c r="R427" s="28" t="str">
        <f t="shared" si="585"/>
        <v>TD</v>
      </c>
      <c r="S427" s="28" t="str">
        <f t="shared" si="585"/>
        <v>arm</v>
      </c>
      <c r="T427" s="28" t="str">
        <f t="shared" si="585"/>
        <v>CPTE</v>
      </c>
      <c r="U427" s="28" t="str">
        <f t="shared" si="585"/>
        <v>nrj</v>
      </c>
      <c r="V427" s="28" t="s">
        <v>882</v>
      </c>
      <c r="W427" s="28" t="str">
        <f t="shared" si="558"/>
        <v>TM</v>
      </c>
      <c r="X427" s="29" t="e">
        <f t="shared" si="559"/>
        <v>#N/A</v>
      </c>
      <c r="Y427" s="66"/>
      <c r="Z427" s="67"/>
      <c r="AA427" s="67"/>
      <c r="AB427" s="67"/>
      <c r="AC427" s="67"/>
      <c r="AD427" s="67"/>
      <c r="AE427" s="72">
        <f t="shared" si="560"/>
        <v>0</v>
      </c>
      <c r="AF427" s="90">
        <f>AF425</f>
        <v>0</v>
      </c>
      <c r="AG427" s="66"/>
      <c r="AH427" s="67"/>
      <c r="AI427" s="67"/>
      <c r="AJ427" s="67"/>
      <c r="AK427" s="68"/>
      <c r="AL427" s="64">
        <f>AL425</f>
        <v>0</v>
      </c>
      <c r="AM427" s="64">
        <f t="shared" si="561"/>
        <v>0</v>
      </c>
      <c r="AN427" s="64">
        <f t="shared" si="562"/>
        <v>0</v>
      </c>
      <c r="AO427" s="64">
        <f t="shared" si="563"/>
        <v>0</v>
      </c>
      <c r="AP427" s="64">
        <f t="shared" si="564"/>
        <v>0</v>
      </c>
      <c r="AQ427" s="64">
        <f t="shared" si="565"/>
        <v>0</v>
      </c>
      <c r="AR427" s="64">
        <f t="shared" si="566"/>
        <v>0</v>
      </c>
      <c r="AS427" s="68"/>
      <c r="AT427" s="78" t="s">
        <v>138</v>
      </c>
      <c r="AU427" s="79" t="s">
        <v>515</v>
      </c>
      <c r="AV427" s="79" t="s">
        <v>514</v>
      </c>
      <c r="AW427" s="80"/>
      <c r="AX427" s="106" t="str">
        <f t="shared" si="567"/>
        <v>Comptage dénergie électrique consommation réactive</v>
      </c>
      <c r="AY427" s="63"/>
      <c r="BA427" s="36" t="s">
        <v>184</v>
      </c>
      <c r="BB427" s="27">
        <f t="shared" si="568"/>
        <v>0</v>
      </c>
      <c r="BC427" s="27">
        <f t="shared" si="569"/>
        <v>0</v>
      </c>
      <c r="BD427" s="27"/>
      <c r="BE427" s="27">
        <f t="shared" si="570"/>
        <v>1</v>
      </c>
      <c r="BF427" s="27"/>
      <c r="BG427" s="27">
        <f t="shared" si="571"/>
        <v>0</v>
      </c>
      <c r="BH427" s="1" t="s">
        <v>879</v>
      </c>
      <c r="BI427" s="1"/>
      <c r="BJ427" s="1">
        <f t="shared" ref="BJ427:BR427" si="586">BJ425</f>
        <v>0</v>
      </c>
      <c r="BK427" s="1">
        <f t="shared" si="586"/>
        <v>0</v>
      </c>
      <c r="BL427" s="1">
        <f t="shared" si="586"/>
        <v>0</v>
      </c>
      <c r="BM427" s="1">
        <f t="shared" si="586"/>
        <v>0</v>
      </c>
      <c r="BN427" s="1">
        <f t="shared" si="586"/>
        <v>0</v>
      </c>
      <c r="BO427" s="1">
        <f t="shared" si="586"/>
        <v>0</v>
      </c>
      <c r="BP427" s="1">
        <f t="shared" si="586"/>
        <v>0</v>
      </c>
      <c r="BQ427" s="1">
        <f t="shared" si="586"/>
        <v>0</v>
      </c>
      <c r="BR427" s="1">
        <f t="shared" si="586"/>
        <v>0</v>
      </c>
      <c r="BS427" s="38" t="s">
        <v>185</v>
      </c>
      <c r="BT427" s="107">
        <f t="shared" si="572"/>
        <v>0</v>
      </c>
      <c r="BU427" s="108">
        <f t="shared" si="573"/>
        <v>0</v>
      </c>
      <c r="BV427" s="28">
        <f t="shared" si="574"/>
        <v>0</v>
      </c>
      <c r="BW427" s="28">
        <f t="shared" si="575"/>
        <v>0</v>
      </c>
      <c r="BX427" s="27"/>
      <c r="BY427" s="27"/>
      <c r="BZ427" s="38">
        <f t="shared" si="576"/>
        <v>0</v>
      </c>
      <c r="CA427" s="38">
        <f t="shared" si="577"/>
        <v>0</v>
      </c>
      <c r="CB427" s="38">
        <f t="shared" si="578"/>
        <v>0</v>
      </c>
      <c r="CC427" s="38">
        <f t="shared" si="578"/>
        <v>0</v>
      </c>
      <c r="CD427" s="38">
        <f t="shared" si="579"/>
        <v>0</v>
      </c>
      <c r="CE427" s="27"/>
      <c r="CF427" s="27"/>
      <c r="CG427" s="27" t="s">
        <v>184</v>
      </c>
      <c r="CH427" s="27" t="s">
        <v>581</v>
      </c>
      <c r="CI427" s="126" t="s">
        <v>888</v>
      </c>
      <c r="CJ427" s="116" t="s">
        <v>721</v>
      </c>
      <c r="CK427" s="27" t="s">
        <v>633</v>
      </c>
      <c r="CL427" s="116"/>
      <c r="CM427" s="27"/>
      <c r="CN427" s="116"/>
      <c r="CO427" s="27"/>
      <c r="CP427" s="27" t="s">
        <v>185</v>
      </c>
      <c r="CQ427" s="27">
        <f t="shared" si="580"/>
        <v>0</v>
      </c>
      <c r="CR427" s="27"/>
      <c r="CS427" s="27">
        <f t="shared" si="581"/>
        <v>0</v>
      </c>
      <c r="CT427" s="27"/>
      <c r="CU427" s="27"/>
      <c r="CV427" s="86">
        <f t="shared" si="582"/>
        <v>1</v>
      </c>
      <c r="CW427" s="86">
        <f t="shared" si="583"/>
        <v>1</v>
      </c>
    </row>
    <row r="428" spans="2:108" customFormat="1" outlineLevel="2" x14ac:dyDescent="0.3">
      <c r="B428" s="41"/>
      <c r="C428" s="41">
        <f t="shared" si="584"/>
        <v>0</v>
      </c>
      <c r="D428" s="59" t="str">
        <f t="shared" si="584"/>
        <v>compteur &amp; Nom???</v>
      </c>
      <c r="E428" s="37" t="s">
        <v>878</v>
      </c>
      <c r="F428" s="34"/>
      <c r="G428" s="34"/>
      <c r="H428" s="34"/>
      <c r="I428" s="34">
        <v>1</v>
      </c>
      <c r="J428" s="34"/>
      <c r="K428" s="34"/>
      <c r="L428" s="34"/>
      <c r="M428" s="39">
        <f t="shared" ref="M428:R431" si="587">M426</f>
        <v>0</v>
      </c>
      <c r="N428" s="39">
        <f t="shared" si="587"/>
        <v>0</v>
      </c>
      <c r="O428" s="39">
        <f t="shared" si="587"/>
        <v>0</v>
      </c>
      <c r="P428" s="39" t="str">
        <f t="shared" si="587"/>
        <v>CFO</v>
      </c>
      <c r="Q428" s="39">
        <f t="shared" si="587"/>
        <v>0</v>
      </c>
      <c r="R428" s="28" t="str">
        <f t="shared" si="587"/>
        <v>TD</v>
      </c>
      <c r="S428" s="28" t="str">
        <f>S427</f>
        <v>arm</v>
      </c>
      <c r="T428" s="28" t="str">
        <f>T427</f>
        <v>CPTE</v>
      </c>
      <c r="U428" s="28" t="s">
        <v>238</v>
      </c>
      <c r="V428" s="28" t="s">
        <v>558</v>
      </c>
      <c r="W428" s="28" t="str">
        <f t="shared" si="558"/>
        <v>TM</v>
      </c>
      <c r="X428" s="29" t="e">
        <f t="shared" si="559"/>
        <v>#N/A</v>
      </c>
      <c r="Y428" s="66"/>
      <c r="Z428" s="67"/>
      <c r="AA428" s="67"/>
      <c r="AB428" s="67"/>
      <c r="AC428" s="67"/>
      <c r="AD428" s="67"/>
      <c r="AE428" s="72">
        <f t="shared" si="560"/>
        <v>0</v>
      </c>
      <c r="AF428" s="90">
        <f>AF426</f>
        <v>0</v>
      </c>
      <c r="AG428" s="66"/>
      <c r="AH428" s="67"/>
      <c r="AI428" s="67"/>
      <c r="AJ428" s="67"/>
      <c r="AK428" s="68"/>
      <c r="AL428" s="64">
        <f>AL426</f>
        <v>0</v>
      </c>
      <c r="AM428" s="64">
        <f t="shared" si="561"/>
        <v>0</v>
      </c>
      <c r="AN428" s="64">
        <f t="shared" si="562"/>
        <v>0</v>
      </c>
      <c r="AO428" s="64">
        <f t="shared" si="563"/>
        <v>0</v>
      </c>
      <c r="AP428" s="64">
        <f t="shared" si="564"/>
        <v>0</v>
      </c>
      <c r="AQ428" s="64">
        <f t="shared" si="565"/>
        <v>0</v>
      </c>
      <c r="AR428" s="64">
        <f t="shared" si="566"/>
        <v>0</v>
      </c>
      <c r="AS428" s="68"/>
      <c r="AT428" s="78" t="s">
        <v>138</v>
      </c>
      <c r="AU428" s="79" t="s">
        <v>515</v>
      </c>
      <c r="AV428" s="79" t="s">
        <v>514</v>
      </c>
      <c r="AW428" s="80"/>
      <c r="AX428" s="106" t="str">
        <f t="shared" si="567"/>
        <v>Comptage dénergie électrique Puissance</v>
      </c>
      <c r="AY428" s="63"/>
      <c r="BA428" s="36" t="s">
        <v>184</v>
      </c>
      <c r="BB428" s="27">
        <f t="shared" si="568"/>
        <v>0</v>
      </c>
      <c r="BC428" s="27">
        <f t="shared" si="569"/>
        <v>0</v>
      </c>
      <c r="BD428" s="27"/>
      <c r="BE428" s="27">
        <f t="shared" si="570"/>
        <v>1</v>
      </c>
      <c r="BF428" s="27"/>
      <c r="BG428" s="27">
        <f t="shared" si="571"/>
        <v>0</v>
      </c>
      <c r="BH428" s="1" t="s">
        <v>879</v>
      </c>
      <c r="BI428" s="1"/>
      <c r="BJ428" s="1">
        <f t="shared" ref="BJ428:BR431" si="588">BJ427</f>
        <v>0</v>
      </c>
      <c r="BK428" s="1">
        <f t="shared" si="588"/>
        <v>0</v>
      </c>
      <c r="BL428" s="1">
        <f t="shared" si="588"/>
        <v>0</v>
      </c>
      <c r="BM428" s="1">
        <f t="shared" si="588"/>
        <v>0</v>
      </c>
      <c r="BN428" s="1">
        <f t="shared" si="588"/>
        <v>0</v>
      </c>
      <c r="BO428" s="1">
        <f t="shared" si="588"/>
        <v>0</v>
      </c>
      <c r="BP428" s="1">
        <f t="shared" si="588"/>
        <v>0</v>
      </c>
      <c r="BQ428" s="1">
        <f t="shared" si="588"/>
        <v>0</v>
      </c>
      <c r="BR428" s="1">
        <f t="shared" si="588"/>
        <v>0</v>
      </c>
      <c r="BS428" s="38" t="s">
        <v>185</v>
      </c>
      <c r="BT428" s="107">
        <f t="shared" si="572"/>
        <v>0</v>
      </c>
      <c r="BU428" s="108">
        <f t="shared" si="573"/>
        <v>0</v>
      </c>
      <c r="BV428" s="28">
        <f t="shared" si="574"/>
        <v>0</v>
      </c>
      <c r="BW428" s="28">
        <f t="shared" si="575"/>
        <v>0</v>
      </c>
      <c r="BX428" s="27"/>
      <c r="BY428" s="27"/>
      <c r="BZ428" s="38">
        <f t="shared" si="576"/>
        <v>0</v>
      </c>
      <c r="CA428" s="38">
        <f t="shared" si="577"/>
        <v>0</v>
      </c>
      <c r="CB428" s="38">
        <f t="shared" si="578"/>
        <v>0</v>
      </c>
      <c r="CC428" s="38">
        <f t="shared" si="578"/>
        <v>0</v>
      </c>
      <c r="CD428" s="38">
        <f t="shared" si="579"/>
        <v>0</v>
      </c>
      <c r="CE428" s="27"/>
      <c r="CF428" s="27"/>
      <c r="CG428" s="27" t="s">
        <v>184</v>
      </c>
      <c r="CH428" s="27" t="s">
        <v>581</v>
      </c>
      <c r="CI428" s="126" t="s">
        <v>723</v>
      </c>
      <c r="CJ428" s="116" t="s">
        <v>721</v>
      </c>
      <c r="CK428" s="27" t="s">
        <v>633</v>
      </c>
      <c r="CL428" s="116"/>
      <c r="CM428" s="27"/>
      <c r="CN428" s="116"/>
      <c r="CO428" s="27"/>
      <c r="CP428" s="27" t="s">
        <v>185</v>
      </c>
      <c r="CQ428" s="27">
        <f t="shared" si="580"/>
        <v>0</v>
      </c>
      <c r="CR428" s="27"/>
      <c r="CS428" s="27">
        <f t="shared" si="581"/>
        <v>0</v>
      </c>
      <c r="CT428" s="27"/>
      <c r="CU428" s="27"/>
      <c r="CV428" s="86">
        <f t="shared" si="582"/>
        <v>1</v>
      </c>
      <c r="CW428" s="86">
        <f t="shared" si="583"/>
        <v>1</v>
      </c>
    </row>
    <row r="429" spans="2:108" customFormat="1" outlineLevel="2" x14ac:dyDescent="0.3">
      <c r="B429" s="41"/>
      <c r="C429" s="41">
        <f t="shared" si="584"/>
        <v>0</v>
      </c>
      <c r="D429" s="59" t="str">
        <f t="shared" si="584"/>
        <v>compteur &amp; Nom???</v>
      </c>
      <c r="E429" s="37" t="s">
        <v>884</v>
      </c>
      <c r="F429" s="34"/>
      <c r="G429" s="34"/>
      <c r="H429" s="34"/>
      <c r="I429" s="34">
        <v>1</v>
      </c>
      <c r="J429" s="34"/>
      <c r="K429" s="34"/>
      <c r="L429" s="34"/>
      <c r="M429" s="39">
        <f t="shared" si="587"/>
        <v>0</v>
      </c>
      <c r="N429" s="39">
        <f t="shared" si="587"/>
        <v>0</v>
      </c>
      <c r="O429" s="39">
        <f t="shared" si="587"/>
        <v>0</v>
      </c>
      <c r="P429" s="39" t="str">
        <f t="shared" si="587"/>
        <v>CFO</v>
      </c>
      <c r="Q429" s="39">
        <f t="shared" si="587"/>
        <v>0</v>
      </c>
      <c r="R429" s="28" t="str">
        <f t="shared" si="587"/>
        <v>TD</v>
      </c>
      <c r="S429" s="28" t="s">
        <v>563</v>
      </c>
      <c r="T429" s="28" t="s">
        <v>248</v>
      </c>
      <c r="U429" s="28" t="s">
        <v>156</v>
      </c>
      <c r="V429" s="28" t="s">
        <v>549</v>
      </c>
      <c r="W429" s="28" t="str">
        <f t="shared" si="558"/>
        <v>TM</v>
      </c>
      <c r="X429" s="29" t="e">
        <f t="shared" si="559"/>
        <v>#N/A</v>
      </c>
      <c r="Y429" s="66"/>
      <c r="Z429" s="67"/>
      <c r="AA429" s="67"/>
      <c r="AB429" s="67"/>
      <c r="AC429" s="67"/>
      <c r="AD429" s="67"/>
      <c r="AE429" s="72">
        <f t="shared" si="560"/>
        <v>0</v>
      </c>
      <c r="AF429" s="90">
        <f>AF427</f>
        <v>0</v>
      </c>
      <c r="AG429" s="66"/>
      <c r="AH429" s="67"/>
      <c r="AI429" s="67"/>
      <c r="AJ429" s="67"/>
      <c r="AK429" s="68"/>
      <c r="AL429" s="64">
        <f>AL427</f>
        <v>0</v>
      </c>
      <c r="AM429" s="64">
        <f t="shared" si="561"/>
        <v>0</v>
      </c>
      <c r="AN429" s="64">
        <f t="shared" si="562"/>
        <v>0</v>
      </c>
      <c r="AO429" s="64">
        <f t="shared" si="563"/>
        <v>0</v>
      </c>
      <c r="AP429" s="64">
        <f t="shared" si="564"/>
        <v>0</v>
      </c>
      <c r="AQ429" s="64">
        <f t="shared" si="565"/>
        <v>0</v>
      </c>
      <c r="AR429" s="64">
        <f t="shared" si="566"/>
        <v>0</v>
      </c>
      <c r="AS429" s="68"/>
      <c r="AT429" s="78" t="s">
        <v>138</v>
      </c>
      <c r="AU429" s="79" t="s">
        <v>515</v>
      </c>
      <c r="AV429" s="79" t="s">
        <v>514</v>
      </c>
      <c r="AW429" s="80"/>
      <c r="AX429" s="106" t="str">
        <f t="shared" si="567"/>
        <v>Comptage dénergie électrique absorbée force motrice</v>
      </c>
      <c r="AY429" s="63"/>
      <c r="BA429" s="36" t="s">
        <v>184</v>
      </c>
      <c r="BB429" s="27">
        <f t="shared" si="568"/>
        <v>0</v>
      </c>
      <c r="BC429" s="27">
        <f t="shared" si="569"/>
        <v>0</v>
      </c>
      <c r="BD429" s="27"/>
      <c r="BE429" s="27">
        <f t="shared" si="570"/>
        <v>1</v>
      </c>
      <c r="BF429" s="27"/>
      <c r="BG429" s="27">
        <f t="shared" si="571"/>
        <v>0</v>
      </c>
      <c r="BH429" s="1" t="s">
        <v>879</v>
      </c>
      <c r="BI429" s="1"/>
      <c r="BJ429" s="1">
        <f t="shared" si="588"/>
        <v>0</v>
      </c>
      <c r="BK429" s="1">
        <f t="shared" si="588"/>
        <v>0</v>
      </c>
      <c r="BL429" s="1">
        <f t="shared" si="588"/>
        <v>0</v>
      </c>
      <c r="BM429" s="1">
        <f t="shared" si="588"/>
        <v>0</v>
      </c>
      <c r="BN429" s="1">
        <f t="shared" si="588"/>
        <v>0</v>
      </c>
      <c r="BO429" s="1">
        <f t="shared" si="588"/>
        <v>0</v>
      </c>
      <c r="BP429" s="1">
        <f t="shared" si="588"/>
        <v>0</v>
      </c>
      <c r="BQ429" s="1">
        <f t="shared" si="588"/>
        <v>0</v>
      </c>
      <c r="BR429" s="1">
        <f t="shared" si="588"/>
        <v>0</v>
      </c>
      <c r="BS429" s="38" t="s">
        <v>185</v>
      </c>
      <c r="BT429" s="107">
        <f t="shared" si="572"/>
        <v>0</v>
      </c>
      <c r="BU429" s="108">
        <f t="shared" si="573"/>
        <v>0</v>
      </c>
      <c r="BV429" s="28">
        <f t="shared" si="574"/>
        <v>0</v>
      </c>
      <c r="BW429" s="28">
        <f t="shared" si="575"/>
        <v>0</v>
      </c>
      <c r="BX429" s="27"/>
      <c r="BY429" s="27"/>
      <c r="BZ429" s="38">
        <f t="shared" si="576"/>
        <v>0</v>
      </c>
      <c r="CA429" s="38">
        <f t="shared" si="577"/>
        <v>0</v>
      </c>
      <c r="CB429" s="38">
        <f t="shared" si="578"/>
        <v>0</v>
      </c>
      <c r="CC429" s="38">
        <f t="shared" si="578"/>
        <v>0</v>
      </c>
      <c r="CD429" s="38">
        <f t="shared" si="579"/>
        <v>0</v>
      </c>
      <c r="CE429" s="27"/>
      <c r="CF429" s="27"/>
      <c r="CG429" s="27" t="s">
        <v>184</v>
      </c>
      <c r="CH429" s="27" t="s">
        <v>581</v>
      </c>
      <c r="CI429" s="126" t="s">
        <v>767</v>
      </c>
      <c r="CJ429" s="116" t="str">
        <f>CJ427</f>
        <v>RAP_7__CFO_evenM</v>
      </c>
      <c r="CK429" s="116" t="str">
        <f>CK427</f>
        <v>garde fou</v>
      </c>
      <c r="CL429" s="116"/>
      <c r="CM429" s="27"/>
      <c r="CN429" s="116"/>
      <c r="CO429" s="27"/>
      <c r="CP429" s="27" t="s">
        <v>185</v>
      </c>
      <c r="CQ429" s="27">
        <f t="shared" si="580"/>
        <v>0</v>
      </c>
      <c r="CR429" s="27"/>
      <c r="CS429" s="27">
        <f t="shared" si="581"/>
        <v>0</v>
      </c>
      <c r="CT429" s="27"/>
      <c r="CU429" s="27"/>
      <c r="CV429" s="86">
        <f t="shared" si="582"/>
        <v>1</v>
      </c>
      <c r="CW429" s="86">
        <f t="shared" si="583"/>
        <v>1</v>
      </c>
    </row>
    <row r="430" spans="2:108" customFormat="1" outlineLevel="2" x14ac:dyDescent="0.3">
      <c r="B430" s="41"/>
      <c r="C430" s="41">
        <f t="shared" si="584"/>
        <v>0</v>
      </c>
      <c r="D430" s="59" t="str">
        <f t="shared" si="584"/>
        <v>compteur &amp; Nom???</v>
      </c>
      <c r="E430" s="37" t="s">
        <v>885</v>
      </c>
      <c r="F430" s="34"/>
      <c r="G430" s="34"/>
      <c r="H430" s="34"/>
      <c r="I430" s="34">
        <v>1</v>
      </c>
      <c r="J430" s="34"/>
      <c r="K430" s="34"/>
      <c r="L430" s="34"/>
      <c r="M430" s="39">
        <f t="shared" si="587"/>
        <v>0</v>
      </c>
      <c r="N430" s="39">
        <f t="shared" si="587"/>
        <v>0</v>
      </c>
      <c r="O430" s="39">
        <f t="shared" si="587"/>
        <v>0</v>
      </c>
      <c r="P430" s="39" t="str">
        <f t="shared" si="587"/>
        <v>CFO</v>
      </c>
      <c r="Q430" s="39">
        <f t="shared" si="587"/>
        <v>0</v>
      </c>
      <c r="R430" s="28" t="str">
        <f t="shared" si="587"/>
        <v>TD</v>
      </c>
      <c r="S430" s="28" t="s">
        <v>552</v>
      </c>
      <c r="T430" s="28" t="s">
        <v>248</v>
      </c>
      <c r="U430" s="28" t="str">
        <f>U429</f>
        <v>nrj</v>
      </c>
      <c r="V430" s="28" t="str">
        <f>V429</f>
        <v>kWh</v>
      </c>
      <c r="W430" s="28" t="str">
        <f t="shared" si="558"/>
        <v>TM</v>
      </c>
      <c r="X430" s="29" t="e">
        <f t="shared" si="559"/>
        <v>#N/A</v>
      </c>
      <c r="Y430" s="66"/>
      <c r="Z430" s="67"/>
      <c r="AA430" s="67"/>
      <c r="AB430" s="67"/>
      <c r="AC430" s="67"/>
      <c r="AD430" s="67"/>
      <c r="AE430" s="72">
        <f t="shared" si="560"/>
        <v>0</v>
      </c>
      <c r="AF430" s="90">
        <f>AF428</f>
        <v>0</v>
      </c>
      <c r="AG430" s="66"/>
      <c r="AH430" s="67"/>
      <c r="AI430" s="67"/>
      <c r="AJ430" s="67"/>
      <c r="AK430" s="68"/>
      <c r="AL430" s="64">
        <f>AL428</f>
        <v>0</v>
      </c>
      <c r="AM430" s="64">
        <f t="shared" si="561"/>
        <v>0</v>
      </c>
      <c r="AN430" s="64">
        <f t="shared" si="562"/>
        <v>0</v>
      </c>
      <c r="AO430" s="64">
        <f t="shared" si="563"/>
        <v>0</v>
      </c>
      <c r="AP430" s="64">
        <f t="shared" si="564"/>
        <v>0</v>
      </c>
      <c r="AQ430" s="64">
        <f t="shared" si="565"/>
        <v>0</v>
      </c>
      <c r="AR430" s="64">
        <f t="shared" si="566"/>
        <v>0</v>
      </c>
      <c r="AS430" s="68"/>
      <c r="AT430" s="78" t="s">
        <v>138</v>
      </c>
      <c r="AU430" s="79" t="s">
        <v>515</v>
      </c>
      <c r="AV430" s="79" t="s">
        <v>514</v>
      </c>
      <c r="AW430" s="80"/>
      <c r="AX430" s="106" t="str">
        <f t="shared" si="567"/>
        <v>Comptage dénergie électrique absorbée PC</v>
      </c>
      <c r="AY430" s="63"/>
      <c r="BA430" s="36" t="s">
        <v>184</v>
      </c>
      <c r="BB430" s="27">
        <f t="shared" si="568"/>
        <v>0</v>
      </c>
      <c r="BC430" s="27">
        <f t="shared" si="569"/>
        <v>0</v>
      </c>
      <c r="BD430" s="27"/>
      <c r="BE430" s="27">
        <f t="shared" si="570"/>
        <v>1</v>
      </c>
      <c r="BF430" s="27"/>
      <c r="BG430" s="27">
        <f t="shared" si="571"/>
        <v>0</v>
      </c>
      <c r="BH430" s="1" t="s">
        <v>879</v>
      </c>
      <c r="BI430" s="1"/>
      <c r="BJ430" s="1">
        <f t="shared" si="588"/>
        <v>0</v>
      </c>
      <c r="BK430" s="1">
        <f t="shared" si="588"/>
        <v>0</v>
      </c>
      <c r="BL430" s="1">
        <f t="shared" si="588"/>
        <v>0</v>
      </c>
      <c r="BM430" s="1">
        <f t="shared" si="588"/>
        <v>0</v>
      </c>
      <c r="BN430" s="1">
        <f t="shared" si="588"/>
        <v>0</v>
      </c>
      <c r="BO430" s="1">
        <f t="shared" si="588"/>
        <v>0</v>
      </c>
      <c r="BP430" s="1">
        <f t="shared" si="588"/>
        <v>0</v>
      </c>
      <c r="BQ430" s="1">
        <f t="shared" si="588"/>
        <v>0</v>
      </c>
      <c r="BR430" s="1">
        <f t="shared" si="588"/>
        <v>0</v>
      </c>
      <c r="BS430" s="38" t="s">
        <v>185</v>
      </c>
      <c r="BT430" s="107">
        <f t="shared" si="572"/>
        <v>0</v>
      </c>
      <c r="BU430" s="108">
        <f t="shared" si="573"/>
        <v>0</v>
      </c>
      <c r="BV430" s="28">
        <f t="shared" si="574"/>
        <v>0</v>
      </c>
      <c r="BW430" s="28">
        <f t="shared" si="575"/>
        <v>0</v>
      </c>
      <c r="BX430" s="27"/>
      <c r="BY430" s="27"/>
      <c r="BZ430" s="38">
        <f t="shared" si="576"/>
        <v>0</v>
      </c>
      <c r="CA430" s="38">
        <f t="shared" si="577"/>
        <v>0</v>
      </c>
      <c r="CB430" s="38">
        <f t="shared" si="578"/>
        <v>0</v>
      </c>
      <c r="CC430" s="38">
        <f t="shared" si="578"/>
        <v>0</v>
      </c>
      <c r="CD430" s="38">
        <f t="shared" si="579"/>
        <v>0</v>
      </c>
      <c r="CE430" s="27"/>
      <c r="CF430" s="27"/>
      <c r="CG430" s="27" t="s">
        <v>184</v>
      </c>
      <c r="CH430" s="27" t="s">
        <v>581</v>
      </c>
      <c r="CI430" s="126" t="s">
        <v>767</v>
      </c>
      <c r="CJ430" s="116" t="str">
        <f>CJ429</f>
        <v>RAP_7__CFO_evenM</v>
      </c>
      <c r="CK430" s="116" t="str">
        <f>CK429</f>
        <v>garde fou</v>
      </c>
      <c r="CL430" s="116"/>
      <c r="CM430" s="27"/>
      <c r="CN430" s="116"/>
      <c r="CO430" s="27"/>
      <c r="CP430" s="27" t="s">
        <v>185</v>
      </c>
      <c r="CQ430" s="27">
        <f t="shared" si="580"/>
        <v>0</v>
      </c>
      <c r="CR430" s="27"/>
      <c r="CS430" s="27">
        <f t="shared" si="581"/>
        <v>0</v>
      </c>
      <c r="CT430" s="27"/>
      <c r="CU430" s="27"/>
      <c r="CV430" s="86">
        <f t="shared" si="582"/>
        <v>1</v>
      </c>
      <c r="CW430" s="86">
        <f t="shared" si="583"/>
        <v>1</v>
      </c>
    </row>
    <row r="431" spans="2:108" customFormat="1" outlineLevel="2" x14ac:dyDescent="0.3">
      <c r="B431" s="41"/>
      <c r="C431" s="41">
        <f t="shared" si="584"/>
        <v>0</v>
      </c>
      <c r="D431" s="59" t="str">
        <f t="shared" si="584"/>
        <v>compteur &amp; Nom???</v>
      </c>
      <c r="E431" s="37" t="s">
        <v>886</v>
      </c>
      <c r="F431" s="34"/>
      <c r="G431" s="34"/>
      <c r="H431" s="34"/>
      <c r="I431" s="34">
        <v>1</v>
      </c>
      <c r="J431" s="34"/>
      <c r="K431" s="34"/>
      <c r="L431" s="34"/>
      <c r="M431" s="39">
        <f t="shared" si="587"/>
        <v>0</v>
      </c>
      <c r="N431" s="39">
        <f t="shared" si="587"/>
        <v>0</v>
      </c>
      <c r="O431" s="39">
        <f t="shared" si="587"/>
        <v>0</v>
      </c>
      <c r="P431" s="39" t="str">
        <f t="shared" si="587"/>
        <v>CFO</v>
      </c>
      <c r="Q431" s="39">
        <f t="shared" si="587"/>
        <v>0</v>
      </c>
      <c r="R431" s="28" t="str">
        <f t="shared" si="587"/>
        <v>TD</v>
      </c>
      <c r="S431" s="28" t="s">
        <v>554</v>
      </c>
      <c r="T431" s="28" t="s">
        <v>248</v>
      </c>
      <c r="U431" s="28" t="str">
        <f>U430</f>
        <v>nrj</v>
      </c>
      <c r="V431" s="28" t="str">
        <f>V430</f>
        <v>kWh</v>
      </c>
      <c r="W431" s="28" t="str">
        <f t="shared" si="558"/>
        <v>TM</v>
      </c>
      <c r="X431" s="29" t="e">
        <f t="shared" si="559"/>
        <v>#N/A</v>
      </c>
      <c r="Y431" s="66"/>
      <c r="Z431" s="67"/>
      <c r="AA431" s="67"/>
      <c r="AB431" s="67"/>
      <c r="AC431" s="67"/>
      <c r="AD431" s="67"/>
      <c r="AE431" s="72">
        <f t="shared" si="560"/>
        <v>0</v>
      </c>
      <c r="AF431" s="90">
        <f>AF429</f>
        <v>0</v>
      </c>
      <c r="AG431" s="66"/>
      <c r="AH431" s="67"/>
      <c r="AI431" s="67"/>
      <c r="AJ431" s="67"/>
      <c r="AK431" s="68"/>
      <c r="AL431" s="64">
        <f>AL429</f>
        <v>0</v>
      </c>
      <c r="AM431" s="64">
        <f t="shared" si="561"/>
        <v>0</v>
      </c>
      <c r="AN431" s="64">
        <f t="shared" si="562"/>
        <v>0</v>
      </c>
      <c r="AO431" s="64">
        <f t="shared" si="563"/>
        <v>0</v>
      </c>
      <c r="AP431" s="64">
        <f t="shared" si="564"/>
        <v>0</v>
      </c>
      <c r="AQ431" s="64">
        <f t="shared" si="565"/>
        <v>0</v>
      </c>
      <c r="AR431" s="64">
        <f t="shared" si="566"/>
        <v>0</v>
      </c>
      <c r="AS431" s="68"/>
      <c r="AT431" s="78" t="s">
        <v>138</v>
      </c>
      <c r="AU431" s="79" t="s">
        <v>515</v>
      </c>
      <c r="AV431" s="79" t="s">
        <v>514</v>
      </c>
      <c r="AW431" s="80"/>
      <c r="AX431" s="106" t="str">
        <f t="shared" si="567"/>
        <v>Comptage dénergie électrique absorbée éclairage</v>
      </c>
      <c r="AY431" s="63"/>
      <c r="BA431" s="36" t="s">
        <v>184</v>
      </c>
      <c r="BB431" s="27">
        <f t="shared" si="568"/>
        <v>0</v>
      </c>
      <c r="BC431" s="27">
        <f t="shared" si="569"/>
        <v>0</v>
      </c>
      <c r="BD431" s="27"/>
      <c r="BE431" s="27">
        <f t="shared" si="570"/>
        <v>1</v>
      </c>
      <c r="BF431" s="27"/>
      <c r="BG431" s="27">
        <f t="shared" si="571"/>
        <v>0</v>
      </c>
      <c r="BH431" s="1" t="s">
        <v>879</v>
      </c>
      <c r="BI431" s="1"/>
      <c r="BJ431" s="1">
        <f t="shared" si="588"/>
        <v>0</v>
      </c>
      <c r="BK431" s="1">
        <f t="shared" si="588"/>
        <v>0</v>
      </c>
      <c r="BL431" s="1">
        <f t="shared" si="588"/>
        <v>0</v>
      </c>
      <c r="BM431" s="1">
        <f t="shared" si="588"/>
        <v>0</v>
      </c>
      <c r="BN431" s="1">
        <f t="shared" si="588"/>
        <v>0</v>
      </c>
      <c r="BO431" s="1">
        <f t="shared" si="588"/>
        <v>0</v>
      </c>
      <c r="BP431" s="1">
        <f t="shared" si="588"/>
        <v>0</v>
      </c>
      <c r="BQ431" s="1">
        <f t="shared" si="588"/>
        <v>0</v>
      </c>
      <c r="BR431" s="1">
        <f t="shared" si="588"/>
        <v>0</v>
      </c>
      <c r="BS431" s="38" t="s">
        <v>185</v>
      </c>
      <c r="BT431" s="107">
        <f t="shared" si="572"/>
        <v>0</v>
      </c>
      <c r="BU431" s="108">
        <f t="shared" si="573"/>
        <v>0</v>
      </c>
      <c r="BV431" s="28">
        <f t="shared" si="574"/>
        <v>0</v>
      </c>
      <c r="BW431" s="28">
        <f t="shared" si="575"/>
        <v>0</v>
      </c>
      <c r="BX431" s="27"/>
      <c r="BY431" s="27"/>
      <c r="BZ431" s="38">
        <f t="shared" si="576"/>
        <v>0</v>
      </c>
      <c r="CA431" s="38">
        <f t="shared" si="577"/>
        <v>0</v>
      </c>
      <c r="CB431" s="38">
        <f t="shared" si="578"/>
        <v>0</v>
      </c>
      <c r="CC431" s="38">
        <f t="shared" si="578"/>
        <v>0</v>
      </c>
      <c r="CD431" s="38">
        <f t="shared" si="579"/>
        <v>0</v>
      </c>
      <c r="CE431" s="27"/>
      <c r="CF431" s="27"/>
      <c r="CG431" s="27" t="s">
        <v>184</v>
      </c>
      <c r="CH431" s="27" t="s">
        <v>581</v>
      </c>
      <c r="CI431" s="126" t="s">
        <v>767</v>
      </c>
      <c r="CJ431" s="116" t="str">
        <f>CJ430</f>
        <v>RAP_7__CFO_evenM</v>
      </c>
      <c r="CK431" s="116" t="str">
        <f>CK430</f>
        <v>garde fou</v>
      </c>
      <c r="CL431" s="116"/>
      <c r="CM431" s="27"/>
      <c r="CN431" s="116"/>
      <c r="CO431" s="27"/>
      <c r="CP431" s="27" t="s">
        <v>185</v>
      </c>
      <c r="CQ431" s="27">
        <f t="shared" si="580"/>
        <v>0</v>
      </c>
      <c r="CR431" s="27"/>
      <c r="CS431" s="27">
        <f t="shared" si="581"/>
        <v>0</v>
      </c>
      <c r="CT431" s="27"/>
      <c r="CU431" s="27"/>
      <c r="CV431" s="86">
        <f t="shared" si="582"/>
        <v>1</v>
      </c>
      <c r="CW431" s="86">
        <f t="shared" si="583"/>
        <v>1</v>
      </c>
    </row>
    <row r="432" spans="2:108" outlineLevel="1" x14ac:dyDescent="0.3"/>
    <row r="433" spans="2:101" ht="15.6" outlineLevel="1" x14ac:dyDescent="0.3">
      <c r="B433" s="103" t="s">
        <v>890</v>
      </c>
      <c r="C433" s="103" t="s">
        <v>890</v>
      </c>
    </row>
    <row r="434" spans="2:101" customFormat="1" outlineLevel="1" x14ac:dyDescent="0.3">
      <c r="B434" s="41"/>
      <c r="C434" s="42"/>
      <c r="D434" s="105" t="s">
        <v>883</v>
      </c>
      <c r="E434" s="37" t="s">
        <v>501</v>
      </c>
      <c r="F434" s="34">
        <v>1</v>
      </c>
      <c r="G434" s="34"/>
      <c r="H434" s="34"/>
      <c r="I434" s="34"/>
      <c r="J434" s="34"/>
      <c r="K434" s="34"/>
      <c r="L434" s="34"/>
      <c r="M434" s="27"/>
      <c r="N434" s="27"/>
      <c r="O434" s="27"/>
      <c r="P434" s="27" t="s">
        <v>31</v>
      </c>
      <c r="Q434" s="27"/>
      <c r="R434" s="27" t="s">
        <v>504</v>
      </c>
      <c r="S434" s="28" t="s">
        <v>524</v>
      </c>
      <c r="T434" s="28" t="s">
        <v>237</v>
      </c>
      <c r="U434" s="28" t="s">
        <v>152</v>
      </c>
      <c r="V434" s="28" t="s">
        <v>871</v>
      </c>
      <c r="W434" s="28" t="str">
        <f t="shared" ref="W434:W443" si="589">IF(F434&lt;&gt;0,$F$481,IF(G434&lt;&gt;0,$G$481,IF(H434&lt;&gt;0,$H$481,IF(I434&lt;&gt;0,$I$481,IF(J434&lt;&gt;0,$J$481,IF(K434&lt;&gt;0,$K$481,IF($L434&lt;&gt;0,$L$481,0)))))))</f>
        <v>TA</v>
      </c>
      <c r="X434" s="29" t="e">
        <f t="shared" ref="X434:X443" si="590">IF(SUM(F434:L434)=0,0,B434&amp;"_"&amp;VLOOKUP(C434,ty_ser,2,FALSE)&amp;"_"&amp;M434&amp;N434&amp;O434&amp;"_"&amp;P434&amp;"_"&amp;Q434&amp;"_"&amp;R434&amp;S434&amp;T434&amp;U434&amp;V434&amp;"_"&amp;W434)</f>
        <v>#N/A</v>
      </c>
      <c r="Y434" s="66"/>
      <c r="Z434" s="67"/>
      <c r="AA434" s="67"/>
      <c r="AB434" s="67"/>
      <c r="AC434" s="67"/>
      <c r="AD434" s="67"/>
      <c r="AE434" s="72">
        <f>IF(AG434=0,0,B434&amp;"_"&amp;M434&amp;N434&amp;O434&amp;"_"&amp;P434&amp;"_"&amp;Q434&amp;"_"&amp;AF434)</f>
        <v>0</v>
      </c>
      <c r="AF434" s="67">
        <v>0</v>
      </c>
      <c r="AG434" s="66"/>
      <c r="AH434" s="67"/>
      <c r="AI434" s="67"/>
      <c r="AJ434" s="67"/>
      <c r="AK434" s="68"/>
      <c r="AL434" s="66">
        <v>0</v>
      </c>
      <c r="AM434" s="64">
        <f t="shared" ref="AM434:AM443" si="591">VLOOKUP($AL434,aut_car,2,FALSE)</f>
        <v>0</v>
      </c>
      <c r="AN434" s="64">
        <f t="shared" ref="AN434:AN443" si="592">VLOOKUP($AL434,aut_car,3,FALSE)</f>
        <v>0</v>
      </c>
      <c r="AO434" s="64">
        <f t="shared" ref="AO434:AO443" si="593">VLOOKUP($AL434,aut_car,4,FALSE)</f>
        <v>0</v>
      </c>
      <c r="AP434" s="64">
        <f t="shared" ref="AP434:AP443" si="594">VLOOKUP($AL434,aut_car,5,FALSE)</f>
        <v>0</v>
      </c>
      <c r="AQ434" s="64">
        <f t="shared" ref="AQ434:AQ443" si="595">VLOOKUP($AL434,aut_car,6,FALSE)</f>
        <v>0</v>
      </c>
      <c r="AR434" s="64">
        <f t="shared" ref="AR434:AR443" si="596">VLOOKUP($AL434,aut_car,7,FALSE)</f>
        <v>0</v>
      </c>
      <c r="AS434" s="68"/>
      <c r="AT434" s="78" t="s">
        <v>138</v>
      </c>
      <c r="AU434" s="79" t="s">
        <v>86</v>
      </c>
      <c r="AV434" s="79" t="s">
        <v>514</v>
      </c>
      <c r="AW434" s="80"/>
      <c r="AX434" s="106" t="str">
        <f t="shared" ref="AX434:AX443" si="597">E434</f>
        <v>synthèse défaut disjonction</v>
      </c>
      <c r="AY434" s="63"/>
      <c r="BA434" s="36" t="s">
        <v>184</v>
      </c>
      <c r="BB434" s="27">
        <f t="shared" ref="BB434:BB443" si="598">IF(BA434="NON",0,F434)</f>
        <v>1</v>
      </c>
      <c r="BC434" s="27">
        <f t="shared" ref="BC434:BC443" si="599">IF(BA434="NON",0,H434+G434)</f>
        <v>0</v>
      </c>
      <c r="BD434" s="27"/>
      <c r="BE434" s="27">
        <f t="shared" ref="BE434:BE443" si="600">IF(BA434="NON",0,I434+J434+K434+L434)</f>
        <v>0</v>
      </c>
      <c r="BF434" s="27"/>
      <c r="BG434" s="27">
        <f t="shared" ref="BG434:BG443" si="601">IF(BA434="NON",0,K434)</f>
        <v>0</v>
      </c>
      <c r="BH434" s="1" t="s">
        <v>831</v>
      </c>
      <c r="BI434" s="1" t="s">
        <v>873</v>
      </c>
      <c r="BJ434" s="1"/>
      <c r="BK434" s="1"/>
      <c r="BL434" s="1"/>
      <c r="BM434" s="1"/>
      <c r="BN434" s="1"/>
      <c r="BO434" s="1"/>
      <c r="BP434" s="1"/>
      <c r="BQ434" s="1"/>
      <c r="BR434" s="1"/>
      <c r="BS434" s="38" t="s">
        <v>185</v>
      </c>
      <c r="BT434" s="107">
        <f t="shared" ref="BT434:BT443" si="602">IF(BS434="OUI",1,0)</f>
        <v>0</v>
      </c>
      <c r="BU434" s="108">
        <f t="shared" ref="BU434:BU443" si="603">IF(BS434="OUI",1,0)</f>
        <v>0</v>
      </c>
      <c r="BV434" s="28">
        <f t="shared" ref="BV434:BV443" si="604">IF(OR(BS434=0,BS434="NON"),0,B434&amp;"_"&amp;M434&amp;N434&amp;O434&amp;"_"&amp;P434&amp;"_"&amp;Q434&amp;"_"&amp;R434&amp;S434&amp;T434&amp;U434&amp;V434&amp;"_MANU")</f>
        <v>0</v>
      </c>
      <c r="BW434" s="28">
        <f t="shared" ref="BW434:BW443" si="605">IF(BS434="OUI",1,0)</f>
        <v>0</v>
      </c>
      <c r="BX434" s="27"/>
      <c r="BY434" s="27"/>
      <c r="BZ434" s="38">
        <f t="shared" ref="BZ434:BZ443" si="606">IF(BS434="OUI",IF((BC434+BB434)&lt;&gt;0,(BB434+BC434),0),0)</f>
        <v>0</v>
      </c>
      <c r="CA434" s="38">
        <f t="shared" ref="CA434:CA443" si="607">IF(BS434="OUI",IF((BE434+BG434)&lt;&gt;0,(BG434+BE434),0),0)</f>
        <v>0</v>
      </c>
      <c r="CB434" s="38">
        <f t="shared" ref="CB434:CC443" si="608">IF(BZ434=0,0,BZ434)</f>
        <v>0</v>
      </c>
      <c r="CC434" s="38">
        <f t="shared" si="608"/>
        <v>0</v>
      </c>
      <c r="CD434" s="38">
        <f t="shared" ref="CD434:CD443" si="609">IF(OR(BS434=0,BS434="NON"),0,B434&amp;"_"&amp;M434&amp;N434&amp;O434&amp;"_"&amp;P434&amp;"_"&amp;Q434&amp;"_"&amp;R434&amp;S434&amp;T434&amp;U434&amp;V434&amp;"_FORC"&amp;IF(CB434=0,"TR","TC"))</f>
        <v>0</v>
      </c>
      <c r="CE434" s="27"/>
      <c r="CF434" s="27"/>
      <c r="CG434" s="27" t="s">
        <v>184</v>
      </c>
      <c r="CH434" s="27" t="s">
        <v>581</v>
      </c>
      <c r="CI434" s="126"/>
      <c r="CJ434" s="116" t="s">
        <v>632</v>
      </c>
      <c r="CK434" s="27" t="s">
        <v>581</v>
      </c>
      <c r="CL434" s="116"/>
      <c r="CM434" s="27"/>
      <c r="CN434" s="116"/>
      <c r="CO434" s="27"/>
      <c r="CP434" s="27" t="str">
        <f>IF(F434=0,"NON","OUI")</f>
        <v>OUI</v>
      </c>
      <c r="CQ434" s="27" t="str">
        <f t="shared" ref="CQ434:CQ443" si="610">IF(CP434="OUI",P434,0)</f>
        <v>CFO</v>
      </c>
      <c r="CR434" s="27" t="s">
        <v>708</v>
      </c>
      <c r="CS434" s="27" t="str">
        <f>IF(CR434&lt;&gt;0,CK434,0)</f>
        <v>à chaque changement de valeur</v>
      </c>
      <c r="CT434" s="27" t="s">
        <v>707</v>
      </c>
      <c r="CU434" s="27" t="s">
        <v>722</v>
      </c>
      <c r="CV434" s="86">
        <f t="shared" ref="CV434:CV443" si="611">IF(SUM(F434:L434)=0,0,SUM(F434:L434)+BT434+BZ434+CA434)</f>
        <v>1</v>
      </c>
      <c r="CW434" s="86">
        <f t="shared" ref="CW434:CW443" si="612">IF(SUM(F434:L434)=0,0,SUM(BB434:BG434)+BU434+CC434+CB434)</f>
        <v>1</v>
      </c>
    </row>
    <row r="435" spans="2:101" customFormat="1" outlineLevel="2" x14ac:dyDescent="0.3">
      <c r="B435" s="41">
        <f t="shared" ref="B435:B443" si="613">B434+1</f>
        <v>1</v>
      </c>
      <c r="C435" s="41">
        <f>C434</f>
        <v>0</v>
      </c>
      <c r="D435" s="59" t="str">
        <f>D434</f>
        <v>Armoire divisionnaire Bloc SO ?????</v>
      </c>
      <c r="E435" s="37" t="s">
        <v>502</v>
      </c>
      <c r="F435" s="34"/>
      <c r="G435" s="34">
        <v>1</v>
      </c>
      <c r="H435" s="34"/>
      <c r="I435" s="34"/>
      <c r="J435" s="34"/>
      <c r="K435" s="34"/>
      <c r="L435" s="34"/>
      <c r="M435" s="39">
        <f t="shared" ref="M435:R441" si="614">M434</f>
        <v>0</v>
      </c>
      <c r="N435" s="39">
        <f t="shared" si="614"/>
        <v>0</v>
      </c>
      <c r="O435" s="39">
        <f t="shared" si="614"/>
        <v>0</v>
      </c>
      <c r="P435" s="39" t="str">
        <f t="shared" si="614"/>
        <v>CFO</v>
      </c>
      <c r="Q435" s="39">
        <f t="shared" si="614"/>
        <v>0</v>
      </c>
      <c r="R435" s="28" t="str">
        <f t="shared" si="614"/>
        <v>TD</v>
      </c>
      <c r="S435" s="28" t="s">
        <v>528</v>
      </c>
      <c r="T435" s="28" t="s">
        <v>237</v>
      </c>
      <c r="U435" s="28" t="s">
        <v>568</v>
      </c>
      <c r="V435" s="28" t="str">
        <f>V434</f>
        <v>ond</v>
      </c>
      <c r="W435" s="28" t="str">
        <f t="shared" si="589"/>
        <v>TS</v>
      </c>
      <c r="X435" s="29" t="e">
        <f t="shared" si="590"/>
        <v>#N/A</v>
      </c>
      <c r="Y435" s="66"/>
      <c r="Z435" s="67"/>
      <c r="AA435" s="67"/>
      <c r="AB435" s="67"/>
      <c r="AC435" s="67"/>
      <c r="AD435" s="67"/>
      <c r="AE435" s="72">
        <f>IF(AG435=0,0,B435&amp;"_"&amp;M435&amp;N435&amp;O435&amp;"_"&amp;P435&amp;"_"&amp;Q435&amp;"_"&amp;AF435)</f>
        <v>0</v>
      </c>
      <c r="AF435" s="90">
        <f>AF434</f>
        <v>0</v>
      </c>
      <c r="AG435" s="66"/>
      <c r="AH435" s="67"/>
      <c r="AI435" s="67"/>
      <c r="AJ435" s="67"/>
      <c r="AK435" s="68"/>
      <c r="AL435" s="64">
        <f>AL434</f>
        <v>0</v>
      </c>
      <c r="AM435" s="64">
        <f t="shared" si="591"/>
        <v>0</v>
      </c>
      <c r="AN435" s="64">
        <f t="shared" si="592"/>
        <v>0</v>
      </c>
      <c r="AO435" s="64">
        <f t="shared" si="593"/>
        <v>0</v>
      </c>
      <c r="AP435" s="64">
        <f t="shared" si="594"/>
        <v>0</v>
      </c>
      <c r="AQ435" s="64">
        <f t="shared" si="595"/>
        <v>0</v>
      </c>
      <c r="AR435" s="64">
        <f t="shared" si="596"/>
        <v>0</v>
      </c>
      <c r="AS435" s="68"/>
      <c r="AT435" s="78" t="s">
        <v>138</v>
      </c>
      <c r="AU435" s="79" t="s">
        <v>515</v>
      </c>
      <c r="AV435" s="79" t="s">
        <v>514</v>
      </c>
      <c r="AW435" s="80"/>
      <c r="AX435" s="106" t="str">
        <f t="shared" si="597"/>
        <v>arrêt d'urgence</v>
      </c>
      <c r="AY435" s="63"/>
      <c r="BA435" s="36" t="s">
        <v>184</v>
      </c>
      <c r="BB435" s="27">
        <f t="shared" si="598"/>
        <v>0</v>
      </c>
      <c r="BC435" s="27">
        <f t="shared" si="599"/>
        <v>1</v>
      </c>
      <c r="BD435" s="27"/>
      <c r="BE435" s="27">
        <f t="shared" si="600"/>
        <v>0</v>
      </c>
      <c r="BF435" s="27"/>
      <c r="BG435" s="27">
        <f t="shared" si="601"/>
        <v>0</v>
      </c>
      <c r="BH435" s="1" t="str">
        <f t="shared" ref="BH435:BR441" si="615">BH434</f>
        <v>52_P1CAB1_ALL_BLOC</v>
      </c>
      <c r="BI435" s="1" t="str">
        <f t="shared" si="615"/>
        <v>82_P2COND_CFO_TG0Bk</v>
      </c>
      <c r="BJ435" s="1">
        <f t="shared" si="615"/>
        <v>0</v>
      </c>
      <c r="BK435" s="1">
        <f t="shared" si="615"/>
        <v>0</v>
      </c>
      <c r="BL435" s="1">
        <f t="shared" si="615"/>
        <v>0</v>
      </c>
      <c r="BM435" s="1">
        <f t="shared" si="615"/>
        <v>0</v>
      </c>
      <c r="BN435" s="1">
        <f t="shared" si="615"/>
        <v>0</v>
      </c>
      <c r="BO435" s="1">
        <f t="shared" si="615"/>
        <v>0</v>
      </c>
      <c r="BP435" s="1">
        <f t="shared" si="615"/>
        <v>0</v>
      </c>
      <c r="BQ435" s="1">
        <f t="shared" si="615"/>
        <v>0</v>
      </c>
      <c r="BR435" s="1">
        <f t="shared" si="615"/>
        <v>0</v>
      </c>
      <c r="BS435" s="38" t="s">
        <v>185</v>
      </c>
      <c r="BT435" s="107">
        <f t="shared" si="602"/>
        <v>0</v>
      </c>
      <c r="BU435" s="108">
        <f t="shared" si="603"/>
        <v>0</v>
      </c>
      <c r="BV435" s="28">
        <f t="shared" si="604"/>
        <v>0</v>
      </c>
      <c r="BW435" s="28">
        <f t="shared" si="605"/>
        <v>0</v>
      </c>
      <c r="BX435" s="27"/>
      <c r="BY435" s="27"/>
      <c r="BZ435" s="38">
        <f t="shared" si="606"/>
        <v>0</v>
      </c>
      <c r="CA435" s="38">
        <f t="shared" si="607"/>
        <v>0</v>
      </c>
      <c r="CB435" s="38">
        <f t="shared" si="608"/>
        <v>0</v>
      </c>
      <c r="CC435" s="38">
        <f t="shared" si="608"/>
        <v>0</v>
      </c>
      <c r="CD435" s="38">
        <f t="shared" si="609"/>
        <v>0</v>
      </c>
      <c r="CE435" s="27"/>
      <c r="CF435" s="27"/>
      <c r="CG435" s="27" t="s">
        <v>184</v>
      </c>
      <c r="CH435" s="27" t="s">
        <v>581</v>
      </c>
      <c r="CI435" s="126"/>
      <c r="CJ435" s="116" t="s">
        <v>721</v>
      </c>
      <c r="CK435" s="27" t="s">
        <v>581</v>
      </c>
      <c r="CL435" s="116"/>
      <c r="CM435" s="27"/>
      <c r="CN435" s="116"/>
      <c r="CO435" s="27"/>
      <c r="CP435" s="27" t="s">
        <v>184</v>
      </c>
      <c r="CQ435" s="27" t="str">
        <f t="shared" si="610"/>
        <v>CFO</v>
      </c>
      <c r="CR435" s="27" t="s">
        <v>707</v>
      </c>
      <c r="CS435" s="27" t="s">
        <v>870</v>
      </c>
      <c r="CT435" s="27"/>
      <c r="CU435" s="27"/>
      <c r="CV435" s="86">
        <f t="shared" si="611"/>
        <v>1</v>
      </c>
      <c r="CW435" s="86">
        <f t="shared" si="612"/>
        <v>1</v>
      </c>
    </row>
    <row r="436" spans="2:101" customFormat="1" outlineLevel="2" x14ac:dyDescent="0.3">
      <c r="B436" s="41">
        <f t="shared" si="613"/>
        <v>2</v>
      </c>
      <c r="C436" s="41">
        <f t="shared" ref="C436:D443" si="616">C435</f>
        <v>0</v>
      </c>
      <c r="D436" s="59" t="str">
        <f t="shared" si="616"/>
        <v>Armoire divisionnaire Bloc SO ?????</v>
      </c>
      <c r="E436" s="37" t="s">
        <v>880</v>
      </c>
      <c r="F436" s="34"/>
      <c r="G436" s="34"/>
      <c r="H436" s="34"/>
      <c r="I436" s="34">
        <v>1</v>
      </c>
      <c r="J436" s="34"/>
      <c r="K436" s="34"/>
      <c r="L436" s="34"/>
      <c r="M436" s="39">
        <f t="shared" si="614"/>
        <v>0</v>
      </c>
      <c r="N436" s="39">
        <f t="shared" si="614"/>
        <v>0</v>
      </c>
      <c r="O436" s="39">
        <f t="shared" si="614"/>
        <v>0</v>
      </c>
      <c r="P436" s="39" t="str">
        <f t="shared" si="614"/>
        <v>CFO</v>
      </c>
      <c r="Q436" s="39">
        <f t="shared" si="614"/>
        <v>0</v>
      </c>
      <c r="R436" s="28" t="str">
        <f t="shared" si="614"/>
        <v>TD</v>
      </c>
      <c r="S436" s="28" t="s">
        <v>556</v>
      </c>
      <c r="T436" s="28" t="s">
        <v>248</v>
      </c>
      <c r="U436" s="28" t="s">
        <v>156</v>
      </c>
      <c r="V436" s="28" t="s">
        <v>550</v>
      </c>
      <c r="W436" s="28" t="str">
        <f t="shared" si="589"/>
        <v>TM</v>
      </c>
      <c r="X436" s="29" t="e">
        <f t="shared" si="590"/>
        <v>#N/A</v>
      </c>
      <c r="Y436" s="66"/>
      <c r="Z436" s="67"/>
      <c r="AA436" s="67"/>
      <c r="AB436" s="67"/>
      <c r="AC436" s="67"/>
      <c r="AD436" s="67"/>
      <c r="AE436" s="72">
        <f t="shared" ref="AE436:AE441" si="617">IF(AG436=0,0,B436&amp;"_"&amp;M436&amp;N436&amp;O436&amp;"_"&amp;P436&amp;"_"&amp;Q436&amp;"_"&amp;AF436)</f>
        <v>0</v>
      </c>
      <c r="AF436" s="90">
        <f t="shared" ref="AF436:AF441" si="618">AF435</f>
        <v>0</v>
      </c>
      <c r="AG436" s="66"/>
      <c r="AH436" s="67"/>
      <c r="AI436" s="67"/>
      <c r="AJ436" s="67"/>
      <c r="AK436" s="68"/>
      <c r="AL436" s="64">
        <f t="shared" ref="AL436:AL441" si="619">AL435</f>
        <v>0</v>
      </c>
      <c r="AM436" s="64">
        <f t="shared" si="591"/>
        <v>0</v>
      </c>
      <c r="AN436" s="64">
        <f t="shared" si="592"/>
        <v>0</v>
      </c>
      <c r="AO436" s="64">
        <f t="shared" si="593"/>
        <v>0</v>
      </c>
      <c r="AP436" s="64">
        <f t="shared" si="594"/>
        <v>0</v>
      </c>
      <c r="AQ436" s="64">
        <f t="shared" si="595"/>
        <v>0</v>
      </c>
      <c r="AR436" s="64">
        <f t="shared" si="596"/>
        <v>0</v>
      </c>
      <c r="AS436" s="68"/>
      <c r="AT436" s="78" t="s">
        <v>138</v>
      </c>
      <c r="AU436" s="79" t="s">
        <v>515</v>
      </c>
      <c r="AV436" s="79" t="s">
        <v>514</v>
      </c>
      <c r="AW436" s="80"/>
      <c r="AX436" s="106" t="str">
        <f t="shared" si="597"/>
        <v>Comptage dénergie électrique consommation active</v>
      </c>
      <c r="AY436" s="63"/>
      <c r="BA436" s="36" t="s">
        <v>184</v>
      </c>
      <c r="BB436" s="27">
        <f t="shared" si="598"/>
        <v>0</v>
      </c>
      <c r="BC436" s="27">
        <f t="shared" si="599"/>
        <v>0</v>
      </c>
      <c r="BD436" s="27"/>
      <c r="BE436" s="27">
        <f t="shared" si="600"/>
        <v>1</v>
      </c>
      <c r="BF436" s="27"/>
      <c r="BG436" s="27">
        <f t="shared" si="601"/>
        <v>0</v>
      </c>
      <c r="BH436" s="1" t="s">
        <v>879</v>
      </c>
      <c r="BI436" s="1"/>
      <c r="BJ436" s="1">
        <f t="shared" si="615"/>
        <v>0</v>
      </c>
      <c r="BK436" s="1">
        <f t="shared" si="615"/>
        <v>0</v>
      </c>
      <c r="BL436" s="1">
        <f t="shared" si="615"/>
        <v>0</v>
      </c>
      <c r="BM436" s="1">
        <f t="shared" si="615"/>
        <v>0</v>
      </c>
      <c r="BN436" s="1">
        <f t="shared" si="615"/>
        <v>0</v>
      </c>
      <c r="BO436" s="1">
        <f t="shared" si="615"/>
        <v>0</v>
      </c>
      <c r="BP436" s="1">
        <f t="shared" si="615"/>
        <v>0</v>
      </c>
      <c r="BQ436" s="1">
        <f t="shared" si="615"/>
        <v>0</v>
      </c>
      <c r="BR436" s="1">
        <f t="shared" si="615"/>
        <v>0</v>
      </c>
      <c r="BS436" s="38" t="s">
        <v>185</v>
      </c>
      <c r="BT436" s="107">
        <f t="shared" si="602"/>
        <v>0</v>
      </c>
      <c r="BU436" s="108">
        <f t="shared" si="603"/>
        <v>0</v>
      </c>
      <c r="BV436" s="28">
        <f t="shared" si="604"/>
        <v>0</v>
      </c>
      <c r="BW436" s="28">
        <f t="shared" si="605"/>
        <v>0</v>
      </c>
      <c r="BX436" s="27"/>
      <c r="BY436" s="27"/>
      <c r="BZ436" s="38">
        <f t="shared" si="606"/>
        <v>0</v>
      </c>
      <c r="CA436" s="38">
        <f t="shared" si="607"/>
        <v>0</v>
      </c>
      <c r="CB436" s="38">
        <f t="shared" si="608"/>
        <v>0</v>
      </c>
      <c r="CC436" s="38">
        <f t="shared" si="608"/>
        <v>0</v>
      </c>
      <c r="CD436" s="38">
        <f t="shared" si="609"/>
        <v>0</v>
      </c>
      <c r="CE436" s="27"/>
      <c r="CF436" s="27"/>
      <c r="CG436" s="27" t="s">
        <v>184</v>
      </c>
      <c r="CH436" s="27" t="s">
        <v>581</v>
      </c>
      <c r="CI436" s="126" t="s">
        <v>887</v>
      </c>
      <c r="CJ436" s="116" t="s">
        <v>721</v>
      </c>
      <c r="CK436" s="27" t="s">
        <v>633</v>
      </c>
      <c r="CL436" s="116"/>
      <c r="CM436" s="27"/>
      <c r="CN436" s="116"/>
      <c r="CO436" s="27"/>
      <c r="CP436" s="27" t="s">
        <v>185</v>
      </c>
      <c r="CQ436" s="27">
        <f t="shared" si="610"/>
        <v>0</v>
      </c>
      <c r="CR436" s="27"/>
      <c r="CS436" s="27">
        <f t="shared" ref="CS436:CS441" si="620">IF(CR436&lt;&gt;0,CK436,0)</f>
        <v>0</v>
      </c>
      <c r="CT436" s="27"/>
      <c r="CU436" s="27"/>
      <c r="CV436" s="86">
        <f t="shared" si="611"/>
        <v>1</v>
      </c>
      <c r="CW436" s="86">
        <f t="shared" si="612"/>
        <v>1</v>
      </c>
    </row>
    <row r="437" spans="2:101" customFormat="1" outlineLevel="2" x14ac:dyDescent="0.3">
      <c r="B437" s="41">
        <f t="shared" si="613"/>
        <v>3</v>
      </c>
      <c r="C437" s="41">
        <f t="shared" si="616"/>
        <v>0</v>
      </c>
      <c r="D437" s="59" t="str">
        <f t="shared" si="616"/>
        <v>Armoire divisionnaire Bloc SO ?????</v>
      </c>
      <c r="E437" s="37" t="s">
        <v>881</v>
      </c>
      <c r="F437" s="34"/>
      <c r="G437" s="34"/>
      <c r="H437" s="34"/>
      <c r="I437" s="34">
        <v>1</v>
      </c>
      <c r="J437" s="34"/>
      <c r="K437" s="34"/>
      <c r="L437" s="34"/>
      <c r="M437" s="39">
        <f t="shared" si="614"/>
        <v>0</v>
      </c>
      <c r="N437" s="39">
        <f t="shared" si="614"/>
        <v>0</v>
      </c>
      <c r="O437" s="39">
        <f t="shared" si="614"/>
        <v>0</v>
      </c>
      <c r="P437" s="39" t="str">
        <f t="shared" si="614"/>
        <v>CFO</v>
      </c>
      <c r="Q437" s="39">
        <f t="shared" si="614"/>
        <v>0</v>
      </c>
      <c r="R437" s="28" t="str">
        <f t="shared" si="614"/>
        <v>TD</v>
      </c>
      <c r="S437" s="28" t="s">
        <v>556</v>
      </c>
      <c r="T437" s="28" t="s">
        <v>248</v>
      </c>
      <c r="U437" s="28" t="s">
        <v>156</v>
      </c>
      <c r="V437" s="28" t="s">
        <v>882</v>
      </c>
      <c r="W437" s="28" t="str">
        <f t="shared" si="589"/>
        <v>TM</v>
      </c>
      <c r="X437" s="29" t="e">
        <f t="shared" si="590"/>
        <v>#N/A</v>
      </c>
      <c r="Y437" s="66"/>
      <c r="Z437" s="67"/>
      <c r="AA437" s="67"/>
      <c r="AB437" s="67"/>
      <c r="AC437" s="67"/>
      <c r="AD437" s="67"/>
      <c r="AE437" s="72">
        <f t="shared" si="617"/>
        <v>0</v>
      </c>
      <c r="AF437" s="90">
        <f t="shared" si="618"/>
        <v>0</v>
      </c>
      <c r="AG437" s="66"/>
      <c r="AH437" s="67"/>
      <c r="AI437" s="67"/>
      <c r="AJ437" s="67"/>
      <c r="AK437" s="68"/>
      <c r="AL437" s="64">
        <f t="shared" si="619"/>
        <v>0</v>
      </c>
      <c r="AM437" s="64">
        <f t="shared" si="591"/>
        <v>0</v>
      </c>
      <c r="AN437" s="64">
        <f t="shared" si="592"/>
        <v>0</v>
      </c>
      <c r="AO437" s="64">
        <f t="shared" si="593"/>
        <v>0</v>
      </c>
      <c r="AP437" s="64">
        <f t="shared" si="594"/>
        <v>0</v>
      </c>
      <c r="AQ437" s="64">
        <f t="shared" si="595"/>
        <v>0</v>
      </c>
      <c r="AR437" s="64">
        <f t="shared" si="596"/>
        <v>0</v>
      </c>
      <c r="AS437" s="68"/>
      <c r="AT437" s="78" t="s">
        <v>138</v>
      </c>
      <c r="AU437" s="79" t="s">
        <v>515</v>
      </c>
      <c r="AV437" s="79" t="s">
        <v>514</v>
      </c>
      <c r="AW437" s="80"/>
      <c r="AX437" s="106" t="str">
        <f t="shared" si="597"/>
        <v>Comptage dénergie électrique consommation réactive</v>
      </c>
      <c r="AY437" s="63"/>
      <c r="BA437" s="36" t="s">
        <v>184</v>
      </c>
      <c r="BB437" s="27">
        <f t="shared" si="598"/>
        <v>0</v>
      </c>
      <c r="BC437" s="27">
        <f t="shared" si="599"/>
        <v>0</v>
      </c>
      <c r="BD437" s="27"/>
      <c r="BE437" s="27">
        <f t="shared" si="600"/>
        <v>1</v>
      </c>
      <c r="BF437" s="27"/>
      <c r="BG437" s="27">
        <f t="shared" si="601"/>
        <v>0</v>
      </c>
      <c r="BH437" s="1" t="s">
        <v>879</v>
      </c>
      <c r="BI437" s="1"/>
      <c r="BJ437" s="1">
        <f t="shared" si="615"/>
        <v>0</v>
      </c>
      <c r="BK437" s="1">
        <f t="shared" si="615"/>
        <v>0</v>
      </c>
      <c r="BL437" s="1">
        <f t="shared" si="615"/>
        <v>0</v>
      </c>
      <c r="BM437" s="1">
        <f t="shared" si="615"/>
        <v>0</v>
      </c>
      <c r="BN437" s="1">
        <f t="shared" si="615"/>
        <v>0</v>
      </c>
      <c r="BO437" s="1">
        <f t="shared" si="615"/>
        <v>0</v>
      </c>
      <c r="BP437" s="1">
        <f t="shared" si="615"/>
        <v>0</v>
      </c>
      <c r="BQ437" s="1">
        <f t="shared" si="615"/>
        <v>0</v>
      </c>
      <c r="BR437" s="1">
        <f t="shared" si="615"/>
        <v>0</v>
      </c>
      <c r="BS437" s="38" t="s">
        <v>185</v>
      </c>
      <c r="BT437" s="107">
        <f t="shared" si="602"/>
        <v>0</v>
      </c>
      <c r="BU437" s="108">
        <f t="shared" si="603"/>
        <v>0</v>
      </c>
      <c r="BV437" s="28">
        <f t="shared" si="604"/>
        <v>0</v>
      </c>
      <c r="BW437" s="28">
        <f t="shared" si="605"/>
        <v>0</v>
      </c>
      <c r="BX437" s="27"/>
      <c r="BY437" s="27"/>
      <c r="BZ437" s="38">
        <f t="shared" si="606"/>
        <v>0</v>
      </c>
      <c r="CA437" s="38">
        <f t="shared" si="607"/>
        <v>0</v>
      </c>
      <c r="CB437" s="38">
        <f t="shared" si="608"/>
        <v>0</v>
      </c>
      <c r="CC437" s="38">
        <f t="shared" si="608"/>
        <v>0</v>
      </c>
      <c r="CD437" s="38">
        <f t="shared" si="609"/>
        <v>0</v>
      </c>
      <c r="CE437" s="27"/>
      <c r="CF437" s="27"/>
      <c r="CG437" s="27" t="s">
        <v>184</v>
      </c>
      <c r="CH437" s="27" t="s">
        <v>581</v>
      </c>
      <c r="CI437" s="126" t="s">
        <v>888</v>
      </c>
      <c r="CJ437" s="116" t="s">
        <v>721</v>
      </c>
      <c r="CK437" s="27" t="s">
        <v>633</v>
      </c>
      <c r="CL437" s="116"/>
      <c r="CM437" s="27"/>
      <c r="CN437" s="116"/>
      <c r="CO437" s="27"/>
      <c r="CP437" s="27" t="s">
        <v>185</v>
      </c>
      <c r="CQ437" s="27">
        <f t="shared" si="610"/>
        <v>0</v>
      </c>
      <c r="CR437" s="27"/>
      <c r="CS437" s="27">
        <f t="shared" si="620"/>
        <v>0</v>
      </c>
      <c r="CT437" s="27"/>
      <c r="CU437" s="27"/>
      <c r="CV437" s="86">
        <f t="shared" si="611"/>
        <v>1</v>
      </c>
      <c r="CW437" s="86">
        <f t="shared" si="612"/>
        <v>1</v>
      </c>
    </row>
    <row r="438" spans="2:101" customFormat="1" outlineLevel="2" x14ac:dyDescent="0.3">
      <c r="B438" s="41">
        <f t="shared" si="613"/>
        <v>4</v>
      </c>
      <c r="C438" s="41">
        <f t="shared" si="616"/>
        <v>0</v>
      </c>
      <c r="D438" s="59" t="str">
        <f t="shared" si="616"/>
        <v>Armoire divisionnaire Bloc SO ?????</v>
      </c>
      <c r="E438" s="37" t="s">
        <v>878</v>
      </c>
      <c r="F438" s="34"/>
      <c r="G438" s="34"/>
      <c r="H438" s="34"/>
      <c r="I438" s="34">
        <v>1</v>
      </c>
      <c r="J438" s="34"/>
      <c r="K438" s="34"/>
      <c r="L438" s="34"/>
      <c r="M438" s="39">
        <f t="shared" si="614"/>
        <v>0</v>
      </c>
      <c r="N438" s="39">
        <f t="shared" si="614"/>
        <v>0</v>
      </c>
      <c r="O438" s="39">
        <f t="shared" si="614"/>
        <v>0</v>
      </c>
      <c r="P438" s="39" t="str">
        <f t="shared" si="614"/>
        <v>CFO</v>
      </c>
      <c r="Q438" s="39">
        <f t="shared" si="614"/>
        <v>0</v>
      </c>
      <c r="R438" s="28" t="str">
        <f t="shared" si="614"/>
        <v>TD</v>
      </c>
      <c r="S438" s="28" t="str">
        <f>S437</f>
        <v>arm</v>
      </c>
      <c r="T438" s="28" t="s">
        <v>248</v>
      </c>
      <c r="U438" s="28" t="s">
        <v>238</v>
      </c>
      <c r="V438" s="28" t="s">
        <v>558</v>
      </c>
      <c r="W438" s="28" t="str">
        <f t="shared" si="589"/>
        <v>TM</v>
      </c>
      <c r="X438" s="29" t="e">
        <f t="shared" si="590"/>
        <v>#N/A</v>
      </c>
      <c r="Y438" s="66"/>
      <c r="Z438" s="67"/>
      <c r="AA438" s="67"/>
      <c r="AB438" s="67"/>
      <c r="AC438" s="67"/>
      <c r="AD438" s="67"/>
      <c r="AE438" s="72">
        <f>IF(AG438=0,0,B438&amp;"_"&amp;M438&amp;N438&amp;O438&amp;"_"&amp;P438&amp;"_"&amp;Q438&amp;"_"&amp;AF438)</f>
        <v>0</v>
      </c>
      <c r="AF438" s="90">
        <f>AF437</f>
        <v>0</v>
      </c>
      <c r="AG438" s="66"/>
      <c r="AH438" s="67"/>
      <c r="AI438" s="67"/>
      <c r="AJ438" s="67"/>
      <c r="AK438" s="68"/>
      <c r="AL438" s="64">
        <f>AL437</f>
        <v>0</v>
      </c>
      <c r="AM438" s="64">
        <f t="shared" si="591"/>
        <v>0</v>
      </c>
      <c r="AN438" s="64">
        <f t="shared" si="592"/>
        <v>0</v>
      </c>
      <c r="AO438" s="64">
        <f t="shared" si="593"/>
        <v>0</v>
      </c>
      <c r="AP438" s="64">
        <f t="shared" si="594"/>
        <v>0</v>
      </c>
      <c r="AQ438" s="64">
        <f t="shared" si="595"/>
        <v>0</v>
      </c>
      <c r="AR438" s="64">
        <f t="shared" si="596"/>
        <v>0</v>
      </c>
      <c r="AS438" s="68"/>
      <c r="AT438" s="78" t="s">
        <v>138</v>
      </c>
      <c r="AU438" s="79" t="s">
        <v>515</v>
      </c>
      <c r="AV438" s="79" t="s">
        <v>514</v>
      </c>
      <c r="AW438" s="80"/>
      <c r="AX438" s="106" t="str">
        <f t="shared" si="597"/>
        <v>Comptage dénergie électrique Puissance</v>
      </c>
      <c r="AY438" s="63"/>
      <c r="BA438" s="36" t="s">
        <v>184</v>
      </c>
      <c r="BB438" s="27">
        <f t="shared" si="598"/>
        <v>0</v>
      </c>
      <c r="BC438" s="27">
        <f t="shared" si="599"/>
        <v>0</v>
      </c>
      <c r="BD438" s="27"/>
      <c r="BE438" s="27">
        <f t="shared" si="600"/>
        <v>1</v>
      </c>
      <c r="BF438" s="27"/>
      <c r="BG438" s="27">
        <f t="shared" si="601"/>
        <v>0</v>
      </c>
      <c r="BH438" s="1" t="s">
        <v>879</v>
      </c>
      <c r="BI438" s="1"/>
      <c r="BJ438" s="1">
        <f t="shared" si="615"/>
        <v>0</v>
      </c>
      <c r="BK438" s="1">
        <f t="shared" si="615"/>
        <v>0</v>
      </c>
      <c r="BL438" s="1">
        <f t="shared" si="615"/>
        <v>0</v>
      </c>
      <c r="BM438" s="1">
        <f t="shared" si="615"/>
        <v>0</v>
      </c>
      <c r="BN438" s="1">
        <f t="shared" si="615"/>
        <v>0</v>
      </c>
      <c r="BO438" s="1">
        <f t="shared" si="615"/>
        <v>0</v>
      </c>
      <c r="BP438" s="1">
        <f t="shared" si="615"/>
        <v>0</v>
      </c>
      <c r="BQ438" s="1">
        <f t="shared" si="615"/>
        <v>0</v>
      </c>
      <c r="BR438" s="1">
        <f t="shared" si="615"/>
        <v>0</v>
      </c>
      <c r="BS438" s="38" t="s">
        <v>185</v>
      </c>
      <c r="BT438" s="107">
        <f t="shared" si="602"/>
        <v>0</v>
      </c>
      <c r="BU438" s="108">
        <f t="shared" si="603"/>
        <v>0</v>
      </c>
      <c r="BV438" s="28">
        <f t="shared" si="604"/>
        <v>0</v>
      </c>
      <c r="BW438" s="28">
        <f t="shared" si="605"/>
        <v>0</v>
      </c>
      <c r="BX438" s="27"/>
      <c r="BY438" s="27"/>
      <c r="BZ438" s="38">
        <f t="shared" si="606"/>
        <v>0</v>
      </c>
      <c r="CA438" s="38">
        <f t="shared" si="607"/>
        <v>0</v>
      </c>
      <c r="CB438" s="38">
        <f t="shared" si="608"/>
        <v>0</v>
      </c>
      <c r="CC438" s="38">
        <f t="shared" si="608"/>
        <v>0</v>
      </c>
      <c r="CD438" s="38">
        <f t="shared" si="609"/>
        <v>0</v>
      </c>
      <c r="CE438" s="27"/>
      <c r="CF438" s="27"/>
      <c r="CG438" s="27" t="s">
        <v>184</v>
      </c>
      <c r="CH438" s="27" t="s">
        <v>581</v>
      </c>
      <c r="CI438" s="126" t="s">
        <v>889</v>
      </c>
      <c r="CJ438" s="116"/>
      <c r="CK438" s="27"/>
      <c r="CL438" s="116"/>
      <c r="CM438" s="27"/>
      <c r="CN438" s="116"/>
      <c r="CO438" s="27"/>
      <c r="CP438" s="27" t="s">
        <v>185</v>
      </c>
      <c r="CQ438" s="27">
        <f t="shared" si="610"/>
        <v>0</v>
      </c>
      <c r="CR438" s="27"/>
      <c r="CS438" s="27">
        <f t="shared" si="620"/>
        <v>0</v>
      </c>
      <c r="CT438" s="27"/>
      <c r="CU438" s="27"/>
      <c r="CV438" s="86">
        <f t="shared" si="611"/>
        <v>1</v>
      </c>
      <c r="CW438" s="86">
        <f t="shared" si="612"/>
        <v>1</v>
      </c>
    </row>
    <row r="439" spans="2:101" customFormat="1" outlineLevel="2" x14ac:dyDescent="0.3">
      <c r="B439" s="41">
        <f t="shared" si="613"/>
        <v>5</v>
      </c>
      <c r="C439" s="41">
        <f t="shared" si="616"/>
        <v>0</v>
      </c>
      <c r="D439" s="59" t="str">
        <f t="shared" si="616"/>
        <v>Armoire divisionnaire Bloc SO ?????</v>
      </c>
      <c r="E439" s="37" t="s">
        <v>884</v>
      </c>
      <c r="F439" s="34"/>
      <c r="G439" s="34"/>
      <c r="H439" s="34"/>
      <c r="I439" s="34">
        <v>1</v>
      </c>
      <c r="J439" s="34"/>
      <c r="K439" s="34"/>
      <c r="L439" s="34"/>
      <c r="M439" s="39">
        <f t="shared" si="614"/>
        <v>0</v>
      </c>
      <c r="N439" s="39">
        <f t="shared" si="614"/>
        <v>0</v>
      </c>
      <c r="O439" s="39">
        <f t="shared" si="614"/>
        <v>0</v>
      </c>
      <c r="P439" s="39" t="str">
        <f t="shared" si="614"/>
        <v>CFO</v>
      </c>
      <c r="Q439" s="39">
        <f t="shared" si="614"/>
        <v>0</v>
      </c>
      <c r="R439" s="28" t="str">
        <f t="shared" si="614"/>
        <v>TD</v>
      </c>
      <c r="S439" s="28" t="s">
        <v>563</v>
      </c>
      <c r="T439" s="28" t="s">
        <v>248</v>
      </c>
      <c r="U439" s="28" t="s">
        <v>156</v>
      </c>
      <c r="V439" s="28" t="s">
        <v>549</v>
      </c>
      <c r="W439" s="28" t="str">
        <f t="shared" si="589"/>
        <v>TM</v>
      </c>
      <c r="X439" s="29" t="e">
        <f t="shared" si="590"/>
        <v>#N/A</v>
      </c>
      <c r="Y439" s="66"/>
      <c r="Z439" s="67"/>
      <c r="AA439" s="67"/>
      <c r="AB439" s="67"/>
      <c r="AC439" s="67"/>
      <c r="AD439" s="67"/>
      <c r="AE439" s="72">
        <f t="shared" si="617"/>
        <v>0</v>
      </c>
      <c r="AF439" s="90">
        <f>AF438</f>
        <v>0</v>
      </c>
      <c r="AG439" s="66"/>
      <c r="AH439" s="67"/>
      <c r="AI439" s="67"/>
      <c r="AJ439" s="67"/>
      <c r="AK439" s="68"/>
      <c r="AL439" s="64">
        <f>AL438</f>
        <v>0</v>
      </c>
      <c r="AM439" s="64">
        <f t="shared" si="591"/>
        <v>0</v>
      </c>
      <c r="AN439" s="64">
        <f t="shared" si="592"/>
        <v>0</v>
      </c>
      <c r="AO439" s="64">
        <f t="shared" si="593"/>
        <v>0</v>
      </c>
      <c r="AP439" s="64">
        <f t="shared" si="594"/>
        <v>0</v>
      </c>
      <c r="AQ439" s="64">
        <f t="shared" si="595"/>
        <v>0</v>
      </c>
      <c r="AR439" s="64">
        <f t="shared" si="596"/>
        <v>0</v>
      </c>
      <c r="AS439" s="68"/>
      <c r="AT439" s="78" t="s">
        <v>138</v>
      </c>
      <c r="AU439" s="79" t="s">
        <v>515</v>
      </c>
      <c r="AV439" s="79" t="s">
        <v>514</v>
      </c>
      <c r="AW439" s="80"/>
      <c r="AX439" s="106" t="str">
        <f t="shared" si="597"/>
        <v>Comptage dénergie électrique absorbée force motrice</v>
      </c>
      <c r="AY439" s="63"/>
      <c r="BA439" s="36" t="s">
        <v>184</v>
      </c>
      <c r="BB439" s="27">
        <f t="shared" si="598"/>
        <v>0</v>
      </c>
      <c r="BC439" s="27">
        <f t="shared" si="599"/>
        <v>0</v>
      </c>
      <c r="BD439" s="27"/>
      <c r="BE439" s="27">
        <f t="shared" si="600"/>
        <v>1</v>
      </c>
      <c r="BF439" s="27"/>
      <c r="BG439" s="27">
        <f t="shared" si="601"/>
        <v>0</v>
      </c>
      <c r="BH439" s="1" t="s">
        <v>879</v>
      </c>
      <c r="BI439" s="1"/>
      <c r="BJ439" s="1">
        <f t="shared" si="615"/>
        <v>0</v>
      </c>
      <c r="BK439" s="1">
        <f t="shared" si="615"/>
        <v>0</v>
      </c>
      <c r="BL439" s="1">
        <f t="shared" si="615"/>
        <v>0</v>
      </c>
      <c r="BM439" s="1">
        <f t="shared" si="615"/>
        <v>0</v>
      </c>
      <c r="BN439" s="1">
        <f t="shared" si="615"/>
        <v>0</v>
      </c>
      <c r="BO439" s="1">
        <f t="shared" si="615"/>
        <v>0</v>
      </c>
      <c r="BP439" s="1">
        <f t="shared" si="615"/>
        <v>0</v>
      </c>
      <c r="BQ439" s="1">
        <f t="shared" si="615"/>
        <v>0</v>
      </c>
      <c r="BR439" s="1">
        <f t="shared" si="615"/>
        <v>0</v>
      </c>
      <c r="BS439" s="38" t="s">
        <v>185</v>
      </c>
      <c r="BT439" s="107">
        <f t="shared" si="602"/>
        <v>0</v>
      </c>
      <c r="BU439" s="108">
        <f t="shared" si="603"/>
        <v>0</v>
      </c>
      <c r="BV439" s="28">
        <f t="shared" si="604"/>
        <v>0</v>
      </c>
      <c r="BW439" s="28">
        <f t="shared" si="605"/>
        <v>0</v>
      </c>
      <c r="BX439" s="27"/>
      <c r="BY439" s="27"/>
      <c r="BZ439" s="38">
        <f t="shared" si="606"/>
        <v>0</v>
      </c>
      <c r="CA439" s="38">
        <f t="shared" si="607"/>
        <v>0</v>
      </c>
      <c r="CB439" s="38">
        <f t="shared" si="608"/>
        <v>0</v>
      </c>
      <c r="CC439" s="38">
        <f t="shared" si="608"/>
        <v>0</v>
      </c>
      <c r="CD439" s="38">
        <f t="shared" si="609"/>
        <v>0</v>
      </c>
      <c r="CE439" s="27"/>
      <c r="CF439" s="27"/>
      <c r="CG439" s="27" t="s">
        <v>184</v>
      </c>
      <c r="CH439" s="27" t="s">
        <v>581</v>
      </c>
      <c r="CI439" s="126" t="s">
        <v>767</v>
      </c>
      <c r="CJ439" s="116" t="str">
        <f>CJ437</f>
        <v>RAP_7__CFO_evenM</v>
      </c>
      <c r="CK439" s="116" t="str">
        <f>CK437</f>
        <v>garde fou</v>
      </c>
      <c r="CL439" s="116"/>
      <c r="CM439" s="27"/>
      <c r="CN439" s="116"/>
      <c r="CO439" s="27"/>
      <c r="CP439" s="27" t="s">
        <v>185</v>
      </c>
      <c r="CQ439" s="27">
        <f t="shared" si="610"/>
        <v>0</v>
      </c>
      <c r="CR439" s="27"/>
      <c r="CS439" s="27">
        <f t="shared" si="620"/>
        <v>0</v>
      </c>
      <c r="CT439" s="27"/>
      <c r="CU439" s="27"/>
      <c r="CV439" s="86">
        <f t="shared" si="611"/>
        <v>1</v>
      </c>
      <c r="CW439" s="86">
        <f t="shared" si="612"/>
        <v>1</v>
      </c>
    </row>
    <row r="440" spans="2:101" customFormat="1" outlineLevel="2" x14ac:dyDescent="0.3">
      <c r="B440" s="41">
        <f t="shared" si="613"/>
        <v>6</v>
      </c>
      <c r="C440" s="41">
        <f t="shared" si="616"/>
        <v>0</v>
      </c>
      <c r="D440" s="59" t="str">
        <f t="shared" si="616"/>
        <v>Armoire divisionnaire Bloc SO ?????</v>
      </c>
      <c r="E440" s="37" t="s">
        <v>885</v>
      </c>
      <c r="F440" s="34"/>
      <c r="G440" s="34"/>
      <c r="H440" s="34"/>
      <c r="I440" s="34">
        <v>1</v>
      </c>
      <c r="J440" s="34"/>
      <c r="K440" s="34"/>
      <c r="L440" s="34"/>
      <c r="M440" s="39">
        <f t="shared" si="614"/>
        <v>0</v>
      </c>
      <c r="N440" s="39">
        <f t="shared" si="614"/>
        <v>0</v>
      </c>
      <c r="O440" s="39">
        <f t="shared" si="614"/>
        <v>0</v>
      </c>
      <c r="P440" s="39" t="str">
        <f t="shared" si="614"/>
        <v>CFO</v>
      </c>
      <c r="Q440" s="39">
        <f t="shared" si="614"/>
        <v>0</v>
      </c>
      <c r="R440" s="28" t="str">
        <f t="shared" si="614"/>
        <v>TD</v>
      </c>
      <c r="S440" s="28" t="s">
        <v>552</v>
      </c>
      <c r="T440" s="28" t="s">
        <v>248</v>
      </c>
      <c r="U440" s="28" t="str">
        <f>U439</f>
        <v>nrj</v>
      </c>
      <c r="V440" s="28" t="str">
        <f>V439</f>
        <v>kWh</v>
      </c>
      <c r="W440" s="28" t="str">
        <f t="shared" si="589"/>
        <v>TM</v>
      </c>
      <c r="X440" s="29" t="e">
        <f t="shared" si="590"/>
        <v>#N/A</v>
      </c>
      <c r="Y440" s="66"/>
      <c r="Z440" s="67"/>
      <c r="AA440" s="67"/>
      <c r="AB440" s="67"/>
      <c r="AC440" s="67"/>
      <c r="AD440" s="67"/>
      <c r="AE440" s="72">
        <f t="shared" si="617"/>
        <v>0</v>
      </c>
      <c r="AF440" s="90">
        <f t="shared" si="618"/>
        <v>0</v>
      </c>
      <c r="AG440" s="66"/>
      <c r="AH440" s="67"/>
      <c r="AI440" s="67"/>
      <c r="AJ440" s="67"/>
      <c r="AK440" s="68"/>
      <c r="AL440" s="64">
        <f t="shared" si="619"/>
        <v>0</v>
      </c>
      <c r="AM440" s="64">
        <f t="shared" si="591"/>
        <v>0</v>
      </c>
      <c r="AN440" s="64">
        <f t="shared" si="592"/>
        <v>0</v>
      </c>
      <c r="AO440" s="64">
        <f t="shared" si="593"/>
        <v>0</v>
      </c>
      <c r="AP440" s="64">
        <f t="shared" si="594"/>
        <v>0</v>
      </c>
      <c r="AQ440" s="64">
        <f t="shared" si="595"/>
        <v>0</v>
      </c>
      <c r="AR440" s="64">
        <f t="shared" si="596"/>
        <v>0</v>
      </c>
      <c r="AS440" s="68"/>
      <c r="AT440" s="78" t="s">
        <v>138</v>
      </c>
      <c r="AU440" s="79" t="s">
        <v>515</v>
      </c>
      <c r="AV440" s="79" t="s">
        <v>514</v>
      </c>
      <c r="AW440" s="80"/>
      <c r="AX440" s="106" t="str">
        <f t="shared" si="597"/>
        <v>Comptage dénergie électrique absorbée PC</v>
      </c>
      <c r="AY440" s="63"/>
      <c r="BA440" s="36" t="s">
        <v>184</v>
      </c>
      <c r="BB440" s="27">
        <f t="shared" si="598"/>
        <v>0</v>
      </c>
      <c r="BC440" s="27">
        <f t="shared" si="599"/>
        <v>0</v>
      </c>
      <c r="BD440" s="27"/>
      <c r="BE440" s="27">
        <f t="shared" si="600"/>
        <v>1</v>
      </c>
      <c r="BF440" s="27"/>
      <c r="BG440" s="27">
        <f t="shared" si="601"/>
        <v>0</v>
      </c>
      <c r="BH440" s="1" t="s">
        <v>879</v>
      </c>
      <c r="BI440" s="1"/>
      <c r="BJ440" s="1">
        <f t="shared" si="615"/>
        <v>0</v>
      </c>
      <c r="BK440" s="1">
        <f t="shared" si="615"/>
        <v>0</v>
      </c>
      <c r="BL440" s="1">
        <f t="shared" si="615"/>
        <v>0</v>
      </c>
      <c r="BM440" s="1">
        <f t="shared" si="615"/>
        <v>0</v>
      </c>
      <c r="BN440" s="1">
        <f t="shared" si="615"/>
        <v>0</v>
      </c>
      <c r="BO440" s="1">
        <f t="shared" si="615"/>
        <v>0</v>
      </c>
      <c r="BP440" s="1">
        <f t="shared" si="615"/>
        <v>0</v>
      </c>
      <c r="BQ440" s="1">
        <f t="shared" si="615"/>
        <v>0</v>
      </c>
      <c r="BR440" s="1">
        <f t="shared" si="615"/>
        <v>0</v>
      </c>
      <c r="BS440" s="38" t="s">
        <v>185</v>
      </c>
      <c r="BT440" s="107">
        <f t="shared" si="602"/>
        <v>0</v>
      </c>
      <c r="BU440" s="108">
        <f t="shared" si="603"/>
        <v>0</v>
      </c>
      <c r="BV440" s="28">
        <f t="shared" si="604"/>
        <v>0</v>
      </c>
      <c r="BW440" s="28">
        <f t="shared" si="605"/>
        <v>0</v>
      </c>
      <c r="BX440" s="27"/>
      <c r="BY440" s="27"/>
      <c r="BZ440" s="38">
        <f t="shared" si="606"/>
        <v>0</v>
      </c>
      <c r="CA440" s="38">
        <f t="shared" si="607"/>
        <v>0</v>
      </c>
      <c r="CB440" s="38">
        <f t="shared" si="608"/>
        <v>0</v>
      </c>
      <c r="CC440" s="38">
        <f t="shared" si="608"/>
        <v>0</v>
      </c>
      <c r="CD440" s="38">
        <f t="shared" si="609"/>
        <v>0</v>
      </c>
      <c r="CE440" s="27"/>
      <c r="CF440" s="27"/>
      <c r="CG440" s="27" t="s">
        <v>184</v>
      </c>
      <c r="CH440" s="27" t="s">
        <v>581</v>
      </c>
      <c r="CI440" s="126" t="s">
        <v>767</v>
      </c>
      <c r="CJ440" s="116" t="str">
        <f>CJ439</f>
        <v>RAP_7__CFO_evenM</v>
      </c>
      <c r="CK440" s="116" t="str">
        <f>CK439</f>
        <v>garde fou</v>
      </c>
      <c r="CL440" s="116"/>
      <c r="CM440" s="27"/>
      <c r="CN440" s="116"/>
      <c r="CO440" s="27"/>
      <c r="CP440" s="27" t="s">
        <v>185</v>
      </c>
      <c r="CQ440" s="27">
        <f t="shared" si="610"/>
        <v>0</v>
      </c>
      <c r="CR440" s="27"/>
      <c r="CS440" s="27">
        <f t="shared" si="620"/>
        <v>0</v>
      </c>
      <c r="CT440" s="27"/>
      <c r="CU440" s="27"/>
      <c r="CV440" s="86">
        <f t="shared" si="611"/>
        <v>1</v>
      </c>
      <c r="CW440" s="86">
        <f t="shared" si="612"/>
        <v>1</v>
      </c>
    </row>
    <row r="441" spans="2:101" customFormat="1" outlineLevel="2" x14ac:dyDescent="0.3">
      <c r="B441" s="41">
        <f t="shared" si="613"/>
        <v>7</v>
      </c>
      <c r="C441" s="41">
        <f t="shared" si="616"/>
        <v>0</v>
      </c>
      <c r="D441" s="59" t="str">
        <f t="shared" si="616"/>
        <v>Armoire divisionnaire Bloc SO ?????</v>
      </c>
      <c r="E441" s="37" t="s">
        <v>886</v>
      </c>
      <c r="F441" s="34"/>
      <c r="G441" s="34"/>
      <c r="H441" s="34"/>
      <c r="I441" s="34">
        <v>1</v>
      </c>
      <c r="J441" s="34"/>
      <c r="K441" s="34"/>
      <c r="L441" s="34"/>
      <c r="M441" s="39">
        <f t="shared" si="614"/>
        <v>0</v>
      </c>
      <c r="N441" s="39">
        <f t="shared" si="614"/>
        <v>0</v>
      </c>
      <c r="O441" s="39">
        <f t="shared" si="614"/>
        <v>0</v>
      </c>
      <c r="P441" s="39" t="str">
        <f t="shared" si="614"/>
        <v>CFO</v>
      </c>
      <c r="Q441" s="39">
        <f t="shared" si="614"/>
        <v>0</v>
      </c>
      <c r="R441" s="28" t="str">
        <f t="shared" si="614"/>
        <v>TD</v>
      </c>
      <c r="S441" s="28" t="s">
        <v>554</v>
      </c>
      <c r="T441" s="28" t="s">
        <v>248</v>
      </c>
      <c r="U441" s="28" t="str">
        <f>U440</f>
        <v>nrj</v>
      </c>
      <c r="V441" s="28" t="str">
        <f>V440</f>
        <v>kWh</v>
      </c>
      <c r="W441" s="28" t="str">
        <f t="shared" si="589"/>
        <v>TM</v>
      </c>
      <c r="X441" s="29" t="e">
        <f t="shared" si="590"/>
        <v>#N/A</v>
      </c>
      <c r="Y441" s="66"/>
      <c r="Z441" s="67"/>
      <c r="AA441" s="67"/>
      <c r="AB441" s="67"/>
      <c r="AC441" s="67"/>
      <c r="AD441" s="67"/>
      <c r="AE441" s="72">
        <f t="shared" si="617"/>
        <v>0</v>
      </c>
      <c r="AF441" s="90">
        <f t="shared" si="618"/>
        <v>0</v>
      </c>
      <c r="AG441" s="66"/>
      <c r="AH441" s="67"/>
      <c r="AI441" s="67"/>
      <c r="AJ441" s="67"/>
      <c r="AK441" s="68"/>
      <c r="AL441" s="64">
        <f t="shared" si="619"/>
        <v>0</v>
      </c>
      <c r="AM441" s="64">
        <f t="shared" si="591"/>
        <v>0</v>
      </c>
      <c r="AN441" s="64">
        <f t="shared" si="592"/>
        <v>0</v>
      </c>
      <c r="AO441" s="64">
        <f t="shared" si="593"/>
        <v>0</v>
      </c>
      <c r="AP441" s="64">
        <f t="shared" si="594"/>
        <v>0</v>
      </c>
      <c r="AQ441" s="64">
        <f t="shared" si="595"/>
        <v>0</v>
      </c>
      <c r="AR441" s="64">
        <f t="shared" si="596"/>
        <v>0</v>
      </c>
      <c r="AS441" s="68"/>
      <c r="AT441" s="78" t="s">
        <v>138</v>
      </c>
      <c r="AU441" s="79" t="s">
        <v>515</v>
      </c>
      <c r="AV441" s="79" t="s">
        <v>514</v>
      </c>
      <c r="AW441" s="80"/>
      <c r="AX441" s="106" t="str">
        <f t="shared" si="597"/>
        <v>Comptage dénergie électrique absorbée éclairage</v>
      </c>
      <c r="AY441" s="63"/>
      <c r="BA441" s="36" t="s">
        <v>184</v>
      </c>
      <c r="BB441" s="27">
        <f t="shared" si="598"/>
        <v>0</v>
      </c>
      <c r="BC441" s="27">
        <f t="shared" si="599"/>
        <v>0</v>
      </c>
      <c r="BD441" s="27"/>
      <c r="BE441" s="27">
        <f t="shared" si="600"/>
        <v>1</v>
      </c>
      <c r="BF441" s="27"/>
      <c r="BG441" s="27">
        <f t="shared" si="601"/>
        <v>0</v>
      </c>
      <c r="BH441" s="1" t="s">
        <v>879</v>
      </c>
      <c r="BI441" s="1"/>
      <c r="BJ441" s="1">
        <f t="shared" si="615"/>
        <v>0</v>
      </c>
      <c r="BK441" s="1">
        <f t="shared" si="615"/>
        <v>0</v>
      </c>
      <c r="BL441" s="1">
        <f t="shared" si="615"/>
        <v>0</v>
      </c>
      <c r="BM441" s="1">
        <f t="shared" si="615"/>
        <v>0</v>
      </c>
      <c r="BN441" s="1">
        <f t="shared" si="615"/>
        <v>0</v>
      </c>
      <c r="BO441" s="1">
        <f t="shared" si="615"/>
        <v>0</v>
      </c>
      <c r="BP441" s="1">
        <f t="shared" si="615"/>
        <v>0</v>
      </c>
      <c r="BQ441" s="1">
        <f t="shared" si="615"/>
        <v>0</v>
      </c>
      <c r="BR441" s="1">
        <f t="shared" si="615"/>
        <v>0</v>
      </c>
      <c r="BS441" s="38" t="s">
        <v>185</v>
      </c>
      <c r="BT441" s="107">
        <f t="shared" si="602"/>
        <v>0</v>
      </c>
      <c r="BU441" s="108">
        <f t="shared" si="603"/>
        <v>0</v>
      </c>
      <c r="BV441" s="28">
        <f t="shared" si="604"/>
        <v>0</v>
      </c>
      <c r="BW441" s="28">
        <f t="shared" si="605"/>
        <v>0</v>
      </c>
      <c r="BX441" s="27"/>
      <c r="BY441" s="27"/>
      <c r="BZ441" s="38">
        <f t="shared" si="606"/>
        <v>0</v>
      </c>
      <c r="CA441" s="38">
        <f t="shared" si="607"/>
        <v>0</v>
      </c>
      <c r="CB441" s="38">
        <f t="shared" si="608"/>
        <v>0</v>
      </c>
      <c r="CC441" s="38">
        <f t="shared" si="608"/>
        <v>0</v>
      </c>
      <c r="CD441" s="38">
        <f t="shared" si="609"/>
        <v>0</v>
      </c>
      <c r="CE441" s="27"/>
      <c r="CF441" s="27"/>
      <c r="CG441" s="27" t="s">
        <v>184</v>
      </c>
      <c r="CH441" s="27" t="s">
        <v>581</v>
      </c>
      <c r="CI441" s="126" t="s">
        <v>767</v>
      </c>
      <c r="CJ441" s="116" t="str">
        <f>CJ440</f>
        <v>RAP_7__CFO_evenM</v>
      </c>
      <c r="CK441" s="116" t="str">
        <f>CK440</f>
        <v>garde fou</v>
      </c>
      <c r="CL441" s="116"/>
      <c r="CM441" s="27"/>
      <c r="CN441" s="116"/>
      <c r="CO441" s="27"/>
      <c r="CP441" s="27" t="s">
        <v>185</v>
      </c>
      <c r="CQ441" s="27">
        <f t="shared" si="610"/>
        <v>0</v>
      </c>
      <c r="CR441" s="27"/>
      <c r="CS441" s="27">
        <f t="shared" si="620"/>
        <v>0</v>
      </c>
      <c r="CT441" s="27"/>
      <c r="CU441" s="27"/>
      <c r="CV441" s="86">
        <f t="shared" si="611"/>
        <v>1</v>
      </c>
      <c r="CW441" s="86">
        <f t="shared" si="612"/>
        <v>1</v>
      </c>
    </row>
    <row r="442" spans="2:101" customFormat="1" outlineLevel="1" x14ac:dyDescent="0.3">
      <c r="B442" s="41">
        <f t="shared" si="613"/>
        <v>8</v>
      </c>
      <c r="C442" s="41">
        <f t="shared" si="616"/>
        <v>0</v>
      </c>
      <c r="D442" s="59" t="str">
        <f>"CPI "&amp;D434</f>
        <v>CPI Armoire divisionnaire Bloc SO ?????</v>
      </c>
      <c r="E442" s="37" t="s">
        <v>891</v>
      </c>
      <c r="F442" s="34">
        <v>1</v>
      </c>
      <c r="G442" s="34"/>
      <c r="H442" s="34"/>
      <c r="I442" s="34"/>
      <c r="J442" s="34"/>
      <c r="K442" s="34"/>
      <c r="L442" s="34"/>
      <c r="M442" s="39">
        <f>M441</f>
        <v>0</v>
      </c>
      <c r="N442" s="39">
        <f>N441</f>
        <v>0</v>
      </c>
      <c r="O442" s="39">
        <f>O441</f>
        <v>0</v>
      </c>
      <c r="P442" s="39" t="str">
        <f>P441</f>
        <v>CFO</v>
      </c>
      <c r="Q442" s="39">
        <f>Q441</f>
        <v>0</v>
      </c>
      <c r="R442" s="28" t="s">
        <v>874</v>
      </c>
      <c r="S442" s="28"/>
      <c r="T442" s="28" t="s">
        <v>237</v>
      </c>
      <c r="U442" s="28" t="s">
        <v>152</v>
      </c>
      <c r="V442" s="28" t="s">
        <v>875</v>
      </c>
      <c r="W442" s="28" t="str">
        <f t="shared" si="589"/>
        <v>TA</v>
      </c>
      <c r="X442" s="29" t="e">
        <f t="shared" si="590"/>
        <v>#N/A</v>
      </c>
      <c r="Y442" s="66"/>
      <c r="Z442" s="67"/>
      <c r="AA442" s="67"/>
      <c r="AB442" s="67"/>
      <c r="AC442" s="67"/>
      <c r="AD442" s="67"/>
      <c r="AE442" s="72">
        <f>IF(AG442=0,0,B442&amp;"_"&amp;M442&amp;N442&amp;O442&amp;"_"&amp;P442&amp;"_"&amp;Q442&amp;"_"&amp;AF442)</f>
        <v>0</v>
      </c>
      <c r="AF442" s="67">
        <v>0</v>
      </c>
      <c r="AG442" s="66"/>
      <c r="AH442" s="67"/>
      <c r="AI442" s="67"/>
      <c r="AJ442" s="67"/>
      <c r="AK442" s="68"/>
      <c r="AL442" s="66">
        <v>0</v>
      </c>
      <c r="AM442" s="64">
        <f t="shared" si="591"/>
        <v>0</v>
      </c>
      <c r="AN442" s="64">
        <f t="shared" si="592"/>
        <v>0</v>
      </c>
      <c r="AO442" s="64">
        <f t="shared" si="593"/>
        <v>0</v>
      </c>
      <c r="AP442" s="64">
        <f t="shared" si="594"/>
        <v>0</v>
      </c>
      <c r="AQ442" s="64">
        <f t="shared" si="595"/>
        <v>0</v>
      </c>
      <c r="AR442" s="64">
        <f t="shared" si="596"/>
        <v>0</v>
      </c>
      <c r="AS442" s="68"/>
      <c r="AT442" s="78" t="s">
        <v>138</v>
      </c>
      <c r="AU442" s="79" t="s">
        <v>86</v>
      </c>
      <c r="AV442" s="79" t="s">
        <v>514</v>
      </c>
      <c r="AW442" s="80"/>
      <c r="AX442" s="106" t="str">
        <f t="shared" si="597"/>
        <v>alarme 1er défaut</v>
      </c>
      <c r="AY442" s="63"/>
      <c r="BA442" s="36" t="s">
        <v>184</v>
      </c>
      <c r="BB442" s="27">
        <f t="shared" si="598"/>
        <v>1</v>
      </c>
      <c r="BC442" s="27">
        <f t="shared" si="599"/>
        <v>0</v>
      </c>
      <c r="BD442" s="27"/>
      <c r="BE442" s="27">
        <f t="shared" si="600"/>
        <v>0</v>
      </c>
      <c r="BF442" s="27"/>
      <c r="BG442" s="27">
        <f t="shared" si="601"/>
        <v>0</v>
      </c>
      <c r="BH442" s="1" t="s">
        <v>831</v>
      </c>
      <c r="BI442" s="1" t="s">
        <v>877</v>
      </c>
      <c r="BJ442" s="1"/>
      <c r="BK442" s="1"/>
      <c r="BL442" s="1"/>
      <c r="BM442" s="1"/>
      <c r="BN442" s="1"/>
      <c r="BO442" s="1"/>
      <c r="BP442" s="1"/>
      <c r="BQ442" s="1"/>
      <c r="BR442" s="1"/>
      <c r="BS442" s="38" t="s">
        <v>185</v>
      </c>
      <c r="BT442" s="107">
        <f t="shared" si="602"/>
        <v>0</v>
      </c>
      <c r="BU442" s="108">
        <f t="shared" si="603"/>
        <v>0</v>
      </c>
      <c r="BV442" s="28">
        <f t="shared" si="604"/>
        <v>0</v>
      </c>
      <c r="BW442" s="28">
        <f t="shared" si="605"/>
        <v>0</v>
      </c>
      <c r="BX442" s="27"/>
      <c r="BY442" s="27"/>
      <c r="BZ442" s="38">
        <f t="shared" si="606"/>
        <v>0</v>
      </c>
      <c r="CA442" s="38">
        <f t="shared" si="607"/>
        <v>0</v>
      </c>
      <c r="CB442" s="38">
        <f t="shared" si="608"/>
        <v>0</v>
      </c>
      <c r="CC442" s="38">
        <f t="shared" si="608"/>
        <v>0</v>
      </c>
      <c r="CD442" s="38">
        <f t="shared" si="609"/>
        <v>0</v>
      </c>
      <c r="CE442" s="27"/>
      <c r="CF442" s="27"/>
      <c r="CG442" s="27" t="s">
        <v>184</v>
      </c>
      <c r="CH442" s="27" t="s">
        <v>581</v>
      </c>
      <c r="CI442" s="126"/>
      <c r="CJ442" s="116" t="s">
        <v>632</v>
      </c>
      <c r="CK442" s="27" t="s">
        <v>581</v>
      </c>
      <c r="CL442" s="116"/>
      <c r="CM442" s="27"/>
      <c r="CN442" s="116"/>
      <c r="CO442" s="27"/>
      <c r="CP442" s="27" t="str">
        <f>IF(F442=0,"NON","OUI")</f>
        <v>OUI</v>
      </c>
      <c r="CQ442" s="27" t="str">
        <f t="shared" si="610"/>
        <v>CFO</v>
      </c>
      <c r="CR442" s="27" t="s">
        <v>708</v>
      </c>
      <c r="CS442" s="27" t="str">
        <f>IF(CR442&lt;&gt;0,CK442,0)</f>
        <v>à chaque changement de valeur</v>
      </c>
      <c r="CT442" s="27" t="s">
        <v>707</v>
      </c>
      <c r="CU442" s="27" t="s">
        <v>722</v>
      </c>
      <c r="CV442" s="86">
        <f t="shared" si="611"/>
        <v>1</v>
      </c>
      <c r="CW442" s="86">
        <f t="shared" si="612"/>
        <v>1</v>
      </c>
    </row>
    <row r="443" spans="2:101" customFormat="1" outlineLevel="2" x14ac:dyDescent="0.3">
      <c r="B443" s="41">
        <f t="shared" si="613"/>
        <v>9</v>
      </c>
      <c r="C443" s="41">
        <f t="shared" si="616"/>
        <v>0</v>
      </c>
      <c r="D443" s="59" t="str">
        <f>D442</f>
        <v>CPI Armoire divisionnaire Bloc SO ?????</v>
      </c>
      <c r="E443" s="37" t="s">
        <v>892</v>
      </c>
      <c r="F443" s="34">
        <v>1</v>
      </c>
      <c r="G443" s="34"/>
      <c r="H443" s="34"/>
      <c r="I443" s="34"/>
      <c r="J443" s="34"/>
      <c r="K443" s="34"/>
      <c r="L443" s="34"/>
      <c r="M443" s="39">
        <f t="shared" ref="M443:R443" si="621">M442</f>
        <v>0</v>
      </c>
      <c r="N443" s="39">
        <f t="shared" si="621"/>
        <v>0</v>
      </c>
      <c r="O443" s="39">
        <f t="shared" si="621"/>
        <v>0</v>
      </c>
      <c r="P443" s="39" t="str">
        <f t="shared" si="621"/>
        <v>CFO</v>
      </c>
      <c r="Q443" s="39">
        <f t="shared" si="621"/>
        <v>0</v>
      </c>
      <c r="R443" s="28" t="str">
        <f t="shared" si="621"/>
        <v>CPI</v>
      </c>
      <c r="S443" s="28"/>
      <c r="T443" s="28" t="s">
        <v>237</v>
      </c>
      <c r="U443" s="28" t="s">
        <v>568</v>
      </c>
      <c r="V443" s="28" t="s">
        <v>876</v>
      </c>
      <c r="W443" s="28" t="str">
        <f t="shared" si="589"/>
        <v>TA</v>
      </c>
      <c r="X443" s="29" t="e">
        <f t="shared" si="590"/>
        <v>#N/A</v>
      </c>
      <c r="Y443" s="66"/>
      <c r="Z443" s="67"/>
      <c r="AA443" s="67"/>
      <c r="AB443" s="67"/>
      <c r="AC443" s="67"/>
      <c r="AD443" s="67"/>
      <c r="AE443" s="72">
        <f>IF(AG443=0,0,B443&amp;"_"&amp;M443&amp;N443&amp;O443&amp;"_"&amp;P443&amp;"_"&amp;Q443&amp;"_"&amp;AF443)</f>
        <v>0</v>
      </c>
      <c r="AF443" s="90">
        <f>AF442</f>
        <v>0</v>
      </c>
      <c r="AG443" s="66"/>
      <c r="AH443" s="67"/>
      <c r="AI443" s="67"/>
      <c r="AJ443" s="67"/>
      <c r="AK443" s="68"/>
      <c r="AL443" s="64">
        <f>AL442</f>
        <v>0</v>
      </c>
      <c r="AM443" s="64">
        <f t="shared" si="591"/>
        <v>0</v>
      </c>
      <c r="AN443" s="64">
        <f t="shared" si="592"/>
        <v>0</v>
      </c>
      <c r="AO443" s="64">
        <f t="shared" si="593"/>
        <v>0</v>
      </c>
      <c r="AP443" s="64">
        <f t="shared" si="594"/>
        <v>0</v>
      </c>
      <c r="AQ443" s="64">
        <f t="shared" si="595"/>
        <v>0</v>
      </c>
      <c r="AR443" s="64">
        <f t="shared" si="596"/>
        <v>0</v>
      </c>
      <c r="AS443" s="68"/>
      <c r="AT443" s="78" t="s">
        <v>138</v>
      </c>
      <c r="AU443" s="79" t="s">
        <v>515</v>
      </c>
      <c r="AV443" s="79" t="s">
        <v>514</v>
      </c>
      <c r="AW443" s="80"/>
      <c r="AX443" s="106" t="str">
        <f t="shared" si="597"/>
        <v>alarme déclenchement 2è défaut</v>
      </c>
      <c r="AY443" s="63"/>
      <c r="BA443" s="36" t="s">
        <v>184</v>
      </c>
      <c r="BB443" s="27">
        <f t="shared" si="598"/>
        <v>1</v>
      </c>
      <c r="BC443" s="27">
        <f t="shared" si="599"/>
        <v>0</v>
      </c>
      <c r="BD443" s="27"/>
      <c r="BE443" s="27">
        <f t="shared" si="600"/>
        <v>0</v>
      </c>
      <c r="BF443" s="27"/>
      <c r="BG443" s="27">
        <f t="shared" si="601"/>
        <v>0</v>
      </c>
      <c r="BH443" s="1" t="str">
        <f t="shared" ref="BH443:BR443" si="622">BH442</f>
        <v>52_P1CAB1_ALL_BLOC</v>
      </c>
      <c r="BI443" s="1" t="str">
        <f t="shared" si="622"/>
        <v>82_P2CAB1_CFO_</v>
      </c>
      <c r="BJ443" s="1">
        <f t="shared" si="622"/>
        <v>0</v>
      </c>
      <c r="BK443" s="1">
        <f t="shared" si="622"/>
        <v>0</v>
      </c>
      <c r="BL443" s="1">
        <f t="shared" si="622"/>
        <v>0</v>
      </c>
      <c r="BM443" s="1">
        <f t="shared" si="622"/>
        <v>0</v>
      </c>
      <c r="BN443" s="1">
        <f t="shared" si="622"/>
        <v>0</v>
      </c>
      <c r="BO443" s="1">
        <f t="shared" si="622"/>
        <v>0</v>
      </c>
      <c r="BP443" s="1">
        <f t="shared" si="622"/>
        <v>0</v>
      </c>
      <c r="BQ443" s="1">
        <f t="shared" si="622"/>
        <v>0</v>
      </c>
      <c r="BR443" s="1">
        <f t="shared" si="622"/>
        <v>0</v>
      </c>
      <c r="BS443" s="38" t="s">
        <v>185</v>
      </c>
      <c r="BT443" s="107">
        <f t="shared" si="602"/>
        <v>0</v>
      </c>
      <c r="BU443" s="108">
        <f t="shared" si="603"/>
        <v>0</v>
      </c>
      <c r="BV443" s="28">
        <f t="shared" si="604"/>
        <v>0</v>
      </c>
      <c r="BW443" s="28">
        <f t="shared" si="605"/>
        <v>0</v>
      </c>
      <c r="BX443" s="27"/>
      <c r="BY443" s="27"/>
      <c r="BZ443" s="38">
        <f t="shared" si="606"/>
        <v>0</v>
      </c>
      <c r="CA443" s="38">
        <f t="shared" si="607"/>
        <v>0</v>
      </c>
      <c r="CB443" s="38">
        <f t="shared" si="608"/>
        <v>0</v>
      </c>
      <c r="CC443" s="38">
        <f t="shared" si="608"/>
        <v>0</v>
      </c>
      <c r="CD443" s="38">
        <f t="shared" si="609"/>
        <v>0</v>
      </c>
      <c r="CE443" s="27"/>
      <c r="CF443" s="27"/>
      <c r="CG443" s="27" t="s">
        <v>184</v>
      </c>
      <c r="CH443" s="27" t="s">
        <v>581</v>
      </c>
      <c r="CI443" s="126"/>
      <c r="CJ443" s="116" t="s">
        <v>721</v>
      </c>
      <c r="CK443" s="27" t="s">
        <v>581</v>
      </c>
      <c r="CL443" s="116"/>
      <c r="CM443" s="27"/>
      <c r="CN443" s="116"/>
      <c r="CO443" s="27"/>
      <c r="CP443" s="27" t="s">
        <v>184</v>
      </c>
      <c r="CQ443" s="27" t="str">
        <f t="shared" si="610"/>
        <v>CFO</v>
      </c>
      <c r="CR443" s="27" t="s">
        <v>707</v>
      </c>
      <c r="CS443" s="27" t="str">
        <f>IF(CR443&lt;&gt;0,CK443,0)</f>
        <v>à chaque changement de valeur</v>
      </c>
      <c r="CT443" s="27"/>
      <c r="CU443" s="27"/>
      <c r="CV443" s="86">
        <f t="shared" si="611"/>
        <v>1</v>
      </c>
      <c r="CW443" s="86">
        <f t="shared" si="612"/>
        <v>1</v>
      </c>
    </row>
    <row r="444" spans="2:101" outlineLevel="1" x14ac:dyDescent="0.3"/>
    <row r="445" spans="2:101" ht="15.6" outlineLevel="1" x14ac:dyDescent="0.3">
      <c r="B445" s="103" t="s">
        <v>548</v>
      </c>
      <c r="C445" s="103" t="s">
        <v>548</v>
      </c>
    </row>
    <row r="446" spans="2:101" customFormat="1" outlineLevel="2" x14ac:dyDescent="0.3">
      <c r="B446" s="41"/>
      <c r="C446" s="42"/>
      <c r="D446" s="105" t="s">
        <v>546</v>
      </c>
      <c r="E446" s="37" t="s">
        <v>559</v>
      </c>
      <c r="F446" s="34"/>
      <c r="G446" s="34"/>
      <c r="H446" s="34"/>
      <c r="I446" s="34">
        <v>1</v>
      </c>
      <c r="J446" s="34"/>
      <c r="K446" s="34"/>
      <c r="L446" s="34"/>
      <c r="M446" s="27"/>
      <c r="N446" s="27"/>
      <c r="O446" s="27"/>
      <c r="P446" s="27" t="s">
        <v>31</v>
      </c>
      <c r="Q446" s="27" t="s">
        <v>505</v>
      </c>
      <c r="R446" s="27" t="s">
        <v>504</v>
      </c>
      <c r="S446" s="28" t="s">
        <v>552</v>
      </c>
      <c r="T446" s="28" t="s">
        <v>248</v>
      </c>
      <c r="U446" s="28" t="s">
        <v>156</v>
      </c>
      <c r="V446" s="28" t="s">
        <v>549</v>
      </c>
      <c r="W446" s="28" t="str">
        <f>IF(F446&lt;&gt;0,$F$481,IF(G446&lt;&gt;0,$G$481,IF(H446&lt;&gt;0,$H$481,IF(I446&lt;&gt;0,$I$481,IF(J446&lt;&gt;0,$J$481,IF(K446&lt;&gt;0,$K$481,IF($L446&lt;&gt;0,$L$481,0)))))))</f>
        <v>TM</v>
      </c>
      <c r="X446" s="29" t="e">
        <f>IF(SUM(F446:L446)=0,0,B446&amp;"_"&amp;VLOOKUP(C446,ty_ser,2,FALSE)&amp;"_"&amp;M446&amp;N446&amp;O446&amp;"_"&amp;P446&amp;"_"&amp;Q446&amp;"_"&amp;R446&amp;S446&amp;T446&amp;U446&amp;V446&amp;"_"&amp;W446)</f>
        <v>#N/A</v>
      </c>
      <c r="Y446" s="66"/>
      <c r="Z446" s="67"/>
      <c r="AA446" s="67"/>
      <c r="AB446" s="67"/>
      <c r="AC446" s="67"/>
      <c r="AD446" s="67"/>
      <c r="AE446" s="72">
        <f>IF(AG446=0,0,B446&amp;"_"&amp;M446&amp;N446&amp;O446&amp;"_"&amp;P446&amp;"_"&amp;Q446&amp;"_"&amp;AF446)</f>
        <v>0</v>
      </c>
      <c r="AF446" s="67">
        <v>0</v>
      </c>
      <c r="AG446" s="66"/>
      <c r="AH446" s="67"/>
      <c r="AI446" s="67"/>
      <c r="AJ446" s="67"/>
      <c r="AK446" s="68"/>
      <c r="AL446" s="66">
        <v>0</v>
      </c>
      <c r="AM446" s="64">
        <f>VLOOKUP($AL446,aut_car,2,FALSE)</f>
        <v>0</v>
      </c>
      <c r="AN446" s="64">
        <f>VLOOKUP($AL446,aut_car,3,FALSE)</f>
        <v>0</v>
      </c>
      <c r="AO446" s="64">
        <f>VLOOKUP($AL446,aut_car,4,FALSE)</f>
        <v>0</v>
      </c>
      <c r="AP446" s="64">
        <f>VLOOKUP($AL446,aut_car,5,FALSE)</f>
        <v>0</v>
      </c>
      <c r="AQ446" s="64">
        <f>VLOOKUP($AL446,aut_car,6,FALSE)</f>
        <v>0</v>
      </c>
      <c r="AR446" s="64">
        <f>VLOOKUP($AL446,aut_car,7,FALSE)</f>
        <v>0</v>
      </c>
      <c r="AS446" s="68"/>
      <c r="AT446" s="78" t="s">
        <v>549</v>
      </c>
      <c r="AU446" s="79">
        <v>0</v>
      </c>
      <c r="AV446" s="114">
        <v>100000000</v>
      </c>
      <c r="AW446" s="80"/>
      <c r="AX446" s="106" t="str">
        <f>E446</f>
        <v>consommation en kWh circuit prises</v>
      </c>
      <c r="AY446" s="63"/>
      <c r="BA446" s="36" t="s">
        <v>184</v>
      </c>
      <c r="BB446" s="27">
        <f>IF(BA446="NON",0,F446)</f>
        <v>0</v>
      </c>
      <c r="BC446" s="27">
        <f>IF(BA446="NON",0,H446+G446)</f>
        <v>0</v>
      </c>
      <c r="BD446" s="27"/>
      <c r="BE446" s="27"/>
      <c r="BF446" s="27"/>
      <c r="BG446" s="27">
        <v>1</v>
      </c>
      <c r="BH446" s="1">
        <f>BH432</f>
        <v>0</v>
      </c>
      <c r="BI446" s="1"/>
      <c r="BJ446" s="1"/>
      <c r="BK446" s="1"/>
      <c r="BL446" s="1"/>
      <c r="BM446" s="1"/>
      <c r="BN446" s="1"/>
      <c r="BO446" s="1"/>
      <c r="BP446" s="1"/>
      <c r="BQ446" s="1"/>
      <c r="BR446" s="1"/>
      <c r="BS446" s="38" t="s">
        <v>185</v>
      </c>
      <c r="BT446" s="107">
        <f>IF(BS446="OUI",1,0)</f>
        <v>0</v>
      </c>
      <c r="BU446" s="108">
        <f>IF(BS446="OUI",1,0)</f>
        <v>0</v>
      </c>
      <c r="BV446" s="28">
        <f>IF(OR(BS446=0,BS446="NON"),0,B446&amp;"_"&amp;M446&amp;N446&amp;O446&amp;"_"&amp;P446&amp;"_"&amp;Q446&amp;"_"&amp;R446&amp;S446&amp;T446&amp;U446&amp;V446&amp;"_MANU")</f>
        <v>0</v>
      </c>
      <c r="BW446" s="28">
        <f>IF(BS446="OUI",1,0)</f>
        <v>0</v>
      </c>
      <c r="BX446" s="27"/>
      <c r="BY446" s="27"/>
      <c r="BZ446" s="38">
        <f>IF(BS446="OUI",IF((BC446+BB446)&lt;&gt;0,(BB446+BC446),0),0)</f>
        <v>0</v>
      </c>
      <c r="CA446" s="38">
        <f>IF(BS446="OUI",IF((BE446+BG446)&lt;&gt;0,(BG446+BE446),0),0)</f>
        <v>0</v>
      </c>
      <c r="CB446" s="38">
        <f t="shared" ref="CB446:CC449" si="623">IF(BZ446=0,0,BZ446)</f>
        <v>0</v>
      </c>
      <c r="CC446" s="38">
        <f t="shared" si="623"/>
        <v>0</v>
      </c>
      <c r="CD446" s="38">
        <f>IF(OR(BS446=0,BS446="NON"),0,B446&amp;"_"&amp;M446&amp;N446&amp;O446&amp;"_"&amp;P446&amp;"_"&amp;Q446&amp;"_"&amp;R446&amp;S446&amp;T446&amp;U446&amp;V446&amp;"_FORC"&amp;IF(CB446=0,"TR","TC"))</f>
        <v>0</v>
      </c>
      <c r="CE446" s="27"/>
      <c r="CF446" s="27"/>
      <c r="CG446" s="27" t="s">
        <v>184</v>
      </c>
      <c r="CH446" s="27" t="s">
        <v>581</v>
      </c>
      <c r="CI446" s="126" t="s">
        <v>724</v>
      </c>
      <c r="CJ446" s="116" t="s">
        <v>725</v>
      </c>
      <c r="CK446" s="27" t="s">
        <v>582</v>
      </c>
      <c r="CL446" s="116" t="s">
        <v>632</v>
      </c>
      <c r="CM446" s="27" t="s">
        <v>633</v>
      </c>
      <c r="CN446" s="116"/>
      <c r="CO446" s="27"/>
      <c r="CP446" s="27" t="str">
        <f>IF(F446=0,"NON","OUI")</f>
        <v>NON</v>
      </c>
      <c r="CQ446" s="27">
        <f>IF(CP446="OUI",P446,0)</f>
        <v>0</v>
      </c>
      <c r="CR446" s="27"/>
      <c r="CS446" s="27">
        <f>IF(CR446&lt;&gt;0,CK446,0)</f>
        <v>0</v>
      </c>
      <c r="CT446" s="27"/>
      <c r="CU446" s="27"/>
      <c r="CV446" s="86">
        <f>IF(SUM(F446:L446)=0,0,SUM(F446:L446)+BT446+BZ446+CA446)</f>
        <v>1</v>
      </c>
      <c r="CW446" s="86">
        <f>IF(SUM(F446:L446)=0,0,SUM(BB446:BG446)+BU446+CC446+CB446)</f>
        <v>1</v>
      </c>
    </row>
    <row r="447" spans="2:101" customFormat="1" outlineLevel="2" x14ac:dyDescent="0.3">
      <c r="B447" s="41"/>
      <c r="C447" s="41">
        <f>C446</f>
        <v>0</v>
      </c>
      <c r="D447" s="59" t="str">
        <f>D446</f>
        <v>compteur &amp; Nom???</v>
      </c>
      <c r="E447" s="37" t="s">
        <v>560</v>
      </c>
      <c r="F447" s="34"/>
      <c r="G447" s="34"/>
      <c r="H447" s="34"/>
      <c r="I447" s="34">
        <v>1</v>
      </c>
      <c r="J447" s="34"/>
      <c r="K447" s="34"/>
      <c r="L447" s="34"/>
      <c r="M447" s="39"/>
      <c r="N447" s="39"/>
      <c r="O447" s="39"/>
      <c r="P447" s="39" t="str">
        <f t="shared" ref="P447:R448" si="624">P446</f>
        <v>CFO</v>
      </c>
      <c r="Q447" s="39" t="str">
        <f t="shared" si="624"/>
        <v>NOM</v>
      </c>
      <c r="R447" s="28" t="str">
        <f t="shared" si="624"/>
        <v>TD</v>
      </c>
      <c r="S447" s="28" t="s">
        <v>554</v>
      </c>
      <c r="T447" s="28" t="str">
        <f>T446</f>
        <v>CPTE</v>
      </c>
      <c r="U447" s="28" t="str">
        <f>U446</f>
        <v>nrj</v>
      </c>
      <c r="V447" s="28" t="str">
        <f>V446</f>
        <v>kWh</v>
      </c>
      <c r="W447" s="28" t="str">
        <f>IF(F447&lt;&gt;0,$F$481,IF(G447&lt;&gt;0,$G$481,IF(H447&lt;&gt;0,$H$481,IF(I447&lt;&gt;0,$I$481,IF(J447&lt;&gt;0,$J$481,IF(K447&lt;&gt;0,$K$481,IF($L447&lt;&gt;0,$L$481,0)))))))</f>
        <v>TM</v>
      </c>
      <c r="X447" s="29" t="e">
        <f>IF(SUM(F447:L447)=0,0,B447&amp;"_"&amp;VLOOKUP(C447,ty_ser,2,FALSE)&amp;"_"&amp;M447&amp;N447&amp;O447&amp;"_"&amp;P447&amp;"_"&amp;Q447&amp;"_"&amp;R447&amp;S447&amp;T447&amp;U447&amp;V447&amp;"_"&amp;W447)</f>
        <v>#N/A</v>
      </c>
      <c r="Y447" s="66"/>
      <c r="Z447" s="67"/>
      <c r="AA447" s="67"/>
      <c r="AB447" s="67"/>
      <c r="AC447" s="67"/>
      <c r="AD447" s="67"/>
      <c r="AE447" s="72">
        <f>IF(AG447=0,0,B447&amp;"_"&amp;M447&amp;N447&amp;O447&amp;"_"&amp;P447&amp;"_"&amp;Q447&amp;"_"&amp;AF447)</f>
        <v>0</v>
      </c>
      <c r="AF447" s="90">
        <f>AF445</f>
        <v>0</v>
      </c>
      <c r="AG447" s="66"/>
      <c r="AH447" s="67"/>
      <c r="AI447" s="67"/>
      <c r="AJ447" s="67"/>
      <c r="AK447" s="68"/>
      <c r="AL447" s="64">
        <f>AL445</f>
        <v>0</v>
      </c>
      <c r="AM447" s="64">
        <f>VLOOKUP($AL447,aut_car,2,FALSE)</f>
        <v>0</v>
      </c>
      <c r="AN447" s="64">
        <f>VLOOKUP($AL447,aut_car,3,FALSE)</f>
        <v>0</v>
      </c>
      <c r="AO447" s="64">
        <f>VLOOKUP($AL447,aut_car,4,FALSE)</f>
        <v>0</v>
      </c>
      <c r="AP447" s="64">
        <f>VLOOKUP($AL447,aut_car,5,FALSE)</f>
        <v>0</v>
      </c>
      <c r="AQ447" s="64">
        <f>VLOOKUP($AL447,aut_car,6,FALSE)</f>
        <v>0</v>
      </c>
      <c r="AR447" s="64">
        <f>VLOOKUP($AL447,aut_car,7,FALSE)</f>
        <v>0</v>
      </c>
      <c r="AS447" s="68"/>
      <c r="AT447" s="78" t="s">
        <v>549</v>
      </c>
      <c r="AU447" s="79">
        <v>0</v>
      </c>
      <c r="AV447" s="114">
        <v>100000000</v>
      </c>
      <c r="AW447" s="80"/>
      <c r="AX447" s="106" t="str">
        <f>E447</f>
        <v>consommation en kWh circuit éclairage</v>
      </c>
      <c r="AY447" s="63"/>
      <c r="BA447" s="36" t="s">
        <v>184</v>
      </c>
      <c r="BB447" s="27">
        <f>IF(BA447="NON",0,F447)</f>
        <v>0</v>
      </c>
      <c r="BC447" s="27">
        <f>IF(BA447="NON",0,H447+G447)</f>
        <v>0</v>
      </c>
      <c r="BD447" s="27"/>
      <c r="BE447" s="27"/>
      <c r="BF447" s="27"/>
      <c r="BG447" s="27">
        <v>1</v>
      </c>
      <c r="BH447" s="1">
        <f>BH445</f>
        <v>0</v>
      </c>
      <c r="BI447" s="1"/>
      <c r="BJ447" s="1"/>
      <c r="BK447" s="1"/>
      <c r="BL447" s="1"/>
      <c r="BM447" s="1"/>
      <c r="BN447" s="1"/>
      <c r="BO447" s="1"/>
      <c r="BP447" s="1"/>
      <c r="BQ447" s="1"/>
      <c r="BR447" s="1"/>
      <c r="BS447" s="38" t="s">
        <v>185</v>
      </c>
      <c r="BT447" s="107">
        <f>IF(BS447="OUI",1,0)</f>
        <v>0</v>
      </c>
      <c r="BU447" s="108">
        <f>IF(BS447="OUI",1,0)</f>
        <v>0</v>
      </c>
      <c r="BV447" s="28">
        <f>IF(OR(BS447=0,BS447="NON"),0,B447&amp;"_"&amp;M447&amp;N447&amp;O447&amp;"_"&amp;P447&amp;"_"&amp;Q447&amp;"_"&amp;R447&amp;S447&amp;T447&amp;U447&amp;V447&amp;"_MANU")</f>
        <v>0</v>
      </c>
      <c r="BW447" s="28">
        <f>IF(BS447="OUI",1,0)</f>
        <v>0</v>
      </c>
      <c r="BX447" s="27"/>
      <c r="BY447" s="27"/>
      <c r="BZ447" s="38">
        <f>IF(BS447="OUI",IF((BC447+BB447)&lt;&gt;0,(BB447+BC447),0),0)</f>
        <v>0</v>
      </c>
      <c r="CA447" s="38">
        <f>IF(BS447="OUI",IF((BE447+BG447)&lt;&gt;0,(BG447+BE447),0),0)</f>
        <v>0</v>
      </c>
      <c r="CB447" s="38">
        <f t="shared" si="623"/>
        <v>0</v>
      </c>
      <c r="CC447" s="38">
        <f t="shared" si="623"/>
        <v>0</v>
      </c>
      <c r="CD447" s="38">
        <f>IF(OR(BS447=0,BS447="NON"),0,B447&amp;"_"&amp;M447&amp;N447&amp;O447&amp;"_"&amp;P447&amp;"_"&amp;Q447&amp;"_"&amp;R447&amp;S447&amp;T447&amp;U447&amp;V447&amp;"_FORC"&amp;IF(CB447=0,"TR","TC"))</f>
        <v>0</v>
      </c>
      <c r="CE447" s="27"/>
      <c r="CF447" s="27"/>
      <c r="CG447" s="27" t="s">
        <v>184</v>
      </c>
      <c r="CH447" s="27" t="s">
        <v>581</v>
      </c>
      <c r="CI447" s="126" t="s">
        <v>724</v>
      </c>
      <c r="CJ447" s="116" t="s">
        <v>725</v>
      </c>
      <c r="CK447" s="27" t="s">
        <v>582</v>
      </c>
      <c r="CL447" s="116" t="s">
        <v>632</v>
      </c>
      <c r="CM447" s="27" t="s">
        <v>633</v>
      </c>
      <c r="CN447" s="116"/>
      <c r="CO447" s="27"/>
      <c r="CP447" s="27" t="str">
        <f>IF(F447=0,"NON","OUI")</f>
        <v>NON</v>
      </c>
      <c r="CQ447" s="27">
        <f>IF(CP447="OUI",P447,0)</f>
        <v>0</v>
      </c>
      <c r="CR447" s="27"/>
      <c r="CS447" s="27">
        <f>IF(CR447&lt;&gt;0,CK447,0)</f>
        <v>0</v>
      </c>
      <c r="CT447" s="27"/>
      <c r="CU447" s="27"/>
      <c r="CV447" s="86">
        <f>IF(SUM(F447:L447)=0,0,SUM(F447:L447)+BT447+BZ447+CA447)</f>
        <v>1</v>
      </c>
      <c r="CW447" s="86">
        <f>IF(SUM(F447:L447)=0,0,SUM(BB447:BG447)+BU447+CC447+CB447)</f>
        <v>1</v>
      </c>
    </row>
    <row r="448" spans="2:101" customFormat="1" outlineLevel="2" x14ac:dyDescent="0.3">
      <c r="B448" s="41"/>
      <c r="C448" s="41">
        <f>C447</f>
        <v>0</v>
      </c>
      <c r="D448" s="59" t="str">
        <f>D447</f>
        <v>compteur &amp; Nom???</v>
      </c>
      <c r="E448" s="37" t="s">
        <v>561</v>
      </c>
      <c r="F448" s="34"/>
      <c r="G448" s="34"/>
      <c r="H448" s="34"/>
      <c r="I448" s="34"/>
      <c r="J448" s="34"/>
      <c r="K448" s="34"/>
      <c r="L448" s="34">
        <v>1</v>
      </c>
      <c r="M448" s="39"/>
      <c r="N448" s="39"/>
      <c r="O448" s="39"/>
      <c r="P448" s="39" t="str">
        <f t="shared" si="624"/>
        <v>CFO</v>
      </c>
      <c r="Q448" s="39" t="str">
        <f t="shared" si="624"/>
        <v>NOM</v>
      </c>
      <c r="R448" s="28" t="str">
        <f t="shared" si="624"/>
        <v>TD</v>
      </c>
      <c r="S448" s="28" t="s">
        <v>563</v>
      </c>
      <c r="T448" s="28" t="s">
        <v>248</v>
      </c>
      <c r="U448" s="28" t="str">
        <f>U447</f>
        <v>nrj</v>
      </c>
      <c r="V448" s="28" t="str">
        <f>V447</f>
        <v>kWh</v>
      </c>
      <c r="W448" s="28" t="str">
        <f>IF(F448&lt;&gt;0,$F$481,IF(G448&lt;&gt;0,$G$481,IF(H448&lt;&gt;0,$H$481,IF(I448&lt;&gt;0,$I$481,IF(J448&lt;&gt;0,$J$481,IF(K448&lt;&gt;0,$K$481,IF($L448&lt;&gt;0,$L$481,0)))))))</f>
        <v>CALC</v>
      </c>
      <c r="X448" s="29" t="e">
        <f>IF(SUM(F448:L448)=0,0,B448&amp;"_"&amp;VLOOKUP(C448,ty_ser,2,FALSE)&amp;"_"&amp;M448&amp;N448&amp;O448&amp;"_"&amp;P448&amp;"_"&amp;Q448&amp;"_"&amp;R448&amp;S448&amp;T448&amp;U448&amp;V448&amp;"_"&amp;W448)</f>
        <v>#N/A</v>
      </c>
      <c r="Y448" s="66"/>
      <c r="Z448" s="67"/>
      <c r="AA448" s="67"/>
      <c r="AB448" s="67"/>
      <c r="AC448" s="67"/>
      <c r="AD448" s="67"/>
      <c r="AE448" s="72">
        <f>IF(AG448=0,0,B448&amp;"_"&amp;M448&amp;N448&amp;O448&amp;"_"&amp;P448&amp;"_"&amp;Q448&amp;"_"&amp;AF448)</f>
        <v>0</v>
      </c>
      <c r="AF448" s="90">
        <f>AF446</f>
        <v>0</v>
      </c>
      <c r="AG448" s="66"/>
      <c r="AH448" s="67"/>
      <c r="AI448" s="67"/>
      <c r="AJ448" s="67"/>
      <c r="AK448" s="68"/>
      <c r="AL448" s="64">
        <f>AL446</f>
        <v>0</v>
      </c>
      <c r="AM448" s="64">
        <f>VLOOKUP($AL448,aut_car,2,FALSE)</f>
        <v>0</v>
      </c>
      <c r="AN448" s="64">
        <f>VLOOKUP($AL448,aut_car,3,FALSE)</f>
        <v>0</v>
      </c>
      <c r="AO448" s="64">
        <f>VLOOKUP($AL448,aut_car,4,FALSE)</f>
        <v>0</v>
      </c>
      <c r="AP448" s="64">
        <f>VLOOKUP($AL448,aut_car,5,FALSE)</f>
        <v>0</v>
      </c>
      <c r="AQ448" s="64">
        <f>VLOOKUP($AL448,aut_car,6,FALSE)</f>
        <v>0</v>
      </c>
      <c r="AR448" s="64">
        <f>VLOOKUP($AL448,aut_car,7,FALSE)</f>
        <v>0</v>
      </c>
      <c r="AS448" s="68"/>
      <c r="AT448" s="78" t="s">
        <v>549</v>
      </c>
      <c r="AU448" s="79">
        <v>0</v>
      </c>
      <c r="AV448" s="114">
        <v>100000000</v>
      </c>
      <c r="AW448" s="80"/>
      <c r="AX448" s="106" t="str">
        <f>E448</f>
        <v>consommation en kWh circuit FM</v>
      </c>
      <c r="AY448" s="63"/>
      <c r="BA448" s="36" t="s">
        <v>184</v>
      </c>
      <c r="BB448" s="27">
        <f>IF(BA448="NON",0,F448)</f>
        <v>0</v>
      </c>
      <c r="BC448" s="27">
        <f>IF(BA448="NON",0,H448+G448)</f>
        <v>0</v>
      </c>
      <c r="BD448" s="27"/>
      <c r="BE448" s="27"/>
      <c r="BF448" s="27"/>
      <c r="BG448" s="27">
        <v>1</v>
      </c>
      <c r="BH448" s="1">
        <f>BH446</f>
        <v>0</v>
      </c>
      <c r="BI448" s="1"/>
      <c r="BJ448" s="1"/>
      <c r="BK448" s="1"/>
      <c r="BL448" s="1"/>
      <c r="BM448" s="1"/>
      <c r="BN448" s="1"/>
      <c r="BO448" s="1"/>
      <c r="BP448" s="1"/>
      <c r="BQ448" s="1"/>
      <c r="BR448" s="1"/>
      <c r="BS448" s="38" t="s">
        <v>185</v>
      </c>
      <c r="BT448" s="107">
        <f>IF(BS448="OUI",1,0)</f>
        <v>0</v>
      </c>
      <c r="BU448" s="108">
        <f>IF(BS448="OUI",1,0)</f>
        <v>0</v>
      </c>
      <c r="BV448" s="28">
        <f>IF(OR(BS448=0,BS448="NON"),0,B448&amp;"_"&amp;M448&amp;N448&amp;O448&amp;"_"&amp;P448&amp;"_"&amp;Q448&amp;"_"&amp;R448&amp;S448&amp;T448&amp;U448&amp;V448&amp;"_MANU")</f>
        <v>0</v>
      </c>
      <c r="BW448" s="28">
        <f>IF(BS448="OUI",1,0)</f>
        <v>0</v>
      </c>
      <c r="BX448" s="27"/>
      <c r="BY448" s="27"/>
      <c r="BZ448" s="38">
        <f>IF(BS448="OUI",IF((BC448+BB448)&lt;&gt;0,(BB448+BC448),0),0)</f>
        <v>0</v>
      </c>
      <c r="CA448" s="38">
        <f>IF(BS448="OUI",IF((BE448+BG448)&lt;&gt;0,(BG448+BE448),0),0)</f>
        <v>0</v>
      </c>
      <c r="CB448" s="38">
        <f t="shared" si="623"/>
        <v>0</v>
      </c>
      <c r="CC448" s="38">
        <f t="shared" si="623"/>
        <v>0</v>
      </c>
      <c r="CD448" s="38">
        <f>IF(OR(BS448=0,BS448="NON"),0,B448&amp;"_"&amp;M448&amp;N448&amp;O448&amp;"_"&amp;P448&amp;"_"&amp;Q448&amp;"_"&amp;R448&amp;S448&amp;T448&amp;U448&amp;V448&amp;"_FORC"&amp;IF(CB448=0,"TR","TC"))</f>
        <v>0</v>
      </c>
      <c r="CE448" s="27"/>
      <c r="CF448" s="27"/>
      <c r="CG448" s="27" t="s">
        <v>184</v>
      </c>
      <c r="CH448" s="27" t="s">
        <v>581</v>
      </c>
      <c r="CI448" s="126" t="s">
        <v>724</v>
      </c>
      <c r="CJ448" s="116" t="s">
        <v>725</v>
      </c>
      <c r="CK448" s="27" t="s">
        <v>582</v>
      </c>
      <c r="CL448" s="116" t="s">
        <v>632</v>
      </c>
      <c r="CM448" s="27" t="s">
        <v>633</v>
      </c>
      <c r="CN448" s="116"/>
      <c r="CO448" s="27"/>
      <c r="CP448" s="27" t="str">
        <f>IF(F448=0,"NON","OUI")</f>
        <v>NON</v>
      </c>
      <c r="CQ448" s="27">
        <f>IF(CP448="OUI",P448,0)</f>
        <v>0</v>
      </c>
      <c r="CR448" s="27"/>
      <c r="CS448" s="27">
        <f>IF(CR448&lt;&gt;0,CK448,0)</f>
        <v>0</v>
      </c>
      <c r="CT448" s="27"/>
      <c r="CU448" s="27"/>
      <c r="CV448" s="86">
        <f>IF(SUM(F448:L448)=0,0,SUM(F448:L448)+BT448+BZ448+CA448)</f>
        <v>1</v>
      </c>
      <c r="CW448" s="86">
        <f>IF(SUM(F448:L448)=0,0,SUM(BB448:BG448)+BU448+CC448+CB448)</f>
        <v>1</v>
      </c>
    </row>
    <row r="449" spans="2:101" customFormat="1" outlineLevel="2" x14ac:dyDescent="0.3">
      <c r="B449" s="41"/>
      <c r="C449" s="41">
        <f>C448</f>
        <v>0</v>
      </c>
      <c r="D449" s="59"/>
      <c r="E449" s="37"/>
      <c r="F449" s="34"/>
      <c r="G449" s="34"/>
      <c r="H449" s="34"/>
      <c r="I449" s="34"/>
      <c r="J449" s="34"/>
      <c r="K449" s="34"/>
      <c r="L449" s="34"/>
      <c r="M449" s="39"/>
      <c r="N449" s="39"/>
      <c r="O449" s="39"/>
      <c r="P449" s="39"/>
      <c r="Q449" s="39"/>
      <c r="R449" s="28"/>
      <c r="S449" s="28"/>
      <c r="T449" s="28"/>
      <c r="U449" s="28"/>
      <c r="V449" s="28"/>
      <c r="W449" s="28">
        <f>IF(F449&lt;&gt;0,$F$481,IF(G449&lt;&gt;0,$G$481,IF(H449&lt;&gt;0,$H$481,IF(I449&lt;&gt;0,$I$481,IF(J449&lt;&gt;0,$J$481,IF(K449&lt;&gt;0,$K$481,IF($L449&lt;&gt;0,$L$481,0)))))))</f>
        <v>0</v>
      </c>
      <c r="X449" s="29">
        <f>IF(SUM(F449:L449)=0,0,B449&amp;"_"&amp;VLOOKUP(C449,ty_ser,2,FALSE)&amp;"_"&amp;M449&amp;N449&amp;O449&amp;"_"&amp;P449&amp;"_"&amp;Q449&amp;"_"&amp;R449&amp;S449&amp;T449&amp;U449&amp;V449&amp;"_"&amp;W449)</f>
        <v>0</v>
      </c>
      <c r="Y449" s="66"/>
      <c r="Z449" s="67"/>
      <c r="AA449" s="67"/>
      <c r="AB449" s="67"/>
      <c r="AC449" s="67"/>
      <c r="AD449" s="67"/>
      <c r="AE449" s="72">
        <f>IF(AG449=0,0,B449&amp;"_"&amp;M449&amp;N449&amp;O449&amp;"_"&amp;P449&amp;"_"&amp;Q449&amp;"_"&amp;AF449)</f>
        <v>0</v>
      </c>
      <c r="AF449" s="90">
        <f>AF446</f>
        <v>0</v>
      </c>
      <c r="AG449" s="66"/>
      <c r="AH449" s="67"/>
      <c r="AI449" s="67"/>
      <c r="AJ449" s="67"/>
      <c r="AK449" s="68"/>
      <c r="AL449" s="64">
        <f>AL446</f>
        <v>0</v>
      </c>
      <c r="AM449" s="64">
        <f>VLOOKUP($AL449,aut_car,2,FALSE)</f>
        <v>0</v>
      </c>
      <c r="AN449" s="64">
        <f>VLOOKUP($AL449,aut_car,3,FALSE)</f>
        <v>0</v>
      </c>
      <c r="AO449" s="64">
        <f>VLOOKUP($AL449,aut_car,4,FALSE)</f>
        <v>0</v>
      </c>
      <c r="AP449" s="64">
        <f>VLOOKUP($AL449,aut_car,5,FALSE)</f>
        <v>0</v>
      </c>
      <c r="AQ449" s="64">
        <f>VLOOKUP($AL449,aut_car,6,FALSE)</f>
        <v>0</v>
      </c>
      <c r="AR449" s="64">
        <f>VLOOKUP($AL449,aut_car,7,FALSE)</f>
        <v>0</v>
      </c>
      <c r="AS449" s="68"/>
      <c r="AT449" s="78"/>
      <c r="AU449" s="79"/>
      <c r="AV449" s="79"/>
      <c r="AW449" s="80"/>
      <c r="AX449" s="106">
        <f>E449</f>
        <v>0</v>
      </c>
      <c r="AY449" s="63"/>
      <c r="BA449" s="36"/>
      <c r="BB449" s="27">
        <f>IF(BA449="NON",0,F449)</f>
        <v>0</v>
      </c>
      <c r="BC449" s="27">
        <f>IF(BA449="NON",0,H449+G449)</f>
        <v>0</v>
      </c>
      <c r="BD449" s="27"/>
      <c r="BE449" s="27">
        <f>IF(BA449="NON",0,I449+J449+K449+L449)</f>
        <v>0</v>
      </c>
      <c r="BF449" s="27"/>
      <c r="BG449" s="27">
        <f>IF(BA449="NON",0,K449)</f>
        <v>0</v>
      </c>
      <c r="BH449" s="1">
        <f>BH447</f>
        <v>0</v>
      </c>
      <c r="BI449" s="1"/>
      <c r="BJ449" s="1"/>
      <c r="BK449" s="1"/>
      <c r="BL449" s="1"/>
      <c r="BM449" s="1"/>
      <c r="BN449" s="1"/>
      <c r="BO449" s="1"/>
      <c r="BP449" s="1"/>
      <c r="BQ449" s="1"/>
      <c r="BR449" s="1"/>
      <c r="BS449" s="38"/>
      <c r="BT449" s="107">
        <f>IF(BS449="OUI",1,0)</f>
        <v>0</v>
      </c>
      <c r="BU449" s="108">
        <f>IF(BS449="OUI",1,0)</f>
        <v>0</v>
      </c>
      <c r="BV449" s="28">
        <f>IF(OR(BS449=0,BS449="NON"),0,B449&amp;"_"&amp;M449&amp;N449&amp;O449&amp;"_"&amp;P449&amp;"_"&amp;Q449&amp;"_"&amp;R449&amp;S449&amp;T449&amp;U449&amp;V449&amp;"_MANU")</f>
        <v>0</v>
      </c>
      <c r="BW449" s="28">
        <f>IF(BS449="OUI",1,0)</f>
        <v>0</v>
      </c>
      <c r="BX449" s="27"/>
      <c r="BY449" s="27"/>
      <c r="BZ449" s="38">
        <f>IF(BS449="OUI",IF((BC449+BB449)&lt;&gt;0,(BB449+BC449),0),0)</f>
        <v>0</v>
      </c>
      <c r="CA449" s="38">
        <f>IF(BS449="OUI",IF((BE449+BG449)&lt;&gt;0,(BG449+BE449),0),0)</f>
        <v>0</v>
      </c>
      <c r="CB449" s="38">
        <f t="shared" si="623"/>
        <v>0</v>
      </c>
      <c r="CC449" s="38">
        <f t="shared" si="623"/>
        <v>0</v>
      </c>
      <c r="CD449" s="38">
        <f>IF(OR(BS449=0,BS449="NON"),0,B449&amp;"_"&amp;M449&amp;N449&amp;O449&amp;"_"&amp;P449&amp;"_"&amp;Q449&amp;"_"&amp;R449&amp;S449&amp;T449&amp;U449&amp;V449&amp;"_FORC"&amp;IF(CB449=0,"TR","TC"))</f>
        <v>0</v>
      </c>
      <c r="CE449" s="27"/>
      <c r="CF449" s="27"/>
      <c r="CG449" s="27"/>
      <c r="CH449" s="27"/>
      <c r="CI449" s="126"/>
      <c r="CJ449" s="116"/>
      <c r="CK449" s="27"/>
      <c r="CL449" s="116"/>
      <c r="CM449" s="27"/>
      <c r="CN449" s="116"/>
      <c r="CO449" s="27"/>
      <c r="CP449" s="27" t="str">
        <f>IF(F449=0,"NON","OUI")</f>
        <v>NON</v>
      </c>
      <c r="CQ449" s="27">
        <f>IF(CP449="OUI",P449,0)</f>
        <v>0</v>
      </c>
      <c r="CR449" s="27"/>
      <c r="CS449" s="27">
        <f>IF(CR449&lt;&gt;0,CK449,0)</f>
        <v>0</v>
      </c>
      <c r="CT449" s="27"/>
      <c r="CU449" s="27"/>
      <c r="CV449" s="86">
        <f>IF(SUM(F449:L449)=0,0,SUM(F449:L449)+BT449+BZ449+CA449)</f>
        <v>0</v>
      </c>
      <c r="CW449" s="86">
        <f>IF(SUM(F449:L449)=0,0,SUM(BB449:BG449)+BU449+CC449+CB449)</f>
        <v>0</v>
      </c>
    </row>
    <row r="450" spans="2:101" outlineLevel="1" x14ac:dyDescent="0.3"/>
    <row r="451" spans="2:101" ht="23.4" outlineLevel="1" x14ac:dyDescent="0.3">
      <c r="B451" s="209" t="s">
        <v>190</v>
      </c>
      <c r="C451" s="209"/>
      <c r="D451" s="209"/>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6"/>
    </row>
    <row r="452" spans="2:101" ht="15.6" outlineLevel="1" x14ac:dyDescent="0.3">
      <c r="B452" s="103" t="s">
        <v>637</v>
      </c>
      <c r="C452" s="103" t="s">
        <v>637</v>
      </c>
    </row>
    <row r="453" spans="2:101" customFormat="1" outlineLevel="2" x14ac:dyDescent="0.3">
      <c r="B453" s="41"/>
      <c r="C453" s="42"/>
      <c r="D453" s="105" t="s">
        <v>506</v>
      </c>
      <c r="E453" s="37" t="s">
        <v>507</v>
      </c>
      <c r="F453" s="34">
        <v>1</v>
      </c>
      <c r="G453" s="34"/>
      <c r="H453" s="34"/>
      <c r="I453" s="34"/>
      <c r="J453" s="34"/>
      <c r="K453" s="34"/>
      <c r="L453" s="34"/>
      <c r="M453" s="27"/>
      <c r="N453" s="27"/>
      <c r="O453" s="27"/>
      <c r="P453" s="27" t="s">
        <v>190</v>
      </c>
      <c r="Q453" s="27"/>
      <c r="R453" s="27"/>
      <c r="S453" s="28"/>
      <c r="T453" s="28"/>
      <c r="U453" s="28"/>
      <c r="V453" s="28"/>
      <c r="W453" s="28" t="str">
        <f t="shared" ref="W453:W461" si="625">IF(F453&lt;&gt;0,$F$481,IF(G453&lt;&gt;0,$G$481,IF(H453&lt;&gt;0,$H$481,IF(I453&lt;&gt;0,$I$481,IF(J453&lt;&gt;0,$J$481,IF(K453&lt;&gt;0,$K$481,IF($L453&lt;&gt;0,$L$481,0)))))))</f>
        <v>TA</v>
      </c>
      <c r="X453" s="29" t="e">
        <f t="shared" ref="X453:X461" si="626">IF(SUM(F453:L453)=0,0,B453&amp;"_"&amp;VLOOKUP(C453,ty_ser,2,FALSE)&amp;"_"&amp;M453&amp;N453&amp;O453&amp;"_"&amp;P453&amp;"_"&amp;Q453&amp;"_"&amp;R453&amp;S453&amp;T453&amp;U453&amp;V453&amp;"_"&amp;W453)</f>
        <v>#N/A</v>
      </c>
      <c r="Y453" s="66"/>
      <c r="Z453" s="67"/>
      <c r="AA453" s="67"/>
      <c r="AB453" s="67"/>
      <c r="AC453" s="67"/>
      <c r="AD453" s="67"/>
      <c r="AE453" s="72">
        <f>IF(AG453=0,0,B453&amp;"_"&amp;M453&amp;N453&amp;O453&amp;"_"&amp;P453&amp;"_"&amp;Q453&amp;"_"&amp;AF453)</f>
        <v>0</v>
      </c>
      <c r="AF453" s="67">
        <v>0</v>
      </c>
      <c r="AG453" s="66"/>
      <c r="AH453" s="67"/>
      <c r="AI453" s="67"/>
      <c r="AJ453" s="67"/>
      <c r="AK453" s="68"/>
      <c r="AL453" s="66">
        <v>0</v>
      </c>
      <c r="AM453" s="64">
        <f t="shared" ref="AM453:AM461" si="627">VLOOKUP($AL453,aut_car,2,FALSE)</f>
        <v>0</v>
      </c>
      <c r="AN453" s="64">
        <f t="shared" ref="AN453:AN461" si="628">VLOOKUP($AL453,aut_car,3,FALSE)</f>
        <v>0</v>
      </c>
      <c r="AO453" s="64">
        <f t="shared" ref="AO453:AO461" si="629">VLOOKUP($AL453,aut_car,4,FALSE)</f>
        <v>0</v>
      </c>
      <c r="AP453" s="64">
        <f t="shared" ref="AP453:AP461" si="630">VLOOKUP($AL453,aut_car,5,FALSE)</f>
        <v>0</v>
      </c>
      <c r="AQ453" s="64">
        <f t="shared" ref="AQ453:AQ461" si="631">VLOOKUP($AL453,aut_car,6,FALSE)</f>
        <v>0</v>
      </c>
      <c r="AR453" s="64">
        <f t="shared" ref="AR453:AR461" si="632">VLOOKUP($AL453,aut_car,7,FALSE)</f>
        <v>0</v>
      </c>
      <c r="AS453" s="68"/>
      <c r="AT453" s="78" t="s">
        <v>138</v>
      </c>
      <c r="AU453" s="79" t="s">
        <v>23</v>
      </c>
      <c r="AV453" s="79" t="s">
        <v>514</v>
      </c>
      <c r="AW453" s="80"/>
      <c r="AX453" s="106" t="str">
        <f t="shared" ref="AX453:AX461" si="633">E453</f>
        <v>problème pression AM 4 bars</v>
      </c>
      <c r="AY453" s="63"/>
      <c r="BA453" s="36" t="s">
        <v>184</v>
      </c>
      <c r="BB453" s="27">
        <f>IF(BA453="NON",0,F453)</f>
        <v>1</v>
      </c>
      <c r="BC453" s="27">
        <f>IF(BA453="NON",0,H453+G453)</f>
        <v>0</v>
      </c>
      <c r="BD453" s="27"/>
      <c r="BE453" s="27">
        <f t="shared" ref="BE453:BE461" si="634">IF(BA453="NON",0,I453+J453+K453+L453)</f>
        <v>0</v>
      </c>
      <c r="BF453" s="27"/>
      <c r="BG453" s="27">
        <f>IF(BA453="NON",0,K453)</f>
        <v>0</v>
      </c>
      <c r="BH453" s="1">
        <f t="shared" ref="BH453:BH461" si="635">BH451</f>
        <v>0</v>
      </c>
      <c r="BI453" s="1"/>
      <c r="BJ453" s="1"/>
      <c r="BK453" s="1"/>
      <c r="BL453" s="1"/>
      <c r="BM453" s="1"/>
      <c r="BN453" s="1"/>
      <c r="BO453" s="1"/>
      <c r="BP453" s="1"/>
      <c r="BQ453" s="1"/>
      <c r="BR453" s="1"/>
      <c r="BS453" s="38" t="s">
        <v>184</v>
      </c>
      <c r="BT453" s="107">
        <f>IF(BS453="OUI",1,0)</f>
        <v>1</v>
      </c>
      <c r="BU453" s="108">
        <f>IF(BS453="OUI",1,0)</f>
        <v>1</v>
      </c>
      <c r="BV453" s="28" t="str">
        <f t="shared" ref="BV453:BV461" si="636">IF(OR(BS453=0,BS453="NON"),0,B453&amp;"_"&amp;M453&amp;N453&amp;O453&amp;"_"&amp;P453&amp;"_"&amp;Q453&amp;"_"&amp;R453&amp;S453&amp;T453&amp;U453&amp;V453&amp;"_MANU")</f>
        <v>__FM___MANU</v>
      </c>
      <c r="BW453" s="28">
        <f>IF(BS453="OUI",1,0)</f>
        <v>1</v>
      </c>
      <c r="BX453" s="27"/>
      <c r="BY453" s="27"/>
      <c r="BZ453" s="38">
        <f>IF(BS453="OUI",IF((BC453+BB453)&lt;&gt;0,(BB453+BC453),0),0)</f>
        <v>1</v>
      </c>
      <c r="CA453" s="38">
        <f>IF(BS453="OUI",IF((BE453+BG453)&lt;&gt;0,(BG453+BE453),0),0)</f>
        <v>0</v>
      </c>
      <c r="CB453" s="38">
        <f>IF(BZ453=0,0,BZ453)</f>
        <v>1</v>
      </c>
      <c r="CC453" s="38">
        <f>IF(CA453=0,0,CA453)</f>
        <v>0</v>
      </c>
      <c r="CD453" s="38" t="str">
        <f t="shared" ref="CD453:CD461" si="637">IF(OR(BS453=0,BS453="NON"),0,B453&amp;"_"&amp;M453&amp;N453&amp;O453&amp;"_"&amp;P453&amp;"_"&amp;Q453&amp;"_"&amp;R453&amp;S453&amp;T453&amp;U453&amp;V453&amp;"_FORC"&amp;IF(CB453=0,"TR","TC"))</f>
        <v>__FM___FORCTC</v>
      </c>
      <c r="CE453" s="27"/>
      <c r="CF453" s="27"/>
      <c r="CG453" s="27" t="s">
        <v>184</v>
      </c>
      <c r="CH453" s="27" t="s">
        <v>581</v>
      </c>
      <c r="CI453" s="126"/>
      <c r="CJ453" s="116" t="s">
        <v>632</v>
      </c>
      <c r="CK453" s="27" t="s">
        <v>581</v>
      </c>
      <c r="CL453" s="116" t="s">
        <v>726</v>
      </c>
      <c r="CM453" s="27" t="s">
        <v>581</v>
      </c>
      <c r="CN453" s="116"/>
      <c r="CO453" s="27"/>
      <c r="CP453" s="27" t="str">
        <f>IF(F453=0,"NON","OUI")</f>
        <v>OUI</v>
      </c>
      <c r="CQ453" s="27" t="str">
        <f>IF(CP453="OUI",P453,0)</f>
        <v>FM</v>
      </c>
      <c r="CR453" s="27" t="s">
        <v>707</v>
      </c>
      <c r="CS453" s="27" t="str">
        <f>IF(CR453&lt;&gt;0,CK453,0)</f>
        <v>à chaque changement de valeur</v>
      </c>
      <c r="CT453" s="27"/>
      <c r="CU453" s="27"/>
      <c r="CV453" s="86">
        <f>SUM(F453:L453)+BT453+BZ453+CA453</f>
        <v>3</v>
      </c>
      <c r="CW453" s="86">
        <f>SUM(BB453:BG453)+BU453+CC453+CB453</f>
        <v>3</v>
      </c>
    </row>
    <row r="454" spans="2:101" customFormat="1" outlineLevel="2" x14ac:dyDescent="0.3">
      <c r="B454" s="41"/>
      <c r="C454" s="41">
        <f>C453</f>
        <v>0</v>
      </c>
      <c r="D454" s="59" t="str">
        <f>D453</f>
        <v>Boitier d'alarme</v>
      </c>
      <c r="E454" s="37" t="s">
        <v>508</v>
      </c>
      <c r="F454" s="34">
        <v>1</v>
      </c>
      <c r="G454" s="34"/>
      <c r="H454" s="34"/>
      <c r="I454" s="34"/>
      <c r="J454" s="34"/>
      <c r="K454" s="34"/>
      <c r="L454" s="34"/>
      <c r="M454" s="39">
        <f t="shared" ref="M454:Q461" si="638">M453</f>
        <v>0</v>
      </c>
      <c r="N454" s="39">
        <f t="shared" si="638"/>
        <v>0</v>
      </c>
      <c r="O454" s="39">
        <f t="shared" si="638"/>
        <v>0</v>
      </c>
      <c r="P454" s="39" t="str">
        <f t="shared" si="638"/>
        <v>FM</v>
      </c>
      <c r="Q454" s="39">
        <f>Q453</f>
        <v>0</v>
      </c>
      <c r="R454" s="28"/>
      <c r="S454" s="28"/>
      <c r="T454" s="28"/>
      <c r="U454" s="28"/>
      <c r="V454" s="28"/>
      <c r="W454" s="28" t="str">
        <f t="shared" si="625"/>
        <v>TA</v>
      </c>
      <c r="X454" s="29" t="e">
        <f t="shared" si="626"/>
        <v>#N/A</v>
      </c>
      <c r="Y454" s="66"/>
      <c r="Z454" s="67"/>
      <c r="AA454" s="67"/>
      <c r="AB454" s="67"/>
      <c r="AC454" s="67"/>
      <c r="AD454" s="67"/>
      <c r="AE454" s="72">
        <f>IF(AG454=0,0,B454&amp;"_"&amp;M454&amp;N454&amp;O454&amp;"_"&amp;P454&amp;"_"&amp;Q454&amp;"_"&amp;AF454)</f>
        <v>0</v>
      </c>
      <c r="AF454" s="90">
        <f>AF453</f>
        <v>0</v>
      </c>
      <c r="AG454" s="66"/>
      <c r="AH454" s="67"/>
      <c r="AI454" s="67"/>
      <c r="AJ454" s="67"/>
      <c r="AK454" s="68"/>
      <c r="AL454" s="64">
        <f>AL453</f>
        <v>0</v>
      </c>
      <c r="AM454" s="64">
        <f t="shared" si="627"/>
        <v>0</v>
      </c>
      <c r="AN454" s="64">
        <f t="shared" si="628"/>
        <v>0</v>
      </c>
      <c r="AO454" s="64">
        <f t="shared" si="629"/>
        <v>0</v>
      </c>
      <c r="AP454" s="64">
        <f t="shared" si="630"/>
        <v>0</v>
      </c>
      <c r="AQ454" s="64">
        <f t="shared" si="631"/>
        <v>0</v>
      </c>
      <c r="AR454" s="64">
        <f t="shared" si="632"/>
        <v>0</v>
      </c>
      <c r="AS454" s="68"/>
      <c r="AT454" s="78" t="s">
        <v>138</v>
      </c>
      <c r="AU454" s="79" t="s">
        <v>23</v>
      </c>
      <c r="AV454" s="79" t="s">
        <v>514</v>
      </c>
      <c r="AW454" s="80"/>
      <c r="AX454" s="106" t="str">
        <f t="shared" si="633"/>
        <v>problème pression AM 8 bars</v>
      </c>
      <c r="AY454" s="63"/>
      <c r="BA454" s="36" t="s">
        <v>184</v>
      </c>
      <c r="BB454" s="27">
        <f>IF(BA454="NON",0,F454)</f>
        <v>1</v>
      </c>
      <c r="BC454" s="27">
        <f>IF(BA454="NON",0,H454+G454)</f>
        <v>0</v>
      </c>
      <c r="BD454" s="27"/>
      <c r="BE454" s="27">
        <f t="shared" si="634"/>
        <v>0</v>
      </c>
      <c r="BF454" s="27"/>
      <c r="BG454" s="27">
        <f>IF(BA454="NON",0,K454)</f>
        <v>0</v>
      </c>
      <c r="BH454" s="1">
        <f t="shared" si="635"/>
        <v>0</v>
      </c>
      <c r="BI454" s="1"/>
      <c r="BJ454" s="1"/>
      <c r="BK454" s="1"/>
      <c r="BL454" s="1"/>
      <c r="BM454" s="1"/>
      <c r="BN454" s="1"/>
      <c r="BO454" s="1"/>
      <c r="BP454" s="1"/>
      <c r="BQ454" s="1"/>
      <c r="BR454" s="1"/>
      <c r="BS454" s="38" t="s">
        <v>184</v>
      </c>
      <c r="BT454" s="107">
        <f t="shared" ref="BT454:BT461" si="639">IF(BS454="OUI",1,0)</f>
        <v>1</v>
      </c>
      <c r="BU454" s="108">
        <f t="shared" ref="BU454:BU461" si="640">IF(BS454="OUI",1,0)</f>
        <v>1</v>
      </c>
      <c r="BV454" s="28" t="str">
        <f t="shared" si="636"/>
        <v>_000_FM_0__MANU</v>
      </c>
      <c r="BW454" s="28">
        <f t="shared" ref="BW454:BW461" si="641">IF(BS454="OUI",1,0)</f>
        <v>1</v>
      </c>
      <c r="BX454" s="27"/>
      <c r="BY454" s="27"/>
      <c r="BZ454" s="38">
        <f t="shared" ref="BZ454:BZ460" si="642">IF(BS454="OUI",IF((BC454+BB454)&lt;&gt;0,(BB454+BC454),0),0)</f>
        <v>1</v>
      </c>
      <c r="CA454" s="38">
        <f t="shared" ref="CA454:CA460" si="643">IF(BS454="OUI",IF((BE454+BG454)&lt;&gt;0,(BG454+BE454),0),0)</f>
        <v>0</v>
      </c>
      <c r="CB454" s="38">
        <f t="shared" ref="CB454:CC461" si="644">IF(BZ454=0,0,BZ454)</f>
        <v>1</v>
      </c>
      <c r="CC454" s="38">
        <f t="shared" si="644"/>
        <v>0</v>
      </c>
      <c r="CD454" s="38" t="str">
        <f t="shared" si="637"/>
        <v>_000_FM_0__FORCTC</v>
      </c>
      <c r="CE454" s="27"/>
      <c r="CF454" s="27"/>
      <c r="CG454" s="27" t="s">
        <v>184</v>
      </c>
      <c r="CH454" s="27" t="s">
        <v>581</v>
      </c>
      <c r="CI454" s="126"/>
      <c r="CJ454" s="116" t="s">
        <v>632</v>
      </c>
      <c r="CK454" s="27" t="s">
        <v>581</v>
      </c>
      <c r="CL454" s="116" t="s">
        <v>726</v>
      </c>
      <c r="CM454" s="27" t="s">
        <v>581</v>
      </c>
      <c r="CN454" s="116"/>
      <c r="CO454" s="27"/>
      <c r="CP454" s="27" t="str">
        <f t="shared" ref="CP454:CP459" si="645">IF(F454=0,"NON","OUI")</f>
        <v>OUI</v>
      </c>
      <c r="CQ454" s="27" t="str">
        <f t="shared" ref="CQ454:CQ459" si="646">IF(CP454="OUI",P454,0)</f>
        <v>FM</v>
      </c>
      <c r="CR454" s="27" t="s">
        <v>707</v>
      </c>
      <c r="CS454" s="27" t="str">
        <f t="shared" ref="CS454:CS459" si="647">IF(CR454&lt;&gt;0,CK454,0)</f>
        <v>à chaque changement de valeur</v>
      </c>
      <c r="CT454" s="27"/>
      <c r="CU454" s="27"/>
      <c r="CV454" s="86">
        <f t="shared" ref="CV454:CV461" si="648">SUM(F454:L454)+BT454+BZ454+CA454</f>
        <v>3</v>
      </c>
      <c r="CW454" s="86">
        <f t="shared" ref="CW454:CW461" si="649">SUM(BB454:BG454)+BU454+CC454+CB454</f>
        <v>3</v>
      </c>
    </row>
    <row r="455" spans="2:101" customFormat="1" outlineLevel="2" x14ac:dyDescent="0.3">
      <c r="B455" s="41"/>
      <c r="C455" s="41">
        <f t="shared" ref="C455:D461" si="650">C454</f>
        <v>0</v>
      </c>
      <c r="D455" s="59" t="str">
        <f t="shared" si="650"/>
        <v>Boitier d'alarme</v>
      </c>
      <c r="E455" s="37" t="s">
        <v>509</v>
      </c>
      <c r="F455" s="34">
        <v>1</v>
      </c>
      <c r="G455" s="34"/>
      <c r="H455" s="34"/>
      <c r="I455" s="34"/>
      <c r="J455" s="34"/>
      <c r="K455" s="34"/>
      <c r="L455" s="34"/>
      <c r="M455" s="39">
        <f t="shared" si="638"/>
        <v>0</v>
      </c>
      <c r="N455" s="39">
        <f t="shared" si="638"/>
        <v>0</v>
      </c>
      <c r="O455" s="39">
        <f t="shared" si="638"/>
        <v>0</v>
      </c>
      <c r="P455" s="39" t="str">
        <f t="shared" si="638"/>
        <v>FM</v>
      </c>
      <c r="Q455" s="39">
        <f t="shared" si="638"/>
        <v>0</v>
      </c>
      <c r="R455" s="28"/>
      <c r="S455" s="28"/>
      <c r="T455" s="28"/>
      <c r="U455" s="28"/>
      <c r="V455" s="28"/>
      <c r="W455" s="28" t="str">
        <f t="shared" si="625"/>
        <v>TA</v>
      </c>
      <c r="X455" s="29" t="e">
        <f t="shared" si="626"/>
        <v>#N/A</v>
      </c>
      <c r="Y455" s="66"/>
      <c r="Z455" s="67"/>
      <c r="AA455" s="67"/>
      <c r="AB455" s="67"/>
      <c r="AC455" s="67"/>
      <c r="AD455" s="67"/>
      <c r="AE455" s="72">
        <f t="shared" ref="AE455:AE461" si="651">IF(AG455=0,0,B455&amp;"_"&amp;M455&amp;N455&amp;O455&amp;"_"&amp;P455&amp;"_"&amp;Q455&amp;"_"&amp;AF455)</f>
        <v>0</v>
      </c>
      <c r="AF455" s="90">
        <f t="shared" ref="AF455:AF461" si="652">AF454</f>
        <v>0</v>
      </c>
      <c r="AG455" s="66"/>
      <c r="AH455" s="67"/>
      <c r="AI455" s="67"/>
      <c r="AJ455" s="67"/>
      <c r="AK455" s="68"/>
      <c r="AL455" s="64">
        <f t="shared" ref="AL455:AL461" si="653">AL454</f>
        <v>0</v>
      </c>
      <c r="AM455" s="64">
        <f t="shared" si="627"/>
        <v>0</v>
      </c>
      <c r="AN455" s="64">
        <f t="shared" si="628"/>
        <v>0</v>
      </c>
      <c r="AO455" s="64">
        <f t="shared" si="629"/>
        <v>0</v>
      </c>
      <c r="AP455" s="64">
        <f t="shared" si="630"/>
        <v>0</v>
      </c>
      <c r="AQ455" s="64">
        <f t="shared" si="631"/>
        <v>0</v>
      </c>
      <c r="AR455" s="64">
        <f t="shared" si="632"/>
        <v>0</v>
      </c>
      <c r="AS455" s="68"/>
      <c r="AT455" s="78" t="s">
        <v>138</v>
      </c>
      <c r="AU455" s="79" t="s">
        <v>23</v>
      </c>
      <c r="AV455" s="79" t="s">
        <v>514</v>
      </c>
      <c r="AW455" s="80"/>
      <c r="AX455" s="106" t="str">
        <f t="shared" si="633"/>
        <v>problème pression AM moteur</v>
      </c>
      <c r="AY455" s="63"/>
      <c r="BA455" s="36" t="s">
        <v>184</v>
      </c>
      <c r="BB455" s="27">
        <f>IF(BA455="NON",0,F455)</f>
        <v>1</v>
      </c>
      <c r="BC455" s="27">
        <f>IF(BA455="NON",0,H455+G455)</f>
        <v>0</v>
      </c>
      <c r="BD455" s="27"/>
      <c r="BE455" s="27">
        <f t="shared" si="634"/>
        <v>0</v>
      </c>
      <c r="BF455" s="27"/>
      <c r="BG455" s="27">
        <f>IF(BA455="NON",0,K455)</f>
        <v>0</v>
      </c>
      <c r="BH455" s="1">
        <f t="shared" si="635"/>
        <v>0</v>
      </c>
      <c r="BI455" s="1"/>
      <c r="BJ455" s="1"/>
      <c r="BK455" s="1"/>
      <c r="BL455" s="1"/>
      <c r="BM455" s="1"/>
      <c r="BN455" s="1"/>
      <c r="BO455" s="1"/>
      <c r="BP455" s="1"/>
      <c r="BQ455" s="1"/>
      <c r="BR455" s="1"/>
      <c r="BS455" s="38" t="s">
        <v>184</v>
      </c>
      <c r="BT455" s="107">
        <f t="shared" si="639"/>
        <v>1</v>
      </c>
      <c r="BU455" s="108">
        <f t="shared" si="640"/>
        <v>1</v>
      </c>
      <c r="BV455" s="28" t="str">
        <f t="shared" si="636"/>
        <v>_000_FM_0__MANU</v>
      </c>
      <c r="BW455" s="28">
        <f t="shared" si="641"/>
        <v>1</v>
      </c>
      <c r="BX455" s="27"/>
      <c r="BY455" s="27"/>
      <c r="BZ455" s="38">
        <f t="shared" si="642"/>
        <v>1</v>
      </c>
      <c r="CA455" s="38">
        <f t="shared" si="643"/>
        <v>0</v>
      </c>
      <c r="CB455" s="38">
        <f t="shared" si="644"/>
        <v>1</v>
      </c>
      <c r="CC455" s="38">
        <f t="shared" si="644"/>
        <v>0</v>
      </c>
      <c r="CD455" s="38" t="str">
        <f t="shared" si="637"/>
        <v>_000_FM_0__FORCTC</v>
      </c>
      <c r="CE455" s="27"/>
      <c r="CF455" s="27"/>
      <c r="CG455" s="27" t="s">
        <v>184</v>
      </c>
      <c r="CH455" s="27" t="s">
        <v>581</v>
      </c>
      <c r="CI455" s="126"/>
      <c r="CJ455" s="116" t="s">
        <v>632</v>
      </c>
      <c r="CK455" s="27" t="s">
        <v>581</v>
      </c>
      <c r="CL455" s="116" t="s">
        <v>726</v>
      </c>
      <c r="CM455" s="27" t="s">
        <v>581</v>
      </c>
      <c r="CN455" s="116"/>
      <c r="CO455" s="27"/>
      <c r="CP455" s="27" t="str">
        <f t="shared" si="645"/>
        <v>OUI</v>
      </c>
      <c r="CQ455" s="27" t="str">
        <f t="shared" si="646"/>
        <v>FM</v>
      </c>
      <c r="CR455" s="27" t="s">
        <v>707</v>
      </c>
      <c r="CS455" s="27" t="str">
        <f t="shared" si="647"/>
        <v>à chaque changement de valeur</v>
      </c>
      <c r="CT455" s="27"/>
      <c r="CU455" s="27"/>
      <c r="CV455" s="86">
        <f t="shared" si="648"/>
        <v>3</v>
      </c>
      <c r="CW455" s="86">
        <f t="shared" si="649"/>
        <v>3</v>
      </c>
    </row>
    <row r="456" spans="2:101" customFormat="1" outlineLevel="2" x14ac:dyDescent="0.3">
      <c r="B456" s="41"/>
      <c r="C456" s="41">
        <f t="shared" si="650"/>
        <v>0</v>
      </c>
      <c r="D456" s="59" t="str">
        <f t="shared" si="650"/>
        <v>Boitier d'alarme</v>
      </c>
      <c r="E456" s="37" t="s">
        <v>510</v>
      </c>
      <c r="F456" s="34">
        <v>1</v>
      </c>
      <c r="G456" s="34"/>
      <c r="H456" s="34"/>
      <c r="I456" s="34"/>
      <c r="J456" s="34"/>
      <c r="K456" s="34"/>
      <c r="L456" s="34"/>
      <c r="M456" s="39">
        <f t="shared" si="638"/>
        <v>0</v>
      </c>
      <c r="N456" s="39">
        <f t="shared" si="638"/>
        <v>0</v>
      </c>
      <c r="O456" s="39">
        <f t="shared" si="638"/>
        <v>0</v>
      </c>
      <c r="P456" s="39" t="str">
        <f t="shared" si="638"/>
        <v>FM</v>
      </c>
      <c r="Q456" s="39">
        <f t="shared" si="638"/>
        <v>0</v>
      </c>
      <c r="R456" s="28"/>
      <c r="S456" s="28"/>
      <c r="T456" s="28"/>
      <c r="U456" s="28"/>
      <c r="V456" s="28"/>
      <c r="W456" s="28" t="str">
        <f t="shared" si="625"/>
        <v>TA</v>
      </c>
      <c r="X456" s="29" t="e">
        <f t="shared" si="626"/>
        <v>#N/A</v>
      </c>
      <c r="Y456" s="66"/>
      <c r="Z456" s="67"/>
      <c r="AA456" s="67"/>
      <c r="AB456" s="67"/>
      <c r="AC456" s="67"/>
      <c r="AD456" s="67"/>
      <c r="AE456" s="72">
        <f t="shared" si="651"/>
        <v>0</v>
      </c>
      <c r="AF456" s="90">
        <f t="shared" si="652"/>
        <v>0</v>
      </c>
      <c r="AG456" s="66"/>
      <c r="AH456" s="67"/>
      <c r="AI456" s="67"/>
      <c r="AJ456" s="67"/>
      <c r="AK456" s="68"/>
      <c r="AL456" s="64">
        <f t="shared" si="653"/>
        <v>0</v>
      </c>
      <c r="AM456" s="64">
        <f t="shared" si="627"/>
        <v>0</v>
      </c>
      <c r="AN456" s="64">
        <f t="shared" si="628"/>
        <v>0</v>
      </c>
      <c r="AO456" s="64">
        <f t="shared" si="629"/>
        <v>0</v>
      </c>
      <c r="AP456" s="64">
        <f t="shared" si="630"/>
        <v>0</v>
      </c>
      <c r="AQ456" s="64">
        <f t="shared" si="631"/>
        <v>0</v>
      </c>
      <c r="AR456" s="64">
        <f t="shared" si="632"/>
        <v>0</v>
      </c>
      <c r="AS456" s="68"/>
      <c r="AT456" s="78" t="s">
        <v>138</v>
      </c>
      <c r="AU456" s="79" t="s">
        <v>23</v>
      </c>
      <c r="AV456" s="79" t="s">
        <v>514</v>
      </c>
      <c r="AW456" s="80"/>
      <c r="AX456" s="106" t="str">
        <f t="shared" si="633"/>
        <v>problème pression AMSEGA</v>
      </c>
      <c r="AY456" s="63"/>
      <c r="BA456" s="36" t="s">
        <v>184</v>
      </c>
      <c r="BB456" s="27">
        <f t="shared" ref="BB456:BB461" si="654">IF(BA456="NON",0,F456)</f>
        <v>1</v>
      </c>
      <c r="BC456" s="27">
        <f t="shared" ref="BC456:BC461" si="655">IF(BA456="NON",0,H456+G456)</f>
        <v>0</v>
      </c>
      <c r="BD456" s="27"/>
      <c r="BE456" s="27">
        <f t="shared" si="634"/>
        <v>0</v>
      </c>
      <c r="BF456" s="27"/>
      <c r="BG456" s="27">
        <f t="shared" ref="BG456:BG461" si="656">IF(BA456="NON",0,K456)</f>
        <v>0</v>
      </c>
      <c r="BH456" s="1">
        <f t="shared" si="635"/>
        <v>0</v>
      </c>
      <c r="BI456" s="1"/>
      <c r="BJ456" s="1"/>
      <c r="BK456" s="1"/>
      <c r="BL456" s="1"/>
      <c r="BM456" s="1"/>
      <c r="BN456" s="1"/>
      <c r="BO456" s="1"/>
      <c r="BP456" s="1"/>
      <c r="BQ456" s="1"/>
      <c r="BR456" s="1"/>
      <c r="BS456" s="38" t="s">
        <v>185</v>
      </c>
      <c r="BT456" s="107">
        <f t="shared" si="639"/>
        <v>0</v>
      </c>
      <c r="BU456" s="108">
        <f t="shared" si="640"/>
        <v>0</v>
      </c>
      <c r="BV456" s="28">
        <f t="shared" si="636"/>
        <v>0</v>
      </c>
      <c r="BW456" s="28">
        <f t="shared" si="641"/>
        <v>0</v>
      </c>
      <c r="BX456" s="27"/>
      <c r="BY456" s="27"/>
      <c r="BZ456" s="38">
        <f t="shared" si="642"/>
        <v>0</v>
      </c>
      <c r="CA456" s="38">
        <f t="shared" si="643"/>
        <v>0</v>
      </c>
      <c r="CB456" s="38">
        <f t="shared" si="644"/>
        <v>0</v>
      </c>
      <c r="CC456" s="38">
        <f t="shared" si="644"/>
        <v>0</v>
      </c>
      <c r="CD456" s="38">
        <f t="shared" si="637"/>
        <v>0</v>
      </c>
      <c r="CE456" s="27"/>
      <c r="CF456" s="27"/>
      <c r="CG456" s="27" t="s">
        <v>184</v>
      </c>
      <c r="CH456" s="27" t="s">
        <v>581</v>
      </c>
      <c r="CI456" s="126"/>
      <c r="CJ456" s="116" t="s">
        <v>632</v>
      </c>
      <c r="CK456" s="27" t="s">
        <v>581</v>
      </c>
      <c r="CL456" s="116" t="s">
        <v>726</v>
      </c>
      <c r="CM456" s="27" t="s">
        <v>581</v>
      </c>
      <c r="CN456" s="116"/>
      <c r="CO456" s="27"/>
      <c r="CP456" s="27" t="str">
        <f t="shared" si="645"/>
        <v>OUI</v>
      </c>
      <c r="CQ456" s="27" t="str">
        <f t="shared" si="646"/>
        <v>FM</v>
      </c>
      <c r="CR456" s="27" t="s">
        <v>707</v>
      </c>
      <c r="CS456" s="27" t="str">
        <f t="shared" si="647"/>
        <v>à chaque changement de valeur</v>
      </c>
      <c r="CT456" s="27"/>
      <c r="CU456" s="27"/>
      <c r="CV456" s="86">
        <f t="shared" si="648"/>
        <v>1</v>
      </c>
      <c r="CW456" s="86">
        <f t="shared" si="649"/>
        <v>1</v>
      </c>
    </row>
    <row r="457" spans="2:101" customFormat="1" outlineLevel="2" x14ac:dyDescent="0.3">
      <c r="B457" s="41"/>
      <c r="C457" s="41">
        <f t="shared" si="650"/>
        <v>0</v>
      </c>
      <c r="D457" s="59" t="str">
        <f t="shared" si="650"/>
        <v>Boitier d'alarme</v>
      </c>
      <c r="E457" s="37" t="s">
        <v>511</v>
      </c>
      <c r="F457" s="34">
        <v>1</v>
      </c>
      <c r="G457" s="34"/>
      <c r="H457" s="34"/>
      <c r="I457" s="34"/>
      <c r="J457" s="34"/>
      <c r="K457" s="34"/>
      <c r="L457" s="34"/>
      <c r="M457" s="39">
        <f t="shared" si="638"/>
        <v>0</v>
      </c>
      <c r="N457" s="39">
        <f t="shared" si="638"/>
        <v>0</v>
      </c>
      <c r="O457" s="39">
        <f t="shared" si="638"/>
        <v>0</v>
      </c>
      <c r="P457" s="39" t="str">
        <f t="shared" si="638"/>
        <v>FM</v>
      </c>
      <c r="Q457" s="39">
        <f t="shared" si="638"/>
        <v>0</v>
      </c>
      <c r="R457" s="28"/>
      <c r="S457" s="28"/>
      <c r="T457" s="28"/>
      <c r="U457" s="28"/>
      <c r="V457" s="28"/>
      <c r="W457" s="28" t="str">
        <f t="shared" si="625"/>
        <v>TA</v>
      </c>
      <c r="X457" s="29" t="e">
        <f t="shared" si="626"/>
        <v>#N/A</v>
      </c>
      <c r="Y457" s="66"/>
      <c r="Z457" s="67"/>
      <c r="AA457" s="67"/>
      <c r="AB457" s="67"/>
      <c r="AC457" s="67"/>
      <c r="AD457" s="67"/>
      <c r="AE457" s="72">
        <f t="shared" si="651"/>
        <v>0</v>
      </c>
      <c r="AF457" s="90">
        <f t="shared" si="652"/>
        <v>0</v>
      </c>
      <c r="AG457" s="66"/>
      <c r="AH457" s="67"/>
      <c r="AI457" s="67"/>
      <c r="AJ457" s="67"/>
      <c r="AK457" s="68"/>
      <c r="AL457" s="64">
        <f t="shared" si="653"/>
        <v>0</v>
      </c>
      <c r="AM457" s="64">
        <f t="shared" si="627"/>
        <v>0</v>
      </c>
      <c r="AN457" s="64">
        <f t="shared" si="628"/>
        <v>0</v>
      </c>
      <c r="AO457" s="64">
        <f t="shared" si="629"/>
        <v>0</v>
      </c>
      <c r="AP457" s="64">
        <f t="shared" si="630"/>
        <v>0</v>
      </c>
      <c r="AQ457" s="64">
        <f t="shared" si="631"/>
        <v>0</v>
      </c>
      <c r="AR457" s="64">
        <f t="shared" si="632"/>
        <v>0</v>
      </c>
      <c r="AS457" s="68"/>
      <c r="AT457" s="78" t="s">
        <v>138</v>
      </c>
      <c r="AU457" s="79" t="s">
        <v>23</v>
      </c>
      <c r="AV457" s="79" t="s">
        <v>514</v>
      </c>
      <c r="AW457" s="80"/>
      <c r="AX457" s="106" t="str">
        <f t="shared" si="633"/>
        <v>problème pression O2 4 bars</v>
      </c>
      <c r="AY457" s="63"/>
      <c r="BA457" s="36" t="s">
        <v>184</v>
      </c>
      <c r="BB457" s="27">
        <f t="shared" si="654"/>
        <v>1</v>
      </c>
      <c r="BC457" s="27">
        <f t="shared" si="655"/>
        <v>0</v>
      </c>
      <c r="BD457" s="27"/>
      <c r="BE457" s="27">
        <f t="shared" si="634"/>
        <v>0</v>
      </c>
      <c r="BF457" s="27"/>
      <c r="BG457" s="27">
        <f t="shared" si="656"/>
        <v>0</v>
      </c>
      <c r="BH457" s="1">
        <f t="shared" si="635"/>
        <v>0</v>
      </c>
      <c r="BI457" s="1"/>
      <c r="BJ457" s="1"/>
      <c r="BK457" s="1"/>
      <c r="BL457" s="1"/>
      <c r="BM457" s="1"/>
      <c r="BN457" s="1"/>
      <c r="BO457" s="1"/>
      <c r="BP457" s="1"/>
      <c r="BQ457" s="1"/>
      <c r="BR457" s="1"/>
      <c r="BS457" s="38" t="s">
        <v>185</v>
      </c>
      <c r="BT457" s="107">
        <f t="shared" si="639"/>
        <v>0</v>
      </c>
      <c r="BU457" s="108">
        <f t="shared" si="640"/>
        <v>0</v>
      </c>
      <c r="BV457" s="28">
        <f t="shared" si="636"/>
        <v>0</v>
      </c>
      <c r="BW457" s="28">
        <f t="shared" si="641"/>
        <v>0</v>
      </c>
      <c r="BX457" s="27"/>
      <c r="BY457" s="27"/>
      <c r="BZ457" s="38">
        <f t="shared" si="642"/>
        <v>0</v>
      </c>
      <c r="CA457" s="38">
        <f t="shared" si="643"/>
        <v>0</v>
      </c>
      <c r="CB457" s="38">
        <f t="shared" si="644"/>
        <v>0</v>
      </c>
      <c r="CC457" s="38">
        <f t="shared" si="644"/>
        <v>0</v>
      </c>
      <c r="CD457" s="38">
        <f t="shared" si="637"/>
        <v>0</v>
      </c>
      <c r="CE457" s="27"/>
      <c r="CF457" s="27"/>
      <c r="CG457" s="27" t="s">
        <v>184</v>
      </c>
      <c r="CH457" s="27" t="s">
        <v>581</v>
      </c>
      <c r="CI457" s="126"/>
      <c r="CJ457" s="116" t="s">
        <v>632</v>
      </c>
      <c r="CK457" s="27" t="s">
        <v>581</v>
      </c>
      <c r="CL457" s="116" t="s">
        <v>726</v>
      </c>
      <c r="CM457" s="27" t="s">
        <v>581</v>
      </c>
      <c r="CN457" s="116"/>
      <c r="CO457" s="27"/>
      <c r="CP457" s="27" t="str">
        <f t="shared" si="645"/>
        <v>OUI</v>
      </c>
      <c r="CQ457" s="27" t="str">
        <f t="shared" si="646"/>
        <v>FM</v>
      </c>
      <c r="CR457" s="27" t="s">
        <v>707</v>
      </c>
      <c r="CS457" s="27" t="str">
        <f t="shared" si="647"/>
        <v>à chaque changement de valeur</v>
      </c>
      <c r="CT457" s="27"/>
      <c r="CU457" s="27"/>
      <c r="CV457" s="86">
        <f t="shared" si="648"/>
        <v>1</v>
      </c>
      <c r="CW457" s="86">
        <f t="shared" si="649"/>
        <v>1</v>
      </c>
    </row>
    <row r="458" spans="2:101" customFormat="1" outlineLevel="2" x14ac:dyDescent="0.3">
      <c r="B458" s="41"/>
      <c r="C458" s="41">
        <f t="shared" si="650"/>
        <v>0</v>
      </c>
      <c r="D458" s="59" t="str">
        <f t="shared" si="650"/>
        <v>Boitier d'alarme</v>
      </c>
      <c r="E458" s="37" t="s">
        <v>512</v>
      </c>
      <c r="F458" s="34">
        <v>1</v>
      </c>
      <c r="G458" s="34"/>
      <c r="H458" s="34"/>
      <c r="I458" s="34"/>
      <c r="J458" s="34"/>
      <c r="K458" s="34"/>
      <c r="L458" s="34"/>
      <c r="M458" s="39">
        <f t="shared" si="638"/>
        <v>0</v>
      </c>
      <c r="N458" s="39">
        <f t="shared" si="638"/>
        <v>0</v>
      </c>
      <c r="O458" s="39">
        <f t="shared" si="638"/>
        <v>0</v>
      </c>
      <c r="P458" s="39" t="str">
        <f t="shared" si="638"/>
        <v>FM</v>
      </c>
      <c r="Q458" s="39">
        <f t="shared" si="638"/>
        <v>0</v>
      </c>
      <c r="R458" s="28"/>
      <c r="S458" s="28"/>
      <c r="T458" s="28"/>
      <c r="U458" s="28"/>
      <c r="V458" s="28"/>
      <c r="W458" s="28" t="str">
        <f t="shared" si="625"/>
        <v>TA</v>
      </c>
      <c r="X458" s="29" t="e">
        <f t="shared" si="626"/>
        <v>#N/A</v>
      </c>
      <c r="Y458" s="66"/>
      <c r="Z458" s="67"/>
      <c r="AA458" s="67"/>
      <c r="AB458" s="67"/>
      <c r="AC458" s="67"/>
      <c r="AD458" s="67"/>
      <c r="AE458" s="72">
        <f t="shared" si="651"/>
        <v>0</v>
      </c>
      <c r="AF458" s="90">
        <f t="shared" si="652"/>
        <v>0</v>
      </c>
      <c r="AG458" s="66"/>
      <c r="AH458" s="67"/>
      <c r="AI458" s="67"/>
      <c r="AJ458" s="67"/>
      <c r="AK458" s="68"/>
      <c r="AL458" s="64">
        <f t="shared" si="653"/>
        <v>0</v>
      </c>
      <c r="AM458" s="64">
        <f t="shared" si="627"/>
        <v>0</v>
      </c>
      <c r="AN458" s="64">
        <f t="shared" si="628"/>
        <v>0</v>
      </c>
      <c r="AO458" s="64">
        <f t="shared" si="629"/>
        <v>0</v>
      </c>
      <c r="AP458" s="64">
        <f t="shared" si="630"/>
        <v>0</v>
      </c>
      <c r="AQ458" s="64">
        <f t="shared" si="631"/>
        <v>0</v>
      </c>
      <c r="AR458" s="64">
        <f t="shared" si="632"/>
        <v>0</v>
      </c>
      <c r="AS458" s="68"/>
      <c r="AT458" s="78" t="s">
        <v>138</v>
      </c>
      <c r="AU458" s="79" t="s">
        <v>23</v>
      </c>
      <c r="AV458" s="79" t="s">
        <v>514</v>
      </c>
      <c r="AW458" s="80"/>
      <c r="AX458" s="106" t="str">
        <f t="shared" si="633"/>
        <v>problème pression CO2 4 bars</v>
      </c>
      <c r="AY458" s="63"/>
      <c r="BA458" s="36" t="s">
        <v>184</v>
      </c>
      <c r="BB458" s="27">
        <f t="shared" si="654"/>
        <v>1</v>
      </c>
      <c r="BC458" s="27">
        <f t="shared" si="655"/>
        <v>0</v>
      </c>
      <c r="BD458" s="27"/>
      <c r="BE458" s="27">
        <f t="shared" si="634"/>
        <v>0</v>
      </c>
      <c r="BF458" s="27"/>
      <c r="BG458" s="27">
        <f t="shared" si="656"/>
        <v>0</v>
      </c>
      <c r="BH458" s="1">
        <f t="shared" si="635"/>
        <v>0</v>
      </c>
      <c r="BI458" s="1"/>
      <c r="BJ458" s="1"/>
      <c r="BK458" s="1"/>
      <c r="BL458" s="1"/>
      <c r="BM458" s="1"/>
      <c r="BN458" s="1"/>
      <c r="BO458" s="1"/>
      <c r="BP458" s="1"/>
      <c r="BQ458" s="1"/>
      <c r="BR458" s="1"/>
      <c r="BS458" s="38" t="s">
        <v>185</v>
      </c>
      <c r="BT458" s="107">
        <f t="shared" si="639"/>
        <v>0</v>
      </c>
      <c r="BU458" s="108">
        <f t="shared" si="640"/>
        <v>0</v>
      </c>
      <c r="BV458" s="28">
        <f t="shared" si="636"/>
        <v>0</v>
      </c>
      <c r="BW458" s="28">
        <f t="shared" si="641"/>
        <v>0</v>
      </c>
      <c r="BX458" s="27"/>
      <c r="BY458" s="27"/>
      <c r="BZ458" s="38">
        <f t="shared" si="642"/>
        <v>0</v>
      </c>
      <c r="CA458" s="38">
        <f t="shared" si="643"/>
        <v>0</v>
      </c>
      <c r="CB458" s="38">
        <f t="shared" si="644"/>
        <v>0</v>
      </c>
      <c r="CC458" s="38">
        <f t="shared" si="644"/>
        <v>0</v>
      </c>
      <c r="CD458" s="38">
        <f t="shared" si="637"/>
        <v>0</v>
      </c>
      <c r="CE458" s="27"/>
      <c r="CF458" s="27"/>
      <c r="CG458" s="27" t="s">
        <v>184</v>
      </c>
      <c r="CH458" s="27" t="s">
        <v>581</v>
      </c>
      <c r="CI458" s="126"/>
      <c r="CJ458" s="116" t="s">
        <v>632</v>
      </c>
      <c r="CK458" s="27" t="s">
        <v>581</v>
      </c>
      <c r="CL458" s="116" t="s">
        <v>726</v>
      </c>
      <c r="CM458" s="27" t="s">
        <v>581</v>
      </c>
      <c r="CN458" s="116"/>
      <c r="CO458" s="27"/>
      <c r="CP458" s="27" t="str">
        <f t="shared" si="645"/>
        <v>OUI</v>
      </c>
      <c r="CQ458" s="27" t="str">
        <f t="shared" si="646"/>
        <v>FM</v>
      </c>
      <c r="CR458" s="27" t="s">
        <v>707</v>
      </c>
      <c r="CS458" s="27" t="str">
        <f t="shared" si="647"/>
        <v>à chaque changement de valeur</v>
      </c>
      <c r="CT458" s="27"/>
      <c r="CU458" s="27"/>
      <c r="CV458" s="86">
        <f t="shared" si="648"/>
        <v>1</v>
      </c>
      <c r="CW458" s="86">
        <f t="shared" si="649"/>
        <v>1</v>
      </c>
    </row>
    <row r="459" spans="2:101" customFormat="1" outlineLevel="2" x14ac:dyDescent="0.3">
      <c r="B459" s="41"/>
      <c r="C459" s="41">
        <f t="shared" si="650"/>
        <v>0</v>
      </c>
      <c r="D459" s="59" t="str">
        <f t="shared" si="650"/>
        <v>Boitier d'alarme</v>
      </c>
      <c r="E459" s="37" t="s">
        <v>513</v>
      </c>
      <c r="F459" s="34">
        <v>1</v>
      </c>
      <c r="G459" s="34"/>
      <c r="H459" s="34"/>
      <c r="I459" s="34"/>
      <c r="J459" s="34"/>
      <c r="K459" s="34"/>
      <c r="L459" s="34"/>
      <c r="M459" s="39">
        <f t="shared" si="638"/>
        <v>0</v>
      </c>
      <c r="N459" s="39">
        <f t="shared" si="638"/>
        <v>0</v>
      </c>
      <c r="O459" s="39">
        <f t="shared" si="638"/>
        <v>0</v>
      </c>
      <c r="P459" s="39" t="str">
        <f t="shared" si="638"/>
        <v>FM</v>
      </c>
      <c r="Q459" s="39">
        <f t="shared" si="638"/>
        <v>0</v>
      </c>
      <c r="R459" s="28"/>
      <c r="S459" s="28"/>
      <c r="T459" s="28"/>
      <c r="U459" s="28"/>
      <c r="V459" s="28"/>
      <c r="W459" s="28" t="str">
        <f t="shared" si="625"/>
        <v>TA</v>
      </c>
      <c r="X459" s="29" t="e">
        <f t="shared" si="626"/>
        <v>#N/A</v>
      </c>
      <c r="Y459" s="66"/>
      <c r="Z459" s="67"/>
      <c r="AA459" s="67"/>
      <c r="AB459" s="67"/>
      <c r="AC459" s="67"/>
      <c r="AD459" s="67"/>
      <c r="AE459" s="72">
        <f t="shared" si="651"/>
        <v>0</v>
      </c>
      <c r="AF459" s="90">
        <f t="shared" si="652"/>
        <v>0</v>
      </c>
      <c r="AG459" s="66"/>
      <c r="AH459" s="67"/>
      <c r="AI459" s="67"/>
      <c r="AJ459" s="67"/>
      <c r="AK459" s="68"/>
      <c r="AL459" s="64">
        <f t="shared" si="653"/>
        <v>0</v>
      </c>
      <c r="AM459" s="64">
        <f t="shared" si="627"/>
        <v>0</v>
      </c>
      <c r="AN459" s="64">
        <f t="shared" si="628"/>
        <v>0</v>
      </c>
      <c r="AO459" s="64">
        <f t="shared" si="629"/>
        <v>0</v>
      </c>
      <c r="AP459" s="64">
        <f t="shared" si="630"/>
        <v>0</v>
      </c>
      <c r="AQ459" s="64">
        <f t="shared" si="631"/>
        <v>0</v>
      </c>
      <c r="AR459" s="64">
        <f t="shared" si="632"/>
        <v>0</v>
      </c>
      <c r="AS459" s="68"/>
      <c r="AT459" s="78" t="s">
        <v>138</v>
      </c>
      <c r="AU459" s="79" t="s">
        <v>23</v>
      </c>
      <c r="AV459" s="79" t="s">
        <v>514</v>
      </c>
      <c r="AW459" s="80"/>
      <c r="AX459" s="106" t="str">
        <f t="shared" si="633"/>
        <v>problème pression Vide</v>
      </c>
      <c r="AY459" s="63"/>
      <c r="BA459" s="36" t="s">
        <v>184</v>
      </c>
      <c r="BB459" s="27">
        <f t="shared" si="654"/>
        <v>1</v>
      </c>
      <c r="BC459" s="27">
        <f t="shared" si="655"/>
        <v>0</v>
      </c>
      <c r="BD459" s="27"/>
      <c r="BE459" s="27">
        <f t="shared" si="634"/>
        <v>0</v>
      </c>
      <c r="BF459" s="27"/>
      <c r="BG459" s="27">
        <f t="shared" si="656"/>
        <v>0</v>
      </c>
      <c r="BH459" s="1">
        <f t="shared" si="635"/>
        <v>0</v>
      </c>
      <c r="BI459" s="1"/>
      <c r="BJ459" s="1"/>
      <c r="BK459" s="1"/>
      <c r="BL459" s="1"/>
      <c r="BM459" s="1"/>
      <c r="BN459" s="1"/>
      <c r="BO459" s="1"/>
      <c r="BP459" s="1"/>
      <c r="BQ459" s="1"/>
      <c r="BR459" s="1"/>
      <c r="BS459" s="38" t="s">
        <v>185</v>
      </c>
      <c r="BT459" s="107">
        <f t="shared" si="639"/>
        <v>0</v>
      </c>
      <c r="BU459" s="108">
        <f t="shared" si="640"/>
        <v>0</v>
      </c>
      <c r="BV459" s="28">
        <f t="shared" si="636"/>
        <v>0</v>
      </c>
      <c r="BW459" s="28">
        <f t="shared" si="641"/>
        <v>0</v>
      </c>
      <c r="BX459" s="27"/>
      <c r="BY459" s="27"/>
      <c r="BZ459" s="38">
        <f t="shared" si="642"/>
        <v>0</v>
      </c>
      <c r="CA459" s="38">
        <f t="shared" si="643"/>
        <v>0</v>
      </c>
      <c r="CB459" s="38">
        <f t="shared" si="644"/>
        <v>0</v>
      </c>
      <c r="CC459" s="38">
        <f t="shared" si="644"/>
        <v>0</v>
      </c>
      <c r="CD459" s="38">
        <f t="shared" si="637"/>
        <v>0</v>
      </c>
      <c r="CE459" s="27"/>
      <c r="CF459" s="27"/>
      <c r="CG459" s="27" t="s">
        <v>184</v>
      </c>
      <c r="CH459" s="27" t="s">
        <v>581</v>
      </c>
      <c r="CI459" s="126"/>
      <c r="CJ459" s="116" t="s">
        <v>632</v>
      </c>
      <c r="CK459" s="27" t="s">
        <v>581</v>
      </c>
      <c r="CL459" s="116" t="s">
        <v>726</v>
      </c>
      <c r="CM459" s="27" t="s">
        <v>581</v>
      </c>
      <c r="CN459" s="116"/>
      <c r="CO459" s="27"/>
      <c r="CP459" s="27" t="str">
        <f t="shared" si="645"/>
        <v>OUI</v>
      </c>
      <c r="CQ459" s="27" t="str">
        <f t="shared" si="646"/>
        <v>FM</v>
      </c>
      <c r="CR459" s="27" t="s">
        <v>707</v>
      </c>
      <c r="CS459" s="27" t="str">
        <f t="shared" si="647"/>
        <v>à chaque changement de valeur</v>
      </c>
      <c r="CT459" s="27"/>
      <c r="CU459" s="27"/>
      <c r="CV459" s="86">
        <f t="shared" si="648"/>
        <v>1</v>
      </c>
      <c r="CW459" s="86">
        <f t="shared" si="649"/>
        <v>1</v>
      </c>
    </row>
    <row r="460" spans="2:101" customFormat="1" outlineLevel="2" x14ac:dyDescent="0.3">
      <c r="B460" s="41"/>
      <c r="C460" s="41">
        <f t="shared" si="650"/>
        <v>0</v>
      </c>
      <c r="D460" s="59" t="str">
        <f t="shared" si="650"/>
        <v>Boitier d'alarme</v>
      </c>
      <c r="E460" s="37"/>
      <c r="F460" s="34"/>
      <c r="G460" s="34"/>
      <c r="H460" s="34"/>
      <c r="I460" s="34"/>
      <c r="J460" s="34"/>
      <c r="K460" s="34"/>
      <c r="L460" s="34"/>
      <c r="M460" s="39">
        <f t="shared" si="638"/>
        <v>0</v>
      </c>
      <c r="N460" s="39">
        <f t="shared" si="638"/>
        <v>0</v>
      </c>
      <c r="O460" s="39">
        <f t="shared" si="638"/>
        <v>0</v>
      </c>
      <c r="P460" s="39" t="str">
        <f t="shared" si="638"/>
        <v>FM</v>
      </c>
      <c r="Q460" s="39">
        <f t="shared" si="638"/>
        <v>0</v>
      </c>
      <c r="R460" s="28"/>
      <c r="S460" s="28"/>
      <c r="T460" s="28"/>
      <c r="U460" s="28"/>
      <c r="V460" s="28"/>
      <c r="W460" s="28">
        <f t="shared" si="625"/>
        <v>0</v>
      </c>
      <c r="X460" s="29">
        <f t="shared" si="626"/>
        <v>0</v>
      </c>
      <c r="Y460" s="66"/>
      <c r="Z460" s="67"/>
      <c r="AA460" s="67"/>
      <c r="AB460" s="67"/>
      <c r="AC460" s="67"/>
      <c r="AD460" s="67"/>
      <c r="AE460" s="72">
        <f t="shared" si="651"/>
        <v>0</v>
      </c>
      <c r="AF460" s="90">
        <f t="shared" si="652"/>
        <v>0</v>
      </c>
      <c r="AG460" s="66"/>
      <c r="AH460" s="67"/>
      <c r="AI460" s="67"/>
      <c r="AJ460" s="67"/>
      <c r="AK460" s="68"/>
      <c r="AL460" s="64">
        <f t="shared" si="653"/>
        <v>0</v>
      </c>
      <c r="AM460" s="64">
        <f t="shared" si="627"/>
        <v>0</v>
      </c>
      <c r="AN460" s="64">
        <f t="shared" si="628"/>
        <v>0</v>
      </c>
      <c r="AO460" s="64">
        <f t="shared" si="629"/>
        <v>0</v>
      </c>
      <c r="AP460" s="64">
        <f t="shared" si="630"/>
        <v>0</v>
      </c>
      <c r="AQ460" s="64">
        <f t="shared" si="631"/>
        <v>0</v>
      </c>
      <c r="AR460" s="64">
        <f t="shared" si="632"/>
        <v>0</v>
      </c>
      <c r="AS460" s="68"/>
      <c r="AT460" s="78"/>
      <c r="AU460" s="79"/>
      <c r="AV460" s="79"/>
      <c r="AW460" s="80"/>
      <c r="AX460" s="106">
        <f t="shared" si="633"/>
        <v>0</v>
      </c>
      <c r="AY460" s="63"/>
      <c r="BA460" s="36" t="s">
        <v>184</v>
      </c>
      <c r="BB460" s="27">
        <f t="shared" si="654"/>
        <v>0</v>
      </c>
      <c r="BC460" s="27">
        <f t="shared" si="655"/>
        <v>0</v>
      </c>
      <c r="BD460" s="27"/>
      <c r="BE460" s="27">
        <f t="shared" si="634"/>
        <v>0</v>
      </c>
      <c r="BF460" s="27"/>
      <c r="BG460" s="27">
        <f t="shared" si="656"/>
        <v>0</v>
      </c>
      <c r="BH460" s="1">
        <f t="shared" si="635"/>
        <v>0</v>
      </c>
      <c r="BI460" s="1"/>
      <c r="BJ460" s="1"/>
      <c r="BK460" s="1"/>
      <c r="BL460" s="1"/>
      <c r="BM460" s="1"/>
      <c r="BN460" s="1"/>
      <c r="BO460" s="1"/>
      <c r="BP460" s="1"/>
      <c r="BQ460" s="1"/>
      <c r="BR460" s="1"/>
      <c r="BS460" s="38" t="s">
        <v>185</v>
      </c>
      <c r="BT460" s="107">
        <f t="shared" si="639"/>
        <v>0</v>
      </c>
      <c r="BU460" s="108">
        <f t="shared" si="640"/>
        <v>0</v>
      </c>
      <c r="BV460" s="28">
        <f t="shared" si="636"/>
        <v>0</v>
      </c>
      <c r="BW460" s="28">
        <f t="shared" si="641"/>
        <v>0</v>
      </c>
      <c r="BX460" s="27"/>
      <c r="BY460" s="27"/>
      <c r="BZ460" s="38">
        <f t="shared" si="642"/>
        <v>0</v>
      </c>
      <c r="CA460" s="38">
        <f t="shared" si="643"/>
        <v>0</v>
      </c>
      <c r="CB460" s="38">
        <f t="shared" si="644"/>
        <v>0</v>
      </c>
      <c r="CC460" s="38">
        <f t="shared" si="644"/>
        <v>0</v>
      </c>
      <c r="CD460" s="38">
        <f t="shared" si="637"/>
        <v>0</v>
      </c>
      <c r="CE460" s="27"/>
      <c r="CF460" s="27"/>
      <c r="CG460" s="27"/>
      <c r="CH460" s="27"/>
      <c r="CI460" s="126"/>
      <c r="CJ460" s="116"/>
      <c r="CK460" s="27"/>
      <c r="CL460" s="116"/>
      <c r="CM460" s="27"/>
      <c r="CN460" s="116"/>
      <c r="CO460" s="27"/>
      <c r="CP460" s="27" t="str">
        <f>IF(F460=0,"NON","OUI")</f>
        <v>NON</v>
      </c>
      <c r="CQ460" s="27">
        <f>IF(CP460="OUI",P460,0)</f>
        <v>0</v>
      </c>
      <c r="CR460" s="27"/>
      <c r="CS460" s="27">
        <f>IF(CR460&lt;&gt;0,CK460,0)</f>
        <v>0</v>
      </c>
      <c r="CT460" s="27"/>
      <c r="CU460" s="27"/>
      <c r="CV460" s="86">
        <f t="shared" si="648"/>
        <v>0</v>
      </c>
      <c r="CW460" s="86">
        <f t="shared" si="649"/>
        <v>0</v>
      </c>
    </row>
    <row r="461" spans="2:101" customFormat="1" outlineLevel="2" x14ac:dyDescent="0.3">
      <c r="B461" s="41"/>
      <c r="C461" s="41">
        <f t="shared" si="650"/>
        <v>0</v>
      </c>
      <c r="D461" s="59" t="str">
        <f t="shared" si="650"/>
        <v>Boitier d'alarme</v>
      </c>
      <c r="E461" s="37"/>
      <c r="F461" s="34"/>
      <c r="G461" s="34"/>
      <c r="H461" s="34"/>
      <c r="I461" s="34"/>
      <c r="J461" s="34"/>
      <c r="K461" s="34"/>
      <c r="L461" s="34"/>
      <c r="M461" s="39">
        <f t="shared" si="638"/>
        <v>0</v>
      </c>
      <c r="N461" s="39">
        <f t="shared" si="638"/>
        <v>0</v>
      </c>
      <c r="O461" s="39">
        <f t="shared" si="638"/>
        <v>0</v>
      </c>
      <c r="P461" s="39" t="str">
        <f t="shared" si="638"/>
        <v>FM</v>
      </c>
      <c r="Q461" s="39">
        <f t="shared" si="638"/>
        <v>0</v>
      </c>
      <c r="R461" s="28"/>
      <c r="S461" s="28"/>
      <c r="T461" s="28"/>
      <c r="U461" s="28"/>
      <c r="V461" s="28"/>
      <c r="W461" s="28">
        <f t="shared" si="625"/>
        <v>0</v>
      </c>
      <c r="X461" s="29">
        <f t="shared" si="626"/>
        <v>0</v>
      </c>
      <c r="Y461" s="66"/>
      <c r="Z461" s="67"/>
      <c r="AA461" s="67"/>
      <c r="AB461" s="67"/>
      <c r="AC461" s="67"/>
      <c r="AD461" s="67"/>
      <c r="AE461" s="72">
        <f t="shared" si="651"/>
        <v>0</v>
      </c>
      <c r="AF461" s="90">
        <f t="shared" si="652"/>
        <v>0</v>
      </c>
      <c r="AG461" s="66"/>
      <c r="AH461" s="67"/>
      <c r="AI461" s="67"/>
      <c r="AJ461" s="67"/>
      <c r="AK461" s="68"/>
      <c r="AL461" s="64">
        <f t="shared" si="653"/>
        <v>0</v>
      </c>
      <c r="AM461" s="64">
        <f t="shared" si="627"/>
        <v>0</v>
      </c>
      <c r="AN461" s="64">
        <f t="shared" si="628"/>
        <v>0</v>
      </c>
      <c r="AO461" s="64">
        <f t="shared" si="629"/>
        <v>0</v>
      </c>
      <c r="AP461" s="64">
        <f t="shared" si="630"/>
        <v>0</v>
      </c>
      <c r="AQ461" s="64">
        <f t="shared" si="631"/>
        <v>0</v>
      </c>
      <c r="AR461" s="64">
        <f t="shared" si="632"/>
        <v>0</v>
      </c>
      <c r="AS461" s="68"/>
      <c r="AT461" s="78"/>
      <c r="AU461" s="79"/>
      <c r="AV461" s="79"/>
      <c r="AW461" s="80"/>
      <c r="AX461" s="106">
        <f t="shared" si="633"/>
        <v>0</v>
      </c>
      <c r="AY461" s="63"/>
      <c r="BA461" s="36" t="s">
        <v>184</v>
      </c>
      <c r="BB461" s="27">
        <f t="shared" si="654"/>
        <v>0</v>
      </c>
      <c r="BC461" s="27">
        <f t="shared" si="655"/>
        <v>0</v>
      </c>
      <c r="BD461" s="27"/>
      <c r="BE461" s="27">
        <f t="shared" si="634"/>
        <v>0</v>
      </c>
      <c r="BF461" s="27"/>
      <c r="BG461" s="27">
        <f t="shared" si="656"/>
        <v>0</v>
      </c>
      <c r="BH461" s="1">
        <f t="shared" si="635"/>
        <v>0</v>
      </c>
      <c r="BI461" s="1"/>
      <c r="BJ461" s="1"/>
      <c r="BK461" s="1"/>
      <c r="BL461" s="1"/>
      <c r="BM461" s="1"/>
      <c r="BN461" s="1"/>
      <c r="BO461" s="1"/>
      <c r="BP461" s="1"/>
      <c r="BQ461" s="1"/>
      <c r="BR461" s="1"/>
      <c r="BS461" s="38" t="s">
        <v>184</v>
      </c>
      <c r="BT461" s="107">
        <f t="shared" si="639"/>
        <v>1</v>
      </c>
      <c r="BU461" s="108">
        <f t="shared" si="640"/>
        <v>1</v>
      </c>
      <c r="BV461" s="28" t="str">
        <f t="shared" si="636"/>
        <v>_000_FM_0__MANU</v>
      </c>
      <c r="BW461" s="28">
        <f t="shared" si="641"/>
        <v>1</v>
      </c>
      <c r="BX461" s="27"/>
      <c r="BY461" s="27"/>
      <c r="BZ461" s="38">
        <f>IF(BS461="OUI",IF((BC461+BB461)&lt;&gt;0,(BB461+BC461),0),0)</f>
        <v>0</v>
      </c>
      <c r="CA461" s="38">
        <f>IF(BS461="OUI",IF((BE461+BG461)&lt;&gt;0,(BG461+BE461),0),0)</f>
        <v>0</v>
      </c>
      <c r="CB461" s="38">
        <f t="shared" si="644"/>
        <v>0</v>
      </c>
      <c r="CC461" s="38">
        <f t="shared" si="644"/>
        <v>0</v>
      </c>
      <c r="CD461" s="38" t="str">
        <f t="shared" si="637"/>
        <v>_000_FM_0__FORCTR</v>
      </c>
      <c r="CE461" s="27"/>
      <c r="CF461" s="27"/>
      <c r="CG461" s="27"/>
      <c r="CH461" s="27"/>
      <c r="CI461" s="126"/>
      <c r="CJ461" s="116"/>
      <c r="CK461" s="27"/>
      <c r="CL461" s="116"/>
      <c r="CM461" s="27"/>
      <c r="CN461" s="116"/>
      <c r="CO461" s="27"/>
      <c r="CP461" s="27" t="str">
        <f>IF(F461=0,"NON","OUI")</f>
        <v>NON</v>
      </c>
      <c r="CQ461" s="27">
        <f>IF(CP461="OUI",P461,0)</f>
        <v>0</v>
      </c>
      <c r="CR461" s="27"/>
      <c r="CS461" s="27">
        <f>IF(CR461&lt;&gt;0,CK461,0)</f>
        <v>0</v>
      </c>
      <c r="CT461" s="27"/>
      <c r="CU461" s="27"/>
      <c r="CV461" s="86">
        <f t="shared" si="648"/>
        <v>1</v>
      </c>
      <c r="CW461" s="86">
        <f t="shared" si="649"/>
        <v>1</v>
      </c>
    </row>
    <row r="462" spans="2:101" outlineLevel="1" x14ac:dyDescent="0.3"/>
    <row r="463" spans="2:101" ht="23.4" outlineLevel="1" x14ac:dyDescent="0.3">
      <c r="B463" s="209" t="s">
        <v>855</v>
      </c>
      <c r="C463" s="209"/>
      <c r="D463" s="209"/>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6"/>
    </row>
    <row r="464" spans="2:101" ht="15.6" outlineLevel="1" x14ac:dyDescent="0.3">
      <c r="B464" s="103" t="s">
        <v>637</v>
      </c>
      <c r="C464" s="103" t="s">
        <v>637</v>
      </c>
    </row>
    <row r="465" spans="2:101" outlineLevel="1" collapsed="1" x14ac:dyDescent="0.3"/>
    <row r="466" spans="2:101" customFormat="1" outlineLevel="1" collapsed="1" x14ac:dyDescent="0.3">
      <c r="B466" s="41">
        <f>B465+1</f>
        <v>1</v>
      </c>
      <c r="C466" s="42"/>
      <c r="D466" s="105" t="s">
        <v>856</v>
      </c>
      <c r="E466" s="37" t="s">
        <v>849</v>
      </c>
      <c r="F466" s="34"/>
      <c r="G466" s="34"/>
      <c r="H466" s="34"/>
      <c r="I466" s="34">
        <v>1</v>
      </c>
      <c r="J466" s="34"/>
      <c r="K466" s="34"/>
      <c r="L466" s="34"/>
      <c r="M466" s="27"/>
      <c r="N466" s="27"/>
      <c r="O466" s="27"/>
      <c r="P466" s="27" t="s">
        <v>621</v>
      </c>
      <c r="Q466" s="27" t="s">
        <v>850</v>
      </c>
      <c r="R466" s="27"/>
      <c r="S466" s="27"/>
      <c r="T466" s="27" t="s">
        <v>69</v>
      </c>
      <c r="U466" s="27" t="s">
        <v>149</v>
      </c>
      <c r="V466" s="27"/>
      <c r="W466" s="28" t="str">
        <f>IF(F466&lt;&gt;0,$F$481,IF(G466&lt;&gt;0,$G$481,IF(H466&lt;&gt;0,$H$481,IF(I466&lt;&gt;0,$I$481,IF(J466&lt;&gt;0,$J$481,IF(K466&lt;&gt;0,$K$481,IF($L466&lt;&gt;0,$L$481,0)))))))</f>
        <v>TM</v>
      </c>
      <c r="X466" s="29" t="e">
        <f>IF(SUM(F466:L466)=0,0,B466&amp;"_"&amp;VLOOKUP(C466,ty_ser,2,FALSE)&amp;"_"&amp;M466&amp;N466&amp;O466&amp;"_"&amp;P466&amp;"_"&amp;Q466&amp;"_"&amp;R466&amp;S466&amp;T466&amp;U466&amp;V466&amp;"_"&amp;W466)</f>
        <v>#N/A</v>
      </c>
      <c r="Y466" s="66"/>
      <c r="Z466" s="67"/>
      <c r="AA466" s="67"/>
      <c r="AB466" s="67"/>
      <c r="AC466" s="67"/>
      <c r="AD466" s="67"/>
      <c r="AE466" s="72">
        <f>IF(AG466=0,0,B466&amp;"_"&amp;M466&amp;N466&amp;O466&amp;"_"&amp;P466&amp;"_"&amp;Q466&amp;"_"&amp;AF466)</f>
        <v>0</v>
      </c>
      <c r="AF466" s="67"/>
      <c r="AG466" s="66"/>
      <c r="AH466" s="67"/>
      <c r="AI466" s="67"/>
      <c r="AJ466" s="67"/>
      <c r="AK466" s="68"/>
      <c r="AL466" s="66">
        <v>0</v>
      </c>
      <c r="AM466" s="64">
        <f>VLOOKUP($AL466,aut_car,2,FALSE)</f>
        <v>0</v>
      </c>
      <c r="AN466" s="64">
        <f>VLOOKUP($AL466,aut_car,3,FALSE)</f>
        <v>0</v>
      </c>
      <c r="AO466" s="64">
        <f>VLOOKUP($AL466,aut_car,4,FALSE)</f>
        <v>0</v>
      </c>
      <c r="AP466" s="64">
        <f>VLOOKUP($AL466,aut_car,5,FALSE)</f>
        <v>0</v>
      </c>
      <c r="AQ466" s="64">
        <f>VLOOKUP($AL466,aut_car,6,FALSE)</f>
        <v>0</v>
      </c>
      <c r="AR466" s="64">
        <f>VLOOKUP($AL466,aut_car,7,FALSE)</f>
        <v>0</v>
      </c>
      <c r="AS466" s="68"/>
      <c r="AT466" s="78" t="s">
        <v>130</v>
      </c>
      <c r="AU466" s="79">
        <v>-50</v>
      </c>
      <c r="AV466" s="79">
        <v>50</v>
      </c>
      <c r="AW466" s="80"/>
      <c r="AX466" s="106" t="str">
        <f>E466&amp;" "&amp;D466&amp;" "&amp;M466</f>
        <v xml:space="preserve">sonde de température Frigos bloc ??? </v>
      </c>
      <c r="AY466" s="63"/>
      <c r="BA466" s="36" t="s">
        <v>184</v>
      </c>
      <c r="BB466" s="27">
        <f>IF(BA466="NON",0,F466)</f>
        <v>0</v>
      </c>
      <c r="BC466" s="27">
        <f>IF(BA466="NON",0,H466+G466)</f>
        <v>0</v>
      </c>
      <c r="BD466" s="27"/>
      <c r="BE466" s="27">
        <f>IF(BA466="NON",0,I466+J466+K466+L466)</f>
        <v>1</v>
      </c>
      <c r="BF466" s="27"/>
      <c r="BG466" s="27">
        <f>IF(BA466="NON",0,K466)</f>
        <v>0</v>
      </c>
      <c r="BH466" s="1" t="s">
        <v>851</v>
      </c>
      <c r="BI466" s="1"/>
      <c r="BJ466" s="1"/>
      <c r="BK466" s="1"/>
      <c r="BL466" s="1"/>
      <c r="BM466" s="1"/>
      <c r="BN466" s="1"/>
      <c r="BO466" s="1"/>
      <c r="BP466" s="1"/>
      <c r="BQ466" s="1"/>
      <c r="BR466" s="1"/>
      <c r="BS466" s="38" t="s">
        <v>185</v>
      </c>
      <c r="BT466" s="107"/>
      <c r="BU466" s="108"/>
      <c r="BV466" s="28"/>
      <c r="BW466" s="28"/>
      <c r="BX466" s="27"/>
      <c r="BY466" s="27"/>
      <c r="BZ466" s="38"/>
      <c r="CA466" s="38"/>
      <c r="CB466" s="38"/>
      <c r="CC466" s="38"/>
      <c r="CD466" s="38"/>
      <c r="CE466" s="27"/>
      <c r="CF466" s="27"/>
      <c r="CG466" s="27" t="s">
        <v>184</v>
      </c>
      <c r="CH466" s="27" t="s">
        <v>581</v>
      </c>
      <c r="CI466" s="126">
        <v>0.2</v>
      </c>
      <c r="CJ466" s="116" t="s">
        <v>852</v>
      </c>
      <c r="CK466" s="27" t="e">
        <f>#REF!</f>
        <v>#REF!</v>
      </c>
      <c r="CL466" s="116" t="s">
        <v>632</v>
      </c>
      <c r="CM466" s="27" t="e">
        <f>#REF!</f>
        <v>#REF!</v>
      </c>
      <c r="CN466" s="116"/>
      <c r="CO466" s="27"/>
      <c r="CP466" s="27" t="s">
        <v>184</v>
      </c>
      <c r="CQ466" s="27" t="str">
        <f>IF(CP466="OUI",P466,0)</f>
        <v>FRI</v>
      </c>
      <c r="CR466" s="27" t="s">
        <v>708</v>
      </c>
      <c r="CS466" s="27" t="e">
        <f>#REF!</f>
        <v>#REF!</v>
      </c>
      <c r="CT466" s="27" t="s">
        <v>707</v>
      </c>
      <c r="CU466" s="27" t="e">
        <f>#REF!</f>
        <v>#REF!</v>
      </c>
      <c r="CV466" s="86">
        <f>IF(SUM(F466:L466)=0,0,SUM(F466:L466)+BT466+BZ466+CA466)</f>
        <v>1</v>
      </c>
      <c r="CW466" s="86">
        <f>IF(SUM(F466:L466)=0,0,SUM(BB466:BG466)+BU466+CC466+CB466)</f>
        <v>1</v>
      </c>
    </row>
    <row r="467" spans="2:101" customFormat="1" outlineLevel="2" collapsed="1" x14ac:dyDescent="0.3">
      <c r="B467" s="41">
        <f>B466+1</f>
        <v>2</v>
      </c>
      <c r="C467" s="41">
        <f>C466</f>
        <v>0</v>
      </c>
      <c r="D467" s="59" t="str">
        <f>D466</f>
        <v>Frigos bloc ???</v>
      </c>
      <c r="E467" s="37" t="s">
        <v>853</v>
      </c>
      <c r="F467" s="34">
        <v>1</v>
      </c>
      <c r="G467" s="34"/>
      <c r="H467" s="34"/>
      <c r="I467" s="34"/>
      <c r="J467" s="34"/>
      <c r="K467" s="34"/>
      <c r="L467" s="34"/>
      <c r="M467" s="39">
        <f t="shared" ref="M467:R467" si="657">M466</f>
        <v>0</v>
      </c>
      <c r="N467" s="39">
        <f t="shared" si="657"/>
        <v>0</v>
      </c>
      <c r="O467" s="39">
        <f t="shared" si="657"/>
        <v>0</v>
      </c>
      <c r="P467" s="39" t="str">
        <f t="shared" si="657"/>
        <v>FRI</v>
      </c>
      <c r="Q467" s="39" t="str">
        <f t="shared" si="657"/>
        <v>PT100</v>
      </c>
      <c r="R467" s="28">
        <f t="shared" si="657"/>
        <v>0</v>
      </c>
      <c r="S467" s="28"/>
      <c r="T467" s="28" t="s">
        <v>679</v>
      </c>
      <c r="U467" s="28" t="s">
        <v>152</v>
      </c>
      <c r="V467" s="28">
        <f>V466</f>
        <v>0</v>
      </c>
      <c r="W467" s="28" t="str">
        <f>IF(F467&lt;&gt;0,$F$481,IF(G467&lt;&gt;0,$G$481,IF(H467&lt;&gt;0,$H$481,IF(I467&lt;&gt;0,$I$481,IF(J467&lt;&gt;0,$J$481,IF(K467&lt;&gt;0,$K$481,IF($L467&lt;&gt;0,$L$481,0)))))))</f>
        <v>TA</v>
      </c>
      <c r="X467" s="29" t="e">
        <f>IF(SUM(F467:L467)=0,0,B467&amp;"_"&amp;VLOOKUP(C467,ty_ser,2,FALSE)&amp;"_"&amp;M467&amp;N467&amp;O467&amp;"_"&amp;P467&amp;"_"&amp;Q467&amp;"_"&amp;R467&amp;S467&amp;T467&amp;U467&amp;V467&amp;"_"&amp;W467)</f>
        <v>#N/A</v>
      </c>
      <c r="Y467" s="66"/>
      <c r="Z467" s="67"/>
      <c r="AA467" s="67"/>
      <c r="AB467" s="67"/>
      <c r="AC467" s="67"/>
      <c r="AD467" s="67"/>
      <c r="AE467" s="72">
        <f>IF(AG467=0,0,B467&amp;"_"&amp;M467&amp;N467&amp;O467&amp;"_"&amp;P467&amp;"_"&amp;Q467&amp;"_"&amp;AF467)</f>
        <v>0</v>
      </c>
      <c r="AF467" s="67"/>
      <c r="AG467" s="66"/>
      <c r="AH467" s="67"/>
      <c r="AI467" s="67"/>
      <c r="AJ467" s="67"/>
      <c r="AK467" s="68"/>
      <c r="AL467" s="66">
        <v>0</v>
      </c>
      <c r="AM467" s="64">
        <f>VLOOKUP($AL467,aut_car,2,FALSE)</f>
        <v>0</v>
      </c>
      <c r="AN467" s="64">
        <f>VLOOKUP($AL467,aut_car,3,FALSE)</f>
        <v>0</v>
      </c>
      <c r="AO467" s="64">
        <f>VLOOKUP($AL467,aut_car,4,FALSE)</f>
        <v>0</v>
      </c>
      <c r="AP467" s="64">
        <f>VLOOKUP($AL467,aut_car,5,FALSE)</f>
        <v>0</v>
      </c>
      <c r="AQ467" s="64">
        <f>VLOOKUP($AL467,aut_car,6,FALSE)</f>
        <v>0</v>
      </c>
      <c r="AR467" s="64">
        <f>VLOOKUP($AL467,aut_car,7,FALSE)</f>
        <v>0</v>
      </c>
      <c r="AS467" s="68"/>
      <c r="AT467" s="78" t="s">
        <v>130</v>
      </c>
      <c r="AU467" s="79">
        <v>-50</v>
      </c>
      <c r="AV467" s="79">
        <v>50</v>
      </c>
      <c r="AW467" s="80"/>
      <c r="AX467" s="106" t="str">
        <f>E467&amp;" "&amp;D467&amp;" "&amp;M467</f>
        <v>défaut depuis coffret de contrôle AB1 Frigos bloc ??? 0</v>
      </c>
      <c r="AY467" s="63" t="s">
        <v>854</v>
      </c>
      <c r="BA467" s="36" t="s">
        <v>184</v>
      </c>
      <c r="BB467" s="27">
        <f>IF(BA467="NON",0,F467)</f>
        <v>1</v>
      </c>
      <c r="BC467" s="27">
        <f>IF(BA467="NON",0,H467+G467)</f>
        <v>0</v>
      </c>
      <c r="BD467" s="27"/>
      <c r="BE467" s="27">
        <f>IF(BA467="NON",0,I467+J467+K467+L467)</f>
        <v>0</v>
      </c>
      <c r="BF467" s="27"/>
      <c r="BG467" s="27">
        <f>IF(BA467="NON",0,K467)</f>
        <v>0</v>
      </c>
      <c r="BH467" s="1" t="str">
        <f>BH466</f>
        <v>80_P_FRI_REPOR</v>
      </c>
      <c r="BI467" s="1">
        <f>BI466</f>
        <v>0</v>
      </c>
      <c r="BJ467" s="1"/>
      <c r="BK467" s="1"/>
      <c r="BL467" s="1"/>
      <c r="BM467" s="1"/>
      <c r="BN467" s="1"/>
      <c r="BO467" s="1"/>
      <c r="BP467" s="1"/>
      <c r="BQ467" s="1"/>
      <c r="BR467" s="1"/>
      <c r="BS467" s="38" t="s">
        <v>185</v>
      </c>
      <c r="BT467" s="107"/>
      <c r="BU467" s="108"/>
      <c r="BV467" s="28"/>
      <c r="BW467" s="28"/>
      <c r="BX467" s="27"/>
      <c r="BY467" s="27"/>
      <c r="BZ467" s="38"/>
      <c r="CA467" s="38"/>
      <c r="CB467" s="38"/>
      <c r="CC467" s="38"/>
      <c r="CD467" s="38"/>
      <c r="CE467" s="27"/>
      <c r="CF467" s="27"/>
      <c r="CG467" s="27" t="s">
        <v>184</v>
      </c>
      <c r="CH467" s="27" t="s">
        <v>581</v>
      </c>
      <c r="CI467" s="126"/>
      <c r="CJ467" s="116" t="s">
        <v>852</v>
      </c>
      <c r="CK467" s="27" t="s">
        <v>581</v>
      </c>
      <c r="CL467" s="116" t="s">
        <v>632</v>
      </c>
      <c r="CM467" s="27" t="s">
        <v>581</v>
      </c>
      <c r="CN467" s="116"/>
      <c r="CO467" s="27"/>
      <c r="CP467" s="27" t="s">
        <v>184</v>
      </c>
      <c r="CQ467" s="27" t="str">
        <f>IF(CP467="OUI",P467,0)</f>
        <v>FRI</v>
      </c>
      <c r="CR467" s="27" t="s">
        <v>708</v>
      </c>
      <c r="CS467" s="27" t="str">
        <f>IF(CR467&lt;&gt;0,CK467,0)</f>
        <v>à chaque changement de valeur</v>
      </c>
      <c r="CT467" s="27" t="s">
        <v>707</v>
      </c>
      <c r="CU467" s="27" t="str">
        <f>IF(CT467&lt;&gt;0,CM467,0)</f>
        <v>à chaque changement de valeur</v>
      </c>
      <c r="CV467" s="86">
        <f>IF(SUM(F467:L467)=0,0,SUM(F467:L467)+BT467+BZ467+CA467)</f>
        <v>1</v>
      </c>
      <c r="CW467" s="86">
        <f>IF(SUM(F467:L467)=0,0,SUM(BB467:BG467)+BU467+CC467+CB467)</f>
        <v>1</v>
      </c>
    </row>
    <row r="468" spans="2:101" outlineLevel="1" x14ac:dyDescent="0.3"/>
    <row r="469" spans="2:101" ht="23.4" outlineLevel="1" x14ac:dyDescent="0.3">
      <c r="B469" s="209" t="s">
        <v>709</v>
      </c>
      <c r="C469" s="209"/>
      <c r="D469" s="209"/>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6"/>
    </row>
    <row r="470" spans="2:101" ht="15.6" outlineLevel="1" x14ac:dyDescent="0.3">
      <c r="B470" s="103" t="s">
        <v>857</v>
      </c>
      <c r="C470" s="103" t="s">
        <v>857</v>
      </c>
    </row>
    <row r="471" spans="2:101" outlineLevel="1" collapsed="1" x14ac:dyDescent="0.3"/>
    <row r="472" spans="2:101" customFormat="1" outlineLevel="1" collapsed="1" x14ac:dyDescent="0.3">
      <c r="B472" s="41">
        <f>B471+1</f>
        <v>1</v>
      </c>
      <c r="C472" s="42"/>
      <c r="D472" s="105" t="s">
        <v>262</v>
      </c>
      <c r="E472" s="37" t="s">
        <v>859</v>
      </c>
      <c r="F472" s="34">
        <v>1</v>
      </c>
      <c r="G472" s="34"/>
      <c r="H472" s="34"/>
      <c r="I472" s="34"/>
      <c r="J472" s="34"/>
      <c r="K472" s="34"/>
      <c r="L472" s="34"/>
      <c r="M472" s="27"/>
      <c r="N472" s="27"/>
      <c r="O472" s="27"/>
      <c r="P472" s="27" t="s">
        <v>709</v>
      </c>
      <c r="Q472" s="27" t="s">
        <v>858</v>
      </c>
      <c r="R472" s="27"/>
      <c r="S472" s="27"/>
      <c r="T472" s="27" t="s">
        <v>679</v>
      </c>
      <c r="U472" s="27" t="s">
        <v>149</v>
      </c>
      <c r="V472" s="27"/>
      <c r="W472" s="28" t="str">
        <f>IF(F472&lt;&gt;0,$F$481,IF(G472&lt;&gt;0,$G$481,IF(H472&lt;&gt;0,$H$481,IF(I472&lt;&gt;0,$I$481,IF(J472&lt;&gt;0,$J$481,IF(K472&lt;&gt;0,$K$481,IF($L472&lt;&gt;0,$L$481,0)))))))</f>
        <v>TA</v>
      </c>
      <c r="X472" s="29" t="e">
        <f>IF(SUM(F472:L472)=0,0,B472&amp;"_"&amp;VLOOKUP(C472,ty_ser,2,FALSE)&amp;"_"&amp;M472&amp;N472&amp;O472&amp;"_"&amp;P472&amp;"_"&amp;Q472&amp;"_"&amp;R472&amp;S472&amp;T472&amp;U472&amp;V472&amp;"_"&amp;W472)</f>
        <v>#N/A</v>
      </c>
      <c r="Y472" s="66"/>
      <c r="Z472" s="67"/>
      <c r="AA472" s="67"/>
      <c r="AB472" s="67"/>
      <c r="AC472" s="67"/>
      <c r="AD472" s="67"/>
      <c r="AE472" s="72">
        <f>IF(AG472=0,0,B472&amp;"_"&amp;M472&amp;N472&amp;O472&amp;"_"&amp;P472&amp;"_"&amp;Q472&amp;"_"&amp;AF472)</f>
        <v>0</v>
      </c>
      <c r="AF472" s="67"/>
      <c r="AG472" s="66"/>
      <c r="AH472" s="67"/>
      <c r="AI472" s="67"/>
      <c r="AJ472" s="67"/>
      <c r="AK472" s="68"/>
      <c r="AL472" s="66">
        <v>0</v>
      </c>
      <c r="AM472" s="64">
        <f>VLOOKUP($AL472,aut_car,2,FALSE)</f>
        <v>0</v>
      </c>
      <c r="AN472" s="64">
        <f>VLOOKUP($AL472,aut_car,3,FALSE)</f>
        <v>0</v>
      </c>
      <c r="AO472" s="64">
        <f>VLOOKUP($AL472,aut_car,4,FALSE)</f>
        <v>0</v>
      </c>
      <c r="AP472" s="64">
        <f>VLOOKUP($AL472,aut_car,5,FALSE)</f>
        <v>0</v>
      </c>
      <c r="AQ472" s="64">
        <f>VLOOKUP($AL472,aut_car,6,FALSE)</f>
        <v>0</v>
      </c>
      <c r="AR472" s="64">
        <f>VLOOKUP($AL472,aut_car,7,FALSE)</f>
        <v>0</v>
      </c>
      <c r="AS472" s="68"/>
      <c r="AT472" s="78" t="s">
        <v>138</v>
      </c>
      <c r="AU472" s="79" t="s">
        <v>86</v>
      </c>
      <c r="AV472" s="79" t="s">
        <v>514</v>
      </c>
      <c r="AW472" s="80"/>
      <c r="AX472" s="106" t="str">
        <f>E472&amp;" "&amp;D472&amp;" "&amp;M472</f>
        <v xml:space="preserve">Contrôle fonctionnement automate </v>
      </c>
      <c r="AY472" s="63" t="s">
        <v>862</v>
      </c>
      <c r="BA472" s="36" t="s">
        <v>184</v>
      </c>
      <c r="BB472" s="27">
        <f>IF(BA472="NON",0,F472)</f>
        <v>1</v>
      </c>
      <c r="BC472" s="27">
        <f>IF(BA472="NON",0,H472+G472)</f>
        <v>0</v>
      </c>
      <c r="BD472" s="27"/>
      <c r="BE472" s="27">
        <f>IF(BA472="NON",0,I472+J472+K472+L472)</f>
        <v>0</v>
      </c>
      <c r="BF472" s="27"/>
      <c r="BG472" s="27">
        <f>IF(BA472="NON",0,K472)</f>
        <v>0</v>
      </c>
      <c r="BH472" s="1" t="s">
        <v>863</v>
      </c>
      <c r="BI472" s="1"/>
      <c r="BJ472" s="1"/>
      <c r="BK472" s="1"/>
      <c r="BL472" s="1"/>
      <c r="BM472" s="1"/>
      <c r="BN472" s="1"/>
      <c r="BO472" s="1"/>
      <c r="BP472" s="1"/>
      <c r="BQ472" s="1"/>
      <c r="BR472" s="1"/>
      <c r="BS472" s="38" t="s">
        <v>185</v>
      </c>
      <c r="BT472" s="107"/>
      <c r="BU472" s="108"/>
      <c r="BV472" s="28"/>
      <c r="BW472" s="28"/>
      <c r="BX472" s="27"/>
      <c r="BY472" s="27"/>
      <c r="BZ472" s="38"/>
      <c r="CA472" s="38"/>
      <c r="CB472" s="38"/>
      <c r="CC472" s="38"/>
      <c r="CD472" s="38"/>
      <c r="CE472" s="27"/>
      <c r="CF472" s="27"/>
      <c r="CG472" s="27" t="s">
        <v>184</v>
      </c>
      <c r="CH472" s="27" t="s">
        <v>581</v>
      </c>
      <c r="CI472" s="126">
        <v>0.2</v>
      </c>
      <c r="CJ472" s="116" t="s">
        <v>852</v>
      </c>
      <c r="CK472" s="27" t="s">
        <v>581</v>
      </c>
      <c r="CL472" s="116" t="s">
        <v>632</v>
      </c>
      <c r="CM472" s="27" t="s">
        <v>581</v>
      </c>
      <c r="CN472" s="116"/>
      <c r="CO472" s="27"/>
      <c r="CP472" s="27" t="s">
        <v>184</v>
      </c>
      <c r="CQ472" s="27" t="str">
        <f>IF(CP472="OUI",P472,0)</f>
        <v>GTC</v>
      </c>
      <c r="CR472" s="27" t="s">
        <v>708</v>
      </c>
      <c r="CS472" s="27" t="e">
        <f>#REF!</f>
        <v>#REF!</v>
      </c>
      <c r="CT472" s="27" t="s">
        <v>707</v>
      </c>
      <c r="CU472" s="27" t="e">
        <f>#REF!</f>
        <v>#REF!</v>
      </c>
      <c r="CV472" s="86">
        <f>IF(SUM(F472:L472)=0,0,SUM(F472:L472)+BT472+BZ472+CA472)</f>
        <v>1</v>
      </c>
      <c r="CW472" s="86">
        <f>IF(SUM(F472:L472)=0,0,SUM(BB472:BG472)+BU472+CC472+CB472)</f>
        <v>1</v>
      </c>
    </row>
    <row r="473" spans="2:101" customFormat="1" outlineLevel="2" collapsed="1" x14ac:dyDescent="0.3">
      <c r="B473" s="41">
        <f>B472+1</f>
        <v>2</v>
      </c>
      <c r="C473" s="41">
        <f>C472</f>
        <v>0</v>
      </c>
      <c r="D473" s="59" t="str">
        <f>D472</f>
        <v>automate</v>
      </c>
      <c r="E473" s="37" t="s">
        <v>860</v>
      </c>
      <c r="F473" s="34"/>
      <c r="G473" s="34"/>
      <c r="H473" s="34"/>
      <c r="I473" s="34">
        <v>1</v>
      </c>
      <c r="J473" s="34"/>
      <c r="K473" s="34"/>
      <c r="L473" s="34"/>
      <c r="M473" s="39">
        <f t="shared" ref="M473:S473" si="658">M472</f>
        <v>0</v>
      </c>
      <c r="N473" s="39">
        <f t="shared" si="658"/>
        <v>0</v>
      </c>
      <c r="O473" s="39">
        <f t="shared" si="658"/>
        <v>0</v>
      </c>
      <c r="P473" s="39" t="str">
        <f t="shared" si="658"/>
        <v>GTC</v>
      </c>
      <c r="Q473" s="39" t="str">
        <f t="shared" si="658"/>
        <v>AUTO</v>
      </c>
      <c r="R473" s="28">
        <f t="shared" si="658"/>
        <v>0</v>
      </c>
      <c r="S473" s="28">
        <f t="shared" si="658"/>
        <v>0</v>
      </c>
      <c r="T473" s="28" t="s">
        <v>677</v>
      </c>
      <c r="U473" s="28" t="s">
        <v>152</v>
      </c>
      <c r="V473" s="28" t="s">
        <v>861</v>
      </c>
      <c r="W473" s="28" t="str">
        <f>IF(F473&lt;&gt;0,$F$481,IF(G473&lt;&gt;0,$G$481,IF(H473&lt;&gt;0,$H$481,IF(I473&lt;&gt;0,$I$481,IF(J473&lt;&gt;0,$J$481,IF(K473&lt;&gt;0,$K$481,IF($L473&lt;&gt;0,$L$481,0)))))))</f>
        <v>TM</v>
      </c>
      <c r="X473" s="29" t="e">
        <f>IF(SUM(F473:L473)=0,0,B473&amp;"_"&amp;VLOOKUP(C473,ty_ser,2,FALSE)&amp;"_"&amp;M473&amp;N473&amp;O473&amp;"_"&amp;P473&amp;"_"&amp;Q473&amp;"_"&amp;R473&amp;S473&amp;T473&amp;U473&amp;V473&amp;"_"&amp;W473)</f>
        <v>#N/A</v>
      </c>
      <c r="Y473" s="66"/>
      <c r="Z473" s="67"/>
      <c r="AA473" s="67"/>
      <c r="AB473" s="67"/>
      <c r="AC473" s="67"/>
      <c r="AD473" s="67"/>
      <c r="AE473" s="72">
        <f>IF(AG473=0,0,B473&amp;"_"&amp;M473&amp;N473&amp;O473&amp;"_"&amp;P473&amp;"_"&amp;Q473&amp;"_"&amp;AF473)</f>
        <v>0</v>
      </c>
      <c r="AF473" s="67"/>
      <c r="AG473" s="66"/>
      <c r="AH473" s="67"/>
      <c r="AI473" s="67"/>
      <c r="AJ473" s="67"/>
      <c r="AK473" s="68"/>
      <c r="AL473" s="66">
        <v>0</v>
      </c>
      <c r="AM473" s="64">
        <f>VLOOKUP($AL473,aut_car,2,FALSE)</f>
        <v>0</v>
      </c>
      <c r="AN473" s="64">
        <f>VLOOKUP($AL473,aut_car,3,FALSE)</f>
        <v>0</v>
      </c>
      <c r="AO473" s="64">
        <f>VLOOKUP($AL473,aut_car,4,FALSE)</f>
        <v>0</v>
      </c>
      <c r="AP473" s="64">
        <f>VLOOKUP($AL473,aut_car,5,FALSE)</f>
        <v>0</v>
      </c>
      <c r="AQ473" s="64">
        <f>VLOOKUP($AL473,aut_car,6,FALSE)</f>
        <v>0</v>
      </c>
      <c r="AR473" s="64">
        <f>VLOOKUP($AL473,aut_car,7,FALSE)</f>
        <v>0</v>
      </c>
      <c r="AS473" s="68"/>
      <c r="AT473" s="78" t="s">
        <v>138</v>
      </c>
      <c r="AU473" s="79"/>
      <c r="AV473" s="79"/>
      <c r="AW473" s="80"/>
      <c r="AX473" s="106" t="str">
        <f>E473&amp;" "&amp;D473&amp;" "&amp;M473</f>
        <v>libéllé défaut automate 0</v>
      </c>
      <c r="AY473" s="63"/>
      <c r="BA473" s="36" t="s">
        <v>184</v>
      </c>
      <c r="BB473" s="27">
        <f>IF(BA473="NON",0,F473)</f>
        <v>0</v>
      </c>
      <c r="BC473" s="27">
        <f>IF(BA473="NON",0,H473+G473)</f>
        <v>0</v>
      </c>
      <c r="BD473" s="27"/>
      <c r="BE473" s="27">
        <f>IF(BA473="NON",0,I473+J473+K473+L473)</f>
        <v>1</v>
      </c>
      <c r="BF473" s="27"/>
      <c r="BG473" s="27">
        <f>IF(BA473="NON",0,K473)</f>
        <v>0</v>
      </c>
      <c r="BH473" s="1" t="s">
        <v>863</v>
      </c>
      <c r="BI473" s="1"/>
      <c r="BJ473" s="1"/>
      <c r="BK473" s="1"/>
      <c r="BL473" s="1"/>
      <c r="BM473" s="1"/>
      <c r="BN473" s="1"/>
      <c r="BO473" s="1"/>
      <c r="BP473" s="1"/>
      <c r="BQ473" s="1"/>
      <c r="BR473" s="1"/>
      <c r="BS473" s="38" t="s">
        <v>185</v>
      </c>
      <c r="BT473" s="107"/>
      <c r="BU473" s="108"/>
      <c r="BV473" s="28"/>
      <c r="BW473" s="28"/>
      <c r="BX473" s="27"/>
      <c r="BY473" s="27"/>
      <c r="BZ473" s="38"/>
      <c r="CA473" s="38"/>
      <c r="CB473" s="38"/>
      <c r="CC473" s="38"/>
      <c r="CD473" s="38"/>
      <c r="CE473" s="27"/>
      <c r="CF473" s="27"/>
      <c r="CG473" s="27" t="s">
        <v>184</v>
      </c>
      <c r="CH473" s="27" t="s">
        <v>581</v>
      </c>
      <c r="CI473" s="126">
        <v>0.2</v>
      </c>
      <c r="CJ473" s="116" t="s">
        <v>852</v>
      </c>
      <c r="CK473" s="27" t="s">
        <v>581</v>
      </c>
      <c r="CL473" s="116" t="s">
        <v>632</v>
      </c>
      <c r="CM473" s="27" t="s">
        <v>581</v>
      </c>
      <c r="CN473" s="116"/>
      <c r="CO473" s="27"/>
      <c r="CP473" s="27" t="s">
        <v>184</v>
      </c>
      <c r="CQ473" s="27" t="str">
        <f>IF(CP473="OUI",P473,0)</f>
        <v>GTC</v>
      </c>
      <c r="CR473" s="27" t="s">
        <v>708</v>
      </c>
      <c r="CS473" s="27" t="e">
        <f>#REF!</f>
        <v>#REF!</v>
      </c>
      <c r="CT473" s="27" t="s">
        <v>707</v>
      </c>
      <c r="CU473" s="27" t="e">
        <f>#REF!</f>
        <v>#REF!</v>
      </c>
      <c r="CV473" s="86">
        <f>IF(SUM(F473:L473)=0,0,SUM(F473:L473)+BT473+BZ473+CA473)</f>
        <v>1</v>
      </c>
      <c r="CW473" s="86">
        <f>IF(SUM(F473:L473)=0,0,SUM(BB473:BG473)+BU473+CC473+CB473)</f>
        <v>1</v>
      </c>
    </row>
    <row r="474" spans="2:101" outlineLevel="1" x14ac:dyDescent="0.3"/>
    <row r="475" spans="2:101" outlineLevel="1" x14ac:dyDescent="0.3"/>
    <row r="476" spans="2:101" outlineLevel="1" x14ac:dyDescent="0.3"/>
    <row r="477" spans="2:101" ht="31.2" x14ac:dyDescent="0.3">
      <c r="B477" s="104" t="s">
        <v>367</v>
      </c>
      <c r="C477" s="104"/>
    </row>
    <row r="478" spans="2:101" x14ac:dyDescent="0.3">
      <c r="B478" s="43">
        <f>MAX(B1468:B1469)+1</f>
        <v>284</v>
      </c>
      <c r="C478" s="144"/>
      <c r="D478" s="27" t="s">
        <v>193</v>
      </c>
      <c r="E478" s="27" t="s">
        <v>193</v>
      </c>
    </row>
    <row r="479" spans="2:101" ht="15.75" customHeight="1" x14ac:dyDescent="0.3">
      <c r="E479" s="225" t="s">
        <v>178</v>
      </c>
      <c r="F479" s="226"/>
      <c r="G479" s="226"/>
      <c r="H479" s="226"/>
      <c r="I479" s="226"/>
      <c r="J479" s="226"/>
      <c r="K479" s="226"/>
      <c r="L479" s="227"/>
      <c r="M479" s="217" t="s">
        <v>191</v>
      </c>
      <c r="N479" s="218"/>
      <c r="O479" s="218"/>
      <c r="P479" s="218"/>
      <c r="Q479" s="218"/>
      <c r="R479" s="218"/>
      <c r="S479" s="218"/>
      <c r="T479" s="218"/>
      <c r="U479" s="218"/>
      <c r="V479" s="218"/>
      <c r="W479" s="219"/>
      <c r="X479" s="210" t="s">
        <v>1115</v>
      </c>
      <c r="Y479" s="213" t="s">
        <v>276</v>
      </c>
      <c r="Z479" s="214"/>
      <c r="AA479" s="214"/>
      <c r="AB479" s="214"/>
      <c r="AC479" s="214"/>
      <c r="AD479" s="214"/>
      <c r="AE479" s="214"/>
      <c r="AF479" s="214"/>
      <c r="AG479" s="214"/>
      <c r="AH479" s="214"/>
      <c r="AI479" s="214"/>
      <c r="AJ479" s="214"/>
      <c r="AK479" s="214"/>
      <c r="AL479" s="214"/>
      <c r="AM479" s="214"/>
      <c r="AN479" s="214"/>
      <c r="AO479" s="214"/>
      <c r="AP479" s="214"/>
      <c r="AQ479" s="214"/>
      <c r="AR479" s="214"/>
      <c r="AS479" s="214"/>
      <c r="AT479" s="214"/>
      <c r="AU479" s="214"/>
      <c r="AV479" s="214"/>
      <c r="AW479" s="215"/>
      <c r="AX479" s="205" t="s">
        <v>289</v>
      </c>
      <c r="AY479" s="205"/>
      <c r="BA479" s="206" t="s">
        <v>291</v>
      </c>
      <c r="BB479" s="206"/>
      <c r="BC479" s="206"/>
      <c r="BD479" s="206"/>
      <c r="BE479" s="206"/>
      <c r="BF479" s="206"/>
      <c r="BG479" s="206"/>
      <c r="BH479" s="206"/>
      <c r="BI479" s="206"/>
      <c r="BJ479" s="206"/>
      <c r="BK479" s="206"/>
      <c r="BL479" s="136"/>
      <c r="BM479" s="136"/>
      <c r="BN479" s="136"/>
      <c r="BO479" s="136"/>
      <c r="BP479" s="136"/>
      <c r="BQ479" s="136"/>
      <c r="BR479" s="136"/>
      <c r="BS479" s="198" t="s">
        <v>293</v>
      </c>
      <c r="BT479" s="198"/>
      <c r="BU479" s="198"/>
      <c r="BV479" s="198"/>
      <c r="BW479" s="198"/>
      <c r="BX479" s="198"/>
      <c r="BY479" s="198"/>
      <c r="BZ479" s="198"/>
      <c r="CA479" s="198"/>
      <c r="CB479" s="198"/>
      <c r="CC479" s="198"/>
      <c r="CD479" s="198"/>
      <c r="CE479" s="198"/>
      <c r="CF479" s="198"/>
      <c r="CG479" s="248" t="s">
        <v>584</v>
      </c>
      <c r="CH479" s="249"/>
      <c r="CI479" s="250"/>
      <c r="CJ479" s="254" t="s">
        <v>585</v>
      </c>
      <c r="CK479" s="255"/>
      <c r="CL479" s="255"/>
      <c r="CM479" s="255"/>
      <c r="CN479" s="255"/>
      <c r="CO479" s="256"/>
      <c r="CP479" s="207" t="s">
        <v>592</v>
      </c>
      <c r="CQ479" s="208"/>
      <c r="CR479" s="208"/>
      <c r="CS479" s="208"/>
      <c r="CT479" s="208"/>
      <c r="CU479" s="208"/>
      <c r="CV479" s="190" t="s">
        <v>307</v>
      </c>
      <c r="CW479" s="191"/>
    </row>
    <row r="480" spans="2:101" customFormat="1" ht="15.75" customHeight="1" x14ac:dyDescent="0.3">
      <c r="B480" s="231" t="s">
        <v>898</v>
      </c>
      <c r="C480" s="231" t="s">
        <v>980</v>
      </c>
      <c r="D480" s="220" t="s">
        <v>44</v>
      </c>
      <c r="E480" s="233" t="s">
        <v>192</v>
      </c>
      <c r="F480" s="228" t="s">
        <v>116</v>
      </c>
      <c r="G480" s="229"/>
      <c r="H480" s="229"/>
      <c r="I480" s="229"/>
      <c r="J480" s="229"/>
      <c r="K480" s="229"/>
      <c r="L480" s="230"/>
      <c r="M480" s="235" t="s">
        <v>225</v>
      </c>
      <c r="N480" s="235"/>
      <c r="O480" s="235"/>
      <c r="P480" s="236" t="s">
        <v>41</v>
      </c>
      <c r="Q480" s="54" t="s">
        <v>985</v>
      </c>
      <c r="R480" s="222" t="s">
        <v>1096</v>
      </c>
      <c r="S480" s="223"/>
      <c r="T480" s="223"/>
      <c r="U480" s="223"/>
      <c r="V480" s="224"/>
      <c r="W480" s="61" t="s">
        <v>92</v>
      </c>
      <c r="X480" s="211"/>
      <c r="Y480" s="216" t="s">
        <v>277</v>
      </c>
      <c r="Z480" s="216"/>
      <c r="AA480" s="216"/>
      <c r="AB480" s="216"/>
      <c r="AC480" s="216"/>
      <c r="AD480" s="216"/>
      <c r="AE480" s="194" t="s">
        <v>262</v>
      </c>
      <c r="AF480" s="195"/>
      <c r="AG480" s="195"/>
      <c r="AH480" s="195"/>
      <c r="AI480" s="195"/>
      <c r="AJ480" s="195"/>
      <c r="AK480" s="196"/>
      <c r="AL480" s="194" t="s">
        <v>265</v>
      </c>
      <c r="AM480" s="195"/>
      <c r="AN480" s="195"/>
      <c r="AO480" s="195"/>
      <c r="AP480" s="195"/>
      <c r="AQ480" s="195"/>
      <c r="AR480" s="195"/>
      <c r="AS480" s="196"/>
      <c r="AT480" s="213" t="s">
        <v>263</v>
      </c>
      <c r="AU480" s="214"/>
      <c r="AV480" s="214"/>
      <c r="AW480" s="215"/>
      <c r="AX480" s="243" t="s">
        <v>94</v>
      </c>
      <c r="AY480" s="243" t="s">
        <v>290</v>
      </c>
      <c r="BA480" s="259" t="s">
        <v>179</v>
      </c>
      <c r="BB480" s="259"/>
      <c r="BC480" s="259"/>
      <c r="BD480" s="259"/>
      <c r="BE480" s="259"/>
      <c r="BF480" s="259"/>
      <c r="BG480" s="259"/>
      <c r="BH480" s="245" t="s">
        <v>180</v>
      </c>
      <c r="BI480" s="246"/>
      <c r="BJ480" s="246"/>
      <c r="BK480" s="247"/>
      <c r="BL480" s="135"/>
      <c r="BM480" s="135"/>
      <c r="BN480" s="135"/>
      <c r="BO480" s="135"/>
      <c r="BP480" s="135"/>
      <c r="BQ480" s="135"/>
      <c r="BR480" s="135"/>
      <c r="BS480" s="201" t="s">
        <v>294</v>
      </c>
      <c r="BT480" s="197" t="s">
        <v>295</v>
      </c>
      <c r="BU480" s="197"/>
      <c r="BV480" s="197"/>
      <c r="BW480" s="197"/>
      <c r="BX480" s="197"/>
      <c r="BY480" s="197"/>
      <c r="BZ480" s="199" t="s">
        <v>302</v>
      </c>
      <c r="CA480" s="200"/>
      <c r="CB480" s="199" t="s">
        <v>303</v>
      </c>
      <c r="CC480" s="200"/>
      <c r="CD480" s="201" t="s">
        <v>298</v>
      </c>
      <c r="CE480" s="203" t="s">
        <v>300</v>
      </c>
      <c r="CF480" s="203" t="s">
        <v>299</v>
      </c>
      <c r="CG480" s="251"/>
      <c r="CH480" s="252"/>
      <c r="CI480" s="253"/>
      <c r="CJ480" s="257" t="s">
        <v>612</v>
      </c>
      <c r="CK480" s="258"/>
      <c r="CL480" s="257" t="s">
        <v>614</v>
      </c>
      <c r="CM480" s="258"/>
      <c r="CN480" s="257" t="s">
        <v>615</v>
      </c>
      <c r="CO480" s="258"/>
      <c r="CP480" s="237" t="s">
        <v>23</v>
      </c>
      <c r="CQ480" s="239" t="s">
        <v>716</v>
      </c>
      <c r="CR480" s="241" t="s">
        <v>719</v>
      </c>
      <c r="CS480" s="242"/>
      <c r="CT480" s="241" t="s">
        <v>720</v>
      </c>
      <c r="CU480" s="242"/>
      <c r="CV480" s="192" t="s">
        <v>308</v>
      </c>
      <c r="CW480" s="192" t="s">
        <v>309</v>
      </c>
    </row>
    <row r="481" spans="1:101" customFormat="1" ht="33" customHeight="1" x14ac:dyDescent="0.3">
      <c r="B481" s="232"/>
      <c r="C481" s="232"/>
      <c r="D481" s="221"/>
      <c r="E481" s="234"/>
      <c r="F481" s="40" t="s">
        <v>0</v>
      </c>
      <c r="G481" s="40" t="s">
        <v>1</v>
      </c>
      <c r="H481" s="40" t="s">
        <v>2</v>
      </c>
      <c r="I481" s="40" t="s">
        <v>3</v>
      </c>
      <c r="J481" s="40" t="s">
        <v>4</v>
      </c>
      <c r="K481" s="40" t="s">
        <v>395</v>
      </c>
      <c r="L481" s="40" t="s">
        <v>93</v>
      </c>
      <c r="M481" s="39" t="s">
        <v>53</v>
      </c>
      <c r="N481" s="39" t="s">
        <v>42</v>
      </c>
      <c r="O481" s="39" t="s">
        <v>43</v>
      </c>
      <c r="P481" s="236"/>
      <c r="Q481" s="60" t="s">
        <v>1004</v>
      </c>
      <c r="R481" s="60" t="s">
        <v>1095</v>
      </c>
      <c r="S481" s="39" t="s">
        <v>60</v>
      </c>
      <c r="T481" s="39" t="s">
        <v>70</v>
      </c>
      <c r="U481" s="39" t="s">
        <v>77</v>
      </c>
      <c r="V481" s="60" t="s">
        <v>270</v>
      </c>
      <c r="W481" s="62" t="s">
        <v>257</v>
      </c>
      <c r="X481" s="212"/>
      <c r="Y481" s="72" t="s">
        <v>278</v>
      </c>
      <c r="Z481" s="90" t="s">
        <v>279</v>
      </c>
      <c r="AA481" s="90" t="s">
        <v>280</v>
      </c>
      <c r="AB481" s="90" t="s">
        <v>264</v>
      </c>
      <c r="AC481" s="90" t="s">
        <v>281</v>
      </c>
      <c r="AD481" s="71" t="s">
        <v>282</v>
      </c>
      <c r="AE481" s="69" t="s">
        <v>283</v>
      </c>
      <c r="AF481" s="70" t="s">
        <v>285</v>
      </c>
      <c r="AG481" s="70" t="s">
        <v>278</v>
      </c>
      <c r="AH481" s="70" t="s">
        <v>279</v>
      </c>
      <c r="AI481" s="70" t="s">
        <v>284</v>
      </c>
      <c r="AJ481" s="70" t="s">
        <v>268</v>
      </c>
      <c r="AK481" s="71" t="s">
        <v>269</v>
      </c>
      <c r="AL481" s="73" t="s">
        <v>266</v>
      </c>
      <c r="AM481" s="74" t="s">
        <v>278</v>
      </c>
      <c r="AN481" s="74" t="s">
        <v>279</v>
      </c>
      <c r="AO481" s="74" t="s">
        <v>284</v>
      </c>
      <c r="AP481" s="65" t="s">
        <v>275</v>
      </c>
      <c r="AQ481" s="74" t="s">
        <v>337</v>
      </c>
      <c r="AR481" s="74" t="s">
        <v>338</v>
      </c>
      <c r="AS481" s="71" t="s">
        <v>269</v>
      </c>
      <c r="AT481" s="75" t="s">
        <v>112</v>
      </c>
      <c r="AU481" s="76" t="s">
        <v>113</v>
      </c>
      <c r="AV481" s="76" t="s">
        <v>287</v>
      </c>
      <c r="AW481" s="77" t="s">
        <v>288</v>
      </c>
      <c r="AX481" s="244"/>
      <c r="AY481" s="244"/>
      <c r="BA481" s="81" t="s">
        <v>292</v>
      </c>
      <c r="BB481" s="35" t="s">
        <v>0</v>
      </c>
      <c r="BC481" s="35" t="s">
        <v>1</v>
      </c>
      <c r="BD481" s="35" t="s">
        <v>2</v>
      </c>
      <c r="BE481" s="35" t="s">
        <v>3</v>
      </c>
      <c r="BF481" s="35" t="s">
        <v>4</v>
      </c>
      <c r="BG481" s="35" t="s">
        <v>73</v>
      </c>
      <c r="BH481" s="85" t="s">
        <v>181</v>
      </c>
      <c r="BI481" s="85" t="s">
        <v>182</v>
      </c>
      <c r="BJ481" s="85" t="s">
        <v>183</v>
      </c>
      <c r="BK481" s="85" t="s">
        <v>702</v>
      </c>
      <c r="BL481" s="85" t="s">
        <v>865</v>
      </c>
      <c r="BM481" s="85" t="s">
        <v>866</v>
      </c>
      <c r="BN481" s="85" t="s">
        <v>867</v>
      </c>
      <c r="BO481" s="85" t="s">
        <v>868</v>
      </c>
      <c r="BP481" s="85" t="s">
        <v>869</v>
      </c>
      <c r="BQ481" s="85" t="s">
        <v>869</v>
      </c>
      <c r="BR481" s="85" t="s">
        <v>869</v>
      </c>
      <c r="BS481" s="202"/>
      <c r="BT481" s="82" t="s">
        <v>296</v>
      </c>
      <c r="BU481" s="82" t="s">
        <v>297</v>
      </c>
      <c r="BV481" s="28" t="s">
        <v>298</v>
      </c>
      <c r="BW481" s="83" t="s">
        <v>301</v>
      </c>
      <c r="BX481" s="83" t="s">
        <v>300</v>
      </c>
      <c r="BY481" s="83" t="s">
        <v>299</v>
      </c>
      <c r="BZ481" s="84" t="s">
        <v>1</v>
      </c>
      <c r="CA481" s="84" t="s">
        <v>3</v>
      </c>
      <c r="CB481" s="84" t="s">
        <v>2</v>
      </c>
      <c r="CC481" s="84" t="s">
        <v>4</v>
      </c>
      <c r="CD481" s="202"/>
      <c r="CE481" s="204"/>
      <c r="CF481" s="204"/>
      <c r="CG481" s="117" t="s">
        <v>579</v>
      </c>
      <c r="CH481" s="115" t="s">
        <v>45</v>
      </c>
      <c r="CI481" s="115" t="s">
        <v>583</v>
      </c>
      <c r="CJ481" s="127" t="s">
        <v>613</v>
      </c>
      <c r="CK481" s="127" t="s">
        <v>618</v>
      </c>
      <c r="CL481" s="127" t="s">
        <v>613</v>
      </c>
      <c r="CM481" s="127" t="s">
        <v>591</v>
      </c>
      <c r="CN481" s="127" t="s">
        <v>613</v>
      </c>
      <c r="CO481" s="127" t="s">
        <v>591</v>
      </c>
      <c r="CP481" s="238"/>
      <c r="CQ481" s="240"/>
      <c r="CR481" s="118" t="s">
        <v>712</v>
      </c>
      <c r="CS481" s="118" t="s">
        <v>718</v>
      </c>
      <c r="CT481" s="118" t="s">
        <v>712</v>
      </c>
      <c r="CU481" s="118" t="s">
        <v>718</v>
      </c>
      <c r="CV481" s="193"/>
      <c r="CW481" s="193"/>
    </row>
    <row r="482" spans="1:101" customFormat="1" outlineLevel="1" collapsed="1" x14ac:dyDescent="0.3">
      <c r="A482" s="42"/>
      <c r="B482" s="42">
        <f t="shared" ref="B482:B545" si="659">B481+1</f>
        <v>1</v>
      </c>
      <c r="C482" s="42"/>
      <c r="D482" s="105" t="s">
        <v>1295</v>
      </c>
      <c r="E482" s="1" t="s">
        <v>1253</v>
      </c>
      <c r="F482" s="34"/>
      <c r="G482" s="34"/>
      <c r="H482" s="34"/>
      <c r="I482" s="34">
        <v>1</v>
      </c>
      <c r="J482" s="34"/>
      <c r="K482" s="34"/>
      <c r="L482" s="34"/>
      <c r="M482" s="27" t="s">
        <v>1262</v>
      </c>
      <c r="N482" s="27">
        <v>3</v>
      </c>
      <c r="O482" s="27" t="s">
        <v>1264</v>
      </c>
      <c r="P482" s="27" t="s">
        <v>29</v>
      </c>
      <c r="Q482" s="27"/>
      <c r="R482" s="27" t="s">
        <v>38</v>
      </c>
      <c r="S482" s="27" t="s">
        <v>162</v>
      </c>
      <c r="T482" s="27" t="s">
        <v>69</v>
      </c>
      <c r="U482" s="27" t="s">
        <v>149</v>
      </c>
      <c r="V482" s="27"/>
      <c r="W482" s="27" t="str">
        <f t="shared" ref="W482:W545" si="660">IF(F482&lt;&gt;0,$F$481,IF(G482&lt;&gt;0,$G$481,IF(H482&lt;&gt;0,$H$481,IF(I482&lt;&gt;0,$I$481,IF(J482&lt;&gt;0,$J$481,IF(K482&lt;&gt;0,$K$481,IF($L482&lt;&gt;0,$L$481,0)))))))</f>
        <v>TM</v>
      </c>
      <c r="X482" s="27" t="str">
        <f t="shared" ref="X482:X545" si="661">IF(SUM(F482:L482)=0,0,P482&amp;"/"&amp;M482&amp;"/"&amp;Q482&amp;"/"&amp;R482&amp;"/"&amp;S482&amp;"/"&amp;T482&amp;"/"&amp;U482&amp;"/"&amp;W482)</f>
        <v>CVC/02_PAS//VCC/am/SND/tmp/TM</v>
      </c>
      <c r="Y482" s="66"/>
      <c r="Z482" s="67"/>
      <c r="AA482" s="67"/>
      <c r="AB482" s="67"/>
      <c r="AC482" s="67"/>
      <c r="AD482" s="67"/>
      <c r="AE482" s="66" t="str">
        <f>IF(AG482=0,0,B482&amp;"_"&amp;M482&amp;N482&amp;O482&amp;"_"&amp;P482&amp;"_"&amp;Q482&amp;"_"&amp;AF482)</f>
        <v>1_02_PAS3DTH_CVC__0</v>
      </c>
      <c r="AF482" s="67">
        <v>0</v>
      </c>
      <c r="AG482" s="66" t="s">
        <v>286</v>
      </c>
      <c r="AH482" s="67"/>
      <c r="AI482" s="67"/>
      <c r="AJ482" s="67" t="s">
        <v>322</v>
      </c>
      <c r="AK482" s="68"/>
      <c r="AL482" s="66">
        <v>0</v>
      </c>
      <c r="AM482" s="66" t="s">
        <v>286</v>
      </c>
      <c r="AN482" s="66">
        <f>VLOOKUP($AL482,aut_car,3,FALSE)</f>
        <v>0</v>
      </c>
      <c r="AO482" s="66">
        <f>VLOOKUP($AL482,aut_car,4,FALSE)</f>
        <v>0</v>
      </c>
      <c r="AP482" s="66">
        <f>VLOOKUP($AL482,aut_car,5,FALSE)</f>
        <v>0</v>
      </c>
      <c r="AQ482" s="66">
        <f>VLOOKUP($AL482,aut_car,6,FALSE)</f>
        <v>0</v>
      </c>
      <c r="AR482" s="66">
        <f>VLOOKUP($AL482,aut_car,7,FALSE)</f>
        <v>0</v>
      </c>
      <c r="AS482" s="68"/>
      <c r="AT482" s="176" t="s">
        <v>130</v>
      </c>
      <c r="AU482" s="177">
        <v>-50</v>
      </c>
      <c r="AV482" s="177">
        <v>50</v>
      </c>
      <c r="AW482" s="178"/>
      <c r="AX482" s="63" t="str">
        <f t="shared" ref="AX482:AX493" si="662">E482</f>
        <v>Sonde de température d'ambiance</v>
      </c>
      <c r="AY482" s="63"/>
      <c r="BA482" s="27" t="s">
        <v>184</v>
      </c>
      <c r="BB482" s="27">
        <f t="shared" ref="BB482:BB545" si="663">IF(BA482="NON",0,F482)</f>
        <v>0</v>
      </c>
      <c r="BC482" s="27">
        <f t="shared" ref="BC482:BC545" si="664">IF(BA482="NON",0,H482+G482)</f>
        <v>0</v>
      </c>
      <c r="BD482" s="27"/>
      <c r="BE482" s="27">
        <f t="shared" ref="BE482:BE493" si="665">IF(BA482="NON",0,I482+J482+K482+L482)</f>
        <v>1</v>
      </c>
      <c r="BF482" s="27"/>
      <c r="BG482" s="27">
        <f t="shared" ref="BG482:BG545" si="666">IF(BA482="NON",0,K482)</f>
        <v>0</v>
      </c>
      <c r="BH482" s="1" t="s">
        <v>1309</v>
      </c>
      <c r="BI482" s="1" t="s">
        <v>1310</v>
      </c>
      <c r="BJ482" s="1"/>
      <c r="BK482" s="1"/>
      <c r="BL482" s="1"/>
      <c r="BM482" s="1"/>
      <c r="BN482" s="1"/>
      <c r="BO482" s="1"/>
      <c r="BP482" s="1"/>
      <c r="BQ482" s="1"/>
      <c r="BR482" s="1"/>
      <c r="BS482" s="27" t="s">
        <v>185</v>
      </c>
      <c r="BT482" s="167">
        <f>IF(BS482="OUI",1,0)</f>
        <v>0</v>
      </c>
      <c r="BU482" s="168">
        <f>IF(BS482="OUI",1,0)</f>
        <v>0</v>
      </c>
      <c r="BV482" s="27">
        <f>IF(OR(BS482=0,BS482="NON"),0,B482&amp;"_"&amp;M482&amp;N482&amp;O482&amp;"_"&amp;P482&amp;"_"&amp;Q482&amp;"_"&amp;R482&amp;S482&amp;T482&amp;U482&amp;V482&amp;"_MANU")</f>
        <v>0</v>
      </c>
      <c r="BW482" s="27">
        <f>IF(BS482="OUI",1,0)</f>
        <v>0</v>
      </c>
      <c r="BX482" s="27"/>
      <c r="BY482" s="27"/>
      <c r="BZ482" s="27">
        <f>IF(BS482="OUI",IF((BC482+BB482)&lt;&gt;0,(BB482+BC482),0),0)</f>
        <v>0</v>
      </c>
      <c r="CA482" s="27">
        <f>IF(BS482="OUI",IF((BE482+BG482)&lt;&gt;0,(BG482+BE482),0),0)</f>
        <v>0</v>
      </c>
      <c r="CB482" s="27">
        <f t="shared" ref="CB482:CC497" si="667">IF(BZ482=0,0,BZ482)</f>
        <v>0</v>
      </c>
      <c r="CC482" s="27">
        <f t="shared" si="667"/>
        <v>0</v>
      </c>
      <c r="CD482" s="27">
        <f t="shared" ref="CD482:CD493" si="668">IF(OR(BS482=0,BS482="NON"),0,B482&amp;"_"&amp;M482&amp;N482&amp;O482&amp;"_"&amp;P482&amp;"_"&amp;Q482&amp;"_"&amp;R482&amp;S482&amp;T482&amp;U482&amp;V482&amp;"_FORC"&amp;IF(CB482=0,"TR","TC"))</f>
        <v>0</v>
      </c>
      <c r="CE482" s="27"/>
      <c r="CF482" s="27"/>
      <c r="CG482" s="27" t="str">
        <f>IF(BA482="OUI","OUI","NON")</f>
        <v>OUI</v>
      </c>
      <c r="CH482" s="27" t="s">
        <v>581</v>
      </c>
      <c r="CI482" s="126">
        <v>0.2</v>
      </c>
      <c r="CJ482" s="116"/>
      <c r="CK482" s="27"/>
      <c r="CL482" s="116"/>
      <c r="CM482" s="27"/>
      <c r="CN482" s="116"/>
      <c r="CO482" s="27"/>
      <c r="CP482" s="27" t="str">
        <f>IF(F482=0,"NON","OUI")</f>
        <v>NON</v>
      </c>
      <c r="CQ482" s="27">
        <f t="shared" ref="CQ482:CQ545" si="669">IF(CP482="OUI",P482,0)</f>
        <v>0</v>
      </c>
      <c r="CR482" s="27"/>
      <c r="CS482" s="27">
        <f t="shared" ref="CS482:CS545" si="670">IF(CR482&lt;&gt;0,CK482,0)</f>
        <v>0</v>
      </c>
      <c r="CT482" s="27"/>
      <c r="CU482" s="27"/>
      <c r="CV482" s="179">
        <f t="shared" ref="CV482:CV513" si="671">IF(SUM(F482:L482)=0,0,SUM(F482:L482)+BT482+BZ482+CA482)</f>
        <v>1</v>
      </c>
      <c r="CW482" s="179">
        <f t="shared" ref="CW482:CW545" si="672">IF(SUM(F482:L482)=0,0,SUM(BB482:BG482)+BU482+CC482+CB482)</f>
        <v>1</v>
      </c>
    </row>
    <row r="483" spans="1:101" customFormat="1" outlineLevel="2" x14ac:dyDescent="0.3">
      <c r="A483" s="162"/>
      <c r="B483" s="41">
        <f t="shared" si="659"/>
        <v>2</v>
      </c>
      <c r="C483" s="41">
        <f t="shared" ref="C483:D496" si="673">C482</f>
        <v>0</v>
      </c>
      <c r="D483" s="59" t="str">
        <f t="shared" si="673"/>
        <v>Ventilo convecteur du bureau 1</v>
      </c>
      <c r="E483" s="37" t="s">
        <v>1246</v>
      </c>
      <c r="F483" s="34"/>
      <c r="G483" s="34">
        <v>1</v>
      </c>
      <c r="H483" s="34"/>
      <c r="I483" s="34"/>
      <c r="J483" s="34"/>
      <c r="K483" s="34"/>
      <c r="L483" s="34"/>
      <c r="M483" s="39" t="str">
        <f t="shared" ref="M483:P496" si="674">M482</f>
        <v>02_PAS</v>
      </c>
      <c r="N483" s="39">
        <f t="shared" si="674"/>
        <v>3</v>
      </c>
      <c r="O483" s="39" t="str">
        <f t="shared" si="674"/>
        <v>DTH</v>
      </c>
      <c r="P483" s="39" t="str">
        <f t="shared" si="674"/>
        <v>CVC</v>
      </c>
      <c r="Q483" s="39"/>
      <c r="R483" s="28" t="str">
        <f t="shared" ref="R483:R541" si="675">R482</f>
        <v>VCC</v>
      </c>
      <c r="S483" s="28" t="s">
        <v>162</v>
      </c>
      <c r="T483" s="28" t="s">
        <v>237</v>
      </c>
      <c r="U483" s="28" t="s">
        <v>463</v>
      </c>
      <c r="V483" s="28"/>
      <c r="W483" s="28" t="str">
        <f t="shared" si="660"/>
        <v>TS</v>
      </c>
      <c r="X483" s="29" t="str">
        <f t="shared" si="661"/>
        <v>CVC/02_PAS//VCC/am/CAPT/fei/TS</v>
      </c>
      <c r="Y483" s="66"/>
      <c r="Z483" s="67"/>
      <c r="AA483" s="67"/>
      <c r="AB483" s="67"/>
      <c r="AC483" s="67"/>
      <c r="AD483" s="67"/>
      <c r="AE483" s="72" t="str">
        <f t="shared" ref="AE483:AR496" si="676">AE482</f>
        <v>1_02_PAS3DTH_CVC__0</v>
      </c>
      <c r="AF483" s="90">
        <f t="shared" si="676"/>
        <v>0</v>
      </c>
      <c r="AG483" s="66" t="str">
        <f t="shared" si="676"/>
        <v>TAC</v>
      </c>
      <c r="AH483" s="67">
        <f t="shared" si="676"/>
        <v>0</v>
      </c>
      <c r="AI483" s="67">
        <f t="shared" si="676"/>
        <v>0</v>
      </c>
      <c r="AJ483" s="67" t="str">
        <f t="shared" si="676"/>
        <v>lon</v>
      </c>
      <c r="AK483" s="68">
        <f t="shared" si="676"/>
        <v>0</v>
      </c>
      <c r="AL483" s="64">
        <f t="shared" si="676"/>
        <v>0</v>
      </c>
      <c r="AM483" s="64" t="str">
        <f t="shared" si="676"/>
        <v>TAC</v>
      </c>
      <c r="AN483" s="64">
        <f t="shared" si="676"/>
        <v>0</v>
      </c>
      <c r="AO483" s="64">
        <f t="shared" si="676"/>
        <v>0</v>
      </c>
      <c r="AP483" s="64">
        <f t="shared" si="676"/>
        <v>0</v>
      </c>
      <c r="AQ483" s="64">
        <f t="shared" si="676"/>
        <v>0</v>
      </c>
      <c r="AR483" s="64">
        <f t="shared" si="676"/>
        <v>0</v>
      </c>
      <c r="AS483" s="68"/>
      <c r="AT483" s="78" t="s">
        <v>138</v>
      </c>
      <c r="AU483" s="79" t="s">
        <v>114</v>
      </c>
      <c r="AV483" s="79" t="s">
        <v>115</v>
      </c>
      <c r="AW483" s="80"/>
      <c r="AX483" s="106" t="str">
        <f t="shared" si="662"/>
        <v>retour de marche ventilo-convecteur</v>
      </c>
      <c r="AY483" s="63"/>
      <c r="BA483" s="36" t="s">
        <v>184</v>
      </c>
      <c r="BB483" s="27">
        <f t="shared" si="663"/>
        <v>0</v>
      </c>
      <c r="BC483" s="27">
        <f t="shared" si="664"/>
        <v>1</v>
      </c>
      <c r="BD483" s="27"/>
      <c r="BE483" s="27">
        <f t="shared" si="665"/>
        <v>0</v>
      </c>
      <c r="BF483" s="27"/>
      <c r="BG483" s="27">
        <f t="shared" si="666"/>
        <v>0</v>
      </c>
      <c r="BH483" s="1"/>
      <c r="BI483" s="1" t="str">
        <f t="shared" ref="BI483:BI546" si="677">BI482</f>
        <v>4_02_PAS_2_PHA_CVC_VC</v>
      </c>
      <c r="BJ483" s="1"/>
      <c r="BK483" s="1"/>
      <c r="BL483" s="1"/>
      <c r="BM483" s="1"/>
      <c r="BN483" s="1"/>
      <c r="BO483" s="1"/>
      <c r="BP483" s="1"/>
      <c r="BQ483" s="1"/>
      <c r="BR483" s="1"/>
      <c r="BS483" s="38" t="s">
        <v>185</v>
      </c>
      <c r="BT483" s="107">
        <f>IF(BS483="OUI",1,0)</f>
        <v>0</v>
      </c>
      <c r="BU483" s="108">
        <f>IF(BS483="OUI",1,0)</f>
        <v>0</v>
      </c>
      <c r="BV483" s="28">
        <f>IF(OR(BS483=0,BS483="NON"),0,B483&amp;"_"&amp;M483&amp;N483&amp;O483&amp;"_"&amp;P483&amp;"_"&amp;Q483&amp;"_"&amp;R483&amp;S483&amp;T483&amp;U483&amp;V483&amp;"_MANU")</f>
        <v>0</v>
      </c>
      <c r="BW483" s="28">
        <f>IF(BS483="OUI",1,0)</f>
        <v>0</v>
      </c>
      <c r="BX483" s="27"/>
      <c r="BY483" s="27"/>
      <c r="BZ483" s="38">
        <f t="shared" ref="BZ483:BZ493" si="678">IF(BS483="OUI",IF((BC483+BB483)&lt;&gt;0,(BB483+BC483),0),0)</f>
        <v>0</v>
      </c>
      <c r="CA483" s="38">
        <f t="shared" ref="CA483:CA493" si="679">IF(BS483="OUI",IF((BE483+BG483)&lt;&gt;0,(BG483+BE483),0),0)</f>
        <v>0</v>
      </c>
      <c r="CB483" s="38">
        <f t="shared" si="667"/>
        <v>0</v>
      </c>
      <c r="CC483" s="38">
        <f t="shared" si="667"/>
        <v>0</v>
      </c>
      <c r="CD483" s="38">
        <f t="shared" si="668"/>
        <v>0</v>
      </c>
      <c r="CE483" s="27"/>
      <c r="CF483" s="27"/>
      <c r="CG483" s="158" t="str">
        <f>IF(BA483="OUI","OUI","NON")</f>
        <v>OUI</v>
      </c>
      <c r="CH483" s="158" t="s">
        <v>581</v>
      </c>
      <c r="CI483" s="158"/>
      <c r="CJ483" s="116"/>
      <c r="CK483" s="27"/>
      <c r="CL483" s="116"/>
      <c r="CM483" s="27"/>
      <c r="CN483" s="116"/>
      <c r="CO483" s="27"/>
      <c r="CP483" s="171" t="s">
        <v>184</v>
      </c>
      <c r="CQ483" s="171" t="str">
        <f t="shared" si="669"/>
        <v>CVC</v>
      </c>
      <c r="CR483" s="171" t="s">
        <v>708</v>
      </c>
      <c r="CS483" s="171">
        <f t="shared" si="670"/>
        <v>0</v>
      </c>
      <c r="CT483" s="171"/>
      <c r="CU483" s="171"/>
      <c r="CV483" s="86">
        <f t="shared" si="671"/>
        <v>1</v>
      </c>
      <c r="CW483" s="86">
        <f t="shared" si="672"/>
        <v>1</v>
      </c>
    </row>
    <row r="484" spans="1:101" customFormat="1" outlineLevel="2" x14ac:dyDescent="0.3">
      <c r="A484" s="162"/>
      <c r="B484" s="41">
        <f t="shared" si="659"/>
        <v>3</v>
      </c>
      <c r="C484" s="41">
        <f t="shared" si="673"/>
        <v>0</v>
      </c>
      <c r="D484" s="59" t="str">
        <f t="shared" si="673"/>
        <v>Ventilo convecteur du bureau 1</v>
      </c>
      <c r="E484" s="37" t="s">
        <v>443</v>
      </c>
      <c r="F484" s="34"/>
      <c r="G484" s="34">
        <v>1</v>
      </c>
      <c r="H484" s="34"/>
      <c r="I484" s="34"/>
      <c r="J484" s="34"/>
      <c r="K484" s="34"/>
      <c r="L484" s="34"/>
      <c r="M484" s="39" t="str">
        <f t="shared" si="674"/>
        <v>02_PAS</v>
      </c>
      <c r="N484" s="39">
        <f t="shared" si="674"/>
        <v>3</v>
      </c>
      <c r="O484" s="39" t="str">
        <f t="shared" si="674"/>
        <v>DTH</v>
      </c>
      <c r="P484" s="39" t="str">
        <f t="shared" si="674"/>
        <v>CVC</v>
      </c>
      <c r="Q484" s="39"/>
      <c r="R484" s="28" t="str">
        <f t="shared" si="675"/>
        <v>VCC</v>
      </c>
      <c r="S484" s="28" t="s">
        <v>162</v>
      </c>
      <c r="T484" s="28" t="s">
        <v>237</v>
      </c>
      <c r="U484" s="28" t="s">
        <v>463</v>
      </c>
      <c r="V484" s="28"/>
      <c r="W484" s="28" t="str">
        <f t="shared" si="660"/>
        <v>TS</v>
      </c>
      <c r="X484" s="29" t="str">
        <f t="shared" si="661"/>
        <v>CVC/02_PAS//VCC/am/CAPT/fei/TS</v>
      </c>
      <c r="Y484" s="66"/>
      <c r="Z484" s="67"/>
      <c r="AA484" s="67"/>
      <c r="AB484" s="67"/>
      <c r="AC484" s="67"/>
      <c r="AD484" s="67"/>
      <c r="AE484" s="72" t="str">
        <f t="shared" si="676"/>
        <v>1_02_PAS3DTH_CVC__0</v>
      </c>
      <c r="AF484" s="90">
        <f t="shared" si="676"/>
        <v>0</v>
      </c>
      <c r="AG484" s="66" t="str">
        <f t="shared" si="676"/>
        <v>TAC</v>
      </c>
      <c r="AH484" s="67">
        <f t="shared" si="676"/>
        <v>0</v>
      </c>
      <c r="AI484" s="67">
        <f t="shared" si="676"/>
        <v>0</v>
      </c>
      <c r="AJ484" s="67" t="str">
        <f t="shared" si="676"/>
        <v>lon</v>
      </c>
      <c r="AK484" s="68">
        <f t="shared" si="676"/>
        <v>0</v>
      </c>
      <c r="AL484" s="64">
        <f t="shared" si="676"/>
        <v>0</v>
      </c>
      <c r="AM484" s="64" t="str">
        <f t="shared" si="676"/>
        <v>TAC</v>
      </c>
      <c r="AN484" s="64">
        <f t="shared" si="676"/>
        <v>0</v>
      </c>
      <c r="AO484" s="64">
        <f t="shared" si="676"/>
        <v>0</v>
      </c>
      <c r="AP484" s="64">
        <f t="shared" si="676"/>
        <v>0</v>
      </c>
      <c r="AQ484" s="64">
        <f t="shared" si="676"/>
        <v>0</v>
      </c>
      <c r="AR484" s="64">
        <f t="shared" si="676"/>
        <v>0</v>
      </c>
      <c r="AS484" s="68"/>
      <c r="AT484" s="78" t="s">
        <v>138</v>
      </c>
      <c r="AU484" s="79" t="s">
        <v>114</v>
      </c>
      <c r="AV484" s="79" t="s">
        <v>115</v>
      </c>
      <c r="AW484" s="80"/>
      <c r="AX484" s="106" t="str">
        <f t="shared" si="662"/>
        <v>contact de feuillure</v>
      </c>
      <c r="AY484" s="63"/>
      <c r="BA484" s="36" t="s">
        <v>184</v>
      </c>
      <c r="BB484" s="27">
        <f t="shared" si="663"/>
        <v>0</v>
      </c>
      <c r="BC484" s="27">
        <f t="shared" si="664"/>
        <v>1</v>
      </c>
      <c r="BD484" s="27"/>
      <c r="BE484" s="27">
        <f t="shared" si="665"/>
        <v>0</v>
      </c>
      <c r="BF484" s="27"/>
      <c r="BG484" s="27">
        <f t="shared" si="666"/>
        <v>0</v>
      </c>
      <c r="BH484" s="1"/>
      <c r="BI484" s="1" t="str">
        <f t="shared" si="677"/>
        <v>4_02_PAS_2_PHA_CVC_VC</v>
      </c>
      <c r="BJ484" s="1"/>
      <c r="BK484" s="1"/>
      <c r="BL484" s="1"/>
      <c r="BM484" s="1"/>
      <c r="BN484" s="1"/>
      <c r="BO484" s="1"/>
      <c r="BP484" s="1"/>
      <c r="BQ484" s="1"/>
      <c r="BR484" s="1"/>
      <c r="BS484" s="38" t="s">
        <v>185</v>
      </c>
      <c r="BT484" s="107">
        <f>IF(BS484="OUI",1,0)</f>
        <v>0</v>
      </c>
      <c r="BU484" s="108">
        <f>IF(BS484="OUI",1,0)</f>
        <v>0</v>
      </c>
      <c r="BV484" s="28">
        <f>IF(OR(BS484=0,BS484="NON"),0,B484&amp;"_"&amp;M484&amp;N484&amp;O484&amp;"_"&amp;P484&amp;"_"&amp;Q484&amp;"_"&amp;R484&amp;S484&amp;T484&amp;U484&amp;V484&amp;"_MANU")</f>
        <v>0</v>
      </c>
      <c r="BW484" s="28">
        <f>IF(BS484="OUI",1,0)</f>
        <v>0</v>
      </c>
      <c r="BX484" s="27"/>
      <c r="BY484" s="27"/>
      <c r="BZ484" s="38">
        <f t="shared" si="678"/>
        <v>0</v>
      </c>
      <c r="CA484" s="38">
        <f t="shared" si="679"/>
        <v>0</v>
      </c>
      <c r="CB484" s="38">
        <f t="shared" si="667"/>
        <v>0</v>
      </c>
      <c r="CC484" s="38">
        <f t="shared" si="667"/>
        <v>0</v>
      </c>
      <c r="CD484" s="38">
        <f t="shared" si="668"/>
        <v>0</v>
      </c>
      <c r="CE484" s="27"/>
      <c r="CF484" s="27"/>
      <c r="CG484" s="158" t="str">
        <f>IF(BA484="OUI","OUI","NON")</f>
        <v>OUI</v>
      </c>
      <c r="CH484" s="158" t="s">
        <v>581</v>
      </c>
      <c r="CI484" s="158"/>
      <c r="CJ484" s="116"/>
      <c r="CK484" s="27"/>
      <c r="CL484" s="116"/>
      <c r="CM484" s="27"/>
      <c r="CN484" s="116"/>
      <c r="CO484" s="27"/>
      <c r="CP484" s="171" t="s">
        <v>184</v>
      </c>
      <c r="CQ484" s="171" t="str">
        <f t="shared" si="669"/>
        <v>CVC</v>
      </c>
      <c r="CR484" s="171" t="s">
        <v>708</v>
      </c>
      <c r="CS484" s="171">
        <f t="shared" si="670"/>
        <v>0</v>
      </c>
      <c r="CT484" s="171"/>
      <c r="CU484" s="171"/>
      <c r="CV484" s="86">
        <f t="shared" si="671"/>
        <v>1</v>
      </c>
      <c r="CW484" s="86">
        <f t="shared" si="672"/>
        <v>1</v>
      </c>
    </row>
    <row r="485" spans="1:101" customFormat="1" outlineLevel="2" x14ac:dyDescent="0.3">
      <c r="A485" s="157"/>
      <c r="B485" s="41">
        <f t="shared" si="659"/>
        <v>4</v>
      </c>
      <c r="C485" s="41">
        <f t="shared" si="673"/>
        <v>0</v>
      </c>
      <c r="D485" s="59" t="str">
        <f t="shared" si="673"/>
        <v>Ventilo convecteur du bureau 1</v>
      </c>
      <c r="E485" s="37" t="s">
        <v>86</v>
      </c>
      <c r="F485" s="34"/>
      <c r="G485" s="34">
        <v>1</v>
      </c>
      <c r="H485" s="34"/>
      <c r="I485" s="34"/>
      <c r="J485" s="34"/>
      <c r="K485" s="34"/>
      <c r="L485" s="34"/>
      <c r="M485" s="39" t="str">
        <f t="shared" si="674"/>
        <v>02_PAS</v>
      </c>
      <c r="N485" s="39">
        <f t="shared" si="674"/>
        <v>3</v>
      </c>
      <c r="O485" s="39" t="str">
        <f t="shared" si="674"/>
        <v>DTH</v>
      </c>
      <c r="P485" s="39" t="str">
        <f t="shared" si="674"/>
        <v>CVC</v>
      </c>
      <c r="Q485" s="39"/>
      <c r="R485" s="28" t="str">
        <f t="shared" si="675"/>
        <v>VCC</v>
      </c>
      <c r="S485" s="28" t="s">
        <v>162</v>
      </c>
      <c r="T485" s="28" t="s">
        <v>237</v>
      </c>
      <c r="U485" s="28" t="s">
        <v>463</v>
      </c>
      <c r="V485" s="28"/>
      <c r="W485" s="28" t="str">
        <f t="shared" si="660"/>
        <v>TS</v>
      </c>
      <c r="X485" s="29" t="str">
        <f t="shared" si="661"/>
        <v>CVC/02_PAS//VCC/am/CAPT/fei/TS</v>
      </c>
      <c r="Y485" s="66"/>
      <c r="Z485" s="67"/>
      <c r="AA485" s="67"/>
      <c r="AB485" s="67"/>
      <c r="AC485" s="67"/>
      <c r="AD485" s="67"/>
      <c r="AE485" s="72" t="str">
        <f t="shared" si="676"/>
        <v>1_02_PAS3DTH_CVC__0</v>
      </c>
      <c r="AF485" s="90">
        <f t="shared" si="676"/>
        <v>0</v>
      </c>
      <c r="AG485" s="66" t="str">
        <f t="shared" si="676"/>
        <v>TAC</v>
      </c>
      <c r="AH485" s="67">
        <f t="shared" si="676"/>
        <v>0</v>
      </c>
      <c r="AI485" s="67">
        <f t="shared" si="676"/>
        <v>0</v>
      </c>
      <c r="AJ485" s="67" t="str">
        <f t="shared" si="676"/>
        <v>lon</v>
      </c>
      <c r="AK485" s="68">
        <f t="shared" si="676"/>
        <v>0</v>
      </c>
      <c r="AL485" s="64">
        <f t="shared" si="676"/>
        <v>0</v>
      </c>
      <c r="AM485" s="64" t="str">
        <f t="shared" si="676"/>
        <v>TAC</v>
      </c>
      <c r="AN485" s="64">
        <f t="shared" si="676"/>
        <v>0</v>
      </c>
      <c r="AO485" s="64">
        <f t="shared" si="676"/>
        <v>0</v>
      </c>
      <c r="AP485" s="64">
        <f t="shared" si="676"/>
        <v>0</v>
      </c>
      <c r="AQ485" s="64">
        <f t="shared" si="676"/>
        <v>0</v>
      </c>
      <c r="AR485" s="64">
        <f t="shared" si="676"/>
        <v>0</v>
      </c>
      <c r="AS485" s="68"/>
      <c r="AT485" s="78" t="s">
        <v>138</v>
      </c>
      <c r="AU485" s="79" t="s">
        <v>114</v>
      </c>
      <c r="AV485" s="79" t="s">
        <v>115</v>
      </c>
      <c r="AW485" s="80"/>
      <c r="AX485" s="106" t="str">
        <f t="shared" si="662"/>
        <v>défaut</v>
      </c>
      <c r="AY485" s="63"/>
      <c r="BA485" s="36" t="s">
        <v>184</v>
      </c>
      <c r="BB485" s="27">
        <f t="shared" si="663"/>
        <v>0</v>
      </c>
      <c r="BC485" s="27">
        <f t="shared" si="664"/>
        <v>1</v>
      </c>
      <c r="BD485" s="27"/>
      <c r="BE485" s="27">
        <f t="shared" si="665"/>
        <v>0</v>
      </c>
      <c r="BF485" s="27"/>
      <c r="BG485" s="27">
        <f t="shared" si="666"/>
        <v>0</v>
      </c>
      <c r="BH485" s="1" t="str">
        <f>BH482</f>
        <v>1_02_PAS_2_PHA_CVC_NIV</v>
      </c>
      <c r="BI485" s="1" t="str">
        <f t="shared" si="677"/>
        <v>4_02_PAS_2_PHA_CVC_VC</v>
      </c>
      <c r="BJ485" s="1"/>
      <c r="BK485" s="1"/>
      <c r="BL485" s="1"/>
      <c r="BM485" s="1"/>
      <c r="BN485" s="1"/>
      <c r="BO485" s="1"/>
      <c r="BP485" s="1"/>
      <c r="BQ485" s="1"/>
      <c r="BR485" s="1"/>
      <c r="BS485" s="38" t="s">
        <v>185</v>
      </c>
      <c r="BT485" s="107">
        <f>IF(BS485="OUI",1,0)</f>
        <v>0</v>
      </c>
      <c r="BU485" s="108">
        <f>IF(BS485="OUI",1,0)</f>
        <v>0</v>
      </c>
      <c r="BV485" s="28">
        <f>IF(OR(BS485=0,BS485="NON"),0,B485&amp;"_"&amp;M485&amp;N485&amp;O485&amp;"_"&amp;P485&amp;"_"&amp;Q485&amp;"_"&amp;R485&amp;S485&amp;T485&amp;U485&amp;V485&amp;"_MANU")</f>
        <v>0</v>
      </c>
      <c r="BW485" s="28">
        <f>IF(BS485="OUI",1,0)</f>
        <v>0</v>
      </c>
      <c r="BX485" s="27"/>
      <c r="BY485" s="27"/>
      <c r="BZ485" s="38">
        <f t="shared" si="678"/>
        <v>0</v>
      </c>
      <c r="CA485" s="38">
        <f t="shared" si="679"/>
        <v>0</v>
      </c>
      <c r="CB485" s="38">
        <f t="shared" si="667"/>
        <v>0</v>
      </c>
      <c r="CC485" s="38">
        <f t="shared" si="667"/>
        <v>0</v>
      </c>
      <c r="CD485" s="38">
        <f t="shared" si="668"/>
        <v>0</v>
      </c>
      <c r="CE485" s="27"/>
      <c r="CF485" s="27"/>
      <c r="CG485" s="158" t="str">
        <f>IF(BA485="OUI","OUI","NON")</f>
        <v>OUI</v>
      </c>
      <c r="CH485" s="158" t="s">
        <v>581</v>
      </c>
      <c r="CI485" s="158"/>
      <c r="CJ485" s="116"/>
      <c r="CK485" s="27"/>
      <c r="CL485" s="116"/>
      <c r="CM485" s="27"/>
      <c r="CN485" s="116"/>
      <c r="CO485" s="27"/>
      <c r="CP485" s="171" t="s">
        <v>184</v>
      </c>
      <c r="CQ485" s="171" t="str">
        <f t="shared" si="669"/>
        <v>CVC</v>
      </c>
      <c r="CR485" s="171" t="s">
        <v>708</v>
      </c>
      <c r="CS485" s="171">
        <f t="shared" si="670"/>
        <v>0</v>
      </c>
      <c r="CT485" s="171"/>
      <c r="CU485" s="171"/>
      <c r="CV485" s="86">
        <f t="shared" si="671"/>
        <v>1</v>
      </c>
      <c r="CW485" s="86">
        <f t="shared" si="672"/>
        <v>1</v>
      </c>
    </row>
    <row r="486" spans="1:101" customFormat="1" outlineLevel="2" x14ac:dyDescent="0.3">
      <c r="A486" s="162"/>
      <c r="B486" s="41">
        <f t="shared" si="659"/>
        <v>5</v>
      </c>
      <c r="C486" s="41">
        <f t="shared" si="673"/>
        <v>0</v>
      </c>
      <c r="D486" s="59" t="str">
        <f t="shared" si="673"/>
        <v>Ventilo convecteur du bureau 1</v>
      </c>
      <c r="E486" s="37" t="s">
        <v>447</v>
      </c>
      <c r="F486" s="34"/>
      <c r="G486" s="34"/>
      <c r="H486" s="34">
        <v>1</v>
      </c>
      <c r="I486" s="34"/>
      <c r="J486" s="34"/>
      <c r="K486" s="34"/>
      <c r="L486" s="34"/>
      <c r="M486" s="39" t="str">
        <f t="shared" si="674"/>
        <v>02_PAS</v>
      </c>
      <c r="N486" s="39">
        <f t="shared" si="674"/>
        <v>3</v>
      </c>
      <c r="O486" s="39" t="str">
        <f t="shared" si="674"/>
        <v>DTH</v>
      </c>
      <c r="P486" s="39" t="str">
        <f t="shared" si="674"/>
        <v>CVC</v>
      </c>
      <c r="Q486" s="39"/>
      <c r="R486" s="28" t="str">
        <f t="shared" si="675"/>
        <v>VCC</v>
      </c>
      <c r="S486" s="28" t="s">
        <v>161</v>
      </c>
      <c r="T486" s="28" t="s">
        <v>395</v>
      </c>
      <c r="U486" s="28" t="s">
        <v>89</v>
      </c>
      <c r="V486" s="28" t="s">
        <v>471</v>
      </c>
      <c r="W486" s="28" t="str">
        <f t="shared" si="660"/>
        <v>TC</v>
      </c>
      <c r="X486" s="29" t="str">
        <f t="shared" si="661"/>
        <v>CVC/02_PAS//VCC/as/CONS/vit/TC</v>
      </c>
      <c r="Y486" s="66"/>
      <c r="Z486" s="67"/>
      <c r="AA486" s="67"/>
      <c r="AB486" s="67"/>
      <c r="AC486" s="67"/>
      <c r="AD486" s="67"/>
      <c r="AE486" s="72" t="str">
        <f t="shared" si="676"/>
        <v>1_02_PAS3DTH_CVC__0</v>
      </c>
      <c r="AF486" s="90">
        <f t="shared" si="676"/>
        <v>0</v>
      </c>
      <c r="AG486" s="66" t="str">
        <f t="shared" si="676"/>
        <v>TAC</v>
      </c>
      <c r="AH486" s="67">
        <f t="shared" si="676"/>
        <v>0</v>
      </c>
      <c r="AI486" s="67">
        <f t="shared" si="676"/>
        <v>0</v>
      </c>
      <c r="AJ486" s="67" t="str">
        <f t="shared" si="676"/>
        <v>lon</v>
      </c>
      <c r="AK486" s="68">
        <f t="shared" si="676"/>
        <v>0</v>
      </c>
      <c r="AL486" s="64">
        <f t="shared" si="676"/>
        <v>0</v>
      </c>
      <c r="AM486" s="64" t="str">
        <f t="shared" si="676"/>
        <v>TAC</v>
      </c>
      <c r="AN486" s="64">
        <f t="shared" si="676"/>
        <v>0</v>
      </c>
      <c r="AO486" s="64">
        <f t="shared" si="676"/>
        <v>0</v>
      </c>
      <c r="AP486" s="64">
        <f t="shared" si="676"/>
        <v>0</v>
      </c>
      <c r="AQ486" s="64">
        <f t="shared" si="676"/>
        <v>0</v>
      </c>
      <c r="AR486" s="64">
        <f t="shared" si="676"/>
        <v>0</v>
      </c>
      <c r="AS486" s="68"/>
      <c r="AT486" s="78" t="s">
        <v>138</v>
      </c>
      <c r="AU486" s="79" t="s">
        <v>484</v>
      </c>
      <c r="AV486" s="79" t="s">
        <v>483</v>
      </c>
      <c r="AW486" s="80"/>
      <c r="AX486" s="106" t="str">
        <f t="shared" si="662"/>
        <v>ventilation auto (boitier de commande)</v>
      </c>
      <c r="AY486" s="63" t="s">
        <v>376</v>
      </c>
      <c r="BA486" s="36" t="s">
        <v>184</v>
      </c>
      <c r="BB486" s="27">
        <f t="shared" si="663"/>
        <v>0</v>
      </c>
      <c r="BC486" s="27">
        <f t="shared" si="664"/>
        <v>1</v>
      </c>
      <c r="BD486" s="27"/>
      <c r="BE486" s="27">
        <f t="shared" si="665"/>
        <v>0</v>
      </c>
      <c r="BF486" s="27"/>
      <c r="BG486" s="27">
        <f t="shared" si="666"/>
        <v>0</v>
      </c>
      <c r="BH486" s="1"/>
      <c r="BI486" s="1" t="str">
        <f t="shared" si="677"/>
        <v>4_02_PAS_2_PHA_CVC_VC</v>
      </c>
      <c r="BJ486" s="1"/>
      <c r="BK486" s="1"/>
      <c r="BL486" s="1"/>
      <c r="BM486" s="1"/>
      <c r="BN486" s="1"/>
      <c r="BO486" s="1"/>
      <c r="BP486" s="1"/>
      <c r="BQ486" s="1"/>
      <c r="BR486" s="1"/>
      <c r="BS486" s="38" t="s">
        <v>185</v>
      </c>
      <c r="BT486" s="107"/>
      <c r="BU486" s="108"/>
      <c r="BV486" s="28"/>
      <c r="BW486" s="28"/>
      <c r="BX486" s="27"/>
      <c r="BY486" s="27"/>
      <c r="BZ486" s="38">
        <f t="shared" si="678"/>
        <v>0</v>
      </c>
      <c r="CA486" s="38">
        <f t="shared" si="679"/>
        <v>0</v>
      </c>
      <c r="CB486" s="38">
        <f t="shared" si="667"/>
        <v>0</v>
      </c>
      <c r="CC486" s="38">
        <f t="shared" si="667"/>
        <v>0</v>
      </c>
      <c r="CD486" s="38">
        <f t="shared" si="668"/>
        <v>0</v>
      </c>
      <c r="CE486" s="27"/>
      <c r="CF486" s="27"/>
      <c r="CG486" s="158" t="s">
        <v>185</v>
      </c>
      <c r="CH486" s="158"/>
      <c r="CI486" s="158"/>
      <c r="CJ486" s="116"/>
      <c r="CK486" s="27"/>
      <c r="CL486" s="116"/>
      <c r="CM486" s="27"/>
      <c r="CN486" s="116"/>
      <c r="CO486" s="27"/>
      <c r="CP486" s="171" t="str">
        <f t="shared" ref="CP486:CP497" si="680">IF(F486=0,"NON","OUI")</f>
        <v>NON</v>
      </c>
      <c r="CQ486" s="171">
        <f t="shared" si="669"/>
        <v>0</v>
      </c>
      <c r="CR486" s="171"/>
      <c r="CS486" s="171">
        <f t="shared" si="670"/>
        <v>0</v>
      </c>
      <c r="CT486" s="171"/>
      <c r="CU486" s="171"/>
      <c r="CV486" s="86">
        <f t="shared" si="671"/>
        <v>1</v>
      </c>
      <c r="CW486" s="86">
        <f t="shared" si="672"/>
        <v>1</v>
      </c>
    </row>
    <row r="487" spans="1:101" customFormat="1" outlineLevel="2" x14ac:dyDescent="0.3">
      <c r="A487" s="162"/>
      <c r="B487" s="41">
        <f t="shared" si="659"/>
        <v>6</v>
      </c>
      <c r="C487" s="41">
        <f t="shared" si="673"/>
        <v>0</v>
      </c>
      <c r="D487" s="59" t="str">
        <f t="shared" si="673"/>
        <v>Ventilo convecteur du bureau 1</v>
      </c>
      <c r="E487" s="37" t="s">
        <v>1247</v>
      </c>
      <c r="F487" s="34"/>
      <c r="G487" s="34"/>
      <c r="H487" s="34">
        <v>1</v>
      </c>
      <c r="I487" s="34"/>
      <c r="J487" s="34"/>
      <c r="K487" s="34"/>
      <c r="L487" s="34"/>
      <c r="M487" s="39" t="str">
        <f t="shared" si="674"/>
        <v>02_PAS</v>
      </c>
      <c r="N487" s="39">
        <f t="shared" si="674"/>
        <v>3</v>
      </c>
      <c r="O487" s="39" t="str">
        <f t="shared" si="674"/>
        <v>DTH</v>
      </c>
      <c r="P487" s="39" t="str">
        <f t="shared" si="674"/>
        <v>CVC</v>
      </c>
      <c r="Q487" s="39"/>
      <c r="R487" s="28" t="str">
        <f t="shared" si="675"/>
        <v>VCC</v>
      </c>
      <c r="S487" s="28" t="s">
        <v>161</v>
      </c>
      <c r="T487" s="28" t="s">
        <v>395</v>
      </c>
      <c r="U487" s="28" t="s">
        <v>89</v>
      </c>
      <c r="V487" s="28" t="s">
        <v>469</v>
      </c>
      <c r="W487" s="28" t="str">
        <f t="shared" si="660"/>
        <v>TC</v>
      </c>
      <c r="X487" s="29" t="str">
        <f t="shared" si="661"/>
        <v>CVC/02_PAS//VCC/as/CONS/vit/TC</v>
      </c>
      <c r="Y487" s="66"/>
      <c r="Z487" s="67"/>
      <c r="AA487" s="67"/>
      <c r="AB487" s="67"/>
      <c r="AC487" s="67"/>
      <c r="AD487" s="67"/>
      <c r="AE487" s="72" t="str">
        <f t="shared" si="676"/>
        <v>1_02_PAS3DTH_CVC__0</v>
      </c>
      <c r="AF487" s="90">
        <f t="shared" si="676"/>
        <v>0</v>
      </c>
      <c r="AG487" s="66" t="str">
        <f t="shared" si="676"/>
        <v>TAC</v>
      </c>
      <c r="AH487" s="67">
        <f t="shared" si="676"/>
        <v>0</v>
      </c>
      <c r="AI487" s="67">
        <f t="shared" si="676"/>
        <v>0</v>
      </c>
      <c r="AJ487" s="67" t="str">
        <f t="shared" si="676"/>
        <v>lon</v>
      </c>
      <c r="AK487" s="68">
        <f t="shared" si="676"/>
        <v>0</v>
      </c>
      <c r="AL487" s="64">
        <f t="shared" si="676"/>
        <v>0</v>
      </c>
      <c r="AM487" s="64" t="str">
        <f t="shared" si="676"/>
        <v>TAC</v>
      </c>
      <c r="AN487" s="64">
        <f t="shared" si="676"/>
        <v>0</v>
      </c>
      <c r="AO487" s="64">
        <f t="shared" si="676"/>
        <v>0</v>
      </c>
      <c r="AP487" s="64">
        <f t="shared" si="676"/>
        <v>0</v>
      </c>
      <c r="AQ487" s="64">
        <f t="shared" si="676"/>
        <v>0</v>
      </c>
      <c r="AR487" s="64">
        <f t="shared" si="676"/>
        <v>0</v>
      </c>
      <c r="AS487" s="68"/>
      <c r="AT487" s="78" t="s">
        <v>138</v>
      </c>
      <c r="AU487" s="79">
        <v>0</v>
      </c>
      <c r="AV487" s="79" t="s">
        <v>480</v>
      </c>
      <c r="AW487" s="80"/>
      <c r="AX487" s="106" t="str">
        <f t="shared" si="662"/>
        <v>ventilation vitesse (boitier de commande)</v>
      </c>
      <c r="AY487" s="63"/>
      <c r="BA487" s="36" t="s">
        <v>185</v>
      </c>
      <c r="BB487" s="27">
        <f t="shared" si="663"/>
        <v>0</v>
      </c>
      <c r="BC487" s="27">
        <f t="shared" si="664"/>
        <v>0</v>
      </c>
      <c r="BD487" s="27"/>
      <c r="BE487" s="27">
        <f t="shared" si="665"/>
        <v>0</v>
      </c>
      <c r="BF487" s="27"/>
      <c r="BG487" s="27">
        <f t="shared" si="666"/>
        <v>0</v>
      </c>
      <c r="BH487" s="1"/>
      <c r="BI487" s="1" t="str">
        <f t="shared" si="677"/>
        <v>4_02_PAS_2_PHA_CVC_VC</v>
      </c>
      <c r="BJ487" s="1"/>
      <c r="BK487" s="1"/>
      <c r="BL487" s="1"/>
      <c r="BM487" s="1"/>
      <c r="BN487" s="1"/>
      <c r="BO487" s="1"/>
      <c r="BP487" s="1"/>
      <c r="BQ487" s="1"/>
      <c r="BR487" s="1"/>
      <c r="BS487" s="38" t="s">
        <v>185</v>
      </c>
      <c r="BT487" s="107">
        <f>IF(BS487="OUI",1,0)</f>
        <v>0</v>
      </c>
      <c r="BU487" s="108">
        <f>IF(BS487="OUI",1,0)</f>
        <v>0</v>
      </c>
      <c r="BV487" s="28">
        <f>IF(OR(BS487=0,BS487="NON"),0,B487&amp;"_"&amp;M487&amp;N487&amp;O487&amp;"_"&amp;P487&amp;"_"&amp;Q487&amp;"_"&amp;R487&amp;S487&amp;T487&amp;U487&amp;V487&amp;"_MANU")</f>
        <v>0</v>
      </c>
      <c r="BW487" s="28">
        <f>IF(BS487="OUI",1,0)</f>
        <v>0</v>
      </c>
      <c r="BX487" s="27"/>
      <c r="BY487" s="27"/>
      <c r="BZ487" s="38">
        <f t="shared" si="678"/>
        <v>0</v>
      </c>
      <c r="CA487" s="38">
        <f t="shared" si="679"/>
        <v>0</v>
      </c>
      <c r="CB487" s="38">
        <f t="shared" si="667"/>
        <v>0</v>
      </c>
      <c r="CC487" s="38">
        <f t="shared" si="667"/>
        <v>0</v>
      </c>
      <c r="CD487" s="38">
        <f t="shared" si="668"/>
        <v>0</v>
      </c>
      <c r="CE487" s="27"/>
      <c r="CF487" s="27"/>
      <c r="CG487" s="158" t="s">
        <v>185</v>
      </c>
      <c r="CH487" s="158"/>
      <c r="CI487" s="158"/>
      <c r="CJ487" s="116"/>
      <c r="CK487" s="27"/>
      <c r="CL487" s="116"/>
      <c r="CM487" s="27"/>
      <c r="CN487" s="116"/>
      <c r="CO487" s="27"/>
      <c r="CP487" s="171" t="str">
        <f t="shared" si="680"/>
        <v>NON</v>
      </c>
      <c r="CQ487" s="171">
        <f t="shared" si="669"/>
        <v>0</v>
      </c>
      <c r="CR487" s="171"/>
      <c r="CS487" s="171">
        <f t="shared" si="670"/>
        <v>0</v>
      </c>
      <c r="CT487" s="171"/>
      <c r="CU487" s="171"/>
      <c r="CV487" s="86">
        <f t="shared" si="671"/>
        <v>1</v>
      </c>
      <c r="CW487" s="86">
        <f t="shared" si="672"/>
        <v>0</v>
      </c>
    </row>
    <row r="488" spans="1:101" customFormat="1" outlineLevel="2" x14ac:dyDescent="0.3">
      <c r="A488" s="162"/>
      <c r="B488" s="41">
        <f t="shared" si="659"/>
        <v>7</v>
      </c>
      <c r="C488" s="41">
        <f t="shared" si="673"/>
        <v>0</v>
      </c>
      <c r="D488" s="59" t="str">
        <f t="shared" si="673"/>
        <v>Ventilo convecteur du bureau 1</v>
      </c>
      <c r="E488" s="37" t="s">
        <v>449</v>
      </c>
      <c r="F488" s="34"/>
      <c r="G488" s="34">
        <v>1</v>
      </c>
      <c r="H488" s="34"/>
      <c r="I488" s="34"/>
      <c r="J488" s="34"/>
      <c r="K488" s="34"/>
      <c r="L488" s="34"/>
      <c r="M488" s="39" t="str">
        <f t="shared" si="674"/>
        <v>02_PAS</v>
      </c>
      <c r="N488" s="39">
        <f t="shared" si="674"/>
        <v>3</v>
      </c>
      <c r="O488" s="39" t="str">
        <f t="shared" si="674"/>
        <v>DTH</v>
      </c>
      <c r="P488" s="39" t="str">
        <f t="shared" si="674"/>
        <v>CVC</v>
      </c>
      <c r="Q488" s="39"/>
      <c r="R488" s="28" t="str">
        <f t="shared" si="675"/>
        <v>VCC</v>
      </c>
      <c r="S488" s="28" t="s">
        <v>162</v>
      </c>
      <c r="T488" s="28" t="s">
        <v>395</v>
      </c>
      <c r="U488" s="28" t="s">
        <v>414</v>
      </c>
      <c r="V488" s="28"/>
      <c r="W488" s="28" t="str">
        <f t="shared" si="660"/>
        <v>TS</v>
      </c>
      <c r="X488" s="29" t="str">
        <f t="shared" si="661"/>
        <v>CVC/02_PAS//VCC/am/CONS/occ/TS</v>
      </c>
      <c r="Y488" s="66"/>
      <c r="Z488" s="67"/>
      <c r="AA488" s="67"/>
      <c r="AB488" s="67"/>
      <c r="AC488" s="67"/>
      <c r="AD488" s="67"/>
      <c r="AE488" s="72" t="str">
        <f t="shared" si="676"/>
        <v>1_02_PAS3DTH_CVC__0</v>
      </c>
      <c r="AF488" s="90">
        <f t="shared" si="676"/>
        <v>0</v>
      </c>
      <c r="AG488" s="66" t="str">
        <f t="shared" si="676"/>
        <v>TAC</v>
      </c>
      <c r="AH488" s="67">
        <f t="shared" si="676"/>
        <v>0</v>
      </c>
      <c r="AI488" s="67">
        <f t="shared" si="676"/>
        <v>0</v>
      </c>
      <c r="AJ488" s="67" t="str">
        <f t="shared" si="676"/>
        <v>lon</v>
      </c>
      <c r="AK488" s="68">
        <f t="shared" si="676"/>
        <v>0</v>
      </c>
      <c r="AL488" s="64">
        <f t="shared" si="676"/>
        <v>0</v>
      </c>
      <c r="AM488" s="64" t="str">
        <f t="shared" si="676"/>
        <v>TAC</v>
      </c>
      <c r="AN488" s="64">
        <f t="shared" si="676"/>
        <v>0</v>
      </c>
      <c r="AO488" s="64">
        <f t="shared" si="676"/>
        <v>0</v>
      </c>
      <c r="AP488" s="64">
        <f t="shared" si="676"/>
        <v>0</v>
      </c>
      <c r="AQ488" s="64">
        <f t="shared" si="676"/>
        <v>0</v>
      </c>
      <c r="AR488" s="64">
        <f t="shared" si="676"/>
        <v>0</v>
      </c>
      <c r="AS488" s="68"/>
      <c r="AT488" s="78" t="s">
        <v>138</v>
      </c>
      <c r="AU488" s="79" t="s">
        <v>485</v>
      </c>
      <c r="AV488" s="79" t="s">
        <v>414</v>
      </c>
      <c r="AW488" s="80"/>
      <c r="AX488" s="106" t="str">
        <f t="shared" si="662"/>
        <v>mode occupation / inoccupation (boitier de commande)</v>
      </c>
      <c r="AY488" s="63"/>
      <c r="BA488" s="36" t="s">
        <v>185</v>
      </c>
      <c r="BB488" s="27">
        <f t="shared" si="663"/>
        <v>0</v>
      </c>
      <c r="BC488" s="27">
        <f t="shared" si="664"/>
        <v>0</v>
      </c>
      <c r="BD488" s="27"/>
      <c r="BE488" s="27">
        <f t="shared" si="665"/>
        <v>0</v>
      </c>
      <c r="BF488" s="27"/>
      <c r="BG488" s="27">
        <f t="shared" si="666"/>
        <v>0</v>
      </c>
      <c r="BH488" s="1"/>
      <c r="BI488" s="1" t="str">
        <f t="shared" si="677"/>
        <v>4_02_PAS_2_PHA_CVC_VC</v>
      </c>
      <c r="BJ488" s="1"/>
      <c r="BK488" s="1"/>
      <c r="BL488" s="1"/>
      <c r="BM488" s="1"/>
      <c r="BN488" s="1"/>
      <c r="BO488" s="1"/>
      <c r="BP488" s="1"/>
      <c r="BQ488" s="1"/>
      <c r="BR488" s="1"/>
      <c r="BS488" s="38" t="s">
        <v>185</v>
      </c>
      <c r="BT488" s="107"/>
      <c r="BU488" s="108"/>
      <c r="BV488" s="28"/>
      <c r="BW488" s="28"/>
      <c r="BX488" s="27"/>
      <c r="BY488" s="27"/>
      <c r="BZ488" s="38">
        <f t="shared" si="678"/>
        <v>0</v>
      </c>
      <c r="CA488" s="38">
        <f t="shared" si="679"/>
        <v>0</v>
      </c>
      <c r="CB488" s="38">
        <f t="shared" si="667"/>
        <v>0</v>
      </c>
      <c r="CC488" s="38">
        <f t="shared" si="667"/>
        <v>0</v>
      </c>
      <c r="CD488" s="38">
        <f t="shared" si="668"/>
        <v>0</v>
      </c>
      <c r="CE488" s="27"/>
      <c r="CF488" s="27"/>
      <c r="CG488" s="158" t="s">
        <v>185</v>
      </c>
      <c r="CH488" s="158"/>
      <c r="CI488" s="158"/>
      <c r="CJ488" s="116"/>
      <c r="CK488" s="27"/>
      <c r="CL488" s="116"/>
      <c r="CM488" s="27"/>
      <c r="CN488" s="116"/>
      <c r="CO488" s="27"/>
      <c r="CP488" s="171" t="str">
        <f t="shared" si="680"/>
        <v>NON</v>
      </c>
      <c r="CQ488" s="171">
        <f t="shared" si="669"/>
        <v>0</v>
      </c>
      <c r="CR488" s="171"/>
      <c r="CS488" s="171">
        <f t="shared" si="670"/>
        <v>0</v>
      </c>
      <c r="CT488" s="171"/>
      <c r="CU488" s="171"/>
      <c r="CV488" s="86">
        <f t="shared" si="671"/>
        <v>1</v>
      </c>
      <c r="CW488" s="86">
        <f t="shared" si="672"/>
        <v>0</v>
      </c>
    </row>
    <row r="489" spans="1:101" customFormat="1" outlineLevel="2" x14ac:dyDescent="0.3">
      <c r="A489" s="162"/>
      <c r="B489" s="41">
        <f t="shared" si="659"/>
        <v>8</v>
      </c>
      <c r="C489" s="41">
        <f t="shared" si="673"/>
        <v>0</v>
      </c>
      <c r="D489" s="59" t="str">
        <f t="shared" si="673"/>
        <v>Ventilo convecteur du bureau 1</v>
      </c>
      <c r="E489" s="37" t="s">
        <v>1244</v>
      </c>
      <c r="F489" s="34"/>
      <c r="G489" s="34"/>
      <c r="H489" s="34"/>
      <c r="I489" s="34"/>
      <c r="J489" s="34">
        <v>1</v>
      </c>
      <c r="K489" s="34"/>
      <c r="L489" s="34"/>
      <c r="M489" s="39" t="str">
        <f t="shared" si="674"/>
        <v>02_PAS</v>
      </c>
      <c r="N489" s="39">
        <f t="shared" si="674"/>
        <v>3</v>
      </c>
      <c r="O489" s="39" t="str">
        <f t="shared" si="674"/>
        <v>DTH</v>
      </c>
      <c r="P489" s="39" t="str">
        <f t="shared" si="674"/>
        <v>CVC</v>
      </c>
      <c r="Q489" s="39"/>
      <c r="R489" s="28" t="str">
        <f t="shared" si="675"/>
        <v>VCC</v>
      </c>
      <c r="S489" s="28" t="s">
        <v>200</v>
      </c>
      <c r="T489" s="28" t="s">
        <v>74</v>
      </c>
      <c r="U489" s="28" t="s">
        <v>128</v>
      </c>
      <c r="V489" s="28"/>
      <c r="W489" s="28" t="str">
        <f t="shared" si="660"/>
        <v>TR</v>
      </c>
      <c r="X489" s="29" t="str">
        <f t="shared" si="661"/>
        <v>CVC/02_PAS//VCC/eg/V2V/%/TR</v>
      </c>
      <c r="Y489" s="66"/>
      <c r="Z489" s="67"/>
      <c r="AA489" s="67"/>
      <c r="AB489" s="67"/>
      <c r="AC489" s="67"/>
      <c r="AD489" s="67"/>
      <c r="AE489" s="72" t="str">
        <f t="shared" si="676"/>
        <v>1_02_PAS3DTH_CVC__0</v>
      </c>
      <c r="AF489" s="90">
        <f t="shared" si="676"/>
        <v>0</v>
      </c>
      <c r="AG489" s="66" t="str">
        <f t="shared" si="676"/>
        <v>TAC</v>
      </c>
      <c r="AH489" s="67">
        <f t="shared" si="676"/>
        <v>0</v>
      </c>
      <c r="AI489" s="67">
        <f t="shared" si="676"/>
        <v>0</v>
      </c>
      <c r="AJ489" s="67" t="str">
        <f t="shared" si="676"/>
        <v>lon</v>
      </c>
      <c r="AK489" s="68">
        <f t="shared" si="676"/>
        <v>0</v>
      </c>
      <c r="AL489" s="64">
        <f t="shared" si="676"/>
        <v>0</v>
      </c>
      <c r="AM489" s="64" t="str">
        <f t="shared" si="676"/>
        <v>TAC</v>
      </c>
      <c r="AN489" s="64">
        <f t="shared" si="676"/>
        <v>0</v>
      </c>
      <c r="AO489" s="64">
        <f t="shared" si="676"/>
        <v>0</v>
      </c>
      <c r="AP489" s="64">
        <f t="shared" si="676"/>
        <v>0</v>
      </c>
      <c r="AQ489" s="64">
        <f t="shared" si="676"/>
        <v>0</v>
      </c>
      <c r="AR489" s="64">
        <f t="shared" si="676"/>
        <v>0</v>
      </c>
      <c r="AS489" s="68"/>
      <c r="AT489" s="78" t="s">
        <v>128</v>
      </c>
      <c r="AU489" s="79">
        <v>0</v>
      </c>
      <c r="AV489" s="79">
        <v>100</v>
      </c>
      <c r="AW489" s="80"/>
      <c r="AX489" s="106" t="str">
        <f t="shared" si="662"/>
        <v>position vanne de régulation EG</v>
      </c>
      <c r="AY489" s="63"/>
      <c r="BA489" s="36" t="s">
        <v>184</v>
      </c>
      <c r="BB489" s="27">
        <f t="shared" si="663"/>
        <v>0</v>
      </c>
      <c r="BC489" s="27">
        <f t="shared" si="664"/>
        <v>0</v>
      </c>
      <c r="BD489" s="27"/>
      <c r="BE489" s="27">
        <f t="shared" si="665"/>
        <v>1</v>
      </c>
      <c r="BF489" s="27"/>
      <c r="BG489" s="27">
        <f t="shared" si="666"/>
        <v>0</v>
      </c>
      <c r="BH489" s="1"/>
      <c r="BI489" s="1" t="str">
        <f t="shared" si="677"/>
        <v>4_02_PAS_2_PHA_CVC_VC</v>
      </c>
      <c r="BJ489" s="1"/>
      <c r="BK489" s="1"/>
      <c r="BL489" s="1"/>
      <c r="BM489" s="1"/>
      <c r="BN489" s="1"/>
      <c r="BO489" s="1"/>
      <c r="BP489" s="1"/>
      <c r="BQ489" s="1"/>
      <c r="BR489" s="1"/>
      <c r="BS489" s="38" t="s">
        <v>185</v>
      </c>
      <c r="BT489" s="107">
        <f>IF(BS489="OUI",1,0)</f>
        <v>0</v>
      </c>
      <c r="BU489" s="108">
        <f>IF(BS489="OUI",1,0)</f>
        <v>0</v>
      </c>
      <c r="BV489" s="28">
        <f>IF(OR(BS489=0,BS489="NON"),0,B489&amp;"_"&amp;M489&amp;N489&amp;O489&amp;"_"&amp;P489&amp;"_"&amp;Q489&amp;"_"&amp;R489&amp;S489&amp;T489&amp;U489&amp;V489&amp;"_MANU")</f>
        <v>0</v>
      </c>
      <c r="BW489" s="28">
        <f>IF(BS489="OUI",1,0)</f>
        <v>0</v>
      </c>
      <c r="BX489" s="27"/>
      <c r="BY489" s="27"/>
      <c r="BZ489" s="38">
        <f t="shared" si="678"/>
        <v>0</v>
      </c>
      <c r="CA489" s="38">
        <f t="shared" si="679"/>
        <v>0</v>
      </c>
      <c r="CB489" s="38">
        <f t="shared" si="667"/>
        <v>0</v>
      </c>
      <c r="CC489" s="38">
        <f t="shared" si="667"/>
        <v>0</v>
      </c>
      <c r="CD489" s="38">
        <f t="shared" si="668"/>
        <v>0</v>
      </c>
      <c r="CE489" s="27"/>
      <c r="CF489" s="27"/>
      <c r="CG489" s="158" t="s">
        <v>185</v>
      </c>
      <c r="CH489" s="158"/>
      <c r="CI489" s="169"/>
      <c r="CJ489" s="116"/>
      <c r="CK489" s="27"/>
      <c r="CL489" s="116"/>
      <c r="CM489" s="27"/>
      <c r="CN489" s="116"/>
      <c r="CO489" s="27"/>
      <c r="CP489" s="171" t="str">
        <f t="shared" si="680"/>
        <v>NON</v>
      </c>
      <c r="CQ489" s="171">
        <f t="shared" si="669"/>
        <v>0</v>
      </c>
      <c r="CR489" s="171"/>
      <c r="CS489" s="171">
        <f t="shared" si="670"/>
        <v>0</v>
      </c>
      <c r="CT489" s="171"/>
      <c r="CU489" s="171"/>
      <c r="CV489" s="86">
        <f t="shared" si="671"/>
        <v>1</v>
      </c>
      <c r="CW489" s="86">
        <f t="shared" si="672"/>
        <v>1</v>
      </c>
    </row>
    <row r="490" spans="1:101" customFormat="1" outlineLevel="2" x14ac:dyDescent="0.3">
      <c r="A490" s="162"/>
      <c r="B490" s="41">
        <f t="shared" si="659"/>
        <v>9</v>
      </c>
      <c r="C490" s="41">
        <f t="shared" si="673"/>
        <v>0</v>
      </c>
      <c r="D490" s="59" t="str">
        <f t="shared" si="673"/>
        <v>Ventilo convecteur du bureau 1</v>
      </c>
      <c r="E490" s="37" t="s">
        <v>451</v>
      </c>
      <c r="F490" s="34"/>
      <c r="G490" s="34"/>
      <c r="H490" s="34"/>
      <c r="I490" s="34"/>
      <c r="J490" s="34">
        <v>1</v>
      </c>
      <c r="K490" s="34"/>
      <c r="L490" s="34"/>
      <c r="M490" s="39" t="str">
        <f t="shared" si="674"/>
        <v>02_PAS</v>
      </c>
      <c r="N490" s="39">
        <f t="shared" si="674"/>
        <v>3</v>
      </c>
      <c r="O490" s="39" t="str">
        <f t="shared" si="674"/>
        <v>DTH</v>
      </c>
      <c r="P490" s="39" t="str">
        <f t="shared" si="674"/>
        <v>CVC</v>
      </c>
      <c r="Q490" s="39"/>
      <c r="R490" s="28" t="str">
        <f t="shared" si="675"/>
        <v>VCC</v>
      </c>
      <c r="S490" s="28" t="s">
        <v>200</v>
      </c>
      <c r="T490" s="28" t="s">
        <v>74</v>
      </c>
      <c r="U490" s="28" t="s">
        <v>128</v>
      </c>
      <c r="V490" s="28"/>
      <c r="W490" s="28" t="str">
        <f t="shared" si="660"/>
        <v>TR</v>
      </c>
      <c r="X490" s="29" t="str">
        <f t="shared" si="661"/>
        <v>CVC/02_PAS//VCC/eg/V2V/%/TR</v>
      </c>
      <c r="Y490" s="66"/>
      <c r="Z490" s="67"/>
      <c r="AA490" s="67"/>
      <c r="AB490" s="67"/>
      <c r="AC490" s="67"/>
      <c r="AD490" s="67"/>
      <c r="AE490" s="72" t="str">
        <f t="shared" si="676"/>
        <v>1_02_PAS3DTH_CVC__0</v>
      </c>
      <c r="AF490" s="90">
        <f t="shared" si="676"/>
        <v>0</v>
      </c>
      <c r="AG490" s="66" t="str">
        <f t="shared" si="676"/>
        <v>TAC</v>
      </c>
      <c r="AH490" s="67">
        <f t="shared" si="676"/>
        <v>0</v>
      </c>
      <c r="AI490" s="67">
        <f t="shared" si="676"/>
        <v>0</v>
      </c>
      <c r="AJ490" s="67" t="str">
        <f t="shared" si="676"/>
        <v>lon</v>
      </c>
      <c r="AK490" s="68">
        <f t="shared" si="676"/>
        <v>0</v>
      </c>
      <c r="AL490" s="64">
        <f t="shared" si="676"/>
        <v>0</v>
      </c>
      <c r="AM490" s="64" t="str">
        <f t="shared" si="676"/>
        <v>TAC</v>
      </c>
      <c r="AN490" s="64">
        <f t="shared" si="676"/>
        <v>0</v>
      </c>
      <c r="AO490" s="64">
        <f t="shared" si="676"/>
        <v>0</v>
      </c>
      <c r="AP490" s="64">
        <f t="shared" si="676"/>
        <v>0</v>
      </c>
      <c r="AQ490" s="64">
        <f t="shared" si="676"/>
        <v>0</v>
      </c>
      <c r="AR490" s="64">
        <f t="shared" si="676"/>
        <v>0</v>
      </c>
      <c r="AS490" s="68"/>
      <c r="AT490" s="78" t="s">
        <v>128</v>
      </c>
      <c r="AU490" s="79">
        <v>0</v>
      </c>
      <c r="AV490" s="79">
        <v>100</v>
      </c>
      <c r="AW490" s="80"/>
      <c r="AX490" s="106" t="str">
        <f t="shared" si="662"/>
        <v>position vanne de régulation EC</v>
      </c>
      <c r="AY490" s="63"/>
      <c r="BA490" s="36" t="s">
        <v>184</v>
      </c>
      <c r="BB490" s="27">
        <f t="shared" si="663"/>
        <v>0</v>
      </c>
      <c r="BC490" s="27">
        <f t="shared" si="664"/>
        <v>0</v>
      </c>
      <c r="BD490" s="27"/>
      <c r="BE490" s="27">
        <f t="shared" si="665"/>
        <v>1</v>
      </c>
      <c r="BF490" s="27"/>
      <c r="BG490" s="27">
        <f t="shared" si="666"/>
        <v>0</v>
      </c>
      <c r="BH490" s="1"/>
      <c r="BI490" s="1" t="str">
        <f t="shared" si="677"/>
        <v>4_02_PAS_2_PHA_CVC_VC</v>
      </c>
      <c r="BJ490" s="1"/>
      <c r="BK490" s="1"/>
      <c r="BL490" s="1"/>
      <c r="BM490" s="1"/>
      <c r="BN490" s="1"/>
      <c r="BO490" s="1"/>
      <c r="BP490" s="1"/>
      <c r="BQ490" s="1"/>
      <c r="BR490" s="1"/>
      <c r="BS490" s="38" t="s">
        <v>185</v>
      </c>
      <c r="BT490" s="107">
        <f>IF(BS490="OUI",1,0)</f>
        <v>0</v>
      </c>
      <c r="BU490" s="108">
        <f>IF(BS490="OUI",1,0)</f>
        <v>0</v>
      </c>
      <c r="BV490" s="28">
        <f>IF(OR(BS490=0,BS490="NON"),0,B490&amp;"_"&amp;M490&amp;N490&amp;O490&amp;"_"&amp;P490&amp;"_"&amp;Q490&amp;"_"&amp;R490&amp;S490&amp;T490&amp;U490&amp;V490&amp;"_MANU")</f>
        <v>0</v>
      </c>
      <c r="BW490" s="28">
        <f>IF(BS490="OUI",1,0)</f>
        <v>0</v>
      </c>
      <c r="BX490" s="27"/>
      <c r="BY490" s="27"/>
      <c r="BZ490" s="38">
        <f t="shared" si="678"/>
        <v>0</v>
      </c>
      <c r="CA490" s="38">
        <f t="shared" si="679"/>
        <v>0</v>
      </c>
      <c r="CB490" s="38">
        <f t="shared" si="667"/>
        <v>0</v>
      </c>
      <c r="CC490" s="38">
        <f t="shared" si="667"/>
        <v>0</v>
      </c>
      <c r="CD490" s="38">
        <f t="shared" si="668"/>
        <v>0</v>
      </c>
      <c r="CE490" s="27"/>
      <c r="CF490" s="27"/>
      <c r="CG490" s="158" t="s">
        <v>185</v>
      </c>
      <c r="CH490" s="158"/>
      <c r="CI490" s="169"/>
      <c r="CJ490" s="116"/>
      <c r="CK490" s="27"/>
      <c r="CL490" s="116"/>
      <c r="CM490" s="27"/>
      <c r="CN490" s="116"/>
      <c r="CO490" s="27"/>
      <c r="CP490" s="171" t="str">
        <f t="shared" si="680"/>
        <v>NON</v>
      </c>
      <c r="CQ490" s="171">
        <f t="shared" si="669"/>
        <v>0</v>
      </c>
      <c r="CR490" s="171"/>
      <c r="CS490" s="171">
        <f t="shared" si="670"/>
        <v>0</v>
      </c>
      <c r="CT490" s="171"/>
      <c r="CU490" s="171"/>
      <c r="CV490" s="86">
        <f t="shared" si="671"/>
        <v>1</v>
      </c>
      <c r="CW490" s="86">
        <f t="shared" si="672"/>
        <v>1</v>
      </c>
    </row>
    <row r="491" spans="1:101" customFormat="1" outlineLevel="2" x14ac:dyDescent="0.3">
      <c r="A491" s="162"/>
      <c r="B491" s="41">
        <f t="shared" si="659"/>
        <v>10</v>
      </c>
      <c r="C491" s="41">
        <f t="shared" si="673"/>
        <v>0</v>
      </c>
      <c r="D491" s="59" t="str">
        <f t="shared" si="673"/>
        <v>Ventilo convecteur du bureau 1</v>
      </c>
      <c r="E491" s="37" t="s">
        <v>487</v>
      </c>
      <c r="F491" s="34"/>
      <c r="G491" s="34"/>
      <c r="H491" s="34"/>
      <c r="I491" s="34">
        <v>1</v>
      </c>
      <c r="J491" s="34"/>
      <c r="K491" s="34"/>
      <c r="L491" s="34"/>
      <c r="M491" s="39" t="str">
        <f t="shared" si="674"/>
        <v>02_PAS</v>
      </c>
      <c r="N491" s="39">
        <f t="shared" si="674"/>
        <v>3</v>
      </c>
      <c r="O491" s="39" t="str">
        <f t="shared" si="674"/>
        <v>DTH</v>
      </c>
      <c r="P491" s="39" t="str">
        <f t="shared" si="674"/>
        <v>CVC</v>
      </c>
      <c r="Q491" s="39"/>
      <c r="R491" s="28" t="str">
        <f t="shared" si="675"/>
        <v>VCC</v>
      </c>
      <c r="S491" s="28" t="s">
        <v>162</v>
      </c>
      <c r="T491" s="28" t="s">
        <v>395</v>
      </c>
      <c r="U491" s="28" t="s">
        <v>479</v>
      </c>
      <c r="V491" s="28" t="s">
        <v>475</v>
      </c>
      <c r="W491" s="28" t="str">
        <f t="shared" si="660"/>
        <v>TM</v>
      </c>
      <c r="X491" s="29" t="str">
        <f t="shared" si="661"/>
        <v>CVC/02_PAS//VCC/am/CONS/heu/TM</v>
      </c>
      <c r="Y491" s="66"/>
      <c r="Z491" s="67"/>
      <c r="AA491" s="67"/>
      <c r="AB491" s="67"/>
      <c r="AC491" s="67"/>
      <c r="AD491" s="67"/>
      <c r="AE491" s="72" t="str">
        <f t="shared" si="676"/>
        <v>1_02_PAS3DTH_CVC__0</v>
      </c>
      <c r="AF491" s="90">
        <f t="shared" si="676"/>
        <v>0</v>
      </c>
      <c r="AG491" s="66" t="str">
        <f t="shared" si="676"/>
        <v>TAC</v>
      </c>
      <c r="AH491" s="67">
        <f t="shared" si="676"/>
        <v>0</v>
      </c>
      <c r="AI491" s="67">
        <f t="shared" si="676"/>
        <v>0</v>
      </c>
      <c r="AJ491" s="67" t="str">
        <f t="shared" si="676"/>
        <v>lon</v>
      </c>
      <c r="AK491" s="68">
        <f t="shared" si="676"/>
        <v>0</v>
      </c>
      <c r="AL491" s="64">
        <f t="shared" si="676"/>
        <v>0</v>
      </c>
      <c r="AM491" s="64" t="str">
        <f t="shared" si="676"/>
        <v>TAC</v>
      </c>
      <c r="AN491" s="64">
        <f t="shared" si="676"/>
        <v>0</v>
      </c>
      <c r="AO491" s="64">
        <f t="shared" si="676"/>
        <v>0</v>
      </c>
      <c r="AP491" s="64">
        <f t="shared" si="676"/>
        <v>0</v>
      </c>
      <c r="AQ491" s="64">
        <f t="shared" si="676"/>
        <v>0</v>
      </c>
      <c r="AR491" s="64">
        <f t="shared" si="676"/>
        <v>0</v>
      </c>
      <c r="AS491" s="68"/>
      <c r="AT491" s="78" t="s">
        <v>486</v>
      </c>
      <c r="AU491" s="113">
        <v>1E-25</v>
      </c>
      <c r="AV491" s="113">
        <v>0.99930555555555556</v>
      </c>
      <c r="AW491" s="80"/>
      <c r="AX491" s="106" t="str">
        <f t="shared" si="662"/>
        <v>calendrier hebdomadaire (concentrateur de zone)</v>
      </c>
      <c r="AY491" s="63" t="s">
        <v>498</v>
      </c>
      <c r="BA491" s="36" t="s">
        <v>185</v>
      </c>
      <c r="BB491" s="27">
        <f t="shared" si="663"/>
        <v>0</v>
      </c>
      <c r="BC491" s="27">
        <f t="shared" si="664"/>
        <v>0</v>
      </c>
      <c r="BD491" s="27"/>
      <c r="BE491" s="27">
        <f t="shared" si="665"/>
        <v>0</v>
      </c>
      <c r="BF491" s="27"/>
      <c r="BG491" s="27">
        <f t="shared" si="666"/>
        <v>0</v>
      </c>
      <c r="BH491" s="1"/>
      <c r="BI491" s="1" t="str">
        <f t="shared" si="677"/>
        <v>4_02_PAS_2_PHA_CVC_VC</v>
      </c>
      <c r="BJ491" s="1"/>
      <c r="BK491" s="1"/>
      <c r="BL491" s="1"/>
      <c r="BM491" s="1"/>
      <c r="BN491" s="1"/>
      <c r="BO491" s="1"/>
      <c r="BP491" s="1"/>
      <c r="BQ491" s="1"/>
      <c r="BR491" s="1"/>
      <c r="BS491" s="38" t="s">
        <v>184</v>
      </c>
      <c r="BT491" s="107">
        <f>IF(BS491="OUI",1,0)</f>
        <v>1</v>
      </c>
      <c r="BU491" s="108">
        <f>IF(BS491="OUI",1,0)</f>
        <v>1</v>
      </c>
      <c r="BV491" s="28" t="str">
        <f>IF(OR(BT491=0,BU491=0),0,B491&amp;"_"&amp;M491&amp;N491&amp;O491&amp;"_"&amp;P491&amp;"_"&amp;Q491&amp;"_"&amp;R491&amp;S491&amp;T491&amp;U491&amp;V491&amp;"_MANU")</f>
        <v>10_02_PAS3DTH_CVC__VCCamCONSheudp1_MANU</v>
      </c>
      <c r="BW491" s="28">
        <f>IF(BV491&lt;&gt;0,1,0)</f>
        <v>1</v>
      </c>
      <c r="BX491" s="27"/>
      <c r="BY491" s="27"/>
      <c r="BZ491" s="38">
        <f t="shared" si="678"/>
        <v>0</v>
      </c>
      <c r="CA491" s="38">
        <f t="shared" si="679"/>
        <v>0</v>
      </c>
      <c r="CB491" s="38">
        <f t="shared" si="667"/>
        <v>0</v>
      </c>
      <c r="CC491" s="38">
        <v>1</v>
      </c>
      <c r="CD491" s="38" t="str">
        <f t="shared" si="668"/>
        <v>10_02_PAS3DTH_CVC__VCCamCONSheudp1_FORCTR</v>
      </c>
      <c r="CE491" s="27"/>
      <c r="CF491" s="27"/>
      <c r="CG491" s="158" t="str">
        <f>IF(BA491="OUI","OUI","NON")</f>
        <v>NON</v>
      </c>
      <c r="CH491" s="158" t="s">
        <v>581</v>
      </c>
      <c r="CI491" s="170">
        <v>0.2</v>
      </c>
      <c r="CJ491" s="116"/>
      <c r="CK491" s="27"/>
      <c r="CL491" s="116"/>
      <c r="CM491" s="27"/>
      <c r="CN491" s="116"/>
      <c r="CO491" s="27"/>
      <c r="CP491" s="171" t="str">
        <f t="shared" si="680"/>
        <v>NON</v>
      </c>
      <c r="CQ491" s="171">
        <f t="shared" si="669"/>
        <v>0</v>
      </c>
      <c r="CR491" s="171"/>
      <c r="CS491" s="171">
        <f t="shared" si="670"/>
        <v>0</v>
      </c>
      <c r="CT491" s="171"/>
      <c r="CU491" s="171"/>
      <c r="CV491" s="86">
        <f t="shared" si="671"/>
        <v>2</v>
      </c>
      <c r="CW491" s="86">
        <f t="shared" si="672"/>
        <v>2</v>
      </c>
    </row>
    <row r="492" spans="1:101" customFormat="1" outlineLevel="2" x14ac:dyDescent="0.3">
      <c r="A492" s="162"/>
      <c r="B492" s="41">
        <f t="shared" si="659"/>
        <v>11</v>
      </c>
      <c r="C492" s="41">
        <f t="shared" si="673"/>
        <v>0</v>
      </c>
      <c r="D492" s="59" t="str">
        <f t="shared" si="673"/>
        <v>Ventilo convecteur du bureau 1</v>
      </c>
      <c r="E492" s="37" t="s">
        <v>461</v>
      </c>
      <c r="F492" s="34"/>
      <c r="G492" s="34"/>
      <c r="H492" s="34"/>
      <c r="I492" s="34">
        <v>1</v>
      </c>
      <c r="J492" s="34"/>
      <c r="K492" s="34"/>
      <c r="L492" s="34"/>
      <c r="M492" s="39" t="str">
        <f t="shared" si="674"/>
        <v>02_PAS</v>
      </c>
      <c r="N492" s="39">
        <f t="shared" si="674"/>
        <v>3</v>
      </c>
      <c r="O492" s="39" t="str">
        <f t="shared" si="674"/>
        <v>DTH</v>
      </c>
      <c r="P492" s="39" t="str">
        <f t="shared" si="674"/>
        <v>CVC</v>
      </c>
      <c r="Q492" s="39"/>
      <c r="R492" s="28" t="str">
        <f t="shared" si="675"/>
        <v>VCC</v>
      </c>
      <c r="S492" s="28" t="s">
        <v>162</v>
      </c>
      <c r="T492" s="28" t="s">
        <v>395</v>
      </c>
      <c r="U492" s="28" t="s">
        <v>149</v>
      </c>
      <c r="V492" s="28" t="s">
        <v>474</v>
      </c>
      <c r="W492" s="28" t="str">
        <f t="shared" si="660"/>
        <v>TM</v>
      </c>
      <c r="X492" s="29" t="str">
        <f t="shared" si="661"/>
        <v>CVC/02_PAS//VCC/am/CONS/tmp/TM</v>
      </c>
      <c r="Y492" s="66"/>
      <c r="Z492" s="67"/>
      <c r="AA492" s="67"/>
      <c r="AB492" s="67"/>
      <c r="AC492" s="67"/>
      <c r="AD492" s="67"/>
      <c r="AE492" s="72" t="str">
        <f t="shared" si="676"/>
        <v>1_02_PAS3DTH_CVC__0</v>
      </c>
      <c r="AF492" s="90">
        <f t="shared" si="676"/>
        <v>0</v>
      </c>
      <c r="AG492" s="66" t="str">
        <f t="shared" si="676"/>
        <v>TAC</v>
      </c>
      <c r="AH492" s="67">
        <f t="shared" si="676"/>
        <v>0</v>
      </c>
      <c r="AI492" s="67">
        <f t="shared" si="676"/>
        <v>0</v>
      </c>
      <c r="AJ492" s="67" t="str">
        <f t="shared" si="676"/>
        <v>lon</v>
      </c>
      <c r="AK492" s="68">
        <f t="shared" si="676"/>
        <v>0</v>
      </c>
      <c r="AL492" s="64">
        <f t="shared" si="676"/>
        <v>0</v>
      </c>
      <c r="AM492" s="64" t="str">
        <f t="shared" si="676"/>
        <v>TAC</v>
      </c>
      <c r="AN492" s="64">
        <f t="shared" si="676"/>
        <v>0</v>
      </c>
      <c r="AO492" s="64">
        <f t="shared" si="676"/>
        <v>0</v>
      </c>
      <c r="AP492" s="64">
        <f t="shared" si="676"/>
        <v>0</v>
      </c>
      <c r="AQ492" s="64">
        <f t="shared" si="676"/>
        <v>0</v>
      </c>
      <c r="AR492" s="64">
        <f t="shared" si="676"/>
        <v>0</v>
      </c>
      <c r="AS492" s="68"/>
      <c r="AT492" s="78" t="s">
        <v>130</v>
      </c>
      <c r="AU492" s="79">
        <v>-2</v>
      </c>
      <c r="AV492" s="79">
        <v>2</v>
      </c>
      <c r="AW492" s="80"/>
      <c r="AX492" s="106" t="str">
        <f t="shared" si="662"/>
        <v>autorisation de décalage du point de consigne (concentrateur de zone)</v>
      </c>
      <c r="AY492" s="63"/>
      <c r="BA492" s="36" t="s">
        <v>185</v>
      </c>
      <c r="BB492" s="27">
        <f t="shared" si="663"/>
        <v>0</v>
      </c>
      <c r="BC492" s="27">
        <f t="shared" si="664"/>
        <v>0</v>
      </c>
      <c r="BD492" s="27"/>
      <c r="BE492" s="27">
        <f t="shared" si="665"/>
        <v>0</v>
      </c>
      <c r="BF492" s="27"/>
      <c r="BG492" s="27">
        <f t="shared" si="666"/>
        <v>0</v>
      </c>
      <c r="BH492" s="1"/>
      <c r="BI492" s="1" t="str">
        <f t="shared" si="677"/>
        <v>4_02_PAS_2_PHA_CVC_VC</v>
      </c>
      <c r="BJ492" s="1"/>
      <c r="BK492" s="1"/>
      <c r="BL492" s="1"/>
      <c r="BM492" s="1"/>
      <c r="BN492" s="1"/>
      <c r="BO492" s="1"/>
      <c r="BP492" s="1"/>
      <c r="BQ492" s="1"/>
      <c r="BR492" s="1"/>
      <c r="BS492" s="38" t="s">
        <v>185</v>
      </c>
      <c r="BT492" s="107"/>
      <c r="BU492" s="108"/>
      <c r="BV492" s="28"/>
      <c r="BW492" s="28"/>
      <c r="BX492" s="27"/>
      <c r="BY492" s="27"/>
      <c r="BZ492" s="38">
        <f t="shared" si="678"/>
        <v>0</v>
      </c>
      <c r="CA492" s="38">
        <f t="shared" si="679"/>
        <v>0</v>
      </c>
      <c r="CB492" s="38">
        <f t="shared" si="667"/>
        <v>0</v>
      </c>
      <c r="CC492" s="38">
        <f t="shared" si="667"/>
        <v>0</v>
      </c>
      <c r="CD492" s="38">
        <f t="shared" si="668"/>
        <v>0</v>
      </c>
      <c r="CE492" s="27"/>
      <c r="CF492" s="27"/>
      <c r="CG492" s="158" t="s">
        <v>185</v>
      </c>
      <c r="CH492" s="158"/>
      <c r="CI492" s="158"/>
      <c r="CJ492" s="116"/>
      <c r="CK492" s="27"/>
      <c r="CL492" s="116"/>
      <c r="CM492" s="27"/>
      <c r="CN492" s="116"/>
      <c r="CO492" s="27"/>
      <c r="CP492" s="171" t="str">
        <f t="shared" si="680"/>
        <v>NON</v>
      </c>
      <c r="CQ492" s="171">
        <f t="shared" si="669"/>
        <v>0</v>
      </c>
      <c r="CR492" s="171"/>
      <c r="CS492" s="171">
        <f t="shared" si="670"/>
        <v>0</v>
      </c>
      <c r="CT492" s="171"/>
      <c r="CU492" s="171"/>
      <c r="CV492" s="86">
        <f t="shared" si="671"/>
        <v>1</v>
      </c>
      <c r="CW492" s="86">
        <f t="shared" si="672"/>
        <v>0</v>
      </c>
    </row>
    <row r="493" spans="1:101" customFormat="1" outlineLevel="2" x14ac:dyDescent="0.3">
      <c r="A493" s="162"/>
      <c r="B493" s="41">
        <f t="shared" si="659"/>
        <v>12</v>
      </c>
      <c r="C493" s="41">
        <f t="shared" si="673"/>
        <v>0</v>
      </c>
      <c r="D493" s="59" t="str">
        <f t="shared" si="673"/>
        <v>Ventilo convecteur du bureau 1</v>
      </c>
      <c r="E493" s="37" t="s">
        <v>458</v>
      </c>
      <c r="F493" s="34"/>
      <c r="G493" s="34"/>
      <c r="H493" s="34"/>
      <c r="I493" s="34">
        <v>1</v>
      </c>
      <c r="J493" s="34"/>
      <c r="K493" s="34"/>
      <c r="L493" s="34"/>
      <c r="M493" s="39" t="str">
        <f t="shared" si="674"/>
        <v>02_PAS</v>
      </c>
      <c r="N493" s="39">
        <f t="shared" si="674"/>
        <v>3</v>
      </c>
      <c r="O493" s="39" t="str">
        <f t="shared" si="674"/>
        <v>DTH</v>
      </c>
      <c r="P493" s="39" t="str">
        <f t="shared" si="674"/>
        <v>CVC</v>
      </c>
      <c r="Q493" s="39"/>
      <c r="R493" s="28" t="str">
        <f t="shared" si="675"/>
        <v>VCC</v>
      </c>
      <c r="S493" s="28" t="s">
        <v>162</v>
      </c>
      <c r="T493" s="28" t="s">
        <v>395</v>
      </c>
      <c r="U493" s="28" t="s">
        <v>149</v>
      </c>
      <c r="V493" s="28" t="s">
        <v>465</v>
      </c>
      <c r="W493" s="28" t="str">
        <f t="shared" si="660"/>
        <v>TM</v>
      </c>
      <c r="X493" s="29" t="str">
        <f t="shared" si="661"/>
        <v>CVC/02_PAS//VCC/am/CONS/tmp/TM</v>
      </c>
      <c r="Y493" s="66"/>
      <c r="Z493" s="67"/>
      <c r="AA493" s="67"/>
      <c r="AB493" s="67"/>
      <c r="AC493" s="67"/>
      <c r="AD493" s="67"/>
      <c r="AE493" s="72" t="str">
        <f t="shared" si="676"/>
        <v>1_02_PAS3DTH_CVC__0</v>
      </c>
      <c r="AF493" s="90">
        <f t="shared" si="676"/>
        <v>0</v>
      </c>
      <c r="AG493" s="66" t="str">
        <f t="shared" si="676"/>
        <v>TAC</v>
      </c>
      <c r="AH493" s="67">
        <f t="shared" si="676"/>
        <v>0</v>
      </c>
      <c r="AI493" s="67">
        <f t="shared" si="676"/>
        <v>0</v>
      </c>
      <c r="AJ493" s="67" t="str">
        <f t="shared" si="676"/>
        <v>lon</v>
      </c>
      <c r="AK493" s="68">
        <f t="shared" si="676"/>
        <v>0</v>
      </c>
      <c r="AL493" s="64">
        <f t="shared" si="676"/>
        <v>0</v>
      </c>
      <c r="AM493" s="64" t="str">
        <f t="shared" si="676"/>
        <v>TAC</v>
      </c>
      <c r="AN493" s="64">
        <f t="shared" si="676"/>
        <v>0</v>
      </c>
      <c r="AO493" s="64">
        <f t="shared" si="676"/>
        <v>0</v>
      </c>
      <c r="AP493" s="64">
        <f t="shared" si="676"/>
        <v>0</v>
      </c>
      <c r="AQ493" s="64">
        <f t="shared" si="676"/>
        <v>0</v>
      </c>
      <c r="AR493" s="64">
        <f t="shared" si="676"/>
        <v>0</v>
      </c>
      <c r="AS493" s="68"/>
      <c r="AT493" s="78" t="s">
        <v>130</v>
      </c>
      <c r="AU493" s="79">
        <v>10</v>
      </c>
      <c r="AV493" s="79">
        <v>40</v>
      </c>
      <c r="AW493" s="80"/>
      <c r="AX493" s="106" t="str">
        <f t="shared" si="662"/>
        <v>consigne d'ambiance été (concentrateur de zone)</v>
      </c>
      <c r="AY493" s="63" t="s">
        <v>503</v>
      </c>
      <c r="BA493" s="36" t="s">
        <v>185</v>
      </c>
      <c r="BB493" s="27">
        <f t="shared" si="663"/>
        <v>0</v>
      </c>
      <c r="BC493" s="27">
        <f t="shared" si="664"/>
        <v>0</v>
      </c>
      <c r="BD493" s="27"/>
      <c r="BE493" s="27">
        <f t="shared" si="665"/>
        <v>0</v>
      </c>
      <c r="BF493" s="27"/>
      <c r="BG493" s="27">
        <f t="shared" si="666"/>
        <v>0</v>
      </c>
      <c r="BH493" s="1"/>
      <c r="BI493" s="1" t="str">
        <f t="shared" si="677"/>
        <v>4_02_PAS_2_PHA_CVC_VC</v>
      </c>
      <c r="BJ493" s="1"/>
      <c r="BK493" s="1"/>
      <c r="BL493" s="1"/>
      <c r="BM493" s="1"/>
      <c r="BN493" s="1"/>
      <c r="BO493" s="1"/>
      <c r="BP493" s="1"/>
      <c r="BQ493" s="1"/>
      <c r="BR493" s="1"/>
      <c r="BS493" s="38" t="s">
        <v>185</v>
      </c>
      <c r="BT493" s="107"/>
      <c r="BU493" s="108"/>
      <c r="BV493" s="28"/>
      <c r="BW493" s="28"/>
      <c r="BX493" s="27"/>
      <c r="BY493" s="27"/>
      <c r="BZ493" s="38">
        <f t="shared" si="678"/>
        <v>0</v>
      </c>
      <c r="CA493" s="38">
        <f t="shared" si="679"/>
        <v>0</v>
      </c>
      <c r="CB493" s="38">
        <f t="shared" si="667"/>
        <v>0</v>
      </c>
      <c r="CC493" s="38">
        <f t="shared" si="667"/>
        <v>0</v>
      </c>
      <c r="CD493" s="38">
        <f t="shared" si="668"/>
        <v>0</v>
      </c>
      <c r="CE493" s="27"/>
      <c r="CF493" s="27"/>
      <c r="CG493" s="158" t="str">
        <f t="shared" ref="CG493:CG500" si="681">IF(BA493="OUI","OUI","NON")</f>
        <v>NON</v>
      </c>
      <c r="CH493" s="158" t="s">
        <v>581</v>
      </c>
      <c r="CI493" s="170">
        <v>0.2</v>
      </c>
      <c r="CJ493" s="116"/>
      <c r="CK493" s="27"/>
      <c r="CL493" s="116"/>
      <c r="CM493" s="27"/>
      <c r="CN493" s="116"/>
      <c r="CO493" s="27"/>
      <c r="CP493" s="171" t="str">
        <f t="shared" si="680"/>
        <v>NON</v>
      </c>
      <c r="CQ493" s="171">
        <f t="shared" si="669"/>
        <v>0</v>
      </c>
      <c r="CR493" s="171"/>
      <c r="CS493" s="171">
        <f t="shared" si="670"/>
        <v>0</v>
      </c>
      <c r="CT493" s="171"/>
      <c r="CU493" s="171"/>
      <c r="CV493" s="86">
        <f t="shared" si="671"/>
        <v>1</v>
      </c>
      <c r="CW493" s="86">
        <f t="shared" si="672"/>
        <v>0</v>
      </c>
    </row>
    <row r="494" spans="1:101" customFormat="1" outlineLevel="2" x14ac:dyDescent="0.3">
      <c r="A494" s="162"/>
      <c r="B494" s="41">
        <f t="shared" si="659"/>
        <v>13</v>
      </c>
      <c r="C494" s="41">
        <f t="shared" si="673"/>
        <v>0</v>
      </c>
      <c r="D494" s="59" t="str">
        <f t="shared" si="673"/>
        <v>Ventilo convecteur du bureau 1</v>
      </c>
      <c r="E494" s="37" t="s">
        <v>491</v>
      </c>
      <c r="F494" s="34"/>
      <c r="G494" s="34"/>
      <c r="H494" s="34"/>
      <c r="I494" s="34">
        <v>1</v>
      </c>
      <c r="J494" s="34"/>
      <c r="K494" s="34"/>
      <c r="L494" s="34"/>
      <c r="M494" s="39" t="str">
        <f t="shared" si="674"/>
        <v>02_PAS</v>
      </c>
      <c r="N494" s="39">
        <f t="shared" si="674"/>
        <v>3</v>
      </c>
      <c r="O494" s="39" t="str">
        <f t="shared" si="674"/>
        <v>DTH</v>
      </c>
      <c r="P494" s="39" t="str">
        <f t="shared" si="674"/>
        <v>CVC</v>
      </c>
      <c r="Q494" s="39"/>
      <c r="R494" s="28" t="str">
        <f t="shared" si="675"/>
        <v>VCC</v>
      </c>
      <c r="S494" s="28" t="s">
        <v>162</v>
      </c>
      <c r="T494" s="28" t="s">
        <v>395</v>
      </c>
      <c r="U494" s="28" t="s">
        <v>149</v>
      </c>
      <c r="V494" s="28" t="s">
        <v>495</v>
      </c>
      <c r="W494" s="28" t="str">
        <f t="shared" si="660"/>
        <v>TM</v>
      </c>
      <c r="X494" s="29" t="str">
        <f t="shared" si="661"/>
        <v>CVC/02_PAS//VCC/am/CONS/tmp/TM</v>
      </c>
      <c r="Y494" s="66"/>
      <c r="Z494" s="67"/>
      <c r="AA494" s="67"/>
      <c r="AB494" s="67"/>
      <c r="AC494" s="67"/>
      <c r="AD494" s="67"/>
      <c r="AE494" s="72" t="str">
        <f t="shared" si="676"/>
        <v>1_02_PAS3DTH_CVC__0</v>
      </c>
      <c r="AF494" s="90">
        <f t="shared" si="676"/>
        <v>0</v>
      </c>
      <c r="AG494" s="66" t="str">
        <f t="shared" si="676"/>
        <v>TAC</v>
      </c>
      <c r="AH494" s="67">
        <f t="shared" si="676"/>
        <v>0</v>
      </c>
      <c r="AI494" s="67">
        <f t="shared" si="676"/>
        <v>0</v>
      </c>
      <c r="AJ494" s="67" t="str">
        <f t="shared" si="676"/>
        <v>lon</v>
      </c>
      <c r="AK494" s="68">
        <f t="shared" si="676"/>
        <v>0</v>
      </c>
      <c r="AL494" s="64">
        <f t="shared" si="676"/>
        <v>0</v>
      </c>
      <c r="AM494" s="64" t="str">
        <f t="shared" si="676"/>
        <v>TAC</v>
      </c>
      <c r="AN494" s="64">
        <f t="shared" si="676"/>
        <v>0</v>
      </c>
      <c r="AO494" s="64">
        <f t="shared" si="676"/>
        <v>0</v>
      </c>
      <c r="AP494" s="64">
        <f t="shared" si="676"/>
        <v>0</v>
      </c>
      <c r="AQ494" s="64">
        <f t="shared" si="676"/>
        <v>0</v>
      </c>
      <c r="AR494" s="64">
        <f t="shared" si="676"/>
        <v>0</v>
      </c>
      <c r="AS494" s="68"/>
      <c r="AT494" s="78" t="s">
        <v>130</v>
      </c>
      <c r="AU494" s="79">
        <v>10</v>
      </c>
      <c r="AV494" s="79">
        <v>40</v>
      </c>
      <c r="AW494" s="80"/>
      <c r="AX494" s="106" t="str">
        <f>E494</f>
        <v>consigne d'ambiance été réduit (concentrateur de zone)</v>
      </c>
      <c r="AY494" s="63" t="s">
        <v>503</v>
      </c>
      <c r="BA494" s="36" t="s">
        <v>185</v>
      </c>
      <c r="BB494" s="27">
        <f t="shared" si="663"/>
        <v>0</v>
      </c>
      <c r="BC494" s="27">
        <f t="shared" si="664"/>
        <v>0</v>
      </c>
      <c r="BD494" s="27"/>
      <c r="BE494" s="27">
        <f>IF(BA494="NON",0,I494+J494+K494+L494)</f>
        <v>0</v>
      </c>
      <c r="BF494" s="27"/>
      <c r="BG494" s="27">
        <f t="shared" si="666"/>
        <v>0</v>
      </c>
      <c r="BH494" s="1"/>
      <c r="BI494" s="1" t="str">
        <f t="shared" si="677"/>
        <v>4_02_PAS_2_PHA_CVC_VC</v>
      </c>
      <c r="BJ494" s="1"/>
      <c r="BK494" s="1"/>
      <c r="BL494" s="1"/>
      <c r="BM494" s="1"/>
      <c r="BN494" s="1"/>
      <c r="BO494" s="1"/>
      <c r="BP494" s="1"/>
      <c r="BQ494" s="1"/>
      <c r="BR494" s="1"/>
      <c r="BS494" s="38" t="s">
        <v>185</v>
      </c>
      <c r="BT494" s="107"/>
      <c r="BU494" s="108"/>
      <c r="BV494" s="28"/>
      <c r="BW494" s="28"/>
      <c r="BX494" s="27"/>
      <c r="BY494" s="27"/>
      <c r="BZ494" s="38">
        <f>IF(BS494="OUI",IF((BC494+BB494)&lt;&gt;0,(BB494+BC494),0),0)</f>
        <v>0</v>
      </c>
      <c r="CA494" s="38">
        <f>IF(BS494="OUI",IF((BE494+BG494)&lt;&gt;0,(BG494+BE494),0),0)</f>
        <v>0</v>
      </c>
      <c r="CB494" s="38">
        <f t="shared" si="667"/>
        <v>0</v>
      </c>
      <c r="CC494" s="38">
        <f t="shared" si="667"/>
        <v>0</v>
      </c>
      <c r="CD494" s="38">
        <f>IF(OR(BS494=0,BS494="NON"),0,B494&amp;"_"&amp;M494&amp;N494&amp;O494&amp;"_"&amp;P494&amp;"_"&amp;Q494&amp;"_"&amp;R494&amp;S494&amp;T494&amp;U494&amp;V494&amp;"_FORC"&amp;IF(CB494=0,"TR","TC"))</f>
        <v>0</v>
      </c>
      <c r="CE494" s="27"/>
      <c r="CF494" s="27"/>
      <c r="CG494" s="158" t="str">
        <f t="shared" si="681"/>
        <v>NON</v>
      </c>
      <c r="CH494" s="158" t="s">
        <v>581</v>
      </c>
      <c r="CI494" s="170">
        <v>0.2</v>
      </c>
      <c r="CJ494" s="116"/>
      <c r="CK494" s="27"/>
      <c r="CL494" s="116"/>
      <c r="CM494" s="27"/>
      <c r="CN494" s="116"/>
      <c r="CO494" s="27"/>
      <c r="CP494" s="171" t="str">
        <f t="shared" si="680"/>
        <v>NON</v>
      </c>
      <c r="CQ494" s="171">
        <f t="shared" si="669"/>
        <v>0</v>
      </c>
      <c r="CR494" s="171"/>
      <c r="CS494" s="171">
        <f t="shared" si="670"/>
        <v>0</v>
      </c>
      <c r="CT494" s="171"/>
      <c r="CU494" s="171"/>
      <c r="CV494" s="86">
        <f t="shared" si="671"/>
        <v>1</v>
      </c>
      <c r="CW494" s="86">
        <f t="shared" si="672"/>
        <v>0</v>
      </c>
    </row>
    <row r="495" spans="1:101" customFormat="1" outlineLevel="2" x14ac:dyDescent="0.3">
      <c r="A495" s="162"/>
      <c r="B495" s="41">
        <f t="shared" si="659"/>
        <v>14</v>
      </c>
      <c r="C495" s="41">
        <f t="shared" si="673"/>
        <v>0</v>
      </c>
      <c r="D495" s="59" t="str">
        <f t="shared" si="673"/>
        <v>Ventilo convecteur du bureau 1</v>
      </c>
      <c r="E495" s="37" t="s">
        <v>457</v>
      </c>
      <c r="F495" s="34"/>
      <c r="G495" s="34"/>
      <c r="H495" s="34"/>
      <c r="I495" s="34">
        <v>1</v>
      </c>
      <c r="J495" s="34"/>
      <c r="K495" s="34"/>
      <c r="L495" s="34"/>
      <c r="M495" s="39" t="str">
        <f t="shared" si="674"/>
        <v>02_PAS</v>
      </c>
      <c r="N495" s="39">
        <f t="shared" si="674"/>
        <v>3</v>
      </c>
      <c r="O495" s="39" t="str">
        <f t="shared" si="674"/>
        <v>DTH</v>
      </c>
      <c r="P495" s="39" t="str">
        <f t="shared" si="674"/>
        <v>CVC</v>
      </c>
      <c r="Q495" s="39"/>
      <c r="R495" s="28" t="str">
        <f t="shared" si="675"/>
        <v>VCC</v>
      </c>
      <c r="S495" s="28" t="s">
        <v>162</v>
      </c>
      <c r="T495" s="28" t="s">
        <v>395</v>
      </c>
      <c r="U495" s="28" t="s">
        <v>149</v>
      </c>
      <c r="V495" s="28" t="s">
        <v>465</v>
      </c>
      <c r="W495" s="28" t="str">
        <f t="shared" si="660"/>
        <v>TM</v>
      </c>
      <c r="X495" s="29" t="str">
        <f t="shared" si="661"/>
        <v>CVC/02_PAS//VCC/am/CONS/tmp/TM</v>
      </c>
      <c r="Y495" s="66"/>
      <c r="Z495" s="67"/>
      <c r="AA495" s="67"/>
      <c r="AB495" s="67"/>
      <c r="AC495" s="67"/>
      <c r="AD495" s="67"/>
      <c r="AE495" s="72" t="str">
        <f t="shared" si="676"/>
        <v>1_02_PAS3DTH_CVC__0</v>
      </c>
      <c r="AF495" s="90">
        <f t="shared" si="676"/>
        <v>0</v>
      </c>
      <c r="AG495" s="66" t="str">
        <f t="shared" si="676"/>
        <v>TAC</v>
      </c>
      <c r="AH495" s="67">
        <f t="shared" si="676"/>
        <v>0</v>
      </c>
      <c r="AI495" s="67">
        <f t="shared" si="676"/>
        <v>0</v>
      </c>
      <c r="AJ495" s="67" t="str">
        <f t="shared" si="676"/>
        <v>lon</v>
      </c>
      <c r="AK495" s="68">
        <f t="shared" si="676"/>
        <v>0</v>
      </c>
      <c r="AL495" s="64">
        <f t="shared" si="676"/>
        <v>0</v>
      </c>
      <c r="AM495" s="64" t="str">
        <f t="shared" si="676"/>
        <v>TAC</v>
      </c>
      <c r="AN495" s="64">
        <f t="shared" si="676"/>
        <v>0</v>
      </c>
      <c r="AO495" s="64">
        <f t="shared" si="676"/>
        <v>0</v>
      </c>
      <c r="AP495" s="64">
        <f t="shared" si="676"/>
        <v>0</v>
      </c>
      <c r="AQ495" s="64">
        <f t="shared" si="676"/>
        <v>0</v>
      </c>
      <c r="AR495" s="64">
        <f t="shared" si="676"/>
        <v>0</v>
      </c>
      <c r="AS495" s="68"/>
      <c r="AT495" s="78" t="s">
        <v>130</v>
      </c>
      <c r="AU495" s="79">
        <v>10</v>
      </c>
      <c r="AV495" s="79">
        <v>40</v>
      </c>
      <c r="AW495" s="80"/>
      <c r="AX495" s="106" t="str">
        <f>E495</f>
        <v>consigne d'ambiance hiver (concentrateur de zone)</v>
      </c>
      <c r="AY495" s="63" t="s">
        <v>503</v>
      </c>
      <c r="BA495" s="36" t="s">
        <v>185</v>
      </c>
      <c r="BB495" s="27">
        <f t="shared" si="663"/>
        <v>0</v>
      </c>
      <c r="BC495" s="27">
        <f t="shared" si="664"/>
        <v>0</v>
      </c>
      <c r="BD495" s="27"/>
      <c r="BE495" s="27">
        <f>IF(BA495="NON",0,I495+J495+K495+L495)</f>
        <v>0</v>
      </c>
      <c r="BF495" s="27"/>
      <c r="BG495" s="27">
        <f t="shared" si="666"/>
        <v>0</v>
      </c>
      <c r="BH495" s="1"/>
      <c r="BI495" s="1" t="str">
        <f t="shared" si="677"/>
        <v>4_02_PAS_2_PHA_CVC_VC</v>
      </c>
      <c r="BJ495" s="1"/>
      <c r="BK495" s="1"/>
      <c r="BL495" s="1"/>
      <c r="BM495" s="1"/>
      <c r="BN495" s="1"/>
      <c r="BO495" s="1"/>
      <c r="BP495" s="1"/>
      <c r="BQ495" s="1"/>
      <c r="BR495" s="1"/>
      <c r="BS495" s="38" t="s">
        <v>185</v>
      </c>
      <c r="BT495" s="107"/>
      <c r="BU495" s="108"/>
      <c r="BV495" s="28"/>
      <c r="BW495" s="28"/>
      <c r="BX495" s="27"/>
      <c r="BY495" s="27"/>
      <c r="BZ495" s="38">
        <f>IF(BS495="OUI",IF((BC495+BB495)&lt;&gt;0,(BB495+BC495),0),0)</f>
        <v>0</v>
      </c>
      <c r="CA495" s="38">
        <f>IF(BS495="OUI",IF((BE495+BG495)&lt;&gt;0,(BG495+BE495),0),0)</f>
        <v>0</v>
      </c>
      <c r="CB495" s="38">
        <f t="shared" si="667"/>
        <v>0</v>
      </c>
      <c r="CC495" s="38">
        <f t="shared" si="667"/>
        <v>0</v>
      </c>
      <c r="CD495" s="38">
        <f>IF(OR(BS495=0,BS495="NON"),0,B495&amp;"_"&amp;M495&amp;N495&amp;O495&amp;"_"&amp;P495&amp;"_"&amp;Q495&amp;"_"&amp;R495&amp;S495&amp;T495&amp;U495&amp;V495&amp;"_FORC"&amp;IF(CB495=0,"TR","TC"))</f>
        <v>0</v>
      </c>
      <c r="CE495" s="27"/>
      <c r="CF495" s="27"/>
      <c r="CG495" s="158" t="str">
        <f t="shared" si="681"/>
        <v>NON</v>
      </c>
      <c r="CH495" s="158" t="s">
        <v>581</v>
      </c>
      <c r="CI495" s="170">
        <v>0.2</v>
      </c>
      <c r="CJ495" s="116"/>
      <c r="CK495" s="27"/>
      <c r="CL495" s="116"/>
      <c r="CM495" s="27"/>
      <c r="CN495" s="116"/>
      <c r="CO495" s="27"/>
      <c r="CP495" s="171" t="str">
        <f t="shared" si="680"/>
        <v>NON</v>
      </c>
      <c r="CQ495" s="171">
        <f t="shared" si="669"/>
        <v>0</v>
      </c>
      <c r="CR495" s="171"/>
      <c r="CS495" s="171">
        <f t="shared" si="670"/>
        <v>0</v>
      </c>
      <c r="CT495" s="171"/>
      <c r="CU495" s="171"/>
      <c r="CV495" s="86">
        <f t="shared" si="671"/>
        <v>1</v>
      </c>
      <c r="CW495" s="86">
        <f t="shared" si="672"/>
        <v>0</v>
      </c>
    </row>
    <row r="496" spans="1:101" customFormat="1" outlineLevel="2" x14ac:dyDescent="0.3">
      <c r="A496" s="162"/>
      <c r="B496" s="41">
        <f t="shared" si="659"/>
        <v>15</v>
      </c>
      <c r="C496" s="41">
        <f t="shared" si="673"/>
        <v>0</v>
      </c>
      <c r="D496" s="59" t="str">
        <f t="shared" si="673"/>
        <v>Ventilo convecteur du bureau 1</v>
      </c>
      <c r="E496" s="37" t="s">
        <v>490</v>
      </c>
      <c r="F496" s="34"/>
      <c r="G496" s="34"/>
      <c r="H496" s="34"/>
      <c r="I496" s="34">
        <v>1</v>
      </c>
      <c r="J496" s="34"/>
      <c r="K496" s="34"/>
      <c r="L496" s="34"/>
      <c r="M496" s="39" t="str">
        <f t="shared" si="674"/>
        <v>02_PAS</v>
      </c>
      <c r="N496" s="39">
        <f t="shared" si="674"/>
        <v>3</v>
      </c>
      <c r="O496" s="39" t="str">
        <f t="shared" si="674"/>
        <v>DTH</v>
      </c>
      <c r="P496" s="39" t="str">
        <f t="shared" si="674"/>
        <v>CVC</v>
      </c>
      <c r="Q496" s="39"/>
      <c r="R496" s="28" t="str">
        <f t="shared" si="675"/>
        <v>VCC</v>
      </c>
      <c r="S496" s="28" t="s">
        <v>162</v>
      </c>
      <c r="T496" s="28" t="s">
        <v>395</v>
      </c>
      <c r="U496" s="28" t="s">
        <v>149</v>
      </c>
      <c r="V496" s="28" t="s">
        <v>495</v>
      </c>
      <c r="W496" s="28" t="str">
        <f t="shared" si="660"/>
        <v>TM</v>
      </c>
      <c r="X496" s="29" t="str">
        <f t="shared" si="661"/>
        <v>CVC/02_PAS//VCC/am/CONS/tmp/TM</v>
      </c>
      <c r="Y496" s="66"/>
      <c r="Z496" s="67"/>
      <c r="AA496" s="67"/>
      <c r="AB496" s="67"/>
      <c r="AC496" s="67"/>
      <c r="AD496" s="67"/>
      <c r="AE496" s="72" t="str">
        <f t="shared" si="676"/>
        <v>1_02_PAS3DTH_CVC__0</v>
      </c>
      <c r="AF496" s="90">
        <f t="shared" si="676"/>
        <v>0</v>
      </c>
      <c r="AG496" s="66" t="str">
        <f t="shared" si="676"/>
        <v>TAC</v>
      </c>
      <c r="AH496" s="67">
        <f t="shared" si="676"/>
        <v>0</v>
      </c>
      <c r="AI496" s="67">
        <f t="shared" si="676"/>
        <v>0</v>
      </c>
      <c r="AJ496" s="67" t="str">
        <f t="shared" si="676"/>
        <v>lon</v>
      </c>
      <c r="AK496" s="68">
        <f t="shared" si="676"/>
        <v>0</v>
      </c>
      <c r="AL496" s="64">
        <f t="shared" si="676"/>
        <v>0</v>
      </c>
      <c r="AM496" s="64" t="str">
        <f t="shared" si="676"/>
        <v>TAC</v>
      </c>
      <c r="AN496" s="64">
        <f t="shared" si="676"/>
        <v>0</v>
      </c>
      <c r="AO496" s="64">
        <f t="shared" si="676"/>
        <v>0</v>
      </c>
      <c r="AP496" s="64">
        <f t="shared" si="676"/>
        <v>0</v>
      </c>
      <c r="AQ496" s="64">
        <f t="shared" si="676"/>
        <v>0</v>
      </c>
      <c r="AR496" s="64">
        <f t="shared" si="676"/>
        <v>0</v>
      </c>
      <c r="AS496" s="68"/>
      <c r="AT496" s="78" t="s">
        <v>130</v>
      </c>
      <c r="AU496" s="79">
        <v>10</v>
      </c>
      <c r="AV496" s="79">
        <v>40</v>
      </c>
      <c r="AW496" s="80"/>
      <c r="AX496" s="106" t="str">
        <f>E496</f>
        <v>consigne d'ambiance hiver réduit (concentrateur de zone)</v>
      </c>
      <c r="AY496" s="63" t="s">
        <v>503</v>
      </c>
      <c r="BA496" s="36" t="s">
        <v>185</v>
      </c>
      <c r="BB496" s="27">
        <f t="shared" si="663"/>
        <v>0</v>
      </c>
      <c r="BC496" s="27">
        <f t="shared" si="664"/>
        <v>0</v>
      </c>
      <c r="BD496" s="27"/>
      <c r="BE496" s="27">
        <f>IF(BA496="NON",0,I496+J496+K496+L496)</f>
        <v>0</v>
      </c>
      <c r="BF496" s="27"/>
      <c r="BG496" s="27">
        <f t="shared" si="666"/>
        <v>0</v>
      </c>
      <c r="BH496" s="1"/>
      <c r="BI496" s="1" t="str">
        <f t="shared" si="677"/>
        <v>4_02_PAS_2_PHA_CVC_VC</v>
      </c>
      <c r="BJ496" s="1"/>
      <c r="BK496" s="1"/>
      <c r="BL496" s="1"/>
      <c r="BM496" s="1"/>
      <c r="BN496" s="1"/>
      <c r="BO496" s="1"/>
      <c r="BP496" s="1"/>
      <c r="BQ496" s="1"/>
      <c r="BR496" s="1"/>
      <c r="BS496" s="38" t="s">
        <v>185</v>
      </c>
      <c r="BT496" s="107"/>
      <c r="BU496" s="108"/>
      <c r="BV496" s="28"/>
      <c r="BW496" s="28"/>
      <c r="BX496" s="27"/>
      <c r="BY496" s="27"/>
      <c r="BZ496" s="38">
        <f>IF(BS496="OUI",IF((BC496+BB496)&lt;&gt;0,(BB496+BC496),0),0)</f>
        <v>0</v>
      </c>
      <c r="CA496" s="38">
        <f>IF(BS496="OUI",IF((BE496+BG496)&lt;&gt;0,(BG496+BE496),0),0)</f>
        <v>0</v>
      </c>
      <c r="CB496" s="38">
        <f t="shared" si="667"/>
        <v>0</v>
      </c>
      <c r="CC496" s="38">
        <f t="shared" si="667"/>
        <v>0</v>
      </c>
      <c r="CD496" s="38">
        <f>IF(OR(BS496=0,BS496="NON"),0,B496&amp;"_"&amp;M496&amp;N496&amp;O496&amp;"_"&amp;P496&amp;"_"&amp;Q496&amp;"_"&amp;R496&amp;S496&amp;T496&amp;U496&amp;V496&amp;"_FORC"&amp;IF(CB496=0,"TR","TC"))</f>
        <v>0</v>
      </c>
      <c r="CE496" s="27"/>
      <c r="CF496" s="27"/>
      <c r="CG496" s="158" t="str">
        <f t="shared" si="681"/>
        <v>NON</v>
      </c>
      <c r="CH496" s="158" t="s">
        <v>581</v>
      </c>
      <c r="CI496" s="170">
        <v>0.2</v>
      </c>
      <c r="CJ496" s="116"/>
      <c r="CK496" s="27"/>
      <c r="CL496" s="116"/>
      <c r="CM496" s="27"/>
      <c r="CN496" s="116"/>
      <c r="CO496" s="27"/>
      <c r="CP496" s="171" t="str">
        <f t="shared" si="680"/>
        <v>NON</v>
      </c>
      <c r="CQ496" s="171">
        <f t="shared" si="669"/>
        <v>0</v>
      </c>
      <c r="CR496" s="171"/>
      <c r="CS496" s="171">
        <f t="shared" si="670"/>
        <v>0</v>
      </c>
      <c r="CT496" s="171"/>
      <c r="CU496" s="171"/>
      <c r="CV496" s="86">
        <f t="shared" si="671"/>
        <v>1</v>
      </c>
      <c r="CW496" s="86">
        <f t="shared" si="672"/>
        <v>0</v>
      </c>
    </row>
    <row r="497" spans="1:101" customFormat="1" outlineLevel="1" x14ac:dyDescent="0.3">
      <c r="A497" s="42"/>
      <c r="B497" s="42">
        <f t="shared" si="659"/>
        <v>16</v>
      </c>
      <c r="C497" s="42"/>
      <c r="D497" s="105" t="s">
        <v>1296</v>
      </c>
      <c r="E497" s="1" t="s">
        <v>1253</v>
      </c>
      <c r="F497" s="34"/>
      <c r="G497" s="34"/>
      <c r="H497" s="34"/>
      <c r="I497" s="34">
        <v>1</v>
      </c>
      <c r="J497" s="34"/>
      <c r="K497" s="34"/>
      <c r="L497" s="34"/>
      <c r="M497" s="27" t="s">
        <v>1262</v>
      </c>
      <c r="N497" s="27">
        <v>3</v>
      </c>
      <c r="O497" s="27" t="s">
        <v>1264</v>
      </c>
      <c r="P497" s="27" t="s">
        <v>29</v>
      </c>
      <c r="Q497" s="27"/>
      <c r="R497" s="27" t="s">
        <v>38</v>
      </c>
      <c r="S497" s="27" t="s">
        <v>162</v>
      </c>
      <c r="T497" s="27" t="s">
        <v>69</v>
      </c>
      <c r="U497" s="27" t="s">
        <v>149</v>
      </c>
      <c r="V497" s="27"/>
      <c r="W497" s="27" t="str">
        <f t="shared" si="660"/>
        <v>TM</v>
      </c>
      <c r="X497" s="27" t="str">
        <f t="shared" si="661"/>
        <v>CVC/02_PAS//VCC/am/SND/tmp/TM</v>
      </c>
      <c r="Y497" s="66"/>
      <c r="Z497" s="67"/>
      <c r="AA497" s="67"/>
      <c r="AB497" s="67"/>
      <c r="AC497" s="67"/>
      <c r="AD497" s="67"/>
      <c r="AE497" s="66" t="str">
        <f>IF(AG497=0,0,B497&amp;"_"&amp;M497&amp;N497&amp;O497&amp;"_"&amp;P497&amp;"_"&amp;Q497&amp;"_"&amp;AF497)</f>
        <v>16_02_PAS3DTH_CVC__0</v>
      </c>
      <c r="AF497" s="67">
        <v>0</v>
      </c>
      <c r="AG497" s="66" t="s">
        <v>286</v>
      </c>
      <c r="AH497" s="67"/>
      <c r="AI497" s="67"/>
      <c r="AJ497" s="67" t="s">
        <v>322</v>
      </c>
      <c r="AK497" s="68"/>
      <c r="AL497" s="66">
        <v>0</v>
      </c>
      <c r="AM497" s="66" t="s">
        <v>286</v>
      </c>
      <c r="AN497" s="66">
        <f>VLOOKUP($AL497,aut_car,3,FALSE)</f>
        <v>0</v>
      </c>
      <c r="AO497" s="66">
        <f>VLOOKUP($AL497,aut_car,4,FALSE)</f>
        <v>0</v>
      </c>
      <c r="AP497" s="66">
        <f>VLOOKUP($AL497,aut_car,5,FALSE)</f>
        <v>0</v>
      </c>
      <c r="AQ497" s="66">
        <f>VLOOKUP($AL497,aut_car,6,FALSE)</f>
        <v>0</v>
      </c>
      <c r="AR497" s="66">
        <f>VLOOKUP($AL497,aut_car,7,FALSE)</f>
        <v>0</v>
      </c>
      <c r="AS497" s="68"/>
      <c r="AT497" s="176" t="s">
        <v>130</v>
      </c>
      <c r="AU497" s="177">
        <v>-50</v>
      </c>
      <c r="AV497" s="177">
        <v>50</v>
      </c>
      <c r="AW497" s="178"/>
      <c r="AX497" s="63" t="str">
        <f t="shared" ref="AX497:AX508" si="682">E497</f>
        <v>Sonde de température d'ambiance</v>
      </c>
      <c r="AY497" s="63"/>
      <c r="BA497" s="27" t="s">
        <v>184</v>
      </c>
      <c r="BB497" s="27">
        <f t="shared" si="663"/>
        <v>0</v>
      </c>
      <c r="BC497" s="27">
        <f t="shared" si="664"/>
        <v>0</v>
      </c>
      <c r="BD497" s="27"/>
      <c r="BE497" s="27">
        <f t="shared" ref="BE497:BE508" si="683">IF(BA497="NON",0,I497+J497+K497+L497)</f>
        <v>1</v>
      </c>
      <c r="BF497" s="27"/>
      <c r="BG497" s="27">
        <f t="shared" si="666"/>
        <v>0</v>
      </c>
      <c r="BH497" s="1" t="s">
        <v>1309</v>
      </c>
      <c r="BI497" s="1" t="s">
        <v>1310</v>
      </c>
      <c r="BJ497" s="1"/>
      <c r="BK497" s="1"/>
      <c r="BL497" s="1"/>
      <c r="BM497" s="1"/>
      <c r="BN497" s="1"/>
      <c r="BO497" s="1"/>
      <c r="BP497" s="1"/>
      <c r="BQ497" s="1"/>
      <c r="BR497" s="1"/>
      <c r="BS497" s="27" t="s">
        <v>185</v>
      </c>
      <c r="BT497" s="167">
        <f>IF(BS497="OUI",1,0)</f>
        <v>0</v>
      </c>
      <c r="BU497" s="168">
        <f>IF(BS497="OUI",1,0)</f>
        <v>0</v>
      </c>
      <c r="BV497" s="27">
        <f>IF(OR(BS497=0,BS497="NON"),0,B497&amp;"_"&amp;M497&amp;N497&amp;O497&amp;"_"&amp;P497&amp;"_"&amp;Q497&amp;"_"&amp;R497&amp;S497&amp;T497&amp;U497&amp;V497&amp;"_MANU")</f>
        <v>0</v>
      </c>
      <c r="BW497" s="27">
        <f>IF(BS497="OUI",1,0)</f>
        <v>0</v>
      </c>
      <c r="BX497" s="27"/>
      <c r="BY497" s="27"/>
      <c r="BZ497" s="27">
        <f>IF(BS497="OUI",IF((BC497+BB497)&lt;&gt;0,(BB497+BC497),0),0)</f>
        <v>0</v>
      </c>
      <c r="CA497" s="27">
        <f>IF(BS497="OUI",IF((BE497+BG497)&lt;&gt;0,(BG497+BE497),0),0)</f>
        <v>0</v>
      </c>
      <c r="CB497" s="27">
        <f t="shared" si="667"/>
        <v>0</v>
      </c>
      <c r="CC497" s="27">
        <f t="shared" si="667"/>
        <v>0</v>
      </c>
      <c r="CD497" s="27">
        <f t="shared" ref="CD497:CD508" si="684">IF(OR(BS497=0,BS497="NON"),0,B497&amp;"_"&amp;M497&amp;N497&amp;O497&amp;"_"&amp;P497&amp;"_"&amp;Q497&amp;"_"&amp;R497&amp;S497&amp;T497&amp;U497&amp;V497&amp;"_FORC"&amp;IF(CB497=0,"TR","TC"))</f>
        <v>0</v>
      </c>
      <c r="CE497" s="27"/>
      <c r="CF497" s="27"/>
      <c r="CG497" s="27" t="str">
        <f t="shared" si="681"/>
        <v>OUI</v>
      </c>
      <c r="CH497" s="27" t="s">
        <v>581</v>
      </c>
      <c r="CI497" s="126">
        <v>0.2</v>
      </c>
      <c r="CJ497" s="116"/>
      <c r="CK497" s="27"/>
      <c r="CL497" s="116"/>
      <c r="CM497" s="27"/>
      <c r="CN497" s="116"/>
      <c r="CO497" s="27"/>
      <c r="CP497" s="27" t="str">
        <f t="shared" si="680"/>
        <v>NON</v>
      </c>
      <c r="CQ497" s="27">
        <f t="shared" si="669"/>
        <v>0</v>
      </c>
      <c r="CR497" s="27"/>
      <c r="CS497" s="27">
        <f t="shared" si="670"/>
        <v>0</v>
      </c>
      <c r="CT497" s="27"/>
      <c r="CU497" s="27"/>
      <c r="CV497" s="179">
        <f t="shared" si="671"/>
        <v>1</v>
      </c>
      <c r="CW497" s="179">
        <f t="shared" si="672"/>
        <v>1</v>
      </c>
    </row>
    <row r="498" spans="1:101" customFormat="1" outlineLevel="2" x14ac:dyDescent="0.3">
      <c r="A498" s="162"/>
      <c r="B498" s="41">
        <f t="shared" si="659"/>
        <v>17</v>
      </c>
      <c r="C498" s="41">
        <f t="shared" ref="C498:D511" si="685">C497</f>
        <v>0</v>
      </c>
      <c r="D498" s="59" t="str">
        <f t="shared" si="685"/>
        <v>Ventilo convecteur du bureau 2</v>
      </c>
      <c r="E498" s="37" t="s">
        <v>1246</v>
      </c>
      <c r="F498" s="34"/>
      <c r="G498" s="34">
        <v>1</v>
      </c>
      <c r="H498" s="34"/>
      <c r="I498" s="34"/>
      <c r="J498" s="34"/>
      <c r="K498" s="34"/>
      <c r="L498" s="34"/>
      <c r="M498" s="39" t="str">
        <f t="shared" ref="M498:P511" si="686">M497</f>
        <v>02_PAS</v>
      </c>
      <c r="N498" s="39">
        <f t="shared" si="686"/>
        <v>3</v>
      </c>
      <c r="O498" s="39" t="str">
        <f t="shared" si="686"/>
        <v>DTH</v>
      </c>
      <c r="P498" s="39" t="str">
        <f t="shared" si="686"/>
        <v>CVC</v>
      </c>
      <c r="Q498" s="39"/>
      <c r="R498" s="28" t="str">
        <f t="shared" si="675"/>
        <v>VCC</v>
      </c>
      <c r="S498" s="28" t="s">
        <v>162</v>
      </c>
      <c r="T498" s="28" t="s">
        <v>237</v>
      </c>
      <c r="U498" s="28" t="s">
        <v>463</v>
      </c>
      <c r="V498" s="28"/>
      <c r="W498" s="28" t="str">
        <f t="shared" si="660"/>
        <v>TS</v>
      </c>
      <c r="X498" s="29" t="str">
        <f t="shared" si="661"/>
        <v>CVC/02_PAS//VCC/am/CAPT/fei/TS</v>
      </c>
      <c r="Y498" s="66"/>
      <c r="Z498" s="67"/>
      <c r="AA498" s="67"/>
      <c r="AB498" s="67"/>
      <c r="AC498" s="67"/>
      <c r="AD498" s="67"/>
      <c r="AE498" s="72" t="str">
        <f t="shared" ref="AE498:AR511" si="687">AE497</f>
        <v>16_02_PAS3DTH_CVC__0</v>
      </c>
      <c r="AF498" s="90">
        <f t="shared" si="687"/>
        <v>0</v>
      </c>
      <c r="AG498" s="66" t="str">
        <f t="shared" si="687"/>
        <v>TAC</v>
      </c>
      <c r="AH498" s="67">
        <f t="shared" si="687"/>
        <v>0</v>
      </c>
      <c r="AI498" s="67">
        <f t="shared" si="687"/>
        <v>0</v>
      </c>
      <c r="AJ498" s="67" t="str">
        <f t="shared" si="687"/>
        <v>lon</v>
      </c>
      <c r="AK498" s="68">
        <f t="shared" si="687"/>
        <v>0</v>
      </c>
      <c r="AL498" s="64">
        <f t="shared" si="687"/>
        <v>0</v>
      </c>
      <c r="AM498" s="64" t="str">
        <f t="shared" si="687"/>
        <v>TAC</v>
      </c>
      <c r="AN498" s="64">
        <f t="shared" si="687"/>
        <v>0</v>
      </c>
      <c r="AO498" s="64">
        <f t="shared" si="687"/>
        <v>0</v>
      </c>
      <c r="AP498" s="64">
        <f t="shared" si="687"/>
        <v>0</v>
      </c>
      <c r="AQ498" s="64">
        <f t="shared" si="687"/>
        <v>0</v>
      </c>
      <c r="AR498" s="64">
        <f t="shared" si="687"/>
        <v>0</v>
      </c>
      <c r="AS498" s="68"/>
      <c r="AT498" s="78" t="s">
        <v>138</v>
      </c>
      <c r="AU498" s="79" t="s">
        <v>114</v>
      </c>
      <c r="AV498" s="79" t="s">
        <v>115</v>
      </c>
      <c r="AW498" s="80"/>
      <c r="AX498" s="106" t="str">
        <f t="shared" si="682"/>
        <v>retour de marche ventilo-convecteur</v>
      </c>
      <c r="AY498" s="63"/>
      <c r="BA498" s="36" t="s">
        <v>184</v>
      </c>
      <c r="BB498" s="27">
        <f t="shared" si="663"/>
        <v>0</v>
      </c>
      <c r="BC498" s="27">
        <f t="shared" si="664"/>
        <v>1</v>
      </c>
      <c r="BD498" s="27"/>
      <c r="BE498" s="27">
        <f t="shared" si="683"/>
        <v>0</v>
      </c>
      <c r="BF498" s="27"/>
      <c r="BG498" s="27">
        <f t="shared" si="666"/>
        <v>0</v>
      </c>
      <c r="BH498" s="1"/>
      <c r="BI498" s="1" t="str">
        <f t="shared" si="677"/>
        <v>4_02_PAS_2_PHA_CVC_VC</v>
      </c>
      <c r="BJ498" s="1"/>
      <c r="BK498" s="1"/>
      <c r="BL498" s="1"/>
      <c r="BM498" s="1"/>
      <c r="BN498" s="1"/>
      <c r="BO498" s="1"/>
      <c r="BP498" s="1"/>
      <c r="BQ498" s="1"/>
      <c r="BR498" s="1"/>
      <c r="BS498" s="38" t="s">
        <v>185</v>
      </c>
      <c r="BT498" s="107">
        <f>IF(BS498="OUI",1,0)</f>
        <v>0</v>
      </c>
      <c r="BU498" s="108">
        <f>IF(BS498="OUI",1,0)</f>
        <v>0</v>
      </c>
      <c r="BV498" s="28">
        <f>IF(OR(BS498=0,BS498="NON"),0,B498&amp;"_"&amp;M498&amp;N498&amp;O498&amp;"_"&amp;P498&amp;"_"&amp;Q498&amp;"_"&amp;R498&amp;S498&amp;T498&amp;U498&amp;V498&amp;"_MANU")</f>
        <v>0</v>
      </c>
      <c r="BW498" s="28">
        <f>IF(BS498="OUI",1,0)</f>
        <v>0</v>
      </c>
      <c r="BX498" s="27"/>
      <c r="BY498" s="27"/>
      <c r="BZ498" s="38">
        <f t="shared" ref="BZ498:BZ508" si="688">IF(BS498="OUI",IF((BC498+BB498)&lt;&gt;0,(BB498+BC498),0),0)</f>
        <v>0</v>
      </c>
      <c r="CA498" s="38">
        <f t="shared" ref="CA498:CA508" si="689">IF(BS498="OUI",IF((BE498+BG498)&lt;&gt;0,(BG498+BE498),0),0)</f>
        <v>0</v>
      </c>
      <c r="CB498" s="38">
        <f t="shared" ref="CB498:CC513" si="690">IF(BZ498=0,0,BZ498)</f>
        <v>0</v>
      </c>
      <c r="CC498" s="38">
        <f t="shared" si="690"/>
        <v>0</v>
      </c>
      <c r="CD498" s="38">
        <f t="shared" si="684"/>
        <v>0</v>
      </c>
      <c r="CE498" s="27"/>
      <c r="CF498" s="27"/>
      <c r="CG498" s="158" t="str">
        <f t="shared" si="681"/>
        <v>OUI</v>
      </c>
      <c r="CH498" s="158" t="s">
        <v>581</v>
      </c>
      <c r="CI498" s="158"/>
      <c r="CJ498" s="116"/>
      <c r="CK498" s="27"/>
      <c r="CL498" s="116"/>
      <c r="CM498" s="27"/>
      <c r="CN498" s="116"/>
      <c r="CO498" s="27"/>
      <c r="CP498" s="171" t="s">
        <v>184</v>
      </c>
      <c r="CQ498" s="171" t="str">
        <f t="shared" si="669"/>
        <v>CVC</v>
      </c>
      <c r="CR498" s="171" t="s">
        <v>708</v>
      </c>
      <c r="CS498" s="171">
        <f t="shared" si="670"/>
        <v>0</v>
      </c>
      <c r="CT498" s="171"/>
      <c r="CU498" s="171"/>
      <c r="CV498" s="86">
        <f t="shared" si="671"/>
        <v>1</v>
      </c>
      <c r="CW498" s="86">
        <f t="shared" si="672"/>
        <v>1</v>
      </c>
    </row>
    <row r="499" spans="1:101" customFormat="1" outlineLevel="2" x14ac:dyDescent="0.3">
      <c r="A499" s="162"/>
      <c r="B499" s="41">
        <f t="shared" si="659"/>
        <v>18</v>
      </c>
      <c r="C499" s="41">
        <f t="shared" si="685"/>
        <v>0</v>
      </c>
      <c r="D499" s="59" t="str">
        <f t="shared" si="685"/>
        <v>Ventilo convecteur du bureau 2</v>
      </c>
      <c r="E499" s="37" t="s">
        <v>443</v>
      </c>
      <c r="F499" s="34"/>
      <c r="G499" s="34">
        <v>1</v>
      </c>
      <c r="H499" s="34"/>
      <c r="I499" s="34"/>
      <c r="J499" s="34"/>
      <c r="K499" s="34"/>
      <c r="L499" s="34"/>
      <c r="M499" s="39" t="str">
        <f t="shared" si="686"/>
        <v>02_PAS</v>
      </c>
      <c r="N499" s="39">
        <f t="shared" si="686"/>
        <v>3</v>
      </c>
      <c r="O499" s="39" t="str">
        <f t="shared" si="686"/>
        <v>DTH</v>
      </c>
      <c r="P499" s="39" t="str">
        <f t="shared" si="686"/>
        <v>CVC</v>
      </c>
      <c r="Q499" s="39"/>
      <c r="R499" s="28" t="str">
        <f t="shared" si="675"/>
        <v>VCC</v>
      </c>
      <c r="S499" s="28" t="s">
        <v>162</v>
      </c>
      <c r="T499" s="28" t="s">
        <v>237</v>
      </c>
      <c r="U499" s="28" t="s">
        <v>463</v>
      </c>
      <c r="V499" s="28"/>
      <c r="W499" s="28" t="str">
        <f t="shared" si="660"/>
        <v>TS</v>
      </c>
      <c r="X499" s="29" t="str">
        <f t="shared" si="661"/>
        <v>CVC/02_PAS//VCC/am/CAPT/fei/TS</v>
      </c>
      <c r="Y499" s="66"/>
      <c r="Z499" s="67"/>
      <c r="AA499" s="67"/>
      <c r="AB499" s="67"/>
      <c r="AC499" s="67"/>
      <c r="AD499" s="67"/>
      <c r="AE499" s="72" t="str">
        <f t="shared" si="687"/>
        <v>16_02_PAS3DTH_CVC__0</v>
      </c>
      <c r="AF499" s="90">
        <f t="shared" si="687"/>
        <v>0</v>
      </c>
      <c r="AG499" s="66" t="str">
        <f t="shared" si="687"/>
        <v>TAC</v>
      </c>
      <c r="AH499" s="67">
        <f t="shared" si="687"/>
        <v>0</v>
      </c>
      <c r="AI499" s="67">
        <f t="shared" si="687"/>
        <v>0</v>
      </c>
      <c r="AJ499" s="67" t="str">
        <f t="shared" si="687"/>
        <v>lon</v>
      </c>
      <c r="AK499" s="68">
        <f t="shared" si="687"/>
        <v>0</v>
      </c>
      <c r="AL499" s="64">
        <f t="shared" si="687"/>
        <v>0</v>
      </c>
      <c r="AM499" s="64" t="str">
        <f t="shared" si="687"/>
        <v>TAC</v>
      </c>
      <c r="AN499" s="64">
        <f t="shared" si="687"/>
        <v>0</v>
      </c>
      <c r="AO499" s="64">
        <f t="shared" si="687"/>
        <v>0</v>
      </c>
      <c r="AP499" s="64">
        <f t="shared" si="687"/>
        <v>0</v>
      </c>
      <c r="AQ499" s="64">
        <f t="shared" si="687"/>
        <v>0</v>
      </c>
      <c r="AR499" s="64">
        <f t="shared" si="687"/>
        <v>0</v>
      </c>
      <c r="AS499" s="68"/>
      <c r="AT499" s="78" t="s">
        <v>138</v>
      </c>
      <c r="AU499" s="79" t="s">
        <v>114</v>
      </c>
      <c r="AV499" s="79" t="s">
        <v>115</v>
      </c>
      <c r="AW499" s="80"/>
      <c r="AX499" s="106" t="str">
        <f t="shared" si="682"/>
        <v>contact de feuillure</v>
      </c>
      <c r="AY499" s="63"/>
      <c r="BA499" s="36" t="s">
        <v>184</v>
      </c>
      <c r="BB499" s="27">
        <f t="shared" si="663"/>
        <v>0</v>
      </c>
      <c r="BC499" s="27">
        <f t="shared" si="664"/>
        <v>1</v>
      </c>
      <c r="BD499" s="27"/>
      <c r="BE499" s="27">
        <f t="shared" si="683"/>
        <v>0</v>
      </c>
      <c r="BF499" s="27"/>
      <c r="BG499" s="27">
        <f t="shared" si="666"/>
        <v>0</v>
      </c>
      <c r="BH499" s="1"/>
      <c r="BI499" s="1" t="str">
        <f t="shared" si="677"/>
        <v>4_02_PAS_2_PHA_CVC_VC</v>
      </c>
      <c r="BJ499" s="1"/>
      <c r="BK499" s="1"/>
      <c r="BL499" s="1"/>
      <c r="BM499" s="1"/>
      <c r="BN499" s="1"/>
      <c r="BO499" s="1"/>
      <c r="BP499" s="1"/>
      <c r="BQ499" s="1"/>
      <c r="BR499" s="1"/>
      <c r="BS499" s="38" t="s">
        <v>185</v>
      </c>
      <c r="BT499" s="107">
        <f>IF(BS499="OUI",1,0)</f>
        <v>0</v>
      </c>
      <c r="BU499" s="108">
        <f>IF(BS499="OUI",1,0)</f>
        <v>0</v>
      </c>
      <c r="BV499" s="28">
        <f>IF(OR(BS499=0,BS499="NON"),0,B499&amp;"_"&amp;M499&amp;N499&amp;O499&amp;"_"&amp;P499&amp;"_"&amp;Q499&amp;"_"&amp;R499&amp;S499&amp;T499&amp;U499&amp;V499&amp;"_MANU")</f>
        <v>0</v>
      </c>
      <c r="BW499" s="28">
        <f>IF(BS499="OUI",1,0)</f>
        <v>0</v>
      </c>
      <c r="BX499" s="27"/>
      <c r="BY499" s="27"/>
      <c r="BZ499" s="38">
        <f t="shared" si="688"/>
        <v>0</v>
      </c>
      <c r="CA499" s="38">
        <f t="shared" si="689"/>
        <v>0</v>
      </c>
      <c r="CB499" s="38">
        <f t="shared" si="690"/>
        <v>0</v>
      </c>
      <c r="CC499" s="38">
        <f t="shared" si="690"/>
        <v>0</v>
      </c>
      <c r="CD499" s="38">
        <f t="shared" si="684"/>
        <v>0</v>
      </c>
      <c r="CE499" s="27"/>
      <c r="CF499" s="27"/>
      <c r="CG499" s="158" t="str">
        <f t="shared" si="681"/>
        <v>OUI</v>
      </c>
      <c r="CH499" s="158" t="s">
        <v>581</v>
      </c>
      <c r="CI499" s="158"/>
      <c r="CJ499" s="116"/>
      <c r="CK499" s="27"/>
      <c r="CL499" s="116"/>
      <c r="CM499" s="27"/>
      <c r="CN499" s="116"/>
      <c r="CO499" s="27"/>
      <c r="CP499" s="171" t="s">
        <v>184</v>
      </c>
      <c r="CQ499" s="171" t="str">
        <f t="shared" si="669"/>
        <v>CVC</v>
      </c>
      <c r="CR499" s="171" t="s">
        <v>708</v>
      </c>
      <c r="CS499" s="171">
        <f t="shared" si="670"/>
        <v>0</v>
      </c>
      <c r="CT499" s="171"/>
      <c r="CU499" s="171"/>
      <c r="CV499" s="86">
        <f t="shared" si="671"/>
        <v>1</v>
      </c>
      <c r="CW499" s="86">
        <f t="shared" si="672"/>
        <v>1</v>
      </c>
    </row>
    <row r="500" spans="1:101" customFormat="1" outlineLevel="2" x14ac:dyDescent="0.3">
      <c r="A500" s="157"/>
      <c r="B500" s="41">
        <f t="shared" si="659"/>
        <v>19</v>
      </c>
      <c r="C500" s="41">
        <f t="shared" si="685"/>
        <v>0</v>
      </c>
      <c r="D500" s="59" t="str">
        <f t="shared" si="685"/>
        <v>Ventilo convecteur du bureau 2</v>
      </c>
      <c r="E500" s="37" t="s">
        <v>86</v>
      </c>
      <c r="F500" s="34"/>
      <c r="G500" s="34">
        <v>1</v>
      </c>
      <c r="H500" s="34"/>
      <c r="I500" s="34"/>
      <c r="J500" s="34"/>
      <c r="K500" s="34"/>
      <c r="L500" s="34"/>
      <c r="M500" s="39" t="str">
        <f t="shared" si="686"/>
        <v>02_PAS</v>
      </c>
      <c r="N500" s="39">
        <f t="shared" si="686"/>
        <v>3</v>
      </c>
      <c r="O500" s="39" t="str">
        <f t="shared" si="686"/>
        <v>DTH</v>
      </c>
      <c r="P500" s="39" t="str">
        <f t="shared" si="686"/>
        <v>CVC</v>
      </c>
      <c r="Q500" s="39"/>
      <c r="R500" s="28" t="str">
        <f t="shared" si="675"/>
        <v>VCC</v>
      </c>
      <c r="S500" s="28" t="s">
        <v>162</v>
      </c>
      <c r="T500" s="28" t="s">
        <v>237</v>
      </c>
      <c r="U500" s="28" t="s">
        <v>463</v>
      </c>
      <c r="V500" s="28"/>
      <c r="W500" s="28" t="str">
        <f t="shared" si="660"/>
        <v>TS</v>
      </c>
      <c r="X500" s="29" t="str">
        <f t="shared" si="661"/>
        <v>CVC/02_PAS//VCC/am/CAPT/fei/TS</v>
      </c>
      <c r="Y500" s="66"/>
      <c r="Z500" s="67"/>
      <c r="AA500" s="67"/>
      <c r="AB500" s="67"/>
      <c r="AC500" s="67"/>
      <c r="AD500" s="67"/>
      <c r="AE500" s="72" t="str">
        <f t="shared" si="687"/>
        <v>16_02_PAS3DTH_CVC__0</v>
      </c>
      <c r="AF500" s="90">
        <f t="shared" si="687"/>
        <v>0</v>
      </c>
      <c r="AG500" s="66" t="str">
        <f t="shared" si="687"/>
        <v>TAC</v>
      </c>
      <c r="AH500" s="67">
        <f t="shared" si="687"/>
        <v>0</v>
      </c>
      <c r="AI500" s="67">
        <f t="shared" si="687"/>
        <v>0</v>
      </c>
      <c r="AJ500" s="67" t="str">
        <f t="shared" si="687"/>
        <v>lon</v>
      </c>
      <c r="AK500" s="68">
        <f t="shared" si="687"/>
        <v>0</v>
      </c>
      <c r="AL500" s="64">
        <f t="shared" si="687"/>
        <v>0</v>
      </c>
      <c r="AM500" s="64" t="str">
        <f t="shared" si="687"/>
        <v>TAC</v>
      </c>
      <c r="AN500" s="64">
        <f t="shared" si="687"/>
        <v>0</v>
      </c>
      <c r="AO500" s="64">
        <f t="shared" si="687"/>
        <v>0</v>
      </c>
      <c r="AP500" s="64">
        <f t="shared" si="687"/>
        <v>0</v>
      </c>
      <c r="AQ500" s="64">
        <f t="shared" si="687"/>
        <v>0</v>
      </c>
      <c r="AR500" s="64">
        <f t="shared" si="687"/>
        <v>0</v>
      </c>
      <c r="AS500" s="68"/>
      <c r="AT500" s="78" t="s">
        <v>138</v>
      </c>
      <c r="AU500" s="79" t="s">
        <v>114</v>
      </c>
      <c r="AV500" s="79" t="s">
        <v>115</v>
      </c>
      <c r="AW500" s="80"/>
      <c r="AX500" s="106" t="str">
        <f t="shared" si="682"/>
        <v>défaut</v>
      </c>
      <c r="AY500" s="63"/>
      <c r="BA500" s="36" t="s">
        <v>184</v>
      </c>
      <c r="BB500" s="27">
        <f t="shared" si="663"/>
        <v>0</v>
      </c>
      <c r="BC500" s="27">
        <f t="shared" si="664"/>
        <v>1</v>
      </c>
      <c r="BD500" s="27"/>
      <c r="BE500" s="27">
        <f t="shared" si="683"/>
        <v>0</v>
      </c>
      <c r="BF500" s="27"/>
      <c r="BG500" s="27">
        <f t="shared" si="666"/>
        <v>0</v>
      </c>
      <c r="BH500" s="1" t="str">
        <f>BH497</f>
        <v>1_02_PAS_2_PHA_CVC_NIV</v>
      </c>
      <c r="BI500" s="1" t="str">
        <f t="shared" si="677"/>
        <v>4_02_PAS_2_PHA_CVC_VC</v>
      </c>
      <c r="BJ500" s="1"/>
      <c r="BK500" s="1"/>
      <c r="BL500" s="1"/>
      <c r="BM500" s="1"/>
      <c r="BN500" s="1"/>
      <c r="BO500" s="1"/>
      <c r="BP500" s="1"/>
      <c r="BQ500" s="1"/>
      <c r="BR500" s="1"/>
      <c r="BS500" s="38" t="s">
        <v>185</v>
      </c>
      <c r="BT500" s="107">
        <f>IF(BS500="OUI",1,0)</f>
        <v>0</v>
      </c>
      <c r="BU500" s="108">
        <f>IF(BS500="OUI",1,0)</f>
        <v>0</v>
      </c>
      <c r="BV500" s="28">
        <f>IF(OR(BS500=0,BS500="NON"),0,B500&amp;"_"&amp;M500&amp;N500&amp;O500&amp;"_"&amp;P500&amp;"_"&amp;Q500&amp;"_"&amp;R500&amp;S500&amp;T500&amp;U500&amp;V500&amp;"_MANU")</f>
        <v>0</v>
      </c>
      <c r="BW500" s="28">
        <f>IF(BS500="OUI",1,0)</f>
        <v>0</v>
      </c>
      <c r="BX500" s="27"/>
      <c r="BY500" s="27"/>
      <c r="BZ500" s="38">
        <f t="shared" si="688"/>
        <v>0</v>
      </c>
      <c r="CA500" s="38">
        <f t="shared" si="689"/>
        <v>0</v>
      </c>
      <c r="CB500" s="38">
        <f t="shared" si="690"/>
        <v>0</v>
      </c>
      <c r="CC500" s="38">
        <f t="shared" si="690"/>
        <v>0</v>
      </c>
      <c r="CD500" s="38">
        <f t="shared" si="684"/>
        <v>0</v>
      </c>
      <c r="CE500" s="27"/>
      <c r="CF500" s="27"/>
      <c r="CG500" s="158" t="str">
        <f t="shared" si="681"/>
        <v>OUI</v>
      </c>
      <c r="CH500" s="158" t="s">
        <v>581</v>
      </c>
      <c r="CI500" s="158"/>
      <c r="CJ500" s="116"/>
      <c r="CK500" s="27"/>
      <c r="CL500" s="116"/>
      <c r="CM500" s="27"/>
      <c r="CN500" s="116"/>
      <c r="CO500" s="27"/>
      <c r="CP500" s="171" t="s">
        <v>184</v>
      </c>
      <c r="CQ500" s="171" t="str">
        <f t="shared" si="669"/>
        <v>CVC</v>
      </c>
      <c r="CR500" s="171" t="s">
        <v>708</v>
      </c>
      <c r="CS500" s="171">
        <f t="shared" si="670"/>
        <v>0</v>
      </c>
      <c r="CT500" s="171"/>
      <c r="CU500" s="171"/>
      <c r="CV500" s="86">
        <f t="shared" si="671"/>
        <v>1</v>
      </c>
      <c r="CW500" s="86">
        <f t="shared" si="672"/>
        <v>1</v>
      </c>
    </row>
    <row r="501" spans="1:101" customFormat="1" outlineLevel="2" x14ac:dyDescent="0.3">
      <c r="A501" s="162"/>
      <c r="B501" s="41">
        <f t="shared" si="659"/>
        <v>20</v>
      </c>
      <c r="C501" s="41">
        <f t="shared" si="685"/>
        <v>0</v>
      </c>
      <c r="D501" s="59" t="str">
        <f t="shared" si="685"/>
        <v>Ventilo convecteur du bureau 2</v>
      </c>
      <c r="E501" s="37" t="s">
        <v>447</v>
      </c>
      <c r="F501" s="34"/>
      <c r="G501" s="34"/>
      <c r="H501" s="34">
        <v>1</v>
      </c>
      <c r="I501" s="34"/>
      <c r="J501" s="34"/>
      <c r="K501" s="34"/>
      <c r="L501" s="34"/>
      <c r="M501" s="39" t="str">
        <f t="shared" si="686"/>
        <v>02_PAS</v>
      </c>
      <c r="N501" s="39">
        <f t="shared" si="686"/>
        <v>3</v>
      </c>
      <c r="O501" s="39" t="str">
        <f t="shared" si="686"/>
        <v>DTH</v>
      </c>
      <c r="P501" s="39" t="str">
        <f t="shared" si="686"/>
        <v>CVC</v>
      </c>
      <c r="Q501" s="39"/>
      <c r="R501" s="28" t="str">
        <f t="shared" si="675"/>
        <v>VCC</v>
      </c>
      <c r="S501" s="28" t="s">
        <v>161</v>
      </c>
      <c r="T501" s="28" t="s">
        <v>395</v>
      </c>
      <c r="U501" s="28" t="s">
        <v>89</v>
      </c>
      <c r="V501" s="28" t="s">
        <v>471</v>
      </c>
      <c r="W501" s="28" t="str">
        <f t="shared" si="660"/>
        <v>TC</v>
      </c>
      <c r="X501" s="29" t="str">
        <f t="shared" si="661"/>
        <v>CVC/02_PAS//VCC/as/CONS/vit/TC</v>
      </c>
      <c r="Y501" s="66"/>
      <c r="Z501" s="67"/>
      <c r="AA501" s="67"/>
      <c r="AB501" s="67"/>
      <c r="AC501" s="67"/>
      <c r="AD501" s="67"/>
      <c r="AE501" s="72" t="str">
        <f t="shared" si="687"/>
        <v>16_02_PAS3DTH_CVC__0</v>
      </c>
      <c r="AF501" s="90">
        <f t="shared" si="687"/>
        <v>0</v>
      </c>
      <c r="AG501" s="66" t="str">
        <f t="shared" si="687"/>
        <v>TAC</v>
      </c>
      <c r="AH501" s="67">
        <f t="shared" si="687"/>
        <v>0</v>
      </c>
      <c r="AI501" s="67">
        <f t="shared" si="687"/>
        <v>0</v>
      </c>
      <c r="AJ501" s="67" t="str">
        <f t="shared" si="687"/>
        <v>lon</v>
      </c>
      <c r="AK501" s="68">
        <f t="shared" si="687"/>
        <v>0</v>
      </c>
      <c r="AL501" s="64">
        <f t="shared" si="687"/>
        <v>0</v>
      </c>
      <c r="AM501" s="64" t="str">
        <f t="shared" si="687"/>
        <v>TAC</v>
      </c>
      <c r="AN501" s="64">
        <f t="shared" si="687"/>
        <v>0</v>
      </c>
      <c r="AO501" s="64">
        <f t="shared" si="687"/>
        <v>0</v>
      </c>
      <c r="AP501" s="64">
        <f t="shared" si="687"/>
        <v>0</v>
      </c>
      <c r="AQ501" s="64">
        <f t="shared" si="687"/>
        <v>0</v>
      </c>
      <c r="AR501" s="64">
        <f t="shared" si="687"/>
        <v>0</v>
      </c>
      <c r="AS501" s="68"/>
      <c r="AT501" s="78" t="s">
        <v>138</v>
      </c>
      <c r="AU501" s="79" t="s">
        <v>484</v>
      </c>
      <c r="AV501" s="79" t="s">
        <v>483</v>
      </c>
      <c r="AW501" s="80"/>
      <c r="AX501" s="106" t="str">
        <f t="shared" si="682"/>
        <v>ventilation auto (boitier de commande)</v>
      </c>
      <c r="AY501" s="63" t="s">
        <v>376</v>
      </c>
      <c r="BA501" s="36" t="s">
        <v>184</v>
      </c>
      <c r="BB501" s="27">
        <f t="shared" si="663"/>
        <v>0</v>
      </c>
      <c r="BC501" s="27">
        <f t="shared" si="664"/>
        <v>1</v>
      </c>
      <c r="BD501" s="27"/>
      <c r="BE501" s="27">
        <f t="shared" si="683"/>
        <v>0</v>
      </c>
      <c r="BF501" s="27"/>
      <c r="BG501" s="27">
        <f t="shared" si="666"/>
        <v>0</v>
      </c>
      <c r="BH501" s="1"/>
      <c r="BI501" s="1" t="str">
        <f t="shared" si="677"/>
        <v>4_02_PAS_2_PHA_CVC_VC</v>
      </c>
      <c r="BJ501" s="1"/>
      <c r="BK501" s="1"/>
      <c r="BL501" s="1"/>
      <c r="BM501" s="1"/>
      <c r="BN501" s="1"/>
      <c r="BO501" s="1"/>
      <c r="BP501" s="1"/>
      <c r="BQ501" s="1"/>
      <c r="BR501" s="1"/>
      <c r="BS501" s="38" t="s">
        <v>185</v>
      </c>
      <c r="BT501" s="107"/>
      <c r="BU501" s="108"/>
      <c r="BV501" s="28"/>
      <c r="BW501" s="28"/>
      <c r="BX501" s="27"/>
      <c r="BY501" s="27"/>
      <c r="BZ501" s="38">
        <f t="shared" si="688"/>
        <v>0</v>
      </c>
      <c r="CA501" s="38">
        <f t="shared" si="689"/>
        <v>0</v>
      </c>
      <c r="CB501" s="38">
        <f t="shared" si="690"/>
        <v>0</v>
      </c>
      <c r="CC501" s="38">
        <f t="shared" si="690"/>
        <v>0</v>
      </c>
      <c r="CD501" s="38">
        <f t="shared" si="684"/>
        <v>0</v>
      </c>
      <c r="CE501" s="27"/>
      <c r="CF501" s="27"/>
      <c r="CG501" s="158" t="s">
        <v>185</v>
      </c>
      <c r="CH501" s="158"/>
      <c r="CI501" s="158"/>
      <c r="CJ501" s="116"/>
      <c r="CK501" s="27"/>
      <c r="CL501" s="116"/>
      <c r="CM501" s="27"/>
      <c r="CN501" s="116"/>
      <c r="CO501" s="27"/>
      <c r="CP501" s="171" t="str">
        <f t="shared" ref="CP501:CP512" si="691">IF(F501=0,"NON","OUI")</f>
        <v>NON</v>
      </c>
      <c r="CQ501" s="171">
        <f t="shared" si="669"/>
        <v>0</v>
      </c>
      <c r="CR501" s="171"/>
      <c r="CS501" s="171">
        <f t="shared" si="670"/>
        <v>0</v>
      </c>
      <c r="CT501" s="171"/>
      <c r="CU501" s="171"/>
      <c r="CV501" s="86">
        <f t="shared" si="671"/>
        <v>1</v>
      </c>
      <c r="CW501" s="86">
        <f t="shared" si="672"/>
        <v>1</v>
      </c>
    </row>
    <row r="502" spans="1:101" customFormat="1" outlineLevel="2" x14ac:dyDescent="0.3">
      <c r="A502" s="162"/>
      <c r="B502" s="41">
        <f t="shared" si="659"/>
        <v>21</v>
      </c>
      <c r="C502" s="41">
        <f t="shared" si="685"/>
        <v>0</v>
      </c>
      <c r="D502" s="59" t="str">
        <f t="shared" si="685"/>
        <v>Ventilo convecteur du bureau 2</v>
      </c>
      <c r="E502" s="37" t="s">
        <v>1247</v>
      </c>
      <c r="F502" s="34"/>
      <c r="G502" s="34"/>
      <c r="H502" s="34">
        <v>1</v>
      </c>
      <c r="I502" s="34"/>
      <c r="J502" s="34"/>
      <c r="K502" s="34"/>
      <c r="L502" s="34"/>
      <c r="M502" s="39" t="str">
        <f t="shared" si="686"/>
        <v>02_PAS</v>
      </c>
      <c r="N502" s="39">
        <f t="shared" si="686"/>
        <v>3</v>
      </c>
      <c r="O502" s="39" t="str">
        <f t="shared" si="686"/>
        <v>DTH</v>
      </c>
      <c r="P502" s="39" t="str">
        <f t="shared" si="686"/>
        <v>CVC</v>
      </c>
      <c r="Q502" s="39"/>
      <c r="R502" s="28" t="str">
        <f t="shared" si="675"/>
        <v>VCC</v>
      </c>
      <c r="S502" s="28" t="s">
        <v>161</v>
      </c>
      <c r="T502" s="28" t="s">
        <v>395</v>
      </c>
      <c r="U502" s="28" t="s">
        <v>89</v>
      </c>
      <c r="V502" s="28" t="s">
        <v>469</v>
      </c>
      <c r="W502" s="28" t="str">
        <f t="shared" si="660"/>
        <v>TC</v>
      </c>
      <c r="X502" s="29" t="str">
        <f t="shared" si="661"/>
        <v>CVC/02_PAS//VCC/as/CONS/vit/TC</v>
      </c>
      <c r="Y502" s="66"/>
      <c r="Z502" s="67"/>
      <c r="AA502" s="67"/>
      <c r="AB502" s="67"/>
      <c r="AC502" s="67"/>
      <c r="AD502" s="67"/>
      <c r="AE502" s="72" t="str">
        <f t="shared" si="687"/>
        <v>16_02_PAS3DTH_CVC__0</v>
      </c>
      <c r="AF502" s="90">
        <f t="shared" si="687"/>
        <v>0</v>
      </c>
      <c r="AG502" s="66" t="str">
        <f t="shared" si="687"/>
        <v>TAC</v>
      </c>
      <c r="AH502" s="67">
        <f t="shared" si="687"/>
        <v>0</v>
      </c>
      <c r="AI502" s="67">
        <f t="shared" si="687"/>
        <v>0</v>
      </c>
      <c r="AJ502" s="67" t="str">
        <f t="shared" si="687"/>
        <v>lon</v>
      </c>
      <c r="AK502" s="68">
        <f t="shared" si="687"/>
        <v>0</v>
      </c>
      <c r="AL502" s="64">
        <f t="shared" si="687"/>
        <v>0</v>
      </c>
      <c r="AM502" s="64" t="str">
        <f t="shared" si="687"/>
        <v>TAC</v>
      </c>
      <c r="AN502" s="64">
        <f t="shared" si="687"/>
        <v>0</v>
      </c>
      <c r="AO502" s="64">
        <f t="shared" si="687"/>
        <v>0</v>
      </c>
      <c r="AP502" s="64">
        <f t="shared" si="687"/>
        <v>0</v>
      </c>
      <c r="AQ502" s="64">
        <f t="shared" si="687"/>
        <v>0</v>
      </c>
      <c r="AR502" s="64">
        <f t="shared" si="687"/>
        <v>0</v>
      </c>
      <c r="AS502" s="68"/>
      <c r="AT502" s="78" t="s">
        <v>138</v>
      </c>
      <c r="AU502" s="79">
        <v>0</v>
      </c>
      <c r="AV502" s="79" t="s">
        <v>480</v>
      </c>
      <c r="AW502" s="80"/>
      <c r="AX502" s="106" t="str">
        <f t="shared" si="682"/>
        <v>ventilation vitesse (boitier de commande)</v>
      </c>
      <c r="AY502" s="63"/>
      <c r="BA502" s="36" t="s">
        <v>185</v>
      </c>
      <c r="BB502" s="27">
        <f t="shared" si="663"/>
        <v>0</v>
      </c>
      <c r="BC502" s="27">
        <f t="shared" si="664"/>
        <v>0</v>
      </c>
      <c r="BD502" s="27"/>
      <c r="BE502" s="27">
        <f t="shared" si="683"/>
        <v>0</v>
      </c>
      <c r="BF502" s="27"/>
      <c r="BG502" s="27">
        <f t="shared" si="666"/>
        <v>0</v>
      </c>
      <c r="BH502" s="1"/>
      <c r="BI502" s="1" t="str">
        <f t="shared" si="677"/>
        <v>4_02_PAS_2_PHA_CVC_VC</v>
      </c>
      <c r="BJ502" s="1"/>
      <c r="BK502" s="1"/>
      <c r="BL502" s="1"/>
      <c r="BM502" s="1"/>
      <c r="BN502" s="1"/>
      <c r="BO502" s="1"/>
      <c r="BP502" s="1"/>
      <c r="BQ502" s="1"/>
      <c r="BR502" s="1"/>
      <c r="BS502" s="38" t="s">
        <v>185</v>
      </c>
      <c r="BT502" s="107">
        <f>IF(BS502="OUI",1,0)</f>
        <v>0</v>
      </c>
      <c r="BU502" s="108">
        <f>IF(BS502="OUI",1,0)</f>
        <v>0</v>
      </c>
      <c r="BV502" s="28">
        <f>IF(OR(BS502=0,BS502="NON"),0,B502&amp;"_"&amp;M502&amp;N502&amp;O502&amp;"_"&amp;P502&amp;"_"&amp;Q502&amp;"_"&amp;R502&amp;S502&amp;T502&amp;U502&amp;V502&amp;"_MANU")</f>
        <v>0</v>
      </c>
      <c r="BW502" s="28">
        <f>IF(BS502="OUI",1,0)</f>
        <v>0</v>
      </c>
      <c r="BX502" s="27"/>
      <c r="BY502" s="27"/>
      <c r="BZ502" s="38">
        <f t="shared" si="688"/>
        <v>0</v>
      </c>
      <c r="CA502" s="38">
        <f t="shared" si="689"/>
        <v>0</v>
      </c>
      <c r="CB502" s="38">
        <f t="shared" si="690"/>
        <v>0</v>
      </c>
      <c r="CC502" s="38">
        <f t="shared" si="690"/>
        <v>0</v>
      </c>
      <c r="CD502" s="38">
        <f t="shared" si="684"/>
        <v>0</v>
      </c>
      <c r="CE502" s="27"/>
      <c r="CF502" s="27"/>
      <c r="CG502" s="158" t="s">
        <v>185</v>
      </c>
      <c r="CH502" s="158"/>
      <c r="CI502" s="158"/>
      <c r="CJ502" s="116"/>
      <c r="CK502" s="27"/>
      <c r="CL502" s="116"/>
      <c r="CM502" s="27"/>
      <c r="CN502" s="116"/>
      <c r="CO502" s="27"/>
      <c r="CP502" s="171" t="str">
        <f t="shared" si="691"/>
        <v>NON</v>
      </c>
      <c r="CQ502" s="171">
        <f t="shared" si="669"/>
        <v>0</v>
      </c>
      <c r="CR502" s="171"/>
      <c r="CS502" s="171">
        <f t="shared" si="670"/>
        <v>0</v>
      </c>
      <c r="CT502" s="171"/>
      <c r="CU502" s="171"/>
      <c r="CV502" s="86">
        <f t="shared" si="671"/>
        <v>1</v>
      </c>
      <c r="CW502" s="86">
        <f t="shared" si="672"/>
        <v>0</v>
      </c>
    </row>
    <row r="503" spans="1:101" customFormat="1" outlineLevel="2" x14ac:dyDescent="0.3">
      <c r="A503" s="162"/>
      <c r="B503" s="41">
        <f t="shared" si="659"/>
        <v>22</v>
      </c>
      <c r="C503" s="41">
        <f t="shared" si="685"/>
        <v>0</v>
      </c>
      <c r="D503" s="59" t="str">
        <f t="shared" si="685"/>
        <v>Ventilo convecteur du bureau 2</v>
      </c>
      <c r="E503" s="37" t="s">
        <v>449</v>
      </c>
      <c r="F503" s="34"/>
      <c r="G503" s="34">
        <v>1</v>
      </c>
      <c r="H503" s="34"/>
      <c r="I503" s="34"/>
      <c r="J503" s="34"/>
      <c r="K503" s="34"/>
      <c r="L503" s="34"/>
      <c r="M503" s="39" t="str">
        <f t="shared" si="686"/>
        <v>02_PAS</v>
      </c>
      <c r="N503" s="39">
        <f t="shared" si="686"/>
        <v>3</v>
      </c>
      <c r="O503" s="39" t="str">
        <f t="shared" si="686"/>
        <v>DTH</v>
      </c>
      <c r="P503" s="39" t="str">
        <f t="shared" si="686"/>
        <v>CVC</v>
      </c>
      <c r="Q503" s="39"/>
      <c r="R503" s="28" t="str">
        <f t="shared" si="675"/>
        <v>VCC</v>
      </c>
      <c r="S503" s="28" t="s">
        <v>162</v>
      </c>
      <c r="T503" s="28" t="s">
        <v>395</v>
      </c>
      <c r="U503" s="28" t="s">
        <v>414</v>
      </c>
      <c r="V503" s="28"/>
      <c r="W503" s="28" t="str">
        <f t="shared" si="660"/>
        <v>TS</v>
      </c>
      <c r="X503" s="29" t="str">
        <f t="shared" si="661"/>
        <v>CVC/02_PAS//VCC/am/CONS/occ/TS</v>
      </c>
      <c r="Y503" s="66"/>
      <c r="Z503" s="67"/>
      <c r="AA503" s="67"/>
      <c r="AB503" s="67"/>
      <c r="AC503" s="67"/>
      <c r="AD503" s="67"/>
      <c r="AE503" s="72" t="str">
        <f t="shared" si="687"/>
        <v>16_02_PAS3DTH_CVC__0</v>
      </c>
      <c r="AF503" s="90">
        <f t="shared" si="687"/>
        <v>0</v>
      </c>
      <c r="AG503" s="66" t="str">
        <f t="shared" si="687"/>
        <v>TAC</v>
      </c>
      <c r="AH503" s="67">
        <f t="shared" si="687"/>
        <v>0</v>
      </c>
      <c r="AI503" s="67">
        <f t="shared" si="687"/>
        <v>0</v>
      </c>
      <c r="AJ503" s="67" t="str">
        <f t="shared" si="687"/>
        <v>lon</v>
      </c>
      <c r="AK503" s="68">
        <f t="shared" si="687"/>
        <v>0</v>
      </c>
      <c r="AL503" s="64">
        <f t="shared" si="687"/>
        <v>0</v>
      </c>
      <c r="AM503" s="64" t="str">
        <f t="shared" si="687"/>
        <v>TAC</v>
      </c>
      <c r="AN503" s="64">
        <f t="shared" si="687"/>
        <v>0</v>
      </c>
      <c r="AO503" s="64">
        <f t="shared" si="687"/>
        <v>0</v>
      </c>
      <c r="AP503" s="64">
        <f t="shared" si="687"/>
        <v>0</v>
      </c>
      <c r="AQ503" s="64">
        <f t="shared" si="687"/>
        <v>0</v>
      </c>
      <c r="AR503" s="64">
        <f t="shared" si="687"/>
        <v>0</v>
      </c>
      <c r="AS503" s="68"/>
      <c r="AT503" s="78" t="s">
        <v>138</v>
      </c>
      <c r="AU503" s="79" t="s">
        <v>485</v>
      </c>
      <c r="AV503" s="79" t="s">
        <v>414</v>
      </c>
      <c r="AW503" s="80"/>
      <c r="AX503" s="106" t="str">
        <f t="shared" si="682"/>
        <v>mode occupation / inoccupation (boitier de commande)</v>
      </c>
      <c r="AY503" s="63"/>
      <c r="BA503" s="36" t="s">
        <v>185</v>
      </c>
      <c r="BB503" s="27">
        <f t="shared" si="663"/>
        <v>0</v>
      </c>
      <c r="BC503" s="27">
        <f t="shared" si="664"/>
        <v>0</v>
      </c>
      <c r="BD503" s="27"/>
      <c r="BE503" s="27">
        <f t="shared" si="683"/>
        <v>0</v>
      </c>
      <c r="BF503" s="27"/>
      <c r="BG503" s="27">
        <f t="shared" si="666"/>
        <v>0</v>
      </c>
      <c r="BH503" s="1"/>
      <c r="BI503" s="1" t="str">
        <f t="shared" si="677"/>
        <v>4_02_PAS_2_PHA_CVC_VC</v>
      </c>
      <c r="BJ503" s="1"/>
      <c r="BK503" s="1"/>
      <c r="BL503" s="1"/>
      <c r="BM503" s="1"/>
      <c r="BN503" s="1"/>
      <c r="BO503" s="1"/>
      <c r="BP503" s="1"/>
      <c r="BQ503" s="1"/>
      <c r="BR503" s="1"/>
      <c r="BS503" s="38" t="s">
        <v>185</v>
      </c>
      <c r="BT503" s="107"/>
      <c r="BU503" s="108"/>
      <c r="BV503" s="28"/>
      <c r="BW503" s="28"/>
      <c r="BX503" s="27"/>
      <c r="BY503" s="27"/>
      <c r="BZ503" s="38">
        <f t="shared" si="688"/>
        <v>0</v>
      </c>
      <c r="CA503" s="38">
        <f t="shared" si="689"/>
        <v>0</v>
      </c>
      <c r="CB503" s="38">
        <f t="shared" si="690"/>
        <v>0</v>
      </c>
      <c r="CC503" s="38">
        <f t="shared" si="690"/>
        <v>0</v>
      </c>
      <c r="CD503" s="38">
        <f t="shared" si="684"/>
        <v>0</v>
      </c>
      <c r="CE503" s="27"/>
      <c r="CF503" s="27"/>
      <c r="CG503" s="158" t="s">
        <v>185</v>
      </c>
      <c r="CH503" s="158"/>
      <c r="CI503" s="158"/>
      <c r="CJ503" s="116"/>
      <c r="CK503" s="27"/>
      <c r="CL503" s="116"/>
      <c r="CM503" s="27"/>
      <c r="CN503" s="116"/>
      <c r="CO503" s="27"/>
      <c r="CP503" s="171" t="str">
        <f t="shared" si="691"/>
        <v>NON</v>
      </c>
      <c r="CQ503" s="171">
        <f t="shared" si="669"/>
        <v>0</v>
      </c>
      <c r="CR503" s="171"/>
      <c r="CS503" s="171">
        <f t="shared" si="670"/>
        <v>0</v>
      </c>
      <c r="CT503" s="171"/>
      <c r="CU503" s="171"/>
      <c r="CV503" s="86">
        <f t="shared" si="671"/>
        <v>1</v>
      </c>
      <c r="CW503" s="86">
        <f t="shared" si="672"/>
        <v>0</v>
      </c>
    </row>
    <row r="504" spans="1:101" customFormat="1" outlineLevel="2" x14ac:dyDescent="0.3">
      <c r="A504" s="162"/>
      <c r="B504" s="41">
        <f t="shared" si="659"/>
        <v>23</v>
      </c>
      <c r="C504" s="41">
        <f t="shared" si="685"/>
        <v>0</v>
      </c>
      <c r="D504" s="59" t="str">
        <f t="shared" si="685"/>
        <v>Ventilo convecteur du bureau 2</v>
      </c>
      <c r="E504" s="37" t="s">
        <v>1244</v>
      </c>
      <c r="F504" s="34"/>
      <c r="G504" s="34"/>
      <c r="H504" s="34"/>
      <c r="I504" s="34"/>
      <c r="J504" s="34">
        <v>1</v>
      </c>
      <c r="K504" s="34"/>
      <c r="L504" s="34"/>
      <c r="M504" s="39" t="str">
        <f t="shared" si="686"/>
        <v>02_PAS</v>
      </c>
      <c r="N504" s="39">
        <f t="shared" si="686"/>
        <v>3</v>
      </c>
      <c r="O504" s="39" t="str">
        <f t="shared" si="686"/>
        <v>DTH</v>
      </c>
      <c r="P504" s="39" t="str">
        <f t="shared" si="686"/>
        <v>CVC</v>
      </c>
      <c r="Q504" s="39"/>
      <c r="R504" s="28" t="str">
        <f t="shared" si="675"/>
        <v>VCC</v>
      </c>
      <c r="S504" s="28" t="s">
        <v>200</v>
      </c>
      <c r="T504" s="28" t="s">
        <v>74</v>
      </c>
      <c r="U504" s="28" t="s">
        <v>128</v>
      </c>
      <c r="V504" s="28"/>
      <c r="W504" s="28" t="str">
        <f t="shared" si="660"/>
        <v>TR</v>
      </c>
      <c r="X504" s="29" t="str">
        <f t="shared" si="661"/>
        <v>CVC/02_PAS//VCC/eg/V2V/%/TR</v>
      </c>
      <c r="Y504" s="66"/>
      <c r="Z504" s="67"/>
      <c r="AA504" s="67"/>
      <c r="AB504" s="67"/>
      <c r="AC504" s="67"/>
      <c r="AD504" s="67"/>
      <c r="AE504" s="72" t="str">
        <f t="shared" si="687"/>
        <v>16_02_PAS3DTH_CVC__0</v>
      </c>
      <c r="AF504" s="90">
        <f t="shared" si="687"/>
        <v>0</v>
      </c>
      <c r="AG504" s="66" t="str">
        <f t="shared" si="687"/>
        <v>TAC</v>
      </c>
      <c r="AH504" s="67">
        <f t="shared" si="687"/>
        <v>0</v>
      </c>
      <c r="AI504" s="67">
        <f t="shared" si="687"/>
        <v>0</v>
      </c>
      <c r="AJ504" s="67" t="str">
        <f t="shared" si="687"/>
        <v>lon</v>
      </c>
      <c r="AK504" s="68">
        <f t="shared" si="687"/>
        <v>0</v>
      </c>
      <c r="AL504" s="64">
        <f t="shared" si="687"/>
        <v>0</v>
      </c>
      <c r="AM504" s="64" t="str">
        <f t="shared" si="687"/>
        <v>TAC</v>
      </c>
      <c r="AN504" s="64">
        <f t="shared" si="687"/>
        <v>0</v>
      </c>
      <c r="AO504" s="64">
        <f t="shared" si="687"/>
        <v>0</v>
      </c>
      <c r="AP504" s="64">
        <f t="shared" si="687"/>
        <v>0</v>
      </c>
      <c r="AQ504" s="64">
        <f t="shared" si="687"/>
        <v>0</v>
      </c>
      <c r="AR504" s="64">
        <f t="shared" si="687"/>
        <v>0</v>
      </c>
      <c r="AS504" s="68"/>
      <c r="AT504" s="78" t="s">
        <v>128</v>
      </c>
      <c r="AU504" s="79">
        <v>0</v>
      </c>
      <c r="AV504" s="79">
        <v>100</v>
      </c>
      <c r="AW504" s="80"/>
      <c r="AX504" s="106" t="str">
        <f t="shared" si="682"/>
        <v>position vanne de régulation EG</v>
      </c>
      <c r="AY504" s="63"/>
      <c r="BA504" s="36" t="s">
        <v>184</v>
      </c>
      <c r="BB504" s="27">
        <f t="shared" si="663"/>
        <v>0</v>
      </c>
      <c r="BC504" s="27">
        <f t="shared" si="664"/>
        <v>0</v>
      </c>
      <c r="BD504" s="27"/>
      <c r="BE504" s="27">
        <f t="shared" si="683"/>
        <v>1</v>
      </c>
      <c r="BF504" s="27"/>
      <c r="BG504" s="27">
        <f t="shared" si="666"/>
        <v>0</v>
      </c>
      <c r="BH504" s="1"/>
      <c r="BI504" s="1" t="str">
        <f t="shared" si="677"/>
        <v>4_02_PAS_2_PHA_CVC_VC</v>
      </c>
      <c r="BJ504" s="1"/>
      <c r="BK504" s="1"/>
      <c r="BL504" s="1"/>
      <c r="BM504" s="1"/>
      <c r="BN504" s="1"/>
      <c r="BO504" s="1"/>
      <c r="BP504" s="1"/>
      <c r="BQ504" s="1"/>
      <c r="BR504" s="1"/>
      <c r="BS504" s="38" t="s">
        <v>185</v>
      </c>
      <c r="BT504" s="107">
        <f>IF(BS504="OUI",1,0)</f>
        <v>0</v>
      </c>
      <c r="BU504" s="108">
        <f>IF(BS504="OUI",1,0)</f>
        <v>0</v>
      </c>
      <c r="BV504" s="28">
        <f>IF(OR(BS504=0,BS504="NON"),0,B504&amp;"_"&amp;M504&amp;N504&amp;O504&amp;"_"&amp;P504&amp;"_"&amp;Q504&amp;"_"&amp;R504&amp;S504&amp;T504&amp;U504&amp;V504&amp;"_MANU")</f>
        <v>0</v>
      </c>
      <c r="BW504" s="28">
        <f>IF(BS504="OUI",1,0)</f>
        <v>0</v>
      </c>
      <c r="BX504" s="27"/>
      <c r="BY504" s="27"/>
      <c r="BZ504" s="38">
        <f t="shared" si="688"/>
        <v>0</v>
      </c>
      <c r="CA504" s="38">
        <f t="shared" si="689"/>
        <v>0</v>
      </c>
      <c r="CB504" s="38">
        <f t="shared" si="690"/>
        <v>0</v>
      </c>
      <c r="CC504" s="38">
        <f t="shared" si="690"/>
        <v>0</v>
      </c>
      <c r="CD504" s="38">
        <f t="shared" si="684"/>
        <v>0</v>
      </c>
      <c r="CE504" s="27"/>
      <c r="CF504" s="27"/>
      <c r="CG504" s="158" t="s">
        <v>185</v>
      </c>
      <c r="CH504" s="158"/>
      <c r="CI504" s="169"/>
      <c r="CJ504" s="116"/>
      <c r="CK504" s="27"/>
      <c r="CL504" s="116"/>
      <c r="CM504" s="27"/>
      <c r="CN504" s="116"/>
      <c r="CO504" s="27"/>
      <c r="CP504" s="171" t="str">
        <f t="shared" si="691"/>
        <v>NON</v>
      </c>
      <c r="CQ504" s="171">
        <f t="shared" si="669"/>
        <v>0</v>
      </c>
      <c r="CR504" s="171"/>
      <c r="CS504" s="171">
        <f t="shared" si="670"/>
        <v>0</v>
      </c>
      <c r="CT504" s="171"/>
      <c r="CU504" s="171"/>
      <c r="CV504" s="86">
        <f t="shared" si="671"/>
        <v>1</v>
      </c>
      <c r="CW504" s="86">
        <f t="shared" si="672"/>
        <v>1</v>
      </c>
    </row>
    <row r="505" spans="1:101" customFormat="1" outlineLevel="2" x14ac:dyDescent="0.3">
      <c r="A505" s="162"/>
      <c r="B505" s="41">
        <f t="shared" si="659"/>
        <v>24</v>
      </c>
      <c r="C505" s="41">
        <f t="shared" si="685"/>
        <v>0</v>
      </c>
      <c r="D505" s="59" t="str">
        <f t="shared" si="685"/>
        <v>Ventilo convecteur du bureau 2</v>
      </c>
      <c r="E505" s="37" t="s">
        <v>451</v>
      </c>
      <c r="F505" s="34"/>
      <c r="G505" s="34"/>
      <c r="H505" s="34"/>
      <c r="I505" s="34"/>
      <c r="J505" s="34">
        <v>1</v>
      </c>
      <c r="K505" s="34"/>
      <c r="L505" s="34"/>
      <c r="M505" s="39" t="str">
        <f t="shared" si="686"/>
        <v>02_PAS</v>
      </c>
      <c r="N505" s="39">
        <f t="shared" si="686"/>
        <v>3</v>
      </c>
      <c r="O505" s="39" t="str">
        <f t="shared" si="686"/>
        <v>DTH</v>
      </c>
      <c r="P505" s="39" t="str">
        <f t="shared" si="686"/>
        <v>CVC</v>
      </c>
      <c r="Q505" s="39"/>
      <c r="R505" s="28" t="str">
        <f t="shared" si="675"/>
        <v>VCC</v>
      </c>
      <c r="S505" s="28" t="s">
        <v>200</v>
      </c>
      <c r="T505" s="28" t="s">
        <v>74</v>
      </c>
      <c r="U505" s="28" t="s">
        <v>128</v>
      </c>
      <c r="V505" s="28"/>
      <c r="W505" s="28" t="str">
        <f t="shared" si="660"/>
        <v>TR</v>
      </c>
      <c r="X505" s="29" t="str">
        <f t="shared" si="661"/>
        <v>CVC/02_PAS//VCC/eg/V2V/%/TR</v>
      </c>
      <c r="Y505" s="66"/>
      <c r="Z505" s="67"/>
      <c r="AA505" s="67"/>
      <c r="AB505" s="67"/>
      <c r="AC505" s="67"/>
      <c r="AD505" s="67"/>
      <c r="AE505" s="72" t="str">
        <f t="shared" si="687"/>
        <v>16_02_PAS3DTH_CVC__0</v>
      </c>
      <c r="AF505" s="90">
        <f t="shared" si="687"/>
        <v>0</v>
      </c>
      <c r="AG505" s="66" t="str">
        <f t="shared" si="687"/>
        <v>TAC</v>
      </c>
      <c r="AH505" s="67">
        <f t="shared" si="687"/>
        <v>0</v>
      </c>
      <c r="AI505" s="67">
        <f t="shared" si="687"/>
        <v>0</v>
      </c>
      <c r="AJ505" s="67" t="str">
        <f t="shared" si="687"/>
        <v>lon</v>
      </c>
      <c r="AK505" s="68">
        <f t="shared" si="687"/>
        <v>0</v>
      </c>
      <c r="AL505" s="64">
        <f t="shared" si="687"/>
        <v>0</v>
      </c>
      <c r="AM505" s="64" t="str">
        <f t="shared" si="687"/>
        <v>TAC</v>
      </c>
      <c r="AN505" s="64">
        <f t="shared" si="687"/>
        <v>0</v>
      </c>
      <c r="AO505" s="64">
        <f t="shared" si="687"/>
        <v>0</v>
      </c>
      <c r="AP505" s="64">
        <f t="shared" si="687"/>
        <v>0</v>
      </c>
      <c r="AQ505" s="64">
        <f t="shared" si="687"/>
        <v>0</v>
      </c>
      <c r="AR505" s="64">
        <f t="shared" si="687"/>
        <v>0</v>
      </c>
      <c r="AS505" s="68"/>
      <c r="AT505" s="78" t="s">
        <v>128</v>
      </c>
      <c r="AU505" s="79">
        <v>0</v>
      </c>
      <c r="AV505" s="79">
        <v>100</v>
      </c>
      <c r="AW505" s="80"/>
      <c r="AX505" s="106" t="str">
        <f t="shared" si="682"/>
        <v>position vanne de régulation EC</v>
      </c>
      <c r="AY505" s="63"/>
      <c r="BA505" s="36" t="s">
        <v>184</v>
      </c>
      <c r="BB505" s="27">
        <f t="shared" si="663"/>
        <v>0</v>
      </c>
      <c r="BC505" s="27">
        <f t="shared" si="664"/>
        <v>0</v>
      </c>
      <c r="BD505" s="27"/>
      <c r="BE505" s="27">
        <f t="shared" si="683"/>
        <v>1</v>
      </c>
      <c r="BF505" s="27"/>
      <c r="BG505" s="27">
        <f t="shared" si="666"/>
        <v>0</v>
      </c>
      <c r="BH505" s="1"/>
      <c r="BI505" s="1" t="str">
        <f t="shared" si="677"/>
        <v>4_02_PAS_2_PHA_CVC_VC</v>
      </c>
      <c r="BJ505" s="1"/>
      <c r="BK505" s="1"/>
      <c r="BL505" s="1"/>
      <c r="BM505" s="1"/>
      <c r="BN505" s="1"/>
      <c r="BO505" s="1"/>
      <c r="BP505" s="1"/>
      <c r="BQ505" s="1"/>
      <c r="BR505" s="1"/>
      <c r="BS505" s="38" t="s">
        <v>185</v>
      </c>
      <c r="BT505" s="107">
        <f>IF(BS505="OUI",1,0)</f>
        <v>0</v>
      </c>
      <c r="BU505" s="108">
        <f>IF(BS505="OUI",1,0)</f>
        <v>0</v>
      </c>
      <c r="BV505" s="28">
        <f>IF(OR(BS505=0,BS505="NON"),0,B505&amp;"_"&amp;M505&amp;N505&amp;O505&amp;"_"&amp;P505&amp;"_"&amp;Q505&amp;"_"&amp;R505&amp;S505&amp;T505&amp;U505&amp;V505&amp;"_MANU")</f>
        <v>0</v>
      </c>
      <c r="BW505" s="28">
        <f>IF(BS505="OUI",1,0)</f>
        <v>0</v>
      </c>
      <c r="BX505" s="27"/>
      <c r="BY505" s="27"/>
      <c r="BZ505" s="38">
        <f t="shared" si="688"/>
        <v>0</v>
      </c>
      <c r="CA505" s="38">
        <f t="shared" si="689"/>
        <v>0</v>
      </c>
      <c r="CB505" s="38">
        <f t="shared" si="690"/>
        <v>0</v>
      </c>
      <c r="CC505" s="38">
        <f t="shared" si="690"/>
        <v>0</v>
      </c>
      <c r="CD505" s="38">
        <f t="shared" si="684"/>
        <v>0</v>
      </c>
      <c r="CE505" s="27"/>
      <c r="CF505" s="27"/>
      <c r="CG505" s="158" t="s">
        <v>185</v>
      </c>
      <c r="CH505" s="158"/>
      <c r="CI505" s="169"/>
      <c r="CJ505" s="116"/>
      <c r="CK505" s="27"/>
      <c r="CL505" s="116"/>
      <c r="CM505" s="27"/>
      <c r="CN505" s="116"/>
      <c r="CO505" s="27"/>
      <c r="CP505" s="171" t="str">
        <f t="shared" si="691"/>
        <v>NON</v>
      </c>
      <c r="CQ505" s="171">
        <f t="shared" si="669"/>
        <v>0</v>
      </c>
      <c r="CR505" s="171"/>
      <c r="CS505" s="171">
        <f t="shared" si="670"/>
        <v>0</v>
      </c>
      <c r="CT505" s="171"/>
      <c r="CU505" s="171"/>
      <c r="CV505" s="86">
        <f t="shared" si="671"/>
        <v>1</v>
      </c>
      <c r="CW505" s="86">
        <f t="shared" si="672"/>
        <v>1</v>
      </c>
    </row>
    <row r="506" spans="1:101" customFormat="1" outlineLevel="2" x14ac:dyDescent="0.3">
      <c r="A506" s="162"/>
      <c r="B506" s="41">
        <f t="shared" si="659"/>
        <v>25</v>
      </c>
      <c r="C506" s="41">
        <f t="shared" si="685"/>
        <v>0</v>
      </c>
      <c r="D506" s="59" t="str">
        <f t="shared" si="685"/>
        <v>Ventilo convecteur du bureau 2</v>
      </c>
      <c r="E506" s="37" t="s">
        <v>487</v>
      </c>
      <c r="F506" s="34"/>
      <c r="G506" s="34"/>
      <c r="H506" s="34"/>
      <c r="I506" s="34">
        <v>1</v>
      </c>
      <c r="J506" s="34"/>
      <c r="K506" s="34"/>
      <c r="L506" s="34"/>
      <c r="M506" s="39" t="str">
        <f t="shared" si="686"/>
        <v>02_PAS</v>
      </c>
      <c r="N506" s="39">
        <f t="shared" si="686"/>
        <v>3</v>
      </c>
      <c r="O506" s="39" t="str">
        <f t="shared" si="686"/>
        <v>DTH</v>
      </c>
      <c r="P506" s="39" t="str">
        <f t="shared" si="686"/>
        <v>CVC</v>
      </c>
      <c r="Q506" s="39"/>
      <c r="R506" s="28" t="str">
        <f t="shared" si="675"/>
        <v>VCC</v>
      </c>
      <c r="S506" s="28" t="s">
        <v>162</v>
      </c>
      <c r="T506" s="28" t="s">
        <v>395</v>
      </c>
      <c r="U506" s="28" t="s">
        <v>479</v>
      </c>
      <c r="V506" s="28" t="s">
        <v>475</v>
      </c>
      <c r="W506" s="28" t="str">
        <f t="shared" si="660"/>
        <v>TM</v>
      </c>
      <c r="X506" s="29" t="str">
        <f t="shared" si="661"/>
        <v>CVC/02_PAS//VCC/am/CONS/heu/TM</v>
      </c>
      <c r="Y506" s="66"/>
      <c r="Z506" s="67"/>
      <c r="AA506" s="67"/>
      <c r="AB506" s="67"/>
      <c r="AC506" s="67"/>
      <c r="AD506" s="67"/>
      <c r="AE506" s="72" t="str">
        <f t="shared" si="687"/>
        <v>16_02_PAS3DTH_CVC__0</v>
      </c>
      <c r="AF506" s="90">
        <f t="shared" si="687"/>
        <v>0</v>
      </c>
      <c r="AG506" s="66" t="str">
        <f t="shared" si="687"/>
        <v>TAC</v>
      </c>
      <c r="AH506" s="67">
        <f t="shared" si="687"/>
        <v>0</v>
      </c>
      <c r="AI506" s="67">
        <f t="shared" si="687"/>
        <v>0</v>
      </c>
      <c r="AJ506" s="67" t="str">
        <f t="shared" si="687"/>
        <v>lon</v>
      </c>
      <c r="AK506" s="68">
        <f t="shared" si="687"/>
        <v>0</v>
      </c>
      <c r="AL506" s="64">
        <f t="shared" si="687"/>
        <v>0</v>
      </c>
      <c r="AM506" s="64" t="str">
        <f t="shared" si="687"/>
        <v>TAC</v>
      </c>
      <c r="AN506" s="64">
        <f t="shared" si="687"/>
        <v>0</v>
      </c>
      <c r="AO506" s="64">
        <f t="shared" si="687"/>
        <v>0</v>
      </c>
      <c r="AP506" s="64">
        <f t="shared" si="687"/>
        <v>0</v>
      </c>
      <c r="AQ506" s="64">
        <f t="shared" si="687"/>
        <v>0</v>
      </c>
      <c r="AR506" s="64">
        <f t="shared" si="687"/>
        <v>0</v>
      </c>
      <c r="AS506" s="68"/>
      <c r="AT506" s="78" t="s">
        <v>486</v>
      </c>
      <c r="AU506" s="113">
        <v>1E-25</v>
      </c>
      <c r="AV506" s="113">
        <v>0.99930555555555556</v>
      </c>
      <c r="AW506" s="80"/>
      <c r="AX506" s="106" t="str">
        <f t="shared" si="682"/>
        <v>calendrier hebdomadaire (concentrateur de zone)</v>
      </c>
      <c r="AY506" s="63" t="s">
        <v>498</v>
      </c>
      <c r="BA506" s="36" t="s">
        <v>185</v>
      </c>
      <c r="BB506" s="27">
        <f t="shared" si="663"/>
        <v>0</v>
      </c>
      <c r="BC506" s="27">
        <f t="shared" si="664"/>
        <v>0</v>
      </c>
      <c r="BD506" s="27"/>
      <c r="BE506" s="27">
        <f t="shared" si="683"/>
        <v>0</v>
      </c>
      <c r="BF506" s="27"/>
      <c r="BG506" s="27">
        <f t="shared" si="666"/>
        <v>0</v>
      </c>
      <c r="BH506" s="1"/>
      <c r="BI506" s="1" t="str">
        <f t="shared" si="677"/>
        <v>4_02_PAS_2_PHA_CVC_VC</v>
      </c>
      <c r="BJ506" s="1"/>
      <c r="BK506" s="1"/>
      <c r="BL506" s="1"/>
      <c r="BM506" s="1"/>
      <c r="BN506" s="1"/>
      <c r="BO506" s="1"/>
      <c r="BP506" s="1"/>
      <c r="BQ506" s="1"/>
      <c r="BR506" s="1"/>
      <c r="BS506" s="38" t="s">
        <v>184</v>
      </c>
      <c r="BT506" s="107">
        <f>IF(BS506="OUI",1,0)</f>
        <v>1</v>
      </c>
      <c r="BU506" s="108">
        <f>IF(BS506="OUI",1,0)</f>
        <v>1</v>
      </c>
      <c r="BV506" s="28" t="str">
        <f>IF(OR(BT506=0,BU506=0),0,B506&amp;"_"&amp;M506&amp;N506&amp;O506&amp;"_"&amp;P506&amp;"_"&amp;Q506&amp;"_"&amp;R506&amp;S506&amp;T506&amp;U506&amp;V506&amp;"_MANU")</f>
        <v>25_02_PAS3DTH_CVC__VCCamCONSheudp1_MANU</v>
      </c>
      <c r="BW506" s="28">
        <f>IF(BV506&lt;&gt;0,1,0)</f>
        <v>1</v>
      </c>
      <c r="BX506" s="27"/>
      <c r="BY506" s="27"/>
      <c r="BZ506" s="38">
        <f t="shared" si="688"/>
        <v>0</v>
      </c>
      <c r="CA506" s="38">
        <f t="shared" si="689"/>
        <v>0</v>
      </c>
      <c r="CB506" s="38">
        <f t="shared" si="690"/>
        <v>0</v>
      </c>
      <c r="CC506" s="38">
        <v>1</v>
      </c>
      <c r="CD506" s="38" t="str">
        <f t="shared" si="684"/>
        <v>25_02_PAS3DTH_CVC__VCCamCONSheudp1_FORCTR</v>
      </c>
      <c r="CE506" s="27"/>
      <c r="CF506" s="27"/>
      <c r="CG506" s="158" t="str">
        <f>IF(BA506="OUI","OUI","NON")</f>
        <v>NON</v>
      </c>
      <c r="CH506" s="158" t="s">
        <v>581</v>
      </c>
      <c r="CI506" s="170">
        <v>0.2</v>
      </c>
      <c r="CJ506" s="116"/>
      <c r="CK506" s="27"/>
      <c r="CL506" s="116"/>
      <c r="CM506" s="27"/>
      <c r="CN506" s="116"/>
      <c r="CO506" s="27"/>
      <c r="CP506" s="171" t="str">
        <f t="shared" si="691"/>
        <v>NON</v>
      </c>
      <c r="CQ506" s="171">
        <f t="shared" si="669"/>
        <v>0</v>
      </c>
      <c r="CR506" s="171"/>
      <c r="CS506" s="171">
        <f t="shared" si="670"/>
        <v>0</v>
      </c>
      <c r="CT506" s="171"/>
      <c r="CU506" s="171"/>
      <c r="CV506" s="86">
        <f t="shared" si="671"/>
        <v>2</v>
      </c>
      <c r="CW506" s="86">
        <f t="shared" si="672"/>
        <v>2</v>
      </c>
    </row>
    <row r="507" spans="1:101" customFormat="1" outlineLevel="2" x14ac:dyDescent="0.3">
      <c r="A507" s="162"/>
      <c r="B507" s="41">
        <f t="shared" si="659"/>
        <v>26</v>
      </c>
      <c r="C507" s="41">
        <f t="shared" si="685"/>
        <v>0</v>
      </c>
      <c r="D507" s="59" t="str">
        <f t="shared" si="685"/>
        <v>Ventilo convecteur du bureau 2</v>
      </c>
      <c r="E507" s="37" t="s">
        <v>461</v>
      </c>
      <c r="F507" s="34"/>
      <c r="G507" s="34"/>
      <c r="H507" s="34"/>
      <c r="I507" s="34">
        <v>1</v>
      </c>
      <c r="J507" s="34"/>
      <c r="K507" s="34"/>
      <c r="L507" s="34"/>
      <c r="M507" s="39" t="str">
        <f t="shared" si="686"/>
        <v>02_PAS</v>
      </c>
      <c r="N507" s="39">
        <f t="shared" si="686"/>
        <v>3</v>
      </c>
      <c r="O507" s="39" t="str">
        <f t="shared" si="686"/>
        <v>DTH</v>
      </c>
      <c r="P507" s="39" t="str">
        <f t="shared" si="686"/>
        <v>CVC</v>
      </c>
      <c r="Q507" s="39"/>
      <c r="R507" s="28" t="str">
        <f t="shared" si="675"/>
        <v>VCC</v>
      </c>
      <c r="S507" s="28" t="s">
        <v>162</v>
      </c>
      <c r="T507" s="28" t="s">
        <v>395</v>
      </c>
      <c r="U507" s="28" t="s">
        <v>149</v>
      </c>
      <c r="V507" s="28" t="s">
        <v>474</v>
      </c>
      <c r="W507" s="28" t="str">
        <f t="shared" si="660"/>
        <v>TM</v>
      </c>
      <c r="X507" s="29" t="str">
        <f t="shared" si="661"/>
        <v>CVC/02_PAS//VCC/am/CONS/tmp/TM</v>
      </c>
      <c r="Y507" s="66"/>
      <c r="Z507" s="67"/>
      <c r="AA507" s="67"/>
      <c r="AB507" s="67"/>
      <c r="AC507" s="67"/>
      <c r="AD507" s="67"/>
      <c r="AE507" s="72" t="str">
        <f t="shared" si="687"/>
        <v>16_02_PAS3DTH_CVC__0</v>
      </c>
      <c r="AF507" s="90">
        <f t="shared" si="687"/>
        <v>0</v>
      </c>
      <c r="AG507" s="66" t="str">
        <f t="shared" si="687"/>
        <v>TAC</v>
      </c>
      <c r="AH507" s="67">
        <f t="shared" si="687"/>
        <v>0</v>
      </c>
      <c r="AI507" s="67">
        <f t="shared" si="687"/>
        <v>0</v>
      </c>
      <c r="AJ507" s="67" t="str">
        <f t="shared" si="687"/>
        <v>lon</v>
      </c>
      <c r="AK507" s="68">
        <f t="shared" si="687"/>
        <v>0</v>
      </c>
      <c r="AL507" s="64">
        <f t="shared" si="687"/>
        <v>0</v>
      </c>
      <c r="AM507" s="64" t="str">
        <f t="shared" si="687"/>
        <v>TAC</v>
      </c>
      <c r="AN507" s="64">
        <f t="shared" si="687"/>
        <v>0</v>
      </c>
      <c r="AO507" s="64">
        <f t="shared" si="687"/>
        <v>0</v>
      </c>
      <c r="AP507" s="64">
        <f t="shared" si="687"/>
        <v>0</v>
      </c>
      <c r="AQ507" s="64">
        <f t="shared" si="687"/>
        <v>0</v>
      </c>
      <c r="AR507" s="64">
        <f t="shared" si="687"/>
        <v>0</v>
      </c>
      <c r="AS507" s="68"/>
      <c r="AT507" s="78" t="s">
        <v>130</v>
      </c>
      <c r="AU507" s="79">
        <v>-2</v>
      </c>
      <c r="AV507" s="79">
        <v>2</v>
      </c>
      <c r="AW507" s="80"/>
      <c r="AX507" s="106" t="str">
        <f t="shared" si="682"/>
        <v>autorisation de décalage du point de consigne (concentrateur de zone)</v>
      </c>
      <c r="AY507" s="63"/>
      <c r="BA507" s="36" t="s">
        <v>185</v>
      </c>
      <c r="BB507" s="27">
        <f t="shared" si="663"/>
        <v>0</v>
      </c>
      <c r="BC507" s="27">
        <f t="shared" si="664"/>
        <v>0</v>
      </c>
      <c r="BD507" s="27"/>
      <c r="BE507" s="27">
        <f t="shared" si="683"/>
        <v>0</v>
      </c>
      <c r="BF507" s="27"/>
      <c r="BG507" s="27">
        <f t="shared" si="666"/>
        <v>0</v>
      </c>
      <c r="BH507" s="1"/>
      <c r="BI507" s="1" t="str">
        <f t="shared" si="677"/>
        <v>4_02_PAS_2_PHA_CVC_VC</v>
      </c>
      <c r="BJ507" s="1"/>
      <c r="BK507" s="1"/>
      <c r="BL507" s="1"/>
      <c r="BM507" s="1"/>
      <c r="BN507" s="1"/>
      <c r="BO507" s="1"/>
      <c r="BP507" s="1"/>
      <c r="BQ507" s="1"/>
      <c r="BR507" s="1"/>
      <c r="BS507" s="38" t="s">
        <v>185</v>
      </c>
      <c r="BT507" s="107"/>
      <c r="BU507" s="108"/>
      <c r="BV507" s="28"/>
      <c r="BW507" s="28"/>
      <c r="BX507" s="27"/>
      <c r="BY507" s="27"/>
      <c r="BZ507" s="38">
        <f t="shared" si="688"/>
        <v>0</v>
      </c>
      <c r="CA507" s="38">
        <f t="shared" si="689"/>
        <v>0</v>
      </c>
      <c r="CB507" s="38">
        <f t="shared" si="690"/>
        <v>0</v>
      </c>
      <c r="CC507" s="38">
        <f t="shared" si="690"/>
        <v>0</v>
      </c>
      <c r="CD507" s="38">
        <f t="shared" si="684"/>
        <v>0</v>
      </c>
      <c r="CE507" s="27"/>
      <c r="CF507" s="27"/>
      <c r="CG507" s="158" t="s">
        <v>185</v>
      </c>
      <c r="CH507" s="158"/>
      <c r="CI507" s="158"/>
      <c r="CJ507" s="116"/>
      <c r="CK507" s="27"/>
      <c r="CL507" s="116"/>
      <c r="CM507" s="27"/>
      <c r="CN507" s="116"/>
      <c r="CO507" s="27"/>
      <c r="CP507" s="171" t="str">
        <f t="shared" si="691"/>
        <v>NON</v>
      </c>
      <c r="CQ507" s="171">
        <f t="shared" si="669"/>
        <v>0</v>
      </c>
      <c r="CR507" s="171"/>
      <c r="CS507" s="171">
        <f t="shared" si="670"/>
        <v>0</v>
      </c>
      <c r="CT507" s="171"/>
      <c r="CU507" s="171"/>
      <c r="CV507" s="86">
        <f t="shared" si="671"/>
        <v>1</v>
      </c>
      <c r="CW507" s="86">
        <f t="shared" si="672"/>
        <v>0</v>
      </c>
    </row>
    <row r="508" spans="1:101" customFormat="1" outlineLevel="2" x14ac:dyDescent="0.3">
      <c r="A508" s="162"/>
      <c r="B508" s="41">
        <f t="shared" si="659"/>
        <v>27</v>
      </c>
      <c r="C508" s="41">
        <f t="shared" si="685"/>
        <v>0</v>
      </c>
      <c r="D508" s="59" t="str">
        <f t="shared" si="685"/>
        <v>Ventilo convecteur du bureau 2</v>
      </c>
      <c r="E508" s="37" t="s">
        <v>458</v>
      </c>
      <c r="F508" s="34"/>
      <c r="G508" s="34"/>
      <c r="H508" s="34"/>
      <c r="I508" s="34">
        <v>1</v>
      </c>
      <c r="J508" s="34"/>
      <c r="K508" s="34"/>
      <c r="L508" s="34"/>
      <c r="M508" s="39" t="str">
        <f t="shared" si="686"/>
        <v>02_PAS</v>
      </c>
      <c r="N508" s="39">
        <f t="shared" si="686"/>
        <v>3</v>
      </c>
      <c r="O508" s="39" t="str">
        <f t="shared" si="686"/>
        <v>DTH</v>
      </c>
      <c r="P508" s="39" t="str">
        <f t="shared" si="686"/>
        <v>CVC</v>
      </c>
      <c r="Q508" s="39"/>
      <c r="R508" s="28" t="str">
        <f t="shared" si="675"/>
        <v>VCC</v>
      </c>
      <c r="S508" s="28" t="s">
        <v>162</v>
      </c>
      <c r="T508" s="28" t="s">
        <v>395</v>
      </c>
      <c r="U508" s="28" t="s">
        <v>149</v>
      </c>
      <c r="V508" s="28" t="s">
        <v>465</v>
      </c>
      <c r="W508" s="28" t="str">
        <f t="shared" si="660"/>
        <v>TM</v>
      </c>
      <c r="X508" s="29" t="str">
        <f t="shared" si="661"/>
        <v>CVC/02_PAS//VCC/am/CONS/tmp/TM</v>
      </c>
      <c r="Y508" s="66"/>
      <c r="Z508" s="67"/>
      <c r="AA508" s="67"/>
      <c r="AB508" s="67"/>
      <c r="AC508" s="67"/>
      <c r="AD508" s="67"/>
      <c r="AE508" s="72" t="str">
        <f t="shared" si="687"/>
        <v>16_02_PAS3DTH_CVC__0</v>
      </c>
      <c r="AF508" s="90">
        <f t="shared" si="687"/>
        <v>0</v>
      </c>
      <c r="AG508" s="66" t="str">
        <f t="shared" si="687"/>
        <v>TAC</v>
      </c>
      <c r="AH508" s="67">
        <f t="shared" si="687"/>
        <v>0</v>
      </c>
      <c r="AI508" s="67">
        <f t="shared" si="687"/>
        <v>0</v>
      </c>
      <c r="AJ508" s="67" t="str">
        <f t="shared" si="687"/>
        <v>lon</v>
      </c>
      <c r="AK508" s="68">
        <f t="shared" si="687"/>
        <v>0</v>
      </c>
      <c r="AL508" s="64">
        <f t="shared" si="687"/>
        <v>0</v>
      </c>
      <c r="AM508" s="64" t="str">
        <f t="shared" si="687"/>
        <v>TAC</v>
      </c>
      <c r="AN508" s="64">
        <f t="shared" si="687"/>
        <v>0</v>
      </c>
      <c r="AO508" s="64">
        <f t="shared" si="687"/>
        <v>0</v>
      </c>
      <c r="AP508" s="64">
        <f t="shared" si="687"/>
        <v>0</v>
      </c>
      <c r="AQ508" s="64">
        <f t="shared" si="687"/>
        <v>0</v>
      </c>
      <c r="AR508" s="64">
        <f t="shared" si="687"/>
        <v>0</v>
      </c>
      <c r="AS508" s="68"/>
      <c r="AT508" s="78" t="s">
        <v>130</v>
      </c>
      <c r="AU508" s="79">
        <v>10</v>
      </c>
      <c r="AV508" s="79">
        <v>40</v>
      </c>
      <c r="AW508" s="80"/>
      <c r="AX508" s="106" t="str">
        <f t="shared" si="682"/>
        <v>consigne d'ambiance été (concentrateur de zone)</v>
      </c>
      <c r="AY508" s="63" t="s">
        <v>503</v>
      </c>
      <c r="BA508" s="36" t="s">
        <v>185</v>
      </c>
      <c r="BB508" s="27">
        <f t="shared" si="663"/>
        <v>0</v>
      </c>
      <c r="BC508" s="27">
        <f t="shared" si="664"/>
        <v>0</v>
      </c>
      <c r="BD508" s="27"/>
      <c r="BE508" s="27">
        <f t="shared" si="683"/>
        <v>0</v>
      </c>
      <c r="BF508" s="27"/>
      <c r="BG508" s="27">
        <f t="shared" si="666"/>
        <v>0</v>
      </c>
      <c r="BH508" s="1"/>
      <c r="BI508" s="1" t="str">
        <f t="shared" si="677"/>
        <v>4_02_PAS_2_PHA_CVC_VC</v>
      </c>
      <c r="BJ508" s="1"/>
      <c r="BK508" s="1"/>
      <c r="BL508" s="1"/>
      <c r="BM508" s="1"/>
      <c r="BN508" s="1"/>
      <c r="BO508" s="1"/>
      <c r="BP508" s="1"/>
      <c r="BQ508" s="1"/>
      <c r="BR508" s="1"/>
      <c r="BS508" s="38" t="s">
        <v>185</v>
      </c>
      <c r="BT508" s="107"/>
      <c r="BU508" s="108"/>
      <c r="BV508" s="28"/>
      <c r="BW508" s="28"/>
      <c r="BX508" s="27"/>
      <c r="BY508" s="27"/>
      <c r="BZ508" s="38">
        <f t="shared" si="688"/>
        <v>0</v>
      </c>
      <c r="CA508" s="38">
        <f t="shared" si="689"/>
        <v>0</v>
      </c>
      <c r="CB508" s="38">
        <f t="shared" si="690"/>
        <v>0</v>
      </c>
      <c r="CC508" s="38">
        <f t="shared" si="690"/>
        <v>0</v>
      </c>
      <c r="CD508" s="38">
        <f t="shared" si="684"/>
        <v>0</v>
      </c>
      <c r="CE508" s="27"/>
      <c r="CF508" s="27"/>
      <c r="CG508" s="158" t="str">
        <f t="shared" ref="CG508:CG515" si="692">IF(BA508="OUI","OUI","NON")</f>
        <v>NON</v>
      </c>
      <c r="CH508" s="158" t="s">
        <v>581</v>
      </c>
      <c r="CI508" s="170">
        <v>0.2</v>
      </c>
      <c r="CJ508" s="116"/>
      <c r="CK508" s="27"/>
      <c r="CL508" s="116"/>
      <c r="CM508" s="27"/>
      <c r="CN508" s="116"/>
      <c r="CO508" s="27"/>
      <c r="CP508" s="171" t="str">
        <f t="shared" si="691"/>
        <v>NON</v>
      </c>
      <c r="CQ508" s="171">
        <f t="shared" si="669"/>
        <v>0</v>
      </c>
      <c r="CR508" s="171"/>
      <c r="CS508" s="171">
        <f t="shared" si="670"/>
        <v>0</v>
      </c>
      <c r="CT508" s="171"/>
      <c r="CU508" s="171"/>
      <c r="CV508" s="86">
        <f t="shared" si="671"/>
        <v>1</v>
      </c>
      <c r="CW508" s="86">
        <f t="shared" si="672"/>
        <v>0</v>
      </c>
    </row>
    <row r="509" spans="1:101" customFormat="1" outlineLevel="2" x14ac:dyDescent="0.3">
      <c r="A509" s="162"/>
      <c r="B509" s="41">
        <f t="shared" si="659"/>
        <v>28</v>
      </c>
      <c r="C509" s="41">
        <f t="shared" si="685"/>
        <v>0</v>
      </c>
      <c r="D509" s="59" t="str">
        <f t="shared" si="685"/>
        <v>Ventilo convecteur du bureau 2</v>
      </c>
      <c r="E509" s="37" t="s">
        <v>491</v>
      </c>
      <c r="F509" s="34"/>
      <c r="G509" s="34"/>
      <c r="H509" s="34"/>
      <c r="I509" s="34">
        <v>1</v>
      </c>
      <c r="J509" s="34"/>
      <c r="K509" s="34"/>
      <c r="L509" s="34"/>
      <c r="M509" s="39" t="str">
        <f t="shared" si="686"/>
        <v>02_PAS</v>
      </c>
      <c r="N509" s="39">
        <f t="shared" si="686"/>
        <v>3</v>
      </c>
      <c r="O509" s="39" t="str">
        <f t="shared" si="686"/>
        <v>DTH</v>
      </c>
      <c r="P509" s="39" t="str">
        <f t="shared" si="686"/>
        <v>CVC</v>
      </c>
      <c r="Q509" s="39"/>
      <c r="R509" s="28" t="str">
        <f t="shared" si="675"/>
        <v>VCC</v>
      </c>
      <c r="S509" s="28" t="s">
        <v>162</v>
      </c>
      <c r="T509" s="28" t="s">
        <v>395</v>
      </c>
      <c r="U509" s="28" t="s">
        <v>149</v>
      </c>
      <c r="V509" s="28" t="s">
        <v>495</v>
      </c>
      <c r="W509" s="28" t="str">
        <f t="shared" si="660"/>
        <v>TM</v>
      </c>
      <c r="X509" s="29" t="str">
        <f t="shared" si="661"/>
        <v>CVC/02_PAS//VCC/am/CONS/tmp/TM</v>
      </c>
      <c r="Y509" s="66"/>
      <c r="Z509" s="67"/>
      <c r="AA509" s="67"/>
      <c r="AB509" s="67"/>
      <c r="AC509" s="67"/>
      <c r="AD509" s="67"/>
      <c r="AE509" s="72" t="str">
        <f t="shared" si="687"/>
        <v>16_02_PAS3DTH_CVC__0</v>
      </c>
      <c r="AF509" s="90">
        <f t="shared" si="687"/>
        <v>0</v>
      </c>
      <c r="AG509" s="66" t="str">
        <f t="shared" si="687"/>
        <v>TAC</v>
      </c>
      <c r="AH509" s="67">
        <f t="shared" si="687"/>
        <v>0</v>
      </c>
      <c r="AI509" s="67">
        <f t="shared" si="687"/>
        <v>0</v>
      </c>
      <c r="AJ509" s="67" t="str">
        <f t="shared" si="687"/>
        <v>lon</v>
      </c>
      <c r="AK509" s="68">
        <f t="shared" si="687"/>
        <v>0</v>
      </c>
      <c r="AL509" s="64">
        <f t="shared" si="687"/>
        <v>0</v>
      </c>
      <c r="AM509" s="64" t="str">
        <f t="shared" si="687"/>
        <v>TAC</v>
      </c>
      <c r="AN509" s="64">
        <f t="shared" si="687"/>
        <v>0</v>
      </c>
      <c r="AO509" s="64">
        <f t="shared" si="687"/>
        <v>0</v>
      </c>
      <c r="AP509" s="64">
        <f t="shared" si="687"/>
        <v>0</v>
      </c>
      <c r="AQ509" s="64">
        <f t="shared" si="687"/>
        <v>0</v>
      </c>
      <c r="AR509" s="64">
        <f t="shared" si="687"/>
        <v>0</v>
      </c>
      <c r="AS509" s="68"/>
      <c r="AT509" s="78" t="s">
        <v>130</v>
      </c>
      <c r="AU509" s="79">
        <v>10</v>
      </c>
      <c r="AV509" s="79">
        <v>40</v>
      </c>
      <c r="AW509" s="80"/>
      <c r="AX509" s="106" t="str">
        <f>E509</f>
        <v>consigne d'ambiance été réduit (concentrateur de zone)</v>
      </c>
      <c r="AY509" s="63" t="s">
        <v>503</v>
      </c>
      <c r="BA509" s="36" t="s">
        <v>185</v>
      </c>
      <c r="BB509" s="27">
        <f t="shared" si="663"/>
        <v>0</v>
      </c>
      <c r="BC509" s="27">
        <f t="shared" si="664"/>
        <v>0</v>
      </c>
      <c r="BD509" s="27"/>
      <c r="BE509" s="27">
        <f>IF(BA509="NON",0,I509+J509+K509+L509)</f>
        <v>0</v>
      </c>
      <c r="BF509" s="27"/>
      <c r="BG509" s="27">
        <f t="shared" si="666"/>
        <v>0</v>
      </c>
      <c r="BH509" s="1"/>
      <c r="BI509" s="1" t="str">
        <f t="shared" si="677"/>
        <v>4_02_PAS_2_PHA_CVC_VC</v>
      </c>
      <c r="BJ509" s="1"/>
      <c r="BK509" s="1"/>
      <c r="BL509" s="1"/>
      <c r="BM509" s="1"/>
      <c r="BN509" s="1"/>
      <c r="BO509" s="1"/>
      <c r="BP509" s="1"/>
      <c r="BQ509" s="1"/>
      <c r="BR509" s="1"/>
      <c r="BS509" s="38" t="s">
        <v>185</v>
      </c>
      <c r="BT509" s="107"/>
      <c r="BU509" s="108"/>
      <c r="BV509" s="28"/>
      <c r="BW509" s="28"/>
      <c r="BX509" s="27"/>
      <c r="BY509" s="27"/>
      <c r="BZ509" s="38">
        <f>IF(BS509="OUI",IF((BC509+BB509)&lt;&gt;0,(BB509+BC509),0),0)</f>
        <v>0</v>
      </c>
      <c r="CA509" s="38">
        <f>IF(BS509="OUI",IF((BE509+BG509)&lt;&gt;0,(BG509+BE509),0),0)</f>
        <v>0</v>
      </c>
      <c r="CB509" s="38">
        <f t="shared" si="690"/>
        <v>0</v>
      </c>
      <c r="CC509" s="38">
        <f t="shared" si="690"/>
        <v>0</v>
      </c>
      <c r="CD509" s="38">
        <f>IF(OR(BS509=0,BS509="NON"),0,B509&amp;"_"&amp;M509&amp;N509&amp;O509&amp;"_"&amp;P509&amp;"_"&amp;Q509&amp;"_"&amp;R509&amp;S509&amp;T509&amp;U509&amp;V509&amp;"_FORC"&amp;IF(CB509=0,"TR","TC"))</f>
        <v>0</v>
      </c>
      <c r="CE509" s="27"/>
      <c r="CF509" s="27"/>
      <c r="CG509" s="158" t="str">
        <f t="shared" si="692"/>
        <v>NON</v>
      </c>
      <c r="CH509" s="158" t="s">
        <v>581</v>
      </c>
      <c r="CI509" s="170">
        <v>0.2</v>
      </c>
      <c r="CJ509" s="116"/>
      <c r="CK509" s="27"/>
      <c r="CL509" s="116"/>
      <c r="CM509" s="27"/>
      <c r="CN509" s="116"/>
      <c r="CO509" s="27"/>
      <c r="CP509" s="171" t="str">
        <f t="shared" si="691"/>
        <v>NON</v>
      </c>
      <c r="CQ509" s="171">
        <f t="shared" si="669"/>
        <v>0</v>
      </c>
      <c r="CR509" s="171"/>
      <c r="CS509" s="171">
        <f t="shared" si="670"/>
        <v>0</v>
      </c>
      <c r="CT509" s="171"/>
      <c r="CU509" s="171"/>
      <c r="CV509" s="86">
        <f t="shared" si="671"/>
        <v>1</v>
      </c>
      <c r="CW509" s="86">
        <f t="shared" si="672"/>
        <v>0</v>
      </c>
    </row>
    <row r="510" spans="1:101" customFormat="1" outlineLevel="2" x14ac:dyDescent="0.3">
      <c r="A510" s="162"/>
      <c r="B510" s="41">
        <f t="shared" si="659"/>
        <v>29</v>
      </c>
      <c r="C510" s="41">
        <f t="shared" si="685"/>
        <v>0</v>
      </c>
      <c r="D510" s="59" t="str">
        <f t="shared" si="685"/>
        <v>Ventilo convecteur du bureau 2</v>
      </c>
      <c r="E510" s="37" t="s">
        <v>457</v>
      </c>
      <c r="F510" s="34"/>
      <c r="G510" s="34"/>
      <c r="H510" s="34"/>
      <c r="I510" s="34">
        <v>1</v>
      </c>
      <c r="J510" s="34"/>
      <c r="K510" s="34"/>
      <c r="L510" s="34"/>
      <c r="M510" s="39" t="str">
        <f t="shared" si="686"/>
        <v>02_PAS</v>
      </c>
      <c r="N510" s="39">
        <f t="shared" si="686"/>
        <v>3</v>
      </c>
      <c r="O510" s="39" t="str">
        <f t="shared" si="686"/>
        <v>DTH</v>
      </c>
      <c r="P510" s="39" t="str">
        <f t="shared" si="686"/>
        <v>CVC</v>
      </c>
      <c r="Q510" s="39"/>
      <c r="R510" s="28" t="str">
        <f t="shared" si="675"/>
        <v>VCC</v>
      </c>
      <c r="S510" s="28" t="s">
        <v>162</v>
      </c>
      <c r="T510" s="28" t="s">
        <v>395</v>
      </c>
      <c r="U510" s="28" t="s">
        <v>149</v>
      </c>
      <c r="V510" s="28" t="s">
        <v>465</v>
      </c>
      <c r="W510" s="28" t="str">
        <f t="shared" si="660"/>
        <v>TM</v>
      </c>
      <c r="X510" s="29" t="str">
        <f t="shared" si="661"/>
        <v>CVC/02_PAS//VCC/am/CONS/tmp/TM</v>
      </c>
      <c r="Y510" s="66"/>
      <c r="Z510" s="67"/>
      <c r="AA510" s="67"/>
      <c r="AB510" s="67"/>
      <c r="AC510" s="67"/>
      <c r="AD510" s="67"/>
      <c r="AE510" s="72" t="str">
        <f t="shared" si="687"/>
        <v>16_02_PAS3DTH_CVC__0</v>
      </c>
      <c r="AF510" s="90">
        <f t="shared" si="687"/>
        <v>0</v>
      </c>
      <c r="AG510" s="66" t="str">
        <f t="shared" si="687"/>
        <v>TAC</v>
      </c>
      <c r="AH510" s="67">
        <f t="shared" si="687"/>
        <v>0</v>
      </c>
      <c r="AI510" s="67">
        <f t="shared" si="687"/>
        <v>0</v>
      </c>
      <c r="AJ510" s="67" t="str">
        <f t="shared" si="687"/>
        <v>lon</v>
      </c>
      <c r="AK510" s="68">
        <f t="shared" si="687"/>
        <v>0</v>
      </c>
      <c r="AL510" s="64">
        <f t="shared" si="687"/>
        <v>0</v>
      </c>
      <c r="AM510" s="64" t="str">
        <f t="shared" si="687"/>
        <v>TAC</v>
      </c>
      <c r="AN510" s="64">
        <f t="shared" si="687"/>
        <v>0</v>
      </c>
      <c r="AO510" s="64">
        <f t="shared" si="687"/>
        <v>0</v>
      </c>
      <c r="AP510" s="64">
        <f t="shared" si="687"/>
        <v>0</v>
      </c>
      <c r="AQ510" s="64">
        <f t="shared" si="687"/>
        <v>0</v>
      </c>
      <c r="AR510" s="64">
        <f t="shared" si="687"/>
        <v>0</v>
      </c>
      <c r="AS510" s="68"/>
      <c r="AT510" s="78" t="s">
        <v>130</v>
      </c>
      <c r="AU510" s="79">
        <v>10</v>
      </c>
      <c r="AV510" s="79">
        <v>40</v>
      </c>
      <c r="AW510" s="80"/>
      <c r="AX510" s="106" t="str">
        <f>E510</f>
        <v>consigne d'ambiance hiver (concentrateur de zone)</v>
      </c>
      <c r="AY510" s="63" t="s">
        <v>503</v>
      </c>
      <c r="BA510" s="36" t="s">
        <v>185</v>
      </c>
      <c r="BB510" s="27">
        <f t="shared" si="663"/>
        <v>0</v>
      </c>
      <c r="BC510" s="27">
        <f t="shared" si="664"/>
        <v>0</v>
      </c>
      <c r="BD510" s="27"/>
      <c r="BE510" s="27">
        <f>IF(BA510="NON",0,I510+J510+K510+L510)</f>
        <v>0</v>
      </c>
      <c r="BF510" s="27"/>
      <c r="BG510" s="27">
        <f t="shared" si="666"/>
        <v>0</v>
      </c>
      <c r="BH510" s="1"/>
      <c r="BI510" s="1" t="str">
        <f t="shared" si="677"/>
        <v>4_02_PAS_2_PHA_CVC_VC</v>
      </c>
      <c r="BJ510" s="1"/>
      <c r="BK510" s="1"/>
      <c r="BL510" s="1"/>
      <c r="BM510" s="1"/>
      <c r="BN510" s="1"/>
      <c r="BO510" s="1"/>
      <c r="BP510" s="1"/>
      <c r="BQ510" s="1"/>
      <c r="BR510" s="1"/>
      <c r="BS510" s="38" t="s">
        <v>185</v>
      </c>
      <c r="BT510" s="107"/>
      <c r="BU510" s="108"/>
      <c r="BV510" s="28"/>
      <c r="BW510" s="28"/>
      <c r="BX510" s="27"/>
      <c r="BY510" s="27"/>
      <c r="BZ510" s="38">
        <f>IF(BS510="OUI",IF((BC510+BB510)&lt;&gt;0,(BB510+BC510),0),0)</f>
        <v>0</v>
      </c>
      <c r="CA510" s="38">
        <f>IF(BS510="OUI",IF((BE510+BG510)&lt;&gt;0,(BG510+BE510),0),0)</f>
        <v>0</v>
      </c>
      <c r="CB510" s="38">
        <f t="shared" si="690"/>
        <v>0</v>
      </c>
      <c r="CC510" s="38">
        <f t="shared" si="690"/>
        <v>0</v>
      </c>
      <c r="CD510" s="38">
        <f>IF(OR(BS510=0,BS510="NON"),0,B510&amp;"_"&amp;M510&amp;N510&amp;O510&amp;"_"&amp;P510&amp;"_"&amp;Q510&amp;"_"&amp;R510&amp;S510&amp;T510&amp;U510&amp;V510&amp;"_FORC"&amp;IF(CB510=0,"TR","TC"))</f>
        <v>0</v>
      </c>
      <c r="CE510" s="27"/>
      <c r="CF510" s="27"/>
      <c r="CG510" s="158" t="str">
        <f t="shared" si="692"/>
        <v>NON</v>
      </c>
      <c r="CH510" s="158" t="s">
        <v>581</v>
      </c>
      <c r="CI510" s="170">
        <v>0.2</v>
      </c>
      <c r="CJ510" s="116"/>
      <c r="CK510" s="27"/>
      <c r="CL510" s="116"/>
      <c r="CM510" s="27"/>
      <c r="CN510" s="116"/>
      <c r="CO510" s="27"/>
      <c r="CP510" s="171" t="str">
        <f t="shared" si="691"/>
        <v>NON</v>
      </c>
      <c r="CQ510" s="171">
        <f t="shared" si="669"/>
        <v>0</v>
      </c>
      <c r="CR510" s="171"/>
      <c r="CS510" s="171">
        <f t="shared" si="670"/>
        <v>0</v>
      </c>
      <c r="CT510" s="171"/>
      <c r="CU510" s="171"/>
      <c r="CV510" s="86">
        <f t="shared" si="671"/>
        <v>1</v>
      </c>
      <c r="CW510" s="86">
        <f t="shared" si="672"/>
        <v>0</v>
      </c>
    </row>
    <row r="511" spans="1:101" customFormat="1" outlineLevel="2" x14ac:dyDescent="0.3">
      <c r="A511" s="162"/>
      <c r="B511" s="41">
        <f t="shared" si="659"/>
        <v>30</v>
      </c>
      <c r="C511" s="41">
        <f t="shared" si="685"/>
        <v>0</v>
      </c>
      <c r="D511" s="59" t="str">
        <f t="shared" si="685"/>
        <v>Ventilo convecteur du bureau 2</v>
      </c>
      <c r="E511" s="37" t="s">
        <v>490</v>
      </c>
      <c r="F511" s="34"/>
      <c r="G511" s="34"/>
      <c r="H511" s="34"/>
      <c r="I511" s="34">
        <v>1</v>
      </c>
      <c r="J511" s="34"/>
      <c r="K511" s="34"/>
      <c r="L511" s="34"/>
      <c r="M511" s="39" t="str">
        <f t="shared" si="686"/>
        <v>02_PAS</v>
      </c>
      <c r="N511" s="39">
        <f t="shared" si="686"/>
        <v>3</v>
      </c>
      <c r="O511" s="39" t="str">
        <f t="shared" si="686"/>
        <v>DTH</v>
      </c>
      <c r="P511" s="39" t="str">
        <f t="shared" si="686"/>
        <v>CVC</v>
      </c>
      <c r="Q511" s="39"/>
      <c r="R511" s="28" t="str">
        <f t="shared" si="675"/>
        <v>VCC</v>
      </c>
      <c r="S511" s="28" t="s">
        <v>162</v>
      </c>
      <c r="T511" s="28" t="s">
        <v>395</v>
      </c>
      <c r="U511" s="28" t="s">
        <v>149</v>
      </c>
      <c r="V511" s="28" t="s">
        <v>495</v>
      </c>
      <c r="W511" s="28" t="str">
        <f t="shared" si="660"/>
        <v>TM</v>
      </c>
      <c r="X511" s="29" t="str">
        <f t="shared" si="661"/>
        <v>CVC/02_PAS//VCC/am/CONS/tmp/TM</v>
      </c>
      <c r="Y511" s="66"/>
      <c r="Z511" s="67"/>
      <c r="AA511" s="67"/>
      <c r="AB511" s="67"/>
      <c r="AC511" s="67"/>
      <c r="AD511" s="67"/>
      <c r="AE511" s="72" t="str">
        <f t="shared" si="687"/>
        <v>16_02_PAS3DTH_CVC__0</v>
      </c>
      <c r="AF511" s="90">
        <f t="shared" si="687"/>
        <v>0</v>
      </c>
      <c r="AG511" s="66" t="str">
        <f t="shared" si="687"/>
        <v>TAC</v>
      </c>
      <c r="AH511" s="67">
        <f t="shared" si="687"/>
        <v>0</v>
      </c>
      <c r="AI511" s="67">
        <f t="shared" si="687"/>
        <v>0</v>
      </c>
      <c r="AJ511" s="67" t="str">
        <f t="shared" si="687"/>
        <v>lon</v>
      </c>
      <c r="AK511" s="68">
        <f t="shared" si="687"/>
        <v>0</v>
      </c>
      <c r="AL511" s="64">
        <f t="shared" si="687"/>
        <v>0</v>
      </c>
      <c r="AM511" s="64" t="str">
        <f t="shared" si="687"/>
        <v>TAC</v>
      </c>
      <c r="AN511" s="64">
        <f t="shared" si="687"/>
        <v>0</v>
      </c>
      <c r="AO511" s="64">
        <f t="shared" si="687"/>
        <v>0</v>
      </c>
      <c r="AP511" s="64">
        <f t="shared" si="687"/>
        <v>0</v>
      </c>
      <c r="AQ511" s="64">
        <f t="shared" si="687"/>
        <v>0</v>
      </c>
      <c r="AR511" s="64">
        <f t="shared" si="687"/>
        <v>0</v>
      </c>
      <c r="AS511" s="68"/>
      <c r="AT511" s="78" t="s">
        <v>130</v>
      </c>
      <c r="AU511" s="79">
        <v>10</v>
      </c>
      <c r="AV511" s="79">
        <v>40</v>
      </c>
      <c r="AW511" s="80"/>
      <c r="AX511" s="106" t="str">
        <f>E511</f>
        <v>consigne d'ambiance hiver réduit (concentrateur de zone)</v>
      </c>
      <c r="AY511" s="63" t="s">
        <v>503</v>
      </c>
      <c r="BA511" s="36" t="s">
        <v>185</v>
      </c>
      <c r="BB511" s="27">
        <f t="shared" si="663"/>
        <v>0</v>
      </c>
      <c r="BC511" s="27">
        <f t="shared" si="664"/>
        <v>0</v>
      </c>
      <c r="BD511" s="27"/>
      <c r="BE511" s="27">
        <f>IF(BA511="NON",0,I511+J511+K511+L511)</f>
        <v>0</v>
      </c>
      <c r="BF511" s="27"/>
      <c r="BG511" s="27">
        <f t="shared" si="666"/>
        <v>0</v>
      </c>
      <c r="BH511" s="1"/>
      <c r="BI511" s="1" t="str">
        <f t="shared" si="677"/>
        <v>4_02_PAS_2_PHA_CVC_VC</v>
      </c>
      <c r="BJ511" s="1"/>
      <c r="BK511" s="1"/>
      <c r="BL511" s="1"/>
      <c r="BM511" s="1"/>
      <c r="BN511" s="1"/>
      <c r="BO511" s="1"/>
      <c r="BP511" s="1"/>
      <c r="BQ511" s="1"/>
      <c r="BR511" s="1"/>
      <c r="BS511" s="38" t="s">
        <v>185</v>
      </c>
      <c r="BT511" s="107"/>
      <c r="BU511" s="108"/>
      <c r="BV511" s="28"/>
      <c r="BW511" s="28"/>
      <c r="BX511" s="27"/>
      <c r="BY511" s="27"/>
      <c r="BZ511" s="38">
        <f>IF(BS511="OUI",IF((BC511+BB511)&lt;&gt;0,(BB511+BC511),0),0)</f>
        <v>0</v>
      </c>
      <c r="CA511" s="38">
        <f>IF(BS511="OUI",IF((BE511+BG511)&lt;&gt;0,(BG511+BE511),0),0)</f>
        <v>0</v>
      </c>
      <c r="CB511" s="38">
        <f t="shared" si="690"/>
        <v>0</v>
      </c>
      <c r="CC511" s="38">
        <f t="shared" si="690"/>
        <v>0</v>
      </c>
      <c r="CD511" s="38">
        <f>IF(OR(BS511=0,BS511="NON"),0,B511&amp;"_"&amp;M511&amp;N511&amp;O511&amp;"_"&amp;P511&amp;"_"&amp;Q511&amp;"_"&amp;R511&amp;S511&amp;T511&amp;U511&amp;V511&amp;"_FORC"&amp;IF(CB511=0,"TR","TC"))</f>
        <v>0</v>
      </c>
      <c r="CE511" s="27"/>
      <c r="CF511" s="27"/>
      <c r="CG511" s="158" t="str">
        <f t="shared" si="692"/>
        <v>NON</v>
      </c>
      <c r="CH511" s="158" t="s">
        <v>581</v>
      </c>
      <c r="CI511" s="170">
        <v>0.2</v>
      </c>
      <c r="CJ511" s="116"/>
      <c r="CK511" s="27"/>
      <c r="CL511" s="116"/>
      <c r="CM511" s="27"/>
      <c r="CN511" s="116"/>
      <c r="CO511" s="27"/>
      <c r="CP511" s="171" t="str">
        <f t="shared" si="691"/>
        <v>NON</v>
      </c>
      <c r="CQ511" s="171">
        <f t="shared" si="669"/>
        <v>0</v>
      </c>
      <c r="CR511" s="171"/>
      <c r="CS511" s="171">
        <f t="shared" si="670"/>
        <v>0</v>
      </c>
      <c r="CT511" s="171"/>
      <c r="CU511" s="171"/>
      <c r="CV511" s="86">
        <f t="shared" si="671"/>
        <v>1</v>
      </c>
      <c r="CW511" s="86">
        <f t="shared" si="672"/>
        <v>0</v>
      </c>
    </row>
    <row r="512" spans="1:101" customFormat="1" outlineLevel="1" x14ac:dyDescent="0.3">
      <c r="A512" s="42"/>
      <c r="B512" s="42">
        <f t="shared" si="659"/>
        <v>31</v>
      </c>
      <c r="C512" s="42"/>
      <c r="D512" s="105" t="s">
        <v>1297</v>
      </c>
      <c r="E512" s="1" t="s">
        <v>1253</v>
      </c>
      <c r="F512" s="34"/>
      <c r="G512" s="34"/>
      <c r="H512" s="34"/>
      <c r="I512" s="34">
        <v>1</v>
      </c>
      <c r="J512" s="34"/>
      <c r="K512" s="34"/>
      <c r="L512" s="34"/>
      <c r="M512" s="27" t="s">
        <v>1262</v>
      </c>
      <c r="N512" s="27">
        <v>3</v>
      </c>
      <c r="O512" s="27" t="s">
        <v>1264</v>
      </c>
      <c r="P512" s="27" t="s">
        <v>29</v>
      </c>
      <c r="Q512" s="27"/>
      <c r="R512" s="27" t="s">
        <v>38</v>
      </c>
      <c r="S512" s="27" t="s">
        <v>162</v>
      </c>
      <c r="T512" s="27" t="s">
        <v>69</v>
      </c>
      <c r="U512" s="27" t="s">
        <v>149</v>
      </c>
      <c r="V512" s="27"/>
      <c r="W512" s="27" t="str">
        <f t="shared" si="660"/>
        <v>TM</v>
      </c>
      <c r="X512" s="27" t="str">
        <f t="shared" si="661"/>
        <v>CVC/02_PAS//VCC/am/SND/tmp/TM</v>
      </c>
      <c r="Y512" s="66"/>
      <c r="Z512" s="67"/>
      <c r="AA512" s="67"/>
      <c r="AB512" s="67"/>
      <c r="AC512" s="67"/>
      <c r="AD512" s="67"/>
      <c r="AE512" s="66" t="str">
        <f>IF(AG512=0,0,B512&amp;"_"&amp;M512&amp;N512&amp;O512&amp;"_"&amp;P512&amp;"_"&amp;Q512&amp;"_"&amp;AF512)</f>
        <v>31_02_PAS3DTH_CVC__0</v>
      </c>
      <c r="AF512" s="67">
        <v>0</v>
      </c>
      <c r="AG512" s="66" t="s">
        <v>286</v>
      </c>
      <c r="AH512" s="67"/>
      <c r="AI512" s="67"/>
      <c r="AJ512" s="67" t="s">
        <v>322</v>
      </c>
      <c r="AK512" s="68"/>
      <c r="AL512" s="66">
        <v>0</v>
      </c>
      <c r="AM512" s="66" t="s">
        <v>286</v>
      </c>
      <c r="AN512" s="66">
        <f>VLOOKUP($AL512,aut_car,3,FALSE)</f>
        <v>0</v>
      </c>
      <c r="AO512" s="66">
        <f>VLOOKUP($AL512,aut_car,4,FALSE)</f>
        <v>0</v>
      </c>
      <c r="AP512" s="66">
        <f>VLOOKUP($AL512,aut_car,5,FALSE)</f>
        <v>0</v>
      </c>
      <c r="AQ512" s="66">
        <f>VLOOKUP($AL512,aut_car,6,FALSE)</f>
        <v>0</v>
      </c>
      <c r="AR512" s="66">
        <f>VLOOKUP($AL512,aut_car,7,FALSE)</f>
        <v>0</v>
      </c>
      <c r="AS512" s="68"/>
      <c r="AT512" s="176" t="s">
        <v>130</v>
      </c>
      <c r="AU512" s="177">
        <v>-50</v>
      </c>
      <c r="AV512" s="177">
        <v>50</v>
      </c>
      <c r="AW512" s="178"/>
      <c r="AX512" s="63" t="str">
        <f t="shared" ref="AX512:AX523" si="693">E512</f>
        <v>Sonde de température d'ambiance</v>
      </c>
      <c r="AY512" s="63"/>
      <c r="BA512" s="27" t="s">
        <v>184</v>
      </c>
      <c r="BB512" s="27">
        <f t="shared" si="663"/>
        <v>0</v>
      </c>
      <c r="BC512" s="27">
        <f t="shared" si="664"/>
        <v>0</v>
      </c>
      <c r="BD512" s="27"/>
      <c r="BE512" s="27">
        <f t="shared" ref="BE512:BE523" si="694">IF(BA512="NON",0,I512+J512+K512+L512)</f>
        <v>1</v>
      </c>
      <c r="BF512" s="27"/>
      <c r="BG512" s="27">
        <f t="shared" si="666"/>
        <v>0</v>
      </c>
      <c r="BH512" s="1" t="s">
        <v>1309</v>
      </c>
      <c r="BI512" s="1" t="s">
        <v>1310</v>
      </c>
      <c r="BJ512" s="1"/>
      <c r="BK512" s="1"/>
      <c r="BL512" s="1"/>
      <c r="BM512" s="1"/>
      <c r="BN512" s="1"/>
      <c r="BO512" s="1"/>
      <c r="BP512" s="1"/>
      <c r="BQ512" s="1"/>
      <c r="BR512" s="1"/>
      <c r="BS512" s="27" t="s">
        <v>185</v>
      </c>
      <c r="BT512" s="167">
        <f>IF(BS512="OUI",1,0)</f>
        <v>0</v>
      </c>
      <c r="BU512" s="168">
        <f>IF(BS512="OUI",1,0)</f>
        <v>0</v>
      </c>
      <c r="BV512" s="27">
        <f>IF(OR(BS512=0,BS512="NON"),0,B512&amp;"_"&amp;M512&amp;N512&amp;O512&amp;"_"&amp;P512&amp;"_"&amp;Q512&amp;"_"&amp;R512&amp;S512&amp;T512&amp;U512&amp;V512&amp;"_MANU")</f>
        <v>0</v>
      </c>
      <c r="BW512" s="27">
        <f>IF(BS512="OUI",1,0)</f>
        <v>0</v>
      </c>
      <c r="BX512" s="27"/>
      <c r="BY512" s="27"/>
      <c r="BZ512" s="27">
        <f>IF(BS512="OUI",IF((BC512+BB512)&lt;&gt;0,(BB512+BC512),0),0)</f>
        <v>0</v>
      </c>
      <c r="CA512" s="27">
        <f>IF(BS512="OUI",IF((BE512+BG512)&lt;&gt;0,(BG512+BE512),0),0)</f>
        <v>0</v>
      </c>
      <c r="CB512" s="27">
        <f t="shared" si="690"/>
        <v>0</v>
      </c>
      <c r="CC512" s="27">
        <f t="shared" si="690"/>
        <v>0</v>
      </c>
      <c r="CD512" s="27">
        <f t="shared" ref="CD512:CD523" si="695">IF(OR(BS512=0,BS512="NON"),0,B512&amp;"_"&amp;M512&amp;N512&amp;O512&amp;"_"&amp;P512&amp;"_"&amp;Q512&amp;"_"&amp;R512&amp;S512&amp;T512&amp;U512&amp;V512&amp;"_FORC"&amp;IF(CB512=0,"TR","TC"))</f>
        <v>0</v>
      </c>
      <c r="CE512" s="27"/>
      <c r="CF512" s="27"/>
      <c r="CG512" s="27" t="str">
        <f t="shared" si="692"/>
        <v>OUI</v>
      </c>
      <c r="CH512" s="27" t="s">
        <v>581</v>
      </c>
      <c r="CI512" s="126">
        <v>0.2</v>
      </c>
      <c r="CJ512" s="116"/>
      <c r="CK512" s="27"/>
      <c r="CL512" s="116"/>
      <c r="CM512" s="27"/>
      <c r="CN512" s="116"/>
      <c r="CO512" s="27"/>
      <c r="CP512" s="27" t="str">
        <f t="shared" si="691"/>
        <v>NON</v>
      </c>
      <c r="CQ512" s="27">
        <f t="shared" si="669"/>
        <v>0</v>
      </c>
      <c r="CR512" s="27"/>
      <c r="CS512" s="27">
        <f t="shared" si="670"/>
        <v>0</v>
      </c>
      <c r="CT512" s="27"/>
      <c r="CU512" s="27"/>
      <c r="CV512" s="179">
        <f t="shared" si="671"/>
        <v>1</v>
      </c>
      <c r="CW512" s="179">
        <f t="shared" si="672"/>
        <v>1</v>
      </c>
    </row>
    <row r="513" spans="1:101" customFormat="1" outlineLevel="2" x14ac:dyDescent="0.3">
      <c r="A513" s="162"/>
      <c r="B513" s="41">
        <f t="shared" si="659"/>
        <v>32</v>
      </c>
      <c r="C513" s="41">
        <f t="shared" ref="C513:D526" si="696">C512</f>
        <v>0</v>
      </c>
      <c r="D513" s="59" t="str">
        <f t="shared" si="696"/>
        <v>Ventilo convecteur du bureau 3</v>
      </c>
      <c r="E513" s="37" t="s">
        <v>1246</v>
      </c>
      <c r="F513" s="34"/>
      <c r="G513" s="34">
        <v>1</v>
      </c>
      <c r="H513" s="34"/>
      <c r="I513" s="34"/>
      <c r="J513" s="34"/>
      <c r="K513" s="34"/>
      <c r="L513" s="34"/>
      <c r="M513" s="39" t="str">
        <f t="shared" ref="M513:P526" si="697">M512</f>
        <v>02_PAS</v>
      </c>
      <c r="N513" s="39">
        <f t="shared" si="697"/>
        <v>3</v>
      </c>
      <c r="O513" s="39" t="str">
        <f t="shared" si="697"/>
        <v>DTH</v>
      </c>
      <c r="P513" s="39" t="str">
        <f t="shared" si="697"/>
        <v>CVC</v>
      </c>
      <c r="Q513" s="39"/>
      <c r="R513" s="28" t="str">
        <f t="shared" si="675"/>
        <v>VCC</v>
      </c>
      <c r="S513" s="28" t="s">
        <v>162</v>
      </c>
      <c r="T513" s="28" t="s">
        <v>237</v>
      </c>
      <c r="U513" s="28" t="s">
        <v>463</v>
      </c>
      <c r="V513" s="28"/>
      <c r="W513" s="28" t="str">
        <f t="shared" si="660"/>
        <v>TS</v>
      </c>
      <c r="X513" s="29" t="str">
        <f t="shared" si="661"/>
        <v>CVC/02_PAS//VCC/am/CAPT/fei/TS</v>
      </c>
      <c r="Y513" s="66"/>
      <c r="Z513" s="67"/>
      <c r="AA513" s="67"/>
      <c r="AB513" s="67"/>
      <c r="AC513" s="67"/>
      <c r="AD513" s="67"/>
      <c r="AE513" s="72" t="str">
        <f t="shared" ref="AE513:AR526" si="698">AE512</f>
        <v>31_02_PAS3DTH_CVC__0</v>
      </c>
      <c r="AF513" s="90">
        <f t="shared" si="698"/>
        <v>0</v>
      </c>
      <c r="AG513" s="66" t="str">
        <f t="shared" si="698"/>
        <v>TAC</v>
      </c>
      <c r="AH513" s="67">
        <f t="shared" si="698"/>
        <v>0</v>
      </c>
      <c r="AI513" s="67">
        <f t="shared" si="698"/>
        <v>0</v>
      </c>
      <c r="AJ513" s="67" t="str">
        <f t="shared" si="698"/>
        <v>lon</v>
      </c>
      <c r="AK513" s="68">
        <f t="shared" si="698"/>
        <v>0</v>
      </c>
      <c r="AL513" s="64">
        <f t="shared" si="698"/>
        <v>0</v>
      </c>
      <c r="AM513" s="64" t="str">
        <f t="shared" si="698"/>
        <v>TAC</v>
      </c>
      <c r="AN513" s="64">
        <f t="shared" si="698"/>
        <v>0</v>
      </c>
      <c r="AO513" s="64">
        <f t="shared" si="698"/>
        <v>0</v>
      </c>
      <c r="AP513" s="64">
        <f t="shared" si="698"/>
        <v>0</v>
      </c>
      <c r="AQ513" s="64">
        <f t="shared" si="698"/>
        <v>0</v>
      </c>
      <c r="AR513" s="64">
        <f t="shared" si="698"/>
        <v>0</v>
      </c>
      <c r="AS513" s="68"/>
      <c r="AT513" s="78" t="s">
        <v>138</v>
      </c>
      <c r="AU513" s="79" t="s">
        <v>114</v>
      </c>
      <c r="AV513" s="79" t="s">
        <v>115</v>
      </c>
      <c r="AW513" s="80"/>
      <c r="AX513" s="106" t="str">
        <f t="shared" si="693"/>
        <v>retour de marche ventilo-convecteur</v>
      </c>
      <c r="AY513" s="63"/>
      <c r="BA513" s="36" t="s">
        <v>184</v>
      </c>
      <c r="BB513" s="27">
        <f t="shared" si="663"/>
        <v>0</v>
      </c>
      <c r="BC513" s="27">
        <f t="shared" si="664"/>
        <v>1</v>
      </c>
      <c r="BD513" s="27"/>
      <c r="BE513" s="27">
        <f t="shared" si="694"/>
        <v>0</v>
      </c>
      <c r="BF513" s="27"/>
      <c r="BG513" s="27">
        <f t="shared" si="666"/>
        <v>0</v>
      </c>
      <c r="BH513" s="1"/>
      <c r="BI513" s="1" t="str">
        <f t="shared" si="677"/>
        <v>4_02_PAS_2_PHA_CVC_VC</v>
      </c>
      <c r="BJ513" s="1"/>
      <c r="BK513" s="1"/>
      <c r="BL513" s="1"/>
      <c r="BM513" s="1"/>
      <c r="BN513" s="1"/>
      <c r="BO513" s="1"/>
      <c r="BP513" s="1"/>
      <c r="BQ513" s="1"/>
      <c r="BR513" s="1"/>
      <c r="BS513" s="38" t="s">
        <v>185</v>
      </c>
      <c r="BT513" s="107">
        <f>IF(BS513="OUI",1,0)</f>
        <v>0</v>
      </c>
      <c r="BU513" s="108">
        <f>IF(BS513="OUI",1,0)</f>
        <v>0</v>
      </c>
      <c r="BV513" s="28">
        <f>IF(OR(BS513=0,BS513="NON"),0,B513&amp;"_"&amp;M513&amp;N513&amp;O513&amp;"_"&amp;P513&amp;"_"&amp;Q513&amp;"_"&amp;R513&amp;S513&amp;T513&amp;U513&amp;V513&amp;"_MANU")</f>
        <v>0</v>
      </c>
      <c r="BW513" s="28">
        <f>IF(BS513="OUI",1,0)</f>
        <v>0</v>
      </c>
      <c r="BX513" s="27"/>
      <c r="BY513" s="27"/>
      <c r="BZ513" s="38">
        <f t="shared" ref="BZ513:BZ523" si="699">IF(BS513="OUI",IF((BC513+BB513)&lt;&gt;0,(BB513+BC513),0),0)</f>
        <v>0</v>
      </c>
      <c r="CA513" s="38">
        <f t="shared" ref="CA513:CA523" si="700">IF(BS513="OUI",IF((BE513+BG513)&lt;&gt;0,(BG513+BE513),0),0)</f>
        <v>0</v>
      </c>
      <c r="CB513" s="38">
        <f t="shared" si="690"/>
        <v>0</v>
      </c>
      <c r="CC513" s="38">
        <f t="shared" si="690"/>
        <v>0</v>
      </c>
      <c r="CD513" s="38">
        <f t="shared" si="695"/>
        <v>0</v>
      </c>
      <c r="CE513" s="27"/>
      <c r="CF513" s="27"/>
      <c r="CG513" s="158" t="str">
        <f t="shared" si="692"/>
        <v>OUI</v>
      </c>
      <c r="CH513" s="158" t="s">
        <v>581</v>
      </c>
      <c r="CI513" s="158"/>
      <c r="CJ513" s="116"/>
      <c r="CK513" s="27"/>
      <c r="CL513" s="116"/>
      <c r="CM513" s="27"/>
      <c r="CN513" s="116"/>
      <c r="CO513" s="27"/>
      <c r="CP513" s="171" t="s">
        <v>184</v>
      </c>
      <c r="CQ513" s="171" t="str">
        <f t="shared" si="669"/>
        <v>CVC</v>
      </c>
      <c r="CR513" s="171" t="s">
        <v>708</v>
      </c>
      <c r="CS513" s="171">
        <f t="shared" si="670"/>
        <v>0</v>
      </c>
      <c r="CT513" s="171"/>
      <c r="CU513" s="171"/>
      <c r="CV513" s="86">
        <f t="shared" si="671"/>
        <v>1</v>
      </c>
      <c r="CW513" s="86">
        <f t="shared" si="672"/>
        <v>1</v>
      </c>
    </row>
    <row r="514" spans="1:101" customFormat="1" outlineLevel="2" x14ac:dyDescent="0.3">
      <c r="A514" s="162"/>
      <c r="B514" s="41">
        <f t="shared" si="659"/>
        <v>33</v>
      </c>
      <c r="C514" s="41">
        <f t="shared" si="696"/>
        <v>0</v>
      </c>
      <c r="D514" s="59" t="str">
        <f t="shared" si="696"/>
        <v>Ventilo convecteur du bureau 3</v>
      </c>
      <c r="E514" s="37" t="s">
        <v>443</v>
      </c>
      <c r="F514" s="34"/>
      <c r="G514" s="34">
        <v>1</v>
      </c>
      <c r="H514" s="34"/>
      <c r="I514" s="34"/>
      <c r="J514" s="34"/>
      <c r="K514" s="34"/>
      <c r="L514" s="34"/>
      <c r="M514" s="39" t="str">
        <f t="shared" si="697"/>
        <v>02_PAS</v>
      </c>
      <c r="N514" s="39">
        <f t="shared" si="697"/>
        <v>3</v>
      </c>
      <c r="O514" s="39" t="str">
        <f t="shared" si="697"/>
        <v>DTH</v>
      </c>
      <c r="P514" s="39" t="str">
        <f t="shared" si="697"/>
        <v>CVC</v>
      </c>
      <c r="Q514" s="39"/>
      <c r="R514" s="28" t="str">
        <f t="shared" si="675"/>
        <v>VCC</v>
      </c>
      <c r="S514" s="28" t="s">
        <v>162</v>
      </c>
      <c r="T514" s="28" t="s">
        <v>237</v>
      </c>
      <c r="U514" s="28" t="s">
        <v>463</v>
      </c>
      <c r="V514" s="28"/>
      <c r="W514" s="28" t="str">
        <f t="shared" si="660"/>
        <v>TS</v>
      </c>
      <c r="X514" s="29" t="str">
        <f t="shared" si="661"/>
        <v>CVC/02_PAS//VCC/am/CAPT/fei/TS</v>
      </c>
      <c r="Y514" s="66"/>
      <c r="Z514" s="67"/>
      <c r="AA514" s="67"/>
      <c r="AB514" s="67"/>
      <c r="AC514" s="67"/>
      <c r="AD514" s="67"/>
      <c r="AE514" s="72" t="str">
        <f t="shared" si="698"/>
        <v>31_02_PAS3DTH_CVC__0</v>
      </c>
      <c r="AF514" s="90">
        <f t="shared" si="698"/>
        <v>0</v>
      </c>
      <c r="AG514" s="66" t="str">
        <f t="shared" si="698"/>
        <v>TAC</v>
      </c>
      <c r="AH514" s="67">
        <f t="shared" si="698"/>
        <v>0</v>
      </c>
      <c r="AI514" s="67">
        <f t="shared" si="698"/>
        <v>0</v>
      </c>
      <c r="AJ514" s="67" t="str">
        <f t="shared" si="698"/>
        <v>lon</v>
      </c>
      <c r="AK514" s="68">
        <f t="shared" si="698"/>
        <v>0</v>
      </c>
      <c r="AL514" s="64">
        <f t="shared" si="698"/>
        <v>0</v>
      </c>
      <c r="AM514" s="64" t="str">
        <f t="shared" si="698"/>
        <v>TAC</v>
      </c>
      <c r="AN514" s="64">
        <f t="shared" si="698"/>
        <v>0</v>
      </c>
      <c r="AO514" s="64">
        <f t="shared" si="698"/>
        <v>0</v>
      </c>
      <c r="AP514" s="64">
        <f t="shared" si="698"/>
        <v>0</v>
      </c>
      <c r="AQ514" s="64">
        <f t="shared" si="698"/>
        <v>0</v>
      </c>
      <c r="AR514" s="64">
        <f t="shared" si="698"/>
        <v>0</v>
      </c>
      <c r="AS514" s="68"/>
      <c r="AT514" s="78" t="s">
        <v>138</v>
      </c>
      <c r="AU514" s="79" t="s">
        <v>114</v>
      </c>
      <c r="AV514" s="79" t="s">
        <v>115</v>
      </c>
      <c r="AW514" s="80"/>
      <c r="AX514" s="106" t="str">
        <f t="shared" si="693"/>
        <v>contact de feuillure</v>
      </c>
      <c r="AY514" s="63"/>
      <c r="BA514" s="36" t="s">
        <v>184</v>
      </c>
      <c r="BB514" s="27">
        <f t="shared" si="663"/>
        <v>0</v>
      </c>
      <c r="BC514" s="27">
        <f t="shared" si="664"/>
        <v>1</v>
      </c>
      <c r="BD514" s="27"/>
      <c r="BE514" s="27">
        <f t="shared" si="694"/>
        <v>0</v>
      </c>
      <c r="BF514" s="27"/>
      <c r="BG514" s="27">
        <f t="shared" si="666"/>
        <v>0</v>
      </c>
      <c r="BH514" s="1"/>
      <c r="BI514" s="1" t="str">
        <f t="shared" si="677"/>
        <v>4_02_PAS_2_PHA_CVC_VC</v>
      </c>
      <c r="BJ514" s="1"/>
      <c r="BK514" s="1"/>
      <c r="BL514" s="1"/>
      <c r="BM514" s="1"/>
      <c r="BN514" s="1"/>
      <c r="BO514" s="1"/>
      <c r="BP514" s="1"/>
      <c r="BQ514" s="1"/>
      <c r="BR514" s="1"/>
      <c r="BS514" s="38" t="s">
        <v>185</v>
      </c>
      <c r="BT514" s="107">
        <f>IF(BS514="OUI",1,0)</f>
        <v>0</v>
      </c>
      <c r="BU514" s="108">
        <f>IF(BS514="OUI",1,0)</f>
        <v>0</v>
      </c>
      <c r="BV514" s="28">
        <f>IF(OR(BS514=0,BS514="NON"),0,B514&amp;"_"&amp;M514&amp;N514&amp;O514&amp;"_"&amp;P514&amp;"_"&amp;Q514&amp;"_"&amp;R514&amp;S514&amp;T514&amp;U514&amp;V514&amp;"_MANU")</f>
        <v>0</v>
      </c>
      <c r="BW514" s="28">
        <f>IF(BS514="OUI",1,0)</f>
        <v>0</v>
      </c>
      <c r="BX514" s="27"/>
      <c r="BY514" s="27"/>
      <c r="BZ514" s="38">
        <f t="shared" si="699"/>
        <v>0</v>
      </c>
      <c r="CA514" s="38">
        <f t="shared" si="700"/>
        <v>0</v>
      </c>
      <c r="CB514" s="38">
        <f t="shared" ref="CB514:CC577" si="701">IF(BZ514=0,0,BZ514)</f>
        <v>0</v>
      </c>
      <c r="CC514" s="38">
        <f t="shared" si="701"/>
        <v>0</v>
      </c>
      <c r="CD514" s="38">
        <f t="shared" si="695"/>
        <v>0</v>
      </c>
      <c r="CE514" s="27"/>
      <c r="CF514" s="27"/>
      <c r="CG514" s="158" t="str">
        <f t="shared" si="692"/>
        <v>OUI</v>
      </c>
      <c r="CH514" s="158" t="s">
        <v>581</v>
      </c>
      <c r="CI514" s="158"/>
      <c r="CJ514" s="116"/>
      <c r="CK514" s="27"/>
      <c r="CL514" s="116"/>
      <c r="CM514" s="27"/>
      <c r="CN514" s="116"/>
      <c r="CO514" s="27"/>
      <c r="CP514" s="171" t="s">
        <v>184</v>
      </c>
      <c r="CQ514" s="171" t="str">
        <f t="shared" si="669"/>
        <v>CVC</v>
      </c>
      <c r="CR514" s="171" t="s">
        <v>708</v>
      </c>
      <c r="CS514" s="171">
        <f t="shared" si="670"/>
        <v>0</v>
      </c>
      <c r="CT514" s="171"/>
      <c r="CU514" s="171"/>
      <c r="CV514" s="86">
        <f t="shared" ref="CV514:CV545" si="702">IF(SUM(F514:L514)=0,0,SUM(F514:L514)+BT514+BZ514+CA514)</f>
        <v>1</v>
      </c>
      <c r="CW514" s="86">
        <f t="shared" si="672"/>
        <v>1</v>
      </c>
    </row>
    <row r="515" spans="1:101" customFormat="1" outlineLevel="2" x14ac:dyDescent="0.3">
      <c r="A515" s="157"/>
      <c r="B515" s="41">
        <f t="shared" si="659"/>
        <v>34</v>
      </c>
      <c r="C515" s="41">
        <f t="shared" si="696"/>
        <v>0</v>
      </c>
      <c r="D515" s="59" t="str">
        <f t="shared" si="696"/>
        <v>Ventilo convecteur du bureau 3</v>
      </c>
      <c r="E515" s="37" t="s">
        <v>86</v>
      </c>
      <c r="F515" s="34"/>
      <c r="G515" s="34">
        <v>1</v>
      </c>
      <c r="H515" s="34"/>
      <c r="I515" s="34"/>
      <c r="J515" s="34"/>
      <c r="K515" s="34"/>
      <c r="L515" s="34"/>
      <c r="M515" s="39" t="str">
        <f t="shared" si="697"/>
        <v>02_PAS</v>
      </c>
      <c r="N515" s="39">
        <f t="shared" si="697"/>
        <v>3</v>
      </c>
      <c r="O515" s="39" t="str">
        <f t="shared" si="697"/>
        <v>DTH</v>
      </c>
      <c r="P515" s="39" t="str">
        <f t="shared" si="697"/>
        <v>CVC</v>
      </c>
      <c r="Q515" s="39"/>
      <c r="R515" s="28" t="str">
        <f t="shared" si="675"/>
        <v>VCC</v>
      </c>
      <c r="S515" s="28" t="s">
        <v>162</v>
      </c>
      <c r="T515" s="28" t="s">
        <v>237</v>
      </c>
      <c r="U515" s="28" t="s">
        <v>463</v>
      </c>
      <c r="V515" s="28"/>
      <c r="W515" s="28" t="str">
        <f t="shared" si="660"/>
        <v>TS</v>
      </c>
      <c r="X515" s="29" t="str">
        <f t="shared" si="661"/>
        <v>CVC/02_PAS//VCC/am/CAPT/fei/TS</v>
      </c>
      <c r="Y515" s="66"/>
      <c r="Z515" s="67"/>
      <c r="AA515" s="67"/>
      <c r="AB515" s="67"/>
      <c r="AC515" s="67"/>
      <c r="AD515" s="67"/>
      <c r="AE515" s="72" t="str">
        <f t="shared" si="698"/>
        <v>31_02_PAS3DTH_CVC__0</v>
      </c>
      <c r="AF515" s="90">
        <f t="shared" si="698"/>
        <v>0</v>
      </c>
      <c r="AG515" s="66" t="str">
        <f t="shared" si="698"/>
        <v>TAC</v>
      </c>
      <c r="AH515" s="67">
        <f t="shared" si="698"/>
        <v>0</v>
      </c>
      <c r="AI515" s="67">
        <f t="shared" si="698"/>
        <v>0</v>
      </c>
      <c r="AJ515" s="67" t="str">
        <f t="shared" si="698"/>
        <v>lon</v>
      </c>
      <c r="AK515" s="68">
        <f t="shared" si="698"/>
        <v>0</v>
      </c>
      <c r="AL515" s="64">
        <f t="shared" si="698"/>
        <v>0</v>
      </c>
      <c r="AM515" s="64" t="str">
        <f t="shared" si="698"/>
        <v>TAC</v>
      </c>
      <c r="AN515" s="64">
        <f t="shared" si="698"/>
        <v>0</v>
      </c>
      <c r="AO515" s="64">
        <f t="shared" si="698"/>
        <v>0</v>
      </c>
      <c r="AP515" s="64">
        <f t="shared" si="698"/>
        <v>0</v>
      </c>
      <c r="AQ515" s="64">
        <f t="shared" si="698"/>
        <v>0</v>
      </c>
      <c r="AR515" s="64">
        <f t="shared" si="698"/>
        <v>0</v>
      </c>
      <c r="AS515" s="68"/>
      <c r="AT515" s="78" t="s">
        <v>138</v>
      </c>
      <c r="AU515" s="79" t="s">
        <v>114</v>
      </c>
      <c r="AV515" s="79" t="s">
        <v>115</v>
      </c>
      <c r="AW515" s="80"/>
      <c r="AX515" s="106" t="str">
        <f t="shared" si="693"/>
        <v>défaut</v>
      </c>
      <c r="AY515" s="63"/>
      <c r="BA515" s="36" t="s">
        <v>184</v>
      </c>
      <c r="BB515" s="27">
        <f t="shared" si="663"/>
        <v>0</v>
      </c>
      <c r="BC515" s="27">
        <f t="shared" si="664"/>
        <v>1</v>
      </c>
      <c r="BD515" s="27"/>
      <c r="BE515" s="27">
        <f t="shared" si="694"/>
        <v>0</v>
      </c>
      <c r="BF515" s="27"/>
      <c r="BG515" s="27">
        <f t="shared" si="666"/>
        <v>0</v>
      </c>
      <c r="BH515" s="1" t="str">
        <f>BH512</f>
        <v>1_02_PAS_2_PHA_CVC_NIV</v>
      </c>
      <c r="BI515" s="1" t="str">
        <f t="shared" si="677"/>
        <v>4_02_PAS_2_PHA_CVC_VC</v>
      </c>
      <c r="BJ515" s="1"/>
      <c r="BK515" s="1"/>
      <c r="BL515" s="1"/>
      <c r="BM515" s="1"/>
      <c r="BN515" s="1"/>
      <c r="BO515" s="1"/>
      <c r="BP515" s="1"/>
      <c r="BQ515" s="1"/>
      <c r="BR515" s="1"/>
      <c r="BS515" s="38" t="s">
        <v>185</v>
      </c>
      <c r="BT515" s="107">
        <f>IF(BS515="OUI",1,0)</f>
        <v>0</v>
      </c>
      <c r="BU515" s="108">
        <f>IF(BS515="OUI",1,0)</f>
        <v>0</v>
      </c>
      <c r="BV515" s="28">
        <f>IF(OR(BS515=0,BS515="NON"),0,B515&amp;"_"&amp;M515&amp;N515&amp;O515&amp;"_"&amp;P515&amp;"_"&amp;Q515&amp;"_"&amp;R515&amp;S515&amp;T515&amp;U515&amp;V515&amp;"_MANU")</f>
        <v>0</v>
      </c>
      <c r="BW515" s="28">
        <f>IF(BS515="OUI",1,0)</f>
        <v>0</v>
      </c>
      <c r="BX515" s="27"/>
      <c r="BY515" s="27"/>
      <c r="BZ515" s="38">
        <f t="shared" si="699"/>
        <v>0</v>
      </c>
      <c r="CA515" s="38">
        <f t="shared" si="700"/>
        <v>0</v>
      </c>
      <c r="CB515" s="38">
        <f t="shared" si="701"/>
        <v>0</v>
      </c>
      <c r="CC515" s="38">
        <f t="shared" si="701"/>
        <v>0</v>
      </c>
      <c r="CD515" s="38">
        <f t="shared" si="695"/>
        <v>0</v>
      </c>
      <c r="CE515" s="27"/>
      <c r="CF515" s="27"/>
      <c r="CG515" s="158" t="str">
        <f t="shared" si="692"/>
        <v>OUI</v>
      </c>
      <c r="CH515" s="158" t="s">
        <v>581</v>
      </c>
      <c r="CI515" s="158"/>
      <c r="CJ515" s="116"/>
      <c r="CK515" s="27"/>
      <c r="CL515" s="116"/>
      <c r="CM515" s="27"/>
      <c r="CN515" s="116"/>
      <c r="CO515" s="27"/>
      <c r="CP515" s="171" t="s">
        <v>184</v>
      </c>
      <c r="CQ515" s="171" t="str">
        <f t="shared" si="669"/>
        <v>CVC</v>
      </c>
      <c r="CR515" s="171" t="s">
        <v>708</v>
      </c>
      <c r="CS515" s="171">
        <f t="shared" si="670"/>
        <v>0</v>
      </c>
      <c r="CT515" s="171"/>
      <c r="CU515" s="171"/>
      <c r="CV515" s="86">
        <f t="shared" si="702"/>
        <v>1</v>
      </c>
      <c r="CW515" s="86">
        <f t="shared" si="672"/>
        <v>1</v>
      </c>
    </row>
    <row r="516" spans="1:101" customFormat="1" outlineLevel="2" x14ac:dyDescent="0.3">
      <c r="A516" s="162"/>
      <c r="B516" s="41">
        <f t="shared" si="659"/>
        <v>35</v>
      </c>
      <c r="C516" s="41">
        <f t="shared" si="696"/>
        <v>0</v>
      </c>
      <c r="D516" s="59" t="str">
        <f t="shared" si="696"/>
        <v>Ventilo convecteur du bureau 3</v>
      </c>
      <c r="E516" s="37" t="s">
        <v>447</v>
      </c>
      <c r="F516" s="34"/>
      <c r="G516" s="34"/>
      <c r="H516" s="34">
        <v>1</v>
      </c>
      <c r="I516" s="34"/>
      <c r="J516" s="34"/>
      <c r="K516" s="34"/>
      <c r="L516" s="34"/>
      <c r="M516" s="39" t="str">
        <f t="shared" si="697"/>
        <v>02_PAS</v>
      </c>
      <c r="N516" s="39">
        <f t="shared" si="697"/>
        <v>3</v>
      </c>
      <c r="O516" s="39" t="str">
        <f t="shared" si="697"/>
        <v>DTH</v>
      </c>
      <c r="P516" s="39" t="str">
        <f t="shared" si="697"/>
        <v>CVC</v>
      </c>
      <c r="Q516" s="39"/>
      <c r="R516" s="28" t="str">
        <f t="shared" si="675"/>
        <v>VCC</v>
      </c>
      <c r="S516" s="28" t="s">
        <v>161</v>
      </c>
      <c r="T516" s="28" t="s">
        <v>395</v>
      </c>
      <c r="U516" s="28" t="s">
        <v>89</v>
      </c>
      <c r="V516" s="28" t="s">
        <v>471</v>
      </c>
      <c r="W516" s="28" t="str">
        <f t="shared" si="660"/>
        <v>TC</v>
      </c>
      <c r="X516" s="29" t="str">
        <f t="shared" si="661"/>
        <v>CVC/02_PAS//VCC/as/CONS/vit/TC</v>
      </c>
      <c r="Y516" s="66"/>
      <c r="Z516" s="67"/>
      <c r="AA516" s="67"/>
      <c r="AB516" s="67"/>
      <c r="AC516" s="67"/>
      <c r="AD516" s="67"/>
      <c r="AE516" s="72" t="str">
        <f t="shared" si="698"/>
        <v>31_02_PAS3DTH_CVC__0</v>
      </c>
      <c r="AF516" s="90">
        <f t="shared" si="698"/>
        <v>0</v>
      </c>
      <c r="AG516" s="66" t="str">
        <f t="shared" si="698"/>
        <v>TAC</v>
      </c>
      <c r="AH516" s="67">
        <f t="shared" si="698"/>
        <v>0</v>
      </c>
      <c r="AI516" s="67">
        <f t="shared" si="698"/>
        <v>0</v>
      </c>
      <c r="AJ516" s="67" t="str">
        <f t="shared" si="698"/>
        <v>lon</v>
      </c>
      <c r="AK516" s="68">
        <f t="shared" si="698"/>
        <v>0</v>
      </c>
      <c r="AL516" s="64">
        <f t="shared" si="698"/>
        <v>0</v>
      </c>
      <c r="AM516" s="64" t="str">
        <f t="shared" si="698"/>
        <v>TAC</v>
      </c>
      <c r="AN516" s="64">
        <f t="shared" si="698"/>
        <v>0</v>
      </c>
      <c r="AO516" s="64">
        <f t="shared" si="698"/>
        <v>0</v>
      </c>
      <c r="AP516" s="64">
        <f t="shared" si="698"/>
        <v>0</v>
      </c>
      <c r="AQ516" s="64">
        <f t="shared" si="698"/>
        <v>0</v>
      </c>
      <c r="AR516" s="64">
        <f t="shared" si="698"/>
        <v>0</v>
      </c>
      <c r="AS516" s="68"/>
      <c r="AT516" s="78" t="s">
        <v>138</v>
      </c>
      <c r="AU516" s="79" t="s">
        <v>484</v>
      </c>
      <c r="AV516" s="79" t="s">
        <v>483</v>
      </c>
      <c r="AW516" s="80"/>
      <c r="AX516" s="106" t="str">
        <f t="shared" si="693"/>
        <v>ventilation auto (boitier de commande)</v>
      </c>
      <c r="AY516" s="63" t="s">
        <v>376</v>
      </c>
      <c r="BA516" s="36" t="s">
        <v>184</v>
      </c>
      <c r="BB516" s="27">
        <f t="shared" si="663"/>
        <v>0</v>
      </c>
      <c r="BC516" s="27">
        <f t="shared" si="664"/>
        <v>1</v>
      </c>
      <c r="BD516" s="27"/>
      <c r="BE516" s="27">
        <f t="shared" si="694"/>
        <v>0</v>
      </c>
      <c r="BF516" s="27"/>
      <c r="BG516" s="27">
        <f t="shared" si="666"/>
        <v>0</v>
      </c>
      <c r="BH516" s="1"/>
      <c r="BI516" s="1" t="str">
        <f t="shared" si="677"/>
        <v>4_02_PAS_2_PHA_CVC_VC</v>
      </c>
      <c r="BJ516" s="1"/>
      <c r="BK516" s="1"/>
      <c r="BL516" s="1"/>
      <c r="BM516" s="1"/>
      <c r="BN516" s="1"/>
      <c r="BO516" s="1"/>
      <c r="BP516" s="1"/>
      <c r="BQ516" s="1"/>
      <c r="BR516" s="1"/>
      <c r="BS516" s="38" t="s">
        <v>185</v>
      </c>
      <c r="BT516" s="107"/>
      <c r="BU516" s="108"/>
      <c r="BV516" s="28"/>
      <c r="BW516" s="28"/>
      <c r="BX516" s="27"/>
      <c r="BY516" s="27"/>
      <c r="BZ516" s="38">
        <f t="shared" si="699"/>
        <v>0</v>
      </c>
      <c r="CA516" s="38">
        <f t="shared" si="700"/>
        <v>0</v>
      </c>
      <c r="CB516" s="38">
        <f t="shared" si="701"/>
        <v>0</v>
      </c>
      <c r="CC516" s="38">
        <f t="shared" si="701"/>
        <v>0</v>
      </c>
      <c r="CD516" s="38">
        <f t="shared" si="695"/>
        <v>0</v>
      </c>
      <c r="CE516" s="27"/>
      <c r="CF516" s="27"/>
      <c r="CG516" s="158" t="s">
        <v>185</v>
      </c>
      <c r="CH516" s="158"/>
      <c r="CI516" s="158"/>
      <c r="CJ516" s="116"/>
      <c r="CK516" s="27"/>
      <c r="CL516" s="116"/>
      <c r="CM516" s="27"/>
      <c r="CN516" s="116"/>
      <c r="CO516" s="27"/>
      <c r="CP516" s="171" t="str">
        <f t="shared" ref="CP516:CP527" si="703">IF(F516=0,"NON","OUI")</f>
        <v>NON</v>
      </c>
      <c r="CQ516" s="171">
        <f t="shared" si="669"/>
        <v>0</v>
      </c>
      <c r="CR516" s="171"/>
      <c r="CS516" s="171">
        <f t="shared" si="670"/>
        <v>0</v>
      </c>
      <c r="CT516" s="171"/>
      <c r="CU516" s="171"/>
      <c r="CV516" s="86">
        <f t="shared" si="702"/>
        <v>1</v>
      </c>
      <c r="CW516" s="86">
        <f t="shared" si="672"/>
        <v>1</v>
      </c>
    </row>
    <row r="517" spans="1:101" customFormat="1" outlineLevel="2" x14ac:dyDescent="0.3">
      <c r="A517" s="162"/>
      <c r="B517" s="41">
        <f t="shared" si="659"/>
        <v>36</v>
      </c>
      <c r="C517" s="41">
        <f t="shared" si="696"/>
        <v>0</v>
      </c>
      <c r="D517" s="59" t="str">
        <f t="shared" si="696"/>
        <v>Ventilo convecteur du bureau 3</v>
      </c>
      <c r="E517" s="37" t="s">
        <v>1247</v>
      </c>
      <c r="F517" s="34"/>
      <c r="G517" s="34"/>
      <c r="H517" s="34">
        <v>1</v>
      </c>
      <c r="I517" s="34"/>
      <c r="J517" s="34"/>
      <c r="K517" s="34"/>
      <c r="L517" s="34"/>
      <c r="M517" s="39" t="str">
        <f t="shared" si="697"/>
        <v>02_PAS</v>
      </c>
      <c r="N517" s="39">
        <f t="shared" si="697"/>
        <v>3</v>
      </c>
      <c r="O517" s="39" t="str">
        <f t="shared" si="697"/>
        <v>DTH</v>
      </c>
      <c r="P517" s="39" t="str">
        <f t="shared" si="697"/>
        <v>CVC</v>
      </c>
      <c r="Q517" s="39"/>
      <c r="R517" s="28" t="str">
        <f t="shared" si="675"/>
        <v>VCC</v>
      </c>
      <c r="S517" s="28" t="s">
        <v>161</v>
      </c>
      <c r="T517" s="28" t="s">
        <v>395</v>
      </c>
      <c r="U517" s="28" t="s">
        <v>89</v>
      </c>
      <c r="V517" s="28" t="s">
        <v>469</v>
      </c>
      <c r="W517" s="28" t="str">
        <f t="shared" si="660"/>
        <v>TC</v>
      </c>
      <c r="X517" s="29" t="str">
        <f t="shared" si="661"/>
        <v>CVC/02_PAS//VCC/as/CONS/vit/TC</v>
      </c>
      <c r="Y517" s="66"/>
      <c r="Z517" s="67"/>
      <c r="AA517" s="67"/>
      <c r="AB517" s="67"/>
      <c r="AC517" s="67"/>
      <c r="AD517" s="67"/>
      <c r="AE517" s="72" t="str">
        <f t="shared" si="698"/>
        <v>31_02_PAS3DTH_CVC__0</v>
      </c>
      <c r="AF517" s="90">
        <f t="shared" si="698"/>
        <v>0</v>
      </c>
      <c r="AG517" s="66" t="str">
        <f t="shared" si="698"/>
        <v>TAC</v>
      </c>
      <c r="AH517" s="67">
        <f t="shared" si="698"/>
        <v>0</v>
      </c>
      <c r="AI517" s="67">
        <f t="shared" si="698"/>
        <v>0</v>
      </c>
      <c r="AJ517" s="67" t="str">
        <f t="shared" si="698"/>
        <v>lon</v>
      </c>
      <c r="AK517" s="68">
        <f t="shared" si="698"/>
        <v>0</v>
      </c>
      <c r="AL517" s="64">
        <f t="shared" si="698"/>
        <v>0</v>
      </c>
      <c r="AM517" s="64" t="str">
        <f t="shared" si="698"/>
        <v>TAC</v>
      </c>
      <c r="AN517" s="64">
        <f t="shared" si="698"/>
        <v>0</v>
      </c>
      <c r="AO517" s="64">
        <f t="shared" si="698"/>
        <v>0</v>
      </c>
      <c r="AP517" s="64">
        <f t="shared" si="698"/>
        <v>0</v>
      </c>
      <c r="AQ517" s="64">
        <f t="shared" si="698"/>
        <v>0</v>
      </c>
      <c r="AR517" s="64">
        <f t="shared" si="698"/>
        <v>0</v>
      </c>
      <c r="AS517" s="68"/>
      <c r="AT517" s="78" t="s">
        <v>138</v>
      </c>
      <c r="AU517" s="79">
        <v>0</v>
      </c>
      <c r="AV517" s="79" t="s">
        <v>480</v>
      </c>
      <c r="AW517" s="80"/>
      <c r="AX517" s="106" t="str">
        <f t="shared" si="693"/>
        <v>ventilation vitesse (boitier de commande)</v>
      </c>
      <c r="AY517" s="63"/>
      <c r="BA517" s="36" t="s">
        <v>185</v>
      </c>
      <c r="BB517" s="27">
        <f t="shared" si="663"/>
        <v>0</v>
      </c>
      <c r="BC517" s="27">
        <f t="shared" si="664"/>
        <v>0</v>
      </c>
      <c r="BD517" s="27"/>
      <c r="BE517" s="27">
        <f t="shared" si="694"/>
        <v>0</v>
      </c>
      <c r="BF517" s="27"/>
      <c r="BG517" s="27">
        <f t="shared" si="666"/>
        <v>0</v>
      </c>
      <c r="BH517" s="1"/>
      <c r="BI517" s="1" t="str">
        <f t="shared" si="677"/>
        <v>4_02_PAS_2_PHA_CVC_VC</v>
      </c>
      <c r="BJ517" s="1"/>
      <c r="BK517" s="1"/>
      <c r="BL517" s="1"/>
      <c r="BM517" s="1"/>
      <c r="BN517" s="1"/>
      <c r="BO517" s="1"/>
      <c r="BP517" s="1"/>
      <c r="BQ517" s="1"/>
      <c r="BR517" s="1"/>
      <c r="BS517" s="38" t="s">
        <v>185</v>
      </c>
      <c r="BT517" s="107">
        <f>IF(BS517="OUI",1,0)</f>
        <v>0</v>
      </c>
      <c r="BU517" s="108">
        <f>IF(BS517="OUI",1,0)</f>
        <v>0</v>
      </c>
      <c r="BV517" s="28">
        <f>IF(OR(BS517=0,BS517="NON"),0,B517&amp;"_"&amp;M517&amp;N517&amp;O517&amp;"_"&amp;P517&amp;"_"&amp;Q517&amp;"_"&amp;R517&amp;S517&amp;T517&amp;U517&amp;V517&amp;"_MANU")</f>
        <v>0</v>
      </c>
      <c r="BW517" s="28">
        <f>IF(BS517="OUI",1,0)</f>
        <v>0</v>
      </c>
      <c r="BX517" s="27"/>
      <c r="BY517" s="27"/>
      <c r="BZ517" s="38">
        <f t="shared" si="699"/>
        <v>0</v>
      </c>
      <c r="CA517" s="38">
        <f t="shared" si="700"/>
        <v>0</v>
      </c>
      <c r="CB517" s="38">
        <f t="shared" si="701"/>
        <v>0</v>
      </c>
      <c r="CC517" s="38">
        <f t="shared" si="701"/>
        <v>0</v>
      </c>
      <c r="CD517" s="38">
        <f t="shared" si="695"/>
        <v>0</v>
      </c>
      <c r="CE517" s="27"/>
      <c r="CF517" s="27"/>
      <c r="CG517" s="158" t="s">
        <v>185</v>
      </c>
      <c r="CH517" s="158"/>
      <c r="CI517" s="158"/>
      <c r="CJ517" s="116"/>
      <c r="CK517" s="27"/>
      <c r="CL517" s="116"/>
      <c r="CM517" s="27"/>
      <c r="CN517" s="116"/>
      <c r="CO517" s="27"/>
      <c r="CP517" s="171" t="str">
        <f t="shared" si="703"/>
        <v>NON</v>
      </c>
      <c r="CQ517" s="171">
        <f t="shared" si="669"/>
        <v>0</v>
      </c>
      <c r="CR517" s="171"/>
      <c r="CS517" s="171">
        <f t="shared" si="670"/>
        <v>0</v>
      </c>
      <c r="CT517" s="171"/>
      <c r="CU517" s="171"/>
      <c r="CV517" s="86">
        <f t="shared" si="702"/>
        <v>1</v>
      </c>
      <c r="CW517" s="86">
        <f t="shared" si="672"/>
        <v>0</v>
      </c>
    </row>
    <row r="518" spans="1:101" customFormat="1" outlineLevel="2" x14ac:dyDescent="0.3">
      <c r="A518" s="162"/>
      <c r="B518" s="41">
        <f t="shared" si="659"/>
        <v>37</v>
      </c>
      <c r="C518" s="41">
        <f t="shared" si="696"/>
        <v>0</v>
      </c>
      <c r="D518" s="59" t="str">
        <f t="shared" si="696"/>
        <v>Ventilo convecteur du bureau 3</v>
      </c>
      <c r="E518" s="37" t="s">
        <v>449</v>
      </c>
      <c r="F518" s="34"/>
      <c r="G518" s="34">
        <v>1</v>
      </c>
      <c r="H518" s="34"/>
      <c r="I518" s="34"/>
      <c r="J518" s="34"/>
      <c r="K518" s="34"/>
      <c r="L518" s="34"/>
      <c r="M518" s="39" t="str">
        <f t="shared" si="697"/>
        <v>02_PAS</v>
      </c>
      <c r="N518" s="39">
        <f t="shared" si="697"/>
        <v>3</v>
      </c>
      <c r="O518" s="39" t="str">
        <f t="shared" si="697"/>
        <v>DTH</v>
      </c>
      <c r="P518" s="39" t="str">
        <f t="shared" si="697"/>
        <v>CVC</v>
      </c>
      <c r="Q518" s="39"/>
      <c r="R518" s="28" t="str">
        <f t="shared" si="675"/>
        <v>VCC</v>
      </c>
      <c r="S518" s="28" t="s">
        <v>162</v>
      </c>
      <c r="T518" s="28" t="s">
        <v>395</v>
      </c>
      <c r="U518" s="28" t="s">
        <v>414</v>
      </c>
      <c r="V518" s="28"/>
      <c r="W518" s="28" t="str">
        <f t="shared" si="660"/>
        <v>TS</v>
      </c>
      <c r="X518" s="29" t="str">
        <f t="shared" si="661"/>
        <v>CVC/02_PAS//VCC/am/CONS/occ/TS</v>
      </c>
      <c r="Y518" s="66"/>
      <c r="Z518" s="67"/>
      <c r="AA518" s="67"/>
      <c r="AB518" s="67"/>
      <c r="AC518" s="67"/>
      <c r="AD518" s="67"/>
      <c r="AE518" s="72" t="str">
        <f t="shared" si="698"/>
        <v>31_02_PAS3DTH_CVC__0</v>
      </c>
      <c r="AF518" s="90">
        <f t="shared" si="698"/>
        <v>0</v>
      </c>
      <c r="AG518" s="66" t="str">
        <f t="shared" si="698"/>
        <v>TAC</v>
      </c>
      <c r="AH518" s="67">
        <f t="shared" si="698"/>
        <v>0</v>
      </c>
      <c r="AI518" s="67">
        <f t="shared" si="698"/>
        <v>0</v>
      </c>
      <c r="AJ518" s="67" t="str">
        <f t="shared" si="698"/>
        <v>lon</v>
      </c>
      <c r="AK518" s="68">
        <f t="shared" si="698"/>
        <v>0</v>
      </c>
      <c r="AL518" s="64">
        <f t="shared" si="698"/>
        <v>0</v>
      </c>
      <c r="AM518" s="64" t="str">
        <f t="shared" si="698"/>
        <v>TAC</v>
      </c>
      <c r="AN518" s="64">
        <f t="shared" si="698"/>
        <v>0</v>
      </c>
      <c r="AO518" s="64">
        <f t="shared" si="698"/>
        <v>0</v>
      </c>
      <c r="AP518" s="64">
        <f t="shared" si="698"/>
        <v>0</v>
      </c>
      <c r="AQ518" s="64">
        <f t="shared" si="698"/>
        <v>0</v>
      </c>
      <c r="AR518" s="64">
        <f t="shared" si="698"/>
        <v>0</v>
      </c>
      <c r="AS518" s="68"/>
      <c r="AT518" s="78" t="s">
        <v>138</v>
      </c>
      <c r="AU518" s="79" t="s">
        <v>485</v>
      </c>
      <c r="AV518" s="79" t="s">
        <v>414</v>
      </c>
      <c r="AW518" s="80"/>
      <c r="AX518" s="106" t="str">
        <f t="shared" si="693"/>
        <v>mode occupation / inoccupation (boitier de commande)</v>
      </c>
      <c r="AY518" s="63"/>
      <c r="BA518" s="36" t="s">
        <v>185</v>
      </c>
      <c r="BB518" s="27">
        <f t="shared" si="663"/>
        <v>0</v>
      </c>
      <c r="BC518" s="27">
        <f t="shared" si="664"/>
        <v>0</v>
      </c>
      <c r="BD518" s="27"/>
      <c r="BE518" s="27">
        <f t="shared" si="694"/>
        <v>0</v>
      </c>
      <c r="BF518" s="27"/>
      <c r="BG518" s="27">
        <f t="shared" si="666"/>
        <v>0</v>
      </c>
      <c r="BH518" s="1"/>
      <c r="BI518" s="1" t="str">
        <f t="shared" si="677"/>
        <v>4_02_PAS_2_PHA_CVC_VC</v>
      </c>
      <c r="BJ518" s="1"/>
      <c r="BK518" s="1"/>
      <c r="BL518" s="1"/>
      <c r="BM518" s="1"/>
      <c r="BN518" s="1"/>
      <c r="BO518" s="1"/>
      <c r="BP518" s="1"/>
      <c r="BQ518" s="1"/>
      <c r="BR518" s="1"/>
      <c r="BS518" s="38" t="s">
        <v>185</v>
      </c>
      <c r="BT518" s="107"/>
      <c r="BU518" s="108"/>
      <c r="BV518" s="28"/>
      <c r="BW518" s="28"/>
      <c r="BX518" s="27"/>
      <c r="BY518" s="27"/>
      <c r="BZ518" s="38">
        <f t="shared" si="699"/>
        <v>0</v>
      </c>
      <c r="CA518" s="38">
        <f t="shared" si="700"/>
        <v>0</v>
      </c>
      <c r="CB518" s="38">
        <f t="shared" si="701"/>
        <v>0</v>
      </c>
      <c r="CC518" s="38">
        <f t="shared" si="701"/>
        <v>0</v>
      </c>
      <c r="CD518" s="38">
        <f t="shared" si="695"/>
        <v>0</v>
      </c>
      <c r="CE518" s="27"/>
      <c r="CF518" s="27"/>
      <c r="CG518" s="158" t="s">
        <v>185</v>
      </c>
      <c r="CH518" s="158"/>
      <c r="CI518" s="158"/>
      <c r="CJ518" s="116"/>
      <c r="CK518" s="27"/>
      <c r="CL518" s="116"/>
      <c r="CM518" s="27"/>
      <c r="CN518" s="116"/>
      <c r="CO518" s="27"/>
      <c r="CP518" s="171" t="str">
        <f t="shared" si="703"/>
        <v>NON</v>
      </c>
      <c r="CQ518" s="171">
        <f t="shared" si="669"/>
        <v>0</v>
      </c>
      <c r="CR518" s="171"/>
      <c r="CS518" s="171">
        <f t="shared" si="670"/>
        <v>0</v>
      </c>
      <c r="CT518" s="171"/>
      <c r="CU518" s="171"/>
      <c r="CV518" s="86">
        <f t="shared" si="702"/>
        <v>1</v>
      </c>
      <c r="CW518" s="86">
        <f t="shared" si="672"/>
        <v>0</v>
      </c>
    </row>
    <row r="519" spans="1:101" customFormat="1" outlineLevel="2" x14ac:dyDescent="0.3">
      <c r="A519" s="162"/>
      <c r="B519" s="41">
        <f t="shared" si="659"/>
        <v>38</v>
      </c>
      <c r="C519" s="41">
        <f t="shared" si="696"/>
        <v>0</v>
      </c>
      <c r="D519" s="59" t="str">
        <f t="shared" si="696"/>
        <v>Ventilo convecteur du bureau 3</v>
      </c>
      <c r="E519" s="37" t="s">
        <v>1244</v>
      </c>
      <c r="F519" s="34"/>
      <c r="G519" s="34"/>
      <c r="H519" s="34"/>
      <c r="I519" s="34"/>
      <c r="J519" s="34">
        <v>1</v>
      </c>
      <c r="K519" s="34"/>
      <c r="L519" s="34"/>
      <c r="M519" s="39" t="str">
        <f t="shared" si="697"/>
        <v>02_PAS</v>
      </c>
      <c r="N519" s="39">
        <f t="shared" si="697"/>
        <v>3</v>
      </c>
      <c r="O519" s="39" t="str">
        <f t="shared" si="697"/>
        <v>DTH</v>
      </c>
      <c r="P519" s="39" t="str">
        <f t="shared" si="697"/>
        <v>CVC</v>
      </c>
      <c r="Q519" s="39"/>
      <c r="R519" s="28" t="str">
        <f t="shared" si="675"/>
        <v>VCC</v>
      </c>
      <c r="S519" s="28" t="s">
        <v>200</v>
      </c>
      <c r="T519" s="28" t="s">
        <v>74</v>
      </c>
      <c r="U519" s="28" t="s">
        <v>128</v>
      </c>
      <c r="V519" s="28"/>
      <c r="W519" s="28" t="str">
        <f t="shared" si="660"/>
        <v>TR</v>
      </c>
      <c r="X519" s="29" t="str">
        <f t="shared" si="661"/>
        <v>CVC/02_PAS//VCC/eg/V2V/%/TR</v>
      </c>
      <c r="Y519" s="66"/>
      <c r="Z519" s="67"/>
      <c r="AA519" s="67"/>
      <c r="AB519" s="67"/>
      <c r="AC519" s="67"/>
      <c r="AD519" s="67"/>
      <c r="AE519" s="72" t="str">
        <f t="shared" si="698"/>
        <v>31_02_PAS3DTH_CVC__0</v>
      </c>
      <c r="AF519" s="90">
        <f t="shared" si="698"/>
        <v>0</v>
      </c>
      <c r="AG519" s="66" t="str">
        <f t="shared" si="698"/>
        <v>TAC</v>
      </c>
      <c r="AH519" s="67">
        <f t="shared" si="698"/>
        <v>0</v>
      </c>
      <c r="AI519" s="67">
        <f t="shared" si="698"/>
        <v>0</v>
      </c>
      <c r="AJ519" s="67" t="str">
        <f t="shared" si="698"/>
        <v>lon</v>
      </c>
      <c r="AK519" s="68">
        <f t="shared" si="698"/>
        <v>0</v>
      </c>
      <c r="AL519" s="64">
        <f t="shared" si="698"/>
        <v>0</v>
      </c>
      <c r="AM519" s="64" t="str">
        <f t="shared" si="698"/>
        <v>TAC</v>
      </c>
      <c r="AN519" s="64">
        <f t="shared" si="698"/>
        <v>0</v>
      </c>
      <c r="AO519" s="64">
        <f t="shared" si="698"/>
        <v>0</v>
      </c>
      <c r="AP519" s="64">
        <f t="shared" si="698"/>
        <v>0</v>
      </c>
      <c r="AQ519" s="64">
        <f t="shared" si="698"/>
        <v>0</v>
      </c>
      <c r="AR519" s="64">
        <f t="shared" si="698"/>
        <v>0</v>
      </c>
      <c r="AS519" s="68"/>
      <c r="AT519" s="78" t="s">
        <v>128</v>
      </c>
      <c r="AU519" s="79">
        <v>0</v>
      </c>
      <c r="AV519" s="79">
        <v>100</v>
      </c>
      <c r="AW519" s="80"/>
      <c r="AX519" s="106" t="str">
        <f t="shared" si="693"/>
        <v>position vanne de régulation EG</v>
      </c>
      <c r="AY519" s="63"/>
      <c r="BA519" s="36" t="s">
        <v>184</v>
      </c>
      <c r="BB519" s="27">
        <f t="shared" si="663"/>
        <v>0</v>
      </c>
      <c r="BC519" s="27">
        <f t="shared" si="664"/>
        <v>0</v>
      </c>
      <c r="BD519" s="27"/>
      <c r="BE519" s="27">
        <f t="shared" si="694"/>
        <v>1</v>
      </c>
      <c r="BF519" s="27"/>
      <c r="BG519" s="27">
        <f t="shared" si="666"/>
        <v>0</v>
      </c>
      <c r="BH519" s="1"/>
      <c r="BI519" s="1" t="str">
        <f t="shared" si="677"/>
        <v>4_02_PAS_2_PHA_CVC_VC</v>
      </c>
      <c r="BJ519" s="1"/>
      <c r="BK519" s="1"/>
      <c r="BL519" s="1"/>
      <c r="BM519" s="1"/>
      <c r="BN519" s="1"/>
      <c r="BO519" s="1"/>
      <c r="BP519" s="1"/>
      <c r="BQ519" s="1"/>
      <c r="BR519" s="1"/>
      <c r="BS519" s="38" t="s">
        <v>185</v>
      </c>
      <c r="BT519" s="107">
        <f>IF(BS519="OUI",1,0)</f>
        <v>0</v>
      </c>
      <c r="BU519" s="108">
        <f>IF(BS519="OUI",1,0)</f>
        <v>0</v>
      </c>
      <c r="BV519" s="28">
        <f>IF(OR(BS519=0,BS519="NON"),0,B519&amp;"_"&amp;M519&amp;N519&amp;O519&amp;"_"&amp;P519&amp;"_"&amp;Q519&amp;"_"&amp;R519&amp;S519&amp;T519&amp;U519&amp;V519&amp;"_MANU")</f>
        <v>0</v>
      </c>
      <c r="BW519" s="28">
        <f>IF(BS519="OUI",1,0)</f>
        <v>0</v>
      </c>
      <c r="BX519" s="27"/>
      <c r="BY519" s="27"/>
      <c r="BZ519" s="38">
        <f t="shared" si="699"/>
        <v>0</v>
      </c>
      <c r="CA519" s="38">
        <f t="shared" si="700"/>
        <v>0</v>
      </c>
      <c r="CB519" s="38">
        <f t="shared" si="701"/>
        <v>0</v>
      </c>
      <c r="CC519" s="38">
        <f t="shared" si="701"/>
        <v>0</v>
      </c>
      <c r="CD519" s="38">
        <f t="shared" si="695"/>
        <v>0</v>
      </c>
      <c r="CE519" s="27"/>
      <c r="CF519" s="27"/>
      <c r="CG519" s="158" t="s">
        <v>185</v>
      </c>
      <c r="CH519" s="158"/>
      <c r="CI519" s="169"/>
      <c r="CJ519" s="116"/>
      <c r="CK519" s="27"/>
      <c r="CL519" s="116"/>
      <c r="CM519" s="27"/>
      <c r="CN519" s="116"/>
      <c r="CO519" s="27"/>
      <c r="CP519" s="171" t="str">
        <f t="shared" si="703"/>
        <v>NON</v>
      </c>
      <c r="CQ519" s="171">
        <f t="shared" si="669"/>
        <v>0</v>
      </c>
      <c r="CR519" s="171"/>
      <c r="CS519" s="171">
        <f t="shared" si="670"/>
        <v>0</v>
      </c>
      <c r="CT519" s="171"/>
      <c r="CU519" s="171"/>
      <c r="CV519" s="86">
        <f t="shared" si="702"/>
        <v>1</v>
      </c>
      <c r="CW519" s="86">
        <f t="shared" si="672"/>
        <v>1</v>
      </c>
    </row>
    <row r="520" spans="1:101" customFormat="1" outlineLevel="2" x14ac:dyDescent="0.3">
      <c r="A520" s="162"/>
      <c r="B520" s="41">
        <f t="shared" si="659"/>
        <v>39</v>
      </c>
      <c r="C520" s="41">
        <f t="shared" si="696"/>
        <v>0</v>
      </c>
      <c r="D520" s="59" t="str">
        <f t="shared" si="696"/>
        <v>Ventilo convecteur du bureau 3</v>
      </c>
      <c r="E520" s="37" t="s">
        <v>451</v>
      </c>
      <c r="F520" s="34"/>
      <c r="G520" s="34"/>
      <c r="H520" s="34"/>
      <c r="I520" s="34"/>
      <c r="J520" s="34">
        <v>1</v>
      </c>
      <c r="K520" s="34"/>
      <c r="L520" s="34"/>
      <c r="M520" s="39" t="str">
        <f t="shared" si="697"/>
        <v>02_PAS</v>
      </c>
      <c r="N520" s="39">
        <f t="shared" si="697"/>
        <v>3</v>
      </c>
      <c r="O520" s="39" t="str">
        <f t="shared" si="697"/>
        <v>DTH</v>
      </c>
      <c r="P520" s="39" t="str">
        <f t="shared" si="697"/>
        <v>CVC</v>
      </c>
      <c r="Q520" s="39"/>
      <c r="R520" s="28" t="str">
        <f t="shared" si="675"/>
        <v>VCC</v>
      </c>
      <c r="S520" s="28" t="s">
        <v>200</v>
      </c>
      <c r="T520" s="28" t="s">
        <v>74</v>
      </c>
      <c r="U520" s="28" t="s">
        <v>128</v>
      </c>
      <c r="V520" s="28"/>
      <c r="W520" s="28" t="str">
        <f t="shared" si="660"/>
        <v>TR</v>
      </c>
      <c r="X520" s="29" t="str">
        <f t="shared" si="661"/>
        <v>CVC/02_PAS//VCC/eg/V2V/%/TR</v>
      </c>
      <c r="Y520" s="66"/>
      <c r="Z520" s="67"/>
      <c r="AA520" s="67"/>
      <c r="AB520" s="67"/>
      <c r="AC520" s="67"/>
      <c r="AD520" s="67"/>
      <c r="AE520" s="72" t="str">
        <f t="shared" si="698"/>
        <v>31_02_PAS3DTH_CVC__0</v>
      </c>
      <c r="AF520" s="90">
        <f t="shared" si="698"/>
        <v>0</v>
      </c>
      <c r="AG520" s="66" t="str">
        <f t="shared" si="698"/>
        <v>TAC</v>
      </c>
      <c r="AH520" s="67">
        <f t="shared" si="698"/>
        <v>0</v>
      </c>
      <c r="AI520" s="67">
        <f t="shared" si="698"/>
        <v>0</v>
      </c>
      <c r="AJ520" s="67" t="str">
        <f t="shared" si="698"/>
        <v>lon</v>
      </c>
      <c r="AK520" s="68">
        <f t="shared" si="698"/>
        <v>0</v>
      </c>
      <c r="AL520" s="64">
        <f t="shared" si="698"/>
        <v>0</v>
      </c>
      <c r="AM520" s="64" t="str">
        <f t="shared" si="698"/>
        <v>TAC</v>
      </c>
      <c r="AN520" s="64">
        <f t="shared" si="698"/>
        <v>0</v>
      </c>
      <c r="AO520" s="64">
        <f t="shared" si="698"/>
        <v>0</v>
      </c>
      <c r="AP520" s="64">
        <f t="shared" si="698"/>
        <v>0</v>
      </c>
      <c r="AQ520" s="64">
        <f t="shared" si="698"/>
        <v>0</v>
      </c>
      <c r="AR520" s="64">
        <f t="shared" si="698"/>
        <v>0</v>
      </c>
      <c r="AS520" s="68"/>
      <c r="AT520" s="78" t="s">
        <v>128</v>
      </c>
      <c r="AU520" s="79">
        <v>0</v>
      </c>
      <c r="AV520" s="79">
        <v>100</v>
      </c>
      <c r="AW520" s="80"/>
      <c r="AX520" s="106" t="str">
        <f t="shared" si="693"/>
        <v>position vanne de régulation EC</v>
      </c>
      <c r="AY520" s="63"/>
      <c r="BA520" s="36" t="s">
        <v>184</v>
      </c>
      <c r="BB520" s="27">
        <f t="shared" si="663"/>
        <v>0</v>
      </c>
      <c r="BC520" s="27">
        <f t="shared" si="664"/>
        <v>0</v>
      </c>
      <c r="BD520" s="27"/>
      <c r="BE520" s="27">
        <f t="shared" si="694"/>
        <v>1</v>
      </c>
      <c r="BF520" s="27"/>
      <c r="BG520" s="27">
        <f t="shared" si="666"/>
        <v>0</v>
      </c>
      <c r="BH520" s="1"/>
      <c r="BI520" s="1" t="str">
        <f t="shared" si="677"/>
        <v>4_02_PAS_2_PHA_CVC_VC</v>
      </c>
      <c r="BJ520" s="1"/>
      <c r="BK520" s="1"/>
      <c r="BL520" s="1"/>
      <c r="BM520" s="1"/>
      <c r="BN520" s="1"/>
      <c r="BO520" s="1"/>
      <c r="BP520" s="1"/>
      <c r="BQ520" s="1"/>
      <c r="BR520" s="1"/>
      <c r="BS520" s="38" t="s">
        <v>185</v>
      </c>
      <c r="BT520" s="107">
        <f>IF(BS520="OUI",1,0)</f>
        <v>0</v>
      </c>
      <c r="BU520" s="108">
        <f>IF(BS520="OUI",1,0)</f>
        <v>0</v>
      </c>
      <c r="BV520" s="28">
        <f>IF(OR(BS520=0,BS520="NON"),0,B520&amp;"_"&amp;M520&amp;N520&amp;O520&amp;"_"&amp;P520&amp;"_"&amp;Q520&amp;"_"&amp;R520&amp;S520&amp;T520&amp;U520&amp;V520&amp;"_MANU")</f>
        <v>0</v>
      </c>
      <c r="BW520" s="28">
        <f>IF(BS520="OUI",1,0)</f>
        <v>0</v>
      </c>
      <c r="BX520" s="27"/>
      <c r="BY520" s="27"/>
      <c r="BZ520" s="38">
        <f t="shared" si="699"/>
        <v>0</v>
      </c>
      <c r="CA520" s="38">
        <f t="shared" si="700"/>
        <v>0</v>
      </c>
      <c r="CB520" s="38">
        <f t="shared" si="701"/>
        <v>0</v>
      </c>
      <c r="CC520" s="38">
        <f t="shared" si="701"/>
        <v>0</v>
      </c>
      <c r="CD520" s="38">
        <f t="shared" si="695"/>
        <v>0</v>
      </c>
      <c r="CE520" s="27"/>
      <c r="CF520" s="27"/>
      <c r="CG520" s="158" t="s">
        <v>185</v>
      </c>
      <c r="CH520" s="158"/>
      <c r="CI520" s="169"/>
      <c r="CJ520" s="116"/>
      <c r="CK520" s="27"/>
      <c r="CL520" s="116"/>
      <c r="CM520" s="27"/>
      <c r="CN520" s="116"/>
      <c r="CO520" s="27"/>
      <c r="CP520" s="171" t="str">
        <f t="shared" si="703"/>
        <v>NON</v>
      </c>
      <c r="CQ520" s="171">
        <f t="shared" si="669"/>
        <v>0</v>
      </c>
      <c r="CR520" s="171"/>
      <c r="CS520" s="171">
        <f t="shared" si="670"/>
        <v>0</v>
      </c>
      <c r="CT520" s="171"/>
      <c r="CU520" s="171"/>
      <c r="CV520" s="86">
        <f t="shared" si="702"/>
        <v>1</v>
      </c>
      <c r="CW520" s="86">
        <f t="shared" si="672"/>
        <v>1</v>
      </c>
    </row>
    <row r="521" spans="1:101" customFormat="1" outlineLevel="2" x14ac:dyDescent="0.3">
      <c r="A521" s="162"/>
      <c r="B521" s="41">
        <f t="shared" si="659"/>
        <v>40</v>
      </c>
      <c r="C521" s="41">
        <f t="shared" si="696"/>
        <v>0</v>
      </c>
      <c r="D521" s="59" t="str">
        <f t="shared" si="696"/>
        <v>Ventilo convecteur du bureau 3</v>
      </c>
      <c r="E521" s="37" t="s">
        <v>487</v>
      </c>
      <c r="F521" s="34"/>
      <c r="G521" s="34"/>
      <c r="H521" s="34"/>
      <c r="I521" s="34">
        <v>1</v>
      </c>
      <c r="J521" s="34"/>
      <c r="K521" s="34"/>
      <c r="L521" s="34"/>
      <c r="M521" s="39" t="str">
        <f t="shared" si="697"/>
        <v>02_PAS</v>
      </c>
      <c r="N521" s="39">
        <f t="shared" si="697"/>
        <v>3</v>
      </c>
      <c r="O521" s="39" t="str">
        <f t="shared" si="697"/>
        <v>DTH</v>
      </c>
      <c r="P521" s="39" t="str">
        <f t="shared" si="697"/>
        <v>CVC</v>
      </c>
      <c r="Q521" s="39"/>
      <c r="R521" s="28" t="str">
        <f t="shared" si="675"/>
        <v>VCC</v>
      </c>
      <c r="S521" s="28" t="s">
        <v>162</v>
      </c>
      <c r="T521" s="28" t="s">
        <v>395</v>
      </c>
      <c r="U521" s="28" t="s">
        <v>479</v>
      </c>
      <c r="V521" s="28" t="s">
        <v>475</v>
      </c>
      <c r="W521" s="28" t="str">
        <f t="shared" si="660"/>
        <v>TM</v>
      </c>
      <c r="X521" s="29" t="str">
        <f t="shared" si="661"/>
        <v>CVC/02_PAS//VCC/am/CONS/heu/TM</v>
      </c>
      <c r="Y521" s="66"/>
      <c r="Z521" s="67"/>
      <c r="AA521" s="67"/>
      <c r="AB521" s="67"/>
      <c r="AC521" s="67"/>
      <c r="AD521" s="67"/>
      <c r="AE521" s="72" t="str">
        <f t="shared" si="698"/>
        <v>31_02_PAS3DTH_CVC__0</v>
      </c>
      <c r="AF521" s="90">
        <f t="shared" si="698"/>
        <v>0</v>
      </c>
      <c r="AG521" s="66" t="str">
        <f t="shared" si="698"/>
        <v>TAC</v>
      </c>
      <c r="AH521" s="67">
        <f t="shared" si="698"/>
        <v>0</v>
      </c>
      <c r="AI521" s="67">
        <f t="shared" si="698"/>
        <v>0</v>
      </c>
      <c r="AJ521" s="67" t="str">
        <f t="shared" si="698"/>
        <v>lon</v>
      </c>
      <c r="AK521" s="68">
        <f t="shared" si="698"/>
        <v>0</v>
      </c>
      <c r="AL521" s="64">
        <f t="shared" si="698"/>
        <v>0</v>
      </c>
      <c r="AM521" s="64" t="str">
        <f t="shared" si="698"/>
        <v>TAC</v>
      </c>
      <c r="AN521" s="64">
        <f t="shared" si="698"/>
        <v>0</v>
      </c>
      <c r="AO521" s="64">
        <f t="shared" si="698"/>
        <v>0</v>
      </c>
      <c r="AP521" s="64">
        <f t="shared" si="698"/>
        <v>0</v>
      </c>
      <c r="AQ521" s="64">
        <f t="shared" si="698"/>
        <v>0</v>
      </c>
      <c r="AR521" s="64">
        <f t="shared" si="698"/>
        <v>0</v>
      </c>
      <c r="AS521" s="68"/>
      <c r="AT521" s="78" t="s">
        <v>486</v>
      </c>
      <c r="AU521" s="113">
        <v>1E-25</v>
      </c>
      <c r="AV521" s="113">
        <v>0.99930555555555556</v>
      </c>
      <c r="AW521" s="80"/>
      <c r="AX521" s="106" t="str">
        <f t="shared" si="693"/>
        <v>calendrier hebdomadaire (concentrateur de zone)</v>
      </c>
      <c r="AY521" s="63" t="s">
        <v>498</v>
      </c>
      <c r="BA521" s="36" t="s">
        <v>185</v>
      </c>
      <c r="BB521" s="27">
        <f t="shared" si="663"/>
        <v>0</v>
      </c>
      <c r="BC521" s="27">
        <f t="shared" si="664"/>
        <v>0</v>
      </c>
      <c r="BD521" s="27"/>
      <c r="BE521" s="27">
        <f t="shared" si="694"/>
        <v>0</v>
      </c>
      <c r="BF521" s="27"/>
      <c r="BG521" s="27">
        <f t="shared" si="666"/>
        <v>0</v>
      </c>
      <c r="BH521" s="1"/>
      <c r="BI521" s="1" t="str">
        <f t="shared" si="677"/>
        <v>4_02_PAS_2_PHA_CVC_VC</v>
      </c>
      <c r="BJ521" s="1"/>
      <c r="BK521" s="1"/>
      <c r="BL521" s="1"/>
      <c r="BM521" s="1"/>
      <c r="BN521" s="1"/>
      <c r="BO521" s="1"/>
      <c r="BP521" s="1"/>
      <c r="BQ521" s="1"/>
      <c r="BR521" s="1"/>
      <c r="BS521" s="38" t="s">
        <v>184</v>
      </c>
      <c r="BT521" s="107">
        <f>IF(BS521="OUI",1,0)</f>
        <v>1</v>
      </c>
      <c r="BU521" s="108">
        <f>IF(BS521="OUI",1,0)</f>
        <v>1</v>
      </c>
      <c r="BV521" s="28" t="str">
        <f>IF(OR(BT521=0,BU521=0),0,B521&amp;"_"&amp;M521&amp;N521&amp;O521&amp;"_"&amp;P521&amp;"_"&amp;Q521&amp;"_"&amp;R521&amp;S521&amp;T521&amp;U521&amp;V521&amp;"_MANU")</f>
        <v>40_02_PAS3DTH_CVC__VCCamCONSheudp1_MANU</v>
      </c>
      <c r="BW521" s="28">
        <f>IF(BV521&lt;&gt;0,1,0)</f>
        <v>1</v>
      </c>
      <c r="BX521" s="27"/>
      <c r="BY521" s="27"/>
      <c r="BZ521" s="38">
        <f t="shared" si="699"/>
        <v>0</v>
      </c>
      <c r="CA521" s="38">
        <f t="shared" si="700"/>
        <v>0</v>
      </c>
      <c r="CB521" s="38">
        <f t="shared" si="701"/>
        <v>0</v>
      </c>
      <c r="CC521" s="38">
        <v>1</v>
      </c>
      <c r="CD521" s="38" t="str">
        <f t="shared" si="695"/>
        <v>40_02_PAS3DTH_CVC__VCCamCONSheudp1_FORCTR</v>
      </c>
      <c r="CE521" s="27"/>
      <c r="CF521" s="27"/>
      <c r="CG521" s="158" t="str">
        <f>IF(BA521="OUI","OUI","NON")</f>
        <v>NON</v>
      </c>
      <c r="CH521" s="158" t="s">
        <v>581</v>
      </c>
      <c r="CI521" s="170">
        <v>0.2</v>
      </c>
      <c r="CJ521" s="116"/>
      <c r="CK521" s="27"/>
      <c r="CL521" s="116"/>
      <c r="CM521" s="27"/>
      <c r="CN521" s="116"/>
      <c r="CO521" s="27"/>
      <c r="CP521" s="171" t="str">
        <f t="shared" si="703"/>
        <v>NON</v>
      </c>
      <c r="CQ521" s="171">
        <f t="shared" si="669"/>
        <v>0</v>
      </c>
      <c r="CR521" s="171"/>
      <c r="CS521" s="171">
        <f t="shared" si="670"/>
        <v>0</v>
      </c>
      <c r="CT521" s="171"/>
      <c r="CU521" s="171"/>
      <c r="CV521" s="86">
        <f t="shared" si="702"/>
        <v>2</v>
      </c>
      <c r="CW521" s="86">
        <f t="shared" si="672"/>
        <v>2</v>
      </c>
    </row>
    <row r="522" spans="1:101" customFormat="1" outlineLevel="2" x14ac:dyDescent="0.3">
      <c r="A522" s="162"/>
      <c r="B522" s="41">
        <f t="shared" si="659"/>
        <v>41</v>
      </c>
      <c r="C522" s="41">
        <f t="shared" si="696"/>
        <v>0</v>
      </c>
      <c r="D522" s="59" t="str">
        <f t="shared" si="696"/>
        <v>Ventilo convecteur du bureau 3</v>
      </c>
      <c r="E522" s="37" t="s">
        <v>461</v>
      </c>
      <c r="F522" s="34"/>
      <c r="G522" s="34"/>
      <c r="H522" s="34"/>
      <c r="I522" s="34">
        <v>1</v>
      </c>
      <c r="J522" s="34"/>
      <c r="K522" s="34"/>
      <c r="L522" s="34"/>
      <c r="M522" s="39" t="str">
        <f t="shared" si="697"/>
        <v>02_PAS</v>
      </c>
      <c r="N522" s="39">
        <f t="shared" si="697"/>
        <v>3</v>
      </c>
      <c r="O522" s="39" t="str">
        <f t="shared" si="697"/>
        <v>DTH</v>
      </c>
      <c r="P522" s="39" t="str">
        <f t="shared" si="697"/>
        <v>CVC</v>
      </c>
      <c r="Q522" s="39"/>
      <c r="R522" s="28" t="str">
        <f t="shared" si="675"/>
        <v>VCC</v>
      </c>
      <c r="S522" s="28" t="s">
        <v>162</v>
      </c>
      <c r="T522" s="28" t="s">
        <v>395</v>
      </c>
      <c r="U522" s="28" t="s">
        <v>149</v>
      </c>
      <c r="V522" s="28" t="s">
        <v>474</v>
      </c>
      <c r="W522" s="28" t="str">
        <f t="shared" si="660"/>
        <v>TM</v>
      </c>
      <c r="X522" s="29" t="str">
        <f t="shared" si="661"/>
        <v>CVC/02_PAS//VCC/am/CONS/tmp/TM</v>
      </c>
      <c r="Y522" s="66"/>
      <c r="Z522" s="67"/>
      <c r="AA522" s="67"/>
      <c r="AB522" s="67"/>
      <c r="AC522" s="67"/>
      <c r="AD522" s="67"/>
      <c r="AE522" s="72" t="str">
        <f t="shared" si="698"/>
        <v>31_02_PAS3DTH_CVC__0</v>
      </c>
      <c r="AF522" s="90">
        <f t="shared" si="698"/>
        <v>0</v>
      </c>
      <c r="AG522" s="66" t="str">
        <f t="shared" si="698"/>
        <v>TAC</v>
      </c>
      <c r="AH522" s="67">
        <f t="shared" si="698"/>
        <v>0</v>
      </c>
      <c r="AI522" s="67">
        <f t="shared" si="698"/>
        <v>0</v>
      </c>
      <c r="AJ522" s="67" t="str">
        <f t="shared" si="698"/>
        <v>lon</v>
      </c>
      <c r="AK522" s="68">
        <f t="shared" si="698"/>
        <v>0</v>
      </c>
      <c r="AL522" s="64">
        <f t="shared" si="698"/>
        <v>0</v>
      </c>
      <c r="AM522" s="64" t="str">
        <f t="shared" si="698"/>
        <v>TAC</v>
      </c>
      <c r="AN522" s="64">
        <f t="shared" si="698"/>
        <v>0</v>
      </c>
      <c r="AO522" s="64">
        <f t="shared" si="698"/>
        <v>0</v>
      </c>
      <c r="AP522" s="64">
        <f t="shared" si="698"/>
        <v>0</v>
      </c>
      <c r="AQ522" s="64">
        <f t="shared" si="698"/>
        <v>0</v>
      </c>
      <c r="AR522" s="64">
        <f t="shared" si="698"/>
        <v>0</v>
      </c>
      <c r="AS522" s="68"/>
      <c r="AT522" s="78" t="s">
        <v>130</v>
      </c>
      <c r="AU522" s="79">
        <v>-2</v>
      </c>
      <c r="AV522" s="79">
        <v>2</v>
      </c>
      <c r="AW522" s="80"/>
      <c r="AX522" s="106" t="str">
        <f t="shared" si="693"/>
        <v>autorisation de décalage du point de consigne (concentrateur de zone)</v>
      </c>
      <c r="AY522" s="63"/>
      <c r="BA522" s="36" t="s">
        <v>185</v>
      </c>
      <c r="BB522" s="27">
        <f t="shared" si="663"/>
        <v>0</v>
      </c>
      <c r="BC522" s="27">
        <f t="shared" si="664"/>
        <v>0</v>
      </c>
      <c r="BD522" s="27"/>
      <c r="BE522" s="27">
        <f t="shared" si="694"/>
        <v>0</v>
      </c>
      <c r="BF522" s="27"/>
      <c r="BG522" s="27">
        <f t="shared" si="666"/>
        <v>0</v>
      </c>
      <c r="BH522" s="1"/>
      <c r="BI522" s="1" t="str">
        <f t="shared" si="677"/>
        <v>4_02_PAS_2_PHA_CVC_VC</v>
      </c>
      <c r="BJ522" s="1"/>
      <c r="BK522" s="1"/>
      <c r="BL522" s="1"/>
      <c r="BM522" s="1"/>
      <c r="BN522" s="1"/>
      <c r="BO522" s="1"/>
      <c r="BP522" s="1"/>
      <c r="BQ522" s="1"/>
      <c r="BR522" s="1"/>
      <c r="BS522" s="38" t="s">
        <v>185</v>
      </c>
      <c r="BT522" s="107"/>
      <c r="BU522" s="108"/>
      <c r="BV522" s="28"/>
      <c r="BW522" s="28"/>
      <c r="BX522" s="27"/>
      <c r="BY522" s="27"/>
      <c r="BZ522" s="38">
        <f t="shared" si="699"/>
        <v>0</v>
      </c>
      <c r="CA522" s="38">
        <f t="shared" si="700"/>
        <v>0</v>
      </c>
      <c r="CB522" s="38">
        <f t="shared" si="701"/>
        <v>0</v>
      </c>
      <c r="CC522" s="38">
        <f t="shared" si="701"/>
        <v>0</v>
      </c>
      <c r="CD522" s="38">
        <f t="shared" si="695"/>
        <v>0</v>
      </c>
      <c r="CE522" s="27"/>
      <c r="CF522" s="27"/>
      <c r="CG522" s="158" t="s">
        <v>185</v>
      </c>
      <c r="CH522" s="158"/>
      <c r="CI522" s="158"/>
      <c r="CJ522" s="116"/>
      <c r="CK522" s="27"/>
      <c r="CL522" s="116"/>
      <c r="CM522" s="27"/>
      <c r="CN522" s="116"/>
      <c r="CO522" s="27"/>
      <c r="CP522" s="171" t="str">
        <f t="shared" si="703"/>
        <v>NON</v>
      </c>
      <c r="CQ522" s="171">
        <f t="shared" si="669"/>
        <v>0</v>
      </c>
      <c r="CR522" s="171"/>
      <c r="CS522" s="171">
        <f t="shared" si="670"/>
        <v>0</v>
      </c>
      <c r="CT522" s="171"/>
      <c r="CU522" s="171"/>
      <c r="CV522" s="86">
        <f t="shared" si="702"/>
        <v>1</v>
      </c>
      <c r="CW522" s="86">
        <f t="shared" si="672"/>
        <v>0</v>
      </c>
    </row>
    <row r="523" spans="1:101" customFormat="1" outlineLevel="2" x14ac:dyDescent="0.3">
      <c r="A523" s="162"/>
      <c r="B523" s="41">
        <f t="shared" si="659"/>
        <v>42</v>
      </c>
      <c r="C523" s="41">
        <f t="shared" si="696"/>
        <v>0</v>
      </c>
      <c r="D523" s="59" t="str">
        <f t="shared" si="696"/>
        <v>Ventilo convecteur du bureau 3</v>
      </c>
      <c r="E523" s="37" t="s">
        <v>458</v>
      </c>
      <c r="F523" s="34"/>
      <c r="G523" s="34"/>
      <c r="H523" s="34"/>
      <c r="I523" s="34">
        <v>1</v>
      </c>
      <c r="J523" s="34"/>
      <c r="K523" s="34"/>
      <c r="L523" s="34"/>
      <c r="M523" s="39" t="str">
        <f t="shared" si="697"/>
        <v>02_PAS</v>
      </c>
      <c r="N523" s="39">
        <f t="shared" si="697"/>
        <v>3</v>
      </c>
      <c r="O523" s="39" t="str">
        <f t="shared" si="697"/>
        <v>DTH</v>
      </c>
      <c r="P523" s="39" t="str">
        <f t="shared" si="697"/>
        <v>CVC</v>
      </c>
      <c r="Q523" s="39"/>
      <c r="R523" s="28" t="str">
        <f t="shared" si="675"/>
        <v>VCC</v>
      </c>
      <c r="S523" s="28" t="s">
        <v>162</v>
      </c>
      <c r="T523" s="28" t="s">
        <v>395</v>
      </c>
      <c r="U523" s="28" t="s">
        <v>149</v>
      </c>
      <c r="V523" s="28" t="s">
        <v>465</v>
      </c>
      <c r="W523" s="28" t="str">
        <f t="shared" si="660"/>
        <v>TM</v>
      </c>
      <c r="X523" s="29" t="str">
        <f t="shared" si="661"/>
        <v>CVC/02_PAS//VCC/am/CONS/tmp/TM</v>
      </c>
      <c r="Y523" s="66"/>
      <c r="Z523" s="67"/>
      <c r="AA523" s="67"/>
      <c r="AB523" s="67"/>
      <c r="AC523" s="67"/>
      <c r="AD523" s="67"/>
      <c r="AE523" s="72" t="str">
        <f t="shared" si="698"/>
        <v>31_02_PAS3DTH_CVC__0</v>
      </c>
      <c r="AF523" s="90">
        <f t="shared" si="698"/>
        <v>0</v>
      </c>
      <c r="AG523" s="66" t="str">
        <f t="shared" si="698"/>
        <v>TAC</v>
      </c>
      <c r="AH523" s="67">
        <f t="shared" si="698"/>
        <v>0</v>
      </c>
      <c r="AI523" s="67">
        <f t="shared" si="698"/>
        <v>0</v>
      </c>
      <c r="AJ523" s="67" t="str">
        <f t="shared" si="698"/>
        <v>lon</v>
      </c>
      <c r="AK523" s="68">
        <f t="shared" si="698"/>
        <v>0</v>
      </c>
      <c r="AL523" s="64">
        <f t="shared" si="698"/>
        <v>0</v>
      </c>
      <c r="AM523" s="64" t="str">
        <f t="shared" si="698"/>
        <v>TAC</v>
      </c>
      <c r="AN523" s="64">
        <f t="shared" si="698"/>
        <v>0</v>
      </c>
      <c r="AO523" s="64">
        <f t="shared" si="698"/>
        <v>0</v>
      </c>
      <c r="AP523" s="64">
        <f t="shared" si="698"/>
        <v>0</v>
      </c>
      <c r="AQ523" s="64">
        <f t="shared" si="698"/>
        <v>0</v>
      </c>
      <c r="AR523" s="64">
        <f t="shared" si="698"/>
        <v>0</v>
      </c>
      <c r="AS523" s="68"/>
      <c r="AT523" s="78" t="s">
        <v>130</v>
      </c>
      <c r="AU523" s="79">
        <v>10</v>
      </c>
      <c r="AV523" s="79">
        <v>40</v>
      </c>
      <c r="AW523" s="80"/>
      <c r="AX523" s="106" t="str">
        <f t="shared" si="693"/>
        <v>consigne d'ambiance été (concentrateur de zone)</v>
      </c>
      <c r="AY523" s="63" t="s">
        <v>503</v>
      </c>
      <c r="BA523" s="36" t="s">
        <v>185</v>
      </c>
      <c r="BB523" s="27">
        <f t="shared" si="663"/>
        <v>0</v>
      </c>
      <c r="BC523" s="27">
        <f t="shared" si="664"/>
        <v>0</v>
      </c>
      <c r="BD523" s="27"/>
      <c r="BE523" s="27">
        <f t="shared" si="694"/>
        <v>0</v>
      </c>
      <c r="BF523" s="27"/>
      <c r="BG523" s="27">
        <f t="shared" si="666"/>
        <v>0</v>
      </c>
      <c r="BH523" s="1"/>
      <c r="BI523" s="1" t="str">
        <f t="shared" si="677"/>
        <v>4_02_PAS_2_PHA_CVC_VC</v>
      </c>
      <c r="BJ523" s="1"/>
      <c r="BK523" s="1"/>
      <c r="BL523" s="1"/>
      <c r="BM523" s="1"/>
      <c r="BN523" s="1"/>
      <c r="BO523" s="1"/>
      <c r="BP523" s="1"/>
      <c r="BQ523" s="1"/>
      <c r="BR523" s="1"/>
      <c r="BS523" s="38" t="s">
        <v>185</v>
      </c>
      <c r="BT523" s="107"/>
      <c r="BU523" s="108"/>
      <c r="BV523" s="28"/>
      <c r="BW523" s="28"/>
      <c r="BX523" s="27"/>
      <c r="BY523" s="27"/>
      <c r="BZ523" s="38">
        <f t="shared" si="699"/>
        <v>0</v>
      </c>
      <c r="CA523" s="38">
        <f t="shared" si="700"/>
        <v>0</v>
      </c>
      <c r="CB523" s="38">
        <f t="shared" si="701"/>
        <v>0</v>
      </c>
      <c r="CC523" s="38">
        <f t="shared" si="701"/>
        <v>0</v>
      </c>
      <c r="CD523" s="38">
        <f t="shared" si="695"/>
        <v>0</v>
      </c>
      <c r="CE523" s="27"/>
      <c r="CF523" s="27"/>
      <c r="CG523" s="158" t="str">
        <f t="shared" ref="CG523:CG530" si="704">IF(BA523="OUI","OUI","NON")</f>
        <v>NON</v>
      </c>
      <c r="CH523" s="158" t="s">
        <v>581</v>
      </c>
      <c r="CI523" s="170">
        <v>0.2</v>
      </c>
      <c r="CJ523" s="116"/>
      <c r="CK523" s="27"/>
      <c r="CL523" s="116"/>
      <c r="CM523" s="27"/>
      <c r="CN523" s="116"/>
      <c r="CO523" s="27"/>
      <c r="CP523" s="171" t="str">
        <f t="shared" si="703"/>
        <v>NON</v>
      </c>
      <c r="CQ523" s="171">
        <f t="shared" si="669"/>
        <v>0</v>
      </c>
      <c r="CR523" s="171"/>
      <c r="CS523" s="171">
        <f t="shared" si="670"/>
        <v>0</v>
      </c>
      <c r="CT523" s="171"/>
      <c r="CU523" s="171"/>
      <c r="CV523" s="86">
        <f t="shared" si="702"/>
        <v>1</v>
      </c>
      <c r="CW523" s="86">
        <f t="shared" si="672"/>
        <v>0</v>
      </c>
    </row>
    <row r="524" spans="1:101" customFormat="1" outlineLevel="2" x14ac:dyDescent="0.3">
      <c r="A524" s="162"/>
      <c r="B524" s="41">
        <f t="shared" si="659"/>
        <v>43</v>
      </c>
      <c r="C524" s="41">
        <f t="shared" si="696"/>
        <v>0</v>
      </c>
      <c r="D524" s="59" t="str">
        <f t="shared" si="696"/>
        <v>Ventilo convecteur du bureau 3</v>
      </c>
      <c r="E524" s="37" t="s">
        <v>491</v>
      </c>
      <c r="F524" s="34"/>
      <c r="G524" s="34"/>
      <c r="H524" s="34"/>
      <c r="I524" s="34">
        <v>1</v>
      </c>
      <c r="J524" s="34"/>
      <c r="K524" s="34"/>
      <c r="L524" s="34"/>
      <c r="M524" s="39" t="str">
        <f t="shared" si="697"/>
        <v>02_PAS</v>
      </c>
      <c r="N524" s="39">
        <f t="shared" si="697"/>
        <v>3</v>
      </c>
      <c r="O524" s="39" t="str">
        <f t="shared" si="697"/>
        <v>DTH</v>
      </c>
      <c r="P524" s="39" t="str">
        <f t="shared" si="697"/>
        <v>CVC</v>
      </c>
      <c r="Q524" s="39"/>
      <c r="R524" s="28" t="str">
        <f t="shared" si="675"/>
        <v>VCC</v>
      </c>
      <c r="S524" s="28" t="s">
        <v>162</v>
      </c>
      <c r="T524" s="28" t="s">
        <v>395</v>
      </c>
      <c r="U524" s="28" t="s">
        <v>149</v>
      </c>
      <c r="V524" s="28" t="s">
        <v>495</v>
      </c>
      <c r="W524" s="28" t="str">
        <f t="shared" si="660"/>
        <v>TM</v>
      </c>
      <c r="X524" s="29" t="str">
        <f t="shared" si="661"/>
        <v>CVC/02_PAS//VCC/am/CONS/tmp/TM</v>
      </c>
      <c r="Y524" s="66"/>
      <c r="Z524" s="67"/>
      <c r="AA524" s="67"/>
      <c r="AB524" s="67"/>
      <c r="AC524" s="67"/>
      <c r="AD524" s="67"/>
      <c r="AE524" s="72" t="str">
        <f t="shared" si="698"/>
        <v>31_02_PAS3DTH_CVC__0</v>
      </c>
      <c r="AF524" s="90">
        <f t="shared" si="698"/>
        <v>0</v>
      </c>
      <c r="AG524" s="66" t="str">
        <f t="shared" si="698"/>
        <v>TAC</v>
      </c>
      <c r="AH524" s="67">
        <f t="shared" si="698"/>
        <v>0</v>
      </c>
      <c r="AI524" s="67">
        <f t="shared" si="698"/>
        <v>0</v>
      </c>
      <c r="AJ524" s="67" t="str">
        <f t="shared" si="698"/>
        <v>lon</v>
      </c>
      <c r="AK524" s="68">
        <f t="shared" si="698"/>
        <v>0</v>
      </c>
      <c r="AL524" s="64">
        <f t="shared" si="698"/>
        <v>0</v>
      </c>
      <c r="AM524" s="64" t="str">
        <f t="shared" si="698"/>
        <v>TAC</v>
      </c>
      <c r="AN524" s="64">
        <f t="shared" si="698"/>
        <v>0</v>
      </c>
      <c r="AO524" s="64">
        <f t="shared" si="698"/>
        <v>0</v>
      </c>
      <c r="AP524" s="64">
        <f t="shared" si="698"/>
        <v>0</v>
      </c>
      <c r="AQ524" s="64">
        <f t="shared" si="698"/>
        <v>0</v>
      </c>
      <c r="AR524" s="64">
        <f t="shared" si="698"/>
        <v>0</v>
      </c>
      <c r="AS524" s="68"/>
      <c r="AT524" s="78" t="s">
        <v>130</v>
      </c>
      <c r="AU524" s="79">
        <v>10</v>
      </c>
      <c r="AV524" s="79">
        <v>40</v>
      </c>
      <c r="AW524" s="80"/>
      <c r="AX524" s="106" t="str">
        <f>E524</f>
        <v>consigne d'ambiance été réduit (concentrateur de zone)</v>
      </c>
      <c r="AY524" s="63" t="s">
        <v>503</v>
      </c>
      <c r="BA524" s="36" t="s">
        <v>185</v>
      </c>
      <c r="BB524" s="27">
        <f t="shared" si="663"/>
        <v>0</v>
      </c>
      <c r="BC524" s="27">
        <f t="shared" si="664"/>
        <v>0</v>
      </c>
      <c r="BD524" s="27"/>
      <c r="BE524" s="27">
        <f>IF(BA524="NON",0,I524+J524+K524+L524)</f>
        <v>0</v>
      </c>
      <c r="BF524" s="27"/>
      <c r="BG524" s="27">
        <f t="shared" si="666"/>
        <v>0</v>
      </c>
      <c r="BH524" s="1"/>
      <c r="BI524" s="1" t="str">
        <f t="shared" si="677"/>
        <v>4_02_PAS_2_PHA_CVC_VC</v>
      </c>
      <c r="BJ524" s="1"/>
      <c r="BK524" s="1"/>
      <c r="BL524" s="1"/>
      <c r="BM524" s="1"/>
      <c r="BN524" s="1"/>
      <c r="BO524" s="1"/>
      <c r="BP524" s="1"/>
      <c r="BQ524" s="1"/>
      <c r="BR524" s="1"/>
      <c r="BS524" s="38" t="s">
        <v>185</v>
      </c>
      <c r="BT524" s="107"/>
      <c r="BU524" s="108"/>
      <c r="BV524" s="28"/>
      <c r="BW524" s="28"/>
      <c r="BX524" s="27"/>
      <c r="BY524" s="27"/>
      <c r="BZ524" s="38">
        <f>IF(BS524="OUI",IF((BC524+BB524)&lt;&gt;0,(BB524+BC524),0),0)</f>
        <v>0</v>
      </c>
      <c r="CA524" s="38">
        <f>IF(BS524="OUI",IF((BE524+BG524)&lt;&gt;0,(BG524+BE524),0),0)</f>
        <v>0</v>
      </c>
      <c r="CB524" s="38">
        <f t="shared" si="701"/>
        <v>0</v>
      </c>
      <c r="CC524" s="38">
        <f t="shared" si="701"/>
        <v>0</v>
      </c>
      <c r="CD524" s="38">
        <f>IF(OR(BS524=0,BS524="NON"),0,B524&amp;"_"&amp;M524&amp;N524&amp;O524&amp;"_"&amp;P524&amp;"_"&amp;Q524&amp;"_"&amp;R524&amp;S524&amp;T524&amp;U524&amp;V524&amp;"_FORC"&amp;IF(CB524=0,"TR","TC"))</f>
        <v>0</v>
      </c>
      <c r="CE524" s="27"/>
      <c r="CF524" s="27"/>
      <c r="CG524" s="158" t="str">
        <f t="shared" si="704"/>
        <v>NON</v>
      </c>
      <c r="CH524" s="158" t="s">
        <v>581</v>
      </c>
      <c r="CI524" s="170">
        <v>0.2</v>
      </c>
      <c r="CJ524" s="116"/>
      <c r="CK524" s="27"/>
      <c r="CL524" s="116"/>
      <c r="CM524" s="27"/>
      <c r="CN524" s="116"/>
      <c r="CO524" s="27"/>
      <c r="CP524" s="171" t="str">
        <f t="shared" si="703"/>
        <v>NON</v>
      </c>
      <c r="CQ524" s="171">
        <f t="shared" si="669"/>
        <v>0</v>
      </c>
      <c r="CR524" s="171"/>
      <c r="CS524" s="171">
        <f t="shared" si="670"/>
        <v>0</v>
      </c>
      <c r="CT524" s="171"/>
      <c r="CU524" s="171"/>
      <c r="CV524" s="86">
        <f t="shared" si="702"/>
        <v>1</v>
      </c>
      <c r="CW524" s="86">
        <f t="shared" si="672"/>
        <v>0</v>
      </c>
    </row>
    <row r="525" spans="1:101" customFormat="1" outlineLevel="2" x14ac:dyDescent="0.3">
      <c r="A525" s="162"/>
      <c r="B525" s="41">
        <f t="shared" si="659"/>
        <v>44</v>
      </c>
      <c r="C525" s="41">
        <f t="shared" si="696"/>
        <v>0</v>
      </c>
      <c r="D525" s="59" t="str">
        <f t="shared" si="696"/>
        <v>Ventilo convecteur du bureau 3</v>
      </c>
      <c r="E525" s="37" t="s">
        <v>457</v>
      </c>
      <c r="F525" s="34"/>
      <c r="G525" s="34"/>
      <c r="H525" s="34"/>
      <c r="I525" s="34">
        <v>1</v>
      </c>
      <c r="J525" s="34"/>
      <c r="K525" s="34"/>
      <c r="L525" s="34"/>
      <c r="M525" s="39" t="str">
        <f t="shared" si="697"/>
        <v>02_PAS</v>
      </c>
      <c r="N525" s="39">
        <f t="shared" si="697"/>
        <v>3</v>
      </c>
      <c r="O525" s="39" t="str">
        <f t="shared" si="697"/>
        <v>DTH</v>
      </c>
      <c r="P525" s="39" t="str">
        <f t="shared" si="697"/>
        <v>CVC</v>
      </c>
      <c r="Q525" s="39"/>
      <c r="R525" s="28" t="str">
        <f t="shared" si="675"/>
        <v>VCC</v>
      </c>
      <c r="S525" s="28" t="s">
        <v>162</v>
      </c>
      <c r="T525" s="28" t="s">
        <v>395</v>
      </c>
      <c r="U525" s="28" t="s">
        <v>149</v>
      </c>
      <c r="V525" s="28" t="s">
        <v>465</v>
      </c>
      <c r="W525" s="28" t="str">
        <f t="shared" si="660"/>
        <v>TM</v>
      </c>
      <c r="X525" s="29" t="str">
        <f t="shared" si="661"/>
        <v>CVC/02_PAS//VCC/am/CONS/tmp/TM</v>
      </c>
      <c r="Y525" s="66"/>
      <c r="Z525" s="67"/>
      <c r="AA525" s="67"/>
      <c r="AB525" s="67"/>
      <c r="AC525" s="67"/>
      <c r="AD525" s="67"/>
      <c r="AE525" s="72" t="str">
        <f t="shared" si="698"/>
        <v>31_02_PAS3DTH_CVC__0</v>
      </c>
      <c r="AF525" s="90">
        <f t="shared" si="698"/>
        <v>0</v>
      </c>
      <c r="AG525" s="66" t="str">
        <f t="shared" si="698"/>
        <v>TAC</v>
      </c>
      <c r="AH525" s="67">
        <f t="shared" si="698"/>
        <v>0</v>
      </c>
      <c r="AI525" s="67">
        <f t="shared" si="698"/>
        <v>0</v>
      </c>
      <c r="AJ525" s="67" t="str">
        <f t="shared" si="698"/>
        <v>lon</v>
      </c>
      <c r="AK525" s="68">
        <f t="shared" si="698"/>
        <v>0</v>
      </c>
      <c r="AL525" s="64">
        <f t="shared" si="698"/>
        <v>0</v>
      </c>
      <c r="AM525" s="64" t="str">
        <f t="shared" si="698"/>
        <v>TAC</v>
      </c>
      <c r="AN525" s="64">
        <f t="shared" si="698"/>
        <v>0</v>
      </c>
      <c r="AO525" s="64">
        <f t="shared" si="698"/>
        <v>0</v>
      </c>
      <c r="AP525" s="64">
        <f t="shared" si="698"/>
        <v>0</v>
      </c>
      <c r="AQ525" s="64">
        <f t="shared" si="698"/>
        <v>0</v>
      </c>
      <c r="AR525" s="64">
        <f t="shared" si="698"/>
        <v>0</v>
      </c>
      <c r="AS525" s="68"/>
      <c r="AT525" s="78" t="s">
        <v>130</v>
      </c>
      <c r="AU525" s="79">
        <v>10</v>
      </c>
      <c r="AV525" s="79">
        <v>40</v>
      </c>
      <c r="AW525" s="80"/>
      <c r="AX525" s="106" t="str">
        <f>E525</f>
        <v>consigne d'ambiance hiver (concentrateur de zone)</v>
      </c>
      <c r="AY525" s="63" t="s">
        <v>503</v>
      </c>
      <c r="BA525" s="36" t="s">
        <v>185</v>
      </c>
      <c r="BB525" s="27">
        <f t="shared" si="663"/>
        <v>0</v>
      </c>
      <c r="BC525" s="27">
        <f t="shared" si="664"/>
        <v>0</v>
      </c>
      <c r="BD525" s="27"/>
      <c r="BE525" s="27">
        <f>IF(BA525="NON",0,I525+J525+K525+L525)</f>
        <v>0</v>
      </c>
      <c r="BF525" s="27"/>
      <c r="BG525" s="27">
        <f t="shared" si="666"/>
        <v>0</v>
      </c>
      <c r="BH525" s="1"/>
      <c r="BI525" s="1" t="str">
        <f t="shared" si="677"/>
        <v>4_02_PAS_2_PHA_CVC_VC</v>
      </c>
      <c r="BJ525" s="1"/>
      <c r="BK525" s="1"/>
      <c r="BL525" s="1"/>
      <c r="BM525" s="1"/>
      <c r="BN525" s="1"/>
      <c r="BO525" s="1"/>
      <c r="BP525" s="1"/>
      <c r="BQ525" s="1"/>
      <c r="BR525" s="1"/>
      <c r="BS525" s="38" t="s">
        <v>185</v>
      </c>
      <c r="BT525" s="107"/>
      <c r="BU525" s="108"/>
      <c r="BV525" s="28"/>
      <c r="BW525" s="28"/>
      <c r="BX525" s="27"/>
      <c r="BY525" s="27"/>
      <c r="BZ525" s="38">
        <f>IF(BS525="OUI",IF((BC525+BB525)&lt;&gt;0,(BB525+BC525),0),0)</f>
        <v>0</v>
      </c>
      <c r="CA525" s="38">
        <f>IF(BS525="OUI",IF((BE525+BG525)&lt;&gt;0,(BG525+BE525),0),0)</f>
        <v>0</v>
      </c>
      <c r="CB525" s="38">
        <f t="shared" si="701"/>
        <v>0</v>
      </c>
      <c r="CC525" s="38">
        <f t="shared" si="701"/>
        <v>0</v>
      </c>
      <c r="CD525" s="38">
        <f>IF(OR(BS525=0,BS525="NON"),0,B525&amp;"_"&amp;M525&amp;N525&amp;O525&amp;"_"&amp;P525&amp;"_"&amp;Q525&amp;"_"&amp;R525&amp;S525&amp;T525&amp;U525&amp;V525&amp;"_FORC"&amp;IF(CB525=0,"TR","TC"))</f>
        <v>0</v>
      </c>
      <c r="CE525" s="27"/>
      <c r="CF525" s="27"/>
      <c r="CG525" s="158" t="str">
        <f t="shared" si="704"/>
        <v>NON</v>
      </c>
      <c r="CH525" s="158" t="s">
        <v>581</v>
      </c>
      <c r="CI525" s="170">
        <v>0.2</v>
      </c>
      <c r="CJ525" s="116"/>
      <c r="CK525" s="27"/>
      <c r="CL525" s="116"/>
      <c r="CM525" s="27"/>
      <c r="CN525" s="116"/>
      <c r="CO525" s="27"/>
      <c r="CP525" s="171" t="str">
        <f t="shared" si="703"/>
        <v>NON</v>
      </c>
      <c r="CQ525" s="171">
        <f t="shared" si="669"/>
        <v>0</v>
      </c>
      <c r="CR525" s="171"/>
      <c r="CS525" s="171">
        <f t="shared" si="670"/>
        <v>0</v>
      </c>
      <c r="CT525" s="171"/>
      <c r="CU525" s="171"/>
      <c r="CV525" s="86">
        <f t="shared" si="702"/>
        <v>1</v>
      </c>
      <c r="CW525" s="86">
        <f t="shared" si="672"/>
        <v>0</v>
      </c>
    </row>
    <row r="526" spans="1:101" customFormat="1" outlineLevel="2" x14ac:dyDescent="0.3">
      <c r="A526" s="162"/>
      <c r="B526" s="41">
        <f t="shared" si="659"/>
        <v>45</v>
      </c>
      <c r="C526" s="41">
        <f t="shared" si="696"/>
        <v>0</v>
      </c>
      <c r="D526" s="59" t="str">
        <f t="shared" si="696"/>
        <v>Ventilo convecteur du bureau 3</v>
      </c>
      <c r="E526" s="37" t="s">
        <v>490</v>
      </c>
      <c r="F526" s="34"/>
      <c r="G526" s="34"/>
      <c r="H526" s="34"/>
      <c r="I526" s="34">
        <v>1</v>
      </c>
      <c r="J526" s="34"/>
      <c r="K526" s="34"/>
      <c r="L526" s="34"/>
      <c r="M526" s="39" t="str">
        <f t="shared" si="697"/>
        <v>02_PAS</v>
      </c>
      <c r="N526" s="39">
        <f t="shared" si="697"/>
        <v>3</v>
      </c>
      <c r="O526" s="39" t="str">
        <f t="shared" si="697"/>
        <v>DTH</v>
      </c>
      <c r="P526" s="39" t="str">
        <f t="shared" si="697"/>
        <v>CVC</v>
      </c>
      <c r="Q526" s="39"/>
      <c r="R526" s="28" t="str">
        <f t="shared" si="675"/>
        <v>VCC</v>
      </c>
      <c r="S526" s="28" t="s">
        <v>162</v>
      </c>
      <c r="T526" s="28" t="s">
        <v>395</v>
      </c>
      <c r="U526" s="28" t="s">
        <v>149</v>
      </c>
      <c r="V526" s="28" t="s">
        <v>495</v>
      </c>
      <c r="W526" s="28" t="str">
        <f t="shared" si="660"/>
        <v>TM</v>
      </c>
      <c r="X526" s="29" t="str">
        <f t="shared" si="661"/>
        <v>CVC/02_PAS//VCC/am/CONS/tmp/TM</v>
      </c>
      <c r="Y526" s="66"/>
      <c r="Z526" s="67"/>
      <c r="AA526" s="67"/>
      <c r="AB526" s="67"/>
      <c r="AC526" s="67"/>
      <c r="AD526" s="67"/>
      <c r="AE526" s="72" t="str">
        <f t="shared" si="698"/>
        <v>31_02_PAS3DTH_CVC__0</v>
      </c>
      <c r="AF526" s="90">
        <f t="shared" si="698"/>
        <v>0</v>
      </c>
      <c r="AG526" s="66" t="str">
        <f t="shared" si="698"/>
        <v>TAC</v>
      </c>
      <c r="AH526" s="67">
        <f t="shared" si="698"/>
        <v>0</v>
      </c>
      <c r="AI526" s="67">
        <f t="shared" si="698"/>
        <v>0</v>
      </c>
      <c r="AJ526" s="67" t="str">
        <f t="shared" si="698"/>
        <v>lon</v>
      </c>
      <c r="AK526" s="68">
        <f t="shared" si="698"/>
        <v>0</v>
      </c>
      <c r="AL526" s="64">
        <f t="shared" si="698"/>
        <v>0</v>
      </c>
      <c r="AM526" s="64" t="str">
        <f t="shared" si="698"/>
        <v>TAC</v>
      </c>
      <c r="AN526" s="64">
        <f t="shared" si="698"/>
        <v>0</v>
      </c>
      <c r="AO526" s="64">
        <f t="shared" si="698"/>
        <v>0</v>
      </c>
      <c r="AP526" s="64">
        <f t="shared" si="698"/>
        <v>0</v>
      </c>
      <c r="AQ526" s="64">
        <f t="shared" si="698"/>
        <v>0</v>
      </c>
      <c r="AR526" s="64">
        <f t="shared" si="698"/>
        <v>0</v>
      </c>
      <c r="AS526" s="68"/>
      <c r="AT526" s="78" t="s">
        <v>130</v>
      </c>
      <c r="AU526" s="79">
        <v>10</v>
      </c>
      <c r="AV526" s="79">
        <v>40</v>
      </c>
      <c r="AW526" s="80"/>
      <c r="AX526" s="106" t="str">
        <f>E526</f>
        <v>consigne d'ambiance hiver réduit (concentrateur de zone)</v>
      </c>
      <c r="AY526" s="63" t="s">
        <v>503</v>
      </c>
      <c r="BA526" s="36" t="s">
        <v>185</v>
      </c>
      <c r="BB526" s="27">
        <f t="shared" si="663"/>
        <v>0</v>
      </c>
      <c r="BC526" s="27">
        <f t="shared" si="664"/>
        <v>0</v>
      </c>
      <c r="BD526" s="27"/>
      <c r="BE526" s="27">
        <f>IF(BA526="NON",0,I526+J526+K526+L526)</f>
        <v>0</v>
      </c>
      <c r="BF526" s="27"/>
      <c r="BG526" s="27">
        <f t="shared" si="666"/>
        <v>0</v>
      </c>
      <c r="BH526" s="1"/>
      <c r="BI526" s="1" t="str">
        <f t="shared" si="677"/>
        <v>4_02_PAS_2_PHA_CVC_VC</v>
      </c>
      <c r="BJ526" s="1"/>
      <c r="BK526" s="1"/>
      <c r="BL526" s="1"/>
      <c r="BM526" s="1"/>
      <c r="BN526" s="1"/>
      <c r="BO526" s="1"/>
      <c r="BP526" s="1"/>
      <c r="BQ526" s="1"/>
      <c r="BR526" s="1"/>
      <c r="BS526" s="38" t="s">
        <v>185</v>
      </c>
      <c r="BT526" s="107"/>
      <c r="BU526" s="108"/>
      <c r="BV526" s="28"/>
      <c r="BW526" s="28"/>
      <c r="BX526" s="27"/>
      <c r="BY526" s="27"/>
      <c r="BZ526" s="38">
        <f>IF(BS526="OUI",IF((BC526+BB526)&lt;&gt;0,(BB526+BC526),0),0)</f>
        <v>0</v>
      </c>
      <c r="CA526" s="38">
        <f>IF(BS526="OUI",IF((BE526+BG526)&lt;&gt;0,(BG526+BE526),0),0)</f>
        <v>0</v>
      </c>
      <c r="CB526" s="38">
        <f t="shared" si="701"/>
        <v>0</v>
      </c>
      <c r="CC526" s="38">
        <f t="shared" si="701"/>
        <v>0</v>
      </c>
      <c r="CD526" s="38">
        <f>IF(OR(BS526=0,BS526="NON"),0,B526&amp;"_"&amp;M526&amp;N526&amp;O526&amp;"_"&amp;P526&amp;"_"&amp;Q526&amp;"_"&amp;R526&amp;S526&amp;T526&amp;U526&amp;V526&amp;"_FORC"&amp;IF(CB526=0,"TR","TC"))</f>
        <v>0</v>
      </c>
      <c r="CE526" s="27"/>
      <c r="CF526" s="27"/>
      <c r="CG526" s="158" t="str">
        <f t="shared" si="704"/>
        <v>NON</v>
      </c>
      <c r="CH526" s="158" t="s">
        <v>581</v>
      </c>
      <c r="CI526" s="170">
        <v>0.2</v>
      </c>
      <c r="CJ526" s="116"/>
      <c r="CK526" s="27"/>
      <c r="CL526" s="116"/>
      <c r="CM526" s="27"/>
      <c r="CN526" s="116"/>
      <c r="CO526" s="27"/>
      <c r="CP526" s="171" t="str">
        <f t="shared" si="703"/>
        <v>NON</v>
      </c>
      <c r="CQ526" s="171">
        <f t="shared" si="669"/>
        <v>0</v>
      </c>
      <c r="CR526" s="171"/>
      <c r="CS526" s="171">
        <f t="shared" si="670"/>
        <v>0</v>
      </c>
      <c r="CT526" s="171"/>
      <c r="CU526" s="171"/>
      <c r="CV526" s="86">
        <f t="shared" si="702"/>
        <v>1</v>
      </c>
      <c r="CW526" s="86">
        <f t="shared" si="672"/>
        <v>0</v>
      </c>
    </row>
    <row r="527" spans="1:101" customFormat="1" outlineLevel="1" x14ac:dyDescent="0.3">
      <c r="A527" s="42"/>
      <c r="B527" s="42">
        <f t="shared" si="659"/>
        <v>46</v>
      </c>
      <c r="C527" s="42"/>
      <c r="D527" s="105" t="s">
        <v>1298</v>
      </c>
      <c r="E527" s="1" t="s">
        <v>1253</v>
      </c>
      <c r="F527" s="34"/>
      <c r="G527" s="34"/>
      <c r="H527" s="34"/>
      <c r="I527" s="34">
        <v>1</v>
      </c>
      <c r="J527" s="34"/>
      <c r="K527" s="34"/>
      <c r="L527" s="34"/>
      <c r="M527" s="27" t="s">
        <v>1262</v>
      </c>
      <c r="N527" s="27">
        <v>3</v>
      </c>
      <c r="O527" s="27" t="s">
        <v>1264</v>
      </c>
      <c r="P527" s="27" t="s">
        <v>29</v>
      </c>
      <c r="Q527" s="27"/>
      <c r="R527" s="27" t="s">
        <v>38</v>
      </c>
      <c r="S527" s="27" t="s">
        <v>162</v>
      </c>
      <c r="T527" s="27" t="s">
        <v>69</v>
      </c>
      <c r="U527" s="27" t="s">
        <v>149</v>
      </c>
      <c r="V527" s="27"/>
      <c r="W527" s="27" t="str">
        <f t="shared" si="660"/>
        <v>TM</v>
      </c>
      <c r="X527" s="27" t="str">
        <f t="shared" si="661"/>
        <v>CVC/02_PAS//VCC/am/SND/tmp/TM</v>
      </c>
      <c r="Y527" s="66"/>
      <c r="Z527" s="67"/>
      <c r="AA527" s="67"/>
      <c r="AB527" s="67"/>
      <c r="AC527" s="67"/>
      <c r="AD527" s="67"/>
      <c r="AE527" s="66" t="str">
        <f>IF(AG527=0,0,B527&amp;"_"&amp;M527&amp;N527&amp;O527&amp;"_"&amp;P527&amp;"_"&amp;Q527&amp;"_"&amp;AF527)</f>
        <v>46_02_PAS3DTH_CVC__0</v>
      </c>
      <c r="AF527" s="67">
        <v>0</v>
      </c>
      <c r="AG527" s="66" t="s">
        <v>286</v>
      </c>
      <c r="AH527" s="67"/>
      <c r="AI527" s="67"/>
      <c r="AJ527" s="67" t="s">
        <v>322</v>
      </c>
      <c r="AK527" s="68"/>
      <c r="AL527" s="66">
        <v>0</v>
      </c>
      <c r="AM527" s="66" t="s">
        <v>286</v>
      </c>
      <c r="AN527" s="66">
        <f>VLOOKUP($AL527,aut_car,3,FALSE)</f>
        <v>0</v>
      </c>
      <c r="AO527" s="66">
        <f>VLOOKUP($AL527,aut_car,4,FALSE)</f>
        <v>0</v>
      </c>
      <c r="AP527" s="66">
        <f>VLOOKUP($AL527,aut_car,5,FALSE)</f>
        <v>0</v>
      </c>
      <c r="AQ527" s="66">
        <f>VLOOKUP($AL527,aut_car,6,FALSE)</f>
        <v>0</v>
      </c>
      <c r="AR527" s="66">
        <f>VLOOKUP($AL527,aut_car,7,FALSE)</f>
        <v>0</v>
      </c>
      <c r="AS527" s="68"/>
      <c r="AT527" s="176" t="s">
        <v>130</v>
      </c>
      <c r="AU527" s="177">
        <v>-50</v>
      </c>
      <c r="AV527" s="177">
        <v>50</v>
      </c>
      <c r="AW527" s="178"/>
      <c r="AX527" s="63" t="str">
        <f t="shared" ref="AX527:AX538" si="705">E527</f>
        <v>Sonde de température d'ambiance</v>
      </c>
      <c r="AY527" s="63"/>
      <c r="BA527" s="27" t="s">
        <v>184</v>
      </c>
      <c r="BB527" s="27">
        <f t="shared" si="663"/>
        <v>0</v>
      </c>
      <c r="BC527" s="27">
        <f t="shared" si="664"/>
        <v>0</v>
      </c>
      <c r="BD527" s="27"/>
      <c r="BE527" s="27">
        <f t="shared" ref="BE527:BE538" si="706">IF(BA527="NON",0,I527+J527+K527+L527)</f>
        <v>1</v>
      </c>
      <c r="BF527" s="27"/>
      <c r="BG527" s="27">
        <f t="shared" si="666"/>
        <v>0</v>
      </c>
      <c r="BH527" s="1" t="s">
        <v>1309</v>
      </c>
      <c r="BI527" s="1" t="s">
        <v>1310</v>
      </c>
      <c r="BJ527" s="1"/>
      <c r="BK527" s="1"/>
      <c r="BL527" s="1"/>
      <c r="BM527" s="1"/>
      <c r="BN527" s="1"/>
      <c r="BO527" s="1"/>
      <c r="BP527" s="1"/>
      <c r="BQ527" s="1"/>
      <c r="BR527" s="1"/>
      <c r="BS527" s="27" t="s">
        <v>185</v>
      </c>
      <c r="BT527" s="167">
        <f>IF(BS527="OUI",1,0)</f>
        <v>0</v>
      </c>
      <c r="BU527" s="168">
        <f>IF(BS527="OUI",1,0)</f>
        <v>0</v>
      </c>
      <c r="BV527" s="27">
        <f>IF(OR(BS527=0,BS527="NON"),0,B527&amp;"_"&amp;M527&amp;N527&amp;O527&amp;"_"&amp;P527&amp;"_"&amp;Q527&amp;"_"&amp;R527&amp;S527&amp;T527&amp;U527&amp;V527&amp;"_MANU")</f>
        <v>0</v>
      </c>
      <c r="BW527" s="27">
        <f>IF(BS527="OUI",1,0)</f>
        <v>0</v>
      </c>
      <c r="BX527" s="27"/>
      <c r="BY527" s="27"/>
      <c r="BZ527" s="27">
        <f>IF(BS527="OUI",IF((BC527+BB527)&lt;&gt;0,(BB527+BC527),0),0)</f>
        <v>0</v>
      </c>
      <c r="CA527" s="27">
        <f>IF(BS527="OUI",IF((BE527+BG527)&lt;&gt;0,(BG527+BE527),0),0)</f>
        <v>0</v>
      </c>
      <c r="CB527" s="27">
        <f t="shared" si="701"/>
        <v>0</v>
      </c>
      <c r="CC527" s="27">
        <f t="shared" si="701"/>
        <v>0</v>
      </c>
      <c r="CD527" s="27">
        <f t="shared" ref="CD527:CD538" si="707">IF(OR(BS527=0,BS527="NON"),0,B527&amp;"_"&amp;M527&amp;N527&amp;O527&amp;"_"&amp;P527&amp;"_"&amp;Q527&amp;"_"&amp;R527&amp;S527&amp;T527&amp;U527&amp;V527&amp;"_FORC"&amp;IF(CB527=0,"TR","TC"))</f>
        <v>0</v>
      </c>
      <c r="CE527" s="27"/>
      <c r="CF527" s="27"/>
      <c r="CG527" s="27" t="str">
        <f t="shared" si="704"/>
        <v>OUI</v>
      </c>
      <c r="CH527" s="27" t="s">
        <v>581</v>
      </c>
      <c r="CI527" s="126">
        <v>0.2</v>
      </c>
      <c r="CJ527" s="116"/>
      <c r="CK527" s="27"/>
      <c r="CL527" s="116"/>
      <c r="CM527" s="27"/>
      <c r="CN527" s="116"/>
      <c r="CO527" s="27"/>
      <c r="CP527" s="27" t="str">
        <f t="shared" si="703"/>
        <v>NON</v>
      </c>
      <c r="CQ527" s="27">
        <f t="shared" si="669"/>
        <v>0</v>
      </c>
      <c r="CR527" s="27"/>
      <c r="CS527" s="27">
        <f t="shared" si="670"/>
        <v>0</v>
      </c>
      <c r="CT527" s="27"/>
      <c r="CU527" s="27"/>
      <c r="CV527" s="179">
        <f t="shared" si="702"/>
        <v>1</v>
      </c>
      <c r="CW527" s="179">
        <f t="shared" si="672"/>
        <v>1</v>
      </c>
    </row>
    <row r="528" spans="1:101" customFormat="1" outlineLevel="2" x14ac:dyDescent="0.3">
      <c r="A528" s="162"/>
      <c r="B528" s="41">
        <f t="shared" si="659"/>
        <v>47</v>
      </c>
      <c r="C528" s="41">
        <f t="shared" ref="C528:D541" si="708">C527</f>
        <v>0</v>
      </c>
      <c r="D528" s="59" t="str">
        <f t="shared" si="708"/>
        <v>Ventilo convecteur de la zone picking 1</v>
      </c>
      <c r="E528" s="37" t="s">
        <v>1246</v>
      </c>
      <c r="F528" s="34"/>
      <c r="G528" s="34">
        <v>1</v>
      </c>
      <c r="H528" s="34"/>
      <c r="I528" s="34"/>
      <c r="J528" s="34"/>
      <c r="K528" s="34"/>
      <c r="L528" s="34"/>
      <c r="M528" s="39" t="str">
        <f t="shared" ref="M528:P541" si="709">M527</f>
        <v>02_PAS</v>
      </c>
      <c r="N528" s="39">
        <f t="shared" si="709"/>
        <v>3</v>
      </c>
      <c r="O528" s="39" t="str">
        <f t="shared" si="709"/>
        <v>DTH</v>
      </c>
      <c r="P528" s="39" t="str">
        <f t="shared" si="709"/>
        <v>CVC</v>
      </c>
      <c r="Q528" s="39"/>
      <c r="R528" s="28" t="str">
        <f t="shared" si="675"/>
        <v>VCC</v>
      </c>
      <c r="S528" s="28" t="s">
        <v>162</v>
      </c>
      <c r="T528" s="28" t="s">
        <v>237</v>
      </c>
      <c r="U528" s="28" t="s">
        <v>463</v>
      </c>
      <c r="V528" s="28"/>
      <c r="W528" s="28" t="str">
        <f t="shared" si="660"/>
        <v>TS</v>
      </c>
      <c r="X528" s="29" t="str">
        <f t="shared" si="661"/>
        <v>CVC/02_PAS//VCC/am/CAPT/fei/TS</v>
      </c>
      <c r="Y528" s="66"/>
      <c r="Z528" s="67"/>
      <c r="AA528" s="67"/>
      <c r="AB528" s="67"/>
      <c r="AC528" s="67"/>
      <c r="AD528" s="67"/>
      <c r="AE528" s="72" t="str">
        <f t="shared" ref="AE528:AR541" si="710">AE527</f>
        <v>46_02_PAS3DTH_CVC__0</v>
      </c>
      <c r="AF528" s="90">
        <f t="shared" si="710"/>
        <v>0</v>
      </c>
      <c r="AG528" s="66" t="str">
        <f t="shared" si="710"/>
        <v>TAC</v>
      </c>
      <c r="AH528" s="67">
        <f t="shared" si="710"/>
        <v>0</v>
      </c>
      <c r="AI528" s="67">
        <f t="shared" si="710"/>
        <v>0</v>
      </c>
      <c r="AJ528" s="67" t="str">
        <f t="shared" si="710"/>
        <v>lon</v>
      </c>
      <c r="AK528" s="68">
        <f t="shared" si="710"/>
        <v>0</v>
      </c>
      <c r="AL528" s="64">
        <f t="shared" si="710"/>
        <v>0</v>
      </c>
      <c r="AM528" s="64" t="str">
        <f t="shared" si="710"/>
        <v>TAC</v>
      </c>
      <c r="AN528" s="64">
        <f t="shared" si="710"/>
        <v>0</v>
      </c>
      <c r="AO528" s="64">
        <f t="shared" si="710"/>
        <v>0</v>
      </c>
      <c r="AP528" s="64">
        <f t="shared" si="710"/>
        <v>0</v>
      </c>
      <c r="AQ528" s="64">
        <f t="shared" si="710"/>
        <v>0</v>
      </c>
      <c r="AR528" s="64">
        <f t="shared" si="710"/>
        <v>0</v>
      </c>
      <c r="AS528" s="68"/>
      <c r="AT528" s="78" t="s">
        <v>138</v>
      </c>
      <c r="AU528" s="79" t="s">
        <v>114</v>
      </c>
      <c r="AV528" s="79" t="s">
        <v>115</v>
      </c>
      <c r="AW528" s="80"/>
      <c r="AX528" s="106" t="str">
        <f t="shared" si="705"/>
        <v>retour de marche ventilo-convecteur</v>
      </c>
      <c r="AY528" s="63"/>
      <c r="BA528" s="36" t="s">
        <v>184</v>
      </c>
      <c r="BB528" s="27">
        <f t="shared" si="663"/>
        <v>0</v>
      </c>
      <c r="BC528" s="27">
        <f t="shared" si="664"/>
        <v>1</v>
      </c>
      <c r="BD528" s="27"/>
      <c r="BE528" s="27">
        <f t="shared" si="706"/>
        <v>0</v>
      </c>
      <c r="BF528" s="27"/>
      <c r="BG528" s="27">
        <f t="shared" si="666"/>
        <v>0</v>
      </c>
      <c r="BH528" s="1"/>
      <c r="BI528" s="1" t="str">
        <f t="shared" si="677"/>
        <v>4_02_PAS_2_PHA_CVC_VC</v>
      </c>
      <c r="BJ528" s="1"/>
      <c r="BK528" s="1"/>
      <c r="BL528" s="1"/>
      <c r="BM528" s="1"/>
      <c r="BN528" s="1"/>
      <c r="BO528" s="1"/>
      <c r="BP528" s="1"/>
      <c r="BQ528" s="1"/>
      <c r="BR528" s="1"/>
      <c r="BS528" s="38" t="s">
        <v>185</v>
      </c>
      <c r="BT528" s="107">
        <f>IF(BS528="OUI",1,0)</f>
        <v>0</v>
      </c>
      <c r="BU528" s="108">
        <f>IF(BS528="OUI",1,0)</f>
        <v>0</v>
      </c>
      <c r="BV528" s="28">
        <f>IF(OR(BS528=0,BS528="NON"),0,B528&amp;"_"&amp;M528&amp;N528&amp;O528&amp;"_"&amp;P528&amp;"_"&amp;Q528&amp;"_"&amp;R528&amp;S528&amp;T528&amp;U528&amp;V528&amp;"_MANU")</f>
        <v>0</v>
      </c>
      <c r="BW528" s="28">
        <f>IF(BS528="OUI",1,0)</f>
        <v>0</v>
      </c>
      <c r="BX528" s="27"/>
      <c r="BY528" s="27"/>
      <c r="BZ528" s="38">
        <f t="shared" ref="BZ528:BZ538" si="711">IF(BS528="OUI",IF((BC528+BB528)&lt;&gt;0,(BB528+BC528),0),0)</f>
        <v>0</v>
      </c>
      <c r="CA528" s="38">
        <f t="shared" ref="CA528:CA538" si="712">IF(BS528="OUI",IF((BE528+BG528)&lt;&gt;0,(BG528+BE528),0),0)</f>
        <v>0</v>
      </c>
      <c r="CB528" s="38">
        <f t="shared" si="701"/>
        <v>0</v>
      </c>
      <c r="CC528" s="38">
        <f t="shared" si="701"/>
        <v>0</v>
      </c>
      <c r="CD528" s="38">
        <f t="shared" si="707"/>
        <v>0</v>
      </c>
      <c r="CE528" s="27"/>
      <c r="CF528" s="27"/>
      <c r="CG528" s="158" t="str">
        <f t="shared" si="704"/>
        <v>OUI</v>
      </c>
      <c r="CH528" s="158" t="s">
        <v>581</v>
      </c>
      <c r="CI528" s="158"/>
      <c r="CJ528" s="116"/>
      <c r="CK528" s="27"/>
      <c r="CL528" s="116"/>
      <c r="CM528" s="27"/>
      <c r="CN528" s="116"/>
      <c r="CO528" s="27"/>
      <c r="CP528" s="171" t="s">
        <v>184</v>
      </c>
      <c r="CQ528" s="171" t="str">
        <f t="shared" si="669"/>
        <v>CVC</v>
      </c>
      <c r="CR528" s="171" t="s">
        <v>708</v>
      </c>
      <c r="CS528" s="171">
        <f t="shared" si="670"/>
        <v>0</v>
      </c>
      <c r="CT528" s="171"/>
      <c r="CU528" s="171"/>
      <c r="CV528" s="86">
        <f t="shared" si="702"/>
        <v>1</v>
      </c>
      <c r="CW528" s="86">
        <f t="shared" si="672"/>
        <v>1</v>
      </c>
    </row>
    <row r="529" spans="1:101" customFormat="1" outlineLevel="2" x14ac:dyDescent="0.3">
      <c r="A529" s="162"/>
      <c r="B529" s="41">
        <f t="shared" si="659"/>
        <v>48</v>
      </c>
      <c r="C529" s="41">
        <f t="shared" si="708"/>
        <v>0</v>
      </c>
      <c r="D529" s="59" t="str">
        <f t="shared" si="708"/>
        <v>Ventilo convecteur de la zone picking 1</v>
      </c>
      <c r="E529" s="37" t="s">
        <v>443</v>
      </c>
      <c r="F529" s="34"/>
      <c r="G529" s="34">
        <v>1</v>
      </c>
      <c r="H529" s="34"/>
      <c r="I529" s="34"/>
      <c r="J529" s="34"/>
      <c r="K529" s="34"/>
      <c r="L529" s="34"/>
      <c r="M529" s="39" t="str">
        <f t="shared" si="709"/>
        <v>02_PAS</v>
      </c>
      <c r="N529" s="39">
        <f t="shared" si="709"/>
        <v>3</v>
      </c>
      <c r="O529" s="39" t="str">
        <f t="shared" si="709"/>
        <v>DTH</v>
      </c>
      <c r="P529" s="39" t="str">
        <f t="shared" si="709"/>
        <v>CVC</v>
      </c>
      <c r="Q529" s="39"/>
      <c r="R529" s="28" t="str">
        <f t="shared" si="675"/>
        <v>VCC</v>
      </c>
      <c r="S529" s="28" t="s">
        <v>162</v>
      </c>
      <c r="T529" s="28" t="s">
        <v>237</v>
      </c>
      <c r="U529" s="28" t="s">
        <v>463</v>
      </c>
      <c r="V529" s="28"/>
      <c r="W529" s="28" t="str">
        <f t="shared" si="660"/>
        <v>TS</v>
      </c>
      <c r="X529" s="29" t="str">
        <f t="shared" si="661"/>
        <v>CVC/02_PAS//VCC/am/CAPT/fei/TS</v>
      </c>
      <c r="Y529" s="66"/>
      <c r="Z529" s="67"/>
      <c r="AA529" s="67"/>
      <c r="AB529" s="67"/>
      <c r="AC529" s="67"/>
      <c r="AD529" s="67"/>
      <c r="AE529" s="72" t="str">
        <f t="shared" si="710"/>
        <v>46_02_PAS3DTH_CVC__0</v>
      </c>
      <c r="AF529" s="90">
        <f t="shared" si="710"/>
        <v>0</v>
      </c>
      <c r="AG529" s="66" t="str">
        <f t="shared" si="710"/>
        <v>TAC</v>
      </c>
      <c r="AH529" s="67">
        <f t="shared" si="710"/>
        <v>0</v>
      </c>
      <c r="AI529" s="67">
        <f t="shared" si="710"/>
        <v>0</v>
      </c>
      <c r="AJ529" s="67" t="str">
        <f t="shared" si="710"/>
        <v>lon</v>
      </c>
      <c r="AK529" s="68">
        <f t="shared" si="710"/>
        <v>0</v>
      </c>
      <c r="AL529" s="64">
        <f t="shared" si="710"/>
        <v>0</v>
      </c>
      <c r="AM529" s="64" t="str">
        <f t="shared" si="710"/>
        <v>TAC</v>
      </c>
      <c r="AN529" s="64">
        <f t="shared" si="710"/>
        <v>0</v>
      </c>
      <c r="AO529" s="64">
        <f t="shared" si="710"/>
        <v>0</v>
      </c>
      <c r="AP529" s="64">
        <f t="shared" si="710"/>
        <v>0</v>
      </c>
      <c r="AQ529" s="64">
        <f t="shared" si="710"/>
        <v>0</v>
      </c>
      <c r="AR529" s="64">
        <f t="shared" si="710"/>
        <v>0</v>
      </c>
      <c r="AS529" s="68"/>
      <c r="AT529" s="78" t="s">
        <v>138</v>
      </c>
      <c r="AU529" s="79" t="s">
        <v>114</v>
      </c>
      <c r="AV529" s="79" t="s">
        <v>115</v>
      </c>
      <c r="AW529" s="80"/>
      <c r="AX529" s="106" t="str">
        <f t="shared" si="705"/>
        <v>contact de feuillure</v>
      </c>
      <c r="AY529" s="63"/>
      <c r="BA529" s="36" t="s">
        <v>184</v>
      </c>
      <c r="BB529" s="27">
        <f t="shared" si="663"/>
        <v>0</v>
      </c>
      <c r="BC529" s="27">
        <f t="shared" si="664"/>
        <v>1</v>
      </c>
      <c r="BD529" s="27"/>
      <c r="BE529" s="27">
        <f t="shared" si="706"/>
        <v>0</v>
      </c>
      <c r="BF529" s="27"/>
      <c r="BG529" s="27">
        <f t="shared" si="666"/>
        <v>0</v>
      </c>
      <c r="BH529" s="1"/>
      <c r="BI529" s="1" t="str">
        <f t="shared" si="677"/>
        <v>4_02_PAS_2_PHA_CVC_VC</v>
      </c>
      <c r="BJ529" s="1"/>
      <c r="BK529" s="1"/>
      <c r="BL529" s="1"/>
      <c r="BM529" s="1"/>
      <c r="BN529" s="1"/>
      <c r="BO529" s="1"/>
      <c r="BP529" s="1"/>
      <c r="BQ529" s="1"/>
      <c r="BR529" s="1"/>
      <c r="BS529" s="38" t="s">
        <v>185</v>
      </c>
      <c r="BT529" s="107">
        <f>IF(BS529="OUI",1,0)</f>
        <v>0</v>
      </c>
      <c r="BU529" s="108">
        <f>IF(BS529="OUI",1,0)</f>
        <v>0</v>
      </c>
      <c r="BV529" s="28">
        <f>IF(OR(BS529=0,BS529="NON"),0,B529&amp;"_"&amp;M529&amp;N529&amp;O529&amp;"_"&amp;P529&amp;"_"&amp;Q529&amp;"_"&amp;R529&amp;S529&amp;T529&amp;U529&amp;V529&amp;"_MANU")</f>
        <v>0</v>
      </c>
      <c r="BW529" s="28">
        <f>IF(BS529="OUI",1,0)</f>
        <v>0</v>
      </c>
      <c r="BX529" s="27"/>
      <c r="BY529" s="27"/>
      <c r="BZ529" s="38">
        <f t="shared" si="711"/>
        <v>0</v>
      </c>
      <c r="CA529" s="38">
        <f t="shared" si="712"/>
        <v>0</v>
      </c>
      <c r="CB529" s="38">
        <f t="shared" si="701"/>
        <v>0</v>
      </c>
      <c r="CC529" s="38">
        <f t="shared" si="701"/>
        <v>0</v>
      </c>
      <c r="CD529" s="38">
        <f t="shared" si="707"/>
        <v>0</v>
      </c>
      <c r="CE529" s="27"/>
      <c r="CF529" s="27"/>
      <c r="CG529" s="158" t="str">
        <f t="shared" si="704"/>
        <v>OUI</v>
      </c>
      <c r="CH529" s="158" t="s">
        <v>581</v>
      </c>
      <c r="CI529" s="158"/>
      <c r="CJ529" s="116"/>
      <c r="CK529" s="27"/>
      <c r="CL529" s="116"/>
      <c r="CM529" s="27"/>
      <c r="CN529" s="116"/>
      <c r="CO529" s="27"/>
      <c r="CP529" s="171" t="s">
        <v>184</v>
      </c>
      <c r="CQ529" s="171" t="str">
        <f t="shared" si="669"/>
        <v>CVC</v>
      </c>
      <c r="CR529" s="171" t="s">
        <v>708</v>
      </c>
      <c r="CS529" s="171">
        <f t="shared" si="670"/>
        <v>0</v>
      </c>
      <c r="CT529" s="171"/>
      <c r="CU529" s="171"/>
      <c r="CV529" s="86">
        <f t="shared" si="702"/>
        <v>1</v>
      </c>
      <c r="CW529" s="86">
        <f t="shared" si="672"/>
        <v>1</v>
      </c>
    </row>
    <row r="530" spans="1:101" customFormat="1" outlineLevel="2" x14ac:dyDescent="0.3">
      <c r="A530" s="157"/>
      <c r="B530" s="41">
        <f t="shared" si="659"/>
        <v>49</v>
      </c>
      <c r="C530" s="41">
        <f t="shared" si="708"/>
        <v>0</v>
      </c>
      <c r="D530" s="59" t="str">
        <f t="shared" si="708"/>
        <v>Ventilo convecteur de la zone picking 1</v>
      </c>
      <c r="E530" s="37" t="s">
        <v>86</v>
      </c>
      <c r="F530" s="34"/>
      <c r="G530" s="34">
        <v>1</v>
      </c>
      <c r="H530" s="34"/>
      <c r="I530" s="34"/>
      <c r="J530" s="34"/>
      <c r="K530" s="34"/>
      <c r="L530" s="34"/>
      <c r="M530" s="39" t="str">
        <f t="shared" si="709"/>
        <v>02_PAS</v>
      </c>
      <c r="N530" s="39">
        <f t="shared" si="709"/>
        <v>3</v>
      </c>
      <c r="O530" s="39" t="str">
        <f t="shared" si="709"/>
        <v>DTH</v>
      </c>
      <c r="P530" s="39" t="str">
        <f t="shared" si="709"/>
        <v>CVC</v>
      </c>
      <c r="Q530" s="39"/>
      <c r="R530" s="28" t="str">
        <f t="shared" si="675"/>
        <v>VCC</v>
      </c>
      <c r="S530" s="28" t="s">
        <v>162</v>
      </c>
      <c r="T530" s="28" t="s">
        <v>237</v>
      </c>
      <c r="U530" s="28" t="s">
        <v>463</v>
      </c>
      <c r="V530" s="28"/>
      <c r="W530" s="28" t="str">
        <f t="shared" si="660"/>
        <v>TS</v>
      </c>
      <c r="X530" s="29" t="str">
        <f t="shared" si="661"/>
        <v>CVC/02_PAS//VCC/am/CAPT/fei/TS</v>
      </c>
      <c r="Y530" s="66"/>
      <c r="Z530" s="67"/>
      <c r="AA530" s="67"/>
      <c r="AB530" s="67"/>
      <c r="AC530" s="67"/>
      <c r="AD530" s="67"/>
      <c r="AE530" s="72" t="str">
        <f t="shared" si="710"/>
        <v>46_02_PAS3DTH_CVC__0</v>
      </c>
      <c r="AF530" s="90">
        <f t="shared" si="710"/>
        <v>0</v>
      </c>
      <c r="AG530" s="66" t="str">
        <f t="shared" si="710"/>
        <v>TAC</v>
      </c>
      <c r="AH530" s="67">
        <f t="shared" si="710"/>
        <v>0</v>
      </c>
      <c r="AI530" s="67">
        <f t="shared" si="710"/>
        <v>0</v>
      </c>
      <c r="AJ530" s="67" t="str">
        <f t="shared" si="710"/>
        <v>lon</v>
      </c>
      <c r="AK530" s="68">
        <f t="shared" si="710"/>
        <v>0</v>
      </c>
      <c r="AL530" s="64">
        <f t="shared" si="710"/>
        <v>0</v>
      </c>
      <c r="AM530" s="64" t="str">
        <f t="shared" si="710"/>
        <v>TAC</v>
      </c>
      <c r="AN530" s="64">
        <f t="shared" si="710"/>
        <v>0</v>
      </c>
      <c r="AO530" s="64">
        <f t="shared" si="710"/>
        <v>0</v>
      </c>
      <c r="AP530" s="64">
        <f t="shared" si="710"/>
        <v>0</v>
      </c>
      <c r="AQ530" s="64">
        <f t="shared" si="710"/>
        <v>0</v>
      </c>
      <c r="AR530" s="64">
        <f t="shared" si="710"/>
        <v>0</v>
      </c>
      <c r="AS530" s="68"/>
      <c r="AT530" s="78" t="s">
        <v>138</v>
      </c>
      <c r="AU530" s="79" t="s">
        <v>114</v>
      </c>
      <c r="AV530" s="79" t="s">
        <v>115</v>
      </c>
      <c r="AW530" s="80"/>
      <c r="AX530" s="106" t="str">
        <f t="shared" si="705"/>
        <v>défaut</v>
      </c>
      <c r="AY530" s="63"/>
      <c r="BA530" s="36" t="s">
        <v>184</v>
      </c>
      <c r="BB530" s="27">
        <f t="shared" si="663"/>
        <v>0</v>
      </c>
      <c r="BC530" s="27">
        <f t="shared" si="664"/>
        <v>1</v>
      </c>
      <c r="BD530" s="27"/>
      <c r="BE530" s="27">
        <f t="shared" si="706"/>
        <v>0</v>
      </c>
      <c r="BF530" s="27"/>
      <c r="BG530" s="27">
        <f t="shared" si="666"/>
        <v>0</v>
      </c>
      <c r="BH530" s="1" t="str">
        <f>BH527</f>
        <v>1_02_PAS_2_PHA_CVC_NIV</v>
      </c>
      <c r="BI530" s="1" t="str">
        <f t="shared" si="677"/>
        <v>4_02_PAS_2_PHA_CVC_VC</v>
      </c>
      <c r="BJ530" s="1"/>
      <c r="BK530" s="1"/>
      <c r="BL530" s="1"/>
      <c r="BM530" s="1"/>
      <c r="BN530" s="1"/>
      <c r="BO530" s="1"/>
      <c r="BP530" s="1"/>
      <c r="BQ530" s="1"/>
      <c r="BR530" s="1"/>
      <c r="BS530" s="38" t="s">
        <v>185</v>
      </c>
      <c r="BT530" s="107">
        <f>IF(BS530="OUI",1,0)</f>
        <v>0</v>
      </c>
      <c r="BU530" s="108">
        <f>IF(BS530="OUI",1,0)</f>
        <v>0</v>
      </c>
      <c r="BV530" s="28">
        <f>IF(OR(BS530=0,BS530="NON"),0,B530&amp;"_"&amp;M530&amp;N530&amp;O530&amp;"_"&amp;P530&amp;"_"&amp;Q530&amp;"_"&amp;R530&amp;S530&amp;T530&amp;U530&amp;V530&amp;"_MANU")</f>
        <v>0</v>
      </c>
      <c r="BW530" s="28">
        <f>IF(BS530="OUI",1,0)</f>
        <v>0</v>
      </c>
      <c r="BX530" s="27"/>
      <c r="BY530" s="27"/>
      <c r="BZ530" s="38">
        <f t="shared" si="711"/>
        <v>0</v>
      </c>
      <c r="CA530" s="38">
        <f t="shared" si="712"/>
        <v>0</v>
      </c>
      <c r="CB530" s="38">
        <f t="shared" si="701"/>
        <v>0</v>
      </c>
      <c r="CC530" s="38">
        <f t="shared" si="701"/>
        <v>0</v>
      </c>
      <c r="CD530" s="38">
        <f t="shared" si="707"/>
        <v>0</v>
      </c>
      <c r="CE530" s="27"/>
      <c r="CF530" s="27"/>
      <c r="CG530" s="158" t="str">
        <f t="shared" si="704"/>
        <v>OUI</v>
      </c>
      <c r="CH530" s="158" t="s">
        <v>581</v>
      </c>
      <c r="CI530" s="158"/>
      <c r="CJ530" s="116"/>
      <c r="CK530" s="27"/>
      <c r="CL530" s="116"/>
      <c r="CM530" s="27"/>
      <c r="CN530" s="116"/>
      <c r="CO530" s="27"/>
      <c r="CP530" s="171" t="s">
        <v>184</v>
      </c>
      <c r="CQ530" s="171" t="str">
        <f t="shared" si="669"/>
        <v>CVC</v>
      </c>
      <c r="CR530" s="171" t="s">
        <v>708</v>
      </c>
      <c r="CS530" s="171">
        <f t="shared" si="670"/>
        <v>0</v>
      </c>
      <c r="CT530" s="171"/>
      <c r="CU530" s="171"/>
      <c r="CV530" s="86">
        <f t="shared" si="702"/>
        <v>1</v>
      </c>
      <c r="CW530" s="86">
        <f t="shared" si="672"/>
        <v>1</v>
      </c>
    </row>
    <row r="531" spans="1:101" customFormat="1" outlineLevel="2" x14ac:dyDescent="0.3">
      <c r="A531" s="162"/>
      <c r="B531" s="41">
        <f t="shared" si="659"/>
        <v>50</v>
      </c>
      <c r="C531" s="41">
        <f t="shared" si="708"/>
        <v>0</v>
      </c>
      <c r="D531" s="59" t="str">
        <f t="shared" si="708"/>
        <v>Ventilo convecteur de la zone picking 1</v>
      </c>
      <c r="E531" s="37" t="s">
        <v>447</v>
      </c>
      <c r="F531" s="34"/>
      <c r="G531" s="34"/>
      <c r="H531" s="34">
        <v>1</v>
      </c>
      <c r="I531" s="34"/>
      <c r="J531" s="34"/>
      <c r="K531" s="34"/>
      <c r="L531" s="34"/>
      <c r="M531" s="39" t="str">
        <f t="shared" si="709"/>
        <v>02_PAS</v>
      </c>
      <c r="N531" s="39">
        <f t="shared" si="709"/>
        <v>3</v>
      </c>
      <c r="O531" s="39" t="str">
        <f t="shared" si="709"/>
        <v>DTH</v>
      </c>
      <c r="P531" s="39" t="str">
        <f t="shared" si="709"/>
        <v>CVC</v>
      </c>
      <c r="Q531" s="39"/>
      <c r="R531" s="28" t="str">
        <f t="shared" si="675"/>
        <v>VCC</v>
      </c>
      <c r="S531" s="28" t="s">
        <v>161</v>
      </c>
      <c r="T531" s="28" t="s">
        <v>395</v>
      </c>
      <c r="U531" s="28" t="s">
        <v>89</v>
      </c>
      <c r="V531" s="28" t="s">
        <v>471</v>
      </c>
      <c r="W531" s="28" t="str">
        <f t="shared" si="660"/>
        <v>TC</v>
      </c>
      <c r="X531" s="29" t="str">
        <f t="shared" si="661"/>
        <v>CVC/02_PAS//VCC/as/CONS/vit/TC</v>
      </c>
      <c r="Y531" s="66"/>
      <c r="Z531" s="67"/>
      <c r="AA531" s="67"/>
      <c r="AB531" s="67"/>
      <c r="AC531" s="67"/>
      <c r="AD531" s="67"/>
      <c r="AE531" s="72" t="str">
        <f t="shared" si="710"/>
        <v>46_02_PAS3DTH_CVC__0</v>
      </c>
      <c r="AF531" s="90">
        <f t="shared" si="710"/>
        <v>0</v>
      </c>
      <c r="AG531" s="66" t="str">
        <f t="shared" si="710"/>
        <v>TAC</v>
      </c>
      <c r="AH531" s="67">
        <f t="shared" si="710"/>
        <v>0</v>
      </c>
      <c r="AI531" s="67">
        <f t="shared" si="710"/>
        <v>0</v>
      </c>
      <c r="AJ531" s="67" t="str">
        <f t="shared" si="710"/>
        <v>lon</v>
      </c>
      <c r="AK531" s="68">
        <f t="shared" si="710"/>
        <v>0</v>
      </c>
      <c r="AL531" s="64">
        <f t="shared" si="710"/>
        <v>0</v>
      </c>
      <c r="AM531" s="64" t="str">
        <f t="shared" si="710"/>
        <v>TAC</v>
      </c>
      <c r="AN531" s="64">
        <f t="shared" si="710"/>
        <v>0</v>
      </c>
      <c r="AO531" s="64">
        <f t="shared" si="710"/>
        <v>0</v>
      </c>
      <c r="AP531" s="64">
        <f t="shared" si="710"/>
        <v>0</v>
      </c>
      <c r="AQ531" s="64">
        <f t="shared" si="710"/>
        <v>0</v>
      </c>
      <c r="AR531" s="64">
        <f t="shared" si="710"/>
        <v>0</v>
      </c>
      <c r="AS531" s="68"/>
      <c r="AT531" s="78" t="s">
        <v>138</v>
      </c>
      <c r="AU531" s="79" t="s">
        <v>484</v>
      </c>
      <c r="AV531" s="79" t="s">
        <v>483</v>
      </c>
      <c r="AW531" s="80"/>
      <c r="AX531" s="106" t="str">
        <f t="shared" si="705"/>
        <v>ventilation auto (boitier de commande)</v>
      </c>
      <c r="AY531" s="63" t="s">
        <v>376</v>
      </c>
      <c r="BA531" s="36" t="s">
        <v>184</v>
      </c>
      <c r="BB531" s="27">
        <f t="shared" si="663"/>
        <v>0</v>
      </c>
      <c r="BC531" s="27">
        <f t="shared" si="664"/>
        <v>1</v>
      </c>
      <c r="BD531" s="27"/>
      <c r="BE531" s="27">
        <f t="shared" si="706"/>
        <v>0</v>
      </c>
      <c r="BF531" s="27"/>
      <c r="BG531" s="27">
        <f t="shared" si="666"/>
        <v>0</v>
      </c>
      <c r="BH531" s="1"/>
      <c r="BI531" s="1" t="str">
        <f t="shared" si="677"/>
        <v>4_02_PAS_2_PHA_CVC_VC</v>
      </c>
      <c r="BJ531" s="1"/>
      <c r="BK531" s="1"/>
      <c r="BL531" s="1"/>
      <c r="BM531" s="1"/>
      <c r="BN531" s="1"/>
      <c r="BO531" s="1"/>
      <c r="BP531" s="1"/>
      <c r="BQ531" s="1"/>
      <c r="BR531" s="1"/>
      <c r="BS531" s="38" t="s">
        <v>185</v>
      </c>
      <c r="BT531" s="107"/>
      <c r="BU531" s="108"/>
      <c r="BV531" s="28"/>
      <c r="BW531" s="28"/>
      <c r="BX531" s="27"/>
      <c r="BY531" s="27"/>
      <c r="BZ531" s="38">
        <f t="shared" si="711"/>
        <v>0</v>
      </c>
      <c r="CA531" s="38">
        <f t="shared" si="712"/>
        <v>0</v>
      </c>
      <c r="CB531" s="38">
        <f t="shared" si="701"/>
        <v>0</v>
      </c>
      <c r="CC531" s="38">
        <f t="shared" si="701"/>
        <v>0</v>
      </c>
      <c r="CD531" s="38">
        <f t="shared" si="707"/>
        <v>0</v>
      </c>
      <c r="CE531" s="27"/>
      <c r="CF531" s="27"/>
      <c r="CG531" s="158" t="s">
        <v>185</v>
      </c>
      <c r="CH531" s="158"/>
      <c r="CI531" s="158"/>
      <c r="CJ531" s="116"/>
      <c r="CK531" s="27"/>
      <c r="CL531" s="116"/>
      <c r="CM531" s="27"/>
      <c r="CN531" s="116"/>
      <c r="CO531" s="27"/>
      <c r="CP531" s="171" t="str">
        <f t="shared" ref="CP531:CP542" si="713">IF(F531=0,"NON","OUI")</f>
        <v>NON</v>
      </c>
      <c r="CQ531" s="171">
        <f t="shared" si="669"/>
        <v>0</v>
      </c>
      <c r="CR531" s="171"/>
      <c r="CS531" s="171">
        <f t="shared" si="670"/>
        <v>0</v>
      </c>
      <c r="CT531" s="171"/>
      <c r="CU531" s="171"/>
      <c r="CV531" s="86">
        <f t="shared" si="702"/>
        <v>1</v>
      </c>
      <c r="CW531" s="86">
        <f t="shared" si="672"/>
        <v>1</v>
      </c>
    </row>
    <row r="532" spans="1:101" customFormat="1" outlineLevel="2" x14ac:dyDescent="0.3">
      <c r="A532" s="162"/>
      <c r="B532" s="41">
        <f t="shared" si="659"/>
        <v>51</v>
      </c>
      <c r="C532" s="41">
        <f t="shared" si="708"/>
        <v>0</v>
      </c>
      <c r="D532" s="59" t="str">
        <f t="shared" si="708"/>
        <v>Ventilo convecteur de la zone picking 1</v>
      </c>
      <c r="E532" s="37" t="s">
        <v>1247</v>
      </c>
      <c r="F532" s="34"/>
      <c r="G532" s="34"/>
      <c r="H532" s="34">
        <v>1</v>
      </c>
      <c r="I532" s="34"/>
      <c r="J532" s="34"/>
      <c r="K532" s="34"/>
      <c r="L532" s="34"/>
      <c r="M532" s="39" t="str">
        <f t="shared" si="709"/>
        <v>02_PAS</v>
      </c>
      <c r="N532" s="39">
        <f t="shared" si="709"/>
        <v>3</v>
      </c>
      <c r="O532" s="39" t="str">
        <f t="shared" si="709"/>
        <v>DTH</v>
      </c>
      <c r="P532" s="39" t="str">
        <f t="shared" si="709"/>
        <v>CVC</v>
      </c>
      <c r="Q532" s="39"/>
      <c r="R532" s="28" t="str">
        <f t="shared" si="675"/>
        <v>VCC</v>
      </c>
      <c r="S532" s="28" t="s">
        <v>161</v>
      </c>
      <c r="T532" s="28" t="s">
        <v>395</v>
      </c>
      <c r="U532" s="28" t="s">
        <v>89</v>
      </c>
      <c r="V532" s="28" t="s">
        <v>469</v>
      </c>
      <c r="W532" s="28" t="str">
        <f t="shared" si="660"/>
        <v>TC</v>
      </c>
      <c r="X532" s="29" t="str">
        <f t="shared" si="661"/>
        <v>CVC/02_PAS//VCC/as/CONS/vit/TC</v>
      </c>
      <c r="Y532" s="66"/>
      <c r="Z532" s="67"/>
      <c r="AA532" s="67"/>
      <c r="AB532" s="67"/>
      <c r="AC532" s="67"/>
      <c r="AD532" s="67"/>
      <c r="AE532" s="72" t="str">
        <f t="shared" si="710"/>
        <v>46_02_PAS3DTH_CVC__0</v>
      </c>
      <c r="AF532" s="90">
        <f t="shared" si="710"/>
        <v>0</v>
      </c>
      <c r="AG532" s="66" t="str">
        <f t="shared" si="710"/>
        <v>TAC</v>
      </c>
      <c r="AH532" s="67">
        <f t="shared" si="710"/>
        <v>0</v>
      </c>
      <c r="AI532" s="67">
        <f t="shared" si="710"/>
        <v>0</v>
      </c>
      <c r="AJ532" s="67" t="str">
        <f t="shared" si="710"/>
        <v>lon</v>
      </c>
      <c r="AK532" s="68">
        <f t="shared" si="710"/>
        <v>0</v>
      </c>
      <c r="AL532" s="64">
        <f t="shared" si="710"/>
        <v>0</v>
      </c>
      <c r="AM532" s="64" t="str">
        <f t="shared" si="710"/>
        <v>TAC</v>
      </c>
      <c r="AN532" s="64">
        <f t="shared" si="710"/>
        <v>0</v>
      </c>
      <c r="AO532" s="64">
        <f t="shared" si="710"/>
        <v>0</v>
      </c>
      <c r="AP532" s="64">
        <f t="shared" si="710"/>
        <v>0</v>
      </c>
      <c r="AQ532" s="64">
        <f t="shared" si="710"/>
        <v>0</v>
      </c>
      <c r="AR532" s="64">
        <f t="shared" si="710"/>
        <v>0</v>
      </c>
      <c r="AS532" s="68"/>
      <c r="AT532" s="78" t="s">
        <v>138</v>
      </c>
      <c r="AU532" s="79">
        <v>0</v>
      </c>
      <c r="AV532" s="79" t="s">
        <v>480</v>
      </c>
      <c r="AW532" s="80"/>
      <c r="AX532" s="106" t="str">
        <f t="shared" si="705"/>
        <v>ventilation vitesse (boitier de commande)</v>
      </c>
      <c r="AY532" s="63"/>
      <c r="BA532" s="36" t="s">
        <v>185</v>
      </c>
      <c r="BB532" s="27">
        <f t="shared" si="663"/>
        <v>0</v>
      </c>
      <c r="BC532" s="27">
        <f t="shared" si="664"/>
        <v>0</v>
      </c>
      <c r="BD532" s="27"/>
      <c r="BE532" s="27">
        <f t="shared" si="706"/>
        <v>0</v>
      </c>
      <c r="BF532" s="27"/>
      <c r="BG532" s="27">
        <f t="shared" si="666"/>
        <v>0</v>
      </c>
      <c r="BH532" s="1"/>
      <c r="BI532" s="1" t="str">
        <f t="shared" si="677"/>
        <v>4_02_PAS_2_PHA_CVC_VC</v>
      </c>
      <c r="BJ532" s="1"/>
      <c r="BK532" s="1"/>
      <c r="BL532" s="1"/>
      <c r="BM532" s="1"/>
      <c r="BN532" s="1"/>
      <c r="BO532" s="1"/>
      <c r="BP532" s="1"/>
      <c r="BQ532" s="1"/>
      <c r="BR532" s="1"/>
      <c r="BS532" s="38" t="s">
        <v>185</v>
      </c>
      <c r="BT532" s="107">
        <f>IF(BS532="OUI",1,0)</f>
        <v>0</v>
      </c>
      <c r="BU532" s="108">
        <f>IF(BS532="OUI",1,0)</f>
        <v>0</v>
      </c>
      <c r="BV532" s="28">
        <f>IF(OR(BS532=0,BS532="NON"),0,B532&amp;"_"&amp;M532&amp;N532&amp;O532&amp;"_"&amp;P532&amp;"_"&amp;Q532&amp;"_"&amp;R532&amp;S532&amp;T532&amp;U532&amp;V532&amp;"_MANU")</f>
        <v>0</v>
      </c>
      <c r="BW532" s="28">
        <f>IF(BS532="OUI",1,0)</f>
        <v>0</v>
      </c>
      <c r="BX532" s="27"/>
      <c r="BY532" s="27"/>
      <c r="BZ532" s="38">
        <f t="shared" si="711"/>
        <v>0</v>
      </c>
      <c r="CA532" s="38">
        <f t="shared" si="712"/>
        <v>0</v>
      </c>
      <c r="CB532" s="38">
        <f t="shared" si="701"/>
        <v>0</v>
      </c>
      <c r="CC532" s="38">
        <f t="shared" si="701"/>
        <v>0</v>
      </c>
      <c r="CD532" s="38">
        <f t="shared" si="707"/>
        <v>0</v>
      </c>
      <c r="CE532" s="27"/>
      <c r="CF532" s="27"/>
      <c r="CG532" s="158" t="s">
        <v>185</v>
      </c>
      <c r="CH532" s="158"/>
      <c r="CI532" s="158"/>
      <c r="CJ532" s="116"/>
      <c r="CK532" s="27"/>
      <c r="CL532" s="116"/>
      <c r="CM532" s="27"/>
      <c r="CN532" s="116"/>
      <c r="CO532" s="27"/>
      <c r="CP532" s="171" t="str">
        <f t="shared" si="713"/>
        <v>NON</v>
      </c>
      <c r="CQ532" s="171">
        <f t="shared" si="669"/>
        <v>0</v>
      </c>
      <c r="CR532" s="171"/>
      <c r="CS532" s="171">
        <f t="shared" si="670"/>
        <v>0</v>
      </c>
      <c r="CT532" s="171"/>
      <c r="CU532" s="171"/>
      <c r="CV532" s="86">
        <f t="shared" si="702"/>
        <v>1</v>
      </c>
      <c r="CW532" s="86">
        <f t="shared" si="672"/>
        <v>0</v>
      </c>
    </row>
    <row r="533" spans="1:101" customFormat="1" outlineLevel="2" x14ac:dyDescent="0.3">
      <c r="A533" s="162"/>
      <c r="B533" s="41">
        <f t="shared" si="659"/>
        <v>52</v>
      </c>
      <c r="C533" s="41">
        <f t="shared" si="708"/>
        <v>0</v>
      </c>
      <c r="D533" s="59" t="str">
        <f t="shared" si="708"/>
        <v>Ventilo convecteur de la zone picking 1</v>
      </c>
      <c r="E533" s="37" t="s">
        <v>449</v>
      </c>
      <c r="F533" s="34"/>
      <c r="G533" s="34">
        <v>1</v>
      </c>
      <c r="H533" s="34"/>
      <c r="I533" s="34"/>
      <c r="J533" s="34"/>
      <c r="K533" s="34"/>
      <c r="L533" s="34"/>
      <c r="M533" s="39" t="str">
        <f t="shared" si="709"/>
        <v>02_PAS</v>
      </c>
      <c r="N533" s="39">
        <f t="shared" si="709"/>
        <v>3</v>
      </c>
      <c r="O533" s="39" t="str">
        <f t="shared" si="709"/>
        <v>DTH</v>
      </c>
      <c r="P533" s="39" t="str">
        <f t="shared" si="709"/>
        <v>CVC</v>
      </c>
      <c r="Q533" s="39"/>
      <c r="R533" s="28" t="str">
        <f t="shared" si="675"/>
        <v>VCC</v>
      </c>
      <c r="S533" s="28" t="s">
        <v>162</v>
      </c>
      <c r="T533" s="28" t="s">
        <v>395</v>
      </c>
      <c r="U533" s="28" t="s">
        <v>414</v>
      </c>
      <c r="V533" s="28"/>
      <c r="W533" s="28" t="str">
        <f t="shared" si="660"/>
        <v>TS</v>
      </c>
      <c r="X533" s="29" t="str">
        <f t="shared" si="661"/>
        <v>CVC/02_PAS//VCC/am/CONS/occ/TS</v>
      </c>
      <c r="Y533" s="66"/>
      <c r="Z533" s="67"/>
      <c r="AA533" s="67"/>
      <c r="AB533" s="67"/>
      <c r="AC533" s="67"/>
      <c r="AD533" s="67"/>
      <c r="AE533" s="72" t="str">
        <f t="shared" si="710"/>
        <v>46_02_PAS3DTH_CVC__0</v>
      </c>
      <c r="AF533" s="90">
        <f t="shared" si="710"/>
        <v>0</v>
      </c>
      <c r="AG533" s="66" t="str">
        <f t="shared" si="710"/>
        <v>TAC</v>
      </c>
      <c r="AH533" s="67">
        <f t="shared" si="710"/>
        <v>0</v>
      </c>
      <c r="AI533" s="67">
        <f t="shared" si="710"/>
        <v>0</v>
      </c>
      <c r="AJ533" s="67" t="str">
        <f t="shared" si="710"/>
        <v>lon</v>
      </c>
      <c r="AK533" s="68">
        <f t="shared" si="710"/>
        <v>0</v>
      </c>
      <c r="AL533" s="64">
        <f t="shared" si="710"/>
        <v>0</v>
      </c>
      <c r="AM533" s="64" t="str">
        <f t="shared" si="710"/>
        <v>TAC</v>
      </c>
      <c r="AN533" s="64">
        <f t="shared" si="710"/>
        <v>0</v>
      </c>
      <c r="AO533" s="64">
        <f t="shared" si="710"/>
        <v>0</v>
      </c>
      <c r="AP533" s="64">
        <f t="shared" si="710"/>
        <v>0</v>
      </c>
      <c r="AQ533" s="64">
        <f t="shared" si="710"/>
        <v>0</v>
      </c>
      <c r="AR533" s="64">
        <f t="shared" si="710"/>
        <v>0</v>
      </c>
      <c r="AS533" s="68"/>
      <c r="AT533" s="78" t="s">
        <v>138</v>
      </c>
      <c r="AU533" s="79" t="s">
        <v>485</v>
      </c>
      <c r="AV533" s="79" t="s">
        <v>414</v>
      </c>
      <c r="AW533" s="80"/>
      <c r="AX533" s="106" t="str">
        <f t="shared" si="705"/>
        <v>mode occupation / inoccupation (boitier de commande)</v>
      </c>
      <c r="AY533" s="63"/>
      <c r="BA533" s="36" t="s">
        <v>185</v>
      </c>
      <c r="BB533" s="27">
        <f t="shared" si="663"/>
        <v>0</v>
      </c>
      <c r="BC533" s="27">
        <f t="shared" si="664"/>
        <v>0</v>
      </c>
      <c r="BD533" s="27"/>
      <c r="BE533" s="27">
        <f t="shared" si="706"/>
        <v>0</v>
      </c>
      <c r="BF533" s="27"/>
      <c r="BG533" s="27">
        <f t="shared" si="666"/>
        <v>0</v>
      </c>
      <c r="BH533" s="1"/>
      <c r="BI533" s="1" t="str">
        <f t="shared" si="677"/>
        <v>4_02_PAS_2_PHA_CVC_VC</v>
      </c>
      <c r="BJ533" s="1"/>
      <c r="BK533" s="1"/>
      <c r="BL533" s="1"/>
      <c r="BM533" s="1"/>
      <c r="BN533" s="1"/>
      <c r="BO533" s="1"/>
      <c r="BP533" s="1"/>
      <c r="BQ533" s="1"/>
      <c r="BR533" s="1"/>
      <c r="BS533" s="38" t="s">
        <v>185</v>
      </c>
      <c r="BT533" s="107"/>
      <c r="BU533" s="108"/>
      <c r="BV533" s="28"/>
      <c r="BW533" s="28"/>
      <c r="BX533" s="27"/>
      <c r="BY533" s="27"/>
      <c r="BZ533" s="38">
        <f t="shared" si="711"/>
        <v>0</v>
      </c>
      <c r="CA533" s="38">
        <f t="shared" si="712"/>
        <v>0</v>
      </c>
      <c r="CB533" s="38">
        <f t="shared" si="701"/>
        <v>0</v>
      </c>
      <c r="CC533" s="38">
        <f t="shared" si="701"/>
        <v>0</v>
      </c>
      <c r="CD533" s="38">
        <f t="shared" si="707"/>
        <v>0</v>
      </c>
      <c r="CE533" s="27"/>
      <c r="CF533" s="27"/>
      <c r="CG533" s="158" t="s">
        <v>185</v>
      </c>
      <c r="CH533" s="158"/>
      <c r="CI533" s="158"/>
      <c r="CJ533" s="116"/>
      <c r="CK533" s="27"/>
      <c r="CL533" s="116"/>
      <c r="CM533" s="27"/>
      <c r="CN533" s="116"/>
      <c r="CO533" s="27"/>
      <c r="CP533" s="171" t="str">
        <f t="shared" si="713"/>
        <v>NON</v>
      </c>
      <c r="CQ533" s="171">
        <f t="shared" si="669"/>
        <v>0</v>
      </c>
      <c r="CR533" s="171"/>
      <c r="CS533" s="171">
        <f t="shared" si="670"/>
        <v>0</v>
      </c>
      <c r="CT533" s="171"/>
      <c r="CU533" s="171"/>
      <c r="CV533" s="86">
        <f t="shared" si="702"/>
        <v>1</v>
      </c>
      <c r="CW533" s="86">
        <f t="shared" si="672"/>
        <v>0</v>
      </c>
    </row>
    <row r="534" spans="1:101" customFormat="1" outlineLevel="2" x14ac:dyDescent="0.3">
      <c r="A534" s="162"/>
      <c r="B534" s="41">
        <f t="shared" si="659"/>
        <v>53</v>
      </c>
      <c r="C534" s="41">
        <f t="shared" si="708"/>
        <v>0</v>
      </c>
      <c r="D534" s="59" t="str">
        <f t="shared" si="708"/>
        <v>Ventilo convecteur de la zone picking 1</v>
      </c>
      <c r="E534" s="37" t="s">
        <v>1244</v>
      </c>
      <c r="F534" s="34"/>
      <c r="G534" s="34"/>
      <c r="H534" s="34"/>
      <c r="I534" s="34"/>
      <c r="J534" s="34">
        <v>1</v>
      </c>
      <c r="K534" s="34"/>
      <c r="L534" s="34"/>
      <c r="M534" s="39" t="str">
        <f t="shared" si="709"/>
        <v>02_PAS</v>
      </c>
      <c r="N534" s="39">
        <f t="shared" si="709"/>
        <v>3</v>
      </c>
      <c r="O534" s="39" t="str">
        <f t="shared" si="709"/>
        <v>DTH</v>
      </c>
      <c r="P534" s="39" t="str">
        <f t="shared" si="709"/>
        <v>CVC</v>
      </c>
      <c r="Q534" s="39"/>
      <c r="R534" s="28" t="str">
        <f t="shared" si="675"/>
        <v>VCC</v>
      </c>
      <c r="S534" s="28" t="s">
        <v>200</v>
      </c>
      <c r="T534" s="28" t="s">
        <v>74</v>
      </c>
      <c r="U534" s="28" t="s">
        <v>128</v>
      </c>
      <c r="V534" s="28"/>
      <c r="W534" s="28" t="str">
        <f t="shared" si="660"/>
        <v>TR</v>
      </c>
      <c r="X534" s="29" t="str">
        <f t="shared" si="661"/>
        <v>CVC/02_PAS//VCC/eg/V2V/%/TR</v>
      </c>
      <c r="Y534" s="66"/>
      <c r="Z534" s="67"/>
      <c r="AA534" s="67"/>
      <c r="AB534" s="67"/>
      <c r="AC534" s="67"/>
      <c r="AD534" s="67"/>
      <c r="AE534" s="72" t="str">
        <f t="shared" si="710"/>
        <v>46_02_PAS3DTH_CVC__0</v>
      </c>
      <c r="AF534" s="90">
        <f t="shared" si="710"/>
        <v>0</v>
      </c>
      <c r="AG534" s="66" t="str">
        <f t="shared" si="710"/>
        <v>TAC</v>
      </c>
      <c r="AH534" s="67">
        <f t="shared" si="710"/>
        <v>0</v>
      </c>
      <c r="AI534" s="67">
        <f t="shared" si="710"/>
        <v>0</v>
      </c>
      <c r="AJ534" s="67" t="str">
        <f t="shared" si="710"/>
        <v>lon</v>
      </c>
      <c r="AK534" s="68">
        <f t="shared" si="710"/>
        <v>0</v>
      </c>
      <c r="AL534" s="64">
        <f t="shared" si="710"/>
        <v>0</v>
      </c>
      <c r="AM534" s="64" t="str">
        <f t="shared" si="710"/>
        <v>TAC</v>
      </c>
      <c r="AN534" s="64">
        <f t="shared" si="710"/>
        <v>0</v>
      </c>
      <c r="AO534" s="64">
        <f t="shared" si="710"/>
        <v>0</v>
      </c>
      <c r="AP534" s="64">
        <f t="shared" si="710"/>
        <v>0</v>
      </c>
      <c r="AQ534" s="64">
        <f t="shared" si="710"/>
        <v>0</v>
      </c>
      <c r="AR534" s="64">
        <f t="shared" si="710"/>
        <v>0</v>
      </c>
      <c r="AS534" s="68"/>
      <c r="AT534" s="78" t="s">
        <v>128</v>
      </c>
      <c r="AU534" s="79">
        <v>0</v>
      </c>
      <c r="AV534" s="79">
        <v>100</v>
      </c>
      <c r="AW534" s="80"/>
      <c r="AX534" s="106" t="str">
        <f t="shared" si="705"/>
        <v>position vanne de régulation EG</v>
      </c>
      <c r="AY534" s="63"/>
      <c r="BA534" s="36" t="s">
        <v>184</v>
      </c>
      <c r="BB534" s="27">
        <f t="shared" si="663"/>
        <v>0</v>
      </c>
      <c r="BC534" s="27">
        <f t="shared" si="664"/>
        <v>0</v>
      </c>
      <c r="BD534" s="27"/>
      <c r="BE534" s="27">
        <f t="shared" si="706"/>
        <v>1</v>
      </c>
      <c r="BF534" s="27"/>
      <c r="BG534" s="27">
        <f t="shared" si="666"/>
        <v>0</v>
      </c>
      <c r="BH534" s="1"/>
      <c r="BI534" s="1" t="str">
        <f t="shared" si="677"/>
        <v>4_02_PAS_2_PHA_CVC_VC</v>
      </c>
      <c r="BJ534" s="1"/>
      <c r="BK534" s="1"/>
      <c r="BL534" s="1"/>
      <c r="BM534" s="1"/>
      <c r="BN534" s="1"/>
      <c r="BO534" s="1"/>
      <c r="BP534" s="1"/>
      <c r="BQ534" s="1"/>
      <c r="BR534" s="1"/>
      <c r="BS534" s="38" t="s">
        <v>185</v>
      </c>
      <c r="BT534" s="107">
        <f>IF(BS534="OUI",1,0)</f>
        <v>0</v>
      </c>
      <c r="BU534" s="108">
        <f>IF(BS534="OUI",1,0)</f>
        <v>0</v>
      </c>
      <c r="BV534" s="28">
        <f>IF(OR(BS534=0,BS534="NON"),0,B534&amp;"_"&amp;M534&amp;N534&amp;O534&amp;"_"&amp;P534&amp;"_"&amp;Q534&amp;"_"&amp;R534&amp;S534&amp;T534&amp;U534&amp;V534&amp;"_MANU")</f>
        <v>0</v>
      </c>
      <c r="BW534" s="28">
        <f>IF(BS534="OUI",1,0)</f>
        <v>0</v>
      </c>
      <c r="BX534" s="27"/>
      <c r="BY534" s="27"/>
      <c r="BZ534" s="38">
        <f t="shared" si="711"/>
        <v>0</v>
      </c>
      <c r="CA534" s="38">
        <f t="shared" si="712"/>
        <v>0</v>
      </c>
      <c r="CB534" s="38">
        <f t="shared" si="701"/>
        <v>0</v>
      </c>
      <c r="CC534" s="38">
        <f t="shared" si="701"/>
        <v>0</v>
      </c>
      <c r="CD534" s="38">
        <f t="shared" si="707"/>
        <v>0</v>
      </c>
      <c r="CE534" s="27"/>
      <c r="CF534" s="27"/>
      <c r="CG534" s="158" t="s">
        <v>185</v>
      </c>
      <c r="CH534" s="158"/>
      <c r="CI534" s="169"/>
      <c r="CJ534" s="116"/>
      <c r="CK534" s="27"/>
      <c r="CL534" s="116"/>
      <c r="CM534" s="27"/>
      <c r="CN534" s="116"/>
      <c r="CO534" s="27"/>
      <c r="CP534" s="171" t="str">
        <f t="shared" si="713"/>
        <v>NON</v>
      </c>
      <c r="CQ534" s="171">
        <f t="shared" si="669"/>
        <v>0</v>
      </c>
      <c r="CR534" s="171"/>
      <c r="CS534" s="171">
        <f t="shared" si="670"/>
        <v>0</v>
      </c>
      <c r="CT534" s="171"/>
      <c r="CU534" s="171"/>
      <c r="CV534" s="86">
        <f t="shared" si="702"/>
        <v>1</v>
      </c>
      <c r="CW534" s="86">
        <f t="shared" si="672"/>
        <v>1</v>
      </c>
    </row>
    <row r="535" spans="1:101" customFormat="1" outlineLevel="2" x14ac:dyDescent="0.3">
      <c r="A535" s="162"/>
      <c r="B535" s="41">
        <f t="shared" si="659"/>
        <v>54</v>
      </c>
      <c r="C535" s="41">
        <f t="shared" si="708"/>
        <v>0</v>
      </c>
      <c r="D535" s="59" t="str">
        <f t="shared" si="708"/>
        <v>Ventilo convecteur de la zone picking 1</v>
      </c>
      <c r="E535" s="37" t="s">
        <v>451</v>
      </c>
      <c r="F535" s="34"/>
      <c r="G535" s="34"/>
      <c r="H535" s="34"/>
      <c r="I535" s="34"/>
      <c r="J535" s="34">
        <v>1</v>
      </c>
      <c r="K535" s="34"/>
      <c r="L535" s="34"/>
      <c r="M535" s="39" t="str">
        <f t="shared" si="709"/>
        <v>02_PAS</v>
      </c>
      <c r="N535" s="39">
        <f t="shared" si="709"/>
        <v>3</v>
      </c>
      <c r="O535" s="39" t="str">
        <f t="shared" si="709"/>
        <v>DTH</v>
      </c>
      <c r="P535" s="39" t="str">
        <f t="shared" si="709"/>
        <v>CVC</v>
      </c>
      <c r="Q535" s="39"/>
      <c r="R535" s="28" t="str">
        <f t="shared" si="675"/>
        <v>VCC</v>
      </c>
      <c r="S535" s="28" t="s">
        <v>200</v>
      </c>
      <c r="T535" s="28" t="s">
        <v>74</v>
      </c>
      <c r="U535" s="28" t="s">
        <v>128</v>
      </c>
      <c r="V535" s="28"/>
      <c r="W535" s="28" t="str">
        <f t="shared" si="660"/>
        <v>TR</v>
      </c>
      <c r="X535" s="29" t="str">
        <f t="shared" si="661"/>
        <v>CVC/02_PAS//VCC/eg/V2V/%/TR</v>
      </c>
      <c r="Y535" s="66"/>
      <c r="Z535" s="67"/>
      <c r="AA535" s="67"/>
      <c r="AB535" s="67"/>
      <c r="AC535" s="67"/>
      <c r="AD535" s="67"/>
      <c r="AE535" s="72" t="str">
        <f t="shared" si="710"/>
        <v>46_02_PAS3DTH_CVC__0</v>
      </c>
      <c r="AF535" s="90">
        <f t="shared" si="710"/>
        <v>0</v>
      </c>
      <c r="AG535" s="66" t="str">
        <f t="shared" si="710"/>
        <v>TAC</v>
      </c>
      <c r="AH535" s="67">
        <f t="shared" si="710"/>
        <v>0</v>
      </c>
      <c r="AI535" s="67">
        <f t="shared" si="710"/>
        <v>0</v>
      </c>
      <c r="AJ535" s="67" t="str">
        <f t="shared" si="710"/>
        <v>lon</v>
      </c>
      <c r="AK535" s="68">
        <f t="shared" si="710"/>
        <v>0</v>
      </c>
      <c r="AL535" s="64">
        <f t="shared" si="710"/>
        <v>0</v>
      </c>
      <c r="AM535" s="64" t="str">
        <f t="shared" si="710"/>
        <v>TAC</v>
      </c>
      <c r="AN535" s="64">
        <f t="shared" si="710"/>
        <v>0</v>
      </c>
      <c r="AO535" s="64">
        <f t="shared" si="710"/>
        <v>0</v>
      </c>
      <c r="AP535" s="64">
        <f t="shared" si="710"/>
        <v>0</v>
      </c>
      <c r="AQ535" s="64">
        <f t="shared" si="710"/>
        <v>0</v>
      </c>
      <c r="AR535" s="64">
        <f t="shared" si="710"/>
        <v>0</v>
      </c>
      <c r="AS535" s="68"/>
      <c r="AT535" s="78" t="s">
        <v>128</v>
      </c>
      <c r="AU535" s="79">
        <v>0</v>
      </c>
      <c r="AV535" s="79">
        <v>100</v>
      </c>
      <c r="AW535" s="80"/>
      <c r="AX535" s="106" t="str">
        <f t="shared" si="705"/>
        <v>position vanne de régulation EC</v>
      </c>
      <c r="AY535" s="63"/>
      <c r="BA535" s="36" t="s">
        <v>184</v>
      </c>
      <c r="BB535" s="27">
        <f t="shared" si="663"/>
        <v>0</v>
      </c>
      <c r="BC535" s="27">
        <f t="shared" si="664"/>
        <v>0</v>
      </c>
      <c r="BD535" s="27"/>
      <c r="BE535" s="27">
        <f t="shared" si="706"/>
        <v>1</v>
      </c>
      <c r="BF535" s="27"/>
      <c r="BG535" s="27">
        <f t="shared" si="666"/>
        <v>0</v>
      </c>
      <c r="BH535" s="1"/>
      <c r="BI535" s="1" t="str">
        <f t="shared" si="677"/>
        <v>4_02_PAS_2_PHA_CVC_VC</v>
      </c>
      <c r="BJ535" s="1"/>
      <c r="BK535" s="1"/>
      <c r="BL535" s="1"/>
      <c r="BM535" s="1"/>
      <c r="BN535" s="1"/>
      <c r="BO535" s="1"/>
      <c r="BP535" s="1"/>
      <c r="BQ535" s="1"/>
      <c r="BR535" s="1"/>
      <c r="BS535" s="38" t="s">
        <v>185</v>
      </c>
      <c r="BT535" s="107">
        <f>IF(BS535="OUI",1,0)</f>
        <v>0</v>
      </c>
      <c r="BU535" s="108">
        <f>IF(BS535="OUI",1,0)</f>
        <v>0</v>
      </c>
      <c r="BV535" s="28">
        <f>IF(OR(BS535=0,BS535="NON"),0,B535&amp;"_"&amp;M535&amp;N535&amp;O535&amp;"_"&amp;P535&amp;"_"&amp;Q535&amp;"_"&amp;R535&amp;S535&amp;T535&amp;U535&amp;V535&amp;"_MANU")</f>
        <v>0</v>
      </c>
      <c r="BW535" s="28">
        <f>IF(BS535="OUI",1,0)</f>
        <v>0</v>
      </c>
      <c r="BX535" s="27"/>
      <c r="BY535" s="27"/>
      <c r="BZ535" s="38">
        <f t="shared" si="711"/>
        <v>0</v>
      </c>
      <c r="CA535" s="38">
        <f t="shared" si="712"/>
        <v>0</v>
      </c>
      <c r="CB535" s="38">
        <f t="shared" si="701"/>
        <v>0</v>
      </c>
      <c r="CC535" s="38">
        <f t="shared" si="701"/>
        <v>0</v>
      </c>
      <c r="CD535" s="38">
        <f t="shared" si="707"/>
        <v>0</v>
      </c>
      <c r="CE535" s="27"/>
      <c r="CF535" s="27"/>
      <c r="CG535" s="158" t="s">
        <v>185</v>
      </c>
      <c r="CH535" s="158"/>
      <c r="CI535" s="169"/>
      <c r="CJ535" s="116"/>
      <c r="CK535" s="27"/>
      <c r="CL535" s="116"/>
      <c r="CM535" s="27"/>
      <c r="CN535" s="116"/>
      <c r="CO535" s="27"/>
      <c r="CP535" s="171" t="str">
        <f t="shared" si="713"/>
        <v>NON</v>
      </c>
      <c r="CQ535" s="171">
        <f t="shared" si="669"/>
        <v>0</v>
      </c>
      <c r="CR535" s="171"/>
      <c r="CS535" s="171">
        <f t="shared" si="670"/>
        <v>0</v>
      </c>
      <c r="CT535" s="171"/>
      <c r="CU535" s="171"/>
      <c r="CV535" s="86">
        <f t="shared" si="702"/>
        <v>1</v>
      </c>
      <c r="CW535" s="86">
        <f t="shared" si="672"/>
        <v>1</v>
      </c>
    </row>
    <row r="536" spans="1:101" customFormat="1" outlineLevel="2" x14ac:dyDescent="0.3">
      <c r="A536" s="162"/>
      <c r="B536" s="41">
        <f t="shared" si="659"/>
        <v>55</v>
      </c>
      <c r="C536" s="41">
        <f t="shared" si="708"/>
        <v>0</v>
      </c>
      <c r="D536" s="59" t="str">
        <f t="shared" si="708"/>
        <v>Ventilo convecteur de la zone picking 1</v>
      </c>
      <c r="E536" s="37" t="s">
        <v>487</v>
      </c>
      <c r="F536" s="34"/>
      <c r="G536" s="34"/>
      <c r="H536" s="34"/>
      <c r="I536" s="34">
        <v>1</v>
      </c>
      <c r="J536" s="34"/>
      <c r="K536" s="34"/>
      <c r="L536" s="34"/>
      <c r="M536" s="39" t="str">
        <f t="shared" si="709"/>
        <v>02_PAS</v>
      </c>
      <c r="N536" s="39">
        <f t="shared" si="709"/>
        <v>3</v>
      </c>
      <c r="O536" s="39" t="str">
        <f t="shared" si="709"/>
        <v>DTH</v>
      </c>
      <c r="P536" s="39" t="str">
        <f t="shared" si="709"/>
        <v>CVC</v>
      </c>
      <c r="Q536" s="39"/>
      <c r="R536" s="28" t="str">
        <f t="shared" si="675"/>
        <v>VCC</v>
      </c>
      <c r="S536" s="28" t="s">
        <v>162</v>
      </c>
      <c r="T536" s="28" t="s">
        <v>395</v>
      </c>
      <c r="U536" s="28" t="s">
        <v>479</v>
      </c>
      <c r="V536" s="28" t="s">
        <v>475</v>
      </c>
      <c r="W536" s="28" t="str">
        <f t="shared" si="660"/>
        <v>TM</v>
      </c>
      <c r="X536" s="29" t="str">
        <f t="shared" si="661"/>
        <v>CVC/02_PAS//VCC/am/CONS/heu/TM</v>
      </c>
      <c r="Y536" s="66"/>
      <c r="Z536" s="67"/>
      <c r="AA536" s="67"/>
      <c r="AB536" s="67"/>
      <c r="AC536" s="67"/>
      <c r="AD536" s="67"/>
      <c r="AE536" s="72" t="str">
        <f t="shared" si="710"/>
        <v>46_02_PAS3DTH_CVC__0</v>
      </c>
      <c r="AF536" s="90">
        <f t="shared" si="710"/>
        <v>0</v>
      </c>
      <c r="AG536" s="66" t="str">
        <f t="shared" si="710"/>
        <v>TAC</v>
      </c>
      <c r="AH536" s="67">
        <f t="shared" si="710"/>
        <v>0</v>
      </c>
      <c r="AI536" s="67">
        <f t="shared" si="710"/>
        <v>0</v>
      </c>
      <c r="AJ536" s="67" t="str">
        <f t="shared" si="710"/>
        <v>lon</v>
      </c>
      <c r="AK536" s="68">
        <f t="shared" si="710"/>
        <v>0</v>
      </c>
      <c r="AL536" s="64">
        <f t="shared" si="710"/>
        <v>0</v>
      </c>
      <c r="AM536" s="64" t="str">
        <f t="shared" si="710"/>
        <v>TAC</v>
      </c>
      <c r="AN536" s="64">
        <f t="shared" si="710"/>
        <v>0</v>
      </c>
      <c r="AO536" s="64">
        <f t="shared" si="710"/>
        <v>0</v>
      </c>
      <c r="AP536" s="64">
        <f t="shared" si="710"/>
        <v>0</v>
      </c>
      <c r="AQ536" s="64">
        <f t="shared" si="710"/>
        <v>0</v>
      </c>
      <c r="AR536" s="64">
        <f t="shared" si="710"/>
        <v>0</v>
      </c>
      <c r="AS536" s="68"/>
      <c r="AT536" s="78" t="s">
        <v>486</v>
      </c>
      <c r="AU536" s="113">
        <v>1E-25</v>
      </c>
      <c r="AV536" s="113">
        <v>0.99930555555555556</v>
      </c>
      <c r="AW536" s="80"/>
      <c r="AX536" s="106" t="str">
        <f t="shared" si="705"/>
        <v>calendrier hebdomadaire (concentrateur de zone)</v>
      </c>
      <c r="AY536" s="63" t="s">
        <v>498</v>
      </c>
      <c r="BA536" s="36" t="s">
        <v>185</v>
      </c>
      <c r="BB536" s="27">
        <f t="shared" si="663"/>
        <v>0</v>
      </c>
      <c r="BC536" s="27">
        <f t="shared" si="664"/>
        <v>0</v>
      </c>
      <c r="BD536" s="27"/>
      <c r="BE536" s="27">
        <f t="shared" si="706"/>
        <v>0</v>
      </c>
      <c r="BF536" s="27"/>
      <c r="BG536" s="27">
        <f t="shared" si="666"/>
        <v>0</v>
      </c>
      <c r="BH536" s="1"/>
      <c r="BI536" s="1" t="str">
        <f t="shared" si="677"/>
        <v>4_02_PAS_2_PHA_CVC_VC</v>
      </c>
      <c r="BJ536" s="1"/>
      <c r="BK536" s="1"/>
      <c r="BL536" s="1"/>
      <c r="BM536" s="1"/>
      <c r="BN536" s="1"/>
      <c r="BO536" s="1"/>
      <c r="BP536" s="1"/>
      <c r="BQ536" s="1"/>
      <c r="BR536" s="1"/>
      <c r="BS536" s="38" t="s">
        <v>184</v>
      </c>
      <c r="BT536" s="107">
        <f>IF(BS536="OUI",1,0)</f>
        <v>1</v>
      </c>
      <c r="BU536" s="108">
        <f>IF(BS536="OUI",1,0)</f>
        <v>1</v>
      </c>
      <c r="BV536" s="28" t="str">
        <f>IF(OR(BT536=0,BU536=0),0,B536&amp;"_"&amp;M536&amp;N536&amp;O536&amp;"_"&amp;P536&amp;"_"&amp;Q536&amp;"_"&amp;R536&amp;S536&amp;T536&amp;U536&amp;V536&amp;"_MANU")</f>
        <v>55_02_PAS3DTH_CVC__VCCamCONSheudp1_MANU</v>
      </c>
      <c r="BW536" s="28">
        <f>IF(BV536&lt;&gt;0,1,0)</f>
        <v>1</v>
      </c>
      <c r="BX536" s="27"/>
      <c r="BY536" s="27"/>
      <c r="BZ536" s="38">
        <f t="shared" si="711"/>
        <v>0</v>
      </c>
      <c r="CA536" s="38">
        <f t="shared" si="712"/>
        <v>0</v>
      </c>
      <c r="CB536" s="38">
        <f t="shared" si="701"/>
        <v>0</v>
      </c>
      <c r="CC536" s="38">
        <v>1</v>
      </c>
      <c r="CD536" s="38" t="str">
        <f t="shared" si="707"/>
        <v>55_02_PAS3DTH_CVC__VCCamCONSheudp1_FORCTR</v>
      </c>
      <c r="CE536" s="27"/>
      <c r="CF536" s="27"/>
      <c r="CG536" s="158" t="str">
        <f>IF(BA536="OUI","OUI","NON")</f>
        <v>NON</v>
      </c>
      <c r="CH536" s="158" t="s">
        <v>581</v>
      </c>
      <c r="CI536" s="170">
        <v>0.2</v>
      </c>
      <c r="CJ536" s="116"/>
      <c r="CK536" s="27"/>
      <c r="CL536" s="116"/>
      <c r="CM536" s="27"/>
      <c r="CN536" s="116"/>
      <c r="CO536" s="27"/>
      <c r="CP536" s="171" t="str">
        <f t="shared" si="713"/>
        <v>NON</v>
      </c>
      <c r="CQ536" s="171">
        <f t="shared" si="669"/>
        <v>0</v>
      </c>
      <c r="CR536" s="171"/>
      <c r="CS536" s="171">
        <f t="shared" si="670"/>
        <v>0</v>
      </c>
      <c r="CT536" s="171"/>
      <c r="CU536" s="171"/>
      <c r="CV536" s="86">
        <f t="shared" si="702"/>
        <v>2</v>
      </c>
      <c r="CW536" s="86">
        <f t="shared" si="672"/>
        <v>2</v>
      </c>
    </row>
    <row r="537" spans="1:101" customFormat="1" outlineLevel="2" x14ac:dyDescent="0.3">
      <c r="A537" s="162"/>
      <c r="B537" s="41">
        <f t="shared" si="659"/>
        <v>56</v>
      </c>
      <c r="C537" s="41">
        <f t="shared" si="708"/>
        <v>0</v>
      </c>
      <c r="D537" s="59" t="str">
        <f t="shared" si="708"/>
        <v>Ventilo convecteur de la zone picking 1</v>
      </c>
      <c r="E537" s="37" t="s">
        <v>461</v>
      </c>
      <c r="F537" s="34"/>
      <c r="G537" s="34"/>
      <c r="H537" s="34"/>
      <c r="I537" s="34">
        <v>1</v>
      </c>
      <c r="J537" s="34"/>
      <c r="K537" s="34"/>
      <c r="L537" s="34"/>
      <c r="M537" s="39" t="str">
        <f t="shared" si="709"/>
        <v>02_PAS</v>
      </c>
      <c r="N537" s="39">
        <f t="shared" si="709"/>
        <v>3</v>
      </c>
      <c r="O537" s="39" t="str">
        <f t="shared" si="709"/>
        <v>DTH</v>
      </c>
      <c r="P537" s="39" t="str">
        <f t="shared" si="709"/>
        <v>CVC</v>
      </c>
      <c r="Q537" s="39"/>
      <c r="R537" s="28" t="str">
        <f t="shared" si="675"/>
        <v>VCC</v>
      </c>
      <c r="S537" s="28" t="s">
        <v>162</v>
      </c>
      <c r="T537" s="28" t="s">
        <v>395</v>
      </c>
      <c r="U537" s="28" t="s">
        <v>149</v>
      </c>
      <c r="V537" s="28" t="s">
        <v>474</v>
      </c>
      <c r="W537" s="28" t="str">
        <f t="shared" si="660"/>
        <v>TM</v>
      </c>
      <c r="X537" s="29" t="str">
        <f t="shared" si="661"/>
        <v>CVC/02_PAS//VCC/am/CONS/tmp/TM</v>
      </c>
      <c r="Y537" s="66"/>
      <c r="Z537" s="67"/>
      <c r="AA537" s="67"/>
      <c r="AB537" s="67"/>
      <c r="AC537" s="67"/>
      <c r="AD537" s="67"/>
      <c r="AE537" s="72" t="str">
        <f t="shared" si="710"/>
        <v>46_02_PAS3DTH_CVC__0</v>
      </c>
      <c r="AF537" s="90">
        <f t="shared" si="710"/>
        <v>0</v>
      </c>
      <c r="AG537" s="66" t="str">
        <f t="shared" si="710"/>
        <v>TAC</v>
      </c>
      <c r="AH537" s="67">
        <f t="shared" si="710"/>
        <v>0</v>
      </c>
      <c r="AI537" s="67">
        <f t="shared" si="710"/>
        <v>0</v>
      </c>
      <c r="AJ537" s="67" t="str">
        <f t="shared" si="710"/>
        <v>lon</v>
      </c>
      <c r="AK537" s="68">
        <f t="shared" si="710"/>
        <v>0</v>
      </c>
      <c r="AL537" s="64">
        <f t="shared" si="710"/>
        <v>0</v>
      </c>
      <c r="AM537" s="64" t="str">
        <f t="shared" si="710"/>
        <v>TAC</v>
      </c>
      <c r="AN537" s="64">
        <f t="shared" si="710"/>
        <v>0</v>
      </c>
      <c r="AO537" s="64">
        <f t="shared" si="710"/>
        <v>0</v>
      </c>
      <c r="AP537" s="64">
        <f t="shared" si="710"/>
        <v>0</v>
      </c>
      <c r="AQ537" s="64">
        <f t="shared" si="710"/>
        <v>0</v>
      </c>
      <c r="AR537" s="64">
        <f t="shared" si="710"/>
        <v>0</v>
      </c>
      <c r="AS537" s="68"/>
      <c r="AT537" s="78" t="s">
        <v>130</v>
      </c>
      <c r="AU537" s="79">
        <v>-2</v>
      </c>
      <c r="AV537" s="79">
        <v>2</v>
      </c>
      <c r="AW537" s="80"/>
      <c r="AX537" s="106" t="str">
        <f t="shared" si="705"/>
        <v>autorisation de décalage du point de consigne (concentrateur de zone)</v>
      </c>
      <c r="AY537" s="63"/>
      <c r="BA537" s="36" t="s">
        <v>185</v>
      </c>
      <c r="BB537" s="27">
        <f t="shared" si="663"/>
        <v>0</v>
      </c>
      <c r="BC537" s="27">
        <f t="shared" si="664"/>
        <v>0</v>
      </c>
      <c r="BD537" s="27"/>
      <c r="BE537" s="27">
        <f t="shared" si="706"/>
        <v>0</v>
      </c>
      <c r="BF537" s="27"/>
      <c r="BG537" s="27">
        <f t="shared" si="666"/>
        <v>0</v>
      </c>
      <c r="BH537" s="1"/>
      <c r="BI537" s="1" t="str">
        <f t="shared" si="677"/>
        <v>4_02_PAS_2_PHA_CVC_VC</v>
      </c>
      <c r="BJ537" s="1"/>
      <c r="BK537" s="1"/>
      <c r="BL537" s="1"/>
      <c r="BM537" s="1"/>
      <c r="BN537" s="1"/>
      <c r="BO537" s="1"/>
      <c r="BP537" s="1"/>
      <c r="BQ537" s="1"/>
      <c r="BR537" s="1"/>
      <c r="BS537" s="38" t="s">
        <v>185</v>
      </c>
      <c r="BT537" s="107"/>
      <c r="BU537" s="108"/>
      <c r="BV537" s="28"/>
      <c r="BW537" s="28"/>
      <c r="BX537" s="27"/>
      <c r="BY537" s="27"/>
      <c r="BZ537" s="38">
        <f t="shared" si="711"/>
        <v>0</v>
      </c>
      <c r="CA537" s="38">
        <f t="shared" si="712"/>
        <v>0</v>
      </c>
      <c r="CB537" s="38">
        <f t="shared" si="701"/>
        <v>0</v>
      </c>
      <c r="CC537" s="38">
        <f t="shared" si="701"/>
        <v>0</v>
      </c>
      <c r="CD537" s="38">
        <f t="shared" si="707"/>
        <v>0</v>
      </c>
      <c r="CE537" s="27"/>
      <c r="CF537" s="27"/>
      <c r="CG537" s="158" t="s">
        <v>185</v>
      </c>
      <c r="CH537" s="158"/>
      <c r="CI537" s="158"/>
      <c r="CJ537" s="116"/>
      <c r="CK537" s="27"/>
      <c r="CL537" s="116"/>
      <c r="CM537" s="27"/>
      <c r="CN537" s="116"/>
      <c r="CO537" s="27"/>
      <c r="CP537" s="171" t="str">
        <f t="shared" si="713"/>
        <v>NON</v>
      </c>
      <c r="CQ537" s="171">
        <f t="shared" si="669"/>
        <v>0</v>
      </c>
      <c r="CR537" s="171"/>
      <c r="CS537" s="171">
        <f t="shared" si="670"/>
        <v>0</v>
      </c>
      <c r="CT537" s="171"/>
      <c r="CU537" s="171"/>
      <c r="CV537" s="86">
        <f t="shared" si="702"/>
        <v>1</v>
      </c>
      <c r="CW537" s="86">
        <f t="shared" si="672"/>
        <v>0</v>
      </c>
    </row>
    <row r="538" spans="1:101" customFormat="1" outlineLevel="2" x14ac:dyDescent="0.3">
      <c r="A538" s="162"/>
      <c r="B538" s="41">
        <f t="shared" si="659"/>
        <v>57</v>
      </c>
      <c r="C538" s="41">
        <f t="shared" si="708"/>
        <v>0</v>
      </c>
      <c r="D538" s="59" t="str">
        <f t="shared" si="708"/>
        <v>Ventilo convecteur de la zone picking 1</v>
      </c>
      <c r="E538" s="37" t="s">
        <v>458</v>
      </c>
      <c r="F538" s="34"/>
      <c r="G538" s="34"/>
      <c r="H538" s="34"/>
      <c r="I538" s="34">
        <v>1</v>
      </c>
      <c r="J538" s="34"/>
      <c r="K538" s="34"/>
      <c r="L538" s="34"/>
      <c r="M538" s="39" t="str">
        <f t="shared" si="709"/>
        <v>02_PAS</v>
      </c>
      <c r="N538" s="39">
        <f t="shared" si="709"/>
        <v>3</v>
      </c>
      <c r="O538" s="39" t="str">
        <f t="shared" si="709"/>
        <v>DTH</v>
      </c>
      <c r="P538" s="39" t="str">
        <f t="shared" si="709"/>
        <v>CVC</v>
      </c>
      <c r="Q538" s="39"/>
      <c r="R538" s="28" t="str">
        <f t="shared" si="675"/>
        <v>VCC</v>
      </c>
      <c r="S538" s="28" t="s">
        <v>162</v>
      </c>
      <c r="T538" s="28" t="s">
        <v>395</v>
      </c>
      <c r="U538" s="28" t="s">
        <v>149</v>
      </c>
      <c r="V538" s="28" t="s">
        <v>465</v>
      </c>
      <c r="W538" s="28" t="str">
        <f t="shared" si="660"/>
        <v>TM</v>
      </c>
      <c r="X538" s="29" t="str">
        <f t="shared" si="661"/>
        <v>CVC/02_PAS//VCC/am/CONS/tmp/TM</v>
      </c>
      <c r="Y538" s="66"/>
      <c r="Z538" s="67"/>
      <c r="AA538" s="67"/>
      <c r="AB538" s="67"/>
      <c r="AC538" s="67"/>
      <c r="AD538" s="67"/>
      <c r="AE538" s="72" t="str">
        <f t="shared" si="710"/>
        <v>46_02_PAS3DTH_CVC__0</v>
      </c>
      <c r="AF538" s="90">
        <f t="shared" si="710"/>
        <v>0</v>
      </c>
      <c r="AG538" s="66" t="str">
        <f t="shared" si="710"/>
        <v>TAC</v>
      </c>
      <c r="AH538" s="67">
        <f t="shared" si="710"/>
        <v>0</v>
      </c>
      <c r="AI538" s="67">
        <f t="shared" si="710"/>
        <v>0</v>
      </c>
      <c r="AJ538" s="67" t="str">
        <f t="shared" si="710"/>
        <v>lon</v>
      </c>
      <c r="AK538" s="68">
        <f t="shared" si="710"/>
        <v>0</v>
      </c>
      <c r="AL538" s="64">
        <f t="shared" si="710"/>
        <v>0</v>
      </c>
      <c r="AM538" s="64" t="str">
        <f t="shared" si="710"/>
        <v>TAC</v>
      </c>
      <c r="AN538" s="64">
        <f t="shared" si="710"/>
        <v>0</v>
      </c>
      <c r="AO538" s="64">
        <f t="shared" si="710"/>
        <v>0</v>
      </c>
      <c r="AP538" s="64">
        <f t="shared" si="710"/>
        <v>0</v>
      </c>
      <c r="AQ538" s="64">
        <f t="shared" si="710"/>
        <v>0</v>
      </c>
      <c r="AR538" s="64">
        <f t="shared" si="710"/>
        <v>0</v>
      </c>
      <c r="AS538" s="68"/>
      <c r="AT538" s="78" t="s">
        <v>130</v>
      </c>
      <c r="AU538" s="79">
        <v>10</v>
      </c>
      <c r="AV538" s="79">
        <v>40</v>
      </c>
      <c r="AW538" s="80"/>
      <c r="AX538" s="106" t="str">
        <f t="shared" si="705"/>
        <v>consigne d'ambiance été (concentrateur de zone)</v>
      </c>
      <c r="AY538" s="63" t="s">
        <v>503</v>
      </c>
      <c r="BA538" s="36" t="s">
        <v>185</v>
      </c>
      <c r="BB538" s="27">
        <f t="shared" si="663"/>
        <v>0</v>
      </c>
      <c r="BC538" s="27">
        <f t="shared" si="664"/>
        <v>0</v>
      </c>
      <c r="BD538" s="27"/>
      <c r="BE538" s="27">
        <f t="shared" si="706"/>
        <v>0</v>
      </c>
      <c r="BF538" s="27"/>
      <c r="BG538" s="27">
        <f t="shared" si="666"/>
        <v>0</v>
      </c>
      <c r="BH538" s="1"/>
      <c r="BI538" s="1" t="str">
        <f t="shared" si="677"/>
        <v>4_02_PAS_2_PHA_CVC_VC</v>
      </c>
      <c r="BJ538" s="1"/>
      <c r="BK538" s="1"/>
      <c r="BL538" s="1"/>
      <c r="BM538" s="1"/>
      <c r="BN538" s="1"/>
      <c r="BO538" s="1"/>
      <c r="BP538" s="1"/>
      <c r="BQ538" s="1"/>
      <c r="BR538" s="1"/>
      <c r="BS538" s="38" t="s">
        <v>185</v>
      </c>
      <c r="BT538" s="107"/>
      <c r="BU538" s="108"/>
      <c r="BV538" s="28"/>
      <c r="BW538" s="28"/>
      <c r="BX538" s="27"/>
      <c r="BY538" s="27"/>
      <c r="BZ538" s="38">
        <f t="shared" si="711"/>
        <v>0</v>
      </c>
      <c r="CA538" s="38">
        <f t="shared" si="712"/>
        <v>0</v>
      </c>
      <c r="CB538" s="38">
        <f t="shared" si="701"/>
        <v>0</v>
      </c>
      <c r="CC538" s="38">
        <f t="shared" si="701"/>
        <v>0</v>
      </c>
      <c r="CD538" s="38">
        <f t="shared" si="707"/>
        <v>0</v>
      </c>
      <c r="CE538" s="27"/>
      <c r="CF538" s="27"/>
      <c r="CG538" s="158" t="str">
        <f t="shared" ref="CG538:CG545" si="714">IF(BA538="OUI","OUI","NON")</f>
        <v>NON</v>
      </c>
      <c r="CH538" s="158" t="s">
        <v>581</v>
      </c>
      <c r="CI538" s="170">
        <v>0.2</v>
      </c>
      <c r="CJ538" s="116"/>
      <c r="CK538" s="27"/>
      <c r="CL538" s="116"/>
      <c r="CM538" s="27"/>
      <c r="CN538" s="116"/>
      <c r="CO538" s="27"/>
      <c r="CP538" s="171" t="str">
        <f t="shared" si="713"/>
        <v>NON</v>
      </c>
      <c r="CQ538" s="171">
        <f t="shared" si="669"/>
        <v>0</v>
      </c>
      <c r="CR538" s="171"/>
      <c r="CS538" s="171">
        <f t="shared" si="670"/>
        <v>0</v>
      </c>
      <c r="CT538" s="171"/>
      <c r="CU538" s="171"/>
      <c r="CV538" s="86">
        <f t="shared" si="702"/>
        <v>1</v>
      </c>
      <c r="CW538" s="86">
        <f t="shared" si="672"/>
        <v>0</v>
      </c>
    </row>
    <row r="539" spans="1:101" customFormat="1" outlineLevel="2" x14ac:dyDescent="0.3">
      <c r="A539" s="162"/>
      <c r="B539" s="41">
        <f t="shared" si="659"/>
        <v>58</v>
      </c>
      <c r="C539" s="41">
        <f t="shared" si="708"/>
        <v>0</v>
      </c>
      <c r="D539" s="59" t="str">
        <f t="shared" si="708"/>
        <v>Ventilo convecteur de la zone picking 1</v>
      </c>
      <c r="E539" s="37" t="s">
        <v>491</v>
      </c>
      <c r="F539" s="34"/>
      <c r="G539" s="34"/>
      <c r="H539" s="34"/>
      <c r="I539" s="34">
        <v>1</v>
      </c>
      <c r="J539" s="34"/>
      <c r="K539" s="34"/>
      <c r="L539" s="34"/>
      <c r="M539" s="39" t="str">
        <f t="shared" si="709"/>
        <v>02_PAS</v>
      </c>
      <c r="N539" s="39">
        <f t="shared" si="709"/>
        <v>3</v>
      </c>
      <c r="O539" s="39" t="str">
        <f t="shared" si="709"/>
        <v>DTH</v>
      </c>
      <c r="P539" s="39" t="str">
        <f t="shared" si="709"/>
        <v>CVC</v>
      </c>
      <c r="Q539" s="39"/>
      <c r="R539" s="28" t="str">
        <f t="shared" si="675"/>
        <v>VCC</v>
      </c>
      <c r="S539" s="28" t="s">
        <v>162</v>
      </c>
      <c r="T539" s="28" t="s">
        <v>395</v>
      </c>
      <c r="U539" s="28" t="s">
        <v>149</v>
      </c>
      <c r="V539" s="28" t="s">
        <v>495</v>
      </c>
      <c r="W539" s="28" t="str">
        <f t="shared" si="660"/>
        <v>TM</v>
      </c>
      <c r="X539" s="29" t="str">
        <f t="shared" si="661"/>
        <v>CVC/02_PAS//VCC/am/CONS/tmp/TM</v>
      </c>
      <c r="Y539" s="66"/>
      <c r="Z539" s="67"/>
      <c r="AA539" s="67"/>
      <c r="AB539" s="67"/>
      <c r="AC539" s="67"/>
      <c r="AD539" s="67"/>
      <c r="AE539" s="72" t="str">
        <f t="shared" si="710"/>
        <v>46_02_PAS3DTH_CVC__0</v>
      </c>
      <c r="AF539" s="90">
        <f t="shared" si="710"/>
        <v>0</v>
      </c>
      <c r="AG539" s="66" t="str">
        <f t="shared" si="710"/>
        <v>TAC</v>
      </c>
      <c r="AH539" s="67">
        <f t="shared" si="710"/>
        <v>0</v>
      </c>
      <c r="AI539" s="67">
        <f t="shared" si="710"/>
        <v>0</v>
      </c>
      <c r="AJ539" s="67" t="str">
        <f t="shared" si="710"/>
        <v>lon</v>
      </c>
      <c r="AK539" s="68">
        <f t="shared" si="710"/>
        <v>0</v>
      </c>
      <c r="AL539" s="64">
        <f t="shared" si="710"/>
        <v>0</v>
      </c>
      <c r="AM539" s="64" t="str">
        <f t="shared" si="710"/>
        <v>TAC</v>
      </c>
      <c r="AN539" s="64">
        <f t="shared" si="710"/>
        <v>0</v>
      </c>
      <c r="AO539" s="64">
        <f t="shared" si="710"/>
        <v>0</v>
      </c>
      <c r="AP539" s="64">
        <f t="shared" si="710"/>
        <v>0</v>
      </c>
      <c r="AQ539" s="64">
        <f t="shared" si="710"/>
        <v>0</v>
      </c>
      <c r="AR539" s="64">
        <f t="shared" si="710"/>
        <v>0</v>
      </c>
      <c r="AS539" s="68"/>
      <c r="AT539" s="78" t="s">
        <v>130</v>
      </c>
      <c r="AU539" s="79">
        <v>10</v>
      </c>
      <c r="AV539" s="79">
        <v>40</v>
      </c>
      <c r="AW539" s="80"/>
      <c r="AX539" s="106" t="str">
        <f>E539</f>
        <v>consigne d'ambiance été réduit (concentrateur de zone)</v>
      </c>
      <c r="AY539" s="63" t="s">
        <v>503</v>
      </c>
      <c r="BA539" s="36" t="s">
        <v>185</v>
      </c>
      <c r="BB539" s="27">
        <f t="shared" si="663"/>
        <v>0</v>
      </c>
      <c r="BC539" s="27">
        <f t="shared" si="664"/>
        <v>0</v>
      </c>
      <c r="BD539" s="27"/>
      <c r="BE539" s="27">
        <f>IF(BA539="NON",0,I539+J539+K539+L539)</f>
        <v>0</v>
      </c>
      <c r="BF539" s="27"/>
      <c r="BG539" s="27">
        <f t="shared" si="666"/>
        <v>0</v>
      </c>
      <c r="BH539" s="1"/>
      <c r="BI539" s="1" t="str">
        <f t="shared" si="677"/>
        <v>4_02_PAS_2_PHA_CVC_VC</v>
      </c>
      <c r="BJ539" s="1"/>
      <c r="BK539" s="1"/>
      <c r="BL539" s="1"/>
      <c r="BM539" s="1"/>
      <c r="BN539" s="1"/>
      <c r="BO539" s="1"/>
      <c r="BP539" s="1"/>
      <c r="BQ539" s="1"/>
      <c r="BR539" s="1"/>
      <c r="BS539" s="38" t="s">
        <v>185</v>
      </c>
      <c r="BT539" s="107"/>
      <c r="BU539" s="108"/>
      <c r="BV539" s="28"/>
      <c r="BW539" s="28"/>
      <c r="BX539" s="27"/>
      <c r="BY539" s="27"/>
      <c r="BZ539" s="38">
        <f>IF(BS539="OUI",IF((BC539+BB539)&lt;&gt;0,(BB539+BC539),0),0)</f>
        <v>0</v>
      </c>
      <c r="CA539" s="38">
        <f>IF(BS539="OUI",IF((BE539+BG539)&lt;&gt;0,(BG539+BE539),0),0)</f>
        <v>0</v>
      </c>
      <c r="CB539" s="38">
        <f t="shared" si="701"/>
        <v>0</v>
      </c>
      <c r="CC539" s="38">
        <f t="shared" si="701"/>
        <v>0</v>
      </c>
      <c r="CD539" s="38">
        <f>IF(OR(BS539=0,BS539="NON"),0,B539&amp;"_"&amp;M539&amp;N539&amp;O539&amp;"_"&amp;P539&amp;"_"&amp;Q539&amp;"_"&amp;R539&amp;S539&amp;T539&amp;U539&amp;V539&amp;"_FORC"&amp;IF(CB539=0,"TR","TC"))</f>
        <v>0</v>
      </c>
      <c r="CE539" s="27"/>
      <c r="CF539" s="27"/>
      <c r="CG539" s="158" t="str">
        <f t="shared" si="714"/>
        <v>NON</v>
      </c>
      <c r="CH539" s="158" t="s">
        <v>581</v>
      </c>
      <c r="CI539" s="170">
        <v>0.2</v>
      </c>
      <c r="CJ539" s="116"/>
      <c r="CK539" s="27"/>
      <c r="CL539" s="116"/>
      <c r="CM539" s="27"/>
      <c r="CN539" s="116"/>
      <c r="CO539" s="27"/>
      <c r="CP539" s="171" t="str">
        <f t="shared" si="713"/>
        <v>NON</v>
      </c>
      <c r="CQ539" s="171">
        <f t="shared" si="669"/>
        <v>0</v>
      </c>
      <c r="CR539" s="171"/>
      <c r="CS539" s="171">
        <f t="shared" si="670"/>
        <v>0</v>
      </c>
      <c r="CT539" s="171"/>
      <c r="CU539" s="171"/>
      <c r="CV539" s="86">
        <f t="shared" si="702"/>
        <v>1</v>
      </c>
      <c r="CW539" s="86">
        <f t="shared" si="672"/>
        <v>0</v>
      </c>
    </row>
    <row r="540" spans="1:101" customFormat="1" outlineLevel="2" x14ac:dyDescent="0.3">
      <c r="A540" s="162"/>
      <c r="B540" s="41">
        <f t="shared" si="659"/>
        <v>59</v>
      </c>
      <c r="C540" s="41">
        <f t="shared" si="708"/>
        <v>0</v>
      </c>
      <c r="D540" s="59" t="str">
        <f t="shared" si="708"/>
        <v>Ventilo convecteur de la zone picking 1</v>
      </c>
      <c r="E540" s="37" t="s">
        <v>457</v>
      </c>
      <c r="F540" s="34"/>
      <c r="G540" s="34"/>
      <c r="H540" s="34"/>
      <c r="I540" s="34">
        <v>1</v>
      </c>
      <c r="J540" s="34"/>
      <c r="K540" s="34"/>
      <c r="L540" s="34"/>
      <c r="M540" s="39" t="str">
        <f t="shared" si="709"/>
        <v>02_PAS</v>
      </c>
      <c r="N540" s="39">
        <f t="shared" si="709"/>
        <v>3</v>
      </c>
      <c r="O540" s="39" t="str">
        <f t="shared" si="709"/>
        <v>DTH</v>
      </c>
      <c r="P540" s="39" t="str">
        <f t="shared" si="709"/>
        <v>CVC</v>
      </c>
      <c r="Q540" s="39"/>
      <c r="R540" s="28" t="str">
        <f t="shared" si="675"/>
        <v>VCC</v>
      </c>
      <c r="S540" s="28" t="s">
        <v>162</v>
      </c>
      <c r="T540" s="28" t="s">
        <v>395</v>
      </c>
      <c r="U540" s="28" t="s">
        <v>149</v>
      </c>
      <c r="V540" s="28" t="s">
        <v>465</v>
      </c>
      <c r="W540" s="28" t="str">
        <f t="shared" si="660"/>
        <v>TM</v>
      </c>
      <c r="X540" s="29" t="str">
        <f t="shared" si="661"/>
        <v>CVC/02_PAS//VCC/am/CONS/tmp/TM</v>
      </c>
      <c r="Y540" s="66"/>
      <c r="Z540" s="67"/>
      <c r="AA540" s="67"/>
      <c r="AB540" s="67"/>
      <c r="AC540" s="67"/>
      <c r="AD540" s="67"/>
      <c r="AE540" s="72" t="str">
        <f t="shared" si="710"/>
        <v>46_02_PAS3DTH_CVC__0</v>
      </c>
      <c r="AF540" s="90">
        <f t="shared" si="710"/>
        <v>0</v>
      </c>
      <c r="AG540" s="66" t="str">
        <f t="shared" si="710"/>
        <v>TAC</v>
      </c>
      <c r="AH540" s="67">
        <f t="shared" si="710"/>
        <v>0</v>
      </c>
      <c r="AI540" s="67">
        <f t="shared" si="710"/>
        <v>0</v>
      </c>
      <c r="AJ540" s="67" t="str">
        <f t="shared" si="710"/>
        <v>lon</v>
      </c>
      <c r="AK540" s="68">
        <f t="shared" si="710"/>
        <v>0</v>
      </c>
      <c r="AL540" s="64">
        <f t="shared" si="710"/>
        <v>0</v>
      </c>
      <c r="AM540" s="64" t="str">
        <f t="shared" si="710"/>
        <v>TAC</v>
      </c>
      <c r="AN540" s="64">
        <f t="shared" si="710"/>
        <v>0</v>
      </c>
      <c r="AO540" s="64">
        <f t="shared" si="710"/>
        <v>0</v>
      </c>
      <c r="AP540" s="64">
        <f t="shared" si="710"/>
        <v>0</v>
      </c>
      <c r="AQ540" s="64">
        <f t="shared" si="710"/>
        <v>0</v>
      </c>
      <c r="AR540" s="64">
        <f t="shared" si="710"/>
        <v>0</v>
      </c>
      <c r="AS540" s="68"/>
      <c r="AT540" s="78" t="s">
        <v>130</v>
      </c>
      <c r="AU540" s="79">
        <v>10</v>
      </c>
      <c r="AV540" s="79">
        <v>40</v>
      </c>
      <c r="AW540" s="80"/>
      <c r="AX540" s="106" t="str">
        <f>E540</f>
        <v>consigne d'ambiance hiver (concentrateur de zone)</v>
      </c>
      <c r="AY540" s="63" t="s">
        <v>503</v>
      </c>
      <c r="BA540" s="36" t="s">
        <v>185</v>
      </c>
      <c r="BB540" s="27">
        <f t="shared" si="663"/>
        <v>0</v>
      </c>
      <c r="BC540" s="27">
        <f t="shared" si="664"/>
        <v>0</v>
      </c>
      <c r="BD540" s="27"/>
      <c r="BE540" s="27">
        <f>IF(BA540="NON",0,I540+J540+K540+L540)</f>
        <v>0</v>
      </c>
      <c r="BF540" s="27"/>
      <c r="BG540" s="27">
        <f t="shared" si="666"/>
        <v>0</v>
      </c>
      <c r="BH540" s="1"/>
      <c r="BI540" s="1" t="str">
        <f t="shared" si="677"/>
        <v>4_02_PAS_2_PHA_CVC_VC</v>
      </c>
      <c r="BJ540" s="1"/>
      <c r="BK540" s="1"/>
      <c r="BL540" s="1"/>
      <c r="BM540" s="1"/>
      <c r="BN540" s="1"/>
      <c r="BO540" s="1"/>
      <c r="BP540" s="1"/>
      <c r="BQ540" s="1"/>
      <c r="BR540" s="1"/>
      <c r="BS540" s="38" t="s">
        <v>185</v>
      </c>
      <c r="BT540" s="107"/>
      <c r="BU540" s="108"/>
      <c r="BV540" s="28"/>
      <c r="BW540" s="28"/>
      <c r="BX540" s="27"/>
      <c r="BY540" s="27"/>
      <c r="BZ540" s="38">
        <f>IF(BS540="OUI",IF((BC540+BB540)&lt;&gt;0,(BB540+BC540),0),0)</f>
        <v>0</v>
      </c>
      <c r="CA540" s="38">
        <f>IF(BS540="OUI",IF((BE540+BG540)&lt;&gt;0,(BG540+BE540),0),0)</f>
        <v>0</v>
      </c>
      <c r="CB540" s="38">
        <f t="shared" si="701"/>
        <v>0</v>
      </c>
      <c r="CC540" s="38">
        <f t="shared" si="701"/>
        <v>0</v>
      </c>
      <c r="CD540" s="38">
        <f>IF(OR(BS540=0,BS540="NON"),0,B540&amp;"_"&amp;M540&amp;N540&amp;O540&amp;"_"&amp;P540&amp;"_"&amp;Q540&amp;"_"&amp;R540&amp;S540&amp;T540&amp;U540&amp;V540&amp;"_FORC"&amp;IF(CB540=0,"TR","TC"))</f>
        <v>0</v>
      </c>
      <c r="CE540" s="27"/>
      <c r="CF540" s="27"/>
      <c r="CG540" s="158" t="str">
        <f t="shared" si="714"/>
        <v>NON</v>
      </c>
      <c r="CH540" s="158" t="s">
        <v>581</v>
      </c>
      <c r="CI540" s="170">
        <v>0.2</v>
      </c>
      <c r="CJ540" s="116"/>
      <c r="CK540" s="27"/>
      <c r="CL540" s="116"/>
      <c r="CM540" s="27"/>
      <c r="CN540" s="116"/>
      <c r="CO540" s="27"/>
      <c r="CP540" s="171" t="str">
        <f t="shared" si="713"/>
        <v>NON</v>
      </c>
      <c r="CQ540" s="171">
        <f t="shared" si="669"/>
        <v>0</v>
      </c>
      <c r="CR540" s="171"/>
      <c r="CS540" s="171">
        <f t="shared" si="670"/>
        <v>0</v>
      </c>
      <c r="CT540" s="171"/>
      <c r="CU540" s="171"/>
      <c r="CV540" s="86">
        <f t="shared" si="702"/>
        <v>1</v>
      </c>
      <c r="CW540" s="86">
        <f t="shared" si="672"/>
        <v>0</v>
      </c>
    </row>
    <row r="541" spans="1:101" customFormat="1" outlineLevel="2" x14ac:dyDescent="0.3">
      <c r="A541" s="162"/>
      <c r="B541" s="41">
        <f t="shared" si="659"/>
        <v>60</v>
      </c>
      <c r="C541" s="41">
        <f t="shared" si="708"/>
        <v>0</v>
      </c>
      <c r="D541" s="59" t="str">
        <f t="shared" si="708"/>
        <v>Ventilo convecteur de la zone picking 1</v>
      </c>
      <c r="E541" s="37" t="s">
        <v>490</v>
      </c>
      <c r="F541" s="34"/>
      <c r="G541" s="34"/>
      <c r="H541" s="34"/>
      <c r="I541" s="34">
        <v>1</v>
      </c>
      <c r="J541" s="34"/>
      <c r="K541" s="34"/>
      <c r="L541" s="34"/>
      <c r="M541" s="39" t="str">
        <f t="shared" si="709"/>
        <v>02_PAS</v>
      </c>
      <c r="N541" s="39">
        <f t="shared" si="709"/>
        <v>3</v>
      </c>
      <c r="O541" s="39" t="str">
        <f t="shared" si="709"/>
        <v>DTH</v>
      </c>
      <c r="P541" s="39" t="str">
        <f t="shared" si="709"/>
        <v>CVC</v>
      </c>
      <c r="Q541" s="39"/>
      <c r="R541" s="28" t="str">
        <f t="shared" si="675"/>
        <v>VCC</v>
      </c>
      <c r="S541" s="28" t="s">
        <v>162</v>
      </c>
      <c r="T541" s="28" t="s">
        <v>395</v>
      </c>
      <c r="U541" s="28" t="s">
        <v>149</v>
      </c>
      <c r="V541" s="28" t="s">
        <v>495</v>
      </c>
      <c r="W541" s="28" t="str">
        <f t="shared" si="660"/>
        <v>TM</v>
      </c>
      <c r="X541" s="29" t="str">
        <f t="shared" si="661"/>
        <v>CVC/02_PAS//VCC/am/CONS/tmp/TM</v>
      </c>
      <c r="Y541" s="66"/>
      <c r="Z541" s="67"/>
      <c r="AA541" s="67"/>
      <c r="AB541" s="67"/>
      <c r="AC541" s="67"/>
      <c r="AD541" s="67"/>
      <c r="AE541" s="72" t="str">
        <f t="shared" si="710"/>
        <v>46_02_PAS3DTH_CVC__0</v>
      </c>
      <c r="AF541" s="90">
        <f t="shared" si="710"/>
        <v>0</v>
      </c>
      <c r="AG541" s="66" t="str">
        <f t="shared" si="710"/>
        <v>TAC</v>
      </c>
      <c r="AH541" s="67">
        <f t="shared" si="710"/>
        <v>0</v>
      </c>
      <c r="AI541" s="67">
        <f t="shared" si="710"/>
        <v>0</v>
      </c>
      <c r="AJ541" s="67" t="str">
        <f t="shared" si="710"/>
        <v>lon</v>
      </c>
      <c r="AK541" s="68">
        <f t="shared" si="710"/>
        <v>0</v>
      </c>
      <c r="AL541" s="64">
        <f t="shared" si="710"/>
        <v>0</v>
      </c>
      <c r="AM541" s="64" t="str">
        <f t="shared" si="710"/>
        <v>TAC</v>
      </c>
      <c r="AN541" s="64">
        <f t="shared" si="710"/>
        <v>0</v>
      </c>
      <c r="AO541" s="64">
        <f t="shared" si="710"/>
        <v>0</v>
      </c>
      <c r="AP541" s="64">
        <f t="shared" si="710"/>
        <v>0</v>
      </c>
      <c r="AQ541" s="64">
        <f t="shared" si="710"/>
        <v>0</v>
      </c>
      <c r="AR541" s="64">
        <f t="shared" si="710"/>
        <v>0</v>
      </c>
      <c r="AS541" s="68"/>
      <c r="AT541" s="78" t="s">
        <v>130</v>
      </c>
      <c r="AU541" s="79">
        <v>10</v>
      </c>
      <c r="AV541" s="79">
        <v>40</v>
      </c>
      <c r="AW541" s="80"/>
      <c r="AX541" s="106" t="str">
        <f>E541</f>
        <v>consigne d'ambiance hiver réduit (concentrateur de zone)</v>
      </c>
      <c r="AY541" s="63" t="s">
        <v>503</v>
      </c>
      <c r="BA541" s="36" t="s">
        <v>185</v>
      </c>
      <c r="BB541" s="27">
        <f t="shared" si="663"/>
        <v>0</v>
      </c>
      <c r="BC541" s="27">
        <f t="shared" si="664"/>
        <v>0</v>
      </c>
      <c r="BD541" s="27"/>
      <c r="BE541" s="27">
        <f>IF(BA541="NON",0,I541+J541+K541+L541)</f>
        <v>0</v>
      </c>
      <c r="BF541" s="27"/>
      <c r="BG541" s="27">
        <f t="shared" si="666"/>
        <v>0</v>
      </c>
      <c r="BH541" s="1"/>
      <c r="BI541" s="1" t="str">
        <f t="shared" si="677"/>
        <v>4_02_PAS_2_PHA_CVC_VC</v>
      </c>
      <c r="BJ541" s="1"/>
      <c r="BK541" s="1"/>
      <c r="BL541" s="1"/>
      <c r="BM541" s="1"/>
      <c r="BN541" s="1"/>
      <c r="BO541" s="1"/>
      <c r="BP541" s="1"/>
      <c r="BQ541" s="1"/>
      <c r="BR541" s="1"/>
      <c r="BS541" s="38" t="s">
        <v>185</v>
      </c>
      <c r="BT541" s="107"/>
      <c r="BU541" s="108"/>
      <c r="BV541" s="28"/>
      <c r="BW541" s="28"/>
      <c r="BX541" s="27"/>
      <c r="BY541" s="27"/>
      <c r="BZ541" s="38">
        <f>IF(BS541="OUI",IF((BC541+BB541)&lt;&gt;0,(BB541+BC541),0),0)</f>
        <v>0</v>
      </c>
      <c r="CA541" s="38">
        <f>IF(BS541="OUI",IF((BE541+BG541)&lt;&gt;0,(BG541+BE541),0),0)</f>
        <v>0</v>
      </c>
      <c r="CB541" s="38">
        <f t="shared" si="701"/>
        <v>0</v>
      </c>
      <c r="CC541" s="38">
        <f t="shared" si="701"/>
        <v>0</v>
      </c>
      <c r="CD541" s="38">
        <f>IF(OR(BS541=0,BS541="NON"),0,B541&amp;"_"&amp;M541&amp;N541&amp;O541&amp;"_"&amp;P541&amp;"_"&amp;Q541&amp;"_"&amp;R541&amp;S541&amp;T541&amp;U541&amp;V541&amp;"_FORC"&amp;IF(CB541=0,"TR","TC"))</f>
        <v>0</v>
      </c>
      <c r="CE541" s="27"/>
      <c r="CF541" s="27"/>
      <c r="CG541" s="158" t="str">
        <f t="shared" si="714"/>
        <v>NON</v>
      </c>
      <c r="CH541" s="158" t="s">
        <v>581</v>
      </c>
      <c r="CI541" s="170">
        <v>0.2</v>
      </c>
      <c r="CJ541" s="116"/>
      <c r="CK541" s="27"/>
      <c r="CL541" s="116"/>
      <c r="CM541" s="27"/>
      <c r="CN541" s="116"/>
      <c r="CO541" s="27"/>
      <c r="CP541" s="171" t="str">
        <f t="shared" si="713"/>
        <v>NON</v>
      </c>
      <c r="CQ541" s="171">
        <f t="shared" si="669"/>
        <v>0</v>
      </c>
      <c r="CR541" s="171"/>
      <c r="CS541" s="171">
        <f t="shared" si="670"/>
        <v>0</v>
      </c>
      <c r="CT541" s="171"/>
      <c r="CU541" s="171"/>
      <c r="CV541" s="86">
        <f t="shared" si="702"/>
        <v>1</v>
      </c>
      <c r="CW541" s="86">
        <f t="shared" si="672"/>
        <v>0</v>
      </c>
    </row>
    <row r="542" spans="1:101" customFormat="1" outlineLevel="1" x14ac:dyDescent="0.3">
      <c r="A542" s="42"/>
      <c r="B542" s="42">
        <f t="shared" si="659"/>
        <v>61</v>
      </c>
      <c r="C542" s="42"/>
      <c r="D542" s="105" t="s">
        <v>1299</v>
      </c>
      <c r="E542" s="1" t="s">
        <v>1253</v>
      </c>
      <c r="F542" s="34"/>
      <c r="G542" s="34"/>
      <c r="H542" s="34"/>
      <c r="I542" s="34">
        <v>1</v>
      </c>
      <c r="J542" s="34"/>
      <c r="K542" s="34"/>
      <c r="L542" s="34"/>
      <c r="M542" s="27" t="s">
        <v>1262</v>
      </c>
      <c r="N542" s="27">
        <v>3</v>
      </c>
      <c r="O542" s="27" t="s">
        <v>1264</v>
      </c>
      <c r="P542" s="27" t="s">
        <v>29</v>
      </c>
      <c r="Q542" s="27"/>
      <c r="R542" s="27" t="s">
        <v>38</v>
      </c>
      <c r="S542" s="27" t="s">
        <v>162</v>
      </c>
      <c r="T542" s="27" t="s">
        <v>69</v>
      </c>
      <c r="U542" s="27" t="s">
        <v>149</v>
      </c>
      <c r="V542" s="27"/>
      <c r="W542" s="27" t="str">
        <f t="shared" si="660"/>
        <v>TM</v>
      </c>
      <c r="X542" s="27" t="str">
        <f t="shared" si="661"/>
        <v>CVC/02_PAS//VCC/am/SND/tmp/TM</v>
      </c>
      <c r="Y542" s="66"/>
      <c r="Z542" s="67"/>
      <c r="AA542" s="67"/>
      <c r="AB542" s="67"/>
      <c r="AC542" s="67"/>
      <c r="AD542" s="67"/>
      <c r="AE542" s="66" t="str">
        <f>IF(AG542=0,0,B542&amp;"_"&amp;M542&amp;N542&amp;O542&amp;"_"&amp;P542&amp;"_"&amp;Q542&amp;"_"&amp;AF542)</f>
        <v>61_02_PAS3DTH_CVC__0</v>
      </c>
      <c r="AF542" s="67">
        <v>0</v>
      </c>
      <c r="AG542" s="66" t="s">
        <v>286</v>
      </c>
      <c r="AH542" s="67"/>
      <c r="AI542" s="67"/>
      <c r="AJ542" s="67" t="s">
        <v>322</v>
      </c>
      <c r="AK542" s="68"/>
      <c r="AL542" s="66">
        <v>0</v>
      </c>
      <c r="AM542" s="66" t="s">
        <v>286</v>
      </c>
      <c r="AN542" s="66">
        <f>VLOOKUP($AL542,aut_car,3,FALSE)</f>
        <v>0</v>
      </c>
      <c r="AO542" s="66">
        <f>VLOOKUP($AL542,aut_car,4,FALSE)</f>
        <v>0</v>
      </c>
      <c r="AP542" s="66">
        <f>VLOOKUP($AL542,aut_car,5,FALSE)</f>
        <v>0</v>
      </c>
      <c r="AQ542" s="66">
        <f>VLOOKUP($AL542,aut_car,6,FALSE)</f>
        <v>0</v>
      </c>
      <c r="AR542" s="66">
        <f>VLOOKUP($AL542,aut_car,7,FALSE)</f>
        <v>0</v>
      </c>
      <c r="AS542" s="68"/>
      <c r="AT542" s="176" t="s">
        <v>130</v>
      </c>
      <c r="AU542" s="177">
        <v>-50</v>
      </c>
      <c r="AV542" s="177">
        <v>50</v>
      </c>
      <c r="AW542" s="178"/>
      <c r="AX542" s="63" t="str">
        <f t="shared" ref="AX542:AX553" si="715">E542</f>
        <v>Sonde de température d'ambiance</v>
      </c>
      <c r="AY542" s="63"/>
      <c r="BA542" s="27" t="s">
        <v>184</v>
      </c>
      <c r="BB542" s="27">
        <f t="shared" si="663"/>
        <v>0</v>
      </c>
      <c r="BC542" s="27">
        <f t="shared" si="664"/>
        <v>0</v>
      </c>
      <c r="BD542" s="27"/>
      <c r="BE542" s="27">
        <f t="shared" ref="BE542:BE553" si="716">IF(BA542="NON",0,I542+J542+K542+L542)</f>
        <v>1</v>
      </c>
      <c r="BF542" s="27"/>
      <c r="BG542" s="27">
        <f t="shared" si="666"/>
        <v>0</v>
      </c>
      <c r="BH542" s="1" t="s">
        <v>1309</v>
      </c>
      <c r="BI542" s="1" t="s">
        <v>1310</v>
      </c>
      <c r="BJ542" s="1"/>
      <c r="BK542" s="1"/>
      <c r="BL542" s="1"/>
      <c r="BM542" s="1"/>
      <c r="BN542" s="1"/>
      <c r="BO542" s="1"/>
      <c r="BP542" s="1"/>
      <c r="BQ542" s="1"/>
      <c r="BR542" s="1"/>
      <c r="BS542" s="27" t="s">
        <v>185</v>
      </c>
      <c r="BT542" s="167">
        <f>IF(BS542="OUI",1,0)</f>
        <v>0</v>
      </c>
      <c r="BU542" s="168">
        <f>IF(BS542="OUI",1,0)</f>
        <v>0</v>
      </c>
      <c r="BV542" s="27">
        <f>IF(OR(BS542=0,BS542="NON"),0,B542&amp;"_"&amp;M542&amp;N542&amp;O542&amp;"_"&amp;P542&amp;"_"&amp;Q542&amp;"_"&amp;R542&amp;S542&amp;T542&amp;U542&amp;V542&amp;"_MANU")</f>
        <v>0</v>
      </c>
      <c r="BW542" s="27">
        <f>IF(BS542="OUI",1,0)</f>
        <v>0</v>
      </c>
      <c r="BX542" s="27"/>
      <c r="BY542" s="27"/>
      <c r="BZ542" s="27">
        <f>IF(BS542="OUI",IF((BC542+BB542)&lt;&gt;0,(BB542+BC542),0),0)</f>
        <v>0</v>
      </c>
      <c r="CA542" s="27">
        <f>IF(BS542="OUI",IF((BE542+BG542)&lt;&gt;0,(BG542+BE542),0),0)</f>
        <v>0</v>
      </c>
      <c r="CB542" s="27">
        <f t="shared" si="701"/>
        <v>0</v>
      </c>
      <c r="CC542" s="27">
        <f t="shared" si="701"/>
        <v>0</v>
      </c>
      <c r="CD542" s="27">
        <f t="shared" ref="CD542:CD553" si="717">IF(OR(BS542=0,BS542="NON"),0,B542&amp;"_"&amp;M542&amp;N542&amp;O542&amp;"_"&amp;P542&amp;"_"&amp;Q542&amp;"_"&amp;R542&amp;S542&amp;T542&amp;U542&amp;V542&amp;"_FORC"&amp;IF(CB542=0,"TR","TC"))</f>
        <v>0</v>
      </c>
      <c r="CE542" s="27"/>
      <c r="CF542" s="27"/>
      <c r="CG542" s="27" t="str">
        <f t="shared" si="714"/>
        <v>OUI</v>
      </c>
      <c r="CH542" s="27" t="s">
        <v>581</v>
      </c>
      <c r="CI542" s="126">
        <v>0.2</v>
      </c>
      <c r="CJ542" s="116"/>
      <c r="CK542" s="27"/>
      <c r="CL542" s="116"/>
      <c r="CM542" s="27"/>
      <c r="CN542" s="116"/>
      <c r="CO542" s="27"/>
      <c r="CP542" s="27" t="str">
        <f t="shared" si="713"/>
        <v>NON</v>
      </c>
      <c r="CQ542" s="27">
        <f t="shared" si="669"/>
        <v>0</v>
      </c>
      <c r="CR542" s="27"/>
      <c r="CS542" s="27">
        <f t="shared" si="670"/>
        <v>0</v>
      </c>
      <c r="CT542" s="27"/>
      <c r="CU542" s="27"/>
      <c r="CV542" s="179">
        <f t="shared" si="702"/>
        <v>1</v>
      </c>
      <c r="CW542" s="179">
        <f t="shared" si="672"/>
        <v>1</v>
      </c>
    </row>
    <row r="543" spans="1:101" customFormat="1" outlineLevel="2" x14ac:dyDescent="0.3">
      <c r="A543" s="162"/>
      <c r="B543" s="41">
        <f t="shared" si="659"/>
        <v>62</v>
      </c>
      <c r="C543" s="41">
        <f t="shared" ref="C543:D556" si="718">C542</f>
        <v>0</v>
      </c>
      <c r="D543" s="59" t="str">
        <f t="shared" si="718"/>
        <v>Ventilo convecteur de la zone picking 2</v>
      </c>
      <c r="E543" s="37" t="s">
        <v>1246</v>
      </c>
      <c r="F543" s="34"/>
      <c r="G543" s="34">
        <v>1</v>
      </c>
      <c r="H543" s="34"/>
      <c r="I543" s="34"/>
      <c r="J543" s="34"/>
      <c r="K543" s="34"/>
      <c r="L543" s="34"/>
      <c r="M543" s="39" t="str">
        <f t="shared" ref="M543:P556" si="719">M542</f>
        <v>02_PAS</v>
      </c>
      <c r="N543" s="39">
        <f t="shared" si="719"/>
        <v>3</v>
      </c>
      <c r="O543" s="39" t="str">
        <f t="shared" si="719"/>
        <v>DTH</v>
      </c>
      <c r="P543" s="39" t="str">
        <f t="shared" si="719"/>
        <v>CVC</v>
      </c>
      <c r="Q543" s="39"/>
      <c r="R543" s="28" t="str">
        <f t="shared" ref="R543:R556" si="720">R542</f>
        <v>VCC</v>
      </c>
      <c r="S543" s="28" t="s">
        <v>162</v>
      </c>
      <c r="T543" s="28" t="s">
        <v>237</v>
      </c>
      <c r="U543" s="28" t="s">
        <v>463</v>
      </c>
      <c r="V543" s="28"/>
      <c r="W543" s="28" t="str">
        <f t="shared" si="660"/>
        <v>TS</v>
      </c>
      <c r="X543" s="29" t="str">
        <f t="shared" si="661"/>
        <v>CVC/02_PAS//VCC/am/CAPT/fei/TS</v>
      </c>
      <c r="Y543" s="66"/>
      <c r="Z543" s="67"/>
      <c r="AA543" s="67"/>
      <c r="AB543" s="67"/>
      <c r="AC543" s="67"/>
      <c r="AD543" s="67"/>
      <c r="AE543" s="72" t="str">
        <f t="shared" ref="AE543:AR556" si="721">AE542</f>
        <v>61_02_PAS3DTH_CVC__0</v>
      </c>
      <c r="AF543" s="90">
        <f t="shared" si="721"/>
        <v>0</v>
      </c>
      <c r="AG543" s="66" t="str">
        <f t="shared" si="721"/>
        <v>TAC</v>
      </c>
      <c r="AH543" s="67">
        <f t="shared" si="721"/>
        <v>0</v>
      </c>
      <c r="AI543" s="67">
        <f t="shared" si="721"/>
        <v>0</v>
      </c>
      <c r="AJ543" s="67" t="str">
        <f t="shared" si="721"/>
        <v>lon</v>
      </c>
      <c r="AK543" s="68">
        <f t="shared" si="721"/>
        <v>0</v>
      </c>
      <c r="AL543" s="64">
        <f t="shared" si="721"/>
        <v>0</v>
      </c>
      <c r="AM543" s="64" t="str">
        <f t="shared" si="721"/>
        <v>TAC</v>
      </c>
      <c r="AN543" s="64">
        <f t="shared" si="721"/>
        <v>0</v>
      </c>
      <c r="AO543" s="64">
        <f t="shared" si="721"/>
        <v>0</v>
      </c>
      <c r="AP543" s="64">
        <f t="shared" si="721"/>
        <v>0</v>
      </c>
      <c r="AQ543" s="64">
        <f t="shared" si="721"/>
        <v>0</v>
      </c>
      <c r="AR543" s="64">
        <f t="shared" si="721"/>
        <v>0</v>
      </c>
      <c r="AS543" s="68"/>
      <c r="AT543" s="78" t="s">
        <v>138</v>
      </c>
      <c r="AU543" s="79" t="s">
        <v>114</v>
      </c>
      <c r="AV543" s="79" t="s">
        <v>115</v>
      </c>
      <c r="AW543" s="80"/>
      <c r="AX543" s="106" t="str">
        <f t="shared" si="715"/>
        <v>retour de marche ventilo-convecteur</v>
      </c>
      <c r="AY543" s="63"/>
      <c r="BA543" s="36" t="s">
        <v>184</v>
      </c>
      <c r="BB543" s="27">
        <f t="shared" si="663"/>
        <v>0</v>
      </c>
      <c r="BC543" s="27">
        <f t="shared" si="664"/>
        <v>1</v>
      </c>
      <c r="BD543" s="27"/>
      <c r="BE543" s="27">
        <f t="shared" si="716"/>
        <v>0</v>
      </c>
      <c r="BF543" s="27"/>
      <c r="BG543" s="27">
        <f t="shared" si="666"/>
        <v>0</v>
      </c>
      <c r="BH543" s="1"/>
      <c r="BI543" s="1" t="str">
        <f t="shared" si="677"/>
        <v>4_02_PAS_2_PHA_CVC_VC</v>
      </c>
      <c r="BJ543" s="1"/>
      <c r="BK543" s="1"/>
      <c r="BL543" s="1"/>
      <c r="BM543" s="1"/>
      <c r="BN543" s="1"/>
      <c r="BO543" s="1"/>
      <c r="BP543" s="1"/>
      <c r="BQ543" s="1"/>
      <c r="BR543" s="1"/>
      <c r="BS543" s="38" t="s">
        <v>185</v>
      </c>
      <c r="BT543" s="107">
        <f>IF(BS543="OUI",1,0)</f>
        <v>0</v>
      </c>
      <c r="BU543" s="108">
        <f>IF(BS543="OUI",1,0)</f>
        <v>0</v>
      </c>
      <c r="BV543" s="28">
        <f>IF(OR(BS543=0,BS543="NON"),0,B543&amp;"_"&amp;M543&amp;N543&amp;O543&amp;"_"&amp;P543&amp;"_"&amp;Q543&amp;"_"&amp;R543&amp;S543&amp;T543&amp;U543&amp;V543&amp;"_MANU")</f>
        <v>0</v>
      </c>
      <c r="BW543" s="28">
        <f>IF(BS543="OUI",1,0)</f>
        <v>0</v>
      </c>
      <c r="BX543" s="27"/>
      <c r="BY543" s="27"/>
      <c r="BZ543" s="38">
        <f t="shared" ref="BZ543:BZ553" si="722">IF(BS543="OUI",IF((BC543+BB543)&lt;&gt;0,(BB543+BC543),0),0)</f>
        <v>0</v>
      </c>
      <c r="CA543" s="38">
        <f t="shared" ref="CA543:CA553" si="723">IF(BS543="OUI",IF((BE543+BG543)&lt;&gt;0,(BG543+BE543),0),0)</f>
        <v>0</v>
      </c>
      <c r="CB543" s="38">
        <f t="shared" si="701"/>
        <v>0</v>
      </c>
      <c r="CC543" s="38">
        <f t="shared" si="701"/>
        <v>0</v>
      </c>
      <c r="CD543" s="38">
        <f t="shared" si="717"/>
        <v>0</v>
      </c>
      <c r="CE543" s="27"/>
      <c r="CF543" s="27"/>
      <c r="CG543" s="158" t="str">
        <f t="shared" si="714"/>
        <v>OUI</v>
      </c>
      <c r="CH543" s="158" t="s">
        <v>581</v>
      </c>
      <c r="CI543" s="158"/>
      <c r="CJ543" s="116"/>
      <c r="CK543" s="27"/>
      <c r="CL543" s="116"/>
      <c r="CM543" s="27"/>
      <c r="CN543" s="116"/>
      <c r="CO543" s="27"/>
      <c r="CP543" s="171" t="s">
        <v>184</v>
      </c>
      <c r="CQ543" s="171" t="str">
        <f t="shared" si="669"/>
        <v>CVC</v>
      </c>
      <c r="CR543" s="171" t="s">
        <v>708</v>
      </c>
      <c r="CS543" s="171">
        <f t="shared" si="670"/>
        <v>0</v>
      </c>
      <c r="CT543" s="171"/>
      <c r="CU543" s="171"/>
      <c r="CV543" s="86">
        <f t="shared" si="702"/>
        <v>1</v>
      </c>
      <c r="CW543" s="86">
        <f t="shared" si="672"/>
        <v>1</v>
      </c>
    </row>
    <row r="544" spans="1:101" customFormat="1" outlineLevel="2" x14ac:dyDescent="0.3">
      <c r="A544" s="162"/>
      <c r="B544" s="41">
        <f t="shared" si="659"/>
        <v>63</v>
      </c>
      <c r="C544" s="41">
        <f t="shared" si="718"/>
        <v>0</v>
      </c>
      <c r="D544" s="59" t="str">
        <f t="shared" si="718"/>
        <v>Ventilo convecteur de la zone picking 2</v>
      </c>
      <c r="E544" s="37" t="s">
        <v>443</v>
      </c>
      <c r="F544" s="34"/>
      <c r="G544" s="34">
        <v>1</v>
      </c>
      <c r="H544" s="34"/>
      <c r="I544" s="34"/>
      <c r="J544" s="34"/>
      <c r="K544" s="34"/>
      <c r="L544" s="34"/>
      <c r="M544" s="39" t="str">
        <f t="shared" si="719"/>
        <v>02_PAS</v>
      </c>
      <c r="N544" s="39">
        <f t="shared" si="719"/>
        <v>3</v>
      </c>
      <c r="O544" s="39" t="str">
        <f t="shared" si="719"/>
        <v>DTH</v>
      </c>
      <c r="P544" s="39" t="str">
        <f t="shared" si="719"/>
        <v>CVC</v>
      </c>
      <c r="Q544" s="39"/>
      <c r="R544" s="28" t="str">
        <f t="shared" si="720"/>
        <v>VCC</v>
      </c>
      <c r="S544" s="28" t="s">
        <v>162</v>
      </c>
      <c r="T544" s="28" t="s">
        <v>237</v>
      </c>
      <c r="U544" s="28" t="s">
        <v>463</v>
      </c>
      <c r="V544" s="28"/>
      <c r="W544" s="28" t="str">
        <f t="shared" si="660"/>
        <v>TS</v>
      </c>
      <c r="X544" s="29" t="str">
        <f t="shared" si="661"/>
        <v>CVC/02_PAS//VCC/am/CAPT/fei/TS</v>
      </c>
      <c r="Y544" s="66"/>
      <c r="Z544" s="67"/>
      <c r="AA544" s="67"/>
      <c r="AB544" s="67"/>
      <c r="AC544" s="67"/>
      <c r="AD544" s="67"/>
      <c r="AE544" s="72" t="str">
        <f t="shared" si="721"/>
        <v>61_02_PAS3DTH_CVC__0</v>
      </c>
      <c r="AF544" s="90">
        <f t="shared" si="721"/>
        <v>0</v>
      </c>
      <c r="AG544" s="66" t="str">
        <f t="shared" si="721"/>
        <v>TAC</v>
      </c>
      <c r="AH544" s="67">
        <f t="shared" si="721"/>
        <v>0</v>
      </c>
      <c r="AI544" s="67">
        <f t="shared" si="721"/>
        <v>0</v>
      </c>
      <c r="AJ544" s="67" t="str">
        <f t="shared" si="721"/>
        <v>lon</v>
      </c>
      <c r="AK544" s="68">
        <f t="shared" si="721"/>
        <v>0</v>
      </c>
      <c r="AL544" s="64">
        <f t="shared" si="721"/>
        <v>0</v>
      </c>
      <c r="AM544" s="64" t="str">
        <f t="shared" si="721"/>
        <v>TAC</v>
      </c>
      <c r="AN544" s="64">
        <f t="shared" si="721"/>
        <v>0</v>
      </c>
      <c r="AO544" s="64">
        <f t="shared" si="721"/>
        <v>0</v>
      </c>
      <c r="AP544" s="64">
        <f t="shared" si="721"/>
        <v>0</v>
      </c>
      <c r="AQ544" s="64">
        <f t="shared" si="721"/>
        <v>0</v>
      </c>
      <c r="AR544" s="64">
        <f t="shared" si="721"/>
        <v>0</v>
      </c>
      <c r="AS544" s="68"/>
      <c r="AT544" s="78" t="s">
        <v>138</v>
      </c>
      <c r="AU544" s="79" t="s">
        <v>114</v>
      </c>
      <c r="AV544" s="79" t="s">
        <v>115</v>
      </c>
      <c r="AW544" s="80"/>
      <c r="AX544" s="106" t="str">
        <f t="shared" si="715"/>
        <v>contact de feuillure</v>
      </c>
      <c r="AY544" s="63"/>
      <c r="BA544" s="36" t="s">
        <v>184</v>
      </c>
      <c r="BB544" s="27">
        <f t="shared" si="663"/>
        <v>0</v>
      </c>
      <c r="BC544" s="27">
        <f t="shared" si="664"/>
        <v>1</v>
      </c>
      <c r="BD544" s="27"/>
      <c r="BE544" s="27">
        <f t="shared" si="716"/>
        <v>0</v>
      </c>
      <c r="BF544" s="27"/>
      <c r="BG544" s="27">
        <f t="shared" si="666"/>
        <v>0</v>
      </c>
      <c r="BH544" s="1"/>
      <c r="BI544" s="1" t="str">
        <f t="shared" si="677"/>
        <v>4_02_PAS_2_PHA_CVC_VC</v>
      </c>
      <c r="BJ544" s="1"/>
      <c r="BK544" s="1"/>
      <c r="BL544" s="1"/>
      <c r="BM544" s="1"/>
      <c r="BN544" s="1"/>
      <c r="BO544" s="1"/>
      <c r="BP544" s="1"/>
      <c r="BQ544" s="1"/>
      <c r="BR544" s="1"/>
      <c r="BS544" s="38" t="s">
        <v>185</v>
      </c>
      <c r="BT544" s="107">
        <f>IF(BS544="OUI",1,0)</f>
        <v>0</v>
      </c>
      <c r="BU544" s="108">
        <f>IF(BS544="OUI",1,0)</f>
        <v>0</v>
      </c>
      <c r="BV544" s="28">
        <f>IF(OR(BS544=0,BS544="NON"),0,B544&amp;"_"&amp;M544&amp;N544&amp;O544&amp;"_"&amp;P544&amp;"_"&amp;Q544&amp;"_"&amp;R544&amp;S544&amp;T544&amp;U544&amp;V544&amp;"_MANU")</f>
        <v>0</v>
      </c>
      <c r="BW544" s="28">
        <f>IF(BS544="OUI",1,0)</f>
        <v>0</v>
      </c>
      <c r="BX544" s="27"/>
      <c r="BY544" s="27"/>
      <c r="BZ544" s="38">
        <f t="shared" si="722"/>
        <v>0</v>
      </c>
      <c r="CA544" s="38">
        <f t="shared" si="723"/>
        <v>0</v>
      </c>
      <c r="CB544" s="38">
        <f t="shared" si="701"/>
        <v>0</v>
      </c>
      <c r="CC544" s="38">
        <f t="shared" si="701"/>
        <v>0</v>
      </c>
      <c r="CD544" s="38">
        <f t="shared" si="717"/>
        <v>0</v>
      </c>
      <c r="CE544" s="27"/>
      <c r="CF544" s="27"/>
      <c r="CG544" s="158" t="str">
        <f t="shared" si="714"/>
        <v>OUI</v>
      </c>
      <c r="CH544" s="158" t="s">
        <v>581</v>
      </c>
      <c r="CI544" s="158"/>
      <c r="CJ544" s="116"/>
      <c r="CK544" s="27"/>
      <c r="CL544" s="116"/>
      <c r="CM544" s="27"/>
      <c r="CN544" s="116"/>
      <c r="CO544" s="27"/>
      <c r="CP544" s="171" t="s">
        <v>184</v>
      </c>
      <c r="CQ544" s="171" t="str">
        <f t="shared" si="669"/>
        <v>CVC</v>
      </c>
      <c r="CR544" s="171" t="s">
        <v>708</v>
      </c>
      <c r="CS544" s="171">
        <f t="shared" si="670"/>
        <v>0</v>
      </c>
      <c r="CT544" s="171"/>
      <c r="CU544" s="171"/>
      <c r="CV544" s="86">
        <f t="shared" si="702"/>
        <v>1</v>
      </c>
      <c r="CW544" s="86">
        <f t="shared" si="672"/>
        <v>1</v>
      </c>
    </row>
    <row r="545" spans="1:101" customFormat="1" outlineLevel="2" x14ac:dyDescent="0.3">
      <c r="A545" s="157"/>
      <c r="B545" s="41">
        <f t="shared" si="659"/>
        <v>64</v>
      </c>
      <c r="C545" s="41">
        <f t="shared" si="718"/>
        <v>0</v>
      </c>
      <c r="D545" s="59" t="str">
        <f t="shared" si="718"/>
        <v>Ventilo convecteur de la zone picking 2</v>
      </c>
      <c r="E545" s="37" t="s">
        <v>86</v>
      </c>
      <c r="F545" s="34"/>
      <c r="G545" s="34">
        <v>1</v>
      </c>
      <c r="H545" s="34"/>
      <c r="I545" s="34"/>
      <c r="J545" s="34"/>
      <c r="K545" s="34"/>
      <c r="L545" s="34"/>
      <c r="M545" s="39" t="str">
        <f t="shared" si="719"/>
        <v>02_PAS</v>
      </c>
      <c r="N545" s="39">
        <f t="shared" si="719"/>
        <v>3</v>
      </c>
      <c r="O545" s="39" t="str">
        <f t="shared" si="719"/>
        <v>DTH</v>
      </c>
      <c r="P545" s="39" t="str">
        <f t="shared" si="719"/>
        <v>CVC</v>
      </c>
      <c r="Q545" s="39"/>
      <c r="R545" s="28" t="str">
        <f t="shared" si="720"/>
        <v>VCC</v>
      </c>
      <c r="S545" s="28" t="s">
        <v>162</v>
      </c>
      <c r="T545" s="28" t="s">
        <v>237</v>
      </c>
      <c r="U545" s="28" t="s">
        <v>463</v>
      </c>
      <c r="V545" s="28"/>
      <c r="W545" s="28" t="str">
        <f t="shared" si="660"/>
        <v>TS</v>
      </c>
      <c r="X545" s="29" t="str">
        <f t="shared" si="661"/>
        <v>CVC/02_PAS//VCC/am/CAPT/fei/TS</v>
      </c>
      <c r="Y545" s="66"/>
      <c r="Z545" s="67"/>
      <c r="AA545" s="67"/>
      <c r="AB545" s="67"/>
      <c r="AC545" s="67"/>
      <c r="AD545" s="67"/>
      <c r="AE545" s="72" t="str">
        <f t="shared" si="721"/>
        <v>61_02_PAS3DTH_CVC__0</v>
      </c>
      <c r="AF545" s="90">
        <f t="shared" si="721"/>
        <v>0</v>
      </c>
      <c r="AG545" s="66" t="str">
        <f t="shared" si="721"/>
        <v>TAC</v>
      </c>
      <c r="AH545" s="67">
        <f t="shared" si="721"/>
        <v>0</v>
      </c>
      <c r="AI545" s="67">
        <f t="shared" si="721"/>
        <v>0</v>
      </c>
      <c r="AJ545" s="67" t="str">
        <f t="shared" si="721"/>
        <v>lon</v>
      </c>
      <c r="AK545" s="68">
        <f t="shared" si="721"/>
        <v>0</v>
      </c>
      <c r="AL545" s="64">
        <f t="shared" si="721"/>
        <v>0</v>
      </c>
      <c r="AM545" s="64" t="str">
        <f t="shared" si="721"/>
        <v>TAC</v>
      </c>
      <c r="AN545" s="64">
        <f t="shared" si="721"/>
        <v>0</v>
      </c>
      <c r="AO545" s="64">
        <f t="shared" si="721"/>
        <v>0</v>
      </c>
      <c r="AP545" s="64">
        <f t="shared" si="721"/>
        <v>0</v>
      </c>
      <c r="AQ545" s="64">
        <f t="shared" si="721"/>
        <v>0</v>
      </c>
      <c r="AR545" s="64">
        <f t="shared" si="721"/>
        <v>0</v>
      </c>
      <c r="AS545" s="68"/>
      <c r="AT545" s="78" t="s">
        <v>138</v>
      </c>
      <c r="AU545" s="79" t="s">
        <v>114</v>
      </c>
      <c r="AV545" s="79" t="s">
        <v>115</v>
      </c>
      <c r="AW545" s="80"/>
      <c r="AX545" s="106" t="str">
        <f t="shared" si="715"/>
        <v>défaut</v>
      </c>
      <c r="AY545" s="63"/>
      <c r="BA545" s="36" t="s">
        <v>184</v>
      </c>
      <c r="BB545" s="27">
        <f t="shared" si="663"/>
        <v>0</v>
      </c>
      <c r="BC545" s="27">
        <f t="shared" si="664"/>
        <v>1</v>
      </c>
      <c r="BD545" s="27"/>
      <c r="BE545" s="27">
        <f t="shared" si="716"/>
        <v>0</v>
      </c>
      <c r="BF545" s="27"/>
      <c r="BG545" s="27">
        <f t="shared" si="666"/>
        <v>0</v>
      </c>
      <c r="BH545" s="1" t="str">
        <f>BH542</f>
        <v>1_02_PAS_2_PHA_CVC_NIV</v>
      </c>
      <c r="BI545" s="1" t="str">
        <f t="shared" si="677"/>
        <v>4_02_PAS_2_PHA_CVC_VC</v>
      </c>
      <c r="BJ545" s="1"/>
      <c r="BK545" s="1"/>
      <c r="BL545" s="1"/>
      <c r="BM545" s="1"/>
      <c r="BN545" s="1"/>
      <c r="BO545" s="1"/>
      <c r="BP545" s="1"/>
      <c r="BQ545" s="1"/>
      <c r="BR545" s="1"/>
      <c r="BS545" s="38" t="s">
        <v>185</v>
      </c>
      <c r="BT545" s="107">
        <f>IF(BS545="OUI",1,0)</f>
        <v>0</v>
      </c>
      <c r="BU545" s="108">
        <f>IF(BS545="OUI",1,0)</f>
        <v>0</v>
      </c>
      <c r="BV545" s="28">
        <f>IF(OR(BS545=0,BS545="NON"),0,B545&amp;"_"&amp;M545&amp;N545&amp;O545&amp;"_"&amp;P545&amp;"_"&amp;Q545&amp;"_"&amp;R545&amp;S545&amp;T545&amp;U545&amp;V545&amp;"_MANU")</f>
        <v>0</v>
      </c>
      <c r="BW545" s="28">
        <f>IF(BS545="OUI",1,0)</f>
        <v>0</v>
      </c>
      <c r="BX545" s="27"/>
      <c r="BY545" s="27"/>
      <c r="BZ545" s="38">
        <f t="shared" si="722"/>
        <v>0</v>
      </c>
      <c r="CA545" s="38">
        <f t="shared" si="723"/>
        <v>0</v>
      </c>
      <c r="CB545" s="38">
        <f t="shared" si="701"/>
        <v>0</v>
      </c>
      <c r="CC545" s="38">
        <f t="shared" si="701"/>
        <v>0</v>
      </c>
      <c r="CD545" s="38">
        <f t="shared" si="717"/>
        <v>0</v>
      </c>
      <c r="CE545" s="27"/>
      <c r="CF545" s="27"/>
      <c r="CG545" s="158" t="str">
        <f t="shared" si="714"/>
        <v>OUI</v>
      </c>
      <c r="CH545" s="158" t="s">
        <v>581</v>
      </c>
      <c r="CI545" s="158"/>
      <c r="CJ545" s="116"/>
      <c r="CK545" s="27"/>
      <c r="CL545" s="116"/>
      <c r="CM545" s="27"/>
      <c r="CN545" s="116"/>
      <c r="CO545" s="27"/>
      <c r="CP545" s="171" t="s">
        <v>184</v>
      </c>
      <c r="CQ545" s="171" t="str">
        <f t="shared" si="669"/>
        <v>CVC</v>
      </c>
      <c r="CR545" s="171" t="s">
        <v>708</v>
      </c>
      <c r="CS545" s="171">
        <f t="shared" si="670"/>
        <v>0</v>
      </c>
      <c r="CT545" s="171"/>
      <c r="CU545" s="171"/>
      <c r="CV545" s="86">
        <f t="shared" si="702"/>
        <v>1</v>
      </c>
      <c r="CW545" s="86">
        <f t="shared" si="672"/>
        <v>1</v>
      </c>
    </row>
    <row r="546" spans="1:101" customFormat="1" outlineLevel="2" x14ac:dyDescent="0.3">
      <c r="A546" s="162"/>
      <c r="B546" s="41">
        <f t="shared" ref="B546:B609" si="724">B545+1</f>
        <v>65</v>
      </c>
      <c r="C546" s="41">
        <f t="shared" si="718"/>
        <v>0</v>
      </c>
      <c r="D546" s="59" t="str">
        <f t="shared" si="718"/>
        <v>Ventilo convecteur de la zone picking 2</v>
      </c>
      <c r="E546" s="37" t="s">
        <v>447</v>
      </c>
      <c r="F546" s="34"/>
      <c r="G546" s="34"/>
      <c r="H546" s="34">
        <v>1</v>
      </c>
      <c r="I546" s="34"/>
      <c r="J546" s="34"/>
      <c r="K546" s="34"/>
      <c r="L546" s="34"/>
      <c r="M546" s="39" t="str">
        <f t="shared" si="719"/>
        <v>02_PAS</v>
      </c>
      <c r="N546" s="39">
        <f t="shared" si="719"/>
        <v>3</v>
      </c>
      <c r="O546" s="39" t="str">
        <f t="shared" si="719"/>
        <v>DTH</v>
      </c>
      <c r="P546" s="39" t="str">
        <f t="shared" si="719"/>
        <v>CVC</v>
      </c>
      <c r="Q546" s="39"/>
      <c r="R546" s="28" t="str">
        <f t="shared" si="720"/>
        <v>VCC</v>
      </c>
      <c r="S546" s="28" t="s">
        <v>161</v>
      </c>
      <c r="T546" s="28" t="s">
        <v>395</v>
      </c>
      <c r="U546" s="28" t="s">
        <v>89</v>
      </c>
      <c r="V546" s="28" t="s">
        <v>471</v>
      </c>
      <c r="W546" s="28" t="str">
        <f t="shared" ref="W546:W609" si="725">IF(F546&lt;&gt;0,$F$481,IF(G546&lt;&gt;0,$G$481,IF(H546&lt;&gt;0,$H$481,IF(I546&lt;&gt;0,$I$481,IF(J546&lt;&gt;0,$J$481,IF(K546&lt;&gt;0,$K$481,IF($L546&lt;&gt;0,$L$481,0)))))))</f>
        <v>TC</v>
      </c>
      <c r="X546" s="29" t="str">
        <f t="shared" ref="X546:X609" si="726">IF(SUM(F546:L546)=0,0,P546&amp;"/"&amp;M546&amp;"/"&amp;Q546&amp;"/"&amp;R546&amp;"/"&amp;S546&amp;"/"&amp;T546&amp;"/"&amp;U546&amp;"/"&amp;W546)</f>
        <v>CVC/02_PAS//VCC/as/CONS/vit/TC</v>
      </c>
      <c r="Y546" s="66"/>
      <c r="Z546" s="67"/>
      <c r="AA546" s="67"/>
      <c r="AB546" s="67"/>
      <c r="AC546" s="67"/>
      <c r="AD546" s="67"/>
      <c r="AE546" s="72" t="str">
        <f t="shared" si="721"/>
        <v>61_02_PAS3DTH_CVC__0</v>
      </c>
      <c r="AF546" s="90">
        <f t="shared" si="721"/>
        <v>0</v>
      </c>
      <c r="AG546" s="66" t="str">
        <f t="shared" si="721"/>
        <v>TAC</v>
      </c>
      <c r="AH546" s="67">
        <f t="shared" si="721"/>
        <v>0</v>
      </c>
      <c r="AI546" s="67">
        <f t="shared" si="721"/>
        <v>0</v>
      </c>
      <c r="AJ546" s="67" t="str">
        <f t="shared" si="721"/>
        <v>lon</v>
      </c>
      <c r="AK546" s="68">
        <f t="shared" si="721"/>
        <v>0</v>
      </c>
      <c r="AL546" s="64">
        <f t="shared" si="721"/>
        <v>0</v>
      </c>
      <c r="AM546" s="64" t="str">
        <f t="shared" si="721"/>
        <v>TAC</v>
      </c>
      <c r="AN546" s="64">
        <f t="shared" si="721"/>
        <v>0</v>
      </c>
      <c r="AO546" s="64">
        <f t="shared" si="721"/>
        <v>0</v>
      </c>
      <c r="AP546" s="64">
        <f t="shared" si="721"/>
        <v>0</v>
      </c>
      <c r="AQ546" s="64">
        <f t="shared" si="721"/>
        <v>0</v>
      </c>
      <c r="AR546" s="64">
        <f t="shared" si="721"/>
        <v>0</v>
      </c>
      <c r="AS546" s="68"/>
      <c r="AT546" s="78" t="s">
        <v>138</v>
      </c>
      <c r="AU546" s="79" t="s">
        <v>484</v>
      </c>
      <c r="AV546" s="79" t="s">
        <v>483</v>
      </c>
      <c r="AW546" s="80"/>
      <c r="AX546" s="106" t="str">
        <f t="shared" si="715"/>
        <v>ventilation auto (boitier de commande)</v>
      </c>
      <c r="AY546" s="63" t="s">
        <v>376</v>
      </c>
      <c r="BA546" s="36" t="s">
        <v>184</v>
      </c>
      <c r="BB546" s="27">
        <f t="shared" ref="BB546:BB609" si="727">IF(BA546="NON",0,F546)</f>
        <v>0</v>
      </c>
      <c r="BC546" s="27">
        <f t="shared" ref="BC546:BC609" si="728">IF(BA546="NON",0,H546+G546)</f>
        <v>1</v>
      </c>
      <c r="BD546" s="27"/>
      <c r="BE546" s="27">
        <f t="shared" si="716"/>
        <v>0</v>
      </c>
      <c r="BF546" s="27"/>
      <c r="BG546" s="27">
        <f t="shared" ref="BG546:BG609" si="729">IF(BA546="NON",0,K546)</f>
        <v>0</v>
      </c>
      <c r="BH546" s="1"/>
      <c r="BI546" s="1" t="str">
        <f t="shared" si="677"/>
        <v>4_02_PAS_2_PHA_CVC_VC</v>
      </c>
      <c r="BJ546" s="1"/>
      <c r="BK546" s="1"/>
      <c r="BL546" s="1"/>
      <c r="BM546" s="1"/>
      <c r="BN546" s="1"/>
      <c r="BO546" s="1"/>
      <c r="BP546" s="1"/>
      <c r="BQ546" s="1"/>
      <c r="BR546" s="1"/>
      <c r="BS546" s="38" t="s">
        <v>185</v>
      </c>
      <c r="BT546" s="107"/>
      <c r="BU546" s="108"/>
      <c r="BV546" s="28"/>
      <c r="BW546" s="28"/>
      <c r="BX546" s="27"/>
      <c r="BY546" s="27"/>
      <c r="BZ546" s="38">
        <f t="shared" si="722"/>
        <v>0</v>
      </c>
      <c r="CA546" s="38">
        <f t="shared" si="723"/>
        <v>0</v>
      </c>
      <c r="CB546" s="38">
        <f t="shared" si="701"/>
        <v>0</v>
      </c>
      <c r="CC546" s="38">
        <f t="shared" si="701"/>
        <v>0</v>
      </c>
      <c r="CD546" s="38">
        <f t="shared" si="717"/>
        <v>0</v>
      </c>
      <c r="CE546" s="27"/>
      <c r="CF546" s="27"/>
      <c r="CG546" s="158" t="s">
        <v>185</v>
      </c>
      <c r="CH546" s="158"/>
      <c r="CI546" s="158"/>
      <c r="CJ546" s="116"/>
      <c r="CK546" s="27"/>
      <c r="CL546" s="116"/>
      <c r="CM546" s="27"/>
      <c r="CN546" s="116"/>
      <c r="CO546" s="27"/>
      <c r="CP546" s="171" t="str">
        <f t="shared" ref="CP546:CP557" si="730">IF(F546=0,"NON","OUI")</f>
        <v>NON</v>
      </c>
      <c r="CQ546" s="171">
        <f t="shared" ref="CQ546:CQ609" si="731">IF(CP546="OUI",P546,0)</f>
        <v>0</v>
      </c>
      <c r="CR546" s="171"/>
      <c r="CS546" s="171">
        <f t="shared" ref="CS546:CS609" si="732">IF(CR546&lt;&gt;0,CK546,0)</f>
        <v>0</v>
      </c>
      <c r="CT546" s="171"/>
      <c r="CU546" s="171"/>
      <c r="CV546" s="86">
        <f t="shared" ref="CV546:CV577" si="733">IF(SUM(F546:L546)=0,0,SUM(F546:L546)+BT546+BZ546+CA546)</f>
        <v>1</v>
      </c>
      <c r="CW546" s="86">
        <f t="shared" ref="CW546:CW609" si="734">IF(SUM(F546:L546)=0,0,SUM(BB546:BG546)+BU546+CC546+CB546)</f>
        <v>1</v>
      </c>
    </row>
    <row r="547" spans="1:101" customFormat="1" outlineLevel="2" x14ac:dyDescent="0.3">
      <c r="A547" s="162"/>
      <c r="B547" s="41">
        <f t="shared" si="724"/>
        <v>66</v>
      </c>
      <c r="C547" s="41">
        <f t="shared" si="718"/>
        <v>0</v>
      </c>
      <c r="D547" s="59" t="str">
        <f t="shared" si="718"/>
        <v>Ventilo convecteur de la zone picking 2</v>
      </c>
      <c r="E547" s="37" t="s">
        <v>1247</v>
      </c>
      <c r="F547" s="34"/>
      <c r="G547" s="34"/>
      <c r="H547" s="34">
        <v>1</v>
      </c>
      <c r="I547" s="34"/>
      <c r="J547" s="34"/>
      <c r="K547" s="34"/>
      <c r="L547" s="34"/>
      <c r="M547" s="39" t="str">
        <f t="shared" si="719"/>
        <v>02_PAS</v>
      </c>
      <c r="N547" s="39">
        <f t="shared" si="719"/>
        <v>3</v>
      </c>
      <c r="O547" s="39" t="str">
        <f t="shared" si="719"/>
        <v>DTH</v>
      </c>
      <c r="P547" s="39" t="str">
        <f t="shared" si="719"/>
        <v>CVC</v>
      </c>
      <c r="Q547" s="39"/>
      <c r="R547" s="28" t="str">
        <f t="shared" si="720"/>
        <v>VCC</v>
      </c>
      <c r="S547" s="28" t="s">
        <v>161</v>
      </c>
      <c r="T547" s="28" t="s">
        <v>395</v>
      </c>
      <c r="U547" s="28" t="s">
        <v>89</v>
      </c>
      <c r="V547" s="28" t="s">
        <v>469</v>
      </c>
      <c r="W547" s="28" t="str">
        <f t="shared" si="725"/>
        <v>TC</v>
      </c>
      <c r="X547" s="29" t="str">
        <f t="shared" si="726"/>
        <v>CVC/02_PAS//VCC/as/CONS/vit/TC</v>
      </c>
      <c r="Y547" s="66"/>
      <c r="Z547" s="67"/>
      <c r="AA547" s="67"/>
      <c r="AB547" s="67"/>
      <c r="AC547" s="67"/>
      <c r="AD547" s="67"/>
      <c r="AE547" s="72" t="str">
        <f t="shared" si="721"/>
        <v>61_02_PAS3DTH_CVC__0</v>
      </c>
      <c r="AF547" s="90">
        <f t="shared" si="721"/>
        <v>0</v>
      </c>
      <c r="AG547" s="66" t="str">
        <f t="shared" si="721"/>
        <v>TAC</v>
      </c>
      <c r="AH547" s="67">
        <f t="shared" si="721"/>
        <v>0</v>
      </c>
      <c r="AI547" s="67">
        <f t="shared" si="721"/>
        <v>0</v>
      </c>
      <c r="AJ547" s="67" t="str">
        <f t="shared" si="721"/>
        <v>lon</v>
      </c>
      <c r="AK547" s="68">
        <f t="shared" si="721"/>
        <v>0</v>
      </c>
      <c r="AL547" s="64">
        <f t="shared" si="721"/>
        <v>0</v>
      </c>
      <c r="AM547" s="64" t="str">
        <f t="shared" si="721"/>
        <v>TAC</v>
      </c>
      <c r="AN547" s="64">
        <f t="shared" si="721"/>
        <v>0</v>
      </c>
      <c r="AO547" s="64">
        <f t="shared" si="721"/>
        <v>0</v>
      </c>
      <c r="AP547" s="64">
        <f t="shared" si="721"/>
        <v>0</v>
      </c>
      <c r="AQ547" s="64">
        <f t="shared" si="721"/>
        <v>0</v>
      </c>
      <c r="AR547" s="64">
        <f t="shared" si="721"/>
        <v>0</v>
      </c>
      <c r="AS547" s="68"/>
      <c r="AT547" s="78" t="s">
        <v>138</v>
      </c>
      <c r="AU547" s="79">
        <v>0</v>
      </c>
      <c r="AV547" s="79" t="s">
        <v>480</v>
      </c>
      <c r="AW547" s="80"/>
      <c r="AX547" s="106" t="str">
        <f t="shared" si="715"/>
        <v>ventilation vitesse (boitier de commande)</v>
      </c>
      <c r="AY547" s="63"/>
      <c r="BA547" s="36" t="s">
        <v>185</v>
      </c>
      <c r="BB547" s="27">
        <f t="shared" si="727"/>
        <v>0</v>
      </c>
      <c r="BC547" s="27">
        <f t="shared" si="728"/>
        <v>0</v>
      </c>
      <c r="BD547" s="27"/>
      <c r="BE547" s="27">
        <f t="shared" si="716"/>
        <v>0</v>
      </c>
      <c r="BF547" s="27"/>
      <c r="BG547" s="27">
        <f t="shared" si="729"/>
        <v>0</v>
      </c>
      <c r="BH547" s="1"/>
      <c r="BI547" s="1" t="str">
        <f t="shared" ref="BI547:BI556" si="735">BI546</f>
        <v>4_02_PAS_2_PHA_CVC_VC</v>
      </c>
      <c r="BJ547" s="1"/>
      <c r="BK547" s="1"/>
      <c r="BL547" s="1"/>
      <c r="BM547" s="1"/>
      <c r="BN547" s="1"/>
      <c r="BO547" s="1"/>
      <c r="BP547" s="1"/>
      <c r="BQ547" s="1"/>
      <c r="BR547" s="1"/>
      <c r="BS547" s="38" t="s">
        <v>185</v>
      </c>
      <c r="BT547" s="107">
        <f>IF(BS547="OUI",1,0)</f>
        <v>0</v>
      </c>
      <c r="BU547" s="108">
        <f>IF(BS547="OUI",1,0)</f>
        <v>0</v>
      </c>
      <c r="BV547" s="28">
        <f>IF(OR(BS547=0,BS547="NON"),0,B547&amp;"_"&amp;M547&amp;N547&amp;O547&amp;"_"&amp;P547&amp;"_"&amp;Q547&amp;"_"&amp;R547&amp;S547&amp;T547&amp;U547&amp;V547&amp;"_MANU")</f>
        <v>0</v>
      </c>
      <c r="BW547" s="28">
        <f>IF(BS547="OUI",1,0)</f>
        <v>0</v>
      </c>
      <c r="BX547" s="27"/>
      <c r="BY547" s="27"/>
      <c r="BZ547" s="38">
        <f t="shared" si="722"/>
        <v>0</v>
      </c>
      <c r="CA547" s="38">
        <f t="shared" si="723"/>
        <v>0</v>
      </c>
      <c r="CB547" s="38">
        <f t="shared" si="701"/>
        <v>0</v>
      </c>
      <c r="CC547" s="38">
        <f t="shared" si="701"/>
        <v>0</v>
      </c>
      <c r="CD547" s="38">
        <f t="shared" si="717"/>
        <v>0</v>
      </c>
      <c r="CE547" s="27"/>
      <c r="CF547" s="27"/>
      <c r="CG547" s="158" t="s">
        <v>185</v>
      </c>
      <c r="CH547" s="158"/>
      <c r="CI547" s="158"/>
      <c r="CJ547" s="116"/>
      <c r="CK547" s="27"/>
      <c r="CL547" s="116"/>
      <c r="CM547" s="27"/>
      <c r="CN547" s="116"/>
      <c r="CO547" s="27"/>
      <c r="CP547" s="171" t="str">
        <f t="shared" si="730"/>
        <v>NON</v>
      </c>
      <c r="CQ547" s="171">
        <f t="shared" si="731"/>
        <v>0</v>
      </c>
      <c r="CR547" s="171"/>
      <c r="CS547" s="171">
        <f t="shared" si="732"/>
        <v>0</v>
      </c>
      <c r="CT547" s="171"/>
      <c r="CU547" s="171"/>
      <c r="CV547" s="86">
        <f t="shared" si="733"/>
        <v>1</v>
      </c>
      <c r="CW547" s="86">
        <f t="shared" si="734"/>
        <v>0</v>
      </c>
    </row>
    <row r="548" spans="1:101" customFormat="1" outlineLevel="2" x14ac:dyDescent="0.3">
      <c r="A548" s="162"/>
      <c r="B548" s="41">
        <f t="shared" si="724"/>
        <v>67</v>
      </c>
      <c r="C548" s="41">
        <f t="shared" si="718"/>
        <v>0</v>
      </c>
      <c r="D548" s="59" t="str">
        <f t="shared" si="718"/>
        <v>Ventilo convecteur de la zone picking 2</v>
      </c>
      <c r="E548" s="37" t="s">
        <v>449</v>
      </c>
      <c r="F548" s="34"/>
      <c r="G548" s="34">
        <v>1</v>
      </c>
      <c r="H548" s="34"/>
      <c r="I548" s="34"/>
      <c r="J548" s="34"/>
      <c r="K548" s="34"/>
      <c r="L548" s="34"/>
      <c r="M548" s="39" t="str">
        <f t="shared" si="719"/>
        <v>02_PAS</v>
      </c>
      <c r="N548" s="39">
        <f t="shared" si="719"/>
        <v>3</v>
      </c>
      <c r="O548" s="39" t="str">
        <f t="shared" si="719"/>
        <v>DTH</v>
      </c>
      <c r="P548" s="39" t="str">
        <f t="shared" si="719"/>
        <v>CVC</v>
      </c>
      <c r="Q548" s="39"/>
      <c r="R548" s="28" t="str">
        <f t="shared" si="720"/>
        <v>VCC</v>
      </c>
      <c r="S548" s="28" t="s">
        <v>162</v>
      </c>
      <c r="T548" s="28" t="s">
        <v>395</v>
      </c>
      <c r="U548" s="28" t="s">
        <v>414</v>
      </c>
      <c r="V548" s="28"/>
      <c r="W548" s="28" t="str">
        <f t="shared" si="725"/>
        <v>TS</v>
      </c>
      <c r="X548" s="29" t="str">
        <f t="shared" si="726"/>
        <v>CVC/02_PAS//VCC/am/CONS/occ/TS</v>
      </c>
      <c r="Y548" s="66"/>
      <c r="Z548" s="67"/>
      <c r="AA548" s="67"/>
      <c r="AB548" s="67"/>
      <c r="AC548" s="67"/>
      <c r="AD548" s="67"/>
      <c r="AE548" s="72" t="str">
        <f t="shared" si="721"/>
        <v>61_02_PAS3DTH_CVC__0</v>
      </c>
      <c r="AF548" s="90">
        <f t="shared" si="721"/>
        <v>0</v>
      </c>
      <c r="AG548" s="66" t="str">
        <f t="shared" si="721"/>
        <v>TAC</v>
      </c>
      <c r="AH548" s="67">
        <f t="shared" si="721"/>
        <v>0</v>
      </c>
      <c r="AI548" s="67">
        <f t="shared" si="721"/>
        <v>0</v>
      </c>
      <c r="AJ548" s="67" t="str">
        <f t="shared" si="721"/>
        <v>lon</v>
      </c>
      <c r="AK548" s="68">
        <f t="shared" si="721"/>
        <v>0</v>
      </c>
      <c r="AL548" s="64">
        <f t="shared" si="721"/>
        <v>0</v>
      </c>
      <c r="AM548" s="64" t="str">
        <f t="shared" si="721"/>
        <v>TAC</v>
      </c>
      <c r="AN548" s="64">
        <f t="shared" si="721"/>
        <v>0</v>
      </c>
      <c r="AO548" s="64">
        <f t="shared" si="721"/>
        <v>0</v>
      </c>
      <c r="AP548" s="64">
        <f t="shared" si="721"/>
        <v>0</v>
      </c>
      <c r="AQ548" s="64">
        <f t="shared" si="721"/>
        <v>0</v>
      </c>
      <c r="AR548" s="64">
        <f t="shared" si="721"/>
        <v>0</v>
      </c>
      <c r="AS548" s="68"/>
      <c r="AT548" s="78" t="s">
        <v>138</v>
      </c>
      <c r="AU548" s="79" t="s">
        <v>485</v>
      </c>
      <c r="AV548" s="79" t="s">
        <v>414</v>
      </c>
      <c r="AW548" s="80"/>
      <c r="AX548" s="106" t="str">
        <f t="shared" si="715"/>
        <v>mode occupation / inoccupation (boitier de commande)</v>
      </c>
      <c r="AY548" s="63"/>
      <c r="BA548" s="36" t="s">
        <v>185</v>
      </c>
      <c r="BB548" s="27">
        <f t="shared" si="727"/>
        <v>0</v>
      </c>
      <c r="BC548" s="27">
        <f t="shared" si="728"/>
        <v>0</v>
      </c>
      <c r="BD548" s="27"/>
      <c r="BE548" s="27">
        <f t="shared" si="716"/>
        <v>0</v>
      </c>
      <c r="BF548" s="27"/>
      <c r="BG548" s="27">
        <f t="shared" si="729"/>
        <v>0</v>
      </c>
      <c r="BH548" s="1"/>
      <c r="BI548" s="1" t="str">
        <f t="shared" si="735"/>
        <v>4_02_PAS_2_PHA_CVC_VC</v>
      </c>
      <c r="BJ548" s="1"/>
      <c r="BK548" s="1"/>
      <c r="BL548" s="1"/>
      <c r="BM548" s="1"/>
      <c r="BN548" s="1"/>
      <c r="BO548" s="1"/>
      <c r="BP548" s="1"/>
      <c r="BQ548" s="1"/>
      <c r="BR548" s="1"/>
      <c r="BS548" s="38" t="s">
        <v>185</v>
      </c>
      <c r="BT548" s="107"/>
      <c r="BU548" s="108"/>
      <c r="BV548" s="28"/>
      <c r="BW548" s="28"/>
      <c r="BX548" s="27"/>
      <c r="BY548" s="27"/>
      <c r="BZ548" s="38">
        <f t="shared" si="722"/>
        <v>0</v>
      </c>
      <c r="CA548" s="38">
        <f t="shared" si="723"/>
        <v>0</v>
      </c>
      <c r="CB548" s="38">
        <f t="shared" si="701"/>
        <v>0</v>
      </c>
      <c r="CC548" s="38">
        <f t="shared" si="701"/>
        <v>0</v>
      </c>
      <c r="CD548" s="38">
        <f t="shared" si="717"/>
        <v>0</v>
      </c>
      <c r="CE548" s="27"/>
      <c r="CF548" s="27"/>
      <c r="CG548" s="158" t="s">
        <v>185</v>
      </c>
      <c r="CH548" s="158"/>
      <c r="CI548" s="158"/>
      <c r="CJ548" s="116"/>
      <c r="CK548" s="27"/>
      <c r="CL548" s="116"/>
      <c r="CM548" s="27"/>
      <c r="CN548" s="116"/>
      <c r="CO548" s="27"/>
      <c r="CP548" s="171" t="str">
        <f t="shared" si="730"/>
        <v>NON</v>
      </c>
      <c r="CQ548" s="171">
        <f t="shared" si="731"/>
        <v>0</v>
      </c>
      <c r="CR548" s="171"/>
      <c r="CS548" s="171">
        <f t="shared" si="732"/>
        <v>0</v>
      </c>
      <c r="CT548" s="171"/>
      <c r="CU548" s="171"/>
      <c r="CV548" s="86">
        <f t="shared" si="733"/>
        <v>1</v>
      </c>
      <c r="CW548" s="86">
        <f t="shared" si="734"/>
        <v>0</v>
      </c>
    </row>
    <row r="549" spans="1:101" customFormat="1" outlineLevel="2" x14ac:dyDescent="0.3">
      <c r="A549" s="162"/>
      <c r="B549" s="41">
        <f t="shared" si="724"/>
        <v>68</v>
      </c>
      <c r="C549" s="41">
        <f t="shared" si="718"/>
        <v>0</v>
      </c>
      <c r="D549" s="59" t="str">
        <f t="shared" si="718"/>
        <v>Ventilo convecteur de la zone picking 2</v>
      </c>
      <c r="E549" s="37" t="s">
        <v>1244</v>
      </c>
      <c r="F549" s="34"/>
      <c r="G549" s="34"/>
      <c r="H549" s="34"/>
      <c r="I549" s="34"/>
      <c r="J549" s="34">
        <v>1</v>
      </c>
      <c r="K549" s="34"/>
      <c r="L549" s="34"/>
      <c r="M549" s="39" t="str">
        <f t="shared" si="719"/>
        <v>02_PAS</v>
      </c>
      <c r="N549" s="39">
        <f t="shared" si="719"/>
        <v>3</v>
      </c>
      <c r="O549" s="39" t="str">
        <f t="shared" si="719"/>
        <v>DTH</v>
      </c>
      <c r="P549" s="39" t="str">
        <f t="shared" si="719"/>
        <v>CVC</v>
      </c>
      <c r="Q549" s="39"/>
      <c r="R549" s="28" t="str">
        <f t="shared" si="720"/>
        <v>VCC</v>
      </c>
      <c r="S549" s="28" t="s">
        <v>200</v>
      </c>
      <c r="T549" s="28" t="s">
        <v>74</v>
      </c>
      <c r="U549" s="28" t="s">
        <v>128</v>
      </c>
      <c r="V549" s="28"/>
      <c r="W549" s="28" t="str">
        <f t="shared" si="725"/>
        <v>TR</v>
      </c>
      <c r="X549" s="29" t="str">
        <f t="shared" si="726"/>
        <v>CVC/02_PAS//VCC/eg/V2V/%/TR</v>
      </c>
      <c r="Y549" s="66"/>
      <c r="Z549" s="67"/>
      <c r="AA549" s="67"/>
      <c r="AB549" s="67"/>
      <c r="AC549" s="67"/>
      <c r="AD549" s="67"/>
      <c r="AE549" s="72" t="str">
        <f t="shared" si="721"/>
        <v>61_02_PAS3DTH_CVC__0</v>
      </c>
      <c r="AF549" s="90">
        <f t="shared" si="721"/>
        <v>0</v>
      </c>
      <c r="AG549" s="66" t="str">
        <f t="shared" si="721"/>
        <v>TAC</v>
      </c>
      <c r="AH549" s="67">
        <f t="shared" si="721"/>
        <v>0</v>
      </c>
      <c r="AI549" s="67">
        <f t="shared" si="721"/>
        <v>0</v>
      </c>
      <c r="AJ549" s="67" t="str">
        <f t="shared" si="721"/>
        <v>lon</v>
      </c>
      <c r="AK549" s="68">
        <f t="shared" si="721"/>
        <v>0</v>
      </c>
      <c r="AL549" s="64">
        <f t="shared" si="721"/>
        <v>0</v>
      </c>
      <c r="AM549" s="64" t="str">
        <f t="shared" si="721"/>
        <v>TAC</v>
      </c>
      <c r="AN549" s="64">
        <f t="shared" si="721"/>
        <v>0</v>
      </c>
      <c r="AO549" s="64">
        <f t="shared" si="721"/>
        <v>0</v>
      </c>
      <c r="AP549" s="64">
        <f t="shared" si="721"/>
        <v>0</v>
      </c>
      <c r="AQ549" s="64">
        <f t="shared" si="721"/>
        <v>0</v>
      </c>
      <c r="AR549" s="64">
        <f t="shared" si="721"/>
        <v>0</v>
      </c>
      <c r="AS549" s="68"/>
      <c r="AT549" s="78" t="s">
        <v>128</v>
      </c>
      <c r="AU549" s="79">
        <v>0</v>
      </c>
      <c r="AV549" s="79">
        <v>100</v>
      </c>
      <c r="AW549" s="80"/>
      <c r="AX549" s="106" t="str">
        <f t="shared" si="715"/>
        <v>position vanne de régulation EG</v>
      </c>
      <c r="AY549" s="63"/>
      <c r="BA549" s="36" t="s">
        <v>184</v>
      </c>
      <c r="BB549" s="27">
        <f t="shared" si="727"/>
        <v>0</v>
      </c>
      <c r="BC549" s="27">
        <f t="shared" si="728"/>
        <v>0</v>
      </c>
      <c r="BD549" s="27"/>
      <c r="BE549" s="27">
        <f t="shared" si="716"/>
        <v>1</v>
      </c>
      <c r="BF549" s="27"/>
      <c r="BG549" s="27">
        <f t="shared" si="729"/>
        <v>0</v>
      </c>
      <c r="BH549" s="1"/>
      <c r="BI549" s="1" t="str">
        <f t="shared" si="735"/>
        <v>4_02_PAS_2_PHA_CVC_VC</v>
      </c>
      <c r="BJ549" s="1"/>
      <c r="BK549" s="1"/>
      <c r="BL549" s="1"/>
      <c r="BM549" s="1"/>
      <c r="BN549" s="1"/>
      <c r="BO549" s="1"/>
      <c r="BP549" s="1"/>
      <c r="BQ549" s="1"/>
      <c r="BR549" s="1"/>
      <c r="BS549" s="38" t="s">
        <v>185</v>
      </c>
      <c r="BT549" s="107">
        <f>IF(BS549="OUI",1,0)</f>
        <v>0</v>
      </c>
      <c r="BU549" s="108">
        <f>IF(BS549="OUI",1,0)</f>
        <v>0</v>
      </c>
      <c r="BV549" s="28">
        <f>IF(OR(BS549=0,BS549="NON"),0,B549&amp;"_"&amp;M549&amp;N549&amp;O549&amp;"_"&amp;P549&amp;"_"&amp;Q549&amp;"_"&amp;R549&amp;S549&amp;T549&amp;U549&amp;V549&amp;"_MANU")</f>
        <v>0</v>
      </c>
      <c r="BW549" s="28">
        <f>IF(BS549="OUI",1,0)</f>
        <v>0</v>
      </c>
      <c r="BX549" s="27"/>
      <c r="BY549" s="27"/>
      <c r="BZ549" s="38">
        <f t="shared" si="722"/>
        <v>0</v>
      </c>
      <c r="CA549" s="38">
        <f t="shared" si="723"/>
        <v>0</v>
      </c>
      <c r="CB549" s="38">
        <f t="shared" si="701"/>
        <v>0</v>
      </c>
      <c r="CC549" s="38">
        <f t="shared" si="701"/>
        <v>0</v>
      </c>
      <c r="CD549" s="38">
        <f t="shared" si="717"/>
        <v>0</v>
      </c>
      <c r="CE549" s="27"/>
      <c r="CF549" s="27"/>
      <c r="CG549" s="158" t="s">
        <v>185</v>
      </c>
      <c r="CH549" s="158"/>
      <c r="CI549" s="169"/>
      <c r="CJ549" s="116"/>
      <c r="CK549" s="27"/>
      <c r="CL549" s="116"/>
      <c r="CM549" s="27"/>
      <c r="CN549" s="116"/>
      <c r="CO549" s="27"/>
      <c r="CP549" s="171" t="str">
        <f t="shared" si="730"/>
        <v>NON</v>
      </c>
      <c r="CQ549" s="171">
        <f t="shared" si="731"/>
        <v>0</v>
      </c>
      <c r="CR549" s="171"/>
      <c r="CS549" s="171">
        <f t="shared" si="732"/>
        <v>0</v>
      </c>
      <c r="CT549" s="171"/>
      <c r="CU549" s="171"/>
      <c r="CV549" s="86">
        <f t="shared" si="733"/>
        <v>1</v>
      </c>
      <c r="CW549" s="86">
        <f t="shared" si="734"/>
        <v>1</v>
      </c>
    </row>
    <row r="550" spans="1:101" customFormat="1" outlineLevel="2" x14ac:dyDescent="0.3">
      <c r="A550" s="162"/>
      <c r="B550" s="41">
        <f t="shared" si="724"/>
        <v>69</v>
      </c>
      <c r="C550" s="41">
        <f t="shared" si="718"/>
        <v>0</v>
      </c>
      <c r="D550" s="59" t="str">
        <f t="shared" si="718"/>
        <v>Ventilo convecteur de la zone picking 2</v>
      </c>
      <c r="E550" s="37" t="s">
        <v>451</v>
      </c>
      <c r="F550" s="34"/>
      <c r="G550" s="34"/>
      <c r="H550" s="34"/>
      <c r="I550" s="34"/>
      <c r="J550" s="34">
        <v>1</v>
      </c>
      <c r="K550" s="34"/>
      <c r="L550" s="34"/>
      <c r="M550" s="39" t="str">
        <f t="shared" si="719"/>
        <v>02_PAS</v>
      </c>
      <c r="N550" s="39">
        <f t="shared" si="719"/>
        <v>3</v>
      </c>
      <c r="O550" s="39" t="str">
        <f t="shared" si="719"/>
        <v>DTH</v>
      </c>
      <c r="P550" s="39" t="str">
        <f t="shared" si="719"/>
        <v>CVC</v>
      </c>
      <c r="Q550" s="39"/>
      <c r="R550" s="28" t="str">
        <f t="shared" si="720"/>
        <v>VCC</v>
      </c>
      <c r="S550" s="28" t="s">
        <v>200</v>
      </c>
      <c r="T550" s="28" t="s">
        <v>74</v>
      </c>
      <c r="U550" s="28" t="s">
        <v>128</v>
      </c>
      <c r="V550" s="28"/>
      <c r="W550" s="28" t="str">
        <f t="shared" si="725"/>
        <v>TR</v>
      </c>
      <c r="X550" s="29" t="str">
        <f t="shared" si="726"/>
        <v>CVC/02_PAS//VCC/eg/V2V/%/TR</v>
      </c>
      <c r="Y550" s="66"/>
      <c r="Z550" s="67"/>
      <c r="AA550" s="67"/>
      <c r="AB550" s="67"/>
      <c r="AC550" s="67"/>
      <c r="AD550" s="67"/>
      <c r="AE550" s="72" t="str">
        <f t="shared" si="721"/>
        <v>61_02_PAS3DTH_CVC__0</v>
      </c>
      <c r="AF550" s="90">
        <f t="shared" si="721"/>
        <v>0</v>
      </c>
      <c r="AG550" s="66" t="str">
        <f t="shared" si="721"/>
        <v>TAC</v>
      </c>
      <c r="AH550" s="67">
        <f t="shared" si="721"/>
        <v>0</v>
      </c>
      <c r="AI550" s="67">
        <f t="shared" si="721"/>
        <v>0</v>
      </c>
      <c r="AJ550" s="67" t="str">
        <f t="shared" si="721"/>
        <v>lon</v>
      </c>
      <c r="AK550" s="68">
        <f t="shared" si="721"/>
        <v>0</v>
      </c>
      <c r="AL550" s="64">
        <f t="shared" si="721"/>
        <v>0</v>
      </c>
      <c r="AM550" s="64" t="str">
        <f t="shared" si="721"/>
        <v>TAC</v>
      </c>
      <c r="AN550" s="64">
        <f t="shared" si="721"/>
        <v>0</v>
      </c>
      <c r="AO550" s="64">
        <f t="shared" si="721"/>
        <v>0</v>
      </c>
      <c r="AP550" s="64">
        <f t="shared" si="721"/>
        <v>0</v>
      </c>
      <c r="AQ550" s="64">
        <f t="shared" si="721"/>
        <v>0</v>
      </c>
      <c r="AR550" s="64">
        <f t="shared" si="721"/>
        <v>0</v>
      </c>
      <c r="AS550" s="68"/>
      <c r="AT550" s="78" t="s">
        <v>128</v>
      </c>
      <c r="AU550" s="79">
        <v>0</v>
      </c>
      <c r="AV550" s="79">
        <v>100</v>
      </c>
      <c r="AW550" s="80"/>
      <c r="AX550" s="106" t="str">
        <f t="shared" si="715"/>
        <v>position vanne de régulation EC</v>
      </c>
      <c r="AY550" s="63"/>
      <c r="BA550" s="36" t="s">
        <v>184</v>
      </c>
      <c r="BB550" s="27">
        <f t="shared" si="727"/>
        <v>0</v>
      </c>
      <c r="BC550" s="27">
        <f t="shared" si="728"/>
        <v>0</v>
      </c>
      <c r="BD550" s="27"/>
      <c r="BE550" s="27">
        <f t="shared" si="716"/>
        <v>1</v>
      </c>
      <c r="BF550" s="27"/>
      <c r="BG550" s="27">
        <f t="shared" si="729"/>
        <v>0</v>
      </c>
      <c r="BH550" s="1"/>
      <c r="BI550" s="1" t="str">
        <f t="shared" si="735"/>
        <v>4_02_PAS_2_PHA_CVC_VC</v>
      </c>
      <c r="BJ550" s="1"/>
      <c r="BK550" s="1"/>
      <c r="BL550" s="1"/>
      <c r="BM550" s="1"/>
      <c r="BN550" s="1"/>
      <c r="BO550" s="1"/>
      <c r="BP550" s="1"/>
      <c r="BQ550" s="1"/>
      <c r="BR550" s="1"/>
      <c r="BS550" s="38" t="s">
        <v>185</v>
      </c>
      <c r="BT550" s="107">
        <f>IF(BS550="OUI",1,0)</f>
        <v>0</v>
      </c>
      <c r="BU550" s="108">
        <f>IF(BS550="OUI",1,0)</f>
        <v>0</v>
      </c>
      <c r="BV550" s="28">
        <f>IF(OR(BS550=0,BS550="NON"),0,B550&amp;"_"&amp;M550&amp;N550&amp;O550&amp;"_"&amp;P550&amp;"_"&amp;Q550&amp;"_"&amp;R550&amp;S550&amp;T550&amp;U550&amp;V550&amp;"_MANU")</f>
        <v>0</v>
      </c>
      <c r="BW550" s="28">
        <f>IF(BS550="OUI",1,0)</f>
        <v>0</v>
      </c>
      <c r="BX550" s="27"/>
      <c r="BY550" s="27"/>
      <c r="BZ550" s="38">
        <f t="shared" si="722"/>
        <v>0</v>
      </c>
      <c r="CA550" s="38">
        <f t="shared" si="723"/>
        <v>0</v>
      </c>
      <c r="CB550" s="38">
        <f t="shared" si="701"/>
        <v>0</v>
      </c>
      <c r="CC550" s="38">
        <f t="shared" si="701"/>
        <v>0</v>
      </c>
      <c r="CD550" s="38">
        <f t="shared" si="717"/>
        <v>0</v>
      </c>
      <c r="CE550" s="27"/>
      <c r="CF550" s="27"/>
      <c r="CG550" s="158" t="s">
        <v>185</v>
      </c>
      <c r="CH550" s="158"/>
      <c r="CI550" s="169"/>
      <c r="CJ550" s="116"/>
      <c r="CK550" s="27"/>
      <c r="CL550" s="116"/>
      <c r="CM550" s="27"/>
      <c r="CN550" s="116"/>
      <c r="CO550" s="27"/>
      <c r="CP550" s="171" t="str">
        <f t="shared" si="730"/>
        <v>NON</v>
      </c>
      <c r="CQ550" s="171">
        <f t="shared" si="731"/>
        <v>0</v>
      </c>
      <c r="CR550" s="171"/>
      <c r="CS550" s="171">
        <f t="shared" si="732"/>
        <v>0</v>
      </c>
      <c r="CT550" s="171"/>
      <c r="CU550" s="171"/>
      <c r="CV550" s="86">
        <f t="shared" si="733"/>
        <v>1</v>
      </c>
      <c r="CW550" s="86">
        <f t="shared" si="734"/>
        <v>1</v>
      </c>
    </row>
    <row r="551" spans="1:101" customFormat="1" outlineLevel="2" x14ac:dyDescent="0.3">
      <c r="A551" s="162"/>
      <c r="B551" s="41">
        <f t="shared" si="724"/>
        <v>70</v>
      </c>
      <c r="C551" s="41">
        <f t="shared" si="718"/>
        <v>0</v>
      </c>
      <c r="D551" s="59" t="str">
        <f t="shared" si="718"/>
        <v>Ventilo convecteur de la zone picking 2</v>
      </c>
      <c r="E551" s="37" t="s">
        <v>487</v>
      </c>
      <c r="F551" s="34"/>
      <c r="G551" s="34"/>
      <c r="H551" s="34"/>
      <c r="I551" s="34">
        <v>1</v>
      </c>
      <c r="J551" s="34"/>
      <c r="K551" s="34"/>
      <c r="L551" s="34"/>
      <c r="M551" s="39" t="str">
        <f t="shared" si="719"/>
        <v>02_PAS</v>
      </c>
      <c r="N551" s="39">
        <f t="shared" si="719"/>
        <v>3</v>
      </c>
      <c r="O551" s="39" t="str">
        <f t="shared" si="719"/>
        <v>DTH</v>
      </c>
      <c r="P551" s="39" t="str">
        <f t="shared" si="719"/>
        <v>CVC</v>
      </c>
      <c r="Q551" s="39"/>
      <c r="R551" s="28" t="str">
        <f t="shared" si="720"/>
        <v>VCC</v>
      </c>
      <c r="S551" s="28" t="s">
        <v>162</v>
      </c>
      <c r="T551" s="28" t="s">
        <v>395</v>
      </c>
      <c r="U551" s="28" t="s">
        <v>479</v>
      </c>
      <c r="V551" s="28" t="s">
        <v>475</v>
      </c>
      <c r="W551" s="28" t="str">
        <f t="shared" si="725"/>
        <v>TM</v>
      </c>
      <c r="X551" s="29" t="str">
        <f t="shared" si="726"/>
        <v>CVC/02_PAS//VCC/am/CONS/heu/TM</v>
      </c>
      <c r="Y551" s="66"/>
      <c r="Z551" s="67"/>
      <c r="AA551" s="67"/>
      <c r="AB551" s="67"/>
      <c r="AC551" s="67"/>
      <c r="AD551" s="67"/>
      <c r="AE551" s="72" t="str">
        <f t="shared" si="721"/>
        <v>61_02_PAS3DTH_CVC__0</v>
      </c>
      <c r="AF551" s="90">
        <f t="shared" si="721"/>
        <v>0</v>
      </c>
      <c r="AG551" s="66" t="str">
        <f t="shared" si="721"/>
        <v>TAC</v>
      </c>
      <c r="AH551" s="67">
        <f t="shared" si="721"/>
        <v>0</v>
      </c>
      <c r="AI551" s="67">
        <f t="shared" si="721"/>
        <v>0</v>
      </c>
      <c r="AJ551" s="67" t="str">
        <f t="shared" si="721"/>
        <v>lon</v>
      </c>
      <c r="AK551" s="68">
        <f t="shared" si="721"/>
        <v>0</v>
      </c>
      <c r="AL551" s="64">
        <f t="shared" si="721"/>
        <v>0</v>
      </c>
      <c r="AM551" s="64" t="str">
        <f t="shared" si="721"/>
        <v>TAC</v>
      </c>
      <c r="AN551" s="64">
        <f t="shared" si="721"/>
        <v>0</v>
      </c>
      <c r="AO551" s="64">
        <f t="shared" si="721"/>
        <v>0</v>
      </c>
      <c r="AP551" s="64">
        <f t="shared" si="721"/>
        <v>0</v>
      </c>
      <c r="AQ551" s="64">
        <f t="shared" si="721"/>
        <v>0</v>
      </c>
      <c r="AR551" s="64">
        <f t="shared" si="721"/>
        <v>0</v>
      </c>
      <c r="AS551" s="68"/>
      <c r="AT551" s="78" t="s">
        <v>486</v>
      </c>
      <c r="AU551" s="113">
        <v>1E-25</v>
      </c>
      <c r="AV551" s="113">
        <v>0.99930555555555556</v>
      </c>
      <c r="AW551" s="80"/>
      <c r="AX551" s="106" t="str">
        <f t="shared" si="715"/>
        <v>calendrier hebdomadaire (concentrateur de zone)</v>
      </c>
      <c r="AY551" s="63" t="s">
        <v>498</v>
      </c>
      <c r="BA551" s="36" t="s">
        <v>185</v>
      </c>
      <c r="BB551" s="27">
        <f t="shared" si="727"/>
        <v>0</v>
      </c>
      <c r="BC551" s="27">
        <f t="shared" si="728"/>
        <v>0</v>
      </c>
      <c r="BD551" s="27"/>
      <c r="BE551" s="27">
        <f t="shared" si="716"/>
        <v>0</v>
      </c>
      <c r="BF551" s="27"/>
      <c r="BG551" s="27">
        <f t="shared" si="729"/>
        <v>0</v>
      </c>
      <c r="BH551" s="1"/>
      <c r="BI551" s="1" t="str">
        <f t="shared" si="735"/>
        <v>4_02_PAS_2_PHA_CVC_VC</v>
      </c>
      <c r="BJ551" s="1"/>
      <c r="BK551" s="1"/>
      <c r="BL551" s="1"/>
      <c r="BM551" s="1"/>
      <c r="BN551" s="1"/>
      <c r="BO551" s="1"/>
      <c r="BP551" s="1"/>
      <c r="BQ551" s="1"/>
      <c r="BR551" s="1"/>
      <c r="BS551" s="38" t="s">
        <v>184</v>
      </c>
      <c r="BT551" s="107">
        <f>IF(BS551="OUI",1,0)</f>
        <v>1</v>
      </c>
      <c r="BU551" s="108">
        <f>IF(BS551="OUI",1,0)</f>
        <v>1</v>
      </c>
      <c r="BV551" s="28" t="str">
        <f>IF(OR(BT551=0,BU551=0),0,B551&amp;"_"&amp;M551&amp;N551&amp;O551&amp;"_"&amp;P551&amp;"_"&amp;Q551&amp;"_"&amp;R551&amp;S551&amp;T551&amp;U551&amp;V551&amp;"_MANU")</f>
        <v>70_02_PAS3DTH_CVC__VCCamCONSheudp1_MANU</v>
      </c>
      <c r="BW551" s="28">
        <f>IF(BV551&lt;&gt;0,1,0)</f>
        <v>1</v>
      </c>
      <c r="BX551" s="27"/>
      <c r="BY551" s="27"/>
      <c r="BZ551" s="38">
        <f t="shared" si="722"/>
        <v>0</v>
      </c>
      <c r="CA551" s="38">
        <f t="shared" si="723"/>
        <v>0</v>
      </c>
      <c r="CB551" s="38">
        <f t="shared" si="701"/>
        <v>0</v>
      </c>
      <c r="CC551" s="38">
        <v>1</v>
      </c>
      <c r="CD551" s="38" t="str">
        <f t="shared" si="717"/>
        <v>70_02_PAS3DTH_CVC__VCCamCONSheudp1_FORCTR</v>
      </c>
      <c r="CE551" s="27"/>
      <c r="CF551" s="27"/>
      <c r="CG551" s="158" t="str">
        <f>IF(BA551="OUI","OUI","NON")</f>
        <v>NON</v>
      </c>
      <c r="CH551" s="158" t="s">
        <v>581</v>
      </c>
      <c r="CI551" s="170">
        <v>0.2</v>
      </c>
      <c r="CJ551" s="116"/>
      <c r="CK551" s="27"/>
      <c r="CL551" s="116"/>
      <c r="CM551" s="27"/>
      <c r="CN551" s="116"/>
      <c r="CO551" s="27"/>
      <c r="CP551" s="171" t="str">
        <f t="shared" si="730"/>
        <v>NON</v>
      </c>
      <c r="CQ551" s="171">
        <f t="shared" si="731"/>
        <v>0</v>
      </c>
      <c r="CR551" s="171"/>
      <c r="CS551" s="171">
        <f t="shared" si="732"/>
        <v>0</v>
      </c>
      <c r="CT551" s="171"/>
      <c r="CU551" s="171"/>
      <c r="CV551" s="86">
        <f t="shared" si="733"/>
        <v>2</v>
      </c>
      <c r="CW551" s="86">
        <f t="shared" si="734"/>
        <v>2</v>
      </c>
    </row>
    <row r="552" spans="1:101" customFormat="1" outlineLevel="2" x14ac:dyDescent="0.3">
      <c r="A552" s="162"/>
      <c r="B552" s="41">
        <f t="shared" si="724"/>
        <v>71</v>
      </c>
      <c r="C552" s="41">
        <f t="shared" si="718"/>
        <v>0</v>
      </c>
      <c r="D552" s="59" t="str">
        <f t="shared" si="718"/>
        <v>Ventilo convecteur de la zone picking 2</v>
      </c>
      <c r="E552" s="37" t="s">
        <v>461</v>
      </c>
      <c r="F552" s="34"/>
      <c r="G552" s="34"/>
      <c r="H552" s="34"/>
      <c r="I552" s="34">
        <v>1</v>
      </c>
      <c r="J552" s="34"/>
      <c r="K552" s="34"/>
      <c r="L552" s="34"/>
      <c r="M552" s="39" t="str">
        <f t="shared" si="719"/>
        <v>02_PAS</v>
      </c>
      <c r="N552" s="39">
        <f t="shared" si="719"/>
        <v>3</v>
      </c>
      <c r="O552" s="39" t="str">
        <f t="shared" si="719"/>
        <v>DTH</v>
      </c>
      <c r="P552" s="39" t="str">
        <f t="shared" si="719"/>
        <v>CVC</v>
      </c>
      <c r="Q552" s="39"/>
      <c r="R552" s="28" t="str">
        <f t="shared" si="720"/>
        <v>VCC</v>
      </c>
      <c r="S552" s="28" t="s">
        <v>162</v>
      </c>
      <c r="T552" s="28" t="s">
        <v>395</v>
      </c>
      <c r="U552" s="28" t="s">
        <v>149</v>
      </c>
      <c r="V552" s="28" t="s">
        <v>474</v>
      </c>
      <c r="W552" s="28" t="str">
        <f t="shared" si="725"/>
        <v>TM</v>
      </c>
      <c r="X552" s="29" t="str">
        <f t="shared" si="726"/>
        <v>CVC/02_PAS//VCC/am/CONS/tmp/TM</v>
      </c>
      <c r="Y552" s="66"/>
      <c r="Z552" s="67"/>
      <c r="AA552" s="67"/>
      <c r="AB552" s="67"/>
      <c r="AC552" s="67"/>
      <c r="AD552" s="67"/>
      <c r="AE552" s="72" t="str">
        <f t="shared" si="721"/>
        <v>61_02_PAS3DTH_CVC__0</v>
      </c>
      <c r="AF552" s="90">
        <f t="shared" si="721"/>
        <v>0</v>
      </c>
      <c r="AG552" s="66" t="str">
        <f t="shared" si="721"/>
        <v>TAC</v>
      </c>
      <c r="AH552" s="67">
        <f t="shared" si="721"/>
        <v>0</v>
      </c>
      <c r="AI552" s="67">
        <f t="shared" si="721"/>
        <v>0</v>
      </c>
      <c r="AJ552" s="67" t="str">
        <f t="shared" si="721"/>
        <v>lon</v>
      </c>
      <c r="AK552" s="68">
        <f t="shared" si="721"/>
        <v>0</v>
      </c>
      <c r="AL552" s="64">
        <f t="shared" si="721"/>
        <v>0</v>
      </c>
      <c r="AM552" s="64" t="str">
        <f t="shared" si="721"/>
        <v>TAC</v>
      </c>
      <c r="AN552" s="64">
        <f t="shared" si="721"/>
        <v>0</v>
      </c>
      <c r="AO552" s="64">
        <f t="shared" si="721"/>
        <v>0</v>
      </c>
      <c r="AP552" s="64">
        <f t="shared" si="721"/>
        <v>0</v>
      </c>
      <c r="AQ552" s="64">
        <f t="shared" si="721"/>
        <v>0</v>
      </c>
      <c r="AR552" s="64">
        <f t="shared" si="721"/>
        <v>0</v>
      </c>
      <c r="AS552" s="68"/>
      <c r="AT552" s="78" t="s">
        <v>130</v>
      </c>
      <c r="AU552" s="79">
        <v>-2</v>
      </c>
      <c r="AV552" s="79">
        <v>2</v>
      </c>
      <c r="AW552" s="80"/>
      <c r="AX552" s="106" t="str">
        <f t="shared" si="715"/>
        <v>autorisation de décalage du point de consigne (concentrateur de zone)</v>
      </c>
      <c r="AY552" s="63"/>
      <c r="BA552" s="36" t="s">
        <v>185</v>
      </c>
      <c r="BB552" s="27">
        <f t="shared" si="727"/>
        <v>0</v>
      </c>
      <c r="BC552" s="27">
        <f t="shared" si="728"/>
        <v>0</v>
      </c>
      <c r="BD552" s="27"/>
      <c r="BE552" s="27">
        <f t="shared" si="716"/>
        <v>0</v>
      </c>
      <c r="BF552" s="27"/>
      <c r="BG552" s="27">
        <f t="shared" si="729"/>
        <v>0</v>
      </c>
      <c r="BH552" s="1"/>
      <c r="BI552" s="1" t="str">
        <f t="shared" si="735"/>
        <v>4_02_PAS_2_PHA_CVC_VC</v>
      </c>
      <c r="BJ552" s="1"/>
      <c r="BK552" s="1"/>
      <c r="BL552" s="1"/>
      <c r="BM552" s="1"/>
      <c r="BN552" s="1"/>
      <c r="BO552" s="1"/>
      <c r="BP552" s="1"/>
      <c r="BQ552" s="1"/>
      <c r="BR552" s="1"/>
      <c r="BS552" s="38" t="s">
        <v>185</v>
      </c>
      <c r="BT552" s="107"/>
      <c r="BU552" s="108"/>
      <c r="BV552" s="28"/>
      <c r="BW552" s="28"/>
      <c r="BX552" s="27"/>
      <c r="BY552" s="27"/>
      <c r="BZ552" s="38">
        <f t="shared" si="722"/>
        <v>0</v>
      </c>
      <c r="CA552" s="38">
        <f t="shared" si="723"/>
        <v>0</v>
      </c>
      <c r="CB552" s="38">
        <f t="shared" si="701"/>
        <v>0</v>
      </c>
      <c r="CC552" s="38">
        <f t="shared" si="701"/>
        <v>0</v>
      </c>
      <c r="CD552" s="38">
        <f t="shared" si="717"/>
        <v>0</v>
      </c>
      <c r="CE552" s="27"/>
      <c r="CF552" s="27"/>
      <c r="CG552" s="158" t="s">
        <v>185</v>
      </c>
      <c r="CH552" s="158"/>
      <c r="CI552" s="158"/>
      <c r="CJ552" s="116"/>
      <c r="CK552" s="27"/>
      <c r="CL552" s="116"/>
      <c r="CM552" s="27"/>
      <c r="CN552" s="116"/>
      <c r="CO552" s="27"/>
      <c r="CP552" s="171" t="str">
        <f t="shared" si="730"/>
        <v>NON</v>
      </c>
      <c r="CQ552" s="171">
        <f t="shared" si="731"/>
        <v>0</v>
      </c>
      <c r="CR552" s="171"/>
      <c r="CS552" s="171">
        <f t="shared" si="732"/>
        <v>0</v>
      </c>
      <c r="CT552" s="171"/>
      <c r="CU552" s="171"/>
      <c r="CV552" s="86">
        <f t="shared" si="733"/>
        <v>1</v>
      </c>
      <c r="CW552" s="86">
        <f t="shared" si="734"/>
        <v>0</v>
      </c>
    </row>
    <row r="553" spans="1:101" customFormat="1" outlineLevel="2" x14ac:dyDescent="0.3">
      <c r="A553" s="162"/>
      <c r="B553" s="41">
        <f t="shared" si="724"/>
        <v>72</v>
      </c>
      <c r="C553" s="41">
        <f t="shared" si="718"/>
        <v>0</v>
      </c>
      <c r="D553" s="59" t="str">
        <f t="shared" si="718"/>
        <v>Ventilo convecteur de la zone picking 2</v>
      </c>
      <c r="E553" s="37" t="s">
        <v>458</v>
      </c>
      <c r="F553" s="34"/>
      <c r="G553" s="34"/>
      <c r="H553" s="34"/>
      <c r="I553" s="34">
        <v>1</v>
      </c>
      <c r="J553" s="34"/>
      <c r="K553" s="34"/>
      <c r="L553" s="34"/>
      <c r="M553" s="39" t="str">
        <f t="shared" si="719"/>
        <v>02_PAS</v>
      </c>
      <c r="N553" s="39">
        <f t="shared" si="719"/>
        <v>3</v>
      </c>
      <c r="O553" s="39" t="str">
        <f t="shared" si="719"/>
        <v>DTH</v>
      </c>
      <c r="P553" s="39" t="str">
        <f t="shared" si="719"/>
        <v>CVC</v>
      </c>
      <c r="Q553" s="39"/>
      <c r="R553" s="28" t="str">
        <f t="shared" si="720"/>
        <v>VCC</v>
      </c>
      <c r="S553" s="28" t="s">
        <v>162</v>
      </c>
      <c r="T553" s="28" t="s">
        <v>395</v>
      </c>
      <c r="U553" s="28" t="s">
        <v>149</v>
      </c>
      <c r="V553" s="28" t="s">
        <v>465</v>
      </c>
      <c r="W553" s="28" t="str">
        <f t="shared" si="725"/>
        <v>TM</v>
      </c>
      <c r="X553" s="29" t="str">
        <f t="shared" si="726"/>
        <v>CVC/02_PAS//VCC/am/CONS/tmp/TM</v>
      </c>
      <c r="Y553" s="66"/>
      <c r="Z553" s="67"/>
      <c r="AA553" s="67"/>
      <c r="AB553" s="67"/>
      <c r="AC553" s="67"/>
      <c r="AD553" s="67"/>
      <c r="AE553" s="72" t="str">
        <f t="shared" si="721"/>
        <v>61_02_PAS3DTH_CVC__0</v>
      </c>
      <c r="AF553" s="90">
        <f t="shared" si="721"/>
        <v>0</v>
      </c>
      <c r="AG553" s="66" t="str">
        <f t="shared" si="721"/>
        <v>TAC</v>
      </c>
      <c r="AH553" s="67">
        <f t="shared" si="721"/>
        <v>0</v>
      </c>
      <c r="AI553" s="67">
        <f t="shared" si="721"/>
        <v>0</v>
      </c>
      <c r="AJ553" s="67" t="str">
        <f t="shared" si="721"/>
        <v>lon</v>
      </c>
      <c r="AK553" s="68">
        <f t="shared" si="721"/>
        <v>0</v>
      </c>
      <c r="AL553" s="64">
        <f t="shared" si="721"/>
        <v>0</v>
      </c>
      <c r="AM553" s="64" t="str">
        <f t="shared" si="721"/>
        <v>TAC</v>
      </c>
      <c r="AN553" s="64">
        <f t="shared" si="721"/>
        <v>0</v>
      </c>
      <c r="AO553" s="64">
        <f t="shared" si="721"/>
        <v>0</v>
      </c>
      <c r="AP553" s="64">
        <f t="shared" si="721"/>
        <v>0</v>
      </c>
      <c r="AQ553" s="64">
        <f t="shared" si="721"/>
        <v>0</v>
      </c>
      <c r="AR553" s="64">
        <f t="shared" si="721"/>
        <v>0</v>
      </c>
      <c r="AS553" s="68"/>
      <c r="AT553" s="78" t="s">
        <v>130</v>
      </c>
      <c r="AU553" s="79">
        <v>10</v>
      </c>
      <c r="AV553" s="79">
        <v>40</v>
      </c>
      <c r="AW553" s="80"/>
      <c r="AX553" s="106" t="str">
        <f t="shared" si="715"/>
        <v>consigne d'ambiance été (concentrateur de zone)</v>
      </c>
      <c r="AY553" s="63" t="s">
        <v>503</v>
      </c>
      <c r="BA553" s="36" t="s">
        <v>185</v>
      </c>
      <c r="BB553" s="27">
        <f t="shared" si="727"/>
        <v>0</v>
      </c>
      <c r="BC553" s="27">
        <f t="shared" si="728"/>
        <v>0</v>
      </c>
      <c r="BD553" s="27"/>
      <c r="BE553" s="27">
        <f t="shared" si="716"/>
        <v>0</v>
      </c>
      <c r="BF553" s="27"/>
      <c r="BG553" s="27">
        <f t="shared" si="729"/>
        <v>0</v>
      </c>
      <c r="BH553" s="1"/>
      <c r="BI553" s="1" t="str">
        <f t="shared" si="735"/>
        <v>4_02_PAS_2_PHA_CVC_VC</v>
      </c>
      <c r="BJ553" s="1"/>
      <c r="BK553" s="1"/>
      <c r="BL553" s="1"/>
      <c r="BM553" s="1"/>
      <c r="BN553" s="1"/>
      <c r="BO553" s="1"/>
      <c r="BP553" s="1"/>
      <c r="BQ553" s="1"/>
      <c r="BR553" s="1"/>
      <c r="BS553" s="38" t="s">
        <v>185</v>
      </c>
      <c r="BT553" s="107"/>
      <c r="BU553" s="108"/>
      <c r="BV553" s="28"/>
      <c r="BW553" s="28"/>
      <c r="BX553" s="27"/>
      <c r="BY553" s="27"/>
      <c r="BZ553" s="38">
        <f t="shared" si="722"/>
        <v>0</v>
      </c>
      <c r="CA553" s="38">
        <f t="shared" si="723"/>
        <v>0</v>
      </c>
      <c r="CB553" s="38">
        <f t="shared" si="701"/>
        <v>0</v>
      </c>
      <c r="CC553" s="38">
        <f t="shared" si="701"/>
        <v>0</v>
      </c>
      <c r="CD553" s="38">
        <f t="shared" si="717"/>
        <v>0</v>
      </c>
      <c r="CE553" s="27"/>
      <c r="CF553" s="27"/>
      <c r="CG553" s="158" t="str">
        <f t="shared" ref="CG553:CG560" si="736">IF(BA553="OUI","OUI","NON")</f>
        <v>NON</v>
      </c>
      <c r="CH553" s="158" t="s">
        <v>581</v>
      </c>
      <c r="CI553" s="170">
        <v>0.2</v>
      </c>
      <c r="CJ553" s="116"/>
      <c r="CK553" s="27"/>
      <c r="CL553" s="116"/>
      <c r="CM553" s="27"/>
      <c r="CN553" s="116"/>
      <c r="CO553" s="27"/>
      <c r="CP553" s="171" t="str">
        <f t="shared" si="730"/>
        <v>NON</v>
      </c>
      <c r="CQ553" s="171">
        <f t="shared" si="731"/>
        <v>0</v>
      </c>
      <c r="CR553" s="171"/>
      <c r="CS553" s="171">
        <f t="shared" si="732"/>
        <v>0</v>
      </c>
      <c r="CT553" s="171"/>
      <c r="CU553" s="171"/>
      <c r="CV553" s="86">
        <f t="shared" si="733"/>
        <v>1</v>
      </c>
      <c r="CW553" s="86">
        <f t="shared" si="734"/>
        <v>0</v>
      </c>
    </row>
    <row r="554" spans="1:101" customFormat="1" outlineLevel="2" x14ac:dyDescent="0.3">
      <c r="A554" s="162"/>
      <c r="B554" s="41">
        <f t="shared" si="724"/>
        <v>73</v>
      </c>
      <c r="C554" s="41">
        <f t="shared" si="718"/>
        <v>0</v>
      </c>
      <c r="D554" s="59" t="str">
        <f t="shared" si="718"/>
        <v>Ventilo convecteur de la zone picking 2</v>
      </c>
      <c r="E554" s="37" t="s">
        <v>491</v>
      </c>
      <c r="F554" s="34"/>
      <c r="G554" s="34"/>
      <c r="H554" s="34"/>
      <c r="I554" s="34">
        <v>1</v>
      </c>
      <c r="J554" s="34"/>
      <c r="K554" s="34"/>
      <c r="L554" s="34"/>
      <c r="M554" s="39" t="str">
        <f t="shared" si="719"/>
        <v>02_PAS</v>
      </c>
      <c r="N554" s="39">
        <f t="shared" si="719"/>
        <v>3</v>
      </c>
      <c r="O554" s="39" t="str">
        <f t="shared" si="719"/>
        <v>DTH</v>
      </c>
      <c r="P554" s="39" t="str">
        <f t="shared" si="719"/>
        <v>CVC</v>
      </c>
      <c r="Q554" s="39"/>
      <c r="R554" s="28" t="str">
        <f t="shared" si="720"/>
        <v>VCC</v>
      </c>
      <c r="S554" s="28" t="s">
        <v>162</v>
      </c>
      <c r="T554" s="28" t="s">
        <v>395</v>
      </c>
      <c r="U554" s="28" t="s">
        <v>149</v>
      </c>
      <c r="V554" s="28" t="s">
        <v>495</v>
      </c>
      <c r="W554" s="28" t="str">
        <f t="shared" si="725"/>
        <v>TM</v>
      </c>
      <c r="X554" s="29" t="str">
        <f t="shared" si="726"/>
        <v>CVC/02_PAS//VCC/am/CONS/tmp/TM</v>
      </c>
      <c r="Y554" s="66"/>
      <c r="Z554" s="67"/>
      <c r="AA554" s="67"/>
      <c r="AB554" s="67"/>
      <c r="AC554" s="67"/>
      <c r="AD554" s="67"/>
      <c r="AE554" s="72" t="str">
        <f t="shared" si="721"/>
        <v>61_02_PAS3DTH_CVC__0</v>
      </c>
      <c r="AF554" s="90">
        <f t="shared" si="721"/>
        <v>0</v>
      </c>
      <c r="AG554" s="66" t="str">
        <f t="shared" si="721"/>
        <v>TAC</v>
      </c>
      <c r="AH554" s="67">
        <f t="shared" si="721"/>
        <v>0</v>
      </c>
      <c r="AI554" s="67">
        <f t="shared" si="721"/>
        <v>0</v>
      </c>
      <c r="AJ554" s="67" t="str">
        <f t="shared" si="721"/>
        <v>lon</v>
      </c>
      <c r="AK554" s="68">
        <f t="shared" si="721"/>
        <v>0</v>
      </c>
      <c r="AL554" s="64">
        <f t="shared" si="721"/>
        <v>0</v>
      </c>
      <c r="AM554" s="64" t="str">
        <f t="shared" si="721"/>
        <v>TAC</v>
      </c>
      <c r="AN554" s="64">
        <f t="shared" si="721"/>
        <v>0</v>
      </c>
      <c r="AO554" s="64">
        <f t="shared" si="721"/>
        <v>0</v>
      </c>
      <c r="AP554" s="64">
        <f t="shared" si="721"/>
        <v>0</v>
      </c>
      <c r="AQ554" s="64">
        <f t="shared" si="721"/>
        <v>0</v>
      </c>
      <c r="AR554" s="64">
        <f t="shared" si="721"/>
        <v>0</v>
      </c>
      <c r="AS554" s="68"/>
      <c r="AT554" s="78" t="s">
        <v>130</v>
      </c>
      <c r="AU554" s="79">
        <v>10</v>
      </c>
      <c r="AV554" s="79">
        <v>40</v>
      </c>
      <c r="AW554" s="80"/>
      <c r="AX554" s="106" t="str">
        <f>E554</f>
        <v>consigne d'ambiance été réduit (concentrateur de zone)</v>
      </c>
      <c r="AY554" s="63" t="s">
        <v>503</v>
      </c>
      <c r="BA554" s="36" t="s">
        <v>185</v>
      </c>
      <c r="BB554" s="27">
        <f t="shared" si="727"/>
        <v>0</v>
      </c>
      <c r="BC554" s="27">
        <f t="shared" si="728"/>
        <v>0</v>
      </c>
      <c r="BD554" s="27"/>
      <c r="BE554" s="27">
        <f>IF(BA554="NON",0,I554+J554+K554+L554)</f>
        <v>0</v>
      </c>
      <c r="BF554" s="27"/>
      <c r="BG554" s="27">
        <f t="shared" si="729"/>
        <v>0</v>
      </c>
      <c r="BH554" s="1"/>
      <c r="BI554" s="1" t="str">
        <f t="shared" si="735"/>
        <v>4_02_PAS_2_PHA_CVC_VC</v>
      </c>
      <c r="BJ554" s="1"/>
      <c r="BK554" s="1"/>
      <c r="BL554" s="1"/>
      <c r="BM554" s="1"/>
      <c r="BN554" s="1"/>
      <c r="BO554" s="1"/>
      <c r="BP554" s="1"/>
      <c r="BQ554" s="1"/>
      <c r="BR554" s="1"/>
      <c r="BS554" s="38" t="s">
        <v>185</v>
      </c>
      <c r="BT554" s="107"/>
      <c r="BU554" s="108"/>
      <c r="BV554" s="28"/>
      <c r="BW554" s="28"/>
      <c r="BX554" s="27"/>
      <c r="BY554" s="27"/>
      <c r="BZ554" s="38">
        <f>IF(BS554="OUI",IF((BC554+BB554)&lt;&gt;0,(BB554+BC554),0),0)</f>
        <v>0</v>
      </c>
      <c r="CA554" s="38">
        <f>IF(BS554="OUI",IF((BE554+BG554)&lt;&gt;0,(BG554+BE554),0),0)</f>
        <v>0</v>
      </c>
      <c r="CB554" s="38">
        <f t="shared" si="701"/>
        <v>0</v>
      </c>
      <c r="CC554" s="38">
        <f t="shared" si="701"/>
        <v>0</v>
      </c>
      <c r="CD554" s="38">
        <f>IF(OR(BS554=0,BS554="NON"),0,B554&amp;"_"&amp;M554&amp;N554&amp;O554&amp;"_"&amp;P554&amp;"_"&amp;Q554&amp;"_"&amp;R554&amp;S554&amp;T554&amp;U554&amp;V554&amp;"_FORC"&amp;IF(CB554=0,"TR","TC"))</f>
        <v>0</v>
      </c>
      <c r="CE554" s="27"/>
      <c r="CF554" s="27"/>
      <c r="CG554" s="158" t="str">
        <f t="shared" si="736"/>
        <v>NON</v>
      </c>
      <c r="CH554" s="158" t="s">
        <v>581</v>
      </c>
      <c r="CI554" s="170">
        <v>0.2</v>
      </c>
      <c r="CJ554" s="116"/>
      <c r="CK554" s="27"/>
      <c r="CL554" s="116"/>
      <c r="CM554" s="27"/>
      <c r="CN554" s="116"/>
      <c r="CO554" s="27"/>
      <c r="CP554" s="171" t="str">
        <f t="shared" si="730"/>
        <v>NON</v>
      </c>
      <c r="CQ554" s="171">
        <f t="shared" si="731"/>
        <v>0</v>
      </c>
      <c r="CR554" s="171"/>
      <c r="CS554" s="171">
        <f t="shared" si="732"/>
        <v>0</v>
      </c>
      <c r="CT554" s="171"/>
      <c r="CU554" s="171"/>
      <c r="CV554" s="86">
        <f t="shared" si="733"/>
        <v>1</v>
      </c>
      <c r="CW554" s="86">
        <f t="shared" si="734"/>
        <v>0</v>
      </c>
    </row>
    <row r="555" spans="1:101" customFormat="1" outlineLevel="2" x14ac:dyDescent="0.3">
      <c r="A555" s="162"/>
      <c r="B555" s="41">
        <f t="shared" si="724"/>
        <v>74</v>
      </c>
      <c r="C555" s="41">
        <f t="shared" si="718"/>
        <v>0</v>
      </c>
      <c r="D555" s="59" t="str">
        <f t="shared" si="718"/>
        <v>Ventilo convecteur de la zone picking 2</v>
      </c>
      <c r="E555" s="37" t="s">
        <v>457</v>
      </c>
      <c r="F555" s="34"/>
      <c r="G555" s="34"/>
      <c r="H555" s="34"/>
      <c r="I555" s="34">
        <v>1</v>
      </c>
      <c r="J555" s="34"/>
      <c r="K555" s="34"/>
      <c r="L555" s="34"/>
      <c r="M555" s="39" t="str">
        <f t="shared" si="719"/>
        <v>02_PAS</v>
      </c>
      <c r="N555" s="39">
        <f t="shared" si="719"/>
        <v>3</v>
      </c>
      <c r="O555" s="39" t="str">
        <f t="shared" si="719"/>
        <v>DTH</v>
      </c>
      <c r="P555" s="39" t="str">
        <f t="shared" si="719"/>
        <v>CVC</v>
      </c>
      <c r="Q555" s="39"/>
      <c r="R555" s="28" t="str">
        <f t="shared" si="720"/>
        <v>VCC</v>
      </c>
      <c r="S555" s="28" t="s">
        <v>162</v>
      </c>
      <c r="T555" s="28" t="s">
        <v>395</v>
      </c>
      <c r="U555" s="28" t="s">
        <v>149</v>
      </c>
      <c r="V555" s="28" t="s">
        <v>465</v>
      </c>
      <c r="W555" s="28" t="str">
        <f t="shared" si="725"/>
        <v>TM</v>
      </c>
      <c r="X555" s="29" t="str">
        <f t="shared" si="726"/>
        <v>CVC/02_PAS//VCC/am/CONS/tmp/TM</v>
      </c>
      <c r="Y555" s="66"/>
      <c r="Z555" s="67"/>
      <c r="AA555" s="67"/>
      <c r="AB555" s="67"/>
      <c r="AC555" s="67"/>
      <c r="AD555" s="67"/>
      <c r="AE555" s="72" t="str">
        <f t="shared" si="721"/>
        <v>61_02_PAS3DTH_CVC__0</v>
      </c>
      <c r="AF555" s="90">
        <f t="shared" si="721"/>
        <v>0</v>
      </c>
      <c r="AG555" s="66" t="str">
        <f t="shared" si="721"/>
        <v>TAC</v>
      </c>
      <c r="AH555" s="67">
        <f t="shared" si="721"/>
        <v>0</v>
      </c>
      <c r="AI555" s="67">
        <f t="shared" si="721"/>
        <v>0</v>
      </c>
      <c r="AJ555" s="67" t="str">
        <f t="shared" si="721"/>
        <v>lon</v>
      </c>
      <c r="AK555" s="68">
        <f t="shared" si="721"/>
        <v>0</v>
      </c>
      <c r="AL555" s="64">
        <f t="shared" si="721"/>
        <v>0</v>
      </c>
      <c r="AM555" s="64" t="str">
        <f t="shared" si="721"/>
        <v>TAC</v>
      </c>
      <c r="AN555" s="64">
        <f t="shared" si="721"/>
        <v>0</v>
      </c>
      <c r="AO555" s="64">
        <f t="shared" si="721"/>
        <v>0</v>
      </c>
      <c r="AP555" s="64">
        <f t="shared" si="721"/>
        <v>0</v>
      </c>
      <c r="AQ555" s="64">
        <f t="shared" si="721"/>
        <v>0</v>
      </c>
      <c r="AR555" s="64">
        <f t="shared" si="721"/>
        <v>0</v>
      </c>
      <c r="AS555" s="68"/>
      <c r="AT555" s="78" t="s">
        <v>130</v>
      </c>
      <c r="AU555" s="79">
        <v>10</v>
      </c>
      <c r="AV555" s="79">
        <v>40</v>
      </c>
      <c r="AW555" s="80"/>
      <c r="AX555" s="106" t="str">
        <f>E555</f>
        <v>consigne d'ambiance hiver (concentrateur de zone)</v>
      </c>
      <c r="AY555" s="63" t="s">
        <v>503</v>
      </c>
      <c r="BA555" s="36" t="s">
        <v>185</v>
      </c>
      <c r="BB555" s="27">
        <f t="shared" si="727"/>
        <v>0</v>
      </c>
      <c r="BC555" s="27">
        <f t="shared" si="728"/>
        <v>0</v>
      </c>
      <c r="BD555" s="27"/>
      <c r="BE555" s="27">
        <f>IF(BA555="NON",0,I555+J555+K555+L555)</f>
        <v>0</v>
      </c>
      <c r="BF555" s="27"/>
      <c r="BG555" s="27">
        <f t="shared" si="729"/>
        <v>0</v>
      </c>
      <c r="BH555" s="1"/>
      <c r="BI555" s="1" t="str">
        <f t="shared" si="735"/>
        <v>4_02_PAS_2_PHA_CVC_VC</v>
      </c>
      <c r="BJ555" s="1"/>
      <c r="BK555" s="1"/>
      <c r="BL555" s="1"/>
      <c r="BM555" s="1"/>
      <c r="BN555" s="1"/>
      <c r="BO555" s="1"/>
      <c r="BP555" s="1"/>
      <c r="BQ555" s="1"/>
      <c r="BR555" s="1"/>
      <c r="BS555" s="38" t="s">
        <v>185</v>
      </c>
      <c r="BT555" s="107"/>
      <c r="BU555" s="108"/>
      <c r="BV555" s="28"/>
      <c r="BW555" s="28"/>
      <c r="BX555" s="27"/>
      <c r="BY555" s="27"/>
      <c r="BZ555" s="38">
        <f>IF(BS555="OUI",IF((BC555+BB555)&lt;&gt;0,(BB555+BC555),0),0)</f>
        <v>0</v>
      </c>
      <c r="CA555" s="38">
        <f>IF(BS555="OUI",IF((BE555+BG555)&lt;&gt;0,(BG555+BE555),0),0)</f>
        <v>0</v>
      </c>
      <c r="CB555" s="38">
        <f t="shared" si="701"/>
        <v>0</v>
      </c>
      <c r="CC555" s="38">
        <f t="shared" si="701"/>
        <v>0</v>
      </c>
      <c r="CD555" s="38">
        <f>IF(OR(BS555=0,BS555="NON"),0,B555&amp;"_"&amp;M555&amp;N555&amp;O555&amp;"_"&amp;P555&amp;"_"&amp;Q555&amp;"_"&amp;R555&amp;S555&amp;T555&amp;U555&amp;V555&amp;"_FORC"&amp;IF(CB555=0,"TR","TC"))</f>
        <v>0</v>
      </c>
      <c r="CE555" s="27"/>
      <c r="CF555" s="27"/>
      <c r="CG555" s="158" t="str">
        <f t="shared" si="736"/>
        <v>NON</v>
      </c>
      <c r="CH555" s="158" t="s">
        <v>581</v>
      </c>
      <c r="CI555" s="170">
        <v>0.2</v>
      </c>
      <c r="CJ555" s="116"/>
      <c r="CK555" s="27"/>
      <c r="CL555" s="116"/>
      <c r="CM555" s="27"/>
      <c r="CN555" s="116"/>
      <c r="CO555" s="27"/>
      <c r="CP555" s="171" t="str">
        <f t="shared" si="730"/>
        <v>NON</v>
      </c>
      <c r="CQ555" s="171">
        <f t="shared" si="731"/>
        <v>0</v>
      </c>
      <c r="CR555" s="171"/>
      <c r="CS555" s="171">
        <f t="shared" si="732"/>
        <v>0</v>
      </c>
      <c r="CT555" s="171"/>
      <c r="CU555" s="171"/>
      <c r="CV555" s="86">
        <f t="shared" si="733"/>
        <v>1</v>
      </c>
      <c r="CW555" s="86">
        <f t="shared" si="734"/>
        <v>0</v>
      </c>
    </row>
    <row r="556" spans="1:101" customFormat="1" outlineLevel="2" x14ac:dyDescent="0.3">
      <c r="A556" s="162"/>
      <c r="B556" s="41">
        <f t="shared" si="724"/>
        <v>75</v>
      </c>
      <c r="C556" s="41">
        <f t="shared" si="718"/>
        <v>0</v>
      </c>
      <c r="D556" s="59" t="str">
        <f t="shared" si="718"/>
        <v>Ventilo convecteur de la zone picking 2</v>
      </c>
      <c r="E556" s="37" t="s">
        <v>490</v>
      </c>
      <c r="F556" s="34"/>
      <c r="G556" s="34"/>
      <c r="H556" s="34"/>
      <c r="I556" s="34">
        <v>1</v>
      </c>
      <c r="J556" s="34"/>
      <c r="K556" s="34"/>
      <c r="L556" s="34"/>
      <c r="M556" s="39" t="str">
        <f t="shared" si="719"/>
        <v>02_PAS</v>
      </c>
      <c r="N556" s="39">
        <f t="shared" si="719"/>
        <v>3</v>
      </c>
      <c r="O556" s="39" t="str">
        <f t="shared" si="719"/>
        <v>DTH</v>
      </c>
      <c r="P556" s="39" t="str">
        <f t="shared" si="719"/>
        <v>CVC</v>
      </c>
      <c r="Q556" s="39"/>
      <c r="R556" s="28" t="str">
        <f t="shared" si="720"/>
        <v>VCC</v>
      </c>
      <c r="S556" s="28" t="s">
        <v>162</v>
      </c>
      <c r="T556" s="28" t="s">
        <v>395</v>
      </c>
      <c r="U556" s="28" t="s">
        <v>149</v>
      </c>
      <c r="V556" s="28" t="s">
        <v>495</v>
      </c>
      <c r="W556" s="28" t="str">
        <f t="shared" si="725"/>
        <v>TM</v>
      </c>
      <c r="X556" s="29" t="str">
        <f t="shared" si="726"/>
        <v>CVC/02_PAS//VCC/am/CONS/tmp/TM</v>
      </c>
      <c r="Y556" s="66"/>
      <c r="Z556" s="67"/>
      <c r="AA556" s="67"/>
      <c r="AB556" s="67"/>
      <c r="AC556" s="67"/>
      <c r="AD556" s="67"/>
      <c r="AE556" s="72" t="str">
        <f t="shared" si="721"/>
        <v>61_02_PAS3DTH_CVC__0</v>
      </c>
      <c r="AF556" s="90">
        <f t="shared" si="721"/>
        <v>0</v>
      </c>
      <c r="AG556" s="66" t="str">
        <f t="shared" si="721"/>
        <v>TAC</v>
      </c>
      <c r="AH556" s="67">
        <f t="shared" si="721"/>
        <v>0</v>
      </c>
      <c r="AI556" s="67">
        <f t="shared" si="721"/>
        <v>0</v>
      </c>
      <c r="AJ556" s="67" t="str">
        <f t="shared" si="721"/>
        <v>lon</v>
      </c>
      <c r="AK556" s="68">
        <f t="shared" si="721"/>
        <v>0</v>
      </c>
      <c r="AL556" s="64">
        <f t="shared" si="721"/>
        <v>0</v>
      </c>
      <c r="AM556" s="64" t="str">
        <f t="shared" si="721"/>
        <v>TAC</v>
      </c>
      <c r="AN556" s="64">
        <f t="shared" si="721"/>
        <v>0</v>
      </c>
      <c r="AO556" s="64">
        <f t="shared" si="721"/>
        <v>0</v>
      </c>
      <c r="AP556" s="64">
        <f t="shared" si="721"/>
        <v>0</v>
      </c>
      <c r="AQ556" s="64">
        <f t="shared" si="721"/>
        <v>0</v>
      </c>
      <c r="AR556" s="64">
        <f t="shared" si="721"/>
        <v>0</v>
      </c>
      <c r="AS556" s="68"/>
      <c r="AT556" s="78" t="s">
        <v>130</v>
      </c>
      <c r="AU556" s="79">
        <v>10</v>
      </c>
      <c r="AV556" s="79">
        <v>40</v>
      </c>
      <c r="AW556" s="80"/>
      <c r="AX556" s="106" t="str">
        <f>E556</f>
        <v>consigne d'ambiance hiver réduit (concentrateur de zone)</v>
      </c>
      <c r="AY556" s="63" t="s">
        <v>503</v>
      </c>
      <c r="BA556" s="36" t="s">
        <v>185</v>
      </c>
      <c r="BB556" s="27">
        <f t="shared" si="727"/>
        <v>0</v>
      </c>
      <c r="BC556" s="27">
        <f t="shared" si="728"/>
        <v>0</v>
      </c>
      <c r="BD556" s="27"/>
      <c r="BE556" s="27">
        <f>IF(BA556="NON",0,I556+J556+K556+L556)</f>
        <v>0</v>
      </c>
      <c r="BF556" s="27"/>
      <c r="BG556" s="27">
        <f t="shared" si="729"/>
        <v>0</v>
      </c>
      <c r="BH556" s="1"/>
      <c r="BI556" s="1" t="str">
        <f t="shared" si="735"/>
        <v>4_02_PAS_2_PHA_CVC_VC</v>
      </c>
      <c r="BJ556" s="1"/>
      <c r="BK556" s="1"/>
      <c r="BL556" s="1"/>
      <c r="BM556" s="1"/>
      <c r="BN556" s="1"/>
      <c r="BO556" s="1"/>
      <c r="BP556" s="1"/>
      <c r="BQ556" s="1"/>
      <c r="BR556" s="1"/>
      <c r="BS556" s="38" t="s">
        <v>185</v>
      </c>
      <c r="BT556" s="107"/>
      <c r="BU556" s="108"/>
      <c r="BV556" s="28"/>
      <c r="BW556" s="28"/>
      <c r="BX556" s="27"/>
      <c r="BY556" s="27"/>
      <c r="BZ556" s="38">
        <f>IF(BS556="OUI",IF((BC556+BB556)&lt;&gt;0,(BB556+BC556),0),0)</f>
        <v>0</v>
      </c>
      <c r="CA556" s="38">
        <f>IF(BS556="OUI",IF((BE556+BG556)&lt;&gt;0,(BG556+BE556),0),0)</f>
        <v>0</v>
      </c>
      <c r="CB556" s="38">
        <f t="shared" si="701"/>
        <v>0</v>
      </c>
      <c r="CC556" s="38">
        <f t="shared" si="701"/>
        <v>0</v>
      </c>
      <c r="CD556" s="38">
        <f>IF(OR(BS556=0,BS556="NON"),0,B556&amp;"_"&amp;M556&amp;N556&amp;O556&amp;"_"&amp;P556&amp;"_"&amp;Q556&amp;"_"&amp;R556&amp;S556&amp;T556&amp;U556&amp;V556&amp;"_FORC"&amp;IF(CB556=0,"TR","TC"))</f>
        <v>0</v>
      </c>
      <c r="CE556" s="27"/>
      <c r="CF556" s="27"/>
      <c r="CG556" s="158" t="str">
        <f t="shared" si="736"/>
        <v>NON</v>
      </c>
      <c r="CH556" s="158" t="s">
        <v>581</v>
      </c>
      <c r="CI556" s="170">
        <v>0.2</v>
      </c>
      <c r="CJ556" s="116"/>
      <c r="CK556" s="27"/>
      <c r="CL556" s="116"/>
      <c r="CM556" s="27"/>
      <c r="CN556" s="116"/>
      <c r="CO556" s="27"/>
      <c r="CP556" s="171" t="str">
        <f t="shared" si="730"/>
        <v>NON</v>
      </c>
      <c r="CQ556" s="171">
        <f t="shared" si="731"/>
        <v>0</v>
      </c>
      <c r="CR556" s="171"/>
      <c r="CS556" s="171">
        <f t="shared" si="732"/>
        <v>0</v>
      </c>
      <c r="CT556" s="171"/>
      <c r="CU556" s="171"/>
      <c r="CV556" s="86">
        <f t="shared" si="733"/>
        <v>1</v>
      </c>
      <c r="CW556" s="86">
        <f t="shared" si="734"/>
        <v>0</v>
      </c>
    </row>
    <row r="557" spans="1:101" customFormat="1" outlineLevel="1" x14ac:dyDescent="0.3">
      <c r="A557" s="42"/>
      <c r="B557" s="42">
        <f t="shared" si="724"/>
        <v>76</v>
      </c>
      <c r="C557" s="42"/>
      <c r="D557" s="105" t="s">
        <v>1300</v>
      </c>
      <c r="E557" s="1" t="s">
        <v>1253</v>
      </c>
      <c r="F557" s="34"/>
      <c r="G557" s="34"/>
      <c r="H557" s="34"/>
      <c r="I557" s="34">
        <v>1</v>
      </c>
      <c r="J557" s="34"/>
      <c r="K557" s="34"/>
      <c r="L557" s="34"/>
      <c r="M557" s="27" t="s">
        <v>1262</v>
      </c>
      <c r="N557" s="27">
        <v>3</v>
      </c>
      <c r="O557" s="27" t="s">
        <v>1264</v>
      </c>
      <c r="P557" s="27" t="s">
        <v>29</v>
      </c>
      <c r="Q557" s="27"/>
      <c r="R557" s="27" t="s">
        <v>38</v>
      </c>
      <c r="S557" s="27" t="s">
        <v>162</v>
      </c>
      <c r="T557" s="27" t="s">
        <v>69</v>
      </c>
      <c r="U557" s="27" t="s">
        <v>149</v>
      </c>
      <c r="V557" s="27"/>
      <c r="W557" s="27" t="str">
        <f t="shared" si="725"/>
        <v>TM</v>
      </c>
      <c r="X557" s="27" t="str">
        <f t="shared" si="726"/>
        <v>CVC/02_PAS//VCC/am/SND/tmp/TM</v>
      </c>
      <c r="Y557" s="66"/>
      <c r="Z557" s="67"/>
      <c r="AA557" s="67"/>
      <c r="AB557" s="67"/>
      <c r="AC557" s="67"/>
      <c r="AD557" s="67"/>
      <c r="AE557" s="66" t="str">
        <f>IF(AG557=0,0,B557&amp;"_"&amp;M557&amp;N557&amp;O557&amp;"_"&amp;P557&amp;"_"&amp;Q557&amp;"_"&amp;AF557)</f>
        <v>76_02_PAS3DTH_CVC__0</v>
      </c>
      <c r="AF557" s="67">
        <v>0</v>
      </c>
      <c r="AG557" s="66" t="s">
        <v>286</v>
      </c>
      <c r="AH557" s="67"/>
      <c r="AI557" s="67"/>
      <c r="AJ557" s="67" t="s">
        <v>322</v>
      </c>
      <c r="AK557" s="68"/>
      <c r="AL557" s="66">
        <v>0</v>
      </c>
      <c r="AM557" s="66" t="s">
        <v>286</v>
      </c>
      <c r="AN557" s="66">
        <f>VLOOKUP($AL557,aut_car,3,FALSE)</f>
        <v>0</v>
      </c>
      <c r="AO557" s="66">
        <f>VLOOKUP($AL557,aut_car,4,FALSE)</f>
        <v>0</v>
      </c>
      <c r="AP557" s="66">
        <f>VLOOKUP($AL557,aut_car,5,FALSE)</f>
        <v>0</v>
      </c>
      <c r="AQ557" s="66">
        <f>VLOOKUP($AL557,aut_car,6,FALSE)</f>
        <v>0</v>
      </c>
      <c r="AR557" s="66">
        <f>VLOOKUP($AL557,aut_car,7,FALSE)</f>
        <v>0</v>
      </c>
      <c r="AS557" s="68"/>
      <c r="AT557" s="176" t="s">
        <v>130</v>
      </c>
      <c r="AU557" s="177">
        <v>-50</v>
      </c>
      <c r="AV557" s="177">
        <v>50</v>
      </c>
      <c r="AW557" s="178"/>
      <c r="AX557" s="63" t="str">
        <f t="shared" ref="AX557:AX568" si="737">E557</f>
        <v>Sonde de température d'ambiance</v>
      </c>
      <c r="AY557" s="63"/>
      <c r="BA557" s="27" t="s">
        <v>184</v>
      </c>
      <c r="BB557" s="27">
        <f t="shared" si="727"/>
        <v>0</v>
      </c>
      <c r="BC557" s="27">
        <f t="shared" si="728"/>
        <v>0</v>
      </c>
      <c r="BD557" s="27"/>
      <c r="BE557" s="27">
        <f t="shared" ref="BE557:BE568" si="738">IF(BA557="NON",0,I557+J557+K557+L557)</f>
        <v>1</v>
      </c>
      <c r="BF557" s="27"/>
      <c r="BG557" s="27">
        <f t="shared" si="729"/>
        <v>0</v>
      </c>
      <c r="BH557" s="1" t="s">
        <v>1309</v>
      </c>
      <c r="BI557" s="1" t="s">
        <v>1310</v>
      </c>
      <c r="BJ557" s="1"/>
      <c r="BK557" s="1"/>
      <c r="BL557" s="1"/>
      <c r="BM557" s="1"/>
      <c r="BN557" s="1"/>
      <c r="BO557" s="1"/>
      <c r="BP557" s="1"/>
      <c r="BQ557" s="1"/>
      <c r="BR557" s="1"/>
      <c r="BS557" s="27" t="s">
        <v>185</v>
      </c>
      <c r="BT557" s="167">
        <f>IF(BS557="OUI",1,0)</f>
        <v>0</v>
      </c>
      <c r="BU557" s="168">
        <f>IF(BS557="OUI",1,0)</f>
        <v>0</v>
      </c>
      <c r="BV557" s="27">
        <f>IF(OR(BS557=0,BS557="NON"),0,B557&amp;"_"&amp;M557&amp;N557&amp;O557&amp;"_"&amp;P557&amp;"_"&amp;Q557&amp;"_"&amp;R557&amp;S557&amp;T557&amp;U557&amp;V557&amp;"_MANU")</f>
        <v>0</v>
      </c>
      <c r="BW557" s="27">
        <f>IF(BS557="OUI",1,0)</f>
        <v>0</v>
      </c>
      <c r="BX557" s="27"/>
      <c r="BY557" s="27"/>
      <c r="BZ557" s="27">
        <f>IF(BS557="OUI",IF((BC557+BB557)&lt;&gt;0,(BB557+BC557),0),0)</f>
        <v>0</v>
      </c>
      <c r="CA557" s="27">
        <f>IF(BS557="OUI",IF((BE557+BG557)&lt;&gt;0,(BG557+BE557),0),0)</f>
        <v>0</v>
      </c>
      <c r="CB557" s="27">
        <f t="shared" si="701"/>
        <v>0</v>
      </c>
      <c r="CC557" s="27">
        <f t="shared" si="701"/>
        <v>0</v>
      </c>
      <c r="CD557" s="27">
        <f t="shared" ref="CD557:CD568" si="739">IF(OR(BS557=0,BS557="NON"),0,B557&amp;"_"&amp;M557&amp;N557&amp;O557&amp;"_"&amp;P557&amp;"_"&amp;Q557&amp;"_"&amp;R557&amp;S557&amp;T557&amp;U557&amp;V557&amp;"_FORC"&amp;IF(CB557=0,"TR","TC"))</f>
        <v>0</v>
      </c>
      <c r="CE557" s="27"/>
      <c r="CF557" s="27"/>
      <c r="CG557" s="27" t="str">
        <f t="shared" si="736"/>
        <v>OUI</v>
      </c>
      <c r="CH557" s="27" t="s">
        <v>581</v>
      </c>
      <c r="CI557" s="126">
        <v>0.2</v>
      </c>
      <c r="CJ557" s="116"/>
      <c r="CK557" s="27"/>
      <c r="CL557" s="116"/>
      <c r="CM557" s="27"/>
      <c r="CN557" s="116"/>
      <c r="CO557" s="27"/>
      <c r="CP557" s="27" t="str">
        <f t="shared" si="730"/>
        <v>NON</v>
      </c>
      <c r="CQ557" s="27">
        <f t="shared" si="731"/>
        <v>0</v>
      </c>
      <c r="CR557" s="27"/>
      <c r="CS557" s="27">
        <f t="shared" si="732"/>
        <v>0</v>
      </c>
      <c r="CT557" s="27"/>
      <c r="CU557" s="27"/>
      <c r="CV557" s="179">
        <f t="shared" si="733"/>
        <v>1</v>
      </c>
      <c r="CW557" s="179">
        <f t="shared" si="734"/>
        <v>1</v>
      </c>
    </row>
    <row r="558" spans="1:101" customFormat="1" outlineLevel="2" x14ac:dyDescent="0.3">
      <c r="A558" s="162"/>
      <c r="B558" s="41">
        <f t="shared" si="724"/>
        <v>77</v>
      </c>
      <c r="C558" s="41">
        <f t="shared" ref="C558:D571" si="740">C557</f>
        <v>0</v>
      </c>
      <c r="D558" s="59" t="str">
        <f t="shared" si="740"/>
        <v>Ventilo convecteur de la zone picking 3</v>
      </c>
      <c r="E558" s="37" t="s">
        <v>1246</v>
      </c>
      <c r="F558" s="34"/>
      <c r="G558" s="34">
        <v>1</v>
      </c>
      <c r="H558" s="34"/>
      <c r="I558" s="34"/>
      <c r="J558" s="34"/>
      <c r="K558" s="34"/>
      <c r="L558" s="34"/>
      <c r="M558" s="39" t="str">
        <f t="shared" ref="M558:P571" si="741">M557</f>
        <v>02_PAS</v>
      </c>
      <c r="N558" s="39">
        <f t="shared" si="741"/>
        <v>3</v>
      </c>
      <c r="O558" s="39" t="str">
        <f t="shared" si="741"/>
        <v>DTH</v>
      </c>
      <c r="P558" s="39" t="str">
        <f t="shared" si="741"/>
        <v>CVC</v>
      </c>
      <c r="Q558" s="39"/>
      <c r="R558" s="28" t="str">
        <f t="shared" ref="R558:R616" si="742">R557</f>
        <v>VCC</v>
      </c>
      <c r="S558" s="28" t="s">
        <v>162</v>
      </c>
      <c r="T558" s="28" t="s">
        <v>237</v>
      </c>
      <c r="U558" s="28" t="s">
        <v>463</v>
      </c>
      <c r="V558" s="28"/>
      <c r="W558" s="28" t="str">
        <f t="shared" si="725"/>
        <v>TS</v>
      </c>
      <c r="X558" s="29" t="str">
        <f t="shared" si="726"/>
        <v>CVC/02_PAS//VCC/am/CAPT/fei/TS</v>
      </c>
      <c r="Y558" s="66"/>
      <c r="Z558" s="67"/>
      <c r="AA558" s="67"/>
      <c r="AB558" s="67"/>
      <c r="AC558" s="67"/>
      <c r="AD558" s="67"/>
      <c r="AE558" s="72" t="str">
        <f t="shared" ref="AE558:AR571" si="743">AE557</f>
        <v>76_02_PAS3DTH_CVC__0</v>
      </c>
      <c r="AF558" s="90">
        <f t="shared" si="743"/>
        <v>0</v>
      </c>
      <c r="AG558" s="66" t="str">
        <f t="shared" si="743"/>
        <v>TAC</v>
      </c>
      <c r="AH558" s="67">
        <f t="shared" si="743"/>
        <v>0</v>
      </c>
      <c r="AI558" s="67">
        <f t="shared" si="743"/>
        <v>0</v>
      </c>
      <c r="AJ558" s="67" t="str">
        <f t="shared" si="743"/>
        <v>lon</v>
      </c>
      <c r="AK558" s="68">
        <f t="shared" si="743"/>
        <v>0</v>
      </c>
      <c r="AL558" s="64">
        <f t="shared" si="743"/>
        <v>0</v>
      </c>
      <c r="AM558" s="64" t="str">
        <f t="shared" si="743"/>
        <v>TAC</v>
      </c>
      <c r="AN558" s="64">
        <f t="shared" si="743"/>
        <v>0</v>
      </c>
      <c r="AO558" s="64">
        <f t="shared" si="743"/>
        <v>0</v>
      </c>
      <c r="AP558" s="64">
        <f t="shared" si="743"/>
        <v>0</v>
      </c>
      <c r="AQ558" s="64">
        <f t="shared" si="743"/>
        <v>0</v>
      </c>
      <c r="AR558" s="64">
        <f t="shared" si="743"/>
        <v>0</v>
      </c>
      <c r="AS558" s="68"/>
      <c r="AT558" s="78" t="s">
        <v>138</v>
      </c>
      <c r="AU558" s="79" t="s">
        <v>114</v>
      </c>
      <c r="AV558" s="79" t="s">
        <v>115</v>
      </c>
      <c r="AW558" s="80"/>
      <c r="AX558" s="106" t="str">
        <f t="shared" si="737"/>
        <v>retour de marche ventilo-convecteur</v>
      </c>
      <c r="AY558" s="63"/>
      <c r="BA558" s="36" t="s">
        <v>184</v>
      </c>
      <c r="BB558" s="27">
        <f t="shared" si="727"/>
        <v>0</v>
      </c>
      <c r="BC558" s="27">
        <f t="shared" si="728"/>
        <v>1</v>
      </c>
      <c r="BD558" s="27"/>
      <c r="BE558" s="27">
        <f t="shared" si="738"/>
        <v>0</v>
      </c>
      <c r="BF558" s="27"/>
      <c r="BG558" s="27">
        <f t="shared" si="729"/>
        <v>0</v>
      </c>
      <c r="BH558" s="1"/>
      <c r="BI558" s="1" t="str">
        <f t="shared" ref="BI558:BI571" si="744">BI557</f>
        <v>4_02_PAS_2_PHA_CVC_VC</v>
      </c>
      <c r="BJ558" s="1"/>
      <c r="BK558" s="1"/>
      <c r="BL558" s="1"/>
      <c r="BM558" s="1"/>
      <c r="BN558" s="1"/>
      <c r="BO558" s="1"/>
      <c r="BP558" s="1"/>
      <c r="BQ558" s="1"/>
      <c r="BR558" s="1"/>
      <c r="BS558" s="38" t="s">
        <v>185</v>
      </c>
      <c r="BT558" s="107">
        <f>IF(BS558="OUI",1,0)</f>
        <v>0</v>
      </c>
      <c r="BU558" s="108">
        <f>IF(BS558="OUI",1,0)</f>
        <v>0</v>
      </c>
      <c r="BV558" s="28">
        <f>IF(OR(BS558=0,BS558="NON"),0,B558&amp;"_"&amp;M558&amp;N558&amp;O558&amp;"_"&amp;P558&amp;"_"&amp;Q558&amp;"_"&amp;R558&amp;S558&amp;T558&amp;U558&amp;V558&amp;"_MANU")</f>
        <v>0</v>
      </c>
      <c r="BW558" s="28">
        <f>IF(BS558="OUI",1,0)</f>
        <v>0</v>
      </c>
      <c r="BX558" s="27"/>
      <c r="BY558" s="27"/>
      <c r="BZ558" s="38">
        <f t="shared" ref="BZ558:BZ568" si="745">IF(BS558="OUI",IF((BC558+BB558)&lt;&gt;0,(BB558+BC558),0),0)</f>
        <v>0</v>
      </c>
      <c r="CA558" s="38">
        <f t="shared" ref="CA558:CA568" si="746">IF(BS558="OUI",IF((BE558+BG558)&lt;&gt;0,(BG558+BE558),0),0)</f>
        <v>0</v>
      </c>
      <c r="CB558" s="38">
        <f t="shared" si="701"/>
        <v>0</v>
      </c>
      <c r="CC558" s="38">
        <f t="shared" si="701"/>
        <v>0</v>
      </c>
      <c r="CD558" s="38">
        <f t="shared" si="739"/>
        <v>0</v>
      </c>
      <c r="CE558" s="27"/>
      <c r="CF558" s="27"/>
      <c r="CG558" s="158" t="str">
        <f t="shared" si="736"/>
        <v>OUI</v>
      </c>
      <c r="CH558" s="158" t="s">
        <v>581</v>
      </c>
      <c r="CI558" s="158"/>
      <c r="CJ558" s="116"/>
      <c r="CK558" s="27"/>
      <c r="CL558" s="116"/>
      <c r="CM558" s="27"/>
      <c r="CN558" s="116"/>
      <c r="CO558" s="27"/>
      <c r="CP558" s="171" t="s">
        <v>184</v>
      </c>
      <c r="CQ558" s="171" t="str">
        <f t="shared" si="731"/>
        <v>CVC</v>
      </c>
      <c r="CR558" s="171" t="s">
        <v>708</v>
      </c>
      <c r="CS558" s="171">
        <f t="shared" si="732"/>
        <v>0</v>
      </c>
      <c r="CT558" s="171"/>
      <c r="CU558" s="171"/>
      <c r="CV558" s="86">
        <f t="shared" si="733"/>
        <v>1</v>
      </c>
      <c r="CW558" s="86">
        <f t="shared" si="734"/>
        <v>1</v>
      </c>
    </row>
    <row r="559" spans="1:101" customFormat="1" outlineLevel="2" x14ac:dyDescent="0.3">
      <c r="A559" s="162"/>
      <c r="B559" s="41">
        <f t="shared" si="724"/>
        <v>78</v>
      </c>
      <c r="C559" s="41">
        <f t="shared" si="740"/>
        <v>0</v>
      </c>
      <c r="D559" s="59" t="str">
        <f t="shared" si="740"/>
        <v>Ventilo convecteur de la zone picking 3</v>
      </c>
      <c r="E559" s="37" t="s">
        <v>443</v>
      </c>
      <c r="F559" s="34"/>
      <c r="G559" s="34">
        <v>1</v>
      </c>
      <c r="H559" s="34"/>
      <c r="I559" s="34"/>
      <c r="J559" s="34"/>
      <c r="K559" s="34"/>
      <c r="L559" s="34"/>
      <c r="M559" s="39" t="str">
        <f t="shared" si="741"/>
        <v>02_PAS</v>
      </c>
      <c r="N559" s="39">
        <f t="shared" si="741"/>
        <v>3</v>
      </c>
      <c r="O559" s="39" t="str">
        <f t="shared" si="741"/>
        <v>DTH</v>
      </c>
      <c r="P559" s="39" t="str">
        <f t="shared" si="741"/>
        <v>CVC</v>
      </c>
      <c r="Q559" s="39"/>
      <c r="R559" s="28" t="str">
        <f t="shared" si="742"/>
        <v>VCC</v>
      </c>
      <c r="S559" s="28" t="s">
        <v>162</v>
      </c>
      <c r="T559" s="28" t="s">
        <v>237</v>
      </c>
      <c r="U559" s="28" t="s">
        <v>463</v>
      </c>
      <c r="V559" s="28"/>
      <c r="W559" s="28" t="str">
        <f t="shared" si="725"/>
        <v>TS</v>
      </c>
      <c r="X559" s="29" t="str">
        <f t="shared" si="726"/>
        <v>CVC/02_PAS//VCC/am/CAPT/fei/TS</v>
      </c>
      <c r="Y559" s="66"/>
      <c r="Z559" s="67"/>
      <c r="AA559" s="67"/>
      <c r="AB559" s="67"/>
      <c r="AC559" s="67"/>
      <c r="AD559" s="67"/>
      <c r="AE559" s="72" t="str">
        <f t="shared" si="743"/>
        <v>76_02_PAS3DTH_CVC__0</v>
      </c>
      <c r="AF559" s="90">
        <f t="shared" si="743"/>
        <v>0</v>
      </c>
      <c r="AG559" s="66" t="str">
        <f t="shared" si="743"/>
        <v>TAC</v>
      </c>
      <c r="AH559" s="67">
        <f t="shared" si="743"/>
        <v>0</v>
      </c>
      <c r="AI559" s="67">
        <f t="shared" si="743"/>
        <v>0</v>
      </c>
      <c r="AJ559" s="67" t="str">
        <f t="shared" si="743"/>
        <v>lon</v>
      </c>
      <c r="AK559" s="68">
        <f t="shared" si="743"/>
        <v>0</v>
      </c>
      <c r="AL559" s="64">
        <f t="shared" si="743"/>
        <v>0</v>
      </c>
      <c r="AM559" s="64" t="str">
        <f t="shared" si="743"/>
        <v>TAC</v>
      </c>
      <c r="AN559" s="64">
        <f t="shared" si="743"/>
        <v>0</v>
      </c>
      <c r="AO559" s="64">
        <f t="shared" si="743"/>
        <v>0</v>
      </c>
      <c r="AP559" s="64">
        <f t="shared" si="743"/>
        <v>0</v>
      </c>
      <c r="AQ559" s="64">
        <f t="shared" si="743"/>
        <v>0</v>
      </c>
      <c r="AR559" s="64">
        <f t="shared" si="743"/>
        <v>0</v>
      </c>
      <c r="AS559" s="68"/>
      <c r="AT559" s="78" t="s">
        <v>138</v>
      </c>
      <c r="AU559" s="79" t="s">
        <v>114</v>
      </c>
      <c r="AV559" s="79" t="s">
        <v>115</v>
      </c>
      <c r="AW559" s="80"/>
      <c r="AX559" s="106" t="str">
        <f t="shared" si="737"/>
        <v>contact de feuillure</v>
      </c>
      <c r="AY559" s="63"/>
      <c r="BA559" s="36" t="s">
        <v>184</v>
      </c>
      <c r="BB559" s="27">
        <f t="shared" si="727"/>
        <v>0</v>
      </c>
      <c r="BC559" s="27">
        <f t="shared" si="728"/>
        <v>1</v>
      </c>
      <c r="BD559" s="27"/>
      <c r="BE559" s="27">
        <f t="shared" si="738"/>
        <v>0</v>
      </c>
      <c r="BF559" s="27"/>
      <c r="BG559" s="27">
        <f t="shared" si="729"/>
        <v>0</v>
      </c>
      <c r="BH559" s="1"/>
      <c r="BI559" s="1" t="str">
        <f t="shared" si="744"/>
        <v>4_02_PAS_2_PHA_CVC_VC</v>
      </c>
      <c r="BJ559" s="1"/>
      <c r="BK559" s="1"/>
      <c r="BL559" s="1"/>
      <c r="BM559" s="1"/>
      <c r="BN559" s="1"/>
      <c r="BO559" s="1"/>
      <c r="BP559" s="1"/>
      <c r="BQ559" s="1"/>
      <c r="BR559" s="1"/>
      <c r="BS559" s="38" t="s">
        <v>185</v>
      </c>
      <c r="BT559" s="107">
        <f>IF(BS559="OUI",1,0)</f>
        <v>0</v>
      </c>
      <c r="BU559" s="108">
        <f>IF(BS559="OUI",1,0)</f>
        <v>0</v>
      </c>
      <c r="BV559" s="28">
        <f>IF(OR(BS559=0,BS559="NON"),0,B559&amp;"_"&amp;M559&amp;N559&amp;O559&amp;"_"&amp;P559&amp;"_"&amp;Q559&amp;"_"&amp;R559&amp;S559&amp;T559&amp;U559&amp;V559&amp;"_MANU")</f>
        <v>0</v>
      </c>
      <c r="BW559" s="28">
        <f>IF(BS559="OUI",1,0)</f>
        <v>0</v>
      </c>
      <c r="BX559" s="27"/>
      <c r="BY559" s="27"/>
      <c r="BZ559" s="38">
        <f t="shared" si="745"/>
        <v>0</v>
      </c>
      <c r="CA559" s="38">
        <f t="shared" si="746"/>
        <v>0</v>
      </c>
      <c r="CB559" s="38">
        <f t="shared" si="701"/>
        <v>0</v>
      </c>
      <c r="CC559" s="38">
        <f t="shared" si="701"/>
        <v>0</v>
      </c>
      <c r="CD559" s="38">
        <f t="shared" si="739"/>
        <v>0</v>
      </c>
      <c r="CE559" s="27"/>
      <c r="CF559" s="27"/>
      <c r="CG559" s="158" t="str">
        <f t="shared" si="736"/>
        <v>OUI</v>
      </c>
      <c r="CH559" s="158" t="s">
        <v>581</v>
      </c>
      <c r="CI559" s="158"/>
      <c r="CJ559" s="116"/>
      <c r="CK559" s="27"/>
      <c r="CL559" s="116"/>
      <c r="CM559" s="27"/>
      <c r="CN559" s="116"/>
      <c r="CO559" s="27"/>
      <c r="CP559" s="171" t="s">
        <v>184</v>
      </c>
      <c r="CQ559" s="171" t="str">
        <f t="shared" si="731"/>
        <v>CVC</v>
      </c>
      <c r="CR559" s="171" t="s">
        <v>708</v>
      </c>
      <c r="CS559" s="171">
        <f t="shared" si="732"/>
        <v>0</v>
      </c>
      <c r="CT559" s="171"/>
      <c r="CU559" s="171"/>
      <c r="CV559" s="86">
        <f t="shared" si="733"/>
        <v>1</v>
      </c>
      <c r="CW559" s="86">
        <f t="shared" si="734"/>
        <v>1</v>
      </c>
    </row>
    <row r="560" spans="1:101" customFormat="1" outlineLevel="2" x14ac:dyDescent="0.3">
      <c r="A560" s="157"/>
      <c r="B560" s="41">
        <f t="shared" si="724"/>
        <v>79</v>
      </c>
      <c r="C560" s="41">
        <f t="shared" si="740"/>
        <v>0</v>
      </c>
      <c r="D560" s="59" t="str">
        <f t="shared" si="740"/>
        <v>Ventilo convecteur de la zone picking 3</v>
      </c>
      <c r="E560" s="37" t="s">
        <v>86</v>
      </c>
      <c r="F560" s="34"/>
      <c r="G560" s="34">
        <v>1</v>
      </c>
      <c r="H560" s="34"/>
      <c r="I560" s="34"/>
      <c r="J560" s="34"/>
      <c r="K560" s="34"/>
      <c r="L560" s="34"/>
      <c r="M560" s="39" t="str">
        <f t="shared" si="741"/>
        <v>02_PAS</v>
      </c>
      <c r="N560" s="39">
        <f t="shared" si="741"/>
        <v>3</v>
      </c>
      <c r="O560" s="39" t="str">
        <f t="shared" si="741"/>
        <v>DTH</v>
      </c>
      <c r="P560" s="39" t="str">
        <f t="shared" si="741"/>
        <v>CVC</v>
      </c>
      <c r="Q560" s="39"/>
      <c r="R560" s="28" t="str">
        <f t="shared" si="742"/>
        <v>VCC</v>
      </c>
      <c r="S560" s="28" t="s">
        <v>162</v>
      </c>
      <c r="T560" s="28" t="s">
        <v>237</v>
      </c>
      <c r="U560" s="28" t="s">
        <v>463</v>
      </c>
      <c r="V560" s="28"/>
      <c r="W560" s="28" t="str">
        <f t="shared" si="725"/>
        <v>TS</v>
      </c>
      <c r="X560" s="29" t="str">
        <f t="shared" si="726"/>
        <v>CVC/02_PAS//VCC/am/CAPT/fei/TS</v>
      </c>
      <c r="Y560" s="66"/>
      <c r="Z560" s="67"/>
      <c r="AA560" s="67"/>
      <c r="AB560" s="67"/>
      <c r="AC560" s="67"/>
      <c r="AD560" s="67"/>
      <c r="AE560" s="72" t="str">
        <f t="shared" si="743"/>
        <v>76_02_PAS3DTH_CVC__0</v>
      </c>
      <c r="AF560" s="90">
        <f t="shared" si="743"/>
        <v>0</v>
      </c>
      <c r="AG560" s="66" t="str">
        <f t="shared" si="743"/>
        <v>TAC</v>
      </c>
      <c r="AH560" s="67">
        <f t="shared" si="743"/>
        <v>0</v>
      </c>
      <c r="AI560" s="67">
        <f t="shared" si="743"/>
        <v>0</v>
      </c>
      <c r="AJ560" s="67" t="str">
        <f t="shared" si="743"/>
        <v>lon</v>
      </c>
      <c r="AK560" s="68">
        <f t="shared" si="743"/>
        <v>0</v>
      </c>
      <c r="AL560" s="64">
        <f t="shared" si="743"/>
        <v>0</v>
      </c>
      <c r="AM560" s="64" t="str">
        <f t="shared" si="743"/>
        <v>TAC</v>
      </c>
      <c r="AN560" s="64">
        <f t="shared" si="743"/>
        <v>0</v>
      </c>
      <c r="AO560" s="64">
        <f t="shared" si="743"/>
        <v>0</v>
      </c>
      <c r="AP560" s="64">
        <f t="shared" si="743"/>
        <v>0</v>
      </c>
      <c r="AQ560" s="64">
        <f t="shared" si="743"/>
        <v>0</v>
      </c>
      <c r="AR560" s="64">
        <f t="shared" si="743"/>
        <v>0</v>
      </c>
      <c r="AS560" s="68"/>
      <c r="AT560" s="78" t="s">
        <v>138</v>
      </c>
      <c r="AU560" s="79" t="s">
        <v>114</v>
      </c>
      <c r="AV560" s="79" t="s">
        <v>115</v>
      </c>
      <c r="AW560" s="80"/>
      <c r="AX560" s="106" t="str">
        <f t="shared" si="737"/>
        <v>défaut</v>
      </c>
      <c r="AY560" s="63"/>
      <c r="BA560" s="36" t="s">
        <v>184</v>
      </c>
      <c r="BB560" s="27">
        <f t="shared" si="727"/>
        <v>0</v>
      </c>
      <c r="BC560" s="27">
        <f t="shared" si="728"/>
        <v>1</v>
      </c>
      <c r="BD560" s="27"/>
      <c r="BE560" s="27">
        <f t="shared" si="738"/>
        <v>0</v>
      </c>
      <c r="BF560" s="27"/>
      <c r="BG560" s="27">
        <f t="shared" si="729"/>
        <v>0</v>
      </c>
      <c r="BH560" s="1" t="str">
        <f>BH557</f>
        <v>1_02_PAS_2_PHA_CVC_NIV</v>
      </c>
      <c r="BI560" s="1" t="str">
        <f t="shared" si="744"/>
        <v>4_02_PAS_2_PHA_CVC_VC</v>
      </c>
      <c r="BJ560" s="1"/>
      <c r="BK560" s="1"/>
      <c r="BL560" s="1"/>
      <c r="BM560" s="1"/>
      <c r="BN560" s="1"/>
      <c r="BO560" s="1"/>
      <c r="BP560" s="1"/>
      <c r="BQ560" s="1"/>
      <c r="BR560" s="1"/>
      <c r="BS560" s="38" t="s">
        <v>185</v>
      </c>
      <c r="BT560" s="107">
        <f>IF(BS560="OUI",1,0)</f>
        <v>0</v>
      </c>
      <c r="BU560" s="108">
        <f>IF(BS560="OUI",1,0)</f>
        <v>0</v>
      </c>
      <c r="BV560" s="28">
        <f>IF(OR(BS560=0,BS560="NON"),0,B560&amp;"_"&amp;M560&amp;N560&amp;O560&amp;"_"&amp;P560&amp;"_"&amp;Q560&amp;"_"&amp;R560&amp;S560&amp;T560&amp;U560&amp;V560&amp;"_MANU")</f>
        <v>0</v>
      </c>
      <c r="BW560" s="28">
        <f>IF(BS560="OUI",1,0)</f>
        <v>0</v>
      </c>
      <c r="BX560" s="27"/>
      <c r="BY560" s="27"/>
      <c r="BZ560" s="38">
        <f t="shared" si="745"/>
        <v>0</v>
      </c>
      <c r="CA560" s="38">
        <f t="shared" si="746"/>
        <v>0</v>
      </c>
      <c r="CB560" s="38">
        <f t="shared" si="701"/>
        <v>0</v>
      </c>
      <c r="CC560" s="38">
        <f t="shared" si="701"/>
        <v>0</v>
      </c>
      <c r="CD560" s="38">
        <f t="shared" si="739"/>
        <v>0</v>
      </c>
      <c r="CE560" s="27"/>
      <c r="CF560" s="27"/>
      <c r="CG560" s="158" t="str">
        <f t="shared" si="736"/>
        <v>OUI</v>
      </c>
      <c r="CH560" s="158" t="s">
        <v>581</v>
      </c>
      <c r="CI560" s="158"/>
      <c r="CJ560" s="116"/>
      <c r="CK560" s="27"/>
      <c r="CL560" s="116"/>
      <c r="CM560" s="27"/>
      <c r="CN560" s="116"/>
      <c r="CO560" s="27"/>
      <c r="CP560" s="171" t="s">
        <v>184</v>
      </c>
      <c r="CQ560" s="171" t="str">
        <f t="shared" si="731"/>
        <v>CVC</v>
      </c>
      <c r="CR560" s="171" t="s">
        <v>708</v>
      </c>
      <c r="CS560" s="171">
        <f t="shared" si="732"/>
        <v>0</v>
      </c>
      <c r="CT560" s="171"/>
      <c r="CU560" s="171"/>
      <c r="CV560" s="86">
        <f t="shared" si="733"/>
        <v>1</v>
      </c>
      <c r="CW560" s="86">
        <f t="shared" si="734"/>
        <v>1</v>
      </c>
    </row>
    <row r="561" spans="1:101" customFormat="1" outlineLevel="2" x14ac:dyDescent="0.3">
      <c r="A561" s="162"/>
      <c r="B561" s="41">
        <f t="shared" si="724"/>
        <v>80</v>
      </c>
      <c r="C561" s="41">
        <f t="shared" si="740"/>
        <v>0</v>
      </c>
      <c r="D561" s="59" t="str">
        <f t="shared" si="740"/>
        <v>Ventilo convecteur de la zone picking 3</v>
      </c>
      <c r="E561" s="37" t="s">
        <v>447</v>
      </c>
      <c r="F561" s="34"/>
      <c r="G561" s="34"/>
      <c r="H561" s="34">
        <v>1</v>
      </c>
      <c r="I561" s="34"/>
      <c r="J561" s="34"/>
      <c r="K561" s="34"/>
      <c r="L561" s="34"/>
      <c r="M561" s="39" t="str">
        <f t="shared" si="741"/>
        <v>02_PAS</v>
      </c>
      <c r="N561" s="39">
        <f t="shared" si="741"/>
        <v>3</v>
      </c>
      <c r="O561" s="39" t="str">
        <f t="shared" si="741"/>
        <v>DTH</v>
      </c>
      <c r="P561" s="39" t="str">
        <f t="shared" si="741"/>
        <v>CVC</v>
      </c>
      <c r="Q561" s="39"/>
      <c r="R561" s="28" t="str">
        <f t="shared" si="742"/>
        <v>VCC</v>
      </c>
      <c r="S561" s="28" t="s">
        <v>161</v>
      </c>
      <c r="T561" s="28" t="s">
        <v>395</v>
      </c>
      <c r="U561" s="28" t="s">
        <v>89</v>
      </c>
      <c r="V561" s="28" t="s">
        <v>471</v>
      </c>
      <c r="W561" s="28" t="str">
        <f t="shared" si="725"/>
        <v>TC</v>
      </c>
      <c r="X561" s="29" t="str">
        <f t="shared" si="726"/>
        <v>CVC/02_PAS//VCC/as/CONS/vit/TC</v>
      </c>
      <c r="Y561" s="66"/>
      <c r="Z561" s="67"/>
      <c r="AA561" s="67"/>
      <c r="AB561" s="67"/>
      <c r="AC561" s="67"/>
      <c r="AD561" s="67"/>
      <c r="AE561" s="72" t="str">
        <f t="shared" si="743"/>
        <v>76_02_PAS3DTH_CVC__0</v>
      </c>
      <c r="AF561" s="90">
        <f t="shared" si="743"/>
        <v>0</v>
      </c>
      <c r="AG561" s="66" t="str">
        <f t="shared" si="743"/>
        <v>TAC</v>
      </c>
      <c r="AH561" s="67">
        <f t="shared" si="743"/>
        <v>0</v>
      </c>
      <c r="AI561" s="67">
        <f t="shared" si="743"/>
        <v>0</v>
      </c>
      <c r="AJ561" s="67" t="str">
        <f t="shared" si="743"/>
        <v>lon</v>
      </c>
      <c r="AK561" s="68">
        <f t="shared" si="743"/>
        <v>0</v>
      </c>
      <c r="AL561" s="64">
        <f t="shared" si="743"/>
        <v>0</v>
      </c>
      <c r="AM561" s="64" t="str">
        <f t="shared" si="743"/>
        <v>TAC</v>
      </c>
      <c r="AN561" s="64">
        <f t="shared" si="743"/>
        <v>0</v>
      </c>
      <c r="AO561" s="64">
        <f t="shared" si="743"/>
        <v>0</v>
      </c>
      <c r="AP561" s="64">
        <f t="shared" si="743"/>
        <v>0</v>
      </c>
      <c r="AQ561" s="64">
        <f t="shared" si="743"/>
        <v>0</v>
      </c>
      <c r="AR561" s="64">
        <f t="shared" si="743"/>
        <v>0</v>
      </c>
      <c r="AS561" s="68"/>
      <c r="AT561" s="78" t="s">
        <v>138</v>
      </c>
      <c r="AU561" s="79" t="s">
        <v>484</v>
      </c>
      <c r="AV561" s="79" t="s">
        <v>483</v>
      </c>
      <c r="AW561" s="80"/>
      <c r="AX561" s="106" t="str">
        <f t="shared" si="737"/>
        <v>ventilation auto (boitier de commande)</v>
      </c>
      <c r="AY561" s="63" t="s">
        <v>376</v>
      </c>
      <c r="BA561" s="36" t="s">
        <v>184</v>
      </c>
      <c r="BB561" s="27">
        <f t="shared" si="727"/>
        <v>0</v>
      </c>
      <c r="BC561" s="27">
        <f t="shared" si="728"/>
        <v>1</v>
      </c>
      <c r="BD561" s="27"/>
      <c r="BE561" s="27">
        <f t="shared" si="738"/>
        <v>0</v>
      </c>
      <c r="BF561" s="27"/>
      <c r="BG561" s="27">
        <f t="shared" si="729"/>
        <v>0</v>
      </c>
      <c r="BH561" s="1"/>
      <c r="BI561" s="1" t="str">
        <f t="shared" si="744"/>
        <v>4_02_PAS_2_PHA_CVC_VC</v>
      </c>
      <c r="BJ561" s="1"/>
      <c r="BK561" s="1"/>
      <c r="BL561" s="1"/>
      <c r="BM561" s="1"/>
      <c r="BN561" s="1"/>
      <c r="BO561" s="1"/>
      <c r="BP561" s="1"/>
      <c r="BQ561" s="1"/>
      <c r="BR561" s="1"/>
      <c r="BS561" s="38" t="s">
        <v>185</v>
      </c>
      <c r="BT561" s="107"/>
      <c r="BU561" s="108"/>
      <c r="BV561" s="28"/>
      <c r="BW561" s="28"/>
      <c r="BX561" s="27"/>
      <c r="BY561" s="27"/>
      <c r="BZ561" s="38">
        <f t="shared" si="745"/>
        <v>0</v>
      </c>
      <c r="CA561" s="38">
        <f t="shared" si="746"/>
        <v>0</v>
      </c>
      <c r="CB561" s="38">
        <f t="shared" si="701"/>
        <v>0</v>
      </c>
      <c r="CC561" s="38">
        <f t="shared" si="701"/>
        <v>0</v>
      </c>
      <c r="CD561" s="38">
        <f t="shared" si="739"/>
        <v>0</v>
      </c>
      <c r="CE561" s="27"/>
      <c r="CF561" s="27"/>
      <c r="CG561" s="158" t="s">
        <v>185</v>
      </c>
      <c r="CH561" s="158"/>
      <c r="CI561" s="158"/>
      <c r="CJ561" s="116"/>
      <c r="CK561" s="27"/>
      <c r="CL561" s="116"/>
      <c r="CM561" s="27"/>
      <c r="CN561" s="116"/>
      <c r="CO561" s="27"/>
      <c r="CP561" s="171" t="str">
        <f t="shared" ref="CP561:CP572" si="747">IF(F561=0,"NON","OUI")</f>
        <v>NON</v>
      </c>
      <c r="CQ561" s="171">
        <f t="shared" si="731"/>
        <v>0</v>
      </c>
      <c r="CR561" s="171"/>
      <c r="CS561" s="171">
        <f t="shared" si="732"/>
        <v>0</v>
      </c>
      <c r="CT561" s="171"/>
      <c r="CU561" s="171"/>
      <c r="CV561" s="86">
        <f t="shared" si="733"/>
        <v>1</v>
      </c>
      <c r="CW561" s="86">
        <f t="shared" si="734"/>
        <v>1</v>
      </c>
    </row>
    <row r="562" spans="1:101" customFormat="1" outlineLevel="2" x14ac:dyDescent="0.3">
      <c r="A562" s="162"/>
      <c r="B562" s="41">
        <f t="shared" si="724"/>
        <v>81</v>
      </c>
      <c r="C562" s="41">
        <f t="shared" si="740"/>
        <v>0</v>
      </c>
      <c r="D562" s="59" t="str">
        <f t="shared" si="740"/>
        <v>Ventilo convecteur de la zone picking 3</v>
      </c>
      <c r="E562" s="37" t="s">
        <v>1247</v>
      </c>
      <c r="F562" s="34"/>
      <c r="G562" s="34"/>
      <c r="H562" s="34">
        <v>1</v>
      </c>
      <c r="I562" s="34"/>
      <c r="J562" s="34"/>
      <c r="K562" s="34"/>
      <c r="L562" s="34"/>
      <c r="M562" s="39" t="str">
        <f t="shared" si="741"/>
        <v>02_PAS</v>
      </c>
      <c r="N562" s="39">
        <f t="shared" si="741"/>
        <v>3</v>
      </c>
      <c r="O562" s="39" t="str">
        <f t="shared" si="741"/>
        <v>DTH</v>
      </c>
      <c r="P562" s="39" t="str">
        <f t="shared" si="741"/>
        <v>CVC</v>
      </c>
      <c r="Q562" s="39"/>
      <c r="R562" s="28" t="str">
        <f t="shared" si="742"/>
        <v>VCC</v>
      </c>
      <c r="S562" s="28" t="s">
        <v>161</v>
      </c>
      <c r="T562" s="28" t="s">
        <v>395</v>
      </c>
      <c r="U562" s="28" t="s">
        <v>89</v>
      </c>
      <c r="V562" s="28" t="s">
        <v>469</v>
      </c>
      <c r="W562" s="28" t="str">
        <f t="shared" si="725"/>
        <v>TC</v>
      </c>
      <c r="X562" s="29" t="str">
        <f t="shared" si="726"/>
        <v>CVC/02_PAS//VCC/as/CONS/vit/TC</v>
      </c>
      <c r="Y562" s="66"/>
      <c r="Z562" s="67"/>
      <c r="AA562" s="67"/>
      <c r="AB562" s="67"/>
      <c r="AC562" s="67"/>
      <c r="AD562" s="67"/>
      <c r="AE562" s="72" t="str">
        <f t="shared" si="743"/>
        <v>76_02_PAS3DTH_CVC__0</v>
      </c>
      <c r="AF562" s="90">
        <f t="shared" si="743"/>
        <v>0</v>
      </c>
      <c r="AG562" s="66" t="str">
        <f t="shared" si="743"/>
        <v>TAC</v>
      </c>
      <c r="AH562" s="67">
        <f t="shared" si="743"/>
        <v>0</v>
      </c>
      <c r="AI562" s="67">
        <f t="shared" si="743"/>
        <v>0</v>
      </c>
      <c r="AJ562" s="67" t="str">
        <f t="shared" si="743"/>
        <v>lon</v>
      </c>
      <c r="AK562" s="68">
        <f t="shared" si="743"/>
        <v>0</v>
      </c>
      <c r="AL562" s="64">
        <f t="shared" si="743"/>
        <v>0</v>
      </c>
      <c r="AM562" s="64" t="str">
        <f t="shared" si="743"/>
        <v>TAC</v>
      </c>
      <c r="AN562" s="64">
        <f t="shared" si="743"/>
        <v>0</v>
      </c>
      <c r="AO562" s="64">
        <f t="shared" si="743"/>
        <v>0</v>
      </c>
      <c r="AP562" s="64">
        <f t="shared" si="743"/>
        <v>0</v>
      </c>
      <c r="AQ562" s="64">
        <f t="shared" si="743"/>
        <v>0</v>
      </c>
      <c r="AR562" s="64">
        <f t="shared" si="743"/>
        <v>0</v>
      </c>
      <c r="AS562" s="68"/>
      <c r="AT562" s="78" t="s">
        <v>138</v>
      </c>
      <c r="AU562" s="79">
        <v>0</v>
      </c>
      <c r="AV562" s="79" t="s">
        <v>480</v>
      </c>
      <c r="AW562" s="80"/>
      <c r="AX562" s="106" t="str">
        <f t="shared" si="737"/>
        <v>ventilation vitesse (boitier de commande)</v>
      </c>
      <c r="AY562" s="63"/>
      <c r="BA562" s="36" t="s">
        <v>185</v>
      </c>
      <c r="BB562" s="27">
        <f t="shared" si="727"/>
        <v>0</v>
      </c>
      <c r="BC562" s="27">
        <f t="shared" si="728"/>
        <v>0</v>
      </c>
      <c r="BD562" s="27"/>
      <c r="BE562" s="27">
        <f t="shared" si="738"/>
        <v>0</v>
      </c>
      <c r="BF562" s="27"/>
      <c r="BG562" s="27">
        <f t="shared" si="729"/>
        <v>0</v>
      </c>
      <c r="BH562" s="1"/>
      <c r="BI562" s="1" t="str">
        <f t="shared" si="744"/>
        <v>4_02_PAS_2_PHA_CVC_VC</v>
      </c>
      <c r="BJ562" s="1"/>
      <c r="BK562" s="1"/>
      <c r="BL562" s="1"/>
      <c r="BM562" s="1"/>
      <c r="BN562" s="1"/>
      <c r="BO562" s="1"/>
      <c r="BP562" s="1"/>
      <c r="BQ562" s="1"/>
      <c r="BR562" s="1"/>
      <c r="BS562" s="38" t="s">
        <v>185</v>
      </c>
      <c r="BT562" s="107">
        <f>IF(BS562="OUI",1,0)</f>
        <v>0</v>
      </c>
      <c r="BU562" s="108">
        <f>IF(BS562="OUI",1,0)</f>
        <v>0</v>
      </c>
      <c r="BV562" s="28">
        <f>IF(OR(BS562=0,BS562="NON"),0,B562&amp;"_"&amp;M562&amp;N562&amp;O562&amp;"_"&amp;P562&amp;"_"&amp;Q562&amp;"_"&amp;R562&amp;S562&amp;T562&amp;U562&amp;V562&amp;"_MANU")</f>
        <v>0</v>
      </c>
      <c r="BW562" s="28">
        <f>IF(BS562="OUI",1,0)</f>
        <v>0</v>
      </c>
      <c r="BX562" s="27"/>
      <c r="BY562" s="27"/>
      <c r="BZ562" s="38">
        <f t="shared" si="745"/>
        <v>0</v>
      </c>
      <c r="CA562" s="38">
        <f t="shared" si="746"/>
        <v>0</v>
      </c>
      <c r="CB562" s="38">
        <f t="shared" si="701"/>
        <v>0</v>
      </c>
      <c r="CC562" s="38">
        <f t="shared" si="701"/>
        <v>0</v>
      </c>
      <c r="CD562" s="38">
        <f t="shared" si="739"/>
        <v>0</v>
      </c>
      <c r="CE562" s="27"/>
      <c r="CF562" s="27"/>
      <c r="CG562" s="158" t="s">
        <v>185</v>
      </c>
      <c r="CH562" s="158"/>
      <c r="CI562" s="158"/>
      <c r="CJ562" s="116"/>
      <c r="CK562" s="27"/>
      <c r="CL562" s="116"/>
      <c r="CM562" s="27"/>
      <c r="CN562" s="116"/>
      <c r="CO562" s="27"/>
      <c r="CP562" s="171" t="str">
        <f t="shared" si="747"/>
        <v>NON</v>
      </c>
      <c r="CQ562" s="171">
        <f t="shared" si="731"/>
        <v>0</v>
      </c>
      <c r="CR562" s="171"/>
      <c r="CS562" s="171">
        <f t="shared" si="732"/>
        <v>0</v>
      </c>
      <c r="CT562" s="171"/>
      <c r="CU562" s="171"/>
      <c r="CV562" s="86">
        <f t="shared" si="733"/>
        <v>1</v>
      </c>
      <c r="CW562" s="86">
        <f t="shared" si="734"/>
        <v>0</v>
      </c>
    </row>
    <row r="563" spans="1:101" customFormat="1" outlineLevel="2" x14ac:dyDescent="0.3">
      <c r="A563" s="162"/>
      <c r="B563" s="41">
        <f t="shared" si="724"/>
        <v>82</v>
      </c>
      <c r="C563" s="41">
        <f t="shared" si="740"/>
        <v>0</v>
      </c>
      <c r="D563" s="59" t="str">
        <f t="shared" si="740"/>
        <v>Ventilo convecteur de la zone picking 3</v>
      </c>
      <c r="E563" s="37" t="s">
        <v>449</v>
      </c>
      <c r="F563" s="34"/>
      <c r="G563" s="34">
        <v>1</v>
      </c>
      <c r="H563" s="34"/>
      <c r="I563" s="34"/>
      <c r="J563" s="34"/>
      <c r="K563" s="34"/>
      <c r="L563" s="34"/>
      <c r="M563" s="39" t="str">
        <f t="shared" si="741"/>
        <v>02_PAS</v>
      </c>
      <c r="N563" s="39">
        <f t="shared" si="741"/>
        <v>3</v>
      </c>
      <c r="O563" s="39" t="str">
        <f t="shared" si="741"/>
        <v>DTH</v>
      </c>
      <c r="P563" s="39" t="str">
        <f t="shared" si="741"/>
        <v>CVC</v>
      </c>
      <c r="Q563" s="39"/>
      <c r="R563" s="28" t="str">
        <f t="shared" si="742"/>
        <v>VCC</v>
      </c>
      <c r="S563" s="28" t="s">
        <v>162</v>
      </c>
      <c r="T563" s="28" t="s">
        <v>395</v>
      </c>
      <c r="U563" s="28" t="s">
        <v>414</v>
      </c>
      <c r="V563" s="28"/>
      <c r="W563" s="28" t="str">
        <f t="shared" si="725"/>
        <v>TS</v>
      </c>
      <c r="X563" s="29" t="str">
        <f t="shared" si="726"/>
        <v>CVC/02_PAS//VCC/am/CONS/occ/TS</v>
      </c>
      <c r="Y563" s="66"/>
      <c r="Z563" s="67"/>
      <c r="AA563" s="67"/>
      <c r="AB563" s="67"/>
      <c r="AC563" s="67"/>
      <c r="AD563" s="67"/>
      <c r="AE563" s="72" t="str">
        <f t="shared" si="743"/>
        <v>76_02_PAS3DTH_CVC__0</v>
      </c>
      <c r="AF563" s="90">
        <f t="shared" si="743"/>
        <v>0</v>
      </c>
      <c r="AG563" s="66" t="str">
        <f t="shared" si="743"/>
        <v>TAC</v>
      </c>
      <c r="AH563" s="67">
        <f t="shared" si="743"/>
        <v>0</v>
      </c>
      <c r="AI563" s="67">
        <f t="shared" si="743"/>
        <v>0</v>
      </c>
      <c r="AJ563" s="67" t="str">
        <f t="shared" si="743"/>
        <v>lon</v>
      </c>
      <c r="AK563" s="68">
        <f t="shared" si="743"/>
        <v>0</v>
      </c>
      <c r="AL563" s="64">
        <f t="shared" si="743"/>
        <v>0</v>
      </c>
      <c r="AM563" s="64" t="str">
        <f t="shared" si="743"/>
        <v>TAC</v>
      </c>
      <c r="AN563" s="64">
        <f t="shared" si="743"/>
        <v>0</v>
      </c>
      <c r="AO563" s="64">
        <f t="shared" si="743"/>
        <v>0</v>
      </c>
      <c r="AP563" s="64">
        <f t="shared" si="743"/>
        <v>0</v>
      </c>
      <c r="AQ563" s="64">
        <f t="shared" si="743"/>
        <v>0</v>
      </c>
      <c r="AR563" s="64">
        <f t="shared" si="743"/>
        <v>0</v>
      </c>
      <c r="AS563" s="68"/>
      <c r="AT563" s="78" t="s">
        <v>138</v>
      </c>
      <c r="AU563" s="79" t="s">
        <v>485</v>
      </c>
      <c r="AV563" s="79" t="s">
        <v>414</v>
      </c>
      <c r="AW563" s="80"/>
      <c r="AX563" s="106" t="str">
        <f t="shared" si="737"/>
        <v>mode occupation / inoccupation (boitier de commande)</v>
      </c>
      <c r="AY563" s="63"/>
      <c r="BA563" s="36" t="s">
        <v>185</v>
      </c>
      <c r="BB563" s="27">
        <f t="shared" si="727"/>
        <v>0</v>
      </c>
      <c r="BC563" s="27">
        <f t="shared" si="728"/>
        <v>0</v>
      </c>
      <c r="BD563" s="27"/>
      <c r="BE563" s="27">
        <f t="shared" si="738"/>
        <v>0</v>
      </c>
      <c r="BF563" s="27"/>
      <c r="BG563" s="27">
        <f t="shared" si="729"/>
        <v>0</v>
      </c>
      <c r="BH563" s="1"/>
      <c r="BI563" s="1" t="str">
        <f t="shared" si="744"/>
        <v>4_02_PAS_2_PHA_CVC_VC</v>
      </c>
      <c r="BJ563" s="1"/>
      <c r="BK563" s="1"/>
      <c r="BL563" s="1"/>
      <c r="BM563" s="1"/>
      <c r="BN563" s="1"/>
      <c r="BO563" s="1"/>
      <c r="BP563" s="1"/>
      <c r="BQ563" s="1"/>
      <c r="BR563" s="1"/>
      <c r="BS563" s="38" t="s">
        <v>185</v>
      </c>
      <c r="BT563" s="107"/>
      <c r="BU563" s="108"/>
      <c r="BV563" s="28"/>
      <c r="BW563" s="28"/>
      <c r="BX563" s="27"/>
      <c r="BY563" s="27"/>
      <c r="BZ563" s="38">
        <f t="shared" si="745"/>
        <v>0</v>
      </c>
      <c r="CA563" s="38">
        <f t="shared" si="746"/>
        <v>0</v>
      </c>
      <c r="CB563" s="38">
        <f t="shared" si="701"/>
        <v>0</v>
      </c>
      <c r="CC563" s="38">
        <f t="shared" si="701"/>
        <v>0</v>
      </c>
      <c r="CD563" s="38">
        <f t="shared" si="739"/>
        <v>0</v>
      </c>
      <c r="CE563" s="27"/>
      <c r="CF563" s="27"/>
      <c r="CG563" s="158" t="s">
        <v>185</v>
      </c>
      <c r="CH563" s="158"/>
      <c r="CI563" s="158"/>
      <c r="CJ563" s="116"/>
      <c r="CK563" s="27"/>
      <c r="CL563" s="116"/>
      <c r="CM563" s="27"/>
      <c r="CN563" s="116"/>
      <c r="CO563" s="27"/>
      <c r="CP563" s="171" t="str">
        <f t="shared" si="747"/>
        <v>NON</v>
      </c>
      <c r="CQ563" s="171">
        <f t="shared" si="731"/>
        <v>0</v>
      </c>
      <c r="CR563" s="171"/>
      <c r="CS563" s="171">
        <f t="shared" si="732"/>
        <v>0</v>
      </c>
      <c r="CT563" s="171"/>
      <c r="CU563" s="171"/>
      <c r="CV563" s="86">
        <f t="shared" si="733"/>
        <v>1</v>
      </c>
      <c r="CW563" s="86">
        <f t="shared" si="734"/>
        <v>0</v>
      </c>
    </row>
    <row r="564" spans="1:101" customFormat="1" outlineLevel="2" x14ac:dyDescent="0.3">
      <c r="A564" s="162"/>
      <c r="B564" s="41">
        <f t="shared" si="724"/>
        <v>83</v>
      </c>
      <c r="C564" s="41">
        <f t="shared" si="740"/>
        <v>0</v>
      </c>
      <c r="D564" s="59" t="str">
        <f t="shared" si="740"/>
        <v>Ventilo convecteur de la zone picking 3</v>
      </c>
      <c r="E564" s="37" t="s">
        <v>1244</v>
      </c>
      <c r="F564" s="34"/>
      <c r="G564" s="34"/>
      <c r="H564" s="34"/>
      <c r="I564" s="34"/>
      <c r="J564" s="34">
        <v>1</v>
      </c>
      <c r="K564" s="34"/>
      <c r="L564" s="34"/>
      <c r="M564" s="39" t="str">
        <f t="shared" si="741"/>
        <v>02_PAS</v>
      </c>
      <c r="N564" s="39">
        <f t="shared" si="741"/>
        <v>3</v>
      </c>
      <c r="O564" s="39" t="str">
        <f t="shared" si="741"/>
        <v>DTH</v>
      </c>
      <c r="P564" s="39" t="str">
        <f t="shared" si="741"/>
        <v>CVC</v>
      </c>
      <c r="Q564" s="39"/>
      <c r="R564" s="28" t="str">
        <f t="shared" si="742"/>
        <v>VCC</v>
      </c>
      <c r="S564" s="28" t="s">
        <v>200</v>
      </c>
      <c r="T564" s="28" t="s">
        <v>74</v>
      </c>
      <c r="U564" s="28" t="s">
        <v>128</v>
      </c>
      <c r="V564" s="28"/>
      <c r="W564" s="28" t="str">
        <f t="shared" si="725"/>
        <v>TR</v>
      </c>
      <c r="X564" s="29" t="str">
        <f t="shared" si="726"/>
        <v>CVC/02_PAS//VCC/eg/V2V/%/TR</v>
      </c>
      <c r="Y564" s="66"/>
      <c r="Z564" s="67"/>
      <c r="AA564" s="67"/>
      <c r="AB564" s="67"/>
      <c r="AC564" s="67"/>
      <c r="AD564" s="67"/>
      <c r="AE564" s="72" t="str">
        <f t="shared" si="743"/>
        <v>76_02_PAS3DTH_CVC__0</v>
      </c>
      <c r="AF564" s="90">
        <f t="shared" si="743"/>
        <v>0</v>
      </c>
      <c r="AG564" s="66" t="str">
        <f t="shared" si="743"/>
        <v>TAC</v>
      </c>
      <c r="AH564" s="67">
        <f t="shared" si="743"/>
        <v>0</v>
      </c>
      <c r="AI564" s="67">
        <f t="shared" si="743"/>
        <v>0</v>
      </c>
      <c r="AJ564" s="67" t="str">
        <f t="shared" si="743"/>
        <v>lon</v>
      </c>
      <c r="AK564" s="68">
        <f t="shared" si="743"/>
        <v>0</v>
      </c>
      <c r="AL564" s="64">
        <f t="shared" si="743"/>
        <v>0</v>
      </c>
      <c r="AM564" s="64" t="str">
        <f t="shared" si="743"/>
        <v>TAC</v>
      </c>
      <c r="AN564" s="64">
        <f t="shared" si="743"/>
        <v>0</v>
      </c>
      <c r="AO564" s="64">
        <f t="shared" si="743"/>
        <v>0</v>
      </c>
      <c r="AP564" s="64">
        <f t="shared" si="743"/>
        <v>0</v>
      </c>
      <c r="AQ564" s="64">
        <f t="shared" si="743"/>
        <v>0</v>
      </c>
      <c r="AR564" s="64">
        <f t="shared" si="743"/>
        <v>0</v>
      </c>
      <c r="AS564" s="68"/>
      <c r="AT564" s="78" t="s">
        <v>128</v>
      </c>
      <c r="AU564" s="79">
        <v>0</v>
      </c>
      <c r="AV564" s="79">
        <v>100</v>
      </c>
      <c r="AW564" s="80"/>
      <c r="AX564" s="106" t="str">
        <f t="shared" si="737"/>
        <v>position vanne de régulation EG</v>
      </c>
      <c r="AY564" s="63"/>
      <c r="BA564" s="36" t="s">
        <v>184</v>
      </c>
      <c r="BB564" s="27">
        <f t="shared" si="727"/>
        <v>0</v>
      </c>
      <c r="BC564" s="27">
        <f t="shared" si="728"/>
        <v>0</v>
      </c>
      <c r="BD564" s="27"/>
      <c r="BE564" s="27">
        <f t="shared" si="738"/>
        <v>1</v>
      </c>
      <c r="BF564" s="27"/>
      <c r="BG564" s="27">
        <f t="shared" si="729"/>
        <v>0</v>
      </c>
      <c r="BH564" s="1"/>
      <c r="BI564" s="1" t="str">
        <f t="shared" si="744"/>
        <v>4_02_PAS_2_PHA_CVC_VC</v>
      </c>
      <c r="BJ564" s="1"/>
      <c r="BK564" s="1"/>
      <c r="BL564" s="1"/>
      <c r="BM564" s="1"/>
      <c r="BN564" s="1"/>
      <c r="BO564" s="1"/>
      <c r="BP564" s="1"/>
      <c r="BQ564" s="1"/>
      <c r="BR564" s="1"/>
      <c r="BS564" s="38" t="s">
        <v>185</v>
      </c>
      <c r="BT564" s="107">
        <f>IF(BS564="OUI",1,0)</f>
        <v>0</v>
      </c>
      <c r="BU564" s="108">
        <f>IF(BS564="OUI",1,0)</f>
        <v>0</v>
      </c>
      <c r="BV564" s="28">
        <f>IF(OR(BS564=0,BS564="NON"),0,B564&amp;"_"&amp;M564&amp;N564&amp;O564&amp;"_"&amp;P564&amp;"_"&amp;Q564&amp;"_"&amp;R564&amp;S564&amp;T564&amp;U564&amp;V564&amp;"_MANU")</f>
        <v>0</v>
      </c>
      <c r="BW564" s="28">
        <f>IF(BS564="OUI",1,0)</f>
        <v>0</v>
      </c>
      <c r="BX564" s="27"/>
      <c r="BY564" s="27"/>
      <c r="BZ564" s="38">
        <f t="shared" si="745"/>
        <v>0</v>
      </c>
      <c r="CA564" s="38">
        <f t="shared" si="746"/>
        <v>0</v>
      </c>
      <c r="CB564" s="38">
        <f t="shared" si="701"/>
        <v>0</v>
      </c>
      <c r="CC564" s="38">
        <f t="shared" si="701"/>
        <v>0</v>
      </c>
      <c r="CD564" s="38">
        <f t="shared" si="739"/>
        <v>0</v>
      </c>
      <c r="CE564" s="27"/>
      <c r="CF564" s="27"/>
      <c r="CG564" s="158" t="s">
        <v>185</v>
      </c>
      <c r="CH564" s="158"/>
      <c r="CI564" s="169"/>
      <c r="CJ564" s="116"/>
      <c r="CK564" s="27"/>
      <c r="CL564" s="116"/>
      <c r="CM564" s="27"/>
      <c r="CN564" s="116"/>
      <c r="CO564" s="27"/>
      <c r="CP564" s="171" t="str">
        <f t="shared" si="747"/>
        <v>NON</v>
      </c>
      <c r="CQ564" s="171">
        <f t="shared" si="731"/>
        <v>0</v>
      </c>
      <c r="CR564" s="171"/>
      <c r="CS564" s="171">
        <f t="shared" si="732"/>
        <v>0</v>
      </c>
      <c r="CT564" s="171"/>
      <c r="CU564" s="171"/>
      <c r="CV564" s="86">
        <f t="shared" si="733"/>
        <v>1</v>
      </c>
      <c r="CW564" s="86">
        <f t="shared" si="734"/>
        <v>1</v>
      </c>
    </row>
    <row r="565" spans="1:101" customFormat="1" outlineLevel="2" x14ac:dyDescent="0.3">
      <c r="A565" s="162"/>
      <c r="B565" s="41">
        <f t="shared" si="724"/>
        <v>84</v>
      </c>
      <c r="C565" s="41">
        <f t="shared" si="740"/>
        <v>0</v>
      </c>
      <c r="D565" s="59" t="str">
        <f t="shared" si="740"/>
        <v>Ventilo convecteur de la zone picking 3</v>
      </c>
      <c r="E565" s="37" t="s">
        <v>451</v>
      </c>
      <c r="F565" s="34"/>
      <c r="G565" s="34"/>
      <c r="H565" s="34"/>
      <c r="I565" s="34"/>
      <c r="J565" s="34">
        <v>1</v>
      </c>
      <c r="K565" s="34"/>
      <c r="L565" s="34"/>
      <c r="M565" s="39" t="str">
        <f t="shared" si="741"/>
        <v>02_PAS</v>
      </c>
      <c r="N565" s="39">
        <f t="shared" si="741"/>
        <v>3</v>
      </c>
      <c r="O565" s="39" t="str">
        <f t="shared" si="741"/>
        <v>DTH</v>
      </c>
      <c r="P565" s="39" t="str">
        <f t="shared" si="741"/>
        <v>CVC</v>
      </c>
      <c r="Q565" s="39"/>
      <c r="R565" s="28" t="str">
        <f t="shared" si="742"/>
        <v>VCC</v>
      </c>
      <c r="S565" s="28" t="s">
        <v>200</v>
      </c>
      <c r="T565" s="28" t="s">
        <v>74</v>
      </c>
      <c r="U565" s="28" t="s">
        <v>128</v>
      </c>
      <c r="V565" s="28"/>
      <c r="W565" s="28" t="str">
        <f t="shared" si="725"/>
        <v>TR</v>
      </c>
      <c r="X565" s="29" t="str">
        <f t="shared" si="726"/>
        <v>CVC/02_PAS//VCC/eg/V2V/%/TR</v>
      </c>
      <c r="Y565" s="66"/>
      <c r="Z565" s="67"/>
      <c r="AA565" s="67"/>
      <c r="AB565" s="67"/>
      <c r="AC565" s="67"/>
      <c r="AD565" s="67"/>
      <c r="AE565" s="72" t="str">
        <f t="shared" si="743"/>
        <v>76_02_PAS3DTH_CVC__0</v>
      </c>
      <c r="AF565" s="90">
        <f t="shared" si="743"/>
        <v>0</v>
      </c>
      <c r="AG565" s="66" t="str">
        <f t="shared" si="743"/>
        <v>TAC</v>
      </c>
      <c r="AH565" s="67">
        <f t="shared" si="743"/>
        <v>0</v>
      </c>
      <c r="AI565" s="67">
        <f t="shared" si="743"/>
        <v>0</v>
      </c>
      <c r="AJ565" s="67" t="str">
        <f t="shared" si="743"/>
        <v>lon</v>
      </c>
      <c r="AK565" s="68">
        <f t="shared" si="743"/>
        <v>0</v>
      </c>
      <c r="AL565" s="64">
        <f t="shared" si="743"/>
        <v>0</v>
      </c>
      <c r="AM565" s="64" t="str">
        <f t="shared" si="743"/>
        <v>TAC</v>
      </c>
      <c r="AN565" s="64">
        <f t="shared" si="743"/>
        <v>0</v>
      </c>
      <c r="AO565" s="64">
        <f t="shared" si="743"/>
        <v>0</v>
      </c>
      <c r="AP565" s="64">
        <f t="shared" si="743"/>
        <v>0</v>
      </c>
      <c r="AQ565" s="64">
        <f t="shared" si="743"/>
        <v>0</v>
      </c>
      <c r="AR565" s="64">
        <f t="shared" si="743"/>
        <v>0</v>
      </c>
      <c r="AS565" s="68"/>
      <c r="AT565" s="78" t="s">
        <v>128</v>
      </c>
      <c r="AU565" s="79">
        <v>0</v>
      </c>
      <c r="AV565" s="79">
        <v>100</v>
      </c>
      <c r="AW565" s="80"/>
      <c r="AX565" s="106" t="str">
        <f t="shared" si="737"/>
        <v>position vanne de régulation EC</v>
      </c>
      <c r="AY565" s="63"/>
      <c r="BA565" s="36" t="s">
        <v>184</v>
      </c>
      <c r="BB565" s="27">
        <f t="shared" si="727"/>
        <v>0</v>
      </c>
      <c r="BC565" s="27">
        <f t="shared" si="728"/>
        <v>0</v>
      </c>
      <c r="BD565" s="27"/>
      <c r="BE565" s="27">
        <f t="shared" si="738"/>
        <v>1</v>
      </c>
      <c r="BF565" s="27"/>
      <c r="BG565" s="27">
        <f t="shared" si="729"/>
        <v>0</v>
      </c>
      <c r="BH565" s="1"/>
      <c r="BI565" s="1" t="str">
        <f t="shared" si="744"/>
        <v>4_02_PAS_2_PHA_CVC_VC</v>
      </c>
      <c r="BJ565" s="1"/>
      <c r="BK565" s="1"/>
      <c r="BL565" s="1"/>
      <c r="BM565" s="1"/>
      <c r="BN565" s="1"/>
      <c r="BO565" s="1"/>
      <c r="BP565" s="1"/>
      <c r="BQ565" s="1"/>
      <c r="BR565" s="1"/>
      <c r="BS565" s="38" t="s">
        <v>185</v>
      </c>
      <c r="BT565" s="107">
        <f>IF(BS565="OUI",1,0)</f>
        <v>0</v>
      </c>
      <c r="BU565" s="108">
        <f>IF(BS565="OUI",1,0)</f>
        <v>0</v>
      </c>
      <c r="BV565" s="28">
        <f>IF(OR(BS565=0,BS565="NON"),0,B565&amp;"_"&amp;M565&amp;N565&amp;O565&amp;"_"&amp;P565&amp;"_"&amp;Q565&amp;"_"&amp;R565&amp;S565&amp;T565&amp;U565&amp;V565&amp;"_MANU")</f>
        <v>0</v>
      </c>
      <c r="BW565" s="28">
        <f>IF(BS565="OUI",1,0)</f>
        <v>0</v>
      </c>
      <c r="BX565" s="27"/>
      <c r="BY565" s="27"/>
      <c r="BZ565" s="38">
        <f t="shared" si="745"/>
        <v>0</v>
      </c>
      <c r="CA565" s="38">
        <f t="shared" si="746"/>
        <v>0</v>
      </c>
      <c r="CB565" s="38">
        <f t="shared" si="701"/>
        <v>0</v>
      </c>
      <c r="CC565" s="38">
        <f t="shared" si="701"/>
        <v>0</v>
      </c>
      <c r="CD565" s="38">
        <f t="shared" si="739"/>
        <v>0</v>
      </c>
      <c r="CE565" s="27"/>
      <c r="CF565" s="27"/>
      <c r="CG565" s="158" t="s">
        <v>185</v>
      </c>
      <c r="CH565" s="158"/>
      <c r="CI565" s="169"/>
      <c r="CJ565" s="116"/>
      <c r="CK565" s="27"/>
      <c r="CL565" s="116"/>
      <c r="CM565" s="27"/>
      <c r="CN565" s="116"/>
      <c r="CO565" s="27"/>
      <c r="CP565" s="171" t="str">
        <f t="shared" si="747"/>
        <v>NON</v>
      </c>
      <c r="CQ565" s="171">
        <f t="shared" si="731"/>
        <v>0</v>
      </c>
      <c r="CR565" s="171"/>
      <c r="CS565" s="171">
        <f t="shared" si="732"/>
        <v>0</v>
      </c>
      <c r="CT565" s="171"/>
      <c r="CU565" s="171"/>
      <c r="CV565" s="86">
        <f t="shared" si="733"/>
        <v>1</v>
      </c>
      <c r="CW565" s="86">
        <f t="shared" si="734"/>
        <v>1</v>
      </c>
    </row>
    <row r="566" spans="1:101" customFormat="1" outlineLevel="2" x14ac:dyDescent="0.3">
      <c r="A566" s="162"/>
      <c r="B566" s="41">
        <f t="shared" si="724"/>
        <v>85</v>
      </c>
      <c r="C566" s="41">
        <f t="shared" si="740"/>
        <v>0</v>
      </c>
      <c r="D566" s="59" t="str">
        <f t="shared" si="740"/>
        <v>Ventilo convecteur de la zone picking 3</v>
      </c>
      <c r="E566" s="37" t="s">
        <v>487</v>
      </c>
      <c r="F566" s="34"/>
      <c r="G566" s="34"/>
      <c r="H566" s="34"/>
      <c r="I566" s="34">
        <v>1</v>
      </c>
      <c r="J566" s="34"/>
      <c r="K566" s="34"/>
      <c r="L566" s="34"/>
      <c r="M566" s="39" t="str">
        <f t="shared" si="741"/>
        <v>02_PAS</v>
      </c>
      <c r="N566" s="39">
        <f t="shared" si="741"/>
        <v>3</v>
      </c>
      <c r="O566" s="39" t="str">
        <f t="shared" si="741"/>
        <v>DTH</v>
      </c>
      <c r="P566" s="39" t="str">
        <f t="shared" si="741"/>
        <v>CVC</v>
      </c>
      <c r="Q566" s="39"/>
      <c r="R566" s="28" t="str">
        <f t="shared" si="742"/>
        <v>VCC</v>
      </c>
      <c r="S566" s="28" t="s">
        <v>162</v>
      </c>
      <c r="T566" s="28" t="s">
        <v>395</v>
      </c>
      <c r="U566" s="28" t="s">
        <v>479</v>
      </c>
      <c r="V566" s="28" t="s">
        <v>475</v>
      </c>
      <c r="W566" s="28" t="str">
        <f t="shared" si="725"/>
        <v>TM</v>
      </c>
      <c r="X566" s="29" t="str">
        <f t="shared" si="726"/>
        <v>CVC/02_PAS//VCC/am/CONS/heu/TM</v>
      </c>
      <c r="Y566" s="66"/>
      <c r="Z566" s="67"/>
      <c r="AA566" s="67"/>
      <c r="AB566" s="67"/>
      <c r="AC566" s="67"/>
      <c r="AD566" s="67"/>
      <c r="AE566" s="72" t="str">
        <f t="shared" si="743"/>
        <v>76_02_PAS3DTH_CVC__0</v>
      </c>
      <c r="AF566" s="90">
        <f t="shared" si="743"/>
        <v>0</v>
      </c>
      <c r="AG566" s="66" t="str">
        <f t="shared" si="743"/>
        <v>TAC</v>
      </c>
      <c r="AH566" s="67">
        <f t="shared" si="743"/>
        <v>0</v>
      </c>
      <c r="AI566" s="67">
        <f t="shared" si="743"/>
        <v>0</v>
      </c>
      <c r="AJ566" s="67" t="str">
        <f t="shared" si="743"/>
        <v>lon</v>
      </c>
      <c r="AK566" s="68">
        <f t="shared" si="743"/>
        <v>0</v>
      </c>
      <c r="AL566" s="64">
        <f t="shared" si="743"/>
        <v>0</v>
      </c>
      <c r="AM566" s="64" t="str">
        <f t="shared" si="743"/>
        <v>TAC</v>
      </c>
      <c r="AN566" s="64">
        <f t="shared" si="743"/>
        <v>0</v>
      </c>
      <c r="AO566" s="64">
        <f t="shared" si="743"/>
        <v>0</v>
      </c>
      <c r="AP566" s="64">
        <f t="shared" si="743"/>
        <v>0</v>
      </c>
      <c r="AQ566" s="64">
        <f t="shared" si="743"/>
        <v>0</v>
      </c>
      <c r="AR566" s="64">
        <f t="shared" si="743"/>
        <v>0</v>
      </c>
      <c r="AS566" s="68"/>
      <c r="AT566" s="78" t="s">
        <v>486</v>
      </c>
      <c r="AU566" s="113">
        <v>1E-25</v>
      </c>
      <c r="AV566" s="113">
        <v>0.99930555555555556</v>
      </c>
      <c r="AW566" s="80"/>
      <c r="AX566" s="106" t="str">
        <f t="shared" si="737"/>
        <v>calendrier hebdomadaire (concentrateur de zone)</v>
      </c>
      <c r="AY566" s="63" t="s">
        <v>498</v>
      </c>
      <c r="BA566" s="36" t="s">
        <v>185</v>
      </c>
      <c r="BB566" s="27">
        <f t="shared" si="727"/>
        <v>0</v>
      </c>
      <c r="BC566" s="27">
        <f t="shared" si="728"/>
        <v>0</v>
      </c>
      <c r="BD566" s="27"/>
      <c r="BE566" s="27">
        <f t="shared" si="738"/>
        <v>0</v>
      </c>
      <c r="BF566" s="27"/>
      <c r="BG566" s="27">
        <f t="shared" si="729"/>
        <v>0</v>
      </c>
      <c r="BH566" s="1"/>
      <c r="BI566" s="1" t="str">
        <f t="shared" si="744"/>
        <v>4_02_PAS_2_PHA_CVC_VC</v>
      </c>
      <c r="BJ566" s="1"/>
      <c r="BK566" s="1"/>
      <c r="BL566" s="1"/>
      <c r="BM566" s="1"/>
      <c r="BN566" s="1"/>
      <c r="BO566" s="1"/>
      <c r="BP566" s="1"/>
      <c r="BQ566" s="1"/>
      <c r="BR566" s="1"/>
      <c r="BS566" s="38" t="s">
        <v>184</v>
      </c>
      <c r="BT566" s="107">
        <f>IF(BS566="OUI",1,0)</f>
        <v>1</v>
      </c>
      <c r="BU566" s="108">
        <f>IF(BS566="OUI",1,0)</f>
        <v>1</v>
      </c>
      <c r="BV566" s="28" t="str">
        <f>IF(OR(BT566=0,BU566=0),0,B566&amp;"_"&amp;M566&amp;N566&amp;O566&amp;"_"&amp;P566&amp;"_"&amp;Q566&amp;"_"&amp;R566&amp;S566&amp;T566&amp;U566&amp;V566&amp;"_MANU")</f>
        <v>85_02_PAS3DTH_CVC__VCCamCONSheudp1_MANU</v>
      </c>
      <c r="BW566" s="28">
        <f>IF(BV566&lt;&gt;0,1,0)</f>
        <v>1</v>
      </c>
      <c r="BX566" s="27"/>
      <c r="BY566" s="27"/>
      <c r="BZ566" s="38">
        <f t="shared" si="745"/>
        <v>0</v>
      </c>
      <c r="CA566" s="38">
        <f t="shared" si="746"/>
        <v>0</v>
      </c>
      <c r="CB566" s="38">
        <f t="shared" si="701"/>
        <v>0</v>
      </c>
      <c r="CC566" s="38">
        <v>1</v>
      </c>
      <c r="CD566" s="38" t="str">
        <f t="shared" si="739"/>
        <v>85_02_PAS3DTH_CVC__VCCamCONSheudp1_FORCTR</v>
      </c>
      <c r="CE566" s="27"/>
      <c r="CF566" s="27"/>
      <c r="CG566" s="158" t="str">
        <f>IF(BA566="OUI","OUI","NON")</f>
        <v>NON</v>
      </c>
      <c r="CH566" s="158" t="s">
        <v>581</v>
      </c>
      <c r="CI566" s="170">
        <v>0.2</v>
      </c>
      <c r="CJ566" s="116"/>
      <c r="CK566" s="27"/>
      <c r="CL566" s="116"/>
      <c r="CM566" s="27"/>
      <c r="CN566" s="116"/>
      <c r="CO566" s="27"/>
      <c r="CP566" s="171" t="str">
        <f t="shared" si="747"/>
        <v>NON</v>
      </c>
      <c r="CQ566" s="171">
        <f t="shared" si="731"/>
        <v>0</v>
      </c>
      <c r="CR566" s="171"/>
      <c r="CS566" s="171">
        <f t="shared" si="732"/>
        <v>0</v>
      </c>
      <c r="CT566" s="171"/>
      <c r="CU566" s="171"/>
      <c r="CV566" s="86">
        <f t="shared" si="733"/>
        <v>2</v>
      </c>
      <c r="CW566" s="86">
        <f t="shared" si="734"/>
        <v>2</v>
      </c>
    </row>
    <row r="567" spans="1:101" customFormat="1" outlineLevel="2" x14ac:dyDescent="0.3">
      <c r="A567" s="162"/>
      <c r="B567" s="41">
        <f t="shared" si="724"/>
        <v>86</v>
      </c>
      <c r="C567" s="41">
        <f t="shared" si="740"/>
        <v>0</v>
      </c>
      <c r="D567" s="59" t="str">
        <f t="shared" si="740"/>
        <v>Ventilo convecteur de la zone picking 3</v>
      </c>
      <c r="E567" s="37" t="s">
        <v>461</v>
      </c>
      <c r="F567" s="34"/>
      <c r="G567" s="34"/>
      <c r="H567" s="34"/>
      <c r="I567" s="34">
        <v>1</v>
      </c>
      <c r="J567" s="34"/>
      <c r="K567" s="34"/>
      <c r="L567" s="34"/>
      <c r="M567" s="39" t="str">
        <f t="shared" si="741"/>
        <v>02_PAS</v>
      </c>
      <c r="N567" s="39">
        <f t="shared" si="741"/>
        <v>3</v>
      </c>
      <c r="O567" s="39" t="str">
        <f t="shared" si="741"/>
        <v>DTH</v>
      </c>
      <c r="P567" s="39" t="str">
        <f t="shared" si="741"/>
        <v>CVC</v>
      </c>
      <c r="Q567" s="39"/>
      <c r="R567" s="28" t="str">
        <f t="shared" si="742"/>
        <v>VCC</v>
      </c>
      <c r="S567" s="28" t="s">
        <v>162</v>
      </c>
      <c r="T567" s="28" t="s">
        <v>395</v>
      </c>
      <c r="U567" s="28" t="s">
        <v>149</v>
      </c>
      <c r="V567" s="28" t="s">
        <v>474</v>
      </c>
      <c r="W567" s="28" t="str">
        <f t="shared" si="725"/>
        <v>TM</v>
      </c>
      <c r="X567" s="29" t="str">
        <f t="shared" si="726"/>
        <v>CVC/02_PAS//VCC/am/CONS/tmp/TM</v>
      </c>
      <c r="Y567" s="66"/>
      <c r="Z567" s="67"/>
      <c r="AA567" s="67"/>
      <c r="AB567" s="67"/>
      <c r="AC567" s="67"/>
      <c r="AD567" s="67"/>
      <c r="AE567" s="72" t="str">
        <f t="shared" si="743"/>
        <v>76_02_PAS3DTH_CVC__0</v>
      </c>
      <c r="AF567" s="90">
        <f t="shared" si="743"/>
        <v>0</v>
      </c>
      <c r="AG567" s="66" t="str">
        <f t="shared" si="743"/>
        <v>TAC</v>
      </c>
      <c r="AH567" s="67">
        <f t="shared" si="743"/>
        <v>0</v>
      </c>
      <c r="AI567" s="67">
        <f t="shared" si="743"/>
        <v>0</v>
      </c>
      <c r="AJ567" s="67" t="str">
        <f t="shared" si="743"/>
        <v>lon</v>
      </c>
      <c r="AK567" s="68">
        <f t="shared" si="743"/>
        <v>0</v>
      </c>
      <c r="AL567" s="64">
        <f t="shared" si="743"/>
        <v>0</v>
      </c>
      <c r="AM567" s="64" t="str">
        <f t="shared" si="743"/>
        <v>TAC</v>
      </c>
      <c r="AN567" s="64">
        <f t="shared" si="743"/>
        <v>0</v>
      </c>
      <c r="AO567" s="64">
        <f t="shared" si="743"/>
        <v>0</v>
      </c>
      <c r="AP567" s="64">
        <f t="shared" si="743"/>
        <v>0</v>
      </c>
      <c r="AQ567" s="64">
        <f t="shared" si="743"/>
        <v>0</v>
      </c>
      <c r="AR567" s="64">
        <f t="shared" si="743"/>
        <v>0</v>
      </c>
      <c r="AS567" s="68"/>
      <c r="AT567" s="78" t="s">
        <v>130</v>
      </c>
      <c r="AU567" s="79">
        <v>-2</v>
      </c>
      <c r="AV567" s="79">
        <v>2</v>
      </c>
      <c r="AW567" s="80"/>
      <c r="AX567" s="106" t="str">
        <f t="shared" si="737"/>
        <v>autorisation de décalage du point de consigne (concentrateur de zone)</v>
      </c>
      <c r="AY567" s="63"/>
      <c r="BA567" s="36" t="s">
        <v>185</v>
      </c>
      <c r="BB567" s="27">
        <f t="shared" si="727"/>
        <v>0</v>
      </c>
      <c r="BC567" s="27">
        <f t="shared" si="728"/>
        <v>0</v>
      </c>
      <c r="BD567" s="27"/>
      <c r="BE567" s="27">
        <f t="shared" si="738"/>
        <v>0</v>
      </c>
      <c r="BF567" s="27"/>
      <c r="BG567" s="27">
        <f t="shared" si="729"/>
        <v>0</v>
      </c>
      <c r="BH567" s="1"/>
      <c r="BI567" s="1" t="str">
        <f t="shared" si="744"/>
        <v>4_02_PAS_2_PHA_CVC_VC</v>
      </c>
      <c r="BJ567" s="1"/>
      <c r="BK567" s="1"/>
      <c r="BL567" s="1"/>
      <c r="BM567" s="1"/>
      <c r="BN567" s="1"/>
      <c r="BO567" s="1"/>
      <c r="BP567" s="1"/>
      <c r="BQ567" s="1"/>
      <c r="BR567" s="1"/>
      <c r="BS567" s="38" t="s">
        <v>185</v>
      </c>
      <c r="BT567" s="107"/>
      <c r="BU567" s="108"/>
      <c r="BV567" s="28"/>
      <c r="BW567" s="28"/>
      <c r="BX567" s="27"/>
      <c r="BY567" s="27"/>
      <c r="BZ567" s="38">
        <f t="shared" si="745"/>
        <v>0</v>
      </c>
      <c r="CA567" s="38">
        <f t="shared" si="746"/>
        <v>0</v>
      </c>
      <c r="CB567" s="38">
        <f t="shared" si="701"/>
        <v>0</v>
      </c>
      <c r="CC567" s="38">
        <f t="shared" si="701"/>
        <v>0</v>
      </c>
      <c r="CD567" s="38">
        <f t="shared" si="739"/>
        <v>0</v>
      </c>
      <c r="CE567" s="27"/>
      <c r="CF567" s="27"/>
      <c r="CG567" s="158" t="s">
        <v>185</v>
      </c>
      <c r="CH567" s="158"/>
      <c r="CI567" s="158"/>
      <c r="CJ567" s="116"/>
      <c r="CK567" s="27"/>
      <c r="CL567" s="116"/>
      <c r="CM567" s="27"/>
      <c r="CN567" s="116"/>
      <c r="CO567" s="27"/>
      <c r="CP567" s="171" t="str">
        <f t="shared" si="747"/>
        <v>NON</v>
      </c>
      <c r="CQ567" s="171">
        <f t="shared" si="731"/>
        <v>0</v>
      </c>
      <c r="CR567" s="171"/>
      <c r="CS567" s="171">
        <f t="shared" si="732"/>
        <v>0</v>
      </c>
      <c r="CT567" s="171"/>
      <c r="CU567" s="171"/>
      <c r="CV567" s="86">
        <f t="shared" si="733"/>
        <v>1</v>
      </c>
      <c r="CW567" s="86">
        <f t="shared" si="734"/>
        <v>0</v>
      </c>
    </row>
    <row r="568" spans="1:101" customFormat="1" outlineLevel="2" x14ac:dyDescent="0.3">
      <c r="A568" s="162"/>
      <c r="B568" s="41">
        <f t="shared" si="724"/>
        <v>87</v>
      </c>
      <c r="C568" s="41">
        <f t="shared" si="740"/>
        <v>0</v>
      </c>
      <c r="D568" s="59" t="str">
        <f t="shared" si="740"/>
        <v>Ventilo convecteur de la zone picking 3</v>
      </c>
      <c r="E568" s="37" t="s">
        <v>458</v>
      </c>
      <c r="F568" s="34"/>
      <c r="G568" s="34"/>
      <c r="H568" s="34"/>
      <c r="I568" s="34">
        <v>1</v>
      </c>
      <c r="J568" s="34"/>
      <c r="K568" s="34"/>
      <c r="L568" s="34"/>
      <c r="M568" s="39" t="str">
        <f t="shared" si="741"/>
        <v>02_PAS</v>
      </c>
      <c r="N568" s="39">
        <f t="shared" si="741"/>
        <v>3</v>
      </c>
      <c r="O568" s="39" t="str">
        <f t="shared" si="741"/>
        <v>DTH</v>
      </c>
      <c r="P568" s="39" t="str">
        <f t="shared" si="741"/>
        <v>CVC</v>
      </c>
      <c r="Q568" s="39"/>
      <c r="R568" s="28" t="str">
        <f t="shared" si="742"/>
        <v>VCC</v>
      </c>
      <c r="S568" s="28" t="s">
        <v>162</v>
      </c>
      <c r="T568" s="28" t="s">
        <v>395</v>
      </c>
      <c r="U568" s="28" t="s">
        <v>149</v>
      </c>
      <c r="V568" s="28" t="s">
        <v>465</v>
      </c>
      <c r="W568" s="28" t="str">
        <f t="shared" si="725"/>
        <v>TM</v>
      </c>
      <c r="X568" s="29" t="str">
        <f t="shared" si="726"/>
        <v>CVC/02_PAS//VCC/am/CONS/tmp/TM</v>
      </c>
      <c r="Y568" s="66"/>
      <c r="Z568" s="67"/>
      <c r="AA568" s="67"/>
      <c r="AB568" s="67"/>
      <c r="AC568" s="67"/>
      <c r="AD568" s="67"/>
      <c r="AE568" s="72" t="str">
        <f t="shared" si="743"/>
        <v>76_02_PAS3DTH_CVC__0</v>
      </c>
      <c r="AF568" s="90">
        <f t="shared" si="743"/>
        <v>0</v>
      </c>
      <c r="AG568" s="66" t="str">
        <f t="shared" si="743"/>
        <v>TAC</v>
      </c>
      <c r="AH568" s="67">
        <f t="shared" si="743"/>
        <v>0</v>
      </c>
      <c r="AI568" s="67">
        <f t="shared" si="743"/>
        <v>0</v>
      </c>
      <c r="AJ568" s="67" t="str">
        <f t="shared" si="743"/>
        <v>lon</v>
      </c>
      <c r="AK568" s="68">
        <f t="shared" si="743"/>
        <v>0</v>
      </c>
      <c r="AL568" s="64">
        <f t="shared" si="743"/>
        <v>0</v>
      </c>
      <c r="AM568" s="64" t="str">
        <f t="shared" si="743"/>
        <v>TAC</v>
      </c>
      <c r="AN568" s="64">
        <f t="shared" si="743"/>
        <v>0</v>
      </c>
      <c r="AO568" s="64">
        <f t="shared" si="743"/>
        <v>0</v>
      </c>
      <c r="AP568" s="64">
        <f t="shared" si="743"/>
        <v>0</v>
      </c>
      <c r="AQ568" s="64">
        <f t="shared" si="743"/>
        <v>0</v>
      </c>
      <c r="AR568" s="64">
        <f t="shared" si="743"/>
        <v>0</v>
      </c>
      <c r="AS568" s="68"/>
      <c r="AT568" s="78" t="s">
        <v>130</v>
      </c>
      <c r="AU568" s="79">
        <v>10</v>
      </c>
      <c r="AV568" s="79">
        <v>40</v>
      </c>
      <c r="AW568" s="80"/>
      <c r="AX568" s="106" t="str">
        <f t="shared" si="737"/>
        <v>consigne d'ambiance été (concentrateur de zone)</v>
      </c>
      <c r="AY568" s="63" t="s">
        <v>503</v>
      </c>
      <c r="BA568" s="36" t="s">
        <v>185</v>
      </c>
      <c r="BB568" s="27">
        <f t="shared" si="727"/>
        <v>0</v>
      </c>
      <c r="BC568" s="27">
        <f t="shared" si="728"/>
        <v>0</v>
      </c>
      <c r="BD568" s="27"/>
      <c r="BE568" s="27">
        <f t="shared" si="738"/>
        <v>0</v>
      </c>
      <c r="BF568" s="27"/>
      <c r="BG568" s="27">
        <f t="shared" si="729"/>
        <v>0</v>
      </c>
      <c r="BH568" s="1"/>
      <c r="BI568" s="1" t="str">
        <f t="shared" si="744"/>
        <v>4_02_PAS_2_PHA_CVC_VC</v>
      </c>
      <c r="BJ568" s="1"/>
      <c r="BK568" s="1"/>
      <c r="BL568" s="1"/>
      <c r="BM568" s="1"/>
      <c r="BN568" s="1"/>
      <c r="BO568" s="1"/>
      <c r="BP568" s="1"/>
      <c r="BQ568" s="1"/>
      <c r="BR568" s="1"/>
      <c r="BS568" s="38" t="s">
        <v>185</v>
      </c>
      <c r="BT568" s="107"/>
      <c r="BU568" s="108"/>
      <c r="BV568" s="28"/>
      <c r="BW568" s="28"/>
      <c r="BX568" s="27"/>
      <c r="BY568" s="27"/>
      <c r="BZ568" s="38">
        <f t="shared" si="745"/>
        <v>0</v>
      </c>
      <c r="CA568" s="38">
        <f t="shared" si="746"/>
        <v>0</v>
      </c>
      <c r="CB568" s="38">
        <f t="shared" si="701"/>
        <v>0</v>
      </c>
      <c r="CC568" s="38">
        <f t="shared" si="701"/>
        <v>0</v>
      </c>
      <c r="CD568" s="38">
        <f t="shared" si="739"/>
        <v>0</v>
      </c>
      <c r="CE568" s="27"/>
      <c r="CF568" s="27"/>
      <c r="CG568" s="158" t="str">
        <f t="shared" ref="CG568:CG575" si="748">IF(BA568="OUI","OUI","NON")</f>
        <v>NON</v>
      </c>
      <c r="CH568" s="158" t="s">
        <v>581</v>
      </c>
      <c r="CI568" s="170">
        <v>0.2</v>
      </c>
      <c r="CJ568" s="116"/>
      <c r="CK568" s="27"/>
      <c r="CL568" s="116"/>
      <c r="CM568" s="27"/>
      <c r="CN568" s="116"/>
      <c r="CO568" s="27"/>
      <c r="CP568" s="171" t="str">
        <f t="shared" si="747"/>
        <v>NON</v>
      </c>
      <c r="CQ568" s="171">
        <f t="shared" si="731"/>
        <v>0</v>
      </c>
      <c r="CR568" s="171"/>
      <c r="CS568" s="171">
        <f t="shared" si="732"/>
        <v>0</v>
      </c>
      <c r="CT568" s="171"/>
      <c r="CU568" s="171"/>
      <c r="CV568" s="86">
        <f t="shared" si="733"/>
        <v>1</v>
      </c>
      <c r="CW568" s="86">
        <f t="shared" si="734"/>
        <v>0</v>
      </c>
    </row>
    <row r="569" spans="1:101" customFormat="1" outlineLevel="2" x14ac:dyDescent="0.3">
      <c r="A569" s="162"/>
      <c r="B569" s="41">
        <f t="shared" si="724"/>
        <v>88</v>
      </c>
      <c r="C569" s="41">
        <f t="shared" si="740"/>
        <v>0</v>
      </c>
      <c r="D569" s="59" t="str">
        <f t="shared" si="740"/>
        <v>Ventilo convecteur de la zone picking 3</v>
      </c>
      <c r="E569" s="37" t="s">
        <v>491</v>
      </c>
      <c r="F569" s="34"/>
      <c r="G569" s="34"/>
      <c r="H569" s="34"/>
      <c r="I569" s="34">
        <v>1</v>
      </c>
      <c r="J569" s="34"/>
      <c r="K569" s="34"/>
      <c r="L569" s="34"/>
      <c r="M569" s="39" t="str">
        <f t="shared" si="741"/>
        <v>02_PAS</v>
      </c>
      <c r="N569" s="39">
        <f t="shared" si="741"/>
        <v>3</v>
      </c>
      <c r="O569" s="39" t="str">
        <f t="shared" si="741"/>
        <v>DTH</v>
      </c>
      <c r="P569" s="39" t="str">
        <f t="shared" si="741"/>
        <v>CVC</v>
      </c>
      <c r="Q569" s="39"/>
      <c r="R569" s="28" t="str">
        <f t="shared" si="742"/>
        <v>VCC</v>
      </c>
      <c r="S569" s="28" t="s">
        <v>162</v>
      </c>
      <c r="T569" s="28" t="s">
        <v>395</v>
      </c>
      <c r="U569" s="28" t="s">
        <v>149</v>
      </c>
      <c r="V569" s="28" t="s">
        <v>495</v>
      </c>
      <c r="W569" s="28" t="str">
        <f t="shared" si="725"/>
        <v>TM</v>
      </c>
      <c r="X569" s="29" t="str">
        <f t="shared" si="726"/>
        <v>CVC/02_PAS//VCC/am/CONS/tmp/TM</v>
      </c>
      <c r="Y569" s="66"/>
      <c r="Z569" s="67"/>
      <c r="AA569" s="67"/>
      <c r="AB569" s="67"/>
      <c r="AC569" s="67"/>
      <c r="AD569" s="67"/>
      <c r="AE569" s="72" t="str">
        <f t="shared" si="743"/>
        <v>76_02_PAS3DTH_CVC__0</v>
      </c>
      <c r="AF569" s="90">
        <f t="shared" si="743"/>
        <v>0</v>
      </c>
      <c r="AG569" s="66" t="str">
        <f t="shared" si="743"/>
        <v>TAC</v>
      </c>
      <c r="AH569" s="67">
        <f t="shared" si="743"/>
        <v>0</v>
      </c>
      <c r="AI569" s="67">
        <f t="shared" si="743"/>
        <v>0</v>
      </c>
      <c r="AJ569" s="67" t="str">
        <f t="shared" si="743"/>
        <v>lon</v>
      </c>
      <c r="AK569" s="68">
        <f t="shared" si="743"/>
        <v>0</v>
      </c>
      <c r="AL569" s="64">
        <f t="shared" si="743"/>
        <v>0</v>
      </c>
      <c r="AM569" s="64" t="str">
        <f t="shared" si="743"/>
        <v>TAC</v>
      </c>
      <c r="AN569" s="64">
        <f t="shared" si="743"/>
        <v>0</v>
      </c>
      <c r="AO569" s="64">
        <f t="shared" si="743"/>
        <v>0</v>
      </c>
      <c r="AP569" s="64">
        <f t="shared" si="743"/>
        <v>0</v>
      </c>
      <c r="AQ569" s="64">
        <f t="shared" si="743"/>
        <v>0</v>
      </c>
      <c r="AR569" s="64">
        <f t="shared" si="743"/>
        <v>0</v>
      </c>
      <c r="AS569" s="68"/>
      <c r="AT569" s="78" t="s">
        <v>130</v>
      </c>
      <c r="AU569" s="79">
        <v>10</v>
      </c>
      <c r="AV569" s="79">
        <v>40</v>
      </c>
      <c r="AW569" s="80"/>
      <c r="AX569" s="106" t="str">
        <f>E569</f>
        <v>consigne d'ambiance été réduit (concentrateur de zone)</v>
      </c>
      <c r="AY569" s="63" t="s">
        <v>503</v>
      </c>
      <c r="BA569" s="36" t="s">
        <v>185</v>
      </c>
      <c r="BB569" s="27">
        <f t="shared" si="727"/>
        <v>0</v>
      </c>
      <c r="BC569" s="27">
        <f t="shared" si="728"/>
        <v>0</v>
      </c>
      <c r="BD569" s="27"/>
      <c r="BE569" s="27">
        <f>IF(BA569="NON",0,I569+J569+K569+L569)</f>
        <v>0</v>
      </c>
      <c r="BF569" s="27"/>
      <c r="BG569" s="27">
        <f t="shared" si="729"/>
        <v>0</v>
      </c>
      <c r="BH569" s="1"/>
      <c r="BI569" s="1" t="str">
        <f t="shared" si="744"/>
        <v>4_02_PAS_2_PHA_CVC_VC</v>
      </c>
      <c r="BJ569" s="1"/>
      <c r="BK569" s="1"/>
      <c r="BL569" s="1"/>
      <c r="BM569" s="1"/>
      <c r="BN569" s="1"/>
      <c r="BO569" s="1"/>
      <c r="BP569" s="1"/>
      <c r="BQ569" s="1"/>
      <c r="BR569" s="1"/>
      <c r="BS569" s="38" t="s">
        <v>185</v>
      </c>
      <c r="BT569" s="107"/>
      <c r="BU569" s="108"/>
      <c r="BV569" s="28"/>
      <c r="BW569" s="28"/>
      <c r="BX569" s="27"/>
      <c r="BY569" s="27"/>
      <c r="BZ569" s="38">
        <f>IF(BS569="OUI",IF((BC569+BB569)&lt;&gt;0,(BB569+BC569),0),0)</f>
        <v>0</v>
      </c>
      <c r="CA569" s="38">
        <f>IF(BS569="OUI",IF((BE569+BG569)&lt;&gt;0,(BG569+BE569),0),0)</f>
        <v>0</v>
      </c>
      <c r="CB569" s="38">
        <f t="shared" si="701"/>
        <v>0</v>
      </c>
      <c r="CC569" s="38">
        <f t="shared" si="701"/>
        <v>0</v>
      </c>
      <c r="CD569" s="38">
        <f>IF(OR(BS569=0,BS569="NON"),0,B569&amp;"_"&amp;M569&amp;N569&amp;O569&amp;"_"&amp;P569&amp;"_"&amp;Q569&amp;"_"&amp;R569&amp;S569&amp;T569&amp;U569&amp;V569&amp;"_FORC"&amp;IF(CB569=0,"TR","TC"))</f>
        <v>0</v>
      </c>
      <c r="CE569" s="27"/>
      <c r="CF569" s="27"/>
      <c r="CG569" s="158" t="str">
        <f t="shared" si="748"/>
        <v>NON</v>
      </c>
      <c r="CH569" s="158" t="s">
        <v>581</v>
      </c>
      <c r="CI569" s="170">
        <v>0.2</v>
      </c>
      <c r="CJ569" s="116"/>
      <c r="CK569" s="27"/>
      <c r="CL569" s="116"/>
      <c r="CM569" s="27"/>
      <c r="CN569" s="116"/>
      <c r="CO569" s="27"/>
      <c r="CP569" s="171" t="str">
        <f t="shared" si="747"/>
        <v>NON</v>
      </c>
      <c r="CQ569" s="171">
        <f t="shared" si="731"/>
        <v>0</v>
      </c>
      <c r="CR569" s="171"/>
      <c r="CS569" s="171">
        <f t="shared" si="732"/>
        <v>0</v>
      </c>
      <c r="CT569" s="171"/>
      <c r="CU569" s="171"/>
      <c r="CV569" s="86">
        <f t="shared" si="733"/>
        <v>1</v>
      </c>
      <c r="CW569" s="86">
        <f t="shared" si="734"/>
        <v>0</v>
      </c>
    </row>
    <row r="570" spans="1:101" customFormat="1" outlineLevel="2" x14ac:dyDescent="0.3">
      <c r="A570" s="162"/>
      <c r="B570" s="41">
        <f t="shared" si="724"/>
        <v>89</v>
      </c>
      <c r="C570" s="41">
        <f t="shared" si="740"/>
        <v>0</v>
      </c>
      <c r="D570" s="59" t="str">
        <f t="shared" si="740"/>
        <v>Ventilo convecteur de la zone picking 3</v>
      </c>
      <c r="E570" s="37" t="s">
        <v>457</v>
      </c>
      <c r="F570" s="34"/>
      <c r="G570" s="34"/>
      <c r="H570" s="34"/>
      <c r="I570" s="34">
        <v>1</v>
      </c>
      <c r="J570" s="34"/>
      <c r="K570" s="34"/>
      <c r="L570" s="34"/>
      <c r="M570" s="39" t="str">
        <f t="shared" si="741"/>
        <v>02_PAS</v>
      </c>
      <c r="N570" s="39">
        <f t="shared" si="741"/>
        <v>3</v>
      </c>
      <c r="O570" s="39" t="str">
        <f t="shared" si="741"/>
        <v>DTH</v>
      </c>
      <c r="P570" s="39" t="str">
        <f t="shared" si="741"/>
        <v>CVC</v>
      </c>
      <c r="Q570" s="39"/>
      <c r="R570" s="28" t="str">
        <f t="shared" si="742"/>
        <v>VCC</v>
      </c>
      <c r="S570" s="28" t="s">
        <v>162</v>
      </c>
      <c r="T570" s="28" t="s">
        <v>395</v>
      </c>
      <c r="U570" s="28" t="s">
        <v>149</v>
      </c>
      <c r="V570" s="28" t="s">
        <v>465</v>
      </c>
      <c r="W570" s="28" t="str">
        <f t="shared" si="725"/>
        <v>TM</v>
      </c>
      <c r="X570" s="29" t="str">
        <f t="shared" si="726"/>
        <v>CVC/02_PAS//VCC/am/CONS/tmp/TM</v>
      </c>
      <c r="Y570" s="66"/>
      <c r="Z570" s="67"/>
      <c r="AA570" s="67"/>
      <c r="AB570" s="67"/>
      <c r="AC570" s="67"/>
      <c r="AD570" s="67"/>
      <c r="AE570" s="72" t="str">
        <f t="shared" si="743"/>
        <v>76_02_PAS3DTH_CVC__0</v>
      </c>
      <c r="AF570" s="90">
        <f t="shared" si="743"/>
        <v>0</v>
      </c>
      <c r="AG570" s="66" t="str">
        <f t="shared" si="743"/>
        <v>TAC</v>
      </c>
      <c r="AH570" s="67">
        <f t="shared" si="743"/>
        <v>0</v>
      </c>
      <c r="AI570" s="67">
        <f t="shared" si="743"/>
        <v>0</v>
      </c>
      <c r="AJ570" s="67" t="str">
        <f t="shared" si="743"/>
        <v>lon</v>
      </c>
      <c r="AK570" s="68">
        <f t="shared" si="743"/>
        <v>0</v>
      </c>
      <c r="AL570" s="64">
        <f t="shared" si="743"/>
        <v>0</v>
      </c>
      <c r="AM570" s="64" t="str">
        <f t="shared" si="743"/>
        <v>TAC</v>
      </c>
      <c r="AN570" s="64">
        <f t="shared" si="743"/>
        <v>0</v>
      </c>
      <c r="AO570" s="64">
        <f t="shared" si="743"/>
        <v>0</v>
      </c>
      <c r="AP570" s="64">
        <f t="shared" si="743"/>
        <v>0</v>
      </c>
      <c r="AQ570" s="64">
        <f t="shared" si="743"/>
        <v>0</v>
      </c>
      <c r="AR570" s="64">
        <f t="shared" si="743"/>
        <v>0</v>
      </c>
      <c r="AS570" s="68"/>
      <c r="AT570" s="78" t="s">
        <v>130</v>
      </c>
      <c r="AU570" s="79">
        <v>10</v>
      </c>
      <c r="AV570" s="79">
        <v>40</v>
      </c>
      <c r="AW570" s="80"/>
      <c r="AX570" s="106" t="str">
        <f>E570</f>
        <v>consigne d'ambiance hiver (concentrateur de zone)</v>
      </c>
      <c r="AY570" s="63" t="s">
        <v>503</v>
      </c>
      <c r="BA570" s="36" t="s">
        <v>185</v>
      </c>
      <c r="BB570" s="27">
        <f t="shared" si="727"/>
        <v>0</v>
      </c>
      <c r="BC570" s="27">
        <f t="shared" si="728"/>
        <v>0</v>
      </c>
      <c r="BD570" s="27"/>
      <c r="BE570" s="27">
        <f>IF(BA570="NON",0,I570+J570+K570+L570)</f>
        <v>0</v>
      </c>
      <c r="BF570" s="27"/>
      <c r="BG570" s="27">
        <f t="shared" si="729"/>
        <v>0</v>
      </c>
      <c r="BH570" s="1"/>
      <c r="BI570" s="1" t="str">
        <f t="shared" si="744"/>
        <v>4_02_PAS_2_PHA_CVC_VC</v>
      </c>
      <c r="BJ570" s="1"/>
      <c r="BK570" s="1"/>
      <c r="BL570" s="1"/>
      <c r="BM570" s="1"/>
      <c r="BN570" s="1"/>
      <c r="BO570" s="1"/>
      <c r="BP570" s="1"/>
      <c r="BQ570" s="1"/>
      <c r="BR570" s="1"/>
      <c r="BS570" s="38" t="s">
        <v>185</v>
      </c>
      <c r="BT570" s="107"/>
      <c r="BU570" s="108"/>
      <c r="BV570" s="28"/>
      <c r="BW570" s="28"/>
      <c r="BX570" s="27"/>
      <c r="BY570" s="27"/>
      <c r="BZ570" s="38">
        <f>IF(BS570="OUI",IF((BC570+BB570)&lt;&gt;0,(BB570+BC570),0),0)</f>
        <v>0</v>
      </c>
      <c r="CA570" s="38">
        <f>IF(BS570="OUI",IF((BE570+BG570)&lt;&gt;0,(BG570+BE570),0),0)</f>
        <v>0</v>
      </c>
      <c r="CB570" s="38">
        <f t="shared" si="701"/>
        <v>0</v>
      </c>
      <c r="CC570" s="38">
        <f t="shared" si="701"/>
        <v>0</v>
      </c>
      <c r="CD570" s="38">
        <f>IF(OR(BS570=0,BS570="NON"),0,B570&amp;"_"&amp;M570&amp;N570&amp;O570&amp;"_"&amp;P570&amp;"_"&amp;Q570&amp;"_"&amp;R570&amp;S570&amp;T570&amp;U570&amp;V570&amp;"_FORC"&amp;IF(CB570=0,"TR","TC"))</f>
        <v>0</v>
      </c>
      <c r="CE570" s="27"/>
      <c r="CF570" s="27"/>
      <c r="CG570" s="158" t="str">
        <f t="shared" si="748"/>
        <v>NON</v>
      </c>
      <c r="CH570" s="158" t="s">
        <v>581</v>
      </c>
      <c r="CI570" s="170">
        <v>0.2</v>
      </c>
      <c r="CJ570" s="116"/>
      <c r="CK570" s="27"/>
      <c r="CL570" s="116"/>
      <c r="CM570" s="27"/>
      <c r="CN570" s="116"/>
      <c r="CO570" s="27"/>
      <c r="CP570" s="171" t="str">
        <f t="shared" si="747"/>
        <v>NON</v>
      </c>
      <c r="CQ570" s="171">
        <f t="shared" si="731"/>
        <v>0</v>
      </c>
      <c r="CR570" s="171"/>
      <c r="CS570" s="171">
        <f t="shared" si="732"/>
        <v>0</v>
      </c>
      <c r="CT570" s="171"/>
      <c r="CU570" s="171"/>
      <c r="CV570" s="86">
        <f t="shared" si="733"/>
        <v>1</v>
      </c>
      <c r="CW570" s="86">
        <f t="shared" si="734"/>
        <v>0</v>
      </c>
    </row>
    <row r="571" spans="1:101" customFormat="1" outlineLevel="2" x14ac:dyDescent="0.3">
      <c r="A571" s="162"/>
      <c r="B571" s="41">
        <f t="shared" si="724"/>
        <v>90</v>
      </c>
      <c r="C571" s="41">
        <f t="shared" si="740"/>
        <v>0</v>
      </c>
      <c r="D571" s="59" t="str">
        <f t="shared" si="740"/>
        <v>Ventilo convecteur de la zone picking 3</v>
      </c>
      <c r="E571" s="37" t="s">
        <v>490</v>
      </c>
      <c r="F571" s="34"/>
      <c r="G571" s="34"/>
      <c r="H571" s="34"/>
      <c r="I571" s="34">
        <v>1</v>
      </c>
      <c r="J571" s="34"/>
      <c r="K571" s="34"/>
      <c r="L571" s="34"/>
      <c r="M571" s="39" t="str">
        <f t="shared" si="741"/>
        <v>02_PAS</v>
      </c>
      <c r="N571" s="39">
        <f t="shared" si="741"/>
        <v>3</v>
      </c>
      <c r="O571" s="39" t="str">
        <f t="shared" si="741"/>
        <v>DTH</v>
      </c>
      <c r="P571" s="39" t="str">
        <f t="shared" si="741"/>
        <v>CVC</v>
      </c>
      <c r="Q571" s="39"/>
      <c r="R571" s="28" t="str">
        <f t="shared" si="742"/>
        <v>VCC</v>
      </c>
      <c r="S571" s="28" t="s">
        <v>162</v>
      </c>
      <c r="T571" s="28" t="s">
        <v>395</v>
      </c>
      <c r="U571" s="28" t="s">
        <v>149</v>
      </c>
      <c r="V571" s="28" t="s">
        <v>495</v>
      </c>
      <c r="W571" s="28" t="str">
        <f t="shared" si="725"/>
        <v>TM</v>
      </c>
      <c r="X571" s="29" t="str">
        <f t="shared" si="726"/>
        <v>CVC/02_PAS//VCC/am/CONS/tmp/TM</v>
      </c>
      <c r="Y571" s="66"/>
      <c r="Z571" s="67"/>
      <c r="AA571" s="67"/>
      <c r="AB571" s="67"/>
      <c r="AC571" s="67"/>
      <c r="AD571" s="67"/>
      <c r="AE571" s="72" t="str">
        <f t="shared" si="743"/>
        <v>76_02_PAS3DTH_CVC__0</v>
      </c>
      <c r="AF571" s="90">
        <f t="shared" si="743"/>
        <v>0</v>
      </c>
      <c r="AG571" s="66" t="str">
        <f t="shared" si="743"/>
        <v>TAC</v>
      </c>
      <c r="AH571" s="67">
        <f t="shared" si="743"/>
        <v>0</v>
      </c>
      <c r="AI571" s="67">
        <f t="shared" si="743"/>
        <v>0</v>
      </c>
      <c r="AJ571" s="67" t="str">
        <f t="shared" si="743"/>
        <v>lon</v>
      </c>
      <c r="AK571" s="68">
        <f t="shared" si="743"/>
        <v>0</v>
      </c>
      <c r="AL571" s="64">
        <f t="shared" si="743"/>
        <v>0</v>
      </c>
      <c r="AM571" s="64" t="str">
        <f t="shared" si="743"/>
        <v>TAC</v>
      </c>
      <c r="AN571" s="64">
        <f t="shared" si="743"/>
        <v>0</v>
      </c>
      <c r="AO571" s="64">
        <f t="shared" si="743"/>
        <v>0</v>
      </c>
      <c r="AP571" s="64">
        <f t="shared" si="743"/>
        <v>0</v>
      </c>
      <c r="AQ571" s="64">
        <f t="shared" si="743"/>
        <v>0</v>
      </c>
      <c r="AR571" s="64">
        <f t="shared" si="743"/>
        <v>0</v>
      </c>
      <c r="AS571" s="68"/>
      <c r="AT571" s="78" t="s">
        <v>130</v>
      </c>
      <c r="AU571" s="79">
        <v>10</v>
      </c>
      <c r="AV571" s="79">
        <v>40</v>
      </c>
      <c r="AW571" s="80"/>
      <c r="AX571" s="106" t="str">
        <f>E571</f>
        <v>consigne d'ambiance hiver réduit (concentrateur de zone)</v>
      </c>
      <c r="AY571" s="63" t="s">
        <v>503</v>
      </c>
      <c r="BA571" s="36" t="s">
        <v>185</v>
      </c>
      <c r="BB571" s="27">
        <f t="shared" si="727"/>
        <v>0</v>
      </c>
      <c r="BC571" s="27">
        <f t="shared" si="728"/>
        <v>0</v>
      </c>
      <c r="BD571" s="27"/>
      <c r="BE571" s="27">
        <f>IF(BA571="NON",0,I571+J571+K571+L571)</f>
        <v>0</v>
      </c>
      <c r="BF571" s="27"/>
      <c r="BG571" s="27">
        <f t="shared" si="729"/>
        <v>0</v>
      </c>
      <c r="BH571" s="1"/>
      <c r="BI571" s="1" t="str">
        <f t="shared" si="744"/>
        <v>4_02_PAS_2_PHA_CVC_VC</v>
      </c>
      <c r="BJ571" s="1"/>
      <c r="BK571" s="1"/>
      <c r="BL571" s="1"/>
      <c r="BM571" s="1"/>
      <c r="BN571" s="1"/>
      <c r="BO571" s="1"/>
      <c r="BP571" s="1"/>
      <c r="BQ571" s="1"/>
      <c r="BR571" s="1"/>
      <c r="BS571" s="38" t="s">
        <v>185</v>
      </c>
      <c r="BT571" s="107"/>
      <c r="BU571" s="108"/>
      <c r="BV571" s="28"/>
      <c r="BW571" s="28"/>
      <c r="BX571" s="27"/>
      <c r="BY571" s="27"/>
      <c r="BZ571" s="38">
        <f>IF(BS571="OUI",IF((BC571+BB571)&lt;&gt;0,(BB571+BC571),0),0)</f>
        <v>0</v>
      </c>
      <c r="CA571" s="38">
        <f>IF(BS571="OUI",IF((BE571+BG571)&lt;&gt;0,(BG571+BE571),0),0)</f>
        <v>0</v>
      </c>
      <c r="CB571" s="38">
        <f t="shared" si="701"/>
        <v>0</v>
      </c>
      <c r="CC571" s="38">
        <f t="shared" si="701"/>
        <v>0</v>
      </c>
      <c r="CD571" s="38">
        <f>IF(OR(BS571=0,BS571="NON"),0,B571&amp;"_"&amp;M571&amp;N571&amp;O571&amp;"_"&amp;P571&amp;"_"&amp;Q571&amp;"_"&amp;R571&amp;S571&amp;T571&amp;U571&amp;V571&amp;"_FORC"&amp;IF(CB571=0,"TR","TC"))</f>
        <v>0</v>
      </c>
      <c r="CE571" s="27"/>
      <c r="CF571" s="27"/>
      <c r="CG571" s="158" t="str">
        <f t="shared" si="748"/>
        <v>NON</v>
      </c>
      <c r="CH571" s="158" t="s">
        <v>581</v>
      </c>
      <c r="CI571" s="170">
        <v>0.2</v>
      </c>
      <c r="CJ571" s="116"/>
      <c r="CK571" s="27"/>
      <c r="CL571" s="116"/>
      <c r="CM571" s="27"/>
      <c r="CN571" s="116"/>
      <c r="CO571" s="27"/>
      <c r="CP571" s="171" t="str">
        <f t="shared" si="747"/>
        <v>NON</v>
      </c>
      <c r="CQ571" s="171">
        <f t="shared" si="731"/>
        <v>0</v>
      </c>
      <c r="CR571" s="171"/>
      <c r="CS571" s="171">
        <f t="shared" si="732"/>
        <v>0</v>
      </c>
      <c r="CT571" s="171"/>
      <c r="CU571" s="171"/>
      <c r="CV571" s="86">
        <f t="shared" si="733"/>
        <v>1</v>
      </c>
      <c r="CW571" s="86">
        <f t="shared" si="734"/>
        <v>0</v>
      </c>
    </row>
    <row r="572" spans="1:101" customFormat="1" outlineLevel="1" x14ac:dyDescent="0.3">
      <c r="A572" s="42"/>
      <c r="B572" s="42">
        <f t="shared" si="724"/>
        <v>91</v>
      </c>
      <c r="C572" s="42"/>
      <c r="D572" s="105" t="s">
        <v>1301</v>
      </c>
      <c r="E572" s="1" t="s">
        <v>1253</v>
      </c>
      <c r="F572" s="34"/>
      <c r="G572" s="34"/>
      <c r="H572" s="34"/>
      <c r="I572" s="34">
        <v>1</v>
      </c>
      <c r="J572" s="34"/>
      <c r="K572" s="34"/>
      <c r="L572" s="34"/>
      <c r="M572" s="27" t="s">
        <v>1262</v>
      </c>
      <c r="N572" s="27">
        <v>3</v>
      </c>
      <c r="O572" s="27" t="s">
        <v>1264</v>
      </c>
      <c r="P572" s="27" t="s">
        <v>29</v>
      </c>
      <c r="Q572" s="27"/>
      <c r="R572" s="27" t="s">
        <v>38</v>
      </c>
      <c r="S572" s="27" t="s">
        <v>162</v>
      </c>
      <c r="T572" s="27" t="s">
        <v>69</v>
      </c>
      <c r="U572" s="27" t="s">
        <v>149</v>
      </c>
      <c r="V572" s="27"/>
      <c r="W572" s="27" t="str">
        <f t="shared" si="725"/>
        <v>TM</v>
      </c>
      <c r="X572" s="27" t="str">
        <f t="shared" si="726"/>
        <v>CVC/02_PAS//VCC/am/SND/tmp/TM</v>
      </c>
      <c r="Y572" s="66"/>
      <c r="Z572" s="67"/>
      <c r="AA572" s="67"/>
      <c r="AB572" s="67"/>
      <c r="AC572" s="67"/>
      <c r="AD572" s="67"/>
      <c r="AE572" s="66" t="str">
        <f>IF(AG572=0,0,B572&amp;"_"&amp;M572&amp;N572&amp;O572&amp;"_"&amp;P572&amp;"_"&amp;Q572&amp;"_"&amp;AF572)</f>
        <v>91_02_PAS3DTH_CVC__0</v>
      </c>
      <c r="AF572" s="67">
        <v>0</v>
      </c>
      <c r="AG572" s="66" t="s">
        <v>286</v>
      </c>
      <c r="AH572" s="67"/>
      <c r="AI572" s="67"/>
      <c r="AJ572" s="67" t="s">
        <v>322</v>
      </c>
      <c r="AK572" s="68"/>
      <c r="AL572" s="66">
        <v>0</v>
      </c>
      <c r="AM572" s="66" t="s">
        <v>286</v>
      </c>
      <c r="AN572" s="66">
        <f>VLOOKUP($AL572,aut_car,3,FALSE)</f>
        <v>0</v>
      </c>
      <c r="AO572" s="66">
        <f>VLOOKUP($AL572,aut_car,4,FALSE)</f>
        <v>0</v>
      </c>
      <c r="AP572" s="66">
        <f>VLOOKUP($AL572,aut_car,5,FALSE)</f>
        <v>0</v>
      </c>
      <c r="AQ572" s="66">
        <f>VLOOKUP($AL572,aut_car,6,FALSE)</f>
        <v>0</v>
      </c>
      <c r="AR572" s="66">
        <f>VLOOKUP($AL572,aut_car,7,FALSE)</f>
        <v>0</v>
      </c>
      <c r="AS572" s="68"/>
      <c r="AT572" s="176" t="s">
        <v>130</v>
      </c>
      <c r="AU572" s="177">
        <v>-50</v>
      </c>
      <c r="AV572" s="177">
        <v>50</v>
      </c>
      <c r="AW572" s="178"/>
      <c r="AX572" s="63" t="str">
        <f t="shared" ref="AX572:AX583" si="749">E572</f>
        <v>Sonde de température d'ambiance</v>
      </c>
      <c r="AY572" s="63"/>
      <c r="BA572" s="27" t="s">
        <v>184</v>
      </c>
      <c r="BB572" s="27">
        <f t="shared" si="727"/>
        <v>0</v>
      </c>
      <c r="BC572" s="27">
        <f t="shared" si="728"/>
        <v>0</v>
      </c>
      <c r="BD572" s="27"/>
      <c r="BE572" s="27">
        <f t="shared" ref="BE572:BE583" si="750">IF(BA572="NON",0,I572+J572+K572+L572)</f>
        <v>1</v>
      </c>
      <c r="BF572" s="27"/>
      <c r="BG572" s="27">
        <f t="shared" si="729"/>
        <v>0</v>
      </c>
      <c r="BH572" s="1" t="s">
        <v>1309</v>
      </c>
      <c r="BI572" s="1" t="s">
        <v>1310</v>
      </c>
      <c r="BJ572" s="1"/>
      <c r="BK572" s="1"/>
      <c r="BL572" s="1"/>
      <c r="BM572" s="1"/>
      <c r="BN572" s="1"/>
      <c r="BO572" s="1"/>
      <c r="BP572" s="1"/>
      <c r="BQ572" s="1"/>
      <c r="BR572" s="1"/>
      <c r="BS572" s="27" t="s">
        <v>185</v>
      </c>
      <c r="BT572" s="167">
        <f>IF(BS572="OUI",1,0)</f>
        <v>0</v>
      </c>
      <c r="BU572" s="168">
        <f>IF(BS572="OUI",1,0)</f>
        <v>0</v>
      </c>
      <c r="BV572" s="27">
        <f>IF(OR(BS572=0,BS572="NON"),0,B572&amp;"_"&amp;M572&amp;N572&amp;O572&amp;"_"&amp;P572&amp;"_"&amp;Q572&amp;"_"&amp;R572&amp;S572&amp;T572&amp;U572&amp;V572&amp;"_MANU")</f>
        <v>0</v>
      </c>
      <c r="BW572" s="27">
        <f>IF(BS572="OUI",1,0)</f>
        <v>0</v>
      </c>
      <c r="BX572" s="27"/>
      <c r="BY572" s="27"/>
      <c r="BZ572" s="27">
        <f>IF(BS572="OUI",IF((BC572+BB572)&lt;&gt;0,(BB572+BC572),0),0)</f>
        <v>0</v>
      </c>
      <c r="CA572" s="27">
        <f>IF(BS572="OUI",IF((BE572+BG572)&lt;&gt;0,(BG572+BE572),0),0)</f>
        <v>0</v>
      </c>
      <c r="CB572" s="27">
        <f t="shared" si="701"/>
        <v>0</v>
      </c>
      <c r="CC572" s="27">
        <f t="shared" si="701"/>
        <v>0</v>
      </c>
      <c r="CD572" s="27">
        <f t="shared" ref="CD572:CD583" si="751">IF(OR(BS572=0,BS572="NON"),0,B572&amp;"_"&amp;M572&amp;N572&amp;O572&amp;"_"&amp;P572&amp;"_"&amp;Q572&amp;"_"&amp;R572&amp;S572&amp;T572&amp;U572&amp;V572&amp;"_FORC"&amp;IF(CB572=0,"TR","TC"))</f>
        <v>0</v>
      </c>
      <c r="CE572" s="27"/>
      <c r="CF572" s="27"/>
      <c r="CG572" s="27" t="str">
        <f t="shared" si="748"/>
        <v>OUI</v>
      </c>
      <c r="CH572" s="27" t="s">
        <v>581</v>
      </c>
      <c r="CI572" s="126">
        <v>0.2</v>
      </c>
      <c r="CJ572" s="116"/>
      <c r="CK572" s="27"/>
      <c r="CL572" s="116"/>
      <c r="CM572" s="27"/>
      <c r="CN572" s="116"/>
      <c r="CO572" s="27"/>
      <c r="CP572" s="27" t="str">
        <f t="shared" si="747"/>
        <v>NON</v>
      </c>
      <c r="CQ572" s="27">
        <f t="shared" si="731"/>
        <v>0</v>
      </c>
      <c r="CR572" s="27"/>
      <c r="CS572" s="27">
        <f t="shared" si="732"/>
        <v>0</v>
      </c>
      <c r="CT572" s="27"/>
      <c r="CU572" s="27"/>
      <c r="CV572" s="179">
        <f t="shared" si="733"/>
        <v>1</v>
      </c>
      <c r="CW572" s="179">
        <f t="shared" si="734"/>
        <v>1</v>
      </c>
    </row>
    <row r="573" spans="1:101" customFormat="1" outlineLevel="2" x14ac:dyDescent="0.3">
      <c r="A573" s="162"/>
      <c r="B573" s="41">
        <f t="shared" si="724"/>
        <v>92</v>
      </c>
      <c r="C573" s="41">
        <f t="shared" ref="C573:D586" si="752">C572</f>
        <v>0</v>
      </c>
      <c r="D573" s="59" t="str">
        <f t="shared" si="752"/>
        <v>Ventilo convecteur du local stupéfiant</v>
      </c>
      <c r="E573" s="37" t="s">
        <v>1246</v>
      </c>
      <c r="F573" s="34"/>
      <c r="G573" s="34">
        <v>1</v>
      </c>
      <c r="H573" s="34"/>
      <c r="I573" s="34"/>
      <c r="J573" s="34"/>
      <c r="K573" s="34"/>
      <c r="L573" s="34"/>
      <c r="M573" s="39" t="str">
        <f t="shared" ref="M573:P586" si="753">M572</f>
        <v>02_PAS</v>
      </c>
      <c r="N573" s="39">
        <f t="shared" si="753"/>
        <v>3</v>
      </c>
      <c r="O573" s="39" t="str">
        <f t="shared" si="753"/>
        <v>DTH</v>
      </c>
      <c r="P573" s="39" t="str">
        <f t="shared" si="753"/>
        <v>CVC</v>
      </c>
      <c r="Q573" s="39"/>
      <c r="R573" s="28" t="str">
        <f t="shared" si="742"/>
        <v>VCC</v>
      </c>
      <c r="S573" s="28" t="s">
        <v>162</v>
      </c>
      <c r="T573" s="28" t="s">
        <v>237</v>
      </c>
      <c r="U573" s="28" t="s">
        <v>463</v>
      </c>
      <c r="V573" s="28"/>
      <c r="W573" s="28" t="str">
        <f t="shared" si="725"/>
        <v>TS</v>
      </c>
      <c r="X573" s="29" t="str">
        <f t="shared" si="726"/>
        <v>CVC/02_PAS//VCC/am/CAPT/fei/TS</v>
      </c>
      <c r="Y573" s="66"/>
      <c r="Z573" s="67"/>
      <c r="AA573" s="67"/>
      <c r="AB573" s="67"/>
      <c r="AC573" s="67"/>
      <c r="AD573" s="67"/>
      <c r="AE573" s="72" t="str">
        <f t="shared" ref="AE573:AR586" si="754">AE572</f>
        <v>91_02_PAS3DTH_CVC__0</v>
      </c>
      <c r="AF573" s="90">
        <f t="shared" si="754"/>
        <v>0</v>
      </c>
      <c r="AG573" s="66" t="str">
        <f t="shared" si="754"/>
        <v>TAC</v>
      </c>
      <c r="AH573" s="67">
        <f t="shared" si="754"/>
        <v>0</v>
      </c>
      <c r="AI573" s="67">
        <f t="shared" si="754"/>
        <v>0</v>
      </c>
      <c r="AJ573" s="67" t="str">
        <f t="shared" si="754"/>
        <v>lon</v>
      </c>
      <c r="AK573" s="68">
        <f t="shared" si="754"/>
        <v>0</v>
      </c>
      <c r="AL573" s="64">
        <f t="shared" si="754"/>
        <v>0</v>
      </c>
      <c r="AM573" s="64" t="str">
        <f t="shared" si="754"/>
        <v>TAC</v>
      </c>
      <c r="AN573" s="64">
        <f t="shared" si="754"/>
        <v>0</v>
      </c>
      <c r="AO573" s="64">
        <f t="shared" si="754"/>
        <v>0</v>
      </c>
      <c r="AP573" s="64">
        <f t="shared" si="754"/>
        <v>0</v>
      </c>
      <c r="AQ573" s="64">
        <f t="shared" si="754"/>
        <v>0</v>
      </c>
      <c r="AR573" s="64">
        <f t="shared" si="754"/>
        <v>0</v>
      </c>
      <c r="AS573" s="68"/>
      <c r="AT573" s="78" t="s">
        <v>138</v>
      </c>
      <c r="AU573" s="79" t="s">
        <v>114</v>
      </c>
      <c r="AV573" s="79" t="s">
        <v>115</v>
      </c>
      <c r="AW573" s="80"/>
      <c r="AX573" s="106" t="str">
        <f t="shared" si="749"/>
        <v>retour de marche ventilo-convecteur</v>
      </c>
      <c r="AY573" s="63"/>
      <c r="BA573" s="36" t="s">
        <v>184</v>
      </c>
      <c r="BB573" s="27">
        <f t="shared" si="727"/>
        <v>0</v>
      </c>
      <c r="BC573" s="27">
        <f t="shared" si="728"/>
        <v>1</v>
      </c>
      <c r="BD573" s="27"/>
      <c r="BE573" s="27">
        <f t="shared" si="750"/>
        <v>0</v>
      </c>
      <c r="BF573" s="27"/>
      <c r="BG573" s="27">
        <f t="shared" si="729"/>
        <v>0</v>
      </c>
      <c r="BH573" s="1"/>
      <c r="BI573" s="1" t="str">
        <f t="shared" ref="BI573:BI586" si="755">BI572</f>
        <v>4_02_PAS_2_PHA_CVC_VC</v>
      </c>
      <c r="BJ573" s="1"/>
      <c r="BK573" s="1"/>
      <c r="BL573" s="1"/>
      <c r="BM573" s="1"/>
      <c r="BN573" s="1"/>
      <c r="BO573" s="1"/>
      <c r="BP573" s="1"/>
      <c r="BQ573" s="1"/>
      <c r="BR573" s="1"/>
      <c r="BS573" s="38" t="s">
        <v>185</v>
      </c>
      <c r="BT573" s="107">
        <f>IF(BS573="OUI",1,0)</f>
        <v>0</v>
      </c>
      <c r="BU573" s="108">
        <f>IF(BS573="OUI",1,0)</f>
        <v>0</v>
      </c>
      <c r="BV573" s="28">
        <f>IF(OR(BS573=0,BS573="NON"),0,B573&amp;"_"&amp;M573&amp;N573&amp;O573&amp;"_"&amp;P573&amp;"_"&amp;Q573&amp;"_"&amp;R573&amp;S573&amp;T573&amp;U573&amp;V573&amp;"_MANU")</f>
        <v>0</v>
      </c>
      <c r="BW573" s="28">
        <f>IF(BS573="OUI",1,0)</f>
        <v>0</v>
      </c>
      <c r="BX573" s="27"/>
      <c r="BY573" s="27"/>
      <c r="BZ573" s="38">
        <f t="shared" ref="BZ573:BZ583" si="756">IF(BS573="OUI",IF((BC573+BB573)&lt;&gt;0,(BB573+BC573),0),0)</f>
        <v>0</v>
      </c>
      <c r="CA573" s="38">
        <f t="shared" ref="CA573:CA583" si="757">IF(BS573="OUI",IF((BE573+BG573)&lt;&gt;0,(BG573+BE573),0),0)</f>
        <v>0</v>
      </c>
      <c r="CB573" s="38">
        <f t="shared" si="701"/>
        <v>0</v>
      </c>
      <c r="CC573" s="38">
        <f t="shared" si="701"/>
        <v>0</v>
      </c>
      <c r="CD573" s="38">
        <f t="shared" si="751"/>
        <v>0</v>
      </c>
      <c r="CE573" s="27"/>
      <c r="CF573" s="27"/>
      <c r="CG573" s="158" t="str">
        <f t="shared" si="748"/>
        <v>OUI</v>
      </c>
      <c r="CH573" s="158" t="s">
        <v>581</v>
      </c>
      <c r="CI573" s="158"/>
      <c r="CJ573" s="116"/>
      <c r="CK573" s="27"/>
      <c r="CL573" s="116"/>
      <c r="CM573" s="27"/>
      <c r="CN573" s="116"/>
      <c r="CO573" s="27"/>
      <c r="CP573" s="171" t="s">
        <v>184</v>
      </c>
      <c r="CQ573" s="171" t="str">
        <f t="shared" si="731"/>
        <v>CVC</v>
      </c>
      <c r="CR573" s="171" t="s">
        <v>708</v>
      </c>
      <c r="CS573" s="171">
        <f t="shared" si="732"/>
        <v>0</v>
      </c>
      <c r="CT573" s="171"/>
      <c r="CU573" s="171"/>
      <c r="CV573" s="86">
        <f t="shared" si="733"/>
        <v>1</v>
      </c>
      <c r="CW573" s="86">
        <f t="shared" si="734"/>
        <v>1</v>
      </c>
    </row>
    <row r="574" spans="1:101" customFormat="1" outlineLevel="2" x14ac:dyDescent="0.3">
      <c r="A574" s="162"/>
      <c r="B574" s="41">
        <f t="shared" si="724"/>
        <v>93</v>
      </c>
      <c r="C574" s="41">
        <f t="shared" si="752"/>
        <v>0</v>
      </c>
      <c r="D574" s="59" t="str">
        <f t="shared" si="752"/>
        <v>Ventilo convecteur du local stupéfiant</v>
      </c>
      <c r="E574" s="37" t="s">
        <v>443</v>
      </c>
      <c r="F574" s="34"/>
      <c r="G574" s="34">
        <v>1</v>
      </c>
      <c r="H574" s="34"/>
      <c r="I574" s="34"/>
      <c r="J574" s="34"/>
      <c r="K574" s="34"/>
      <c r="L574" s="34"/>
      <c r="M574" s="39" t="str">
        <f t="shared" si="753"/>
        <v>02_PAS</v>
      </c>
      <c r="N574" s="39">
        <f t="shared" si="753"/>
        <v>3</v>
      </c>
      <c r="O574" s="39" t="str">
        <f t="shared" si="753"/>
        <v>DTH</v>
      </c>
      <c r="P574" s="39" t="str">
        <f t="shared" si="753"/>
        <v>CVC</v>
      </c>
      <c r="Q574" s="39"/>
      <c r="R574" s="28" t="str">
        <f t="shared" si="742"/>
        <v>VCC</v>
      </c>
      <c r="S574" s="28" t="s">
        <v>162</v>
      </c>
      <c r="T574" s="28" t="s">
        <v>237</v>
      </c>
      <c r="U574" s="28" t="s">
        <v>463</v>
      </c>
      <c r="V574" s="28"/>
      <c r="W574" s="28" t="str">
        <f t="shared" si="725"/>
        <v>TS</v>
      </c>
      <c r="X574" s="29" t="str">
        <f t="shared" si="726"/>
        <v>CVC/02_PAS//VCC/am/CAPT/fei/TS</v>
      </c>
      <c r="Y574" s="66"/>
      <c r="Z574" s="67"/>
      <c r="AA574" s="67"/>
      <c r="AB574" s="67"/>
      <c r="AC574" s="67"/>
      <c r="AD574" s="67"/>
      <c r="AE574" s="72" t="str">
        <f t="shared" si="754"/>
        <v>91_02_PAS3DTH_CVC__0</v>
      </c>
      <c r="AF574" s="90">
        <f t="shared" si="754"/>
        <v>0</v>
      </c>
      <c r="AG574" s="66" t="str">
        <f t="shared" si="754"/>
        <v>TAC</v>
      </c>
      <c r="AH574" s="67">
        <f t="shared" si="754"/>
        <v>0</v>
      </c>
      <c r="AI574" s="67">
        <f t="shared" si="754"/>
        <v>0</v>
      </c>
      <c r="AJ574" s="67" t="str">
        <f t="shared" si="754"/>
        <v>lon</v>
      </c>
      <c r="AK574" s="68">
        <f t="shared" si="754"/>
        <v>0</v>
      </c>
      <c r="AL574" s="64">
        <f t="shared" si="754"/>
        <v>0</v>
      </c>
      <c r="AM574" s="64" t="str">
        <f t="shared" si="754"/>
        <v>TAC</v>
      </c>
      <c r="AN574" s="64">
        <f t="shared" si="754"/>
        <v>0</v>
      </c>
      <c r="AO574" s="64">
        <f t="shared" si="754"/>
        <v>0</v>
      </c>
      <c r="AP574" s="64">
        <f t="shared" si="754"/>
        <v>0</v>
      </c>
      <c r="AQ574" s="64">
        <f t="shared" si="754"/>
        <v>0</v>
      </c>
      <c r="AR574" s="64">
        <f t="shared" si="754"/>
        <v>0</v>
      </c>
      <c r="AS574" s="68"/>
      <c r="AT574" s="78" t="s">
        <v>138</v>
      </c>
      <c r="AU574" s="79" t="s">
        <v>114</v>
      </c>
      <c r="AV574" s="79" t="s">
        <v>115</v>
      </c>
      <c r="AW574" s="80"/>
      <c r="AX574" s="106" t="str">
        <f t="shared" si="749"/>
        <v>contact de feuillure</v>
      </c>
      <c r="AY574" s="63"/>
      <c r="BA574" s="36" t="s">
        <v>184</v>
      </c>
      <c r="BB574" s="27">
        <f t="shared" si="727"/>
        <v>0</v>
      </c>
      <c r="BC574" s="27">
        <f t="shared" si="728"/>
        <v>1</v>
      </c>
      <c r="BD574" s="27"/>
      <c r="BE574" s="27">
        <f t="shared" si="750"/>
        <v>0</v>
      </c>
      <c r="BF574" s="27"/>
      <c r="BG574" s="27">
        <f t="shared" si="729"/>
        <v>0</v>
      </c>
      <c r="BH574" s="1"/>
      <c r="BI574" s="1" t="str">
        <f t="shared" si="755"/>
        <v>4_02_PAS_2_PHA_CVC_VC</v>
      </c>
      <c r="BJ574" s="1"/>
      <c r="BK574" s="1"/>
      <c r="BL574" s="1"/>
      <c r="BM574" s="1"/>
      <c r="BN574" s="1"/>
      <c r="BO574" s="1"/>
      <c r="BP574" s="1"/>
      <c r="BQ574" s="1"/>
      <c r="BR574" s="1"/>
      <c r="BS574" s="38" t="s">
        <v>185</v>
      </c>
      <c r="BT574" s="107">
        <f>IF(BS574="OUI",1,0)</f>
        <v>0</v>
      </c>
      <c r="BU574" s="108">
        <f>IF(BS574="OUI",1,0)</f>
        <v>0</v>
      </c>
      <c r="BV574" s="28">
        <f>IF(OR(BS574=0,BS574="NON"),0,B574&amp;"_"&amp;M574&amp;N574&amp;O574&amp;"_"&amp;P574&amp;"_"&amp;Q574&amp;"_"&amp;R574&amp;S574&amp;T574&amp;U574&amp;V574&amp;"_MANU")</f>
        <v>0</v>
      </c>
      <c r="BW574" s="28">
        <f>IF(BS574="OUI",1,0)</f>
        <v>0</v>
      </c>
      <c r="BX574" s="27"/>
      <c r="BY574" s="27"/>
      <c r="BZ574" s="38">
        <f t="shared" si="756"/>
        <v>0</v>
      </c>
      <c r="CA574" s="38">
        <f t="shared" si="757"/>
        <v>0</v>
      </c>
      <c r="CB574" s="38">
        <f t="shared" si="701"/>
        <v>0</v>
      </c>
      <c r="CC574" s="38">
        <f t="shared" si="701"/>
        <v>0</v>
      </c>
      <c r="CD574" s="38">
        <f t="shared" si="751"/>
        <v>0</v>
      </c>
      <c r="CE574" s="27"/>
      <c r="CF574" s="27"/>
      <c r="CG574" s="158" t="str">
        <f t="shared" si="748"/>
        <v>OUI</v>
      </c>
      <c r="CH574" s="158" t="s">
        <v>581</v>
      </c>
      <c r="CI574" s="158"/>
      <c r="CJ574" s="116"/>
      <c r="CK574" s="27"/>
      <c r="CL574" s="116"/>
      <c r="CM574" s="27"/>
      <c r="CN574" s="116"/>
      <c r="CO574" s="27"/>
      <c r="CP574" s="171" t="s">
        <v>184</v>
      </c>
      <c r="CQ574" s="171" t="str">
        <f t="shared" si="731"/>
        <v>CVC</v>
      </c>
      <c r="CR574" s="171" t="s">
        <v>708</v>
      </c>
      <c r="CS574" s="171">
        <f t="shared" si="732"/>
        <v>0</v>
      </c>
      <c r="CT574" s="171"/>
      <c r="CU574" s="171"/>
      <c r="CV574" s="86">
        <f t="shared" si="733"/>
        <v>1</v>
      </c>
      <c r="CW574" s="86">
        <f t="shared" si="734"/>
        <v>1</v>
      </c>
    </row>
    <row r="575" spans="1:101" customFormat="1" outlineLevel="2" x14ac:dyDescent="0.3">
      <c r="A575" s="157"/>
      <c r="B575" s="41">
        <f t="shared" si="724"/>
        <v>94</v>
      </c>
      <c r="C575" s="41">
        <f t="shared" si="752"/>
        <v>0</v>
      </c>
      <c r="D575" s="59" t="str">
        <f t="shared" si="752"/>
        <v>Ventilo convecteur du local stupéfiant</v>
      </c>
      <c r="E575" s="37" t="s">
        <v>86</v>
      </c>
      <c r="F575" s="34"/>
      <c r="G575" s="34">
        <v>1</v>
      </c>
      <c r="H575" s="34"/>
      <c r="I575" s="34"/>
      <c r="J575" s="34"/>
      <c r="K575" s="34"/>
      <c r="L575" s="34"/>
      <c r="M575" s="39" t="str">
        <f t="shared" si="753"/>
        <v>02_PAS</v>
      </c>
      <c r="N575" s="39">
        <f t="shared" si="753"/>
        <v>3</v>
      </c>
      <c r="O575" s="39" t="str">
        <f t="shared" si="753"/>
        <v>DTH</v>
      </c>
      <c r="P575" s="39" t="str">
        <f t="shared" si="753"/>
        <v>CVC</v>
      </c>
      <c r="Q575" s="39"/>
      <c r="R575" s="28" t="str">
        <f t="shared" si="742"/>
        <v>VCC</v>
      </c>
      <c r="S575" s="28" t="s">
        <v>162</v>
      </c>
      <c r="T575" s="28" t="s">
        <v>237</v>
      </c>
      <c r="U575" s="28" t="s">
        <v>463</v>
      </c>
      <c r="V575" s="28"/>
      <c r="W575" s="28" t="str">
        <f t="shared" si="725"/>
        <v>TS</v>
      </c>
      <c r="X575" s="29" t="str">
        <f t="shared" si="726"/>
        <v>CVC/02_PAS//VCC/am/CAPT/fei/TS</v>
      </c>
      <c r="Y575" s="66"/>
      <c r="Z575" s="67"/>
      <c r="AA575" s="67"/>
      <c r="AB575" s="67"/>
      <c r="AC575" s="67"/>
      <c r="AD575" s="67"/>
      <c r="AE575" s="72" t="str">
        <f t="shared" si="754"/>
        <v>91_02_PAS3DTH_CVC__0</v>
      </c>
      <c r="AF575" s="90">
        <f t="shared" si="754"/>
        <v>0</v>
      </c>
      <c r="AG575" s="66" t="str">
        <f t="shared" si="754"/>
        <v>TAC</v>
      </c>
      <c r="AH575" s="67">
        <f t="shared" si="754"/>
        <v>0</v>
      </c>
      <c r="AI575" s="67">
        <f t="shared" si="754"/>
        <v>0</v>
      </c>
      <c r="AJ575" s="67" t="str">
        <f t="shared" si="754"/>
        <v>lon</v>
      </c>
      <c r="AK575" s="68">
        <f t="shared" si="754"/>
        <v>0</v>
      </c>
      <c r="AL575" s="64">
        <f t="shared" si="754"/>
        <v>0</v>
      </c>
      <c r="AM575" s="64" t="str">
        <f t="shared" si="754"/>
        <v>TAC</v>
      </c>
      <c r="AN575" s="64">
        <f t="shared" si="754"/>
        <v>0</v>
      </c>
      <c r="AO575" s="64">
        <f t="shared" si="754"/>
        <v>0</v>
      </c>
      <c r="AP575" s="64">
        <f t="shared" si="754"/>
        <v>0</v>
      </c>
      <c r="AQ575" s="64">
        <f t="shared" si="754"/>
        <v>0</v>
      </c>
      <c r="AR575" s="64">
        <f t="shared" si="754"/>
        <v>0</v>
      </c>
      <c r="AS575" s="68"/>
      <c r="AT575" s="78" t="s">
        <v>138</v>
      </c>
      <c r="AU575" s="79" t="s">
        <v>114</v>
      </c>
      <c r="AV575" s="79" t="s">
        <v>115</v>
      </c>
      <c r="AW575" s="80"/>
      <c r="AX575" s="106" t="str">
        <f t="shared" si="749"/>
        <v>défaut</v>
      </c>
      <c r="AY575" s="63"/>
      <c r="BA575" s="36" t="s">
        <v>184</v>
      </c>
      <c r="BB575" s="27">
        <f t="shared" si="727"/>
        <v>0</v>
      </c>
      <c r="BC575" s="27">
        <f t="shared" si="728"/>
        <v>1</v>
      </c>
      <c r="BD575" s="27"/>
      <c r="BE575" s="27">
        <f t="shared" si="750"/>
        <v>0</v>
      </c>
      <c r="BF575" s="27"/>
      <c r="BG575" s="27">
        <f t="shared" si="729"/>
        <v>0</v>
      </c>
      <c r="BH575" s="1" t="str">
        <f>BH572</f>
        <v>1_02_PAS_2_PHA_CVC_NIV</v>
      </c>
      <c r="BI575" s="1" t="str">
        <f t="shared" si="755"/>
        <v>4_02_PAS_2_PHA_CVC_VC</v>
      </c>
      <c r="BJ575" s="1"/>
      <c r="BK575" s="1"/>
      <c r="BL575" s="1"/>
      <c r="BM575" s="1"/>
      <c r="BN575" s="1"/>
      <c r="BO575" s="1"/>
      <c r="BP575" s="1"/>
      <c r="BQ575" s="1"/>
      <c r="BR575" s="1"/>
      <c r="BS575" s="38" t="s">
        <v>185</v>
      </c>
      <c r="BT575" s="107">
        <f>IF(BS575="OUI",1,0)</f>
        <v>0</v>
      </c>
      <c r="BU575" s="108">
        <f>IF(BS575="OUI",1,0)</f>
        <v>0</v>
      </c>
      <c r="BV575" s="28">
        <f>IF(OR(BS575=0,BS575="NON"),0,B575&amp;"_"&amp;M575&amp;N575&amp;O575&amp;"_"&amp;P575&amp;"_"&amp;Q575&amp;"_"&amp;R575&amp;S575&amp;T575&amp;U575&amp;V575&amp;"_MANU")</f>
        <v>0</v>
      </c>
      <c r="BW575" s="28">
        <f>IF(BS575="OUI",1,0)</f>
        <v>0</v>
      </c>
      <c r="BX575" s="27"/>
      <c r="BY575" s="27"/>
      <c r="BZ575" s="38">
        <f t="shared" si="756"/>
        <v>0</v>
      </c>
      <c r="CA575" s="38">
        <f t="shared" si="757"/>
        <v>0</v>
      </c>
      <c r="CB575" s="38">
        <f t="shared" si="701"/>
        <v>0</v>
      </c>
      <c r="CC575" s="38">
        <f t="shared" si="701"/>
        <v>0</v>
      </c>
      <c r="CD575" s="38">
        <f t="shared" si="751"/>
        <v>0</v>
      </c>
      <c r="CE575" s="27"/>
      <c r="CF575" s="27"/>
      <c r="CG575" s="158" t="str">
        <f t="shared" si="748"/>
        <v>OUI</v>
      </c>
      <c r="CH575" s="158" t="s">
        <v>581</v>
      </c>
      <c r="CI575" s="158"/>
      <c r="CJ575" s="116"/>
      <c r="CK575" s="27"/>
      <c r="CL575" s="116"/>
      <c r="CM575" s="27"/>
      <c r="CN575" s="116"/>
      <c r="CO575" s="27"/>
      <c r="CP575" s="171" t="s">
        <v>184</v>
      </c>
      <c r="CQ575" s="171" t="str">
        <f t="shared" si="731"/>
        <v>CVC</v>
      </c>
      <c r="CR575" s="171" t="s">
        <v>708</v>
      </c>
      <c r="CS575" s="171">
        <f t="shared" si="732"/>
        <v>0</v>
      </c>
      <c r="CT575" s="171"/>
      <c r="CU575" s="171"/>
      <c r="CV575" s="86">
        <f t="shared" si="733"/>
        <v>1</v>
      </c>
      <c r="CW575" s="86">
        <f t="shared" si="734"/>
        <v>1</v>
      </c>
    </row>
    <row r="576" spans="1:101" customFormat="1" outlineLevel="2" x14ac:dyDescent="0.3">
      <c r="A576" s="162"/>
      <c r="B576" s="41">
        <f t="shared" si="724"/>
        <v>95</v>
      </c>
      <c r="C576" s="41">
        <f t="shared" si="752"/>
        <v>0</v>
      </c>
      <c r="D576" s="59" t="str">
        <f t="shared" si="752"/>
        <v>Ventilo convecteur du local stupéfiant</v>
      </c>
      <c r="E576" s="37" t="s">
        <v>447</v>
      </c>
      <c r="F576" s="34"/>
      <c r="G576" s="34"/>
      <c r="H576" s="34">
        <v>1</v>
      </c>
      <c r="I576" s="34"/>
      <c r="J576" s="34"/>
      <c r="K576" s="34"/>
      <c r="L576" s="34"/>
      <c r="M576" s="39" t="str">
        <f t="shared" si="753"/>
        <v>02_PAS</v>
      </c>
      <c r="N576" s="39">
        <f t="shared" si="753"/>
        <v>3</v>
      </c>
      <c r="O576" s="39" t="str">
        <f t="shared" si="753"/>
        <v>DTH</v>
      </c>
      <c r="P576" s="39" t="str">
        <f t="shared" si="753"/>
        <v>CVC</v>
      </c>
      <c r="Q576" s="39"/>
      <c r="R576" s="28" t="str">
        <f t="shared" si="742"/>
        <v>VCC</v>
      </c>
      <c r="S576" s="28" t="s">
        <v>161</v>
      </c>
      <c r="T576" s="28" t="s">
        <v>395</v>
      </c>
      <c r="U576" s="28" t="s">
        <v>89</v>
      </c>
      <c r="V576" s="28" t="s">
        <v>471</v>
      </c>
      <c r="W576" s="28" t="str">
        <f t="shared" si="725"/>
        <v>TC</v>
      </c>
      <c r="X576" s="29" t="str">
        <f t="shared" si="726"/>
        <v>CVC/02_PAS//VCC/as/CONS/vit/TC</v>
      </c>
      <c r="Y576" s="66"/>
      <c r="Z576" s="67"/>
      <c r="AA576" s="67"/>
      <c r="AB576" s="67"/>
      <c r="AC576" s="67"/>
      <c r="AD576" s="67"/>
      <c r="AE576" s="72" t="str">
        <f t="shared" si="754"/>
        <v>91_02_PAS3DTH_CVC__0</v>
      </c>
      <c r="AF576" s="90">
        <f t="shared" si="754"/>
        <v>0</v>
      </c>
      <c r="AG576" s="66" t="str">
        <f t="shared" si="754"/>
        <v>TAC</v>
      </c>
      <c r="AH576" s="67">
        <f t="shared" si="754"/>
        <v>0</v>
      </c>
      <c r="AI576" s="67">
        <f t="shared" si="754"/>
        <v>0</v>
      </c>
      <c r="AJ576" s="67" t="str">
        <f t="shared" si="754"/>
        <v>lon</v>
      </c>
      <c r="AK576" s="68">
        <f t="shared" si="754"/>
        <v>0</v>
      </c>
      <c r="AL576" s="64">
        <f t="shared" si="754"/>
        <v>0</v>
      </c>
      <c r="AM576" s="64" t="str">
        <f t="shared" si="754"/>
        <v>TAC</v>
      </c>
      <c r="AN576" s="64">
        <f t="shared" si="754"/>
        <v>0</v>
      </c>
      <c r="AO576" s="64">
        <f t="shared" si="754"/>
        <v>0</v>
      </c>
      <c r="AP576" s="64">
        <f t="shared" si="754"/>
        <v>0</v>
      </c>
      <c r="AQ576" s="64">
        <f t="shared" si="754"/>
        <v>0</v>
      </c>
      <c r="AR576" s="64">
        <f t="shared" si="754"/>
        <v>0</v>
      </c>
      <c r="AS576" s="68"/>
      <c r="AT576" s="78" t="s">
        <v>138</v>
      </c>
      <c r="AU576" s="79" t="s">
        <v>484</v>
      </c>
      <c r="AV576" s="79" t="s">
        <v>483</v>
      </c>
      <c r="AW576" s="80"/>
      <c r="AX576" s="106" t="str">
        <f t="shared" si="749"/>
        <v>ventilation auto (boitier de commande)</v>
      </c>
      <c r="AY576" s="63" t="s">
        <v>376</v>
      </c>
      <c r="BA576" s="36" t="s">
        <v>184</v>
      </c>
      <c r="BB576" s="27">
        <f t="shared" si="727"/>
        <v>0</v>
      </c>
      <c r="BC576" s="27">
        <f t="shared" si="728"/>
        <v>1</v>
      </c>
      <c r="BD576" s="27"/>
      <c r="BE576" s="27">
        <f t="shared" si="750"/>
        <v>0</v>
      </c>
      <c r="BF576" s="27"/>
      <c r="BG576" s="27">
        <f t="shared" si="729"/>
        <v>0</v>
      </c>
      <c r="BH576" s="1"/>
      <c r="BI576" s="1" t="str">
        <f t="shared" si="755"/>
        <v>4_02_PAS_2_PHA_CVC_VC</v>
      </c>
      <c r="BJ576" s="1"/>
      <c r="BK576" s="1"/>
      <c r="BL576" s="1"/>
      <c r="BM576" s="1"/>
      <c r="BN576" s="1"/>
      <c r="BO576" s="1"/>
      <c r="BP576" s="1"/>
      <c r="BQ576" s="1"/>
      <c r="BR576" s="1"/>
      <c r="BS576" s="38" t="s">
        <v>185</v>
      </c>
      <c r="BT576" s="107"/>
      <c r="BU576" s="108"/>
      <c r="BV576" s="28"/>
      <c r="BW576" s="28"/>
      <c r="BX576" s="27"/>
      <c r="BY576" s="27"/>
      <c r="BZ576" s="38">
        <f t="shared" si="756"/>
        <v>0</v>
      </c>
      <c r="CA576" s="38">
        <f t="shared" si="757"/>
        <v>0</v>
      </c>
      <c r="CB576" s="38">
        <f t="shared" si="701"/>
        <v>0</v>
      </c>
      <c r="CC576" s="38">
        <f t="shared" si="701"/>
        <v>0</v>
      </c>
      <c r="CD576" s="38">
        <f t="shared" si="751"/>
        <v>0</v>
      </c>
      <c r="CE576" s="27"/>
      <c r="CF576" s="27"/>
      <c r="CG576" s="158" t="s">
        <v>185</v>
      </c>
      <c r="CH576" s="158"/>
      <c r="CI576" s="158"/>
      <c r="CJ576" s="116"/>
      <c r="CK576" s="27"/>
      <c r="CL576" s="116"/>
      <c r="CM576" s="27"/>
      <c r="CN576" s="116"/>
      <c r="CO576" s="27"/>
      <c r="CP576" s="171" t="str">
        <f t="shared" ref="CP576:CP587" si="758">IF(F576=0,"NON","OUI")</f>
        <v>NON</v>
      </c>
      <c r="CQ576" s="171">
        <f t="shared" si="731"/>
        <v>0</v>
      </c>
      <c r="CR576" s="171"/>
      <c r="CS576" s="171">
        <f t="shared" si="732"/>
        <v>0</v>
      </c>
      <c r="CT576" s="171"/>
      <c r="CU576" s="171"/>
      <c r="CV576" s="86">
        <f t="shared" si="733"/>
        <v>1</v>
      </c>
      <c r="CW576" s="86">
        <f t="shared" si="734"/>
        <v>1</v>
      </c>
    </row>
    <row r="577" spans="1:101" customFormat="1" outlineLevel="2" x14ac:dyDescent="0.3">
      <c r="A577" s="162"/>
      <c r="B577" s="41">
        <f t="shared" si="724"/>
        <v>96</v>
      </c>
      <c r="C577" s="41">
        <f t="shared" si="752"/>
        <v>0</v>
      </c>
      <c r="D577" s="59" t="str">
        <f t="shared" si="752"/>
        <v>Ventilo convecteur du local stupéfiant</v>
      </c>
      <c r="E577" s="37" t="s">
        <v>1247</v>
      </c>
      <c r="F577" s="34"/>
      <c r="G577" s="34"/>
      <c r="H577" s="34">
        <v>1</v>
      </c>
      <c r="I577" s="34"/>
      <c r="J577" s="34"/>
      <c r="K577" s="34"/>
      <c r="L577" s="34"/>
      <c r="M577" s="39" t="str">
        <f t="shared" si="753"/>
        <v>02_PAS</v>
      </c>
      <c r="N577" s="39">
        <f t="shared" si="753"/>
        <v>3</v>
      </c>
      <c r="O577" s="39" t="str">
        <f t="shared" si="753"/>
        <v>DTH</v>
      </c>
      <c r="P577" s="39" t="str">
        <f t="shared" si="753"/>
        <v>CVC</v>
      </c>
      <c r="Q577" s="39"/>
      <c r="R577" s="28" t="str">
        <f t="shared" si="742"/>
        <v>VCC</v>
      </c>
      <c r="S577" s="28" t="s">
        <v>161</v>
      </c>
      <c r="T577" s="28" t="s">
        <v>395</v>
      </c>
      <c r="U577" s="28" t="s">
        <v>89</v>
      </c>
      <c r="V577" s="28" t="s">
        <v>469</v>
      </c>
      <c r="W577" s="28" t="str">
        <f t="shared" si="725"/>
        <v>TC</v>
      </c>
      <c r="X577" s="29" t="str">
        <f t="shared" si="726"/>
        <v>CVC/02_PAS//VCC/as/CONS/vit/TC</v>
      </c>
      <c r="Y577" s="66"/>
      <c r="Z577" s="67"/>
      <c r="AA577" s="67"/>
      <c r="AB577" s="67"/>
      <c r="AC577" s="67"/>
      <c r="AD577" s="67"/>
      <c r="AE577" s="72" t="str">
        <f t="shared" si="754"/>
        <v>91_02_PAS3DTH_CVC__0</v>
      </c>
      <c r="AF577" s="90">
        <f t="shared" si="754"/>
        <v>0</v>
      </c>
      <c r="AG577" s="66" t="str">
        <f t="shared" si="754"/>
        <v>TAC</v>
      </c>
      <c r="AH577" s="67">
        <f t="shared" si="754"/>
        <v>0</v>
      </c>
      <c r="AI577" s="67">
        <f t="shared" si="754"/>
        <v>0</v>
      </c>
      <c r="AJ577" s="67" t="str">
        <f t="shared" si="754"/>
        <v>lon</v>
      </c>
      <c r="AK577" s="68">
        <f t="shared" si="754"/>
        <v>0</v>
      </c>
      <c r="AL577" s="64">
        <f t="shared" si="754"/>
        <v>0</v>
      </c>
      <c r="AM577" s="64" t="str">
        <f t="shared" si="754"/>
        <v>TAC</v>
      </c>
      <c r="AN577" s="64">
        <f t="shared" si="754"/>
        <v>0</v>
      </c>
      <c r="AO577" s="64">
        <f t="shared" si="754"/>
        <v>0</v>
      </c>
      <c r="AP577" s="64">
        <f t="shared" si="754"/>
        <v>0</v>
      </c>
      <c r="AQ577" s="64">
        <f t="shared" si="754"/>
        <v>0</v>
      </c>
      <c r="AR577" s="64">
        <f t="shared" si="754"/>
        <v>0</v>
      </c>
      <c r="AS577" s="68"/>
      <c r="AT577" s="78" t="s">
        <v>138</v>
      </c>
      <c r="AU577" s="79">
        <v>0</v>
      </c>
      <c r="AV577" s="79" t="s">
        <v>480</v>
      </c>
      <c r="AW577" s="80"/>
      <c r="AX577" s="106" t="str">
        <f t="shared" si="749"/>
        <v>ventilation vitesse (boitier de commande)</v>
      </c>
      <c r="AY577" s="63"/>
      <c r="BA577" s="36" t="s">
        <v>185</v>
      </c>
      <c r="BB577" s="27">
        <f t="shared" si="727"/>
        <v>0</v>
      </c>
      <c r="BC577" s="27">
        <f t="shared" si="728"/>
        <v>0</v>
      </c>
      <c r="BD577" s="27"/>
      <c r="BE577" s="27">
        <f t="shared" si="750"/>
        <v>0</v>
      </c>
      <c r="BF577" s="27"/>
      <c r="BG577" s="27">
        <f t="shared" si="729"/>
        <v>0</v>
      </c>
      <c r="BH577" s="1"/>
      <c r="BI577" s="1" t="str">
        <f t="shared" si="755"/>
        <v>4_02_PAS_2_PHA_CVC_VC</v>
      </c>
      <c r="BJ577" s="1"/>
      <c r="BK577" s="1"/>
      <c r="BL577" s="1"/>
      <c r="BM577" s="1"/>
      <c r="BN577" s="1"/>
      <c r="BO577" s="1"/>
      <c r="BP577" s="1"/>
      <c r="BQ577" s="1"/>
      <c r="BR577" s="1"/>
      <c r="BS577" s="38" t="s">
        <v>185</v>
      </c>
      <c r="BT577" s="107">
        <f>IF(BS577="OUI",1,0)</f>
        <v>0</v>
      </c>
      <c r="BU577" s="108">
        <f>IF(BS577="OUI",1,0)</f>
        <v>0</v>
      </c>
      <c r="BV577" s="28">
        <f>IF(OR(BS577=0,BS577="NON"),0,B577&amp;"_"&amp;M577&amp;N577&amp;O577&amp;"_"&amp;P577&amp;"_"&amp;Q577&amp;"_"&amp;R577&amp;S577&amp;T577&amp;U577&amp;V577&amp;"_MANU")</f>
        <v>0</v>
      </c>
      <c r="BW577" s="28">
        <f>IF(BS577="OUI",1,0)</f>
        <v>0</v>
      </c>
      <c r="BX577" s="27"/>
      <c r="BY577" s="27"/>
      <c r="BZ577" s="38">
        <f t="shared" si="756"/>
        <v>0</v>
      </c>
      <c r="CA577" s="38">
        <f t="shared" si="757"/>
        <v>0</v>
      </c>
      <c r="CB577" s="38">
        <f t="shared" si="701"/>
        <v>0</v>
      </c>
      <c r="CC577" s="38">
        <f t="shared" si="701"/>
        <v>0</v>
      </c>
      <c r="CD577" s="38">
        <f t="shared" si="751"/>
        <v>0</v>
      </c>
      <c r="CE577" s="27"/>
      <c r="CF577" s="27"/>
      <c r="CG577" s="158" t="s">
        <v>185</v>
      </c>
      <c r="CH577" s="158"/>
      <c r="CI577" s="158"/>
      <c r="CJ577" s="116"/>
      <c r="CK577" s="27"/>
      <c r="CL577" s="116"/>
      <c r="CM577" s="27"/>
      <c r="CN577" s="116"/>
      <c r="CO577" s="27"/>
      <c r="CP577" s="171" t="str">
        <f t="shared" si="758"/>
        <v>NON</v>
      </c>
      <c r="CQ577" s="171">
        <f t="shared" si="731"/>
        <v>0</v>
      </c>
      <c r="CR577" s="171"/>
      <c r="CS577" s="171">
        <f t="shared" si="732"/>
        <v>0</v>
      </c>
      <c r="CT577" s="171"/>
      <c r="CU577" s="171"/>
      <c r="CV577" s="86">
        <f t="shared" si="733"/>
        <v>1</v>
      </c>
      <c r="CW577" s="86">
        <f t="shared" si="734"/>
        <v>0</v>
      </c>
    </row>
    <row r="578" spans="1:101" customFormat="1" outlineLevel="2" x14ac:dyDescent="0.3">
      <c r="A578" s="162"/>
      <c r="B578" s="41">
        <f t="shared" si="724"/>
        <v>97</v>
      </c>
      <c r="C578" s="41">
        <f t="shared" si="752"/>
        <v>0</v>
      </c>
      <c r="D578" s="59" t="str">
        <f t="shared" si="752"/>
        <v>Ventilo convecteur du local stupéfiant</v>
      </c>
      <c r="E578" s="37" t="s">
        <v>449</v>
      </c>
      <c r="F578" s="34"/>
      <c r="G578" s="34">
        <v>1</v>
      </c>
      <c r="H578" s="34"/>
      <c r="I578" s="34"/>
      <c r="J578" s="34"/>
      <c r="K578" s="34"/>
      <c r="L578" s="34"/>
      <c r="M578" s="39" t="str">
        <f t="shared" si="753"/>
        <v>02_PAS</v>
      </c>
      <c r="N578" s="39">
        <f t="shared" si="753"/>
        <v>3</v>
      </c>
      <c r="O578" s="39" t="str">
        <f t="shared" si="753"/>
        <v>DTH</v>
      </c>
      <c r="P578" s="39" t="str">
        <f t="shared" si="753"/>
        <v>CVC</v>
      </c>
      <c r="Q578" s="39"/>
      <c r="R578" s="28" t="str">
        <f t="shared" si="742"/>
        <v>VCC</v>
      </c>
      <c r="S578" s="28" t="s">
        <v>162</v>
      </c>
      <c r="T578" s="28" t="s">
        <v>395</v>
      </c>
      <c r="U578" s="28" t="s">
        <v>414</v>
      </c>
      <c r="V578" s="28"/>
      <c r="W578" s="28" t="str">
        <f t="shared" si="725"/>
        <v>TS</v>
      </c>
      <c r="X578" s="29" t="str">
        <f t="shared" si="726"/>
        <v>CVC/02_PAS//VCC/am/CONS/occ/TS</v>
      </c>
      <c r="Y578" s="66"/>
      <c r="Z578" s="67"/>
      <c r="AA578" s="67"/>
      <c r="AB578" s="67"/>
      <c r="AC578" s="67"/>
      <c r="AD578" s="67"/>
      <c r="AE578" s="72" t="str">
        <f t="shared" si="754"/>
        <v>91_02_PAS3DTH_CVC__0</v>
      </c>
      <c r="AF578" s="90">
        <f t="shared" si="754"/>
        <v>0</v>
      </c>
      <c r="AG578" s="66" t="str">
        <f t="shared" si="754"/>
        <v>TAC</v>
      </c>
      <c r="AH578" s="67">
        <f t="shared" si="754"/>
        <v>0</v>
      </c>
      <c r="AI578" s="67">
        <f t="shared" si="754"/>
        <v>0</v>
      </c>
      <c r="AJ578" s="67" t="str">
        <f t="shared" si="754"/>
        <v>lon</v>
      </c>
      <c r="AK578" s="68">
        <f t="shared" si="754"/>
        <v>0</v>
      </c>
      <c r="AL578" s="64">
        <f t="shared" si="754"/>
        <v>0</v>
      </c>
      <c r="AM578" s="64" t="str">
        <f t="shared" si="754"/>
        <v>TAC</v>
      </c>
      <c r="AN578" s="64">
        <f t="shared" si="754"/>
        <v>0</v>
      </c>
      <c r="AO578" s="64">
        <f t="shared" si="754"/>
        <v>0</v>
      </c>
      <c r="AP578" s="64">
        <f t="shared" si="754"/>
        <v>0</v>
      </c>
      <c r="AQ578" s="64">
        <f t="shared" si="754"/>
        <v>0</v>
      </c>
      <c r="AR578" s="64">
        <f t="shared" si="754"/>
        <v>0</v>
      </c>
      <c r="AS578" s="68"/>
      <c r="AT578" s="78" t="s">
        <v>138</v>
      </c>
      <c r="AU578" s="79" t="s">
        <v>485</v>
      </c>
      <c r="AV578" s="79" t="s">
        <v>414</v>
      </c>
      <c r="AW578" s="80"/>
      <c r="AX578" s="106" t="str">
        <f t="shared" si="749"/>
        <v>mode occupation / inoccupation (boitier de commande)</v>
      </c>
      <c r="AY578" s="63"/>
      <c r="BA578" s="36" t="s">
        <v>185</v>
      </c>
      <c r="BB578" s="27">
        <f t="shared" si="727"/>
        <v>0</v>
      </c>
      <c r="BC578" s="27">
        <f t="shared" si="728"/>
        <v>0</v>
      </c>
      <c r="BD578" s="27"/>
      <c r="BE578" s="27">
        <f t="shared" si="750"/>
        <v>0</v>
      </c>
      <c r="BF578" s="27"/>
      <c r="BG578" s="27">
        <f t="shared" si="729"/>
        <v>0</v>
      </c>
      <c r="BH578" s="1"/>
      <c r="BI578" s="1" t="str">
        <f t="shared" si="755"/>
        <v>4_02_PAS_2_PHA_CVC_VC</v>
      </c>
      <c r="BJ578" s="1"/>
      <c r="BK578" s="1"/>
      <c r="BL578" s="1"/>
      <c r="BM578" s="1"/>
      <c r="BN578" s="1"/>
      <c r="BO578" s="1"/>
      <c r="BP578" s="1"/>
      <c r="BQ578" s="1"/>
      <c r="BR578" s="1"/>
      <c r="BS578" s="38" t="s">
        <v>185</v>
      </c>
      <c r="BT578" s="107"/>
      <c r="BU578" s="108"/>
      <c r="BV578" s="28"/>
      <c r="BW578" s="28"/>
      <c r="BX578" s="27"/>
      <c r="BY578" s="27"/>
      <c r="BZ578" s="38">
        <f t="shared" si="756"/>
        <v>0</v>
      </c>
      <c r="CA578" s="38">
        <f t="shared" si="757"/>
        <v>0</v>
      </c>
      <c r="CB578" s="38">
        <f t="shared" ref="CB578:CC641" si="759">IF(BZ578=0,0,BZ578)</f>
        <v>0</v>
      </c>
      <c r="CC578" s="38">
        <f t="shared" si="759"/>
        <v>0</v>
      </c>
      <c r="CD578" s="38">
        <f t="shared" si="751"/>
        <v>0</v>
      </c>
      <c r="CE578" s="27"/>
      <c r="CF578" s="27"/>
      <c r="CG578" s="158" t="s">
        <v>185</v>
      </c>
      <c r="CH578" s="158"/>
      <c r="CI578" s="158"/>
      <c r="CJ578" s="116"/>
      <c r="CK578" s="27"/>
      <c r="CL578" s="116"/>
      <c r="CM578" s="27"/>
      <c r="CN578" s="116"/>
      <c r="CO578" s="27"/>
      <c r="CP578" s="171" t="str">
        <f t="shared" si="758"/>
        <v>NON</v>
      </c>
      <c r="CQ578" s="171">
        <f t="shared" si="731"/>
        <v>0</v>
      </c>
      <c r="CR578" s="171"/>
      <c r="CS578" s="171">
        <f t="shared" si="732"/>
        <v>0</v>
      </c>
      <c r="CT578" s="171"/>
      <c r="CU578" s="171"/>
      <c r="CV578" s="86">
        <f t="shared" ref="CV578:CV609" si="760">IF(SUM(F578:L578)=0,0,SUM(F578:L578)+BT578+BZ578+CA578)</f>
        <v>1</v>
      </c>
      <c r="CW578" s="86">
        <f t="shared" si="734"/>
        <v>0</v>
      </c>
    </row>
    <row r="579" spans="1:101" customFormat="1" outlineLevel="2" x14ac:dyDescent="0.3">
      <c r="A579" s="162"/>
      <c r="B579" s="41">
        <f t="shared" si="724"/>
        <v>98</v>
      </c>
      <c r="C579" s="41">
        <f t="shared" si="752"/>
        <v>0</v>
      </c>
      <c r="D579" s="59" t="str">
        <f t="shared" si="752"/>
        <v>Ventilo convecteur du local stupéfiant</v>
      </c>
      <c r="E579" s="37" t="s">
        <v>1244</v>
      </c>
      <c r="F579" s="34"/>
      <c r="G579" s="34"/>
      <c r="H579" s="34"/>
      <c r="I579" s="34"/>
      <c r="J579" s="34">
        <v>1</v>
      </c>
      <c r="K579" s="34"/>
      <c r="L579" s="34"/>
      <c r="M579" s="39" t="str">
        <f t="shared" si="753"/>
        <v>02_PAS</v>
      </c>
      <c r="N579" s="39">
        <f t="shared" si="753"/>
        <v>3</v>
      </c>
      <c r="O579" s="39" t="str">
        <f t="shared" si="753"/>
        <v>DTH</v>
      </c>
      <c r="P579" s="39" t="str">
        <f t="shared" si="753"/>
        <v>CVC</v>
      </c>
      <c r="Q579" s="39"/>
      <c r="R579" s="28" t="str">
        <f t="shared" si="742"/>
        <v>VCC</v>
      </c>
      <c r="S579" s="28" t="s">
        <v>200</v>
      </c>
      <c r="T579" s="28" t="s">
        <v>74</v>
      </c>
      <c r="U579" s="28" t="s">
        <v>128</v>
      </c>
      <c r="V579" s="28"/>
      <c r="W579" s="28" t="str">
        <f t="shared" si="725"/>
        <v>TR</v>
      </c>
      <c r="X579" s="29" t="str">
        <f t="shared" si="726"/>
        <v>CVC/02_PAS//VCC/eg/V2V/%/TR</v>
      </c>
      <c r="Y579" s="66"/>
      <c r="Z579" s="67"/>
      <c r="AA579" s="67"/>
      <c r="AB579" s="67"/>
      <c r="AC579" s="67"/>
      <c r="AD579" s="67"/>
      <c r="AE579" s="72" t="str">
        <f t="shared" si="754"/>
        <v>91_02_PAS3DTH_CVC__0</v>
      </c>
      <c r="AF579" s="90">
        <f t="shared" si="754"/>
        <v>0</v>
      </c>
      <c r="AG579" s="66" t="str">
        <f t="shared" si="754"/>
        <v>TAC</v>
      </c>
      <c r="AH579" s="67">
        <f t="shared" si="754"/>
        <v>0</v>
      </c>
      <c r="AI579" s="67">
        <f t="shared" si="754"/>
        <v>0</v>
      </c>
      <c r="AJ579" s="67" t="str">
        <f t="shared" si="754"/>
        <v>lon</v>
      </c>
      <c r="AK579" s="68">
        <f t="shared" si="754"/>
        <v>0</v>
      </c>
      <c r="AL579" s="64">
        <f t="shared" si="754"/>
        <v>0</v>
      </c>
      <c r="AM579" s="64" t="str">
        <f t="shared" si="754"/>
        <v>TAC</v>
      </c>
      <c r="AN579" s="64">
        <f t="shared" si="754"/>
        <v>0</v>
      </c>
      <c r="AO579" s="64">
        <f t="shared" si="754"/>
        <v>0</v>
      </c>
      <c r="AP579" s="64">
        <f t="shared" si="754"/>
        <v>0</v>
      </c>
      <c r="AQ579" s="64">
        <f t="shared" si="754"/>
        <v>0</v>
      </c>
      <c r="AR579" s="64">
        <f t="shared" si="754"/>
        <v>0</v>
      </c>
      <c r="AS579" s="68"/>
      <c r="AT579" s="78" t="s">
        <v>128</v>
      </c>
      <c r="AU579" s="79">
        <v>0</v>
      </c>
      <c r="AV579" s="79">
        <v>100</v>
      </c>
      <c r="AW579" s="80"/>
      <c r="AX579" s="106" t="str">
        <f t="shared" si="749"/>
        <v>position vanne de régulation EG</v>
      </c>
      <c r="AY579" s="63"/>
      <c r="BA579" s="36" t="s">
        <v>184</v>
      </c>
      <c r="BB579" s="27">
        <f t="shared" si="727"/>
        <v>0</v>
      </c>
      <c r="BC579" s="27">
        <f t="shared" si="728"/>
        <v>0</v>
      </c>
      <c r="BD579" s="27"/>
      <c r="BE579" s="27">
        <f t="shared" si="750"/>
        <v>1</v>
      </c>
      <c r="BF579" s="27"/>
      <c r="BG579" s="27">
        <f t="shared" si="729"/>
        <v>0</v>
      </c>
      <c r="BH579" s="1"/>
      <c r="BI579" s="1" t="str">
        <f t="shared" si="755"/>
        <v>4_02_PAS_2_PHA_CVC_VC</v>
      </c>
      <c r="BJ579" s="1"/>
      <c r="BK579" s="1"/>
      <c r="BL579" s="1"/>
      <c r="BM579" s="1"/>
      <c r="BN579" s="1"/>
      <c r="BO579" s="1"/>
      <c r="BP579" s="1"/>
      <c r="BQ579" s="1"/>
      <c r="BR579" s="1"/>
      <c r="BS579" s="38" t="s">
        <v>185</v>
      </c>
      <c r="BT579" s="107">
        <f>IF(BS579="OUI",1,0)</f>
        <v>0</v>
      </c>
      <c r="BU579" s="108">
        <f>IF(BS579="OUI",1,0)</f>
        <v>0</v>
      </c>
      <c r="BV579" s="28">
        <f>IF(OR(BS579=0,BS579="NON"),0,B579&amp;"_"&amp;M579&amp;N579&amp;O579&amp;"_"&amp;P579&amp;"_"&amp;Q579&amp;"_"&amp;R579&amp;S579&amp;T579&amp;U579&amp;V579&amp;"_MANU")</f>
        <v>0</v>
      </c>
      <c r="BW579" s="28">
        <f>IF(BS579="OUI",1,0)</f>
        <v>0</v>
      </c>
      <c r="BX579" s="27"/>
      <c r="BY579" s="27"/>
      <c r="BZ579" s="38">
        <f t="shared" si="756"/>
        <v>0</v>
      </c>
      <c r="CA579" s="38">
        <f t="shared" si="757"/>
        <v>0</v>
      </c>
      <c r="CB579" s="38">
        <f t="shared" si="759"/>
        <v>0</v>
      </c>
      <c r="CC579" s="38">
        <f t="shared" si="759"/>
        <v>0</v>
      </c>
      <c r="CD579" s="38">
        <f t="shared" si="751"/>
        <v>0</v>
      </c>
      <c r="CE579" s="27"/>
      <c r="CF579" s="27"/>
      <c r="CG579" s="158" t="s">
        <v>185</v>
      </c>
      <c r="CH579" s="158"/>
      <c r="CI579" s="169"/>
      <c r="CJ579" s="116"/>
      <c r="CK579" s="27"/>
      <c r="CL579" s="116"/>
      <c r="CM579" s="27"/>
      <c r="CN579" s="116"/>
      <c r="CO579" s="27"/>
      <c r="CP579" s="171" t="str">
        <f t="shared" si="758"/>
        <v>NON</v>
      </c>
      <c r="CQ579" s="171">
        <f t="shared" si="731"/>
        <v>0</v>
      </c>
      <c r="CR579" s="171"/>
      <c r="CS579" s="171">
        <f t="shared" si="732"/>
        <v>0</v>
      </c>
      <c r="CT579" s="171"/>
      <c r="CU579" s="171"/>
      <c r="CV579" s="86">
        <f t="shared" si="760"/>
        <v>1</v>
      </c>
      <c r="CW579" s="86">
        <f t="shared" si="734"/>
        <v>1</v>
      </c>
    </row>
    <row r="580" spans="1:101" customFormat="1" outlineLevel="2" x14ac:dyDescent="0.3">
      <c r="A580" s="162"/>
      <c r="B580" s="41">
        <f t="shared" si="724"/>
        <v>99</v>
      </c>
      <c r="C580" s="41">
        <f t="shared" si="752"/>
        <v>0</v>
      </c>
      <c r="D580" s="59" t="str">
        <f t="shared" si="752"/>
        <v>Ventilo convecteur du local stupéfiant</v>
      </c>
      <c r="E580" s="37" t="s">
        <v>451</v>
      </c>
      <c r="F580" s="34"/>
      <c r="G580" s="34"/>
      <c r="H580" s="34"/>
      <c r="I580" s="34"/>
      <c r="J580" s="34">
        <v>1</v>
      </c>
      <c r="K580" s="34"/>
      <c r="L580" s="34"/>
      <c r="M580" s="39" t="str">
        <f t="shared" si="753"/>
        <v>02_PAS</v>
      </c>
      <c r="N580" s="39">
        <f t="shared" si="753"/>
        <v>3</v>
      </c>
      <c r="O580" s="39" t="str">
        <f t="shared" si="753"/>
        <v>DTH</v>
      </c>
      <c r="P580" s="39" t="str">
        <f t="shared" si="753"/>
        <v>CVC</v>
      </c>
      <c r="Q580" s="39"/>
      <c r="R580" s="28" t="str">
        <f t="shared" si="742"/>
        <v>VCC</v>
      </c>
      <c r="S580" s="28" t="s">
        <v>200</v>
      </c>
      <c r="T580" s="28" t="s">
        <v>74</v>
      </c>
      <c r="U580" s="28" t="s">
        <v>128</v>
      </c>
      <c r="V580" s="28"/>
      <c r="W580" s="28" t="str">
        <f t="shared" si="725"/>
        <v>TR</v>
      </c>
      <c r="X580" s="29" t="str">
        <f t="shared" si="726"/>
        <v>CVC/02_PAS//VCC/eg/V2V/%/TR</v>
      </c>
      <c r="Y580" s="66"/>
      <c r="Z580" s="67"/>
      <c r="AA580" s="67"/>
      <c r="AB580" s="67"/>
      <c r="AC580" s="67"/>
      <c r="AD580" s="67"/>
      <c r="AE580" s="72" t="str">
        <f t="shared" si="754"/>
        <v>91_02_PAS3DTH_CVC__0</v>
      </c>
      <c r="AF580" s="90">
        <f t="shared" si="754"/>
        <v>0</v>
      </c>
      <c r="AG580" s="66" t="str">
        <f t="shared" si="754"/>
        <v>TAC</v>
      </c>
      <c r="AH580" s="67">
        <f t="shared" si="754"/>
        <v>0</v>
      </c>
      <c r="AI580" s="67">
        <f t="shared" si="754"/>
        <v>0</v>
      </c>
      <c r="AJ580" s="67" t="str">
        <f t="shared" si="754"/>
        <v>lon</v>
      </c>
      <c r="AK580" s="68">
        <f t="shared" si="754"/>
        <v>0</v>
      </c>
      <c r="AL580" s="64">
        <f t="shared" si="754"/>
        <v>0</v>
      </c>
      <c r="AM580" s="64" t="str">
        <f t="shared" si="754"/>
        <v>TAC</v>
      </c>
      <c r="AN580" s="64">
        <f t="shared" si="754"/>
        <v>0</v>
      </c>
      <c r="AO580" s="64">
        <f t="shared" si="754"/>
        <v>0</v>
      </c>
      <c r="AP580" s="64">
        <f t="shared" si="754"/>
        <v>0</v>
      </c>
      <c r="AQ580" s="64">
        <f t="shared" si="754"/>
        <v>0</v>
      </c>
      <c r="AR580" s="64">
        <f t="shared" si="754"/>
        <v>0</v>
      </c>
      <c r="AS580" s="68"/>
      <c r="AT580" s="78" t="s">
        <v>128</v>
      </c>
      <c r="AU580" s="79">
        <v>0</v>
      </c>
      <c r="AV580" s="79">
        <v>100</v>
      </c>
      <c r="AW580" s="80"/>
      <c r="AX580" s="106" t="str">
        <f t="shared" si="749"/>
        <v>position vanne de régulation EC</v>
      </c>
      <c r="AY580" s="63"/>
      <c r="BA580" s="36" t="s">
        <v>184</v>
      </c>
      <c r="BB580" s="27">
        <f t="shared" si="727"/>
        <v>0</v>
      </c>
      <c r="BC580" s="27">
        <f t="shared" si="728"/>
        <v>0</v>
      </c>
      <c r="BD580" s="27"/>
      <c r="BE580" s="27">
        <f t="shared" si="750"/>
        <v>1</v>
      </c>
      <c r="BF580" s="27"/>
      <c r="BG580" s="27">
        <f t="shared" si="729"/>
        <v>0</v>
      </c>
      <c r="BH580" s="1"/>
      <c r="BI580" s="1" t="str">
        <f t="shared" si="755"/>
        <v>4_02_PAS_2_PHA_CVC_VC</v>
      </c>
      <c r="BJ580" s="1"/>
      <c r="BK580" s="1"/>
      <c r="BL580" s="1"/>
      <c r="BM580" s="1"/>
      <c r="BN580" s="1"/>
      <c r="BO580" s="1"/>
      <c r="BP580" s="1"/>
      <c r="BQ580" s="1"/>
      <c r="BR580" s="1"/>
      <c r="BS580" s="38" t="s">
        <v>185</v>
      </c>
      <c r="BT580" s="107">
        <f>IF(BS580="OUI",1,0)</f>
        <v>0</v>
      </c>
      <c r="BU580" s="108">
        <f>IF(BS580="OUI",1,0)</f>
        <v>0</v>
      </c>
      <c r="BV580" s="28">
        <f>IF(OR(BS580=0,BS580="NON"),0,B580&amp;"_"&amp;M580&amp;N580&amp;O580&amp;"_"&amp;P580&amp;"_"&amp;Q580&amp;"_"&amp;R580&amp;S580&amp;T580&amp;U580&amp;V580&amp;"_MANU")</f>
        <v>0</v>
      </c>
      <c r="BW580" s="28">
        <f>IF(BS580="OUI",1,0)</f>
        <v>0</v>
      </c>
      <c r="BX580" s="27"/>
      <c r="BY580" s="27"/>
      <c r="BZ580" s="38">
        <f t="shared" si="756"/>
        <v>0</v>
      </c>
      <c r="CA580" s="38">
        <f t="shared" si="757"/>
        <v>0</v>
      </c>
      <c r="CB580" s="38">
        <f t="shared" si="759"/>
        <v>0</v>
      </c>
      <c r="CC580" s="38">
        <f t="shared" si="759"/>
        <v>0</v>
      </c>
      <c r="CD580" s="38">
        <f t="shared" si="751"/>
        <v>0</v>
      </c>
      <c r="CE580" s="27"/>
      <c r="CF580" s="27"/>
      <c r="CG580" s="158" t="s">
        <v>185</v>
      </c>
      <c r="CH580" s="158"/>
      <c r="CI580" s="169"/>
      <c r="CJ580" s="116"/>
      <c r="CK580" s="27"/>
      <c r="CL580" s="116"/>
      <c r="CM580" s="27"/>
      <c r="CN580" s="116"/>
      <c r="CO580" s="27"/>
      <c r="CP580" s="171" t="str">
        <f t="shared" si="758"/>
        <v>NON</v>
      </c>
      <c r="CQ580" s="171">
        <f t="shared" si="731"/>
        <v>0</v>
      </c>
      <c r="CR580" s="171"/>
      <c r="CS580" s="171">
        <f t="shared" si="732"/>
        <v>0</v>
      </c>
      <c r="CT580" s="171"/>
      <c r="CU580" s="171"/>
      <c r="CV580" s="86">
        <f t="shared" si="760"/>
        <v>1</v>
      </c>
      <c r="CW580" s="86">
        <f t="shared" si="734"/>
        <v>1</v>
      </c>
    </row>
    <row r="581" spans="1:101" customFormat="1" outlineLevel="2" x14ac:dyDescent="0.3">
      <c r="A581" s="162"/>
      <c r="B581" s="41">
        <f t="shared" si="724"/>
        <v>100</v>
      </c>
      <c r="C581" s="41">
        <f t="shared" si="752"/>
        <v>0</v>
      </c>
      <c r="D581" s="59" t="str">
        <f t="shared" si="752"/>
        <v>Ventilo convecteur du local stupéfiant</v>
      </c>
      <c r="E581" s="37" t="s">
        <v>487</v>
      </c>
      <c r="F581" s="34"/>
      <c r="G581" s="34"/>
      <c r="H581" s="34"/>
      <c r="I581" s="34">
        <v>1</v>
      </c>
      <c r="J581" s="34"/>
      <c r="K581" s="34"/>
      <c r="L581" s="34"/>
      <c r="M581" s="39" t="str">
        <f t="shared" si="753"/>
        <v>02_PAS</v>
      </c>
      <c r="N581" s="39">
        <f t="shared" si="753"/>
        <v>3</v>
      </c>
      <c r="O581" s="39" t="str">
        <f t="shared" si="753"/>
        <v>DTH</v>
      </c>
      <c r="P581" s="39" t="str">
        <f t="shared" si="753"/>
        <v>CVC</v>
      </c>
      <c r="Q581" s="39"/>
      <c r="R581" s="28" t="str">
        <f t="shared" si="742"/>
        <v>VCC</v>
      </c>
      <c r="S581" s="28" t="s">
        <v>162</v>
      </c>
      <c r="T581" s="28" t="s">
        <v>395</v>
      </c>
      <c r="U581" s="28" t="s">
        <v>479</v>
      </c>
      <c r="V581" s="28" t="s">
        <v>475</v>
      </c>
      <c r="W581" s="28" t="str">
        <f t="shared" si="725"/>
        <v>TM</v>
      </c>
      <c r="X581" s="29" t="str">
        <f t="shared" si="726"/>
        <v>CVC/02_PAS//VCC/am/CONS/heu/TM</v>
      </c>
      <c r="Y581" s="66"/>
      <c r="Z581" s="67"/>
      <c r="AA581" s="67"/>
      <c r="AB581" s="67"/>
      <c r="AC581" s="67"/>
      <c r="AD581" s="67"/>
      <c r="AE581" s="72" t="str">
        <f t="shared" si="754"/>
        <v>91_02_PAS3DTH_CVC__0</v>
      </c>
      <c r="AF581" s="90">
        <f t="shared" si="754"/>
        <v>0</v>
      </c>
      <c r="AG581" s="66" t="str">
        <f t="shared" si="754"/>
        <v>TAC</v>
      </c>
      <c r="AH581" s="67">
        <f t="shared" si="754"/>
        <v>0</v>
      </c>
      <c r="AI581" s="67">
        <f t="shared" si="754"/>
        <v>0</v>
      </c>
      <c r="AJ581" s="67" t="str">
        <f t="shared" si="754"/>
        <v>lon</v>
      </c>
      <c r="AK581" s="68">
        <f t="shared" si="754"/>
        <v>0</v>
      </c>
      <c r="AL581" s="64">
        <f t="shared" si="754"/>
        <v>0</v>
      </c>
      <c r="AM581" s="64" t="str">
        <f t="shared" si="754"/>
        <v>TAC</v>
      </c>
      <c r="AN581" s="64">
        <f t="shared" si="754"/>
        <v>0</v>
      </c>
      <c r="AO581" s="64">
        <f t="shared" si="754"/>
        <v>0</v>
      </c>
      <c r="AP581" s="64">
        <f t="shared" si="754"/>
        <v>0</v>
      </c>
      <c r="AQ581" s="64">
        <f t="shared" si="754"/>
        <v>0</v>
      </c>
      <c r="AR581" s="64">
        <f t="shared" si="754"/>
        <v>0</v>
      </c>
      <c r="AS581" s="68"/>
      <c r="AT581" s="78" t="s">
        <v>486</v>
      </c>
      <c r="AU581" s="113">
        <v>1E-25</v>
      </c>
      <c r="AV581" s="113">
        <v>0.99930555555555556</v>
      </c>
      <c r="AW581" s="80"/>
      <c r="AX581" s="106" t="str">
        <f t="shared" si="749"/>
        <v>calendrier hebdomadaire (concentrateur de zone)</v>
      </c>
      <c r="AY581" s="63" t="s">
        <v>498</v>
      </c>
      <c r="BA581" s="36" t="s">
        <v>185</v>
      </c>
      <c r="BB581" s="27">
        <f t="shared" si="727"/>
        <v>0</v>
      </c>
      <c r="BC581" s="27">
        <f t="shared" si="728"/>
        <v>0</v>
      </c>
      <c r="BD581" s="27"/>
      <c r="BE581" s="27">
        <f t="shared" si="750"/>
        <v>0</v>
      </c>
      <c r="BF581" s="27"/>
      <c r="BG581" s="27">
        <f t="shared" si="729"/>
        <v>0</v>
      </c>
      <c r="BH581" s="1"/>
      <c r="BI581" s="1" t="str">
        <f t="shared" si="755"/>
        <v>4_02_PAS_2_PHA_CVC_VC</v>
      </c>
      <c r="BJ581" s="1"/>
      <c r="BK581" s="1"/>
      <c r="BL581" s="1"/>
      <c r="BM581" s="1"/>
      <c r="BN581" s="1"/>
      <c r="BO581" s="1"/>
      <c r="BP581" s="1"/>
      <c r="BQ581" s="1"/>
      <c r="BR581" s="1"/>
      <c r="BS581" s="38" t="s">
        <v>184</v>
      </c>
      <c r="BT581" s="107">
        <f>IF(BS581="OUI",1,0)</f>
        <v>1</v>
      </c>
      <c r="BU581" s="108">
        <f>IF(BS581="OUI",1,0)</f>
        <v>1</v>
      </c>
      <c r="BV581" s="28" t="str">
        <f>IF(OR(BT581=0,BU581=0),0,B581&amp;"_"&amp;M581&amp;N581&amp;O581&amp;"_"&amp;P581&amp;"_"&amp;Q581&amp;"_"&amp;R581&amp;S581&amp;T581&amp;U581&amp;V581&amp;"_MANU")</f>
        <v>100_02_PAS3DTH_CVC__VCCamCONSheudp1_MANU</v>
      </c>
      <c r="BW581" s="28">
        <f>IF(BV581&lt;&gt;0,1,0)</f>
        <v>1</v>
      </c>
      <c r="BX581" s="27"/>
      <c r="BY581" s="27"/>
      <c r="BZ581" s="38">
        <f t="shared" si="756"/>
        <v>0</v>
      </c>
      <c r="CA581" s="38">
        <f t="shared" si="757"/>
        <v>0</v>
      </c>
      <c r="CB581" s="38">
        <f t="shared" si="759"/>
        <v>0</v>
      </c>
      <c r="CC581" s="38">
        <v>1</v>
      </c>
      <c r="CD581" s="38" t="str">
        <f t="shared" si="751"/>
        <v>100_02_PAS3DTH_CVC__VCCamCONSheudp1_FORCTR</v>
      </c>
      <c r="CE581" s="27"/>
      <c r="CF581" s="27"/>
      <c r="CG581" s="158" t="str">
        <f>IF(BA581="OUI","OUI","NON")</f>
        <v>NON</v>
      </c>
      <c r="CH581" s="158" t="s">
        <v>581</v>
      </c>
      <c r="CI581" s="170">
        <v>0.2</v>
      </c>
      <c r="CJ581" s="116"/>
      <c r="CK581" s="27"/>
      <c r="CL581" s="116"/>
      <c r="CM581" s="27"/>
      <c r="CN581" s="116"/>
      <c r="CO581" s="27"/>
      <c r="CP581" s="171" t="str">
        <f t="shared" si="758"/>
        <v>NON</v>
      </c>
      <c r="CQ581" s="171">
        <f t="shared" si="731"/>
        <v>0</v>
      </c>
      <c r="CR581" s="171"/>
      <c r="CS581" s="171">
        <f t="shared" si="732"/>
        <v>0</v>
      </c>
      <c r="CT581" s="171"/>
      <c r="CU581" s="171"/>
      <c r="CV581" s="86">
        <f t="shared" si="760"/>
        <v>2</v>
      </c>
      <c r="CW581" s="86">
        <f t="shared" si="734"/>
        <v>2</v>
      </c>
    </row>
    <row r="582" spans="1:101" customFormat="1" outlineLevel="2" x14ac:dyDescent="0.3">
      <c r="A582" s="162"/>
      <c r="B582" s="41">
        <f t="shared" si="724"/>
        <v>101</v>
      </c>
      <c r="C582" s="41">
        <f t="shared" si="752"/>
        <v>0</v>
      </c>
      <c r="D582" s="59" t="str">
        <f t="shared" si="752"/>
        <v>Ventilo convecteur du local stupéfiant</v>
      </c>
      <c r="E582" s="37" t="s">
        <v>461</v>
      </c>
      <c r="F582" s="34"/>
      <c r="G582" s="34"/>
      <c r="H582" s="34"/>
      <c r="I582" s="34">
        <v>1</v>
      </c>
      <c r="J582" s="34"/>
      <c r="K582" s="34"/>
      <c r="L582" s="34"/>
      <c r="M582" s="39" t="str">
        <f t="shared" si="753"/>
        <v>02_PAS</v>
      </c>
      <c r="N582" s="39">
        <f t="shared" si="753"/>
        <v>3</v>
      </c>
      <c r="O582" s="39" t="str">
        <f t="shared" si="753"/>
        <v>DTH</v>
      </c>
      <c r="P582" s="39" t="str">
        <f t="shared" si="753"/>
        <v>CVC</v>
      </c>
      <c r="Q582" s="39"/>
      <c r="R582" s="28" t="str">
        <f t="shared" si="742"/>
        <v>VCC</v>
      </c>
      <c r="S582" s="28" t="s">
        <v>162</v>
      </c>
      <c r="T582" s="28" t="s">
        <v>395</v>
      </c>
      <c r="U582" s="28" t="s">
        <v>149</v>
      </c>
      <c r="V582" s="28" t="s">
        <v>474</v>
      </c>
      <c r="W582" s="28" t="str">
        <f t="shared" si="725"/>
        <v>TM</v>
      </c>
      <c r="X582" s="29" t="str">
        <f t="shared" si="726"/>
        <v>CVC/02_PAS//VCC/am/CONS/tmp/TM</v>
      </c>
      <c r="Y582" s="66"/>
      <c r="Z582" s="67"/>
      <c r="AA582" s="67"/>
      <c r="AB582" s="67"/>
      <c r="AC582" s="67"/>
      <c r="AD582" s="67"/>
      <c r="AE582" s="72" t="str">
        <f t="shared" si="754"/>
        <v>91_02_PAS3DTH_CVC__0</v>
      </c>
      <c r="AF582" s="90">
        <f t="shared" si="754"/>
        <v>0</v>
      </c>
      <c r="AG582" s="66" t="str">
        <f t="shared" si="754"/>
        <v>TAC</v>
      </c>
      <c r="AH582" s="67">
        <f t="shared" si="754"/>
        <v>0</v>
      </c>
      <c r="AI582" s="67">
        <f t="shared" si="754"/>
        <v>0</v>
      </c>
      <c r="AJ582" s="67" t="str">
        <f t="shared" si="754"/>
        <v>lon</v>
      </c>
      <c r="AK582" s="68">
        <f t="shared" si="754"/>
        <v>0</v>
      </c>
      <c r="AL582" s="64">
        <f t="shared" si="754"/>
        <v>0</v>
      </c>
      <c r="AM582" s="64" t="str">
        <f t="shared" si="754"/>
        <v>TAC</v>
      </c>
      <c r="AN582" s="64">
        <f t="shared" si="754"/>
        <v>0</v>
      </c>
      <c r="AO582" s="64">
        <f t="shared" si="754"/>
        <v>0</v>
      </c>
      <c r="AP582" s="64">
        <f t="shared" si="754"/>
        <v>0</v>
      </c>
      <c r="AQ582" s="64">
        <f t="shared" si="754"/>
        <v>0</v>
      </c>
      <c r="AR582" s="64">
        <f t="shared" si="754"/>
        <v>0</v>
      </c>
      <c r="AS582" s="68"/>
      <c r="AT582" s="78" t="s">
        <v>130</v>
      </c>
      <c r="AU582" s="79">
        <v>-2</v>
      </c>
      <c r="AV582" s="79">
        <v>2</v>
      </c>
      <c r="AW582" s="80"/>
      <c r="AX582" s="106" t="str">
        <f t="shared" si="749"/>
        <v>autorisation de décalage du point de consigne (concentrateur de zone)</v>
      </c>
      <c r="AY582" s="63"/>
      <c r="BA582" s="36" t="s">
        <v>185</v>
      </c>
      <c r="BB582" s="27">
        <f t="shared" si="727"/>
        <v>0</v>
      </c>
      <c r="BC582" s="27">
        <f t="shared" si="728"/>
        <v>0</v>
      </c>
      <c r="BD582" s="27"/>
      <c r="BE582" s="27">
        <f t="shared" si="750"/>
        <v>0</v>
      </c>
      <c r="BF582" s="27"/>
      <c r="BG582" s="27">
        <f t="shared" si="729"/>
        <v>0</v>
      </c>
      <c r="BH582" s="1"/>
      <c r="BI582" s="1" t="str">
        <f t="shared" si="755"/>
        <v>4_02_PAS_2_PHA_CVC_VC</v>
      </c>
      <c r="BJ582" s="1"/>
      <c r="BK582" s="1"/>
      <c r="BL582" s="1"/>
      <c r="BM582" s="1"/>
      <c r="BN582" s="1"/>
      <c r="BO582" s="1"/>
      <c r="BP582" s="1"/>
      <c r="BQ582" s="1"/>
      <c r="BR582" s="1"/>
      <c r="BS582" s="38" t="s">
        <v>185</v>
      </c>
      <c r="BT582" s="107"/>
      <c r="BU582" s="108"/>
      <c r="BV582" s="28"/>
      <c r="BW582" s="28"/>
      <c r="BX582" s="27"/>
      <c r="BY582" s="27"/>
      <c r="BZ582" s="38">
        <f t="shared" si="756"/>
        <v>0</v>
      </c>
      <c r="CA582" s="38">
        <f t="shared" si="757"/>
        <v>0</v>
      </c>
      <c r="CB582" s="38">
        <f t="shared" si="759"/>
        <v>0</v>
      </c>
      <c r="CC582" s="38">
        <f t="shared" si="759"/>
        <v>0</v>
      </c>
      <c r="CD582" s="38">
        <f t="shared" si="751"/>
        <v>0</v>
      </c>
      <c r="CE582" s="27"/>
      <c r="CF582" s="27"/>
      <c r="CG582" s="158" t="s">
        <v>185</v>
      </c>
      <c r="CH582" s="158"/>
      <c r="CI582" s="158"/>
      <c r="CJ582" s="116"/>
      <c r="CK582" s="27"/>
      <c r="CL582" s="116"/>
      <c r="CM582" s="27"/>
      <c r="CN582" s="116"/>
      <c r="CO582" s="27"/>
      <c r="CP582" s="171" t="str">
        <f t="shared" si="758"/>
        <v>NON</v>
      </c>
      <c r="CQ582" s="171">
        <f t="shared" si="731"/>
        <v>0</v>
      </c>
      <c r="CR582" s="171"/>
      <c r="CS582" s="171">
        <f t="shared" si="732"/>
        <v>0</v>
      </c>
      <c r="CT582" s="171"/>
      <c r="CU582" s="171"/>
      <c r="CV582" s="86">
        <f t="shared" si="760"/>
        <v>1</v>
      </c>
      <c r="CW582" s="86">
        <f t="shared" si="734"/>
        <v>0</v>
      </c>
    </row>
    <row r="583" spans="1:101" customFormat="1" outlineLevel="2" x14ac:dyDescent="0.3">
      <c r="A583" s="162"/>
      <c r="B583" s="41">
        <f t="shared" si="724"/>
        <v>102</v>
      </c>
      <c r="C583" s="41">
        <f t="shared" si="752"/>
        <v>0</v>
      </c>
      <c r="D583" s="59" t="str">
        <f t="shared" si="752"/>
        <v>Ventilo convecteur du local stupéfiant</v>
      </c>
      <c r="E583" s="37" t="s">
        <v>458</v>
      </c>
      <c r="F583" s="34"/>
      <c r="G583" s="34"/>
      <c r="H583" s="34"/>
      <c r="I583" s="34">
        <v>1</v>
      </c>
      <c r="J583" s="34"/>
      <c r="K583" s="34"/>
      <c r="L583" s="34"/>
      <c r="M583" s="39" t="str">
        <f t="shared" si="753"/>
        <v>02_PAS</v>
      </c>
      <c r="N583" s="39">
        <f t="shared" si="753"/>
        <v>3</v>
      </c>
      <c r="O583" s="39" t="str">
        <f t="shared" si="753"/>
        <v>DTH</v>
      </c>
      <c r="P583" s="39" t="str">
        <f t="shared" si="753"/>
        <v>CVC</v>
      </c>
      <c r="Q583" s="39"/>
      <c r="R583" s="28" t="str">
        <f t="shared" si="742"/>
        <v>VCC</v>
      </c>
      <c r="S583" s="28" t="s">
        <v>162</v>
      </c>
      <c r="T583" s="28" t="s">
        <v>395</v>
      </c>
      <c r="U583" s="28" t="s">
        <v>149</v>
      </c>
      <c r="V583" s="28" t="s">
        <v>465</v>
      </c>
      <c r="W583" s="28" t="str">
        <f t="shared" si="725"/>
        <v>TM</v>
      </c>
      <c r="X583" s="29" t="str">
        <f t="shared" si="726"/>
        <v>CVC/02_PAS//VCC/am/CONS/tmp/TM</v>
      </c>
      <c r="Y583" s="66"/>
      <c r="Z583" s="67"/>
      <c r="AA583" s="67"/>
      <c r="AB583" s="67"/>
      <c r="AC583" s="67"/>
      <c r="AD583" s="67"/>
      <c r="AE583" s="72" t="str">
        <f t="shared" si="754"/>
        <v>91_02_PAS3DTH_CVC__0</v>
      </c>
      <c r="AF583" s="90">
        <f t="shared" si="754"/>
        <v>0</v>
      </c>
      <c r="AG583" s="66" t="str">
        <f t="shared" si="754"/>
        <v>TAC</v>
      </c>
      <c r="AH583" s="67">
        <f t="shared" si="754"/>
        <v>0</v>
      </c>
      <c r="AI583" s="67">
        <f t="shared" si="754"/>
        <v>0</v>
      </c>
      <c r="AJ583" s="67" t="str">
        <f t="shared" si="754"/>
        <v>lon</v>
      </c>
      <c r="AK583" s="68">
        <f t="shared" si="754"/>
        <v>0</v>
      </c>
      <c r="AL583" s="64">
        <f t="shared" si="754"/>
        <v>0</v>
      </c>
      <c r="AM583" s="64" t="str">
        <f t="shared" si="754"/>
        <v>TAC</v>
      </c>
      <c r="AN583" s="64">
        <f t="shared" si="754"/>
        <v>0</v>
      </c>
      <c r="AO583" s="64">
        <f t="shared" si="754"/>
        <v>0</v>
      </c>
      <c r="AP583" s="64">
        <f t="shared" si="754"/>
        <v>0</v>
      </c>
      <c r="AQ583" s="64">
        <f t="shared" si="754"/>
        <v>0</v>
      </c>
      <c r="AR583" s="64">
        <f t="shared" si="754"/>
        <v>0</v>
      </c>
      <c r="AS583" s="68"/>
      <c r="AT583" s="78" t="s">
        <v>130</v>
      </c>
      <c r="AU583" s="79">
        <v>10</v>
      </c>
      <c r="AV583" s="79">
        <v>40</v>
      </c>
      <c r="AW583" s="80"/>
      <c r="AX583" s="106" t="str">
        <f t="shared" si="749"/>
        <v>consigne d'ambiance été (concentrateur de zone)</v>
      </c>
      <c r="AY583" s="63" t="s">
        <v>503</v>
      </c>
      <c r="BA583" s="36" t="s">
        <v>185</v>
      </c>
      <c r="BB583" s="27">
        <f t="shared" si="727"/>
        <v>0</v>
      </c>
      <c r="BC583" s="27">
        <f t="shared" si="728"/>
        <v>0</v>
      </c>
      <c r="BD583" s="27"/>
      <c r="BE583" s="27">
        <f t="shared" si="750"/>
        <v>0</v>
      </c>
      <c r="BF583" s="27"/>
      <c r="BG583" s="27">
        <f t="shared" si="729"/>
        <v>0</v>
      </c>
      <c r="BH583" s="1"/>
      <c r="BI583" s="1" t="str">
        <f t="shared" si="755"/>
        <v>4_02_PAS_2_PHA_CVC_VC</v>
      </c>
      <c r="BJ583" s="1"/>
      <c r="BK583" s="1"/>
      <c r="BL583" s="1"/>
      <c r="BM583" s="1"/>
      <c r="BN583" s="1"/>
      <c r="BO583" s="1"/>
      <c r="BP583" s="1"/>
      <c r="BQ583" s="1"/>
      <c r="BR583" s="1"/>
      <c r="BS583" s="38" t="s">
        <v>185</v>
      </c>
      <c r="BT583" s="107"/>
      <c r="BU583" s="108"/>
      <c r="BV583" s="28"/>
      <c r="BW583" s="28"/>
      <c r="BX583" s="27"/>
      <c r="BY583" s="27"/>
      <c r="BZ583" s="38">
        <f t="shared" si="756"/>
        <v>0</v>
      </c>
      <c r="CA583" s="38">
        <f t="shared" si="757"/>
        <v>0</v>
      </c>
      <c r="CB583" s="38">
        <f t="shared" si="759"/>
        <v>0</v>
      </c>
      <c r="CC583" s="38">
        <f t="shared" si="759"/>
        <v>0</v>
      </c>
      <c r="CD583" s="38">
        <f t="shared" si="751"/>
        <v>0</v>
      </c>
      <c r="CE583" s="27"/>
      <c r="CF583" s="27"/>
      <c r="CG583" s="158" t="str">
        <f t="shared" ref="CG583:CG590" si="761">IF(BA583="OUI","OUI","NON")</f>
        <v>NON</v>
      </c>
      <c r="CH583" s="158" t="s">
        <v>581</v>
      </c>
      <c r="CI583" s="170">
        <v>0.2</v>
      </c>
      <c r="CJ583" s="116"/>
      <c r="CK583" s="27"/>
      <c r="CL583" s="116"/>
      <c r="CM583" s="27"/>
      <c r="CN583" s="116"/>
      <c r="CO583" s="27"/>
      <c r="CP583" s="171" t="str">
        <f t="shared" si="758"/>
        <v>NON</v>
      </c>
      <c r="CQ583" s="171">
        <f t="shared" si="731"/>
        <v>0</v>
      </c>
      <c r="CR583" s="171"/>
      <c r="CS583" s="171">
        <f t="shared" si="732"/>
        <v>0</v>
      </c>
      <c r="CT583" s="171"/>
      <c r="CU583" s="171"/>
      <c r="CV583" s="86">
        <f t="shared" si="760"/>
        <v>1</v>
      </c>
      <c r="CW583" s="86">
        <f t="shared" si="734"/>
        <v>0</v>
      </c>
    </row>
    <row r="584" spans="1:101" customFormat="1" outlineLevel="2" x14ac:dyDescent="0.3">
      <c r="A584" s="162"/>
      <c r="B584" s="41">
        <f t="shared" si="724"/>
        <v>103</v>
      </c>
      <c r="C584" s="41">
        <f t="shared" si="752"/>
        <v>0</v>
      </c>
      <c r="D584" s="59" t="str">
        <f t="shared" si="752"/>
        <v>Ventilo convecteur du local stupéfiant</v>
      </c>
      <c r="E584" s="37" t="s">
        <v>491</v>
      </c>
      <c r="F584" s="34"/>
      <c r="G584" s="34"/>
      <c r="H584" s="34"/>
      <c r="I584" s="34">
        <v>1</v>
      </c>
      <c r="J584" s="34"/>
      <c r="K584" s="34"/>
      <c r="L584" s="34"/>
      <c r="M584" s="39" t="str">
        <f t="shared" si="753"/>
        <v>02_PAS</v>
      </c>
      <c r="N584" s="39">
        <f t="shared" si="753"/>
        <v>3</v>
      </c>
      <c r="O584" s="39" t="str">
        <f t="shared" si="753"/>
        <v>DTH</v>
      </c>
      <c r="P584" s="39" t="str">
        <f t="shared" si="753"/>
        <v>CVC</v>
      </c>
      <c r="Q584" s="39"/>
      <c r="R584" s="28" t="str">
        <f t="shared" si="742"/>
        <v>VCC</v>
      </c>
      <c r="S584" s="28" t="s">
        <v>162</v>
      </c>
      <c r="T584" s="28" t="s">
        <v>395</v>
      </c>
      <c r="U584" s="28" t="s">
        <v>149</v>
      </c>
      <c r="V584" s="28" t="s">
        <v>495</v>
      </c>
      <c r="W584" s="28" t="str">
        <f t="shared" si="725"/>
        <v>TM</v>
      </c>
      <c r="X584" s="29" t="str">
        <f t="shared" si="726"/>
        <v>CVC/02_PAS//VCC/am/CONS/tmp/TM</v>
      </c>
      <c r="Y584" s="66"/>
      <c r="Z584" s="67"/>
      <c r="AA584" s="67"/>
      <c r="AB584" s="67"/>
      <c r="AC584" s="67"/>
      <c r="AD584" s="67"/>
      <c r="AE584" s="72" t="str">
        <f t="shared" si="754"/>
        <v>91_02_PAS3DTH_CVC__0</v>
      </c>
      <c r="AF584" s="90">
        <f t="shared" si="754"/>
        <v>0</v>
      </c>
      <c r="AG584" s="66" t="str">
        <f t="shared" si="754"/>
        <v>TAC</v>
      </c>
      <c r="AH584" s="67">
        <f t="shared" si="754"/>
        <v>0</v>
      </c>
      <c r="AI584" s="67">
        <f t="shared" si="754"/>
        <v>0</v>
      </c>
      <c r="AJ584" s="67" t="str">
        <f t="shared" si="754"/>
        <v>lon</v>
      </c>
      <c r="AK584" s="68">
        <f t="shared" si="754"/>
        <v>0</v>
      </c>
      <c r="AL584" s="64">
        <f t="shared" si="754"/>
        <v>0</v>
      </c>
      <c r="AM584" s="64" t="str">
        <f t="shared" si="754"/>
        <v>TAC</v>
      </c>
      <c r="AN584" s="64">
        <f t="shared" si="754"/>
        <v>0</v>
      </c>
      <c r="AO584" s="64">
        <f t="shared" si="754"/>
        <v>0</v>
      </c>
      <c r="AP584" s="64">
        <f t="shared" si="754"/>
        <v>0</v>
      </c>
      <c r="AQ584" s="64">
        <f t="shared" si="754"/>
        <v>0</v>
      </c>
      <c r="AR584" s="64">
        <f t="shared" si="754"/>
        <v>0</v>
      </c>
      <c r="AS584" s="68"/>
      <c r="AT584" s="78" t="s">
        <v>130</v>
      </c>
      <c r="AU584" s="79">
        <v>10</v>
      </c>
      <c r="AV584" s="79">
        <v>40</v>
      </c>
      <c r="AW584" s="80"/>
      <c r="AX584" s="106" t="str">
        <f>E584</f>
        <v>consigne d'ambiance été réduit (concentrateur de zone)</v>
      </c>
      <c r="AY584" s="63" t="s">
        <v>503</v>
      </c>
      <c r="BA584" s="36" t="s">
        <v>185</v>
      </c>
      <c r="BB584" s="27">
        <f t="shared" si="727"/>
        <v>0</v>
      </c>
      <c r="BC584" s="27">
        <f t="shared" si="728"/>
        <v>0</v>
      </c>
      <c r="BD584" s="27"/>
      <c r="BE584" s="27">
        <f>IF(BA584="NON",0,I584+J584+K584+L584)</f>
        <v>0</v>
      </c>
      <c r="BF584" s="27"/>
      <c r="BG584" s="27">
        <f t="shared" si="729"/>
        <v>0</v>
      </c>
      <c r="BH584" s="1"/>
      <c r="BI584" s="1" t="str">
        <f t="shared" si="755"/>
        <v>4_02_PAS_2_PHA_CVC_VC</v>
      </c>
      <c r="BJ584" s="1"/>
      <c r="BK584" s="1"/>
      <c r="BL584" s="1"/>
      <c r="BM584" s="1"/>
      <c r="BN584" s="1"/>
      <c r="BO584" s="1"/>
      <c r="BP584" s="1"/>
      <c r="BQ584" s="1"/>
      <c r="BR584" s="1"/>
      <c r="BS584" s="38" t="s">
        <v>185</v>
      </c>
      <c r="BT584" s="107"/>
      <c r="BU584" s="108"/>
      <c r="BV584" s="28"/>
      <c r="BW584" s="28"/>
      <c r="BX584" s="27"/>
      <c r="BY584" s="27"/>
      <c r="BZ584" s="38">
        <f>IF(BS584="OUI",IF((BC584+BB584)&lt;&gt;0,(BB584+BC584),0),0)</f>
        <v>0</v>
      </c>
      <c r="CA584" s="38">
        <f>IF(BS584="OUI",IF((BE584+BG584)&lt;&gt;0,(BG584+BE584),0),0)</f>
        <v>0</v>
      </c>
      <c r="CB584" s="38">
        <f t="shared" si="759"/>
        <v>0</v>
      </c>
      <c r="CC584" s="38">
        <f t="shared" si="759"/>
        <v>0</v>
      </c>
      <c r="CD584" s="38">
        <f>IF(OR(BS584=0,BS584="NON"),0,B584&amp;"_"&amp;M584&amp;N584&amp;O584&amp;"_"&amp;P584&amp;"_"&amp;Q584&amp;"_"&amp;R584&amp;S584&amp;T584&amp;U584&amp;V584&amp;"_FORC"&amp;IF(CB584=0,"TR","TC"))</f>
        <v>0</v>
      </c>
      <c r="CE584" s="27"/>
      <c r="CF584" s="27"/>
      <c r="CG584" s="158" t="str">
        <f t="shared" si="761"/>
        <v>NON</v>
      </c>
      <c r="CH584" s="158" t="s">
        <v>581</v>
      </c>
      <c r="CI584" s="170">
        <v>0.2</v>
      </c>
      <c r="CJ584" s="116"/>
      <c r="CK584" s="27"/>
      <c r="CL584" s="116"/>
      <c r="CM584" s="27"/>
      <c r="CN584" s="116"/>
      <c r="CO584" s="27"/>
      <c r="CP584" s="171" t="str">
        <f t="shared" si="758"/>
        <v>NON</v>
      </c>
      <c r="CQ584" s="171">
        <f t="shared" si="731"/>
        <v>0</v>
      </c>
      <c r="CR584" s="171"/>
      <c r="CS584" s="171">
        <f t="shared" si="732"/>
        <v>0</v>
      </c>
      <c r="CT584" s="171"/>
      <c r="CU584" s="171"/>
      <c r="CV584" s="86">
        <f t="shared" si="760"/>
        <v>1</v>
      </c>
      <c r="CW584" s="86">
        <f t="shared" si="734"/>
        <v>0</v>
      </c>
    </row>
    <row r="585" spans="1:101" customFormat="1" outlineLevel="2" x14ac:dyDescent="0.3">
      <c r="A585" s="162"/>
      <c r="B585" s="41">
        <f t="shared" si="724"/>
        <v>104</v>
      </c>
      <c r="C585" s="41">
        <f t="shared" si="752"/>
        <v>0</v>
      </c>
      <c r="D585" s="59" t="str">
        <f t="shared" si="752"/>
        <v>Ventilo convecteur du local stupéfiant</v>
      </c>
      <c r="E585" s="37" t="s">
        <v>457</v>
      </c>
      <c r="F585" s="34"/>
      <c r="G585" s="34"/>
      <c r="H585" s="34"/>
      <c r="I585" s="34">
        <v>1</v>
      </c>
      <c r="J585" s="34"/>
      <c r="K585" s="34"/>
      <c r="L585" s="34"/>
      <c r="M585" s="39" t="str">
        <f t="shared" si="753"/>
        <v>02_PAS</v>
      </c>
      <c r="N585" s="39">
        <f t="shared" si="753"/>
        <v>3</v>
      </c>
      <c r="O585" s="39" t="str">
        <f t="shared" si="753"/>
        <v>DTH</v>
      </c>
      <c r="P585" s="39" t="str">
        <f t="shared" si="753"/>
        <v>CVC</v>
      </c>
      <c r="Q585" s="39"/>
      <c r="R585" s="28" t="str">
        <f t="shared" si="742"/>
        <v>VCC</v>
      </c>
      <c r="S585" s="28" t="s">
        <v>162</v>
      </c>
      <c r="T585" s="28" t="s">
        <v>395</v>
      </c>
      <c r="U585" s="28" t="s">
        <v>149</v>
      </c>
      <c r="V585" s="28" t="s">
        <v>465</v>
      </c>
      <c r="W585" s="28" t="str">
        <f t="shared" si="725"/>
        <v>TM</v>
      </c>
      <c r="X585" s="29" t="str">
        <f t="shared" si="726"/>
        <v>CVC/02_PAS//VCC/am/CONS/tmp/TM</v>
      </c>
      <c r="Y585" s="66"/>
      <c r="Z585" s="67"/>
      <c r="AA585" s="67"/>
      <c r="AB585" s="67"/>
      <c r="AC585" s="67"/>
      <c r="AD585" s="67"/>
      <c r="AE585" s="72" t="str">
        <f t="shared" si="754"/>
        <v>91_02_PAS3DTH_CVC__0</v>
      </c>
      <c r="AF585" s="90">
        <f t="shared" si="754"/>
        <v>0</v>
      </c>
      <c r="AG585" s="66" t="str">
        <f t="shared" si="754"/>
        <v>TAC</v>
      </c>
      <c r="AH585" s="67">
        <f t="shared" si="754"/>
        <v>0</v>
      </c>
      <c r="AI585" s="67">
        <f t="shared" si="754"/>
        <v>0</v>
      </c>
      <c r="AJ585" s="67" t="str">
        <f t="shared" si="754"/>
        <v>lon</v>
      </c>
      <c r="AK585" s="68">
        <f t="shared" si="754"/>
        <v>0</v>
      </c>
      <c r="AL585" s="64">
        <f t="shared" si="754"/>
        <v>0</v>
      </c>
      <c r="AM585" s="64" t="str">
        <f t="shared" si="754"/>
        <v>TAC</v>
      </c>
      <c r="AN585" s="64">
        <f t="shared" si="754"/>
        <v>0</v>
      </c>
      <c r="AO585" s="64">
        <f t="shared" si="754"/>
        <v>0</v>
      </c>
      <c r="AP585" s="64">
        <f t="shared" si="754"/>
        <v>0</v>
      </c>
      <c r="AQ585" s="64">
        <f t="shared" si="754"/>
        <v>0</v>
      </c>
      <c r="AR585" s="64">
        <f t="shared" si="754"/>
        <v>0</v>
      </c>
      <c r="AS585" s="68"/>
      <c r="AT585" s="78" t="s">
        <v>130</v>
      </c>
      <c r="AU585" s="79">
        <v>10</v>
      </c>
      <c r="AV585" s="79">
        <v>40</v>
      </c>
      <c r="AW585" s="80"/>
      <c r="AX585" s="106" t="str">
        <f>E585</f>
        <v>consigne d'ambiance hiver (concentrateur de zone)</v>
      </c>
      <c r="AY585" s="63" t="s">
        <v>503</v>
      </c>
      <c r="BA585" s="36" t="s">
        <v>185</v>
      </c>
      <c r="BB585" s="27">
        <f t="shared" si="727"/>
        <v>0</v>
      </c>
      <c r="BC585" s="27">
        <f t="shared" si="728"/>
        <v>0</v>
      </c>
      <c r="BD585" s="27"/>
      <c r="BE585" s="27">
        <f>IF(BA585="NON",0,I585+J585+K585+L585)</f>
        <v>0</v>
      </c>
      <c r="BF585" s="27"/>
      <c r="BG585" s="27">
        <f t="shared" si="729"/>
        <v>0</v>
      </c>
      <c r="BH585" s="1"/>
      <c r="BI585" s="1" t="str">
        <f t="shared" si="755"/>
        <v>4_02_PAS_2_PHA_CVC_VC</v>
      </c>
      <c r="BJ585" s="1"/>
      <c r="BK585" s="1"/>
      <c r="BL585" s="1"/>
      <c r="BM585" s="1"/>
      <c r="BN585" s="1"/>
      <c r="BO585" s="1"/>
      <c r="BP585" s="1"/>
      <c r="BQ585" s="1"/>
      <c r="BR585" s="1"/>
      <c r="BS585" s="38" t="s">
        <v>185</v>
      </c>
      <c r="BT585" s="107"/>
      <c r="BU585" s="108"/>
      <c r="BV585" s="28"/>
      <c r="BW585" s="28"/>
      <c r="BX585" s="27"/>
      <c r="BY585" s="27"/>
      <c r="BZ585" s="38">
        <f>IF(BS585="OUI",IF((BC585+BB585)&lt;&gt;0,(BB585+BC585),0),0)</f>
        <v>0</v>
      </c>
      <c r="CA585" s="38">
        <f>IF(BS585="OUI",IF((BE585+BG585)&lt;&gt;0,(BG585+BE585),0),0)</f>
        <v>0</v>
      </c>
      <c r="CB585" s="38">
        <f t="shared" si="759"/>
        <v>0</v>
      </c>
      <c r="CC585" s="38">
        <f t="shared" si="759"/>
        <v>0</v>
      </c>
      <c r="CD585" s="38">
        <f>IF(OR(BS585=0,BS585="NON"),0,B585&amp;"_"&amp;M585&amp;N585&amp;O585&amp;"_"&amp;P585&amp;"_"&amp;Q585&amp;"_"&amp;R585&amp;S585&amp;T585&amp;U585&amp;V585&amp;"_FORC"&amp;IF(CB585=0,"TR","TC"))</f>
        <v>0</v>
      </c>
      <c r="CE585" s="27"/>
      <c r="CF585" s="27"/>
      <c r="CG585" s="158" t="str">
        <f t="shared" si="761"/>
        <v>NON</v>
      </c>
      <c r="CH585" s="158" t="s">
        <v>581</v>
      </c>
      <c r="CI585" s="170">
        <v>0.2</v>
      </c>
      <c r="CJ585" s="116"/>
      <c r="CK585" s="27"/>
      <c r="CL585" s="116"/>
      <c r="CM585" s="27"/>
      <c r="CN585" s="116"/>
      <c r="CO585" s="27"/>
      <c r="CP585" s="171" t="str">
        <f t="shared" si="758"/>
        <v>NON</v>
      </c>
      <c r="CQ585" s="171">
        <f t="shared" si="731"/>
        <v>0</v>
      </c>
      <c r="CR585" s="171"/>
      <c r="CS585" s="171">
        <f t="shared" si="732"/>
        <v>0</v>
      </c>
      <c r="CT585" s="171"/>
      <c r="CU585" s="171"/>
      <c r="CV585" s="86">
        <f t="shared" si="760"/>
        <v>1</v>
      </c>
      <c r="CW585" s="86">
        <f t="shared" si="734"/>
        <v>0</v>
      </c>
    </row>
    <row r="586" spans="1:101" customFormat="1" outlineLevel="2" x14ac:dyDescent="0.3">
      <c r="A586" s="162"/>
      <c r="B586" s="41">
        <f t="shared" si="724"/>
        <v>105</v>
      </c>
      <c r="C586" s="41">
        <f t="shared" si="752"/>
        <v>0</v>
      </c>
      <c r="D586" s="59" t="str">
        <f t="shared" si="752"/>
        <v>Ventilo convecteur du local stupéfiant</v>
      </c>
      <c r="E586" s="37" t="s">
        <v>490</v>
      </c>
      <c r="F586" s="34"/>
      <c r="G586" s="34"/>
      <c r="H586" s="34"/>
      <c r="I586" s="34">
        <v>1</v>
      </c>
      <c r="J586" s="34"/>
      <c r="K586" s="34"/>
      <c r="L586" s="34"/>
      <c r="M586" s="39" t="str">
        <f t="shared" si="753"/>
        <v>02_PAS</v>
      </c>
      <c r="N586" s="39">
        <f t="shared" si="753"/>
        <v>3</v>
      </c>
      <c r="O586" s="39" t="str">
        <f t="shared" si="753"/>
        <v>DTH</v>
      </c>
      <c r="P586" s="39" t="str">
        <f t="shared" si="753"/>
        <v>CVC</v>
      </c>
      <c r="Q586" s="39"/>
      <c r="R586" s="28" t="str">
        <f t="shared" si="742"/>
        <v>VCC</v>
      </c>
      <c r="S586" s="28" t="s">
        <v>162</v>
      </c>
      <c r="T586" s="28" t="s">
        <v>395</v>
      </c>
      <c r="U586" s="28" t="s">
        <v>149</v>
      </c>
      <c r="V586" s="28" t="s">
        <v>495</v>
      </c>
      <c r="W586" s="28" t="str">
        <f t="shared" si="725"/>
        <v>TM</v>
      </c>
      <c r="X586" s="29" t="str">
        <f t="shared" si="726"/>
        <v>CVC/02_PAS//VCC/am/CONS/tmp/TM</v>
      </c>
      <c r="Y586" s="66"/>
      <c r="Z586" s="67"/>
      <c r="AA586" s="67"/>
      <c r="AB586" s="67"/>
      <c r="AC586" s="67"/>
      <c r="AD586" s="67"/>
      <c r="AE586" s="72" t="str">
        <f t="shared" si="754"/>
        <v>91_02_PAS3DTH_CVC__0</v>
      </c>
      <c r="AF586" s="90">
        <f t="shared" si="754"/>
        <v>0</v>
      </c>
      <c r="AG586" s="66" t="str">
        <f t="shared" si="754"/>
        <v>TAC</v>
      </c>
      <c r="AH586" s="67">
        <f t="shared" si="754"/>
        <v>0</v>
      </c>
      <c r="AI586" s="67">
        <f t="shared" si="754"/>
        <v>0</v>
      </c>
      <c r="AJ586" s="67" t="str">
        <f t="shared" si="754"/>
        <v>lon</v>
      </c>
      <c r="AK586" s="68">
        <f t="shared" si="754"/>
        <v>0</v>
      </c>
      <c r="AL586" s="64">
        <f t="shared" si="754"/>
        <v>0</v>
      </c>
      <c r="AM586" s="64" t="str">
        <f t="shared" si="754"/>
        <v>TAC</v>
      </c>
      <c r="AN586" s="64">
        <f t="shared" si="754"/>
        <v>0</v>
      </c>
      <c r="AO586" s="64">
        <f t="shared" si="754"/>
        <v>0</v>
      </c>
      <c r="AP586" s="64">
        <f t="shared" si="754"/>
        <v>0</v>
      </c>
      <c r="AQ586" s="64">
        <f t="shared" si="754"/>
        <v>0</v>
      </c>
      <c r="AR586" s="64">
        <f t="shared" si="754"/>
        <v>0</v>
      </c>
      <c r="AS586" s="68"/>
      <c r="AT586" s="78" t="s">
        <v>130</v>
      </c>
      <c r="AU586" s="79">
        <v>10</v>
      </c>
      <c r="AV586" s="79">
        <v>40</v>
      </c>
      <c r="AW586" s="80"/>
      <c r="AX586" s="106" t="str">
        <f>E586</f>
        <v>consigne d'ambiance hiver réduit (concentrateur de zone)</v>
      </c>
      <c r="AY586" s="63" t="s">
        <v>503</v>
      </c>
      <c r="BA586" s="36" t="s">
        <v>185</v>
      </c>
      <c r="BB586" s="27">
        <f t="shared" si="727"/>
        <v>0</v>
      </c>
      <c r="BC586" s="27">
        <f t="shared" si="728"/>
        <v>0</v>
      </c>
      <c r="BD586" s="27"/>
      <c r="BE586" s="27">
        <f>IF(BA586="NON",0,I586+J586+K586+L586)</f>
        <v>0</v>
      </c>
      <c r="BF586" s="27"/>
      <c r="BG586" s="27">
        <f t="shared" si="729"/>
        <v>0</v>
      </c>
      <c r="BH586" s="1"/>
      <c r="BI586" s="1" t="str">
        <f t="shared" si="755"/>
        <v>4_02_PAS_2_PHA_CVC_VC</v>
      </c>
      <c r="BJ586" s="1"/>
      <c r="BK586" s="1"/>
      <c r="BL586" s="1"/>
      <c r="BM586" s="1"/>
      <c r="BN586" s="1"/>
      <c r="BO586" s="1"/>
      <c r="BP586" s="1"/>
      <c r="BQ586" s="1"/>
      <c r="BR586" s="1"/>
      <c r="BS586" s="38" t="s">
        <v>185</v>
      </c>
      <c r="BT586" s="107"/>
      <c r="BU586" s="108"/>
      <c r="BV586" s="28"/>
      <c r="BW586" s="28"/>
      <c r="BX586" s="27"/>
      <c r="BY586" s="27"/>
      <c r="BZ586" s="38">
        <f>IF(BS586="OUI",IF((BC586+BB586)&lt;&gt;0,(BB586+BC586),0),0)</f>
        <v>0</v>
      </c>
      <c r="CA586" s="38">
        <f>IF(BS586="OUI",IF((BE586+BG586)&lt;&gt;0,(BG586+BE586),0),0)</f>
        <v>0</v>
      </c>
      <c r="CB586" s="38">
        <f t="shared" si="759"/>
        <v>0</v>
      </c>
      <c r="CC586" s="38">
        <f t="shared" si="759"/>
        <v>0</v>
      </c>
      <c r="CD586" s="38">
        <f>IF(OR(BS586=0,BS586="NON"),0,B586&amp;"_"&amp;M586&amp;N586&amp;O586&amp;"_"&amp;P586&amp;"_"&amp;Q586&amp;"_"&amp;R586&amp;S586&amp;T586&amp;U586&amp;V586&amp;"_FORC"&amp;IF(CB586=0,"TR","TC"))</f>
        <v>0</v>
      </c>
      <c r="CE586" s="27"/>
      <c r="CF586" s="27"/>
      <c r="CG586" s="158" t="str">
        <f t="shared" si="761"/>
        <v>NON</v>
      </c>
      <c r="CH586" s="158" t="s">
        <v>581</v>
      </c>
      <c r="CI586" s="170">
        <v>0.2</v>
      </c>
      <c r="CJ586" s="116"/>
      <c r="CK586" s="27"/>
      <c r="CL586" s="116"/>
      <c r="CM586" s="27"/>
      <c r="CN586" s="116"/>
      <c r="CO586" s="27"/>
      <c r="CP586" s="171" t="str">
        <f t="shared" si="758"/>
        <v>NON</v>
      </c>
      <c r="CQ586" s="171">
        <f t="shared" si="731"/>
        <v>0</v>
      </c>
      <c r="CR586" s="171"/>
      <c r="CS586" s="171">
        <f t="shared" si="732"/>
        <v>0</v>
      </c>
      <c r="CT586" s="171"/>
      <c r="CU586" s="171"/>
      <c r="CV586" s="86">
        <f t="shared" si="760"/>
        <v>1</v>
      </c>
      <c r="CW586" s="86">
        <f t="shared" si="734"/>
        <v>0</v>
      </c>
    </row>
    <row r="587" spans="1:101" customFormat="1" outlineLevel="1" x14ac:dyDescent="0.3">
      <c r="A587" s="42"/>
      <c r="B587" s="42">
        <f t="shared" si="724"/>
        <v>106</v>
      </c>
      <c r="C587" s="42"/>
      <c r="D587" s="105" t="s">
        <v>1302</v>
      </c>
      <c r="E587" s="1" t="s">
        <v>1253</v>
      </c>
      <c r="F587" s="34"/>
      <c r="G587" s="34"/>
      <c r="H587" s="34"/>
      <c r="I587" s="34">
        <v>1</v>
      </c>
      <c r="J587" s="34"/>
      <c r="K587" s="34"/>
      <c r="L587" s="34"/>
      <c r="M587" s="27" t="s">
        <v>1262</v>
      </c>
      <c r="N587" s="27">
        <v>3</v>
      </c>
      <c r="O587" s="27" t="s">
        <v>1264</v>
      </c>
      <c r="P587" s="27" t="s">
        <v>29</v>
      </c>
      <c r="Q587" s="27"/>
      <c r="R587" s="27" t="s">
        <v>38</v>
      </c>
      <c r="S587" s="27" t="s">
        <v>162</v>
      </c>
      <c r="T587" s="27" t="s">
        <v>69</v>
      </c>
      <c r="U587" s="27" t="s">
        <v>149</v>
      </c>
      <c r="V587" s="27"/>
      <c r="W587" s="27" t="str">
        <f t="shared" si="725"/>
        <v>TM</v>
      </c>
      <c r="X587" s="27" t="str">
        <f t="shared" si="726"/>
        <v>CVC/02_PAS//VCC/am/SND/tmp/TM</v>
      </c>
      <c r="Y587" s="66"/>
      <c r="Z587" s="67"/>
      <c r="AA587" s="67"/>
      <c r="AB587" s="67"/>
      <c r="AC587" s="67"/>
      <c r="AD587" s="67"/>
      <c r="AE587" s="66" t="str">
        <f>IF(AG587=0,0,B587&amp;"_"&amp;M587&amp;N587&amp;O587&amp;"_"&amp;P587&amp;"_"&amp;Q587&amp;"_"&amp;AF587)</f>
        <v>106_02_PAS3DTH_CVC__0</v>
      </c>
      <c r="AF587" s="67">
        <v>0</v>
      </c>
      <c r="AG587" s="66" t="s">
        <v>286</v>
      </c>
      <c r="AH587" s="67"/>
      <c r="AI587" s="67"/>
      <c r="AJ587" s="67" t="s">
        <v>322</v>
      </c>
      <c r="AK587" s="68"/>
      <c r="AL587" s="66">
        <v>0</v>
      </c>
      <c r="AM587" s="66" t="s">
        <v>286</v>
      </c>
      <c r="AN587" s="66">
        <f>VLOOKUP($AL587,aut_car,3,FALSE)</f>
        <v>0</v>
      </c>
      <c r="AO587" s="66">
        <f>VLOOKUP($AL587,aut_car,4,FALSE)</f>
        <v>0</v>
      </c>
      <c r="AP587" s="66">
        <f>VLOOKUP($AL587,aut_car,5,FALSE)</f>
        <v>0</v>
      </c>
      <c r="AQ587" s="66">
        <f>VLOOKUP($AL587,aut_car,6,FALSE)</f>
        <v>0</v>
      </c>
      <c r="AR587" s="66">
        <f>VLOOKUP($AL587,aut_car,7,FALSE)</f>
        <v>0</v>
      </c>
      <c r="AS587" s="68"/>
      <c r="AT587" s="176" t="s">
        <v>130</v>
      </c>
      <c r="AU587" s="177">
        <v>-50</v>
      </c>
      <c r="AV587" s="177">
        <v>50</v>
      </c>
      <c r="AW587" s="178"/>
      <c r="AX587" s="63" t="str">
        <f t="shared" ref="AX587:AX598" si="762">E587</f>
        <v>Sonde de température d'ambiance</v>
      </c>
      <c r="AY587" s="63"/>
      <c r="BA587" s="27" t="s">
        <v>184</v>
      </c>
      <c r="BB587" s="27">
        <f t="shared" si="727"/>
        <v>0</v>
      </c>
      <c r="BC587" s="27">
        <f t="shared" si="728"/>
        <v>0</v>
      </c>
      <c r="BD587" s="27"/>
      <c r="BE587" s="27">
        <f t="shared" ref="BE587:BE598" si="763">IF(BA587="NON",0,I587+J587+K587+L587)</f>
        <v>1</v>
      </c>
      <c r="BF587" s="27"/>
      <c r="BG587" s="27">
        <f t="shared" si="729"/>
        <v>0</v>
      </c>
      <c r="BH587" s="1" t="s">
        <v>1309</v>
      </c>
      <c r="BI587" s="1" t="s">
        <v>1310</v>
      </c>
      <c r="BJ587" s="1"/>
      <c r="BK587" s="1"/>
      <c r="BL587" s="1"/>
      <c r="BM587" s="1"/>
      <c r="BN587" s="1"/>
      <c r="BO587" s="1"/>
      <c r="BP587" s="1"/>
      <c r="BQ587" s="1"/>
      <c r="BR587" s="1"/>
      <c r="BS587" s="27" t="s">
        <v>185</v>
      </c>
      <c r="BT587" s="167">
        <f>IF(BS587="OUI",1,0)</f>
        <v>0</v>
      </c>
      <c r="BU587" s="168">
        <f>IF(BS587="OUI",1,0)</f>
        <v>0</v>
      </c>
      <c r="BV587" s="27">
        <f>IF(OR(BS587=0,BS587="NON"),0,B587&amp;"_"&amp;M587&amp;N587&amp;O587&amp;"_"&amp;P587&amp;"_"&amp;Q587&amp;"_"&amp;R587&amp;S587&amp;T587&amp;U587&amp;V587&amp;"_MANU")</f>
        <v>0</v>
      </c>
      <c r="BW587" s="27">
        <f>IF(BS587="OUI",1,0)</f>
        <v>0</v>
      </c>
      <c r="BX587" s="27"/>
      <c r="BY587" s="27"/>
      <c r="BZ587" s="27">
        <f>IF(BS587="OUI",IF((BC587+BB587)&lt;&gt;0,(BB587+BC587),0),0)</f>
        <v>0</v>
      </c>
      <c r="CA587" s="27">
        <f>IF(BS587="OUI",IF((BE587+BG587)&lt;&gt;0,(BG587+BE587),0),0)</f>
        <v>0</v>
      </c>
      <c r="CB587" s="27">
        <f t="shared" si="759"/>
        <v>0</v>
      </c>
      <c r="CC587" s="27">
        <f t="shared" si="759"/>
        <v>0</v>
      </c>
      <c r="CD587" s="27">
        <f t="shared" ref="CD587:CD598" si="764">IF(OR(BS587=0,BS587="NON"),0,B587&amp;"_"&amp;M587&amp;N587&amp;O587&amp;"_"&amp;P587&amp;"_"&amp;Q587&amp;"_"&amp;R587&amp;S587&amp;T587&amp;U587&amp;V587&amp;"_FORC"&amp;IF(CB587=0,"TR","TC"))</f>
        <v>0</v>
      </c>
      <c r="CE587" s="27"/>
      <c r="CF587" s="27"/>
      <c r="CG587" s="27" t="str">
        <f t="shared" si="761"/>
        <v>OUI</v>
      </c>
      <c r="CH587" s="27" t="s">
        <v>581</v>
      </c>
      <c r="CI587" s="126">
        <v>0.2</v>
      </c>
      <c r="CJ587" s="116"/>
      <c r="CK587" s="27"/>
      <c r="CL587" s="116"/>
      <c r="CM587" s="27"/>
      <c r="CN587" s="116"/>
      <c r="CO587" s="27"/>
      <c r="CP587" s="27" t="str">
        <f t="shared" si="758"/>
        <v>NON</v>
      </c>
      <c r="CQ587" s="27">
        <f t="shared" si="731"/>
        <v>0</v>
      </c>
      <c r="CR587" s="27"/>
      <c r="CS587" s="27">
        <f t="shared" si="732"/>
        <v>0</v>
      </c>
      <c r="CT587" s="27"/>
      <c r="CU587" s="27"/>
      <c r="CV587" s="179">
        <f t="shared" si="760"/>
        <v>1</v>
      </c>
      <c r="CW587" s="179">
        <f t="shared" si="734"/>
        <v>1</v>
      </c>
    </row>
    <row r="588" spans="1:101" customFormat="1" outlineLevel="2" x14ac:dyDescent="0.3">
      <c r="A588" s="162"/>
      <c r="B588" s="41">
        <f t="shared" si="724"/>
        <v>107</v>
      </c>
      <c r="C588" s="41">
        <f t="shared" ref="C588:D601" si="765">C587</f>
        <v>0</v>
      </c>
      <c r="D588" s="59" t="str">
        <f t="shared" si="765"/>
        <v>Ventilo convecteur du local gaz</v>
      </c>
      <c r="E588" s="37" t="s">
        <v>1246</v>
      </c>
      <c r="F588" s="34"/>
      <c r="G588" s="34">
        <v>1</v>
      </c>
      <c r="H588" s="34"/>
      <c r="I588" s="34"/>
      <c r="J588" s="34"/>
      <c r="K588" s="34"/>
      <c r="L588" s="34"/>
      <c r="M588" s="39" t="str">
        <f t="shared" ref="M588:P601" si="766">M587</f>
        <v>02_PAS</v>
      </c>
      <c r="N588" s="39">
        <f t="shared" si="766"/>
        <v>3</v>
      </c>
      <c r="O588" s="39" t="str">
        <f t="shared" si="766"/>
        <v>DTH</v>
      </c>
      <c r="P588" s="39" t="str">
        <f t="shared" si="766"/>
        <v>CVC</v>
      </c>
      <c r="Q588" s="39"/>
      <c r="R588" s="28" t="str">
        <f t="shared" si="742"/>
        <v>VCC</v>
      </c>
      <c r="S588" s="28" t="s">
        <v>162</v>
      </c>
      <c r="T588" s="28" t="s">
        <v>237</v>
      </c>
      <c r="U588" s="28" t="s">
        <v>463</v>
      </c>
      <c r="V588" s="28"/>
      <c r="W588" s="28" t="str">
        <f t="shared" si="725"/>
        <v>TS</v>
      </c>
      <c r="X588" s="29" t="str">
        <f t="shared" si="726"/>
        <v>CVC/02_PAS//VCC/am/CAPT/fei/TS</v>
      </c>
      <c r="Y588" s="66"/>
      <c r="Z588" s="67"/>
      <c r="AA588" s="67"/>
      <c r="AB588" s="67"/>
      <c r="AC588" s="67"/>
      <c r="AD588" s="67"/>
      <c r="AE588" s="72" t="str">
        <f t="shared" ref="AE588:AR601" si="767">AE587</f>
        <v>106_02_PAS3DTH_CVC__0</v>
      </c>
      <c r="AF588" s="90">
        <f t="shared" si="767"/>
        <v>0</v>
      </c>
      <c r="AG588" s="66" t="str">
        <f t="shared" si="767"/>
        <v>TAC</v>
      </c>
      <c r="AH588" s="67">
        <f t="shared" si="767"/>
        <v>0</v>
      </c>
      <c r="AI588" s="67">
        <f t="shared" si="767"/>
        <v>0</v>
      </c>
      <c r="AJ588" s="67" t="str">
        <f t="shared" si="767"/>
        <v>lon</v>
      </c>
      <c r="AK588" s="68">
        <f t="shared" si="767"/>
        <v>0</v>
      </c>
      <c r="AL588" s="64">
        <f t="shared" si="767"/>
        <v>0</v>
      </c>
      <c r="AM588" s="64" t="str">
        <f t="shared" si="767"/>
        <v>TAC</v>
      </c>
      <c r="AN588" s="64">
        <f t="shared" si="767"/>
        <v>0</v>
      </c>
      <c r="AO588" s="64">
        <f t="shared" si="767"/>
        <v>0</v>
      </c>
      <c r="AP588" s="64">
        <f t="shared" si="767"/>
        <v>0</v>
      </c>
      <c r="AQ588" s="64">
        <f t="shared" si="767"/>
        <v>0</v>
      </c>
      <c r="AR588" s="64">
        <f t="shared" si="767"/>
        <v>0</v>
      </c>
      <c r="AS588" s="68"/>
      <c r="AT588" s="78" t="s">
        <v>138</v>
      </c>
      <c r="AU588" s="79" t="s">
        <v>114</v>
      </c>
      <c r="AV588" s="79" t="s">
        <v>115</v>
      </c>
      <c r="AW588" s="80"/>
      <c r="AX588" s="106" t="str">
        <f t="shared" si="762"/>
        <v>retour de marche ventilo-convecteur</v>
      </c>
      <c r="AY588" s="63"/>
      <c r="BA588" s="36" t="s">
        <v>184</v>
      </c>
      <c r="BB588" s="27">
        <f t="shared" si="727"/>
        <v>0</v>
      </c>
      <c r="BC588" s="27">
        <f t="shared" si="728"/>
        <v>1</v>
      </c>
      <c r="BD588" s="27"/>
      <c r="BE588" s="27">
        <f t="shared" si="763"/>
        <v>0</v>
      </c>
      <c r="BF588" s="27"/>
      <c r="BG588" s="27">
        <f t="shared" si="729"/>
        <v>0</v>
      </c>
      <c r="BH588" s="1"/>
      <c r="BI588" s="1" t="str">
        <f t="shared" ref="BI588:BI601" si="768">BI587</f>
        <v>4_02_PAS_2_PHA_CVC_VC</v>
      </c>
      <c r="BJ588" s="1"/>
      <c r="BK588" s="1"/>
      <c r="BL588" s="1"/>
      <c r="BM588" s="1"/>
      <c r="BN588" s="1"/>
      <c r="BO588" s="1"/>
      <c r="BP588" s="1"/>
      <c r="BQ588" s="1"/>
      <c r="BR588" s="1"/>
      <c r="BS588" s="38" t="s">
        <v>185</v>
      </c>
      <c r="BT588" s="107">
        <f>IF(BS588="OUI",1,0)</f>
        <v>0</v>
      </c>
      <c r="BU588" s="108">
        <f>IF(BS588="OUI",1,0)</f>
        <v>0</v>
      </c>
      <c r="BV588" s="28">
        <f>IF(OR(BS588=0,BS588="NON"),0,B588&amp;"_"&amp;M588&amp;N588&amp;O588&amp;"_"&amp;P588&amp;"_"&amp;Q588&amp;"_"&amp;R588&amp;S588&amp;T588&amp;U588&amp;V588&amp;"_MANU")</f>
        <v>0</v>
      </c>
      <c r="BW588" s="28">
        <f>IF(BS588="OUI",1,0)</f>
        <v>0</v>
      </c>
      <c r="BX588" s="27"/>
      <c r="BY588" s="27"/>
      <c r="BZ588" s="38">
        <f t="shared" ref="BZ588:BZ598" si="769">IF(BS588="OUI",IF((BC588+BB588)&lt;&gt;0,(BB588+BC588),0),0)</f>
        <v>0</v>
      </c>
      <c r="CA588" s="38">
        <f t="shared" ref="CA588:CA598" si="770">IF(BS588="OUI",IF((BE588+BG588)&lt;&gt;0,(BG588+BE588),0),0)</f>
        <v>0</v>
      </c>
      <c r="CB588" s="38">
        <f t="shared" si="759"/>
        <v>0</v>
      </c>
      <c r="CC588" s="38">
        <f t="shared" si="759"/>
        <v>0</v>
      </c>
      <c r="CD588" s="38">
        <f t="shared" si="764"/>
        <v>0</v>
      </c>
      <c r="CE588" s="27"/>
      <c r="CF588" s="27"/>
      <c r="CG588" s="158" t="str">
        <f t="shared" si="761"/>
        <v>OUI</v>
      </c>
      <c r="CH588" s="158" t="s">
        <v>581</v>
      </c>
      <c r="CI588" s="158"/>
      <c r="CJ588" s="116"/>
      <c r="CK588" s="27"/>
      <c r="CL588" s="116"/>
      <c r="CM588" s="27"/>
      <c r="CN588" s="116"/>
      <c r="CO588" s="27"/>
      <c r="CP588" s="171" t="s">
        <v>184</v>
      </c>
      <c r="CQ588" s="171" t="str">
        <f t="shared" si="731"/>
        <v>CVC</v>
      </c>
      <c r="CR588" s="171" t="s">
        <v>708</v>
      </c>
      <c r="CS588" s="171">
        <f t="shared" si="732"/>
        <v>0</v>
      </c>
      <c r="CT588" s="171"/>
      <c r="CU588" s="171"/>
      <c r="CV588" s="86">
        <f t="shared" si="760"/>
        <v>1</v>
      </c>
      <c r="CW588" s="86">
        <f t="shared" si="734"/>
        <v>1</v>
      </c>
    </row>
    <row r="589" spans="1:101" customFormat="1" outlineLevel="2" x14ac:dyDescent="0.3">
      <c r="A589" s="162"/>
      <c r="B589" s="41">
        <f t="shared" si="724"/>
        <v>108</v>
      </c>
      <c r="C589" s="41">
        <f t="shared" si="765"/>
        <v>0</v>
      </c>
      <c r="D589" s="59" t="str">
        <f t="shared" si="765"/>
        <v>Ventilo convecteur du local gaz</v>
      </c>
      <c r="E589" s="37" t="s">
        <v>443</v>
      </c>
      <c r="F589" s="34"/>
      <c r="G589" s="34">
        <v>1</v>
      </c>
      <c r="H589" s="34"/>
      <c r="I589" s="34"/>
      <c r="J589" s="34"/>
      <c r="K589" s="34"/>
      <c r="L589" s="34"/>
      <c r="M589" s="39" t="str">
        <f t="shared" si="766"/>
        <v>02_PAS</v>
      </c>
      <c r="N589" s="39">
        <f t="shared" si="766"/>
        <v>3</v>
      </c>
      <c r="O589" s="39" t="str">
        <f t="shared" si="766"/>
        <v>DTH</v>
      </c>
      <c r="P589" s="39" t="str">
        <f t="shared" si="766"/>
        <v>CVC</v>
      </c>
      <c r="Q589" s="39"/>
      <c r="R589" s="28" t="str">
        <f t="shared" si="742"/>
        <v>VCC</v>
      </c>
      <c r="S589" s="28" t="s">
        <v>162</v>
      </c>
      <c r="T589" s="28" t="s">
        <v>237</v>
      </c>
      <c r="U589" s="28" t="s">
        <v>463</v>
      </c>
      <c r="V589" s="28"/>
      <c r="W589" s="28" t="str">
        <f t="shared" si="725"/>
        <v>TS</v>
      </c>
      <c r="X589" s="29" t="str">
        <f t="shared" si="726"/>
        <v>CVC/02_PAS//VCC/am/CAPT/fei/TS</v>
      </c>
      <c r="Y589" s="66"/>
      <c r="Z589" s="67"/>
      <c r="AA589" s="67"/>
      <c r="AB589" s="67"/>
      <c r="AC589" s="67"/>
      <c r="AD589" s="67"/>
      <c r="AE589" s="72" t="str">
        <f t="shared" si="767"/>
        <v>106_02_PAS3DTH_CVC__0</v>
      </c>
      <c r="AF589" s="90">
        <f t="shared" si="767"/>
        <v>0</v>
      </c>
      <c r="AG589" s="66" t="str">
        <f t="shared" si="767"/>
        <v>TAC</v>
      </c>
      <c r="AH589" s="67">
        <f t="shared" si="767"/>
        <v>0</v>
      </c>
      <c r="AI589" s="67">
        <f t="shared" si="767"/>
        <v>0</v>
      </c>
      <c r="AJ589" s="67" t="str">
        <f t="shared" si="767"/>
        <v>lon</v>
      </c>
      <c r="AK589" s="68">
        <f t="shared" si="767"/>
        <v>0</v>
      </c>
      <c r="AL589" s="64">
        <f t="shared" si="767"/>
        <v>0</v>
      </c>
      <c r="AM589" s="64" t="str">
        <f t="shared" si="767"/>
        <v>TAC</v>
      </c>
      <c r="AN589" s="64">
        <f t="shared" si="767"/>
        <v>0</v>
      </c>
      <c r="AO589" s="64">
        <f t="shared" si="767"/>
        <v>0</v>
      </c>
      <c r="AP589" s="64">
        <f t="shared" si="767"/>
        <v>0</v>
      </c>
      <c r="AQ589" s="64">
        <f t="shared" si="767"/>
        <v>0</v>
      </c>
      <c r="AR589" s="64">
        <f t="shared" si="767"/>
        <v>0</v>
      </c>
      <c r="AS589" s="68"/>
      <c r="AT589" s="78" t="s">
        <v>138</v>
      </c>
      <c r="AU589" s="79" t="s">
        <v>114</v>
      </c>
      <c r="AV589" s="79" t="s">
        <v>115</v>
      </c>
      <c r="AW589" s="80"/>
      <c r="AX589" s="106" t="str">
        <f t="shared" si="762"/>
        <v>contact de feuillure</v>
      </c>
      <c r="AY589" s="63"/>
      <c r="BA589" s="36" t="s">
        <v>184</v>
      </c>
      <c r="BB589" s="27">
        <f t="shared" si="727"/>
        <v>0</v>
      </c>
      <c r="BC589" s="27">
        <f t="shared" si="728"/>
        <v>1</v>
      </c>
      <c r="BD589" s="27"/>
      <c r="BE589" s="27">
        <f t="shared" si="763"/>
        <v>0</v>
      </c>
      <c r="BF589" s="27"/>
      <c r="BG589" s="27">
        <f t="shared" si="729"/>
        <v>0</v>
      </c>
      <c r="BH589" s="1"/>
      <c r="BI589" s="1" t="str">
        <f t="shared" si="768"/>
        <v>4_02_PAS_2_PHA_CVC_VC</v>
      </c>
      <c r="BJ589" s="1"/>
      <c r="BK589" s="1"/>
      <c r="BL589" s="1"/>
      <c r="BM589" s="1"/>
      <c r="BN589" s="1"/>
      <c r="BO589" s="1"/>
      <c r="BP589" s="1"/>
      <c r="BQ589" s="1"/>
      <c r="BR589" s="1"/>
      <c r="BS589" s="38" t="s">
        <v>185</v>
      </c>
      <c r="BT589" s="107">
        <f>IF(BS589="OUI",1,0)</f>
        <v>0</v>
      </c>
      <c r="BU589" s="108">
        <f>IF(BS589="OUI",1,0)</f>
        <v>0</v>
      </c>
      <c r="BV589" s="28">
        <f>IF(OR(BS589=0,BS589="NON"),0,B589&amp;"_"&amp;M589&amp;N589&amp;O589&amp;"_"&amp;P589&amp;"_"&amp;Q589&amp;"_"&amp;R589&amp;S589&amp;T589&amp;U589&amp;V589&amp;"_MANU")</f>
        <v>0</v>
      </c>
      <c r="BW589" s="28">
        <f>IF(BS589="OUI",1,0)</f>
        <v>0</v>
      </c>
      <c r="BX589" s="27"/>
      <c r="BY589" s="27"/>
      <c r="BZ589" s="38">
        <f t="shared" si="769"/>
        <v>0</v>
      </c>
      <c r="CA589" s="38">
        <f t="shared" si="770"/>
        <v>0</v>
      </c>
      <c r="CB589" s="38">
        <f t="shared" si="759"/>
        <v>0</v>
      </c>
      <c r="CC589" s="38">
        <f t="shared" si="759"/>
        <v>0</v>
      </c>
      <c r="CD589" s="38">
        <f t="shared" si="764"/>
        <v>0</v>
      </c>
      <c r="CE589" s="27"/>
      <c r="CF589" s="27"/>
      <c r="CG589" s="158" t="str">
        <f t="shared" si="761"/>
        <v>OUI</v>
      </c>
      <c r="CH589" s="158" t="s">
        <v>581</v>
      </c>
      <c r="CI589" s="158"/>
      <c r="CJ589" s="116"/>
      <c r="CK589" s="27"/>
      <c r="CL589" s="116"/>
      <c r="CM589" s="27"/>
      <c r="CN589" s="116"/>
      <c r="CO589" s="27"/>
      <c r="CP589" s="171" t="s">
        <v>184</v>
      </c>
      <c r="CQ589" s="171" t="str">
        <f t="shared" si="731"/>
        <v>CVC</v>
      </c>
      <c r="CR589" s="171" t="s">
        <v>708</v>
      </c>
      <c r="CS589" s="171">
        <f t="shared" si="732"/>
        <v>0</v>
      </c>
      <c r="CT589" s="171"/>
      <c r="CU589" s="171"/>
      <c r="CV589" s="86">
        <f t="shared" si="760"/>
        <v>1</v>
      </c>
      <c r="CW589" s="86">
        <f t="shared" si="734"/>
        <v>1</v>
      </c>
    </row>
    <row r="590" spans="1:101" customFormat="1" outlineLevel="2" x14ac:dyDescent="0.3">
      <c r="A590" s="157"/>
      <c r="B590" s="41">
        <f t="shared" si="724"/>
        <v>109</v>
      </c>
      <c r="C590" s="41">
        <f t="shared" si="765"/>
        <v>0</v>
      </c>
      <c r="D590" s="59" t="str">
        <f t="shared" si="765"/>
        <v>Ventilo convecteur du local gaz</v>
      </c>
      <c r="E590" s="37" t="s">
        <v>86</v>
      </c>
      <c r="F590" s="34"/>
      <c r="G590" s="34">
        <v>1</v>
      </c>
      <c r="H590" s="34"/>
      <c r="I590" s="34"/>
      <c r="J590" s="34"/>
      <c r="K590" s="34"/>
      <c r="L590" s="34"/>
      <c r="M590" s="39" t="str">
        <f t="shared" si="766"/>
        <v>02_PAS</v>
      </c>
      <c r="N590" s="39">
        <f t="shared" si="766"/>
        <v>3</v>
      </c>
      <c r="O590" s="39" t="str">
        <f t="shared" si="766"/>
        <v>DTH</v>
      </c>
      <c r="P590" s="39" t="str">
        <f t="shared" si="766"/>
        <v>CVC</v>
      </c>
      <c r="Q590" s="39"/>
      <c r="R590" s="28" t="str">
        <f t="shared" si="742"/>
        <v>VCC</v>
      </c>
      <c r="S590" s="28" t="s">
        <v>162</v>
      </c>
      <c r="T590" s="28" t="s">
        <v>237</v>
      </c>
      <c r="U590" s="28" t="s">
        <v>463</v>
      </c>
      <c r="V590" s="28"/>
      <c r="W590" s="28" t="str">
        <f t="shared" si="725"/>
        <v>TS</v>
      </c>
      <c r="X590" s="29" t="str">
        <f t="shared" si="726"/>
        <v>CVC/02_PAS//VCC/am/CAPT/fei/TS</v>
      </c>
      <c r="Y590" s="66"/>
      <c r="Z590" s="67"/>
      <c r="AA590" s="67"/>
      <c r="AB590" s="67"/>
      <c r="AC590" s="67"/>
      <c r="AD590" s="67"/>
      <c r="AE590" s="72" t="str">
        <f t="shared" si="767"/>
        <v>106_02_PAS3DTH_CVC__0</v>
      </c>
      <c r="AF590" s="90">
        <f t="shared" si="767"/>
        <v>0</v>
      </c>
      <c r="AG590" s="66" t="str">
        <f t="shared" si="767"/>
        <v>TAC</v>
      </c>
      <c r="AH590" s="67">
        <f t="shared" si="767"/>
        <v>0</v>
      </c>
      <c r="AI590" s="67">
        <f t="shared" si="767"/>
        <v>0</v>
      </c>
      <c r="AJ590" s="67" t="str">
        <f t="shared" si="767"/>
        <v>lon</v>
      </c>
      <c r="AK590" s="68">
        <f t="shared" si="767"/>
        <v>0</v>
      </c>
      <c r="AL590" s="64">
        <f t="shared" si="767"/>
        <v>0</v>
      </c>
      <c r="AM590" s="64" t="str">
        <f t="shared" si="767"/>
        <v>TAC</v>
      </c>
      <c r="AN590" s="64">
        <f t="shared" si="767"/>
        <v>0</v>
      </c>
      <c r="AO590" s="64">
        <f t="shared" si="767"/>
        <v>0</v>
      </c>
      <c r="AP590" s="64">
        <f t="shared" si="767"/>
        <v>0</v>
      </c>
      <c r="AQ590" s="64">
        <f t="shared" si="767"/>
        <v>0</v>
      </c>
      <c r="AR590" s="64">
        <f t="shared" si="767"/>
        <v>0</v>
      </c>
      <c r="AS590" s="68"/>
      <c r="AT590" s="78" t="s">
        <v>138</v>
      </c>
      <c r="AU590" s="79" t="s">
        <v>114</v>
      </c>
      <c r="AV590" s="79" t="s">
        <v>115</v>
      </c>
      <c r="AW590" s="80"/>
      <c r="AX590" s="106" t="str">
        <f t="shared" si="762"/>
        <v>défaut</v>
      </c>
      <c r="AY590" s="63"/>
      <c r="BA590" s="36" t="s">
        <v>184</v>
      </c>
      <c r="BB590" s="27">
        <f t="shared" si="727"/>
        <v>0</v>
      </c>
      <c r="BC590" s="27">
        <f t="shared" si="728"/>
        <v>1</v>
      </c>
      <c r="BD590" s="27"/>
      <c r="BE590" s="27">
        <f t="shared" si="763"/>
        <v>0</v>
      </c>
      <c r="BF590" s="27"/>
      <c r="BG590" s="27">
        <f t="shared" si="729"/>
        <v>0</v>
      </c>
      <c r="BH590" s="1" t="str">
        <f>BH587</f>
        <v>1_02_PAS_2_PHA_CVC_NIV</v>
      </c>
      <c r="BI590" s="1" t="str">
        <f t="shared" si="768"/>
        <v>4_02_PAS_2_PHA_CVC_VC</v>
      </c>
      <c r="BJ590" s="1"/>
      <c r="BK590" s="1"/>
      <c r="BL590" s="1"/>
      <c r="BM590" s="1"/>
      <c r="BN590" s="1"/>
      <c r="BO590" s="1"/>
      <c r="BP590" s="1"/>
      <c r="BQ590" s="1"/>
      <c r="BR590" s="1"/>
      <c r="BS590" s="38" t="s">
        <v>185</v>
      </c>
      <c r="BT590" s="107">
        <f>IF(BS590="OUI",1,0)</f>
        <v>0</v>
      </c>
      <c r="BU590" s="108">
        <f>IF(BS590="OUI",1,0)</f>
        <v>0</v>
      </c>
      <c r="BV590" s="28">
        <f>IF(OR(BS590=0,BS590="NON"),0,B590&amp;"_"&amp;M590&amp;N590&amp;O590&amp;"_"&amp;P590&amp;"_"&amp;Q590&amp;"_"&amp;R590&amp;S590&amp;T590&amp;U590&amp;V590&amp;"_MANU")</f>
        <v>0</v>
      </c>
      <c r="BW590" s="28">
        <f>IF(BS590="OUI",1,0)</f>
        <v>0</v>
      </c>
      <c r="BX590" s="27"/>
      <c r="BY590" s="27"/>
      <c r="BZ590" s="38">
        <f t="shared" si="769"/>
        <v>0</v>
      </c>
      <c r="CA590" s="38">
        <f t="shared" si="770"/>
        <v>0</v>
      </c>
      <c r="CB590" s="38">
        <f t="shared" si="759"/>
        <v>0</v>
      </c>
      <c r="CC590" s="38">
        <f t="shared" si="759"/>
        <v>0</v>
      </c>
      <c r="CD590" s="38">
        <f t="shared" si="764"/>
        <v>0</v>
      </c>
      <c r="CE590" s="27"/>
      <c r="CF590" s="27"/>
      <c r="CG590" s="158" t="str">
        <f t="shared" si="761"/>
        <v>OUI</v>
      </c>
      <c r="CH590" s="158" t="s">
        <v>581</v>
      </c>
      <c r="CI590" s="158"/>
      <c r="CJ590" s="116"/>
      <c r="CK590" s="27"/>
      <c r="CL590" s="116"/>
      <c r="CM590" s="27"/>
      <c r="CN590" s="116"/>
      <c r="CO590" s="27"/>
      <c r="CP590" s="171" t="s">
        <v>184</v>
      </c>
      <c r="CQ590" s="171" t="str">
        <f t="shared" si="731"/>
        <v>CVC</v>
      </c>
      <c r="CR590" s="171" t="s">
        <v>708</v>
      </c>
      <c r="CS590" s="171">
        <f t="shared" si="732"/>
        <v>0</v>
      </c>
      <c r="CT590" s="171"/>
      <c r="CU590" s="171"/>
      <c r="CV590" s="86">
        <f t="shared" si="760"/>
        <v>1</v>
      </c>
      <c r="CW590" s="86">
        <f t="shared" si="734"/>
        <v>1</v>
      </c>
    </row>
    <row r="591" spans="1:101" customFormat="1" outlineLevel="2" x14ac:dyDescent="0.3">
      <c r="A591" s="162"/>
      <c r="B591" s="41">
        <f t="shared" si="724"/>
        <v>110</v>
      </c>
      <c r="C591" s="41">
        <f t="shared" si="765"/>
        <v>0</v>
      </c>
      <c r="D591" s="59" t="str">
        <f t="shared" si="765"/>
        <v>Ventilo convecteur du local gaz</v>
      </c>
      <c r="E591" s="37" t="s">
        <v>447</v>
      </c>
      <c r="F591" s="34"/>
      <c r="G591" s="34"/>
      <c r="H591" s="34">
        <v>1</v>
      </c>
      <c r="I591" s="34"/>
      <c r="J591" s="34"/>
      <c r="K591" s="34"/>
      <c r="L591" s="34"/>
      <c r="M591" s="39" t="str">
        <f t="shared" si="766"/>
        <v>02_PAS</v>
      </c>
      <c r="N591" s="39">
        <f t="shared" si="766"/>
        <v>3</v>
      </c>
      <c r="O591" s="39" t="str">
        <f t="shared" si="766"/>
        <v>DTH</v>
      </c>
      <c r="P591" s="39" t="str">
        <f t="shared" si="766"/>
        <v>CVC</v>
      </c>
      <c r="Q591" s="39"/>
      <c r="R591" s="28" t="str">
        <f t="shared" si="742"/>
        <v>VCC</v>
      </c>
      <c r="S591" s="28" t="s">
        <v>161</v>
      </c>
      <c r="T591" s="28" t="s">
        <v>395</v>
      </c>
      <c r="U591" s="28" t="s">
        <v>89</v>
      </c>
      <c r="V591" s="28" t="s">
        <v>471</v>
      </c>
      <c r="W591" s="28" t="str">
        <f t="shared" si="725"/>
        <v>TC</v>
      </c>
      <c r="X591" s="29" t="str">
        <f t="shared" si="726"/>
        <v>CVC/02_PAS//VCC/as/CONS/vit/TC</v>
      </c>
      <c r="Y591" s="66"/>
      <c r="Z591" s="67"/>
      <c r="AA591" s="67"/>
      <c r="AB591" s="67"/>
      <c r="AC591" s="67"/>
      <c r="AD591" s="67"/>
      <c r="AE591" s="72" t="str">
        <f t="shared" si="767"/>
        <v>106_02_PAS3DTH_CVC__0</v>
      </c>
      <c r="AF591" s="90">
        <f t="shared" si="767"/>
        <v>0</v>
      </c>
      <c r="AG591" s="66" t="str">
        <f t="shared" si="767"/>
        <v>TAC</v>
      </c>
      <c r="AH591" s="67">
        <f t="shared" si="767"/>
        <v>0</v>
      </c>
      <c r="AI591" s="67">
        <f t="shared" si="767"/>
        <v>0</v>
      </c>
      <c r="AJ591" s="67" t="str">
        <f t="shared" si="767"/>
        <v>lon</v>
      </c>
      <c r="AK591" s="68">
        <f t="shared" si="767"/>
        <v>0</v>
      </c>
      <c r="AL591" s="64">
        <f t="shared" si="767"/>
        <v>0</v>
      </c>
      <c r="AM591" s="64" t="str">
        <f t="shared" si="767"/>
        <v>TAC</v>
      </c>
      <c r="AN591" s="64">
        <f t="shared" si="767"/>
        <v>0</v>
      </c>
      <c r="AO591" s="64">
        <f t="shared" si="767"/>
        <v>0</v>
      </c>
      <c r="AP591" s="64">
        <f t="shared" si="767"/>
        <v>0</v>
      </c>
      <c r="AQ591" s="64">
        <f t="shared" si="767"/>
        <v>0</v>
      </c>
      <c r="AR591" s="64">
        <f t="shared" si="767"/>
        <v>0</v>
      </c>
      <c r="AS591" s="68"/>
      <c r="AT591" s="78" t="s">
        <v>138</v>
      </c>
      <c r="AU591" s="79" t="s">
        <v>484</v>
      </c>
      <c r="AV591" s="79" t="s">
        <v>483</v>
      </c>
      <c r="AW591" s="80"/>
      <c r="AX591" s="106" t="str">
        <f t="shared" si="762"/>
        <v>ventilation auto (boitier de commande)</v>
      </c>
      <c r="AY591" s="63" t="s">
        <v>376</v>
      </c>
      <c r="BA591" s="36" t="s">
        <v>184</v>
      </c>
      <c r="BB591" s="27">
        <f t="shared" si="727"/>
        <v>0</v>
      </c>
      <c r="BC591" s="27">
        <f t="shared" si="728"/>
        <v>1</v>
      </c>
      <c r="BD591" s="27"/>
      <c r="BE591" s="27">
        <f t="shared" si="763"/>
        <v>0</v>
      </c>
      <c r="BF591" s="27"/>
      <c r="BG591" s="27">
        <f t="shared" si="729"/>
        <v>0</v>
      </c>
      <c r="BH591" s="1"/>
      <c r="BI591" s="1" t="str">
        <f t="shared" si="768"/>
        <v>4_02_PAS_2_PHA_CVC_VC</v>
      </c>
      <c r="BJ591" s="1"/>
      <c r="BK591" s="1"/>
      <c r="BL591" s="1"/>
      <c r="BM591" s="1"/>
      <c r="BN591" s="1"/>
      <c r="BO591" s="1"/>
      <c r="BP591" s="1"/>
      <c r="BQ591" s="1"/>
      <c r="BR591" s="1"/>
      <c r="BS591" s="38" t="s">
        <v>185</v>
      </c>
      <c r="BT591" s="107"/>
      <c r="BU591" s="108"/>
      <c r="BV591" s="28"/>
      <c r="BW591" s="28"/>
      <c r="BX591" s="27"/>
      <c r="BY591" s="27"/>
      <c r="BZ591" s="38">
        <f t="shared" si="769"/>
        <v>0</v>
      </c>
      <c r="CA591" s="38">
        <f t="shared" si="770"/>
        <v>0</v>
      </c>
      <c r="CB591" s="38">
        <f t="shared" si="759"/>
        <v>0</v>
      </c>
      <c r="CC591" s="38">
        <f t="shared" si="759"/>
        <v>0</v>
      </c>
      <c r="CD591" s="38">
        <f t="shared" si="764"/>
        <v>0</v>
      </c>
      <c r="CE591" s="27"/>
      <c r="CF591" s="27"/>
      <c r="CG591" s="158" t="s">
        <v>185</v>
      </c>
      <c r="CH591" s="158"/>
      <c r="CI591" s="158"/>
      <c r="CJ591" s="116"/>
      <c r="CK591" s="27"/>
      <c r="CL591" s="116"/>
      <c r="CM591" s="27"/>
      <c r="CN591" s="116"/>
      <c r="CO591" s="27"/>
      <c r="CP591" s="171" t="str">
        <f t="shared" ref="CP591:CP602" si="771">IF(F591=0,"NON","OUI")</f>
        <v>NON</v>
      </c>
      <c r="CQ591" s="171">
        <f t="shared" si="731"/>
        <v>0</v>
      </c>
      <c r="CR591" s="171"/>
      <c r="CS591" s="171">
        <f t="shared" si="732"/>
        <v>0</v>
      </c>
      <c r="CT591" s="171"/>
      <c r="CU591" s="171"/>
      <c r="CV591" s="86">
        <f t="shared" si="760"/>
        <v>1</v>
      </c>
      <c r="CW591" s="86">
        <f t="shared" si="734"/>
        <v>1</v>
      </c>
    </row>
    <row r="592" spans="1:101" customFormat="1" outlineLevel="2" x14ac:dyDescent="0.3">
      <c r="A592" s="162"/>
      <c r="B592" s="41">
        <f t="shared" si="724"/>
        <v>111</v>
      </c>
      <c r="C592" s="41">
        <f t="shared" si="765"/>
        <v>0</v>
      </c>
      <c r="D592" s="59" t="str">
        <f t="shared" si="765"/>
        <v>Ventilo convecteur du local gaz</v>
      </c>
      <c r="E592" s="37" t="s">
        <v>1247</v>
      </c>
      <c r="F592" s="34"/>
      <c r="G592" s="34"/>
      <c r="H592" s="34">
        <v>1</v>
      </c>
      <c r="I592" s="34"/>
      <c r="J592" s="34"/>
      <c r="K592" s="34"/>
      <c r="L592" s="34"/>
      <c r="M592" s="39" t="str">
        <f t="shared" si="766"/>
        <v>02_PAS</v>
      </c>
      <c r="N592" s="39">
        <f t="shared" si="766"/>
        <v>3</v>
      </c>
      <c r="O592" s="39" t="str">
        <f t="shared" si="766"/>
        <v>DTH</v>
      </c>
      <c r="P592" s="39" t="str">
        <f t="shared" si="766"/>
        <v>CVC</v>
      </c>
      <c r="Q592" s="39"/>
      <c r="R592" s="28" t="str">
        <f t="shared" si="742"/>
        <v>VCC</v>
      </c>
      <c r="S592" s="28" t="s">
        <v>161</v>
      </c>
      <c r="T592" s="28" t="s">
        <v>395</v>
      </c>
      <c r="U592" s="28" t="s">
        <v>89</v>
      </c>
      <c r="V592" s="28" t="s">
        <v>469</v>
      </c>
      <c r="W592" s="28" t="str">
        <f t="shared" si="725"/>
        <v>TC</v>
      </c>
      <c r="X592" s="29" t="str">
        <f t="shared" si="726"/>
        <v>CVC/02_PAS//VCC/as/CONS/vit/TC</v>
      </c>
      <c r="Y592" s="66"/>
      <c r="Z592" s="67"/>
      <c r="AA592" s="67"/>
      <c r="AB592" s="67"/>
      <c r="AC592" s="67"/>
      <c r="AD592" s="67"/>
      <c r="AE592" s="72" t="str">
        <f t="shared" si="767"/>
        <v>106_02_PAS3DTH_CVC__0</v>
      </c>
      <c r="AF592" s="90">
        <f t="shared" si="767"/>
        <v>0</v>
      </c>
      <c r="AG592" s="66" t="str">
        <f t="shared" si="767"/>
        <v>TAC</v>
      </c>
      <c r="AH592" s="67">
        <f t="shared" si="767"/>
        <v>0</v>
      </c>
      <c r="AI592" s="67">
        <f t="shared" si="767"/>
        <v>0</v>
      </c>
      <c r="AJ592" s="67" t="str">
        <f t="shared" si="767"/>
        <v>lon</v>
      </c>
      <c r="AK592" s="68">
        <f t="shared" si="767"/>
        <v>0</v>
      </c>
      <c r="AL592" s="64">
        <f t="shared" si="767"/>
        <v>0</v>
      </c>
      <c r="AM592" s="64" t="str">
        <f t="shared" si="767"/>
        <v>TAC</v>
      </c>
      <c r="AN592" s="64">
        <f t="shared" si="767"/>
        <v>0</v>
      </c>
      <c r="AO592" s="64">
        <f t="shared" si="767"/>
        <v>0</v>
      </c>
      <c r="AP592" s="64">
        <f t="shared" si="767"/>
        <v>0</v>
      </c>
      <c r="AQ592" s="64">
        <f t="shared" si="767"/>
        <v>0</v>
      </c>
      <c r="AR592" s="64">
        <f t="shared" si="767"/>
        <v>0</v>
      </c>
      <c r="AS592" s="68"/>
      <c r="AT592" s="78" t="s">
        <v>138</v>
      </c>
      <c r="AU592" s="79">
        <v>0</v>
      </c>
      <c r="AV592" s="79" t="s">
        <v>480</v>
      </c>
      <c r="AW592" s="80"/>
      <c r="AX592" s="106" t="str">
        <f t="shared" si="762"/>
        <v>ventilation vitesse (boitier de commande)</v>
      </c>
      <c r="AY592" s="63"/>
      <c r="BA592" s="36" t="s">
        <v>185</v>
      </c>
      <c r="BB592" s="27">
        <f t="shared" si="727"/>
        <v>0</v>
      </c>
      <c r="BC592" s="27">
        <f t="shared" si="728"/>
        <v>0</v>
      </c>
      <c r="BD592" s="27"/>
      <c r="BE592" s="27">
        <f t="shared" si="763"/>
        <v>0</v>
      </c>
      <c r="BF592" s="27"/>
      <c r="BG592" s="27">
        <f t="shared" si="729"/>
        <v>0</v>
      </c>
      <c r="BH592" s="1"/>
      <c r="BI592" s="1" t="str">
        <f t="shared" si="768"/>
        <v>4_02_PAS_2_PHA_CVC_VC</v>
      </c>
      <c r="BJ592" s="1"/>
      <c r="BK592" s="1"/>
      <c r="BL592" s="1"/>
      <c r="BM592" s="1"/>
      <c r="BN592" s="1"/>
      <c r="BO592" s="1"/>
      <c r="BP592" s="1"/>
      <c r="BQ592" s="1"/>
      <c r="BR592" s="1"/>
      <c r="BS592" s="38" t="s">
        <v>185</v>
      </c>
      <c r="BT592" s="107">
        <f>IF(BS592="OUI",1,0)</f>
        <v>0</v>
      </c>
      <c r="BU592" s="108">
        <f>IF(BS592="OUI",1,0)</f>
        <v>0</v>
      </c>
      <c r="BV592" s="28">
        <f>IF(OR(BS592=0,BS592="NON"),0,B592&amp;"_"&amp;M592&amp;N592&amp;O592&amp;"_"&amp;P592&amp;"_"&amp;Q592&amp;"_"&amp;R592&amp;S592&amp;T592&amp;U592&amp;V592&amp;"_MANU")</f>
        <v>0</v>
      </c>
      <c r="BW592" s="28">
        <f>IF(BS592="OUI",1,0)</f>
        <v>0</v>
      </c>
      <c r="BX592" s="27"/>
      <c r="BY592" s="27"/>
      <c r="BZ592" s="38">
        <f t="shared" si="769"/>
        <v>0</v>
      </c>
      <c r="CA592" s="38">
        <f t="shared" si="770"/>
        <v>0</v>
      </c>
      <c r="CB592" s="38">
        <f t="shared" si="759"/>
        <v>0</v>
      </c>
      <c r="CC592" s="38">
        <f t="shared" si="759"/>
        <v>0</v>
      </c>
      <c r="CD592" s="38">
        <f t="shared" si="764"/>
        <v>0</v>
      </c>
      <c r="CE592" s="27"/>
      <c r="CF592" s="27"/>
      <c r="CG592" s="158" t="s">
        <v>185</v>
      </c>
      <c r="CH592" s="158"/>
      <c r="CI592" s="158"/>
      <c r="CJ592" s="116"/>
      <c r="CK592" s="27"/>
      <c r="CL592" s="116"/>
      <c r="CM592" s="27"/>
      <c r="CN592" s="116"/>
      <c r="CO592" s="27"/>
      <c r="CP592" s="171" t="str">
        <f t="shared" si="771"/>
        <v>NON</v>
      </c>
      <c r="CQ592" s="171">
        <f t="shared" si="731"/>
        <v>0</v>
      </c>
      <c r="CR592" s="171"/>
      <c r="CS592" s="171">
        <f t="shared" si="732"/>
        <v>0</v>
      </c>
      <c r="CT592" s="171"/>
      <c r="CU592" s="171"/>
      <c r="CV592" s="86">
        <f t="shared" si="760"/>
        <v>1</v>
      </c>
      <c r="CW592" s="86">
        <f t="shared" si="734"/>
        <v>0</v>
      </c>
    </row>
    <row r="593" spans="1:101" customFormat="1" outlineLevel="2" x14ac:dyDescent="0.3">
      <c r="A593" s="162"/>
      <c r="B593" s="41">
        <f t="shared" si="724"/>
        <v>112</v>
      </c>
      <c r="C593" s="41">
        <f t="shared" si="765"/>
        <v>0</v>
      </c>
      <c r="D593" s="59" t="str">
        <f t="shared" si="765"/>
        <v>Ventilo convecteur du local gaz</v>
      </c>
      <c r="E593" s="37" t="s">
        <v>449</v>
      </c>
      <c r="F593" s="34"/>
      <c r="G593" s="34">
        <v>1</v>
      </c>
      <c r="H593" s="34"/>
      <c r="I593" s="34"/>
      <c r="J593" s="34"/>
      <c r="K593" s="34"/>
      <c r="L593" s="34"/>
      <c r="M593" s="39" t="str">
        <f t="shared" si="766"/>
        <v>02_PAS</v>
      </c>
      <c r="N593" s="39">
        <f t="shared" si="766"/>
        <v>3</v>
      </c>
      <c r="O593" s="39" t="str">
        <f t="shared" si="766"/>
        <v>DTH</v>
      </c>
      <c r="P593" s="39" t="str">
        <f t="shared" si="766"/>
        <v>CVC</v>
      </c>
      <c r="Q593" s="39"/>
      <c r="R593" s="28" t="str">
        <f t="shared" si="742"/>
        <v>VCC</v>
      </c>
      <c r="S593" s="28" t="s">
        <v>162</v>
      </c>
      <c r="T593" s="28" t="s">
        <v>395</v>
      </c>
      <c r="U593" s="28" t="s">
        <v>414</v>
      </c>
      <c r="V593" s="28"/>
      <c r="W593" s="28" t="str">
        <f t="shared" si="725"/>
        <v>TS</v>
      </c>
      <c r="X593" s="29" t="str">
        <f t="shared" si="726"/>
        <v>CVC/02_PAS//VCC/am/CONS/occ/TS</v>
      </c>
      <c r="Y593" s="66"/>
      <c r="Z593" s="67"/>
      <c r="AA593" s="67"/>
      <c r="AB593" s="67"/>
      <c r="AC593" s="67"/>
      <c r="AD593" s="67"/>
      <c r="AE593" s="72" t="str">
        <f t="shared" si="767"/>
        <v>106_02_PAS3DTH_CVC__0</v>
      </c>
      <c r="AF593" s="90">
        <f t="shared" si="767"/>
        <v>0</v>
      </c>
      <c r="AG593" s="66" t="str">
        <f t="shared" si="767"/>
        <v>TAC</v>
      </c>
      <c r="AH593" s="67">
        <f t="shared" si="767"/>
        <v>0</v>
      </c>
      <c r="AI593" s="67">
        <f t="shared" si="767"/>
        <v>0</v>
      </c>
      <c r="AJ593" s="67" t="str">
        <f t="shared" si="767"/>
        <v>lon</v>
      </c>
      <c r="AK593" s="68">
        <f t="shared" si="767"/>
        <v>0</v>
      </c>
      <c r="AL593" s="64">
        <f t="shared" si="767"/>
        <v>0</v>
      </c>
      <c r="AM593" s="64" t="str">
        <f t="shared" si="767"/>
        <v>TAC</v>
      </c>
      <c r="AN593" s="64">
        <f t="shared" si="767"/>
        <v>0</v>
      </c>
      <c r="AO593" s="64">
        <f t="shared" si="767"/>
        <v>0</v>
      </c>
      <c r="AP593" s="64">
        <f t="shared" si="767"/>
        <v>0</v>
      </c>
      <c r="AQ593" s="64">
        <f t="shared" si="767"/>
        <v>0</v>
      </c>
      <c r="AR593" s="64">
        <f t="shared" si="767"/>
        <v>0</v>
      </c>
      <c r="AS593" s="68"/>
      <c r="AT593" s="78" t="s">
        <v>138</v>
      </c>
      <c r="AU593" s="79" t="s">
        <v>485</v>
      </c>
      <c r="AV593" s="79" t="s">
        <v>414</v>
      </c>
      <c r="AW593" s="80"/>
      <c r="AX593" s="106" t="str">
        <f t="shared" si="762"/>
        <v>mode occupation / inoccupation (boitier de commande)</v>
      </c>
      <c r="AY593" s="63"/>
      <c r="BA593" s="36" t="s">
        <v>185</v>
      </c>
      <c r="BB593" s="27">
        <f t="shared" si="727"/>
        <v>0</v>
      </c>
      <c r="BC593" s="27">
        <f t="shared" si="728"/>
        <v>0</v>
      </c>
      <c r="BD593" s="27"/>
      <c r="BE593" s="27">
        <f t="shared" si="763"/>
        <v>0</v>
      </c>
      <c r="BF593" s="27"/>
      <c r="BG593" s="27">
        <f t="shared" si="729"/>
        <v>0</v>
      </c>
      <c r="BH593" s="1"/>
      <c r="BI593" s="1" t="str">
        <f t="shared" si="768"/>
        <v>4_02_PAS_2_PHA_CVC_VC</v>
      </c>
      <c r="BJ593" s="1"/>
      <c r="BK593" s="1"/>
      <c r="BL593" s="1"/>
      <c r="BM593" s="1"/>
      <c r="BN593" s="1"/>
      <c r="BO593" s="1"/>
      <c r="BP593" s="1"/>
      <c r="BQ593" s="1"/>
      <c r="BR593" s="1"/>
      <c r="BS593" s="38" t="s">
        <v>185</v>
      </c>
      <c r="BT593" s="107"/>
      <c r="BU593" s="108"/>
      <c r="BV593" s="28"/>
      <c r="BW593" s="28"/>
      <c r="BX593" s="27"/>
      <c r="BY593" s="27"/>
      <c r="BZ593" s="38">
        <f t="shared" si="769"/>
        <v>0</v>
      </c>
      <c r="CA593" s="38">
        <f t="shared" si="770"/>
        <v>0</v>
      </c>
      <c r="CB593" s="38">
        <f t="shared" si="759"/>
        <v>0</v>
      </c>
      <c r="CC593" s="38">
        <f t="shared" si="759"/>
        <v>0</v>
      </c>
      <c r="CD593" s="38">
        <f t="shared" si="764"/>
        <v>0</v>
      </c>
      <c r="CE593" s="27"/>
      <c r="CF593" s="27"/>
      <c r="CG593" s="158" t="s">
        <v>185</v>
      </c>
      <c r="CH593" s="158"/>
      <c r="CI593" s="158"/>
      <c r="CJ593" s="116"/>
      <c r="CK593" s="27"/>
      <c r="CL593" s="116"/>
      <c r="CM593" s="27"/>
      <c r="CN593" s="116"/>
      <c r="CO593" s="27"/>
      <c r="CP593" s="171" t="str">
        <f t="shared" si="771"/>
        <v>NON</v>
      </c>
      <c r="CQ593" s="171">
        <f t="shared" si="731"/>
        <v>0</v>
      </c>
      <c r="CR593" s="171"/>
      <c r="CS593" s="171">
        <f t="shared" si="732"/>
        <v>0</v>
      </c>
      <c r="CT593" s="171"/>
      <c r="CU593" s="171"/>
      <c r="CV593" s="86">
        <f t="shared" si="760"/>
        <v>1</v>
      </c>
      <c r="CW593" s="86">
        <f t="shared" si="734"/>
        <v>0</v>
      </c>
    </row>
    <row r="594" spans="1:101" customFormat="1" outlineLevel="2" x14ac:dyDescent="0.3">
      <c r="A594" s="162"/>
      <c r="B594" s="41">
        <f t="shared" si="724"/>
        <v>113</v>
      </c>
      <c r="C594" s="41">
        <f t="shared" si="765"/>
        <v>0</v>
      </c>
      <c r="D594" s="59" t="str">
        <f t="shared" si="765"/>
        <v>Ventilo convecteur du local gaz</v>
      </c>
      <c r="E594" s="37" t="s">
        <v>1244</v>
      </c>
      <c r="F594" s="34"/>
      <c r="G594" s="34"/>
      <c r="H594" s="34"/>
      <c r="I594" s="34"/>
      <c r="J594" s="34">
        <v>1</v>
      </c>
      <c r="K594" s="34"/>
      <c r="L594" s="34"/>
      <c r="M594" s="39" t="str">
        <f t="shared" si="766"/>
        <v>02_PAS</v>
      </c>
      <c r="N594" s="39">
        <f t="shared" si="766"/>
        <v>3</v>
      </c>
      <c r="O594" s="39" t="str">
        <f t="shared" si="766"/>
        <v>DTH</v>
      </c>
      <c r="P594" s="39" t="str">
        <f t="shared" si="766"/>
        <v>CVC</v>
      </c>
      <c r="Q594" s="39"/>
      <c r="R594" s="28" t="str">
        <f t="shared" si="742"/>
        <v>VCC</v>
      </c>
      <c r="S594" s="28" t="s">
        <v>200</v>
      </c>
      <c r="T594" s="28" t="s">
        <v>74</v>
      </c>
      <c r="U594" s="28" t="s">
        <v>128</v>
      </c>
      <c r="V594" s="28"/>
      <c r="W594" s="28" t="str">
        <f t="shared" si="725"/>
        <v>TR</v>
      </c>
      <c r="X594" s="29" t="str">
        <f t="shared" si="726"/>
        <v>CVC/02_PAS//VCC/eg/V2V/%/TR</v>
      </c>
      <c r="Y594" s="66"/>
      <c r="Z594" s="67"/>
      <c r="AA594" s="67"/>
      <c r="AB594" s="67"/>
      <c r="AC594" s="67"/>
      <c r="AD594" s="67"/>
      <c r="AE594" s="72" t="str">
        <f t="shared" si="767"/>
        <v>106_02_PAS3DTH_CVC__0</v>
      </c>
      <c r="AF594" s="90">
        <f t="shared" si="767"/>
        <v>0</v>
      </c>
      <c r="AG594" s="66" t="str">
        <f t="shared" si="767"/>
        <v>TAC</v>
      </c>
      <c r="AH594" s="67">
        <f t="shared" si="767"/>
        <v>0</v>
      </c>
      <c r="AI594" s="67">
        <f t="shared" si="767"/>
        <v>0</v>
      </c>
      <c r="AJ594" s="67" t="str">
        <f t="shared" si="767"/>
        <v>lon</v>
      </c>
      <c r="AK594" s="68">
        <f t="shared" si="767"/>
        <v>0</v>
      </c>
      <c r="AL594" s="64">
        <f t="shared" si="767"/>
        <v>0</v>
      </c>
      <c r="AM594" s="64" t="str">
        <f t="shared" si="767"/>
        <v>TAC</v>
      </c>
      <c r="AN594" s="64">
        <f t="shared" si="767"/>
        <v>0</v>
      </c>
      <c r="AO594" s="64">
        <f t="shared" si="767"/>
        <v>0</v>
      </c>
      <c r="AP594" s="64">
        <f t="shared" si="767"/>
        <v>0</v>
      </c>
      <c r="AQ594" s="64">
        <f t="shared" si="767"/>
        <v>0</v>
      </c>
      <c r="AR594" s="64">
        <f t="shared" si="767"/>
        <v>0</v>
      </c>
      <c r="AS594" s="68"/>
      <c r="AT594" s="78" t="s">
        <v>128</v>
      </c>
      <c r="AU594" s="79">
        <v>0</v>
      </c>
      <c r="AV594" s="79">
        <v>100</v>
      </c>
      <c r="AW594" s="80"/>
      <c r="AX594" s="106" t="str">
        <f t="shared" si="762"/>
        <v>position vanne de régulation EG</v>
      </c>
      <c r="AY594" s="63"/>
      <c r="BA594" s="36" t="s">
        <v>184</v>
      </c>
      <c r="BB594" s="27">
        <f t="shared" si="727"/>
        <v>0</v>
      </c>
      <c r="BC594" s="27">
        <f t="shared" si="728"/>
        <v>0</v>
      </c>
      <c r="BD594" s="27"/>
      <c r="BE594" s="27">
        <f t="shared" si="763"/>
        <v>1</v>
      </c>
      <c r="BF594" s="27"/>
      <c r="BG594" s="27">
        <f t="shared" si="729"/>
        <v>0</v>
      </c>
      <c r="BH594" s="1"/>
      <c r="BI594" s="1" t="str">
        <f t="shared" si="768"/>
        <v>4_02_PAS_2_PHA_CVC_VC</v>
      </c>
      <c r="BJ594" s="1"/>
      <c r="BK594" s="1"/>
      <c r="BL594" s="1"/>
      <c r="BM594" s="1"/>
      <c r="BN594" s="1"/>
      <c r="BO594" s="1"/>
      <c r="BP594" s="1"/>
      <c r="BQ594" s="1"/>
      <c r="BR594" s="1"/>
      <c r="BS594" s="38" t="s">
        <v>185</v>
      </c>
      <c r="BT594" s="107">
        <f>IF(BS594="OUI",1,0)</f>
        <v>0</v>
      </c>
      <c r="BU594" s="108">
        <f>IF(BS594="OUI",1,0)</f>
        <v>0</v>
      </c>
      <c r="BV594" s="28">
        <f>IF(OR(BS594=0,BS594="NON"),0,B594&amp;"_"&amp;M594&amp;N594&amp;O594&amp;"_"&amp;P594&amp;"_"&amp;Q594&amp;"_"&amp;R594&amp;S594&amp;T594&amp;U594&amp;V594&amp;"_MANU")</f>
        <v>0</v>
      </c>
      <c r="BW594" s="28">
        <f>IF(BS594="OUI",1,0)</f>
        <v>0</v>
      </c>
      <c r="BX594" s="27"/>
      <c r="BY594" s="27"/>
      <c r="BZ594" s="38">
        <f t="shared" si="769"/>
        <v>0</v>
      </c>
      <c r="CA594" s="38">
        <f t="shared" si="770"/>
        <v>0</v>
      </c>
      <c r="CB594" s="38">
        <f t="shared" si="759"/>
        <v>0</v>
      </c>
      <c r="CC594" s="38">
        <f t="shared" si="759"/>
        <v>0</v>
      </c>
      <c r="CD594" s="38">
        <f t="shared" si="764"/>
        <v>0</v>
      </c>
      <c r="CE594" s="27"/>
      <c r="CF594" s="27"/>
      <c r="CG594" s="158" t="s">
        <v>185</v>
      </c>
      <c r="CH594" s="158"/>
      <c r="CI594" s="169"/>
      <c r="CJ594" s="116"/>
      <c r="CK594" s="27"/>
      <c r="CL594" s="116"/>
      <c r="CM594" s="27"/>
      <c r="CN594" s="116"/>
      <c r="CO594" s="27"/>
      <c r="CP594" s="171" t="str">
        <f t="shared" si="771"/>
        <v>NON</v>
      </c>
      <c r="CQ594" s="171">
        <f t="shared" si="731"/>
        <v>0</v>
      </c>
      <c r="CR594" s="171"/>
      <c r="CS594" s="171">
        <f t="shared" si="732"/>
        <v>0</v>
      </c>
      <c r="CT594" s="171"/>
      <c r="CU594" s="171"/>
      <c r="CV594" s="86">
        <f t="shared" si="760"/>
        <v>1</v>
      </c>
      <c r="CW594" s="86">
        <f t="shared" si="734"/>
        <v>1</v>
      </c>
    </row>
    <row r="595" spans="1:101" customFormat="1" outlineLevel="2" x14ac:dyDescent="0.3">
      <c r="A595" s="162"/>
      <c r="B595" s="41">
        <f t="shared" si="724"/>
        <v>114</v>
      </c>
      <c r="C595" s="41">
        <f t="shared" si="765"/>
        <v>0</v>
      </c>
      <c r="D595" s="59" t="str">
        <f t="shared" si="765"/>
        <v>Ventilo convecteur du local gaz</v>
      </c>
      <c r="E595" s="37" t="s">
        <v>451</v>
      </c>
      <c r="F595" s="34"/>
      <c r="G595" s="34"/>
      <c r="H595" s="34"/>
      <c r="I595" s="34"/>
      <c r="J595" s="34">
        <v>1</v>
      </c>
      <c r="K595" s="34"/>
      <c r="L595" s="34"/>
      <c r="M595" s="39" t="str">
        <f t="shared" si="766"/>
        <v>02_PAS</v>
      </c>
      <c r="N595" s="39">
        <f t="shared" si="766"/>
        <v>3</v>
      </c>
      <c r="O595" s="39" t="str">
        <f t="shared" si="766"/>
        <v>DTH</v>
      </c>
      <c r="P595" s="39" t="str">
        <f t="shared" si="766"/>
        <v>CVC</v>
      </c>
      <c r="Q595" s="39"/>
      <c r="R595" s="28" t="str">
        <f t="shared" si="742"/>
        <v>VCC</v>
      </c>
      <c r="S595" s="28" t="s">
        <v>200</v>
      </c>
      <c r="T595" s="28" t="s">
        <v>74</v>
      </c>
      <c r="U595" s="28" t="s">
        <v>128</v>
      </c>
      <c r="V595" s="28"/>
      <c r="W595" s="28" t="str">
        <f t="shared" si="725"/>
        <v>TR</v>
      </c>
      <c r="X595" s="29" t="str">
        <f t="shared" si="726"/>
        <v>CVC/02_PAS//VCC/eg/V2V/%/TR</v>
      </c>
      <c r="Y595" s="66"/>
      <c r="Z595" s="67"/>
      <c r="AA595" s="67"/>
      <c r="AB595" s="67"/>
      <c r="AC595" s="67"/>
      <c r="AD595" s="67"/>
      <c r="AE595" s="72" t="str">
        <f t="shared" si="767"/>
        <v>106_02_PAS3DTH_CVC__0</v>
      </c>
      <c r="AF595" s="90">
        <f t="shared" si="767"/>
        <v>0</v>
      </c>
      <c r="AG595" s="66" t="str">
        <f t="shared" si="767"/>
        <v>TAC</v>
      </c>
      <c r="AH595" s="67">
        <f t="shared" si="767"/>
        <v>0</v>
      </c>
      <c r="AI595" s="67">
        <f t="shared" si="767"/>
        <v>0</v>
      </c>
      <c r="AJ595" s="67" t="str">
        <f t="shared" si="767"/>
        <v>lon</v>
      </c>
      <c r="AK595" s="68">
        <f t="shared" si="767"/>
        <v>0</v>
      </c>
      <c r="AL595" s="64">
        <f t="shared" si="767"/>
        <v>0</v>
      </c>
      <c r="AM595" s="64" t="str">
        <f t="shared" si="767"/>
        <v>TAC</v>
      </c>
      <c r="AN595" s="64">
        <f t="shared" si="767"/>
        <v>0</v>
      </c>
      <c r="AO595" s="64">
        <f t="shared" si="767"/>
        <v>0</v>
      </c>
      <c r="AP595" s="64">
        <f t="shared" si="767"/>
        <v>0</v>
      </c>
      <c r="AQ595" s="64">
        <f t="shared" si="767"/>
        <v>0</v>
      </c>
      <c r="AR595" s="64">
        <f t="shared" si="767"/>
        <v>0</v>
      </c>
      <c r="AS595" s="68"/>
      <c r="AT595" s="78" t="s">
        <v>128</v>
      </c>
      <c r="AU595" s="79">
        <v>0</v>
      </c>
      <c r="AV595" s="79">
        <v>100</v>
      </c>
      <c r="AW595" s="80"/>
      <c r="AX595" s="106" t="str">
        <f t="shared" si="762"/>
        <v>position vanne de régulation EC</v>
      </c>
      <c r="AY595" s="63"/>
      <c r="BA595" s="36" t="s">
        <v>184</v>
      </c>
      <c r="BB595" s="27">
        <f t="shared" si="727"/>
        <v>0</v>
      </c>
      <c r="BC595" s="27">
        <f t="shared" si="728"/>
        <v>0</v>
      </c>
      <c r="BD595" s="27"/>
      <c r="BE595" s="27">
        <f t="shared" si="763"/>
        <v>1</v>
      </c>
      <c r="BF595" s="27"/>
      <c r="BG595" s="27">
        <f t="shared" si="729"/>
        <v>0</v>
      </c>
      <c r="BH595" s="1"/>
      <c r="BI595" s="1" t="str">
        <f t="shared" si="768"/>
        <v>4_02_PAS_2_PHA_CVC_VC</v>
      </c>
      <c r="BJ595" s="1"/>
      <c r="BK595" s="1"/>
      <c r="BL595" s="1"/>
      <c r="BM595" s="1"/>
      <c r="BN595" s="1"/>
      <c r="BO595" s="1"/>
      <c r="BP595" s="1"/>
      <c r="BQ595" s="1"/>
      <c r="BR595" s="1"/>
      <c r="BS595" s="38" t="s">
        <v>185</v>
      </c>
      <c r="BT595" s="107">
        <f>IF(BS595="OUI",1,0)</f>
        <v>0</v>
      </c>
      <c r="BU595" s="108">
        <f>IF(BS595="OUI",1,0)</f>
        <v>0</v>
      </c>
      <c r="BV595" s="28">
        <f>IF(OR(BS595=0,BS595="NON"),0,B595&amp;"_"&amp;M595&amp;N595&amp;O595&amp;"_"&amp;P595&amp;"_"&amp;Q595&amp;"_"&amp;R595&amp;S595&amp;T595&amp;U595&amp;V595&amp;"_MANU")</f>
        <v>0</v>
      </c>
      <c r="BW595" s="28">
        <f>IF(BS595="OUI",1,0)</f>
        <v>0</v>
      </c>
      <c r="BX595" s="27"/>
      <c r="BY595" s="27"/>
      <c r="BZ595" s="38">
        <f t="shared" si="769"/>
        <v>0</v>
      </c>
      <c r="CA595" s="38">
        <f t="shared" si="770"/>
        <v>0</v>
      </c>
      <c r="CB595" s="38">
        <f t="shared" si="759"/>
        <v>0</v>
      </c>
      <c r="CC595" s="38">
        <f t="shared" si="759"/>
        <v>0</v>
      </c>
      <c r="CD595" s="38">
        <f t="shared" si="764"/>
        <v>0</v>
      </c>
      <c r="CE595" s="27"/>
      <c r="CF595" s="27"/>
      <c r="CG595" s="158" t="s">
        <v>185</v>
      </c>
      <c r="CH595" s="158"/>
      <c r="CI595" s="169"/>
      <c r="CJ595" s="116"/>
      <c r="CK595" s="27"/>
      <c r="CL595" s="116"/>
      <c r="CM595" s="27"/>
      <c r="CN595" s="116"/>
      <c r="CO595" s="27"/>
      <c r="CP595" s="171" t="str">
        <f t="shared" si="771"/>
        <v>NON</v>
      </c>
      <c r="CQ595" s="171">
        <f t="shared" si="731"/>
        <v>0</v>
      </c>
      <c r="CR595" s="171"/>
      <c r="CS595" s="171">
        <f t="shared" si="732"/>
        <v>0</v>
      </c>
      <c r="CT595" s="171"/>
      <c r="CU595" s="171"/>
      <c r="CV595" s="86">
        <f t="shared" si="760"/>
        <v>1</v>
      </c>
      <c r="CW595" s="86">
        <f t="shared" si="734"/>
        <v>1</v>
      </c>
    </row>
    <row r="596" spans="1:101" customFormat="1" outlineLevel="2" x14ac:dyDescent="0.3">
      <c r="A596" s="162"/>
      <c r="B596" s="41">
        <f t="shared" si="724"/>
        <v>115</v>
      </c>
      <c r="C596" s="41">
        <f t="shared" si="765"/>
        <v>0</v>
      </c>
      <c r="D596" s="59" t="str">
        <f t="shared" si="765"/>
        <v>Ventilo convecteur du local gaz</v>
      </c>
      <c r="E596" s="37" t="s">
        <v>487</v>
      </c>
      <c r="F596" s="34"/>
      <c r="G596" s="34"/>
      <c r="H596" s="34"/>
      <c r="I596" s="34">
        <v>1</v>
      </c>
      <c r="J596" s="34"/>
      <c r="K596" s="34"/>
      <c r="L596" s="34"/>
      <c r="M596" s="39" t="str">
        <f t="shared" si="766"/>
        <v>02_PAS</v>
      </c>
      <c r="N596" s="39">
        <f t="shared" si="766"/>
        <v>3</v>
      </c>
      <c r="O596" s="39" t="str">
        <f t="shared" si="766"/>
        <v>DTH</v>
      </c>
      <c r="P596" s="39" t="str">
        <f t="shared" si="766"/>
        <v>CVC</v>
      </c>
      <c r="Q596" s="39"/>
      <c r="R596" s="28" t="str">
        <f t="shared" si="742"/>
        <v>VCC</v>
      </c>
      <c r="S596" s="28" t="s">
        <v>162</v>
      </c>
      <c r="T596" s="28" t="s">
        <v>395</v>
      </c>
      <c r="U596" s="28" t="s">
        <v>479</v>
      </c>
      <c r="V596" s="28" t="s">
        <v>475</v>
      </c>
      <c r="W596" s="28" t="str">
        <f t="shared" si="725"/>
        <v>TM</v>
      </c>
      <c r="X596" s="29" t="str">
        <f t="shared" si="726"/>
        <v>CVC/02_PAS//VCC/am/CONS/heu/TM</v>
      </c>
      <c r="Y596" s="66"/>
      <c r="Z596" s="67"/>
      <c r="AA596" s="67"/>
      <c r="AB596" s="67"/>
      <c r="AC596" s="67"/>
      <c r="AD596" s="67"/>
      <c r="AE596" s="72" t="str">
        <f t="shared" si="767"/>
        <v>106_02_PAS3DTH_CVC__0</v>
      </c>
      <c r="AF596" s="90">
        <f t="shared" si="767"/>
        <v>0</v>
      </c>
      <c r="AG596" s="66" t="str">
        <f t="shared" si="767"/>
        <v>TAC</v>
      </c>
      <c r="AH596" s="67">
        <f t="shared" si="767"/>
        <v>0</v>
      </c>
      <c r="AI596" s="67">
        <f t="shared" si="767"/>
        <v>0</v>
      </c>
      <c r="AJ596" s="67" t="str">
        <f t="shared" si="767"/>
        <v>lon</v>
      </c>
      <c r="AK596" s="68">
        <f t="shared" si="767"/>
        <v>0</v>
      </c>
      <c r="AL596" s="64">
        <f t="shared" si="767"/>
        <v>0</v>
      </c>
      <c r="AM596" s="64" t="str">
        <f t="shared" si="767"/>
        <v>TAC</v>
      </c>
      <c r="AN596" s="64">
        <f t="shared" si="767"/>
        <v>0</v>
      </c>
      <c r="AO596" s="64">
        <f t="shared" si="767"/>
        <v>0</v>
      </c>
      <c r="AP596" s="64">
        <f t="shared" si="767"/>
        <v>0</v>
      </c>
      <c r="AQ596" s="64">
        <f t="shared" si="767"/>
        <v>0</v>
      </c>
      <c r="AR596" s="64">
        <f t="shared" si="767"/>
        <v>0</v>
      </c>
      <c r="AS596" s="68"/>
      <c r="AT596" s="78" t="s">
        <v>486</v>
      </c>
      <c r="AU596" s="113">
        <v>1E-25</v>
      </c>
      <c r="AV596" s="113">
        <v>0.99930555555555556</v>
      </c>
      <c r="AW596" s="80"/>
      <c r="AX596" s="106" t="str">
        <f t="shared" si="762"/>
        <v>calendrier hebdomadaire (concentrateur de zone)</v>
      </c>
      <c r="AY596" s="63" t="s">
        <v>498</v>
      </c>
      <c r="BA596" s="36" t="s">
        <v>185</v>
      </c>
      <c r="BB596" s="27">
        <f t="shared" si="727"/>
        <v>0</v>
      </c>
      <c r="BC596" s="27">
        <f t="shared" si="728"/>
        <v>0</v>
      </c>
      <c r="BD596" s="27"/>
      <c r="BE596" s="27">
        <f t="shared" si="763"/>
        <v>0</v>
      </c>
      <c r="BF596" s="27"/>
      <c r="BG596" s="27">
        <f t="shared" si="729"/>
        <v>0</v>
      </c>
      <c r="BH596" s="1"/>
      <c r="BI596" s="1" t="str">
        <f t="shared" si="768"/>
        <v>4_02_PAS_2_PHA_CVC_VC</v>
      </c>
      <c r="BJ596" s="1"/>
      <c r="BK596" s="1"/>
      <c r="BL596" s="1"/>
      <c r="BM596" s="1"/>
      <c r="BN596" s="1"/>
      <c r="BO596" s="1"/>
      <c r="BP596" s="1"/>
      <c r="BQ596" s="1"/>
      <c r="BR596" s="1"/>
      <c r="BS596" s="38" t="s">
        <v>184</v>
      </c>
      <c r="BT596" s="107">
        <f>IF(BS596="OUI",1,0)</f>
        <v>1</v>
      </c>
      <c r="BU596" s="108">
        <f>IF(BS596="OUI",1,0)</f>
        <v>1</v>
      </c>
      <c r="BV596" s="28" t="str">
        <f>IF(OR(BT596=0,BU596=0),0,B596&amp;"_"&amp;M596&amp;N596&amp;O596&amp;"_"&amp;P596&amp;"_"&amp;Q596&amp;"_"&amp;R596&amp;S596&amp;T596&amp;U596&amp;V596&amp;"_MANU")</f>
        <v>115_02_PAS3DTH_CVC__VCCamCONSheudp1_MANU</v>
      </c>
      <c r="BW596" s="28">
        <f>IF(BV596&lt;&gt;0,1,0)</f>
        <v>1</v>
      </c>
      <c r="BX596" s="27"/>
      <c r="BY596" s="27"/>
      <c r="BZ596" s="38">
        <f t="shared" si="769"/>
        <v>0</v>
      </c>
      <c r="CA596" s="38">
        <f t="shared" si="770"/>
        <v>0</v>
      </c>
      <c r="CB596" s="38">
        <f t="shared" si="759"/>
        <v>0</v>
      </c>
      <c r="CC596" s="38">
        <v>1</v>
      </c>
      <c r="CD596" s="38" t="str">
        <f t="shared" si="764"/>
        <v>115_02_PAS3DTH_CVC__VCCamCONSheudp1_FORCTR</v>
      </c>
      <c r="CE596" s="27"/>
      <c r="CF596" s="27"/>
      <c r="CG596" s="158" t="str">
        <f>IF(BA596="OUI","OUI","NON")</f>
        <v>NON</v>
      </c>
      <c r="CH596" s="158" t="s">
        <v>581</v>
      </c>
      <c r="CI596" s="170">
        <v>0.2</v>
      </c>
      <c r="CJ596" s="116"/>
      <c r="CK596" s="27"/>
      <c r="CL596" s="116"/>
      <c r="CM596" s="27"/>
      <c r="CN596" s="116"/>
      <c r="CO596" s="27"/>
      <c r="CP596" s="171" t="str">
        <f t="shared" si="771"/>
        <v>NON</v>
      </c>
      <c r="CQ596" s="171">
        <f t="shared" si="731"/>
        <v>0</v>
      </c>
      <c r="CR596" s="171"/>
      <c r="CS596" s="171">
        <f t="shared" si="732"/>
        <v>0</v>
      </c>
      <c r="CT596" s="171"/>
      <c r="CU596" s="171"/>
      <c r="CV596" s="86">
        <f t="shared" si="760"/>
        <v>2</v>
      </c>
      <c r="CW596" s="86">
        <f t="shared" si="734"/>
        <v>2</v>
      </c>
    </row>
    <row r="597" spans="1:101" customFormat="1" outlineLevel="2" x14ac:dyDescent="0.3">
      <c r="A597" s="162"/>
      <c r="B597" s="41">
        <f t="shared" si="724"/>
        <v>116</v>
      </c>
      <c r="C597" s="41">
        <f t="shared" si="765"/>
        <v>0</v>
      </c>
      <c r="D597" s="59" t="str">
        <f t="shared" si="765"/>
        <v>Ventilo convecteur du local gaz</v>
      </c>
      <c r="E597" s="37" t="s">
        <v>461</v>
      </c>
      <c r="F597" s="34"/>
      <c r="G597" s="34"/>
      <c r="H597" s="34"/>
      <c r="I597" s="34">
        <v>1</v>
      </c>
      <c r="J597" s="34"/>
      <c r="K597" s="34"/>
      <c r="L597" s="34"/>
      <c r="M597" s="39" t="str">
        <f t="shared" si="766"/>
        <v>02_PAS</v>
      </c>
      <c r="N597" s="39">
        <f t="shared" si="766"/>
        <v>3</v>
      </c>
      <c r="O597" s="39" t="str">
        <f t="shared" si="766"/>
        <v>DTH</v>
      </c>
      <c r="P597" s="39" t="str">
        <f t="shared" si="766"/>
        <v>CVC</v>
      </c>
      <c r="Q597" s="39"/>
      <c r="R597" s="28" t="str">
        <f t="shared" si="742"/>
        <v>VCC</v>
      </c>
      <c r="S597" s="28" t="s">
        <v>162</v>
      </c>
      <c r="T597" s="28" t="s">
        <v>395</v>
      </c>
      <c r="U597" s="28" t="s">
        <v>149</v>
      </c>
      <c r="V597" s="28" t="s">
        <v>474</v>
      </c>
      <c r="W597" s="28" t="str">
        <f t="shared" si="725"/>
        <v>TM</v>
      </c>
      <c r="X597" s="29" t="str">
        <f t="shared" si="726"/>
        <v>CVC/02_PAS//VCC/am/CONS/tmp/TM</v>
      </c>
      <c r="Y597" s="66"/>
      <c r="Z597" s="67"/>
      <c r="AA597" s="67"/>
      <c r="AB597" s="67"/>
      <c r="AC597" s="67"/>
      <c r="AD597" s="67"/>
      <c r="AE597" s="72" t="str">
        <f t="shared" si="767"/>
        <v>106_02_PAS3DTH_CVC__0</v>
      </c>
      <c r="AF597" s="90">
        <f t="shared" si="767"/>
        <v>0</v>
      </c>
      <c r="AG597" s="66" t="str">
        <f t="shared" si="767"/>
        <v>TAC</v>
      </c>
      <c r="AH597" s="67">
        <f t="shared" si="767"/>
        <v>0</v>
      </c>
      <c r="AI597" s="67">
        <f t="shared" si="767"/>
        <v>0</v>
      </c>
      <c r="AJ597" s="67" t="str">
        <f t="shared" si="767"/>
        <v>lon</v>
      </c>
      <c r="AK597" s="68">
        <f t="shared" si="767"/>
        <v>0</v>
      </c>
      <c r="AL597" s="64">
        <f t="shared" si="767"/>
        <v>0</v>
      </c>
      <c r="AM597" s="64" t="str">
        <f t="shared" si="767"/>
        <v>TAC</v>
      </c>
      <c r="AN597" s="64">
        <f t="shared" si="767"/>
        <v>0</v>
      </c>
      <c r="AO597" s="64">
        <f t="shared" si="767"/>
        <v>0</v>
      </c>
      <c r="AP597" s="64">
        <f t="shared" si="767"/>
        <v>0</v>
      </c>
      <c r="AQ597" s="64">
        <f t="shared" si="767"/>
        <v>0</v>
      </c>
      <c r="AR597" s="64">
        <f t="shared" si="767"/>
        <v>0</v>
      </c>
      <c r="AS597" s="68"/>
      <c r="AT597" s="78" t="s">
        <v>130</v>
      </c>
      <c r="AU597" s="79">
        <v>-2</v>
      </c>
      <c r="AV597" s="79">
        <v>2</v>
      </c>
      <c r="AW597" s="80"/>
      <c r="AX597" s="106" t="str">
        <f t="shared" si="762"/>
        <v>autorisation de décalage du point de consigne (concentrateur de zone)</v>
      </c>
      <c r="AY597" s="63"/>
      <c r="BA597" s="36" t="s">
        <v>185</v>
      </c>
      <c r="BB597" s="27">
        <f t="shared" si="727"/>
        <v>0</v>
      </c>
      <c r="BC597" s="27">
        <f t="shared" si="728"/>
        <v>0</v>
      </c>
      <c r="BD597" s="27"/>
      <c r="BE597" s="27">
        <f t="shared" si="763"/>
        <v>0</v>
      </c>
      <c r="BF597" s="27"/>
      <c r="BG597" s="27">
        <f t="shared" si="729"/>
        <v>0</v>
      </c>
      <c r="BH597" s="1"/>
      <c r="BI597" s="1" t="str">
        <f t="shared" si="768"/>
        <v>4_02_PAS_2_PHA_CVC_VC</v>
      </c>
      <c r="BJ597" s="1"/>
      <c r="BK597" s="1"/>
      <c r="BL597" s="1"/>
      <c r="BM597" s="1"/>
      <c r="BN597" s="1"/>
      <c r="BO597" s="1"/>
      <c r="BP597" s="1"/>
      <c r="BQ597" s="1"/>
      <c r="BR597" s="1"/>
      <c r="BS597" s="38" t="s">
        <v>185</v>
      </c>
      <c r="BT597" s="107"/>
      <c r="BU597" s="108"/>
      <c r="BV597" s="28"/>
      <c r="BW597" s="28"/>
      <c r="BX597" s="27"/>
      <c r="BY597" s="27"/>
      <c r="BZ597" s="38">
        <f t="shared" si="769"/>
        <v>0</v>
      </c>
      <c r="CA597" s="38">
        <f t="shared" si="770"/>
        <v>0</v>
      </c>
      <c r="CB597" s="38">
        <f t="shared" si="759"/>
        <v>0</v>
      </c>
      <c r="CC597" s="38">
        <f t="shared" si="759"/>
        <v>0</v>
      </c>
      <c r="CD597" s="38">
        <f t="shared" si="764"/>
        <v>0</v>
      </c>
      <c r="CE597" s="27"/>
      <c r="CF597" s="27"/>
      <c r="CG597" s="158" t="s">
        <v>185</v>
      </c>
      <c r="CH597" s="158"/>
      <c r="CI597" s="158"/>
      <c r="CJ597" s="116"/>
      <c r="CK597" s="27"/>
      <c r="CL597" s="116"/>
      <c r="CM597" s="27"/>
      <c r="CN597" s="116"/>
      <c r="CO597" s="27"/>
      <c r="CP597" s="171" t="str">
        <f t="shared" si="771"/>
        <v>NON</v>
      </c>
      <c r="CQ597" s="171">
        <f t="shared" si="731"/>
        <v>0</v>
      </c>
      <c r="CR597" s="171"/>
      <c r="CS597" s="171">
        <f t="shared" si="732"/>
        <v>0</v>
      </c>
      <c r="CT597" s="171"/>
      <c r="CU597" s="171"/>
      <c r="CV597" s="86">
        <f t="shared" si="760"/>
        <v>1</v>
      </c>
      <c r="CW597" s="86">
        <f t="shared" si="734"/>
        <v>0</v>
      </c>
    </row>
    <row r="598" spans="1:101" customFormat="1" outlineLevel="2" x14ac:dyDescent="0.3">
      <c r="A598" s="162"/>
      <c r="B598" s="41">
        <f t="shared" si="724"/>
        <v>117</v>
      </c>
      <c r="C598" s="41">
        <f t="shared" si="765"/>
        <v>0</v>
      </c>
      <c r="D598" s="59" t="str">
        <f t="shared" si="765"/>
        <v>Ventilo convecteur du local gaz</v>
      </c>
      <c r="E598" s="37" t="s">
        <v>458</v>
      </c>
      <c r="F598" s="34"/>
      <c r="G598" s="34"/>
      <c r="H598" s="34"/>
      <c r="I598" s="34">
        <v>1</v>
      </c>
      <c r="J598" s="34"/>
      <c r="K598" s="34"/>
      <c r="L598" s="34"/>
      <c r="M598" s="39" t="str">
        <f t="shared" si="766"/>
        <v>02_PAS</v>
      </c>
      <c r="N598" s="39">
        <f t="shared" si="766"/>
        <v>3</v>
      </c>
      <c r="O598" s="39" t="str">
        <f t="shared" si="766"/>
        <v>DTH</v>
      </c>
      <c r="P598" s="39" t="str">
        <f t="shared" si="766"/>
        <v>CVC</v>
      </c>
      <c r="Q598" s="39"/>
      <c r="R598" s="28" t="str">
        <f t="shared" si="742"/>
        <v>VCC</v>
      </c>
      <c r="S598" s="28" t="s">
        <v>162</v>
      </c>
      <c r="T598" s="28" t="s">
        <v>395</v>
      </c>
      <c r="U598" s="28" t="s">
        <v>149</v>
      </c>
      <c r="V598" s="28" t="s">
        <v>465</v>
      </c>
      <c r="W598" s="28" t="str">
        <f t="shared" si="725"/>
        <v>TM</v>
      </c>
      <c r="X598" s="29" t="str">
        <f t="shared" si="726"/>
        <v>CVC/02_PAS//VCC/am/CONS/tmp/TM</v>
      </c>
      <c r="Y598" s="66"/>
      <c r="Z598" s="67"/>
      <c r="AA598" s="67"/>
      <c r="AB598" s="67"/>
      <c r="AC598" s="67"/>
      <c r="AD598" s="67"/>
      <c r="AE598" s="72" t="str">
        <f t="shared" si="767"/>
        <v>106_02_PAS3DTH_CVC__0</v>
      </c>
      <c r="AF598" s="90">
        <f t="shared" si="767"/>
        <v>0</v>
      </c>
      <c r="AG598" s="66" t="str">
        <f t="shared" si="767"/>
        <v>TAC</v>
      </c>
      <c r="AH598" s="67">
        <f t="shared" si="767"/>
        <v>0</v>
      </c>
      <c r="AI598" s="67">
        <f t="shared" si="767"/>
        <v>0</v>
      </c>
      <c r="AJ598" s="67" t="str">
        <f t="shared" si="767"/>
        <v>lon</v>
      </c>
      <c r="AK598" s="68">
        <f t="shared" si="767"/>
        <v>0</v>
      </c>
      <c r="AL598" s="64">
        <f t="shared" si="767"/>
        <v>0</v>
      </c>
      <c r="AM598" s="64" t="str">
        <f t="shared" si="767"/>
        <v>TAC</v>
      </c>
      <c r="AN598" s="64">
        <f t="shared" si="767"/>
        <v>0</v>
      </c>
      <c r="AO598" s="64">
        <f t="shared" si="767"/>
        <v>0</v>
      </c>
      <c r="AP598" s="64">
        <f t="shared" si="767"/>
        <v>0</v>
      </c>
      <c r="AQ598" s="64">
        <f t="shared" si="767"/>
        <v>0</v>
      </c>
      <c r="AR598" s="64">
        <f t="shared" si="767"/>
        <v>0</v>
      </c>
      <c r="AS598" s="68"/>
      <c r="AT598" s="78" t="s">
        <v>130</v>
      </c>
      <c r="AU598" s="79">
        <v>10</v>
      </c>
      <c r="AV598" s="79">
        <v>40</v>
      </c>
      <c r="AW598" s="80"/>
      <c r="AX598" s="106" t="str">
        <f t="shared" si="762"/>
        <v>consigne d'ambiance été (concentrateur de zone)</v>
      </c>
      <c r="AY598" s="63" t="s">
        <v>503</v>
      </c>
      <c r="BA598" s="36" t="s">
        <v>185</v>
      </c>
      <c r="BB598" s="27">
        <f t="shared" si="727"/>
        <v>0</v>
      </c>
      <c r="BC598" s="27">
        <f t="shared" si="728"/>
        <v>0</v>
      </c>
      <c r="BD598" s="27"/>
      <c r="BE598" s="27">
        <f t="shared" si="763"/>
        <v>0</v>
      </c>
      <c r="BF598" s="27"/>
      <c r="BG598" s="27">
        <f t="shared" si="729"/>
        <v>0</v>
      </c>
      <c r="BH598" s="1"/>
      <c r="BI598" s="1" t="str">
        <f t="shared" si="768"/>
        <v>4_02_PAS_2_PHA_CVC_VC</v>
      </c>
      <c r="BJ598" s="1"/>
      <c r="BK598" s="1"/>
      <c r="BL598" s="1"/>
      <c r="BM598" s="1"/>
      <c r="BN598" s="1"/>
      <c r="BO598" s="1"/>
      <c r="BP598" s="1"/>
      <c r="BQ598" s="1"/>
      <c r="BR598" s="1"/>
      <c r="BS598" s="38" t="s">
        <v>185</v>
      </c>
      <c r="BT598" s="107"/>
      <c r="BU598" s="108"/>
      <c r="BV598" s="28"/>
      <c r="BW598" s="28"/>
      <c r="BX598" s="27"/>
      <c r="BY598" s="27"/>
      <c r="BZ598" s="38">
        <f t="shared" si="769"/>
        <v>0</v>
      </c>
      <c r="CA598" s="38">
        <f t="shared" si="770"/>
        <v>0</v>
      </c>
      <c r="CB598" s="38">
        <f t="shared" si="759"/>
        <v>0</v>
      </c>
      <c r="CC598" s="38">
        <f t="shared" si="759"/>
        <v>0</v>
      </c>
      <c r="CD598" s="38">
        <f t="shared" si="764"/>
        <v>0</v>
      </c>
      <c r="CE598" s="27"/>
      <c r="CF598" s="27"/>
      <c r="CG598" s="158" t="str">
        <f t="shared" ref="CG598:CG605" si="772">IF(BA598="OUI","OUI","NON")</f>
        <v>NON</v>
      </c>
      <c r="CH598" s="158" t="s">
        <v>581</v>
      </c>
      <c r="CI598" s="170">
        <v>0.2</v>
      </c>
      <c r="CJ598" s="116"/>
      <c r="CK598" s="27"/>
      <c r="CL598" s="116"/>
      <c r="CM598" s="27"/>
      <c r="CN598" s="116"/>
      <c r="CO598" s="27"/>
      <c r="CP598" s="171" t="str">
        <f t="shared" si="771"/>
        <v>NON</v>
      </c>
      <c r="CQ598" s="171">
        <f t="shared" si="731"/>
        <v>0</v>
      </c>
      <c r="CR598" s="171"/>
      <c r="CS598" s="171">
        <f t="shared" si="732"/>
        <v>0</v>
      </c>
      <c r="CT598" s="171"/>
      <c r="CU598" s="171"/>
      <c r="CV598" s="86">
        <f t="shared" si="760"/>
        <v>1</v>
      </c>
      <c r="CW598" s="86">
        <f t="shared" si="734"/>
        <v>0</v>
      </c>
    </row>
    <row r="599" spans="1:101" customFormat="1" outlineLevel="2" x14ac:dyDescent="0.3">
      <c r="A599" s="162"/>
      <c r="B599" s="41">
        <f t="shared" si="724"/>
        <v>118</v>
      </c>
      <c r="C599" s="41">
        <f t="shared" si="765"/>
        <v>0</v>
      </c>
      <c r="D599" s="59" t="str">
        <f t="shared" si="765"/>
        <v>Ventilo convecteur du local gaz</v>
      </c>
      <c r="E599" s="37" t="s">
        <v>491</v>
      </c>
      <c r="F599" s="34"/>
      <c r="G599" s="34"/>
      <c r="H599" s="34"/>
      <c r="I599" s="34">
        <v>1</v>
      </c>
      <c r="J599" s="34"/>
      <c r="K599" s="34"/>
      <c r="L599" s="34"/>
      <c r="M599" s="39" t="str">
        <f t="shared" si="766"/>
        <v>02_PAS</v>
      </c>
      <c r="N599" s="39">
        <f t="shared" si="766"/>
        <v>3</v>
      </c>
      <c r="O599" s="39" t="str">
        <f t="shared" si="766"/>
        <v>DTH</v>
      </c>
      <c r="P599" s="39" t="str">
        <f t="shared" si="766"/>
        <v>CVC</v>
      </c>
      <c r="Q599" s="39"/>
      <c r="R599" s="28" t="str">
        <f t="shared" si="742"/>
        <v>VCC</v>
      </c>
      <c r="S599" s="28" t="s">
        <v>162</v>
      </c>
      <c r="T599" s="28" t="s">
        <v>395</v>
      </c>
      <c r="U599" s="28" t="s">
        <v>149</v>
      </c>
      <c r="V599" s="28" t="s">
        <v>495</v>
      </c>
      <c r="W599" s="28" t="str">
        <f t="shared" si="725"/>
        <v>TM</v>
      </c>
      <c r="X599" s="29" t="str">
        <f t="shared" si="726"/>
        <v>CVC/02_PAS//VCC/am/CONS/tmp/TM</v>
      </c>
      <c r="Y599" s="66"/>
      <c r="Z599" s="67"/>
      <c r="AA599" s="67"/>
      <c r="AB599" s="67"/>
      <c r="AC599" s="67"/>
      <c r="AD599" s="67"/>
      <c r="AE599" s="72" t="str">
        <f t="shared" si="767"/>
        <v>106_02_PAS3DTH_CVC__0</v>
      </c>
      <c r="AF599" s="90">
        <f t="shared" si="767"/>
        <v>0</v>
      </c>
      <c r="AG599" s="66" t="str">
        <f t="shared" si="767"/>
        <v>TAC</v>
      </c>
      <c r="AH599" s="67">
        <f t="shared" si="767"/>
        <v>0</v>
      </c>
      <c r="AI599" s="67">
        <f t="shared" si="767"/>
        <v>0</v>
      </c>
      <c r="AJ599" s="67" t="str">
        <f t="shared" si="767"/>
        <v>lon</v>
      </c>
      <c r="AK599" s="68">
        <f t="shared" si="767"/>
        <v>0</v>
      </c>
      <c r="AL599" s="64">
        <f t="shared" si="767"/>
        <v>0</v>
      </c>
      <c r="AM599" s="64" t="str">
        <f t="shared" si="767"/>
        <v>TAC</v>
      </c>
      <c r="AN599" s="64">
        <f t="shared" si="767"/>
        <v>0</v>
      </c>
      <c r="AO599" s="64">
        <f t="shared" si="767"/>
        <v>0</v>
      </c>
      <c r="AP599" s="64">
        <f t="shared" si="767"/>
        <v>0</v>
      </c>
      <c r="AQ599" s="64">
        <f t="shared" si="767"/>
        <v>0</v>
      </c>
      <c r="AR599" s="64">
        <f t="shared" si="767"/>
        <v>0</v>
      </c>
      <c r="AS599" s="68"/>
      <c r="AT599" s="78" t="s">
        <v>130</v>
      </c>
      <c r="AU599" s="79">
        <v>10</v>
      </c>
      <c r="AV599" s="79">
        <v>40</v>
      </c>
      <c r="AW599" s="80"/>
      <c r="AX599" s="106" t="str">
        <f>E599</f>
        <v>consigne d'ambiance été réduit (concentrateur de zone)</v>
      </c>
      <c r="AY599" s="63" t="s">
        <v>503</v>
      </c>
      <c r="BA599" s="36" t="s">
        <v>185</v>
      </c>
      <c r="BB599" s="27">
        <f t="shared" si="727"/>
        <v>0</v>
      </c>
      <c r="BC599" s="27">
        <f t="shared" si="728"/>
        <v>0</v>
      </c>
      <c r="BD599" s="27"/>
      <c r="BE599" s="27">
        <f>IF(BA599="NON",0,I599+J599+K599+L599)</f>
        <v>0</v>
      </c>
      <c r="BF599" s="27"/>
      <c r="BG599" s="27">
        <f t="shared" si="729"/>
        <v>0</v>
      </c>
      <c r="BH599" s="1"/>
      <c r="BI599" s="1" t="str">
        <f t="shared" si="768"/>
        <v>4_02_PAS_2_PHA_CVC_VC</v>
      </c>
      <c r="BJ599" s="1"/>
      <c r="BK599" s="1"/>
      <c r="BL599" s="1"/>
      <c r="BM599" s="1"/>
      <c r="BN599" s="1"/>
      <c r="BO599" s="1"/>
      <c r="BP599" s="1"/>
      <c r="BQ599" s="1"/>
      <c r="BR599" s="1"/>
      <c r="BS599" s="38" t="s">
        <v>185</v>
      </c>
      <c r="BT599" s="107"/>
      <c r="BU599" s="108"/>
      <c r="BV599" s="28"/>
      <c r="BW599" s="28"/>
      <c r="BX599" s="27"/>
      <c r="BY599" s="27"/>
      <c r="BZ599" s="38">
        <f>IF(BS599="OUI",IF((BC599+BB599)&lt;&gt;0,(BB599+BC599),0),0)</f>
        <v>0</v>
      </c>
      <c r="CA599" s="38">
        <f>IF(BS599="OUI",IF((BE599+BG599)&lt;&gt;0,(BG599+BE599),0),0)</f>
        <v>0</v>
      </c>
      <c r="CB599" s="38">
        <f t="shared" si="759"/>
        <v>0</v>
      </c>
      <c r="CC599" s="38">
        <f t="shared" si="759"/>
        <v>0</v>
      </c>
      <c r="CD599" s="38">
        <f>IF(OR(BS599=0,BS599="NON"),0,B599&amp;"_"&amp;M599&amp;N599&amp;O599&amp;"_"&amp;P599&amp;"_"&amp;Q599&amp;"_"&amp;R599&amp;S599&amp;T599&amp;U599&amp;V599&amp;"_FORC"&amp;IF(CB599=0,"TR","TC"))</f>
        <v>0</v>
      </c>
      <c r="CE599" s="27"/>
      <c r="CF599" s="27"/>
      <c r="CG599" s="158" t="str">
        <f t="shared" si="772"/>
        <v>NON</v>
      </c>
      <c r="CH599" s="158" t="s">
        <v>581</v>
      </c>
      <c r="CI599" s="170">
        <v>0.2</v>
      </c>
      <c r="CJ599" s="116"/>
      <c r="CK599" s="27"/>
      <c r="CL599" s="116"/>
      <c r="CM599" s="27"/>
      <c r="CN599" s="116"/>
      <c r="CO599" s="27"/>
      <c r="CP599" s="171" t="str">
        <f t="shared" si="771"/>
        <v>NON</v>
      </c>
      <c r="CQ599" s="171">
        <f t="shared" si="731"/>
        <v>0</v>
      </c>
      <c r="CR599" s="171"/>
      <c r="CS599" s="171">
        <f t="shared" si="732"/>
        <v>0</v>
      </c>
      <c r="CT599" s="171"/>
      <c r="CU599" s="171"/>
      <c r="CV599" s="86">
        <f t="shared" si="760"/>
        <v>1</v>
      </c>
      <c r="CW599" s="86">
        <f t="shared" si="734"/>
        <v>0</v>
      </c>
    </row>
    <row r="600" spans="1:101" customFormat="1" outlineLevel="2" x14ac:dyDescent="0.3">
      <c r="A600" s="162"/>
      <c r="B600" s="41">
        <f t="shared" si="724"/>
        <v>119</v>
      </c>
      <c r="C600" s="41">
        <f t="shared" si="765"/>
        <v>0</v>
      </c>
      <c r="D600" s="59" t="str">
        <f t="shared" si="765"/>
        <v>Ventilo convecteur du local gaz</v>
      </c>
      <c r="E600" s="37" t="s">
        <v>457</v>
      </c>
      <c r="F600" s="34"/>
      <c r="G600" s="34"/>
      <c r="H600" s="34"/>
      <c r="I600" s="34">
        <v>1</v>
      </c>
      <c r="J600" s="34"/>
      <c r="K600" s="34"/>
      <c r="L600" s="34"/>
      <c r="M600" s="39" t="str">
        <f t="shared" si="766"/>
        <v>02_PAS</v>
      </c>
      <c r="N600" s="39">
        <f t="shared" si="766"/>
        <v>3</v>
      </c>
      <c r="O600" s="39" t="str">
        <f t="shared" si="766"/>
        <v>DTH</v>
      </c>
      <c r="P600" s="39" t="str">
        <f t="shared" si="766"/>
        <v>CVC</v>
      </c>
      <c r="Q600" s="39"/>
      <c r="R600" s="28" t="str">
        <f t="shared" si="742"/>
        <v>VCC</v>
      </c>
      <c r="S600" s="28" t="s">
        <v>162</v>
      </c>
      <c r="T600" s="28" t="s">
        <v>395</v>
      </c>
      <c r="U600" s="28" t="s">
        <v>149</v>
      </c>
      <c r="V600" s="28" t="s">
        <v>465</v>
      </c>
      <c r="W600" s="28" t="str">
        <f t="shared" si="725"/>
        <v>TM</v>
      </c>
      <c r="X600" s="29" t="str">
        <f t="shared" si="726"/>
        <v>CVC/02_PAS//VCC/am/CONS/tmp/TM</v>
      </c>
      <c r="Y600" s="66"/>
      <c r="Z600" s="67"/>
      <c r="AA600" s="67"/>
      <c r="AB600" s="67"/>
      <c r="AC600" s="67"/>
      <c r="AD600" s="67"/>
      <c r="AE600" s="72" t="str">
        <f t="shared" si="767"/>
        <v>106_02_PAS3DTH_CVC__0</v>
      </c>
      <c r="AF600" s="90">
        <f t="shared" si="767"/>
        <v>0</v>
      </c>
      <c r="AG600" s="66" t="str">
        <f t="shared" si="767"/>
        <v>TAC</v>
      </c>
      <c r="AH600" s="67">
        <f t="shared" si="767"/>
        <v>0</v>
      </c>
      <c r="AI600" s="67">
        <f t="shared" si="767"/>
        <v>0</v>
      </c>
      <c r="AJ600" s="67" t="str">
        <f t="shared" si="767"/>
        <v>lon</v>
      </c>
      <c r="AK600" s="68">
        <f t="shared" si="767"/>
        <v>0</v>
      </c>
      <c r="AL600" s="64">
        <f t="shared" si="767"/>
        <v>0</v>
      </c>
      <c r="AM600" s="64" t="str">
        <f t="shared" si="767"/>
        <v>TAC</v>
      </c>
      <c r="AN600" s="64">
        <f t="shared" si="767"/>
        <v>0</v>
      </c>
      <c r="AO600" s="64">
        <f t="shared" si="767"/>
        <v>0</v>
      </c>
      <c r="AP600" s="64">
        <f t="shared" si="767"/>
        <v>0</v>
      </c>
      <c r="AQ600" s="64">
        <f t="shared" si="767"/>
        <v>0</v>
      </c>
      <c r="AR600" s="64">
        <f t="shared" si="767"/>
        <v>0</v>
      </c>
      <c r="AS600" s="68"/>
      <c r="AT600" s="78" t="s">
        <v>130</v>
      </c>
      <c r="AU600" s="79">
        <v>10</v>
      </c>
      <c r="AV600" s="79">
        <v>40</v>
      </c>
      <c r="AW600" s="80"/>
      <c r="AX600" s="106" t="str">
        <f>E600</f>
        <v>consigne d'ambiance hiver (concentrateur de zone)</v>
      </c>
      <c r="AY600" s="63" t="s">
        <v>503</v>
      </c>
      <c r="BA600" s="36" t="s">
        <v>185</v>
      </c>
      <c r="BB600" s="27">
        <f t="shared" si="727"/>
        <v>0</v>
      </c>
      <c r="BC600" s="27">
        <f t="shared" si="728"/>
        <v>0</v>
      </c>
      <c r="BD600" s="27"/>
      <c r="BE600" s="27">
        <f>IF(BA600="NON",0,I600+J600+K600+L600)</f>
        <v>0</v>
      </c>
      <c r="BF600" s="27"/>
      <c r="BG600" s="27">
        <f t="shared" si="729"/>
        <v>0</v>
      </c>
      <c r="BH600" s="1"/>
      <c r="BI600" s="1" t="str">
        <f t="shared" si="768"/>
        <v>4_02_PAS_2_PHA_CVC_VC</v>
      </c>
      <c r="BJ600" s="1"/>
      <c r="BK600" s="1"/>
      <c r="BL600" s="1"/>
      <c r="BM600" s="1"/>
      <c r="BN600" s="1"/>
      <c r="BO600" s="1"/>
      <c r="BP600" s="1"/>
      <c r="BQ600" s="1"/>
      <c r="BR600" s="1"/>
      <c r="BS600" s="38" t="s">
        <v>185</v>
      </c>
      <c r="BT600" s="107"/>
      <c r="BU600" s="108"/>
      <c r="BV600" s="28"/>
      <c r="BW600" s="28"/>
      <c r="BX600" s="27"/>
      <c r="BY600" s="27"/>
      <c r="BZ600" s="38">
        <f>IF(BS600="OUI",IF((BC600+BB600)&lt;&gt;0,(BB600+BC600),0),0)</f>
        <v>0</v>
      </c>
      <c r="CA600" s="38">
        <f>IF(BS600="OUI",IF((BE600+BG600)&lt;&gt;0,(BG600+BE600),0),0)</f>
        <v>0</v>
      </c>
      <c r="CB600" s="38">
        <f t="shared" si="759"/>
        <v>0</v>
      </c>
      <c r="CC600" s="38">
        <f t="shared" si="759"/>
        <v>0</v>
      </c>
      <c r="CD600" s="38">
        <f>IF(OR(BS600=0,BS600="NON"),0,B600&amp;"_"&amp;M600&amp;N600&amp;O600&amp;"_"&amp;P600&amp;"_"&amp;Q600&amp;"_"&amp;R600&amp;S600&amp;T600&amp;U600&amp;V600&amp;"_FORC"&amp;IF(CB600=0,"TR","TC"))</f>
        <v>0</v>
      </c>
      <c r="CE600" s="27"/>
      <c r="CF600" s="27"/>
      <c r="CG600" s="158" t="str">
        <f t="shared" si="772"/>
        <v>NON</v>
      </c>
      <c r="CH600" s="158" t="s">
        <v>581</v>
      </c>
      <c r="CI600" s="170">
        <v>0.2</v>
      </c>
      <c r="CJ600" s="116"/>
      <c r="CK600" s="27"/>
      <c r="CL600" s="116"/>
      <c r="CM600" s="27"/>
      <c r="CN600" s="116"/>
      <c r="CO600" s="27"/>
      <c r="CP600" s="171" t="str">
        <f t="shared" si="771"/>
        <v>NON</v>
      </c>
      <c r="CQ600" s="171">
        <f t="shared" si="731"/>
        <v>0</v>
      </c>
      <c r="CR600" s="171"/>
      <c r="CS600" s="171">
        <f t="shared" si="732"/>
        <v>0</v>
      </c>
      <c r="CT600" s="171"/>
      <c r="CU600" s="171"/>
      <c r="CV600" s="86">
        <f t="shared" si="760"/>
        <v>1</v>
      </c>
      <c r="CW600" s="86">
        <f t="shared" si="734"/>
        <v>0</v>
      </c>
    </row>
    <row r="601" spans="1:101" customFormat="1" outlineLevel="2" x14ac:dyDescent="0.3">
      <c r="A601" s="162"/>
      <c r="B601" s="41">
        <f t="shared" si="724"/>
        <v>120</v>
      </c>
      <c r="C601" s="41">
        <f t="shared" si="765"/>
        <v>0</v>
      </c>
      <c r="D601" s="59" t="str">
        <f t="shared" si="765"/>
        <v>Ventilo convecteur du local gaz</v>
      </c>
      <c r="E601" s="37" t="s">
        <v>490</v>
      </c>
      <c r="F601" s="34"/>
      <c r="G601" s="34"/>
      <c r="H601" s="34"/>
      <c r="I601" s="34">
        <v>1</v>
      </c>
      <c r="J601" s="34"/>
      <c r="K601" s="34"/>
      <c r="L601" s="34"/>
      <c r="M601" s="39" t="str">
        <f t="shared" si="766"/>
        <v>02_PAS</v>
      </c>
      <c r="N601" s="39">
        <f t="shared" si="766"/>
        <v>3</v>
      </c>
      <c r="O601" s="39" t="str">
        <f t="shared" si="766"/>
        <v>DTH</v>
      </c>
      <c r="P601" s="39" t="str">
        <f t="shared" si="766"/>
        <v>CVC</v>
      </c>
      <c r="Q601" s="39"/>
      <c r="R601" s="28" t="str">
        <f t="shared" si="742"/>
        <v>VCC</v>
      </c>
      <c r="S601" s="28" t="s">
        <v>162</v>
      </c>
      <c r="T601" s="28" t="s">
        <v>395</v>
      </c>
      <c r="U601" s="28" t="s">
        <v>149</v>
      </c>
      <c r="V601" s="28" t="s">
        <v>495</v>
      </c>
      <c r="W601" s="28" t="str">
        <f t="shared" si="725"/>
        <v>TM</v>
      </c>
      <c r="X601" s="29" t="str">
        <f t="shared" si="726"/>
        <v>CVC/02_PAS//VCC/am/CONS/tmp/TM</v>
      </c>
      <c r="Y601" s="66"/>
      <c r="Z601" s="67"/>
      <c r="AA601" s="67"/>
      <c r="AB601" s="67"/>
      <c r="AC601" s="67"/>
      <c r="AD601" s="67"/>
      <c r="AE601" s="72" t="str">
        <f t="shared" si="767"/>
        <v>106_02_PAS3DTH_CVC__0</v>
      </c>
      <c r="AF601" s="90">
        <f t="shared" si="767"/>
        <v>0</v>
      </c>
      <c r="AG601" s="66" t="str">
        <f t="shared" si="767"/>
        <v>TAC</v>
      </c>
      <c r="AH601" s="67">
        <f t="shared" si="767"/>
        <v>0</v>
      </c>
      <c r="AI601" s="67">
        <f t="shared" si="767"/>
        <v>0</v>
      </c>
      <c r="AJ601" s="67" t="str">
        <f t="shared" si="767"/>
        <v>lon</v>
      </c>
      <c r="AK601" s="68">
        <f t="shared" si="767"/>
        <v>0</v>
      </c>
      <c r="AL601" s="64">
        <f t="shared" si="767"/>
        <v>0</v>
      </c>
      <c r="AM601" s="64" t="str">
        <f t="shared" si="767"/>
        <v>TAC</v>
      </c>
      <c r="AN601" s="64">
        <f t="shared" si="767"/>
        <v>0</v>
      </c>
      <c r="AO601" s="64">
        <f t="shared" si="767"/>
        <v>0</v>
      </c>
      <c r="AP601" s="64">
        <f t="shared" si="767"/>
        <v>0</v>
      </c>
      <c r="AQ601" s="64">
        <f t="shared" si="767"/>
        <v>0</v>
      </c>
      <c r="AR601" s="64">
        <f t="shared" si="767"/>
        <v>0</v>
      </c>
      <c r="AS601" s="68"/>
      <c r="AT601" s="78" t="s">
        <v>130</v>
      </c>
      <c r="AU601" s="79">
        <v>10</v>
      </c>
      <c r="AV601" s="79">
        <v>40</v>
      </c>
      <c r="AW601" s="80"/>
      <c r="AX601" s="106" t="str">
        <f>E601</f>
        <v>consigne d'ambiance hiver réduit (concentrateur de zone)</v>
      </c>
      <c r="AY601" s="63" t="s">
        <v>503</v>
      </c>
      <c r="BA601" s="36" t="s">
        <v>185</v>
      </c>
      <c r="BB601" s="27">
        <f t="shared" si="727"/>
        <v>0</v>
      </c>
      <c r="BC601" s="27">
        <f t="shared" si="728"/>
        <v>0</v>
      </c>
      <c r="BD601" s="27"/>
      <c r="BE601" s="27">
        <f>IF(BA601="NON",0,I601+J601+K601+L601)</f>
        <v>0</v>
      </c>
      <c r="BF601" s="27"/>
      <c r="BG601" s="27">
        <f t="shared" si="729"/>
        <v>0</v>
      </c>
      <c r="BH601" s="1"/>
      <c r="BI601" s="1" t="str">
        <f t="shared" si="768"/>
        <v>4_02_PAS_2_PHA_CVC_VC</v>
      </c>
      <c r="BJ601" s="1"/>
      <c r="BK601" s="1"/>
      <c r="BL601" s="1"/>
      <c r="BM601" s="1"/>
      <c r="BN601" s="1"/>
      <c r="BO601" s="1"/>
      <c r="BP601" s="1"/>
      <c r="BQ601" s="1"/>
      <c r="BR601" s="1"/>
      <c r="BS601" s="38" t="s">
        <v>185</v>
      </c>
      <c r="BT601" s="107"/>
      <c r="BU601" s="108"/>
      <c r="BV601" s="28"/>
      <c r="BW601" s="28"/>
      <c r="BX601" s="27"/>
      <c r="BY601" s="27"/>
      <c r="BZ601" s="38">
        <f>IF(BS601="OUI",IF((BC601+BB601)&lt;&gt;0,(BB601+BC601),0),0)</f>
        <v>0</v>
      </c>
      <c r="CA601" s="38">
        <f>IF(BS601="OUI",IF((BE601+BG601)&lt;&gt;0,(BG601+BE601),0),0)</f>
        <v>0</v>
      </c>
      <c r="CB601" s="38">
        <f t="shared" si="759"/>
        <v>0</v>
      </c>
      <c r="CC601" s="38">
        <f t="shared" si="759"/>
        <v>0</v>
      </c>
      <c r="CD601" s="38">
        <f>IF(OR(BS601=0,BS601="NON"),0,B601&amp;"_"&amp;M601&amp;N601&amp;O601&amp;"_"&amp;P601&amp;"_"&amp;Q601&amp;"_"&amp;R601&amp;S601&amp;T601&amp;U601&amp;V601&amp;"_FORC"&amp;IF(CB601=0,"TR","TC"))</f>
        <v>0</v>
      </c>
      <c r="CE601" s="27"/>
      <c r="CF601" s="27"/>
      <c r="CG601" s="158" t="str">
        <f t="shared" si="772"/>
        <v>NON</v>
      </c>
      <c r="CH601" s="158" t="s">
        <v>581</v>
      </c>
      <c r="CI601" s="170">
        <v>0.2</v>
      </c>
      <c r="CJ601" s="116"/>
      <c r="CK601" s="27"/>
      <c r="CL601" s="116"/>
      <c r="CM601" s="27"/>
      <c r="CN601" s="116"/>
      <c r="CO601" s="27"/>
      <c r="CP601" s="171" t="str">
        <f t="shared" si="771"/>
        <v>NON</v>
      </c>
      <c r="CQ601" s="171">
        <f t="shared" si="731"/>
        <v>0</v>
      </c>
      <c r="CR601" s="171"/>
      <c r="CS601" s="171">
        <f t="shared" si="732"/>
        <v>0</v>
      </c>
      <c r="CT601" s="171"/>
      <c r="CU601" s="171"/>
      <c r="CV601" s="86">
        <f t="shared" si="760"/>
        <v>1</v>
      </c>
      <c r="CW601" s="86">
        <f t="shared" si="734"/>
        <v>0</v>
      </c>
    </row>
    <row r="602" spans="1:101" customFormat="1" outlineLevel="1" x14ac:dyDescent="0.3">
      <c r="A602" s="42"/>
      <c r="B602" s="42">
        <f t="shared" si="724"/>
        <v>121</v>
      </c>
      <c r="C602" s="42"/>
      <c r="D602" s="105" t="s">
        <v>1306</v>
      </c>
      <c r="E602" s="1" t="s">
        <v>1253</v>
      </c>
      <c r="F602" s="34"/>
      <c r="G602" s="34"/>
      <c r="H602" s="34"/>
      <c r="I602" s="34">
        <v>1</v>
      </c>
      <c r="J602" s="34"/>
      <c r="K602" s="34"/>
      <c r="L602" s="34"/>
      <c r="M602" s="27" t="s">
        <v>1262</v>
      </c>
      <c r="N602" s="27">
        <v>3</v>
      </c>
      <c r="O602" s="27" t="s">
        <v>1264</v>
      </c>
      <c r="P602" s="27" t="s">
        <v>29</v>
      </c>
      <c r="Q602" s="27"/>
      <c r="R602" s="27" t="s">
        <v>38</v>
      </c>
      <c r="S602" s="27" t="s">
        <v>162</v>
      </c>
      <c r="T602" s="27" t="s">
        <v>69</v>
      </c>
      <c r="U602" s="27" t="s">
        <v>149</v>
      </c>
      <c r="V602" s="27"/>
      <c r="W602" s="27" t="str">
        <f t="shared" si="725"/>
        <v>TM</v>
      </c>
      <c r="X602" s="27" t="str">
        <f t="shared" si="726"/>
        <v>CVC/02_PAS//VCC/am/SND/tmp/TM</v>
      </c>
      <c r="Y602" s="66"/>
      <c r="Z602" s="67"/>
      <c r="AA602" s="67"/>
      <c r="AB602" s="67"/>
      <c r="AC602" s="67"/>
      <c r="AD602" s="67"/>
      <c r="AE602" s="66" t="str">
        <f>IF(AG602=0,0,B602&amp;"_"&amp;M602&amp;N602&amp;O602&amp;"_"&amp;P602&amp;"_"&amp;Q602&amp;"_"&amp;AF602)</f>
        <v>121_02_PAS3DTH_CVC__0</v>
      </c>
      <c r="AF602" s="67">
        <v>0</v>
      </c>
      <c r="AG602" s="66" t="s">
        <v>286</v>
      </c>
      <c r="AH602" s="67"/>
      <c r="AI602" s="67"/>
      <c r="AJ602" s="67" t="s">
        <v>322</v>
      </c>
      <c r="AK602" s="68"/>
      <c r="AL602" s="66">
        <v>0</v>
      </c>
      <c r="AM602" s="66" t="s">
        <v>286</v>
      </c>
      <c r="AN602" s="66">
        <f>VLOOKUP($AL602,aut_car,3,FALSE)</f>
        <v>0</v>
      </c>
      <c r="AO602" s="66">
        <f>VLOOKUP($AL602,aut_car,4,FALSE)</f>
        <v>0</v>
      </c>
      <c r="AP602" s="66">
        <f>VLOOKUP($AL602,aut_car,5,FALSE)</f>
        <v>0</v>
      </c>
      <c r="AQ602" s="66">
        <f>VLOOKUP($AL602,aut_car,6,FALSE)</f>
        <v>0</v>
      </c>
      <c r="AR602" s="66">
        <f>VLOOKUP($AL602,aut_car,7,FALSE)</f>
        <v>0</v>
      </c>
      <c r="AS602" s="68"/>
      <c r="AT602" s="176" t="s">
        <v>130</v>
      </c>
      <c r="AU602" s="177">
        <v>-50</v>
      </c>
      <c r="AV602" s="177">
        <v>50</v>
      </c>
      <c r="AW602" s="178"/>
      <c r="AX602" s="63" t="str">
        <f t="shared" ref="AX602:AX613" si="773">E602</f>
        <v>Sonde de température d'ambiance</v>
      </c>
      <c r="AY602" s="63"/>
      <c r="BA602" s="27" t="s">
        <v>184</v>
      </c>
      <c r="BB602" s="27">
        <f t="shared" si="727"/>
        <v>0</v>
      </c>
      <c r="BC602" s="27">
        <f t="shared" si="728"/>
        <v>0</v>
      </c>
      <c r="BD602" s="27"/>
      <c r="BE602" s="27">
        <f t="shared" ref="BE602:BE613" si="774">IF(BA602="NON",0,I602+J602+K602+L602)</f>
        <v>1</v>
      </c>
      <c r="BF602" s="27"/>
      <c r="BG602" s="27">
        <f t="shared" si="729"/>
        <v>0</v>
      </c>
      <c r="BH602" s="1" t="s">
        <v>1309</v>
      </c>
      <c r="BI602" s="1" t="s">
        <v>1310</v>
      </c>
      <c r="BJ602" s="1"/>
      <c r="BK602" s="1"/>
      <c r="BL602" s="1"/>
      <c r="BM602" s="1"/>
      <c r="BN602" s="1"/>
      <c r="BO602" s="1"/>
      <c r="BP602" s="1"/>
      <c r="BQ602" s="1"/>
      <c r="BR602" s="1"/>
      <c r="BS602" s="27" t="s">
        <v>185</v>
      </c>
      <c r="BT602" s="167">
        <f>IF(BS602="OUI",1,0)</f>
        <v>0</v>
      </c>
      <c r="BU602" s="168">
        <f>IF(BS602="OUI",1,0)</f>
        <v>0</v>
      </c>
      <c r="BV602" s="27">
        <f>IF(OR(BS602=0,BS602="NON"),0,B602&amp;"_"&amp;M602&amp;N602&amp;O602&amp;"_"&amp;P602&amp;"_"&amp;Q602&amp;"_"&amp;R602&amp;S602&amp;T602&amp;U602&amp;V602&amp;"_MANU")</f>
        <v>0</v>
      </c>
      <c r="BW602" s="27">
        <f>IF(BS602="OUI",1,0)</f>
        <v>0</v>
      </c>
      <c r="BX602" s="27"/>
      <c r="BY602" s="27"/>
      <c r="BZ602" s="27">
        <f>IF(BS602="OUI",IF((BC602+BB602)&lt;&gt;0,(BB602+BC602),0),0)</f>
        <v>0</v>
      </c>
      <c r="CA602" s="27">
        <f>IF(BS602="OUI",IF((BE602+BG602)&lt;&gt;0,(BG602+BE602),0),0)</f>
        <v>0</v>
      </c>
      <c r="CB602" s="27">
        <f t="shared" si="759"/>
        <v>0</v>
      </c>
      <c r="CC602" s="27">
        <f t="shared" si="759"/>
        <v>0</v>
      </c>
      <c r="CD602" s="27">
        <f t="shared" ref="CD602:CD613" si="775">IF(OR(BS602=0,BS602="NON"),0,B602&amp;"_"&amp;M602&amp;N602&amp;O602&amp;"_"&amp;P602&amp;"_"&amp;Q602&amp;"_"&amp;R602&amp;S602&amp;T602&amp;U602&amp;V602&amp;"_FORC"&amp;IF(CB602=0,"TR","TC"))</f>
        <v>0</v>
      </c>
      <c r="CE602" s="27"/>
      <c r="CF602" s="27"/>
      <c r="CG602" s="27" t="str">
        <f t="shared" si="772"/>
        <v>OUI</v>
      </c>
      <c r="CH602" s="27" t="s">
        <v>581</v>
      </c>
      <c r="CI602" s="126">
        <v>0.2</v>
      </c>
      <c r="CJ602" s="116"/>
      <c r="CK602" s="27"/>
      <c r="CL602" s="116"/>
      <c r="CM602" s="27"/>
      <c r="CN602" s="116"/>
      <c r="CO602" s="27"/>
      <c r="CP602" s="27" t="str">
        <f t="shared" si="771"/>
        <v>NON</v>
      </c>
      <c r="CQ602" s="27">
        <f t="shared" si="731"/>
        <v>0</v>
      </c>
      <c r="CR602" s="27"/>
      <c r="CS602" s="27">
        <f t="shared" si="732"/>
        <v>0</v>
      </c>
      <c r="CT602" s="27"/>
      <c r="CU602" s="27"/>
      <c r="CV602" s="179">
        <f t="shared" si="760"/>
        <v>1</v>
      </c>
      <c r="CW602" s="179">
        <f t="shared" si="734"/>
        <v>1</v>
      </c>
    </row>
    <row r="603" spans="1:101" customFormat="1" outlineLevel="2" x14ac:dyDescent="0.3">
      <c r="A603" s="162"/>
      <c r="B603" s="41">
        <f t="shared" si="724"/>
        <v>122</v>
      </c>
      <c r="C603" s="41">
        <f t="shared" ref="C603:D616" si="776">C602</f>
        <v>0</v>
      </c>
      <c r="D603" s="59" t="str">
        <f t="shared" si="776"/>
        <v>Ventilo convecteur de la zone contrôle 1</v>
      </c>
      <c r="E603" s="37" t="s">
        <v>1246</v>
      </c>
      <c r="F603" s="34"/>
      <c r="G603" s="34">
        <v>1</v>
      </c>
      <c r="H603" s="34"/>
      <c r="I603" s="34"/>
      <c r="J603" s="34"/>
      <c r="K603" s="34"/>
      <c r="L603" s="34"/>
      <c r="M603" s="39" t="str">
        <f t="shared" ref="M603:P616" si="777">M602</f>
        <v>02_PAS</v>
      </c>
      <c r="N603" s="39">
        <f t="shared" si="777"/>
        <v>3</v>
      </c>
      <c r="O603" s="39" t="str">
        <f t="shared" si="777"/>
        <v>DTH</v>
      </c>
      <c r="P603" s="39" t="str">
        <f t="shared" si="777"/>
        <v>CVC</v>
      </c>
      <c r="Q603" s="39"/>
      <c r="R603" s="28" t="str">
        <f t="shared" si="742"/>
        <v>VCC</v>
      </c>
      <c r="S603" s="28" t="s">
        <v>162</v>
      </c>
      <c r="T603" s="28" t="s">
        <v>237</v>
      </c>
      <c r="U603" s="28" t="s">
        <v>463</v>
      </c>
      <c r="V603" s="28"/>
      <c r="W603" s="28" t="str">
        <f t="shared" si="725"/>
        <v>TS</v>
      </c>
      <c r="X603" s="29" t="str">
        <f t="shared" si="726"/>
        <v>CVC/02_PAS//VCC/am/CAPT/fei/TS</v>
      </c>
      <c r="Y603" s="66"/>
      <c r="Z603" s="67"/>
      <c r="AA603" s="67"/>
      <c r="AB603" s="67"/>
      <c r="AC603" s="67"/>
      <c r="AD603" s="67"/>
      <c r="AE603" s="72" t="str">
        <f t="shared" ref="AE603:AR616" si="778">AE602</f>
        <v>121_02_PAS3DTH_CVC__0</v>
      </c>
      <c r="AF603" s="90">
        <f t="shared" si="778"/>
        <v>0</v>
      </c>
      <c r="AG603" s="66" t="str">
        <f t="shared" si="778"/>
        <v>TAC</v>
      </c>
      <c r="AH603" s="67">
        <f t="shared" si="778"/>
        <v>0</v>
      </c>
      <c r="AI603" s="67">
        <f t="shared" si="778"/>
        <v>0</v>
      </c>
      <c r="AJ603" s="67" t="str">
        <f t="shared" si="778"/>
        <v>lon</v>
      </c>
      <c r="AK603" s="68">
        <f t="shared" si="778"/>
        <v>0</v>
      </c>
      <c r="AL603" s="64">
        <f t="shared" si="778"/>
        <v>0</v>
      </c>
      <c r="AM603" s="64" t="str">
        <f t="shared" si="778"/>
        <v>TAC</v>
      </c>
      <c r="AN603" s="64">
        <f t="shared" si="778"/>
        <v>0</v>
      </c>
      <c r="AO603" s="64">
        <f t="shared" si="778"/>
        <v>0</v>
      </c>
      <c r="AP603" s="64">
        <f t="shared" si="778"/>
        <v>0</v>
      </c>
      <c r="AQ603" s="64">
        <f t="shared" si="778"/>
        <v>0</v>
      </c>
      <c r="AR603" s="64">
        <f t="shared" si="778"/>
        <v>0</v>
      </c>
      <c r="AS603" s="68"/>
      <c r="AT603" s="78" t="s">
        <v>138</v>
      </c>
      <c r="AU603" s="79" t="s">
        <v>114</v>
      </c>
      <c r="AV603" s="79" t="s">
        <v>115</v>
      </c>
      <c r="AW603" s="80"/>
      <c r="AX603" s="106" t="str">
        <f t="shared" si="773"/>
        <v>retour de marche ventilo-convecteur</v>
      </c>
      <c r="AY603" s="63"/>
      <c r="BA603" s="36" t="s">
        <v>184</v>
      </c>
      <c r="BB603" s="27">
        <f t="shared" si="727"/>
        <v>0</v>
      </c>
      <c r="BC603" s="27">
        <f t="shared" si="728"/>
        <v>1</v>
      </c>
      <c r="BD603" s="27"/>
      <c r="BE603" s="27">
        <f t="shared" si="774"/>
        <v>0</v>
      </c>
      <c r="BF603" s="27"/>
      <c r="BG603" s="27">
        <f t="shared" si="729"/>
        <v>0</v>
      </c>
      <c r="BH603" s="1"/>
      <c r="BI603" s="1" t="str">
        <f t="shared" ref="BI603:BI616" si="779">BI602</f>
        <v>4_02_PAS_2_PHA_CVC_VC</v>
      </c>
      <c r="BJ603" s="1"/>
      <c r="BK603" s="1"/>
      <c r="BL603" s="1"/>
      <c r="BM603" s="1"/>
      <c r="BN603" s="1"/>
      <c r="BO603" s="1"/>
      <c r="BP603" s="1"/>
      <c r="BQ603" s="1"/>
      <c r="BR603" s="1"/>
      <c r="BS603" s="38" t="s">
        <v>185</v>
      </c>
      <c r="BT603" s="107">
        <f>IF(BS603="OUI",1,0)</f>
        <v>0</v>
      </c>
      <c r="BU603" s="108">
        <f>IF(BS603="OUI",1,0)</f>
        <v>0</v>
      </c>
      <c r="BV603" s="28">
        <f>IF(OR(BS603=0,BS603="NON"),0,B603&amp;"_"&amp;M603&amp;N603&amp;O603&amp;"_"&amp;P603&amp;"_"&amp;Q603&amp;"_"&amp;R603&amp;S603&amp;T603&amp;U603&amp;V603&amp;"_MANU")</f>
        <v>0</v>
      </c>
      <c r="BW603" s="28">
        <f>IF(BS603="OUI",1,0)</f>
        <v>0</v>
      </c>
      <c r="BX603" s="27"/>
      <c r="BY603" s="27"/>
      <c r="BZ603" s="38">
        <f t="shared" ref="BZ603:BZ613" si="780">IF(BS603="OUI",IF((BC603+BB603)&lt;&gt;0,(BB603+BC603),0),0)</f>
        <v>0</v>
      </c>
      <c r="CA603" s="38">
        <f t="shared" ref="CA603:CA613" si="781">IF(BS603="OUI",IF((BE603+BG603)&lt;&gt;0,(BG603+BE603),0),0)</f>
        <v>0</v>
      </c>
      <c r="CB603" s="38">
        <f t="shared" si="759"/>
        <v>0</v>
      </c>
      <c r="CC603" s="38">
        <f t="shared" si="759"/>
        <v>0</v>
      </c>
      <c r="CD603" s="38">
        <f t="shared" si="775"/>
        <v>0</v>
      </c>
      <c r="CE603" s="27"/>
      <c r="CF603" s="27"/>
      <c r="CG603" s="158" t="str">
        <f t="shared" si="772"/>
        <v>OUI</v>
      </c>
      <c r="CH603" s="158" t="s">
        <v>581</v>
      </c>
      <c r="CI603" s="158"/>
      <c r="CJ603" s="116"/>
      <c r="CK603" s="27"/>
      <c r="CL603" s="116"/>
      <c r="CM603" s="27"/>
      <c r="CN603" s="116"/>
      <c r="CO603" s="27"/>
      <c r="CP603" s="171" t="s">
        <v>184</v>
      </c>
      <c r="CQ603" s="171" t="str">
        <f t="shared" si="731"/>
        <v>CVC</v>
      </c>
      <c r="CR603" s="171" t="s">
        <v>708</v>
      </c>
      <c r="CS603" s="171">
        <f t="shared" si="732"/>
        <v>0</v>
      </c>
      <c r="CT603" s="171"/>
      <c r="CU603" s="171"/>
      <c r="CV603" s="86">
        <f t="shared" si="760"/>
        <v>1</v>
      </c>
      <c r="CW603" s="86">
        <f t="shared" si="734"/>
        <v>1</v>
      </c>
    </row>
    <row r="604" spans="1:101" customFormat="1" outlineLevel="2" x14ac:dyDescent="0.3">
      <c r="A604" s="162"/>
      <c r="B604" s="41">
        <f t="shared" si="724"/>
        <v>123</v>
      </c>
      <c r="C604" s="41">
        <f t="shared" si="776"/>
        <v>0</v>
      </c>
      <c r="D604" s="59" t="str">
        <f t="shared" si="776"/>
        <v>Ventilo convecteur de la zone contrôle 1</v>
      </c>
      <c r="E604" s="37" t="s">
        <v>443</v>
      </c>
      <c r="F604" s="34"/>
      <c r="G604" s="34">
        <v>1</v>
      </c>
      <c r="H604" s="34"/>
      <c r="I604" s="34"/>
      <c r="J604" s="34"/>
      <c r="K604" s="34"/>
      <c r="L604" s="34"/>
      <c r="M604" s="39" t="str">
        <f t="shared" si="777"/>
        <v>02_PAS</v>
      </c>
      <c r="N604" s="39">
        <f t="shared" si="777"/>
        <v>3</v>
      </c>
      <c r="O604" s="39" t="str">
        <f t="shared" si="777"/>
        <v>DTH</v>
      </c>
      <c r="P604" s="39" t="str">
        <f t="shared" si="777"/>
        <v>CVC</v>
      </c>
      <c r="Q604" s="39"/>
      <c r="R604" s="28" t="str">
        <f t="shared" si="742"/>
        <v>VCC</v>
      </c>
      <c r="S604" s="28" t="s">
        <v>162</v>
      </c>
      <c r="T604" s="28" t="s">
        <v>237</v>
      </c>
      <c r="U604" s="28" t="s">
        <v>463</v>
      </c>
      <c r="V604" s="28"/>
      <c r="W604" s="28" t="str">
        <f t="shared" si="725"/>
        <v>TS</v>
      </c>
      <c r="X604" s="29" t="str">
        <f t="shared" si="726"/>
        <v>CVC/02_PAS//VCC/am/CAPT/fei/TS</v>
      </c>
      <c r="Y604" s="66"/>
      <c r="Z604" s="67"/>
      <c r="AA604" s="67"/>
      <c r="AB604" s="67"/>
      <c r="AC604" s="67"/>
      <c r="AD604" s="67"/>
      <c r="AE604" s="72" t="str">
        <f t="shared" si="778"/>
        <v>121_02_PAS3DTH_CVC__0</v>
      </c>
      <c r="AF604" s="90">
        <f t="shared" si="778"/>
        <v>0</v>
      </c>
      <c r="AG604" s="66" t="str">
        <f t="shared" si="778"/>
        <v>TAC</v>
      </c>
      <c r="AH604" s="67">
        <f t="shared" si="778"/>
        <v>0</v>
      </c>
      <c r="AI604" s="67">
        <f t="shared" si="778"/>
        <v>0</v>
      </c>
      <c r="AJ604" s="67" t="str">
        <f t="shared" si="778"/>
        <v>lon</v>
      </c>
      <c r="AK604" s="68">
        <f t="shared" si="778"/>
        <v>0</v>
      </c>
      <c r="AL604" s="64">
        <f t="shared" si="778"/>
        <v>0</v>
      </c>
      <c r="AM604" s="64" t="str">
        <f t="shared" si="778"/>
        <v>TAC</v>
      </c>
      <c r="AN604" s="64">
        <f t="shared" si="778"/>
        <v>0</v>
      </c>
      <c r="AO604" s="64">
        <f t="shared" si="778"/>
        <v>0</v>
      </c>
      <c r="AP604" s="64">
        <f t="shared" si="778"/>
        <v>0</v>
      </c>
      <c r="AQ604" s="64">
        <f t="shared" si="778"/>
        <v>0</v>
      </c>
      <c r="AR604" s="64">
        <f t="shared" si="778"/>
        <v>0</v>
      </c>
      <c r="AS604" s="68"/>
      <c r="AT604" s="78" t="s">
        <v>138</v>
      </c>
      <c r="AU604" s="79" t="s">
        <v>114</v>
      </c>
      <c r="AV604" s="79" t="s">
        <v>115</v>
      </c>
      <c r="AW604" s="80"/>
      <c r="AX604" s="106" t="str">
        <f t="shared" si="773"/>
        <v>contact de feuillure</v>
      </c>
      <c r="AY604" s="63"/>
      <c r="BA604" s="36" t="s">
        <v>184</v>
      </c>
      <c r="BB604" s="27">
        <f t="shared" si="727"/>
        <v>0</v>
      </c>
      <c r="BC604" s="27">
        <f t="shared" si="728"/>
        <v>1</v>
      </c>
      <c r="BD604" s="27"/>
      <c r="BE604" s="27">
        <f t="shared" si="774"/>
        <v>0</v>
      </c>
      <c r="BF604" s="27"/>
      <c r="BG604" s="27">
        <f t="shared" si="729"/>
        <v>0</v>
      </c>
      <c r="BH604" s="1"/>
      <c r="BI604" s="1" t="str">
        <f t="shared" si="779"/>
        <v>4_02_PAS_2_PHA_CVC_VC</v>
      </c>
      <c r="BJ604" s="1"/>
      <c r="BK604" s="1"/>
      <c r="BL604" s="1"/>
      <c r="BM604" s="1"/>
      <c r="BN604" s="1"/>
      <c r="BO604" s="1"/>
      <c r="BP604" s="1"/>
      <c r="BQ604" s="1"/>
      <c r="BR604" s="1"/>
      <c r="BS604" s="38" t="s">
        <v>185</v>
      </c>
      <c r="BT604" s="107">
        <f>IF(BS604="OUI",1,0)</f>
        <v>0</v>
      </c>
      <c r="BU604" s="108">
        <f>IF(BS604="OUI",1,0)</f>
        <v>0</v>
      </c>
      <c r="BV604" s="28">
        <f>IF(OR(BS604=0,BS604="NON"),0,B604&amp;"_"&amp;M604&amp;N604&amp;O604&amp;"_"&amp;P604&amp;"_"&amp;Q604&amp;"_"&amp;R604&amp;S604&amp;T604&amp;U604&amp;V604&amp;"_MANU")</f>
        <v>0</v>
      </c>
      <c r="BW604" s="28">
        <f>IF(BS604="OUI",1,0)</f>
        <v>0</v>
      </c>
      <c r="BX604" s="27"/>
      <c r="BY604" s="27"/>
      <c r="BZ604" s="38">
        <f t="shared" si="780"/>
        <v>0</v>
      </c>
      <c r="CA604" s="38">
        <f t="shared" si="781"/>
        <v>0</v>
      </c>
      <c r="CB604" s="38">
        <f t="shared" si="759"/>
        <v>0</v>
      </c>
      <c r="CC604" s="38">
        <f t="shared" si="759"/>
        <v>0</v>
      </c>
      <c r="CD604" s="38">
        <f t="shared" si="775"/>
        <v>0</v>
      </c>
      <c r="CE604" s="27"/>
      <c r="CF604" s="27"/>
      <c r="CG604" s="158" t="str">
        <f t="shared" si="772"/>
        <v>OUI</v>
      </c>
      <c r="CH604" s="158" t="s">
        <v>581</v>
      </c>
      <c r="CI604" s="158"/>
      <c r="CJ604" s="116"/>
      <c r="CK604" s="27"/>
      <c r="CL604" s="116"/>
      <c r="CM604" s="27"/>
      <c r="CN604" s="116"/>
      <c r="CO604" s="27"/>
      <c r="CP604" s="171" t="s">
        <v>184</v>
      </c>
      <c r="CQ604" s="171" t="str">
        <f t="shared" si="731"/>
        <v>CVC</v>
      </c>
      <c r="CR604" s="171" t="s">
        <v>708</v>
      </c>
      <c r="CS604" s="171">
        <f t="shared" si="732"/>
        <v>0</v>
      </c>
      <c r="CT604" s="171"/>
      <c r="CU604" s="171"/>
      <c r="CV604" s="86">
        <f t="shared" si="760"/>
        <v>1</v>
      </c>
      <c r="CW604" s="86">
        <f t="shared" si="734"/>
        <v>1</v>
      </c>
    </row>
    <row r="605" spans="1:101" customFormat="1" outlineLevel="2" x14ac:dyDescent="0.3">
      <c r="A605" s="157"/>
      <c r="B605" s="41">
        <f t="shared" si="724"/>
        <v>124</v>
      </c>
      <c r="C605" s="41">
        <f t="shared" si="776"/>
        <v>0</v>
      </c>
      <c r="D605" s="59" t="str">
        <f t="shared" si="776"/>
        <v>Ventilo convecteur de la zone contrôle 1</v>
      </c>
      <c r="E605" s="37" t="s">
        <v>86</v>
      </c>
      <c r="F605" s="34"/>
      <c r="G605" s="34">
        <v>1</v>
      </c>
      <c r="H605" s="34"/>
      <c r="I605" s="34"/>
      <c r="J605" s="34"/>
      <c r="K605" s="34"/>
      <c r="L605" s="34"/>
      <c r="M605" s="39" t="str">
        <f t="shared" si="777"/>
        <v>02_PAS</v>
      </c>
      <c r="N605" s="39">
        <f t="shared" si="777"/>
        <v>3</v>
      </c>
      <c r="O605" s="39" t="str">
        <f t="shared" si="777"/>
        <v>DTH</v>
      </c>
      <c r="P605" s="39" t="str">
        <f t="shared" si="777"/>
        <v>CVC</v>
      </c>
      <c r="Q605" s="39"/>
      <c r="R605" s="28" t="str">
        <f t="shared" si="742"/>
        <v>VCC</v>
      </c>
      <c r="S605" s="28" t="s">
        <v>162</v>
      </c>
      <c r="T605" s="28" t="s">
        <v>237</v>
      </c>
      <c r="U605" s="28" t="s">
        <v>463</v>
      </c>
      <c r="V605" s="28"/>
      <c r="W605" s="28" t="str">
        <f t="shared" si="725"/>
        <v>TS</v>
      </c>
      <c r="X605" s="29" t="str">
        <f t="shared" si="726"/>
        <v>CVC/02_PAS//VCC/am/CAPT/fei/TS</v>
      </c>
      <c r="Y605" s="66"/>
      <c r="Z605" s="67"/>
      <c r="AA605" s="67"/>
      <c r="AB605" s="67"/>
      <c r="AC605" s="67"/>
      <c r="AD605" s="67"/>
      <c r="AE605" s="72" t="str">
        <f t="shared" si="778"/>
        <v>121_02_PAS3DTH_CVC__0</v>
      </c>
      <c r="AF605" s="90">
        <f t="shared" si="778"/>
        <v>0</v>
      </c>
      <c r="AG605" s="66" t="str">
        <f t="shared" si="778"/>
        <v>TAC</v>
      </c>
      <c r="AH605" s="67">
        <f t="shared" si="778"/>
        <v>0</v>
      </c>
      <c r="AI605" s="67">
        <f t="shared" si="778"/>
        <v>0</v>
      </c>
      <c r="AJ605" s="67" t="str">
        <f t="shared" si="778"/>
        <v>lon</v>
      </c>
      <c r="AK605" s="68">
        <f t="shared" si="778"/>
        <v>0</v>
      </c>
      <c r="AL605" s="64">
        <f t="shared" si="778"/>
        <v>0</v>
      </c>
      <c r="AM605" s="64" t="str">
        <f t="shared" si="778"/>
        <v>TAC</v>
      </c>
      <c r="AN605" s="64">
        <f t="shared" si="778"/>
        <v>0</v>
      </c>
      <c r="AO605" s="64">
        <f t="shared" si="778"/>
        <v>0</v>
      </c>
      <c r="AP605" s="64">
        <f t="shared" si="778"/>
        <v>0</v>
      </c>
      <c r="AQ605" s="64">
        <f t="shared" si="778"/>
        <v>0</v>
      </c>
      <c r="AR605" s="64">
        <f t="shared" si="778"/>
        <v>0</v>
      </c>
      <c r="AS605" s="68"/>
      <c r="AT605" s="78" t="s">
        <v>138</v>
      </c>
      <c r="AU605" s="79" t="s">
        <v>114</v>
      </c>
      <c r="AV605" s="79" t="s">
        <v>115</v>
      </c>
      <c r="AW605" s="80"/>
      <c r="AX605" s="106" t="str">
        <f t="shared" si="773"/>
        <v>défaut</v>
      </c>
      <c r="AY605" s="63"/>
      <c r="BA605" s="36" t="s">
        <v>184</v>
      </c>
      <c r="BB605" s="27">
        <f t="shared" si="727"/>
        <v>0</v>
      </c>
      <c r="BC605" s="27">
        <f t="shared" si="728"/>
        <v>1</v>
      </c>
      <c r="BD605" s="27"/>
      <c r="BE605" s="27">
        <f t="shared" si="774"/>
        <v>0</v>
      </c>
      <c r="BF605" s="27"/>
      <c r="BG605" s="27">
        <f t="shared" si="729"/>
        <v>0</v>
      </c>
      <c r="BH605" s="1" t="str">
        <f>BH602</f>
        <v>1_02_PAS_2_PHA_CVC_NIV</v>
      </c>
      <c r="BI605" s="1" t="str">
        <f t="shared" si="779"/>
        <v>4_02_PAS_2_PHA_CVC_VC</v>
      </c>
      <c r="BJ605" s="1"/>
      <c r="BK605" s="1"/>
      <c r="BL605" s="1"/>
      <c r="BM605" s="1"/>
      <c r="BN605" s="1"/>
      <c r="BO605" s="1"/>
      <c r="BP605" s="1"/>
      <c r="BQ605" s="1"/>
      <c r="BR605" s="1"/>
      <c r="BS605" s="38" t="s">
        <v>185</v>
      </c>
      <c r="BT605" s="107">
        <f>IF(BS605="OUI",1,0)</f>
        <v>0</v>
      </c>
      <c r="BU605" s="108">
        <f>IF(BS605="OUI",1,0)</f>
        <v>0</v>
      </c>
      <c r="BV605" s="28">
        <f>IF(OR(BS605=0,BS605="NON"),0,B605&amp;"_"&amp;M605&amp;N605&amp;O605&amp;"_"&amp;P605&amp;"_"&amp;Q605&amp;"_"&amp;R605&amp;S605&amp;T605&amp;U605&amp;V605&amp;"_MANU")</f>
        <v>0</v>
      </c>
      <c r="BW605" s="28">
        <f>IF(BS605="OUI",1,0)</f>
        <v>0</v>
      </c>
      <c r="BX605" s="27"/>
      <c r="BY605" s="27"/>
      <c r="BZ605" s="38">
        <f t="shared" si="780"/>
        <v>0</v>
      </c>
      <c r="CA605" s="38">
        <f t="shared" si="781"/>
        <v>0</v>
      </c>
      <c r="CB605" s="38">
        <f t="shared" si="759"/>
        <v>0</v>
      </c>
      <c r="CC605" s="38">
        <f t="shared" si="759"/>
        <v>0</v>
      </c>
      <c r="CD605" s="38">
        <f t="shared" si="775"/>
        <v>0</v>
      </c>
      <c r="CE605" s="27"/>
      <c r="CF605" s="27"/>
      <c r="CG605" s="158" t="str">
        <f t="shared" si="772"/>
        <v>OUI</v>
      </c>
      <c r="CH605" s="158" t="s">
        <v>581</v>
      </c>
      <c r="CI605" s="158"/>
      <c r="CJ605" s="116"/>
      <c r="CK605" s="27"/>
      <c r="CL605" s="116"/>
      <c r="CM605" s="27"/>
      <c r="CN605" s="116"/>
      <c r="CO605" s="27"/>
      <c r="CP605" s="171" t="s">
        <v>184</v>
      </c>
      <c r="CQ605" s="171" t="str">
        <f t="shared" si="731"/>
        <v>CVC</v>
      </c>
      <c r="CR605" s="171" t="s">
        <v>708</v>
      </c>
      <c r="CS605" s="171">
        <f t="shared" si="732"/>
        <v>0</v>
      </c>
      <c r="CT605" s="171"/>
      <c r="CU605" s="171"/>
      <c r="CV605" s="86">
        <f t="shared" si="760"/>
        <v>1</v>
      </c>
      <c r="CW605" s="86">
        <f t="shared" si="734"/>
        <v>1</v>
      </c>
    </row>
    <row r="606" spans="1:101" customFormat="1" outlineLevel="2" x14ac:dyDescent="0.3">
      <c r="A606" s="162"/>
      <c r="B606" s="41">
        <f t="shared" si="724"/>
        <v>125</v>
      </c>
      <c r="C606" s="41">
        <f t="shared" si="776"/>
        <v>0</v>
      </c>
      <c r="D606" s="59" t="str">
        <f t="shared" si="776"/>
        <v>Ventilo convecteur de la zone contrôle 1</v>
      </c>
      <c r="E606" s="37" t="s">
        <v>447</v>
      </c>
      <c r="F606" s="34"/>
      <c r="G606" s="34"/>
      <c r="H606" s="34">
        <v>1</v>
      </c>
      <c r="I606" s="34"/>
      <c r="J606" s="34"/>
      <c r="K606" s="34"/>
      <c r="L606" s="34"/>
      <c r="M606" s="39" t="str">
        <f t="shared" si="777"/>
        <v>02_PAS</v>
      </c>
      <c r="N606" s="39">
        <f t="shared" si="777"/>
        <v>3</v>
      </c>
      <c r="O606" s="39" t="str">
        <f t="shared" si="777"/>
        <v>DTH</v>
      </c>
      <c r="P606" s="39" t="str">
        <f t="shared" si="777"/>
        <v>CVC</v>
      </c>
      <c r="Q606" s="39"/>
      <c r="R606" s="28" t="str">
        <f t="shared" si="742"/>
        <v>VCC</v>
      </c>
      <c r="S606" s="28" t="s">
        <v>161</v>
      </c>
      <c r="T606" s="28" t="s">
        <v>395</v>
      </c>
      <c r="U606" s="28" t="s">
        <v>89</v>
      </c>
      <c r="V606" s="28" t="s">
        <v>471</v>
      </c>
      <c r="W606" s="28" t="str">
        <f t="shared" si="725"/>
        <v>TC</v>
      </c>
      <c r="X606" s="29" t="str">
        <f t="shared" si="726"/>
        <v>CVC/02_PAS//VCC/as/CONS/vit/TC</v>
      </c>
      <c r="Y606" s="66"/>
      <c r="Z606" s="67"/>
      <c r="AA606" s="67"/>
      <c r="AB606" s="67"/>
      <c r="AC606" s="67"/>
      <c r="AD606" s="67"/>
      <c r="AE606" s="72" t="str">
        <f t="shared" si="778"/>
        <v>121_02_PAS3DTH_CVC__0</v>
      </c>
      <c r="AF606" s="90">
        <f t="shared" si="778"/>
        <v>0</v>
      </c>
      <c r="AG606" s="66" t="str">
        <f t="shared" si="778"/>
        <v>TAC</v>
      </c>
      <c r="AH606" s="67">
        <f t="shared" si="778"/>
        <v>0</v>
      </c>
      <c r="AI606" s="67">
        <f t="shared" si="778"/>
        <v>0</v>
      </c>
      <c r="AJ606" s="67" t="str">
        <f t="shared" si="778"/>
        <v>lon</v>
      </c>
      <c r="AK606" s="68">
        <f t="shared" si="778"/>
        <v>0</v>
      </c>
      <c r="AL606" s="64">
        <f t="shared" si="778"/>
        <v>0</v>
      </c>
      <c r="AM606" s="64" t="str">
        <f t="shared" si="778"/>
        <v>TAC</v>
      </c>
      <c r="AN606" s="64">
        <f t="shared" si="778"/>
        <v>0</v>
      </c>
      <c r="AO606" s="64">
        <f t="shared" si="778"/>
        <v>0</v>
      </c>
      <c r="AP606" s="64">
        <f t="shared" si="778"/>
        <v>0</v>
      </c>
      <c r="AQ606" s="64">
        <f t="shared" si="778"/>
        <v>0</v>
      </c>
      <c r="AR606" s="64">
        <f t="shared" si="778"/>
        <v>0</v>
      </c>
      <c r="AS606" s="68"/>
      <c r="AT606" s="78" t="s">
        <v>138</v>
      </c>
      <c r="AU606" s="79" t="s">
        <v>484</v>
      </c>
      <c r="AV606" s="79" t="s">
        <v>483</v>
      </c>
      <c r="AW606" s="80"/>
      <c r="AX606" s="106" t="str">
        <f t="shared" si="773"/>
        <v>ventilation auto (boitier de commande)</v>
      </c>
      <c r="AY606" s="63" t="s">
        <v>376</v>
      </c>
      <c r="BA606" s="36" t="s">
        <v>184</v>
      </c>
      <c r="BB606" s="27">
        <f t="shared" si="727"/>
        <v>0</v>
      </c>
      <c r="BC606" s="27">
        <f t="shared" si="728"/>
        <v>1</v>
      </c>
      <c r="BD606" s="27"/>
      <c r="BE606" s="27">
        <f t="shared" si="774"/>
        <v>0</v>
      </c>
      <c r="BF606" s="27"/>
      <c r="BG606" s="27">
        <f t="shared" si="729"/>
        <v>0</v>
      </c>
      <c r="BH606" s="1"/>
      <c r="BI606" s="1" t="str">
        <f t="shared" si="779"/>
        <v>4_02_PAS_2_PHA_CVC_VC</v>
      </c>
      <c r="BJ606" s="1"/>
      <c r="BK606" s="1"/>
      <c r="BL606" s="1"/>
      <c r="BM606" s="1"/>
      <c r="BN606" s="1"/>
      <c r="BO606" s="1"/>
      <c r="BP606" s="1"/>
      <c r="BQ606" s="1"/>
      <c r="BR606" s="1"/>
      <c r="BS606" s="38" t="s">
        <v>185</v>
      </c>
      <c r="BT606" s="107"/>
      <c r="BU606" s="108"/>
      <c r="BV606" s="28"/>
      <c r="BW606" s="28"/>
      <c r="BX606" s="27"/>
      <c r="BY606" s="27"/>
      <c r="BZ606" s="38">
        <f t="shared" si="780"/>
        <v>0</v>
      </c>
      <c r="CA606" s="38">
        <f t="shared" si="781"/>
        <v>0</v>
      </c>
      <c r="CB606" s="38">
        <f t="shared" si="759"/>
        <v>0</v>
      </c>
      <c r="CC606" s="38">
        <f t="shared" si="759"/>
        <v>0</v>
      </c>
      <c r="CD606" s="38">
        <f t="shared" si="775"/>
        <v>0</v>
      </c>
      <c r="CE606" s="27"/>
      <c r="CF606" s="27"/>
      <c r="CG606" s="158" t="s">
        <v>185</v>
      </c>
      <c r="CH606" s="158"/>
      <c r="CI606" s="158"/>
      <c r="CJ606" s="116"/>
      <c r="CK606" s="27"/>
      <c r="CL606" s="116"/>
      <c r="CM606" s="27"/>
      <c r="CN606" s="116"/>
      <c r="CO606" s="27"/>
      <c r="CP606" s="171" t="str">
        <f t="shared" ref="CP606:CP617" si="782">IF(F606=0,"NON","OUI")</f>
        <v>NON</v>
      </c>
      <c r="CQ606" s="171">
        <f t="shared" si="731"/>
        <v>0</v>
      </c>
      <c r="CR606" s="171"/>
      <c r="CS606" s="171">
        <f t="shared" si="732"/>
        <v>0</v>
      </c>
      <c r="CT606" s="171"/>
      <c r="CU606" s="171"/>
      <c r="CV606" s="86">
        <f t="shared" si="760"/>
        <v>1</v>
      </c>
      <c r="CW606" s="86">
        <f t="shared" si="734"/>
        <v>1</v>
      </c>
    </row>
    <row r="607" spans="1:101" customFormat="1" outlineLevel="2" x14ac:dyDescent="0.3">
      <c r="A607" s="162"/>
      <c r="B607" s="41">
        <f t="shared" si="724"/>
        <v>126</v>
      </c>
      <c r="C607" s="41">
        <f t="shared" si="776"/>
        <v>0</v>
      </c>
      <c r="D607" s="59" t="str">
        <f t="shared" si="776"/>
        <v>Ventilo convecteur de la zone contrôle 1</v>
      </c>
      <c r="E607" s="37" t="s">
        <v>1247</v>
      </c>
      <c r="F607" s="34"/>
      <c r="G607" s="34"/>
      <c r="H607" s="34">
        <v>1</v>
      </c>
      <c r="I607" s="34"/>
      <c r="J607" s="34"/>
      <c r="K607" s="34"/>
      <c r="L607" s="34"/>
      <c r="M607" s="39" t="str">
        <f t="shared" si="777"/>
        <v>02_PAS</v>
      </c>
      <c r="N607" s="39">
        <f t="shared" si="777"/>
        <v>3</v>
      </c>
      <c r="O607" s="39" t="str">
        <f t="shared" si="777"/>
        <v>DTH</v>
      </c>
      <c r="P607" s="39" t="str">
        <f t="shared" si="777"/>
        <v>CVC</v>
      </c>
      <c r="Q607" s="39"/>
      <c r="R607" s="28" t="str">
        <f t="shared" si="742"/>
        <v>VCC</v>
      </c>
      <c r="S607" s="28" t="s">
        <v>161</v>
      </c>
      <c r="T607" s="28" t="s">
        <v>395</v>
      </c>
      <c r="U607" s="28" t="s">
        <v>89</v>
      </c>
      <c r="V607" s="28" t="s">
        <v>469</v>
      </c>
      <c r="W607" s="28" t="str">
        <f t="shared" si="725"/>
        <v>TC</v>
      </c>
      <c r="X607" s="29" t="str">
        <f t="shared" si="726"/>
        <v>CVC/02_PAS//VCC/as/CONS/vit/TC</v>
      </c>
      <c r="Y607" s="66"/>
      <c r="Z607" s="67"/>
      <c r="AA607" s="67"/>
      <c r="AB607" s="67"/>
      <c r="AC607" s="67"/>
      <c r="AD607" s="67"/>
      <c r="AE607" s="72" t="str">
        <f t="shared" si="778"/>
        <v>121_02_PAS3DTH_CVC__0</v>
      </c>
      <c r="AF607" s="90">
        <f t="shared" si="778"/>
        <v>0</v>
      </c>
      <c r="AG607" s="66" t="str">
        <f t="shared" si="778"/>
        <v>TAC</v>
      </c>
      <c r="AH607" s="67">
        <f t="shared" si="778"/>
        <v>0</v>
      </c>
      <c r="AI607" s="67">
        <f t="shared" si="778"/>
        <v>0</v>
      </c>
      <c r="AJ607" s="67" t="str">
        <f t="shared" si="778"/>
        <v>lon</v>
      </c>
      <c r="AK607" s="68">
        <f t="shared" si="778"/>
        <v>0</v>
      </c>
      <c r="AL607" s="64">
        <f t="shared" si="778"/>
        <v>0</v>
      </c>
      <c r="AM607" s="64" t="str">
        <f t="shared" si="778"/>
        <v>TAC</v>
      </c>
      <c r="AN607" s="64">
        <f t="shared" si="778"/>
        <v>0</v>
      </c>
      <c r="AO607" s="64">
        <f t="shared" si="778"/>
        <v>0</v>
      </c>
      <c r="AP607" s="64">
        <f t="shared" si="778"/>
        <v>0</v>
      </c>
      <c r="AQ607" s="64">
        <f t="shared" si="778"/>
        <v>0</v>
      </c>
      <c r="AR607" s="64">
        <f t="shared" si="778"/>
        <v>0</v>
      </c>
      <c r="AS607" s="68"/>
      <c r="AT607" s="78" t="s">
        <v>138</v>
      </c>
      <c r="AU607" s="79">
        <v>0</v>
      </c>
      <c r="AV607" s="79" t="s">
        <v>480</v>
      </c>
      <c r="AW607" s="80"/>
      <c r="AX607" s="106" t="str">
        <f t="shared" si="773"/>
        <v>ventilation vitesse (boitier de commande)</v>
      </c>
      <c r="AY607" s="63"/>
      <c r="BA607" s="36" t="s">
        <v>185</v>
      </c>
      <c r="BB607" s="27">
        <f t="shared" si="727"/>
        <v>0</v>
      </c>
      <c r="BC607" s="27">
        <f t="shared" si="728"/>
        <v>0</v>
      </c>
      <c r="BD607" s="27"/>
      <c r="BE607" s="27">
        <f t="shared" si="774"/>
        <v>0</v>
      </c>
      <c r="BF607" s="27"/>
      <c r="BG607" s="27">
        <f t="shared" si="729"/>
        <v>0</v>
      </c>
      <c r="BH607" s="1"/>
      <c r="BI607" s="1" t="str">
        <f t="shared" si="779"/>
        <v>4_02_PAS_2_PHA_CVC_VC</v>
      </c>
      <c r="BJ607" s="1"/>
      <c r="BK607" s="1"/>
      <c r="BL607" s="1"/>
      <c r="BM607" s="1"/>
      <c r="BN607" s="1"/>
      <c r="BO607" s="1"/>
      <c r="BP607" s="1"/>
      <c r="BQ607" s="1"/>
      <c r="BR607" s="1"/>
      <c r="BS607" s="38" t="s">
        <v>185</v>
      </c>
      <c r="BT607" s="107">
        <f>IF(BS607="OUI",1,0)</f>
        <v>0</v>
      </c>
      <c r="BU607" s="108">
        <f>IF(BS607="OUI",1,0)</f>
        <v>0</v>
      </c>
      <c r="BV607" s="28">
        <f>IF(OR(BS607=0,BS607="NON"),0,B607&amp;"_"&amp;M607&amp;N607&amp;O607&amp;"_"&amp;P607&amp;"_"&amp;Q607&amp;"_"&amp;R607&amp;S607&amp;T607&amp;U607&amp;V607&amp;"_MANU")</f>
        <v>0</v>
      </c>
      <c r="BW607" s="28">
        <f>IF(BS607="OUI",1,0)</f>
        <v>0</v>
      </c>
      <c r="BX607" s="27"/>
      <c r="BY607" s="27"/>
      <c r="BZ607" s="38">
        <f t="shared" si="780"/>
        <v>0</v>
      </c>
      <c r="CA607" s="38">
        <f t="shared" si="781"/>
        <v>0</v>
      </c>
      <c r="CB607" s="38">
        <f t="shared" si="759"/>
        <v>0</v>
      </c>
      <c r="CC607" s="38">
        <f t="shared" si="759"/>
        <v>0</v>
      </c>
      <c r="CD607" s="38">
        <f t="shared" si="775"/>
        <v>0</v>
      </c>
      <c r="CE607" s="27"/>
      <c r="CF607" s="27"/>
      <c r="CG607" s="158" t="s">
        <v>185</v>
      </c>
      <c r="CH607" s="158"/>
      <c r="CI607" s="158"/>
      <c r="CJ607" s="116"/>
      <c r="CK607" s="27"/>
      <c r="CL607" s="116"/>
      <c r="CM607" s="27"/>
      <c r="CN607" s="116"/>
      <c r="CO607" s="27"/>
      <c r="CP607" s="171" t="str">
        <f t="shared" si="782"/>
        <v>NON</v>
      </c>
      <c r="CQ607" s="171">
        <f t="shared" si="731"/>
        <v>0</v>
      </c>
      <c r="CR607" s="171"/>
      <c r="CS607" s="171">
        <f t="shared" si="732"/>
        <v>0</v>
      </c>
      <c r="CT607" s="171"/>
      <c r="CU607" s="171"/>
      <c r="CV607" s="86">
        <f t="shared" si="760"/>
        <v>1</v>
      </c>
      <c r="CW607" s="86">
        <f t="shared" si="734"/>
        <v>0</v>
      </c>
    </row>
    <row r="608" spans="1:101" customFormat="1" outlineLevel="2" x14ac:dyDescent="0.3">
      <c r="A608" s="162"/>
      <c r="B608" s="41">
        <f t="shared" si="724"/>
        <v>127</v>
      </c>
      <c r="C608" s="41">
        <f t="shared" si="776"/>
        <v>0</v>
      </c>
      <c r="D608" s="59" t="str">
        <f t="shared" si="776"/>
        <v>Ventilo convecteur de la zone contrôle 1</v>
      </c>
      <c r="E608" s="37" t="s">
        <v>449</v>
      </c>
      <c r="F608" s="34"/>
      <c r="G608" s="34">
        <v>1</v>
      </c>
      <c r="H608" s="34"/>
      <c r="I608" s="34"/>
      <c r="J608" s="34"/>
      <c r="K608" s="34"/>
      <c r="L608" s="34"/>
      <c r="M608" s="39" t="str">
        <f t="shared" si="777"/>
        <v>02_PAS</v>
      </c>
      <c r="N608" s="39">
        <f t="shared" si="777"/>
        <v>3</v>
      </c>
      <c r="O608" s="39" t="str">
        <f t="shared" si="777"/>
        <v>DTH</v>
      </c>
      <c r="P608" s="39" t="str">
        <f t="shared" si="777"/>
        <v>CVC</v>
      </c>
      <c r="Q608" s="39"/>
      <c r="R608" s="28" t="str">
        <f t="shared" si="742"/>
        <v>VCC</v>
      </c>
      <c r="S608" s="28" t="s">
        <v>162</v>
      </c>
      <c r="T608" s="28" t="s">
        <v>395</v>
      </c>
      <c r="U608" s="28" t="s">
        <v>414</v>
      </c>
      <c r="V608" s="28"/>
      <c r="W608" s="28" t="str">
        <f t="shared" si="725"/>
        <v>TS</v>
      </c>
      <c r="X608" s="29" t="str">
        <f t="shared" si="726"/>
        <v>CVC/02_PAS//VCC/am/CONS/occ/TS</v>
      </c>
      <c r="Y608" s="66"/>
      <c r="Z608" s="67"/>
      <c r="AA608" s="67"/>
      <c r="AB608" s="67"/>
      <c r="AC608" s="67"/>
      <c r="AD608" s="67"/>
      <c r="AE608" s="72" t="str">
        <f t="shared" si="778"/>
        <v>121_02_PAS3DTH_CVC__0</v>
      </c>
      <c r="AF608" s="90">
        <f t="shared" si="778"/>
        <v>0</v>
      </c>
      <c r="AG608" s="66" t="str">
        <f t="shared" si="778"/>
        <v>TAC</v>
      </c>
      <c r="AH608" s="67">
        <f t="shared" si="778"/>
        <v>0</v>
      </c>
      <c r="AI608" s="67">
        <f t="shared" si="778"/>
        <v>0</v>
      </c>
      <c r="AJ608" s="67" t="str">
        <f t="shared" si="778"/>
        <v>lon</v>
      </c>
      <c r="AK608" s="68">
        <f t="shared" si="778"/>
        <v>0</v>
      </c>
      <c r="AL608" s="64">
        <f t="shared" si="778"/>
        <v>0</v>
      </c>
      <c r="AM608" s="64" t="str">
        <f t="shared" si="778"/>
        <v>TAC</v>
      </c>
      <c r="AN608" s="64">
        <f t="shared" si="778"/>
        <v>0</v>
      </c>
      <c r="AO608" s="64">
        <f t="shared" si="778"/>
        <v>0</v>
      </c>
      <c r="AP608" s="64">
        <f t="shared" si="778"/>
        <v>0</v>
      </c>
      <c r="AQ608" s="64">
        <f t="shared" si="778"/>
        <v>0</v>
      </c>
      <c r="AR608" s="64">
        <f t="shared" si="778"/>
        <v>0</v>
      </c>
      <c r="AS608" s="68"/>
      <c r="AT608" s="78" t="s">
        <v>138</v>
      </c>
      <c r="AU608" s="79" t="s">
        <v>485</v>
      </c>
      <c r="AV608" s="79" t="s">
        <v>414</v>
      </c>
      <c r="AW608" s="80"/>
      <c r="AX608" s="106" t="str">
        <f t="shared" si="773"/>
        <v>mode occupation / inoccupation (boitier de commande)</v>
      </c>
      <c r="AY608" s="63"/>
      <c r="BA608" s="36" t="s">
        <v>185</v>
      </c>
      <c r="BB608" s="27">
        <f t="shared" si="727"/>
        <v>0</v>
      </c>
      <c r="BC608" s="27">
        <f t="shared" si="728"/>
        <v>0</v>
      </c>
      <c r="BD608" s="27"/>
      <c r="BE608" s="27">
        <f t="shared" si="774"/>
        <v>0</v>
      </c>
      <c r="BF608" s="27"/>
      <c r="BG608" s="27">
        <f t="shared" si="729"/>
        <v>0</v>
      </c>
      <c r="BH608" s="1"/>
      <c r="BI608" s="1" t="str">
        <f t="shared" si="779"/>
        <v>4_02_PAS_2_PHA_CVC_VC</v>
      </c>
      <c r="BJ608" s="1"/>
      <c r="BK608" s="1"/>
      <c r="BL608" s="1"/>
      <c r="BM608" s="1"/>
      <c r="BN608" s="1"/>
      <c r="BO608" s="1"/>
      <c r="BP608" s="1"/>
      <c r="BQ608" s="1"/>
      <c r="BR608" s="1"/>
      <c r="BS608" s="38" t="s">
        <v>185</v>
      </c>
      <c r="BT608" s="107"/>
      <c r="BU608" s="108"/>
      <c r="BV608" s="28"/>
      <c r="BW608" s="28"/>
      <c r="BX608" s="27"/>
      <c r="BY608" s="27"/>
      <c r="BZ608" s="38">
        <f t="shared" si="780"/>
        <v>0</v>
      </c>
      <c r="CA608" s="38">
        <f t="shared" si="781"/>
        <v>0</v>
      </c>
      <c r="CB608" s="38">
        <f t="shared" si="759"/>
        <v>0</v>
      </c>
      <c r="CC608" s="38">
        <f t="shared" si="759"/>
        <v>0</v>
      </c>
      <c r="CD608" s="38">
        <f t="shared" si="775"/>
        <v>0</v>
      </c>
      <c r="CE608" s="27"/>
      <c r="CF608" s="27"/>
      <c r="CG608" s="158" t="s">
        <v>185</v>
      </c>
      <c r="CH608" s="158"/>
      <c r="CI608" s="158"/>
      <c r="CJ608" s="116"/>
      <c r="CK608" s="27"/>
      <c r="CL608" s="116"/>
      <c r="CM608" s="27"/>
      <c r="CN608" s="116"/>
      <c r="CO608" s="27"/>
      <c r="CP608" s="171" t="str">
        <f t="shared" si="782"/>
        <v>NON</v>
      </c>
      <c r="CQ608" s="171">
        <f t="shared" si="731"/>
        <v>0</v>
      </c>
      <c r="CR608" s="171"/>
      <c r="CS608" s="171">
        <f t="shared" si="732"/>
        <v>0</v>
      </c>
      <c r="CT608" s="171"/>
      <c r="CU608" s="171"/>
      <c r="CV608" s="86">
        <f t="shared" si="760"/>
        <v>1</v>
      </c>
      <c r="CW608" s="86">
        <f t="shared" si="734"/>
        <v>0</v>
      </c>
    </row>
    <row r="609" spans="1:101" customFormat="1" outlineLevel="2" x14ac:dyDescent="0.3">
      <c r="A609" s="162"/>
      <c r="B609" s="41">
        <f t="shared" si="724"/>
        <v>128</v>
      </c>
      <c r="C609" s="41">
        <f t="shared" si="776"/>
        <v>0</v>
      </c>
      <c r="D609" s="59" t="str">
        <f t="shared" si="776"/>
        <v>Ventilo convecteur de la zone contrôle 1</v>
      </c>
      <c r="E609" s="37" t="s">
        <v>1244</v>
      </c>
      <c r="F609" s="34"/>
      <c r="G609" s="34"/>
      <c r="H609" s="34"/>
      <c r="I609" s="34"/>
      <c r="J609" s="34">
        <v>1</v>
      </c>
      <c r="K609" s="34"/>
      <c r="L609" s="34"/>
      <c r="M609" s="39" t="str">
        <f t="shared" si="777"/>
        <v>02_PAS</v>
      </c>
      <c r="N609" s="39">
        <f t="shared" si="777"/>
        <v>3</v>
      </c>
      <c r="O609" s="39" t="str">
        <f t="shared" si="777"/>
        <v>DTH</v>
      </c>
      <c r="P609" s="39" t="str">
        <f t="shared" si="777"/>
        <v>CVC</v>
      </c>
      <c r="Q609" s="39"/>
      <c r="R609" s="28" t="str">
        <f t="shared" si="742"/>
        <v>VCC</v>
      </c>
      <c r="S609" s="28" t="s">
        <v>200</v>
      </c>
      <c r="T609" s="28" t="s">
        <v>74</v>
      </c>
      <c r="U609" s="28" t="s">
        <v>128</v>
      </c>
      <c r="V609" s="28"/>
      <c r="W609" s="28" t="str">
        <f t="shared" si="725"/>
        <v>TR</v>
      </c>
      <c r="X609" s="29" t="str">
        <f t="shared" si="726"/>
        <v>CVC/02_PAS//VCC/eg/V2V/%/TR</v>
      </c>
      <c r="Y609" s="66"/>
      <c r="Z609" s="67"/>
      <c r="AA609" s="67"/>
      <c r="AB609" s="67"/>
      <c r="AC609" s="67"/>
      <c r="AD609" s="67"/>
      <c r="AE609" s="72" t="str">
        <f t="shared" si="778"/>
        <v>121_02_PAS3DTH_CVC__0</v>
      </c>
      <c r="AF609" s="90">
        <f t="shared" si="778"/>
        <v>0</v>
      </c>
      <c r="AG609" s="66" t="str">
        <f t="shared" si="778"/>
        <v>TAC</v>
      </c>
      <c r="AH609" s="67">
        <f t="shared" si="778"/>
        <v>0</v>
      </c>
      <c r="AI609" s="67">
        <f t="shared" si="778"/>
        <v>0</v>
      </c>
      <c r="AJ609" s="67" t="str">
        <f t="shared" si="778"/>
        <v>lon</v>
      </c>
      <c r="AK609" s="68">
        <f t="shared" si="778"/>
        <v>0</v>
      </c>
      <c r="AL609" s="64">
        <f t="shared" si="778"/>
        <v>0</v>
      </c>
      <c r="AM609" s="64" t="str">
        <f t="shared" si="778"/>
        <v>TAC</v>
      </c>
      <c r="AN609" s="64">
        <f t="shared" si="778"/>
        <v>0</v>
      </c>
      <c r="AO609" s="64">
        <f t="shared" si="778"/>
        <v>0</v>
      </c>
      <c r="AP609" s="64">
        <f t="shared" si="778"/>
        <v>0</v>
      </c>
      <c r="AQ609" s="64">
        <f t="shared" si="778"/>
        <v>0</v>
      </c>
      <c r="AR609" s="64">
        <f t="shared" si="778"/>
        <v>0</v>
      </c>
      <c r="AS609" s="68"/>
      <c r="AT609" s="78" t="s">
        <v>128</v>
      </c>
      <c r="AU609" s="79">
        <v>0</v>
      </c>
      <c r="AV609" s="79">
        <v>100</v>
      </c>
      <c r="AW609" s="80"/>
      <c r="AX609" s="106" t="str">
        <f t="shared" si="773"/>
        <v>position vanne de régulation EG</v>
      </c>
      <c r="AY609" s="63"/>
      <c r="BA609" s="36" t="s">
        <v>184</v>
      </c>
      <c r="BB609" s="27">
        <f t="shared" si="727"/>
        <v>0</v>
      </c>
      <c r="BC609" s="27">
        <f t="shared" si="728"/>
        <v>0</v>
      </c>
      <c r="BD609" s="27"/>
      <c r="BE609" s="27">
        <f t="shared" si="774"/>
        <v>1</v>
      </c>
      <c r="BF609" s="27"/>
      <c r="BG609" s="27">
        <f t="shared" si="729"/>
        <v>0</v>
      </c>
      <c r="BH609" s="1"/>
      <c r="BI609" s="1" t="str">
        <f t="shared" si="779"/>
        <v>4_02_PAS_2_PHA_CVC_VC</v>
      </c>
      <c r="BJ609" s="1"/>
      <c r="BK609" s="1"/>
      <c r="BL609" s="1"/>
      <c r="BM609" s="1"/>
      <c r="BN609" s="1"/>
      <c r="BO609" s="1"/>
      <c r="BP609" s="1"/>
      <c r="BQ609" s="1"/>
      <c r="BR609" s="1"/>
      <c r="BS609" s="38" t="s">
        <v>185</v>
      </c>
      <c r="BT609" s="107">
        <f>IF(BS609="OUI",1,0)</f>
        <v>0</v>
      </c>
      <c r="BU609" s="108">
        <f>IF(BS609="OUI",1,0)</f>
        <v>0</v>
      </c>
      <c r="BV609" s="28">
        <f>IF(OR(BS609=0,BS609="NON"),0,B609&amp;"_"&amp;M609&amp;N609&amp;O609&amp;"_"&amp;P609&amp;"_"&amp;Q609&amp;"_"&amp;R609&amp;S609&amp;T609&amp;U609&amp;V609&amp;"_MANU")</f>
        <v>0</v>
      </c>
      <c r="BW609" s="28">
        <f>IF(BS609="OUI",1,0)</f>
        <v>0</v>
      </c>
      <c r="BX609" s="27"/>
      <c r="BY609" s="27"/>
      <c r="BZ609" s="38">
        <f t="shared" si="780"/>
        <v>0</v>
      </c>
      <c r="CA609" s="38">
        <f t="shared" si="781"/>
        <v>0</v>
      </c>
      <c r="CB609" s="38">
        <f t="shared" si="759"/>
        <v>0</v>
      </c>
      <c r="CC609" s="38">
        <f t="shared" si="759"/>
        <v>0</v>
      </c>
      <c r="CD609" s="38">
        <f t="shared" si="775"/>
        <v>0</v>
      </c>
      <c r="CE609" s="27"/>
      <c r="CF609" s="27"/>
      <c r="CG609" s="158" t="s">
        <v>185</v>
      </c>
      <c r="CH609" s="158"/>
      <c r="CI609" s="169"/>
      <c r="CJ609" s="116"/>
      <c r="CK609" s="27"/>
      <c r="CL609" s="116"/>
      <c r="CM609" s="27"/>
      <c r="CN609" s="116"/>
      <c r="CO609" s="27"/>
      <c r="CP609" s="171" t="str">
        <f t="shared" si="782"/>
        <v>NON</v>
      </c>
      <c r="CQ609" s="171">
        <f t="shared" si="731"/>
        <v>0</v>
      </c>
      <c r="CR609" s="171"/>
      <c r="CS609" s="171">
        <f t="shared" si="732"/>
        <v>0</v>
      </c>
      <c r="CT609" s="171"/>
      <c r="CU609" s="171"/>
      <c r="CV609" s="86">
        <f t="shared" si="760"/>
        <v>1</v>
      </c>
      <c r="CW609" s="86">
        <f t="shared" si="734"/>
        <v>1</v>
      </c>
    </row>
    <row r="610" spans="1:101" customFormat="1" outlineLevel="2" x14ac:dyDescent="0.3">
      <c r="A610" s="162"/>
      <c r="B610" s="41">
        <f t="shared" ref="B610:B673" si="783">B609+1</f>
        <v>129</v>
      </c>
      <c r="C610" s="41">
        <f t="shared" si="776"/>
        <v>0</v>
      </c>
      <c r="D610" s="59" t="str">
        <f t="shared" si="776"/>
        <v>Ventilo convecteur de la zone contrôle 1</v>
      </c>
      <c r="E610" s="37" t="s">
        <v>451</v>
      </c>
      <c r="F610" s="34"/>
      <c r="G610" s="34"/>
      <c r="H610" s="34"/>
      <c r="I610" s="34"/>
      <c r="J610" s="34">
        <v>1</v>
      </c>
      <c r="K610" s="34"/>
      <c r="L610" s="34"/>
      <c r="M610" s="39" t="str">
        <f t="shared" si="777"/>
        <v>02_PAS</v>
      </c>
      <c r="N610" s="39">
        <f t="shared" si="777"/>
        <v>3</v>
      </c>
      <c r="O610" s="39" t="str">
        <f t="shared" si="777"/>
        <v>DTH</v>
      </c>
      <c r="P610" s="39" t="str">
        <f t="shared" si="777"/>
        <v>CVC</v>
      </c>
      <c r="Q610" s="39"/>
      <c r="R610" s="28" t="str">
        <f t="shared" si="742"/>
        <v>VCC</v>
      </c>
      <c r="S610" s="28" t="s">
        <v>200</v>
      </c>
      <c r="T610" s="28" t="s">
        <v>74</v>
      </c>
      <c r="U610" s="28" t="s">
        <v>128</v>
      </c>
      <c r="V610" s="28"/>
      <c r="W610" s="28" t="str">
        <f t="shared" ref="W610:W673" si="784">IF(F610&lt;&gt;0,$F$481,IF(G610&lt;&gt;0,$G$481,IF(H610&lt;&gt;0,$H$481,IF(I610&lt;&gt;0,$I$481,IF(J610&lt;&gt;0,$J$481,IF(K610&lt;&gt;0,$K$481,IF($L610&lt;&gt;0,$L$481,0)))))))</f>
        <v>TR</v>
      </c>
      <c r="X610" s="29" t="str">
        <f t="shared" ref="X610:X659" si="785">IF(SUM(F610:L610)=0,0,P610&amp;"/"&amp;M610&amp;"/"&amp;Q610&amp;"/"&amp;R610&amp;"/"&amp;S610&amp;"/"&amp;T610&amp;"/"&amp;U610&amp;"/"&amp;W610)</f>
        <v>CVC/02_PAS//VCC/eg/V2V/%/TR</v>
      </c>
      <c r="Y610" s="66"/>
      <c r="Z610" s="67"/>
      <c r="AA610" s="67"/>
      <c r="AB610" s="67"/>
      <c r="AC610" s="67"/>
      <c r="AD610" s="67"/>
      <c r="AE610" s="72" t="str">
        <f t="shared" si="778"/>
        <v>121_02_PAS3DTH_CVC__0</v>
      </c>
      <c r="AF610" s="90">
        <f t="shared" si="778"/>
        <v>0</v>
      </c>
      <c r="AG610" s="66" t="str">
        <f t="shared" si="778"/>
        <v>TAC</v>
      </c>
      <c r="AH610" s="67">
        <f t="shared" si="778"/>
        <v>0</v>
      </c>
      <c r="AI610" s="67">
        <f t="shared" si="778"/>
        <v>0</v>
      </c>
      <c r="AJ610" s="67" t="str">
        <f t="shared" si="778"/>
        <v>lon</v>
      </c>
      <c r="AK610" s="68">
        <f t="shared" si="778"/>
        <v>0</v>
      </c>
      <c r="AL610" s="64">
        <f t="shared" si="778"/>
        <v>0</v>
      </c>
      <c r="AM610" s="64" t="str">
        <f t="shared" si="778"/>
        <v>TAC</v>
      </c>
      <c r="AN610" s="64">
        <f t="shared" si="778"/>
        <v>0</v>
      </c>
      <c r="AO610" s="64">
        <f t="shared" si="778"/>
        <v>0</v>
      </c>
      <c r="AP610" s="64">
        <f t="shared" si="778"/>
        <v>0</v>
      </c>
      <c r="AQ610" s="64">
        <f t="shared" si="778"/>
        <v>0</v>
      </c>
      <c r="AR610" s="64">
        <f t="shared" si="778"/>
        <v>0</v>
      </c>
      <c r="AS610" s="68"/>
      <c r="AT610" s="78" t="s">
        <v>128</v>
      </c>
      <c r="AU610" s="79">
        <v>0</v>
      </c>
      <c r="AV610" s="79">
        <v>100</v>
      </c>
      <c r="AW610" s="80"/>
      <c r="AX610" s="106" t="str">
        <f t="shared" si="773"/>
        <v>position vanne de régulation EC</v>
      </c>
      <c r="AY610" s="63"/>
      <c r="BA610" s="36" t="s">
        <v>184</v>
      </c>
      <c r="BB610" s="27">
        <f t="shared" ref="BB610:BB673" si="786">IF(BA610="NON",0,F610)</f>
        <v>0</v>
      </c>
      <c r="BC610" s="27">
        <f t="shared" ref="BC610:BC673" si="787">IF(BA610="NON",0,H610+G610)</f>
        <v>0</v>
      </c>
      <c r="BD610" s="27"/>
      <c r="BE610" s="27">
        <f t="shared" si="774"/>
        <v>1</v>
      </c>
      <c r="BF610" s="27"/>
      <c r="BG610" s="27">
        <f t="shared" ref="BG610:BG673" si="788">IF(BA610="NON",0,K610)</f>
        <v>0</v>
      </c>
      <c r="BH610" s="1"/>
      <c r="BI610" s="1" t="str">
        <f t="shared" si="779"/>
        <v>4_02_PAS_2_PHA_CVC_VC</v>
      </c>
      <c r="BJ610" s="1"/>
      <c r="BK610" s="1"/>
      <c r="BL610" s="1"/>
      <c r="BM610" s="1"/>
      <c r="BN610" s="1"/>
      <c r="BO610" s="1"/>
      <c r="BP610" s="1"/>
      <c r="BQ610" s="1"/>
      <c r="BR610" s="1"/>
      <c r="BS610" s="38" t="s">
        <v>185</v>
      </c>
      <c r="BT610" s="107">
        <f>IF(BS610="OUI",1,0)</f>
        <v>0</v>
      </c>
      <c r="BU610" s="108">
        <f>IF(BS610="OUI",1,0)</f>
        <v>0</v>
      </c>
      <c r="BV610" s="28">
        <f>IF(OR(BS610=0,BS610="NON"),0,B610&amp;"_"&amp;M610&amp;N610&amp;O610&amp;"_"&amp;P610&amp;"_"&amp;Q610&amp;"_"&amp;R610&amp;S610&amp;T610&amp;U610&amp;V610&amp;"_MANU")</f>
        <v>0</v>
      </c>
      <c r="BW610" s="28">
        <f>IF(BS610="OUI",1,0)</f>
        <v>0</v>
      </c>
      <c r="BX610" s="27"/>
      <c r="BY610" s="27"/>
      <c r="BZ610" s="38">
        <f t="shared" si="780"/>
        <v>0</v>
      </c>
      <c r="CA610" s="38">
        <f t="shared" si="781"/>
        <v>0</v>
      </c>
      <c r="CB610" s="38">
        <f t="shared" si="759"/>
        <v>0</v>
      </c>
      <c r="CC610" s="38">
        <f t="shared" si="759"/>
        <v>0</v>
      </c>
      <c r="CD610" s="38">
        <f t="shared" si="775"/>
        <v>0</v>
      </c>
      <c r="CE610" s="27"/>
      <c r="CF610" s="27"/>
      <c r="CG610" s="158" t="s">
        <v>185</v>
      </c>
      <c r="CH610" s="158"/>
      <c r="CI610" s="169"/>
      <c r="CJ610" s="116"/>
      <c r="CK610" s="27"/>
      <c r="CL610" s="116"/>
      <c r="CM610" s="27"/>
      <c r="CN610" s="116"/>
      <c r="CO610" s="27"/>
      <c r="CP610" s="171" t="str">
        <f t="shared" si="782"/>
        <v>NON</v>
      </c>
      <c r="CQ610" s="171">
        <f t="shared" ref="CQ610:CQ673" si="789">IF(CP610="OUI",P610,0)</f>
        <v>0</v>
      </c>
      <c r="CR610" s="171"/>
      <c r="CS610" s="171">
        <f t="shared" ref="CS610:CS673" si="790">IF(CR610&lt;&gt;0,CK610,0)</f>
        <v>0</v>
      </c>
      <c r="CT610" s="171"/>
      <c r="CU610" s="171"/>
      <c r="CV610" s="86">
        <f t="shared" ref="CV610:CV641" si="791">IF(SUM(F610:L610)=0,0,SUM(F610:L610)+BT610+BZ610+CA610)</f>
        <v>1</v>
      </c>
      <c r="CW610" s="86">
        <f t="shared" ref="CW610:CW673" si="792">IF(SUM(F610:L610)=0,0,SUM(BB610:BG610)+BU610+CC610+CB610)</f>
        <v>1</v>
      </c>
    </row>
    <row r="611" spans="1:101" customFormat="1" outlineLevel="2" x14ac:dyDescent="0.3">
      <c r="A611" s="162"/>
      <c r="B611" s="41">
        <f t="shared" si="783"/>
        <v>130</v>
      </c>
      <c r="C611" s="41">
        <f t="shared" si="776"/>
        <v>0</v>
      </c>
      <c r="D611" s="59" t="str">
        <f t="shared" si="776"/>
        <v>Ventilo convecteur de la zone contrôle 1</v>
      </c>
      <c r="E611" s="37" t="s">
        <v>487</v>
      </c>
      <c r="F611" s="34"/>
      <c r="G611" s="34"/>
      <c r="H611" s="34"/>
      <c r="I611" s="34">
        <v>1</v>
      </c>
      <c r="J611" s="34"/>
      <c r="K611" s="34"/>
      <c r="L611" s="34"/>
      <c r="M611" s="39" t="str">
        <f t="shared" si="777"/>
        <v>02_PAS</v>
      </c>
      <c r="N611" s="39">
        <f t="shared" si="777"/>
        <v>3</v>
      </c>
      <c r="O611" s="39" t="str">
        <f t="shared" si="777"/>
        <v>DTH</v>
      </c>
      <c r="P611" s="39" t="str">
        <f t="shared" si="777"/>
        <v>CVC</v>
      </c>
      <c r="Q611" s="39"/>
      <c r="R611" s="28" t="str">
        <f t="shared" si="742"/>
        <v>VCC</v>
      </c>
      <c r="S611" s="28" t="s">
        <v>162</v>
      </c>
      <c r="T611" s="28" t="s">
        <v>395</v>
      </c>
      <c r="U611" s="28" t="s">
        <v>479</v>
      </c>
      <c r="V611" s="28" t="s">
        <v>475</v>
      </c>
      <c r="W611" s="28" t="str">
        <f t="shared" si="784"/>
        <v>TM</v>
      </c>
      <c r="X611" s="29" t="str">
        <f t="shared" si="785"/>
        <v>CVC/02_PAS//VCC/am/CONS/heu/TM</v>
      </c>
      <c r="Y611" s="66"/>
      <c r="Z611" s="67"/>
      <c r="AA611" s="67"/>
      <c r="AB611" s="67"/>
      <c r="AC611" s="67"/>
      <c r="AD611" s="67"/>
      <c r="AE611" s="72" t="str">
        <f t="shared" si="778"/>
        <v>121_02_PAS3DTH_CVC__0</v>
      </c>
      <c r="AF611" s="90">
        <f t="shared" si="778"/>
        <v>0</v>
      </c>
      <c r="AG611" s="66" t="str">
        <f t="shared" si="778"/>
        <v>TAC</v>
      </c>
      <c r="AH611" s="67">
        <f t="shared" si="778"/>
        <v>0</v>
      </c>
      <c r="AI611" s="67">
        <f t="shared" si="778"/>
        <v>0</v>
      </c>
      <c r="AJ611" s="67" t="str">
        <f t="shared" si="778"/>
        <v>lon</v>
      </c>
      <c r="AK611" s="68">
        <f t="shared" si="778"/>
        <v>0</v>
      </c>
      <c r="AL611" s="64">
        <f t="shared" si="778"/>
        <v>0</v>
      </c>
      <c r="AM611" s="64" t="str">
        <f t="shared" si="778"/>
        <v>TAC</v>
      </c>
      <c r="AN611" s="64">
        <f t="shared" si="778"/>
        <v>0</v>
      </c>
      <c r="AO611" s="64">
        <f t="shared" si="778"/>
        <v>0</v>
      </c>
      <c r="AP611" s="64">
        <f t="shared" si="778"/>
        <v>0</v>
      </c>
      <c r="AQ611" s="64">
        <f t="shared" si="778"/>
        <v>0</v>
      </c>
      <c r="AR611" s="64">
        <f t="shared" si="778"/>
        <v>0</v>
      </c>
      <c r="AS611" s="68"/>
      <c r="AT611" s="78" t="s">
        <v>486</v>
      </c>
      <c r="AU611" s="113">
        <v>1E-25</v>
      </c>
      <c r="AV611" s="113">
        <v>0.99930555555555556</v>
      </c>
      <c r="AW611" s="80"/>
      <c r="AX611" s="106" t="str">
        <f t="shared" si="773"/>
        <v>calendrier hebdomadaire (concentrateur de zone)</v>
      </c>
      <c r="AY611" s="63" t="s">
        <v>498</v>
      </c>
      <c r="BA611" s="36" t="s">
        <v>185</v>
      </c>
      <c r="BB611" s="27">
        <f t="shared" si="786"/>
        <v>0</v>
      </c>
      <c r="BC611" s="27">
        <f t="shared" si="787"/>
        <v>0</v>
      </c>
      <c r="BD611" s="27"/>
      <c r="BE611" s="27">
        <f t="shared" si="774"/>
        <v>0</v>
      </c>
      <c r="BF611" s="27"/>
      <c r="BG611" s="27">
        <f t="shared" si="788"/>
        <v>0</v>
      </c>
      <c r="BH611" s="1"/>
      <c r="BI611" s="1" t="str">
        <f t="shared" si="779"/>
        <v>4_02_PAS_2_PHA_CVC_VC</v>
      </c>
      <c r="BJ611" s="1"/>
      <c r="BK611" s="1"/>
      <c r="BL611" s="1"/>
      <c r="BM611" s="1"/>
      <c r="BN611" s="1"/>
      <c r="BO611" s="1"/>
      <c r="BP611" s="1"/>
      <c r="BQ611" s="1"/>
      <c r="BR611" s="1"/>
      <c r="BS611" s="38" t="s">
        <v>184</v>
      </c>
      <c r="BT611" s="107">
        <f>IF(BS611="OUI",1,0)</f>
        <v>1</v>
      </c>
      <c r="BU611" s="108">
        <f>IF(BS611="OUI",1,0)</f>
        <v>1</v>
      </c>
      <c r="BV611" s="28" t="str">
        <f>IF(OR(BT611=0,BU611=0),0,B611&amp;"_"&amp;M611&amp;N611&amp;O611&amp;"_"&amp;P611&amp;"_"&amp;Q611&amp;"_"&amp;R611&amp;S611&amp;T611&amp;U611&amp;V611&amp;"_MANU")</f>
        <v>130_02_PAS3DTH_CVC__VCCamCONSheudp1_MANU</v>
      </c>
      <c r="BW611" s="28">
        <f>IF(BV611&lt;&gt;0,1,0)</f>
        <v>1</v>
      </c>
      <c r="BX611" s="27"/>
      <c r="BY611" s="27"/>
      <c r="BZ611" s="38">
        <f t="shared" si="780"/>
        <v>0</v>
      </c>
      <c r="CA611" s="38">
        <f t="shared" si="781"/>
        <v>0</v>
      </c>
      <c r="CB611" s="38">
        <f t="shared" si="759"/>
        <v>0</v>
      </c>
      <c r="CC611" s="38">
        <v>1</v>
      </c>
      <c r="CD611" s="38" t="str">
        <f t="shared" si="775"/>
        <v>130_02_PAS3DTH_CVC__VCCamCONSheudp1_FORCTR</v>
      </c>
      <c r="CE611" s="27"/>
      <c r="CF611" s="27"/>
      <c r="CG611" s="158" t="str">
        <f>IF(BA611="OUI","OUI","NON")</f>
        <v>NON</v>
      </c>
      <c r="CH611" s="158" t="s">
        <v>581</v>
      </c>
      <c r="CI611" s="170">
        <v>0.2</v>
      </c>
      <c r="CJ611" s="116"/>
      <c r="CK611" s="27"/>
      <c r="CL611" s="116"/>
      <c r="CM611" s="27"/>
      <c r="CN611" s="116"/>
      <c r="CO611" s="27"/>
      <c r="CP611" s="171" t="str">
        <f t="shared" si="782"/>
        <v>NON</v>
      </c>
      <c r="CQ611" s="171">
        <f t="shared" si="789"/>
        <v>0</v>
      </c>
      <c r="CR611" s="171"/>
      <c r="CS611" s="171">
        <f t="shared" si="790"/>
        <v>0</v>
      </c>
      <c r="CT611" s="171"/>
      <c r="CU611" s="171"/>
      <c r="CV611" s="86">
        <f t="shared" si="791"/>
        <v>2</v>
      </c>
      <c r="CW611" s="86">
        <f t="shared" si="792"/>
        <v>2</v>
      </c>
    </row>
    <row r="612" spans="1:101" customFormat="1" outlineLevel="2" x14ac:dyDescent="0.3">
      <c r="A612" s="162"/>
      <c r="B612" s="41">
        <f t="shared" si="783"/>
        <v>131</v>
      </c>
      <c r="C612" s="41">
        <f t="shared" si="776"/>
        <v>0</v>
      </c>
      <c r="D612" s="59" t="str">
        <f t="shared" si="776"/>
        <v>Ventilo convecteur de la zone contrôle 1</v>
      </c>
      <c r="E612" s="37" t="s">
        <v>461</v>
      </c>
      <c r="F612" s="34"/>
      <c r="G612" s="34"/>
      <c r="H612" s="34"/>
      <c r="I612" s="34">
        <v>1</v>
      </c>
      <c r="J612" s="34"/>
      <c r="K612" s="34"/>
      <c r="L612" s="34"/>
      <c r="M612" s="39" t="str">
        <f t="shared" si="777"/>
        <v>02_PAS</v>
      </c>
      <c r="N612" s="39">
        <f t="shared" si="777"/>
        <v>3</v>
      </c>
      <c r="O612" s="39" t="str">
        <f t="shared" si="777"/>
        <v>DTH</v>
      </c>
      <c r="P612" s="39" t="str">
        <f t="shared" si="777"/>
        <v>CVC</v>
      </c>
      <c r="Q612" s="39"/>
      <c r="R612" s="28" t="str">
        <f t="shared" si="742"/>
        <v>VCC</v>
      </c>
      <c r="S612" s="28" t="s">
        <v>162</v>
      </c>
      <c r="T612" s="28" t="s">
        <v>395</v>
      </c>
      <c r="U612" s="28" t="s">
        <v>149</v>
      </c>
      <c r="V612" s="28" t="s">
        <v>474</v>
      </c>
      <c r="W612" s="28" t="str">
        <f t="shared" si="784"/>
        <v>TM</v>
      </c>
      <c r="X612" s="29" t="str">
        <f t="shared" si="785"/>
        <v>CVC/02_PAS//VCC/am/CONS/tmp/TM</v>
      </c>
      <c r="Y612" s="66"/>
      <c r="Z612" s="67"/>
      <c r="AA612" s="67"/>
      <c r="AB612" s="67"/>
      <c r="AC612" s="67"/>
      <c r="AD612" s="67"/>
      <c r="AE612" s="72" t="str">
        <f t="shared" si="778"/>
        <v>121_02_PAS3DTH_CVC__0</v>
      </c>
      <c r="AF612" s="90">
        <f t="shared" si="778"/>
        <v>0</v>
      </c>
      <c r="AG612" s="66" t="str">
        <f t="shared" si="778"/>
        <v>TAC</v>
      </c>
      <c r="AH612" s="67">
        <f t="shared" si="778"/>
        <v>0</v>
      </c>
      <c r="AI612" s="67">
        <f t="shared" si="778"/>
        <v>0</v>
      </c>
      <c r="AJ612" s="67" t="str">
        <f t="shared" si="778"/>
        <v>lon</v>
      </c>
      <c r="AK612" s="68">
        <f t="shared" si="778"/>
        <v>0</v>
      </c>
      <c r="AL612" s="64">
        <f t="shared" si="778"/>
        <v>0</v>
      </c>
      <c r="AM612" s="64" t="str">
        <f t="shared" si="778"/>
        <v>TAC</v>
      </c>
      <c r="AN612" s="64">
        <f t="shared" si="778"/>
        <v>0</v>
      </c>
      <c r="AO612" s="64">
        <f t="shared" si="778"/>
        <v>0</v>
      </c>
      <c r="AP612" s="64">
        <f t="shared" si="778"/>
        <v>0</v>
      </c>
      <c r="AQ612" s="64">
        <f t="shared" si="778"/>
        <v>0</v>
      </c>
      <c r="AR612" s="64">
        <f t="shared" si="778"/>
        <v>0</v>
      </c>
      <c r="AS612" s="68"/>
      <c r="AT612" s="78" t="s">
        <v>130</v>
      </c>
      <c r="AU612" s="79">
        <v>-2</v>
      </c>
      <c r="AV612" s="79">
        <v>2</v>
      </c>
      <c r="AW612" s="80"/>
      <c r="AX612" s="106" t="str">
        <f t="shared" si="773"/>
        <v>autorisation de décalage du point de consigne (concentrateur de zone)</v>
      </c>
      <c r="AY612" s="63"/>
      <c r="BA612" s="36" t="s">
        <v>185</v>
      </c>
      <c r="BB612" s="27">
        <f t="shared" si="786"/>
        <v>0</v>
      </c>
      <c r="BC612" s="27">
        <f t="shared" si="787"/>
        <v>0</v>
      </c>
      <c r="BD612" s="27"/>
      <c r="BE612" s="27">
        <f t="shared" si="774"/>
        <v>0</v>
      </c>
      <c r="BF612" s="27"/>
      <c r="BG612" s="27">
        <f t="shared" si="788"/>
        <v>0</v>
      </c>
      <c r="BH612" s="1"/>
      <c r="BI612" s="1" t="str">
        <f t="shared" si="779"/>
        <v>4_02_PAS_2_PHA_CVC_VC</v>
      </c>
      <c r="BJ612" s="1"/>
      <c r="BK612" s="1"/>
      <c r="BL612" s="1"/>
      <c r="BM612" s="1"/>
      <c r="BN612" s="1"/>
      <c r="BO612" s="1"/>
      <c r="BP612" s="1"/>
      <c r="BQ612" s="1"/>
      <c r="BR612" s="1"/>
      <c r="BS612" s="38" t="s">
        <v>185</v>
      </c>
      <c r="BT612" s="107"/>
      <c r="BU612" s="108"/>
      <c r="BV612" s="28"/>
      <c r="BW612" s="28"/>
      <c r="BX612" s="27"/>
      <c r="BY612" s="27"/>
      <c r="BZ612" s="38">
        <f t="shared" si="780"/>
        <v>0</v>
      </c>
      <c r="CA612" s="38">
        <f t="shared" si="781"/>
        <v>0</v>
      </c>
      <c r="CB612" s="38">
        <f t="shared" si="759"/>
        <v>0</v>
      </c>
      <c r="CC612" s="38">
        <f t="shared" si="759"/>
        <v>0</v>
      </c>
      <c r="CD612" s="38">
        <f t="shared" si="775"/>
        <v>0</v>
      </c>
      <c r="CE612" s="27"/>
      <c r="CF612" s="27"/>
      <c r="CG612" s="158" t="s">
        <v>185</v>
      </c>
      <c r="CH612" s="158"/>
      <c r="CI612" s="158"/>
      <c r="CJ612" s="116"/>
      <c r="CK612" s="27"/>
      <c r="CL612" s="116"/>
      <c r="CM612" s="27"/>
      <c r="CN612" s="116"/>
      <c r="CO612" s="27"/>
      <c r="CP612" s="171" t="str">
        <f t="shared" si="782"/>
        <v>NON</v>
      </c>
      <c r="CQ612" s="171">
        <f t="shared" si="789"/>
        <v>0</v>
      </c>
      <c r="CR612" s="171"/>
      <c r="CS612" s="171">
        <f t="shared" si="790"/>
        <v>0</v>
      </c>
      <c r="CT612" s="171"/>
      <c r="CU612" s="171"/>
      <c r="CV612" s="86">
        <f t="shared" si="791"/>
        <v>1</v>
      </c>
      <c r="CW612" s="86">
        <f t="shared" si="792"/>
        <v>0</v>
      </c>
    </row>
    <row r="613" spans="1:101" customFormat="1" outlineLevel="2" x14ac:dyDescent="0.3">
      <c r="A613" s="162"/>
      <c r="B613" s="41">
        <f t="shared" si="783"/>
        <v>132</v>
      </c>
      <c r="C613" s="41">
        <f t="shared" si="776"/>
        <v>0</v>
      </c>
      <c r="D613" s="59" t="str">
        <f t="shared" si="776"/>
        <v>Ventilo convecteur de la zone contrôle 1</v>
      </c>
      <c r="E613" s="37" t="s">
        <v>458</v>
      </c>
      <c r="F613" s="34"/>
      <c r="G613" s="34"/>
      <c r="H613" s="34"/>
      <c r="I613" s="34">
        <v>1</v>
      </c>
      <c r="J613" s="34"/>
      <c r="K613" s="34"/>
      <c r="L613" s="34"/>
      <c r="M613" s="39" t="str">
        <f t="shared" si="777"/>
        <v>02_PAS</v>
      </c>
      <c r="N613" s="39">
        <f t="shared" si="777"/>
        <v>3</v>
      </c>
      <c r="O613" s="39" t="str">
        <f t="shared" si="777"/>
        <v>DTH</v>
      </c>
      <c r="P613" s="39" t="str">
        <f t="shared" si="777"/>
        <v>CVC</v>
      </c>
      <c r="Q613" s="39"/>
      <c r="R613" s="28" t="str">
        <f t="shared" si="742"/>
        <v>VCC</v>
      </c>
      <c r="S613" s="28" t="s">
        <v>162</v>
      </c>
      <c r="T613" s="28" t="s">
        <v>395</v>
      </c>
      <c r="U613" s="28" t="s">
        <v>149</v>
      </c>
      <c r="V613" s="28" t="s">
        <v>465</v>
      </c>
      <c r="W613" s="28" t="str">
        <f t="shared" si="784"/>
        <v>TM</v>
      </c>
      <c r="X613" s="29" t="str">
        <f t="shared" si="785"/>
        <v>CVC/02_PAS//VCC/am/CONS/tmp/TM</v>
      </c>
      <c r="Y613" s="66"/>
      <c r="Z613" s="67"/>
      <c r="AA613" s="67"/>
      <c r="AB613" s="67"/>
      <c r="AC613" s="67"/>
      <c r="AD613" s="67"/>
      <c r="AE613" s="72" t="str">
        <f t="shared" si="778"/>
        <v>121_02_PAS3DTH_CVC__0</v>
      </c>
      <c r="AF613" s="90">
        <f t="shared" si="778"/>
        <v>0</v>
      </c>
      <c r="AG613" s="66" t="str">
        <f t="shared" si="778"/>
        <v>TAC</v>
      </c>
      <c r="AH613" s="67">
        <f t="shared" si="778"/>
        <v>0</v>
      </c>
      <c r="AI613" s="67">
        <f t="shared" si="778"/>
        <v>0</v>
      </c>
      <c r="AJ613" s="67" t="str">
        <f t="shared" si="778"/>
        <v>lon</v>
      </c>
      <c r="AK613" s="68">
        <f t="shared" si="778"/>
        <v>0</v>
      </c>
      <c r="AL613" s="64">
        <f t="shared" si="778"/>
        <v>0</v>
      </c>
      <c r="AM613" s="64" t="str">
        <f t="shared" si="778"/>
        <v>TAC</v>
      </c>
      <c r="AN613" s="64">
        <f t="shared" si="778"/>
        <v>0</v>
      </c>
      <c r="AO613" s="64">
        <f t="shared" si="778"/>
        <v>0</v>
      </c>
      <c r="AP613" s="64">
        <f t="shared" si="778"/>
        <v>0</v>
      </c>
      <c r="AQ613" s="64">
        <f t="shared" si="778"/>
        <v>0</v>
      </c>
      <c r="AR613" s="64">
        <f t="shared" si="778"/>
        <v>0</v>
      </c>
      <c r="AS613" s="68"/>
      <c r="AT613" s="78" t="s">
        <v>130</v>
      </c>
      <c r="AU613" s="79">
        <v>10</v>
      </c>
      <c r="AV613" s="79">
        <v>40</v>
      </c>
      <c r="AW613" s="80"/>
      <c r="AX613" s="106" t="str">
        <f t="shared" si="773"/>
        <v>consigne d'ambiance été (concentrateur de zone)</v>
      </c>
      <c r="AY613" s="63" t="s">
        <v>503</v>
      </c>
      <c r="BA613" s="36" t="s">
        <v>185</v>
      </c>
      <c r="BB613" s="27">
        <f t="shared" si="786"/>
        <v>0</v>
      </c>
      <c r="BC613" s="27">
        <f t="shared" si="787"/>
        <v>0</v>
      </c>
      <c r="BD613" s="27"/>
      <c r="BE613" s="27">
        <f t="shared" si="774"/>
        <v>0</v>
      </c>
      <c r="BF613" s="27"/>
      <c r="BG613" s="27">
        <f t="shared" si="788"/>
        <v>0</v>
      </c>
      <c r="BH613" s="1"/>
      <c r="BI613" s="1" t="str">
        <f t="shared" si="779"/>
        <v>4_02_PAS_2_PHA_CVC_VC</v>
      </c>
      <c r="BJ613" s="1"/>
      <c r="BK613" s="1"/>
      <c r="BL613" s="1"/>
      <c r="BM613" s="1"/>
      <c r="BN613" s="1"/>
      <c r="BO613" s="1"/>
      <c r="BP613" s="1"/>
      <c r="BQ613" s="1"/>
      <c r="BR613" s="1"/>
      <c r="BS613" s="38" t="s">
        <v>185</v>
      </c>
      <c r="BT613" s="107"/>
      <c r="BU613" s="108"/>
      <c r="BV613" s="28"/>
      <c r="BW613" s="28"/>
      <c r="BX613" s="27"/>
      <c r="BY613" s="27"/>
      <c r="BZ613" s="38">
        <f t="shared" si="780"/>
        <v>0</v>
      </c>
      <c r="CA613" s="38">
        <f t="shared" si="781"/>
        <v>0</v>
      </c>
      <c r="CB613" s="38">
        <f t="shared" si="759"/>
        <v>0</v>
      </c>
      <c r="CC613" s="38">
        <f t="shared" si="759"/>
        <v>0</v>
      </c>
      <c r="CD613" s="38">
        <f t="shared" si="775"/>
        <v>0</v>
      </c>
      <c r="CE613" s="27"/>
      <c r="CF613" s="27"/>
      <c r="CG613" s="158" t="str">
        <f t="shared" ref="CG613:CG620" si="793">IF(BA613="OUI","OUI","NON")</f>
        <v>NON</v>
      </c>
      <c r="CH613" s="158" t="s">
        <v>581</v>
      </c>
      <c r="CI613" s="170">
        <v>0.2</v>
      </c>
      <c r="CJ613" s="116"/>
      <c r="CK613" s="27"/>
      <c r="CL613" s="116"/>
      <c r="CM613" s="27"/>
      <c r="CN613" s="116"/>
      <c r="CO613" s="27"/>
      <c r="CP613" s="171" t="str">
        <f t="shared" si="782"/>
        <v>NON</v>
      </c>
      <c r="CQ613" s="171">
        <f t="shared" si="789"/>
        <v>0</v>
      </c>
      <c r="CR613" s="171"/>
      <c r="CS613" s="171">
        <f t="shared" si="790"/>
        <v>0</v>
      </c>
      <c r="CT613" s="171"/>
      <c r="CU613" s="171"/>
      <c r="CV613" s="86">
        <f t="shared" si="791"/>
        <v>1</v>
      </c>
      <c r="CW613" s="86">
        <f t="shared" si="792"/>
        <v>0</v>
      </c>
    </row>
    <row r="614" spans="1:101" customFormat="1" outlineLevel="2" x14ac:dyDescent="0.3">
      <c r="A614" s="162"/>
      <c r="B614" s="41">
        <f t="shared" si="783"/>
        <v>133</v>
      </c>
      <c r="C614" s="41">
        <f t="shared" si="776"/>
        <v>0</v>
      </c>
      <c r="D614" s="59" t="str">
        <f t="shared" si="776"/>
        <v>Ventilo convecteur de la zone contrôle 1</v>
      </c>
      <c r="E614" s="37" t="s">
        <v>491</v>
      </c>
      <c r="F614" s="34"/>
      <c r="G614" s="34"/>
      <c r="H614" s="34"/>
      <c r="I614" s="34">
        <v>1</v>
      </c>
      <c r="J614" s="34"/>
      <c r="K614" s="34"/>
      <c r="L614" s="34"/>
      <c r="M614" s="39" t="str">
        <f t="shared" si="777"/>
        <v>02_PAS</v>
      </c>
      <c r="N614" s="39">
        <f t="shared" si="777"/>
        <v>3</v>
      </c>
      <c r="O614" s="39" t="str">
        <f t="shared" si="777"/>
        <v>DTH</v>
      </c>
      <c r="P614" s="39" t="str">
        <f t="shared" si="777"/>
        <v>CVC</v>
      </c>
      <c r="Q614" s="39"/>
      <c r="R614" s="28" t="str">
        <f t="shared" si="742"/>
        <v>VCC</v>
      </c>
      <c r="S614" s="28" t="s">
        <v>162</v>
      </c>
      <c r="T614" s="28" t="s">
        <v>395</v>
      </c>
      <c r="U614" s="28" t="s">
        <v>149</v>
      </c>
      <c r="V614" s="28" t="s">
        <v>495</v>
      </c>
      <c r="W614" s="28" t="str">
        <f t="shared" si="784"/>
        <v>TM</v>
      </c>
      <c r="X614" s="29" t="str">
        <f t="shared" si="785"/>
        <v>CVC/02_PAS//VCC/am/CONS/tmp/TM</v>
      </c>
      <c r="Y614" s="66"/>
      <c r="Z614" s="67"/>
      <c r="AA614" s="67"/>
      <c r="AB614" s="67"/>
      <c r="AC614" s="67"/>
      <c r="AD614" s="67"/>
      <c r="AE614" s="72" t="str">
        <f t="shared" si="778"/>
        <v>121_02_PAS3DTH_CVC__0</v>
      </c>
      <c r="AF614" s="90">
        <f t="shared" si="778"/>
        <v>0</v>
      </c>
      <c r="AG614" s="66" t="str">
        <f t="shared" si="778"/>
        <v>TAC</v>
      </c>
      <c r="AH614" s="67">
        <f t="shared" si="778"/>
        <v>0</v>
      </c>
      <c r="AI614" s="67">
        <f t="shared" si="778"/>
        <v>0</v>
      </c>
      <c r="AJ614" s="67" t="str">
        <f t="shared" si="778"/>
        <v>lon</v>
      </c>
      <c r="AK614" s="68">
        <f t="shared" si="778"/>
        <v>0</v>
      </c>
      <c r="AL614" s="64">
        <f t="shared" si="778"/>
        <v>0</v>
      </c>
      <c r="AM614" s="64" t="str">
        <f t="shared" si="778"/>
        <v>TAC</v>
      </c>
      <c r="AN614" s="64">
        <f t="shared" si="778"/>
        <v>0</v>
      </c>
      <c r="AO614" s="64">
        <f t="shared" si="778"/>
        <v>0</v>
      </c>
      <c r="AP614" s="64">
        <f t="shared" si="778"/>
        <v>0</v>
      </c>
      <c r="AQ614" s="64">
        <f t="shared" si="778"/>
        <v>0</v>
      </c>
      <c r="AR614" s="64">
        <f t="shared" si="778"/>
        <v>0</v>
      </c>
      <c r="AS614" s="68"/>
      <c r="AT614" s="78" t="s">
        <v>130</v>
      </c>
      <c r="AU614" s="79">
        <v>10</v>
      </c>
      <c r="AV614" s="79">
        <v>40</v>
      </c>
      <c r="AW614" s="80"/>
      <c r="AX614" s="106" t="str">
        <f>E614</f>
        <v>consigne d'ambiance été réduit (concentrateur de zone)</v>
      </c>
      <c r="AY614" s="63" t="s">
        <v>503</v>
      </c>
      <c r="BA614" s="36" t="s">
        <v>185</v>
      </c>
      <c r="BB614" s="27">
        <f t="shared" si="786"/>
        <v>0</v>
      </c>
      <c r="BC614" s="27">
        <f t="shared" si="787"/>
        <v>0</v>
      </c>
      <c r="BD614" s="27"/>
      <c r="BE614" s="27">
        <f>IF(BA614="NON",0,I614+J614+K614+L614)</f>
        <v>0</v>
      </c>
      <c r="BF614" s="27"/>
      <c r="BG614" s="27">
        <f t="shared" si="788"/>
        <v>0</v>
      </c>
      <c r="BH614" s="1"/>
      <c r="BI614" s="1" t="str">
        <f t="shared" si="779"/>
        <v>4_02_PAS_2_PHA_CVC_VC</v>
      </c>
      <c r="BJ614" s="1"/>
      <c r="BK614" s="1"/>
      <c r="BL614" s="1"/>
      <c r="BM614" s="1"/>
      <c r="BN614" s="1"/>
      <c r="BO614" s="1"/>
      <c r="BP614" s="1"/>
      <c r="BQ614" s="1"/>
      <c r="BR614" s="1"/>
      <c r="BS614" s="38" t="s">
        <v>185</v>
      </c>
      <c r="BT614" s="107"/>
      <c r="BU614" s="108"/>
      <c r="BV614" s="28"/>
      <c r="BW614" s="28"/>
      <c r="BX614" s="27"/>
      <c r="BY614" s="27"/>
      <c r="BZ614" s="38">
        <f>IF(BS614="OUI",IF((BC614+BB614)&lt;&gt;0,(BB614+BC614),0),0)</f>
        <v>0</v>
      </c>
      <c r="CA614" s="38">
        <f>IF(BS614="OUI",IF((BE614+BG614)&lt;&gt;0,(BG614+BE614),0),0)</f>
        <v>0</v>
      </c>
      <c r="CB614" s="38">
        <f t="shared" si="759"/>
        <v>0</v>
      </c>
      <c r="CC614" s="38">
        <f t="shared" si="759"/>
        <v>0</v>
      </c>
      <c r="CD614" s="38">
        <f>IF(OR(BS614=0,BS614="NON"),0,B614&amp;"_"&amp;M614&amp;N614&amp;O614&amp;"_"&amp;P614&amp;"_"&amp;Q614&amp;"_"&amp;R614&amp;S614&amp;T614&amp;U614&amp;V614&amp;"_FORC"&amp;IF(CB614=0,"TR","TC"))</f>
        <v>0</v>
      </c>
      <c r="CE614" s="27"/>
      <c r="CF614" s="27"/>
      <c r="CG614" s="158" t="str">
        <f t="shared" si="793"/>
        <v>NON</v>
      </c>
      <c r="CH614" s="158" t="s">
        <v>581</v>
      </c>
      <c r="CI614" s="170">
        <v>0.2</v>
      </c>
      <c r="CJ614" s="116"/>
      <c r="CK614" s="27"/>
      <c r="CL614" s="116"/>
      <c r="CM614" s="27"/>
      <c r="CN614" s="116"/>
      <c r="CO614" s="27"/>
      <c r="CP614" s="171" t="str">
        <f t="shared" si="782"/>
        <v>NON</v>
      </c>
      <c r="CQ614" s="171">
        <f t="shared" si="789"/>
        <v>0</v>
      </c>
      <c r="CR614" s="171"/>
      <c r="CS614" s="171">
        <f t="shared" si="790"/>
        <v>0</v>
      </c>
      <c r="CT614" s="171"/>
      <c r="CU614" s="171"/>
      <c r="CV614" s="86">
        <f t="shared" si="791"/>
        <v>1</v>
      </c>
      <c r="CW614" s="86">
        <f t="shared" si="792"/>
        <v>0</v>
      </c>
    </row>
    <row r="615" spans="1:101" customFormat="1" outlineLevel="2" x14ac:dyDescent="0.3">
      <c r="A615" s="162"/>
      <c r="B615" s="41">
        <f t="shared" si="783"/>
        <v>134</v>
      </c>
      <c r="C615" s="41">
        <f t="shared" si="776"/>
        <v>0</v>
      </c>
      <c r="D615" s="59" t="str">
        <f t="shared" si="776"/>
        <v>Ventilo convecteur de la zone contrôle 1</v>
      </c>
      <c r="E615" s="37" t="s">
        <v>457</v>
      </c>
      <c r="F615" s="34"/>
      <c r="G615" s="34"/>
      <c r="H615" s="34"/>
      <c r="I615" s="34">
        <v>1</v>
      </c>
      <c r="J615" s="34"/>
      <c r="K615" s="34"/>
      <c r="L615" s="34"/>
      <c r="M615" s="39" t="str">
        <f t="shared" si="777"/>
        <v>02_PAS</v>
      </c>
      <c r="N615" s="39">
        <f t="shared" si="777"/>
        <v>3</v>
      </c>
      <c r="O615" s="39" t="str">
        <f t="shared" si="777"/>
        <v>DTH</v>
      </c>
      <c r="P615" s="39" t="str">
        <f t="shared" si="777"/>
        <v>CVC</v>
      </c>
      <c r="Q615" s="39"/>
      <c r="R615" s="28" t="str">
        <f t="shared" si="742"/>
        <v>VCC</v>
      </c>
      <c r="S615" s="28" t="s">
        <v>162</v>
      </c>
      <c r="T615" s="28" t="s">
        <v>395</v>
      </c>
      <c r="U615" s="28" t="s">
        <v>149</v>
      </c>
      <c r="V615" s="28" t="s">
        <v>465</v>
      </c>
      <c r="W615" s="28" t="str">
        <f t="shared" si="784"/>
        <v>TM</v>
      </c>
      <c r="X615" s="29" t="str">
        <f t="shared" si="785"/>
        <v>CVC/02_PAS//VCC/am/CONS/tmp/TM</v>
      </c>
      <c r="Y615" s="66"/>
      <c r="Z615" s="67"/>
      <c r="AA615" s="67"/>
      <c r="AB615" s="67"/>
      <c r="AC615" s="67"/>
      <c r="AD615" s="67"/>
      <c r="AE615" s="72" t="str">
        <f t="shared" si="778"/>
        <v>121_02_PAS3DTH_CVC__0</v>
      </c>
      <c r="AF615" s="90">
        <f t="shared" si="778"/>
        <v>0</v>
      </c>
      <c r="AG615" s="66" t="str">
        <f t="shared" si="778"/>
        <v>TAC</v>
      </c>
      <c r="AH615" s="67">
        <f t="shared" si="778"/>
        <v>0</v>
      </c>
      <c r="AI615" s="67">
        <f t="shared" si="778"/>
        <v>0</v>
      </c>
      <c r="AJ615" s="67" t="str">
        <f t="shared" si="778"/>
        <v>lon</v>
      </c>
      <c r="AK615" s="68">
        <f t="shared" si="778"/>
        <v>0</v>
      </c>
      <c r="AL615" s="64">
        <f t="shared" si="778"/>
        <v>0</v>
      </c>
      <c r="AM615" s="64" t="str">
        <f t="shared" si="778"/>
        <v>TAC</v>
      </c>
      <c r="AN615" s="64">
        <f t="shared" si="778"/>
        <v>0</v>
      </c>
      <c r="AO615" s="64">
        <f t="shared" si="778"/>
        <v>0</v>
      </c>
      <c r="AP615" s="64">
        <f t="shared" si="778"/>
        <v>0</v>
      </c>
      <c r="AQ615" s="64">
        <f t="shared" si="778"/>
        <v>0</v>
      </c>
      <c r="AR615" s="64">
        <f t="shared" si="778"/>
        <v>0</v>
      </c>
      <c r="AS615" s="68"/>
      <c r="AT615" s="78" t="s">
        <v>130</v>
      </c>
      <c r="AU615" s="79">
        <v>10</v>
      </c>
      <c r="AV615" s="79">
        <v>40</v>
      </c>
      <c r="AW615" s="80"/>
      <c r="AX615" s="106" t="str">
        <f>E615</f>
        <v>consigne d'ambiance hiver (concentrateur de zone)</v>
      </c>
      <c r="AY615" s="63" t="s">
        <v>503</v>
      </c>
      <c r="BA615" s="36" t="s">
        <v>185</v>
      </c>
      <c r="BB615" s="27">
        <f t="shared" si="786"/>
        <v>0</v>
      </c>
      <c r="BC615" s="27">
        <f t="shared" si="787"/>
        <v>0</v>
      </c>
      <c r="BD615" s="27"/>
      <c r="BE615" s="27">
        <f>IF(BA615="NON",0,I615+J615+K615+L615)</f>
        <v>0</v>
      </c>
      <c r="BF615" s="27"/>
      <c r="BG615" s="27">
        <f t="shared" si="788"/>
        <v>0</v>
      </c>
      <c r="BH615" s="1"/>
      <c r="BI615" s="1" t="str">
        <f t="shared" si="779"/>
        <v>4_02_PAS_2_PHA_CVC_VC</v>
      </c>
      <c r="BJ615" s="1"/>
      <c r="BK615" s="1"/>
      <c r="BL615" s="1"/>
      <c r="BM615" s="1"/>
      <c r="BN615" s="1"/>
      <c r="BO615" s="1"/>
      <c r="BP615" s="1"/>
      <c r="BQ615" s="1"/>
      <c r="BR615" s="1"/>
      <c r="BS615" s="38" t="s">
        <v>185</v>
      </c>
      <c r="BT615" s="107"/>
      <c r="BU615" s="108"/>
      <c r="BV615" s="28"/>
      <c r="BW615" s="28"/>
      <c r="BX615" s="27"/>
      <c r="BY615" s="27"/>
      <c r="BZ615" s="38">
        <f>IF(BS615="OUI",IF((BC615+BB615)&lt;&gt;0,(BB615+BC615),0),0)</f>
        <v>0</v>
      </c>
      <c r="CA615" s="38">
        <f>IF(BS615="OUI",IF((BE615+BG615)&lt;&gt;0,(BG615+BE615),0),0)</f>
        <v>0</v>
      </c>
      <c r="CB615" s="38">
        <f t="shared" si="759"/>
        <v>0</v>
      </c>
      <c r="CC615" s="38">
        <f t="shared" si="759"/>
        <v>0</v>
      </c>
      <c r="CD615" s="38">
        <f>IF(OR(BS615=0,BS615="NON"),0,B615&amp;"_"&amp;M615&amp;N615&amp;O615&amp;"_"&amp;P615&amp;"_"&amp;Q615&amp;"_"&amp;R615&amp;S615&amp;T615&amp;U615&amp;V615&amp;"_FORC"&amp;IF(CB615=0,"TR","TC"))</f>
        <v>0</v>
      </c>
      <c r="CE615" s="27"/>
      <c r="CF615" s="27"/>
      <c r="CG615" s="158" t="str">
        <f t="shared" si="793"/>
        <v>NON</v>
      </c>
      <c r="CH615" s="158" t="s">
        <v>581</v>
      </c>
      <c r="CI615" s="170">
        <v>0.2</v>
      </c>
      <c r="CJ615" s="116"/>
      <c r="CK615" s="27"/>
      <c r="CL615" s="116"/>
      <c r="CM615" s="27"/>
      <c r="CN615" s="116"/>
      <c r="CO615" s="27"/>
      <c r="CP615" s="171" t="str">
        <f t="shared" si="782"/>
        <v>NON</v>
      </c>
      <c r="CQ615" s="171">
        <f t="shared" si="789"/>
        <v>0</v>
      </c>
      <c r="CR615" s="171"/>
      <c r="CS615" s="171">
        <f t="shared" si="790"/>
        <v>0</v>
      </c>
      <c r="CT615" s="171"/>
      <c r="CU615" s="171"/>
      <c r="CV615" s="86">
        <f t="shared" si="791"/>
        <v>1</v>
      </c>
      <c r="CW615" s="86">
        <f t="shared" si="792"/>
        <v>0</v>
      </c>
    </row>
    <row r="616" spans="1:101" customFormat="1" outlineLevel="2" x14ac:dyDescent="0.3">
      <c r="A616" s="162"/>
      <c r="B616" s="41">
        <f t="shared" si="783"/>
        <v>135</v>
      </c>
      <c r="C616" s="41">
        <f t="shared" si="776"/>
        <v>0</v>
      </c>
      <c r="D616" s="59" t="str">
        <f t="shared" si="776"/>
        <v>Ventilo convecteur de la zone contrôle 1</v>
      </c>
      <c r="E616" s="37" t="s">
        <v>490</v>
      </c>
      <c r="F616" s="34"/>
      <c r="G616" s="34"/>
      <c r="H616" s="34"/>
      <c r="I616" s="34">
        <v>1</v>
      </c>
      <c r="J616" s="34"/>
      <c r="K616" s="34"/>
      <c r="L616" s="34"/>
      <c r="M616" s="39" t="str">
        <f t="shared" si="777"/>
        <v>02_PAS</v>
      </c>
      <c r="N616" s="39">
        <f t="shared" si="777"/>
        <v>3</v>
      </c>
      <c r="O616" s="39" t="str">
        <f t="shared" si="777"/>
        <v>DTH</v>
      </c>
      <c r="P616" s="39" t="str">
        <f t="shared" si="777"/>
        <v>CVC</v>
      </c>
      <c r="Q616" s="39"/>
      <c r="R616" s="28" t="str">
        <f t="shared" si="742"/>
        <v>VCC</v>
      </c>
      <c r="S616" s="28" t="s">
        <v>162</v>
      </c>
      <c r="T616" s="28" t="s">
        <v>395</v>
      </c>
      <c r="U616" s="28" t="s">
        <v>149</v>
      </c>
      <c r="V616" s="28" t="s">
        <v>495</v>
      </c>
      <c r="W616" s="28" t="str">
        <f t="shared" si="784"/>
        <v>TM</v>
      </c>
      <c r="X616" s="29" t="str">
        <f t="shared" si="785"/>
        <v>CVC/02_PAS//VCC/am/CONS/tmp/TM</v>
      </c>
      <c r="Y616" s="66"/>
      <c r="Z616" s="67"/>
      <c r="AA616" s="67"/>
      <c r="AB616" s="67"/>
      <c r="AC616" s="67"/>
      <c r="AD616" s="67"/>
      <c r="AE616" s="72" t="str">
        <f t="shared" si="778"/>
        <v>121_02_PAS3DTH_CVC__0</v>
      </c>
      <c r="AF616" s="90">
        <f t="shared" si="778"/>
        <v>0</v>
      </c>
      <c r="AG616" s="66" t="str">
        <f t="shared" si="778"/>
        <v>TAC</v>
      </c>
      <c r="AH616" s="67">
        <f t="shared" si="778"/>
        <v>0</v>
      </c>
      <c r="AI616" s="67">
        <f t="shared" si="778"/>
        <v>0</v>
      </c>
      <c r="AJ616" s="67" t="str">
        <f t="shared" si="778"/>
        <v>lon</v>
      </c>
      <c r="AK616" s="68">
        <f t="shared" si="778"/>
        <v>0</v>
      </c>
      <c r="AL616" s="64">
        <f t="shared" si="778"/>
        <v>0</v>
      </c>
      <c r="AM616" s="64" t="str">
        <f t="shared" si="778"/>
        <v>TAC</v>
      </c>
      <c r="AN616" s="64">
        <f t="shared" si="778"/>
        <v>0</v>
      </c>
      <c r="AO616" s="64">
        <f t="shared" si="778"/>
        <v>0</v>
      </c>
      <c r="AP616" s="64">
        <f t="shared" si="778"/>
        <v>0</v>
      </c>
      <c r="AQ616" s="64">
        <f t="shared" si="778"/>
        <v>0</v>
      </c>
      <c r="AR616" s="64">
        <f t="shared" si="778"/>
        <v>0</v>
      </c>
      <c r="AS616" s="68"/>
      <c r="AT616" s="78" t="s">
        <v>130</v>
      </c>
      <c r="AU616" s="79">
        <v>10</v>
      </c>
      <c r="AV616" s="79">
        <v>40</v>
      </c>
      <c r="AW616" s="80"/>
      <c r="AX616" s="106" t="str">
        <f>E616</f>
        <v>consigne d'ambiance hiver réduit (concentrateur de zone)</v>
      </c>
      <c r="AY616" s="63" t="s">
        <v>503</v>
      </c>
      <c r="BA616" s="36" t="s">
        <v>185</v>
      </c>
      <c r="BB616" s="27">
        <f t="shared" si="786"/>
        <v>0</v>
      </c>
      <c r="BC616" s="27">
        <f t="shared" si="787"/>
        <v>0</v>
      </c>
      <c r="BD616" s="27"/>
      <c r="BE616" s="27">
        <f>IF(BA616="NON",0,I616+J616+K616+L616)</f>
        <v>0</v>
      </c>
      <c r="BF616" s="27"/>
      <c r="BG616" s="27">
        <f t="shared" si="788"/>
        <v>0</v>
      </c>
      <c r="BH616" s="1"/>
      <c r="BI616" s="1" t="str">
        <f t="shared" si="779"/>
        <v>4_02_PAS_2_PHA_CVC_VC</v>
      </c>
      <c r="BJ616" s="1"/>
      <c r="BK616" s="1"/>
      <c r="BL616" s="1"/>
      <c r="BM616" s="1"/>
      <c r="BN616" s="1"/>
      <c r="BO616" s="1"/>
      <c r="BP616" s="1"/>
      <c r="BQ616" s="1"/>
      <c r="BR616" s="1"/>
      <c r="BS616" s="38" t="s">
        <v>185</v>
      </c>
      <c r="BT616" s="107"/>
      <c r="BU616" s="108"/>
      <c r="BV616" s="28"/>
      <c r="BW616" s="28"/>
      <c r="BX616" s="27"/>
      <c r="BY616" s="27"/>
      <c r="BZ616" s="38">
        <f>IF(BS616="OUI",IF((BC616+BB616)&lt;&gt;0,(BB616+BC616),0),0)</f>
        <v>0</v>
      </c>
      <c r="CA616" s="38">
        <f>IF(BS616="OUI",IF((BE616+BG616)&lt;&gt;0,(BG616+BE616),0),0)</f>
        <v>0</v>
      </c>
      <c r="CB616" s="38">
        <f t="shared" si="759"/>
        <v>0</v>
      </c>
      <c r="CC616" s="38">
        <f t="shared" si="759"/>
        <v>0</v>
      </c>
      <c r="CD616" s="38">
        <f>IF(OR(BS616=0,BS616="NON"),0,B616&amp;"_"&amp;M616&amp;N616&amp;O616&amp;"_"&amp;P616&amp;"_"&amp;Q616&amp;"_"&amp;R616&amp;S616&amp;T616&amp;U616&amp;V616&amp;"_FORC"&amp;IF(CB616=0,"TR","TC"))</f>
        <v>0</v>
      </c>
      <c r="CE616" s="27"/>
      <c r="CF616" s="27"/>
      <c r="CG616" s="158" t="str">
        <f t="shared" si="793"/>
        <v>NON</v>
      </c>
      <c r="CH616" s="158" t="s">
        <v>581</v>
      </c>
      <c r="CI616" s="170">
        <v>0.2</v>
      </c>
      <c r="CJ616" s="116"/>
      <c r="CK616" s="27"/>
      <c r="CL616" s="116"/>
      <c r="CM616" s="27"/>
      <c r="CN616" s="116"/>
      <c r="CO616" s="27"/>
      <c r="CP616" s="171" t="str">
        <f t="shared" si="782"/>
        <v>NON</v>
      </c>
      <c r="CQ616" s="171">
        <f t="shared" si="789"/>
        <v>0</v>
      </c>
      <c r="CR616" s="171"/>
      <c r="CS616" s="171">
        <f t="shared" si="790"/>
        <v>0</v>
      </c>
      <c r="CT616" s="171"/>
      <c r="CU616" s="171"/>
      <c r="CV616" s="86">
        <f t="shared" si="791"/>
        <v>1</v>
      </c>
      <c r="CW616" s="86">
        <f t="shared" si="792"/>
        <v>0</v>
      </c>
    </row>
    <row r="617" spans="1:101" customFormat="1" outlineLevel="1" x14ac:dyDescent="0.3">
      <c r="A617" s="42"/>
      <c r="B617" s="42">
        <f t="shared" si="783"/>
        <v>136</v>
      </c>
      <c r="C617" s="42"/>
      <c r="D617" s="105" t="s">
        <v>1307</v>
      </c>
      <c r="E617" s="1" t="s">
        <v>1253</v>
      </c>
      <c r="F617" s="34"/>
      <c r="G617" s="34"/>
      <c r="H617" s="34"/>
      <c r="I617" s="34">
        <v>1</v>
      </c>
      <c r="J617" s="34"/>
      <c r="K617" s="34"/>
      <c r="L617" s="34"/>
      <c r="M617" s="27" t="s">
        <v>1262</v>
      </c>
      <c r="N617" s="27">
        <v>3</v>
      </c>
      <c r="O617" s="27" t="s">
        <v>1264</v>
      </c>
      <c r="P617" s="27" t="s">
        <v>29</v>
      </c>
      <c r="Q617" s="27"/>
      <c r="R617" s="27" t="s">
        <v>38</v>
      </c>
      <c r="S617" s="27" t="s">
        <v>162</v>
      </c>
      <c r="T617" s="27" t="s">
        <v>69</v>
      </c>
      <c r="U617" s="27" t="s">
        <v>149</v>
      </c>
      <c r="V617" s="27"/>
      <c r="W617" s="27" t="str">
        <f t="shared" si="784"/>
        <v>TM</v>
      </c>
      <c r="X617" s="27" t="str">
        <f t="shared" si="785"/>
        <v>CVC/02_PAS//VCC/am/SND/tmp/TM</v>
      </c>
      <c r="Y617" s="66"/>
      <c r="Z617" s="67"/>
      <c r="AA617" s="67"/>
      <c r="AB617" s="67"/>
      <c r="AC617" s="67"/>
      <c r="AD617" s="67"/>
      <c r="AE617" s="66" t="str">
        <f>IF(AG617=0,0,B617&amp;"_"&amp;M617&amp;N617&amp;O617&amp;"_"&amp;P617&amp;"_"&amp;Q617&amp;"_"&amp;AF617)</f>
        <v>136_02_PAS3DTH_CVC__0</v>
      </c>
      <c r="AF617" s="67">
        <v>0</v>
      </c>
      <c r="AG617" s="66" t="s">
        <v>286</v>
      </c>
      <c r="AH617" s="67"/>
      <c r="AI617" s="67"/>
      <c r="AJ617" s="67" t="s">
        <v>322</v>
      </c>
      <c r="AK617" s="68"/>
      <c r="AL617" s="66">
        <v>0</v>
      </c>
      <c r="AM617" s="66" t="s">
        <v>286</v>
      </c>
      <c r="AN617" s="66">
        <f>VLOOKUP($AL617,aut_car,3,FALSE)</f>
        <v>0</v>
      </c>
      <c r="AO617" s="66">
        <f>VLOOKUP($AL617,aut_car,4,FALSE)</f>
        <v>0</v>
      </c>
      <c r="AP617" s="66">
        <f>VLOOKUP($AL617,aut_car,5,FALSE)</f>
        <v>0</v>
      </c>
      <c r="AQ617" s="66">
        <f>VLOOKUP($AL617,aut_car,6,FALSE)</f>
        <v>0</v>
      </c>
      <c r="AR617" s="66">
        <f>VLOOKUP($AL617,aut_car,7,FALSE)</f>
        <v>0</v>
      </c>
      <c r="AS617" s="68"/>
      <c r="AT617" s="176" t="s">
        <v>130</v>
      </c>
      <c r="AU617" s="177">
        <v>-50</v>
      </c>
      <c r="AV617" s="177">
        <v>50</v>
      </c>
      <c r="AW617" s="178"/>
      <c r="AX617" s="63" t="str">
        <f t="shared" ref="AX617:AX628" si="794">E617</f>
        <v>Sonde de température d'ambiance</v>
      </c>
      <c r="AY617" s="63"/>
      <c r="BA617" s="27" t="s">
        <v>184</v>
      </c>
      <c r="BB617" s="27">
        <f t="shared" si="786"/>
        <v>0</v>
      </c>
      <c r="BC617" s="27">
        <f t="shared" si="787"/>
        <v>0</v>
      </c>
      <c r="BD617" s="27"/>
      <c r="BE617" s="27">
        <f t="shared" ref="BE617:BE628" si="795">IF(BA617="NON",0,I617+J617+K617+L617)</f>
        <v>1</v>
      </c>
      <c r="BF617" s="27"/>
      <c r="BG617" s="27">
        <f t="shared" si="788"/>
        <v>0</v>
      </c>
      <c r="BH617" s="1" t="s">
        <v>1309</v>
      </c>
      <c r="BI617" s="1" t="s">
        <v>1310</v>
      </c>
      <c r="BJ617" s="1"/>
      <c r="BK617" s="1"/>
      <c r="BL617" s="1"/>
      <c r="BM617" s="1"/>
      <c r="BN617" s="1"/>
      <c r="BO617" s="1"/>
      <c r="BP617" s="1"/>
      <c r="BQ617" s="1"/>
      <c r="BR617" s="1"/>
      <c r="BS617" s="27" t="s">
        <v>185</v>
      </c>
      <c r="BT617" s="167">
        <f>IF(BS617="OUI",1,0)</f>
        <v>0</v>
      </c>
      <c r="BU617" s="168">
        <f>IF(BS617="OUI",1,0)</f>
        <v>0</v>
      </c>
      <c r="BV617" s="27">
        <f>IF(OR(BS617=0,BS617="NON"),0,B617&amp;"_"&amp;M617&amp;N617&amp;O617&amp;"_"&amp;P617&amp;"_"&amp;Q617&amp;"_"&amp;R617&amp;S617&amp;T617&amp;U617&amp;V617&amp;"_MANU")</f>
        <v>0</v>
      </c>
      <c r="BW617" s="27">
        <f>IF(BS617="OUI",1,0)</f>
        <v>0</v>
      </c>
      <c r="BX617" s="27"/>
      <c r="BY617" s="27"/>
      <c r="BZ617" s="27">
        <f>IF(BS617="OUI",IF((BC617+BB617)&lt;&gt;0,(BB617+BC617),0),0)</f>
        <v>0</v>
      </c>
      <c r="CA617" s="27">
        <f>IF(BS617="OUI",IF((BE617+BG617)&lt;&gt;0,(BG617+BE617),0),0)</f>
        <v>0</v>
      </c>
      <c r="CB617" s="27">
        <f t="shared" si="759"/>
        <v>0</v>
      </c>
      <c r="CC617" s="27">
        <f t="shared" si="759"/>
        <v>0</v>
      </c>
      <c r="CD617" s="27">
        <f t="shared" ref="CD617:CD628" si="796">IF(OR(BS617=0,BS617="NON"),0,B617&amp;"_"&amp;M617&amp;N617&amp;O617&amp;"_"&amp;P617&amp;"_"&amp;Q617&amp;"_"&amp;R617&amp;S617&amp;T617&amp;U617&amp;V617&amp;"_FORC"&amp;IF(CB617=0,"TR","TC"))</f>
        <v>0</v>
      </c>
      <c r="CE617" s="27"/>
      <c r="CF617" s="27"/>
      <c r="CG617" s="27" t="str">
        <f t="shared" si="793"/>
        <v>OUI</v>
      </c>
      <c r="CH617" s="27" t="s">
        <v>581</v>
      </c>
      <c r="CI617" s="126">
        <v>0.2</v>
      </c>
      <c r="CJ617" s="116"/>
      <c r="CK617" s="27"/>
      <c r="CL617" s="116"/>
      <c r="CM617" s="27"/>
      <c r="CN617" s="116"/>
      <c r="CO617" s="27"/>
      <c r="CP617" s="27" t="str">
        <f t="shared" si="782"/>
        <v>NON</v>
      </c>
      <c r="CQ617" s="27">
        <f t="shared" si="789"/>
        <v>0</v>
      </c>
      <c r="CR617" s="27"/>
      <c r="CS617" s="27">
        <f t="shared" si="790"/>
        <v>0</v>
      </c>
      <c r="CT617" s="27"/>
      <c r="CU617" s="27"/>
      <c r="CV617" s="179">
        <f t="shared" si="791"/>
        <v>1</v>
      </c>
      <c r="CW617" s="179">
        <f t="shared" si="792"/>
        <v>1</v>
      </c>
    </row>
    <row r="618" spans="1:101" customFormat="1" outlineLevel="2" x14ac:dyDescent="0.3">
      <c r="A618" s="162"/>
      <c r="B618" s="41">
        <f t="shared" si="783"/>
        <v>137</v>
      </c>
      <c r="C618" s="41">
        <f t="shared" ref="C618:D631" si="797">C617</f>
        <v>0</v>
      </c>
      <c r="D618" s="59" t="str">
        <f t="shared" si="797"/>
        <v>Ventilo convecteur de la zone contrôle 2</v>
      </c>
      <c r="E618" s="37" t="s">
        <v>1246</v>
      </c>
      <c r="F618" s="34"/>
      <c r="G618" s="34">
        <v>1</v>
      </c>
      <c r="H618" s="34"/>
      <c r="I618" s="34"/>
      <c r="J618" s="34"/>
      <c r="K618" s="34"/>
      <c r="L618" s="34"/>
      <c r="M618" s="39" t="str">
        <f t="shared" ref="M618:P631" si="798">M617</f>
        <v>02_PAS</v>
      </c>
      <c r="N618" s="39">
        <f t="shared" si="798"/>
        <v>3</v>
      </c>
      <c r="O618" s="39" t="str">
        <f t="shared" si="798"/>
        <v>DTH</v>
      </c>
      <c r="P618" s="39" t="str">
        <f t="shared" si="798"/>
        <v>CVC</v>
      </c>
      <c r="Q618" s="39"/>
      <c r="R618" s="28" t="str">
        <f t="shared" ref="R618:R645" si="799">R617</f>
        <v>VCC</v>
      </c>
      <c r="S618" s="28" t="s">
        <v>162</v>
      </c>
      <c r="T618" s="28" t="s">
        <v>237</v>
      </c>
      <c r="U618" s="28" t="s">
        <v>463</v>
      </c>
      <c r="V618" s="28"/>
      <c r="W618" s="28" t="str">
        <f t="shared" si="784"/>
        <v>TS</v>
      </c>
      <c r="X618" s="29" t="str">
        <f t="shared" si="785"/>
        <v>CVC/02_PAS//VCC/am/CAPT/fei/TS</v>
      </c>
      <c r="Y618" s="66"/>
      <c r="Z618" s="67"/>
      <c r="AA618" s="67"/>
      <c r="AB618" s="67"/>
      <c r="AC618" s="67"/>
      <c r="AD618" s="67"/>
      <c r="AE618" s="72" t="str">
        <f t="shared" ref="AE618:AR631" si="800">AE617</f>
        <v>136_02_PAS3DTH_CVC__0</v>
      </c>
      <c r="AF618" s="90">
        <f t="shared" si="800"/>
        <v>0</v>
      </c>
      <c r="AG618" s="66" t="str">
        <f t="shared" si="800"/>
        <v>TAC</v>
      </c>
      <c r="AH618" s="67">
        <f t="shared" si="800"/>
        <v>0</v>
      </c>
      <c r="AI618" s="67">
        <f t="shared" si="800"/>
        <v>0</v>
      </c>
      <c r="AJ618" s="67" t="str">
        <f t="shared" si="800"/>
        <v>lon</v>
      </c>
      <c r="AK618" s="68">
        <f t="shared" si="800"/>
        <v>0</v>
      </c>
      <c r="AL618" s="64">
        <f t="shared" si="800"/>
        <v>0</v>
      </c>
      <c r="AM618" s="64" t="str">
        <f t="shared" si="800"/>
        <v>TAC</v>
      </c>
      <c r="AN618" s="64">
        <f t="shared" si="800"/>
        <v>0</v>
      </c>
      <c r="AO618" s="64">
        <f t="shared" si="800"/>
        <v>0</v>
      </c>
      <c r="AP618" s="64">
        <f t="shared" si="800"/>
        <v>0</v>
      </c>
      <c r="AQ618" s="64">
        <f t="shared" si="800"/>
        <v>0</v>
      </c>
      <c r="AR618" s="64">
        <f t="shared" si="800"/>
        <v>0</v>
      </c>
      <c r="AS618" s="68"/>
      <c r="AT618" s="78" t="s">
        <v>138</v>
      </c>
      <c r="AU618" s="79" t="s">
        <v>114</v>
      </c>
      <c r="AV618" s="79" t="s">
        <v>115</v>
      </c>
      <c r="AW618" s="80"/>
      <c r="AX618" s="106" t="str">
        <f t="shared" si="794"/>
        <v>retour de marche ventilo-convecteur</v>
      </c>
      <c r="AY618" s="63"/>
      <c r="BA618" s="36" t="s">
        <v>184</v>
      </c>
      <c r="BB618" s="27">
        <f t="shared" si="786"/>
        <v>0</v>
      </c>
      <c r="BC618" s="27">
        <f t="shared" si="787"/>
        <v>1</v>
      </c>
      <c r="BD618" s="27"/>
      <c r="BE618" s="27">
        <f t="shared" si="795"/>
        <v>0</v>
      </c>
      <c r="BF618" s="27"/>
      <c r="BG618" s="27">
        <f t="shared" si="788"/>
        <v>0</v>
      </c>
      <c r="BH618" s="1"/>
      <c r="BI618" s="1" t="str">
        <f t="shared" ref="BI618:BI631" si="801">BI617</f>
        <v>4_02_PAS_2_PHA_CVC_VC</v>
      </c>
      <c r="BJ618" s="1"/>
      <c r="BK618" s="1"/>
      <c r="BL618" s="1"/>
      <c r="BM618" s="1"/>
      <c r="BN618" s="1"/>
      <c r="BO618" s="1"/>
      <c r="BP618" s="1"/>
      <c r="BQ618" s="1"/>
      <c r="BR618" s="1"/>
      <c r="BS618" s="38" t="s">
        <v>185</v>
      </c>
      <c r="BT618" s="107">
        <f>IF(BS618="OUI",1,0)</f>
        <v>0</v>
      </c>
      <c r="BU618" s="108">
        <f>IF(BS618="OUI",1,0)</f>
        <v>0</v>
      </c>
      <c r="BV618" s="28">
        <f>IF(OR(BS618=0,BS618="NON"),0,B618&amp;"_"&amp;M618&amp;N618&amp;O618&amp;"_"&amp;P618&amp;"_"&amp;Q618&amp;"_"&amp;R618&amp;S618&amp;T618&amp;U618&amp;V618&amp;"_MANU")</f>
        <v>0</v>
      </c>
      <c r="BW618" s="28">
        <f>IF(BS618="OUI",1,0)</f>
        <v>0</v>
      </c>
      <c r="BX618" s="27"/>
      <c r="BY618" s="27"/>
      <c r="BZ618" s="38">
        <f t="shared" ref="BZ618:BZ628" si="802">IF(BS618="OUI",IF((BC618+BB618)&lt;&gt;0,(BB618+BC618),0),0)</f>
        <v>0</v>
      </c>
      <c r="CA618" s="38">
        <f t="shared" ref="CA618:CA628" si="803">IF(BS618="OUI",IF((BE618+BG618)&lt;&gt;0,(BG618+BE618),0),0)</f>
        <v>0</v>
      </c>
      <c r="CB618" s="38">
        <f t="shared" si="759"/>
        <v>0</v>
      </c>
      <c r="CC618" s="38">
        <f t="shared" si="759"/>
        <v>0</v>
      </c>
      <c r="CD618" s="38">
        <f t="shared" si="796"/>
        <v>0</v>
      </c>
      <c r="CE618" s="27"/>
      <c r="CF618" s="27"/>
      <c r="CG618" s="158" t="str">
        <f t="shared" si="793"/>
        <v>OUI</v>
      </c>
      <c r="CH618" s="158" t="s">
        <v>581</v>
      </c>
      <c r="CI618" s="158"/>
      <c r="CJ618" s="116"/>
      <c r="CK618" s="27"/>
      <c r="CL618" s="116"/>
      <c r="CM618" s="27"/>
      <c r="CN618" s="116"/>
      <c r="CO618" s="27"/>
      <c r="CP618" s="171" t="s">
        <v>184</v>
      </c>
      <c r="CQ618" s="171" t="str">
        <f t="shared" si="789"/>
        <v>CVC</v>
      </c>
      <c r="CR618" s="171" t="s">
        <v>708</v>
      </c>
      <c r="CS618" s="171">
        <f t="shared" si="790"/>
        <v>0</v>
      </c>
      <c r="CT618" s="171"/>
      <c r="CU618" s="171"/>
      <c r="CV618" s="86">
        <f t="shared" si="791"/>
        <v>1</v>
      </c>
      <c r="CW618" s="86">
        <f t="shared" si="792"/>
        <v>1</v>
      </c>
    </row>
    <row r="619" spans="1:101" customFormat="1" outlineLevel="2" x14ac:dyDescent="0.3">
      <c r="A619" s="162"/>
      <c r="B619" s="41">
        <f t="shared" si="783"/>
        <v>138</v>
      </c>
      <c r="C619" s="41">
        <f t="shared" si="797"/>
        <v>0</v>
      </c>
      <c r="D619" s="59" t="str">
        <f t="shared" si="797"/>
        <v>Ventilo convecteur de la zone contrôle 2</v>
      </c>
      <c r="E619" s="37" t="s">
        <v>443</v>
      </c>
      <c r="F619" s="34"/>
      <c r="G619" s="34">
        <v>1</v>
      </c>
      <c r="H619" s="34"/>
      <c r="I619" s="34"/>
      <c r="J619" s="34"/>
      <c r="K619" s="34"/>
      <c r="L619" s="34"/>
      <c r="M619" s="39" t="str">
        <f t="shared" si="798"/>
        <v>02_PAS</v>
      </c>
      <c r="N619" s="39">
        <f t="shared" si="798"/>
        <v>3</v>
      </c>
      <c r="O619" s="39" t="str">
        <f t="shared" si="798"/>
        <v>DTH</v>
      </c>
      <c r="P619" s="39" t="str">
        <f t="shared" si="798"/>
        <v>CVC</v>
      </c>
      <c r="Q619" s="39"/>
      <c r="R619" s="28" t="str">
        <f t="shared" si="799"/>
        <v>VCC</v>
      </c>
      <c r="S619" s="28" t="s">
        <v>162</v>
      </c>
      <c r="T619" s="28" t="s">
        <v>237</v>
      </c>
      <c r="U619" s="28" t="s">
        <v>463</v>
      </c>
      <c r="V619" s="28"/>
      <c r="W619" s="28" t="str">
        <f t="shared" si="784"/>
        <v>TS</v>
      </c>
      <c r="X619" s="29" t="str">
        <f t="shared" si="785"/>
        <v>CVC/02_PAS//VCC/am/CAPT/fei/TS</v>
      </c>
      <c r="Y619" s="66"/>
      <c r="Z619" s="67"/>
      <c r="AA619" s="67"/>
      <c r="AB619" s="67"/>
      <c r="AC619" s="67"/>
      <c r="AD619" s="67"/>
      <c r="AE619" s="72" t="str">
        <f t="shared" si="800"/>
        <v>136_02_PAS3DTH_CVC__0</v>
      </c>
      <c r="AF619" s="90">
        <f t="shared" si="800"/>
        <v>0</v>
      </c>
      <c r="AG619" s="66" t="str">
        <f t="shared" si="800"/>
        <v>TAC</v>
      </c>
      <c r="AH619" s="67">
        <f t="shared" si="800"/>
        <v>0</v>
      </c>
      <c r="AI619" s="67">
        <f t="shared" si="800"/>
        <v>0</v>
      </c>
      <c r="AJ619" s="67" t="str">
        <f t="shared" si="800"/>
        <v>lon</v>
      </c>
      <c r="AK619" s="68">
        <f t="shared" si="800"/>
        <v>0</v>
      </c>
      <c r="AL619" s="64">
        <f t="shared" si="800"/>
        <v>0</v>
      </c>
      <c r="AM619" s="64" t="str">
        <f t="shared" si="800"/>
        <v>TAC</v>
      </c>
      <c r="AN619" s="64">
        <f t="shared" si="800"/>
        <v>0</v>
      </c>
      <c r="AO619" s="64">
        <f t="shared" si="800"/>
        <v>0</v>
      </c>
      <c r="AP619" s="64">
        <f t="shared" si="800"/>
        <v>0</v>
      </c>
      <c r="AQ619" s="64">
        <f t="shared" si="800"/>
        <v>0</v>
      </c>
      <c r="AR619" s="64">
        <f t="shared" si="800"/>
        <v>0</v>
      </c>
      <c r="AS619" s="68"/>
      <c r="AT619" s="78" t="s">
        <v>138</v>
      </c>
      <c r="AU619" s="79" t="s">
        <v>114</v>
      </c>
      <c r="AV619" s="79" t="s">
        <v>115</v>
      </c>
      <c r="AW619" s="80"/>
      <c r="AX619" s="106" t="str">
        <f t="shared" si="794"/>
        <v>contact de feuillure</v>
      </c>
      <c r="AY619" s="63"/>
      <c r="BA619" s="36" t="s">
        <v>184</v>
      </c>
      <c r="BB619" s="27">
        <f t="shared" si="786"/>
        <v>0</v>
      </c>
      <c r="BC619" s="27">
        <f t="shared" si="787"/>
        <v>1</v>
      </c>
      <c r="BD619" s="27"/>
      <c r="BE619" s="27">
        <f t="shared" si="795"/>
        <v>0</v>
      </c>
      <c r="BF619" s="27"/>
      <c r="BG619" s="27">
        <f t="shared" si="788"/>
        <v>0</v>
      </c>
      <c r="BH619" s="1"/>
      <c r="BI619" s="1" t="str">
        <f t="shared" si="801"/>
        <v>4_02_PAS_2_PHA_CVC_VC</v>
      </c>
      <c r="BJ619" s="1"/>
      <c r="BK619" s="1"/>
      <c r="BL619" s="1"/>
      <c r="BM619" s="1"/>
      <c r="BN619" s="1"/>
      <c r="BO619" s="1"/>
      <c r="BP619" s="1"/>
      <c r="BQ619" s="1"/>
      <c r="BR619" s="1"/>
      <c r="BS619" s="38" t="s">
        <v>185</v>
      </c>
      <c r="BT619" s="107">
        <f>IF(BS619="OUI",1,0)</f>
        <v>0</v>
      </c>
      <c r="BU619" s="108">
        <f>IF(BS619="OUI",1,0)</f>
        <v>0</v>
      </c>
      <c r="BV619" s="28">
        <f>IF(OR(BS619=0,BS619="NON"),0,B619&amp;"_"&amp;M619&amp;N619&amp;O619&amp;"_"&amp;P619&amp;"_"&amp;Q619&amp;"_"&amp;R619&amp;S619&amp;T619&amp;U619&amp;V619&amp;"_MANU")</f>
        <v>0</v>
      </c>
      <c r="BW619" s="28">
        <f>IF(BS619="OUI",1,0)</f>
        <v>0</v>
      </c>
      <c r="BX619" s="27"/>
      <c r="BY619" s="27"/>
      <c r="BZ619" s="38">
        <f t="shared" si="802"/>
        <v>0</v>
      </c>
      <c r="CA619" s="38">
        <f t="shared" si="803"/>
        <v>0</v>
      </c>
      <c r="CB619" s="38">
        <f t="shared" si="759"/>
        <v>0</v>
      </c>
      <c r="CC619" s="38">
        <f t="shared" si="759"/>
        <v>0</v>
      </c>
      <c r="CD619" s="38">
        <f t="shared" si="796"/>
        <v>0</v>
      </c>
      <c r="CE619" s="27"/>
      <c r="CF619" s="27"/>
      <c r="CG619" s="158" t="str">
        <f t="shared" si="793"/>
        <v>OUI</v>
      </c>
      <c r="CH619" s="158" t="s">
        <v>581</v>
      </c>
      <c r="CI619" s="158"/>
      <c r="CJ619" s="116"/>
      <c r="CK619" s="27"/>
      <c r="CL619" s="116"/>
      <c r="CM619" s="27"/>
      <c r="CN619" s="116"/>
      <c r="CO619" s="27"/>
      <c r="CP619" s="171" t="s">
        <v>184</v>
      </c>
      <c r="CQ619" s="171" t="str">
        <f t="shared" si="789"/>
        <v>CVC</v>
      </c>
      <c r="CR619" s="171" t="s">
        <v>708</v>
      </c>
      <c r="CS619" s="171">
        <f t="shared" si="790"/>
        <v>0</v>
      </c>
      <c r="CT619" s="171"/>
      <c r="CU619" s="171"/>
      <c r="CV619" s="86">
        <f t="shared" si="791"/>
        <v>1</v>
      </c>
      <c r="CW619" s="86">
        <f t="shared" si="792"/>
        <v>1</v>
      </c>
    </row>
    <row r="620" spans="1:101" customFormat="1" outlineLevel="2" x14ac:dyDescent="0.3">
      <c r="A620" s="157"/>
      <c r="B620" s="41">
        <f t="shared" si="783"/>
        <v>139</v>
      </c>
      <c r="C620" s="41">
        <f t="shared" si="797"/>
        <v>0</v>
      </c>
      <c r="D620" s="59" t="str">
        <f t="shared" si="797"/>
        <v>Ventilo convecteur de la zone contrôle 2</v>
      </c>
      <c r="E620" s="37" t="s">
        <v>86</v>
      </c>
      <c r="F620" s="34"/>
      <c r="G620" s="34">
        <v>1</v>
      </c>
      <c r="H620" s="34"/>
      <c r="I620" s="34"/>
      <c r="J620" s="34"/>
      <c r="K620" s="34"/>
      <c r="L620" s="34"/>
      <c r="M620" s="39" t="str">
        <f t="shared" si="798"/>
        <v>02_PAS</v>
      </c>
      <c r="N620" s="39">
        <f t="shared" si="798"/>
        <v>3</v>
      </c>
      <c r="O620" s="39" t="str">
        <f t="shared" si="798"/>
        <v>DTH</v>
      </c>
      <c r="P620" s="39" t="str">
        <f t="shared" si="798"/>
        <v>CVC</v>
      </c>
      <c r="Q620" s="39"/>
      <c r="R620" s="28" t="str">
        <f t="shared" si="799"/>
        <v>VCC</v>
      </c>
      <c r="S620" s="28" t="s">
        <v>162</v>
      </c>
      <c r="T620" s="28" t="s">
        <v>237</v>
      </c>
      <c r="U620" s="28" t="s">
        <v>463</v>
      </c>
      <c r="V620" s="28"/>
      <c r="W620" s="28" t="str">
        <f t="shared" si="784"/>
        <v>TS</v>
      </c>
      <c r="X620" s="29" t="str">
        <f t="shared" si="785"/>
        <v>CVC/02_PAS//VCC/am/CAPT/fei/TS</v>
      </c>
      <c r="Y620" s="66"/>
      <c r="Z620" s="67"/>
      <c r="AA620" s="67"/>
      <c r="AB620" s="67"/>
      <c r="AC620" s="67"/>
      <c r="AD620" s="67"/>
      <c r="AE620" s="72" t="str">
        <f t="shared" si="800"/>
        <v>136_02_PAS3DTH_CVC__0</v>
      </c>
      <c r="AF620" s="90">
        <f t="shared" si="800"/>
        <v>0</v>
      </c>
      <c r="AG620" s="66" t="str">
        <f t="shared" si="800"/>
        <v>TAC</v>
      </c>
      <c r="AH620" s="67">
        <f t="shared" si="800"/>
        <v>0</v>
      </c>
      <c r="AI620" s="67">
        <f t="shared" si="800"/>
        <v>0</v>
      </c>
      <c r="AJ620" s="67" t="str">
        <f t="shared" si="800"/>
        <v>lon</v>
      </c>
      <c r="AK620" s="68">
        <f t="shared" si="800"/>
        <v>0</v>
      </c>
      <c r="AL620" s="64">
        <f t="shared" si="800"/>
        <v>0</v>
      </c>
      <c r="AM620" s="64" t="str">
        <f t="shared" si="800"/>
        <v>TAC</v>
      </c>
      <c r="AN620" s="64">
        <f t="shared" si="800"/>
        <v>0</v>
      </c>
      <c r="AO620" s="64">
        <f t="shared" si="800"/>
        <v>0</v>
      </c>
      <c r="AP620" s="64">
        <f t="shared" si="800"/>
        <v>0</v>
      </c>
      <c r="AQ620" s="64">
        <f t="shared" si="800"/>
        <v>0</v>
      </c>
      <c r="AR620" s="64">
        <f t="shared" si="800"/>
        <v>0</v>
      </c>
      <c r="AS620" s="68"/>
      <c r="AT620" s="78" t="s">
        <v>138</v>
      </c>
      <c r="AU620" s="79" t="s">
        <v>114</v>
      </c>
      <c r="AV620" s="79" t="s">
        <v>115</v>
      </c>
      <c r="AW620" s="80"/>
      <c r="AX620" s="106" t="str">
        <f t="shared" si="794"/>
        <v>défaut</v>
      </c>
      <c r="AY620" s="63"/>
      <c r="BA620" s="36" t="s">
        <v>184</v>
      </c>
      <c r="BB620" s="27">
        <f t="shared" si="786"/>
        <v>0</v>
      </c>
      <c r="BC620" s="27">
        <f t="shared" si="787"/>
        <v>1</v>
      </c>
      <c r="BD620" s="27"/>
      <c r="BE620" s="27">
        <f t="shared" si="795"/>
        <v>0</v>
      </c>
      <c r="BF620" s="27"/>
      <c r="BG620" s="27">
        <f t="shared" si="788"/>
        <v>0</v>
      </c>
      <c r="BH620" s="1" t="str">
        <f>BH617</f>
        <v>1_02_PAS_2_PHA_CVC_NIV</v>
      </c>
      <c r="BI620" s="1" t="str">
        <f t="shared" si="801"/>
        <v>4_02_PAS_2_PHA_CVC_VC</v>
      </c>
      <c r="BJ620" s="1"/>
      <c r="BK620" s="1"/>
      <c r="BL620" s="1"/>
      <c r="BM620" s="1"/>
      <c r="BN620" s="1"/>
      <c r="BO620" s="1"/>
      <c r="BP620" s="1"/>
      <c r="BQ620" s="1"/>
      <c r="BR620" s="1"/>
      <c r="BS620" s="38" t="s">
        <v>185</v>
      </c>
      <c r="BT620" s="107">
        <f>IF(BS620="OUI",1,0)</f>
        <v>0</v>
      </c>
      <c r="BU620" s="108">
        <f>IF(BS620="OUI",1,0)</f>
        <v>0</v>
      </c>
      <c r="BV620" s="28">
        <f>IF(OR(BS620=0,BS620="NON"),0,B620&amp;"_"&amp;M620&amp;N620&amp;O620&amp;"_"&amp;P620&amp;"_"&amp;Q620&amp;"_"&amp;R620&amp;S620&amp;T620&amp;U620&amp;V620&amp;"_MANU")</f>
        <v>0</v>
      </c>
      <c r="BW620" s="28">
        <f>IF(BS620="OUI",1,0)</f>
        <v>0</v>
      </c>
      <c r="BX620" s="27"/>
      <c r="BY620" s="27"/>
      <c r="BZ620" s="38">
        <f t="shared" si="802"/>
        <v>0</v>
      </c>
      <c r="CA620" s="38">
        <f t="shared" si="803"/>
        <v>0</v>
      </c>
      <c r="CB620" s="38">
        <f t="shared" si="759"/>
        <v>0</v>
      </c>
      <c r="CC620" s="38">
        <f t="shared" si="759"/>
        <v>0</v>
      </c>
      <c r="CD620" s="38">
        <f t="shared" si="796"/>
        <v>0</v>
      </c>
      <c r="CE620" s="27"/>
      <c r="CF620" s="27"/>
      <c r="CG620" s="158" t="str">
        <f t="shared" si="793"/>
        <v>OUI</v>
      </c>
      <c r="CH620" s="158" t="s">
        <v>581</v>
      </c>
      <c r="CI620" s="158"/>
      <c r="CJ620" s="116"/>
      <c r="CK620" s="27"/>
      <c r="CL620" s="116"/>
      <c r="CM620" s="27"/>
      <c r="CN620" s="116"/>
      <c r="CO620" s="27"/>
      <c r="CP620" s="171" t="s">
        <v>184</v>
      </c>
      <c r="CQ620" s="171" t="str">
        <f t="shared" si="789"/>
        <v>CVC</v>
      </c>
      <c r="CR620" s="171" t="s">
        <v>708</v>
      </c>
      <c r="CS620" s="171">
        <f t="shared" si="790"/>
        <v>0</v>
      </c>
      <c r="CT620" s="171"/>
      <c r="CU620" s="171"/>
      <c r="CV620" s="86">
        <f t="shared" si="791"/>
        <v>1</v>
      </c>
      <c r="CW620" s="86">
        <f t="shared" si="792"/>
        <v>1</v>
      </c>
    </row>
    <row r="621" spans="1:101" customFormat="1" outlineLevel="2" x14ac:dyDescent="0.3">
      <c r="A621" s="162"/>
      <c r="B621" s="41">
        <f t="shared" si="783"/>
        <v>140</v>
      </c>
      <c r="C621" s="41">
        <f t="shared" si="797"/>
        <v>0</v>
      </c>
      <c r="D621" s="59" t="str">
        <f t="shared" si="797"/>
        <v>Ventilo convecteur de la zone contrôle 2</v>
      </c>
      <c r="E621" s="37" t="s">
        <v>447</v>
      </c>
      <c r="F621" s="34"/>
      <c r="G621" s="34"/>
      <c r="H621" s="34">
        <v>1</v>
      </c>
      <c r="I621" s="34"/>
      <c r="J621" s="34"/>
      <c r="K621" s="34"/>
      <c r="L621" s="34"/>
      <c r="M621" s="39" t="str">
        <f t="shared" si="798"/>
        <v>02_PAS</v>
      </c>
      <c r="N621" s="39">
        <f t="shared" si="798"/>
        <v>3</v>
      </c>
      <c r="O621" s="39" t="str">
        <f t="shared" si="798"/>
        <v>DTH</v>
      </c>
      <c r="P621" s="39" t="str">
        <f t="shared" si="798"/>
        <v>CVC</v>
      </c>
      <c r="Q621" s="39"/>
      <c r="R621" s="28" t="str">
        <f t="shared" si="799"/>
        <v>VCC</v>
      </c>
      <c r="S621" s="28" t="s">
        <v>161</v>
      </c>
      <c r="T621" s="28" t="s">
        <v>395</v>
      </c>
      <c r="U621" s="28" t="s">
        <v>89</v>
      </c>
      <c r="V621" s="28" t="s">
        <v>471</v>
      </c>
      <c r="W621" s="28" t="str">
        <f t="shared" si="784"/>
        <v>TC</v>
      </c>
      <c r="X621" s="29" t="str">
        <f t="shared" si="785"/>
        <v>CVC/02_PAS//VCC/as/CONS/vit/TC</v>
      </c>
      <c r="Y621" s="66"/>
      <c r="Z621" s="67"/>
      <c r="AA621" s="67"/>
      <c r="AB621" s="67"/>
      <c r="AC621" s="67"/>
      <c r="AD621" s="67"/>
      <c r="AE621" s="72" t="str">
        <f t="shared" si="800"/>
        <v>136_02_PAS3DTH_CVC__0</v>
      </c>
      <c r="AF621" s="90">
        <f t="shared" si="800"/>
        <v>0</v>
      </c>
      <c r="AG621" s="66" t="str">
        <f t="shared" si="800"/>
        <v>TAC</v>
      </c>
      <c r="AH621" s="67">
        <f t="shared" si="800"/>
        <v>0</v>
      </c>
      <c r="AI621" s="67">
        <f t="shared" si="800"/>
        <v>0</v>
      </c>
      <c r="AJ621" s="67" t="str">
        <f t="shared" si="800"/>
        <v>lon</v>
      </c>
      <c r="AK621" s="68">
        <f t="shared" si="800"/>
        <v>0</v>
      </c>
      <c r="AL621" s="64">
        <f t="shared" si="800"/>
        <v>0</v>
      </c>
      <c r="AM621" s="64" t="str">
        <f t="shared" si="800"/>
        <v>TAC</v>
      </c>
      <c r="AN621" s="64">
        <f t="shared" si="800"/>
        <v>0</v>
      </c>
      <c r="AO621" s="64">
        <f t="shared" si="800"/>
        <v>0</v>
      </c>
      <c r="AP621" s="64">
        <f t="shared" si="800"/>
        <v>0</v>
      </c>
      <c r="AQ621" s="64">
        <f t="shared" si="800"/>
        <v>0</v>
      </c>
      <c r="AR621" s="64">
        <f t="shared" si="800"/>
        <v>0</v>
      </c>
      <c r="AS621" s="68"/>
      <c r="AT621" s="78" t="s">
        <v>138</v>
      </c>
      <c r="AU621" s="79" t="s">
        <v>484</v>
      </c>
      <c r="AV621" s="79" t="s">
        <v>483</v>
      </c>
      <c r="AW621" s="80"/>
      <c r="AX621" s="106" t="str">
        <f t="shared" si="794"/>
        <v>ventilation auto (boitier de commande)</v>
      </c>
      <c r="AY621" s="63" t="s">
        <v>376</v>
      </c>
      <c r="BA621" s="36" t="s">
        <v>184</v>
      </c>
      <c r="BB621" s="27">
        <f t="shared" si="786"/>
        <v>0</v>
      </c>
      <c r="BC621" s="27">
        <f t="shared" si="787"/>
        <v>1</v>
      </c>
      <c r="BD621" s="27"/>
      <c r="BE621" s="27">
        <f t="shared" si="795"/>
        <v>0</v>
      </c>
      <c r="BF621" s="27"/>
      <c r="BG621" s="27">
        <f t="shared" si="788"/>
        <v>0</v>
      </c>
      <c r="BH621" s="1"/>
      <c r="BI621" s="1" t="str">
        <f t="shared" si="801"/>
        <v>4_02_PAS_2_PHA_CVC_VC</v>
      </c>
      <c r="BJ621" s="1"/>
      <c r="BK621" s="1"/>
      <c r="BL621" s="1"/>
      <c r="BM621" s="1"/>
      <c r="BN621" s="1"/>
      <c r="BO621" s="1"/>
      <c r="BP621" s="1"/>
      <c r="BQ621" s="1"/>
      <c r="BR621" s="1"/>
      <c r="BS621" s="38" t="s">
        <v>185</v>
      </c>
      <c r="BT621" s="107"/>
      <c r="BU621" s="108"/>
      <c r="BV621" s="28"/>
      <c r="BW621" s="28"/>
      <c r="BX621" s="27"/>
      <c r="BY621" s="27"/>
      <c r="BZ621" s="38">
        <f t="shared" si="802"/>
        <v>0</v>
      </c>
      <c r="CA621" s="38">
        <f t="shared" si="803"/>
        <v>0</v>
      </c>
      <c r="CB621" s="38">
        <f t="shared" si="759"/>
        <v>0</v>
      </c>
      <c r="CC621" s="38">
        <f t="shared" si="759"/>
        <v>0</v>
      </c>
      <c r="CD621" s="38">
        <f t="shared" si="796"/>
        <v>0</v>
      </c>
      <c r="CE621" s="27"/>
      <c r="CF621" s="27"/>
      <c r="CG621" s="158" t="s">
        <v>185</v>
      </c>
      <c r="CH621" s="158"/>
      <c r="CI621" s="158"/>
      <c r="CJ621" s="116"/>
      <c r="CK621" s="27"/>
      <c r="CL621" s="116"/>
      <c r="CM621" s="27"/>
      <c r="CN621" s="116"/>
      <c r="CO621" s="27"/>
      <c r="CP621" s="171" t="str">
        <f t="shared" ref="CP621:CP632" si="804">IF(F621=0,"NON","OUI")</f>
        <v>NON</v>
      </c>
      <c r="CQ621" s="171">
        <f t="shared" si="789"/>
        <v>0</v>
      </c>
      <c r="CR621" s="171"/>
      <c r="CS621" s="171">
        <f t="shared" si="790"/>
        <v>0</v>
      </c>
      <c r="CT621" s="171"/>
      <c r="CU621" s="171"/>
      <c r="CV621" s="86">
        <f t="shared" si="791"/>
        <v>1</v>
      </c>
      <c r="CW621" s="86">
        <f t="shared" si="792"/>
        <v>1</v>
      </c>
    </row>
    <row r="622" spans="1:101" customFormat="1" outlineLevel="2" x14ac:dyDescent="0.3">
      <c r="A622" s="162"/>
      <c r="B622" s="41">
        <f t="shared" si="783"/>
        <v>141</v>
      </c>
      <c r="C622" s="41">
        <f t="shared" si="797"/>
        <v>0</v>
      </c>
      <c r="D622" s="59" t="str">
        <f t="shared" si="797"/>
        <v>Ventilo convecteur de la zone contrôle 2</v>
      </c>
      <c r="E622" s="37" t="s">
        <v>1247</v>
      </c>
      <c r="F622" s="34"/>
      <c r="G622" s="34"/>
      <c r="H622" s="34">
        <v>1</v>
      </c>
      <c r="I622" s="34"/>
      <c r="J622" s="34"/>
      <c r="K622" s="34"/>
      <c r="L622" s="34"/>
      <c r="M622" s="39" t="str">
        <f t="shared" si="798"/>
        <v>02_PAS</v>
      </c>
      <c r="N622" s="39">
        <f t="shared" si="798"/>
        <v>3</v>
      </c>
      <c r="O622" s="39" t="str">
        <f t="shared" si="798"/>
        <v>DTH</v>
      </c>
      <c r="P622" s="39" t="str">
        <f t="shared" si="798"/>
        <v>CVC</v>
      </c>
      <c r="Q622" s="39"/>
      <c r="R622" s="28" t="str">
        <f t="shared" si="799"/>
        <v>VCC</v>
      </c>
      <c r="S622" s="28" t="s">
        <v>161</v>
      </c>
      <c r="T622" s="28" t="s">
        <v>395</v>
      </c>
      <c r="U622" s="28" t="s">
        <v>89</v>
      </c>
      <c r="V622" s="28" t="s">
        <v>469</v>
      </c>
      <c r="W622" s="28" t="str">
        <f t="shared" si="784"/>
        <v>TC</v>
      </c>
      <c r="X622" s="29" t="str">
        <f t="shared" si="785"/>
        <v>CVC/02_PAS//VCC/as/CONS/vit/TC</v>
      </c>
      <c r="Y622" s="66"/>
      <c r="Z622" s="67"/>
      <c r="AA622" s="67"/>
      <c r="AB622" s="67"/>
      <c r="AC622" s="67"/>
      <c r="AD622" s="67"/>
      <c r="AE622" s="72" t="str">
        <f t="shared" si="800"/>
        <v>136_02_PAS3DTH_CVC__0</v>
      </c>
      <c r="AF622" s="90">
        <f t="shared" si="800"/>
        <v>0</v>
      </c>
      <c r="AG622" s="66" t="str">
        <f t="shared" si="800"/>
        <v>TAC</v>
      </c>
      <c r="AH622" s="67">
        <f t="shared" si="800"/>
        <v>0</v>
      </c>
      <c r="AI622" s="67">
        <f t="shared" si="800"/>
        <v>0</v>
      </c>
      <c r="AJ622" s="67" t="str">
        <f t="shared" si="800"/>
        <v>lon</v>
      </c>
      <c r="AK622" s="68">
        <f t="shared" si="800"/>
        <v>0</v>
      </c>
      <c r="AL622" s="64">
        <f t="shared" si="800"/>
        <v>0</v>
      </c>
      <c r="AM622" s="64" t="str">
        <f t="shared" si="800"/>
        <v>TAC</v>
      </c>
      <c r="AN622" s="64">
        <f t="shared" si="800"/>
        <v>0</v>
      </c>
      <c r="AO622" s="64">
        <f t="shared" si="800"/>
        <v>0</v>
      </c>
      <c r="AP622" s="64">
        <f t="shared" si="800"/>
        <v>0</v>
      </c>
      <c r="AQ622" s="64">
        <f t="shared" si="800"/>
        <v>0</v>
      </c>
      <c r="AR622" s="64">
        <f t="shared" si="800"/>
        <v>0</v>
      </c>
      <c r="AS622" s="68"/>
      <c r="AT622" s="78" t="s">
        <v>138</v>
      </c>
      <c r="AU622" s="79">
        <v>0</v>
      </c>
      <c r="AV622" s="79" t="s">
        <v>480</v>
      </c>
      <c r="AW622" s="80"/>
      <c r="AX622" s="106" t="str">
        <f t="shared" si="794"/>
        <v>ventilation vitesse (boitier de commande)</v>
      </c>
      <c r="AY622" s="63"/>
      <c r="BA622" s="36" t="s">
        <v>185</v>
      </c>
      <c r="BB622" s="27">
        <f t="shared" si="786"/>
        <v>0</v>
      </c>
      <c r="BC622" s="27">
        <f t="shared" si="787"/>
        <v>0</v>
      </c>
      <c r="BD622" s="27"/>
      <c r="BE622" s="27">
        <f t="shared" si="795"/>
        <v>0</v>
      </c>
      <c r="BF622" s="27"/>
      <c r="BG622" s="27">
        <f t="shared" si="788"/>
        <v>0</v>
      </c>
      <c r="BH622" s="1"/>
      <c r="BI622" s="1" t="str">
        <f t="shared" si="801"/>
        <v>4_02_PAS_2_PHA_CVC_VC</v>
      </c>
      <c r="BJ622" s="1"/>
      <c r="BK622" s="1"/>
      <c r="BL622" s="1"/>
      <c r="BM622" s="1"/>
      <c r="BN622" s="1"/>
      <c r="BO622" s="1"/>
      <c r="BP622" s="1"/>
      <c r="BQ622" s="1"/>
      <c r="BR622" s="1"/>
      <c r="BS622" s="38" t="s">
        <v>185</v>
      </c>
      <c r="BT622" s="107">
        <f>IF(BS622="OUI",1,0)</f>
        <v>0</v>
      </c>
      <c r="BU622" s="108">
        <f>IF(BS622="OUI",1,0)</f>
        <v>0</v>
      </c>
      <c r="BV622" s="28">
        <f>IF(OR(BS622=0,BS622="NON"),0,B622&amp;"_"&amp;M622&amp;N622&amp;O622&amp;"_"&amp;P622&amp;"_"&amp;Q622&amp;"_"&amp;R622&amp;S622&amp;T622&amp;U622&amp;V622&amp;"_MANU")</f>
        <v>0</v>
      </c>
      <c r="BW622" s="28">
        <f>IF(BS622="OUI",1,0)</f>
        <v>0</v>
      </c>
      <c r="BX622" s="27"/>
      <c r="BY622" s="27"/>
      <c r="BZ622" s="38">
        <f t="shared" si="802"/>
        <v>0</v>
      </c>
      <c r="CA622" s="38">
        <f t="shared" si="803"/>
        <v>0</v>
      </c>
      <c r="CB622" s="38">
        <f t="shared" si="759"/>
        <v>0</v>
      </c>
      <c r="CC622" s="38">
        <f t="shared" si="759"/>
        <v>0</v>
      </c>
      <c r="CD622" s="38">
        <f t="shared" si="796"/>
        <v>0</v>
      </c>
      <c r="CE622" s="27"/>
      <c r="CF622" s="27"/>
      <c r="CG622" s="158" t="s">
        <v>185</v>
      </c>
      <c r="CH622" s="158"/>
      <c r="CI622" s="158"/>
      <c r="CJ622" s="116"/>
      <c r="CK622" s="27"/>
      <c r="CL622" s="116"/>
      <c r="CM622" s="27"/>
      <c r="CN622" s="116"/>
      <c r="CO622" s="27"/>
      <c r="CP622" s="171" t="str">
        <f t="shared" si="804"/>
        <v>NON</v>
      </c>
      <c r="CQ622" s="171">
        <f t="shared" si="789"/>
        <v>0</v>
      </c>
      <c r="CR622" s="171"/>
      <c r="CS622" s="171">
        <f t="shared" si="790"/>
        <v>0</v>
      </c>
      <c r="CT622" s="171"/>
      <c r="CU622" s="171"/>
      <c r="CV622" s="86">
        <f t="shared" si="791"/>
        <v>1</v>
      </c>
      <c r="CW622" s="86">
        <f t="shared" si="792"/>
        <v>0</v>
      </c>
    </row>
    <row r="623" spans="1:101" customFormat="1" outlineLevel="2" x14ac:dyDescent="0.3">
      <c r="A623" s="162"/>
      <c r="B623" s="41">
        <f t="shared" si="783"/>
        <v>142</v>
      </c>
      <c r="C623" s="41">
        <f t="shared" si="797"/>
        <v>0</v>
      </c>
      <c r="D623" s="59" t="str">
        <f t="shared" si="797"/>
        <v>Ventilo convecteur de la zone contrôle 2</v>
      </c>
      <c r="E623" s="37" t="s">
        <v>449</v>
      </c>
      <c r="F623" s="34"/>
      <c r="G623" s="34">
        <v>1</v>
      </c>
      <c r="H623" s="34"/>
      <c r="I623" s="34"/>
      <c r="J623" s="34"/>
      <c r="K623" s="34"/>
      <c r="L623" s="34"/>
      <c r="M623" s="39" t="str">
        <f t="shared" si="798"/>
        <v>02_PAS</v>
      </c>
      <c r="N623" s="39">
        <f t="shared" si="798"/>
        <v>3</v>
      </c>
      <c r="O623" s="39" t="str">
        <f t="shared" si="798"/>
        <v>DTH</v>
      </c>
      <c r="P623" s="39" t="str">
        <f t="shared" si="798"/>
        <v>CVC</v>
      </c>
      <c r="Q623" s="39"/>
      <c r="R623" s="28" t="str">
        <f t="shared" si="799"/>
        <v>VCC</v>
      </c>
      <c r="S623" s="28" t="s">
        <v>162</v>
      </c>
      <c r="T623" s="28" t="s">
        <v>395</v>
      </c>
      <c r="U623" s="28" t="s">
        <v>414</v>
      </c>
      <c r="V623" s="28"/>
      <c r="W623" s="28" t="str">
        <f t="shared" si="784"/>
        <v>TS</v>
      </c>
      <c r="X623" s="29" t="str">
        <f t="shared" si="785"/>
        <v>CVC/02_PAS//VCC/am/CONS/occ/TS</v>
      </c>
      <c r="Y623" s="66"/>
      <c r="Z623" s="67"/>
      <c r="AA623" s="67"/>
      <c r="AB623" s="67"/>
      <c r="AC623" s="67"/>
      <c r="AD623" s="67"/>
      <c r="AE623" s="72" t="str">
        <f t="shared" si="800"/>
        <v>136_02_PAS3DTH_CVC__0</v>
      </c>
      <c r="AF623" s="90">
        <f t="shared" si="800"/>
        <v>0</v>
      </c>
      <c r="AG623" s="66" t="str">
        <f t="shared" si="800"/>
        <v>TAC</v>
      </c>
      <c r="AH623" s="67">
        <f t="shared" si="800"/>
        <v>0</v>
      </c>
      <c r="AI623" s="67">
        <f t="shared" si="800"/>
        <v>0</v>
      </c>
      <c r="AJ623" s="67" t="str">
        <f t="shared" si="800"/>
        <v>lon</v>
      </c>
      <c r="AK623" s="68">
        <f t="shared" si="800"/>
        <v>0</v>
      </c>
      <c r="AL623" s="64">
        <f t="shared" si="800"/>
        <v>0</v>
      </c>
      <c r="AM623" s="64" t="str">
        <f t="shared" si="800"/>
        <v>TAC</v>
      </c>
      <c r="AN623" s="64">
        <f t="shared" si="800"/>
        <v>0</v>
      </c>
      <c r="AO623" s="64">
        <f t="shared" si="800"/>
        <v>0</v>
      </c>
      <c r="AP623" s="64">
        <f t="shared" si="800"/>
        <v>0</v>
      </c>
      <c r="AQ623" s="64">
        <f t="shared" si="800"/>
        <v>0</v>
      </c>
      <c r="AR623" s="64">
        <f t="shared" si="800"/>
        <v>0</v>
      </c>
      <c r="AS623" s="68"/>
      <c r="AT623" s="78" t="s">
        <v>138</v>
      </c>
      <c r="AU623" s="79" t="s">
        <v>485</v>
      </c>
      <c r="AV623" s="79" t="s">
        <v>414</v>
      </c>
      <c r="AW623" s="80"/>
      <c r="AX623" s="106" t="str">
        <f t="shared" si="794"/>
        <v>mode occupation / inoccupation (boitier de commande)</v>
      </c>
      <c r="AY623" s="63"/>
      <c r="BA623" s="36" t="s">
        <v>185</v>
      </c>
      <c r="BB623" s="27">
        <f t="shared" si="786"/>
        <v>0</v>
      </c>
      <c r="BC623" s="27">
        <f t="shared" si="787"/>
        <v>0</v>
      </c>
      <c r="BD623" s="27"/>
      <c r="BE623" s="27">
        <f t="shared" si="795"/>
        <v>0</v>
      </c>
      <c r="BF623" s="27"/>
      <c r="BG623" s="27">
        <f t="shared" si="788"/>
        <v>0</v>
      </c>
      <c r="BH623" s="1"/>
      <c r="BI623" s="1" t="str">
        <f t="shared" si="801"/>
        <v>4_02_PAS_2_PHA_CVC_VC</v>
      </c>
      <c r="BJ623" s="1"/>
      <c r="BK623" s="1"/>
      <c r="BL623" s="1"/>
      <c r="BM623" s="1"/>
      <c r="BN623" s="1"/>
      <c r="BO623" s="1"/>
      <c r="BP623" s="1"/>
      <c r="BQ623" s="1"/>
      <c r="BR623" s="1"/>
      <c r="BS623" s="38" t="s">
        <v>185</v>
      </c>
      <c r="BT623" s="107"/>
      <c r="BU623" s="108"/>
      <c r="BV623" s="28"/>
      <c r="BW623" s="28"/>
      <c r="BX623" s="27"/>
      <c r="BY623" s="27"/>
      <c r="BZ623" s="38">
        <f t="shared" si="802"/>
        <v>0</v>
      </c>
      <c r="CA623" s="38">
        <f t="shared" si="803"/>
        <v>0</v>
      </c>
      <c r="CB623" s="38">
        <f t="shared" si="759"/>
        <v>0</v>
      </c>
      <c r="CC623" s="38">
        <f t="shared" si="759"/>
        <v>0</v>
      </c>
      <c r="CD623" s="38">
        <f t="shared" si="796"/>
        <v>0</v>
      </c>
      <c r="CE623" s="27"/>
      <c r="CF623" s="27"/>
      <c r="CG623" s="158" t="s">
        <v>185</v>
      </c>
      <c r="CH623" s="158"/>
      <c r="CI623" s="158"/>
      <c r="CJ623" s="116"/>
      <c r="CK623" s="27"/>
      <c r="CL623" s="116"/>
      <c r="CM623" s="27"/>
      <c r="CN623" s="116"/>
      <c r="CO623" s="27"/>
      <c r="CP623" s="171" t="str">
        <f t="shared" si="804"/>
        <v>NON</v>
      </c>
      <c r="CQ623" s="171">
        <f t="shared" si="789"/>
        <v>0</v>
      </c>
      <c r="CR623" s="171"/>
      <c r="CS623" s="171">
        <f t="shared" si="790"/>
        <v>0</v>
      </c>
      <c r="CT623" s="171"/>
      <c r="CU623" s="171"/>
      <c r="CV623" s="86">
        <f t="shared" si="791"/>
        <v>1</v>
      </c>
      <c r="CW623" s="86">
        <f t="shared" si="792"/>
        <v>0</v>
      </c>
    </row>
    <row r="624" spans="1:101" customFormat="1" outlineLevel="2" x14ac:dyDescent="0.3">
      <c r="A624" s="162"/>
      <c r="B624" s="41">
        <f t="shared" si="783"/>
        <v>143</v>
      </c>
      <c r="C624" s="41">
        <f t="shared" si="797"/>
        <v>0</v>
      </c>
      <c r="D624" s="59" t="str">
        <f t="shared" si="797"/>
        <v>Ventilo convecteur de la zone contrôle 2</v>
      </c>
      <c r="E624" s="37" t="s">
        <v>1244</v>
      </c>
      <c r="F624" s="34"/>
      <c r="G624" s="34"/>
      <c r="H624" s="34"/>
      <c r="I624" s="34"/>
      <c r="J624" s="34">
        <v>1</v>
      </c>
      <c r="K624" s="34"/>
      <c r="L624" s="34"/>
      <c r="M624" s="39" t="str">
        <f t="shared" si="798"/>
        <v>02_PAS</v>
      </c>
      <c r="N624" s="39">
        <f t="shared" si="798"/>
        <v>3</v>
      </c>
      <c r="O624" s="39" t="str">
        <f t="shared" si="798"/>
        <v>DTH</v>
      </c>
      <c r="P624" s="39" t="str">
        <f t="shared" si="798"/>
        <v>CVC</v>
      </c>
      <c r="Q624" s="39"/>
      <c r="R624" s="28" t="str">
        <f t="shared" si="799"/>
        <v>VCC</v>
      </c>
      <c r="S624" s="28" t="s">
        <v>200</v>
      </c>
      <c r="T624" s="28" t="s">
        <v>74</v>
      </c>
      <c r="U624" s="28" t="s">
        <v>128</v>
      </c>
      <c r="V624" s="28"/>
      <c r="W624" s="28" t="str">
        <f t="shared" si="784"/>
        <v>TR</v>
      </c>
      <c r="X624" s="29" t="str">
        <f t="shared" si="785"/>
        <v>CVC/02_PAS//VCC/eg/V2V/%/TR</v>
      </c>
      <c r="Y624" s="66"/>
      <c r="Z624" s="67"/>
      <c r="AA624" s="67"/>
      <c r="AB624" s="67"/>
      <c r="AC624" s="67"/>
      <c r="AD624" s="67"/>
      <c r="AE624" s="72" t="str">
        <f t="shared" si="800"/>
        <v>136_02_PAS3DTH_CVC__0</v>
      </c>
      <c r="AF624" s="90">
        <f t="shared" si="800"/>
        <v>0</v>
      </c>
      <c r="AG624" s="66" t="str">
        <f t="shared" si="800"/>
        <v>TAC</v>
      </c>
      <c r="AH624" s="67">
        <f t="shared" si="800"/>
        <v>0</v>
      </c>
      <c r="AI624" s="67">
        <f t="shared" si="800"/>
        <v>0</v>
      </c>
      <c r="AJ624" s="67" t="str">
        <f t="shared" si="800"/>
        <v>lon</v>
      </c>
      <c r="AK624" s="68">
        <f t="shared" si="800"/>
        <v>0</v>
      </c>
      <c r="AL624" s="64">
        <f t="shared" si="800"/>
        <v>0</v>
      </c>
      <c r="AM624" s="64" t="str">
        <f t="shared" si="800"/>
        <v>TAC</v>
      </c>
      <c r="AN624" s="64">
        <f t="shared" si="800"/>
        <v>0</v>
      </c>
      <c r="AO624" s="64">
        <f t="shared" si="800"/>
        <v>0</v>
      </c>
      <c r="AP624" s="64">
        <f t="shared" si="800"/>
        <v>0</v>
      </c>
      <c r="AQ624" s="64">
        <f t="shared" si="800"/>
        <v>0</v>
      </c>
      <c r="AR624" s="64">
        <f t="shared" si="800"/>
        <v>0</v>
      </c>
      <c r="AS624" s="68"/>
      <c r="AT624" s="78" t="s">
        <v>128</v>
      </c>
      <c r="AU624" s="79">
        <v>0</v>
      </c>
      <c r="AV624" s="79">
        <v>100</v>
      </c>
      <c r="AW624" s="80"/>
      <c r="AX624" s="106" t="str">
        <f t="shared" si="794"/>
        <v>position vanne de régulation EG</v>
      </c>
      <c r="AY624" s="63"/>
      <c r="BA624" s="36" t="s">
        <v>184</v>
      </c>
      <c r="BB624" s="27">
        <f t="shared" si="786"/>
        <v>0</v>
      </c>
      <c r="BC624" s="27">
        <f t="shared" si="787"/>
        <v>0</v>
      </c>
      <c r="BD624" s="27"/>
      <c r="BE624" s="27">
        <f t="shared" si="795"/>
        <v>1</v>
      </c>
      <c r="BF624" s="27"/>
      <c r="BG624" s="27">
        <f t="shared" si="788"/>
        <v>0</v>
      </c>
      <c r="BH624" s="1"/>
      <c r="BI624" s="1" t="str">
        <f t="shared" si="801"/>
        <v>4_02_PAS_2_PHA_CVC_VC</v>
      </c>
      <c r="BJ624" s="1"/>
      <c r="BK624" s="1"/>
      <c r="BL624" s="1"/>
      <c r="BM624" s="1"/>
      <c r="BN624" s="1"/>
      <c r="BO624" s="1"/>
      <c r="BP624" s="1"/>
      <c r="BQ624" s="1"/>
      <c r="BR624" s="1"/>
      <c r="BS624" s="38" t="s">
        <v>185</v>
      </c>
      <c r="BT624" s="107">
        <f>IF(BS624="OUI",1,0)</f>
        <v>0</v>
      </c>
      <c r="BU624" s="108">
        <f>IF(BS624="OUI",1,0)</f>
        <v>0</v>
      </c>
      <c r="BV624" s="28">
        <f>IF(OR(BS624=0,BS624="NON"),0,B624&amp;"_"&amp;M624&amp;N624&amp;O624&amp;"_"&amp;P624&amp;"_"&amp;Q624&amp;"_"&amp;R624&amp;S624&amp;T624&amp;U624&amp;V624&amp;"_MANU")</f>
        <v>0</v>
      </c>
      <c r="BW624" s="28">
        <f>IF(BS624="OUI",1,0)</f>
        <v>0</v>
      </c>
      <c r="BX624" s="27"/>
      <c r="BY624" s="27"/>
      <c r="BZ624" s="38">
        <f t="shared" si="802"/>
        <v>0</v>
      </c>
      <c r="CA624" s="38">
        <f t="shared" si="803"/>
        <v>0</v>
      </c>
      <c r="CB624" s="38">
        <f t="shared" si="759"/>
        <v>0</v>
      </c>
      <c r="CC624" s="38">
        <f t="shared" si="759"/>
        <v>0</v>
      </c>
      <c r="CD624" s="38">
        <f t="shared" si="796"/>
        <v>0</v>
      </c>
      <c r="CE624" s="27"/>
      <c r="CF624" s="27"/>
      <c r="CG624" s="158" t="s">
        <v>185</v>
      </c>
      <c r="CH624" s="158"/>
      <c r="CI624" s="169"/>
      <c r="CJ624" s="116"/>
      <c r="CK624" s="27"/>
      <c r="CL624" s="116"/>
      <c r="CM624" s="27"/>
      <c r="CN624" s="116"/>
      <c r="CO624" s="27"/>
      <c r="CP624" s="171" t="str">
        <f t="shared" si="804"/>
        <v>NON</v>
      </c>
      <c r="CQ624" s="171">
        <f t="shared" si="789"/>
        <v>0</v>
      </c>
      <c r="CR624" s="171"/>
      <c r="CS624" s="171">
        <f t="shared" si="790"/>
        <v>0</v>
      </c>
      <c r="CT624" s="171"/>
      <c r="CU624" s="171"/>
      <c r="CV624" s="86">
        <f t="shared" si="791"/>
        <v>1</v>
      </c>
      <c r="CW624" s="86">
        <f t="shared" si="792"/>
        <v>1</v>
      </c>
    </row>
    <row r="625" spans="1:101" customFormat="1" outlineLevel="2" x14ac:dyDescent="0.3">
      <c r="A625" s="162"/>
      <c r="B625" s="41">
        <f t="shared" si="783"/>
        <v>144</v>
      </c>
      <c r="C625" s="41">
        <f t="shared" si="797"/>
        <v>0</v>
      </c>
      <c r="D625" s="59" t="str">
        <f t="shared" si="797"/>
        <v>Ventilo convecteur de la zone contrôle 2</v>
      </c>
      <c r="E625" s="37" t="s">
        <v>451</v>
      </c>
      <c r="F625" s="34"/>
      <c r="G625" s="34"/>
      <c r="H625" s="34"/>
      <c r="I625" s="34"/>
      <c r="J625" s="34">
        <v>1</v>
      </c>
      <c r="K625" s="34"/>
      <c r="L625" s="34"/>
      <c r="M625" s="39" t="str">
        <f t="shared" si="798"/>
        <v>02_PAS</v>
      </c>
      <c r="N625" s="39">
        <f t="shared" si="798"/>
        <v>3</v>
      </c>
      <c r="O625" s="39" t="str">
        <f t="shared" si="798"/>
        <v>DTH</v>
      </c>
      <c r="P625" s="39" t="str">
        <f t="shared" si="798"/>
        <v>CVC</v>
      </c>
      <c r="Q625" s="39"/>
      <c r="R625" s="28" t="str">
        <f t="shared" si="799"/>
        <v>VCC</v>
      </c>
      <c r="S625" s="28" t="s">
        <v>200</v>
      </c>
      <c r="T625" s="28" t="s">
        <v>74</v>
      </c>
      <c r="U625" s="28" t="s">
        <v>128</v>
      </c>
      <c r="V625" s="28"/>
      <c r="W625" s="28" t="str">
        <f t="shared" si="784"/>
        <v>TR</v>
      </c>
      <c r="X625" s="29" t="str">
        <f t="shared" si="785"/>
        <v>CVC/02_PAS//VCC/eg/V2V/%/TR</v>
      </c>
      <c r="Y625" s="66"/>
      <c r="Z625" s="67"/>
      <c r="AA625" s="67"/>
      <c r="AB625" s="67"/>
      <c r="AC625" s="67"/>
      <c r="AD625" s="67"/>
      <c r="AE625" s="72" t="str">
        <f t="shared" si="800"/>
        <v>136_02_PAS3DTH_CVC__0</v>
      </c>
      <c r="AF625" s="90">
        <f t="shared" si="800"/>
        <v>0</v>
      </c>
      <c r="AG625" s="66" t="str">
        <f t="shared" si="800"/>
        <v>TAC</v>
      </c>
      <c r="AH625" s="67">
        <f t="shared" si="800"/>
        <v>0</v>
      </c>
      <c r="AI625" s="67">
        <f t="shared" si="800"/>
        <v>0</v>
      </c>
      <c r="AJ625" s="67" t="str">
        <f t="shared" si="800"/>
        <v>lon</v>
      </c>
      <c r="AK625" s="68">
        <f t="shared" si="800"/>
        <v>0</v>
      </c>
      <c r="AL625" s="64">
        <f t="shared" si="800"/>
        <v>0</v>
      </c>
      <c r="AM625" s="64" t="str">
        <f t="shared" si="800"/>
        <v>TAC</v>
      </c>
      <c r="AN625" s="64">
        <f t="shared" si="800"/>
        <v>0</v>
      </c>
      <c r="AO625" s="64">
        <f t="shared" si="800"/>
        <v>0</v>
      </c>
      <c r="AP625" s="64">
        <f t="shared" si="800"/>
        <v>0</v>
      </c>
      <c r="AQ625" s="64">
        <f t="shared" si="800"/>
        <v>0</v>
      </c>
      <c r="AR625" s="64">
        <f t="shared" si="800"/>
        <v>0</v>
      </c>
      <c r="AS625" s="68"/>
      <c r="AT625" s="78" t="s">
        <v>128</v>
      </c>
      <c r="AU625" s="79">
        <v>0</v>
      </c>
      <c r="AV625" s="79">
        <v>100</v>
      </c>
      <c r="AW625" s="80"/>
      <c r="AX625" s="106" t="str">
        <f t="shared" si="794"/>
        <v>position vanne de régulation EC</v>
      </c>
      <c r="AY625" s="63"/>
      <c r="BA625" s="36" t="s">
        <v>184</v>
      </c>
      <c r="BB625" s="27">
        <f t="shared" si="786"/>
        <v>0</v>
      </c>
      <c r="BC625" s="27">
        <f t="shared" si="787"/>
        <v>0</v>
      </c>
      <c r="BD625" s="27"/>
      <c r="BE625" s="27">
        <f t="shared" si="795"/>
        <v>1</v>
      </c>
      <c r="BF625" s="27"/>
      <c r="BG625" s="27">
        <f t="shared" si="788"/>
        <v>0</v>
      </c>
      <c r="BH625" s="1"/>
      <c r="BI625" s="1" t="str">
        <f t="shared" si="801"/>
        <v>4_02_PAS_2_PHA_CVC_VC</v>
      </c>
      <c r="BJ625" s="1"/>
      <c r="BK625" s="1"/>
      <c r="BL625" s="1"/>
      <c r="BM625" s="1"/>
      <c r="BN625" s="1"/>
      <c r="BO625" s="1"/>
      <c r="BP625" s="1"/>
      <c r="BQ625" s="1"/>
      <c r="BR625" s="1"/>
      <c r="BS625" s="38" t="s">
        <v>185</v>
      </c>
      <c r="BT625" s="107">
        <f>IF(BS625="OUI",1,0)</f>
        <v>0</v>
      </c>
      <c r="BU625" s="108">
        <f>IF(BS625="OUI",1,0)</f>
        <v>0</v>
      </c>
      <c r="BV625" s="28">
        <f>IF(OR(BS625=0,BS625="NON"),0,B625&amp;"_"&amp;M625&amp;N625&amp;O625&amp;"_"&amp;P625&amp;"_"&amp;Q625&amp;"_"&amp;R625&amp;S625&amp;T625&amp;U625&amp;V625&amp;"_MANU")</f>
        <v>0</v>
      </c>
      <c r="BW625" s="28">
        <f>IF(BS625="OUI",1,0)</f>
        <v>0</v>
      </c>
      <c r="BX625" s="27"/>
      <c r="BY625" s="27"/>
      <c r="BZ625" s="38">
        <f t="shared" si="802"/>
        <v>0</v>
      </c>
      <c r="CA625" s="38">
        <f t="shared" si="803"/>
        <v>0</v>
      </c>
      <c r="CB625" s="38">
        <f t="shared" si="759"/>
        <v>0</v>
      </c>
      <c r="CC625" s="38">
        <f t="shared" si="759"/>
        <v>0</v>
      </c>
      <c r="CD625" s="38">
        <f t="shared" si="796"/>
        <v>0</v>
      </c>
      <c r="CE625" s="27"/>
      <c r="CF625" s="27"/>
      <c r="CG625" s="158" t="s">
        <v>185</v>
      </c>
      <c r="CH625" s="158"/>
      <c r="CI625" s="169"/>
      <c r="CJ625" s="116"/>
      <c r="CK625" s="27"/>
      <c r="CL625" s="116"/>
      <c r="CM625" s="27"/>
      <c r="CN625" s="116"/>
      <c r="CO625" s="27"/>
      <c r="CP625" s="171" t="str">
        <f t="shared" si="804"/>
        <v>NON</v>
      </c>
      <c r="CQ625" s="171">
        <f t="shared" si="789"/>
        <v>0</v>
      </c>
      <c r="CR625" s="171"/>
      <c r="CS625" s="171">
        <f t="shared" si="790"/>
        <v>0</v>
      </c>
      <c r="CT625" s="171"/>
      <c r="CU625" s="171"/>
      <c r="CV625" s="86">
        <f t="shared" si="791"/>
        <v>1</v>
      </c>
      <c r="CW625" s="86">
        <f t="shared" si="792"/>
        <v>1</v>
      </c>
    </row>
    <row r="626" spans="1:101" customFormat="1" outlineLevel="2" x14ac:dyDescent="0.3">
      <c r="A626" s="162"/>
      <c r="B626" s="41">
        <f t="shared" si="783"/>
        <v>145</v>
      </c>
      <c r="C626" s="41">
        <f t="shared" si="797"/>
        <v>0</v>
      </c>
      <c r="D626" s="59" t="str">
        <f t="shared" si="797"/>
        <v>Ventilo convecteur de la zone contrôle 2</v>
      </c>
      <c r="E626" s="37" t="s">
        <v>487</v>
      </c>
      <c r="F626" s="34"/>
      <c r="G626" s="34"/>
      <c r="H626" s="34"/>
      <c r="I626" s="34">
        <v>1</v>
      </c>
      <c r="J626" s="34"/>
      <c r="K626" s="34"/>
      <c r="L626" s="34"/>
      <c r="M626" s="39" t="str">
        <f t="shared" si="798"/>
        <v>02_PAS</v>
      </c>
      <c r="N626" s="39">
        <f t="shared" si="798"/>
        <v>3</v>
      </c>
      <c r="O626" s="39" t="str">
        <f t="shared" si="798"/>
        <v>DTH</v>
      </c>
      <c r="P626" s="39" t="str">
        <f t="shared" si="798"/>
        <v>CVC</v>
      </c>
      <c r="Q626" s="39"/>
      <c r="R626" s="28" t="str">
        <f t="shared" si="799"/>
        <v>VCC</v>
      </c>
      <c r="S626" s="28" t="s">
        <v>162</v>
      </c>
      <c r="T626" s="28" t="s">
        <v>395</v>
      </c>
      <c r="U626" s="28" t="s">
        <v>479</v>
      </c>
      <c r="V626" s="28" t="s">
        <v>475</v>
      </c>
      <c r="W626" s="28" t="str">
        <f t="shared" si="784"/>
        <v>TM</v>
      </c>
      <c r="X626" s="29" t="str">
        <f t="shared" si="785"/>
        <v>CVC/02_PAS//VCC/am/CONS/heu/TM</v>
      </c>
      <c r="Y626" s="66"/>
      <c r="Z626" s="67"/>
      <c r="AA626" s="67"/>
      <c r="AB626" s="67"/>
      <c r="AC626" s="67"/>
      <c r="AD626" s="67"/>
      <c r="AE626" s="72" t="str">
        <f t="shared" si="800"/>
        <v>136_02_PAS3DTH_CVC__0</v>
      </c>
      <c r="AF626" s="90">
        <f t="shared" si="800"/>
        <v>0</v>
      </c>
      <c r="AG626" s="66" t="str">
        <f t="shared" si="800"/>
        <v>TAC</v>
      </c>
      <c r="AH626" s="67">
        <f t="shared" si="800"/>
        <v>0</v>
      </c>
      <c r="AI626" s="67">
        <f t="shared" si="800"/>
        <v>0</v>
      </c>
      <c r="AJ626" s="67" t="str">
        <f t="shared" si="800"/>
        <v>lon</v>
      </c>
      <c r="AK626" s="68">
        <f t="shared" si="800"/>
        <v>0</v>
      </c>
      <c r="AL626" s="64">
        <f t="shared" si="800"/>
        <v>0</v>
      </c>
      <c r="AM626" s="64" t="str">
        <f t="shared" si="800"/>
        <v>TAC</v>
      </c>
      <c r="AN626" s="64">
        <f t="shared" si="800"/>
        <v>0</v>
      </c>
      <c r="AO626" s="64">
        <f t="shared" si="800"/>
        <v>0</v>
      </c>
      <c r="AP626" s="64">
        <f t="shared" si="800"/>
        <v>0</v>
      </c>
      <c r="AQ626" s="64">
        <f t="shared" si="800"/>
        <v>0</v>
      </c>
      <c r="AR626" s="64">
        <f t="shared" si="800"/>
        <v>0</v>
      </c>
      <c r="AS626" s="68"/>
      <c r="AT626" s="78" t="s">
        <v>486</v>
      </c>
      <c r="AU626" s="113">
        <v>1E-25</v>
      </c>
      <c r="AV626" s="113">
        <v>0.99930555555555556</v>
      </c>
      <c r="AW626" s="80"/>
      <c r="AX626" s="106" t="str">
        <f t="shared" si="794"/>
        <v>calendrier hebdomadaire (concentrateur de zone)</v>
      </c>
      <c r="AY626" s="63" t="s">
        <v>498</v>
      </c>
      <c r="BA626" s="36" t="s">
        <v>185</v>
      </c>
      <c r="BB626" s="27">
        <f t="shared" si="786"/>
        <v>0</v>
      </c>
      <c r="BC626" s="27">
        <f t="shared" si="787"/>
        <v>0</v>
      </c>
      <c r="BD626" s="27"/>
      <c r="BE626" s="27">
        <f t="shared" si="795"/>
        <v>0</v>
      </c>
      <c r="BF626" s="27"/>
      <c r="BG626" s="27">
        <f t="shared" si="788"/>
        <v>0</v>
      </c>
      <c r="BH626" s="1"/>
      <c r="BI626" s="1" t="str">
        <f t="shared" si="801"/>
        <v>4_02_PAS_2_PHA_CVC_VC</v>
      </c>
      <c r="BJ626" s="1"/>
      <c r="BK626" s="1"/>
      <c r="BL626" s="1"/>
      <c r="BM626" s="1"/>
      <c r="BN626" s="1"/>
      <c r="BO626" s="1"/>
      <c r="BP626" s="1"/>
      <c r="BQ626" s="1"/>
      <c r="BR626" s="1"/>
      <c r="BS626" s="38" t="s">
        <v>184</v>
      </c>
      <c r="BT626" s="107">
        <f>IF(BS626="OUI",1,0)</f>
        <v>1</v>
      </c>
      <c r="BU626" s="108">
        <f>IF(BS626="OUI",1,0)</f>
        <v>1</v>
      </c>
      <c r="BV626" s="28" t="str">
        <f>IF(OR(BT626=0,BU626=0),0,B626&amp;"_"&amp;M626&amp;N626&amp;O626&amp;"_"&amp;P626&amp;"_"&amp;Q626&amp;"_"&amp;R626&amp;S626&amp;T626&amp;U626&amp;V626&amp;"_MANU")</f>
        <v>145_02_PAS3DTH_CVC__VCCamCONSheudp1_MANU</v>
      </c>
      <c r="BW626" s="28">
        <f>IF(BV626&lt;&gt;0,1,0)</f>
        <v>1</v>
      </c>
      <c r="BX626" s="27"/>
      <c r="BY626" s="27"/>
      <c r="BZ626" s="38">
        <f t="shared" si="802"/>
        <v>0</v>
      </c>
      <c r="CA626" s="38">
        <f t="shared" si="803"/>
        <v>0</v>
      </c>
      <c r="CB626" s="38">
        <f t="shared" si="759"/>
        <v>0</v>
      </c>
      <c r="CC626" s="38">
        <v>1</v>
      </c>
      <c r="CD626" s="38" t="str">
        <f t="shared" si="796"/>
        <v>145_02_PAS3DTH_CVC__VCCamCONSheudp1_FORCTR</v>
      </c>
      <c r="CE626" s="27"/>
      <c r="CF626" s="27"/>
      <c r="CG626" s="158" t="str">
        <f>IF(BA626="OUI","OUI","NON")</f>
        <v>NON</v>
      </c>
      <c r="CH626" s="158" t="s">
        <v>581</v>
      </c>
      <c r="CI626" s="170">
        <v>0.2</v>
      </c>
      <c r="CJ626" s="116"/>
      <c r="CK626" s="27"/>
      <c r="CL626" s="116"/>
      <c r="CM626" s="27"/>
      <c r="CN626" s="116"/>
      <c r="CO626" s="27"/>
      <c r="CP626" s="171" t="str">
        <f t="shared" si="804"/>
        <v>NON</v>
      </c>
      <c r="CQ626" s="171">
        <f t="shared" si="789"/>
        <v>0</v>
      </c>
      <c r="CR626" s="171"/>
      <c r="CS626" s="171">
        <f t="shared" si="790"/>
        <v>0</v>
      </c>
      <c r="CT626" s="171"/>
      <c r="CU626" s="171"/>
      <c r="CV626" s="86">
        <f t="shared" si="791"/>
        <v>2</v>
      </c>
      <c r="CW626" s="86">
        <f t="shared" si="792"/>
        <v>2</v>
      </c>
    </row>
    <row r="627" spans="1:101" customFormat="1" outlineLevel="2" x14ac:dyDescent="0.3">
      <c r="A627" s="162"/>
      <c r="B627" s="41">
        <f t="shared" si="783"/>
        <v>146</v>
      </c>
      <c r="C627" s="41">
        <f t="shared" si="797"/>
        <v>0</v>
      </c>
      <c r="D627" s="59" t="str">
        <f t="shared" si="797"/>
        <v>Ventilo convecteur de la zone contrôle 2</v>
      </c>
      <c r="E627" s="37" t="s">
        <v>461</v>
      </c>
      <c r="F627" s="34"/>
      <c r="G627" s="34"/>
      <c r="H627" s="34"/>
      <c r="I627" s="34">
        <v>1</v>
      </c>
      <c r="J627" s="34"/>
      <c r="K627" s="34"/>
      <c r="L627" s="34"/>
      <c r="M627" s="39" t="str">
        <f t="shared" si="798"/>
        <v>02_PAS</v>
      </c>
      <c r="N627" s="39">
        <f t="shared" si="798"/>
        <v>3</v>
      </c>
      <c r="O627" s="39" t="str">
        <f t="shared" si="798"/>
        <v>DTH</v>
      </c>
      <c r="P627" s="39" t="str">
        <f t="shared" si="798"/>
        <v>CVC</v>
      </c>
      <c r="Q627" s="39"/>
      <c r="R627" s="28" t="str">
        <f t="shared" si="799"/>
        <v>VCC</v>
      </c>
      <c r="S627" s="28" t="s">
        <v>162</v>
      </c>
      <c r="T627" s="28" t="s">
        <v>395</v>
      </c>
      <c r="U627" s="28" t="s">
        <v>149</v>
      </c>
      <c r="V627" s="28" t="s">
        <v>474</v>
      </c>
      <c r="W627" s="28" t="str">
        <f t="shared" si="784"/>
        <v>TM</v>
      </c>
      <c r="X627" s="29" t="str">
        <f t="shared" si="785"/>
        <v>CVC/02_PAS//VCC/am/CONS/tmp/TM</v>
      </c>
      <c r="Y627" s="66"/>
      <c r="Z627" s="67"/>
      <c r="AA627" s="67"/>
      <c r="AB627" s="67"/>
      <c r="AC627" s="67"/>
      <c r="AD627" s="67"/>
      <c r="AE627" s="72" t="str">
        <f t="shared" si="800"/>
        <v>136_02_PAS3DTH_CVC__0</v>
      </c>
      <c r="AF627" s="90">
        <f t="shared" si="800"/>
        <v>0</v>
      </c>
      <c r="AG627" s="66" t="str">
        <f t="shared" si="800"/>
        <v>TAC</v>
      </c>
      <c r="AH627" s="67">
        <f t="shared" si="800"/>
        <v>0</v>
      </c>
      <c r="AI627" s="67">
        <f t="shared" si="800"/>
        <v>0</v>
      </c>
      <c r="AJ627" s="67" t="str">
        <f t="shared" si="800"/>
        <v>lon</v>
      </c>
      <c r="AK627" s="68">
        <f t="shared" si="800"/>
        <v>0</v>
      </c>
      <c r="AL627" s="64">
        <f t="shared" si="800"/>
        <v>0</v>
      </c>
      <c r="AM627" s="64" t="str">
        <f t="shared" si="800"/>
        <v>TAC</v>
      </c>
      <c r="AN627" s="64">
        <f t="shared" si="800"/>
        <v>0</v>
      </c>
      <c r="AO627" s="64">
        <f t="shared" si="800"/>
        <v>0</v>
      </c>
      <c r="AP627" s="64">
        <f t="shared" si="800"/>
        <v>0</v>
      </c>
      <c r="AQ627" s="64">
        <f t="shared" si="800"/>
        <v>0</v>
      </c>
      <c r="AR627" s="64">
        <f t="shared" si="800"/>
        <v>0</v>
      </c>
      <c r="AS627" s="68"/>
      <c r="AT627" s="78" t="s">
        <v>130</v>
      </c>
      <c r="AU627" s="79">
        <v>-2</v>
      </c>
      <c r="AV627" s="79">
        <v>2</v>
      </c>
      <c r="AW627" s="80"/>
      <c r="AX627" s="106" t="str">
        <f t="shared" si="794"/>
        <v>autorisation de décalage du point de consigne (concentrateur de zone)</v>
      </c>
      <c r="AY627" s="63"/>
      <c r="BA627" s="36" t="s">
        <v>185</v>
      </c>
      <c r="BB627" s="27">
        <f t="shared" si="786"/>
        <v>0</v>
      </c>
      <c r="BC627" s="27">
        <f t="shared" si="787"/>
        <v>0</v>
      </c>
      <c r="BD627" s="27"/>
      <c r="BE627" s="27">
        <f t="shared" si="795"/>
        <v>0</v>
      </c>
      <c r="BF627" s="27"/>
      <c r="BG627" s="27">
        <f t="shared" si="788"/>
        <v>0</v>
      </c>
      <c r="BH627" s="1"/>
      <c r="BI627" s="1" t="str">
        <f t="shared" si="801"/>
        <v>4_02_PAS_2_PHA_CVC_VC</v>
      </c>
      <c r="BJ627" s="1"/>
      <c r="BK627" s="1"/>
      <c r="BL627" s="1"/>
      <c r="BM627" s="1"/>
      <c r="BN627" s="1"/>
      <c r="BO627" s="1"/>
      <c r="BP627" s="1"/>
      <c r="BQ627" s="1"/>
      <c r="BR627" s="1"/>
      <c r="BS627" s="38" t="s">
        <v>185</v>
      </c>
      <c r="BT627" s="107"/>
      <c r="BU627" s="108"/>
      <c r="BV627" s="28"/>
      <c r="BW627" s="28"/>
      <c r="BX627" s="27"/>
      <c r="BY627" s="27"/>
      <c r="BZ627" s="38">
        <f t="shared" si="802"/>
        <v>0</v>
      </c>
      <c r="CA627" s="38">
        <f t="shared" si="803"/>
        <v>0</v>
      </c>
      <c r="CB627" s="38">
        <f t="shared" si="759"/>
        <v>0</v>
      </c>
      <c r="CC627" s="38">
        <f t="shared" si="759"/>
        <v>0</v>
      </c>
      <c r="CD627" s="38">
        <f t="shared" si="796"/>
        <v>0</v>
      </c>
      <c r="CE627" s="27"/>
      <c r="CF627" s="27"/>
      <c r="CG627" s="158" t="s">
        <v>185</v>
      </c>
      <c r="CH627" s="158"/>
      <c r="CI627" s="158"/>
      <c r="CJ627" s="116"/>
      <c r="CK627" s="27"/>
      <c r="CL627" s="116"/>
      <c r="CM627" s="27"/>
      <c r="CN627" s="116"/>
      <c r="CO627" s="27"/>
      <c r="CP627" s="171" t="str">
        <f t="shared" si="804"/>
        <v>NON</v>
      </c>
      <c r="CQ627" s="171">
        <f t="shared" si="789"/>
        <v>0</v>
      </c>
      <c r="CR627" s="171"/>
      <c r="CS627" s="171">
        <f t="shared" si="790"/>
        <v>0</v>
      </c>
      <c r="CT627" s="171"/>
      <c r="CU627" s="171"/>
      <c r="CV627" s="86">
        <f t="shared" si="791"/>
        <v>1</v>
      </c>
      <c r="CW627" s="86">
        <f t="shared" si="792"/>
        <v>0</v>
      </c>
    </row>
    <row r="628" spans="1:101" customFormat="1" outlineLevel="2" x14ac:dyDescent="0.3">
      <c r="A628" s="162"/>
      <c r="B628" s="41">
        <f t="shared" si="783"/>
        <v>147</v>
      </c>
      <c r="C628" s="41">
        <f t="shared" si="797"/>
        <v>0</v>
      </c>
      <c r="D628" s="59" t="str">
        <f t="shared" si="797"/>
        <v>Ventilo convecteur de la zone contrôle 2</v>
      </c>
      <c r="E628" s="37" t="s">
        <v>458</v>
      </c>
      <c r="F628" s="34"/>
      <c r="G628" s="34"/>
      <c r="H628" s="34"/>
      <c r="I628" s="34">
        <v>1</v>
      </c>
      <c r="J628" s="34"/>
      <c r="K628" s="34"/>
      <c r="L628" s="34"/>
      <c r="M628" s="39" t="str">
        <f t="shared" si="798"/>
        <v>02_PAS</v>
      </c>
      <c r="N628" s="39">
        <f t="shared" si="798"/>
        <v>3</v>
      </c>
      <c r="O628" s="39" t="str">
        <f t="shared" si="798"/>
        <v>DTH</v>
      </c>
      <c r="P628" s="39" t="str">
        <f t="shared" si="798"/>
        <v>CVC</v>
      </c>
      <c r="Q628" s="39"/>
      <c r="R628" s="28" t="str">
        <f t="shared" si="799"/>
        <v>VCC</v>
      </c>
      <c r="S628" s="28" t="s">
        <v>162</v>
      </c>
      <c r="T628" s="28" t="s">
        <v>395</v>
      </c>
      <c r="U628" s="28" t="s">
        <v>149</v>
      </c>
      <c r="V628" s="28" t="s">
        <v>465</v>
      </c>
      <c r="W628" s="28" t="str">
        <f t="shared" si="784"/>
        <v>TM</v>
      </c>
      <c r="X628" s="29" t="str">
        <f t="shared" si="785"/>
        <v>CVC/02_PAS//VCC/am/CONS/tmp/TM</v>
      </c>
      <c r="Y628" s="66"/>
      <c r="Z628" s="67"/>
      <c r="AA628" s="67"/>
      <c r="AB628" s="67"/>
      <c r="AC628" s="67"/>
      <c r="AD628" s="67"/>
      <c r="AE628" s="72" t="str">
        <f t="shared" si="800"/>
        <v>136_02_PAS3DTH_CVC__0</v>
      </c>
      <c r="AF628" s="90">
        <f t="shared" si="800"/>
        <v>0</v>
      </c>
      <c r="AG628" s="66" t="str">
        <f t="shared" si="800"/>
        <v>TAC</v>
      </c>
      <c r="AH628" s="67">
        <f t="shared" si="800"/>
        <v>0</v>
      </c>
      <c r="AI628" s="67">
        <f t="shared" si="800"/>
        <v>0</v>
      </c>
      <c r="AJ628" s="67" t="str">
        <f t="shared" si="800"/>
        <v>lon</v>
      </c>
      <c r="AK628" s="68">
        <f t="shared" si="800"/>
        <v>0</v>
      </c>
      <c r="AL628" s="64">
        <f t="shared" si="800"/>
        <v>0</v>
      </c>
      <c r="AM628" s="64" t="str">
        <f t="shared" si="800"/>
        <v>TAC</v>
      </c>
      <c r="AN628" s="64">
        <f t="shared" si="800"/>
        <v>0</v>
      </c>
      <c r="AO628" s="64">
        <f t="shared" si="800"/>
        <v>0</v>
      </c>
      <c r="AP628" s="64">
        <f t="shared" si="800"/>
        <v>0</v>
      </c>
      <c r="AQ628" s="64">
        <f t="shared" si="800"/>
        <v>0</v>
      </c>
      <c r="AR628" s="64">
        <f t="shared" si="800"/>
        <v>0</v>
      </c>
      <c r="AS628" s="68"/>
      <c r="AT628" s="78" t="s">
        <v>130</v>
      </c>
      <c r="AU628" s="79">
        <v>10</v>
      </c>
      <c r="AV628" s="79">
        <v>40</v>
      </c>
      <c r="AW628" s="80"/>
      <c r="AX628" s="106" t="str">
        <f t="shared" si="794"/>
        <v>consigne d'ambiance été (concentrateur de zone)</v>
      </c>
      <c r="AY628" s="63" t="s">
        <v>503</v>
      </c>
      <c r="BA628" s="36" t="s">
        <v>185</v>
      </c>
      <c r="BB628" s="27">
        <f t="shared" si="786"/>
        <v>0</v>
      </c>
      <c r="BC628" s="27">
        <f t="shared" si="787"/>
        <v>0</v>
      </c>
      <c r="BD628" s="27"/>
      <c r="BE628" s="27">
        <f t="shared" si="795"/>
        <v>0</v>
      </c>
      <c r="BF628" s="27"/>
      <c r="BG628" s="27">
        <f t="shared" si="788"/>
        <v>0</v>
      </c>
      <c r="BH628" s="1"/>
      <c r="BI628" s="1" t="str">
        <f t="shared" si="801"/>
        <v>4_02_PAS_2_PHA_CVC_VC</v>
      </c>
      <c r="BJ628" s="1"/>
      <c r="BK628" s="1"/>
      <c r="BL628" s="1"/>
      <c r="BM628" s="1"/>
      <c r="BN628" s="1"/>
      <c r="BO628" s="1"/>
      <c r="BP628" s="1"/>
      <c r="BQ628" s="1"/>
      <c r="BR628" s="1"/>
      <c r="BS628" s="38" t="s">
        <v>185</v>
      </c>
      <c r="BT628" s="107"/>
      <c r="BU628" s="108"/>
      <c r="BV628" s="28"/>
      <c r="BW628" s="28"/>
      <c r="BX628" s="27"/>
      <c r="BY628" s="27"/>
      <c r="BZ628" s="38">
        <f t="shared" si="802"/>
        <v>0</v>
      </c>
      <c r="CA628" s="38">
        <f t="shared" si="803"/>
        <v>0</v>
      </c>
      <c r="CB628" s="38">
        <f t="shared" si="759"/>
        <v>0</v>
      </c>
      <c r="CC628" s="38">
        <f t="shared" si="759"/>
        <v>0</v>
      </c>
      <c r="CD628" s="38">
        <f t="shared" si="796"/>
        <v>0</v>
      </c>
      <c r="CE628" s="27"/>
      <c r="CF628" s="27"/>
      <c r="CG628" s="158" t="str">
        <f t="shared" ref="CG628:CG635" si="805">IF(BA628="OUI","OUI","NON")</f>
        <v>NON</v>
      </c>
      <c r="CH628" s="158" t="s">
        <v>581</v>
      </c>
      <c r="CI628" s="170">
        <v>0.2</v>
      </c>
      <c r="CJ628" s="116"/>
      <c r="CK628" s="27"/>
      <c r="CL628" s="116"/>
      <c r="CM628" s="27"/>
      <c r="CN628" s="116"/>
      <c r="CO628" s="27"/>
      <c r="CP628" s="171" t="str">
        <f t="shared" si="804"/>
        <v>NON</v>
      </c>
      <c r="CQ628" s="171">
        <f t="shared" si="789"/>
        <v>0</v>
      </c>
      <c r="CR628" s="171"/>
      <c r="CS628" s="171">
        <f t="shared" si="790"/>
        <v>0</v>
      </c>
      <c r="CT628" s="171"/>
      <c r="CU628" s="171"/>
      <c r="CV628" s="86">
        <f t="shared" si="791"/>
        <v>1</v>
      </c>
      <c r="CW628" s="86">
        <f t="shared" si="792"/>
        <v>0</v>
      </c>
    </row>
    <row r="629" spans="1:101" customFormat="1" outlineLevel="2" x14ac:dyDescent="0.3">
      <c r="A629" s="162"/>
      <c r="B629" s="41">
        <f t="shared" si="783"/>
        <v>148</v>
      </c>
      <c r="C629" s="41">
        <f t="shared" si="797"/>
        <v>0</v>
      </c>
      <c r="D629" s="59" t="str">
        <f t="shared" si="797"/>
        <v>Ventilo convecteur de la zone contrôle 2</v>
      </c>
      <c r="E629" s="37" t="s">
        <v>491</v>
      </c>
      <c r="F629" s="34"/>
      <c r="G629" s="34"/>
      <c r="H629" s="34"/>
      <c r="I629" s="34">
        <v>1</v>
      </c>
      <c r="J629" s="34"/>
      <c r="K629" s="34"/>
      <c r="L629" s="34"/>
      <c r="M629" s="39" t="str">
        <f t="shared" si="798"/>
        <v>02_PAS</v>
      </c>
      <c r="N629" s="39">
        <f t="shared" si="798"/>
        <v>3</v>
      </c>
      <c r="O629" s="39" t="str">
        <f t="shared" si="798"/>
        <v>DTH</v>
      </c>
      <c r="P629" s="39" t="str">
        <f t="shared" si="798"/>
        <v>CVC</v>
      </c>
      <c r="Q629" s="39"/>
      <c r="R629" s="28" t="str">
        <f t="shared" si="799"/>
        <v>VCC</v>
      </c>
      <c r="S629" s="28" t="s">
        <v>162</v>
      </c>
      <c r="T629" s="28" t="s">
        <v>395</v>
      </c>
      <c r="U629" s="28" t="s">
        <v>149</v>
      </c>
      <c r="V629" s="28" t="s">
        <v>495</v>
      </c>
      <c r="W629" s="28" t="str">
        <f t="shared" si="784"/>
        <v>TM</v>
      </c>
      <c r="X629" s="29" t="str">
        <f t="shared" si="785"/>
        <v>CVC/02_PAS//VCC/am/CONS/tmp/TM</v>
      </c>
      <c r="Y629" s="66"/>
      <c r="Z629" s="67"/>
      <c r="AA629" s="67"/>
      <c r="AB629" s="67"/>
      <c r="AC629" s="67"/>
      <c r="AD629" s="67"/>
      <c r="AE629" s="72" t="str">
        <f t="shared" si="800"/>
        <v>136_02_PAS3DTH_CVC__0</v>
      </c>
      <c r="AF629" s="90">
        <f t="shared" si="800"/>
        <v>0</v>
      </c>
      <c r="AG629" s="66" t="str">
        <f t="shared" si="800"/>
        <v>TAC</v>
      </c>
      <c r="AH629" s="67">
        <f t="shared" si="800"/>
        <v>0</v>
      </c>
      <c r="AI629" s="67">
        <f t="shared" si="800"/>
        <v>0</v>
      </c>
      <c r="AJ629" s="67" t="str">
        <f t="shared" si="800"/>
        <v>lon</v>
      </c>
      <c r="AK629" s="68">
        <f t="shared" si="800"/>
        <v>0</v>
      </c>
      <c r="AL629" s="64">
        <f t="shared" si="800"/>
        <v>0</v>
      </c>
      <c r="AM629" s="64" t="str">
        <f t="shared" si="800"/>
        <v>TAC</v>
      </c>
      <c r="AN629" s="64">
        <f t="shared" si="800"/>
        <v>0</v>
      </c>
      <c r="AO629" s="64">
        <f t="shared" si="800"/>
        <v>0</v>
      </c>
      <c r="AP629" s="64">
        <f t="shared" si="800"/>
        <v>0</v>
      </c>
      <c r="AQ629" s="64">
        <f t="shared" si="800"/>
        <v>0</v>
      </c>
      <c r="AR629" s="64">
        <f t="shared" si="800"/>
        <v>0</v>
      </c>
      <c r="AS629" s="68"/>
      <c r="AT629" s="78" t="s">
        <v>130</v>
      </c>
      <c r="AU629" s="79">
        <v>10</v>
      </c>
      <c r="AV629" s="79">
        <v>40</v>
      </c>
      <c r="AW629" s="80"/>
      <c r="AX629" s="106" t="str">
        <f>E629</f>
        <v>consigne d'ambiance été réduit (concentrateur de zone)</v>
      </c>
      <c r="AY629" s="63" t="s">
        <v>503</v>
      </c>
      <c r="BA629" s="36" t="s">
        <v>185</v>
      </c>
      <c r="BB629" s="27">
        <f t="shared" si="786"/>
        <v>0</v>
      </c>
      <c r="BC629" s="27">
        <f t="shared" si="787"/>
        <v>0</v>
      </c>
      <c r="BD629" s="27"/>
      <c r="BE629" s="27">
        <f>IF(BA629="NON",0,I629+J629+K629+L629)</f>
        <v>0</v>
      </c>
      <c r="BF629" s="27"/>
      <c r="BG629" s="27">
        <f t="shared" si="788"/>
        <v>0</v>
      </c>
      <c r="BH629" s="1"/>
      <c r="BI629" s="1" t="str">
        <f t="shared" si="801"/>
        <v>4_02_PAS_2_PHA_CVC_VC</v>
      </c>
      <c r="BJ629" s="1"/>
      <c r="BK629" s="1"/>
      <c r="BL629" s="1"/>
      <c r="BM629" s="1"/>
      <c r="BN629" s="1"/>
      <c r="BO629" s="1"/>
      <c r="BP629" s="1"/>
      <c r="BQ629" s="1"/>
      <c r="BR629" s="1"/>
      <c r="BS629" s="38" t="s">
        <v>185</v>
      </c>
      <c r="BT629" s="107"/>
      <c r="BU629" s="108"/>
      <c r="BV629" s="28"/>
      <c r="BW629" s="28"/>
      <c r="BX629" s="27"/>
      <c r="BY629" s="27"/>
      <c r="BZ629" s="38">
        <f>IF(BS629="OUI",IF((BC629+BB629)&lt;&gt;0,(BB629+BC629),0),0)</f>
        <v>0</v>
      </c>
      <c r="CA629" s="38">
        <f>IF(BS629="OUI",IF((BE629+BG629)&lt;&gt;0,(BG629+BE629),0),0)</f>
        <v>0</v>
      </c>
      <c r="CB629" s="38">
        <f t="shared" si="759"/>
        <v>0</v>
      </c>
      <c r="CC629" s="38">
        <f t="shared" si="759"/>
        <v>0</v>
      </c>
      <c r="CD629" s="38">
        <f>IF(OR(BS629=0,BS629="NON"),0,B629&amp;"_"&amp;M629&amp;N629&amp;O629&amp;"_"&amp;P629&amp;"_"&amp;Q629&amp;"_"&amp;R629&amp;S629&amp;T629&amp;U629&amp;V629&amp;"_FORC"&amp;IF(CB629=0,"TR","TC"))</f>
        <v>0</v>
      </c>
      <c r="CE629" s="27"/>
      <c r="CF629" s="27"/>
      <c r="CG629" s="158" t="str">
        <f t="shared" si="805"/>
        <v>NON</v>
      </c>
      <c r="CH629" s="158" t="s">
        <v>581</v>
      </c>
      <c r="CI629" s="170">
        <v>0.2</v>
      </c>
      <c r="CJ629" s="116"/>
      <c r="CK629" s="27"/>
      <c r="CL629" s="116"/>
      <c r="CM629" s="27"/>
      <c r="CN629" s="116"/>
      <c r="CO629" s="27"/>
      <c r="CP629" s="171" t="str">
        <f t="shared" si="804"/>
        <v>NON</v>
      </c>
      <c r="CQ629" s="171">
        <f t="shared" si="789"/>
        <v>0</v>
      </c>
      <c r="CR629" s="171"/>
      <c r="CS629" s="171">
        <f t="shared" si="790"/>
        <v>0</v>
      </c>
      <c r="CT629" s="171"/>
      <c r="CU629" s="171"/>
      <c r="CV629" s="86">
        <f t="shared" si="791"/>
        <v>1</v>
      </c>
      <c r="CW629" s="86">
        <f t="shared" si="792"/>
        <v>0</v>
      </c>
    </row>
    <row r="630" spans="1:101" customFormat="1" outlineLevel="2" x14ac:dyDescent="0.3">
      <c r="A630" s="162"/>
      <c r="B630" s="41">
        <f t="shared" si="783"/>
        <v>149</v>
      </c>
      <c r="C630" s="41">
        <f t="shared" si="797"/>
        <v>0</v>
      </c>
      <c r="D630" s="59" t="str">
        <f t="shared" si="797"/>
        <v>Ventilo convecteur de la zone contrôle 2</v>
      </c>
      <c r="E630" s="37" t="s">
        <v>457</v>
      </c>
      <c r="F630" s="34"/>
      <c r="G630" s="34"/>
      <c r="H630" s="34"/>
      <c r="I630" s="34">
        <v>1</v>
      </c>
      <c r="J630" s="34"/>
      <c r="K630" s="34"/>
      <c r="L630" s="34"/>
      <c r="M630" s="39" t="str">
        <f t="shared" si="798"/>
        <v>02_PAS</v>
      </c>
      <c r="N630" s="39">
        <f t="shared" si="798"/>
        <v>3</v>
      </c>
      <c r="O630" s="39" t="str">
        <f t="shared" si="798"/>
        <v>DTH</v>
      </c>
      <c r="P630" s="39" t="str">
        <f t="shared" si="798"/>
        <v>CVC</v>
      </c>
      <c r="Q630" s="39"/>
      <c r="R630" s="28" t="str">
        <f t="shared" si="799"/>
        <v>VCC</v>
      </c>
      <c r="S630" s="28" t="s">
        <v>162</v>
      </c>
      <c r="T630" s="28" t="s">
        <v>395</v>
      </c>
      <c r="U630" s="28" t="s">
        <v>149</v>
      </c>
      <c r="V630" s="28" t="s">
        <v>465</v>
      </c>
      <c r="W630" s="28" t="str">
        <f t="shared" si="784"/>
        <v>TM</v>
      </c>
      <c r="X630" s="29" t="str">
        <f t="shared" si="785"/>
        <v>CVC/02_PAS//VCC/am/CONS/tmp/TM</v>
      </c>
      <c r="Y630" s="66"/>
      <c r="Z630" s="67"/>
      <c r="AA630" s="67"/>
      <c r="AB630" s="67"/>
      <c r="AC630" s="67"/>
      <c r="AD630" s="67"/>
      <c r="AE630" s="72" t="str">
        <f t="shared" si="800"/>
        <v>136_02_PAS3DTH_CVC__0</v>
      </c>
      <c r="AF630" s="90">
        <f t="shared" si="800"/>
        <v>0</v>
      </c>
      <c r="AG630" s="66" t="str">
        <f t="shared" si="800"/>
        <v>TAC</v>
      </c>
      <c r="AH630" s="67">
        <f t="shared" si="800"/>
        <v>0</v>
      </c>
      <c r="AI630" s="67">
        <f t="shared" si="800"/>
        <v>0</v>
      </c>
      <c r="AJ630" s="67" t="str">
        <f t="shared" si="800"/>
        <v>lon</v>
      </c>
      <c r="AK630" s="68">
        <f t="shared" si="800"/>
        <v>0</v>
      </c>
      <c r="AL630" s="64">
        <f t="shared" si="800"/>
        <v>0</v>
      </c>
      <c r="AM630" s="64" t="str">
        <f t="shared" si="800"/>
        <v>TAC</v>
      </c>
      <c r="AN630" s="64">
        <f t="shared" si="800"/>
        <v>0</v>
      </c>
      <c r="AO630" s="64">
        <f t="shared" si="800"/>
        <v>0</v>
      </c>
      <c r="AP630" s="64">
        <f t="shared" si="800"/>
        <v>0</v>
      </c>
      <c r="AQ630" s="64">
        <f t="shared" si="800"/>
        <v>0</v>
      </c>
      <c r="AR630" s="64">
        <f t="shared" si="800"/>
        <v>0</v>
      </c>
      <c r="AS630" s="68"/>
      <c r="AT630" s="78" t="s">
        <v>130</v>
      </c>
      <c r="AU630" s="79">
        <v>10</v>
      </c>
      <c r="AV630" s="79">
        <v>40</v>
      </c>
      <c r="AW630" s="80"/>
      <c r="AX630" s="106" t="str">
        <f>E630</f>
        <v>consigne d'ambiance hiver (concentrateur de zone)</v>
      </c>
      <c r="AY630" s="63" t="s">
        <v>503</v>
      </c>
      <c r="BA630" s="36" t="s">
        <v>185</v>
      </c>
      <c r="BB630" s="27">
        <f t="shared" si="786"/>
        <v>0</v>
      </c>
      <c r="BC630" s="27">
        <f t="shared" si="787"/>
        <v>0</v>
      </c>
      <c r="BD630" s="27"/>
      <c r="BE630" s="27">
        <f>IF(BA630="NON",0,I630+J630+K630+L630)</f>
        <v>0</v>
      </c>
      <c r="BF630" s="27"/>
      <c r="BG630" s="27">
        <f t="shared" si="788"/>
        <v>0</v>
      </c>
      <c r="BH630" s="1"/>
      <c r="BI630" s="1" t="str">
        <f t="shared" si="801"/>
        <v>4_02_PAS_2_PHA_CVC_VC</v>
      </c>
      <c r="BJ630" s="1"/>
      <c r="BK630" s="1"/>
      <c r="BL630" s="1"/>
      <c r="BM630" s="1"/>
      <c r="BN630" s="1"/>
      <c r="BO630" s="1"/>
      <c r="BP630" s="1"/>
      <c r="BQ630" s="1"/>
      <c r="BR630" s="1"/>
      <c r="BS630" s="38" t="s">
        <v>185</v>
      </c>
      <c r="BT630" s="107"/>
      <c r="BU630" s="108"/>
      <c r="BV630" s="28"/>
      <c r="BW630" s="28"/>
      <c r="BX630" s="27"/>
      <c r="BY630" s="27"/>
      <c r="BZ630" s="38">
        <f>IF(BS630="OUI",IF((BC630+BB630)&lt;&gt;0,(BB630+BC630),0),0)</f>
        <v>0</v>
      </c>
      <c r="CA630" s="38">
        <f>IF(BS630="OUI",IF((BE630+BG630)&lt;&gt;0,(BG630+BE630),0),0)</f>
        <v>0</v>
      </c>
      <c r="CB630" s="38">
        <f t="shared" si="759"/>
        <v>0</v>
      </c>
      <c r="CC630" s="38">
        <f t="shared" si="759"/>
        <v>0</v>
      </c>
      <c r="CD630" s="38">
        <f>IF(OR(BS630=0,BS630="NON"),0,B630&amp;"_"&amp;M630&amp;N630&amp;O630&amp;"_"&amp;P630&amp;"_"&amp;Q630&amp;"_"&amp;R630&amp;S630&amp;T630&amp;U630&amp;V630&amp;"_FORC"&amp;IF(CB630=0,"TR","TC"))</f>
        <v>0</v>
      </c>
      <c r="CE630" s="27"/>
      <c r="CF630" s="27"/>
      <c r="CG630" s="158" t="str">
        <f t="shared" si="805"/>
        <v>NON</v>
      </c>
      <c r="CH630" s="158" t="s">
        <v>581</v>
      </c>
      <c r="CI630" s="170">
        <v>0.2</v>
      </c>
      <c r="CJ630" s="116"/>
      <c r="CK630" s="27"/>
      <c r="CL630" s="116"/>
      <c r="CM630" s="27"/>
      <c r="CN630" s="116"/>
      <c r="CO630" s="27"/>
      <c r="CP630" s="171" t="str">
        <f t="shared" si="804"/>
        <v>NON</v>
      </c>
      <c r="CQ630" s="171">
        <f t="shared" si="789"/>
        <v>0</v>
      </c>
      <c r="CR630" s="171"/>
      <c r="CS630" s="171">
        <f t="shared" si="790"/>
        <v>0</v>
      </c>
      <c r="CT630" s="171"/>
      <c r="CU630" s="171"/>
      <c r="CV630" s="86">
        <f t="shared" si="791"/>
        <v>1</v>
      </c>
      <c r="CW630" s="86">
        <f t="shared" si="792"/>
        <v>0</v>
      </c>
    </row>
    <row r="631" spans="1:101" customFormat="1" outlineLevel="2" x14ac:dyDescent="0.3">
      <c r="A631" s="162"/>
      <c r="B631" s="41">
        <f t="shared" si="783"/>
        <v>150</v>
      </c>
      <c r="C631" s="41">
        <f t="shared" si="797"/>
        <v>0</v>
      </c>
      <c r="D631" s="59" t="str">
        <f t="shared" si="797"/>
        <v>Ventilo convecteur de la zone contrôle 2</v>
      </c>
      <c r="E631" s="37" t="s">
        <v>490</v>
      </c>
      <c r="F631" s="34"/>
      <c r="G631" s="34"/>
      <c r="H631" s="34"/>
      <c r="I631" s="34">
        <v>1</v>
      </c>
      <c r="J631" s="34"/>
      <c r="K631" s="34"/>
      <c r="L631" s="34"/>
      <c r="M631" s="39" t="str">
        <f t="shared" si="798"/>
        <v>02_PAS</v>
      </c>
      <c r="N631" s="39">
        <f t="shared" si="798"/>
        <v>3</v>
      </c>
      <c r="O631" s="39" t="str">
        <f t="shared" si="798"/>
        <v>DTH</v>
      </c>
      <c r="P631" s="39" t="str">
        <f t="shared" si="798"/>
        <v>CVC</v>
      </c>
      <c r="Q631" s="39"/>
      <c r="R631" s="28" t="str">
        <f t="shared" si="799"/>
        <v>VCC</v>
      </c>
      <c r="S631" s="28" t="s">
        <v>162</v>
      </c>
      <c r="T631" s="28" t="s">
        <v>395</v>
      </c>
      <c r="U631" s="28" t="s">
        <v>149</v>
      </c>
      <c r="V631" s="28" t="s">
        <v>495</v>
      </c>
      <c r="W631" s="28" t="str">
        <f t="shared" si="784"/>
        <v>TM</v>
      </c>
      <c r="X631" s="29" t="str">
        <f t="shared" si="785"/>
        <v>CVC/02_PAS//VCC/am/CONS/tmp/TM</v>
      </c>
      <c r="Y631" s="66"/>
      <c r="Z631" s="67"/>
      <c r="AA631" s="67"/>
      <c r="AB631" s="67"/>
      <c r="AC631" s="67"/>
      <c r="AD631" s="67"/>
      <c r="AE631" s="72" t="str">
        <f t="shared" si="800"/>
        <v>136_02_PAS3DTH_CVC__0</v>
      </c>
      <c r="AF631" s="90">
        <f t="shared" si="800"/>
        <v>0</v>
      </c>
      <c r="AG631" s="66" t="str">
        <f t="shared" si="800"/>
        <v>TAC</v>
      </c>
      <c r="AH631" s="67">
        <f t="shared" si="800"/>
        <v>0</v>
      </c>
      <c r="AI631" s="67">
        <f t="shared" si="800"/>
        <v>0</v>
      </c>
      <c r="AJ631" s="67" t="str">
        <f t="shared" si="800"/>
        <v>lon</v>
      </c>
      <c r="AK631" s="68">
        <f t="shared" si="800"/>
        <v>0</v>
      </c>
      <c r="AL631" s="64">
        <f t="shared" si="800"/>
        <v>0</v>
      </c>
      <c r="AM631" s="64" t="str">
        <f t="shared" si="800"/>
        <v>TAC</v>
      </c>
      <c r="AN631" s="64">
        <f t="shared" si="800"/>
        <v>0</v>
      </c>
      <c r="AO631" s="64">
        <f t="shared" si="800"/>
        <v>0</v>
      </c>
      <c r="AP631" s="64">
        <f t="shared" si="800"/>
        <v>0</v>
      </c>
      <c r="AQ631" s="64">
        <f t="shared" si="800"/>
        <v>0</v>
      </c>
      <c r="AR631" s="64">
        <f t="shared" si="800"/>
        <v>0</v>
      </c>
      <c r="AS631" s="68"/>
      <c r="AT631" s="78" t="s">
        <v>130</v>
      </c>
      <c r="AU631" s="79">
        <v>10</v>
      </c>
      <c r="AV631" s="79">
        <v>40</v>
      </c>
      <c r="AW631" s="80"/>
      <c r="AX631" s="106" t="str">
        <f>E631</f>
        <v>consigne d'ambiance hiver réduit (concentrateur de zone)</v>
      </c>
      <c r="AY631" s="63" t="s">
        <v>503</v>
      </c>
      <c r="BA631" s="36" t="s">
        <v>185</v>
      </c>
      <c r="BB631" s="27">
        <f t="shared" si="786"/>
        <v>0</v>
      </c>
      <c r="BC631" s="27">
        <f t="shared" si="787"/>
        <v>0</v>
      </c>
      <c r="BD631" s="27"/>
      <c r="BE631" s="27">
        <f>IF(BA631="NON",0,I631+J631+K631+L631)</f>
        <v>0</v>
      </c>
      <c r="BF631" s="27"/>
      <c r="BG631" s="27">
        <f t="shared" si="788"/>
        <v>0</v>
      </c>
      <c r="BH631" s="1"/>
      <c r="BI631" s="1" t="str">
        <f t="shared" si="801"/>
        <v>4_02_PAS_2_PHA_CVC_VC</v>
      </c>
      <c r="BJ631" s="1"/>
      <c r="BK631" s="1"/>
      <c r="BL631" s="1"/>
      <c r="BM631" s="1"/>
      <c r="BN631" s="1"/>
      <c r="BO631" s="1"/>
      <c r="BP631" s="1"/>
      <c r="BQ631" s="1"/>
      <c r="BR631" s="1"/>
      <c r="BS631" s="38" t="s">
        <v>185</v>
      </c>
      <c r="BT631" s="107"/>
      <c r="BU631" s="108"/>
      <c r="BV631" s="28"/>
      <c r="BW631" s="28"/>
      <c r="BX631" s="27"/>
      <c r="BY631" s="27"/>
      <c r="BZ631" s="38">
        <f>IF(BS631="OUI",IF((BC631+BB631)&lt;&gt;0,(BB631+BC631),0),0)</f>
        <v>0</v>
      </c>
      <c r="CA631" s="38">
        <f>IF(BS631="OUI",IF((BE631+BG631)&lt;&gt;0,(BG631+BE631),0),0)</f>
        <v>0</v>
      </c>
      <c r="CB631" s="38">
        <f t="shared" si="759"/>
        <v>0</v>
      </c>
      <c r="CC631" s="38">
        <f t="shared" si="759"/>
        <v>0</v>
      </c>
      <c r="CD631" s="38">
        <f>IF(OR(BS631=0,BS631="NON"),0,B631&amp;"_"&amp;M631&amp;N631&amp;O631&amp;"_"&amp;P631&amp;"_"&amp;Q631&amp;"_"&amp;R631&amp;S631&amp;T631&amp;U631&amp;V631&amp;"_FORC"&amp;IF(CB631=0,"TR","TC"))</f>
        <v>0</v>
      </c>
      <c r="CE631" s="27"/>
      <c r="CF631" s="27"/>
      <c r="CG631" s="158" t="str">
        <f t="shared" si="805"/>
        <v>NON</v>
      </c>
      <c r="CH631" s="158" t="s">
        <v>581</v>
      </c>
      <c r="CI631" s="170">
        <v>0.2</v>
      </c>
      <c r="CJ631" s="116"/>
      <c r="CK631" s="27"/>
      <c r="CL631" s="116"/>
      <c r="CM631" s="27"/>
      <c r="CN631" s="116"/>
      <c r="CO631" s="27"/>
      <c r="CP631" s="171" t="str">
        <f t="shared" si="804"/>
        <v>NON</v>
      </c>
      <c r="CQ631" s="171">
        <f t="shared" si="789"/>
        <v>0</v>
      </c>
      <c r="CR631" s="171"/>
      <c r="CS631" s="171">
        <f t="shared" si="790"/>
        <v>0</v>
      </c>
      <c r="CT631" s="171"/>
      <c r="CU631" s="171"/>
      <c r="CV631" s="86">
        <f t="shared" si="791"/>
        <v>1</v>
      </c>
      <c r="CW631" s="86">
        <f t="shared" si="792"/>
        <v>0</v>
      </c>
    </row>
    <row r="632" spans="1:101" customFormat="1" outlineLevel="1" x14ac:dyDescent="0.3">
      <c r="A632" s="42"/>
      <c r="B632" s="42">
        <f t="shared" si="783"/>
        <v>151</v>
      </c>
      <c r="C632" s="42"/>
      <c r="D632" s="105" t="s">
        <v>1308</v>
      </c>
      <c r="E632" s="1" t="s">
        <v>1253</v>
      </c>
      <c r="F632" s="34"/>
      <c r="G632" s="34"/>
      <c r="H632" s="34"/>
      <c r="I632" s="34">
        <v>1</v>
      </c>
      <c r="J632" s="34"/>
      <c r="K632" s="34"/>
      <c r="L632" s="34"/>
      <c r="M632" s="27" t="s">
        <v>1262</v>
      </c>
      <c r="N632" s="27">
        <v>3</v>
      </c>
      <c r="O632" s="27" t="s">
        <v>1264</v>
      </c>
      <c r="P632" s="27" t="s">
        <v>29</v>
      </c>
      <c r="Q632" s="27"/>
      <c r="R632" s="27" t="s">
        <v>38</v>
      </c>
      <c r="S632" s="27" t="s">
        <v>162</v>
      </c>
      <c r="T632" s="27" t="s">
        <v>69</v>
      </c>
      <c r="U632" s="27" t="s">
        <v>149</v>
      </c>
      <c r="V632" s="27"/>
      <c r="W632" s="27" t="str">
        <f t="shared" si="784"/>
        <v>TM</v>
      </c>
      <c r="X632" s="27" t="str">
        <f t="shared" si="785"/>
        <v>CVC/02_PAS//VCC/am/SND/tmp/TM</v>
      </c>
      <c r="Y632" s="66"/>
      <c r="Z632" s="67"/>
      <c r="AA632" s="67"/>
      <c r="AB632" s="67"/>
      <c r="AC632" s="67"/>
      <c r="AD632" s="67"/>
      <c r="AE632" s="66" t="str">
        <f>IF(AG632=0,0,B632&amp;"_"&amp;M632&amp;N632&amp;O632&amp;"_"&amp;P632&amp;"_"&amp;Q632&amp;"_"&amp;AF632)</f>
        <v>151_02_PAS3DTH_CVC__0</v>
      </c>
      <c r="AF632" s="67">
        <v>0</v>
      </c>
      <c r="AG632" s="66" t="s">
        <v>286</v>
      </c>
      <c r="AH632" s="67"/>
      <c r="AI632" s="67"/>
      <c r="AJ632" s="67" t="s">
        <v>322</v>
      </c>
      <c r="AK632" s="68"/>
      <c r="AL632" s="66">
        <v>0</v>
      </c>
      <c r="AM632" s="66" t="s">
        <v>286</v>
      </c>
      <c r="AN632" s="66">
        <f>VLOOKUP($AL632,aut_car,3,FALSE)</f>
        <v>0</v>
      </c>
      <c r="AO632" s="66">
        <f>VLOOKUP($AL632,aut_car,4,FALSE)</f>
        <v>0</v>
      </c>
      <c r="AP632" s="66">
        <f>VLOOKUP($AL632,aut_car,5,FALSE)</f>
        <v>0</v>
      </c>
      <c r="AQ632" s="66">
        <f>VLOOKUP($AL632,aut_car,6,FALSE)</f>
        <v>0</v>
      </c>
      <c r="AR632" s="66">
        <f>VLOOKUP($AL632,aut_car,7,FALSE)</f>
        <v>0</v>
      </c>
      <c r="AS632" s="68"/>
      <c r="AT632" s="176" t="s">
        <v>130</v>
      </c>
      <c r="AU632" s="177">
        <v>-50</v>
      </c>
      <c r="AV632" s="177">
        <v>50</v>
      </c>
      <c r="AW632" s="178"/>
      <c r="AX632" s="63" t="str">
        <f t="shared" ref="AX632:AX642" si="806">E632</f>
        <v>Sonde de température d'ambiance</v>
      </c>
      <c r="AY632" s="63"/>
      <c r="BA632" s="27" t="s">
        <v>184</v>
      </c>
      <c r="BB632" s="27">
        <f t="shared" si="786"/>
        <v>0</v>
      </c>
      <c r="BC632" s="27">
        <f t="shared" si="787"/>
        <v>0</v>
      </c>
      <c r="BD632" s="27"/>
      <c r="BE632" s="27">
        <f t="shared" ref="BE632:BE642" si="807">IF(BA632="NON",0,I632+J632+K632+L632)</f>
        <v>1</v>
      </c>
      <c r="BF632" s="27"/>
      <c r="BG632" s="27">
        <f t="shared" si="788"/>
        <v>0</v>
      </c>
      <c r="BH632" s="1" t="s">
        <v>1309</v>
      </c>
      <c r="BI632" s="1" t="s">
        <v>1311</v>
      </c>
      <c r="BJ632" s="1"/>
      <c r="BK632" s="1"/>
      <c r="BL632" s="1"/>
      <c r="BM632" s="1"/>
      <c r="BN632" s="1"/>
      <c r="BO632" s="1"/>
      <c r="BP632" s="1"/>
      <c r="BQ632" s="1"/>
      <c r="BR632" s="1"/>
      <c r="BS632" s="27" t="s">
        <v>185</v>
      </c>
      <c r="BT632" s="167">
        <f>IF(BS632="OUI",1,0)</f>
        <v>0</v>
      </c>
      <c r="BU632" s="168">
        <f>IF(BS632="OUI",1,0)</f>
        <v>0</v>
      </c>
      <c r="BV632" s="27">
        <f>IF(OR(BS632=0,BS632="NON"),0,B632&amp;"_"&amp;M632&amp;N632&amp;O632&amp;"_"&amp;P632&amp;"_"&amp;Q632&amp;"_"&amp;R632&amp;S632&amp;T632&amp;U632&amp;V632&amp;"_MANU")</f>
        <v>0</v>
      </c>
      <c r="BW632" s="27">
        <f>IF(BS632="OUI",1,0)</f>
        <v>0</v>
      </c>
      <c r="BX632" s="27"/>
      <c r="BY632" s="27"/>
      <c r="BZ632" s="27">
        <f>IF(BS632="OUI",IF((BC632+BB632)&lt;&gt;0,(BB632+BC632),0),0)</f>
        <v>0</v>
      </c>
      <c r="CA632" s="27">
        <f>IF(BS632="OUI",IF((BE632+BG632)&lt;&gt;0,(BG632+BE632),0),0)</f>
        <v>0</v>
      </c>
      <c r="CB632" s="27">
        <f t="shared" si="759"/>
        <v>0</v>
      </c>
      <c r="CC632" s="27">
        <f t="shared" si="759"/>
        <v>0</v>
      </c>
      <c r="CD632" s="27">
        <f t="shared" ref="CD632:CD642" si="808">IF(OR(BS632=0,BS632="NON"),0,B632&amp;"_"&amp;M632&amp;N632&amp;O632&amp;"_"&amp;P632&amp;"_"&amp;Q632&amp;"_"&amp;R632&amp;S632&amp;T632&amp;U632&amp;V632&amp;"_FORC"&amp;IF(CB632=0,"TR","TC"))</f>
        <v>0</v>
      </c>
      <c r="CE632" s="27"/>
      <c r="CF632" s="27"/>
      <c r="CG632" s="27" t="str">
        <f t="shared" si="805"/>
        <v>OUI</v>
      </c>
      <c r="CH632" s="27" t="s">
        <v>581</v>
      </c>
      <c r="CI632" s="126">
        <v>0.2</v>
      </c>
      <c r="CJ632" s="116"/>
      <c r="CK632" s="27"/>
      <c r="CL632" s="116"/>
      <c r="CM632" s="27"/>
      <c r="CN632" s="116"/>
      <c r="CO632" s="27"/>
      <c r="CP632" s="27" t="str">
        <f t="shared" si="804"/>
        <v>NON</v>
      </c>
      <c r="CQ632" s="27">
        <f t="shared" si="789"/>
        <v>0</v>
      </c>
      <c r="CR632" s="27"/>
      <c r="CS632" s="27">
        <f t="shared" si="790"/>
        <v>0</v>
      </c>
      <c r="CT632" s="27"/>
      <c r="CU632" s="27"/>
      <c r="CV632" s="179">
        <f t="shared" si="791"/>
        <v>1</v>
      </c>
      <c r="CW632" s="179">
        <f t="shared" si="792"/>
        <v>1</v>
      </c>
    </row>
    <row r="633" spans="1:101" customFormat="1" outlineLevel="2" x14ac:dyDescent="0.3">
      <c r="A633" s="162"/>
      <c r="B633" s="41">
        <f t="shared" si="783"/>
        <v>152</v>
      </c>
      <c r="C633" s="41">
        <f t="shared" ref="C633:D645" si="809">C632</f>
        <v>0</v>
      </c>
      <c r="D633" s="59" t="str">
        <f t="shared" si="809"/>
        <v>Monosplit Zone DEBLIST</v>
      </c>
      <c r="E633" s="37" t="s">
        <v>1304</v>
      </c>
      <c r="F633" s="34"/>
      <c r="G633" s="34">
        <v>1</v>
      </c>
      <c r="H633" s="34"/>
      <c r="I633" s="34"/>
      <c r="J633" s="34"/>
      <c r="K633" s="34"/>
      <c r="L633" s="34"/>
      <c r="M633" s="39" t="str">
        <f t="shared" ref="M633:P645" si="810">M632</f>
        <v>02_PAS</v>
      </c>
      <c r="N633" s="39">
        <f t="shared" si="810"/>
        <v>3</v>
      </c>
      <c r="O633" s="39" t="str">
        <f t="shared" si="810"/>
        <v>DTH</v>
      </c>
      <c r="P633" s="39" t="str">
        <f t="shared" si="810"/>
        <v>CVC</v>
      </c>
      <c r="Q633" s="39"/>
      <c r="R633" s="28" t="str">
        <f t="shared" si="799"/>
        <v>VCC</v>
      </c>
      <c r="S633" s="28" t="s">
        <v>162</v>
      </c>
      <c r="T633" s="28" t="s">
        <v>237</v>
      </c>
      <c r="U633" s="28" t="s">
        <v>463</v>
      </c>
      <c r="V633" s="28"/>
      <c r="W633" s="28" t="str">
        <f t="shared" si="784"/>
        <v>TS</v>
      </c>
      <c r="X633" s="29" t="str">
        <f t="shared" si="785"/>
        <v>CVC/02_PAS//VCC/am/CAPT/fei/TS</v>
      </c>
      <c r="Y633" s="66"/>
      <c r="Z633" s="67"/>
      <c r="AA633" s="67"/>
      <c r="AB633" s="67"/>
      <c r="AC633" s="67"/>
      <c r="AD633" s="67"/>
      <c r="AE633" s="72" t="str">
        <f t="shared" ref="AE633:AR645" si="811">AE632</f>
        <v>151_02_PAS3DTH_CVC__0</v>
      </c>
      <c r="AF633" s="90">
        <f t="shared" si="811"/>
        <v>0</v>
      </c>
      <c r="AG633" s="66" t="str">
        <f t="shared" si="811"/>
        <v>TAC</v>
      </c>
      <c r="AH633" s="67">
        <f t="shared" si="811"/>
        <v>0</v>
      </c>
      <c r="AI633" s="67">
        <f t="shared" si="811"/>
        <v>0</v>
      </c>
      <c r="AJ633" s="67" t="str">
        <f t="shared" si="811"/>
        <v>lon</v>
      </c>
      <c r="AK633" s="68">
        <f t="shared" si="811"/>
        <v>0</v>
      </c>
      <c r="AL633" s="64">
        <f t="shared" si="811"/>
        <v>0</v>
      </c>
      <c r="AM633" s="64" t="str">
        <f t="shared" si="811"/>
        <v>TAC</v>
      </c>
      <c r="AN633" s="64">
        <f t="shared" si="811"/>
        <v>0</v>
      </c>
      <c r="AO633" s="64">
        <f t="shared" si="811"/>
        <v>0</v>
      </c>
      <c r="AP633" s="64">
        <f t="shared" si="811"/>
        <v>0</v>
      </c>
      <c r="AQ633" s="64">
        <f t="shared" si="811"/>
        <v>0</v>
      </c>
      <c r="AR633" s="64">
        <f t="shared" si="811"/>
        <v>0</v>
      </c>
      <c r="AS633" s="68"/>
      <c r="AT633" s="78" t="s">
        <v>138</v>
      </c>
      <c r="AU633" s="79" t="s">
        <v>114</v>
      </c>
      <c r="AV633" s="79" t="s">
        <v>115</v>
      </c>
      <c r="AW633" s="80"/>
      <c r="AX633" s="106" t="str">
        <f t="shared" si="806"/>
        <v>retour de marche monosplit</v>
      </c>
      <c r="AY633" s="63"/>
      <c r="BA633" s="36" t="s">
        <v>184</v>
      </c>
      <c r="BB633" s="27">
        <f t="shared" si="786"/>
        <v>0</v>
      </c>
      <c r="BC633" s="27">
        <f t="shared" si="787"/>
        <v>1</v>
      </c>
      <c r="BD633" s="27"/>
      <c r="BE633" s="27">
        <f t="shared" si="807"/>
        <v>0</v>
      </c>
      <c r="BF633" s="27"/>
      <c r="BG633" s="27">
        <f t="shared" si="788"/>
        <v>0</v>
      </c>
      <c r="BH633" s="1"/>
      <c r="BI633" s="1" t="str">
        <f t="shared" ref="BI633:BI659" si="812">BI632</f>
        <v>2_02_PAS_2_PHA_CVC_DEB</v>
      </c>
      <c r="BJ633" s="1"/>
      <c r="BK633" s="1"/>
      <c r="BL633" s="1"/>
      <c r="BM633" s="1"/>
      <c r="BN633" s="1"/>
      <c r="BO633" s="1"/>
      <c r="BP633" s="1"/>
      <c r="BQ633" s="1"/>
      <c r="BR633" s="1"/>
      <c r="BS633" s="38" t="s">
        <v>185</v>
      </c>
      <c r="BT633" s="107">
        <f>IF(BS633="OUI",1,0)</f>
        <v>0</v>
      </c>
      <c r="BU633" s="108">
        <f>IF(BS633="OUI",1,0)</f>
        <v>0</v>
      </c>
      <c r="BV633" s="28">
        <f>IF(OR(BS633=0,BS633="NON"),0,B633&amp;"_"&amp;M633&amp;N633&amp;O633&amp;"_"&amp;P633&amp;"_"&amp;Q633&amp;"_"&amp;R633&amp;S633&amp;T633&amp;U633&amp;V633&amp;"_MANU")</f>
        <v>0</v>
      </c>
      <c r="BW633" s="28">
        <f>IF(BS633="OUI",1,0)</f>
        <v>0</v>
      </c>
      <c r="BX633" s="27"/>
      <c r="BY633" s="27"/>
      <c r="BZ633" s="38">
        <f t="shared" ref="BZ633:BZ642" si="813">IF(BS633="OUI",IF((BC633+BB633)&lt;&gt;0,(BB633+BC633),0),0)</f>
        <v>0</v>
      </c>
      <c r="CA633" s="38">
        <f t="shared" ref="CA633:CA642" si="814">IF(BS633="OUI",IF((BE633+BG633)&lt;&gt;0,(BG633+BE633),0),0)</f>
        <v>0</v>
      </c>
      <c r="CB633" s="38">
        <f t="shared" si="759"/>
        <v>0</v>
      </c>
      <c r="CC633" s="38">
        <f t="shared" si="759"/>
        <v>0</v>
      </c>
      <c r="CD633" s="38">
        <f t="shared" si="808"/>
        <v>0</v>
      </c>
      <c r="CE633" s="27"/>
      <c r="CF633" s="27"/>
      <c r="CG633" s="158" t="str">
        <f t="shared" si="805"/>
        <v>OUI</v>
      </c>
      <c r="CH633" s="158" t="s">
        <v>581</v>
      </c>
      <c r="CI633" s="158"/>
      <c r="CJ633" s="116"/>
      <c r="CK633" s="27"/>
      <c r="CL633" s="116"/>
      <c r="CM633" s="27"/>
      <c r="CN633" s="116"/>
      <c r="CO633" s="27"/>
      <c r="CP633" s="171" t="s">
        <v>184</v>
      </c>
      <c r="CQ633" s="171" t="str">
        <f t="shared" si="789"/>
        <v>CVC</v>
      </c>
      <c r="CR633" s="171" t="s">
        <v>708</v>
      </c>
      <c r="CS633" s="171">
        <f t="shared" si="790"/>
        <v>0</v>
      </c>
      <c r="CT633" s="171"/>
      <c r="CU633" s="171"/>
      <c r="CV633" s="86">
        <f t="shared" si="791"/>
        <v>1</v>
      </c>
      <c r="CW633" s="86">
        <f t="shared" si="792"/>
        <v>1</v>
      </c>
    </row>
    <row r="634" spans="1:101" customFormat="1" outlineLevel="2" x14ac:dyDescent="0.3">
      <c r="A634" s="162"/>
      <c r="B634" s="41">
        <f t="shared" si="783"/>
        <v>153</v>
      </c>
      <c r="C634" s="41">
        <f t="shared" si="809"/>
        <v>0</v>
      </c>
      <c r="D634" s="59" t="str">
        <f t="shared" si="809"/>
        <v>Monosplit Zone DEBLIST</v>
      </c>
      <c r="E634" s="37" t="s">
        <v>443</v>
      </c>
      <c r="F634" s="34"/>
      <c r="G634" s="34">
        <v>1</v>
      </c>
      <c r="H634" s="34"/>
      <c r="I634" s="34"/>
      <c r="J634" s="34"/>
      <c r="K634" s="34"/>
      <c r="L634" s="34"/>
      <c r="M634" s="39" t="str">
        <f t="shared" si="810"/>
        <v>02_PAS</v>
      </c>
      <c r="N634" s="39">
        <f t="shared" si="810"/>
        <v>3</v>
      </c>
      <c r="O634" s="39" t="str">
        <f t="shared" si="810"/>
        <v>DTH</v>
      </c>
      <c r="P634" s="39" t="str">
        <f t="shared" si="810"/>
        <v>CVC</v>
      </c>
      <c r="Q634" s="39"/>
      <c r="R634" s="28" t="str">
        <f t="shared" si="799"/>
        <v>VCC</v>
      </c>
      <c r="S634" s="28" t="s">
        <v>162</v>
      </c>
      <c r="T634" s="28" t="s">
        <v>237</v>
      </c>
      <c r="U634" s="28" t="s">
        <v>463</v>
      </c>
      <c r="V634" s="28"/>
      <c r="W634" s="28" t="str">
        <f t="shared" si="784"/>
        <v>TS</v>
      </c>
      <c r="X634" s="29" t="str">
        <f t="shared" si="785"/>
        <v>CVC/02_PAS//VCC/am/CAPT/fei/TS</v>
      </c>
      <c r="Y634" s="66"/>
      <c r="Z634" s="67"/>
      <c r="AA634" s="67"/>
      <c r="AB634" s="67"/>
      <c r="AC634" s="67"/>
      <c r="AD634" s="67"/>
      <c r="AE634" s="72" t="str">
        <f t="shared" si="811"/>
        <v>151_02_PAS3DTH_CVC__0</v>
      </c>
      <c r="AF634" s="90">
        <f t="shared" si="811"/>
        <v>0</v>
      </c>
      <c r="AG634" s="66" t="str">
        <f t="shared" si="811"/>
        <v>TAC</v>
      </c>
      <c r="AH634" s="67">
        <f t="shared" si="811"/>
        <v>0</v>
      </c>
      <c r="AI634" s="67">
        <f t="shared" si="811"/>
        <v>0</v>
      </c>
      <c r="AJ634" s="67" t="str">
        <f t="shared" si="811"/>
        <v>lon</v>
      </c>
      <c r="AK634" s="68">
        <f t="shared" si="811"/>
        <v>0</v>
      </c>
      <c r="AL634" s="64">
        <f t="shared" si="811"/>
        <v>0</v>
      </c>
      <c r="AM634" s="64" t="str">
        <f t="shared" si="811"/>
        <v>TAC</v>
      </c>
      <c r="AN634" s="64">
        <f t="shared" si="811"/>
        <v>0</v>
      </c>
      <c r="AO634" s="64">
        <f t="shared" si="811"/>
        <v>0</v>
      </c>
      <c r="AP634" s="64">
        <f t="shared" si="811"/>
        <v>0</v>
      </c>
      <c r="AQ634" s="64">
        <f t="shared" si="811"/>
        <v>0</v>
      </c>
      <c r="AR634" s="64">
        <f t="shared" si="811"/>
        <v>0</v>
      </c>
      <c r="AS634" s="68"/>
      <c r="AT634" s="78" t="s">
        <v>138</v>
      </c>
      <c r="AU634" s="79" t="s">
        <v>114</v>
      </c>
      <c r="AV634" s="79" t="s">
        <v>115</v>
      </c>
      <c r="AW634" s="80"/>
      <c r="AX634" s="106" t="str">
        <f t="shared" si="806"/>
        <v>contact de feuillure</v>
      </c>
      <c r="AY634" s="63"/>
      <c r="BA634" s="36" t="s">
        <v>184</v>
      </c>
      <c r="BB634" s="27">
        <f t="shared" si="786"/>
        <v>0</v>
      </c>
      <c r="BC634" s="27">
        <f t="shared" si="787"/>
        <v>1</v>
      </c>
      <c r="BD634" s="27"/>
      <c r="BE634" s="27">
        <f t="shared" si="807"/>
        <v>0</v>
      </c>
      <c r="BF634" s="27"/>
      <c r="BG634" s="27">
        <f t="shared" si="788"/>
        <v>0</v>
      </c>
      <c r="BH634" s="1"/>
      <c r="BI634" s="1" t="str">
        <f t="shared" si="812"/>
        <v>2_02_PAS_2_PHA_CVC_DEB</v>
      </c>
      <c r="BJ634" s="1"/>
      <c r="BK634" s="1"/>
      <c r="BL634" s="1"/>
      <c r="BM634" s="1"/>
      <c r="BN634" s="1"/>
      <c r="BO634" s="1"/>
      <c r="BP634" s="1"/>
      <c r="BQ634" s="1"/>
      <c r="BR634" s="1"/>
      <c r="BS634" s="38" t="s">
        <v>185</v>
      </c>
      <c r="BT634" s="107">
        <f>IF(BS634="OUI",1,0)</f>
        <v>0</v>
      </c>
      <c r="BU634" s="108">
        <f>IF(BS634="OUI",1,0)</f>
        <v>0</v>
      </c>
      <c r="BV634" s="28">
        <f>IF(OR(BS634=0,BS634="NON"),0,B634&amp;"_"&amp;M634&amp;N634&amp;O634&amp;"_"&amp;P634&amp;"_"&amp;Q634&amp;"_"&amp;R634&amp;S634&amp;T634&amp;U634&amp;V634&amp;"_MANU")</f>
        <v>0</v>
      </c>
      <c r="BW634" s="28">
        <f>IF(BS634="OUI",1,0)</f>
        <v>0</v>
      </c>
      <c r="BX634" s="27"/>
      <c r="BY634" s="27"/>
      <c r="BZ634" s="38">
        <f t="shared" si="813"/>
        <v>0</v>
      </c>
      <c r="CA634" s="38">
        <f t="shared" si="814"/>
        <v>0</v>
      </c>
      <c r="CB634" s="38">
        <f t="shared" si="759"/>
        <v>0</v>
      </c>
      <c r="CC634" s="38">
        <f t="shared" si="759"/>
        <v>0</v>
      </c>
      <c r="CD634" s="38">
        <f t="shared" si="808"/>
        <v>0</v>
      </c>
      <c r="CE634" s="27"/>
      <c r="CF634" s="27"/>
      <c r="CG634" s="158" t="str">
        <f t="shared" si="805"/>
        <v>OUI</v>
      </c>
      <c r="CH634" s="158" t="s">
        <v>581</v>
      </c>
      <c r="CI634" s="158"/>
      <c r="CJ634" s="116"/>
      <c r="CK634" s="27"/>
      <c r="CL634" s="116"/>
      <c r="CM634" s="27"/>
      <c r="CN634" s="116"/>
      <c r="CO634" s="27"/>
      <c r="CP634" s="171" t="s">
        <v>184</v>
      </c>
      <c r="CQ634" s="171" t="str">
        <f t="shared" si="789"/>
        <v>CVC</v>
      </c>
      <c r="CR634" s="171" t="s">
        <v>708</v>
      </c>
      <c r="CS634" s="171">
        <f t="shared" si="790"/>
        <v>0</v>
      </c>
      <c r="CT634" s="171"/>
      <c r="CU634" s="171"/>
      <c r="CV634" s="86">
        <f t="shared" si="791"/>
        <v>1</v>
      </c>
      <c r="CW634" s="86">
        <f t="shared" si="792"/>
        <v>1</v>
      </c>
    </row>
    <row r="635" spans="1:101" customFormat="1" outlineLevel="2" x14ac:dyDescent="0.3">
      <c r="A635" s="157"/>
      <c r="B635" s="41">
        <f t="shared" si="783"/>
        <v>154</v>
      </c>
      <c r="C635" s="41">
        <f t="shared" si="809"/>
        <v>0</v>
      </c>
      <c r="D635" s="59" t="str">
        <f t="shared" si="809"/>
        <v>Monosplit Zone DEBLIST</v>
      </c>
      <c r="E635" s="37" t="s">
        <v>86</v>
      </c>
      <c r="F635" s="34"/>
      <c r="G635" s="34">
        <v>1</v>
      </c>
      <c r="H635" s="34"/>
      <c r="I635" s="34"/>
      <c r="J635" s="34"/>
      <c r="K635" s="34"/>
      <c r="L635" s="34"/>
      <c r="M635" s="39" t="str">
        <f t="shared" si="810"/>
        <v>02_PAS</v>
      </c>
      <c r="N635" s="39">
        <f t="shared" si="810"/>
        <v>3</v>
      </c>
      <c r="O635" s="39" t="str">
        <f t="shared" si="810"/>
        <v>DTH</v>
      </c>
      <c r="P635" s="39" t="str">
        <f t="shared" si="810"/>
        <v>CVC</v>
      </c>
      <c r="Q635" s="39"/>
      <c r="R635" s="28" t="str">
        <f t="shared" si="799"/>
        <v>VCC</v>
      </c>
      <c r="S635" s="28" t="s">
        <v>162</v>
      </c>
      <c r="T635" s="28" t="s">
        <v>237</v>
      </c>
      <c r="U635" s="28" t="s">
        <v>463</v>
      </c>
      <c r="V635" s="28"/>
      <c r="W635" s="28" t="str">
        <f t="shared" si="784"/>
        <v>TS</v>
      </c>
      <c r="X635" s="29" t="str">
        <f t="shared" si="785"/>
        <v>CVC/02_PAS//VCC/am/CAPT/fei/TS</v>
      </c>
      <c r="Y635" s="66"/>
      <c r="Z635" s="67"/>
      <c r="AA635" s="67"/>
      <c r="AB635" s="67"/>
      <c r="AC635" s="67"/>
      <c r="AD635" s="67"/>
      <c r="AE635" s="72" t="str">
        <f t="shared" si="811"/>
        <v>151_02_PAS3DTH_CVC__0</v>
      </c>
      <c r="AF635" s="90">
        <f t="shared" si="811"/>
        <v>0</v>
      </c>
      <c r="AG635" s="66" t="str">
        <f t="shared" si="811"/>
        <v>TAC</v>
      </c>
      <c r="AH635" s="67">
        <f t="shared" si="811"/>
        <v>0</v>
      </c>
      <c r="AI635" s="67">
        <f t="shared" si="811"/>
        <v>0</v>
      </c>
      <c r="AJ635" s="67" t="str">
        <f t="shared" si="811"/>
        <v>lon</v>
      </c>
      <c r="AK635" s="68">
        <f t="shared" si="811"/>
        <v>0</v>
      </c>
      <c r="AL635" s="64">
        <f t="shared" si="811"/>
        <v>0</v>
      </c>
      <c r="AM635" s="64" t="str">
        <f t="shared" si="811"/>
        <v>TAC</v>
      </c>
      <c r="AN635" s="64">
        <f t="shared" si="811"/>
        <v>0</v>
      </c>
      <c r="AO635" s="64">
        <f t="shared" si="811"/>
        <v>0</v>
      </c>
      <c r="AP635" s="64">
        <f t="shared" si="811"/>
        <v>0</v>
      </c>
      <c r="AQ635" s="64">
        <f t="shared" si="811"/>
        <v>0</v>
      </c>
      <c r="AR635" s="64">
        <f t="shared" si="811"/>
        <v>0</v>
      </c>
      <c r="AS635" s="68"/>
      <c r="AT635" s="78" t="s">
        <v>138</v>
      </c>
      <c r="AU635" s="79" t="s">
        <v>114</v>
      </c>
      <c r="AV635" s="79" t="s">
        <v>115</v>
      </c>
      <c r="AW635" s="80"/>
      <c r="AX635" s="106" t="str">
        <f t="shared" si="806"/>
        <v>défaut</v>
      </c>
      <c r="AY635" s="63"/>
      <c r="BA635" s="36" t="s">
        <v>184</v>
      </c>
      <c r="BB635" s="27">
        <f t="shared" si="786"/>
        <v>0</v>
      </c>
      <c r="BC635" s="27">
        <f t="shared" si="787"/>
        <v>1</v>
      </c>
      <c r="BD635" s="27"/>
      <c r="BE635" s="27">
        <f t="shared" si="807"/>
        <v>0</v>
      </c>
      <c r="BF635" s="27"/>
      <c r="BG635" s="27">
        <f t="shared" si="788"/>
        <v>0</v>
      </c>
      <c r="BH635" s="1" t="str">
        <f>BH632</f>
        <v>1_02_PAS_2_PHA_CVC_NIV</v>
      </c>
      <c r="BI635" s="1" t="str">
        <f t="shared" si="812"/>
        <v>2_02_PAS_2_PHA_CVC_DEB</v>
      </c>
      <c r="BJ635" s="1"/>
      <c r="BK635" s="1"/>
      <c r="BL635" s="1"/>
      <c r="BM635" s="1"/>
      <c r="BN635" s="1"/>
      <c r="BO635" s="1"/>
      <c r="BP635" s="1"/>
      <c r="BQ635" s="1"/>
      <c r="BR635" s="1"/>
      <c r="BS635" s="38" t="s">
        <v>185</v>
      </c>
      <c r="BT635" s="107">
        <f>IF(BS635="OUI",1,0)</f>
        <v>0</v>
      </c>
      <c r="BU635" s="108">
        <f>IF(BS635="OUI",1,0)</f>
        <v>0</v>
      </c>
      <c r="BV635" s="28">
        <f>IF(OR(BS635=0,BS635="NON"),0,B635&amp;"_"&amp;M635&amp;N635&amp;O635&amp;"_"&amp;P635&amp;"_"&amp;Q635&amp;"_"&amp;R635&amp;S635&amp;T635&amp;U635&amp;V635&amp;"_MANU")</f>
        <v>0</v>
      </c>
      <c r="BW635" s="28">
        <f>IF(BS635="OUI",1,0)</f>
        <v>0</v>
      </c>
      <c r="BX635" s="27"/>
      <c r="BY635" s="27"/>
      <c r="BZ635" s="38">
        <f t="shared" si="813"/>
        <v>0</v>
      </c>
      <c r="CA635" s="38">
        <f t="shared" si="814"/>
        <v>0</v>
      </c>
      <c r="CB635" s="38">
        <f t="shared" si="759"/>
        <v>0</v>
      </c>
      <c r="CC635" s="38">
        <f t="shared" si="759"/>
        <v>0</v>
      </c>
      <c r="CD635" s="38">
        <f t="shared" si="808"/>
        <v>0</v>
      </c>
      <c r="CE635" s="27"/>
      <c r="CF635" s="27"/>
      <c r="CG635" s="158" t="str">
        <f t="shared" si="805"/>
        <v>OUI</v>
      </c>
      <c r="CH635" s="158" t="s">
        <v>581</v>
      </c>
      <c r="CI635" s="158"/>
      <c r="CJ635" s="116"/>
      <c r="CK635" s="27"/>
      <c r="CL635" s="116"/>
      <c r="CM635" s="27"/>
      <c r="CN635" s="116"/>
      <c r="CO635" s="27"/>
      <c r="CP635" s="171" t="s">
        <v>184</v>
      </c>
      <c r="CQ635" s="171" t="str">
        <f t="shared" si="789"/>
        <v>CVC</v>
      </c>
      <c r="CR635" s="171" t="s">
        <v>708</v>
      </c>
      <c r="CS635" s="171">
        <f t="shared" si="790"/>
        <v>0</v>
      </c>
      <c r="CT635" s="171"/>
      <c r="CU635" s="171"/>
      <c r="CV635" s="86">
        <f t="shared" si="791"/>
        <v>1</v>
      </c>
      <c r="CW635" s="86">
        <f t="shared" si="792"/>
        <v>1</v>
      </c>
    </row>
    <row r="636" spans="1:101" customFormat="1" outlineLevel="2" x14ac:dyDescent="0.3">
      <c r="A636" s="162"/>
      <c r="B636" s="41">
        <f t="shared" si="783"/>
        <v>155</v>
      </c>
      <c r="C636" s="41">
        <f t="shared" si="809"/>
        <v>0</v>
      </c>
      <c r="D636" s="59" t="str">
        <f t="shared" si="809"/>
        <v>Monosplit Zone DEBLIST</v>
      </c>
      <c r="E636" s="37" t="s">
        <v>447</v>
      </c>
      <c r="F636" s="34"/>
      <c r="G636" s="34"/>
      <c r="H636" s="34">
        <v>1</v>
      </c>
      <c r="I636" s="34"/>
      <c r="J636" s="34"/>
      <c r="K636" s="34"/>
      <c r="L636" s="34"/>
      <c r="M636" s="39" t="str">
        <f t="shared" si="810"/>
        <v>02_PAS</v>
      </c>
      <c r="N636" s="39">
        <f t="shared" si="810"/>
        <v>3</v>
      </c>
      <c r="O636" s="39" t="str">
        <f t="shared" si="810"/>
        <v>DTH</v>
      </c>
      <c r="P636" s="39" t="str">
        <f t="shared" si="810"/>
        <v>CVC</v>
      </c>
      <c r="Q636" s="39"/>
      <c r="R636" s="28" t="str">
        <f t="shared" si="799"/>
        <v>VCC</v>
      </c>
      <c r="S636" s="28" t="s">
        <v>161</v>
      </c>
      <c r="T636" s="28" t="s">
        <v>395</v>
      </c>
      <c r="U636" s="28" t="s">
        <v>89</v>
      </c>
      <c r="V636" s="28" t="s">
        <v>471</v>
      </c>
      <c r="W636" s="28" t="str">
        <f t="shared" si="784"/>
        <v>TC</v>
      </c>
      <c r="X636" s="29" t="str">
        <f t="shared" si="785"/>
        <v>CVC/02_PAS//VCC/as/CONS/vit/TC</v>
      </c>
      <c r="Y636" s="66"/>
      <c r="Z636" s="67"/>
      <c r="AA636" s="67"/>
      <c r="AB636" s="67"/>
      <c r="AC636" s="67"/>
      <c r="AD636" s="67"/>
      <c r="AE636" s="72" t="str">
        <f t="shared" si="811"/>
        <v>151_02_PAS3DTH_CVC__0</v>
      </c>
      <c r="AF636" s="90">
        <f t="shared" si="811"/>
        <v>0</v>
      </c>
      <c r="AG636" s="66" t="str">
        <f t="shared" si="811"/>
        <v>TAC</v>
      </c>
      <c r="AH636" s="67">
        <f t="shared" si="811"/>
        <v>0</v>
      </c>
      <c r="AI636" s="67">
        <f t="shared" si="811"/>
        <v>0</v>
      </c>
      <c r="AJ636" s="67" t="str">
        <f t="shared" si="811"/>
        <v>lon</v>
      </c>
      <c r="AK636" s="68">
        <f t="shared" si="811"/>
        <v>0</v>
      </c>
      <c r="AL636" s="64">
        <f t="shared" si="811"/>
        <v>0</v>
      </c>
      <c r="AM636" s="64" t="str">
        <f t="shared" si="811"/>
        <v>TAC</v>
      </c>
      <c r="AN636" s="64">
        <f t="shared" si="811"/>
        <v>0</v>
      </c>
      <c r="AO636" s="64">
        <f t="shared" si="811"/>
        <v>0</v>
      </c>
      <c r="AP636" s="64">
        <f t="shared" si="811"/>
        <v>0</v>
      </c>
      <c r="AQ636" s="64">
        <f t="shared" si="811"/>
        <v>0</v>
      </c>
      <c r="AR636" s="64">
        <f t="shared" si="811"/>
        <v>0</v>
      </c>
      <c r="AS636" s="68"/>
      <c r="AT636" s="78" t="s">
        <v>138</v>
      </c>
      <c r="AU636" s="79" t="s">
        <v>484</v>
      </c>
      <c r="AV636" s="79" t="s">
        <v>483</v>
      </c>
      <c r="AW636" s="80"/>
      <c r="AX636" s="106" t="str">
        <f t="shared" si="806"/>
        <v>ventilation auto (boitier de commande)</v>
      </c>
      <c r="AY636" s="63" t="s">
        <v>376</v>
      </c>
      <c r="BA636" s="36" t="s">
        <v>184</v>
      </c>
      <c r="BB636" s="27">
        <f t="shared" si="786"/>
        <v>0</v>
      </c>
      <c r="BC636" s="27">
        <f t="shared" si="787"/>
        <v>1</v>
      </c>
      <c r="BD636" s="27"/>
      <c r="BE636" s="27">
        <f t="shared" si="807"/>
        <v>0</v>
      </c>
      <c r="BF636" s="27"/>
      <c r="BG636" s="27">
        <f t="shared" si="788"/>
        <v>0</v>
      </c>
      <c r="BH636" s="1"/>
      <c r="BI636" s="1" t="str">
        <f t="shared" si="812"/>
        <v>2_02_PAS_2_PHA_CVC_DEB</v>
      </c>
      <c r="BJ636" s="1"/>
      <c r="BK636" s="1"/>
      <c r="BL636" s="1"/>
      <c r="BM636" s="1"/>
      <c r="BN636" s="1"/>
      <c r="BO636" s="1"/>
      <c r="BP636" s="1"/>
      <c r="BQ636" s="1"/>
      <c r="BR636" s="1"/>
      <c r="BS636" s="38" t="s">
        <v>185</v>
      </c>
      <c r="BT636" s="107"/>
      <c r="BU636" s="108"/>
      <c r="BV636" s="28"/>
      <c r="BW636" s="28"/>
      <c r="BX636" s="27"/>
      <c r="BY636" s="27"/>
      <c r="BZ636" s="38">
        <f t="shared" si="813"/>
        <v>0</v>
      </c>
      <c r="CA636" s="38">
        <f t="shared" si="814"/>
        <v>0</v>
      </c>
      <c r="CB636" s="38">
        <f t="shared" si="759"/>
        <v>0</v>
      </c>
      <c r="CC636" s="38">
        <f t="shared" si="759"/>
        <v>0</v>
      </c>
      <c r="CD636" s="38">
        <f t="shared" si="808"/>
        <v>0</v>
      </c>
      <c r="CE636" s="27"/>
      <c r="CF636" s="27"/>
      <c r="CG636" s="158" t="s">
        <v>185</v>
      </c>
      <c r="CH636" s="158"/>
      <c r="CI636" s="158"/>
      <c r="CJ636" s="116"/>
      <c r="CK636" s="27"/>
      <c r="CL636" s="116"/>
      <c r="CM636" s="27"/>
      <c r="CN636" s="116"/>
      <c r="CO636" s="27"/>
      <c r="CP636" s="171" t="str">
        <f t="shared" ref="CP636:CP646" si="815">IF(F636=0,"NON","OUI")</f>
        <v>NON</v>
      </c>
      <c r="CQ636" s="171">
        <f t="shared" si="789"/>
        <v>0</v>
      </c>
      <c r="CR636" s="171"/>
      <c r="CS636" s="171">
        <f t="shared" si="790"/>
        <v>0</v>
      </c>
      <c r="CT636" s="171"/>
      <c r="CU636" s="171"/>
      <c r="CV636" s="86">
        <f t="shared" si="791"/>
        <v>1</v>
      </c>
      <c r="CW636" s="86">
        <f t="shared" si="792"/>
        <v>1</v>
      </c>
    </row>
    <row r="637" spans="1:101" customFormat="1" outlineLevel="2" x14ac:dyDescent="0.3">
      <c r="A637" s="162"/>
      <c r="B637" s="41">
        <f t="shared" si="783"/>
        <v>156</v>
      </c>
      <c r="C637" s="41">
        <f t="shared" si="809"/>
        <v>0</v>
      </c>
      <c r="D637" s="59" t="str">
        <f t="shared" si="809"/>
        <v>Monosplit Zone DEBLIST</v>
      </c>
      <c r="E637" s="37" t="s">
        <v>1247</v>
      </c>
      <c r="F637" s="34"/>
      <c r="G637" s="34"/>
      <c r="H637" s="34">
        <v>1</v>
      </c>
      <c r="I637" s="34"/>
      <c r="J637" s="34"/>
      <c r="K637" s="34"/>
      <c r="L637" s="34"/>
      <c r="M637" s="39" t="str">
        <f t="shared" si="810"/>
        <v>02_PAS</v>
      </c>
      <c r="N637" s="39">
        <f t="shared" si="810"/>
        <v>3</v>
      </c>
      <c r="O637" s="39" t="str">
        <f t="shared" si="810"/>
        <v>DTH</v>
      </c>
      <c r="P637" s="39" t="str">
        <f t="shared" si="810"/>
        <v>CVC</v>
      </c>
      <c r="Q637" s="39"/>
      <c r="R637" s="28" t="str">
        <f t="shared" si="799"/>
        <v>VCC</v>
      </c>
      <c r="S637" s="28" t="s">
        <v>161</v>
      </c>
      <c r="T637" s="28" t="s">
        <v>395</v>
      </c>
      <c r="U637" s="28" t="s">
        <v>89</v>
      </c>
      <c r="V637" s="28" t="s">
        <v>469</v>
      </c>
      <c r="W637" s="28" t="str">
        <f t="shared" si="784"/>
        <v>TC</v>
      </c>
      <c r="X637" s="29" t="str">
        <f t="shared" si="785"/>
        <v>CVC/02_PAS//VCC/as/CONS/vit/TC</v>
      </c>
      <c r="Y637" s="66"/>
      <c r="Z637" s="67"/>
      <c r="AA637" s="67"/>
      <c r="AB637" s="67"/>
      <c r="AC637" s="67"/>
      <c r="AD637" s="67"/>
      <c r="AE637" s="72" t="str">
        <f t="shared" si="811"/>
        <v>151_02_PAS3DTH_CVC__0</v>
      </c>
      <c r="AF637" s="90">
        <f t="shared" si="811"/>
        <v>0</v>
      </c>
      <c r="AG637" s="66" t="str">
        <f t="shared" si="811"/>
        <v>TAC</v>
      </c>
      <c r="AH637" s="67">
        <f t="shared" si="811"/>
        <v>0</v>
      </c>
      <c r="AI637" s="67">
        <f t="shared" si="811"/>
        <v>0</v>
      </c>
      <c r="AJ637" s="67" t="str">
        <f t="shared" si="811"/>
        <v>lon</v>
      </c>
      <c r="AK637" s="68">
        <f t="shared" si="811"/>
        <v>0</v>
      </c>
      <c r="AL637" s="64">
        <f t="shared" si="811"/>
        <v>0</v>
      </c>
      <c r="AM637" s="64" t="str">
        <f t="shared" si="811"/>
        <v>TAC</v>
      </c>
      <c r="AN637" s="64">
        <f t="shared" si="811"/>
        <v>0</v>
      </c>
      <c r="AO637" s="64">
        <f t="shared" si="811"/>
        <v>0</v>
      </c>
      <c r="AP637" s="64">
        <f t="shared" si="811"/>
        <v>0</v>
      </c>
      <c r="AQ637" s="64">
        <f t="shared" si="811"/>
        <v>0</v>
      </c>
      <c r="AR637" s="64">
        <f t="shared" si="811"/>
        <v>0</v>
      </c>
      <c r="AS637" s="68"/>
      <c r="AT637" s="78" t="s">
        <v>138</v>
      </c>
      <c r="AU637" s="79">
        <v>0</v>
      </c>
      <c r="AV637" s="79" t="s">
        <v>480</v>
      </c>
      <c r="AW637" s="80"/>
      <c r="AX637" s="106" t="str">
        <f t="shared" si="806"/>
        <v>ventilation vitesse (boitier de commande)</v>
      </c>
      <c r="AY637" s="63"/>
      <c r="BA637" s="36" t="s">
        <v>185</v>
      </c>
      <c r="BB637" s="27">
        <f t="shared" si="786"/>
        <v>0</v>
      </c>
      <c r="BC637" s="27">
        <f t="shared" si="787"/>
        <v>0</v>
      </c>
      <c r="BD637" s="27"/>
      <c r="BE637" s="27">
        <f t="shared" si="807"/>
        <v>0</v>
      </c>
      <c r="BF637" s="27"/>
      <c r="BG637" s="27">
        <f t="shared" si="788"/>
        <v>0</v>
      </c>
      <c r="BH637" s="1"/>
      <c r="BI637" s="1" t="str">
        <f t="shared" si="812"/>
        <v>2_02_PAS_2_PHA_CVC_DEB</v>
      </c>
      <c r="BJ637" s="1"/>
      <c r="BK637" s="1"/>
      <c r="BL637" s="1"/>
      <c r="BM637" s="1"/>
      <c r="BN637" s="1"/>
      <c r="BO637" s="1"/>
      <c r="BP637" s="1"/>
      <c r="BQ637" s="1"/>
      <c r="BR637" s="1"/>
      <c r="BS637" s="38" t="s">
        <v>185</v>
      </c>
      <c r="BT637" s="107">
        <f>IF(BS637="OUI",1,0)</f>
        <v>0</v>
      </c>
      <c r="BU637" s="108">
        <f>IF(BS637="OUI",1,0)</f>
        <v>0</v>
      </c>
      <c r="BV637" s="28">
        <f>IF(OR(BS637=0,BS637="NON"),0,B637&amp;"_"&amp;M637&amp;N637&amp;O637&amp;"_"&amp;P637&amp;"_"&amp;Q637&amp;"_"&amp;R637&amp;S637&amp;T637&amp;U637&amp;V637&amp;"_MANU")</f>
        <v>0</v>
      </c>
      <c r="BW637" s="28">
        <f>IF(BS637="OUI",1,0)</f>
        <v>0</v>
      </c>
      <c r="BX637" s="27"/>
      <c r="BY637" s="27"/>
      <c r="BZ637" s="38">
        <f t="shared" si="813"/>
        <v>0</v>
      </c>
      <c r="CA637" s="38">
        <f t="shared" si="814"/>
        <v>0</v>
      </c>
      <c r="CB637" s="38">
        <f t="shared" si="759"/>
        <v>0</v>
      </c>
      <c r="CC637" s="38">
        <f t="shared" si="759"/>
        <v>0</v>
      </c>
      <c r="CD637" s="38">
        <f t="shared" si="808"/>
        <v>0</v>
      </c>
      <c r="CE637" s="27"/>
      <c r="CF637" s="27"/>
      <c r="CG637" s="158" t="s">
        <v>185</v>
      </c>
      <c r="CH637" s="158"/>
      <c r="CI637" s="158"/>
      <c r="CJ637" s="116"/>
      <c r="CK637" s="27"/>
      <c r="CL637" s="116"/>
      <c r="CM637" s="27"/>
      <c r="CN637" s="116"/>
      <c r="CO637" s="27"/>
      <c r="CP637" s="171" t="str">
        <f t="shared" si="815"/>
        <v>NON</v>
      </c>
      <c r="CQ637" s="171">
        <f t="shared" si="789"/>
        <v>0</v>
      </c>
      <c r="CR637" s="171"/>
      <c r="CS637" s="171">
        <f t="shared" si="790"/>
        <v>0</v>
      </c>
      <c r="CT637" s="171"/>
      <c r="CU637" s="171"/>
      <c r="CV637" s="86">
        <f t="shared" si="791"/>
        <v>1</v>
      </c>
      <c r="CW637" s="86">
        <f t="shared" si="792"/>
        <v>0</v>
      </c>
    </row>
    <row r="638" spans="1:101" customFormat="1" outlineLevel="2" x14ac:dyDescent="0.3">
      <c r="A638" s="162"/>
      <c r="B638" s="41">
        <f t="shared" si="783"/>
        <v>157</v>
      </c>
      <c r="C638" s="41">
        <f t="shared" si="809"/>
        <v>0</v>
      </c>
      <c r="D638" s="59" t="str">
        <f t="shared" si="809"/>
        <v>Monosplit Zone DEBLIST</v>
      </c>
      <c r="E638" s="37" t="s">
        <v>449</v>
      </c>
      <c r="F638" s="34"/>
      <c r="G638" s="34">
        <v>1</v>
      </c>
      <c r="H638" s="34"/>
      <c r="I638" s="34"/>
      <c r="J638" s="34"/>
      <c r="K638" s="34"/>
      <c r="L638" s="34"/>
      <c r="M638" s="39" t="str">
        <f t="shared" si="810"/>
        <v>02_PAS</v>
      </c>
      <c r="N638" s="39">
        <f t="shared" si="810"/>
        <v>3</v>
      </c>
      <c r="O638" s="39" t="str">
        <f t="shared" si="810"/>
        <v>DTH</v>
      </c>
      <c r="P638" s="39" t="str">
        <f t="shared" si="810"/>
        <v>CVC</v>
      </c>
      <c r="Q638" s="39"/>
      <c r="R638" s="28" t="str">
        <f t="shared" si="799"/>
        <v>VCC</v>
      </c>
      <c r="S638" s="28" t="s">
        <v>162</v>
      </c>
      <c r="T638" s="28" t="s">
        <v>395</v>
      </c>
      <c r="U638" s="28" t="s">
        <v>414</v>
      </c>
      <c r="V638" s="28"/>
      <c r="W638" s="28" t="str">
        <f t="shared" si="784"/>
        <v>TS</v>
      </c>
      <c r="X638" s="29" t="str">
        <f t="shared" si="785"/>
        <v>CVC/02_PAS//VCC/am/CONS/occ/TS</v>
      </c>
      <c r="Y638" s="66"/>
      <c r="Z638" s="67"/>
      <c r="AA638" s="67"/>
      <c r="AB638" s="67"/>
      <c r="AC638" s="67"/>
      <c r="AD638" s="67"/>
      <c r="AE638" s="72" t="str">
        <f t="shared" si="811"/>
        <v>151_02_PAS3DTH_CVC__0</v>
      </c>
      <c r="AF638" s="90">
        <f t="shared" si="811"/>
        <v>0</v>
      </c>
      <c r="AG638" s="66" t="str">
        <f t="shared" si="811"/>
        <v>TAC</v>
      </c>
      <c r="AH638" s="67">
        <f t="shared" si="811"/>
        <v>0</v>
      </c>
      <c r="AI638" s="67">
        <f t="shared" si="811"/>
        <v>0</v>
      </c>
      <c r="AJ638" s="67" t="str">
        <f t="shared" si="811"/>
        <v>lon</v>
      </c>
      <c r="AK638" s="68">
        <f t="shared" si="811"/>
        <v>0</v>
      </c>
      <c r="AL638" s="64">
        <f t="shared" si="811"/>
        <v>0</v>
      </c>
      <c r="AM638" s="64" t="str">
        <f t="shared" si="811"/>
        <v>TAC</v>
      </c>
      <c r="AN638" s="64">
        <f t="shared" si="811"/>
        <v>0</v>
      </c>
      <c r="AO638" s="64">
        <f t="shared" si="811"/>
        <v>0</v>
      </c>
      <c r="AP638" s="64">
        <f t="shared" si="811"/>
        <v>0</v>
      </c>
      <c r="AQ638" s="64">
        <f t="shared" si="811"/>
        <v>0</v>
      </c>
      <c r="AR638" s="64">
        <f t="shared" si="811"/>
        <v>0</v>
      </c>
      <c r="AS638" s="68"/>
      <c r="AT638" s="78" t="s">
        <v>138</v>
      </c>
      <c r="AU638" s="79" t="s">
        <v>485</v>
      </c>
      <c r="AV638" s="79" t="s">
        <v>414</v>
      </c>
      <c r="AW638" s="80"/>
      <c r="AX638" s="106" t="str">
        <f t="shared" si="806"/>
        <v>mode occupation / inoccupation (boitier de commande)</v>
      </c>
      <c r="AY638" s="63"/>
      <c r="BA638" s="36" t="s">
        <v>185</v>
      </c>
      <c r="BB638" s="27">
        <f t="shared" si="786"/>
        <v>0</v>
      </c>
      <c r="BC638" s="27">
        <f t="shared" si="787"/>
        <v>0</v>
      </c>
      <c r="BD638" s="27"/>
      <c r="BE638" s="27">
        <f t="shared" si="807"/>
        <v>0</v>
      </c>
      <c r="BF638" s="27"/>
      <c r="BG638" s="27">
        <f t="shared" si="788"/>
        <v>0</v>
      </c>
      <c r="BH638" s="1"/>
      <c r="BI638" s="1" t="str">
        <f t="shared" si="812"/>
        <v>2_02_PAS_2_PHA_CVC_DEB</v>
      </c>
      <c r="BJ638" s="1"/>
      <c r="BK638" s="1"/>
      <c r="BL638" s="1"/>
      <c r="BM638" s="1"/>
      <c r="BN638" s="1"/>
      <c r="BO638" s="1"/>
      <c r="BP638" s="1"/>
      <c r="BQ638" s="1"/>
      <c r="BR638" s="1"/>
      <c r="BS638" s="38" t="s">
        <v>185</v>
      </c>
      <c r="BT638" s="107"/>
      <c r="BU638" s="108"/>
      <c r="BV638" s="28"/>
      <c r="BW638" s="28"/>
      <c r="BX638" s="27"/>
      <c r="BY638" s="27"/>
      <c r="BZ638" s="38">
        <f t="shared" si="813"/>
        <v>0</v>
      </c>
      <c r="CA638" s="38">
        <f t="shared" si="814"/>
        <v>0</v>
      </c>
      <c r="CB638" s="38">
        <f t="shared" si="759"/>
        <v>0</v>
      </c>
      <c r="CC638" s="38">
        <f t="shared" si="759"/>
        <v>0</v>
      </c>
      <c r="CD638" s="38">
        <f t="shared" si="808"/>
        <v>0</v>
      </c>
      <c r="CE638" s="27"/>
      <c r="CF638" s="27"/>
      <c r="CG638" s="158" t="s">
        <v>185</v>
      </c>
      <c r="CH638" s="158"/>
      <c r="CI638" s="158"/>
      <c r="CJ638" s="116"/>
      <c r="CK638" s="27"/>
      <c r="CL638" s="116"/>
      <c r="CM638" s="27"/>
      <c r="CN638" s="116"/>
      <c r="CO638" s="27"/>
      <c r="CP638" s="171" t="str">
        <f t="shared" si="815"/>
        <v>NON</v>
      </c>
      <c r="CQ638" s="171">
        <f t="shared" si="789"/>
        <v>0</v>
      </c>
      <c r="CR638" s="171"/>
      <c r="CS638" s="171">
        <f t="shared" si="790"/>
        <v>0</v>
      </c>
      <c r="CT638" s="171"/>
      <c r="CU638" s="171"/>
      <c r="CV638" s="86">
        <f t="shared" si="791"/>
        <v>1</v>
      </c>
      <c r="CW638" s="86">
        <f t="shared" si="792"/>
        <v>0</v>
      </c>
    </row>
    <row r="639" spans="1:101" customFormat="1" outlineLevel="2" x14ac:dyDescent="0.3">
      <c r="A639" s="162"/>
      <c r="B639" s="41">
        <f t="shared" si="783"/>
        <v>158</v>
      </c>
      <c r="C639" s="41">
        <f t="shared" si="809"/>
        <v>0</v>
      </c>
      <c r="D639" s="59" t="str">
        <f t="shared" si="809"/>
        <v>Monosplit Zone DEBLIST</v>
      </c>
      <c r="E639" s="37" t="s">
        <v>1303</v>
      </c>
      <c r="F639" s="34"/>
      <c r="G639" s="34"/>
      <c r="H639" s="34"/>
      <c r="I639" s="34"/>
      <c r="J639" s="34">
        <v>1</v>
      </c>
      <c r="K639" s="34"/>
      <c r="L639" s="34"/>
      <c r="M639" s="39" t="str">
        <f t="shared" si="810"/>
        <v>02_PAS</v>
      </c>
      <c r="N639" s="39">
        <f t="shared" si="810"/>
        <v>3</v>
      </c>
      <c r="O639" s="39" t="str">
        <f t="shared" si="810"/>
        <v>DTH</v>
      </c>
      <c r="P639" s="39" t="str">
        <f t="shared" si="810"/>
        <v>CVC</v>
      </c>
      <c r="Q639" s="39"/>
      <c r="R639" s="28" t="str">
        <f t="shared" si="799"/>
        <v>VCC</v>
      </c>
      <c r="S639" s="28" t="s">
        <v>200</v>
      </c>
      <c r="T639" s="28" t="s">
        <v>74</v>
      </c>
      <c r="U639" s="28" t="s">
        <v>128</v>
      </c>
      <c r="V639" s="28"/>
      <c r="W639" s="28" t="str">
        <f t="shared" si="784"/>
        <v>TR</v>
      </c>
      <c r="X639" s="29" t="str">
        <f t="shared" si="785"/>
        <v>CVC/02_PAS//VCC/eg/V2V/%/TR</v>
      </c>
      <c r="Y639" s="66"/>
      <c r="Z639" s="67"/>
      <c r="AA639" s="67"/>
      <c r="AB639" s="67"/>
      <c r="AC639" s="67"/>
      <c r="AD639" s="67"/>
      <c r="AE639" s="72" t="str">
        <f t="shared" si="811"/>
        <v>151_02_PAS3DTH_CVC__0</v>
      </c>
      <c r="AF639" s="90">
        <f t="shared" si="811"/>
        <v>0</v>
      </c>
      <c r="AG639" s="66" t="str">
        <f t="shared" si="811"/>
        <v>TAC</v>
      </c>
      <c r="AH639" s="67">
        <f t="shared" si="811"/>
        <v>0</v>
      </c>
      <c r="AI639" s="67">
        <f t="shared" si="811"/>
        <v>0</v>
      </c>
      <c r="AJ639" s="67" t="str">
        <f t="shared" si="811"/>
        <v>lon</v>
      </c>
      <c r="AK639" s="68">
        <f t="shared" si="811"/>
        <v>0</v>
      </c>
      <c r="AL639" s="64">
        <f t="shared" si="811"/>
        <v>0</v>
      </c>
      <c r="AM639" s="64" t="str">
        <f t="shared" si="811"/>
        <v>TAC</v>
      </c>
      <c r="AN639" s="64">
        <f t="shared" si="811"/>
        <v>0</v>
      </c>
      <c r="AO639" s="64">
        <f t="shared" si="811"/>
        <v>0</v>
      </c>
      <c r="AP639" s="64">
        <f t="shared" si="811"/>
        <v>0</v>
      </c>
      <c r="AQ639" s="64">
        <f t="shared" si="811"/>
        <v>0</v>
      </c>
      <c r="AR639" s="64">
        <f t="shared" si="811"/>
        <v>0</v>
      </c>
      <c r="AS639" s="68"/>
      <c r="AT639" s="78" t="s">
        <v>128</v>
      </c>
      <c r="AU639" s="79">
        <v>0</v>
      </c>
      <c r="AV639" s="79">
        <v>100</v>
      </c>
      <c r="AW639" s="80"/>
      <c r="AX639" s="106" t="str">
        <f t="shared" si="806"/>
        <v>position de régulation</v>
      </c>
      <c r="AY639" s="63"/>
      <c r="BA639" s="36" t="s">
        <v>184</v>
      </c>
      <c r="BB639" s="27">
        <f t="shared" si="786"/>
        <v>0</v>
      </c>
      <c r="BC639" s="27">
        <f t="shared" si="787"/>
        <v>0</v>
      </c>
      <c r="BD639" s="27"/>
      <c r="BE639" s="27">
        <f t="shared" si="807"/>
        <v>1</v>
      </c>
      <c r="BF639" s="27"/>
      <c r="BG639" s="27">
        <f t="shared" si="788"/>
        <v>0</v>
      </c>
      <c r="BH639" s="1"/>
      <c r="BI639" s="1" t="str">
        <f t="shared" si="812"/>
        <v>2_02_PAS_2_PHA_CVC_DEB</v>
      </c>
      <c r="BJ639" s="1"/>
      <c r="BK639" s="1"/>
      <c r="BL639" s="1"/>
      <c r="BM639" s="1"/>
      <c r="BN639" s="1"/>
      <c r="BO639" s="1"/>
      <c r="BP639" s="1"/>
      <c r="BQ639" s="1"/>
      <c r="BR639" s="1"/>
      <c r="BS639" s="38" t="s">
        <v>185</v>
      </c>
      <c r="BT639" s="107">
        <f>IF(BS639="OUI",1,0)</f>
        <v>0</v>
      </c>
      <c r="BU639" s="108">
        <f>IF(BS639="OUI",1,0)</f>
        <v>0</v>
      </c>
      <c r="BV639" s="28">
        <f>IF(OR(BS639=0,BS639="NON"),0,B639&amp;"_"&amp;M639&amp;N639&amp;O639&amp;"_"&amp;P639&amp;"_"&amp;Q639&amp;"_"&amp;R639&amp;S639&amp;T639&amp;U639&amp;V639&amp;"_MANU")</f>
        <v>0</v>
      </c>
      <c r="BW639" s="28">
        <f>IF(BS639="OUI",1,0)</f>
        <v>0</v>
      </c>
      <c r="BX639" s="27"/>
      <c r="BY639" s="27"/>
      <c r="BZ639" s="38">
        <f t="shared" si="813"/>
        <v>0</v>
      </c>
      <c r="CA639" s="38">
        <f t="shared" si="814"/>
        <v>0</v>
      </c>
      <c r="CB639" s="38">
        <f t="shared" si="759"/>
        <v>0</v>
      </c>
      <c r="CC639" s="38">
        <f t="shared" si="759"/>
        <v>0</v>
      </c>
      <c r="CD639" s="38">
        <f t="shared" si="808"/>
        <v>0</v>
      </c>
      <c r="CE639" s="27"/>
      <c r="CF639" s="27"/>
      <c r="CG639" s="158" t="s">
        <v>185</v>
      </c>
      <c r="CH639" s="158"/>
      <c r="CI639" s="169"/>
      <c r="CJ639" s="116"/>
      <c r="CK639" s="27"/>
      <c r="CL639" s="116"/>
      <c r="CM639" s="27"/>
      <c r="CN639" s="116"/>
      <c r="CO639" s="27"/>
      <c r="CP639" s="171" t="str">
        <f t="shared" si="815"/>
        <v>NON</v>
      </c>
      <c r="CQ639" s="171">
        <f t="shared" si="789"/>
        <v>0</v>
      </c>
      <c r="CR639" s="171"/>
      <c r="CS639" s="171">
        <f t="shared" si="790"/>
        <v>0</v>
      </c>
      <c r="CT639" s="171"/>
      <c r="CU639" s="171"/>
      <c r="CV639" s="86">
        <f t="shared" si="791"/>
        <v>1</v>
      </c>
      <c r="CW639" s="86">
        <f t="shared" si="792"/>
        <v>1</v>
      </c>
    </row>
    <row r="640" spans="1:101" customFormat="1" outlineLevel="2" x14ac:dyDescent="0.3">
      <c r="A640" s="162"/>
      <c r="B640" s="41">
        <f t="shared" si="783"/>
        <v>159</v>
      </c>
      <c r="C640" s="41">
        <f t="shared" si="809"/>
        <v>0</v>
      </c>
      <c r="D640" s="59" t="str">
        <f t="shared" si="809"/>
        <v>Monosplit Zone DEBLIST</v>
      </c>
      <c r="E640" s="37" t="s">
        <v>487</v>
      </c>
      <c r="F640" s="34"/>
      <c r="G640" s="34"/>
      <c r="H640" s="34"/>
      <c r="I640" s="34">
        <v>1</v>
      </c>
      <c r="J640" s="34"/>
      <c r="K640" s="34"/>
      <c r="L640" s="34"/>
      <c r="M640" s="39" t="str">
        <f t="shared" si="810"/>
        <v>02_PAS</v>
      </c>
      <c r="N640" s="39">
        <f t="shared" si="810"/>
        <v>3</v>
      </c>
      <c r="O640" s="39" t="str">
        <f t="shared" si="810"/>
        <v>DTH</v>
      </c>
      <c r="P640" s="39" t="str">
        <f t="shared" si="810"/>
        <v>CVC</v>
      </c>
      <c r="Q640" s="39"/>
      <c r="R640" s="28" t="str">
        <f t="shared" si="799"/>
        <v>VCC</v>
      </c>
      <c r="S640" s="28" t="s">
        <v>162</v>
      </c>
      <c r="T640" s="28" t="s">
        <v>395</v>
      </c>
      <c r="U640" s="28" t="s">
        <v>479</v>
      </c>
      <c r="V640" s="28" t="s">
        <v>475</v>
      </c>
      <c r="W640" s="28" t="str">
        <f t="shared" si="784"/>
        <v>TM</v>
      </c>
      <c r="X640" s="29" t="str">
        <f t="shared" si="785"/>
        <v>CVC/02_PAS//VCC/am/CONS/heu/TM</v>
      </c>
      <c r="Y640" s="66"/>
      <c r="Z640" s="67"/>
      <c r="AA640" s="67"/>
      <c r="AB640" s="67"/>
      <c r="AC640" s="67"/>
      <c r="AD640" s="67"/>
      <c r="AE640" s="72" t="str">
        <f t="shared" si="811"/>
        <v>151_02_PAS3DTH_CVC__0</v>
      </c>
      <c r="AF640" s="90">
        <f t="shared" si="811"/>
        <v>0</v>
      </c>
      <c r="AG640" s="66" t="str">
        <f t="shared" si="811"/>
        <v>TAC</v>
      </c>
      <c r="AH640" s="67">
        <f t="shared" si="811"/>
        <v>0</v>
      </c>
      <c r="AI640" s="67">
        <f t="shared" si="811"/>
        <v>0</v>
      </c>
      <c r="AJ640" s="67" t="str">
        <f t="shared" si="811"/>
        <v>lon</v>
      </c>
      <c r="AK640" s="68">
        <f t="shared" si="811"/>
        <v>0</v>
      </c>
      <c r="AL640" s="64">
        <f t="shared" si="811"/>
        <v>0</v>
      </c>
      <c r="AM640" s="64" t="str">
        <f t="shared" si="811"/>
        <v>TAC</v>
      </c>
      <c r="AN640" s="64">
        <f t="shared" si="811"/>
        <v>0</v>
      </c>
      <c r="AO640" s="64">
        <f t="shared" si="811"/>
        <v>0</v>
      </c>
      <c r="AP640" s="64">
        <f t="shared" si="811"/>
        <v>0</v>
      </c>
      <c r="AQ640" s="64">
        <f t="shared" si="811"/>
        <v>0</v>
      </c>
      <c r="AR640" s="64">
        <f t="shared" si="811"/>
        <v>0</v>
      </c>
      <c r="AS640" s="68"/>
      <c r="AT640" s="78" t="s">
        <v>486</v>
      </c>
      <c r="AU640" s="113">
        <v>1E-25</v>
      </c>
      <c r="AV640" s="113">
        <v>0.99930555555555556</v>
      </c>
      <c r="AW640" s="80"/>
      <c r="AX640" s="106" t="str">
        <f t="shared" si="806"/>
        <v>calendrier hebdomadaire (concentrateur de zone)</v>
      </c>
      <c r="AY640" s="63" t="s">
        <v>498</v>
      </c>
      <c r="BA640" s="36" t="s">
        <v>185</v>
      </c>
      <c r="BB640" s="27">
        <f t="shared" si="786"/>
        <v>0</v>
      </c>
      <c r="BC640" s="27">
        <f t="shared" si="787"/>
        <v>0</v>
      </c>
      <c r="BD640" s="27"/>
      <c r="BE640" s="27">
        <f t="shared" si="807"/>
        <v>0</v>
      </c>
      <c r="BF640" s="27"/>
      <c r="BG640" s="27">
        <f t="shared" si="788"/>
        <v>0</v>
      </c>
      <c r="BH640" s="1"/>
      <c r="BI640" s="1" t="str">
        <f t="shared" si="812"/>
        <v>2_02_PAS_2_PHA_CVC_DEB</v>
      </c>
      <c r="BJ640" s="1"/>
      <c r="BK640" s="1"/>
      <c r="BL640" s="1"/>
      <c r="BM640" s="1"/>
      <c r="BN640" s="1"/>
      <c r="BO640" s="1"/>
      <c r="BP640" s="1"/>
      <c r="BQ640" s="1"/>
      <c r="BR640" s="1"/>
      <c r="BS640" s="38" t="s">
        <v>184</v>
      </c>
      <c r="BT640" s="107">
        <f>IF(BS640="OUI",1,0)</f>
        <v>1</v>
      </c>
      <c r="BU640" s="108">
        <f>IF(BS640="OUI",1,0)</f>
        <v>1</v>
      </c>
      <c r="BV640" s="28" t="str">
        <f>IF(OR(BT640=0,BU640=0),0,B640&amp;"_"&amp;M640&amp;N640&amp;O640&amp;"_"&amp;P640&amp;"_"&amp;Q640&amp;"_"&amp;R640&amp;S640&amp;T640&amp;U640&amp;V640&amp;"_MANU")</f>
        <v>159_02_PAS3DTH_CVC__VCCamCONSheudp1_MANU</v>
      </c>
      <c r="BW640" s="28">
        <f>IF(BV640&lt;&gt;0,1,0)</f>
        <v>1</v>
      </c>
      <c r="BX640" s="27"/>
      <c r="BY640" s="27"/>
      <c r="BZ640" s="38">
        <f t="shared" si="813"/>
        <v>0</v>
      </c>
      <c r="CA640" s="38">
        <f t="shared" si="814"/>
        <v>0</v>
      </c>
      <c r="CB640" s="38">
        <f t="shared" si="759"/>
        <v>0</v>
      </c>
      <c r="CC640" s="38">
        <v>1</v>
      </c>
      <c r="CD640" s="38" t="str">
        <f t="shared" si="808"/>
        <v>159_02_PAS3DTH_CVC__VCCamCONSheudp1_FORCTR</v>
      </c>
      <c r="CE640" s="27"/>
      <c r="CF640" s="27"/>
      <c r="CG640" s="158" t="str">
        <f>IF(BA640="OUI","OUI","NON")</f>
        <v>NON</v>
      </c>
      <c r="CH640" s="158" t="s">
        <v>581</v>
      </c>
      <c r="CI640" s="170">
        <v>0.2</v>
      </c>
      <c r="CJ640" s="116"/>
      <c r="CK640" s="27"/>
      <c r="CL640" s="116"/>
      <c r="CM640" s="27"/>
      <c r="CN640" s="116"/>
      <c r="CO640" s="27"/>
      <c r="CP640" s="171" t="str">
        <f t="shared" si="815"/>
        <v>NON</v>
      </c>
      <c r="CQ640" s="171">
        <f t="shared" si="789"/>
        <v>0</v>
      </c>
      <c r="CR640" s="171"/>
      <c r="CS640" s="171">
        <f t="shared" si="790"/>
        <v>0</v>
      </c>
      <c r="CT640" s="171"/>
      <c r="CU640" s="171"/>
      <c r="CV640" s="86">
        <f t="shared" si="791"/>
        <v>2</v>
      </c>
      <c r="CW640" s="86">
        <f t="shared" si="792"/>
        <v>2</v>
      </c>
    </row>
    <row r="641" spans="1:101" customFormat="1" outlineLevel="2" x14ac:dyDescent="0.3">
      <c r="A641" s="162"/>
      <c r="B641" s="41">
        <f t="shared" si="783"/>
        <v>160</v>
      </c>
      <c r="C641" s="41">
        <f t="shared" si="809"/>
        <v>0</v>
      </c>
      <c r="D641" s="59" t="str">
        <f t="shared" si="809"/>
        <v>Monosplit Zone DEBLIST</v>
      </c>
      <c r="E641" s="37" t="s">
        <v>461</v>
      </c>
      <c r="F641" s="34"/>
      <c r="G641" s="34"/>
      <c r="H641" s="34"/>
      <c r="I641" s="34">
        <v>1</v>
      </c>
      <c r="J641" s="34"/>
      <c r="K641" s="34"/>
      <c r="L641" s="34"/>
      <c r="M641" s="39" t="str">
        <f t="shared" si="810"/>
        <v>02_PAS</v>
      </c>
      <c r="N641" s="39">
        <f t="shared" si="810"/>
        <v>3</v>
      </c>
      <c r="O641" s="39" t="str">
        <f t="shared" si="810"/>
        <v>DTH</v>
      </c>
      <c r="P641" s="39" t="str">
        <f t="shared" si="810"/>
        <v>CVC</v>
      </c>
      <c r="Q641" s="39"/>
      <c r="R641" s="28" t="str">
        <f t="shared" si="799"/>
        <v>VCC</v>
      </c>
      <c r="S641" s="28" t="s">
        <v>162</v>
      </c>
      <c r="T641" s="28" t="s">
        <v>395</v>
      </c>
      <c r="U641" s="28" t="s">
        <v>149</v>
      </c>
      <c r="V641" s="28" t="s">
        <v>474</v>
      </c>
      <c r="W641" s="28" t="str">
        <f t="shared" si="784"/>
        <v>TM</v>
      </c>
      <c r="X641" s="29" t="str">
        <f t="shared" si="785"/>
        <v>CVC/02_PAS//VCC/am/CONS/tmp/TM</v>
      </c>
      <c r="Y641" s="66"/>
      <c r="Z641" s="67"/>
      <c r="AA641" s="67"/>
      <c r="AB641" s="67"/>
      <c r="AC641" s="67"/>
      <c r="AD641" s="67"/>
      <c r="AE641" s="72" t="str">
        <f t="shared" si="811"/>
        <v>151_02_PAS3DTH_CVC__0</v>
      </c>
      <c r="AF641" s="90">
        <f t="shared" si="811"/>
        <v>0</v>
      </c>
      <c r="AG641" s="66" t="str">
        <f t="shared" si="811"/>
        <v>TAC</v>
      </c>
      <c r="AH641" s="67">
        <f t="shared" si="811"/>
        <v>0</v>
      </c>
      <c r="AI641" s="67">
        <f t="shared" si="811"/>
        <v>0</v>
      </c>
      <c r="AJ641" s="67" t="str">
        <f t="shared" si="811"/>
        <v>lon</v>
      </c>
      <c r="AK641" s="68">
        <f t="shared" si="811"/>
        <v>0</v>
      </c>
      <c r="AL641" s="64">
        <f t="shared" si="811"/>
        <v>0</v>
      </c>
      <c r="AM641" s="64" t="str">
        <f t="shared" si="811"/>
        <v>TAC</v>
      </c>
      <c r="AN641" s="64">
        <f t="shared" si="811"/>
        <v>0</v>
      </c>
      <c r="AO641" s="64">
        <f t="shared" si="811"/>
        <v>0</v>
      </c>
      <c r="AP641" s="64">
        <f t="shared" si="811"/>
        <v>0</v>
      </c>
      <c r="AQ641" s="64">
        <f t="shared" si="811"/>
        <v>0</v>
      </c>
      <c r="AR641" s="64">
        <f t="shared" si="811"/>
        <v>0</v>
      </c>
      <c r="AS641" s="68"/>
      <c r="AT641" s="78" t="s">
        <v>130</v>
      </c>
      <c r="AU641" s="79">
        <v>-2</v>
      </c>
      <c r="AV641" s="79">
        <v>2</v>
      </c>
      <c r="AW641" s="80"/>
      <c r="AX641" s="106" t="str">
        <f t="shared" si="806"/>
        <v>autorisation de décalage du point de consigne (concentrateur de zone)</v>
      </c>
      <c r="AY641" s="63"/>
      <c r="BA641" s="36" t="s">
        <v>185</v>
      </c>
      <c r="BB641" s="27">
        <f t="shared" si="786"/>
        <v>0</v>
      </c>
      <c r="BC641" s="27">
        <f t="shared" si="787"/>
        <v>0</v>
      </c>
      <c r="BD641" s="27"/>
      <c r="BE641" s="27">
        <f t="shared" si="807"/>
        <v>0</v>
      </c>
      <c r="BF641" s="27"/>
      <c r="BG641" s="27">
        <f t="shared" si="788"/>
        <v>0</v>
      </c>
      <c r="BH641" s="1"/>
      <c r="BI641" s="1" t="str">
        <f t="shared" si="812"/>
        <v>2_02_PAS_2_PHA_CVC_DEB</v>
      </c>
      <c r="BJ641" s="1"/>
      <c r="BK641" s="1"/>
      <c r="BL641" s="1"/>
      <c r="BM641" s="1"/>
      <c r="BN641" s="1"/>
      <c r="BO641" s="1"/>
      <c r="BP641" s="1"/>
      <c r="BQ641" s="1"/>
      <c r="BR641" s="1"/>
      <c r="BS641" s="38" t="s">
        <v>185</v>
      </c>
      <c r="BT641" s="107"/>
      <c r="BU641" s="108"/>
      <c r="BV641" s="28"/>
      <c r="BW641" s="28"/>
      <c r="BX641" s="27"/>
      <c r="BY641" s="27"/>
      <c r="BZ641" s="38">
        <f t="shared" si="813"/>
        <v>0</v>
      </c>
      <c r="CA641" s="38">
        <f t="shared" si="814"/>
        <v>0</v>
      </c>
      <c r="CB641" s="38">
        <f t="shared" si="759"/>
        <v>0</v>
      </c>
      <c r="CC641" s="38">
        <f t="shared" si="759"/>
        <v>0</v>
      </c>
      <c r="CD641" s="38">
        <f t="shared" si="808"/>
        <v>0</v>
      </c>
      <c r="CE641" s="27"/>
      <c r="CF641" s="27"/>
      <c r="CG641" s="158" t="s">
        <v>185</v>
      </c>
      <c r="CH641" s="158"/>
      <c r="CI641" s="158"/>
      <c r="CJ641" s="116"/>
      <c r="CK641" s="27"/>
      <c r="CL641" s="116"/>
      <c r="CM641" s="27"/>
      <c r="CN641" s="116"/>
      <c r="CO641" s="27"/>
      <c r="CP641" s="171" t="str">
        <f t="shared" si="815"/>
        <v>NON</v>
      </c>
      <c r="CQ641" s="171">
        <f t="shared" si="789"/>
        <v>0</v>
      </c>
      <c r="CR641" s="171"/>
      <c r="CS641" s="171">
        <f t="shared" si="790"/>
        <v>0</v>
      </c>
      <c r="CT641" s="171"/>
      <c r="CU641" s="171"/>
      <c r="CV641" s="86">
        <f t="shared" si="791"/>
        <v>1</v>
      </c>
      <c r="CW641" s="86">
        <f t="shared" si="792"/>
        <v>0</v>
      </c>
    </row>
    <row r="642" spans="1:101" customFormat="1" outlineLevel="2" x14ac:dyDescent="0.3">
      <c r="A642" s="162"/>
      <c r="B642" s="41">
        <f t="shared" si="783"/>
        <v>161</v>
      </c>
      <c r="C642" s="41">
        <f t="shared" si="809"/>
        <v>0</v>
      </c>
      <c r="D642" s="59" t="str">
        <f t="shared" si="809"/>
        <v>Monosplit Zone DEBLIST</v>
      </c>
      <c r="E642" s="37" t="s">
        <v>458</v>
      </c>
      <c r="F642" s="34"/>
      <c r="G642" s="34"/>
      <c r="H642" s="34"/>
      <c r="I642" s="34">
        <v>1</v>
      </c>
      <c r="J642" s="34"/>
      <c r="K642" s="34"/>
      <c r="L642" s="34"/>
      <c r="M642" s="39" t="str">
        <f t="shared" si="810"/>
        <v>02_PAS</v>
      </c>
      <c r="N642" s="39">
        <f t="shared" si="810"/>
        <v>3</v>
      </c>
      <c r="O642" s="39" t="str">
        <f t="shared" si="810"/>
        <v>DTH</v>
      </c>
      <c r="P642" s="39" t="str">
        <f t="shared" si="810"/>
        <v>CVC</v>
      </c>
      <c r="Q642" s="39"/>
      <c r="R642" s="28" t="str">
        <f t="shared" si="799"/>
        <v>VCC</v>
      </c>
      <c r="S642" s="28" t="s">
        <v>162</v>
      </c>
      <c r="T642" s="28" t="s">
        <v>395</v>
      </c>
      <c r="U642" s="28" t="s">
        <v>149</v>
      </c>
      <c r="V642" s="28" t="s">
        <v>465</v>
      </c>
      <c r="W642" s="28" t="str">
        <f t="shared" si="784"/>
        <v>TM</v>
      </c>
      <c r="X642" s="29" t="str">
        <f t="shared" si="785"/>
        <v>CVC/02_PAS//VCC/am/CONS/tmp/TM</v>
      </c>
      <c r="Y642" s="66"/>
      <c r="Z642" s="67"/>
      <c r="AA642" s="67"/>
      <c r="AB642" s="67"/>
      <c r="AC642" s="67"/>
      <c r="AD642" s="67"/>
      <c r="AE642" s="72" t="str">
        <f t="shared" si="811"/>
        <v>151_02_PAS3DTH_CVC__0</v>
      </c>
      <c r="AF642" s="90">
        <f t="shared" si="811"/>
        <v>0</v>
      </c>
      <c r="AG642" s="66" t="str">
        <f t="shared" si="811"/>
        <v>TAC</v>
      </c>
      <c r="AH642" s="67">
        <f t="shared" si="811"/>
        <v>0</v>
      </c>
      <c r="AI642" s="67">
        <f t="shared" si="811"/>
        <v>0</v>
      </c>
      <c r="AJ642" s="67" t="str">
        <f t="shared" si="811"/>
        <v>lon</v>
      </c>
      <c r="AK642" s="68">
        <f t="shared" si="811"/>
        <v>0</v>
      </c>
      <c r="AL642" s="64">
        <f t="shared" si="811"/>
        <v>0</v>
      </c>
      <c r="AM642" s="64" t="str">
        <f t="shared" si="811"/>
        <v>TAC</v>
      </c>
      <c r="AN642" s="64">
        <f t="shared" si="811"/>
        <v>0</v>
      </c>
      <c r="AO642" s="64">
        <f t="shared" si="811"/>
        <v>0</v>
      </c>
      <c r="AP642" s="64">
        <f t="shared" si="811"/>
        <v>0</v>
      </c>
      <c r="AQ642" s="64">
        <f t="shared" si="811"/>
        <v>0</v>
      </c>
      <c r="AR642" s="64">
        <f t="shared" si="811"/>
        <v>0</v>
      </c>
      <c r="AS642" s="68"/>
      <c r="AT642" s="78" t="s">
        <v>130</v>
      </c>
      <c r="AU642" s="79">
        <v>10</v>
      </c>
      <c r="AV642" s="79">
        <v>40</v>
      </c>
      <c r="AW642" s="80"/>
      <c r="AX642" s="106" t="str">
        <f t="shared" si="806"/>
        <v>consigne d'ambiance été (concentrateur de zone)</v>
      </c>
      <c r="AY642" s="63" t="s">
        <v>503</v>
      </c>
      <c r="BA642" s="36" t="s">
        <v>185</v>
      </c>
      <c r="BB642" s="27">
        <f t="shared" si="786"/>
        <v>0</v>
      </c>
      <c r="BC642" s="27">
        <f t="shared" si="787"/>
        <v>0</v>
      </c>
      <c r="BD642" s="27"/>
      <c r="BE642" s="27">
        <f t="shared" si="807"/>
        <v>0</v>
      </c>
      <c r="BF642" s="27"/>
      <c r="BG642" s="27">
        <f t="shared" si="788"/>
        <v>0</v>
      </c>
      <c r="BH642" s="1"/>
      <c r="BI642" s="1" t="str">
        <f t="shared" si="812"/>
        <v>2_02_PAS_2_PHA_CVC_DEB</v>
      </c>
      <c r="BJ642" s="1"/>
      <c r="BK642" s="1"/>
      <c r="BL642" s="1"/>
      <c r="BM642" s="1"/>
      <c r="BN642" s="1"/>
      <c r="BO642" s="1"/>
      <c r="BP642" s="1"/>
      <c r="BQ642" s="1"/>
      <c r="BR642" s="1"/>
      <c r="BS642" s="38" t="s">
        <v>185</v>
      </c>
      <c r="BT642" s="107"/>
      <c r="BU642" s="108"/>
      <c r="BV642" s="28"/>
      <c r="BW642" s="28"/>
      <c r="BX642" s="27"/>
      <c r="BY642" s="27"/>
      <c r="BZ642" s="38">
        <f t="shared" si="813"/>
        <v>0</v>
      </c>
      <c r="CA642" s="38">
        <f t="shared" si="814"/>
        <v>0</v>
      </c>
      <c r="CB642" s="38">
        <f t="shared" ref="CB642:CC685" si="816">IF(BZ642=0,0,BZ642)</f>
        <v>0</v>
      </c>
      <c r="CC642" s="38">
        <f t="shared" si="816"/>
        <v>0</v>
      </c>
      <c r="CD642" s="38">
        <f t="shared" si="808"/>
        <v>0</v>
      </c>
      <c r="CE642" s="27"/>
      <c r="CF642" s="27"/>
      <c r="CG642" s="158" t="str">
        <f t="shared" ref="CG642:CG649" si="817">IF(BA642="OUI","OUI","NON")</f>
        <v>NON</v>
      </c>
      <c r="CH642" s="158" t="s">
        <v>581</v>
      </c>
      <c r="CI642" s="170">
        <v>0.2</v>
      </c>
      <c r="CJ642" s="116"/>
      <c r="CK642" s="27"/>
      <c r="CL642" s="116"/>
      <c r="CM642" s="27"/>
      <c r="CN642" s="116"/>
      <c r="CO642" s="27"/>
      <c r="CP642" s="171" t="str">
        <f t="shared" si="815"/>
        <v>NON</v>
      </c>
      <c r="CQ642" s="171">
        <f t="shared" si="789"/>
        <v>0</v>
      </c>
      <c r="CR642" s="171"/>
      <c r="CS642" s="171">
        <f t="shared" si="790"/>
        <v>0</v>
      </c>
      <c r="CT642" s="171"/>
      <c r="CU642" s="171"/>
      <c r="CV642" s="86">
        <f t="shared" ref="CV642:CV659" si="818">IF(SUM(F642:L642)=0,0,SUM(F642:L642)+BT642+BZ642+CA642)</f>
        <v>1</v>
      </c>
      <c r="CW642" s="86">
        <f t="shared" si="792"/>
        <v>0</v>
      </c>
    </row>
    <row r="643" spans="1:101" customFormat="1" outlineLevel="2" x14ac:dyDescent="0.3">
      <c r="A643" s="162"/>
      <c r="B643" s="41">
        <f t="shared" si="783"/>
        <v>162</v>
      </c>
      <c r="C643" s="41">
        <f t="shared" si="809"/>
        <v>0</v>
      </c>
      <c r="D643" s="59" t="str">
        <f t="shared" si="809"/>
        <v>Monosplit Zone DEBLIST</v>
      </c>
      <c r="E643" s="37" t="s">
        <v>491</v>
      </c>
      <c r="F643" s="34"/>
      <c r="G643" s="34"/>
      <c r="H643" s="34"/>
      <c r="I643" s="34">
        <v>1</v>
      </c>
      <c r="J643" s="34"/>
      <c r="K643" s="34"/>
      <c r="L643" s="34"/>
      <c r="M643" s="39" t="str">
        <f t="shared" si="810"/>
        <v>02_PAS</v>
      </c>
      <c r="N643" s="39">
        <f t="shared" si="810"/>
        <v>3</v>
      </c>
      <c r="O643" s="39" t="str">
        <f t="shared" si="810"/>
        <v>DTH</v>
      </c>
      <c r="P643" s="39" t="str">
        <f t="shared" si="810"/>
        <v>CVC</v>
      </c>
      <c r="Q643" s="39"/>
      <c r="R643" s="28" t="str">
        <f t="shared" si="799"/>
        <v>VCC</v>
      </c>
      <c r="S643" s="28" t="s">
        <v>162</v>
      </c>
      <c r="T643" s="28" t="s">
        <v>395</v>
      </c>
      <c r="U643" s="28" t="s">
        <v>149</v>
      </c>
      <c r="V643" s="28" t="s">
        <v>495</v>
      </c>
      <c r="W643" s="28" t="str">
        <f t="shared" si="784"/>
        <v>TM</v>
      </c>
      <c r="X643" s="29" t="str">
        <f t="shared" si="785"/>
        <v>CVC/02_PAS//VCC/am/CONS/tmp/TM</v>
      </c>
      <c r="Y643" s="66"/>
      <c r="Z643" s="67"/>
      <c r="AA643" s="67"/>
      <c r="AB643" s="67"/>
      <c r="AC643" s="67"/>
      <c r="AD643" s="67"/>
      <c r="AE643" s="72" t="str">
        <f t="shared" si="811"/>
        <v>151_02_PAS3DTH_CVC__0</v>
      </c>
      <c r="AF643" s="90">
        <f t="shared" si="811"/>
        <v>0</v>
      </c>
      <c r="AG643" s="66" t="str">
        <f t="shared" si="811"/>
        <v>TAC</v>
      </c>
      <c r="AH643" s="67">
        <f t="shared" si="811"/>
        <v>0</v>
      </c>
      <c r="AI643" s="67">
        <f t="shared" si="811"/>
        <v>0</v>
      </c>
      <c r="AJ643" s="67" t="str">
        <f t="shared" si="811"/>
        <v>lon</v>
      </c>
      <c r="AK643" s="68">
        <f t="shared" si="811"/>
        <v>0</v>
      </c>
      <c r="AL643" s="64">
        <f t="shared" si="811"/>
        <v>0</v>
      </c>
      <c r="AM643" s="64" t="str">
        <f t="shared" si="811"/>
        <v>TAC</v>
      </c>
      <c r="AN643" s="64">
        <f t="shared" si="811"/>
        <v>0</v>
      </c>
      <c r="AO643" s="64">
        <f t="shared" si="811"/>
        <v>0</v>
      </c>
      <c r="AP643" s="64">
        <f t="shared" si="811"/>
        <v>0</v>
      </c>
      <c r="AQ643" s="64">
        <f t="shared" si="811"/>
        <v>0</v>
      </c>
      <c r="AR643" s="64">
        <f t="shared" si="811"/>
        <v>0</v>
      </c>
      <c r="AS643" s="68"/>
      <c r="AT643" s="78" t="s">
        <v>130</v>
      </c>
      <c r="AU643" s="79">
        <v>10</v>
      </c>
      <c r="AV643" s="79">
        <v>40</v>
      </c>
      <c r="AW643" s="80"/>
      <c r="AX643" s="106" t="str">
        <f>E643</f>
        <v>consigne d'ambiance été réduit (concentrateur de zone)</v>
      </c>
      <c r="AY643" s="63" t="s">
        <v>503</v>
      </c>
      <c r="BA643" s="36" t="s">
        <v>185</v>
      </c>
      <c r="BB643" s="27">
        <f t="shared" si="786"/>
        <v>0</v>
      </c>
      <c r="BC643" s="27">
        <f t="shared" si="787"/>
        <v>0</v>
      </c>
      <c r="BD643" s="27"/>
      <c r="BE643" s="27">
        <f>IF(BA643="NON",0,I643+J643+K643+L643)</f>
        <v>0</v>
      </c>
      <c r="BF643" s="27"/>
      <c r="BG643" s="27">
        <f t="shared" si="788"/>
        <v>0</v>
      </c>
      <c r="BH643" s="1"/>
      <c r="BI643" s="1" t="str">
        <f t="shared" si="812"/>
        <v>2_02_PAS_2_PHA_CVC_DEB</v>
      </c>
      <c r="BJ643" s="1"/>
      <c r="BK643" s="1"/>
      <c r="BL643" s="1"/>
      <c r="BM643" s="1"/>
      <c r="BN643" s="1"/>
      <c r="BO643" s="1"/>
      <c r="BP643" s="1"/>
      <c r="BQ643" s="1"/>
      <c r="BR643" s="1"/>
      <c r="BS643" s="38" t="s">
        <v>185</v>
      </c>
      <c r="BT643" s="107"/>
      <c r="BU643" s="108"/>
      <c r="BV643" s="28"/>
      <c r="BW643" s="28"/>
      <c r="BX643" s="27"/>
      <c r="BY643" s="27"/>
      <c r="BZ643" s="38">
        <f>IF(BS643="OUI",IF((BC643+BB643)&lt;&gt;0,(BB643+BC643),0),0)</f>
        <v>0</v>
      </c>
      <c r="CA643" s="38">
        <f>IF(BS643="OUI",IF((BE643+BG643)&lt;&gt;0,(BG643+BE643),0),0)</f>
        <v>0</v>
      </c>
      <c r="CB643" s="38">
        <f t="shared" si="816"/>
        <v>0</v>
      </c>
      <c r="CC643" s="38">
        <f t="shared" si="816"/>
        <v>0</v>
      </c>
      <c r="CD643" s="38">
        <f>IF(OR(BS643=0,BS643="NON"),0,B643&amp;"_"&amp;M643&amp;N643&amp;O643&amp;"_"&amp;P643&amp;"_"&amp;Q643&amp;"_"&amp;R643&amp;S643&amp;T643&amp;U643&amp;V643&amp;"_FORC"&amp;IF(CB643=0,"TR","TC"))</f>
        <v>0</v>
      </c>
      <c r="CE643" s="27"/>
      <c r="CF643" s="27"/>
      <c r="CG643" s="158" t="str">
        <f t="shared" si="817"/>
        <v>NON</v>
      </c>
      <c r="CH643" s="158" t="s">
        <v>581</v>
      </c>
      <c r="CI643" s="170">
        <v>0.2</v>
      </c>
      <c r="CJ643" s="116"/>
      <c r="CK643" s="27"/>
      <c r="CL643" s="116"/>
      <c r="CM643" s="27"/>
      <c r="CN643" s="116"/>
      <c r="CO643" s="27"/>
      <c r="CP643" s="171" t="str">
        <f t="shared" si="815"/>
        <v>NON</v>
      </c>
      <c r="CQ643" s="171">
        <f t="shared" si="789"/>
        <v>0</v>
      </c>
      <c r="CR643" s="171"/>
      <c r="CS643" s="171">
        <f t="shared" si="790"/>
        <v>0</v>
      </c>
      <c r="CT643" s="171"/>
      <c r="CU643" s="171"/>
      <c r="CV643" s="86">
        <f t="shared" si="818"/>
        <v>1</v>
      </c>
      <c r="CW643" s="86">
        <f t="shared" si="792"/>
        <v>0</v>
      </c>
    </row>
    <row r="644" spans="1:101" customFormat="1" outlineLevel="2" x14ac:dyDescent="0.3">
      <c r="A644" s="162"/>
      <c r="B644" s="41">
        <f t="shared" si="783"/>
        <v>163</v>
      </c>
      <c r="C644" s="41">
        <f t="shared" si="809"/>
        <v>0</v>
      </c>
      <c r="D644" s="59" t="str">
        <f t="shared" si="809"/>
        <v>Monosplit Zone DEBLIST</v>
      </c>
      <c r="E644" s="37" t="s">
        <v>457</v>
      </c>
      <c r="F644" s="34"/>
      <c r="G644" s="34"/>
      <c r="H644" s="34"/>
      <c r="I644" s="34">
        <v>1</v>
      </c>
      <c r="J644" s="34"/>
      <c r="K644" s="34"/>
      <c r="L644" s="34"/>
      <c r="M644" s="39" t="str">
        <f t="shared" si="810"/>
        <v>02_PAS</v>
      </c>
      <c r="N644" s="39">
        <f t="shared" si="810"/>
        <v>3</v>
      </c>
      <c r="O644" s="39" t="str">
        <f t="shared" si="810"/>
        <v>DTH</v>
      </c>
      <c r="P644" s="39" t="str">
        <f t="shared" si="810"/>
        <v>CVC</v>
      </c>
      <c r="Q644" s="39"/>
      <c r="R644" s="28" t="str">
        <f t="shared" si="799"/>
        <v>VCC</v>
      </c>
      <c r="S644" s="28" t="s">
        <v>162</v>
      </c>
      <c r="T644" s="28" t="s">
        <v>395</v>
      </c>
      <c r="U644" s="28" t="s">
        <v>149</v>
      </c>
      <c r="V644" s="28" t="s">
        <v>465</v>
      </c>
      <c r="W644" s="28" t="str">
        <f t="shared" si="784"/>
        <v>TM</v>
      </c>
      <c r="X644" s="29" t="str">
        <f t="shared" si="785"/>
        <v>CVC/02_PAS//VCC/am/CONS/tmp/TM</v>
      </c>
      <c r="Y644" s="66"/>
      <c r="Z644" s="67"/>
      <c r="AA644" s="67"/>
      <c r="AB644" s="67"/>
      <c r="AC644" s="67"/>
      <c r="AD644" s="67"/>
      <c r="AE644" s="72" t="str">
        <f t="shared" si="811"/>
        <v>151_02_PAS3DTH_CVC__0</v>
      </c>
      <c r="AF644" s="90">
        <f t="shared" si="811"/>
        <v>0</v>
      </c>
      <c r="AG644" s="66" t="str">
        <f t="shared" si="811"/>
        <v>TAC</v>
      </c>
      <c r="AH644" s="67">
        <f t="shared" si="811"/>
        <v>0</v>
      </c>
      <c r="AI644" s="67">
        <f t="shared" si="811"/>
        <v>0</v>
      </c>
      <c r="AJ644" s="67" t="str">
        <f t="shared" si="811"/>
        <v>lon</v>
      </c>
      <c r="AK644" s="68">
        <f t="shared" si="811"/>
        <v>0</v>
      </c>
      <c r="AL644" s="64">
        <f t="shared" si="811"/>
        <v>0</v>
      </c>
      <c r="AM644" s="64" t="str">
        <f t="shared" si="811"/>
        <v>TAC</v>
      </c>
      <c r="AN644" s="64">
        <f t="shared" si="811"/>
        <v>0</v>
      </c>
      <c r="AO644" s="64">
        <f t="shared" si="811"/>
        <v>0</v>
      </c>
      <c r="AP644" s="64">
        <f t="shared" si="811"/>
        <v>0</v>
      </c>
      <c r="AQ644" s="64">
        <f t="shared" si="811"/>
        <v>0</v>
      </c>
      <c r="AR644" s="64">
        <f t="shared" si="811"/>
        <v>0</v>
      </c>
      <c r="AS644" s="68"/>
      <c r="AT644" s="78" t="s">
        <v>130</v>
      </c>
      <c r="AU644" s="79">
        <v>10</v>
      </c>
      <c r="AV644" s="79">
        <v>40</v>
      </c>
      <c r="AW644" s="80"/>
      <c r="AX644" s="106" t="str">
        <f>E644</f>
        <v>consigne d'ambiance hiver (concentrateur de zone)</v>
      </c>
      <c r="AY644" s="63" t="s">
        <v>503</v>
      </c>
      <c r="BA644" s="36" t="s">
        <v>185</v>
      </c>
      <c r="BB644" s="27">
        <f t="shared" si="786"/>
        <v>0</v>
      </c>
      <c r="BC644" s="27">
        <f t="shared" si="787"/>
        <v>0</v>
      </c>
      <c r="BD644" s="27"/>
      <c r="BE644" s="27">
        <f>IF(BA644="NON",0,I644+J644+K644+L644)</f>
        <v>0</v>
      </c>
      <c r="BF644" s="27"/>
      <c r="BG644" s="27">
        <f t="shared" si="788"/>
        <v>0</v>
      </c>
      <c r="BH644" s="1"/>
      <c r="BI644" s="1" t="str">
        <f t="shared" si="812"/>
        <v>2_02_PAS_2_PHA_CVC_DEB</v>
      </c>
      <c r="BJ644" s="1"/>
      <c r="BK644" s="1"/>
      <c r="BL644" s="1"/>
      <c r="BM644" s="1"/>
      <c r="BN644" s="1"/>
      <c r="BO644" s="1"/>
      <c r="BP644" s="1"/>
      <c r="BQ644" s="1"/>
      <c r="BR644" s="1"/>
      <c r="BS644" s="38" t="s">
        <v>185</v>
      </c>
      <c r="BT644" s="107"/>
      <c r="BU644" s="108"/>
      <c r="BV644" s="28"/>
      <c r="BW644" s="28"/>
      <c r="BX644" s="27"/>
      <c r="BY644" s="27"/>
      <c r="BZ644" s="38">
        <f>IF(BS644="OUI",IF((BC644+BB644)&lt;&gt;0,(BB644+BC644),0),0)</f>
        <v>0</v>
      </c>
      <c r="CA644" s="38">
        <f>IF(BS644="OUI",IF((BE644+BG644)&lt;&gt;0,(BG644+BE644),0),0)</f>
        <v>0</v>
      </c>
      <c r="CB644" s="38">
        <f t="shared" si="816"/>
        <v>0</v>
      </c>
      <c r="CC644" s="38">
        <f t="shared" si="816"/>
        <v>0</v>
      </c>
      <c r="CD644" s="38">
        <f>IF(OR(BS644=0,BS644="NON"),0,B644&amp;"_"&amp;M644&amp;N644&amp;O644&amp;"_"&amp;P644&amp;"_"&amp;Q644&amp;"_"&amp;R644&amp;S644&amp;T644&amp;U644&amp;V644&amp;"_FORC"&amp;IF(CB644=0,"TR","TC"))</f>
        <v>0</v>
      </c>
      <c r="CE644" s="27"/>
      <c r="CF644" s="27"/>
      <c r="CG644" s="158" t="str">
        <f t="shared" si="817"/>
        <v>NON</v>
      </c>
      <c r="CH644" s="158" t="s">
        <v>581</v>
      </c>
      <c r="CI644" s="170">
        <v>0.2</v>
      </c>
      <c r="CJ644" s="116"/>
      <c r="CK644" s="27"/>
      <c r="CL644" s="116"/>
      <c r="CM644" s="27"/>
      <c r="CN644" s="116"/>
      <c r="CO644" s="27"/>
      <c r="CP644" s="171" t="str">
        <f t="shared" si="815"/>
        <v>NON</v>
      </c>
      <c r="CQ644" s="171">
        <f t="shared" si="789"/>
        <v>0</v>
      </c>
      <c r="CR644" s="171"/>
      <c r="CS644" s="171">
        <f t="shared" si="790"/>
        <v>0</v>
      </c>
      <c r="CT644" s="171"/>
      <c r="CU644" s="171"/>
      <c r="CV644" s="86">
        <f t="shared" si="818"/>
        <v>1</v>
      </c>
      <c r="CW644" s="86">
        <f t="shared" si="792"/>
        <v>0</v>
      </c>
    </row>
    <row r="645" spans="1:101" customFormat="1" outlineLevel="2" x14ac:dyDescent="0.3">
      <c r="A645" s="162"/>
      <c r="B645" s="41">
        <f t="shared" si="783"/>
        <v>164</v>
      </c>
      <c r="C645" s="41">
        <f t="shared" si="809"/>
        <v>0</v>
      </c>
      <c r="D645" s="59" t="str">
        <f t="shared" si="809"/>
        <v>Monosplit Zone DEBLIST</v>
      </c>
      <c r="E645" s="37" t="s">
        <v>490</v>
      </c>
      <c r="F645" s="34"/>
      <c r="G645" s="34"/>
      <c r="H645" s="34"/>
      <c r="I645" s="34">
        <v>1</v>
      </c>
      <c r="J645" s="34"/>
      <c r="K645" s="34"/>
      <c r="L645" s="34"/>
      <c r="M645" s="39" t="str">
        <f t="shared" si="810"/>
        <v>02_PAS</v>
      </c>
      <c r="N645" s="39">
        <f t="shared" si="810"/>
        <v>3</v>
      </c>
      <c r="O645" s="39" t="str">
        <f t="shared" si="810"/>
        <v>DTH</v>
      </c>
      <c r="P645" s="39" t="str">
        <f t="shared" si="810"/>
        <v>CVC</v>
      </c>
      <c r="Q645" s="39"/>
      <c r="R645" s="28" t="str">
        <f t="shared" si="799"/>
        <v>VCC</v>
      </c>
      <c r="S645" s="28" t="s">
        <v>162</v>
      </c>
      <c r="T645" s="28" t="s">
        <v>395</v>
      </c>
      <c r="U645" s="28" t="s">
        <v>149</v>
      </c>
      <c r="V645" s="28" t="s">
        <v>495</v>
      </c>
      <c r="W645" s="28" t="str">
        <f t="shared" si="784"/>
        <v>TM</v>
      </c>
      <c r="X645" s="29" t="str">
        <f t="shared" si="785"/>
        <v>CVC/02_PAS//VCC/am/CONS/tmp/TM</v>
      </c>
      <c r="Y645" s="66"/>
      <c r="Z645" s="67"/>
      <c r="AA645" s="67"/>
      <c r="AB645" s="67"/>
      <c r="AC645" s="67"/>
      <c r="AD645" s="67"/>
      <c r="AE645" s="72" t="str">
        <f t="shared" si="811"/>
        <v>151_02_PAS3DTH_CVC__0</v>
      </c>
      <c r="AF645" s="90">
        <f t="shared" si="811"/>
        <v>0</v>
      </c>
      <c r="AG645" s="66" t="str">
        <f t="shared" si="811"/>
        <v>TAC</v>
      </c>
      <c r="AH645" s="67">
        <f t="shared" si="811"/>
        <v>0</v>
      </c>
      <c r="AI645" s="67">
        <f t="shared" si="811"/>
        <v>0</v>
      </c>
      <c r="AJ645" s="67" t="str">
        <f t="shared" si="811"/>
        <v>lon</v>
      </c>
      <c r="AK645" s="68">
        <f t="shared" si="811"/>
        <v>0</v>
      </c>
      <c r="AL645" s="64">
        <f t="shared" si="811"/>
        <v>0</v>
      </c>
      <c r="AM645" s="64" t="str">
        <f t="shared" si="811"/>
        <v>TAC</v>
      </c>
      <c r="AN645" s="64">
        <f t="shared" si="811"/>
        <v>0</v>
      </c>
      <c r="AO645" s="64">
        <f t="shared" si="811"/>
        <v>0</v>
      </c>
      <c r="AP645" s="64">
        <f t="shared" si="811"/>
        <v>0</v>
      </c>
      <c r="AQ645" s="64">
        <f t="shared" si="811"/>
        <v>0</v>
      </c>
      <c r="AR645" s="64">
        <f t="shared" si="811"/>
        <v>0</v>
      </c>
      <c r="AS645" s="68"/>
      <c r="AT645" s="78" t="s">
        <v>130</v>
      </c>
      <c r="AU645" s="79">
        <v>10</v>
      </c>
      <c r="AV645" s="79">
        <v>40</v>
      </c>
      <c r="AW645" s="80"/>
      <c r="AX645" s="106" t="str">
        <f>E645</f>
        <v>consigne d'ambiance hiver réduit (concentrateur de zone)</v>
      </c>
      <c r="AY645" s="63" t="s">
        <v>503</v>
      </c>
      <c r="BA645" s="36" t="s">
        <v>185</v>
      </c>
      <c r="BB645" s="27">
        <f t="shared" si="786"/>
        <v>0</v>
      </c>
      <c r="BC645" s="27">
        <f t="shared" si="787"/>
        <v>0</v>
      </c>
      <c r="BD645" s="27"/>
      <c r="BE645" s="27">
        <f>IF(BA645="NON",0,I645+J645+K645+L645)</f>
        <v>0</v>
      </c>
      <c r="BF645" s="27"/>
      <c r="BG645" s="27">
        <f t="shared" si="788"/>
        <v>0</v>
      </c>
      <c r="BH645" s="1"/>
      <c r="BI645" s="1" t="str">
        <f t="shared" si="812"/>
        <v>2_02_PAS_2_PHA_CVC_DEB</v>
      </c>
      <c r="BJ645" s="1"/>
      <c r="BK645" s="1"/>
      <c r="BL645" s="1"/>
      <c r="BM645" s="1"/>
      <c r="BN645" s="1"/>
      <c r="BO645" s="1"/>
      <c r="BP645" s="1"/>
      <c r="BQ645" s="1"/>
      <c r="BR645" s="1"/>
      <c r="BS645" s="38" t="s">
        <v>185</v>
      </c>
      <c r="BT645" s="107"/>
      <c r="BU645" s="108"/>
      <c r="BV645" s="28"/>
      <c r="BW645" s="28"/>
      <c r="BX645" s="27"/>
      <c r="BY645" s="27"/>
      <c r="BZ645" s="38">
        <f>IF(BS645="OUI",IF((BC645+BB645)&lt;&gt;0,(BB645+BC645),0),0)</f>
        <v>0</v>
      </c>
      <c r="CA645" s="38">
        <f>IF(BS645="OUI",IF((BE645+BG645)&lt;&gt;0,(BG645+BE645),0),0)</f>
        <v>0</v>
      </c>
      <c r="CB645" s="38">
        <f t="shared" si="816"/>
        <v>0</v>
      </c>
      <c r="CC645" s="38">
        <f t="shared" si="816"/>
        <v>0</v>
      </c>
      <c r="CD645" s="38">
        <f>IF(OR(BS645=0,BS645="NON"),0,B645&amp;"_"&amp;M645&amp;N645&amp;O645&amp;"_"&amp;P645&amp;"_"&amp;Q645&amp;"_"&amp;R645&amp;S645&amp;T645&amp;U645&amp;V645&amp;"_FORC"&amp;IF(CB645=0,"TR","TC"))</f>
        <v>0</v>
      </c>
      <c r="CE645" s="27"/>
      <c r="CF645" s="27"/>
      <c r="CG645" s="158" t="str">
        <f t="shared" si="817"/>
        <v>NON</v>
      </c>
      <c r="CH645" s="158" t="s">
        <v>581</v>
      </c>
      <c r="CI645" s="170">
        <v>0.2</v>
      </c>
      <c r="CJ645" s="116"/>
      <c r="CK645" s="27"/>
      <c r="CL645" s="116"/>
      <c r="CM645" s="27"/>
      <c r="CN645" s="116"/>
      <c r="CO645" s="27"/>
      <c r="CP645" s="171" t="str">
        <f t="shared" si="815"/>
        <v>NON</v>
      </c>
      <c r="CQ645" s="171">
        <f t="shared" si="789"/>
        <v>0</v>
      </c>
      <c r="CR645" s="171"/>
      <c r="CS645" s="171">
        <f t="shared" si="790"/>
        <v>0</v>
      </c>
      <c r="CT645" s="171"/>
      <c r="CU645" s="171"/>
      <c r="CV645" s="86">
        <f t="shared" si="818"/>
        <v>1</v>
      </c>
      <c r="CW645" s="86">
        <f t="shared" si="792"/>
        <v>0</v>
      </c>
    </row>
    <row r="646" spans="1:101" customFormat="1" outlineLevel="1" x14ac:dyDescent="0.3">
      <c r="A646" s="42"/>
      <c r="B646" s="42">
        <f t="shared" si="783"/>
        <v>165</v>
      </c>
      <c r="C646" s="42"/>
      <c r="D646" s="105" t="s">
        <v>1305</v>
      </c>
      <c r="E646" s="1" t="s">
        <v>1253</v>
      </c>
      <c r="F646" s="34"/>
      <c r="G646" s="34"/>
      <c r="H646" s="34"/>
      <c r="I646" s="34">
        <v>1</v>
      </c>
      <c r="J646" s="34"/>
      <c r="K646" s="34"/>
      <c r="L646" s="34"/>
      <c r="M646" s="27" t="s">
        <v>1262</v>
      </c>
      <c r="N646" s="27">
        <v>3</v>
      </c>
      <c r="O646" s="27" t="s">
        <v>1264</v>
      </c>
      <c r="P646" s="27" t="s">
        <v>29</v>
      </c>
      <c r="Q646" s="27"/>
      <c r="R646" s="27" t="s">
        <v>38</v>
      </c>
      <c r="S646" s="27" t="s">
        <v>162</v>
      </c>
      <c r="T646" s="27" t="s">
        <v>69</v>
      </c>
      <c r="U646" s="27" t="s">
        <v>149</v>
      </c>
      <c r="V646" s="27"/>
      <c r="W646" s="27" t="str">
        <f t="shared" si="784"/>
        <v>TM</v>
      </c>
      <c r="X646" s="27" t="str">
        <f t="shared" si="785"/>
        <v>CVC/02_PAS//VCC/am/SND/tmp/TM</v>
      </c>
      <c r="Y646" s="66"/>
      <c r="Z646" s="67"/>
      <c r="AA646" s="67"/>
      <c r="AB646" s="67"/>
      <c r="AC646" s="67"/>
      <c r="AD646" s="67"/>
      <c r="AE646" s="66" t="str">
        <f>IF(AG646=0,0,B646&amp;"_"&amp;M646&amp;N646&amp;O646&amp;"_"&amp;P646&amp;"_"&amp;Q646&amp;"_"&amp;AF646)</f>
        <v>165_02_PAS3DTH_CVC__0</v>
      </c>
      <c r="AF646" s="67">
        <v>0</v>
      </c>
      <c r="AG646" s="66" t="s">
        <v>286</v>
      </c>
      <c r="AH646" s="67"/>
      <c r="AI646" s="67"/>
      <c r="AJ646" s="67" t="s">
        <v>322</v>
      </c>
      <c r="AK646" s="68"/>
      <c r="AL646" s="66">
        <v>0</v>
      </c>
      <c r="AM646" s="66" t="s">
        <v>286</v>
      </c>
      <c r="AN646" s="66">
        <f>VLOOKUP($AL646,aut_car,3,FALSE)</f>
        <v>0</v>
      </c>
      <c r="AO646" s="66">
        <f>VLOOKUP($AL646,aut_car,4,FALSE)</f>
        <v>0</v>
      </c>
      <c r="AP646" s="66">
        <f>VLOOKUP($AL646,aut_car,5,FALSE)</f>
        <v>0</v>
      </c>
      <c r="AQ646" s="66">
        <f>VLOOKUP($AL646,aut_car,6,FALSE)</f>
        <v>0</v>
      </c>
      <c r="AR646" s="66">
        <f>VLOOKUP($AL646,aut_car,7,FALSE)</f>
        <v>0</v>
      </c>
      <c r="AS646" s="68"/>
      <c r="AT646" s="176" t="s">
        <v>130</v>
      </c>
      <c r="AU646" s="177">
        <v>-50</v>
      </c>
      <c r="AV646" s="177">
        <v>50</v>
      </c>
      <c r="AW646" s="178"/>
      <c r="AX646" s="63" t="str">
        <f t="shared" ref="AX646:AX656" si="819">E646</f>
        <v>Sonde de température d'ambiance</v>
      </c>
      <c r="AY646" s="63"/>
      <c r="BA646" s="27" t="s">
        <v>184</v>
      </c>
      <c r="BB646" s="27">
        <f t="shared" si="786"/>
        <v>0</v>
      </c>
      <c r="BC646" s="27">
        <f t="shared" si="787"/>
        <v>0</v>
      </c>
      <c r="BD646" s="27"/>
      <c r="BE646" s="27">
        <f t="shared" ref="BE646:BE656" si="820">IF(BA646="NON",0,I646+J646+K646+L646)</f>
        <v>1</v>
      </c>
      <c r="BF646" s="27"/>
      <c r="BG646" s="27">
        <f t="shared" si="788"/>
        <v>0</v>
      </c>
      <c r="BH646" s="1" t="s">
        <v>1309</v>
      </c>
      <c r="BI646" s="1" t="s">
        <v>1312</v>
      </c>
      <c r="BJ646" s="1"/>
      <c r="BK646" s="1"/>
      <c r="BL646" s="1"/>
      <c r="BM646" s="1"/>
      <c r="BN646" s="1"/>
      <c r="BO646" s="1"/>
      <c r="BP646" s="1"/>
      <c r="BQ646" s="1"/>
      <c r="BR646" s="1"/>
      <c r="BS646" s="27" t="s">
        <v>185</v>
      </c>
      <c r="BT646" s="167">
        <f>IF(BS646="OUI",1,0)</f>
        <v>0</v>
      </c>
      <c r="BU646" s="168">
        <f>IF(BS646="OUI",1,0)</f>
        <v>0</v>
      </c>
      <c r="BV646" s="27">
        <f>IF(OR(BS646=0,BS646="NON"),0,B646&amp;"_"&amp;M646&amp;N646&amp;O646&amp;"_"&amp;P646&amp;"_"&amp;Q646&amp;"_"&amp;R646&amp;S646&amp;T646&amp;U646&amp;V646&amp;"_MANU")</f>
        <v>0</v>
      </c>
      <c r="BW646" s="27">
        <f>IF(BS646="OUI",1,0)</f>
        <v>0</v>
      </c>
      <c r="BX646" s="27"/>
      <c r="BY646" s="27"/>
      <c r="BZ646" s="27">
        <f>IF(BS646="OUI",IF((BC646+BB646)&lt;&gt;0,(BB646+BC646),0),0)</f>
        <v>0</v>
      </c>
      <c r="CA646" s="27">
        <f>IF(BS646="OUI",IF((BE646+BG646)&lt;&gt;0,(BG646+BE646),0),0)</f>
        <v>0</v>
      </c>
      <c r="CB646" s="27">
        <f t="shared" si="816"/>
        <v>0</v>
      </c>
      <c r="CC646" s="27">
        <f t="shared" si="816"/>
        <v>0</v>
      </c>
      <c r="CD646" s="27">
        <f t="shared" ref="CD646:CD656" si="821">IF(OR(BS646=0,BS646="NON"),0,B646&amp;"_"&amp;M646&amp;N646&amp;O646&amp;"_"&amp;P646&amp;"_"&amp;Q646&amp;"_"&amp;R646&amp;S646&amp;T646&amp;U646&amp;V646&amp;"_FORC"&amp;IF(CB646=0,"TR","TC"))</f>
        <v>0</v>
      </c>
      <c r="CE646" s="27"/>
      <c r="CF646" s="27"/>
      <c r="CG646" s="27" t="str">
        <f t="shared" si="817"/>
        <v>OUI</v>
      </c>
      <c r="CH646" s="27" t="s">
        <v>581</v>
      </c>
      <c r="CI646" s="126">
        <v>0.2</v>
      </c>
      <c r="CJ646" s="116"/>
      <c r="CK646" s="27"/>
      <c r="CL646" s="116"/>
      <c r="CM646" s="27"/>
      <c r="CN646" s="116"/>
      <c r="CO646" s="27"/>
      <c r="CP646" s="27" t="str">
        <f t="shared" si="815"/>
        <v>NON</v>
      </c>
      <c r="CQ646" s="27">
        <f t="shared" si="789"/>
        <v>0</v>
      </c>
      <c r="CR646" s="27"/>
      <c r="CS646" s="27">
        <f t="shared" si="790"/>
        <v>0</v>
      </c>
      <c r="CT646" s="27"/>
      <c r="CU646" s="27"/>
      <c r="CV646" s="179">
        <f t="shared" si="818"/>
        <v>1</v>
      </c>
      <c r="CW646" s="179">
        <f t="shared" si="792"/>
        <v>1</v>
      </c>
    </row>
    <row r="647" spans="1:101" customFormat="1" outlineLevel="2" x14ac:dyDescent="0.3">
      <c r="A647" s="162"/>
      <c r="B647" s="41">
        <f t="shared" si="783"/>
        <v>166</v>
      </c>
      <c r="C647" s="41">
        <f t="shared" ref="C647:D659" si="822">C646</f>
        <v>0</v>
      </c>
      <c r="D647" s="59" t="str">
        <f t="shared" si="822"/>
        <v>Monosplit Zone AUTOMATE</v>
      </c>
      <c r="E647" s="37" t="s">
        <v>1304</v>
      </c>
      <c r="F647" s="34"/>
      <c r="G647" s="34">
        <v>1</v>
      </c>
      <c r="H647" s="34"/>
      <c r="I647" s="34"/>
      <c r="J647" s="34"/>
      <c r="K647" s="34"/>
      <c r="L647" s="34"/>
      <c r="M647" s="39" t="str">
        <f t="shared" ref="M647:P659" si="823">M646</f>
        <v>02_PAS</v>
      </c>
      <c r="N647" s="39">
        <f t="shared" si="823"/>
        <v>3</v>
      </c>
      <c r="O647" s="39" t="str">
        <f t="shared" si="823"/>
        <v>DTH</v>
      </c>
      <c r="P647" s="39" t="str">
        <f t="shared" si="823"/>
        <v>CVC</v>
      </c>
      <c r="Q647" s="39"/>
      <c r="R647" s="28" t="str">
        <f t="shared" ref="R647:R659" si="824">R646</f>
        <v>VCC</v>
      </c>
      <c r="S647" s="28" t="s">
        <v>162</v>
      </c>
      <c r="T647" s="28" t="s">
        <v>237</v>
      </c>
      <c r="U647" s="28" t="s">
        <v>463</v>
      </c>
      <c r="V647" s="28"/>
      <c r="W647" s="28" t="str">
        <f t="shared" si="784"/>
        <v>TS</v>
      </c>
      <c r="X647" s="29" t="str">
        <f t="shared" si="785"/>
        <v>CVC/02_PAS//VCC/am/CAPT/fei/TS</v>
      </c>
      <c r="Y647" s="66"/>
      <c r="Z647" s="67"/>
      <c r="AA647" s="67"/>
      <c r="AB647" s="67"/>
      <c r="AC647" s="67"/>
      <c r="AD647" s="67"/>
      <c r="AE647" s="72" t="str">
        <f t="shared" ref="AE647:AR659" si="825">AE646</f>
        <v>165_02_PAS3DTH_CVC__0</v>
      </c>
      <c r="AF647" s="90">
        <f t="shared" si="825"/>
        <v>0</v>
      </c>
      <c r="AG647" s="66" t="str">
        <f t="shared" si="825"/>
        <v>TAC</v>
      </c>
      <c r="AH647" s="67">
        <f t="shared" si="825"/>
        <v>0</v>
      </c>
      <c r="AI647" s="67">
        <f t="shared" si="825"/>
        <v>0</v>
      </c>
      <c r="AJ647" s="67" t="str">
        <f t="shared" si="825"/>
        <v>lon</v>
      </c>
      <c r="AK647" s="68">
        <f t="shared" si="825"/>
        <v>0</v>
      </c>
      <c r="AL647" s="64">
        <f t="shared" si="825"/>
        <v>0</v>
      </c>
      <c r="AM647" s="64" t="str">
        <f t="shared" si="825"/>
        <v>TAC</v>
      </c>
      <c r="AN647" s="64">
        <f t="shared" si="825"/>
        <v>0</v>
      </c>
      <c r="AO647" s="64">
        <f t="shared" si="825"/>
        <v>0</v>
      </c>
      <c r="AP647" s="64">
        <f t="shared" si="825"/>
        <v>0</v>
      </c>
      <c r="AQ647" s="64">
        <f t="shared" si="825"/>
        <v>0</v>
      </c>
      <c r="AR647" s="64">
        <f t="shared" si="825"/>
        <v>0</v>
      </c>
      <c r="AS647" s="68"/>
      <c r="AT647" s="78" t="s">
        <v>138</v>
      </c>
      <c r="AU647" s="79" t="s">
        <v>114</v>
      </c>
      <c r="AV647" s="79" t="s">
        <v>115</v>
      </c>
      <c r="AW647" s="80"/>
      <c r="AX647" s="106" t="str">
        <f t="shared" si="819"/>
        <v>retour de marche monosplit</v>
      </c>
      <c r="AY647" s="63"/>
      <c r="BA647" s="36" t="s">
        <v>184</v>
      </c>
      <c r="BB647" s="27">
        <f t="shared" si="786"/>
        <v>0</v>
      </c>
      <c r="BC647" s="27">
        <f t="shared" si="787"/>
        <v>1</v>
      </c>
      <c r="BD647" s="27"/>
      <c r="BE647" s="27">
        <f t="shared" si="820"/>
        <v>0</v>
      </c>
      <c r="BF647" s="27"/>
      <c r="BG647" s="27">
        <f t="shared" si="788"/>
        <v>0</v>
      </c>
      <c r="BH647" s="1"/>
      <c r="BI647" s="1" t="str">
        <f t="shared" si="812"/>
        <v>3_02_PAS_2_PHA_CVC_AUTO</v>
      </c>
      <c r="BJ647" s="1"/>
      <c r="BK647" s="1"/>
      <c r="BL647" s="1"/>
      <c r="BM647" s="1"/>
      <c r="BN647" s="1"/>
      <c r="BO647" s="1"/>
      <c r="BP647" s="1"/>
      <c r="BQ647" s="1"/>
      <c r="BR647" s="1"/>
      <c r="BS647" s="38" t="s">
        <v>185</v>
      </c>
      <c r="BT647" s="107">
        <f>IF(BS647="OUI",1,0)</f>
        <v>0</v>
      </c>
      <c r="BU647" s="108">
        <f>IF(BS647="OUI",1,0)</f>
        <v>0</v>
      </c>
      <c r="BV647" s="28">
        <f>IF(OR(BS647=0,BS647="NON"),0,B647&amp;"_"&amp;M647&amp;N647&amp;O647&amp;"_"&amp;P647&amp;"_"&amp;Q647&amp;"_"&amp;R647&amp;S647&amp;T647&amp;U647&amp;V647&amp;"_MANU")</f>
        <v>0</v>
      </c>
      <c r="BW647" s="28">
        <f>IF(BS647="OUI",1,0)</f>
        <v>0</v>
      </c>
      <c r="BX647" s="27"/>
      <c r="BY647" s="27"/>
      <c r="BZ647" s="38">
        <f t="shared" ref="BZ647:BZ656" si="826">IF(BS647="OUI",IF((BC647+BB647)&lt;&gt;0,(BB647+BC647),0),0)</f>
        <v>0</v>
      </c>
      <c r="CA647" s="38">
        <f t="shared" ref="CA647:CA656" si="827">IF(BS647="OUI",IF((BE647+BG647)&lt;&gt;0,(BG647+BE647),0),0)</f>
        <v>0</v>
      </c>
      <c r="CB647" s="38">
        <f t="shared" si="816"/>
        <v>0</v>
      </c>
      <c r="CC647" s="38">
        <f t="shared" si="816"/>
        <v>0</v>
      </c>
      <c r="CD647" s="38">
        <f t="shared" si="821"/>
        <v>0</v>
      </c>
      <c r="CE647" s="27"/>
      <c r="CF647" s="27"/>
      <c r="CG647" s="158" t="str">
        <f t="shared" si="817"/>
        <v>OUI</v>
      </c>
      <c r="CH647" s="158" t="s">
        <v>581</v>
      </c>
      <c r="CI647" s="158"/>
      <c r="CJ647" s="116"/>
      <c r="CK647" s="27"/>
      <c r="CL647" s="116"/>
      <c r="CM647" s="27"/>
      <c r="CN647" s="116"/>
      <c r="CO647" s="27"/>
      <c r="CP647" s="171" t="s">
        <v>184</v>
      </c>
      <c r="CQ647" s="171" t="str">
        <f t="shared" si="789"/>
        <v>CVC</v>
      </c>
      <c r="CR647" s="171" t="s">
        <v>708</v>
      </c>
      <c r="CS647" s="171">
        <f t="shared" si="790"/>
        <v>0</v>
      </c>
      <c r="CT647" s="171"/>
      <c r="CU647" s="171"/>
      <c r="CV647" s="86">
        <f t="shared" si="818"/>
        <v>1</v>
      </c>
      <c r="CW647" s="86">
        <f t="shared" si="792"/>
        <v>1</v>
      </c>
    </row>
    <row r="648" spans="1:101" customFormat="1" outlineLevel="2" x14ac:dyDescent="0.3">
      <c r="A648" s="162"/>
      <c r="B648" s="41">
        <f t="shared" si="783"/>
        <v>167</v>
      </c>
      <c r="C648" s="41">
        <f t="shared" si="822"/>
        <v>0</v>
      </c>
      <c r="D648" s="59" t="str">
        <f t="shared" si="822"/>
        <v>Monosplit Zone AUTOMATE</v>
      </c>
      <c r="E648" s="37" t="s">
        <v>443</v>
      </c>
      <c r="F648" s="34"/>
      <c r="G648" s="34">
        <v>1</v>
      </c>
      <c r="H648" s="34"/>
      <c r="I648" s="34"/>
      <c r="J648" s="34"/>
      <c r="K648" s="34"/>
      <c r="L648" s="34"/>
      <c r="M648" s="39" t="str">
        <f t="shared" si="823"/>
        <v>02_PAS</v>
      </c>
      <c r="N648" s="39">
        <f t="shared" si="823"/>
        <v>3</v>
      </c>
      <c r="O648" s="39" t="str">
        <f t="shared" si="823"/>
        <v>DTH</v>
      </c>
      <c r="P648" s="39" t="str">
        <f t="shared" si="823"/>
        <v>CVC</v>
      </c>
      <c r="Q648" s="39"/>
      <c r="R648" s="28" t="str">
        <f t="shared" si="824"/>
        <v>VCC</v>
      </c>
      <c r="S648" s="28" t="s">
        <v>162</v>
      </c>
      <c r="T648" s="28" t="s">
        <v>237</v>
      </c>
      <c r="U648" s="28" t="s">
        <v>463</v>
      </c>
      <c r="V648" s="28"/>
      <c r="W648" s="28" t="str">
        <f t="shared" si="784"/>
        <v>TS</v>
      </c>
      <c r="X648" s="29" t="str">
        <f t="shared" si="785"/>
        <v>CVC/02_PAS//VCC/am/CAPT/fei/TS</v>
      </c>
      <c r="Y648" s="66"/>
      <c r="Z648" s="67"/>
      <c r="AA648" s="67"/>
      <c r="AB648" s="67"/>
      <c r="AC648" s="67"/>
      <c r="AD648" s="67"/>
      <c r="AE648" s="72" t="str">
        <f t="shared" si="825"/>
        <v>165_02_PAS3DTH_CVC__0</v>
      </c>
      <c r="AF648" s="90">
        <f t="shared" si="825"/>
        <v>0</v>
      </c>
      <c r="AG648" s="66" t="str">
        <f t="shared" si="825"/>
        <v>TAC</v>
      </c>
      <c r="AH648" s="67">
        <f t="shared" si="825"/>
        <v>0</v>
      </c>
      <c r="AI648" s="67">
        <f t="shared" si="825"/>
        <v>0</v>
      </c>
      <c r="AJ648" s="67" t="str">
        <f t="shared" si="825"/>
        <v>lon</v>
      </c>
      <c r="AK648" s="68">
        <f t="shared" si="825"/>
        <v>0</v>
      </c>
      <c r="AL648" s="64">
        <f t="shared" si="825"/>
        <v>0</v>
      </c>
      <c r="AM648" s="64" t="str">
        <f t="shared" si="825"/>
        <v>TAC</v>
      </c>
      <c r="AN648" s="64">
        <f t="shared" si="825"/>
        <v>0</v>
      </c>
      <c r="AO648" s="64">
        <f t="shared" si="825"/>
        <v>0</v>
      </c>
      <c r="AP648" s="64">
        <f t="shared" si="825"/>
        <v>0</v>
      </c>
      <c r="AQ648" s="64">
        <f t="shared" si="825"/>
        <v>0</v>
      </c>
      <c r="AR648" s="64">
        <f t="shared" si="825"/>
        <v>0</v>
      </c>
      <c r="AS648" s="68"/>
      <c r="AT648" s="78" t="s">
        <v>138</v>
      </c>
      <c r="AU648" s="79" t="s">
        <v>114</v>
      </c>
      <c r="AV648" s="79" t="s">
        <v>115</v>
      </c>
      <c r="AW648" s="80"/>
      <c r="AX648" s="106" t="str">
        <f t="shared" si="819"/>
        <v>contact de feuillure</v>
      </c>
      <c r="AY648" s="63"/>
      <c r="BA648" s="36" t="s">
        <v>184</v>
      </c>
      <c r="BB648" s="27">
        <f t="shared" si="786"/>
        <v>0</v>
      </c>
      <c r="BC648" s="27">
        <f t="shared" si="787"/>
        <v>1</v>
      </c>
      <c r="BD648" s="27"/>
      <c r="BE648" s="27">
        <f t="shared" si="820"/>
        <v>0</v>
      </c>
      <c r="BF648" s="27"/>
      <c r="BG648" s="27">
        <f t="shared" si="788"/>
        <v>0</v>
      </c>
      <c r="BH648" s="1"/>
      <c r="BI648" s="1" t="str">
        <f t="shared" si="812"/>
        <v>3_02_PAS_2_PHA_CVC_AUTO</v>
      </c>
      <c r="BJ648" s="1"/>
      <c r="BK648" s="1"/>
      <c r="BL648" s="1"/>
      <c r="BM648" s="1"/>
      <c r="BN648" s="1"/>
      <c r="BO648" s="1"/>
      <c r="BP648" s="1"/>
      <c r="BQ648" s="1"/>
      <c r="BR648" s="1"/>
      <c r="BS648" s="38" t="s">
        <v>185</v>
      </c>
      <c r="BT648" s="107">
        <f>IF(BS648="OUI",1,0)</f>
        <v>0</v>
      </c>
      <c r="BU648" s="108">
        <f>IF(BS648="OUI",1,0)</f>
        <v>0</v>
      </c>
      <c r="BV648" s="28">
        <f>IF(OR(BS648=0,BS648="NON"),0,B648&amp;"_"&amp;M648&amp;N648&amp;O648&amp;"_"&amp;P648&amp;"_"&amp;Q648&amp;"_"&amp;R648&amp;S648&amp;T648&amp;U648&amp;V648&amp;"_MANU")</f>
        <v>0</v>
      </c>
      <c r="BW648" s="28">
        <f>IF(BS648="OUI",1,0)</f>
        <v>0</v>
      </c>
      <c r="BX648" s="27"/>
      <c r="BY648" s="27"/>
      <c r="BZ648" s="38">
        <f t="shared" si="826"/>
        <v>0</v>
      </c>
      <c r="CA648" s="38">
        <f t="shared" si="827"/>
        <v>0</v>
      </c>
      <c r="CB648" s="38">
        <f t="shared" si="816"/>
        <v>0</v>
      </c>
      <c r="CC648" s="38">
        <f t="shared" si="816"/>
        <v>0</v>
      </c>
      <c r="CD648" s="38">
        <f t="shared" si="821"/>
        <v>0</v>
      </c>
      <c r="CE648" s="27"/>
      <c r="CF648" s="27"/>
      <c r="CG648" s="158" t="str">
        <f t="shared" si="817"/>
        <v>OUI</v>
      </c>
      <c r="CH648" s="158" t="s">
        <v>581</v>
      </c>
      <c r="CI648" s="158"/>
      <c r="CJ648" s="116"/>
      <c r="CK648" s="27"/>
      <c r="CL648" s="116"/>
      <c r="CM648" s="27"/>
      <c r="CN648" s="116"/>
      <c r="CO648" s="27"/>
      <c r="CP648" s="171" t="s">
        <v>184</v>
      </c>
      <c r="CQ648" s="171" t="str">
        <f t="shared" si="789"/>
        <v>CVC</v>
      </c>
      <c r="CR648" s="171" t="s">
        <v>708</v>
      </c>
      <c r="CS648" s="171">
        <f t="shared" si="790"/>
        <v>0</v>
      </c>
      <c r="CT648" s="171"/>
      <c r="CU648" s="171"/>
      <c r="CV648" s="86">
        <f t="shared" si="818"/>
        <v>1</v>
      </c>
      <c r="CW648" s="86">
        <f t="shared" si="792"/>
        <v>1</v>
      </c>
    </row>
    <row r="649" spans="1:101" customFormat="1" outlineLevel="2" x14ac:dyDescent="0.3">
      <c r="A649" s="157"/>
      <c r="B649" s="41">
        <f t="shared" si="783"/>
        <v>168</v>
      </c>
      <c r="C649" s="41">
        <f t="shared" si="822"/>
        <v>0</v>
      </c>
      <c r="D649" s="59" t="str">
        <f t="shared" si="822"/>
        <v>Monosplit Zone AUTOMATE</v>
      </c>
      <c r="E649" s="37" t="s">
        <v>86</v>
      </c>
      <c r="F649" s="34"/>
      <c r="G649" s="34">
        <v>1</v>
      </c>
      <c r="H649" s="34"/>
      <c r="I649" s="34"/>
      <c r="J649" s="34"/>
      <c r="K649" s="34"/>
      <c r="L649" s="34"/>
      <c r="M649" s="39" t="str">
        <f t="shared" si="823"/>
        <v>02_PAS</v>
      </c>
      <c r="N649" s="39">
        <f t="shared" si="823"/>
        <v>3</v>
      </c>
      <c r="O649" s="39" t="str">
        <f t="shared" si="823"/>
        <v>DTH</v>
      </c>
      <c r="P649" s="39" t="str">
        <f t="shared" si="823"/>
        <v>CVC</v>
      </c>
      <c r="Q649" s="39"/>
      <c r="R649" s="28" t="str">
        <f t="shared" si="824"/>
        <v>VCC</v>
      </c>
      <c r="S649" s="28" t="s">
        <v>162</v>
      </c>
      <c r="T649" s="28" t="s">
        <v>237</v>
      </c>
      <c r="U649" s="28" t="s">
        <v>463</v>
      </c>
      <c r="V649" s="28"/>
      <c r="W649" s="28" t="str">
        <f t="shared" si="784"/>
        <v>TS</v>
      </c>
      <c r="X649" s="29" t="str">
        <f t="shared" si="785"/>
        <v>CVC/02_PAS//VCC/am/CAPT/fei/TS</v>
      </c>
      <c r="Y649" s="66"/>
      <c r="Z649" s="67"/>
      <c r="AA649" s="67"/>
      <c r="AB649" s="67"/>
      <c r="AC649" s="67"/>
      <c r="AD649" s="67"/>
      <c r="AE649" s="72" t="str">
        <f t="shared" si="825"/>
        <v>165_02_PAS3DTH_CVC__0</v>
      </c>
      <c r="AF649" s="90">
        <f t="shared" si="825"/>
        <v>0</v>
      </c>
      <c r="AG649" s="66" t="str">
        <f t="shared" si="825"/>
        <v>TAC</v>
      </c>
      <c r="AH649" s="67">
        <f t="shared" si="825"/>
        <v>0</v>
      </c>
      <c r="AI649" s="67">
        <f t="shared" si="825"/>
        <v>0</v>
      </c>
      <c r="AJ649" s="67" t="str">
        <f t="shared" si="825"/>
        <v>lon</v>
      </c>
      <c r="AK649" s="68">
        <f t="shared" si="825"/>
        <v>0</v>
      </c>
      <c r="AL649" s="64">
        <f t="shared" si="825"/>
        <v>0</v>
      </c>
      <c r="AM649" s="64" t="str">
        <f t="shared" si="825"/>
        <v>TAC</v>
      </c>
      <c r="AN649" s="64">
        <f t="shared" si="825"/>
        <v>0</v>
      </c>
      <c r="AO649" s="64">
        <f t="shared" si="825"/>
        <v>0</v>
      </c>
      <c r="AP649" s="64">
        <f t="shared" si="825"/>
        <v>0</v>
      </c>
      <c r="AQ649" s="64">
        <f t="shared" si="825"/>
        <v>0</v>
      </c>
      <c r="AR649" s="64">
        <f t="shared" si="825"/>
        <v>0</v>
      </c>
      <c r="AS649" s="68"/>
      <c r="AT649" s="78" t="s">
        <v>138</v>
      </c>
      <c r="AU649" s="79" t="s">
        <v>114</v>
      </c>
      <c r="AV649" s="79" t="s">
        <v>115</v>
      </c>
      <c r="AW649" s="80"/>
      <c r="AX649" s="106" t="str">
        <f t="shared" si="819"/>
        <v>défaut</v>
      </c>
      <c r="AY649" s="63"/>
      <c r="BA649" s="36" t="s">
        <v>184</v>
      </c>
      <c r="BB649" s="27">
        <f t="shared" si="786"/>
        <v>0</v>
      </c>
      <c r="BC649" s="27">
        <f t="shared" si="787"/>
        <v>1</v>
      </c>
      <c r="BD649" s="27"/>
      <c r="BE649" s="27">
        <f t="shared" si="820"/>
        <v>0</v>
      </c>
      <c r="BF649" s="27"/>
      <c r="BG649" s="27">
        <f t="shared" si="788"/>
        <v>0</v>
      </c>
      <c r="BH649" s="1" t="str">
        <f>BH646</f>
        <v>1_02_PAS_2_PHA_CVC_NIV</v>
      </c>
      <c r="BI649" s="1" t="str">
        <f t="shared" si="812"/>
        <v>3_02_PAS_2_PHA_CVC_AUTO</v>
      </c>
      <c r="BJ649" s="1"/>
      <c r="BK649" s="1"/>
      <c r="BL649" s="1"/>
      <c r="BM649" s="1"/>
      <c r="BN649" s="1"/>
      <c r="BO649" s="1"/>
      <c r="BP649" s="1"/>
      <c r="BQ649" s="1"/>
      <c r="BR649" s="1"/>
      <c r="BS649" s="38" t="s">
        <v>185</v>
      </c>
      <c r="BT649" s="107">
        <f>IF(BS649="OUI",1,0)</f>
        <v>0</v>
      </c>
      <c r="BU649" s="108">
        <f>IF(BS649="OUI",1,0)</f>
        <v>0</v>
      </c>
      <c r="BV649" s="28">
        <f>IF(OR(BS649=0,BS649="NON"),0,B649&amp;"_"&amp;M649&amp;N649&amp;O649&amp;"_"&amp;P649&amp;"_"&amp;Q649&amp;"_"&amp;R649&amp;S649&amp;T649&amp;U649&amp;V649&amp;"_MANU")</f>
        <v>0</v>
      </c>
      <c r="BW649" s="28">
        <f>IF(BS649="OUI",1,0)</f>
        <v>0</v>
      </c>
      <c r="BX649" s="27"/>
      <c r="BY649" s="27"/>
      <c r="BZ649" s="38">
        <f t="shared" si="826"/>
        <v>0</v>
      </c>
      <c r="CA649" s="38">
        <f t="shared" si="827"/>
        <v>0</v>
      </c>
      <c r="CB649" s="38">
        <f t="shared" si="816"/>
        <v>0</v>
      </c>
      <c r="CC649" s="38">
        <f t="shared" si="816"/>
        <v>0</v>
      </c>
      <c r="CD649" s="38">
        <f t="shared" si="821"/>
        <v>0</v>
      </c>
      <c r="CE649" s="27"/>
      <c r="CF649" s="27"/>
      <c r="CG649" s="158" t="str">
        <f t="shared" si="817"/>
        <v>OUI</v>
      </c>
      <c r="CH649" s="158" t="s">
        <v>581</v>
      </c>
      <c r="CI649" s="158"/>
      <c r="CJ649" s="116"/>
      <c r="CK649" s="27"/>
      <c r="CL649" s="116"/>
      <c r="CM649" s="27"/>
      <c r="CN649" s="116"/>
      <c r="CO649" s="27"/>
      <c r="CP649" s="171" t="s">
        <v>184</v>
      </c>
      <c r="CQ649" s="171" t="str">
        <f t="shared" si="789"/>
        <v>CVC</v>
      </c>
      <c r="CR649" s="171" t="s">
        <v>708</v>
      </c>
      <c r="CS649" s="171">
        <f t="shared" si="790"/>
        <v>0</v>
      </c>
      <c r="CT649" s="171"/>
      <c r="CU649" s="171"/>
      <c r="CV649" s="86">
        <f t="shared" si="818"/>
        <v>1</v>
      </c>
      <c r="CW649" s="86">
        <f t="shared" si="792"/>
        <v>1</v>
      </c>
    </row>
    <row r="650" spans="1:101" customFormat="1" outlineLevel="2" x14ac:dyDescent="0.3">
      <c r="A650" s="162"/>
      <c r="B650" s="41">
        <f t="shared" si="783"/>
        <v>169</v>
      </c>
      <c r="C650" s="41">
        <f t="shared" si="822"/>
        <v>0</v>
      </c>
      <c r="D650" s="59" t="str">
        <f t="shared" si="822"/>
        <v>Monosplit Zone AUTOMATE</v>
      </c>
      <c r="E650" s="37" t="s">
        <v>447</v>
      </c>
      <c r="F650" s="34"/>
      <c r="G650" s="34"/>
      <c r="H650" s="34">
        <v>1</v>
      </c>
      <c r="I650" s="34"/>
      <c r="J650" s="34"/>
      <c r="K650" s="34"/>
      <c r="L650" s="34"/>
      <c r="M650" s="39" t="str">
        <f t="shared" si="823"/>
        <v>02_PAS</v>
      </c>
      <c r="N650" s="39">
        <f t="shared" si="823"/>
        <v>3</v>
      </c>
      <c r="O650" s="39" t="str">
        <f t="shared" si="823"/>
        <v>DTH</v>
      </c>
      <c r="P650" s="39" t="str">
        <f t="shared" si="823"/>
        <v>CVC</v>
      </c>
      <c r="Q650" s="39"/>
      <c r="R650" s="28" t="str">
        <f t="shared" si="824"/>
        <v>VCC</v>
      </c>
      <c r="S650" s="28" t="s">
        <v>161</v>
      </c>
      <c r="T650" s="28" t="s">
        <v>395</v>
      </c>
      <c r="U650" s="28" t="s">
        <v>89</v>
      </c>
      <c r="V650" s="28" t="s">
        <v>471</v>
      </c>
      <c r="W650" s="28" t="str">
        <f t="shared" si="784"/>
        <v>TC</v>
      </c>
      <c r="X650" s="29" t="str">
        <f t="shared" si="785"/>
        <v>CVC/02_PAS//VCC/as/CONS/vit/TC</v>
      </c>
      <c r="Y650" s="66"/>
      <c r="Z650" s="67"/>
      <c r="AA650" s="67"/>
      <c r="AB650" s="67"/>
      <c r="AC650" s="67"/>
      <c r="AD650" s="67"/>
      <c r="AE650" s="72" t="str">
        <f t="shared" si="825"/>
        <v>165_02_PAS3DTH_CVC__0</v>
      </c>
      <c r="AF650" s="90">
        <f t="shared" si="825"/>
        <v>0</v>
      </c>
      <c r="AG650" s="66" t="str">
        <f t="shared" si="825"/>
        <v>TAC</v>
      </c>
      <c r="AH650" s="67">
        <f t="shared" si="825"/>
        <v>0</v>
      </c>
      <c r="AI650" s="67">
        <f t="shared" si="825"/>
        <v>0</v>
      </c>
      <c r="AJ650" s="67" t="str">
        <f t="shared" si="825"/>
        <v>lon</v>
      </c>
      <c r="AK650" s="68">
        <f t="shared" si="825"/>
        <v>0</v>
      </c>
      <c r="AL650" s="64">
        <f t="shared" si="825"/>
        <v>0</v>
      </c>
      <c r="AM650" s="64" t="str">
        <f t="shared" si="825"/>
        <v>TAC</v>
      </c>
      <c r="AN650" s="64">
        <f t="shared" si="825"/>
        <v>0</v>
      </c>
      <c r="AO650" s="64">
        <f t="shared" si="825"/>
        <v>0</v>
      </c>
      <c r="AP650" s="64">
        <f t="shared" si="825"/>
        <v>0</v>
      </c>
      <c r="AQ650" s="64">
        <f t="shared" si="825"/>
        <v>0</v>
      </c>
      <c r="AR650" s="64">
        <f t="shared" si="825"/>
        <v>0</v>
      </c>
      <c r="AS650" s="68"/>
      <c r="AT650" s="78" t="s">
        <v>138</v>
      </c>
      <c r="AU650" s="79" t="s">
        <v>484</v>
      </c>
      <c r="AV650" s="79" t="s">
        <v>483</v>
      </c>
      <c r="AW650" s="80"/>
      <c r="AX650" s="106" t="str">
        <f t="shared" si="819"/>
        <v>ventilation auto (boitier de commande)</v>
      </c>
      <c r="AY650" s="63" t="s">
        <v>376</v>
      </c>
      <c r="BA650" s="36" t="s">
        <v>184</v>
      </c>
      <c r="BB650" s="27">
        <f t="shared" si="786"/>
        <v>0</v>
      </c>
      <c r="BC650" s="27">
        <f t="shared" si="787"/>
        <v>1</v>
      </c>
      <c r="BD650" s="27"/>
      <c r="BE650" s="27">
        <f t="shared" si="820"/>
        <v>0</v>
      </c>
      <c r="BF650" s="27"/>
      <c r="BG650" s="27">
        <f t="shared" si="788"/>
        <v>0</v>
      </c>
      <c r="BH650" s="1"/>
      <c r="BI650" s="1" t="str">
        <f t="shared" si="812"/>
        <v>3_02_PAS_2_PHA_CVC_AUTO</v>
      </c>
      <c r="BJ650" s="1"/>
      <c r="BK650" s="1"/>
      <c r="BL650" s="1"/>
      <c r="BM650" s="1"/>
      <c r="BN650" s="1"/>
      <c r="BO650" s="1"/>
      <c r="BP650" s="1"/>
      <c r="BQ650" s="1"/>
      <c r="BR650" s="1"/>
      <c r="BS650" s="38" t="s">
        <v>185</v>
      </c>
      <c r="BT650" s="107"/>
      <c r="BU650" s="108"/>
      <c r="BV650" s="28"/>
      <c r="BW650" s="28"/>
      <c r="BX650" s="27"/>
      <c r="BY650" s="27"/>
      <c r="BZ650" s="38">
        <f t="shared" si="826"/>
        <v>0</v>
      </c>
      <c r="CA650" s="38">
        <f t="shared" si="827"/>
        <v>0</v>
      </c>
      <c r="CB650" s="38">
        <f t="shared" si="816"/>
        <v>0</v>
      </c>
      <c r="CC650" s="38">
        <f t="shared" si="816"/>
        <v>0</v>
      </c>
      <c r="CD650" s="38">
        <f t="shared" si="821"/>
        <v>0</v>
      </c>
      <c r="CE650" s="27"/>
      <c r="CF650" s="27"/>
      <c r="CG650" s="158" t="s">
        <v>185</v>
      </c>
      <c r="CH650" s="158"/>
      <c r="CI650" s="158"/>
      <c r="CJ650" s="116"/>
      <c r="CK650" s="27"/>
      <c r="CL650" s="116"/>
      <c r="CM650" s="27"/>
      <c r="CN650" s="116"/>
      <c r="CO650" s="27"/>
      <c r="CP650" s="171" t="str">
        <f t="shared" ref="CP650:CP659" si="828">IF(F650=0,"NON","OUI")</f>
        <v>NON</v>
      </c>
      <c r="CQ650" s="171">
        <f t="shared" si="789"/>
        <v>0</v>
      </c>
      <c r="CR650" s="171"/>
      <c r="CS650" s="171">
        <f t="shared" si="790"/>
        <v>0</v>
      </c>
      <c r="CT650" s="171"/>
      <c r="CU650" s="171"/>
      <c r="CV650" s="86">
        <f t="shared" si="818"/>
        <v>1</v>
      </c>
      <c r="CW650" s="86">
        <f t="shared" si="792"/>
        <v>1</v>
      </c>
    </row>
    <row r="651" spans="1:101" customFormat="1" outlineLevel="2" x14ac:dyDescent="0.3">
      <c r="A651" s="162"/>
      <c r="B651" s="41">
        <f t="shared" si="783"/>
        <v>170</v>
      </c>
      <c r="C651" s="41">
        <f t="shared" si="822"/>
        <v>0</v>
      </c>
      <c r="D651" s="59" t="str">
        <f t="shared" si="822"/>
        <v>Monosplit Zone AUTOMATE</v>
      </c>
      <c r="E651" s="37" t="s">
        <v>1247</v>
      </c>
      <c r="F651" s="34"/>
      <c r="G651" s="34"/>
      <c r="H651" s="34">
        <v>1</v>
      </c>
      <c r="I651" s="34"/>
      <c r="J651" s="34"/>
      <c r="K651" s="34"/>
      <c r="L651" s="34"/>
      <c r="M651" s="39" t="str">
        <f t="shared" si="823"/>
        <v>02_PAS</v>
      </c>
      <c r="N651" s="39">
        <f t="shared" si="823"/>
        <v>3</v>
      </c>
      <c r="O651" s="39" t="str">
        <f t="shared" si="823"/>
        <v>DTH</v>
      </c>
      <c r="P651" s="39" t="str">
        <f t="shared" si="823"/>
        <v>CVC</v>
      </c>
      <c r="Q651" s="39"/>
      <c r="R651" s="28" t="str">
        <f t="shared" si="824"/>
        <v>VCC</v>
      </c>
      <c r="S651" s="28" t="s">
        <v>161</v>
      </c>
      <c r="T651" s="28" t="s">
        <v>395</v>
      </c>
      <c r="U651" s="28" t="s">
        <v>89</v>
      </c>
      <c r="V651" s="28" t="s">
        <v>469</v>
      </c>
      <c r="W651" s="28" t="str">
        <f t="shared" si="784"/>
        <v>TC</v>
      </c>
      <c r="X651" s="29" t="str">
        <f t="shared" si="785"/>
        <v>CVC/02_PAS//VCC/as/CONS/vit/TC</v>
      </c>
      <c r="Y651" s="66"/>
      <c r="Z651" s="67"/>
      <c r="AA651" s="67"/>
      <c r="AB651" s="67"/>
      <c r="AC651" s="67"/>
      <c r="AD651" s="67"/>
      <c r="AE651" s="72" t="str">
        <f t="shared" si="825"/>
        <v>165_02_PAS3DTH_CVC__0</v>
      </c>
      <c r="AF651" s="90">
        <f t="shared" si="825"/>
        <v>0</v>
      </c>
      <c r="AG651" s="66" t="str">
        <f t="shared" si="825"/>
        <v>TAC</v>
      </c>
      <c r="AH651" s="67">
        <f t="shared" si="825"/>
        <v>0</v>
      </c>
      <c r="AI651" s="67">
        <f t="shared" si="825"/>
        <v>0</v>
      </c>
      <c r="AJ651" s="67" t="str">
        <f t="shared" si="825"/>
        <v>lon</v>
      </c>
      <c r="AK651" s="68">
        <f t="shared" si="825"/>
        <v>0</v>
      </c>
      <c r="AL651" s="64">
        <f t="shared" si="825"/>
        <v>0</v>
      </c>
      <c r="AM651" s="64" t="str">
        <f t="shared" si="825"/>
        <v>TAC</v>
      </c>
      <c r="AN651" s="64">
        <f t="shared" si="825"/>
        <v>0</v>
      </c>
      <c r="AO651" s="64">
        <f t="shared" si="825"/>
        <v>0</v>
      </c>
      <c r="AP651" s="64">
        <f t="shared" si="825"/>
        <v>0</v>
      </c>
      <c r="AQ651" s="64">
        <f t="shared" si="825"/>
        <v>0</v>
      </c>
      <c r="AR651" s="64">
        <f t="shared" si="825"/>
        <v>0</v>
      </c>
      <c r="AS651" s="68"/>
      <c r="AT651" s="78" t="s">
        <v>138</v>
      </c>
      <c r="AU651" s="79">
        <v>0</v>
      </c>
      <c r="AV651" s="79" t="s">
        <v>480</v>
      </c>
      <c r="AW651" s="80"/>
      <c r="AX651" s="106" t="str">
        <f t="shared" si="819"/>
        <v>ventilation vitesse (boitier de commande)</v>
      </c>
      <c r="AY651" s="63"/>
      <c r="BA651" s="36" t="s">
        <v>185</v>
      </c>
      <c r="BB651" s="27">
        <f t="shared" si="786"/>
        <v>0</v>
      </c>
      <c r="BC651" s="27">
        <f t="shared" si="787"/>
        <v>0</v>
      </c>
      <c r="BD651" s="27"/>
      <c r="BE651" s="27">
        <f t="shared" si="820"/>
        <v>0</v>
      </c>
      <c r="BF651" s="27"/>
      <c r="BG651" s="27">
        <f t="shared" si="788"/>
        <v>0</v>
      </c>
      <c r="BH651" s="1"/>
      <c r="BI651" s="1" t="str">
        <f t="shared" si="812"/>
        <v>3_02_PAS_2_PHA_CVC_AUTO</v>
      </c>
      <c r="BJ651" s="1"/>
      <c r="BK651" s="1"/>
      <c r="BL651" s="1"/>
      <c r="BM651" s="1"/>
      <c r="BN651" s="1"/>
      <c r="BO651" s="1"/>
      <c r="BP651" s="1"/>
      <c r="BQ651" s="1"/>
      <c r="BR651" s="1"/>
      <c r="BS651" s="38" t="s">
        <v>185</v>
      </c>
      <c r="BT651" s="107">
        <f>IF(BS651="OUI",1,0)</f>
        <v>0</v>
      </c>
      <c r="BU651" s="108">
        <f>IF(BS651="OUI",1,0)</f>
        <v>0</v>
      </c>
      <c r="BV651" s="28">
        <f>IF(OR(BS651=0,BS651="NON"),0,B651&amp;"_"&amp;M651&amp;N651&amp;O651&amp;"_"&amp;P651&amp;"_"&amp;Q651&amp;"_"&amp;R651&amp;S651&amp;T651&amp;U651&amp;V651&amp;"_MANU")</f>
        <v>0</v>
      </c>
      <c r="BW651" s="28">
        <f>IF(BS651="OUI",1,0)</f>
        <v>0</v>
      </c>
      <c r="BX651" s="27"/>
      <c r="BY651" s="27"/>
      <c r="BZ651" s="38">
        <f t="shared" si="826"/>
        <v>0</v>
      </c>
      <c r="CA651" s="38">
        <f t="shared" si="827"/>
        <v>0</v>
      </c>
      <c r="CB651" s="38">
        <f t="shared" si="816"/>
        <v>0</v>
      </c>
      <c r="CC651" s="38">
        <f t="shared" si="816"/>
        <v>0</v>
      </c>
      <c r="CD651" s="38">
        <f t="shared" si="821"/>
        <v>0</v>
      </c>
      <c r="CE651" s="27"/>
      <c r="CF651" s="27"/>
      <c r="CG651" s="158" t="s">
        <v>185</v>
      </c>
      <c r="CH651" s="158"/>
      <c r="CI651" s="158"/>
      <c r="CJ651" s="116"/>
      <c r="CK651" s="27"/>
      <c r="CL651" s="116"/>
      <c r="CM651" s="27"/>
      <c r="CN651" s="116"/>
      <c r="CO651" s="27"/>
      <c r="CP651" s="171" t="str">
        <f t="shared" si="828"/>
        <v>NON</v>
      </c>
      <c r="CQ651" s="171">
        <f t="shared" si="789"/>
        <v>0</v>
      </c>
      <c r="CR651" s="171"/>
      <c r="CS651" s="171">
        <f t="shared" si="790"/>
        <v>0</v>
      </c>
      <c r="CT651" s="171"/>
      <c r="CU651" s="171"/>
      <c r="CV651" s="86">
        <f t="shared" si="818"/>
        <v>1</v>
      </c>
      <c r="CW651" s="86">
        <f t="shared" si="792"/>
        <v>0</v>
      </c>
    </row>
    <row r="652" spans="1:101" customFormat="1" outlineLevel="2" x14ac:dyDescent="0.3">
      <c r="A652" s="162"/>
      <c r="B652" s="41">
        <f t="shared" si="783"/>
        <v>171</v>
      </c>
      <c r="C652" s="41">
        <f t="shared" si="822"/>
        <v>0</v>
      </c>
      <c r="D652" s="59" t="str">
        <f t="shared" si="822"/>
        <v>Monosplit Zone AUTOMATE</v>
      </c>
      <c r="E652" s="37" t="s">
        <v>449</v>
      </c>
      <c r="F652" s="34"/>
      <c r="G652" s="34">
        <v>1</v>
      </c>
      <c r="H652" s="34"/>
      <c r="I652" s="34"/>
      <c r="J652" s="34"/>
      <c r="K652" s="34"/>
      <c r="L652" s="34"/>
      <c r="M652" s="39" t="str">
        <f t="shared" si="823"/>
        <v>02_PAS</v>
      </c>
      <c r="N652" s="39">
        <f t="shared" si="823"/>
        <v>3</v>
      </c>
      <c r="O652" s="39" t="str">
        <f t="shared" si="823"/>
        <v>DTH</v>
      </c>
      <c r="P652" s="39" t="str">
        <f t="shared" si="823"/>
        <v>CVC</v>
      </c>
      <c r="Q652" s="39"/>
      <c r="R652" s="28" t="str">
        <f t="shared" si="824"/>
        <v>VCC</v>
      </c>
      <c r="S652" s="28" t="s">
        <v>162</v>
      </c>
      <c r="T652" s="28" t="s">
        <v>395</v>
      </c>
      <c r="U652" s="28" t="s">
        <v>414</v>
      </c>
      <c r="V652" s="28"/>
      <c r="W652" s="28" t="str">
        <f t="shared" si="784"/>
        <v>TS</v>
      </c>
      <c r="X652" s="29" t="str">
        <f t="shared" si="785"/>
        <v>CVC/02_PAS//VCC/am/CONS/occ/TS</v>
      </c>
      <c r="Y652" s="66"/>
      <c r="Z652" s="67"/>
      <c r="AA652" s="67"/>
      <c r="AB652" s="67"/>
      <c r="AC652" s="67"/>
      <c r="AD652" s="67"/>
      <c r="AE652" s="72" t="str">
        <f t="shared" si="825"/>
        <v>165_02_PAS3DTH_CVC__0</v>
      </c>
      <c r="AF652" s="90">
        <f t="shared" si="825"/>
        <v>0</v>
      </c>
      <c r="AG652" s="66" t="str">
        <f t="shared" si="825"/>
        <v>TAC</v>
      </c>
      <c r="AH652" s="67">
        <f t="shared" si="825"/>
        <v>0</v>
      </c>
      <c r="AI652" s="67">
        <f t="shared" si="825"/>
        <v>0</v>
      </c>
      <c r="AJ652" s="67" t="str">
        <f t="shared" si="825"/>
        <v>lon</v>
      </c>
      <c r="AK652" s="68">
        <f t="shared" si="825"/>
        <v>0</v>
      </c>
      <c r="AL652" s="64">
        <f t="shared" si="825"/>
        <v>0</v>
      </c>
      <c r="AM652" s="64" t="str">
        <f t="shared" si="825"/>
        <v>TAC</v>
      </c>
      <c r="AN652" s="64">
        <f t="shared" si="825"/>
        <v>0</v>
      </c>
      <c r="AO652" s="64">
        <f t="shared" si="825"/>
        <v>0</v>
      </c>
      <c r="AP652" s="64">
        <f t="shared" si="825"/>
        <v>0</v>
      </c>
      <c r="AQ652" s="64">
        <f t="shared" si="825"/>
        <v>0</v>
      </c>
      <c r="AR652" s="64">
        <f t="shared" si="825"/>
        <v>0</v>
      </c>
      <c r="AS652" s="68"/>
      <c r="AT652" s="78" t="s">
        <v>138</v>
      </c>
      <c r="AU652" s="79" t="s">
        <v>485</v>
      </c>
      <c r="AV652" s="79" t="s">
        <v>414</v>
      </c>
      <c r="AW652" s="80"/>
      <c r="AX652" s="106" t="str">
        <f t="shared" si="819"/>
        <v>mode occupation / inoccupation (boitier de commande)</v>
      </c>
      <c r="AY652" s="63"/>
      <c r="BA652" s="36" t="s">
        <v>185</v>
      </c>
      <c r="BB652" s="27">
        <f t="shared" si="786"/>
        <v>0</v>
      </c>
      <c r="BC652" s="27">
        <f t="shared" si="787"/>
        <v>0</v>
      </c>
      <c r="BD652" s="27"/>
      <c r="BE652" s="27">
        <f t="shared" si="820"/>
        <v>0</v>
      </c>
      <c r="BF652" s="27"/>
      <c r="BG652" s="27">
        <f t="shared" si="788"/>
        <v>0</v>
      </c>
      <c r="BH652" s="1"/>
      <c r="BI652" s="1" t="str">
        <f t="shared" si="812"/>
        <v>3_02_PAS_2_PHA_CVC_AUTO</v>
      </c>
      <c r="BJ652" s="1"/>
      <c r="BK652" s="1"/>
      <c r="BL652" s="1"/>
      <c r="BM652" s="1"/>
      <c r="BN652" s="1"/>
      <c r="BO652" s="1"/>
      <c r="BP652" s="1"/>
      <c r="BQ652" s="1"/>
      <c r="BR652" s="1"/>
      <c r="BS652" s="38" t="s">
        <v>185</v>
      </c>
      <c r="BT652" s="107"/>
      <c r="BU652" s="108"/>
      <c r="BV652" s="28"/>
      <c r="BW652" s="28"/>
      <c r="BX652" s="27"/>
      <c r="BY652" s="27"/>
      <c r="BZ652" s="38">
        <f t="shared" si="826"/>
        <v>0</v>
      </c>
      <c r="CA652" s="38">
        <f t="shared" si="827"/>
        <v>0</v>
      </c>
      <c r="CB652" s="38">
        <f t="shared" si="816"/>
        <v>0</v>
      </c>
      <c r="CC652" s="38">
        <f t="shared" si="816"/>
        <v>0</v>
      </c>
      <c r="CD652" s="38">
        <f t="shared" si="821"/>
        <v>0</v>
      </c>
      <c r="CE652" s="27"/>
      <c r="CF652" s="27"/>
      <c r="CG652" s="158" t="s">
        <v>185</v>
      </c>
      <c r="CH652" s="158"/>
      <c r="CI652" s="158"/>
      <c r="CJ652" s="116"/>
      <c r="CK652" s="27"/>
      <c r="CL652" s="116"/>
      <c r="CM652" s="27"/>
      <c r="CN652" s="116"/>
      <c r="CO652" s="27"/>
      <c r="CP652" s="171" t="str">
        <f t="shared" si="828"/>
        <v>NON</v>
      </c>
      <c r="CQ652" s="171">
        <f t="shared" si="789"/>
        <v>0</v>
      </c>
      <c r="CR652" s="171"/>
      <c r="CS652" s="171">
        <f t="shared" si="790"/>
        <v>0</v>
      </c>
      <c r="CT652" s="171"/>
      <c r="CU652" s="171"/>
      <c r="CV652" s="86">
        <f t="shared" si="818"/>
        <v>1</v>
      </c>
      <c r="CW652" s="86">
        <f t="shared" si="792"/>
        <v>0</v>
      </c>
    </row>
    <row r="653" spans="1:101" customFormat="1" outlineLevel="2" x14ac:dyDescent="0.3">
      <c r="A653" s="162"/>
      <c r="B653" s="41">
        <f t="shared" si="783"/>
        <v>172</v>
      </c>
      <c r="C653" s="41">
        <f t="shared" si="822"/>
        <v>0</v>
      </c>
      <c r="D653" s="59" t="str">
        <f t="shared" si="822"/>
        <v>Monosplit Zone AUTOMATE</v>
      </c>
      <c r="E653" s="37" t="s">
        <v>1303</v>
      </c>
      <c r="F653" s="34"/>
      <c r="G653" s="34"/>
      <c r="H653" s="34"/>
      <c r="I653" s="34"/>
      <c r="J653" s="34">
        <v>1</v>
      </c>
      <c r="K653" s="34"/>
      <c r="L653" s="34"/>
      <c r="M653" s="39" t="str">
        <f t="shared" si="823"/>
        <v>02_PAS</v>
      </c>
      <c r="N653" s="39">
        <f t="shared" si="823"/>
        <v>3</v>
      </c>
      <c r="O653" s="39" t="str">
        <f t="shared" si="823"/>
        <v>DTH</v>
      </c>
      <c r="P653" s="39" t="str">
        <f t="shared" si="823"/>
        <v>CVC</v>
      </c>
      <c r="Q653" s="39"/>
      <c r="R653" s="28" t="str">
        <f t="shared" si="824"/>
        <v>VCC</v>
      </c>
      <c r="S653" s="28" t="s">
        <v>200</v>
      </c>
      <c r="T653" s="28" t="s">
        <v>74</v>
      </c>
      <c r="U653" s="28" t="s">
        <v>128</v>
      </c>
      <c r="V653" s="28"/>
      <c r="W653" s="28" t="str">
        <f t="shared" si="784"/>
        <v>TR</v>
      </c>
      <c r="X653" s="29" t="str">
        <f t="shared" si="785"/>
        <v>CVC/02_PAS//VCC/eg/V2V/%/TR</v>
      </c>
      <c r="Y653" s="66"/>
      <c r="Z653" s="67"/>
      <c r="AA653" s="67"/>
      <c r="AB653" s="67"/>
      <c r="AC653" s="67"/>
      <c r="AD653" s="67"/>
      <c r="AE653" s="72" t="str">
        <f t="shared" si="825"/>
        <v>165_02_PAS3DTH_CVC__0</v>
      </c>
      <c r="AF653" s="90">
        <f t="shared" si="825"/>
        <v>0</v>
      </c>
      <c r="AG653" s="66" t="str">
        <f t="shared" si="825"/>
        <v>TAC</v>
      </c>
      <c r="AH653" s="67">
        <f t="shared" si="825"/>
        <v>0</v>
      </c>
      <c r="AI653" s="67">
        <f t="shared" si="825"/>
        <v>0</v>
      </c>
      <c r="AJ653" s="67" t="str">
        <f t="shared" si="825"/>
        <v>lon</v>
      </c>
      <c r="AK653" s="68">
        <f t="shared" si="825"/>
        <v>0</v>
      </c>
      <c r="AL653" s="64">
        <f t="shared" si="825"/>
        <v>0</v>
      </c>
      <c r="AM653" s="64" t="str">
        <f t="shared" si="825"/>
        <v>TAC</v>
      </c>
      <c r="AN653" s="64">
        <f t="shared" si="825"/>
        <v>0</v>
      </c>
      <c r="AO653" s="64">
        <f t="shared" si="825"/>
        <v>0</v>
      </c>
      <c r="AP653" s="64">
        <f t="shared" si="825"/>
        <v>0</v>
      </c>
      <c r="AQ653" s="64">
        <f t="shared" si="825"/>
        <v>0</v>
      </c>
      <c r="AR653" s="64">
        <f t="shared" si="825"/>
        <v>0</v>
      </c>
      <c r="AS653" s="68"/>
      <c r="AT653" s="78" t="s">
        <v>128</v>
      </c>
      <c r="AU653" s="79">
        <v>0</v>
      </c>
      <c r="AV653" s="79">
        <v>100</v>
      </c>
      <c r="AW653" s="80"/>
      <c r="AX653" s="106" t="str">
        <f t="shared" si="819"/>
        <v>position de régulation</v>
      </c>
      <c r="AY653" s="63"/>
      <c r="BA653" s="36" t="s">
        <v>184</v>
      </c>
      <c r="BB653" s="27">
        <f t="shared" si="786"/>
        <v>0</v>
      </c>
      <c r="BC653" s="27">
        <f t="shared" si="787"/>
        <v>0</v>
      </c>
      <c r="BD653" s="27"/>
      <c r="BE653" s="27">
        <f t="shared" si="820"/>
        <v>1</v>
      </c>
      <c r="BF653" s="27"/>
      <c r="BG653" s="27">
        <f t="shared" si="788"/>
        <v>0</v>
      </c>
      <c r="BH653" s="1"/>
      <c r="BI653" s="1" t="str">
        <f t="shared" si="812"/>
        <v>3_02_PAS_2_PHA_CVC_AUTO</v>
      </c>
      <c r="BJ653" s="1"/>
      <c r="BK653" s="1"/>
      <c r="BL653" s="1"/>
      <c r="BM653" s="1"/>
      <c r="BN653" s="1"/>
      <c r="BO653" s="1"/>
      <c r="BP653" s="1"/>
      <c r="BQ653" s="1"/>
      <c r="BR653" s="1"/>
      <c r="BS653" s="38" t="s">
        <v>185</v>
      </c>
      <c r="BT653" s="107">
        <f>IF(BS653="OUI",1,0)</f>
        <v>0</v>
      </c>
      <c r="BU653" s="108">
        <f>IF(BS653="OUI",1,0)</f>
        <v>0</v>
      </c>
      <c r="BV653" s="28">
        <f>IF(OR(BS653=0,BS653="NON"),0,B653&amp;"_"&amp;M653&amp;N653&amp;O653&amp;"_"&amp;P653&amp;"_"&amp;Q653&amp;"_"&amp;R653&amp;S653&amp;T653&amp;U653&amp;V653&amp;"_MANU")</f>
        <v>0</v>
      </c>
      <c r="BW653" s="28">
        <f>IF(BS653="OUI",1,0)</f>
        <v>0</v>
      </c>
      <c r="BX653" s="27"/>
      <c r="BY653" s="27"/>
      <c r="BZ653" s="38">
        <f t="shared" si="826"/>
        <v>0</v>
      </c>
      <c r="CA653" s="38">
        <f t="shared" si="827"/>
        <v>0</v>
      </c>
      <c r="CB653" s="38">
        <f t="shared" si="816"/>
        <v>0</v>
      </c>
      <c r="CC653" s="38">
        <f t="shared" si="816"/>
        <v>0</v>
      </c>
      <c r="CD653" s="38">
        <f t="shared" si="821"/>
        <v>0</v>
      </c>
      <c r="CE653" s="27"/>
      <c r="CF653" s="27"/>
      <c r="CG653" s="158" t="s">
        <v>185</v>
      </c>
      <c r="CH653" s="158"/>
      <c r="CI653" s="169"/>
      <c r="CJ653" s="116"/>
      <c r="CK653" s="27"/>
      <c r="CL653" s="116"/>
      <c r="CM653" s="27"/>
      <c r="CN653" s="116"/>
      <c r="CO653" s="27"/>
      <c r="CP653" s="171" t="str">
        <f t="shared" si="828"/>
        <v>NON</v>
      </c>
      <c r="CQ653" s="171">
        <f t="shared" si="789"/>
        <v>0</v>
      </c>
      <c r="CR653" s="171"/>
      <c r="CS653" s="171">
        <f t="shared" si="790"/>
        <v>0</v>
      </c>
      <c r="CT653" s="171"/>
      <c r="CU653" s="171"/>
      <c r="CV653" s="86">
        <f t="shared" si="818"/>
        <v>1</v>
      </c>
      <c r="CW653" s="86">
        <f t="shared" si="792"/>
        <v>1</v>
      </c>
    </row>
    <row r="654" spans="1:101" customFormat="1" outlineLevel="2" x14ac:dyDescent="0.3">
      <c r="A654" s="162"/>
      <c r="B654" s="41">
        <f t="shared" si="783"/>
        <v>173</v>
      </c>
      <c r="C654" s="41">
        <f t="shared" si="822"/>
        <v>0</v>
      </c>
      <c r="D654" s="59" t="str">
        <f t="shared" si="822"/>
        <v>Monosplit Zone AUTOMATE</v>
      </c>
      <c r="E654" s="37" t="s">
        <v>487</v>
      </c>
      <c r="F654" s="34"/>
      <c r="G654" s="34"/>
      <c r="H654" s="34"/>
      <c r="I654" s="34">
        <v>1</v>
      </c>
      <c r="J654" s="34"/>
      <c r="K654" s="34"/>
      <c r="L654" s="34"/>
      <c r="M654" s="39" t="str">
        <f t="shared" si="823"/>
        <v>02_PAS</v>
      </c>
      <c r="N654" s="39">
        <f t="shared" si="823"/>
        <v>3</v>
      </c>
      <c r="O654" s="39" t="str">
        <f t="shared" si="823"/>
        <v>DTH</v>
      </c>
      <c r="P654" s="39" t="str">
        <f t="shared" si="823"/>
        <v>CVC</v>
      </c>
      <c r="Q654" s="39"/>
      <c r="R654" s="28" t="str">
        <f t="shared" si="824"/>
        <v>VCC</v>
      </c>
      <c r="S654" s="28" t="s">
        <v>162</v>
      </c>
      <c r="T654" s="28" t="s">
        <v>395</v>
      </c>
      <c r="U654" s="28" t="s">
        <v>479</v>
      </c>
      <c r="V654" s="28" t="s">
        <v>475</v>
      </c>
      <c r="W654" s="28" t="str">
        <f t="shared" si="784"/>
        <v>TM</v>
      </c>
      <c r="X654" s="29" t="str">
        <f t="shared" si="785"/>
        <v>CVC/02_PAS//VCC/am/CONS/heu/TM</v>
      </c>
      <c r="Y654" s="66"/>
      <c r="Z654" s="67"/>
      <c r="AA654" s="67"/>
      <c r="AB654" s="67"/>
      <c r="AC654" s="67"/>
      <c r="AD654" s="67"/>
      <c r="AE654" s="72" t="str">
        <f t="shared" si="825"/>
        <v>165_02_PAS3DTH_CVC__0</v>
      </c>
      <c r="AF654" s="90">
        <f t="shared" si="825"/>
        <v>0</v>
      </c>
      <c r="AG654" s="66" t="str">
        <f t="shared" si="825"/>
        <v>TAC</v>
      </c>
      <c r="AH654" s="67">
        <f t="shared" si="825"/>
        <v>0</v>
      </c>
      <c r="AI654" s="67">
        <f t="shared" si="825"/>
        <v>0</v>
      </c>
      <c r="AJ654" s="67" t="str">
        <f t="shared" si="825"/>
        <v>lon</v>
      </c>
      <c r="AK654" s="68">
        <f t="shared" si="825"/>
        <v>0</v>
      </c>
      <c r="AL654" s="64">
        <f t="shared" si="825"/>
        <v>0</v>
      </c>
      <c r="AM654" s="64" t="str">
        <f t="shared" si="825"/>
        <v>TAC</v>
      </c>
      <c r="AN654" s="64">
        <f t="shared" si="825"/>
        <v>0</v>
      </c>
      <c r="AO654" s="64">
        <f t="shared" si="825"/>
        <v>0</v>
      </c>
      <c r="AP654" s="64">
        <f t="shared" si="825"/>
        <v>0</v>
      </c>
      <c r="AQ654" s="64">
        <f t="shared" si="825"/>
        <v>0</v>
      </c>
      <c r="AR654" s="64">
        <f t="shared" si="825"/>
        <v>0</v>
      </c>
      <c r="AS654" s="68"/>
      <c r="AT654" s="78" t="s">
        <v>486</v>
      </c>
      <c r="AU654" s="113">
        <v>1E-25</v>
      </c>
      <c r="AV654" s="113">
        <v>0.99930555555555556</v>
      </c>
      <c r="AW654" s="80"/>
      <c r="AX654" s="106" t="str">
        <f t="shared" si="819"/>
        <v>calendrier hebdomadaire (concentrateur de zone)</v>
      </c>
      <c r="AY654" s="63" t="s">
        <v>498</v>
      </c>
      <c r="BA654" s="36" t="s">
        <v>185</v>
      </c>
      <c r="BB654" s="27">
        <f t="shared" si="786"/>
        <v>0</v>
      </c>
      <c r="BC654" s="27">
        <f t="shared" si="787"/>
        <v>0</v>
      </c>
      <c r="BD654" s="27"/>
      <c r="BE654" s="27">
        <f t="shared" si="820"/>
        <v>0</v>
      </c>
      <c r="BF654" s="27"/>
      <c r="BG654" s="27">
        <f t="shared" si="788"/>
        <v>0</v>
      </c>
      <c r="BH654" s="1"/>
      <c r="BI654" s="1" t="str">
        <f t="shared" si="812"/>
        <v>3_02_PAS_2_PHA_CVC_AUTO</v>
      </c>
      <c r="BJ654" s="1"/>
      <c r="BK654" s="1"/>
      <c r="BL654" s="1"/>
      <c r="BM654" s="1"/>
      <c r="BN654" s="1"/>
      <c r="BO654" s="1"/>
      <c r="BP654" s="1"/>
      <c r="BQ654" s="1"/>
      <c r="BR654" s="1"/>
      <c r="BS654" s="38" t="s">
        <v>184</v>
      </c>
      <c r="BT654" s="107">
        <f>IF(BS654="OUI",1,0)</f>
        <v>1</v>
      </c>
      <c r="BU654" s="108">
        <f>IF(BS654="OUI",1,0)</f>
        <v>1</v>
      </c>
      <c r="BV654" s="28" t="str">
        <f>IF(OR(BT654=0,BU654=0),0,B654&amp;"_"&amp;M654&amp;N654&amp;O654&amp;"_"&amp;P654&amp;"_"&amp;Q654&amp;"_"&amp;R654&amp;S654&amp;T654&amp;U654&amp;V654&amp;"_MANU")</f>
        <v>173_02_PAS3DTH_CVC__VCCamCONSheudp1_MANU</v>
      </c>
      <c r="BW654" s="28">
        <f>IF(BV654&lt;&gt;0,1,0)</f>
        <v>1</v>
      </c>
      <c r="BX654" s="27"/>
      <c r="BY654" s="27"/>
      <c r="BZ654" s="38">
        <f t="shared" si="826"/>
        <v>0</v>
      </c>
      <c r="CA654" s="38">
        <f t="shared" si="827"/>
        <v>0</v>
      </c>
      <c r="CB654" s="38">
        <f t="shared" si="816"/>
        <v>0</v>
      </c>
      <c r="CC654" s="38">
        <v>1</v>
      </c>
      <c r="CD654" s="38" t="str">
        <f t="shared" si="821"/>
        <v>173_02_PAS3DTH_CVC__VCCamCONSheudp1_FORCTR</v>
      </c>
      <c r="CE654" s="27"/>
      <c r="CF654" s="27"/>
      <c r="CG654" s="158" t="str">
        <f>IF(BA654="OUI","OUI","NON")</f>
        <v>NON</v>
      </c>
      <c r="CH654" s="158" t="s">
        <v>581</v>
      </c>
      <c r="CI654" s="170">
        <v>0.2</v>
      </c>
      <c r="CJ654" s="116"/>
      <c r="CK654" s="27"/>
      <c r="CL654" s="116"/>
      <c r="CM654" s="27"/>
      <c r="CN654" s="116"/>
      <c r="CO654" s="27"/>
      <c r="CP654" s="171" t="str">
        <f t="shared" si="828"/>
        <v>NON</v>
      </c>
      <c r="CQ654" s="171">
        <f t="shared" si="789"/>
        <v>0</v>
      </c>
      <c r="CR654" s="171"/>
      <c r="CS654" s="171">
        <f t="shared" si="790"/>
        <v>0</v>
      </c>
      <c r="CT654" s="171"/>
      <c r="CU654" s="171"/>
      <c r="CV654" s="86">
        <f t="shared" si="818"/>
        <v>2</v>
      </c>
      <c r="CW654" s="86">
        <f t="shared" si="792"/>
        <v>2</v>
      </c>
    </row>
    <row r="655" spans="1:101" customFormat="1" outlineLevel="2" x14ac:dyDescent="0.3">
      <c r="A655" s="162"/>
      <c r="B655" s="41">
        <f t="shared" si="783"/>
        <v>174</v>
      </c>
      <c r="C655" s="41">
        <f t="shared" si="822"/>
        <v>0</v>
      </c>
      <c r="D655" s="59" t="str">
        <f t="shared" si="822"/>
        <v>Monosplit Zone AUTOMATE</v>
      </c>
      <c r="E655" s="37" t="s">
        <v>461</v>
      </c>
      <c r="F655" s="34"/>
      <c r="G655" s="34"/>
      <c r="H655" s="34"/>
      <c r="I655" s="34">
        <v>1</v>
      </c>
      <c r="J655" s="34"/>
      <c r="K655" s="34"/>
      <c r="L655" s="34"/>
      <c r="M655" s="39" t="str">
        <f t="shared" si="823"/>
        <v>02_PAS</v>
      </c>
      <c r="N655" s="39">
        <f t="shared" si="823"/>
        <v>3</v>
      </c>
      <c r="O655" s="39" t="str">
        <f t="shared" si="823"/>
        <v>DTH</v>
      </c>
      <c r="P655" s="39" t="str">
        <f t="shared" si="823"/>
        <v>CVC</v>
      </c>
      <c r="Q655" s="39"/>
      <c r="R655" s="28" t="str">
        <f t="shared" si="824"/>
        <v>VCC</v>
      </c>
      <c r="S655" s="28" t="s">
        <v>162</v>
      </c>
      <c r="T655" s="28" t="s">
        <v>395</v>
      </c>
      <c r="U655" s="28" t="s">
        <v>149</v>
      </c>
      <c r="V655" s="28" t="s">
        <v>474</v>
      </c>
      <c r="W655" s="28" t="str">
        <f t="shared" si="784"/>
        <v>TM</v>
      </c>
      <c r="X655" s="29" t="str">
        <f t="shared" si="785"/>
        <v>CVC/02_PAS//VCC/am/CONS/tmp/TM</v>
      </c>
      <c r="Y655" s="66"/>
      <c r="Z655" s="67"/>
      <c r="AA655" s="67"/>
      <c r="AB655" s="67"/>
      <c r="AC655" s="67"/>
      <c r="AD655" s="67"/>
      <c r="AE655" s="72" t="str">
        <f t="shared" si="825"/>
        <v>165_02_PAS3DTH_CVC__0</v>
      </c>
      <c r="AF655" s="90">
        <f t="shared" si="825"/>
        <v>0</v>
      </c>
      <c r="AG655" s="66" t="str">
        <f t="shared" si="825"/>
        <v>TAC</v>
      </c>
      <c r="AH655" s="67">
        <f t="shared" si="825"/>
        <v>0</v>
      </c>
      <c r="AI655" s="67">
        <f t="shared" si="825"/>
        <v>0</v>
      </c>
      <c r="AJ655" s="67" t="str">
        <f t="shared" si="825"/>
        <v>lon</v>
      </c>
      <c r="AK655" s="68">
        <f t="shared" si="825"/>
        <v>0</v>
      </c>
      <c r="AL655" s="64">
        <f t="shared" si="825"/>
        <v>0</v>
      </c>
      <c r="AM655" s="64" t="str">
        <f t="shared" si="825"/>
        <v>TAC</v>
      </c>
      <c r="AN655" s="64">
        <f t="shared" si="825"/>
        <v>0</v>
      </c>
      <c r="AO655" s="64">
        <f t="shared" si="825"/>
        <v>0</v>
      </c>
      <c r="AP655" s="64">
        <f t="shared" si="825"/>
        <v>0</v>
      </c>
      <c r="AQ655" s="64">
        <f t="shared" si="825"/>
        <v>0</v>
      </c>
      <c r="AR655" s="64">
        <f t="shared" si="825"/>
        <v>0</v>
      </c>
      <c r="AS655" s="68"/>
      <c r="AT655" s="78" t="s">
        <v>130</v>
      </c>
      <c r="AU655" s="79">
        <v>-2</v>
      </c>
      <c r="AV655" s="79">
        <v>2</v>
      </c>
      <c r="AW655" s="80"/>
      <c r="AX655" s="106" t="str">
        <f t="shared" si="819"/>
        <v>autorisation de décalage du point de consigne (concentrateur de zone)</v>
      </c>
      <c r="AY655" s="63"/>
      <c r="BA655" s="36" t="s">
        <v>185</v>
      </c>
      <c r="BB655" s="27">
        <f t="shared" si="786"/>
        <v>0</v>
      </c>
      <c r="BC655" s="27">
        <f t="shared" si="787"/>
        <v>0</v>
      </c>
      <c r="BD655" s="27"/>
      <c r="BE655" s="27">
        <f t="shared" si="820"/>
        <v>0</v>
      </c>
      <c r="BF655" s="27"/>
      <c r="BG655" s="27">
        <f t="shared" si="788"/>
        <v>0</v>
      </c>
      <c r="BH655" s="1"/>
      <c r="BI655" s="1" t="str">
        <f t="shared" si="812"/>
        <v>3_02_PAS_2_PHA_CVC_AUTO</v>
      </c>
      <c r="BJ655" s="1"/>
      <c r="BK655" s="1"/>
      <c r="BL655" s="1"/>
      <c r="BM655" s="1"/>
      <c r="BN655" s="1"/>
      <c r="BO655" s="1"/>
      <c r="BP655" s="1"/>
      <c r="BQ655" s="1"/>
      <c r="BR655" s="1"/>
      <c r="BS655" s="38" t="s">
        <v>185</v>
      </c>
      <c r="BT655" s="107"/>
      <c r="BU655" s="108"/>
      <c r="BV655" s="28"/>
      <c r="BW655" s="28"/>
      <c r="BX655" s="27"/>
      <c r="BY655" s="27"/>
      <c r="BZ655" s="38">
        <f t="shared" si="826"/>
        <v>0</v>
      </c>
      <c r="CA655" s="38">
        <f t="shared" si="827"/>
        <v>0</v>
      </c>
      <c r="CB655" s="38">
        <f t="shared" si="816"/>
        <v>0</v>
      </c>
      <c r="CC655" s="38">
        <f t="shared" si="816"/>
        <v>0</v>
      </c>
      <c r="CD655" s="38">
        <f t="shared" si="821"/>
        <v>0</v>
      </c>
      <c r="CE655" s="27"/>
      <c r="CF655" s="27"/>
      <c r="CG655" s="158" t="s">
        <v>185</v>
      </c>
      <c r="CH655" s="158"/>
      <c r="CI655" s="158"/>
      <c r="CJ655" s="116"/>
      <c r="CK655" s="27"/>
      <c r="CL655" s="116"/>
      <c r="CM655" s="27"/>
      <c r="CN655" s="116"/>
      <c r="CO655" s="27"/>
      <c r="CP655" s="171" t="str">
        <f t="shared" si="828"/>
        <v>NON</v>
      </c>
      <c r="CQ655" s="171">
        <f t="shared" si="789"/>
        <v>0</v>
      </c>
      <c r="CR655" s="171"/>
      <c r="CS655" s="171">
        <f t="shared" si="790"/>
        <v>0</v>
      </c>
      <c r="CT655" s="171"/>
      <c r="CU655" s="171"/>
      <c r="CV655" s="86">
        <f t="shared" si="818"/>
        <v>1</v>
      </c>
      <c r="CW655" s="86">
        <f t="shared" si="792"/>
        <v>0</v>
      </c>
    </row>
    <row r="656" spans="1:101" customFormat="1" outlineLevel="2" x14ac:dyDescent="0.3">
      <c r="A656" s="162"/>
      <c r="B656" s="41">
        <f t="shared" si="783"/>
        <v>175</v>
      </c>
      <c r="C656" s="41">
        <f t="shared" si="822"/>
        <v>0</v>
      </c>
      <c r="D656" s="59" t="str">
        <f t="shared" si="822"/>
        <v>Monosplit Zone AUTOMATE</v>
      </c>
      <c r="E656" s="37" t="s">
        <v>458</v>
      </c>
      <c r="F656" s="34"/>
      <c r="G656" s="34"/>
      <c r="H656" s="34"/>
      <c r="I656" s="34">
        <v>1</v>
      </c>
      <c r="J656" s="34"/>
      <c r="K656" s="34"/>
      <c r="L656" s="34"/>
      <c r="M656" s="39" t="str">
        <f t="shared" si="823"/>
        <v>02_PAS</v>
      </c>
      <c r="N656" s="39">
        <f t="shared" si="823"/>
        <v>3</v>
      </c>
      <c r="O656" s="39" t="str">
        <f t="shared" si="823"/>
        <v>DTH</v>
      </c>
      <c r="P656" s="39" t="str">
        <f t="shared" si="823"/>
        <v>CVC</v>
      </c>
      <c r="Q656" s="39"/>
      <c r="R656" s="28" t="str">
        <f t="shared" si="824"/>
        <v>VCC</v>
      </c>
      <c r="S656" s="28" t="s">
        <v>162</v>
      </c>
      <c r="T656" s="28" t="s">
        <v>395</v>
      </c>
      <c r="U656" s="28" t="s">
        <v>149</v>
      </c>
      <c r="V656" s="28" t="s">
        <v>465</v>
      </c>
      <c r="W656" s="28" t="str">
        <f t="shared" si="784"/>
        <v>TM</v>
      </c>
      <c r="X656" s="29" t="str">
        <f t="shared" si="785"/>
        <v>CVC/02_PAS//VCC/am/CONS/tmp/TM</v>
      </c>
      <c r="Y656" s="66"/>
      <c r="Z656" s="67"/>
      <c r="AA656" s="67"/>
      <c r="AB656" s="67"/>
      <c r="AC656" s="67"/>
      <c r="AD656" s="67"/>
      <c r="AE656" s="72" t="str">
        <f t="shared" si="825"/>
        <v>165_02_PAS3DTH_CVC__0</v>
      </c>
      <c r="AF656" s="90">
        <f t="shared" si="825"/>
        <v>0</v>
      </c>
      <c r="AG656" s="66" t="str">
        <f t="shared" si="825"/>
        <v>TAC</v>
      </c>
      <c r="AH656" s="67">
        <f t="shared" si="825"/>
        <v>0</v>
      </c>
      <c r="AI656" s="67">
        <f t="shared" si="825"/>
        <v>0</v>
      </c>
      <c r="AJ656" s="67" t="str">
        <f t="shared" si="825"/>
        <v>lon</v>
      </c>
      <c r="AK656" s="68">
        <f t="shared" si="825"/>
        <v>0</v>
      </c>
      <c r="AL656" s="64">
        <f t="shared" si="825"/>
        <v>0</v>
      </c>
      <c r="AM656" s="64" t="str">
        <f t="shared" si="825"/>
        <v>TAC</v>
      </c>
      <c r="AN656" s="64">
        <f t="shared" si="825"/>
        <v>0</v>
      </c>
      <c r="AO656" s="64">
        <f t="shared" si="825"/>
        <v>0</v>
      </c>
      <c r="AP656" s="64">
        <f t="shared" si="825"/>
        <v>0</v>
      </c>
      <c r="AQ656" s="64">
        <f t="shared" si="825"/>
        <v>0</v>
      </c>
      <c r="AR656" s="64">
        <f t="shared" si="825"/>
        <v>0</v>
      </c>
      <c r="AS656" s="68"/>
      <c r="AT656" s="78" t="s">
        <v>130</v>
      </c>
      <c r="AU656" s="79">
        <v>10</v>
      </c>
      <c r="AV656" s="79">
        <v>40</v>
      </c>
      <c r="AW656" s="80"/>
      <c r="AX656" s="106" t="str">
        <f t="shared" si="819"/>
        <v>consigne d'ambiance été (concentrateur de zone)</v>
      </c>
      <c r="AY656" s="63" t="s">
        <v>503</v>
      </c>
      <c r="BA656" s="36" t="s">
        <v>185</v>
      </c>
      <c r="BB656" s="27">
        <f t="shared" si="786"/>
        <v>0</v>
      </c>
      <c r="BC656" s="27">
        <f t="shared" si="787"/>
        <v>0</v>
      </c>
      <c r="BD656" s="27"/>
      <c r="BE656" s="27">
        <f t="shared" si="820"/>
        <v>0</v>
      </c>
      <c r="BF656" s="27"/>
      <c r="BG656" s="27">
        <f t="shared" si="788"/>
        <v>0</v>
      </c>
      <c r="BH656" s="1"/>
      <c r="BI656" s="1" t="str">
        <f t="shared" si="812"/>
        <v>3_02_PAS_2_PHA_CVC_AUTO</v>
      </c>
      <c r="BJ656" s="1"/>
      <c r="BK656" s="1"/>
      <c r="BL656" s="1"/>
      <c r="BM656" s="1"/>
      <c r="BN656" s="1"/>
      <c r="BO656" s="1"/>
      <c r="BP656" s="1"/>
      <c r="BQ656" s="1"/>
      <c r="BR656" s="1"/>
      <c r="BS656" s="38" t="s">
        <v>185</v>
      </c>
      <c r="BT656" s="107"/>
      <c r="BU656" s="108"/>
      <c r="BV656" s="28"/>
      <c r="BW656" s="28"/>
      <c r="BX656" s="27"/>
      <c r="BY656" s="27"/>
      <c r="BZ656" s="38">
        <f t="shared" si="826"/>
        <v>0</v>
      </c>
      <c r="CA656" s="38">
        <f t="shared" si="827"/>
        <v>0</v>
      </c>
      <c r="CB656" s="38">
        <f t="shared" si="816"/>
        <v>0</v>
      </c>
      <c r="CC656" s="38">
        <f t="shared" si="816"/>
        <v>0</v>
      </c>
      <c r="CD656" s="38">
        <f t="shared" si="821"/>
        <v>0</v>
      </c>
      <c r="CE656" s="27"/>
      <c r="CF656" s="27"/>
      <c r="CG656" s="158" t="str">
        <f>IF(BA656="OUI","OUI","NON")</f>
        <v>NON</v>
      </c>
      <c r="CH656" s="158" t="s">
        <v>581</v>
      </c>
      <c r="CI656" s="170">
        <v>0.2</v>
      </c>
      <c r="CJ656" s="116"/>
      <c r="CK656" s="27"/>
      <c r="CL656" s="116"/>
      <c r="CM656" s="27"/>
      <c r="CN656" s="116"/>
      <c r="CO656" s="27"/>
      <c r="CP656" s="171" t="str">
        <f t="shared" si="828"/>
        <v>NON</v>
      </c>
      <c r="CQ656" s="171">
        <f t="shared" si="789"/>
        <v>0</v>
      </c>
      <c r="CR656" s="171"/>
      <c r="CS656" s="171">
        <f t="shared" si="790"/>
        <v>0</v>
      </c>
      <c r="CT656" s="171"/>
      <c r="CU656" s="171"/>
      <c r="CV656" s="86">
        <f t="shared" si="818"/>
        <v>1</v>
      </c>
      <c r="CW656" s="86">
        <f t="shared" si="792"/>
        <v>0</v>
      </c>
    </row>
    <row r="657" spans="1:101" customFormat="1" outlineLevel="2" x14ac:dyDescent="0.3">
      <c r="A657" s="162"/>
      <c r="B657" s="41">
        <f t="shared" si="783"/>
        <v>176</v>
      </c>
      <c r="C657" s="41">
        <f t="shared" si="822"/>
        <v>0</v>
      </c>
      <c r="D657" s="59" t="str">
        <f t="shared" si="822"/>
        <v>Monosplit Zone AUTOMATE</v>
      </c>
      <c r="E657" s="37" t="s">
        <v>491</v>
      </c>
      <c r="F657" s="34"/>
      <c r="G657" s="34"/>
      <c r="H657" s="34"/>
      <c r="I657" s="34">
        <v>1</v>
      </c>
      <c r="J657" s="34"/>
      <c r="K657" s="34"/>
      <c r="L657" s="34"/>
      <c r="M657" s="39" t="str">
        <f t="shared" si="823"/>
        <v>02_PAS</v>
      </c>
      <c r="N657" s="39">
        <f t="shared" si="823"/>
        <v>3</v>
      </c>
      <c r="O657" s="39" t="str">
        <f t="shared" si="823"/>
        <v>DTH</v>
      </c>
      <c r="P657" s="39" t="str">
        <f t="shared" si="823"/>
        <v>CVC</v>
      </c>
      <c r="Q657" s="39"/>
      <c r="R657" s="28" t="str">
        <f t="shared" si="824"/>
        <v>VCC</v>
      </c>
      <c r="S657" s="28" t="s">
        <v>162</v>
      </c>
      <c r="T657" s="28" t="s">
        <v>395</v>
      </c>
      <c r="U657" s="28" t="s">
        <v>149</v>
      </c>
      <c r="V657" s="28" t="s">
        <v>495</v>
      </c>
      <c r="W657" s="28" t="str">
        <f t="shared" si="784"/>
        <v>TM</v>
      </c>
      <c r="X657" s="29" t="str">
        <f t="shared" si="785"/>
        <v>CVC/02_PAS//VCC/am/CONS/tmp/TM</v>
      </c>
      <c r="Y657" s="66"/>
      <c r="Z657" s="67"/>
      <c r="AA657" s="67"/>
      <c r="AB657" s="67"/>
      <c r="AC657" s="67"/>
      <c r="AD657" s="67"/>
      <c r="AE657" s="72" t="str">
        <f t="shared" si="825"/>
        <v>165_02_PAS3DTH_CVC__0</v>
      </c>
      <c r="AF657" s="90">
        <f t="shared" si="825"/>
        <v>0</v>
      </c>
      <c r="AG657" s="66" t="str">
        <f t="shared" si="825"/>
        <v>TAC</v>
      </c>
      <c r="AH657" s="67">
        <f t="shared" si="825"/>
        <v>0</v>
      </c>
      <c r="AI657" s="67">
        <f t="shared" si="825"/>
        <v>0</v>
      </c>
      <c r="AJ657" s="67" t="str">
        <f t="shared" si="825"/>
        <v>lon</v>
      </c>
      <c r="AK657" s="68">
        <f t="shared" si="825"/>
        <v>0</v>
      </c>
      <c r="AL657" s="64">
        <f t="shared" si="825"/>
        <v>0</v>
      </c>
      <c r="AM657" s="64" t="str">
        <f t="shared" si="825"/>
        <v>TAC</v>
      </c>
      <c r="AN657" s="64">
        <f t="shared" si="825"/>
        <v>0</v>
      </c>
      <c r="AO657" s="64">
        <f t="shared" si="825"/>
        <v>0</v>
      </c>
      <c r="AP657" s="64">
        <f t="shared" si="825"/>
        <v>0</v>
      </c>
      <c r="AQ657" s="64">
        <f t="shared" si="825"/>
        <v>0</v>
      </c>
      <c r="AR657" s="64">
        <f t="shared" si="825"/>
        <v>0</v>
      </c>
      <c r="AS657" s="68"/>
      <c r="AT657" s="78" t="s">
        <v>130</v>
      </c>
      <c r="AU657" s="79">
        <v>10</v>
      </c>
      <c r="AV657" s="79">
        <v>40</v>
      </c>
      <c r="AW657" s="80"/>
      <c r="AX657" s="106" t="str">
        <f>E657</f>
        <v>consigne d'ambiance été réduit (concentrateur de zone)</v>
      </c>
      <c r="AY657" s="63" t="s">
        <v>503</v>
      </c>
      <c r="BA657" s="36" t="s">
        <v>185</v>
      </c>
      <c r="BB657" s="27">
        <f t="shared" si="786"/>
        <v>0</v>
      </c>
      <c r="BC657" s="27">
        <f t="shared" si="787"/>
        <v>0</v>
      </c>
      <c r="BD657" s="27"/>
      <c r="BE657" s="27">
        <f>IF(BA657="NON",0,I657+J657+K657+L657)</f>
        <v>0</v>
      </c>
      <c r="BF657" s="27"/>
      <c r="BG657" s="27">
        <f t="shared" si="788"/>
        <v>0</v>
      </c>
      <c r="BH657" s="1"/>
      <c r="BI657" s="1" t="str">
        <f t="shared" si="812"/>
        <v>3_02_PAS_2_PHA_CVC_AUTO</v>
      </c>
      <c r="BJ657" s="1"/>
      <c r="BK657" s="1"/>
      <c r="BL657" s="1"/>
      <c r="BM657" s="1"/>
      <c r="BN657" s="1"/>
      <c r="BO657" s="1"/>
      <c r="BP657" s="1"/>
      <c r="BQ657" s="1"/>
      <c r="BR657" s="1"/>
      <c r="BS657" s="38" t="s">
        <v>185</v>
      </c>
      <c r="BT657" s="107"/>
      <c r="BU657" s="108"/>
      <c r="BV657" s="28"/>
      <c r="BW657" s="28"/>
      <c r="BX657" s="27"/>
      <c r="BY657" s="27"/>
      <c r="BZ657" s="38">
        <f>IF(BS657="OUI",IF((BC657+BB657)&lt;&gt;0,(BB657+BC657),0),0)</f>
        <v>0</v>
      </c>
      <c r="CA657" s="38">
        <f>IF(BS657="OUI",IF((BE657+BG657)&lt;&gt;0,(BG657+BE657),0),0)</f>
        <v>0</v>
      </c>
      <c r="CB657" s="38">
        <f t="shared" si="816"/>
        <v>0</v>
      </c>
      <c r="CC657" s="38">
        <f t="shared" si="816"/>
        <v>0</v>
      </c>
      <c r="CD657" s="38">
        <f>IF(OR(BS657=0,BS657="NON"),0,B657&amp;"_"&amp;M657&amp;N657&amp;O657&amp;"_"&amp;P657&amp;"_"&amp;Q657&amp;"_"&amp;R657&amp;S657&amp;T657&amp;U657&amp;V657&amp;"_FORC"&amp;IF(CB657=0,"TR","TC"))</f>
        <v>0</v>
      </c>
      <c r="CE657" s="27"/>
      <c r="CF657" s="27"/>
      <c r="CG657" s="158" t="str">
        <f>IF(BA657="OUI","OUI","NON")</f>
        <v>NON</v>
      </c>
      <c r="CH657" s="158" t="s">
        <v>581</v>
      </c>
      <c r="CI657" s="170">
        <v>0.2</v>
      </c>
      <c r="CJ657" s="116"/>
      <c r="CK657" s="27"/>
      <c r="CL657" s="116"/>
      <c r="CM657" s="27"/>
      <c r="CN657" s="116"/>
      <c r="CO657" s="27"/>
      <c r="CP657" s="171" t="str">
        <f t="shared" si="828"/>
        <v>NON</v>
      </c>
      <c r="CQ657" s="171">
        <f t="shared" si="789"/>
        <v>0</v>
      </c>
      <c r="CR657" s="171"/>
      <c r="CS657" s="171">
        <f t="shared" si="790"/>
        <v>0</v>
      </c>
      <c r="CT657" s="171"/>
      <c r="CU657" s="171"/>
      <c r="CV657" s="86">
        <f t="shared" si="818"/>
        <v>1</v>
      </c>
      <c r="CW657" s="86">
        <f t="shared" si="792"/>
        <v>0</v>
      </c>
    </row>
    <row r="658" spans="1:101" customFormat="1" outlineLevel="2" x14ac:dyDescent="0.3">
      <c r="A658" s="162"/>
      <c r="B658" s="41">
        <f t="shared" si="783"/>
        <v>177</v>
      </c>
      <c r="C658" s="41">
        <f t="shared" si="822"/>
        <v>0</v>
      </c>
      <c r="D658" s="59" t="str">
        <f t="shared" si="822"/>
        <v>Monosplit Zone AUTOMATE</v>
      </c>
      <c r="E658" s="37" t="s">
        <v>457</v>
      </c>
      <c r="F658" s="34"/>
      <c r="G658" s="34"/>
      <c r="H658" s="34"/>
      <c r="I658" s="34">
        <v>1</v>
      </c>
      <c r="J658" s="34"/>
      <c r="K658" s="34"/>
      <c r="L658" s="34"/>
      <c r="M658" s="39" t="str">
        <f t="shared" si="823"/>
        <v>02_PAS</v>
      </c>
      <c r="N658" s="39">
        <f t="shared" si="823"/>
        <v>3</v>
      </c>
      <c r="O658" s="39" t="str">
        <f t="shared" si="823"/>
        <v>DTH</v>
      </c>
      <c r="P658" s="39" t="str">
        <f t="shared" si="823"/>
        <v>CVC</v>
      </c>
      <c r="Q658" s="39"/>
      <c r="R658" s="28" t="str">
        <f t="shared" si="824"/>
        <v>VCC</v>
      </c>
      <c r="S658" s="28" t="s">
        <v>162</v>
      </c>
      <c r="T658" s="28" t="s">
        <v>395</v>
      </c>
      <c r="U658" s="28" t="s">
        <v>149</v>
      </c>
      <c r="V658" s="28" t="s">
        <v>465</v>
      </c>
      <c r="W658" s="28" t="str">
        <f t="shared" si="784"/>
        <v>TM</v>
      </c>
      <c r="X658" s="29" t="str">
        <f t="shared" si="785"/>
        <v>CVC/02_PAS//VCC/am/CONS/tmp/TM</v>
      </c>
      <c r="Y658" s="66"/>
      <c r="Z658" s="67"/>
      <c r="AA658" s="67"/>
      <c r="AB658" s="67"/>
      <c r="AC658" s="67"/>
      <c r="AD658" s="67"/>
      <c r="AE658" s="72" t="str">
        <f t="shared" si="825"/>
        <v>165_02_PAS3DTH_CVC__0</v>
      </c>
      <c r="AF658" s="90">
        <f t="shared" si="825"/>
        <v>0</v>
      </c>
      <c r="AG658" s="66" t="str">
        <f t="shared" si="825"/>
        <v>TAC</v>
      </c>
      <c r="AH658" s="67">
        <f t="shared" si="825"/>
        <v>0</v>
      </c>
      <c r="AI658" s="67">
        <f t="shared" si="825"/>
        <v>0</v>
      </c>
      <c r="AJ658" s="67" t="str">
        <f t="shared" si="825"/>
        <v>lon</v>
      </c>
      <c r="AK658" s="68">
        <f t="shared" si="825"/>
        <v>0</v>
      </c>
      <c r="AL658" s="64">
        <f t="shared" si="825"/>
        <v>0</v>
      </c>
      <c r="AM658" s="64" t="str">
        <f t="shared" si="825"/>
        <v>TAC</v>
      </c>
      <c r="AN658" s="64">
        <f t="shared" si="825"/>
        <v>0</v>
      </c>
      <c r="AO658" s="64">
        <f t="shared" si="825"/>
        <v>0</v>
      </c>
      <c r="AP658" s="64">
        <f t="shared" si="825"/>
        <v>0</v>
      </c>
      <c r="AQ658" s="64">
        <f t="shared" si="825"/>
        <v>0</v>
      </c>
      <c r="AR658" s="64">
        <f t="shared" si="825"/>
        <v>0</v>
      </c>
      <c r="AS658" s="68"/>
      <c r="AT658" s="78" t="s">
        <v>130</v>
      </c>
      <c r="AU658" s="79">
        <v>10</v>
      </c>
      <c r="AV658" s="79">
        <v>40</v>
      </c>
      <c r="AW658" s="80"/>
      <c r="AX658" s="106" t="str">
        <f>E658</f>
        <v>consigne d'ambiance hiver (concentrateur de zone)</v>
      </c>
      <c r="AY658" s="63" t="s">
        <v>503</v>
      </c>
      <c r="BA658" s="36" t="s">
        <v>185</v>
      </c>
      <c r="BB658" s="27">
        <f t="shared" si="786"/>
        <v>0</v>
      </c>
      <c r="BC658" s="27">
        <f t="shared" si="787"/>
        <v>0</v>
      </c>
      <c r="BD658" s="27"/>
      <c r="BE658" s="27">
        <f>IF(BA658="NON",0,I658+J658+K658+L658)</f>
        <v>0</v>
      </c>
      <c r="BF658" s="27"/>
      <c r="BG658" s="27">
        <f t="shared" si="788"/>
        <v>0</v>
      </c>
      <c r="BH658" s="1"/>
      <c r="BI658" s="1" t="str">
        <f t="shared" si="812"/>
        <v>3_02_PAS_2_PHA_CVC_AUTO</v>
      </c>
      <c r="BJ658" s="1"/>
      <c r="BK658" s="1"/>
      <c r="BL658" s="1"/>
      <c r="BM658" s="1"/>
      <c r="BN658" s="1"/>
      <c r="BO658" s="1"/>
      <c r="BP658" s="1"/>
      <c r="BQ658" s="1"/>
      <c r="BR658" s="1"/>
      <c r="BS658" s="38" t="s">
        <v>185</v>
      </c>
      <c r="BT658" s="107"/>
      <c r="BU658" s="108"/>
      <c r="BV658" s="28"/>
      <c r="BW658" s="28"/>
      <c r="BX658" s="27"/>
      <c r="BY658" s="27"/>
      <c r="BZ658" s="38">
        <f>IF(BS658="OUI",IF((BC658+BB658)&lt;&gt;0,(BB658+BC658),0),0)</f>
        <v>0</v>
      </c>
      <c r="CA658" s="38">
        <f>IF(BS658="OUI",IF((BE658+BG658)&lt;&gt;0,(BG658+BE658),0),0)</f>
        <v>0</v>
      </c>
      <c r="CB658" s="38">
        <f t="shared" si="816"/>
        <v>0</v>
      </c>
      <c r="CC658" s="38">
        <f t="shared" si="816"/>
        <v>0</v>
      </c>
      <c r="CD658" s="38">
        <f>IF(OR(BS658=0,BS658="NON"),0,B658&amp;"_"&amp;M658&amp;N658&amp;O658&amp;"_"&amp;P658&amp;"_"&amp;Q658&amp;"_"&amp;R658&amp;S658&amp;T658&amp;U658&amp;V658&amp;"_FORC"&amp;IF(CB658=0,"TR","TC"))</f>
        <v>0</v>
      </c>
      <c r="CE658" s="27"/>
      <c r="CF658" s="27"/>
      <c r="CG658" s="158" t="str">
        <f>IF(BA658="OUI","OUI","NON")</f>
        <v>NON</v>
      </c>
      <c r="CH658" s="158" t="s">
        <v>581</v>
      </c>
      <c r="CI658" s="170">
        <v>0.2</v>
      </c>
      <c r="CJ658" s="116"/>
      <c r="CK658" s="27"/>
      <c r="CL658" s="116"/>
      <c r="CM658" s="27"/>
      <c r="CN658" s="116"/>
      <c r="CO658" s="27"/>
      <c r="CP658" s="171" t="str">
        <f t="shared" si="828"/>
        <v>NON</v>
      </c>
      <c r="CQ658" s="171">
        <f t="shared" si="789"/>
        <v>0</v>
      </c>
      <c r="CR658" s="171"/>
      <c r="CS658" s="171">
        <f t="shared" si="790"/>
        <v>0</v>
      </c>
      <c r="CT658" s="171"/>
      <c r="CU658" s="171"/>
      <c r="CV658" s="86">
        <f t="shared" si="818"/>
        <v>1</v>
      </c>
      <c r="CW658" s="86">
        <f t="shared" si="792"/>
        <v>0</v>
      </c>
    </row>
    <row r="659" spans="1:101" customFormat="1" outlineLevel="2" x14ac:dyDescent="0.3">
      <c r="A659" s="162"/>
      <c r="B659" s="41">
        <f t="shared" si="783"/>
        <v>178</v>
      </c>
      <c r="C659" s="41">
        <f t="shared" si="822"/>
        <v>0</v>
      </c>
      <c r="D659" s="59" t="str">
        <f t="shared" si="822"/>
        <v>Monosplit Zone AUTOMATE</v>
      </c>
      <c r="E659" s="37" t="s">
        <v>490</v>
      </c>
      <c r="F659" s="34"/>
      <c r="G659" s="34"/>
      <c r="H659" s="34"/>
      <c r="I659" s="34">
        <v>1</v>
      </c>
      <c r="J659" s="34"/>
      <c r="K659" s="34"/>
      <c r="L659" s="34"/>
      <c r="M659" s="39" t="str">
        <f t="shared" si="823"/>
        <v>02_PAS</v>
      </c>
      <c r="N659" s="39">
        <f t="shared" si="823"/>
        <v>3</v>
      </c>
      <c r="O659" s="39" t="str">
        <f t="shared" si="823"/>
        <v>DTH</v>
      </c>
      <c r="P659" s="39" t="str">
        <f t="shared" si="823"/>
        <v>CVC</v>
      </c>
      <c r="Q659" s="39"/>
      <c r="R659" s="28" t="str">
        <f t="shared" si="824"/>
        <v>VCC</v>
      </c>
      <c r="S659" s="28" t="s">
        <v>162</v>
      </c>
      <c r="T659" s="28" t="s">
        <v>395</v>
      </c>
      <c r="U659" s="28" t="s">
        <v>149</v>
      </c>
      <c r="V659" s="28" t="s">
        <v>495</v>
      </c>
      <c r="W659" s="28" t="str">
        <f t="shared" si="784"/>
        <v>TM</v>
      </c>
      <c r="X659" s="29" t="str">
        <f t="shared" si="785"/>
        <v>CVC/02_PAS//VCC/am/CONS/tmp/TM</v>
      </c>
      <c r="Y659" s="66"/>
      <c r="Z659" s="67"/>
      <c r="AA659" s="67"/>
      <c r="AB659" s="67"/>
      <c r="AC659" s="67"/>
      <c r="AD659" s="67"/>
      <c r="AE659" s="72" t="str">
        <f t="shared" si="825"/>
        <v>165_02_PAS3DTH_CVC__0</v>
      </c>
      <c r="AF659" s="90">
        <f t="shared" si="825"/>
        <v>0</v>
      </c>
      <c r="AG659" s="66" t="str">
        <f t="shared" si="825"/>
        <v>TAC</v>
      </c>
      <c r="AH659" s="67">
        <f t="shared" si="825"/>
        <v>0</v>
      </c>
      <c r="AI659" s="67">
        <f t="shared" si="825"/>
        <v>0</v>
      </c>
      <c r="AJ659" s="67" t="str">
        <f t="shared" si="825"/>
        <v>lon</v>
      </c>
      <c r="AK659" s="68">
        <f t="shared" si="825"/>
        <v>0</v>
      </c>
      <c r="AL659" s="64">
        <f t="shared" si="825"/>
        <v>0</v>
      </c>
      <c r="AM659" s="64" t="str">
        <f t="shared" si="825"/>
        <v>TAC</v>
      </c>
      <c r="AN659" s="64">
        <f t="shared" si="825"/>
        <v>0</v>
      </c>
      <c r="AO659" s="64">
        <f t="shared" si="825"/>
        <v>0</v>
      </c>
      <c r="AP659" s="64">
        <f t="shared" si="825"/>
        <v>0</v>
      </c>
      <c r="AQ659" s="64">
        <f t="shared" si="825"/>
        <v>0</v>
      </c>
      <c r="AR659" s="64">
        <f t="shared" si="825"/>
        <v>0</v>
      </c>
      <c r="AS659" s="68"/>
      <c r="AT659" s="78" t="s">
        <v>130</v>
      </c>
      <c r="AU659" s="79">
        <v>10</v>
      </c>
      <c r="AV659" s="79">
        <v>40</v>
      </c>
      <c r="AW659" s="80"/>
      <c r="AX659" s="106" t="str">
        <f>E659</f>
        <v>consigne d'ambiance hiver réduit (concentrateur de zone)</v>
      </c>
      <c r="AY659" s="63" t="s">
        <v>503</v>
      </c>
      <c r="BA659" s="36" t="s">
        <v>185</v>
      </c>
      <c r="BB659" s="27">
        <f t="shared" si="786"/>
        <v>0</v>
      </c>
      <c r="BC659" s="27">
        <f t="shared" si="787"/>
        <v>0</v>
      </c>
      <c r="BD659" s="27"/>
      <c r="BE659" s="27">
        <f>IF(BA659="NON",0,I659+J659+K659+L659)</f>
        <v>0</v>
      </c>
      <c r="BF659" s="27"/>
      <c r="BG659" s="27">
        <f t="shared" si="788"/>
        <v>0</v>
      </c>
      <c r="BH659" s="1"/>
      <c r="BI659" s="1" t="str">
        <f t="shared" si="812"/>
        <v>3_02_PAS_2_PHA_CVC_AUTO</v>
      </c>
      <c r="BJ659" s="1"/>
      <c r="BK659" s="1"/>
      <c r="BL659" s="1"/>
      <c r="BM659" s="1"/>
      <c r="BN659" s="1"/>
      <c r="BO659" s="1"/>
      <c r="BP659" s="1"/>
      <c r="BQ659" s="1"/>
      <c r="BR659" s="1"/>
      <c r="BS659" s="38" t="s">
        <v>185</v>
      </c>
      <c r="BT659" s="107"/>
      <c r="BU659" s="108"/>
      <c r="BV659" s="28"/>
      <c r="BW659" s="28"/>
      <c r="BX659" s="27"/>
      <c r="BY659" s="27"/>
      <c r="BZ659" s="38">
        <f>IF(BS659="OUI",IF((BC659+BB659)&lt;&gt;0,(BB659+BC659),0),0)</f>
        <v>0</v>
      </c>
      <c r="CA659" s="38">
        <f>IF(BS659="OUI",IF((BE659+BG659)&lt;&gt;0,(BG659+BE659),0),0)</f>
        <v>0</v>
      </c>
      <c r="CB659" s="38">
        <f t="shared" si="816"/>
        <v>0</v>
      </c>
      <c r="CC659" s="38">
        <f t="shared" si="816"/>
        <v>0</v>
      </c>
      <c r="CD659" s="38">
        <f>IF(OR(BS659=0,BS659="NON"),0,B659&amp;"_"&amp;M659&amp;N659&amp;O659&amp;"_"&amp;P659&amp;"_"&amp;Q659&amp;"_"&amp;R659&amp;S659&amp;T659&amp;U659&amp;V659&amp;"_FORC"&amp;IF(CB659=0,"TR","TC"))</f>
        <v>0</v>
      </c>
      <c r="CE659" s="27"/>
      <c r="CF659" s="27"/>
      <c r="CG659" s="158" t="str">
        <f>IF(BA659="OUI","OUI","NON")</f>
        <v>NON</v>
      </c>
      <c r="CH659" s="158" t="s">
        <v>581</v>
      </c>
      <c r="CI659" s="170">
        <v>0.2</v>
      </c>
      <c r="CJ659" s="116"/>
      <c r="CK659" s="27"/>
      <c r="CL659" s="116"/>
      <c r="CM659" s="27"/>
      <c r="CN659" s="116"/>
      <c r="CO659" s="27"/>
      <c r="CP659" s="171" t="str">
        <f t="shared" si="828"/>
        <v>NON</v>
      </c>
      <c r="CQ659" s="171">
        <f t="shared" si="789"/>
        <v>0</v>
      </c>
      <c r="CR659" s="171"/>
      <c r="CS659" s="171">
        <f t="shared" si="790"/>
        <v>0</v>
      </c>
      <c r="CT659" s="171"/>
      <c r="CU659" s="171"/>
      <c r="CV659" s="86">
        <f t="shared" si="818"/>
        <v>1</v>
      </c>
      <c r="CW659" s="86">
        <f t="shared" si="792"/>
        <v>0</v>
      </c>
    </row>
    <row r="660" spans="1:101" customFormat="1" outlineLevel="1" x14ac:dyDescent="0.3">
      <c r="B660" s="41">
        <f t="shared" si="783"/>
        <v>179</v>
      </c>
      <c r="C660" s="42"/>
      <c r="D660" s="105"/>
      <c r="E660" s="37"/>
      <c r="F660" s="34"/>
      <c r="G660" s="34"/>
      <c r="H660" s="34"/>
      <c r="I660" s="34"/>
      <c r="J660" s="34"/>
      <c r="K660" s="34"/>
      <c r="L660" s="34"/>
      <c r="M660" s="27"/>
      <c r="N660" s="27"/>
      <c r="O660" s="27"/>
      <c r="P660" s="27"/>
      <c r="Q660" s="27"/>
      <c r="R660" s="27"/>
      <c r="S660" s="28"/>
      <c r="T660" s="28"/>
      <c r="U660" s="28"/>
      <c r="V660" s="28"/>
      <c r="W660" s="28">
        <f t="shared" si="784"/>
        <v>0</v>
      </c>
      <c r="X660" s="29">
        <f t="shared" ref="X660:X723" si="829">IF(SUM(F660:L660)=0,0,P660&amp;"/"&amp;M660&amp;N660&amp;O660&amp;"/"&amp;Q660&amp;"/"&amp;R660&amp;"/"&amp;S660&amp;"/"&amp;T660&amp;"/"&amp;U660&amp;"/"&amp;V660&amp;"/"&amp;W660)</f>
        <v>0</v>
      </c>
      <c r="Y660" s="66"/>
      <c r="Z660" s="67"/>
      <c r="AA660" s="67"/>
      <c r="AB660" s="67"/>
      <c r="AC660" s="67"/>
      <c r="AD660" s="67"/>
      <c r="AE660" s="72">
        <f t="shared" ref="AE660:AE723" si="830">IF(AG660=0,0,B660&amp;"_"&amp;M660&amp;N660&amp;O660&amp;"_"&amp;P660&amp;"_"&amp;Q660&amp;"_"&amp;AF660)</f>
        <v>0</v>
      </c>
      <c r="AF660" s="67"/>
      <c r="AG660" s="66"/>
      <c r="AH660" s="67"/>
      <c r="AI660" s="67"/>
      <c r="AJ660" s="67"/>
      <c r="AK660" s="68"/>
      <c r="AL660" s="66"/>
      <c r="AM660" s="64">
        <f t="shared" ref="AM660:AM723" si="831">VLOOKUP($AL660,aut_car,2,FALSE)</f>
        <v>0</v>
      </c>
      <c r="AN660" s="64">
        <f t="shared" ref="AN660:AN723" si="832">VLOOKUP($AL660,aut_car,3,FALSE)</f>
        <v>0</v>
      </c>
      <c r="AO660" s="64">
        <f t="shared" ref="AO660:AO723" si="833">VLOOKUP($AL660,aut_car,4,FALSE)</f>
        <v>0</v>
      </c>
      <c r="AP660" s="64">
        <f t="shared" ref="AP660:AP723" si="834">VLOOKUP($AL660,aut_car,5,FALSE)</f>
        <v>0</v>
      </c>
      <c r="AQ660" s="64">
        <f t="shared" ref="AQ660:AQ723" si="835">VLOOKUP($AL660,aut_car,6,FALSE)</f>
        <v>0</v>
      </c>
      <c r="AR660" s="64">
        <f t="shared" ref="AR660:AR723" si="836">VLOOKUP($AL660,aut_car,7,FALSE)</f>
        <v>0</v>
      </c>
      <c r="AS660" s="68"/>
      <c r="AT660" s="78"/>
      <c r="AU660" s="79"/>
      <c r="AV660" s="79"/>
      <c r="AW660" s="80"/>
      <c r="AX660" s="106">
        <f t="shared" ref="AX660:AX723" si="837">E660</f>
        <v>0</v>
      </c>
      <c r="AY660" s="63"/>
      <c r="BA660" s="36"/>
      <c r="BB660" s="27">
        <f t="shared" si="786"/>
        <v>0</v>
      </c>
      <c r="BC660" s="27">
        <f t="shared" si="787"/>
        <v>0</v>
      </c>
      <c r="BD660" s="27"/>
      <c r="BE660" s="27">
        <f t="shared" ref="BE660:BE723" si="838">IF(BA660="NON",0,I660+J660+K660+L660)</f>
        <v>0</v>
      </c>
      <c r="BF660" s="27"/>
      <c r="BG660" s="27">
        <f t="shared" si="788"/>
        <v>0</v>
      </c>
      <c r="BH660" s="1"/>
      <c r="BI660" s="1"/>
      <c r="BJ660" s="1"/>
      <c r="BK660" s="1"/>
      <c r="BL660" s="1"/>
      <c r="BM660" s="1"/>
      <c r="BN660" s="1"/>
      <c r="BO660" s="1"/>
      <c r="BP660" s="1"/>
      <c r="BQ660" s="1"/>
      <c r="BR660" s="1"/>
      <c r="BS660" s="38"/>
      <c r="BT660" s="107">
        <f t="shared" ref="BT660:BT723" si="839">IF(BS660="OUI",1,0)</f>
        <v>0</v>
      </c>
      <c r="BU660" s="108">
        <f t="shared" ref="BU660:BU723" si="840">IF(BS660="OUI",1,0)</f>
        <v>0</v>
      </c>
      <c r="BV660" s="28">
        <f t="shared" ref="BV660:BV723" si="841">IF(OR(BS660=0,BS660="NON"),0,B660&amp;"_"&amp;M660&amp;N660&amp;O660&amp;"_"&amp;P660&amp;"_"&amp;Q660&amp;"_"&amp;R660&amp;S660&amp;T660&amp;U660&amp;V660&amp;"_MANU")</f>
        <v>0</v>
      </c>
      <c r="BW660" s="28">
        <f t="shared" ref="BW660:BW723" si="842">IF(BS660="OUI",1,0)</f>
        <v>0</v>
      </c>
      <c r="BX660" s="27"/>
      <c r="BY660" s="27"/>
      <c r="BZ660" s="38">
        <f t="shared" ref="BZ660:BZ723" si="843">IF(BS660="OUI",IF((BC660+BB660)&lt;&gt;0,(BB660+BC660),0),0)</f>
        <v>0</v>
      </c>
      <c r="CA660" s="38">
        <f t="shared" ref="CA660:CA723" si="844">IF(BS660="OUI",IF((BE660+BG660)&lt;&gt;0,(BG660+BE660),0),0)</f>
        <v>0</v>
      </c>
      <c r="CB660" s="38">
        <f t="shared" si="816"/>
        <v>0</v>
      </c>
      <c r="CC660" s="38">
        <f t="shared" si="816"/>
        <v>0</v>
      </c>
      <c r="CD660" s="38">
        <f t="shared" ref="CD660:CD723" si="845">IF(OR(BS660=0,BS660="NON"),0,B660&amp;"_"&amp;M660&amp;N660&amp;O660&amp;"_"&amp;P660&amp;"_"&amp;Q660&amp;"_"&amp;R660&amp;S660&amp;T660&amp;U660&amp;V660&amp;"_FORC"&amp;IF(CB660=0,"TR","TC"))</f>
        <v>0</v>
      </c>
      <c r="CE660" s="27"/>
      <c r="CF660" s="27"/>
      <c r="CG660" s="27"/>
      <c r="CH660" s="27"/>
      <c r="CI660" s="126"/>
      <c r="CJ660" s="116"/>
      <c r="CK660" s="27"/>
      <c r="CL660" s="116"/>
      <c r="CM660" s="27"/>
      <c r="CN660" s="116"/>
      <c r="CO660" s="27"/>
      <c r="CP660" s="27"/>
      <c r="CQ660" s="27">
        <f t="shared" si="789"/>
        <v>0</v>
      </c>
      <c r="CR660" s="27"/>
      <c r="CS660" s="27">
        <f t="shared" si="790"/>
        <v>0</v>
      </c>
      <c r="CT660" s="27"/>
      <c r="CU660" s="27"/>
      <c r="CV660" s="86">
        <f t="shared" ref="CV660:CV723" si="846">IF(SUM(F660:L660)=0,0,SUM(F660:L660)+BT660+BZ660+CA660)</f>
        <v>0</v>
      </c>
      <c r="CW660" s="86">
        <f t="shared" si="792"/>
        <v>0</v>
      </c>
    </row>
    <row r="661" spans="1:101" customFormat="1" outlineLevel="1" x14ac:dyDescent="0.3">
      <c r="B661" s="41">
        <f t="shared" si="783"/>
        <v>180</v>
      </c>
      <c r="C661" s="42"/>
      <c r="D661" s="105"/>
      <c r="E661" s="37"/>
      <c r="F661" s="34"/>
      <c r="G661" s="34"/>
      <c r="H661" s="34"/>
      <c r="I661" s="34"/>
      <c r="J661" s="34"/>
      <c r="K661" s="34"/>
      <c r="L661" s="34"/>
      <c r="M661" s="27"/>
      <c r="N661" s="27"/>
      <c r="O661" s="27"/>
      <c r="P661" s="27"/>
      <c r="Q661" s="27"/>
      <c r="R661" s="27"/>
      <c r="S661" s="28"/>
      <c r="T661" s="28"/>
      <c r="U661" s="28"/>
      <c r="V661" s="28"/>
      <c r="W661" s="28">
        <f t="shared" si="784"/>
        <v>0</v>
      </c>
      <c r="X661" s="29">
        <f t="shared" si="829"/>
        <v>0</v>
      </c>
      <c r="Y661" s="66"/>
      <c r="Z661" s="67"/>
      <c r="AA661" s="67"/>
      <c r="AB661" s="67"/>
      <c r="AC661" s="67"/>
      <c r="AD661" s="67"/>
      <c r="AE661" s="72">
        <f t="shared" si="830"/>
        <v>0</v>
      </c>
      <c r="AF661" s="67"/>
      <c r="AG661" s="66"/>
      <c r="AH661" s="67"/>
      <c r="AI661" s="67"/>
      <c r="AJ661" s="67"/>
      <c r="AK661" s="68"/>
      <c r="AL661" s="66"/>
      <c r="AM661" s="64">
        <f t="shared" si="831"/>
        <v>0</v>
      </c>
      <c r="AN661" s="64">
        <f t="shared" si="832"/>
        <v>0</v>
      </c>
      <c r="AO661" s="64">
        <f t="shared" si="833"/>
        <v>0</v>
      </c>
      <c r="AP661" s="64">
        <f t="shared" si="834"/>
        <v>0</v>
      </c>
      <c r="AQ661" s="64">
        <f t="shared" si="835"/>
        <v>0</v>
      </c>
      <c r="AR661" s="64">
        <f t="shared" si="836"/>
        <v>0</v>
      </c>
      <c r="AS661" s="68"/>
      <c r="AT661" s="78"/>
      <c r="AU661" s="79"/>
      <c r="AV661" s="79"/>
      <c r="AW661" s="80"/>
      <c r="AX661" s="106">
        <f t="shared" si="837"/>
        <v>0</v>
      </c>
      <c r="AY661" s="63"/>
      <c r="BA661" s="36"/>
      <c r="BB661" s="27">
        <f t="shared" si="786"/>
        <v>0</v>
      </c>
      <c r="BC661" s="27">
        <f t="shared" si="787"/>
        <v>0</v>
      </c>
      <c r="BD661" s="27"/>
      <c r="BE661" s="27">
        <f t="shared" si="838"/>
        <v>0</v>
      </c>
      <c r="BF661" s="27"/>
      <c r="BG661" s="27">
        <f t="shared" si="788"/>
        <v>0</v>
      </c>
      <c r="BH661" s="1"/>
      <c r="BI661" s="1"/>
      <c r="BJ661" s="1"/>
      <c r="BK661" s="1"/>
      <c r="BL661" s="1"/>
      <c r="BM661" s="1"/>
      <c r="BN661" s="1"/>
      <c r="BO661" s="1"/>
      <c r="BP661" s="1"/>
      <c r="BQ661" s="1"/>
      <c r="BR661" s="1"/>
      <c r="BS661" s="38"/>
      <c r="BT661" s="107">
        <f t="shared" si="839"/>
        <v>0</v>
      </c>
      <c r="BU661" s="108">
        <f t="shared" si="840"/>
        <v>0</v>
      </c>
      <c r="BV661" s="28">
        <f t="shared" si="841"/>
        <v>0</v>
      </c>
      <c r="BW661" s="28">
        <f t="shared" si="842"/>
        <v>0</v>
      </c>
      <c r="BX661" s="27"/>
      <c r="BY661" s="27"/>
      <c r="BZ661" s="38">
        <f t="shared" si="843"/>
        <v>0</v>
      </c>
      <c r="CA661" s="38">
        <f t="shared" si="844"/>
        <v>0</v>
      </c>
      <c r="CB661" s="38">
        <f t="shared" si="816"/>
        <v>0</v>
      </c>
      <c r="CC661" s="38">
        <f t="shared" si="816"/>
        <v>0</v>
      </c>
      <c r="CD661" s="38">
        <f t="shared" si="845"/>
        <v>0</v>
      </c>
      <c r="CE661" s="27"/>
      <c r="CF661" s="27"/>
      <c r="CG661" s="27"/>
      <c r="CH661" s="27"/>
      <c r="CI661" s="126"/>
      <c r="CJ661" s="116"/>
      <c r="CK661" s="27"/>
      <c r="CL661" s="116"/>
      <c r="CM661" s="27"/>
      <c r="CN661" s="116"/>
      <c r="CO661" s="27"/>
      <c r="CP661" s="27"/>
      <c r="CQ661" s="27">
        <f t="shared" si="789"/>
        <v>0</v>
      </c>
      <c r="CR661" s="27"/>
      <c r="CS661" s="27">
        <f t="shared" si="790"/>
        <v>0</v>
      </c>
      <c r="CT661" s="27"/>
      <c r="CU661" s="27"/>
      <c r="CV661" s="86">
        <f t="shared" si="846"/>
        <v>0</v>
      </c>
      <c r="CW661" s="86">
        <f t="shared" si="792"/>
        <v>0</v>
      </c>
    </row>
    <row r="662" spans="1:101" customFormat="1" outlineLevel="1" x14ac:dyDescent="0.3">
      <c r="B662" s="41">
        <f t="shared" si="783"/>
        <v>181</v>
      </c>
      <c r="C662" s="42"/>
      <c r="D662" s="105"/>
      <c r="E662" s="37"/>
      <c r="F662" s="34"/>
      <c r="G662" s="34"/>
      <c r="H662" s="34"/>
      <c r="I662" s="34"/>
      <c r="J662" s="34"/>
      <c r="K662" s="34"/>
      <c r="L662" s="34"/>
      <c r="M662" s="27"/>
      <c r="N662" s="27"/>
      <c r="O662" s="27"/>
      <c r="P662" s="27"/>
      <c r="Q662" s="27"/>
      <c r="R662" s="27"/>
      <c r="S662" s="28"/>
      <c r="T662" s="28"/>
      <c r="U662" s="28"/>
      <c r="V662" s="28"/>
      <c r="W662" s="28">
        <f t="shared" si="784"/>
        <v>0</v>
      </c>
      <c r="X662" s="29">
        <f t="shared" si="829"/>
        <v>0</v>
      </c>
      <c r="Y662" s="66"/>
      <c r="Z662" s="67"/>
      <c r="AA662" s="67"/>
      <c r="AB662" s="67"/>
      <c r="AC662" s="67"/>
      <c r="AD662" s="67"/>
      <c r="AE662" s="72">
        <f t="shared" si="830"/>
        <v>0</v>
      </c>
      <c r="AF662" s="67"/>
      <c r="AG662" s="66"/>
      <c r="AH662" s="67"/>
      <c r="AI662" s="67"/>
      <c r="AJ662" s="67"/>
      <c r="AK662" s="68"/>
      <c r="AL662" s="66"/>
      <c r="AM662" s="64">
        <f t="shared" si="831"/>
        <v>0</v>
      </c>
      <c r="AN662" s="64">
        <f t="shared" si="832"/>
        <v>0</v>
      </c>
      <c r="AO662" s="64">
        <f t="shared" si="833"/>
        <v>0</v>
      </c>
      <c r="AP662" s="64">
        <f t="shared" si="834"/>
        <v>0</v>
      </c>
      <c r="AQ662" s="64">
        <f t="shared" si="835"/>
        <v>0</v>
      </c>
      <c r="AR662" s="64">
        <f t="shared" si="836"/>
        <v>0</v>
      </c>
      <c r="AS662" s="68"/>
      <c r="AT662" s="78"/>
      <c r="AU662" s="79"/>
      <c r="AV662" s="79"/>
      <c r="AW662" s="80"/>
      <c r="AX662" s="106">
        <f t="shared" si="837"/>
        <v>0</v>
      </c>
      <c r="AY662" s="63"/>
      <c r="BA662" s="36"/>
      <c r="BB662" s="27">
        <f t="shared" si="786"/>
        <v>0</v>
      </c>
      <c r="BC662" s="27">
        <f t="shared" si="787"/>
        <v>0</v>
      </c>
      <c r="BD662" s="27"/>
      <c r="BE662" s="27">
        <f t="shared" si="838"/>
        <v>0</v>
      </c>
      <c r="BF662" s="27"/>
      <c r="BG662" s="27">
        <f t="shared" si="788"/>
        <v>0</v>
      </c>
      <c r="BH662" s="1"/>
      <c r="BI662" s="1"/>
      <c r="BJ662" s="1"/>
      <c r="BK662" s="1"/>
      <c r="BL662" s="1"/>
      <c r="BM662" s="1"/>
      <c r="BN662" s="1"/>
      <c r="BO662" s="1"/>
      <c r="BP662" s="1"/>
      <c r="BQ662" s="1"/>
      <c r="BR662" s="1"/>
      <c r="BS662" s="38"/>
      <c r="BT662" s="107">
        <f t="shared" si="839"/>
        <v>0</v>
      </c>
      <c r="BU662" s="108">
        <f t="shared" si="840"/>
        <v>0</v>
      </c>
      <c r="BV662" s="28">
        <f t="shared" si="841"/>
        <v>0</v>
      </c>
      <c r="BW662" s="28">
        <f t="shared" si="842"/>
        <v>0</v>
      </c>
      <c r="BX662" s="27"/>
      <c r="BY662" s="27"/>
      <c r="BZ662" s="38">
        <f t="shared" si="843"/>
        <v>0</v>
      </c>
      <c r="CA662" s="38">
        <f t="shared" si="844"/>
        <v>0</v>
      </c>
      <c r="CB662" s="38">
        <f t="shared" si="816"/>
        <v>0</v>
      </c>
      <c r="CC662" s="38">
        <f t="shared" si="816"/>
        <v>0</v>
      </c>
      <c r="CD662" s="38">
        <f t="shared" si="845"/>
        <v>0</v>
      </c>
      <c r="CE662" s="27"/>
      <c r="CF662" s="27"/>
      <c r="CG662" s="27"/>
      <c r="CH662" s="27"/>
      <c r="CI662" s="126"/>
      <c r="CJ662" s="116"/>
      <c r="CK662" s="27"/>
      <c r="CL662" s="116"/>
      <c r="CM662" s="27"/>
      <c r="CN662" s="116"/>
      <c r="CO662" s="27"/>
      <c r="CP662" s="27"/>
      <c r="CQ662" s="27">
        <f t="shared" si="789"/>
        <v>0</v>
      </c>
      <c r="CR662" s="27"/>
      <c r="CS662" s="27">
        <f t="shared" si="790"/>
        <v>0</v>
      </c>
      <c r="CT662" s="27"/>
      <c r="CU662" s="27"/>
      <c r="CV662" s="86">
        <f t="shared" si="846"/>
        <v>0</v>
      </c>
      <c r="CW662" s="86">
        <f t="shared" si="792"/>
        <v>0</v>
      </c>
    </row>
    <row r="663" spans="1:101" customFormat="1" outlineLevel="1" x14ac:dyDescent="0.3">
      <c r="B663" s="41">
        <f t="shared" si="783"/>
        <v>182</v>
      </c>
      <c r="C663" s="42"/>
      <c r="D663" s="105"/>
      <c r="E663" s="37"/>
      <c r="F663" s="34"/>
      <c r="G663" s="34"/>
      <c r="H663" s="34"/>
      <c r="I663" s="34"/>
      <c r="J663" s="34"/>
      <c r="K663" s="34"/>
      <c r="L663" s="34"/>
      <c r="M663" s="27"/>
      <c r="N663" s="27"/>
      <c r="O663" s="27"/>
      <c r="P663" s="27"/>
      <c r="Q663" s="27"/>
      <c r="R663" s="27"/>
      <c r="S663" s="28"/>
      <c r="T663" s="28"/>
      <c r="U663" s="28"/>
      <c r="V663" s="28"/>
      <c r="W663" s="28">
        <f t="shared" si="784"/>
        <v>0</v>
      </c>
      <c r="X663" s="29">
        <f t="shared" si="829"/>
        <v>0</v>
      </c>
      <c r="Y663" s="66"/>
      <c r="Z663" s="67"/>
      <c r="AA663" s="67"/>
      <c r="AB663" s="67"/>
      <c r="AC663" s="67"/>
      <c r="AD663" s="67"/>
      <c r="AE663" s="72">
        <f t="shared" si="830"/>
        <v>0</v>
      </c>
      <c r="AF663" s="67"/>
      <c r="AG663" s="66"/>
      <c r="AH663" s="67"/>
      <c r="AI663" s="67"/>
      <c r="AJ663" s="67"/>
      <c r="AK663" s="68"/>
      <c r="AL663" s="66"/>
      <c r="AM663" s="64">
        <f t="shared" si="831"/>
        <v>0</v>
      </c>
      <c r="AN663" s="64">
        <f t="shared" si="832"/>
        <v>0</v>
      </c>
      <c r="AO663" s="64">
        <f t="shared" si="833"/>
        <v>0</v>
      </c>
      <c r="AP663" s="64">
        <f t="shared" si="834"/>
        <v>0</v>
      </c>
      <c r="AQ663" s="64">
        <f t="shared" si="835"/>
        <v>0</v>
      </c>
      <c r="AR663" s="64">
        <f t="shared" si="836"/>
        <v>0</v>
      </c>
      <c r="AS663" s="68"/>
      <c r="AT663" s="78"/>
      <c r="AU663" s="79"/>
      <c r="AV663" s="79"/>
      <c r="AW663" s="80"/>
      <c r="AX663" s="106">
        <f t="shared" si="837"/>
        <v>0</v>
      </c>
      <c r="AY663" s="63"/>
      <c r="BA663" s="36"/>
      <c r="BB663" s="27">
        <f t="shared" si="786"/>
        <v>0</v>
      </c>
      <c r="BC663" s="27">
        <f t="shared" si="787"/>
        <v>0</v>
      </c>
      <c r="BD663" s="27"/>
      <c r="BE663" s="27">
        <f t="shared" si="838"/>
        <v>0</v>
      </c>
      <c r="BF663" s="27"/>
      <c r="BG663" s="27">
        <f t="shared" si="788"/>
        <v>0</v>
      </c>
      <c r="BH663" s="1"/>
      <c r="BI663" s="1"/>
      <c r="BJ663" s="1"/>
      <c r="BK663" s="1"/>
      <c r="BL663" s="1"/>
      <c r="BM663" s="1"/>
      <c r="BN663" s="1"/>
      <c r="BO663" s="1"/>
      <c r="BP663" s="1"/>
      <c r="BQ663" s="1"/>
      <c r="BR663" s="1"/>
      <c r="BS663" s="38"/>
      <c r="BT663" s="107">
        <f t="shared" si="839"/>
        <v>0</v>
      </c>
      <c r="BU663" s="108">
        <f t="shared" si="840"/>
        <v>0</v>
      </c>
      <c r="BV663" s="28">
        <f t="shared" si="841"/>
        <v>0</v>
      </c>
      <c r="BW663" s="28">
        <f t="shared" si="842"/>
        <v>0</v>
      </c>
      <c r="BX663" s="27"/>
      <c r="BY663" s="27"/>
      <c r="BZ663" s="38">
        <f t="shared" si="843"/>
        <v>0</v>
      </c>
      <c r="CA663" s="38">
        <f t="shared" si="844"/>
        <v>0</v>
      </c>
      <c r="CB663" s="38">
        <f t="shared" si="816"/>
        <v>0</v>
      </c>
      <c r="CC663" s="38">
        <f t="shared" si="816"/>
        <v>0</v>
      </c>
      <c r="CD663" s="38">
        <f t="shared" si="845"/>
        <v>0</v>
      </c>
      <c r="CE663" s="27"/>
      <c r="CF663" s="27"/>
      <c r="CG663" s="27"/>
      <c r="CH663" s="27"/>
      <c r="CI663" s="126"/>
      <c r="CJ663" s="116"/>
      <c r="CK663" s="27"/>
      <c r="CL663" s="116"/>
      <c r="CM663" s="27"/>
      <c r="CN663" s="116"/>
      <c r="CO663" s="27"/>
      <c r="CP663" s="27"/>
      <c r="CQ663" s="27">
        <f t="shared" si="789"/>
        <v>0</v>
      </c>
      <c r="CR663" s="27"/>
      <c r="CS663" s="27">
        <f t="shared" si="790"/>
        <v>0</v>
      </c>
      <c r="CT663" s="27"/>
      <c r="CU663" s="27"/>
      <c r="CV663" s="86">
        <f t="shared" si="846"/>
        <v>0</v>
      </c>
      <c r="CW663" s="86">
        <f t="shared" si="792"/>
        <v>0</v>
      </c>
    </row>
    <row r="664" spans="1:101" customFormat="1" outlineLevel="1" x14ac:dyDescent="0.3">
      <c r="B664" s="41">
        <f t="shared" si="783"/>
        <v>183</v>
      </c>
      <c r="C664" s="42"/>
      <c r="D664" s="105"/>
      <c r="E664" s="37"/>
      <c r="F664" s="34"/>
      <c r="G664" s="34"/>
      <c r="H664" s="34"/>
      <c r="I664" s="34"/>
      <c r="J664" s="34"/>
      <c r="K664" s="34"/>
      <c r="L664" s="34"/>
      <c r="M664" s="27"/>
      <c r="N664" s="27"/>
      <c r="O664" s="27"/>
      <c r="P664" s="27"/>
      <c r="Q664" s="27"/>
      <c r="R664" s="27"/>
      <c r="S664" s="28"/>
      <c r="T664" s="28"/>
      <c r="U664" s="28"/>
      <c r="V664" s="28"/>
      <c r="W664" s="28">
        <f t="shared" si="784"/>
        <v>0</v>
      </c>
      <c r="X664" s="29">
        <f t="shared" si="829"/>
        <v>0</v>
      </c>
      <c r="Y664" s="66"/>
      <c r="Z664" s="67"/>
      <c r="AA664" s="67"/>
      <c r="AB664" s="67"/>
      <c r="AC664" s="67"/>
      <c r="AD664" s="67"/>
      <c r="AE664" s="72">
        <f t="shared" si="830"/>
        <v>0</v>
      </c>
      <c r="AF664" s="67"/>
      <c r="AG664" s="66"/>
      <c r="AH664" s="67"/>
      <c r="AI664" s="67"/>
      <c r="AJ664" s="67"/>
      <c r="AK664" s="68"/>
      <c r="AL664" s="66"/>
      <c r="AM664" s="64">
        <f t="shared" si="831"/>
        <v>0</v>
      </c>
      <c r="AN664" s="64">
        <f t="shared" si="832"/>
        <v>0</v>
      </c>
      <c r="AO664" s="64">
        <f t="shared" si="833"/>
        <v>0</v>
      </c>
      <c r="AP664" s="64">
        <f t="shared" si="834"/>
        <v>0</v>
      </c>
      <c r="AQ664" s="64">
        <f t="shared" si="835"/>
        <v>0</v>
      </c>
      <c r="AR664" s="64">
        <f t="shared" si="836"/>
        <v>0</v>
      </c>
      <c r="AS664" s="68"/>
      <c r="AT664" s="78"/>
      <c r="AU664" s="79"/>
      <c r="AV664" s="79"/>
      <c r="AW664" s="80"/>
      <c r="AX664" s="106">
        <f t="shared" si="837"/>
        <v>0</v>
      </c>
      <c r="AY664" s="63"/>
      <c r="BA664" s="36"/>
      <c r="BB664" s="27">
        <f t="shared" si="786"/>
        <v>0</v>
      </c>
      <c r="BC664" s="27">
        <f t="shared" si="787"/>
        <v>0</v>
      </c>
      <c r="BD664" s="27"/>
      <c r="BE664" s="27">
        <f t="shared" si="838"/>
        <v>0</v>
      </c>
      <c r="BF664" s="27"/>
      <c r="BG664" s="27">
        <f t="shared" si="788"/>
        <v>0</v>
      </c>
      <c r="BH664" s="1"/>
      <c r="BI664" s="1"/>
      <c r="BJ664" s="1"/>
      <c r="BK664" s="1"/>
      <c r="BL664" s="1"/>
      <c r="BM664" s="1"/>
      <c r="BN664" s="1"/>
      <c r="BO664" s="1"/>
      <c r="BP664" s="1"/>
      <c r="BQ664" s="1"/>
      <c r="BR664" s="1"/>
      <c r="BS664" s="38"/>
      <c r="BT664" s="107">
        <f t="shared" si="839"/>
        <v>0</v>
      </c>
      <c r="BU664" s="108">
        <f t="shared" si="840"/>
        <v>0</v>
      </c>
      <c r="BV664" s="28">
        <f t="shared" si="841"/>
        <v>0</v>
      </c>
      <c r="BW664" s="28">
        <f t="shared" si="842"/>
        <v>0</v>
      </c>
      <c r="BX664" s="27"/>
      <c r="BY664" s="27"/>
      <c r="BZ664" s="38">
        <f t="shared" si="843"/>
        <v>0</v>
      </c>
      <c r="CA664" s="38">
        <f t="shared" si="844"/>
        <v>0</v>
      </c>
      <c r="CB664" s="38">
        <f t="shared" si="816"/>
        <v>0</v>
      </c>
      <c r="CC664" s="38">
        <f t="shared" si="816"/>
        <v>0</v>
      </c>
      <c r="CD664" s="38">
        <f t="shared" si="845"/>
        <v>0</v>
      </c>
      <c r="CE664" s="27"/>
      <c r="CF664" s="27"/>
      <c r="CG664" s="27"/>
      <c r="CH664" s="27"/>
      <c r="CI664" s="126"/>
      <c r="CJ664" s="116"/>
      <c r="CK664" s="27"/>
      <c r="CL664" s="116"/>
      <c r="CM664" s="27"/>
      <c r="CN664" s="116"/>
      <c r="CO664" s="27"/>
      <c r="CP664" s="27"/>
      <c r="CQ664" s="27">
        <f t="shared" si="789"/>
        <v>0</v>
      </c>
      <c r="CR664" s="27"/>
      <c r="CS664" s="27">
        <f t="shared" si="790"/>
        <v>0</v>
      </c>
      <c r="CT664" s="27"/>
      <c r="CU664" s="27"/>
      <c r="CV664" s="86">
        <f t="shared" si="846"/>
        <v>0</v>
      </c>
      <c r="CW664" s="86">
        <f t="shared" si="792"/>
        <v>0</v>
      </c>
    </row>
    <row r="665" spans="1:101" customFormat="1" outlineLevel="1" x14ac:dyDescent="0.3">
      <c r="B665" s="41">
        <f t="shared" si="783"/>
        <v>184</v>
      </c>
      <c r="C665" s="42"/>
      <c r="D665" s="105"/>
      <c r="E665" s="37"/>
      <c r="F665" s="34"/>
      <c r="G665" s="34"/>
      <c r="H665" s="34"/>
      <c r="I665" s="34"/>
      <c r="J665" s="34"/>
      <c r="K665" s="34"/>
      <c r="L665" s="34"/>
      <c r="M665" s="27"/>
      <c r="N665" s="27"/>
      <c r="O665" s="27"/>
      <c r="P665" s="27"/>
      <c r="Q665" s="27"/>
      <c r="R665" s="27"/>
      <c r="S665" s="28"/>
      <c r="T665" s="28"/>
      <c r="U665" s="28"/>
      <c r="V665" s="28"/>
      <c r="W665" s="28">
        <f t="shared" si="784"/>
        <v>0</v>
      </c>
      <c r="X665" s="29">
        <f t="shared" si="829"/>
        <v>0</v>
      </c>
      <c r="Y665" s="66"/>
      <c r="Z665" s="67"/>
      <c r="AA665" s="67"/>
      <c r="AB665" s="67"/>
      <c r="AC665" s="67"/>
      <c r="AD665" s="67"/>
      <c r="AE665" s="72">
        <f t="shared" si="830"/>
        <v>0</v>
      </c>
      <c r="AF665" s="67"/>
      <c r="AG665" s="66"/>
      <c r="AH665" s="67"/>
      <c r="AI665" s="67"/>
      <c r="AJ665" s="67"/>
      <c r="AK665" s="68"/>
      <c r="AL665" s="66"/>
      <c r="AM665" s="64">
        <f t="shared" si="831"/>
        <v>0</v>
      </c>
      <c r="AN665" s="64">
        <f t="shared" si="832"/>
        <v>0</v>
      </c>
      <c r="AO665" s="64">
        <f t="shared" si="833"/>
        <v>0</v>
      </c>
      <c r="AP665" s="64">
        <f t="shared" si="834"/>
        <v>0</v>
      </c>
      <c r="AQ665" s="64">
        <f t="shared" si="835"/>
        <v>0</v>
      </c>
      <c r="AR665" s="64">
        <f t="shared" si="836"/>
        <v>0</v>
      </c>
      <c r="AS665" s="68"/>
      <c r="AT665" s="78"/>
      <c r="AU665" s="79"/>
      <c r="AV665" s="79"/>
      <c r="AW665" s="80"/>
      <c r="AX665" s="106">
        <f t="shared" si="837"/>
        <v>0</v>
      </c>
      <c r="AY665" s="63"/>
      <c r="BA665" s="36"/>
      <c r="BB665" s="27">
        <f t="shared" si="786"/>
        <v>0</v>
      </c>
      <c r="BC665" s="27">
        <f t="shared" si="787"/>
        <v>0</v>
      </c>
      <c r="BD665" s="27"/>
      <c r="BE665" s="27">
        <f t="shared" si="838"/>
        <v>0</v>
      </c>
      <c r="BF665" s="27"/>
      <c r="BG665" s="27">
        <f t="shared" si="788"/>
        <v>0</v>
      </c>
      <c r="BH665" s="1"/>
      <c r="BI665" s="1"/>
      <c r="BJ665" s="1"/>
      <c r="BK665" s="1"/>
      <c r="BL665" s="1"/>
      <c r="BM665" s="1"/>
      <c r="BN665" s="1"/>
      <c r="BO665" s="1"/>
      <c r="BP665" s="1"/>
      <c r="BQ665" s="1"/>
      <c r="BR665" s="1"/>
      <c r="BS665" s="38"/>
      <c r="BT665" s="107">
        <f t="shared" si="839"/>
        <v>0</v>
      </c>
      <c r="BU665" s="108">
        <f t="shared" si="840"/>
        <v>0</v>
      </c>
      <c r="BV665" s="28">
        <f t="shared" si="841"/>
        <v>0</v>
      </c>
      <c r="BW665" s="28">
        <f t="shared" si="842"/>
        <v>0</v>
      </c>
      <c r="BX665" s="27"/>
      <c r="BY665" s="27"/>
      <c r="BZ665" s="38">
        <f t="shared" si="843"/>
        <v>0</v>
      </c>
      <c r="CA665" s="38">
        <f t="shared" si="844"/>
        <v>0</v>
      </c>
      <c r="CB665" s="38">
        <f t="shared" si="816"/>
        <v>0</v>
      </c>
      <c r="CC665" s="38">
        <f t="shared" si="816"/>
        <v>0</v>
      </c>
      <c r="CD665" s="38">
        <f t="shared" si="845"/>
        <v>0</v>
      </c>
      <c r="CE665" s="27"/>
      <c r="CF665" s="27"/>
      <c r="CG665" s="27"/>
      <c r="CH665" s="27"/>
      <c r="CI665" s="126"/>
      <c r="CJ665" s="116"/>
      <c r="CK665" s="27"/>
      <c r="CL665" s="116"/>
      <c r="CM665" s="27"/>
      <c r="CN665" s="116"/>
      <c r="CO665" s="27"/>
      <c r="CP665" s="27"/>
      <c r="CQ665" s="27">
        <f t="shared" si="789"/>
        <v>0</v>
      </c>
      <c r="CR665" s="27"/>
      <c r="CS665" s="27">
        <f t="shared" si="790"/>
        <v>0</v>
      </c>
      <c r="CT665" s="27"/>
      <c r="CU665" s="27"/>
      <c r="CV665" s="86">
        <f t="shared" si="846"/>
        <v>0</v>
      </c>
      <c r="CW665" s="86">
        <f t="shared" si="792"/>
        <v>0</v>
      </c>
    </row>
    <row r="666" spans="1:101" customFormat="1" outlineLevel="1" x14ac:dyDescent="0.3">
      <c r="B666" s="41">
        <f t="shared" si="783"/>
        <v>185</v>
      </c>
      <c r="C666" s="42"/>
      <c r="D666" s="105"/>
      <c r="E666" s="37"/>
      <c r="F666" s="34"/>
      <c r="G666" s="34"/>
      <c r="H666" s="34"/>
      <c r="I666" s="34"/>
      <c r="J666" s="34"/>
      <c r="K666" s="34"/>
      <c r="L666" s="34"/>
      <c r="M666" s="27"/>
      <c r="N666" s="27"/>
      <c r="O666" s="27"/>
      <c r="P666" s="27"/>
      <c r="Q666" s="27"/>
      <c r="R666" s="27"/>
      <c r="S666" s="28"/>
      <c r="T666" s="28"/>
      <c r="U666" s="28"/>
      <c r="V666" s="28"/>
      <c r="W666" s="28">
        <f t="shared" si="784"/>
        <v>0</v>
      </c>
      <c r="X666" s="29">
        <f t="shared" si="829"/>
        <v>0</v>
      </c>
      <c r="Y666" s="66"/>
      <c r="Z666" s="67"/>
      <c r="AA666" s="67"/>
      <c r="AB666" s="67"/>
      <c r="AC666" s="67"/>
      <c r="AD666" s="67"/>
      <c r="AE666" s="72">
        <f t="shared" si="830"/>
        <v>0</v>
      </c>
      <c r="AF666" s="67"/>
      <c r="AG666" s="66"/>
      <c r="AH666" s="67"/>
      <c r="AI666" s="67"/>
      <c r="AJ666" s="67"/>
      <c r="AK666" s="68"/>
      <c r="AL666" s="66"/>
      <c r="AM666" s="64">
        <f t="shared" si="831"/>
        <v>0</v>
      </c>
      <c r="AN666" s="64">
        <f t="shared" si="832"/>
        <v>0</v>
      </c>
      <c r="AO666" s="64">
        <f t="shared" si="833"/>
        <v>0</v>
      </c>
      <c r="AP666" s="64">
        <f t="shared" si="834"/>
        <v>0</v>
      </c>
      <c r="AQ666" s="64">
        <f t="shared" si="835"/>
        <v>0</v>
      </c>
      <c r="AR666" s="64">
        <f t="shared" si="836"/>
        <v>0</v>
      </c>
      <c r="AS666" s="68"/>
      <c r="AT666" s="78"/>
      <c r="AU666" s="79"/>
      <c r="AV666" s="79"/>
      <c r="AW666" s="80"/>
      <c r="AX666" s="106">
        <f t="shared" si="837"/>
        <v>0</v>
      </c>
      <c r="AY666" s="63"/>
      <c r="BA666" s="36"/>
      <c r="BB666" s="27">
        <f t="shared" si="786"/>
        <v>0</v>
      </c>
      <c r="BC666" s="27">
        <f t="shared" si="787"/>
        <v>0</v>
      </c>
      <c r="BD666" s="27"/>
      <c r="BE666" s="27">
        <f t="shared" si="838"/>
        <v>0</v>
      </c>
      <c r="BF666" s="27"/>
      <c r="BG666" s="27">
        <f t="shared" si="788"/>
        <v>0</v>
      </c>
      <c r="BH666" s="1"/>
      <c r="BI666" s="1"/>
      <c r="BJ666" s="1"/>
      <c r="BK666" s="1"/>
      <c r="BL666" s="1"/>
      <c r="BM666" s="1"/>
      <c r="BN666" s="1"/>
      <c r="BO666" s="1"/>
      <c r="BP666" s="1"/>
      <c r="BQ666" s="1"/>
      <c r="BR666" s="1"/>
      <c r="BS666" s="38"/>
      <c r="BT666" s="107">
        <f t="shared" si="839"/>
        <v>0</v>
      </c>
      <c r="BU666" s="108">
        <f t="shared" si="840"/>
        <v>0</v>
      </c>
      <c r="BV666" s="28">
        <f t="shared" si="841"/>
        <v>0</v>
      </c>
      <c r="BW666" s="28">
        <f t="shared" si="842"/>
        <v>0</v>
      </c>
      <c r="BX666" s="27"/>
      <c r="BY666" s="27"/>
      <c r="BZ666" s="38">
        <f t="shared" si="843"/>
        <v>0</v>
      </c>
      <c r="CA666" s="38">
        <f t="shared" si="844"/>
        <v>0</v>
      </c>
      <c r="CB666" s="38">
        <f t="shared" si="816"/>
        <v>0</v>
      </c>
      <c r="CC666" s="38">
        <f t="shared" si="816"/>
        <v>0</v>
      </c>
      <c r="CD666" s="38">
        <f t="shared" si="845"/>
        <v>0</v>
      </c>
      <c r="CE666" s="27"/>
      <c r="CF666" s="27"/>
      <c r="CG666" s="27"/>
      <c r="CH666" s="27"/>
      <c r="CI666" s="126"/>
      <c r="CJ666" s="116"/>
      <c r="CK666" s="27"/>
      <c r="CL666" s="116"/>
      <c r="CM666" s="27"/>
      <c r="CN666" s="116"/>
      <c r="CO666" s="27"/>
      <c r="CP666" s="27"/>
      <c r="CQ666" s="27">
        <f t="shared" si="789"/>
        <v>0</v>
      </c>
      <c r="CR666" s="27"/>
      <c r="CS666" s="27">
        <f t="shared" si="790"/>
        <v>0</v>
      </c>
      <c r="CT666" s="27"/>
      <c r="CU666" s="27"/>
      <c r="CV666" s="86">
        <f t="shared" si="846"/>
        <v>0</v>
      </c>
      <c r="CW666" s="86">
        <f t="shared" si="792"/>
        <v>0</v>
      </c>
    </row>
    <row r="667" spans="1:101" customFormat="1" outlineLevel="1" x14ac:dyDescent="0.3">
      <c r="B667" s="41">
        <f t="shared" si="783"/>
        <v>186</v>
      </c>
      <c r="C667" s="42"/>
      <c r="D667" s="105"/>
      <c r="E667" s="37"/>
      <c r="F667" s="34"/>
      <c r="G667" s="34"/>
      <c r="H667" s="34"/>
      <c r="I667" s="34"/>
      <c r="J667" s="34"/>
      <c r="K667" s="34"/>
      <c r="L667" s="34"/>
      <c r="M667" s="27"/>
      <c r="N667" s="27"/>
      <c r="O667" s="27"/>
      <c r="P667" s="27"/>
      <c r="Q667" s="27"/>
      <c r="R667" s="27"/>
      <c r="S667" s="28"/>
      <c r="T667" s="28"/>
      <c r="U667" s="28"/>
      <c r="V667" s="28"/>
      <c r="W667" s="28">
        <f t="shared" si="784"/>
        <v>0</v>
      </c>
      <c r="X667" s="29">
        <f t="shared" si="829"/>
        <v>0</v>
      </c>
      <c r="Y667" s="66"/>
      <c r="Z667" s="67"/>
      <c r="AA667" s="67"/>
      <c r="AB667" s="67"/>
      <c r="AC667" s="67"/>
      <c r="AD667" s="67"/>
      <c r="AE667" s="72">
        <f t="shared" si="830"/>
        <v>0</v>
      </c>
      <c r="AF667" s="67"/>
      <c r="AG667" s="66"/>
      <c r="AH667" s="67"/>
      <c r="AI667" s="67"/>
      <c r="AJ667" s="67"/>
      <c r="AK667" s="68"/>
      <c r="AL667" s="66"/>
      <c r="AM667" s="64">
        <f t="shared" si="831"/>
        <v>0</v>
      </c>
      <c r="AN667" s="64">
        <f t="shared" si="832"/>
        <v>0</v>
      </c>
      <c r="AO667" s="64">
        <f t="shared" si="833"/>
        <v>0</v>
      </c>
      <c r="AP667" s="64">
        <f t="shared" si="834"/>
        <v>0</v>
      </c>
      <c r="AQ667" s="64">
        <f t="shared" si="835"/>
        <v>0</v>
      </c>
      <c r="AR667" s="64">
        <f t="shared" si="836"/>
        <v>0</v>
      </c>
      <c r="AS667" s="68"/>
      <c r="AT667" s="78"/>
      <c r="AU667" s="79"/>
      <c r="AV667" s="79"/>
      <c r="AW667" s="80"/>
      <c r="AX667" s="106">
        <f t="shared" si="837"/>
        <v>0</v>
      </c>
      <c r="AY667" s="63"/>
      <c r="BA667" s="36"/>
      <c r="BB667" s="27">
        <f t="shared" si="786"/>
        <v>0</v>
      </c>
      <c r="BC667" s="27">
        <f t="shared" si="787"/>
        <v>0</v>
      </c>
      <c r="BD667" s="27"/>
      <c r="BE667" s="27">
        <f t="shared" si="838"/>
        <v>0</v>
      </c>
      <c r="BF667" s="27"/>
      <c r="BG667" s="27">
        <f t="shared" si="788"/>
        <v>0</v>
      </c>
      <c r="BH667" s="1"/>
      <c r="BI667" s="1"/>
      <c r="BJ667" s="1"/>
      <c r="BK667" s="1"/>
      <c r="BL667" s="1"/>
      <c r="BM667" s="1"/>
      <c r="BN667" s="1"/>
      <c r="BO667" s="1"/>
      <c r="BP667" s="1"/>
      <c r="BQ667" s="1"/>
      <c r="BR667" s="1"/>
      <c r="BS667" s="38"/>
      <c r="BT667" s="107">
        <f t="shared" si="839"/>
        <v>0</v>
      </c>
      <c r="BU667" s="108">
        <f t="shared" si="840"/>
        <v>0</v>
      </c>
      <c r="BV667" s="28">
        <f t="shared" si="841"/>
        <v>0</v>
      </c>
      <c r="BW667" s="28">
        <f t="shared" si="842"/>
        <v>0</v>
      </c>
      <c r="BX667" s="27"/>
      <c r="BY667" s="27"/>
      <c r="BZ667" s="38">
        <f t="shared" si="843"/>
        <v>0</v>
      </c>
      <c r="CA667" s="38">
        <f t="shared" si="844"/>
        <v>0</v>
      </c>
      <c r="CB667" s="38">
        <f t="shared" si="816"/>
        <v>0</v>
      </c>
      <c r="CC667" s="38">
        <f t="shared" si="816"/>
        <v>0</v>
      </c>
      <c r="CD667" s="38">
        <f t="shared" si="845"/>
        <v>0</v>
      </c>
      <c r="CE667" s="27"/>
      <c r="CF667" s="27"/>
      <c r="CG667" s="27"/>
      <c r="CH667" s="27"/>
      <c r="CI667" s="126"/>
      <c r="CJ667" s="116"/>
      <c r="CK667" s="27"/>
      <c r="CL667" s="116"/>
      <c r="CM667" s="27"/>
      <c r="CN667" s="116"/>
      <c r="CO667" s="27"/>
      <c r="CP667" s="27"/>
      <c r="CQ667" s="27">
        <f t="shared" si="789"/>
        <v>0</v>
      </c>
      <c r="CR667" s="27"/>
      <c r="CS667" s="27">
        <f t="shared" si="790"/>
        <v>0</v>
      </c>
      <c r="CT667" s="27"/>
      <c r="CU667" s="27"/>
      <c r="CV667" s="86">
        <f t="shared" si="846"/>
        <v>0</v>
      </c>
      <c r="CW667" s="86">
        <f t="shared" si="792"/>
        <v>0</v>
      </c>
    </row>
    <row r="668" spans="1:101" customFormat="1" outlineLevel="1" x14ac:dyDescent="0.3">
      <c r="B668" s="41">
        <f t="shared" si="783"/>
        <v>187</v>
      </c>
      <c r="C668" s="42"/>
      <c r="D668" s="105"/>
      <c r="E668" s="37"/>
      <c r="F668" s="34"/>
      <c r="G668" s="34"/>
      <c r="H668" s="34"/>
      <c r="I668" s="34"/>
      <c r="J668" s="34"/>
      <c r="K668" s="34"/>
      <c r="L668" s="34"/>
      <c r="M668" s="27"/>
      <c r="N668" s="27"/>
      <c r="O668" s="27"/>
      <c r="P668" s="27"/>
      <c r="Q668" s="27"/>
      <c r="R668" s="27"/>
      <c r="S668" s="28"/>
      <c r="T668" s="28"/>
      <c r="U668" s="28"/>
      <c r="V668" s="28"/>
      <c r="W668" s="28">
        <f t="shared" si="784"/>
        <v>0</v>
      </c>
      <c r="X668" s="29">
        <f t="shared" si="829"/>
        <v>0</v>
      </c>
      <c r="Y668" s="66"/>
      <c r="Z668" s="67"/>
      <c r="AA668" s="67"/>
      <c r="AB668" s="67"/>
      <c r="AC668" s="67"/>
      <c r="AD668" s="67"/>
      <c r="AE668" s="72">
        <f t="shared" si="830"/>
        <v>0</v>
      </c>
      <c r="AF668" s="67"/>
      <c r="AG668" s="66"/>
      <c r="AH668" s="67"/>
      <c r="AI668" s="67"/>
      <c r="AJ668" s="67"/>
      <c r="AK668" s="68"/>
      <c r="AL668" s="66"/>
      <c r="AM668" s="64">
        <f t="shared" si="831"/>
        <v>0</v>
      </c>
      <c r="AN668" s="64">
        <f t="shared" si="832"/>
        <v>0</v>
      </c>
      <c r="AO668" s="64">
        <f t="shared" si="833"/>
        <v>0</v>
      </c>
      <c r="AP668" s="64">
        <f t="shared" si="834"/>
        <v>0</v>
      </c>
      <c r="AQ668" s="64">
        <f t="shared" si="835"/>
        <v>0</v>
      </c>
      <c r="AR668" s="64">
        <f t="shared" si="836"/>
        <v>0</v>
      </c>
      <c r="AS668" s="68"/>
      <c r="AT668" s="78"/>
      <c r="AU668" s="79"/>
      <c r="AV668" s="79"/>
      <c r="AW668" s="80"/>
      <c r="AX668" s="106">
        <f t="shared" si="837"/>
        <v>0</v>
      </c>
      <c r="AY668" s="63"/>
      <c r="BA668" s="36"/>
      <c r="BB668" s="27">
        <f t="shared" si="786"/>
        <v>0</v>
      </c>
      <c r="BC668" s="27">
        <f t="shared" si="787"/>
        <v>0</v>
      </c>
      <c r="BD668" s="27"/>
      <c r="BE668" s="27">
        <f t="shared" si="838"/>
        <v>0</v>
      </c>
      <c r="BF668" s="27"/>
      <c r="BG668" s="27">
        <f t="shared" si="788"/>
        <v>0</v>
      </c>
      <c r="BH668" s="1"/>
      <c r="BI668" s="1"/>
      <c r="BJ668" s="1"/>
      <c r="BK668" s="1"/>
      <c r="BL668" s="1"/>
      <c r="BM668" s="1"/>
      <c r="BN668" s="1"/>
      <c r="BO668" s="1"/>
      <c r="BP668" s="1"/>
      <c r="BQ668" s="1"/>
      <c r="BR668" s="1"/>
      <c r="BS668" s="38"/>
      <c r="BT668" s="107">
        <f t="shared" si="839"/>
        <v>0</v>
      </c>
      <c r="BU668" s="108">
        <f t="shared" si="840"/>
        <v>0</v>
      </c>
      <c r="BV668" s="28">
        <f t="shared" si="841"/>
        <v>0</v>
      </c>
      <c r="BW668" s="28">
        <f t="shared" si="842"/>
        <v>0</v>
      </c>
      <c r="BX668" s="27"/>
      <c r="BY668" s="27"/>
      <c r="BZ668" s="38">
        <f t="shared" si="843"/>
        <v>0</v>
      </c>
      <c r="CA668" s="38">
        <f t="shared" si="844"/>
        <v>0</v>
      </c>
      <c r="CB668" s="38">
        <f t="shared" si="816"/>
        <v>0</v>
      </c>
      <c r="CC668" s="38">
        <f t="shared" si="816"/>
        <v>0</v>
      </c>
      <c r="CD668" s="38">
        <f t="shared" si="845"/>
        <v>0</v>
      </c>
      <c r="CE668" s="27"/>
      <c r="CF668" s="27"/>
      <c r="CG668" s="27"/>
      <c r="CH668" s="27"/>
      <c r="CI668" s="126"/>
      <c r="CJ668" s="116"/>
      <c r="CK668" s="27"/>
      <c r="CL668" s="116"/>
      <c r="CM668" s="27"/>
      <c r="CN668" s="116"/>
      <c r="CO668" s="27"/>
      <c r="CP668" s="27"/>
      <c r="CQ668" s="27">
        <f t="shared" si="789"/>
        <v>0</v>
      </c>
      <c r="CR668" s="27"/>
      <c r="CS668" s="27">
        <f t="shared" si="790"/>
        <v>0</v>
      </c>
      <c r="CT668" s="27"/>
      <c r="CU668" s="27"/>
      <c r="CV668" s="86">
        <f t="shared" si="846"/>
        <v>0</v>
      </c>
      <c r="CW668" s="86">
        <f t="shared" si="792"/>
        <v>0</v>
      </c>
    </row>
    <row r="669" spans="1:101" customFormat="1" outlineLevel="1" x14ac:dyDescent="0.3">
      <c r="B669" s="41">
        <f t="shared" si="783"/>
        <v>188</v>
      </c>
      <c r="C669" s="42"/>
      <c r="D669" s="105"/>
      <c r="E669" s="37"/>
      <c r="F669" s="34"/>
      <c r="G669" s="34"/>
      <c r="H669" s="34"/>
      <c r="I669" s="34"/>
      <c r="J669" s="34"/>
      <c r="K669" s="34"/>
      <c r="L669" s="34"/>
      <c r="M669" s="27"/>
      <c r="N669" s="27"/>
      <c r="O669" s="27"/>
      <c r="P669" s="27"/>
      <c r="Q669" s="27"/>
      <c r="R669" s="27"/>
      <c r="S669" s="28"/>
      <c r="T669" s="28"/>
      <c r="U669" s="28"/>
      <c r="V669" s="28"/>
      <c r="W669" s="28">
        <f t="shared" si="784"/>
        <v>0</v>
      </c>
      <c r="X669" s="29">
        <f t="shared" si="829"/>
        <v>0</v>
      </c>
      <c r="Y669" s="66"/>
      <c r="Z669" s="67"/>
      <c r="AA669" s="67"/>
      <c r="AB669" s="67"/>
      <c r="AC669" s="67"/>
      <c r="AD669" s="67"/>
      <c r="AE669" s="72">
        <f t="shared" si="830"/>
        <v>0</v>
      </c>
      <c r="AF669" s="67"/>
      <c r="AG669" s="66"/>
      <c r="AH669" s="67"/>
      <c r="AI669" s="67"/>
      <c r="AJ669" s="67"/>
      <c r="AK669" s="68"/>
      <c r="AL669" s="66"/>
      <c r="AM669" s="64">
        <f t="shared" si="831"/>
        <v>0</v>
      </c>
      <c r="AN669" s="64">
        <f t="shared" si="832"/>
        <v>0</v>
      </c>
      <c r="AO669" s="64">
        <f t="shared" si="833"/>
        <v>0</v>
      </c>
      <c r="AP669" s="64">
        <f t="shared" si="834"/>
        <v>0</v>
      </c>
      <c r="AQ669" s="64">
        <f t="shared" si="835"/>
        <v>0</v>
      </c>
      <c r="AR669" s="64">
        <f t="shared" si="836"/>
        <v>0</v>
      </c>
      <c r="AS669" s="68"/>
      <c r="AT669" s="78"/>
      <c r="AU669" s="79"/>
      <c r="AV669" s="79"/>
      <c r="AW669" s="80"/>
      <c r="AX669" s="106">
        <f t="shared" si="837"/>
        <v>0</v>
      </c>
      <c r="AY669" s="63"/>
      <c r="BA669" s="36"/>
      <c r="BB669" s="27">
        <f t="shared" si="786"/>
        <v>0</v>
      </c>
      <c r="BC669" s="27">
        <f t="shared" si="787"/>
        <v>0</v>
      </c>
      <c r="BD669" s="27"/>
      <c r="BE669" s="27">
        <f t="shared" si="838"/>
        <v>0</v>
      </c>
      <c r="BF669" s="27"/>
      <c r="BG669" s="27">
        <f t="shared" si="788"/>
        <v>0</v>
      </c>
      <c r="BH669" s="1"/>
      <c r="BI669" s="1"/>
      <c r="BJ669" s="1"/>
      <c r="BK669" s="1"/>
      <c r="BL669" s="1"/>
      <c r="BM669" s="1"/>
      <c r="BN669" s="1"/>
      <c r="BO669" s="1"/>
      <c r="BP669" s="1"/>
      <c r="BQ669" s="1"/>
      <c r="BR669" s="1"/>
      <c r="BS669" s="38"/>
      <c r="BT669" s="107">
        <f t="shared" si="839"/>
        <v>0</v>
      </c>
      <c r="BU669" s="108">
        <f t="shared" si="840"/>
        <v>0</v>
      </c>
      <c r="BV669" s="28">
        <f t="shared" si="841"/>
        <v>0</v>
      </c>
      <c r="BW669" s="28">
        <f t="shared" si="842"/>
        <v>0</v>
      </c>
      <c r="BX669" s="27"/>
      <c r="BY669" s="27"/>
      <c r="BZ669" s="38">
        <f t="shared" si="843"/>
        <v>0</v>
      </c>
      <c r="CA669" s="38">
        <f t="shared" si="844"/>
        <v>0</v>
      </c>
      <c r="CB669" s="38">
        <f t="shared" si="816"/>
        <v>0</v>
      </c>
      <c r="CC669" s="38">
        <f t="shared" si="816"/>
        <v>0</v>
      </c>
      <c r="CD669" s="38">
        <f t="shared" si="845"/>
        <v>0</v>
      </c>
      <c r="CE669" s="27"/>
      <c r="CF669" s="27"/>
      <c r="CG669" s="27"/>
      <c r="CH669" s="27"/>
      <c r="CI669" s="126"/>
      <c r="CJ669" s="116"/>
      <c r="CK669" s="27"/>
      <c r="CL669" s="116"/>
      <c r="CM669" s="27"/>
      <c r="CN669" s="116"/>
      <c r="CO669" s="27"/>
      <c r="CP669" s="27"/>
      <c r="CQ669" s="27">
        <f t="shared" si="789"/>
        <v>0</v>
      </c>
      <c r="CR669" s="27"/>
      <c r="CS669" s="27">
        <f t="shared" si="790"/>
        <v>0</v>
      </c>
      <c r="CT669" s="27"/>
      <c r="CU669" s="27"/>
      <c r="CV669" s="86">
        <f t="shared" si="846"/>
        <v>0</v>
      </c>
      <c r="CW669" s="86">
        <f t="shared" si="792"/>
        <v>0</v>
      </c>
    </row>
    <row r="670" spans="1:101" customFormat="1" outlineLevel="1" x14ac:dyDescent="0.3">
      <c r="B670" s="41">
        <f t="shared" si="783"/>
        <v>189</v>
      </c>
      <c r="C670" s="42"/>
      <c r="D670" s="105"/>
      <c r="E670" s="37"/>
      <c r="F670" s="34"/>
      <c r="G670" s="34"/>
      <c r="H670" s="34"/>
      <c r="I670" s="34"/>
      <c r="J670" s="34"/>
      <c r="K670" s="34"/>
      <c r="L670" s="34"/>
      <c r="M670" s="27"/>
      <c r="N670" s="27"/>
      <c r="O670" s="27"/>
      <c r="P670" s="27"/>
      <c r="Q670" s="27"/>
      <c r="R670" s="27"/>
      <c r="S670" s="28"/>
      <c r="T670" s="28"/>
      <c r="U670" s="28"/>
      <c r="V670" s="28"/>
      <c r="W670" s="28">
        <f t="shared" si="784"/>
        <v>0</v>
      </c>
      <c r="X670" s="29">
        <f t="shared" si="829"/>
        <v>0</v>
      </c>
      <c r="Y670" s="66"/>
      <c r="Z670" s="67"/>
      <c r="AA670" s="67"/>
      <c r="AB670" s="67"/>
      <c r="AC670" s="67"/>
      <c r="AD670" s="67"/>
      <c r="AE670" s="72">
        <f t="shared" si="830"/>
        <v>0</v>
      </c>
      <c r="AF670" s="67"/>
      <c r="AG670" s="66"/>
      <c r="AH670" s="67"/>
      <c r="AI670" s="67"/>
      <c r="AJ670" s="67"/>
      <c r="AK670" s="68"/>
      <c r="AL670" s="66"/>
      <c r="AM670" s="64">
        <f t="shared" si="831"/>
        <v>0</v>
      </c>
      <c r="AN670" s="64">
        <f t="shared" si="832"/>
        <v>0</v>
      </c>
      <c r="AO670" s="64">
        <f t="shared" si="833"/>
        <v>0</v>
      </c>
      <c r="AP670" s="64">
        <f t="shared" si="834"/>
        <v>0</v>
      </c>
      <c r="AQ670" s="64">
        <f t="shared" si="835"/>
        <v>0</v>
      </c>
      <c r="AR670" s="64">
        <f t="shared" si="836"/>
        <v>0</v>
      </c>
      <c r="AS670" s="68"/>
      <c r="AT670" s="78"/>
      <c r="AU670" s="79"/>
      <c r="AV670" s="79"/>
      <c r="AW670" s="80"/>
      <c r="AX670" s="106">
        <f t="shared" si="837"/>
        <v>0</v>
      </c>
      <c r="AY670" s="63"/>
      <c r="BA670" s="36"/>
      <c r="BB670" s="27">
        <f t="shared" si="786"/>
        <v>0</v>
      </c>
      <c r="BC670" s="27">
        <f t="shared" si="787"/>
        <v>0</v>
      </c>
      <c r="BD670" s="27"/>
      <c r="BE670" s="27">
        <f t="shared" si="838"/>
        <v>0</v>
      </c>
      <c r="BF670" s="27"/>
      <c r="BG670" s="27">
        <f t="shared" si="788"/>
        <v>0</v>
      </c>
      <c r="BH670" s="1"/>
      <c r="BI670" s="1"/>
      <c r="BJ670" s="1"/>
      <c r="BK670" s="1"/>
      <c r="BL670" s="1"/>
      <c r="BM670" s="1"/>
      <c r="BN670" s="1"/>
      <c r="BO670" s="1"/>
      <c r="BP670" s="1"/>
      <c r="BQ670" s="1"/>
      <c r="BR670" s="1"/>
      <c r="BS670" s="38"/>
      <c r="BT670" s="107">
        <f t="shared" si="839"/>
        <v>0</v>
      </c>
      <c r="BU670" s="108">
        <f t="shared" si="840"/>
        <v>0</v>
      </c>
      <c r="BV670" s="28">
        <f t="shared" si="841"/>
        <v>0</v>
      </c>
      <c r="BW670" s="28">
        <f t="shared" si="842"/>
        <v>0</v>
      </c>
      <c r="BX670" s="27"/>
      <c r="BY670" s="27"/>
      <c r="BZ670" s="38">
        <f t="shared" si="843"/>
        <v>0</v>
      </c>
      <c r="CA670" s="38">
        <f t="shared" si="844"/>
        <v>0</v>
      </c>
      <c r="CB670" s="38">
        <f t="shared" si="816"/>
        <v>0</v>
      </c>
      <c r="CC670" s="38">
        <f t="shared" si="816"/>
        <v>0</v>
      </c>
      <c r="CD670" s="38">
        <f t="shared" si="845"/>
        <v>0</v>
      </c>
      <c r="CE670" s="27"/>
      <c r="CF670" s="27"/>
      <c r="CG670" s="27"/>
      <c r="CH670" s="27"/>
      <c r="CI670" s="126"/>
      <c r="CJ670" s="116"/>
      <c r="CK670" s="27"/>
      <c r="CL670" s="116"/>
      <c r="CM670" s="27"/>
      <c r="CN670" s="116"/>
      <c r="CO670" s="27"/>
      <c r="CP670" s="27"/>
      <c r="CQ670" s="27">
        <f t="shared" si="789"/>
        <v>0</v>
      </c>
      <c r="CR670" s="27"/>
      <c r="CS670" s="27">
        <f t="shared" si="790"/>
        <v>0</v>
      </c>
      <c r="CT670" s="27"/>
      <c r="CU670" s="27"/>
      <c r="CV670" s="86">
        <f t="shared" si="846"/>
        <v>0</v>
      </c>
      <c r="CW670" s="86">
        <f t="shared" si="792"/>
        <v>0</v>
      </c>
    </row>
    <row r="671" spans="1:101" customFormat="1" outlineLevel="1" x14ac:dyDescent="0.3">
      <c r="B671" s="41">
        <f t="shared" si="783"/>
        <v>190</v>
      </c>
      <c r="C671" s="42"/>
      <c r="D671" s="105"/>
      <c r="E671" s="37"/>
      <c r="F671" s="34"/>
      <c r="G671" s="34"/>
      <c r="H671" s="34"/>
      <c r="I671" s="34"/>
      <c r="J671" s="34"/>
      <c r="K671" s="34"/>
      <c r="L671" s="34"/>
      <c r="M671" s="27"/>
      <c r="N671" s="27"/>
      <c r="O671" s="27"/>
      <c r="P671" s="27"/>
      <c r="Q671" s="27"/>
      <c r="R671" s="27"/>
      <c r="S671" s="28"/>
      <c r="T671" s="28"/>
      <c r="U671" s="28"/>
      <c r="V671" s="28"/>
      <c r="W671" s="28">
        <f t="shared" si="784"/>
        <v>0</v>
      </c>
      <c r="X671" s="29">
        <f t="shared" si="829"/>
        <v>0</v>
      </c>
      <c r="Y671" s="66"/>
      <c r="Z671" s="67"/>
      <c r="AA671" s="67"/>
      <c r="AB671" s="67"/>
      <c r="AC671" s="67"/>
      <c r="AD671" s="67"/>
      <c r="AE671" s="72">
        <f t="shared" si="830"/>
        <v>0</v>
      </c>
      <c r="AF671" s="67"/>
      <c r="AG671" s="66"/>
      <c r="AH671" s="67"/>
      <c r="AI671" s="67"/>
      <c r="AJ671" s="67"/>
      <c r="AK671" s="68"/>
      <c r="AL671" s="66"/>
      <c r="AM671" s="64">
        <f t="shared" si="831"/>
        <v>0</v>
      </c>
      <c r="AN671" s="64">
        <f t="shared" si="832"/>
        <v>0</v>
      </c>
      <c r="AO671" s="64">
        <f t="shared" si="833"/>
        <v>0</v>
      </c>
      <c r="AP671" s="64">
        <f t="shared" si="834"/>
        <v>0</v>
      </c>
      <c r="AQ671" s="64">
        <f t="shared" si="835"/>
        <v>0</v>
      </c>
      <c r="AR671" s="64">
        <f t="shared" si="836"/>
        <v>0</v>
      </c>
      <c r="AS671" s="68"/>
      <c r="AT671" s="78"/>
      <c r="AU671" s="79"/>
      <c r="AV671" s="79"/>
      <c r="AW671" s="80"/>
      <c r="AX671" s="106">
        <f t="shared" si="837"/>
        <v>0</v>
      </c>
      <c r="AY671" s="63"/>
      <c r="BA671" s="36"/>
      <c r="BB671" s="27">
        <f t="shared" si="786"/>
        <v>0</v>
      </c>
      <c r="BC671" s="27">
        <f t="shared" si="787"/>
        <v>0</v>
      </c>
      <c r="BD671" s="27"/>
      <c r="BE671" s="27">
        <f t="shared" si="838"/>
        <v>0</v>
      </c>
      <c r="BF671" s="27"/>
      <c r="BG671" s="27">
        <f t="shared" si="788"/>
        <v>0</v>
      </c>
      <c r="BH671" s="1"/>
      <c r="BI671" s="1"/>
      <c r="BJ671" s="1"/>
      <c r="BK671" s="1"/>
      <c r="BL671" s="1"/>
      <c r="BM671" s="1"/>
      <c r="BN671" s="1"/>
      <c r="BO671" s="1"/>
      <c r="BP671" s="1"/>
      <c r="BQ671" s="1"/>
      <c r="BR671" s="1"/>
      <c r="BS671" s="38"/>
      <c r="BT671" s="107">
        <f t="shared" si="839"/>
        <v>0</v>
      </c>
      <c r="BU671" s="108">
        <f t="shared" si="840"/>
        <v>0</v>
      </c>
      <c r="BV671" s="28">
        <f t="shared" si="841"/>
        <v>0</v>
      </c>
      <c r="BW671" s="28">
        <f t="shared" si="842"/>
        <v>0</v>
      </c>
      <c r="BX671" s="27"/>
      <c r="BY671" s="27"/>
      <c r="BZ671" s="38">
        <f t="shared" si="843"/>
        <v>0</v>
      </c>
      <c r="CA671" s="38">
        <f t="shared" si="844"/>
        <v>0</v>
      </c>
      <c r="CB671" s="38">
        <f t="shared" si="816"/>
        <v>0</v>
      </c>
      <c r="CC671" s="38">
        <f t="shared" si="816"/>
        <v>0</v>
      </c>
      <c r="CD671" s="38">
        <f t="shared" si="845"/>
        <v>0</v>
      </c>
      <c r="CE671" s="27"/>
      <c r="CF671" s="27"/>
      <c r="CG671" s="27"/>
      <c r="CH671" s="27"/>
      <c r="CI671" s="126"/>
      <c r="CJ671" s="116"/>
      <c r="CK671" s="27"/>
      <c r="CL671" s="116"/>
      <c r="CM671" s="27"/>
      <c r="CN671" s="116"/>
      <c r="CO671" s="27"/>
      <c r="CP671" s="27"/>
      <c r="CQ671" s="27">
        <f t="shared" si="789"/>
        <v>0</v>
      </c>
      <c r="CR671" s="27"/>
      <c r="CS671" s="27">
        <f t="shared" si="790"/>
        <v>0</v>
      </c>
      <c r="CT671" s="27"/>
      <c r="CU671" s="27"/>
      <c r="CV671" s="86">
        <f t="shared" si="846"/>
        <v>0</v>
      </c>
      <c r="CW671" s="86">
        <f t="shared" si="792"/>
        <v>0</v>
      </c>
    </row>
    <row r="672" spans="1:101" customFormat="1" outlineLevel="1" x14ac:dyDescent="0.3">
      <c r="B672" s="41">
        <f t="shared" si="783"/>
        <v>191</v>
      </c>
      <c r="C672" s="42"/>
      <c r="D672" s="105"/>
      <c r="E672" s="37"/>
      <c r="F672" s="34"/>
      <c r="G672" s="34"/>
      <c r="H672" s="34"/>
      <c r="I672" s="34"/>
      <c r="J672" s="34"/>
      <c r="K672" s="34"/>
      <c r="L672" s="34"/>
      <c r="M672" s="27"/>
      <c r="N672" s="27"/>
      <c r="O672" s="27"/>
      <c r="P672" s="27"/>
      <c r="Q672" s="27"/>
      <c r="R672" s="27"/>
      <c r="S672" s="28"/>
      <c r="T672" s="28"/>
      <c r="U672" s="28"/>
      <c r="V672" s="28"/>
      <c r="W672" s="28">
        <f t="shared" si="784"/>
        <v>0</v>
      </c>
      <c r="X672" s="29">
        <f t="shared" si="829"/>
        <v>0</v>
      </c>
      <c r="Y672" s="66"/>
      <c r="Z672" s="67"/>
      <c r="AA672" s="67"/>
      <c r="AB672" s="67"/>
      <c r="AC672" s="67"/>
      <c r="AD672" s="67"/>
      <c r="AE672" s="72">
        <f t="shared" si="830"/>
        <v>0</v>
      </c>
      <c r="AF672" s="67"/>
      <c r="AG672" s="66"/>
      <c r="AH672" s="67"/>
      <c r="AI672" s="67"/>
      <c r="AJ672" s="67"/>
      <c r="AK672" s="68"/>
      <c r="AL672" s="66"/>
      <c r="AM672" s="64">
        <f t="shared" si="831"/>
        <v>0</v>
      </c>
      <c r="AN672" s="64">
        <f t="shared" si="832"/>
        <v>0</v>
      </c>
      <c r="AO672" s="64">
        <f t="shared" si="833"/>
        <v>0</v>
      </c>
      <c r="AP672" s="64">
        <f t="shared" si="834"/>
        <v>0</v>
      </c>
      <c r="AQ672" s="64">
        <f t="shared" si="835"/>
        <v>0</v>
      </c>
      <c r="AR672" s="64">
        <f t="shared" si="836"/>
        <v>0</v>
      </c>
      <c r="AS672" s="68"/>
      <c r="AT672" s="78"/>
      <c r="AU672" s="79"/>
      <c r="AV672" s="79"/>
      <c r="AW672" s="80"/>
      <c r="AX672" s="106">
        <f t="shared" si="837"/>
        <v>0</v>
      </c>
      <c r="AY672" s="63"/>
      <c r="BA672" s="36"/>
      <c r="BB672" s="27">
        <f t="shared" si="786"/>
        <v>0</v>
      </c>
      <c r="BC672" s="27">
        <f t="shared" si="787"/>
        <v>0</v>
      </c>
      <c r="BD672" s="27"/>
      <c r="BE672" s="27">
        <f t="shared" si="838"/>
        <v>0</v>
      </c>
      <c r="BF672" s="27"/>
      <c r="BG672" s="27">
        <f t="shared" si="788"/>
        <v>0</v>
      </c>
      <c r="BH672" s="1"/>
      <c r="BI672" s="1"/>
      <c r="BJ672" s="1"/>
      <c r="BK672" s="1"/>
      <c r="BL672" s="1"/>
      <c r="BM672" s="1"/>
      <c r="BN672" s="1"/>
      <c r="BO672" s="1"/>
      <c r="BP672" s="1"/>
      <c r="BQ672" s="1"/>
      <c r="BR672" s="1"/>
      <c r="BS672" s="38"/>
      <c r="BT672" s="107">
        <f t="shared" si="839"/>
        <v>0</v>
      </c>
      <c r="BU672" s="108">
        <f t="shared" si="840"/>
        <v>0</v>
      </c>
      <c r="BV672" s="28">
        <f t="shared" si="841"/>
        <v>0</v>
      </c>
      <c r="BW672" s="28">
        <f t="shared" si="842"/>
        <v>0</v>
      </c>
      <c r="BX672" s="27"/>
      <c r="BY672" s="27"/>
      <c r="BZ672" s="38">
        <f t="shared" si="843"/>
        <v>0</v>
      </c>
      <c r="CA672" s="38">
        <f t="shared" si="844"/>
        <v>0</v>
      </c>
      <c r="CB672" s="38">
        <f t="shared" si="816"/>
        <v>0</v>
      </c>
      <c r="CC672" s="38">
        <f t="shared" si="816"/>
        <v>0</v>
      </c>
      <c r="CD672" s="38">
        <f t="shared" si="845"/>
        <v>0</v>
      </c>
      <c r="CE672" s="27"/>
      <c r="CF672" s="27"/>
      <c r="CG672" s="27"/>
      <c r="CH672" s="27"/>
      <c r="CI672" s="126"/>
      <c r="CJ672" s="116"/>
      <c r="CK672" s="27"/>
      <c r="CL672" s="116"/>
      <c r="CM672" s="27"/>
      <c r="CN672" s="116"/>
      <c r="CO672" s="27"/>
      <c r="CP672" s="27"/>
      <c r="CQ672" s="27">
        <f t="shared" si="789"/>
        <v>0</v>
      </c>
      <c r="CR672" s="27"/>
      <c r="CS672" s="27">
        <f t="shared" si="790"/>
        <v>0</v>
      </c>
      <c r="CT672" s="27"/>
      <c r="CU672" s="27"/>
      <c r="CV672" s="86">
        <f t="shared" si="846"/>
        <v>0</v>
      </c>
      <c r="CW672" s="86">
        <f t="shared" si="792"/>
        <v>0</v>
      </c>
    </row>
    <row r="673" spans="2:101" customFormat="1" outlineLevel="1" x14ac:dyDescent="0.3">
      <c r="B673" s="41">
        <f t="shared" si="783"/>
        <v>192</v>
      </c>
      <c r="C673" s="42"/>
      <c r="D673" s="105"/>
      <c r="E673" s="37"/>
      <c r="F673" s="34"/>
      <c r="G673" s="34"/>
      <c r="H673" s="34"/>
      <c r="I673" s="34"/>
      <c r="J673" s="34"/>
      <c r="K673" s="34"/>
      <c r="L673" s="34"/>
      <c r="M673" s="27"/>
      <c r="N673" s="27"/>
      <c r="O673" s="27"/>
      <c r="P673" s="27"/>
      <c r="Q673" s="27"/>
      <c r="R673" s="27"/>
      <c r="S673" s="28"/>
      <c r="T673" s="28"/>
      <c r="U673" s="28"/>
      <c r="V673" s="28"/>
      <c r="W673" s="28">
        <f t="shared" si="784"/>
        <v>0</v>
      </c>
      <c r="X673" s="29">
        <f t="shared" si="829"/>
        <v>0</v>
      </c>
      <c r="Y673" s="66"/>
      <c r="Z673" s="67"/>
      <c r="AA673" s="67"/>
      <c r="AB673" s="67"/>
      <c r="AC673" s="67"/>
      <c r="AD673" s="67"/>
      <c r="AE673" s="72">
        <f t="shared" si="830"/>
        <v>0</v>
      </c>
      <c r="AF673" s="67"/>
      <c r="AG673" s="66"/>
      <c r="AH673" s="67"/>
      <c r="AI673" s="67"/>
      <c r="AJ673" s="67"/>
      <c r="AK673" s="68"/>
      <c r="AL673" s="66"/>
      <c r="AM673" s="64">
        <f t="shared" si="831"/>
        <v>0</v>
      </c>
      <c r="AN673" s="64">
        <f t="shared" si="832"/>
        <v>0</v>
      </c>
      <c r="AO673" s="64">
        <f t="shared" si="833"/>
        <v>0</v>
      </c>
      <c r="AP673" s="64">
        <f t="shared" si="834"/>
        <v>0</v>
      </c>
      <c r="AQ673" s="64">
        <f t="shared" si="835"/>
        <v>0</v>
      </c>
      <c r="AR673" s="64">
        <f t="shared" si="836"/>
        <v>0</v>
      </c>
      <c r="AS673" s="68"/>
      <c r="AT673" s="78"/>
      <c r="AU673" s="79"/>
      <c r="AV673" s="79"/>
      <c r="AW673" s="80"/>
      <c r="AX673" s="106">
        <f t="shared" si="837"/>
        <v>0</v>
      </c>
      <c r="AY673" s="63"/>
      <c r="BA673" s="36"/>
      <c r="BB673" s="27">
        <f t="shared" si="786"/>
        <v>0</v>
      </c>
      <c r="BC673" s="27">
        <f t="shared" si="787"/>
        <v>0</v>
      </c>
      <c r="BD673" s="27"/>
      <c r="BE673" s="27">
        <f t="shared" si="838"/>
        <v>0</v>
      </c>
      <c r="BF673" s="27"/>
      <c r="BG673" s="27">
        <f t="shared" si="788"/>
        <v>0</v>
      </c>
      <c r="BH673" s="1"/>
      <c r="BI673" s="1"/>
      <c r="BJ673" s="1"/>
      <c r="BK673" s="1"/>
      <c r="BL673" s="1"/>
      <c r="BM673" s="1"/>
      <c r="BN673" s="1"/>
      <c r="BO673" s="1"/>
      <c r="BP673" s="1"/>
      <c r="BQ673" s="1"/>
      <c r="BR673" s="1"/>
      <c r="BS673" s="38"/>
      <c r="BT673" s="107">
        <f t="shared" si="839"/>
        <v>0</v>
      </c>
      <c r="BU673" s="108">
        <f t="shared" si="840"/>
        <v>0</v>
      </c>
      <c r="BV673" s="28">
        <f t="shared" si="841"/>
        <v>0</v>
      </c>
      <c r="BW673" s="28">
        <f t="shared" si="842"/>
        <v>0</v>
      </c>
      <c r="BX673" s="27"/>
      <c r="BY673" s="27"/>
      <c r="BZ673" s="38">
        <f t="shared" si="843"/>
        <v>0</v>
      </c>
      <c r="CA673" s="38">
        <f t="shared" si="844"/>
        <v>0</v>
      </c>
      <c r="CB673" s="38">
        <f t="shared" si="816"/>
        <v>0</v>
      </c>
      <c r="CC673" s="38">
        <f t="shared" si="816"/>
        <v>0</v>
      </c>
      <c r="CD673" s="38">
        <f t="shared" si="845"/>
        <v>0</v>
      </c>
      <c r="CE673" s="27"/>
      <c r="CF673" s="27"/>
      <c r="CG673" s="27"/>
      <c r="CH673" s="27"/>
      <c r="CI673" s="126"/>
      <c r="CJ673" s="116"/>
      <c r="CK673" s="27"/>
      <c r="CL673" s="116"/>
      <c r="CM673" s="27"/>
      <c r="CN673" s="116"/>
      <c r="CO673" s="27"/>
      <c r="CP673" s="27"/>
      <c r="CQ673" s="27">
        <f t="shared" si="789"/>
        <v>0</v>
      </c>
      <c r="CR673" s="27"/>
      <c r="CS673" s="27">
        <f t="shared" si="790"/>
        <v>0</v>
      </c>
      <c r="CT673" s="27"/>
      <c r="CU673" s="27"/>
      <c r="CV673" s="86">
        <f t="shared" si="846"/>
        <v>0</v>
      </c>
      <c r="CW673" s="86">
        <f t="shared" si="792"/>
        <v>0</v>
      </c>
    </row>
    <row r="674" spans="2:101" customFormat="1" outlineLevel="1" x14ac:dyDescent="0.3">
      <c r="B674" s="41">
        <f t="shared" ref="B674:B737" si="847">B673+1</f>
        <v>193</v>
      </c>
      <c r="C674" s="42"/>
      <c r="D674" s="105"/>
      <c r="E674" s="37"/>
      <c r="F674" s="34"/>
      <c r="G674" s="34"/>
      <c r="H674" s="34"/>
      <c r="I674" s="34"/>
      <c r="J674" s="34"/>
      <c r="K674" s="34"/>
      <c r="L674" s="34"/>
      <c r="M674" s="27"/>
      <c r="N674" s="27"/>
      <c r="O674" s="27"/>
      <c r="P674" s="27"/>
      <c r="Q674" s="27"/>
      <c r="R674" s="27"/>
      <c r="S674" s="28"/>
      <c r="T674" s="28"/>
      <c r="U674" s="28"/>
      <c r="V674" s="28"/>
      <c r="W674" s="28">
        <f t="shared" ref="W674:W737" si="848">IF(F674&lt;&gt;0,$F$481,IF(G674&lt;&gt;0,$G$481,IF(H674&lt;&gt;0,$H$481,IF(I674&lt;&gt;0,$I$481,IF(J674&lt;&gt;0,$J$481,IF(K674&lt;&gt;0,$K$481,IF($L674&lt;&gt;0,$L$481,0)))))))</f>
        <v>0</v>
      </c>
      <c r="X674" s="29">
        <f t="shared" si="829"/>
        <v>0</v>
      </c>
      <c r="Y674" s="66"/>
      <c r="Z674" s="67"/>
      <c r="AA674" s="67"/>
      <c r="AB674" s="67"/>
      <c r="AC674" s="67"/>
      <c r="AD674" s="67"/>
      <c r="AE674" s="72">
        <f t="shared" si="830"/>
        <v>0</v>
      </c>
      <c r="AF674" s="67"/>
      <c r="AG674" s="66"/>
      <c r="AH674" s="67"/>
      <c r="AI674" s="67"/>
      <c r="AJ674" s="67"/>
      <c r="AK674" s="68"/>
      <c r="AL674" s="66"/>
      <c r="AM674" s="64">
        <f t="shared" si="831"/>
        <v>0</v>
      </c>
      <c r="AN674" s="64">
        <f t="shared" si="832"/>
        <v>0</v>
      </c>
      <c r="AO674" s="64">
        <f t="shared" si="833"/>
        <v>0</v>
      </c>
      <c r="AP674" s="64">
        <f t="shared" si="834"/>
        <v>0</v>
      </c>
      <c r="AQ674" s="64">
        <f t="shared" si="835"/>
        <v>0</v>
      </c>
      <c r="AR674" s="64">
        <f t="shared" si="836"/>
        <v>0</v>
      </c>
      <c r="AS674" s="68"/>
      <c r="AT674" s="78"/>
      <c r="AU674" s="79"/>
      <c r="AV674" s="79"/>
      <c r="AW674" s="80"/>
      <c r="AX674" s="106">
        <f t="shared" si="837"/>
        <v>0</v>
      </c>
      <c r="AY674" s="63"/>
      <c r="BA674" s="36"/>
      <c r="BB674" s="27">
        <f t="shared" ref="BB674:BB737" si="849">IF(BA674="NON",0,F674)</f>
        <v>0</v>
      </c>
      <c r="BC674" s="27">
        <f t="shared" ref="BC674:BC737" si="850">IF(BA674="NON",0,H674+G674)</f>
        <v>0</v>
      </c>
      <c r="BD674" s="27"/>
      <c r="BE674" s="27">
        <f t="shared" si="838"/>
        <v>0</v>
      </c>
      <c r="BF674" s="27"/>
      <c r="BG674" s="27">
        <f t="shared" ref="BG674:BG737" si="851">IF(BA674="NON",0,K674)</f>
        <v>0</v>
      </c>
      <c r="BH674" s="1"/>
      <c r="BI674" s="1"/>
      <c r="BJ674" s="1"/>
      <c r="BK674" s="1"/>
      <c r="BL674" s="1"/>
      <c r="BM674" s="1"/>
      <c r="BN674" s="1"/>
      <c r="BO674" s="1"/>
      <c r="BP674" s="1"/>
      <c r="BQ674" s="1"/>
      <c r="BR674" s="1"/>
      <c r="BS674" s="38"/>
      <c r="BT674" s="107">
        <f t="shared" si="839"/>
        <v>0</v>
      </c>
      <c r="BU674" s="108">
        <f t="shared" si="840"/>
        <v>0</v>
      </c>
      <c r="BV674" s="28">
        <f t="shared" si="841"/>
        <v>0</v>
      </c>
      <c r="BW674" s="28">
        <f t="shared" si="842"/>
        <v>0</v>
      </c>
      <c r="BX674" s="27"/>
      <c r="BY674" s="27"/>
      <c r="BZ674" s="38">
        <f t="shared" si="843"/>
        <v>0</v>
      </c>
      <c r="CA674" s="38">
        <f t="shared" si="844"/>
        <v>0</v>
      </c>
      <c r="CB674" s="38">
        <f t="shared" si="816"/>
        <v>0</v>
      </c>
      <c r="CC674" s="38">
        <f t="shared" si="816"/>
        <v>0</v>
      </c>
      <c r="CD674" s="38">
        <f t="shared" si="845"/>
        <v>0</v>
      </c>
      <c r="CE674" s="27"/>
      <c r="CF674" s="27"/>
      <c r="CG674" s="27"/>
      <c r="CH674" s="27"/>
      <c r="CI674" s="126"/>
      <c r="CJ674" s="116"/>
      <c r="CK674" s="27"/>
      <c r="CL674" s="116"/>
      <c r="CM674" s="27"/>
      <c r="CN674" s="116"/>
      <c r="CO674" s="27"/>
      <c r="CP674" s="27"/>
      <c r="CQ674" s="27">
        <f t="shared" ref="CQ674:CQ737" si="852">IF(CP674="OUI",P674,0)</f>
        <v>0</v>
      </c>
      <c r="CR674" s="27"/>
      <c r="CS674" s="27">
        <f t="shared" ref="CS674:CS737" si="853">IF(CR674&lt;&gt;0,CK674,0)</f>
        <v>0</v>
      </c>
      <c r="CT674" s="27"/>
      <c r="CU674" s="27"/>
      <c r="CV674" s="86">
        <f t="shared" si="846"/>
        <v>0</v>
      </c>
      <c r="CW674" s="86">
        <f t="shared" ref="CW674:CW737" si="854">IF(SUM(F674:L674)=0,0,SUM(BB674:BG674)+BU674+CC674+CB674)</f>
        <v>0</v>
      </c>
    </row>
    <row r="675" spans="2:101" customFormat="1" outlineLevel="1" x14ac:dyDescent="0.3">
      <c r="B675" s="41">
        <f t="shared" si="847"/>
        <v>194</v>
      </c>
      <c r="C675" s="42"/>
      <c r="D675" s="105"/>
      <c r="E675" s="37"/>
      <c r="F675" s="34"/>
      <c r="G675" s="34"/>
      <c r="H675" s="34"/>
      <c r="I675" s="34"/>
      <c r="J675" s="34"/>
      <c r="K675" s="34"/>
      <c r="L675" s="34"/>
      <c r="M675" s="27"/>
      <c r="N675" s="27"/>
      <c r="O675" s="27"/>
      <c r="P675" s="27"/>
      <c r="Q675" s="27"/>
      <c r="R675" s="27"/>
      <c r="S675" s="28"/>
      <c r="T675" s="28"/>
      <c r="U675" s="28"/>
      <c r="V675" s="28"/>
      <c r="W675" s="28">
        <f t="shared" si="848"/>
        <v>0</v>
      </c>
      <c r="X675" s="29">
        <f t="shared" si="829"/>
        <v>0</v>
      </c>
      <c r="Y675" s="66"/>
      <c r="Z675" s="67"/>
      <c r="AA675" s="67"/>
      <c r="AB675" s="67"/>
      <c r="AC675" s="67"/>
      <c r="AD675" s="67"/>
      <c r="AE675" s="72">
        <f t="shared" si="830"/>
        <v>0</v>
      </c>
      <c r="AF675" s="67"/>
      <c r="AG675" s="66"/>
      <c r="AH675" s="67"/>
      <c r="AI675" s="67"/>
      <c r="AJ675" s="67"/>
      <c r="AK675" s="68"/>
      <c r="AL675" s="66"/>
      <c r="AM675" s="64">
        <f t="shared" si="831"/>
        <v>0</v>
      </c>
      <c r="AN675" s="64">
        <f t="shared" si="832"/>
        <v>0</v>
      </c>
      <c r="AO675" s="64">
        <f t="shared" si="833"/>
        <v>0</v>
      </c>
      <c r="AP675" s="64">
        <f t="shared" si="834"/>
        <v>0</v>
      </c>
      <c r="AQ675" s="64">
        <f t="shared" si="835"/>
        <v>0</v>
      </c>
      <c r="AR675" s="64">
        <f t="shared" si="836"/>
        <v>0</v>
      </c>
      <c r="AS675" s="68"/>
      <c r="AT675" s="78"/>
      <c r="AU675" s="79"/>
      <c r="AV675" s="79"/>
      <c r="AW675" s="80"/>
      <c r="AX675" s="106">
        <f t="shared" si="837"/>
        <v>0</v>
      </c>
      <c r="AY675" s="63"/>
      <c r="BA675" s="36"/>
      <c r="BB675" s="27">
        <f t="shared" si="849"/>
        <v>0</v>
      </c>
      <c r="BC675" s="27">
        <f t="shared" si="850"/>
        <v>0</v>
      </c>
      <c r="BD675" s="27"/>
      <c r="BE675" s="27">
        <f t="shared" si="838"/>
        <v>0</v>
      </c>
      <c r="BF675" s="27"/>
      <c r="BG675" s="27">
        <f t="shared" si="851"/>
        <v>0</v>
      </c>
      <c r="BH675" s="1"/>
      <c r="BI675" s="1"/>
      <c r="BJ675" s="1"/>
      <c r="BK675" s="1"/>
      <c r="BL675" s="1"/>
      <c r="BM675" s="1"/>
      <c r="BN675" s="1"/>
      <c r="BO675" s="1"/>
      <c r="BP675" s="1"/>
      <c r="BQ675" s="1"/>
      <c r="BR675" s="1"/>
      <c r="BS675" s="38"/>
      <c r="BT675" s="107">
        <f t="shared" si="839"/>
        <v>0</v>
      </c>
      <c r="BU675" s="108">
        <f t="shared" si="840"/>
        <v>0</v>
      </c>
      <c r="BV675" s="28">
        <f t="shared" si="841"/>
        <v>0</v>
      </c>
      <c r="BW675" s="28">
        <f t="shared" si="842"/>
        <v>0</v>
      </c>
      <c r="BX675" s="27"/>
      <c r="BY675" s="27"/>
      <c r="BZ675" s="38">
        <f t="shared" si="843"/>
        <v>0</v>
      </c>
      <c r="CA675" s="38">
        <f t="shared" si="844"/>
        <v>0</v>
      </c>
      <c r="CB675" s="38">
        <f t="shared" si="816"/>
        <v>0</v>
      </c>
      <c r="CC675" s="38">
        <f t="shared" si="816"/>
        <v>0</v>
      </c>
      <c r="CD675" s="38">
        <f t="shared" si="845"/>
        <v>0</v>
      </c>
      <c r="CE675" s="27"/>
      <c r="CF675" s="27"/>
      <c r="CG675" s="27"/>
      <c r="CH675" s="27"/>
      <c r="CI675" s="126"/>
      <c r="CJ675" s="116"/>
      <c r="CK675" s="27"/>
      <c r="CL675" s="116"/>
      <c r="CM675" s="27"/>
      <c r="CN675" s="116"/>
      <c r="CO675" s="27"/>
      <c r="CP675" s="27"/>
      <c r="CQ675" s="27">
        <f t="shared" si="852"/>
        <v>0</v>
      </c>
      <c r="CR675" s="27"/>
      <c r="CS675" s="27">
        <f t="shared" si="853"/>
        <v>0</v>
      </c>
      <c r="CT675" s="27"/>
      <c r="CU675" s="27"/>
      <c r="CV675" s="86">
        <f t="shared" si="846"/>
        <v>0</v>
      </c>
      <c r="CW675" s="86">
        <f t="shared" si="854"/>
        <v>0</v>
      </c>
    </row>
    <row r="676" spans="2:101" customFormat="1" outlineLevel="1" x14ac:dyDescent="0.3">
      <c r="B676" s="41">
        <f t="shared" si="847"/>
        <v>195</v>
      </c>
      <c r="C676" s="42"/>
      <c r="D676" s="105"/>
      <c r="E676" s="37"/>
      <c r="F676" s="34"/>
      <c r="G676" s="34"/>
      <c r="H676" s="34"/>
      <c r="I676" s="34"/>
      <c r="J676" s="34"/>
      <c r="K676" s="34"/>
      <c r="L676" s="34"/>
      <c r="M676" s="27"/>
      <c r="N676" s="27"/>
      <c r="O676" s="27"/>
      <c r="P676" s="27"/>
      <c r="Q676" s="27"/>
      <c r="R676" s="27"/>
      <c r="S676" s="28"/>
      <c r="T676" s="28"/>
      <c r="U676" s="28"/>
      <c r="V676" s="28"/>
      <c r="W676" s="28">
        <f t="shared" si="848"/>
        <v>0</v>
      </c>
      <c r="X676" s="29">
        <f t="shared" si="829"/>
        <v>0</v>
      </c>
      <c r="Y676" s="66"/>
      <c r="Z676" s="67"/>
      <c r="AA676" s="67"/>
      <c r="AB676" s="67"/>
      <c r="AC676" s="67"/>
      <c r="AD676" s="67"/>
      <c r="AE676" s="72">
        <f t="shared" si="830"/>
        <v>0</v>
      </c>
      <c r="AF676" s="67"/>
      <c r="AG676" s="66"/>
      <c r="AH676" s="67"/>
      <c r="AI676" s="67"/>
      <c r="AJ676" s="67"/>
      <c r="AK676" s="68"/>
      <c r="AL676" s="66"/>
      <c r="AM676" s="64">
        <f t="shared" si="831"/>
        <v>0</v>
      </c>
      <c r="AN676" s="64">
        <f t="shared" si="832"/>
        <v>0</v>
      </c>
      <c r="AO676" s="64">
        <f t="shared" si="833"/>
        <v>0</v>
      </c>
      <c r="AP676" s="64">
        <f t="shared" si="834"/>
        <v>0</v>
      </c>
      <c r="AQ676" s="64">
        <f t="shared" si="835"/>
        <v>0</v>
      </c>
      <c r="AR676" s="64">
        <f t="shared" si="836"/>
        <v>0</v>
      </c>
      <c r="AS676" s="68"/>
      <c r="AT676" s="78"/>
      <c r="AU676" s="79"/>
      <c r="AV676" s="79"/>
      <c r="AW676" s="80"/>
      <c r="AX676" s="106">
        <f t="shared" si="837"/>
        <v>0</v>
      </c>
      <c r="AY676" s="63"/>
      <c r="BA676" s="36"/>
      <c r="BB676" s="27">
        <f t="shared" si="849"/>
        <v>0</v>
      </c>
      <c r="BC676" s="27">
        <f t="shared" si="850"/>
        <v>0</v>
      </c>
      <c r="BD676" s="27"/>
      <c r="BE676" s="27">
        <f t="shared" si="838"/>
        <v>0</v>
      </c>
      <c r="BF676" s="27"/>
      <c r="BG676" s="27">
        <f t="shared" si="851"/>
        <v>0</v>
      </c>
      <c r="BH676" s="1"/>
      <c r="BI676" s="1"/>
      <c r="BJ676" s="1"/>
      <c r="BK676" s="1"/>
      <c r="BL676" s="1"/>
      <c r="BM676" s="1"/>
      <c r="BN676" s="1"/>
      <c r="BO676" s="1"/>
      <c r="BP676" s="1"/>
      <c r="BQ676" s="1"/>
      <c r="BR676" s="1"/>
      <c r="BS676" s="38"/>
      <c r="BT676" s="107">
        <f t="shared" si="839"/>
        <v>0</v>
      </c>
      <c r="BU676" s="108">
        <f t="shared" si="840"/>
        <v>0</v>
      </c>
      <c r="BV676" s="28">
        <f t="shared" si="841"/>
        <v>0</v>
      </c>
      <c r="BW676" s="28">
        <f t="shared" si="842"/>
        <v>0</v>
      </c>
      <c r="BX676" s="27"/>
      <c r="BY676" s="27"/>
      <c r="BZ676" s="38">
        <f t="shared" si="843"/>
        <v>0</v>
      </c>
      <c r="CA676" s="38">
        <f t="shared" si="844"/>
        <v>0</v>
      </c>
      <c r="CB676" s="38">
        <f t="shared" si="816"/>
        <v>0</v>
      </c>
      <c r="CC676" s="38">
        <f t="shared" si="816"/>
        <v>0</v>
      </c>
      <c r="CD676" s="38">
        <f t="shared" si="845"/>
        <v>0</v>
      </c>
      <c r="CE676" s="27"/>
      <c r="CF676" s="27"/>
      <c r="CG676" s="27"/>
      <c r="CH676" s="27"/>
      <c r="CI676" s="126"/>
      <c r="CJ676" s="116"/>
      <c r="CK676" s="27"/>
      <c r="CL676" s="116"/>
      <c r="CM676" s="27"/>
      <c r="CN676" s="116"/>
      <c r="CO676" s="27"/>
      <c r="CP676" s="27"/>
      <c r="CQ676" s="27">
        <f t="shared" si="852"/>
        <v>0</v>
      </c>
      <c r="CR676" s="27"/>
      <c r="CS676" s="27">
        <f t="shared" si="853"/>
        <v>0</v>
      </c>
      <c r="CT676" s="27"/>
      <c r="CU676" s="27"/>
      <c r="CV676" s="86">
        <f t="shared" si="846"/>
        <v>0</v>
      </c>
      <c r="CW676" s="86">
        <f t="shared" si="854"/>
        <v>0</v>
      </c>
    </row>
    <row r="677" spans="2:101" customFormat="1" outlineLevel="1" x14ac:dyDescent="0.3">
      <c r="B677" s="41">
        <f t="shared" si="847"/>
        <v>196</v>
      </c>
      <c r="C677" s="42"/>
      <c r="D677" s="105"/>
      <c r="E677" s="37"/>
      <c r="F677" s="34"/>
      <c r="G677" s="34"/>
      <c r="H677" s="34"/>
      <c r="I677" s="34"/>
      <c r="J677" s="34"/>
      <c r="K677" s="34"/>
      <c r="L677" s="34"/>
      <c r="M677" s="27"/>
      <c r="N677" s="27"/>
      <c r="O677" s="27"/>
      <c r="P677" s="27"/>
      <c r="Q677" s="27"/>
      <c r="R677" s="27"/>
      <c r="S677" s="28"/>
      <c r="T677" s="28"/>
      <c r="U677" s="28"/>
      <c r="V677" s="28"/>
      <c r="W677" s="28">
        <f t="shared" si="848"/>
        <v>0</v>
      </c>
      <c r="X677" s="29">
        <f t="shared" si="829"/>
        <v>0</v>
      </c>
      <c r="Y677" s="66"/>
      <c r="Z677" s="67"/>
      <c r="AA677" s="67"/>
      <c r="AB677" s="67"/>
      <c r="AC677" s="67"/>
      <c r="AD677" s="67"/>
      <c r="AE677" s="72">
        <f t="shared" si="830"/>
        <v>0</v>
      </c>
      <c r="AF677" s="67"/>
      <c r="AG677" s="66"/>
      <c r="AH677" s="67"/>
      <c r="AI677" s="67"/>
      <c r="AJ677" s="67"/>
      <c r="AK677" s="68"/>
      <c r="AL677" s="66"/>
      <c r="AM677" s="64">
        <f t="shared" si="831"/>
        <v>0</v>
      </c>
      <c r="AN677" s="64">
        <f t="shared" si="832"/>
        <v>0</v>
      </c>
      <c r="AO677" s="64">
        <f t="shared" si="833"/>
        <v>0</v>
      </c>
      <c r="AP677" s="64">
        <f t="shared" si="834"/>
        <v>0</v>
      </c>
      <c r="AQ677" s="64">
        <f t="shared" si="835"/>
        <v>0</v>
      </c>
      <c r="AR677" s="64">
        <f t="shared" si="836"/>
        <v>0</v>
      </c>
      <c r="AS677" s="68"/>
      <c r="AT677" s="78"/>
      <c r="AU677" s="79"/>
      <c r="AV677" s="79"/>
      <c r="AW677" s="80"/>
      <c r="AX677" s="106">
        <f t="shared" si="837"/>
        <v>0</v>
      </c>
      <c r="AY677" s="63"/>
      <c r="BA677" s="36"/>
      <c r="BB677" s="27">
        <f t="shared" si="849"/>
        <v>0</v>
      </c>
      <c r="BC677" s="27">
        <f t="shared" si="850"/>
        <v>0</v>
      </c>
      <c r="BD677" s="27"/>
      <c r="BE677" s="27">
        <f t="shared" si="838"/>
        <v>0</v>
      </c>
      <c r="BF677" s="27"/>
      <c r="BG677" s="27">
        <f t="shared" si="851"/>
        <v>0</v>
      </c>
      <c r="BH677" s="1"/>
      <c r="BI677" s="1"/>
      <c r="BJ677" s="1"/>
      <c r="BK677" s="1"/>
      <c r="BL677" s="1"/>
      <c r="BM677" s="1"/>
      <c r="BN677" s="1"/>
      <c r="BO677" s="1"/>
      <c r="BP677" s="1"/>
      <c r="BQ677" s="1"/>
      <c r="BR677" s="1"/>
      <c r="BS677" s="38"/>
      <c r="BT677" s="107">
        <f t="shared" si="839"/>
        <v>0</v>
      </c>
      <c r="BU677" s="108">
        <f t="shared" si="840"/>
        <v>0</v>
      </c>
      <c r="BV677" s="28">
        <f t="shared" si="841"/>
        <v>0</v>
      </c>
      <c r="BW677" s="28">
        <f t="shared" si="842"/>
        <v>0</v>
      </c>
      <c r="BX677" s="27"/>
      <c r="BY677" s="27"/>
      <c r="BZ677" s="38">
        <f t="shared" si="843"/>
        <v>0</v>
      </c>
      <c r="CA677" s="38">
        <f t="shared" si="844"/>
        <v>0</v>
      </c>
      <c r="CB677" s="38">
        <f t="shared" si="816"/>
        <v>0</v>
      </c>
      <c r="CC677" s="38">
        <f t="shared" si="816"/>
        <v>0</v>
      </c>
      <c r="CD677" s="38">
        <f t="shared" si="845"/>
        <v>0</v>
      </c>
      <c r="CE677" s="27"/>
      <c r="CF677" s="27"/>
      <c r="CG677" s="27"/>
      <c r="CH677" s="27"/>
      <c r="CI677" s="126"/>
      <c r="CJ677" s="116"/>
      <c r="CK677" s="27"/>
      <c r="CL677" s="116"/>
      <c r="CM677" s="27"/>
      <c r="CN677" s="116"/>
      <c r="CO677" s="27"/>
      <c r="CP677" s="27"/>
      <c r="CQ677" s="27">
        <f t="shared" si="852"/>
        <v>0</v>
      </c>
      <c r="CR677" s="27"/>
      <c r="CS677" s="27">
        <f t="shared" si="853"/>
        <v>0</v>
      </c>
      <c r="CT677" s="27"/>
      <c r="CU677" s="27"/>
      <c r="CV677" s="86">
        <f t="shared" si="846"/>
        <v>0</v>
      </c>
      <c r="CW677" s="86">
        <f t="shared" si="854"/>
        <v>0</v>
      </c>
    </row>
    <row r="678" spans="2:101" customFormat="1" outlineLevel="1" x14ac:dyDescent="0.3">
      <c r="B678" s="41">
        <f t="shared" si="847"/>
        <v>197</v>
      </c>
      <c r="C678" s="42"/>
      <c r="D678" s="105"/>
      <c r="E678" s="37"/>
      <c r="F678" s="34"/>
      <c r="G678" s="34"/>
      <c r="H678" s="34"/>
      <c r="I678" s="34"/>
      <c r="J678" s="34"/>
      <c r="K678" s="34"/>
      <c r="L678" s="34"/>
      <c r="M678" s="27"/>
      <c r="N678" s="27"/>
      <c r="O678" s="27"/>
      <c r="P678" s="27"/>
      <c r="Q678" s="27"/>
      <c r="R678" s="27"/>
      <c r="S678" s="28"/>
      <c r="T678" s="28"/>
      <c r="U678" s="28"/>
      <c r="V678" s="28"/>
      <c r="W678" s="28">
        <f t="shared" si="848"/>
        <v>0</v>
      </c>
      <c r="X678" s="29">
        <f t="shared" si="829"/>
        <v>0</v>
      </c>
      <c r="Y678" s="66"/>
      <c r="Z678" s="67"/>
      <c r="AA678" s="67"/>
      <c r="AB678" s="67"/>
      <c r="AC678" s="67"/>
      <c r="AD678" s="67"/>
      <c r="AE678" s="72">
        <f t="shared" si="830"/>
        <v>0</v>
      </c>
      <c r="AF678" s="67"/>
      <c r="AG678" s="66"/>
      <c r="AH678" s="67"/>
      <c r="AI678" s="67"/>
      <c r="AJ678" s="67"/>
      <c r="AK678" s="68"/>
      <c r="AL678" s="66"/>
      <c r="AM678" s="64">
        <f t="shared" si="831"/>
        <v>0</v>
      </c>
      <c r="AN678" s="64">
        <f t="shared" si="832"/>
        <v>0</v>
      </c>
      <c r="AO678" s="64">
        <f t="shared" si="833"/>
        <v>0</v>
      </c>
      <c r="AP678" s="64">
        <f t="shared" si="834"/>
        <v>0</v>
      </c>
      <c r="AQ678" s="64">
        <f t="shared" si="835"/>
        <v>0</v>
      </c>
      <c r="AR678" s="64">
        <f t="shared" si="836"/>
        <v>0</v>
      </c>
      <c r="AS678" s="68"/>
      <c r="AT678" s="78"/>
      <c r="AU678" s="79"/>
      <c r="AV678" s="79"/>
      <c r="AW678" s="80"/>
      <c r="AX678" s="106">
        <f t="shared" si="837"/>
        <v>0</v>
      </c>
      <c r="AY678" s="63"/>
      <c r="BA678" s="36"/>
      <c r="BB678" s="27">
        <f t="shared" si="849"/>
        <v>0</v>
      </c>
      <c r="BC678" s="27">
        <f t="shared" si="850"/>
        <v>0</v>
      </c>
      <c r="BD678" s="27"/>
      <c r="BE678" s="27">
        <f t="shared" si="838"/>
        <v>0</v>
      </c>
      <c r="BF678" s="27"/>
      <c r="BG678" s="27">
        <f t="shared" si="851"/>
        <v>0</v>
      </c>
      <c r="BH678" s="1"/>
      <c r="BI678" s="1"/>
      <c r="BJ678" s="1"/>
      <c r="BK678" s="1"/>
      <c r="BL678" s="1"/>
      <c r="BM678" s="1"/>
      <c r="BN678" s="1"/>
      <c r="BO678" s="1"/>
      <c r="BP678" s="1"/>
      <c r="BQ678" s="1"/>
      <c r="BR678" s="1"/>
      <c r="BS678" s="38"/>
      <c r="BT678" s="107">
        <f t="shared" si="839"/>
        <v>0</v>
      </c>
      <c r="BU678" s="108">
        <f t="shared" si="840"/>
        <v>0</v>
      </c>
      <c r="BV678" s="28">
        <f t="shared" si="841"/>
        <v>0</v>
      </c>
      <c r="BW678" s="28">
        <f t="shared" si="842"/>
        <v>0</v>
      </c>
      <c r="BX678" s="27"/>
      <c r="BY678" s="27"/>
      <c r="BZ678" s="38">
        <f t="shared" si="843"/>
        <v>0</v>
      </c>
      <c r="CA678" s="38">
        <f t="shared" si="844"/>
        <v>0</v>
      </c>
      <c r="CB678" s="38">
        <f t="shared" si="816"/>
        <v>0</v>
      </c>
      <c r="CC678" s="38">
        <f t="shared" si="816"/>
        <v>0</v>
      </c>
      <c r="CD678" s="38">
        <f t="shared" si="845"/>
        <v>0</v>
      </c>
      <c r="CE678" s="27"/>
      <c r="CF678" s="27"/>
      <c r="CG678" s="27"/>
      <c r="CH678" s="27"/>
      <c r="CI678" s="126"/>
      <c r="CJ678" s="116"/>
      <c r="CK678" s="27"/>
      <c r="CL678" s="116"/>
      <c r="CM678" s="27"/>
      <c r="CN678" s="116"/>
      <c r="CO678" s="27"/>
      <c r="CP678" s="27"/>
      <c r="CQ678" s="27">
        <f t="shared" si="852"/>
        <v>0</v>
      </c>
      <c r="CR678" s="27"/>
      <c r="CS678" s="27">
        <f t="shared" si="853"/>
        <v>0</v>
      </c>
      <c r="CT678" s="27"/>
      <c r="CU678" s="27"/>
      <c r="CV678" s="86">
        <f t="shared" si="846"/>
        <v>0</v>
      </c>
      <c r="CW678" s="86">
        <f t="shared" si="854"/>
        <v>0</v>
      </c>
    </row>
    <row r="679" spans="2:101" customFormat="1" outlineLevel="1" x14ac:dyDescent="0.3">
      <c r="B679" s="41">
        <f t="shared" si="847"/>
        <v>198</v>
      </c>
      <c r="C679" s="42"/>
      <c r="D679" s="105"/>
      <c r="E679" s="37"/>
      <c r="F679" s="34"/>
      <c r="G679" s="34"/>
      <c r="H679" s="34"/>
      <c r="I679" s="34"/>
      <c r="J679" s="34"/>
      <c r="K679" s="34"/>
      <c r="L679" s="34"/>
      <c r="M679" s="27"/>
      <c r="N679" s="27"/>
      <c r="O679" s="27"/>
      <c r="P679" s="27"/>
      <c r="Q679" s="27"/>
      <c r="R679" s="27"/>
      <c r="S679" s="28"/>
      <c r="T679" s="28"/>
      <c r="U679" s="28"/>
      <c r="V679" s="28"/>
      <c r="W679" s="28">
        <f t="shared" si="848"/>
        <v>0</v>
      </c>
      <c r="X679" s="29">
        <f t="shared" si="829"/>
        <v>0</v>
      </c>
      <c r="Y679" s="66"/>
      <c r="Z679" s="67"/>
      <c r="AA679" s="67"/>
      <c r="AB679" s="67"/>
      <c r="AC679" s="67"/>
      <c r="AD679" s="67"/>
      <c r="AE679" s="72">
        <f t="shared" si="830"/>
        <v>0</v>
      </c>
      <c r="AF679" s="67"/>
      <c r="AG679" s="66"/>
      <c r="AH679" s="67"/>
      <c r="AI679" s="67"/>
      <c r="AJ679" s="67"/>
      <c r="AK679" s="68"/>
      <c r="AL679" s="66"/>
      <c r="AM679" s="64">
        <f t="shared" si="831"/>
        <v>0</v>
      </c>
      <c r="AN679" s="64">
        <f t="shared" si="832"/>
        <v>0</v>
      </c>
      <c r="AO679" s="64">
        <f t="shared" si="833"/>
        <v>0</v>
      </c>
      <c r="AP679" s="64">
        <f t="shared" si="834"/>
        <v>0</v>
      </c>
      <c r="AQ679" s="64">
        <f t="shared" si="835"/>
        <v>0</v>
      </c>
      <c r="AR679" s="64">
        <f t="shared" si="836"/>
        <v>0</v>
      </c>
      <c r="AS679" s="68"/>
      <c r="AT679" s="78"/>
      <c r="AU679" s="79"/>
      <c r="AV679" s="79"/>
      <c r="AW679" s="80"/>
      <c r="AX679" s="106">
        <f t="shared" si="837"/>
        <v>0</v>
      </c>
      <c r="AY679" s="63"/>
      <c r="BA679" s="36"/>
      <c r="BB679" s="27">
        <f t="shared" si="849"/>
        <v>0</v>
      </c>
      <c r="BC679" s="27">
        <f t="shared" si="850"/>
        <v>0</v>
      </c>
      <c r="BD679" s="27"/>
      <c r="BE679" s="27">
        <f t="shared" si="838"/>
        <v>0</v>
      </c>
      <c r="BF679" s="27"/>
      <c r="BG679" s="27">
        <f t="shared" si="851"/>
        <v>0</v>
      </c>
      <c r="BH679" s="1"/>
      <c r="BI679" s="1"/>
      <c r="BJ679" s="1"/>
      <c r="BK679" s="1"/>
      <c r="BL679" s="1"/>
      <c r="BM679" s="1"/>
      <c r="BN679" s="1"/>
      <c r="BO679" s="1"/>
      <c r="BP679" s="1"/>
      <c r="BQ679" s="1"/>
      <c r="BR679" s="1"/>
      <c r="BS679" s="38"/>
      <c r="BT679" s="107">
        <f t="shared" si="839"/>
        <v>0</v>
      </c>
      <c r="BU679" s="108">
        <f t="shared" si="840"/>
        <v>0</v>
      </c>
      <c r="BV679" s="28">
        <f t="shared" si="841"/>
        <v>0</v>
      </c>
      <c r="BW679" s="28">
        <f t="shared" si="842"/>
        <v>0</v>
      </c>
      <c r="BX679" s="27"/>
      <c r="BY679" s="27"/>
      <c r="BZ679" s="38">
        <f t="shared" si="843"/>
        <v>0</v>
      </c>
      <c r="CA679" s="38">
        <f t="shared" si="844"/>
        <v>0</v>
      </c>
      <c r="CB679" s="38">
        <f t="shared" si="816"/>
        <v>0</v>
      </c>
      <c r="CC679" s="38">
        <f t="shared" si="816"/>
        <v>0</v>
      </c>
      <c r="CD679" s="38">
        <f t="shared" si="845"/>
        <v>0</v>
      </c>
      <c r="CE679" s="27"/>
      <c r="CF679" s="27"/>
      <c r="CG679" s="27"/>
      <c r="CH679" s="27"/>
      <c r="CI679" s="126"/>
      <c r="CJ679" s="116"/>
      <c r="CK679" s="27"/>
      <c r="CL679" s="116"/>
      <c r="CM679" s="27"/>
      <c r="CN679" s="116"/>
      <c r="CO679" s="27"/>
      <c r="CP679" s="27"/>
      <c r="CQ679" s="27">
        <f t="shared" si="852"/>
        <v>0</v>
      </c>
      <c r="CR679" s="27"/>
      <c r="CS679" s="27">
        <f t="shared" si="853"/>
        <v>0</v>
      </c>
      <c r="CT679" s="27"/>
      <c r="CU679" s="27"/>
      <c r="CV679" s="86">
        <f t="shared" si="846"/>
        <v>0</v>
      </c>
      <c r="CW679" s="86">
        <f t="shared" si="854"/>
        <v>0</v>
      </c>
    </row>
    <row r="680" spans="2:101" customFormat="1" outlineLevel="1" x14ac:dyDescent="0.3">
      <c r="B680" s="41">
        <f t="shared" si="847"/>
        <v>199</v>
      </c>
      <c r="C680" s="42"/>
      <c r="D680" s="105"/>
      <c r="E680" s="37"/>
      <c r="F680" s="34"/>
      <c r="G680" s="34"/>
      <c r="H680" s="34"/>
      <c r="I680" s="34"/>
      <c r="J680" s="34"/>
      <c r="K680" s="34"/>
      <c r="L680" s="34"/>
      <c r="M680" s="27"/>
      <c r="N680" s="27"/>
      <c r="O680" s="27"/>
      <c r="P680" s="27"/>
      <c r="Q680" s="27"/>
      <c r="R680" s="27"/>
      <c r="S680" s="28"/>
      <c r="T680" s="28"/>
      <c r="U680" s="28"/>
      <c r="V680" s="28"/>
      <c r="W680" s="28">
        <f t="shared" si="848"/>
        <v>0</v>
      </c>
      <c r="X680" s="29">
        <f t="shared" si="829"/>
        <v>0</v>
      </c>
      <c r="Y680" s="66"/>
      <c r="Z680" s="67"/>
      <c r="AA680" s="67"/>
      <c r="AB680" s="67"/>
      <c r="AC680" s="67"/>
      <c r="AD680" s="67"/>
      <c r="AE680" s="72">
        <f t="shared" si="830"/>
        <v>0</v>
      </c>
      <c r="AF680" s="67"/>
      <c r="AG680" s="66"/>
      <c r="AH680" s="67"/>
      <c r="AI680" s="67"/>
      <c r="AJ680" s="67"/>
      <c r="AK680" s="68"/>
      <c r="AL680" s="66"/>
      <c r="AM680" s="64">
        <f t="shared" si="831"/>
        <v>0</v>
      </c>
      <c r="AN680" s="64">
        <f t="shared" si="832"/>
        <v>0</v>
      </c>
      <c r="AO680" s="64">
        <f t="shared" si="833"/>
        <v>0</v>
      </c>
      <c r="AP680" s="64">
        <f t="shared" si="834"/>
        <v>0</v>
      </c>
      <c r="AQ680" s="64">
        <f t="shared" si="835"/>
        <v>0</v>
      </c>
      <c r="AR680" s="64">
        <f t="shared" si="836"/>
        <v>0</v>
      </c>
      <c r="AS680" s="68"/>
      <c r="AT680" s="78"/>
      <c r="AU680" s="79"/>
      <c r="AV680" s="79"/>
      <c r="AW680" s="80"/>
      <c r="AX680" s="106">
        <f t="shared" si="837"/>
        <v>0</v>
      </c>
      <c r="AY680" s="63"/>
      <c r="BA680" s="36"/>
      <c r="BB680" s="27">
        <f t="shared" si="849"/>
        <v>0</v>
      </c>
      <c r="BC680" s="27">
        <f t="shared" si="850"/>
        <v>0</v>
      </c>
      <c r="BD680" s="27"/>
      <c r="BE680" s="27">
        <f t="shared" si="838"/>
        <v>0</v>
      </c>
      <c r="BF680" s="27"/>
      <c r="BG680" s="27">
        <f t="shared" si="851"/>
        <v>0</v>
      </c>
      <c r="BH680" s="1"/>
      <c r="BI680" s="1"/>
      <c r="BJ680" s="1"/>
      <c r="BK680" s="1"/>
      <c r="BL680" s="1"/>
      <c r="BM680" s="1"/>
      <c r="BN680" s="1"/>
      <c r="BO680" s="1"/>
      <c r="BP680" s="1"/>
      <c r="BQ680" s="1"/>
      <c r="BR680" s="1"/>
      <c r="BS680" s="38"/>
      <c r="BT680" s="107">
        <f t="shared" si="839"/>
        <v>0</v>
      </c>
      <c r="BU680" s="108">
        <f t="shared" si="840"/>
        <v>0</v>
      </c>
      <c r="BV680" s="28">
        <f t="shared" si="841"/>
        <v>0</v>
      </c>
      <c r="BW680" s="28">
        <f t="shared" si="842"/>
        <v>0</v>
      </c>
      <c r="BX680" s="27"/>
      <c r="BY680" s="27"/>
      <c r="BZ680" s="38">
        <f t="shared" si="843"/>
        <v>0</v>
      </c>
      <c r="CA680" s="38">
        <f t="shared" si="844"/>
        <v>0</v>
      </c>
      <c r="CB680" s="38">
        <f t="shared" si="816"/>
        <v>0</v>
      </c>
      <c r="CC680" s="38">
        <f t="shared" si="816"/>
        <v>0</v>
      </c>
      <c r="CD680" s="38">
        <f t="shared" si="845"/>
        <v>0</v>
      </c>
      <c r="CE680" s="27"/>
      <c r="CF680" s="27"/>
      <c r="CG680" s="27"/>
      <c r="CH680" s="27"/>
      <c r="CI680" s="126"/>
      <c r="CJ680" s="116"/>
      <c r="CK680" s="27"/>
      <c r="CL680" s="116"/>
      <c r="CM680" s="27"/>
      <c r="CN680" s="116"/>
      <c r="CO680" s="27"/>
      <c r="CP680" s="27"/>
      <c r="CQ680" s="27">
        <f t="shared" si="852"/>
        <v>0</v>
      </c>
      <c r="CR680" s="27"/>
      <c r="CS680" s="27">
        <f t="shared" si="853"/>
        <v>0</v>
      </c>
      <c r="CT680" s="27"/>
      <c r="CU680" s="27"/>
      <c r="CV680" s="86">
        <f t="shared" si="846"/>
        <v>0</v>
      </c>
      <c r="CW680" s="86">
        <f t="shared" si="854"/>
        <v>0</v>
      </c>
    </row>
    <row r="681" spans="2:101" customFormat="1" outlineLevel="1" x14ac:dyDescent="0.3">
      <c r="B681" s="41">
        <f t="shared" si="847"/>
        <v>200</v>
      </c>
      <c r="C681" s="42"/>
      <c r="D681" s="105"/>
      <c r="E681" s="37"/>
      <c r="F681" s="34"/>
      <c r="G681" s="34"/>
      <c r="H681" s="34"/>
      <c r="I681" s="34"/>
      <c r="J681" s="34"/>
      <c r="K681" s="34"/>
      <c r="L681" s="34"/>
      <c r="M681" s="27"/>
      <c r="N681" s="27"/>
      <c r="O681" s="27"/>
      <c r="P681" s="27"/>
      <c r="Q681" s="27"/>
      <c r="R681" s="27"/>
      <c r="S681" s="28"/>
      <c r="T681" s="28"/>
      <c r="U681" s="28"/>
      <c r="V681" s="28"/>
      <c r="W681" s="28">
        <f t="shared" si="848"/>
        <v>0</v>
      </c>
      <c r="X681" s="29">
        <f t="shared" si="829"/>
        <v>0</v>
      </c>
      <c r="Y681" s="66"/>
      <c r="Z681" s="67"/>
      <c r="AA681" s="67"/>
      <c r="AB681" s="67"/>
      <c r="AC681" s="67"/>
      <c r="AD681" s="67"/>
      <c r="AE681" s="72">
        <f t="shared" si="830"/>
        <v>0</v>
      </c>
      <c r="AF681" s="67"/>
      <c r="AG681" s="66"/>
      <c r="AH681" s="67"/>
      <c r="AI681" s="67"/>
      <c r="AJ681" s="67"/>
      <c r="AK681" s="68"/>
      <c r="AL681" s="66"/>
      <c r="AM681" s="64">
        <f t="shared" si="831"/>
        <v>0</v>
      </c>
      <c r="AN681" s="64">
        <f t="shared" si="832"/>
        <v>0</v>
      </c>
      <c r="AO681" s="64">
        <f t="shared" si="833"/>
        <v>0</v>
      </c>
      <c r="AP681" s="64">
        <f t="shared" si="834"/>
        <v>0</v>
      </c>
      <c r="AQ681" s="64">
        <f t="shared" si="835"/>
        <v>0</v>
      </c>
      <c r="AR681" s="64">
        <f t="shared" si="836"/>
        <v>0</v>
      </c>
      <c r="AS681" s="68"/>
      <c r="AT681" s="78"/>
      <c r="AU681" s="79"/>
      <c r="AV681" s="79"/>
      <c r="AW681" s="80"/>
      <c r="AX681" s="106">
        <f t="shared" si="837"/>
        <v>0</v>
      </c>
      <c r="AY681" s="63"/>
      <c r="BA681" s="36"/>
      <c r="BB681" s="27">
        <f t="shared" si="849"/>
        <v>0</v>
      </c>
      <c r="BC681" s="27">
        <f t="shared" si="850"/>
        <v>0</v>
      </c>
      <c r="BD681" s="27"/>
      <c r="BE681" s="27">
        <f t="shared" si="838"/>
        <v>0</v>
      </c>
      <c r="BF681" s="27"/>
      <c r="BG681" s="27">
        <f t="shared" si="851"/>
        <v>0</v>
      </c>
      <c r="BH681" s="1"/>
      <c r="BI681" s="1"/>
      <c r="BJ681" s="1"/>
      <c r="BK681" s="1"/>
      <c r="BL681" s="1"/>
      <c r="BM681" s="1"/>
      <c r="BN681" s="1"/>
      <c r="BO681" s="1"/>
      <c r="BP681" s="1"/>
      <c r="BQ681" s="1"/>
      <c r="BR681" s="1"/>
      <c r="BS681" s="38"/>
      <c r="BT681" s="107">
        <f t="shared" si="839"/>
        <v>0</v>
      </c>
      <c r="BU681" s="108">
        <f t="shared" si="840"/>
        <v>0</v>
      </c>
      <c r="BV681" s="28">
        <f t="shared" si="841"/>
        <v>0</v>
      </c>
      <c r="BW681" s="28">
        <f t="shared" si="842"/>
        <v>0</v>
      </c>
      <c r="BX681" s="27"/>
      <c r="BY681" s="27"/>
      <c r="BZ681" s="38">
        <f t="shared" si="843"/>
        <v>0</v>
      </c>
      <c r="CA681" s="38">
        <f t="shared" si="844"/>
        <v>0</v>
      </c>
      <c r="CB681" s="38">
        <f t="shared" si="816"/>
        <v>0</v>
      </c>
      <c r="CC681" s="38">
        <f t="shared" si="816"/>
        <v>0</v>
      </c>
      <c r="CD681" s="38">
        <f t="shared" si="845"/>
        <v>0</v>
      </c>
      <c r="CE681" s="27"/>
      <c r="CF681" s="27"/>
      <c r="CG681" s="27"/>
      <c r="CH681" s="27"/>
      <c r="CI681" s="126"/>
      <c r="CJ681" s="116"/>
      <c r="CK681" s="27"/>
      <c r="CL681" s="116"/>
      <c r="CM681" s="27"/>
      <c r="CN681" s="116"/>
      <c r="CO681" s="27"/>
      <c r="CP681" s="27"/>
      <c r="CQ681" s="27">
        <f t="shared" si="852"/>
        <v>0</v>
      </c>
      <c r="CR681" s="27"/>
      <c r="CS681" s="27">
        <f t="shared" si="853"/>
        <v>0</v>
      </c>
      <c r="CT681" s="27"/>
      <c r="CU681" s="27"/>
      <c r="CV681" s="86">
        <f t="shared" si="846"/>
        <v>0</v>
      </c>
      <c r="CW681" s="86">
        <f t="shared" si="854"/>
        <v>0</v>
      </c>
    </row>
    <row r="682" spans="2:101" customFormat="1" outlineLevel="1" x14ac:dyDescent="0.3">
      <c r="B682" s="41">
        <f t="shared" si="847"/>
        <v>201</v>
      </c>
      <c r="C682" s="42"/>
      <c r="D682" s="105"/>
      <c r="E682" s="37"/>
      <c r="F682" s="34"/>
      <c r="G682" s="34"/>
      <c r="H682" s="34"/>
      <c r="I682" s="34"/>
      <c r="J682" s="34"/>
      <c r="K682" s="34"/>
      <c r="L682" s="34"/>
      <c r="M682" s="27"/>
      <c r="N682" s="27"/>
      <c r="O682" s="27"/>
      <c r="P682" s="27"/>
      <c r="Q682" s="27"/>
      <c r="R682" s="27"/>
      <c r="S682" s="28"/>
      <c r="T682" s="28"/>
      <c r="U682" s="28"/>
      <c r="V682" s="28"/>
      <c r="W682" s="28">
        <f t="shared" si="848"/>
        <v>0</v>
      </c>
      <c r="X682" s="29">
        <f t="shared" si="829"/>
        <v>0</v>
      </c>
      <c r="Y682" s="66"/>
      <c r="Z682" s="67"/>
      <c r="AA682" s="67"/>
      <c r="AB682" s="67"/>
      <c r="AC682" s="67"/>
      <c r="AD682" s="67"/>
      <c r="AE682" s="72">
        <f t="shared" si="830"/>
        <v>0</v>
      </c>
      <c r="AF682" s="67"/>
      <c r="AG682" s="66"/>
      <c r="AH682" s="67"/>
      <c r="AI682" s="67"/>
      <c r="AJ682" s="67"/>
      <c r="AK682" s="68"/>
      <c r="AL682" s="66"/>
      <c r="AM682" s="64">
        <f t="shared" si="831"/>
        <v>0</v>
      </c>
      <c r="AN682" s="64">
        <f t="shared" si="832"/>
        <v>0</v>
      </c>
      <c r="AO682" s="64">
        <f t="shared" si="833"/>
        <v>0</v>
      </c>
      <c r="AP682" s="64">
        <f t="shared" si="834"/>
        <v>0</v>
      </c>
      <c r="AQ682" s="64">
        <f t="shared" si="835"/>
        <v>0</v>
      </c>
      <c r="AR682" s="64">
        <f t="shared" si="836"/>
        <v>0</v>
      </c>
      <c r="AS682" s="68"/>
      <c r="AT682" s="78"/>
      <c r="AU682" s="79"/>
      <c r="AV682" s="79"/>
      <c r="AW682" s="80"/>
      <c r="AX682" s="106">
        <f t="shared" si="837"/>
        <v>0</v>
      </c>
      <c r="AY682" s="63"/>
      <c r="BA682" s="36"/>
      <c r="BB682" s="27">
        <f t="shared" si="849"/>
        <v>0</v>
      </c>
      <c r="BC682" s="27">
        <f t="shared" si="850"/>
        <v>0</v>
      </c>
      <c r="BD682" s="27"/>
      <c r="BE682" s="27">
        <f t="shared" si="838"/>
        <v>0</v>
      </c>
      <c r="BF682" s="27"/>
      <c r="BG682" s="27">
        <f t="shared" si="851"/>
        <v>0</v>
      </c>
      <c r="BH682" s="1"/>
      <c r="BI682" s="1"/>
      <c r="BJ682" s="1"/>
      <c r="BK682" s="1"/>
      <c r="BL682" s="1"/>
      <c r="BM682" s="1"/>
      <c r="BN682" s="1"/>
      <c r="BO682" s="1"/>
      <c r="BP682" s="1"/>
      <c r="BQ682" s="1"/>
      <c r="BR682" s="1"/>
      <c r="BS682" s="38"/>
      <c r="BT682" s="107">
        <f t="shared" si="839"/>
        <v>0</v>
      </c>
      <c r="BU682" s="108">
        <f t="shared" si="840"/>
        <v>0</v>
      </c>
      <c r="BV682" s="28">
        <f t="shared" si="841"/>
        <v>0</v>
      </c>
      <c r="BW682" s="28">
        <f t="shared" si="842"/>
        <v>0</v>
      </c>
      <c r="BX682" s="27"/>
      <c r="BY682" s="27"/>
      <c r="BZ682" s="38">
        <f t="shared" si="843"/>
        <v>0</v>
      </c>
      <c r="CA682" s="38">
        <f t="shared" si="844"/>
        <v>0</v>
      </c>
      <c r="CB682" s="38">
        <f t="shared" si="816"/>
        <v>0</v>
      </c>
      <c r="CC682" s="38">
        <f t="shared" si="816"/>
        <v>0</v>
      </c>
      <c r="CD682" s="38">
        <f t="shared" si="845"/>
        <v>0</v>
      </c>
      <c r="CE682" s="27"/>
      <c r="CF682" s="27"/>
      <c r="CG682" s="27"/>
      <c r="CH682" s="27"/>
      <c r="CI682" s="126"/>
      <c r="CJ682" s="116"/>
      <c r="CK682" s="27"/>
      <c r="CL682" s="116"/>
      <c r="CM682" s="27"/>
      <c r="CN682" s="116"/>
      <c r="CO682" s="27"/>
      <c r="CP682" s="27"/>
      <c r="CQ682" s="27">
        <f t="shared" si="852"/>
        <v>0</v>
      </c>
      <c r="CR682" s="27"/>
      <c r="CS682" s="27">
        <f t="shared" si="853"/>
        <v>0</v>
      </c>
      <c r="CT682" s="27"/>
      <c r="CU682" s="27"/>
      <c r="CV682" s="86">
        <f t="shared" si="846"/>
        <v>0</v>
      </c>
      <c r="CW682" s="86">
        <f t="shared" si="854"/>
        <v>0</v>
      </c>
    </row>
    <row r="683" spans="2:101" customFormat="1" outlineLevel="1" x14ac:dyDescent="0.3">
      <c r="B683" s="41">
        <f t="shared" si="847"/>
        <v>202</v>
      </c>
      <c r="C683" s="42"/>
      <c r="D683" s="105"/>
      <c r="E683" s="37"/>
      <c r="F683" s="34"/>
      <c r="G683" s="34"/>
      <c r="H683" s="34"/>
      <c r="I683" s="34"/>
      <c r="J683" s="34"/>
      <c r="K683" s="34"/>
      <c r="L683" s="34"/>
      <c r="M683" s="27"/>
      <c r="N683" s="27"/>
      <c r="O683" s="27"/>
      <c r="P683" s="27"/>
      <c r="Q683" s="27"/>
      <c r="R683" s="27"/>
      <c r="S683" s="28"/>
      <c r="T683" s="28"/>
      <c r="U683" s="28"/>
      <c r="V683" s="28"/>
      <c r="W683" s="28">
        <f t="shared" si="848"/>
        <v>0</v>
      </c>
      <c r="X683" s="29">
        <f t="shared" si="829"/>
        <v>0</v>
      </c>
      <c r="Y683" s="66"/>
      <c r="Z683" s="67"/>
      <c r="AA683" s="67"/>
      <c r="AB683" s="67"/>
      <c r="AC683" s="67"/>
      <c r="AD683" s="67"/>
      <c r="AE683" s="72">
        <f t="shared" si="830"/>
        <v>0</v>
      </c>
      <c r="AF683" s="67"/>
      <c r="AG683" s="66"/>
      <c r="AH683" s="67"/>
      <c r="AI683" s="67"/>
      <c r="AJ683" s="67"/>
      <c r="AK683" s="68"/>
      <c r="AL683" s="66"/>
      <c r="AM683" s="64">
        <f t="shared" si="831"/>
        <v>0</v>
      </c>
      <c r="AN683" s="64">
        <f t="shared" si="832"/>
        <v>0</v>
      </c>
      <c r="AO683" s="64">
        <f t="shared" si="833"/>
        <v>0</v>
      </c>
      <c r="AP683" s="64">
        <f t="shared" si="834"/>
        <v>0</v>
      </c>
      <c r="AQ683" s="64">
        <f t="shared" si="835"/>
        <v>0</v>
      </c>
      <c r="AR683" s="64">
        <f t="shared" si="836"/>
        <v>0</v>
      </c>
      <c r="AS683" s="68"/>
      <c r="AT683" s="78"/>
      <c r="AU683" s="79"/>
      <c r="AV683" s="79"/>
      <c r="AW683" s="80"/>
      <c r="AX683" s="106">
        <f t="shared" si="837"/>
        <v>0</v>
      </c>
      <c r="AY683" s="63"/>
      <c r="BA683" s="36"/>
      <c r="BB683" s="27">
        <f t="shared" si="849"/>
        <v>0</v>
      </c>
      <c r="BC683" s="27">
        <f t="shared" si="850"/>
        <v>0</v>
      </c>
      <c r="BD683" s="27"/>
      <c r="BE683" s="27">
        <f t="shared" si="838"/>
        <v>0</v>
      </c>
      <c r="BF683" s="27"/>
      <c r="BG683" s="27">
        <f t="shared" si="851"/>
        <v>0</v>
      </c>
      <c r="BH683" s="1"/>
      <c r="BI683" s="1"/>
      <c r="BJ683" s="1"/>
      <c r="BK683" s="1"/>
      <c r="BL683" s="1"/>
      <c r="BM683" s="1"/>
      <c r="BN683" s="1"/>
      <c r="BO683" s="1"/>
      <c r="BP683" s="1"/>
      <c r="BQ683" s="1"/>
      <c r="BR683" s="1"/>
      <c r="BS683" s="38"/>
      <c r="BT683" s="107">
        <f t="shared" si="839"/>
        <v>0</v>
      </c>
      <c r="BU683" s="108">
        <f t="shared" si="840"/>
        <v>0</v>
      </c>
      <c r="BV683" s="28">
        <f t="shared" si="841"/>
        <v>0</v>
      </c>
      <c r="BW683" s="28">
        <f t="shared" si="842"/>
        <v>0</v>
      </c>
      <c r="BX683" s="27"/>
      <c r="BY683" s="27"/>
      <c r="BZ683" s="38">
        <f t="shared" si="843"/>
        <v>0</v>
      </c>
      <c r="CA683" s="38">
        <f t="shared" si="844"/>
        <v>0</v>
      </c>
      <c r="CB683" s="38">
        <f t="shared" si="816"/>
        <v>0</v>
      </c>
      <c r="CC683" s="38">
        <f t="shared" si="816"/>
        <v>0</v>
      </c>
      <c r="CD683" s="38">
        <f t="shared" si="845"/>
        <v>0</v>
      </c>
      <c r="CE683" s="27"/>
      <c r="CF683" s="27"/>
      <c r="CG683" s="27"/>
      <c r="CH683" s="27"/>
      <c r="CI683" s="126"/>
      <c r="CJ683" s="116"/>
      <c r="CK683" s="27"/>
      <c r="CL683" s="116"/>
      <c r="CM683" s="27"/>
      <c r="CN683" s="116"/>
      <c r="CO683" s="27"/>
      <c r="CP683" s="27"/>
      <c r="CQ683" s="27">
        <f t="shared" si="852"/>
        <v>0</v>
      </c>
      <c r="CR683" s="27"/>
      <c r="CS683" s="27">
        <f t="shared" si="853"/>
        <v>0</v>
      </c>
      <c r="CT683" s="27"/>
      <c r="CU683" s="27"/>
      <c r="CV683" s="86">
        <f t="shared" si="846"/>
        <v>0</v>
      </c>
      <c r="CW683" s="86">
        <f t="shared" si="854"/>
        <v>0</v>
      </c>
    </row>
    <row r="684" spans="2:101" customFormat="1" outlineLevel="1" x14ac:dyDescent="0.3">
      <c r="B684" s="41">
        <f t="shared" si="847"/>
        <v>203</v>
      </c>
      <c r="C684" s="42"/>
      <c r="D684" s="105"/>
      <c r="E684" s="37"/>
      <c r="F684" s="34"/>
      <c r="G684" s="34"/>
      <c r="H684" s="34"/>
      <c r="I684" s="34"/>
      <c r="J684" s="34"/>
      <c r="K684" s="34"/>
      <c r="L684" s="34"/>
      <c r="M684" s="27"/>
      <c r="N684" s="27"/>
      <c r="O684" s="27"/>
      <c r="P684" s="27"/>
      <c r="Q684" s="27"/>
      <c r="R684" s="27"/>
      <c r="S684" s="28"/>
      <c r="T684" s="28"/>
      <c r="U684" s="28"/>
      <c r="V684" s="28"/>
      <c r="W684" s="28">
        <f t="shared" si="848"/>
        <v>0</v>
      </c>
      <c r="X684" s="29">
        <f t="shared" si="829"/>
        <v>0</v>
      </c>
      <c r="Y684" s="66"/>
      <c r="Z684" s="67"/>
      <c r="AA684" s="67"/>
      <c r="AB684" s="67"/>
      <c r="AC684" s="67"/>
      <c r="AD684" s="67"/>
      <c r="AE684" s="72">
        <f t="shared" si="830"/>
        <v>0</v>
      </c>
      <c r="AF684" s="67"/>
      <c r="AG684" s="66"/>
      <c r="AH684" s="67"/>
      <c r="AI684" s="67"/>
      <c r="AJ684" s="67"/>
      <c r="AK684" s="68"/>
      <c r="AL684" s="66"/>
      <c r="AM684" s="64">
        <f t="shared" si="831"/>
        <v>0</v>
      </c>
      <c r="AN684" s="64">
        <f t="shared" si="832"/>
        <v>0</v>
      </c>
      <c r="AO684" s="64">
        <f t="shared" si="833"/>
        <v>0</v>
      </c>
      <c r="AP684" s="64">
        <f t="shared" si="834"/>
        <v>0</v>
      </c>
      <c r="AQ684" s="64">
        <f t="shared" si="835"/>
        <v>0</v>
      </c>
      <c r="AR684" s="64">
        <f t="shared" si="836"/>
        <v>0</v>
      </c>
      <c r="AS684" s="68"/>
      <c r="AT684" s="78"/>
      <c r="AU684" s="79"/>
      <c r="AV684" s="79"/>
      <c r="AW684" s="80"/>
      <c r="AX684" s="106">
        <f t="shared" si="837"/>
        <v>0</v>
      </c>
      <c r="AY684" s="63"/>
      <c r="BA684" s="36"/>
      <c r="BB684" s="27">
        <f t="shared" si="849"/>
        <v>0</v>
      </c>
      <c r="BC684" s="27">
        <f t="shared" si="850"/>
        <v>0</v>
      </c>
      <c r="BD684" s="27"/>
      <c r="BE684" s="27">
        <f t="shared" si="838"/>
        <v>0</v>
      </c>
      <c r="BF684" s="27"/>
      <c r="BG684" s="27">
        <f t="shared" si="851"/>
        <v>0</v>
      </c>
      <c r="BH684" s="1"/>
      <c r="BI684" s="1"/>
      <c r="BJ684" s="1"/>
      <c r="BK684" s="1"/>
      <c r="BL684" s="1"/>
      <c r="BM684" s="1"/>
      <c r="BN684" s="1"/>
      <c r="BO684" s="1"/>
      <c r="BP684" s="1"/>
      <c r="BQ684" s="1"/>
      <c r="BR684" s="1"/>
      <c r="BS684" s="38"/>
      <c r="BT684" s="107">
        <f t="shared" si="839"/>
        <v>0</v>
      </c>
      <c r="BU684" s="108">
        <f t="shared" si="840"/>
        <v>0</v>
      </c>
      <c r="BV684" s="28">
        <f t="shared" si="841"/>
        <v>0</v>
      </c>
      <c r="BW684" s="28">
        <f t="shared" si="842"/>
        <v>0</v>
      </c>
      <c r="BX684" s="27"/>
      <c r="BY684" s="27"/>
      <c r="BZ684" s="38">
        <f t="shared" si="843"/>
        <v>0</v>
      </c>
      <c r="CA684" s="38">
        <f t="shared" si="844"/>
        <v>0</v>
      </c>
      <c r="CB684" s="38">
        <f t="shared" si="816"/>
        <v>0</v>
      </c>
      <c r="CC684" s="38">
        <f t="shared" si="816"/>
        <v>0</v>
      </c>
      <c r="CD684" s="38">
        <f t="shared" si="845"/>
        <v>0</v>
      </c>
      <c r="CE684" s="27"/>
      <c r="CF684" s="27"/>
      <c r="CG684" s="27"/>
      <c r="CH684" s="27"/>
      <c r="CI684" s="126"/>
      <c r="CJ684" s="116"/>
      <c r="CK684" s="27"/>
      <c r="CL684" s="116"/>
      <c r="CM684" s="27"/>
      <c r="CN684" s="116"/>
      <c r="CO684" s="27"/>
      <c r="CP684" s="27"/>
      <c r="CQ684" s="27">
        <f t="shared" si="852"/>
        <v>0</v>
      </c>
      <c r="CR684" s="27"/>
      <c r="CS684" s="27">
        <f t="shared" si="853"/>
        <v>0</v>
      </c>
      <c r="CT684" s="27"/>
      <c r="CU684" s="27"/>
      <c r="CV684" s="86">
        <f t="shared" si="846"/>
        <v>0</v>
      </c>
      <c r="CW684" s="86">
        <f t="shared" si="854"/>
        <v>0</v>
      </c>
    </row>
    <row r="685" spans="2:101" customFormat="1" outlineLevel="1" x14ac:dyDescent="0.3">
      <c r="B685" s="41">
        <f t="shared" si="847"/>
        <v>204</v>
      </c>
      <c r="C685" s="42"/>
      <c r="D685" s="105"/>
      <c r="E685" s="37"/>
      <c r="F685" s="34"/>
      <c r="G685" s="34"/>
      <c r="H685" s="34"/>
      <c r="I685" s="34"/>
      <c r="J685" s="34"/>
      <c r="K685" s="34"/>
      <c r="L685" s="34"/>
      <c r="M685" s="27"/>
      <c r="N685" s="27"/>
      <c r="O685" s="27"/>
      <c r="P685" s="27"/>
      <c r="Q685" s="27"/>
      <c r="R685" s="27"/>
      <c r="S685" s="28"/>
      <c r="T685" s="28"/>
      <c r="U685" s="28"/>
      <c r="V685" s="28"/>
      <c r="W685" s="28">
        <f t="shared" si="848"/>
        <v>0</v>
      </c>
      <c r="X685" s="29">
        <f t="shared" si="829"/>
        <v>0</v>
      </c>
      <c r="Y685" s="66"/>
      <c r="Z685" s="67"/>
      <c r="AA685" s="67"/>
      <c r="AB685" s="67"/>
      <c r="AC685" s="67"/>
      <c r="AD685" s="67"/>
      <c r="AE685" s="72">
        <f t="shared" si="830"/>
        <v>0</v>
      </c>
      <c r="AF685" s="67"/>
      <c r="AG685" s="66"/>
      <c r="AH685" s="67"/>
      <c r="AI685" s="67"/>
      <c r="AJ685" s="67"/>
      <c r="AK685" s="68"/>
      <c r="AL685" s="66"/>
      <c r="AM685" s="64">
        <f t="shared" si="831"/>
        <v>0</v>
      </c>
      <c r="AN685" s="64">
        <f t="shared" si="832"/>
        <v>0</v>
      </c>
      <c r="AO685" s="64">
        <f t="shared" si="833"/>
        <v>0</v>
      </c>
      <c r="AP685" s="64">
        <f t="shared" si="834"/>
        <v>0</v>
      </c>
      <c r="AQ685" s="64">
        <f t="shared" si="835"/>
        <v>0</v>
      </c>
      <c r="AR685" s="64">
        <f t="shared" si="836"/>
        <v>0</v>
      </c>
      <c r="AS685" s="68"/>
      <c r="AT685" s="78"/>
      <c r="AU685" s="79"/>
      <c r="AV685" s="79"/>
      <c r="AW685" s="80"/>
      <c r="AX685" s="106">
        <f t="shared" si="837"/>
        <v>0</v>
      </c>
      <c r="AY685" s="63"/>
      <c r="BA685" s="36"/>
      <c r="BB685" s="27">
        <f t="shared" si="849"/>
        <v>0</v>
      </c>
      <c r="BC685" s="27">
        <f t="shared" si="850"/>
        <v>0</v>
      </c>
      <c r="BD685" s="27"/>
      <c r="BE685" s="27">
        <f t="shared" si="838"/>
        <v>0</v>
      </c>
      <c r="BF685" s="27"/>
      <c r="BG685" s="27">
        <f t="shared" si="851"/>
        <v>0</v>
      </c>
      <c r="BH685" s="1"/>
      <c r="BI685" s="1"/>
      <c r="BJ685" s="1"/>
      <c r="BK685" s="1"/>
      <c r="BL685" s="1"/>
      <c r="BM685" s="1"/>
      <c r="BN685" s="1"/>
      <c r="BO685" s="1"/>
      <c r="BP685" s="1"/>
      <c r="BQ685" s="1"/>
      <c r="BR685" s="1"/>
      <c r="BS685" s="38"/>
      <c r="BT685" s="107">
        <f t="shared" si="839"/>
        <v>0</v>
      </c>
      <c r="BU685" s="108">
        <f t="shared" si="840"/>
        <v>0</v>
      </c>
      <c r="BV685" s="28">
        <f t="shared" si="841"/>
        <v>0</v>
      </c>
      <c r="BW685" s="28">
        <f t="shared" si="842"/>
        <v>0</v>
      </c>
      <c r="BX685" s="27"/>
      <c r="BY685" s="27"/>
      <c r="BZ685" s="38">
        <f t="shared" si="843"/>
        <v>0</v>
      </c>
      <c r="CA685" s="38">
        <f t="shared" si="844"/>
        <v>0</v>
      </c>
      <c r="CB685" s="38">
        <f t="shared" si="816"/>
        <v>0</v>
      </c>
      <c r="CC685" s="38">
        <f t="shared" si="816"/>
        <v>0</v>
      </c>
      <c r="CD685" s="38">
        <f t="shared" si="845"/>
        <v>0</v>
      </c>
      <c r="CE685" s="27"/>
      <c r="CF685" s="27"/>
      <c r="CG685" s="27"/>
      <c r="CH685" s="27"/>
      <c r="CI685" s="126"/>
      <c r="CJ685" s="116"/>
      <c r="CK685" s="27"/>
      <c r="CL685" s="116"/>
      <c r="CM685" s="27"/>
      <c r="CN685" s="116"/>
      <c r="CO685" s="27"/>
      <c r="CP685" s="27"/>
      <c r="CQ685" s="27">
        <f t="shared" si="852"/>
        <v>0</v>
      </c>
      <c r="CR685" s="27"/>
      <c r="CS685" s="27">
        <f t="shared" si="853"/>
        <v>0</v>
      </c>
      <c r="CT685" s="27"/>
      <c r="CU685" s="27"/>
      <c r="CV685" s="86">
        <f t="shared" si="846"/>
        <v>0</v>
      </c>
      <c r="CW685" s="86">
        <f t="shared" si="854"/>
        <v>0</v>
      </c>
    </row>
    <row r="686" spans="2:101" customFormat="1" outlineLevel="1" x14ac:dyDescent="0.3">
      <c r="B686" s="41">
        <f t="shared" si="847"/>
        <v>205</v>
      </c>
      <c r="C686" s="42"/>
      <c r="D686" s="105"/>
      <c r="E686" s="37"/>
      <c r="F686" s="34"/>
      <c r="G686" s="34"/>
      <c r="H686" s="34"/>
      <c r="I686" s="34"/>
      <c r="J686" s="34"/>
      <c r="K686" s="34"/>
      <c r="L686" s="34"/>
      <c r="M686" s="27"/>
      <c r="N686" s="27"/>
      <c r="O686" s="27"/>
      <c r="P686" s="27"/>
      <c r="Q686" s="27"/>
      <c r="R686" s="27"/>
      <c r="S686" s="28"/>
      <c r="T686" s="28"/>
      <c r="U686" s="28"/>
      <c r="V686" s="28"/>
      <c r="W686" s="28">
        <f t="shared" si="848"/>
        <v>0</v>
      </c>
      <c r="X686" s="29">
        <f t="shared" si="829"/>
        <v>0</v>
      </c>
      <c r="Y686" s="66"/>
      <c r="Z686" s="67"/>
      <c r="AA686" s="67"/>
      <c r="AB686" s="67"/>
      <c r="AC686" s="67"/>
      <c r="AD686" s="67"/>
      <c r="AE686" s="72">
        <f t="shared" si="830"/>
        <v>0</v>
      </c>
      <c r="AF686" s="67"/>
      <c r="AG686" s="66"/>
      <c r="AH686" s="67"/>
      <c r="AI686" s="67"/>
      <c r="AJ686" s="67"/>
      <c r="AK686" s="68"/>
      <c r="AL686" s="66"/>
      <c r="AM686" s="64">
        <f t="shared" si="831"/>
        <v>0</v>
      </c>
      <c r="AN686" s="64">
        <f t="shared" si="832"/>
        <v>0</v>
      </c>
      <c r="AO686" s="64">
        <f t="shared" si="833"/>
        <v>0</v>
      </c>
      <c r="AP686" s="64">
        <f t="shared" si="834"/>
        <v>0</v>
      </c>
      <c r="AQ686" s="64">
        <f t="shared" si="835"/>
        <v>0</v>
      </c>
      <c r="AR686" s="64">
        <f t="shared" si="836"/>
        <v>0</v>
      </c>
      <c r="AS686" s="68"/>
      <c r="AT686" s="78"/>
      <c r="AU686" s="79"/>
      <c r="AV686" s="79"/>
      <c r="AW686" s="80"/>
      <c r="AX686" s="106">
        <f t="shared" si="837"/>
        <v>0</v>
      </c>
      <c r="AY686" s="63"/>
      <c r="BA686" s="36"/>
      <c r="BB686" s="27">
        <f t="shared" si="849"/>
        <v>0</v>
      </c>
      <c r="BC686" s="27">
        <f t="shared" si="850"/>
        <v>0</v>
      </c>
      <c r="BD686" s="27"/>
      <c r="BE686" s="27">
        <f t="shared" si="838"/>
        <v>0</v>
      </c>
      <c r="BF686" s="27"/>
      <c r="BG686" s="27">
        <f t="shared" si="851"/>
        <v>0</v>
      </c>
      <c r="BH686" s="1"/>
      <c r="BI686" s="1"/>
      <c r="BJ686" s="1"/>
      <c r="BK686" s="1"/>
      <c r="BL686" s="1"/>
      <c r="BM686" s="1"/>
      <c r="BN686" s="1"/>
      <c r="BO686" s="1"/>
      <c r="BP686" s="1"/>
      <c r="BQ686" s="1"/>
      <c r="BR686" s="1"/>
      <c r="BS686" s="38"/>
      <c r="BT686" s="107">
        <f t="shared" si="839"/>
        <v>0</v>
      </c>
      <c r="BU686" s="108">
        <f t="shared" si="840"/>
        <v>0</v>
      </c>
      <c r="BV686" s="28">
        <f t="shared" si="841"/>
        <v>0</v>
      </c>
      <c r="BW686" s="28">
        <f t="shared" si="842"/>
        <v>0</v>
      </c>
      <c r="BX686" s="27"/>
      <c r="BY686" s="27"/>
      <c r="BZ686" s="38">
        <f t="shared" si="843"/>
        <v>0</v>
      </c>
      <c r="CA686" s="38">
        <f t="shared" si="844"/>
        <v>0</v>
      </c>
      <c r="CB686" s="38">
        <f t="shared" ref="CB686:CC749" si="855">IF(BZ686=0,0,BZ686)</f>
        <v>0</v>
      </c>
      <c r="CC686" s="38">
        <f t="shared" si="855"/>
        <v>0</v>
      </c>
      <c r="CD686" s="38">
        <f t="shared" si="845"/>
        <v>0</v>
      </c>
      <c r="CE686" s="27"/>
      <c r="CF686" s="27"/>
      <c r="CG686" s="27"/>
      <c r="CH686" s="27"/>
      <c r="CI686" s="126"/>
      <c r="CJ686" s="116"/>
      <c r="CK686" s="27"/>
      <c r="CL686" s="116"/>
      <c r="CM686" s="27"/>
      <c r="CN686" s="116"/>
      <c r="CO686" s="27"/>
      <c r="CP686" s="27"/>
      <c r="CQ686" s="27">
        <f t="shared" si="852"/>
        <v>0</v>
      </c>
      <c r="CR686" s="27"/>
      <c r="CS686" s="27">
        <f t="shared" si="853"/>
        <v>0</v>
      </c>
      <c r="CT686" s="27"/>
      <c r="CU686" s="27"/>
      <c r="CV686" s="86">
        <f t="shared" si="846"/>
        <v>0</v>
      </c>
      <c r="CW686" s="86">
        <f t="shared" si="854"/>
        <v>0</v>
      </c>
    </row>
    <row r="687" spans="2:101" customFormat="1" outlineLevel="1" x14ac:dyDescent="0.3">
      <c r="B687" s="41">
        <f t="shared" si="847"/>
        <v>206</v>
      </c>
      <c r="C687" s="42"/>
      <c r="D687" s="105"/>
      <c r="E687" s="37"/>
      <c r="F687" s="34"/>
      <c r="G687" s="34"/>
      <c r="H687" s="34"/>
      <c r="I687" s="34"/>
      <c r="J687" s="34"/>
      <c r="K687" s="34"/>
      <c r="L687" s="34"/>
      <c r="M687" s="27"/>
      <c r="N687" s="27"/>
      <c r="O687" s="27"/>
      <c r="P687" s="27"/>
      <c r="Q687" s="27"/>
      <c r="R687" s="27"/>
      <c r="S687" s="28"/>
      <c r="T687" s="28"/>
      <c r="U687" s="28"/>
      <c r="V687" s="28"/>
      <c r="W687" s="28">
        <f t="shared" si="848"/>
        <v>0</v>
      </c>
      <c r="X687" s="29">
        <f t="shared" si="829"/>
        <v>0</v>
      </c>
      <c r="Y687" s="66"/>
      <c r="Z687" s="67"/>
      <c r="AA687" s="67"/>
      <c r="AB687" s="67"/>
      <c r="AC687" s="67"/>
      <c r="AD687" s="67"/>
      <c r="AE687" s="72">
        <f t="shared" si="830"/>
        <v>0</v>
      </c>
      <c r="AF687" s="67"/>
      <c r="AG687" s="66"/>
      <c r="AH687" s="67"/>
      <c r="AI687" s="67"/>
      <c r="AJ687" s="67"/>
      <c r="AK687" s="68"/>
      <c r="AL687" s="66"/>
      <c r="AM687" s="64">
        <f t="shared" si="831"/>
        <v>0</v>
      </c>
      <c r="AN687" s="64">
        <f t="shared" si="832"/>
        <v>0</v>
      </c>
      <c r="AO687" s="64">
        <f t="shared" si="833"/>
        <v>0</v>
      </c>
      <c r="AP687" s="64">
        <f t="shared" si="834"/>
        <v>0</v>
      </c>
      <c r="AQ687" s="64">
        <f t="shared" si="835"/>
        <v>0</v>
      </c>
      <c r="AR687" s="64">
        <f t="shared" si="836"/>
        <v>0</v>
      </c>
      <c r="AS687" s="68"/>
      <c r="AT687" s="78"/>
      <c r="AU687" s="79"/>
      <c r="AV687" s="79"/>
      <c r="AW687" s="80"/>
      <c r="AX687" s="106">
        <f t="shared" si="837"/>
        <v>0</v>
      </c>
      <c r="AY687" s="63"/>
      <c r="BA687" s="36"/>
      <c r="BB687" s="27">
        <f t="shared" si="849"/>
        <v>0</v>
      </c>
      <c r="BC687" s="27">
        <f t="shared" si="850"/>
        <v>0</v>
      </c>
      <c r="BD687" s="27"/>
      <c r="BE687" s="27">
        <f t="shared" si="838"/>
        <v>0</v>
      </c>
      <c r="BF687" s="27"/>
      <c r="BG687" s="27">
        <f t="shared" si="851"/>
        <v>0</v>
      </c>
      <c r="BH687" s="1"/>
      <c r="BI687" s="1"/>
      <c r="BJ687" s="1"/>
      <c r="BK687" s="1"/>
      <c r="BL687" s="1"/>
      <c r="BM687" s="1"/>
      <c r="BN687" s="1"/>
      <c r="BO687" s="1"/>
      <c r="BP687" s="1"/>
      <c r="BQ687" s="1"/>
      <c r="BR687" s="1"/>
      <c r="BS687" s="38"/>
      <c r="BT687" s="107">
        <f t="shared" si="839"/>
        <v>0</v>
      </c>
      <c r="BU687" s="108">
        <f t="shared" si="840"/>
        <v>0</v>
      </c>
      <c r="BV687" s="28">
        <f t="shared" si="841"/>
        <v>0</v>
      </c>
      <c r="BW687" s="28">
        <f t="shared" si="842"/>
        <v>0</v>
      </c>
      <c r="BX687" s="27"/>
      <c r="BY687" s="27"/>
      <c r="BZ687" s="38">
        <f t="shared" si="843"/>
        <v>0</v>
      </c>
      <c r="CA687" s="38">
        <f t="shared" si="844"/>
        <v>0</v>
      </c>
      <c r="CB687" s="38">
        <f t="shared" si="855"/>
        <v>0</v>
      </c>
      <c r="CC687" s="38">
        <f t="shared" si="855"/>
        <v>0</v>
      </c>
      <c r="CD687" s="38">
        <f t="shared" si="845"/>
        <v>0</v>
      </c>
      <c r="CE687" s="27"/>
      <c r="CF687" s="27"/>
      <c r="CG687" s="27"/>
      <c r="CH687" s="27"/>
      <c r="CI687" s="126"/>
      <c r="CJ687" s="116"/>
      <c r="CK687" s="27"/>
      <c r="CL687" s="116"/>
      <c r="CM687" s="27"/>
      <c r="CN687" s="116"/>
      <c r="CO687" s="27"/>
      <c r="CP687" s="27"/>
      <c r="CQ687" s="27">
        <f t="shared" si="852"/>
        <v>0</v>
      </c>
      <c r="CR687" s="27"/>
      <c r="CS687" s="27">
        <f t="shared" si="853"/>
        <v>0</v>
      </c>
      <c r="CT687" s="27"/>
      <c r="CU687" s="27"/>
      <c r="CV687" s="86">
        <f t="shared" si="846"/>
        <v>0</v>
      </c>
      <c r="CW687" s="86">
        <f t="shared" si="854"/>
        <v>0</v>
      </c>
    </row>
    <row r="688" spans="2:101" customFormat="1" outlineLevel="1" x14ac:dyDescent="0.3">
      <c r="B688" s="41">
        <f t="shared" si="847"/>
        <v>207</v>
      </c>
      <c r="C688" s="42"/>
      <c r="D688" s="105"/>
      <c r="E688" s="37"/>
      <c r="F688" s="34"/>
      <c r="G688" s="34"/>
      <c r="H688" s="34"/>
      <c r="I688" s="34"/>
      <c r="J688" s="34"/>
      <c r="K688" s="34"/>
      <c r="L688" s="34"/>
      <c r="M688" s="27"/>
      <c r="N688" s="27"/>
      <c r="O688" s="27"/>
      <c r="P688" s="27"/>
      <c r="Q688" s="27"/>
      <c r="R688" s="27"/>
      <c r="S688" s="28"/>
      <c r="T688" s="28"/>
      <c r="U688" s="28"/>
      <c r="V688" s="28"/>
      <c r="W688" s="28">
        <f t="shared" si="848"/>
        <v>0</v>
      </c>
      <c r="X688" s="29">
        <f t="shared" si="829"/>
        <v>0</v>
      </c>
      <c r="Y688" s="66"/>
      <c r="Z688" s="67"/>
      <c r="AA688" s="67"/>
      <c r="AB688" s="67"/>
      <c r="AC688" s="67"/>
      <c r="AD688" s="67"/>
      <c r="AE688" s="72">
        <f t="shared" si="830"/>
        <v>0</v>
      </c>
      <c r="AF688" s="67"/>
      <c r="AG688" s="66"/>
      <c r="AH688" s="67"/>
      <c r="AI688" s="67"/>
      <c r="AJ688" s="67"/>
      <c r="AK688" s="68"/>
      <c r="AL688" s="66"/>
      <c r="AM688" s="64">
        <f t="shared" si="831"/>
        <v>0</v>
      </c>
      <c r="AN688" s="64">
        <f t="shared" si="832"/>
        <v>0</v>
      </c>
      <c r="AO688" s="64">
        <f t="shared" si="833"/>
        <v>0</v>
      </c>
      <c r="AP688" s="64">
        <f t="shared" si="834"/>
        <v>0</v>
      </c>
      <c r="AQ688" s="64">
        <f t="shared" si="835"/>
        <v>0</v>
      </c>
      <c r="AR688" s="64">
        <f t="shared" si="836"/>
        <v>0</v>
      </c>
      <c r="AS688" s="68"/>
      <c r="AT688" s="78"/>
      <c r="AU688" s="79"/>
      <c r="AV688" s="79"/>
      <c r="AW688" s="80"/>
      <c r="AX688" s="106">
        <f t="shared" si="837"/>
        <v>0</v>
      </c>
      <c r="AY688" s="63"/>
      <c r="BA688" s="36"/>
      <c r="BB688" s="27">
        <f t="shared" si="849"/>
        <v>0</v>
      </c>
      <c r="BC688" s="27">
        <f t="shared" si="850"/>
        <v>0</v>
      </c>
      <c r="BD688" s="27"/>
      <c r="BE688" s="27">
        <f t="shared" si="838"/>
        <v>0</v>
      </c>
      <c r="BF688" s="27"/>
      <c r="BG688" s="27">
        <f t="shared" si="851"/>
        <v>0</v>
      </c>
      <c r="BH688" s="1"/>
      <c r="BI688" s="1"/>
      <c r="BJ688" s="1"/>
      <c r="BK688" s="1"/>
      <c r="BL688" s="1"/>
      <c r="BM688" s="1"/>
      <c r="BN688" s="1"/>
      <c r="BO688" s="1"/>
      <c r="BP688" s="1"/>
      <c r="BQ688" s="1"/>
      <c r="BR688" s="1"/>
      <c r="BS688" s="38"/>
      <c r="BT688" s="107">
        <f t="shared" si="839"/>
        <v>0</v>
      </c>
      <c r="BU688" s="108">
        <f t="shared" si="840"/>
        <v>0</v>
      </c>
      <c r="BV688" s="28">
        <f t="shared" si="841"/>
        <v>0</v>
      </c>
      <c r="BW688" s="28">
        <f t="shared" si="842"/>
        <v>0</v>
      </c>
      <c r="BX688" s="27"/>
      <c r="BY688" s="27"/>
      <c r="BZ688" s="38">
        <f t="shared" si="843"/>
        <v>0</v>
      </c>
      <c r="CA688" s="38">
        <f t="shared" si="844"/>
        <v>0</v>
      </c>
      <c r="CB688" s="38">
        <f t="shared" si="855"/>
        <v>0</v>
      </c>
      <c r="CC688" s="38">
        <f t="shared" si="855"/>
        <v>0</v>
      </c>
      <c r="CD688" s="38">
        <f t="shared" si="845"/>
        <v>0</v>
      </c>
      <c r="CE688" s="27"/>
      <c r="CF688" s="27"/>
      <c r="CG688" s="27"/>
      <c r="CH688" s="27"/>
      <c r="CI688" s="126"/>
      <c r="CJ688" s="116"/>
      <c r="CK688" s="27"/>
      <c r="CL688" s="116"/>
      <c r="CM688" s="27"/>
      <c r="CN688" s="116"/>
      <c r="CO688" s="27"/>
      <c r="CP688" s="27"/>
      <c r="CQ688" s="27">
        <f t="shared" si="852"/>
        <v>0</v>
      </c>
      <c r="CR688" s="27"/>
      <c r="CS688" s="27">
        <f t="shared" si="853"/>
        <v>0</v>
      </c>
      <c r="CT688" s="27"/>
      <c r="CU688" s="27"/>
      <c r="CV688" s="86">
        <f t="shared" si="846"/>
        <v>0</v>
      </c>
      <c r="CW688" s="86">
        <f t="shared" si="854"/>
        <v>0</v>
      </c>
    </row>
    <row r="689" spans="2:101" customFormat="1" outlineLevel="1" x14ac:dyDescent="0.3">
      <c r="B689" s="41">
        <f t="shared" si="847"/>
        <v>208</v>
      </c>
      <c r="C689" s="42"/>
      <c r="D689" s="105"/>
      <c r="E689" s="37"/>
      <c r="F689" s="34"/>
      <c r="G689" s="34"/>
      <c r="H689" s="34"/>
      <c r="I689" s="34"/>
      <c r="J689" s="34"/>
      <c r="K689" s="34"/>
      <c r="L689" s="34"/>
      <c r="M689" s="27"/>
      <c r="N689" s="27"/>
      <c r="O689" s="27"/>
      <c r="P689" s="27"/>
      <c r="Q689" s="27"/>
      <c r="R689" s="27"/>
      <c r="S689" s="28"/>
      <c r="T689" s="28"/>
      <c r="U689" s="28"/>
      <c r="V689" s="28"/>
      <c r="W689" s="28">
        <f t="shared" si="848"/>
        <v>0</v>
      </c>
      <c r="X689" s="29">
        <f t="shared" si="829"/>
        <v>0</v>
      </c>
      <c r="Y689" s="66"/>
      <c r="Z689" s="67"/>
      <c r="AA689" s="67"/>
      <c r="AB689" s="67"/>
      <c r="AC689" s="67"/>
      <c r="AD689" s="67"/>
      <c r="AE689" s="72">
        <f t="shared" si="830"/>
        <v>0</v>
      </c>
      <c r="AF689" s="67"/>
      <c r="AG689" s="66"/>
      <c r="AH689" s="67"/>
      <c r="AI689" s="67"/>
      <c r="AJ689" s="67"/>
      <c r="AK689" s="68"/>
      <c r="AL689" s="66"/>
      <c r="AM689" s="64">
        <f t="shared" si="831"/>
        <v>0</v>
      </c>
      <c r="AN689" s="64">
        <f t="shared" si="832"/>
        <v>0</v>
      </c>
      <c r="AO689" s="64">
        <f t="shared" si="833"/>
        <v>0</v>
      </c>
      <c r="AP689" s="64">
        <f t="shared" si="834"/>
        <v>0</v>
      </c>
      <c r="AQ689" s="64">
        <f t="shared" si="835"/>
        <v>0</v>
      </c>
      <c r="AR689" s="64">
        <f t="shared" si="836"/>
        <v>0</v>
      </c>
      <c r="AS689" s="68"/>
      <c r="AT689" s="78"/>
      <c r="AU689" s="79"/>
      <c r="AV689" s="79"/>
      <c r="AW689" s="80"/>
      <c r="AX689" s="106">
        <f t="shared" si="837"/>
        <v>0</v>
      </c>
      <c r="AY689" s="63"/>
      <c r="BA689" s="36"/>
      <c r="BB689" s="27">
        <f t="shared" si="849"/>
        <v>0</v>
      </c>
      <c r="BC689" s="27">
        <f t="shared" si="850"/>
        <v>0</v>
      </c>
      <c r="BD689" s="27"/>
      <c r="BE689" s="27">
        <f t="shared" si="838"/>
        <v>0</v>
      </c>
      <c r="BF689" s="27"/>
      <c r="BG689" s="27">
        <f t="shared" si="851"/>
        <v>0</v>
      </c>
      <c r="BH689" s="1"/>
      <c r="BI689" s="1"/>
      <c r="BJ689" s="1"/>
      <c r="BK689" s="1"/>
      <c r="BL689" s="1"/>
      <c r="BM689" s="1"/>
      <c r="BN689" s="1"/>
      <c r="BO689" s="1"/>
      <c r="BP689" s="1"/>
      <c r="BQ689" s="1"/>
      <c r="BR689" s="1"/>
      <c r="BS689" s="38"/>
      <c r="BT689" s="107">
        <f t="shared" si="839"/>
        <v>0</v>
      </c>
      <c r="BU689" s="108">
        <f t="shared" si="840"/>
        <v>0</v>
      </c>
      <c r="BV689" s="28">
        <f t="shared" si="841"/>
        <v>0</v>
      </c>
      <c r="BW689" s="28">
        <f t="shared" si="842"/>
        <v>0</v>
      </c>
      <c r="BX689" s="27"/>
      <c r="BY689" s="27"/>
      <c r="BZ689" s="38">
        <f t="shared" si="843"/>
        <v>0</v>
      </c>
      <c r="CA689" s="38">
        <f t="shared" si="844"/>
        <v>0</v>
      </c>
      <c r="CB689" s="38">
        <f t="shared" si="855"/>
        <v>0</v>
      </c>
      <c r="CC689" s="38">
        <f t="shared" si="855"/>
        <v>0</v>
      </c>
      <c r="CD689" s="38">
        <f t="shared" si="845"/>
        <v>0</v>
      </c>
      <c r="CE689" s="27"/>
      <c r="CF689" s="27"/>
      <c r="CG689" s="27"/>
      <c r="CH689" s="27"/>
      <c r="CI689" s="126"/>
      <c r="CJ689" s="116"/>
      <c r="CK689" s="27"/>
      <c r="CL689" s="116"/>
      <c r="CM689" s="27"/>
      <c r="CN689" s="116"/>
      <c r="CO689" s="27"/>
      <c r="CP689" s="27"/>
      <c r="CQ689" s="27">
        <f t="shared" si="852"/>
        <v>0</v>
      </c>
      <c r="CR689" s="27"/>
      <c r="CS689" s="27">
        <f t="shared" si="853"/>
        <v>0</v>
      </c>
      <c r="CT689" s="27"/>
      <c r="CU689" s="27"/>
      <c r="CV689" s="86">
        <f t="shared" si="846"/>
        <v>0</v>
      </c>
      <c r="CW689" s="86">
        <f t="shared" si="854"/>
        <v>0</v>
      </c>
    </row>
    <row r="690" spans="2:101" customFormat="1" outlineLevel="1" x14ac:dyDescent="0.3">
      <c r="B690" s="41">
        <f t="shared" si="847"/>
        <v>209</v>
      </c>
      <c r="C690" s="42"/>
      <c r="D690" s="105"/>
      <c r="E690" s="37"/>
      <c r="F690" s="34"/>
      <c r="G690" s="34"/>
      <c r="H690" s="34"/>
      <c r="I690" s="34"/>
      <c r="J690" s="34"/>
      <c r="K690" s="34"/>
      <c r="L690" s="34"/>
      <c r="M690" s="27"/>
      <c r="N690" s="27"/>
      <c r="O690" s="27"/>
      <c r="P690" s="27"/>
      <c r="Q690" s="27"/>
      <c r="R690" s="27"/>
      <c r="S690" s="28"/>
      <c r="T690" s="28"/>
      <c r="U690" s="28"/>
      <c r="V690" s="28"/>
      <c r="W690" s="28">
        <f t="shared" si="848"/>
        <v>0</v>
      </c>
      <c r="X690" s="29">
        <f t="shared" si="829"/>
        <v>0</v>
      </c>
      <c r="Y690" s="66"/>
      <c r="Z690" s="67"/>
      <c r="AA690" s="67"/>
      <c r="AB690" s="67"/>
      <c r="AC690" s="67"/>
      <c r="AD690" s="67"/>
      <c r="AE690" s="72">
        <f t="shared" si="830"/>
        <v>0</v>
      </c>
      <c r="AF690" s="67"/>
      <c r="AG690" s="66"/>
      <c r="AH690" s="67"/>
      <c r="AI690" s="67"/>
      <c r="AJ690" s="67"/>
      <c r="AK690" s="68"/>
      <c r="AL690" s="66"/>
      <c r="AM690" s="64">
        <f t="shared" si="831"/>
        <v>0</v>
      </c>
      <c r="AN690" s="64">
        <f t="shared" si="832"/>
        <v>0</v>
      </c>
      <c r="AO690" s="64">
        <f t="shared" si="833"/>
        <v>0</v>
      </c>
      <c r="AP690" s="64">
        <f t="shared" si="834"/>
        <v>0</v>
      </c>
      <c r="AQ690" s="64">
        <f t="shared" si="835"/>
        <v>0</v>
      </c>
      <c r="AR690" s="64">
        <f t="shared" si="836"/>
        <v>0</v>
      </c>
      <c r="AS690" s="68"/>
      <c r="AT690" s="78"/>
      <c r="AU690" s="79"/>
      <c r="AV690" s="79"/>
      <c r="AW690" s="80"/>
      <c r="AX690" s="106">
        <f t="shared" si="837"/>
        <v>0</v>
      </c>
      <c r="AY690" s="63"/>
      <c r="BA690" s="36"/>
      <c r="BB690" s="27">
        <f t="shared" si="849"/>
        <v>0</v>
      </c>
      <c r="BC690" s="27">
        <f t="shared" si="850"/>
        <v>0</v>
      </c>
      <c r="BD690" s="27"/>
      <c r="BE690" s="27">
        <f t="shared" si="838"/>
        <v>0</v>
      </c>
      <c r="BF690" s="27"/>
      <c r="BG690" s="27">
        <f t="shared" si="851"/>
        <v>0</v>
      </c>
      <c r="BH690" s="1"/>
      <c r="BI690" s="1"/>
      <c r="BJ690" s="1"/>
      <c r="BK690" s="1"/>
      <c r="BL690" s="1"/>
      <c r="BM690" s="1"/>
      <c r="BN690" s="1"/>
      <c r="BO690" s="1"/>
      <c r="BP690" s="1"/>
      <c r="BQ690" s="1"/>
      <c r="BR690" s="1"/>
      <c r="BS690" s="38"/>
      <c r="BT690" s="107">
        <f t="shared" si="839"/>
        <v>0</v>
      </c>
      <c r="BU690" s="108">
        <f t="shared" si="840"/>
        <v>0</v>
      </c>
      <c r="BV690" s="28">
        <f t="shared" si="841"/>
        <v>0</v>
      </c>
      <c r="BW690" s="28">
        <f t="shared" si="842"/>
        <v>0</v>
      </c>
      <c r="BX690" s="27"/>
      <c r="BY690" s="27"/>
      <c r="BZ690" s="38">
        <f t="shared" si="843"/>
        <v>0</v>
      </c>
      <c r="CA690" s="38">
        <f t="shared" si="844"/>
        <v>0</v>
      </c>
      <c r="CB690" s="38">
        <f t="shared" si="855"/>
        <v>0</v>
      </c>
      <c r="CC690" s="38">
        <f t="shared" si="855"/>
        <v>0</v>
      </c>
      <c r="CD690" s="38">
        <f t="shared" si="845"/>
        <v>0</v>
      </c>
      <c r="CE690" s="27"/>
      <c r="CF690" s="27"/>
      <c r="CG690" s="27"/>
      <c r="CH690" s="27"/>
      <c r="CI690" s="126"/>
      <c r="CJ690" s="116"/>
      <c r="CK690" s="27"/>
      <c r="CL690" s="116"/>
      <c r="CM690" s="27"/>
      <c r="CN690" s="116"/>
      <c r="CO690" s="27"/>
      <c r="CP690" s="27"/>
      <c r="CQ690" s="27">
        <f t="shared" si="852"/>
        <v>0</v>
      </c>
      <c r="CR690" s="27"/>
      <c r="CS690" s="27">
        <f t="shared" si="853"/>
        <v>0</v>
      </c>
      <c r="CT690" s="27"/>
      <c r="CU690" s="27"/>
      <c r="CV690" s="86">
        <f t="shared" si="846"/>
        <v>0</v>
      </c>
      <c r="CW690" s="86">
        <f t="shared" si="854"/>
        <v>0</v>
      </c>
    </row>
    <row r="691" spans="2:101" customFormat="1" outlineLevel="1" x14ac:dyDescent="0.3">
      <c r="B691" s="41">
        <f t="shared" si="847"/>
        <v>210</v>
      </c>
      <c r="C691" s="42"/>
      <c r="D691" s="105"/>
      <c r="E691" s="37"/>
      <c r="F691" s="34"/>
      <c r="G691" s="34"/>
      <c r="H691" s="34"/>
      <c r="I691" s="34"/>
      <c r="J691" s="34"/>
      <c r="K691" s="34"/>
      <c r="L691" s="34"/>
      <c r="M691" s="27"/>
      <c r="N691" s="27"/>
      <c r="O691" s="27"/>
      <c r="P691" s="27"/>
      <c r="Q691" s="27"/>
      <c r="R691" s="27"/>
      <c r="S691" s="28"/>
      <c r="T691" s="28"/>
      <c r="U691" s="28"/>
      <c r="V691" s="28"/>
      <c r="W691" s="28">
        <f t="shared" si="848"/>
        <v>0</v>
      </c>
      <c r="X691" s="29">
        <f t="shared" si="829"/>
        <v>0</v>
      </c>
      <c r="Y691" s="66"/>
      <c r="Z691" s="67"/>
      <c r="AA691" s="67"/>
      <c r="AB691" s="67"/>
      <c r="AC691" s="67"/>
      <c r="AD691" s="67"/>
      <c r="AE691" s="72">
        <f t="shared" si="830"/>
        <v>0</v>
      </c>
      <c r="AF691" s="67"/>
      <c r="AG691" s="66"/>
      <c r="AH691" s="67"/>
      <c r="AI691" s="67"/>
      <c r="AJ691" s="67"/>
      <c r="AK691" s="68"/>
      <c r="AL691" s="66"/>
      <c r="AM691" s="64">
        <f t="shared" si="831"/>
        <v>0</v>
      </c>
      <c r="AN691" s="64">
        <f t="shared" si="832"/>
        <v>0</v>
      </c>
      <c r="AO691" s="64">
        <f t="shared" si="833"/>
        <v>0</v>
      </c>
      <c r="AP691" s="64">
        <f t="shared" si="834"/>
        <v>0</v>
      </c>
      <c r="AQ691" s="64">
        <f t="shared" si="835"/>
        <v>0</v>
      </c>
      <c r="AR691" s="64">
        <f t="shared" si="836"/>
        <v>0</v>
      </c>
      <c r="AS691" s="68"/>
      <c r="AT691" s="78"/>
      <c r="AU691" s="79"/>
      <c r="AV691" s="79"/>
      <c r="AW691" s="80"/>
      <c r="AX691" s="106">
        <f t="shared" si="837"/>
        <v>0</v>
      </c>
      <c r="AY691" s="63"/>
      <c r="BA691" s="36"/>
      <c r="BB691" s="27">
        <f t="shared" si="849"/>
        <v>0</v>
      </c>
      <c r="BC691" s="27">
        <f t="shared" si="850"/>
        <v>0</v>
      </c>
      <c r="BD691" s="27"/>
      <c r="BE691" s="27">
        <f t="shared" si="838"/>
        <v>0</v>
      </c>
      <c r="BF691" s="27"/>
      <c r="BG691" s="27">
        <f t="shared" si="851"/>
        <v>0</v>
      </c>
      <c r="BH691" s="1"/>
      <c r="BI691" s="1"/>
      <c r="BJ691" s="1"/>
      <c r="BK691" s="1"/>
      <c r="BL691" s="1"/>
      <c r="BM691" s="1"/>
      <c r="BN691" s="1"/>
      <c r="BO691" s="1"/>
      <c r="BP691" s="1"/>
      <c r="BQ691" s="1"/>
      <c r="BR691" s="1"/>
      <c r="BS691" s="38"/>
      <c r="BT691" s="107">
        <f t="shared" si="839"/>
        <v>0</v>
      </c>
      <c r="BU691" s="108">
        <f t="shared" si="840"/>
        <v>0</v>
      </c>
      <c r="BV691" s="28">
        <f t="shared" si="841"/>
        <v>0</v>
      </c>
      <c r="BW691" s="28">
        <f t="shared" si="842"/>
        <v>0</v>
      </c>
      <c r="BX691" s="27"/>
      <c r="BY691" s="27"/>
      <c r="BZ691" s="38">
        <f t="shared" si="843"/>
        <v>0</v>
      </c>
      <c r="CA691" s="38">
        <f t="shared" si="844"/>
        <v>0</v>
      </c>
      <c r="CB691" s="38">
        <f t="shared" si="855"/>
        <v>0</v>
      </c>
      <c r="CC691" s="38">
        <f t="shared" si="855"/>
        <v>0</v>
      </c>
      <c r="CD691" s="38">
        <f t="shared" si="845"/>
        <v>0</v>
      </c>
      <c r="CE691" s="27"/>
      <c r="CF691" s="27"/>
      <c r="CG691" s="27"/>
      <c r="CH691" s="27"/>
      <c r="CI691" s="126"/>
      <c r="CJ691" s="116"/>
      <c r="CK691" s="27"/>
      <c r="CL691" s="116"/>
      <c r="CM691" s="27"/>
      <c r="CN691" s="116"/>
      <c r="CO691" s="27"/>
      <c r="CP691" s="27"/>
      <c r="CQ691" s="27">
        <f t="shared" si="852"/>
        <v>0</v>
      </c>
      <c r="CR691" s="27"/>
      <c r="CS691" s="27">
        <f t="shared" si="853"/>
        <v>0</v>
      </c>
      <c r="CT691" s="27"/>
      <c r="CU691" s="27"/>
      <c r="CV691" s="86">
        <f t="shared" si="846"/>
        <v>0</v>
      </c>
      <c r="CW691" s="86">
        <f t="shared" si="854"/>
        <v>0</v>
      </c>
    </row>
    <row r="692" spans="2:101" customFormat="1" outlineLevel="1" x14ac:dyDescent="0.3">
      <c r="B692" s="41">
        <f t="shared" si="847"/>
        <v>211</v>
      </c>
      <c r="C692" s="42"/>
      <c r="D692" s="105"/>
      <c r="E692" s="37"/>
      <c r="F692" s="34"/>
      <c r="G692" s="34"/>
      <c r="H692" s="34"/>
      <c r="I692" s="34"/>
      <c r="J692" s="34"/>
      <c r="K692" s="34"/>
      <c r="L692" s="34"/>
      <c r="M692" s="27"/>
      <c r="N692" s="27"/>
      <c r="O692" s="27"/>
      <c r="P692" s="27"/>
      <c r="Q692" s="27"/>
      <c r="R692" s="27"/>
      <c r="S692" s="28"/>
      <c r="T692" s="28"/>
      <c r="U692" s="28"/>
      <c r="V692" s="28"/>
      <c r="W692" s="28">
        <f t="shared" si="848"/>
        <v>0</v>
      </c>
      <c r="X692" s="29">
        <f t="shared" si="829"/>
        <v>0</v>
      </c>
      <c r="Y692" s="66"/>
      <c r="Z692" s="67"/>
      <c r="AA692" s="67"/>
      <c r="AB692" s="67"/>
      <c r="AC692" s="67"/>
      <c r="AD692" s="67"/>
      <c r="AE692" s="72">
        <f t="shared" si="830"/>
        <v>0</v>
      </c>
      <c r="AF692" s="67"/>
      <c r="AG692" s="66"/>
      <c r="AH692" s="67"/>
      <c r="AI692" s="67"/>
      <c r="AJ692" s="67"/>
      <c r="AK692" s="68"/>
      <c r="AL692" s="66"/>
      <c r="AM692" s="64">
        <f t="shared" si="831"/>
        <v>0</v>
      </c>
      <c r="AN692" s="64">
        <f t="shared" si="832"/>
        <v>0</v>
      </c>
      <c r="AO692" s="64">
        <f t="shared" si="833"/>
        <v>0</v>
      </c>
      <c r="AP692" s="64">
        <f t="shared" si="834"/>
        <v>0</v>
      </c>
      <c r="AQ692" s="64">
        <f t="shared" si="835"/>
        <v>0</v>
      </c>
      <c r="AR692" s="64">
        <f t="shared" si="836"/>
        <v>0</v>
      </c>
      <c r="AS692" s="68"/>
      <c r="AT692" s="78"/>
      <c r="AU692" s="79"/>
      <c r="AV692" s="79"/>
      <c r="AW692" s="80"/>
      <c r="AX692" s="106">
        <f t="shared" si="837"/>
        <v>0</v>
      </c>
      <c r="AY692" s="63"/>
      <c r="BA692" s="36"/>
      <c r="BB692" s="27">
        <f t="shared" si="849"/>
        <v>0</v>
      </c>
      <c r="BC692" s="27">
        <f t="shared" si="850"/>
        <v>0</v>
      </c>
      <c r="BD692" s="27"/>
      <c r="BE692" s="27">
        <f t="shared" si="838"/>
        <v>0</v>
      </c>
      <c r="BF692" s="27"/>
      <c r="BG692" s="27">
        <f t="shared" si="851"/>
        <v>0</v>
      </c>
      <c r="BH692" s="1"/>
      <c r="BI692" s="1"/>
      <c r="BJ692" s="1"/>
      <c r="BK692" s="1"/>
      <c r="BL692" s="1"/>
      <c r="BM692" s="1"/>
      <c r="BN692" s="1"/>
      <c r="BO692" s="1"/>
      <c r="BP692" s="1"/>
      <c r="BQ692" s="1"/>
      <c r="BR692" s="1"/>
      <c r="BS692" s="38"/>
      <c r="BT692" s="107">
        <f t="shared" si="839"/>
        <v>0</v>
      </c>
      <c r="BU692" s="108">
        <f t="shared" si="840"/>
        <v>0</v>
      </c>
      <c r="BV692" s="28">
        <f t="shared" si="841"/>
        <v>0</v>
      </c>
      <c r="BW692" s="28">
        <f t="shared" si="842"/>
        <v>0</v>
      </c>
      <c r="BX692" s="27"/>
      <c r="BY692" s="27"/>
      <c r="BZ692" s="38">
        <f t="shared" si="843"/>
        <v>0</v>
      </c>
      <c r="CA692" s="38">
        <f t="shared" si="844"/>
        <v>0</v>
      </c>
      <c r="CB692" s="38">
        <f t="shared" si="855"/>
        <v>0</v>
      </c>
      <c r="CC692" s="38">
        <f t="shared" si="855"/>
        <v>0</v>
      </c>
      <c r="CD692" s="38">
        <f t="shared" si="845"/>
        <v>0</v>
      </c>
      <c r="CE692" s="27"/>
      <c r="CF692" s="27"/>
      <c r="CG692" s="27"/>
      <c r="CH692" s="27"/>
      <c r="CI692" s="126"/>
      <c r="CJ692" s="116"/>
      <c r="CK692" s="27"/>
      <c r="CL692" s="116"/>
      <c r="CM692" s="27"/>
      <c r="CN692" s="116"/>
      <c r="CO692" s="27"/>
      <c r="CP692" s="27"/>
      <c r="CQ692" s="27">
        <f t="shared" si="852"/>
        <v>0</v>
      </c>
      <c r="CR692" s="27"/>
      <c r="CS692" s="27">
        <f t="shared" si="853"/>
        <v>0</v>
      </c>
      <c r="CT692" s="27"/>
      <c r="CU692" s="27"/>
      <c r="CV692" s="86">
        <f t="shared" si="846"/>
        <v>0</v>
      </c>
      <c r="CW692" s="86">
        <f t="shared" si="854"/>
        <v>0</v>
      </c>
    </row>
    <row r="693" spans="2:101" customFormat="1" outlineLevel="1" x14ac:dyDescent="0.3">
      <c r="B693" s="41">
        <f t="shared" si="847"/>
        <v>212</v>
      </c>
      <c r="C693" s="42"/>
      <c r="D693" s="105"/>
      <c r="E693" s="37"/>
      <c r="F693" s="34"/>
      <c r="G693" s="34"/>
      <c r="H693" s="34"/>
      <c r="I693" s="34"/>
      <c r="J693" s="34"/>
      <c r="K693" s="34"/>
      <c r="L693" s="34"/>
      <c r="M693" s="27"/>
      <c r="N693" s="27"/>
      <c r="O693" s="27"/>
      <c r="P693" s="27"/>
      <c r="Q693" s="27"/>
      <c r="R693" s="27"/>
      <c r="S693" s="28"/>
      <c r="T693" s="28"/>
      <c r="U693" s="28"/>
      <c r="V693" s="28"/>
      <c r="W693" s="28">
        <f t="shared" si="848"/>
        <v>0</v>
      </c>
      <c r="X693" s="29">
        <f t="shared" si="829"/>
        <v>0</v>
      </c>
      <c r="Y693" s="66"/>
      <c r="Z693" s="67"/>
      <c r="AA693" s="67"/>
      <c r="AB693" s="67"/>
      <c r="AC693" s="67"/>
      <c r="AD693" s="67"/>
      <c r="AE693" s="72">
        <f t="shared" si="830"/>
        <v>0</v>
      </c>
      <c r="AF693" s="67"/>
      <c r="AG693" s="66"/>
      <c r="AH693" s="67"/>
      <c r="AI693" s="67"/>
      <c r="AJ693" s="67"/>
      <c r="AK693" s="68"/>
      <c r="AL693" s="66"/>
      <c r="AM693" s="64">
        <f t="shared" si="831"/>
        <v>0</v>
      </c>
      <c r="AN693" s="64">
        <f t="shared" si="832"/>
        <v>0</v>
      </c>
      <c r="AO693" s="64">
        <f t="shared" si="833"/>
        <v>0</v>
      </c>
      <c r="AP693" s="64">
        <f t="shared" si="834"/>
        <v>0</v>
      </c>
      <c r="AQ693" s="64">
        <f t="shared" si="835"/>
        <v>0</v>
      </c>
      <c r="AR693" s="64">
        <f t="shared" si="836"/>
        <v>0</v>
      </c>
      <c r="AS693" s="68"/>
      <c r="AT693" s="78"/>
      <c r="AU693" s="79"/>
      <c r="AV693" s="79"/>
      <c r="AW693" s="80"/>
      <c r="AX693" s="106">
        <f t="shared" si="837"/>
        <v>0</v>
      </c>
      <c r="AY693" s="63"/>
      <c r="BA693" s="36"/>
      <c r="BB693" s="27">
        <f t="shared" si="849"/>
        <v>0</v>
      </c>
      <c r="BC693" s="27">
        <f t="shared" si="850"/>
        <v>0</v>
      </c>
      <c r="BD693" s="27"/>
      <c r="BE693" s="27">
        <f t="shared" si="838"/>
        <v>0</v>
      </c>
      <c r="BF693" s="27"/>
      <c r="BG693" s="27">
        <f t="shared" si="851"/>
        <v>0</v>
      </c>
      <c r="BH693" s="1"/>
      <c r="BI693" s="1"/>
      <c r="BJ693" s="1"/>
      <c r="BK693" s="1"/>
      <c r="BL693" s="1"/>
      <c r="BM693" s="1"/>
      <c r="BN693" s="1"/>
      <c r="BO693" s="1"/>
      <c r="BP693" s="1"/>
      <c r="BQ693" s="1"/>
      <c r="BR693" s="1"/>
      <c r="BS693" s="38"/>
      <c r="BT693" s="107">
        <f t="shared" si="839"/>
        <v>0</v>
      </c>
      <c r="BU693" s="108">
        <f t="shared" si="840"/>
        <v>0</v>
      </c>
      <c r="BV693" s="28">
        <f t="shared" si="841"/>
        <v>0</v>
      </c>
      <c r="BW693" s="28">
        <f t="shared" si="842"/>
        <v>0</v>
      </c>
      <c r="BX693" s="27"/>
      <c r="BY693" s="27"/>
      <c r="BZ693" s="38">
        <f t="shared" si="843"/>
        <v>0</v>
      </c>
      <c r="CA693" s="38">
        <f t="shared" si="844"/>
        <v>0</v>
      </c>
      <c r="CB693" s="38">
        <f t="shared" si="855"/>
        <v>0</v>
      </c>
      <c r="CC693" s="38">
        <f t="shared" si="855"/>
        <v>0</v>
      </c>
      <c r="CD693" s="38">
        <f t="shared" si="845"/>
        <v>0</v>
      </c>
      <c r="CE693" s="27"/>
      <c r="CF693" s="27"/>
      <c r="CG693" s="27"/>
      <c r="CH693" s="27"/>
      <c r="CI693" s="126"/>
      <c r="CJ693" s="116"/>
      <c r="CK693" s="27"/>
      <c r="CL693" s="116"/>
      <c r="CM693" s="27"/>
      <c r="CN693" s="116"/>
      <c r="CO693" s="27"/>
      <c r="CP693" s="27"/>
      <c r="CQ693" s="27">
        <f t="shared" si="852"/>
        <v>0</v>
      </c>
      <c r="CR693" s="27"/>
      <c r="CS693" s="27">
        <f t="shared" si="853"/>
        <v>0</v>
      </c>
      <c r="CT693" s="27"/>
      <c r="CU693" s="27"/>
      <c r="CV693" s="86">
        <f t="shared" si="846"/>
        <v>0</v>
      </c>
      <c r="CW693" s="86">
        <f t="shared" si="854"/>
        <v>0</v>
      </c>
    </row>
    <row r="694" spans="2:101" customFormat="1" outlineLevel="1" x14ac:dyDescent="0.3">
      <c r="B694" s="41">
        <f t="shared" si="847"/>
        <v>213</v>
      </c>
      <c r="C694" s="42"/>
      <c r="D694" s="105"/>
      <c r="E694" s="37"/>
      <c r="F694" s="34"/>
      <c r="G694" s="34"/>
      <c r="H694" s="34"/>
      <c r="I694" s="34"/>
      <c r="J694" s="34"/>
      <c r="K694" s="34"/>
      <c r="L694" s="34"/>
      <c r="M694" s="27"/>
      <c r="N694" s="27"/>
      <c r="O694" s="27"/>
      <c r="P694" s="27"/>
      <c r="Q694" s="27"/>
      <c r="R694" s="27"/>
      <c r="S694" s="28"/>
      <c r="T694" s="28"/>
      <c r="U694" s="28"/>
      <c r="V694" s="28"/>
      <c r="W694" s="28">
        <f t="shared" si="848"/>
        <v>0</v>
      </c>
      <c r="X694" s="29">
        <f t="shared" si="829"/>
        <v>0</v>
      </c>
      <c r="Y694" s="66"/>
      <c r="Z694" s="67"/>
      <c r="AA694" s="67"/>
      <c r="AB694" s="67"/>
      <c r="AC694" s="67"/>
      <c r="AD694" s="67"/>
      <c r="AE694" s="72">
        <f t="shared" si="830"/>
        <v>0</v>
      </c>
      <c r="AF694" s="67"/>
      <c r="AG694" s="66"/>
      <c r="AH694" s="67"/>
      <c r="AI694" s="67"/>
      <c r="AJ694" s="67"/>
      <c r="AK694" s="68"/>
      <c r="AL694" s="66"/>
      <c r="AM694" s="64">
        <f t="shared" si="831"/>
        <v>0</v>
      </c>
      <c r="AN694" s="64">
        <f t="shared" si="832"/>
        <v>0</v>
      </c>
      <c r="AO694" s="64">
        <f t="shared" si="833"/>
        <v>0</v>
      </c>
      <c r="AP694" s="64">
        <f t="shared" si="834"/>
        <v>0</v>
      </c>
      <c r="AQ694" s="64">
        <f t="shared" si="835"/>
        <v>0</v>
      </c>
      <c r="AR694" s="64">
        <f t="shared" si="836"/>
        <v>0</v>
      </c>
      <c r="AS694" s="68"/>
      <c r="AT694" s="78"/>
      <c r="AU694" s="79"/>
      <c r="AV694" s="79"/>
      <c r="AW694" s="80"/>
      <c r="AX694" s="106">
        <f t="shared" si="837"/>
        <v>0</v>
      </c>
      <c r="AY694" s="63"/>
      <c r="BA694" s="36"/>
      <c r="BB694" s="27">
        <f t="shared" si="849"/>
        <v>0</v>
      </c>
      <c r="BC694" s="27">
        <f t="shared" si="850"/>
        <v>0</v>
      </c>
      <c r="BD694" s="27"/>
      <c r="BE694" s="27">
        <f t="shared" si="838"/>
        <v>0</v>
      </c>
      <c r="BF694" s="27"/>
      <c r="BG694" s="27">
        <f t="shared" si="851"/>
        <v>0</v>
      </c>
      <c r="BH694" s="1"/>
      <c r="BI694" s="1"/>
      <c r="BJ694" s="1"/>
      <c r="BK694" s="1"/>
      <c r="BL694" s="1"/>
      <c r="BM694" s="1"/>
      <c r="BN694" s="1"/>
      <c r="BO694" s="1"/>
      <c r="BP694" s="1"/>
      <c r="BQ694" s="1"/>
      <c r="BR694" s="1"/>
      <c r="BS694" s="38"/>
      <c r="BT694" s="107">
        <f t="shared" si="839"/>
        <v>0</v>
      </c>
      <c r="BU694" s="108">
        <f t="shared" si="840"/>
        <v>0</v>
      </c>
      <c r="BV694" s="28">
        <f t="shared" si="841"/>
        <v>0</v>
      </c>
      <c r="BW694" s="28">
        <f t="shared" si="842"/>
        <v>0</v>
      </c>
      <c r="BX694" s="27"/>
      <c r="BY694" s="27"/>
      <c r="BZ694" s="38">
        <f t="shared" si="843"/>
        <v>0</v>
      </c>
      <c r="CA694" s="38">
        <f t="shared" si="844"/>
        <v>0</v>
      </c>
      <c r="CB694" s="38">
        <f t="shared" si="855"/>
        <v>0</v>
      </c>
      <c r="CC694" s="38">
        <f t="shared" si="855"/>
        <v>0</v>
      </c>
      <c r="CD694" s="38">
        <f t="shared" si="845"/>
        <v>0</v>
      </c>
      <c r="CE694" s="27"/>
      <c r="CF694" s="27"/>
      <c r="CG694" s="27"/>
      <c r="CH694" s="27"/>
      <c r="CI694" s="126"/>
      <c r="CJ694" s="116"/>
      <c r="CK694" s="27"/>
      <c r="CL694" s="116"/>
      <c r="CM694" s="27"/>
      <c r="CN694" s="116"/>
      <c r="CO694" s="27"/>
      <c r="CP694" s="27"/>
      <c r="CQ694" s="27">
        <f t="shared" si="852"/>
        <v>0</v>
      </c>
      <c r="CR694" s="27"/>
      <c r="CS694" s="27">
        <f t="shared" si="853"/>
        <v>0</v>
      </c>
      <c r="CT694" s="27"/>
      <c r="CU694" s="27"/>
      <c r="CV694" s="86">
        <f t="shared" si="846"/>
        <v>0</v>
      </c>
      <c r="CW694" s="86">
        <f t="shared" si="854"/>
        <v>0</v>
      </c>
    </row>
    <row r="695" spans="2:101" customFormat="1" outlineLevel="1" x14ac:dyDescent="0.3">
      <c r="B695" s="41">
        <f t="shared" si="847"/>
        <v>214</v>
      </c>
      <c r="C695" s="42"/>
      <c r="D695" s="105"/>
      <c r="E695" s="37"/>
      <c r="F695" s="34"/>
      <c r="G695" s="34"/>
      <c r="H695" s="34"/>
      <c r="I695" s="34"/>
      <c r="J695" s="34"/>
      <c r="K695" s="34"/>
      <c r="L695" s="34"/>
      <c r="M695" s="27"/>
      <c r="N695" s="27"/>
      <c r="O695" s="27"/>
      <c r="P695" s="27"/>
      <c r="Q695" s="27"/>
      <c r="R695" s="27"/>
      <c r="S695" s="28"/>
      <c r="T695" s="28"/>
      <c r="U695" s="28"/>
      <c r="V695" s="28"/>
      <c r="W695" s="28">
        <f t="shared" si="848"/>
        <v>0</v>
      </c>
      <c r="X695" s="29">
        <f t="shared" si="829"/>
        <v>0</v>
      </c>
      <c r="Y695" s="66"/>
      <c r="Z695" s="67"/>
      <c r="AA695" s="67"/>
      <c r="AB695" s="67"/>
      <c r="AC695" s="67"/>
      <c r="AD695" s="67"/>
      <c r="AE695" s="72">
        <f t="shared" si="830"/>
        <v>0</v>
      </c>
      <c r="AF695" s="67"/>
      <c r="AG695" s="66"/>
      <c r="AH695" s="67"/>
      <c r="AI695" s="67"/>
      <c r="AJ695" s="67"/>
      <c r="AK695" s="68"/>
      <c r="AL695" s="66"/>
      <c r="AM695" s="64">
        <f t="shared" si="831"/>
        <v>0</v>
      </c>
      <c r="AN695" s="64">
        <f t="shared" si="832"/>
        <v>0</v>
      </c>
      <c r="AO695" s="64">
        <f t="shared" si="833"/>
        <v>0</v>
      </c>
      <c r="AP695" s="64">
        <f t="shared" si="834"/>
        <v>0</v>
      </c>
      <c r="AQ695" s="64">
        <f t="shared" si="835"/>
        <v>0</v>
      </c>
      <c r="AR695" s="64">
        <f t="shared" si="836"/>
        <v>0</v>
      </c>
      <c r="AS695" s="68"/>
      <c r="AT695" s="78"/>
      <c r="AU695" s="79"/>
      <c r="AV695" s="79"/>
      <c r="AW695" s="80"/>
      <c r="AX695" s="106">
        <f t="shared" si="837"/>
        <v>0</v>
      </c>
      <c r="AY695" s="63"/>
      <c r="BA695" s="36"/>
      <c r="BB695" s="27">
        <f t="shared" si="849"/>
        <v>0</v>
      </c>
      <c r="BC695" s="27">
        <f t="shared" si="850"/>
        <v>0</v>
      </c>
      <c r="BD695" s="27"/>
      <c r="BE695" s="27">
        <f t="shared" si="838"/>
        <v>0</v>
      </c>
      <c r="BF695" s="27"/>
      <c r="BG695" s="27">
        <f t="shared" si="851"/>
        <v>0</v>
      </c>
      <c r="BH695" s="1"/>
      <c r="BI695" s="1"/>
      <c r="BJ695" s="1"/>
      <c r="BK695" s="1"/>
      <c r="BL695" s="1"/>
      <c r="BM695" s="1"/>
      <c r="BN695" s="1"/>
      <c r="BO695" s="1"/>
      <c r="BP695" s="1"/>
      <c r="BQ695" s="1"/>
      <c r="BR695" s="1"/>
      <c r="BS695" s="38"/>
      <c r="BT695" s="107">
        <f t="shared" si="839"/>
        <v>0</v>
      </c>
      <c r="BU695" s="108">
        <f t="shared" si="840"/>
        <v>0</v>
      </c>
      <c r="BV695" s="28">
        <f t="shared" si="841"/>
        <v>0</v>
      </c>
      <c r="BW695" s="28">
        <f t="shared" si="842"/>
        <v>0</v>
      </c>
      <c r="BX695" s="27"/>
      <c r="BY695" s="27"/>
      <c r="BZ695" s="38">
        <f t="shared" si="843"/>
        <v>0</v>
      </c>
      <c r="CA695" s="38">
        <f t="shared" si="844"/>
        <v>0</v>
      </c>
      <c r="CB695" s="38">
        <f t="shared" si="855"/>
        <v>0</v>
      </c>
      <c r="CC695" s="38">
        <f t="shared" si="855"/>
        <v>0</v>
      </c>
      <c r="CD695" s="38">
        <f t="shared" si="845"/>
        <v>0</v>
      </c>
      <c r="CE695" s="27"/>
      <c r="CF695" s="27"/>
      <c r="CG695" s="27"/>
      <c r="CH695" s="27"/>
      <c r="CI695" s="126"/>
      <c r="CJ695" s="116"/>
      <c r="CK695" s="27"/>
      <c r="CL695" s="116"/>
      <c r="CM695" s="27"/>
      <c r="CN695" s="116"/>
      <c r="CO695" s="27"/>
      <c r="CP695" s="27"/>
      <c r="CQ695" s="27">
        <f t="shared" si="852"/>
        <v>0</v>
      </c>
      <c r="CR695" s="27"/>
      <c r="CS695" s="27">
        <f t="shared" si="853"/>
        <v>0</v>
      </c>
      <c r="CT695" s="27"/>
      <c r="CU695" s="27"/>
      <c r="CV695" s="86">
        <f t="shared" si="846"/>
        <v>0</v>
      </c>
      <c r="CW695" s="86">
        <f t="shared" si="854"/>
        <v>0</v>
      </c>
    </row>
    <row r="696" spans="2:101" customFormat="1" outlineLevel="1" x14ac:dyDescent="0.3">
      <c r="B696" s="41">
        <f t="shared" si="847"/>
        <v>215</v>
      </c>
      <c r="C696" s="42"/>
      <c r="D696" s="105"/>
      <c r="E696" s="37"/>
      <c r="F696" s="34"/>
      <c r="G696" s="34"/>
      <c r="H696" s="34"/>
      <c r="I696" s="34"/>
      <c r="J696" s="34"/>
      <c r="K696" s="34"/>
      <c r="L696" s="34"/>
      <c r="M696" s="27"/>
      <c r="N696" s="27"/>
      <c r="O696" s="27"/>
      <c r="P696" s="27"/>
      <c r="Q696" s="27"/>
      <c r="R696" s="27"/>
      <c r="S696" s="28"/>
      <c r="T696" s="28"/>
      <c r="U696" s="28"/>
      <c r="V696" s="28"/>
      <c r="W696" s="28">
        <f t="shared" si="848"/>
        <v>0</v>
      </c>
      <c r="X696" s="29">
        <f t="shared" si="829"/>
        <v>0</v>
      </c>
      <c r="Y696" s="66"/>
      <c r="Z696" s="67"/>
      <c r="AA696" s="67"/>
      <c r="AB696" s="67"/>
      <c r="AC696" s="67"/>
      <c r="AD696" s="67"/>
      <c r="AE696" s="72">
        <f t="shared" si="830"/>
        <v>0</v>
      </c>
      <c r="AF696" s="67"/>
      <c r="AG696" s="66"/>
      <c r="AH696" s="67"/>
      <c r="AI696" s="67"/>
      <c r="AJ696" s="67"/>
      <c r="AK696" s="68"/>
      <c r="AL696" s="66"/>
      <c r="AM696" s="64">
        <f t="shared" si="831"/>
        <v>0</v>
      </c>
      <c r="AN696" s="64">
        <f t="shared" si="832"/>
        <v>0</v>
      </c>
      <c r="AO696" s="64">
        <f t="shared" si="833"/>
        <v>0</v>
      </c>
      <c r="AP696" s="64">
        <f t="shared" si="834"/>
        <v>0</v>
      </c>
      <c r="AQ696" s="64">
        <f t="shared" si="835"/>
        <v>0</v>
      </c>
      <c r="AR696" s="64">
        <f t="shared" si="836"/>
        <v>0</v>
      </c>
      <c r="AS696" s="68"/>
      <c r="AT696" s="78"/>
      <c r="AU696" s="79"/>
      <c r="AV696" s="79"/>
      <c r="AW696" s="80"/>
      <c r="AX696" s="106">
        <f t="shared" si="837"/>
        <v>0</v>
      </c>
      <c r="AY696" s="63"/>
      <c r="BA696" s="36"/>
      <c r="BB696" s="27">
        <f t="shared" si="849"/>
        <v>0</v>
      </c>
      <c r="BC696" s="27">
        <f t="shared" si="850"/>
        <v>0</v>
      </c>
      <c r="BD696" s="27"/>
      <c r="BE696" s="27">
        <f t="shared" si="838"/>
        <v>0</v>
      </c>
      <c r="BF696" s="27"/>
      <c r="BG696" s="27">
        <f t="shared" si="851"/>
        <v>0</v>
      </c>
      <c r="BH696" s="1"/>
      <c r="BI696" s="1"/>
      <c r="BJ696" s="1"/>
      <c r="BK696" s="1"/>
      <c r="BL696" s="1"/>
      <c r="BM696" s="1"/>
      <c r="BN696" s="1"/>
      <c r="BO696" s="1"/>
      <c r="BP696" s="1"/>
      <c r="BQ696" s="1"/>
      <c r="BR696" s="1"/>
      <c r="BS696" s="38"/>
      <c r="BT696" s="107">
        <f t="shared" si="839"/>
        <v>0</v>
      </c>
      <c r="BU696" s="108">
        <f t="shared" si="840"/>
        <v>0</v>
      </c>
      <c r="BV696" s="28">
        <f t="shared" si="841"/>
        <v>0</v>
      </c>
      <c r="BW696" s="28">
        <f t="shared" si="842"/>
        <v>0</v>
      </c>
      <c r="BX696" s="27"/>
      <c r="BY696" s="27"/>
      <c r="BZ696" s="38">
        <f t="shared" si="843"/>
        <v>0</v>
      </c>
      <c r="CA696" s="38">
        <f t="shared" si="844"/>
        <v>0</v>
      </c>
      <c r="CB696" s="38">
        <f t="shared" si="855"/>
        <v>0</v>
      </c>
      <c r="CC696" s="38">
        <f t="shared" si="855"/>
        <v>0</v>
      </c>
      <c r="CD696" s="38">
        <f t="shared" si="845"/>
        <v>0</v>
      </c>
      <c r="CE696" s="27"/>
      <c r="CF696" s="27"/>
      <c r="CG696" s="27"/>
      <c r="CH696" s="27"/>
      <c r="CI696" s="126"/>
      <c r="CJ696" s="116"/>
      <c r="CK696" s="27"/>
      <c r="CL696" s="116"/>
      <c r="CM696" s="27"/>
      <c r="CN696" s="116"/>
      <c r="CO696" s="27"/>
      <c r="CP696" s="27"/>
      <c r="CQ696" s="27">
        <f t="shared" si="852"/>
        <v>0</v>
      </c>
      <c r="CR696" s="27"/>
      <c r="CS696" s="27">
        <f t="shared" si="853"/>
        <v>0</v>
      </c>
      <c r="CT696" s="27"/>
      <c r="CU696" s="27"/>
      <c r="CV696" s="86">
        <f t="shared" si="846"/>
        <v>0</v>
      </c>
      <c r="CW696" s="86">
        <f t="shared" si="854"/>
        <v>0</v>
      </c>
    </row>
    <row r="697" spans="2:101" customFormat="1" outlineLevel="1" x14ac:dyDescent="0.3">
      <c r="B697" s="41">
        <f t="shared" si="847"/>
        <v>216</v>
      </c>
      <c r="C697" s="42"/>
      <c r="D697" s="105"/>
      <c r="E697" s="37"/>
      <c r="F697" s="34"/>
      <c r="G697" s="34"/>
      <c r="H697" s="34"/>
      <c r="I697" s="34"/>
      <c r="J697" s="34"/>
      <c r="K697" s="34"/>
      <c r="L697" s="34"/>
      <c r="M697" s="27"/>
      <c r="N697" s="27"/>
      <c r="O697" s="27"/>
      <c r="P697" s="27"/>
      <c r="Q697" s="27"/>
      <c r="R697" s="27"/>
      <c r="S697" s="28"/>
      <c r="T697" s="28"/>
      <c r="U697" s="28"/>
      <c r="V697" s="28"/>
      <c r="W697" s="28">
        <f t="shared" si="848"/>
        <v>0</v>
      </c>
      <c r="X697" s="29">
        <f t="shared" si="829"/>
        <v>0</v>
      </c>
      <c r="Y697" s="66"/>
      <c r="Z697" s="67"/>
      <c r="AA697" s="67"/>
      <c r="AB697" s="67"/>
      <c r="AC697" s="67"/>
      <c r="AD697" s="67"/>
      <c r="AE697" s="72">
        <f t="shared" si="830"/>
        <v>0</v>
      </c>
      <c r="AF697" s="67"/>
      <c r="AG697" s="66"/>
      <c r="AH697" s="67"/>
      <c r="AI697" s="67"/>
      <c r="AJ697" s="67"/>
      <c r="AK697" s="68"/>
      <c r="AL697" s="66"/>
      <c r="AM697" s="64">
        <f t="shared" si="831"/>
        <v>0</v>
      </c>
      <c r="AN697" s="64">
        <f t="shared" si="832"/>
        <v>0</v>
      </c>
      <c r="AO697" s="64">
        <f t="shared" si="833"/>
        <v>0</v>
      </c>
      <c r="AP697" s="64">
        <f t="shared" si="834"/>
        <v>0</v>
      </c>
      <c r="AQ697" s="64">
        <f t="shared" si="835"/>
        <v>0</v>
      </c>
      <c r="AR697" s="64">
        <f t="shared" si="836"/>
        <v>0</v>
      </c>
      <c r="AS697" s="68"/>
      <c r="AT697" s="78"/>
      <c r="AU697" s="79"/>
      <c r="AV697" s="79"/>
      <c r="AW697" s="80"/>
      <c r="AX697" s="106">
        <f t="shared" si="837"/>
        <v>0</v>
      </c>
      <c r="AY697" s="63"/>
      <c r="BA697" s="36"/>
      <c r="BB697" s="27">
        <f t="shared" si="849"/>
        <v>0</v>
      </c>
      <c r="BC697" s="27">
        <f t="shared" si="850"/>
        <v>0</v>
      </c>
      <c r="BD697" s="27"/>
      <c r="BE697" s="27">
        <f t="shared" si="838"/>
        <v>0</v>
      </c>
      <c r="BF697" s="27"/>
      <c r="BG697" s="27">
        <f t="shared" si="851"/>
        <v>0</v>
      </c>
      <c r="BH697" s="1"/>
      <c r="BI697" s="1"/>
      <c r="BJ697" s="1"/>
      <c r="BK697" s="1"/>
      <c r="BL697" s="1"/>
      <c r="BM697" s="1"/>
      <c r="BN697" s="1"/>
      <c r="BO697" s="1"/>
      <c r="BP697" s="1"/>
      <c r="BQ697" s="1"/>
      <c r="BR697" s="1"/>
      <c r="BS697" s="38"/>
      <c r="BT697" s="107">
        <f t="shared" si="839"/>
        <v>0</v>
      </c>
      <c r="BU697" s="108">
        <f t="shared" si="840"/>
        <v>0</v>
      </c>
      <c r="BV697" s="28">
        <f t="shared" si="841"/>
        <v>0</v>
      </c>
      <c r="BW697" s="28">
        <f t="shared" si="842"/>
        <v>0</v>
      </c>
      <c r="BX697" s="27"/>
      <c r="BY697" s="27"/>
      <c r="BZ697" s="38">
        <f t="shared" si="843"/>
        <v>0</v>
      </c>
      <c r="CA697" s="38">
        <f t="shared" si="844"/>
        <v>0</v>
      </c>
      <c r="CB697" s="38">
        <f t="shared" si="855"/>
        <v>0</v>
      </c>
      <c r="CC697" s="38">
        <f t="shared" si="855"/>
        <v>0</v>
      </c>
      <c r="CD697" s="38">
        <f t="shared" si="845"/>
        <v>0</v>
      </c>
      <c r="CE697" s="27"/>
      <c r="CF697" s="27"/>
      <c r="CG697" s="27"/>
      <c r="CH697" s="27"/>
      <c r="CI697" s="126"/>
      <c r="CJ697" s="116"/>
      <c r="CK697" s="27"/>
      <c r="CL697" s="116"/>
      <c r="CM697" s="27"/>
      <c r="CN697" s="116"/>
      <c r="CO697" s="27"/>
      <c r="CP697" s="27"/>
      <c r="CQ697" s="27">
        <f t="shared" si="852"/>
        <v>0</v>
      </c>
      <c r="CR697" s="27"/>
      <c r="CS697" s="27">
        <f t="shared" si="853"/>
        <v>0</v>
      </c>
      <c r="CT697" s="27"/>
      <c r="CU697" s="27"/>
      <c r="CV697" s="86">
        <f t="shared" si="846"/>
        <v>0</v>
      </c>
      <c r="CW697" s="86">
        <f t="shared" si="854"/>
        <v>0</v>
      </c>
    </row>
    <row r="698" spans="2:101" customFormat="1" outlineLevel="1" x14ac:dyDescent="0.3">
      <c r="B698" s="41">
        <f t="shared" si="847"/>
        <v>217</v>
      </c>
      <c r="C698" s="42"/>
      <c r="D698" s="105"/>
      <c r="E698" s="37"/>
      <c r="F698" s="34"/>
      <c r="G698" s="34"/>
      <c r="H698" s="34"/>
      <c r="I698" s="34"/>
      <c r="J698" s="34"/>
      <c r="K698" s="34"/>
      <c r="L698" s="34"/>
      <c r="M698" s="27"/>
      <c r="N698" s="27"/>
      <c r="O698" s="27"/>
      <c r="P698" s="27"/>
      <c r="Q698" s="27"/>
      <c r="R698" s="27"/>
      <c r="S698" s="28"/>
      <c r="T698" s="28"/>
      <c r="U698" s="28"/>
      <c r="V698" s="28"/>
      <c r="W698" s="28">
        <f t="shared" si="848"/>
        <v>0</v>
      </c>
      <c r="X698" s="29">
        <f t="shared" si="829"/>
        <v>0</v>
      </c>
      <c r="Y698" s="66"/>
      <c r="Z698" s="67"/>
      <c r="AA698" s="67"/>
      <c r="AB698" s="67"/>
      <c r="AC698" s="67"/>
      <c r="AD698" s="67"/>
      <c r="AE698" s="72">
        <f t="shared" si="830"/>
        <v>0</v>
      </c>
      <c r="AF698" s="67"/>
      <c r="AG698" s="66"/>
      <c r="AH698" s="67"/>
      <c r="AI698" s="67"/>
      <c r="AJ698" s="67"/>
      <c r="AK698" s="68"/>
      <c r="AL698" s="66"/>
      <c r="AM698" s="64">
        <f t="shared" si="831"/>
        <v>0</v>
      </c>
      <c r="AN698" s="64">
        <f t="shared" si="832"/>
        <v>0</v>
      </c>
      <c r="AO698" s="64">
        <f t="shared" si="833"/>
        <v>0</v>
      </c>
      <c r="AP698" s="64">
        <f t="shared" si="834"/>
        <v>0</v>
      </c>
      <c r="AQ698" s="64">
        <f t="shared" si="835"/>
        <v>0</v>
      </c>
      <c r="AR698" s="64">
        <f t="shared" si="836"/>
        <v>0</v>
      </c>
      <c r="AS698" s="68"/>
      <c r="AT698" s="78"/>
      <c r="AU698" s="79"/>
      <c r="AV698" s="79"/>
      <c r="AW698" s="80"/>
      <c r="AX698" s="106">
        <f t="shared" si="837"/>
        <v>0</v>
      </c>
      <c r="AY698" s="63"/>
      <c r="BA698" s="36"/>
      <c r="BB698" s="27">
        <f t="shared" si="849"/>
        <v>0</v>
      </c>
      <c r="BC698" s="27">
        <f t="shared" si="850"/>
        <v>0</v>
      </c>
      <c r="BD698" s="27"/>
      <c r="BE698" s="27">
        <f t="shared" si="838"/>
        <v>0</v>
      </c>
      <c r="BF698" s="27"/>
      <c r="BG698" s="27">
        <f t="shared" si="851"/>
        <v>0</v>
      </c>
      <c r="BH698" s="1"/>
      <c r="BI698" s="1"/>
      <c r="BJ698" s="1"/>
      <c r="BK698" s="1"/>
      <c r="BL698" s="1"/>
      <c r="BM698" s="1"/>
      <c r="BN698" s="1"/>
      <c r="BO698" s="1"/>
      <c r="BP698" s="1"/>
      <c r="BQ698" s="1"/>
      <c r="BR698" s="1"/>
      <c r="BS698" s="38"/>
      <c r="BT698" s="107">
        <f t="shared" si="839"/>
        <v>0</v>
      </c>
      <c r="BU698" s="108">
        <f t="shared" si="840"/>
        <v>0</v>
      </c>
      <c r="BV698" s="28">
        <f t="shared" si="841"/>
        <v>0</v>
      </c>
      <c r="BW698" s="28">
        <f t="shared" si="842"/>
        <v>0</v>
      </c>
      <c r="BX698" s="27"/>
      <c r="BY698" s="27"/>
      <c r="BZ698" s="38">
        <f t="shared" si="843"/>
        <v>0</v>
      </c>
      <c r="CA698" s="38">
        <f t="shared" si="844"/>
        <v>0</v>
      </c>
      <c r="CB698" s="38">
        <f t="shared" si="855"/>
        <v>0</v>
      </c>
      <c r="CC698" s="38">
        <f t="shared" si="855"/>
        <v>0</v>
      </c>
      <c r="CD698" s="38">
        <f t="shared" si="845"/>
        <v>0</v>
      </c>
      <c r="CE698" s="27"/>
      <c r="CF698" s="27"/>
      <c r="CG698" s="27"/>
      <c r="CH698" s="27"/>
      <c r="CI698" s="126"/>
      <c r="CJ698" s="116"/>
      <c r="CK698" s="27"/>
      <c r="CL698" s="116"/>
      <c r="CM698" s="27"/>
      <c r="CN698" s="116"/>
      <c r="CO698" s="27"/>
      <c r="CP698" s="27"/>
      <c r="CQ698" s="27">
        <f t="shared" si="852"/>
        <v>0</v>
      </c>
      <c r="CR698" s="27"/>
      <c r="CS698" s="27">
        <f t="shared" si="853"/>
        <v>0</v>
      </c>
      <c r="CT698" s="27"/>
      <c r="CU698" s="27"/>
      <c r="CV698" s="86">
        <f t="shared" si="846"/>
        <v>0</v>
      </c>
      <c r="CW698" s="86">
        <f t="shared" si="854"/>
        <v>0</v>
      </c>
    </row>
    <row r="699" spans="2:101" customFormat="1" outlineLevel="1" x14ac:dyDescent="0.3">
      <c r="B699" s="41">
        <f t="shared" si="847"/>
        <v>218</v>
      </c>
      <c r="C699" s="42"/>
      <c r="D699" s="105"/>
      <c r="E699" s="37"/>
      <c r="F699" s="34"/>
      <c r="G699" s="34"/>
      <c r="H699" s="34"/>
      <c r="I699" s="34"/>
      <c r="J699" s="34"/>
      <c r="K699" s="34"/>
      <c r="L699" s="34"/>
      <c r="M699" s="27"/>
      <c r="N699" s="27"/>
      <c r="O699" s="27"/>
      <c r="P699" s="27"/>
      <c r="Q699" s="27"/>
      <c r="R699" s="27"/>
      <c r="S699" s="28"/>
      <c r="T699" s="28"/>
      <c r="U699" s="28"/>
      <c r="V699" s="28"/>
      <c r="W699" s="28">
        <f t="shared" si="848"/>
        <v>0</v>
      </c>
      <c r="X699" s="29">
        <f t="shared" si="829"/>
        <v>0</v>
      </c>
      <c r="Y699" s="66"/>
      <c r="Z699" s="67"/>
      <c r="AA699" s="67"/>
      <c r="AB699" s="67"/>
      <c r="AC699" s="67"/>
      <c r="AD699" s="67"/>
      <c r="AE699" s="72">
        <f t="shared" si="830"/>
        <v>0</v>
      </c>
      <c r="AF699" s="67"/>
      <c r="AG699" s="66"/>
      <c r="AH699" s="67"/>
      <c r="AI699" s="67"/>
      <c r="AJ699" s="67"/>
      <c r="AK699" s="68"/>
      <c r="AL699" s="66"/>
      <c r="AM699" s="64">
        <f t="shared" si="831"/>
        <v>0</v>
      </c>
      <c r="AN699" s="64">
        <f t="shared" si="832"/>
        <v>0</v>
      </c>
      <c r="AO699" s="64">
        <f t="shared" si="833"/>
        <v>0</v>
      </c>
      <c r="AP699" s="64">
        <f t="shared" si="834"/>
        <v>0</v>
      </c>
      <c r="AQ699" s="64">
        <f t="shared" si="835"/>
        <v>0</v>
      </c>
      <c r="AR699" s="64">
        <f t="shared" si="836"/>
        <v>0</v>
      </c>
      <c r="AS699" s="68"/>
      <c r="AT699" s="78"/>
      <c r="AU699" s="79"/>
      <c r="AV699" s="79"/>
      <c r="AW699" s="80"/>
      <c r="AX699" s="106">
        <f t="shared" si="837"/>
        <v>0</v>
      </c>
      <c r="AY699" s="63"/>
      <c r="BA699" s="36"/>
      <c r="BB699" s="27">
        <f t="shared" si="849"/>
        <v>0</v>
      </c>
      <c r="BC699" s="27">
        <f t="shared" si="850"/>
        <v>0</v>
      </c>
      <c r="BD699" s="27"/>
      <c r="BE699" s="27">
        <f t="shared" si="838"/>
        <v>0</v>
      </c>
      <c r="BF699" s="27"/>
      <c r="BG699" s="27">
        <f t="shared" si="851"/>
        <v>0</v>
      </c>
      <c r="BH699" s="1"/>
      <c r="BI699" s="1"/>
      <c r="BJ699" s="1"/>
      <c r="BK699" s="1"/>
      <c r="BL699" s="1"/>
      <c r="BM699" s="1"/>
      <c r="BN699" s="1"/>
      <c r="BO699" s="1"/>
      <c r="BP699" s="1"/>
      <c r="BQ699" s="1"/>
      <c r="BR699" s="1"/>
      <c r="BS699" s="38"/>
      <c r="BT699" s="107">
        <f t="shared" si="839"/>
        <v>0</v>
      </c>
      <c r="BU699" s="108">
        <f t="shared" si="840"/>
        <v>0</v>
      </c>
      <c r="BV699" s="28">
        <f t="shared" si="841"/>
        <v>0</v>
      </c>
      <c r="BW699" s="28">
        <f t="shared" si="842"/>
        <v>0</v>
      </c>
      <c r="BX699" s="27"/>
      <c r="BY699" s="27"/>
      <c r="BZ699" s="38">
        <f t="shared" si="843"/>
        <v>0</v>
      </c>
      <c r="CA699" s="38">
        <f t="shared" si="844"/>
        <v>0</v>
      </c>
      <c r="CB699" s="38">
        <f t="shared" si="855"/>
        <v>0</v>
      </c>
      <c r="CC699" s="38">
        <f t="shared" si="855"/>
        <v>0</v>
      </c>
      <c r="CD699" s="38">
        <f t="shared" si="845"/>
        <v>0</v>
      </c>
      <c r="CE699" s="27"/>
      <c r="CF699" s="27"/>
      <c r="CG699" s="27"/>
      <c r="CH699" s="27"/>
      <c r="CI699" s="126"/>
      <c r="CJ699" s="116"/>
      <c r="CK699" s="27"/>
      <c r="CL699" s="116"/>
      <c r="CM699" s="27"/>
      <c r="CN699" s="116"/>
      <c r="CO699" s="27"/>
      <c r="CP699" s="27"/>
      <c r="CQ699" s="27">
        <f t="shared" si="852"/>
        <v>0</v>
      </c>
      <c r="CR699" s="27"/>
      <c r="CS699" s="27">
        <f t="shared" si="853"/>
        <v>0</v>
      </c>
      <c r="CT699" s="27"/>
      <c r="CU699" s="27"/>
      <c r="CV699" s="86">
        <f t="shared" si="846"/>
        <v>0</v>
      </c>
      <c r="CW699" s="86">
        <f t="shared" si="854"/>
        <v>0</v>
      </c>
    </row>
    <row r="700" spans="2:101" customFormat="1" outlineLevel="1" x14ac:dyDescent="0.3">
      <c r="B700" s="41">
        <f t="shared" si="847"/>
        <v>219</v>
      </c>
      <c r="C700" s="42"/>
      <c r="D700" s="105"/>
      <c r="E700" s="37"/>
      <c r="F700" s="34"/>
      <c r="G700" s="34"/>
      <c r="H700" s="34"/>
      <c r="I700" s="34"/>
      <c r="J700" s="34"/>
      <c r="K700" s="34"/>
      <c r="L700" s="34"/>
      <c r="M700" s="27"/>
      <c r="N700" s="27"/>
      <c r="O700" s="27"/>
      <c r="P700" s="27"/>
      <c r="Q700" s="27"/>
      <c r="R700" s="27"/>
      <c r="S700" s="28"/>
      <c r="T700" s="28"/>
      <c r="U700" s="28"/>
      <c r="V700" s="28"/>
      <c r="W700" s="28">
        <f t="shared" si="848"/>
        <v>0</v>
      </c>
      <c r="X700" s="29">
        <f t="shared" si="829"/>
        <v>0</v>
      </c>
      <c r="Y700" s="66"/>
      <c r="Z700" s="67"/>
      <c r="AA700" s="67"/>
      <c r="AB700" s="67"/>
      <c r="AC700" s="67"/>
      <c r="AD700" s="67"/>
      <c r="AE700" s="72">
        <f t="shared" si="830"/>
        <v>0</v>
      </c>
      <c r="AF700" s="67"/>
      <c r="AG700" s="66"/>
      <c r="AH700" s="67"/>
      <c r="AI700" s="67"/>
      <c r="AJ700" s="67"/>
      <c r="AK700" s="68"/>
      <c r="AL700" s="66"/>
      <c r="AM700" s="64">
        <f t="shared" si="831"/>
        <v>0</v>
      </c>
      <c r="AN700" s="64">
        <f t="shared" si="832"/>
        <v>0</v>
      </c>
      <c r="AO700" s="64">
        <f t="shared" si="833"/>
        <v>0</v>
      </c>
      <c r="AP700" s="64">
        <f t="shared" si="834"/>
        <v>0</v>
      </c>
      <c r="AQ700" s="64">
        <f t="shared" si="835"/>
        <v>0</v>
      </c>
      <c r="AR700" s="64">
        <f t="shared" si="836"/>
        <v>0</v>
      </c>
      <c r="AS700" s="68"/>
      <c r="AT700" s="78"/>
      <c r="AU700" s="79"/>
      <c r="AV700" s="79"/>
      <c r="AW700" s="80"/>
      <c r="AX700" s="106">
        <f t="shared" si="837"/>
        <v>0</v>
      </c>
      <c r="AY700" s="63"/>
      <c r="BA700" s="36"/>
      <c r="BB700" s="27">
        <f t="shared" si="849"/>
        <v>0</v>
      </c>
      <c r="BC700" s="27">
        <f t="shared" si="850"/>
        <v>0</v>
      </c>
      <c r="BD700" s="27"/>
      <c r="BE700" s="27">
        <f t="shared" si="838"/>
        <v>0</v>
      </c>
      <c r="BF700" s="27"/>
      <c r="BG700" s="27">
        <f t="shared" si="851"/>
        <v>0</v>
      </c>
      <c r="BH700" s="1"/>
      <c r="BI700" s="1"/>
      <c r="BJ700" s="1"/>
      <c r="BK700" s="1"/>
      <c r="BL700" s="1"/>
      <c r="BM700" s="1"/>
      <c r="BN700" s="1"/>
      <c r="BO700" s="1"/>
      <c r="BP700" s="1"/>
      <c r="BQ700" s="1"/>
      <c r="BR700" s="1"/>
      <c r="BS700" s="38"/>
      <c r="BT700" s="107">
        <f t="shared" si="839"/>
        <v>0</v>
      </c>
      <c r="BU700" s="108">
        <f t="shared" si="840"/>
        <v>0</v>
      </c>
      <c r="BV700" s="28">
        <f t="shared" si="841"/>
        <v>0</v>
      </c>
      <c r="BW700" s="28">
        <f t="shared" si="842"/>
        <v>0</v>
      </c>
      <c r="BX700" s="27"/>
      <c r="BY700" s="27"/>
      <c r="BZ700" s="38">
        <f t="shared" si="843"/>
        <v>0</v>
      </c>
      <c r="CA700" s="38">
        <f t="shared" si="844"/>
        <v>0</v>
      </c>
      <c r="CB700" s="38">
        <f t="shared" si="855"/>
        <v>0</v>
      </c>
      <c r="CC700" s="38">
        <f t="shared" si="855"/>
        <v>0</v>
      </c>
      <c r="CD700" s="38">
        <f t="shared" si="845"/>
        <v>0</v>
      </c>
      <c r="CE700" s="27"/>
      <c r="CF700" s="27"/>
      <c r="CG700" s="27"/>
      <c r="CH700" s="27"/>
      <c r="CI700" s="126"/>
      <c r="CJ700" s="116"/>
      <c r="CK700" s="27"/>
      <c r="CL700" s="116"/>
      <c r="CM700" s="27"/>
      <c r="CN700" s="116"/>
      <c r="CO700" s="27"/>
      <c r="CP700" s="27"/>
      <c r="CQ700" s="27">
        <f t="shared" si="852"/>
        <v>0</v>
      </c>
      <c r="CR700" s="27"/>
      <c r="CS700" s="27">
        <f t="shared" si="853"/>
        <v>0</v>
      </c>
      <c r="CT700" s="27"/>
      <c r="CU700" s="27"/>
      <c r="CV700" s="86">
        <f t="shared" si="846"/>
        <v>0</v>
      </c>
      <c r="CW700" s="86">
        <f t="shared" si="854"/>
        <v>0</v>
      </c>
    </row>
    <row r="701" spans="2:101" customFormat="1" outlineLevel="1" x14ac:dyDescent="0.3">
      <c r="B701" s="41">
        <f t="shared" si="847"/>
        <v>220</v>
      </c>
      <c r="C701" s="42"/>
      <c r="D701" s="105"/>
      <c r="E701" s="37"/>
      <c r="F701" s="34"/>
      <c r="G701" s="34"/>
      <c r="H701" s="34"/>
      <c r="I701" s="34"/>
      <c r="J701" s="34"/>
      <c r="K701" s="34"/>
      <c r="L701" s="34"/>
      <c r="M701" s="27"/>
      <c r="N701" s="27"/>
      <c r="O701" s="27"/>
      <c r="P701" s="27"/>
      <c r="Q701" s="27"/>
      <c r="R701" s="27"/>
      <c r="S701" s="28"/>
      <c r="T701" s="28"/>
      <c r="U701" s="28"/>
      <c r="V701" s="28"/>
      <c r="W701" s="28">
        <f t="shared" si="848"/>
        <v>0</v>
      </c>
      <c r="X701" s="29">
        <f t="shared" si="829"/>
        <v>0</v>
      </c>
      <c r="Y701" s="66"/>
      <c r="Z701" s="67"/>
      <c r="AA701" s="67"/>
      <c r="AB701" s="67"/>
      <c r="AC701" s="67"/>
      <c r="AD701" s="67"/>
      <c r="AE701" s="72">
        <f t="shared" si="830"/>
        <v>0</v>
      </c>
      <c r="AF701" s="67"/>
      <c r="AG701" s="66"/>
      <c r="AH701" s="67"/>
      <c r="AI701" s="67"/>
      <c r="AJ701" s="67"/>
      <c r="AK701" s="68"/>
      <c r="AL701" s="66"/>
      <c r="AM701" s="64">
        <f t="shared" si="831"/>
        <v>0</v>
      </c>
      <c r="AN701" s="64">
        <f t="shared" si="832"/>
        <v>0</v>
      </c>
      <c r="AO701" s="64">
        <f t="shared" si="833"/>
        <v>0</v>
      </c>
      <c r="AP701" s="64">
        <f t="shared" si="834"/>
        <v>0</v>
      </c>
      <c r="AQ701" s="64">
        <f t="shared" si="835"/>
        <v>0</v>
      </c>
      <c r="AR701" s="64">
        <f t="shared" si="836"/>
        <v>0</v>
      </c>
      <c r="AS701" s="68"/>
      <c r="AT701" s="78"/>
      <c r="AU701" s="79"/>
      <c r="AV701" s="79"/>
      <c r="AW701" s="80"/>
      <c r="AX701" s="106">
        <f t="shared" si="837"/>
        <v>0</v>
      </c>
      <c r="AY701" s="63"/>
      <c r="BA701" s="36"/>
      <c r="BB701" s="27">
        <f t="shared" si="849"/>
        <v>0</v>
      </c>
      <c r="BC701" s="27">
        <f t="shared" si="850"/>
        <v>0</v>
      </c>
      <c r="BD701" s="27"/>
      <c r="BE701" s="27">
        <f t="shared" si="838"/>
        <v>0</v>
      </c>
      <c r="BF701" s="27"/>
      <c r="BG701" s="27">
        <f t="shared" si="851"/>
        <v>0</v>
      </c>
      <c r="BH701" s="1"/>
      <c r="BI701" s="1"/>
      <c r="BJ701" s="1"/>
      <c r="BK701" s="1"/>
      <c r="BL701" s="1"/>
      <c r="BM701" s="1"/>
      <c r="BN701" s="1"/>
      <c r="BO701" s="1"/>
      <c r="BP701" s="1"/>
      <c r="BQ701" s="1"/>
      <c r="BR701" s="1"/>
      <c r="BS701" s="38"/>
      <c r="BT701" s="107">
        <f t="shared" si="839"/>
        <v>0</v>
      </c>
      <c r="BU701" s="108">
        <f t="shared" si="840"/>
        <v>0</v>
      </c>
      <c r="BV701" s="28">
        <f t="shared" si="841"/>
        <v>0</v>
      </c>
      <c r="BW701" s="28">
        <f t="shared" si="842"/>
        <v>0</v>
      </c>
      <c r="BX701" s="27"/>
      <c r="BY701" s="27"/>
      <c r="BZ701" s="38">
        <f t="shared" si="843"/>
        <v>0</v>
      </c>
      <c r="CA701" s="38">
        <f t="shared" si="844"/>
        <v>0</v>
      </c>
      <c r="CB701" s="38">
        <f t="shared" si="855"/>
        <v>0</v>
      </c>
      <c r="CC701" s="38">
        <f t="shared" si="855"/>
        <v>0</v>
      </c>
      <c r="CD701" s="38">
        <f t="shared" si="845"/>
        <v>0</v>
      </c>
      <c r="CE701" s="27"/>
      <c r="CF701" s="27"/>
      <c r="CG701" s="27"/>
      <c r="CH701" s="27"/>
      <c r="CI701" s="126"/>
      <c r="CJ701" s="116"/>
      <c r="CK701" s="27"/>
      <c r="CL701" s="116"/>
      <c r="CM701" s="27"/>
      <c r="CN701" s="116"/>
      <c r="CO701" s="27"/>
      <c r="CP701" s="27"/>
      <c r="CQ701" s="27">
        <f t="shared" si="852"/>
        <v>0</v>
      </c>
      <c r="CR701" s="27"/>
      <c r="CS701" s="27">
        <f t="shared" si="853"/>
        <v>0</v>
      </c>
      <c r="CT701" s="27"/>
      <c r="CU701" s="27"/>
      <c r="CV701" s="86">
        <f t="shared" si="846"/>
        <v>0</v>
      </c>
      <c r="CW701" s="86">
        <f t="shared" si="854"/>
        <v>0</v>
      </c>
    </row>
    <row r="702" spans="2:101" customFormat="1" outlineLevel="1" x14ac:dyDescent="0.3">
      <c r="B702" s="41">
        <f t="shared" si="847"/>
        <v>221</v>
      </c>
      <c r="C702" s="42"/>
      <c r="D702" s="105"/>
      <c r="E702" s="37"/>
      <c r="F702" s="34"/>
      <c r="G702" s="34"/>
      <c r="H702" s="34"/>
      <c r="I702" s="34"/>
      <c r="J702" s="34"/>
      <c r="K702" s="34"/>
      <c r="L702" s="34"/>
      <c r="M702" s="27"/>
      <c r="N702" s="27"/>
      <c r="O702" s="27"/>
      <c r="P702" s="27"/>
      <c r="Q702" s="27"/>
      <c r="R702" s="27"/>
      <c r="S702" s="28"/>
      <c r="T702" s="28"/>
      <c r="U702" s="28"/>
      <c r="V702" s="28"/>
      <c r="W702" s="28">
        <f t="shared" si="848"/>
        <v>0</v>
      </c>
      <c r="X702" s="29">
        <f t="shared" si="829"/>
        <v>0</v>
      </c>
      <c r="Y702" s="66"/>
      <c r="Z702" s="67"/>
      <c r="AA702" s="67"/>
      <c r="AB702" s="67"/>
      <c r="AC702" s="67"/>
      <c r="AD702" s="67"/>
      <c r="AE702" s="72">
        <f t="shared" si="830"/>
        <v>0</v>
      </c>
      <c r="AF702" s="67"/>
      <c r="AG702" s="66"/>
      <c r="AH702" s="67"/>
      <c r="AI702" s="67"/>
      <c r="AJ702" s="67"/>
      <c r="AK702" s="68"/>
      <c r="AL702" s="66"/>
      <c r="AM702" s="64">
        <f t="shared" si="831"/>
        <v>0</v>
      </c>
      <c r="AN702" s="64">
        <f t="shared" si="832"/>
        <v>0</v>
      </c>
      <c r="AO702" s="64">
        <f t="shared" si="833"/>
        <v>0</v>
      </c>
      <c r="AP702" s="64">
        <f t="shared" si="834"/>
        <v>0</v>
      </c>
      <c r="AQ702" s="64">
        <f t="shared" si="835"/>
        <v>0</v>
      </c>
      <c r="AR702" s="64">
        <f t="shared" si="836"/>
        <v>0</v>
      </c>
      <c r="AS702" s="68"/>
      <c r="AT702" s="78"/>
      <c r="AU702" s="79"/>
      <c r="AV702" s="79"/>
      <c r="AW702" s="80"/>
      <c r="AX702" s="106">
        <f t="shared" si="837"/>
        <v>0</v>
      </c>
      <c r="AY702" s="63"/>
      <c r="BA702" s="36"/>
      <c r="BB702" s="27">
        <f t="shared" si="849"/>
        <v>0</v>
      </c>
      <c r="BC702" s="27">
        <f t="shared" si="850"/>
        <v>0</v>
      </c>
      <c r="BD702" s="27"/>
      <c r="BE702" s="27">
        <f t="shared" si="838"/>
        <v>0</v>
      </c>
      <c r="BF702" s="27"/>
      <c r="BG702" s="27">
        <f t="shared" si="851"/>
        <v>0</v>
      </c>
      <c r="BH702" s="1"/>
      <c r="BI702" s="1"/>
      <c r="BJ702" s="1"/>
      <c r="BK702" s="1"/>
      <c r="BL702" s="1"/>
      <c r="BM702" s="1"/>
      <c r="BN702" s="1"/>
      <c r="BO702" s="1"/>
      <c r="BP702" s="1"/>
      <c r="BQ702" s="1"/>
      <c r="BR702" s="1"/>
      <c r="BS702" s="38"/>
      <c r="BT702" s="107">
        <f t="shared" si="839"/>
        <v>0</v>
      </c>
      <c r="BU702" s="108">
        <f t="shared" si="840"/>
        <v>0</v>
      </c>
      <c r="BV702" s="28">
        <f t="shared" si="841"/>
        <v>0</v>
      </c>
      <c r="BW702" s="28">
        <f t="shared" si="842"/>
        <v>0</v>
      </c>
      <c r="BX702" s="27"/>
      <c r="BY702" s="27"/>
      <c r="BZ702" s="38">
        <f t="shared" si="843"/>
        <v>0</v>
      </c>
      <c r="CA702" s="38">
        <f t="shared" si="844"/>
        <v>0</v>
      </c>
      <c r="CB702" s="38">
        <f t="shared" si="855"/>
        <v>0</v>
      </c>
      <c r="CC702" s="38">
        <f t="shared" si="855"/>
        <v>0</v>
      </c>
      <c r="CD702" s="38">
        <f t="shared" si="845"/>
        <v>0</v>
      </c>
      <c r="CE702" s="27"/>
      <c r="CF702" s="27"/>
      <c r="CG702" s="27"/>
      <c r="CH702" s="27"/>
      <c r="CI702" s="126"/>
      <c r="CJ702" s="116"/>
      <c r="CK702" s="27"/>
      <c r="CL702" s="116"/>
      <c r="CM702" s="27"/>
      <c r="CN702" s="116"/>
      <c r="CO702" s="27"/>
      <c r="CP702" s="27"/>
      <c r="CQ702" s="27">
        <f t="shared" si="852"/>
        <v>0</v>
      </c>
      <c r="CR702" s="27"/>
      <c r="CS702" s="27">
        <f t="shared" si="853"/>
        <v>0</v>
      </c>
      <c r="CT702" s="27"/>
      <c r="CU702" s="27"/>
      <c r="CV702" s="86">
        <f t="shared" si="846"/>
        <v>0</v>
      </c>
      <c r="CW702" s="86">
        <f t="shared" si="854"/>
        <v>0</v>
      </c>
    </row>
    <row r="703" spans="2:101" customFormat="1" outlineLevel="1" x14ac:dyDescent="0.3">
      <c r="B703" s="41">
        <f t="shared" si="847"/>
        <v>222</v>
      </c>
      <c r="C703" s="42"/>
      <c r="D703" s="105"/>
      <c r="E703" s="37"/>
      <c r="F703" s="34"/>
      <c r="G703" s="34"/>
      <c r="H703" s="34"/>
      <c r="I703" s="34"/>
      <c r="J703" s="34"/>
      <c r="K703" s="34"/>
      <c r="L703" s="34"/>
      <c r="M703" s="27"/>
      <c r="N703" s="27"/>
      <c r="O703" s="27"/>
      <c r="P703" s="27"/>
      <c r="Q703" s="27"/>
      <c r="R703" s="27"/>
      <c r="S703" s="28"/>
      <c r="T703" s="28"/>
      <c r="U703" s="28"/>
      <c r="V703" s="28"/>
      <c r="W703" s="28">
        <f t="shared" si="848"/>
        <v>0</v>
      </c>
      <c r="X703" s="29">
        <f t="shared" si="829"/>
        <v>0</v>
      </c>
      <c r="Y703" s="66"/>
      <c r="Z703" s="67"/>
      <c r="AA703" s="67"/>
      <c r="AB703" s="67"/>
      <c r="AC703" s="67"/>
      <c r="AD703" s="67"/>
      <c r="AE703" s="72">
        <f t="shared" si="830"/>
        <v>0</v>
      </c>
      <c r="AF703" s="67"/>
      <c r="AG703" s="66"/>
      <c r="AH703" s="67"/>
      <c r="AI703" s="67"/>
      <c r="AJ703" s="67"/>
      <c r="AK703" s="68"/>
      <c r="AL703" s="66"/>
      <c r="AM703" s="64">
        <f t="shared" si="831"/>
        <v>0</v>
      </c>
      <c r="AN703" s="64">
        <f t="shared" si="832"/>
        <v>0</v>
      </c>
      <c r="AO703" s="64">
        <f t="shared" si="833"/>
        <v>0</v>
      </c>
      <c r="AP703" s="64">
        <f t="shared" si="834"/>
        <v>0</v>
      </c>
      <c r="AQ703" s="64">
        <f t="shared" si="835"/>
        <v>0</v>
      </c>
      <c r="AR703" s="64">
        <f t="shared" si="836"/>
        <v>0</v>
      </c>
      <c r="AS703" s="68"/>
      <c r="AT703" s="78"/>
      <c r="AU703" s="79"/>
      <c r="AV703" s="79"/>
      <c r="AW703" s="80"/>
      <c r="AX703" s="106">
        <f t="shared" si="837"/>
        <v>0</v>
      </c>
      <c r="AY703" s="63"/>
      <c r="BA703" s="36"/>
      <c r="BB703" s="27">
        <f t="shared" si="849"/>
        <v>0</v>
      </c>
      <c r="BC703" s="27">
        <f t="shared" si="850"/>
        <v>0</v>
      </c>
      <c r="BD703" s="27"/>
      <c r="BE703" s="27">
        <f t="shared" si="838"/>
        <v>0</v>
      </c>
      <c r="BF703" s="27"/>
      <c r="BG703" s="27">
        <f t="shared" si="851"/>
        <v>0</v>
      </c>
      <c r="BH703" s="1"/>
      <c r="BI703" s="1"/>
      <c r="BJ703" s="1"/>
      <c r="BK703" s="1"/>
      <c r="BL703" s="1"/>
      <c r="BM703" s="1"/>
      <c r="BN703" s="1"/>
      <c r="BO703" s="1"/>
      <c r="BP703" s="1"/>
      <c r="BQ703" s="1"/>
      <c r="BR703" s="1"/>
      <c r="BS703" s="38"/>
      <c r="BT703" s="107">
        <f t="shared" si="839"/>
        <v>0</v>
      </c>
      <c r="BU703" s="108">
        <f t="shared" si="840"/>
        <v>0</v>
      </c>
      <c r="BV703" s="28">
        <f t="shared" si="841"/>
        <v>0</v>
      </c>
      <c r="BW703" s="28">
        <f t="shared" si="842"/>
        <v>0</v>
      </c>
      <c r="BX703" s="27"/>
      <c r="BY703" s="27"/>
      <c r="BZ703" s="38">
        <f t="shared" si="843"/>
        <v>0</v>
      </c>
      <c r="CA703" s="38">
        <f t="shared" si="844"/>
        <v>0</v>
      </c>
      <c r="CB703" s="38">
        <f t="shared" si="855"/>
        <v>0</v>
      </c>
      <c r="CC703" s="38">
        <f t="shared" si="855"/>
        <v>0</v>
      </c>
      <c r="CD703" s="38">
        <f t="shared" si="845"/>
        <v>0</v>
      </c>
      <c r="CE703" s="27"/>
      <c r="CF703" s="27"/>
      <c r="CG703" s="27"/>
      <c r="CH703" s="27"/>
      <c r="CI703" s="126"/>
      <c r="CJ703" s="116"/>
      <c r="CK703" s="27"/>
      <c r="CL703" s="116"/>
      <c r="CM703" s="27"/>
      <c r="CN703" s="116"/>
      <c r="CO703" s="27"/>
      <c r="CP703" s="27"/>
      <c r="CQ703" s="27">
        <f t="shared" si="852"/>
        <v>0</v>
      </c>
      <c r="CR703" s="27"/>
      <c r="CS703" s="27">
        <f t="shared" si="853"/>
        <v>0</v>
      </c>
      <c r="CT703" s="27"/>
      <c r="CU703" s="27"/>
      <c r="CV703" s="86">
        <f t="shared" si="846"/>
        <v>0</v>
      </c>
      <c r="CW703" s="86">
        <f t="shared" si="854"/>
        <v>0</v>
      </c>
    </row>
    <row r="704" spans="2:101" customFormat="1" outlineLevel="1" x14ac:dyDescent="0.3">
      <c r="B704" s="41">
        <f t="shared" si="847"/>
        <v>223</v>
      </c>
      <c r="C704" s="42"/>
      <c r="D704" s="105"/>
      <c r="E704" s="37"/>
      <c r="F704" s="34"/>
      <c r="G704" s="34"/>
      <c r="H704" s="34"/>
      <c r="I704" s="34"/>
      <c r="J704" s="34"/>
      <c r="K704" s="34"/>
      <c r="L704" s="34"/>
      <c r="M704" s="27"/>
      <c r="N704" s="27"/>
      <c r="O704" s="27"/>
      <c r="P704" s="27"/>
      <c r="Q704" s="27"/>
      <c r="R704" s="27"/>
      <c r="S704" s="28"/>
      <c r="T704" s="28"/>
      <c r="U704" s="28"/>
      <c r="V704" s="28"/>
      <c r="W704" s="28">
        <f t="shared" si="848"/>
        <v>0</v>
      </c>
      <c r="X704" s="29">
        <f t="shared" si="829"/>
        <v>0</v>
      </c>
      <c r="Y704" s="66"/>
      <c r="Z704" s="67"/>
      <c r="AA704" s="67"/>
      <c r="AB704" s="67"/>
      <c r="AC704" s="67"/>
      <c r="AD704" s="67"/>
      <c r="AE704" s="72">
        <f t="shared" si="830"/>
        <v>0</v>
      </c>
      <c r="AF704" s="67"/>
      <c r="AG704" s="66"/>
      <c r="AH704" s="67"/>
      <c r="AI704" s="67"/>
      <c r="AJ704" s="67"/>
      <c r="AK704" s="68"/>
      <c r="AL704" s="66"/>
      <c r="AM704" s="64">
        <f t="shared" si="831"/>
        <v>0</v>
      </c>
      <c r="AN704" s="64">
        <f t="shared" si="832"/>
        <v>0</v>
      </c>
      <c r="AO704" s="64">
        <f t="shared" si="833"/>
        <v>0</v>
      </c>
      <c r="AP704" s="64">
        <f t="shared" si="834"/>
        <v>0</v>
      </c>
      <c r="AQ704" s="64">
        <f t="shared" si="835"/>
        <v>0</v>
      </c>
      <c r="AR704" s="64">
        <f t="shared" si="836"/>
        <v>0</v>
      </c>
      <c r="AS704" s="68"/>
      <c r="AT704" s="78"/>
      <c r="AU704" s="79"/>
      <c r="AV704" s="79"/>
      <c r="AW704" s="80"/>
      <c r="AX704" s="106">
        <f t="shared" si="837"/>
        <v>0</v>
      </c>
      <c r="AY704" s="63"/>
      <c r="BA704" s="36"/>
      <c r="BB704" s="27">
        <f t="shared" si="849"/>
        <v>0</v>
      </c>
      <c r="BC704" s="27">
        <f t="shared" si="850"/>
        <v>0</v>
      </c>
      <c r="BD704" s="27"/>
      <c r="BE704" s="27">
        <f t="shared" si="838"/>
        <v>0</v>
      </c>
      <c r="BF704" s="27"/>
      <c r="BG704" s="27">
        <f t="shared" si="851"/>
        <v>0</v>
      </c>
      <c r="BH704" s="1"/>
      <c r="BI704" s="1"/>
      <c r="BJ704" s="1"/>
      <c r="BK704" s="1"/>
      <c r="BL704" s="1"/>
      <c r="BM704" s="1"/>
      <c r="BN704" s="1"/>
      <c r="BO704" s="1"/>
      <c r="BP704" s="1"/>
      <c r="BQ704" s="1"/>
      <c r="BR704" s="1"/>
      <c r="BS704" s="38"/>
      <c r="BT704" s="107">
        <f t="shared" si="839"/>
        <v>0</v>
      </c>
      <c r="BU704" s="108">
        <f t="shared" si="840"/>
        <v>0</v>
      </c>
      <c r="BV704" s="28">
        <f t="shared" si="841"/>
        <v>0</v>
      </c>
      <c r="BW704" s="28">
        <f t="shared" si="842"/>
        <v>0</v>
      </c>
      <c r="BX704" s="27"/>
      <c r="BY704" s="27"/>
      <c r="BZ704" s="38">
        <f t="shared" si="843"/>
        <v>0</v>
      </c>
      <c r="CA704" s="38">
        <f t="shared" si="844"/>
        <v>0</v>
      </c>
      <c r="CB704" s="38">
        <f t="shared" si="855"/>
        <v>0</v>
      </c>
      <c r="CC704" s="38">
        <f t="shared" si="855"/>
        <v>0</v>
      </c>
      <c r="CD704" s="38">
        <f t="shared" si="845"/>
        <v>0</v>
      </c>
      <c r="CE704" s="27"/>
      <c r="CF704" s="27"/>
      <c r="CG704" s="27"/>
      <c r="CH704" s="27"/>
      <c r="CI704" s="126"/>
      <c r="CJ704" s="116"/>
      <c r="CK704" s="27"/>
      <c r="CL704" s="116"/>
      <c r="CM704" s="27"/>
      <c r="CN704" s="116"/>
      <c r="CO704" s="27"/>
      <c r="CP704" s="27"/>
      <c r="CQ704" s="27">
        <f t="shared" si="852"/>
        <v>0</v>
      </c>
      <c r="CR704" s="27"/>
      <c r="CS704" s="27">
        <f t="shared" si="853"/>
        <v>0</v>
      </c>
      <c r="CT704" s="27"/>
      <c r="CU704" s="27"/>
      <c r="CV704" s="86">
        <f t="shared" si="846"/>
        <v>0</v>
      </c>
      <c r="CW704" s="86">
        <f t="shared" si="854"/>
        <v>0</v>
      </c>
    </row>
    <row r="705" spans="2:101" customFormat="1" outlineLevel="1" x14ac:dyDescent="0.3">
      <c r="B705" s="41">
        <f t="shared" si="847"/>
        <v>224</v>
      </c>
      <c r="C705" s="42"/>
      <c r="D705" s="105"/>
      <c r="E705" s="37"/>
      <c r="F705" s="34"/>
      <c r="G705" s="34"/>
      <c r="H705" s="34"/>
      <c r="I705" s="34"/>
      <c r="J705" s="34"/>
      <c r="K705" s="34"/>
      <c r="L705" s="34"/>
      <c r="M705" s="27"/>
      <c r="N705" s="27"/>
      <c r="O705" s="27"/>
      <c r="P705" s="27"/>
      <c r="Q705" s="27"/>
      <c r="R705" s="27"/>
      <c r="S705" s="28"/>
      <c r="T705" s="28"/>
      <c r="U705" s="28"/>
      <c r="V705" s="28"/>
      <c r="W705" s="28">
        <f t="shared" si="848"/>
        <v>0</v>
      </c>
      <c r="X705" s="29">
        <f t="shared" si="829"/>
        <v>0</v>
      </c>
      <c r="Y705" s="66"/>
      <c r="Z705" s="67"/>
      <c r="AA705" s="67"/>
      <c r="AB705" s="67"/>
      <c r="AC705" s="67"/>
      <c r="AD705" s="67"/>
      <c r="AE705" s="72">
        <f t="shared" si="830"/>
        <v>0</v>
      </c>
      <c r="AF705" s="67"/>
      <c r="AG705" s="66"/>
      <c r="AH705" s="67"/>
      <c r="AI705" s="67"/>
      <c r="AJ705" s="67"/>
      <c r="AK705" s="68"/>
      <c r="AL705" s="66"/>
      <c r="AM705" s="64">
        <f t="shared" si="831"/>
        <v>0</v>
      </c>
      <c r="AN705" s="64">
        <f t="shared" si="832"/>
        <v>0</v>
      </c>
      <c r="AO705" s="64">
        <f t="shared" si="833"/>
        <v>0</v>
      </c>
      <c r="AP705" s="64">
        <f t="shared" si="834"/>
        <v>0</v>
      </c>
      <c r="AQ705" s="64">
        <f t="shared" si="835"/>
        <v>0</v>
      </c>
      <c r="AR705" s="64">
        <f t="shared" si="836"/>
        <v>0</v>
      </c>
      <c r="AS705" s="68"/>
      <c r="AT705" s="78"/>
      <c r="AU705" s="79"/>
      <c r="AV705" s="79"/>
      <c r="AW705" s="80"/>
      <c r="AX705" s="106">
        <f t="shared" si="837"/>
        <v>0</v>
      </c>
      <c r="AY705" s="63"/>
      <c r="BA705" s="36"/>
      <c r="BB705" s="27">
        <f t="shared" si="849"/>
        <v>0</v>
      </c>
      <c r="BC705" s="27">
        <f t="shared" si="850"/>
        <v>0</v>
      </c>
      <c r="BD705" s="27"/>
      <c r="BE705" s="27">
        <f t="shared" si="838"/>
        <v>0</v>
      </c>
      <c r="BF705" s="27"/>
      <c r="BG705" s="27">
        <f t="shared" si="851"/>
        <v>0</v>
      </c>
      <c r="BH705" s="1"/>
      <c r="BI705" s="1"/>
      <c r="BJ705" s="1"/>
      <c r="BK705" s="1"/>
      <c r="BL705" s="1"/>
      <c r="BM705" s="1"/>
      <c r="BN705" s="1"/>
      <c r="BO705" s="1"/>
      <c r="BP705" s="1"/>
      <c r="BQ705" s="1"/>
      <c r="BR705" s="1"/>
      <c r="BS705" s="38"/>
      <c r="BT705" s="107">
        <f t="shared" si="839"/>
        <v>0</v>
      </c>
      <c r="BU705" s="108">
        <f t="shared" si="840"/>
        <v>0</v>
      </c>
      <c r="BV705" s="28">
        <f t="shared" si="841"/>
        <v>0</v>
      </c>
      <c r="BW705" s="28">
        <f t="shared" si="842"/>
        <v>0</v>
      </c>
      <c r="BX705" s="27"/>
      <c r="BY705" s="27"/>
      <c r="BZ705" s="38">
        <f t="shared" si="843"/>
        <v>0</v>
      </c>
      <c r="CA705" s="38">
        <f t="shared" si="844"/>
        <v>0</v>
      </c>
      <c r="CB705" s="38">
        <f t="shared" si="855"/>
        <v>0</v>
      </c>
      <c r="CC705" s="38">
        <f t="shared" si="855"/>
        <v>0</v>
      </c>
      <c r="CD705" s="38">
        <f t="shared" si="845"/>
        <v>0</v>
      </c>
      <c r="CE705" s="27"/>
      <c r="CF705" s="27"/>
      <c r="CG705" s="27"/>
      <c r="CH705" s="27"/>
      <c r="CI705" s="126"/>
      <c r="CJ705" s="116"/>
      <c r="CK705" s="27"/>
      <c r="CL705" s="116"/>
      <c r="CM705" s="27"/>
      <c r="CN705" s="116"/>
      <c r="CO705" s="27"/>
      <c r="CP705" s="27"/>
      <c r="CQ705" s="27">
        <f t="shared" si="852"/>
        <v>0</v>
      </c>
      <c r="CR705" s="27"/>
      <c r="CS705" s="27">
        <f t="shared" si="853"/>
        <v>0</v>
      </c>
      <c r="CT705" s="27"/>
      <c r="CU705" s="27"/>
      <c r="CV705" s="86">
        <f t="shared" si="846"/>
        <v>0</v>
      </c>
      <c r="CW705" s="86">
        <f t="shared" si="854"/>
        <v>0</v>
      </c>
    </row>
    <row r="706" spans="2:101" customFormat="1" outlineLevel="1" x14ac:dyDescent="0.3">
      <c r="B706" s="41">
        <f t="shared" si="847"/>
        <v>225</v>
      </c>
      <c r="C706" s="42"/>
      <c r="D706" s="105"/>
      <c r="E706" s="37"/>
      <c r="F706" s="34"/>
      <c r="G706" s="34"/>
      <c r="H706" s="34"/>
      <c r="I706" s="34"/>
      <c r="J706" s="34"/>
      <c r="K706" s="34"/>
      <c r="L706" s="34"/>
      <c r="M706" s="27"/>
      <c r="N706" s="27"/>
      <c r="O706" s="27"/>
      <c r="P706" s="27"/>
      <c r="Q706" s="27"/>
      <c r="R706" s="27"/>
      <c r="S706" s="28"/>
      <c r="T706" s="28"/>
      <c r="U706" s="28"/>
      <c r="V706" s="28"/>
      <c r="W706" s="28">
        <f t="shared" si="848"/>
        <v>0</v>
      </c>
      <c r="X706" s="29">
        <f t="shared" si="829"/>
        <v>0</v>
      </c>
      <c r="Y706" s="66"/>
      <c r="Z706" s="67"/>
      <c r="AA706" s="67"/>
      <c r="AB706" s="67"/>
      <c r="AC706" s="67"/>
      <c r="AD706" s="67"/>
      <c r="AE706" s="72">
        <f t="shared" si="830"/>
        <v>0</v>
      </c>
      <c r="AF706" s="67"/>
      <c r="AG706" s="66"/>
      <c r="AH706" s="67"/>
      <c r="AI706" s="67"/>
      <c r="AJ706" s="67"/>
      <c r="AK706" s="68"/>
      <c r="AL706" s="66"/>
      <c r="AM706" s="64">
        <f t="shared" si="831"/>
        <v>0</v>
      </c>
      <c r="AN706" s="64">
        <f t="shared" si="832"/>
        <v>0</v>
      </c>
      <c r="AO706" s="64">
        <f t="shared" si="833"/>
        <v>0</v>
      </c>
      <c r="AP706" s="64">
        <f t="shared" si="834"/>
        <v>0</v>
      </c>
      <c r="AQ706" s="64">
        <f t="shared" si="835"/>
        <v>0</v>
      </c>
      <c r="AR706" s="64">
        <f t="shared" si="836"/>
        <v>0</v>
      </c>
      <c r="AS706" s="68"/>
      <c r="AT706" s="78"/>
      <c r="AU706" s="79"/>
      <c r="AV706" s="79"/>
      <c r="AW706" s="80"/>
      <c r="AX706" s="106">
        <f t="shared" si="837"/>
        <v>0</v>
      </c>
      <c r="AY706" s="63"/>
      <c r="BA706" s="36"/>
      <c r="BB706" s="27">
        <f t="shared" si="849"/>
        <v>0</v>
      </c>
      <c r="BC706" s="27">
        <f t="shared" si="850"/>
        <v>0</v>
      </c>
      <c r="BD706" s="27"/>
      <c r="BE706" s="27">
        <f t="shared" si="838"/>
        <v>0</v>
      </c>
      <c r="BF706" s="27"/>
      <c r="BG706" s="27">
        <f t="shared" si="851"/>
        <v>0</v>
      </c>
      <c r="BH706" s="1"/>
      <c r="BI706" s="1"/>
      <c r="BJ706" s="1"/>
      <c r="BK706" s="1"/>
      <c r="BL706" s="1"/>
      <c r="BM706" s="1"/>
      <c r="BN706" s="1"/>
      <c r="BO706" s="1"/>
      <c r="BP706" s="1"/>
      <c r="BQ706" s="1"/>
      <c r="BR706" s="1"/>
      <c r="BS706" s="38"/>
      <c r="BT706" s="107">
        <f t="shared" si="839"/>
        <v>0</v>
      </c>
      <c r="BU706" s="108">
        <f t="shared" si="840"/>
        <v>0</v>
      </c>
      <c r="BV706" s="28">
        <f t="shared" si="841"/>
        <v>0</v>
      </c>
      <c r="BW706" s="28">
        <f t="shared" si="842"/>
        <v>0</v>
      </c>
      <c r="BX706" s="27"/>
      <c r="BY706" s="27"/>
      <c r="BZ706" s="38">
        <f t="shared" si="843"/>
        <v>0</v>
      </c>
      <c r="CA706" s="38">
        <f t="shared" si="844"/>
        <v>0</v>
      </c>
      <c r="CB706" s="38">
        <f t="shared" si="855"/>
        <v>0</v>
      </c>
      <c r="CC706" s="38">
        <f t="shared" si="855"/>
        <v>0</v>
      </c>
      <c r="CD706" s="38">
        <f t="shared" si="845"/>
        <v>0</v>
      </c>
      <c r="CE706" s="27"/>
      <c r="CF706" s="27"/>
      <c r="CG706" s="27"/>
      <c r="CH706" s="27"/>
      <c r="CI706" s="126"/>
      <c r="CJ706" s="116"/>
      <c r="CK706" s="27"/>
      <c r="CL706" s="116"/>
      <c r="CM706" s="27"/>
      <c r="CN706" s="116"/>
      <c r="CO706" s="27"/>
      <c r="CP706" s="27"/>
      <c r="CQ706" s="27">
        <f t="shared" si="852"/>
        <v>0</v>
      </c>
      <c r="CR706" s="27"/>
      <c r="CS706" s="27">
        <f t="shared" si="853"/>
        <v>0</v>
      </c>
      <c r="CT706" s="27"/>
      <c r="CU706" s="27"/>
      <c r="CV706" s="86">
        <f t="shared" si="846"/>
        <v>0</v>
      </c>
      <c r="CW706" s="86">
        <f t="shared" si="854"/>
        <v>0</v>
      </c>
    </row>
    <row r="707" spans="2:101" customFormat="1" outlineLevel="1" x14ac:dyDescent="0.3">
      <c r="B707" s="41">
        <f t="shared" si="847"/>
        <v>226</v>
      </c>
      <c r="C707" s="42"/>
      <c r="D707" s="105"/>
      <c r="E707" s="37"/>
      <c r="F707" s="34"/>
      <c r="G707" s="34"/>
      <c r="H707" s="34"/>
      <c r="I707" s="34"/>
      <c r="J707" s="34"/>
      <c r="K707" s="34"/>
      <c r="L707" s="34"/>
      <c r="M707" s="27"/>
      <c r="N707" s="27"/>
      <c r="O707" s="27"/>
      <c r="P707" s="27"/>
      <c r="Q707" s="27"/>
      <c r="R707" s="27"/>
      <c r="S707" s="28"/>
      <c r="T707" s="28"/>
      <c r="U707" s="28"/>
      <c r="V707" s="28"/>
      <c r="W707" s="28">
        <f t="shared" si="848"/>
        <v>0</v>
      </c>
      <c r="X707" s="29">
        <f t="shared" si="829"/>
        <v>0</v>
      </c>
      <c r="Y707" s="66"/>
      <c r="Z707" s="67"/>
      <c r="AA707" s="67"/>
      <c r="AB707" s="67"/>
      <c r="AC707" s="67"/>
      <c r="AD707" s="67"/>
      <c r="AE707" s="72">
        <f t="shared" si="830"/>
        <v>0</v>
      </c>
      <c r="AF707" s="67"/>
      <c r="AG707" s="66"/>
      <c r="AH707" s="67"/>
      <c r="AI707" s="67"/>
      <c r="AJ707" s="67"/>
      <c r="AK707" s="68"/>
      <c r="AL707" s="66"/>
      <c r="AM707" s="64">
        <f t="shared" si="831"/>
        <v>0</v>
      </c>
      <c r="AN707" s="64">
        <f t="shared" si="832"/>
        <v>0</v>
      </c>
      <c r="AO707" s="64">
        <f t="shared" si="833"/>
        <v>0</v>
      </c>
      <c r="AP707" s="64">
        <f t="shared" si="834"/>
        <v>0</v>
      </c>
      <c r="AQ707" s="64">
        <f t="shared" si="835"/>
        <v>0</v>
      </c>
      <c r="AR707" s="64">
        <f t="shared" si="836"/>
        <v>0</v>
      </c>
      <c r="AS707" s="68"/>
      <c r="AT707" s="78"/>
      <c r="AU707" s="79"/>
      <c r="AV707" s="79"/>
      <c r="AW707" s="80"/>
      <c r="AX707" s="106">
        <f t="shared" si="837"/>
        <v>0</v>
      </c>
      <c r="AY707" s="63"/>
      <c r="BA707" s="36"/>
      <c r="BB707" s="27">
        <f t="shared" si="849"/>
        <v>0</v>
      </c>
      <c r="BC707" s="27">
        <f t="shared" si="850"/>
        <v>0</v>
      </c>
      <c r="BD707" s="27"/>
      <c r="BE707" s="27">
        <f t="shared" si="838"/>
        <v>0</v>
      </c>
      <c r="BF707" s="27"/>
      <c r="BG707" s="27">
        <f t="shared" si="851"/>
        <v>0</v>
      </c>
      <c r="BH707" s="1"/>
      <c r="BI707" s="1"/>
      <c r="BJ707" s="1"/>
      <c r="BK707" s="1"/>
      <c r="BL707" s="1"/>
      <c r="BM707" s="1"/>
      <c r="BN707" s="1"/>
      <c r="BO707" s="1"/>
      <c r="BP707" s="1"/>
      <c r="BQ707" s="1"/>
      <c r="BR707" s="1"/>
      <c r="BS707" s="38"/>
      <c r="BT707" s="107">
        <f t="shared" si="839"/>
        <v>0</v>
      </c>
      <c r="BU707" s="108">
        <f t="shared" si="840"/>
        <v>0</v>
      </c>
      <c r="BV707" s="28">
        <f t="shared" si="841"/>
        <v>0</v>
      </c>
      <c r="BW707" s="28">
        <f t="shared" si="842"/>
        <v>0</v>
      </c>
      <c r="BX707" s="27"/>
      <c r="BY707" s="27"/>
      <c r="BZ707" s="38">
        <f t="shared" si="843"/>
        <v>0</v>
      </c>
      <c r="CA707" s="38">
        <f t="shared" si="844"/>
        <v>0</v>
      </c>
      <c r="CB707" s="38">
        <f t="shared" si="855"/>
        <v>0</v>
      </c>
      <c r="CC707" s="38">
        <f t="shared" si="855"/>
        <v>0</v>
      </c>
      <c r="CD707" s="38">
        <f t="shared" si="845"/>
        <v>0</v>
      </c>
      <c r="CE707" s="27"/>
      <c r="CF707" s="27"/>
      <c r="CG707" s="27"/>
      <c r="CH707" s="27"/>
      <c r="CI707" s="126"/>
      <c r="CJ707" s="116"/>
      <c r="CK707" s="27"/>
      <c r="CL707" s="116"/>
      <c r="CM707" s="27"/>
      <c r="CN707" s="116"/>
      <c r="CO707" s="27"/>
      <c r="CP707" s="27"/>
      <c r="CQ707" s="27">
        <f t="shared" si="852"/>
        <v>0</v>
      </c>
      <c r="CR707" s="27"/>
      <c r="CS707" s="27">
        <f t="shared" si="853"/>
        <v>0</v>
      </c>
      <c r="CT707" s="27"/>
      <c r="CU707" s="27"/>
      <c r="CV707" s="86">
        <f t="shared" si="846"/>
        <v>0</v>
      </c>
      <c r="CW707" s="86">
        <f t="shared" si="854"/>
        <v>0</v>
      </c>
    </row>
    <row r="708" spans="2:101" customFormat="1" outlineLevel="1" x14ac:dyDescent="0.3">
      <c r="B708" s="41">
        <f t="shared" si="847"/>
        <v>227</v>
      </c>
      <c r="C708" s="42"/>
      <c r="D708" s="105"/>
      <c r="E708" s="37"/>
      <c r="F708" s="34"/>
      <c r="G708" s="34"/>
      <c r="H708" s="34"/>
      <c r="I708" s="34"/>
      <c r="J708" s="34"/>
      <c r="K708" s="34"/>
      <c r="L708" s="34"/>
      <c r="M708" s="27"/>
      <c r="N708" s="27"/>
      <c r="O708" s="27"/>
      <c r="P708" s="27"/>
      <c r="Q708" s="27"/>
      <c r="R708" s="27"/>
      <c r="S708" s="28"/>
      <c r="T708" s="28"/>
      <c r="U708" s="28"/>
      <c r="V708" s="28"/>
      <c r="W708" s="28">
        <f t="shared" si="848"/>
        <v>0</v>
      </c>
      <c r="X708" s="29">
        <f t="shared" si="829"/>
        <v>0</v>
      </c>
      <c r="Y708" s="66"/>
      <c r="Z708" s="67"/>
      <c r="AA708" s="67"/>
      <c r="AB708" s="67"/>
      <c r="AC708" s="67"/>
      <c r="AD708" s="67"/>
      <c r="AE708" s="72">
        <f t="shared" si="830"/>
        <v>0</v>
      </c>
      <c r="AF708" s="67"/>
      <c r="AG708" s="66"/>
      <c r="AH708" s="67"/>
      <c r="AI708" s="67"/>
      <c r="AJ708" s="67"/>
      <c r="AK708" s="68"/>
      <c r="AL708" s="66"/>
      <c r="AM708" s="64">
        <f t="shared" si="831"/>
        <v>0</v>
      </c>
      <c r="AN708" s="64">
        <f t="shared" si="832"/>
        <v>0</v>
      </c>
      <c r="AO708" s="64">
        <f t="shared" si="833"/>
        <v>0</v>
      </c>
      <c r="AP708" s="64">
        <f t="shared" si="834"/>
        <v>0</v>
      </c>
      <c r="AQ708" s="64">
        <f t="shared" si="835"/>
        <v>0</v>
      </c>
      <c r="AR708" s="64">
        <f t="shared" si="836"/>
        <v>0</v>
      </c>
      <c r="AS708" s="68"/>
      <c r="AT708" s="78"/>
      <c r="AU708" s="79"/>
      <c r="AV708" s="79"/>
      <c r="AW708" s="80"/>
      <c r="AX708" s="106">
        <f t="shared" si="837"/>
        <v>0</v>
      </c>
      <c r="AY708" s="63"/>
      <c r="BA708" s="36"/>
      <c r="BB708" s="27">
        <f t="shared" si="849"/>
        <v>0</v>
      </c>
      <c r="BC708" s="27">
        <f t="shared" si="850"/>
        <v>0</v>
      </c>
      <c r="BD708" s="27"/>
      <c r="BE708" s="27">
        <f t="shared" si="838"/>
        <v>0</v>
      </c>
      <c r="BF708" s="27"/>
      <c r="BG708" s="27">
        <f t="shared" si="851"/>
        <v>0</v>
      </c>
      <c r="BH708" s="1"/>
      <c r="BI708" s="1"/>
      <c r="BJ708" s="1"/>
      <c r="BK708" s="1"/>
      <c r="BL708" s="1"/>
      <c r="BM708" s="1"/>
      <c r="BN708" s="1"/>
      <c r="BO708" s="1"/>
      <c r="BP708" s="1"/>
      <c r="BQ708" s="1"/>
      <c r="BR708" s="1"/>
      <c r="BS708" s="38"/>
      <c r="BT708" s="107">
        <f t="shared" si="839"/>
        <v>0</v>
      </c>
      <c r="BU708" s="108">
        <f t="shared" si="840"/>
        <v>0</v>
      </c>
      <c r="BV708" s="28">
        <f t="shared" si="841"/>
        <v>0</v>
      </c>
      <c r="BW708" s="28">
        <f t="shared" si="842"/>
        <v>0</v>
      </c>
      <c r="BX708" s="27"/>
      <c r="BY708" s="27"/>
      <c r="BZ708" s="38">
        <f t="shared" si="843"/>
        <v>0</v>
      </c>
      <c r="CA708" s="38">
        <f t="shared" si="844"/>
        <v>0</v>
      </c>
      <c r="CB708" s="38">
        <f t="shared" si="855"/>
        <v>0</v>
      </c>
      <c r="CC708" s="38">
        <f t="shared" si="855"/>
        <v>0</v>
      </c>
      <c r="CD708" s="38">
        <f t="shared" si="845"/>
        <v>0</v>
      </c>
      <c r="CE708" s="27"/>
      <c r="CF708" s="27"/>
      <c r="CG708" s="27"/>
      <c r="CH708" s="27"/>
      <c r="CI708" s="126"/>
      <c r="CJ708" s="116"/>
      <c r="CK708" s="27"/>
      <c r="CL708" s="116"/>
      <c r="CM708" s="27"/>
      <c r="CN708" s="116"/>
      <c r="CO708" s="27"/>
      <c r="CP708" s="27"/>
      <c r="CQ708" s="27">
        <f t="shared" si="852"/>
        <v>0</v>
      </c>
      <c r="CR708" s="27"/>
      <c r="CS708" s="27">
        <f t="shared" si="853"/>
        <v>0</v>
      </c>
      <c r="CT708" s="27"/>
      <c r="CU708" s="27"/>
      <c r="CV708" s="86">
        <f t="shared" si="846"/>
        <v>0</v>
      </c>
      <c r="CW708" s="86">
        <f t="shared" si="854"/>
        <v>0</v>
      </c>
    </row>
    <row r="709" spans="2:101" customFormat="1" outlineLevel="1" x14ac:dyDescent="0.3">
      <c r="B709" s="41">
        <f t="shared" si="847"/>
        <v>228</v>
      </c>
      <c r="C709" s="42"/>
      <c r="D709" s="105"/>
      <c r="E709" s="37"/>
      <c r="F709" s="34"/>
      <c r="G709" s="34"/>
      <c r="H709" s="34"/>
      <c r="I709" s="34"/>
      <c r="J709" s="34"/>
      <c r="K709" s="34"/>
      <c r="L709" s="34"/>
      <c r="M709" s="27"/>
      <c r="N709" s="27"/>
      <c r="O709" s="27"/>
      <c r="P709" s="27"/>
      <c r="Q709" s="27"/>
      <c r="R709" s="27"/>
      <c r="S709" s="28"/>
      <c r="T709" s="28"/>
      <c r="U709" s="28"/>
      <c r="V709" s="28"/>
      <c r="W709" s="28">
        <f t="shared" si="848"/>
        <v>0</v>
      </c>
      <c r="X709" s="29">
        <f t="shared" si="829"/>
        <v>0</v>
      </c>
      <c r="Y709" s="66"/>
      <c r="Z709" s="67"/>
      <c r="AA709" s="67"/>
      <c r="AB709" s="67"/>
      <c r="AC709" s="67"/>
      <c r="AD709" s="67"/>
      <c r="AE709" s="72">
        <f t="shared" si="830"/>
        <v>0</v>
      </c>
      <c r="AF709" s="67"/>
      <c r="AG709" s="66"/>
      <c r="AH709" s="67"/>
      <c r="AI709" s="67"/>
      <c r="AJ709" s="67"/>
      <c r="AK709" s="68"/>
      <c r="AL709" s="66"/>
      <c r="AM709" s="64">
        <f t="shared" si="831"/>
        <v>0</v>
      </c>
      <c r="AN709" s="64">
        <f t="shared" si="832"/>
        <v>0</v>
      </c>
      <c r="AO709" s="64">
        <f t="shared" si="833"/>
        <v>0</v>
      </c>
      <c r="AP709" s="64">
        <f t="shared" si="834"/>
        <v>0</v>
      </c>
      <c r="AQ709" s="64">
        <f t="shared" si="835"/>
        <v>0</v>
      </c>
      <c r="AR709" s="64">
        <f t="shared" si="836"/>
        <v>0</v>
      </c>
      <c r="AS709" s="68"/>
      <c r="AT709" s="78"/>
      <c r="AU709" s="79"/>
      <c r="AV709" s="79"/>
      <c r="AW709" s="80"/>
      <c r="AX709" s="106">
        <f t="shared" si="837"/>
        <v>0</v>
      </c>
      <c r="AY709" s="63"/>
      <c r="BA709" s="36"/>
      <c r="BB709" s="27">
        <f t="shared" si="849"/>
        <v>0</v>
      </c>
      <c r="BC709" s="27">
        <f t="shared" si="850"/>
        <v>0</v>
      </c>
      <c r="BD709" s="27"/>
      <c r="BE709" s="27">
        <f t="shared" si="838"/>
        <v>0</v>
      </c>
      <c r="BF709" s="27"/>
      <c r="BG709" s="27">
        <f t="shared" si="851"/>
        <v>0</v>
      </c>
      <c r="BH709" s="1"/>
      <c r="BI709" s="1"/>
      <c r="BJ709" s="1"/>
      <c r="BK709" s="1"/>
      <c r="BL709" s="1"/>
      <c r="BM709" s="1"/>
      <c r="BN709" s="1"/>
      <c r="BO709" s="1"/>
      <c r="BP709" s="1"/>
      <c r="BQ709" s="1"/>
      <c r="BR709" s="1"/>
      <c r="BS709" s="38"/>
      <c r="BT709" s="107">
        <f t="shared" si="839"/>
        <v>0</v>
      </c>
      <c r="BU709" s="108">
        <f t="shared" si="840"/>
        <v>0</v>
      </c>
      <c r="BV709" s="28">
        <f t="shared" si="841"/>
        <v>0</v>
      </c>
      <c r="BW709" s="28">
        <f t="shared" si="842"/>
        <v>0</v>
      </c>
      <c r="BX709" s="27"/>
      <c r="BY709" s="27"/>
      <c r="BZ709" s="38">
        <f t="shared" si="843"/>
        <v>0</v>
      </c>
      <c r="CA709" s="38">
        <f t="shared" si="844"/>
        <v>0</v>
      </c>
      <c r="CB709" s="38">
        <f t="shared" si="855"/>
        <v>0</v>
      </c>
      <c r="CC709" s="38">
        <f t="shared" si="855"/>
        <v>0</v>
      </c>
      <c r="CD709" s="38">
        <f t="shared" si="845"/>
        <v>0</v>
      </c>
      <c r="CE709" s="27"/>
      <c r="CF709" s="27"/>
      <c r="CG709" s="27"/>
      <c r="CH709" s="27"/>
      <c r="CI709" s="126"/>
      <c r="CJ709" s="116"/>
      <c r="CK709" s="27"/>
      <c r="CL709" s="116"/>
      <c r="CM709" s="27"/>
      <c r="CN709" s="116"/>
      <c r="CO709" s="27"/>
      <c r="CP709" s="27"/>
      <c r="CQ709" s="27">
        <f t="shared" si="852"/>
        <v>0</v>
      </c>
      <c r="CR709" s="27"/>
      <c r="CS709" s="27">
        <f t="shared" si="853"/>
        <v>0</v>
      </c>
      <c r="CT709" s="27"/>
      <c r="CU709" s="27"/>
      <c r="CV709" s="86">
        <f t="shared" si="846"/>
        <v>0</v>
      </c>
      <c r="CW709" s="86">
        <f t="shared" si="854"/>
        <v>0</v>
      </c>
    </row>
    <row r="710" spans="2:101" customFormat="1" outlineLevel="1" x14ac:dyDescent="0.3">
      <c r="B710" s="41">
        <f t="shared" si="847"/>
        <v>229</v>
      </c>
      <c r="C710" s="42"/>
      <c r="D710" s="105"/>
      <c r="E710" s="37"/>
      <c r="F710" s="34"/>
      <c r="G710" s="34"/>
      <c r="H710" s="34"/>
      <c r="I710" s="34"/>
      <c r="J710" s="34"/>
      <c r="K710" s="34"/>
      <c r="L710" s="34"/>
      <c r="M710" s="27"/>
      <c r="N710" s="27"/>
      <c r="O710" s="27"/>
      <c r="P710" s="27"/>
      <c r="Q710" s="27"/>
      <c r="R710" s="27"/>
      <c r="S710" s="28"/>
      <c r="T710" s="28"/>
      <c r="U710" s="28"/>
      <c r="V710" s="28"/>
      <c r="W710" s="28">
        <f t="shared" si="848"/>
        <v>0</v>
      </c>
      <c r="X710" s="29">
        <f t="shared" si="829"/>
        <v>0</v>
      </c>
      <c r="Y710" s="66"/>
      <c r="Z710" s="67"/>
      <c r="AA710" s="67"/>
      <c r="AB710" s="67"/>
      <c r="AC710" s="67"/>
      <c r="AD710" s="67"/>
      <c r="AE710" s="72">
        <f t="shared" si="830"/>
        <v>0</v>
      </c>
      <c r="AF710" s="67"/>
      <c r="AG710" s="66"/>
      <c r="AH710" s="67"/>
      <c r="AI710" s="67"/>
      <c r="AJ710" s="67"/>
      <c r="AK710" s="68"/>
      <c r="AL710" s="66"/>
      <c r="AM710" s="64">
        <f t="shared" si="831"/>
        <v>0</v>
      </c>
      <c r="AN710" s="64">
        <f t="shared" si="832"/>
        <v>0</v>
      </c>
      <c r="AO710" s="64">
        <f t="shared" si="833"/>
        <v>0</v>
      </c>
      <c r="AP710" s="64">
        <f t="shared" si="834"/>
        <v>0</v>
      </c>
      <c r="AQ710" s="64">
        <f t="shared" si="835"/>
        <v>0</v>
      </c>
      <c r="AR710" s="64">
        <f t="shared" si="836"/>
        <v>0</v>
      </c>
      <c r="AS710" s="68"/>
      <c r="AT710" s="78"/>
      <c r="AU710" s="79"/>
      <c r="AV710" s="79"/>
      <c r="AW710" s="80"/>
      <c r="AX710" s="106">
        <f t="shared" si="837"/>
        <v>0</v>
      </c>
      <c r="AY710" s="63"/>
      <c r="BA710" s="36"/>
      <c r="BB710" s="27">
        <f t="shared" si="849"/>
        <v>0</v>
      </c>
      <c r="BC710" s="27">
        <f t="shared" si="850"/>
        <v>0</v>
      </c>
      <c r="BD710" s="27"/>
      <c r="BE710" s="27">
        <f t="shared" si="838"/>
        <v>0</v>
      </c>
      <c r="BF710" s="27"/>
      <c r="BG710" s="27">
        <f t="shared" si="851"/>
        <v>0</v>
      </c>
      <c r="BH710" s="1"/>
      <c r="BI710" s="1"/>
      <c r="BJ710" s="1"/>
      <c r="BK710" s="1"/>
      <c r="BL710" s="1"/>
      <c r="BM710" s="1"/>
      <c r="BN710" s="1"/>
      <c r="BO710" s="1"/>
      <c r="BP710" s="1"/>
      <c r="BQ710" s="1"/>
      <c r="BR710" s="1"/>
      <c r="BS710" s="38"/>
      <c r="BT710" s="107">
        <f t="shared" si="839"/>
        <v>0</v>
      </c>
      <c r="BU710" s="108">
        <f t="shared" si="840"/>
        <v>0</v>
      </c>
      <c r="BV710" s="28">
        <f t="shared" si="841"/>
        <v>0</v>
      </c>
      <c r="BW710" s="28">
        <f t="shared" si="842"/>
        <v>0</v>
      </c>
      <c r="BX710" s="27"/>
      <c r="BY710" s="27"/>
      <c r="BZ710" s="38">
        <f t="shared" si="843"/>
        <v>0</v>
      </c>
      <c r="CA710" s="38">
        <f t="shared" si="844"/>
        <v>0</v>
      </c>
      <c r="CB710" s="38">
        <f t="shared" si="855"/>
        <v>0</v>
      </c>
      <c r="CC710" s="38">
        <f t="shared" si="855"/>
        <v>0</v>
      </c>
      <c r="CD710" s="38">
        <f t="shared" si="845"/>
        <v>0</v>
      </c>
      <c r="CE710" s="27"/>
      <c r="CF710" s="27"/>
      <c r="CG710" s="27"/>
      <c r="CH710" s="27"/>
      <c r="CI710" s="126"/>
      <c r="CJ710" s="116"/>
      <c r="CK710" s="27"/>
      <c r="CL710" s="116"/>
      <c r="CM710" s="27"/>
      <c r="CN710" s="116"/>
      <c r="CO710" s="27"/>
      <c r="CP710" s="27"/>
      <c r="CQ710" s="27">
        <f t="shared" si="852"/>
        <v>0</v>
      </c>
      <c r="CR710" s="27"/>
      <c r="CS710" s="27">
        <f t="shared" si="853"/>
        <v>0</v>
      </c>
      <c r="CT710" s="27"/>
      <c r="CU710" s="27"/>
      <c r="CV710" s="86">
        <f t="shared" si="846"/>
        <v>0</v>
      </c>
      <c r="CW710" s="86">
        <f t="shared" si="854"/>
        <v>0</v>
      </c>
    </row>
    <row r="711" spans="2:101" customFormat="1" outlineLevel="1" x14ac:dyDescent="0.3">
      <c r="B711" s="41">
        <f t="shared" si="847"/>
        <v>230</v>
      </c>
      <c r="C711" s="42"/>
      <c r="D711" s="105"/>
      <c r="E711" s="37"/>
      <c r="F711" s="34"/>
      <c r="G711" s="34"/>
      <c r="H711" s="34"/>
      <c r="I711" s="34"/>
      <c r="J711" s="34"/>
      <c r="K711" s="34"/>
      <c r="L711" s="34"/>
      <c r="M711" s="27"/>
      <c r="N711" s="27"/>
      <c r="O711" s="27"/>
      <c r="P711" s="27"/>
      <c r="Q711" s="27"/>
      <c r="R711" s="27"/>
      <c r="S711" s="28"/>
      <c r="T711" s="28"/>
      <c r="U711" s="28"/>
      <c r="V711" s="28"/>
      <c r="W711" s="28">
        <f t="shared" si="848"/>
        <v>0</v>
      </c>
      <c r="X711" s="29">
        <f t="shared" si="829"/>
        <v>0</v>
      </c>
      <c r="Y711" s="66"/>
      <c r="Z711" s="67"/>
      <c r="AA711" s="67"/>
      <c r="AB711" s="67"/>
      <c r="AC711" s="67"/>
      <c r="AD711" s="67"/>
      <c r="AE711" s="72">
        <f t="shared" si="830"/>
        <v>0</v>
      </c>
      <c r="AF711" s="67"/>
      <c r="AG711" s="66"/>
      <c r="AH711" s="67"/>
      <c r="AI711" s="67"/>
      <c r="AJ711" s="67"/>
      <c r="AK711" s="68"/>
      <c r="AL711" s="66"/>
      <c r="AM711" s="64">
        <f t="shared" si="831"/>
        <v>0</v>
      </c>
      <c r="AN711" s="64">
        <f t="shared" si="832"/>
        <v>0</v>
      </c>
      <c r="AO711" s="64">
        <f t="shared" si="833"/>
        <v>0</v>
      </c>
      <c r="AP711" s="64">
        <f t="shared" si="834"/>
        <v>0</v>
      </c>
      <c r="AQ711" s="64">
        <f t="shared" si="835"/>
        <v>0</v>
      </c>
      <c r="AR711" s="64">
        <f t="shared" si="836"/>
        <v>0</v>
      </c>
      <c r="AS711" s="68"/>
      <c r="AT711" s="78"/>
      <c r="AU711" s="79"/>
      <c r="AV711" s="79"/>
      <c r="AW711" s="80"/>
      <c r="AX711" s="106">
        <f t="shared" si="837"/>
        <v>0</v>
      </c>
      <c r="AY711" s="63"/>
      <c r="BA711" s="36"/>
      <c r="BB711" s="27">
        <f t="shared" si="849"/>
        <v>0</v>
      </c>
      <c r="BC711" s="27">
        <f t="shared" si="850"/>
        <v>0</v>
      </c>
      <c r="BD711" s="27"/>
      <c r="BE711" s="27">
        <f t="shared" si="838"/>
        <v>0</v>
      </c>
      <c r="BF711" s="27"/>
      <c r="BG711" s="27">
        <f t="shared" si="851"/>
        <v>0</v>
      </c>
      <c r="BH711" s="1"/>
      <c r="BI711" s="1"/>
      <c r="BJ711" s="1"/>
      <c r="BK711" s="1"/>
      <c r="BL711" s="1"/>
      <c r="BM711" s="1"/>
      <c r="BN711" s="1"/>
      <c r="BO711" s="1"/>
      <c r="BP711" s="1"/>
      <c r="BQ711" s="1"/>
      <c r="BR711" s="1"/>
      <c r="BS711" s="38"/>
      <c r="BT711" s="107">
        <f t="shared" si="839"/>
        <v>0</v>
      </c>
      <c r="BU711" s="108">
        <f t="shared" si="840"/>
        <v>0</v>
      </c>
      <c r="BV711" s="28">
        <f t="shared" si="841"/>
        <v>0</v>
      </c>
      <c r="BW711" s="28">
        <f t="shared" si="842"/>
        <v>0</v>
      </c>
      <c r="BX711" s="27"/>
      <c r="BY711" s="27"/>
      <c r="BZ711" s="38">
        <f t="shared" si="843"/>
        <v>0</v>
      </c>
      <c r="CA711" s="38">
        <f t="shared" si="844"/>
        <v>0</v>
      </c>
      <c r="CB711" s="38">
        <f t="shared" si="855"/>
        <v>0</v>
      </c>
      <c r="CC711" s="38">
        <f t="shared" si="855"/>
        <v>0</v>
      </c>
      <c r="CD711" s="38">
        <f t="shared" si="845"/>
        <v>0</v>
      </c>
      <c r="CE711" s="27"/>
      <c r="CF711" s="27"/>
      <c r="CG711" s="27"/>
      <c r="CH711" s="27"/>
      <c r="CI711" s="126"/>
      <c r="CJ711" s="116"/>
      <c r="CK711" s="27"/>
      <c r="CL711" s="116"/>
      <c r="CM711" s="27"/>
      <c r="CN711" s="116"/>
      <c r="CO711" s="27"/>
      <c r="CP711" s="27"/>
      <c r="CQ711" s="27">
        <f t="shared" si="852"/>
        <v>0</v>
      </c>
      <c r="CR711" s="27"/>
      <c r="CS711" s="27">
        <f t="shared" si="853"/>
        <v>0</v>
      </c>
      <c r="CT711" s="27"/>
      <c r="CU711" s="27"/>
      <c r="CV711" s="86">
        <f t="shared" si="846"/>
        <v>0</v>
      </c>
      <c r="CW711" s="86">
        <f t="shared" si="854"/>
        <v>0</v>
      </c>
    </row>
    <row r="712" spans="2:101" customFormat="1" outlineLevel="1" x14ac:dyDescent="0.3">
      <c r="B712" s="41">
        <f t="shared" si="847"/>
        <v>231</v>
      </c>
      <c r="C712" s="42"/>
      <c r="D712" s="105"/>
      <c r="E712" s="37"/>
      <c r="F712" s="34"/>
      <c r="G712" s="34"/>
      <c r="H712" s="34"/>
      <c r="I712" s="34"/>
      <c r="J712" s="34"/>
      <c r="K712" s="34"/>
      <c r="L712" s="34"/>
      <c r="M712" s="27"/>
      <c r="N712" s="27"/>
      <c r="O712" s="27"/>
      <c r="P712" s="27"/>
      <c r="Q712" s="27"/>
      <c r="R712" s="27"/>
      <c r="S712" s="28"/>
      <c r="T712" s="28"/>
      <c r="U712" s="28"/>
      <c r="V712" s="28"/>
      <c r="W712" s="28">
        <f t="shared" si="848"/>
        <v>0</v>
      </c>
      <c r="X712" s="29">
        <f t="shared" si="829"/>
        <v>0</v>
      </c>
      <c r="Y712" s="66"/>
      <c r="Z712" s="67"/>
      <c r="AA712" s="67"/>
      <c r="AB712" s="67"/>
      <c r="AC712" s="67"/>
      <c r="AD712" s="67"/>
      <c r="AE712" s="72">
        <f t="shared" si="830"/>
        <v>0</v>
      </c>
      <c r="AF712" s="67"/>
      <c r="AG712" s="66"/>
      <c r="AH712" s="67"/>
      <c r="AI712" s="67"/>
      <c r="AJ712" s="67"/>
      <c r="AK712" s="68"/>
      <c r="AL712" s="66"/>
      <c r="AM712" s="64">
        <f t="shared" si="831"/>
        <v>0</v>
      </c>
      <c r="AN712" s="64">
        <f t="shared" si="832"/>
        <v>0</v>
      </c>
      <c r="AO712" s="64">
        <f t="shared" si="833"/>
        <v>0</v>
      </c>
      <c r="AP712" s="64">
        <f t="shared" si="834"/>
        <v>0</v>
      </c>
      <c r="AQ712" s="64">
        <f t="shared" si="835"/>
        <v>0</v>
      </c>
      <c r="AR712" s="64">
        <f t="shared" si="836"/>
        <v>0</v>
      </c>
      <c r="AS712" s="68"/>
      <c r="AT712" s="78"/>
      <c r="AU712" s="79"/>
      <c r="AV712" s="79"/>
      <c r="AW712" s="80"/>
      <c r="AX712" s="106">
        <f t="shared" si="837"/>
        <v>0</v>
      </c>
      <c r="AY712" s="63"/>
      <c r="BA712" s="36"/>
      <c r="BB712" s="27">
        <f t="shared" si="849"/>
        <v>0</v>
      </c>
      <c r="BC712" s="27">
        <f t="shared" si="850"/>
        <v>0</v>
      </c>
      <c r="BD712" s="27"/>
      <c r="BE712" s="27">
        <f t="shared" si="838"/>
        <v>0</v>
      </c>
      <c r="BF712" s="27"/>
      <c r="BG712" s="27">
        <f t="shared" si="851"/>
        <v>0</v>
      </c>
      <c r="BH712" s="1"/>
      <c r="BI712" s="1"/>
      <c r="BJ712" s="1"/>
      <c r="BK712" s="1"/>
      <c r="BL712" s="1"/>
      <c r="BM712" s="1"/>
      <c r="BN712" s="1"/>
      <c r="BO712" s="1"/>
      <c r="BP712" s="1"/>
      <c r="BQ712" s="1"/>
      <c r="BR712" s="1"/>
      <c r="BS712" s="38"/>
      <c r="BT712" s="107">
        <f t="shared" si="839"/>
        <v>0</v>
      </c>
      <c r="BU712" s="108">
        <f t="shared" si="840"/>
        <v>0</v>
      </c>
      <c r="BV712" s="28">
        <f t="shared" si="841"/>
        <v>0</v>
      </c>
      <c r="BW712" s="28">
        <f t="shared" si="842"/>
        <v>0</v>
      </c>
      <c r="BX712" s="27"/>
      <c r="BY712" s="27"/>
      <c r="BZ712" s="38">
        <f t="shared" si="843"/>
        <v>0</v>
      </c>
      <c r="CA712" s="38">
        <f t="shared" si="844"/>
        <v>0</v>
      </c>
      <c r="CB712" s="38">
        <f t="shared" si="855"/>
        <v>0</v>
      </c>
      <c r="CC712" s="38">
        <f t="shared" si="855"/>
        <v>0</v>
      </c>
      <c r="CD712" s="38">
        <f t="shared" si="845"/>
        <v>0</v>
      </c>
      <c r="CE712" s="27"/>
      <c r="CF712" s="27"/>
      <c r="CG712" s="27"/>
      <c r="CH712" s="27"/>
      <c r="CI712" s="126"/>
      <c r="CJ712" s="116"/>
      <c r="CK712" s="27"/>
      <c r="CL712" s="116"/>
      <c r="CM712" s="27"/>
      <c r="CN712" s="116"/>
      <c r="CO712" s="27"/>
      <c r="CP712" s="27"/>
      <c r="CQ712" s="27">
        <f t="shared" si="852"/>
        <v>0</v>
      </c>
      <c r="CR712" s="27"/>
      <c r="CS712" s="27">
        <f t="shared" si="853"/>
        <v>0</v>
      </c>
      <c r="CT712" s="27"/>
      <c r="CU712" s="27"/>
      <c r="CV712" s="86">
        <f t="shared" si="846"/>
        <v>0</v>
      </c>
      <c r="CW712" s="86">
        <f t="shared" si="854"/>
        <v>0</v>
      </c>
    </row>
    <row r="713" spans="2:101" customFormat="1" outlineLevel="1" x14ac:dyDescent="0.3">
      <c r="B713" s="41">
        <f t="shared" si="847"/>
        <v>232</v>
      </c>
      <c r="C713" s="42"/>
      <c r="D713" s="105"/>
      <c r="E713" s="37"/>
      <c r="F713" s="34"/>
      <c r="G713" s="34"/>
      <c r="H713" s="34"/>
      <c r="I713" s="34"/>
      <c r="J713" s="34"/>
      <c r="K713" s="34"/>
      <c r="L713" s="34"/>
      <c r="M713" s="27"/>
      <c r="N713" s="27"/>
      <c r="O713" s="27"/>
      <c r="P713" s="27"/>
      <c r="Q713" s="27"/>
      <c r="R713" s="27"/>
      <c r="S713" s="28"/>
      <c r="T713" s="28"/>
      <c r="U713" s="28"/>
      <c r="V713" s="28"/>
      <c r="W713" s="28">
        <f t="shared" si="848"/>
        <v>0</v>
      </c>
      <c r="X713" s="29">
        <f t="shared" si="829"/>
        <v>0</v>
      </c>
      <c r="Y713" s="66"/>
      <c r="Z713" s="67"/>
      <c r="AA713" s="67"/>
      <c r="AB713" s="67"/>
      <c r="AC713" s="67"/>
      <c r="AD713" s="67"/>
      <c r="AE713" s="72">
        <f t="shared" si="830"/>
        <v>0</v>
      </c>
      <c r="AF713" s="67"/>
      <c r="AG713" s="66"/>
      <c r="AH713" s="67"/>
      <c r="AI713" s="67"/>
      <c r="AJ713" s="67"/>
      <c r="AK713" s="68"/>
      <c r="AL713" s="66"/>
      <c r="AM713" s="64">
        <f t="shared" si="831"/>
        <v>0</v>
      </c>
      <c r="AN713" s="64">
        <f t="shared" si="832"/>
        <v>0</v>
      </c>
      <c r="AO713" s="64">
        <f t="shared" si="833"/>
        <v>0</v>
      </c>
      <c r="AP713" s="64">
        <f t="shared" si="834"/>
        <v>0</v>
      </c>
      <c r="AQ713" s="64">
        <f t="shared" si="835"/>
        <v>0</v>
      </c>
      <c r="AR713" s="64">
        <f t="shared" si="836"/>
        <v>0</v>
      </c>
      <c r="AS713" s="68"/>
      <c r="AT713" s="78"/>
      <c r="AU713" s="79"/>
      <c r="AV713" s="79"/>
      <c r="AW713" s="80"/>
      <c r="AX713" s="106">
        <f t="shared" si="837"/>
        <v>0</v>
      </c>
      <c r="AY713" s="63"/>
      <c r="BA713" s="36"/>
      <c r="BB713" s="27">
        <f t="shared" si="849"/>
        <v>0</v>
      </c>
      <c r="BC713" s="27">
        <f t="shared" si="850"/>
        <v>0</v>
      </c>
      <c r="BD713" s="27"/>
      <c r="BE713" s="27">
        <f t="shared" si="838"/>
        <v>0</v>
      </c>
      <c r="BF713" s="27"/>
      <c r="BG713" s="27">
        <f t="shared" si="851"/>
        <v>0</v>
      </c>
      <c r="BH713" s="1"/>
      <c r="BI713" s="1"/>
      <c r="BJ713" s="1"/>
      <c r="BK713" s="1"/>
      <c r="BL713" s="1"/>
      <c r="BM713" s="1"/>
      <c r="BN713" s="1"/>
      <c r="BO713" s="1"/>
      <c r="BP713" s="1"/>
      <c r="BQ713" s="1"/>
      <c r="BR713" s="1"/>
      <c r="BS713" s="38"/>
      <c r="BT713" s="107">
        <f t="shared" si="839"/>
        <v>0</v>
      </c>
      <c r="BU713" s="108">
        <f t="shared" si="840"/>
        <v>0</v>
      </c>
      <c r="BV713" s="28">
        <f t="shared" si="841"/>
        <v>0</v>
      </c>
      <c r="BW713" s="28">
        <f t="shared" si="842"/>
        <v>0</v>
      </c>
      <c r="BX713" s="27"/>
      <c r="BY713" s="27"/>
      <c r="BZ713" s="38">
        <f t="shared" si="843"/>
        <v>0</v>
      </c>
      <c r="CA713" s="38">
        <f t="shared" si="844"/>
        <v>0</v>
      </c>
      <c r="CB713" s="38">
        <f t="shared" si="855"/>
        <v>0</v>
      </c>
      <c r="CC713" s="38">
        <f t="shared" si="855"/>
        <v>0</v>
      </c>
      <c r="CD713" s="38">
        <f t="shared" si="845"/>
        <v>0</v>
      </c>
      <c r="CE713" s="27"/>
      <c r="CF713" s="27"/>
      <c r="CG713" s="27"/>
      <c r="CH713" s="27"/>
      <c r="CI713" s="126"/>
      <c r="CJ713" s="116"/>
      <c r="CK713" s="27"/>
      <c r="CL713" s="116"/>
      <c r="CM713" s="27"/>
      <c r="CN713" s="116"/>
      <c r="CO713" s="27"/>
      <c r="CP713" s="27"/>
      <c r="CQ713" s="27">
        <f t="shared" si="852"/>
        <v>0</v>
      </c>
      <c r="CR713" s="27"/>
      <c r="CS713" s="27">
        <f t="shared" si="853"/>
        <v>0</v>
      </c>
      <c r="CT713" s="27"/>
      <c r="CU713" s="27"/>
      <c r="CV713" s="86">
        <f t="shared" si="846"/>
        <v>0</v>
      </c>
      <c r="CW713" s="86">
        <f t="shared" si="854"/>
        <v>0</v>
      </c>
    </row>
    <row r="714" spans="2:101" customFormat="1" outlineLevel="1" x14ac:dyDescent="0.3">
      <c r="B714" s="41">
        <f t="shared" si="847"/>
        <v>233</v>
      </c>
      <c r="C714" s="42"/>
      <c r="D714" s="105"/>
      <c r="E714" s="37"/>
      <c r="F714" s="34"/>
      <c r="G714" s="34"/>
      <c r="H714" s="34"/>
      <c r="I714" s="34"/>
      <c r="J714" s="34"/>
      <c r="K714" s="34"/>
      <c r="L714" s="34"/>
      <c r="M714" s="27"/>
      <c r="N714" s="27"/>
      <c r="O714" s="27"/>
      <c r="P714" s="27"/>
      <c r="Q714" s="27"/>
      <c r="R714" s="27"/>
      <c r="S714" s="28"/>
      <c r="T714" s="28"/>
      <c r="U714" s="28"/>
      <c r="V714" s="28"/>
      <c r="W714" s="28">
        <f t="shared" si="848"/>
        <v>0</v>
      </c>
      <c r="X714" s="29">
        <f t="shared" si="829"/>
        <v>0</v>
      </c>
      <c r="Y714" s="66"/>
      <c r="Z714" s="67"/>
      <c r="AA714" s="67"/>
      <c r="AB714" s="67"/>
      <c r="AC714" s="67"/>
      <c r="AD714" s="67"/>
      <c r="AE714" s="72">
        <f t="shared" si="830"/>
        <v>0</v>
      </c>
      <c r="AF714" s="67"/>
      <c r="AG714" s="66"/>
      <c r="AH714" s="67"/>
      <c r="AI714" s="67"/>
      <c r="AJ714" s="67"/>
      <c r="AK714" s="68"/>
      <c r="AL714" s="66"/>
      <c r="AM714" s="64">
        <f t="shared" si="831"/>
        <v>0</v>
      </c>
      <c r="AN714" s="64">
        <f t="shared" si="832"/>
        <v>0</v>
      </c>
      <c r="AO714" s="64">
        <f t="shared" si="833"/>
        <v>0</v>
      </c>
      <c r="AP714" s="64">
        <f t="shared" si="834"/>
        <v>0</v>
      </c>
      <c r="AQ714" s="64">
        <f t="shared" si="835"/>
        <v>0</v>
      </c>
      <c r="AR714" s="64">
        <f t="shared" si="836"/>
        <v>0</v>
      </c>
      <c r="AS714" s="68"/>
      <c r="AT714" s="78"/>
      <c r="AU714" s="79"/>
      <c r="AV714" s="79"/>
      <c r="AW714" s="80"/>
      <c r="AX714" s="106">
        <f t="shared" si="837"/>
        <v>0</v>
      </c>
      <c r="AY714" s="63"/>
      <c r="BA714" s="36"/>
      <c r="BB714" s="27">
        <f t="shared" si="849"/>
        <v>0</v>
      </c>
      <c r="BC714" s="27">
        <f t="shared" si="850"/>
        <v>0</v>
      </c>
      <c r="BD714" s="27"/>
      <c r="BE714" s="27">
        <f t="shared" si="838"/>
        <v>0</v>
      </c>
      <c r="BF714" s="27"/>
      <c r="BG714" s="27">
        <f t="shared" si="851"/>
        <v>0</v>
      </c>
      <c r="BH714" s="1"/>
      <c r="BI714" s="1"/>
      <c r="BJ714" s="1"/>
      <c r="BK714" s="1"/>
      <c r="BL714" s="1"/>
      <c r="BM714" s="1"/>
      <c r="BN714" s="1"/>
      <c r="BO714" s="1"/>
      <c r="BP714" s="1"/>
      <c r="BQ714" s="1"/>
      <c r="BR714" s="1"/>
      <c r="BS714" s="38"/>
      <c r="BT714" s="107">
        <f t="shared" si="839"/>
        <v>0</v>
      </c>
      <c r="BU714" s="108">
        <f t="shared" si="840"/>
        <v>0</v>
      </c>
      <c r="BV714" s="28">
        <f t="shared" si="841"/>
        <v>0</v>
      </c>
      <c r="BW714" s="28">
        <f t="shared" si="842"/>
        <v>0</v>
      </c>
      <c r="BX714" s="27"/>
      <c r="BY714" s="27"/>
      <c r="BZ714" s="38">
        <f t="shared" si="843"/>
        <v>0</v>
      </c>
      <c r="CA714" s="38">
        <f t="shared" si="844"/>
        <v>0</v>
      </c>
      <c r="CB714" s="38">
        <f t="shared" si="855"/>
        <v>0</v>
      </c>
      <c r="CC714" s="38">
        <f t="shared" si="855"/>
        <v>0</v>
      </c>
      <c r="CD714" s="38">
        <f t="shared" si="845"/>
        <v>0</v>
      </c>
      <c r="CE714" s="27"/>
      <c r="CF714" s="27"/>
      <c r="CG714" s="27"/>
      <c r="CH714" s="27"/>
      <c r="CI714" s="126"/>
      <c r="CJ714" s="116"/>
      <c r="CK714" s="27"/>
      <c r="CL714" s="116"/>
      <c r="CM714" s="27"/>
      <c r="CN714" s="116"/>
      <c r="CO714" s="27"/>
      <c r="CP714" s="27"/>
      <c r="CQ714" s="27">
        <f t="shared" si="852"/>
        <v>0</v>
      </c>
      <c r="CR714" s="27"/>
      <c r="CS714" s="27">
        <f t="shared" si="853"/>
        <v>0</v>
      </c>
      <c r="CT714" s="27"/>
      <c r="CU714" s="27"/>
      <c r="CV714" s="86">
        <f t="shared" si="846"/>
        <v>0</v>
      </c>
      <c r="CW714" s="86">
        <f t="shared" si="854"/>
        <v>0</v>
      </c>
    </row>
    <row r="715" spans="2:101" customFormat="1" outlineLevel="1" x14ac:dyDescent="0.3">
      <c r="B715" s="41">
        <f t="shared" si="847"/>
        <v>234</v>
      </c>
      <c r="C715" s="42"/>
      <c r="D715" s="105"/>
      <c r="E715" s="37"/>
      <c r="F715" s="34"/>
      <c r="G715" s="34"/>
      <c r="H715" s="34"/>
      <c r="I715" s="34"/>
      <c r="J715" s="34"/>
      <c r="K715" s="34"/>
      <c r="L715" s="34"/>
      <c r="M715" s="27"/>
      <c r="N715" s="27"/>
      <c r="O715" s="27"/>
      <c r="P715" s="27"/>
      <c r="Q715" s="27"/>
      <c r="R715" s="27"/>
      <c r="S715" s="28"/>
      <c r="T715" s="28"/>
      <c r="U715" s="28"/>
      <c r="V715" s="28"/>
      <c r="W715" s="28">
        <f t="shared" si="848"/>
        <v>0</v>
      </c>
      <c r="X715" s="29">
        <f t="shared" si="829"/>
        <v>0</v>
      </c>
      <c r="Y715" s="66"/>
      <c r="Z715" s="67"/>
      <c r="AA715" s="67"/>
      <c r="AB715" s="67"/>
      <c r="AC715" s="67"/>
      <c r="AD715" s="67"/>
      <c r="AE715" s="72">
        <f t="shared" si="830"/>
        <v>0</v>
      </c>
      <c r="AF715" s="67"/>
      <c r="AG715" s="66"/>
      <c r="AH715" s="67"/>
      <c r="AI715" s="67"/>
      <c r="AJ715" s="67"/>
      <c r="AK715" s="68"/>
      <c r="AL715" s="66"/>
      <c r="AM715" s="64">
        <f t="shared" si="831"/>
        <v>0</v>
      </c>
      <c r="AN715" s="64">
        <f t="shared" si="832"/>
        <v>0</v>
      </c>
      <c r="AO715" s="64">
        <f t="shared" si="833"/>
        <v>0</v>
      </c>
      <c r="AP715" s="64">
        <f t="shared" si="834"/>
        <v>0</v>
      </c>
      <c r="AQ715" s="64">
        <f t="shared" si="835"/>
        <v>0</v>
      </c>
      <c r="AR715" s="64">
        <f t="shared" si="836"/>
        <v>0</v>
      </c>
      <c r="AS715" s="68"/>
      <c r="AT715" s="78"/>
      <c r="AU715" s="79"/>
      <c r="AV715" s="79"/>
      <c r="AW715" s="80"/>
      <c r="AX715" s="106">
        <f t="shared" si="837"/>
        <v>0</v>
      </c>
      <c r="AY715" s="63"/>
      <c r="BA715" s="36"/>
      <c r="BB715" s="27">
        <f t="shared" si="849"/>
        <v>0</v>
      </c>
      <c r="BC715" s="27">
        <f t="shared" si="850"/>
        <v>0</v>
      </c>
      <c r="BD715" s="27"/>
      <c r="BE715" s="27">
        <f t="shared" si="838"/>
        <v>0</v>
      </c>
      <c r="BF715" s="27"/>
      <c r="BG715" s="27">
        <f t="shared" si="851"/>
        <v>0</v>
      </c>
      <c r="BH715" s="1"/>
      <c r="BI715" s="1"/>
      <c r="BJ715" s="1"/>
      <c r="BK715" s="1"/>
      <c r="BL715" s="1"/>
      <c r="BM715" s="1"/>
      <c r="BN715" s="1"/>
      <c r="BO715" s="1"/>
      <c r="BP715" s="1"/>
      <c r="BQ715" s="1"/>
      <c r="BR715" s="1"/>
      <c r="BS715" s="38"/>
      <c r="BT715" s="107">
        <f t="shared" si="839"/>
        <v>0</v>
      </c>
      <c r="BU715" s="108">
        <f t="shared" si="840"/>
        <v>0</v>
      </c>
      <c r="BV715" s="28">
        <f t="shared" si="841"/>
        <v>0</v>
      </c>
      <c r="BW715" s="28">
        <f t="shared" si="842"/>
        <v>0</v>
      </c>
      <c r="BX715" s="27"/>
      <c r="BY715" s="27"/>
      <c r="BZ715" s="38">
        <f t="shared" si="843"/>
        <v>0</v>
      </c>
      <c r="CA715" s="38">
        <f t="shared" si="844"/>
        <v>0</v>
      </c>
      <c r="CB715" s="38">
        <f t="shared" si="855"/>
        <v>0</v>
      </c>
      <c r="CC715" s="38">
        <f t="shared" si="855"/>
        <v>0</v>
      </c>
      <c r="CD715" s="38">
        <f t="shared" si="845"/>
        <v>0</v>
      </c>
      <c r="CE715" s="27"/>
      <c r="CF715" s="27"/>
      <c r="CG715" s="27"/>
      <c r="CH715" s="27"/>
      <c r="CI715" s="126"/>
      <c r="CJ715" s="116"/>
      <c r="CK715" s="27"/>
      <c r="CL715" s="116"/>
      <c r="CM715" s="27"/>
      <c r="CN715" s="116"/>
      <c r="CO715" s="27"/>
      <c r="CP715" s="27"/>
      <c r="CQ715" s="27">
        <f t="shared" si="852"/>
        <v>0</v>
      </c>
      <c r="CR715" s="27"/>
      <c r="CS715" s="27">
        <f t="shared" si="853"/>
        <v>0</v>
      </c>
      <c r="CT715" s="27"/>
      <c r="CU715" s="27"/>
      <c r="CV715" s="86">
        <f t="shared" si="846"/>
        <v>0</v>
      </c>
      <c r="CW715" s="86">
        <f t="shared" si="854"/>
        <v>0</v>
      </c>
    </row>
    <row r="716" spans="2:101" customFormat="1" outlineLevel="1" x14ac:dyDescent="0.3">
      <c r="B716" s="41">
        <f t="shared" si="847"/>
        <v>235</v>
      </c>
      <c r="C716" s="42"/>
      <c r="D716" s="105"/>
      <c r="E716" s="37"/>
      <c r="F716" s="34"/>
      <c r="G716" s="34"/>
      <c r="H716" s="34"/>
      <c r="I716" s="34"/>
      <c r="J716" s="34"/>
      <c r="K716" s="34"/>
      <c r="L716" s="34"/>
      <c r="M716" s="27"/>
      <c r="N716" s="27"/>
      <c r="O716" s="27"/>
      <c r="P716" s="27"/>
      <c r="Q716" s="27"/>
      <c r="R716" s="27"/>
      <c r="S716" s="28"/>
      <c r="T716" s="28"/>
      <c r="U716" s="28"/>
      <c r="V716" s="28"/>
      <c r="W716" s="28">
        <f t="shared" si="848"/>
        <v>0</v>
      </c>
      <c r="X716" s="29">
        <f t="shared" si="829"/>
        <v>0</v>
      </c>
      <c r="Y716" s="66"/>
      <c r="Z716" s="67"/>
      <c r="AA716" s="67"/>
      <c r="AB716" s="67"/>
      <c r="AC716" s="67"/>
      <c r="AD716" s="67"/>
      <c r="AE716" s="72">
        <f t="shared" si="830"/>
        <v>0</v>
      </c>
      <c r="AF716" s="67"/>
      <c r="AG716" s="66"/>
      <c r="AH716" s="67"/>
      <c r="AI716" s="67"/>
      <c r="AJ716" s="67"/>
      <c r="AK716" s="68"/>
      <c r="AL716" s="66"/>
      <c r="AM716" s="64">
        <f t="shared" si="831"/>
        <v>0</v>
      </c>
      <c r="AN716" s="64">
        <f t="shared" si="832"/>
        <v>0</v>
      </c>
      <c r="AO716" s="64">
        <f t="shared" si="833"/>
        <v>0</v>
      </c>
      <c r="AP716" s="64">
        <f t="shared" si="834"/>
        <v>0</v>
      </c>
      <c r="AQ716" s="64">
        <f t="shared" si="835"/>
        <v>0</v>
      </c>
      <c r="AR716" s="64">
        <f t="shared" si="836"/>
        <v>0</v>
      </c>
      <c r="AS716" s="68"/>
      <c r="AT716" s="78"/>
      <c r="AU716" s="79"/>
      <c r="AV716" s="79"/>
      <c r="AW716" s="80"/>
      <c r="AX716" s="106">
        <f t="shared" si="837"/>
        <v>0</v>
      </c>
      <c r="AY716" s="63"/>
      <c r="BA716" s="36"/>
      <c r="BB716" s="27">
        <f t="shared" si="849"/>
        <v>0</v>
      </c>
      <c r="BC716" s="27">
        <f t="shared" si="850"/>
        <v>0</v>
      </c>
      <c r="BD716" s="27"/>
      <c r="BE716" s="27">
        <f t="shared" si="838"/>
        <v>0</v>
      </c>
      <c r="BF716" s="27"/>
      <c r="BG716" s="27">
        <f t="shared" si="851"/>
        <v>0</v>
      </c>
      <c r="BH716" s="1"/>
      <c r="BI716" s="1"/>
      <c r="BJ716" s="1"/>
      <c r="BK716" s="1"/>
      <c r="BL716" s="1"/>
      <c r="BM716" s="1"/>
      <c r="BN716" s="1"/>
      <c r="BO716" s="1"/>
      <c r="BP716" s="1"/>
      <c r="BQ716" s="1"/>
      <c r="BR716" s="1"/>
      <c r="BS716" s="38"/>
      <c r="BT716" s="107">
        <f t="shared" si="839"/>
        <v>0</v>
      </c>
      <c r="BU716" s="108">
        <f t="shared" si="840"/>
        <v>0</v>
      </c>
      <c r="BV716" s="28">
        <f t="shared" si="841"/>
        <v>0</v>
      </c>
      <c r="BW716" s="28">
        <f t="shared" si="842"/>
        <v>0</v>
      </c>
      <c r="BX716" s="27"/>
      <c r="BY716" s="27"/>
      <c r="BZ716" s="38">
        <f t="shared" si="843"/>
        <v>0</v>
      </c>
      <c r="CA716" s="38">
        <f t="shared" si="844"/>
        <v>0</v>
      </c>
      <c r="CB716" s="38">
        <f t="shared" si="855"/>
        <v>0</v>
      </c>
      <c r="CC716" s="38">
        <f t="shared" si="855"/>
        <v>0</v>
      </c>
      <c r="CD716" s="38">
        <f t="shared" si="845"/>
        <v>0</v>
      </c>
      <c r="CE716" s="27"/>
      <c r="CF716" s="27"/>
      <c r="CG716" s="27"/>
      <c r="CH716" s="27"/>
      <c r="CI716" s="126"/>
      <c r="CJ716" s="116"/>
      <c r="CK716" s="27"/>
      <c r="CL716" s="116"/>
      <c r="CM716" s="27"/>
      <c r="CN716" s="116"/>
      <c r="CO716" s="27"/>
      <c r="CP716" s="27"/>
      <c r="CQ716" s="27">
        <f t="shared" si="852"/>
        <v>0</v>
      </c>
      <c r="CR716" s="27"/>
      <c r="CS716" s="27">
        <f t="shared" si="853"/>
        <v>0</v>
      </c>
      <c r="CT716" s="27"/>
      <c r="CU716" s="27"/>
      <c r="CV716" s="86">
        <f t="shared" si="846"/>
        <v>0</v>
      </c>
      <c r="CW716" s="86">
        <f t="shared" si="854"/>
        <v>0</v>
      </c>
    </row>
    <row r="717" spans="2:101" customFormat="1" outlineLevel="1" x14ac:dyDescent="0.3">
      <c r="B717" s="41">
        <f t="shared" si="847"/>
        <v>236</v>
      </c>
      <c r="C717" s="42"/>
      <c r="D717" s="105"/>
      <c r="E717" s="37"/>
      <c r="F717" s="34"/>
      <c r="G717" s="34"/>
      <c r="H717" s="34"/>
      <c r="I717" s="34"/>
      <c r="J717" s="34"/>
      <c r="K717" s="34"/>
      <c r="L717" s="34"/>
      <c r="M717" s="27"/>
      <c r="N717" s="27"/>
      <c r="O717" s="27"/>
      <c r="P717" s="27"/>
      <c r="Q717" s="27"/>
      <c r="R717" s="27"/>
      <c r="S717" s="28"/>
      <c r="T717" s="28"/>
      <c r="U717" s="28"/>
      <c r="V717" s="28"/>
      <c r="W717" s="28">
        <f t="shared" si="848"/>
        <v>0</v>
      </c>
      <c r="X717" s="29">
        <f t="shared" si="829"/>
        <v>0</v>
      </c>
      <c r="Y717" s="66"/>
      <c r="Z717" s="67"/>
      <c r="AA717" s="67"/>
      <c r="AB717" s="67"/>
      <c r="AC717" s="67"/>
      <c r="AD717" s="67"/>
      <c r="AE717" s="72">
        <f t="shared" si="830"/>
        <v>0</v>
      </c>
      <c r="AF717" s="67"/>
      <c r="AG717" s="66"/>
      <c r="AH717" s="67"/>
      <c r="AI717" s="67"/>
      <c r="AJ717" s="67"/>
      <c r="AK717" s="68"/>
      <c r="AL717" s="66"/>
      <c r="AM717" s="64">
        <f t="shared" si="831"/>
        <v>0</v>
      </c>
      <c r="AN717" s="64">
        <f t="shared" si="832"/>
        <v>0</v>
      </c>
      <c r="AO717" s="64">
        <f t="shared" si="833"/>
        <v>0</v>
      </c>
      <c r="AP717" s="64">
        <f t="shared" si="834"/>
        <v>0</v>
      </c>
      <c r="AQ717" s="64">
        <f t="shared" si="835"/>
        <v>0</v>
      </c>
      <c r="AR717" s="64">
        <f t="shared" si="836"/>
        <v>0</v>
      </c>
      <c r="AS717" s="68"/>
      <c r="AT717" s="78"/>
      <c r="AU717" s="79"/>
      <c r="AV717" s="79"/>
      <c r="AW717" s="80"/>
      <c r="AX717" s="106">
        <f t="shared" si="837"/>
        <v>0</v>
      </c>
      <c r="AY717" s="63"/>
      <c r="BA717" s="36"/>
      <c r="BB717" s="27">
        <f t="shared" si="849"/>
        <v>0</v>
      </c>
      <c r="BC717" s="27">
        <f t="shared" si="850"/>
        <v>0</v>
      </c>
      <c r="BD717" s="27"/>
      <c r="BE717" s="27">
        <f t="shared" si="838"/>
        <v>0</v>
      </c>
      <c r="BF717" s="27"/>
      <c r="BG717" s="27">
        <f t="shared" si="851"/>
        <v>0</v>
      </c>
      <c r="BH717" s="1"/>
      <c r="BI717" s="1"/>
      <c r="BJ717" s="1"/>
      <c r="BK717" s="1"/>
      <c r="BL717" s="1"/>
      <c r="BM717" s="1"/>
      <c r="BN717" s="1"/>
      <c r="BO717" s="1"/>
      <c r="BP717" s="1"/>
      <c r="BQ717" s="1"/>
      <c r="BR717" s="1"/>
      <c r="BS717" s="38"/>
      <c r="BT717" s="107">
        <f t="shared" si="839"/>
        <v>0</v>
      </c>
      <c r="BU717" s="108">
        <f t="shared" si="840"/>
        <v>0</v>
      </c>
      <c r="BV717" s="28">
        <f t="shared" si="841"/>
        <v>0</v>
      </c>
      <c r="BW717" s="28">
        <f t="shared" si="842"/>
        <v>0</v>
      </c>
      <c r="BX717" s="27"/>
      <c r="BY717" s="27"/>
      <c r="BZ717" s="38">
        <f t="shared" si="843"/>
        <v>0</v>
      </c>
      <c r="CA717" s="38">
        <f t="shared" si="844"/>
        <v>0</v>
      </c>
      <c r="CB717" s="38">
        <f t="shared" si="855"/>
        <v>0</v>
      </c>
      <c r="CC717" s="38">
        <f t="shared" si="855"/>
        <v>0</v>
      </c>
      <c r="CD717" s="38">
        <f t="shared" si="845"/>
        <v>0</v>
      </c>
      <c r="CE717" s="27"/>
      <c r="CF717" s="27"/>
      <c r="CG717" s="27"/>
      <c r="CH717" s="27"/>
      <c r="CI717" s="126"/>
      <c r="CJ717" s="116"/>
      <c r="CK717" s="27"/>
      <c r="CL717" s="116"/>
      <c r="CM717" s="27"/>
      <c r="CN717" s="116"/>
      <c r="CO717" s="27"/>
      <c r="CP717" s="27"/>
      <c r="CQ717" s="27">
        <f t="shared" si="852"/>
        <v>0</v>
      </c>
      <c r="CR717" s="27"/>
      <c r="CS717" s="27">
        <f t="shared" si="853"/>
        <v>0</v>
      </c>
      <c r="CT717" s="27"/>
      <c r="CU717" s="27"/>
      <c r="CV717" s="86">
        <f t="shared" si="846"/>
        <v>0</v>
      </c>
      <c r="CW717" s="86">
        <f t="shared" si="854"/>
        <v>0</v>
      </c>
    </row>
    <row r="718" spans="2:101" customFormat="1" outlineLevel="1" x14ac:dyDescent="0.3">
      <c r="B718" s="41">
        <f t="shared" si="847"/>
        <v>237</v>
      </c>
      <c r="C718" s="42"/>
      <c r="D718" s="105"/>
      <c r="E718" s="37"/>
      <c r="F718" s="34"/>
      <c r="G718" s="34"/>
      <c r="H718" s="34"/>
      <c r="I718" s="34"/>
      <c r="J718" s="34"/>
      <c r="K718" s="34"/>
      <c r="L718" s="34"/>
      <c r="M718" s="27"/>
      <c r="N718" s="27"/>
      <c r="O718" s="27"/>
      <c r="P718" s="27"/>
      <c r="Q718" s="27"/>
      <c r="R718" s="27"/>
      <c r="S718" s="28"/>
      <c r="T718" s="28"/>
      <c r="U718" s="28"/>
      <c r="V718" s="28"/>
      <c r="W718" s="28">
        <f t="shared" si="848"/>
        <v>0</v>
      </c>
      <c r="X718" s="29">
        <f t="shared" si="829"/>
        <v>0</v>
      </c>
      <c r="Y718" s="66"/>
      <c r="Z718" s="67"/>
      <c r="AA718" s="67"/>
      <c r="AB718" s="67"/>
      <c r="AC718" s="67"/>
      <c r="AD718" s="67"/>
      <c r="AE718" s="72">
        <f t="shared" si="830"/>
        <v>0</v>
      </c>
      <c r="AF718" s="67"/>
      <c r="AG718" s="66"/>
      <c r="AH718" s="67"/>
      <c r="AI718" s="67"/>
      <c r="AJ718" s="67"/>
      <c r="AK718" s="68"/>
      <c r="AL718" s="66"/>
      <c r="AM718" s="64">
        <f t="shared" si="831"/>
        <v>0</v>
      </c>
      <c r="AN718" s="64">
        <f t="shared" si="832"/>
        <v>0</v>
      </c>
      <c r="AO718" s="64">
        <f t="shared" si="833"/>
        <v>0</v>
      </c>
      <c r="AP718" s="64">
        <f t="shared" si="834"/>
        <v>0</v>
      </c>
      <c r="AQ718" s="64">
        <f t="shared" si="835"/>
        <v>0</v>
      </c>
      <c r="AR718" s="64">
        <f t="shared" si="836"/>
        <v>0</v>
      </c>
      <c r="AS718" s="68"/>
      <c r="AT718" s="78"/>
      <c r="AU718" s="79"/>
      <c r="AV718" s="79"/>
      <c r="AW718" s="80"/>
      <c r="AX718" s="106">
        <f t="shared" si="837"/>
        <v>0</v>
      </c>
      <c r="AY718" s="63"/>
      <c r="BA718" s="36"/>
      <c r="BB718" s="27">
        <f t="shared" si="849"/>
        <v>0</v>
      </c>
      <c r="BC718" s="27">
        <f t="shared" si="850"/>
        <v>0</v>
      </c>
      <c r="BD718" s="27"/>
      <c r="BE718" s="27">
        <f t="shared" si="838"/>
        <v>0</v>
      </c>
      <c r="BF718" s="27"/>
      <c r="BG718" s="27">
        <f t="shared" si="851"/>
        <v>0</v>
      </c>
      <c r="BH718" s="1"/>
      <c r="BI718" s="1"/>
      <c r="BJ718" s="1"/>
      <c r="BK718" s="1"/>
      <c r="BL718" s="1"/>
      <c r="BM718" s="1"/>
      <c r="BN718" s="1"/>
      <c r="BO718" s="1"/>
      <c r="BP718" s="1"/>
      <c r="BQ718" s="1"/>
      <c r="BR718" s="1"/>
      <c r="BS718" s="38"/>
      <c r="BT718" s="107">
        <f t="shared" si="839"/>
        <v>0</v>
      </c>
      <c r="BU718" s="108">
        <f t="shared" si="840"/>
        <v>0</v>
      </c>
      <c r="BV718" s="28">
        <f t="shared" si="841"/>
        <v>0</v>
      </c>
      <c r="BW718" s="28">
        <f t="shared" si="842"/>
        <v>0</v>
      </c>
      <c r="BX718" s="27"/>
      <c r="BY718" s="27"/>
      <c r="BZ718" s="38">
        <f t="shared" si="843"/>
        <v>0</v>
      </c>
      <c r="CA718" s="38">
        <f t="shared" si="844"/>
        <v>0</v>
      </c>
      <c r="CB718" s="38">
        <f t="shared" si="855"/>
        <v>0</v>
      </c>
      <c r="CC718" s="38">
        <f t="shared" si="855"/>
        <v>0</v>
      </c>
      <c r="CD718" s="38">
        <f t="shared" si="845"/>
        <v>0</v>
      </c>
      <c r="CE718" s="27"/>
      <c r="CF718" s="27"/>
      <c r="CG718" s="27"/>
      <c r="CH718" s="27"/>
      <c r="CI718" s="126"/>
      <c r="CJ718" s="116"/>
      <c r="CK718" s="27"/>
      <c r="CL718" s="116"/>
      <c r="CM718" s="27"/>
      <c r="CN718" s="116"/>
      <c r="CO718" s="27"/>
      <c r="CP718" s="27"/>
      <c r="CQ718" s="27">
        <f t="shared" si="852"/>
        <v>0</v>
      </c>
      <c r="CR718" s="27"/>
      <c r="CS718" s="27">
        <f t="shared" si="853"/>
        <v>0</v>
      </c>
      <c r="CT718" s="27"/>
      <c r="CU718" s="27"/>
      <c r="CV718" s="86">
        <f t="shared" si="846"/>
        <v>0</v>
      </c>
      <c r="CW718" s="86">
        <f t="shared" si="854"/>
        <v>0</v>
      </c>
    </row>
    <row r="719" spans="2:101" customFormat="1" outlineLevel="1" x14ac:dyDescent="0.3">
      <c r="B719" s="41">
        <f t="shared" si="847"/>
        <v>238</v>
      </c>
      <c r="C719" s="42"/>
      <c r="D719" s="105"/>
      <c r="E719" s="37"/>
      <c r="F719" s="34"/>
      <c r="G719" s="34"/>
      <c r="H719" s="34"/>
      <c r="I719" s="34"/>
      <c r="J719" s="34"/>
      <c r="K719" s="34"/>
      <c r="L719" s="34"/>
      <c r="M719" s="27"/>
      <c r="N719" s="27"/>
      <c r="O719" s="27"/>
      <c r="P719" s="27"/>
      <c r="Q719" s="27"/>
      <c r="R719" s="27"/>
      <c r="S719" s="28"/>
      <c r="T719" s="28"/>
      <c r="U719" s="28"/>
      <c r="V719" s="28"/>
      <c r="W719" s="28">
        <f t="shared" si="848"/>
        <v>0</v>
      </c>
      <c r="X719" s="29">
        <f t="shared" si="829"/>
        <v>0</v>
      </c>
      <c r="Y719" s="66"/>
      <c r="Z719" s="67"/>
      <c r="AA719" s="67"/>
      <c r="AB719" s="67"/>
      <c r="AC719" s="67"/>
      <c r="AD719" s="67"/>
      <c r="AE719" s="72">
        <f t="shared" si="830"/>
        <v>0</v>
      </c>
      <c r="AF719" s="67"/>
      <c r="AG719" s="66"/>
      <c r="AH719" s="67"/>
      <c r="AI719" s="67"/>
      <c r="AJ719" s="67"/>
      <c r="AK719" s="68"/>
      <c r="AL719" s="66"/>
      <c r="AM719" s="64">
        <f t="shared" si="831"/>
        <v>0</v>
      </c>
      <c r="AN719" s="64">
        <f t="shared" si="832"/>
        <v>0</v>
      </c>
      <c r="AO719" s="64">
        <f t="shared" si="833"/>
        <v>0</v>
      </c>
      <c r="AP719" s="64">
        <f t="shared" si="834"/>
        <v>0</v>
      </c>
      <c r="AQ719" s="64">
        <f t="shared" si="835"/>
        <v>0</v>
      </c>
      <c r="AR719" s="64">
        <f t="shared" si="836"/>
        <v>0</v>
      </c>
      <c r="AS719" s="68"/>
      <c r="AT719" s="78"/>
      <c r="AU719" s="79"/>
      <c r="AV719" s="79"/>
      <c r="AW719" s="80"/>
      <c r="AX719" s="106">
        <f t="shared" si="837"/>
        <v>0</v>
      </c>
      <c r="AY719" s="63"/>
      <c r="BA719" s="36"/>
      <c r="BB719" s="27">
        <f t="shared" si="849"/>
        <v>0</v>
      </c>
      <c r="BC719" s="27">
        <f t="shared" si="850"/>
        <v>0</v>
      </c>
      <c r="BD719" s="27"/>
      <c r="BE719" s="27">
        <f t="shared" si="838"/>
        <v>0</v>
      </c>
      <c r="BF719" s="27"/>
      <c r="BG719" s="27">
        <f t="shared" si="851"/>
        <v>0</v>
      </c>
      <c r="BH719" s="1"/>
      <c r="BI719" s="1"/>
      <c r="BJ719" s="1"/>
      <c r="BK719" s="1"/>
      <c r="BL719" s="1"/>
      <c r="BM719" s="1"/>
      <c r="BN719" s="1"/>
      <c r="BO719" s="1"/>
      <c r="BP719" s="1"/>
      <c r="BQ719" s="1"/>
      <c r="BR719" s="1"/>
      <c r="BS719" s="38"/>
      <c r="BT719" s="107">
        <f t="shared" si="839"/>
        <v>0</v>
      </c>
      <c r="BU719" s="108">
        <f t="shared" si="840"/>
        <v>0</v>
      </c>
      <c r="BV719" s="28">
        <f t="shared" si="841"/>
        <v>0</v>
      </c>
      <c r="BW719" s="28">
        <f t="shared" si="842"/>
        <v>0</v>
      </c>
      <c r="BX719" s="27"/>
      <c r="BY719" s="27"/>
      <c r="BZ719" s="38">
        <f t="shared" si="843"/>
        <v>0</v>
      </c>
      <c r="CA719" s="38">
        <f t="shared" si="844"/>
        <v>0</v>
      </c>
      <c r="CB719" s="38">
        <f t="shared" si="855"/>
        <v>0</v>
      </c>
      <c r="CC719" s="38">
        <f t="shared" si="855"/>
        <v>0</v>
      </c>
      <c r="CD719" s="38">
        <f t="shared" si="845"/>
        <v>0</v>
      </c>
      <c r="CE719" s="27"/>
      <c r="CF719" s="27"/>
      <c r="CG719" s="27"/>
      <c r="CH719" s="27"/>
      <c r="CI719" s="126"/>
      <c r="CJ719" s="116"/>
      <c r="CK719" s="27"/>
      <c r="CL719" s="116"/>
      <c r="CM719" s="27"/>
      <c r="CN719" s="116"/>
      <c r="CO719" s="27"/>
      <c r="CP719" s="27"/>
      <c r="CQ719" s="27">
        <f t="shared" si="852"/>
        <v>0</v>
      </c>
      <c r="CR719" s="27"/>
      <c r="CS719" s="27">
        <f t="shared" si="853"/>
        <v>0</v>
      </c>
      <c r="CT719" s="27"/>
      <c r="CU719" s="27"/>
      <c r="CV719" s="86">
        <f t="shared" si="846"/>
        <v>0</v>
      </c>
      <c r="CW719" s="86">
        <f t="shared" si="854"/>
        <v>0</v>
      </c>
    </row>
    <row r="720" spans="2:101" customFormat="1" outlineLevel="1" x14ac:dyDescent="0.3">
      <c r="B720" s="41">
        <f t="shared" si="847"/>
        <v>239</v>
      </c>
      <c r="C720" s="42"/>
      <c r="D720" s="105"/>
      <c r="E720" s="37"/>
      <c r="F720" s="34"/>
      <c r="G720" s="34"/>
      <c r="H720" s="34"/>
      <c r="I720" s="34"/>
      <c r="J720" s="34"/>
      <c r="K720" s="34"/>
      <c r="L720" s="34"/>
      <c r="M720" s="27"/>
      <c r="N720" s="27"/>
      <c r="O720" s="27"/>
      <c r="P720" s="27"/>
      <c r="Q720" s="27"/>
      <c r="R720" s="27"/>
      <c r="S720" s="28"/>
      <c r="T720" s="28"/>
      <c r="U720" s="28"/>
      <c r="V720" s="28"/>
      <c r="W720" s="28">
        <f t="shared" si="848"/>
        <v>0</v>
      </c>
      <c r="X720" s="29">
        <f t="shared" si="829"/>
        <v>0</v>
      </c>
      <c r="Y720" s="66"/>
      <c r="Z720" s="67"/>
      <c r="AA720" s="67"/>
      <c r="AB720" s="67"/>
      <c r="AC720" s="67"/>
      <c r="AD720" s="67"/>
      <c r="AE720" s="72">
        <f t="shared" si="830"/>
        <v>0</v>
      </c>
      <c r="AF720" s="67"/>
      <c r="AG720" s="66"/>
      <c r="AH720" s="67"/>
      <c r="AI720" s="67"/>
      <c r="AJ720" s="67"/>
      <c r="AK720" s="68"/>
      <c r="AL720" s="66"/>
      <c r="AM720" s="64">
        <f t="shared" si="831"/>
        <v>0</v>
      </c>
      <c r="AN720" s="64">
        <f t="shared" si="832"/>
        <v>0</v>
      </c>
      <c r="AO720" s="64">
        <f t="shared" si="833"/>
        <v>0</v>
      </c>
      <c r="AP720" s="64">
        <f t="shared" si="834"/>
        <v>0</v>
      </c>
      <c r="AQ720" s="64">
        <f t="shared" si="835"/>
        <v>0</v>
      </c>
      <c r="AR720" s="64">
        <f t="shared" si="836"/>
        <v>0</v>
      </c>
      <c r="AS720" s="68"/>
      <c r="AT720" s="78"/>
      <c r="AU720" s="79"/>
      <c r="AV720" s="79"/>
      <c r="AW720" s="80"/>
      <c r="AX720" s="106">
        <f t="shared" si="837"/>
        <v>0</v>
      </c>
      <c r="AY720" s="63"/>
      <c r="BA720" s="36"/>
      <c r="BB720" s="27">
        <f t="shared" si="849"/>
        <v>0</v>
      </c>
      <c r="BC720" s="27">
        <f t="shared" si="850"/>
        <v>0</v>
      </c>
      <c r="BD720" s="27"/>
      <c r="BE720" s="27">
        <f t="shared" si="838"/>
        <v>0</v>
      </c>
      <c r="BF720" s="27"/>
      <c r="BG720" s="27">
        <f t="shared" si="851"/>
        <v>0</v>
      </c>
      <c r="BH720" s="1"/>
      <c r="BI720" s="1"/>
      <c r="BJ720" s="1"/>
      <c r="BK720" s="1"/>
      <c r="BL720" s="1"/>
      <c r="BM720" s="1"/>
      <c r="BN720" s="1"/>
      <c r="BO720" s="1"/>
      <c r="BP720" s="1"/>
      <c r="BQ720" s="1"/>
      <c r="BR720" s="1"/>
      <c r="BS720" s="38"/>
      <c r="BT720" s="107">
        <f t="shared" si="839"/>
        <v>0</v>
      </c>
      <c r="BU720" s="108">
        <f t="shared" si="840"/>
        <v>0</v>
      </c>
      <c r="BV720" s="28">
        <f t="shared" si="841"/>
        <v>0</v>
      </c>
      <c r="BW720" s="28">
        <f t="shared" si="842"/>
        <v>0</v>
      </c>
      <c r="BX720" s="27"/>
      <c r="BY720" s="27"/>
      <c r="BZ720" s="38">
        <f t="shared" si="843"/>
        <v>0</v>
      </c>
      <c r="CA720" s="38">
        <f t="shared" si="844"/>
        <v>0</v>
      </c>
      <c r="CB720" s="38">
        <f t="shared" si="855"/>
        <v>0</v>
      </c>
      <c r="CC720" s="38">
        <f t="shared" si="855"/>
        <v>0</v>
      </c>
      <c r="CD720" s="38">
        <f t="shared" si="845"/>
        <v>0</v>
      </c>
      <c r="CE720" s="27"/>
      <c r="CF720" s="27"/>
      <c r="CG720" s="27"/>
      <c r="CH720" s="27"/>
      <c r="CI720" s="126"/>
      <c r="CJ720" s="116"/>
      <c r="CK720" s="27"/>
      <c r="CL720" s="116"/>
      <c r="CM720" s="27"/>
      <c r="CN720" s="116"/>
      <c r="CO720" s="27"/>
      <c r="CP720" s="27"/>
      <c r="CQ720" s="27">
        <f t="shared" si="852"/>
        <v>0</v>
      </c>
      <c r="CR720" s="27"/>
      <c r="CS720" s="27">
        <f t="shared" si="853"/>
        <v>0</v>
      </c>
      <c r="CT720" s="27"/>
      <c r="CU720" s="27"/>
      <c r="CV720" s="86">
        <f t="shared" si="846"/>
        <v>0</v>
      </c>
      <c r="CW720" s="86">
        <f t="shared" si="854"/>
        <v>0</v>
      </c>
    </row>
    <row r="721" spans="2:101" customFormat="1" outlineLevel="1" x14ac:dyDescent="0.3">
      <c r="B721" s="41">
        <f t="shared" si="847"/>
        <v>240</v>
      </c>
      <c r="C721" s="42"/>
      <c r="D721" s="105"/>
      <c r="E721" s="37"/>
      <c r="F721" s="34"/>
      <c r="G721" s="34"/>
      <c r="H721" s="34"/>
      <c r="I721" s="34"/>
      <c r="J721" s="34"/>
      <c r="K721" s="34"/>
      <c r="L721" s="34"/>
      <c r="M721" s="27"/>
      <c r="N721" s="27"/>
      <c r="O721" s="27"/>
      <c r="P721" s="27"/>
      <c r="Q721" s="27"/>
      <c r="R721" s="27"/>
      <c r="S721" s="28"/>
      <c r="T721" s="28"/>
      <c r="U721" s="28"/>
      <c r="V721" s="28"/>
      <c r="W721" s="28">
        <f t="shared" si="848"/>
        <v>0</v>
      </c>
      <c r="X721" s="29">
        <f t="shared" si="829"/>
        <v>0</v>
      </c>
      <c r="Y721" s="66"/>
      <c r="Z721" s="67"/>
      <c r="AA721" s="67"/>
      <c r="AB721" s="67"/>
      <c r="AC721" s="67"/>
      <c r="AD721" s="67"/>
      <c r="AE721" s="72">
        <f t="shared" si="830"/>
        <v>0</v>
      </c>
      <c r="AF721" s="67"/>
      <c r="AG721" s="66"/>
      <c r="AH721" s="67"/>
      <c r="AI721" s="67"/>
      <c r="AJ721" s="67"/>
      <c r="AK721" s="68"/>
      <c r="AL721" s="66"/>
      <c r="AM721" s="64">
        <f t="shared" si="831"/>
        <v>0</v>
      </c>
      <c r="AN721" s="64">
        <f t="shared" si="832"/>
        <v>0</v>
      </c>
      <c r="AO721" s="64">
        <f t="shared" si="833"/>
        <v>0</v>
      </c>
      <c r="AP721" s="64">
        <f t="shared" si="834"/>
        <v>0</v>
      </c>
      <c r="AQ721" s="64">
        <f t="shared" si="835"/>
        <v>0</v>
      </c>
      <c r="AR721" s="64">
        <f t="shared" si="836"/>
        <v>0</v>
      </c>
      <c r="AS721" s="68"/>
      <c r="AT721" s="78"/>
      <c r="AU721" s="79"/>
      <c r="AV721" s="79"/>
      <c r="AW721" s="80"/>
      <c r="AX721" s="106">
        <f t="shared" si="837"/>
        <v>0</v>
      </c>
      <c r="AY721" s="63"/>
      <c r="BA721" s="36"/>
      <c r="BB721" s="27">
        <f t="shared" si="849"/>
        <v>0</v>
      </c>
      <c r="BC721" s="27">
        <f t="shared" si="850"/>
        <v>0</v>
      </c>
      <c r="BD721" s="27"/>
      <c r="BE721" s="27">
        <f t="shared" si="838"/>
        <v>0</v>
      </c>
      <c r="BF721" s="27"/>
      <c r="BG721" s="27">
        <f t="shared" si="851"/>
        <v>0</v>
      </c>
      <c r="BH721" s="1"/>
      <c r="BI721" s="1"/>
      <c r="BJ721" s="1"/>
      <c r="BK721" s="1"/>
      <c r="BL721" s="1"/>
      <c r="BM721" s="1"/>
      <c r="BN721" s="1"/>
      <c r="BO721" s="1"/>
      <c r="BP721" s="1"/>
      <c r="BQ721" s="1"/>
      <c r="BR721" s="1"/>
      <c r="BS721" s="38"/>
      <c r="BT721" s="107">
        <f t="shared" si="839"/>
        <v>0</v>
      </c>
      <c r="BU721" s="108">
        <f t="shared" si="840"/>
        <v>0</v>
      </c>
      <c r="BV721" s="28">
        <f t="shared" si="841"/>
        <v>0</v>
      </c>
      <c r="BW721" s="28">
        <f t="shared" si="842"/>
        <v>0</v>
      </c>
      <c r="BX721" s="27"/>
      <c r="BY721" s="27"/>
      <c r="BZ721" s="38">
        <f t="shared" si="843"/>
        <v>0</v>
      </c>
      <c r="CA721" s="38">
        <f t="shared" si="844"/>
        <v>0</v>
      </c>
      <c r="CB721" s="38">
        <f t="shared" si="855"/>
        <v>0</v>
      </c>
      <c r="CC721" s="38">
        <f t="shared" si="855"/>
        <v>0</v>
      </c>
      <c r="CD721" s="38">
        <f t="shared" si="845"/>
        <v>0</v>
      </c>
      <c r="CE721" s="27"/>
      <c r="CF721" s="27"/>
      <c r="CG721" s="27"/>
      <c r="CH721" s="27"/>
      <c r="CI721" s="126"/>
      <c r="CJ721" s="116"/>
      <c r="CK721" s="27"/>
      <c r="CL721" s="116"/>
      <c r="CM721" s="27"/>
      <c r="CN721" s="116"/>
      <c r="CO721" s="27"/>
      <c r="CP721" s="27"/>
      <c r="CQ721" s="27">
        <f t="shared" si="852"/>
        <v>0</v>
      </c>
      <c r="CR721" s="27"/>
      <c r="CS721" s="27">
        <f t="shared" si="853"/>
        <v>0</v>
      </c>
      <c r="CT721" s="27"/>
      <c r="CU721" s="27"/>
      <c r="CV721" s="86">
        <f t="shared" si="846"/>
        <v>0</v>
      </c>
      <c r="CW721" s="86">
        <f t="shared" si="854"/>
        <v>0</v>
      </c>
    </row>
    <row r="722" spans="2:101" customFormat="1" outlineLevel="1" x14ac:dyDescent="0.3">
      <c r="B722" s="41">
        <f t="shared" si="847"/>
        <v>241</v>
      </c>
      <c r="C722" s="42"/>
      <c r="D722" s="105"/>
      <c r="E722" s="37"/>
      <c r="F722" s="34"/>
      <c r="G722" s="34"/>
      <c r="H722" s="34"/>
      <c r="I722" s="34"/>
      <c r="J722" s="34"/>
      <c r="K722" s="34"/>
      <c r="L722" s="34"/>
      <c r="M722" s="27"/>
      <c r="N722" s="27"/>
      <c r="O722" s="27"/>
      <c r="P722" s="27"/>
      <c r="Q722" s="27"/>
      <c r="R722" s="27"/>
      <c r="S722" s="28"/>
      <c r="T722" s="28"/>
      <c r="U722" s="28"/>
      <c r="V722" s="28"/>
      <c r="W722" s="28">
        <f t="shared" si="848"/>
        <v>0</v>
      </c>
      <c r="X722" s="29">
        <f t="shared" si="829"/>
        <v>0</v>
      </c>
      <c r="Y722" s="66"/>
      <c r="Z722" s="67"/>
      <c r="AA722" s="67"/>
      <c r="AB722" s="67"/>
      <c r="AC722" s="67"/>
      <c r="AD722" s="67"/>
      <c r="AE722" s="72">
        <f t="shared" si="830"/>
        <v>0</v>
      </c>
      <c r="AF722" s="67"/>
      <c r="AG722" s="66"/>
      <c r="AH722" s="67"/>
      <c r="AI722" s="67"/>
      <c r="AJ722" s="67"/>
      <c r="AK722" s="68"/>
      <c r="AL722" s="66"/>
      <c r="AM722" s="64">
        <f t="shared" si="831"/>
        <v>0</v>
      </c>
      <c r="AN722" s="64">
        <f t="shared" si="832"/>
        <v>0</v>
      </c>
      <c r="AO722" s="64">
        <f t="shared" si="833"/>
        <v>0</v>
      </c>
      <c r="AP722" s="64">
        <f t="shared" si="834"/>
        <v>0</v>
      </c>
      <c r="AQ722" s="64">
        <f t="shared" si="835"/>
        <v>0</v>
      </c>
      <c r="AR722" s="64">
        <f t="shared" si="836"/>
        <v>0</v>
      </c>
      <c r="AS722" s="68"/>
      <c r="AT722" s="78"/>
      <c r="AU722" s="79"/>
      <c r="AV722" s="79"/>
      <c r="AW722" s="80"/>
      <c r="AX722" s="106">
        <f t="shared" si="837"/>
        <v>0</v>
      </c>
      <c r="AY722" s="63"/>
      <c r="BA722" s="36"/>
      <c r="BB722" s="27">
        <f t="shared" si="849"/>
        <v>0</v>
      </c>
      <c r="BC722" s="27">
        <f t="shared" si="850"/>
        <v>0</v>
      </c>
      <c r="BD722" s="27"/>
      <c r="BE722" s="27">
        <f t="shared" si="838"/>
        <v>0</v>
      </c>
      <c r="BF722" s="27"/>
      <c r="BG722" s="27">
        <f t="shared" si="851"/>
        <v>0</v>
      </c>
      <c r="BH722" s="1"/>
      <c r="BI722" s="1"/>
      <c r="BJ722" s="1"/>
      <c r="BK722" s="1"/>
      <c r="BL722" s="1"/>
      <c r="BM722" s="1"/>
      <c r="BN722" s="1"/>
      <c r="BO722" s="1"/>
      <c r="BP722" s="1"/>
      <c r="BQ722" s="1"/>
      <c r="BR722" s="1"/>
      <c r="BS722" s="38"/>
      <c r="BT722" s="107">
        <f t="shared" si="839"/>
        <v>0</v>
      </c>
      <c r="BU722" s="108">
        <f t="shared" si="840"/>
        <v>0</v>
      </c>
      <c r="BV722" s="28">
        <f t="shared" si="841"/>
        <v>0</v>
      </c>
      <c r="BW722" s="28">
        <f t="shared" si="842"/>
        <v>0</v>
      </c>
      <c r="BX722" s="27"/>
      <c r="BY722" s="27"/>
      <c r="BZ722" s="38">
        <f t="shared" si="843"/>
        <v>0</v>
      </c>
      <c r="CA722" s="38">
        <f t="shared" si="844"/>
        <v>0</v>
      </c>
      <c r="CB722" s="38">
        <f t="shared" si="855"/>
        <v>0</v>
      </c>
      <c r="CC722" s="38">
        <f t="shared" si="855"/>
        <v>0</v>
      </c>
      <c r="CD722" s="38">
        <f t="shared" si="845"/>
        <v>0</v>
      </c>
      <c r="CE722" s="27"/>
      <c r="CF722" s="27"/>
      <c r="CG722" s="27"/>
      <c r="CH722" s="27"/>
      <c r="CI722" s="126"/>
      <c r="CJ722" s="116"/>
      <c r="CK722" s="27"/>
      <c r="CL722" s="116"/>
      <c r="CM722" s="27"/>
      <c r="CN722" s="116"/>
      <c r="CO722" s="27"/>
      <c r="CP722" s="27"/>
      <c r="CQ722" s="27">
        <f t="shared" si="852"/>
        <v>0</v>
      </c>
      <c r="CR722" s="27"/>
      <c r="CS722" s="27">
        <f t="shared" si="853"/>
        <v>0</v>
      </c>
      <c r="CT722" s="27"/>
      <c r="CU722" s="27"/>
      <c r="CV722" s="86">
        <f t="shared" si="846"/>
        <v>0</v>
      </c>
      <c r="CW722" s="86">
        <f t="shared" si="854"/>
        <v>0</v>
      </c>
    </row>
    <row r="723" spans="2:101" customFormat="1" outlineLevel="1" x14ac:dyDescent="0.3">
      <c r="B723" s="41">
        <f t="shared" si="847"/>
        <v>242</v>
      </c>
      <c r="C723" s="42"/>
      <c r="D723" s="105"/>
      <c r="E723" s="37"/>
      <c r="F723" s="34"/>
      <c r="G723" s="34"/>
      <c r="H723" s="34"/>
      <c r="I723" s="34"/>
      <c r="J723" s="34"/>
      <c r="K723" s="34"/>
      <c r="L723" s="34"/>
      <c r="M723" s="27"/>
      <c r="N723" s="27"/>
      <c r="O723" s="27"/>
      <c r="P723" s="27"/>
      <c r="Q723" s="27"/>
      <c r="R723" s="27"/>
      <c r="S723" s="28"/>
      <c r="T723" s="28"/>
      <c r="U723" s="28"/>
      <c r="V723" s="28"/>
      <c r="W723" s="28">
        <f t="shared" si="848"/>
        <v>0</v>
      </c>
      <c r="X723" s="29">
        <f t="shared" si="829"/>
        <v>0</v>
      </c>
      <c r="Y723" s="66"/>
      <c r="Z723" s="67"/>
      <c r="AA723" s="67"/>
      <c r="AB723" s="67"/>
      <c r="AC723" s="67"/>
      <c r="AD723" s="67"/>
      <c r="AE723" s="72">
        <f t="shared" si="830"/>
        <v>0</v>
      </c>
      <c r="AF723" s="67"/>
      <c r="AG723" s="66"/>
      <c r="AH723" s="67"/>
      <c r="AI723" s="67"/>
      <c r="AJ723" s="67"/>
      <c r="AK723" s="68"/>
      <c r="AL723" s="66"/>
      <c r="AM723" s="64">
        <f t="shared" si="831"/>
        <v>0</v>
      </c>
      <c r="AN723" s="64">
        <f t="shared" si="832"/>
        <v>0</v>
      </c>
      <c r="AO723" s="64">
        <f t="shared" si="833"/>
        <v>0</v>
      </c>
      <c r="AP723" s="64">
        <f t="shared" si="834"/>
        <v>0</v>
      </c>
      <c r="AQ723" s="64">
        <f t="shared" si="835"/>
        <v>0</v>
      </c>
      <c r="AR723" s="64">
        <f t="shared" si="836"/>
        <v>0</v>
      </c>
      <c r="AS723" s="68"/>
      <c r="AT723" s="78"/>
      <c r="AU723" s="79"/>
      <c r="AV723" s="79"/>
      <c r="AW723" s="80"/>
      <c r="AX723" s="106">
        <f t="shared" si="837"/>
        <v>0</v>
      </c>
      <c r="AY723" s="63"/>
      <c r="BA723" s="36"/>
      <c r="BB723" s="27">
        <f t="shared" si="849"/>
        <v>0</v>
      </c>
      <c r="BC723" s="27">
        <f t="shared" si="850"/>
        <v>0</v>
      </c>
      <c r="BD723" s="27"/>
      <c r="BE723" s="27">
        <f t="shared" si="838"/>
        <v>0</v>
      </c>
      <c r="BF723" s="27"/>
      <c r="BG723" s="27">
        <f t="shared" si="851"/>
        <v>0</v>
      </c>
      <c r="BH723" s="1"/>
      <c r="BI723" s="1"/>
      <c r="BJ723" s="1"/>
      <c r="BK723" s="1"/>
      <c r="BL723" s="1"/>
      <c r="BM723" s="1"/>
      <c r="BN723" s="1"/>
      <c r="BO723" s="1"/>
      <c r="BP723" s="1"/>
      <c r="BQ723" s="1"/>
      <c r="BR723" s="1"/>
      <c r="BS723" s="38"/>
      <c r="BT723" s="107">
        <f t="shared" si="839"/>
        <v>0</v>
      </c>
      <c r="BU723" s="108">
        <f t="shared" si="840"/>
        <v>0</v>
      </c>
      <c r="BV723" s="28">
        <f t="shared" si="841"/>
        <v>0</v>
      </c>
      <c r="BW723" s="28">
        <f t="shared" si="842"/>
        <v>0</v>
      </c>
      <c r="BX723" s="27"/>
      <c r="BY723" s="27"/>
      <c r="BZ723" s="38">
        <f t="shared" si="843"/>
        <v>0</v>
      </c>
      <c r="CA723" s="38">
        <f t="shared" si="844"/>
        <v>0</v>
      </c>
      <c r="CB723" s="38">
        <f t="shared" si="855"/>
        <v>0</v>
      </c>
      <c r="CC723" s="38">
        <f t="shared" si="855"/>
        <v>0</v>
      </c>
      <c r="CD723" s="38">
        <f t="shared" si="845"/>
        <v>0</v>
      </c>
      <c r="CE723" s="27"/>
      <c r="CF723" s="27"/>
      <c r="CG723" s="27"/>
      <c r="CH723" s="27"/>
      <c r="CI723" s="126"/>
      <c r="CJ723" s="116"/>
      <c r="CK723" s="27"/>
      <c r="CL723" s="116"/>
      <c r="CM723" s="27"/>
      <c r="CN723" s="116"/>
      <c r="CO723" s="27"/>
      <c r="CP723" s="27"/>
      <c r="CQ723" s="27">
        <f t="shared" si="852"/>
        <v>0</v>
      </c>
      <c r="CR723" s="27"/>
      <c r="CS723" s="27">
        <f t="shared" si="853"/>
        <v>0</v>
      </c>
      <c r="CT723" s="27"/>
      <c r="CU723" s="27"/>
      <c r="CV723" s="86">
        <f t="shared" si="846"/>
        <v>0</v>
      </c>
      <c r="CW723" s="86">
        <f t="shared" si="854"/>
        <v>0</v>
      </c>
    </row>
    <row r="724" spans="2:101" customFormat="1" outlineLevel="1" x14ac:dyDescent="0.3">
      <c r="B724" s="41">
        <f t="shared" si="847"/>
        <v>243</v>
      </c>
      <c r="C724" s="42"/>
      <c r="D724" s="105"/>
      <c r="E724" s="37"/>
      <c r="F724" s="34"/>
      <c r="G724" s="34"/>
      <c r="H724" s="34"/>
      <c r="I724" s="34"/>
      <c r="J724" s="34"/>
      <c r="K724" s="34"/>
      <c r="L724" s="34"/>
      <c r="M724" s="27"/>
      <c r="N724" s="27"/>
      <c r="O724" s="27"/>
      <c r="P724" s="27"/>
      <c r="Q724" s="27"/>
      <c r="R724" s="27"/>
      <c r="S724" s="28"/>
      <c r="T724" s="28"/>
      <c r="U724" s="28"/>
      <c r="V724" s="28"/>
      <c r="W724" s="28">
        <f t="shared" si="848"/>
        <v>0</v>
      </c>
      <c r="X724" s="29">
        <f t="shared" ref="X724:X787" si="856">IF(SUM(F724:L724)=0,0,P724&amp;"/"&amp;M724&amp;N724&amp;O724&amp;"/"&amp;Q724&amp;"/"&amp;R724&amp;"/"&amp;S724&amp;"/"&amp;T724&amp;"/"&amp;U724&amp;"/"&amp;V724&amp;"/"&amp;W724)</f>
        <v>0</v>
      </c>
      <c r="Y724" s="66"/>
      <c r="Z724" s="67"/>
      <c r="AA724" s="67"/>
      <c r="AB724" s="67"/>
      <c r="AC724" s="67"/>
      <c r="AD724" s="67"/>
      <c r="AE724" s="72">
        <f t="shared" ref="AE724:AE787" si="857">IF(AG724=0,0,B724&amp;"_"&amp;M724&amp;N724&amp;O724&amp;"_"&amp;P724&amp;"_"&amp;Q724&amp;"_"&amp;AF724)</f>
        <v>0</v>
      </c>
      <c r="AF724" s="67"/>
      <c r="AG724" s="66"/>
      <c r="AH724" s="67"/>
      <c r="AI724" s="67"/>
      <c r="AJ724" s="67"/>
      <c r="AK724" s="68"/>
      <c r="AL724" s="66"/>
      <c r="AM724" s="64">
        <f t="shared" ref="AM724:AM787" si="858">VLOOKUP($AL724,aut_car,2,FALSE)</f>
        <v>0</v>
      </c>
      <c r="AN724" s="64">
        <f t="shared" ref="AN724:AN787" si="859">VLOOKUP($AL724,aut_car,3,FALSE)</f>
        <v>0</v>
      </c>
      <c r="AO724" s="64">
        <f t="shared" ref="AO724:AO787" si="860">VLOOKUP($AL724,aut_car,4,FALSE)</f>
        <v>0</v>
      </c>
      <c r="AP724" s="64">
        <f t="shared" ref="AP724:AP787" si="861">VLOOKUP($AL724,aut_car,5,FALSE)</f>
        <v>0</v>
      </c>
      <c r="AQ724" s="64">
        <f t="shared" ref="AQ724:AQ787" si="862">VLOOKUP($AL724,aut_car,6,FALSE)</f>
        <v>0</v>
      </c>
      <c r="AR724" s="64">
        <f t="shared" ref="AR724:AR787" si="863">VLOOKUP($AL724,aut_car,7,FALSE)</f>
        <v>0</v>
      </c>
      <c r="AS724" s="68"/>
      <c r="AT724" s="78"/>
      <c r="AU724" s="79"/>
      <c r="AV724" s="79"/>
      <c r="AW724" s="80"/>
      <c r="AX724" s="106">
        <f t="shared" ref="AX724:AX787" si="864">E724</f>
        <v>0</v>
      </c>
      <c r="AY724" s="63"/>
      <c r="BA724" s="36"/>
      <c r="BB724" s="27">
        <f t="shared" si="849"/>
        <v>0</v>
      </c>
      <c r="BC724" s="27">
        <f t="shared" si="850"/>
        <v>0</v>
      </c>
      <c r="BD724" s="27"/>
      <c r="BE724" s="27">
        <f t="shared" ref="BE724:BE787" si="865">IF(BA724="NON",0,I724+J724+K724+L724)</f>
        <v>0</v>
      </c>
      <c r="BF724" s="27"/>
      <c r="BG724" s="27">
        <f t="shared" si="851"/>
        <v>0</v>
      </c>
      <c r="BH724" s="1"/>
      <c r="BI724" s="1"/>
      <c r="BJ724" s="1"/>
      <c r="BK724" s="1"/>
      <c r="BL724" s="1"/>
      <c r="BM724" s="1"/>
      <c r="BN724" s="1"/>
      <c r="BO724" s="1"/>
      <c r="BP724" s="1"/>
      <c r="BQ724" s="1"/>
      <c r="BR724" s="1"/>
      <c r="BS724" s="38"/>
      <c r="BT724" s="107">
        <f t="shared" ref="BT724:BT787" si="866">IF(BS724="OUI",1,0)</f>
        <v>0</v>
      </c>
      <c r="BU724" s="108">
        <f t="shared" ref="BU724:BU787" si="867">IF(BS724="OUI",1,0)</f>
        <v>0</v>
      </c>
      <c r="BV724" s="28">
        <f t="shared" ref="BV724:BV787" si="868">IF(OR(BS724=0,BS724="NON"),0,B724&amp;"_"&amp;M724&amp;N724&amp;O724&amp;"_"&amp;P724&amp;"_"&amp;Q724&amp;"_"&amp;R724&amp;S724&amp;T724&amp;U724&amp;V724&amp;"_MANU")</f>
        <v>0</v>
      </c>
      <c r="BW724" s="28">
        <f t="shared" ref="BW724:BW787" si="869">IF(BS724="OUI",1,0)</f>
        <v>0</v>
      </c>
      <c r="BX724" s="27"/>
      <c r="BY724" s="27"/>
      <c r="BZ724" s="38">
        <f t="shared" ref="BZ724:BZ787" si="870">IF(BS724="OUI",IF((BC724+BB724)&lt;&gt;0,(BB724+BC724),0),0)</f>
        <v>0</v>
      </c>
      <c r="CA724" s="38">
        <f t="shared" ref="CA724:CA787" si="871">IF(BS724="OUI",IF((BE724+BG724)&lt;&gt;0,(BG724+BE724),0),0)</f>
        <v>0</v>
      </c>
      <c r="CB724" s="38">
        <f t="shared" si="855"/>
        <v>0</v>
      </c>
      <c r="CC724" s="38">
        <f t="shared" si="855"/>
        <v>0</v>
      </c>
      <c r="CD724" s="38">
        <f t="shared" ref="CD724:CD787" si="872">IF(OR(BS724=0,BS724="NON"),0,B724&amp;"_"&amp;M724&amp;N724&amp;O724&amp;"_"&amp;P724&amp;"_"&amp;Q724&amp;"_"&amp;R724&amp;S724&amp;T724&amp;U724&amp;V724&amp;"_FORC"&amp;IF(CB724=0,"TR","TC"))</f>
        <v>0</v>
      </c>
      <c r="CE724" s="27"/>
      <c r="CF724" s="27"/>
      <c r="CG724" s="27"/>
      <c r="CH724" s="27"/>
      <c r="CI724" s="126"/>
      <c r="CJ724" s="116"/>
      <c r="CK724" s="27"/>
      <c r="CL724" s="116"/>
      <c r="CM724" s="27"/>
      <c r="CN724" s="116"/>
      <c r="CO724" s="27"/>
      <c r="CP724" s="27"/>
      <c r="CQ724" s="27">
        <f t="shared" si="852"/>
        <v>0</v>
      </c>
      <c r="CR724" s="27"/>
      <c r="CS724" s="27">
        <f t="shared" si="853"/>
        <v>0</v>
      </c>
      <c r="CT724" s="27"/>
      <c r="CU724" s="27"/>
      <c r="CV724" s="86">
        <f t="shared" ref="CV724:CV787" si="873">IF(SUM(F724:L724)=0,0,SUM(F724:L724)+BT724+BZ724+CA724)</f>
        <v>0</v>
      </c>
      <c r="CW724" s="86">
        <f t="shared" si="854"/>
        <v>0</v>
      </c>
    </row>
    <row r="725" spans="2:101" customFormat="1" outlineLevel="1" x14ac:dyDescent="0.3">
      <c r="B725" s="41">
        <f t="shared" si="847"/>
        <v>244</v>
      </c>
      <c r="C725" s="42"/>
      <c r="D725" s="105"/>
      <c r="E725" s="37"/>
      <c r="F725" s="34"/>
      <c r="G725" s="34"/>
      <c r="H725" s="34"/>
      <c r="I725" s="34"/>
      <c r="J725" s="34"/>
      <c r="K725" s="34"/>
      <c r="L725" s="34"/>
      <c r="M725" s="27"/>
      <c r="N725" s="27"/>
      <c r="O725" s="27"/>
      <c r="P725" s="27"/>
      <c r="Q725" s="27"/>
      <c r="R725" s="27"/>
      <c r="S725" s="28"/>
      <c r="T725" s="28"/>
      <c r="U725" s="28"/>
      <c r="V725" s="28"/>
      <c r="W725" s="28">
        <f t="shared" si="848"/>
        <v>0</v>
      </c>
      <c r="X725" s="29">
        <f t="shared" si="856"/>
        <v>0</v>
      </c>
      <c r="Y725" s="66"/>
      <c r="Z725" s="67"/>
      <c r="AA725" s="67"/>
      <c r="AB725" s="67"/>
      <c r="AC725" s="67"/>
      <c r="AD725" s="67"/>
      <c r="AE725" s="72">
        <f t="shared" si="857"/>
        <v>0</v>
      </c>
      <c r="AF725" s="67"/>
      <c r="AG725" s="66"/>
      <c r="AH725" s="67"/>
      <c r="AI725" s="67"/>
      <c r="AJ725" s="67"/>
      <c r="AK725" s="68"/>
      <c r="AL725" s="66"/>
      <c r="AM725" s="64">
        <f t="shared" si="858"/>
        <v>0</v>
      </c>
      <c r="AN725" s="64">
        <f t="shared" si="859"/>
        <v>0</v>
      </c>
      <c r="AO725" s="64">
        <f t="shared" si="860"/>
        <v>0</v>
      </c>
      <c r="AP725" s="64">
        <f t="shared" si="861"/>
        <v>0</v>
      </c>
      <c r="AQ725" s="64">
        <f t="shared" si="862"/>
        <v>0</v>
      </c>
      <c r="AR725" s="64">
        <f t="shared" si="863"/>
        <v>0</v>
      </c>
      <c r="AS725" s="68"/>
      <c r="AT725" s="78"/>
      <c r="AU725" s="79"/>
      <c r="AV725" s="79"/>
      <c r="AW725" s="80"/>
      <c r="AX725" s="106">
        <f t="shared" si="864"/>
        <v>0</v>
      </c>
      <c r="AY725" s="63"/>
      <c r="BA725" s="36"/>
      <c r="BB725" s="27">
        <f t="shared" si="849"/>
        <v>0</v>
      </c>
      <c r="BC725" s="27">
        <f t="shared" si="850"/>
        <v>0</v>
      </c>
      <c r="BD725" s="27"/>
      <c r="BE725" s="27">
        <f t="shared" si="865"/>
        <v>0</v>
      </c>
      <c r="BF725" s="27"/>
      <c r="BG725" s="27">
        <f t="shared" si="851"/>
        <v>0</v>
      </c>
      <c r="BH725" s="1"/>
      <c r="BI725" s="1"/>
      <c r="BJ725" s="1"/>
      <c r="BK725" s="1"/>
      <c r="BL725" s="1"/>
      <c r="BM725" s="1"/>
      <c r="BN725" s="1"/>
      <c r="BO725" s="1"/>
      <c r="BP725" s="1"/>
      <c r="BQ725" s="1"/>
      <c r="BR725" s="1"/>
      <c r="BS725" s="38"/>
      <c r="BT725" s="107">
        <f t="shared" si="866"/>
        <v>0</v>
      </c>
      <c r="BU725" s="108">
        <f t="shared" si="867"/>
        <v>0</v>
      </c>
      <c r="BV725" s="28">
        <f t="shared" si="868"/>
        <v>0</v>
      </c>
      <c r="BW725" s="28">
        <f t="shared" si="869"/>
        <v>0</v>
      </c>
      <c r="BX725" s="27"/>
      <c r="BY725" s="27"/>
      <c r="BZ725" s="38">
        <f t="shared" si="870"/>
        <v>0</v>
      </c>
      <c r="CA725" s="38">
        <f t="shared" si="871"/>
        <v>0</v>
      </c>
      <c r="CB725" s="38">
        <f t="shared" si="855"/>
        <v>0</v>
      </c>
      <c r="CC725" s="38">
        <f t="shared" si="855"/>
        <v>0</v>
      </c>
      <c r="CD725" s="38">
        <f t="shared" si="872"/>
        <v>0</v>
      </c>
      <c r="CE725" s="27"/>
      <c r="CF725" s="27"/>
      <c r="CG725" s="27"/>
      <c r="CH725" s="27"/>
      <c r="CI725" s="126"/>
      <c r="CJ725" s="116"/>
      <c r="CK725" s="27"/>
      <c r="CL725" s="116"/>
      <c r="CM725" s="27"/>
      <c r="CN725" s="116"/>
      <c r="CO725" s="27"/>
      <c r="CP725" s="27"/>
      <c r="CQ725" s="27">
        <f t="shared" si="852"/>
        <v>0</v>
      </c>
      <c r="CR725" s="27"/>
      <c r="CS725" s="27">
        <f t="shared" si="853"/>
        <v>0</v>
      </c>
      <c r="CT725" s="27"/>
      <c r="CU725" s="27"/>
      <c r="CV725" s="86">
        <f t="shared" si="873"/>
        <v>0</v>
      </c>
      <c r="CW725" s="86">
        <f t="shared" si="854"/>
        <v>0</v>
      </c>
    </row>
    <row r="726" spans="2:101" customFormat="1" outlineLevel="1" x14ac:dyDescent="0.3">
      <c r="B726" s="41">
        <f t="shared" si="847"/>
        <v>245</v>
      </c>
      <c r="C726" s="42"/>
      <c r="D726" s="105"/>
      <c r="E726" s="37"/>
      <c r="F726" s="34"/>
      <c r="G726" s="34"/>
      <c r="H726" s="34"/>
      <c r="I726" s="34"/>
      <c r="J726" s="34"/>
      <c r="K726" s="34"/>
      <c r="L726" s="34"/>
      <c r="M726" s="27"/>
      <c r="N726" s="27"/>
      <c r="O726" s="27"/>
      <c r="P726" s="27"/>
      <c r="Q726" s="27"/>
      <c r="R726" s="27"/>
      <c r="S726" s="28"/>
      <c r="T726" s="28"/>
      <c r="U726" s="28"/>
      <c r="V726" s="28"/>
      <c r="W726" s="28">
        <f t="shared" si="848"/>
        <v>0</v>
      </c>
      <c r="X726" s="29">
        <f t="shared" si="856"/>
        <v>0</v>
      </c>
      <c r="Y726" s="66"/>
      <c r="Z726" s="67"/>
      <c r="AA726" s="67"/>
      <c r="AB726" s="67"/>
      <c r="AC726" s="67"/>
      <c r="AD726" s="67"/>
      <c r="AE726" s="72">
        <f t="shared" si="857"/>
        <v>0</v>
      </c>
      <c r="AF726" s="67"/>
      <c r="AG726" s="66"/>
      <c r="AH726" s="67"/>
      <c r="AI726" s="67"/>
      <c r="AJ726" s="67"/>
      <c r="AK726" s="68"/>
      <c r="AL726" s="66"/>
      <c r="AM726" s="64">
        <f t="shared" si="858"/>
        <v>0</v>
      </c>
      <c r="AN726" s="64">
        <f t="shared" si="859"/>
        <v>0</v>
      </c>
      <c r="AO726" s="64">
        <f t="shared" si="860"/>
        <v>0</v>
      </c>
      <c r="AP726" s="64">
        <f t="shared" si="861"/>
        <v>0</v>
      </c>
      <c r="AQ726" s="64">
        <f t="shared" si="862"/>
        <v>0</v>
      </c>
      <c r="AR726" s="64">
        <f t="shared" si="863"/>
        <v>0</v>
      </c>
      <c r="AS726" s="68"/>
      <c r="AT726" s="78"/>
      <c r="AU726" s="79"/>
      <c r="AV726" s="79"/>
      <c r="AW726" s="80"/>
      <c r="AX726" s="106">
        <f t="shared" si="864"/>
        <v>0</v>
      </c>
      <c r="AY726" s="63"/>
      <c r="BA726" s="36"/>
      <c r="BB726" s="27">
        <f t="shared" si="849"/>
        <v>0</v>
      </c>
      <c r="BC726" s="27">
        <f t="shared" si="850"/>
        <v>0</v>
      </c>
      <c r="BD726" s="27"/>
      <c r="BE726" s="27">
        <f t="shared" si="865"/>
        <v>0</v>
      </c>
      <c r="BF726" s="27"/>
      <c r="BG726" s="27">
        <f t="shared" si="851"/>
        <v>0</v>
      </c>
      <c r="BH726" s="1"/>
      <c r="BI726" s="1"/>
      <c r="BJ726" s="1"/>
      <c r="BK726" s="1"/>
      <c r="BL726" s="1"/>
      <c r="BM726" s="1"/>
      <c r="BN726" s="1"/>
      <c r="BO726" s="1"/>
      <c r="BP726" s="1"/>
      <c r="BQ726" s="1"/>
      <c r="BR726" s="1"/>
      <c r="BS726" s="38"/>
      <c r="BT726" s="107">
        <f t="shared" si="866"/>
        <v>0</v>
      </c>
      <c r="BU726" s="108">
        <f t="shared" si="867"/>
        <v>0</v>
      </c>
      <c r="BV726" s="28">
        <f t="shared" si="868"/>
        <v>0</v>
      </c>
      <c r="BW726" s="28">
        <f t="shared" si="869"/>
        <v>0</v>
      </c>
      <c r="BX726" s="27"/>
      <c r="BY726" s="27"/>
      <c r="BZ726" s="38">
        <f t="shared" si="870"/>
        <v>0</v>
      </c>
      <c r="CA726" s="38">
        <f t="shared" si="871"/>
        <v>0</v>
      </c>
      <c r="CB726" s="38">
        <f t="shared" si="855"/>
        <v>0</v>
      </c>
      <c r="CC726" s="38">
        <f t="shared" si="855"/>
        <v>0</v>
      </c>
      <c r="CD726" s="38">
        <f t="shared" si="872"/>
        <v>0</v>
      </c>
      <c r="CE726" s="27"/>
      <c r="CF726" s="27"/>
      <c r="CG726" s="27"/>
      <c r="CH726" s="27"/>
      <c r="CI726" s="126"/>
      <c r="CJ726" s="116"/>
      <c r="CK726" s="27"/>
      <c r="CL726" s="116"/>
      <c r="CM726" s="27"/>
      <c r="CN726" s="116"/>
      <c r="CO726" s="27"/>
      <c r="CP726" s="27"/>
      <c r="CQ726" s="27">
        <f t="shared" si="852"/>
        <v>0</v>
      </c>
      <c r="CR726" s="27"/>
      <c r="CS726" s="27">
        <f t="shared" si="853"/>
        <v>0</v>
      </c>
      <c r="CT726" s="27"/>
      <c r="CU726" s="27"/>
      <c r="CV726" s="86">
        <f t="shared" si="873"/>
        <v>0</v>
      </c>
      <c r="CW726" s="86">
        <f t="shared" si="854"/>
        <v>0</v>
      </c>
    </row>
    <row r="727" spans="2:101" customFormat="1" outlineLevel="1" x14ac:dyDescent="0.3">
      <c r="B727" s="41">
        <f t="shared" si="847"/>
        <v>246</v>
      </c>
      <c r="C727" s="42"/>
      <c r="D727" s="105"/>
      <c r="E727" s="37"/>
      <c r="F727" s="34"/>
      <c r="G727" s="34"/>
      <c r="H727" s="34"/>
      <c r="I727" s="34"/>
      <c r="J727" s="34"/>
      <c r="K727" s="34"/>
      <c r="L727" s="34"/>
      <c r="M727" s="27"/>
      <c r="N727" s="27"/>
      <c r="O727" s="27"/>
      <c r="P727" s="27"/>
      <c r="Q727" s="27"/>
      <c r="R727" s="27"/>
      <c r="S727" s="28"/>
      <c r="T727" s="28"/>
      <c r="U727" s="28"/>
      <c r="V727" s="28"/>
      <c r="W727" s="28">
        <f t="shared" si="848"/>
        <v>0</v>
      </c>
      <c r="X727" s="29">
        <f t="shared" si="856"/>
        <v>0</v>
      </c>
      <c r="Y727" s="66"/>
      <c r="Z727" s="67"/>
      <c r="AA727" s="67"/>
      <c r="AB727" s="67"/>
      <c r="AC727" s="67"/>
      <c r="AD727" s="67"/>
      <c r="AE727" s="72">
        <f t="shared" si="857"/>
        <v>0</v>
      </c>
      <c r="AF727" s="67"/>
      <c r="AG727" s="66"/>
      <c r="AH727" s="67"/>
      <c r="AI727" s="67"/>
      <c r="AJ727" s="67"/>
      <c r="AK727" s="68"/>
      <c r="AL727" s="66"/>
      <c r="AM727" s="64">
        <f t="shared" si="858"/>
        <v>0</v>
      </c>
      <c r="AN727" s="64">
        <f t="shared" si="859"/>
        <v>0</v>
      </c>
      <c r="AO727" s="64">
        <f t="shared" si="860"/>
        <v>0</v>
      </c>
      <c r="AP727" s="64">
        <f t="shared" si="861"/>
        <v>0</v>
      </c>
      <c r="AQ727" s="64">
        <f t="shared" si="862"/>
        <v>0</v>
      </c>
      <c r="AR727" s="64">
        <f t="shared" si="863"/>
        <v>0</v>
      </c>
      <c r="AS727" s="68"/>
      <c r="AT727" s="78"/>
      <c r="AU727" s="79"/>
      <c r="AV727" s="79"/>
      <c r="AW727" s="80"/>
      <c r="AX727" s="106">
        <f t="shared" si="864"/>
        <v>0</v>
      </c>
      <c r="AY727" s="63"/>
      <c r="BA727" s="36"/>
      <c r="BB727" s="27">
        <f t="shared" si="849"/>
        <v>0</v>
      </c>
      <c r="BC727" s="27">
        <f t="shared" si="850"/>
        <v>0</v>
      </c>
      <c r="BD727" s="27"/>
      <c r="BE727" s="27">
        <f t="shared" si="865"/>
        <v>0</v>
      </c>
      <c r="BF727" s="27"/>
      <c r="BG727" s="27">
        <f t="shared" si="851"/>
        <v>0</v>
      </c>
      <c r="BH727" s="1"/>
      <c r="BI727" s="1"/>
      <c r="BJ727" s="1"/>
      <c r="BK727" s="1"/>
      <c r="BL727" s="1"/>
      <c r="BM727" s="1"/>
      <c r="BN727" s="1"/>
      <c r="BO727" s="1"/>
      <c r="BP727" s="1"/>
      <c r="BQ727" s="1"/>
      <c r="BR727" s="1"/>
      <c r="BS727" s="38"/>
      <c r="BT727" s="107">
        <f t="shared" si="866"/>
        <v>0</v>
      </c>
      <c r="BU727" s="108">
        <f t="shared" si="867"/>
        <v>0</v>
      </c>
      <c r="BV727" s="28">
        <f t="shared" si="868"/>
        <v>0</v>
      </c>
      <c r="BW727" s="28">
        <f t="shared" si="869"/>
        <v>0</v>
      </c>
      <c r="BX727" s="27"/>
      <c r="BY727" s="27"/>
      <c r="BZ727" s="38">
        <f t="shared" si="870"/>
        <v>0</v>
      </c>
      <c r="CA727" s="38">
        <f t="shared" si="871"/>
        <v>0</v>
      </c>
      <c r="CB727" s="38">
        <f t="shared" si="855"/>
        <v>0</v>
      </c>
      <c r="CC727" s="38">
        <f t="shared" si="855"/>
        <v>0</v>
      </c>
      <c r="CD727" s="38">
        <f t="shared" si="872"/>
        <v>0</v>
      </c>
      <c r="CE727" s="27"/>
      <c r="CF727" s="27"/>
      <c r="CG727" s="27"/>
      <c r="CH727" s="27"/>
      <c r="CI727" s="126"/>
      <c r="CJ727" s="116"/>
      <c r="CK727" s="27"/>
      <c r="CL727" s="116"/>
      <c r="CM727" s="27"/>
      <c r="CN727" s="116"/>
      <c r="CO727" s="27"/>
      <c r="CP727" s="27"/>
      <c r="CQ727" s="27">
        <f t="shared" si="852"/>
        <v>0</v>
      </c>
      <c r="CR727" s="27"/>
      <c r="CS727" s="27">
        <f t="shared" si="853"/>
        <v>0</v>
      </c>
      <c r="CT727" s="27"/>
      <c r="CU727" s="27"/>
      <c r="CV727" s="86">
        <f t="shared" si="873"/>
        <v>0</v>
      </c>
      <c r="CW727" s="86">
        <f t="shared" si="854"/>
        <v>0</v>
      </c>
    </row>
    <row r="728" spans="2:101" customFormat="1" outlineLevel="1" x14ac:dyDescent="0.3">
      <c r="B728" s="41">
        <f t="shared" si="847"/>
        <v>247</v>
      </c>
      <c r="C728" s="42"/>
      <c r="D728" s="105"/>
      <c r="E728" s="37"/>
      <c r="F728" s="34"/>
      <c r="G728" s="34"/>
      <c r="H728" s="34"/>
      <c r="I728" s="34"/>
      <c r="J728" s="34"/>
      <c r="K728" s="34"/>
      <c r="L728" s="34"/>
      <c r="M728" s="27"/>
      <c r="N728" s="27"/>
      <c r="O728" s="27"/>
      <c r="P728" s="27"/>
      <c r="Q728" s="27"/>
      <c r="R728" s="27"/>
      <c r="S728" s="28"/>
      <c r="T728" s="28"/>
      <c r="U728" s="28"/>
      <c r="V728" s="28"/>
      <c r="W728" s="28">
        <f t="shared" si="848"/>
        <v>0</v>
      </c>
      <c r="X728" s="29">
        <f t="shared" si="856"/>
        <v>0</v>
      </c>
      <c r="Y728" s="66"/>
      <c r="Z728" s="67"/>
      <c r="AA728" s="67"/>
      <c r="AB728" s="67"/>
      <c r="AC728" s="67"/>
      <c r="AD728" s="67"/>
      <c r="AE728" s="72">
        <f t="shared" si="857"/>
        <v>0</v>
      </c>
      <c r="AF728" s="67"/>
      <c r="AG728" s="66"/>
      <c r="AH728" s="67"/>
      <c r="AI728" s="67"/>
      <c r="AJ728" s="67"/>
      <c r="AK728" s="68"/>
      <c r="AL728" s="66"/>
      <c r="AM728" s="64">
        <f t="shared" si="858"/>
        <v>0</v>
      </c>
      <c r="AN728" s="64">
        <f t="shared" si="859"/>
        <v>0</v>
      </c>
      <c r="AO728" s="64">
        <f t="shared" si="860"/>
        <v>0</v>
      </c>
      <c r="AP728" s="64">
        <f t="shared" si="861"/>
        <v>0</v>
      </c>
      <c r="AQ728" s="64">
        <f t="shared" si="862"/>
        <v>0</v>
      </c>
      <c r="AR728" s="64">
        <f t="shared" si="863"/>
        <v>0</v>
      </c>
      <c r="AS728" s="68"/>
      <c r="AT728" s="78"/>
      <c r="AU728" s="79"/>
      <c r="AV728" s="79"/>
      <c r="AW728" s="80"/>
      <c r="AX728" s="106">
        <f t="shared" si="864"/>
        <v>0</v>
      </c>
      <c r="AY728" s="63"/>
      <c r="BA728" s="36"/>
      <c r="BB728" s="27">
        <f t="shared" si="849"/>
        <v>0</v>
      </c>
      <c r="BC728" s="27">
        <f t="shared" si="850"/>
        <v>0</v>
      </c>
      <c r="BD728" s="27"/>
      <c r="BE728" s="27">
        <f t="shared" si="865"/>
        <v>0</v>
      </c>
      <c r="BF728" s="27"/>
      <c r="BG728" s="27">
        <f t="shared" si="851"/>
        <v>0</v>
      </c>
      <c r="BH728" s="1"/>
      <c r="BI728" s="1"/>
      <c r="BJ728" s="1"/>
      <c r="BK728" s="1"/>
      <c r="BL728" s="1"/>
      <c r="BM728" s="1"/>
      <c r="BN728" s="1"/>
      <c r="BO728" s="1"/>
      <c r="BP728" s="1"/>
      <c r="BQ728" s="1"/>
      <c r="BR728" s="1"/>
      <c r="BS728" s="38"/>
      <c r="BT728" s="107">
        <f t="shared" si="866"/>
        <v>0</v>
      </c>
      <c r="BU728" s="108">
        <f t="shared" si="867"/>
        <v>0</v>
      </c>
      <c r="BV728" s="28">
        <f t="shared" si="868"/>
        <v>0</v>
      </c>
      <c r="BW728" s="28">
        <f t="shared" si="869"/>
        <v>0</v>
      </c>
      <c r="BX728" s="27"/>
      <c r="BY728" s="27"/>
      <c r="BZ728" s="38">
        <f t="shared" si="870"/>
        <v>0</v>
      </c>
      <c r="CA728" s="38">
        <f t="shared" si="871"/>
        <v>0</v>
      </c>
      <c r="CB728" s="38">
        <f t="shared" si="855"/>
        <v>0</v>
      </c>
      <c r="CC728" s="38">
        <f t="shared" si="855"/>
        <v>0</v>
      </c>
      <c r="CD728" s="38">
        <f t="shared" si="872"/>
        <v>0</v>
      </c>
      <c r="CE728" s="27"/>
      <c r="CF728" s="27"/>
      <c r="CG728" s="27"/>
      <c r="CH728" s="27"/>
      <c r="CI728" s="126"/>
      <c r="CJ728" s="116"/>
      <c r="CK728" s="27"/>
      <c r="CL728" s="116"/>
      <c r="CM728" s="27"/>
      <c r="CN728" s="116"/>
      <c r="CO728" s="27"/>
      <c r="CP728" s="27"/>
      <c r="CQ728" s="27">
        <f t="shared" si="852"/>
        <v>0</v>
      </c>
      <c r="CR728" s="27"/>
      <c r="CS728" s="27">
        <f t="shared" si="853"/>
        <v>0</v>
      </c>
      <c r="CT728" s="27"/>
      <c r="CU728" s="27"/>
      <c r="CV728" s="86">
        <f t="shared" si="873"/>
        <v>0</v>
      </c>
      <c r="CW728" s="86">
        <f t="shared" si="854"/>
        <v>0</v>
      </c>
    </row>
    <row r="729" spans="2:101" customFormat="1" outlineLevel="1" x14ac:dyDescent="0.3">
      <c r="B729" s="41">
        <f t="shared" si="847"/>
        <v>248</v>
      </c>
      <c r="C729" s="42"/>
      <c r="D729" s="105"/>
      <c r="E729" s="37"/>
      <c r="F729" s="34"/>
      <c r="G729" s="34"/>
      <c r="H729" s="34"/>
      <c r="I729" s="34"/>
      <c r="J729" s="34"/>
      <c r="K729" s="34"/>
      <c r="L729" s="34"/>
      <c r="M729" s="27"/>
      <c r="N729" s="27"/>
      <c r="O729" s="27"/>
      <c r="P729" s="27"/>
      <c r="Q729" s="27"/>
      <c r="R729" s="27"/>
      <c r="S729" s="28"/>
      <c r="T729" s="28"/>
      <c r="U729" s="28"/>
      <c r="V729" s="28"/>
      <c r="W729" s="28">
        <f t="shared" si="848"/>
        <v>0</v>
      </c>
      <c r="X729" s="29">
        <f t="shared" si="856"/>
        <v>0</v>
      </c>
      <c r="Y729" s="66"/>
      <c r="Z729" s="67"/>
      <c r="AA729" s="67"/>
      <c r="AB729" s="67"/>
      <c r="AC729" s="67"/>
      <c r="AD729" s="67"/>
      <c r="AE729" s="72">
        <f t="shared" si="857"/>
        <v>0</v>
      </c>
      <c r="AF729" s="67"/>
      <c r="AG729" s="66"/>
      <c r="AH729" s="67"/>
      <c r="AI729" s="67"/>
      <c r="AJ729" s="67"/>
      <c r="AK729" s="68"/>
      <c r="AL729" s="66"/>
      <c r="AM729" s="64">
        <f t="shared" si="858"/>
        <v>0</v>
      </c>
      <c r="AN729" s="64">
        <f t="shared" si="859"/>
        <v>0</v>
      </c>
      <c r="AO729" s="64">
        <f t="shared" si="860"/>
        <v>0</v>
      </c>
      <c r="AP729" s="64">
        <f t="shared" si="861"/>
        <v>0</v>
      </c>
      <c r="AQ729" s="64">
        <f t="shared" si="862"/>
        <v>0</v>
      </c>
      <c r="AR729" s="64">
        <f t="shared" si="863"/>
        <v>0</v>
      </c>
      <c r="AS729" s="68"/>
      <c r="AT729" s="78"/>
      <c r="AU729" s="79"/>
      <c r="AV729" s="79"/>
      <c r="AW729" s="80"/>
      <c r="AX729" s="106">
        <f t="shared" si="864"/>
        <v>0</v>
      </c>
      <c r="AY729" s="63"/>
      <c r="BA729" s="36"/>
      <c r="BB729" s="27">
        <f t="shared" si="849"/>
        <v>0</v>
      </c>
      <c r="BC729" s="27">
        <f t="shared" si="850"/>
        <v>0</v>
      </c>
      <c r="BD729" s="27"/>
      <c r="BE729" s="27">
        <f t="shared" si="865"/>
        <v>0</v>
      </c>
      <c r="BF729" s="27"/>
      <c r="BG729" s="27">
        <f t="shared" si="851"/>
        <v>0</v>
      </c>
      <c r="BH729" s="1"/>
      <c r="BI729" s="1"/>
      <c r="BJ729" s="1"/>
      <c r="BK729" s="1"/>
      <c r="BL729" s="1"/>
      <c r="BM729" s="1"/>
      <c r="BN729" s="1"/>
      <c r="BO729" s="1"/>
      <c r="BP729" s="1"/>
      <c r="BQ729" s="1"/>
      <c r="BR729" s="1"/>
      <c r="BS729" s="38"/>
      <c r="BT729" s="107">
        <f t="shared" si="866"/>
        <v>0</v>
      </c>
      <c r="BU729" s="108">
        <f t="shared" si="867"/>
        <v>0</v>
      </c>
      <c r="BV729" s="28">
        <f t="shared" si="868"/>
        <v>0</v>
      </c>
      <c r="BW729" s="28">
        <f t="shared" si="869"/>
        <v>0</v>
      </c>
      <c r="BX729" s="27"/>
      <c r="BY729" s="27"/>
      <c r="BZ729" s="38">
        <f t="shared" si="870"/>
        <v>0</v>
      </c>
      <c r="CA729" s="38">
        <f t="shared" si="871"/>
        <v>0</v>
      </c>
      <c r="CB729" s="38">
        <f t="shared" si="855"/>
        <v>0</v>
      </c>
      <c r="CC729" s="38">
        <f t="shared" si="855"/>
        <v>0</v>
      </c>
      <c r="CD729" s="38">
        <f t="shared" si="872"/>
        <v>0</v>
      </c>
      <c r="CE729" s="27"/>
      <c r="CF729" s="27"/>
      <c r="CG729" s="27"/>
      <c r="CH729" s="27"/>
      <c r="CI729" s="126"/>
      <c r="CJ729" s="116"/>
      <c r="CK729" s="27"/>
      <c r="CL729" s="116"/>
      <c r="CM729" s="27"/>
      <c r="CN729" s="116"/>
      <c r="CO729" s="27"/>
      <c r="CP729" s="27"/>
      <c r="CQ729" s="27">
        <f t="shared" si="852"/>
        <v>0</v>
      </c>
      <c r="CR729" s="27"/>
      <c r="CS729" s="27">
        <f t="shared" si="853"/>
        <v>0</v>
      </c>
      <c r="CT729" s="27"/>
      <c r="CU729" s="27"/>
      <c r="CV729" s="86">
        <f t="shared" si="873"/>
        <v>0</v>
      </c>
      <c r="CW729" s="86">
        <f t="shared" si="854"/>
        <v>0</v>
      </c>
    </row>
    <row r="730" spans="2:101" customFormat="1" outlineLevel="1" x14ac:dyDescent="0.3">
      <c r="B730" s="41">
        <f t="shared" si="847"/>
        <v>249</v>
      </c>
      <c r="C730" s="42"/>
      <c r="D730" s="105"/>
      <c r="E730" s="37"/>
      <c r="F730" s="34"/>
      <c r="G730" s="34"/>
      <c r="H730" s="34"/>
      <c r="I730" s="34"/>
      <c r="J730" s="34"/>
      <c r="K730" s="34"/>
      <c r="L730" s="34"/>
      <c r="M730" s="27"/>
      <c r="N730" s="27"/>
      <c r="O730" s="27"/>
      <c r="P730" s="27"/>
      <c r="Q730" s="27"/>
      <c r="R730" s="27"/>
      <c r="S730" s="28"/>
      <c r="T730" s="28"/>
      <c r="U730" s="28"/>
      <c r="V730" s="28"/>
      <c r="W730" s="28">
        <f t="shared" si="848"/>
        <v>0</v>
      </c>
      <c r="X730" s="29">
        <f t="shared" si="856"/>
        <v>0</v>
      </c>
      <c r="Y730" s="66"/>
      <c r="Z730" s="67"/>
      <c r="AA730" s="67"/>
      <c r="AB730" s="67"/>
      <c r="AC730" s="67"/>
      <c r="AD730" s="67"/>
      <c r="AE730" s="72">
        <f t="shared" si="857"/>
        <v>0</v>
      </c>
      <c r="AF730" s="67"/>
      <c r="AG730" s="66"/>
      <c r="AH730" s="67"/>
      <c r="AI730" s="67"/>
      <c r="AJ730" s="67"/>
      <c r="AK730" s="68"/>
      <c r="AL730" s="66"/>
      <c r="AM730" s="64">
        <f t="shared" si="858"/>
        <v>0</v>
      </c>
      <c r="AN730" s="64">
        <f t="shared" si="859"/>
        <v>0</v>
      </c>
      <c r="AO730" s="64">
        <f t="shared" si="860"/>
        <v>0</v>
      </c>
      <c r="AP730" s="64">
        <f t="shared" si="861"/>
        <v>0</v>
      </c>
      <c r="AQ730" s="64">
        <f t="shared" si="862"/>
        <v>0</v>
      </c>
      <c r="AR730" s="64">
        <f t="shared" si="863"/>
        <v>0</v>
      </c>
      <c r="AS730" s="68"/>
      <c r="AT730" s="78"/>
      <c r="AU730" s="79"/>
      <c r="AV730" s="79"/>
      <c r="AW730" s="80"/>
      <c r="AX730" s="106">
        <f t="shared" si="864"/>
        <v>0</v>
      </c>
      <c r="AY730" s="63"/>
      <c r="BA730" s="36"/>
      <c r="BB730" s="27">
        <f t="shared" si="849"/>
        <v>0</v>
      </c>
      <c r="BC730" s="27">
        <f t="shared" si="850"/>
        <v>0</v>
      </c>
      <c r="BD730" s="27"/>
      <c r="BE730" s="27">
        <f t="shared" si="865"/>
        <v>0</v>
      </c>
      <c r="BF730" s="27"/>
      <c r="BG730" s="27">
        <f t="shared" si="851"/>
        <v>0</v>
      </c>
      <c r="BH730" s="1"/>
      <c r="BI730" s="1"/>
      <c r="BJ730" s="1"/>
      <c r="BK730" s="1"/>
      <c r="BL730" s="1"/>
      <c r="BM730" s="1"/>
      <c r="BN730" s="1"/>
      <c r="BO730" s="1"/>
      <c r="BP730" s="1"/>
      <c r="BQ730" s="1"/>
      <c r="BR730" s="1"/>
      <c r="BS730" s="38"/>
      <c r="BT730" s="107">
        <f t="shared" si="866"/>
        <v>0</v>
      </c>
      <c r="BU730" s="108">
        <f t="shared" si="867"/>
        <v>0</v>
      </c>
      <c r="BV730" s="28">
        <f t="shared" si="868"/>
        <v>0</v>
      </c>
      <c r="BW730" s="28">
        <f t="shared" si="869"/>
        <v>0</v>
      </c>
      <c r="BX730" s="27"/>
      <c r="BY730" s="27"/>
      <c r="BZ730" s="38">
        <f t="shared" si="870"/>
        <v>0</v>
      </c>
      <c r="CA730" s="38">
        <f t="shared" si="871"/>
        <v>0</v>
      </c>
      <c r="CB730" s="38">
        <f t="shared" si="855"/>
        <v>0</v>
      </c>
      <c r="CC730" s="38">
        <f t="shared" si="855"/>
        <v>0</v>
      </c>
      <c r="CD730" s="38">
        <f t="shared" si="872"/>
        <v>0</v>
      </c>
      <c r="CE730" s="27"/>
      <c r="CF730" s="27"/>
      <c r="CG730" s="27"/>
      <c r="CH730" s="27"/>
      <c r="CI730" s="126"/>
      <c r="CJ730" s="116"/>
      <c r="CK730" s="27"/>
      <c r="CL730" s="116"/>
      <c r="CM730" s="27"/>
      <c r="CN730" s="116"/>
      <c r="CO730" s="27"/>
      <c r="CP730" s="27"/>
      <c r="CQ730" s="27">
        <f t="shared" si="852"/>
        <v>0</v>
      </c>
      <c r="CR730" s="27"/>
      <c r="CS730" s="27">
        <f t="shared" si="853"/>
        <v>0</v>
      </c>
      <c r="CT730" s="27"/>
      <c r="CU730" s="27"/>
      <c r="CV730" s="86">
        <f t="shared" si="873"/>
        <v>0</v>
      </c>
      <c r="CW730" s="86">
        <f t="shared" si="854"/>
        <v>0</v>
      </c>
    </row>
    <row r="731" spans="2:101" customFormat="1" outlineLevel="1" x14ac:dyDescent="0.3">
      <c r="B731" s="41">
        <f t="shared" si="847"/>
        <v>250</v>
      </c>
      <c r="C731" s="42"/>
      <c r="D731" s="105"/>
      <c r="E731" s="37"/>
      <c r="F731" s="34"/>
      <c r="G731" s="34"/>
      <c r="H731" s="34"/>
      <c r="I731" s="34"/>
      <c r="J731" s="34"/>
      <c r="K731" s="34"/>
      <c r="L731" s="34"/>
      <c r="M731" s="27"/>
      <c r="N731" s="27"/>
      <c r="O731" s="27"/>
      <c r="P731" s="27"/>
      <c r="Q731" s="27"/>
      <c r="R731" s="27"/>
      <c r="S731" s="28"/>
      <c r="T731" s="28"/>
      <c r="U731" s="28"/>
      <c r="V731" s="28"/>
      <c r="W731" s="28">
        <f t="shared" si="848"/>
        <v>0</v>
      </c>
      <c r="X731" s="29">
        <f t="shared" si="856"/>
        <v>0</v>
      </c>
      <c r="Y731" s="66"/>
      <c r="Z731" s="67"/>
      <c r="AA731" s="67"/>
      <c r="AB731" s="67"/>
      <c r="AC731" s="67"/>
      <c r="AD731" s="67"/>
      <c r="AE731" s="72">
        <f t="shared" si="857"/>
        <v>0</v>
      </c>
      <c r="AF731" s="67"/>
      <c r="AG731" s="66"/>
      <c r="AH731" s="67"/>
      <c r="AI731" s="67"/>
      <c r="AJ731" s="67"/>
      <c r="AK731" s="68"/>
      <c r="AL731" s="66"/>
      <c r="AM731" s="64">
        <f t="shared" si="858"/>
        <v>0</v>
      </c>
      <c r="AN731" s="64">
        <f t="shared" si="859"/>
        <v>0</v>
      </c>
      <c r="AO731" s="64">
        <f t="shared" si="860"/>
        <v>0</v>
      </c>
      <c r="AP731" s="64">
        <f t="shared" si="861"/>
        <v>0</v>
      </c>
      <c r="AQ731" s="64">
        <f t="shared" si="862"/>
        <v>0</v>
      </c>
      <c r="AR731" s="64">
        <f t="shared" si="863"/>
        <v>0</v>
      </c>
      <c r="AS731" s="68"/>
      <c r="AT731" s="78"/>
      <c r="AU731" s="79"/>
      <c r="AV731" s="79"/>
      <c r="AW731" s="80"/>
      <c r="AX731" s="106">
        <f t="shared" si="864"/>
        <v>0</v>
      </c>
      <c r="AY731" s="63"/>
      <c r="BA731" s="36"/>
      <c r="BB731" s="27">
        <f t="shared" si="849"/>
        <v>0</v>
      </c>
      <c r="BC731" s="27">
        <f t="shared" si="850"/>
        <v>0</v>
      </c>
      <c r="BD731" s="27"/>
      <c r="BE731" s="27">
        <f t="shared" si="865"/>
        <v>0</v>
      </c>
      <c r="BF731" s="27"/>
      <c r="BG731" s="27">
        <f t="shared" si="851"/>
        <v>0</v>
      </c>
      <c r="BH731" s="1"/>
      <c r="BI731" s="1"/>
      <c r="BJ731" s="1"/>
      <c r="BK731" s="1"/>
      <c r="BL731" s="1"/>
      <c r="BM731" s="1"/>
      <c r="BN731" s="1"/>
      <c r="BO731" s="1"/>
      <c r="BP731" s="1"/>
      <c r="BQ731" s="1"/>
      <c r="BR731" s="1"/>
      <c r="BS731" s="38"/>
      <c r="BT731" s="107">
        <f t="shared" si="866"/>
        <v>0</v>
      </c>
      <c r="BU731" s="108">
        <f t="shared" si="867"/>
        <v>0</v>
      </c>
      <c r="BV731" s="28">
        <f t="shared" si="868"/>
        <v>0</v>
      </c>
      <c r="BW731" s="28">
        <f t="shared" si="869"/>
        <v>0</v>
      </c>
      <c r="BX731" s="27"/>
      <c r="BY731" s="27"/>
      <c r="BZ731" s="38">
        <f t="shared" si="870"/>
        <v>0</v>
      </c>
      <c r="CA731" s="38">
        <f t="shared" si="871"/>
        <v>0</v>
      </c>
      <c r="CB731" s="38">
        <f t="shared" si="855"/>
        <v>0</v>
      </c>
      <c r="CC731" s="38">
        <f t="shared" si="855"/>
        <v>0</v>
      </c>
      <c r="CD731" s="38">
        <f t="shared" si="872"/>
        <v>0</v>
      </c>
      <c r="CE731" s="27"/>
      <c r="CF731" s="27"/>
      <c r="CG731" s="27"/>
      <c r="CH731" s="27"/>
      <c r="CI731" s="126"/>
      <c r="CJ731" s="116"/>
      <c r="CK731" s="27"/>
      <c r="CL731" s="116"/>
      <c r="CM731" s="27"/>
      <c r="CN731" s="116"/>
      <c r="CO731" s="27"/>
      <c r="CP731" s="27"/>
      <c r="CQ731" s="27">
        <f t="shared" si="852"/>
        <v>0</v>
      </c>
      <c r="CR731" s="27"/>
      <c r="CS731" s="27">
        <f t="shared" si="853"/>
        <v>0</v>
      </c>
      <c r="CT731" s="27"/>
      <c r="CU731" s="27"/>
      <c r="CV731" s="86">
        <f t="shared" si="873"/>
        <v>0</v>
      </c>
      <c r="CW731" s="86">
        <f t="shared" si="854"/>
        <v>0</v>
      </c>
    </row>
    <row r="732" spans="2:101" customFormat="1" outlineLevel="1" x14ac:dyDescent="0.3">
      <c r="B732" s="41">
        <f t="shared" si="847"/>
        <v>251</v>
      </c>
      <c r="C732" s="42"/>
      <c r="D732" s="105"/>
      <c r="E732" s="37"/>
      <c r="F732" s="34"/>
      <c r="G732" s="34"/>
      <c r="H732" s="34"/>
      <c r="I732" s="34"/>
      <c r="J732" s="34"/>
      <c r="K732" s="34"/>
      <c r="L732" s="34"/>
      <c r="M732" s="27"/>
      <c r="N732" s="27"/>
      <c r="O732" s="27"/>
      <c r="P732" s="27"/>
      <c r="Q732" s="27"/>
      <c r="R732" s="27"/>
      <c r="S732" s="28"/>
      <c r="T732" s="28"/>
      <c r="U732" s="28"/>
      <c r="V732" s="28"/>
      <c r="W732" s="28">
        <f t="shared" si="848"/>
        <v>0</v>
      </c>
      <c r="X732" s="29">
        <f t="shared" si="856"/>
        <v>0</v>
      </c>
      <c r="Y732" s="66"/>
      <c r="Z732" s="67"/>
      <c r="AA732" s="67"/>
      <c r="AB732" s="67"/>
      <c r="AC732" s="67"/>
      <c r="AD732" s="67"/>
      <c r="AE732" s="72">
        <f t="shared" si="857"/>
        <v>0</v>
      </c>
      <c r="AF732" s="67"/>
      <c r="AG732" s="66"/>
      <c r="AH732" s="67"/>
      <c r="AI732" s="67"/>
      <c r="AJ732" s="67"/>
      <c r="AK732" s="68"/>
      <c r="AL732" s="66"/>
      <c r="AM732" s="64">
        <f t="shared" si="858"/>
        <v>0</v>
      </c>
      <c r="AN732" s="64">
        <f t="shared" si="859"/>
        <v>0</v>
      </c>
      <c r="AO732" s="64">
        <f t="shared" si="860"/>
        <v>0</v>
      </c>
      <c r="AP732" s="64">
        <f t="shared" si="861"/>
        <v>0</v>
      </c>
      <c r="AQ732" s="64">
        <f t="shared" si="862"/>
        <v>0</v>
      </c>
      <c r="AR732" s="64">
        <f t="shared" si="863"/>
        <v>0</v>
      </c>
      <c r="AS732" s="68"/>
      <c r="AT732" s="78"/>
      <c r="AU732" s="79"/>
      <c r="AV732" s="79"/>
      <c r="AW732" s="80"/>
      <c r="AX732" s="106">
        <f t="shared" si="864"/>
        <v>0</v>
      </c>
      <c r="AY732" s="63"/>
      <c r="BA732" s="36"/>
      <c r="BB732" s="27">
        <f t="shared" si="849"/>
        <v>0</v>
      </c>
      <c r="BC732" s="27">
        <f t="shared" si="850"/>
        <v>0</v>
      </c>
      <c r="BD732" s="27"/>
      <c r="BE732" s="27">
        <f t="shared" si="865"/>
        <v>0</v>
      </c>
      <c r="BF732" s="27"/>
      <c r="BG732" s="27">
        <f t="shared" si="851"/>
        <v>0</v>
      </c>
      <c r="BH732" s="1"/>
      <c r="BI732" s="1"/>
      <c r="BJ732" s="1"/>
      <c r="BK732" s="1"/>
      <c r="BL732" s="1"/>
      <c r="BM732" s="1"/>
      <c r="BN732" s="1"/>
      <c r="BO732" s="1"/>
      <c r="BP732" s="1"/>
      <c r="BQ732" s="1"/>
      <c r="BR732" s="1"/>
      <c r="BS732" s="38"/>
      <c r="BT732" s="107">
        <f t="shared" si="866"/>
        <v>0</v>
      </c>
      <c r="BU732" s="108">
        <f t="shared" si="867"/>
        <v>0</v>
      </c>
      <c r="BV732" s="28">
        <f t="shared" si="868"/>
        <v>0</v>
      </c>
      <c r="BW732" s="28">
        <f t="shared" si="869"/>
        <v>0</v>
      </c>
      <c r="BX732" s="27"/>
      <c r="BY732" s="27"/>
      <c r="BZ732" s="38">
        <f t="shared" si="870"/>
        <v>0</v>
      </c>
      <c r="CA732" s="38">
        <f t="shared" si="871"/>
        <v>0</v>
      </c>
      <c r="CB732" s="38">
        <f t="shared" si="855"/>
        <v>0</v>
      </c>
      <c r="CC732" s="38">
        <f t="shared" si="855"/>
        <v>0</v>
      </c>
      <c r="CD732" s="38">
        <f t="shared" si="872"/>
        <v>0</v>
      </c>
      <c r="CE732" s="27"/>
      <c r="CF732" s="27"/>
      <c r="CG732" s="27"/>
      <c r="CH732" s="27"/>
      <c r="CI732" s="126"/>
      <c r="CJ732" s="116"/>
      <c r="CK732" s="27"/>
      <c r="CL732" s="116"/>
      <c r="CM732" s="27"/>
      <c r="CN732" s="116"/>
      <c r="CO732" s="27"/>
      <c r="CP732" s="27"/>
      <c r="CQ732" s="27">
        <f t="shared" si="852"/>
        <v>0</v>
      </c>
      <c r="CR732" s="27"/>
      <c r="CS732" s="27">
        <f t="shared" si="853"/>
        <v>0</v>
      </c>
      <c r="CT732" s="27"/>
      <c r="CU732" s="27"/>
      <c r="CV732" s="86">
        <f t="shared" si="873"/>
        <v>0</v>
      </c>
      <c r="CW732" s="86">
        <f t="shared" si="854"/>
        <v>0</v>
      </c>
    </row>
    <row r="733" spans="2:101" customFormat="1" outlineLevel="1" x14ac:dyDescent="0.3">
      <c r="B733" s="41">
        <f t="shared" si="847"/>
        <v>252</v>
      </c>
      <c r="C733" s="42"/>
      <c r="D733" s="105"/>
      <c r="E733" s="37"/>
      <c r="F733" s="34"/>
      <c r="G733" s="34"/>
      <c r="H733" s="34"/>
      <c r="I733" s="34"/>
      <c r="J733" s="34"/>
      <c r="K733" s="34"/>
      <c r="L733" s="34"/>
      <c r="M733" s="27"/>
      <c r="N733" s="27"/>
      <c r="O733" s="27"/>
      <c r="P733" s="27"/>
      <c r="Q733" s="27"/>
      <c r="R733" s="27"/>
      <c r="S733" s="28"/>
      <c r="T733" s="28"/>
      <c r="U733" s="28"/>
      <c r="V733" s="28"/>
      <c r="W733" s="28">
        <f t="shared" si="848"/>
        <v>0</v>
      </c>
      <c r="X733" s="29">
        <f t="shared" si="856"/>
        <v>0</v>
      </c>
      <c r="Y733" s="66"/>
      <c r="Z733" s="67"/>
      <c r="AA733" s="67"/>
      <c r="AB733" s="67"/>
      <c r="AC733" s="67"/>
      <c r="AD733" s="67"/>
      <c r="AE733" s="72">
        <f t="shared" si="857"/>
        <v>0</v>
      </c>
      <c r="AF733" s="67"/>
      <c r="AG733" s="66"/>
      <c r="AH733" s="67"/>
      <c r="AI733" s="67"/>
      <c r="AJ733" s="67"/>
      <c r="AK733" s="68"/>
      <c r="AL733" s="66"/>
      <c r="AM733" s="64">
        <f t="shared" si="858"/>
        <v>0</v>
      </c>
      <c r="AN733" s="64">
        <f t="shared" si="859"/>
        <v>0</v>
      </c>
      <c r="AO733" s="64">
        <f t="shared" si="860"/>
        <v>0</v>
      </c>
      <c r="AP733" s="64">
        <f t="shared" si="861"/>
        <v>0</v>
      </c>
      <c r="AQ733" s="64">
        <f t="shared" si="862"/>
        <v>0</v>
      </c>
      <c r="AR733" s="64">
        <f t="shared" si="863"/>
        <v>0</v>
      </c>
      <c r="AS733" s="68"/>
      <c r="AT733" s="78"/>
      <c r="AU733" s="79"/>
      <c r="AV733" s="79"/>
      <c r="AW733" s="80"/>
      <c r="AX733" s="106">
        <f t="shared" si="864"/>
        <v>0</v>
      </c>
      <c r="AY733" s="63"/>
      <c r="BA733" s="36"/>
      <c r="BB733" s="27">
        <f t="shared" si="849"/>
        <v>0</v>
      </c>
      <c r="BC733" s="27">
        <f t="shared" si="850"/>
        <v>0</v>
      </c>
      <c r="BD733" s="27"/>
      <c r="BE733" s="27">
        <f t="shared" si="865"/>
        <v>0</v>
      </c>
      <c r="BF733" s="27"/>
      <c r="BG733" s="27">
        <f t="shared" si="851"/>
        <v>0</v>
      </c>
      <c r="BH733" s="1"/>
      <c r="BI733" s="1"/>
      <c r="BJ733" s="1"/>
      <c r="BK733" s="1"/>
      <c r="BL733" s="1"/>
      <c r="BM733" s="1"/>
      <c r="BN733" s="1"/>
      <c r="BO733" s="1"/>
      <c r="BP733" s="1"/>
      <c r="BQ733" s="1"/>
      <c r="BR733" s="1"/>
      <c r="BS733" s="38"/>
      <c r="BT733" s="107">
        <f t="shared" si="866"/>
        <v>0</v>
      </c>
      <c r="BU733" s="108">
        <f t="shared" si="867"/>
        <v>0</v>
      </c>
      <c r="BV733" s="28">
        <f t="shared" si="868"/>
        <v>0</v>
      </c>
      <c r="BW733" s="28">
        <f t="shared" si="869"/>
        <v>0</v>
      </c>
      <c r="BX733" s="27"/>
      <c r="BY733" s="27"/>
      <c r="BZ733" s="38">
        <f t="shared" si="870"/>
        <v>0</v>
      </c>
      <c r="CA733" s="38">
        <f t="shared" si="871"/>
        <v>0</v>
      </c>
      <c r="CB733" s="38">
        <f t="shared" si="855"/>
        <v>0</v>
      </c>
      <c r="CC733" s="38">
        <f t="shared" si="855"/>
        <v>0</v>
      </c>
      <c r="CD733" s="38">
        <f t="shared" si="872"/>
        <v>0</v>
      </c>
      <c r="CE733" s="27"/>
      <c r="CF733" s="27"/>
      <c r="CG733" s="27"/>
      <c r="CH733" s="27"/>
      <c r="CI733" s="126"/>
      <c r="CJ733" s="116"/>
      <c r="CK733" s="27"/>
      <c r="CL733" s="116"/>
      <c r="CM733" s="27"/>
      <c r="CN733" s="116"/>
      <c r="CO733" s="27"/>
      <c r="CP733" s="27"/>
      <c r="CQ733" s="27">
        <f t="shared" si="852"/>
        <v>0</v>
      </c>
      <c r="CR733" s="27"/>
      <c r="CS733" s="27">
        <f t="shared" si="853"/>
        <v>0</v>
      </c>
      <c r="CT733" s="27"/>
      <c r="CU733" s="27"/>
      <c r="CV733" s="86">
        <f t="shared" si="873"/>
        <v>0</v>
      </c>
      <c r="CW733" s="86">
        <f t="shared" si="854"/>
        <v>0</v>
      </c>
    </row>
    <row r="734" spans="2:101" customFormat="1" outlineLevel="1" x14ac:dyDescent="0.3">
      <c r="B734" s="41">
        <f t="shared" si="847"/>
        <v>253</v>
      </c>
      <c r="C734" s="42"/>
      <c r="D734" s="105"/>
      <c r="E734" s="37"/>
      <c r="F734" s="34"/>
      <c r="G734" s="34"/>
      <c r="H734" s="34"/>
      <c r="I734" s="34"/>
      <c r="J734" s="34"/>
      <c r="K734" s="34"/>
      <c r="L734" s="34"/>
      <c r="M734" s="27"/>
      <c r="N734" s="27"/>
      <c r="O734" s="27"/>
      <c r="P734" s="27"/>
      <c r="Q734" s="27"/>
      <c r="R734" s="27"/>
      <c r="S734" s="28"/>
      <c r="T734" s="28"/>
      <c r="U734" s="28"/>
      <c r="V734" s="28"/>
      <c r="W734" s="28">
        <f t="shared" si="848"/>
        <v>0</v>
      </c>
      <c r="X734" s="29">
        <f t="shared" si="856"/>
        <v>0</v>
      </c>
      <c r="Y734" s="66"/>
      <c r="Z734" s="67"/>
      <c r="AA734" s="67"/>
      <c r="AB734" s="67"/>
      <c r="AC734" s="67"/>
      <c r="AD734" s="67"/>
      <c r="AE734" s="72">
        <f t="shared" si="857"/>
        <v>0</v>
      </c>
      <c r="AF734" s="67"/>
      <c r="AG734" s="66"/>
      <c r="AH734" s="67"/>
      <c r="AI734" s="67"/>
      <c r="AJ734" s="67"/>
      <c r="AK734" s="68"/>
      <c r="AL734" s="66"/>
      <c r="AM734" s="64">
        <f t="shared" si="858"/>
        <v>0</v>
      </c>
      <c r="AN734" s="64">
        <f t="shared" si="859"/>
        <v>0</v>
      </c>
      <c r="AO734" s="64">
        <f t="shared" si="860"/>
        <v>0</v>
      </c>
      <c r="AP734" s="64">
        <f t="shared" si="861"/>
        <v>0</v>
      </c>
      <c r="AQ734" s="64">
        <f t="shared" si="862"/>
        <v>0</v>
      </c>
      <c r="AR734" s="64">
        <f t="shared" si="863"/>
        <v>0</v>
      </c>
      <c r="AS734" s="68"/>
      <c r="AT734" s="78"/>
      <c r="AU734" s="79"/>
      <c r="AV734" s="79"/>
      <c r="AW734" s="80"/>
      <c r="AX734" s="106">
        <f t="shared" si="864"/>
        <v>0</v>
      </c>
      <c r="AY734" s="63"/>
      <c r="BA734" s="36"/>
      <c r="BB734" s="27">
        <f t="shared" si="849"/>
        <v>0</v>
      </c>
      <c r="BC734" s="27">
        <f t="shared" si="850"/>
        <v>0</v>
      </c>
      <c r="BD734" s="27"/>
      <c r="BE734" s="27">
        <f t="shared" si="865"/>
        <v>0</v>
      </c>
      <c r="BF734" s="27"/>
      <c r="BG734" s="27">
        <f t="shared" si="851"/>
        <v>0</v>
      </c>
      <c r="BH734" s="1"/>
      <c r="BI734" s="1"/>
      <c r="BJ734" s="1"/>
      <c r="BK734" s="1"/>
      <c r="BL734" s="1"/>
      <c r="BM734" s="1"/>
      <c r="BN734" s="1"/>
      <c r="BO734" s="1"/>
      <c r="BP734" s="1"/>
      <c r="BQ734" s="1"/>
      <c r="BR734" s="1"/>
      <c r="BS734" s="38"/>
      <c r="BT734" s="107">
        <f t="shared" si="866"/>
        <v>0</v>
      </c>
      <c r="BU734" s="108">
        <f t="shared" si="867"/>
        <v>0</v>
      </c>
      <c r="BV734" s="28">
        <f t="shared" si="868"/>
        <v>0</v>
      </c>
      <c r="BW734" s="28">
        <f t="shared" si="869"/>
        <v>0</v>
      </c>
      <c r="BX734" s="27"/>
      <c r="BY734" s="27"/>
      <c r="BZ734" s="38">
        <f t="shared" si="870"/>
        <v>0</v>
      </c>
      <c r="CA734" s="38">
        <f t="shared" si="871"/>
        <v>0</v>
      </c>
      <c r="CB734" s="38">
        <f t="shared" si="855"/>
        <v>0</v>
      </c>
      <c r="CC734" s="38">
        <f t="shared" si="855"/>
        <v>0</v>
      </c>
      <c r="CD734" s="38">
        <f t="shared" si="872"/>
        <v>0</v>
      </c>
      <c r="CE734" s="27"/>
      <c r="CF734" s="27"/>
      <c r="CG734" s="27"/>
      <c r="CH734" s="27"/>
      <c r="CI734" s="126"/>
      <c r="CJ734" s="116"/>
      <c r="CK734" s="27"/>
      <c r="CL734" s="116"/>
      <c r="CM734" s="27"/>
      <c r="CN734" s="116"/>
      <c r="CO734" s="27"/>
      <c r="CP734" s="27"/>
      <c r="CQ734" s="27">
        <f t="shared" si="852"/>
        <v>0</v>
      </c>
      <c r="CR734" s="27"/>
      <c r="CS734" s="27">
        <f t="shared" si="853"/>
        <v>0</v>
      </c>
      <c r="CT734" s="27"/>
      <c r="CU734" s="27"/>
      <c r="CV734" s="86">
        <f t="shared" si="873"/>
        <v>0</v>
      </c>
      <c r="CW734" s="86">
        <f t="shared" si="854"/>
        <v>0</v>
      </c>
    </row>
    <row r="735" spans="2:101" customFormat="1" outlineLevel="1" x14ac:dyDescent="0.3">
      <c r="B735" s="41">
        <f t="shared" si="847"/>
        <v>254</v>
      </c>
      <c r="C735" s="42"/>
      <c r="D735" s="105"/>
      <c r="E735" s="37"/>
      <c r="F735" s="34"/>
      <c r="G735" s="34"/>
      <c r="H735" s="34"/>
      <c r="I735" s="34"/>
      <c r="J735" s="34"/>
      <c r="K735" s="34"/>
      <c r="L735" s="34"/>
      <c r="M735" s="27"/>
      <c r="N735" s="27"/>
      <c r="O735" s="27"/>
      <c r="P735" s="27"/>
      <c r="Q735" s="27"/>
      <c r="R735" s="27"/>
      <c r="S735" s="28"/>
      <c r="T735" s="28"/>
      <c r="U735" s="28"/>
      <c r="V735" s="28"/>
      <c r="W735" s="28">
        <f t="shared" si="848"/>
        <v>0</v>
      </c>
      <c r="X735" s="29">
        <f t="shared" si="856"/>
        <v>0</v>
      </c>
      <c r="Y735" s="66"/>
      <c r="Z735" s="67"/>
      <c r="AA735" s="67"/>
      <c r="AB735" s="67"/>
      <c r="AC735" s="67"/>
      <c r="AD735" s="67"/>
      <c r="AE735" s="72">
        <f t="shared" si="857"/>
        <v>0</v>
      </c>
      <c r="AF735" s="67"/>
      <c r="AG735" s="66"/>
      <c r="AH735" s="67"/>
      <c r="AI735" s="67"/>
      <c r="AJ735" s="67"/>
      <c r="AK735" s="68"/>
      <c r="AL735" s="66"/>
      <c r="AM735" s="64">
        <f t="shared" si="858"/>
        <v>0</v>
      </c>
      <c r="AN735" s="64">
        <f t="shared" si="859"/>
        <v>0</v>
      </c>
      <c r="AO735" s="64">
        <f t="shared" si="860"/>
        <v>0</v>
      </c>
      <c r="AP735" s="64">
        <f t="shared" si="861"/>
        <v>0</v>
      </c>
      <c r="AQ735" s="64">
        <f t="shared" si="862"/>
        <v>0</v>
      </c>
      <c r="AR735" s="64">
        <f t="shared" si="863"/>
        <v>0</v>
      </c>
      <c r="AS735" s="68"/>
      <c r="AT735" s="78"/>
      <c r="AU735" s="79"/>
      <c r="AV735" s="79"/>
      <c r="AW735" s="80"/>
      <c r="AX735" s="106">
        <f t="shared" si="864"/>
        <v>0</v>
      </c>
      <c r="AY735" s="63"/>
      <c r="BA735" s="36"/>
      <c r="BB735" s="27">
        <f t="shared" si="849"/>
        <v>0</v>
      </c>
      <c r="BC735" s="27">
        <f t="shared" si="850"/>
        <v>0</v>
      </c>
      <c r="BD735" s="27"/>
      <c r="BE735" s="27">
        <f t="shared" si="865"/>
        <v>0</v>
      </c>
      <c r="BF735" s="27"/>
      <c r="BG735" s="27">
        <f t="shared" si="851"/>
        <v>0</v>
      </c>
      <c r="BH735" s="1"/>
      <c r="BI735" s="1"/>
      <c r="BJ735" s="1"/>
      <c r="BK735" s="1"/>
      <c r="BL735" s="1"/>
      <c r="BM735" s="1"/>
      <c r="BN735" s="1"/>
      <c r="BO735" s="1"/>
      <c r="BP735" s="1"/>
      <c r="BQ735" s="1"/>
      <c r="BR735" s="1"/>
      <c r="BS735" s="38"/>
      <c r="BT735" s="107">
        <f t="shared" si="866"/>
        <v>0</v>
      </c>
      <c r="BU735" s="108">
        <f t="shared" si="867"/>
        <v>0</v>
      </c>
      <c r="BV735" s="28">
        <f t="shared" si="868"/>
        <v>0</v>
      </c>
      <c r="BW735" s="28">
        <f t="shared" si="869"/>
        <v>0</v>
      </c>
      <c r="BX735" s="27"/>
      <c r="BY735" s="27"/>
      <c r="BZ735" s="38">
        <f t="shared" si="870"/>
        <v>0</v>
      </c>
      <c r="CA735" s="38">
        <f t="shared" si="871"/>
        <v>0</v>
      </c>
      <c r="CB735" s="38">
        <f t="shared" si="855"/>
        <v>0</v>
      </c>
      <c r="CC735" s="38">
        <f t="shared" si="855"/>
        <v>0</v>
      </c>
      <c r="CD735" s="38">
        <f t="shared" si="872"/>
        <v>0</v>
      </c>
      <c r="CE735" s="27"/>
      <c r="CF735" s="27"/>
      <c r="CG735" s="27"/>
      <c r="CH735" s="27"/>
      <c r="CI735" s="126"/>
      <c r="CJ735" s="116"/>
      <c r="CK735" s="27"/>
      <c r="CL735" s="116"/>
      <c r="CM735" s="27"/>
      <c r="CN735" s="116"/>
      <c r="CO735" s="27"/>
      <c r="CP735" s="27"/>
      <c r="CQ735" s="27">
        <f t="shared" si="852"/>
        <v>0</v>
      </c>
      <c r="CR735" s="27"/>
      <c r="CS735" s="27">
        <f t="shared" si="853"/>
        <v>0</v>
      </c>
      <c r="CT735" s="27"/>
      <c r="CU735" s="27"/>
      <c r="CV735" s="86">
        <f t="shared" si="873"/>
        <v>0</v>
      </c>
      <c r="CW735" s="86">
        <f t="shared" si="854"/>
        <v>0</v>
      </c>
    </row>
    <row r="736" spans="2:101" customFormat="1" outlineLevel="1" x14ac:dyDescent="0.3">
      <c r="B736" s="41">
        <f t="shared" si="847"/>
        <v>255</v>
      </c>
      <c r="C736" s="42"/>
      <c r="D736" s="105"/>
      <c r="E736" s="37"/>
      <c r="F736" s="34"/>
      <c r="G736" s="34"/>
      <c r="H736" s="34"/>
      <c r="I736" s="34"/>
      <c r="J736" s="34"/>
      <c r="K736" s="34"/>
      <c r="L736" s="34"/>
      <c r="M736" s="27"/>
      <c r="N736" s="27"/>
      <c r="O736" s="27"/>
      <c r="P736" s="27"/>
      <c r="Q736" s="27"/>
      <c r="R736" s="27"/>
      <c r="S736" s="28"/>
      <c r="T736" s="28"/>
      <c r="U736" s="28"/>
      <c r="V736" s="28"/>
      <c r="W736" s="28">
        <f t="shared" si="848"/>
        <v>0</v>
      </c>
      <c r="X736" s="29">
        <f t="shared" si="856"/>
        <v>0</v>
      </c>
      <c r="Y736" s="66"/>
      <c r="Z736" s="67"/>
      <c r="AA736" s="67"/>
      <c r="AB736" s="67"/>
      <c r="AC736" s="67"/>
      <c r="AD736" s="67"/>
      <c r="AE736" s="72">
        <f t="shared" si="857"/>
        <v>0</v>
      </c>
      <c r="AF736" s="67"/>
      <c r="AG736" s="66"/>
      <c r="AH736" s="67"/>
      <c r="AI736" s="67"/>
      <c r="AJ736" s="67"/>
      <c r="AK736" s="68"/>
      <c r="AL736" s="66"/>
      <c r="AM736" s="64">
        <f t="shared" si="858"/>
        <v>0</v>
      </c>
      <c r="AN736" s="64">
        <f t="shared" si="859"/>
        <v>0</v>
      </c>
      <c r="AO736" s="64">
        <f t="shared" si="860"/>
        <v>0</v>
      </c>
      <c r="AP736" s="64">
        <f t="shared" si="861"/>
        <v>0</v>
      </c>
      <c r="AQ736" s="64">
        <f t="shared" si="862"/>
        <v>0</v>
      </c>
      <c r="AR736" s="64">
        <f t="shared" si="863"/>
        <v>0</v>
      </c>
      <c r="AS736" s="68"/>
      <c r="AT736" s="78"/>
      <c r="AU736" s="79"/>
      <c r="AV736" s="79"/>
      <c r="AW736" s="80"/>
      <c r="AX736" s="106">
        <f t="shared" si="864"/>
        <v>0</v>
      </c>
      <c r="AY736" s="63"/>
      <c r="BA736" s="36"/>
      <c r="BB736" s="27">
        <f t="shared" si="849"/>
        <v>0</v>
      </c>
      <c r="BC736" s="27">
        <f t="shared" si="850"/>
        <v>0</v>
      </c>
      <c r="BD736" s="27"/>
      <c r="BE736" s="27">
        <f t="shared" si="865"/>
        <v>0</v>
      </c>
      <c r="BF736" s="27"/>
      <c r="BG736" s="27">
        <f t="shared" si="851"/>
        <v>0</v>
      </c>
      <c r="BH736" s="1"/>
      <c r="BI736" s="1"/>
      <c r="BJ736" s="1"/>
      <c r="BK736" s="1"/>
      <c r="BL736" s="1"/>
      <c r="BM736" s="1"/>
      <c r="BN736" s="1"/>
      <c r="BO736" s="1"/>
      <c r="BP736" s="1"/>
      <c r="BQ736" s="1"/>
      <c r="BR736" s="1"/>
      <c r="BS736" s="38"/>
      <c r="BT736" s="107">
        <f t="shared" si="866"/>
        <v>0</v>
      </c>
      <c r="BU736" s="108">
        <f t="shared" si="867"/>
        <v>0</v>
      </c>
      <c r="BV736" s="28">
        <f t="shared" si="868"/>
        <v>0</v>
      </c>
      <c r="BW736" s="28">
        <f t="shared" si="869"/>
        <v>0</v>
      </c>
      <c r="BX736" s="27"/>
      <c r="BY736" s="27"/>
      <c r="BZ736" s="38">
        <f t="shared" si="870"/>
        <v>0</v>
      </c>
      <c r="CA736" s="38">
        <f t="shared" si="871"/>
        <v>0</v>
      </c>
      <c r="CB736" s="38">
        <f t="shared" si="855"/>
        <v>0</v>
      </c>
      <c r="CC736" s="38">
        <f t="shared" si="855"/>
        <v>0</v>
      </c>
      <c r="CD736" s="38">
        <f t="shared" si="872"/>
        <v>0</v>
      </c>
      <c r="CE736" s="27"/>
      <c r="CF736" s="27"/>
      <c r="CG736" s="27"/>
      <c r="CH736" s="27"/>
      <c r="CI736" s="126"/>
      <c r="CJ736" s="116"/>
      <c r="CK736" s="27"/>
      <c r="CL736" s="116"/>
      <c r="CM736" s="27"/>
      <c r="CN736" s="116"/>
      <c r="CO736" s="27"/>
      <c r="CP736" s="27"/>
      <c r="CQ736" s="27">
        <f t="shared" si="852"/>
        <v>0</v>
      </c>
      <c r="CR736" s="27"/>
      <c r="CS736" s="27">
        <f t="shared" si="853"/>
        <v>0</v>
      </c>
      <c r="CT736" s="27"/>
      <c r="CU736" s="27"/>
      <c r="CV736" s="86">
        <f t="shared" si="873"/>
        <v>0</v>
      </c>
      <c r="CW736" s="86">
        <f t="shared" si="854"/>
        <v>0</v>
      </c>
    </row>
    <row r="737" spans="2:101" customFormat="1" outlineLevel="1" x14ac:dyDescent="0.3">
      <c r="B737" s="41">
        <f t="shared" si="847"/>
        <v>256</v>
      </c>
      <c r="C737" s="42"/>
      <c r="D737" s="105"/>
      <c r="E737" s="37"/>
      <c r="F737" s="34"/>
      <c r="G737" s="34"/>
      <c r="H737" s="34"/>
      <c r="I737" s="34"/>
      <c r="J737" s="34"/>
      <c r="K737" s="34"/>
      <c r="L737" s="34"/>
      <c r="M737" s="27"/>
      <c r="N737" s="27"/>
      <c r="O737" s="27"/>
      <c r="P737" s="27"/>
      <c r="Q737" s="27"/>
      <c r="R737" s="27"/>
      <c r="S737" s="28"/>
      <c r="T737" s="28"/>
      <c r="U737" s="28"/>
      <c r="V737" s="28"/>
      <c r="W737" s="28">
        <f t="shared" si="848"/>
        <v>0</v>
      </c>
      <c r="X737" s="29">
        <f t="shared" si="856"/>
        <v>0</v>
      </c>
      <c r="Y737" s="66"/>
      <c r="Z737" s="67"/>
      <c r="AA737" s="67"/>
      <c r="AB737" s="67"/>
      <c r="AC737" s="67"/>
      <c r="AD737" s="67"/>
      <c r="AE737" s="72">
        <f t="shared" si="857"/>
        <v>0</v>
      </c>
      <c r="AF737" s="67"/>
      <c r="AG737" s="66"/>
      <c r="AH737" s="67"/>
      <c r="AI737" s="67"/>
      <c r="AJ737" s="67"/>
      <c r="AK737" s="68"/>
      <c r="AL737" s="66"/>
      <c r="AM737" s="64">
        <f t="shared" si="858"/>
        <v>0</v>
      </c>
      <c r="AN737" s="64">
        <f t="shared" si="859"/>
        <v>0</v>
      </c>
      <c r="AO737" s="64">
        <f t="shared" si="860"/>
        <v>0</v>
      </c>
      <c r="AP737" s="64">
        <f t="shared" si="861"/>
        <v>0</v>
      </c>
      <c r="AQ737" s="64">
        <f t="shared" si="862"/>
        <v>0</v>
      </c>
      <c r="AR737" s="64">
        <f t="shared" si="863"/>
        <v>0</v>
      </c>
      <c r="AS737" s="68"/>
      <c r="AT737" s="78"/>
      <c r="AU737" s="79"/>
      <c r="AV737" s="79"/>
      <c r="AW737" s="80"/>
      <c r="AX737" s="106">
        <f t="shared" si="864"/>
        <v>0</v>
      </c>
      <c r="AY737" s="63"/>
      <c r="BA737" s="36"/>
      <c r="BB737" s="27">
        <f t="shared" si="849"/>
        <v>0</v>
      </c>
      <c r="BC737" s="27">
        <f t="shared" si="850"/>
        <v>0</v>
      </c>
      <c r="BD737" s="27"/>
      <c r="BE737" s="27">
        <f t="shared" si="865"/>
        <v>0</v>
      </c>
      <c r="BF737" s="27"/>
      <c r="BG737" s="27">
        <f t="shared" si="851"/>
        <v>0</v>
      </c>
      <c r="BH737" s="1"/>
      <c r="BI737" s="1"/>
      <c r="BJ737" s="1"/>
      <c r="BK737" s="1"/>
      <c r="BL737" s="1"/>
      <c r="BM737" s="1"/>
      <c r="BN737" s="1"/>
      <c r="BO737" s="1"/>
      <c r="BP737" s="1"/>
      <c r="BQ737" s="1"/>
      <c r="BR737" s="1"/>
      <c r="BS737" s="38"/>
      <c r="BT737" s="107">
        <f t="shared" si="866"/>
        <v>0</v>
      </c>
      <c r="BU737" s="108">
        <f t="shared" si="867"/>
        <v>0</v>
      </c>
      <c r="BV737" s="28">
        <f t="shared" si="868"/>
        <v>0</v>
      </c>
      <c r="BW737" s="28">
        <f t="shared" si="869"/>
        <v>0</v>
      </c>
      <c r="BX737" s="27"/>
      <c r="BY737" s="27"/>
      <c r="BZ737" s="38">
        <f t="shared" si="870"/>
        <v>0</v>
      </c>
      <c r="CA737" s="38">
        <f t="shared" si="871"/>
        <v>0</v>
      </c>
      <c r="CB737" s="38">
        <f t="shared" si="855"/>
        <v>0</v>
      </c>
      <c r="CC737" s="38">
        <f t="shared" si="855"/>
        <v>0</v>
      </c>
      <c r="CD737" s="38">
        <f t="shared" si="872"/>
        <v>0</v>
      </c>
      <c r="CE737" s="27"/>
      <c r="CF737" s="27"/>
      <c r="CG737" s="27"/>
      <c r="CH737" s="27"/>
      <c r="CI737" s="126"/>
      <c r="CJ737" s="116"/>
      <c r="CK737" s="27"/>
      <c r="CL737" s="116"/>
      <c r="CM737" s="27"/>
      <c r="CN737" s="116"/>
      <c r="CO737" s="27"/>
      <c r="CP737" s="27"/>
      <c r="CQ737" s="27">
        <f t="shared" si="852"/>
        <v>0</v>
      </c>
      <c r="CR737" s="27"/>
      <c r="CS737" s="27">
        <f t="shared" si="853"/>
        <v>0</v>
      </c>
      <c r="CT737" s="27"/>
      <c r="CU737" s="27"/>
      <c r="CV737" s="86">
        <f t="shared" si="873"/>
        <v>0</v>
      </c>
      <c r="CW737" s="86">
        <f t="shared" si="854"/>
        <v>0</v>
      </c>
    </row>
    <row r="738" spans="2:101" customFormat="1" outlineLevel="1" x14ac:dyDescent="0.3">
      <c r="B738" s="41">
        <f t="shared" ref="B738:B801" si="874">B737+1</f>
        <v>257</v>
      </c>
      <c r="C738" s="42"/>
      <c r="D738" s="105"/>
      <c r="E738" s="37"/>
      <c r="F738" s="34"/>
      <c r="G738" s="34"/>
      <c r="H738" s="34"/>
      <c r="I738" s="34"/>
      <c r="J738" s="34"/>
      <c r="K738" s="34"/>
      <c r="L738" s="34"/>
      <c r="M738" s="27"/>
      <c r="N738" s="27"/>
      <c r="O738" s="27"/>
      <c r="P738" s="27"/>
      <c r="Q738" s="27"/>
      <c r="R738" s="27"/>
      <c r="S738" s="28"/>
      <c r="T738" s="28"/>
      <c r="U738" s="28"/>
      <c r="V738" s="28"/>
      <c r="W738" s="28">
        <f t="shared" ref="W738:W801" si="875">IF(F738&lt;&gt;0,$F$481,IF(G738&lt;&gt;0,$G$481,IF(H738&lt;&gt;0,$H$481,IF(I738&lt;&gt;0,$I$481,IF(J738&lt;&gt;0,$J$481,IF(K738&lt;&gt;0,$K$481,IF($L738&lt;&gt;0,$L$481,0)))))))</f>
        <v>0</v>
      </c>
      <c r="X738" s="29">
        <f t="shared" si="856"/>
        <v>0</v>
      </c>
      <c r="Y738" s="66"/>
      <c r="Z738" s="67"/>
      <c r="AA738" s="67"/>
      <c r="AB738" s="67"/>
      <c r="AC738" s="67"/>
      <c r="AD738" s="67"/>
      <c r="AE738" s="72">
        <f t="shared" si="857"/>
        <v>0</v>
      </c>
      <c r="AF738" s="67"/>
      <c r="AG738" s="66"/>
      <c r="AH738" s="67"/>
      <c r="AI738" s="67"/>
      <c r="AJ738" s="67"/>
      <c r="AK738" s="68"/>
      <c r="AL738" s="66"/>
      <c r="AM738" s="64">
        <f t="shared" si="858"/>
        <v>0</v>
      </c>
      <c r="AN738" s="64">
        <f t="shared" si="859"/>
        <v>0</v>
      </c>
      <c r="AO738" s="64">
        <f t="shared" si="860"/>
        <v>0</v>
      </c>
      <c r="AP738" s="64">
        <f t="shared" si="861"/>
        <v>0</v>
      </c>
      <c r="AQ738" s="64">
        <f t="shared" si="862"/>
        <v>0</v>
      </c>
      <c r="AR738" s="64">
        <f t="shared" si="863"/>
        <v>0</v>
      </c>
      <c r="AS738" s="68"/>
      <c r="AT738" s="78"/>
      <c r="AU738" s="79"/>
      <c r="AV738" s="79"/>
      <c r="AW738" s="80"/>
      <c r="AX738" s="106">
        <f t="shared" si="864"/>
        <v>0</v>
      </c>
      <c r="AY738" s="63"/>
      <c r="BA738" s="36"/>
      <c r="BB738" s="27">
        <f t="shared" ref="BB738:BB801" si="876">IF(BA738="NON",0,F738)</f>
        <v>0</v>
      </c>
      <c r="BC738" s="27">
        <f t="shared" ref="BC738:BC801" si="877">IF(BA738="NON",0,H738+G738)</f>
        <v>0</v>
      </c>
      <c r="BD738" s="27"/>
      <c r="BE738" s="27">
        <f t="shared" si="865"/>
        <v>0</v>
      </c>
      <c r="BF738" s="27"/>
      <c r="BG738" s="27">
        <f t="shared" ref="BG738:BG801" si="878">IF(BA738="NON",0,K738)</f>
        <v>0</v>
      </c>
      <c r="BH738" s="1"/>
      <c r="BI738" s="1"/>
      <c r="BJ738" s="1"/>
      <c r="BK738" s="1"/>
      <c r="BL738" s="1"/>
      <c r="BM738" s="1"/>
      <c r="BN738" s="1"/>
      <c r="BO738" s="1"/>
      <c r="BP738" s="1"/>
      <c r="BQ738" s="1"/>
      <c r="BR738" s="1"/>
      <c r="BS738" s="38"/>
      <c r="BT738" s="107">
        <f t="shared" si="866"/>
        <v>0</v>
      </c>
      <c r="BU738" s="108">
        <f t="shared" si="867"/>
        <v>0</v>
      </c>
      <c r="BV738" s="28">
        <f t="shared" si="868"/>
        <v>0</v>
      </c>
      <c r="BW738" s="28">
        <f t="shared" si="869"/>
        <v>0</v>
      </c>
      <c r="BX738" s="27"/>
      <c r="BY738" s="27"/>
      <c r="BZ738" s="38">
        <f t="shared" si="870"/>
        <v>0</v>
      </c>
      <c r="CA738" s="38">
        <f t="shared" si="871"/>
        <v>0</v>
      </c>
      <c r="CB738" s="38">
        <f t="shared" si="855"/>
        <v>0</v>
      </c>
      <c r="CC738" s="38">
        <f t="shared" si="855"/>
        <v>0</v>
      </c>
      <c r="CD738" s="38">
        <f t="shared" si="872"/>
        <v>0</v>
      </c>
      <c r="CE738" s="27"/>
      <c r="CF738" s="27"/>
      <c r="CG738" s="27"/>
      <c r="CH738" s="27"/>
      <c r="CI738" s="126"/>
      <c r="CJ738" s="116"/>
      <c r="CK738" s="27"/>
      <c r="CL738" s="116"/>
      <c r="CM738" s="27"/>
      <c r="CN738" s="116"/>
      <c r="CO738" s="27"/>
      <c r="CP738" s="27"/>
      <c r="CQ738" s="27">
        <f t="shared" ref="CQ738:CQ801" si="879">IF(CP738="OUI",P738,0)</f>
        <v>0</v>
      </c>
      <c r="CR738" s="27"/>
      <c r="CS738" s="27">
        <f t="shared" ref="CS738:CS801" si="880">IF(CR738&lt;&gt;0,CK738,0)</f>
        <v>0</v>
      </c>
      <c r="CT738" s="27"/>
      <c r="CU738" s="27"/>
      <c r="CV738" s="86">
        <f t="shared" si="873"/>
        <v>0</v>
      </c>
      <c r="CW738" s="86">
        <f t="shared" ref="CW738:CW801" si="881">IF(SUM(F738:L738)=0,0,SUM(BB738:BG738)+BU738+CC738+CB738)</f>
        <v>0</v>
      </c>
    </row>
    <row r="739" spans="2:101" customFormat="1" outlineLevel="1" x14ac:dyDescent="0.3">
      <c r="B739" s="41">
        <f t="shared" si="874"/>
        <v>258</v>
      </c>
      <c r="C739" s="42"/>
      <c r="D739" s="105"/>
      <c r="E739" s="37"/>
      <c r="F739" s="34"/>
      <c r="G739" s="34"/>
      <c r="H739" s="34"/>
      <c r="I739" s="34"/>
      <c r="J739" s="34"/>
      <c r="K739" s="34"/>
      <c r="L739" s="34"/>
      <c r="M739" s="27"/>
      <c r="N739" s="27"/>
      <c r="O739" s="27"/>
      <c r="P739" s="27"/>
      <c r="Q739" s="27"/>
      <c r="R739" s="27"/>
      <c r="S739" s="28"/>
      <c r="T739" s="28"/>
      <c r="U739" s="28"/>
      <c r="V739" s="28"/>
      <c r="W739" s="28">
        <f t="shared" si="875"/>
        <v>0</v>
      </c>
      <c r="X739" s="29">
        <f t="shared" si="856"/>
        <v>0</v>
      </c>
      <c r="Y739" s="66"/>
      <c r="Z739" s="67"/>
      <c r="AA739" s="67"/>
      <c r="AB739" s="67"/>
      <c r="AC739" s="67"/>
      <c r="AD739" s="67"/>
      <c r="AE739" s="72">
        <f t="shared" si="857"/>
        <v>0</v>
      </c>
      <c r="AF739" s="67"/>
      <c r="AG739" s="66"/>
      <c r="AH739" s="67"/>
      <c r="AI739" s="67"/>
      <c r="AJ739" s="67"/>
      <c r="AK739" s="68"/>
      <c r="AL739" s="66"/>
      <c r="AM739" s="64">
        <f t="shared" si="858"/>
        <v>0</v>
      </c>
      <c r="AN739" s="64">
        <f t="shared" si="859"/>
        <v>0</v>
      </c>
      <c r="AO739" s="64">
        <f t="shared" si="860"/>
        <v>0</v>
      </c>
      <c r="AP739" s="64">
        <f t="shared" si="861"/>
        <v>0</v>
      </c>
      <c r="AQ739" s="64">
        <f t="shared" si="862"/>
        <v>0</v>
      </c>
      <c r="AR739" s="64">
        <f t="shared" si="863"/>
        <v>0</v>
      </c>
      <c r="AS739" s="68"/>
      <c r="AT739" s="78"/>
      <c r="AU739" s="79"/>
      <c r="AV739" s="79"/>
      <c r="AW739" s="80"/>
      <c r="AX739" s="106">
        <f t="shared" si="864"/>
        <v>0</v>
      </c>
      <c r="AY739" s="63"/>
      <c r="BA739" s="36"/>
      <c r="BB739" s="27">
        <f t="shared" si="876"/>
        <v>0</v>
      </c>
      <c r="BC739" s="27">
        <f t="shared" si="877"/>
        <v>0</v>
      </c>
      <c r="BD739" s="27"/>
      <c r="BE739" s="27">
        <f t="shared" si="865"/>
        <v>0</v>
      </c>
      <c r="BF739" s="27"/>
      <c r="BG739" s="27">
        <f t="shared" si="878"/>
        <v>0</v>
      </c>
      <c r="BH739" s="1"/>
      <c r="BI739" s="1"/>
      <c r="BJ739" s="1"/>
      <c r="BK739" s="1"/>
      <c r="BL739" s="1"/>
      <c r="BM739" s="1"/>
      <c r="BN739" s="1"/>
      <c r="BO739" s="1"/>
      <c r="BP739" s="1"/>
      <c r="BQ739" s="1"/>
      <c r="BR739" s="1"/>
      <c r="BS739" s="38"/>
      <c r="BT739" s="107">
        <f t="shared" si="866"/>
        <v>0</v>
      </c>
      <c r="BU739" s="108">
        <f t="shared" si="867"/>
        <v>0</v>
      </c>
      <c r="BV739" s="28">
        <f t="shared" si="868"/>
        <v>0</v>
      </c>
      <c r="BW739" s="28">
        <f t="shared" si="869"/>
        <v>0</v>
      </c>
      <c r="BX739" s="27"/>
      <c r="BY739" s="27"/>
      <c r="BZ739" s="38">
        <f t="shared" si="870"/>
        <v>0</v>
      </c>
      <c r="CA739" s="38">
        <f t="shared" si="871"/>
        <v>0</v>
      </c>
      <c r="CB739" s="38">
        <f t="shared" si="855"/>
        <v>0</v>
      </c>
      <c r="CC739" s="38">
        <f t="shared" si="855"/>
        <v>0</v>
      </c>
      <c r="CD739" s="38">
        <f t="shared" si="872"/>
        <v>0</v>
      </c>
      <c r="CE739" s="27"/>
      <c r="CF739" s="27"/>
      <c r="CG739" s="27"/>
      <c r="CH739" s="27"/>
      <c r="CI739" s="126"/>
      <c r="CJ739" s="116"/>
      <c r="CK739" s="27"/>
      <c r="CL739" s="116"/>
      <c r="CM739" s="27"/>
      <c r="CN739" s="116"/>
      <c r="CO739" s="27"/>
      <c r="CP739" s="27"/>
      <c r="CQ739" s="27">
        <f t="shared" si="879"/>
        <v>0</v>
      </c>
      <c r="CR739" s="27"/>
      <c r="CS739" s="27">
        <f t="shared" si="880"/>
        <v>0</v>
      </c>
      <c r="CT739" s="27"/>
      <c r="CU739" s="27"/>
      <c r="CV739" s="86">
        <f t="shared" si="873"/>
        <v>0</v>
      </c>
      <c r="CW739" s="86">
        <f t="shared" si="881"/>
        <v>0</v>
      </c>
    </row>
    <row r="740" spans="2:101" customFormat="1" outlineLevel="1" x14ac:dyDescent="0.3">
      <c r="B740" s="41">
        <f t="shared" si="874"/>
        <v>259</v>
      </c>
      <c r="C740" s="42"/>
      <c r="D740" s="105"/>
      <c r="E740" s="37"/>
      <c r="F740" s="34"/>
      <c r="G740" s="34"/>
      <c r="H740" s="34"/>
      <c r="I740" s="34"/>
      <c r="J740" s="34"/>
      <c r="K740" s="34"/>
      <c r="L740" s="34"/>
      <c r="M740" s="27"/>
      <c r="N740" s="27"/>
      <c r="O740" s="27"/>
      <c r="P740" s="27"/>
      <c r="Q740" s="27"/>
      <c r="R740" s="27"/>
      <c r="S740" s="28"/>
      <c r="T740" s="28"/>
      <c r="U740" s="28"/>
      <c r="V740" s="28"/>
      <c r="W740" s="28">
        <f t="shared" si="875"/>
        <v>0</v>
      </c>
      <c r="X740" s="29">
        <f t="shared" si="856"/>
        <v>0</v>
      </c>
      <c r="Y740" s="66"/>
      <c r="Z740" s="67"/>
      <c r="AA740" s="67"/>
      <c r="AB740" s="67"/>
      <c r="AC740" s="67"/>
      <c r="AD740" s="67"/>
      <c r="AE740" s="72">
        <f t="shared" si="857"/>
        <v>0</v>
      </c>
      <c r="AF740" s="67"/>
      <c r="AG740" s="66"/>
      <c r="AH740" s="67"/>
      <c r="AI740" s="67"/>
      <c r="AJ740" s="67"/>
      <c r="AK740" s="68"/>
      <c r="AL740" s="66"/>
      <c r="AM740" s="64">
        <f t="shared" si="858"/>
        <v>0</v>
      </c>
      <c r="AN740" s="64">
        <f t="shared" si="859"/>
        <v>0</v>
      </c>
      <c r="AO740" s="64">
        <f t="shared" si="860"/>
        <v>0</v>
      </c>
      <c r="AP740" s="64">
        <f t="shared" si="861"/>
        <v>0</v>
      </c>
      <c r="AQ740" s="64">
        <f t="shared" si="862"/>
        <v>0</v>
      </c>
      <c r="AR740" s="64">
        <f t="shared" si="863"/>
        <v>0</v>
      </c>
      <c r="AS740" s="68"/>
      <c r="AT740" s="78"/>
      <c r="AU740" s="79"/>
      <c r="AV740" s="79"/>
      <c r="AW740" s="80"/>
      <c r="AX740" s="106">
        <f t="shared" si="864"/>
        <v>0</v>
      </c>
      <c r="AY740" s="63"/>
      <c r="BA740" s="36"/>
      <c r="BB740" s="27">
        <f t="shared" si="876"/>
        <v>0</v>
      </c>
      <c r="BC740" s="27">
        <f t="shared" si="877"/>
        <v>0</v>
      </c>
      <c r="BD740" s="27"/>
      <c r="BE740" s="27">
        <f t="shared" si="865"/>
        <v>0</v>
      </c>
      <c r="BF740" s="27"/>
      <c r="BG740" s="27">
        <f t="shared" si="878"/>
        <v>0</v>
      </c>
      <c r="BH740" s="1"/>
      <c r="BI740" s="1"/>
      <c r="BJ740" s="1"/>
      <c r="BK740" s="1"/>
      <c r="BL740" s="1"/>
      <c r="BM740" s="1"/>
      <c r="BN740" s="1"/>
      <c r="BO740" s="1"/>
      <c r="BP740" s="1"/>
      <c r="BQ740" s="1"/>
      <c r="BR740" s="1"/>
      <c r="BS740" s="38"/>
      <c r="BT740" s="107">
        <f t="shared" si="866"/>
        <v>0</v>
      </c>
      <c r="BU740" s="108">
        <f t="shared" si="867"/>
        <v>0</v>
      </c>
      <c r="BV740" s="28">
        <f t="shared" si="868"/>
        <v>0</v>
      </c>
      <c r="BW740" s="28">
        <f t="shared" si="869"/>
        <v>0</v>
      </c>
      <c r="BX740" s="27"/>
      <c r="BY740" s="27"/>
      <c r="BZ740" s="38">
        <f t="shared" si="870"/>
        <v>0</v>
      </c>
      <c r="CA740" s="38">
        <f t="shared" si="871"/>
        <v>0</v>
      </c>
      <c r="CB740" s="38">
        <f t="shared" si="855"/>
        <v>0</v>
      </c>
      <c r="CC740" s="38">
        <f t="shared" si="855"/>
        <v>0</v>
      </c>
      <c r="CD740" s="38">
        <f t="shared" si="872"/>
        <v>0</v>
      </c>
      <c r="CE740" s="27"/>
      <c r="CF740" s="27"/>
      <c r="CG740" s="27"/>
      <c r="CH740" s="27"/>
      <c r="CI740" s="126"/>
      <c r="CJ740" s="116"/>
      <c r="CK740" s="27"/>
      <c r="CL740" s="116"/>
      <c r="CM740" s="27"/>
      <c r="CN740" s="116"/>
      <c r="CO740" s="27"/>
      <c r="CP740" s="27"/>
      <c r="CQ740" s="27">
        <f t="shared" si="879"/>
        <v>0</v>
      </c>
      <c r="CR740" s="27"/>
      <c r="CS740" s="27">
        <f t="shared" si="880"/>
        <v>0</v>
      </c>
      <c r="CT740" s="27"/>
      <c r="CU740" s="27"/>
      <c r="CV740" s="86">
        <f t="shared" si="873"/>
        <v>0</v>
      </c>
      <c r="CW740" s="86">
        <f t="shared" si="881"/>
        <v>0</v>
      </c>
    </row>
    <row r="741" spans="2:101" customFormat="1" outlineLevel="1" x14ac:dyDescent="0.3">
      <c r="B741" s="41">
        <f t="shared" si="874"/>
        <v>260</v>
      </c>
      <c r="C741" s="42"/>
      <c r="D741" s="105"/>
      <c r="E741" s="37"/>
      <c r="F741" s="34"/>
      <c r="G741" s="34"/>
      <c r="H741" s="34"/>
      <c r="I741" s="34"/>
      <c r="J741" s="34"/>
      <c r="K741" s="34"/>
      <c r="L741" s="34"/>
      <c r="M741" s="27"/>
      <c r="N741" s="27"/>
      <c r="O741" s="27"/>
      <c r="P741" s="27"/>
      <c r="Q741" s="27"/>
      <c r="R741" s="27"/>
      <c r="S741" s="28"/>
      <c r="T741" s="28"/>
      <c r="U741" s="28"/>
      <c r="V741" s="28"/>
      <c r="W741" s="28">
        <f t="shared" si="875"/>
        <v>0</v>
      </c>
      <c r="X741" s="29">
        <f t="shared" si="856"/>
        <v>0</v>
      </c>
      <c r="Y741" s="66"/>
      <c r="Z741" s="67"/>
      <c r="AA741" s="67"/>
      <c r="AB741" s="67"/>
      <c r="AC741" s="67"/>
      <c r="AD741" s="67"/>
      <c r="AE741" s="72">
        <f t="shared" si="857"/>
        <v>0</v>
      </c>
      <c r="AF741" s="67"/>
      <c r="AG741" s="66"/>
      <c r="AH741" s="67"/>
      <c r="AI741" s="67"/>
      <c r="AJ741" s="67"/>
      <c r="AK741" s="68"/>
      <c r="AL741" s="66"/>
      <c r="AM741" s="64">
        <f t="shared" si="858"/>
        <v>0</v>
      </c>
      <c r="AN741" s="64">
        <f t="shared" si="859"/>
        <v>0</v>
      </c>
      <c r="AO741" s="64">
        <f t="shared" si="860"/>
        <v>0</v>
      </c>
      <c r="AP741" s="64">
        <f t="shared" si="861"/>
        <v>0</v>
      </c>
      <c r="AQ741" s="64">
        <f t="shared" si="862"/>
        <v>0</v>
      </c>
      <c r="AR741" s="64">
        <f t="shared" si="863"/>
        <v>0</v>
      </c>
      <c r="AS741" s="68"/>
      <c r="AT741" s="78"/>
      <c r="AU741" s="79"/>
      <c r="AV741" s="79"/>
      <c r="AW741" s="80"/>
      <c r="AX741" s="106">
        <f t="shared" si="864"/>
        <v>0</v>
      </c>
      <c r="AY741" s="63"/>
      <c r="BA741" s="36"/>
      <c r="BB741" s="27">
        <f t="shared" si="876"/>
        <v>0</v>
      </c>
      <c r="BC741" s="27">
        <f t="shared" si="877"/>
        <v>0</v>
      </c>
      <c r="BD741" s="27"/>
      <c r="BE741" s="27">
        <f t="shared" si="865"/>
        <v>0</v>
      </c>
      <c r="BF741" s="27"/>
      <c r="BG741" s="27">
        <f t="shared" si="878"/>
        <v>0</v>
      </c>
      <c r="BH741" s="1"/>
      <c r="BI741" s="1"/>
      <c r="BJ741" s="1"/>
      <c r="BK741" s="1"/>
      <c r="BL741" s="1"/>
      <c r="BM741" s="1"/>
      <c r="BN741" s="1"/>
      <c r="BO741" s="1"/>
      <c r="BP741" s="1"/>
      <c r="BQ741" s="1"/>
      <c r="BR741" s="1"/>
      <c r="BS741" s="38"/>
      <c r="BT741" s="107">
        <f t="shared" si="866"/>
        <v>0</v>
      </c>
      <c r="BU741" s="108">
        <f t="shared" si="867"/>
        <v>0</v>
      </c>
      <c r="BV741" s="28">
        <f t="shared" si="868"/>
        <v>0</v>
      </c>
      <c r="BW741" s="28">
        <f t="shared" si="869"/>
        <v>0</v>
      </c>
      <c r="BX741" s="27"/>
      <c r="BY741" s="27"/>
      <c r="BZ741" s="38">
        <f t="shared" si="870"/>
        <v>0</v>
      </c>
      <c r="CA741" s="38">
        <f t="shared" si="871"/>
        <v>0</v>
      </c>
      <c r="CB741" s="38">
        <f t="shared" si="855"/>
        <v>0</v>
      </c>
      <c r="CC741" s="38">
        <f t="shared" si="855"/>
        <v>0</v>
      </c>
      <c r="CD741" s="38">
        <f t="shared" si="872"/>
        <v>0</v>
      </c>
      <c r="CE741" s="27"/>
      <c r="CF741" s="27"/>
      <c r="CG741" s="27"/>
      <c r="CH741" s="27"/>
      <c r="CI741" s="126"/>
      <c r="CJ741" s="116"/>
      <c r="CK741" s="27"/>
      <c r="CL741" s="116"/>
      <c r="CM741" s="27"/>
      <c r="CN741" s="116"/>
      <c r="CO741" s="27"/>
      <c r="CP741" s="27"/>
      <c r="CQ741" s="27">
        <f t="shared" si="879"/>
        <v>0</v>
      </c>
      <c r="CR741" s="27"/>
      <c r="CS741" s="27">
        <f t="shared" si="880"/>
        <v>0</v>
      </c>
      <c r="CT741" s="27"/>
      <c r="CU741" s="27"/>
      <c r="CV741" s="86">
        <f t="shared" si="873"/>
        <v>0</v>
      </c>
      <c r="CW741" s="86">
        <f t="shared" si="881"/>
        <v>0</v>
      </c>
    </row>
    <row r="742" spans="2:101" customFormat="1" outlineLevel="1" x14ac:dyDescent="0.3">
      <c r="B742" s="41">
        <f t="shared" si="874"/>
        <v>261</v>
      </c>
      <c r="C742" s="42"/>
      <c r="D742" s="105"/>
      <c r="E742" s="37"/>
      <c r="F742" s="34"/>
      <c r="G742" s="34"/>
      <c r="H742" s="34"/>
      <c r="I742" s="34"/>
      <c r="J742" s="34"/>
      <c r="K742" s="34"/>
      <c r="L742" s="34"/>
      <c r="M742" s="27"/>
      <c r="N742" s="27"/>
      <c r="O742" s="27"/>
      <c r="P742" s="27"/>
      <c r="Q742" s="27"/>
      <c r="R742" s="27"/>
      <c r="S742" s="28"/>
      <c r="T742" s="28"/>
      <c r="U742" s="28"/>
      <c r="V742" s="28"/>
      <c r="W742" s="28">
        <f t="shared" si="875"/>
        <v>0</v>
      </c>
      <c r="X742" s="29">
        <f t="shared" si="856"/>
        <v>0</v>
      </c>
      <c r="Y742" s="66"/>
      <c r="Z742" s="67"/>
      <c r="AA742" s="67"/>
      <c r="AB742" s="67"/>
      <c r="AC742" s="67"/>
      <c r="AD742" s="67"/>
      <c r="AE742" s="72">
        <f t="shared" si="857"/>
        <v>0</v>
      </c>
      <c r="AF742" s="67"/>
      <c r="AG742" s="66"/>
      <c r="AH742" s="67"/>
      <c r="AI742" s="67"/>
      <c r="AJ742" s="67"/>
      <c r="AK742" s="68"/>
      <c r="AL742" s="66"/>
      <c r="AM742" s="64">
        <f t="shared" si="858"/>
        <v>0</v>
      </c>
      <c r="AN742" s="64">
        <f t="shared" si="859"/>
        <v>0</v>
      </c>
      <c r="AO742" s="64">
        <f t="shared" si="860"/>
        <v>0</v>
      </c>
      <c r="AP742" s="64">
        <f t="shared" si="861"/>
        <v>0</v>
      </c>
      <c r="AQ742" s="64">
        <f t="shared" si="862"/>
        <v>0</v>
      </c>
      <c r="AR742" s="64">
        <f t="shared" si="863"/>
        <v>0</v>
      </c>
      <c r="AS742" s="68"/>
      <c r="AT742" s="78"/>
      <c r="AU742" s="79"/>
      <c r="AV742" s="79"/>
      <c r="AW742" s="80"/>
      <c r="AX742" s="106">
        <f t="shared" si="864"/>
        <v>0</v>
      </c>
      <c r="AY742" s="63"/>
      <c r="BA742" s="36"/>
      <c r="BB742" s="27">
        <f t="shared" si="876"/>
        <v>0</v>
      </c>
      <c r="BC742" s="27">
        <f t="shared" si="877"/>
        <v>0</v>
      </c>
      <c r="BD742" s="27"/>
      <c r="BE742" s="27">
        <f t="shared" si="865"/>
        <v>0</v>
      </c>
      <c r="BF742" s="27"/>
      <c r="BG742" s="27">
        <f t="shared" si="878"/>
        <v>0</v>
      </c>
      <c r="BH742" s="1"/>
      <c r="BI742" s="1"/>
      <c r="BJ742" s="1"/>
      <c r="BK742" s="1"/>
      <c r="BL742" s="1"/>
      <c r="BM742" s="1"/>
      <c r="BN742" s="1"/>
      <c r="BO742" s="1"/>
      <c r="BP742" s="1"/>
      <c r="BQ742" s="1"/>
      <c r="BR742" s="1"/>
      <c r="BS742" s="38"/>
      <c r="BT742" s="107">
        <f t="shared" si="866"/>
        <v>0</v>
      </c>
      <c r="BU742" s="108">
        <f t="shared" si="867"/>
        <v>0</v>
      </c>
      <c r="BV742" s="28">
        <f t="shared" si="868"/>
        <v>0</v>
      </c>
      <c r="BW742" s="28">
        <f t="shared" si="869"/>
        <v>0</v>
      </c>
      <c r="BX742" s="27"/>
      <c r="BY742" s="27"/>
      <c r="BZ742" s="38">
        <f t="shared" si="870"/>
        <v>0</v>
      </c>
      <c r="CA742" s="38">
        <f t="shared" si="871"/>
        <v>0</v>
      </c>
      <c r="CB742" s="38">
        <f t="shared" si="855"/>
        <v>0</v>
      </c>
      <c r="CC742" s="38">
        <f t="shared" si="855"/>
        <v>0</v>
      </c>
      <c r="CD742" s="38">
        <f t="shared" si="872"/>
        <v>0</v>
      </c>
      <c r="CE742" s="27"/>
      <c r="CF742" s="27"/>
      <c r="CG742" s="27"/>
      <c r="CH742" s="27"/>
      <c r="CI742" s="126"/>
      <c r="CJ742" s="116"/>
      <c r="CK742" s="27"/>
      <c r="CL742" s="116"/>
      <c r="CM742" s="27"/>
      <c r="CN742" s="116"/>
      <c r="CO742" s="27"/>
      <c r="CP742" s="27"/>
      <c r="CQ742" s="27">
        <f t="shared" si="879"/>
        <v>0</v>
      </c>
      <c r="CR742" s="27"/>
      <c r="CS742" s="27">
        <f t="shared" si="880"/>
        <v>0</v>
      </c>
      <c r="CT742" s="27"/>
      <c r="CU742" s="27"/>
      <c r="CV742" s="86">
        <f t="shared" si="873"/>
        <v>0</v>
      </c>
      <c r="CW742" s="86">
        <f t="shared" si="881"/>
        <v>0</v>
      </c>
    </row>
    <row r="743" spans="2:101" customFormat="1" outlineLevel="1" x14ac:dyDescent="0.3">
      <c r="B743" s="41">
        <f t="shared" si="874"/>
        <v>262</v>
      </c>
      <c r="C743" s="42"/>
      <c r="D743" s="105"/>
      <c r="E743" s="37"/>
      <c r="F743" s="34"/>
      <c r="G743" s="34"/>
      <c r="H743" s="34"/>
      <c r="I743" s="34"/>
      <c r="J743" s="34"/>
      <c r="K743" s="34"/>
      <c r="L743" s="34"/>
      <c r="M743" s="27"/>
      <c r="N743" s="27"/>
      <c r="O743" s="27"/>
      <c r="P743" s="27"/>
      <c r="Q743" s="27"/>
      <c r="R743" s="27"/>
      <c r="S743" s="28"/>
      <c r="T743" s="28"/>
      <c r="U743" s="28"/>
      <c r="V743" s="28"/>
      <c r="W743" s="28">
        <f t="shared" si="875"/>
        <v>0</v>
      </c>
      <c r="X743" s="29">
        <f t="shared" si="856"/>
        <v>0</v>
      </c>
      <c r="Y743" s="66"/>
      <c r="Z743" s="67"/>
      <c r="AA743" s="67"/>
      <c r="AB743" s="67"/>
      <c r="AC743" s="67"/>
      <c r="AD743" s="67"/>
      <c r="AE743" s="72">
        <f t="shared" si="857"/>
        <v>0</v>
      </c>
      <c r="AF743" s="67"/>
      <c r="AG743" s="66"/>
      <c r="AH743" s="67"/>
      <c r="AI743" s="67"/>
      <c r="AJ743" s="67"/>
      <c r="AK743" s="68"/>
      <c r="AL743" s="66"/>
      <c r="AM743" s="64">
        <f t="shared" si="858"/>
        <v>0</v>
      </c>
      <c r="AN743" s="64">
        <f t="shared" si="859"/>
        <v>0</v>
      </c>
      <c r="AO743" s="64">
        <f t="shared" si="860"/>
        <v>0</v>
      </c>
      <c r="AP743" s="64">
        <f t="shared" si="861"/>
        <v>0</v>
      </c>
      <c r="AQ743" s="64">
        <f t="shared" si="862"/>
        <v>0</v>
      </c>
      <c r="AR743" s="64">
        <f t="shared" si="863"/>
        <v>0</v>
      </c>
      <c r="AS743" s="68"/>
      <c r="AT743" s="78"/>
      <c r="AU743" s="79"/>
      <c r="AV743" s="79"/>
      <c r="AW743" s="80"/>
      <c r="AX743" s="106">
        <f t="shared" si="864"/>
        <v>0</v>
      </c>
      <c r="AY743" s="63"/>
      <c r="BA743" s="36"/>
      <c r="BB743" s="27">
        <f t="shared" si="876"/>
        <v>0</v>
      </c>
      <c r="BC743" s="27">
        <f t="shared" si="877"/>
        <v>0</v>
      </c>
      <c r="BD743" s="27"/>
      <c r="BE743" s="27">
        <f t="shared" si="865"/>
        <v>0</v>
      </c>
      <c r="BF743" s="27"/>
      <c r="BG743" s="27">
        <f t="shared" si="878"/>
        <v>0</v>
      </c>
      <c r="BH743" s="1"/>
      <c r="BI743" s="1"/>
      <c r="BJ743" s="1"/>
      <c r="BK743" s="1"/>
      <c r="BL743" s="1"/>
      <c r="BM743" s="1"/>
      <c r="BN743" s="1"/>
      <c r="BO743" s="1"/>
      <c r="BP743" s="1"/>
      <c r="BQ743" s="1"/>
      <c r="BR743" s="1"/>
      <c r="BS743" s="38"/>
      <c r="BT743" s="107">
        <f t="shared" si="866"/>
        <v>0</v>
      </c>
      <c r="BU743" s="108">
        <f t="shared" si="867"/>
        <v>0</v>
      </c>
      <c r="BV743" s="28">
        <f t="shared" si="868"/>
        <v>0</v>
      </c>
      <c r="BW743" s="28">
        <f t="shared" si="869"/>
        <v>0</v>
      </c>
      <c r="BX743" s="27"/>
      <c r="BY743" s="27"/>
      <c r="BZ743" s="38">
        <f t="shared" si="870"/>
        <v>0</v>
      </c>
      <c r="CA743" s="38">
        <f t="shared" si="871"/>
        <v>0</v>
      </c>
      <c r="CB743" s="38">
        <f t="shared" si="855"/>
        <v>0</v>
      </c>
      <c r="CC743" s="38">
        <f t="shared" si="855"/>
        <v>0</v>
      </c>
      <c r="CD743" s="38">
        <f t="shared" si="872"/>
        <v>0</v>
      </c>
      <c r="CE743" s="27"/>
      <c r="CF743" s="27"/>
      <c r="CG743" s="27"/>
      <c r="CH743" s="27"/>
      <c r="CI743" s="126"/>
      <c r="CJ743" s="116"/>
      <c r="CK743" s="27"/>
      <c r="CL743" s="116"/>
      <c r="CM743" s="27"/>
      <c r="CN743" s="116"/>
      <c r="CO743" s="27"/>
      <c r="CP743" s="27"/>
      <c r="CQ743" s="27">
        <f t="shared" si="879"/>
        <v>0</v>
      </c>
      <c r="CR743" s="27"/>
      <c r="CS743" s="27">
        <f t="shared" si="880"/>
        <v>0</v>
      </c>
      <c r="CT743" s="27"/>
      <c r="CU743" s="27"/>
      <c r="CV743" s="86">
        <f t="shared" si="873"/>
        <v>0</v>
      </c>
      <c r="CW743" s="86">
        <f t="shared" si="881"/>
        <v>0</v>
      </c>
    </row>
    <row r="744" spans="2:101" customFormat="1" outlineLevel="1" x14ac:dyDescent="0.3">
      <c r="B744" s="41">
        <f t="shared" si="874"/>
        <v>263</v>
      </c>
      <c r="C744" s="42"/>
      <c r="D744" s="105"/>
      <c r="E744" s="37"/>
      <c r="F744" s="34"/>
      <c r="G744" s="34"/>
      <c r="H744" s="34"/>
      <c r="I744" s="34"/>
      <c r="J744" s="34"/>
      <c r="K744" s="34"/>
      <c r="L744" s="34"/>
      <c r="M744" s="27"/>
      <c r="N744" s="27"/>
      <c r="O744" s="27"/>
      <c r="P744" s="27"/>
      <c r="Q744" s="27"/>
      <c r="R744" s="27"/>
      <c r="S744" s="28"/>
      <c r="T744" s="28"/>
      <c r="U744" s="28"/>
      <c r="V744" s="28"/>
      <c r="W744" s="28">
        <f t="shared" si="875"/>
        <v>0</v>
      </c>
      <c r="X744" s="29">
        <f t="shared" si="856"/>
        <v>0</v>
      </c>
      <c r="Y744" s="66"/>
      <c r="Z744" s="67"/>
      <c r="AA744" s="67"/>
      <c r="AB744" s="67"/>
      <c r="AC744" s="67"/>
      <c r="AD744" s="67"/>
      <c r="AE744" s="72">
        <f t="shared" si="857"/>
        <v>0</v>
      </c>
      <c r="AF744" s="67"/>
      <c r="AG744" s="66"/>
      <c r="AH744" s="67"/>
      <c r="AI744" s="67"/>
      <c r="AJ744" s="67"/>
      <c r="AK744" s="68"/>
      <c r="AL744" s="66"/>
      <c r="AM744" s="64">
        <f t="shared" si="858"/>
        <v>0</v>
      </c>
      <c r="AN744" s="64">
        <f t="shared" si="859"/>
        <v>0</v>
      </c>
      <c r="AO744" s="64">
        <f t="shared" si="860"/>
        <v>0</v>
      </c>
      <c r="AP744" s="64">
        <f t="shared" si="861"/>
        <v>0</v>
      </c>
      <c r="AQ744" s="64">
        <f t="shared" si="862"/>
        <v>0</v>
      </c>
      <c r="AR744" s="64">
        <f t="shared" si="863"/>
        <v>0</v>
      </c>
      <c r="AS744" s="68"/>
      <c r="AT744" s="78"/>
      <c r="AU744" s="79"/>
      <c r="AV744" s="79"/>
      <c r="AW744" s="80"/>
      <c r="AX744" s="106">
        <f t="shared" si="864"/>
        <v>0</v>
      </c>
      <c r="AY744" s="63"/>
      <c r="BA744" s="36"/>
      <c r="BB744" s="27">
        <f t="shared" si="876"/>
        <v>0</v>
      </c>
      <c r="BC744" s="27">
        <f t="shared" si="877"/>
        <v>0</v>
      </c>
      <c r="BD744" s="27"/>
      <c r="BE744" s="27">
        <f t="shared" si="865"/>
        <v>0</v>
      </c>
      <c r="BF744" s="27"/>
      <c r="BG744" s="27">
        <f t="shared" si="878"/>
        <v>0</v>
      </c>
      <c r="BH744" s="1"/>
      <c r="BI744" s="1"/>
      <c r="BJ744" s="1"/>
      <c r="BK744" s="1"/>
      <c r="BL744" s="1"/>
      <c r="BM744" s="1"/>
      <c r="BN744" s="1"/>
      <c r="BO744" s="1"/>
      <c r="BP744" s="1"/>
      <c r="BQ744" s="1"/>
      <c r="BR744" s="1"/>
      <c r="BS744" s="38"/>
      <c r="BT744" s="107">
        <f t="shared" si="866"/>
        <v>0</v>
      </c>
      <c r="BU744" s="108">
        <f t="shared" si="867"/>
        <v>0</v>
      </c>
      <c r="BV744" s="28">
        <f t="shared" si="868"/>
        <v>0</v>
      </c>
      <c r="BW744" s="28">
        <f t="shared" si="869"/>
        <v>0</v>
      </c>
      <c r="BX744" s="27"/>
      <c r="BY744" s="27"/>
      <c r="BZ744" s="38">
        <f t="shared" si="870"/>
        <v>0</v>
      </c>
      <c r="CA744" s="38">
        <f t="shared" si="871"/>
        <v>0</v>
      </c>
      <c r="CB744" s="38">
        <f t="shared" si="855"/>
        <v>0</v>
      </c>
      <c r="CC744" s="38">
        <f t="shared" si="855"/>
        <v>0</v>
      </c>
      <c r="CD744" s="38">
        <f t="shared" si="872"/>
        <v>0</v>
      </c>
      <c r="CE744" s="27"/>
      <c r="CF744" s="27"/>
      <c r="CG744" s="27"/>
      <c r="CH744" s="27"/>
      <c r="CI744" s="126"/>
      <c r="CJ744" s="116"/>
      <c r="CK744" s="27"/>
      <c r="CL744" s="116"/>
      <c r="CM744" s="27"/>
      <c r="CN744" s="116"/>
      <c r="CO744" s="27"/>
      <c r="CP744" s="27"/>
      <c r="CQ744" s="27">
        <f t="shared" si="879"/>
        <v>0</v>
      </c>
      <c r="CR744" s="27"/>
      <c r="CS744" s="27">
        <f t="shared" si="880"/>
        <v>0</v>
      </c>
      <c r="CT744" s="27"/>
      <c r="CU744" s="27"/>
      <c r="CV744" s="86">
        <f t="shared" si="873"/>
        <v>0</v>
      </c>
      <c r="CW744" s="86">
        <f t="shared" si="881"/>
        <v>0</v>
      </c>
    </row>
    <row r="745" spans="2:101" customFormat="1" outlineLevel="1" x14ac:dyDescent="0.3">
      <c r="B745" s="41">
        <f t="shared" si="874"/>
        <v>264</v>
      </c>
      <c r="C745" s="42"/>
      <c r="D745" s="105"/>
      <c r="E745" s="37"/>
      <c r="F745" s="34"/>
      <c r="G745" s="34"/>
      <c r="H745" s="34"/>
      <c r="I745" s="34"/>
      <c r="J745" s="34"/>
      <c r="K745" s="34"/>
      <c r="L745" s="34"/>
      <c r="M745" s="27"/>
      <c r="N745" s="27"/>
      <c r="O745" s="27"/>
      <c r="P745" s="27"/>
      <c r="Q745" s="27"/>
      <c r="R745" s="27"/>
      <c r="S745" s="28"/>
      <c r="T745" s="28"/>
      <c r="U745" s="28"/>
      <c r="V745" s="28"/>
      <c r="W745" s="28">
        <f t="shared" si="875"/>
        <v>0</v>
      </c>
      <c r="X745" s="29">
        <f t="shared" si="856"/>
        <v>0</v>
      </c>
      <c r="Y745" s="66"/>
      <c r="Z745" s="67"/>
      <c r="AA745" s="67"/>
      <c r="AB745" s="67"/>
      <c r="AC745" s="67"/>
      <c r="AD745" s="67"/>
      <c r="AE745" s="72">
        <f t="shared" si="857"/>
        <v>0</v>
      </c>
      <c r="AF745" s="67"/>
      <c r="AG745" s="66"/>
      <c r="AH745" s="67"/>
      <c r="AI745" s="67"/>
      <c r="AJ745" s="67"/>
      <c r="AK745" s="68"/>
      <c r="AL745" s="66"/>
      <c r="AM745" s="64">
        <f t="shared" si="858"/>
        <v>0</v>
      </c>
      <c r="AN745" s="64">
        <f t="shared" si="859"/>
        <v>0</v>
      </c>
      <c r="AO745" s="64">
        <f t="shared" si="860"/>
        <v>0</v>
      </c>
      <c r="AP745" s="64">
        <f t="shared" si="861"/>
        <v>0</v>
      </c>
      <c r="AQ745" s="64">
        <f t="shared" si="862"/>
        <v>0</v>
      </c>
      <c r="AR745" s="64">
        <f t="shared" si="863"/>
        <v>0</v>
      </c>
      <c r="AS745" s="68"/>
      <c r="AT745" s="78"/>
      <c r="AU745" s="79"/>
      <c r="AV745" s="79"/>
      <c r="AW745" s="80"/>
      <c r="AX745" s="106">
        <f t="shared" si="864"/>
        <v>0</v>
      </c>
      <c r="AY745" s="63"/>
      <c r="BA745" s="36"/>
      <c r="BB745" s="27">
        <f t="shared" si="876"/>
        <v>0</v>
      </c>
      <c r="BC745" s="27">
        <f t="shared" si="877"/>
        <v>0</v>
      </c>
      <c r="BD745" s="27"/>
      <c r="BE745" s="27">
        <f t="shared" si="865"/>
        <v>0</v>
      </c>
      <c r="BF745" s="27"/>
      <c r="BG745" s="27">
        <f t="shared" si="878"/>
        <v>0</v>
      </c>
      <c r="BH745" s="1"/>
      <c r="BI745" s="1"/>
      <c r="BJ745" s="1"/>
      <c r="BK745" s="1"/>
      <c r="BL745" s="1"/>
      <c r="BM745" s="1"/>
      <c r="BN745" s="1"/>
      <c r="BO745" s="1"/>
      <c r="BP745" s="1"/>
      <c r="BQ745" s="1"/>
      <c r="BR745" s="1"/>
      <c r="BS745" s="38"/>
      <c r="BT745" s="107">
        <f t="shared" si="866"/>
        <v>0</v>
      </c>
      <c r="BU745" s="108">
        <f t="shared" si="867"/>
        <v>0</v>
      </c>
      <c r="BV745" s="28">
        <f t="shared" si="868"/>
        <v>0</v>
      </c>
      <c r="BW745" s="28">
        <f t="shared" si="869"/>
        <v>0</v>
      </c>
      <c r="BX745" s="27"/>
      <c r="BY745" s="27"/>
      <c r="BZ745" s="38">
        <f t="shared" si="870"/>
        <v>0</v>
      </c>
      <c r="CA745" s="38">
        <f t="shared" si="871"/>
        <v>0</v>
      </c>
      <c r="CB745" s="38">
        <f t="shared" si="855"/>
        <v>0</v>
      </c>
      <c r="CC745" s="38">
        <f t="shared" si="855"/>
        <v>0</v>
      </c>
      <c r="CD745" s="38">
        <f t="shared" si="872"/>
        <v>0</v>
      </c>
      <c r="CE745" s="27"/>
      <c r="CF745" s="27"/>
      <c r="CG745" s="27"/>
      <c r="CH745" s="27"/>
      <c r="CI745" s="126"/>
      <c r="CJ745" s="116"/>
      <c r="CK745" s="27"/>
      <c r="CL745" s="116"/>
      <c r="CM745" s="27"/>
      <c r="CN745" s="116"/>
      <c r="CO745" s="27"/>
      <c r="CP745" s="27"/>
      <c r="CQ745" s="27">
        <f t="shared" si="879"/>
        <v>0</v>
      </c>
      <c r="CR745" s="27"/>
      <c r="CS745" s="27">
        <f t="shared" si="880"/>
        <v>0</v>
      </c>
      <c r="CT745" s="27"/>
      <c r="CU745" s="27"/>
      <c r="CV745" s="86">
        <f t="shared" si="873"/>
        <v>0</v>
      </c>
      <c r="CW745" s="86">
        <f t="shared" si="881"/>
        <v>0</v>
      </c>
    </row>
    <row r="746" spans="2:101" customFormat="1" outlineLevel="1" x14ac:dyDescent="0.3">
      <c r="B746" s="41">
        <f t="shared" si="874"/>
        <v>265</v>
      </c>
      <c r="C746" s="42"/>
      <c r="D746" s="105"/>
      <c r="E746" s="37"/>
      <c r="F746" s="34"/>
      <c r="G746" s="34"/>
      <c r="H746" s="34"/>
      <c r="I746" s="34"/>
      <c r="J746" s="34"/>
      <c r="K746" s="34"/>
      <c r="L746" s="34"/>
      <c r="M746" s="27"/>
      <c r="N746" s="27"/>
      <c r="O746" s="27"/>
      <c r="P746" s="27"/>
      <c r="Q746" s="27"/>
      <c r="R746" s="27"/>
      <c r="S746" s="28"/>
      <c r="T746" s="28"/>
      <c r="U746" s="28"/>
      <c r="V746" s="28"/>
      <c r="W746" s="28">
        <f t="shared" si="875"/>
        <v>0</v>
      </c>
      <c r="X746" s="29">
        <f t="shared" si="856"/>
        <v>0</v>
      </c>
      <c r="Y746" s="66"/>
      <c r="Z746" s="67"/>
      <c r="AA746" s="67"/>
      <c r="AB746" s="67"/>
      <c r="AC746" s="67"/>
      <c r="AD746" s="67"/>
      <c r="AE746" s="72">
        <f t="shared" si="857"/>
        <v>0</v>
      </c>
      <c r="AF746" s="67"/>
      <c r="AG746" s="66"/>
      <c r="AH746" s="67"/>
      <c r="AI746" s="67"/>
      <c r="AJ746" s="67"/>
      <c r="AK746" s="68"/>
      <c r="AL746" s="66"/>
      <c r="AM746" s="64">
        <f t="shared" si="858"/>
        <v>0</v>
      </c>
      <c r="AN746" s="64">
        <f t="shared" si="859"/>
        <v>0</v>
      </c>
      <c r="AO746" s="64">
        <f t="shared" si="860"/>
        <v>0</v>
      </c>
      <c r="AP746" s="64">
        <f t="shared" si="861"/>
        <v>0</v>
      </c>
      <c r="AQ746" s="64">
        <f t="shared" si="862"/>
        <v>0</v>
      </c>
      <c r="AR746" s="64">
        <f t="shared" si="863"/>
        <v>0</v>
      </c>
      <c r="AS746" s="68"/>
      <c r="AT746" s="78"/>
      <c r="AU746" s="79"/>
      <c r="AV746" s="79"/>
      <c r="AW746" s="80"/>
      <c r="AX746" s="106">
        <f t="shared" si="864"/>
        <v>0</v>
      </c>
      <c r="AY746" s="63"/>
      <c r="BA746" s="36"/>
      <c r="BB746" s="27">
        <f t="shared" si="876"/>
        <v>0</v>
      </c>
      <c r="BC746" s="27">
        <f t="shared" si="877"/>
        <v>0</v>
      </c>
      <c r="BD746" s="27"/>
      <c r="BE746" s="27">
        <f t="shared" si="865"/>
        <v>0</v>
      </c>
      <c r="BF746" s="27"/>
      <c r="BG746" s="27">
        <f t="shared" si="878"/>
        <v>0</v>
      </c>
      <c r="BH746" s="1"/>
      <c r="BI746" s="1"/>
      <c r="BJ746" s="1"/>
      <c r="BK746" s="1"/>
      <c r="BL746" s="1"/>
      <c r="BM746" s="1"/>
      <c r="BN746" s="1"/>
      <c r="BO746" s="1"/>
      <c r="BP746" s="1"/>
      <c r="BQ746" s="1"/>
      <c r="BR746" s="1"/>
      <c r="BS746" s="38"/>
      <c r="BT746" s="107">
        <f t="shared" si="866"/>
        <v>0</v>
      </c>
      <c r="BU746" s="108">
        <f t="shared" si="867"/>
        <v>0</v>
      </c>
      <c r="BV746" s="28">
        <f t="shared" si="868"/>
        <v>0</v>
      </c>
      <c r="BW746" s="28">
        <f t="shared" si="869"/>
        <v>0</v>
      </c>
      <c r="BX746" s="27"/>
      <c r="BY746" s="27"/>
      <c r="BZ746" s="38">
        <f t="shared" si="870"/>
        <v>0</v>
      </c>
      <c r="CA746" s="38">
        <f t="shared" si="871"/>
        <v>0</v>
      </c>
      <c r="CB746" s="38">
        <f t="shared" si="855"/>
        <v>0</v>
      </c>
      <c r="CC746" s="38">
        <f t="shared" si="855"/>
        <v>0</v>
      </c>
      <c r="CD746" s="38">
        <f t="shared" si="872"/>
        <v>0</v>
      </c>
      <c r="CE746" s="27"/>
      <c r="CF746" s="27"/>
      <c r="CG746" s="27"/>
      <c r="CH746" s="27"/>
      <c r="CI746" s="126"/>
      <c r="CJ746" s="116"/>
      <c r="CK746" s="27"/>
      <c r="CL746" s="116"/>
      <c r="CM746" s="27"/>
      <c r="CN746" s="116"/>
      <c r="CO746" s="27"/>
      <c r="CP746" s="27"/>
      <c r="CQ746" s="27">
        <f t="shared" si="879"/>
        <v>0</v>
      </c>
      <c r="CR746" s="27"/>
      <c r="CS746" s="27">
        <f t="shared" si="880"/>
        <v>0</v>
      </c>
      <c r="CT746" s="27"/>
      <c r="CU746" s="27"/>
      <c r="CV746" s="86">
        <f t="shared" si="873"/>
        <v>0</v>
      </c>
      <c r="CW746" s="86">
        <f t="shared" si="881"/>
        <v>0</v>
      </c>
    </row>
    <row r="747" spans="2:101" customFormat="1" outlineLevel="1" x14ac:dyDescent="0.3">
      <c r="B747" s="41">
        <f t="shared" si="874"/>
        <v>266</v>
      </c>
      <c r="C747" s="42"/>
      <c r="D747" s="105"/>
      <c r="E747" s="37"/>
      <c r="F747" s="34"/>
      <c r="G747" s="34"/>
      <c r="H747" s="34"/>
      <c r="I747" s="34"/>
      <c r="J747" s="34"/>
      <c r="K747" s="34"/>
      <c r="L747" s="34"/>
      <c r="M747" s="27"/>
      <c r="N747" s="27"/>
      <c r="O747" s="27"/>
      <c r="P747" s="27"/>
      <c r="Q747" s="27"/>
      <c r="R747" s="27"/>
      <c r="S747" s="28"/>
      <c r="T747" s="28"/>
      <c r="U747" s="28"/>
      <c r="V747" s="28"/>
      <c r="W747" s="28">
        <f t="shared" si="875"/>
        <v>0</v>
      </c>
      <c r="X747" s="29">
        <f t="shared" si="856"/>
        <v>0</v>
      </c>
      <c r="Y747" s="66"/>
      <c r="Z747" s="67"/>
      <c r="AA747" s="67"/>
      <c r="AB747" s="67"/>
      <c r="AC747" s="67"/>
      <c r="AD747" s="67"/>
      <c r="AE747" s="72">
        <f t="shared" si="857"/>
        <v>0</v>
      </c>
      <c r="AF747" s="67"/>
      <c r="AG747" s="66"/>
      <c r="AH747" s="67"/>
      <c r="AI747" s="67"/>
      <c r="AJ747" s="67"/>
      <c r="AK747" s="68"/>
      <c r="AL747" s="66"/>
      <c r="AM747" s="64">
        <f t="shared" si="858"/>
        <v>0</v>
      </c>
      <c r="AN747" s="64">
        <f t="shared" si="859"/>
        <v>0</v>
      </c>
      <c r="AO747" s="64">
        <f t="shared" si="860"/>
        <v>0</v>
      </c>
      <c r="AP747" s="64">
        <f t="shared" si="861"/>
        <v>0</v>
      </c>
      <c r="AQ747" s="64">
        <f t="shared" si="862"/>
        <v>0</v>
      </c>
      <c r="AR747" s="64">
        <f t="shared" si="863"/>
        <v>0</v>
      </c>
      <c r="AS747" s="68"/>
      <c r="AT747" s="78"/>
      <c r="AU747" s="79"/>
      <c r="AV747" s="79"/>
      <c r="AW747" s="80"/>
      <c r="AX747" s="106">
        <f t="shared" si="864"/>
        <v>0</v>
      </c>
      <c r="AY747" s="63"/>
      <c r="BA747" s="36"/>
      <c r="BB747" s="27">
        <f t="shared" si="876"/>
        <v>0</v>
      </c>
      <c r="BC747" s="27">
        <f t="shared" si="877"/>
        <v>0</v>
      </c>
      <c r="BD747" s="27"/>
      <c r="BE747" s="27">
        <f t="shared" si="865"/>
        <v>0</v>
      </c>
      <c r="BF747" s="27"/>
      <c r="BG747" s="27">
        <f t="shared" si="878"/>
        <v>0</v>
      </c>
      <c r="BH747" s="1"/>
      <c r="BI747" s="1"/>
      <c r="BJ747" s="1"/>
      <c r="BK747" s="1"/>
      <c r="BL747" s="1"/>
      <c r="BM747" s="1"/>
      <c r="BN747" s="1"/>
      <c r="BO747" s="1"/>
      <c r="BP747" s="1"/>
      <c r="BQ747" s="1"/>
      <c r="BR747" s="1"/>
      <c r="BS747" s="38"/>
      <c r="BT747" s="107">
        <f t="shared" si="866"/>
        <v>0</v>
      </c>
      <c r="BU747" s="108">
        <f t="shared" si="867"/>
        <v>0</v>
      </c>
      <c r="BV747" s="28">
        <f t="shared" si="868"/>
        <v>0</v>
      </c>
      <c r="BW747" s="28">
        <f t="shared" si="869"/>
        <v>0</v>
      </c>
      <c r="BX747" s="27"/>
      <c r="BY747" s="27"/>
      <c r="BZ747" s="38">
        <f t="shared" si="870"/>
        <v>0</v>
      </c>
      <c r="CA747" s="38">
        <f t="shared" si="871"/>
        <v>0</v>
      </c>
      <c r="CB747" s="38">
        <f t="shared" si="855"/>
        <v>0</v>
      </c>
      <c r="CC747" s="38">
        <f t="shared" si="855"/>
        <v>0</v>
      </c>
      <c r="CD747" s="38">
        <f t="shared" si="872"/>
        <v>0</v>
      </c>
      <c r="CE747" s="27"/>
      <c r="CF747" s="27"/>
      <c r="CG747" s="27"/>
      <c r="CH747" s="27"/>
      <c r="CI747" s="126"/>
      <c r="CJ747" s="116"/>
      <c r="CK747" s="27"/>
      <c r="CL747" s="116"/>
      <c r="CM747" s="27"/>
      <c r="CN747" s="116"/>
      <c r="CO747" s="27"/>
      <c r="CP747" s="27"/>
      <c r="CQ747" s="27">
        <f t="shared" si="879"/>
        <v>0</v>
      </c>
      <c r="CR747" s="27"/>
      <c r="CS747" s="27">
        <f t="shared" si="880"/>
        <v>0</v>
      </c>
      <c r="CT747" s="27"/>
      <c r="CU747" s="27"/>
      <c r="CV747" s="86">
        <f t="shared" si="873"/>
        <v>0</v>
      </c>
      <c r="CW747" s="86">
        <f t="shared" si="881"/>
        <v>0</v>
      </c>
    </row>
    <row r="748" spans="2:101" customFormat="1" outlineLevel="1" x14ac:dyDescent="0.3">
      <c r="B748" s="41">
        <f t="shared" si="874"/>
        <v>267</v>
      </c>
      <c r="C748" s="42"/>
      <c r="D748" s="105"/>
      <c r="E748" s="37"/>
      <c r="F748" s="34"/>
      <c r="G748" s="34"/>
      <c r="H748" s="34"/>
      <c r="I748" s="34"/>
      <c r="J748" s="34"/>
      <c r="K748" s="34"/>
      <c r="L748" s="34"/>
      <c r="M748" s="27"/>
      <c r="N748" s="27"/>
      <c r="O748" s="27"/>
      <c r="P748" s="27"/>
      <c r="Q748" s="27"/>
      <c r="R748" s="27"/>
      <c r="S748" s="28"/>
      <c r="T748" s="28"/>
      <c r="U748" s="28"/>
      <c r="V748" s="28"/>
      <c r="W748" s="28">
        <f t="shared" si="875"/>
        <v>0</v>
      </c>
      <c r="X748" s="29">
        <f t="shared" si="856"/>
        <v>0</v>
      </c>
      <c r="Y748" s="66"/>
      <c r="Z748" s="67"/>
      <c r="AA748" s="67"/>
      <c r="AB748" s="67"/>
      <c r="AC748" s="67"/>
      <c r="AD748" s="67"/>
      <c r="AE748" s="72">
        <f t="shared" si="857"/>
        <v>0</v>
      </c>
      <c r="AF748" s="67"/>
      <c r="AG748" s="66"/>
      <c r="AH748" s="67"/>
      <c r="AI748" s="67"/>
      <c r="AJ748" s="67"/>
      <c r="AK748" s="68"/>
      <c r="AL748" s="66"/>
      <c r="AM748" s="64">
        <f t="shared" si="858"/>
        <v>0</v>
      </c>
      <c r="AN748" s="64">
        <f t="shared" si="859"/>
        <v>0</v>
      </c>
      <c r="AO748" s="64">
        <f t="shared" si="860"/>
        <v>0</v>
      </c>
      <c r="AP748" s="64">
        <f t="shared" si="861"/>
        <v>0</v>
      </c>
      <c r="AQ748" s="64">
        <f t="shared" si="862"/>
        <v>0</v>
      </c>
      <c r="AR748" s="64">
        <f t="shared" si="863"/>
        <v>0</v>
      </c>
      <c r="AS748" s="68"/>
      <c r="AT748" s="78"/>
      <c r="AU748" s="79"/>
      <c r="AV748" s="79"/>
      <c r="AW748" s="80"/>
      <c r="AX748" s="106">
        <f t="shared" si="864"/>
        <v>0</v>
      </c>
      <c r="AY748" s="63"/>
      <c r="BA748" s="36"/>
      <c r="BB748" s="27">
        <f t="shared" si="876"/>
        <v>0</v>
      </c>
      <c r="BC748" s="27">
        <f t="shared" si="877"/>
        <v>0</v>
      </c>
      <c r="BD748" s="27"/>
      <c r="BE748" s="27">
        <f t="shared" si="865"/>
        <v>0</v>
      </c>
      <c r="BF748" s="27"/>
      <c r="BG748" s="27">
        <f t="shared" si="878"/>
        <v>0</v>
      </c>
      <c r="BH748" s="1"/>
      <c r="BI748" s="1"/>
      <c r="BJ748" s="1"/>
      <c r="BK748" s="1"/>
      <c r="BL748" s="1"/>
      <c r="BM748" s="1"/>
      <c r="BN748" s="1"/>
      <c r="BO748" s="1"/>
      <c r="BP748" s="1"/>
      <c r="BQ748" s="1"/>
      <c r="BR748" s="1"/>
      <c r="BS748" s="38"/>
      <c r="BT748" s="107">
        <f t="shared" si="866"/>
        <v>0</v>
      </c>
      <c r="BU748" s="108">
        <f t="shared" si="867"/>
        <v>0</v>
      </c>
      <c r="BV748" s="28">
        <f t="shared" si="868"/>
        <v>0</v>
      </c>
      <c r="BW748" s="28">
        <f t="shared" si="869"/>
        <v>0</v>
      </c>
      <c r="BX748" s="27"/>
      <c r="BY748" s="27"/>
      <c r="BZ748" s="38">
        <f t="shared" si="870"/>
        <v>0</v>
      </c>
      <c r="CA748" s="38">
        <f t="shared" si="871"/>
        <v>0</v>
      </c>
      <c r="CB748" s="38">
        <f t="shared" si="855"/>
        <v>0</v>
      </c>
      <c r="CC748" s="38">
        <f t="shared" si="855"/>
        <v>0</v>
      </c>
      <c r="CD748" s="38">
        <f t="shared" si="872"/>
        <v>0</v>
      </c>
      <c r="CE748" s="27"/>
      <c r="CF748" s="27"/>
      <c r="CG748" s="27"/>
      <c r="CH748" s="27"/>
      <c r="CI748" s="126"/>
      <c r="CJ748" s="116"/>
      <c r="CK748" s="27"/>
      <c r="CL748" s="116"/>
      <c r="CM748" s="27"/>
      <c r="CN748" s="116"/>
      <c r="CO748" s="27"/>
      <c r="CP748" s="27"/>
      <c r="CQ748" s="27">
        <f t="shared" si="879"/>
        <v>0</v>
      </c>
      <c r="CR748" s="27"/>
      <c r="CS748" s="27">
        <f t="shared" si="880"/>
        <v>0</v>
      </c>
      <c r="CT748" s="27"/>
      <c r="CU748" s="27"/>
      <c r="CV748" s="86">
        <f t="shared" si="873"/>
        <v>0</v>
      </c>
      <c r="CW748" s="86">
        <f t="shared" si="881"/>
        <v>0</v>
      </c>
    </row>
    <row r="749" spans="2:101" customFormat="1" outlineLevel="1" x14ac:dyDescent="0.3">
      <c r="B749" s="41">
        <f t="shared" si="874"/>
        <v>268</v>
      </c>
      <c r="C749" s="42"/>
      <c r="D749" s="105"/>
      <c r="E749" s="37"/>
      <c r="F749" s="34"/>
      <c r="G749" s="34"/>
      <c r="H749" s="34"/>
      <c r="I749" s="34"/>
      <c r="J749" s="34"/>
      <c r="K749" s="34"/>
      <c r="L749" s="34"/>
      <c r="M749" s="27"/>
      <c r="N749" s="27"/>
      <c r="O749" s="27"/>
      <c r="P749" s="27"/>
      <c r="Q749" s="27"/>
      <c r="R749" s="27"/>
      <c r="S749" s="28"/>
      <c r="T749" s="28"/>
      <c r="U749" s="28"/>
      <c r="V749" s="28"/>
      <c r="W749" s="28">
        <f t="shared" si="875"/>
        <v>0</v>
      </c>
      <c r="X749" s="29">
        <f t="shared" si="856"/>
        <v>0</v>
      </c>
      <c r="Y749" s="66"/>
      <c r="Z749" s="67"/>
      <c r="AA749" s="67"/>
      <c r="AB749" s="67"/>
      <c r="AC749" s="67"/>
      <c r="AD749" s="67"/>
      <c r="AE749" s="72">
        <f t="shared" si="857"/>
        <v>0</v>
      </c>
      <c r="AF749" s="67"/>
      <c r="AG749" s="66"/>
      <c r="AH749" s="67"/>
      <c r="AI749" s="67"/>
      <c r="AJ749" s="67"/>
      <c r="AK749" s="68"/>
      <c r="AL749" s="66"/>
      <c r="AM749" s="64">
        <f t="shared" si="858"/>
        <v>0</v>
      </c>
      <c r="AN749" s="64">
        <f t="shared" si="859"/>
        <v>0</v>
      </c>
      <c r="AO749" s="64">
        <f t="shared" si="860"/>
        <v>0</v>
      </c>
      <c r="AP749" s="64">
        <f t="shared" si="861"/>
        <v>0</v>
      </c>
      <c r="AQ749" s="64">
        <f t="shared" si="862"/>
        <v>0</v>
      </c>
      <c r="AR749" s="64">
        <f t="shared" si="863"/>
        <v>0</v>
      </c>
      <c r="AS749" s="68"/>
      <c r="AT749" s="78"/>
      <c r="AU749" s="79"/>
      <c r="AV749" s="79"/>
      <c r="AW749" s="80"/>
      <c r="AX749" s="106">
        <f t="shared" si="864"/>
        <v>0</v>
      </c>
      <c r="AY749" s="63"/>
      <c r="BA749" s="36"/>
      <c r="BB749" s="27">
        <f t="shared" si="876"/>
        <v>0</v>
      </c>
      <c r="BC749" s="27">
        <f t="shared" si="877"/>
        <v>0</v>
      </c>
      <c r="BD749" s="27"/>
      <c r="BE749" s="27">
        <f t="shared" si="865"/>
        <v>0</v>
      </c>
      <c r="BF749" s="27"/>
      <c r="BG749" s="27">
        <f t="shared" si="878"/>
        <v>0</v>
      </c>
      <c r="BH749" s="1"/>
      <c r="BI749" s="1"/>
      <c r="BJ749" s="1"/>
      <c r="BK749" s="1"/>
      <c r="BL749" s="1"/>
      <c r="BM749" s="1"/>
      <c r="BN749" s="1"/>
      <c r="BO749" s="1"/>
      <c r="BP749" s="1"/>
      <c r="BQ749" s="1"/>
      <c r="BR749" s="1"/>
      <c r="BS749" s="38"/>
      <c r="BT749" s="107">
        <f t="shared" si="866"/>
        <v>0</v>
      </c>
      <c r="BU749" s="108">
        <f t="shared" si="867"/>
        <v>0</v>
      </c>
      <c r="BV749" s="28">
        <f t="shared" si="868"/>
        <v>0</v>
      </c>
      <c r="BW749" s="28">
        <f t="shared" si="869"/>
        <v>0</v>
      </c>
      <c r="BX749" s="27"/>
      <c r="BY749" s="27"/>
      <c r="BZ749" s="38">
        <f t="shared" si="870"/>
        <v>0</v>
      </c>
      <c r="CA749" s="38">
        <f t="shared" si="871"/>
        <v>0</v>
      </c>
      <c r="CB749" s="38">
        <f t="shared" si="855"/>
        <v>0</v>
      </c>
      <c r="CC749" s="38">
        <f t="shared" si="855"/>
        <v>0</v>
      </c>
      <c r="CD749" s="38">
        <f t="shared" si="872"/>
        <v>0</v>
      </c>
      <c r="CE749" s="27"/>
      <c r="CF749" s="27"/>
      <c r="CG749" s="27"/>
      <c r="CH749" s="27"/>
      <c r="CI749" s="126"/>
      <c r="CJ749" s="116"/>
      <c r="CK749" s="27"/>
      <c r="CL749" s="116"/>
      <c r="CM749" s="27"/>
      <c r="CN749" s="116"/>
      <c r="CO749" s="27"/>
      <c r="CP749" s="27"/>
      <c r="CQ749" s="27">
        <f t="shared" si="879"/>
        <v>0</v>
      </c>
      <c r="CR749" s="27"/>
      <c r="CS749" s="27">
        <f t="shared" si="880"/>
        <v>0</v>
      </c>
      <c r="CT749" s="27"/>
      <c r="CU749" s="27"/>
      <c r="CV749" s="86">
        <f t="shared" si="873"/>
        <v>0</v>
      </c>
      <c r="CW749" s="86">
        <f t="shared" si="881"/>
        <v>0</v>
      </c>
    </row>
    <row r="750" spans="2:101" customFormat="1" outlineLevel="1" x14ac:dyDescent="0.3">
      <c r="B750" s="41">
        <f t="shared" si="874"/>
        <v>269</v>
      </c>
      <c r="C750" s="42"/>
      <c r="D750" s="105"/>
      <c r="E750" s="37"/>
      <c r="F750" s="34"/>
      <c r="G750" s="34"/>
      <c r="H750" s="34"/>
      <c r="I750" s="34"/>
      <c r="J750" s="34"/>
      <c r="K750" s="34"/>
      <c r="L750" s="34"/>
      <c r="M750" s="27"/>
      <c r="N750" s="27"/>
      <c r="O750" s="27"/>
      <c r="P750" s="27"/>
      <c r="Q750" s="27"/>
      <c r="R750" s="27"/>
      <c r="S750" s="28"/>
      <c r="T750" s="28"/>
      <c r="U750" s="28"/>
      <c r="V750" s="28"/>
      <c r="W750" s="28">
        <f t="shared" si="875"/>
        <v>0</v>
      </c>
      <c r="X750" s="29">
        <f t="shared" si="856"/>
        <v>0</v>
      </c>
      <c r="Y750" s="66"/>
      <c r="Z750" s="67"/>
      <c r="AA750" s="67"/>
      <c r="AB750" s="67"/>
      <c r="AC750" s="67"/>
      <c r="AD750" s="67"/>
      <c r="AE750" s="72">
        <f t="shared" si="857"/>
        <v>0</v>
      </c>
      <c r="AF750" s="67"/>
      <c r="AG750" s="66"/>
      <c r="AH750" s="67"/>
      <c r="AI750" s="67"/>
      <c r="AJ750" s="67"/>
      <c r="AK750" s="68"/>
      <c r="AL750" s="66"/>
      <c r="AM750" s="64">
        <f t="shared" si="858"/>
        <v>0</v>
      </c>
      <c r="AN750" s="64">
        <f t="shared" si="859"/>
        <v>0</v>
      </c>
      <c r="AO750" s="64">
        <f t="shared" si="860"/>
        <v>0</v>
      </c>
      <c r="AP750" s="64">
        <f t="shared" si="861"/>
        <v>0</v>
      </c>
      <c r="AQ750" s="64">
        <f t="shared" si="862"/>
        <v>0</v>
      </c>
      <c r="AR750" s="64">
        <f t="shared" si="863"/>
        <v>0</v>
      </c>
      <c r="AS750" s="68"/>
      <c r="AT750" s="78"/>
      <c r="AU750" s="79"/>
      <c r="AV750" s="79"/>
      <c r="AW750" s="80"/>
      <c r="AX750" s="106">
        <f t="shared" si="864"/>
        <v>0</v>
      </c>
      <c r="AY750" s="63"/>
      <c r="BA750" s="36"/>
      <c r="BB750" s="27">
        <f t="shared" si="876"/>
        <v>0</v>
      </c>
      <c r="BC750" s="27">
        <f t="shared" si="877"/>
        <v>0</v>
      </c>
      <c r="BD750" s="27"/>
      <c r="BE750" s="27">
        <f t="shared" si="865"/>
        <v>0</v>
      </c>
      <c r="BF750" s="27"/>
      <c r="BG750" s="27">
        <f t="shared" si="878"/>
        <v>0</v>
      </c>
      <c r="BH750" s="1"/>
      <c r="BI750" s="1"/>
      <c r="BJ750" s="1"/>
      <c r="BK750" s="1"/>
      <c r="BL750" s="1"/>
      <c r="BM750" s="1"/>
      <c r="BN750" s="1"/>
      <c r="BO750" s="1"/>
      <c r="BP750" s="1"/>
      <c r="BQ750" s="1"/>
      <c r="BR750" s="1"/>
      <c r="BS750" s="38"/>
      <c r="BT750" s="107">
        <f t="shared" si="866"/>
        <v>0</v>
      </c>
      <c r="BU750" s="108">
        <f t="shared" si="867"/>
        <v>0</v>
      </c>
      <c r="BV750" s="28">
        <f t="shared" si="868"/>
        <v>0</v>
      </c>
      <c r="BW750" s="28">
        <f t="shared" si="869"/>
        <v>0</v>
      </c>
      <c r="BX750" s="27"/>
      <c r="BY750" s="27"/>
      <c r="BZ750" s="38">
        <f t="shared" si="870"/>
        <v>0</v>
      </c>
      <c r="CA750" s="38">
        <f t="shared" si="871"/>
        <v>0</v>
      </c>
      <c r="CB750" s="38">
        <f t="shared" ref="CB750:CC813" si="882">IF(BZ750=0,0,BZ750)</f>
        <v>0</v>
      </c>
      <c r="CC750" s="38">
        <f t="shared" si="882"/>
        <v>0</v>
      </c>
      <c r="CD750" s="38">
        <f t="shared" si="872"/>
        <v>0</v>
      </c>
      <c r="CE750" s="27"/>
      <c r="CF750" s="27"/>
      <c r="CG750" s="27"/>
      <c r="CH750" s="27"/>
      <c r="CI750" s="126"/>
      <c r="CJ750" s="116"/>
      <c r="CK750" s="27"/>
      <c r="CL750" s="116"/>
      <c r="CM750" s="27"/>
      <c r="CN750" s="116"/>
      <c r="CO750" s="27"/>
      <c r="CP750" s="27"/>
      <c r="CQ750" s="27">
        <f t="shared" si="879"/>
        <v>0</v>
      </c>
      <c r="CR750" s="27"/>
      <c r="CS750" s="27">
        <f t="shared" si="880"/>
        <v>0</v>
      </c>
      <c r="CT750" s="27"/>
      <c r="CU750" s="27"/>
      <c r="CV750" s="86">
        <f t="shared" si="873"/>
        <v>0</v>
      </c>
      <c r="CW750" s="86">
        <f t="shared" si="881"/>
        <v>0</v>
      </c>
    </row>
    <row r="751" spans="2:101" customFormat="1" outlineLevel="1" x14ac:dyDescent="0.3">
      <c r="B751" s="41">
        <f t="shared" si="874"/>
        <v>270</v>
      </c>
      <c r="C751" s="42"/>
      <c r="D751" s="105"/>
      <c r="E751" s="37"/>
      <c r="F751" s="34"/>
      <c r="G751" s="34"/>
      <c r="H751" s="34"/>
      <c r="I751" s="34"/>
      <c r="J751" s="34"/>
      <c r="K751" s="34"/>
      <c r="L751" s="34"/>
      <c r="M751" s="27"/>
      <c r="N751" s="27"/>
      <c r="O751" s="27"/>
      <c r="P751" s="27"/>
      <c r="Q751" s="27"/>
      <c r="R751" s="27"/>
      <c r="S751" s="28"/>
      <c r="T751" s="28"/>
      <c r="U751" s="28"/>
      <c r="V751" s="28"/>
      <c r="W751" s="28">
        <f t="shared" si="875"/>
        <v>0</v>
      </c>
      <c r="X751" s="29">
        <f t="shared" si="856"/>
        <v>0</v>
      </c>
      <c r="Y751" s="66"/>
      <c r="Z751" s="67"/>
      <c r="AA751" s="67"/>
      <c r="AB751" s="67"/>
      <c r="AC751" s="67"/>
      <c r="AD751" s="67"/>
      <c r="AE751" s="72">
        <f t="shared" si="857"/>
        <v>0</v>
      </c>
      <c r="AF751" s="67"/>
      <c r="AG751" s="66"/>
      <c r="AH751" s="67"/>
      <c r="AI751" s="67"/>
      <c r="AJ751" s="67"/>
      <c r="AK751" s="68"/>
      <c r="AL751" s="66"/>
      <c r="AM751" s="64">
        <f t="shared" si="858"/>
        <v>0</v>
      </c>
      <c r="AN751" s="64">
        <f t="shared" si="859"/>
        <v>0</v>
      </c>
      <c r="AO751" s="64">
        <f t="shared" si="860"/>
        <v>0</v>
      </c>
      <c r="AP751" s="64">
        <f t="shared" si="861"/>
        <v>0</v>
      </c>
      <c r="AQ751" s="64">
        <f t="shared" si="862"/>
        <v>0</v>
      </c>
      <c r="AR751" s="64">
        <f t="shared" si="863"/>
        <v>0</v>
      </c>
      <c r="AS751" s="68"/>
      <c r="AT751" s="78"/>
      <c r="AU751" s="79"/>
      <c r="AV751" s="79"/>
      <c r="AW751" s="80"/>
      <c r="AX751" s="106">
        <f t="shared" si="864"/>
        <v>0</v>
      </c>
      <c r="AY751" s="63"/>
      <c r="BA751" s="36"/>
      <c r="BB751" s="27">
        <f t="shared" si="876"/>
        <v>0</v>
      </c>
      <c r="BC751" s="27">
        <f t="shared" si="877"/>
        <v>0</v>
      </c>
      <c r="BD751" s="27"/>
      <c r="BE751" s="27">
        <f t="shared" si="865"/>
        <v>0</v>
      </c>
      <c r="BF751" s="27"/>
      <c r="BG751" s="27">
        <f t="shared" si="878"/>
        <v>0</v>
      </c>
      <c r="BH751" s="1"/>
      <c r="BI751" s="1"/>
      <c r="BJ751" s="1"/>
      <c r="BK751" s="1"/>
      <c r="BL751" s="1"/>
      <c r="BM751" s="1"/>
      <c r="BN751" s="1"/>
      <c r="BO751" s="1"/>
      <c r="BP751" s="1"/>
      <c r="BQ751" s="1"/>
      <c r="BR751" s="1"/>
      <c r="BS751" s="38"/>
      <c r="BT751" s="107">
        <f t="shared" si="866"/>
        <v>0</v>
      </c>
      <c r="BU751" s="108">
        <f t="shared" si="867"/>
        <v>0</v>
      </c>
      <c r="BV751" s="28">
        <f t="shared" si="868"/>
        <v>0</v>
      </c>
      <c r="BW751" s="28">
        <f t="shared" si="869"/>
        <v>0</v>
      </c>
      <c r="BX751" s="27"/>
      <c r="BY751" s="27"/>
      <c r="BZ751" s="38">
        <f t="shared" si="870"/>
        <v>0</v>
      </c>
      <c r="CA751" s="38">
        <f t="shared" si="871"/>
        <v>0</v>
      </c>
      <c r="CB751" s="38">
        <f t="shared" si="882"/>
        <v>0</v>
      </c>
      <c r="CC751" s="38">
        <f t="shared" si="882"/>
        <v>0</v>
      </c>
      <c r="CD751" s="38">
        <f t="shared" si="872"/>
        <v>0</v>
      </c>
      <c r="CE751" s="27"/>
      <c r="CF751" s="27"/>
      <c r="CG751" s="27"/>
      <c r="CH751" s="27"/>
      <c r="CI751" s="126"/>
      <c r="CJ751" s="116"/>
      <c r="CK751" s="27"/>
      <c r="CL751" s="116"/>
      <c r="CM751" s="27"/>
      <c r="CN751" s="116"/>
      <c r="CO751" s="27"/>
      <c r="CP751" s="27"/>
      <c r="CQ751" s="27">
        <f t="shared" si="879"/>
        <v>0</v>
      </c>
      <c r="CR751" s="27"/>
      <c r="CS751" s="27">
        <f t="shared" si="880"/>
        <v>0</v>
      </c>
      <c r="CT751" s="27"/>
      <c r="CU751" s="27"/>
      <c r="CV751" s="86">
        <f t="shared" si="873"/>
        <v>0</v>
      </c>
      <c r="CW751" s="86">
        <f t="shared" si="881"/>
        <v>0</v>
      </c>
    </row>
    <row r="752" spans="2:101" customFormat="1" outlineLevel="1" x14ac:dyDescent="0.3">
      <c r="B752" s="41">
        <f t="shared" si="874"/>
        <v>271</v>
      </c>
      <c r="C752" s="42"/>
      <c r="D752" s="105"/>
      <c r="E752" s="37"/>
      <c r="F752" s="34"/>
      <c r="G752" s="34"/>
      <c r="H752" s="34"/>
      <c r="I752" s="34"/>
      <c r="J752" s="34"/>
      <c r="K752" s="34"/>
      <c r="L752" s="34"/>
      <c r="M752" s="27"/>
      <c r="N752" s="27"/>
      <c r="O752" s="27"/>
      <c r="P752" s="27"/>
      <c r="Q752" s="27"/>
      <c r="R752" s="27"/>
      <c r="S752" s="28"/>
      <c r="T752" s="28"/>
      <c r="U752" s="28"/>
      <c r="V752" s="28"/>
      <c r="W752" s="28">
        <f t="shared" si="875"/>
        <v>0</v>
      </c>
      <c r="X752" s="29">
        <f t="shared" si="856"/>
        <v>0</v>
      </c>
      <c r="Y752" s="66"/>
      <c r="Z752" s="67"/>
      <c r="AA752" s="67"/>
      <c r="AB752" s="67"/>
      <c r="AC752" s="67"/>
      <c r="AD752" s="67"/>
      <c r="AE752" s="72">
        <f t="shared" si="857"/>
        <v>0</v>
      </c>
      <c r="AF752" s="67"/>
      <c r="AG752" s="66"/>
      <c r="AH752" s="67"/>
      <c r="AI752" s="67"/>
      <c r="AJ752" s="67"/>
      <c r="AK752" s="68"/>
      <c r="AL752" s="66"/>
      <c r="AM752" s="64">
        <f t="shared" si="858"/>
        <v>0</v>
      </c>
      <c r="AN752" s="64">
        <f t="shared" si="859"/>
        <v>0</v>
      </c>
      <c r="AO752" s="64">
        <f t="shared" si="860"/>
        <v>0</v>
      </c>
      <c r="AP752" s="64">
        <f t="shared" si="861"/>
        <v>0</v>
      </c>
      <c r="AQ752" s="64">
        <f t="shared" si="862"/>
        <v>0</v>
      </c>
      <c r="AR752" s="64">
        <f t="shared" si="863"/>
        <v>0</v>
      </c>
      <c r="AS752" s="68"/>
      <c r="AT752" s="78"/>
      <c r="AU752" s="79"/>
      <c r="AV752" s="79"/>
      <c r="AW752" s="80"/>
      <c r="AX752" s="106">
        <f t="shared" si="864"/>
        <v>0</v>
      </c>
      <c r="AY752" s="63"/>
      <c r="BA752" s="36"/>
      <c r="BB752" s="27">
        <f t="shared" si="876"/>
        <v>0</v>
      </c>
      <c r="BC752" s="27">
        <f t="shared" si="877"/>
        <v>0</v>
      </c>
      <c r="BD752" s="27"/>
      <c r="BE752" s="27">
        <f t="shared" si="865"/>
        <v>0</v>
      </c>
      <c r="BF752" s="27"/>
      <c r="BG752" s="27">
        <f t="shared" si="878"/>
        <v>0</v>
      </c>
      <c r="BH752" s="1"/>
      <c r="BI752" s="1"/>
      <c r="BJ752" s="1"/>
      <c r="BK752" s="1"/>
      <c r="BL752" s="1"/>
      <c r="BM752" s="1"/>
      <c r="BN752" s="1"/>
      <c r="BO752" s="1"/>
      <c r="BP752" s="1"/>
      <c r="BQ752" s="1"/>
      <c r="BR752" s="1"/>
      <c r="BS752" s="38"/>
      <c r="BT752" s="107">
        <f t="shared" si="866"/>
        <v>0</v>
      </c>
      <c r="BU752" s="108">
        <f t="shared" si="867"/>
        <v>0</v>
      </c>
      <c r="BV752" s="28">
        <f t="shared" si="868"/>
        <v>0</v>
      </c>
      <c r="BW752" s="28">
        <f t="shared" si="869"/>
        <v>0</v>
      </c>
      <c r="BX752" s="27"/>
      <c r="BY752" s="27"/>
      <c r="BZ752" s="38">
        <f t="shared" si="870"/>
        <v>0</v>
      </c>
      <c r="CA752" s="38">
        <f t="shared" si="871"/>
        <v>0</v>
      </c>
      <c r="CB752" s="38">
        <f t="shared" si="882"/>
        <v>0</v>
      </c>
      <c r="CC752" s="38">
        <f t="shared" si="882"/>
        <v>0</v>
      </c>
      <c r="CD752" s="38">
        <f t="shared" si="872"/>
        <v>0</v>
      </c>
      <c r="CE752" s="27"/>
      <c r="CF752" s="27"/>
      <c r="CG752" s="27"/>
      <c r="CH752" s="27"/>
      <c r="CI752" s="126"/>
      <c r="CJ752" s="116"/>
      <c r="CK752" s="27"/>
      <c r="CL752" s="116"/>
      <c r="CM752" s="27"/>
      <c r="CN752" s="116"/>
      <c r="CO752" s="27"/>
      <c r="CP752" s="27"/>
      <c r="CQ752" s="27">
        <f t="shared" si="879"/>
        <v>0</v>
      </c>
      <c r="CR752" s="27"/>
      <c r="CS752" s="27">
        <f t="shared" si="880"/>
        <v>0</v>
      </c>
      <c r="CT752" s="27"/>
      <c r="CU752" s="27"/>
      <c r="CV752" s="86">
        <f t="shared" si="873"/>
        <v>0</v>
      </c>
      <c r="CW752" s="86">
        <f t="shared" si="881"/>
        <v>0</v>
      </c>
    </row>
    <row r="753" spans="2:101" customFormat="1" outlineLevel="1" x14ac:dyDescent="0.3">
      <c r="B753" s="41">
        <f t="shared" si="874"/>
        <v>272</v>
      </c>
      <c r="C753" s="42"/>
      <c r="D753" s="105"/>
      <c r="E753" s="37"/>
      <c r="F753" s="34"/>
      <c r="G753" s="34"/>
      <c r="H753" s="34"/>
      <c r="I753" s="34"/>
      <c r="J753" s="34"/>
      <c r="K753" s="34"/>
      <c r="L753" s="34"/>
      <c r="M753" s="27"/>
      <c r="N753" s="27"/>
      <c r="O753" s="27"/>
      <c r="P753" s="27"/>
      <c r="Q753" s="27"/>
      <c r="R753" s="27"/>
      <c r="S753" s="28"/>
      <c r="T753" s="28"/>
      <c r="U753" s="28"/>
      <c r="V753" s="28"/>
      <c r="W753" s="28">
        <f t="shared" si="875"/>
        <v>0</v>
      </c>
      <c r="X753" s="29">
        <f t="shared" si="856"/>
        <v>0</v>
      </c>
      <c r="Y753" s="66"/>
      <c r="Z753" s="67"/>
      <c r="AA753" s="67"/>
      <c r="AB753" s="67"/>
      <c r="AC753" s="67"/>
      <c r="AD753" s="67"/>
      <c r="AE753" s="72">
        <f t="shared" si="857"/>
        <v>0</v>
      </c>
      <c r="AF753" s="67"/>
      <c r="AG753" s="66"/>
      <c r="AH753" s="67"/>
      <c r="AI753" s="67"/>
      <c r="AJ753" s="67"/>
      <c r="AK753" s="68"/>
      <c r="AL753" s="66"/>
      <c r="AM753" s="64">
        <f t="shared" si="858"/>
        <v>0</v>
      </c>
      <c r="AN753" s="64">
        <f t="shared" si="859"/>
        <v>0</v>
      </c>
      <c r="AO753" s="64">
        <f t="shared" si="860"/>
        <v>0</v>
      </c>
      <c r="AP753" s="64">
        <f t="shared" si="861"/>
        <v>0</v>
      </c>
      <c r="AQ753" s="64">
        <f t="shared" si="862"/>
        <v>0</v>
      </c>
      <c r="AR753" s="64">
        <f t="shared" si="863"/>
        <v>0</v>
      </c>
      <c r="AS753" s="68"/>
      <c r="AT753" s="78"/>
      <c r="AU753" s="79"/>
      <c r="AV753" s="79"/>
      <c r="AW753" s="80"/>
      <c r="AX753" s="106">
        <f t="shared" si="864"/>
        <v>0</v>
      </c>
      <c r="AY753" s="63"/>
      <c r="BA753" s="36"/>
      <c r="BB753" s="27">
        <f t="shared" si="876"/>
        <v>0</v>
      </c>
      <c r="BC753" s="27">
        <f t="shared" si="877"/>
        <v>0</v>
      </c>
      <c r="BD753" s="27"/>
      <c r="BE753" s="27">
        <f t="shared" si="865"/>
        <v>0</v>
      </c>
      <c r="BF753" s="27"/>
      <c r="BG753" s="27">
        <f t="shared" si="878"/>
        <v>0</v>
      </c>
      <c r="BH753" s="1"/>
      <c r="BI753" s="1"/>
      <c r="BJ753" s="1"/>
      <c r="BK753" s="1"/>
      <c r="BL753" s="1"/>
      <c r="BM753" s="1"/>
      <c r="BN753" s="1"/>
      <c r="BO753" s="1"/>
      <c r="BP753" s="1"/>
      <c r="BQ753" s="1"/>
      <c r="BR753" s="1"/>
      <c r="BS753" s="38"/>
      <c r="BT753" s="107">
        <f t="shared" si="866"/>
        <v>0</v>
      </c>
      <c r="BU753" s="108">
        <f t="shared" si="867"/>
        <v>0</v>
      </c>
      <c r="BV753" s="28">
        <f t="shared" si="868"/>
        <v>0</v>
      </c>
      <c r="BW753" s="28">
        <f t="shared" si="869"/>
        <v>0</v>
      </c>
      <c r="BX753" s="27"/>
      <c r="BY753" s="27"/>
      <c r="BZ753" s="38">
        <f t="shared" si="870"/>
        <v>0</v>
      </c>
      <c r="CA753" s="38">
        <f t="shared" si="871"/>
        <v>0</v>
      </c>
      <c r="CB753" s="38">
        <f t="shared" si="882"/>
        <v>0</v>
      </c>
      <c r="CC753" s="38">
        <f t="shared" si="882"/>
        <v>0</v>
      </c>
      <c r="CD753" s="38">
        <f t="shared" si="872"/>
        <v>0</v>
      </c>
      <c r="CE753" s="27"/>
      <c r="CF753" s="27"/>
      <c r="CG753" s="27"/>
      <c r="CH753" s="27"/>
      <c r="CI753" s="126"/>
      <c r="CJ753" s="116"/>
      <c r="CK753" s="27"/>
      <c r="CL753" s="116"/>
      <c r="CM753" s="27"/>
      <c r="CN753" s="116"/>
      <c r="CO753" s="27"/>
      <c r="CP753" s="27"/>
      <c r="CQ753" s="27">
        <f t="shared" si="879"/>
        <v>0</v>
      </c>
      <c r="CR753" s="27"/>
      <c r="CS753" s="27">
        <f t="shared" si="880"/>
        <v>0</v>
      </c>
      <c r="CT753" s="27"/>
      <c r="CU753" s="27"/>
      <c r="CV753" s="86">
        <f t="shared" si="873"/>
        <v>0</v>
      </c>
      <c r="CW753" s="86">
        <f t="shared" si="881"/>
        <v>0</v>
      </c>
    </row>
    <row r="754" spans="2:101" customFormat="1" outlineLevel="1" x14ac:dyDescent="0.3">
      <c r="B754" s="41">
        <f t="shared" si="874"/>
        <v>273</v>
      </c>
      <c r="C754" s="42"/>
      <c r="D754" s="105"/>
      <c r="E754" s="37"/>
      <c r="F754" s="34"/>
      <c r="G754" s="34"/>
      <c r="H754" s="34"/>
      <c r="I754" s="34"/>
      <c r="J754" s="34"/>
      <c r="K754" s="34"/>
      <c r="L754" s="34"/>
      <c r="M754" s="27"/>
      <c r="N754" s="27"/>
      <c r="O754" s="27"/>
      <c r="P754" s="27"/>
      <c r="Q754" s="27"/>
      <c r="R754" s="27"/>
      <c r="S754" s="28"/>
      <c r="T754" s="28"/>
      <c r="U754" s="28"/>
      <c r="V754" s="28"/>
      <c r="W754" s="28">
        <f t="shared" si="875"/>
        <v>0</v>
      </c>
      <c r="X754" s="29">
        <f t="shared" si="856"/>
        <v>0</v>
      </c>
      <c r="Y754" s="66"/>
      <c r="Z754" s="67"/>
      <c r="AA754" s="67"/>
      <c r="AB754" s="67"/>
      <c r="AC754" s="67"/>
      <c r="AD754" s="67"/>
      <c r="AE754" s="72">
        <f t="shared" si="857"/>
        <v>0</v>
      </c>
      <c r="AF754" s="67"/>
      <c r="AG754" s="66"/>
      <c r="AH754" s="67"/>
      <c r="AI754" s="67"/>
      <c r="AJ754" s="67"/>
      <c r="AK754" s="68"/>
      <c r="AL754" s="66"/>
      <c r="AM754" s="64">
        <f t="shared" si="858"/>
        <v>0</v>
      </c>
      <c r="AN754" s="64">
        <f t="shared" si="859"/>
        <v>0</v>
      </c>
      <c r="AO754" s="64">
        <f t="shared" si="860"/>
        <v>0</v>
      </c>
      <c r="AP754" s="64">
        <f t="shared" si="861"/>
        <v>0</v>
      </c>
      <c r="AQ754" s="64">
        <f t="shared" si="862"/>
        <v>0</v>
      </c>
      <c r="AR754" s="64">
        <f t="shared" si="863"/>
        <v>0</v>
      </c>
      <c r="AS754" s="68"/>
      <c r="AT754" s="78"/>
      <c r="AU754" s="79"/>
      <c r="AV754" s="79"/>
      <c r="AW754" s="80"/>
      <c r="AX754" s="106">
        <f t="shared" si="864"/>
        <v>0</v>
      </c>
      <c r="AY754" s="63"/>
      <c r="BA754" s="36"/>
      <c r="BB754" s="27">
        <f t="shared" si="876"/>
        <v>0</v>
      </c>
      <c r="BC754" s="27">
        <f t="shared" si="877"/>
        <v>0</v>
      </c>
      <c r="BD754" s="27"/>
      <c r="BE754" s="27">
        <f t="shared" si="865"/>
        <v>0</v>
      </c>
      <c r="BF754" s="27"/>
      <c r="BG754" s="27">
        <f t="shared" si="878"/>
        <v>0</v>
      </c>
      <c r="BH754" s="1"/>
      <c r="BI754" s="1"/>
      <c r="BJ754" s="1"/>
      <c r="BK754" s="1"/>
      <c r="BL754" s="1"/>
      <c r="BM754" s="1"/>
      <c r="BN754" s="1"/>
      <c r="BO754" s="1"/>
      <c r="BP754" s="1"/>
      <c r="BQ754" s="1"/>
      <c r="BR754" s="1"/>
      <c r="BS754" s="38"/>
      <c r="BT754" s="107">
        <f t="shared" si="866"/>
        <v>0</v>
      </c>
      <c r="BU754" s="108">
        <f t="shared" si="867"/>
        <v>0</v>
      </c>
      <c r="BV754" s="28">
        <f t="shared" si="868"/>
        <v>0</v>
      </c>
      <c r="BW754" s="28">
        <f t="shared" si="869"/>
        <v>0</v>
      </c>
      <c r="BX754" s="27"/>
      <c r="BY754" s="27"/>
      <c r="BZ754" s="38">
        <f t="shared" si="870"/>
        <v>0</v>
      </c>
      <c r="CA754" s="38">
        <f t="shared" si="871"/>
        <v>0</v>
      </c>
      <c r="CB754" s="38">
        <f t="shared" si="882"/>
        <v>0</v>
      </c>
      <c r="CC754" s="38">
        <f t="shared" si="882"/>
        <v>0</v>
      </c>
      <c r="CD754" s="38">
        <f t="shared" si="872"/>
        <v>0</v>
      </c>
      <c r="CE754" s="27"/>
      <c r="CF754" s="27"/>
      <c r="CG754" s="27"/>
      <c r="CH754" s="27"/>
      <c r="CI754" s="126"/>
      <c r="CJ754" s="116"/>
      <c r="CK754" s="27"/>
      <c r="CL754" s="116"/>
      <c r="CM754" s="27"/>
      <c r="CN754" s="116"/>
      <c r="CO754" s="27"/>
      <c r="CP754" s="27"/>
      <c r="CQ754" s="27">
        <f t="shared" si="879"/>
        <v>0</v>
      </c>
      <c r="CR754" s="27"/>
      <c r="CS754" s="27">
        <f t="shared" si="880"/>
        <v>0</v>
      </c>
      <c r="CT754" s="27"/>
      <c r="CU754" s="27"/>
      <c r="CV754" s="86">
        <f t="shared" si="873"/>
        <v>0</v>
      </c>
      <c r="CW754" s="86">
        <f t="shared" si="881"/>
        <v>0</v>
      </c>
    </row>
    <row r="755" spans="2:101" customFormat="1" outlineLevel="1" x14ac:dyDescent="0.3">
      <c r="B755" s="41">
        <f t="shared" si="874"/>
        <v>274</v>
      </c>
      <c r="C755" s="42"/>
      <c r="D755" s="105"/>
      <c r="E755" s="37"/>
      <c r="F755" s="34"/>
      <c r="G755" s="34"/>
      <c r="H755" s="34"/>
      <c r="I755" s="34"/>
      <c r="J755" s="34"/>
      <c r="K755" s="34"/>
      <c r="L755" s="34"/>
      <c r="M755" s="27"/>
      <c r="N755" s="27"/>
      <c r="O755" s="27"/>
      <c r="P755" s="27"/>
      <c r="Q755" s="27"/>
      <c r="R755" s="27"/>
      <c r="S755" s="28"/>
      <c r="T755" s="28"/>
      <c r="U755" s="28"/>
      <c r="V755" s="28"/>
      <c r="W755" s="28">
        <f t="shared" si="875"/>
        <v>0</v>
      </c>
      <c r="X755" s="29">
        <f t="shared" si="856"/>
        <v>0</v>
      </c>
      <c r="Y755" s="66"/>
      <c r="Z755" s="67"/>
      <c r="AA755" s="67"/>
      <c r="AB755" s="67"/>
      <c r="AC755" s="67"/>
      <c r="AD755" s="67"/>
      <c r="AE755" s="72">
        <f t="shared" si="857"/>
        <v>0</v>
      </c>
      <c r="AF755" s="67"/>
      <c r="AG755" s="66"/>
      <c r="AH755" s="67"/>
      <c r="AI755" s="67"/>
      <c r="AJ755" s="67"/>
      <c r="AK755" s="68"/>
      <c r="AL755" s="66"/>
      <c r="AM755" s="64">
        <f t="shared" si="858"/>
        <v>0</v>
      </c>
      <c r="AN755" s="64">
        <f t="shared" si="859"/>
        <v>0</v>
      </c>
      <c r="AO755" s="64">
        <f t="shared" si="860"/>
        <v>0</v>
      </c>
      <c r="AP755" s="64">
        <f t="shared" si="861"/>
        <v>0</v>
      </c>
      <c r="AQ755" s="64">
        <f t="shared" si="862"/>
        <v>0</v>
      </c>
      <c r="AR755" s="64">
        <f t="shared" si="863"/>
        <v>0</v>
      </c>
      <c r="AS755" s="68"/>
      <c r="AT755" s="78"/>
      <c r="AU755" s="79"/>
      <c r="AV755" s="79"/>
      <c r="AW755" s="80"/>
      <c r="AX755" s="106">
        <f t="shared" si="864"/>
        <v>0</v>
      </c>
      <c r="AY755" s="63"/>
      <c r="BA755" s="36"/>
      <c r="BB755" s="27">
        <f t="shared" si="876"/>
        <v>0</v>
      </c>
      <c r="BC755" s="27">
        <f t="shared" si="877"/>
        <v>0</v>
      </c>
      <c r="BD755" s="27"/>
      <c r="BE755" s="27">
        <f t="shared" si="865"/>
        <v>0</v>
      </c>
      <c r="BF755" s="27"/>
      <c r="BG755" s="27">
        <f t="shared" si="878"/>
        <v>0</v>
      </c>
      <c r="BH755" s="1"/>
      <c r="BI755" s="1"/>
      <c r="BJ755" s="1"/>
      <c r="BK755" s="1"/>
      <c r="BL755" s="1"/>
      <c r="BM755" s="1"/>
      <c r="BN755" s="1"/>
      <c r="BO755" s="1"/>
      <c r="BP755" s="1"/>
      <c r="BQ755" s="1"/>
      <c r="BR755" s="1"/>
      <c r="BS755" s="38"/>
      <c r="BT755" s="107">
        <f t="shared" si="866"/>
        <v>0</v>
      </c>
      <c r="BU755" s="108">
        <f t="shared" si="867"/>
        <v>0</v>
      </c>
      <c r="BV755" s="28">
        <f t="shared" si="868"/>
        <v>0</v>
      </c>
      <c r="BW755" s="28">
        <f t="shared" si="869"/>
        <v>0</v>
      </c>
      <c r="BX755" s="27"/>
      <c r="BY755" s="27"/>
      <c r="BZ755" s="38">
        <f t="shared" si="870"/>
        <v>0</v>
      </c>
      <c r="CA755" s="38">
        <f t="shared" si="871"/>
        <v>0</v>
      </c>
      <c r="CB755" s="38">
        <f t="shared" si="882"/>
        <v>0</v>
      </c>
      <c r="CC755" s="38">
        <f t="shared" si="882"/>
        <v>0</v>
      </c>
      <c r="CD755" s="38">
        <f t="shared" si="872"/>
        <v>0</v>
      </c>
      <c r="CE755" s="27"/>
      <c r="CF755" s="27"/>
      <c r="CG755" s="27"/>
      <c r="CH755" s="27"/>
      <c r="CI755" s="126"/>
      <c r="CJ755" s="116"/>
      <c r="CK755" s="27"/>
      <c r="CL755" s="116"/>
      <c r="CM755" s="27"/>
      <c r="CN755" s="116"/>
      <c r="CO755" s="27"/>
      <c r="CP755" s="27"/>
      <c r="CQ755" s="27">
        <f t="shared" si="879"/>
        <v>0</v>
      </c>
      <c r="CR755" s="27"/>
      <c r="CS755" s="27">
        <f t="shared" si="880"/>
        <v>0</v>
      </c>
      <c r="CT755" s="27"/>
      <c r="CU755" s="27"/>
      <c r="CV755" s="86">
        <f t="shared" si="873"/>
        <v>0</v>
      </c>
      <c r="CW755" s="86">
        <f t="shared" si="881"/>
        <v>0</v>
      </c>
    </row>
    <row r="756" spans="2:101" customFormat="1" outlineLevel="1" x14ac:dyDescent="0.3">
      <c r="B756" s="41">
        <f t="shared" si="874"/>
        <v>275</v>
      </c>
      <c r="C756" s="42"/>
      <c r="D756" s="105"/>
      <c r="E756" s="37"/>
      <c r="F756" s="34"/>
      <c r="G756" s="34"/>
      <c r="H756" s="34"/>
      <c r="I756" s="34"/>
      <c r="J756" s="34"/>
      <c r="K756" s="34"/>
      <c r="L756" s="34"/>
      <c r="M756" s="27"/>
      <c r="N756" s="27"/>
      <c r="O756" s="27"/>
      <c r="P756" s="27"/>
      <c r="Q756" s="27"/>
      <c r="R756" s="27"/>
      <c r="S756" s="28"/>
      <c r="T756" s="28"/>
      <c r="U756" s="28"/>
      <c r="V756" s="28"/>
      <c r="W756" s="28">
        <f t="shared" si="875"/>
        <v>0</v>
      </c>
      <c r="X756" s="29">
        <f t="shared" si="856"/>
        <v>0</v>
      </c>
      <c r="Y756" s="66"/>
      <c r="Z756" s="67"/>
      <c r="AA756" s="67"/>
      <c r="AB756" s="67"/>
      <c r="AC756" s="67"/>
      <c r="AD756" s="67"/>
      <c r="AE756" s="72">
        <f t="shared" si="857"/>
        <v>0</v>
      </c>
      <c r="AF756" s="67"/>
      <c r="AG756" s="66"/>
      <c r="AH756" s="67"/>
      <c r="AI756" s="67"/>
      <c r="AJ756" s="67"/>
      <c r="AK756" s="68"/>
      <c r="AL756" s="66"/>
      <c r="AM756" s="64">
        <f t="shared" si="858"/>
        <v>0</v>
      </c>
      <c r="AN756" s="64">
        <f t="shared" si="859"/>
        <v>0</v>
      </c>
      <c r="AO756" s="64">
        <f t="shared" si="860"/>
        <v>0</v>
      </c>
      <c r="AP756" s="64">
        <f t="shared" si="861"/>
        <v>0</v>
      </c>
      <c r="AQ756" s="64">
        <f t="shared" si="862"/>
        <v>0</v>
      </c>
      <c r="AR756" s="64">
        <f t="shared" si="863"/>
        <v>0</v>
      </c>
      <c r="AS756" s="68"/>
      <c r="AT756" s="78"/>
      <c r="AU756" s="79"/>
      <c r="AV756" s="79"/>
      <c r="AW756" s="80"/>
      <c r="AX756" s="106">
        <f t="shared" si="864"/>
        <v>0</v>
      </c>
      <c r="AY756" s="63"/>
      <c r="BA756" s="36"/>
      <c r="BB756" s="27">
        <f t="shared" si="876"/>
        <v>0</v>
      </c>
      <c r="BC756" s="27">
        <f t="shared" si="877"/>
        <v>0</v>
      </c>
      <c r="BD756" s="27"/>
      <c r="BE756" s="27">
        <f t="shared" si="865"/>
        <v>0</v>
      </c>
      <c r="BF756" s="27"/>
      <c r="BG756" s="27">
        <f t="shared" si="878"/>
        <v>0</v>
      </c>
      <c r="BH756" s="1"/>
      <c r="BI756" s="1"/>
      <c r="BJ756" s="1"/>
      <c r="BK756" s="1"/>
      <c r="BL756" s="1"/>
      <c r="BM756" s="1"/>
      <c r="BN756" s="1"/>
      <c r="BO756" s="1"/>
      <c r="BP756" s="1"/>
      <c r="BQ756" s="1"/>
      <c r="BR756" s="1"/>
      <c r="BS756" s="38"/>
      <c r="BT756" s="107">
        <f t="shared" si="866"/>
        <v>0</v>
      </c>
      <c r="BU756" s="108">
        <f t="shared" si="867"/>
        <v>0</v>
      </c>
      <c r="BV756" s="28">
        <f t="shared" si="868"/>
        <v>0</v>
      </c>
      <c r="BW756" s="28">
        <f t="shared" si="869"/>
        <v>0</v>
      </c>
      <c r="BX756" s="27"/>
      <c r="BY756" s="27"/>
      <c r="BZ756" s="38">
        <f t="shared" si="870"/>
        <v>0</v>
      </c>
      <c r="CA756" s="38">
        <f t="shared" si="871"/>
        <v>0</v>
      </c>
      <c r="CB756" s="38">
        <f t="shared" si="882"/>
        <v>0</v>
      </c>
      <c r="CC756" s="38">
        <f t="shared" si="882"/>
        <v>0</v>
      </c>
      <c r="CD756" s="38">
        <f t="shared" si="872"/>
        <v>0</v>
      </c>
      <c r="CE756" s="27"/>
      <c r="CF756" s="27"/>
      <c r="CG756" s="27"/>
      <c r="CH756" s="27"/>
      <c r="CI756" s="126"/>
      <c r="CJ756" s="116"/>
      <c r="CK756" s="27"/>
      <c r="CL756" s="116"/>
      <c r="CM756" s="27"/>
      <c r="CN756" s="116"/>
      <c r="CO756" s="27"/>
      <c r="CP756" s="27"/>
      <c r="CQ756" s="27">
        <f t="shared" si="879"/>
        <v>0</v>
      </c>
      <c r="CR756" s="27"/>
      <c r="CS756" s="27">
        <f t="shared" si="880"/>
        <v>0</v>
      </c>
      <c r="CT756" s="27"/>
      <c r="CU756" s="27"/>
      <c r="CV756" s="86">
        <f t="shared" si="873"/>
        <v>0</v>
      </c>
      <c r="CW756" s="86">
        <f t="shared" si="881"/>
        <v>0</v>
      </c>
    </row>
    <row r="757" spans="2:101" customFormat="1" outlineLevel="1" x14ac:dyDescent="0.3">
      <c r="B757" s="41">
        <f t="shared" si="874"/>
        <v>276</v>
      </c>
      <c r="C757" s="42"/>
      <c r="D757" s="105"/>
      <c r="E757" s="37"/>
      <c r="F757" s="34"/>
      <c r="G757" s="34"/>
      <c r="H757" s="34"/>
      <c r="I757" s="34"/>
      <c r="J757" s="34"/>
      <c r="K757" s="34"/>
      <c r="L757" s="34"/>
      <c r="M757" s="27"/>
      <c r="N757" s="27"/>
      <c r="O757" s="27"/>
      <c r="P757" s="27"/>
      <c r="Q757" s="27"/>
      <c r="R757" s="27"/>
      <c r="S757" s="28"/>
      <c r="T757" s="28"/>
      <c r="U757" s="28"/>
      <c r="V757" s="28"/>
      <c r="W757" s="28">
        <f t="shared" si="875"/>
        <v>0</v>
      </c>
      <c r="X757" s="29">
        <f t="shared" si="856"/>
        <v>0</v>
      </c>
      <c r="Y757" s="66"/>
      <c r="Z757" s="67"/>
      <c r="AA757" s="67"/>
      <c r="AB757" s="67"/>
      <c r="AC757" s="67"/>
      <c r="AD757" s="67"/>
      <c r="AE757" s="72">
        <f t="shared" si="857"/>
        <v>0</v>
      </c>
      <c r="AF757" s="67"/>
      <c r="AG757" s="66"/>
      <c r="AH757" s="67"/>
      <c r="AI757" s="67"/>
      <c r="AJ757" s="67"/>
      <c r="AK757" s="68"/>
      <c r="AL757" s="66"/>
      <c r="AM757" s="64">
        <f t="shared" si="858"/>
        <v>0</v>
      </c>
      <c r="AN757" s="64">
        <f t="shared" si="859"/>
        <v>0</v>
      </c>
      <c r="AO757" s="64">
        <f t="shared" si="860"/>
        <v>0</v>
      </c>
      <c r="AP757" s="64">
        <f t="shared" si="861"/>
        <v>0</v>
      </c>
      <c r="AQ757" s="64">
        <f t="shared" si="862"/>
        <v>0</v>
      </c>
      <c r="AR757" s="64">
        <f t="shared" si="863"/>
        <v>0</v>
      </c>
      <c r="AS757" s="68"/>
      <c r="AT757" s="78"/>
      <c r="AU757" s="79"/>
      <c r="AV757" s="79"/>
      <c r="AW757" s="80"/>
      <c r="AX757" s="106">
        <f t="shared" si="864"/>
        <v>0</v>
      </c>
      <c r="AY757" s="63"/>
      <c r="BA757" s="36"/>
      <c r="BB757" s="27">
        <f t="shared" si="876"/>
        <v>0</v>
      </c>
      <c r="BC757" s="27">
        <f t="shared" si="877"/>
        <v>0</v>
      </c>
      <c r="BD757" s="27"/>
      <c r="BE757" s="27">
        <f t="shared" si="865"/>
        <v>0</v>
      </c>
      <c r="BF757" s="27"/>
      <c r="BG757" s="27">
        <f t="shared" si="878"/>
        <v>0</v>
      </c>
      <c r="BH757" s="1"/>
      <c r="BI757" s="1"/>
      <c r="BJ757" s="1"/>
      <c r="BK757" s="1"/>
      <c r="BL757" s="1"/>
      <c r="BM757" s="1"/>
      <c r="BN757" s="1"/>
      <c r="BO757" s="1"/>
      <c r="BP757" s="1"/>
      <c r="BQ757" s="1"/>
      <c r="BR757" s="1"/>
      <c r="BS757" s="38"/>
      <c r="BT757" s="107">
        <f t="shared" si="866"/>
        <v>0</v>
      </c>
      <c r="BU757" s="108">
        <f t="shared" si="867"/>
        <v>0</v>
      </c>
      <c r="BV757" s="28">
        <f t="shared" si="868"/>
        <v>0</v>
      </c>
      <c r="BW757" s="28">
        <f t="shared" si="869"/>
        <v>0</v>
      </c>
      <c r="BX757" s="27"/>
      <c r="BY757" s="27"/>
      <c r="BZ757" s="38">
        <f t="shared" si="870"/>
        <v>0</v>
      </c>
      <c r="CA757" s="38">
        <f t="shared" si="871"/>
        <v>0</v>
      </c>
      <c r="CB757" s="38">
        <f t="shared" si="882"/>
        <v>0</v>
      </c>
      <c r="CC757" s="38">
        <f t="shared" si="882"/>
        <v>0</v>
      </c>
      <c r="CD757" s="38">
        <f t="shared" si="872"/>
        <v>0</v>
      </c>
      <c r="CE757" s="27"/>
      <c r="CF757" s="27"/>
      <c r="CG757" s="27"/>
      <c r="CH757" s="27"/>
      <c r="CI757" s="126"/>
      <c r="CJ757" s="116"/>
      <c r="CK757" s="27"/>
      <c r="CL757" s="116"/>
      <c r="CM757" s="27"/>
      <c r="CN757" s="116"/>
      <c r="CO757" s="27"/>
      <c r="CP757" s="27"/>
      <c r="CQ757" s="27">
        <f t="shared" si="879"/>
        <v>0</v>
      </c>
      <c r="CR757" s="27"/>
      <c r="CS757" s="27">
        <f t="shared" si="880"/>
        <v>0</v>
      </c>
      <c r="CT757" s="27"/>
      <c r="CU757" s="27"/>
      <c r="CV757" s="86">
        <f t="shared" si="873"/>
        <v>0</v>
      </c>
      <c r="CW757" s="86">
        <f t="shared" si="881"/>
        <v>0</v>
      </c>
    </row>
    <row r="758" spans="2:101" customFormat="1" outlineLevel="1" x14ac:dyDescent="0.3">
      <c r="B758" s="41">
        <f t="shared" si="874"/>
        <v>277</v>
      </c>
      <c r="C758" s="42"/>
      <c r="D758" s="105"/>
      <c r="E758" s="37"/>
      <c r="F758" s="34"/>
      <c r="G758" s="34"/>
      <c r="H758" s="34"/>
      <c r="I758" s="34"/>
      <c r="J758" s="34"/>
      <c r="K758" s="34"/>
      <c r="L758" s="34"/>
      <c r="M758" s="27"/>
      <c r="N758" s="27"/>
      <c r="O758" s="27"/>
      <c r="P758" s="27"/>
      <c r="Q758" s="27"/>
      <c r="R758" s="27"/>
      <c r="S758" s="28"/>
      <c r="T758" s="28"/>
      <c r="U758" s="28"/>
      <c r="V758" s="28"/>
      <c r="W758" s="28">
        <f t="shared" si="875"/>
        <v>0</v>
      </c>
      <c r="X758" s="29">
        <f t="shared" si="856"/>
        <v>0</v>
      </c>
      <c r="Y758" s="66"/>
      <c r="Z758" s="67"/>
      <c r="AA758" s="67"/>
      <c r="AB758" s="67"/>
      <c r="AC758" s="67"/>
      <c r="AD758" s="67"/>
      <c r="AE758" s="72">
        <f t="shared" si="857"/>
        <v>0</v>
      </c>
      <c r="AF758" s="67"/>
      <c r="AG758" s="66"/>
      <c r="AH758" s="67"/>
      <c r="AI758" s="67"/>
      <c r="AJ758" s="67"/>
      <c r="AK758" s="68"/>
      <c r="AL758" s="66"/>
      <c r="AM758" s="64">
        <f t="shared" si="858"/>
        <v>0</v>
      </c>
      <c r="AN758" s="64">
        <f t="shared" si="859"/>
        <v>0</v>
      </c>
      <c r="AO758" s="64">
        <f t="shared" si="860"/>
        <v>0</v>
      </c>
      <c r="AP758" s="64">
        <f t="shared" si="861"/>
        <v>0</v>
      </c>
      <c r="AQ758" s="64">
        <f t="shared" si="862"/>
        <v>0</v>
      </c>
      <c r="AR758" s="64">
        <f t="shared" si="863"/>
        <v>0</v>
      </c>
      <c r="AS758" s="68"/>
      <c r="AT758" s="78"/>
      <c r="AU758" s="79"/>
      <c r="AV758" s="79"/>
      <c r="AW758" s="80"/>
      <c r="AX758" s="106">
        <f t="shared" si="864"/>
        <v>0</v>
      </c>
      <c r="AY758" s="63"/>
      <c r="BA758" s="36"/>
      <c r="BB758" s="27">
        <f t="shared" si="876"/>
        <v>0</v>
      </c>
      <c r="BC758" s="27">
        <f t="shared" si="877"/>
        <v>0</v>
      </c>
      <c r="BD758" s="27"/>
      <c r="BE758" s="27">
        <f t="shared" si="865"/>
        <v>0</v>
      </c>
      <c r="BF758" s="27"/>
      <c r="BG758" s="27">
        <f t="shared" si="878"/>
        <v>0</v>
      </c>
      <c r="BH758" s="1"/>
      <c r="BI758" s="1"/>
      <c r="BJ758" s="1"/>
      <c r="BK758" s="1"/>
      <c r="BL758" s="1"/>
      <c r="BM758" s="1"/>
      <c r="BN758" s="1"/>
      <c r="BO758" s="1"/>
      <c r="BP758" s="1"/>
      <c r="BQ758" s="1"/>
      <c r="BR758" s="1"/>
      <c r="BS758" s="38"/>
      <c r="BT758" s="107">
        <f t="shared" si="866"/>
        <v>0</v>
      </c>
      <c r="BU758" s="108">
        <f t="shared" si="867"/>
        <v>0</v>
      </c>
      <c r="BV758" s="28">
        <f t="shared" si="868"/>
        <v>0</v>
      </c>
      <c r="BW758" s="28">
        <f t="shared" si="869"/>
        <v>0</v>
      </c>
      <c r="BX758" s="27"/>
      <c r="BY758" s="27"/>
      <c r="BZ758" s="38">
        <f t="shared" si="870"/>
        <v>0</v>
      </c>
      <c r="CA758" s="38">
        <f t="shared" si="871"/>
        <v>0</v>
      </c>
      <c r="CB758" s="38">
        <f t="shared" si="882"/>
        <v>0</v>
      </c>
      <c r="CC758" s="38">
        <f t="shared" si="882"/>
        <v>0</v>
      </c>
      <c r="CD758" s="38">
        <f t="shared" si="872"/>
        <v>0</v>
      </c>
      <c r="CE758" s="27"/>
      <c r="CF758" s="27"/>
      <c r="CG758" s="27"/>
      <c r="CH758" s="27"/>
      <c r="CI758" s="126"/>
      <c r="CJ758" s="116"/>
      <c r="CK758" s="27"/>
      <c r="CL758" s="116"/>
      <c r="CM758" s="27"/>
      <c r="CN758" s="116"/>
      <c r="CO758" s="27"/>
      <c r="CP758" s="27"/>
      <c r="CQ758" s="27">
        <f t="shared" si="879"/>
        <v>0</v>
      </c>
      <c r="CR758" s="27"/>
      <c r="CS758" s="27">
        <f t="shared" si="880"/>
        <v>0</v>
      </c>
      <c r="CT758" s="27"/>
      <c r="CU758" s="27"/>
      <c r="CV758" s="86">
        <f t="shared" si="873"/>
        <v>0</v>
      </c>
      <c r="CW758" s="86">
        <f t="shared" si="881"/>
        <v>0</v>
      </c>
    </row>
    <row r="759" spans="2:101" customFormat="1" outlineLevel="1" x14ac:dyDescent="0.3">
      <c r="B759" s="41">
        <f t="shared" si="874"/>
        <v>278</v>
      </c>
      <c r="C759" s="42"/>
      <c r="D759" s="105"/>
      <c r="E759" s="37"/>
      <c r="F759" s="34"/>
      <c r="G759" s="34"/>
      <c r="H759" s="34"/>
      <c r="I759" s="34"/>
      <c r="J759" s="34"/>
      <c r="K759" s="34"/>
      <c r="L759" s="34"/>
      <c r="M759" s="27"/>
      <c r="N759" s="27"/>
      <c r="O759" s="27"/>
      <c r="P759" s="27"/>
      <c r="Q759" s="27"/>
      <c r="R759" s="27"/>
      <c r="S759" s="28"/>
      <c r="T759" s="28"/>
      <c r="U759" s="28"/>
      <c r="V759" s="28"/>
      <c r="W759" s="28">
        <f t="shared" si="875"/>
        <v>0</v>
      </c>
      <c r="X759" s="29">
        <f t="shared" si="856"/>
        <v>0</v>
      </c>
      <c r="Y759" s="66"/>
      <c r="Z759" s="67"/>
      <c r="AA759" s="67"/>
      <c r="AB759" s="67"/>
      <c r="AC759" s="67"/>
      <c r="AD759" s="67"/>
      <c r="AE759" s="72">
        <f t="shared" si="857"/>
        <v>0</v>
      </c>
      <c r="AF759" s="67"/>
      <c r="AG759" s="66"/>
      <c r="AH759" s="67"/>
      <c r="AI759" s="67"/>
      <c r="AJ759" s="67"/>
      <c r="AK759" s="68"/>
      <c r="AL759" s="66"/>
      <c r="AM759" s="64">
        <f t="shared" si="858"/>
        <v>0</v>
      </c>
      <c r="AN759" s="64">
        <f t="shared" si="859"/>
        <v>0</v>
      </c>
      <c r="AO759" s="64">
        <f t="shared" si="860"/>
        <v>0</v>
      </c>
      <c r="AP759" s="64">
        <f t="shared" si="861"/>
        <v>0</v>
      </c>
      <c r="AQ759" s="64">
        <f t="shared" si="862"/>
        <v>0</v>
      </c>
      <c r="AR759" s="64">
        <f t="shared" si="863"/>
        <v>0</v>
      </c>
      <c r="AS759" s="68"/>
      <c r="AT759" s="78"/>
      <c r="AU759" s="79"/>
      <c r="AV759" s="79"/>
      <c r="AW759" s="80"/>
      <c r="AX759" s="106">
        <f t="shared" si="864"/>
        <v>0</v>
      </c>
      <c r="AY759" s="63"/>
      <c r="BA759" s="36"/>
      <c r="BB759" s="27">
        <f t="shared" si="876"/>
        <v>0</v>
      </c>
      <c r="BC759" s="27">
        <f t="shared" si="877"/>
        <v>0</v>
      </c>
      <c r="BD759" s="27"/>
      <c r="BE759" s="27">
        <f t="shared" si="865"/>
        <v>0</v>
      </c>
      <c r="BF759" s="27"/>
      <c r="BG759" s="27">
        <f t="shared" si="878"/>
        <v>0</v>
      </c>
      <c r="BH759" s="1"/>
      <c r="BI759" s="1"/>
      <c r="BJ759" s="1"/>
      <c r="BK759" s="1"/>
      <c r="BL759" s="1"/>
      <c r="BM759" s="1"/>
      <c r="BN759" s="1"/>
      <c r="BO759" s="1"/>
      <c r="BP759" s="1"/>
      <c r="BQ759" s="1"/>
      <c r="BR759" s="1"/>
      <c r="BS759" s="38"/>
      <c r="BT759" s="107">
        <f t="shared" si="866"/>
        <v>0</v>
      </c>
      <c r="BU759" s="108">
        <f t="shared" si="867"/>
        <v>0</v>
      </c>
      <c r="BV759" s="28">
        <f t="shared" si="868"/>
        <v>0</v>
      </c>
      <c r="BW759" s="28">
        <f t="shared" si="869"/>
        <v>0</v>
      </c>
      <c r="BX759" s="27"/>
      <c r="BY759" s="27"/>
      <c r="BZ759" s="38">
        <f t="shared" si="870"/>
        <v>0</v>
      </c>
      <c r="CA759" s="38">
        <f t="shared" si="871"/>
        <v>0</v>
      </c>
      <c r="CB759" s="38">
        <f t="shared" si="882"/>
        <v>0</v>
      </c>
      <c r="CC759" s="38">
        <f t="shared" si="882"/>
        <v>0</v>
      </c>
      <c r="CD759" s="38">
        <f t="shared" si="872"/>
        <v>0</v>
      </c>
      <c r="CE759" s="27"/>
      <c r="CF759" s="27"/>
      <c r="CG759" s="27"/>
      <c r="CH759" s="27"/>
      <c r="CI759" s="126"/>
      <c r="CJ759" s="116"/>
      <c r="CK759" s="27"/>
      <c r="CL759" s="116"/>
      <c r="CM759" s="27"/>
      <c r="CN759" s="116"/>
      <c r="CO759" s="27"/>
      <c r="CP759" s="27"/>
      <c r="CQ759" s="27">
        <f t="shared" si="879"/>
        <v>0</v>
      </c>
      <c r="CR759" s="27"/>
      <c r="CS759" s="27">
        <f t="shared" si="880"/>
        <v>0</v>
      </c>
      <c r="CT759" s="27"/>
      <c r="CU759" s="27"/>
      <c r="CV759" s="86">
        <f t="shared" si="873"/>
        <v>0</v>
      </c>
      <c r="CW759" s="86">
        <f t="shared" si="881"/>
        <v>0</v>
      </c>
    </row>
    <row r="760" spans="2:101" customFormat="1" outlineLevel="1" x14ac:dyDescent="0.3">
      <c r="B760" s="41">
        <f t="shared" si="874"/>
        <v>279</v>
      </c>
      <c r="C760" s="42"/>
      <c r="D760" s="105"/>
      <c r="E760" s="37"/>
      <c r="F760" s="34"/>
      <c r="G760" s="34"/>
      <c r="H760" s="34"/>
      <c r="I760" s="34"/>
      <c r="J760" s="34"/>
      <c r="K760" s="34"/>
      <c r="L760" s="34"/>
      <c r="M760" s="27"/>
      <c r="N760" s="27"/>
      <c r="O760" s="27"/>
      <c r="P760" s="27"/>
      <c r="Q760" s="27"/>
      <c r="R760" s="27"/>
      <c r="S760" s="28"/>
      <c r="T760" s="28"/>
      <c r="U760" s="28"/>
      <c r="V760" s="28"/>
      <c r="W760" s="28">
        <f t="shared" si="875"/>
        <v>0</v>
      </c>
      <c r="X760" s="29">
        <f t="shared" si="856"/>
        <v>0</v>
      </c>
      <c r="Y760" s="66"/>
      <c r="Z760" s="67"/>
      <c r="AA760" s="67"/>
      <c r="AB760" s="67"/>
      <c r="AC760" s="67"/>
      <c r="AD760" s="67"/>
      <c r="AE760" s="72">
        <f t="shared" si="857"/>
        <v>0</v>
      </c>
      <c r="AF760" s="67"/>
      <c r="AG760" s="66"/>
      <c r="AH760" s="67"/>
      <c r="AI760" s="67"/>
      <c r="AJ760" s="67"/>
      <c r="AK760" s="68"/>
      <c r="AL760" s="66"/>
      <c r="AM760" s="64">
        <f t="shared" si="858"/>
        <v>0</v>
      </c>
      <c r="AN760" s="64">
        <f t="shared" si="859"/>
        <v>0</v>
      </c>
      <c r="AO760" s="64">
        <f t="shared" si="860"/>
        <v>0</v>
      </c>
      <c r="AP760" s="64">
        <f t="shared" si="861"/>
        <v>0</v>
      </c>
      <c r="AQ760" s="64">
        <f t="shared" si="862"/>
        <v>0</v>
      </c>
      <c r="AR760" s="64">
        <f t="shared" si="863"/>
        <v>0</v>
      </c>
      <c r="AS760" s="68"/>
      <c r="AT760" s="78"/>
      <c r="AU760" s="79"/>
      <c r="AV760" s="79"/>
      <c r="AW760" s="80"/>
      <c r="AX760" s="106">
        <f t="shared" si="864"/>
        <v>0</v>
      </c>
      <c r="AY760" s="63"/>
      <c r="BA760" s="36"/>
      <c r="BB760" s="27">
        <f t="shared" si="876"/>
        <v>0</v>
      </c>
      <c r="BC760" s="27">
        <f t="shared" si="877"/>
        <v>0</v>
      </c>
      <c r="BD760" s="27"/>
      <c r="BE760" s="27">
        <f t="shared" si="865"/>
        <v>0</v>
      </c>
      <c r="BF760" s="27"/>
      <c r="BG760" s="27">
        <f t="shared" si="878"/>
        <v>0</v>
      </c>
      <c r="BH760" s="1"/>
      <c r="BI760" s="1"/>
      <c r="BJ760" s="1"/>
      <c r="BK760" s="1"/>
      <c r="BL760" s="1"/>
      <c r="BM760" s="1"/>
      <c r="BN760" s="1"/>
      <c r="BO760" s="1"/>
      <c r="BP760" s="1"/>
      <c r="BQ760" s="1"/>
      <c r="BR760" s="1"/>
      <c r="BS760" s="38"/>
      <c r="BT760" s="107">
        <f t="shared" si="866"/>
        <v>0</v>
      </c>
      <c r="BU760" s="108">
        <f t="shared" si="867"/>
        <v>0</v>
      </c>
      <c r="BV760" s="28">
        <f t="shared" si="868"/>
        <v>0</v>
      </c>
      <c r="BW760" s="28">
        <f t="shared" si="869"/>
        <v>0</v>
      </c>
      <c r="BX760" s="27"/>
      <c r="BY760" s="27"/>
      <c r="BZ760" s="38">
        <f t="shared" si="870"/>
        <v>0</v>
      </c>
      <c r="CA760" s="38">
        <f t="shared" si="871"/>
        <v>0</v>
      </c>
      <c r="CB760" s="38">
        <f t="shared" si="882"/>
        <v>0</v>
      </c>
      <c r="CC760" s="38">
        <f t="shared" si="882"/>
        <v>0</v>
      </c>
      <c r="CD760" s="38">
        <f t="shared" si="872"/>
        <v>0</v>
      </c>
      <c r="CE760" s="27"/>
      <c r="CF760" s="27"/>
      <c r="CG760" s="27"/>
      <c r="CH760" s="27"/>
      <c r="CI760" s="126"/>
      <c r="CJ760" s="116"/>
      <c r="CK760" s="27"/>
      <c r="CL760" s="116"/>
      <c r="CM760" s="27"/>
      <c r="CN760" s="116"/>
      <c r="CO760" s="27"/>
      <c r="CP760" s="27"/>
      <c r="CQ760" s="27">
        <f t="shared" si="879"/>
        <v>0</v>
      </c>
      <c r="CR760" s="27"/>
      <c r="CS760" s="27">
        <f t="shared" si="880"/>
        <v>0</v>
      </c>
      <c r="CT760" s="27"/>
      <c r="CU760" s="27"/>
      <c r="CV760" s="86">
        <f t="shared" si="873"/>
        <v>0</v>
      </c>
      <c r="CW760" s="86">
        <f t="shared" si="881"/>
        <v>0</v>
      </c>
    </row>
    <row r="761" spans="2:101" customFormat="1" outlineLevel="1" x14ac:dyDescent="0.3">
      <c r="B761" s="41">
        <f t="shared" si="874"/>
        <v>280</v>
      </c>
      <c r="C761" s="42"/>
      <c r="D761" s="105"/>
      <c r="E761" s="37"/>
      <c r="F761" s="34"/>
      <c r="G761" s="34"/>
      <c r="H761" s="34"/>
      <c r="I761" s="34"/>
      <c r="J761" s="34"/>
      <c r="K761" s="34"/>
      <c r="L761" s="34"/>
      <c r="M761" s="27"/>
      <c r="N761" s="27"/>
      <c r="O761" s="27"/>
      <c r="P761" s="27"/>
      <c r="Q761" s="27"/>
      <c r="R761" s="27"/>
      <c r="S761" s="28"/>
      <c r="T761" s="28"/>
      <c r="U761" s="28"/>
      <c r="V761" s="28"/>
      <c r="W761" s="28">
        <f t="shared" si="875"/>
        <v>0</v>
      </c>
      <c r="X761" s="29">
        <f t="shared" si="856"/>
        <v>0</v>
      </c>
      <c r="Y761" s="66"/>
      <c r="Z761" s="67"/>
      <c r="AA761" s="67"/>
      <c r="AB761" s="67"/>
      <c r="AC761" s="67"/>
      <c r="AD761" s="67"/>
      <c r="AE761" s="72">
        <f t="shared" si="857"/>
        <v>0</v>
      </c>
      <c r="AF761" s="67"/>
      <c r="AG761" s="66"/>
      <c r="AH761" s="67"/>
      <c r="AI761" s="67"/>
      <c r="AJ761" s="67"/>
      <c r="AK761" s="68"/>
      <c r="AL761" s="66"/>
      <c r="AM761" s="64">
        <f t="shared" si="858"/>
        <v>0</v>
      </c>
      <c r="AN761" s="64">
        <f t="shared" si="859"/>
        <v>0</v>
      </c>
      <c r="AO761" s="64">
        <f t="shared" si="860"/>
        <v>0</v>
      </c>
      <c r="AP761" s="64">
        <f t="shared" si="861"/>
        <v>0</v>
      </c>
      <c r="AQ761" s="64">
        <f t="shared" si="862"/>
        <v>0</v>
      </c>
      <c r="AR761" s="64">
        <f t="shared" si="863"/>
        <v>0</v>
      </c>
      <c r="AS761" s="68"/>
      <c r="AT761" s="78"/>
      <c r="AU761" s="79"/>
      <c r="AV761" s="79"/>
      <c r="AW761" s="80"/>
      <c r="AX761" s="106">
        <f t="shared" si="864"/>
        <v>0</v>
      </c>
      <c r="AY761" s="63"/>
      <c r="BA761" s="36"/>
      <c r="BB761" s="27">
        <f t="shared" si="876"/>
        <v>0</v>
      </c>
      <c r="BC761" s="27">
        <f t="shared" si="877"/>
        <v>0</v>
      </c>
      <c r="BD761" s="27"/>
      <c r="BE761" s="27">
        <f t="shared" si="865"/>
        <v>0</v>
      </c>
      <c r="BF761" s="27"/>
      <c r="BG761" s="27">
        <f t="shared" si="878"/>
        <v>0</v>
      </c>
      <c r="BH761" s="1"/>
      <c r="BI761" s="1"/>
      <c r="BJ761" s="1"/>
      <c r="BK761" s="1"/>
      <c r="BL761" s="1"/>
      <c r="BM761" s="1"/>
      <c r="BN761" s="1"/>
      <c r="BO761" s="1"/>
      <c r="BP761" s="1"/>
      <c r="BQ761" s="1"/>
      <c r="BR761" s="1"/>
      <c r="BS761" s="38"/>
      <c r="BT761" s="107">
        <f t="shared" si="866"/>
        <v>0</v>
      </c>
      <c r="BU761" s="108">
        <f t="shared" si="867"/>
        <v>0</v>
      </c>
      <c r="BV761" s="28">
        <f t="shared" si="868"/>
        <v>0</v>
      </c>
      <c r="BW761" s="28">
        <f t="shared" si="869"/>
        <v>0</v>
      </c>
      <c r="BX761" s="27"/>
      <c r="BY761" s="27"/>
      <c r="BZ761" s="38">
        <f t="shared" si="870"/>
        <v>0</v>
      </c>
      <c r="CA761" s="38">
        <f t="shared" si="871"/>
        <v>0</v>
      </c>
      <c r="CB761" s="38">
        <f t="shared" si="882"/>
        <v>0</v>
      </c>
      <c r="CC761" s="38">
        <f t="shared" si="882"/>
        <v>0</v>
      </c>
      <c r="CD761" s="38">
        <f t="shared" si="872"/>
        <v>0</v>
      </c>
      <c r="CE761" s="27"/>
      <c r="CF761" s="27"/>
      <c r="CG761" s="27"/>
      <c r="CH761" s="27"/>
      <c r="CI761" s="126"/>
      <c r="CJ761" s="116"/>
      <c r="CK761" s="27"/>
      <c r="CL761" s="116"/>
      <c r="CM761" s="27"/>
      <c r="CN761" s="116"/>
      <c r="CO761" s="27"/>
      <c r="CP761" s="27"/>
      <c r="CQ761" s="27">
        <f t="shared" si="879"/>
        <v>0</v>
      </c>
      <c r="CR761" s="27"/>
      <c r="CS761" s="27">
        <f t="shared" si="880"/>
        <v>0</v>
      </c>
      <c r="CT761" s="27"/>
      <c r="CU761" s="27"/>
      <c r="CV761" s="86">
        <f t="shared" si="873"/>
        <v>0</v>
      </c>
      <c r="CW761" s="86">
        <f t="shared" si="881"/>
        <v>0</v>
      </c>
    </row>
    <row r="762" spans="2:101" customFormat="1" outlineLevel="1" x14ac:dyDescent="0.3">
      <c r="B762" s="41">
        <f t="shared" si="874"/>
        <v>281</v>
      </c>
      <c r="C762" s="42"/>
      <c r="D762" s="105"/>
      <c r="E762" s="37"/>
      <c r="F762" s="34"/>
      <c r="G762" s="34"/>
      <c r="H762" s="34"/>
      <c r="I762" s="34"/>
      <c r="J762" s="34"/>
      <c r="K762" s="34"/>
      <c r="L762" s="34"/>
      <c r="M762" s="27"/>
      <c r="N762" s="27"/>
      <c r="O762" s="27"/>
      <c r="P762" s="27"/>
      <c r="Q762" s="27"/>
      <c r="R762" s="27"/>
      <c r="S762" s="28"/>
      <c r="T762" s="28"/>
      <c r="U762" s="28"/>
      <c r="V762" s="28"/>
      <c r="W762" s="28">
        <f t="shared" si="875"/>
        <v>0</v>
      </c>
      <c r="X762" s="29">
        <f t="shared" si="856"/>
        <v>0</v>
      </c>
      <c r="Y762" s="66"/>
      <c r="Z762" s="67"/>
      <c r="AA762" s="67"/>
      <c r="AB762" s="67"/>
      <c r="AC762" s="67"/>
      <c r="AD762" s="67"/>
      <c r="AE762" s="72">
        <f t="shared" si="857"/>
        <v>0</v>
      </c>
      <c r="AF762" s="67"/>
      <c r="AG762" s="66"/>
      <c r="AH762" s="67"/>
      <c r="AI762" s="67"/>
      <c r="AJ762" s="67"/>
      <c r="AK762" s="68"/>
      <c r="AL762" s="66"/>
      <c r="AM762" s="64">
        <f t="shared" si="858"/>
        <v>0</v>
      </c>
      <c r="AN762" s="64">
        <f t="shared" si="859"/>
        <v>0</v>
      </c>
      <c r="AO762" s="64">
        <f t="shared" si="860"/>
        <v>0</v>
      </c>
      <c r="AP762" s="64">
        <f t="shared" si="861"/>
        <v>0</v>
      </c>
      <c r="AQ762" s="64">
        <f t="shared" si="862"/>
        <v>0</v>
      </c>
      <c r="AR762" s="64">
        <f t="shared" si="863"/>
        <v>0</v>
      </c>
      <c r="AS762" s="68"/>
      <c r="AT762" s="78"/>
      <c r="AU762" s="79"/>
      <c r="AV762" s="79"/>
      <c r="AW762" s="80"/>
      <c r="AX762" s="106">
        <f t="shared" si="864"/>
        <v>0</v>
      </c>
      <c r="AY762" s="63"/>
      <c r="BA762" s="36"/>
      <c r="BB762" s="27">
        <f t="shared" si="876"/>
        <v>0</v>
      </c>
      <c r="BC762" s="27">
        <f t="shared" si="877"/>
        <v>0</v>
      </c>
      <c r="BD762" s="27"/>
      <c r="BE762" s="27">
        <f t="shared" si="865"/>
        <v>0</v>
      </c>
      <c r="BF762" s="27"/>
      <c r="BG762" s="27">
        <f t="shared" si="878"/>
        <v>0</v>
      </c>
      <c r="BH762" s="1"/>
      <c r="BI762" s="1"/>
      <c r="BJ762" s="1"/>
      <c r="BK762" s="1"/>
      <c r="BL762" s="1"/>
      <c r="BM762" s="1"/>
      <c r="BN762" s="1"/>
      <c r="BO762" s="1"/>
      <c r="BP762" s="1"/>
      <c r="BQ762" s="1"/>
      <c r="BR762" s="1"/>
      <c r="BS762" s="38"/>
      <c r="BT762" s="107">
        <f t="shared" si="866"/>
        <v>0</v>
      </c>
      <c r="BU762" s="108">
        <f t="shared" si="867"/>
        <v>0</v>
      </c>
      <c r="BV762" s="28">
        <f t="shared" si="868"/>
        <v>0</v>
      </c>
      <c r="BW762" s="28">
        <f t="shared" si="869"/>
        <v>0</v>
      </c>
      <c r="BX762" s="27"/>
      <c r="BY762" s="27"/>
      <c r="BZ762" s="38">
        <f t="shared" si="870"/>
        <v>0</v>
      </c>
      <c r="CA762" s="38">
        <f t="shared" si="871"/>
        <v>0</v>
      </c>
      <c r="CB762" s="38">
        <f t="shared" si="882"/>
        <v>0</v>
      </c>
      <c r="CC762" s="38">
        <f t="shared" si="882"/>
        <v>0</v>
      </c>
      <c r="CD762" s="38">
        <f t="shared" si="872"/>
        <v>0</v>
      </c>
      <c r="CE762" s="27"/>
      <c r="CF762" s="27"/>
      <c r="CG762" s="27"/>
      <c r="CH762" s="27"/>
      <c r="CI762" s="126"/>
      <c r="CJ762" s="116"/>
      <c r="CK762" s="27"/>
      <c r="CL762" s="116"/>
      <c r="CM762" s="27"/>
      <c r="CN762" s="116"/>
      <c r="CO762" s="27"/>
      <c r="CP762" s="27"/>
      <c r="CQ762" s="27">
        <f t="shared" si="879"/>
        <v>0</v>
      </c>
      <c r="CR762" s="27"/>
      <c r="CS762" s="27">
        <f t="shared" si="880"/>
        <v>0</v>
      </c>
      <c r="CT762" s="27"/>
      <c r="CU762" s="27"/>
      <c r="CV762" s="86">
        <f t="shared" si="873"/>
        <v>0</v>
      </c>
      <c r="CW762" s="86">
        <f t="shared" si="881"/>
        <v>0</v>
      </c>
    </row>
    <row r="763" spans="2:101" customFormat="1" outlineLevel="1" x14ac:dyDescent="0.3">
      <c r="B763" s="41">
        <f t="shared" si="874"/>
        <v>282</v>
      </c>
      <c r="C763" s="42"/>
      <c r="D763" s="105"/>
      <c r="E763" s="37"/>
      <c r="F763" s="34"/>
      <c r="G763" s="34"/>
      <c r="H763" s="34"/>
      <c r="I763" s="34"/>
      <c r="J763" s="34"/>
      <c r="K763" s="34"/>
      <c r="L763" s="34"/>
      <c r="M763" s="27"/>
      <c r="N763" s="27"/>
      <c r="O763" s="27"/>
      <c r="P763" s="27"/>
      <c r="Q763" s="27"/>
      <c r="R763" s="27"/>
      <c r="S763" s="28"/>
      <c r="T763" s="28"/>
      <c r="U763" s="28"/>
      <c r="V763" s="28"/>
      <c r="W763" s="28">
        <f t="shared" si="875"/>
        <v>0</v>
      </c>
      <c r="X763" s="29">
        <f t="shared" si="856"/>
        <v>0</v>
      </c>
      <c r="Y763" s="66"/>
      <c r="Z763" s="67"/>
      <c r="AA763" s="67"/>
      <c r="AB763" s="67"/>
      <c r="AC763" s="67"/>
      <c r="AD763" s="67"/>
      <c r="AE763" s="72">
        <f t="shared" si="857"/>
        <v>0</v>
      </c>
      <c r="AF763" s="67"/>
      <c r="AG763" s="66"/>
      <c r="AH763" s="67"/>
      <c r="AI763" s="67"/>
      <c r="AJ763" s="67"/>
      <c r="AK763" s="68"/>
      <c r="AL763" s="66"/>
      <c r="AM763" s="64">
        <f t="shared" si="858"/>
        <v>0</v>
      </c>
      <c r="AN763" s="64">
        <f t="shared" si="859"/>
        <v>0</v>
      </c>
      <c r="AO763" s="64">
        <f t="shared" si="860"/>
        <v>0</v>
      </c>
      <c r="AP763" s="64">
        <f t="shared" si="861"/>
        <v>0</v>
      </c>
      <c r="AQ763" s="64">
        <f t="shared" si="862"/>
        <v>0</v>
      </c>
      <c r="AR763" s="64">
        <f t="shared" si="863"/>
        <v>0</v>
      </c>
      <c r="AS763" s="68"/>
      <c r="AT763" s="78"/>
      <c r="AU763" s="79"/>
      <c r="AV763" s="79"/>
      <c r="AW763" s="80"/>
      <c r="AX763" s="106">
        <f t="shared" si="864"/>
        <v>0</v>
      </c>
      <c r="AY763" s="63"/>
      <c r="BA763" s="36"/>
      <c r="BB763" s="27">
        <f t="shared" si="876"/>
        <v>0</v>
      </c>
      <c r="BC763" s="27">
        <f t="shared" si="877"/>
        <v>0</v>
      </c>
      <c r="BD763" s="27"/>
      <c r="BE763" s="27">
        <f t="shared" si="865"/>
        <v>0</v>
      </c>
      <c r="BF763" s="27"/>
      <c r="BG763" s="27">
        <f t="shared" si="878"/>
        <v>0</v>
      </c>
      <c r="BH763" s="1"/>
      <c r="BI763" s="1"/>
      <c r="BJ763" s="1"/>
      <c r="BK763" s="1"/>
      <c r="BL763" s="1"/>
      <c r="BM763" s="1"/>
      <c r="BN763" s="1"/>
      <c r="BO763" s="1"/>
      <c r="BP763" s="1"/>
      <c r="BQ763" s="1"/>
      <c r="BR763" s="1"/>
      <c r="BS763" s="38"/>
      <c r="BT763" s="107">
        <f t="shared" si="866"/>
        <v>0</v>
      </c>
      <c r="BU763" s="108">
        <f t="shared" si="867"/>
        <v>0</v>
      </c>
      <c r="BV763" s="28">
        <f t="shared" si="868"/>
        <v>0</v>
      </c>
      <c r="BW763" s="28">
        <f t="shared" si="869"/>
        <v>0</v>
      </c>
      <c r="BX763" s="27"/>
      <c r="BY763" s="27"/>
      <c r="BZ763" s="38">
        <f t="shared" si="870"/>
        <v>0</v>
      </c>
      <c r="CA763" s="38">
        <f t="shared" si="871"/>
        <v>0</v>
      </c>
      <c r="CB763" s="38">
        <f t="shared" si="882"/>
        <v>0</v>
      </c>
      <c r="CC763" s="38">
        <f t="shared" si="882"/>
        <v>0</v>
      </c>
      <c r="CD763" s="38">
        <f t="shared" si="872"/>
        <v>0</v>
      </c>
      <c r="CE763" s="27"/>
      <c r="CF763" s="27"/>
      <c r="CG763" s="27"/>
      <c r="CH763" s="27"/>
      <c r="CI763" s="126"/>
      <c r="CJ763" s="116"/>
      <c r="CK763" s="27"/>
      <c r="CL763" s="116"/>
      <c r="CM763" s="27"/>
      <c r="CN763" s="116"/>
      <c r="CO763" s="27"/>
      <c r="CP763" s="27"/>
      <c r="CQ763" s="27">
        <f t="shared" si="879"/>
        <v>0</v>
      </c>
      <c r="CR763" s="27"/>
      <c r="CS763" s="27">
        <f t="shared" si="880"/>
        <v>0</v>
      </c>
      <c r="CT763" s="27"/>
      <c r="CU763" s="27"/>
      <c r="CV763" s="86">
        <f t="shared" si="873"/>
        <v>0</v>
      </c>
      <c r="CW763" s="86">
        <f t="shared" si="881"/>
        <v>0</v>
      </c>
    </row>
    <row r="764" spans="2:101" customFormat="1" outlineLevel="1" x14ac:dyDescent="0.3">
      <c r="B764" s="41">
        <f t="shared" si="874"/>
        <v>283</v>
      </c>
      <c r="C764" s="42"/>
      <c r="D764" s="105"/>
      <c r="E764" s="37"/>
      <c r="F764" s="34"/>
      <c r="G764" s="34"/>
      <c r="H764" s="34"/>
      <c r="I764" s="34"/>
      <c r="J764" s="34"/>
      <c r="K764" s="34"/>
      <c r="L764" s="34"/>
      <c r="M764" s="27"/>
      <c r="N764" s="27"/>
      <c r="O764" s="27"/>
      <c r="P764" s="27"/>
      <c r="Q764" s="27"/>
      <c r="R764" s="27"/>
      <c r="S764" s="28"/>
      <c r="T764" s="28"/>
      <c r="U764" s="28"/>
      <c r="V764" s="28"/>
      <c r="W764" s="28">
        <f t="shared" si="875"/>
        <v>0</v>
      </c>
      <c r="X764" s="29">
        <f t="shared" si="856"/>
        <v>0</v>
      </c>
      <c r="Y764" s="66"/>
      <c r="Z764" s="67"/>
      <c r="AA764" s="67"/>
      <c r="AB764" s="67"/>
      <c r="AC764" s="67"/>
      <c r="AD764" s="67"/>
      <c r="AE764" s="72">
        <f t="shared" si="857"/>
        <v>0</v>
      </c>
      <c r="AF764" s="67"/>
      <c r="AG764" s="66"/>
      <c r="AH764" s="67"/>
      <c r="AI764" s="67"/>
      <c r="AJ764" s="67"/>
      <c r="AK764" s="68"/>
      <c r="AL764" s="66"/>
      <c r="AM764" s="64">
        <f t="shared" si="858"/>
        <v>0</v>
      </c>
      <c r="AN764" s="64">
        <f t="shared" si="859"/>
        <v>0</v>
      </c>
      <c r="AO764" s="64">
        <f t="shared" si="860"/>
        <v>0</v>
      </c>
      <c r="AP764" s="64">
        <f t="shared" si="861"/>
        <v>0</v>
      </c>
      <c r="AQ764" s="64">
        <f t="shared" si="862"/>
        <v>0</v>
      </c>
      <c r="AR764" s="64">
        <f t="shared" si="863"/>
        <v>0</v>
      </c>
      <c r="AS764" s="68"/>
      <c r="AT764" s="78"/>
      <c r="AU764" s="79"/>
      <c r="AV764" s="79"/>
      <c r="AW764" s="80"/>
      <c r="AX764" s="106">
        <f t="shared" si="864"/>
        <v>0</v>
      </c>
      <c r="AY764" s="63"/>
      <c r="BA764" s="36"/>
      <c r="BB764" s="27">
        <f t="shared" si="876"/>
        <v>0</v>
      </c>
      <c r="BC764" s="27">
        <f t="shared" si="877"/>
        <v>0</v>
      </c>
      <c r="BD764" s="27"/>
      <c r="BE764" s="27">
        <f t="shared" si="865"/>
        <v>0</v>
      </c>
      <c r="BF764" s="27"/>
      <c r="BG764" s="27">
        <f t="shared" si="878"/>
        <v>0</v>
      </c>
      <c r="BH764" s="1"/>
      <c r="BI764" s="1"/>
      <c r="BJ764" s="1"/>
      <c r="BK764" s="1"/>
      <c r="BL764" s="1"/>
      <c r="BM764" s="1"/>
      <c r="BN764" s="1"/>
      <c r="BO764" s="1"/>
      <c r="BP764" s="1"/>
      <c r="BQ764" s="1"/>
      <c r="BR764" s="1"/>
      <c r="BS764" s="38"/>
      <c r="BT764" s="107">
        <f t="shared" si="866"/>
        <v>0</v>
      </c>
      <c r="BU764" s="108">
        <f t="shared" si="867"/>
        <v>0</v>
      </c>
      <c r="BV764" s="28">
        <f t="shared" si="868"/>
        <v>0</v>
      </c>
      <c r="BW764" s="28">
        <f t="shared" si="869"/>
        <v>0</v>
      </c>
      <c r="BX764" s="27"/>
      <c r="BY764" s="27"/>
      <c r="BZ764" s="38">
        <f t="shared" si="870"/>
        <v>0</v>
      </c>
      <c r="CA764" s="38">
        <f t="shared" si="871"/>
        <v>0</v>
      </c>
      <c r="CB764" s="38">
        <f t="shared" si="882"/>
        <v>0</v>
      </c>
      <c r="CC764" s="38">
        <f t="shared" si="882"/>
        <v>0</v>
      </c>
      <c r="CD764" s="38">
        <f t="shared" si="872"/>
        <v>0</v>
      </c>
      <c r="CE764" s="27"/>
      <c r="CF764" s="27"/>
      <c r="CG764" s="27"/>
      <c r="CH764" s="27"/>
      <c r="CI764" s="126"/>
      <c r="CJ764" s="116"/>
      <c r="CK764" s="27"/>
      <c r="CL764" s="116"/>
      <c r="CM764" s="27"/>
      <c r="CN764" s="116"/>
      <c r="CO764" s="27"/>
      <c r="CP764" s="27"/>
      <c r="CQ764" s="27">
        <f t="shared" si="879"/>
        <v>0</v>
      </c>
      <c r="CR764" s="27"/>
      <c r="CS764" s="27">
        <f t="shared" si="880"/>
        <v>0</v>
      </c>
      <c r="CT764" s="27"/>
      <c r="CU764" s="27"/>
      <c r="CV764" s="86">
        <f t="shared" si="873"/>
        <v>0</v>
      </c>
      <c r="CW764" s="86">
        <f t="shared" si="881"/>
        <v>0</v>
      </c>
    </row>
    <row r="765" spans="2:101" customFormat="1" outlineLevel="1" x14ac:dyDescent="0.3">
      <c r="B765" s="41">
        <f t="shared" si="874"/>
        <v>284</v>
      </c>
      <c r="C765" s="42"/>
      <c r="D765" s="105"/>
      <c r="E765" s="37"/>
      <c r="F765" s="34"/>
      <c r="G765" s="34"/>
      <c r="H765" s="34"/>
      <c r="I765" s="34"/>
      <c r="J765" s="34"/>
      <c r="K765" s="34"/>
      <c r="L765" s="34"/>
      <c r="M765" s="27"/>
      <c r="N765" s="27"/>
      <c r="O765" s="27"/>
      <c r="P765" s="27"/>
      <c r="Q765" s="27"/>
      <c r="R765" s="27"/>
      <c r="S765" s="28"/>
      <c r="T765" s="28"/>
      <c r="U765" s="28"/>
      <c r="V765" s="28"/>
      <c r="W765" s="28">
        <f t="shared" si="875"/>
        <v>0</v>
      </c>
      <c r="X765" s="29">
        <f t="shared" si="856"/>
        <v>0</v>
      </c>
      <c r="Y765" s="66"/>
      <c r="Z765" s="67"/>
      <c r="AA765" s="67"/>
      <c r="AB765" s="67"/>
      <c r="AC765" s="67"/>
      <c r="AD765" s="67"/>
      <c r="AE765" s="72">
        <f t="shared" si="857"/>
        <v>0</v>
      </c>
      <c r="AF765" s="67"/>
      <c r="AG765" s="66"/>
      <c r="AH765" s="67"/>
      <c r="AI765" s="67"/>
      <c r="AJ765" s="67"/>
      <c r="AK765" s="68"/>
      <c r="AL765" s="66"/>
      <c r="AM765" s="64">
        <f t="shared" si="858"/>
        <v>0</v>
      </c>
      <c r="AN765" s="64">
        <f t="shared" si="859"/>
        <v>0</v>
      </c>
      <c r="AO765" s="64">
        <f t="shared" si="860"/>
        <v>0</v>
      </c>
      <c r="AP765" s="64">
        <f t="shared" si="861"/>
        <v>0</v>
      </c>
      <c r="AQ765" s="64">
        <f t="shared" si="862"/>
        <v>0</v>
      </c>
      <c r="AR765" s="64">
        <f t="shared" si="863"/>
        <v>0</v>
      </c>
      <c r="AS765" s="68"/>
      <c r="AT765" s="78"/>
      <c r="AU765" s="79"/>
      <c r="AV765" s="79"/>
      <c r="AW765" s="80"/>
      <c r="AX765" s="106">
        <f t="shared" si="864"/>
        <v>0</v>
      </c>
      <c r="AY765" s="63"/>
      <c r="BA765" s="36"/>
      <c r="BB765" s="27">
        <f t="shared" si="876"/>
        <v>0</v>
      </c>
      <c r="BC765" s="27">
        <f t="shared" si="877"/>
        <v>0</v>
      </c>
      <c r="BD765" s="27"/>
      <c r="BE765" s="27">
        <f t="shared" si="865"/>
        <v>0</v>
      </c>
      <c r="BF765" s="27"/>
      <c r="BG765" s="27">
        <f t="shared" si="878"/>
        <v>0</v>
      </c>
      <c r="BH765" s="1"/>
      <c r="BI765" s="1"/>
      <c r="BJ765" s="1"/>
      <c r="BK765" s="1"/>
      <c r="BL765" s="1"/>
      <c r="BM765" s="1"/>
      <c r="BN765" s="1"/>
      <c r="BO765" s="1"/>
      <c r="BP765" s="1"/>
      <c r="BQ765" s="1"/>
      <c r="BR765" s="1"/>
      <c r="BS765" s="38"/>
      <c r="BT765" s="107">
        <f t="shared" si="866"/>
        <v>0</v>
      </c>
      <c r="BU765" s="108">
        <f t="shared" si="867"/>
        <v>0</v>
      </c>
      <c r="BV765" s="28">
        <f t="shared" si="868"/>
        <v>0</v>
      </c>
      <c r="BW765" s="28">
        <f t="shared" si="869"/>
        <v>0</v>
      </c>
      <c r="BX765" s="27"/>
      <c r="BY765" s="27"/>
      <c r="BZ765" s="38">
        <f t="shared" si="870"/>
        <v>0</v>
      </c>
      <c r="CA765" s="38">
        <f t="shared" si="871"/>
        <v>0</v>
      </c>
      <c r="CB765" s="38">
        <f t="shared" si="882"/>
        <v>0</v>
      </c>
      <c r="CC765" s="38">
        <f t="shared" si="882"/>
        <v>0</v>
      </c>
      <c r="CD765" s="38">
        <f t="shared" si="872"/>
        <v>0</v>
      </c>
      <c r="CE765" s="27"/>
      <c r="CF765" s="27"/>
      <c r="CG765" s="27"/>
      <c r="CH765" s="27"/>
      <c r="CI765" s="126"/>
      <c r="CJ765" s="116"/>
      <c r="CK765" s="27"/>
      <c r="CL765" s="116"/>
      <c r="CM765" s="27"/>
      <c r="CN765" s="116"/>
      <c r="CO765" s="27"/>
      <c r="CP765" s="27"/>
      <c r="CQ765" s="27">
        <f t="shared" si="879"/>
        <v>0</v>
      </c>
      <c r="CR765" s="27"/>
      <c r="CS765" s="27">
        <f t="shared" si="880"/>
        <v>0</v>
      </c>
      <c r="CT765" s="27"/>
      <c r="CU765" s="27"/>
      <c r="CV765" s="86">
        <f t="shared" si="873"/>
        <v>0</v>
      </c>
      <c r="CW765" s="86">
        <f t="shared" si="881"/>
        <v>0</v>
      </c>
    </row>
    <row r="766" spans="2:101" customFormat="1" outlineLevel="1" x14ac:dyDescent="0.3">
      <c r="B766" s="41">
        <f t="shared" si="874"/>
        <v>285</v>
      </c>
      <c r="C766" s="42"/>
      <c r="D766" s="105"/>
      <c r="E766" s="37"/>
      <c r="F766" s="34"/>
      <c r="G766" s="34"/>
      <c r="H766" s="34"/>
      <c r="I766" s="34"/>
      <c r="J766" s="34"/>
      <c r="K766" s="34"/>
      <c r="L766" s="34"/>
      <c r="M766" s="27"/>
      <c r="N766" s="27"/>
      <c r="O766" s="27"/>
      <c r="P766" s="27"/>
      <c r="Q766" s="27"/>
      <c r="R766" s="27"/>
      <c r="S766" s="28"/>
      <c r="T766" s="28"/>
      <c r="U766" s="28"/>
      <c r="V766" s="28"/>
      <c r="W766" s="28">
        <f t="shared" si="875"/>
        <v>0</v>
      </c>
      <c r="X766" s="29">
        <f t="shared" si="856"/>
        <v>0</v>
      </c>
      <c r="Y766" s="66"/>
      <c r="Z766" s="67"/>
      <c r="AA766" s="67"/>
      <c r="AB766" s="67"/>
      <c r="AC766" s="67"/>
      <c r="AD766" s="67"/>
      <c r="AE766" s="72">
        <f t="shared" si="857"/>
        <v>0</v>
      </c>
      <c r="AF766" s="67"/>
      <c r="AG766" s="66"/>
      <c r="AH766" s="67"/>
      <c r="AI766" s="67"/>
      <c r="AJ766" s="67"/>
      <c r="AK766" s="68"/>
      <c r="AL766" s="66"/>
      <c r="AM766" s="64">
        <f t="shared" si="858"/>
        <v>0</v>
      </c>
      <c r="AN766" s="64">
        <f t="shared" si="859"/>
        <v>0</v>
      </c>
      <c r="AO766" s="64">
        <f t="shared" si="860"/>
        <v>0</v>
      </c>
      <c r="AP766" s="64">
        <f t="shared" si="861"/>
        <v>0</v>
      </c>
      <c r="AQ766" s="64">
        <f t="shared" si="862"/>
        <v>0</v>
      </c>
      <c r="AR766" s="64">
        <f t="shared" si="863"/>
        <v>0</v>
      </c>
      <c r="AS766" s="68"/>
      <c r="AT766" s="78"/>
      <c r="AU766" s="79"/>
      <c r="AV766" s="79"/>
      <c r="AW766" s="80"/>
      <c r="AX766" s="106">
        <f t="shared" si="864"/>
        <v>0</v>
      </c>
      <c r="AY766" s="63"/>
      <c r="BA766" s="36"/>
      <c r="BB766" s="27">
        <f t="shared" si="876"/>
        <v>0</v>
      </c>
      <c r="BC766" s="27">
        <f t="shared" si="877"/>
        <v>0</v>
      </c>
      <c r="BD766" s="27"/>
      <c r="BE766" s="27">
        <f t="shared" si="865"/>
        <v>0</v>
      </c>
      <c r="BF766" s="27"/>
      <c r="BG766" s="27">
        <f t="shared" si="878"/>
        <v>0</v>
      </c>
      <c r="BH766" s="1"/>
      <c r="BI766" s="1"/>
      <c r="BJ766" s="1"/>
      <c r="BK766" s="1"/>
      <c r="BL766" s="1"/>
      <c r="BM766" s="1"/>
      <c r="BN766" s="1"/>
      <c r="BO766" s="1"/>
      <c r="BP766" s="1"/>
      <c r="BQ766" s="1"/>
      <c r="BR766" s="1"/>
      <c r="BS766" s="38"/>
      <c r="BT766" s="107">
        <f t="shared" si="866"/>
        <v>0</v>
      </c>
      <c r="BU766" s="108">
        <f t="shared" si="867"/>
        <v>0</v>
      </c>
      <c r="BV766" s="28">
        <f t="shared" si="868"/>
        <v>0</v>
      </c>
      <c r="BW766" s="28">
        <f t="shared" si="869"/>
        <v>0</v>
      </c>
      <c r="BX766" s="27"/>
      <c r="BY766" s="27"/>
      <c r="BZ766" s="38">
        <f t="shared" si="870"/>
        <v>0</v>
      </c>
      <c r="CA766" s="38">
        <f t="shared" si="871"/>
        <v>0</v>
      </c>
      <c r="CB766" s="38">
        <f t="shared" si="882"/>
        <v>0</v>
      </c>
      <c r="CC766" s="38">
        <f t="shared" si="882"/>
        <v>0</v>
      </c>
      <c r="CD766" s="38">
        <f t="shared" si="872"/>
        <v>0</v>
      </c>
      <c r="CE766" s="27"/>
      <c r="CF766" s="27"/>
      <c r="CG766" s="27"/>
      <c r="CH766" s="27"/>
      <c r="CI766" s="126"/>
      <c r="CJ766" s="116"/>
      <c r="CK766" s="27"/>
      <c r="CL766" s="116"/>
      <c r="CM766" s="27"/>
      <c r="CN766" s="116"/>
      <c r="CO766" s="27"/>
      <c r="CP766" s="27"/>
      <c r="CQ766" s="27">
        <f t="shared" si="879"/>
        <v>0</v>
      </c>
      <c r="CR766" s="27"/>
      <c r="CS766" s="27">
        <f t="shared" si="880"/>
        <v>0</v>
      </c>
      <c r="CT766" s="27"/>
      <c r="CU766" s="27"/>
      <c r="CV766" s="86">
        <f t="shared" si="873"/>
        <v>0</v>
      </c>
      <c r="CW766" s="86">
        <f t="shared" si="881"/>
        <v>0</v>
      </c>
    </row>
    <row r="767" spans="2:101" customFormat="1" outlineLevel="1" x14ac:dyDescent="0.3">
      <c r="B767" s="41">
        <f t="shared" si="874"/>
        <v>286</v>
      </c>
      <c r="C767" s="42"/>
      <c r="D767" s="105"/>
      <c r="E767" s="37"/>
      <c r="F767" s="34"/>
      <c r="G767" s="34"/>
      <c r="H767" s="34"/>
      <c r="I767" s="34"/>
      <c r="J767" s="34"/>
      <c r="K767" s="34"/>
      <c r="L767" s="34"/>
      <c r="M767" s="27"/>
      <c r="N767" s="27"/>
      <c r="O767" s="27"/>
      <c r="P767" s="27"/>
      <c r="Q767" s="27"/>
      <c r="R767" s="27"/>
      <c r="S767" s="28"/>
      <c r="T767" s="28"/>
      <c r="U767" s="28"/>
      <c r="V767" s="28"/>
      <c r="W767" s="28">
        <f t="shared" si="875"/>
        <v>0</v>
      </c>
      <c r="X767" s="29">
        <f t="shared" si="856"/>
        <v>0</v>
      </c>
      <c r="Y767" s="66"/>
      <c r="Z767" s="67"/>
      <c r="AA767" s="67"/>
      <c r="AB767" s="67"/>
      <c r="AC767" s="67"/>
      <c r="AD767" s="67"/>
      <c r="AE767" s="72">
        <f t="shared" si="857"/>
        <v>0</v>
      </c>
      <c r="AF767" s="67"/>
      <c r="AG767" s="66"/>
      <c r="AH767" s="67"/>
      <c r="AI767" s="67"/>
      <c r="AJ767" s="67"/>
      <c r="AK767" s="68"/>
      <c r="AL767" s="66"/>
      <c r="AM767" s="64">
        <f t="shared" si="858"/>
        <v>0</v>
      </c>
      <c r="AN767" s="64">
        <f t="shared" si="859"/>
        <v>0</v>
      </c>
      <c r="AO767" s="64">
        <f t="shared" si="860"/>
        <v>0</v>
      </c>
      <c r="AP767" s="64">
        <f t="shared" si="861"/>
        <v>0</v>
      </c>
      <c r="AQ767" s="64">
        <f t="shared" si="862"/>
        <v>0</v>
      </c>
      <c r="AR767" s="64">
        <f t="shared" si="863"/>
        <v>0</v>
      </c>
      <c r="AS767" s="68"/>
      <c r="AT767" s="78"/>
      <c r="AU767" s="79"/>
      <c r="AV767" s="79"/>
      <c r="AW767" s="80"/>
      <c r="AX767" s="106">
        <f t="shared" si="864"/>
        <v>0</v>
      </c>
      <c r="AY767" s="63"/>
      <c r="BA767" s="36"/>
      <c r="BB767" s="27">
        <f t="shared" si="876"/>
        <v>0</v>
      </c>
      <c r="BC767" s="27">
        <f t="shared" si="877"/>
        <v>0</v>
      </c>
      <c r="BD767" s="27"/>
      <c r="BE767" s="27">
        <f t="shared" si="865"/>
        <v>0</v>
      </c>
      <c r="BF767" s="27"/>
      <c r="BG767" s="27">
        <f t="shared" si="878"/>
        <v>0</v>
      </c>
      <c r="BH767" s="1"/>
      <c r="BI767" s="1"/>
      <c r="BJ767" s="1"/>
      <c r="BK767" s="1"/>
      <c r="BL767" s="1"/>
      <c r="BM767" s="1"/>
      <c r="BN767" s="1"/>
      <c r="BO767" s="1"/>
      <c r="BP767" s="1"/>
      <c r="BQ767" s="1"/>
      <c r="BR767" s="1"/>
      <c r="BS767" s="38"/>
      <c r="BT767" s="107">
        <f t="shared" si="866"/>
        <v>0</v>
      </c>
      <c r="BU767" s="108">
        <f t="shared" si="867"/>
        <v>0</v>
      </c>
      <c r="BV767" s="28">
        <f t="shared" si="868"/>
        <v>0</v>
      </c>
      <c r="BW767" s="28">
        <f t="shared" si="869"/>
        <v>0</v>
      </c>
      <c r="BX767" s="27"/>
      <c r="BY767" s="27"/>
      <c r="BZ767" s="38">
        <f t="shared" si="870"/>
        <v>0</v>
      </c>
      <c r="CA767" s="38">
        <f t="shared" si="871"/>
        <v>0</v>
      </c>
      <c r="CB767" s="38">
        <f t="shared" si="882"/>
        <v>0</v>
      </c>
      <c r="CC767" s="38">
        <f t="shared" si="882"/>
        <v>0</v>
      </c>
      <c r="CD767" s="38">
        <f t="shared" si="872"/>
        <v>0</v>
      </c>
      <c r="CE767" s="27"/>
      <c r="CF767" s="27"/>
      <c r="CG767" s="27"/>
      <c r="CH767" s="27"/>
      <c r="CI767" s="126"/>
      <c r="CJ767" s="116"/>
      <c r="CK767" s="27"/>
      <c r="CL767" s="116"/>
      <c r="CM767" s="27"/>
      <c r="CN767" s="116"/>
      <c r="CO767" s="27"/>
      <c r="CP767" s="27"/>
      <c r="CQ767" s="27">
        <f t="shared" si="879"/>
        <v>0</v>
      </c>
      <c r="CR767" s="27"/>
      <c r="CS767" s="27">
        <f t="shared" si="880"/>
        <v>0</v>
      </c>
      <c r="CT767" s="27"/>
      <c r="CU767" s="27"/>
      <c r="CV767" s="86">
        <f t="shared" si="873"/>
        <v>0</v>
      </c>
      <c r="CW767" s="86">
        <f t="shared" si="881"/>
        <v>0</v>
      </c>
    </row>
    <row r="768" spans="2:101" customFormat="1" outlineLevel="1" x14ac:dyDescent="0.3">
      <c r="B768" s="41">
        <f t="shared" si="874"/>
        <v>287</v>
      </c>
      <c r="C768" s="42"/>
      <c r="D768" s="105"/>
      <c r="E768" s="37"/>
      <c r="F768" s="34"/>
      <c r="G768" s="34"/>
      <c r="H768" s="34"/>
      <c r="I768" s="34"/>
      <c r="J768" s="34"/>
      <c r="K768" s="34"/>
      <c r="L768" s="34"/>
      <c r="M768" s="27"/>
      <c r="N768" s="27"/>
      <c r="O768" s="27"/>
      <c r="P768" s="27"/>
      <c r="Q768" s="27"/>
      <c r="R768" s="27"/>
      <c r="S768" s="28"/>
      <c r="T768" s="28"/>
      <c r="U768" s="28"/>
      <c r="V768" s="28"/>
      <c r="W768" s="28">
        <f t="shared" si="875"/>
        <v>0</v>
      </c>
      <c r="X768" s="29">
        <f t="shared" si="856"/>
        <v>0</v>
      </c>
      <c r="Y768" s="66"/>
      <c r="Z768" s="67"/>
      <c r="AA768" s="67"/>
      <c r="AB768" s="67"/>
      <c r="AC768" s="67"/>
      <c r="AD768" s="67"/>
      <c r="AE768" s="72">
        <f t="shared" si="857"/>
        <v>0</v>
      </c>
      <c r="AF768" s="67"/>
      <c r="AG768" s="66"/>
      <c r="AH768" s="67"/>
      <c r="AI768" s="67"/>
      <c r="AJ768" s="67"/>
      <c r="AK768" s="68"/>
      <c r="AL768" s="66"/>
      <c r="AM768" s="64">
        <f t="shared" si="858"/>
        <v>0</v>
      </c>
      <c r="AN768" s="64">
        <f t="shared" si="859"/>
        <v>0</v>
      </c>
      <c r="AO768" s="64">
        <f t="shared" si="860"/>
        <v>0</v>
      </c>
      <c r="AP768" s="64">
        <f t="shared" si="861"/>
        <v>0</v>
      </c>
      <c r="AQ768" s="64">
        <f t="shared" si="862"/>
        <v>0</v>
      </c>
      <c r="AR768" s="64">
        <f t="shared" si="863"/>
        <v>0</v>
      </c>
      <c r="AS768" s="68"/>
      <c r="AT768" s="78"/>
      <c r="AU768" s="79"/>
      <c r="AV768" s="79"/>
      <c r="AW768" s="80"/>
      <c r="AX768" s="106">
        <f t="shared" si="864"/>
        <v>0</v>
      </c>
      <c r="AY768" s="63"/>
      <c r="BA768" s="36"/>
      <c r="BB768" s="27">
        <f t="shared" si="876"/>
        <v>0</v>
      </c>
      <c r="BC768" s="27">
        <f t="shared" si="877"/>
        <v>0</v>
      </c>
      <c r="BD768" s="27"/>
      <c r="BE768" s="27">
        <f t="shared" si="865"/>
        <v>0</v>
      </c>
      <c r="BF768" s="27"/>
      <c r="BG768" s="27">
        <f t="shared" si="878"/>
        <v>0</v>
      </c>
      <c r="BH768" s="1"/>
      <c r="BI768" s="1"/>
      <c r="BJ768" s="1"/>
      <c r="BK768" s="1"/>
      <c r="BL768" s="1"/>
      <c r="BM768" s="1"/>
      <c r="BN768" s="1"/>
      <c r="BO768" s="1"/>
      <c r="BP768" s="1"/>
      <c r="BQ768" s="1"/>
      <c r="BR768" s="1"/>
      <c r="BS768" s="38"/>
      <c r="BT768" s="107">
        <f t="shared" si="866"/>
        <v>0</v>
      </c>
      <c r="BU768" s="108">
        <f t="shared" si="867"/>
        <v>0</v>
      </c>
      <c r="BV768" s="28">
        <f t="shared" si="868"/>
        <v>0</v>
      </c>
      <c r="BW768" s="28">
        <f t="shared" si="869"/>
        <v>0</v>
      </c>
      <c r="BX768" s="27"/>
      <c r="BY768" s="27"/>
      <c r="BZ768" s="38">
        <f t="shared" si="870"/>
        <v>0</v>
      </c>
      <c r="CA768" s="38">
        <f t="shared" si="871"/>
        <v>0</v>
      </c>
      <c r="CB768" s="38">
        <f t="shared" si="882"/>
        <v>0</v>
      </c>
      <c r="CC768" s="38">
        <f t="shared" si="882"/>
        <v>0</v>
      </c>
      <c r="CD768" s="38">
        <f t="shared" si="872"/>
        <v>0</v>
      </c>
      <c r="CE768" s="27"/>
      <c r="CF768" s="27"/>
      <c r="CG768" s="27"/>
      <c r="CH768" s="27"/>
      <c r="CI768" s="126"/>
      <c r="CJ768" s="116"/>
      <c r="CK768" s="27"/>
      <c r="CL768" s="116"/>
      <c r="CM768" s="27"/>
      <c r="CN768" s="116"/>
      <c r="CO768" s="27"/>
      <c r="CP768" s="27"/>
      <c r="CQ768" s="27">
        <f t="shared" si="879"/>
        <v>0</v>
      </c>
      <c r="CR768" s="27"/>
      <c r="CS768" s="27">
        <f t="shared" si="880"/>
        <v>0</v>
      </c>
      <c r="CT768" s="27"/>
      <c r="CU768" s="27"/>
      <c r="CV768" s="86">
        <f t="shared" si="873"/>
        <v>0</v>
      </c>
      <c r="CW768" s="86">
        <f t="shared" si="881"/>
        <v>0</v>
      </c>
    </row>
    <row r="769" spans="2:101" customFormat="1" outlineLevel="1" x14ac:dyDescent="0.3">
      <c r="B769" s="41">
        <f t="shared" si="874"/>
        <v>288</v>
      </c>
      <c r="C769" s="42"/>
      <c r="D769" s="105"/>
      <c r="E769" s="37"/>
      <c r="F769" s="34"/>
      <c r="G769" s="34"/>
      <c r="H769" s="34"/>
      <c r="I769" s="34"/>
      <c r="J769" s="34"/>
      <c r="K769" s="34"/>
      <c r="L769" s="34"/>
      <c r="M769" s="27"/>
      <c r="N769" s="27"/>
      <c r="O769" s="27"/>
      <c r="P769" s="27"/>
      <c r="Q769" s="27"/>
      <c r="R769" s="27"/>
      <c r="S769" s="28"/>
      <c r="T769" s="28"/>
      <c r="U769" s="28"/>
      <c r="V769" s="28"/>
      <c r="W769" s="28">
        <f t="shared" si="875"/>
        <v>0</v>
      </c>
      <c r="X769" s="29">
        <f t="shared" si="856"/>
        <v>0</v>
      </c>
      <c r="Y769" s="66"/>
      <c r="Z769" s="67"/>
      <c r="AA769" s="67"/>
      <c r="AB769" s="67"/>
      <c r="AC769" s="67"/>
      <c r="AD769" s="67"/>
      <c r="AE769" s="72">
        <f t="shared" si="857"/>
        <v>0</v>
      </c>
      <c r="AF769" s="67"/>
      <c r="AG769" s="66"/>
      <c r="AH769" s="67"/>
      <c r="AI769" s="67"/>
      <c r="AJ769" s="67"/>
      <c r="AK769" s="68"/>
      <c r="AL769" s="66"/>
      <c r="AM769" s="64">
        <f t="shared" si="858"/>
        <v>0</v>
      </c>
      <c r="AN769" s="64">
        <f t="shared" si="859"/>
        <v>0</v>
      </c>
      <c r="AO769" s="64">
        <f t="shared" si="860"/>
        <v>0</v>
      </c>
      <c r="AP769" s="64">
        <f t="shared" si="861"/>
        <v>0</v>
      </c>
      <c r="AQ769" s="64">
        <f t="shared" si="862"/>
        <v>0</v>
      </c>
      <c r="AR769" s="64">
        <f t="shared" si="863"/>
        <v>0</v>
      </c>
      <c r="AS769" s="68"/>
      <c r="AT769" s="78"/>
      <c r="AU769" s="79"/>
      <c r="AV769" s="79"/>
      <c r="AW769" s="80"/>
      <c r="AX769" s="106">
        <f t="shared" si="864"/>
        <v>0</v>
      </c>
      <c r="AY769" s="63"/>
      <c r="BA769" s="36"/>
      <c r="BB769" s="27">
        <f t="shared" si="876"/>
        <v>0</v>
      </c>
      <c r="BC769" s="27">
        <f t="shared" si="877"/>
        <v>0</v>
      </c>
      <c r="BD769" s="27"/>
      <c r="BE769" s="27">
        <f t="shared" si="865"/>
        <v>0</v>
      </c>
      <c r="BF769" s="27"/>
      <c r="BG769" s="27">
        <f t="shared" si="878"/>
        <v>0</v>
      </c>
      <c r="BH769" s="1"/>
      <c r="BI769" s="1"/>
      <c r="BJ769" s="1"/>
      <c r="BK769" s="1"/>
      <c r="BL769" s="1"/>
      <c r="BM769" s="1"/>
      <c r="BN769" s="1"/>
      <c r="BO769" s="1"/>
      <c r="BP769" s="1"/>
      <c r="BQ769" s="1"/>
      <c r="BR769" s="1"/>
      <c r="BS769" s="38"/>
      <c r="BT769" s="107">
        <f t="shared" si="866"/>
        <v>0</v>
      </c>
      <c r="BU769" s="108">
        <f t="shared" si="867"/>
        <v>0</v>
      </c>
      <c r="BV769" s="28">
        <f t="shared" si="868"/>
        <v>0</v>
      </c>
      <c r="BW769" s="28">
        <f t="shared" si="869"/>
        <v>0</v>
      </c>
      <c r="BX769" s="27"/>
      <c r="BY769" s="27"/>
      <c r="BZ769" s="38">
        <f t="shared" si="870"/>
        <v>0</v>
      </c>
      <c r="CA769" s="38">
        <f t="shared" si="871"/>
        <v>0</v>
      </c>
      <c r="CB769" s="38">
        <f t="shared" si="882"/>
        <v>0</v>
      </c>
      <c r="CC769" s="38">
        <f t="shared" si="882"/>
        <v>0</v>
      </c>
      <c r="CD769" s="38">
        <f t="shared" si="872"/>
        <v>0</v>
      </c>
      <c r="CE769" s="27"/>
      <c r="CF769" s="27"/>
      <c r="CG769" s="27"/>
      <c r="CH769" s="27"/>
      <c r="CI769" s="126"/>
      <c r="CJ769" s="116"/>
      <c r="CK769" s="27"/>
      <c r="CL769" s="116"/>
      <c r="CM769" s="27"/>
      <c r="CN769" s="116"/>
      <c r="CO769" s="27"/>
      <c r="CP769" s="27"/>
      <c r="CQ769" s="27">
        <f t="shared" si="879"/>
        <v>0</v>
      </c>
      <c r="CR769" s="27"/>
      <c r="CS769" s="27">
        <f t="shared" si="880"/>
        <v>0</v>
      </c>
      <c r="CT769" s="27"/>
      <c r="CU769" s="27"/>
      <c r="CV769" s="86">
        <f t="shared" si="873"/>
        <v>0</v>
      </c>
      <c r="CW769" s="86">
        <f t="shared" si="881"/>
        <v>0</v>
      </c>
    </row>
    <row r="770" spans="2:101" customFormat="1" outlineLevel="1" x14ac:dyDescent="0.3">
      <c r="B770" s="41">
        <f t="shared" si="874"/>
        <v>289</v>
      </c>
      <c r="C770" s="42"/>
      <c r="D770" s="105"/>
      <c r="E770" s="37"/>
      <c r="F770" s="34"/>
      <c r="G770" s="34"/>
      <c r="H770" s="34"/>
      <c r="I770" s="34"/>
      <c r="J770" s="34"/>
      <c r="K770" s="34"/>
      <c r="L770" s="34"/>
      <c r="M770" s="27"/>
      <c r="N770" s="27"/>
      <c r="O770" s="27"/>
      <c r="P770" s="27"/>
      <c r="Q770" s="27"/>
      <c r="R770" s="27"/>
      <c r="S770" s="28"/>
      <c r="T770" s="28"/>
      <c r="U770" s="28"/>
      <c r="V770" s="28"/>
      <c r="W770" s="28">
        <f t="shared" si="875"/>
        <v>0</v>
      </c>
      <c r="X770" s="29">
        <f t="shared" si="856"/>
        <v>0</v>
      </c>
      <c r="Y770" s="66"/>
      <c r="Z770" s="67"/>
      <c r="AA770" s="67"/>
      <c r="AB770" s="67"/>
      <c r="AC770" s="67"/>
      <c r="AD770" s="67"/>
      <c r="AE770" s="72">
        <f t="shared" si="857"/>
        <v>0</v>
      </c>
      <c r="AF770" s="67"/>
      <c r="AG770" s="66"/>
      <c r="AH770" s="67"/>
      <c r="AI770" s="67"/>
      <c r="AJ770" s="67"/>
      <c r="AK770" s="68"/>
      <c r="AL770" s="66"/>
      <c r="AM770" s="64">
        <f t="shared" si="858"/>
        <v>0</v>
      </c>
      <c r="AN770" s="64">
        <f t="shared" si="859"/>
        <v>0</v>
      </c>
      <c r="AO770" s="64">
        <f t="shared" si="860"/>
        <v>0</v>
      </c>
      <c r="AP770" s="64">
        <f t="shared" si="861"/>
        <v>0</v>
      </c>
      <c r="AQ770" s="64">
        <f t="shared" si="862"/>
        <v>0</v>
      </c>
      <c r="AR770" s="64">
        <f t="shared" si="863"/>
        <v>0</v>
      </c>
      <c r="AS770" s="68"/>
      <c r="AT770" s="78"/>
      <c r="AU770" s="79"/>
      <c r="AV770" s="79"/>
      <c r="AW770" s="80"/>
      <c r="AX770" s="106">
        <f t="shared" si="864"/>
        <v>0</v>
      </c>
      <c r="AY770" s="63"/>
      <c r="BA770" s="36"/>
      <c r="BB770" s="27">
        <f t="shared" si="876"/>
        <v>0</v>
      </c>
      <c r="BC770" s="27">
        <f t="shared" si="877"/>
        <v>0</v>
      </c>
      <c r="BD770" s="27"/>
      <c r="BE770" s="27">
        <f t="shared" si="865"/>
        <v>0</v>
      </c>
      <c r="BF770" s="27"/>
      <c r="BG770" s="27">
        <f t="shared" si="878"/>
        <v>0</v>
      </c>
      <c r="BH770" s="1"/>
      <c r="BI770" s="1"/>
      <c r="BJ770" s="1"/>
      <c r="BK770" s="1"/>
      <c r="BL770" s="1"/>
      <c r="BM770" s="1"/>
      <c r="BN770" s="1"/>
      <c r="BO770" s="1"/>
      <c r="BP770" s="1"/>
      <c r="BQ770" s="1"/>
      <c r="BR770" s="1"/>
      <c r="BS770" s="38"/>
      <c r="BT770" s="107">
        <f t="shared" si="866"/>
        <v>0</v>
      </c>
      <c r="BU770" s="108">
        <f t="shared" si="867"/>
        <v>0</v>
      </c>
      <c r="BV770" s="28">
        <f t="shared" si="868"/>
        <v>0</v>
      </c>
      <c r="BW770" s="28">
        <f t="shared" si="869"/>
        <v>0</v>
      </c>
      <c r="BX770" s="27"/>
      <c r="BY770" s="27"/>
      <c r="BZ770" s="38">
        <f t="shared" si="870"/>
        <v>0</v>
      </c>
      <c r="CA770" s="38">
        <f t="shared" si="871"/>
        <v>0</v>
      </c>
      <c r="CB770" s="38">
        <f t="shared" si="882"/>
        <v>0</v>
      </c>
      <c r="CC770" s="38">
        <f t="shared" si="882"/>
        <v>0</v>
      </c>
      <c r="CD770" s="38">
        <f t="shared" si="872"/>
        <v>0</v>
      </c>
      <c r="CE770" s="27"/>
      <c r="CF770" s="27"/>
      <c r="CG770" s="27"/>
      <c r="CH770" s="27"/>
      <c r="CI770" s="126"/>
      <c r="CJ770" s="116"/>
      <c r="CK770" s="27"/>
      <c r="CL770" s="116"/>
      <c r="CM770" s="27"/>
      <c r="CN770" s="116"/>
      <c r="CO770" s="27"/>
      <c r="CP770" s="27"/>
      <c r="CQ770" s="27">
        <f t="shared" si="879"/>
        <v>0</v>
      </c>
      <c r="CR770" s="27"/>
      <c r="CS770" s="27">
        <f t="shared" si="880"/>
        <v>0</v>
      </c>
      <c r="CT770" s="27"/>
      <c r="CU770" s="27"/>
      <c r="CV770" s="86">
        <f t="shared" si="873"/>
        <v>0</v>
      </c>
      <c r="CW770" s="86">
        <f t="shared" si="881"/>
        <v>0</v>
      </c>
    </row>
    <row r="771" spans="2:101" customFormat="1" outlineLevel="1" x14ac:dyDescent="0.3">
      <c r="B771" s="41">
        <f t="shared" si="874"/>
        <v>290</v>
      </c>
      <c r="C771" s="42"/>
      <c r="D771" s="105"/>
      <c r="E771" s="37"/>
      <c r="F771" s="34"/>
      <c r="G771" s="34"/>
      <c r="H771" s="34"/>
      <c r="I771" s="34"/>
      <c r="J771" s="34"/>
      <c r="K771" s="34"/>
      <c r="L771" s="34"/>
      <c r="M771" s="27"/>
      <c r="N771" s="27"/>
      <c r="O771" s="27"/>
      <c r="P771" s="27"/>
      <c r="Q771" s="27"/>
      <c r="R771" s="27"/>
      <c r="S771" s="28"/>
      <c r="T771" s="28"/>
      <c r="U771" s="28"/>
      <c r="V771" s="28"/>
      <c r="W771" s="28">
        <f t="shared" si="875"/>
        <v>0</v>
      </c>
      <c r="X771" s="29">
        <f t="shared" si="856"/>
        <v>0</v>
      </c>
      <c r="Y771" s="66"/>
      <c r="Z771" s="67"/>
      <c r="AA771" s="67"/>
      <c r="AB771" s="67"/>
      <c r="AC771" s="67"/>
      <c r="AD771" s="67"/>
      <c r="AE771" s="72">
        <f t="shared" si="857"/>
        <v>0</v>
      </c>
      <c r="AF771" s="67"/>
      <c r="AG771" s="66"/>
      <c r="AH771" s="67"/>
      <c r="AI771" s="67"/>
      <c r="AJ771" s="67"/>
      <c r="AK771" s="68"/>
      <c r="AL771" s="66"/>
      <c r="AM771" s="64">
        <f t="shared" si="858"/>
        <v>0</v>
      </c>
      <c r="AN771" s="64">
        <f t="shared" si="859"/>
        <v>0</v>
      </c>
      <c r="AO771" s="64">
        <f t="shared" si="860"/>
        <v>0</v>
      </c>
      <c r="AP771" s="64">
        <f t="shared" si="861"/>
        <v>0</v>
      </c>
      <c r="AQ771" s="64">
        <f t="shared" si="862"/>
        <v>0</v>
      </c>
      <c r="AR771" s="64">
        <f t="shared" si="863"/>
        <v>0</v>
      </c>
      <c r="AS771" s="68"/>
      <c r="AT771" s="78"/>
      <c r="AU771" s="79"/>
      <c r="AV771" s="79"/>
      <c r="AW771" s="80"/>
      <c r="AX771" s="106">
        <f t="shared" si="864"/>
        <v>0</v>
      </c>
      <c r="AY771" s="63"/>
      <c r="BA771" s="36"/>
      <c r="BB771" s="27">
        <f t="shared" si="876"/>
        <v>0</v>
      </c>
      <c r="BC771" s="27">
        <f t="shared" si="877"/>
        <v>0</v>
      </c>
      <c r="BD771" s="27"/>
      <c r="BE771" s="27">
        <f t="shared" si="865"/>
        <v>0</v>
      </c>
      <c r="BF771" s="27"/>
      <c r="BG771" s="27">
        <f t="shared" si="878"/>
        <v>0</v>
      </c>
      <c r="BH771" s="1"/>
      <c r="BI771" s="1"/>
      <c r="BJ771" s="1"/>
      <c r="BK771" s="1"/>
      <c r="BL771" s="1"/>
      <c r="BM771" s="1"/>
      <c r="BN771" s="1"/>
      <c r="BO771" s="1"/>
      <c r="BP771" s="1"/>
      <c r="BQ771" s="1"/>
      <c r="BR771" s="1"/>
      <c r="BS771" s="38"/>
      <c r="BT771" s="107">
        <f t="shared" si="866"/>
        <v>0</v>
      </c>
      <c r="BU771" s="108">
        <f t="shared" si="867"/>
        <v>0</v>
      </c>
      <c r="BV771" s="28">
        <f t="shared" si="868"/>
        <v>0</v>
      </c>
      <c r="BW771" s="28">
        <f t="shared" si="869"/>
        <v>0</v>
      </c>
      <c r="BX771" s="27"/>
      <c r="BY771" s="27"/>
      <c r="BZ771" s="38">
        <f t="shared" si="870"/>
        <v>0</v>
      </c>
      <c r="CA771" s="38">
        <f t="shared" si="871"/>
        <v>0</v>
      </c>
      <c r="CB771" s="38">
        <f t="shared" si="882"/>
        <v>0</v>
      </c>
      <c r="CC771" s="38">
        <f t="shared" si="882"/>
        <v>0</v>
      </c>
      <c r="CD771" s="38">
        <f t="shared" si="872"/>
        <v>0</v>
      </c>
      <c r="CE771" s="27"/>
      <c r="CF771" s="27"/>
      <c r="CG771" s="27"/>
      <c r="CH771" s="27"/>
      <c r="CI771" s="126"/>
      <c r="CJ771" s="116"/>
      <c r="CK771" s="27"/>
      <c r="CL771" s="116"/>
      <c r="CM771" s="27"/>
      <c r="CN771" s="116"/>
      <c r="CO771" s="27"/>
      <c r="CP771" s="27"/>
      <c r="CQ771" s="27">
        <f t="shared" si="879"/>
        <v>0</v>
      </c>
      <c r="CR771" s="27"/>
      <c r="CS771" s="27">
        <f t="shared" si="880"/>
        <v>0</v>
      </c>
      <c r="CT771" s="27"/>
      <c r="CU771" s="27"/>
      <c r="CV771" s="86">
        <f t="shared" si="873"/>
        <v>0</v>
      </c>
      <c r="CW771" s="86">
        <f t="shared" si="881"/>
        <v>0</v>
      </c>
    </row>
    <row r="772" spans="2:101" customFormat="1" outlineLevel="1" x14ac:dyDescent="0.3">
      <c r="B772" s="41">
        <f t="shared" si="874"/>
        <v>291</v>
      </c>
      <c r="C772" s="42"/>
      <c r="D772" s="105"/>
      <c r="E772" s="37"/>
      <c r="F772" s="34"/>
      <c r="G772" s="34"/>
      <c r="H772" s="34"/>
      <c r="I772" s="34"/>
      <c r="J772" s="34"/>
      <c r="K772" s="34"/>
      <c r="L772" s="34"/>
      <c r="M772" s="27"/>
      <c r="N772" s="27"/>
      <c r="O772" s="27"/>
      <c r="P772" s="27"/>
      <c r="Q772" s="27"/>
      <c r="R772" s="27"/>
      <c r="S772" s="28"/>
      <c r="T772" s="28"/>
      <c r="U772" s="28"/>
      <c r="V772" s="28"/>
      <c r="W772" s="28">
        <f t="shared" si="875"/>
        <v>0</v>
      </c>
      <c r="X772" s="29">
        <f t="shared" si="856"/>
        <v>0</v>
      </c>
      <c r="Y772" s="66"/>
      <c r="Z772" s="67"/>
      <c r="AA772" s="67"/>
      <c r="AB772" s="67"/>
      <c r="AC772" s="67"/>
      <c r="AD772" s="67"/>
      <c r="AE772" s="72">
        <f t="shared" si="857"/>
        <v>0</v>
      </c>
      <c r="AF772" s="67"/>
      <c r="AG772" s="66"/>
      <c r="AH772" s="67"/>
      <c r="AI772" s="67"/>
      <c r="AJ772" s="67"/>
      <c r="AK772" s="68"/>
      <c r="AL772" s="66"/>
      <c r="AM772" s="64">
        <f t="shared" si="858"/>
        <v>0</v>
      </c>
      <c r="AN772" s="64">
        <f t="shared" si="859"/>
        <v>0</v>
      </c>
      <c r="AO772" s="64">
        <f t="shared" si="860"/>
        <v>0</v>
      </c>
      <c r="AP772" s="64">
        <f t="shared" si="861"/>
        <v>0</v>
      </c>
      <c r="AQ772" s="64">
        <f t="shared" si="862"/>
        <v>0</v>
      </c>
      <c r="AR772" s="64">
        <f t="shared" si="863"/>
        <v>0</v>
      </c>
      <c r="AS772" s="68"/>
      <c r="AT772" s="78"/>
      <c r="AU772" s="79"/>
      <c r="AV772" s="79"/>
      <c r="AW772" s="80"/>
      <c r="AX772" s="106">
        <f t="shared" si="864"/>
        <v>0</v>
      </c>
      <c r="AY772" s="63"/>
      <c r="BA772" s="36"/>
      <c r="BB772" s="27">
        <f t="shared" si="876"/>
        <v>0</v>
      </c>
      <c r="BC772" s="27">
        <f t="shared" si="877"/>
        <v>0</v>
      </c>
      <c r="BD772" s="27"/>
      <c r="BE772" s="27">
        <f t="shared" si="865"/>
        <v>0</v>
      </c>
      <c r="BF772" s="27"/>
      <c r="BG772" s="27">
        <f t="shared" si="878"/>
        <v>0</v>
      </c>
      <c r="BH772" s="1"/>
      <c r="BI772" s="1"/>
      <c r="BJ772" s="1"/>
      <c r="BK772" s="1"/>
      <c r="BL772" s="1"/>
      <c r="BM772" s="1"/>
      <c r="BN772" s="1"/>
      <c r="BO772" s="1"/>
      <c r="BP772" s="1"/>
      <c r="BQ772" s="1"/>
      <c r="BR772" s="1"/>
      <c r="BS772" s="38"/>
      <c r="BT772" s="107">
        <f t="shared" si="866"/>
        <v>0</v>
      </c>
      <c r="BU772" s="108">
        <f t="shared" si="867"/>
        <v>0</v>
      </c>
      <c r="BV772" s="28">
        <f t="shared" si="868"/>
        <v>0</v>
      </c>
      <c r="BW772" s="28">
        <f t="shared" si="869"/>
        <v>0</v>
      </c>
      <c r="BX772" s="27"/>
      <c r="BY772" s="27"/>
      <c r="BZ772" s="38">
        <f t="shared" si="870"/>
        <v>0</v>
      </c>
      <c r="CA772" s="38">
        <f t="shared" si="871"/>
        <v>0</v>
      </c>
      <c r="CB772" s="38">
        <f t="shared" si="882"/>
        <v>0</v>
      </c>
      <c r="CC772" s="38">
        <f t="shared" si="882"/>
        <v>0</v>
      </c>
      <c r="CD772" s="38">
        <f t="shared" si="872"/>
        <v>0</v>
      </c>
      <c r="CE772" s="27"/>
      <c r="CF772" s="27"/>
      <c r="CG772" s="27"/>
      <c r="CH772" s="27"/>
      <c r="CI772" s="126"/>
      <c r="CJ772" s="116"/>
      <c r="CK772" s="27"/>
      <c r="CL772" s="116"/>
      <c r="CM772" s="27"/>
      <c r="CN772" s="116"/>
      <c r="CO772" s="27"/>
      <c r="CP772" s="27"/>
      <c r="CQ772" s="27">
        <f t="shared" si="879"/>
        <v>0</v>
      </c>
      <c r="CR772" s="27"/>
      <c r="CS772" s="27">
        <f t="shared" si="880"/>
        <v>0</v>
      </c>
      <c r="CT772" s="27"/>
      <c r="CU772" s="27"/>
      <c r="CV772" s="86">
        <f t="shared" si="873"/>
        <v>0</v>
      </c>
      <c r="CW772" s="86">
        <f t="shared" si="881"/>
        <v>0</v>
      </c>
    </row>
    <row r="773" spans="2:101" customFormat="1" outlineLevel="1" x14ac:dyDescent="0.3">
      <c r="B773" s="41">
        <f t="shared" si="874"/>
        <v>292</v>
      </c>
      <c r="C773" s="42"/>
      <c r="D773" s="105"/>
      <c r="E773" s="37"/>
      <c r="F773" s="34"/>
      <c r="G773" s="34"/>
      <c r="H773" s="34"/>
      <c r="I773" s="34"/>
      <c r="J773" s="34"/>
      <c r="K773" s="34"/>
      <c r="L773" s="34"/>
      <c r="M773" s="27"/>
      <c r="N773" s="27"/>
      <c r="O773" s="27"/>
      <c r="P773" s="27"/>
      <c r="Q773" s="27"/>
      <c r="R773" s="27"/>
      <c r="S773" s="28"/>
      <c r="T773" s="28"/>
      <c r="U773" s="28"/>
      <c r="V773" s="28"/>
      <c r="W773" s="28">
        <f t="shared" si="875"/>
        <v>0</v>
      </c>
      <c r="X773" s="29">
        <f t="shared" si="856"/>
        <v>0</v>
      </c>
      <c r="Y773" s="66"/>
      <c r="Z773" s="67"/>
      <c r="AA773" s="67"/>
      <c r="AB773" s="67"/>
      <c r="AC773" s="67"/>
      <c r="AD773" s="67"/>
      <c r="AE773" s="72">
        <f t="shared" si="857"/>
        <v>0</v>
      </c>
      <c r="AF773" s="67"/>
      <c r="AG773" s="66"/>
      <c r="AH773" s="67"/>
      <c r="AI773" s="67"/>
      <c r="AJ773" s="67"/>
      <c r="AK773" s="68"/>
      <c r="AL773" s="66"/>
      <c r="AM773" s="64">
        <f t="shared" si="858"/>
        <v>0</v>
      </c>
      <c r="AN773" s="64">
        <f t="shared" si="859"/>
        <v>0</v>
      </c>
      <c r="AO773" s="64">
        <f t="shared" si="860"/>
        <v>0</v>
      </c>
      <c r="AP773" s="64">
        <f t="shared" si="861"/>
        <v>0</v>
      </c>
      <c r="AQ773" s="64">
        <f t="shared" si="862"/>
        <v>0</v>
      </c>
      <c r="AR773" s="64">
        <f t="shared" si="863"/>
        <v>0</v>
      </c>
      <c r="AS773" s="68"/>
      <c r="AT773" s="78"/>
      <c r="AU773" s="79"/>
      <c r="AV773" s="79"/>
      <c r="AW773" s="80"/>
      <c r="AX773" s="106">
        <f t="shared" si="864"/>
        <v>0</v>
      </c>
      <c r="AY773" s="63"/>
      <c r="BA773" s="36"/>
      <c r="BB773" s="27">
        <f t="shared" si="876"/>
        <v>0</v>
      </c>
      <c r="BC773" s="27">
        <f t="shared" si="877"/>
        <v>0</v>
      </c>
      <c r="BD773" s="27"/>
      <c r="BE773" s="27">
        <f t="shared" si="865"/>
        <v>0</v>
      </c>
      <c r="BF773" s="27"/>
      <c r="BG773" s="27">
        <f t="shared" si="878"/>
        <v>0</v>
      </c>
      <c r="BH773" s="1"/>
      <c r="BI773" s="1"/>
      <c r="BJ773" s="1"/>
      <c r="BK773" s="1"/>
      <c r="BL773" s="1"/>
      <c r="BM773" s="1"/>
      <c r="BN773" s="1"/>
      <c r="BO773" s="1"/>
      <c r="BP773" s="1"/>
      <c r="BQ773" s="1"/>
      <c r="BR773" s="1"/>
      <c r="BS773" s="38"/>
      <c r="BT773" s="107">
        <f t="shared" si="866"/>
        <v>0</v>
      </c>
      <c r="BU773" s="108">
        <f t="shared" si="867"/>
        <v>0</v>
      </c>
      <c r="BV773" s="28">
        <f t="shared" si="868"/>
        <v>0</v>
      </c>
      <c r="BW773" s="28">
        <f t="shared" si="869"/>
        <v>0</v>
      </c>
      <c r="BX773" s="27"/>
      <c r="BY773" s="27"/>
      <c r="BZ773" s="38">
        <f t="shared" si="870"/>
        <v>0</v>
      </c>
      <c r="CA773" s="38">
        <f t="shared" si="871"/>
        <v>0</v>
      </c>
      <c r="CB773" s="38">
        <f t="shared" si="882"/>
        <v>0</v>
      </c>
      <c r="CC773" s="38">
        <f t="shared" si="882"/>
        <v>0</v>
      </c>
      <c r="CD773" s="38">
        <f t="shared" si="872"/>
        <v>0</v>
      </c>
      <c r="CE773" s="27"/>
      <c r="CF773" s="27"/>
      <c r="CG773" s="27"/>
      <c r="CH773" s="27"/>
      <c r="CI773" s="126"/>
      <c r="CJ773" s="116"/>
      <c r="CK773" s="27"/>
      <c r="CL773" s="116"/>
      <c r="CM773" s="27"/>
      <c r="CN773" s="116"/>
      <c r="CO773" s="27"/>
      <c r="CP773" s="27"/>
      <c r="CQ773" s="27">
        <f t="shared" si="879"/>
        <v>0</v>
      </c>
      <c r="CR773" s="27"/>
      <c r="CS773" s="27">
        <f t="shared" si="880"/>
        <v>0</v>
      </c>
      <c r="CT773" s="27"/>
      <c r="CU773" s="27"/>
      <c r="CV773" s="86">
        <f t="shared" si="873"/>
        <v>0</v>
      </c>
      <c r="CW773" s="86">
        <f t="shared" si="881"/>
        <v>0</v>
      </c>
    </row>
    <row r="774" spans="2:101" customFormat="1" outlineLevel="1" x14ac:dyDescent="0.3">
      <c r="B774" s="41">
        <f t="shared" si="874"/>
        <v>293</v>
      </c>
      <c r="C774" s="42"/>
      <c r="D774" s="105"/>
      <c r="E774" s="37"/>
      <c r="F774" s="34"/>
      <c r="G774" s="34"/>
      <c r="H774" s="34"/>
      <c r="I774" s="34"/>
      <c r="J774" s="34"/>
      <c r="K774" s="34"/>
      <c r="L774" s="34"/>
      <c r="M774" s="27"/>
      <c r="N774" s="27"/>
      <c r="O774" s="27"/>
      <c r="P774" s="27"/>
      <c r="Q774" s="27"/>
      <c r="R774" s="27"/>
      <c r="S774" s="28"/>
      <c r="T774" s="28"/>
      <c r="U774" s="28"/>
      <c r="V774" s="28"/>
      <c r="W774" s="28">
        <f t="shared" si="875"/>
        <v>0</v>
      </c>
      <c r="X774" s="29">
        <f t="shared" si="856"/>
        <v>0</v>
      </c>
      <c r="Y774" s="66"/>
      <c r="Z774" s="67"/>
      <c r="AA774" s="67"/>
      <c r="AB774" s="67"/>
      <c r="AC774" s="67"/>
      <c r="AD774" s="67"/>
      <c r="AE774" s="72">
        <f t="shared" si="857"/>
        <v>0</v>
      </c>
      <c r="AF774" s="67"/>
      <c r="AG774" s="66"/>
      <c r="AH774" s="67"/>
      <c r="AI774" s="67"/>
      <c r="AJ774" s="67"/>
      <c r="AK774" s="68"/>
      <c r="AL774" s="66"/>
      <c r="AM774" s="64">
        <f t="shared" si="858"/>
        <v>0</v>
      </c>
      <c r="AN774" s="64">
        <f t="shared" si="859"/>
        <v>0</v>
      </c>
      <c r="AO774" s="64">
        <f t="shared" si="860"/>
        <v>0</v>
      </c>
      <c r="AP774" s="64">
        <f t="shared" si="861"/>
        <v>0</v>
      </c>
      <c r="AQ774" s="64">
        <f t="shared" si="862"/>
        <v>0</v>
      </c>
      <c r="AR774" s="64">
        <f t="shared" si="863"/>
        <v>0</v>
      </c>
      <c r="AS774" s="68"/>
      <c r="AT774" s="78"/>
      <c r="AU774" s="79"/>
      <c r="AV774" s="79"/>
      <c r="AW774" s="80"/>
      <c r="AX774" s="106">
        <f t="shared" si="864"/>
        <v>0</v>
      </c>
      <c r="AY774" s="63"/>
      <c r="BA774" s="36"/>
      <c r="BB774" s="27">
        <f t="shared" si="876"/>
        <v>0</v>
      </c>
      <c r="BC774" s="27">
        <f t="shared" si="877"/>
        <v>0</v>
      </c>
      <c r="BD774" s="27"/>
      <c r="BE774" s="27">
        <f t="shared" si="865"/>
        <v>0</v>
      </c>
      <c r="BF774" s="27"/>
      <c r="BG774" s="27">
        <f t="shared" si="878"/>
        <v>0</v>
      </c>
      <c r="BH774" s="1"/>
      <c r="BI774" s="1"/>
      <c r="BJ774" s="1"/>
      <c r="BK774" s="1"/>
      <c r="BL774" s="1"/>
      <c r="BM774" s="1"/>
      <c r="BN774" s="1"/>
      <c r="BO774" s="1"/>
      <c r="BP774" s="1"/>
      <c r="BQ774" s="1"/>
      <c r="BR774" s="1"/>
      <c r="BS774" s="38"/>
      <c r="BT774" s="107">
        <f t="shared" si="866"/>
        <v>0</v>
      </c>
      <c r="BU774" s="108">
        <f t="shared" si="867"/>
        <v>0</v>
      </c>
      <c r="BV774" s="28">
        <f t="shared" si="868"/>
        <v>0</v>
      </c>
      <c r="BW774" s="28">
        <f t="shared" si="869"/>
        <v>0</v>
      </c>
      <c r="BX774" s="27"/>
      <c r="BY774" s="27"/>
      <c r="BZ774" s="38">
        <f t="shared" si="870"/>
        <v>0</v>
      </c>
      <c r="CA774" s="38">
        <f t="shared" si="871"/>
        <v>0</v>
      </c>
      <c r="CB774" s="38">
        <f t="shared" si="882"/>
        <v>0</v>
      </c>
      <c r="CC774" s="38">
        <f t="shared" si="882"/>
        <v>0</v>
      </c>
      <c r="CD774" s="38">
        <f t="shared" si="872"/>
        <v>0</v>
      </c>
      <c r="CE774" s="27"/>
      <c r="CF774" s="27"/>
      <c r="CG774" s="27"/>
      <c r="CH774" s="27"/>
      <c r="CI774" s="126"/>
      <c r="CJ774" s="116"/>
      <c r="CK774" s="27"/>
      <c r="CL774" s="116"/>
      <c r="CM774" s="27"/>
      <c r="CN774" s="116"/>
      <c r="CO774" s="27"/>
      <c r="CP774" s="27"/>
      <c r="CQ774" s="27">
        <f t="shared" si="879"/>
        <v>0</v>
      </c>
      <c r="CR774" s="27"/>
      <c r="CS774" s="27">
        <f t="shared" si="880"/>
        <v>0</v>
      </c>
      <c r="CT774" s="27"/>
      <c r="CU774" s="27"/>
      <c r="CV774" s="86">
        <f t="shared" si="873"/>
        <v>0</v>
      </c>
      <c r="CW774" s="86">
        <f t="shared" si="881"/>
        <v>0</v>
      </c>
    </row>
    <row r="775" spans="2:101" customFormat="1" outlineLevel="1" x14ac:dyDescent="0.3">
      <c r="B775" s="41">
        <f t="shared" si="874"/>
        <v>294</v>
      </c>
      <c r="C775" s="42"/>
      <c r="D775" s="105"/>
      <c r="E775" s="37"/>
      <c r="F775" s="34"/>
      <c r="G775" s="34"/>
      <c r="H775" s="34"/>
      <c r="I775" s="34"/>
      <c r="J775" s="34"/>
      <c r="K775" s="34"/>
      <c r="L775" s="34"/>
      <c r="M775" s="27"/>
      <c r="N775" s="27"/>
      <c r="O775" s="27"/>
      <c r="P775" s="27"/>
      <c r="Q775" s="27"/>
      <c r="R775" s="27"/>
      <c r="S775" s="28"/>
      <c r="T775" s="28"/>
      <c r="U775" s="28"/>
      <c r="V775" s="28"/>
      <c r="W775" s="28">
        <f t="shared" si="875"/>
        <v>0</v>
      </c>
      <c r="X775" s="29">
        <f t="shared" si="856"/>
        <v>0</v>
      </c>
      <c r="Y775" s="66"/>
      <c r="Z775" s="67"/>
      <c r="AA775" s="67"/>
      <c r="AB775" s="67"/>
      <c r="AC775" s="67"/>
      <c r="AD775" s="67"/>
      <c r="AE775" s="72">
        <f t="shared" si="857"/>
        <v>0</v>
      </c>
      <c r="AF775" s="67"/>
      <c r="AG775" s="66"/>
      <c r="AH775" s="67"/>
      <c r="AI775" s="67"/>
      <c r="AJ775" s="67"/>
      <c r="AK775" s="68"/>
      <c r="AL775" s="66"/>
      <c r="AM775" s="64">
        <f t="shared" si="858"/>
        <v>0</v>
      </c>
      <c r="AN775" s="64">
        <f t="shared" si="859"/>
        <v>0</v>
      </c>
      <c r="AO775" s="64">
        <f t="shared" si="860"/>
        <v>0</v>
      </c>
      <c r="AP775" s="64">
        <f t="shared" si="861"/>
        <v>0</v>
      </c>
      <c r="AQ775" s="64">
        <f t="shared" si="862"/>
        <v>0</v>
      </c>
      <c r="AR775" s="64">
        <f t="shared" si="863"/>
        <v>0</v>
      </c>
      <c r="AS775" s="68"/>
      <c r="AT775" s="78"/>
      <c r="AU775" s="79"/>
      <c r="AV775" s="79"/>
      <c r="AW775" s="80"/>
      <c r="AX775" s="106">
        <f t="shared" si="864"/>
        <v>0</v>
      </c>
      <c r="AY775" s="63"/>
      <c r="BA775" s="36"/>
      <c r="BB775" s="27">
        <f t="shared" si="876"/>
        <v>0</v>
      </c>
      <c r="BC775" s="27">
        <f t="shared" si="877"/>
        <v>0</v>
      </c>
      <c r="BD775" s="27"/>
      <c r="BE775" s="27">
        <f t="shared" si="865"/>
        <v>0</v>
      </c>
      <c r="BF775" s="27"/>
      <c r="BG775" s="27">
        <f t="shared" si="878"/>
        <v>0</v>
      </c>
      <c r="BH775" s="1"/>
      <c r="BI775" s="1"/>
      <c r="BJ775" s="1"/>
      <c r="BK775" s="1"/>
      <c r="BL775" s="1"/>
      <c r="BM775" s="1"/>
      <c r="BN775" s="1"/>
      <c r="BO775" s="1"/>
      <c r="BP775" s="1"/>
      <c r="BQ775" s="1"/>
      <c r="BR775" s="1"/>
      <c r="BS775" s="38"/>
      <c r="BT775" s="107">
        <f t="shared" si="866"/>
        <v>0</v>
      </c>
      <c r="BU775" s="108">
        <f t="shared" si="867"/>
        <v>0</v>
      </c>
      <c r="BV775" s="28">
        <f t="shared" si="868"/>
        <v>0</v>
      </c>
      <c r="BW775" s="28">
        <f t="shared" si="869"/>
        <v>0</v>
      </c>
      <c r="BX775" s="27"/>
      <c r="BY775" s="27"/>
      <c r="BZ775" s="38">
        <f t="shared" si="870"/>
        <v>0</v>
      </c>
      <c r="CA775" s="38">
        <f t="shared" si="871"/>
        <v>0</v>
      </c>
      <c r="CB775" s="38">
        <f t="shared" si="882"/>
        <v>0</v>
      </c>
      <c r="CC775" s="38">
        <f t="shared" si="882"/>
        <v>0</v>
      </c>
      <c r="CD775" s="38">
        <f t="shared" si="872"/>
        <v>0</v>
      </c>
      <c r="CE775" s="27"/>
      <c r="CF775" s="27"/>
      <c r="CG775" s="27"/>
      <c r="CH775" s="27"/>
      <c r="CI775" s="126"/>
      <c r="CJ775" s="116"/>
      <c r="CK775" s="27"/>
      <c r="CL775" s="116"/>
      <c r="CM775" s="27"/>
      <c r="CN775" s="116"/>
      <c r="CO775" s="27"/>
      <c r="CP775" s="27"/>
      <c r="CQ775" s="27">
        <f t="shared" si="879"/>
        <v>0</v>
      </c>
      <c r="CR775" s="27"/>
      <c r="CS775" s="27">
        <f t="shared" si="880"/>
        <v>0</v>
      </c>
      <c r="CT775" s="27"/>
      <c r="CU775" s="27"/>
      <c r="CV775" s="86">
        <f t="shared" si="873"/>
        <v>0</v>
      </c>
      <c r="CW775" s="86">
        <f t="shared" si="881"/>
        <v>0</v>
      </c>
    </row>
    <row r="776" spans="2:101" customFormat="1" outlineLevel="1" x14ac:dyDescent="0.3">
      <c r="B776" s="41">
        <f t="shared" si="874"/>
        <v>295</v>
      </c>
      <c r="C776" s="42"/>
      <c r="D776" s="105"/>
      <c r="E776" s="37"/>
      <c r="F776" s="34"/>
      <c r="G776" s="34"/>
      <c r="H776" s="34"/>
      <c r="I776" s="34"/>
      <c r="J776" s="34"/>
      <c r="K776" s="34"/>
      <c r="L776" s="34"/>
      <c r="M776" s="27"/>
      <c r="N776" s="27"/>
      <c r="O776" s="27"/>
      <c r="P776" s="27"/>
      <c r="Q776" s="27"/>
      <c r="R776" s="27"/>
      <c r="S776" s="28"/>
      <c r="T776" s="28"/>
      <c r="U776" s="28"/>
      <c r="V776" s="28"/>
      <c r="W776" s="28">
        <f t="shared" si="875"/>
        <v>0</v>
      </c>
      <c r="X776" s="29">
        <f t="shared" si="856"/>
        <v>0</v>
      </c>
      <c r="Y776" s="66"/>
      <c r="Z776" s="67"/>
      <c r="AA776" s="67"/>
      <c r="AB776" s="67"/>
      <c r="AC776" s="67"/>
      <c r="AD776" s="67"/>
      <c r="AE776" s="72">
        <f t="shared" si="857"/>
        <v>0</v>
      </c>
      <c r="AF776" s="67"/>
      <c r="AG776" s="66"/>
      <c r="AH776" s="67"/>
      <c r="AI776" s="67"/>
      <c r="AJ776" s="67"/>
      <c r="AK776" s="68"/>
      <c r="AL776" s="66"/>
      <c r="AM776" s="64">
        <f t="shared" si="858"/>
        <v>0</v>
      </c>
      <c r="AN776" s="64">
        <f t="shared" si="859"/>
        <v>0</v>
      </c>
      <c r="AO776" s="64">
        <f t="shared" si="860"/>
        <v>0</v>
      </c>
      <c r="AP776" s="64">
        <f t="shared" si="861"/>
        <v>0</v>
      </c>
      <c r="AQ776" s="64">
        <f t="shared" si="862"/>
        <v>0</v>
      </c>
      <c r="AR776" s="64">
        <f t="shared" si="863"/>
        <v>0</v>
      </c>
      <c r="AS776" s="68"/>
      <c r="AT776" s="78"/>
      <c r="AU776" s="79"/>
      <c r="AV776" s="79"/>
      <c r="AW776" s="80"/>
      <c r="AX776" s="106">
        <f t="shared" si="864"/>
        <v>0</v>
      </c>
      <c r="AY776" s="63"/>
      <c r="BA776" s="36"/>
      <c r="BB776" s="27">
        <f t="shared" si="876"/>
        <v>0</v>
      </c>
      <c r="BC776" s="27">
        <f t="shared" si="877"/>
        <v>0</v>
      </c>
      <c r="BD776" s="27"/>
      <c r="BE776" s="27">
        <f t="shared" si="865"/>
        <v>0</v>
      </c>
      <c r="BF776" s="27"/>
      <c r="BG776" s="27">
        <f t="shared" si="878"/>
        <v>0</v>
      </c>
      <c r="BH776" s="1"/>
      <c r="BI776" s="1"/>
      <c r="BJ776" s="1"/>
      <c r="BK776" s="1"/>
      <c r="BL776" s="1"/>
      <c r="BM776" s="1"/>
      <c r="BN776" s="1"/>
      <c r="BO776" s="1"/>
      <c r="BP776" s="1"/>
      <c r="BQ776" s="1"/>
      <c r="BR776" s="1"/>
      <c r="BS776" s="38"/>
      <c r="BT776" s="107">
        <f t="shared" si="866"/>
        <v>0</v>
      </c>
      <c r="BU776" s="108">
        <f t="shared" si="867"/>
        <v>0</v>
      </c>
      <c r="BV776" s="28">
        <f t="shared" si="868"/>
        <v>0</v>
      </c>
      <c r="BW776" s="28">
        <f t="shared" si="869"/>
        <v>0</v>
      </c>
      <c r="BX776" s="27"/>
      <c r="BY776" s="27"/>
      <c r="BZ776" s="38">
        <f t="shared" si="870"/>
        <v>0</v>
      </c>
      <c r="CA776" s="38">
        <f t="shared" si="871"/>
        <v>0</v>
      </c>
      <c r="CB776" s="38">
        <f t="shared" si="882"/>
        <v>0</v>
      </c>
      <c r="CC776" s="38">
        <f t="shared" si="882"/>
        <v>0</v>
      </c>
      <c r="CD776" s="38">
        <f t="shared" si="872"/>
        <v>0</v>
      </c>
      <c r="CE776" s="27"/>
      <c r="CF776" s="27"/>
      <c r="CG776" s="27"/>
      <c r="CH776" s="27"/>
      <c r="CI776" s="126"/>
      <c r="CJ776" s="116"/>
      <c r="CK776" s="27"/>
      <c r="CL776" s="116"/>
      <c r="CM776" s="27"/>
      <c r="CN776" s="116"/>
      <c r="CO776" s="27"/>
      <c r="CP776" s="27"/>
      <c r="CQ776" s="27">
        <f t="shared" si="879"/>
        <v>0</v>
      </c>
      <c r="CR776" s="27"/>
      <c r="CS776" s="27">
        <f t="shared" si="880"/>
        <v>0</v>
      </c>
      <c r="CT776" s="27"/>
      <c r="CU776" s="27"/>
      <c r="CV776" s="86">
        <f t="shared" si="873"/>
        <v>0</v>
      </c>
      <c r="CW776" s="86">
        <f t="shared" si="881"/>
        <v>0</v>
      </c>
    </row>
    <row r="777" spans="2:101" customFormat="1" outlineLevel="1" x14ac:dyDescent="0.3">
      <c r="B777" s="41">
        <f t="shared" si="874"/>
        <v>296</v>
      </c>
      <c r="C777" s="42"/>
      <c r="D777" s="105"/>
      <c r="E777" s="37"/>
      <c r="F777" s="34"/>
      <c r="G777" s="34"/>
      <c r="H777" s="34"/>
      <c r="I777" s="34"/>
      <c r="J777" s="34"/>
      <c r="K777" s="34"/>
      <c r="L777" s="34"/>
      <c r="M777" s="27"/>
      <c r="N777" s="27"/>
      <c r="O777" s="27"/>
      <c r="P777" s="27"/>
      <c r="Q777" s="27"/>
      <c r="R777" s="27"/>
      <c r="S777" s="28"/>
      <c r="T777" s="28"/>
      <c r="U777" s="28"/>
      <c r="V777" s="28"/>
      <c r="W777" s="28">
        <f t="shared" si="875"/>
        <v>0</v>
      </c>
      <c r="X777" s="29">
        <f t="shared" si="856"/>
        <v>0</v>
      </c>
      <c r="Y777" s="66"/>
      <c r="Z777" s="67"/>
      <c r="AA777" s="67"/>
      <c r="AB777" s="67"/>
      <c r="AC777" s="67"/>
      <c r="AD777" s="67"/>
      <c r="AE777" s="72">
        <f t="shared" si="857"/>
        <v>0</v>
      </c>
      <c r="AF777" s="67"/>
      <c r="AG777" s="66"/>
      <c r="AH777" s="67"/>
      <c r="AI777" s="67"/>
      <c r="AJ777" s="67"/>
      <c r="AK777" s="68"/>
      <c r="AL777" s="66"/>
      <c r="AM777" s="64">
        <f t="shared" si="858"/>
        <v>0</v>
      </c>
      <c r="AN777" s="64">
        <f t="shared" si="859"/>
        <v>0</v>
      </c>
      <c r="AO777" s="64">
        <f t="shared" si="860"/>
        <v>0</v>
      </c>
      <c r="AP777" s="64">
        <f t="shared" si="861"/>
        <v>0</v>
      </c>
      <c r="AQ777" s="64">
        <f t="shared" si="862"/>
        <v>0</v>
      </c>
      <c r="AR777" s="64">
        <f t="shared" si="863"/>
        <v>0</v>
      </c>
      <c r="AS777" s="68"/>
      <c r="AT777" s="78"/>
      <c r="AU777" s="79"/>
      <c r="AV777" s="79"/>
      <c r="AW777" s="80"/>
      <c r="AX777" s="106">
        <f t="shared" si="864"/>
        <v>0</v>
      </c>
      <c r="AY777" s="63"/>
      <c r="BA777" s="36"/>
      <c r="BB777" s="27">
        <f t="shared" si="876"/>
        <v>0</v>
      </c>
      <c r="BC777" s="27">
        <f t="shared" si="877"/>
        <v>0</v>
      </c>
      <c r="BD777" s="27"/>
      <c r="BE777" s="27">
        <f t="shared" si="865"/>
        <v>0</v>
      </c>
      <c r="BF777" s="27"/>
      <c r="BG777" s="27">
        <f t="shared" si="878"/>
        <v>0</v>
      </c>
      <c r="BH777" s="1"/>
      <c r="BI777" s="1"/>
      <c r="BJ777" s="1"/>
      <c r="BK777" s="1"/>
      <c r="BL777" s="1"/>
      <c r="BM777" s="1"/>
      <c r="BN777" s="1"/>
      <c r="BO777" s="1"/>
      <c r="BP777" s="1"/>
      <c r="BQ777" s="1"/>
      <c r="BR777" s="1"/>
      <c r="BS777" s="38"/>
      <c r="BT777" s="107">
        <f t="shared" si="866"/>
        <v>0</v>
      </c>
      <c r="BU777" s="108">
        <f t="shared" si="867"/>
        <v>0</v>
      </c>
      <c r="BV777" s="28">
        <f t="shared" si="868"/>
        <v>0</v>
      </c>
      <c r="BW777" s="28">
        <f t="shared" si="869"/>
        <v>0</v>
      </c>
      <c r="BX777" s="27"/>
      <c r="BY777" s="27"/>
      <c r="BZ777" s="38">
        <f t="shared" si="870"/>
        <v>0</v>
      </c>
      <c r="CA777" s="38">
        <f t="shared" si="871"/>
        <v>0</v>
      </c>
      <c r="CB777" s="38">
        <f t="shared" si="882"/>
        <v>0</v>
      </c>
      <c r="CC777" s="38">
        <f t="shared" si="882"/>
        <v>0</v>
      </c>
      <c r="CD777" s="38">
        <f t="shared" si="872"/>
        <v>0</v>
      </c>
      <c r="CE777" s="27"/>
      <c r="CF777" s="27"/>
      <c r="CG777" s="27"/>
      <c r="CH777" s="27"/>
      <c r="CI777" s="126"/>
      <c r="CJ777" s="116"/>
      <c r="CK777" s="27"/>
      <c r="CL777" s="116"/>
      <c r="CM777" s="27"/>
      <c r="CN777" s="116"/>
      <c r="CO777" s="27"/>
      <c r="CP777" s="27"/>
      <c r="CQ777" s="27">
        <f t="shared" si="879"/>
        <v>0</v>
      </c>
      <c r="CR777" s="27"/>
      <c r="CS777" s="27">
        <f t="shared" si="880"/>
        <v>0</v>
      </c>
      <c r="CT777" s="27"/>
      <c r="CU777" s="27"/>
      <c r="CV777" s="86">
        <f t="shared" si="873"/>
        <v>0</v>
      </c>
      <c r="CW777" s="86">
        <f t="shared" si="881"/>
        <v>0</v>
      </c>
    </row>
    <row r="778" spans="2:101" customFormat="1" outlineLevel="1" x14ac:dyDescent="0.3">
      <c r="B778" s="41">
        <f t="shared" si="874"/>
        <v>297</v>
      </c>
      <c r="C778" s="42"/>
      <c r="D778" s="105"/>
      <c r="E778" s="37"/>
      <c r="F778" s="34"/>
      <c r="G778" s="34"/>
      <c r="H778" s="34"/>
      <c r="I778" s="34"/>
      <c r="J778" s="34"/>
      <c r="K778" s="34"/>
      <c r="L778" s="34"/>
      <c r="M778" s="27"/>
      <c r="N778" s="27"/>
      <c r="O778" s="27"/>
      <c r="P778" s="27"/>
      <c r="Q778" s="27"/>
      <c r="R778" s="27"/>
      <c r="S778" s="28"/>
      <c r="T778" s="28"/>
      <c r="U778" s="28"/>
      <c r="V778" s="28"/>
      <c r="W778" s="28">
        <f t="shared" si="875"/>
        <v>0</v>
      </c>
      <c r="X778" s="29">
        <f t="shared" si="856"/>
        <v>0</v>
      </c>
      <c r="Y778" s="66"/>
      <c r="Z778" s="67"/>
      <c r="AA778" s="67"/>
      <c r="AB778" s="67"/>
      <c r="AC778" s="67"/>
      <c r="AD778" s="67"/>
      <c r="AE778" s="72">
        <f t="shared" si="857"/>
        <v>0</v>
      </c>
      <c r="AF778" s="67"/>
      <c r="AG778" s="66"/>
      <c r="AH778" s="67"/>
      <c r="AI778" s="67"/>
      <c r="AJ778" s="67"/>
      <c r="AK778" s="68"/>
      <c r="AL778" s="66"/>
      <c r="AM778" s="64">
        <f t="shared" si="858"/>
        <v>0</v>
      </c>
      <c r="AN778" s="64">
        <f t="shared" si="859"/>
        <v>0</v>
      </c>
      <c r="AO778" s="64">
        <f t="shared" si="860"/>
        <v>0</v>
      </c>
      <c r="AP778" s="64">
        <f t="shared" si="861"/>
        <v>0</v>
      </c>
      <c r="AQ778" s="64">
        <f t="shared" si="862"/>
        <v>0</v>
      </c>
      <c r="AR778" s="64">
        <f t="shared" si="863"/>
        <v>0</v>
      </c>
      <c r="AS778" s="68"/>
      <c r="AT778" s="78"/>
      <c r="AU778" s="79"/>
      <c r="AV778" s="79"/>
      <c r="AW778" s="80"/>
      <c r="AX778" s="106">
        <f t="shared" si="864"/>
        <v>0</v>
      </c>
      <c r="AY778" s="63"/>
      <c r="BA778" s="36"/>
      <c r="BB778" s="27">
        <f t="shared" si="876"/>
        <v>0</v>
      </c>
      <c r="BC778" s="27">
        <f t="shared" si="877"/>
        <v>0</v>
      </c>
      <c r="BD778" s="27"/>
      <c r="BE778" s="27">
        <f t="shared" si="865"/>
        <v>0</v>
      </c>
      <c r="BF778" s="27"/>
      <c r="BG778" s="27">
        <f t="shared" si="878"/>
        <v>0</v>
      </c>
      <c r="BH778" s="1"/>
      <c r="BI778" s="1"/>
      <c r="BJ778" s="1"/>
      <c r="BK778" s="1"/>
      <c r="BL778" s="1"/>
      <c r="BM778" s="1"/>
      <c r="BN778" s="1"/>
      <c r="BO778" s="1"/>
      <c r="BP778" s="1"/>
      <c r="BQ778" s="1"/>
      <c r="BR778" s="1"/>
      <c r="BS778" s="38"/>
      <c r="BT778" s="107">
        <f t="shared" si="866"/>
        <v>0</v>
      </c>
      <c r="BU778" s="108">
        <f t="shared" si="867"/>
        <v>0</v>
      </c>
      <c r="BV778" s="28">
        <f t="shared" si="868"/>
        <v>0</v>
      </c>
      <c r="BW778" s="28">
        <f t="shared" si="869"/>
        <v>0</v>
      </c>
      <c r="BX778" s="27"/>
      <c r="BY778" s="27"/>
      <c r="BZ778" s="38">
        <f t="shared" si="870"/>
        <v>0</v>
      </c>
      <c r="CA778" s="38">
        <f t="shared" si="871"/>
        <v>0</v>
      </c>
      <c r="CB778" s="38">
        <f t="shared" si="882"/>
        <v>0</v>
      </c>
      <c r="CC778" s="38">
        <f t="shared" si="882"/>
        <v>0</v>
      </c>
      <c r="CD778" s="38">
        <f t="shared" si="872"/>
        <v>0</v>
      </c>
      <c r="CE778" s="27"/>
      <c r="CF778" s="27"/>
      <c r="CG778" s="27"/>
      <c r="CH778" s="27"/>
      <c r="CI778" s="126"/>
      <c r="CJ778" s="116"/>
      <c r="CK778" s="27"/>
      <c r="CL778" s="116"/>
      <c r="CM778" s="27"/>
      <c r="CN778" s="116"/>
      <c r="CO778" s="27"/>
      <c r="CP778" s="27"/>
      <c r="CQ778" s="27">
        <f t="shared" si="879"/>
        <v>0</v>
      </c>
      <c r="CR778" s="27"/>
      <c r="CS778" s="27">
        <f t="shared" si="880"/>
        <v>0</v>
      </c>
      <c r="CT778" s="27"/>
      <c r="CU778" s="27"/>
      <c r="CV778" s="86">
        <f t="shared" si="873"/>
        <v>0</v>
      </c>
      <c r="CW778" s="86">
        <f t="shared" si="881"/>
        <v>0</v>
      </c>
    </row>
    <row r="779" spans="2:101" customFormat="1" outlineLevel="1" x14ac:dyDescent="0.3">
      <c r="B779" s="41">
        <f t="shared" si="874"/>
        <v>298</v>
      </c>
      <c r="C779" s="42"/>
      <c r="D779" s="105"/>
      <c r="E779" s="37"/>
      <c r="F779" s="34"/>
      <c r="G779" s="34"/>
      <c r="H779" s="34"/>
      <c r="I779" s="34"/>
      <c r="J779" s="34"/>
      <c r="K779" s="34"/>
      <c r="L779" s="34"/>
      <c r="M779" s="27"/>
      <c r="N779" s="27"/>
      <c r="O779" s="27"/>
      <c r="P779" s="27"/>
      <c r="Q779" s="27"/>
      <c r="R779" s="27"/>
      <c r="S779" s="28"/>
      <c r="T779" s="28"/>
      <c r="U779" s="28"/>
      <c r="V779" s="28"/>
      <c r="W779" s="28">
        <f t="shared" si="875"/>
        <v>0</v>
      </c>
      <c r="X779" s="29">
        <f t="shared" si="856"/>
        <v>0</v>
      </c>
      <c r="Y779" s="66"/>
      <c r="Z779" s="67"/>
      <c r="AA779" s="67"/>
      <c r="AB779" s="67"/>
      <c r="AC779" s="67"/>
      <c r="AD779" s="67"/>
      <c r="AE779" s="72">
        <f t="shared" si="857"/>
        <v>0</v>
      </c>
      <c r="AF779" s="67"/>
      <c r="AG779" s="66"/>
      <c r="AH779" s="67"/>
      <c r="AI779" s="67"/>
      <c r="AJ779" s="67"/>
      <c r="AK779" s="68"/>
      <c r="AL779" s="66"/>
      <c r="AM779" s="64">
        <f t="shared" si="858"/>
        <v>0</v>
      </c>
      <c r="AN779" s="64">
        <f t="shared" si="859"/>
        <v>0</v>
      </c>
      <c r="AO779" s="64">
        <f t="shared" si="860"/>
        <v>0</v>
      </c>
      <c r="AP779" s="64">
        <f t="shared" si="861"/>
        <v>0</v>
      </c>
      <c r="AQ779" s="64">
        <f t="shared" si="862"/>
        <v>0</v>
      </c>
      <c r="AR779" s="64">
        <f t="shared" si="863"/>
        <v>0</v>
      </c>
      <c r="AS779" s="68"/>
      <c r="AT779" s="78"/>
      <c r="AU779" s="79"/>
      <c r="AV779" s="79"/>
      <c r="AW779" s="80"/>
      <c r="AX779" s="106">
        <f t="shared" si="864"/>
        <v>0</v>
      </c>
      <c r="AY779" s="63"/>
      <c r="BA779" s="36"/>
      <c r="BB779" s="27">
        <f t="shared" si="876"/>
        <v>0</v>
      </c>
      <c r="BC779" s="27">
        <f t="shared" si="877"/>
        <v>0</v>
      </c>
      <c r="BD779" s="27"/>
      <c r="BE779" s="27">
        <f t="shared" si="865"/>
        <v>0</v>
      </c>
      <c r="BF779" s="27"/>
      <c r="BG779" s="27">
        <f t="shared" si="878"/>
        <v>0</v>
      </c>
      <c r="BH779" s="1"/>
      <c r="BI779" s="1"/>
      <c r="BJ779" s="1"/>
      <c r="BK779" s="1"/>
      <c r="BL779" s="1"/>
      <c r="BM779" s="1"/>
      <c r="BN779" s="1"/>
      <c r="BO779" s="1"/>
      <c r="BP779" s="1"/>
      <c r="BQ779" s="1"/>
      <c r="BR779" s="1"/>
      <c r="BS779" s="38"/>
      <c r="BT779" s="107">
        <f t="shared" si="866"/>
        <v>0</v>
      </c>
      <c r="BU779" s="108">
        <f t="shared" si="867"/>
        <v>0</v>
      </c>
      <c r="BV779" s="28">
        <f t="shared" si="868"/>
        <v>0</v>
      </c>
      <c r="BW779" s="28">
        <f t="shared" si="869"/>
        <v>0</v>
      </c>
      <c r="BX779" s="27"/>
      <c r="BY779" s="27"/>
      <c r="BZ779" s="38">
        <f t="shared" si="870"/>
        <v>0</v>
      </c>
      <c r="CA779" s="38">
        <f t="shared" si="871"/>
        <v>0</v>
      </c>
      <c r="CB779" s="38">
        <f t="shared" si="882"/>
        <v>0</v>
      </c>
      <c r="CC779" s="38">
        <f t="shared" si="882"/>
        <v>0</v>
      </c>
      <c r="CD779" s="38">
        <f t="shared" si="872"/>
        <v>0</v>
      </c>
      <c r="CE779" s="27"/>
      <c r="CF779" s="27"/>
      <c r="CG779" s="27"/>
      <c r="CH779" s="27"/>
      <c r="CI779" s="126"/>
      <c r="CJ779" s="116"/>
      <c r="CK779" s="27"/>
      <c r="CL779" s="116"/>
      <c r="CM779" s="27"/>
      <c r="CN779" s="116"/>
      <c r="CO779" s="27"/>
      <c r="CP779" s="27"/>
      <c r="CQ779" s="27">
        <f t="shared" si="879"/>
        <v>0</v>
      </c>
      <c r="CR779" s="27"/>
      <c r="CS779" s="27">
        <f t="shared" si="880"/>
        <v>0</v>
      </c>
      <c r="CT779" s="27"/>
      <c r="CU779" s="27"/>
      <c r="CV779" s="86">
        <f t="shared" si="873"/>
        <v>0</v>
      </c>
      <c r="CW779" s="86">
        <f t="shared" si="881"/>
        <v>0</v>
      </c>
    </row>
    <row r="780" spans="2:101" customFormat="1" outlineLevel="1" x14ac:dyDescent="0.3">
      <c r="B780" s="41">
        <f t="shared" si="874"/>
        <v>299</v>
      </c>
      <c r="C780" s="42"/>
      <c r="D780" s="105"/>
      <c r="E780" s="37"/>
      <c r="F780" s="34"/>
      <c r="G780" s="34"/>
      <c r="H780" s="34"/>
      <c r="I780" s="34"/>
      <c r="J780" s="34"/>
      <c r="K780" s="34"/>
      <c r="L780" s="34"/>
      <c r="M780" s="27"/>
      <c r="N780" s="27"/>
      <c r="O780" s="27"/>
      <c r="P780" s="27"/>
      <c r="Q780" s="27"/>
      <c r="R780" s="27"/>
      <c r="S780" s="28"/>
      <c r="T780" s="28"/>
      <c r="U780" s="28"/>
      <c r="V780" s="28"/>
      <c r="W780" s="28">
        <f t="shared" si="875"/>
        <v>0</v>
      </c>
      <c r="X780" s="29">
        <f t="shared" si="856"/>
        <v>0</v>
      </c>
      <c r="Y780" s="66"/>
      <c r="Z780" s="67"/>
      <c r="AA780" s="67"/>
      <c r="AB780" s="67"/>
      <c r="AC780" s="67"/>
      <c r="AD780" s="67"/>
      <c r="AE780" s="72">
        <f t="shared" si="857"/>
        <v>0</v>
      </c>
      <c r="AF780" s="67"/>
      <c r="AG780" s="66"/>
      <c r="AH780" s="67"/>
      <c r="AI780" s="67"/>
      <c r="AJ780" s="67"/>
      <c r="AK780" s="68"/>
      <c r="AL780" s="66"/>
      <c r="AM780" s="64">
        <f t="shared" si="858"/>
        <v>0</v>
      </c>
      <c r="AN780" s="64">
        <f t="shared" si="859"/>
        <v>0</v>
      </c>
      <c r="AO780" s="64">
        <f t="shared" si="860"/>
        <v>0</v>
      </c>
      <c r="AP780" s="64">
        <f t="shared" si="861"/>
        <v>0</v>
      </c>
      <c r="AQ780" s="64">
        <f t="shared" si="862"/>
        <v>0</v>
      </c>
      <c r="AR780" s="64">
        <f t="shared" si="863"/>
        <v>0</v>
      </c>
      <c r="AS780" s="68"/>
      <c r="AT780" s="78"/>
      <c r="AU780" s="79"/>
      <c r="AV780" s="79"/>
      <c r="AW780" s="80"/>
      <c r="AX780" s="106">
        <f t="shared" si="864"/>
        <v>0</v>
      </c>
      <c r="AY780" s="63"/>
      <c r="BA780" s="36"/>
      <c r="BB780" s="27">
        <f t="shared" si="876"/>
        <v>0</v>
      </c>
      <c r="BC780" s="27">
        <f t="shared" si="877"/>
        <v>0</v>
      </c>
      <c r="BD780" s="27"/>
      <c r="BE780" s="27">
        <f t="shared" si="865"/>
        <v>0</v>
      </c>
      <c r="BF780" s="27"/>
      <c r="BG780" s="27">
        <f t="shared" si="878"/>
        <v>0</v>
      </c>
      <c r="BH780" s="1"/>
      <c r="BI780" s="1"/>
      <c r="BJ780" s="1"/>
      <c r="BK780" s="1"/>
      <c r="BL780" s="1"/>
      <c r="BM780" s="1"/>
      <c r="BN780" s="1"/>
      <c r="BO780" s="1"/>
      <c r="BP780" s="1"/>
      <c r="BQ780" s="1"/>
      <c r="BR780" s="1"/>
      <c r="BS780" s="38"/>
      <c r="BT780" s="107">
        <f t="shared" si="866"/>
        <v>0</v>
      </c>
      <c r="BU780" s="108">
        <f t="shared" si="867"/>
        <v>0</v>
      </c>
      <c r="BV780" s="28">
        <f t="shared" si="868"/>
        <v>0</v>
      </c>
      <c r="BW780" s="28">
        <f t="shared" si="869"/>
        <v>0</v>
      </c>
      <c r="BX780" s="27"/>
      <c r="BY780" s="27"/>
      <c r="BZ780" s="38">
        <f t="shared" si="870"/>
        <v>0</v>
      </c>
      <c r="CA780" s="38">
        <f t="shared" si="871"/>
        <v>0</v>
      </c>
      <c r="CB780" s="38">
        <f t="shared" si="882"/>
        <v>0</v>
      </c>
      <c r="CC780" s="38">
        <f t="shared" si="882"/>
        <v>0</v>
      </c>
      <c r="CD780" s="38">
        <f t="shared" si="872"/>
        <v>0</v>
      </c>
      <c r="CE780" s="27"/>
      <c r="CF780" s="27"/>
      <c r="CG780" s="27"/>
      <c r="CH780" s="27"/>
      <c r="CI780" s="126"/>
      <c r="CJ780" s="116"/>
      <c r="CK780" s="27"/>
      <c r="CL780" s="116"/>
      <c r="CM780" s="27"/>
      <c r="CN780" s="116"/>
      <c r="CO780" s="27"/>
      <c r="CP780" s="27"/>
      <c r="CQ780" s="27">
        <f t="shared" si="879"/>
        <v>0</v>
      </c>
      <c r="CR780" s="27"/>
      <c r="CS780" s="27">
        <f t="shared" si="880"/>
        <v>0</v>
      </c>
      <c r="CT780" s="27"/>
      <c r="CU780" s="27"/>
      <c r="CV780" s="86">
        <f t="shared" si="873"/>
        <v>0</v>
      </c>
      <c r="CW780" s="86">
        <f t="shared" si="881"/>
        <v>0</v>
      </c>
    </row>
    <row r="781" spans="2:101" customFormat="1" outlineLevel="1" x14ac:dyDescent="0.3">
      <c r="B781" s="41">
        <f t="shared" si="874"/>
        <v>300</v>
      </c>
      <c r="C781" s="42"/>
      <c r="D781" s="105"/>
      <c r="E781" s="37"/>
      <c r="F781" s="34"/>
      <c r="G781" s="34"/>
      <c r="H781" s="34"/>
      <c r="I781" s="34"/>
      <c r="J781" s="34"/>
      <c r="K781" s="34"/>
      <c r="L781" s="34"/>
      <c r="M781" s="27"/>
      <c r="N781" s="27"/>
      <c r="O781" s="27"/>
      <c r="P781" s="27"/>
      <c r="Q781" s="27"/>
      <c r="R781" s="27"/>
      <c r="S781" s="28"/>
      <c r="T781" s="28"/>
      <c r="U781" s="28"/>
      <c r="V781" s="28"/>
      <c r="W781" s="28">
        <f t="shared" si="875"/>
        <v>0</v>
      </c>
      <c r="X781" s="29">
        <f t="shared" si="856"/>
        <v>0</v>
      </c>
      <c r="Y781" s="66"/>
      <c r="Z781" s="67"/>
      <c r="AA781" s="67"/>
      <c r="AB781" s="67"/>
      <c r="AC781" s="67"/>
      <c r="AD781" s="67"/>
      <c r="AE781" s="72">
        <f t="shared" si="857"/>
        <v>0</v>
      </c>
      <c r="AF781" s="67"/>
      <c r="AG781" s="66"/>
      <c r="AH781" s="67"/>
      <c r="AI781" s="67"/>
      <c r="AJ781" s="67"/>
      <c r="AK781" s="68"/>
      <c r="AL781" s="66"/>
      <c r="AM781" s="64">
        <f t="shared" si="858"/>
        <v>0</v>
      </c>
      <c r="AN781" s="64">
        <f t="shared" si="859"/>
        <v>0</v>
      </c>
      <c r="AO781" s="64">
        <f t="shared" si="860"/>
        <v>0</v>
      </c>
      <c r="AP781" s="64">
        <f t="shared" si="861"/>
        <v>0</v>
      </c>
      <c r="AQ781" s="64">
        <f t="shared" si="862"/>
        <v>0</v>
      </c>
      <c r="AR781" s="64">
        <f t="shared" si="863"/>
        <v>0</v>
      </c>
      <c r="AS781" s="68"/>
      <c r="AT781" s="78"/>
      <c r="AU781" s="79"/>
      <c r="AV781" s="79"/>
      <c r="AW781" s="80"/>
      <c r="AX781" s="106">
        <f t="shared" si="864"/>
        <v>0</v>
      </c>
      <c r="AY781" s="63"/>
      <c r="BA781" s="36"/>
      <c r="BB781" s="27">
        <f t="shared" si="876"/>
        <v>0</v>
      </c>
      <c r="BC781" s="27">
        <f t="shared" si="877"/>
        <v>0</v>
      </c>
      <c r="BD781" s="27"/>
      <c r="BE781" s="27">
        <f t="shared" si="865"/>
        <v>0</v>
      </c>
      <c r="BF781" s="27"/>
      <c r="BG781" s="27">
        <f t="shared" si="878"/>
        <v>0</v>
      </c>
      <c r="BH781" s="1"/>
      <c r="BI781" s="1"/>
      <c r="BJ781" s="1"/>
      <c r="BK781" s="1"/>
      <c r="BL781" s="1"/>
      <c r="BM781" s="1"/>
      <c r="BN781" s="1"/>
      <c r="BO781" s="1"/>
      <c r="BP781" s="1"/>
      <c r="BQ781" s="1"/>
      <c r="BR781" s="1"/>
      <c r="BS781" s="38"/>
      <c r="BT781" s="107">
        <f t="shared" si="866"/>
        <v>0</v>
      </c>
      <c r="BU781" s="108">
        <f t="shared" si="867"/>
        <v>0</v>
      </c>
      <c r="BV781" s="28">
        <f t="shared" si="868"/>
        <v>0</v>
      </c>
      <c r="BW781" s="28">
        <f t="shared" si="869"/>
        <v>0</v>
      </c>
      <c r="BX781" s="27"/>
      <c r="BY781" s="27"/>
      <c r="BZ781" s="38">
        <f t="shared" si="870"/>
        <v>0</v>
      </c>
      <c r="CA781" s="38">
        <f t="shared" si="871"/>
        <v>0</v>
      </c>
      <c r="CB781" s="38">
        <f t="shared" si="882"/>
        <v>0</v>
      </c>
      <c r="CC781" s="38">
        <f t="shared" si="882"/>
        <v>0</v>
      </c>
      <c r="CD781" s="38">
        <f t="shared" si="872"/>
        <v>0</v>
      </c>
      <c r="CE781" s="27"/>
      <c r="CF781" s="27"/>
      <c r="CG781" s="27"/>
      <c r="CH781" s="27"/>
      <c r="CI781" s="126"/>
      <c r="CJ781" s="116"/>
      <c r="CK781" s="27"/>
      <c r="CL781" s="116"/>
      <c r="CM781" s="27"/>
      <c r="CN781" s="116"/>
      <c r="CO781" s="27"/>
      <c r="CP781" s="27"/>
      <c r="CQ781" s="27">
        <f t="shared" si="879"/>
        <v>0</v>
      </c>
      <c r="CR781" s="27"/>
      <c r="CS781" s="27">
        <f t="shared" si="880"/>
        <v>0</v>
      </c>
      <c r="CT781" s="27"/>
      <c r="CU781" s="27"/>
      <c r="CV781" s="86">
        <f t="shared" si="873"/>
        <v>0</v>
      </c>
      <c r="CW781" s="86">
        <f t="shared" si="881"/>
        <v>0</v>
      </c>
    </row>
    <row r="782" spans="2:101" customFormat="1" outlineLevel="1" x14ac:dyDescent="0.3">
      <c r="B782" s="41">
        <f t="shared" si="874"/>
        <v>301</v>
      </c>
      <c r="C782" s="42"/>
      <c r="D782" s="105"/>
      <c r="E782" s="37"/>
      <c r="F782" s="34"/>
      <c r="G782" s="34"/>
      <c r="H782" s="34"/>
      <c r="I782" s="34"/>
      <c r="J782" s="34"/>
      <c r="K782" s="34"/>
      <c r="L782" s="34"/>
      <c r="M782" s="27"/>
      <c r="N782" s="27"/>
      <c r="O782" s="27"/>
      <c r="P782" s="27"/>
      <c r="Q782" s="27"/>
      <c r="R782" s="27"/>
      <c r="S782" s="28"/>
      <c r="T782" s="28"/>
      <c r="U782" s="28"/>
      <c r="V782" s="28"/>
      <c r="W782" s="28">
        <f t="shared" si="875"/>
        <v>0</v>
      </c>
      <c r="X782" s="29">
        <f t="shared" si="856"/>
        <v>0</v>
      </c>
      <c r="Y782" s="66"/>
      <c r="Z782" s="67"/>
      <c r="AA782" s="67"/>
      <c r="AB782" s="67"/>
      <c r="AC782" s="67"/>
      <c r="AD782" s="67"/>
      <c r="AE782" s="72">
        <f t="shared" si="857"/>
        <v>0</v>
      </c>
      <c r="AF782" s="67"/>
      <c r="AG782" s="66"/>
      <c r="AH782" s="67"/>
      <c r="AI782" s="67"/>
      <c r="AJ782" s="67"/>
      <c r="AK782" s="68"/>
      <c r="AL782" s="66"/>
      <c r="AM782" s="64">
        <f t="shared" si="858"/>
        <v>0</v>
      </c>
      <c r="AN782" s="64">
        <f t="shared" si="859"/>
        <v>0</v>
      </c>
      <c r="AO782" s="64">
        <f t="shared" si="860"/>
        <v>0</v>
      </c>
      <c r="AP782" s="64">
        <f t="shared" si="861"/>
        <v>0</v>
      </c>
      <c r="AQ782" s="64">
        <f t="shared" si="862"/>
        <v>0</v>
      </c>
      <c r="AR782" s="64">
        <f t="shared" si="863"/>
        <v>0</v>
      </c>
      <c r="AS782" s="68"/>
      <c r="AT782" s="78"/>
      <c r="AU782" s="79"/>
      <c r="AV782" s="79"/>
      <c r="AW782" s="80"/>
      <c r="AX782" s="106">
        <f t="shared" si="864"/>
        <v>0</v>
      </c>
      <c r="AY782" s="63"/>
      <c r="BA782" s="36"/>
      <c r="BB782" s="27">
        <f t="shared" si="876"/>
        <v>0</v>
      </c>
      <c r="BC782" s="27">
        <f t="shared" si="877"/>
        <v>0</v>
      </c>
      <c r="BD782" s="27"/>
      <c r="BE782" s="27">
        <f t="shared" si="865"/>
        <v>0</v>
      </c>
      <c r="BF782" s="27"/>
      <c r="BG782" s="27">
        <f t="shared" si="878"/>
        <v>0</v>
      </c>
      <c r="BH782" s="1"/>
      <c r="BI782" s="1"/>
      <c r="BJ782" s="1"/>
      <c r="BK782" s="1"/>
      <c r="BL782" s="1"/>
      <c r="BM782" s="1"/>
      <c r="BN782" s="1"/>
      <c r="BO782" s="1"/>
      <c r="BP782" s="1"/>
      <c r="BQ782" s="1"/>
      <c r="BR782" s="1"/>
      <c r="BS782" s="38"/>
      <c r="BT782" s="107">
        <f t="shared" si="866"/>
        <v>0</v>
      </c>
      <c r="BU782" s="108">
        <f t="shared" si="867"/>
        <v>0</v>
      </c>
      <c r="BV782" s="28">
        <f t="shared" si="868"/>
        <v>0</v>
      </c>
      <c r="BW782" s="28">
        <f t="shared" si="869"/>
        <v>0</v>
      </c>
      <c r="BX782" s="27"/>
      <c r="BY782" s="27"/>
      <c r="BZ782" s="38">
        <f t="shared" si="870"/>
        <v>0</v>
      </c>
      <c r="CA782" s="38">
        <f t="shared" si="871"/>
        <v>0</v>
      </c>
      <c r="CB782" s="38">
        <f t="shared" si="882"/>
        <v>0</v>
      </c>
      <c r="CC782" s="38">
        <f t="shared" si="882"/>
        <v>0</v>
      </c>
      <c r="CD782" s="38">
        <f t="shared" si="872"/>
        <v>0</v>
      </c>
      <c r="CE782" s="27"/>
      <c r="CF782" s="27"/>
      <c r="CG782" s="27"/>
      <c r="CH782" s="27"/>
      <c r="CI782" s="126"/>
      <c r="CJ782" s="116"/>
      <c r="CK782" s="27"/>
      <c r="CL782" s="116"/>
      <c r="CM782" s="27"/>
      <c r="CN782" s="116"/>
      <c r="CO782" s="27"/>
      <c r="CP782" s="27"/>
      <c r="CQ782" s="27">
        <f t="shared" si="879"/>
        <v>0</v>
      </c>
      <c r="CR782" s="27"/>
      <c r="CS782" s="27">
        <f t="shared" si="880"/>
        <v>0</v>
      </c>
      <c r="CT782" s="27"/>
      <c r="CU782" s="27"/>
      <c r="CV782" s="86">
        <f t="shared" si="873"/>
        <v>0</v>
      </c>
      <c r="CW782" s="86">
        <f t="shared" si="881"/>
        <v>0</v>
      </c>
    </row>
    <row r="783" spans="2:101" customFormat="1" outlineLevel="1" x14ac:dyDescent="0.3">
      <c r="B783" s="41">
        <f t="shared" si="874"/>
        <v>302</v>
      </c>
      <c r="C783" s="42"/>
      <c r="D783" s="105"/>
      <c r="E783" s="37"/>
      <c r="F783" s="34"/>
      <c r="G783" s="34"/>
      <c r="H783" s="34"/>
      <c r="I783" s="34"/>
      <c r="J783" s="34"/>
      <c r="K783" s="34"/>
      <c r="L783" s="34"/>
      <c r="M783" s="27"/>
      <c r="N783" s="27"/>
      <c r="O783" s="27"/>
      <c r="P783" s="27"/>
      <c r="Q783" s="27"/>
      <c r="R783" s="27"/>
      <c r="S783" s="28"/>
      <c r="T783" s="28"/>
      <c r="U783" s="28"/>
      <c r="V783" s="28"/>
      <c r="W783" s="28">
        <f t="shared" si="875"/>
        <v>0</v>
      </c>
      <c r="X783" s="29">
        <f t="shared" si="856"/>
        <v>0</v>
      </c>
      <c r="Y783" s="66"/>
      <c r="Z783" s="67"/>
      <c r="AA783" s="67"/>
      <c r="AB783" s="67"/>
      <c r="AC783" s="67"/>
      <c r="AD783" s="67"/>
      <c r="AE783" s="72">
        <f t="shared" si="857"/>
        <v>0</v>
      </c>
      <c r="AF783" s="67"/>
      <c r="AG783" s="66"/>
      <c r="AH783" s="67"/>
      <c r="AI783" s="67"/>
      <c r="AJ783" s="67"/>
      <c r="AK783" s="68"/>
      <c r="AL783" s="66"/>
      <c r="AM783" s="64">
        <f t="shared" si="858"/>
        <v>0</v>
      </c>
      <c r="AN783" s="64">
        <f t="shared" si="859"/>
        <v>0</v>
      </c>
      <c r="AO783" s="64">
        <f t="shared" si="860"/>
        <v>0</v>
      </c>
      <c r="AP783" s="64">
        <f t="shared" si="861"/>
        <v>0</v>
      </c>
      <c r="AQ783" s="64">
        <f t="shared" si="862"/>
        <v>0</v>
      </c>
      <c r="AR783" s="64">
        <f t="shared" si="863"/>
        <v>0</v>
      </c>
      <c r="AS783" s="68"/>
      <c r="AT783" s="78"/>
      <c r="AU783" s="79"/>
      <c r="AV783" s="79"/>
      <c r="AW783" s="80"/>
      <c r="AX783" s="106">
        <f t="shared" si="864"/>
        <v>0</v>
      </c>
      <c r="AY783" s="63"/>
      <c r="BA783" s="36"/>
      <c r="BB783" s="27">
        <f t="shared" si="876"/>
        <v>0</v>
      </c>
      <c r="BC783" s="27">
        <f t="shared" si="877"/>
        <v>0</v>
      </c>
      <c r="BD783" s="27"/>
      <c r="BE783" s="27">
        <f t="shared" si="865"/>
        <v>0</v>
      </c>
      <c r="BF783" s="27"/>
      <c r="BG783" s="27">
        <f t="shared" si="878"/>
        <v>0</v>
      </c>
      <c r="BH783" s="1"/>
      <c r="BI783" s="1"/>
      <c r="BJ783" s="1"/>
      <c r="BK783" s="1"/>
      <c r="BL783" s="1"/>
      <c r="BM783" s="1"/>
      <c r="BN783" s="1"/>
      <c r="BO783" s="1"/>
      <c r="BP783" s="1"/>
      <c r="BQ783" s="1"/>
      <c r="BR783" s="1"/>
      <c r="BS783" s="38"/>
      <c r="BT783" s="107">
        <f t="shared" si="866"/>
        <v>0</v>
      </c>
      <c r="BU783" s="108">
        <f t="shared" si="867"/>
        <v>0</v>
      </c>
      <c r="BV783" s="28">
        <f t="shared" si="868"/>
        <v>0</v>
      </c>
      <c r="BW783" s="28">
        <f t="shared" si="869"/>
        <v>0</v>
      </c>
      <c r="BX783" s="27"/>
      <c r="BY783" s="27"/>
      <c r="BZ783" s="38">
        <f t="shared" si="870"/>
        <v>0</v>
      </c>
      <c r="CA783" s="38">
        <f t="shared" si="871"/>
        <v>0</v>
      </c>
      <c r="CB783" s="38">
        <f t="shared" si="882"/>
        <v>0</v>
      </c>
      <c r="CC783" s="38">
        <f t="shared" si="882"/>
        <v>0</v>
      </c>
      <c r="CD783" s="38">
        <f t="shared" si="872"/>
        <v>0</v>
      </c>
      <c r="CE783" s="27"/>
      <c r="CF783" s="27"/>
      <c r="CG783" s="27"/>
      <c r="CH783" s="27"/>
      <c r="CI783" s="126"/>
      <c r="CJ783" s="116"/>
      <c r="CK783" s="27"/>
      <c r="CL783" s="116"/>
      <c r="CM783" s="27"/>
      <c r="CN783" s="116"/>
      <c r="CO783" s="27"/>
      <c r="CP783" s="27"/>
      <c r="CQ783" s="27">
        <f t="shared" si="879"/>
        <v>0</v>
      </c>
      <c r="CR783" s="27"/>
      <c r="CS783" s="27">
        <f t="shared" si="880"/>
        <v>0</v>
      </c>
      <c r="CT783" s="27"/>
      <c r="CU783" s="27"/>
      <c r="CV783" s="86">
        <f t="shared" si="873"/>
        <v>0</v>
      </c>
      <c r="CW783" s="86">
        <f t="shared" si="881"/>
        <v>0</v>
      </c>
    </row>
    <row r="784" spans="2:101" customFormat="1" outlineLevel="1" x14ac:dyDescent="0.3">
      <c r="B784" s="41">
        <f t="shared" si="874"/>
        <v>303</v>
      </c>
      <c r="C784" s="42"/>
      <c r="D784" s="105"/>
      <c r="E784" s="37"/>
      <c r="F784" s="34"/>
      <c r="G784" s="34"/>
      <c r="H784" s="34"/>
      <c r="I784" s="34"/>
      <c r="J784" s="34"/>
      <c r="K784" s="34"/>
      <c r="L784" s="34"/>
      <c r="M784" s="27"/>
      <c r="N784" s="27"/>
      <c r="O784" s="27"/>
      <c r="P784" s="27"/>
      <c r="Q784" s="27"/>
      <c r="R784" s="27"/>
      <c r="S784" s="28"/>
      <c r="T784" s="28"/>
      <c r="U784" s="28"/>
      <c r="V784" s="28"/>
      <c r="W784" s="28">
        <f t="shared" si="875"/>
        <v>0</v>
      </c>
      <c r="X784" s="29">
        <f t="shared" si="856"/>
        <v>0</v>
      </c>
      <c r="Y784" s="66"/>
      <c r="Z784" s="67"/>
      <c r="AA784" s="67"/>
      <c r="AB784" s="67"/>
      <c r="AC784" s="67"/>
      <c r="AD784" s="67"/>
      <c r="AE784" s="72">
        <f t="shared" si="857"/>
        <v>0</v>
      </c>
      <c r="AF784" s="67"/>
      <c r="AG784" s="66"/>
      <c r="AH784" s="67"/>
      <c r="AI784" s="67"/>
      <c r="AJ784" s="67"/>
      <c r="AK784" s="68"/>
      <c r="AL784" s="66"/>
      <c r="AM784" s="64">
        <f t="shared" si="858"/>
        <v>0</v>
      </c>
      <c r="AN784" s="64">
        <f t="shared" si="859"/>
        <v>0</v>
      </c>
      <c r="AO784" s="64">
        <f t="shared" si="860"/>
        <v>0</v>
      </c>
      <c r="AP784" s="64">
        <f t="shared" si="861"/>
        <v>0</v>
      </c>
      <c r="AQ784" s="64">
        <f t="shared" si="862"/>
        <v>0</v>
      </c>
      <c r="AR784" s="64">
        <f t="shared" si="863"/>
        <v>0</v>
      </c>
      <c r="AS784" s="68"/>
      <c r="AT784" s="78"/>
      <c r="AU784" s="79"/>
      <c r="AV784" s="79"/>
      <c r="AW784" s="80"/>
      <c r="AX784" s="106">
        <f t="shared" si="864"/>
        <v>0</v>
      </c>
      <c r="AY784" s="63"/>
      <c r="BA784" s="36"/>
      <c r="BB784" s="27">
        <f t="shared" si="876"/>
        <v>0</v>
      </c>
      <c r="BC784" s="27">
        <f t="shared" si="877"/>
        <v>0</v>
      </c>
      <c r="BD784" s="27"/>
      <c r="BE784" s="27">
        <f t="shared" si="865"/>
        <v>0</v>
      </c>
      <c r="BF784" s="27"/>
      <c r="BG784" s="27">
        <f t="shared" si="878"/>
        <v>0</v>
      </c>
      <c r="BH784" s="1"/>
      <c r="BI784" s="1"/>
      <c r="BJ784" s="1"/>
      <c r="BK784" s="1"/>
      <c r="BL784" s="1"/>
      <c r="BM784" s="1"/>
      <c r="BN784" s="1"/>
      <c r="BO784" s="1"/>
      <c r="BP784" s="1"/>
      <c r="BQ784" s="1"/>
      <c r="BR784" s="1"/>
      <c r="BS784" s="38"/>
      <c r="BT784" s="107">
        <f t="shared" si="866"/>
        <v>0</v>
      </c>
      <c r="BU784" s="108">
        <f t="shared" si="867"/>
        <v>0</v>
      </c>
      <c r="BV784" s="28">
        <f t="shared" si="868"/>
        <v>0</v>
      </c>
      <c r="BW784" s="28">
        <f t="shared" si="869"/>
        <v>0</v>
      </c>
      <c r="BX784" s="27"/>
      <c r="BY784" s="27"/>
      <c r="BZ784" s="38">
        <f t="shared" si="870"/>
        <v>0</v>
      </c>
      <c r="CA784" s="38">
        <f t="shared" si="871"/>
        <v>0</v>
      </c>
      <c r="CB784" s="38">
        <f t="shared" si="882"/>
        <v>0</v>
      </c>
      <c r="CC784" s="38">
        <f t="shared" si="882"/>
        <v>0</v>
      </c>
      <c r="CD784" s="38">
        <f t="shared" si="872"/>
        <v>0</v>
      </c>
      <c r="CE784" s="27"/>
      <c r="CF784" s="27"/>
      <c r="CG784" s="27"/>
      <c r="CH784" s="27"/>
      <c r="CI784" s="126"/>
      <c r="CJ784" s="116"/>
      <c r="CK784" s="27"/>
      <c r="CL784" s="116"/>
      <c r="CM784" s="27"/>
      <c r="CN784" s="116"/>
      <c r="CO784" s="27"/>
      <c r="CP784" s="27"/>
      <c r="CQ784" s="27">
        <f t="shared" si="879"/>
        <v>0</v>
      </c>
      <c r="CR784" s="27"/>
      <c r="CS784" s="27">
        <f t="shared" si="880"/>
        <v>0</v>
      </c>
      <c r="CT784" s="27"/>
      <c r="CU784" s="27"/>
      <c r="CV784" s="86">
        <f t="shared" si="873"/>
        <v>0</v>
      </c>
      <c r="CW784" s="86">
        <f t="shared" si="881"/>
        <v>0</v>
      </c>
    </row>
    <row r="785" spans="2:101" customFormat="1" outlineLevel="1" x14ac:dyDescent="0.3">
      <c r="B785" s="41">
        <f t="shared" si="874"/>
        <v>304</v>
      </c>
      <c r="C785" s="42"/>
      <c r="D785" s="105"/>
      <c r="E785" s="37"/>
      <c r="F785" s="34"/>
      <c r="G785" s="34"/>
      <c r="H785" s="34"/>
      <c r="I785" s="34"/>
      <c r="J785" s="34"/>
      <c r="K785" s="34"/>
      <c r="L785" s="34"/>
      <c r="M785" s="27"/>
      <c r="N785" s="27"/>
      <c r="O785" s="27"/>
      <c r="P785" s="27"/>
      <c r="Q785" s="27"/>
      <c r="R785" s="27"/>
      <c r="S785" s="28"/>
      <c r="T785" s="28"/>
      <c r="U785" s="28"/>
      <c r="V785" s="28"/>
      <c r="W785" s="28">
        <f t="shared" si="875"/>
        <v>0</v>
      </c>
      <c r="X785" s="29">
        <f t="shared" si="856"/>
        <v>0</v>
      </c>
      <c r="Y785" s="66"/>
      <c r="Z785" s="67"/>
      <c r="AA785" s="67"/>
      <c r="AB785" s="67"/>
      <c r="AC785" s="67"/>
      <c r="AD785" s="67"/>
      <c r="AE785" s="72">
        <f t="shared" si="857"/>
        <v>0</v>
      </c>
      <c r="AF785" s="67"/>
      <c r="AG785" s="66"/>
      <c r="AH785" s="67"/>
      <c r="AI785" s="67"/>
      <c r="AJ785" s="67"/>
      <c r="AK785" s="68"/>
      <c r="AL785" s="66"/>
      <c r="AM785" s="64">
        <f t="shared" si="858"/>
        <v>0</v>
      </c>
      <c r="AN785" s="64">
        <f t="shared" si="859"/>
        <v>0</v>
      </c>
      <c r="AO785" s="64">
        <f t="shared" si="860"/>
        <v>0</v>
      </c>
      <c r="AP785" s="64">
        <f t="shared" si="861"/>
        <v>0</v>
      </c>
      <c r="AQ785" s="64">
        <f t="shared" si="862"/>
        <v>0</v>
      </c>
      <c r="AR785" s="64">
        <f t="shared" si="863"/>
        <v>0</v>
      </c>
      <c r="AS785" s="68"/>
      <c r="AT785" s="78"/>
      <c r="AU785" s="79"/>
      <c r="AV785" s="79"/>
      <c r="AW785" s="80"/>
      <c r="AX785" s="106">
        <f t="shared" si="864"/>
        <v>0</v>
      </c>
      <c r="AY785" s="63"/>
      <c r="BA785" s="36"/>
      <c r="BB785" s="27">
        <f t="shared" si="876"/>
        <v>0</v>
      </c>
      <c r="BC785" s="27">
        <f t="shared" si="877"/>
        <v>0</v>
      </c>
      <c r="BD785" s="27"/>
      <c r="BE785" s="27">
        <f t="shared" si="865"/>
        <v>0</v>
      </c>
      <c r="BF785" s="27"/>
      <c r="BG785" s="27">
        <f t="shared" si="878"/>
        <v>0</v>
      </c>
      <c r="BH785" s="1"/>
      <c r="BI785" s="1"/>
      <c r="BJ785" s="1"/>
      <c r="BK785" s="1"/>
      <c r="BL785" s="1"/>
      <c r="BM785" s="1"/>
      <c r="BN785" s="1"/>
      <c r="BO785" s="1"/>
      <c r="BP785" s="1"/>
      <c r="BQ785" s="1"/>
      <c r="BR785" s="1"/>
      <c r="BS785" s="38"/>
      <c r="BT785" s="107">
        <f t="shared" si="866"/>
        <v>0</v>
      </c>
      <c r="BU785" s="108">
        <f t="shared" si="867"/>
        <v>0</v>
      </c>
      <c r="BV785" s="28">
        <f t="shared" si="868"/>
        <v>0</v>
      </c>
      <c r="BW785" s="28">
        <f t="shared" si="869"/>
        <v>0</v>
      </c>
      <c r="BX785" s="27"/>
      <c r="BY785" s="27"/>
      <c r="BZ785" s="38">
        <f t="shared" si="870"/>
        <v>0</v>
      </c>
      <c r="CA785" s="38">
        <f t="shared" si="871"/>
        <v>0</v>
      </c>
      <c r="CB785" s="38">
        <f t="shared" si="882"/>
        <v>0</v>
      </c>
      <c r="CC785" s="38">
        <f t="shared" si="882"/>
        <v>0</v>
      </c>
      <c r="CD785" s="38">
        <f t="shared" si="872"/>
        <v>0</v>
      </c>
      <c r="CE785" s="27"/>
      <c r="CF785" s="27"/>
      <c r="CG785" s="27"/>
      <c r="CH785" s="27"/>
      <c r="CI785" s="126"/>
      <c r="CJ785" s="116"/>
      <c r="CK785" s="27"/>
      <c r="CL785" s="116"/>
      <c r="CM785" s="27"/>
      <c r="CN785" s="116"/>
      <c r="CO785" s="27"/>
      <c r="CP785" s="27"/>
      <c r="CQ785" s="27">
        <f t="shared" si="879"/>
        <v>0</v>
      </c>
      <c r="CR785" s="27"/>
      <c r="CS785" s="27">
        <f t="shared" si="880"/>
        <v>0</v>
      </c>
      <c r="CT785" s="27"/>
      <c r="CU785" s="27"/>
      <c r="CV785" s="86">
        <f t="shared" si="873"/>
        <v>0</v>
      </c>
      <c r="CW785" s="86">
        <f t="shared" si="881"/>
        <v>0</v>
      </c>
    </row>
    <row r="786" spans="2:101" customFormat="1" outlineLevel="1" x14ac:dyDescent="0.3">
      <c r="B786" s="41">
        <f t="shared" si="874"/>
        <v>305</v>
      </c>
      <c r="C786" s="42"/>
      <c r="D786" s="105"/>
      <c r="E786" s="37"/>
      <c r="F786" s="34"/>
      <c r="G786" s="34"/>
      <c r="H786" s="34"/>
      <c r="I786" s="34"/>
      <c r="J786" s="34"/>
      <c r="K786" s="34"/>
      <c r="L786" s="34"/>
      <c r="M786" s="27"/>
      <c r="N786" s="27"/>
      <c r="O786" s="27"/>
      <c r="P786" s="27"/>
      <c r="Q786" s="27"/>
      <c r="R786" s="27"/>
      <c r="S786" s="28"/>
      <c r="T786" s="28"/>
      <c r="U786" s="28"/>
      <c r="V786" s="28"/>
      <c r="W786" s="28">
        <f t="shared" si="875"/>
        <v>0</v>
      </c>
      <c r="X786" s="29">
        <f t="shared" si="856"/>
        <v>0</v>
      </c>
      <c r="Y786" s="66"/>
      <c r="Z786" s="67"/>
      <c r="AA786" s="67"/>
      <c r="AB786" s="67"/>
      <c r="AC786" s="67"/>
      <c r="AD786" s="67"/>
      <c r="AE786" s="72">
        <f t="shared" si="857"/>
        <v>0</v>
      </c>
      <c r="AF786" s="67"/>
      <c r="AG786" s="66"/>
      <c r="AH786" s="67"/>
      <c r="AI786" s="67"/>
      <c r="AJ786" s="67"/>
      <c r="AK786" s="68"/>
      <c r="AL786" s="66"/>
      <c r="AM786" s="64">
        <f t="shared" si="858"/>
        <v>0</v>
      </c>
      <c r="AN786" s="64">
        <f t="shared" si="859"/>
        <v>0</v>
      </c>
      <c r="AO786" s="64">
        <f t="shared" si="860"/>
        <v>0</v>
      </c>
      <c r="AP786" s="64">
        <f t="shared" si="861"/>
        <v>0</v>
      </c>
      <c r="AQ786" s="64">
        <f t="shared" si="862"/>
        <v>0</v>
      </c>
      <c r="AR786" s="64">
        <f t="shared" si="863"/>
        <v>0</v>
      </c>
      <c r="AS786" s="68"/>
      <c r="AT786" s="78"/>
      <c r="AU786" s="79"/>
      <c r="AV786" s="79"/>
      <c r="AW786" s="80"/>
      <c r="AX786" s="106">
        <f t="shared" si="864"/>
        <v>0</v>
      </c>
      <c r="AY786" s="63"/>
      <c r="BA786" s="36"/>
      <c r="BB786" s="27">
        <f t="shared" si="876"/>
        <v>0</v>
      </c>
      <c r="BC786" s="27">
        <f t="shared" si="877"/>
        <v>0</v>
      </c>
      <c r="BD786" s="27"/>
      <c r="BE786" s="27">
        <f t="shared" si="865"/>
        <v>0</v>
      </c>
      <c r="BF786" s="27"/>
      <c r="BG786" s="27">
        <f t="shared" si="878"/>
        <v>0</v>
      </c>
      <c r="BH786" s="1"/>
      <c r="BI786" s="1"/>
      <c r="BJ786" s="1"/>
      <c r="BK786" s="1"/>
      <c r="BL786" s="1"/>
      <c r="BM786" s="1"/>
      <c r="BN786" s="1"/>
      <c r="BO786" s="1"/>
      <c r="BP786" s="1"/>
      <c r="BQ786" s="1"/>
      <c r="BR786" s="1"/>
      <c r="BS786" s="38"/>
      <c r="BT786" s="107">
        <f t="shared" si="866"/>
        <v>0</v>
      </c>
      <c r="BU786" s="108">
        <f t="shared" si="867"/>
        <v>0</v>
      </c>
      <c r="BV786" s="28">
        <f t="shared" si="868"/>
        <v>0</v>
      </c>
      <c r="BW786" s="28">
        <f t="shared" si="869"/>
        <v>0</v>
      </c>
      <c r="BX786" s="27"/>
      <c r="BY786" s="27"/>
      <c r="BZ786" s="38">
        <f t="shared" si="870"/>
        <v>0</v>
      </c>
      <c r="CA786" s="38">
        <f t="shared" si="871"/>
        <v>0</v>
      </c>
      <c r="CB786" s="38">
        <f t="shared" si="882"/>
        <v>0</v>
      </c>
      <c r="CC786" s="38">
        <f t="shared" si="882"/>
        <v>0</v>
      </c>
      <c r="CD786" s="38">
        <f t="shared" si="872"/>
        <v>0</v>
      </c>
      <c r="CE786" s="27"/>
      <c r="CF786" s="27"/>
      <c r="CG786" s="27"/>
      <c r="CH786" s="27"/>
      <c r="CI786" s="126"/>
      <c r="CJ786" s="116"/>
      <c r="CK786" s="27"/>
      <c r="CL786" s="116"/>
      <c r="CM786" s="27"/>
      <c r="CN786" s="116"/>
      <c r="CO786" s="27"/>
      <c r="CP786" s="27"/>
      <c r="CQ786" s="27">
        <f t="shared" si="879"/>
        <v>0</v>
      </c>
      <c r="CR786" s="27"/>
      <c r="CS786" s="27">
        <f t="shared" si="880"/>
        <v>0</v>
      </c>
      <c r="CT786" s="27"/>
      <c r="CU786" s="27"/>
      <c r="CV786" s="86">
        <f t="shared" si="873"/>
        <v>0</v>
      </c>
      <c r="CW786" s="86">
        <f t="shared" si="881"/>
        <v>0</v>
      </c>
    </row>
    <row r="787" spans="2:101" customFormat="1" outlineLevel="1" x14ac:dyDescent="0.3">
      <c r="B787" s="41">
        <f t="shared" si="874"/>
        <v>306</v>
      </c>
      <c r="C787" s="42"/>
      <c r="D787" s="105"/>
      <c r="E787" s="37"/>
      <c r="F787" s="34"/>
      <c r="G787" s="34"/>
      <c r="H787" s="34"/>
      <c r="I787" s="34"/>
      <c r="J787" s="34"/>
      <c r="K787" s="34"/>
      <c r="L787" s="34"/>
      <c r="M787" s="27"/>
      <c r="N787" s="27"/>
      <c r="O787" s="27"/>
      <c r="P787" s="27"/>
      <c r="Q787" s="27"/>
      <c r="R787" s="27"/>
      <c r="S787" s="28"/>
      <c r="T787" s="28"/>
      <c r="U787" s="28"/>
      <c r="V787" s="28"/>
      <c r="W787" s="28">
        <f t="shared" si="875"/>
        <v>0</v>
      </c>
      <c r="X787" s="29">
        <f t="shared" si="856"/>
        <v>0</v>
      </c>
      <c r="Y787" s="66"/>
      <c r="Z787" s="67"/>
      <c r="AA787" s="67"/>
      <c r="AB787" s="67"/>
      <c r="AC787" s="67"/>
      <c r="AD787" s="67"/>
      <c r="AE787" s="72">
        <f t="shared" si="857"/>
        <v>0</v>
      </c>
      <c r="AF787" s="67"/>
      <c r="AG787" s="66"/>
      <c r="AH787" s="67"/>
      <c r="AI787" s="67"/>
      <c r="AJ787" s="67"/>
      <c r="AK787" s="68"/>
      <c r="AL787" s="66"/>
      <c r="AM787" s="64">
        <f t="shared" si="858"/>
        <v>0</v>
      </c>
      <c r="AN787" s="64">
        <f t="shared" si="859"/>
        <v>0</v>
      </c>
      <c r="AO787" s="64">
        <f t="shared" si="860"/>
        <v>0</v>
      </c>
      <c r="AP787" s="64">
        <f t="shared" si="861"/>
        <v>0</v>
      </c>
      <c r="AQ787" s="64">
        <f t="shared" si="862"/>
        <v>0</v>
      </c>
      <c r="AR787" s="64">
        <f t="shared" si="863"/>
        <v>0</v>
      </c>
      <c r="AS787" s="68"/>
      <c r="AT787" s="78"/>
      <c r="AU787" s="79"/>
      <c r="AV787" s="79"/>
      <c r="AW787" s="80"/>
      <c r="AX787" s="106">
        <f t="shared" si="864"/>
        <v>0</v>
      </c>
      <c r="AY787" s="63"/>
      <c r="BA787" s="36"/>
      <c r="BB787" s="27">
        <f t="shared" si="876"/>
        <v>0</v>
      </c>
      <c r="BC787" s="27">
        <f t="shared" si="877"/>
        <v>0</v>
      </c>
      <c r="BD787" s="27"/>
      <c r="BE787" s="27">
        <f t="shared" si="865"/>
        <v>0</v>
      </c>
      <c r="BF787" s="27"/>
      <c r="BG787" s="27">
        <f t="shared" si="878"/>
        <v>0</v>
      </c>
      <c r="BH787" s="1"/>
      <c r="BI787" s="1"/>
      <c r="BJ787" s="1"/>
      <c r="BK787" s="1"/>
      <c r="BL787" s="1"/>
      <c r="BM787" s="1"/>
      <c r="BN787" s="1"/>
      <c r="BO787" s="1"/>
      <c r="BP787" s="1"/>
      <c r="BQ787" s="1"/>
      <c r="BR787" s="1"/>
      <c r="BS787" s="38"/>
      <c r="BT787" s="107">
        <f t="shared" si="866"/>
        <v>0</v>
      </c>
      <c r="BU787" s="108">
        <f t="shared" si="867"/>
        <v>0</v>
      </c>
      <c r="BV787" s="28">
        <f t="shared" si="868"/>
        <v>0</v>
      </c>
      <c r="BW787" s="28">
        <f t="shared" si="869"/>
        <v>0</v>
      </c>
      <c r="BX787" s="27"/>
      <c r="BY787" s="27"/>
      <c r="BZ787" s="38">
        <f t="shared" si="870"/>
        <v>0</v>
      </c>
      <c r="CA787" s="38">
        <f t="shared" si="871"/>
        <v>0</v>
      </c>
      <c r="CB787" s="38">
        <f t="shared" si="882"/>
        <v>0</v>
      </c>
      <c r="CC787" s="38">
        <f t="shared" si="882"/>
        <v>0</v>
      </c>
      <c r="CD787" s="38">
        <f t="shared" si="872"/>
        <v>0</v>
      </c>
      <c r="CE787" s="27"/>
      <c r="CF787" s="27"/>
      <c r="CG787" s="27"/>
      <c r="CH787" s="27"/>
      <c r="CI787" s="126"/>
      <c r="CJ787" s="116"/>
      <c r="CK787" s="27"/>
      <c r="CL787" s="116"/>
      <c r="CM787" s="27"/>
      <c r="CN787" s="116"/>
      <c r="CO787" s="27"/>
      <c r="CP787" s="27"/>
      <c r="CQ787" s="27">
        <f t="shared" si="879"/>
        <v>0</v>
      </c>
      <c r="CR787" s="27"/>
      <c r="CS787" s="27">
        <f t="shared" si="880"/>
        <v>0</v>
      </c>
      <c r="CT787" s="27"/>
      <c r="CU787" s="27"/>
      <c r="CV787" s="86">
        <f t="shared" si="873"/>
        <v>0</v>
      </c>
      <c r="CW787" s="86">
        <f t="shared" si="881"/>
        <v>0</v>
      </c>
    </row>
    <row r="788" spans="2:101" customFormat="1" outlineLevel="1" x14ac:dyDescent="0.3">
      <c r="B788" s="41">
        <f t="shared" si="874"/>
        <v>307</v>
      </c>
      <c r="C788" s="42"/>
      <c r="D788" s="105"/>
      <c r="E788" s="37"/>
      <c r="F788" s="34"/>
      <c r="G788" s="34"/>
      <c r="H788" s="34"/>
      <c r="I788" s="34"/>
      <c r="J788" s="34"/>
      <c r="K788" s="34"/>
      <c r="L788" s="34"/>
      <c r="M788" s="27"/>
      <c r="N788" s="27"/>
      <c r="O788" s="27"/>
      <c r="P788" s="27"/>
      <c r="Q788" s="27"/>
      <c r="R788" s="27"/>
      <c r="S788" s="28"/>
      <c r="T788" s="28"/>
      <c r="U788" s="28"/>
      <c r="V788" s="28"/>
      <c r="W788" s="28">
        <f t="shared" si="875"/>
        <v>0</v>
      </c>
      <c r="X788" s="29">
        <f t="shared" ref="X788:X851" si="883">IF(SUM(F788:L788)=0,0,P788&amp;"/"&amp;M788&amp;N788&amp;O788&amp;"/"&amp;Q788&amp;"/"&amp;R788&amp;"/"&amp;S788&amp;"/"&amp;T788&amp;"/"&amp;U788&amp;"/"&amp;V788&amp;"/"&amp;W788)</f>
        <v>0</v>
      </c>
      <c r="Y788" s="66"/>
      <c r="Z788" s="67"/>
      <c r="AA788" s="67"/>
      <c r="AB788" s="67"/>
      <c r="AC788" s="67"/>
      <c r="AD788" s="67"/>
      <c r="AE788" s="72">
        <f t="shared" ref="AE788:AE851" si="884">IF(AG788=0,0,B788&amp;"_"&amp;M788&amp;N788&amp;O788&amp;"_"&amp;P788&amp;"_"&amp;Q788&amp;"_"&amp;AF788)</f>
        <v>0</v>
      </c>
      <c r="AF788" s="67"/>
      <c r="AG788" s="66"/>
      <c r="AH788" s="67"/>
      <c r="AI788" s="67"/>
      <c r="AJ788" s="67"/>
      <c r="AK788" s="68"/>
      <c r="AL788" s="66"/>
      <c r="AM788" s="64">
        <f t="shared" ref="AM788:AM851" si="885">VLOOKUP($AL788,aut_car,2,FALSE)</f>
        <v>0</v>
      </c>
      <c r="AN788" s="64">
        <f t="shared" ref="AN788:AN851" si="886">VLOOKUP($AL788,aut_car,3,FALSE)</f>
        <v>0</v>
      </c>
      <c r="AO788" s="64">
        <f t="shared" ref="AO788:AO851" si="887">VLOOKUP($AL788,aut_car,4,FALSE)</f>
        <v>0</v>
      </c>
      <c r="AP788" s="64">
        <f t="shared" ref="AP788:AP851" si="888">VLOOKUP($AL788,aut_car,5,FALSE)</f>
        <v>0</v>
      </c>
      <c r="AQ788" s="64">
        <f t="shared" ref="AQ788:AQ851" si="889">VLOOKUP($AL788,aut_car,6,FALSE)</f>
        <v>0</v>
      </c>
      <c r="AR788" s="64">
        <f t="shared" ref="AR788:AR851" si="890">VLOOKUP($AL788,aut_car,7,FALSE)</f>
        <v>0</v>
      </c>
      <c r="AS788" s="68"/>
      <c r="AT788" s="78"/>
      <c r="AU788" s="79"/>
      <c r="AV788" s="79"/>
      <c r="AW788" s="80"/>
      <c r="AX788" s="106">
        <f t="shared" ref="AX788:AX851" si="891">E788</f>
        <v>0</v>
      </c>
      <c r="AY788" s="63"/>
      <c r="BA788" s="36"/>
      <c r="BB788" s="27">
        <f t="shared" si="876"/>
        <v>0</v>
      </c>
      <c r="BC788" s="27">
        <f t="shared" si="877"/>
        <v>0</v>
      </c>
      <c r="BD788" s="27"/>
      <c r="BE788" s="27">
        <f t="shared" ref="BE788:BE851" si="892">IF(BA788="NON",0,I788+J788+K788+L788)</f>
        <v>0</v>
      </c>
      <c r="BF788" s="27"/>
      <c r="BG788" s="27">
        <f t="shared" si="878"/>
        <v>0</v>
      </c>
      <c r="BH788" s="1"/>
      <c r="BI788" s="1"/>
      <c r="BJ788" s="1"/>
      <c r="BK788" s="1"/>
      <c r="BL788" s="1"/>
      <c r="BM788" s="1"/>
      <c r="BN788" s="1"/>
      <c r="BO788" s="1"/>
      <c r="BP788" s="1"/>
      <c r="BQ788" s="1"/>
      <c r="BR788" s="1"/>
      <c r="BS788" s="38"/>
      <c r="BT788" s="107">
        <f t="shared" ref="BT788:BT851" si="893">IF(BS788="OUI",1,0)</f>
        <v>0</v>
      </c>
      <c r="BU788" s="108">
        <f t="shared" ref="BU788:BU851" si="894">IF(BS788="OUI",1,0)</f>
        <v>0</v>
      </c>
      <c r="BV788" s="28">
        <f t="shared" ref="BV788:BV851" si="895">IF(OR(BS788=0,BS788="NON"),0,B788&amp;"_"&amp;M788&amp;N788&amp;O788&amp;"_"&amp;P788&amp;"_"&amp;Q788&amp;"_"&amp;R788&amp;S788&amp;T788&amp;U788&amp;V788&amp;"_MANU")</f>
        <v>0</v>
      </c>
      <c r="BW788" s="28">
        <f t="shared" ref="BW788:BW851" si="896">IF(BS788="OUI",1,0)</f>
        <v>0</v>
      </c>
      <c r="BX788" s="27"/>
      <c r="BY788" s="27"/>
      <c r="BZ788" s="38">
        <f t="shared" ref="BZ788:BZ851" si="897">IF(BS788="OUI",IF((BC788+BB788)&lt;&gt;0,(BB788+BC788),0),0)</f>
        <v>0</v>
      </c>
      <c r="CA788" s="38">
        <f t="shared" ref="CA788:CA851" si="898">IF(BS788="OUI",IF((BE788+BG788)&lt;&gt;0,(BG788+BE788),0),0)</f>
        <v>0</v>
      </c>
      <c r="CB788" s="38">
        <f t="shared" si="882"/>
        <v>0</v>
      </c>
      <c r="CC788" s="38">
        <f t="shared" si="882"/>
        <v>0</v>
      </c>
      <c r="CD788" s="38">
        <f t="shared" ref="CD788:CD851" si="899">IF(OR(BS788=0,BS788="NON"),0,B788&amp;"_"&amp;M788&amp;N788&amp;O788&amp;"_"&amp;P788&amp;"_"&amp;Q788&amp;"_"&amp;R788&amp;S788&amp;T788&amp;U788&amp;V788&amp;"_FORC"&amp;IF(CB788=0,"TR","TC"))</f>
        <v>0</v>
      </c>
      <c r="CE788" s="27"/>
      <c r="CF788" s="27"/>
      <c r="CG788" s="27"/>
      <c r="CH788" s="27"/>
      <c r="CI788" s="126"/>
      <c r="CJ788" s="116"/>
      <c r="CK788" s="27"/>
      <c r="CL788" s="116"/>
      <c r="CM788" s="27"/>
      <c r="CN788" s="116"/>
      <c r="CO788" s="27"/>
      <c r="CP788" s="27"/>
      <c r="CQ788" s="27">
        <f t="shared" si="879"/>
        <v>0</v>
      </c>
      <c r="CR788" s="27"/>
      <c r="CS788" s="27">
        <f t="shared" si="880"/>
        <v>0</v>
      </c>
      <c r="CT788" s="27"/>
      <c r="CU788" s="27"/>
      <c r="CV788" s="86">
        <f t="shared" ref="CV788:CV851" si="900">IF(SUM(F788:L788)=0,0,SUM(F788:L788)+BT788+BZ788+CA788)</f>
        <v>0</v>
      </c>
      <c r="CW788" s="86">
        <f t="shared" si="881"/>
        <v>0</v>
      </c>
    </row>
    <row r="789" spans="2:101" customFormat="1" outlineLevel="1" x14ac:dyDescent="0.3">
      <c r="B789" s="41">
        <f t="shared" si="874"/>
        <v>308</v>
      </c>
      <c r="C789" s="42"/>
      <c r="D789" s="105"/>
      <c r="E789" s="37"/>
      <c r="F789" s="34"/>
      <c r="G789" s="34"/>
      <c r="H789" s="34"/>
      <c r="I789" s="34"/>
      <c r="J789" s="34"/>
      <c r="K789" s="34"/>
      <c r="L789" s="34"/>
      <c r="M789" s="27"/>
      <c r="N789" s="27"/>
      <c r="O789" s="27"/>
      <c r="P789" s="27"/>
      <c r="Q789" s="27"/>
      <c r="R789" s="27"/>
      <c r="S789" s="28"/>
      <c r="T789" s="28"/>
      <c r="U789" s="28"/>
      <c r="V789" s="28"/>
      <c r="W789" s="28">
        <f t="shared" si="875"/>
        <v>0</v>
      </c>
      <c r="X789" s="29">
        <f t="shared" si="883"/>
        <v>0</v>
      </c>
      <c r="Y789" s="66"/>
      <c r="Z789" s="67"/>
      <c r="AA789" s="67"/>
      <c r="AB789" s="67"/>
      <c r="AC789" s="67"/>
      <c r="AD789" s="67"/>
      <c r="AE789" s="72">
        <f t="shared" si="884"/>
        <v>0</v>
      </c>
      <c r="AF789" s="67"/>
      <c r="AG789" s="66"/>
      <c r="AH789" s="67"/>
      <c r="AI789" s="67"/>
      <c r="AJ789" s="67"/>
      <c r="AK789" s="68"/>
      <c r="AL789" s="66"/>
      <c r="AM789" s="64">
        <f t="shared" si="885"/>
        <v>0</v>
      </c>
      <c r="AN789" s="64">
        <f t="shared" si="886"/>
        <v>0</v>
      </c>
      <c r="AO789" s="64">
        <f t="shared" si="887"/>
        <v>0</v>
      </c>
      <c r="AP789" s="64">
        <f t="shared" si="888"/>
        <v>0</v>
      </c>
      <c r="AQ789" s="64">
        <f t="shared" si="889"/>
        <v>0</v>
      </c>
      <c r="AR789" s="64">
        <f t="shared" si="890"/>
        <v>0</v>
      </c>
      <c r="AS789" s="68"/>
      <c r="AT789" s="78"/>
      <c r="AU789" s="79"/>
      <c r="AV789" s="79"/>
      <c r="AW789" s="80"/>
      <c r="AX789" s="106">
        <f t="shared" si="891"/>
        <v>0</v>
      </c>
      <c r="AY789" s="63"/>
      <c r="BA789" s="36"/>
      <c r="BB789" s="27">
        <f t="shared" si="876"/>
        <v>0</v>
      </c>
      <c r="BC789" s="27">
        <f t="shared" si="877"/>
        <v>0</v>
      </c>
      <c r="BD789" s="27"/>
      <c r="BE789" s="27">
        <f t="shared" si="892"/>
        <v>0</v>
      </c>
      <c r="BF789" s="27"/>
      <c r="BG789" s="27">
        <f t="shared" si="878"/>
        <v>0</v>
      </c>
      <c r="BH789" s="1"/>
      <c r="BI789" s="1"/>
      <c r="BJ789" s="1"/>
      <c r="BK789" s="1"/>
      <c r="BL789" s="1"/>
      <c r="BM789" s="1"/>
      <c r="BN789" s="1"/>
      <c r="BO789" s="1"/>
      <c r="BP789" s="1"/>
      <c r="BQ789" s="1"/>
      <c r="BR789" s="1"/>
      <c r="BS789" s="38"/>
      <c r="BT789" s="107">
        <f t="shared" si="893"/>
        <v>0</v>
      </c>
      <c r="BU789" s="108">
        <f t="shared" si="894"/>
        <v>0</v>
      </c>
      <c r="BV789" s="28">
        <f t="shared" si="895"/>
        <v>0</v>
      </c>
      <c r="BW789" s="28">
        <f t="shared" si="896"/>
        <v>0</v>
      </c>
      <c r="BX789" s="27"/>
      <c r="BY789" s="27"/>
      <c r="BZ789" s="38">
        <f t="shared" si="897"/>
        <v>0</v>
      </c>
      <c r="CA789" s="38">
        <f t="shared" si="898"/>
        <v>0</v>
      </c>
      <c r="CB789" s="38">
        <f t="shared" si="882"/>
        <v>0</v>
      </c>
      <c r="CC789" s="38">
        <f t="shared" si="882"/>
        <v>0</v>
      </c>
      <c r="CD789" s="38">
        <f t="shared" si="899"/>
        <v>0</v>
      </c>
      <c r="CE789" s="27"/>
      <c r="CF789" s="27"/>
      <c r="CG789" s="27"/>
      <c r="CH789" s="27"/>
      <c r="CI789" s="126"/>
      <c r="CJ789" s="116"/>
      <c r="CK789" s="27"/>
      <c r="CL789" s="116"/>
      <c r="CM789" s="27"/>
      <c r="CN789" s="116"/>
      <c r="CO789" s="27"/>
      <c r="CP789" s="27"/>
      <c r="CQ789" s="27">
        <f t="shared" si="879"/>
        <v>0</v>
      </c>
      <c r="CR789" s="27"/>
      <c r="CS789" s="27">
        <f t="shared" si="880"/>
        <v>0</v>
      </c>
      <c r="CT789" s="27"/>
      <c r="CU789" s="27"/>
      <c r="CV789" s="86">
        <f t="shared" si="900"/>
        <v>0</v>
      </c>
      <c r="CW789" s="86">
        <f t="shared" si="881"/>
        <v>0</v>
      </c>
    </row>
    <row r="790" spans="2:101" customFormat="1" outlineLevel="1" x14ac:dyDescent="0.3">
      <c r="B790" s="41">
        <f t="shared" si="874"/>
        <v>309</v>
      </c>
      <c r="C790" s="42"/>
      <c r="D790" s="105"/>
      <c r="E790" s="37"/>
      <c r="F790" s="34"/>
      <c r="G790" s="34"/>
      <c r="H790" s="34"/>
      <c r="I790" s="34"/>
      <c r="J790" s="34"/>
      <c r="K790" s="34"/>
      <c r="L790" s="34"/>
      <c r="M790" s="27"/>
      <c r="N790" s="27"/>
      <c r="O790" s="27"/>
      <c r="P790" s="27"/>
      <c r="Q790" s="27"/>
      <c r="R790" s="27"/>
      <c r="S790" s="28"/>
      <c r="T790" s="28"/>
      <c r="U790" s="28"/>
      <c r="V790" s="28"/>
      <c r="W790" s="28">
        <f t="shared" si="875"/>
        <v>0</v>
      </c>
      <c r="X790" s="29">
        <f t="shared" si="883"/>
        <v>0</v>
      </c>
      <c r="Y790" s="66"/>
      <c r="Z790" s="67"/>
      <c r="AA790" s="67"/>
      <c r="AB790" s="67"/>
      <c r="AC790" s="67"/>
      <c r="AD790" s="67"/>
      <c r="AE790" s="72">
        <f t="shared" si="884"/>
        <v>0</v>
      </c>
      <c r="AF790" s="67"/>
      <c r="AG790" s="66"/>
      <c r="AH790" s="67"/>
      <c r="AI790" s="67"/>
      <c r="AJ790" s="67"/>
      <c r="AK790" s="68"/>
      <c r="AL790" s="66"/>
      <c r="AM790" s="64">
        <f t="shared" si="885"/>
        <v>0</v>
      </c>
      <c r="AN790" s="64">
        <f t="shared" si="886"/>
        <v>0</v>
      </c>
      <c r="AO790" s="64">
        <f t="shared" si="887"/>
        <v>0</v>
      </c>
      <c r="AP790" s="64">
        <f t="shared" si="888"/>
        <v>0</v>
      </c>
      <c r="AQ790" s="64">
        <f t="shared" si="889"/>
        <v>0</v>
      </c>
      <c r="AR790" s="64">
        <f t="shared" si="890"/>
        <v>0</v>
      </c>
      <c r="AS790" s="68"/>
      <c r="AT790" s="78"/>
      <c r="AU790" s="79"/>
      <c r="AV790" s="79"/>
      <c r="AW790" s="80"/>
      <c r="AX790" s="106">
        <f t="shared" si="891"/>
        <v>0</v>
      </c>
      <c r="AY790" s="63"/>
      <c r="BA790" s="36"/>
      <c r="BB790" s="27">
        <f t="shared" si="876"/>
        <v>0</v>
      </c>
      <c r="BC790" s="27">
        <f t="shared" si="877"/>
        <v>0</v>
      </c>
      <c r="BD790" s="27"/>
      <c r="BE790" s="27">
        <f t="shared" si="892"/>
        <v>0</v>
      </c>
      <c r="BF790" s="27"/>
      <c r="BG790" s="27">
        <f t="shared" si="878"/>
        <v>0</v>
      </c>
      <c r="BH790" s="1"/>
      <c r="BI790" s="1"/>
      <c r="BJ790" s="1"/>
      <c r="BK790" s="1"/>
      <c r="BL790" s="1"/>
      <c r="BM790" s="1"/>
      <c r="BN790" s="1"/>
      <c r="BO790" s="1"/>
      <c r="BP790" s="1"/>
      <c r="BQ790" s="1"/>
      <c r="BR790" s="1"/>
      <c r="BS790" s="38"/>
      <c r="BT790" s="107">
        <f t="shared" si="893"/>
        <v>0</v>
      </c>
      <c r="BU790" s="108">
        <f t="shared" si="894"/>
        <v>0</v>
      </c>
      <c r="BV790" s="28">
        <f t="shared" si="895"/>
        <v>0</v>
      </c>
      <c r="BW790" s="28">
        <f t="shared" si="896"/>
        <v>0</v>
      </c>
      <c r="BX790" s="27"/>
      <c r="BY790" s="27"/>
      <c r="BZ790" s="38">
        <f t="shared" si="897"/>
        <v>0</v>
      </c>
      <c r="CA790" s="38">
        <f t="shared" si="898"/>
        <v>0</v>
      </c>
      <c r="CB790" s="38">
        <f t="shared" si="882"/>
        <v>0</v>
      </c>
      <c r="CC790" s="38">
        <f t="shared" si="882"/>
        <v>0</v>
      </c>
      <c r="CD790" s="38">
        <f t="shared" si="899"/>
        <v>0</v>
      </c>
      <c r="CE790" s="27"/>
      <c r="CF790" s="27"/>
      <c r="CG790" s="27"/>
      <c r="CH790" s="27"/>
      <c r="CI790" s="126"/>
      <c r="CJ790" s="116"/>
      <c r="CK790" s="27"/>
      <c r="CL790" s="116"/>
      <c r="CM790" s="27"/>
      <c r="CN790" s="116"/>
      <c r="CO790" s="27"/>
      <c r="CP790" s="27"/>
      <c r="CQ790" s="27">
        <f t="shared" si="879"/>
        <v>0</v>
      </c>
      <c r="CR790" s="27"/>
      <c r="CS790" s="27">
        <f t="shared" si="880"/>
        <v>0</v>
      </c>
      <c r="CT790" s="27"/>
      <c r="CU790" s="27"/>
      <c r="CV790" s="86">
        <f t="shared" si="900"/>
        <v>0</v>
      </c>
      <c r="CW790" s="86">
        <f t="shared" si="881"/>
        <v>0</v>
      </c>
    </row>
    <row r="791" spans="2:101" customFormat="1" outlineLevel="1" x14ac:dyDescent="0.3">
      <c r="B791" s="41">
        <f t="shared" si="874"/>
        <v>310</v>
      </c>
      <c r="C791" s="42"/>
      <c r="D791" s="105"/>
      <c r="E791" s="37"/>
      <c r="F791" s="34"/>
      <c r="G791" s="34"/>
      <c r="H791" s="34"/>
      <c r="I791" s="34"/>
      <c r="J791" s="34"/>
      <c r="K791" s="34"/>
      <c r="L791" s="34"/>
      <c r="M791" s="27"/>
      <c r="N791" s="27"/>
      <c r="O791" s="27"/>
      <c r="P791" s="27"/>
      <c r="Q791" s="27"/>
      <c r="R791" s="27"/>
      <c r="S791" s="28"/>
      <c r="T791" s="28"/>
      <c r="U791" s="28"/>
      <c r="V791" s="28"/>
      <c r="W791" s="28">
        <f t="shared" si="875"/>
        <v>0</v>
      </c>
      <c r="X791" s="29">
        <f t="shared" si="883"/>
        <v>0</v>
      </c>
      <c r="Y791" s="66"/>
      <c r="Z791" s="67"/>
      <c r="AA791" s="67"/>
      <c r="AB791" s="67"/>
      <c r="AC791" s="67"/>
      <c r="AD791" s="67"/>
      <c r="AE791" s="72">
        <f t="shared" si="884"/>
        <v>0</v>
      </c>
      <c r="AF791" s="67"/>
      <c r="AG791" s="66"/>
      <c r="AH791" s="67"/>
      <c r="AI791" s="67"/>
      <c r="AJ791" s="67"/>
      <c r="AK791" s="68"/>
      <c r="AL791" s="66"/>
      <c r="AM791" s="64">
        <f t="shared" si="885"/>
        <v>0</v>
      </c>
      <c r="AN791" s="64">
        <f t="shared" si="886"/>
        <v>0</v>
      </c>
      <c r="AO791" s="64">
        <f t="shared" si="887"/>
        <v>0</v>
      </c>
      <c r="AP791" s="64">
        <f t="shared" si="888"/>
        <v>0</v>
      </c>
      <c r="AQ791" s="64">
        <f t="shared" si="889"/>
        <v>0</v>
      </c>
      <c r="AR791" s="64">
        <f t="shared" si="890"/>
        <v>0</v>
      </c>
      <c r="AS791" s="68"/>
      <c r="AT791" s="78"/>
      <c r="AU791" s="79"/>
      <c r="AV791" s="79"/>
      <c r="AW791" s="80"/>
      <c r="AX791" s="106">
        <f t="shared" si="891"/>
        <v>0</v>
      </c>
      <c r="AY791" s="63"/>
      <c r="BA791" s="36"/>
      <c r="BB791" s="27">
        <f t="shared" si="876"/>
        <v>0</v>
      </c>
      <c r="BC791" s="27">
        <f t="shared" si="877"/>
        <v>0</v>
      </c>
      <c r="BD791" s="27"/>
      <c r="BE791" s="27">
        <f t="shared" si="892"/>
        <v>0</v>
      </c>
      <c r="BF791" s="27"/>
      <c r="BG791" s="27">
        <f t="shared" si="878"/>
        <v>0</v>
      </c>
      <c r="BH791" s="1"/>
      <c r="BI791" s="1"/>
      <c r="BJ791" s="1"/>
      <c r="BK791" s="1"/>
      <c r="BL791" s="1"/>
      <c r="BM791" s="1"/>
      <c r="BN791" s="1"/>
      <c r="BO791" s="1"/>
      <c r="BP791" s="1"/>
      <c r="BQ791" s="1"/>
      <c r="BR791" s="1"/>
      <c r="BS791" s="38"/>
      <c r="BT791" s="107">
        <f t="shared" si="893"/>
        <v>0</v>
      </c>
      <c r="BU791" s="108">
        <f t="shared" si="894"/>
        <v>0</v>
      </c>
      <c r="BV791" s="28">
        <f t="shared" si="895"/>
        <v>0</v>
      </c>
      <c r="BW791" s="28">
        <f t="shared" si="896"/>
        <v>0</v>
      </c>
      <c r="BX791" s="27"/>
      <c r="BY791" s="27"/>
      <c r="BZ791" s="38">
        <f t="shared" si="897"/>
        <v>0</v>
      </c>
      <c r="CA791" s="38">
        <f t="shared" si="898"/>
        <v>0</v>
      </c>
      <c r="CB791" s="38">
        <f t="shared" si="882"/>
        <v>0</v>
      </c>
      <c r="CC791" s="38">
        <f t="shared" si="882"/>
        <v>0</v>
      </c>
      <c r="CD791" s="38">
        <f t="shared" si="899"/>
        <v>0</v>
      </c>
      <c r="CE791" s="27"/>
      <c r="CF791" s="27"/>
      <c r="CG791" s="27"/>
      <c r="CH791" s="27"/>
      <c r="CI791" s="126"/>
      <c r="CJ791" s="116"/>
      <c r="CK791" s="27"/>
      <c r="CL791" s="116"/>
      <c r="CM791" s="27"/>
      <c r="CN791" s="116"/>
      <c r="CO791" s="27"/>
      <c r="CP791" s="27"/>
      <c r="CQ791" s="27">
        <f t="shared" si="879"/>
        <v>0</v>
      </c>
      <c r="CR791" s="27"/>
      <c r="CS791" s="27">
        <f t="shared" si="880"/>
        <v>0</v>
      </c>
      <c r="CT791" s="27"/>
      <c r="CU791" s="27"/>
      <c r="CV791" s="86">
        <f t="shared" si="900"/>
        <v>0</v>
      </c>
      <c r="CW791" s="86">
        <f t="shared" si="881"/>
        <v>0</v>
      </c>
    </row>
    <row r="792" spans="2:101" customFormat="1" outlineLevel="1" x14ac:dyDescent="0.3">
      <c r="B792" s="41">
        <f t="shared" si="874"/>
        <v>311</v>
      </c>
      <c r="C792" s="42"/>
      <c r="D792" s="105"/>
      <c r="E792" s="37"/>
      <c r="F792" s="34"/>
      <c r="G792" s="34"/>
      <c r="H792" s="34"/>
      <c r="I792" s="34"/>
      <c r="J792" s="34"/>
      <c r="K792" s="34"/>
      <c r="L792" s="34"/>
      <c r="M792" s="27"/>
      <c r="N792" s="27"/>
      <c r="O792" s="27"/>
      <c r="P792" s="27"/>
      <c r="Q792" s="27"/>
      <c r="R792" s="27"/>
      <c r="S792" s="28"/>
      <c r="T792" s="28"/>
      <c r="U792" s="28"/>
      <c r="V792" s="28"/>
      <c r="W792" s="28">
        <f t="shared" si="875"/>
        <v>0</v>
      </c>
      <c r="X792" s="29">
        <f t="shared" si="883"/>
        <v>0</v>
      </c>
      <c r="Y792" s="66"/>
      <c r="Z792" s="67"/>
      <c r="AA792" s="67"/>
      <c r="AB792" s="67"/>
      <c r="AC792" s="67"/>
      <c r="AD792" s="67"/>
      <c r="AE792" s="72">
        <f t="shared" si="884"/>
        <v>0</v>
      </c>
      <c r="AF792" s="67"/>
      <c r="AG792" s="66"/>
      <c r="AH792" s="67"/>
      <c r="AI792" s="67"/>
      <c r="AJ792" s="67"/>
      <c r="AK792" s="68"/>
      <c r="AL792" s="66"/>
      <c r="AM792" s="64">
        <f t="shared" si="885"/>
        <v>0</v>
      </c>
      <c r="AN792" s="64">
        <f t="shared" si="886"/>
        <v>0</v>
      </c>
      <c r="AO792" s="64">
        <f t="shared" si="887"/>
        <v>0</v>
      </c>
      <c r="AP792" s="64">
        <f t="shared" si="888"/>
        <v>0</v>
      </c>
      <c r="AQ792" s="64">
        <f t="shared" si="889"/>
        <v>0</v>
      </c>
      <c r="AR792" s="64">
        <f t="shared" si="890"/>
        <v>0</v>
      </c>
      <c r="AS792" s="68"/>
      <c r="AT792" s="78"/>
      <c r="AU792" s="79"/>
      <c r="AV792" s="79"/>
      <c r="AW792" s="80"/>
      <c r="AX792" s="106">
        <f t="shared" si="891"/>
        <v>0</v>
      </c>
      <c r="AY792" s="63"/>
      <c r="BA792" s="36"/>
      <c r="BB792" s="27">
        <f t="shared" si="876"/>
        <v>0</v>
      </c>
      <c r="BC792" s="27">
        <f t="shared" si="877"/>
        <v>0</v>
      </c>
      <c r="BD792" s="27"/>
      <c r="BE792" s="27">
        <f t="shared" si="892"/>
        <v>0</v>
      </c>
      <c r="BF792" s="27"/>
      <c r="BG792" s="27">
        <f t="shared" si="878"/>
        <v>0</v>
      </c>
      <c r="BH792" s="1"/>
      <c r="BI792" s="1"/>
      <c r="BJ792" s="1"/>
      <c r="BK792" s="1"/>
      <c r="BL792" s="1"/>
      <c r="BM792" s="1"/>
      <c r="BN792" s="1"/>
      <c r="BO792" s="1"/>
      <c r="BP792" s="1"/>
      <c r="BQ792" s="1"/>
      <c r="BR792" s="1"/>
      <c r="BS792" s="38"/>
      <c r="BT792" s="107">
        <f t="shared" si="893"/>
        <v>0</v>
      </c>
      <c r="BU792" s="108">
        <f t="shared" si="894"/>
        <v>0</v>
      </c>
      <c r="BV792" s="28">
        <f t="shared" si="895"/>
        <v>0</v>
      </c>
      <c r="BW792" s="28">
        <f t="shared" si="896"/>
        <v>0</v>
      </c>
      <c r="BX792" s="27"/>
      <c r="BY792" s="27"/>
      <c r="BZ792" s="38">
        <f t="shared" si="897"/>
        <v>0</v>
      </c>
      <c r="CA792" s="38">
        <f t="shared" si="898"/>
        <v>0</v>
      </c>
      <c r="CB792" s="38">
        <f t="shared" si="882"/>
        <v>0</v>
      </c>
      <c r="CC792" s="38">
        <f t="shared" si="882"/>
        <v>0</v>
      </c>
      <c r="CD792" s="38">
        <f t="shared" si="899"/>
        <v>0</v>
      </c>
      <c r="CE792" s="27"/>
      <c r="CF792" s="27"/>
      <c r="CG792" s="27"/>
      <c r="CH792" s="27"/>
      <c r="CI792" s="126"/>
      <c r="CJ792" s="116"/>
      <c r="CK792" s="27"/>
      <c r="CL792" s="116"/>
      <c r="CM792" s="27"/>
      <c r="CN792" s="116"/>
      <c r="CO792" s="27"/>
      <c r="CP792" s="27"/>
      <c r="CQ792" s="27">
        <f t="shared" si="879"/>
        <v>0</v>
      </c>
      <c r="CR792" s="27"/>
      <c r="CS792" s="27">
        <f t="shared" si="880"/>
        <v>0</v>
      </c>
      <c r="CT792" s="27"/>
      <c r="CU792" s="27"/>
      <c r="CV792" s="86">
        <f t="shared" si="900"/>
        <v>0</v>
      </c>
      <c r="CW792" s="86">
        <f t="shared" si="881"/>
        <v>0</v>
      </c>
    </row>
    <row r="793" spans="2:101" customFormat="1" outlineLevel="1" x14ac:dyDescent="0.3">
      <c r="B793" s="41">
        <f t="shared" si="874"/>
        <v>312</v>
      </c>
      <c r="C793" s="42"/>
      <c r="D793" s="105"/>
      <c r="E793" s="37"/>
      <c r="F793" s="34"/>
      <c r="G793" s="34"/>
      <c r="H793" s="34"/>
      <c r="I793" s="34"/>
      <c r="J793" s="34"/>
      <c r="K793" s="34"/>
      <c r="L793" s="34"/>
      <c r="M793" s="27"/>
      <c r="N793" s="27"/>
      <c r="O793" s="27"/>
      <c r="P793" s="27"/>
      <c r="Q793" s="27"/>
      <c r="R793" s="27"/>
      <c r="S793" s="28"/>
      <c r="T793" s="28"/>
      <c r="U793" s="28"/>
      <c r="V793" s="28"/>
      <c r="W793" s="28">
        <f t="shared" si="875"/>
        <v>0</v>
      </c>
      <c r="X793" s="29">
        <f t="shared" si="883"/>
        <v>0</v>
      </c>
      <c r="Y793" s="66"/>
      <c r="Z793" s="67"/>
      <c r="AA793" s="67"/>
      <c r="AB793" s="67"/>
      <c r="AC793" s="67"/>
      <c r="AD793" s="67"/>
      <c r="AE793" s="72">
        <f t="shared" si="884"/>
        <v>0</v>
      </c>
      <c r="AF793" s="67"/>
      <c r="AG793" s="66"/>
      <c r="AH793" s="67"/>
      <c r="AI793" s="67"/>
      <c r="AJ793" s="67"/>
      <c r="AK793" s="68"/>
      <c r="AL793" s="66"/>
      <c r="AM793" s="64">
        <f t="shared" si="885"/>
        <v>0</v>
      </c>
      <c r="AN793" s="64">
        <f t="shared" si="886"/>
        <v>0</v>
      </c>
      <c r="AO793" s="64">
        <f t="shared" si="887"/>
        <v>0</v>
      </c>
      <c r="AP793" s="64">
        <f t="shared" si="888"/>
        <v>0</v>
      </c>
      <c r="AQ793" s="64">
        <f t="shared" si="889"/>
        <v>0</v>
      </c>
      <c r="AR793" s="64">
        <f t="shared" si="890"/>
        <v>0</v>
      </c>
      <c r="AS793" s="68"/>
      <c r="AT793" s="78"/>
      <c r="AU793" s="79"/>
      <c r="AV793" s="79"/>
      <c r="AW793" s="80"/>
      <c r="AX793" s="106">
        <f t="shared" si="891"/>
        <v>0</v>
      </c>
      <c r="AY793" s="63"/>
      <c r="BA793" s="36"/>
      <c r="BB793" s="27">
        <f t="shared" si="876"/>
        <v>0</v>
      </c>
      <c r="BC793" s="27">
        <f t="shared" si="877"/>
        <v>0</v>
      </c>
      <c r="BD793" s="27"/>
      <c r="BE793" s="27">
        <f t="shared" si="892"/>
        <v>0</v>
      </c>
      <c r="BF793" s="27"/>
      <c r="BG793" s="27">
        <f t="shared" si="878"/>
        <v>0</v>
      </c>
      <c r="BH793" s="1"/>
      <c r="BI793" s="1"/>
      <c r="BJ793" s="1"/>
      <c r="BK793" s="1"/>
      <c r="BL793" s="1"/>
      <c r="BM793" s="1"/>
      <c r="BN793" s="1"/>
      <c r="BO793" s="1"/>
      <c r="BP793" s="1"/>
      <c r="BQ793" s="1"/>
      <c r="BR793" s="1"/>
      <c r="BS793" s="38"/>
      <c r="BT793" s="107">
        <f t="shared" si="893"/>
        <v>0</v>
      </c>
      <c r="BU793" s="108">
        <f t="shared" si="894"/>
        <v>0</v>
      </c>
      <c r="BV793" s="28">
        <f t="shared" si="895"/>
        <v>0</v>
      </c>
      <c r="BW793" s="28">
        <f t="shared" si="896"/>
        <v>0</v>
      </c>
      <c r="BX793" s="27"/>
      <c r="BY793" s="27"/>
      <c r="BZ793" s="38">
        <f t="shared" si="897"/>
        <v>0</v>
      </c>
      <c r="CA793" s="38">
        <f t="shared" si="898"/>
        <v>0</v>
      </c>
      <c r="CB793" s="38">
        <f t="shared" si="882"/>
        <v>0</v>
      </c>
      <c r="CC793" s="38">
        <f t="shared" si="882"/>
        <v>0</v>
      </c>
      <c r="CD793" s="38">
        <f t="shared" si="899"/>
        <v>0</v>
      </c>
      <c r="CE793" s="27"/>
      <c r="CF793" s="27"/>
      <c r="CG793" s="27"/>
      <c r="CH793" s="27"/>
      <c r="CI793" s="126"/>
      <c r="CJ793" s="116"/>
      <c r="CK793" s="27"/>
      <c r="CL793" s="116"/>
      <c r="CM793" s="27"/>
      <c r="CN793" s="116"/>
      <c r="CO793" s="27"/>
      <c r="CP793" s="27"/>
      <c r="CQ793" s="27">
        <f t="shared" si="879"/>
        <v>0</v>
      </c>
      <c r="CR793" s="27"/>
      <c r="CS793" s="27">
        <f t="shared" si="880"/>
        <v>0</v>
      </c>
      <c r="CT793" s="27"/>
      <c r="CU793" s="27"/>
      <c r="CV793" s="86">
        <f t="shared" si="900"/>
        <v>0</v>
      </c>
      <c r="CW793" s="86">
        <f t="shared" si="881"/>
        <v>0</v>
      </c>
    </row>
    <row r="794" spans="2:101" customFormat="1" outlineLevel="1" x14ac:dyDescent="0.3">
      <c r="B794" s="41">
        <f t="shared" si="874"/>
        <v>313</v>
      </c>
      <c r="C794" s="42"/>
      <c r="D794" s="105"/>
      <c r="E794" s="37"/>
      <c r="F794" s="34"/>
      <c r="G794" s="34"/>
      <c r="H794" s="34"/>
      <c r="I794" s="34"/>
      <c r="J794" s="34"/>
      <c r="K794" s="34"/>
      <c r="L794" s="34"/>
      <c r="M794" s="27"/>
      <c r="N794" s="27"/>
      <c r="O794" s="27"/>
      <c r="P794" s="27"/>
      <c r="Q794" s="27"/>
      <c r="R794" s="27"/>
      <c r="S794" s="28"/>
      <c r="T794" s="28"/>
      <c r="U794" s="28"/>
      <c r="V794" s="28"/>
      <c r="W794" s="28">
        <f t="shared" si="875"/>
        <v>0</v>
      </c>
      <c r="X794" s="29">
        <f t="shared" si="883"/>
        <v>0</v>
      </c>
      <c r="Y794" s="66"/>
      <c r="Z794" s="67"/>
      <c r="AA794" s="67"/>
      <c r="AB794" s="67"/>
      <c r="AC794" s="67"/>
      <c r="AD794" s="67"/>
      <c r="AE794" s="72">
        <f t="shared" si="884"/>
        <v>0</v>
      </c>
      <c r="AF794" s="67"/>
      <c r="AG794" s="66"/>
      <c r="AH794" s="67"/>
      <c r="AI794" s="67"/>
      <c r="AJ794" s="67"/>
      <c r="AK794" s="68"/>
      <c r="AL794" s="66"/>
      <c r="AM794" s="64">
        <f t="shared" si="885"/>
        <v>0</v>
      </c>
      <c r="AN794" s="64">
        <f t="shared" si="886"/>
        <v>0</v>
      </c>
      <c r="AO794" s="64">
        <f t="shared" si="887"/>
        <v>0</v>
      </c>
      <c r="AP794" s="64">
        <f t="shared" si="888"/>
        <v>0</v>
      </c>
      <c r="AQ794" s="64">
        <f t="shared" si="889"/>
        <v>0</v>
      </c>
      <c r="AR794" s="64">
        <f t="shared" si="890"/>
        <v>0</v>
      </c>
      <c r="AS794" s="68"/>
      <c r="AT794" s="78"/>
      <c r="AU794" s="79"/>
      <c r="AV794" s="79"/>
      <c r="AW794" s="80"/>
      <c r="AX794" s="106">
        <f t="shared" si="891"/>
        <v>0</v>
      </c>
      <c r="AY794" s="63"/>
      <c r="BA794" s="36"/>
      <c r="BB794" s="27">
        <f t="shared" si="876"/>
        <v>0</v>
      </c>
      <c r="BC794" s="27">
        <f t="shared" si="877"/>
        <v>0</v>
      </c>
      <c r="BD794" s="27"/>
      <c r="BE794" s="27">
        <f t="shared" si="892"/>
        <v>0</v>
      </c>
      <c r="BF794" s="27"/>
      <c r="BG794" s="27">
        <f t="shared" si="878"/>
        <v>0</v>
      </c>
      <c r="BH794" s="1"/>
      <c r="BI794" s="1"/>
      <c r="BJ794" s="1"/>
      <c r="BK794" s="1"/>
      <c r="BL794" s="1"/>
      <c r="BM794" s="1"/>
      <c r="BN794" s="1"/>
      <c r="BO794" s="1"/>
      <c r="BP794" s="1"/>
      <c r="BQ794" s="1"/>
      <c r="BR794" s="1"/>
      <c r="BS794" s="38"/>
      <c r="BT794" s="107">
        <f t="shared" si="893"/>
        <v>0</v>
      </c>
      <c r="BU794" s="108">
        <f t="shared" si="894"/>
        <v>0</v>
      </c>
      <c r="BV794" s="28">
        <f t="shared" si="895"/>
        <v>0</v>
      </c>
      <c r="BW794" s="28">
        <f t="shared" si="896"/>
        <v>0</v>
      </c>
      <c r="BX794" s="27"/>
      <c r="BY794" s="27"/>
      <c r="BZ794" s="38">
        <f t="shared" si="897"/>
        <v>0</v>
      </c>
      <c r="CA794" s="38">
        <f t="shared" si="898"/>
        <v>0</v>
      </c>
      <c r="CB794" s="38">
        <f t="shared" si="882"/>
        <v>0</v>
      </c>
      <c r="CC794" s="38">
        <f t="shared" si="882"/>
        <v>0</v>
      </c>
      <c r="CD794" s="38">
        <f t="shared" si="899"/>
        <v>0</v>
      </c>
      <c r="CE794" s="27"/>
      <c r="CF794" s="27"/>
      <c r="CG794" s="27"/>
      <c r="CH794" s="27"/>
      <c r="CI794" s="126"/>
      <c r="CJ794" s="116"/>
      <c r="CK794" s="27"/>
      <c r="CL794" s="116"/>
      <c r="CM794" s="27"/>
      <c r="CN794" s="116"/>
      <c r="CO794" s="27"/>
      <c r="CP794" s="27"/>
      <c r="CQ794" s="27">
        <f t="shared" si="879"/>
        <v>0</v>
      </c>
      <c r="CR794" s="27"/>
      <c r="CS794" s="27">
        <f t="shared" si="880"/>
        <v>0</v>
      </c>
      <c r="CT794" s="27"/>
      <c r="CU794" s="27"/>
      <c r="CV794" s="86">
        <f t="shared" si="900"/>
        <v>0</v>
      </c>
      <c r="CW794" s="86">
        <f t="shared" si="881"/>
        <v>0</v>
      </c>
    </row>
    <row r="795" spans="2:101" customFormat="1" outlineLevel="1" x14ac:dyDescent="0.3">
      <c r="B795" s="41">
        <f t="shared" si="874"/>
        <v>314</v>
      </c>
      <c r="C795" s="42"/>
      <c r="D795" s="105"/>
      <c r="E795" s="37"/>
      <c r="F795" s="34"/>
      <c r="G795" s="34"/>
      <c r="H795" s="34"/>
      <c r="I795" s="34"/>
      <c r="J795" s="34"/>
      <c r="K795" s="34"/>
      <c r="L795" s="34"/>
      <c r="M795" s="27"/>
      <c r="N795" s="27"/>
      <c r="O795" s="27"/>
      <c r="P795" s="27"/>
      <c r="Q795" s="27"/>
      <c r="R795" s="27"/>
      <c r="S795" s="28"/>
      <c r="T795" s="28"/>
      <c r="U795" s="28"/>
      <c r="V795" s="28"/>
      <c r="W795" s="28">
        <f t="shared" si="875"/>
        <v>0</v>
      </c>
      <c r="X795" s="29">
        <f t="shared" si="883"/>
        <v>0</v>
      </c>
      <c r="Y795" s="66"/>
      <c r="Z795" s="67"/>
      <c r="AA795" s="67"/>
      <c r="AB795" s="67"/>
      <c r="AC795" s="67"/>
      <c r="AD795" s="67"/>
      <c r="AE795" s="72">
        <f t="shared" si="884"/>
        <v>0</v>
      </c>
      <c r="AF795" s="67"/>
      <c r="AG795" s="66"/>
      <c r="AH795" s="67"/>
      <c r="AI795" s="67"/>
      <c r="AJ795" s="67"/>
      <c r="AK795" s="68"/>
      <c r="AL795" s="66"/>
      <c r="AM795" s="64">
        <f t="shared" si="885"/>
        <v>0</v>
      </c>
      <c r="AN795" s="64">
        <f t="shared" si="886"/>
        <v>0</v>
      </c>
      <c r="AO795" s="64">
        <f t="shared" si="887"/>
        <v>0</v>
      </c>
      <c r="AP795" s="64">
        <f t="shared" si="888"/>
        <v>0</v>
      </c>
      <c r="AQ795" s="64">
        <f t="shared" si="889"/>
        <v>0</v>
      </c>
      <c r="AR795" s="64">
        <f t="shared" si="890"/>
        <v>0</v>
      </c>
      <c r="AS795" s="68"/>
      <c r="AT795" s="78"/>
      <c r="AU795" s="79"/>
      <c r="AV795" s="79"/>
      <c r="AW795" s="80"/>
      <c r="AX795" s="106">
        <f t="shared" si="891"/>
        <v>0</v>
      </c>
      <c r="AY795" s="63"/>
      <c r="BA795" s="36"/>
      <c r="BB795" s="27">
        <f t="shared" si="876"/>
        <v>0</v>
      </c>
      <c r="BC795" s="27">
        <f t="shared" si="877"/>
        <v>0</v>
      </c>
      <c r="BD795" s="27"/>
      <c r="BE795" s="27">
        <f t="shared" si="892"/>
        <v>0</v>
      </c>
      <c r="BF795" s="27"/>
      <c r="BG795" s="27">
        <f t="shared" si="878"/>
        <v>0</v>
      </c>
      <c r="BH795" s="1"/>
      <c r="BI795" s="1"/>
      <c r="BJ795" s="1"/>
      <c r="BK795" s="1"/>
      <c r="BL795" s="1"/>
      <c r="BM795" s="1"/>
      <c r="BN795" s="1"/>
      <c r="BO795" s="1"/>
      <c r="BP795" s="1"/>
      <c r="BQ795" s="1"/>
      <c r="BR795" s="1"/>
      <c r="BS795" s="38"/>
      <c r="BT795" s="107">
        <f t="shared" si="893"/>
        <v>0</v>
      </c>
      <c r="BU795" s="108">
        <f t="shared" si="894"/>
        <v>0</v>
      </c>
      <c r="BV795" s="28">
        <f t="shared" si="895"/>
        <v>0</v>
      </c>
      <c r="BW795" s="28">
        <f t="shared" si="896"/>
        <v>0</v>
      </c>
      <c r="BX795" s="27"/>
      <c r="BY795" s="27"/>
      <c r="BZ795" s="38">
        <f t="shared" si="897"/>
        <v>0</v>
      </c>
      <c r="CA795" s="38">
        <f t="shared" si="898"/>
        <v>0</v>
      </c>
      <c r="CB795" s="38">
        <f t="shared" si="882"/>
        <v>0</v>
      </c>
      <c r="CC795" s="38">
        <f t="shared" si="882"/>
        <v>0</v>
      </c>
      <c r="CD795" s="38">
        <f t="shared" si="899"/>
        <v>0</v>
      </c>
      <c r="CE795" s="27"/>
      <c r="CF795" s="27"/>
      <c r="CG795" s="27"/>
      <c r="CH795" s="27"/>
      <c r="CI795" s="126"/>
      <c r="CJ795" s="116"/>
      <c r="CK795" s="27"/>
      <c r="CL795" s="116"/>
      <c r="CM795" s="27"/>
      <c r="CN795" s="116"/>
      <c r="CO795" s="27"/>
      <c r="CP795" s="27"/>
      <c r="CQ795" s="27">
        <f t="shared" si="879"/>
        <v>0</v>
      </c>
      <c r="CR795" s="27"/>
      <c r="CS795" s="27">
        <f t="shared" si="880"/>
        <v>0</v>
      </c>
      <c r="CT795" s="27"/>
      <c r="CU795" s="27"/>
      <c r="CV795" s="86">
        <f t="shared" si="900"/>
        <v>0</v>
      </c>
      <c r="CW795" s="86">
        <f t="shared" si="881"/>
        <v>0</v>
      </c>
    </row>
    <row r="796" spans="2:101" customFormat="1" outlineLevel="1" x14ac:dyDescent="0.3">
      <c r="B796" s="41">
        <f t="shared" si="874"/>
        <v>315</v>
      </c>
      <c r="C796" s="42"/>
      <c r="D796" s="105"/>
      <c r="E796" s="37"/>
      <c r="F796" s="34"/>
      <c r="G796" s="34"/>
      <c r="H796" s="34"/>
      <c r="I796" s="34"/>
      <c r="J796" s="34"/>
      <c r="K796" s="34"/>
      <c r="L796" s="34"/>
      <c r="M796" s="27"/>
      <c r="N796" s="27"/>
      <c r="O796" s="27"/>
      <c r="P796" s="27"/>
      <c r="Q796" s="27"/>
      <c r="R796" s="27"/>
      <c r="S796" s="28"/>
      <c r="T796" s="28"/>
      <c r="U796" s="28"/>
      <c r="V796" s="28"/>
      <c r="W796" s="28">
        <f t="shared" si="875"/>
        <v>0</v>
      </c>
      <c r="X796" s="29">
        <f t="shared" si="883"/>
        <v>0</v>
      </c>
      <c r="Y796" s="66"/>
      <c r="Z796" s="67"/>
      <c r="AA796" s="67"/>
      <c r="AB796" s="67"/>
      <c r="AC796" s="67"/>
      <c r="AD796" s="67"/>
      <c r="AE796" s="72">
        <f t="shared" si="884"/>
        <v>0</v>
      </c>
      <c r="AF796" s="67"/>
      <c r="AG796" s="66"/>
      <c r="AH796" s="67"/>
      <c r="AI796" s="67"/>
      <c r="AJ796" s="67"/>
      <c r="AK796" s="68"/>
      <c r="AL796" s="66"/>
      <c r="AM796" s="64">
        <f t="shared" si="885"/>
        <v>0</v>
      </c>
      <c r="AN796" s="64">
        <f t="shared" si="886"/>
        <v>0</v>
      </c>
      <c r="AO796" s="64">
        <f t="shared" si="887"/>
        <v>0</v>
      </c>
      <c r="AP796" s="64">
        <f t="shared" si="888"/>
        <v>0</v>
      </c>
      <c r="AQ796" s="64">
        <f t="shared" si="889"/>
        <v>0</v>
      </c>
      <c r="AR796" s="64">
        <f t="shared" si="890"/>
        <v>0</v>
      </c>
      <c r="AS796" s="68"/>
      <c r="AT796" s="78"/>
      <c r="AU796" s="79"/>
      <c r="AV796" s="79"/>
      <c r="AW796" s="80"/>
      <c r="AX796" s="106">
        <f t="shared" si="891"/>
        <v>0</v>
      </c>
      <c r="AY796" s="63"/>
      <c r="BA796" s="36"/>
      <c r="BB796" s="27">
        <f t="shared" si="876"/>
        <v>0</v>
      </c>
      <c r="BC796" s="27">
        <f t="shared" si="877"/>
        <v>0</v>
      </c>
      <c r="BD796" s="27"/>
      <c r="BE796" s="27">
        <f t="shared" si="892"/>
        <v>0</v>
      </c>
      <c r="BF796" s="27"/>
      <c r="BG796" s="27">
        <f t="shared" si="878"/>
        <v>0</v>
      </c>
      <c r="BH796" s="1"/>
      <c r="BI796" s="1"/>
      <c r="BJ796" s="1"/>
      <c r="BK796" s="1"/>
      <c r="BL796" s="1"/>
      <c r="BM796" s="1"/>
      <c r="BN796" s="1"/>
      <c r="BO796" s="1"/>
      <c r="BP796" s="1"/>
      <c r="BQ796" s="1"/>
      <c r="BR796" s="1"/>
      <c r="BS796" s="38"/>
      <c r="BT796" s="107">
        <f t="shared" si="893"/>
        <v>0</v>
      </c>
      <c r="BU796" s="108">
        <f t="shared" si="894"/>
        <v>0</v>
      </c>
      <c r="BV796" s="28">
        <f t="shared" si="895"/>
        <v>0</v>
      </c>
      <c r="BW796" s="28">
        <f t="shared" si="896"/>
        <v>0</v>
      </c>
      <c r="BX796" s="27"/>
      <c r="BY796" s="27"/>
      <c r="BZ796" s="38">
        <f t="shared" si="897"/>
        <v>0</v>
      </c>
      <c r="CA796" s="38">
        <f t="shared" si="898"/>
        <v>0</v>
      </c>
      <c r="CB796" s="38">
        <f t="shared" si="882"/>
        <v>0</v>
      </c>
      <c r="CC796" s="38">
        <f t="shared" si="882"/>
        <v>0</v>
      </c>
      <c r="CD796" s="38">
        <f t="shared" si="899"/>
        <v>0</v>
      </c>
      <c r="CE796" s="27"/>
      <c r="CF796" s="27"/>
      <c r="CG796" s="27"/>
      <c r="CH796" s="27"/>
      <c r="CI796" s="126"/>
      <c r="CJ796" s="116"/>
      <c r="CK796" s="27"/>
      <c r="CL796" s="116"/>
      <c r="CM796" s="27"/>
      <c r="CN796" s="116"/>
      <c r="CO796" s="27"/>
      <c r="CP796" s="27"/>
      <c r="CQ796" s="27">
        <f t="shared" si="879"/>
        <v>0</v>
      </c>
      <c r="CR796" s="27"/>
      <c r="CS796" s="27">
        <f t="shared" si="880"/>
        <v>0</v>
      </c>
      <c r="CT796" s="27"/>
      <c r="CU796" s="27"/>
      <c r="CV796" s="86">
        <f t="shared" si="900"/>
        <v>0</v>
      </c>
      <c r="CW796" s="86">
        <f t="shared" si="881"/>
        <v>0</v>
      </c>
    </row>
    <row r="797" spans="2:101" customFormat="1" outlineLevel="1" x14ac:dyDescent="0.3">
      <c r="B797" s="41">
        <f t="shared" si="874"/>
        <v>316</v>
      </c>
      <c r="C797" s="42"/>
      <c r="D797" s="105"/>
      <c r="E797" s="37"/>
      <c r="F797" s="34"/>
      <c r="G797" s="34"/>
      <c r="H797" s="34"/>
      <c r="I797" s="34"/>
      <c r="J797" s="34"/>
      <c r="K797" s="34"/>
      <c r="L797" s="34"/>
      <c r="M797" s="27"/>
      <c r="N797" s="27"/>
      <c r="O797" s="27"/>
      <c r="P797" s="27"/>
      <c r="Q797" s="27"/>
      <c r="R797" s="27"/>
      <c r="S797" s="28"/>
      <c r="T797" s="28"/>
      <c r="U797" s="28"/>
      <c r="V797" s="28"/>
      <c r="W797" s="28">
        <f t="shared" si="875"/>
        <v>0</v>
      </c>
      <c r="X797" s="29">
        <f t="shared" si="883"/>
        <v>0</v>
      </c>
      <c r="Y797" s="66"/>
      <c r="Z797" s="67"/>
      <c r="AA797" s="67"/>
      <c r="AB797" s="67"/>
      <c r="AC797" s="67"/>
      <c r="AD797" s="67"/>
      <c r="AE797" s="72">
        <f t="shared" si="884"/>
        <v>0</v>
      </c>
      <c r="AF797" s="67"/>
      <c r="AG797" s="66"/>
      <c r="AH797" s="67"/>
      <c r="AI797" s="67"/>
      <c r="AJ797" s="67"/>
      <c r="AK797" s="68"/>
      <c r="AL797" s="66"/>
      <c r="AM797" s="64">
        <f t="shared" si="885"/>
        <v>0</v>
      </c>
      <c r="AN797" s="64">
        <f t="shared" si="886"/>
        <v>0</v>
      </c>
      <c r="AO797" s="64">
        <f t="shared" si="887"/>
        <v>0</v>
      </c>
      <c r="AP797" s="64">
        <f t="shared" si="888"/>
        <v>0</v>
      </c>
      <c r="AQ797" s="64">
        <f t="shared" si="889"/>
        <v>0</v>
      </c>
      <c r="AR797" s="64">
        <f t="shared" si="890"/>
        <v>0</v>
      </c>
      <c r="AS797" s="68"/>
      <c r="AT797" s="78"/>
      <c r="AU797" s="79"/>
      <c r="AV797" s="79"/>
      <c r="AW797" s="80"/>
      <c r="AX797" s="106">
        <f t="shared" si="891"/>
        <v>0</v>
      </c>
      <c r="AY797" s="63"/>
      <c r="BA797" s="36"/>
      <c r="BB797" s="27">
        <f t="shared" si="876"/>
        <v>0</v>
      </c>
      <c r="BC797" s="27">
        <f t="shared" si="877"/>
        <v>0</v>
      </c>
      <c r="BD797" s="27"/>
      <c r="BE797" s="27">
        <f t="shared" si="892"/>
        <v>0</v>
      </c>
      <c r="BF797" s="27"/>
      <c r="BG797" s="27">
        <f t="shared" si="878"/>
        <v>0</v>
      </c>
      <c r="BH797" s="1"/>
      <c r="BI797" s="1"/>
      <c r="BJ797" s="1"/>
      <c r="BK797" s="1"/>
      <c r="BL797" s="1"/>
      <c r="BM797" s="1"/>
      <c r="BN797" s="1"/>
      <c r="BO797" s="1"/>
      <c r="BP797" s="1"/>
      <c r="BQ797" s="1"/>
      <c r="BR797" s="1"/>
      <c r="BS797" s="38"/>
      <c r="BT797" s="107">
        <f t="shared" si="893"/>
        <v>0</v>
      </c>
      <c r="BU797" s="108">
        <f t="shared" si="894"/>
        <v>0</v>
      </c>
      <c r="BV797" s="28">
        <f t="shared" si="895"/>
        <v>0</v>
      </c>
      <c r="BW797" s="28">
        <f t="shared" si="896"/>
        <v>0</v>
      </c>
      <c r="BX797" s="27"/>
      <c r="BY797" s="27"/>
      <c r="BZ797" s="38">
        <f t="shared" si="897"/>
        <v>0</v>
      </c>
      <c r="CA797" s="38">
        <f t="shared" si="898"/>
        <v>0</v>
      </c>
      <c r="CB797" s="38">
        <f t="shared" si="882"/>
        <v>0</v>
      </c>
      <c r="CC797" s="38">
        <f t="shared" si="882"/>
        <v>0</v>
      </c>
      <c r="CD797" s="38">
        <f t="shared" si="899"/>
        <v>0</v>
      </c>
      <c r="CE797" s="27"/>
      <c r="CF797" s="27"/>
      <c r="CG797" s="27"/>
      <c r="CH797" s="27"/>
      <c r="CI797" s="126"/>
      <c r="CJ797" s="116"/>
      <c r="CK797" s="27"/>
      <c r="CL797" s="116"/>
      <c r="CM797" s="27"/>
      <c r="CN797" s="116"/>
      <c r="CO797" s="27"/>
      <c r="CP797" s="27"/>
      <c r="CQ797" s="27">
        <f t="shared" si="879"/>
        <v>0</v>
      </c>
      <c r="CR797" s="27"/>
      <c r="CS797" s="27">
        <f t="shared" si="880"/>
        <v>0</v>
      </c>
      <c r="CT797" s="27"/>
      <c r="CU797" s="27"/>
      <c r="CV797" s="86">
        <f t="shared" si="900"/>
        <v>0</v>
      </c>
      <c r="CW797" s="86">
        <f t="shared" si="881"/>
        <v>0</v>
      </c>
    </row>
    <row r="798" spans="2:101" customFormat="1" outlineLevel="1" x14ac:dyDescent="0.3">
      <c r="B798" s="41">
        <f t="shared" si="874"/>
        <v>317</v>
      </c>
      <c r="C798" s="42"/>
      <c r="D798" s="105"/>
      <c r="E798" s="37"/>
      <c r="F798" s="34"/>
      <c r="G798" s="34"/>
      <c r="H798" s="34"/>
      <c r="I798" s="34"/>
      <c r="J798" s="34"/>
      <c r="K798" s="34"/>
      <c r="L798" s="34"/>
      <c r="M798" s="27"/>
      <c r="N798" s="27"/>
      <c r="O798" s="27"/>
      <c r="P798" s="27"/>
      <c r="Q798" s="27"/>
      <c r="R798" s="27"/>
      <c r="S798" s="28"/>
      <c r="T798" s="28"/>
      <c r="U798" s="28"/>
      <c r="V798" s="28"/>
      <c r="W798" s="28">
        <f t="shared" si="875"/>
        <v>0</v>
      </c>
      <c r="X798" s="29">
        <f t="shared" si="883"/>
        <v>0</v>
      </c>
      <c r="Y798" s="66"/>
      <c r="Z798" s="67"/>
      <c r="AA798" s="67"/>
      <c r="AB798" s="67"/>
      <c r="AC798" s="67"/>
      <c r="AD798" s="67"/>
      <c r="AE798" s="72">
        <f t="shared" si="884"/>
        <v>0</v>
      </c>
      <c r="AF798" s="67"/>
      <c r="AG798" s="66"/>
      <c r="AH798" s="67"/>
      <c r="AI798" s="67"/>
      <c r="AJ798" s="67"/>
      <c r="AK798" s="68"/>
      <c r="AL798" s="66"/>
      <c r="AM798" s="64">
        <f t="shared" si="885"/>
        <v>0</v>
      </c>
      <c r="AN798" s="64">
        <f t="shared" si="886"/>
        <v>0</v>
      </c>
      <c r="AO798" s="64">
        <f t="shared" si="887"/>
        <v>0</v>
      </c>
      <c r="AP798" s="64">
        <f t="shared" si="888"/>
        <v>0</v>
      </c>
      <c r="AQ798" s="64">
        <f t="shared" si="889"/>
        <v>0</v>
      </c>
      <c r="AR798" s="64">
        <f t="shared" si="890"/>
        <v>0</v>
      </c>
      <c r="AS798" s="68"/>
      <c r="AT798" s="78"/>
      <c r="AU798" s="79"/>
      <c r="AV798" s="79"/>
      <c r="AW798" s="80"/>
      <c r="AX798" s="106">
        <f t="shared" si="891"/>
        <v>0</v>
      </c>
      <c r="AY798" s="63"/>
      <c r="BA798" s="36"/>
      <c r="BB798" s="27">
        <f t="shared" si="876"/>
        <v>0</v>
      </c>
      <c r="BC798" s="27">
        <f t="shared" si="877"/>
        <v>0</v>
      </c>
      <c r="BD798" s="27"/>
      <c r="BE798" s="27">
        <f t="shared" si="892"/>
        <v>0</v>
      </c>
      <c r="BF798" s="27"/>
      <c r="BG798" s="27">
        <f t="shared" si="878"/>
        <v>0</v>
      </c>
      <c r="BH798" s="1"/>
      <c r="BI798" s="1"/>
      <c r="BJ798" s="1"/>
      <c r="BK798" s="1"/>
      <c r="BL798" s="1"/>
      <c r="BM798" s="1"/>
      <c r="BN798" s="1"/>
      <c r="BO798" s="1"/>
      <c r="BP798" s="1"/>
      <c r="BQ798" s="1"/>
      <c r="BR798" s="1"/>
      <c r="BS798" s="38"/>
      <c r="BT798" s="107">
        <f t="shared" si="893"/>
        <v>0</v>
      </c>
      <c r="BU798" s="108">
        <f t="shared" si="894"/>
        <v>0</v>
      </c>
      <c r="BV798" s="28">
        <f t="shared" si="895"/>
        <v>0</v>
      </c>
      <c r="BW798" s="28">
        <f t="shared" si="896"/>
        <v>0</v>
      </c>
      <c r="BX798" s="27"/>
      <c r="BY798" s="27"/>
      <c r="BZ798" s="38">
        <f t="shared" si="897"/>
        <v>0</v>
      </c>
      <c r="CA798" s="38">
        <f t="shared" si="898"/>
        <v>0</v>
      </c>
      <c r="CB798" s="38">
        <f t="shared" si="882"/>
        <v>0</v>
      </c>
      <c r="CC798" s="38">
        <f t="shared" si="882"/>
        <v>0</v>
      </c>
      <c r="CD798" s="38">
        <f t="shared" si="899"/>
        <v>0</v>
      </c>
      <c r="CE798" s="27"/>
      <c r="CF798" s="27"/>
      <c r="CG798" s="27"/>
      <c r="CH798" s="27"/>
      <c r="CI798" s="126"/>
      <c r="CJ798" s="116"/>
      <c r="CK798" s="27"/>
      <c r="CL798" s="116"/>
      <c r="CM798" s="27"/>
      <c r="CN798" s="116"/>
      <c r="CO798" s="27"/>
      <c r="CP798" s="27"/>
      <c r="CQ798" s="27">
        <f t="shared" si="879"/>
        <v>0</v>
      </c>
      <c r="CR798" s="27"/>
      <c r="CS798" s="27">
        <f t="shared" si="880"/>
        <v>0</v>
      </c>
      <c r="CT798" s="27"/>
      <c r="CU798" s="27"/>
      <c r="CV798" s="86">
        <f t="shared" si="900"/>
        <v>0</v>
      </c>
      <c r="CW798" s="86">
        <f t="shared" si="881"/>
        <v>0</v>
      </c>
    </row>
    <row r="799" spans="2:101" customFormat="1" outlineLevel="1" x14ac:dyDescent="0.3">
      <c r="B799" s="41">
        <f t="shared" si="874"/>
        <v>318</v>
      </c>
      <c r="C799" s="42"/>
      <c r="D799" s="105"/>
      <c r="E799" s="37"/>
      <c r="F799" s="34"/>
      <c r="G799" s="34"/>
      <c r="H799" s="34"/>
      <c r="I799" s="34"/>
      <c r="J799" s="34"/>
      <c r="K799" s="34"/>
      <c r="L799" s="34"/>
      <c r="M799" s="27"/>
      <c r="N799" s="27"/>
      <c r="O799" s="27"/>
      <c r="P799" s="27"/>
      <c r="Q799" s="27"/>
      <c r="R799" s="27"/>
      <c r="S799" s="28"/>
      <c r="T799" s="28"/>
      <c r="U799" s="28"/>
      <c r="V799" s="28"/>
      <c r="W799" s="28">
        <f t="shared" si="875"/>
        <v>0</v>
      </c>
      <c r="X799" s="29">
        <f t="shared" si="883"/>
        <v>0</v>
      </c>
      <c r="Y799" s="66"/>
      <c r="Z799" s="67"/>
      <c r="AA799" s="67"/>
      <c r="AB799" s="67"/>
      <c r="AC799" s="67"/>
      <c r="AD799" s="67"/>
      <c r="AE799" s="72">
        <f t="shared" si="884"/>
        <v>0</v>
      </c>
      <c r="AF799" s="67"/>
      <c r="AG799" s="66"/>
      <c r="AH799" s="67"/>
      <c r="AI799" s="67"/>
      <c r="AJ799" s="67"/>
      <c r="AK799" s="68"/>
      <c r="AL799" s="66"/>
      <c r="AM799" s="64">
        <f t="shared" si="885"/>
        <v>0</v>
      </c>
      <c r="AN799" s="64">
        <f t="shared" si="886"/>
        <v>0</v>
      </c>
      <c r="AO799" s="64">
        <f t="shared" si="887"/>
        <v>0</v>
      </c>
      <c r="AP799" s="64">
        <f t="shared" si="888"/>
        <v>0</v>
      </c>
      <c r="AQ799" s="64">
        <f t="shared" si="889"/>
        <v>0</v>
      </c>
      <c r="AR799" s="64">
        <f t="shared" si="890"/>
        <v>0</v>
      </c>
      <c r="AS799" s="68"/>
      <c r="AT799" s="78"/>
      <c r="AU799" s="79"/>
      <c r="AV799" s="79"/>
      <c r="AW799" s="80"/>
      <c r="AX799" s="106">
        <f t="shared" si="891"/>
        <v>0</v>
      </c>
      <c r="AY799" s="63"/>
      <c r="BA799" s="36"/>
      <c r="BB799" s="27">
        <f t="shared" si="876"/>
        <v>0</v>
      </c>
      <c r="BC799" s="27">
        <f t="shared" si="877"/>
        <v>0</v>
      </c>
      <c r="BD799" s="27"/>
      <c r="BE799" s="27">
        <f t="shared" si="892"/>
        <v>0</v>
      </c>
      <c r="BF799" s="27"/>
      <c r="BG799" s="27">
        <f t="shared" si="878"/>
        <v>0</v>
      </c>
      <c r="BH799" s="1"/>
      <c r="BI799" s="1"/>
      <c r="BJ799" s="1"/>
      <c r="BK799" s="1"/>
      <c r="BL799" s="1"/>
      <c r="BM799" s="1"/>
      <c r="BN799" s="1"/>
      <c r="BO799" s="1"/>
      <c r="BP799" s="1"/>
      <c r="BQ799" s="1"/>
      <c r="BR799" s="1"/>
      <c r="BS799" s="38"/>
      <c r="BT799" s="107">
        <f t="shared" si="893"/>
        <v>0</v>
      </c>
      <c r="BU799" s="108">
        <f t="shared" si="894"/>
        <v>0</v>
      </c>
      <c r="BV799" s="28">
        <f t="shared" si="895"/>
        <v>0</v>
      </c>
      <c r="BW799" s="28">
        <f t="shared" si="896"/>
        <v>0</v>
      </c>
      <c r="BX799" s="27"/>
      <c r="BY799" s="27"/>
      <c r="BZ799" s="38">
        <f t="shared" si="897"/>
        <v>0</v>
      </c>
      <c r="CA799" s="38">
        <f t="shared" si="898"/>
        <v>0</v>
      </c>
      <c r="CB799" s="38">
        <f t="shared" si="882"/>
        <v>0</v>
      </c>
      <c r="CC799" s="38">
        <f t="shared" si="882"/>
        <v>0</v>
      </c>
      <c r="CD799" s="38">
        <f t="shared" si="899"/>
        <v>0</v>
      </c>
      <c r="CE799" s="27"/>
      <c r="CF799" s="27"/>
      <c r="CG799" s="27"/>
      <c r="CH799" s="27"/>
      <c r="CI799" s="126"/>
      <c r="CJ799" s="116"/>
      <c r="CK799" s="27"/>
      <c r="CL799" s="116"/>
      <c r="CM799" s="27"/>
      <c r="CN799" s="116"/>
      <c r="CO799" s="27"/>
      <c r="CP799" s="27"/>
      <c r="CQ799" s="27">
        <f t="shared" si="879"/>
        <v>0</v>
      </c>
      <c r="CR799" s="27"/>
      <c r="CS799" s="27">
        <f t="shared" si="880"/>
        <v>0</v>
      </c>
      <c r="CT799" s="27"/>
      <c r="CU799" s="27"/>
      <c r="CV799" s="86">
        <f t="shared" si="900"/>
        <v>0</v>
      </c>
      <c r="CW799" s="86">
        <f t="shared" si="881"/>
        <v>0</v>
      </c>
    </row>
    <row r="800" spans="2:101" customFormat="1" outlineLevel="1" x14ac:dyDescent="0.3">
      <c r="B800" s="41">
        <f t="shared" si="874"/>
        <v>319</v>
      </c>
      <c r="C800" s="42"/>
      <c r="D800" s="105"/>
      <c r="E800" s="37"/>
      <c r="F800" s="34"/>
      <c r="G800" s="34"/>
      <c r="H800" s="34"/>
      <c r="I800" s="34"/>
      <c r="J800" s="34"/>
      <c r="K800" s="34"/>
      <c r="L800" s="34"/>
      <c r="M800" s="27"/>
      <c r="N800" s="27"/>
      <c r="O800" s="27"/>
      <c r="P800" s="27"/>
      <c r="Q800" s="27"/>
      <c r="R800" s="27"/>
      <c r="S800" s="28"/>
      <c r="T800" s="28"/>
      <c r="U800" s="28"/>
      <c r="V800" s="28"/>
      <c r="W800" s="28">
        <f t="shared" si="875"/>
        <v>0</v>
      </c>
      <c r="X800" s="29">
        <f t="shared" si="883"/>
        <v>0</v>
      </c>
      <c r="Y800" s="66"/>
      <c r="Z800" s="67"/>
      <c r="AA800" s="67"/>
      <c r="AB800" s="67"/>
      <c r="AC800" s="67"/>
      <c r="AD800" s="67"/>
      <c r="AE800" s="72">
        <f t="shared" si="884"/>
        <v>0</v>
      </c>
      <c r="AF800" s="67"/>
      <c r="AG800" s="66"/>
      <c r="AH800" s="67"/>
      <c r="AI800" s="67"/>
      <c r="AJ800" s="67"/>
      <c r="AK800" s="68"/>
      <c r="AL800" s="66"/>
      <c r="AM800" s="64">
        <f t="shared" si="885"/>
        <v>0</v>
      </c>
      <c r="AN800" s="64">
        <f t="shared" si="886"/>
        <v>0</v>
      </c>
      <c r="AO800" s="64">
        <f t="shared" si="887"/>
        <v>0</v>
      </c>
      <c r="AP800" s="64">
        <f t="shared" si="888"/>
        <v>0</v>
      </c>
      <c r="AQ800" s="64">
        <f t="shared" si="889"/>
        <v>0</v>
      </c>
      <c r="AR800" s="64">
        <f t="shared" si="890"/>
        <v>0</v>
      </c>
      <c r="AS800" s="68"/>
      <c r="AT800" s="78"/>
      <c r="AU800" s="79"/>
      <c r="AV800" s="79"/>
      <c r="AW800" s="80"/>
      <c r="AX800" s="106">
        <f t="shared" si="891"/>
        <v>0</v>
      </c>
      <c r="AY800" s="63"/>
      <c r="BA800" s="36"/>
      <c r="BB800" s="27">
        <f t="shared" si="876"/>
        <v>0</v>
      </c>
      <c r="BC800" s="27">
        <f t="shared" si="877"/>
        <v>0</v>
      </c>
      <c r="BD800" s="27"/>
      <c r="BE800" s="27">
        <f t="shared" si="892"/>
        <v>0</v>
      </c>
      <c r="BF800" s="27"/>
      <c r="BG800" s="27">
        <f t="shared" si="878"/>
        <v>0</v>
      </c>
      <c r="BH800" s="1"/>
      <c r="BI800" s="1"/>
      <c r="BJ800" s="1"/>
      <c r="BK800" s="1"/>
      <c r="BL800" s="1"/>
      <c r="BM800" s="1"/>
      <c r="BN800" s="1"/>
      <c r="BO800" s="1"/>
      <c r="BP800" s="1"/>
      <c r="BQ800" s="1"/>
      <c r="BR800" s="1"/>
      <c r="BS800" s="38"/>
      <c r="BT800" s="107">
        <f t="shared" si="893"/>
        <v>0</v>
      </c>
      <c r="BU800" s="108">
        <f t="shared" si="894"/>
        <v>0</v>
      </c>
      <c r="BV800" s="28">
        <f t="shared" si="895"/>
        <v>0</v>
      </c>
      <c r="BW800" s="28">
        <f t="shared" si="896"/>
        <v>0</v>
      </c>
      <c r="BX800" s="27"/>
      <c r="BY800" s="27"/>
      <c r="BZ800" s="38">
        <f t="shared" si="897"/>
        <v>0</v>
      </c>
      <c r="CA800" s="38">
        <f t="shared" si="898"/>
        <v>0</v>
      </c>
      <c r="CB800" s="38">
        <f t="shared" si="882"/>
        <v>0</v>
      </c>
      <c r="CC800" s="38">
        <f t="shared" si="882"/>
        <v>0</v>
      </c>
      <c r="CD800" s="38">
        <f t="shared" si="899"/>
        <v>0</v>
      </c>
      <c r="CE800" s="27"/>
      <c r="CF800" s="27"/>
      <c r="CG800" s="27"/>
      <c r="CH800" s="27"/>
      <c r="CI800" s="126"/>
      <c r="CJ800" s="116"/>
      <c r="CK800" s="27"/>
      <c r="CL800" s="116"/>
      <c r="CM800" s="27"/>
      <c r="CN800" s="116"/>
      <c r="CO800" s="27"/>
      <c r="CP800" s="27"/>
      <c r="CQ800" s="27">
        <f t="shared" si="879"/>
        <v>0</v>
      </c>
      <c r="CR800" s="27"/>
      <c r="CS800" s="27">
        <f t="shared" si="880"/>
        <v>0</v>
      </c>
      <c r="CT800" s="27"/>
      <c r="CU800" s="27"/>
      <c r="CV800" s="86">
        <f t="shared" si="900"/>
        <v>0</v>
      </c>
      <c r="CW800" s="86">
        <f t="shared" si="881"/>
        <v>0</v>
      </c>
    </row>
    <row r="801" spans="2:101" customFormat="1" outlineLevel="1" x14ac:dyDescent="0.3">
      <c r="B801" s="41">
        <f t="shared" si="874"/>
        <v>320</v>
      </c>
      <c r="C801" s="42"/>
      <c r="D801" s="105"/>
      <c r="E801" s="37"/>
      <c r="F801" s="34"/>
      <c r="G801" s="34"/>
      <c r="H801" s="34"/>
      <c r="I801" s="34"/>
      <c r="J801" s="34"/>
      <c r="K801" s="34"/>
      <c r="L801" s="34"/>
      <c r="M801" s="27"/>
      <c r="N801" s="27"/>
      <c r="O801" s="27"/>
      <c r="P801" s="27"/>
      <c r="Q801" s="27"/>
      <c r="R801" s="27"/>
      <c r="S801" s="28"/>
      <c r="T801" s="28"/>
      <c r="U801" s="28"/>
      <c r="V801" s="28"/>
      <c r="W801" s="28">
        <f t="shared" si="875"/>
        <v>0</v>
      </c>
      <c r="X801" s="29">
        <f t="shared" si="883"/>
        <v>0</v>
      </c>
      <c r="Y801" s="66"/>
      <c r="Z801" s="67"/>
      <c r="AA801" s="67"/>
      <c r="AB801" s="67"/>
      <c r="AC801" s="67"/>
      <c r="AD801" s="67"/>
      <c r="AE801" s="72">
        <f t="shared" si="884"/>
        <v>0</v>
      </c>
      <c r="AF801" s="67"/>
      <c r="AG801" s="66"/>
      <c r="AH801" s="67"/>
      <c r="AI801" s="67"/>
      <c r="AJ801" s="67"/>
      <c r="AK801" s="68"/>
      <c r="AL801" s="66"/>
      <c r="AM801" s="64">
        <f t="shared" si="885"/>
        <v>0</v>
      </c>
      <c r="AN801" s="64">
        <f t="shared" si="886"/>
        <v>0</v>
      </c>
      <c r="AO801" s="64">
        <f t="shared" si="887"/>
        <v>0</v>
      </c>
      <c r="AP801" s="64">
        <f t="shared" si="888"/>
        <v>0</v>
      </c>
      <c r="AQ801" s="64">
        <f t="shared" si="889"/>
        <v>0</v>
      </c>
      <c r="AR801" s="64">
        <f t="shared" si="890"/>
        <v>0</v>
      </c>
      <c r="AS801" s="68"/>
      <c r="AT801" s="78"/>
      <c r="AU801" s="79"/>
      <c r="AV801" s="79"/>
      <c r="AW801" s="80"/>
      <c r="AX801" s="106">
        <f t="shared" si="891"/>
        <v>0</v>
      </c>
      <c r="AY801" s="63"/>
      <c r="BA801" s="36"/>
      <c r="BB801" s="27">
        <f t="shared" si="876"/>
        <v>0</v>
      </c>
      <c r="BC801" s="27">
        <f t="shared" si="877"/>
        <v>0</v>
      </c>
      <c r="BD801" s="27"/>
      <c r="BE801" s="27">
        <f t="shared" si="892"/>
        <v>0</v>
      </c>
      <c r="BF801" s="27"/>
      <c r="BG801" s="27">
        <f t="shared" si="878"/>
        <v>0</v>
      </c>
      <c r="BH801" s="1"/>
      <c r="BI801" s="1"/>
      <c r="BJ801" s="1"/>
      <c r="BK801" s="1"/>
      <c r="BL801" s="1"/>
      <c r="BM801" s="1"/>
      <c r="BN801" s="1"/>
      <c r="BO801" s="1"/>
      <c r="BP801" s="1"/>
      <c r="BQ801" s="1"/>
      <c r="BR801" s="1"/>
      <c r="BS801" s="38"/>
      <c r="BT801" s="107">
        <f t="shared" si="893"/>
        <v>0</v>
      </c>
      <c r="BU801" s="108">
        <f t="shared" si="894"/>
        <v>0</v>
      </c>
      <c r="BV801" s="28">
        <f t="shared" si="895"/>
        <v>0</v>
      </c>
      <c r="BW801" s="28">
        <f t="shared" si="896"/>
        <v>0</v>
      </c>
      <c r="BX801" s="27"/>
      <c r="BY801" s="27"/>
      <c r="BZ801" s="38">
        <f t="shared" si="897"/>
        <v>0</v>
      </c>
      <c r="CA801" s="38">
        <f t="shared" si="898"/>
        <v>0</v>
      </c>
      <c r="CB801" s="38">
        <f t="shared" si="882"/>
        <v>0</v>
      </c>
      <c r="CC801" s="38">
        <f t="shared" si="882"/>
        <v>0</v>
      </c>
      <c r="CD801" s="38">
        <f t="shared" si="899"/>
        <v>0</v>
      </c>
      <c r="CE801" s="27"/>
      <c r="CF801" s="27"/>
      <c r="CG801" s="27"/>
      <c r="CH801" s="27"/>
      <c r="CI801" s="126"/>
      <c r="CJ801" s="116"/>
      <c r="CK801" s="27"/>
      <c r="CL801" s="116"/>
      <c r="CM801" s="27"/>
      <c r="CN801" s="116"/>
      <c r="CO801" s="27"/>
      <c r="CP801" s="27"/>
      <c r="CQ801" s="27">
        <f t="shared" si="879"/>
        <v>0</v>
      </c>
      <c r="CR801" s="27"/>
      <c r="CS801" s="27">
        <f t="shared" si="880"/>
        <v>0</v>
      </c>
      <c r="CT801" s="27"/>
      <c r="CU801" s="27"/>
      <c r="CV801" s="86">
        <f t="shared" si="900"/>
        <v>0</v>
      </c>
      <c r="CW801" s="86">
        <f t="shared" si="881"/>
        <v>0</v>
      </c>
    </row>
    <row r="802" spans="2:101" customFormat="1" outlineLevel="1" x14ac:dyDescent="0.3">
      <c r="B802" s="41">
        <f t="shared" ref="B802:B865" si="901">B801+1</f>
        <v>321</v>
      </c>
      <c r="C802" s="42"/>
      <c r="D802" s="105"/>
      <c r="E802" s="37"/>
      <c r="F802" s="34"/>
      <c r="G802" s="34"/>
      <c r="H802" s="34"/>
      <c r="I802" s="34"/>
      <c r="J802" s="34"/>
      <c r="K802" s="34"/>
      <c r="L802" s="34"/>
      <c r="M802" s="27"/>
      <c r="N802" s="27"/>
      <c r="O802" s="27"/>
      <c r="P802" s="27"/>
      <c r="Q802" s="27"/>
      <c r="R802" s="27"/>
      <c r="S802" s="28"/>
      <c r="T802" s="28"/>
      <c r="U802" s="28"/>
      <c r="V802" s="28"/>
      <c r="W802" s="28">
        <f t="shared" ref="W802:W865" si="902">IF(F802&lt;&gt;0,$F$481,IF(G802&lt;&gt;0,$G$481,IF(H802&lt;&gt;0,$H$481,IF(I802&lt;&gt;0,$I$481,IF(J802&lt;&gt;0,$J$481,IF(K802&lt;&gt;0,$K$481,IF($L802&lt;&gt;0,$L$481,0)))))))</f>
        <v>0</v>
      </c>
      <c r="X802" s="29">
        <f t="shared" si="883"/>
        <v>0</v>
      </c>
      <c r="Y802" s="66"/>
      <c r="Z802" s="67"/>
      <c r="AA802" s="67"/>
      <c r="AB802" s="67"/>
      <c r="AC802" s="67"/>
      <c r="AD802" s="67"/>
      <c r="AE802" s="72">
        <f t="shared" si="884"/>
        <v>0</v>
      </c>
      <c r="AF802" s="67"/>
      <c r="AG802" s="66"/>
      <c r="AH802" s="67"/>
      <c r="AI802" s="67"/>
      <c r="AJ802" s="67"/>
      <c r="AK802" s="68"/>
      <c r="AL802" s="66"/>
      <c r="AM802" s="64">
        <f t="shared" si="885"/>
        <v>0</v>
      </c>
      <c r="AN802" s="64">
        <f t="shared" si="886"/>
        <v>0</v>
      </c>
      <c r="AO802" s="64">
        <f t="shared" si="887"/>
        <v>0</v>
      </c>
      <c r="AP802" s="64">
        <f t="shared" si="888"/>
        <v>0</v>
      </c>
      <c r="AQ802" s="64">
        <f t="shared" si="889"/>
        <v>0</v>
      </c>
      <c r="AR802" s="64">
        <f t="shared" si="890"/>
        <v>0</v>
      </c>
      <c r="AS802" s="68"/>
      <c r="AT802" s="78"/>
      <c r="AU802" s="79"/>
      <c r="AV802" s="79"/>
      <c r="AW802" s="80"/>
      <c r="AX802" s="106">
        <f t="shared" si="891"/>
        <v>0</v>
      </c>
      <c r="AY802" s="63"/>
      <c r="BA802" s="36"/>
      <c r="BB802" s="27">
        <f t="shared" ref="BB802:BB865" si="903">IF(BA802="NON",0,F802)</f>
        <v>0</v>
      </c>
      <c r="BC802" s="27">
        <f t="shared" ref="BC802:BC865" si="904">IF(BA802="NON",0,H802+G802)</f>
        <v>0</v>
      </c>
      <c r="BD802" s="27"/>
      <c r="BE802" s="27">
        <f t="shared" si="892"/>
        <v>0</v>
      </c>
      <c r="BF802" s="27"/>
      <c r="BG802" s="27">
        <f t="shared" ref="BG802:BG865" si="905">IF(BA802="NON",0,K802)</f>
        <v>0</v>
      </c>
      <c r="BH802" s="1"/>
      <c r="BI802" s="1"/>
      <c r="BJ802" s="1"/>
      <c r="BK802" s="1"/>
      <c r="BL802" s="1"/>
      <c r="BM802" s="1"/>
      <c r="BN802" s="1"/>
      <c r="BO802" s="1"/>
      <c r="BP802" s="1"/>
      <c r="BQ802" s="1"/>
      <c r="BR802" s="1"/>
      <c r="BS802" s="38"/>
      <c r="BT802" s="107">
        <f t="shared" si="893"/>
        <v>0</v>
      </c>
      <c r="BU802" s="108">
        <f t="shared" si="894"/>
        <v>0</v>
      </c>
      <c r="BV802" s="28">
        <f t="shared" si="895"/>
        <v>0</v>
      </c>
      <c r="BW802" s="28">
        <f t="shared" si="896"/>
        <v>0</v>
      </c>
      <c r="BX802" s="27"/>
      <c r="BY802" s="27"/>
      <c r="BZ802" s="38">
        <f t="shared" si="897"/>
        <v>0</v>
      </c>
      <c r="CA802" s="38">
        <f t="shared" si="898"/>
        <v>0</v>
      </c>
      <c r="CB802" s="38">
        <f t="shared" si="882"/>
        <v>0</v>
      </c>
      <c r="CC802" s="38">
        <f t="shared" si="882"/>
        <v>0</v>
      </c>
      <c r="CD802" s="38">
        <f t="shared" si="899"/>
        <v>0</v>
      </c>
      <c r="CE802" s="27"/>
      <c r="CF802" s="27"/>
      <c r="CG802" s="27"/>
      <c r="CH802" s="27"/>
      <c r="CI802" s="126"/>
      <c r="CJ802" s="116"/>
      <c r="CK802" s="27"/>
      <c r="CL802" s="116"/>
      <c r="CM802" s="27"/>
      <c r="CN802" s="116"/>
      <c r="CO802" s="27"/>
      <c r="CP802" s="27"/>
      <c r="CQ802" s="27">
        <f t="shared" ref="CQ802:CQ865" si="906">IF(CP802="OUI",P802,0)</f>
        <v>0</v>
      </c>
      <c r="CR802" s="27"/>
      <c r="CS802" s="27">
        <f t="shared" ref="CS802:CS865" si="907">IF(CR802&lt;&gt;0,CK802,0)</f>
        <v>0</v>
      </c>
      <c r="CT802" s="27"/>
      <c r="CU802" s="27"/>
      <c r="CV802" s="86">
        <f t="shared" si="900"/>
        <v>0</v>
      </c>
      <c r="CW802" s="86">
        <f t="shared" ref="CW802:CW865" si="908">IF(SUM(F802:L802)=0,0,SUM(BB802:BG802)+BU802+CC802+CB802)</f>
        <v>0</v>
      </c>
    </row>
    <row r="803" spans="2:101" customFormat="1" outlineLevel="1" x14ac:dyDescent="0.3">
      <c r="B803" s="41">
        <f t="shared" si="901"/>
        <v>322</v>
      </c>
      <c r="C803" s="42"/>
      <c r="D803" s="105"/>
      <c r="E803" s="37"/>
      <c r="F803" s="34"/>
      <c r="G803" s="34"/>
      <c r="H803" s="34"/>
      <c r="I803" s="34"/>
      <c r="J803" s="34"/>
      <c r="K803" s="34"/>
      <c r="L803" s="34"/>
      <c r="M803" s="27"/>
      <c r="N803" s="27"/>
      <c r="O803" s="27"/>
      <c r="P803" s="27"/>
      <c r="Q803" s="27"/>
      <c r="R803" s="27"/>
      <c r="S803" s="28"/>
      <c r="T803" s="28"/>
      <c r="U803" s="28"/>
      <c r="V803" s="28"/>
      <c r="W803" s="28">
        <f t="shared" si="902"/>
        <v>0</v>
      </c>
      <c r="X803" s="29">
        <f t="shared" si="883"/>
        <v>0</v>
      </c>
      <c r="Y803" s="66"/>
      <c r="Z803" s="67"/>
      <c r="AA803" s="67"/>
      <c r="AB803" s="67"/>
      <c r="AC803" s="67"/>
      <c r="AD803" s="67"/>
      <c r="AE803" s="72">
        <f t="shared" si="884"/>
        <v>0</v>
      </c>
      <c r="AF803" s="67"/>
      <c r="AG803" s="66"/>
      <c r="AH803" s="67"/>
      <c r="AI803" s="67"/>
      <c r="AJ803" s="67"/>
      <c r="AK803" s="68"/>
      <c r="AL803" s="66"/>
      <c r="AM803" s="64">
        <f t="shared" si="885"/>
        <v>0</v>
      </c>
      <c r="AN803" s="64">
        <f t="shared" si="886"/>
        <v>0</v>
      </c>
      <c r="AO803" s="64">
        <f t="shared" si="887"/>
        <v>0</v>
      </c>
      <c r="AP803" s="64">
        <f t="shared" si="888"/>
        <v>0</v>
      </c>
      <c r="AQ803" s="64">
        <f t="shared" si="889"/>
        <v>0</v>
      </c>
      <c r="AR803" s="64">
        <f t="shared" si="890"/>
        <v>0</v>
      </c>
      <c r="AS803" s="68"/>
      <c r="AT803" s="78"/>
      <c r="AU803" s="79"/>
      <c r="AV803" s="79"/>
      <c r="AW803" s="80"/>
      <c r="AX803" s="106">
        <f t="shared" si="891"/>
        <v>0</v>
      </c>
      <c r="AY803" s="63"/>
      <c r="BA803" s="36"/>
      <c r="BB803" s="27">
        <f t="shared" si="903"/>
        <v>0</v>
      </c>
      <c r="BC803" s="27">
        <f t="shared" si="904"/>
        <v>0</v>
      </c>
      <c r="BD803" s="27"/>
      <c r="BE803" s="27">
        <f t="shared" si="892"/>
        <v>0</v>
      </c>
      <c r="BF803" s="27"/>
      <c r="BG803" s="27">
        <f t="shared" si="905"/>
        <v>0</v>
      </c>
      <c r="BH803" s="1"/>
      <c r="BI803" s="1"/>
      <c r="BJ803" s="1"/>
      <c r="BK803" s="1"/>
      <c r="BL803" s="1"/>
      <c r="BM803" s="1"/>
      <c r="BN803" s="1"/>
      <c r="BO803" s="1"/>
      <c r="BP803" s="1"/>
      <c r="BQ803" s="1"/>
      <c r="BR803" s="1"/>
      <c r="BS803" s="38"/>
      <c r="BT803" s="107">
        <f t="shared" si="893"/>
        <v>0</v>
      </c>
      <c r="BU803" s="108">
        <f t="shared" si="894"/>
        <v>0</v>
      </c>
      <c r="BV803" s="28">
        <f t="shared" si="895"/>
        <v>0</v>
      </c>
      <c r="BW803" s="28">
        <f t="shared" si="896"/>
        <v>0</v>
      </c>
      <c r="BX803" s="27"/>
      <c r="BY803" s="27"/>
      <c r="BZ803" s="38">
        <f t="shared" si="897"/>
        <v>0</v>
      </c>
      <c r="CA803" s="38">
        <f t="shared" si="898"/>
        <v>0</v>
      </c>
      <c r="CB803" s="38">
        <f t="shared" si="882"/>
        <v>0</v>
      </c>
      <c r="CC803" s="38">
        <f t="shared" si="882"/>
        <v>0</v>
      </c>
      <c r="CD803" s="38">
        <f t="shared" si="899"/>
        <v>0</v>
      </c>
      <c r="CE803" s="27"/>
      <c r="CF803" s="27"/>
      <c r="CG803" s="27"/>
      <c r="CH803" s="27"/>
      <c r="CI803" s="126"/>
      <c r="CJ803" s="116"/>
      <c r="CK803" s="27"/>
      <c r="CL803" s="116"/>
      <c r="CM803" s="27"/>
      <c r="CN803" s="116"/>
      <c r="CO803" s="27"/>
      <c r="CP803" s="27"/>
      <c r="CQ803" s="27">
        <f t="shared" si="906"/>
        <v>0</v>
      </c>
      <c r="CR803" s="27"/>
      <c r="CS803" s="27">
        <f t="shared" si="907"/>
        <v>0</v>
      </c>
      <c r="CT803" s="27"/>
      <c r="CU803" s="27"/>
      <c r="CV803" s="86">
        <f t="shared" si="900"/>
        <v>0</v>
      </c>
      <c r="CW803" s="86">
        <f t="shared" si="908"/>
        <v>0</v>
      </c>
    </row>
    <row r="804" spans="2:101" customFormat="1" outlineLevel="1" x14ac:dyDescent="0.3">
      <c r="B804" s="41">
        <f t="shared" si="901"/>
        <v>323</v>
      </c>
      <c r="C804" s="42"/>
      <c r="D804" s="105"/>
      <c r="E804" s="37"/>
      <c r="F804" s="34"/>
      <c r="G804" s="34"/>
      <c r="H804" s="34"/>
      <c r="I804" s="34"/>
      <c r="J804" s="34"/>
      <c r="K804" s="34"/>
      <c r="L804" s="34"/>
      <c r="M804" s="27"/>
      <c r="N804" s="27"/>
      <c r="O804" s="27"/>
      <c r="P804" s="27"/>
      <c r="Q804" s="27"/>
      <c r="R804" s="27"/>
      <c r="S804" s="28"/>
      <c r="T804" s="28"/>
      <c r="U804" s="28"/>
      <c r="V804" s="28"/>
      <c r="W804" s="28">
        <f t="shared" si="902"/>
        <v>0</v>
      </c>
      <c r="X804" s="29">
        <f t="shared" si="883"/>
        <v>0</v>
      </c>
      <c r="Y804" s="66"/>
      <c r="Z804" s="67"/>
      <c r="AA804" s="67"/>
      <c r="AB804" s="67"/>
      <c r="AC804" s="67"/>
      <c r="AD804" s="67"/>
      <c r="AE804" s="72">
        <f t="shared" si="884"/>
        <v>0</v>
      </c>
      <c r="AF804" s="67"/>
      <c r="AG804" s="66"/>
      <c r="AH804" s="67"/>
      <c r="AI804" s="67"/>
      <c r="AJ804" s="67"/>
      <c r="AK804" s="68"/>
      <c r="AL804" s="66"/>
      <c r="AM804" s="64">
        <f t="shared" si="885"/>
        <v>0</v>
      </c>
      <c r="AN804" s="64">
        <f t="shared" si="886"/>
        <v>0</v>
      </c>
      <c r="AO804" s="64">
        <f t="shared" si="887"/>
        <v>0</v>
      </c>
      <c r="AP804" s="64">
        <f t="shared" si="888"/>
        <v>0</v>
      </c>
      <c r="AQ804" s="64">
        <f t="shared" si="889"/>
        <v>0</v>
      </c>
      <c r="AR804" s="64">
        <f t="shared" si="890"/>
        <v>0</v>
      </c>
      <c r="AS804" s="68"/>
      <c r="AT804" s="78"/>
      <c r="AU804" s="79"/>
      <c r="AV804" s="79"/>
      <c r="AW804" s="80"/>
      <c r="AX804" s="106">
        <f t="shared" si="891"/>
        <v>0</v>
      </c>
      <c r="AY804" s="63"/>
      <c r="BA804" s="36"/>
      <c r="BB804" s="27">
        <f t="shared" si="903"/>
        <v>0</v>
      </c>
      <c r="BC804" s="27">
        <f t="shared" si="904"/>
        <v>0</v>
      </c>
      <c r="BD804" s="27"/>
      <c r="BE804" s="27">
        <f t="shared" si="892"/>
        <v>0</v>
      </c>
      <c r="BF804" s="27"/>
      <c r="BG804" s="27">
        <f t="shared" si="905"/>
        <v>0</v>
      </c>
      <c r="BH804" s="1"/>
      <c r="BI804" s="1"/>
      <c r="BJ804" s="1"/>
      <c r="BK804" s="1"/>
      <c r="BL804" s="1"/>
      <c r="BM804" s="1"/>
      <c r="BN804" s="1"/>
      <c r="BO804" s="1"/>
      <c r="BP804" s="1"/>
      <c r="BQ804" s="1"/>
      <c r="BR804" s="1"/>
      <c r="BS804" s="38"/>
      <c r="BT804" s="107">
        <f t="shared" si="893"/>
        <v>0</v>
      </c>
      <c r="BU804" s="108">
        <f t="shared" si="894"/>
        <v>0</v>
      </c>
      <c r="BV804" s="28">
        <f t="shared" si="895"/>
        <v>0</v>
      </c>
      <c r="BW804" s="28">
        <f t="shared" si="896"/>
        <v>0</v>
      </c>
      <c r="BX804" s="27"/>
      <c r="BY804" s="27"/>
      <c r="BZ804" s="38">
        <f t="shared" si="897"/>
        <v>0</v>
      </c>
      <c r="CA804" s="38">
        <f t="shared" si="898"/>
        <v>0</v>
      </c>
      <c r="CB804" s="38">
        <f t="shared" si="882"/>
        <v>0</v>
      </c>
      <c r="CC804" s="38">
        <f t="shared" si="882"/>
        <v>0</v>
      </c>
      <c r="CD804" s="38">
        <f t="shared" si="899"/>
        <v>0</v>
      </c>
      <c r="CE804" s="27"/>
      <c r="CF804" s="27"/>
      <c r="CG804" s="27"/>
      <c r="CH804" s="27"/>
      <c r="CI804" s="126"/>
      <c r="CJ804" s="116"/>
      <c r="CK804" s="27"/>
      <c r="CL804" s="116"/>
      <c r="CM804" s="27"/>
      <c r="CN804" s="116"/>
      <c r="CO804" s="27"/>
      <c r="CP804" s="27"/>
      <c r="CQ804" s="27">
        <f t="shared" si="906"/>
        <v>0</v>
      </c>
      <c r="CR804" s="27"/>
      <c r="CS804" s="27">
        <f t="shared" si="907"/>
        <v>0</v>
      </c>
      <c r="CT804" s="27"/>
      <c r="CU804" s="27"/>
      <c r="CV804" s="86">
        <f t="shared" si="900"/>
        <v>0</v>
      </c>
      <c r="CW804" s="86">
        <f t="shared" si="908"/>
        <v>0</v>
      </c>
    </row>
    <row r="805" spans="2:101" customFormat="1" outlineLevel="1" x14ac:dyDescent="0.3">
      <c r="B805" s="41">
        <f t="shared" si="901"/>
        <v>324</v>
      </c>
      <c r="C805" s="42"/>
      <c r="D805" s="105"/>
      <c r="E805" s="37"/>
      <c r="F805" s="34"/>
      <c r="G805" s="34"/>
      <c r="H805" s="34"/>
      <c r="I805" s="34"/>
      <c r="J805" s="34"/>
      <c r="K805" s="34"/>
      <c r="L805" s="34"/>
      <c r="M805" s="27"/>
      <c r="N805" s="27"/>
      <c r="O805" s="27"/>
      <c r="P805" s="27"/>
      <c r="Q805" s="27"/>
      <c r="R805" s="27"/>
      <c r="S805" s="28"/>
      <c r="T805" s="28"/>
      <c r="U805" s="28"/>
      <c r="V805" s="28"/>
      <c r="W805" s="28">
        <f t="shared" si="902"/>
        <v>0</v>
      </c>
      <c r="X805" s="29">
        <f t="shared" si="883"/>
        <v>0</v>
      </c>
      <c r="Y805" s="66"/>
      <c r="Z805" s="67"/>
      <c r="AA805" s="67"/>
      <c r="AB805" s="67"/>
      <c r="AC805" s="67"/>
      <c r="AD805" s="67"/>
      <c r="AE805" s="72">
        <f t="shared" si="884"/>
        <v>0</v>
      </c>
      <c r="AF805" s="67"/>
      <c r="AG805" s="66"/>
      <c r="AH805" s="67"/>
      <c r="AI805" s="67"/>
      <c r="AJ805" s="67"/>
      <c r="AK805" s="68"/>
      <c r="AL805" s="66"/>
      <c r="AM805" s="64">
        <f t="shared" si="885"/>
        <v>0</v>
      </c>
      <c r="AN805" s="64">
        <f t="shared" si="886"/>
        <v>0</v>
      </c>
      <c r="AO805" s="64">
        <f t="shared" si="887"/>
        <v>0</v>
      </c>
      <c r="AP805" s="64">
        <f t="shared" si="888"/>
        <v>0</v>
      </c>
      <c r="AQ805" s="64">
        <f t="shared" si="889"/>
        <v>0</v>
      </c>
      <c r="AR805" s="64">
        <f t="shared" si="890"/>
        <v>0</v>
      </c>
      <c r="AS805" s="68"/>
      <c r="AT805" s="78"/>
      <c r="AU805" s="79"/>
      <c r="AV805" s="79"/>
      <c r="AW805" s="80"/>
      <c r="AX805" s="106">
        <f t="shared" si="891"/>
        <v>0</v>
      </c>
      <c r="AY805" s="63"/>
      <c r="BA805" s="36"/>
      <c r="BB805" s="27">
        <f t="shared" si="903"/>
        <v>0</v>
      </c>
      <c r="BC805" s="27">
        <f t="shared" si="904"/>
        <v>0</v>
      </c>
      <c r="BD805" s="27"/>
      <c r="BE805" s="27">
        <f t="shared" si="892"/>
        <v>0</v>
      </c>
      <c r="BF805" s="27"/>
      <c r="BG805" s="27">
        <f t="shared" si="905"/>
        <v>0</v>
      </c>
      <c r="BH805" s="1"/>
      <c r="BI805" s="1"/>
      <c r="BJ805" s="1"/>
      <c r="BK805" s="1"/>
      <c r="BL805" s="1"/>
      <c r="BM805" s="1"/>
      <c r="BN805" s="1"/>
      <c r="BO805" s="1"/>
      <c r="BP805" s="1"/>
      <c r="BQ805" s="1"/>
      <c r="BR805" s="1"/>
      <c r="BS805" s="38"/>
      <c r="BT805" s="107">
        <f t="shared" si="893"/>
        <v>0</v>
      </c>
      <c r="BU805" s="108">
        <f t="shared" si="894"/>
        <v>0</v>
      </c>
      <c r="BV805" s="28">
        <f t="shared" si="895"/>
        <v>0</v>
      </c>
      <c r="BW805" s="28">
        <f t="shared" si="896"/>
        <v>0</v>
      </c>
      <c r="BX805" s="27"/>
      <c r="BY805" s="27"/>
      <c r="BZ805" s="38">
        <f t="shared" si="897"/>
        <v>0</v>
      </c>
      <c r="CA805" s="38">
        <f t="shared" si="898"/>
        <v>0</v>
      </c>
      <c r="CB805" s="38">
        <f t="shared" si="882"/>
        <v>0</v>
      </c>
      <c r="CC805" s="38">
        <f t="shared" si="882"/>
        <v>0</v>
      </c>
      <c r="CD805" s="38">
        <f t="shared" si="899"/>
        <v>0</v>
      </c>
      <c r="CE805" s="27"/>
      <c r="CF805" s="27"/>
      <c r="CG805" s="27"/>
      <c r="CH805" s="27"/>
      <c r="CI805" s="126"/>
      <c r="CJ805" s="116"/>
      <c r="CK805" s="27"/>
      <c r="CL805" s="116"/>
      <c r="CM805" s="27"/>
      <c r="CN805" s="116"/>
      <c r="CO805" s="27"/>
      <c r="CP805" s="27"/>
      <c r="CQ805" s="27">
        <f t="shared" si="906"/>
        <v>0</v>
      </c>
      <c r="CR805" s="27"/>
      <c r="CS805" s="27">
        <f t="shared" si="907"/>
        <v>0</v>
      </c>
      <c r="CT805" s="27"/>
      <c r="CU805" s="27"/>
      <c r="CV805" s="86">
        <f t="shared" si="900"/>
        <v>0</v>
      </c>
      <c r="CW805" s="86">
        <f t="shared" si="908"/>
        <v>0</v>
      </c>
    </row>
    <row r="806" spans="2:101" customFormat="1" outlineLevel="1" x14ac:dyDescent="0.3">
      <c r="B806" s="41">
        <f t="shared" si="901"/>
        <v>325</v>
      </c>
      <c r="C806" s="42"/>
      <c r="D806" s="105"/>
      <c r="E806" s="37"/>
      <c r="F806" s="34"/>
      <c r="G806" s="34"/>
      <c r="H806" s="34"/>
      <c r="I806" s="34"/>
      <c r="J806" s="34"/>
      <c r="K806" s="34"/>
      <c r="L806" s="34"/>
      <c r="M806" s="27"/>
      <c r="N806" s="27"/>
      <c r="O806" s="27"/>
      <c r="P806" s="27"/>
      <c r="Q806" s="27"/>
      <c r="R806" s="27"/>
      <c r="S806" s="28"/>
      <c r="T806" s="28"/>
      <c r="U806" s="28"/>
      <c r="V806" s="28"/>
      <c r="W806" s="28">
        <f t="shared" si="902"/>
        <v>0</v>
      </c>
      <c r="X806" s="29">
        <f t="shared" si="883"/>
        <v>0</v>
      </c>
      <c r="Y806" s="66"/>
      <c r="Z806" s="67"/>
      <c r="AA806" s="67"/>
      <c r="AB806" s="67"/>
      <c r="AC806" s="67"/>
      <c r="AD806" s="67"/>
      <c r="AE806" s="72">
        <f t="shared" si="884"/>
        <v>0</v>
      </c>
      <c r="AF806" s="67"/>
      <c r="AG806" s="66"/>
      <c r="AH806" s="67"/>
      <c r="AI806" s="67"/>
      <c r="AJ806" s="67"/>
      <c r="AK806" s="68"/>
      <c r="AL806" s="66"/>
      <c r="AM806" s="64">
        <f t="shared" si="885"/>
        <v>0</v>
      </c>
      <c r="AN806" s="64">
        <f t="shared" si="886"/>
        <v>0</v>
      </c>
      <c r="AO806" s="64">
        <f t="shared" si="887"/>
        <v>0</v>
      </c>
      <c r="AP806" s="64">
        <f t="shared" si="888"/>
        <v>0</v>
      </c>
      <c r="AQ806" s="64">
        <f t="shared" si="889"/>
        <v>0</v>
      </c>
      <c r="AR806" s="64">
        <f t="shared" si="890"/>
        <v>0</v>
      </c>
      <c r="AS806" s="68"/>
      <c r="AT806" s="78"/>
      <c r="AU806" s="79"/>
      <c r="AV806" s="79"/>
      <c r="AW806" s="80"/>
      <c r="AX806" s="106">
        <f t="shared" si="891"/>
        <v>0</v>
      </c>
      <c r="AY806" s="63"/>
      <c r="BA806" s="36"/>
      <c r="BB806" s="27">
        <f t="shared" si="903"/>
        <v>0</v>
      </c>
      <c r="BC806" s="27">
        <f t="shared" si="904"/>
        <v>0</v>
      </c>
      <c r="BD806" s="27"/>
      <c r="BE806" s="27">
        <f t="shared" si="892"/>
        <v>0</v>
      </c>
      <c r="BF806" s="27"/>
      <c r="BG806" s="27">
        <f t="shared" si="905"/>
        <v>0</v>
      </c>
      <c r="BH806" s="1"/>
      <c r="BI806" s="1"/>
      <c r="BJ806" s="1"/>
      <c r="BK806" s="1"/>
      <c r="BL806" s="1"/>
      <c r="BM806" s="1"/>
      <c r="BN806" s="1"/>
      <c r="BO806" s="1"/>
      <c r="BP806" s="1"/>
      <c r="BQ806" s="1"/>
      <c r="BR806" s="1"/>
      <c r="BS806" s="38"/>
      <c r="BT806" s="107">
        <f t="shared" si="893"/>
        <v>0</v>
      </c>
      <c r="BU806" s="108">
        <f t="shared" si="894"/>
        <v>0</v>
      </c>
      <c r="BV806" s="28">
        <f t="shared" si="895"/>
        <v>0</v>
      </c>
      <c r="BW806" s="28">
        <f t="shared" si="896"/>
        <v>0</v>
      </c>
      <c r="BX806" s="27"/>
      <c r="BY806" s="27"/>
      <c r="BZ806" s="38">
        <f t="shared" si="897"/>
        <v>0</v>
      </c>
      <c r="CA806" s="38">
        <f t="shared" si="898"/>
        <v>0</v>
      </c>
      <c r="CB806" s="38">
        <f t="shared" si="882"/>
        <v>0</v>
      </c>
      <c r="CC806" s="38">
        <f t="shared" si="882"/>
        <v>0</v>
      </c>
      <c r="CD806" s="38">
        <f t="shared" si="899"/>
        <v>0</v>
      </c>
      <c r="CE806" s="27"/>
      <c r="CF806" s="27"/>
      <c r="CG806" s="27"/>
      <c r="CH806" s="27"/>
      <c r="CI806" s="126"/>
      <c r="CJ806" s="116"/>
      <c r="CK806" s="27"/>
      <c r="CL806" s="116"/>
      <c r="CM806" s="27"/>
      <c r="CN806" s="116"/>
      <c r="CO806" s="27"/>
      <c r="CP806" s="27"/>
      <c r="CQ806" s="27">
        <f t="shared" si="906"/>
        <v>0</v>
      </c>
      <c r="CR806" s="27"/>
      <c r="CS806" s="27">
        <f t="shared" si="907"/>
        <v>0</v>
      </c>
      <c r="CT806" s="27"/>
      <c r="CU806" s="27"/>
      <c r="CV806" s="86">
        <f t="shared" si="900"/>
        <v>0</v>
      </c>
      <c r="CW806" s="86">
        <f t="shared" si="908"/>
        <v>0</v>
      </c>
    </row>
    <row r="807" spans="2:101" customFormat="1" outlineLevel="1" x14ac:dyDescent="0.3">
      <c r="B807" s="41">
        <f t="shared" si="901"/>
        <v>326</v>
      </c>
      <c r="C807" s="42"/>
      <c r="D807" s="105"/>
      <c r="E807" s="37"/>
      <c r="F807" s="34"/>
      <c r="G807" s="34"/>
      <c r="H807" s="34"/>
      <c r="I807" s="34"/>
      <c r="J807" s="34"/>
      <c r="K807" s="34"/>
      <c r="L807" s="34"/>
      <c r="M807" s="27"/>
      <c r="N807" s="27"/>
      <c r="O807" s="27"/>
      <c r="P807" s="27"/>
      <c r="Q807" s="27"/>
      <c r="R807" s="27"/>
      <c r="S807" s="28"/>
      <c r="T807" s="28"/>
      <c r="U807" s="28"/>
      <c r="V807" s="28"/>
      <c r="W807" s="28">
        <f t="shared" si="902"/>
        <v>0</v>
      </c>
      <c r="X807" s="29">
        <f t="shared" si="883"/>
        <v>0</v>
      </c>
      <c r="Y807" s="66"/>
      <c r="Z807" s="67"/>
      <c r="AA807" s="67"/>
      <c r="AB807" s="67"/>
      <c r="AC807" s="67"/>
      <c r="AD807" s="67"/>
      <c r="AE807" s="72">
        <f t="shared" si="884"/>
        <v>0</v>
      </c>
      <c r="AF807" s="67"/>
      <c r="AG807" s="66"/>
      <c r="AH807" s="67"/>
      <c r="AI807" s="67"/>
      <c r="AJ807" s="67"/>
      <c r="AK807" s="68"/>
      <c r="AL807" s="66"/>
      <c r="AM807" s="64">
        <f t="shared" si="885"/>
        <v>0</v>
      </c>
      <c r="AN807" s="64">
        <f t="shared" si="886"/>
        <v>0</v>
      </c>
      <c r="AO807" s="64">
        <f t="shared" si="887"/>
        <v>0</v>
      </c>
      <c r="AP807" s="64">
        <f t="shared" si="888"/>
        <v>0</v>
      </c>
      <c r="AQ807" s="64">
        <f t="shared" si="889"/>
        <v>0</v>
      </c>
      <c r="AR807" s="64">
        <f t="shared" si="890"/>
        <v>0</v>
      </c>
      <c r="AS807" s="68"/>
      <c r="AT807" s="78"/>
      <c r="AU807" s="79"/>
      <c r="AV807" s="79"/>
      <c r="AW807" s="80"/>
      <c r="AX807" s="106">
        <f t="shared" si="891"/>
        <v>0</v>
      </c>
      <c r="AY807" s="63"/>
      <c r="BA807" s="36"/>
      <c r="BB807" s="27">
        <f t="shared" si="903"/>
        <v>0</v>
      </c>
      <c r="BC807" s="27">
        <f t="shared" si="904"/>
        <v>0</v>
      </c>
      <c r="BD807" s="27"/>
      <c r="BE807" s="27">
        <f t="shared" si="892"/>
        <v>0</v>
      </c>
      <c r="BF807" s="27"/>
      <c r="BG807" s="27">
        <f t="shared" si="905"/>
        <v>0</v>
      </c>
      <c r="BH807" s="1"/>
      <c r="BI807" s="1"/>
      <c r="BJ807" s="1"/>
      <c r="BK807" s="1"/>
      <c r="BL807" s="1"/>
      <c r="BM807" s="1"/>
      <c r="BN807" s="1"/>
      <c r="BO807" s="1"/>
      <c r="BP807" s="1"/>
      <c r="BQ807" s="1"/>
      <c r="BR807" s="1"/>
      <c r="BS807" s="38"/>
      <c r="BT807" s="107">
        <f t="shared" si="893"/>
        <v>0</v>
      </c>
      <c r="BU807" s="108">
        <f t="shared" si="894"/>
        <v>0</v>
      </c>
      <c r="BV807" s="28">
        <f t="shared" si="895"/>
        <v>0</v>
      </c>
      <c r="BW807" s="28">
        <f t="shared" si="896"/>
        <v>0</v>
      </c>
      <c r="BX807" s="27"/>
      <c r="BY807" s="27"/>
      <c r="BZ807" s="38">
        <f t="shared" si="897"/>
        <v>0</v>
      </c>
      <c r="CA807" s="38">
        <f t="shared" si="898"/>
        <v>0</v>
      </c>
      <c r="CB807" s="38">
        <f t="shared" si="882"/>
        <v>0</v>
      </c>
      <c r="CC807" s="38">
        <f t="shared" si="882"/>
        <v>0</v>
      </c>
      <c r="CD807" s="38">
        <f t="shared" si="899"/>
        <v>0</v>
      </c>
      <c r="CE807" s="27"/>
      <c r="CF807" s="27"/>
      <c r="CG807" s="27"/>
      <c r="CH807" s="27"/>
      <c r="CI807" s="126"/>
      <c r="CJ807" s="116"/>
      <c r="CK807" s="27"/>
      <c r="CL807" s="116"/>
      <c r="CM807" s="27"/>
      <c r="CN807" s="116"/>
      <c r="CO807" s="27"/>
      <c r="CP807" s="27"/>
      <c r="CQ807" s="27">
        <f t="shared" si="906"/>
        <v>0</v>
      </c>
      <c r="CR807" s="27"/>
      <c r="CS807" s="27">
        <f t="shared" si="907"/>
        <v>0</v>
      </c>
      <c r="CT807" s="27"/>
      <c r="CU807" s="27"/>
      <c r="CV807" s="86">
        <f t="shared" si="900"/>
        <v>0</v>
      </c>
      <c r="CW807" s="86">
        <f t="shared" si="908"/>
        <v>0</v>
      </c>
    </row>
    <row r="808" spans="2:101" customFormat="1" outlineLevel="1" x14ac:dyDescent="0.3">
      <c r="B808" s="41">
        <f t="shared" si="901"/>
        <v>327</v>
      </c>
      <c r="C808" s="42"/>
      <c r="D808" s="105"/>
      <c r="E808" s="37"/>
      <c r="F808" s="34"/>
      <c r="G808" s="34"/>
      <c r="H808" s="34"/>
      <c r="I808" s="34"/>
      <c r="J808" s="34"/>
      <c r="K808" s="34"/>
      <c r="L808" s="34"/>
      <c r="M808" s="27"/>
      <c r="N808" s="27"/>
      <c r="O808" s="27"/>
      <c r="P808" s="27"/>
      <c r="Q808" s="27"/>
      <c r="R808" s="27"/>
      <c r="S808" s="28"/>
      <c r="T808" s="28"/>
      <c r="U808" s="28"/>
      <c r="V808" s="28"/>
      <c r="W808" s="28">
        <f t="shared" si="902"/>
        <v>0</v>
      </c>
      <c r="X808" s="29">
        <f t="shared" si="883"/>
        <v>0</v>
      </c>
      <c r="Y808" s="66"/>
      <c r="Z808" s="67"/>
      <c r="AA808" s="67"/>
      <c r="AB808" s="67"/>
      <c r="AC808" s="67"/>
      <c r="AD808" s="67"/>
      <c r="AE808" s="72">
        <f t="shared" si="884"/>
        <v>0</v>
      </c>
      <c r="AF808" s="67"/>
      <c r="AG808" s="66"/>
      <c r="AH808" s="67"/>
      <c r="AI808" s="67"/>
      <c r="AJ808" s="67"/>
      <c r="AK808" s="68"/>
      <c r="AL808" s="66"/>
      <c r="AM808" s="64">
        <f t="shared" si="885"/>
        <v>0</v>
      </c>
      <c r="AN808" s="64">
        <f t="shared" si="886"/>
        <v>0</v>
      </c>
      <c r="AO808" s="64">
        <f t="shared" si="887"/>
        <v>0</v>
      </c>
      <c r="AP808" s="64">
        <f t="shared" si="888"/>
        <v>0</v>
      </c>
      <c r="AQ808" s="64">
        <f t="shared" si="889"/>
        <v>0</v>
      </c>
      <c r="AR808" s="64">
        <f t="shared" si="890"/>
        <v>0</v>
      </c>
      <c r="AS808" s="68"/>
      <c r="AT808" s="78"/>
      <c r="AU808" s="79"/>
      <c r="AV808" s="79"/>
      <c r="AW808" s="80"/>
      <c r="AX808" s="106">
        <f t="shared" si="891"/>
        <v>0</v>
      </c>
      <c r="AY808" s="63"/>
      <c r="BA808" s="36"/>
      <c r="BB808" s="27">
        <f t="shared" si="903"/>
        <v>0</v>
      </c>
      <c r="BC808" s="27">
        <f t="shared" si="904"/>
        <v>0</v>
      </c>
      <c r="BD808" s="27"/>
      <c r="BE808" s="27">
        <f t="shared" si="892"/>
        <v>0</v>
      </c>
      <c r="BF808" s="27"/>
      <c r="BG808" s="27">
        <f t="shared" si="905"/>
        <v>0</v>
      </c>
      <c r="BH808" s="1"/>
      <c r="BI808" s="1"/>
      <c r="BJ808" s="1"/>
      <c r="BK808" s="1"/>
      <c r="BL808" s="1"/>
      <c r="BM808" s="1"/>
      <c r="BN808" s="1"/>
      <c r="BO808" s="1"/>
      <c r="BP808" s="1"/>
      <c r="BQ808" s="1"/>
      <c r="BR808" s="1"/>
      <c r="BS808" s="38"/>
      <c r="BT808" s="107">
        <f t="shared" si="893"/>
        <v>0</v>
      </c>
      <c r="BU808" s="108">
        <f t="shared" si="894"/>
        <v>0</v>
      </c>
      <c r="BV808" s="28">
        <f t="shared" si="895"/>
        <v>0</v>
      </c>
      <c r="BW808" s="28">
        <f t="shared" si="896"/>
        <v>0</v>
      </c>
      <c r="BX808" s="27"/>
      <c r="BY808" s="27"/>
      <c r="BZ808" s="38">
        <f t="shared" si="897"/>
        <v>0</v>
      </c>
      <c r="CA808" s="38">
        <f t="shared" si="898"/>
        <v>0</v>
      </c>
      <c r="CB808" s="38">
        <f t="shared" si="882"/>
        <v>0</v>
      </c>
      <c r="CC808" s="38">
        <f t="shared" si="882"/>
        <v>0</v>
      </c>
      <c r="CD808" s="38">
        <f t="shared" si="899"/>
        <v>0</v>
      </c>
      <c r="CE808" s="27"/>
      <c r="CF808" s="27"/>
      <c r="CG808" s="27"/>
      <c r="CH808" s="27"/>
      <c r="CI808" s="126"/>
      <c r="CJ808" s="116"/>
      <c r="CK808" s="27"/>
      <c r="CL808" s="116"/>
      <c r="CM808" s="27"/>
      <c r="CN808" s="116"/>
      <c r="CO808" s="27"/>
      <c r="CP808" s="27"/>
      <c r="CQ808" s="27">
        <f t="shared" si="906"/>
        <v>0</v>
      </c>
      <c r="CR808" s="27"/>
      <c r="CS808" s="27">
        <f t="shared" si="907"/>
        <v>0</v>
      </c>
      <c r="CT808" s="27"/>
      <c r="CU808" s="27"/>
      <c r="CV808" s="86">
        <f t="shared" si="900"/>
        <v>0</v>
      </c>
      <c r="CW808" s="86">
        <f t="shared" si="908"/>
        <v>0</v>
      </c>
    </row>
    <row r="809" spans="2:101" customFormat="1" outlineLevel="1" x14ac:dyDescent="0.3">
      <c r="B809" s="41">
        <f t="shared" si="901"/>
        <v>328</v>
      </c>
      <c r="C809" s="42"/>
      <c r="D809" s="105"/>
      <c r="E809" s="37"/>
      <c r="F809" s="34"/>
      <c r="G809" s="34"/>
      <c r="H809" s="34"/>
      <c r="I809" s="34"/>
      <c r="J809" s="34"/>
      <c r="K809" s="34"/>
      <c r="L809" s="34"/>
      <c r="M809" s="27"/>
      <c r="N809" s="27"/>
      <c r="O809" s="27"/>
      <c r="P809" s="27"/>
      <c r="Q809" s="27"/>
      <c r="R809" s="27"/>
      <c r="S809" s="28"/>
      <c r="T809" s="28"/>
      <c r="U809" s="28"/>
      <c r="V809" s="28"/>
      <c r="W809" s="28">
        <f t="shared" si="902"/>
        <v>0</v>
      </c>
      <c r="X809" s="29">
        <f t="shared" si="883"/>
        <v>0</v>
      </c>
      <c r="Y809" s="66"/>
      <c r="Z809" s="67"/>
      <c r="AA809" s="67"/>
      <c r="AB809" s="67"/>
      <c r="AC809" s="67"/>
      <c r="AD809" s="67"/>
      <c r="AE809" s="72">
        <f t="shared" si="884"/>
        <v>0</v>
      </c>
      <c r="AF809" s="67"/>
      <c r="AG809" s="66"/>
      <c r="AH809" s="67"/>
      <c r="AI809" s="67"/>
      <c r="AJ809" s="67"/>
      <c r="AK809" s="68"/>
      <c r="AL809" s="66"/>
      <c r="AM809" s="64">
        <f t="shared" si="885"/>
        <v>0</v>
      </c>
      <c r="AN809" s="64">
        <f t="shared" si="886"/>
        <v>0</v>
      </c>
      <c r="AO809" s="64">
        <f t="shared" si="887"/>
        <v>0</v>
      </c>
      <c r="AP809" s="64">
        <f t="shared" si="888"/>
        <v>0</v>
      </c>
      <c r="AQ809" s="64">
        <f t="shared" si="889"/>
        <v>0</v>
      </c>
      <c r="AR809" s="64">
        <f t="shared" si="890"/>
        <v>0</v>
      </c>
      <c r="AS809" s="68"/>
      <c r="AT809" s="78"/>
      <c r="AU809" s="79"/>
      <c r="AV809" s="79"/>
      <c r="AW809" s="80"/>
      <c r="AX809" s="106">
        <f t="shared" si="891"/>
        <v>0</v>
      </c>
      <c r="AY809" s="63"/>
      <c r="BA809" s="36"/>
      <c r="BB809" s="27">
        <f t="shared" si="903"/>
        <v>0</v>
      </c>
      <c r="BC809" s="27">
        <f t="shared" si="904"/>
        <v>0</v>
      </c>
      <c r="BD809" s="27"/>
      <c r="BE809" s="27">
        <f t="shared" si="892"/>
        <v>0</v>
      </c>
      <c r="BF809" s="27"/>
      <c r="BG809" s="27">
        <f t="shared" si="905"/>
        <v>0</v>
      </c>
      <c r="BH809" s="1"/>
      <c r="BI809" s="1"/>
      <c r="BJ809" s="1"/>
      <c r="BK809" s="1"/>
      <c r="BL809" s="1"/>
      <c r="BM809" s="1"/>
      <c r="BN809" s="1"/>
      <c r="BO809" s="1"/>
      <c r="BP809" s="1"/>
      <c r="BQ809" s="1"/>
      <c r="BR809" s="1"/>
      <c r="BS809" s="38"/>
      <c r="BT809" s="107">
        <f t="shared" si="893"/>
        <v>0</v>
      </c>
      <c r="BU809" s="108">
        <f t="shared" si="894"/>
        <v>0</v>
      </c>
      <c r="BV809" s="28">
        <f t="shared" si="895"/>
        <v>0</v>
      </c>
      <c r="BW809" s="28">
        <f t="shared" si="896"/>
        <v>0</v>
      </c>
      <c r="BX809" s="27"/>
      <c r="BY809" s="27"/>
      <c r="BZ809" s="38">
        <f t="shared" si="897"/>
        <v>0</v>
      </c>
      <c r="CA809" s="38">
        <f t="shared" si="898"/>
        <v>0</v>
      </c>
      <c r="CB809" s="38">
        <f t="shared" si="882"/>
        <v>0</v>
      </c>
      <c r="CC809" s="38">
        <f t="shared" si="882"/>
        <v>0</v>
      </c>
      <c r="CD809" s="38">
        <f t="shared" si="899"/>
        <v>0</v>
      </c>
      <c r="CE809" s="27"/>
      <c r="CF809" s="27"/>
      <c r="CG809" s="27"/>
      <c r="CH809" s="27"/>
      <c r="CI809" s="126"/>
      <c r="CJ809" s="116"/>
      <c r="CK809" s="27"/>
      <c r="CL809" s="116"/>
      <c r="CM809" s="27"/>
      <c r="CN809" s="116"/>
      <c r="CO809" s="27"/>
      <c r="CP809" s="27"/>
      <c r="CQ809" s="27">
        <f t="shared" si="906"/>
        <v>0</v>
      </c>
      <c r="CR809" s="27"/>
      <c r="CS809" s="27">
        <f t="shared" si="907"/>
        <v>0</v>
      </c>
      <c r="CT809" s="27"/>
      <c r="CU809" s="27"/>
      <c r="CV809" s="86">
        <f t="shared" si="900"/>
        <v>0</v>
      </c>
      <c r="CW809" s="86">
        <f t="shared" si="908"/>
        <v>0</v>
      </c>
    </row>
    <row r="810" spans="2:101" customFormat="1" outlineLevel="1" x14ac:dyDescent="0.3">
      <c r="B810" s="41">
        <f t="shared" si="901"/>
        <v>329</v>
      </c>
      <c r="C810" s="42"/>
      <c r="D810" s="105"/>
      <c r="E810" s="37"/>
      <c r="F810" s="34"/>
      <c r="G810" s="34"/>
      <c r="H810" s="34"/>
      <c r="I810" s="34"/>
      <c r="J810" s="34"/>
      <c r="K810" s="34"/>
      <c r="L810" s="34"/>
      <c r="M810" s="27"/>
      <c r="N810" s="27"/>
      <c r="O810" s="27"/>
      <c r="P810" s="27"/>
      <c r="Q810" s="27"/>
      <c r="R810" s="27"/>
      <c r="S810" s="28"/>
      <c r="T810" s="28"/>
      <c r="U810" s="28"/>
      <c r="V810" s="28"/>
      <c r="W810" s="28">
        <f t="shared" si="902"/>
        <v>0</v>
      </c>
      <c r="X810" s="29">
        <f t="shared" si="883"/>
        <v>0</v>
      </c>
      <c r="Y810" s="66"/>
      <c r="Z810" s="67"/>
      <c r="AA810" s="67"/>
      <c r="AB810" s="67"/>
      <c r="AC810" s="67"/>
      <c r="AD810" s="67"/>
      <c r="AE810" s="72">
        <f t="shared" si="884"/>
        <v>0</v>
      </c>
      <c r="AF810" s="67"/>
      <c r="AG810" s="66"/>
      <c r="AH810" s="67"/>
      <c r="AI810" s="67"/>
      <c r="AJ810" s="67"/>
      <c r="AK810" s="68"/>
      <c r="AL810" s="66"/>
      <c r="AM810" s="64">
        <f t="shared" si="885"/>
        <v>0</v>
      </c>
      <c r="AN810" s="64">
        <f t="shared" si="886"/>
        <v>0</v>
      </c>
      <c r="AO810" s="64">
        <f t="shared" si="887"/>
        <v>0</v>
      </c>
      <c r="AP810" s="64">
        <f t="shared" si="888"/>
        <v>0</v>
      </c>
      <c r="AQ810" s="64">
        <f t="shared" si="889"/>
        <v>0</v>
      </c>
      <c r="AR810" s="64">
        <f t="shared" si="890"/>
        <v>0</v>
      </c>
      <c r="AS810" s="68"/>
      <c r="AT810" s="78"/>
      <c r="AU810" s="79"/>
      <c r="AV810" s="79"/>
      <c r="AW810" s="80"/>
      <c r="AX810" s="106">
        <f t="shared" si="891"/>
        <v>0</v>
      </c>
      <c r="AY810" s="63"/>
      <c r="BA810" s="36"/>
      <c r="BB810" s="27">
        <f t="shared" si="903"/>
        <v>0</v>
      </c>
      <c r="BC810" s="27">
        <f t="shared" si="904"/>
        <v>0</v>
      </c>
      <c r="BD810" s="27"/>
      <c r="BE810" s="27">
        <f t="shared" si="892"/>
        <v>0</v>
      </c>
      <c r="BF810" s="27"/>
      <c r="BG810" s="27">
        <f t="shared" si="905"/>
        <v>0</v>
      </c>
      <c r="BH810" s="1"/>
      <c r="BI810" s="1"/>
      <c r="BJ810" s="1"/>
      <c r="BK810" s="1"/>
      <c r="BL810" s="1"/>
      <c r="BM810" s="1"/>
      <c r="BN810" s="1"/>
      <c r="BO810" s="1"/>
      <c r="BP810" s="1"/>
      <c r="BQ810" s="1"/>
      <c r="BR810" s="1"/>
      <c r="BS810" s="38"/>
      <c r="BT810" s="107">
        <f t="shared" si="893"/>
        <v>0</v>
      </c>
      <c r="BU810" s="108">
        <f t="shared" si="894"/>
        <v>0</v>
      </c>
      <c r="BV810" s="28">
        <f t="shared" si="895"/>
        <v>0</v>
      </c>
      <c r="BW810" s="28">
        <f t="shared" si="896"/>
        <v>0</v>
      </c>
      <c r="BX810" s="27"/>
      <c r="BY810" s="27"/>
      <c r="BZ810" s="38">
        <f t="shared" si="897"/>
        <v>0</v>
      </c>
      <c r="CA810" s="38">
        <f t="shared" si="898"/>
        <v>0</v>
      </c>
      <c r="CB810" s="38">
        <f t="shared" si="882"/>
        <v>0</v>
      </c>
      <c r="CC810" s="38">
        <f t="shared" si="882"/>
        <v>0</v>
      </c>
      <c r="CD810" s="38">
        <f t="shared" si="899"/>
        <v>0</v>
      </c>
      <c r="CE810" s="27"/>
      <c r="CF810" s="27"/>
      <c r="CG810" s="27"/>
      <c r="CH810" s="27"/>
      <c r="CI810" s="126"/>
      <c r="CJ810" s="116"/>
      <c r="CK810" s="27"/>
      <c r="CL810" s="116"/>
      <c r="CM810" s="27"/>
      <c r="CN810" s="116"/>
      <c r="CO810" s="27"/>
      <c r="CP810" s="27"/>
      <c r="CQ810" s="27">
        <f t="shared" si="906"/>
        <v>0</v>
      </c>
      <c r="CR810" s="27"/>
      <c r="CS810" s="27">
        <f t="shared" si="907"/>
        <v>0</v>
      </c>
      <c r="CT810" s="27"/>
      <c r="CU810" s="27"/>
      <c r="CV810" s="86">
        <f t="shared" si="900"/>
        <v>0</v>
      </c>
      <c r="CW810" s="86">
        <f t="shared" si="908"/>
        <v>0</v>
      </c>
    </row>
    <row r="811" spans="2:101" customFormat="1" outlineLevel="1" x14ac:dyDescent="0.3">
      <c r="B811" s="41">
        <f t="shared" si="901"/>
        <v>330</v>
      </c>
      <c r="C811" s="42"/>
      <c r="D811" s="105"/>
      <c r="E811" s="37"/>
      <c r="F811" s="34"/>
      <c r="G811" s="34"/>
      <c r="H811" s="34"/>
      <c r="I811" s="34"/>
      <c r="J811" s="34"/>
      <c r="K811" s="34"/>
      <c r="L811" s="34"/>
      <c r="M811" s="27"/>
      <c r="N811" s="27"/>
      <c r="O811" s="27"/>
      <c r="P811" s="27"/>
      <c r="Q811" s="27"/>
      <c r="R811" s="27"/>
      <c r="S811" s="28"/>
      <c r="T811" s="28"/>
      <c r="U811" s="28"/>
      <c r="V811" s="28"/>
      <c r="W811" s="28">
        <f t="shared" si="902"/>
        <v>0</v>
      </c>
      <c r="X811" s="29">
        <f t="shared" si="883"/>
        <v>0</v>
      </c>
      <c r="Y811" s="66"/>
      <c r="Z811" s="67"/>
      <c r="AA811" s="67"/>
      <c r="AB811" s="67"/>
      <c r="AC811" s="67"/>
      <c r="AD811" s="67"/>
      <c r="AE811" s="72">
        <f t="shared" si="884"/>
        <v>0</v>
      </c>
      <c r="AF811" s="67"/>
      <c r="AG811" s="66"/>
      <c r="AH811" s="67"/>
      <c r="AI811" s="67"/>
      <c r="AJ811" s="67"/>
      <c r="AK811" s="68"/>
      <c r="AL811" s="66"/>
      <c r="AM811" s="64">
        <f t="shared" si="885"/>
        <v>0</v>
      </c>
      <c r="AN811" s="64">
        <f t="shared" si="886"/>
        <v>0</v>
      </c>
      <c r="AO811" s="64">
        <f t="shared" si="887"/>
        <v>0</v>
      </c>
      <c r="AP811" s="64">
        <f t="shared" si="888"/>
        <v>0</v>
      </c>
      <c r="AQ811" s="64">
        <f t="shared" si="889"/>
        <v>0</v>
      </c>
      <c r="AR811" s="64">
        <f t="shared" si="890"/>
        <v>0</v>
      </c>
      <c r="AS811" s="68"/>
      <c r="AT811" s="78"/>
      <c r="AU811" s="79"/>
      <c r="AV811" s="79"/>
      <c r="AW811" s="80"/>
      <c r="AX811" s="106">
        <f t="shared" si="891"/>
        <v>0</v>
      </c>
      <c r="AY811" s="63"/>
      <c r="BA811" s="36"/>
      <c r="BB811" s="27">
        <f t="shared" si="903"/>
        <v>0</v>
      </c>
      <c r="BC811" s="27">
        <f t="shared" si="904"/>
        <v>0</v>
      </c>
      <c r="BD811" s="27"/>
      <c r="BE811" s="27">
        <f t="shared" si="892"/>
        <v>0</v>
      </c>
      <c r="BF811" s="27"/>
      <c r="BG811" s="27">
        <f t="shared" si="905"/>
        <v>0</v>
      </c>
      <c r="BH811" s="1"/>
      <c r="BI811" s="1"/>
      <c r="BJ811" s="1"/>
      <c r="BK811" s="1"/>
      <c r="BL811" s="1"/>
      <c r="BM811" s="1"/>
      <c r="BN811" s="1"/>
      <c r="BO811" s="1"/>
      <c r="BP811" s="1"/>
      <c r="BQ811" s="1"/>
      <c r="BR811" s="1"/>
      <c r="BS811" s="38"/>
      <c r="BT811" s="107">
        <f t="shared" si="893"/>
        <v>0</v>
      </c>
      <c r="BU811" s="108">
        <f t="shared" si="894"/>
        <v>0</v>
      </c>
      <c r="BV811" s="28">
        <f t="shared" si="895"/>
        <v>0</v>
      </c>
      <c r="BW811" s="28">
        <f t="shared" si="896"/>
        <v>0</v>
      </c>
      <c r="BX811" s="27"/>
      <c r="BY811" s="27"/>
      <c r="BZ811" s="38">
        <f t="shared" si="897"/>
        <v>0</v>
      </c>
      <c r="CA811" s="38">
        <f t="shared" si="898"/>
        <v>0</v>
      </c>
      <c r="CB811" s="38">
        <f t="shared" si="882"/>
        <v>0</v>
      </c>
      <c r="CC811" s="38">
        <f t="shared" si="882"/>
        <v>0</v>
      </c>
      <c r="CD811" s="38">
        <f t="shared" si="899"/>
        <v>0</v>
      </c>
      <c r="CE811" s="27"/>
      <c r="CF811" s="27"/>
      <c r="CG811" s="27"/>
      <c r="CH811" s="27"/>
      <c r="CI811" s="126"/>
      <c r="CJ811" s="116"/>
      <c r="CK811" s="27"/>
      <c r="CL811" s="116"/>
      <c r="CM811" s="27"/>
      <c r="CN811" s="116"/>
      <c r="CO811" s="27"/>
      <c r="CP811" s="27"/>
      <c r="CQ811" s="27">
        <f t="shared" si="906"/>
        <v>0</v>
      </c>
      <c r="CR811" s="27"/>
      <c r="CS811" s="27">
        <f t="shared" si="907"/>
        <v>0</v>
      </c>
      <c r="CT811" s="27"/>
      <c r="CU811" s="27"/>
      <c r="CV811" s="86">
        <f t="shared" si="900"/>
        <v>0</v>
      </c>
      <c r="CW811" s="86">
        <f t="shared" si="908"/>
        <v>0</v>
      </c>
    </row>
    <row r="812" spans="2:101" customFormat="1" outlineLevel="1" x14ac:dyDescent="0.3">
      <c r="B812" s="41">
        <f t="shared" si="901"/>
        <v>331</v>
      </c>
      <c r="C812" s="42"/>
      <c r="D812" s="105"/>
      <c r="E812" s="37"/>
      <c r="F812" s="34"/>
      <c r="G812" s="34"/>
      <c r="H812" s="34"/>
      <c r="I812" s="34"/>
      <c r="J812" s="34"/>
      <c r="K812" s="34"/>
      <c r="L812" s="34"/>
      <c r="M812" s="27"/>
      <c r="N812" s="27"/>
      <c r="O812" s="27"/>
      <c r="P812" s="27"/>
      <c r="Q812" s="27"/>
      <c r="R812" s="27"/>
      <c r="S812" s="28"/>
      <c r="T812" s="28"/>
      <c r="U812" s="28"/>
      <c r="V812" s="28"/>
      <c r="W812" s="28">
        <f t="shared" si="902"/>
        <v>0</v>
      </c>
      <c r="X812" s="29">
        <f t="shared" si="883"/>
        <v>0</v>
      </c>
      <c r="Y812" s="66"/>
      <c r="Z812" s="67"/>
      <c r="AA812" s="67"/>
      <c r="AB812" s="67"/>
      <c r="AC812" s="67"/>
      <c r="AD812" s="67"/>
      <c r="AE812" s="72">
        <f t="shared" si="884"/>
        <v>0</v>
      </c>
      <c r="AF812" s="67"/>
      <c r="AG812" s="66"/>
      <c r="AH812" s="67"/>
      <c r="AI812" s="67"/>
      <c r="AJ812" s="67"/>
      <c r="AK812" s="68"/>
      <c r="AL812" s="66"/>
      <c r="AM812" s="64">
        <f t="shared" si="885"/>
        <v>0</v>
      </c>
      <c r="AN812" s="64">
        <f t="shared" si="886"/>
        <v>0</v>
      </c>
      <c r="AO812" s="64">
        <f t="shared" si="887"/>
        <v>0</v>
      </c>
      <c r="AP812" s="64">
        <f t="shared" si="888"/>
        <v>0</v>
      </c>
      <c r="AQ812" s="64">
        <f t="shared" si="889"/>
        <v>0</v>
      </c>
      <c r="AR812" s="64">
        <f t="shared" si="890"/>
        <v>0</v>
      </c>
      <c r="AS812" s="68"/>
      <c r="AT812" s="78"/>
      <c r="AU812" s="79"/>
      <c r="AV812" s="79"/>
      <c r="AW812" s="80"/>
      <c r="AX812" s="106">
        <f t="shared" si="891"/>
        <v>0</v>
      </c>
      <c r="AY812" s="63"/>
      <c r="BA812" s="36"/>
      <c r="BB812" s="27">
        <f t="shared" si="903"/>
        <v>0</v>
      </c>
      <c r="BC812" s="27">
        <f t="shared" si="904"/>
        <v>0</v>
      </c>
      <c r="BD812" s="27"/>
      <c r="BE812" s="27">
        <f t="shared" si="892"/>
        <v>0</v>
      </c>
      <c r="BF812" s="27"/>
      <c r="BG812" s="27">
        <f t="shared" si="905"/>
        <v>0</v>
      </c>
      <c r="BH812" s="1"/>
      <c r="BI812" s="1"/>
      <c r="BJ812" s="1"/>
      <c r="BK812" s="1"/>
      <c r="BL812" s="1"/>
      <c r="BM812" s="1"/>
      <c r="BN812" s="1"/>
      <c r="BO812" s="1"/>
      <c r="BP812" s="1"/>
      <c r="BQ812" s="1"/>
      <c r="BR812" s="1"/>
      <c r="BS812" s="38"/>
      <c r="BT812" s="107">
        <f t="shared" si="893"/>
        <v>0</v>
      </c>
      <c r="BU812" s="108">
        <f t="shared" si="894"/>
        <v>0</v>
      </c>
      <c r="BV812" s="28">
        <f t="shared" si="895"/>
        <v>0</v>
      </c>
      <c r="BW812" s="28">
        <f t="shared" si="896"/>
        <v>0</v>
      </c>
      <c r="BX812" s="27"/>
      <c r="BY812" s="27"/>
      <c r="BZ812" s="38">
        <f t="shared" si="897"/>
        <v>0</v>
      </c>
      <c r="CA812" s="38">
        <f t="shared" si="898"/>
        <v>0</v>
      </c>
      <c r="CB812" s="38">
        <f t="shared" si="882"/>
        <v>0</v>
      </c>
      <c r="CC812" s="38">
        <f t="shared" si="882"/>
        <v>0</v>
      </c>
      <c r="CD812" s="38">
        <f t="shared" si="899"/>
        <v>0</v>
      </c>
      <c r="CE812" s="27"/>
      <c r="CF812" s="27"/>
      <c r="CG812" s="27"/>
      <c r="CH812" s="27"/>
      <c r="CI812" s="126"/>
      <c r="CJ812" s="116"/>
      <c r="CK812" s="27"/>
      <c r="CL812" s="116"/>
      <c r="CM812" s="27"/>
      <c r="CN812" s="116"/>
      <c r="CO812" s="27"/>
      <c r="CP812" s="27"/>
      <c r="CQ812" s="27">
        <f t="shared" si="906"/>
        <v>0</v>
      </c>
      <c r="CR812" s="27"/>
      <c r="CS812" s="27">
        <f t="shared" si="907"/>
        <v>0</v>
      </c>
      <c r="CT812" s="27"/>
      <c r="CU812" s="27"/>
      <c r="CV812" s="86">
        <f t="shared" si="900"/>
        <v>0</v>
      </c>
      <c r="CW812" s="86">
        <f t="shared" si="908"/>
        <v>0</v>
      </c>
    </row>
    <row r="813" spans="2:101" customFormat="1" outlineLevel="1" x14ac:dyDescent="0.3">
      <c r="B813" s="41">
        <f t="shared" si="901"/>
        <v>332</v>
      </c>
      <c r="C813" s="42"/>
      <c r="D813" s="105"/>
      <c r="E813" s="37"/>
      <c r="F813" s="34"/>
      <c r="G813" s="34"/>
      <c r="H813" s="34"/>
      <c r="I813" s="34"/>
      <c r="J813" s="34"/>
      <c r="K813" s="34"/>
      <c r="L813" s="34"/>
      <c r="M813" s="27"/>
      <c r="N813" s="27"/>
      <c r="O813" s="27"/>
      <c r="P813" s="27"/>
      <c r="Q813" s="27"/>
      <c r="R813" s="27"/>
      <c r="S813" s="28"/>
      <c r="T813" s="28"/>
      <c r="U813" s="28"/>
      <c r="V813" s="28"/>
      <c r="W813" s="28">
        <f t="shared" si="902"/>
        <v>0</v>
      </c>
      <c r="X813" s="29">
        <f t="shared" si="883"/>
        <v>0</v>
      </c>
      <c r="Y813" s="66"/>
      <c r="Z813" s="67"/>
      <c r="AA813" s="67"/>
      <c r="AB813" s="67"/>
      <c r="AC813" s="67"/>
      <c r="AD813" s="67"/>
      <c r="AE813" s="72">
        <f t="shared" si="884"/>
        <v>0</v>
      </c>
      <c r="AF813" s="67"/>
      <c r="AG813" s="66"/>
      <c r="AH813" s="67"/>
      <c r="AI813" s="67"/>
      <c r="AJ813" s="67"/>
      <c r="AK813" s="68"/>
      <c r="AL813" s="66"/>
      <c r="AM813" s="64">
        <f t="shared" si="885"/>
        <v>0</v>
      </c>
      <c r="AN813" s="64">
        <f t="shared" si="886"/>
        <v>0</v>
      </c>
      <c r="AO813" s="64">
        <f t="shared" si="887"/>
        <v>0</v>
      </c>
      <c r="AP813" s="64">
        <f t="shared" si="888"/>
        <v>0</v>
      </c>
      <c r="AQ813" s="64">
        <f t="shared" si="889"/>
        <v>0</v>
      </c>
      <c r="AR813" s="64">
        <f t="shared" si="890"/>
        <v>0</v>
      </c>
      <c r="AS813" s="68"/>
      <c r="AT813" s="78"/>
      <c r="AU813" s="79"/>
      <c r="AV813" s="79"/>
      <c r="AW813" s="80"/>
      <c r="AX813" s="106">
        <f t="shared" si="891"/>
        <v>0</v>
      </c>
      <c r="AY813" s="63"/>
      <c r="BA813" s="36"/>
      <c r="BB813" s="27">
        <f t="shared" si="903"/>
        <v>0</v>
      </c>
      <c r="BC813" s="27">
        <f t="shared" si="904"/>
        <v>0</v>
      </c>
      <c r="BD813" s="27"/>
      <c r="BE813" s="27">
        <f t="shared" si="892"/>
        <v>0</v>
      </c>
      <c r="BF813" s="27"/>
      <c r="BG813" s="27">
        <f t="shared" si="905"/>
        <v>0</v>
      </c>
      <c r="BH813" s="1"/>
      <c r="BI813" s="1"/>
      <c r="BJ813" s="1"/>
      <c r="BK813" s="1"/>
      <c r="BL813" s="1"/>
      <c r="BM813" s="1"/>
      <c r="BN813" s="1"/>
      <c r="BO813" s="1"/>
      <c r="BP813" s="1"/>
      <c r="BQ813" s="1"/>
      <c r="BR813" s="1"/>
      <c r="BS813" s="38"/>
      <c r="BT813" s="107">
        <f t="shared" si="893"/>
        <v>0</v>
      </c>
      <c r="BU813" s="108">
        <f t="shared" si="894"/>
        <v>0</v>
      </c>
      <c r="BV813" s="28">
        <f t="shared" si="895"/>
        <v>0</v>
      </c>
      <c r="BW813" s="28">
        <f t="shared" si="896"/>
        <v>0</v>
      </c>
      <c r="BX813" s="27"/>
      <c r="BY813" s="27"/>
      <c r="BZ813" s="38">
        <f t="shared" si="897"/>
        <v>0</v>
      </c>
      <c r="CA813" s="38">
        <f t="shared" si="898"/>
        <v>0</v>
      </c>
      <c r="CB813" s="38">
        <f t="shared" si="882"/>
        <v>0</v>
      </c>
      <c r="CC813" s="38">
        <f t="shared" si="882"/>
        <v>0</v>
      </c>
      <c r="CD813" s="38">
        <f t="shared" si="899"/>
        <v>0</v>
      </c>
      <c r="CE813" s="27"/>
      <c r="CF813" s="27"/>
      <c r="CG813" s="27"/>
      <c r="CH813" s="27"/>
      <c r="CI813" s="126"/>
      <c r="CJ813" s="116"/>
      <c r="CK813" s="27"/>
      <c r="CL813" s="116"/>
      <c r="CM813" s="27"/>
      <c r="CN813" s="116"/>
      <c r="CO813" s="27"/>
      <c r="CP813" s="27"/>
      <c r="CQ813" s="27">
        <f t="shared" si="906"/>
        <v>0</v>
      </c>
      <c r="CR813" s="27"/>
      <c r="CS813" s="27">
        <f t="shared" si="907"/>
        <v>0</v>
      </c>
      <c r="CT813" s="27"/>
      <c r="CU813" s="27"/>
      <c r="CV813" s="86">
        <f t="shared" si="900"/>
        <v>0</v>
      </c>
      <c r="CW813" s="86">
        <f t="shared" si="908"/>
        <v>0</v>
      </c>
    </row>
    <row r="814" spans="2:101" customFormat="1" outlineLevel="1" x14ac:dyDescent="0.3">
      <c r="B814" s="41">
        <f t="shared" si="901"/>
        <v>333</v>
      </c>
      <c r="C814" s="42"/>
      <c r="D814" s="105"/>
      <c r="E814" s="37"/>
      <c r="F814" s="34"/>
      <c r="G814" s="34"/>
      <c r="H814" s="34"/>
      <c r="I814" s="34"/>
      <c r="J814" s="34"/>
      <c r="K814" s="34"/>
      <c r="L814" s="34"/>
      <c r="M814" s="27"/>
      <c r="N814" s="27"/>
      <c r="O814" s="27"/>
      <c r="P814" s="27"/>
      <c r="Q814" s="27"/>
      <c r="R814" s="27"/>
      <c r="S814" s="28"/>
      <c r="T814" s="28"/>
      <c r="U814" s="28"/>
      <c r="V814" s="28"/>
      <c r="W814" s="28">
        <f t="shared" si="902"/>
        <v>0</v>
      </c>
      <c r="X814" s="29">
        <f t="shared" si="883"/>
        <v>0</v>
      </c>
      <c r="Y814" s="66"/>
      <c r="Z814" s="67"/>
      <c r="AA814" s="67"/>
      <c r="AB814" s="67"/>
      <c r="AC814" s="67"/>
      <c r="AD814" s="67"/>
      <c r="AE814" s="72">
        <f t="shared" si="884"/>
        <v>0</v>
      </c>
      <c r="AF814" s="67"/>
      <c r="AG814" s="66"/>
      <c r="AH814" s="67"/>
      <c r="AI814" s="67"/>
      <c r="AJ814" s="67"/>
      <c r="AK814" s="68"/>
      <c r="AL814" s="66"/>
      <c r="AM814" s="64">
        <f t="shared" si="885"/>
        <v>0</v>
      </c>
      <c r="AN814" s="64">
        <f t="shared" si="886"/>
        <v>0</v>
      </c>
      <c r="AO814" s="64">
        <f t="shared" si="887"/>
        <v>0</v>
      </c>
      <c r="AP814" s="64">
        <f t="shared" si="888"/>
        <v>0</v>
      </c>
      <c r="AQ814" s="64">
        <f t="shared" si="889"/>
        <v>0</v>
      </c>
      <c r="AR814" s="64">
        <f t="shared" si="890"/>
        <v>0</v>
      </c>
      <c r="AS814" s="68"/>
      <c r="AT814" s="78"/>
      <c r="AU814" s="79"/>
      <c r="AV814" s="79"/>
      <c r="AW814" s="80"/>
      <c r="AX814" s="106">
        <f t="shared" si="891"/>
        <v>0</v>
      </c>
      <c r="AY814" s="63"/>
      <c r="BA814" s="36"/>
      <c r="BB814" s="27">
        <f t="shared" si="903"/>
        <v>0</v>
      </c>
      <c r="BC814" s="27">
        <f t="shared" si="904"/>
        <v>0</v>
      </c>
      <c r="BD814" s="27"/>
      <c r="BE814" s="27">
        <f t="shared" si="892"/>
        <v>0</v>
      </c>
      <c r="BF814" s="27"/>
      <c r="BG814" s="27">
        <f t="shared" si="905"/>
        <v>0</v>
      </c>
      <c r="BH814" s="1"/>
      <c r="BI814" s="1"/>
      <c r="BJ814" s="1"/>
      <c r="BK814" s="1"/>
      <c r="BL814" s="1"/>
      <c r="BM814" s="1"/>
      <c r="BN814" s="1"/>
      <c r="BO814" s="1"/>
      <c r="BP814" s="1"/>
      <c r="BQ814" s="1"/>
      <c r="BR814" s="1"/>
      <c r="BS814" s="38"/>
      <c r="BT814" s="107">
        <f t="shared" si="893"/>
        <v>0</v>
      </c>
      <c r="BU814" s="108">
        <f t="shared" si="894"/>
        <v>0</v>
      </c>
      <c r="BV814" s="28">
        <f t="shared" si="895"/>
        <v>0</v>
      </c>
      <c r="BW814" s="28">
        <f t="shared" si="896"/>
        <v>0</v>
      </c>
      <c r="BX814" s="27"/>
      <c r="BY814" s="27"/>
      <c r="BZ814" s="38">
        <f t="shared" si="897"/>
        <v>0</v>
      </c>
      <c r="CA814" s="38">
        <f t="shared" si="898"/>
        <v>0</v>
      </c>
      <c r="CB814" s="38">
        <f t="shared" ref="CB814:CC877" si="909">IF(BZ814=0,0,BZ814)</f>
        <v>0</v>
      </c>
      <c r="CC814" s="38">
        <f t="shared" si="909"/>
        <v>0</v>
      </c>
      <c r="CD814" s="38">
        <f t="shared" si="899"/>
        <v>0</v>
      </c>
      <c r="CE814" s="27"/>
      <c r="CF814" s="27"/>
      <c r="CG814" s="27"/>
      <c r="CH814" s="27"/>
      <c r="CI814" s="126"/>
      <c r="CJ814" s="116"/>
      <c r="CK814" s="27"/>
      <c r="CL814" s="116"/>
      <c r="CM814" s="27"/>
      <c r="CN814" s="116"/>
      <c r="CO814" s="27"/>
      <c r="CP814" s="27"/>
      <c r="CQ814" s="27">
        <f t="shared" si="906"/>
        <v>0</v>
      </c>
      <c r="CR814" s="27"/>
      <c r="CS814" s="27">
        <f t="shared" si="907"/>
        <v>0</v>
      </c>
      <c r="CT814" s="27"/>
      <c r="CU814" s="27"/>
      <c r="CV814" s="86">
        <f t="shared" si="900"/>
        <v>0</v>
      </c>
      <c r="CW814" s="86">
        <f t="shared" si="908"/>
        <v>0</v>
      </c>
    </row>
    <row r="815" spans="2:101" customFormat="1" outlineLevel="1" x14ac:dyDescent="0.3">
      <c r="B815" s="41">
        <f t="shared" si="901"/>
        <v>334</v>
      </c>
      <c r="C815" s="42"/>
      <c r="D815" s="105"/>
      <c r="E815" s="37"/>
      <c r="F815" s="34"/>
      <c r="G815" s="34"/>
      <c r="H815" s="34"/>
      <c r="I815" s="34"/>
      <c r="J815" s="34"/>
      <c r="K815" s="34"/>
      <c r="L815" s="34"/>
      <c r="M815" s="27"/>
      <c r="N815" s="27"/>
      <c r="O815" s="27"/>
      <c r="P815" s="27"/>
      <c r="Q815" s="27"/>
      <c r="R815" s="27"/>
      <c r="S815" s="28"/>
      <c r="T815" s="28"/>
      <c r="U815" s="28"/>
      <c r="V815" s="28"/>
      <c r="W815" s="28">
        <f t="shared" si="902"/>
        <v>0</v>
      </c>
      <c r="X815" s="29">
        <f t="shared" si="883"/>
        <v>0</v>
      </c>
      <c r="Y815" s="66"/>
      <c r="Z815" s="67"/>
      <c r="AA815" s="67"/>
      <c r="AB815" s="67"/>
      <c r="AC815" s="67"/>
      <c r="AD815" s="67"/>
      <c r="AE815" s="72">
        <f t="shared" si="884"/>
        <v>0</v>
      </c>
      <c r="AF815" s="67"/>
      <c r="AG815" s="66"/>
      <c r="AH815" s="67"/>
      <c r="AI815" s="67"/>
      <c r="AJ815" s="67"/>
      <c r="AK815" s="68"/>
      <c r="AL815" s="66"/>
      <c r="AM815" s="64">
        <f t="shared" si="885"/>
        <v>0</v>
      </c>
      <c r="AN815" s="64">
        <f t="shared" si="886"/>
        <v>0</v>
      </c>
      <c r="AO815" s="64">
        <f t="shared" si="887"/>
        <v>0</v>
      </c>
      <c r="AP815" s="64">
        <f t="shared" si="888"/>
        <v>0</v>
      </c>
      <c r="AQ815" s="64">
        <f t="shared" si="889"/>
        <v>0</v>
      </c>
      <c r="AR815" s="64">
        <f t="shared" si="890"/>
        <v>0</v>
      </c>
      <c r="AS815" s="68"/>
      <c r="AT815" s="78"/>
      <c r="AU815" s="79"/>
      <c r="AV815" s="79"/>
      <c r="AW815" s="80"/>
      <c r="AX815" s="106">
        <f t="shared" si="891"/>
        <v>0</v>
      </c>
      <c r="AY815" s="63"/>
      <c r="BA815" s="36"/>
      <c r="BB815" s="27">
        <f t="shared" si="903"/>
        <v>0</v>
      </c>
      <c r="BC815" s="27">
        <f t="shared" si="904"/>
        <v>0</v>
      </c>
      <c r="BD815" s="27"/>
      <c r="BE815" s="27">
        <f t="shared" si="892"/>
        <v>0</v>
      </c>
      <c r="BF815" s="27"/>
      <c r="BG815" s="27">
        <f t="shared" si="905"/>
        <v>0</v>
      </c>
      <c r="BH815" s="1"/>
      <c r="BI815" s="1"/>
      <c r="BJ815" s="1"/>
      <c r="BK815" s="1"/>
      <c r="BL815" s="1"/>
      <c r="BM815" s="1"/>
      <c r="BN815" s="1"/>
      <c r="BO815" s="1"/>
      <c r="BP815" s="1"/>
      <c r="BQ815" s="1"/>
      <c r="BR815" s="1"/>
      <c r="BS815" s="38"/>
      <c r="BT815" s="107">
        <f t="shared" si="893"/>
        <v>0</v>
      </c>
      <c r="BU815" s="108">
        <f t="shared" si="894"/>
        <v>0</v>
      </c>
      <c r="BV815" s="28">
        <f t="shared" si="895"/>
        <v>0</v>
      </c>
      <c r="BW815" s="28">
        <f t="shared" si="896"/>
        <v>0</v>
      </c>
      <c r="BX815" s="27"/>
      <c r="BY815" s="27"/>
      <c r="BZ815" s="38">
        <f t="shared" si="897"/>
        <v>0</v>
      </c>
      <c r="CA815" s="38">
        <f t="shared" si="898"/>
        <v>0</v>
      </c>
      <c r="CB815" s="38">
        <f t="shared" si="909"/>
        <v>0</v>
      </c>
      <c r="CC815" s="38">
        <f t="shared" si="909"/>
        <v>0</v>
      </c>
      <c r="CD815" s="38">
        <f t="shared" si="899"/>
        <v>0</v>
      </c>
      <c r="CE815" s="27"/>
      <c r="CF815" s="27"/>
      <c r="CG815" s="27"/>
      <c r="CH815" s="27"/>
      <c r="CI815" s="126"/>
      <c r="CJ815" s="116"/>
      <c r="CK815" s="27"/>
      <c r="CL815" s="116"/>
      <c r="CM815" s="27"/>
      <c r="CN815" s="116"/>
      <c r="CO815" s="27"/>
      <c r="CP815" s="27"/>
      <c r="CQ815" s="27">
        <f t="shared" si="906"/>
        <v>0</v>
      </c>
      <c r="CR815" s="27"/>
      <c r="CS815" s="27">
        <f t="shared" si="907"/>
        <v>0</v>
      </c>
      <c r="CT815" s="27"/>
      <c r="CU815" s="27"/>
      <c r="CV815" s="86">
        <f t="shared" si="900"/>
        <v>0</v>
      </c>
      <c r="CW815" s="86">
        <f t="shared" si="908"/>
        <v>0</v>
      </c>
    </row>
    <row r="816" spans="2:101" customFormat="1" outlineLevel="1" x14ac:dyDescent="0.3">
      <c r="B816" s="41">
        <f t="shared" si="901"/>
        <v>335</v>
      </c>
      <c r="C816" s="42"/>
      <c r="D816" s="105"/>
      <c r="E816" s="37"/>
      <c r="F816" s="34"/>
      <c r="G816" s="34"/>
      <c r="H816" s="34"/>
      <c r="I816" s="34"/>
      <c r="J816" s="34"/>
      <c r="K816" s="34"/>
      <c r="L816" s="34"/>
      <c r="M816" s="27"/>
      <c r="N816" s="27"/>
      <c r="O816" s="27"/>
      <c r="P816" s="27"/>
      <c r="Q816" s="27"/>
      <c r="R816" s="27"/>
      <c r="S816" s="28"/>
      <c r="T816" s="28"/>
      <c r="U816" s="28"/>
      <c r="V816" s="28"/>
      <c r="W816" s="28">
        <f t="shared" si="902"/>
        <v>0</v>
      </c>
      <c r="X816" s="29">
        <f t="shared" si="883"/>
        <v>0</v>
      </c>
      <c r="Y816" s="66"/>
      <c r="Z816" s="67"/>
      <c r="AA816" s="67"/>
      <c r="AB816" s="67"/>
      <c r="AC816" s="67"/>
      <c r="AD816" s="67"/>
      <c r="AE816" s="72">
        <f t="shared" si="884"/>
        <v>0</v>
      </c>
      <c r="AF816" s="67"/>
      <c r="AG816" s="66"/>
      <c r="AH816" s="67"/>
      <c r="AI816" s="67"/>
      <c r="AJ816" s="67"/>
      <c r="AK816" s="68"/>
      <c r="AL816" s="66"/>
      <c r="AM816" s="64">
        <f t="shared" si="885"/>
        <v>0</v>
      </c>
      <c r="AN816" s="64">
        <f t="shared" si="886"/>
        <v>0</v>
      </c>
      <c r="AO816" s="64">
        <f t="shared" si="887"/>
        <v>0</v>
      </c>
      <c r="AP816" s="64">
        <f t="shared" si="888"/>
        <v>0</v>
      </c>
      <c r="AQ816" s="64">
        <f t="shared" si="889"/>
        <v>0</v>
      </c>
      <c r="AR816" s="64">
        <f t="shared" si="890"/>
        <v>0</v>
      </c>
      <c r="AS816" s="68"/>
      <c r="AT816" s="78"/>
      <c r="AU816" s="79"/>
      <c r="AV816" s="79"/>
      <c r="AW816" s="80"/>
      <c r="AX816" s="106">
        <f t="shared" si="891"/>
        <v>0</v>
      </c>
      <c r="AY816" s="63"/>
      <c r="BA816" s="36"/>
      <c r="BB816" s="27">
        <f t="shared" si="903"/>
        <v>0</v>
      </c>
      <c r="BC816" s="27">
        <f t="shared" si="904"/>
        <v>0</v>
      </c>
      <c r="BD816" s="27"/>
      <c r="BE816" s="27">
        <f t="shared" si="892"/>
        <v>0</v>
      </c>
      <c r="BF816" s="27"/>
      <c r="BG816" s="27">
        <f t="shared" si="905"/>
        <v>0</v>
      </c>
      <c r="BH816" s="1"/>
      <c r="BI816" s="1"/>
      <c r="BJ816" s="1"/>
      <c r="BK816" s="1"/>
      <c r="BL816" s="1"/>
      <c r="BM816" s="1"/>
      <c r="BN816" s="1"/>
      <c r="BO816" s="1"/>
      <c r="BP816" s="1"/>
      <c r="BQ816" s="1"/>
      <c r="BR816" s="1"/>
      <c r="BS816" s="38"/>
      <c r="BT816" s="107">
        <f t="shared" si="893"/>
        <v>0</v>
      </c>
      <c r="BU816" s="108">
        <f t="shared" si="894"/>
        <v>0</v>
      </c>
      <c r="BV816" s="28">
        <f t="shared" si="895"/>
        <v>0</v>
      </c>
      <c r="BW816" s="28">
        <f t="shared" si="896"/>
        <v>0</v>
      </c>
      <c r="BX816" s="27"/>
      <c r="BY816" s="27"/>
      <c r="BZ816" s="38">
        <f t="shared" si="897"/>
        <v>0</v>
      </c>
      <c r="CA816" s="38">
        <f t="shared" si="898"/>
        <v>0</v>
      </c>
      <c r="CB816" s="38">
        <f t="shared" si="909"/>
        <v>0</v>
      </c>
      <c r="CC816" s="38">
        <f t="shared" si="909"/>
        <v>0</v>
      </c>
      <c r="CD816" s="38">
        <f t="shared" si="899"/>
        <v>0</v>
      </c>
      <c r="CE816" s="27"/>
      <c r="CF816" s="27"/>
      <c r="CG816" s="27"/>
      <c r="CH816" s="27"/>
      <c r="CI816" s="126"/>
      <c r="CJ816" s="116"/>
      <c r="CK816" s="27"/>
      <c r="CL816" s="116"/>
      <c r="CM816" s="27"/>
      <c r="CN816" s="116"/>
      <c r="CO816" s="27"/>
      <c r="CP816" s="27"/>
      <c r="CQ816" s="27">
        <f t="shared" si="906"/>
        <v>0</v>
      </c>
      <c r="CR816" s="27"/>
      <c r="CS816" s="27">
        <f t="shared" si="907"/>
        <v>0</v>
      </c>
      <c r="CT816" s="27"/>
      <c r="CU816" s="27"/>
      <c r="CV816" s="86">
        <f t="shared" si="900"/>
        <v>0</v>
      </c>
      <c r="CW816" s="86">
        <f t="shared" si="908"/>
        <v>0</v>
      </c>
    </row>
    <row r="817" spans="2:101" customFormat="1" outlineLevel="1" x14ac:dyDescent="0.3">
      <c r="B817" s="41">
        <f t="shared" si="901"/>
        <v>336</v>
      </c>
      <c r="C817" s="42"/>
      <c r="D817" s="105"/>
      <c r="E817" s="37"/>
      <c r="F817" s="34"/>
      <c r="G817" s="34"/>
      <c r="H817" s="34"/>
      <c r="I817" s="34"/>
      <c r="J817" s="34"/>
      <c r="K817" s="34"/>
      <c r="L817" s="34"/>
      <c r="M817" s="27"/>
      <c r="N817" s="27"/>
      <c r="O817" s="27"/>
      <c r="P817" s="27"/>
      <c r="Q817" s="27"/>
      <c r="R817" s="27"/>
      <c r="S817" s="28"/>
      <c r="T817" s="28"/>
      <c r="U817" s="28"/>
      <c r="V817" s="28"/>
      <c r="W817" s="28">
        <f t="shared" si="902"/>
        <v>0</v>
      </c>
      <c r="X817" s="29">
        <f t="shared" si="883"/>
        <v>0</v>
      </c>
      <c r="Y817" s="66"/>
      <c r="Z817" s="67"/>
      <c r="AA817" s="67"/>
      <c r="AB817" s="67"/>
      <c r="AC817" s="67"/>
      <c r="AD817" s="67"/>
      <c r="AE817" s="72">
        <f t="shared" si="884"/>
        <v>0</v>
      </c>
      <c r="AF817" s="67"/>
      <c r="AG817" s="66"/>
      <c r="AH817" s="67"/>
      <c r="AI817" s="67"/>
      <c r="AJ817" s="67"/>
      <c r="AK817" s="68"/>
      <c r="AL817" s="66"/>
      <c r="AM817" s="64">
        <f t="shared" si="885"/>
        <v>0</v>
      </c>
      <c r="AN817" s="64">
        <f t="shared" si="886"/>
        <v>0</v>
      </c>
      <c r="AO817" s="64">
        <f t="shared" si="887"/>
        <v>0</v>
      </c>
      <c r="AP817" s="64">
        <f t="shared" si="888"/>
        <v>0</v>
      </c>
      <c r="AQ817" s="64">
        <f t="shared" si="889"/>
        <v>0</v>
      </c>
      <c r="AR817" s="64">
        <f t="shared" si="890"/>
        <v>0</v>
      </c>
      <c r="AS817" s="68"/>
      <c r="AT817" s="78"/>
      <c r="AU817" s="79"/>
      <c r="AV817" s="79"/>
      <c r="AW817" s="80"/>
      <c r="AX817" s="106">
        <f t="shared" si="891"/>
        <v>0</v>
      </c>
      <c r="AY817" s="63"/>
      <c r="BA817" s="36"/>
      <c r="BB817" s="27">
        <f t="shared" si="903"/>
        <v>0</v>
      </c>
      <c r="BC817" s="27">
        <f t="shared" si="904"/>
        <v>0</v>
      </c>
      <c r="BD817" s="27"/>
      <c r="BE817" s="27">
        <f t="shared" si="892"/>
        <v>0</v>
      </c>
      <c r="BF817" s="27"/>
      <c r="BG817" s="27">
        <f t="shared" si="905"/>
        <v>0</v>
      </c>
      <c r="BH817" s="1"/>
      <c r="BI817" s="1"/>
      <c r="BJ817" s="1"/>
      <c r="BK817" s="1"/>
      <c r="BL817" s="1"/>
      <c r="BM817" s="1"/>
      <c r="BN817" s="1"/>
      <c r="BO817" s="1"/>
      <c r="BP817" s="1"/>
      <c r="BQ817" s="1"/>
      <c r="BR817" s="1"/>
      <c r="BS817" s="38"/>
      <c r="BT817" s="107">
        <f t="shared" si="893"/>
        <v>0</v>
      </c>
      <c r="BU817" s="108">
        <f t="shared" si="894"/>
        <v>0</v>
      </c>
      <c r="BV817" s="28">
        <f t="shared" si="895"/>
        <v>0</v>
      </c>
      <c r="BW817" s="28">
        <f t="shared" si="896"/>
        <v>0</v>
      </c>
      <c r="BX817" s="27"/>
      <c r="BY817" s="27"/>
      <c r="BZ817" s="38">
        <f t="shared" si="897"/>
        <v>0</v>
      </c>
      <c r="CA817" s="38">
        <f t="shared" si="898"/>
        <v>0</v>
      </c>
      <c r="CB817" s="38">
        <f t="shared" si="909"/>
        <v>0</v>
      </c>
      <c r="CC817" s="38">
        <f t="shared" si="909"/>
        <v>0</v>
      </c>
      <c r="CD817" s="38">
        <f t="shared" si="899"/>
        <v>0</v>
      </c>
      <c r="CE817" s="27"/>
      <c r="CF817" s="27"/>
      <c r="CG817" s="27"/>
      <c r="CH817" s="27"/>
      <c r="CI817" s="126"/>
      <c r="CJ817" s="116"/>
      <c r="CK817" s="27"/>
      <c r="CL817" s="116"/>
      <c r="CM817" s="27"/>
      <c r="CN817" s="116"/>
      <c r="CO817" s="27"/>
      <c r="CP817" s="27"/>
      <c r="CQ817" s="27">
        <f t="shared" si="906"/>
        <v>0</v>
      </c>
      <c r="CR817" s="27"/>
      <c r="CS817" s="27">
        <f t="shared" si="907"/>
        <v>0</v>
      </c>
      <c r="CT817" s="27"/>
      <c r="CU817" s="27"/>
      <c r="CV817" s="86">
        <f t="shared" si="900"/>
        <v>0</v>
      </c>
      <c r="CW817" s="86">
        <f t="shared" si="908"/>
        <v>0</v>
      </c>
    </row>
    <row r="818" spans="2:101" customFormat="1" outlineLevel="1" x14ac:dyDescent="0.3">
      <c r="B818" s="41">
        <f t="shared" si="901"/>
        <v>337</v>
      </c>
      <c r="C818" s="42"/>
      <c r="D818" s="105"/>
      <c r="E818" s="37"/>
      <c r="F818" s="34"/>
      <c r="G818" s="34"/>
      <c r="H818" s="34"/>
      <c r="I818" s="34"/>
      <c r="J818" s="34"/>
      <c r="K818" s="34"/>
      <c r="L818" s="34"/>
      <c r="M818" s="27"/>
      <c r="N818" s="27"/>
      <c r="O818" s="27"/>
      <c r="P818" s="27"/>
      <c r="Q818" s="27"/>
      <c r="R818" s="27"/>
      <c r="S818" s="28"/>
      <c r="T818" s="28"/>
      <c r="U818" s="28"/>
      <c r="V818" s="28"/>
      <c r="W818" s="28">
        <f t="shared" si="902"/>
        <v>0</v>
      </c>
      <c r="X818" s="29">
        <f t="shared" si="883"/>
        <v>0</v>
      </c>
      <c r="Y818" s="66"/>
      <c r="Z818" s="67"/>
      <c r="AA818" s="67"/>
      <c r="AB818" s="67"/>
      <c r="AC818" s="67"/>
      <c r="AD818" s="67"/>
      <c r="AE818" s="72">
        <f t="shared" si="884"/>
        <v>0</v>
      </c>
      <c r="AF818" s="67"/>
      <c r="AG818" s="66"/>
      <c r="AH818" s="67"/>
      <c r="AI818" s="67"/>
      <c r="AJ818" s="67"/>
      <c r="AK818" s="68"/>
      <c r="AL818" s="66"/>
      <c r="AM818" s="64">
        <f t="shared" si="885"/>
        <v>0</v>
      </c>
      <c r="AN818" s="64">
        <f t="shared" si="886"/>
        <v>0</v>
      </c>
      <c r="AO818" s="64">
        <f t="shared" si="887"/>
        <v>0</v>
      </c>
      <c r="AP818" s="64">
        <f t="shared" si="888"/>
        <v>0</v>
      </c>
      <c r="AQ818" s="64">
        <f t="shared" si="889"/>
        <v>0</v>
      </c>
      <c r="AR818" s="64">
        <f t="shared" si="890"/>
        <v>0</v>
      </c>
      <c r="AS818" s="68"/>
      <c r="AT818" s="78"/>
      <c r="AU818" s="79"/>
      <c r="AV818" s="79"/>
      <c r="AW818" s="80"/>
      <c r="AX818" s="106">
        <f t="shared" si="891"/>
        <v>0</v>
      </c>
      <c r="AY818" s="63"/>
      <c r="BA818" s="36"/>
      <c r="BB818" s="27">
        <f t="shared" si="903"/>
        <v>0</v>
      </c>
      <c r="BC818" s="27">
        <f t="shared" si="904"/>
        <v>0</v>
      </c>
      <c r="BD818" s="27"/>
      <c r="BE818" s="27">
        <f t="shared" si="892"/>
        <v>0</v>
      </c>
      <c r="BF818" s="27"/>
      <c r="BG818" s="27">
        <f t="shared" si="905"/>
        <v>0</v>
      </c>
      <c r="BH818" s="1"/>
      <c r="BI818" s="1"/>
      <c r="BJ818" s="1"/>
      <c r="BK818" s="1"/>
      <c r="BL818" s="1"/>
      <c r="BM818" s="1"/>
      <c r="BN818" s="1"/>
      <c r="BO818" s="1"/>
      <c r="BP818" s="1"/>
      <c r="BQ818" s="1"/>
      <c r="BR818" s="1"/>
      <c r="BS818" s="38"/>
      <c r="BT818" s="107">
        <f t="shared" si="893"/>
        <v>0</v>
      </c>
      <c r="BU818" s="108">
        <f t="shared" si="894"/>
        <v>0</v>
      </c>
      <c r="BV818" s="28">
        <f t="shared" si="895"/>
        <v>0</v>
      </c>
      <c r="BW818" s="28">
        <f t="shared" si="896"/>
        <v>0</v>
      </c>
      <c r="BX818" s="27"/>
      <c r="BY818" s="27"/>
      <c r="BZ818" s="38">
        <f t="shared" si="897"/>
        <v>0</v>
      </c>
      <c r="CA818" s="38">
        <f t="shared" si="898"/>
        <v>0</v>
      </c>
      <c r="CB818" s="38">
        <f t="shared" si="909"/>
        <v>0</v>
      </c>
      <c r="CC818" s="38">
        <f t="shared" si="909"/>
        <v>0</v>
      </c>
      <c r="CD818" s="38">
        <f t="shared" si="899"/>
        <v>0</v>
      </c>
      <c r="CE818" s="27"/>
      <c r="CF818" s="27"/>
      <c r="CG818" s="27"/>
      <c r="CH818" s="27"/>
      <c r="CI818" s="126"/>
      <c r="CJ818" s="116"/>
      <c r="CK818" s="27"/>
      <c r="CL818" s="116"/>
      <c r="CM818" s="27"/>
      <c r="CN818" s="116"/>
      <c r="CO818" s="27"/>
      <c r="CP818" s="27"/>
      <c r="CQ818" s="27">
        <f t="shared" si="906"/>
        <v>0</v>
      </c>
      <c r="CR818" s="27"/>
      <c r="CS818" s="27">
        <f t="shared" si="907"/>
        <v>0</v>
      </c>
      <c r="CT818" s="27"/>
      <c r="CU818" s="27"/>
      <c r="CV818" s="86">
        <f t="shared" si="900"/>
        <v>0</v>
      </c>
      <c r="CW818" s="86">
        <f t="shared" si="908"/>
        <v>0</v>
      </c>
    </row>
    <row r="819" spans="2:101" customFormat="1" outlineLevel="1" x14ac:dyDescent="0.3">
      <c r="B819" s="41">
        <f t="shared" si="901"/>
        <v>338</v>
      </c>
      <c r="C819" s="42"/>
      <c r="D819" s="105"/>
      <c r="E819" s="37"/>
      <c r="F819" s="34"/>
      <c r="G819" s="34"/>
      <c r="H819" s="34"/>
      <c r="I819" s="34"/>
      <c r="J819" s="34"/>
      <c r="K819" s="34"/>
      <c r="L819" s="34"/>
      <c r="M819" s="27"/>
      <c r="N819" s="27"/>
      <c r="O819" s="27"/>
      <c r="P819" s="27"/>
      <c r="Q819" s="27"/>
      <c r="R819" s="27"/>
      <c r="S819" s="28"/>
      <c r="T819" s="28"/>
      <c r="U819" s="28"/>
      <c r="V819" s="28"/>
      <c r="W819" s="28">
        <f t="shared" si="902"/>
        <v>0</v>
      </c>
      <c r="X819" s="29">
        <f t="shared" si="883"/>
        <v>0</v>
      </c>
      <c r="Y819" s="66"/>
      <c r="Z819" s="67"/>
      <c r="AA819" s="67"/>
      <c r="AB819" s="67"/>
      <c r="AC819" s="67"/>
      <c r="AD819" s="67"/>
      <c r="AE819" s="72">
        <f t="shared" si="884"/>
        <v>0</v>
      </c>
      <c r="AF819" s="67"/>
      <c r="AG819" s="66"/>
      <c r="AH819" s="67"/>
      <c r="AI819" s="67"/>
      <c r="AJ819" s="67"/>
      <c r="AK819" s="68"/>
      <c r="AL819" s="66"/>
      <c r="AM819" s="64">
        <f t="shared" si="885"/>
        <v>0</v>
      </c>
      <c r="AN819" s="64">
        <f t="shared" si="886"/>
        <v>0</v>
      </c>
      <c r="AO819" s="64">
        <f t="shared" si="887"/>
        <v>0</v>
      </c>
      <c r="AP819" s="64">
        <f t="shared" si="888"/>
        <v>0</v>
      </c>
      <c r="AQ819" s="64">
        <f t="shared" si="889"/>
        <v>0</v>
      </c>
      <c r="AR819" s="64">
        <f t="shared" si="890"/>
        <v>0</v>
      </c>
      <c r="AS819" s="68"/>
      <c r="AT819" s="78"/>
      <c r="AU819" s="79"/>
      <c r="AV819" s="79"/>
      <c r="AW819" s="80"/>
      <c r="AX819" s="106">
        <f t="shared" si="891"/>
        <v>0</v>
      </c>
      <c r="AY819" s="63"/>
      <c r="BA819" s="36"/>
      <c r="BB819" s="27">
        <f t="shared" si="903"/>
        <v>0</v>
      </c>
      <c r="BC819" s="27">
        <f t="shared" si="904"/>
        <v>0</v>
      </c>
      <c r="BD819" s="27"/>
      <c r="BE819" s="27">
        <f t="shared" si="892"/>
        <v>0</v>
      </c>
      <c r="BF819" s="27"/>
      <c r="BG819" s="27">
        <f t="shared" si="905"/>
        <v>0</v>
      </c>
      <c r="BH819" s="1"/>
      <c r="BI819" s="1"/>
      <c r="BJ819" s="1"/>
      <c r="BK819" s="1"/>
      <c r="BL819" s="1"/>
      <c r="BM819" s="1"/>
      <c r="BN819" s="1"/>
      <c r="BO819" s="1"/>
      <c r="BP819" s="1"/>
      <c r="BQ819" s="1"/>
      <c r="BR819" s="1"/>
      <c r="BS819" s="38"/>
      <c r="BT819" s="107">
        <f t="shared" si="893"/>
        <v>0</v>
      </c>
      <c r="BU819" s="108">
        <f t="shared" si="894"/>
        <v>0</v>
      </c>
      <c r="BV819" s="28">
        <f t="shared" si="895"/>
        <v>0</v>
      </c>
      <c r="BW819" s="28">
        <f t="shared" si="896"/>
        <v>0</v>
      </c>
      <c r="BX819" s="27"/>
      <c r="BY819" s="27"/>
      <c r="BZ819" s="38">
        <f t="shared" si="897"/>
        <v>0</v>
      </c>
      <c r="CA819" s="38">
        <f t="shared" si="898"/>
        <v>0</v>
      </c>
      <c r="CB819" s="38">
        <f t="shared" si="909"/>
        <v>0</v>
      </c>
      <c r="CC819" s="38">
        <f t="shared" si="909"/>
        <v>0</v>
      </c>
      <c r="CD819" s="38">
        <f t="shared" si="899"/>
        <v>0</v>
      </c>
      <c r="CE819" s="27"/>
      <c r="CF819" s="27"/>
      <c r="CG819" s="27"/>
      <c r="CH819" s="27"/>
      <c r="CI819" s="126"/>
      <c r="CJ819" s="116"/>
      <c r="CK819" s="27"/>
      <c r="CL819" s="116"/>
      <c r="CM819" s="27"/>
      <c r="CN819" s="116"/>
      <c r="CO819" s="27"/>
      <c r="CP819" s="27"/>
      <c r="CQ819" s="27">
        <f t="shared" si="906"/>
        <v>0</v>
      </c>
      <c r="CR819" s="27"/>
      <c r="CS819" s="27">
        <f t="shared" si="907"/>
        <v>0</v>
      </c>
      <c r="CT819" s="27"/>
      <c r="CU819" s="27"/>
      <c r="CV819" s="86">
        <f t="shared" si="900"/>
        <v>0</v>
      </c>
      <c r="CW819" s="86">
        <f t="shared" si="908"/>
        <v>0</v>
      </c>
    </row>
    <row r="820" spans="2:101" customFormat="1" outlineLevel="1" x14ac:dyDescent="0.3">
      <c r="B820" s="41">
        <f t="shared" si="901"/>
        <v>339</v>
      </c>
      <c r="C820" s="42"/>
      <c r="D820" s="105"/>
      <c r="E820" s="37"/>
      <c r="F820" s="34"/>
      <c r="G820" s="34"/>
      <c r="H820" s="34"/>
      <c r="I820" s="34"/>
      <c r="J820" s="34"/>
      <c r="K820" s="34"/>
      <c r="L820" s="34"/>
      <c r="M820" s="27"/>
      <c r="N820" s="27"/>
      <c r="O820" s="27"/>
      <c r="P820" s="27"/>
      <c r="Q820" s="27"/>
      <c r="R820" s="27"/>
      <c r="S820" s="28"/>
      <c r="T820" s="28"/>
      <c r="U820" s="28"/>
      <c r="V820" s="28"/>
      <c r="W820" s="28">
        <f t="shared" si="902"/>
        <v>0</v>
      </c>
      <c r="X820" s="29">
        <f t="shared" si="883"/>
        <v>0</v>
      </c>
      <c r="Y820" s="66"/>
      <c r="Z820" s="67"/>
      <c r="AA820" s="67"/>
      <c r="AB820" s="67"/>
      <c r="AC820" s="67"/>
      <c r="AD820" s="67"/>
      <c r="AE820" s="72">
        <f t="shared" si="884"/>
        <v>0</v>
      </c>
      <c r="AF820" s="67"/>
      <c r="AG820" s="66"/>
      <c r="AH820" s="67"/>
      <c r="AI820" s="67"/>
      <c r="AJ820" s="67"/>
      <c r="AK820" s="68"/>
      <c r="AL820" s="66"/>
      <c r="AM820" s="64">
        <f t="shared" si="885"/>
        <v>0</v>
      </c>
      <c r="AN820" s="64">
        <f t="shared" si="886"/>
        <v>0</v>
      </c>
      <c r="AO820" s="64">
        <f t="shared" si="887"/>
        <v>0</v>
      </c>
      <c r="AP820" s="64">
        <f t="shared" si="888"/>
        <v>0</v>
      </c>
      <c r="AQ820" s="64">
        <f t="shared" si="889"/>
        <v>0</v>
      </c>
      <c r="AR820" s="64">
        <f t="shared" si="890"/>
        <v>0</v>
      </c>
      <c r="AS820" s="68"/>
      <c r="AT820" s="78"/>
      <c r="AU820" s="79"/>
      <c r="AV820" s="79"/>
      <c r="AW820" s="80"/>
      <c r="AX820" s="106">
        <f t="shared" si="891"/>
        <v>0</v>
      </c>
      <c r="AY820" s="63"/>
      <c r="BA820" s="36"/>
      <c r="BB820" s="27">
        <f t="shared" si="903"/>
        <v>0</v>
      </c>
      <c r="BC820" s="27">
        <f t="shared" si="904"/>
        <v>0</v>
      </c>
      <c r="BD820" s="27"/>
      <c r="BE820" s="27">
        <f t="shared" si="892"/>
        <v>0</v>
      </c>
      <c r="BF820" s="27"/>
      <c r="BG820" s="27">
        <f t="shared" si="905"/>
        <v>0</v>
      </c>
      <c r="BH820" s="1"/>
      <c r="BI820" s="1"/>
      <c r="BJ820" s="1"/>
      <c r="BK820" s="1"/>
      <c r="BL820" s="1"/>
      <c r="BM820" s="1"/>
      <c r="BN820" s="1"/>
      <c r="BO820" s="1"/>
      <c r="BP820" s="1"/>
      <c r="BQ820" s="1"/>
      <c r="BR820" s="1"/>
      <c r="BS820" s="38"/>
      <c r="BT820" s="107">
        <f t="shared" si="893"/>
        <v>0</v>
      </c>
      <c r="BU820" s="108">
        <f t="shared" si="894"/>
        <v>0</v>
      </c>
      <c r="BV820" s="28">
        <f t="shared" si="895"/>
        <v>0</v>
      </c>
      <c r="BW820" s="28">
        <f t="shared" si="896"/>
        <v>0</v>
      </c>
      <c r="BX820" s="27"/>
      <c r="BY820" s="27"/>
      <c r="BZ820" s="38">
        <f t="shared" si="897"/>
        <v>0</v>
      </c>
      <c r="CA820" s="38">
        <f t="shared" si="898"/>
        <v>0</v>
      </c>
      <c r="CB820" s="38">
        <f t="shared" si="909"/>
        <v>0</v>
      </c>
      <c r="CC820" s="38">
        <f t="shared" si="909"/>
        <v>0</v>
      </c>
      <c r="CD820" s="38">
        <f t="shared" si="899"/>
        <v>0</v>
      </c>
      <c r="CE820" s="27"/>
      <c r="CF820" s="27"/>
      <c r="CG820" s="27"/>
      <c r="CH820" s="27"/>
      <c r="CI820" s="126"/>
      <c r="CJ820" s="116"/>
      <c r="CK820" s="27"/>
      <c r="CL820" s="116"/>
      <c r="CM820" s="27"/>
      <c r="CN820" s="116"/>
      <c r="CO820" s="27"/>
      <c r="CP820" s="27"/>
      <c r="CQ820" s="27">
        <f t="shared" si="906"/>
        <v>0</v>
      </c>
      <c r="CR820" s="27"/>
      <c r="CS820" s="27">
        <f t="shared" si="907"/>
        <v>0</v>
      </c>
      <c r="CT820" s="27"/>
      <c r="CU820" s="27"/>
      <c r="CV820" s="86">
        <f t="shared" si="900"/>
        <v>0</v>
      </c>
      <c r="CW820" s="86">
        <f t="shared" si="908"/>
        <v>0</v>
      </c>
    </row>
    <row r="821" spans="2:101" customFormat="1" outlineLevel="1" x14ac:dyDescent="0.3">
      <c r="B821" s="41">
        <f t="shared" si="901"/>
        <v>340</v>
      </c>
      <c r="C821" s="42"/>
      <c r="D821" s="105"/>
      <c r="E821" s="37"/>
      <c r="F821" s="34"/>
      <c r="G821" s="34"/>
      <c r="H821" s="34"/>
      <c r="I821" s="34"/>
      <c r="J821" s="34"/>
      <c r="K821" s="34"/>
      <c r="L821" s="34"/>
      <c r="M821" s="27"/>
      <c r="N821" s="27"/>
      <c r="O821" s="27"/>
      <c r="P821" s="27"/>
      <c r="Q821" s="27"/>
      <c r="R821" s="27"/>
      <c r="S821" s="28"/>
      <c r="T821" s="28"/>
      <c r="U821" s="28"/>
      <c r="V821" s="28"/>
      <c r="W821" s="28">
        <f t="shared" si="902"/>
        <v>0</v>
      </c>
      <c r="X821" s="29">
        <f t="shared" si="883"/>
        <v>0</v>
      </c>
      <c r="Y821" s="66"/>
      <c r="Z821" s="67"/>
      <c r="AA821" s="67"/>
      <c r="AB821" s="67"/>
      <c r="AC821" s="67"/>
      <c r="AD821" s="67"/>
      <c r="AE821" s="72">
        <f t="shared" si="884"/>
        <v>0</v>
      </c>
      <c r="AF821" s="67"/>
      <c r="AG821" s="66"/>
      <c r="AH821" s="67"/>
      <c r="AI821" s="67"/>
      <c r="AJ821" s="67"/>
      <c r="AK821" s="68"/>
      <c r="AL821" s="66"/>
      <c r="AM821" s="64">
        <f t="shared" si="885"/>
        <v>0</v>
      </c>
      <c r="AN821" s="64">
        <f t="shared" si="886"/>
        <v>0</v>
      </c>
      <c r="AO821" s="64">
        <f t="shared" si="887"/>
        <v>0</v>
      </c>
      <c r="AP821" s="64">
        <f t="shared" si="888"/>
        <v>0</v>
      </c>
      <c r="AQ821" s="64">
        <f t="shared" si="889"/>
        <v>0</v>
      </c>
      <c r="AR821" s="64">
        <f t="shared" si="890"/>
        <v>0</v>
      </c>
      <c r="AS821" s="68"/>
      <c r="AT821" s="78"/>
      <c r="AU821" s="79"/>
      <c r="AV821" s="79"/>
      <c r="AW821" s="80"/>
      <c r="AX821" s="106">
        <f t="shared" si="891"/>
        <v>0</v>
      </c>
      <c r="AY821" s="63"/>
      <c r="BA821" s="36"/>
      <c r="BB821" s="27">
        <f t="shared" si="903"/>
        <v>0</v>
      </c>
      <c r="BC821" s="27">
        <f t="shared" si="904"/>
        <v>0</v>
      </c>
      <c r="BD821" s="27"/>
      <c r="BE821" s="27">
        <f t="shared" si="892"/>
        <v>0</v>
      </c>
      <c r="BF821" s="27"/>
      <c r="BG821" s="27">
        <f t="shared" si="905"/>
        <v>0</v>
      </c>
      <c r="BH821" s="1"/>
      <c r="BI821" s="1"/>
      <c r="BJ821" s="1"/>
      <c r="BK821" s="1"/>
      <c r="BL821" s="1"/>
      <c r="BM821" s="1"/>
      <c r="BN821" s="1"/>
      <c r="BO821" s="1"/>
      <c r="BP821" s="1"/>
      <c r="BQ821" s="1"/>
      <c r="BR821" s="1"/>
      <c r="BS821" s="38"/>
      <c r="BT821" s="107">
        <f t="shared" si="893"/>
        <v>0</v>
      </c>
      <c r="BU821" s="108">
        <f t="shared" si="894"/>
        <v>0</v>
      </c>
      <c r="BV821" s="28">
        <f t="shared" si="895"/>
        <v>0</v>
      </c>
      <c r="BW821" s="28">
        <f t="shared" si="896"/>
        <v>0</v>
      </c>
      <c r="BX821" s="27"/>
      <c r="BY821" s="27"/>
      <c r="BZ821" s="38">
        <f t="shared" si="897"/>
        <v>0</v>
      </c>
      <c r="CA821" s="38">
        <f t="shared" si="898"/>
        <v>0</v>
      </c>
      <c r="CB821" s="38">
        <f t="shared" si="909"/>
        <v>0</v>
      </c>
      <c r="CC821" s="38">
        <f t="shared" si="909"/>
        <v>0</v>
      </c>
      <c r="CD821" s="38">
        <f t="shared" si="899"/>
        <v>0</v>
      </c>
      <c r="CE821" s="27"/>
      <c r="CF821" s="27"/>
      <c r="CG821" s="27"/>
      <c r="CH821" s="27"/>
      <c r="CI821" s="126"/>
      <c r="CJ821" s="116"/>
      <c r="CK821" s="27"/>
      <c r="CL821" s="116"/>
      <c r="CM821" s="27"/>
      <c r="CN821" s="116"/>
      <c r="CO821" s="27"/>
      <c r="CP821" s="27"/>
      <c r="CQ821" s="27">
        <f t="shared" si="906"/>
        <v>0</v>
      </c>
      <c r="CR821" s="27"/>
      <c r="CS821" s="27">
        <f t="shared" si="907"/>
        <v>0</v>
      </c>
      <c r="CT821" s="27"/>
      <c r="CU821" s="27"/>
      <c r="CV821" s="86">
        <f t="shared" si="900"/>
        <v>0</v>
      </c>
      <c r="CW821" s="86">
        <f t="shared" si="908"/>
        <v>0</v>
      </c>
    </row>
    <row r="822" spans="2:101" customFormat="1" outlineLevel="1" x14ac:dyDescent="0.3">
      <c r="B822" s="41">
        <f t="shared" si="901"/>
        <v>341</v>
      </c>
      <c r="C822" s="42"/>
      <c r="D822" s="105"/>
      <c r="E822" s="37"/>
      <c r="F822" s="34"/>
      <c r="G822" s="34"/>
      <c r="H822" s="34"/>
      <c r="I822" s="34"/>
      <c r="J822" s="34"/>
      <c r="K822" s="34"/>
      <c r="L822" s="34"/>
      <c r="M822" s="27"/>
      <c r="N822" s="27"/>
      <c r="O822" s="27"/>
      <c r="P822" s="27"/>
      <c r="Q822" s="27"/>
      <c r="R822" s="27"/>
      <c r="S822" s="28"/>
      <c r="T822" s="28"/>
      <c r="U822" s="28"/>
      <c r="V822" s="28"/>
      <c r="W822" s="28">
        <f t="shared" si="902"/>
        <v>0</v>
      </c>
      <c r="X822" s="29">
        <f t="shared" si="883"/>
        <v>0</v>
      </c>
      <c r="Y822" s="66"/>
      <c r="Z822" s="67"/>
      <c r="AA822" s="67"/>
      <c r="AB822" s="67"/>
      <c r="AC822" s="67"/>
      <c r="AD822" s="67"/>
      <c r="AE822" s="72">
        <f t="shared" si="884"/>
        <v>0</v>
      </c>
      <c r="AF822" s="67"/>
      <c r="AG822" s="66"/>
      <c r="AH822" s="67"/>
      <c r="AI822" s="67"/>
      <c r="AJ822" s="67"/>
      <c r="AK822" s="68"/>
      <c r="AL822" s="66"/>
      <c r="AM822" s="64">
        <f t="shared" si="885"/>
        <v>0</v>
      </c>
      <c r="AN822" s="64">
        <f t="shared" si="886"/>
        <v>0</v>
      </c>
      <c r="AO822" s="64">
        <f t="shared" si="887"/>
        <v>0</v>
      </c>
      <c r="AP822" s="64">
        <f t="shared" si="888"/>
        <v>0</v>
      </c>
      <c r="AQ822" s="64">
        <f t="shared" si="889"/>
        <v>0</v>
      </c>
      <c r="AR822" s="64">
        <f t="shared" si="890"/>
        <v>0</v>
      </c>
      <c r="AS822" s="68"/>
      <c r="AT822" s="78"/>
      <c r="AU822" s="79"/>
      <c r="AV822" s="79"/>
      <c r="AW822" s="80"/>
      <c r="AX822" s="106">
        <f t="shared" si="891"/>
        <v>0</v>
      </c>
      <c r="AY822" s="63"/>
      <c r="BA822" s="36"/>
      <c r="BB822" s="27">
        <f t="shared" si="903"/>
        <v>0</v>
      </c>
      <c r="BC822" s="27">
        <f t="shared" si="904"/>
        <v>0</v>
      </c>
      <c r="BD822" s="27"/>
      <c r="BE822" s="27">
        <f t="shared" si="892"/>
        <v>0</v>
      </c>
      <c r="BF822" s="27"/>
      <c r="BG822" s="27">
        <f t="shared" si="905"/>
        <v>0</v>
      </c>
      <c r="BH822" s="1"/>
      <c r="BI822" s="1"/>
      <c r="BJ822" s="1"/>
      <c r="BK822" s="1"/>
      <c r="BL822" s="1"/>
      <c r="BM822" s="1"/>
      <c r="BN822" s="1"/>
      <c r="BO822" s="1"/>
      <c r="BP822" s="1"/>
      <c r="BQ822" s="1"/>
      <c r="BR822" s="1"/>
      <c r="BS822" s="38"/>
      <c r="BT822" s="107">
        <f t="shared" si="893"/>
        <v>0</v>
      </c>
      <c r="BU822" s="108">
        <f t="shared" si="894"/>
        <v>0</v>
      </c>
      <c r="BV822" s="28">
        <f t="shared" si="895"/>
        <v>0</v>
      </c>
      <c r="BW822" s="28">
        <f t="shared" si="896"/>
        <v>0</v>
      </c>
      <c r="BX822" s="27"/>
      <c r="BY822" s="27"/>
      <c r="BZ822" s="38">
        <f t="shared" si="897"/>
        <v>0</v>
      </c>
      <c r="CA822" s="38">
        <f t="shared" si="898"/>
        <v>0</v>
      </c>
      <c r="CB822" s="38">
        <f t="shared" si="909"/>
        <v>0</v>
      </c>
      <c r="CC822" s="38">
        <f t="shared" si="909"/>
        <v>0</v>
      </c>
      <c r="CD822" s="38">
        <f t="shared" si="899"/>
        <v>0</v>
      </c>
      <c r="CE822" s="27"/>
      <c r="CF822" s="27"/>
      <c r="CG822" s="27"/>
      <c r="CH822" s="27"/>
      <c r="CI822" s="126"/>
      <c r="CJ822" s="116"/>
      <c r="CK822" s="27"/>
      <c r="CL822" s="116"/>
      <c r="CM822" s="27"/>
      <c r="CN822" s="116"/>
      <c r="CO822" s="27"/>
      <c r="CP822" s="27"/>
      <c r="CQ822" s="27">
        <f t="shared" si="906"/>
        <v>0</v>
      </c>
      <c r="CR822" s="27"/>
      <c r="CS822" s="27">
        <f t="shared" si="907"/>
        <v>0</v>
      </c>
      <c r="CT822" s="27"/>
      <c r="CU822" s="27"/>
      <c r="CV822" s="86">
        <f t="shared" si="900"/>
        <v>0</v>
      </c>
      <c r="CW822" s="86">
        <f t="shared" si="908"/>
        <v>0</v>
      </c>
    </row>
    <row r="823" spans="2:101" customFormat="1" outlineLevel="1" x14ac:dyDescent="0.3">
      <c r="B823" s="41">
        <f t="shared" si="901"/>
        <v>342</v>
      </c>
      <c r="C823" s="42"/>
      <c r="D823" s="105"/>
      <c r="E823" s="37"/>
      <c r="F823" s="34"/>
      <c r="G823" s="34"/>
      <c r="H823" s="34"/>
      <c r="I823" s="34"/>
      <c r="J823" s="34"/>
      <c r="K823" s="34"/>
      <c r="L823" s="34"/>
      <c r="M823" s="27"/>
      <c r="N823" s="27"/>
      <c r="O823" s="27"/>
      <c r="P823" s="27"/>
      <c r="Q823" s="27"/>
      <c r="R823" s="27"/>
      <c r="S823" s="28"/>
      <c r="T823" s="28"/>
      <c r="U823" s="28"/>
      <c r="V823" s="28"/>
      <c r="W823" s="28">
        <f t="shared" si="902"/>
        <v>0</v>
      </c>
      <c r="X823" s="29">
        <f t="shared" si="883"/>
        <v>0</v>
      </c>
      <c r="Y823" s="66"/>
      <c r="Z823" s="67"/>
      <c r="AA823" s="67"/>
      <c r="AB823" s="67"/>
      <c r="AC823" s="67"/>
      <c r="AD823" s="67"/>
      <c r="AE823" s="72">
        <f t="shared" si="884"/>
        <v>0</v>
      </c>
      <c r="AF823" s="67"/>
      <c r="AG823" s="66"/>
      <c r="AH823" s="67"/>
      <c r="AI823" s="67"/>
      <c r="AJ823" s="67"/>
      <c r="AK823" s="68"/>
      <c r="AL823" s="66"/>
      <c r="AM823" s="64">
        <f t="shared" si="885"/>
        <v>0</v>
      </c>
      <c r="AN823" s="64">
        <f t="shared" si="886"/>
        <v>0</v>
      </c>
      <c r="AO823" s="64">
        <f t="shared" si="887"/>
        <v>0</v>
      </c>
      <c r="AP823" s="64">
        <f t="shared" si="888"/>
        <v>0</v>
      </c>
      <c r="AQ823" s="64">
        <f t="shared" si="889"/>
        <v>0</v>
      </c>
      <c r="AR823" s="64">
        <f t="shared" si="890"/>
        <v>0</v>
      </c>
      <c r="AS823" s="68"/>
      <c r="AT823" s="78"/>
      <c r="AU823" s="79"/>
      <c r="AV823" s="79"/>
      <c r="AW823" s="80"/>
      <c r="AX823" s="106">
        <f t="shared" si="891"/>
        <v>0</v>
      </c>
      <c r="AY823" s="63"/>
      <c r="BA823" s="36"/>
      <c r="BB823" s="27">
        <f t="shared" si="903"/>
        <v>0</v>
      </c>
      <c r="BC823" s="27">
        <f t="shared" si="904"/>
        <v>0</v>
      </c>
      <c r="BD823" s="27"/>
      <c r="BE823" s="27">
        <f t="shared" si="892"/>
        <v>0</v>
      </c>
      <c r="BF823" s="27"/>
      <c r="BG823" s="27">
        <f t="shared" si="905"/>
        <v>0</v>
      </c>
      <c r="BH823" s="1"/>
      <c r="BI823" s="1"/>
      <c r="BJ823" s="1"/>
      <c r="BK823" s="1"/>
      <c r="BL823" s="1"/>
      <c r="BM823" s="1"/>
      <c r="BN823" s="1"/>
      <c r="BO823" s="1"/>
      <c r="BP823" s="1"/>
      <c r="BQ823" s="1"/>
      <c r="BR823" s="1"/>
      <c r="BS823" s="38"/>
      <c r="BT823" s="107">
        <f t="shared" si="893"/>
        <v>0</v>
      </c>
      <c r="BU823" s="108">
        <f t="shared" si="894"/>
        <v>0</v>
      </c>
      <c r="BV823" s="28">
        <f t="shared" si="895"/>
        <v>0</v>
      </c>
      <c r="BW823" s="28">
        <f t="shared" si="896"/>
        <v>0</v>
      </c>
      <c r="BX823" s="27"/>
      <c r="BY823" s="27"/>
      <c r="BZ823" s="38">
        <f t="shared" si="897"/>
        <v>0</v>
      </c>
      <c r="CA823" s="38">
        <f t="shared" si="898"/>
        <v>0</v>
      </c>
      <c r="CB823" s="38">
        <f t="shared" si="909"/>
        <v>0</v>
      </c>
      <c r="CC823" s="38">
        <f t="shared" si="909"/>
        <v>0</v>
      </c>
      <c r="CD823" s="38">
        <f t="shared" si="899"/>
        <v>0</v>
      </c>
      <c r="CE823" s="27"/>
      <c r="CF823" s="27"/>
      <c r="CG823" s="27"/>
      <c r="CH823" s="27"/>
      <c r="CI823" s="126"/>
      <c r="CJ823" s="116"/>
      <c r="CK823" s="27"/>
      <c r="CL823" s="116"/>
      <c r="CM823" s="27"/>
      <c r="CN823" s="116"/>
      <c r="CO823" s="27"/>
      <c r="CP823" s="27"/>
      <c r="CQ823" s="27">
        <f t="shared" si="906"/>
        <v>0</v>
      </c>
      <c r="CR823" s="27"/>
      <c r="CS823" s="27">
        <f t="shared" si="907"/>
        <v>0</v>
      </c>
      <c r="CT823" s="27"/>
      <c r="CU823" s="27"/>
      <c r="CV823" s="86">
        <f t="shared" si="900"/>
        <v>0</v>
      </c>
      <c r="CW823" s="86">
        <f t="shared" si="908"/>
        <v>0</v>
      </c>
    </row>
    <row r="824" spans="2:101" customFormat="1" outlineLevel="1" x14ac:dyDescent="0.3">
      <c r="B824" s="41">
        <f t="shared" si="901"/>
        <v>343</v>
      </c>
      <c r="C824" s="42"/>
      <c r="D824" s="105"/>
      <c r="E824" s="37"/>
      <c r="F824" s="34"/>
      <c r="G824" s="34"/>
      <c r="H824" s="34"/>
      <c r="I824" s="34"/>
      <c r="J824" s="34"/>
      <c r="K824" s="34"/>
      <c r="L824" s="34"/>
      <c r="M824" s="27"/>
      <c r="N824" s="27"/>
      <c r="O824" s="27"/>
      <c r="P824" s="27"/>
      <c r="Q824" s="27"/>
      <c r="R824" s="27"/>
      <c r="S824" s="28"/>
      <c r="T824" s="28"/>
      <c r="U824" s="28"/>
      <c r="V824" s="28"/>
      <c r="W824" s="28">
        <f t="shared" si="902"/>
        <v>0</v>
      </c>
      <c r="X824" s="29">
        <f t="shared" si="883"/>
        <v>0</v>
      </c>
      <c r="Y824" s="66"/>
      <c r="Z824" s="67"/>
      <c r="AA824" s="67"/>
      <c r="AB824" s="67"/>
      <c r="AC824" s="67"/>
      <c r="AD824" s="67"/>
      <c r="AE824" s="72">
        <f t="shared" si="884"/>
        <v>0</v>
      </c>
      <c r="AF824" s="67"/>
      <c r="AG824" s="66"/>
      <c r="AH824" s="67"/>
      <c r="AI824" s="67"/>
      <c r="AJ824" s="67"/>
      <c r="AK824" s="68"/>
      <c r="AL824" s="66"/>
      <c r="AM824" s="64">
        <f t="shared" si="885"/>
        <v>0</v>
      </c>
      <c r="AN824" s="64">
        <f t="shared" si="886"/>
        <v>0</v>
      </c>
      <c r="AO824" s="64">
        <f t="shared" si="887"/>
        <v>0</v>
      </c>
      <c r="AP824" s="64">
        <f t="shared" si="888"/>
        <v>0</v>
      </c>
      <c r="AQ824" s="64">
        <f t="shared" si="889"/>
        <v>0</v>
      </c>
      <c r="AR824" s="64">
        <f t="shared" si="890"/>
        <v>0</v>
      </c>
      <c r="AS824" s="68"/>
      <c r="AT824" s="78"/>
      <c r="AU824" s="79"/>
      <c r="AV824" s="79"/>
      <c r="AW824" s="80"/>
      <c r="AX824" s="106">
        <f t="shared" si="891"/>
        <v>0</v>
      </c>
      <c r="AY824" s="63"/>
      <c r="BA824" s="36"/>
      <c r="BB824" s="27">
        <f t="shared" si="903"/>
        <v>0</v>
      </c>
      <c r="BC824" s="27">
        <f t="shared" si="904"/>
        <v>0</v>
      </c>
      <c r="BD824" s="27"/>
      <c r="BE824" s="27">
        <f t="shared" si="892"/>
        <v>0</v>
      </c>
      <c r="BF824" s="27"/>
      <c r="BG824" s="27">
        <f t="shared" si="905"/>
        <v>0</v>
      </c>
      <c r="BH824" s="1"/>
      <c r="BI824" s="1"/>
      <c r="BJ824" s="1"/>
      <c r="BK824" s="1"/>
      <c r="BL824" s="1"/>
      <c r="BM824" s="1"/>
      <c r="BN824" s="1"/>
      <c r="BO824" s="1"/>
      <c r="BP824" s="1"/>
      <c r="BQ824" s="1"/>
      <c r="BR824" s="1"/>
      <c r="BS824" s="38"/>
      <c r="BT824" s="107">
        <f t="shared" si="893"/>
        <v>0</v>
      </c>
      <c r="BU824" s="108">
        <f t="shared" si="894"/>
        <v>0</v>
      </c>
      <c r="BV824" s="28">
        <f t="shared" si="895"/>
        <v>0</v>
      </c>
      <c r="BW824" s="28">
        <f t="shared" si="896"/>
        <v>0</v>
      </c>
      <c r="BX824" s="27"/>
      <c r="BY824" s="27"/>
      <c r="BZ824" s="38">
        <f t="shared" si="897"/>
        <v>0</v>
      </c>
      <c r="CA824" s="38">
        <f t="shared" si="898"/>
        <v>0</v>
      </c>
      <c r="CB824" s="38">
        <f t="shared" si="909"/>
        <v>0</v>
      </c>
      <c r="CC824" s="38">
        <f t="shared" si="909"/>
        <v>0</v>
      </c>
      <c r="CD824" s="38">
        <f t="shared" si="899"/>
        <v>0</v>
      </c>
      <c r="CE824" s="27"/>
      <c r="CF824" s="27"/>
      <c r="CG824" s="27"/>
      <c r="CH824" s="27"/>
      <c r="CI824" s="126"/>
      <c r="CJ824" s="116"/>
      <c r="CK824" s="27"/>
      <c r="CL824" s="116"/>
      <c r="CM824" s="27"/>
      <c r="CN824" s="116"/>
      <c r="CO824" s="27"/>
      <c r="CP824" s="27"/>
      <c r="CQ824" s="27">
        <f t="shared" si="906"/>
        <v>0</v>
      </c>
      <c r="CR824" s="27"/>
      <c r="CS824" s="27">
        <f t="shared" si="907"/>
        <v>0</v>
      </c>
      <c r="CT824" s="27"/>
      <c r="CU824" s="27"/>
      <c r="CV824" s="86">
        <f t="shared" si="900"/>
        <v>0</v>
      </c>
      <c r="CW824" s="86">
        <f t="shared" si="908"/>
        <v>0</v>
      </c>
    </row>
    <row r="825" spans="2:101" customFormat="1" outlineLevel="1" x14ac:dyDescent="0.3">
      <c r="B825" s="41">
        <f t="shared" si="901"/>
        <v>344</v>
      </c>
      <c r="C825" s="42"/>
      <c r="D825" s="105"/>
      <c r="E825" s="37"/>
      <c r="F825" s="34"/>
      <c r="G825" s="34"/>
      <c r="H825" s="34"/>
      <c r="I825" s="34"/>
      <c r="J825" s="34"/>
      <c r="K825" s="34"/>
      <c r="L825" s="34"/>
      <c r="M825" s="27"/>
      <c r="N825" s="27"/>
      <c r="O825" s="27"/>
      <c r="P825" s="27"/>
      <c r="Q825" s="27"/>
      <c r="R825" s="27"/>
      <c r="S825" s="28"/>
      <c r="T825" s="28"/>
      <c r="U825" s="28"/>
      <c r="V825" s="28"/>
      <c r="W825" s="28">
        <f t="shared" si="902"/>
        <v>0</v>
      </c>
      <c r="X825" s="29">
        <f t="shared" si="883"/>
        <v>0</v>
      </c>
      <c r="Y825" s="66"/>
      <c r="Z825" s="67"/>
      <c r="AA825" s="67"/>
      <c r="AB825" s="67"/>
      <c r="AC825" s="67"/>
      <c r="AD825" s="67"/>
      <c r="AE825" s="72">
        <f t="shared" si="884"/>
        <v>0</v>
      </c>
      <c r="AF825" s="67"/>
      <c r="AG825" s="66"/>
      <c r="AH825" s="67"/>
      <c r="AI825" s="67"/>
      <c r="AJ825" s="67"/>
      <c r="AK825" s="68"/>
      <c r="AL825" s="66"/>
      <c r="AM825" s="64">
        <f t="shared" si="885"/>
        <v>0</v>
      </c>
      <c r="AN825" s="64">
        <f t="shared" si="886"/>
        <v>0</v>
      </c>
      <c r="AO825" s="64">
        <f t="shared" si="887"/>
        <v>0</v>
      </c>
      <c r="AP825" s="64">
        <f t="shared" si="888"/>
        <v>0</v>
      </c>
      <c r="AQ825" s="64">
        <f t="shared" si="889"/>
        <v>0</v>
      </c>
      <c r="AR825" s="64">
        <f t="shared" si="890"/>
        <v>0</v>
      </c>
      <c r="AS825" s="68"/>
      <c r="AT825" s="78"/>
      <c r="AU825" s="79"/>
      <c r="AV825" s="79"/>
      <c r="AW825" s="80"/>
      <c r="AX825" s="106">
        <f t="shared" si="891"/>
        <v>0</v>
      </c>
      <c r="AY825" s="63"/>
      <c r="BA825" s="36"/>
      <c r="BB825" s="27">
        <f t="shared" si="903"/>
        <v>0</v>
      </c>
      <c r="BC825" s="27">
        <f t="shared" si="904"/>
        <v>0</v>
      </c>
      <c r="BD825" s="27"/>
      <c r="BE825" s="27">
        <f t="shared" si="892"/>
        <v>0</v>
      </c>
      <c r="BF825" s="27"/>
      <c r="BG825" s="27">
        <f t="shared" si="905"/>
        <v>0</v>
      </c>
      <c r="BH825" s="1"/>
      <c r="BI825" s="1"/>
      <c r="BJ825" s="1"/>
      <c r="BK825" s="1"/>
      <c r="BL825" s="1"/>
      <c r="BM825" s="1"/>
      <c r="BN825" s="1"/>
      <c r="BO825" s="1"/>
      <c r="BP825" s="1"/>
      <c r="BQ825" s="1"/>
      <c r="BR825" s="1"/>
      <c r="BS825" s="38"/>
      <c r="BT825" s="107">
        <f t="shared" si="893"/>
        <v>0</v>
      </c>
      <c r="BU825" s="108">
        <f t="shared" si="894"/>
        <v>0</v>
      </c>
      <c r="BV825" s="28">
        <f t="shared" si="895"/>
        <v>0</v>
      </c>
      <c r="BW825" s="28">
        <f t="shared" si="896"/>
        <v>0</v>
      </c>
      <c r="BX825" s="27"/>
      <c r="BY825" s="27"/>
      <c r="BZ825" s="38">
        <f t="shared" si="897"/>
        <v>0</v>
      </c>
      <c r="CA825" s="38">
        <f t="shared" si="898"/>
        <v>0</v>
      </c>
      <c r="CB825" s="38">
        <f t="shared" si="909"/>
        <v>0</v>
      </c>
      <c r="CC825" s="38">
        <f t="shared" si="909"/>
        <v>0</v>
      </c>
      <c r="CD825" s="38">
        <f t="shared" si="899"/>
        <v>0</v>
      </c>
      <c r="CE825" s="27"/>
      <c r="CF825" s="27"/>
      <c r="CG825" s="27"/>
      <c r="CH825" s="27"/>
      <c r="CI825" s="126"/>
      <c r="CJ825" s="116"/>
      <c r="CK825" s="27"/>
      <c r="CL825" s="116"/>
      <c r="CM825" s="27"/>
      <c r="CN825" s="116"/>
      <c r="CO825" s="27"/>
      <c r="CP825" s="27"/>
      <c r="CQ825" s="27">
        <f t="shared" si="906"/>
        <v>0</v>
      </c>
      <c r="CR825" s="27"/>
      <c r="CS825" s="27">
        <f t="shared" si="907"/>
        <v>0</v>
      </c>
      <c r="CT825" s="27"/>
      <c r="CU825" s="27"/>
      <c r="CV825" s="86">
        <f t="shared" si="900"/>
        <v>0</v>
      </c>
      <c r="CW825" s="86">
        <f t="shared" si="908"/>
        <v>0</v>
      </c>
    </row>
    <row r="826" spans="2:101" customFormat="1" outlineLevel="1" x14ac:dyDescent="0.3">
      <c r="B826" s="41">
        <f t="shared" si="901"/>
        <v>345</v>
      </c>
      <c r="C826" s="42"/>
      <c r="D826" s="105"/>
      <c r="E826" s="37"/>
      <c r="F826" s="34"/>
      <c r="G826" s="34"/>
      <c r="H826" s="34"/>
      <c r="I826" s="34"/>
      <c r="J826" s="34"/>
      <c r="K826" s="34"/>
      <c r="L826" s="34"/>
      <c r="M826" s="27"/>
      <c r="N826" s="27"/>
      <c r="O826" s="27"/>
      <c r="P826" s="27"/>
      <c r="Q826" s="27"/>
      <c r="R826" s="27"/>
      <c r="S826" s="28"/>
      <c r="T826" s="28"/>
      <c r="U826" s="28"/>
      <c r="V826" s="28"/>
      <c r="W826" s="28">
        <f t="shared" si="902"/>
        <v>0</v>
      </c>
      <c r="X826" s="29">
        <f t="shared" si="883"/>
        <v>0</v>
      </c>
      <c r="Y826" s="66"/>
      <c r="Z826" s="67"/>
      <c r="AA826" s="67"/>
      <c r="AB826" s="67"/>
      <c r="AC826" s="67"/>
      <c r="AD826" s="67"/>
      <c r="AE826" s="72">
        <f t="shared" si="884"/>
        <v>0</v>
      </c>
      <c r="AF826" s="67"/>
      <c r="AG826" s="66"/>
      <c r="AH826" s="67"/>
      <c r="AI826" s="67"/>
      <c r="AJ826" s="67"/>
      <c r="AK826" s="68"/>
      <c r="AL826" s="66"/>
      <c r="AM826" s="64">
        <f t="shared" si="885"/>
        <v>0</v>
      </c>
      <c r="AN826" s="64">
        <f t="shared" si="886"/>
        <v>0</v>
      </c>
      <c r="AO826" s="64">
        <f t="shared" si="887"/>
        <v>0</v>
      </c>
      <c r="AP826" s="64">
        <f t="shared" si="888"/>
        <v>0</v>
      </c>
      <c r="AQ826" s="64">
        <f t="shared" si="889"/>
        <v>0</v>
      </c>
      <c r="AR826" s="64">
        <f t="shared" si="890"/>
        <v>0</v>
      </c>
      <c r="AS826" s="68"/>
      <c r="AT826" s="78"/>
      <c r="AU826" s="79"/>
      <c r="AV826" s="79"/>
      <c r="AW826" s="80"/>
      <c r="AX826" s="106">
        <f t="shared" si="891"/>
        <v>0</v>
      </c>
      <c r="AY826" s="63"/>
      <c r="BA826" s="36"/>
      <c r="BB826" s="27">
        <f t="shared" si="903"/>
        <v>0</v>
      </c>
      <c r="BC826" s="27">
        <f t="shared" si="904"/>
        <v>0</v>
      </c>
      <c r="BD826" s="27"/>
      <c r="BE826" s="27">
        <f t="shared" si="892"/>
        <v>0</v>
      </c>
      <c r="BF826" s="27"/>
      <c r="BG826" s="27">
        <f t="shared" si="905"/>
        <v>0</v>
      </c>
      <c r="BH826" s="1"/>
      <c r="BI826" s="1"/>
      <c r="BJ826" s="1"/>
      <c r="BK826" s="1"/>
      <c r="BL826" s="1"/>
      <c r="BM826" s="1"/>
      <c r="BN826" s="1"/>
      <c r="BO826" s="1"/>
      <c r="BP826" s="1"/>
      <c r="BQ826" s="1"/>
      <c r="BR826" s="1"/>
      <c r="BS826" s="38"/>
      <c r="BT826" s="107">
        <f t="shared" si="893"/>
        <v>0</v>
      </c>
      <c r="BU826" s="108">
        <f t="shared" si="894"/>
        <v>0</v>
      </c>
      <c r="BV826" s="28">
        <f t="shared" si="895"/>
        <v>0</v>
      </c>
      <c r="BW826" s="28">
        <f t="shared" si="896"/>
        <v>0</v>
      </c>
      <c r="BX826" s="27"/>
      <c r="BY826" s="27"/>
      <c r="BZ826" s="38">
        <f t="shared" si="897"/>
        <v>0</v>
      </c>
      <c r="CA826" s="38">
        <f t="shared" si="898"/>
        <v>0</v>
      </c>
      <c r="CB826" s="38">
        <f t="shared" si="909"/>
        <v>0</v>
      </c>
      <c r="CC826" s="38">
        <f t="shared" si="909"/>
        <v>0</v>
      </c>
      <c r="CD826" s="38">
        <f t="shared" si="899"/>
        <v>0</v>
      </c>
      <c r="CE826" s="27"/>
      <c r="CF826" s="27"/>
      <c r="CG826" s="27"/>
      <c r="CH826" s="27"/>
      <c r="CI826" s="126"/>
      <c r="CJ826" s="116"/>
      <c r="CK826" s="27"/>
      <c r="CL826" s="116"/>
      <c r="CM826" s="27"/>
      <c r="CN826" s="116"/>
      <c r="CO826" s="27"/>
      <c r="CP826" s="27"/>
      <c r="CQ826" s="27">
        <f t="shared" si="906"/>
        <v>0</v>
      </c>
      <c r="CR826" s="27"/>
      <c r="CS826" s="27">
        <f t="shared" si="907"/>
        <v>0</v>
      </c>
      <c r="CT826" s="27"/>
      <c r="CU826" s="27"/>
      <c r="CV826" s="86">
        <f t="shared" si="900"/>
        <v>0</v>
      </c>
      <c r="CW826" s="86">
        <f t="shared" si="908"/>
        <v>0</v>
      </c>
    </row>
    <row r="827" spans="2:101" customFormat="1" outlineLevel="1" x14ac:dyDescent="0.3">
      <c r="B827" s="41">
        <f t="shared" si="901"/>
        <v>346</v>
      </c>
      <c r="C827" s="42"/>
      <c r="D827" s="105"/>
      <c r="E827" s="37"/>
      <c r="F827" s="34"/>
      <c r="G827" s="34"/>
      <c r="H827" s="34"/>
      <c r="I827" s="34"/>
      <c r="J827" s="34"/>
      <c r="K827" s="34"/>
      <c r="L827" s="34"/>
      <c r="M827" s="27"/>
      <c r="N827" s="27"/>
      <c r="O827" s="27"/>
      <c r="P827" s="27"/>
      <c r="Q827" s="27"/>
      <c r="R827" s="27"/>
      <c r="S827" s="28"/>
      <c r="T827" s="28"/>
      <c r="U827" s="28"/>
      <c r="V827" s="28"/>
      <c r="W827" s="28">
        <f t="shared" si="902"/>
        <v>0</v>
      </c>
      <c r="X827" s="29">
        <f t="shared" si="883"/>
        <v>0</v>
      </c>
      <c r="Y827" s="66"/>
      <c r="Z827" s="67"/>
      <c r="AA827" s="67"/>
      <c r="AB827" s="67"/>
      <c r="AC827" s="67"/>
      <c r="AD827" s="67"/>
      <c r="AE827" s="72">
        <f t="shared" si="884"/>
        <v>0</v>
      </c>
      <c r="AF827" s="67"/>
      <c r="AG827" s="66"/>
      <c r="AH827" s="67"/>
      <c r="AI827" s="67"/>
      <c r="AJ827" s="67"/>
      <c r="AK827" s="68"/>
      <c r="AL827" s="66"/>
      <c r="AM827" s="64">
        <f t="shared" si="885"/>
        <v>0</v>
      </c>
      <c r="AN827" s="64">
        <f t="shared" si="886"/>
        <v>0</v>
      </c>
      <c r="AO827" s="64">
        <f t="shared" si="887"/>
        <v>0</v>
      </c>
      <c r="AP827" s="64">
        <f t="shared" si="888"/>
        <v>0</v>
      </c>
      <c r="AQ827" s="64">
        <f t="shared" si="889"/>
        <v>0</v>
      </c>
      <c r="AR827" s="64">
        <f t="shared" si="890"/>
        <v>0</v>
      </c>
      <c r="AS827" s="68"/>
      <c r="AT827" s="78"/>
      <c r="AU827" s="79"/>
      <c r="AV827" s="79"/>
      <c r="AW827" s="80"/>
      <c r="AX827" s="106">
        <f t="shared" si="891"/>
        <v>0</v>
      </c>
      <c r="AY827" s="63"/>
      <c r="BA827" s="36"/>
      <c r="BB827" s="27">
        <f t="shared" si="903"/>
        <v>0</v>
      </c>
      <c r="BC827" s="27">
        <f t="shared" si="904"/>
        <v>0</v>
      </c>
      <c r="BD827" s="27"/>
      <c r="BE827" s="27">
        <f t="shared" si="892"/>
        <v>0</v>
      </c>
      <c r="BF827" s="27"/>
      <c r="BG827" s="27">
        <f t="shared" si="905"/>
        <v>0</v>
      </c>
      <c r="BH827" s="1"/>
      <c r="BI827" s="1"/>
      <c r="BJ827" s="1"/>
      <c r="BK827" s="1"/>
      <c r="BL827" s="1"/>
      <c r="BM827" s="1"/>
      <c r="BN827" s="1"/>
      <c r="BO827" s="1"/>
      <c r="BP827" s="1"/>
      <c r="BQ827" s="1"/>
      <c r="BR827" s="1"/>
      <c r="BS827" s="38"/>
      <c r="BT827" s="107">
        <f t="shared" si="893"/>
        <v>0</v>
      </c>
      <c r="BU827" s="108">
        <f t="shared" si="894"/>
        <v>0</v>
      </c>
      <c r="BV827" s="28">
        <f t="shared" si="895"/>
        <v>0</v>
      </c>
      <c r="BW827" s="28">
        <f t="shared" si="896"/>
        <v>0</v>
      </c>
      <c r="BX827" s="27"/>
      <c r="BY827" s="27"/>
      <c r="BZ827" s="38">
        <f t="shared" si="897"/>
        <v>0</v>
      </c>
      <c r="CA827" s="38">
        <f t="shared" si="898"/>
        <v>0</v>
      </c>
      <c r="CB827" s="38">
        <f t="shared" si="909"/>
        <v>0</v>
      </c>
      <c r="CC827" s="38">
        <f t="shared" si="909"/>
        <v>0</v>
      </c>
      <c r="CD827" s="38">
        <f t="shared" si="899"/>
        <v>0</v>
      </c>
      <c r="CE827" s="27"/>
      <c r="CF827" s="27"/>
      <c r="CG827" s="27"/>
      <c r="CH827" s="27"/>
      <c r="CI827" s="126"/>
      <c r="CJ827" s="116"/>
      <c r="CK827" s="27"/>
      <c r="CL827" s="116"/>
      <c r="CM827" s="27"/>
      <c r="CN827" s="116"/>
      <c r="CO827" s="27"/>
      <c r="CP827" s="27"/>
      <c r="CQ827" s="27">
        <f t="shared" si="906"/>
        <v>0</v>
      </c>
      <c r="CR827" s="27"/>
      <c r="CS827" s="27">
        <f t="shared" si="907"/>
        <v>0</v>
      </c>
      <c r="CT827" s="27"/>
      <c r="CU827" s="27"/>
      <c r="CV827" s="86">
        <f t="shared" si="900"/>
        <v>0</v>
      </c>
      <c r="CW827" s="86">
        <f t="shared" si="908"/>
        <v>0</v>
      </c>
    </row>
    <row r="828" spans="2:101" customFormat="1" outlineLevel="1" x14ac:dyDescent="0.3">
      <c r="B828" s="41">
        <f t="shared" si="901"/>
        <v>347</v>
      </c>
      <c r="C828" s="42"/>
      <c r="D828" s="105"/>
      <c r="E828" s="37"/>
      <c r="F828" s="34"/>
      <c r="G828" s="34"/>
      <c r="H828" s="34"/>
      <c r="I828" s="34"/>
      <c r="J828" s="34"/>
      <c r="K828" s="34"/>
      <c r="L828" s="34"/>
      <c r="M828" s="27"/>
      <c r="N828" s="27"/>
      <c r="O828" s="27"/>
      <c r="P828" s="27"/>
      <c r="Q828" s="27"/>
      <c r="R828" s="27"/>
      <c r="S828" s="28"/>
      <c r="T828" s="28"/>
      <c r="U828" s="28"/>
      <c r="V828" s="28"/>
      <c r="W828" s="28">
        <f t="shared" si="902"/>
        <v>0</v>
      </c>
      <c r="X828" s="29">
        <f t="shared" si="883"/>
        <v>0</v>
      </c>
      <c r="Y828" s="66"/>
      <c r="Z828" s="67"/>
      <c r="AA828" s="67"/>
      <c r="AB828" s="67"/>
      <c r="AC828" s="67"/>
      <c r="AD828" s="67"/>
      <c r="AE828" s="72">
        <f t="shared" si="884"/>
        <v>0</v>
      </c>
      <c r="AF828" s="67"/>
      <c r="AG828" s="66"/>
      <c r="AH828" s="67"/>
      <c r="AI828" s="67"/>
      <c r="AJ828" s="67"/>
      <c r="AK828" s="68"/>
      <c r="AL828" s="66"/>
      <c r="AM828" s="64">
        <f t="shared" si="885"/>
        <v>0</v>
      </c>
      <c r="AN828" s="64">
        <f t="shared" si="886"/>
        <v>0</v>
      </c>
      <c r="AO828" s="64">
        <f t="shared" si="887"/>
        <v>0</v>
      </c>
      <c r="AP828" s="64">
        <f t="shared" si="888"/>
        <v>0</v>
      </c>
      <c r="AQ828" s="64">
        <f t="shared" si="889"/>
        <v>0</v>
      </c>
      <c r="AR828" s="64">
        <f t="shared" si="890"/>
        <v>0</v>
      </c>
      <c r="AS828" s="68"/>
      <c r="AT828" s="78"/>
      <c r="AU828" s="79"/>
      <c r="AV828" s="79"/>
      <c r="AW828" s="80"/>
      <c r="AX828" s="106">
        <f t="shared" si="891"/>
        <v>0</v>
      </c>
      <c r="AY828" s="63"/>
      <c r="BA828" s="36"/>
      <c r="BB828" s="27">
        <f t="shared" si="903"/>
        <v>0</v>
      </c>
      <c r="BC828" s="27">
        <f t="shared" si="904"/>
        <v>0</v>
      </c>
      <c r="BD828" s="27"/>
      <c r="BE828" s="27">
        <f t="shared" si="892"/>
        <v>0</v>
      </c>
      <c r="BF828" s="27"/>
      <c r="BG828" s="27">
        <f t="shared" si="905"/>
        <v>0</v>
      </c>
      <c r="BH828" s="1"/>
      <c r="BI828" s="1"/>
      <c r="BJ828" s="1"/>
      <c r="BK828" s="1"/>
      <c r="BL828" s="1"/>
      <c r="BM828" s="1"/>
      <c r="BN828" s="1"/>
      <c r="BO828" s="1"/>
      <c r="BP828" s="1"/>
      <c r="BQ828" s="1"/>
      <c r="BR828" s="1"/>
      <c r="BS828" s="38"/>
      <c r="BT828" s="107">
        <f t="shared" si="893"/>
        <v>0</v>
      </c>
      <c r="BU828" s="108">
        <f t="shared" si="894"/>
        <v>0</v>
      </c>
      <c r="BV828" s="28">
        <f t="shared" si="895"/>
        <v>0</v>
      </c>
      <c r="BW828" s="28">
        <f t="shared" si="896"/>
        <v>0</v>
      </c>
      <c r="BX828" s="27"/>
      <c r="BY828" s="27"/>
      <c r="BZ828" s="38">
        <f t="shared" si="897"/>
        <v>0</v>
      </c>
      <c r="CA828" s="38">
        <f t="shared" si="898"/>
        <v>0</v>
      </c>
      <c r="CB828" s="38">
        <f t="shared" si="909"/>
        <v>0</v>
      </c>
      <c r="CC828" s="38">
        <f t="shared" si="909"/>
        <v>0</v>
      </c>
      <c r="CD828" s="38">
        <f t="shared" si="899"/>
        <v>0</v>
      </c>
      <c r="CE828" s="27"/>
      <c r="CF828" s="27"/>
      <c r="CG828" s="27"/>
      <c r="CH828" s="27"/>
      <c r="CI828" s="126"/>
      <c r="CJ828" s="116"/>
      <c r="CK828" s="27"/>
      <c r="CL828" s="116"/>
      <c r="CM828" s="27"/>
      <c r="CN828" s="116"/>
      <c r="CO828" s="27"/>
      <c r="CP828" s="27"/>
      <c r="CQ828" s="27">
        <f t="shared" si="906"/>
        <v>0</v>
      </c>
      <c r="CR828" s="27"/>
      <c r="CS828" s="27">
        <f t="shared" si="907"/>
        <v>0</v>
      </c>
      <c r="CT828" s="27"/>
      <c r="CU828" s="27"/>
      <c r="CV828" s="86">
        <f t="shared" si="900"/>
        <v>0</v>
      </c>
      <c r="CW828" s="86">
        <f t="shared" si="908"/>
        <v>0</v>
      </c>
    </row>
    <row r="829" spans="2:101" customFormat="1" outlineLevel="1" x14ac:dyDescent="0.3">
      <c r="B829" s="41">
        <f t="shared" si="901"/>
        <v>348</v>
      </c>
      <c r="C829" s="42"/>
      <c r="D829" s="105"/>
      <c r="E829" s="37"/>
      <c r="F829" s="34"/>
      <c r="G829" s="34"/>
      <c r="H829" s="34"/>
      <c r="I829" s="34"/>
      <c r="J829" s="34"/>
      <c r="K829" s="34"/>
      <c r="L829" s="34"/>
      <c r="M829" s="27"/>
      <c r="N829" s="27"/>
      <c r="O829" s="27"/>
      <c r="P829" s="27"/>
      <c r="Q829" s="27"/>
      <c r="R829" s="27"/>
      <c r="S829" s="28"/>
      <c r="T829" s="28"/>
      <c r="U829" s="28"/>
      <c r="V829" s="28"/>
      <c r="W829" s="28">
        <f t="shared" si="902"/>
        <v>0</v>
      </c>
      <c r="X829" s="29">
        <f t="shared" si="883"/>
        <v>0</v>
      </c>
      <c r="Y829" s="66"/>
      <c r="Z829" s="67"/>
      <c r="AA829" s="67"/>
      <c r="AB829" s="67"/>
      <c r="AC829" s="67"/>
      <c r="AD829" s="67"/>
      <c r="AE829" s="72">
        <f t="shared" si="884"/>
        <v>0</v>
      </c>
      <c r="AF829" s="67"/>
      <c r="AG829" s="66"/>
      <c r="AH829" s="67"/>
      <c r="AI829" s="67"/>
      <c r="AJ829" s="67"/>
      <c r="AK829" s="68"/>
      <c r="AL829" s="66"/>
      <c r="AM829" s="64">
        <f t="shared" si="885"/>
        <v>0</v>
      </c>
      <c r="AN829" s="64">
        <f t="shared" si="886"/>
        <v>0</v>
      </c>
      <c r="AO829" s="64">
        <f t="shared" si="887"/>
        <v>0</v>
      </c>
      <c r="AP829" s="64">
        <f t="shared" si="888"/>
        <v>0</v>
      </c>
      <c r="AQ829" s="64">
        <f t="shared" si="889"/>
        <v>0</v>
      </c>
      <c r="AR829" s="64">
        <f t="shared" si="890"/>
        <v>0</v>
      </c>
      <c r="AS829" s="68"/>
      <c r="AT829" s="78"/>
      <c r="AU829" s="79"/>
      <c r="AV829" s="79"/>
      <c r="AW829" s="80"/>
      <c r="AX829" s="106">
        <f t="shared" si="891"/>
        <v>0</v>
      </c>
      <c r="AY829" s="63"/>
      <c r="BA829" s="36"/>
      <c r="BB829" s="27">
        <f t="shared" si="903"/>
        <v>0</v>
      </c>
      <c r="BC829" s="27">
        <f t="shared" si="904"/>
        <v>0</v>
      </c>
      <c r="BD829" s="27"/>
      <c r="BE829" s="27">
        <f t="shared" si="892"/>
        <v>0</v>
      </c>
      <c r="BF829" s="27"/>
      <c r="BG829" s="27">
        <f t="shared" si="905"/>
        <v>0</v>
      </c>
      <c r="BH829" s="1"/>
      <c r="BI829" s="1"/>
      <c r="BJ829" s="1"/>
      <c r="BK829" s="1"/>
      <c r="BL829" s="1"/>
      <c r="BM829" s="1"/>
      <c r="BN829" s="1"/>
      <c r="BO829" s="1"/>
      <c r="BP829" s="1"/>
      <c r="BQ829" s="1"/>
      <c r="BR829" s="1"/>
      <c r="BS829" s="38"/>
      <c r="BT829" s="107">
        <f t="shared" si="893"/>
        <v>0</v>
      </c>
      <c r="BU829" s="108">
        <f t="shared" si="894"/>
        <v>0</v>
      </c>
      <c r="BV829" s="28">
        <f t="shared" si="895"/>
        <v>0</v>
      </c>
      <c r="BW829" s="28">
        <f t="shared" si="896"/>
        <v>0</v>
      </c>
      <c r="BX829" s="27"/>
      <c r="BY829" s="27"/>
      <c r="BZ829" s="38">
        <f t="shared" si="897"/>
        <v>0</v>
      </c>
      <c r="CA829" s="38">
        <f t="shared" si="898"/>
        <v>0</v>
      </c>
      <c r="CB829" s="38">
        <f t="shared" si="909"/>
        <v>0</v>
      </c>
      <c r="CC829" s="38">
        <f t="shared" si="909"/>
        <v>0</v>
      </c>
      <c r="CD829" s="38">
        <f t="shared" si="899"/>
        <v>0</v>
      </c>
      <c r="CE829" s="27"/>
      <c r="CF829" s="27"/>
      <c r="CG829" s="27"/>
      <c r="CH829" s="27"/>
      <c r="CI829" s="126"/>
      <c r="CJ829" s="116"/>
      <c r="CK829" s="27"/>
      <c r="CL829" s="116"/>
      <c r="CM829" s="27"/>
      <c r="CN829" s="116"/>
      <c r="CO829" s="27"/>
      <c r="CP829" s="27"/>
      <c r="CQ829" s="27">
        <f t="shared" si="906"/>
        <v>0</v>
      </c>
      <c r="CR829" s="27"/>
      <c r="CS829" s="27">
        <f t="shared" si="907"/>
        <v>0</v>
      </c>
      <c r="CT829" s="27"/>
      <c r="CU829" s="27"/>
      <c r="CV829" s="86">
        <f t="shared" si="900"/>
        <v>0</v>
      </c>
      <c r="CW829" s="86">
        <f t="shared" si="908"/>
        <v>0</v>
      </c>
    </row>
    <row r="830" spans="2:101" customFormat="1" outlineLevel="1" x14ac:dyDescent="0.3">
      <c r="B830" s="41">
        <f t="shared" si="901"/>
        <v>349</v>
      </c>
      <c r="C830" s="42"/>
      <c r="D830" s="105"/>
      <c r="E830" s="37"/>
      <c r="F830" s="34"/>
      <c r="G830" s="34"/>
      <c r="H830" s="34"/>
      <c r="I830" s="34"/>
      <c r="J830" s="34"/>
      <c r="K830" s="34"/>
      <c r="L830" s="34"/>
      <c r="M830" s="27"/>
      <c r="N830" s="27"/>
      <c r="O830" s="27"/>
      <c r="P830" s="27"/>
      <c r="Q830" s="27"/>
      <c r="R830" s="27"/>
      <c r="S830" s="28"/>
      <c r="T830" s="28"/>
      <c r="U830" s="28"/>
      <c r="V830" s="28"/>
      <c r="W830" s="28">
        <f t="shared" si="902"/>
        <v>0</v>
      </c>
      <c r="X830" s="29">
        <f t="shared" si="883"/>
        <v>0</v>
      </c>
      <c r="Y830" s="66"/>
      <c r="Z830" s="67"/>
      <c r="AA830" s="67"/>
      <c r="AB830" s="67"/>
      <c r="AC830" s="67"/>
      <c r="AD830" s="67"/>
      <c r="AE830" s="72">
        <f t="shared" si="884"/>
        <v>0</v>
      </c>
      <c r="AF830" s="67"/>
      <c r="AG830" s="66"/>
      <c r="AH830" s="67"/>
      <c r="AI830" s="67"/>
      <c r="AJ830" s="67"/>
      <c r="AK830" s="68"/>
      <c r="AL830" s="66"/>
      <c r="AM830" s="64">
        <f t="shared" si="885"/>
        <v>0</v>
      </c>
      <c r="AN830" s="64">
        <f t="shared" si="886"/>
        <v>0</v>
      </c>
      <c r="AO830" s="64">
        <f t="shared" si="887"/>
        <v>0</v>
      </c>
      <c r="AP830" s="64">
        <f t="shared" si="888"/>
        <v>0</v>
      </c>
      <c r="AQ830" s="64">
        <f t="shared" si="889"/>
        <v>0</v>
      </c>
      <c r="AR830" s="64">
        <f t="shared" si="890"/>
        <v>0</v>
      </c>
      <c r="AS830" s="68"/>
      <c r="AT830" s="78"/>
      <c r="AU830" s="79"/>
      <c r="AV830" s="79"/>
      <c r="AW830" s="80"/>
      <c r="AX830" s="106">
        <f t="shared" si="891"/>
        <v>0</v>
      </c>
      <c r="AY830" s="63"/>
      <c r="BA830" s="36"/>
      <c r="BB830" s="27">
        <f t="shared" si="903"/>
        <v>0</v>
      </c>
      <c r="BC830" s="27">
        <f t="shared" si="904"/>
        <v>0</v>
      </c>
      <c r="BD830" s="27"/>
      <c r="BE830" s="27">
        <f t="shared" si="892"/>
        <v>0</v>
      </c>
      <c r="BF830" s="27"/>
      <c r="BG830" s="27">
        <f t="shared" si="905"/>
        <v>0</v>
      </c>
      <c r="BH830" s="1"/>
      <c r="BI830" s="1"/>
      <c r="BJ830" s="1"/>
      <c r="BK830" s="1"/>
      <c r="BL830" s="1"/>
      <c r="BM830" s="1"/>
      <c r="BN830" s="1"/>
      <c r="BO830" s="1"/>
      <c r="BP830" s="1"/>
      <c r="BQ830" s="1"/>
      <c r="BR830" s="1"/>
      <c r="BS830" s="38"/>
      <c r="BT830" s="107">
        <f t="shared" si="893"/>
        <v>0</v>
      </c>
      <c r="BU830" s="108">
        <f t="shared" si="894"/>
        <v>0</v>
      </c>
      <c r="BV830" s="28">
        <f t="shared" si="895"/>
        <v>0</v>
      </c>
      <c r="BW830" s="28">
        <f t="shared" si="896"/>
        <v>0</v>
      </c>
      <c r="BX830" s="27"/>
      <c r="BY830" s="27"/>
      <c r="BZ830" s="38">
        <f t="shared" si="897"/>
        <v>0</v>
      </c>
      <c r="CA830" s="38">
        <f t="shared" si="898"/>
        <v>0</v>
      </c>
      <c r="CB830" s="38">
        <f t="shared" si="909"/>
        <v>0</v>
      </c>
      <c r="CC830" s="38">
        <f t="shared" si="909"/>
        <v>0</v>
      </c>
      <c r="CD830" s="38">
        <f t="shared" si="899"/>
        <v>0</v>
      </c>
      <c r="CE830" s="27"/>
      <c r="CF830" s="27"/>
      <c r="CG830" s="27"/>
      <c r="CH830" s="27"/>
      <c r="CI830" s="126"/>
      <c r="CJ830" s="116"/>
      <c r="CK830" s="27"/>
      <c r="CL830" s="116"/>
      <c r="CM830" s="27"/>
      <c r="CN830" s="116"/>
      <c r="CO830" s="27"/>
      <c r="CP830" s="27"/>
      <c r="CQ830" s="27">
        <f t="shared" si="906"/>
        <v>0</v>
      </c>
      <c r="CR830" s="27"/>
      <c r="CS830" s="27">
        <f t="shared" si="907"/>
        <v>0</v>
      </c>
      <c r="CT830" s="27"/>
      <c r="CU830" s="27"/>
      <c r="CV830" s="86">
        <f t="shared" si="900"/>
        <v>0</v>
      </c>
      <c r="CW830" s="86">
        <f t="shared" si="908"/>
        <v>0</v>
      </c>
    </row>
    <row r="831" spans="2:101" customFormat="1" outlineLevel="1" x14ac:dyDescent="0.3">
      <c r="B831" s="41">
        <f t="shared" si="901"/>
        <v>350</v>
      </c>
      <c r="C831" s="42"/>
      <c r="D831" s="105"/>
      <c r="E831" s="37"/>
      <c r="F831" s="34"/>
      <c r="G831" s="34"/>
      <c r="H831" s="34"/>
      <c r="I831" s="34"/>
      <c r="J831" s="34"/>
      <c r="K831" s="34"/>
      <c r="L831" s="34"/>
      <c r="M831" s="27"/>
      <c r="N831" s="27"/>
      <c r="O831" s="27"/>
      <c r="P831" s="27"/>
      <c r="Q831" s="27"/>
      <c r="R831" s="27"/>
      <c r="S831" s="28"/>
      <c r="T831" s="28"/>
      <c r="U831" s="28"/>
      <c r="V831" s="28"/>
      <c r="W831" s="28">
        <f t="shared" si="902"/>
        <v>0</v>
      </c>
      <c r="X831" s="29">
        <f t="shared" si="883"/>
        <v>0</v>
      </c>
      <c r="Y831" s="66"/>
      <c r="Z831" s="67"/>
      <c r="AA831" s="67"/>
      <c r="AB831" s="67"/>
      <c r="AC831" s="67"/>
      <c r="AD831" s="67"/>
      <c r="AE831" s="72">
        <f t="shared" si="884"/>
        <v>0</v>
      </c>
      <c r="AF831" s="67"/>
      <c r="AG831" s="66"/>
      <c r="AH831" s="67"/>
      <c r="AI831" s="67"/>
      <c r="AJ831" s="67"/>
      <c r="AK831" s="68"/>
      <c r="AL831" s="66"/>
      <c r="AM831" s="64">
        <f t="shared" si="885"/>
        <v>0</v>
      </c>
      <c r="AN831" s="64">
        <f t="shared" si="886"/>
        <v>0</v>
      </c>
      <c r="AO831" s="64">
        <f t="shared" si="887"/>
        <v>0</v>
      </c>
      <c r="AP831" s="64">
        <f t="shared" si="888"/>
        <v>0</v>
      </c>
      <c r="AQ831" s="64">
        <f t="shared" si="889"/>
        <v>0</v>
      </c>
      <c r="AR831" s="64">
        <f t="shared" si="890"/>
        <v>0</v>
      </c>
      <c r="AS831" s="68"/>
      <c r="AT831" s="78"/>
      <c r="AU831" s="79"/>
      <c r="AV831" s="79"/>
      <c r="AW831" s="80"/>
      <c r="AX831" s="106">
        <f t="shared" si="891"/>
        <v>0</v>
      </c>
      <c r="AY831" s="63"/>
      <c r="BA831" s="36"/>
      <c r="BB831" s="27">
        <f t="shared" si="903"/>
        <v>0</v>
      </c>
      <c r="BC831" s="27">
        <f t="shared" si="904"/>
        <v>0</v>
      </c>
      <c r="BD831" s="27"/>
      <c r="BE831" s="27">
        <f t="shared" si="892"/>
        <v>0</v>
      </c>
      <c r="BF831" s="27"/>
      <c r="BG831" s="27">
        <f t="shared" si="905"/>
        <v>0</v>
      </c>
      <c r="BH831" s="1"/>
      <c r="BI831" s="1"/>
      <c r="BJ831" s="1"/>
      <c r="BK831" s="1"/>
      <c r="BL831" s="1"/>
      <c r="BM831" s="1"/>
      <c r="BN831" s="1"/>
      <c r="BO831" s="1"/>
      <c r="BP831" s="1"/>
      <c r="BQ831" s="1"/>
      <c r="BR831" s="1"/>
      <c r="BS831" s="38"/>
      <c r="BT831" s="107">
        <f t="shared" si="893"/>
        <v>0</v>
      </c>
      <c r="BU831" s="108">
        <f t="shared" si="894"/>
        <v>0</v>
      </c>
      <c r="BV831" s="28">
        <f t="shared" si="895"/>
        <v>0</v>
      </c>
      <c r="BW831" s="28">
        <f t="shared" si="896"/>
        <v>0</v>
      </c>
      <c r="BX831" s="27"/>
      <c r="BY831" s="27"/>
      <c r="BZ831" s="38">
        <f t="shared" si="897"/>
        <v>0</v>
      </c>
      <c r="CA831" s="38">
        <f t="shared" si="898"/>
        <v>0</v>
      </c>
      <c r="CB831" s="38">
        <f t="shared" si="909"/>
        <v>0</v>
      </c>
      <c r="CC831" s="38">
        <f t="shared" si="909"/>
        <v>0</v>
      </c>
      <c r="CD831" s="38">
        <f t="shared" si="899"/>
        <v>0</v>
      </c>
      <c r="CE831" s="27"/>
      <c r="CF831" s="27"/>
      <c r="CG831" s="27"/>
      <c r="CH831" s="27"/>
      <c r="CI831" s="126"/>
      <c r="CJ831" s="116"/>
      <c r="CK831" s="27"/>
      <c r="CL831" s="116"/>
      <c r="CM831" s="27"/>
      <c r="CN831" s="116"/>
      <c r="CO831" s="27"/>
      <c r="CP831" s="27"/>
      <c r="CQ831" s="27">
        <f t="shared" si="906"/>
        <v>0</v>
      </c>
      <c r="CR831" s="27"/>
      <c r="CS831" s="27">
        <f t="shared" si="907"/>
        <v>0</v>
      </c>
      <c r="CT831" s="27"/>
      <c r="CU831" s="27"/>
      <c r="CV831" s="86">
        <f t="shared" si="900"/>
        <v>0</v>
      </c>
      <c r="CW831" s="86">
        <f t="shared" si="908"/>
        <v>0</v>
      </c>
    </row>
    <row r="832" spans="2:101" customFormat="1" outlineLevel="1" x14ac:dyDescent="0.3">
      <c r="B832" s="41">
        <f t="shared" si="901"/>
        <v>351</v>
      </c>
      <c r="C832" s="42"/>
      <c r="D832" s="105"/>
      <c r="E832" s="37"/>
      <c r="F832" s="34"/>
      <c r="G832" s="34"/>
      <c r="H832" s="34"/>
      <c r="I832" s="34"/>
      <c r="J832" s="34"/>
      <c r="K832" s="34"/>
      <c r="L832" s="34"/>
      <c r="M832" s="27"/>
      <c r="N832" s="27"/>
      <c r="O832" s="27"/>
      <c r="P832" s="27"/>
      <c r="Q832" s="27"/>
      <c r="R832" s="27"/>
      <c r="S832" s="28"/>
      <c r="T832" s="28"/>
      <c r="U832" s="28"/>
      <c r="V832" s="28"/>
      <c r="W832" s="28">
        <f t="shared" si="902"/>
        <v>0</v>
      </c>
      <c r="X832" s="29">
        <f t="shared" si="883"/>
        <v>0</v>
      </c>
      <c r="Y832" s="66"/>
      <c r="Z832" s="67"/>
      <c r="AA832" s="67"/>
      <c r="AB832" s="67"/>
      <c r="AC832" s="67"/>
      <c r="AD832" s="67"/>
      <c r="AE832" s="72">
        <f t="shared" si="884"/>
        <v>0</v>
      </c>
      <c r="AF832" s="67"/>
      <c r="AG832" s="66"/>
      <c r="AH832" s="67"/>
      <c r="AI832" s="67"/>
      <c r="AJ832" s="67"/>
      <c r="AK832" s="68"/>
      <c r="AL832" s="66"/>
      <c r="AM832" s="64">
        <f t="shared" si="885"/>
        <v>0</v>
      </c>
      <c r="AN832" s="64">
        <f t="shared" si="886"/>
        <v>0</v>
      </c>
      <c r="AO832" s="64">
        <f t="shared" si="887"/>
        <v>0</v>
      </c>
      <c r="AP832" s="64">
        <f t="shared" si="888"/>
        <v>0</v>
      </c>
      <c r="AQ832" s="64">
        <f t="shared" si="889"/>
        <v>0</v>
      </c>
      <c r="AR832" s="64">
        <f t="shared" si="890"/>
        <v>0</v>
      </c>
      <c r="AS832" s="68"/>
      <c r="AT832" s="78"/>
      <c r="AU832" s="79"/>
      <c r="AV832" s="79"/>
      <c r="AW832" s="80"/>
      <c r="AX832" s="106">
        <f t="shared" si="891"/>
        <v>0</v>
      </c>
      <c r="AY832" s="63"/>
      <c r="BA832" s="36"/>
      <c r="BB832" s="27">
        <f t="shared" si="903"/>
        <v>0</v>
      </c>
      <c r="BC832" s="27">
        <f t="shared" si="904"/>
        <v>0</v>
      </c>
      <c r="BD832" s="27"/>
      <c r="BE832" s="27">
        <f t="shared" si="892"/>
        <v>0</v>
      </c>
      <c r="BF832" s="27"/>
      <c r="BG832" s="27">
        <f t="shared" si="905"/>
        <v>0</v>
      </c>
      <c r="BH832" s="1"/>
      <c r="BI832" s="1"/>
      <c r="BJ832" s="1"/>
      <c r="BK832" s="1"/>
      <c r="BL832" s="1"/>
      <c r="BM832" s="1"/>
      <c r="BN832" s="1"/>
      <c r="BO832" s="1"/>
      <c r="BP832" s="1"/>
      <c r="BQ832" s="1"/>
      <c r="BR832" s="1"/>
      <c r="BS832" s="38"/>
      <c r="BT832" s="107">
        <f t="shared" si="893"/>
        <v>0</v>
      </c>
      <c r="BU832" s="108">
        <f t="shared" si="894"/>
        <v>0</v>
      </c>
      <c r="BV832" s="28">
        <f t="shared" si="895"/>
        <v>0</v>
      </c>
      <c r="BW832" s="28">
        <f t="shared" si="896"/>
        <v>0</v>
      </c>
      <c r="BX832" s="27"/>
      <c r="BY832" s="27"/>
      <c r="BZ832" s="38">
        <f t="shared" si="897"/>
        <v>0</v>
      </c>
      <c r="CA832" s="38">
        <f t="shared" si="898"/>
        <v>0</v>
      </c>
      <c r="CB832" s="38">
        <f t="shared" si="909"/>
        <v>0</v>
      </c>
      <c r="CC832" s="38">
        <f t="shared" si="909"/>
        <v>0</v>
      </c>
      <c r="CD832" s="38">
        <f t="shared" si="899"/>
        <v>0</v>
      </c>
      <c r="CE832" s="27"/>
      <c r="CF832" s="27"/>
      <c r="CG832" s="27"/>
      <c r="CH832" s="27"/>
      <c r="CI832" s="126"/>
      <c r="CJ832" s="116"/>
      <c r="CK832" s="27"/>
      <c r="CL832" s="116"/>
      <c r="CM832" s="27"/>
      <c r="CN832" s="116"/>
      <c r="CO832" s="27"/>
      <c r="CP832" s="27"/>
      <c r="CQ832" s="27">
        <f t="shared" si="906"/>
        <v>0</v>
      </c>
      <c r="CR832" s="27"/>
      <c r="CS832" s="27">
        <f t="shared" si="907"/>
        <v>0</v>
      </c>
      <c r="CT832" s="27"/>
      <c r="CU832" s="27"/>
      <c r="CV832" s="86">
        <f t="shared" si="900"/>
        <v>0</v>
      </c>
      <c r="CW832" s="86">
        <f t="shared" si="908"/>
        <v>0</v>
      </c>
    </row>
    <row r="833" spans="2:101" customFormat="1" outlineLevel="1" x14ac:dyDescent="0.3">
      <c r="B833" s="41">
        <f t="shared" si="901"/>
        <v>352</v>
      </c>
      <c r="C833" s="42"/>
      <c r="D833" s="105"/>
      <c r="E833" s="37"/>
      <c r="F833" s="34"/>
      <c r="G833" s="34"/>
      <c r="H833" s="34"/>
      <c r="I833" s="34"/>
      <c r="J833" s="34"/>
      <c r="K833" s="34"/>
      <c r="L833" s="34"/>
      <c r="M833" s="27"/>
      <c r="N833" s="27"/>
      <c r="O833" s="27"/>
      <c r="P833" s="27"/>
      <c r="Q833" s="27"/>
      <c r="R833" s="27"/>
      <c r="S833" s="28"/>
      <c r="T833" s="28"/>
      <c r="U833" s="28"/>
      <c r="V833" s="28"/>
      <c r="W833" s="28">
        <f t="shared" si="902"/>
        <v>0</v>
      </c>
      <c r="X833" s="29">
        <f t="shared" si="883"/>
        <v>0</v>
      </c>
      <c r="Y833" s="66"/>
      <c r="Z833" s="67"/>
      <c r="AA833" s="67"/>
      <c r="AB833" s="67"/>
      <c r="AC833" s="67"/>
      <c r="AD833" s="67"/>
      <c r="AE833" s="72">
        <f t="shared" si="884"/>
        <v>0</v>
      </c>
      <c r="AF833" s="67"/>
      <c r="AG833" s="66"/>
      <c r="AH833" s="67"/>
      <c r="AI833" s="67"/>
      <c r="AJ833" s="67"/>
      <c r="AK833" s="68"/>
      <c r="AL833" s="66"/>
      <c r="AM833" s="64">
        <f t="shared" si="885"/>
        <v>0</v>
      </c>
      <c r="AN833" s="64">
        <f t="shared" si="886"/>
        <v>0</v>
      </c>
      <c r="AO833" s="64">
        <f t="shared" si="887"/>
        <v>0</v>
      </c>
      <c r="AP833" s="64">
        <f t="shared" si="888"/>
        <v>0</v>
      </c>
      <c r="AQ833" s="64">
        <f t="shared" si="889"/>
        <v>0</v>
      </c>
      <c r="AR833" s="64">
        <f t="shared" si="890"/>
        <v>0</v>
      </c>
      <c r="AS833" s="68"/>
      <c r="AT833" s="78"/>
      <c r="AU833" s="79"/>
      <c r="AV833" s="79"/>
      <c r="AW833" s="80"/>
      <c r="AX833" s="106">
        <f t="shared" si="891"/>
        <v>0</v>
      </c>
      <c r="AY833" s="63"/>
      <c r="BA833" s="36"/>
      <c r="BB833" s="27">
        <f t="shared" si="903"/>
        <v>0</v>
      </c>
      <c r="BC833" s="27">
        <f t="shared" si="904"/>
        <v>0</v>
      </c>
      <c r="BD833" s="27"/>
      <c r="BE833" s="27">
        <f t="shared" si="892"/>
        <v>0</v>
      </c>
      <c r="BF833" s="27"/>
      <c r="BG833" s="27">
        <f t="shared" si="905"/>
        <v>0</v>
      </c>
      <c r="BH833" s="1"/>
      <c r="BI833" s="1"/>
      <c r="BJ833" s="1"/>
      <c r="BK833" s="1"/>
      <c r="BL833" s="1"/>
      <c r="BM833" s="1"/>
      <c r="BN833" s="1"/>
      <c r="BO833" s="1"/>
      <c r="BP833" s="1"/>
      <c r="BQ833" s="1"/>
      <c r="BR833" s="1"/>
      <c r="BS833" s="38"/>
      <c r="BT833" s="107">
        <f t="shared" si="893"/>
        <v>0</v>
      </c>
      <c r="BU833" s="108">
        <f t="shared" si="894"/>
        <v>0</v>
      </c>
      <c r="BV833" s="28">
        <f t="shared" si="895"/>
        <v>0</v>
      </c>
      <c r="BW833" s="28">
        <f t="shared" si="896"/>
        <v>0</v>
      </c>
      <c r="BX833" s="27"/>
      <c r="BY833" s="27"/>
      <c r="BZ833" s="38">
        <f t="shared" si="897"/>
        <v>0</v>
      </c>
      <c r="CA833" s="38">
        <f t="shared" si="898"/>
        <v>0</v>
      </c>
      <c r="CB833" s="38">
        <f t="shared" si="909"/>
        <v>0</v>
      </c>
      <c r="CC833" s="38">
        <f t="shared" si="909"/>
        <v>0</v>
      </c>
      <c r="CD833" s="38">
        <f t="shared" si="899"/>
        <v>0</v>
      </c>
      <c r="CE833" s="27"/>
      <c r="CF833" s="27"/>
      <c r="CG833" s="27"/>
      <c r="CH833" s="27"/>
      <c r="CI833" s="126"/>
      <c r="CJ833" s="116"/>
      <c r="CK833" s="27"/>
      <c r="CL833" s="116"/>
      <c r="CM833" s="27"/>
      <c r="CN833" s="116"/>
      <c r="CO833" s="27"/>
      <c r="CP833" s="27"/>
      <c r="CQ833" s="27">
        <f t="shared" si="906"/>
        <v>0</v>
      </c>
      <c r="CR833" s="27"/>
      <c r="CS833" s="27">
        <f t="shared" si="907"/>
        <v>0</v>
      </c>
      <c r="CT833" s="27"/>
      <c r="CU833" s="27"/>
      <c r="CV833" s="86">
        <f t="shared" si="900"/>
        <v>0</v>
      </c>
      <c r="CW833" s="86">
        <f t="shared" si="908"/>
        <v>0</v>
      </c>
    </row>
    <row r="834" spans="2:101" customFormat="1" outlineLevel="1" x14ac:dyDescent="0.3">
      <c r="B834" s="41">
        <f t="shared" si="901"/>
        <v>353</v>
      </c>
      <c r="C834" s="42"/>
      <c r="D834" s="105"/>
      <c r="E834" s="37"/>
      <c r="F834" s="34"/>
      <c r="G834" s="34"/>
      <c r="H834" s="34"/>
      <c r="I834" s="34"/>
      <c r="J834" s="34"/>
      <c r="K834" s="34"/>
      <c r="L834" s="34"/>
      <c r="M834" s="27"/>
      <c r="N834" s="27"/>
      <c r="O834" s="27"/>
      <c r="P834" s="27"/>
      <c r="Q834" s="27"/>
      <c r="R834" s="27"/>
      <c r="S834" s="28"/>
      <c r="T834" s="28"/>
      <c r="U834" s="28"/>
      <c r="V834" s="28"/>
      <c r="W834" s="28">
        <f t="shared" si="902"/>
        <v>0</v>
      </c>
      <c r="X834" s="29">
        <f t="shared" si="883"/>
        <v>0</v>
      </c>
      <c r="Y834" s="66"/>
      <c r="Z834" s="67"/>
      <c r="AA834" s="67"/>
      <c r="AB834" s="67"/>
      <c r="AC834" s="67"/>
      <c r="AD834" s="67"/>
      <c r="AE834" s="72">
        <f t="shared" si="884"/>
        <v>0</v>
      </c>
      <c r="AF834" s="67"/>
      <c r="AG834" s="66"/>
      <c r="AH834" s="67"/>
      <c r="AI834" s="67"/>
      <c r="AJ834" s="67"/>
      <c r="AK834" s="68"/>
      <c r="AL834" s="66"/>
      <c r="AM834" s="64">
        <f t="shared" si="885"/>
        <v>0</v>
      </c>
      <c r="AN834" s="64">
        <f t="shared" si="886"/>
        <v>0</v>
      </c>
      <c r="AO834" s="64">
        <f t="shared" si="887"/>
        <v>0</v>
      </c>
      <c r="AP834" s="64">
        <f t="shared" si="888"/>
        <v>0</v>
      </c>
      <c r="AQ834" s="64">
        <f t="shared" si="889"/>
        <v>0</v>
      </c>
      <c r="AR834" s="64">
        <f t="shared" si="890"/>
        <v>0</v>
      </c>
      <c r="AS834" s="68"/>
      <c r="AT834" s="78"/>
      <c r="AU834" s="79"/>
      <c r="AV834" s="79"/>
      <c r="AW834" s="80"/>
      <c r="AX834" s="106">
        <f t="shared" si="891"/>
        <v>0</v>
      </c>
      <c r="AY834" s="63"/>
      <c r="BA834" s="36"/>
      <c r="BB834" s="27">
        <f t="shared" si="903"/>
        <v>0</v>
      </c>
      <c r="BC834" s="27">
        <f t="shared" si="904"/>
        <v>0</v>
      </c>
      <c r="BD834" s="27"/>
      <c r="BE834" s="27">
        <f t="shared" si="892"/>
        <v>0</v>
      </c>
      <c r="BF834" s="27"/>
      <c r="BG834" s="27">
        <f t="shared" si="905"/>
        <v>0</v>
      </c>
      <c r="BH834" s="1"/>
      <c r="BI834" s="1"/>
      <c r="BJ834" s="1"/>
      <c r="BK834" s="1"/>
      <c r="BL834" s="1"/>
      <c r="BM834" s="1"/>
      <c r="BN834" s="1"/>
      <c r="BO834" s="1"/>
      <c r="BP834" s="1"/>
      <c r="BQ834" s="1"/>
      <c r="BR834" s="1"/>
      <c r="BS834" s="38"/>
      <c r="BT834" s="107">
        <f t="shared" si="893"/>
        <v>0</v>
      </c>
      <c r="BU834" s="108">
        <f t="shared" si="894"/>
        <v>0</v>
      </c>
      <c r="BV834" s="28">
        <f t="shared" si="895"/>
        <v>0</v>
      </c>
      <c r="BW834" s="28">
        <f t="shared" si="896"/>
        <v>0</v>
      </c>
      <c r="BX834" s="27"/>
      <c r="BY834" s="27"/>
      <c r="BZ834" s="38">
        <f t="shared" si="897"/>
        <v>0</v>
      </c>
      <c r="CA834" s="38">
        <f t="shared" si="898"/>
        <v>0</v>
      </c>
      <c r="CB834" s="38">
        <f t="shared" si="909"/>
        <v>0</v>
      </c>
      <c r="CC834" s="38">
        <f t="shared" si="909"/>
        <v>0</v>
      </c>
      <c r="CD834" s="38">
        <f t="shared" si="899"/>
        <v>0</v>
      </c>
      <c r="CE834" s="27"/>
      <c r="CF834" s="27"/>
      <c r="CG834" s="27"/>
      <c r="CH834" s="27"/>
      <c r="CI834" s="126"/>
      <c r="CJ834" s="116"/>
      <c r="CK834" s="27"/>
      <c r="CL834" s="116"/>
      <c r="CM834" s="27"/>
      <c r="CN834" s="116"/>
      <c r="CO834" s="27"/>
      <c r="CP834" s="27"/>
      <c r="CQ834" s="27">
        <f t="shared" si="906"/>
        <v>0</v>
      </c>
      <c r="CR834" s="27"/>
      <c r="CS834" s="27">
        <f t="shared" si="907"/>
        <v>0</v>
      </c>
      <c r="CT834" s="27"/>
      <c r="CU834" s="27"/>
      <c r="CV834" s="86">
        <f t="shared" si="900"/>
        <v>0</v>
      </c>
      <c r="CW834" s="86">
        <f t="shared" si="908"/>
        <v>0</v>
      </c>
    </row>
    <row r="835" spans="2:101" customFormat="1" outlineLevel="1" x14ac:dyDescent="0.3">
      <c r="B835" s="41">
        <f t="shared" si="901"/>
        <v>354</v>
      </c>
      <c r="C835" s="42"/>
      <c r="D835" s="105"/>
      <c r="E835" s="37"/>
      <c r="F835" s="34"/>
      <c r="G835" s="34"/>
      <c r="H835" s="34"/>
      <c r="I835" s="34"/>
      <c r="J835" s="34"/>
      <c r="K835" s="34"/>
      <c r="L835" s="34"/>
      <c r="M835" s="27"/>
      <c r="N835" s="27"/>
      <c r="O835" s="27"/>
      <c r="P835" s="27"/>
      <c r="Q835" s="27"/>
      <c r="R835" s="27"/>
      <c r="S835" s="28"/>
      <c r="T835" s="28"/>
      <c r="U835" s="28"/>
      <c r="V835" s="28"/>
      <c r="W835" s="28">
        <f t="shared" si="902"/>
        <v>0</v>
      </c>
      <c r="X835" s="29">
        <f t="shared" si="883"/>
        <v>0</v>
      </c>
      <c r="Y835" s="66"/>
      <c r="Z835" s="67"/>
      <c r="AA835" s="67"/>
      <c r="AB835" s="67"/>
      <c r="AC835" s="67"/>
      <c r="AD835" s="67"/>
      <c r="AE835" s="72">
        <f t="shared" si="884"/>
        <v>0</v>
      </c>
      <c r="AF835" s="67"/>
      <c r="AG835" s="66"/>
      <c r="AH835" s="67"/>
      <c r="AI835" s="67"/>
      <c r="AJ835" s="67"/>
      <c r="AK835" s="68"/>
      <c r="AL835" s="66"/>
      <c r="AM835" s="64">
        <f t="shared" si="885"/>
        <v>0</v>
      </c>
      <c r="AN835" s="64">
        <f t="shared" si="886"/>
        <v>0</v>
      </c>
      <c r="AO835" s="64">
        <f t="shared" si="887"/>
        <v>0</v>
      </c>
      <c r="AP835" s="64">
        <f t="shared" si="888"/>
        <v>0</v>
      </c>
      <c r="AQ835" s="64">
        <f t="shared" si="889"/>
        <v>0</v>
      </c>
      <c r="AR835" s="64">
        <f t="shared" si="890"/>
        <v>0</v>
      </c>
      <c r="AS835" s="68"/>
      <c r="AT835" s="78"/>
      <c r="AU835" s="79"/>
      <c r="AV835" s="79"/>
      <c r="AW835" s="80"/>
      <c r="AX835" s="106">
        <f t="shared" si="891"/>
        <v>0</v>
      </c>
      <c r="AY835" s="63"/>
      <c r="BA835" s="36"/>
      <c r="BB835" s="27">
        <f t="shared" si="903"/>
        <v>0</v>
      </c>
      <c r="BC835" s="27">
        <f t="shared" si="904"/>
        <v>0</v>
      </c>
      <c r="BD835" s="27"/>
      <c r="BE835" s="27">
        <f t="shared" si="892"/>
        <v>0</v>
      </c>
      <c r="BF835" s="27"/>
      <c r="BG835" s="27">
        <f t="shared" si="905"/>
        <v>0</v>
      </c>
      <c r="BH835" s="1"/>
      <c r="BI835" s="1"/>
      <c r="BJ835" s="1"/>
      <c r="BK835" s="1"/>
      <c r="BL835" s="1"/>
      <c r="BM835" s="1"/>
      <c r="BN835" s="1"/>
      <c r="BO835" s="1"/>
      <c r="BP835" s="1"/>
      <c r="BQ835" s="1"/>
      <c r="BR835" s="1"/>
      <c r="BS835" s="38"/>
      <c r="BT835" s="107">
        <f t="shared" si="893"/>
        <v>0</v>
      </c>
      <c r="BU835" s="108">
        <f t="shared" si="894"/>
        <v>0</v>
      </c>
      <c r="BV835" s="28">
        <f t="shared" si="895"/>
        <v>0</v>
      </c>
      <c r="BW835" s="28">
        <f t="shared" si="896"/>
        <v>0</v>
      </c>
      <c r="BX835" s="27"/>
      <c r="BY835" s="27"/>
      <c r="BZ835" s="38">
        <f t="shared" si="897"/>
        <v>0</v>
      </c>
      <c r="CA835" s="38">
        <f t="shared" si="898"/>
        <v>0</v>
      </c>
      <c r="CB835" s="38">
        <f t="shared" si="909"/>
        <v>0</v>
      </c>
      <c r="CC835" s="38">
        <f t="shared" si="909"/>
        <v>0</v>
      </c>
      <c r="CD835" s="38">
        <f t="shared" si="899"/>
        <v>0</v>
      </c>
      <c r="CE835" s="27"/>
      <c r="CF835" s="27"/>
      <c r="CG835" s="27"/>
      <c r="CH835" s="27"/>
      <c r="CI835" s="126"/>
      <c r="CJ835" s="116"/>
      <c r="CK835" s="27"/>
      <c r="CL835" s="116"/>
      <c r="CM835" s="27"/>
      <c r="CN835" s="116"/>
      <c r="CO835" s="27"/>
      <c r="CP835" s="27"/>
      <c r="CQ835" s="27">
        <f t="shared" si="906"/>
        <v>0</v>
      </c>
      <c r="CR835" s="27"/>
      <c r="CS835" s="27">
        <f t="shared" si="907"/>
        <v>0</v>
      </c>
      <c r="CT835" s="27"/>
      <c r="CU835" s="27"/>
      <c r="CV835" s="86">
        <f t="shared" si="900"/>
        <v>0</v>
      </c>
      <c r="CW835" s="86">
        <f t="shared" si="908"/>
        <v>0</v>
      </c>
    </row>
    <row r="836" spans="2:101" customFormat="1" outlineLevel="1" x14ac:dyDescent="0.3">
      <c r="B836" s="41">
        <f t="shared" si="901"/>
        <v>355</v>
      </c>
      <c r="C836" s="42"/>
      <c r="D836" s="105"/>
      <c r="E836" s="37"/>
      <c r="F836" s="34"/>
      <c r="G836" s="34"/>
      <c r="H836" s="34"/>
      <c r="I836" s="34"/>
      <c r="J836" s="34"/>
      <c r="K836" s="34"/>
      <c r="L836" s="34"/>
      <c r="M836" s="27"/>
      <c r="N836" s="27"/>
      <c r="O836" s="27"/>
      <c r="P836" s="27"/>
      <c r="Q836" s="27"/>
      <c r="R836" s="27"/>
      <c r="S836" s="28"/>
      <c r="T836" s="28"/>
      <c r="U836" s="28"/>
      <c r="V836" s="28"/>
      <c r="W836" s="28">
        <f t="shared" si="902"/>
        <v>0</v>
      </c>
      <c r="X836" s="29">
        <f t="shared" si="883"/>
        <v>0</v>
      </c>
      <c r="Y836" s="66"/>
      <c r="Z836" s="67"/>
      <c r="AA836" s="67"/>
      <c r="AB836" s="67"/>
      <c r="AC836" s="67"/>
      <c r="AD836" s="67"/>
      <c r="AE836" s="72">
        <f t="shared" si="884"/>
        <v>0</v>
      </c>
      <c r="AF836" s="67"/>
      <c r="AG836" s="66"/>
      <c r="AH836" s="67"/>
      <c r="AI836" s="67"/>
      <c r="AJ836" s="67"/>
      <c r="AK836" s="68"/>
      <c r="AL836" s="66"/>
      <c r="AM836" s="64">
        <f t="shared" si="885"/>
        <v>0</v>
      </c>
      <c r="AN836" s="64">
        <f t="shared" si="886"/>
        <v>0</v>
      </c>
      <c r="AO836" s="64">
        <f t="shared" si="887"/>
        <v>0</v>
      </c>
      <c r="AP836" s="64">
        <f t="shared" si="888"/>
        <v>0</v>
      </c>
      <c r="AQ836" s="64">
        <f t="shared" si="889"/>
        <v>0</v>
      </c>
      <c r="AR836" s="64">
        <f t="shared" si="890"/>
        <v>0</v>
      </c>
      <c r="AS836" s="68"/>
      <c r="AT836" s="78"/>
      <c r="AU836" s="79"/>
      <c r="AV836" s="79"/>
      <c r="AW836" s="80"/>
      <c r="AX836" s="106">
        <f t="shared" si="891"/>
        <v>0</v>
      </c>
      <c r="AY836" s="63"/>
      <c r="BA836" s="36"/>
      <c r="BB836" s="27">
        <f t="shared" si="903"/>
        <v>0</v>
      </c>
      <c r="BC836" s="27">
        <f t="shared" si="904"/>
        <v>0</v>
      </c>
      <c r="BD836" s="27"/>
      <c r="BE836" s="27">
        <f t="shared" si="892"/>
        <v>0</v>
      </c>
      <c r="BF836" s="27"/>
      <c r="BG836" s="27">
        <f t="shared" si="905"/>
        <v>0</v>
      </c>
      <c r="BH836" s="1"/>
      <c r="BI836" s="1"/>
      <c r="BJ836" s="1"/>
      <c r="BK836" s="1"/>
      <c r="BL836" s="1"/>
      <c r="BM836" s="1"/>
      <c r="BN836" s="1"/>
      <c r="BO836" s="1"/>
      <c r="BP836" s="1"/>
      <c r="BQ836" s="1"/>
      <c r="BR836" s="1"/>
      <c r="BS836" s="38"/>
      <c r="BT836" s="107">
        <f t="shared" si="893"/>
        <v>0</v>
      </c>
      <c r="BU836" s="108">
        <f t="shared" si="894"/>
        <v>0</v>
      </c>
      <c r="BV836" s="28">
        <f t="shared" si="895"/>
        <v>0</v>
      </c>
      <c r="BW836" s="28">
        <f t="shared" si="896"/>
        <v>0</v>
      </c>
      <c r="BX836" s="27"/>
      <c r="BY836" s="27"/>
      <c r="BZ836" s="38">
        <f t="shared" si="897"/>
        <v>0</v>
      </c>
      <c r="CA836" s="38">
        <f t="shared" si="898"/>
        <v>0</v>
      </c>
      <c r="CB836" s="38">
        <f t="shared" si="909"/>
        <v>0</v>
      </c>
      <c r="CC836" s="38">
        <f t="shared" si="909"/>
        <v>0</v>
      </c>
      <c r="CD836" s="38">
        <f t="shared" si="899"/>
        <v>0</v>
      </c>
      <c r="CE836" s="27"/>
      <c r="CF836" s="27"/>
      <c r="CG836" s="27"/>
      <c r="CH836" s="27"/>
      <c r="CI836" s="126"/>
      <c r="CJ836" s="116"/>
      <c r="CK836" s="27"/>
      <c r="CL836" s="116"/>
      <c r="CM836" s="27"/>
      <c r="CN836" s="116"/>
      <c r="CO836" s="27"/>
      <c r="CP836" s="27"/>
      <c r="CQ836" s="27">
        <f t="shared" si="906"/>
        <v>0</v>
      </c>
      <c r="CR836" s="27"/>
      <c r="CS836" s="27">
        <f t="shared" si="907"/>
        <v>0</v>
      </c>
      <c r="CT836" s="27"/>
      <c r="CU836" s="27"/>
      <c r="CV836" s="86">
        <f t="shared" si="900"/>
        <v>0</v>
      </c>
      <c r="CW836" s="86">
        <f t="shared" si="908"/>
        <v>0</v>
      </c>
    </row>
    <row r="837" spans="2:101" customFormat="1" outlineLevel="1" x14ac:dyDescent="0.3">
      <c r="B837" s="41">
        <f t="shared" si="901"/>
        <v>356</v>
      </c>
      <c r="C837" s="42"/>
      <c r="D837" s="105"/>
      <c r="E837" s="37"/>
      <c r="F837" s="34"/>
      <c r="G837" s="34"/>
      <c r="H837" s="34"/>
      <c r="I837" s="34"/>
      <c r="J837" s="34"/>
      <c r="K837" s="34"/>
      <c r="L837" s="34"/>
      <c r="M837" s="27"/>
      <c r="N837" s="27"/>
      <c r="O837" s="27"/>
      <c r="P837" s="27"/>
      <c r="Q837" s="27"/>
      <c r="R837" s="27"/>
      <c r="S837" s="28"/>
      <c r="T837" s="28"/>
      <c r="U837" s="28"/>
      <c r="V837" s="28"/>
      <c r="W837" s="28">
        <f t="shared" si="902"/>
        <v>0</v>
      </c>
      <c r="X837" s="29">
        <f t="shared" si="883"/>
        <v>0</v>
      </c>
      <c r="Y837" s="66"/>
      <c r="Z837" s="67"/>
      <c r="AA837" s="67"/>
      <c r="AB837" s="67"/>
      <c r="AC837" s="67"/>
      <c r="AD837" s="67"/>
      <c r="AE837" s="72">
        <f t="shared" si="884"/>
        <v>0</v>
      </c>
      <c r="AF837" s="67"/>
      <c r="AG837" s="66"/>
      <c r="AH837" s="67"/>
      <c r="AI837" s="67"/>
      <c r="AJ837" s="67"/>
      <c r="AK837" s="68"/>
      <c r="AL837" s="66"/>
      <c r="AM837" s="64">
        <f t="shared" si="885"/>
        <v>0</v>
      </c>
      <c r="AN837" s="64">
        <f t="shared" si="886"/>
        <v>0</v>
      </c>
      <c r="AO837" s="64">
        <f t="shared" si="887"/>
        <v>0</v>
      </c>
      <c r="AP837" s="64">
        <f t="shared" si="888"/>
        <v>0</v>
      </c>
      <c r="AQ837" s="64">
        <f t="shared" si="889"/>
        <v>0</v>
      </c>
      <c r="AR837" s="64">
        <f t="shared" si="890"/>
        <v>0</v>
      </c>
      <c r="AS837" s="68"/>
      <c r="AT837" s="78"/>
      <c r="AU837" s="79"/>
      <c r="AV837" s="79"/>
      <c r="AW837" s="80"/>
      <c r="AX837" s="106">
        <f t="shared" si="891"/>
        <v>0</v>
      </c>
      <c r="AY837" s="63"/>
      <c r="BA837" s="36"/>
      <c r="BB837" s="27">
        <f t="shared" si="903"/>
        <v>0</v>
      </c>
      <c r="BC837" s="27">
        <f t="shared" si="904"/>
        <v>0</v>
      </c>
      <c r="BD837" s="27"/>
      <c r="BE837" s="27">
        <f t="shared" si="892"/>
        <v>0</v>
      </c>
      <c r="BF837" s="27"/>
      <c r="BG837" s="27">
        <f t="shared" si="905"/>
        <v>0</v>
      </c>
      <c r="BH837" s="1"/>
      <c r="BI837" s="1"/>
      <c r="BJ837" s="1"/>
      <c r="BK837" s="1"/>
      <c r="BL837" s="1"/>
      <c r="BM837" s="1"/>
      <c r="BN837" s="1"/>
      <c r="BO837" s="1"/>
      <c r="BP837" s="1"/>
      <c r="BQ837" s="1"/>
      <c r="BR837" s="1"/>
      <c r="BS837" s="38"/>
      <c r="BT837" s="107">
        <f t="shared" si="893"/>
        <v>0</v>
      </c>
      <c r="BU837" s="108">
        <f t="shared" si="894"/>
        <v>0</v>
      </c>
      <c r="BV837" s="28">
        <f t="shared" si="895"/>
        <v>0</v>
      </c>
      <c r="BW837" s="28">
        <f t="shared" si="896"/>
        <v>0</v>
      </c>
      <c r="BX837" s="27"/>
      <c r="BY837" s="27"/>
      <c r="BZ837" s="38">
        <f t="shared" si="897"/>
        <v>0</v>
      </c>
      <c r="CA837" s="38">
        <f t="shared" si="898"/>
        <v>0</v>
      </c>
      <c r="CB837" s="38">
        <f t="shared" si="909"/>
        <v>0</v>
      </c>
      <c r="CC837" s="38">
        <f t="shared" si="909"/>
        <v>0</v>
      </c>
      <c r="CD837" s="38">
        <f t="shared" si="899"/>
        <v>0</v>
      </c>
      <c r="CE837" s="27"/>
      <c r="CF837" s="27"/>
      <c r="CG837" s="27"/>
      <c r="CH837" s="27"/>
      <c r="CI837" s="126"/>
      <c r="CJ837" s="116"/>
      <c r="CK837" s="27"/>
      <c r="CL837" s="116"/>
      <c r="CM837" s="27"/>
      <c r="CN837" s="116"/>
      <c r="CO837" s="27"/>
      <c r="CP837" s="27"/>
      <c r="CQ837" s="27">
        <f t="shared" si="906"/>
        <v>0</v>
      </c>
      <c r="CR837" s="27"/>
      <c r="CS837" s="27">
        <f t="shared" si="907"/>
        <v>0</v>
      </c>
      <c r="CT837" s="27"/>
      <c r="CU837" s="27"/>
      <c r="CV837" s="86">
        <f t="shared" si="900"/>
        <v>0</v>
      </c>
      <c r="CW837" s="86">
        <f t="shared" si="908"/>
        <v>0</v>
      </c>
    </row>
    <row r="838" spans="2:101" customFormat="1" outlineLevel="1" x14ac:dyDescent="0.3">
      <c r="B838" s="41">
        <f t="shared" si="901"/>
        <v>357</v>
      </c>
      <c r="C838" s="42"/>
      <c r="D838" s="105"/>
      <c r="E838" s="37"/>
      <c r="F838" s="34"/>
      <c r="G838" s="34"/>
      <c r="H838" s="34"/>
      <c r="I838" s="34"/>
      <c r="J838" s="34"/>
      <c r="K838" s="34"/>
      <c r="L838" s="34"/>
      <c r="M838" s="27"/>
      <c r="N838" s="27"/>
      <c r="O838" s="27"/>
      <c r="P838" s="27"/>
      <c r="Q838" s="27"/>
      <c r="R838" s="27"/>
      <c r="S838" s="28"/>
      <c r="T838" s="28"/>
      <c r="U838" s="28"/>
      <c r="V838" s="28"/>
      <c r="W838" s="28">
        <f t="shared" si="902"/>
        <v>0</v>
      </c>
      <c r="X838" s="29">
        <f t="shared" si="883"/>
        <v>0</v>
      </c>
      <c r="Y838" s="66"/>
      <c r="Z838" s="67"/>
      <c r="AA838" s="67"/>
      <c r="AB838" s="67"/>
      <c r="AC838" s="67"/>
      <c r="AD838" s="67"/>
      <c r="AE838" s="72">
        <f t="shared" si="884"/>
        <v>0</v>
      </c>
      <c r="AF838" s="67"/>
      <c r="AG838" s="66"/>
      <c r="AH838" s="67"/>
      <c r="AI838" s="67"/>
      <c r="AJ838" s="67"/>
      <c r="AK838" s="68"/>
      <c r="AL838" s="66"/>
      <c r="AM838" s="64">
        <f t="shared" si="885"/>
        <v>0</v>
      </c>
      <c r="AN838" s="64">
        <f t="shared" si="886"/>
        <v>0</v>
      </c>
      <c r="AO838" s="64">
        <f t="shared" si="887"/>
        <v>0</v>
      </c>
      <c r="AP838" s="64">
        <f t="shared" si="888"/>
        <v>0</v>
      </c>
      <c r="AQ838" s="64">
        <f t="shared" si="889"/>
        <v>0</v>
      </c>
      <c r="AR838" s="64">
        <f t="shared" si="890"/>
        <v>0</v>
      </c>
      <c r="AS838" s="68"/>
      <c r="AT838" s="78"/>
      <c r="AU838" s="79"/>
      <c r="AV838" s="79"/>
      <c r="AW838" s="80"/>
      <c r="AX838" s="106">
        <f t="shared" si="891"/>
        <v>0</v>
      </c>
      <c r="AY838" s="63"/>
      <c r="BA838" s="36"/>
      <c r="BB838" s="27">
        <f t="shared" si="903"/>
        <v>0</v>
      </c>
      <c r="BC838" s="27">
        <f t="shared" si="904"/>
        <v>0</v>
      </c>
      <c r="BD838" s="27"/>
      <c r="BE838" s="27">
        <f t="shared" si="892"/>
        <v>0</v>
      </c>
      <c r="BF838" s="27"/>
      <c r="BG838" s="27">
        <f t="shared" si="905"/>
        <v>0</v>
      </c>
      <c r="BH838" s="1"/>
      <c r="BI838" s="1"/>
      <c r="BJ838" s="1"/>
      <c r="BK838" s="1"/>
      <c r="BL838" s="1"/>
      <c r="BM838" s="1"/>
      <c r="BN838" s="1"/>
      <c r="BO838" s="1"/>
      <c r="BP838" s="1"/>
      <c r="BQ838" s="1"/>
      <c r="BR838" s="1"/>
      <c r="BS838" s="38"/>
      <c r="BT838" s="107">
        <f t="shared" si="893"/>
        <v>0</v>
      </c>
      <c r="BU838" s="108">
        <f t="shared" si="894"/>
        <v>0</v>
      </c>
      <c r="BV838" s="28">
        <f t="shared" si="895"/>
        <v>0</v>
      </c>
      <c r="BW838" s="28">
        <f t="shared" si="896"/>
        <v>0</v>
      </c>
      <c r="BX838" s="27"/>
      <c r="BY838" s="27"/>
      <c r="BZ838" s="38">
        <f t="shared" si="897"/>
        <v>0</v>
      </c>
      <c r="CA838" s="38">
        <f t="shared" si="898"/>
        <v>0</v>
      </c>
      <c r="CB838" s="38">
        <f t="shared" si="909"/>
        <v>0</v>
      </c>
      <c r="CC838" s="38">
        <f t="shared" si="909"/>
        <v>0</v>
      </c>
      <c r="CD838" s="38">
        <f t="shared" si="899"/>
        <v>0</v>
      </c>
      <c r="CE838" s="27"/>
      <c r="CF838" s="27"/>
      <c r="CG838" s="27"/>
      <c r="CH838" s="27"/>
      <c r="CI838" s="126"/>
      <c r="CJ838" s="116"/>
      <c r="CK838" s="27"/>
      <c r="CL838" s="116"/>
      <c r="CM838" s="27"/>
      <c r="CN838" s="116"/>
      <c r="CO838" s="27"/>
      <c r="CP838" s="27"/>
      <c r="CQ838" s="27">
        <f t="shared" si="906"/>
        <v>0</v>
      </c>
      <c r="CR838" s="27"/>
      <c r="CS838" s="27">
        <f t="shared" si="907"/>
        <v>0</v>
      </c>
      <c r="CT838" s="27"/>
      <c r="CU838" s="27"/>
      <c r="CV838" s="86">
        <f t="shared" si="900"/>
        <v>0</v>
      </c>
      <c r="CW838" s="86">
        <f t="shared" si="908"/>
        <v>0</v>
      </c>
    </row>
    <row r="839" spans="2:101" customFormat="1" outlineLevel="1" x14ac:dyDescent="0.3">
      <c r="B839" s="41">
        <f t="shared" si="901"/>
        <v>358</v>
      </c>
      <c r="C839" s="42"/>
      <c r="D839" s="105"/>
      <c r="E839" s="37"/>
      <c r="F839" s="34"/>
      <c r="G839" s="34"/>
      <c r="H839" s="34"/>
      <c r="I839" s="34"/>
      <c r="J839" s="34"/>
      <c r="K839" s="34"/>
      <c r="L839" s="34"/>
      <c r="M839" s="27"/>
      <c r="N839" s="27"/>
      <c r="O839" s="27"/>
      <c r="P839" s="27"/>
      <c r="Q839" s="27"/>
      <c r="R839" s="27"/>
      <c r="S839" s="28"/>
      <c r="T839" s="28"/>
      <c r="U839" s="28"/>
      <c r="V839" s="28"/>
      <c r="W839" s="28">
        <f t="shared" si="902"/>
        <v>0</v>
      </c>
      <c r="X839" s="29">
        <f t="shared" si="883"/>
        <v>0</v>
      </c>
      <c r="Y839" s="66"/>
      <c r="Z839" s="67"/>
      <c r="AA839" s="67"/>
      <c r="AB839" s="67"/>
      <c r="AC839" s="67"/>
      <c r="AD839" s="67"/>
      <c r="AE839" s="72">
        <f t="shared" si="884"/>
        <v>0</v>
      </c>
      <c r="AF839" s="67"/>
      <c r="AG839" s="66"/>
      <c r="AH839" s="67"/>
      <c r="AI839" s="67"/>
      <c r="AJ839" s="67"/>
      <c r="AK839" s="68"/>
      <c r="AL839" s="66"/>
      <c r="AM839" s="64">
        <f t="shared" si="885"/>
        <v>0</v>
      </c>
      <c r="AN839" s="64">
        <f t="shared" si="886"/>
        <v>0</v>
      </c>
      <c r="AO839" s="64">
        <f t="shared" si="887"/>
        <v>0</v>
      </c>
      <c r="AP839" s="64">
        <f t="shared" si="888"/>
        <v>0</v>
      </c>
      <c r="AQ839" s="64">
        <f t="shared" si="889"/>
        <v>0</v>
      </c>
      <c r="AR839" s="64">
        <f t="shared" si="890"/>
        <v>0</v>
      </c>
      <c r="AS839" s="68"/>
      <c r="AT839" s="78"/>
      <c r="AU839" s="79"/>
      <c r="AV839" s="79"/>
      <c r="AW839" s="80"/>
      <c r="AX839" s="106">
        <f t="shared" si="891"/>
        <v>0</v>
      </c>
      <c r="AY839" s="63"/>
      <c r="BA839" s="36"/>
      <c r="BB839" s="27">
        <f t="shared" si="903"/>
        <v>0</v>
      </c>
      <c r="BC839" s="27">
        <f t="shared" si="904"/>
        <v>0</v>
      </c>
      <c r="BD839" s="27"/>
      <c r="BE839" s="27">
        <f t="shared" si="892"/>
        <v>0</v>
      </c>
      <c r="BF839" s="27"/>
      <c r="BG839" s="27">
        <f t="shared" si="905"/>
        <v>0</v>
      </c>
      <c r="BH839" s="1"/>
      <c r="BI839" s="1"/>
      <c r="BJ839" s="1"/>
      <c r="BK839" s="1"/>
      <c r="BL839" s="1"/>
      <c r="BM839" s="1"/>
      <c r="BN839" s="1"/>
      <c r="BO839" s="1"/>
      <c r="BP839" s="1"/>
      <c r="BQ839" s="1"/>
      <c r="BR839" s="1"/>
      <c r="BS839" s="38"/>
      <c r="BT839" s="107">
        <f t="shared" si="893"/>
        <v>0</v>
      </c>
      <c r="BU839" s="108">
        <f t="shared" si="894"/>
        <v>0</v>
      </c>
      <c r="BV839" s="28">
        <f t="shared" si="895"/>
        <v>0</v>
      </c>
      <c r="BW839" s="28">
        <f t="shared" si="896"/>
        <v>0</v>
      </c>
      <c r="BX839" s="27"/>
      <c r="BY839" s="27"/>
      <c r="BZ839" s="38">
        <f t="shared" si="897"/>
        <v>0</v>
      </c>
      <c r="CA839" s="38">
        <f t="shared" si="898"/>
        <v>0</v>
      </c>
      <c r="CB839" s="38">
        <f t="shared" si="909"/>
        <v>0</v>
      </c>
      <c r="CC839" s="38">
        <f t="shared" si="909"/>
        <v>0</v>
      </c>
      <c r="CD839" s="38">
        <f t="shared" si="899"/>
        <v>0</v>
      </c>
      <c r="CE839" s="27"/>
      <c r="CF839" s="27"/>
      <c r="CG839" s="27"/>
      <c r="CH839" s="27"/>
      <c r="CI839" s="126"/>
      <c r="CJ839" s="116"/>
      <c r="CK839" s="27"/>
      <c r="CL839" s="116"/>
      <c r="CM839" s="27"/>
      <c r="CN839" s="116"/>
      <c r="CO839" s="27"/>
      <c r="CP839" s="27"/>
      <c r="CQ839" s="27">
        <f t="shared" si="906"/>
        <v>0</v>
      </c>
      <c r="CR839" s="27"/>
      <c r="CS839" s="27">
        <f t="shared" si="907"/>
        <v>0</v>
      </c>
      <c r="CT839" s="27"/>
      <c r="CU839" s="27"/>
      <c r="CV839" s="86">
        <f t="shared" si="900"/>
        <v>0</v>
      </c>
      <c r="CW839" s="86">
        <f t="shared" si="908"/>
        <v>0</v>
      </c>
    </row>
    <row r="840" spans="2:101" customFormat="1" outlineLevel="1" x14ac:dyDescent="0.3">
      <c r="B840" s="41">
        <f t="shared" si="901"/>
        <v>359</v>
      </c>
      <c r="C840" s="42"/>
      <c r="D840" s="105"/>
      <c r="E840" s="37"/>
      <c r="F840" s="34"/>
      <c r="G840" s="34"/>
      <c r="H840" s="34"/>
      <c r="I840" s="34"/>
      <c r="J840" s="34"/>
      <c r="K840" s="34"/>
      <c r="L840" s="34"/>
      <c r="M840" s="27"/>
      <c r="N840" s="27"/>
      <c r="O840" s="27"/>
      <c r="P840" s="27"/>
      <c r="Q840" s="27"/>
      <c r="R840" s="27"/>
      <c r="S840" s="28"/>
      <c r="T840" s="28"/>
      <c r="U840" s="28"/>
      <c r="V840" s="28"/>
      <c r="W840" s="28">
        <f t="shared" si="902"/>
        <v>0</v>
      </c>
      <c r="X840" s="29">
        <f t="shared" si="883"/>
        <v>0</v>
      </c>
      <c r="Y840" s="66"/>
      <c r="Z840" s="67"/>
      <c r="AA840" s="67"/>
      <c r="AB840" s="67"/>
      <c r="AC840" s="67"/>
      <c r="AD840" s="67"/>
      <c r="AE840" s="72">
        <f t="shared" si="884"/>
        <v>0</v>
      </c>
      <c r="AF840" s="67"/>
      <c r="AG840" s="66"/>
      <c r="AH840" s="67"/>
      <c r="AI840" s="67"/>
      <c r="AJ840" s="67"/>
      <c r="AK840" s="68"/>
      <c r="AL840" s="66"/>
      <c r="AM840" s="64">
        <f t="shared" si="885"/>
        <v>0</v>
      </c>
      <c r="AN840" s="64">
        <f t="shared" si="886"/>
        <v>0</v>
      </c>
      <c r="AO840" s="64">
        <f t="shared" si="887"/>
        <v>0</v>
      </c>
      <c r="AP840" s="64">
        <f t="shared" si="888"/>
        <v>0</v>
      </c>
      <c r="AQ840" s="64">
        <f t="shared" si="889"/>
        <v>0</v>
      </c>
      <c r="AR840" s="64">
        <f t="shared" si="890"/>
        <v>0</v>
      </c>
      <c r="AS840" s="68"/>
      <c r="AT840" s="78"/>
      <c r="AU840" s="79"/>
      <c r="AV840" s="79"/>
      <c r="AW840" s="80"/>
      <c r="AX840" s="106">
        <f t="shared" si="891"/>
        <v>0</v>
      </c>
      <c r="AY840" s="63"/>
      <c r="BA840" s="36"/>
      <c r="BB840" s="27">
        <f t="shared" si="903"/>
        <v>0</v>
      </c>
      <c r="BC840" s="27">
        <f t="shared" si="904"/>
        <v>0</v>
      </c>
      <c r="BD840" s="27"/>
      <c r="BE840" s="27">
        <f t="shared" si="892"/>
        <v>0</v>
      </c>
      <c r="BF840" s="27"/>
      <c r="BG840" s="27">
        <f t="shared" si="905"/>
        <v>0</v>
      </c>
      <c r="BH840" s="1"/>
      <c r="BI840" s="1"/>
      <c r="BJ840" s="1"/>
      <c r="BK840" s="1"/>
      <c r="BL840" s="1"/>
      <c r="BM840" s="1"/>
      <c r="BN840" s="1"/>
      <c r="BO840" s="1"/>
      <c r="BP840" s="1"/>
      <c r="BQ840" s="1"/>
      <c r="BR840" s="1"/>
      <c r="BS840" s="38"/>
      <c r="BT840" s="107">
        <f t="shared" si="893"/>
        <v>0</v>
      </c>
      <c r="BU840" s="108">
        <f t="shared" si="894"/>
        <v>0</v>
      </c>
      <c r="BV840" s="28">
        <f t="shared" si="895"/>
        <v>0</v>
      </c>
      <c r="BW840" s="28">
        <f t="shared" si="896"/>
        <v>0</v>
      </c>
      <c r="BX840" s="27"/>
      <c r="BY840" s="27"/>
      <c r="BZ840" s="38">
        <f t="shared" si="897"/>
        <v>0</v>
      </c>
      <c r="CA840" s="38">
        <f t="shared" si="898"/>
        <v>0</v>
      </c>
      <c r="CB840" s="38">
        <f t="shared" si="909"/>
        <v>0</v>
      </c>
      <c r="CC840" s="38">
        <f t="shared" si="909"/>
        <v>0</v>
      </c>
      <c r="CD840" s="38">
        <f t="shared" si="899"/>
        <v>0</v>
      </c>
      <c r="CE840" s="27"/>
      <c r="CF840" s="27"/>
      <c r="CG840" s="27"/>
      <c r="CH840" s="27"/>
      <c r="CI840" s="126"/>
      <c r="CJ840" s="116"/>
      <c r="CK840" s="27"/>
      <c r="CL840" s="116"/>
      <c r="CM840" s="27"/>
      <c r="CN840" s="116"/>
      <c r="CO840" s="27"/>
      <c r="CP840" s="27"/>
      <c r="CQ840" s="27">
        <f t="shared" si="906"/>
        <v>0</v>
      </c>
      <c r="CR840" s="27"/>
      <c r="CS840" s="27">
        <f t="shared" si="907"/>
        <v>0</v>
      </c>
      <c r="CT840" s="27"/>
      <c r="CU840" s="27"/>
      <c r="CV840" s="86">
        <f t="shared" si="900"/>
        <v>0</v>
      </c>
      <c r="CW840" s="86">
        <f t="shared" si="908"/>
        <v>0</v>
      </c>
    </row>
    <row r="841" spans="2:101" customFormat="1" outlineLevel="1" x14ac:dyDescent="0.3">
      <c r="B841" s="41">
        <f t="shared" si="901"/>
        <v>360</v>
      </c>
      <c r="C841" s="42"/>
      <c r="D841" s="105"/>
      <c r="E841" s="37"/>
      <c r="F841" s="34"/>
      <c r="G841" s="34"/>
      <c r="H841" s="34"/>
      <c r="I841" s="34"/>
      <c r="J841" s="34"/>
      <c r="K841" s="34"/>
      <c r="L841" s="34"/>
      <c r="M841" s="27"/>
      <c r="N841" s="27"/>
      <c r="O841" s="27"/>
      <c r="P841" s="27"/>
      <c r="Q841" s="27"/>
      <c r="R841" s="27"/>
      <c r="S841" s="28"/>
      <c r="T841" s="28"/>
      <c r="U841" s="28"/>
      <c r="V841" s="28"/>
      <c r="W841" s="28">
        <f t="shared" si="902"/>
        <v>0</v>
      </c>
      <c r="X841" s="29">
        <f t="shared" si="883"/>
        <v>0</v>
      </c>
      <c r="Y841" s="66"/>
      <c r="Z841" s="67"/>
      <c r="AA841" s="67"/>
      <c r="AB841" s="67"/>
      <c r="AC841" s="67"/>
      <c r="AD841" s="67"/>
      <c r="AE841" s="72">
        <f t="shared" si="884"/>
        <v>0</v>
      </c>
      <c r="AF841" s="67"/>
      <c r="AG841" s="66"/>
      <c r="AH841" s="67"/>
      <c r="AI841" s="67"/>
      <c r="AJ841" s="67"/>
      <c r="AK841" s="68"/>
      <c r="AL841" s="66"/>
      <c r="AM841" s="64">
        <f t="shared" si="885"/>
        <v>0</v>
      </c>
      <c r="AN841" s="64">
        <f t="shared" si="886"/>
        <v>0</v>
      </c>
      <c r="AO841" s="64">
        <f t="shared" si="887"/>
        <v>0</v>
      </c>
      <c r="AP841" s="64">
        <f t="shared" si="888"/>
        <v>0</v>
      </c>
      <c r="AQ841" s="64">
        <f t="shared" si="889"/>
        <v>0</v>
      </c>
      <c r="AR841" s="64">
        <f t="shared" si="890"/>
        <v>0</v>
      </c>
      <c r="AS841" s="68"/>
      <c r="AT841" s="78"/>
      <c r="AU841" s="79"/>
      <c r="AV841" s="79"/>
      <c r="AW841" s="80"/>
      <c r="AX841" s="106">
        <f t="shared" si="891"/>
        <v>0</v>
      </c>
      <c r="AY841" s="63"/>
      <c r="BA841" s="36"/>
      <c r="BB841" s="27">
        <f t="shared" si="903"/>
        <v>0</v>
      </c>
      <c r="BC841" s="27">
        <f t="shared" si="904"/>
        <v>0</v>
      </c>
      <c r="BD841" s="27"/>
      <c r="BE841" s="27">
        <f t="shared" si="892"/>
        <v>0</v>
      </c>
      <c r="BF841" s="27"/>
      <c r="BG841" s="27">
        <f t="shared" si="905"/>
        <v>0</v>
      </c>
      <c r="BH841" s="1"/>
      <c r="BI841" s="1"/>
      <c r="BJ841" s="1"/>
      <c r="BK841" s="1"/>
      <c r="BL841" s="1"/>
      <c r="BM841" s="1"/>
      <c r="BN841" s="1"/>
      <c r="BO841" s="1"/>
      <c r="BP841" s="1"/>
      <c r="BQ841" s="1"/>
      <c r="BR841" s="1"/>
      <c r="BS841" s="38"/>
      <c r="BT841" s="107">
        <f t="shared" si="893"/>
        <v>0</v>
      </c>
      <c r="BU841" s="108">
        <f t="shared" si="894"/>
        <v>0</v>
      </c>
      <c r="BV841" s="28">
        <f t="shared" si="895"/>
        <v>0</v>
      </c>
      <c r="BW841" s="28">
        <f t="shared" si="896"/>
        <v>0</v>
      </c>
      <c r="BX841" s="27"/>
      <c r="BY841" s="27"/>
      <c r="BZ841" s="38">
        <f t="shared" si="897"/>
        <v>0</v>
      </c>
      <c r="CA841" s="38">
        <f t="shared" si="898"/>
        <v>0</v>
      </c>
      <c r="CB841" s="38">
        <f t="shared" si="909"/>
        <v>0</v>
      </c>
      <c r="CC841" s="38">
        <f t="shared" si="909"/>
        <v>0</v>
      </c>
      <c r="CD841" s="38">
        <f t="shared" si="899"/>
        <v>0</v>
      </c>
      <c r="CE841" s="27"/>
      <c r="CF841" s="27"/>
      <c r="CG841" s="27"/>
      <c r="CH841" s="27"/>
      <c r="CI841" s="126"/>
      <c r="CJ841" s="116"/>
      <c r="CK841" s="27"/>
      <c r="CL841" s="116"/>
      <c r="CM841" s="27"/>
      <c r="CN841" s="116"/>
      <c r="CO841" s="27"/>
      <c r="CP841" s="27"/>
      <c r="CQ841" s="27">
        <f t="shared" si="906"/>
        <v>0</v>
      </c>
      <c r="CR841" s="27"/>
      <c r="CS841" s="27">
        <f t="shared" si="907"/>
        <v>0</v>
      </c>
      <c r="CT841" s="27"/>
      <c r="CU841" s="27"/>
      <c r="CV841" s="86">
        <f t="shared" si="900"/>
        <v>0</v>
      </c>
      <c r="CW841" s="86">
        <f t="shared" si="908"/>
        <v>0</v>
      </c>
    </row>
    <row r="842" spans="2:101" customFormat="1" outlineLevel="1" x14ac:dyDescent="0.3">
      <c r="B842" s="41">
        <f t="shared" si="901"/>
        <v>361</v>
      </c>
      <c r="C842" s="42"/>
      <c r="D842" s="105"/>
      <c r="E842" s="37"/>
      <c r="F842" s="34"/>
      <c r="G842" s="34"/>
      <c r="H842" s="34"/>
      <c r="I842" s="34"/>
      <c r="J842" s="34"/>
      <c r="K842" s="34"/>
      <c r="L842" s="34"/>
      <c r="M842" s="27"/>
      <c r="N842" s="27"/>
      <c r="O842" s="27"/>
      <c r="P842" s="27"/>
      <c r="Q842" s="27"/>
      <c r="R842" s="27"/>
      <c r="S842" s="28"/>
      <c r="T842" s="28"/>
      <c r="U842" s="28"/>
      <c r="V842" s="28"/>
      <c r="W842" s="28">
        <f t="shared" si="902"/>
        <v>0</v>
      </c>
      <c r="X842" s="29">
        <f t="shared" si="883"/>
        <v>0</v>
      </c>
      <c r="Y842" s="66"/>
      <c r="Z842" s="67"/>
      <c r="AA842" s="67"/>
      <c r="AB842" s="67"/>
      <c r="AC842" s="67"/>
      <c r="AD842" s="67"/>
      <c r="AE842" s="72">
        <f t="shared" si="884"/>
        <v>0</v>
      </c>
      <c r="AF842" s="67"/>
      <c r="AG842" s="66"/>
      <c r="AH842" s="67"/>
      <c r="AI842" s="67"/>
      <c r="AJ842" s="67"/>
      <c r="AK842" s="68"/>
      <c r="AL842" s="66"/>
      <c r="AM842" s="64">
        <f t="shared" si="885"/>
        <v>0</v>
      </c>
      <c r="AN842" s="64">
        <f t="shared" si="886"/>
        <v>0</v>
      </c>
      <c r="AO842" s="64">
        <f t="shared" si="887"/>
        <v>0</v>
      </c>
      <c r="AP842" s="64">
        <f t="shared" si="888"/>
        <v>0</v>
      </c>
      <c r="AQ842" s="64">
        <f t="shared" si="889"/>
        <v>0</v>
      </c>
      <c r="AR842" s="64">
        <f t="shared" si="890"/>
        <v>0</v>
      </c>
      <c r="AS842" s="68"/>
      <c r="AT842" s="78"/>
      <c r="AU842" s="79"/>
      <c r="AV842" s="79"/>
      <c r="AW842" s="80"/>
      <c r="AX842" s="106">
        <f t="shared" si="891"/>
        <v>0</v>
      </c>
      <c r="AY842" s="63"/>
      <c r="BA842" s="36"/>
      <c r="BB842" s="27">
        <f t="shared" si="903"/>
        <v>0</v>
      </c>
      <c r="BC842" s="27">
        <f t="shared" si="904"/>
        <v>0</v>
      </c>
      <c r="BD842" s="27"/>
      <c r="BE842" s="27">
        <f t="shared" si="892"/>
        <v>0</v>
      </c>
      <c r="BF842" s="27"/>
      <c r="BG842" s="27">
        <f t="shared" si="905"/>
        <v>0</v>
      </c>
      <c r="BH842" s="1"/>
      <c r="BI842" s="1"/>
      <c r="BJ842" s="1"/>
      <c r="BK842" s="1"/>
      <c r="BL842" s="1"/>
      <c r="BM842" s="1"/>
      <c r="BN842" s="1"/>
      <c r="BO842" s="1"/>
      <c r="BP842" s="1"/>
      <c r="BQ842" s="1"/>
      <c r="BR842" s="1"/>
      <c r="BS842" s="38"/>
      <c r="BT842" s="107">
        <f t="shared" si="893"/>
        <v>0</v>
      </c>
      <c r="BU842" s="108">
        <f t="shared" si="894"/>
        <v>0</v>
      </c>
      <c r="BV842" s="28">
        <f t="shared" si="895"/>
        <v>0</v>
      </c>
      <c r="BW842" s="28">
        <f t="shared" si="896"/>
        <v>0</v>
      </c>
      <c r="BX842" s="27"/>
      <c r="BY842" s="27"/>
      <c r="BZ842" s="38">
        <f t="shared" si="897"/>
        <v>0</v>
      </c>
      <c r="CA842" s="38">
        <f t="shared" si="898"/>
        <v>0</v>
      </c>
      <c r="CB842" s="38">
        <f t="shared" si="909"/>
        <v>0</v>
      </c>
      <c r="CC842" s="38">
        <f t="shared" si="909"/>
        <v>0</v>
      </c>
      <c r="CD842" s="38">
        <f t="shared" si="899"/>
        <v>0</v>
      </c>
      <c r="CE842" s="27"/>
      <c r="CF842" s="27"/>
      <c r="CG842" s="27"/>
      <c r="CH842" s="27"/>
      <c r="CI842" s="126"/>
      <c r="CJ842" s="116"/>
      <c r="CK842" s="27"/>
      <c r="CL842" s="116"/>
      <c r="CM842" s="27"/>
      <c r="CN842" s="116"/>
      <c r="CO842" s="27"/>
      <c r="CP842" s="27"/>
      <c r="CQ842" s="27">
        <f t="shared" si="906"/>
        <v>0</v>
      </c>
      <c r="CR842" s="27"/>
      <c r="CS842" s="27">
        <f t="shared" si="907"/>
        <v>0</v>
      </c>
      <c r="CT842" s="27"/>
      <c r="CU842" s="27"/>
      <c r="CV842" s="86">
        <f t="shared" si="900"/>
        <v>0</v>
      </c>
      <c r="CW842" s="86">
        <f t="shared" si="908"/>
        <v>0</v>
      </c>
    </row>
    <row r="843" spans="2:101" customFormat="1" outlineLevel="1" x14ac:dyDescent="0.3">
      <c r="B843" s="41">
        <f t="shared" si="901"/>
        <v>362</v>
      </c>
      <c r="C843" s="42"/>
      <c r="D843" s="105"/>
      <c r="E843" s="37"/>
      <c r="F843" s="34"/>
      <c r="G843" s="34"/>
      <c r="H843" s="34"/>
      <c r="I843" s="34"/>
      <c r="J843" s="34"/>
      <c r="K843" s="34"/>
      <c r="L843" s="34"/>
      <c r="M843" s="27"/>
      <c r="N843" s="27"/>
      <c r="O843" s="27"/>
      <c r="P843" s="27"/>
      <c r="Q843" s="27"/>
      <c r="R843" s="27"/>
      <c r="S843" s="28"/>
      <c r="T843" s="28"/>
      <c r="U843" s="28"/>
      <c r="V843" s="28"/>
      <c r="W843" s="28">
        <f t="shared" si="902"/>
        <v>0</v>
      </c>
      <c r="X843" s="29">
        <f t="shared" si="883"/>
        <v>0</v>
      </c>
      <c r="Y843" s="66"/>
      <c r="Z843" s="67"/>
      <c r="AA843" s="67"/>
      <c r="AB843" s="67"/>
      <c r="AC843" s="67"/>
      <c r="AD843" s="67"/>
      <c r="AE843" s="72">
        <f t="shared" si="884"/>
        <v>0</v>
      </c>
      <c r="AF843" s="67"/>
      <c r="AG843" s="66"/>
      <c r="AH843" s="67"/>
      <c r="AI843" s="67"/>
      <c r="AJ843" s="67"/>
      <c r="AK843" s="68"/>
      <c r="AL843" s="66"/>
      <c r="AM843" s="64">
        <f t="shared" si="885"/>
        <v>0</v>
      </c>
      <c r="AN843" s="64">
        <f t="shared" si="886"/>
        <v>0</v>
      </c>
      <c r="AO843" s="64">
        <f t="shared" si="887"/>
        <v>0</v>
      </c>
      <c r="AP843" s="64">
        <f t="shared" si="888"/>
        <v>0</v>
      </c>
      <c r="AQ843" s="64">
        <f t="shared" si="889"/>
        <v>0</v>
      </c>
      <c r="AR843" s="64">
        <f t="shared" si="890"/>
        <v>0</v>
      </c>
      <c r="AS843" s="68"/>
      <c r="AT843" s="78"/>
      <c r="AU843" s="79"/>
      <c r="AV843" s="79"/>
      <c r="AW843" s="80"/>
      <c r="AX843" s="106">
        <f t="shared" si="891"/>
        <v>0</v>
      </c>
      <c r="AY843" s="63"/>
      <c r="BA843" s="36"/>
      <c r="BB843" s="27">
        <f t="shared" si="903"/>
        <v>0</v>
      </c>
      <c r="BC843" s="27">
        <f t="shared" si="904"/>
        <v>0</v>
      </c>
      <c r="BD843" s="27"/>
      <c r="BE843" s="27">
        <f t="shared" si="892"/>
        <v>0</v>
      </c>
      <c r="BF843" s="27"/>
      <c r="BG843" s="27">
        <f t="shared" si="905"/>
        <v>0</v>
      </c>
      <c r="BH843" s="1"/>
      <c r="BI843" s="1"/>
      <c r="BJ843" s="1"/>
      <c r="BK843" s="1"/>
      <c r="BL843" s="1"/>
      <c r="BM843" s="1"/>
      <c r="BN843" s="1"/>
      <c r="BO843" s="1"/>
      <c r="BP843" s="1"/>
      <c r="BQ843" s="1"/>
      <c r="BR843" s="1"/>
      <c r="BS843" s="38"/>
      <c r="BT843" s="107">
        <f t="shared" si="893"/>
        <v>0</v>
      </c>
      <c r="BU843" s="108">
        <f t="shared" si="894"/>
        <v>0</v>
      </c>
      <c r="BV843" s="28">
        <f t="shared" si="895"/>
        <v>0</v>
      </c>
      <c r="BW843" s="28">
        <f t="shared" si="896"/>
        <v>0</v>
      </c>
      <c r="BX843" s="27"/>
      <c r="BY843" s="27"/>
      <c r="BZ843" s="38">
        <f t="shared" si="897"/>
        <v>0</v>
      </c>
      <c r="CA843" s="38">
        <f t="shared" si="898"/>
        <v>0</v>
      </c>
      <c r="CB843" s="38">
        <f t="shared" si="909"/>
        <v>0</v>
      </c>
      <c r="CC843" s="38">
        <f t="shared" si="909"/>
        <v>0</v>
      </c>
      <c r="CD843" s="38">
        <f t="shared" si="899"/>
        <v>0</v>
      </c>
      <c r="CE843" s="27"/>
      <c r="CF843" s="27"/>
      <c r="CG843" s="27"/>
      <c r="CH843" s="27"/>
      <c r="CI843" s="126"/>
      <c r="CJ843" s="116"/>
      <c r="CK843" s="27"/>
      <c r="CL843" s="116"/>
      <c r="CM843" s="27"/>
      <c r="CN843" s="116"/>
      <c r="CO843" s="27"/>
      <c r="CP843" s="27"/>
      <c r="CQ843" s="27">
        <f t="shared" si="906"/>
        <v>0</v>
      </c>
      <c r="CR843" s="27"/>
      <c r="CS843" s="27">
        <f t="shared" si="907"/>
        <v>0</v>
      </c>
      <c r="CT843" s="27"/>
      <c r="CU843" s="27"/>
      <c r="CV843" s="86">
        <f t="shared" si="900"/>
        <v>0</v>
      </c>
      <c r="CW843" s="86">
        <f t="shared" si="908"/>
        <v>0</v>
      </c>
    </row>
    <row r="844" spans="2:101" customFormat="1" outlineLevel="1" x14ac:dyDescent="0.3">
      <c r="B844" s="41">
        <f t="shared" si="901"/>
        <v>363</v>
      </c>
      <c r="C844" s="42"/>
      <c r="D844" s="105"/>
      <c r="E844" s="37"/>
      <c r="F844" s="34"/>
      <c r="G844" s="34"/>
      <c r="H844" s="34"/>
      <c r="I844" s="34"/>
      <c r="J844" s="34"/>
      <c r="K844" s="34"/>
      <c r="L844" s="34"/>
      <c r="M844" s="27"/>
      <c r="N844" s="27"/>
      <c r="O844" s="27"/>
      <c r="P844" s="27"/>
      <c r="Q844" s="27"/>
      <c r="R844" s="27"/>
      <c r="S844" s="28"/>
      <c r="T844" s="28"/>
      <c r="U844" s="28"/>
      <c r="V844" s="28"/>
      <c r="W844" s="28">
        <f t="shared" si="902"/>
        <v>0</v>
      </c>
      <c r="X844" s="29">
        <f t="shared" si="883"/>
        <v>0</v>
      </c>
      <c r="Y844" s="66"/>
      <c r="Z844" s="67"/>
      <c r="AA844" s="67"/>
      <c r="AB844" s="67"/>
      <c r="AC844" s="67"/>
      <c r="AD844" s="67"/>
      <c r="AE844" s="72">
        <f t="shared" si="884"/>
        <v>0</v>
      </c>
      <c r="AF844" s="67"/>
      <c r="AG844" s="66"/>
      <c r="AH844" s="67"/>
      <c r="AI844" s="67"/>
      <c r="AJ844" s="67"/>
      <c r="AK844" s="68"/>
      <c r="AL844" s="66"/>
      <c r="AM844" s="64">
        <f t="shared" si="885"/>
        <v>0</v>
      </c>
      <c r="AN844" s="64">
        <f t="shared" si="886"/>
        <v>0</v>
      </c>
      <c r="AO844" s="64">
        <f t="shared" si="887"/>
        <v>0</v>
      </c>
      <c r="AP844" s="64">
        <f t="shared" si="888"/>
        <v>0</v>
      </c>
      <c r="AQ844" s="64">
        <f t="shared" si="889"/>
        <v>0</v>
      </c>
      <c r="AR844" s="64">
        <f t="shared" si="890"/>
        <v>0</v>
      </c>
      <c r="AS844" s="68"/>
      <c r="AT844" s="78"/>
      <c r="AU844" s="79"/>
      <c r="AV844" s="79"/>
      <c r="AW844" s="80"/>
      <c r="AX844" s="106">
        <f t="shared" si="891"/>
        <v>0</v>
      </c>
      <c r="AY844" s="63"/>
      <c r="BA844" s="36"/>
      <c r="BB844" s="27">
        <f t="shared" si="903"/>
        <v>0</v>
      </c>
      <c r="BC844" s="27">
        <f t="shared" si="904"/>
        <v>0</v>
      </c>
      <c r="BD844" s="27"/>
      <c r="BE844" s="27">
        <f t="shared" si="892"/>
        <v>0</v>
      </c>
      <c r="BF844" s="27"/>
      <c r="BG844" s="27">
        <f t="shared" si="905"/>
        <v>0</v>
      </c>
      <c r="BH844" s="1"/>
      <c r="BI844" s="1"/>
      <c r="BJ844" s="1"/>
      <c r="BK844" s="1"/>
      <c r="BL844" s="1"/>
      <c r="BM844" s="1"/>
      <c r="BN844" s="1"/>
      <c r="BO844" s="1"/>
      <c r="BP844" s="1"/>
      <c r="BQ844" s="1"/>
      <c r="BR844" s="1"/>
      <c r="BS844" s="38"/>
      <c r="BT844" s="107">
        <f t="shared" si="893"/>
        <v>0</v>
      </c>
      <c r="BU844" s="108">
        <f t="shared" si="894"/>
        <v>0</v>
      </c>
      <c r="BV844" s="28">
        <f t="shared" si="895"/>
        <v>0</v>
      </c>
      <c r="BW844" s="28">
        <f t="shared" si="896"/>
        <v>0</v>
      </c>
      <c r="BX844" s="27"/>
      <c r="BY844" s="27"/>
      <c r="BZ844" s="38">
        <f t="shared" si="897"/>
        <v>0</v>
      </c>
      <c r="CA844" s="38">
        <f t="shared" si="898"/>
        <v>0</v>
      </c>
      <c r="CB844" s="38">
        <f t="shared" si="909"/>
        <v>0</v>
      </c>
      <c r="CC844" s="38">
        <f t="shared" si="909"/>
        <v>0</v>
      </c>
      <c r="CD844" s="38">
        <f t="shared" si="899"/>
        <v>0</v>
      </c>
      <c r="CE844" s="27"/>
      <c r="CF844" s="27"/>
      <c r="CG844" s="27"/>
      <c r="CH844" s="27"/>
      <c r="CI844" s="126"/>
      <c r="CJ844" s="116"/>
      <c r="CK844" s="27"/>
      <c r="CL844" s="116"/>
      <c r="CM844" s="27"/>
      <c r="CN844" s="116"/>
      <c r="CO844" s="27"/>
      <c r="CP844" s="27"/>
      <c r="CQ844" s="27">
        <f t="shared" si="906"/>
        <v>0</v>
      </c>
      <c r="CR844" s="27"/>
      <c r="CS844" s="27">
        <f t="shared" si="907"/>
        <v>0</v>
      </c>
      <c r="CT844" s="27"/>
      <c r="CU844" s="27"/>
      <c r="CV844" s="86">
        <f t="shared" si="900"/>
        <v>0</v>
      </c>
      <c r="CW844" s="86">
        <f t="shared" si="908"/>
        <v>0</v>
      </c>
    </row>
    <row r="845" spans="2:101" customFormat="1" outlineLevel="1" x14ac:dyDescent="0.3">
      <c r="B845" s="41">
        <f t="shared" si="901"/>
        <v>364</v>
      </c>
      <c r="C845" s="42"/>
      <c r="D845" s="105"/>
      <c r="E845" s="37"/>
      <c r="F845" s="34"/>
      <c r="G845" s="34"/>
      <c r="H845" s="34"/>
      <c r="I845" s="34"/>
      <c r="J845" s="34"/>
      <c r="K845" s="34"/>
      <c r="L845" s="34"/>
      <c r="M845" s="27"/>
      <c r="N845" s="27"/>
      <c r="O845" s="27"/>
      <c r="P845" s="27"/>
      <c r="Q845" s="27"/>
      <c r="R845" s="27"/>
      <c r="S845" s="28"/>
      <c r="T845" s="28"/>
      <c r="U845" s="28"/>
      <c r="V845" s="28"/>
      <c r="W845" s="28">
        <f t="shared" si="902"/>
        <v>0</v>
      </c>
      <c r="X845" s="29">
        <f t="shared" si="883"/>
        <v>0</v>
      </c>
      <c r="Y845" s="66"/>
      <c r="Z845" s="67"/>
      <c r="AA845" s="67"/>
      <c r="AB845" s="67"/>
      <c r="AC845" s="67"/>
      <c r="AD845" s="67"/>
      <c r="AE845" s="72">
        <f t="shared" si="884"/>
        <v>0</v>
      </c>
      <c r="AF845" s="67"/>
      <c r="AG845" s="66"/>
      <c r="AH845" s="67"/>
      <c r="AI845" s="67"/>
      <c r="AJ845" s="67"/>
      <c r="AK845" s="68"/>
      <c r="AL845" s="66"/>
      <c r="AM845" s="64">
        <f t="shared" si="885"/>
        <v>0</v>
      </c>
      <c r="AN845" s="64">
        <f t="shared" si="886"/>
        <v>0</v>
      </c>
      <c r="AO845" s="64">
        <f t="shared" si="887"/>
        <v>0</v>
      </c>
      <c r="AP845" s="64">
        <f t="shared" si="888"/>
        <v>0</v>
      </c>
      <c r="AQ845" s="64">
        <f t="shared" si="889"/>
        <v>0</v>
      </c>
      <c r="AR845" s="64">
        <f t="shared" si="890"/>
        <v>0</v>
      </c>
      <c r="AS845" s="68"/>
      <c r="AT845" s="78"/>
      <c r="AU845" s="79"/>
      <c r="AV845" s="79"/>
      <c r="AW845" s="80"/>
      <c r="AX845" s="106">
        <f t="shared" si="891"/>
        <v>0</v>
      </c>
      <c r="AY845" s="63"/>
      <c r="BA845" s="36"/>
      <c r="BB845" s="27">
        <f t="shared" si="903"/>
        <v>0</v>
      </c>
      <c r="BC845" s="27">
        <f t="shared" si="904"/>
        <v>0</v>
      </c>
      <c r="BD845" s="27"/>
      <c r="BE845" s="27">
        <f t="shared" si="892"/>
        <v>0</v>
      </c>
      <c r="BF845" s="27"/>
      <c r="BG845" s="27">
        <f t="shared" si="905"/>
        <v>0</v>
      </c>
      <c r="BH845" s="1"/>
      <c r="BI845" s="1"/>
      <c r="BJ845" s="1"/>
      <c r="BK845" s="1"/>
      <c r="BL845" s="1"/>
      <c r="BM845" s="1"/>
      <c r="BN845" s="1"/>
      <c r="BO845" s="1"/>
      <c r="BP845" s="1"/>
      <c r="BQ845" s="1"/>
      <c r="BR845" s="1"/>
      <c r="BS845" s="38"/>
      <c r="BT845" s="107">
        <f t="shared" si="893"/>
        <v>0</v>
      </c>
      <c r="BU845" s="108">
        <f t="shared" si="894"/>
        <v>0</v>
      </c>
      <c r="BV845" s="28">
        <f t="shared" si="895"/>
        <v>0</v>
      </c>
      <c r="BW845" s="28">
        <f t="shared" si="896"/>
        <v>0</v>
      </c>
      <c r="BX845" s="27"/>
      <c r="BY845" s="27"/>
      <c r="BZ845" s="38">
        <f t="shared" si="897"/>
        <v>0</v>
      </c>
      <c r="CA845" s="38">
        <f t="shared" si="898"/>
        <v>0</v>
      </c>
      <c r="CB845" s="38">
        <f t="shared" si="909"/>
        <v>0</v>
      </c>
      <c r="CC845" s="38">
        <f t="shared" si="909"/>
        <v>0</v>
      </c>
      <c r="CD845" s="38">
        <f t="shared" si="899"/>
        <v>0</v>
      </c>
      <c r="CE845" s="27"/>
      <c r="CF845" s="27"/>
      <c r="CG845" s="27"/>
      <c r="CH845" s="27"/>
      <c r="CI845" s="126"/>
      <c r="CJ845" s="116"/>
      <c r="CK845" s="27"/>
      <c r="CL845" s="116"/>
      <c r="CM845" s="27"/>
      <c r="CN845" s="116"/>
      <c r="CO845" s="27"/>
      <c r="CP845" s="27"/>
      <c r="CQ845" s="27">
        <f t="shared" si="906"/>
        <v>0</v>
      </c>
      <c r="CR845" s="27"/>
      <c r="CS845" s="27">
        <f t="shared" si="907"/>
        <v>0</v>
      </c>
      <c r="CT845" s="27"/>
      <c r="CU845" s="27"/>
      <c r="CV845" s="86">
        <f t="shared" si="900"/>
        <v>0</v>
      </c>
      <c r="CW845" s="86">
        <f t="shared" si="908"/>
        <v>0</v>
      </c>
    </row>
    <row r="846" spans="2:101" customFormat="1" outlineLevel="1" x14ac:dyDescent="0.3">
      <c r="B846" s="41">
        <f t="shared" si="901"/>
        <v>365</v>
      </c>
      <c r="C846" s="42"/>
      <c r="D846" s="105"/>
      <c r="E846" s="37"/>
      <c r="F846" s="34"/>
      <c r="G846" s="34"/>
      <c r="H846" s="34"/>
      <c r="I846" s="34"/>
      <c r="J846" s="34"/>
      <c r="K846" s="34"/>
      <c r="L846" s="34"/>
      <c r="M846" s="27"/>
      <c r="N846" s="27"/>
      <c r="O846" s="27"/>
      <c r="P846" s="27"/>
      <c r="Q846" s="27"/>
      <c r="R846" s="27"/>
      <c r="S846" s="28"/>
      <c r="T846" s="28"/>
      <c r="U846" s="28"/>
      <c r="V846" s="28"/>
      <c r="W846" s="28">
        <f t="shared" si="902"/>
        <v>0</v>
      </c>
      <c r="X846" s="29">
        <f t="shared" si="883"/>
        <v>0</v>
      </c>
      <c r="Y846" s="66"/>
      <c r="Z846" s="67"/>
      <c r="AA846" s="67"/>
      <c r="AB846" s="67"/>
      <c r="AC846" s="67"/>
      <c r="AD846" s="67"/>
      <c r="AE846" s="72">
        <f t="shared" si="884"/>
        <v>0</v>
      </c>
      <c r="AF846" s="67"/>
      <c r="AG846" s="66"/>
      <c r="AH846" s="67"/>
      <c r="AI846" s="67"/>
      <c r="AJ846" s="67"/>
      <c r="AK846" s="68"/>
      <c r="AL846" s="66"/>
      <c r="AM846" s="64">
        <f t="shared" si="885"/>
        <v>0</v>
      </c>
      <c r="AN846" s="64">
        <f t="shared" si="886"/>
        <v>0</v>
      </c>
      <c r="AO846" s="64">
        <f t="shared" si="887"/>
        <v>0</v>
      </c>
      <c r="AP846" s="64">
        <f t="shared" si="888"/>
        <v>0</v>
      </c>
      <c r="AQ846" s="64">
        <f t="shared" si="889"/>
        <v>0</v>
      </c>
      <c r="AR846" s="64">
        <f t="shared" si="890"/>
        <v>0</v>
      </c>
      <c r="AS846" s="68"/>
      <c r="AT846" s="78"/>
      <c r="AU846" s="79"/>
      <c r="AV846" s="79"/>
      <c r="AW846" s="80"/>
      <c r="AX846" s="106">
        <f t="shared" si="891"/>
        <v>0</v>
      </c>
      <c r="AY846" s="63"/>
      <c r="BA846" s="36"/>
      <c r="BB846" s="27">
        <f t="shared" si="903"/>
        <v>0</v>
      </c>
      <c r="BC846" s="27">
        <f t="shared" si="904"/>
        <v>0</v>
      </c>
      <c r="BD846" s="27"/>
      <c r="BE846" s="27">
        <f t="shared" si="892"/>
        <v>0</v>
      </c>
      <c r="BF846" s="27"/>
      <c r="BG846" s="27">
        <f t="shared" si="905"/>
        <v>0</v>
      </c>
      <c r="BH846" s="1"/>
      <c r="BI846" s="1"/>
      <c r="BJ846" s="1"/>
      <c r="BK846" s="1"/>
      <c r="BL846" s="1"/>
      <c r="BM846" s="1"/>
      <c r="BN846" s="1"/>
      <c r="BO846" s="1"/>
      <c r="BP846" s="1"/>
      <c r="BQ846" s="1"/>
      <c r="BR846" s="1"/>
      <c r="BS846" s="38"/>
      <c r="BT846" s="107">
        <f t="shared" si="893"/>
        <v>0</v>
      </c>
      <c r="BU846" s="108">
        <f t="shared" si="894"/>
        <v>0</v>
      </c>
      <c r="BV846" s="28">
        <f t="shared" si="895"/>
        <v>0</v>
      </c>
      <c r="BW846" s="28">
        <f t="shared" si="896"/>
        <v>0</v>
      </c>
      <c r="BX846" s="27"/>
      <c r="BY846" s="27"/>
      <c r="BZ846" s="38">
        <f t="shared" si="897"/>
        <v>0</v>
      </c>
      <c r="CA846" s="38">
        <f t="shared" si="898"/>
        <v>0</v>
      </c>
      <c r="CB846" s="38">
        <f t="shared" si="909"/>
        <v>0</v>
      </c>
      <c r="CC846" s="38">
        <f t="shared" si="909"/>
        <v>0</v>
      </c>
      <c r="CD846" s="38">
        <f t="shared" si="899"/>
        <v>0</v>
      </c>
      <c r="CE846" s="27"/>
      <c r="CF846" s="27"/>
      <c r="CG846" s="27"/>
      <c r="CH846" s="27"/>
      <c r="CI846" s="126"/>
      <c r="CJ846" s="116"/>
      <c r="CK846" s="27"/>
      <c r="CL846" s="116"/>
      <c r="CM846" s="27"/>
      <c r="CN846" s="116"/>
      <c r="CO846" s="27"/>
      <c r="CP846" s="27"/>
      <c r="CQ846" s="27">
        <f t="shared" si="906"/>
        <v>0</v>
      </c>
      <c r="CR846" s="27"/>
      <c r="CS846" s="27">
        <f t="shared" si="907"/>
        <v>0</v>
      </c>
      <c r="CT846" s="27"/>
      <c r="CU846" s="27"/>
      <c r="CV846" s="86">
        <f t="shared" si="900"/>
        <v>0</v>
      </c>
      <c r="CW846" s="86">
        <f t="shared" si="908"/>
        <v>0</v>
      </c>
    </row>
    <row r="847" spans="2:101" customFormat="1" outlineLevel="1" x14ac:dyDescent="0.3">
      <c r="B847" s="41">
        <f t="shared" si="901"/>
        <v>366</v>
      </c>
      <c r="C847" s="42"/>
      <c r="D847" s="105"/>
      <c r="E847" s="37"/>
      <c r="F847" s="34"/>
      <c r="G847" s="34"/>
      <c r="H847" s="34"/>
      <c r="I847" s="34"/>
      <c r="J847" s="34"/>
      <c r="K847" s="34"/>
      <c r="L847" s="34"/>
      <c r="M847" s="27"/>
      <c r="N847" s="27"/>
      <c r="O847" s="27"/>
      <c r="P847" s="27"/>
      <c r="Q847" s="27"/>
      <c r="R847" s="27"/>
      <c r="S847" s="28"/>
      <c r="T847" s="28"/>
      <c r="U847" s="28"/>
      <c r="V847" s="28"/>
      <c r="W847" s="28">
        <f t="shared" si="902"/>
        <v>0</v>
      </c>
      <c r="X847" s="29">
        <f t="shared" si="883"/>
        <v>0</v>
      </c>
      <c r="Y847" s="66"/>
      <c r="Z847" s="67"/>
      <c r="AA847" s="67"/>
      <c r="AB847" s="67"/>
      <c r="AC847" s="67"/>
      <c r="AD847" s="67"/>
      <c r="AE847" s="72">
        <f t="shared" si="884"/>
        <v>0</v>
      </c>
      <c r="AF847" s="67"/>
      <c r="AG847" s="66"/>
      <c r="AH847" s="67"/>
      <c r="AI847" s="67"/>
      <c r="AJ847" s="67"/>
      <c r="AK847" s="68"/>
      <c r="AL847" s="66"/>
      <c r="AM847" s="64">
        <f t="shared" si="885"/>
        <v>0</v>
      </c>
      <c r="AN847" s="64">
        <f t="shared" si="886"/>
        <v>0</v>
      </c>
      <c r="AO847" s="64">
        <f t="shared" si="887"/>
        <v>0</v>
      </c>
      <c r="AP847" s="64">
        <f t="shared" si="888"/>
        <v>0</v>
      </c>
      <c r="AQ847" s="64">
        <f t="shared" si="889"/>
        <v>0</v>
      </c>
      <c r="AR847" s="64">
        <f t="shared" si="890"/>
        <v>0</v>
      </c>
      <c r="AS847" s="68"/>
      <c r="AT847" s="78"/>
      <c r="AU847" s="79"/>
      <c r="AV847" s="79"/>
      <c r="AW847" s="80"/>
      <c r="AX847" s="106">
        <f t="shared" si="891"/>
        <v>0</v>
      </c>
      <c r="AY847" s="63"/>
      <c r="BA847" s="36"/>
      <c r="BB847" s="27">
        <f t="shared" si="903"/>
        <v>0</v>
      </c>
      <c r="BC847" s="27">
        <f t="shared" si="904"/>
        <v>0</v>
      </c>
      <c r="BD847" s="27"/>
      <c r="BE847" s="27">
        <f t="shared" si="892"/>
        <v>0</v>
      </c>
      <c r="BF847" s="27"/>
      <c r="BG847" s="27">
        <f t="shared" si="905"/>
        <v>0</v>
      </c>
      <c r="BH847" s="1"/>
      <c r="BI847" s="1"/>
      <c r="BJ847" s="1"/>
      <c r="BK847" s="1"/>
      <c r="BL847" s="1"/>
      <c r="BM847" s="1"/>
      <c r="BN847" s="1"/>
      <c r="BO847" s="1"/>
      <c r="BP847" s="1"/>
      <c r="BQ847" s="1"/>
      <c r="BR847" s="1"/>
      <c r="BS847" s="38"/>
      <c r="BT847" s="107">
        <f t="shared" si="893"/>
        <v>0</v>
      </c>
      <c r="BU847" s="108">
        <f t="shared" si="894"/>
        <v>0</v>
      </c>
      <c r="BV847" s="28">
        <f t="shared" si="895"/>
        <v>0</v>
      </c>
      <c r="BW847" s="28">
        <f t="shared" si="896"/>
        <v>0</v>
      </c>
      <c r="BX847" s="27"/>
      <c r="BY847" s="27"/>
      <c r="BZ847" s="38">
        <f t="shared" si="897"/>
        <v>0</v>
      </c>
      <c r="CA847" s="38">
        <f t="shared" si="898"/>
        <v>0</v>
      </c>
      <c r="CB847" s="38">
        <f t="shared" si="909"/>
        <v>0</v>
      </c>
      <c r="CC847" s="38">
        <f t="shared" si="909"/>
        <v>0</v>
      </c>
      <c r="CD847" s="38">
        <f t="shared" si="899"/>
        <v>0</v>
      </c>
      <c r="CE847" s="27"/>
      <c r="CF847" s="27"/>
      <c r="CG847" s="27"/>
      <c r="CH847" s="27"/>
      <c r="CI847" s="126"/>
      <c r="CJ847" s="116"/>
      <c r="CK847" s="27"/>
      <c r="CL847" s="116"/>
      <c r="CM847" s="27"/>
      <c r="CN847" s="116"/>
      <c r="CO847" s="27"/>
      <c r="CP847" s="27"/>
      <c r="CQ847" s="27">
        <f t="shared" si="906"/>
        <v>0</v>
      </c>
      <c r="CR847" s="27"/>
      <c r="CS847" s="27">
        <f t="shared" si="907"/>
        <v>0</v>
      </c>
      <c r="CT847" s="27"/>
      <c r="CU847" s="27"/>
      <c r="CV847" s="86">
        <f t="shared" si="900"/>
        <v>0</v>
      </c>
      <c r="CW847" s="86">
        <f t="shared" si="908"/>
        <v>0</v>
      </c>
    </row>
    <row r="848" spans="2:101" customFormat="1" outlineLevel="1" x14ac:dyDescent="0.3">
      <c r="B848" s="41">
        <f t="shared" si="901"/>
        <v>367</v>
      </c>
      <c r="C848" s="42"/>
      <c r="D848" s="105"/>
      <c r="E848" s="37"/>
      <c r="F848" s="34"/>
      <c r="G848" s="34"/>
      <c r="H848" s="34"/>
      <c r="I848" s="34"/>
      <c r="J848" s="34"/>
      <c r="K848" s="34"/>
      <c r="L848" s="34"/>
      <c r="M848" s="27"/>
      <c r="N848" s="27"/>
      <c r="O848" s="27"/>
      <c r="P848" s="27"/>
      <c r="Q848" s="27"/>
      <c r="R848" s="27"/>
      <c r="S848" s="28"/>
      <c r="T848" s="28"/>
      <c r="U848" s="28"/>
      <c r="V848" s="28"/>
      <c r="W848" s="28">
        <f t="shared" si="902"/>
        <v>0</v>
      </c>
      <c r="X848" s="29">
        <f t="shared" si="883"/>
        <v>0</v>
      </c>
      <c r="Y848" s="66"/>
      <c r="Z848" s="67"/>
      <c r="AA848" s="67"/>
      <c r="AB848" s="67"/>
      <c r="AC848" s="67"/>
      <c r="AD848" s="67"/>
      <c r="AE848" s="72">
        <f t="shared" si="884"/>
        <v>0</v>
      </c>
      <c r="AF848" s="67"/>
      <c r="AG848" s="66"/>
      <c r="AH848" s="67"/>
      <c r="AI848" s="67"/>
      <c r="AJ848" s="67"/>
      <c r="AK848" s="68"/>
      <c r="AL848" s="66"/>
      <c r="AM848" s="64">
        <f t="shared" si="885"/>
        <v>0</v>
      </c>
      <c r="AN848" s="64">
        <f t="shared" si="886"/>
        <v>0</v>
      </c>
      <c r="AO848" s="64">
        <f t="shared" si="887"/>
        <v>0</v>
      </c>
      <c r="AP848" s="64">
        <f t="shared" si="888"/>
        <v>0</v>
      </c>
      <c r="AQ848" s="64">
        <f t="shared" si="889"/>
        <v>0</v>
      </c>
      <c r="AR848" s="64">
        <f t="shared" si="890"/>
        <v>0</v>
      </c>
      <c r="AS848" s="68"/>
      <c r="AT848" s="78"/>
      <c r="AU848" s="79"/>
      <c r="AV848" s="79"/>
      <c r="AW848" s="80"/>
      <c r="AX848" s="106">
        <f t="shared" si="891"/>
        <v>0</v>
      </c>
      <c r="AY848" s="63"/>
      <c r="BA848" s="36"/>
      <c r="BB848" s="27">
        <f t="shared" si="903"/>
        <v>0</v>
      </c>
      <c r="BC848" s="27">
        <f t="shared" si="904"/>
        <v>0</v>
      </c>
      <c r="BD848" s="27"/>
      <c r="BE848" s="27">
        <f t="shared" si="892"/>
        <v>0</v>
      </c>
      <c r="BF848" s="27"/>
      <c r="BG848" s="27">
        <f t="shared" si="905"/>
        <v>0</v>
      </c>
      <c r="BH848" s="1"/>
      <c r="BI848" s="1"/>
      <c r="BJ848" s="1"/>
      <c r="BK848" s="1"/>
      <c r="BL848" s="1"/>
      <c r="BM848" s="1"/>
      <c r="BN848" s="1"/>
      <c r="BO848" s="1"/>
      <c r="BP848" s="1"/>
      <c r="BQ848" s="1"/>
      <c r="BR848" s="1"/>
      <c r="BS848" s="38"/>
      <c r="BT848" s="107">
        <f t="shared" si="893"/>
        <v>0</v>
      </c>
      <c r="BU848" s="108">
        <f t="shared" si="894"/>
        <v>0</v>
      </c>
      <c r="BV848" s="28">
        <f t="shared" si="895"/>
        <v>0</v>
      </c>
      <c r="BW848" s="28">
        <f t="shared" si="896"/>
        <v>0</v>
      </c>
      <c r="BX848" s="27"/>
      <c r="BY848" s="27"/>
      <c r="BZ848" s="38">
        <f t="shared" si="897"/>
        <v>0</v>
      </c>
      <c r="CA848" s="38">
        <f t="shared" si="898"/>
        <v>0</v>
      </c>
      <c r="CB848" s="38">
        <f t="shared" si="909"/>
        <v>0</v>
      </c>
      <c r="CC848" s="38">
        <f t="shared" si="909"/>
        <v>0</v>
      </c>
      <c r="CD848" s="38">
        <f t="shared" si="899"/>
        <v>0</v>
      </c>
      <c r="CE848" s="27"/>
      <c r="CF848" s="27"/>
      <c r="CG848" s="27"/>
      <c r="CH848" s="27"/>
      <c r="CI848" s="126"/>
      <c r="CJ848" s="116"/>
      <c r="CK848" s="27"/>
      <c r="CL848" s="116"/>
      <c r="CM848" s="27"/>
      <c r="CN848" s="116"/>
      <c r="CO848" s="27"/>
      <c r="CP848" s="27"/>
      <c r="CQ848" s="27">
        <f t="shared" si="906"/>
        <v>0</v>
      </c>
      <c r="CR848" s="27"/>
      <c r="CS848" s="27">
        <f t="shared" si="907"/>
        <v>0</v>
      </c>
      <c r="CT848" s="27"/>
      <c r="CU848" s="27"/>
      <c r="CV848" s="86">
        <f t="shared" si="900"/>
        <v>0</v>
      </c>
      <c r="CW848" s="86">
        <f t="shared" si="908"/>
        <v>0</v>
      </c>
    </row>
    <row r="849" spans="2:101" customFormat="1" outlineLevel="1" x14ac:dyDescent="0.3">
      <c r="B849" s="41">
        <f t="shared" si="901"/>
        <v>368</v>
      </c>
      <c r="C849" s="42"/>
      <c r="D849" s="105"/>
      <c r="E849" s="37"/>
      <c r="F849" s="34"/>
      <c r="G849" s="34"/>
      <c r="H849" s="34"/>
      <c r="I849" s="34"/>
      <c r="J849" s="34"/>
      <c r="K849" s="34"/>
      <c r="L849" s="34"/>
      <c r="M849" s="27"/>
      <c r="N849" s="27"/>
      <c r="O849" s="27"/>
      <c r="P849" s="27"/>
      <c r="Q849" s="27"/>
      <c r="R849" s="27"/>
      <c r="S849" s="28"/>
      <c r="T849" s="28"/>
      <c r="U849" s="28"/>
      <c r="V849" s="28"/>
      <c r="W849" s="28">
        <f t="shared" si="902"/>
        <v>0</v>
      </c>
      <c r="X849" s="29">
        <f t="shared" si="883"/>
        <v>0</v>
      </c>
      <c r="Y849" s="66"/>
      <c r="Z849" s="67"/>
      <c r="AA849" s="67"/>
      <c r="AB849" s="67"/>
      <c r="AC849" s="67"/>
      <c r="AD849" s="67"/>
      <c r="AE849" s="72">
        <f t="shared" si="884"/>
        <v>0</v>
      </c>
      <c r="AF849" s="67"/>
      <c r="AG849" s="66"/>
      <c r="AH849" s="67"/>
      <c r="AI849" s="67"/>
      <c r="AJ849" s="67"/>
      <c r="AK849" s="68"/>
      <c r="AL849" s="66"/>
      <c r="AM849" s="64">
        <f t="shared" si="885"/>
        <v>0</v>
      </c>
      <c r="AN849" s="64">
        <f t="shared" si="886"/>
        <v>0</v>
      </c>
      <c r="AO849" s="64">
        <f t="shared" si="887"/>
        <v>0</v>
      </c>
      <c r="AP849" s="64">
        <f t="shared" si="888"/>
        <v>0</v>
      </c>
      <c r="AQ849" s="64">
        <f t="shared" si="889"/>
        <v>0</v>
      </c>
      <c r="AR849" s="64">
        <f t="shared" si="890"/>
        <v>0</v>
      </c>
      <c r="AS849" s="68"/>
      <c r="AT849" s="78"/>
      <c r="AU849" s="79"/>
      <c r="AV849" s="79"/>
      <c r="AW849" s="80"/>
      <c r="AX849" s="106">
        <f t="shared" si="891"/>
        <v>0</v>
      </c>
      <c r="AY849" s="63"/>
      <c r="BA849" s="36"/>
      <c r="BB849" s="27">
        <f t="shared" si="903"/>
        <v>0</v>
      </c>
      <c r="BC849" s="27">
        <f t="shared" si="904"/>
        <v>0</v>
      </c>
      <c r="BD849" s="27"/>
      <c r="BE849" s="27">
        <f t="shared" si="892"/>
        <v>0</v>
      </c>
      <c r="BF849" s="27"/>
      <c r="BG849" s="27">
        <f t="shared" si="905"/>
        <v>0</v>
      </c>
      <c r="BH849" s="1"/>
      <c r="BI849" s="1"/>
      <c r="BJ849" s="1"/>
      <c r="BK849" s="1"/>
      <c r="BL849" s="1"/>
      <c r="BM849" s="1"/>
      <c r="BN849" s="1"/>
      <c r="BO849" s="1"/>
      <c r="BP849" s="1"/>
      <c r="BQ849" s="1"/>
      <c r="BR849" s="1"/>
      <c r="BS849" s="38"/>
      <c r="BT849" s="107">
        <f t="shared" si="893"/>
        <v>0</v>
      </c>
      <c r="BU849" s="108">
        <f t="shared" si="894"/>
        <v>0</v>
      </c>
      <c r="BV849" s="28">
        <f t="shared" si="895"/>
        <v>0</v>
      </c>
      <c r="BW849" s="28">
        <f t="shared" si="896"/>
        <v>0</v>
      </c>
      <c r="BX849" s="27"/>
      <c r="BY849" s="27"/>
      <c r="BZ849" s="38">
        <f t="shared" si="897"/>
        <v>0</v>
      </c>
      <c r="CA849" s="38">
        <f t="shared" si="898"/>
        <v>0</v>
      </c>
      <c r="CB849" s="38">
        <f t="shared" si="909"/>
        <v>0</v>
      </c>
      <c r="CC849" s="38">
        <f t="shared" si="909"/>
        <v>0</v>
      </c>
      <c r="CD849" s="38">
        <f t="shared" si="899"/>
        <v>0</v>
      </c>
      <c r="CE849" s="27"/>
      <c r="CF849" s="27"/>
      <c r="CG849" s="27"/>
      <c r="CH849" s="27"/>
      <c r="CI849" s="126"/>
      <c r="CJ849" s="116"/>
      <c r="CK849" s="27"/>
      <c r="CL849" s="116"/>
      <c r="CM849" s="27"/>
      <c r="CN849" s="116"/>
      <c r="CO849" s="27"/>
      <c r="CP849" s="27"/>
      <c r="CQ849" s="27">
        <f t="shared" si="906"/>
        <v>0</v>
      </c>
      <c r="CR849" s="27"/>
      <c r="CS849" s="27">
        <f t="shared" si="907"/>
        <v>0</v>
      </c>
      <c r="CT849" s="27"/>
      <c r="CU849" s="27"/>
      <c r="CV849" s="86">
        <f t="shared" si="900"/>
        <v>0</v>
      </c>
      <c r="CW849" s="86">
        <f t="shared" si="908"/>
        <v>0</v>
      </c>
    </row>
    <row r="850" spans="2:101" customFormat="1" outlineLevel="1" x14ac:dyDescent="0.3">
      <c r="B850" s="41">
        <f t="shared" si="901"/>
        <v>369</v>
      </c>
      <c r="C850" s="42"/>
      <c r="D850" s="105"/>
      <c r="E850" s="37"/>
      <c r="F850" s="34"/>
      <c r="G850" s="34"/>
      <c r="H850" s="34"/>
      <c r="I850" s="34"/>
      <c r="J850" s="34"/>
      <c r="K850" s="34"/>
      <c r="L850" s="34"/>
      <c r="M850" s="27"/>
      <c r="N850" s="27"/>
      <c r="O850" s="27"/>
      <c r="P850" s="27"/>
      <c r="Q850" s="27"/>
      <c r="R850" s="27"/>
      <c r="S850" s="28"/>
      <c r="T850" s="28"/>
      <c r="U850" s="28"/>
      <c r="V850" s="28"/>
      <c r="W850" s="28">
        <f t="shared" si="902"/>
        <v>0</v>
      </c>
      <c r="X850" s="29">
        <f t="shared" si="883"/>
        <v>0</v>
      </c>
      <c r="Y850" s="66"/>
      <c r="Z850" s="67"/>
      <c r="AA850" s="67"/>
      <c r="AB850" s="67"/>
      <c r="AC850" s="67"/>
      <c r="AD850" s="67"/>
      <c r="AE850" s="72">
        <f t="shared" si="884"/>
        <v>0</v>
      </c>
      <c r="AF850" s="67"/>
      <c r="AG850" s="66"/>
      <c r="AH850" s="67"/>
      <c r="AI850" s="67"/>
      <c r="AJ850" s="67"/>
      <c r="AK850" s="68"/>
      <c r="AL850" s="66"/>
      <c r="AM850" s="64">
        <f t="shared" si="885"/>
        <v>0</v>
      </c>
      <c r="AN850" s="64">
        <f t="shared" si="886"/>
        <v>0</v>
      </c>
      <c r="AO850" s="64">
        <f t="shared" si="887"/>
        <v>0</v>
      </c>
      <c r="AP850" s="64">
        <f t="shared" si="888"/>
        <v>0</v>
      </c>
      <c r="AQ850" s="64">
        <f t="shared" si="889"/>
        <v>0</v>
      </c>
      <c r="AR850" s="64">
        <f t="shared" si="890"/>
        <v>0</v>
      </c>
      <c r="AS850" s="68"/>
      <c r="AT850" s="78"/>
      <c r="AU850" s="79"/>
      <c r="AV850" s="79"/>
      <c r="AW850" s="80"/>
      <c r="AX850" s="106">
        <f t="shared" si="891"/>
        <v>0</v>
      </c>
      <c r="AY850" s="63"/>
      <c r="BA850" s="36"/>
      <c r="BB850" s="27">
        <f t="shared" si="903"/>
        <v>0</v>
      </c>
      <c r="BC850" s="27">
        <f t="shared" si="904"/>
        <v>0</v>
      </c>
      <c r="BD850" s="27"/>
      <c r="BE850" s="27">
        <f t="shared" si="892"/>
        <v>0</v>
      </c>
      <c r="BF850" s="27"/>
      <c r="BG850" s="27">
        <f t="shared" si="905"/>
        <v>0</v>
      </c>
      <c r="BH850" s="1"/>
      <c r="BI850" s="1"/>
      <c r="BJ850" s="1"/>
      <c r="BK850" s="1"/>
      <c r="BL850" s="1"/>
      <c r="BM850" s="1"/>
      <c r="BN850" s="1"/>
      <c r="BO850" s="1"/>
      <c r="BP850" s="1"/>
      <c r="BQ850" s="1"/>
      <c r="BR850" s="1"/>
      <c r="BS850" s="38"/>
      <c r="BT850" s="107">
        <f t="shared" si="893"/>
        <v>0</v>
      </c>
      <c r="BU850" s="108">
        <f t="shared" si="894"/>
        <v>0</v>
      </c>
      <c r="BV850" s="28">
        <f t="shared" si="895"/>
        <v>0</v>
      </c>
      <c r="BW850" s="28">
        <f t="shared" si="896"/>
        <v>0</v>
      </c>
      <c r="BX850" s="27"/>
      <c r="BY850" s="27"/>
      <c r="BZ850" s="38">
        <f t="shared" si="897"/>
        <v>0</v>
      </c>
      <c r="CA850" s="38">
        <f t="shared" si="898"/>
        <v>0</v>
      </c>
      <c r="CB850" s="38">
        <f t="shared" si="909"/>
        <v>0</v>
      </c>
      <c r="CC850" s="38">
        <f t="shared" si="909"/>
        <v>0</v>
      </c>
      <c r="CD850" s="38">
        <f t="shared" si="899"/>
        <v>0</v>
      </c>
      <c r="CE850" s="27"/>
      <c r="CF850" s="27"/>
      <c r="CG850" s="27"/>
      <c r="CH850" s="27"/>
      <c r="CI850" s="126"/>
      <c r="CJ850" s="116"/>
      <c r="CK850" s="27"/>
      <c r="CL850" s="116"/>
      <c r="CM850" s="27"/>
      <c r="CN850" s="116"/>
      <c r="CO850" s="27"/>
      <c r="CP850" s="27"/>
      <c r="CQ850" s="27">
        <f t="shared" si="906"/>
        <v>0</v>
      </c>
      <c r="CR850" s="27"/>
      <c r="CS850" s="27">
        <f t="shared" si="907"/>
        <v>0</v>
      </c>
      <c r="CT850" s="27"/>
      <c r="CU850" s="27"/>
      <c r="CV850" s="86">
        <f t="shared" si="900"/>
        <v>0</v>
      </c>
      <c r="CW850" s="86">
        <f t="shared" si="908"/>
        <v>0</v>
      </c>
    </row>
    <row r="851" spans="2:101" customFormat="1" outlineLevel="1" x14ac:dyDescent="0.3">
      <c r="B851" s="41">
        <f t="shared" si="901"/>
        <v>370</v>
      </c>
      <c r="C851" s="42"/>
      <c r="D851" s="105"/>
      <c r="E851" s="37"/>
      <c r="F851" s="34"/>
      <c r="G851" s="34"/>
      <c r="H851" s="34"/>
      <c r="I851" s="34"/>
      <c r="J851" s="34"/>
      <c r="K851" s="34"/>
      <c r="L851" s="34"/>
      <c r="M851" s="27"/>
      <c r="N851" s="27"/>
      <c r="O851" s="27"/>
      <c r="P851" s="27"/>
      <c r="Q851" s="27"/>
      <c r="R851" s="27"/>
      <c r="S851" s="28"/>
      <c r="T851" s="28"/>
      <c r="U851" s="28"/>
      <c r="V851" s="28"/>
      <c r="W851" s="28">
        <f t="shared" si="902"/>
        <v>0</v>
      </c>
      <c r="X851" s="29">
        <f t="shared" si="883"/>
        <v>0</v>
      </c>
      <c r="Y851" s="66"/>
      <c r="Z851" s="67"/>
      <c r="AA851" s="67"/>
      <c r="AB851" s="67"/>
      <c r="AC851" s="67"/>
      <c r="AD851" s="67"/>
      <c r="AE851" s="72">
        <f t="shared" si="884"/>
        <v>0</v>
      </c>
      <c r="AF851" s="67"/>
      <c r="AG851" s="66"/>
      <c r="AH851" s="67"/>
      <c r="AI851" s="67"/>
      <c r="AJ851" s="67"/>
      <c r="AK851" s="68"/>
      <c r="AL851" s="66"/>
      <c r="AM851" s="64">
        <f t="shared" si="885"/>
        <v>0</v>
      </c>
      <c r="AN851" s="64">
        <f t="shared" si="886"/>
        <v>0</v>
      </c>
      <c r="AO851" s="64">
        <f t="shared" si="887"/>
        <v>0</v>
      </c>
      <c r="AP851" s="64">
        <f t="shared" si="888"/>
        <v>0</v>
      </c>
      <c r="AQ851" s="64">
        <f t="shared" si="889"/>
        <v>0</v>
      </c>
      <c r="AR851" s="64">
        <f t="shared" si="890"/>
        <v>0</v>
      </c>
      <c r="AS851" s="68"/>
      <c r="AT851" s="78"/>
      <c r="AU851" s="79"/>
      <c r="AV851" s="79"/>
      <c r="AW851" s="80"/>
      <c r="AX851" s="106">
        <f t="shared" si="891"/>
        <v>0</v>
      </c>
      <c r="AY851" s="63"/>
      <c r="BA851" s="36"/>
      <c r="BB851" s="27">
        <f t="shared" si="903"/>
        <v>0</v>
      </c>
      <c r="BC851" s="27">
        <f t="shared" si="904"/>
        <v>0</v>
      </c>
      <c r="BD851" s="27"/>
      <c r="BE851" s="27">
        <f t="shared" si="892"/>
        <v>0</v>
      </c>
      <c r="BF851" s="27"/>
      <c r="BG851" s="27">
        <f t="shared" si="905"/>
        <v>0</v>
      </c>
      <c r="BH851" s="1"/>
      <c r="BI851" s="1"/>
      <c r="BJ851" s="1"/>
      <c r="BK851" s="1"/>
      <c r="BL851" s="1"/>
      <c r="BM851" s="1"/>
      <c r="BN851" s="1"/>
      <c r="BO851" s="1"/>
      <c r="BP851" s="1"/>
      <c r="BQ851" s="1"/>
      <c r="BR851" s="1"/>
      <c r="BS851" s="38"/>
      <c r="BT851" s="107">
        <f t="shared" si="893"/>
        <v>0</v>
      </c>
      <c r="BU851" s="108">
        <f t="shared" si="894"/>
        <v>0</v>
      </c>
      <c r="BV851" s="28">
        <f t="shared" si="895"/>
        <v>0</v>
      </c>
      <c r="BW851" s="28">
        <f t="shared" si="896"/>
        <v>0</v>
      </c>
      <c r="BX851" s="27"/>
      <c r="BY851" s="27"/>
      <c r="BZ851" s="38">
        <f t="shared" si="897"/>
        <v>0</v>
      </c>
      <c r="CA851" s="38">
        <f t="shared" si="898"/>
        <v>0</v>
      </c>
      <c r="CB851" s="38">
        <f t="shared" si="909"/>
        <v>0</v>
      </c>
      <c r="CC851" s="38">
        <f t="shared" si="909"/>
        <v>0</v>
      </c>
      <c r="CD851" s="38">
        <f t="shared" si="899"/>
        <v>0</v>
      </c>
      <c r="CE851" s="27"/>
      <c r="CF851" s="27"/>
      <c r="CG851" s="27"/>
      <c r="CH851" s="27"/>
      <c r="CI851" s="126"/>
      <c r="CJ851" s="116"/>
      <c r="CK851" s="27"/>
      <c r="CL851" s="116"/>
      <c r="CM851" s="27"/>
      <c r="CN851" s="116"/>
      <c r="CO851" s="27"/>
      <c r="CP851" s="27"/>
      <c r="CQ851" s="27">
        <f t="shared" si="906"/>
        <v>0</v>
      </c>
      <c r="CR851" s="27"/>
      <c r="CS851" s="27">
        <f t="shared" si="907"/>
        <v>0</v>
      </c>
      <c r="CT851" s="27"/>
      <c r="CU851" s="27"/>
      <c r="CV851" s="86">
        <f t="shared" si="900"/>
        <v>0</v>
      </c>
      <c r="CW851" s="86">
        <f t="shared" si="908"/>
        <v>0</v>
      </c>
    </row>
    <row r="852" spans="2:101" customFormat="1" outlineLevel="1" x14ac:dyDescent="0.3">
      <c r="B852" s="41">
        <f t="shared" si="901"/>
        <v>371</v>
      </c>
      <c r="C852" s="42"/>
      <c r="D852" s="105"/>
      <c r="E852" s="37"/>
      <c r="F852" s="34"/>
      <c r="G852" s="34"/>
      <c r="H852" s="34"/>
      <c r="I852" s="34"/>
      <c r="J852" s="34"/>
      <c r="K852" s="34"/>
      <c r="L852" s="34"/>
      <c r="M852" s="27"/>
      <c r="N852" s="27"/>
      <c r="O852" s="27"/>
      <c r="P852" s="27"/>
      <c r="Q852" s="27"/>
      <c r="R852" s="27"/>
      <c r="S852" s="28"/>
      <c r="T852" s="28"/>
      <c r="U852" s="28"/>
      <c r="V852" s="28"/>
      <c r="W852" s="28">
        <f t="shared" si="902"/>
        <v>0</v>
      </c>
      <c r="X852" s="29">
        <f t="shared" ref="X852:X915" si="910">IF(SUM(F852:L852)=0,0,P852&amp;"/"&amp;M852&amp;N852&amp;O852&amp;"/"&amp;Q852&amp;"/"&amp;R852&amp;"/"&amp;S852&amp;"/"&amp;T852&amp;"/"&amp;U852&amp;"/"&amp;V852&amp;"/"&amp;W852)</f>
        <v>0</v>
      </c>
      <c r="Y852" s="66"/>
      <c r="Z852" s="67"/>
      <c r="AA852" s="67"/>
      <c r="AB852" s="67"/>
      <c r="AC852" s="67"/>
      <c r="AD852" s="67"/>
      <c r="AE852" s="72">
        <f t="shared" ref="AE852:AE915" si="911">IF(AG852=0,0,B852&amp;"_"&amp;M852&amp;N852&amp;O852&amp;"_"&amp;P852&amp;"_"&amp;Q852&amp;"_"&amp;AF852)</f>
        <v>0</v>
      </c>
      <c r="AF852" s="67"/>
      <c r="AG852" s="66"/>
      <c r="AH852" s="67"/>
      <c r="AI852" s="67"/>
      <c r="AJ852" s="67"/>
      <c r="AK852" s="68"/>
      <c r="AL852" s="66"/>
      <c r="AM852" s="64">
        <f t="shared" ref="AM852:AM915" si="912">VLOOKUP($AL852,aut_car,2,FALSE)</f>
        <v>0</v>
      </c>
      <c r="AN852" s="64">
        <f t="shared" ref="AN852:AN915" si="913">VLOOKUP($AL852,aut_car,3,FALSE)</f>
        <v>0</v>
      </c>
      <c r="AO852" s="64">
        <f t="shared" ref="AO852:AO915" si="914">VLOOKUP($AL852,aut_car,4,FALSE)</f>
        <v>0</v>
      </c>
      <c r="AP852" s="64">
        <f t="shared" ref="AP852:AP915" si="915">VLOOKUP($AL852,aut_car,5,FALSE)</f>
        <v>0</v>
      </c>
      <c r="AQ852" s="64">
        <f t="shared" ref="AQ852:AQ915" si="916">VLOOKUP($AL852,aut_car,6,FALSE)</f>
        <v>0</v>
      </c>
      <c r="AR852" s="64">
        <f t="shared" ref="AR852:AR915" si="917">VLOOKUP($AL852,aut_car,7,FALSE)</f>
        <v>0</v>
      </c>
      <c r="AS852" s="68"/>
      <c r="AT852" s="78"/>
      <c r="AU852" s="79"/>
      <c r="AV852" s="79"/>
      <c r="AW852" s="80"/>
      <c r="AX852" s="106">
        <f t="shared" ref="AX852:AX915" si="918">E852</f>
        <v>0</v>
      </c>
      <c r="AY852" s="63"/>
      <c r="BA852" s="36"/>
      <c r="BB852" s="27">
        <f t="shared" si="903"/>
        <v>0</v>
      </c>
      <c r="BC852" s="27">
        <f t="shared" si="904"/>
        <v>0</v>
      </c>
      <c r="BD852" s="27"/>
      <c r="BE852" s="27">
        <f t="shared" ref="BE852:BE915" si="919">IF(BA852="NON",0,I852+J852+K852+L852)</f>
        <v>0</v>
      </c>
      <c r="BF852" s="27"/>
      <c r="BG852" s="27">
        <f t="shared" si="905"/>
        <v>0</v>
      </c>
      <c r="BH852" s="1"/>
      <c r="BI852" s="1"/>
      <c r="BJ852" s="1"/>
      <c r="BK852" s="1"/>
      <c r="BL852" s="1"/>
      <c r="BM852" s="1"/>
      <c r="BN852" s="1"/>
      <c r="BO852" s="1"/>
      <c r="BP852" s="1"/>
      <c r="BQ852" s="1"/>
      <c r="BR852" s="1"/>
      <c r="BS852" s="38"/>
      <c r="BT852" s="107">
        <f t="shared" ref="BT852:BT915" si="920">IF(BS852="OUI",1,0)</f>
        <v>0</v>
      </c>
      <c r="BU852" s="108">
        <f t="shared" ref="BU852:BU915" si="921">IF(BS852="OUI",1,0)</f>
        <v>0</v>
      </c>
      <c r="BV852" s="28">
        <f t="shared" ref="BV852:BV915" si="922">IF(OR(BS852=0,BS852="NON"),0,B852&amp;"_"&amp;M852&amp;N852&amp;O852&amp;"_"&amp;P852&amp;"_"&amp;Q852&amp;"_"&amp;R852&amp;S852&amp;T852&amp;U852&amp;V852&amp;"_MANU")</f>
        <v>0</v>
      </c>
      <c r="BW852" s="28">
        <f t="shared" ref="BW852:BW915" si="923">IF(BS852="OUI",1,0)</f>
        <v>0</v>
      </c>
      <c r="BX852" s="27"/>
      <c r="BY852" s="27"/>
      <c r="BZ852" s="38">
        <f t="shared" ref="BZ852:BZ915" si="924">IF(BS852="OUI",IF((BC852+BB852)&lt;&gt;0,(BB852+BC852),0),0)</f>
        <v>0</v>
      </c>
      <c r="CA852" s="38">
        <f t="shared" ref="CA852:CA915" si="925">IF(BS852="OUI",IF((BE852+BG852)&lt;&gt;0,(BG852+BE852),0),0)</f>
        <v>0</v>
      </c>
      <c r="CB852" s="38">
        <f t="shared" si="909"/>
        <v>0</v>
      </c>
      <c r="CC852" s="38">
        <f t="shared" si="909"/>
        <v>0</v>
      </c>
      <c r="CD852" s="38">
        <f t="shared" ref="CD852:CD915" si="926">IF(OR(BS852=0,BS852="NON"),0,B852&amp;"_"&amp;M852&amp;N852&amp;O852&amp;"_"&amp;P852&amp;"_"&amp;Q852&amp;"_"&amp;R852&amp;S852&amp;T852&amp;U852&amp;V852&amp;"_FORC"&amp;IF(CB852=0,"TR","TC"))</f>
        <v>0</v>
      </c>
      <c r="CE852" s="27"/>
      <c r="CF852" s="27"/>
      <c r="CG852" s="27"/>
      <c r="CH852" s="27"/>
      <c r="CI852" s="126"/>
      <c r="CJ852" s="116"/>
      <c r="CK852" s="27"/>
      <c r="CL852" s="116"/>
      <c r="CM852" s="27"/>
      <c r="CN852" s="116"/>
      <c r="CO852" s="27"/>
      <c r="CP852" s="27"/>
      <c r="CQ852" s="27">
        <f t="shared" si="906"/>
        <v>0</v>
      </c>
      <c r="CR852" s="27"/>
      <c r="CS852" s="27">
        <f t="shared" si="907"/>
        <v>0</v>
      </c>
      <c r="CT852" s="27"/>
      <c r="CU852" s="27"/>
      <c r="CV852" s="86">
        <f t="shared" ref="CV852:CV915" si="927">IF(SUM(F852:L852)=0,0,SUM(F852:L852)+BT852+BZ852+CA852)</f>
        <v>0</v>
      </c>
      <c r="CW852" s="86">
        <f t="shared" si="908"/>
        <v>0</v>
      </c>
    </row>
    <row r="853" spans="2:101" customFormat="1" outlineLevel="1" x14ac:dyDescent="0.3">
      <c r="B853" s="41">
        <f t="shared" si="901"/>
        <v>372</v>
      </c>
      <c r="C853" s="42"/>
      <c r="D853" s="105"/>
      <c r="E853" s="37"/>
      <c r="F853" s="34"/>
      <c r="G853" s="34"/>
      <c r="H853" s="34"/>
      <c r="I853" s="34"/>
      <c r="J853" s="34"/>
      <c r="K853" s="34"/>
      <c r="L853" s="34"/>
      <c r="M853" s="27"/>
      <c r="N853" s="27"/>
      <c r="O853" s="27"/>
      <c r="P853" s="27"/>
      <c r="Q853" s="27"/>
      <c r="R853" s="27"/>
      <c r="S853" s="28"/>
      <c r="T853" s="28"/>
      <c r="U853" s="28"/>
      <c r="V853" s="28"/>
      <c r="W853" s="28">
        <f t="shared" si="902"/>
        <v>0</v>
      </c>
      <c r="X853" s="29">
        <f t="shared" si="910"/>
        <v>0</v>
      </c>
      <c r="Y853" s="66"/>
      <c r="Z853" s="67"/>
      <c r="AA853" s="67"/>
      <c r="AB853" s="67"/>
      <c r="AC853" s="67"/>
      <c r="AD853" s="67"/>
      <c r="AE853" s="72">
        <f t="shared" si="911"/>
        <v>0</v>
      </c>
      <c r="AF853" s="67"/>
      <c r="AG853" s="66"/>
      <c r="AH853" s="67"/>
      <c r="AI853" s="67"/>
      <c r="AJ853" s="67"/>
      <c r="AK853" s="68"/>
      <c r="AL853" s="66"/>
      <c r="AM853" s="64">
        <f t="shared" si="912"/>
        <v>0</v>
      </c>
      <c r="AN853" s="64">
        <f t="shared" si="913"/>
        <v>0</v>
      </c>
      <c r="AO853" s="64">
        <f t="shared" si="914"/>
        <v>0</v>
      </c>
      <c r="AP853" s="64">
        <f t="shared" si="915"/>
        <v>0</v>
      </c>
      <c r="AQ853" s="64">
        <f t="shared" si="916"/>
        <v>0</v>
      </c>
      <c r="AR853" s="64">
        <f t="shared" si="917"/>
        <v>0</v>
      </c>
      <c r="AS853" s="68"/>
      <c r="AT853" s="78"/>
      <c r="AU853" s="79"/>
      <c r="AV853" s="79"/>
      <c r="AW853" s="80"/>
      <c r="AX853" s="106">
        <f t="shared" si="918"/>
        <v>0</v>
      </c>
      <c r="AY853" s="63"/>
      <c r="BA853" s="36"/>
      <c r="BB853" s="27">
        <f t="shared" si="903"/>
        <v>0</v>
      </c>
      <c r="BC853" s="27">
        <f t="shared" si="904"/>
        <v>0</v>
      </c>
      <c r="BD853" s="27"/>
      <c r="BE853" s="27">
        <f t="shared" si="919"/>
        <v>0</v>
      </c>
      <c r="BF853" s="27"/>
      <c r="BG853" s="27">
        <f t="shared" si="905"/>
        <v>0</v>
      </c>
      <c r="BH853" s="1"/>
      <c r="BI853" s="1"/>
      <c r="BJ853" s="1"/>
      <c r="BK853" s="1"/>
      <c r="BL853" s="1"/>
      <c r="BM853" s="1"/>
      <c r="BN853" s="1"/>
      <c r="BO853" s="1"/>
      <c r="BP853" s="1"/>
      <c r="BQ853" s="1"/>
      <c r="BR853" s="1"/>
      <c r="BS853" s="38"/>
      <c r="BT853" s="107">
        <f t="shared" si="920"/>
        <v>0</v>
      </c>
      <c r="BU853" s="108">
        <f t="shared" si="921"/>
        <v>0</v>
      </c>
      <c r="BV853" s="28">
        <f t="shared" si="922"/>
        <v>0</v>
      </c>
      <c r="BW853" s="28">
        <f t="shared" si="923"/>
        <v>0</v>
      </c>
      <c r="BX853" s="27"/>
      <c r="BY853" s="27"/>
      <c r="BZ853" s="38">
        <f t="shared" si="924"/>
        <v>0</v>
      </c>
      <c r="CA853" s="38">
        <f t="shared" si="925"/>
        <v>0</v>
      </c>
      <c r="CB853" s="38">
        <f t="shared" si="909"/>
        <v>0</v>
      </c>
      <c r="CC853" s="38">
        <f t="shared" si="909"/>
        <v>0</v>
      </c>
      <c r="CD853" s="38">
        <f t="shared" si="926"/>
        <v>0</v>
      </c>
      <c r="CE853" s="27"/>
      <c r="CF853" s="27"/>
      <c r="CG853" s="27"/>
      <c r="CH853" s="27"/>
      <c r="CI853" s="126"/>
      <c r="CJ853" s="116"/>
      <c r="CK853" s="27"/>
      <c r="CL853" s="116"/>
      <c r="CM853" s="27"/>
      <c r="CN853" s="116"/>
      <c r="CO853" s="27"/>
      <c r="CP853" s="27"/>
      <c r="CQ853" s="27">
        <f t="shared" si="906"/>
        <v>0</v>
      </c>
      <c r="CR853" s="27"/>
      <c r="CS853" s="27">
        <f t="shared" si="907"/>
        <v>0</v>
      </c>
      <c r="CT853" s="27"/>
      <c r="CU853" s="27"/>
      <c r="CV853" s="86">
        <f t="shared" si="927"/>
        <v>0</v>
      </c>
      <c r="CW853" s="86">
        <f t="shared" si="908"/>
        <v>0</v>
      </c>
    </row>
    <row r="854" spans="2:101" customFormat="1" outlineLevel="1" x14ac:dyDescent="0.3">
      <c r="B854" s="41">
        <f t="shared" si="901"/>
        <v>373</v>
      </c>
      <c r="C854" s="42"/>
      <c r="D854" s="105"/>
      <c r="E854" s="37"/>
      <c r="F854" s="34"/>
      <c r="G854" s="34"/>
      <c r="H854" s="34"/>
      <c r="I854" s="34"/>
      <c r="J854" s="34"/>
      <c r="K854" s="34"/>
      <c r="L854" s="34"/>
      <c r="M854" s="27"/>
      <c r="N854" s="27"/>
      <c r="O854" s="27"/>
      <c r="P854" s="27"/>
      <c r="Q854" s="27"/>
      <c r="R854" s="27"/>
      <c r="S854" s="28"/>
      <c r="T854" s="28"/>
      <c r="U854" s="28"/>
      <c r="V854" s="28"/>
      <c r="W854" s="28">
        <f t="shared" si="902"/>
        <v>0</v>
      </c>
      <c r="X854" s="29">
        <f t="shared" si="910"/>
        <v>0</v>
      </c>
      <c r="Y854" s="66"/>
      <c r="Z854" s="67"/>
      <c r="AA854" s="67"/>
      <c r="AB854" s="67"/>
      <c r="AC854" s="67"/>
      <c r="AD854" s="67"/>
      <c r="AE854" s="72">
        <f t="shared" si="911"/>
        <v>0</v>
      </c>
      <c r="AF854" s="67"/>
      <c r="AG854" s="66"/>
      <c r="AH854" s="67"/>
      <c r="AI854" s="67"/>
      <c r="AJ854" s="67"/>
      <c r="AK854" s="68"/>
      <c r="AL854" s="66"/>
      <c r="AM854" s="64">
        <f t="shared" si="912"/>
        <v>0</v>
      </c>
      <c r="AN854" s="64">
        <f t="shared" si="913"/>
        <v>0</v>
      </c>
      <c r="AO854" s="64">
        <f t="shared" si="914"/>
        <v>0</v>
      </c>
      <c r="AP854" s="64">
        <f t="shared" si="915"/>
        <v>0</v>
      </c>
      <c r="AQ854" s="64">
        <f t="shared" si="916"/>
        <v>0</v>
      </c>
      <c r="AR854" s="64">
        <f t="shared" si="917"/>
        <v>0</v>
      </c>
      <c r="AS854" s="68"/>
      <c r="AT854" s="78"/>
      <c r="AU854" s="79"/>
      <c r="AV854" s="79"/>
      <c r="AW854" s="80"/>
      <c r="AX854" s="106">
        <f t="shared" si="918"/>
        <v>0</v>
      </c>
      <c r="AY854" s="63"/>
      <c r="BA854" s="36"/>
      <c r="BB854" s="27">
        <f t="shared" si="903"/>
        <v>0</v>
      </c>
      <c r="BC854" s="27">
        <f t="shared" si="904"/>
        <v>0</v>
      </c>
      <c r="BD854" s="27"/>
      <c r="BE854" s="27">
        <f t="shared" si="919"/>
        <v>0</v>
      </c>
      <c r="BF854" s="27"/>
      <c r="BG854" s="27">
        <f t="shared" si="905"/>
        <v>0</v>
      </c>
      <c r="BH854" s="1"/>
      <c r="BI854" s="1"/>
      <c r="BJ854" s="1"/>
      <c r="BK854" s="1"/>
      <c r="BL854" s="1"/>
      <c r="BM854" s="1"/>
      <c r="BN854" s="1"/>
      <c r="BO854" s="1"/>
      <c r="BP854" s="1"/>
      <c r="BQ854" s="1"/>
      <c r="BR854" s="1"/>
      <c r="BS854" s="38"/>
      <c r="BT854" s="107">
        <f t="shared" si="920"/>
        <v>0</v>
      </c>
      <c r="BU854" s="108">
        <f t="shared" si="921"/>
        <v>0</v>
      </c>
      <c r="BV854" s="28">
        <f t="shared" si="922"/>
        <v>0</v>
      </c>
      <c r="BW854" s="28">
        <f t="shared" si="923"/>
        <v>0</v>
      </c>
      <c r="BX854" s="27"/>
      <c r="BY854" s="27"/>
      <c r="BZ854" s="38">
        <f t="shared" si="924"/>
        <v>0</v>
      </c>
      <c r="CA854" s="38">
        <f t="shared" si="925"/>
        <v>0</v>
      </c>
      <c r="CB854" s="38">
        <f t="shared" si="909"/>
        <v>0</v>
      </c>
      <c r="CC854" s="38">
        <f t="shared" si="909"/>
        <v>0</v>
      </c>
      <c r="CD854" s="38">
        <f t="shared" si="926"/>
        <v>0</v>
      </c>
      <c r="CE854" s="27"/>
      <c r="CF854" s="27"/>
      <c r="CG854" s="27"/>
      <c r="CH854" s="27"/>
      <c r="CI854" s="126"/>
      <c r="CJ854" s="116"/>
      <c r="CK854" s="27"/>
      <c r="CL854" s="116"/>
      <c r="CM854" s="27"/>
      <c r="CN854" s="116"/>
      <c r="CO854" s="27"/>
      <c r="CP854" s="27"/>
      <c r="CQ854" s="27">
        <f t="shared" si="906"/>
        <v>0</v>
      </c>
      <c r="CR854" s="27"/>
      <c r="CS854" s="27">
        <f t="shared" si="907"/>
        <v>0</v>
      </c>
      <c r="CT854" s="27"/>
      <c r="CU854" s="27"/>
      <c r="CV854" s="86">
        <f t="shared" si="927"/>
        <v>0</v>
      </c>
      <c r="CW854" s="86">
        <f t="shared" si="908"/>
        <v>0</v>
      </c>
    </row>
    <row r="855" spans="2:101" customFormat="1" outlineLevel="1" x14ac:dyDescent="0.3">
      <c r="B855" s="41">
        <f t="shared" si="901"/>
        <v>374</v>
      </c>
      <c r="C855" s="42"/>
      <c r="D855" s="105"/>
      <c r="E855" s="37"/>
      <c r="F855" s="34"/>
      <c r="G855" s="34"/>
      <c r="H855" s="34"/>
      <c r="I855" s="34"/>
      <c r="J855" s="34"/>
      <c r="K855" s="34"/>
      <c r="L855" s="34"/>
      <c r="M855" s="27"/>
      <c r="N855" s="27"/>
      <c r="O855" s="27"/>
      <c r="P855" s="27"/>
      <c r="Q855" s="27"/>
      <c r="R855" s="27"/>
      <c r="S855" s="28"/>
      <c r="T855" s="28"/>
      <c r="U855" s="28"/>
      <c r="V855" s="28"/>
      <c r="W855" s="28">
        <f t="shared" si="902"/>
        <v>0</v>
      </c>
      <c r="X855" s="29">
        <f t="shared" si="910"/>
        <v>0</v>
      </c>
      <c r="Y855" s="66"/>
      <c r="Z855" s="67"/>
      <c r="AA855" s="67"/>
      <c r="AB855" s="67"/>
      <c r="AC855" s="67"/>
      <c r="AD855" s="67"/>
      <c r="AE855" s="72">
        <f t="shared" si="911"/>
        <v>0</v>
      </c>
      <c r="AF855" s="67"/>
      <c r="AG855" s="66"/>
      <c r="AH855" s="67"/>
      <c r="AI855" s="67"/>
      <c r="AJ855" s="67"/>
      <c r="AK855" s="68"/>
      <c r="AL855" s="66"/>
      <c r="AM855" s="64">
        <f t="shared" si="912"/>
        <v>0</v>
      </c>
      <c r="AN855" s="64">
        <f t="shared" si="913"/>
        <v>0</v>
      </c>
      <c r="AO855" s="64">
        <f t="shared" si="914"/>
        <v>0</v>
      </c>
      <c r="AP855" s="64">
        <f t="shared" si="915"/>
        <v>0</v>
      </c>
      <c r="AQ855" s="64">
        <f t="shared" si="916"/>
        <v>0</v>
      </c>
      <c r="AR855" s="64">
        <f t="shared" si="917"/>
        <v>0</v>
      </c>
      <c r="AS855" s="68"/>
      <c r="AT855" s="78"/>
      <c r="AU855" s="79"/>
      <c r="AV855" s="79"/>
      <c r="AW855" s="80"/>
      <c r="AX855" s="106">
        <f t="shared" si="918"/>
        <v>0</v>
      </c>
      <c r="AY855" s="63"/>
      <c r="BA855" s="36"/>
      <c r="BB855" s="27">
        <f t="shared" si="903"/>
        <v>0</v>
      </c>
      <c r="BC855" s="27">
        <f t="shared" si="904"/>
        <v>0</v>
      </c>
      <c r="BD855" s="27"/>
      <c r="BE855" s="27">
        <f t="shared" si="919"/>
        <v>0</v>
      </c>
      <c r="BF855" s="27"/>
      <c r="BG855" s="27">
        <f t="shared" si="905"/>
        <v>0</v>
      </c>
      <c r="BH855" s="1"/>
      <c r="BI855" s="1"/>
      <c r="BJ855" s="1"/>
      <c r="BK855" s="1"/>
      <c r="BL855" s="1"/>
      <c r="BM855" s="1"/>
      <c r="BN855" s="1"/>
      <c r="BO855" s="1"/>
      <c r="BP855" s="1"/>
      <c r="BQ855" s="1"/>
      <c r="BR855" s="1"/>
      <c r="BS855" s="38"/>
      <c r="BT855" s="107">
        <f t="shared" si="920"/>
        <v>0</v>
      </c>
      <c r="BU855" s="108">
        <f t="shared" si="921"/>
        <v>0</v>
      </c>
      <c r="BV855" s="28">
        <f t="shared" si="922"/>
        <v>0</v>
      </c>
      <c r="BW855" s="28">
        <f t="shared" si="923"/>
        <v>0</v>
      </c>
      <c r="BX855" s="27"/>
      <c r="BY855" s="27"/>
      <c r="BZ855" s="38">
        <f t="shared" si="924"/>
        <v>0</v>
      </c>
      <c r="CA855" s="38">
        <f t="shared" si="925"/>
        <v>0</v>
      </c>
      <c r="CB855" s="38">
        <f t="shared" si="909"/>
        <v>0</v>
      </c>
      <c r="CC855" s="38">
        <f t="shared" si="909"/>
        <v>0</v>
      </c>
      <c r="CD855" s="38">
        <f t="shared" si="926"/>
        <v>0</v>
      </c>
      <c r="CE855" s="27"/>
      <c r="CF855" s="27"/>
      <c r="CG855" s="27"/>
      <c r="CH855" s="27"/>
      <c r="CI855" s="126"/>
      <c r="CJ855" s="116"/>
      <c r="CK855" s="27"/>
      <c r="CL855" s="116"/>
      <c r="CM855" s="27"/>
      <c r="CN855" s="116"/>
      <c r="CO855" s="27"/>
      <c r="CP855" s="27"/>
      <c r="CQ855" s="27">
        <f t="shared" si="906"/>
        <v>0</v>
      </c>
      <c r="CR855" s="27"/>
      <c r="CS855" s="27">
        <f t="shared" si="907"/>
        <v>0</v>
      </c>
      <c r="CT855" s="27"/>
      <c r="CU855" s="27"/>
      <c r="CV855" s="86">
        <f t="shared" si="927"/>
        <v>0</v>
      </c>
      <c r="CW855" s="86">
        <f t="shared" si="908"/>
        <v>0</v>
      </c>
    </row>
    <row r="856" spans="2:101" customFormat="1" outlineLevel="1" x14ac:dyDescent="0.3">
      <c r="B856" s="41">
        <f t="shared" si="901"/>
        <v>375</v>
      </c>
      <c r="C856" s="42"/>
      <c r="D856" s="105"/>
      <c r="E856" s="37"/>
      <c r="F856" s="34"/>
      <c r="G856" s="34"/>
      <c r="H856" s="34"/>
      <c r="I856" s="34"/>
      <c r="J856" s="34"/>
      <c r="K856" s="34"/>
      <c r="L856" s="34"/>
      <c r="M856" s="27"/>
      <c r="N856" s="27"/>
      <c r="O856" s="27"/>
      <c r="P856" s="27"/>
      <c r="Q856" s="27"/>
      <c r="R856" s="27"/>
      <c r="S856" s="28"/>
      <c r="T856" s="28"/>
      <c r="U856" s="28"/>
      <c r="V856" s="28"/>
      <c r="W856" s="28">
        <f t="shared" si="902"/>
        <v>0</v>
      </c>
      <c r="X856" s="29">
        <f t="shared" si="910"/>
        <v>0</v>
      </c>
      <c r="Y856" s="66"/>
      <c r="Z856" s="67"/>
      <c r="AA856" s="67"/>
      <c r="AB856" s="67"/>
      <c r="AC856" s="67"/>
      <c r="AD856" s="67"/>
      <c r="AE856" s="72">
        <f t="shared" si="911"/>
        <v>0</v>
      </c>
      <c r="AF856" s="67"/>
      <c r="AG856" s="66"/>
      <c r="AH856" s="67"/>
      <c r="AI856" s="67"/>
      <c r="AJ856" s="67"/>
      <c r="AK856" s="68"/>
      <c r="AL856" s="66"/>
      <c r="AM856" s="64">
        <f t="shared" si="912"/>
        <v>0</v>
      </c>
      <c r="AN856" s="64">
        <f t="shared" si="913"/>
        <v>0</v>
      </c>
      <c r="AO856" s="64">
        <f t="shared" si="914"/>
        <v>0</v>
      </c>
      <c r="AP856" s="64">
        <f t="shared" si="915"/>
        <v>0</v>
      </c>
      <c r="AQ856" s="64">
        <f t="shared" si="916"/>
        <v>0</v>
      </c>
      <c r="AR856" s="64">
        <f t="shared" si="917"/>
        <v>0</v>
      </c>
      <c r="AS856" s="68"/>
      <c r="AT856" s="78"/>
      <c r="AU856" s="79"/>
      <c r="AV856" s="79"/>
      <c r="AW856" s="80"/>
      <c r="AX856" s="106">
        <f t="shared" si="918"/>
        <v>0</v>
      </c>
      <c r="AY856" s="63"/>
      <c r="BA856" s="36"/>
      <c r="BB856" s="27">
        <f t="shared" si="903"/>
        <v>0</v>
      </c>
      <c r="BC856" s="27">
        <f t="shared" si="904"/>
        <v>0</v>
      </c>
      <c r="BD856" s="27"/>
      <c r="BE856" s="27">
        <f t="shared" si="919"/>
        <v>0</v>
      </c>
      <c r="BF856" s="27"/>
      <c r="BG856" s="27">
        <f t="shared" si="905"/>
        <v>0</v>
      </c>
      <c r="BH856" s="1"/>
      <c r="BI856" s="1"/>
      <c r="BJ856" s="1"/>
      <c r="BK856" s="1"/>
      <c r="BL856" s="1"/>
      <c r="BM856" s="1"/>
      <c r="BN856" s="1"/>
      <c r="BO856" s="1"/>
      <c r="BP856" s="1"/>
      <c r="BQ856" s="1"/>
      <c r="BR856" s="1"/>
      <c r="BS856" s="38"/>
      <c r="BT856" s="107">
        <f t="shared" si="920"/>
        <v>0</v>
      </c>
      <c r="BU856" s="108">
        <f t="shared" si="921"/>
        <v>0</v>
      </c>
      <c r="BV856" s="28">
        <f t="shared" si="922"/>
        <v>0</v>
      </c>
      <c r="BW856" s="28">
        <f t="shared" si="923"/>
        <v>0</v>
      </c>
      <c r="BX856" s="27"/>
      <c r="BY856" s="27"/>
      <c r="BZ856" s="38">
        <f t="shared" si="924"/>
        <v>0</v>
      </c>
      <c r="CA856" s="38">
        <f t="shared" si="925"/>
        <v>0</v>
      </c>
      <c r="CB856" s="38">
        <f t="shared" si="909"/>
        <v>0</v>
      </c>
      <c r="CC856" s="38">
        <f t="shared" si="909"/>
        <v>0</v>
      </c>
      <c r="CD856" s="38">
        <f t="shared" si="926"/>
        <v>0</v>
      </c>
      <c r="CE856" s="27"/>
      <c r="CF856" s="27"/>
      <c r="CG856" s="27"/>
      <c r="CH856" s="27"/>
      <c r="CI856" s="126"/>
      <c r="CJ856" s="116"/>
      <c r="CK856" s="27"/>
      <c r="CL856" s="116"/>
      <c r="CM856" s="27"/>
      <c r="CN856" s="116"/>
      <c r="CO856" s="27"/>
      <c r="CP856" s="27"/>
      <c r="CQ856" s="27">
        <f t="shared" si="906"/>
        <v>0</v>
      </c>
      <c r="CR856" s="27"/>
      <c r="CS856" s="27">
        <f t="shared" si="907"/>
        <v>0</v>
      </c>
      <c r="CT856" s="27"/>
      <c r="CU856" s="27"/>
      <c r="CV856" s="86">
        <f t="shared" si="927"/>
        <v>0</v>
      </c>
      <c r="CW856" s="86">
        <f t="shared" si="908"/>
        <v>0</v>
      </c>
    </row>
    <row r="857" spans="2:101" customFormat="1" outlineLevel="1" x14ac:dyDescent="0.3">
      <c r="B857" s="41">
        <f t="shared" si="901"/>
        <v>376</v>
      </c>
      <c r="C857" s="42"/>
      <c r="D857" s="105"/>
      <c r="E857" s="37"/>
      <c r="F857" s="34"/>
      <c r="G857" s="34"/>
      <c r="H857" s="34"/>
      <c r="I857" s="34"/>
      <c r="J857" s="34"/>
      <c r="K857" s="34"/>
      <c r="L857" s="34"/>
      <c r="M857" s="27"/>
      <c r="N857" s="27"/>
      <c r="O857" s="27"/>
      <c r="P857" s="27"/>
      <c r="Q857" s="27"/>
      <c r="R857" s="27"/>
      <c r="S857" s="28"/>
      <c r="T857" s="28"/>
      <c r="U857" s="28"/>
      <c r="V857" s="28"/>
      <c r="W857" s="28">
        <f t="shared" si="902"/>
        <v>0</v>
      </c>
      <c r="X857" s="29">
        <f t="shared" si="910"/>
        <v>0</v>
      </c>
      <c r="Y857" s="66"/>
      <c r="Z857" s="67"/>
      <c r="AA857" s="67"/>
      <c r="AB857" s="67"/>
      <c r="AC857" s="67"/>
      <c r="AD857" s="67"/>
      <c r="AE857" s="72">
        <f t="shared" si="911"/>
        <v>0</v>
      </c>
      <c r="AF857" s="67"/>
      <c r="AG857" s="66"/>
      <c r="AH857" s="67"/>
      <c r="AI857" s="67"/>
      <c r="AJ857" s="67"/>
      <c r="AK857" s="68"/>
      <c r="AL857" s="66"/>
      <c r="AM857" s="64">
        <f t="shared" si="912"/>
        <v>0</v>
      </c>
      <c r="AN857" s="64">
        <f t="shared" si="913"/>
        <v>0</v>
      </c>
      <c r="AO857" s="64">
        <f t="shared" si="914"/>
        <v>0</v>
      </c>
      <c r="AP857" s="64">
        <f t="shared" si="915"/>
        <v>0</v>
      </c>
      <c r="AQ857" s="64">
        <f t="shared" si="916"/>
        <v>0</v>
      </c>
      <c r="AR857" s="64">
        <f t="shared" si="917"/>
        <v>0</v>
      </c>
      <c r="AS857" s="68"/>
      <c r="AT857" s="78"/>
      <c r="AU857" s="79"/>
      <c r="AV857" s="79"/>
      <c r="AW857" s="80"/>
      <c r="AX857" s="106">
        <f t="shared" si="918"/>
        <v>0</v>
      </c>
      <c r="AY857" s="63"/>
      <c r="BA857" s="36"/>
      <c r="BB857" s="27">
        <f t="shared" si="903"/>
        <v>0</v>
      </c>
      <c r="BC857" s="27">
        <f t="shared" si="904"/>
        <v>0</v>
      </c>
      <c r="BD857" s="27"/>
      <c r="BE857" s="27">
        <f t="shared" si="919"/>
        <v>0</v>
      </c>
      <c r="BF857" s="27"/>
      <c r="BG857" s="27">
        <f t="shared" si="905"/>
        <v>0</v>
      </c>
      <c r="BH857" s="1"/>
      <c r="BI857" s="1"/>
      <c r="BJ857" s="1"/>
      <c r="BK857" s="1"/>
      <c r="BL857" s="1"/>
      <c r="BM857" s="1"/>
      <c r="BN857" s="1"/>
      <c r="BO857" s="1"/>
      <c r="BP857" s="1"/>
      <c r="BQ857" s="1"/>
      <c r="BR857" s="1"/>
      <c r="BS857" s="38"/>
      <c r="BT857" s="107">
        <f t="shared" si="920"/>
        <v>0</v>
      </c>
      <c r="BU857" s="108">
        <f t="shared" si="921"/>
        <v>0</v>
      </c>
      <c r="BV857" s="28">
        <f t="shared" si="922"/>
        <v>0</v>
      </c>
      <c r="BW857" s="28">
        <f t="shared" si="923"/>
        <v>0</v>
      </c>
      <c r="BX857" s="27"/>
      <c r="BY857" s="27"/>
      <c r="BZ857" s="38">
        <f t="shared" si="924"/>
        <v>0</v>
      </c>
      <c r="CA857" s="38">
        <f t="shared" si="925"/>
        <v>0</v>
      </c>
      <c r="CB857" s="38">
        <f t="shared" si="909"/>
        <v>0</v>
      </c>
      <c r="CC857" s="38">
        <f t="shared" si="909"/>
        <v>0</v>
      </c>
      <c r="CD857" s="38">
        <f t="shared" si="926"/>
        <v>0</v>
      </c>
      <c r="CE857" s="27"/>
      <c r="CF857" s="27"/>
      <c r="CG857" s="27"/>
      <c r="CH857" s="27"/>
      <c r="CI857" s="126"/>
      <c r="CJ857" s="116"/>
      <c r="CK857" s="27"/>
      <c r="CL857" s="116"/>
      <c r="CM857" s="27"/>
      <c r="CN857" s="116"/>
      <c r="CO857" s="27"/>
      <c r="CP857" s="27"/>
      <c r="CQ857" s="27">
        <f t="shared" si="906"/>
        <v>0</v>
      </c>
      <c r="CR857" s="27"/>
      <c r="CS857" s="27">
        <f t="shared" si="907"/>
        <v>0</v>
      </c>
      <c r="CT857" s="27"/>
      <c r="CU857" s="27"/>
      <c r="CV857" s="86">
        <f t="shared" si="927"/>
        <v>0</v>
      </c>
      <c r="CW857" s="86">
        <f t="shared" si="908"/>
        <v>0</v>
      </c>
    </row>
    <row r="858" spans="2:101" customFormat="1" outlineLevel="1" x14ac:dyDescent="0.3">
      <c r="B858" s="41">
        <f t="shared" si="901"/>
        <v>377</v>
      </c>
      <c r="C858" s="42"/>
      <c r="D858" s="105"/>
      <c r="E858" s="37"/>
      <c r="F858" s="34"/>
      <c r="G858" s="34"/>
      <c r="H858" s="34"/>
      <c r="I858" s="34"/>
      <c r="J858" s="34"/>
      <c r="K858" s="34"/>
      <c r="L858" s="34"/>
      <c r="M858" s="27"/>
      <c r="N858" s="27"/>
      <c r="O858" s="27"/>
      <c r="P858" s="27"/>
      <c r="Q858" s="27"/>
      <c r="R858" s="27"/>
      <c r="S858" s="28"/>
      <c r="T858" s="28"/>
      <c r="U858" s="28"/>
      <c r="V858" s="28"/>
      <c r="W858" s="28">
        <f t="shared" si="902"/>
        <v>0</v>
      </c>
      <c r="X858" s="29">
        <f t="shared" si="910"/>
        <v>0</v>
      </c>
      <c r="Y858" s="66"/>
      <c r="Z858" s="67"/>
      <c r="AA858" s="67"/>
      <c r="AB858" s="67"/>
      <c r="AC858" s="67"/>
      <c r="AD858" s="67"/>
      <c r="AE858" s="72">
        <f t="shared" si="911"/>
        <v>0</v>
      </c>
      <c r="AF858" s="67"/>
      <c r="AG858" s="66"/>
      <c r="AH858" s="67"/>
      <c r="AI858" s="67"/>
      <c r="AJ858" s="67"/>
      <c r="AK858" s="68"/>
      <c r="AL858" s="66"/>
      <c r="AM858" s="64">
        <f t="shared" si="912"/>
        <v>0</v>
      </c>
      <c r="AN858" s="64">
        <f t="shared" si="913"/>
        <v>0</v>
      </c>
      <c r="AO858" s="64">
        <f t="shared" si="914"/>
        <v>0</v>
      </c>
      <c r="AP858" s="64">
        <f t="shared" si="915"/>
        <v>0</v>
      </c>
      <c r="AQ858" s="64">
        <f t="shared" si="916"/>
        <v>0</v>
      </c>
      <c r="AR858" s="64">
        <f t="shared" si="917"/>
        <v>0</v>
      </c>
      <c r="AS858" s="68"/>
      <c r="AT858" s="78"/>
      <c r="AU858" s="79"/>
      <c r="AV858" s="79"/>
      <c r="AW858" s="80"/>
      <c r="AX858" s="106">
        <f t="shared" si="918"/>
        <v>0</v>
      </c>
      <c r="AY858" s="63"/>
      <c r="BA858" s="36"/>
      <c r="BB858" s="27">
        <f t="shared" si="903"/>
        <v>0</v>
      </c>
      <c r="BC858" s="27">
        <f t="shared" si="904"/>
        <v>0</v>
      </c>
      <c r="BD858" s="27"/>
      <c r="BE858" s="27">
        <f t="shared" si="919"/>
        <v>0</v>
      </c>
      <c r="BF858" s="27"/>
      <c r="BG858" s="27">
        <f t="shared" si="905"/>
        <v>0</v>
      </c>
      <c r="BH858" s="1"/>
      <c r="BI858" s="1"/>
      <c r="BJ858" s="1"/>
      <c r="BK858" s="1"/>
      <c r="BL858" s="1"/>
      <c r="BM858" s="1"/>
      <c r="BN858" s="1"/>
      <c r="BO858" s="1"/>
      <c r="BP858" s="1"/>
      <c r="BQ858" s="1"/>
      <c r="BR858" s="1"/>
      <c r="BS858" s="38"/>
      <c r="BT858" s="107">
        <f t="shared" si="920"/>
        <v>0</v>
      </c>
      <c r="BU858" s="108">
        <f t="shared" si="921"/>
        <v>0</v>
      </c>
      <c r="BV858" s="28">
        <f t="shared" si="922"/>
        <v>0</v>
      </c>
      <c r="BW858" s="28">
        <f t="shared" si="923"/>
        <v>0</v>
      </c>
      <c r="BX858" s="27"/>
      <c r="BY858" s="27"/>
      <c r="BZ858" s="38">
        <f t="shared" si="924"/>
        <v>0</v>
      </c>
      <c r="CA858" s="38">
        <f t="shared" si="925"/>
        <v>0</v>
      </c>
      <c r="CB858" s="38">
        <f t="shared" si="909"/>
        <v>0</v>
      </c>
      <c r="CC858" s="38">
        <f t="shared" si="909"/>
        <v>0</v>
      </c>
      <c r="CD858" s="38">
        <f t="shared" si="926"/>
        <v>0</v>
      </c>
      <c r="CE858" s="27"/>
      <c r="CF858" s="27"/>
      <c r="CG858" s="27"/>
      <c r="CH858" s="27"/>
      <c r="CI858" s="126"/>
      <c r="CJ858" s="116"/>
      <c r="CK858" s="27"/>
      <c r="CL858" s="116"/>
      <c r="CM858" s="27"/>
      <c r="CN858" s="116"/>
      <c r="CO858" s="27"/>
      <c r="CP858" s="27"/>
      <c r="CQ858" s="27">
        <f t="shared" si="906"/>
        <v>0</v>
      </c>
      <c r="CR858" s="27"/>
      <c r="CS858" s="27">
        <f t="shared" si="907"/>
        <v>0</v>
      </c>
      <c r="CT858" s="27"/>
      <c r="CU858" s="27"/>
      <c r="CV858" s="86">
        <f t="shared" si="927"/>
        <v>0</v>
      </c>
      <c r="CW858" s="86">
        <f t="shared" si="908"/>
        <v>0</v>
      </c>
    </row>
    <row r="859" spans="2:101" customFormat="1" outlineLevel="1" x14ac:dyDescent="0.3">
      <c r="B859" s="41">
        <f t="shared" si="901"/>
        <v>378</v>
      </c>
      <c r="C859" s="42"/>
      <c r="D859" s="105"/>
      <c r="E859" s="37"/>
      <c r="F859" s="34"/>
      <c r="G859" s="34"/>
      <c r="H859" s="34"/>
      <c r="I859" s="34"/>
      <c r="J859" s="34"/>
      <c r="K859" s="34"/>
      <c r="L859" s="34"/>
      <c r="M859" s="27"/>
      <c r="N859" s="27"/>
      <c r="O859" s="27"/>
      <c r="P859" s="27"/>
      <c r="Q859" s="27"/>
      <c r="R859" s="27"/>
      <c r="S859" s="28"/>
      <c r="T859" s="28"/>
      <c r="U859" s="28"/>
      <c r="V859" s="28"/>
      <c r="W859" s="28">
        <f t="shared" si="902"/>
        <v>0</v>
      </c>
      <c r="X859" s="29">
        <f t="shared" si="910"/>
        <v>0</v>
      </c>
      <c r="Y859" s="66"/>
      <c r="Z859" s="67"/>
      <c r="AA859" s="67"/>
      <c r="AB859" s="67"/>
      <c r="AC859" s="67"/>
      <c r="AD859" s="67"/>
      <c r="AE859" s="72">
        <f t="shared" si="911"/>
        <v>0</v>
      </c>
      <c r="AF859" s="67"/>
      <c r="AG859" s="66"/>
      <c r="AH859" s="67"/>
      <c r="AI859" s="67"/>
      <c r="AJ859" s="67"/>
      <c r="AK859" s="68"/>
      <c r="AL859" s="66"/>
      <c r="AM859" s="64">
        <f t="shared" si="912"/>
        <v>0</v>
      </c>
      <c r="AN859" s="64">
        <f t="shared" si="913"/>
        <v>0</v>
      </c>
      <c r="AO859" s="64">
        <f t="shared" si="914"/>
        <v>0</v>
      </c>
      <c r="AP859" s="64">
        <f t="shared" si="915"/>
        <v>0</v>
      </c>
      <c r="AQ859" s="64">
        <f t="shared" si="916"/>
        <v>0</v>
      </c>
      <c r="AR859" s="64">
        <f t="shared" si="917"/>
        <v>0</v>
      </c>
      <c r="AS859" s="68"/>
      <c r="AT859" s="78"/>
      <c r="AU859" s="79"/>
      <c r="AV859" s="79"/>
      <c r="AW859" s="80"/>
      <c r="AX859" s="106">
        <f t="shared" si="918"/>
        <v>0</v>
      </c>
      <c r="AY859" s="63"/>
      <c r="BA859" s="36"/>
      <c r="BB859" s="27">
        <f t="shared" si="903"/>
        <v>0</v>
      </c>
      <c r="BC859" s="27">
        <f t="shared" si="904"/>
        <v>0</v>
      </c>
      <c r="BD859" s="27"/>
      <c r="BE859" s="27">
        <f t="shared" si="919"/>
        <v>0</v>
      </c>
      <c r="BF859" s="27"/>
      <c r="BG859" s="27">
        <f t="shared" si="905"/>
        <v>0</v>
      </c>
      <c r="BH859" s="1"/>
      <c r="BI859" s="1"/>
      <c r="BJ859" s="1"/>
      <c r="BK859" s="1"/>
      <c r="BL859" s="1"/>
      <c r="BM859" s="1"/>
      <c r="BN859" s="1"/>
      <c r="BO859" s="1"/>
      <c r="BP859" s="1"/>
      <c r="BQ859" s="1"/>
      <c r="BR859" s="1"/>
      <c r="BS859" s="38"/>
      <c r="BT859" s="107">
        <f t="shared" si="920"/>
        <v>0</v>
      </c>
      <c r="BU859" s="108">
        <f t="shared" si="921"/>
        <v>0</v>
      </c>
      <c r="BV859" s="28">
        <f t="shared" si="922"/>
        <v>0</v>
      </c>
      <c r="BW859" s="28">
        <f t="shared" si="923"/>
        <v>0</v>
      </c>
      <c r="BX859" s="27"/>
      <c r="BY859" s="27"/>
      <c r="BZ859" s="38">
        <f t="shared" si="924"/>
        <v>0</v>
      </c>
      <c r="CA859" s="38">
        <f t="shared" si="925"/>
        <v>0</v>
      </c>
      <c r="CB859" s="38">
        <f t="shared" si="909"/>
        <v>0</v>
      </c>
      <c r="CC859" s="38">
        <f t="shared" si="909"/>
        <v>0</v>
      </c>
      <c r="CD859" s="38">
        <f t="shared" si="926"/>
        <v>0</v>
      </c>
      <c r="CE859" s="27"/>
      <c r="CF859" s="27"/>
      <c r="CG859" s="27"/>
      <c r="CH859" s="27"/>
      <c r="CI859" s="126"/>
      <c r="CJ859" s="116"/>
      <c r="CK859" s="27"/>
      <c r="CL859" s="116"/>
      <c r="CM859" s="27"/>
      <c r="CN859" s="116"/>
      <c r="CO859" s="27"/>
      <c r="CP859" s="27"/>
      <c r="CQ859" s="27">
        <f t="shared" si="906"/>
        <v>0</v>
      </c>
      <c r="CR859" s="27"/>
      <c r="CS859" s="27">
        <f t="shared" si="907"/>
        <v>0</v>
      </c>
      <c r="CT859" s="27"/>
      <c r="CU859" s="27"/>
      <c r="CV859" s="86">
        <f t="shared" si="927"/>
        <v>0</v>
      </c>
      <c r="CW859" s="86">
        <f t="shared" si="908"/>
        <v>0</v>
      </c>
    </row>
    <row r="860" spans="2:101" customFormat="1" outlineLevel="1" x14ac:dyDescent="0.3">
      <c r="B860" s="41">
        <f t="shared" si="901"/>
        <v>379</v>
      </c>
      <c r="C860" s="42"/>
      <c r="D860" s="105"/>
      <c r="E860" s="37"/>
      <c r="F860" s="34"/>
      <c r="G860" s="34"/>
      <c r="H860" s="34"/>
      <c r="I860" s="34"/>
      <c r="J860" s="34"/>
      <c r="K860" s="34"/>
      <c r="L860" s="34"/>
      <c r="M860" s="27"/>
      <c r="N860" s="27"/>
      <c r="O860" s="27"/>
      <c r="P860" s="27"/>
      <c r="Q860" s="27"/>
      <c r="R860" s="27"/>
      <c r="S860" s="28"/>
      <c r="T860" s="28"/>
      <c r="U860" s="28"/>
      <c r="V860" s="28"/>
      <c r="W860" s="28">
        <f t="shared" si="902"/>
        <v>0</v>
      </c>
      <c r="X860" s="29">
        <f t="shared" si="910"/>
        <v>0</v>
      </c>
      <c r="Y860" s="66"/>
      <c r="Z860" s="67"/>
      <c r="AA860" s="67"/>
      <c r="AB860" s="67"/>
      <c r="AC860" s="67"/>
      <c r="AD860" s="67"/>
      <c r="AE860" s="72">
        <f t="shared" si="911"/>
        <v>0</v>
      </c>
      <c r="AF860" s="67"/>
      <c r="AG860" s="66"/>
      <c r="AH860" s="67"/>
      <c r="AI860" s="67"/>
      <c r="AJ860" s="67"/>
      <c r="AK860" s="68"/>
      <c r="AL860" s="66"/>
      <c r="AM860" s="64">
        <f t="shared" si="912"/>
        <v>0</v>
      </c>
      <c r="AN860" s="64">
        <f t="shared" si="913"/>
        <v>0</v>
      </c>
      <c r="AO860" s="64">
        <f t="shared" si="914"/>
        <v>0</v>
      </c>
      <c r="AP860" s="64">
        <f t="shared" si="915"/>
        <v>0</v>
      </c>
      <c r="AQ860" s="64">
        <f t="shared" si="916"/>
        <v>0</v>
      </c>
      <c r="AR860" s="64">
        <f t="shared" si="917"/>
        <v>0</v>
      </c>
      <c r="AS860" s="68"/>
      <c r="AT860" s="78"/>
      <c r="AU860" s="79"/>
      <c r="AV860" s="79"/>
      <c r="AW860" s="80"/>
      <c r="AX860" s="106">
        <f t="shared" si="918"/>
        <v>0</v>
      </c>
      <c r="AY860" s="63"/>
      <c r="BA860" s="36"/>
      <c r="BB860" s="27">
        <f t="shared" si="903"/>
        <v>0</v>
      </c>
      <c r="BC860" s="27">
        <f t="shared" si="904"/>
        <v>0</v>
      </c>
      <c r="BD860" s="27"/>
      <c r="BE860" s="27">
        <f t="shared" si="919"/>
        <v>0</v>
      </c>
      <c r="BF860" s="27"/>
      <c r="BG860" s="27">
        <f t="shared" si="905"/>
        <v>0</v>
      </c>
      <c r="BH860" s="1"/>
      <c r="BI860" s="1"/>
      <c r="BJ860" s="1"/>
      <c r="BK860" s="1"/>
      <c r="BL860" s="1"/>
      <c r="BM860" s="1"/>
      <c r="BN860" s="1"/>
      <c r="BO860" s="1"/>
      <c r="BP860" s="1"/>
      <c r="BQ860" s="1"/>
      <c r="BR860" s="1"/>
      <c r="BS860" s="38"/>
      <c r="BT860" s="107">
        <f t="shared" si="920"/>
        <v>0</v>
      </c>
      <c r="BU860" s="108">
        <f t="shared" si="921"/>
        <v>0</v>
      </c>
      <c r="BV860" s="28">
        <f t="shared" si="922"/>
        <v>0</v>
      </c>
      <c r="BW860" s="28">
        <f t="shared" si="923"/>
        <v>0</v>
      </c>
      <c r="BX860" s="27"/>
      <c r="BY860" s="27"/>
      <c r="BZ860" s="38">
        <f t="shared" si="924"/>
        <v>0</v>
      </c>
      <c r="CA860" s="38">
        <f t="shared" si="925"/>
        <v>0</v>
      </c>
      <c r="CB860" s="38">
        <f t="shared" si="909"/>
        <v>0</v>
      </c>
      <c r="CC860" s="38">
        <f t="shared" si="909"/>
        <v>0</v>
      </c>
      <c r="CD860" s="38">
        <f t="shared" si="926"/>
        <v>0</v>
      </c>
      <c r="CE860" s="27"/>
      <c r="CF860" s="27"/>
      <c r="CG860" s="27"/>
      <c r="CH860" s="27"/>
      <c r="CI860" s="126"/>
      <c r="CJ860" s="116"/>
      <c r="CK860" s="27"/>
      <c r="CL860" s="116"/>
      <c r="CM860" s="27"/>
      <c r="CN860" s="116"/>
      <c r="CO860" s="27"/>
      <c r="CP860" s="27"/>
      <c r="CQ860" s="27">
        <f t="shared" si="906"/>
        <v>0</v>
      </c>
      <c r="CR860" s="27"/>
      <c r="CS860" s="27">
        <f t="shared" si="907"/>
        <v>0</v>
      </c>
      <c r="CT860" s="27"/>
      <c r="CU860" s="27"/>
      <c r="CV860" s="86">
        <f t="shared" si="927"/>
        <v>0</v>
      </c>
      <c r="CW860" s="86">
        <f t="shared" si="908"/>
        <v>0</v>
      </c>
    </row>
    <row r="861" spans="2:101" customFormat="1" outlineLevel="1" x14ac:dyDescent="0.3">
      <c r="B861" s="41">
        <f t="shared" si="901"/>
        <v>380</v>
      </c>
      <c r="C861" s="42"/>
      <c r="D861" s="105"/>
      <c r="E861" s="37"/>
      <c r="F861" s="34"/>
      <c r="G861" s="34"/>
      <c r="H861" s="34"/>
      <c r="I861" s="34"/>
      <c r="J861" s="34"/>
      <c r="K861" s="34"/>
      <c r="L861" s="34"/>
      <c r="M861" s="27"/>
      <c r="N861" s="27"/>
      <c r="O861" s="27"/>
      <c r="P861" s="27"/>
      <c r="Q861" s="27"/>
      <c r="R861" s="27"/>
      <c r="S861" s="28"/>
      <c r="T861" s="28"/>
      <c r="U861" s="28"/>
      <c r="V861" s="28"/>
      <c r="W861" s="28">
        <f t="shared" si="902"/>
        <v>0</v>
      </c>
      <c r="X861" s="29">
        <f t="shared" si="910"/>
        <v>0</v>
      </c>
      <c r="Y861" s="66"/>
      <c r="Z861" s="67"/>
      <c r="AA861" s="67"/>
      <c r="AB861" s="67"/>
      <c r="AC861" s="67"/>
      <c r="AD861" s="67"/>
      <c r="AE861" s="72">
        <f t="shared" si="911"/>
        <v>0</v>
      </c>
      <c r="AF861" s="67"/>
      <c r="AG861" s="66"/>
      <c r="AH861" s="67"/>
      <c r="AI861" s="67"/>
      <c r="AJ861" s="67"/>
      <c r="AK861" s="68"/>
      <c r="AL861" s="66"/>
      <c r="AM861" s="64">
        <f t="shared" si="912"/>
        <v>0</v>
      </c>
      <c r="AN861" s="64">
        <f t="shared" si="913"/>
        <v>0</v>
      </c>
      <c r="AO861" s="64">
        <f t="shared" si="914"/>
        <v>0</v>
      </c>
      <c r="AP861" s="64">
        <f t="shared" si="915"/>
        <v>0</v>
      </c>
      <c r="AQ861" s="64">
        <f t="shared" si="916"/>
        <v>0</v>
      </c>
      <c r="AR861" s="64">
        <f t="shared" si="917"/>
        <v>0</v>
      </c>
      <c r="AS861" s="68"/>
      <c r="AT861" s="78"/>
      <c r="AU861" s="79"/>
      <c r="AV861" s="79"/>
      <c r="AW861" s="80"/>
      <c r="AX861" s="106">
        <f t="shared" si="918"/>
        <v>0</v>
      </c>
      <c r="AY861" s="63"/>
      <c r="BA861" s="36"/>
      <c r="BB861" s="27">
        <f t="shared" si="903"/>
        <v>0</v>
      </c>
      <c r="BC861" s="27">
        <f t="shared" si="904"/>
        <v>0</v>
      </c>
      <c r="BD861" s="27"/>
      <c r="BE861" s="27">
        <f t="shared" si="919"/>
        <v>0</v>
      </c>
      <c r="BF861" s="27"/>
      <c r="BG861" s="27">
        <f t="shared" si="905"/>
        <v>0</v>
      </c>
      <c r="BH861" s="1"/>
      <c r="BI861" s="1"/>
      <c r="BJ861" s="1"/>
      <c r="BK861" s="1"/>
      <c r="BL861" s="1"/>
      <c r="BM861" s="1"/>
      <c r="BN861" s="1"/>
      <c r="BO861" s="1"/>
      <c r="BP861" s="1"/>
      <c r="BQ861" s="1"/>
      <c r="BR861" s="1"/>
      <c r="BS861" s="38"/>
      <c r="BT861" s="107">
        <f t="shared" si="920"/>
        <v>0</v>
      </c>
      <c r="BU861" s="108">
        <f t="shared" si="921"/>
        <v>0</v>
      </c>
      <c r="BV861" s="28">
        <f t="shared" si="922"/>
        <v>0</v>
      </c>
      <c r="BW861" s="28">
        <f t="shared" si="923"/>
        <v>0</v>
      </c>
      <c r="BX861" s="27"/>
      <c r="BY861" s="27"/>
      <c r="BZ861" s="38">
        <f t="shared" si="924"/>
        <v>0</v>
      </c>
      <c r="CA861" s="38">
        <f t="shared" si="925"/>
        <v>0</v>
      </c>
      <c r="CB861" s="38">
        <f t="shared" si="909"/>
        <v>0</v>
      </c>
      <c r="CC861" s="38">
        <f t="shared" si="909"/>
        <v>0</v>
      </c>
      <c r="CD861" s="38">
        <f t="shared" si="926"/>
        <v>0</v>
      </c>
      <c r="CE861" s="27"/>
      <c r="CF861" s="27"/>
      <c r="CG861" s="27"/>
      <c r="CH861" s="27"/>
      <c r="CI861" s="126"/>
      <c r="CJ861" s="116"/>
      <c r="CK861" s="27"/>
      <c r="CL861" s="116"/>
      <c r="CM861" s="27"/>
      <c r="CN861" s="116"/>
      <c r="CO861" s="27"/>
      <c r="CP861" s="27"/>
      <c r="CQ861" s="27">
        <f t="shared" si="906"/>
        <v>0</v>
      </c>
      <c r="CR861" s="27"/>
      <c r="CS861" s="27">
        <f t="shared" si="907"/>
        <v>0</v>
      </c>
      <c r="CT861" s="27"/>
      <c r="CU861" s="27"/>
      <c r="CV861" s="86">
        <f t="shared" si="927"/>
        <v>0</v>
      </c>
      <c r="CW861" s="86">
        <f t="shared" si="908"/>
        <v>0</v>
      </c>
    </row>
    <row r="862" spans="2:101" customFormat="1" outlineLevel="1" x14ac:dyDescent="0.3">
      <c r="B862" s="41">
        <f t="shared" si="901"/>
        <v>381</v>
      </c>
      <c r="C862" s="42"/>
      <c r="D862" s="105"/>
      <c r="E862" s="37"/>
      <c r="F862" s="34"/>
      <c r="G862" s="34"/>
      <c r="H862" s="34"/>
      <c r="I862" s="34"/>
      <c r="J862" s="34"/>
      <c r="K862" s="34"/>
      <c r="L862" s="34"/>
      <c r="M862" s="27"/>
      <c r="N862" s="27"/>
      <c r="O862" s="27"/>
      <c r="P862" s="27"/>
      <c r="Q862" s="27"/>
      <c r="R862" s="27"/>
      <c r="S862" s="28"/>
      <c r="T862" s="28"/>
      <c r="U862" s="28"/>
      <c r="V862" s="28"/>
      <c r="W862" s="28">
        <f t="shared" si="902"/>
        <v>0</v>
      </c>
      <c r="X862" s="29">
        <f t="shared" si="910"/>
        <v>0</v>
      </c>
      <c r="Y862" s="66"/>
      <c r="Z862" s="67"/>
      <c r="AA862" s="67"/>
      <c r="AB862" s="67"/>
      <c r="AC862" s="67"/>
      <c r="AD862" s="67"/>
      <c r="AE862" s="72">
        <f t="shared" si="911"/>
        <v>0</v>
      </c>
      <c r="AF862" s="67"/>
      <c r="AG862" s="66"/>
      <c r="AH862" s="67"/>
      <c r="AI862" s="67"/>
      <c r="AJ862" s="67"/>
      <c r="AK862" s="68"/>
      <c r="AL862" s="66"/>
      <c r="AM862" s="64">
        <f t="shared" si="912"/>
        <v>0</v>
      </c>
      <c r="AN862" s="64">
        <f t="shared" si="913"/>
        <v>0</v>
      </c>
      <c r="AO862" s="64">
        <f t="shared" si="914"/>
        <v>0</v>
      </c>
      <c r="AP862" s="64">
        <f t="shared" si="915"/>
        <v>0</v>
      </c>
      <c r="AQ862" s="64">
        <f t="shared" si="916"/>
        <v>0</v>
      </c>
      <c r="AR862" s="64">
        <f t="shared" si="917"/>
        <v>0</v>
      </c>
      <c r="AS862" s="68"/>
      <c r="AT862" s="78"/>
      <c r="AU862" s="79"/>
      <c r="AV862" s="79"/>
      <c r="AW862" s="80"/>
      <c r="AX862" s="106">
        <f t="shared" si="918"/>
        <v>0</v>
      </c>
      <c r="AY862" s="63"/>
      <c r="BA862" s="36"/>
      <c r="BB862" s="27">
        <f t="shared" si="903"/>
        <v>0</v>
      </c>
      <c r="BC862" s="27">
        <f t="shared" si="904"/>
        <v>0</v>
      </c>
      <c r="BD862" s="27"/>
      <c r="BE862" s="27">
        <f t="shared" si="919"/>
        <v>0</v>
      </c>
      <c r="BF862" s="27"/>
      <c r="BG862" s="27">
        <f t="shared" si="905"/>
        <v>0</v>
      </c>
      <c r="BH862" s="1"/>
      <c r="BI862" s="1"/>
      <c r="BJ862" s="1"/>
      <c r="BK862" s="1"/>
      <c r="BL862" s="1"/>
      <c r="BM862" s="1"/>
      <c r="BN862" s="1"/>
      <c r="BO862" s="1"/>
      <c r="BP862" s="1"/>
      <c r="BQ862" s="1"/>
      <c r="BR862" s="1"/>
      <c r="BS862" s="38"/>
      <c r="BT862" s="107">
        <f t="shared" si="920"/>
        <v>0</v>
      </c>
      <c r="BU862" s="108">
        <f t="shared" si="921"/>
        <v>0</v>
      </c>
      <c r="BV862" s="28">
        <f t="shared" si="922"/>
        <v>0</v>
      </c>
      <c r="BW862" s="28">
        <f t="shared" si="923"/>
        <v>0</v>
      </c>
      <c r="BX862" s="27"/>
      <c r="BY862" s="27"/>
      <c r="BZ862" s="38">
        <f t="shared" si="924"/>
        <v>0</v>
      </c>
      <c r="CA862" s="38">
        <f t="shared" si="925"/>
        <v>0</v>
      </c>
      <c r="CB862" s="38">
        <f t="shared" si="909"/>
        <v>0</v>
      </c>
      <c r="CC862" s="38">
        <f t="shared" si="909"/>
        <v>0</v>
      </c>
      <c r="CD862" s="38">
        <f t="shared" si="926"/>
        <v>0</v>
      </c>
      <c r="CE862" s="27"/>
      <c r="CF862" s="27"/>
      <c r="CG862" s="27"/>
      <c r="CH862" s="27"/>
      <c r="CI862" s="126"/>
      <c r="CJ862" s="116"/>
      <c r="CK862" s="27"/>
      <c r="CL862" s="116"/>
      <c r="CM862" s="27"/>
      <c r="CN862" s="116"/>
      <c r="CO862" s="27"/>
      <c r="CP862" s="27"/>
      <c r="CQ862" s="27">
        <f t="shared" si="906"/>
        <v>0</v>
      </c>
      <c r="CR862" s="27"/>
      <c r="CS862" s="27">
        <f t="shared" si="907"/>
        <v>0</v>
      </c>
      <c r="CT862" s="27"/>
      <c r="CU862" s="27"/>
      <c r="CV862" s="86">
        <f t="shared" si="927"/>
        <v>0</v>
      </c>
      <c r="CW862" s="86">
        <f t="shared" si="908"/>
        <v>0</v>
      </c>
    </row>
    <row r="863" spans="2:101" customFormat="1" outlineLevel="1" x14ac:dyDescent="0.3">
      <c r="B863" s="41">
        <f t="shared" si="901"/>
        <v>382</v>
      </c>
      <c r="C863" s="42"/>
      <c r="D863" s="105"/>
      <c r="E863" s="37"/>
      <c r="F863" s="34"/>
      <c r="G863" s="34"/>
      <c r="H863" s="34"/>
      <c r="I863" s="34"/>
      <c r="J863" s="34"/>
      <c r="K863" s="34"/>
      <c r="L863" s="34"/>
      <c r="M863" s="27"/>
      <c r="N863" s="27"/>
      <c r="O863" s="27"/>
      <c r="P863" s="27"/>
      <c r="Q863" s="27"/>
      <c r="R863" s="27"/>
      <c r="S863" s="28"/>
      <c r="T863" s="28"/>
      <c r="U863" s="28"/>
      <c r="V863" s="28"/>
      <c r="W863" s="28">
        <f t="shared" si="902"/>
        <v>0</v>
      </c>
      <c r="X863" s="29">
        <f t="shared" si="910"/>
        <v>0</v>
      </c>
      <c r="Y863" s="66"/>
      <c r="Z863" s="67"/>
      <c r="AA863" s="67"/>
      <c r="AB863" s="67"/>
      <c r="AC863" s="67"/>
      <c r="AD863" s="67"/>
      <c r="AE863" s="72">
        <f t="shared" si="911"/>
        <v>0</v>
      </c>
      <c r="AF863" s="67"/>
      <c r="AG863" s="66"/>
      <c r="AH863" s="67"/>
      <c r="AI863" s="67"/>
      <c r="AJ863" s="67"/>
      <c r="AK863" s="68"/>
      <c r="AL863" s="66"/>
      <c r="AM863" s="64">
        <f t="shared" si="912"/>
        <v>0</v>
      </c>
      <c r="AN863" s="64">
        <f t="shared" si="913"/>
        <v>0</v>
      </c>
      <c r="AO863" s="64">
        <f t="shared" si="914"/>
        <v>0</v>
      </c>
      <c r="AP863" s="64">
        <f t="shared" si="915"/>
        <v>0</v>
      </c>
      <c r="AQ863" s="64">
        <f t="shared" si="916"/>
        <v>0</v>
      </c>
      <c r="AR863" s="64">
        <f t="shared" si="917"/>
        <v>0</v>
      </c>
      <c r="AS863" s="68"/>
      <c r="AT863" s="78"/>
      <c r="AU863" s="79"/>
      <c r="AV863" s="79"/>
      <c r="AW863" s="80"/>
      <c r="AX863" s="106">
        <f t="shared" si="918"/>
        <v>0</v>
      </c>
      <c r="AY863" s="63"/>
      <c r="BA863" s="36"/>
      <c r="BB863" s="27">
        <f t="shared" si="903"/>
        <v>0</v>
      </c>
      <c r="BC863" s="27">
        <f t="shared" si="904"/>
        <v>0</v>
      </c>
      <c r="BD863" s="27"/>
      <c r="BE863" s="27">
        <f t="shared" si="919"/>
        <v>0</v>
      </c>
      <c r="BF863" s="27"/>
      <c r="BG863" s="27">
        <f t="shared" si="905"/>
        <v>0</v>
      </c>
      <c r="BH863" s="1"/>
      <c r="BI863" s="1"/>
      <c r="BJ863" s="1"/>
      <c r="BK863" s="1"/>
      <c r="BL863" s="1"/>
      <c r="BM863" s="1"/>
      <c r="BN863" s="1"/>
      <c r="BO863" s="1"/>
      <c r="BP863" s="1"/>
      <c r="BQ863" s="1"/>
      <c r="BR863" s="1"/>
      <c r="BS863" s="38"/>
      <c r="BT863" s="107">
        <f t="shared" si="920"/>
        <v>0</v>
      </c>
      <c r="BU863" s="108">
        <f t="shared" si="921"/>
        <v>0</v>
      </c>
      <c r="BV863" s="28">
        <f t="shared" si="922"/>
        <v>0</v>
      </c>
      <c r="BW863" s="28">
        <f t="shared" si="923"/>
        <v>0</v>
      </c>
      <c r="BX863" s="27"/>
      <c r="BY863" s="27"/>
      <c r="BZ863" s="38">
        <f t="shared" si="924"/>
        <v>0</v>
      </c>
      <c r="CA863" s="38">
        <f t="shared" si="925"/>
        <v>0</v>
      </c>
      <c r="CB863" s="38">
        <f t="shared" si="909"/>
        <v>0</v>
      </c>
      <c r="CC863" s="38">
        <f t="shared" si="909"/>
        <v>0</v>
      </c>
      <c r="CD863" s="38">
        <f t="shared" si="926"/>
        <v>0</v>
      </c>
      <c r="CE863" s="27"/>
      <c r="CF863" s="27"/>
      <c r="CG863" s="27"/>
      <c r="CH863" s="27"/>
      <c r="CI863" s="126"/>
      <c r="CJ863" s="116"/>
      <c r="CK863" s="27"/>
      <c r="CL863" s="116"/>
      <c r="CM863" s="27"/>
      <c r="CN863" s="116"/>
      <c r="CO863" s="27"/>
      <c r="CP863" s="27"/>
      <c r="CQ863" s="27">
        <f t="shared" si="906"/>
        <v>0</v>
      </c>
      <c r="CR863" s="27"/>
      <c r="CS863" s="27">
        <f t="shared" si="907"/>
        <v>0</v>
      </c>
      <c r="CT863" s="27"/>
      <c r="CU863" s="27"/>
      <c r="CV863" s="86">
        <f t="shared" si="927"/>
        <v>0</v>
      </c>
      <c r="CW863" s="86">
        <f t="shared" si="908"/>
        <v>0</v>
      </c>
    </row>
    <row r="864" spans="2:101" customFormat="1" outlineLevel="1" x14ac:dyDescent="0.3">
      <c r="B864" s="41">
        <f t="shared" si="901"/>
        <v>383</v>
      </c>
      <c r="C864" s="42"/>
      <c r="D864" s="105"/>
      <c r="E864" s="37"/>
      <c r="F864" s="34"/>
      <c r="G864" s="34"/>
      <c r="H864" s="34"/>
      <c r="I864" s="34"/>
      <c r="J864" s="34"/>
      <c r="K864" s="34"/>
      <c r="L864" s="34"/>
      <c r="M864" s="27"/>
      <c r="N864" s="27"/>
      <c r="O864" s="27"/>
      <c r="P864" s="27"/>
      <c r="Q864" s="27"/>
      <c r="R864" s="27"/>
      <c r="S864" s="28"/>
      <c r="T864" s="28"/>
      <c r="U864" s="28"/>
      <c r="V864" s="28"/>
      <c r="W864" s="28">
        <f t="shared" si="902"/>
        <v>0</v>
      </c>
      <c r="X864" s="29">
        <f t="shared" si="910"/>
        <v>0</v>
      </c>
      <c r="Y864" s="66"/>
      <c r="Z864" s="67"/>
      <c r="AA864" s="67"/>
      <c r="AB864" s="67"/>
      <c r="AC864" s="67"/>
      <c r="AD864" s="67"/>
      <c r="AE864" s="72">
        <f t="shared" si="911"/>
        <v>0</v>
      </c>
      <c r="AF864" s="67"/>
      <c r="AG864" s="66"/>
      <c r="AH864" s="67"/>
      <c r="AI864" s="67"/>
      <c r="AJ864" s="67"/>
      <c r="AK864" s="68"/>
      <c r="AL864" s="66"/>
      <c r="AM864" s="64">
        <f t="shared" si="912"/>
        <v>0</v>
      </c>
      <c r="AN864" s="64">
        <f t="shared" si="913"/>
        <v>0</v>
      </c>
      <c r="AO864" s="64">
        <f t="shared" si="914"/>
        <v>0</v>
      </c>
      <c r="AP864" s="64">
        <f t="shared" si="915"/>
        <v>0</v>
      </c>
      <c r="AQ864" s="64">
        <f t="shared" si="916"/>
        <v>0</v>
      </c>
      <c r="AR864" s="64">
        <f t="shared" si="917"/>
        <v>0</v>
      </c>
      <c r="AS864" s="68"/>
      <c r="AT864" s="78"/>
      <c r="AU864" s="79"/>
      <c r="AV864" s="79"/>
      <c r="AW864" s="80"/>
      <c r="AX864" s="106">
        <f t="shared" si="918"/>
        <v>0</v>
      </c>
      <c r="AY864" s="63"/>
      <c r="BA864" s="36"/>
      <c r="BB864" s="27">
        <f t="shared" si="903"/>
        <v>0</v>
      </c>
      <c r="BC864" s="27">
        <f t="shared" si="904"/>
        <v>0</v>
      </c>
      <c r="BD864" s="27"/>
      <c r="BE864" s="27">
        <f t="shared" si="919"/>
        <v>0</v>
      </c>
      <c r="BF864" s="27"/>
      <c r="BG864" s="27">
        <f t="shared" si="905"/>
        <v>0</v>
      </c>
      <c r="BH864" s="1"/>
      <c r="BI864" s="1"/>
      <c r="BJ864" s="1"/>
      <c r="BK864" s="1"/>
      <c r="BL864" s="1"/>
      <c r="BM864" s="1"/>
      <c r="BN864" s="1"/>
      <c r="BO864" s="1"/>
      <c r="BP864" s="1"/>
      <c r="BQ864" s="1"/>
      <c r="BR864" s="1"/>
      <c r="BS864" s="38"/>
      <c r="BT864" s="107">
        <f t="shared" si="920"/>
        <v>0</v>
      </c>
      <c r="BU864" s="108">
        <f t="shared" si="921"/>
        <v>0</v>
      </c>
      <c r="BV864" s="28">
        <f t="shared" si="922"/>
        <v>0</v>
      </c>
      <c r="BW864" s="28">
        <f t="shared" si="923"/>
        <v>0</v>
      </c>
      <c r="BX864" s="27"/>
      <c r="BY864" s="27"/>
      <c r="BZ864" s="38">
        <f t="shared" si="924"/>
        <v>0</v>
      </c>
      <c r="CA864" s="38">
        <f t="shared" si="925"/>
        <v>0</v>
      </c>
      <c r="CB864" s="38">
        <f t="shared" si="909"/>
        <v>0</v>
      </c>
      <c r="CC864" s="38">
        <f t="shared" si="909"/>
        <v>0</v>
      </c>
      <c r="CD864" s="38">
        <f t="shared" si="926"/>
        <v>0</v>
      </c>
      <c r="CE864" s="27"/>
      <c r="CF864" s="27"/>
      <c r="CG864" s="27"/>
      <c r="CH864" s="27"/>
      <c r="CI864" s="126"/>
      <c r="CJ864" s="116"/>
      <c r="CK864" s="27"/>
      <c r="CL864" s="116"/>
      <c r="CM864" s="27"/>
      <c r="CN864" s="116"/>
      <c r="CO864" s="27"/>
      <c r="CP864" s="27"/>
      <c r="CQ864" s="27">
        <f t="shared" si="906"/>
        <v>0</v>
      </c>
      <c r="CR864" s="27"/>
      <c r="CS864" s="27">
        <f t="shared" si="907"/>
        <v>0</v>
      </c>
      <c r="CT864" s="27"/>
      <c r="CU864" s="27"/>
      <c r="CV864" s="86">
        <f t="shared" si="927"/>
        <v>0</v>
      </c>
      <c r="CW864" s="86">
        <f t="shared" si="908"/>
        <v>0</v>
      </c>
    </row>
    <row r="865" spans="2:101" customFormat="1" outlineLevel="1" x14ac:dyDescent="0.3">
      <c r="B865" s="41">
        <f t="shared" si="901"/>
        <v>384</v>
      </c>
      <c r="C865" s="42"/>
      <c r="D865" s="105"/>
      <c r="E865" s="37"/>
      <c r="F865" s="34"/>
      <c r="G865" s="34"/>
      <c r="H865" s="34"/>
      <c r="I865" s="34"/>
      <c r="J865" s="34"/>
      <c r="K865" s="34"/>
      <c r="L865" s="34"/>
      <c r="M865" s="27"/>
      <c r="N865" s="27"/>
      <c r="O865" s="27"/>
      <c r="P865" s="27"/>
      <c r="Q865" s="27"/>
      <c r="R865" s="27"/>
      <c r="S865" s="28"/>
      <c r="T865" s="28"/>
      <c r="U865" s="28"/>
      <c r="V865" s="28"/>
      <c r="W865" s="28">
        <f t="shared" si="902"/>
        <v>0</v>
      </c>
      <c r="X865" s="29">
        <f t="shared" si="910"/>
        <v>0</v>
      </c>
      <c r="Y865" s="66"/>
      <c r="Z865" s="67"/>
      <c r="AA865" s="67"/>
      <c r="AB865" s="67"/>
      <c r="AC865" s="67"/>
      <c r="AD865" s="67"/>
      <c r="AE865" s="72">
        <f t="shared" si="911"/>
        <v>0</v>
      </c>
      <c r="AF865" s="67"/>
      <c r="AG865" s="66"/>
      <c r="AH865" s="67"/>
      <c r="AI865" s="67"/>
      <c r="AJ865" s="67"/>
      <c r="AK865" s="68"/>
      <c r="AL865" s="66"/>
      <c r="AM865" s="64">
        <f t="shared" si="912"/>
        <v>0</v>
      </c>
      <c r="AN865" s="64">
        <f t="shared" si="913"/>
        <v>0</v>
      </c>
      <c r="AO865" s="64">
        <f t="shared" si="914"/>
        <v>0</v>
      </c>
      <c r="AP865" s="64">
        <f t="shared" si="915"/>
        <v>0</v>
      </c>
      <c r="AQ865" s="64">
        <f t="shared" si="916"/>
        <v>0</v>
      </c>
      <c r="AR865" s="64">
        <f t="shared" si="917"/>
        <v>0</v>
      </c>
      <c r="AS865" s="68"/>
      <c r="AT865" s="78"/>
      <c r="AU865" s="79"/>
      <c r="AV865" s="79"/>
      <c r="AW865" s="80"/>
      <c r="AX865" s="106">
        <f t="shared" si="918"/>
        <v>0</v>
      </c>
      <c r="AY865" s="63"/>
      <c r="BA865" s="36"/>
      <c r="BB865" s="27">
        <f t="shared" si="903"/>
        <v>0</v>
      </c>
      <c r="BC865" s="27">
        <f t="shared" si="904"/>
        <v>0</v>
      </c>
      <c r="BD865" s="27"/>
      <c r="BE865" s="27">
        <f t="shared" si="919"/>
        <v>0</v>
      </c>
      <c r="BF865" s="27"/>
      <c r="BG865" s="27">
        <f t="shared" si="905"/>
        <v>0</v>
      </c>
      <c r="BH865" s="1"/>
      <c r="BI865" s="1"/>
      <c r="BJ865" s="1"/>
      <c r="BK865" s="1"/>
      <c r="BL865" s="1"/>
      <c r="BM865" s="1"/>
      <c r="BN865" s="1"/>
      <c r="BO865" s="1"/>
      <c r="BP865" s="1"/>
      <c r="BQ865" s="1"/>
      <c r="BR865" s="1"/>
      <c r="BS865" s="38"/>
      <c r="BT865" s="107">
        <f t="shared" si="920"/>
        <v>0</v>
      </c>
      <c r="BU865" s="108">
        <f t="shared" si="921"/>
        <v>0</v>
      </c>
      <c r="BV865" s="28">
        <f t="shared" si="922"/>
        <v>0</v>
      </c>
      <c r="BW865" s="28">
        <f t="shared" si="923"/>
        <v>0</v>
      </c>
      <c r="BX865" s="27"/>
      <c r="BY865" s="27"/>
      <c r="BZ865" s="38">
        <f t="shared" si="924"/>
        <v>0</v>
      </c>
      <c r="CA865" s="38">
        <f t="shared" si="925"/>
        <v>0</v>
      </c>
      <c r="CB865" s="38">
        <f t="shared" si="909"/>
        <v>0</v>
      </c>
      <c r="CC865" s="38">
        <f t="shared" si="909"/>
        <v>0</v>
      </c>
      <c r="CD865" s="38">
        <f t="shared" si="926"/>
        <v>0</v>
      </c>
      <c r="CE865" s="27"/>
      <c r="CF865" s="27"/>
      <c r="CG865" s="27"/>
      <c r="CH865" s="27"/>
      <c r="CI865" s="126"/>
      <c r="CJ865" s="116"/>
      <c r="CK865" s="27"/>
      <c r="CL865" s="116"/>
      <c r="CM865" s="27"/>
      <c r="CN865" s="116"/>
      <c r="CO865" s="27"/>
      <c r="CP865" s="27"/>
      <c r="CQ865" s="27">
        <f t="shared" si="906"/>
        <v>0</v>
      </c>
      <c r="CR865" s="27"/>
      <c r="CS865" s="27">
        <f t="shared" si="907"/>
        <v>0</v>
      </c>
      <c r="CT865" s="27"/>
      <c r="CU865" s="27"/>
      <c r="CV865" s="86">
        <f t="shared" si="927"/>
        <v>0</v>
      </c>
      <c r="CW865" s="86">
        <f t="shared" si="908"/>
        <v>0</v>
      </c>
    </row>
    <row r="866" spans="2:101" customFormat="1" outlineLevel="1" x14ac:dyDescent="0.3">
      <c r="B866" s="41">
        <f t="shared" ref="B866:B929" si="928">B865+1</f>
        <v>385</v>
      </c>
      <c r="C866" s="42"/>
      <c r="D866" s="105"/>
      <c r="E866" s="37"/>
      <c r="F866" s="34"/>
      <c r="G866" s="34"/>
      <c r="H866" s="34"/>
      <c r="I866" s="34"/>
      <c r="J866" s="34"/>
      <c r="K866" s="34"/>
      <c r="L866" s="34"/>
      <c r="M866" s="27"/>
      <c r="N866" s="27"/>
      <c r="O866" s="27"/>
      <c r="P866" s="27"/>
      <c r="Q866" s="27"/>
      <c r="R866" s="27"/>
      <c r="S866" s="28"/>
      <c r="T866" s="28"/>
      <c r="U866" s="28"/>
      <c r="V866" s="28"/>
      <c r="W866" s="28">
        <f t="shared" ref="W866:W929" si="929">IF(F866&lt;&gt;0,$F$481,IF(G866&lt;&gt;0,$G$481,IF(H866&lt;&gt;0,$H$481,IF(I866&lt;&gt;0,$I$481,IF(J866&lt;&gt;0,$J$481,IF(K866&lt;&gt;0,$K$481,IF($L866&lt;&gt;0,$L$481,0)))))))</f>
        <v>0</v>
      </c>
      <c r="X866" s="29">
        <f t="shared" si="910"/>
        <v>0</v>
      </c>
      <c r="Y866" s="66"/>
      <c r="Z866" s="67"/>
      <c r="AA866" s="67"/>
      <c r="AB866" s="67"/>
      <c r="AC866" s="67"/>
      <c r="AD866" s="67"/>
      <c r="AE866" s="72">
        <f t="shared" si="911"/>
        <v>0</v>
      </c>
      <c r="AF866" s="67"/>
      <c r="AG866" s="66"/>
      <c r="AH866" s="67"/>
      <c r="AI866" s="67"/>
      <c r="AJ866" s="67"/>
      <c r="AK866" s="68"/>
      <c r="AL866" s="66"/>
      <c r="AM866" s="64">
        <f t="shared" si="912"/>
        <v>0</v>
      </c>
      <c r="AN866" s="64">
        <f t="shared" si="913"/>
        <v>0</v>
      </c>
      <c r="AO866" s="64">
        <f t="shared" si="914"/>
        <v>0</v>
      </c>
      <c r="AP866" s="64">
        <f t="shared" si="915"/>
        <v>0</v>
      </c>
      <c r="AQ866" s="64">
        <f t="shared" si="916"/>
        <v>0</v>
      </c>
      <c r="AR866" s="64">
        <f t="shared" si="917"/>
        <v>0</v>
      </c>
      <c r="AS866" s="68"/>
      <c r="AT866" s="78"/>
      <c r="AU866" s="79"/>
      <c r="AV866" s="79"/>
      <c r="AW866" s="80"/>
      <c r="AX866" s="106">
        <f t="shared" si="918"/>
        <v>0</v>
      </c>
      <c r="AY866" s="63"/>
      <c r="BA866" s="36"/>
      <c r="BB866" s="27">
        <f t="shared" ref="BB866:BB929" si="930">IF(BA866="NON",0,F866)</f>
        <v>0</v>
      </c>
      <c r="BC866" s="27">
        <f t="shared" ref="BC866:BC929" si="931">IF(BA866="NON",0,H866+G866)</f>
        <v>0</v>
      </c>
      <c r="BD866" s="27"/>
      <c r="BE866" s="27">
        <f t="shared" si="919"/>
        <v>0</v>
      </c>
      <c r="BF866" s="27"/>
      <c r="BG866" s="27">
        <f t="shared" ref="BG866:BG929" si="932">IF(BA866="NON",0,K866)</f>
        <v>0</v>
      </c>
      <c r="BH866" s="1"/>
      <c r="BI866" s="1"/>
      <c r="BJ866" s="1"/>
      <c r="BK866" s="1"/>
      <c r="BL866" s="1"/>
      <c r="BM866" s="1"/>
      <c r="BN866" s="1"/>
      <c r="BO866" s="1"/>
      <c r="BP866" s="1"/>
      <c r="BQ866" s="1"/>
      <c r="BR866" s="1"/>
      <c r="BS866" s="38"/>
      <c r="BT866" s="107">
        <f t="shared" si="920"/>
        <v>0</v>
      </c>
      <c r="BU866" s="108">
        <f t="shared" si="921"/>
        <v>0</v>
      </c>
      <c r="BV866" s="28">
        <f t="shared" si="922"/>
        <v>0</v>
      </c>
      <c r="BW866" s="28">
        <f t="shared" si="923"/>
        <v>0</v>
      </c>
      <c r="BX866" s="27"/>
      <c r="BY866" s="27"/>
      <c r="BZ866" s="38">
        <f t="shared" si="924"/>
        <v>0</v>
      </c>
      <c r="CA866" s="38">
        <f t="shared" si="925"/>
        <v>0</v>
      </c>
      <c r="CB866" s="38">
        <f t="shared" si="909"/>
        <v>0</v>
      </c>
      <c r="CC866" s="38">
        <f t="shared" si="909"/>
        <v>0</v>
      </c>
      <c r="CD866" s="38">
        <f t="shared" si="926"/>
        <v>0</v>
      </c>
      <c r="CE866" s="27"/>
      <c r="CF866" s="27"/>
      <c r="CG866" s="27"/>
      <c r="CH866" s="27"/>
      <c r="CI866" s="126"/>
      <c r="CJ866" s="116"/>
      <c r="CK866" s="27"/>
      <c r="CL866" s="116"/>
      <c r="CM866" s="27"/>
      <c r="CN866" s="116"/>
      <c r="CO866" s="27"/>
      <c r="CP866" s="27"/>
      <c r="CQ866" s="27">
        <f t="shared" ref="CQ866:CQ929" si="933">IF(CP866="OUI",P866,0)</f>
        <v>0</v>
      </c>
      <c r="CR866" s="27"/>
      <c r="CS866" s="27">
        <f t="shared" ref="CS866:CS929" si="934">IF(CR866&lt;&gt;0,CK866,0)</f>
        <v>0</v>
      </c>
      <c r="CT866" s="27"/>
      <c r="CU866" s="27"/>
      <c r="CV866" s="86">
        <f t="shared" si="927"/>
        <v>0</v>
      </c>
      <c r="CW866" s="86">
        <f t="shared" ref="CW866:CW929" si="935">IF(SUM(F866:L866)=0,0,SUM(BB866:BG866)+BU866+CC866+CB866)</f>
        <v>0</v>
      </c>
    </row>
    <row r="867" spans="2:101" customFormat="1" outlineLevel="1" x14ac:dyDescent="0.3">
      <c r="B867" s="41">
        <f t="shared" si="928"/>
        <v>386</v>
      </c>
      <c r="C867" s="42"/>
      <c r="D867" s="105"/>
      <c r="E867" s="37"/>
      <c r="F867" s="34"/>
      <c r="G867" s="34"/>
      <c r="H867" s="34"/>
      <c r="I867" s="34"/>
      <c r="J867" s="34"/>
      <c r="K867" s="34"/>
      <c r="L867" s="34"/>
      <c r="M867" s="27"/>
      <c r="N867" s="27"/>
      <c r="O867" s="27"/>
      <c r="P867" s="27"/>
      <c r="Q867" s="27"/>
      <c r="R867" s="27"/>
      <c r="S867" s="28"/>
      <c r="T867" s="28"/>
      <c r="U867" s="28"/>
      <c r="V867" s="28"/>
      <c r="W867" s="28">
        <f t="shared" si="929"/>
        <v>0</v>
      </c>
      <c r="X867" s="29">
        <f t="shared" si="910"/>
        <v>0</v>
      </c>
      <c r="Y867" s="66"/>
      <c r="Z867" s="67"/>
      <c r="AA867" s="67"/>
      <c r="AB867" s="67"/>
      <c r="AC867" s="67"/>
      <c r="AD867" s="67"/>
      <c r="AE867" s="72">
        <f t="shared" si="911"/>
        <v>0</v>
      </c>
      <c r="AF867" s="67"/>
      <c r="AG867" s="66"/>
      <c r="AH867" s="67"/>
      <c r="AI867" s="67"/>
      <c r="AJ867" s="67"/>
      <c r="AK867" s="68"/>
      <c r="AL867" s="66"/>
      <c r="AM867" s="64">
        <f t="shared" si="912"/>
        <v>0</v>
      </c>
      <c r="AN867" s="64">
        <f t="shared" si="913"/>
        <v>0</v>
      </c>
      <c r="AO867" s="64">
        <f t="shared" si="914"/>
        <v>0</v>
      </c>
      <c r="AP867" s="64">
        <f t="shared" si="915"/>
        <v>0</v>
      </c>
      <c r="AQ867" s="64">
        <f t="shared" si="916"/>
        <v>0</v>
      </c>
      <c r="AR867" s="64">
        <f t="shared" si="917"/>
        <v>0</v>
      </c>
      <c r="AS867" s="68"/>
      <c r="AT867" s="78"/>
      <c r="AU867" s="79"/>
      <c r="AV867" s="79"/>
      <c r="AW867" s="80"/>
      <c r="AX867" s="106">
        <f t="shared" si="918"/>
        <v>0</v>
      </c>
      <c r="AY867" s="63"/>
      <c r="BA867" s="36"/>
      <c r="BB867" s="27">
        <f t="shared" si="930"/>
        <v>0</v>
      </c>
      <c r="BC867" s="27">
        <f t="shared" si="931"/>
        <v>0</v>
      </c>
      <c r="BD867" s="27"/>
      <c r="BE867" s="27">
        <f t="shared" si="919"/>
        <v>0</v>
      </c>
      <c r="BF867" s="27"/>
      <c r="BG867" s="27">
        <f t="shared" si="932"/>
        <v>0</v>
      </c>
      <c r="BH867" s="1"/>
      <c r="BI867" s="1"/>
      <c r="BJ867" s="1"/>
      <c r="BK867" s="1"/>
      <c r="BL867" s="1"/>
      <c r="BM867" s="1"/>
      <c r="BN867" s="1"/>
      <c r="BO867" s="1"/>
      <c r="BP867" s="1"/>
      <c r="BQ867" s="1"/>
      <c r="BR867" s="1"/>
      <c r="BS867" s="38"/>
      <c r="BT867" s="107">
        <f t="shared" si="920"/>
        <v>0</v>
      </c>
      <c r="BU867" s="108">
        <f t="shared" si="921"/>
        <v>0</v>
      </c>
      <c r="BV867" s="28">
        <f t="shared" si="922"/>
        <v>0</v>
      </c>
      <c r="BW867" s="28">
        <f t="shared" si="923"/>
        <v>0</v>
      </c>
      <c r="BX867" s="27"/>
      <c r="BY867" s="27"/>
      <c r="BZ867" s="38">
        <f t="shared" si="924"/>
        <v>0</v>
      </c>
      <c r="CA867" s="38">
        <f t="shared" si="925"/>
        <v>0</v>
      </c>
      <c r="CB867" s="38">
        <f t="shared" si="909"/>
        <v>0</v>
      </c>
      <c r="CC867" s="38">
        <f t="shared" si="909"/>
        <v>0</v>
      </c>
      <c r="CD867" s="38">
        <f t="shared" si="926"/>
        <v>0</v>
      </c>
      <c r="CE867" s="27"/>
      <c r="CF867" s="27"/>
      <c r="CG867" s="27"/>
      <c r="CH867" s="27"/>
      <c r="CI867" s="126"/>
      <c r="CJ867" s="116"/>
      <c r="CK867" s="27"/>
      <c r="CL867" s="116"/>
      <c r="CM867" s="27"/>
      <c r="CN867" s="116"/>
      <c r="CO867" s="27"/>
      <c r="CP867" s="27"/>
      <c r="CQ867" s="27">
        <f t="shared" si="933"/>
        <v>0</v>
      </c>
      <c r="CR867" s="27"/>
      <c r="CS867" s="27">
        <f t="shared" si="934"/>
        <v>0</v>
      </c>
      <c r="CT867" s="27"/>
      <c r="CU867" s="27"/>
      <c r="CV867" s="86">
        <f t="shared" si="927"/>
        <v>0</v>
      </c>
      <c r="CW867" s="86">
        <f t="shared" si="935"/>
        <v>0</v>
      </c>
    </row>
    <row r="868" spans="2:101" customFormat="1" outlineLevel="1" x14ac:dyDescent="0.3">
      <c r="B868" s="41">
        <f t="shared" si="928"/>
        <v>387</v>
      </c>
      <c r="C868" s="42"/>
      <c r="D868" s="105"/>
      <c r="E868" s="37"/>
      <c r="F868" s="34"/>
      <c r="G868" s="34"/>
      <c r="H868" s="34"/>
      <c r="I868" s="34"/>
      <c r="J868" s="34"/>
      <c r="K868" s="34"/>
      <c r="L868" s="34"/>
      <c r="M868" s="27"/>
      <c r="N868" s="27"/>
      <c r="O868" s="27"/>
      <c r="P868" s="27"/>
      <c r="Q868" s="27"/>
      <c r="R868" s="27"/>
      <c r="S868" s="28"/>
      <c r="T868" s="28"/>
      <c r="U868" s="28"/>
      <c r="V868" s="28"/>
      <c r="W868" s="28">
        <f t="shared" si="929"/>
        <v>0</v>
      </c>
      <c r="X868" s="29">
        <f t="shared" si="910"/>
        <v>0</v>
      </c>
      <c r="Y868" s="66"/>
      <c r="Z868" s="67"/>
      <c r="AA868" s="67"/>
      <c r="AB868" s="67"/>
      <c r="AC868" s="67"/>
      <c r="AD868" s="67"/>
      <c r="AE868" s="72">
        <f t="shared" si="911"/>
        <v>0</v>
      </c>
      <c r="AF868" s="67"/>
      <c r="AG868" s="66"/>
      <c r="AH868" s="67"/>
      <c r="AI868" s="67"/>
      <c r="AJ868" s="67"/>
      <c r="AK868" s="68"/>
      <c r="AL868" s="66"/>
      <c r="AM868" s="64">
        <f t="shared" si="912"/>
        <v>0</v>
      </c>
      <c r="AN868" s="64">
        <f t="shared" si="913"/>
        <v>0</v>
      </c>
      <c r="AO868" s="64">
        <f t="shared" si="914"/>
        <v>0</v>
      </c>
      <c r="AP868" s="64">
        <f t="shared" si="915"/>
        <v>0</v>
      </c>
      <c r="AQ868" s="64">
        <f t="shared" si="916"/>
        <v>0</v>
      </c>
      <c r="AR868" s="64">
        <f t="shared" si="917"/>
        <v>0</v>
      </c>
      <c r="AS868" s="68"/>
      <c r="AT868" s="78"/>
      <c r="AU868" s="79"/>
      <c r="AV868" s="79"/>
      <c r="AW868" s="80"/>
      <c r="AX868" s="106">
        <f t="shared" si="918"/>
        <v>0</v>
      </c>
      <c r="AY868" s="63"/>
      <c r="BA868" s="36"/>
      <c r="BB868" s="27">
        <f t="shared" si="930"/>
        <v>0</v>
      </c>
      <c r="BC868" s="27">
        <f t="shared" si="931"/>
        <v>0</v>
      </c>
      <c r="BD868" s="27"/>
      <c r="BE868" s="27">
        <f t="shared" si="919"/>
        <v>0</v>
      </c>
      <c r="BF868" s="27"/>
      <c r="BG868" s="27">
        <f t="shared" si="932"/>
        <v>0</v>
      </c>
      <c r="BH868" s="1"/>
      <c r="BI868" s="1"/>
      <c r="BJ868" s="1"/>
      <c r="BK868" s="1"/>
      <c r="BL868" s="1"/>
      <c r="BM868" s="1"/>
      <c r="BN868" s="1"/>
      <c r="BO868" s="1"/>
      <c r="BP868" s="1"/>
      <c r="BQ868" s="1"/>
      <c r="BR868" s="1"/>
      <c r="BS868" s="38"/>
      <c r="BT868" s="107">
        <f t="shared" si="920"/>
        <v>0</v>
      </c>
      <c r="BU868" s="108">
        <f t="shared" si="921"/>
        <v>0</v>
      </c>
      <c r="BV868" s="28">
        <f t="shared" si="922"/>
        <v>0</v>
      </c>
      <c r="BW868" s="28">
        <f t="shared" si="923"/>
        <v>0</v>
      </c>
      <c r="BX868" s="27"/>
      <c r="BY868" s="27"/>
      <c r="BZ868" s="38">
        <f t="shared" si="924"/>
        <v>0</v>
      </c>
      <c r="CA868" s="38">
        <f t="shared" si="925"/>
        <v>0</v>
      </c>
      <c r="CB868" s="38">
        <f t="shared" si="909"/>
        <v>0</v>
      </c>
      <c r="CC868" s="38">
        <f t="shared" si="909"/>
        <v>0</v>
      </c>
      <c r="CD868" s="38">
        <f t="shared" si="926"/>
        <v>0</v>
      </c>
      <c r="CE868" s="27"/>
      <c r="CF868" s="27"/>
      <c r="CG868" s="27"/>
      <c r="CH868" s="27"/>
      <c r="CI868" s="126"/>
      <c r="CJ868" s="116"/>
      <c r="CK868" s="27"/>
      <c r="CL868" s="116"/>
      <c r="CM868" s="27"/>
      <c r="CN868" s="116"/>
      <c r="CO868" s="27"/>
      <c r="CP868" s="27"/>
      <c r="CQ868" s="27">
        <f t="shared" si="933"/>
        <v>0</v>
      </c>
      <c r="CR868" s="27"/>
      <c r="CS868" s="27">
        <f t="shared" si="934"/>
        <v>0</v>
      </c>
      <c r="CT868" s="27"/>
      <c r="CU868" s="27"/>
      <c r="CV868" s="86">
        <f t="shared" si="927"/>
        <v>0</v>
      </c>
      <c r="CW868" s="86">
        <f t="shared" si="935"/>
        <v>0</v>
      </c>
    </row>
    <row r="869" spans="2:101" customFormat="1" outlineLevel="1" x14ac:dyDescent="0.3">
      <c r="B869" s="41">
        <f t="shared" si="928"/>
        <v>388</v>
      </c>
      <c r="C869" s="42"/>
      <c r="D869" s="105"/>
      <c r="E869" s="37"/>
      <c r="F869" s="34"/>
      <c r="G869" s="34"/>
      <c r="H869" s="34"/>
      <c r="I869" s="34"/>
      <c r="J869" s="34"/>
      <c r="K869" s="34"/>
      <c r="L869" s="34"/>
      <c r="M869" s="27"/>
      <c r="N869" s="27"/>
      <c r="O869" s="27"/>
      <c r="P869" s="27"/>
      <c r="Q869" s="27"/>
      <c r="R869" s="27"/>
      <c r="S869" s="28"/>
      <c r="T869" s="28"/>
      <c r="U869" s="28"/>
      <c r="V869" s="28"/>
      <c r="W869" s="28">
        <f t="shared" si="929"/>
        <v>0</v>
      </c>
      <c r="X869" s="29">
        <f t="shared" si="910"/>
        <v>0</v>
      </c>
      <c r="Y869" s="66"/>
      <c r="Z869" s="67"/>
      <c r="AA869" s="67"/>
      <c r="AB869" s="67"/>
      <c r="AC869" s="67"/>
      <c r="AD869" s="67"/>
      <c r="AE869" s="72">
        <f t="shared" si="911"/>
        <v>0</v>
      </c>
      <c r="AF869" s="67"/>
      <c r="AG869" s="66"/>
      <c r="AH869" s="67"/>
      <c r="AI869" s="67"/>
      <c r="AJ869" s="67"/>
      <c r="AK869" s="68"/>
      <c r="AL869" s="66"/>
      <c r="AM869" s="64">
        <f t="shared" si="912"/>
        <v>0</v>
      </c>
      <c r="AN869" s="64">
        <f t="shared" si="913"/>
        <v>0</v>
      </c>
      <c r="AO869" s="64">
        <f t="shared" si="914"/>
        <v>0</v>
      </c>
      <c r="AP869" s="64">
        <f t="shared" si="915"/>
        <v>0</v>
      </c>
      <c r="AQ869" s="64">
        <f t="shared" si="916"/>
        <v>0</v>
      </c>
      <c r="AR869" s="64">
        <f t="shared" si="917"/>
        <v>0</v>
      </c>
      <c r="AS869" s="68"/>
      <c r="AT869" s="78"/>
      <c r="AU869" s="79"/>
      <c r="AV869" s="79"/>
      <c r="AW869" s="80"/>
      <c r="AX869" s="106">
        <f t="shared" si="918"/>
        <v>0</v>
      </c>
      <c r="AY869" s="63"/>
      <c r="BA869" s="36"/>
      <c r="BB869" s="27">
        <f t="shared" si="930"/>
        <v>0</v>
      </c>
      <c r="BC869" s="27">
        <f t="shared" si="931"/>
        <v>0</v>
      </c>
      <c r="BD869" s="27"/>
      <c r="BE869" s="27">
        <f t="shared" si="919"/>
        <v>0</v>
      </c>
      <c r="BF869" s="27"/>
      <c r="BG869" s="27">
        <f t="shared" si="932"/>
        <v>0</v>
      </c>
      <c r="BH869" s="1"/>
      <c r="BI869" s="1"/>
      <c r="BJ869" s="1"/>
      <c r="BK869" s="1"/>
      <c r="BL869" s="1"/>
      <c r="BM869" s="1"/>
      <c r="BN869" s="1"/>
      <c r="BO869" s="1"/>
      <c r="BP869" s="1"/>
      <c r="BQ869" s="1"/>
      <c r="BR869" s="1"/>
      <c r="BS869" s="38"/>
      <c r="BT869" s="107">
        <f t="shared" si="920"/>
        <v>0</v>
      </c>
      <c r="BU869" s="108">
        <f t="shared" si="921"/>
        <v>0</v>
      </c>
      <c r="BV869" s="28">
        <f t="shared" si="922"/>
        <v>0</v>
      </c>
      <c r="BW869" s="28">
        <f t="shared" si="923"/>
        <v>0</v>
      </c>
      <c r="BX869" s="27"/>
      <c r="BY869" s="27"/>
      <c r="BZ869" s="38">
        <f t="shared" si="924"/>
        <v>0</v>
      </c>
      <c r="CA869" s="38">
        <f t="shared" si="925"/>
        <v>0</v>
      </c>
      <c r="CB869" s="38">
        <f t="shared" si="909"/>
        <v>0</v>
      </c>
      <c r="CC869" s="38">
        <f t="shared" si="909"/>
        <v>0</v>
      </c>
      <c r="CD869" s="38">
        <f t="shared" si="926"/>
        <v>0</v>
      </c>
      <c r="CE869" s="27"/>
      <c r="CF869" s="27"/>
      <c r="CG869" s="27"/>
      <c r="CH869" s="27"/>
      <c r="CI869" s="126"/>
      <c r="CJ869" s="116"/>
      <c r="CK869" s="27"/>
      <c r="CL869" s="116"/>
      <c r="CM869" s="27"/>
      <c r="CN869" s="116"/>
      <c r="CO869" s="27"/>
      <c r="CP869" s="27"/>
      <c r="CQ869" s="27">
        <f t="shared" si="933"/>
        <v>0</v>
      </c>
      <c r="CR869" s="27"/>
      <c r="CS869" s="27">
        <f t="shared" si="934"/>
        <v>0</v>
      </c>
      <c r="CT869" s="27"/>
      <c r="CU869" s="27"/>
      <c r="CV869" s="86">
        <f t="shared" si="927"/>
        <v>0</v>
      </c>
      <c r="CW869" s="86">
        <f t="shared" si="935"/>
        <v>0</v>
      </c>
    </row>
    <row r="870" spans="2:101" customFormat="1" outlineLevel="1" x14ac:dyDescent="0.3">
      <c r="B870" s="41">
        <f t="shared" si="928"/>
        <v>389</v>
      </c>
      <c r="C870" s="42"/>
      <c r="D870" s="105"/>
      <c r="E870" s="37"/>
      <c r="F870" s="34"/>
      <c r="G870" s="34"/>
      <c r="H870" s="34"/>
      <c r="I870" s="34"/>
      <c r="J870" s="34"/>
      <c r="K870" s="34"/>
      <c r="L870" s="34"/>
      <c r="M870" s="27"/>
      <c r="N870" s="27"/>
      <c r="O870" s="27"/>
      <c r="P870" s="27"/>
      <c r="Q870" s="27"/>
      <c r="R870" s="27"/>
      <c r="S870" s="28"/>
      <c r="T870" s="28"/>
      <c r="U870" s="28"/>
      <c r="V870" s="28"/>
      <c r="W870" s="28">
        <f t="shared" si="929"/>
        <v>0</v>
      </c>
      <c r="X870" s="29">
        <f t="shared" si="910"/>
        <v>0</v>
      </c>
      <c r="Y870" s="66"/>
      <c r="Z870" s="67"/>
      <c r="AA870" s="67"/>
      <c r="AB870" s="67"/>
      <c r="AC870" s="67"/>
      <c r="AD870" s="67"/>
      <c r="AE870" s="72">
        <f t="shared" si="911"/>
        <v>0</v>
      </c>
      <c r="AF870" s="67"/>
      <c r="AG870" s="66"/>
      <c r="AH870" s="67"/>
      <c r="AI870" s="67"/>
      <c r="AJ870" s="67"/>
      <c r="AK870" s="68"/>
      <c r="AL870" s="66"/>
      <c r="AM870" s="64">
        <f t="shared" si="912"/>
        <v>0</v>
      </c>
      <c r="AN870" s="64">
        <f t="shared" si="913"/>
        <v>0</v>
      </c>
      <c r="AO870" s="64">
        <f t="shared" si="914"/>
        <v>0</v>
      </c>
      <c r="AP870" s="64">
        <f t="shared" si="915"/>
        <v>0</v>
      </c>
      <c r="AQ870" s="64">
        <f t="shared" si="916"/>
        <v>0</v>
      </c>
      <c r="AR870" s="64">
        <f t="shared" si="917"/>
        <v>0</v>
      </c>
      <c r="AS870" s="68"/>
      <c r="AT870" s="78"/>
      <c r="AU870" s="79"/>
      <c r="AV870" s="79"/>
      <c r="AW870" s="80"/>
      <c r="AX870" s="106">
        <f t="shared" si="918"/>
        <v>0</v>
      </c>
      <c r="AY870" s="63"/>
      <c r="BA870" s="36"/>
      <c r="BB870" s="27">
        <f t="shared" si="930"/>
        <v>0</v>
      </c>
      <c r="BC870" s="27">
        <f t="shared" si="931"/>
        <v>0</v>
      </c>
      <c r="BD870" s="27"/>
      <c r="BE870" s="27">
        <f t="shared" si="919"/>
        <v>0</v>
      </c>
      <c r="BF870" s="27"/>
      <c r="BG870" s="27">
        <f t="shared" si="932"/>
        <v>0</v>
      </c>
      <c r="BH870" s="1"/>
      <c r="BI870" s="1"/>
      <c r="BJ870" s="1"/>
      <c r="BK870" s="1"/>
      <c r="BL870" s="1"/>
      <c r="BM870" s="1"/>
      <c r="BN870" s="1"/>
      <c r="BO870" s="1"/>
      <c r="BP870" s="1"/>
      <c r="BQ870" s="1"/>
      <c r="BR870" s="1"/>
      <c r="BS870" s="38"/>
      <c r="BT870" s="107">
        <f t="shared" si="920"/>
        <v>0</v>
      </c>
      <c r="BU870" s="108">
        <f t="shared" si="921"/>
        <v>0</v>
      </c>
      <c r="BV870" s="28">
        <f t="shared" si="922"/>
        <v>0</v>
      </c>
      <c r="BW870" s="28">
        <f t="shared" si="923"/>
        <v>0</v>
      </c>
      <c r="BX870" s="27"/>
      <c r="BY870" s="27"/>
      <c r="BZ870" s="38">
        <f t="shared" si="924"/>
        <v>0</v>
      </c>
      <c r="CA870" s="38">
        <f t="shared" si="925"/>
        <v>0</v>
      </c>
      <c r="CB870" s="38">
        <f t="shared" si="909"/>
        <v>0</v>
      </c>
      <c r="CC870" s="38">
        <f t="shared" si="909"/>
        <v>0</v>
      </c>
      <c r="CD870" s="38">
        <f t="shared" si="926"/>
        <v>0</v>
      </c>
      <c r="CE870" s="27"/>
      <c r="CF870" s="27"/>
      <c r="CG870" s="27"/>
      <c r="CH870" s="27"/>
      <c r="CI870" s="126"/>
      <c r="CJ870" s="116"/>
      <c r="CK870" s="27"/>
      <c r="CL870" s="116"/>
      <c r="CM870" s="27"/>
      <c r="CN870" s="116"/>
      <c r="CO870" s="27"/>
      <c r="CP870" s="27"/>
      <c r="CQ870" s="27">
        <f t="shared" si="933"/>
        <v>0</v>
      </c>
      <c r="CR870" s="27"/>
      <c r="CS870" s="27">
        <f t="shared" si="934"/>
        <v>0</v>
      </c>
      <c r="CT870" s="27"/>
      <c r="CU870" s="27"/>
      <c r="CV870" s="86">
        <f t="shared" si="927"/>
        <v>0</v>
      </c>
      <c r="CW870" s="86">
        <f t="shared" si="935"/>
        <v>0</v>
      </c>
    </row>
    <row r="871" spans="2:101" customFormat="1" outlineLevel="1" x14ac:dyDescent="0.3">
      <c r="B871" s="41">
        <f t="shared" si="928"/>
        <v>390</v>
      </c>
      <c r="C871" s="42"/>
      <c r="D871" s="105"/>
      <c r="E871" s="37"/>
      <c r="F871" s="34"/>
      <c r="G871" s="34"/>
      <c r="H871" s="34"/>
      <c r="I871" s="34"/>
      <c r="J871" s="34"/>
      <c r="K871" s="34"/>
      <c r="L871" s="34"/>
      <c r="M871" s="27"/>
      <c r="N871" s="27"/>
      <c r="O871" s="27"/>
      <c r="P871" s="27"/>
      <c r="Q871" s="27"/>
      <c r="R871" s="27"/>
      <c r="S871" s="28"/>
      <c r="T871" s="28"/>
      <c r="U871" s="28"/>
      <c r="V871" s="28"/>
      <c r="W871" s="28">
        <f t="shared" si="929"/>
        <v>0</v>
      </c>
      <c r="X871" s="29">
        <f t="shared" si="910"/>
        <v>0</v>
      </c>
      <c r="Y871" s="66"/>
      <c r="Z871" s="67"/>
      <c r="AA871" s="67"/>
      <c r="AB871" s="67"/>
      <c r="AC871" s="67"/>
      <c r="AD871" s="67"/>
      <c r="AE871" s="72">
        <f t="shared" si="911"/>
        <v>0</v>
      </c>
      <c r="AF871" s="67"/>
      <c r="AG871" s="66"/>
      <c r="AH871" s="67"/>
      <c r="AI871" s="67"/>
      <c r="AJ871" s="67"/>
      <c r="AK871" s="68"/>
      <c r="AL871" s="66"/>
      <c r="AM871" s="64">
        <f t="shared" si="912"/>
        <v>0</v>
      </c>
      <c r="AN871" s="64">
        <f t="shared" si="913"/>
        <v>0</v>
      </c>
      <c r="AO871" s="64">
        <f t="shared" si="914"/>
        <v>0</v>
      </c>
      <c r="AP871" s="64">
        <f t="shared" si="915"/>
        <v>0</v>
      </c>
      <c r="AQ871" s="64">
        <f t="shared" si="916"/>
        <v>0</v>
      </c>
      <c r="AR871" s="64">
        <f t="shared" si="917"/>
        <v>0</v>
      </c>
      <c r="AS871" s="68"/>
      <c r="AT871" s="78"/>
      <c r="AU871" s="79"/>
      <c r="AV871" s="79"/>
      <c r="AW871" s="80"/>
      <c r="AX871" s="106">
        <f t="shared" si="918"/>
        <v>0</v>
      </c>
      <c r="AY871" s="63"/>
      <c r="BA871" s="36"/>
      <c r="BB871" s="27">
        <f t="shared" si="930"/>
        <v>0</v>
      </c>
      <c r="BC871" s="27">
        <f t="shared" si="931"/>
        <v>0</v>
      </c>
      <c r="BD871" s="27"/>
      <c r="BE871" s="27">
        <f t="shared" si="919"/>
        <v>0</v>
      </c>
      <c r="BF871" s="27"/>
      <c r="BG871" s="27">
        <f t="shared" si="932"/>
        <v>0</v>
      </c>
      <c r="BH871" s="1"/>
      <c r="BI871" s="1"/>
      <c r="BJ871" s="1"/>
      <c r="BK871" s="1"/>
      <c r="BL871" s="1"/>
      <c r="BM871" s="1"/>
      <c r="BN871" s="1"/>
      <c r="BO871" s="1"/>
      <c r="BP871" s="1"/>
      <c r="BQ871" s="1"/>
      <c r="BR871" s="1"/>
      <c r="BS871" s="38"/>
      <c r="BT871" s="107">
        <f t="shared" si="920"/>
        <v>0</v>
      </c>
      <c r="BU871" s="108">
        <f t="shared" si="921"/>
        <v>0</v>
      </c>
      <c r="BV871" s="28">
        <f t="shared" si="922"/>
        <v>0</v>
      </c>
      <c r="BW871" s="28">
        <f t="shared" si="923"/>
        <v>0</v>
      </c>
      <c r="BX871" s="27"/>
      <c r="BY871" s="27"/>
      <c r="BZ871" s="38">
        <f t="shared" si="924"/>
        <v>0</v>
      </c>
      <c r="CA871" s="38">
        <f t="shared" si="925"/>
        <v>0</v>
      </c>
      <c r="CB871" s="38">
        <f t="shared" si="909"/>
        <v>0</v>
      </c>
      <c r="CC871" s="38">
        <f t="shared" si="909"/>
        <v>0</v>
      </c>
      <c r="CD871" s="38">
        <f t="shared" si="926"/>
        <v>0</v>
      </c>
      <c r="CE871" s="27"/>
      <c r="CF871" s="27"/>
      <c r="CG871" s="27"/>
      <c r="CH871" s="27"/>
      <c r="CI871" s="126"/>
      <c r="CJ871" s="116"/>
      <c r="CK871" s="27"/>
      <c r="CL871" s="116"/>
      <c r="CM871" s="27"/>
      <c r="CN871" s="116"/>
      <c r="CO871" s="27"/>
      <c r="CP871" s="27"/>
      <c r="CQ871" s="27">
        <f t="shared" si="933"/>
        <v>0</v>
      </c>
      <c r="CR871" s="27"/>
      <c r="CS871" s="27">
        <f t="shared" si="934"/>
        <v>0</v>
      </c>
      <c r="CT871" s="27"/>
      <c r="CU871" s="27"/>
      <c r="CV871" s="86">
        <f t="shared" si="927"/>
        <v>0</v>
      </c>
      <c r="CW871" s="86">
        <f t="shared" si="935"/>
        <v>0</v>
      </c>
    </row>
    <row r="872" spans="2:101" customFormat="1" outlineLevel="1" x14ac:dyDescent="0.3">
      <c r="B872" s="41">
        <f t="shared" si="928"/>
        <v>391</v>
      </c>
      <c r="C872" s="42"/>
      <c r="D872" s="105"/>
      <c r="E872" s="37"/>
      <c r="F872" s="34"/>
      <c r="G872" s="34"/>
      <c r="H872" s="34"/>
      <c r="I872" s="34"/>
      <c r="J872" s="34"/>
      <c r="K872" s="34"/>
      <c r="L872" s="34"/>
      <c r="M872" s="27"/>
      <c r="N872" s="27"/>
      <c r="O872" s="27"/>
      <c r="P872" s="27"/>
      <c r="Q872" s="27"/>
      <c r="R872" s="27"/>
      <c r="S872" s="28"/>
      <c r="T872" s="28"/>
      <c r="U872" s="28"/>
      <c r="V872" s="28"/>
      <c r="W872" s="28">
        <f t="shared" si="929"/>
        <v>0</v>
      </c>
      <c r="X872" s="29">
        <f t="shared" si="910"/>
        <v>0</v>
      </c>
      <c r="Y872" s="66"/>
      <c r="Z872" s="67"/>
      <c r="AA872" s="67"/>
      <c r="AB872" s="67"/>
      <c r="AC872" s="67"/>
      <c r="AD872" s="67"/>
      <c r="AE872" s="72">
        <f t="shared" si="911"/>
        <v>0</v>
      </c>
      <c r="AF872" s="67"/>
      <c r="AG872" s="66"/>
      <c r="AH872" s="67"/>
      <c r="AI872" s="67"/>
      <c r="AJ872" s="67"/>
      <c r="AK872" s="68"/>
      <c r="AL872" s="66"/>
      <c r="AM872" s="64">
        <f t="shared" si="912"/>
        <v>0</v>
      </c>
      <c r="AN872" s="64">
        <f t="shared" si="913"/>
        <v>0</v>
      </c>
      <c r="AO872" s="64">
        <f t="shared" si="914"/>
        <v>0</v>
      </c>
      <c r="AP872" s="64">
        <f t="shared" si="915"/>
        <v>0</v>
      </c>
      <c r="AQ872" s="64">
        <f t="shared" si="916"/>
        <v>0</v>
      </c>
      <c r="AR872" s="64">
        <f t="shared" si="917"/>
        <v>0</v>
      </c>
      <c r="AS872" s="68"/>
      <c r="AT872" s="78"/>
      <c r="AU872" s="79"/>
      <c r="AV872" s="79"/>
      <c r="AW872" s="80"/>
      <c r="AX872" s="106">
        <f t="shared" si="918"/>
        <v>0</v>
      </c>
      <c r="AY872" s="63"/>
      <c r="BA872" s="36"/>
      <c r="BB872" s="27">
        <f t="shared" si="930"/>
        <v>0</v>
      </c>
      <c r="BC872" s="27">
        <f t="shared" si="931"/>
        <v>0</v>
      </c>
      <c r="BD872" s="27"/>
      <c r="BE872" s="27">
        <f t="shared" si="919"/>
        <v>0</v>
      </c>
      <c r="BF872" s="27"/>
      <c r="BG872" s="27">
        <f t="shared" si="932"/>
        <v>0</v>
      </c>
      <c r="BH872" s="1"/>
      <c r="BI872" s="1"/>
      <c r="BJ872" s="1"/>
      <c r="BK872" s="1"/>
      <c r="BL872" s="1"/>
      <c r="BM872" s="1"/>
      <c r="BN872" s="1"/>
      <c r="BO872" s="1"/>
      <c r="BP872" s="1"/>
      <c r="BQ872" s="1"/>
      <c r="BR872" s="1"/>
      <c r="BS872" s="38"/>
      <c r="BT872" s="107">
        <f t="shared" si="920"/>
        <v>0</v>
      </c>
      <c r="BU872" s="108">
        <f t="shared" si="921"/>
        <v>0</v>
      </c>
      <c r="BV872" s="28">
        <f t="shared" si="922"/>
        <v>0</v>
      </c>
      <c r="BW872" s="28">
        <f t="shared" si="923"/>
        <v>0</v>
      </c>
      <c r="BX872" s="27"/>
      <c r="BY872" s="27"/>
      <c r="BZ872" s="38">
        <f t="shared" si="924"/>
        <v>0</v>
      </c>
      <c r="CA872" s="38">
        <f t="shared" si="925"/>
        <v>0</v>
      </c>
      <c r="CB872" s="38">
        <f t="shared" si="909"/>
        <v>0</v>
      </c>
      <c r="CC872" s="38">
        <f t="shared" si="909"/>
        <v>0</v>
      </c>
      <c r="CD872" s="38">
        <f t="shared" si="926"/>
        <v>0</v>
      </c>
      <c r="CE872" s="27"/>
      <c r="CF872" s="27"/>
      <c r="CG872" s="27"/>
      <c r="CH872" s="27"/>
      <c r="CI872" s="126"/>
      <c r="CJ872" s="116"/>
      <c r="CK872" s="27"/>
      <c r="CL872" s="116"/>
      <c r="CM872" s="27"/>
      <c r="CN872" s="116"/>
      <c r="CO872" s="27"/>
      <c r="CP872" s="27"/>
      <c r="CQ872" s="27">
        <f t="shared" si="933"/>
        <v>0</v>
      </c>
      <c r="CR872" s="27"/>
      <c r="CS872" s="27">
        <f t="shared" si="934"/>
        <v>0</v>
      </c>
      <c r="CT872" s="27"/>
      <c r="CU872" s="27"/>
      <c r="CV872" s="86">
        <f t="shared" si="927"/>
        <v>0</v>
      </c>
      <c r="CW872" s="86">
        <f t="shared" si="935"/>
        <v>0</v>
      </c>
    </row>
    <row r="873" spans="2:101" customFormat="1" outlineLevel="1" x14ac:dyDescent="0.3">
      <c r="B873" s="41">
        <f t="shared" si="928"/>
        <v>392</v>
      </c>
      <c r="C873" s="42"/>
      <c r="D873" s="105"/>
      <c r="E873" s="37"/>
      <c r="F873" s="34"/>
      <c r="G873" s="34"/>
      <c r="H873" s="34"/>
      <c r="I873" s="34"/>
      <c r="J873" s="34"/>
      <c r="K873" s="34"/>
      <c r="L873" s="34"/>
      <c r="M873" s="27"/>
      <c r="N873" s="27"/>
      <c r="O873" s="27"/>
      <c r="P873" s="27"/>
      <c r="Q873" s="27"/>
      <c r="R873" s="27"/>
      <c r="S873" s="28"/>
      <c r="T873" s="28"/>
      <c r="U873" s="28"/>
      <c r="V873" s="28"/>
      <c r="W873" s="28">
        <f t="shared" si="929"/>
        <v>0</v>
      </c>
      <c r="X873" s="29">
        <f t="shared" si="910"/>
        <v>0</v>
      </c>
      <c r="Y873" s="66"/>
      <c r="Z873" s="67"/>
      <c r="AA873" s="67"/>
      <c r="AB873" s="67"/>
      <c r="AC873" s="67"/>
      <c r="AD873" s="67"/>
      <c r="AE873" s="72">
        <f t="shared" si="911"/>
        <v>0</v>
      </c>
      <c r="AF873" s="67"/>
      <c r="AG873" s="66"/>
      <c r="AH873" s="67"/>
      <c r="AI873" s="67"/>
      <c r="AJ873" s="67"/>
      <c r="AK873" s="68"/>
      <c r="AL873" s="66"/>
      <c r="AM873" s="64">
        <f t="shared" si="912"/>
        <v>0</v>
      </c>
      <c r="AN873" s="64">
        <f t="shared" si="913"/>
        <v>0</v>
      </c>
      <c r="AO873" s="64">
        <f t="shared" si="914"/>
        <v>0</v>
      </c>
      <c r="AP873" s="64">
        <f t="shared" si="915"/>
        <v>0</v>
      </c>
      <c r="AQ873" s="64">
        <f t="shared" si="916"/>
        <v>0</v>
      </c>
      <c r="AR873" s="64">
        <f t="shared" si="917"/>
        <v>0</v>
      </c>
      <c r="AS873" s="68"/>
      <c r="AT873" s="78"/>
      <c r="AU873" s="79"/>
      <c r="AV873" s="79"/>
      <c r="AW873" s="80"/>
      <c r="AX873" s="106">
        <f t="shared" si="918"/>
        <v>0</v>
      </c>
      <c r="AY873" s="63"/>
      <c r="BA873" s="36"/>
      <c r="BB873" s="27">
        <f t="shared" si="930"/>
        <v>0</v>
      </c>
      <c r="BC873" s="27">
        <f t="shared" si="931"/>
        <v>0</v>
      </c>
      <c r="BD873" s="27"/>
      <c r="BE873" s="27">
        <f t="shared" si="919"/>
        <v>0</v>
      </c>
      <c r="BF873" s="27"/>
      <c r="BG873" s="27">
        <f t="shared" si="932"/>
        <v>0</v>
      </c>
      <c r="BH873" s="1"/>
      <c r="BI873" s="1"/>
      <c r="BJ873" s="1"/>
      <c r="BK873" s="1"/>
      <c r="BL873" s="1"/>
      <c r="BM873" s="1"/>
      <c r="BN873" s="1"/>
      <c r="BO873" s="1"/>
      <c r="BP873" s="1"/>
      <c r="BQ873" s="1"/>
      <c r="BR873" s="1"/>
      <c r="BS873" s="38"/>
      <c r="BT873" s="107">
        <f t="shared" si="920"/>
        <v>0</v>
      </c>
      <c r="BU873" s="108">
        <f t="shared" si="921"/>
        <v>0</v>
      </c>
      <c r="BV873" s="28">
        <f t="shared" si="922"/>
        <v>0</v>
      </c>
      <c r="BW873" s="28">
        <f t="shared" si="923"/>
        <v>0</v>
      </c>
      <c r="BX873" s="27"/>
      <c r="BY873" s="27"/>
      <c r="BZ873" s="38">
        <f t="shared" si="924"/>
        <v>0</v>
      </c>
      <c r="CA873" s="38">
        <f t="shared" si="925"/>
        <v>0</v>
      </c>
      <c r="CB873" s="38">
        <f t="shared" si="909"/>
        <v>0</v>
      </c>
      <c r="CC873" s="38">
        <f t="shared" si="909"/>
        <v>0</v>
      </c>
      <c r="CD873" s="38">
        <f t="shared" si="926"/>
        <v>0</v>
      </c>
      <c r="CE873" s="27"/>
      <c r="CF873" s="27"/>
      <c r="CG873" s="27"/>
      <c r="CH873" s="27"/>
      <c r="CI873" s="126"/>
      <c r="CJ873" s="116"/>
      <c r="CK873" s="27"/>
      <c r="CL873" s="116"/>
      <c r="CM873" s="27"/>
      <c r="CN873" s="116"/>
      <c r="CO873" s="27"/>
      <c r="CP873" s="27"/>
      <c r="CQ873" s="27">
        <f t="shared" si="933"/>
        <v>0</v>
      </c>
      <c r="CR873" s="27"/>
      <c r="CS873" s="27">
        <f t="shared" si="934"/>
        <v>0</v>
      </c>
      <c r="CT873" s="27"/>
      <c r="CU873" s="27"/>
      <c r="CV873" s="86">
        <f t="shared" si="927"/>
        <v>0</v>
      </c>
      <c r="CW873" s="86">
        <f t="shared" si="935"/>
        <v>0</v>
      </c>
    </row>
    <row r="874" spans="2:101" customFormat="1" outlineLevel="1" x14ac:dyDescent="0.3">
      <c r="B874" s="41">
        <f t="shared" si="928"/>
        <v>393</v>
      </c>
      <c r="C874" s="42"/>
      <c r="D874" s="105"/>
      <c r="E874" s="37"/>
      <c r="F874" s="34"/>
      <c r="G874" s="34"/>
      <c r="H874" s="34"/>
      <c r="I874" s="34"/>
      <c r="J874" s="34"/>
      <c r="K874" s="34"/>
      <c r="L874" s="34"/>
      <c r="M874" s="27"/>
      <c r="N874" s="27"/>
      <c r="O874" s="27"/>
      <c r="P874" s="27"/>
      <c r="Q874" s="27"/>
      <c r="R874" s="27"/>
      <c r="S874" s="28"/>
      <c r="T874" s="28"/>
      <c r="U874" s="28"/>
      <c r="V874" s="28"/>
      <c r="W874" s="28">
        <f t="shared" si="929"/>
        <v>0</v>
      </c>
      <c r="X874" s="29">
        <f t="shared" si="910"/>
        <v>0</v>
      </c>
      <c r="Y874" s="66"/>
      <c r="Z874" s="67"/>
      <c r="AA874" s="67"/>
      <c r="AB874" s="67"/>
      <c r="AC874" s="67"/>
      <c r="AD874" s="67"/>
      <c r="AE874" s="72">
        <f t="shared" si="911"/>
        <v>0</v>
      </c>
      <c r="AF874" s="67"/>
      <c r="AG874" s="66"/>
      <c r="AH874" s="67"/>
      <c r="AI874" s="67"/>
      <c r="AJ874" s="67"/>
      <c r="AK874" s="68"/>
      <c r="AL874" s="66"/>
      <c r="AM874" s="64">
        <f t="shared" si="912"/>
        <v>0</v>
      </c>
      <c r="AN874" s="64">
        <f t="shared" si="913"/>
        <v>0</v>
      </c>
      <c r="AO874" s="64">
        <f t="shared" si="914"/>
        <v>0</v>
      </c>
      <c r="AP874" s="64">
        <f t="shared" si="915"/>
        <v>0</v>
      </c>
      <c r="AQ874" s="64">
        <f t="shared" si="916"/>
        <v>0</v>
      </c>
      <c r="AR874" s="64">
        <f t="shared" si="917"/>
        <v>0</v>
      </c>
      <c r="AS874" s="68"/>
      <c r="AT874" s="78"/>
      <c r="AU874" s="79"/>
      <c r="AV874" s="79"/>
      <c r="AW874" s="80"/>
      <c r="AX874" s="106">
        <f t="shared" si="918"/>
        <v>0</v>
      </c>
      <c r="AY874" s="63"/>
      <c r="BA874" s="36"/>
      <c r="BB874" s="27">
        <f t="shared" si="930"/>
        <v>0</v>
      </c>
      <c r="BC874" s="27">
        <f t="shared" si="931"/>
        <v>0</v>
      </c>
      <c r="BD874" s="27"/>
      <c r="BE874" s="27">
        <f t="shared" si="919"/>
        <v>0</v>
      </c>
      <c r="BF874" s="27"/>
      <c r="BG874" s="27">
        <f t="shared" si="932"/>
        <v>0</v>
      </c>
      <c r="BH874" s="1"/>
      <c r="BI874" s="1"/>
      <c r="BJ874" s="1"/>
      <c r="BK874" s="1"/>
      <c r="BL874" s="1"/>
      <c r="BM874" s="1"/>
      <c r="BN874" s="1"/>
      <c r="BO874" s="1"/>
      <c r="BP874" s="1"/>
      <c r="BQ874" s="1"/>
      <c r="BR874" s="1"/>
      <c r="BS874" s="38"/>
      <c r="BT874" s="107">
        <f t="shared" si="920"/>
        <v>0</v>
      </c>
      <c r="BU874" s="108">
        <f t="shared" si="921"/>
        <v>0</v>
      </c>
      <c r="BV874" s="28">
        <f t="shared" si="922"/>
        <v>0</v>
      </c>
      <c r="BW874" s="28">
        <f t="shared" si="923"/>
        <v>0</v>
      </c>
      <c r="BX874" s="27"/>
      <c r="BY874" s="27"/>
      <c r="BZ874" s="38">
        <f t="shared" si="924"/>
        <v>0</v>
      </c>
      <c r="CA874" s="38">
        <f t="shared" si="925"/>
        <v>0</v>
      </c>
      <c r="CB874" s="38">
        <f t="shared" si="909"/>
        <v>0</v>
      </c>
      <c r="CC874" s="38">
        <f t="shared" si="909"/>
        <v>0</v>
      </c>
      <c r="CD874" s="38">
        <f t="shared" si="926"/>
        <v>0</v>
      </c>
      <c r="CE874" s="27"/>
      <c r="CF874" s="27"/>
      <c r="CG874" s="27"/>
      <c r="CH874" s="27"/>
      <c r="CI874" s="126"/>
      <c r="CJ874" s="116"/>
      <c r="CK874" s="27"/>
      <c r="CL874" s="116"/>
      <c r="CM874" s="27"/>
      <c r="CN874" s="116"/>
      <c r="CO874" s="27"/>
      <c r="CP874" s="27"/>
      <c r="CQ874" s="27">
        <f t="shared" si="933"/>
        <v>0</v>
      </c>
      <c r="CR874" s="27"/>
      <c r="CS874" s="27">
        <f t="shared" si="934"/>
        <v>0</v>
      </c>
      <c r="CT874" s="27"/>
      <c r="CU874" s="27"/>
      <c r="CV874" s="86">
        <f t="shared" si="927"/>
        <v>0</v>
      </c>
      <c r="CW874" s="86">
        <f t="shared" si="935"/>
        <v>0</v>
      </c>
    </row>
    <row r="875" spans="2:101" customFormat="1" outlineLevel="1" x14ac:dyDescent="0.3">
      <c r="B875" s="41">
        <f t="shared" si="928"/>
        <v>394</v>
      </c>
      <c r="C875" s="42"/>
      <c r="D875" s="105"/>
      <c r="E875" s="37"/>
      <c r="F875" s="34"/>
      <c r="G875" s="34"/>
      <c r="H875" s="34"/>
      <c r="I875" s="34"/>
      <c r="J875" s="34"/>
      <c r="K875" s="34"/>
      <c r="L875" s="34"/>
      <c r="M875" s="27"/>
      <c r="N875" s="27"/>
      <c r="O875" s="27"/>
      <c r="P875" s="27"/>
      <c r="Q875" s="27"/>
      <c r="R875" s="27"/>
      <c r="S875" s="28"/>
      <c r="T875" s="28"/>
      <c r="U875" s="28"/>
      <c r="V875" s="28"/>
      <c r="W875" s="28">
        <f t="shared" si="929"/>
        <v>0</v>
      </c>
      <c r="X875" s="29">
        <f t="shared" si="910"/>
        <v>0</v>
      </c>
      <c r="Y875" s="66"/>
      <c r="Z875" s="67"/>
      <c r="AA875" s="67"/>
      <c r="AB875" s="67"/>
      <c r="AC875" s="67"/>
      <c r="AD875" s="67"/>
      <c r="AE875" s="72">
        <f t="shared" si="911"/>
        <v>0</v>
      </c>
      <c r="AF875" s="67"/>
      <c r="AG875" s="66"/>
      <c r="AH875" s="67"/>
      <c r="AI875" s="67"/>
      <c r="AJ875" s="67"/>
      <c r="AK875" s="68"/>
      <c r="AL875" s="66"/>
      <c r="AM875" s="64">
        <f t="shared" si="912"/>
        <v>0</v>
      </c>
      <c r="AN875" s="64">
        <f t="shared" si="913"/>
        <v>0</v>
      </c>
      <c r="AO875" s="64">
        <f t="shared" si="914"/>
        <v>0</v>
      </c>
      <c r="AP875" s="64">
        <f t="shared" si="915"/>
        <v>0</v>
      </c>
      <c r="AQ875" s="64">
        <f t="shared" si="916"/>
        <v>0</v>
      </c>
      <c r="AR875" s="64">
        <f t="shared" si="917"/>
        <v>0</v>
      </c>
      <c r="AS875" s="68"/>
      <c r="AT875" s="78"/>
      <c r="AU875" s="79"/>
      <c r="AV875" s="79"/>
      <c r="AW875" s="80"/>
      <c r="AX875" s="106">
        <f t="shared" si="918"/>
        <v>0</v>
      </c>
      <c r="AY875" s="63"/>
      <c r="BA875" s="36"/>
      <c r="BB875" s="27">
        <f t="shared" si="930"/>
        <v>0</v>
      </c>
      <c r="BC875" s="27">
        <f t="shared" si="931"/>
        <v>0</v>
      </c>
      <c r="BD875" s="27"/>
      <c r="BE875" s="27">
        <f t="shared" si="919"/>
        <v>0</v>
      </c>
      <c r="BF875" s="27"/>
      <c r="BG875" s="27">
        <f t="shared" si="932"/>
        <v>0</v>
      </c>
      <c r="BH875" s="1"/>
      <c r="BI875" s="1"/>
      <c r="BJ875" s="1"/>
      <c r="BK875" s="1"/>
      <c r="BL875" s="1"/>
      <c r="BM875" s="1"/>
      <c r="BN875" s="1"/>
      <c r="BO875" s="1"/>
      <c r="BP875" s="1"/>
      <c r="BQ875" s="1"/>
      <c r="BR875" s="1"/>
      <c r="BS875" s="38"/>
      <c r="BT875" s="107">
        <f t="shared" si="920"/>
        <v>0</v>
      </c>
      <c r="BU875" s="108">
        <f t="shared" si="921"/>
        <v>0</v>
      </c>
      <c r="BV875" s="28">
        <f t="shared" si="922"/>
        <v>0</v>
      </c>
      <c r="BW875" s="28">
        <f t="shared" si="923"/>
        <v>0</v>
      </c>
      <c r="BX875" s="27"/>
      <c r="BY875" s="27"/>
      <c r="BZ875" s="38">
        <f t="shared" si="924"/>
        <v>0</v>
      </c>
      <c r="CA875" s="38">
        <f t="shared" si="925"/>
        <v>0</v>
      </c>
      <c r="CB875" s="38">
        <f t="shared" si="909"/>
        <v>0</v>
      </c>
      <c r="CC875" s="38">
        <f t="shared" si="909"/>
        <v>0</v>
      </c>
      <c r="CD875" s="38">
        <f t="shared" si="926"/>
        <v>0</v>
      </c>
      <c r="CE875" s="27"/>
      <c r="CF875" s="27"/>
      <c r="CG875" s="27"/>
      <c r="CH875" s="27"/>
      <c r="CI875" s="126"/>
      <c r="CJ875" s="116"/>
      <c r="CK875" s="27"/>
      <c r="CL875" s="116"/>
      <c r="CM875" s="27"/>
      <c r="CN875" s="116"/>
      <c r="CO875" s="27"/>
      <c r="CP875" s="27"/>
      <c r="CQ875" s="27">
        <f t="shared" si="933"/>
        <v>0</v>
      </c>
      <c r="CR875" s="27"/>
      <c r="CS875" s="27">
        <f t="shared" si="934"/>
        <v>0</v>
      </c>
      <c r="CT875" s="27"/>
      <c r="CU875" s="27"/>
      <c r="CV875" s="86">
        <f t="shared" si="927"/>
        <v>0</v>
      </c>
      <c r="CW875" s="86">
        <f t="shared" si="935"/>
        <v>0</v>
      </c>
    </row>
    <row r="876" spans="2:101" customFormat="1" outlineLevel="1" x14ac:dyDescent="0.3">
      <c r="B876" s="41">
        <f t="shared" si="928"/>
        <v>395</v>
      </c>
      <c r="C876" s="42"/>
      <c r="D876" s="105"/>
      <c r="E876" s="37"/>
      <c r="F876" s="34"/>
      <c r="G876" s="34"/>
      <c r="H876" s="34"/>
      <c r="I876" s="34"/>
      <c r="J876" s="34"/>
      <c r="K876" s="34"/>
      <c r="L876" s="34"/>
      <c r="M876" s="27"/>
      <c r="N876" s="27"/>
      <c r="O876" s="27"/>
      <c r="P876" s="27"/>
      <c r="Q876" s="27"/>
      <c r="R876" s="27"/>
      <c r="S876" s="28"/>
      <c r="T876" s="28"/>
      <c r="U876" s="28"/>
      <c r="V876" s="28"/>
      <c r="W876" s="28">
        <f t="shared" si="929"/>
        <v>0</v>
      </c>
      <c r="X876" s="29">
        <f t="shared" si="910"/>
        <v>0</v>
      </c>
      <c r="Y876" s="66"/>
      <c r="Z876" s="67"/>
      <c r="AA876" s="67"/>
      <c r="AB876" s="67"/>
      <c r="AC876" s="67"/>
      <c r="AD876" s="67"/>
      <c r="AE876" s="72">
        <f t="shared" si="911"/>
        <v>0</v>
      </c>
      <c r="AF876" s="67"/>
      <c r="AG876" s="66"/>
      <c r="AH876" s="67"/>
      <c r="AI876" s="67"/>
      <c r="AJ876" s="67"/>
      <c r="AK876" s="68"/>
      <c r="AL876" s="66"/>
      <c r="AM876" s="64">
        <f t="shared" si="912"/>
        <v>0</v>
      </c>
      <c r="AN876" s="64">
        <f t="shared" si="913"/>
        <v>0</v>
      </c>
      <c r="AO876" s="64">
        <f t="shared" si="914"/>
        <v>0</v>
      </c>
      <c r="AP876" s="64">
        <f t="shared" si="915"/>
        <v>0</v>
      </c>
      <c r="AQ876" s="64">
        <f t="shared" si="916"/>
        <v>0</v>
      </c>
      <c r="AR876" s="64">
        <f t="shared" si="917"/>
        <v>0</v>
      </c>
      <c r="AS876" s="68"/>
      <c r="AT876" s="78"/>
      <c r="AU876" s="79"/>
      <c r="AV876" s="79"/>
      <c r="AW876" s="80"/>
      <c r="AX876" s="106">
        <f t="shared" si="918"/>
        <v>0</v>
      </c>
      <c r="AY876" s="63"/>
      <c r="BA876" s="36"/>
      <c r="BB876" s="27">
        <f t="shared" si="930"/>
        <v>0</v>
      </c>
      <c r="BC876" s="27">
        <f t="shared" si="931"/>
        <v>0</v>
      </c>
      <c r="BD876" s="27"/>
      <c r="BE876" s="27">
        <f t="shared" si="919"/>
        <v>0</v>
      </c>
      <c r="BF876" s="27"/>
      <c r="BG876" s="27">
        <f t="shared" si="932"/>
        <v>0</v>
      </c>
      <c r="BH876" s="1"/>
      <c r="BI876" s="1"/>
      <c r="BJ876" s="1"/>
      <c r="BK876" s="1"/>
      <c r="BL876" s="1"/>
      <c r="BM876" s="1"/>
      <c r="BN876" s="1"/>
      <c r="BO876" s="1"/>
      <c r="BP876" s="1"/>
      <c r="BQ876" s="1"/>
      <c r="BR876" s="1"/>
      <c r="BS876" s="38"/>
      <c r="BT876" s="107">
        <f t="shared" si="920"/>
        <v>0</v>
      </c>
      <c r="BU876" s="108">
        <f t="shared" si="921"/>
        <v>0</v>
      </c>
      <c r="BV876" s="28">
        <f t="shared" si="922"/>
        <v>0</v>
      </c>
      <c r="BW876" s="28">
        <f t="shared" si="923"/>
        <v>0</v>
      </c>
      <c r="BX876" s="27"/>
      <c r="BY876" s="27"/>
      <c r="BZ876" s="38">
        <f t="shared" si="924"/>
        <v>0</v>
      </c>
      <c r="CA876" s="38">
        <f t="shared" si="925"/>
        <v>0</v>
      </c>
      <c r="CB876" s="38">
        <f t="shared" si="909"/>
        <v>0</v>
      </c>
      <c r="CC876" s="38">
        <f t="shared" si="909"/>
        <v>0</v>
      </c>
      <c r="CD876" s="38">
        <f t="shared" si="926"/>
        <v>0</v>
      </c>
      <c r="CE876" s="27"/>
      <c r="CF876" s="27"/>
      <c r="CG876" s="27"/>
      <c r="CH876" s="27"/>
      <c r="CI876" s="126"/>
      <c r="CJ876" s="116"/>
      <c r="CK876" s="27"/>
      <c r="CL876" s="116"/>
      <c r="CM876" s="27"/>
      <c r="CN876" s="116"/>
      <c r="CO876" s="27"/>
      <c r="CP876" s="27"/>
      <c r="CQ876" s="27">
        <f t="shared" si="933"/>
        <v>0</v>
      </c>
      <c r="CR876" s="27"/>
      <c r="CS876" s="27">
        <f t="shared" si="934"/>
        <v>0</v>
      </c>
      <c r="CT876" s="27"/>
      <c r="CU876" s="27"/>
      <c r="CV876" s="86">
        <f t="shared" si="927"/>
        <v>0</v>
      </c>
      <c r="CW876" s="86">
        <f t="shared" si="935"/>
        <v>0</v>
      </c>
    </row>
    <row r="877" spans="2:101" customFormat="1" outlineLevel="1" x14ac:dyDescent="0.3">
      <c r="B877" s="41">
        <f t="shared" si="928"/>
        <v>396</v>
      </c>
      <c r="C877" s="42"/>
      <c r="D877" s="105"/>
      <c r="E877" s="37"/>
      <c r="F877" s="34"/>
      <c r="G877" s="34"/>
      <c r="H877" s="34"/>
      <c r="I877" s="34"/>
      <c r="J877" s="34"/>
      <c r="K877" s="34"/>
      <c r="L877" s="34"/>
      <c r="M877" s="27"/>
      <c r="N877" s="27"/>
      <c r="O877" s="27"/>
      <c r="P877" s="27"/>
      <c r="Q877" s="27"/>
      <c r="R877" s="27"/>
      <c r="S877" s="28"/>
      <c r="T877" s="28"/>
      <c r="U877" s="28"/>
      <c r="V877" s="28"/>
      <c r="W877" s="28">
        <f t="shared" si="929"/>
        <v>0</v>
      </c>
      <c r="X877" s="29">
        <f t="shared" si="910"/>
        <v>0</v>
      </c>
      <c r="Y877" s="66"/>
      <c r="Z877" s="67"/>
      <c r="AA877" s="67"/>
      <c r="AB877" s="67"/>
      <c r="AC877" s="67"/>
      <c r="AD877" s="67"/>
      <c r="AE877" s="72">
        <f t="shared" si="911"/>
        <v>0</v>
      </c>
      <c r="AF877" s="67"/>
      <c r="AG877" s="66"/>
      <c r="AH877" s="67"/>
      <c r="AI877" s="67"/>
      <c r="AJ877" s="67"/>
      <c r="AK877" s="68"/>
      <c r="AL877" s="66"/>
      <c r="AM877" s="64">
        <f t="shared" si="912"/>
        <v>0</v>
      </c>
      <c r="AN877" s="64">
        <f t="shared" si="913"/>
        <v>0</v>
      </c>
      <c r="AO877" s="64">
        <f t="shared" si="914"/>
        <v>0</v>
      </c>
      <c r="AP877" s="64">
        <f t="shared" si="915"/>
        <v>0</v>
      </c>
      <c r="AQ877" s="64">
        <f t="shared" si="916"/>
        <v>0</v>
      </c>
      <c r="AR877" s="64">
        <f t="shared" si="917"/>
        <v>0</v>
      </c>
      <c r="AS877" s="68"/>
      <c r="AT877" s="78"/>
      <c r="AU877" s="79"/>
      <c r="AV877" s="79"/>
      <c r="AW877" s="80"/>
      <c r="AX877" s="106">
        <f t="shared" si="918"/>
        <v>0</v>
      </c>
      <c r="AY877" s="63"/>
      <c r="BA877" s="36"/>
      <c r="BB877" s="27">
        <f t="shared" si="930"/>
        <v>0</v>
      </c>
      <c r="BC877" s="27">
        <f t="shared" si="931"/>
        <v>0</v>
      </c>
      <c r="BD877" s="27"/>
      <c r="BE877" s="27">
        <f t="shared" si="919"/>
        <v>0</v>
      </c>
      <c r="BF877" s="27"/>
      <c r="BG877" s="27">
        <f t="shared" si="932"/>
        <v>0</v>
      </c>
      <c r="BH877" s="1"/>
      <c r="BI877" s="1"/>
      <c r="BJ877" s="1"/>
      <c r="BK877" s="1"/>
      <c r="BL877" s="1"/>
      <c r="BM877" s="1"/>
      <c r="BN877" s="1"/>
      <c r="BO877" s="1"/>
      <c r="BP877" s="1"/>
      <c r="BQ877" s="1"/>
      <c r="BR877" s="1"/>
      <c r="BS877" s="38"/>
      <c r="BT877" s="107">
        <f t="shared" si="920"/>
        <v>0</v>
      </c>
      <c r="BU877" s="108">
        <f t="shared" si="921"/>
        <v>0</v>
      </c>
      <c r="BV877" s="28">
        <f t="shared" si="922"/>
        <v>0</v>
      </c>
      <c r="BW877" s="28">
        <f t="shared" si="923"/>
        <v>0</v>
      </c>
      <c r="BX877" s="27"/>
      <c r="BY877" s="27"/>
      <c r="BZ877" s="38">
        <f t="shared" si="924"/>
        <v>0</v>
      </c>
      <c r="CA877" s="38">
        <f t="shared" si="925"/>
        <v>0</v>
      </c>
      <c r="CB877" s="38">
        <f t="shared" si="909"/>
        <v>0</v>
      </c>
      <c r="CC877" s="38">
        <f t="shared" si="909"/>
        <v>0</v>
      </c>
      <c r="CD877" s="38">
        <f t="shared" si="926"/>
        <v>0</v>
      </c>
      <c r="CE877" s="27"/>
      <c r="CF877" s="27"/>
      <c r="CG877" s="27"/>
      <c r="CH877" s="27"/>
      <c r="CI877" s="126"/>
      <c r="CJ877" s="116"/>
      <c r="CK877" s="27"/>
      <c r="CL877" s="116"/>
      <c r="CM877" s="27"/>
      <c r="CN877" s="116"/>
      <c r="CO877" s="27"/>
      <c r="CP877" s="27"/>
      <c r="CQ877" s="27">
        <f t="shared" si="933"/>
        <v>0</v>
      </c>
      <c r="CR877" s="27"/>
      <c r="CS877" s="27">
        <f t="shared" si="934"/>
        <v>0</v>
      </c>
      <c r="CT877" s="27"/>
      <c r="CU877" s="27"/>
      <c r="CV877" s="86">
        <f t="shared" si="927"/>
        <v>0</v>
      </c>
      <c r="CW877" s="86">
        <f t="shared" si="935"/>
        <v>0</v>
      </c>
    </row>
    <row r="878" spans="2:101" customFormat="1" outlineLevel="1" x14ac:dyDescent="0.3">
      <c r="B878" s="41">
        <f t="shared" si="928"/>
        <v>397</v>
      </c>
      <c r="C878" s="42"/>
      <c r="D878" s="105"/>
      <c r="E878" s="37"/>
      <c r="F878" s="34"/>
      <c r="G878" s="34"/>
      <c r="H878" s="34"/>
      <c r="I878" s="34"/>
      <c r="J878" s="34"/>
      <c r="K878" s="34"/>
      <c r="L878" s="34"/>
      <c r="M878" s="27"/>
      <c r="N878" s="27"/>
      <c r="O878" s="27"/>
      <c r="P878" s="27"/>
      <c r="Q878" s="27"/>
      <c r="R878" s="27"/>
      <c r="S878" s="28"/>
      <c r="T878" s="28"/>
      <c r="U878" s="28"/>
      <c r="V878" s="28"/>
      <c r="W878" s="28">
        <f t="shared" si="929"/>
        <v>0</v>
      </c>
      <c r="X878" s="29">
        <f t="shared" si="910"/>
        <v>0</v>
      </c>
      <c r="Y878" s="66"/>
      <c r="Z878" s="67"/>
      <c r="AA878" s="67"/>
      <c r="AB878" s="67"/>
      <c r="AC878" s="67"/>
      <c r="AD878" s="67"/>
      <c r="AE878" s="72">
        <f t="shared" si="911"/>
        <v>0</v>
      </c>
      <c r="AF878" s="67"/>
      <c r="AG878" s="66"/>
      <c r="AH878" s="67"/>
      <c r="AI878" s="67"/>
      <c r="AJ878" s="67"/>
      <c r="AK878" s="68"/>
      <c r="AL878" s="66"/>
      <c r="AM878" s="64">
        <f t="shared" si="912"/>
        <v>0</v>
      </c>
      <c r="AN878" s="64">
        <f t="shared" si="913"/>
        <v>0</v>
      </c>
      <c r="AO878" s="64">
        <f t="shared" si="914"/>
        <v>0</v>
      </c>
      <c r="AP878" s="64">
        <f t="shared" si="915"/>
        <v>0</v>
      </c>
      <c r="AQ878" s="64">
        <f t="shared" si="916"/>
        <v>0</v>
      </c>
      <c r="AR878" s="64">
        <f t="shared" si="917"/>
        <v>0</v>
      </c>
      <c r="AS878" s="68"/>
      <c r="AT878" s="78"/>
      <c r="AU878" s="79"/>
      <c r="AV878" s="79"/>
      <c r="AW878" s="80"/>
      <c r="AX878" s="106">
        <f t="shared" si="918"/>
        <v>0</v>
      </c>
      <c r="AY878" s="63"/>
      <c r="BA878" s="36"/>
      <c r="BB878" s="27">
        <f t="shared" si="930"/>
        <v>0</v>
      </c>
      <c r="BC878" s="27">
        <f t="shared" si="931"/>
        <v>0</v>
      </c>
      <c r="BD878" s="27"/>
      <c r="BE878" s="27">
        <f t="shared" si="919"/>
        <v>0</v>
      </c>
      <c r="BF878" s="27"/>
      <c r="BG878" s="27">
        <f t="shared" si="932"/>
        <v>0</v>
      </c>
      <c r="BH878" s="1"/>
      <c r="BI878" s="1"/>
      <c r="BJ878" s="1"/>
      <c r="BK878" s="1"/>
      <c r="BL878" s="1"/>
      <c r="BM878" s="1"/>
      <c r="BN878" s="1"/>
      <c r="BO878" s="1"/>
      <c r="BP878" s="1"/>
      <c r="BQ878" s="1"/>
      <c r="BR878" s="1"/>
      <c r="BS878" s="38"/>
      <c r="BT878" s="107">
        <f t="shared" si="920"/>
        <v>0</v>
      </c>
      <c r="BU878" s="108">
        <f t="shared" si="921"/>
        <v>0</v>
      </c>
      <c r="BV878" s="28">
        <f t="shared" si="922"/>
        <v>0</v>
      </c>
      <c r="BW878" s="28">
        <f t="shared" si="923"/>
        <v>0</v>
      </c>
      <c r="BX878" s="27"/>
      <c r="BY878" s="27"/>
      <c r="BZ878" s="38">
        <f t="shared" si="924"/>
        <v>0</v>
      </c>
      <c r="CA878" s="38">
        <f t="shared" si="925"/>
        <v>0</v>
      </c>
      <c r="CB878" s="38">
        <f t="shared" ref="CB878:CC941" si="936">IF(BZ878=0,0,BZ878)</f>
        <v>0</v>
      </c>
      <c r="CC878" s="38">
        <f t="shared" si="936"/>
        <v>0</v>
      </c>
      <c r="CD878" s="38">
        <f t="shared" si="926"/>
        <v>0</v>
      </c>
      <c r="CE878" s="27"/>
      <c r="CF878" s="27"/>
      <c r="CG878" s="27"/>
      <c r="CH878" s="27"/>
      <c r="CI878" s="126"/>
      <c r="CJ878" s="116"/>
      <c r="CK878" s="27"/>
      <c r="CL878" s="116"/>
      <c r="CM878" s="27"/>
      <c r="CN878" s="116"/>
      <c r="CO878" s="27"/>
      <c r="CP878" s="27"/>
      <c r="CQ878" s="27">
        <f t="shared" si="933"/>
        <v>0</v>
      </c>
      <c r="CR878" s="27"/>
      <c r="CS878" s="27">
        <f t="shared" si="934"/>
        <v>0</v>
      </c>
      <c r="CT878" s="27"/>
      <c r="CU878" s="27"/>
      <c r="CV878" s="86">
        <f t="shared" si="927"/>
        <v>0</v>
      </c>
      <c r="CW878" s="86">
        <f t="shared" si="935"/>
        <v>0</v>
      </c>
    </row>
    <row r="879" spans="2:101" customFormat="1" outlineLevel="1" x14ac:dyDescent="0.3">
      <c r="B879" s="41">
        <f t="shared" si="928"/>
        <v>398</v>
      </c>
      <c r="C879" s="42"/>
      <c r="D879" s="105"/>
      <c r="E879" s="37"/>
      <c r="F879" s="34"/>
      <c r="G879" s="34"/>
      <c r="H879" s="34"/>
      <c r="I879" s="34"/>
      <c r="J879" s="34"/>
      <c r="K879" s="34"/>
      <c r="L879" s="34"/>
      <c r="M879" s="27"/>
      <c r="N879" s="27"/>
      <c r="O879" s="27"/>
      <c r="P879" s="27"/>
      <c r="Q879" s="27"/>
      <c r="R879" s="27"/>
      <c r="S879" s="28"/>
      <c r="T879" s="28"/>
      <c r="U879" s="28"/>
      <c r="V879" s="28"/>
      <c r="W879" s="28">
        <f t="shared" si="929"/>
        <v>0</v>
      </c>
      <c r="X879" s="29">
        <f t="shared" si="910"/>
        <v>0</v>
      </c>
      <c r="Y879" s="66"/>
      <c r="Z879" s="67"/>
      <c r="AA879" s="67"/>
      <c r="AB879" s="67"/>
      <c r="AC879" s="67"/>
      <c r="AD879" s="67"/>
      <c r="AE879" s="72">
        <f t="shared" si="911"/>
        <v>0</v>
      </c>
      <c r="AF879" s="67"/>
      <c r="AG879" s="66"/>
      <c r="AH879" s="67"/>
      <c r="AI879" s="67"/>
      <c r="AJ879" s="67"/>
      <c r="AK879" s="68"/>
      <c r="AL879" s="66"/>
      <c r="AM879" s="64">
        <f t="shared" si="912"/>
        <v>0</v>
      </c>
      <c r="AN879" s="64">
        <f t="shared" si="913"/>
        <v>0</v>
      </c>
      <c r="AO879" s="64">
        <f t="shared" si="914"/>
        <v>0</v>
      </c>
      <c r="AP879" s="64">
        <f t="shared" si="915"/>
        <v>0</v>
      </c>
      <c r="AQ879" s="64">
        <f t="shared" si="916"/>
        <v>0</v>
      </c>
      <c r="AR879" s="64">
        <f t="shared" si="917"/>
        <v>0</v>
      </c>
      <c r="AS879" s="68"/>
      <c r="AT879" s="78"/>
      <c r="AU879" s="79"/>
      <c r="AV879" s="79"/>
      <c r="AW879" s="80"/>
      <c r="AX879" s="106">
        <f t="shared" si="918"/>
        <v>0</v>
      </c>
      <c r="AY879" s="63"/>
      <c r="BA879" s="36"/>
      <c r="BB879" s="27">
        <f t="shared" si="930"/>
        <v>0</v>
      </c>
      <c r="BC879" s="27">
        <f t="shared" si="931"/>
        <v>0</v>
      </c>
      <c r="BD879" s="27"/>
      <c r="BE879" s="27">
        <f t="shared" si="919"/>
        <v>0</v>
      </c>
      <c r="BF879" s="27"/>
      <c r="BG879" s="27">
        <f t="shared" si="932"/>
        <v>0</v>
      </c>
      <c r="BH879" s="1"/>
      <c r="BI879" s="1"/>
      <c r="BJ879" s="1"/>
      <c r="BK879" s="1"/>
      <c r="BL879" s="1"/>
      <c r="BM879" s="1"/>
      <c r="BN879" s="1"/>
      <c r="BO879" s="1"/>
      <c r="BP879" s="1"/>
      <c r="BQ879" s="1"/>
      <c r="BR879" s="1"/>
      <c r="BS879" s="38"/>
      <c r="BT879" s="107">
        <f t="shared" si="920"/>
        <v>0</v>
      </c>
      <c r="BU879" s="108">
        <f t="shared" si="921"/>
        <v>0</v>
      </c>
      <c r="BV879" s="28">
        <f t="shared" si="922"/>
        <v>0</v>
      </c>
      <c r="BW879" s="28">
        <f t="shared" si="923"/>
        <v>0</v>
      </c>
      <c r="BX879" s="27"/>
      <c r="BY879" s="27"/>
      <c r="BZ879" s="38">
        <f t="shared" si="924"/>
        <v>0</v>
      </c>
      <c r="CA879" s="38">
        <f t="shared" si="925"/>
        <v>0</v>
      </c>
      <c r="CB879" s="38">
        <f t="shared" si="936"/>
        <v>0</v>
      </c>
      <c r="CC879" s="38">
        <f t="shared" si="936"/>
        <v>0</v>
      </c>
      <c r="CD879" s="38">
        <f t="shared" si="926"/>
        <v>0</v>
      </c>
      <c r="CE879" s="27"/>
      <c r="CF879" s="27"/>
      <c r="CG879" s="27"/>
      <c r="CH879" s="27"/>
      <c r="CI879" s="126"/>
      <c r="CJ879" s="116"/>
      <c r="CK879" s="27"/>
      <c r="CL879" s="116"/>
      <c r="CM879" s="27"/>
      <c r="CN879" s="116"/>
      <c r="CO879" s="27"/>
      <c r="CP879" s="27"/>
      <c r="CQ879" s="27">
        <f t="shared" si="933"/>
        <v>0</v>
      </c>
      <c r="CR879" s="27"/>
      <c r="CS879" s="27">
        <f t="shared" si="934"/>
        <v>0</v>
      </c>
      <c r="CT879" s="27"/>
      <c r="CU879" s="27"/>
      <c r="CV879" s="86">
        <f t="shared" si="927"/>
        <v>0</v>
      </c>
      <c r="CW879" s="86">
        <f t="shared" si="935"/>
        <v>0</v>
      </c>
    </row>
    <row r="880" spans="2:101" customFormat="1" outlineLevel="1" x14ac:dyDescent="0.3">
      <c r="B880" s="41">
        <f t="shared" si="928"/>
        <v>399</v>
      </c>
      <c r="C880" s="42"/>
      <c r="D880" s="105"/>
      <c r="E880" s="37"/>
      <c r="F880" s="34"/>
      <c r="G880" s="34"/>
      <c r="H880" s="34"/>
      <c r="I880" s="34"/>
      <c r="J880" s="34"/>
      <c r="K880" s="34"/>
      <c r="L880" s="34"/>
      <c r="M880" s="27"/>
      <c r="N880" s="27"/>
      <c r="O880" s="27"/>
      <c r="P880" s="27"/>
      <c r="Q880" s="27"/>
      <c r="R880" s="27"/>
      <c r="S880" s="28"/>
      <c r="T880" s="28"/>
      <c r="U880" s="28"/>
      <c r="V880" s="28"/>
      <c r="W880" s="28">
        <f t="shared" si="929"/>
        <v>0</v>
      </c>
      <c r="X880" s="29">
        <f t="shared" si="910"/>
        <v>0</v>
      </c>
      <c r="Y880" s="66"/>
      <c r="Z880" s="67"/>
      <c r="AA880" s="67"/>
      <c r="AB880" s="67"/>
      <c r="AC880" s="67"/>
      <c r="AD880" s="67"/>
      <c r="AE880" s="72">
        <f t="shared" si="911"/>
        <v>0</v>
      </c>
      <c r="AF880" s="67"/>
      <c r="AG880" s="66"/>
      <c r="AH880" s="67"/>
      <c r="AI880" s="67"/>
      <c r="AJ880" s="67"/>
      <c r="AK880" s="68"/>
      <c r="AL880" s="66"/>
      <c r="AM880" s="64">
        <f t="shared" si="912"/>
        <v>0</v>
      </c>
      <c r="AN880" s="64">
        <f t="shared" si="913"/>
        <v>0</v>
      </c>
      <c r="AO880" s="64">
        <f t="shared" si="914"/>
        <v>0</v>
      </c>
      <c r="AP880" s="64">
        <f t="shared" si="915"/>
        <v>0</v>
      </c>
      <c r="AQ880" s="64">
        <f t="shared" si="916"/>
        <v>0</v>
      </c>
      <c r="AR880" s="64">
        <f t="shared" si="917"/>
        <v>0</v>
      </c>
      <c r="AS880" s="68"/>
      <c r="AT880" s="78"/>
      <c r="AU880" s="79"/>
      <c r="AV880" s="79"/>
      <c r="AW880" s="80"/>
      <c r="AX880" s="106">
        <f t="shared" si="918"/>
        <v>0</v>
      </c>
      <c r="AY880" s="63"/>
      <c r="BA880" s="36"/>
      <c r="BB880" s="27">
        <f t="shared" si="930"/>
        <v>0</v>
      </c>
      <c r="BC880" s="27">
        <f t="shared" si="931"/>
        <v>0</v>
      </c>
      <c r="BD880" s="27"/>
      <c r="BE880" s="27">
        <f t="shared" si="919"/>
        <v>0</v>
      </c>
      <c r="BF880" s="27"/>
      <c r="BG880" s="27">
        <f t="shared" si="932"/>
        <v>0</v>
      </c>
      <c r="BH880" s="1"/>
      <c r="BI880" s="1"/>
      <c r="BJ880" s="1"/>
      <c r="BK880" s="1"/>
      <c r="BL880" s="1"/>
      <c r="BM880" s="1"/>
      <c r="BN880" s="1"/>
      <c r="BO880" s="1"/>
      <c r="BP880" s="1"/>
      <c r="BQ880" s="1"/>
      <c r="BR880" s="1"/>
      <c r="BS880" s="38"/>
      <c r="BT880" s="107">
        <f t="shared" si="920"/>
        <v>0</v>
      </c>
      <c r="BU880" s="108">
        <f t="shared" si="921"/>
        <v>0</v>
      </c>
      <c r="BV880" s="28">
        <f t="shared" si="922"/>
        <v>0</v>
      </c>
      <c r="BW880" s="28">
        <f t="shared" si="923"/>
        <v>0</v>
      </c>
      <c r="BX880" s="27"/>
      <c r="BY880" s="27"/>
      <c r="BZ880" s="38">
        <f t="shared" si="924"/>
        <v>0</v>
      </c>
      <c r="CA880" s="38">
        <f t="shared" si="925"/>
        <v>0</v>
      </c>
      <c r="CB880" s="38">
        <f t="shared" si="936"/>
        <v>0</v>
      </c>
      <c r="CC880" s="38">
        <f t="shared" si="936"/>
        <v>0</v>
      </c>
      <c r="CD880" s="38">
        <f t="shared" si="926"/>
        <v>0</v>
      </c>
      <c r="CE880" s="27"/>
      <c r="CF880" s="27"/>
      <c r="CG880" s="27"/>
      <c r="CH880" s="27"/>
      <c r="CI880" s="126"/>
      <c r="CJ880" s="116"/>
      <c r="CK880" s="27"/>
      <c r="CL880" s="116"/>
      <c r="CM880" s="27"/>
      <c r="CN880" s="116"/>
      <c r="CO880" s="27"/>
      <c r="CP880" s="27"/>
      <c r="CQ880" s="27">
        <f t="shared" si="933"/>
        <v>0</v>
      </c>
      <c r="CR880" s="27"/>
      <c r="CS880" s="27">
        <f t="shared" si="934"/>
        <v>0</v>
      </c>
      <c r="CT880" s="27"/>
      <c r="CU880" s="27"/>
      <c r="CV880" s="86">
        <f t="shared" si="927"/>
        <v>0</v>
      </c>
      <c r="CW880" s="86">
        <f t="shared" si="935"/>
        <v>0</v>
      </c>
    </row>
    <row r="881" spans="2:101" customFormat="1" outlineLevel="1" x14ac:dyDescent="0.3">
      <c r="B881" s="41">
        <f t="shared" si="928"/>
        <v>400</v>
      </c>
      <c r="C881" s="42"/>
      <c r="D881" s="105"/>
      <c r="E881" s="37"/>
      <c r="F881" s="34"/>
      <c r="G881" s="34"/>
      <c r="H881" s="34"/>
      <c r="I881" s="34"/>
      <c r="J881" s="34"/>
      <c r="K881" s="34"/>
      <c r="L881" s="34"/>
      <c r="M881" s="27"/>
      <c r="N881" s="27"/>
      <c r="O881" s="27"/>
      <c r="P881" s="27"/>
      <c r="Q881" s="27"/>
      <c r="R881" s="27"/>
      <c r="S881" s="28"/>
      <c r="T881" s="28"/>
      <c r="U881" s="28"/>
      <c r="V881" s="28"/>
      <c r="W881" s="28">
        <f t="shared" si="929"/>
        <v>0</v>
      </c>
      <c r="X881" s="29">
        <f t="shared" si="910"/>
        <v>0</v>
      </c>
      <c r="Y881" s="66"/>
      <c r="Z881" s="67"/>
      <c r="AA881" s="67"/>
      <c r="AB881" s="67"/>
      <c r="AC881" s="67"/>
      <c r="AD881" s="67"/>
      <c r="AE881" s="72">
        <f t="shared" si="911"/>
        <v>0</v>
      </c>
      <c r="AF881" s="67"/>
      <c r="AG881" s="66"/>
      <c r="AH881" s="67"/>
      <c r="AI881" s="67"/>
      <c r="AJ881" s="67"/>
      <c r="AK881" s="68"/>
      <c r="AL881" s="66"/>
      <c r="AM881" s="64">
        <f t="shared" si="912"/>
        <v>0</v>
      </c>
      <c r="AN881" s="64">
        <f t="shared" si="913"/>
        <v>0</v>
      </c>
      <c r="AO881" s="64">
        <f t="shared" si="914"/>
        <v>0</v>
      </c>
      <c r="AP881" s="64">
        <f t="shared" si="915"/>
        <v>0</v>
      </c>
      <c r="AQ881" s="64">
        <f t="shared" si="916"/>
        <v>0</v>
      </c>
      <c r="AR881" s="64">
        <f t="shared" si="917"/>
        <v>0</v>
      </c>
      <c r="AS881" s="68"/>
      <c r="AT881" s="78"/>
      <c r="AU881" s="79"/>
      <c r="AV881" s="79"/>
      <c r="AW881" s="80"/>
      <c r="AX881" s="106">
        <f t="shared" si="918"/>
        <v>0</v>
      </c>
      <c r="AY881" s="63"/>
      <c r="BA881" s="36"/>
      <c r="BB881" s="27">
        <f t="shared" si="930"/>
        <v>0</v>
      </c>
      <c r="BC881" s="27">
        <f t="shared" si="931"/>
        <v>0</v>
      </c>
      <c r="BD881" s="27"/>
      <c r="BE881" s="27">
        <f t="shared" si="919"/>
        <v>0</v>
      </c>
      <c r="BF881" s="27"/>
      <c r="BG881" s="27">
        <f t="shared" si="932"/>
        <v>0</v>
      </c>
      <c r="BH881" s="1"/>
      <c r="BI881" s="1"/>
      <c r="BJ881" s="1"/>
      <c r="BK881" s="1"/>
      <c r="BL881" s="1"/>
      <c r="BM881" s="1"/>
      <c r="BN881" s="1"/>
      <c r="BO881" s="1"/>
      <c r="BP881" s="1"/>
      <c r="BQ881" s="1"/>
      <c r="BR881" s="1"/>
      <c r="BS881" s="38"/>
      <c r="BT881" s="107">
        <f t="shared" si="920"/>
        <v>0</v>
      </c>
      <c r="BU881" s="108">
        <f t="shared" si="921"/>
        <v>0</v>
      </c>
      <c r="BV881" s="28">
        <f t="shared" si="922"/>
        <v>0</v>
      </c>
      <c r="BW881" s="28">
        <f t="shared" si="923"/>
        <v>0</v>
      </c>
      <c r="BX881" s="27"/>
      <c r="BY881" s="27"/>
      <c r="BZ881" s="38">
        <f t="shared" si="924"/>
        <v>0</v>
      </c>
      <c r="CA881" s="38">
        <f t="shared" si="925"/>
        <v>0</v>
      </c>
      <c r="CB881" s="38">
        <f t="shared" si="936"/>
        <v>0</v>
      </c>
      <c r="CC881" s="38">
        <f t="shared" si="936"/>
        <v>0</v>
      </c>
      <c r="CD881" s="38">
        <f t="shared" si="926"/>
        <v>0</v>
      </c>
      <c r="CE881" s="27"/>
      <c r="CF881" s="27"/>
      <c r="CG881" s="27"/>
      <c r="CH881" s="27"/>
      <c r="CI881" s="126"/>
      <c r="CJ881" s="116"/>
      <c r="CK881" s="27"/>
      <c r="CL881" s="116"/>
      <c r="CM881" s="27"/>
      <c r="CN881" s="116"/>
      <c r="CO881" s="27"/>
      <c r="CP881" s="27"/>
      <c r="CQ881" s="27">
        <f t="shared" si="933"/>
        <v>0</v>
      </c>
      <c r="CR881" s="27"/>
      <c r="CS881" s="27">
        <f t="shared" si="934"/>
        <v>0</v>
      </c>
      <c r="CT881" s="27"/>
      <c r="CU881" s="27"/>
      <c r="CV881" s="86">
        <f t="shared" si="927"/>
        <v>0</v>
      </c>
      <c r="CW881" s="86">
        <f t="shared" si="935"/>
        <v>0</v>
      </c>
    </row>
    <row r="882" spans="2:101" customFormat="1" outlineLevel="1" x14ac:dyDescent="0.3">
      <c r="B882" s="41">
        <f t="shared" si="928"/>
        <v>401</v>
      </c>
      <c r="C882" s="42"/>
      <c r="D882" s="105"/>
      <c r="E882" s="37"/>
      <c r="F882" s="34"/>
      <c r="G882" s="34"/>
      <c r="H882" s="34"/>
      <c r="I882" s="34"/>
      <c r="J882" s="34"/>
      <c r="K882" s="34"/>
      <c r="L882" s="34"/>
      <c r="M882" s="27"/>
      <c r="N882" s="27"/>
      <c r="O882" s="27"/>
      <c r="P882" s="27"/>
      <c r="Q882" s="27"/>
      <c r="R882" s="27"/>
      <c r="S882" s="28"/>
      <c r="T882" s="28"/>
      <c r="U882" s="28"/>
      <c r="V882" s="28"/>
      <c r="W882" s="28">
        <f t="shared" si="929"/>
        <v>0</v>
      </c>
      <c r="X882" s="29">
        <f t="shared" si="910"/>
        <v>0</v>
      </c>
      <c r="Y882" s="66"/>
      <c r="Z882" s="67"/>
      <c r="AA882" s="67"/>
      <c r="AB882" s="67"/>
      <c r="AC882" s="67"/>
      <c r="AD882" s="67"/>
      <c r="AE882" s="72">
        <f t="shared" si="911"/>
        <v>0</v>
      </c>
      <c r="AF882" s="67"/>
      <c r="AG882" s="66"/>
      <c r="AH882" s="67"/>
      <c r="AI882" s="67"/>
      <c r="AJ882" s="67"/>
      <c r="AK882" s="68"/>
      <c r="AL882" s="66"/>
      <c r="AM882" s="64">
        <f t="shared" si="912"/>
        <v>0</v>
      </c>
      <c r="AN882" s="64">
        <f t="shared" si="913"/>
        <v>0</v>
      </c>
      <c r="AO882" s="64">
        <f t="shared" si="914"/>
        <v>0</v>
      </c>
      <c r="AP882" s="64">
        <f t="shared" si="915"/>
        <v>0</v>
      </c>
      <c r="AQ882" s="64">
        <f t="shared" si="916"/>
        <v>0</v>
      </c>
      <c r="AR882" s="64">
        <f t="shared" si="917"/>
        <v>0</v>
      </c>
      <c r="AS882" s="68"/>
      <c r="AT882" s="78"/>
      <c r="AU882" s="79"/>
      <c r="AV882" s="79"/>
      <c r="AW882" s="80"/>
      <c r="AX882" s="106">
        <f t="shared" si="918"/>
        <v>0</v>
      </c>
      <c r="AY882" s="63"/>
      <c r="BA882" s="36"/>
      <c r="BB882" s="27">
        <f t="shared" si="930"/>
        <v>0</v>
      </c>
      <c r="BC882" s="27">
        <f t="shared" si="931"/>
        <v>0</v>
      </c>
      <c r="BD882" s="27"/>
      <c r="BE882" s="27">
        <f t="shared" si="919"/>
        <v>0</v>
      </c>
      <c r="BF882" s="27"/>
      <c r="BG882" s="27">
        <f t="shared" si="932"/>
        <v>0</v>
      </c>
      <c r="BH882" s="1"/>
      <c r="BI882" s="1"/>
      <c r="BJ882" s="1"/>
      <c r="BK882" s="1"/>
      <c r="BL882" s="1"/>
      <c r="BM882" s="1"/>
      <c r="BN882" s="1"/>
      <c r="BO882" s="1"/>
      <c r="BP882" s="1"/>
      <c r="BQ882" s="1"/>
      <c r="BR882" s="1"/>
      <c r="BS882" s="38"/>
      <c r="BT882" s="107">
        <f t="shared" si="920"/>
        <v>0</v>
      </c>
      <c r="BU882" s="108">
        <f t="shared" si="921"/>
        <v>0</v>
      </c>
      <c r="BV882" s="28">
        <f t="shared" si="922"/>
        <v>0</v>
      </c>
      <c r="BW882" s="28">
        <f t="shared" si="923"/>
        <v>0</v>
      </c>
      <c r="BX882" s="27"/>
      <c r="BY882" s="27"/>
      <c r="BZ882" s="38">
        <f t="shared" si="924"/>
        <v>0</v>
      </c>
      <c r="CA882" s="38">
        <f t="shared" si="925"/>
        <v>0</v>
      </c>
      <c r="CB882" s="38">
        <f t="shared" si="936"/>
        <v>0</v>
      </c>
      <c r="CC882" s="38">
        <f t="shared" si="936"/>
        <v>0</v>
      </c>
      <c r="CD882" s="38">
        <f t="shared" si="926"/>
        <v>0</v>
      </c>
      <c r="CE882" s="27"/>
      <c r="CF882" s="27"/>
      <c r="CG882" s="27"/>
      <c r="CH882" s="27"/>
      <c r="CI882" s="126"/>
      <c r="CJ882" s="116"/>
      <c r="CK882" s="27"/>
      <c r="CL882" s="116"/>
      <c r="CM882" s="27"/>
      <c r="CN882" s="116"/>
      <c r="CO882" s="27"/>
      <c r="CP882" s="27"/>
      <c r="CQ882" s="27">
        <f t="shared" si="933"/>
        <v>0</v>
      </c>
      <c r="CR882" s="27"/>
      <c r="CS882" s="27">
        <f t="shared" si="934"/>
        <v>0</v>
      </c>
      <c r="CT882" s="27"/>
      <c r="CU882" s="27"/>
      <c r="CV882" s="86">
        <f t="shared" si="927"/>
        <v>0</v>
      </c>
      <c r="CW882" s="86">
        <f t="shared" si="935"/>
        <v>0</v>
      </c>
    </row>
    <row r="883" spans="2:101" customFormat="1" outlineLevel="1" x14ac:dyDescent="0.3">
      <c r="B883" s="41">
        <f t="shared" si="928"/>
        <v>402</v>
      </c>
      <c r="C883" s="42"/>
      <c r="D883" s="105"/>
      <c r="E883" s="37"/>
      <c r="F883" s="34"/>
      <c r="G883" s="34"/>
      <c r="H883" s="34"/>
      <c r="I883" s="34"/>
      <c r="J883" s="34"/>
      <c r="K883" s="34"/>
      <c r="L883" s="34"/>
      <c r="M883" s="27"/>
      <c r="N883" s="27"/>
      <c r="O883" s="27"/>
      <c r="P883" s="27"/>
      <c r="Q883" s="27"/>
      <c r="R883" s="27"/>
      <c r="S883" s="28"/>
      <c r="T883" s="28"/>
      <c r="U883" s="28"/>
      <c r="V883" s="28"/>
      <c r="W883" s="28">
        <f t="shared" si="929"/>
        <v>0</v>
      </c>
      <c r="X883" s="29">
        <f t="shared" si="910"/>
        <v>0</v>
      </c>
      <c r="Y883" s="66"/>
      <c r="Z883" s="67"/>
      <c r="AA883" s="67"/>
      <c r="AB883" s="67"/>
      <c r="AC883" s="67"/>
      <c r="AD883" s="67"/>
      <c r="AE883" s="72">
        <f t="shared" si="911"/>
        <v>0</v>
      </c>
      <c r="AF883" s="67"/>
      <c r="AG883" s="66"/>
      <c r="AH883" s="67"/>
      <c r="AI883" s="67"/>
      <c r="AJ883" s="67"/>
      <c r="AK883" s="68"/>
      <c r="AL883" s="66"/>
      <c r="AM883" s="64">
        <f t="shared" si="912"/>
        <v>0</v>
      </c>
      <c r="AN883" s="64">
        <f t="shared" si="913"/>
        <v>0</v>
      </c>
      <c r="AO883" s="64">
        <f t="shared" si="914"/>
        <v>0</v>
      </c>
      <c r="AP883" s="64">
        <f t="shared" si="915"/>
        <v>0</v>
      </c>
      <c r="AQ883" s="64">
        <f t="shared" si="916"/>
        <v>0</v>
      </c>
      <c r="AR883" s="64">
        <f t="shared" si="917"/>
        <v>0</v>
      </c>
      <c r="AS883" s="68"/>
      <c r="AT883" s="78"/>
      <c r="AU883" s="79"/>
      <c r="AV883" s="79"/>
      <c r="AW883" s="80"/>
      <c r="AX883" s="106">
        <f t="shared" si="918"/>
        <v>0</v>
      </c>
      <c r="AY883" s="63"/>
      <c r="BA883" s="36"/>
      <c r="BB883" s="27">
        <f t="shared" si="930"/>
        <v>0</v>
      </c>
      <c r="BC883" s="27">
        <f t="shared" si="931"/>
        <v>0</v>
      </c>
      <c r="BD883" s="27"/>
      <c r="BE883" s="27">
        <f t="shared" si="919"/>
        <v>0</v>
      </c>
      <c r="BF883" s="27"/>
      <c r="BG883" s="27">
        <f t="shared" si="932"/>
        <v>0</v>
      </c>
      <c r="BH883" s="1"/>
      <c r="BI883" s="1"/>
      <c r="BJ883" s="1"/>
      <c r="BK883" s="1"/>
      <c r="BL883" s="1"/>
      <c r="BM883" s="1"/>
      <c r="BN883" s="1"/>
      <c r="BO883" s="1"/>
      <c r="BP883" s="1"/>
      <c r="BQ883" s="1"/>
      <c r="BR883" s="1"/>
      <c r="BS883" s="38"/>
      <c r="BT883" s="107">
        <f t="shared" si="920"/>
        <v>0</v>
      </c>
      <c r="BU883" s="108">
        <f t="shared" si="921"/>
        <v>0</v>
      </c>
      <c r="BV883" s="28">
        <f t="shared" si="922"/>
        <v>0</v>
      </c>
      <c r="BW883" s="28">
        <f t="shared" si="923"/>
        <v>0</v>
      </c>
      <c r="BX883" s="27"/>
      <c r="BY883" s="27"/>
      <c r="BZ883" s="38">
        <f t="shared" si="924"/>
        <v>0</v>
      </c>
      <c r="CA883" s="38">
        <f t="shared" si="925"/>
        <v>0</v>
      </c>
      <c r="CB883" s="38">
        <f t="shared" si="936"/>
        <v>0</v>
      </c>
      <c r="CC883" s="38">
        <f t="shared" si="936"/>
        <v>0</v>
      </c>
      <c r="CD883" s="38">
        <f t="shared" si="926"/>
        <v>0</v>
      </c>
      <c r="CE883" s="27"/>
      <c r="CF883" s="27"/>
      <c r="CG883" s="27"/>
      <c r="CH883" s="27"/>
      <c r="CI883" s="126"/>
      <c r="CJ883" s="116"/>
      <c r="CK883" s="27"/>
      <c r="CL883" s="116"/>
      <c r="CM883" s="27"/>
      <c r="CN883" s="116"/>
      <c r="CO883" s="27"/>
      <c r="CP883" s="27"/>
      <c r="CQ883" s="27">
        <f t="shared" si="933"/>
        <v>0</v>
      </c>
      <c r="CR883" s="27"/>
      <c r="CS883" s="27">
        <f t="shared" si="934"/>
        <v>0</v>
      </c>
      <c r="CT883" s="27"/>
      <c r="CU883" s="27"/>
      <c r="CV883" s="86">
        <f t="shared" si="927"/>
        <v>0</v>
      </c>
      <c r="CW883" s="86">
        <f t="shared" si="935"/>
        <v>0</v>
      </c>
    </row>
    <row r="884" spans="2:101" customFormat="1" outlineLevel="1" x14ac:dyDescent="0.3">
      <c r="B884" s="41">
        <f t="shared" si="928"/>
        <v>403</v>
      </c>
      <c r="C884" s="42"/>
      <c r="D884" s="105"/>
      <c r="E884" s="37"/>
      <c r="F884" s="34"/>
      <c r="G884" s="34"/>
      <c r="H884" s="34"/>
      <c r="I884" s="34"/>
      <c r="J884" s="34"/>
      <c r="K884" s="34"/>
      <c r="L884" s="34"/>
      <c r="M884" s="27"/>
      <c r="N884" s="27"/>
      <c r="O884" s="27"/>
      <c r="P884" s="27"/>
      <c r="Q884" s="27"/>
      <c r="R884" s="27"/>
      <c r="S884" s="28"/>
      <c r="T884" s="28"/>
      <c r="U884" s="28"/>
      <c r="V884" s="28"/>
      <c r="W884" s="28">
        <f t="shared" si="929"/>
        <v>0</v>
      </c>
      <c r="X884" s="29">
        <f t="shared" si="910"/>
        <v>0</v>
      </c>
      <c r="Y884" s="66"/>
      <c r="Z884" s="67"/>
      <c r="AA884" s="67"/>
      <c r="AB884" s="67"/>
      <c r="AC884" s="67"/>
      <c r="AD884" s="67"/>
      <c r="AE884" s="72">
        <f t="shared" si="911"/>
        <v>0</v>
      </c>
      <c r="AF884" s="67"/>
      <c r="AG884" s="66"/>
      <c r="AH884" s="67"/>
      <c r="AI884" s="67"/>
      <c r="AJ884" s="67"/>
      <c r="AK884" s="68"/>
      <c r="AL884" s="66"/>
      <c r="AM884" s="64">
        <f t="shared" si="912"/>
        <v>0</v>
      </c>
      <c r="AN884" s="64">
        <f t="shared" si="913"/>
        <v>0</v>
      </c>
      <c r="AO884" s="64">
        <f t="shared" si="914"/>
        <v>0</v>
      </c>
      <c r="AP884" s="64">
        <f t="shared" si="915"/>
        <v>0</v>
      </c>
      <c r="AQ884" s="64">
        <f t="shared" si="916"/>
        <v>0</v>
      </c>
      <c r="AR884" s="64">
        <f t="shared" si="917"/>
        <v>0</v>
      </c>
      <c r="AS884" s="68"/>
      <c r="AT884" s="78"/>
      <c r="AU884" s="79"/>
      <c r="AV884" s="79"/>
      <c r="AW884" s="80"/>
      <c r="AX884" s="106">
        <f t="shared" si="918"/>
        <v>0</v>
      </c>
      <c r="AY884" s="63"/>
      <c r="BA884" s="36"/>
      <c r="BB884" s="27">
        <f t="shared" si="930"/>
        <v>0</v>
      </c>
      <c r="BC884" s="27">
        <f t="shared" si="931"/>
        <v>0</v>
      </c>
      <c r="BD884" s="27"/>
      <c r="BE884" s="27">
        <f t="shared" si="919"/>
        <v>0</v>
      </c>
      <c r="BF884" s="27"/>
      <c r="BG884" s="27">
        <f t="shared" si="932"/>
        <v>0</v>
      </c>
      <c r="BH884" s="1"/>
      <c r="BI884" s="1"/>
      <c r="BJ884" s="1"/>
      <c r="BK884" s="1"/>
      <c r="BL884" s="1"/>
      <c r="BM884" s="1"/>
      <c r="BN884" s="1"/>
      <c r="BO884" s="1"/>
      <c r="BP884" s="1"/>
      <c r="BQ884" s="1"/>
      <c r="BR884" s="1"/>
      <c r="BS884" s="38"/>
      <c r="BT884" s="107">
        <f t="shared" si="920"/>
        <v>0</v>
      </c>
      <c r="BU884" s="108">
        <f t="shared" si="921"/>
        <v>0</v>
      </c>
      <c r="BV884" s="28">
        <f t="shared" si="922"/>
        <v>0</v>
      </c>
      <c r="BW884" s="28">
        <f t="shared" si="923"/>
        <v>0</v>
      </c>
      <c r="BX884" s="27"/>
      <c r="BY884" s="27"/>
      <c r="BZ884" s="38">
        <f t="shared" si="924"/>
        <v>0</v>
      </c>
      <c r="CA884" s="38">
        <f t="shared" si="925"/>
        <v>0</v>
      </c>
      <c r="CB884" s="38">
        <f t="shared" si="936"/>
        <v>0</v>
      </c>
      <c r="CC884" s="38">
        <f t="shared" si="936"/>
        <v>0</v>
      </c>
      <c r="CD884" s="38">
        <f t="shared" si="926"/>
        <v>0</v>
      </c>
      <c r="CE884" s="27"/>
      <c r="CF884" s="27"/>
      <c r="CG884" s="27"/>
      <c r="CH884" s="27"/>
      <c r="CI884" s="126"/>
      <c r="CJ884" s="116"/>
      <c r="CK884" s="27"/>
      <c r="CL884" s="116"/>
      <c r="CM884" s="27"/>
      <c r="CN884" s="116"/>
      <c r="CO884" s="27"/>
      <c r="CP884" s="27"/>
      <c r="CQ884" s="27">
        <f t="shared" si="933"/>
        <v>0</v>
      </c>
      <c r="CR884" s="27"/>
      <c r="CS884" s="27">
        <f t="shared" si="934"/>
        <v>0</v>
      </c>
      <c r="CT884" s="27"/>
      <c r="CU884" s="27"/>
      <c r="CV884" s="86">
        <f t="shared" si="927"/>
        <v>0</v>
      </c>
      <c r="CW884" s="86">
        <f t="shared" si="935"/>
        <v>0</v>
      </c>
    </row>
    <row r="885" spans="2:101" customFormat="1" outlineLevel="1" x14ac:dyDescent="0.3">
      <c r="B885" s="41">
        <f t="shared" si="928"/>
        <v>404</v>
      </c>
      <c r="C885" s="42"/>
      <c r="D885" s="105"/>
      <c r="E885" s="37"/>
      <c r="F885" s="34"/>
      <c r="G885" s="34"/>
      <c r="H885" s="34"/>
      <c r="I885" s="34"/>
      <c r="J885" s="34"/>
      <c r="K885" s="34"/>
      <c r="L885" s="34"/>
      <c r="M885" s="27"/>
      <c r="N885" s="27"/>
      <c r="O885" s="27"/>
      <c r="P885" s="27"/>
      <c r="Q885" s="27"/>
      <c r="R885" s="27"/>
      <c r="S885" s="28"/>
      <c r="T885" s="28"/>
      <c r="U885" s="28"/>
      <c r="V885" s="28"/>
      <c r="W885" s="28">
        <f t="shared" si="929"/>
        <v>0</v>
      </c>
      <c r="X885" s="29">
        <f t="shared" si="910"/>
        <v>0</v>
      </c>
      <c r="Y885" s="66"/>
      <c r="Z885" s="67"/>
      <c r="AA885" s="67"/>
      <c r="AB885" s="67"/>
      <c r="AC885" s="67"/>
      <c r="AD885" s="67"/>
      <c r="AE885" s="72">
        <f t="shared" si="911"/>
        <v>0</v>
      </c>
      <c r="AF885" s="67"/>
      <c r="AG885" s="66"/>
      <c r="AH885" s="67"/>
      <c r="AI885" s="67"/>
      <c r="AJ885" s="67"/>
      <c r="AK885" s="68"/>
      <c r="AL885" s="66"/>
      <c r="AM885" s="64">
        <f t="shared" si="912"/>
        <v>0</v>
      </c>
      <c r="AN885" s="64">
        <f t="shared" si="913"/>
        <v>0</v>
      </c>
      <c r="AO885" s="64">
        <f t="shared" si="914"/>
        <v>0</v>
      </c>
      <c r="AP885" s="64">
        <f t="shared" si="915"/>
        <v>0</v>
      </c>
      <c r="AQ885" s="64">
        <f t="shared" si="916"/>
        <v>0</v>
      </c>
      <c r="AR885" s="64">
        <f t="shared" si="917"/>
        <v>0</v>
      </c>
      <c r="AS885" s="68"/>
      <c r="AT885" s="78"/>
      <c r="AU885" s="79"/>
      <c r="AV885" s="79"/>
      <c r="AW885" s="80"/>
      <c r="AX885" s="106">
        <f t="shared" si="918"/>
        <v>0</v>
      </c>
      <c r="AY885" s="63"/>
      <c r="BA885" s="36"/>
      <c r="BB885" s="27">
        <f t="shared" si="930"/>
        <v>0</v>
      </c>
      <c r="BC885" s="27">
        <f t="shared" si="931"/>
        <v>0</v>
      </c>
      <c r="BD885" s="27"/>
      <c r="BE885" s="27">
        <f t="shared" si="919"/>
        <v>0</v>
      </c>
      <c r="BF885" s="27"/>
      <c r="BG885" s="27">
        <f t="shared" si="932"/>
        <v>0</v>
      </c>
      <c r="BH885" s="1"/>
      <c r="BI885" s="1"/>
      <c r="BJ885" s="1"/>
      <c r="BK885" s="1"/>
      <c r="BL885" s="1"/>
      <c r="BM885" s="1"/>
      <c r="BN885" s="1"/>
      <c r="BO885" s="1"/>
      <c r="BP885" s="1"/>
      <c r="BQ885" s="1"/>
      <c r="BR885" s="1"/>
      <c r="BS885" s="38"/>
      <c r="BT885" s="107">
        <f t="shared" si="920"/>
        <v>0</v>
      </c>
      <c r="BU885" s="108">
        <f t="shared" si="921"/>
        <v>0</v>
      </c>
      <c r="BV885" s="28">
        <f t="shared" si="922"/>
        <v>0</v>
      </c>
      <c r="BW885" s="28">
        <f t="shared" si="923"/>
        <v>0</v>
      </c>
      <c r="BX885" s="27"/>
      <c r="BY885" s="27"/>
      <c r="BZ885" s="38">
        <f t="shared" si="924"/>
        <v>0</v>
      </c>
      <c r="CA885" s="38">
        <f t="shared" si="925"/>
        <v>0</v>
      </c>
      <c r="CB885" s="38">
        <f t="shared" si="936"/>
        <v>0</v>
      </c>
      <c r="CC885" s="38">
        <f t="shared" si="936"/>
        <v>0</v>
      </c>
      <c r="CD885" s="38">
        <f t="shared" si="926"/>
        <v>0</v>
      </c>
      <c r="CE885" s="27"/>
      <c r="CF885" s="27"/>
      <c r="CG885" s="27"/>
      <c r="CH885" s="27"/>
      <c r="CI885" s="126"/>
      <c r="CJ885" s="116"/>
      <c r="CK885" s="27"/>
      <c r="CL885" s="116"/>
      <c r="CM885" s="27"/>
      <c r="CN885" s="116"/>
      <c r="CO885" s="27"/>
      <c r="CP885" s="27"/>
      <c r="CQ885" s="27">
        <f t="shared" si="933"/>
        <v>0</v>
      </c>
      <c r="CR885" s="27"/>
      <c r="CS885" s="27">
        <f t="shared" si="934"/>
        <v>0</v>
      </c>
      <c r="CT885" s="27"/>
      <c r="CU885" s="27"/>
      <c r="CV885" s="86">
        <f t="shared" si="927"/>
        <v>0</v>
      </c>
      <c r="CW885" s="86">
        <f t="shared" si="935"/>
        <v>0</v>
      </c>
    </row>
    <row r="886" spans="2:101" customFormat="1" outlineLevel="1" x14ac:dyDescent="0.3">
      <c r="B886" s="41">
        <f t="shared" si="928"/>
        <v>405</v>
      </c>
      <c r="C886" s="42"/>
      <c r="D886" s="105"/>
      <c r="E886" s="37"/>
      <c r="F886" s="34"/>
      <c r="G886" s="34"/>
      <c r="H886" s="34"/>
      <c r="I886" s="34"/>
      <c r="J886" s="34"/>
      <c r="K886" s="34"/>
      <c r="L886" s="34"/>
      <c r="M886" s="27"/>
      <c r="N886" s="27"/>
      <c r="O886" s="27"/>
      <c r="P886" s="27"/>
      <c r="Q886" s="27"/>
      <c r="R886" s="27"/>
      <c r="S886" s="28"/>
      <c r="T886" s="28"/>
      <c r="U886" s="28"/>
      <c r="V886" s="28"/>
      <c r="W886" s="28">
        <f t="shared" si="929"/>
        <v>0</v>
      </c>
      <c r="X886" s="29">
        <f t="shared" si="910"/>
        <v>0</v>
      </c>
      <c r="Y886" s="66"/>
      <c r="Z886" s="67"/>
      <c r="AA886" s="67"/>
      <c r="AB886" s="67"/>
      <c r="AC886" s="67"/>
      <c r="AD886" s="67"/>
      <c r="AE886" s="72">
        <f t="shared" si="911"/>
        <v>0</v>
      </c>
      <c r="AF886" s="67"/>
      <c r="AG886" s="66"/>
      <c r="AH886" s="67"/>
      <c r="AI886" s="67"/>
      <c r="AJ886" s="67"/>
      <c r="AK886" s="68"/>
      <c r="AL886" s="66"/>
      <c r="AM886" s="64">
        <f t="shared" si="912"/>
        <v>0</v>
      </c>
      <c r="AN886" s="64">
        <f t="shared" si="913"/>
        <v>0</v>
      </c>
      <c r="AO886" s="64">
        <f t="shared" si="914"/>
        <v>0</v>
      </c>
      <c r="AP886" s="64">
        <f t="shared" si="915"/>
        <v>0</v>
      </c>
      <c r="AQ886" s="64">
        <f t="shared" si="916"/>
        <v>0</v>
      </c>
      <c r="AR886" s="64">
        <f t="shared" si="917"/>
        <v>0</v>
      </c>
      <c r="AS886" s="68"/>
      <c r="AT886" s="78"/>
      <c r="AU886" s="79"/>
      <c r="AV886" s="79"/>
      <c r="AW886" s="80"/>
      <c r="AX886" s="106">
        <f t="shared" si="918"/>
        <v>0</v>
      </c>
      <c r="AY886" s="63"/>
      <c r="BA886" s="36"/>
      <c r="BB886" s="27">
        <f t="shared" si="930"/>
        <v>0</v>
      </c>
      <c r="BC886" s="27">
        <f t="shared" si="931"/>
        <v>0</v>
      </c>
      <c r="BD886" s="27"/>
      <c r="BE886" s="27">
        <f t="shared" si="919"/>
        <v>0</v>
      </c>
      <c r="BF886" s="27"/>
      <c r="BG886" s="27">
        <f t="shared" si="932"/>
        <v>0</v>
      </c>
      <c r="BH886" s="1"/>
      <c r="BI886" s="1"/>
      <c r="BJ886" s="1"/>
      <c r="BK886" s="1"/>
      <c r="BL886" s="1"/>
      <c r="BM886" s="1"/>
      <c r="BN886" s="1"/>
      <c r="BO886" s="1"/>
      <c r="BP886" s="1"/>
      <c r="BQ886" s="1"/>
      <c r="BR886" s="1"/>
      <c r="BS886" s="38"/>
      <c r="BT886" s="107">
        <f t="shared" si="920"/>
        <v>0</v>
      </c>
      <c r="BU886" s="108">
        <f t="shared" si="921"/>
        <v>0</v>
      </c>
      <c r="BV886" s="28">
        <f t="shared" si="922"/>
        <v>0</v>
      </c>
      <c r="BW886" s="28">
        <f t="shared" si="923"/>
        <v>0</v>
      </c>
      <c r="BX886" s="27"/>
      <c r="BY886" s="27"/>
      <c r="BZ886" s="38">
        <f t="shared" si="924"/>
        <v>0</v>
      </c>
      <c r="CA886" s="38">
        <f t="shared" si="925"/>
        <v>0</v>
      </c>
      <c r="CB886" s="38">
        <f t="shared" si="936"/>
        <v>0</v>
      </c>
      <c r="CC886" s="38">
        <f t="shared" si="936"/>
        <v>0</v>
      </c>
      <c r="CD886" s="38">
        <f t="shared" si="926"/>
        <v>0</v>
      </c>
      <c r="CE886" s="27"/>
      <c r="CF886" s="27"/>
      <c r="CG886" s="27"/>
      <c r="CH886" s="27"/>
      <c r="CI886" s="126"/>
      <c r="CJ886" s="116"/>
      <c r="CK886" s="27"/>
      <c r="CL886" s="116"/>
      <c r="CM886" s="27"/>
      <c r="CN886" s="116"/>
      <c r="CO886" s="27"/>
      <c r="CP886" s="27"/>
      <c r="CQ886" s="27">
        <f t="shared" si="933"/>
        <v>0</v>
      </c>
      <c r="CR886" s="27"/>
      <c r="CS886" s="27">
        <f t="shared" si="934"/>
        <v>0</v>
      </c>
      <c r="CT886" s="27"/>
      <c r="CU886" s="27"/>
      <c r="CV886" s="86">
        <f t="shared" si="927"/>
        <v>0</v>
      </c>
      <c r="CW886" s="86">
        <f t="shared" si="935"/>
        <v>0</v>
      </c>
    </row>
    <row r="887" spans="2:101" customFormat="1" outlineLevel="1" x14ac:dyDescent="0.3">
      <c r="B887" s="41">
        <f t="shared" si="928"/>
        <v>406</v>
      </c>
      <c r="C887" s="42"/>
      <c r="D887" s="105"/>
      <c r="E887" s="37"/>
      <c r="F887" s="34"/>
      <c r="G887" s="34"/>
      <c r="H887" s="34"/>
      <c r="I887" s="34"/>
      <c r="J887" s="34"/>
      <c r="K887" s="34"/>
      <c r="L887" s="34"/>
      <c r="M887" s="27"/>
      <c r="N887" s="27"/>
      <c r="O887" s="27"/>
      <c r="P887" s="27"/>
      <c r="Q887" s="27"/>
      <c r="R887" s="27"/>
      <c r="S887" s="28"/>
      <c r="T887" s="28"/>
      <c r="U887" s="28"/>
      <c r="V887" s="28"/>
      <c r="W887" s="28">
        <f t="shared" si="929"/>
        <v>0</v>
      </c>
      <c r="X887" s="29">
        <f t="shared" si="910"/>
        <v>0</v>
      </c>
      <c r="Y887" s="66"/>
      <c r="Z887" s="67"/>
      <c r="AA887" s="67"/>
      <c r="AB887" s="67"/>
      <c r="AC887" s="67"/>
      <c r="AD887" s="67"/>
      <c r="AE887" s="72">
        <f t="shared" si="911"/>
        <v>0</v>
      </c>
      <c r="AF887" s="67"/>
      <c r="AG887" s="66"/>
      <c r="AH887" s="67"/>
      <c r="AI887" s="67"/>
      <c r="AJ887" s="67"/>
      <c r="AK887" s="68"/>
      <c r="AL887" s="66"/>
      <c r="AM887" s="64">
        <f t="shared" si="912"/>
        <v>0</v>
      </c>
      <c r="AN887" s="64">
        <f t="shared" si="913"/>
        <v>0</v>
      </c>
      <c r="AO887" s="64">
        <f t="shared" si="914"/>
        <v>0</v>
      </c>
      <c r="AP887" s="64">
        <f t="shared" si="915"/>
        <v>0</v>
      </c>
      <c r="AQ887" s="64">
        <f t="shared" si="916"/>
        <v>0</v>
      </c>
      <c r="AR887" s="64">
        <f t="shared" si="917"/>
        <v>0</v>
      </c>
      <c r="AS887" s="68"/>
      <c r="AT887" s="78"/>
      <c r="AU887" s="79"/>
      <c r="AV887" s="79"/>
      <c r="AW887" s="80"/>
      <c r="AX887" s="106">
        <f t="shared" si="918"/>
        <v>0</v>
      </c>
      <c r="AY887" s="63"/>
      <c r="BA887" s="36"/>
      <c r="BB887" s="27">
        <f t="shared" si="930"/>
        <v>0</v>
      </c>
      <c r="BC887" s="27">
        <f t="shared" si="931"/>
        <v>0</v>
      </c>
      <c r="BD887" s="27"/>
      <c r="BE887" s="27">
        <f t="shared" si="919"/>
        <v>0</v>
      </c>
      <c r="BF887" s="27"/>
      <c r="BG887" s="27">
        <f t="shared" si="932"/>
        <v>0</v>
      </c>
      <c r="BH887" s="1"/>
      <c r="BI887" s="1"/>
      <c r="BJ887" s="1"/>
      <c r="BK887" s="1"/>
      <c r="BL887" s="1"/>
      <c r="BM887" s="1"/>
      <c r="BN887" s="1"/>
      <c r="BO887" s="1"/>
      <c r="BP887" s="1"/>
      <c r="BQ887" s="1"/>
      <c r="BR887" s="1"/>
      <c r="BS887" s="38"/>
      <c r="BT887" s="107">
        <f t="shared" si="920"/>
        <v>0</v>
      </c>
      <c r="BU887" s="108">
        <f t="shared" si="921"/>
        <v>0</v>
      </c>
      <c r="BV887" s="28">
        <f t="shared" si="922"/>
        <v>0</v>
      </c>
      <c r="BW887" s="28">
        <f t="shared" si="923"/>
        <v>0</v>
      </c>
      <c r="BX887" s="27"/>
      <c r="BY887" s="27"/>
      <c r="BZ887" s="38">
        <f t="shared" si="924"/>
        <v>0</v>
      </c>
      <c r="CA887" s="38">
        <f t="shared" si="925"/>
        <v>0</v>
      </c>
      <c r="CB887" s="38">
        <f t="shared" si="936"/>
        <v>0</v>
      </c>
      <c r="CC887" s="38">
        <f t="shared" si="936"/>
        <v>0</v>
      </c>
      <c r="CD887" s="38">
        <f t="shared" si="926"/>
        <v>0</v>
      </c>
      <c r="CE887" s="27"/>
      <c r="CF887" s="27"/>
      <c r="CG887" s="27"/>
      <c r="CH887" s="27"/>
      <c r="CI887" s="126"/>
      <c r="CJ887" s="116"/>
      <c r="CK887" s="27"/>
      <c r="CL887" s="116"/>
      <c r="CM887" s="27"/>
      <c r="CN887" s="116"/>
      <c r="CO887" s="27"/>
      <c r="CP887" s="27"/>
      <c r="CQ887" s="27">
        <f t="shared" si="933"/>
        <v>0</v>
      </c>
      <c r="CR887" s="27"/>
      <c r="CS887" s="27">
        <f t="shared" si="934"/>
        <v>0</v>
      </c>
      <c r="CT887" s="27"/>
      <c r="CU887" s="27"/>
      <c r="CV887" s="86">
        <f t="shared" si="927"/>
        <v>0</v>
      </c>
      <c r="CW887" s="86">
        <f t="shared" si="935"/>
        <v>0</v>
      </c>
    </row>
    <row r="888" spans="2:101" customFormat="1" outlineLevel="1" x14ac:dyDescent="0.3">
      <c r="B888" s="41">
        <f t="shared" si="928"/>
        <v>407</v>
      </c>
      <c r="C888" s="42"/>
      <c r="D888" s="105"/>
      <c r="E888" s="37"/>
      <c r="F888" s="34"/>
      <c r="G888" s="34"/>
      <c r="H888" s="34"/>
      <c r="I888" s="34"/>
      <c r="J888" s="34"/>
      <c r="K888" s="34"/>
      <c r="L888" s="34"/>
      <c r="M888" s="27"/>
      <c r="N888" s="27"/>
      <c r="O888" s="27"/>
      <c r="P888" s="27"/>
      <c r="Q888" s="27"/>
      <c r="R888" s="27"/>
      <c r="S888" s="28"/>
      <c r="T888" s="28"/>
      <c r="U888" s="28"/>
      <c r="V888" s="28"/>
      <c r="W888" s="28">
        <f t="shared" si="929"/>
        <v>0</v>
      </c>
      <c r="X888" s="29">
        <f t="shared" si="910"/>
        <v>0</v>
      </c>
      <c r="Y888" s="66"/>
      <c r="Z888" s="67"/>
      <c r="AA888" s="67"/>
      <c r="AB888" s="67"/>
      <c r="AC888" s="67"/>
      <c r="AD888" s="67"/>
      <c r="AE888" s="72">
        <f t="shared" si="911"/>
        <v>0</v>
      </c>
      <c r="AF888" s="67"/>
      <c r="AG888" s="66"/>
      <c r="AH888" s="67"/>
      <c r="AI888" s="67"/>
      <c r="AJ888" s="67"/>
      <c r="AK888" s="68"/>
      <c r="AL888" s="66"/>
      <c r="AM888" s="64">
        <f t="shared" si="912"/>
        <v>0</v>
      </c>
      <c r="AN888" s="64">
        <f t="shared" si="913"/>
        <v>0</v>
      </c>
      <c r="AO888" s="64">
        <f t="shared" si="914"/>
        <v>0</v>
      </c>
      <c r="AP888" s="64">
        <f t="shared" si="915"/>
        <v>0</v>
      </c>
      <c r="AQ888" s="64">
        <f t="shared" si="916"/>
        <v>0</v>
      </c>
      <c r="AR888" s="64">
        <f t="shared" si="917"/>
        <v>0</v>
      </c>
      <c r="AS888" s="68"/>
      <c r="AT888" s="78"/>
      <c r="AU888" s="79"/>
      <c r="AV888" s="79"/>
      <c r="AW888" s="80"/>
      <c r="AX888" s="106">
        <f t="shared" si="918"/>
        <v>0</v>
      </c>
      <c r="AY888" s="63"/>
      <c r="BA888" s="36"/>
      <c r="BB888" s="27">
        <f t="shared" si="930"/>
        <v>0</v>
      </c>
      <c r="BC888" s="27">
        <f t="shared" si="931"/>
        <v>0</v>
      </c>
      <c r="BD888" s="27"/>
      <c r="BE888" s="27">
        <f t="shared" si="919"/>
        <v>0</v>
      </c>
      <c r="BF888" s="27"/>
      <c r="BG888" s="27">
        <f t="shared" si="932"/>
        <v>0</v>
      </c>
      <c r="BH888" s="1"/>
      <c r="BI888" s="1"/>
      <c r="BJ888" s="1"/>
      <c r="BK888" s="1"/>
      <c r="BL888" s="1"/>
      <c r="BM888" s="1"/>
      <c r="BN888" s="1"/>
      <c r="BO888" s="1"/>
      <c r="BP888" s="1"/>
      <c r="BQ888" s="1"/>
      <c r="BR888" s="1"/>
      <c r="BS888" s="38"/>
      <c r="BT888" s="107">
        <f t="shared" si="920"/>
        <v>0</v>
      </c>
      <c r="BU888" s="108">
        <f t="shared" si="921"/>
        <v>0</v>
      </c>
      <c r="BV888" s="28">
        <f t="shared" si="922"/>
        <v>0</v>
      </c>
      <c r="BW888" s="28">
        <f t="shared" si="923"/>
        <v>0</v>
      </c>
      <c r="BX888" s="27"/>
      <c r="BY888" s="27"/>
      <c r="BZ888" s="38">
        <f t="shared" si="924"/>
        <v>0</v>
      </c>
      <c r="CA888" s="38">
        <f t="shared" si="925"/>
        <v>0</v>
      </c>
      <c r="CB888" s="38">
        <f t="shared" si="936"/>
        <v>0</v>
      </c>
      <c r="CC888" s="38">
        <f t="shared" si="936"/>
        <v>0</v>
      </c>
      <c r="CD888" s="38">
        <f t="shared" si="926"/>
        <v>0</v>
      </c>
      <c r="CE888" s="27"/>
      <c r="CF888" s="27"/>
      <c r="CG888" s="27"/>
      <c r="CH888" s="27"/>
      <c r="CI888" s="126"/>
      <c r="CJ888" s="116"/>
      <c r="CK888" s="27"/>
      <c r="CL888" s="116"/>
      <c r="CM888" s="27"/>
      <c r="CN888" s="116"/>
      <c r="CO888" s="27"/>
      <c r="CP888" s="27"/>
      <c r="CQ888" s="27">
        <f t="shared" si="933"/>
        <v>0</v>
      </c>
      <c r="CR888" s="27"/>
      <c r="CS888" s="27">
        <f t="shared" si="934"/>
        <v>0</v>
      </c>
      <c r="CT888" s="27"/>
      <c r="CU888" s="27"/>
      <c r="CV888" s="86">
        <f t="shared" si="927"/>
        <v>0</v>
      </c>
      <c r="CW888" s="86">
        <f t="shared" si="935"/>
        <v>0</v>
      </c>
    </row>
    <row r="889" spans="2:101" customFormat="1" outlineLevel="1" x14ac:dyDescent="0.3">
      <c r="B889" s="41">
        <f t="shared" si="928"/>
        <v>408</v>
      </c>
      <c r="C889" s="42"/>
      <c r="D889" s="105"/>
      <c r="E889" s="37"/>
      <c r="F889" s="34"/>
      <c r="G889" s="34"/>
      <c r="H889" s="34"/>
      <c r="I889" s="34"/>
      <c r="J889" s="34"/>
      <c r="K889" s="34"/>
      <c r="L889" s="34"/>
      <c r="M889" s="27"/>
      <c r="N889" s="27"/>
      <c r="O889" s="27"/>
      <c r="P889" s="27"/>
      <c r="Q889" s="27"/>
      <c r="R889" s="27"/>
      <c r="S889" s="28"/>
      <c r="T889" s="28"/>
      <c r="U889" s="28"/>
      <c r="V889" s="28"/>
      <c r="W889" s="28">
        <f t="shared" si="929"/>
        <v>0</v>
      </c>
      <c r="X889" s="29">
        <f t="shared" si="910"/>
        <v>0</v>
      </c>
      <c r="Y889" s="66"/>
      <c r="Z889" s="67"/>
      <c r="AA889" s="67"/>
      <c r="AB889" s="67"/>
      <c r="AC889" s="67"/>
      <c r="AD889" s="67"/>
      <c r="AE889" s="72">
        <f t="shared" si="911"/>
        <v>0</v>
      </c>
      <c r="AF889" s="67"/>
      <c r="AG889" s="66"/>
      <c r="AH889" s="67"/>
      <c r="AI889" s="67"/>
      <c r="AJ889" s="67"/>
      <c r="AK889" s="68"/>
      <c r="AL889" s="66"/>
      <c r="AM889" s="64">
        <f t="shared" si="912"/>
        <v>0</v>
      </c>
      <c r="AN889" s="64">
        <f t="shared" si="913"/>
        <v>0</v>
      </c>
      <c r="AO889" s="64">
        <f t="shared" si="914"/>
        <v>0</v>
      </c>
      <c r="AP889" s="64">
        <f t="shared" si="915"/>
        <v>0</v>
      </c>
      <c r="AQ889" s="64">
        <f t="shared" si="916"/>
        <v>0</v>
      </c>
      <c r="AR889" s="64">
        <f t="shared" si="917"/>
        <v>0</v>
      </c>
      <c r="AS889" s="68"/>
      <c r="AT889" s="78"/>
      <c r="AU889" s="79"/>
      <c r="AV889" s="79"/>
      <c r="AW889" s="80"/>
      <c r="AX889" s="106">
        <f t="shared" si="918"/>
        <v>0</v>
      </c>
      <c r="AY889" s="63"/>
      <c r="BA889" s="36"/>
      <c r="BB889" s="27">
        <f t="shared" si="930"/>
        <v>0</v>
      </c>
      <c r="BC889" s="27">
        <f t="shared" si="931"/>
        <v>0</v>
      </c>
      <c r="BD889" s="27"/>
      <c r="BE889" s="27">
        <f t="shared" si="919"/>
        <v>0</v>
      </c>
      <c r="BF889" s="27"/>
      <c r="BG889" s="27">
        <f t="shared" si="932"/>
        <v>0</v>
      </c>
      <c r="BH889" s="1"/>
      <c r="BI889" s="1"/>
      <c r="BJ889" s="1"/>
      <c r="BK889" s="1"/>
      <c r="BL889" s="1"/>
      <c r="BM889" s="1"/>
      <c r="BN889" s="1"/>
      <c r="BO889" s="1"/>
      <c r="BP889" s="1"/>
      <c r="BQ889" s="1"/>
      <c r="BR889" s="1"/>
      <c r="BS889" s="38"/>
      <c r="BT889" s="107">
        <f t="shared" si="920"/>
        <v>0</v>
      </c>
      <c r="BU889" s="108">
        <f t="shared" si="921"/>
        <v>0</v>
      </c>
      <c r="BV889" s="28">
        <f t="shared" si="922"/>
        <v>0</v>
      </c>
      <c r="BW889" s="28">
        <f t="shared" si="923"/>
        <v>0</v>
      </c>
      <c r="BX889" s="27"/>
      <c r="BY889" s="27"/>
      <c r="BZ889" s="38">
        <f t="shared" si="924"/>
        <v>0</v>
      </c>
      <c r="CA889" s="38">
        <f t="shared" si="925"/>
        <v>0</v>
      </c>
      <c r="CB889" s="38">
        <f t="shared" si="936"/>
        <v>0</v>
      </c>
      <c r="CC889" s="38">
        <f t="shared" si="936"/>
        <v>0</v>
      </c>
      <c r="CD889" s="38">
        <f t="shared" si="926"/>
        <v>0</v>
      </c>
      <c r="CE889" s="27"/>
      <c r="CF889" s="27"/>
      <c r="CG889" s="27"/>
      <c r="CH889" s="27"/>
      <c r="CI889" s="126"/>
      <c r="CJ889" s="116"/>
      <c r="CK889" s="27"/>
      <c r="CL889" s="116"/>
      <c r="CM889" s="27"/>
      <c r="CN889" s="116"/>
      <c r="CO889" s="27"/>
      <c r="CP889" s="27"/>
      <c r="CQ889" s="27">
        <f t="shared" si="933"/>
        <v>0</v>
      </c>
      <c r="CR889" s="27"/>
      <c r="CS889" s="27">
        <f t="shared" si="934"/>
        <v>0</v>
      </c>
      <c r="CT889" s="27"/>
      <c r="CU889" s="27"/>
      <c r="CV889" s="86">
        <f t="shared" si="927"/>
        <v>0</v>
      </c>
      <c r="CW889" s="86">
        <f t="shared" si="935"/>
        <v>0</v>
      </c>
    </row>
    <row r="890" spans="2:101" customFormat="1" outlineLevel="1" x14ac:dyDescent="0.3">
      <c r="B890" s="41">
        <f t="shared" si="928"/>
        <v>409</v>
      </c>
      <c r="C890" s="42"/>
      <c r="D890" s="105"/>
      <c r="E890" s="37"/>
      <c r="F890" s="34"/>
      <c r="G890" s="34"/>
      <c r="H890" s="34"/>
      <c r="I890" s="34"/>
      <c r="J890" s="34"/>
      <c r="K890" s="34"/>
      <c r="L890" s="34"/>
      <c r="M890" s="27"/>
      <c r="N890" s="27"/>
      <c r="O890" s="27"/>
      <c r="P890" s="27"/>
      <c r="Q890" s="27"/>
      <c r="R890" s="27"/>
      <c r="S890" s="28"/>
      <c r="T890" s="28"/>
      <c r="U890" s="28"/>
      <c r="V890" s="28"/>
      <c r="W890" s="28">
        <f t="shared" si="929"/>
        <v>0</v>
      </c>
      <c r="X890" s="29">
        <f t="shared" si="910"/>
        <v>0</v>
      </c>
      <c r="Y890" s="66"/>
      <c r="Z890" s="67"/>
      <c r="AA890" s="67"/>
      <c r="AB890" s="67"/>
      <c r="AC890" s="67"/>
      <c r="AD890" s="67"/>
      <c r="AE890" s="72">
        <f t="shared" si="911"/>
        <v>0</v>
      </c>
      <c r="AF890" s="67"/>
      <c r="AG890" s="66"/>
      <c r="AH890" s="67"/>
      <c r="AI890" s="67"/>
      <c r="AJ890" s="67"/>
      <c r="AK890" s="68"/>
      <c r="AL890" s="66"/>
      <c r="AM890" s="64">
        <f t="shared" si="912"/>
        <v>0</v>
      </c>
      <c r="AN890" s="64">
        <f t="shared" si="913"/>
        <v>0</v>
      </c>
      <c r="AO890" s="64">
        <f t="shared" si="914"/>
        <v>0</v>
      </c>
      <c r="AP890" s="64">
        <f t="shared" si="915"/>
        <v>0</v>
      </c>
      <c r="AQ890" s="64">
        <f t="shared" si="916"/>
        <v>0</v>
      </c>
      <c r="AR890" s="64">
        <f t="shared" si="917"/>
        <v>0</v>
      </c>
      <c r="AS890" s="68"/>
      <c r="AT890" s="78"/>
      <c r="AU890" s="79"/>
      <c r="AV890" s="79"/>
      <c r="AW890" s="80"/>
      <c r="AX890" s="106">
        <f t="shared" si="918"/>
        <v>0</v>
      </c>
      <c r="AY890" s="63"/>
      <c r="BA890" s="36"/>
      <c r="BB890" s="27">
        <f t="shared" si="930"/>
        <v>0</v>
      </c>
      <c r="BC890" s="27">
        <f t="shared" si="931"/>
        <v>0</v>
      </c>
      <c r="BD890" s="27"/>
      <c r="BE890" s="27">
        <f t="shared" si="919"/>
        <v>0</v>
      </c>
      <c r="BF890" s="27"/>
      <c r="BG890" s="27">
        <f t="shared" si="932"/>
        <v>0</v>
      </c>
      <c r="BH890" s="1"/>
      <c r="BI890" s="1"/>
      <c r="BJ890" s="1"/>
      <c r="BK890" s="1"/>
      <c r="BL890" s="1"/>
      <c r="BM890" s="1"/>
      <c r="BN890" s="1"/>
      <c r="BO890" s="1"/>
      <c r="BP890" s="1"/>
      <c r="BQ890" s="1"/>
      <c r="BR890" s="1"/>
      <c r="BS890" s="38"/>
      <c r="BT890" s="107">
        <f t="shared" si="920"/>
        <v>0</v>
      </c>
      <c r="BU890" s="108">
        <f t="shared" si="921"/>
        <v>0</v>
      </c>
      <c r="BV890" s="28">
        <f t="shared" si="922"/>
        <v>0</v>
      </c>
      <c r="BW890" s="28">
        <f t="shared" si="923"/>
        <v>0</v>
      </c>
      <c r="BX890" s="27"/>
      <c r="BY890" s="27"/>
      <c r="BZ890" s="38">
        <f t="shared" si="924"/>
        <v>0</v>
      </c>
      <c r="CA890" s="38">
        <f t="shared" si="925"/>
        <v>0</v>
      </c>
      <c r="CB890" s="38">
        <f t="shared" si="936"/>
        <v>0</v>
      </c>
      <c r="CC890" s="38">
        <f t="shared" si="936"/>
        <v>0</v>
      </c>
      <c r="CD890" s="38">
        <f t="shared" si="926"/>
        <v>0</v>
      </c>
      <c r="CE890" s="27"/>
      <c r="CF890" s="27"/>
      <c r="CG890" s="27"/>
      <c r="CH890" s="27"/>
      <c r="CI890" s="126"/>
      <c r="CJ890" s="116"/>
      <c r="CK890" s="27"/>
      <c r="CL890" s="116"/>
      <c r="CM890" s="27"/>
      <c r="CN890" s="116"/>
      <c r="CO890" s="27"/>
      <c r="CP890" s="27"/>
      <c r="CQ890" s="27">
        <f t="shared" si="933"/>
        <v>0</v>
      </c>
      <c r="CR890" s="27"/>
      <c r="CS890" s="27">
        <f t="shared" si="934"/>
        <v>0</v>
      </c>
      <c r="CT890" s="27"/>
      <c r="CU890" s="27"/>
      <c r="CV890" s="86">
        <f t="shared" si="927"/>
        <v>0</v>
      </c>
      <c r="CW890" s="86">
        <f t="shared" si="935"/>
        <v>0</v>
      </c>
    </row>
    <row r="891" spans="2:101" customFormat="1" outlineLevel="1" x14ac:dyDescent="0.3">
      <c r="B891" s="41">
        <f t="shared" si="928"/>
        <v>410</v>
      </c>
      <c r="C891" s="42"/>
      <c r="D891" s="105"/>
      <c r="E891" s="37"/>
      <c r="F891" s="34"/>
      <c r="G891" s="34"/>
      <c r="H891" s="34"/>
      <c r="I891" s="34"/>
      <c r="J891" s="34"/>
      <c r="K891" s="34"/>
      <c r="L891" s="34"/>
      <c r="M891" s="27"/>
      <c r="N891" s="27"/>
      <c r="O891" s="27"/>
      <c r="P891" s="27"/>
      <c r="Q891" s="27"/>
      <c r="R891" s="27"/>
      <c r="S891" s="28"/>
      <c r="T891" s="28"/>
      <c r="U891" s="28"/>
      <c r="V891" s="28"/>
      <c r="W891" s="28">
        <f t="shared" si="929"/>
        <v>0</v>
      </c>
      <c r="X891" s="29">
        <f t="shared" si="910"/>
        <v>0</v>
      </c>
      <c r="Y891" s="66"/>
      <c r="Z891" s="67"/>
      <c r="AA891" s="67"/>
      <c r="AB891" s="67"/>
      <c r="AC891" s="67"/>
      <c r="AD891" s="67"/>
      <c r="AE891" s="72">
        <f t="shared" si="911"/>
        <v>0</v>
      </c>
      <c r="AF891" s="67"/>
      <c r="AG891" s="66"/>
      <c r="AH891" s="67"/>
      <c r="AI891" s="67"/>
      <c r="AJ891" s="67"/>
      <c r="AK891" s="68"/>
      <c r="AL891" s="66"/>
      <c r="AM891" s="64">
        <f t="shared" si="912"/>
        <v>0</v>
      </c>
      <c r="AN891" s="64">
        <f t="shared" si="913"/>
        <v>0</v>
      </c>
      <c r="AO891" s="64">
        <f t="shared" si="914"/>
        <v>0</v>
      </c>
      <c r="AP891" s="64">
        <f t="shared" si="915"/>
        <v>0</v>
      </c>
      <c r="AQ891" s="64">
        <f t="shared" si="916"/>
        <v>0</v>
      </c>
      <c r="AR891" s="64">
        <f t="shared" si="917"/>
        <v>0</v>
      </c>
      <c r="AS891" s="68"/>
      <c r="AT891" s="78"/>
      <c r="AU891" s="79"/>
      <c r="AV891" s="79"/>
      <c r="AW891" s="80"/>
      <c r="AX891" s="106">
        <f t="shared" si="918"/>
        <v>0</v>
      </c>
      <c r="AY891" s="63"/>
      <c r="BA891" s="36"/>
      <c r="BB891" s="27">
        <f t="shared" si="930"/>
        <v>0</v>
      </c>
      <c r="BC891" s="27">
        <f t="shared" si="931"/>
        <v>0</v>
      </c>
      <c r="BD891" s="27"/>
      <c r="BE891" s="27">
        <f t="shared" si="919"/>
        <v>0</v>
      </c>
      <c r="BF891" s="27"/>
      <c r="BG891" s="27">
        <f t="shared" si="932"/>
        <v>0</v>
      </c>
      <c r="BH891" s="1"/>
      <c r="BI891" s="1"/>
      <c r="BJ891" s="1"/>
      <c r="BK891" s="1"/>
      <c r="BL891" s="1"/>
      <c r="BM891" s="1"/>
      <c r="BN891" s="1"/>
      <c r="BO891" s="1"/>
      <c r="BP891" s="1"/>
      <c r="BQ891" s="1"/>
      <c r="BR891" s="1"/>
      <c r="BS891" s="38"/>
      <c r="BT891" s="107">
        <f t="shared" si="920"/>
        <v>0</v>
      </c>
      <c r="BU891" s="108">
        <f t="shared" si="921"/>
        <v>0</v>
      </c>
      <c r="BV891" s="28">
        <f t="shared" si="922"/>
        <v>0</v>
      </c>
      <c r="BW891" s="28">
        <f t="shared" si="923"/>
        <v>0</v>
      </c>
      <c r="BX891" s="27"/>
      <c r="BY891" s="27"/>
      <c r="BZ891" s="38">
        <f t="shared" si="924"/>
        <v>0</v>
      </c>
      <c r="CA891" s="38">
        <f t="shared" si="925"/>
        <v>0</v>
      </c>
      <c r="CB891" s="38">
        <f t="shared" si="936"/>
        <v>0</v>
      </c>
      <c r="CC891" s="38">
        <f t="shared" si="936"/>
        <v>0</v>
      </c>
      <c r="CD891" s="38">
        <f t="shared" si="926"/>
        <v>0</v>
      </c>
      <c r="CE891" s="27"/>
      <c r="CF891" s="27"/>
      <c r="CG891" s="27"/>
      <c r="CH891" s="27"/>
      <c r="CI891" s="126"/>
      <c r="CJ891" s="116"/>
      <c r="CK891" s="27"/>
      <c r="CL891" s="116"/>
      <c r="CM891" s="27"/>
      <c r="CN891" s="116"/>
      <c r="CO891" s="27"/>
      <c r="CP891" s="27"/>
      <c r="CQ891" s="27">
        <f t="shared" si="933"/>
        <v>0</v>
      </c>
      <c r="CR891" s="27"/>
      <c r="CS891" s="27">
        <f t="shared" si="934"/>
        <v>0</v>
      </c>
      <c r="CT891" s="27"/>
      <c r="CU891" s="27"/>
      <c r="CV891" s="86">
        <f t="shared" si="927"/>
        <v>0</v>
      </c>
      <c r="CW891" s="86">
        <f t="shared" si="935"/>
        <v>0</v>
      </c>
    </row>
    <row r="892" spans="2:101" customFormat="1" outlineLevel="1" x14ac:dyDescent="0.3">
      <c r="B892" s="41">
        <f t="shared" si="928"/>
        <v>411</v>
      </c>
      <c r="C892" s="42"/>
      <c r="D892" s="105"/>
      <c r="E892" s="37"/>
      <c r="F892" s="34"/>
      <c r="G892" s="34"/>
      <c r="H892" s="34"/>
      <c r="I892" s="34"/>
      <c r="J892" s="34"/>
      <c r="K892" s="34"/>
      <c r="L892" s="34"/>
      <c r="M892" s="27"/>
      <c r="N892" s="27"/>
      <c r="O892" s="27"/>
      <c r="P892" s="27"/>
      <c r="Q892" s="27"/>
      <c r="R892" s="27"/>
      <c r="S892" s="28"/>
      <c r="T892" s="28"/>
      <c r="U892" s="28"/>
      <c r="V892" s="28"/>
      <c r="W892" s="28">
        <f t="shared" si="929"/>
        <v>0</v>
      </c>
      <c r="X892" s="29">
        <f t="shared" si="910"/>
        <v>0</v>
      </c>
      <c r="Y892" s="66"/>
      <c r="Z892" s="67"/>
      <c r="AA892" s="67"/>
      <c r="AB892" s="67"/>
      <c r="AC892" s="67"/>
      <c r="AD892" s="67"/>
      <c r="AE892" s="72">
        <f t="shared" si="911"/>
        <v>0</v>
      </c>
      <c r="AF892" s="67"/>
      <c r="AG892" s="66"/>
      <c r="AH892" s="67"/>
      <c r="AI892" s="67"/>
      <c r="AJ892" s="67"/>
      <c r="AK892" s="68"/>
      <c r="AL892" s="66"/>
      <c r="AM892" s="64">
        <f t="shared" si="912"/>
        <v>0</v>
      </c>
      <c r="AN892" s="64">
        <f t="shared" si="913"/>
        <v>0</v>
      </c>
      <c r="AO892" s="64">
        <f t="shared" si="914"/>
        <v>0</v>
      </c>
      <c r="AP892" s="64">
        <f t="shared" si="915"/>
        <v>0</v>
      </c>
      <c r="AQ892" s="64">
        <f t="shared" si="916"/>
        <v>0</v>
      </c>
      <c r="AR892" s="64">
        <f t="shared" si="917"/>
        <v>0</v>
      </c>
      <c r="AS892" s="68"/>
      <c r="AT892" s="78"/>
      <c r="AU892" s="79"/>
      <c r="AV892" s="79"/>
      <c r="AW892" s="80"/>
      <c r="AX892" s="106">
        <f t="shared" si="918"/>
        <v>0</v>
      </c>
      <c r="AY892" s="63"/>
      <c r="BA892" s="36"/>
      <c r="BB892" s="27">
        <f t="shared" si="930"/>
        <v>0</v>
      </c>
      <c r="BC892" s="27">
        <f t="shared" si="931"/>
        <v>0</v>
      </c>
      <c r="BD892" s="27"/>
      <c r="BE892" s="27">
        <f t="shared" si="919"/>
        <v>0</v>
      </c>
      <c r="BF892" s="27"/>
      <c r="BG892" s="27">
        <f t="shared" si="932"/>
        <v>0</v>
      </c>
      <c r="BH892" s="1"/>
      <c r="BI892" s="1"/>
      <c r="BJ892" s="1"/>
      <c r="BK892" s="1"/>
      <c r="BL892" s="1"/>
      <c r="BM892" s="1"/>
      <c r="BN892" s="1"/>
      <c r="BO892" s="1"/>
      <c r="BP892" s="1"/>
      <c r="BQ892" s="1"/>
      <c r="BR892" s="1"/>
      <c r="BS892" s="38"/>
      <c r="BT892" s="107">
        <f t="shared" si="920"/>
        <v>0</v>
      </c>
      <c r="BU892" s="108">
        <f t="shared" si="921"/>
        <v>0</v>
      </c>
      <c r="BV892" s="28">
        <f t="shared" si="922"/>
        <v>0</v>
      </c>
      <c r="BW892" s="28">
        <f t="shared" si="923"/>
        <v>0</v>
      </c>
      <c r="BX892" s="27"/>
      <c r="BY892" s="27"/>
      <c r="BZ892" s="38">
        <f t="shared" si="924"/>
        <v>0</v>
      </c>
      <c r="CA892" s="38">
        <f t="shared" si="925"/>
        <v>0</v>
      </c>
      <c r="CB892" s="38">
        <f t="shared" si="936"/>
        <v>0</v>
      </c>
      <c r="CC892" s="38">
        <f t="shared" si="936"/>
        <v>0</v>
      </c>
      <c r="CD892" s="38">
        <f t="shared" si="926"/>
        <v>0</v>
      </c>
      <c r="CE892" s="27"/>
      <c r="CF892" s="27"/>
      <c r="CG892" s="27"/>
      <c r="CH892" s="27"/>
      <c r="CI892" s="126"/>
      <c r="CJ892" s="116"/>
      <c r="CK892" s="27"/>
      <c r="CL892" s="116"/>
      <c r="CM892" s="27"/>
      <c r="CN892" s="116"/>
      <c r="CO892" s="27"/>
      <c r="CP892" s="27"/>
      <c r="CQ892" s="27">
        <f t="shared" si="933"/>
        <v>0</v>
      </c>
      <c r="CR892" s="27"/>
      <c r="CS892" s="27">
        <f t="shared" si="934"/>
        <v>0</v>
      </c>
      <c r="CT892" s="27"/>
      <c r="CU892" s="27"/>
      <c r="CV892" s="86">
        <f t="shared" si="927"/>
        <v>0</v>
      </c>
      <c r="CW892" s="86">
        <f t="shared" si="935"/>
        <v>0</v>
      </c>
    </row>
    <row r="893" spans="2:101" customFormat="1" outlineLevel="1" x14ac:dyDescent="0.3">
      <c r="B893" s="41">
        <f t="shared" si="928"/>
        <v>412</v>
      </c>
      <c r="C893" s="42"/>
      <c r="D893" s="105"/>
      <c r="E893" s="37"/>
      <c r="F893" s="34"/>
      <c r="G893" s="34"/>
      <c r="H893" s="34"/>
      <c r="I893" s="34"/>
      <c r="J893" s="34"/>
      <c r="K893" s="34"/>
      <c r="L893" s="34"/>
      <c r="M893" s="27"/>
      <c r="N893" s="27"/>
      <c r="O893" s="27"/>
      <c r="P893" s="27"/>
      <c r="Q893" s="27"/>
      <c r="R893" s="27"/>
      <c r="S893" s="28"/>
      <c r="T893" s="28"/>
      <c r="U893" s="28"/>
      <c r="V893" s="28"/>
      <c r="W893" s="28">
        <f t="shared" si="929"/>
        <v>0</v>
      </c>
      <c r="X893" s="29">
        <f t="shared" si="910"/>
        <v>0</v>
      </c>
      <c r="Y893" s="66"/>
      <c r="Z893" s="67"/>
      <c r="AA893" s="67"/>
      <c r="AB893" s="67"/>
      <c r="AC893" s="67"/>
      <c r="AD893" s="67"/>
      <c r="AE893" s="72">
        <f t="shared" si="911"/>
        <v>0</v>
      </c>
      <c r="AF893" s="67"/>
      <c r="AG893" s="66"/>
      <c r="AH893" s="67"/>
      <c r="AI893" s="67"/>
      <c r="AJ893" s="67"/>
      <c r="AK893" s="68"/>
      <c r="AL893" s="66"/>
      <c r="AM893" s="64">
        <f t="shared" si="912"/>
        <v>0</v>
      </c>
      <c r="AN893" s="64">
        <f t="shared" si="913"/>
        <v>0</v>
      </c>
      <c r="AO893" s="64">
        <f t="shared" si="914"/>
        <v>0</v>
      </c>
      <c r="AP893" s="64">
        <f t="shared" si="915"/>
        <v>0</v>
      </c>
      <c r="AQ893" s="64">
        <f t="shared" si="916"/>
        <v>0</v>
      </c>
      <c r="AR893" s="64">
        <f t="shared" si="917"/>
        <v>0</v>
      </c>
      <c r="AS893" s="68"/>
      <c r="AT893" s="78"/>
      <c r="AU893" s="79"/>
      <c r="AV893" s="79"/>
      <c r="AW893" s="80"/>
      <c r="AX893" s="106">
        <f t="shared" si="918"/>
        <v>0</v>
      </c>
      <c r="AY893" s="63"/>
      <c r="BA893" s="36"/>
      <c r="BB893" s="27">
        <f t="shared" si="930"/>
        <v>0</v>
      </c>
      <c r="BC893" s="27">
        <f t="shared" si="931"/>
        <v>0</v>
      </c>
      <c r="BD893" s="27"/>
      <c r="BE893" s="27">
        <f t="shared" si="919"/>
        <v>0</v>
      </c>
      <c r="BF893" s="27"/>
      <c r="BG893" s="27">
        <f t="shared" si="932"/>
        <v>0</v>
      </c>
      <c r="BH893" s="1"/>
      <c r="BI893" s="1"/>
      <c r="BJ893" s="1"/>
      <c r="BK893" s="1"/>
      <c r="BL893" s="1"/>
      <c r="BM893" s="1"/>
      <c r="BN893" s="1"/>
      <c r="BO893" s="1"/>
      <c r="BP893" s="1"/>
      <c r="BQ893" s="1"/>
      <c r="BR893" s="1"/>
      <c r="BS893" s="38"/>
      <c r="BT893" s="107">
        <f t="shared" si="920"/>
        <v>0</v>
      </c>
      <c r="BU893" s="108">
        <f t="shared" si="921"/>
        <v>0</v>
      </c>
      <c r="BV893" s="28">
        <f t="shared" si="922"/>
        <v>0</v>
      </c>
      <c r="BW893" s="28">
        <f t="shared" si="923"/>
        <v>0</v>
      </c>
      <c r="BX893" s="27"/>
      <c r="BY893" s="27"/>
      <c r="BZ893" s="38">
        <f t="shared" si="924"/>
        <v>0</v>
      </c>
      <c r="CA893" s="38">
        <f t="shared" si="925"/>
        <v>0</v>
      </c>
      <c r="CB893" s="38">
        <f t="shared" si="936"/>
        <v>0</v>
      </c>
      <c r="CC893" s="38">
        <f t="shared" si="936"/>
        <v>0</v>
      </c>
      <c r="CD893" s="38">
        <f t="shared" si="926"/>
        <v>0</v>
      </c>
      <c r="CE893" s="27"/>
      <c r="CF893" s="27"/>
      <c r="CG893" s="27"/>
      <c r="CH893" s="27"/>
      <c r="CI893" s="126"/>
      <c r="CJ893" s="116"/>
      <c r="CK893" s="27"/>
      <c r="CL893" s="116"/>
      <c r="CM893" s="27"/>
      <c r="CN893" s="116"/>
      <c r="CO893" s="27"/>
      <c r="CP893" s="27"/>
      <c r="CQ893" s="27">
        <f t="shared" si="933"/>
        <v>0</v>
      </c>
      <c r="CR893" s="27"/>
      <c r="CS893" s="27">
        <f t="shared" si="934"/>
        <v>0</v>
      </c>
      <c r="CT893" s="27"/>
      <c r="CU893" s="27"/>
      <c r="CV893" s="86">
        <f t="shared" si="927"/>
        <v>0</v>
      </c>
      <c r="CW893" s="86">
        <f t="shared" si="935"/>
        <v>0</v>
      </c>
    </row>
    <row r="894" spans="2:101" customFormat="1" outlineLevel="1" x14ac:dyDescent="0.3">
      <c r="B894" s="41">
        <f t="shared" si="928"/>
        <v>413</v>
      </c>
      <c r="C894" s="42"/>
      <c r="D894" s="105"/>
      <c r="E894" s="37"/>
      <c r="F894" s="34"/>
      <c r="G894" s="34"/>
      <c r="H894" s="34"/>
      <c r="I894" s="34"/>
      <c r="J894" s="34"/>
      <c r="K894" s="34"/>
      <c r="L894" s="34"/>
      <c r="M894" s="27"/>
      <c r="N894" s="27"/>
      <c r="O894" s="27"/>
      <c r="P894" s="27"/>
      <c r="Q894" s="27"/>
      <c r="R894" s="27"/>
      <c r="S894" s="28"/>
      <c r="T894" s="28"/>
      <c r="U894" s="28"/>
      <c r="V894" s="28"/>
      <c r="W894" s="28">
        <f t="shared" si="929"/>
        <v>0</v>
      </c>
      <c r="X894" s="29">
        <f t="shared" si="910"/>
        <v>0</v>
      </c>
      <c r="Y894" s="66"/>
      <c r="Z894" s="67"/>
      <c r="AA894" s="67"/>
      <c r="AB894" s="67"/>
      <c r="AC894" s="67"/>
      <c r="AD894" s="67"/>
      <c r="AE894" s="72">
        <f t="shared" si="911"/>
        <v>0</v>
      </c>
      <c r="AF894" s="67"/>
      <c r="AG894" s="66"/>
      <c r="AH894" s="67"/>
      <c r="AI894" s="67"/>
      <c r="AJ894" s="67"/>
      <c r="AK894" s="68"/>
      <c r="AL894" s="66"/>
      <c r="AM894" s="64">
        <f t="shared" si="912"/>
        <v>0</v>
      </c>
      <c r="AN894" s="64">
        <f t="shared" si="913"/>
        <v>0</v>
      </c>
      <c r="AO894" s="64">
        <f t="shared" si="914"/>
        <v>0</v>
      </c>
      <c r="AP894" s="64">
        <f t="shared" si="915"/>
        <v>0</v>
      </c>
      <c r="AQ894" s="64">
        <f t="shared" si="916"/>
        <v>0</v>
      </c>
      <c r="AR894" s="64">
        <f t="shared" si="917"/>
        <v>0</v>
      </c>
      <c r="AS894" s="68"/>
      <c r="AT894" s="78"/>
      <c r="AU894" s="79"/>
      <c r="AV894" s="79"/>
      <c r="AW894" s="80"/>
      <c r="AX894" s="106">
        <f t="shared" si="918"/>
        <v>0</v>
      </c>
      <c r="AY894" s="63"/>
      <c r="BA894" s="36"/>
      <c r="BB894" s="27">
        <f t="shared" si="930"/>
        <v>0</v>
      </c>
      <c r="BC894" s="27">
        <f t="shared" si="931"/>
        <v>0</v>
      </c>
      <c r="BD894" s="27"/>
      <c r="BE894" s="27">
        <f t="shared" si="919"/>
        <v>0</v>
      </c>
      <c r="BF894" s="27"/>
      <c r="BG894" s="27">
        <f t="shared" si="932"/>
        <v>0</v>
      </c>
      <c r="BH894" s="1"/>
      <c r="BI894" s="1"/>
      <c r="BJ894" s="1"/>
      <c r="BK894" s="1"/>
      <c r="BL894" s="1"/>
      <c r="BM894" s="1"/>
      <c r="BN894" s="1"/>
      <c r="BO894" s="1"/>
      <c r="BP894" s="1"/>
      <c r="BQ894" s="1"/>
      <c r="BR894" s="1"/>
      <c r="BS894" s="38"/>
      <c r="BT894" s="107">
        <f t="shared" si="920"/>
        <v>0</v>
      </c>
      <c r="BU894" s="108">
        <f t="shared" si="921"/>
        <v>0</v>
      </c>
      <c r="BV894" s="28">
        <f t="shared" si="922"/>
        <v>0</v>
      </c>
      <c r="BW894" s="28">
        <f t="shared" si="923"/>
        <v>0</v>
      </c>
      <c r="BX894" s="27"/>
      <c r="BY894" s="27"/>
      <c r="BZ894" s="38">
        <f t="shared" si="924"/>
        <v>0</v>
      </c>
      <c r="CA894" s="38">
        <f t="shared" si="925"/>
        <v>0</v>
      </c>
      <c r="CB894" s="38">
        <f t="shared" si="936"/>
        <v>0</v>
      </c>
      <c r="CC894" s="38">
        <f t="shared" si="936"/>
        <v>0</v>
      </c>
      <c r="CD894" s="38">
        <f t="shared" si="926"/>
        <v>0</v>
      </c>
      <c r="CE894" s="27"/>
      <c r="CF894" s="27"/>
      <c r="CG894" s="27"/>
      <c r="CH894" s="27"/>
      <c r="CI894" s="126"/>
      <c r="CJ894" s="116"/>
      <c r="CK894" s="27"/>
      <c r="CL894" s="116"/>
      <c r="CM894" s="27"/>
      <c r="CN894" s="116"/>
      <c r="CO894" s="27"/>
      <c r="CP894" s="27"/>
      <c r="CQ894" s="27">
        <f t="shared" si="933"/>
        <v>0</v>
      </c>
      <c r="CR894" s="27"/>
      <c r="CS894" s="27">
        <f t="shared" si="934"/>
        <v>0</v>
      </c>
      <c r="CT894" s="27"/>
      <c r="CU894" s="27"/>
      <c r="CV894" s="86">
        <f t="shared" si="927"/>
        <v>0</v>
      </c>
      <c r="CW894" s="86">
        <f t="shared" si="935"/>
        <v>0</v>
      </c>
    </row>
    <row r="895" spans="2:101" customFormat="1" outlineLevel="1" x14ac:dyDescent="0.3">
      <c r="B895" s="41">
        <f t="shared" si="928"/>
        <v>414</v>
      </c>
      <c r="C895" s="42"/>
      <c r="D895" s="105"/>
      <c r="E895" s="37"/>
      <c r="F895" s="34"/>
      <c r="G895" s="34"/>
      <c r="H895" s="34"/>
      <c r="I895" s="34"/>
      <c r="J895" s="34"/>
      <c r="K895" s="34"/>
      <c r="L895" s="34"/>
      <c r="M895" s="27"/>
      <c r="N895" s="27"/>
      <c r="O895" s="27"/>
      <c r="P895" s="27"/>
      <c r="Q895" s="27"/>
      <c r="R895" s="27"/>
      <c r="S895" s="28"/>
      <c r="T895" s="28"/>
      <c r="U895" s="28"/>
      <c r="V895" s="28"/>
      <c r="W895" s="28">
        <f t="shared" si="929"/>
        <v>0</v>
      </c>
      <c r="X895" s="29">
        <f t="shared" si="910"/>
        <v>0</v>
      </c>
      <c r="Y895" s="66"/>
      <c r="Z895" s="67"/>
      <c r="AA895" s="67"/>
      <c r="AB895" s="67"/>
      <c r="AC895" s="67"/>
      <c r="AD895" s="67"/>
      <c r="AE895" s="72">
        <f t="shared" si="911"/>
        <v>0</v>
      </c>
      <c r="AF895" s="67"/>
      <c r="AG895" s="66"/>
      <c r="AH895" s="67"/>
      <c r="AI895" s="67"/>
      <c r="AJ895" s="67"/>
      <c r="AK895" s="68"/>
      <c r="AL895" s="66"/>
      <c r="AM895" s="64">
        <f t="shared" si="912"/>
        <v>0</v>
      </c>
      <c r="AN895" s="64">
        <f t="shared" si="913"/>
        <v>0</v>
      </c>
      <c r="AO895" s="64">
        <f t="shared" si="914"/>
        <v>0</v>
      </c>
      <c r="AP895" s="64">
        <f t="shared" si="915"/>
        <v>0</v>
      </c>
      <c r="AQ895" s="64">
        <f t="shared" si="916"/>
        <v>0</v>
      </c>
      <c r="AR895" s="64">
        <f t="shared" si="917"/>
        <v>0</v>
      </c>
      <c r="AS895" s="68"/>
      <c r="AT895" s="78"/>
      <c r="AU895" s="79"/>
      <c r="AV895" s="79"/>
      <c r="AW895" s="80"/>
      <c r="AX895" s="106">
        <f t="shared" si="918"/>
        <v>0</v>
      </c>
      <c r="AY895" s="63"/>
      <c r="BA895" s="36"/>
      <c r="BB895" s="27">
        <f t="shared" si="930"/>
        <v>0</v>
      </c>
      <c r="BC895" s="27">
        <f t="shared" si="931"/>
        <v>0</v>
      </c>
      <c r="BD895" s="27"/>
      <c r="BE895" s="27">
        <f t="shared" si="919"/>
        <v>0</v>
      </c>
      <c r="BF895" s="27"/>
      <c r="BG895" s="27">
        <f t="shared" si="932"/>
        <v>0</v>
      </c>
      <c r="BH895" s="1"/>
      <c r="BI895" s="1"/>
      <c r="BJ895" s="1"/>
      <c r="BK895" s="1"/>
      <c r="BL895" s="1"/>
      <c r="BM895" s="1"/>
      <c r="BN895" s="1"/>
      <c r="BO895" s="1"/>
      <c r="BP895" s="1"/>
      <c r="BQ895" s="1"/>
      <c r="BR895" s="1"/>
      <c r="BS895" s="38"/>
      <c r="BT895" s="107">
        <f t="shared" si="920"/>
        <v>0</v>
      </c>
      <c r="BU895" s="108">
        <f t="shared" si="921"/>
        <v>0</v>
      </c>
      <c r="BV895" s="28">
        <f t="shared" si="922"/>
        <v>0</v>
      </c>
      <c r="BW895" s="28">
        <f t="shared" si="923"/>
        <v>0</v>
      </c>
      <c r="BX895" s="27"/>
      <c r="BY895" s="27"/>
      <c r="BZ895" s="38">
        <f t="shared" si="924"/>
        <v>0</v>
      </c>
      <c r="CA895" s="38">
        <f t="shared" si="925"/>
        <v>0</v>
      </c>
      <c r="CB895" s="38">
        <f t="shared" si="936"/>
        <v>0</v>
      </c>
      <c r="CC895" s="38">
        <f t="shared" si="936"/>
        <v>0</v>
      </c>
      <c r="CD895" s="38">
        <f t="shared" si="926"/>
        <v>0</v>
      </c>
      <c r="CE895" s="27"/>
      <c r="CF895" s="27"/>
      <c r="CG895" s="27"/>
      <c r="CH895" s="27"/>
      <c r="CI895" s="126"/>
      <c r="CJ895" s="116"/>
      <c r="CK895" s="27"/>
      <c r="CL895" s="116"/>
      <c r="CM895" s="27"/>
      <c r="CN895" s="116"/>
      <c r="CO895" s="27"/>
      <c r="CP895" s="27"/>
      <c r="CQ895" s="27">
        <f t="shared" si="933"/>
        <v>0</v>
      </c>
      <c r="CR895" s="27"/>
      <c r="CS895" s="27">
        <f t="shared" si="934"/>
        <v>0</v>
      </c>
      <c r="CT895" s="27"/>
      <c r="CU895" s="27"/>
      <c r="CV895" s="86">
        <f t="shared" si="927"/>
        <v>0</v>
      </c>
      <c r="CW895" s="86">
        <f t="shared" si="935"/>
        <v>0</v>
      </c>
    </row>
    <row r="896" spans="2:101" customFormat="1" outlineLevel="1" x14ac:dyDescent="0.3">
      <c r="B896" s="41">
        <f t="shared" si="928"/>
        <v>415</v>
      </c>
      <c r="C896" s="42"/>
      <c r="D896" s="105"/>
      <c r="E896" s="37"/>
      <c r="F896" s="34"/>
      <c r="G896" s="34"/>
      <c r="H896" s="34"/>
      <c r="I896" s="34"/>
      <c r="J896" s="34"/>
      <c r="K896" s="34"/>
      <c r="L896" s="34"/>
      <c r="M896" s="27"/>
      <c r="N896" s="27"/>
      <c r="O896" s="27"/>
      <c r="P896" s="27"/>
      <c r="Q896" s="27"/>
      <c r="R896" s="27"/>
      <c r="S896" s="28"/>
      <c r="T896" s="28"/>
      <c r="U896" s="28"/>
      <c r="V896" s="28"/>
      <c r="W896" s="28">
        <f t="shared" si="929"/>
        <v>0</v>
      </c>
      <c r="X896" s="29">
        <f t="shared" si="910"/>
        <v>0</v>
      </c>
      <c r="Y896" s="66"/>
      <c r="Z896" s="67"/>
      <c r="AA896" s="67"/>
      <c r="AB896" s="67"/>
      <c r="AC896" s="67"/>
      <c r="AD896" s="67"/>
      <c r="AE896" s="72">
        <f t="shared" si="911"/>
        <v>0</v>
      </c>
      <c r="AF896" s="67"/>
      <c r="AG896" s="66"/>
      <c r="AH896" s="67"/>
      <c r="AI896" s="67"/>
      <c r="AJ896" s="67"/>
      <c r="AK896" s="68"/>
      <c r="AL896" s="66"/>
      <c r="AM896" s="64">
        <f t="shared" si="912"/>
        <v>0</v>
      </c>
      <c r="AN896" s="64">
        <f t="shared" si="913"/>
        <v>0</v>
      </c>
      <c r="AO896" s="64">
        <f t="shared" si="914"/>
        <v>0</v>
      </c>
      <c r="AP896" s="64">
        <f t="shared" si="915"/>
        <v>0</v>
      </c>
      <c r="AQ896" s="64">
        <f t="shared" si="916"/>
        <v>0</v>
      </c>
      <c r="AR896" s="64">
        <f t="shared" si="917"/>
        <v>0</v>
      </c>
      <c r="AS896" s="68"/>
      <c r="AT896" s="78"/>
      <c r="AU896" s="79"/>
      <c r="AV896" s="79"/>
      <c r="AW896" s="80"/>
      <c r="AX896" s="106">
        <f t="shared" si="918"/>
        <v>0</v>
      </c>
      <c r="AY896" s="63"/>
      <c r="BA896" s="36"/>
      <c r="BB896" s="27">
        <f t="shared" si="930"/>
        <v>0</v>
      </c>
      <c r="BC896" s="27">
        <f t="shared" si="931"/>
        <v>0</v>
      </c>
      <c r="BD896" s="27"/>
      <c r="BE896" s="27">
        <f t="shared" si="919"/>
        <v>0</v>
      </c>
      <c r="BF896" s="27"/>
      <c r="BG896" s="27">
        <f t="shared" si="932"/>
        <v>0</v>
      </c>
      <c r="BH896" s="1"/>
      <c r="BI896" s="1"/>
      <c r="BJ896" s="1"/>
      <c r="BK896" s="1"/>
      <c r="BL896" s="1"/>
      <c r="BM896" s="1"/>
      <c r="BN896" s="1"/>
      <c r="BO896" s="1"/>
      <c r="BP896" s="1"/>
      <c r="BQ896" s="1"/>
      <c r="BR896" s="1"/>
      <c r="BS896" s="38"/>
      <c r="BT896" s="107">
        <f t="shared" si="920"/>
        <v>0</v>
      </c>
      <c r="BU896" s="108">
        <f t="shared" si="921"/>
        <v>0</v>
      </c>
      <c r="BV896" s="28">
        <f t="shared" si="922"/>
        <v>0</v>
      </c>
      <c r="BW896" s="28">
        <f t="shared" si="923"/>
        <v>0</v>
      </c>
      <c r="BX896" s="27"/>
      <c r="BY896" s="27"/>
      <c r="BZ896" s="38">
        <f t="shared" si="924"/>
        <v>0</v>
      </c>
      <c r="CA896" s="38">
        <f t="shared" si="925"/>
        <v>0</v>
      </c>
      <c r="CB896" s="38">
        <f t="shared" si="936"/>
        <v>0</v>
      </c>
      <c r="CC896" s="38">
        <f t="shared" si="936"/>
        <v>0</v>
      </c>
      <c r="CD896" s="38">
        <f t="shared" si="926"/>
        <v>0</v>
      </c>
      <c r="CE896" s="27"/>
      <c r="CF896" s="27"/>
      <c r="CG896" s="27"/>
      <c r="CH896" s="27"/>
      <c r="CI896" s="126"/>
      <c r="CJ896" s="116"/>
      <c r="CK896" s="27"/>
      <c r="CL896" s="116"/>
      <c r="CM896" s="27"/>
      <c r="CN896" s="116"/>
      <c r="CO896" s="27"/>
      <c r="CP896" s="27"/>
      <c r="CQ896" s="27">
        <f t="shared" si="933"/>
        <v>0</v>
      </c>
      <c r="CR896" s="27"/>
      <c r="CS896" s="27">
        <f t="shared" si="934"/>
        <v>0</v>
      </c>
      <c r="CT896" s="27"/>
      <c r="CU896" s="27"/>
      <c r="CV896" s="86">
        <f t="shared" si="927"/>
        <v>0</v>
      </c>
      <c r="CW896" s="86">
        <f t="shared" si="935"/>
        <v>0</v>
      </c>
    </row>
    <row r="897" spans="2:101" customFormat="1" outlineLevel="1" x14ac:dyDescent="0.3">
      <c r="B897" s="41">
        <f t="shared" si="928"/>
        <v>416</v>
      </c>
      <c r="C897" s="42"/>
      <c r="D897" s="105"/>
      <c r="E897" s="37"/>
      <c r="F897" s="34"/>
      <c r="G897" s="34"/>
      <c r="H897" s="34"/>
      <c r="I897" s="34"/>
      <c r="J897" s="34"/>
      <c r="K897" s="34"/>
      <c r="L897" s="34"/>
      <c r="M897" s="27"/>
      <c r="N897" s="27"/>
      <c r="O897" s="27"/>
      <c r="P897" s="27"/>
      <c r="Q897" s="27"/>
      <c r="R897" s="27"/>
      <c r="S897" s="28"/>
      <c r="T897" s="28"/>
      <c r="U897" s="28"/>
      <c r="V897" s="28"/>
      <c r="W897" s="28">
        <f t="shared" si="929"/>
        <v>0</v>
      </c>
      <c r="X897" s="29">
        <f t="shared" si="910"/>
        <v>0</v>
      </c>
      <c r="Y897" s="66"/>
      <c r="Z897" s="67"/>
      <c r="AA897" s="67"/>
      <c r="AB897" s="67"/>
      <c r="AC897" s="67"/>
      <c r="AD897" s="67"/>
      <c r="AE897" s="72">
        <f t="shared" si="911"/>
        <v>0</v>
      </c>
      <c r="AF897" s="67"/>
      <c r="AG897" s="66"/>
      <c r="AH897" s="67"/>
      <c r="AI897" s="67"/>
      <c r="AJ897" s="67"/>
      <c r="AK897" s="68"/>
      <c r="AL897" s="66"/>
      <c r="AM897" s="64">
        <f t="shared" si="912"/>
        <v>0</v>
      </c>
      <c r="AN897" s="64">
        <f t="shared" si="913"/>
        <v>0</v>
      </c>
      <c r="AO897" s="64">
        <f t="shared" si="914"/>
        <v>0</v>
      </c>
      <c r="AP897" s="64">
        <f t="shared" si="915"/>
        <v>0</v>
      </c>
      <c r="AQ897" s="64">
        <f t="shared" si="916"/>
        <v>0</v>
      </c>
      <c r="AR897" s="64">
        <f t="shared" si="917"/>
        <v>0</v>
      </c>
      <c r="AS897" s="68"/>
      <c r="AT897" s="78"/>
      <c r="AU897" s="79"/>
      <c r="AV897" s="79"/>
      <c r="AW897" s="80"/>
      <c r="AX897" s="106">
        <f t="shared" si="918"/>
        <v>0</v>
      </c>
      <c r="AY897" s="63"/>
      <c r="BA897" s="36"/>
      <c r="BB897" s="27">
        <f t="shared" si="930"/>
        <v>0</v>
      </c>
      <c r="BC897" s="27">
        <f t="shared" si="931"/>
        <v>0</v>
      </c>
      <c r="BD897" s="27"/>
      <c r="BE897" s="27">
        <f t="shared" si="919"/>
        <v>0</v>
      </c>
      <c r="BF897" s="27"/>
      <c r="BG897" s="27">
        <f t="shared" si="932"/>
        <v>0</v>
      </c>
      <c r="BH897" s="1"/>
      <c r="BI897" s="1"/>
      <c r="BJ897" s="1"/>
      <c r="BK897" s="1"/>
      <c r="BL897" s="1"/>
      <c r="BM897" s="1"/>
      <c r="BN897" s="1"/>
      <c r="BO897" s="1"/>
      <c r="BP897" s="1"/>
      <c r="BQ897" s="1"/>
      <c r="BR897" s="1"/>
      <c r="BS897" s="38"/>
      <c r="BT897" s="107">
        <f t="shared" si="920"/>
        <v>0</v>
      </c>
      <c r="BU897" s="108">
        <f t="shared" si="921"/>
        <v>0</v>
      </c>
      <c r="BV897" s="28">
        <f t="shared" si="922"/>
        <v>0</v>
      </c>
      <c r="BW897" s="28">
        <f t="shared" si="923"/>
        <v>0</v>
      </c>
      <c r="BX897" s="27"/>
      <c r="BY897" s="27"/>
      <c r="BZ897" s="38">
        <f t="shared" si="924"/>
        <v>0</v>
      </c>
      <c r="CA897" s="38">
        <f t="shared" si="925"/>
        <v>0</v>
      </c>
      <c r="CB897" s="38">
        <f t="shared" si="936"/>
        <v>0</v>
      </c>
      <c r="CC897" s="38">
        <f t="shared" si="936"/>
        <v>0</v>
      </c>
      <c r="CD897" s="38">
        <f t="shared" si="926"/>
        <v>0</v>
      </c>
      <c r="CE897" s="27"/>
      <c r="CF897" s="27"/>
      <c r="CG897" s="27"/>
      <c r="CH897" s="27"/>
      <c r="CI897" s="126"/>
      <c r="CJ897" s="116"/>
      <c r="CK897" s="27"/>
      <c r="CL897" s="116"/>
      <c r="CM897" s="27"/>
      <c r="CN897" s="116"/>
      <c r="CO897" s="27"/>
      <c r="CP897" s="27"/>
      <c r="CQ897" s="27">
        <f t="shared" si="933"/>
        <v>0</v>
      </c>
      <c r="CR897" s="27"/>
      <c r="CS897" s="27">
        <f t="shared" si="934"/>
        <v>0</v>
      </c>
      <c r="CT897" s="27"/>
      <c r="CU897" s="27"/>
      <c r="CV897" s="86">
        <f t="shared" si="927"/>
        <v>0</v>
      </c>
      <c r="CW897" s="86">
        <f t="shared" si="935"/>
        <v>0</v>
      </c>
    </row>
    <row r="898" spans="2:101" customFormat="1" outlineLevel="1" x14ac:dyDescent="0.3">
      <c r="B898" s="41">
        <f t="shared" si="928"/>
        <v>417</v>
      </c>
      <c r="C898" s="42"/>
      <c r="D898" s="105"/>
      <c r="E898" s="37"/>
      <c r="F898" s="34"/>
      <c r="G898" s="34"/>
      <c r="H898" s="34"/>
      <c r="I898" s="34"/>
      <c r="J898" s="34"/>
      <c r="K898" s="34"/>
      <c r="L898" s="34"/>
      <c r="M898" s="27"/>
      <c r="N898" s="27"/>
      <c r="O898" s="27"/>
      <c r="P898" s="27"/>
      <c r="Q898" s="27"/>
      <c r="R898" s="27"/>
      <c r="S898" s="28"/>
      <c r="T898" s="28"/>
      <c r="U898" s="28"/>
      <c r="V898" s="28"/>
      <c r="W898" s="28">
        <f t="shared" si="929"/>
        <v>0</v>
      </c>
      <c r="X898" s="29">
        <f t="shared" si="910"/>
        <v>0</v>
      </c>
      <c r="Y898" s="66"/>
      <c r="Z898" s="67"/>
      <c r="AA898" s="67"/>
      <c r="AB898" s="67"/>
      <c r="AC898" s="67"/>
      <c r="AD898" s="67"/>
      <c r="AE898" s="72">
        <f t="shared" si="911"/>
        <v>0</v>
      </c>
      <c r="AF898" s="67"/>
      <c r="AG898" s="66"/>
      <c r="AH898" s="67"/>
      <c r="AI898" s="67"/>
      <c r="AJ898" s="67"/>
      <c r="AK898" s="68"/>
      <c r="AL898" s="66"/>
      <c r="AM898" s="64">
        <f t="shared" si="912"/>
        <v>0</v>
      </c>
      <c r="AN898" s="64">
        <f t="shared" si="913"/>
        <v>0</v>
      </c>
      <c r="AO898" s="64">
        <f t="shared" si="914"/>
        <v>0</v>
      </c>
      <c r="AP898" s="64">
        <f t="shared" si="915"/>
        <v>0</v>
      </c>
      <c r="AQ898" s="64">
        <f t="shared" si="916"/>
        <v>0</v>
      </c>
      <c r="AR898" s="64">
        <f t="shared" si="917"/>
        <v>0</v>
      </c>
      <c r="AS898" s="68"/>
      <c r="AT898" s="78"/>
      <c r="AU898" s="79"/>
      <c r="AV898" s="79"/>
      <c r="AW898" s="80"/>
      <c r="AX898" s="106">
        <f t="shared" si="918"/>
        <v>0</v>
      </c>
      <c r="AY898" s="63"/>
      <c r="BA898" s="36"/>
      <c r="BB898" s="27">
        <f t="shared" si="930"/>
        <v>0</v>
      </c>
      <c r="BC898" s="27">
        <f t="shared" si="931"/>
        <v>0</v>
      </c>
      <c r="BD898" s="27"/>
      <c r="BE898" s="27">
        <f t="shared" si="919"/>
        <v>0</v>
      </c>
      <c r="BF898" s="27"/>
      <c r="BG898" s="27">
        <f t="shared" si="932"/>
        <v>0</v>
      </c>
      <c r="BH898" s="1"/>
      <c r="BI898" s="1"/>
      <c r="BJ898" s="1"/>
      <c r="BK898" s="1"/>
      <c r="BL898" s="1"/>
      <c r="BM898" s="1"/>
      <c r="BN898" s="1"/>
      <c r="BO898" s="1"/>
      <c r="BP898" s="1"/>
      <c r="BQ898" s="1"/>
      <c r="BR898" s="1"/>
      <c r="BS898" s="38"/>
      <c r="BT898" s="107">
        <f t="shared" si="920"/>
        <v>0</v>
      </c>
      <c r="BU898" s="108">
        <f t="shared" si="921"/>
        <v>0</v>
      </c>
      <c r="BV898" s="28">
        <f t="shared" si="922"/>
        <v>0</v>
      </c>
      <c r="BW898" s="28">
        <f t="shared" si="923"/>
        <v>0</v>
      </c>
      <c r="BX898" s="27"/>
      <c r="BY898" s="27"/>
      <c r="BZ898" s="38">
        <f t="shared" si="924"/>
        <v>0</v>
      </c>
      <c r="CA898" s="38">
        <f t="shared" si="925"/>
        <v>0</v>
      </c>
      <c r="CB898" s="38">
        <f t="shared" si="936"/>
        <v>0</v>
      </c>
      <c r="CC898" s="38">
        <f t="shared" si="936"/>
        <v>0</v>
      </c>
      <c r="CD898" s="38">
        <f t="shared" si="926"/>
        <v>0</v>
      </c>
      <c r="CE898" s="27"/>
      <c r="CF898" s="27"/>
      <c r="CG898" s="27"/>
      <c r="CH898" s="27"/>
      <c r="CI898" s="126"/>
      <c r="CJ898" s="116"/>
      <c r="CK898" s="27"/>
      <c r="CL898" s="116"/>
      <c r="CM898" s="27"/>
      <c r="CN898" s="116"/>
      <c r="CO898" s="27"/>
      <c r="CP898" s="27"/>
      <c r="CQ898" s="27">
        <f t="shared" si="933"/>
        <v>0</v>
      </c>
      <c r="CR898" s="27"/>
      <c r="CS898" s="27">
        <f t="shared" si="934"/>
        <v>0</v>
      </c>
      <c r="CT898" s="27"/>
      <c r="CU898" s="27"/>
      <c r="CV898" s="86">
        <f t="shared" si="927"/>
        <v>0</v>
      </c>
      <c r="CW898" s="86">
        <f t="shared" si="935"/>
        <v>0</v>
      </c>
    </row>
    <row r="899" spans="2:101" customFormat="1" outlineLevel="1" x14ac:dyDescent="0.3">
      <c r="B899" s="41">
        <f t="shared" si="928"/>
        <v>418</v>
      </c>
      <c r="C899" s="42"/>
      <c r="D899" s="105"/>
      <c r="E899" s="37"/>
      <c r="F899" s="34"/>
      <c r="G899" s="34"/>
      <c r="H899" s="34"/>
      <c r="I899" s="34"/>
      <c r="J899" s="34"/>
      <c r="K899" s="34"/>
      <c r="L899" s="34"/>
      <c r="M899" s="27"/>
      <c r="N899" s="27"/>
      <c r="O899" s="27"/>
      <c r="P899" s="27"/>
      <c r="Q899" s="27"/>
      <c r="R899" s="27"/>
      <c r="S899" s="28"/>
      <c r="T899" s="28"/>
      <c r="U899" s="28"/>
      <c r="V899" s="28"/>
      <c r="W899" s="28">
        <f t="shared" si="929"/>
        <v>0</v>
      </c>
      <c r="X899" s="29">
        <f t="shared" si="910"/>
        <v>0</v>
      </c>
      <c r="Y899" s="66"/>
      <c r="Z899" s="67"/>
      <c r="AA899" s="67"/>
      <c r="AB899" s="67"/>
      <c r="AC899" s="67"/>
      <c r="AD899" s="67"/>
      <c r="AE899" s="72">
        <f t="shared" si="911"/>
        <v>0</v>
      </c>
      <c r="AF899" s="67"/>
      <c r="AG899" s="66"/>
      <c r="AH899" s="67"/>
      <c r="AI899" s="67"/>
      <c r="AJ899" s="67"/>
      <c r="AK899" s="68"/>
      <c r="AL899" s="66"/>
      <c r="AM899" s="64">
        <f t="shared" si="912"/>
        <v>0</v>
      </c>
      <c r="AN899" s="64">
        <f t="shared" si="913"/>
        <v>0</v>
      </c>
      <c r="AO899" s="64">
        <f t="shared" si="914"/>
        <v>0</v>
      </c>
      <c r="AP899" s="64">
        <f t="shared" si="915"/>
        <v>0</v>
      </c>
      <c r="AQ899" s="64">
        <f t="shared" si="916"/>
        <v>0</v>
      </c>
      <c r="AR899" s="64">
        <f t="shared" si="917"/>
        <v>0</v>
      </c>
      <c r="AS899" s="68"/>
      <c r="AT899" s="78"/>
      <c r="AU899" s="79"/>
      <c r="AV899" s="79"/>
      <c r="AW899" s="80"/>
      <c r="AX899" s="106">
        <f t="shared" si="918"/>
        <v>0</v>
      </c>
      <c r="AY899" s="63"/>
      <c r="BA899" s="36"/>
      <c r="BB899" s="27">
        <f t="shared" si="930"/>
        <v>0</v>
      </c>
      <c r="BC899" s="27">
        <f t="shared" si="931"/>
        <v>0</v>
      </c>
      <c r="BD899" s="27"/>
      <c r="BE899" s="27">
        <f t="shared" si="919"/>
        <v>0</v>
      </c>
      <c r="BF899" s="27"/>
      <c r="BG899" s="27">
        <f t="shared" si="932"/>
        <v>0</v>
      </c>
      <c r="BH899" s="1"/>
      <c r="BI899" s="1"/>
      <c r="BJ899" s="1"/>
      <c r="BK899" s="1"/>
      <c r="BL899" s="1"/>
      <c r="BM899" s="1"/>
      <c r="BN899" s="1"/>
      <c r="BO899" s="1"/>
      <c r="BP899" s="1"/>
      <c r="BQ899" s="1"/>
      <c r="BR899" s="1"/>
      <c r="BS899" s="38"/>
      <c r="BT899" s="107">
        <f t="shared" si="920"/>
        <v>0</v>
      </c>
      <c r="BU899" s="108">
        <f t="shared" si="921"/>
        <v>0</v>
      </c>
      <c r="BV899" s="28">
        <f t="shared" si="922"/>
        <v>0</v>
      </c>
      <c r="BW899" s="28">
        <f t="shared" si="923"/>
        <v>0</v>
      </c>
      <c r="BX899" s="27"/>
      <c r="BY899" s="27"/>
      <c r="BZ899" s="38">
        <f t="shared" si="924"/>
        <v>0</v>
      </c>
      <c r="CA899" s="38">
        <f t="shared" si="925"/>
        <v>0</v>
      </c>
      <c r="CB899" s="38">
        <f t="shared" si="936"/>
        <v>0</v>
      </c>
      <c r="CC899" s="38">
        <f t="shared" si="936"/>
        <v>0</v>
      </c>
      <c r="CD899" s="38">
        <f t="shared" si="926"/>
        <v>0</v>
      </c>
      <c r="CE899" s="27"/>
      <c r="CF899" s="27"/>
      <c r="CG899" s="27"/>
      <c r="CH899" s="27"/>
      <c r="CI899" s="126"/>
      <c r="CJ899" s="116"/>
      <c r="CK899" s="27"/>
      <c r="CL899" s="116"/>
      <c r="CM899" s="27"/>
      <c r="CN899" s="116"/>
      <c r="CO899" s="27"/>
      <c r="CP899" s="27"/>
      <c r="CQ899" s="27">
        <f t="shared" si="933"/>
        <v>0</v>
      </c>
      <c r="CR899" s="27"/>
      <c r="CS899" s="27">
        <f t="shared" si="934"/>
        <v>0</v>
      </c>
      <c r="CT899" s="27"/>
      <c r="CU899" s="27"/>
      <c r="CV899" s="86">
        <f t="shared" si="927"/>
        <v>0</v>
      </c>
      <c r="CW899" s="86">
        <f t="shared" si="935"/>
        <v>0</v>
      </c>
    </row>
    <row r="900" spans="2:101" customFormat="1" outlineLevel="1" x14ac:dyDescent="0.3">
      <c r="B900" s="41">
        <f t="shared" si="928"/>
        <v>419</v>
      </c>
      <c r="C900" s="42"/>
      <c r="D900" s="105"/>
      <c r="E900" s="37"/>
      <c r="F900" s="34"/>
      <c r="G900" s="34"/>
      <c r="H900" s="34"/>
      <c r="I900" s="34"/>
      <c r="J900" s="34"/>
      <c r="K900" s="34"/>
      <c r="L900" s="34"/>
      <c r="M900" s="27"/>
      <c r="N900" s="27"/>
      <c r="O900" s="27"/>
      <c r="P900" s="27"/>
      <c r="Q900" s="27"/>
      <c r="R900" s="27"/>
      <c r="S900" s="28"/>
      <c r="T900" s="28"/>
      <c r="U900" s="28"/>
      <c r="V900" s="28"/>
      <c r="W900" s="28">
        <f t="shared" si="929"/>
        <v>0</v>
      </c>
      <c r="X900" s="29">
        <f t="shared" si="910"/>
        <v>0</v>
      </c>
      <c r="Y900" s="66"/>
      <c r="Z900" s="67"/>
      <c r="AA900" s="67"/>
      <c r="AB900" s="67"/>
      <c r="AC900" s="67"/>
      <c r="AD900" s="67"/>
      <c r="AE900" s="72">
        <f t="shared" si="911"/>
        <v>0</v>
      </c>
      <c r="AF900" s="67"/>
      <c r="AG900" s="66"/>
      <c r="AH900" s="67"/>
      <c r="AI900" s="67"/>
      <c r="AJ900" s="67"/>
      <c r="AK900" s="68"/>
      <c r="AL900" s="66"/>
      <c r="AM900" s="64">
        <f t="shared" si="912"/>
        <v>0</v>
      </c>
      <c r="AN900" s="64">
        <f t="shared" si="913"/>
        <v>0</v>
      </c>
      <c r="AO900" s="64">
        <f t="shared" si="914"/>
        <v>0</v>
      </c>
      <c r="AP900" s="64">
        <f t="shared" si="915"/>
        <v>0</v>
      </c>
      <c r="AQ900" s="64">
        <f t="shared" si="916"/>
        <v>0</v>
      </c>
      <c r="AR900" s="64">
        <f t="shared" si="917"/>
        <v>0</v>
      </c>
      <c r="AS900" s="68"/>
      <c r="AT900" s="78"/>
      <c r="AU900" s="79"/>
      <c r="AV900" s="79"/>
      <c r="AW900" s="80"/>
      <c r="AX900" s="106">
        <f t="shared" si="918"/>
        <v>0</v>
      </c>
      <c r="AY900" s="63"/>
      <c r="BA900" s="36"/>
      <c r="BB900" s="27">
        <f t="shared" si="930"/>
        <v>0</v>
      </c>
      <c r="BC900" s="27">
        <f t="shared" si="931"/>
        <v>0</v>
      </c>
      <c r="BD900" s="27"/>
      <c r="BE900" s="27">
        <f t="shared" si="919"/>
        <v>0</v>
      </c>
      <c r="BF900" s="27"/>
      <c r="BG900" s="27">
        <f t="shared" si="932"/>
        <v>0</v>
      </c>
      <c r="BH900" s="1"/>
      <c r="BI900" s="1"/>
      <c r="BJ900" s="1"/>
      <c r="BK900" s="1"/>
      <c r="BL900" s="1"/>
      <c r="BM900" s="1"/>
      <c r="BN900" s="1"/>
      <c r="BO900" s="1"/>
      <c r="BP900" s="1"/>
      <c r="BQ900" s="1"/>
      <c r="BR900" s="1"/>
      <c r="BS900" s="38"/>
      <c r="BT900" s="107">
        <f t="shared" si="920"/>
        <v>0</v>
      </c>
      <c r="BU900" s="108">
        <f t="shared" si="921"/>
        <v>0</v>
      </c>
      <c r="BV900" s="28">
        <f t="shared" si="922"/>
        <v>0</v>
      </c>
      <c r="BW900" s="28">
        <f t="shared" si="923"/>
        <v>0</v>
      </c>
      <c r="BX900" s="27"/>
      <c r="BY900" s="27"/>
      <c r="BZ900" s="38">
        <f t="shared" si="924"/>
        <v>0</v>
      </c>
      <c r="CA900" s="38">
        <f t="shared" si="925"/>
        <v>0</v>
      </c>
      <c r="CB900" s="38">
        <f t="shared" si="936"/>
        <v>0</v>
      </c>
      <c r="CC900" s="38">
        <f t="shared" si="936"/>
        <v>0</v>
      </c>
      <c r="CD900" s="38">
        <f t="shared" si="926"/>
        <v>0</v>
      </c>
      <c r="CE900" s="27"/>
      <c r="CF900" s="27"/>
      <c r="CG900" s="27"/>
      <c r="CH900" s="27"/>
      <c r="CI900" s="126"/>
      <c r="CJ900" s="116"/>
      <c r="CK900" s="27"/>
      <c r="CL900" s="116"/>
      <c r="CM900" s="27"/>
      <c r="CN900" s="116"/>
      <c r="CO900" s="27"/>
      <c r="CP900" s="27"/>
      <c r="CQ900" s="27">
        <f t="shared" si="933"/>
        <v>0</v>
      </c>
      <c r="CR900" s="27"/>
      <c r="CS900" s="27">
        <f t="shared" si="934"/>
        <v>0</v>
      </c>
      <c r="CT900" s="27"/>
      <c r="CU900" s="27"/>
      <c r="CV900" s="86">
        <f t="shared" si="927"/>
        <v>0</v>
      </c>
      <c r="CW900" s="86">
        <f t="shared" si="935"/>
        <v>0</v>
      </c>
    </row>
    <row r="901" spans="2:101" customFormat="1" outlineLevel="1" x14ac:dyDescent="0.3">
      <c r="B901" s="41">
        <f t="shared" si="928"/>
        <v>420</v>
      </c>
      <c r="C901" s="42"/>
      <c r="D901" s="105"/>
      <c r="E901" s="37"/>
      <c r="F901" s="34"/>
      <c r="G901" s="34"/>
      <c r="H901" s="34"/>
      <c r="I901" s="34"/>
      <c r="J901" s="34"/>
      <c r="K901" s="34"/>
      <c r="L901" s="34"/>
      <c r="M901" s="27"/>
      <c r="N901" s="27"/>
      <c r="O901" s="27"/>
      <c r="P901" s="27"/>
      <c r="Q901" s="27"/>
      <c r="R901" s="27"/>
      <c r="S901" s="28"/>
      <c r="T901" s="28"/>
      <c r="U901" s="28"/>
      <c r="V901" s="28"/>
      <c r="W901" s="28">
        <f t="shared" si="929"/>
        <v>0</v>
      </c>
      <c r="X901" s="29">
        <f t="shared" si="910"/>
        <v>0</v>
      </c>
      <c r="Y901" s="66"/>
      <c r="Z901" s="67"/>
      <c r="AA901" s="67"/>
      <c r="AB901" s="67"/>
      <c r="AC901" s="67"/>
      <c r="AD901" s="67"/>
      <c r="AE901" s="72">
        <f t="shared" si="911"/>
        <v>0</v>
      </c>
      <c r="AF901" s="67"/>
      <c r="AG901" s="66"/>
      <c r="AH901" s="67"/>
      <c r="AI901" s="67"/>
      <c r="AJ901" s="67"/>
      <c r="AK901" s="68"/>
      <c r="AL901" s="66"/>
      <c r="AM901" s="64">
        <f t="shared" si="912"/>
        <v>0</v>
      </c>
      <c r="AN901" s="64">
        <f t="shared" si="913"/>
        <v>0</v>
      </c>
      <c r="AO901" s="64">
        <f t="shared" si="914"/>
        <v>0</v>
      </c>
      <c r="AP901" s="64">
        <f t="shared" si="915"/>
        <v>0</v>
      </c>
      <c r="AQ901" s="64">
        <f t="shared" si="916"/>
        <v>0</v>
      </c>
      <c r="AR901" s="64">
        <f t="shared" si="917"/>
        <v>0</v>
      </c>
      <c r="AS901" s="68"/>
      <c r="AT901" s="78"/>
      <c r="AU901" s="79"/>
      <c r="AV901" s="79"/>
      <c r="AW901" s="80"/>
      <c r="AX901" s="106">
        <f t="shared" si="918"/>
        <v>0</v>
      </c>
      <c r="AY901" s="63"/>
      <c r="BA901" s="36"/>
      <c r="BB901" s="27">
        <f t="shared" si="930"/>
        <v>0</v>
      </c>
      <c r="BC901" s="27">
        <f t="shared" si="931"/>
        <v>0</v>
      </c>
      <c r="BD901" s="27"/>
      <c r="BE901" s="27">
        <f t="shared" si="919"/>
        <v>0</v>
      </c>
      <c r="BF901" s="27"/>
      <c r="BG901" s="27">
        <f t="shared" si="932"/>
        <v>0</v>
      </c>
      <c r="BH901" s="1"/>
      <c r="BI901" s="1"/>
      <c r="BJ901" s="1"/>
      <c r="BK901" s="1"/>
      <c r="BL901" s="1"/>
      <c r="BM901" s="1"/>
      <c r="BN901" s="1"/>
      <c r="BO901" s="1"/>
      <c r="BP901" s="1"/>
      <c r="BQ901" s="1"/>
      <c r="BR901" s="1"/>
      <c r="BS901" s="38"/>
      <c r="BT901" s="107">
        <f t="shared" si="920"/>
        <v>0</v>
      </c>
      <c r="BU901" s="108">
        <f t="shared" si="921"/>
        <v>0</v>
      </c>
      <c r="BV901" s="28">
        <f t="shared" si="922"/>
        <v>0</v>
      </c>
      <c r="BW901" s="28">
        <f t="shared" si="923"/>
        <v>0</v>
      </c>
      <c r="BX901" s="27"/>
      <c r="BY901" s="27"/>
      <c r="BZ901" s="38">
        <f t="shared" si="924"/>
        <v>0</v>
      </c>
      <c r="CA901" s="38">
        <f t="shared" si="925"/>
        <v>0</v>
      </c>
      <c r="CB901" s="38">
        <f t="shared" si="936"/>
        <v>0</v>
      </c>
      <c r="CC901" s="38">
        <f t="shared" si="936"/>
        <v>0</v>
      </c>
      <c r="CD901" s="38">
        <f t="shared" si="926"/>
        <v>0</v>
      </c>
      <c r="CE901" s="27"/>
      <c r="CF901" s="27"/>
      <c r="CG901" s="27"/>
      <c r="CH901" s="27"/>
      <c r="CI901" s="126"/>
      <c r="CJ901" s="116"/>
      <c r="CK901" s="27"/>
      <c r="CL901" s="116"/>
      <c r="CM901" s="27"/>
      <c r="CN901" s="116"/>
      <c r="CO901" s="27"/>
      <c r="CP901" s="27"/>
      <c r="CQ901" s="27">
        <f t="shared" si="933"/>
        <v>0</v>
      </c>
      <c r="CR901" s="27"/>
      <c r="CS901" s="27">
        <f t="shared" si="934"/>
        <v>0</v>
      </c>
      <c r="CT901" s="27"/>
      <c r="CU901" s="27"/>
      <c r="CV901" s="86">
        <f t="shared" si="927"/>
        <v>0</v>
      </c>
      <c r="CW901" s="86">
        <f t="shared" si="935"/>
        <v>0</v>
      </c>
    </row>
    <row r="902" spans="2:101" customFormat="1" outlineLevel="1" x14ac:dyDescent="0.3">
      <c r="B902" s="41">
        <f t="shared" si="928"/>
        <v>421</v>
      </c>
      <c r="C902" s="42"/>
      <c r="D902" s="105"/>
      <c r="E902" s="37"/>
      <c r="F902" s="34"/>
      <c r="G902" s="34"/>
      <c r="H902" s="34"/>
      <c r="I902" s="34"/>
      <c r="J902" s="34"/>
      <c r="K902" s="34"/>
      <c r="L902" s="34"/>
      <c r="M902" s="27"/>
      <c r="N902" s="27"/>
      <c r="O902" s="27"/>
      <c r="P902" s="27"/>
      <c r="Q902" s="27"/>
      <c r="R902" s="27"/>
      <c r="S902" s="28"/>
      <c r="T902" s="28"/>
      <c r="U902" s="28"/>
      <c r="V902" s="28"/>
      <c r="W902" s="28">
        <f t="shared" si="929"/>
        <v>0</v>
      </c>
      <c r="X902" s="29">
        <f t="shared" si="910"/>
        <v>0</v>
      </c>
      <c r="Y902" s="66"/>
      <c r="Z902" s="67"/>
      <c r="AA902" s="67"/>
      <c r="AB902" s="67"/>
      <c r="AC902" s="67"/>
      <c r="AD902" s="67"/>
      <c r="AE902" s="72">
        <f t="shared" si="911"/>
        <v>0</v>
      </c>
      <c r="AF902" s="67"/>
      <c r="AG902" s="66"/>
      <c r="AH902" s="67"/>
      <c r="AI902" s="67"/>
      <c r="AJ902" s="67"/>
      <c r="AK902" s="68"/>
      <c r="AL902" s="66"/>
      <c r="AM902" s="64">
        <f t="shared" si="912"/>
        <v>0</v>
      </c>
      <c r="AN902" s="64">
        <f t="shared" si="913"/>
        <v>0</v>
      </c>
      <c r="AO902" s="64">
        <f t="shared" si="914"/>
        <v>0</v>
      </c>
      <c r="AP902" s="64">
        <f t="shared" si="915"/>
        <v>0</v>
      </c>
      <c r="AQ902" s="64">
        <f t="shared" si="916"/>
        <v>0</v>
      </c>
      <c r="AR902" s="64">
        <f t="shared" si="917"/>
        <v>0</v>
      </c>
      <c r="AS902" s="68"/>
      <c r="AT902" s="78"/>
      <c r="AU902" s="79"/>
      <c r="AV902" s="79"/>
      <c r="AW902" s="80"/>
      <c r="AX902" s="106">
        <f t="shared" si="918"/>
        <v>0</v>
      </c>
      <c r="AY902" s="63"/>
      <c r="BA902" s="36"/>
      <c r="BB902" s="27">
        <f t="shared" si="930"/>
        <v>0</v>
      </c>
      <c r="BC902" s="27">
        <f t="shared" si="931"/>
        <v>0</v>
      </c>
      <c r="BD902" s="27"/>
      <c r="BE902" s="27">
        <f t="shared" si="919"/>
        <v>0</v>
      </c>
      <c r="BF902" s="27"/>
      <c r="BG902" s="27">
        <f t="shared" si="932"/>
        <v>0</v>
      </c>
      <c r="BH902" s="1"/>
      <c r="BI902" s="1"/>
      <c r="BJ902" s="1"/>
      <c r="BK902" s="1"/>
      <c r="BL902" s="1"/>
      <c r="BM902" s="1"/>
      <c r="BN902" s="1"/>
      <c r="BO902" s="1"/>
      <c r="BP902" s="1"/>
      <c r="BQ902" s="1"/>
      <c r="BR902" s="1"/>
      <c r="BS902" s="38"/>
      <c r="BT902" s="107">
        <f t="shared" si="920"/>
        <v>0</v>
      </c>
      <c r="BU902" s="108">
        <f t="shared" si="921"/>
        <v>0</v>
      </c>
      <c r="BV902" s="28">
        <f t="shared" si="922"/>
        <v>0</v>
      </c>
      <c r="BW902" s="28">
        <f t="shared" si="923"/>
        <v>0</v>
      </c>
      <c r="BX902" s="27"/>
      <c r="BY902" s="27"/>
      <c r="BZ902" s="38">
        <f t="shared" si="924"/>
        <v>0</v>
      </c>
      <c r="CA902" s="38">
        <f t="shared" si="925"/>
        <v>0</v>
      </c>
      <c r="CB902" s="38">
        <f t="shared" si="936"/>
        <v>0</v>
      </c>
      <c r="CC902" s="38">
        <f t="shared" si="936"/>
        <v>0</v>
      </c>
      <c r="CD902" s="38">
        <f t="shared" si="926"/>
        <v>0</v>
      </c>
      <c r="CE902" s="27"/>
      <c r="CF902" s="27"/>
      <c r="CG902" s="27"/>
      <c r="CH902" s="27"/>
      <c r="CI902" s="126"/>
      <c r="CJ902" s="116"/>
      <c r="CK902" s="27"/>
      <c r="CL902" s="116"/>
      <c r="CM902" s="27"/>
      <c r="CN902" s="116"/>
      <c r="CO902" s="27"/>
      <c r="CP902" s="27"/>
      <c r="CQ902" s="27">
        <f t="shared" si="933"/>
        <v>0</v>
      </c>
      <c r="CR902" s="27"/>
      <c r="CS902" s="27">
        <f t="shared" si="934"/>
        <v>0</v>
      </c>
      <c r="CT902" s="27"/>
      <c r="CU902" s="27"/>
      <c r="CV902" s="86">
        <f t="shared" si="927"/>
        <v>0</v>
      </c>
      <c r="CW902" s="86">
        <f t="shared" si="935"/>
        <v>0</v>
      </c>
    </row>
    <row r="903" spans="2:101" customFormat="1" outlineLevel="1" x14ac:dyDescent="0.3">
      <c r="B903" s="41">
        <f t="shared" si="928"/>
        <v>422</v>
      </c>
      <c r="C903" s="42"/>
      <c r="D903" s="105"/>
      <c r="E903" s="37"/>
      <c r="F903" s="34"/>
      <c r="G903" s="34"/>
      <c r="H903" s="34"/>
      <c r="I903" s="34"/>
      <c r="J903" s="34"/>
      <c r="K903" s="34"/>
      <c r="L903" s="34"/>
      <c r="M903" s="27"/>
      <c r="N903" s="27"/>
      <c r="O903" s="27"/>
      <c r="P903" s="27"/>
      <c r="Q903" s="27"/>
      <c r="R903" s="27"/>
      <c r="S903" s="28"/>
      <c r="T903" s="28"/>
      <c r="U903" s="28"/>
      <c r="V903" s="28"/>
      <c r="W903" s="28">
        <f t="shared" si="929"/>
        <v>0</v>
      </c>
      <c r="X903" s="29">
        <f t="shared" si="910"/>
        <v>0</v>
      </c>
      <c r="Y903" s="66"/>
      <c r="Z903" s="67"/>
      <c r="AA903" s="67"/>
      <c r="AB903" s="67"/>
      <c r="AC903" s="67"/>
      <c r="AD903" s="67"/>
      <c r="AE903" s="72">
        <f t="shared" si="911"/>
        <v>0</v>
      </c>
      <c r="AF903" s="67"/>
      <c r="AG903" s="66"/>
      <c r="AH903" s="67"/>
      <c r="AI903" s="67"/>
      <c r="AJ903" s="67"/>
      <c r="AK903" s="68"/>
      <c r="AL903" s="66"/>
      <c r="AM903" s="64">
        <f t="shared" si="912"/>
        <v>0</v>
      </c>
      <c r="AN903" s="64">
        <f t="shared" si="913"/>
        <v>0</v>
      </c>
      <c r="AO903" s="64">
        <f t="shared" si="914"/>
        <v>0</v>
      </c>
      <c r="AP903" s="64">
        <f t="shared" si="915"/>
        <v>0</v>
      </c>
      <c r="AQ903" s="64">
        <f t="shared" si="916"/>
        <v>0</v>
      </c>
      <c r="AR903" s="64">
        <f t="shared" si="917"/>
        <v>0</v>
      </c>
      <c r="AS903" s="68"/>
      <c r="AT903" s="78"/>
      <c r="AU903" s="79"/>
      <c r="AV903" s="79"/>
      <c r="AW903" s="80"/>
      <c r="AX903" s="106">
        <f t="shared" si="918"/>
        <v>0</v>
      </c>
      <c r="AY903" s="63"/>
      <c r="BA903" s="36"/>
      <c r="BB903" s="27">
        <f t="shared" si="930"/>
        <v>0</v>
      </c>
      <c r="BC903" s="27">
        <f t="shared" si="931"/>
        <v>0</v>
      </c>
      <c r="BD903" s="27"/>
      <c r="BE903" s="27">
        <f t="shared" si="919"/>
        <v>0</v>
      </c>
      <c r="BF903" s="27"/>
      <c r="BG903" s="27">
        <f t="shared" si="932"/>
        <v>0</v>
      </c>
      <c r="BH903" s="1"/>
      <c r="BI903" s="1"/>
      <c r="BJ903" s="1"/>
      <c r="BK903" s="1"/>
      <c r="BL903" s="1"/>
      <c r="BM903" s="1"/>
      <c r="BN903" s="1"/>
      <c r="BO903" s="1"/>
      <c r="BP903" s="1"/>
      <c r="BQ903" s="1"/>
      <c r="BR903" s="1"/>
      <c r="BS903" s="38"/>
      <c r="BT903" s="107">
        <f t="shared" si="920"/>
        <v>0</v>
      </c>
      <c r="BU903" s="108">
        <f t="shared" si="921"/>
        <v>0</v>
      </c>
      <c r="BV903" s="28">
        <f t="shared" si="922"/>
        <v>0</v>
      </c>
      <c r="BW903" s="28">
        <f t="shared" si="923"/>
        <v>0</v>
      </c>
      <c r="BX903" s="27"/>
      <c r="BY903" s="27"/>
      <c r="BZ903" s="38">
        <f t="shared" si="924"/>
        <v>0</v>
      </c>
      <c r="CA903" s="38">
        <f t="shared" si="925"/>
        <v>0</v>
      </c>
      <c r="CB903" s="38">
        <f t="shared" si="936"/>
        <v>0</v>
      </c>
      <c r="CC903" s="38">
        <f t="shared" si="936"/>
        <v>0</v>
      </c>
      <c r="CD903" s="38">
        <f t="shared" si="926"/>
        <v>0</v>
      </c>
      <c r="CE903" s="27"/>
      <c r="CF903" s="27"/>
      <c r="CG903" s="27"/>
      <c r="CH903" s="27"/>
      <c r="CI903" s="126"/>
      <c r="CJ903" s="116"/>
      <c r="CK903" s="27"/>
      <c r="CL903" s="116"/>
      <c r="CM903" s="27"/>
      <c r="CN903" s="116"/>
      <c r="CO903" s="27"/>
      <c r="CP903" s="27"/>
      <c r="CQ903" s="27">
        <f t="shared" si="933"/>
        <v>0</v>
      </c>
      <c r="CR903" s="27"/>
      <c r="CS903" s="27">
        <f t="shared" si="934"/>
        <v>0</v>
      </c>
      <c r="CT903" s="27"/>
      <c r="CU903" s="27"/>
      <c r="CV903" s="86">
        <f t="shared" si="927"/>
        <v>0</v>
      </c>
      <c r="CW903" s="86">
        <f t="shared" si="935"/>
        <v>0</v>
      </c>
    </row>
    <row r="904" spans="2:101" customFormat="1" outlineLevel="1" x14ac:dyDescent="0.3">
      <c r="B904" s="41">
        <f t="shared" si="928"/>
        <v>423</v>
      </c>
      <c r="C904" s="42"/>
      <c r="D904" s="105"/>
      <c r="E904" s="37"/>
      <c r="F904" s="34"/>
      <c r="G904" s="34"/>
      <c r="H904" s="34"/>
      <c r="I904" s="34"/>
      <c r="J904" s="34"/>
      <c r="K904" s="34"/>
      <c r="L904" s="34"/>
      <c r="M904" s="27"/>
      <c r="N904" s="27"/>
      <c r="O904" s="27"/>
      <c r="P904" s="27"/>
      <c r="Q904" s="27"/>
      <c r="R904" s="27"/>
      <c r="S904" s="28"/>
      <c r="T904" s="28"/>
      <c r="U904" s="28"/>
      <c r="V904" s="28"/>
      <c r="W904" s="28">
        <f t="shared" si="929"/>
        <v>0</v>
      </c>
      <c r="X904" s="29">
        <f t="shared" si="910"/>
        <v>0</v>
      </c>
      <c r="Y904" s="66"/>
      <c r="Z904" s="67"/>
      <c r="AA904" s="67"/>
      <c r="AB904" s="67"/>
      <c r="AC904" s="67"/>
      <c r="AD904" s="67"/>
      <c r="AE904" s="72">
        <f t="shared" si="911"/>
        <v>0</v>
      </c>
      <c r="AF904" s="67"/>
      <c r="AG904" s="66"/>
      <c r="AH904" s="67"/>
      <c r="AI904" s="67"/>
      <c r="AJ904" s="67"/>
      <c r="AK904" s="68"/>
      <c r="AL904" s="66"/>
      <c r="AM904" s="64">
        <f t="shared" si="912"/>
        <v>0</v>
      </c>
      <c r="AN904" s="64">
        <f t="shared" si="913"/>
        <v>0</v>
      </c>
      <c r="AO904" s="64">
        <f t="shared" si="914"/>
        <v>0</v>
      </c>
      <c r="AP904" s="64">
        <f t="shared" si="915"/>
        <v>0</v>
      </c>
      <c r="AQ904" s="64">
        <f t="shared" si="916"/>
        <v>0</v>
      </c>
      <c r="AR904" s="64">
        <f t="shared" si="917"/>
        <v>0</v>
      </c>
      <c r="AS904" s="68"/>
      <c r="AT904" s="78"/>
      <c r="AU904" s="79"/>
      <c r="AV904" s="79"/>
      <c r="AW904" s="80"/>
      <c r="AX904" s="106">
        <f t="shared" si="918"/>
        <v>0</v>
      </c>
      <c r="AY904" s="63"/>
      <c r="BA904" s="36"/>
      <c r="BB904" s="27">
        <f t="shared" si="930"/>
        <v>0</v>
      </c>
      <c r="BC904" s="27">
        <f t="shared" si="931"/>
        <v>0</v>
      </c>
      <c r="BD904" s="27"/>
      <c r="BE904" s="27">
        <f t="shared" si="919"/>
        <v>0</v>
      </c>
      <c r="BF904" s="27"/>
      <c r="BG904" s="27">
        <f t="shared" si="932"/>
        <v>0</v>
      </c>
      <c r="BH904" s="1"/>
      <c r="BI904" s="1"/>
      <c r="BJ904" s="1"/>
      <c r="BK904" s="1"/>
      <c r="BL904" s="1"/>
      <c r="BM904" s="1"/>
      <c r="BN904" s="1"/>
      <c r="BO904" s="1"/>
      <c r="BP904" s="1"/>
      <c r="BQ904" s="1"/>
      <c r="BR904" s="1"/>
      <c r="BS904" s="38"/>
      <c r="BT904" s="107">
        <f t="shared" si="920"/>
        <v>0</v>
      </c>
      <c r="BU904" s="108">
        <f t="shared" si="921"/>
        <v>0</v>
      </c>
      <c r="BV904" s="28">
        <f t="shared" si="922"/>
        <v>0</v>
      </c>
      <c r="BW904" s="28">
        <f t="shared" si="923"/>
        <v>0</v>
      </c>
      <c r="BX904" s="27"/>
      <c r="BY904" s="27"/>
      <c r="BZ904" s="38">
        <f t="shared" si="924"/>
        <v>0</v>
      </c>
      <c r="CA904" s="38">
        <f t="shared" si="925"/>
        <v>0</v>
      </c>
      <c r="CB904" s="38">
        <f t="shared" si="936"/>
        <v>0</v>
      </c>
      <c r="CC904" s="38">
        <f t="shared" si="936"/>
        <v>0</v>
      </c>
      <c r="CD904" s="38">
        <f t="shared" si="926"/>
        <v>0</v>
      </c>
      <c r="CE904" s="27"/>
      <c r="CF904" s="27"/>
      <c r="CG904" s="27"/>
      <c r="CH904" s="27"/>
      <c r="CI904" s="126"/>
      <c r="CJ904" s="116"/>
      <c r="CK904" s="27"/>
      <c r="CL904" s="116"/>
      <c r="CM904" s="27"/>
      <c r="CN904" s="116"/>
      <c r="CO904" s="27"/>
      <c r="CP904" s="27"/>
      <c r="CQ904" s="27">
        <f t="shared" si="933"/>
        <v>0</v>
      </c>
      <c r="CR904" s="27"/>
      <c r="CS904" s="27">
        <f t="shared" si="934"/>
        <v>0</v>
      </c>
      <c r="CT904" s="27"/>
      <c r="CU904" s="27"/>
      <c r="CV904" s="86">
        <f t="shared" si="927"/>
        <v>0</v>
      </c>
      <c r="CW904" s="86">
        <f t="shared" si="935"/>
        <v>0</v>
      </c>
    </row>
    <row r="905" spans="2:101" customFormat="1" outlineLevel="1" x14ac:dyDescent="0.3">
      <c r="B905" s="41">
        <f t="shared" si="928"/>
        <v>424</v>
      </c>
      <c r="C905" s="42"/>
      <c r="D905" s="105"/>
      <c r="E905" s="37"/>
      <c r="F905" s="34"/>
      <c r="G905" s="34"/>
      <c r="H905" s="34"/>
      <c r="I905" s="34"/>
      <c r="J905" s="34"/>
      <c r="K905" s="34"/>
      <c r="L905" s="34"/>
      <c r="M905" s="27"/>
      <c r="N905" s="27"/>
      <c r="O905" s="27"/>
      <c r="P905" s="27"/>
      <c r="Q905" s="27"/>
      <c r="R905" s="27"/>
      <c r="S905" s="28"/>
      <c r="T905" s="28"/>
      <c r="U905" s="28"/>
      <c r="V905" s="28"/>
      <c r="W905" s="28">
        <f t="shared" si="929"/>
        <v>0</v>
      </c>
      <c r="X905" s="29">
        <f t="shared" si="910"/>
        <v>0</v>
      </c>
      <c r="Y905" s="66"/>
      <c r="Z905" s="67"/>
      <c r="AA905" s="67"/>
      <c r="AB905" s="67"/>
      <c r="AC905" s="67"/>
      <c r="AD905" s="67"/>
      <c r="AE905" s="72">
        <f t="shared" si="911"/>
        <v>0</v>
      </c>
      <c r="AF905" s="67"/>
      <c r="AG905" s="66"/>
      <c r="AH905" s="67"/>
      <c r="AI905" s="67"/>
      <c r="AJ905" s="67"/>
      <c r="AK905" s="68"/>
      <c r="AL905" s="66"/>
      <c r="AM905" s="64">
        <f t="shared" si="912"/>
        <v>0</v>
      </c>
      <c r="AN905" s="64">
        <f t="shared" si="913"/>
        <v>0</v>
      </c>
      <c r="AO905" s="64">
        <f t="shared" si="914"/>
        <v>0</v>
      </c>
      <c r="AP905" s="64">
        <f t="shared" si="915"/>
        <v>0</v>
      </c>
      <c r="AQ905" s="64">
        <f t="shared" si="916"/>
        <v>0</v>
      </c>
      <c r="AR905" s="64">
        <f t="shared" si="917"/>
        <v>0</v>
      </c>
      <c r="AS905" s="68"/>
      <c r="AT905" s="78"/>
      <c r="AU905" s="79"/>
      <c r="AV905" s="79"/>
      <c r="AW905" s="80"/>
      <c r="AX905" s="106">
        <f t="shared" si="918"/>
        <v>0</v>
      </c>
      <c r="AY905" s="63"/>
      <c r="BA905" s="36"/>
      <c r="BB905" s="27">
        <f t="shared" si="930"/>
        <v>0</v>
      </c>
      <c r="BC905" s="27">
        <f t="shared" si="931"/>
        <v>0</v>
      </c>
      <c r="BD905" s="27"/>
      <c r="BE905" s="27">
        <f t="shared" si="919"/>
        <v>0</v>
      </c>
      <c r="BF905" s="27"/>
      <c r="BG905" s="27">
        <f t="shared" si="932"/>
        <v>0</v>
      </c>
      <c r="BH905" s="1"/>
      <c r="BI905" s="1"/>
      <c r="BJ905" s="1"/>
      <c r="BK905" s="1"/>
      <c r="BL905" s="1"/>
      <c r="BM905" s="1"/>
      <c r="BN905" s="1"/>
      <c r="BO905" s="1"/>
      <c r="BP905" s="1"/>
      <c r="BQ905" s="1"/>
      <c r="BR905" s="1"/>
      <c r="BS905" s="38"/>
      <c r="BT905" s="107">
        <f t="shared" si="920"/>
        <v>0</v>
      </c>
      <c r="BU905" s="108">
        <f t="shared" si="921"/>
        <v>0</v>
      </c>
      <c r="BV905" s="28">
        <f t="shared" si="922"/>
        <v>0</v>
      </c>
      <c r="BW905" s="28">
        <f t="shared" si="923"/>
        <v>0</v>
      </c>
      <c r="BX905" s="27"/>
      <c r="BY905" s="27"/>
      <c r="BZ905" s="38">
        <f t="shared" si="924"/>
        <v>0</v>
      </c>
      <c r="CA905" s="38">
        <f t="shared" si="925"/>
        <v>0</v>
      </c>
      <c r="CB905" s="38">
        <f t="shared" si="936"/>
        <v>0</v>
      </c>
      <c r="CC905" s="38">
        <f t="shared" si="936"/>
        <v>0</v>
      </c>
      <c r="CD905" s="38">
        <f t="shared" si="926"/>
        <v>0</v>
      </c>
      <c r="CE905" s="27"/>
      <c r="CF905" s="27"/>
      <c r="CG905" s="27"/>
      <c r="CH905" s="27"/>
      <c r="CI905" s="126"/>
      <c r="CJ905" s="116"/>
      <c r="CK905" s="27"/>
      <c r="CL905" s="116"/>
      <c r="CM905" s="27"/>
      <c r="CN905" s="116"/>
      <c r="CO905" s="27"/>
      <c r="CP905" s="27"/>
      <c r="CQ905" s="27">
        <f t="shared" si="933"/>
        <v>0</v>
      </c>
      <c r="CR905" s="27"/>
      <c r="CS905" s="27">
        <f t="shared" si="934"/>
        <v>0</v>
      </c>
      <c r="CT905" s="27"/>
      <c r="CU905" s="27"/>
      <c r="CV905" s="86">
        <f t="shared" si="927"/>
        <v>0</v>
      </c>
      <c r="CW905" s="86">
        <f t="shared" si="935"/>
        <v>0</v>
      </c>
    </row>
    <row r="906" spans="2:101" customFormat="1" outlineLevel="1" x14ac:dyDescent="0.3">
      <c r="B906" s="41">
        <f t="shared" si="928"/>
        <v>425</v>
      </c>
      <c r="C906" s="42"/>
      <c r="D906" s="105"/>
      <c r="E906" s="37"/>
      <c r="F906" s="34"/>
      <c r="G906" s="34"/>
      <c r="H906" s="34"/>
      <c r="I906" s="34"/>
      <c r="J906" s="34"/>
      <c r="K906" s="34"/>
      <c r="L906" s="34"/>
      <c r="M906" s="27"/>
      <c r="N906" s="27"/>
      <c r="O906" s="27"/>
      <c r="P906" s="27"/>
      <c r="Q906" s="27"/>
      <c r="R906" s="27"/>
      <c r="S906" s="28"/>
      <c r="T906" s="28"/>
      <c r="U906" s="28"/>
      <c r="V906" s="28"/>
      <c r="W906" s="28">
        <f t="shared" si="929"/>
        <v>0</v>
      </c>
      <c r="X906" s="29">
        <f t="shared" si="910"/>
        <v>0</v>
      </c>
      <c r="Y906" s="66"/>
      <c r="Z906" s="67"/>
      <c r="AA906" s="67"/>
      <c r="AB906" s="67"/>
      <c r="AC906" s="67"/>
      <c r="AD906" s="67"/>
      <c r="AE906" s="72">
        <f t="shared" si="911"/>
        <v>0</v>
      </c>
      <c r="AF906" s="67"/>
      <c r="AG906" s="66"/>
      <c r="AH906" s="67"/>
      <c r="AI906" s="67"/>
      <c r="AJ906" s="67"/>
      <c r="AK906" s="68"/>
      <c r="AL906" s="66"/>
      <c r="AM906" s="64">
        <f t="shared" si="912"/>
        <v>0</v>
      </c>
      <c r="AN906" s="64">
        <f t="shared" si="913"/>
        <v>0</v>
      </c>
      <c r="AO906" s="64">
        <f t="shared" si="914"/>
        <v>0</v>
      </c>
      <c r="AP906" s="64">
        <f t="shared" si="915"/>
        <v>0</v>
      </c>
      <c r="AQ906" s="64">
        <f t="shared" si="916"/>
        <v>0</v>
      </c>
      <c r="AR906" s="64">
        <f t="shared" si="917"/>
        <v>0</v>
      </c>
      <c r="AS906" s="68"/>
      <c r="AT906" s="78"/>
      <c r="AU906" s="79"/>
      <c r="AV906" s="79"/>
      <c r="AW906" s="80"/>
      <c r="AX906" s="106">
        <f t="shared" si="918"/>
        <v>0</v>
      </c>
      <c r="AY906" s="63"/>
      <c r="BA906" s="36"/>
      <c r="BB906" s="27">
        <f t="shared" si="930"/>
        <v>0</v>
      </c>
      <c r="BC906" s="27">
        <f t="shared" si="931"/>
        <v>0</v>
      </c>
      <c r="BD906" s="27"/>
      <c r="BE906" s="27">
        <f t="shared" si="919"/>
        <v>0</v>
      </c>
      <c r="BF906" s="27"/>
      <c r="BG906" s="27">
        <f t="shared" si="932"/>
        <v>0</v>
      </c>
      <c r="BH906" s="1"/>
      <c r="BI906" s="1"/>
      <c r="BJ906" s="1"/>
      <c r="BK906" s="1"/>
      <c r="BL906" s="1"/>
      <c r="BM906" s="1"/>
      <c r="BN906" s="1"/>
      <c r="BO906" s="1"/>
      <c r="BP906" s="1"/>
      <c r="BQ906" s="1"/>
      <c r="BR906" s="1"/>
      <c r="BS906" s="38"/>
      <c r="BT906" s="107">
        <f t="shared" si="920"/>
        <v>0</v>
      </c>
      <c r="BU906" s="108">
        <f t="shared" si="921"/>
        <v>0</v>
      </c>
      <c r="BV906" s="28">
        <f t="shared" si="922"/>
        <v>0</v>
      </c>
      <c r="BW906" s="28">
        <f t="shared" si="923"/>
        <v>0</v>
      </c>
      <c r="BX906" s="27"/>
      <c r="BY906" s="27"/>
      <c r="BZ906" s="38">
        <f t="shared" si="924"/>
        <v>0</v>
      </c>
      <c r="CA906" s="38">
        <f t="shared" si="925"/>
        <v>0</v>
      </c>
      <c r="CB906" s="38">
        <f t="shared" si="936"/>
        <v>0</v>
      </c>
      <c r="CC906" s="38">
        <f t="shared" si="936"/>
        <v>0</v>
      </c>
      <c r="CD906" s="38">
        <f t="shared" si="926"/>
        <v>0</v>
      </c>
      <c r="CE906" s="27"/>
      <c r="CF906" s="27"/>
      <c r="CG906" s="27"/>
      <c r="CH906" s="27"/>
      <c r="CI906" s="126"/>
      <c r="CJ906" s="116"/>
      <c r="CK906" s="27"/>
      <c r="CL906" s="116"/>
      <c r="CM906" s="27"/>
      <c r="CN906" s="116"/>
      <c r="CO906" s="27"/>
      <c r="CP906" s="27"/>
      <c r="CQ906" s="27">
        <f t="shared" si="933"/>
        <v>0</v>
      </c>
      <c r="CR906" s="27"/>
      <c r="CS906" s="27">
        <f t="shared" si="934"/>
        <v>0</v>
      </c>
      <c r="CT906" s="27"/>
      <c r="CU906" s="27"/>
      <c r="CV906" s="86">
        <f t="shared" si="927"/>
        <v>0</v>
      </c>
      <c r="CW906" s="86">
        <f t="shared" si="935"/>
        <v>0</v>
      </c>
    </row>
    <row r="907" spans="2:101" customFormat="1" outlineLevel="1" x14ac:dyDescent="0.3">
      <c r="B907" s="41">
        <f t="shared" si="928"/>
        <v>426</v>
      </c>
      <c r="C907" s="42"/>
      <c r="D907" s="105"/>
      <c r="E907" s="37"/>
      <c r="F907" s="34"/>
      <c r="G907" s="34"/>
      <c r="H907" s="34"/>
      <c r="I907" s="34"/>
      <c r="J907" s="34"/>
      <c r="K907" s="34"/>
      <c r="L907" s="34"/>
      <c r="M907" s="27"/>
      <c r="N907" s="27"/>
      <c r="O907" s="27"/>
      <c r="P907" s="27"/>
      <c r="Q907" s="27"/>
      <c r="R907" s="27"/>
      <c r="S907" s="28"/>
      <c r="T907" s="28"/>
      <c r="U907" s="28"/>
      <c r="V907" s="28"/>
      <c r="W907" s="28">
        <f t="shared" si="929"/>
        <v>0</v>
      </c>
      <c r="X907" s="29">
        <f t="shared" si="910"/>
        <v>0</v>
      </c>
      <c r="Y907" s="66"/>
      <c r="Z907" s="67"/>
      <c r="AA907" s="67"/>
      <c r="AB907" s="67"/>
      <c r="AC907" s="67"/>
      <c r="AD907" s="67"/>
      <c r="AE907" s="72">
        <f t="shared" si="911"/>
        <v>0</v>
      </c>
      <c r="AF907" s="67"/>
      <c r="AG907" s="66"/>
      <c r="AH907" s="67"/>
      <c r="AI907" s="67"/>
      <c r="AJ907" s="67"/>
      <c r="AK907" s="68"/>
      <c r="AL907" s="66"/>
      <c r="AM907" s="64">
        <f t="shared" si="912"/>
        <v>0</v>
      </c>
      <c r="AN907" s="64">
        <f t="shared" si="913"/>
        <v>0</v>
      </c>
      <c r="AO907" s="64">
        <f t="shared" si="914"/>
        <v>0</v>
      </c>
      <c r="AP907" s="64">
        <f t="shared" si="915"/>
        <v>0</v>
      </c>
      <c r="AQ907" s="64">
        <f t="shared" si="916"/>
        <v>0</v>
      </c>
      <c r="AR907" s="64">
        <f t="shared" si="917"/>
        <v>0</v>
      </c>
      <c r="AS907" s="68"/>
      <c r="AT907" s="78"/>
      <c r="AU907" s="79"/>
      <c r="AV907" s="79"/>
      <c r="AW907" s="80"/>
      <c r="AX907" s="106">
        <f t="shared" si="918"/>
        <v>0</v>
      </c>
      <c r="AY907" s="63"/>
      <c r="BA907" s="36"/>
      <c r="BB907" s="27">
        <f t="shared" si="930"/>
        <v>0</v>
      </c>
      <c r="BC907" s="27">
        <f t="shared" si="931"/>
        <v>0</v>
      </c>
      <c r="BD907" s="27"/>
      <c r="BE907" s="27">
        <f t="shared" si="919"/>
        <v>0</v>
      </c>
      <c r="BF907" s="27"/>
      <c r="BG907" s="27">
        <f t="shared" si="932"/>
        <v>0</v>
      </c>
      <c r="BH907" s="1"/>
      <c r="BI907" s="1"/>
      <c r="BJ907" s="1"/>
      <c r="BK907" s="1"/>
      <c r="BL907" s="1"/>
      <c r="BM907" s="1"/>
      <c r="BN907" s="1"/>
      <c r="BO907" s="1"/>
      <c r="BP907" s="1"/>
      <c r="BQ907" s="1"/>
      <c r="BR907" s="1"/>
      <c r="BS907" s="38"/>
      <c r="BT907" s="107">
        <f t="shared" si="920"/>
        <v>0</v>
      </c>
      <c r="BU907" s="108">
        <f t="shared" si="921"/>
        <v>0</v>
      </c>
      <c r="BV907" s="28">
        <f t="shared" si="922"/>
        <v>0</v>
      </c>
      <c r="BW907" s="28">
        <f t="shared" si="923"/>
        <v>0</v>
      </c>
      <c r="BX907" s="27"/>
      <c r="BY907" s="27"/>
      <c r="BZ907" s="38">
        <f t="shared" si="924"/>
        <v>0</v>
      </c>
      <c r="CA907" s="38">
        <f t="shared" si="925"/>
        <v>0</v>
      </c>
      <c r="CB907" s="38">
        <f t="shared" si="936"/>
        <v>0</v>
      </c>
      <c r="CC907" s="38">
        <f t="shared" si="936"/>
        <v>0</v>
      </c>
      <c r="CD907" s="38">
        <f t="shared" si="926"/>
        <v>0</v>
      </c>
      <c r="CE907" s="27"/>
      <c r="CF907" s="27"/>
      <c r="CG907" s="27"/>
      <c r="CH907" s="27"/>
      <c r="CI907" s="126"/>
      <c r="CJ907" s="116"/>
      <c r="CK907" s="27"/>
      <c r="CL907" s="116"/>
      <c r="CM907" s="27"/>
      <c r="CN907" s="116"/>
      <c r="CO907" s="27"/>
      <c r="CP907" s="27"/>
      <c r="CQ907" s="27">
        <f t="shared" si="933"/>
        <v>0</v>
      </c>
      <c r="CR907" s="27"/>
      <c r="CS907" s="27">
        <f t="shared" si="934"/>
        <v>0</v>
      </c>
      <c r="CT907" s="27"/>
      <c r="CU907" s="27"/>
      <c r="CV907" s="86">
        <f t="shared" si="927"/>
        <v>0</v>
      </c>
      <c r="CW907" s="86">
        <f t="shared" si="935"/>
        <v>0</v>
      </c>
    </row>
    <row r="908" spans="2:101" customFormat="1" outlineLevel="1" x14ac:dyDescent="0.3">
      <c r="B908" s="41">
        <f t="shared" si="928"/>
        <v>427</v>
      </c>
      <c r="C908" s="42"/>
      <c r="D908" s="105"/>
      <c r="E908" s="37"/>
      <c r="F908" s="34"/>
      <c r="G908" s="34"/>
      <c r="H908" s="34"/>
      <c r="I908" s="34"/>
      <c r="J908" s="34"/>
      <c r="K908" s="34"/>
      <c r="L908" s="34"/>
      <c r="M908" s="27"/>
      <c r="N908" s="27"/>
      <c r="O908" s="27"/>
      <c r="P908" s="27"/>
      <c r="Q908" s="27"/>
      <c r="R908" s="27"/>
      <c r="S908" s="28"/>
      <c r="T908" s="28"/>
      <c r="U908" s="28"/>
      <c r="V908" s="28"/>
      <c r="W908" s="28">
        <f t="shared" si="929"/>
        <v>0</v>
      </c>
      <c r="X908" s="29">
        <f t="shared" si="910"/>
        <v>0</v>
      </c>
      <c r="Y908" s="66"/>
      <c r="Z908" s="67"/>
      <c r="AA908" s="67"/>
      <c r="AB908" s="67"/>
      <c r="AC908" s="67"/>
      <c r="AD908" s="67"/>
      <c r="AE908" s="72">
        <f t="shared" si="911"/>
        <v>0</v>
      </c>
      <c r="AF908" s="67"/>
      <c r="AG908" s="66"/>
      <c r="AH908" s="67"/>
      <c r="AI908" s="67"/>
      <c r="AJ908" s="67"/>
      <c r="AK908" s="68"/>
      <c r="AL908" s="66"/>
      <c r="AM908" s="64">
        <f t="shared" si="912"/>
        <v>0</v>
      </c>
      <c r="AN908" s="64">
        <f t="shared" si="913"/>
        <v>0</v>
      </c>
      <c r="AO908" s="64">
        <f t="shared" si="914"/>
        <v>0</v>
      </c>
      <c r="AP908" s="64">
        <f t="shared" si="915"/>
        <v>0</v>
      </c>
      <c r="AQ908" s="64">
        <f t="shared" si="916"/>
        <v>0</v>
      </c>
      <c r="AR908" s="64">
        <f t="shared" si="917"/>
        <v>0</v>
      </c>
      <c r="AS908" s="68"/>
      <c r="AT908" s="78"/>
      <c r="AU908" s="79"/>
      <c r="AV908" s="79"/>
      <c r="AW908" s="80"/>
      <c r="AX908" s="106">
        <f t="shared" si="918"/>
        <v>0</v>
      </c>
      <c r="AY908" s="63"/>
      <c r="BA908" s="36"/>
      <c r="BB908" s="27">
        <f t="shared" si="930"/>
        <v>0</v>
      </c>
      <c r="BC908" s="27">
        <f t="shared" si="931"/>
        <v>0</v>
      </c>
      <c r="BD908" s="27"/>
      <c r="BE908" s="27">
        <f t="shared" si="919"/>
        <v>0</v>
      </c>
      <c r="BF908" s="27"/>
      <c r="BG908" s="27">
        <f t="shared" si="932"/>
        <v>0</v>
      </c>
      <c r="BH908" s="1"/>
      <c r="BI908" s="1"/>
      <c r="BJ908" s="1"/>
      <c r="BK908" s="1"/>
      <c r="BL908" s="1"/>
      <c r="BM908" s="1"/>
      <c r="BN908" s="1"/>
      <c r="BO908" s="1"/>
      <c r="BP908" s="1"/>
      <c r="BQ908" s="1"/>
      <c r="BR908" s="1"/>
      <c r="BS908" s="38"/>
      <c r="BT908" s="107">
        <f t="shared" si="920"/>
        <v>0</v>
      </c>
      <c r="BU908" s="108">
        <f t="shared" si="921"/>
        <v>0</v>
      </c>
      <c r="BV908" s="28">
        <f t="shared" si="922"/>
        <v>0</v>
      </c>
      <c r="BW908" s="28">
        <f t="shared" si="923"/>
        <v>0</v>
      </c>
      <c r="BX908" s="27"/>
      <c r="BY908" s="27"/>
      <c r="BZ908" s="38">
        <f t="shared" si="924"/>
        <v>0</v>
      </c>
      <c r="CA908" s="38">
        <f t="shared" si="925"/>
        <v>0</v>
      </c>
      <c r="CB908" s="38">
        <f t="shared" si="936"/>
        <v>0</v>
      </c>
      <c r="CC908" s="38">
        <f t="shared" si="936"/>
        <v>0</v>
      </c>
      <c r="CD908" s="38">
        <f t="shared" si="926"/>
        <v>0</v>
      </c>
      <c r="CE908" s="27"/>
      <c r="CF908" s="27"/>
      <c r="CG908" s="27"/>
      <c r="CH908" s="27"/>
      <c r="CI908" s="126"/>
      <c r="CJ908" s="116"/>
      <c r="CK908" s="27"/>
      <c r="CL908" s="116"/>
      <c r="CM908" s="27"/>
      <c r="CN908" s="116"/>
      <c r="CO908" s="27"/>
      <c r="CP908" s="27"/>
      <c r="CQ908" s="27">
        <f t="shared" si="933"/>
        <v>0</v>
      </c>
      <c r="CR908" s="27"/>
      <c r="CS908" s="27">
        <f t="shared" si="934"/>
        <v>0</v>
      </c>
      <c r="CT908" s="27"/>
      <c r="CU908" s="27"/>
      <c r="CV908" s="86">
        <f t="shared" si="927"/>
        <v>0</v>
      </c>
      <c r="CW908" s="86">
        <f t="shared" si="935"/>
        <v>0</v>
      </c>
    </row>
    <row r="909" spans="2:101" customFormat="1" outlineLevel="1" x14ac:dyDescent="0.3">
      <c r="B909" s="41">
        <f t="shared" si="928"/>
        <v>428</v>
      </c>
      <c r="C909" s="42"/>
      <c r="D909" s="105"/>
      <c r="E909" s="37"/>
      <c r="F909" s="34"/>
      <c r="G909" s="34"/>
      <c r="H909" s="34"/>
      <c r="I909" s="34"/>
      <c r="J909" s="34"/>
      <c r="K909" s="34"/>
      <c r="L909" s="34"/>
      <c r="M909" s="27"/>
      <c r="N909" s="27"/>
      <c r="O909" s="27"/>
      <c r="P909" s="27"/>
      <c r="Q909" s="27"/>
      <c r="R909" s="27"/>
      <c r="S909" s="28"/>
      <c r="T909" s="28"/>
      <c r="U909" s="28"/>
      <c r="V909" s="28"/>
      <c r="W909" s="28">
        <f t="shared" si="929"/>
        <v>0</v>
      </c>
      <c r="X909" s="29">
        <f t="shared" si="910"/>
        <v>0</v>
      </c>
      <c r="Y909" s="66"/>
      <c r="Z909" s="67"/>
      <c r="AA909" s="67"/>
      <c r="AB909" s="67"/>
      <c r="AC909" s="67"/>
      <c r="AD909" s="67"/>
      <c r="AE909" s="72">
        <f t="shared" si="911"/>
        <v>0</v>
      </c>
      <c r="AF909" s="67"/>
      <c r="AG909" s="66"/>
      <c r="AH909" s="67"/>
      <c r="AI909" s="67"/>
      <c r="AJ909" s="67"/>
      <c r="AK909" s="68"/>
      <c r="AL909" s="66"/>
      <c r="AM909" s="64">
        <f t="shared" si="912"/>
        <v>0</v>
      </c>
      <c r="AN909" s="64">
        <f t="shared" si="913"/>
        <v>0</v>
      </c>
      <c r="AO909" s="64">
        <f t="shared" si="914"/>
        <v>0</v>
      </c>
      <c r="AP909" s="64">
        <f t="shared" si="915"/>
        <v>0</v>
      </c>
      <c r="AQ909" s="64">
        <f t="shared" si="916"/>
        <v>0</v>
      </c>
      <c r="AR909" s="64">
        <f t="shared" si="917"/>
        <v>0</v>
      </c>
      <c r="AS909" s="68"/>
      <c r="AT909" s="78"/>
      <c r="AU909" s="79"/>
      <c r="AV909" s="79"/>
      <c r="AW909" s="80"/>
      <c r="AX909" s="106">
        <f t="shared" si="918"/>
        <v>0</v>
      </c>
      <c r="AY909" s="63"/>
      <c r="BA909" s="36"/>
      <c r="BB909" s="27">
        <f t="shared" si="930"/>
        <v>0</v>
      </c>
      <c r="BC909" s="27">
        <f t="shared" si="931"/>
        <v>0</v>
      </c>
      <c r="BD909" s="27"/>
      <c r="BE909" s="27">
        <f t="shared" si="919"/>
        <v>0</v>
      </c>
      <c r="BF909" s="27"/>
      <c r="BG909" s="27">
        <f t="shared" si="932"/>
        <v>0</v>
      </c>
      <c r="BH909" s="1"/>
      <c r="BI909" s="1"/>
      <c r="BJ909" s="1"/>
      <c r="BK909" s="1"/>
      <c r="BL909" s="1"/>
      <c r="BM909" s="1"/>
      <c r="BN909" s="1"/>
      <c r="BO909" s="1"/>
      <c r="BP909" s="1"/>
      <c r="BQ909" s="1"/>
      <c r="BR909" s="1"/>
      <c r="BS909" s="38"/>
      <c r="BT909" s="107">
        <f t="shared" si="920"/>
        <v>0</v>
      </c>
      <c r="BU909" s="108">
        <f t="shared" si="921"/>
        <v>0</v>
      </c>
      <c r="BV909" s="28">
        <f t="shared" si="922"/>
        <v>0</v>
      </c>
      <c r="BW909" s="28">
        <f t="shared" si="923"/>
        <v>0</v>
      </c>
      <c r="BX909" s="27"/>
      <c r="BY909" s="27"/>
      <c r="BZ909" s="38">
        <f t="shared" si="924"/>
        <v>0</v>
      </c>
      <c r="CA909" s="38">
        <f t="shared" si="925"/>
        <v>0</v>
      </c>
      <c r="CB909" s="38">
        <f t="shared" si="936"/>
        <v>0</v>
      </c>
      <c r="CC909" s="38">
        <f t="shared" si="936"/>
        <v>0</v>
      </c>
      <c r="CD909" s="38">
        <f t="shared" si="926"/>
        <v>0</v>
      </c>
      <c r="CE909" s="27"/>
      <c r="CF909" s="27"/>
      <c r="CG909" s="27"/>
      <c r="CH909" s="27"/>
      <c r="CI909" s="126"/>
      <c r="CJ909" s="116"/>
      <c r="CK909" s="27"/>
      <c r="CL909" s="116"/>
      <c r="CM909" s="27"/>
      <c r="CN909" s="116"/>
      <c r="CO909" s="27"/>
      <c r="CP909" s="27"/>
      <c r="CQ909" s="27">
        <f t="shared" si="933"/>
        <v>0</v>
      </c>
      <c r="CR909" s="27"/>
      <c r="CS909" s="27">
        <f t="shared" si="934"/>
        <v>0</v>
      </c>
      <c r="CT909" s="27"/>
      <c r="CU909" s="27"/>
      <c r="CV909" s="86">
        <f t="shared" si="927"/>
        <v>0</v>
      </c>
      <c r="CW909" s="86">
        <f t="shared" si="935"/>
        <v>0</v>
      </c>
    </row>
    <row r="910" spans="2:101" customFormat="1" outlineLevel="1" x14ac:dyDescent="0.3">
      <c r="B910" s="41">
        <f t="shared" si="928"/>
        <v>429</v>
      </c>
      <c r="C910" s="42"/>
      <c r="D910" s="105"/>
      <c r="E910" s="37"/>
      <c r="F910" s="34"/>
      <c r="G910" s="34"/>
      <c r="H910" s="34"/>
      <c r="I910" s="34"/>
      <c r="J910" s="34"/>
      <c r="K910" s="34"/>
      <c r="L910" s="34"/>
      <c r="M910" s="27"/>
      <c r="N910" s="27"/>
      <c r="O910" s="27"/>
      <c r="P910" s="27"/>
      <c r="Q910" s="27"/>
      <c r="R910" s="27"/>
      <c r="S910" s="28"/>
      <c r="T910" s="28"/>
      <c r="U910" s="28"/>
      <c r="V910" s="28"/>
      <c r="W910" s="28">
        <f t="shared" si="929"/>
        <v>0</v>
      </c>
      <c r="X910" s="29">
        <f t="shared" si="910"/>
        <v>0</v>
      </c>
      <c r="Y910" s="66"/>
      <c r="Z910" s="67"/>
      <c r="AA910" s="67"/>
      <c r="AB910" s="67"/>
      <c r="AC910" s="67"/>
      <c r="AD910" s="67"/>
      <c r="AE910" s="72">
        <f t="shared" si="911"/>
        <v>0</v>
      </c>
      <c r="AF910" s="67"/>
      <c r="AG910" s="66"/>
      <c r="AH910" s="67"/>
      <c r="AI910" s="67"/>
      <c r="AJ910" s="67"/>
      <c r="AK910" s="68"/>
      <c r="AL910" s="66"/>
      <c r="AM910" s="64">
        <f t="shared" si="912"/>
        <v>0</v>
      </c>
      <c r="AN910" s="64">
        <f t="shared" si="913"/>
        <v>0</v>
      </c>
      <c r="AO910" s="64">
        <f t="shared" si="914"/>
        <v>0</v>
      </c>
      <c r="AP910" s="64">
        <f t="shared" si="915"/>
        <v>0</v>
      </c>
      <c r="AQ910" s="64">
        <f t="shared" si="916"/>
        <v>0</v>
      </c>
      <c r="AR910" s="64">
        <f t="shared" si="917"/>
        <v>0</v>
      </c>
      <c r="AS910" s="68"/>
      <c r="AT910" s="78"/>
      <c r="AU910" s="79"/>
      <c r="AV910" s="79"/>
      <c r="AW910" s="80"/>
      <c r="AX910" s="106">
        <f t="shared" si="918"/>
        <v>0</v>
      </c>
      <c r="AY910" s="63"/>
      <c r="BA910" s="36"/>
      <c r="BB910" s="27">
        <f t="shared" si="930"/>
        <v>0</v>
      </c>
      <c r="BC910" s="27">
        <f t="shared" si="931"/>
        <v>0</v>
      </c>
      <c r="BD910" s="27"/>
      <c r="BE910" s="27">
        <f t="shared" si="919"/>
        <v>0</v>
      </c>
      <c r="BF910" s="27"/>
      <c r="BG910" s="27">
        <f t="shared" si="932"/>
        <v>0</v>
      </c>
      <c r="BH910" s="1"/>
      <c r="BI910" s="1"/>
      <c r="BJ910" s="1"/>
      <c r="BK910" s="1"/>
      <c r="BL910" s="1"/>
      <c r="BM910" s="1"/>
      <c r="BN910" s="1"/>
      <c r="BO910" s="1"/>
      <c r="BP910" s="1"/>
      <c r="BQ910" s="1"/>
      <c r="BR910" s="1"/>
      <c r="BS910" s="38"/>
      <c r="BT910" s="107">
        <f t="shared" si="920"/>
        <v>0</v>
      </c>
      <c r="BU910" s="108">
        <f t="shared" si="921"/>
        <v>0</v>
      </c>
      <c r="BV910" s="28">
        <f t="shared" si="922"/>
        <v>0</v>
      </c>
      <c r="BW910" s="28">
        <f t="shared" si="923"/>
        <v>0</v>
      </c>
      <c r="BX910" s="27"/>
      <c r="BY910" s="27"/>
      <c r="BZ910" s="38">
        <f t="shared" si="924"/>
        <v>0</v>
      </c>
      <c r="CA910" s="38">
        <f t="shared" si="925"/>
        <v>0</v>
      </c>
      <c r="CB910" s="38">
        <f t="shared" si="936"/>
        <v>0</v>
      </c>
      <c r="CC910" s="38">
        <f t="shared" si="936"/>
        <v>0</v>
      </c>
      <c r="CD910" s="38">
        <f t="shared" si="926"/>
        <v>0</v>
      </c>
      <c r="CE910" s="27"/>
      <c r="CF910" s="27"/>
      <c r="CG910" s="27"/>
      <c r="CH910" s="27"/>
      <c r="CI910" s="126"/>
      <c r="CJ910" s="116"/>
      <c r="CK910" s="27"/>
      <c r="CL910" s="116"/>
      <c r="CM910" s="27"/>
      <c r="CN910" s="116"/>
      <c r="CO910" s="27"/>
      <c r="CP910" s="27"/>
      <c r="CQ910" s="27">
        <f t="shared" si="933"/>
        <v>0</v>
      </c>
      <c r="CR910" s="27"/>
      <c r="CS910" s="27">
        <f t="shared" si="934"/>
        <v>0</v>
      </c>
      <c r="CT910" s="27"/>
      <c r="CU910" s="27"/>
      <c r="CV910" s="86">
        <f t="shared" si="927"/>
        <v>0</v>
      </c>
      <c r="CW910" s="86">
        <f t="shared" si="935"/>
        <v>0</v>
      </c>
    </row>
    <row r="911" spans="2:101" customFormat="1" outlineLevel="1" x14ac:dyDescent="0.3">
      <c r="B911" s="41">
        <f t="shared" si="928"/>
        <v>430</v>
      </c>
      <c r="C911" s="42"/>
      <c r="D911" s="105"/>
      <c r="E911" s="37"/>
      <c r="F911" s="34"/>
      <c r="G911" s="34"/>
      <c r="H911" s="34"/>
      <c r="I911" s="34"/>
      <c r="J911" s="34"/>
      <c r="K911" s="34"/>
      <c r="L911" s="34"/>
      <c r="M911" s="27"/>
      <c r="N911" s="27"/>
      <c r="O911" s="27"/>
      <c r="P911" s="27"/>
      <c r="Q911" s="27"/>
      <c r="R911" s="27"/>
      <c r="S911" s="28"/>
      <c r="T911" s="28"/>
      <c r="U911" s="28"/>
      <c r="V911" s="28"/>
      <c r="W911" s="28">
        <f t="shared" si="929"/>
        <v>0</v>
      </c>
      <c r="X911" s="29">
        <f t="shared" si="910"/>
        <v>0</v>
      </c>
      <c r="Y911" s="66"/>
      <c r="Z911" s="67"/>
      <c r="AA911" s="67"/>
      <c r="AB911" s="67"/>
      <c r="AC911" s="67"/>
      <c r="AD911" s="67"/>
      <c r="AE911" s="72">
        <f t="shared" si="911"/>
        <v>0</v>
      </c>
      <c r="AF911" s="67"/>
      <c r="AG911" s="66"/>
      <c r="AH911" s="67"/>
      <c r="AI911" s="67"/>
      <c r="AJ911" s="67"/>
      <c r="AK911" s="68"/>
      <c r="AL911" s="66"/>
      <c r="AM911" s="64">
        <f t="shared" si="912"/>
        <v>0</v>
      </c>
      <c r="AN911" s="64">
        <f t="shared" si="913"/>
        <v>0</v>
      </c>
      <c r="AO911" s="64">
        <f t="shared" si="914"/>
        <v>0</v>
      </c>
      <c r="AP911" s="64">
        <f t="shared" si="915"/>
        <v>0</v>
      </c>
      <c r="AQ911" s="64">
        <f t="shared" si="916"/>
        <v>0</v>
      </c>
      <c r="AR911" s="64">
        <f t="shared" si="917"/>
        <v>0</v>
      </c>
      <c r="AS911" s="68"/>
      <c r="AT911" s="78"/>
      <c r="AU911" s="79"/>
      <c r="AV911" s="79"/>
      <c r="AW911" s="80"/>
      <c r="AX911" s="106">
        <f t="shared" si="918"/>
        <v>0</v>
      </c>
      <c r="AY911" s="63"/>
      <c r="BA911" s="36"/>
      <c r="BB911" s="27">
        <f t="shared" si="930"/>
        <v>0</v>
      </c>
      <c r="BC911" s="27">
        <f t="shared" si="931"/>
        <v>0</v>
      </c>
      <c r="BD911" s="27"/>
      <c r="BE911" s="27">
        <f t="shared" si="919"/>
        <v>0</v>
      </c>
      <c r="BF911" s="27"/>
      <c r="BG911" s="27">
        <f t="shared" si="932"/>
        <v>0</v>
      </c>
      <c r="BH911" s="1"/>
      <c r="BI911" s="1"/>
      <c r="BJ911" s="1"/>
      <c r="BK911" s="1"/>
      <c r="BL911" s="1"/>
      <c r="BM911" s="1"/>
      <c r="BN911" s="1"/>
      <c r="BO911" s="1"/>
      <c r="BP911" s="1"/>
      <c r="BQ911" s="1"/>
      <c r="BR911" s="1"/>
      <c r="BS911" s="38"/>
      <c r="BT911" s="107">
        <f t="shared" si="920"/>
        <v>0</v>
      </c>
      <c r="BU911" s="108">
        <f t="shared" si="921"/>
        <v>0</v>
      </c>
      <c r="BV911" s="28">
        <f t="shared" si="922"/>
        <v>0</v>
      </c>
      <c r="BW911" s="28">
        <f t="shared" si="923"/>
        <v>0</v>
      </c>
      <c r="BX911" s="27"/>
      <c r="BY911" s="27"/>
      <c r="BZ911" s="38">
        <f t="shared" si="924"/>
        <v>0</v>
      </c>
      <c r="CA911" s="38">
        <f t="shared" si="925"/>
        <v>0</v>
      </c>
      <c r="CB911" s="38">
        <f t="shared" si="936"/>
        <v>0</v>
      </c>
      <c r="CC911" s="38">
        <f t="shared" si="936"/>
        <v>0</v>
      </c>
      <c r="CD911" s="38">
        <f t="shared" si="926"/>
        <v>0</v>
      </c>
      <c r="CE911" s="27"/>
      <c r="CF911" s="27"/>
      <c r="CG911" s="27"/>
      <c r="CH911" s="27"/>
      <c r="CI911" s="126"/>
      <c r="CJ911" s="116"/>
      <c r="CK911" s="27"/>
      <c r="CL911" s="116"/>
      <c r="CM911" s="27"/>
      <c r="CN911" s="116"/>
      <c r="CO911" s="27"/>
      <c r="CP911" s="27"/>
      <c r="CQ911" s="27">
        <f t="shared" si="933"/>
        <v>0</v>
      </c>
      <c r="CR911" s="27"/>
      <c r="CS911" s="27">
        <f t="shared" si="934"/>
        <v>0</v>
      </c>
      <c r="CT911" s="27"/>
      <c r="CU911" s="27"/>
      <c r="CV911" s="86">
        <f t="shared" si="927"/>
        <v>0</v>
      </c>
      <c r="CW911" s="86">
        <f t="shared" si="935"/>
        <v>0</v>
      </c>
    </row>
    <row r="912" spans="2:101" customFormat="1" outlineLevel="1" x14ac:dyDescent="0.3">
      <c r="B912" s="41">
        <f t="shared" si="928"/>
        <v>431</v>
      </c>
      <c r="C912" s="42"/>
      <c r="D912" s="105"/>
      <c r="E912" s="37"/>
      <c r="F912" s="34"/>
      <c r="G912" s="34"/>
      <c r="H912" s="34"/>
      <c r="I912" s="34"/>
      <c r="J912" s="34"/>
      <c r="K912" s="34"/>
      <c r="L912" s="34"/>
      <c r="M912" s="27"/>
      <c r="N912" s="27"/>
      <c r="O912" s="27"/>
      <c r="P912" s="27"/>
      <c r="Q912" s="27"/>
      <c r="R912" s="27"/>
      <c r="S912" s="28"/>
      <c r="T912" s="28"/>
      <c r="U912" s="28"/>
      <c r="V912" s="28"/>
      <c r="W912" s="28">
        <f t="shared" si="929"/>
        <v>0</v>
      </c>
      <c r="X912" s="29">
        <f t="shared" si="910"/>
        <v>0</v>
      </c>
      <c r="Y912" s="66"/>
      <c r="Z912" s="67"/>
      <c r="AA912" s="67"/>
      <c r="AB912" s="67"/>
      <c r="AC912" s="67"/>
      <c r="AD912" s="67"/>
      <c r="AE912" s="72">
        <f t="shared" si="911"/>
        <v>0</v>
      </c>
      <c r="AF912" s="67"/>
      <c r="AG912" s="66"/>
      <c r="AH912" s="67"/>
      <c r="AI912" s="67"/>
      <c r="AJ912" s="67"/>
      <c r="AK912" s="68"/>
      <c r="AL912" s="66"/>
      <c r="AM912" s="64">
        <f t="shared" si="912"/>
        <v>0</v>
      </c>
      <c r="AN912" s="64">
        <f t="shared" si="913"/>
        <v>0</v>
      </c>
      <c r="AO912" s="64">
        <f t="shared" si="914"/>
        <v>0</v>
      </c>
      <c r="AP912" s="64">
        <f t="shared" si="915"/>
        <v>0</v>
      </c>
      <c r="AQ912" s="64">
        <f t="shared" si="916"/>
        <v>0</v>
      </c>
      <c r="AR912" s="64">
        <f t="shared" si="917"/>
        <v>0</v>
      </c>
      <c r="AS912" s="68"/>
      <c r="AT912" s="78"/>
      <c r="AU912" s="79"/>
      <c r="AV912" s="79"/>
      <c r="AW912" s="80"/>
      <c r="AX912" s="106">
        <f t="shared" si="918"/>
        <v>0</v>
      </c>
      <c r="AY912" s="63"/>
      <c r="BA912" s="36"/>
      <c r="BB912" s="27">
        <f t="shared" si="930"/>
        <v>0</v>
      </c>
      <c r="BC912" s="27">
        <f t="shared" si="931"/>
        <v>0</v>
      </c>
      <c r="BD912" s="27"/>
      <c r="BE912" s="27">
        <f t="shared" si="919"/>
        <v>0</v>
      </c>
      <c r="BF912" s="27"/>
      <c r="BG912" s="27">
        <f t="shared" si="932"/>
        <v>0</v>
      </c>
      <c r="BH912" s="1"/>
      <c r="BI912" s="1"/>
      <c r="BJ912" s="1"/>
      <c r="BK912" s="1"/>
      <c r="BL912" s="1"/>
      <c r="BM912" s="1"/>
      <c r="BN912" s="1"/>
      <c r="BO912" s="1"/>
      <c r="BP912" s="1"/>
      <c r="BQ912" s="1"/>
      <c r="BR912" s="1"/>
      <c r="BS912" s="38"/>
      <c r="BT912" s="107">
        <f t="shared" si="920"/>
        <v>0</v>
      </c>
      <c r="BU912" s="108">
        <f t="shared" si="921"/>
        <v>0</v>
      </c>
      <c r="BV912" s="28">
        <f t="shared" si="922"/>
        <v>0</v>
      </c>
      <c r="BW912" s="28">
        <f t="shared" si="923"/>
        <v>0</v>
      </c>
      <c r="BX912" s="27"/>
      <c r="BY912" s="27"/>
      <c r="BZ912" s="38">
        <f t="shared" si="924"/>
        <v>0</v>
      </c>
      <c r="CA912" s="38">
        <f t="shared" si="925"/>
        <v>0</v>
      </c>
      <c r="CB912" s="38">
        <f t="shared" si="936"/>
        <v>0</v>
      </c>
      <c r="CC912" s="38">
        <f t="shared" si="936"/>
        <v>0</v>
      </c>
      <c r="CD912" s="38">
        <f t="shared" si="926"/>
        <v>0</v>
      </c>
      <c r="CE912" s="27"/>
      <c r="CF912" s="27"/>
      <c r="CG912" s="27"/>
      <c r="CH912" s="27"/>
      <c r="CI912" s="126"/>
      <c r="CJ912" s="116"/>
      <c r="CK912" s="27"/>
      <c r="CL912" s="116"/>
      <c r="CM912" s="27"/>
      <c r="CN912" s="116"/>
      <c r="CO912" s="27"/>
      <c r="CP912" s="27"/>
      <c r="CQ912" s="27">
        <f t="shared" si="933"/>
        <v>0</v>
      </c>
      <c r="CR912" s="27"/>
      <c r="CS912" s="27">
        <f t="shared" si="934"/>
        <v>0</v>
      </c>
      <c r="CT912" s="27"/>
      <c r="CU912" s="27"/>
      <c r="CV912" s="86">
        <f t="shared" si="927"/>
        <v>0</v>
      </c>
      <c r="CW912" s="86">
        <f t="shared" si="935"/>
        <v>0</v>
      </c>
    </row>
    <row r="913" spans="2:101" customFormat="1" outlineLevel="1" x14ac:dyDescent="0.3">
      <c r="B913" s="41">
        <f t="shared" si="928"/>
        <v>432</v>
      </c>
      <c r="C913" s="42"/>
      <c r="D913" s="105"/>
      <c r="E913" s="37"/>
      <c r="F913" s="34"/>
      <c r="G913" s="34"/>
      <c r="H913" s="34"/>
      <c r="I913" s="34"/>
      <c r="J913" s="34"/>
      <c r="K913" s="34"/>
      <c r="L913" s="34"/>
      <c r="M913" s="27"/>
      <c r="N913" s="27"/>
      <c r="O913" s="27"/>
      <c r="P913" s="27"/>
      <c r="Q913" s="27"/>
      <c r="R913" s="27"/>
      <c r="S913" s="28"/>
      <c r="T913" s="28"/>
      <c r="U913" s="28"/>
      <c r="V913" s="28"/>
      <c r="W913" s="28">
        <f t="shared" si="929"/>
        <v>0</v>
      </c>
      <c r="X913" s="29">
        <f t="shared" si="910"/>
        <v>0</v>
      </c>
      <c r="Y913" s="66"/>
      <c r="Z913" s="67"/>
      <c r="AA913" s="67"/>
      <c r="AB913" s="67"/>
      <c r="AC913" s="67"/>
      <c r="AD913" s="67"/>
      <c r="AE913" s="72">
        <f t="shared" si="911"/>
        <v>0</v>
      </c>
      <c r="AF913" s="67"/>
      <c r="AG913" s="66"/>
      <c r="AH913" s="67"/>
      <c r="AI913" s="67"/>
      <c r="AJ913" s="67"/>
      <c r="AK913" s="68"/>
      <c r="AL913" s="66"/>
      <c r="AM913" s="64">
        <f t="shared" si="912"/>
        <v>0</v>
      </c>
      <c r="AN913" s="64">
        <f t="shared" si="913"/>
        <v>0</v>
      </c>
      <c r="AO913" s="64">
        <f t="shared" si="914"/>
        <v>0</v>
      </c>
      <c r="AP913" s="64">
        <f t="shared" si="915"/>
        <v>0</v>
      </c>
      <c r="AQ913" s="64">
        <f t="shared" si="916"/>
        <v>0</v>
      </c>
      <c r="AR913" s="64">
        <f t="shared" si="917"/>
        <v>0</v>
      </c>
      <c r="AS913" s="68"/>
      <c r="AT913" s="78"/>
      <c r="AU913" s="79"/>
      <c r="AV913" s="79"/>
      <c r="AW913" s="80"/>
      <c r="AX913" s="106">
        <f t="shared" si="918"/>
        <v>0</v>
      </c>
      <c r="AY913" s="63"/>
      <c r="BA913" s="36"/>
      <c r="BB913" s="27">
        <f t="shared" si="930"/>
        <v>0</v>
      </c>
      <c r="BC913" s="27">
        <f t="shared" si="931"/>
        <v>0</v>
      </c>
      <c r="BD913" s="27"/>
      <c r="BE913" s="27">
        <f t="shared" si="919"/>
        <v>0</v>
      </c>
      <c r="BF913" s="27"/>
      <c r="BG913" s="27">
        <f t="shared" si="932"/>
        <v>0</v>
      </c>
      <c r="BH913" s="1"/>
      <c r="BI913" s="1"/>
      <c r="BJ913" s="1"/>
      <c r="BK913" s="1"/>
      <c r="BL913" s="1"/>
      <c r="BM913" s="1"/>
      <c r="BN913" s="1"/>
      <c r="BO913" s="1"/>
      <c r="BP913" s="1"/>
      <c r="BQ913" s="1"/>
      <c r="BR913" s="1"/>
      <c r="BS913" s="38"/>
      <c r="BT913" s="107">
        <f t="shared" si="920"/>
        <v>0</v>
      </c>
      <c r="BU913" s="108">
        <f t="shared" si="921"/>
        <v>0</v>
      </c>
      <c r="BV913" s="28">
        <f t="shared" si="922"/>
        <v>0</v>
      </c>
      <c r="BW913" s="28">
        <f t="shared" si="923"/>
        <v>0</v>
      </c>
      <c r="BX913" s="27"/>
      <c r="BY913" s="27"/>
      <c r="BZ913" s="38">
        <f t="shared" si="924"/>
        <v>0</v>
      </c>
      <c r="CA913" s="38">
        <f t="shared" si="925"/>
        <v>0</v>
      </c>
      <c r="CB913" s="38">
        <f t="shared" si="936"/>
        <v>0</v>
      </c>
      <c r="CC913" s="38">
        <f t="shared" si="936"/>
        <v>0</v>
      </c>
      <c r="CD913" s="38">
        <f t="shared" si="926"/>
        <v>0</v>
      </c>
      <c r="CE913" s="27"/>
      <c r="CF913" s="27"/>
      <c r="CG913" s="27"/>
      <c r="CH913" s="27"/>
      <c r="CI913" s="126"/>
      <c r="CJ913" s="116"/>
      <c r="CK913" s="27"/>
      <c r="CL913" s="116"/>
      <c r="CM913" s="27"/>
      <c r="CN913" s="116"/>
      <c r="CO913" s="27"/>
      <c r="CP913" s="27"/>
      <c r="CQ913" s="27">
        <f t="shared" si="933"/>
        <v>0</v>
      </c>
      <c r="CR913" s="27"/>
      <c r="CS913" s="27">
        <f t="shared" si="934"/>
        <v>0</v>
      </c>
      <c r="CT913" s="27"/>
      <c r="CU913" s="27"/>
      <c r="CV913" s="86">
        <f t="shared" si="927"/>
        <v>0</v>
      </c>
      <c r="CW913" s="86">
        <f t="shared" si="935"/>
        <v>0</v>
      </c>
    </row>
    <row r="914" spans="2:101" customFormat="1" outlineLevel="1" x14ac:dyDescent="0.3">
      <c r="B914" s="41">
        <f t="shared" si="928"/>
        <v>433</v>
      </c>
      <c r="C914" s="42"/>
      <c r="D914" s="105"/>
      <c r="E914" s="37"/>
      <c r="F914" s="34"/>
      <c r="G914" s="34"/>
      <c r="H914" s="34"/>
      <c r="I914" s="34"/>
      <c r="J914" s="34"/>
      <c r="K914" s="34"/>
      <c r="L914" s="34"/>
      <c r="M914" s="27"/>
      <c r="N914" s="27"/>
      <c r="O914" s="27"/>
      <c r="P914" s="27"/>
      <c r="Q914" s="27"/>
      <c r="R914" s="27"/>
      <c r="S914" s="28"/>
      <c r="T914" s="28"/>
      <c r="U914" s="28"/>
      <c r="V914" s="28"/>
      <c r="W914" s="28">
        <f t="shared" si="929"/>
        <v>0</v>
      </c>
      <c r="X914" s="29">
        <f t="shared" si="910"/>
        <v>0</v>
      </c>
      <c r="Y914" s="66"/>
      <c r="Z914" s="67"/>
      <c r="AA914" s="67"/>
      <c r="AB914" s="67"/>
      <c r="AC914" s="67"/>
      <c r="AD914" s="67"/>
      <c r="AE914" s="72">
        <f t="shared" si="911"/>
        <v>0</v>
      </c>
      <c r="AF914" s="67"/>
      <c r="AG914" s="66"/>
      <c r="AH914" s="67"/>
      <c r="AI914" s="67"/>
      <c r="AJ914" s="67"/>
      <c r="AK914" s="68"/>
      <c r="AL914" s="66"/>
      <c r="AM914" s="64">
        <f t="shared" si="912"/>
        <v>0</v>
      </c>
      <c r="AN914" s="64">
        <f t="shared" si="913"/>
        <v>0</v>
      </c>
      <c r="AO914" s="64">
        <f t="shared" si="914"/>
        <v>0</v>
      </c>
      <c r="AP914" s="64">
        <f t="shared" si="915"/>
        <v>0</v>
      </c>
      <c r="AQ914" s="64">
        <f t="shared" si="916"/>
        <v>0</v>
      </c>
      <c r="AR914" s="64">
        <f t="shared" si="917"/>
        <v>0</v>
      </c>
      <c r="AS914" s="68"/>
      <c r="AT914" s="78"/>
      <c r="AU914" s="79"/>
      <c r="AV914" s="79"/>
      <c r="AW914" s="80"/>
      <c r="AX914" s="106">
        <f t="shared" si="918"/>
        <v>0</v>
      </c>
      <c r="AY914" s="63"/>
      <c r="BA914" s="36"/>
      <c r="BB914" s="27">
        <f t="shared" si="930"/>
        <v>0</v>
      </c>
      <c r="BC914" s="27">
        <f t="shared" si="931"/>
        <v>0</v>
      </c>
      <c r="BD914" s="27"/>
      <c r="BE914" s="27">
        <f t="shared" si="919"/>
        <v>0</v>
      </c>
      <c r="BF914" s="27"/>
      <c r="BG914" s="27">
        <f t="shared" si="932"/>
        <v>0</v>
      </c>
      <c r="BH914" s="1"/>
      <c r="BI914" s="1"/>
      <c r="BJ914" s="1"/>
      <c r="BK914" s="1"/>
      <c r="BL914" s="1"/>
      <c r="BM914" s="1"/>
      <c r="BN914" s="1"/>
      <c r="BO914" s="1"/>
      <c r="BP914" s="1"/>
      <c r="BQ914" s="1"/>
      <c r="BR914" s="1"/>
      <c r="BS914" s="38"/>
      <c r="BT914" s="107">
        <f t="shared" si="920"/>
        <v>0</v>
      </c>
      <c r="BU914" s="108">
        <f t="shared" si="921"/>
        <v>0</v>
      </c>
      <c r="BV914" s="28">
        <f t="shared" si="922"/>
        <v>0</v>
      </c>
      <c r="BW914" s="28">
        <f t="shared" si="923"/>
        <v>0</v>
      </c>
      <c r="BX914" s="27"/>
      <c r="BY914" s="27"/>
      <c r="BZ914" s="38">
        <f t="shared" si="924"/>
        <v>0</v>
      </c>
      <c r="CA914" s="38">
        <f t="shared" si="925"/>
        <v>0</v>
      </c>
      <c r="CB914" s="38">
        <f t="shared" si="936"/>
        <v>0</v>
      </c>
      <c r="CC914" s="38">
        <f t="shared" si="936"/>
        <v>0</v>
      </c>
      <c r="CD914" s="38">
        <f t="shared" si="926"/>
        <v>0</v>
      </c>
      <c r="CE914" s="27"/>
      <c r="CF914" s="27"/>
      <c r="CG914" s="27"/>
      <c r="CH914" s="27"/>
      <c r="CI914" s="126"/>
      <c r="CJ914" s="116"/>
      <c r="CK914" s="27"/>
      <c r="CL914" s="116"/>
      <c r="CM914" s="27"/>
      <c r="CN914" s="116"/>
      <c r="CO914" s="27"/>
      <c r="CP914" s="27"/>
      <c r="CQ914" s="27">
        <f t="shared" si="933"/>
        <v>0</v>
      </c>
      <c r="CR914" s="27"/>
      <c r="CS914" s="27">
        <f t="shared" si="934"/>
        <v>0</v>
      </c>
      <c r="CT914" s="27"/>
      <c r="CU914" s="27"/>
      <c r="CV914" s="86">
        <f t="shared" si="927"/>
        <v>0</v>
      </c>
      <c r="CW914" s="86">
        <f t="shared" si="935"/>
        <v>0</v>
      </c>
    </row>
    <row r="915" spans="2:101" customFormat="1" outlineLevel="2" x14ac:dyDescent="0.3">
      <c r="B915" s="41">
        <f t="shared" si="928"/>
        <v>434</v>
      </c>
      <c r="C915" s="42"/>
      <c r="D915" s="105"/>
      <c r="E915" s="37"/>
      <c r="F915" s="34"/>
      <c r="G915" s="34"/>
      <c r="H915" s="34"/>
      <c r="I915" s="34"/>
      <c r="J915" s="34"/>
      <c r="K915" s="34"/>
      <c r="L915" s="34"/>
      <c r="M915" s="27"/>
      <c r="N915" s="27"/>
      <c r="O915" s="27"/>
      <c r="P915" s="27"/>
      <c r="Q915" s="27"/>
      <c r="R915" s="27"/>
      <c r="S915" s="28"/>
      <c r="T915" s="28"/>
      <c r="U915" s="28"/>
      <c r="V915" s="28"/>
      <c r="W915" s="28">
        <f t="shared" si="929"/>
        <v>0</v>
      </c>
      <c r="X915" s="29">
        <f t="shared" si="910"/>
        <v>0</v>
      </c>
      <c r="Y915" s="66"/>
      <c r="Z915" s="67"/>
      <c r="AA915" s="67"/>
      <c r="AB915" s="67"/>
      <c r="AC915" s="67"/>
      <c r="AD915" s="67"/>
      <c r="AE915" s="72">
        <f t="shared" si="911"/>
        <v>0</v>
      </c>
      <c r="AF915" s="67"/>
      <c r="AG915" s="66"/>
      <c r="AH915" s="67"/>
      <c r="AI915" s="67"/>
      <c r="AJ915" s="67"/>
      <c r="AK915" s="68"/>
      <c r="AL915" s="66"/>
      <c r="AM915" s="64">
        <f t="shared" si="912"/>
        <v>0</v>
      </c>
      <c r="AN915" s="64">
        <f t="shared" si="913"/>
        <v>0</v>
      </c>
      <c r="AO915" s="64">
        <f t="shared" si="914"/>
        <v>0</v>
      </c>
      <c r="AP915" s="64">
        <f t="shared" si="915"/>
        <v>0</v>
      </c>
      <c r="AQ915" s="64">
        <f t="shared" si="916"/>
        <v>0</v>
      </c>
      <c r="AR915" s="64">
        <f t="shared" si="917"/>
        <v>0</v>
      </c>
      <c r="AS915" s="68"/>
      <c r="AT915" s="78"/>
      <c r="AU915" s="79"/>
      <c r="AV915" s="79"/>
      <c r="AW915" s="80"/>
      <c r="AX915" s="106">
        <f t="shared" si="918"/>
        <v>0</v>
      </c>
      <c r="AY915" s="63"/>
      <c r="BA915" s="36"/>
      <c r="BB915" s="27">
        <f t="shared" si="930"/>
        <v>0</v>
      </c>
      <c r="BC915" s="27">
        <f t="shared" si="931"/>
        <v>0</v>
      </c>
      <c r="BD915" s="27"/>
      <c r="BE915" s="27">
        <f t="shared" si="919"/>
        <v>0</v>
      </c>
      <c r="BF915" s="27"/>
      <c r="BG915" s="27">
        <f t="shared" si="932"/>
        <v>0</v>
      </c>
      <c r="BH915" s="1"/>
      <c r="BI915" s="1"/>
      <c r="BJ915" s="1"/>
      <c r="BK915" s="1"/>
      <c r="BL915" s="1"/>
      <c r="BM915" s="1"/>
      <c r="BN915" s="1"/>
      <c r="BO915" s="1"/>
      <c r="BP915" s="1"/>
      <c r="BQ915" s="1"/>
      <c r="BR915" s="1"/>
      <c r="BS915" s="38"/>
      <c r="BT915" s="107">
        <f t="shared" si="920"/>
        <v>0</v>
      </c>
      <c r="BU915" s="108">
        <f t="shared" si="921"/>
        <v>0</v>
      </c>
      <c r="BV915" s="28">
        <f t="shared" si="922"/>
        <v>0</v>
      </c>
      <c r="BW915" s="28">
        <f t="shared" si="923"/>
        <v>0</v>
      </c>
      <c r="BX915" s="27"/>
      <c r="BY915" s="27"/>
      <c r="BZ915" s="38">
        <f t="shared" si="924"/>
        <v>0</v>
      </c>
      <c r="CA915" s="38">
        <f t="shared" si="925"/>
        <v>0</v>
      </c>
      <c r="CB915" s="38">
        <f t="shared" si="936"/>
        <v>0</v>
      </c>
      <c r="CC915" s="38">
        <f t="shared" si="936"/>
        <v>0</v>
      </c>
      <c r="CD915" s="38">
        <f t="shared" si="926"/>
        <v>0</v>
      </c>
      <c r="CE915" s="27"/>
      <c r="CF915" s="27"/>
      <c r="CG915" s="27"/>
      <c r="CH915" s="27"/>
      <c r="CI915" s="126"/>
      <c r="CJ915" s="116"/>
      <c r="CK915" s="27"/>
      <c r="CL915" s="116"/>
      <c r="CM915" s="27"/>
      <c r="CN915" s="116"/>
      <c r="CO915" s="27"/>
      <c r="CP915" s="27"/>
      <c r="CQ915" s="27">
        <f t="shared" si="933"/>
        <v>0</v>
      </c>
      <c r="CR915" s="27"/>
      <c r="CS915" s="27">
        <f t="shared" si="934"/>
        <v>0</v>
      </c>
      <c r="CT915" s="27"/>
      <c r="CU915" s="27"/>
      <c r="CV915" s="86">
        <f t="shared" si="927"/>
        <v>0</v>
      </c>
      <c r="CW915" s="86">
        <f t="shared" si="935"/>
        <v>0</v>
      </c>
    </row>
    <row r="916" spans="2:101" customFormat="1" outlineLevel="2" x14ac:dyDescent="0.3">
      <c r="B916" s="41">
        <f t="shared" si="928"/>
        <v>435</v>
      </c>
      <c r="C916" s="42"/>
      <c r="D916" s="105"/>
      <c r="E916" s="37"/>
      <c r="F916" s="34"/>
      <c r="G916" s="34"/>
      <c r="H916" s="34"/>
      <c r="I916" s="34"/>
      <c r="J916" s="34"/>
      <c r="K916" s="34"/>
      <c r="L916" s="34"/>
      <c r="M916" s="27"/>
      <c r="N916" s="27"/>
      <c r="O916" s="27"/>
      <c r="P916" s="27"/>
      <c r="Q916" s="27"/>
      <c r="R916" s="27"/>
      <c r="S916" s="28"/>
      <c r="T916" s="28"/>
      <c r="U916" s="28"/>
      <c r="V916" s="28"/>
      <c r="W916" s="28">
        <f t="shared" si="929"/>
        <v>0</v>
      </c>
      <c r="X916" s="29">
        <f t="shared" ref="X916:X951" si="937">IF(SUM(F916:L916)=0,0,P916&amp;"/"&amp;M916&amp;N916&amp;O916&amp;"/"&amp;Q916&amp;"/"&amp;R916&amp;"/"&amp;S916&amp;"/"&amp;T916&amp;"/"&amp;U916&amp;"/"&amp;V916&amp;"/"&amp;W916)</f>
        <v>0</v>
      </c>
      <c r="Y916" s="66"/>
      <c r="Z916" s="67"/>
      <c r="AA916" s="67"/>
      <c r="AB916" s="67"/>
      <c r="AC916" s="67"/>
      <c r="AD916" s="67"/>
      <c r="AE916" s="72">
        <f t="shared" ref="AE916:AE979" si="938">IF(AG916=0,0,B916&amp;"_"&amp;M916&amp;N916&amp;O916&amp;"_"&amp;P916&amp;"_"&amp;Q916&amp;"_"&amp;AF916)</f>
        <v>0</v>
      </c>
      <c r="AF916" s="67"/>
      <c r="AG916" s="66"/>
      <c r="AH916" s="67"/>
      <c r="AI916" s="67"/>
      <c r="AJ916" s="67"/>
      <c r="AK916" s="68"/>
      <c r="AL916" s="66"/>
      <c r="AM916" s="64">
        <f t="shared" ref="AM916:AM979" si="939">VLOOKUP($AL916,aut_car,2,FALSE)</f>
        <v>0</v>
      </c>
      <c r="AN916" s="64">
        <f t="shared" ref="AN916:AN979" si="940">VLOOKUP($AL916,aut_car,3,FALSE)</f>
        <v>0</v>
      </c>
      <c r="AO916" s="64">
        <f t="shared" ref="AO916:AO979" si="941">VLOOKUP($AL916,aut_car,4,FALSE)</f>
        <v>0</v>
      </c>
      <c r="AP916" s="64">
        <f t="shared" ref="AP916:AP979" si="942">VLOOKUP($AL916,aut_car,5,FALSE)</f>
        <v>0</v>
      </c>
      <c r="AQ916" s="64">
        <f t="shared" ref="AQ916:AQ979" si="943">VLOOKUP($AL916,aut_car,6,FALSE)</f>
        <v>0</v>
      </c>
      <c r="AR916" s="64">
        <f t="shared" ref="AR916:AR979" si="944">VLOOKUP($AL916,aut_car,7,FALSE)</f>
        <v>0</v>
      </c>
      <c r="AS916" s="68"/>
      <c r="AT916" s="78"/>
      <c r="AU916" s="79"/>
      <c r="AV916" s="79"/>
      <c r="AW916" s="80"/>
      <c r="AX916" s="106">
        <f t="shared" ref="AX916:AX979" si="945">E916</f>
        <v>0</v>
      </c>
      <c r="AY916" s="63"/>
      <c r="BA916" s="36"/>
      <c r="BB916" s="27">
        <f t="shared" si="930"/>
        <v>0</v>
      </c>
      <c r="BC916" s="27">
        <f t="shared" si="931"/>
        <v>0</v>
      </c>
      <c r="BD916" s="27"/>
      <c r="BE916" s="27">
        <f t="shared" ref="BE916:BE979" si="946">IF(BA916="NON",0,I916+J916+K916+L916)</f>
        <v>0</v>
      </c>
      <c r="BF916" s="27"/>
      <c r="BG916" s="27">
        <f t="shared" si="932"/>
        <v>0</v>
      </c>
      <c r="BH916" s="1"/>
      <c r="BI916" s="1"/>
      <c r="BJ916" s="1"/>
      <c r="BK916" s="1"/>
      <c r="BL916" s="1"/>
      <c r="BM916" s="1"/>
      <c r="BN916" s="1"/>
      <c r="BO916" s="1"/>
      <c r="BP916" s="1"/>
      <c r="BQ916" s="1"/>
      <c r="BR916" s="1"/>
      <c r="BS916" s="38"/>
      <c r="BT916" s="107">
        <f t="shared" ref="BT916:BT979" si="947">IF(BS916="OUI",1,0)</f>
        <v>0</v>
      </c>
      <c r="BU916" s="108">
        <f t="shared" ref="BU916:BU979" si="948">IF(BS916="OUI",1,0)</f>
        <v>0</v>
      </c>
      <c r="BV916" s="28">
        <f t="shared" ref="BV916:BV979" si="949">IF(OR(BS916=0,BS916="NON"),0,B916&amp;"_"&amp;M916&amp;N916&amp;O916&amp;"_"&amp;P916&amp;"_"&amp;Q916&amp;"_"&amp;R916&amp;S916&amp;T916&amp;U916&amp;V916&amp;"_MANU")</f>
        <v>0</v>
      </c>
      <c r="BW916" s="28">
        <f t="shared" ref="BW916:BW979" si="950">IF(BS916="OUI",1,0)</f>
        <v>0</v>
      </c>
      <c r="BX916" s="27"/>
      <c r="BY916" s="27"/>
      <c r="BZ916" s="38">
        <f t="shared" ref="BZ916:BZ979" si="951">IF(BS916="OUI",IF((BC916+BB916)&lt;&gt;0,(BB916+BC916),0),0)</f>
        <v>0</v>
      </c>
      <c r="CA916" s="38">
        <f t="shared" ref="CA916:CA979" si="952">IF(BS916="OUI",IF((BE916+BG916)&lt;&gt;0,(BG916+BE916),0),0)</f>
        <v>0</v>
      </c>
      <c r="CB916" s="38">
        <f t="shared" si="936"/>
        <v>0</v>
      </c>
      <c r="CC916" s="38">
        <f t="shared" si="936"/>
        <v>0</v>
      </c>
      <c r="CD916" s="38">
        <f t="shared" ref="CD916:CD979" si="953">IF(OR(BS916=0,BS916="NON"),0,B916&amp;"_"&amp;M916&amp;N916&amp;O916&amp;"_"&amp;P916&amp;"_"&amp;Q916&amp;"_"&amp;R916&amp;S916&amp;T916&amp;U916&amp;V916&amp;"_FORC"&amp;IF(CB916=0,"TR","TC"))</f>
        <v>0</v>
      </c>
      <c r="CE916" s="27"/>
      <c r="CF916" s="27"/>
      <c r="CG916" s="27"/>
      <c r="CH916" s="27"/>
      <c r="CI916" s="126"/>
      <c r="CJ916" s="116"/>
      <c r="CK916" s="27"/>
      <c r="CL916" s="116"/>
      <c r="CM916" s="27"/>
      <c r="CN916" s="116"/>
      <c r="CO916" s="27"/>
      <c r="CP916" s="27"/>
      <c r="CQ916" s="27">
        <f t="shared" si="933"/>
        <v>0</v>
      </c>
      <c r="CR916" s="27"/>
      <c r="CS916" s="27">
        <f t="shared" si="934"/>
        <v>0</v>
      </c>
      <c r="CT916" s="27"/>
      <c r="CU916" s="27"/>
      <c r="CV916" s="86">
        <f t="shared" ref="CV916:CV951" si="954">IF(SUM(F916:L916)=0,0,SUM(F916:L916)+BT916+BZ916+CA916)</f>
        <v>0</v>
      </c>
      <c r="CW916" s="86">
        <f t="shared" si="935"/>
        <v>0</v>
      </c>
    </row>
    <row r="917" spans="2:101" customFormat="1" outlineLevel="2" x14ac:dyDescent="0.3">
      <c r="B917" s="41">
        <f t="shared" si="928"/>
        <v>436</v>
      </c>
      <c r="C917" s="42"/>
      <c r="D917" s="105"/>
      <c r="E917" s="37"/>
      <c r="F917" s="34"/>
      <c r="G917" s="34"/>
      <c r="H917" s="34"/>
      <c r="I917" s="34"/>
      <c r="J917" s="34"/>
      <c r="K917" s="34"/>
      <c r="L917" s="34"/>
      <c r="M917" s="27"/>
      <c r="N917" s="27"/>
      <c r="O917" s="27"/>
      <c r="P917" s="27"/>
      <c r="Q917" s="27"/>
      <c r="R917" s="27"/>
      <c r="S917" s="28"/>
      <c r="T917" s="28"/>
      <c r="U917" s="28"/>
      <c r="V917" s="28"/>
      <c r="W917" s="28">
        <f t="shared" si="929"/>
        <v>0</v>
      </c>
      <c r="X917" s="29">
        <f t="shared" si="937"/>
        <v>0</v>
      </c>
      <c r="Y917" s="66"/>
      <c r="Z917" s="67"/>
      <c r="AA917" s="67"/>
      <c r="AB917" s="67"/>
      <c r="AC917" s="67"/>
      <c r="AD917" s="67"/>
      <c r="AE917" s="72">
        <f t="shared" si="938"/>
        <v>0</v>
      </c>
      <c r="AF917" s="67"/>
      <c r="AG917" s="66"/>
      <c r="AH917" s="67"/>
      <c r="AI917" s="67"/>
      <c r="AJ917" s="67"/>
      <c r="AK917" s="68"/>
      <c r="AL917" s="66"/>
      <c r="AM917" s="64">
        <f t="shared" si="939"/>
        <v>0</v>
      </c>
      <c r="AN917" s="64">
        <f t="shared" si="940"/>
        <v>0</v>
      </c>
      <c r="AO917" s="64">
        <f t="shared" si="941"/>
        <v>0</v>
      </c>
      <c r="AP917" s="64">
        <f t="shared" si="942"/>
        <v>0</v>
      </c>
      <c r="AQ917" s="64">
        <f t="shared" si="943"/>
        <v>0</v>
      </c>
      <c r="AR917" s="64">
        <f t="shared" si="944"/>
        <v>0</v>
      </c>
      <c r="AS917" s="68"/>
      <c r="AT917" s="78"/>
      <c r="AU917" s="79"/>
      <c r="AV917" s="79"/>
      <c r="AW917" s="80"/>
      <c r="AX917" s="106">
        <f t="shared" si="945"/>
        <v>0</v>
      </c>
      <c r="AY917" s="63"/>
      <c r="BA917" s="36"/>
      <c r="BB917" s="27">
        <f t="shared" si="930"/>
        <v>0</v>
      </c>
      <c r="BC917" s="27">
        <f t="shared" si="931"/>
        <v>0</v>
      </c>
      <c r="BD917" s="27"/>
      <c r="BE917" s="27">
        <f t="shared" si="946"/>
        <v>0</v>
      </c>
      <c r="BF917" s="27"/>
      <c r="BG917" s="27">
        <f t="shared" si="932"/>
        <v>0</v>
      </c>
      <c r="BH917" s="1"/>
      <c r="BI917" s="1"/>
      <c r="BJ917" s="1"/>
      <c r="BK917" s="1"/>
      <c r="BL917" s="1"/>
      <c r="BM917" s="1"/>
      <c r="BN917" s="1"/>
      <c r="BO917" s="1"/>
      <c r="BP917" s="1"/>
      <c r="BQ917" s="1"/>
      <c r="BR917" s="1"/>
      <c r="BS917" s="38"/>
      <c r="BT917" s="107">
        <f t="shared" si="947"/>
        <v>0</v>
      </c>
      <c r="BU917" s="108">
        <f t="shared" si="948"/>
        <v>0</v>
      </c>
      <c r="BV917" s="28">
        <f t="shared" si="949"/>
        <v>0</v>
      </c>
      <c r="BW917" s="28">
        <f t="shared" si="950"/>
        <v>0</v>
      </c>
      <c r="BX917" s="27"/>
      <c r="BY917" s="27"/>
      <c r="BZ917" s="38">
        <f t="shared" si="951"/>
        <v>0</v>
      </c>
      <c r="CA917" s="38">
        <f t="shared" si="952"/>
        <v>0</v>
      </c>
      <c r="CB917" s="38">
        <f t="shared" si="936"/>
        <v>0</v>
      </c>
      <c r="CC917" s="38">
        <f t="shared" si="936"/>
        <v>0</v>
      </c>
      <c r="CD917" s="38">
        <f t="shared" si="953"/>
        <v>0</v>
      </c>
      <c r="CE917" s="27"/>
      <c r="CF917" s="27"/>
      <c r="CG917" s="27"/>
      <c r="CH917" s="27"/>
      <c r="CI917" s="126"/>
      <c r="CJ917" s="116"/>
      <c r="CK917" s="27"/>
      <c r="CL917" s="116"/>
      <c r="CM917" s="27"/>
      <c r="CN917" s="116"/>
      <c r="CO917" s="27"/>
      <c r="CP917" s="27"/>
      <c r="CQ917" s="27">
        <f t="shared" si="933"/>
        <v>0</v>
      </c>
      <c r="CR917" s="27"/>
      <c r="CS917" s="27">
        <f t="shared" si="934"/>
        <v>0</v>
      </c>
      <c r="CT917" s="27"/>
      <c r="CU917" s="27"/>
      <c r="CV917" s="86">
        <f t="shared" si="954"/>
        <v>0</v>
      </c>
      <c r="CW917" s="86">
        <f t="shared" si="935"/>
        <v>0</v>
      </c>
    </row>
    <row r="918" spans="2:101" customFormat="1" outlineLevel="2" x14ac:dyDescent="0.3">
      <c r="B918" s="41">
        <f t="shared" si="928"/>
        <v>437</v>
      </c>
      <c r="C918" s="42"/>
      <c r="D918" s="105"/>
      <c r="E918" s="37"/>
      <c r="F918" s="34"/>
      <c r="G918" s="34"/>
      <c r="H918" s="34"/>
      <c r="I918" s="34"/>
      <c r="J918" s="34"/>
      <c r="K918" s="34"/>
      <c r="L918" s="34"/>
      <c r="M918" s="27"/>
      <c r="N918" s="27"/>
      <c r="O918" s="27"/>
      <c r="P918" s="27"/>
      <c r="Q918" s="27"/>
      <c r="R918" s="27"/>
      <c r="S918" s="28"/>
      <c r="T918" s="28"/>
      <c r="U918" s="28"/>
      <c r="V918" s="28"/>
      <c r="W918" s="28">
        <f t="shared" si="929"/>
        <v>0</v>
      </c>
      <c r="X918" s="29">
        <f t="shared" si="937"/>
        <v>0</v>
      </c>
      <c r="Y918" s="66"/>
      <c r="Z918" s="67"/>
      <c r="AA918" s="67"/>
      <c r="AB918" s="67"/>
      <c r="AC918" s="67"/>
      <c r="AD918" s="67"/>
      <c r="AE918" s="72">
        <f t="shared" si="938"/>
        <v>0</v>
      </c>
      <c r="AF918" s="67"/>
      <c r="AG918" s="66"/>
      <c r="AH918" s="67"/>
      <c r="AI918" s="67"/>
      <c r="AJ918" s="67"/>
      <c r="AK918" s="68"/>
      <c r="AL918" s="66"/>
      <c r="AM918" s="64">
        <f t="shared" si="939"/>
        <v>0</v>
      </c>
      <c r="AN918" s="64">
        <f t="shared" si="940"/>
        <v>0</v>
      </c>
      <c r="AO918" s="64">
        <f t="shared" si="941"/>
        <v>0</v>
      </c>
      <c r="AP918" s="64">
        <f t="shared" si="942"/>
        <v>0</v>
      </c>
      <c r="AQ918" s="64">
        <f t="shared" si="943"/>
        <v>0</v>
      </c>
      <c r="AR918" s="64">
        <f t="shared" si="944"/>
        <v>0</v>
      </c>
      <c r="AS918" s="68"/>
      <c r="AT918" s="78"/>
      <c r="AU918" s="79"/>
      <c r="AV918" s="79"/>
      <c r="AW918" s="80"/>
      <c r="AX918" s="106">
        <f t="shared" si="945"/>
        <v>0</v>
      </c>
      <c r="AY918" s="63"/>
      <c r="BA918" s="36"/>
      <c r="BB918" s="27">
        <f t="shared" si="930"/>
        <v>0</v>
      </c>
      <c r="BC918" s="27">
        <f t="shared" si="931"/>
        <v>0</v>
      </c>
      <c r="BD918" s="27"/>
      <c r="BE918" s="27">
        <f t="shared" si="946"/>
        <v>0</v>
      </c>
      <c r="BF918" s="27"/>
      <c r="BG918" s="27">
        <f t="shared" si="932"/>
        <v>0</v>
      </c>
      <c r="BH918" s="1"/>
      <c r="BI918" s="1"/>
      <c r="BJ918" s="1"/>
      <c r="BK918" s="1"/>
      <c r="BL918" s="1"/>
      <c r="BM918" s="1"/>
      <c r="BN918" s="1"/>
      <c r="BO918" s="1"/>
      <c r="BP918" s="1"/>
      <c r="BQ918" s="1"/>
      <c r="BR918" s="1"/>
      <c r="BS918" s="38"/>
      <c r="BT918" s="107">
        <f t="shared" si="947"/>
        <v>0</v>
      </c>
      <c r="BU918" s="108">
        <f t="shared" si="948"/>
        <v>0</v>
      </c>
      <c r="BV918" s="28">
        <f t="shared" si="949"/>
        <v>0</v>
      </c>
      <c r="BW918" s="28">
        <f t="shared" si="950"/>
        <v>0</v>
      </c>
      <c r="BX918" s="27"/>
      <c r="BY918" s="27"/>
      <c r="BZ918" s="38">
        <f t="shared" si="951"/>
        <v>0</v>
      </c>
      <c r="CA918" s="38">
        <f t="shared" si="952"/>
        <v>0</v>
      </c>
      <c r="CB918" s="38">
        <f t="shared" si="936"/>
        <v>0</v>
      </c>
      <c r="CC918" s="38">
        <f t="shared" si="936"/>
        <v>0</v>
      </c>
      <c r="CD918" s="38">
        <f t="shared" si="953"/>
        <v>0</v>
      </c>
      <c r="CE918" s="27"/>
      <c r="CF918" s="27"/>
      <c r="CG918" s="27"/>
      <c r="CH918" s="27"/>
      <c r="CI918" s="126"/>
      <c r="CJ918" s="116"/>
      <c r="CK918" s="27"/>
      <c r="CL918" s="116"/>
      <c r="CM918" s="27"/>
      <c r="CN918" s="116"/>
      <c r="CO918" s="27"/>
      <c r="CP918" s="27"/>
      <c r="CQ918" s="27">
        <f t="shared" si="933"/>
        <v>0</v>
      </c>
      <c r="CR918" s="27"/>
      <c r="CS918" s="27">
        <f t="shared" si="934"/>
        <v>0</v>
      </c>
      <c r="CT918" s="27"/>
      <c r="CU918" s="27"/>
      <c r="CV918" s="86">
        <f t="shared" si="954"/>
        <v>0</v>
      </c>
      <c r="CW918" s="86">
        <f t="shared" si="935"/>
        <v>0</v>
      </c>
    </row>
    <row r="919" spans="2:101" customFormat="1" outlineLevel="2" x14ac:dyDescent="0.3">
      <c r="B919" s="41">
        <f t="shared" si="928"/>
        <v>438</v>
      </c>
      <c r="C919" s="42"/>
      <c r="D919" s="105"/>
      <c r="E919" s="37"/>
      <c r="F919" s="34"/>
      <c r="G919" s="34"/>
      <c r="H919" s="34"/>
      <c r="I919" s="34"/>
      <c r="J919" s="34"/>
      <c r="K919" s="34"/>
      <c r="L919" s="34"/>
      <c r="M919" s="27"/>
      <c r="N919" s="27"/>
      <c r="O919" s="27"/>
      <c r="P919" s="27"/>
      <c r="Q919" s="27"/>
      <c r="R919" s="27"/>
      <c r="S919" s="28"/>
      <c r="T919" s="28"/>
      <c r="U919" s="28"/>
      <c r="V919" s="28"/>
      <c r="W919" s="28">
        <f t="shared" si="929"/>
        <v>0</v>
      </c>
      <c r="X919" s="29">
        <f t="shared" si="937"/>
        <v>0</v>
      </c>
      <c r="Y919" s="66"/>
      <c r="Z919" s="67"/>
      <c r="AA919" s="67"/>
      <c r="AB919" s="67"/>
      <c r="AC919" s="67"/>
      <c r="AD919" s="67"/>
      <c r="AE919" s="72">
        <f t="shared" si="938"/>
        <v>0</v>
      </c>
      <c r="AF919" s="67"/>
      <c r="AG919" s="66"/>
      <c r="AH919" s="67"/>
      <c r="AI919" s="67"/>
      <c r="AJ919" s="67"/>
      <c r="AK919" s="68"/>
      <c r="AL919" s="66"/>
      <c r="AM919" s="64">
        <f t="shared" si="939"/>
        <v>0</v>
      </c>
      <c r="AN919" s="64">
        <f t="shared" si="940"/>
        <v>0</v>
      </c>
      <c r="AO919" s="64">
        <f t="shared" si="941"/>
        <v>0</v>
      </c>
      <c r="AP919" s="64">
        <f t="shared" si="942"/>
        <v>0</v>
      </c>
      <c r="AQ919" s="64">
        <f t="shared" si="943"/>
        <v>0</v>
      </c>
      <c r="AR919" s="64">
        <f t="shared" si="944"/>
        <v>0</v>
      </c>
      <c r="AS919" s="68"/>
      <c r="AT919" s="78"/>
      <c r="AU919" s="79"/>
      <c r="AV919" s="79"/>
      <c r="AW919" s="80"/>
      <c r="AX919" s="106">
        <f t="shared" si="945"/>
        <v>0</v>
      </c>
      <c r="AY919" s="63"/>
      <c r="BA919" s="36"/>
      <c r="BB919" s="27">
        <f t="shared" si="930"/>
        <v>0</v>
      </c>
      <c r="BC919" s="27">
        <f t="shared" si="931"/>
        <v>0</v>
      </c>
      <c r="BD919" s="27"/>
      <c r="BE919" s="27">
        <f t="shared" si="946"/>
        <v>0</v>
      </c>
      <c r="BF919" s="27"/>
      <c r="BG919" s="27">
        <f t="shared" si="932"/>
        <v>0</v>
      </c>
      <c r="BH919" s="1"/>
      <c r="BI919" s="1"/>
      <c r="BJ919" s="1"/>
      <c r="BK919" s="1"/>
      <c r="BL919" s="1"/>
      <c r="BM919" s="1"/>
      <c r="BN919" s="1"/>
      <c r="BO919" s="1"/>
      <c r="BP919" s="1"/>
      <c r="BQ919" s="1"/>
      <c r="BR919" s="1"/>
      <c r="BS919" s="38"/>
      <c r="BT919" s="107">
        <f t="shared" si="947"/>
        <v>0</v>
      </c>
      <c r="BU919" s="108">
        <f t="shared" si="948"/>
        <v>0</v>
      </c>
      <c r="BV919" s="28">
        <f t="shared" si="949"/>
        <v>0</v>
      </c>
      <c r="BW919" s="28">
        <f t="shared" si="950"/>
        <v>0</v>
      </c>
      <c r="BX919" s="27"/>
      <c r="BY919" s="27"/>
      <c r="BZ919" s="38">
        <f t="shared" si="951"/>
        <v>0</v>
      </c>
      <c r="CA919" s="38">
        <f t="shared" si="952"/>
        <v>0</v>
      </c>
      <c r="CB919" s="38">
        <f t="shared" si="936"/>
        <v>0</v>
      </c>
      <c r="CC919" s="38">
        <f t="shared" si="936"/>
        <v>0</v>
      </c>
      <c r="CD919" s="38">
        <f t="shared" si="953"/>
        <v>0</v>
      </c>
      <c r="CE919" s="27"/>
      <c r="CF919" s="27"/>
      <c r="CG919" s="27"/>
      <c r="CH919" s="27"/>
      <c r="CI919" s="126"/>
      <c r="CJ919" s="116"/>
      <c r="CK919" s="27"/>
      <c r="CL919" s="116"/>
      <c r="CM919" s="27"/>
      <c r="CN919" s="116"/>
      <c r="CO919" s="27"/>
      <c r="CP919" s="27"/>
      <c r="CQ919" s="27">
        <f t="shared" si="933"/>
        <v>0</v>
      </c>
      <c r="CR919" s="27"/>
      <c r="CS919" s="27">
        <f t="shared" si="934"/>
        <v>0</v>
      </c>
      <c r="CT919" s="27"/>
      <c r="CU919" s="27"/>
      <c r="CV919" s="86">
        <f t="shared" si="954"/>
        <v>0</v>
      </c>
      <c r="CW919" s="86">
        <f t="shared" si="935"/>
        <v>0</v>
      </c>
    </row>
    <row r="920" spans="2:101" customFormat="1" outlineLevel="2" x14ac:dyDescent="0.3">
      <c r="B920" s="41">
        <f t="shared" si="928"/>
        <v>439</v>
      </c>
      <c r="C920" s="42"/>
      <c r="D920" s="105"/>
      <c r="E920" s="37"/>
      <c r="F920" s="34"/>
      <c r="G920" s="34"/>
      <c r="H920" s="34"/>
      <c r="I920" s="34"/>
      <c r="J920" s="34"/>
      <c r="K920" s="34"/>
      <c r="L920" s="34"/>
      <c r="M920" s="27"/>
      <c r="N920" s="27"/>
      <c r="O920" s="27"/>
      <c r="P920" s="27"/>
      <c r="Q920" s="27"/>
      <c r="R920" s="27"/>
      <c r="S920" s="28"/>
      <c r="T920" s="28"/>
      <c r="U920" s="28"/>
      <c r="V920" s="28"/>
      <c r="W920" s="28">
        <f t="shared" si="929"/>
        <v>0</v>
      </c>
      <c r="X920" s="29">
        <f t="shared" si="937"/>
        <v>0</v>
      </c>
      <c r="Y920" s="66"/>
      <c r="Z920" s="67"/>
      <c r="AA920" s="67"/>
      <c r="AB920" s="67"/>
      <c r="AC920" s="67"/>
      <c r="AD920" s="67"/>
      <c r="AE920" s="72">
        <f t="shared" si="938"/>
        <v>0</v>
      </c>
      <c r="AF920" s="67"/>
      <c r="AG920" s="66"/>
      <c r="AH920" s="67"/>
      <c r="AI920" s="67"/>
      <c r="AJ920" s="67"/>
      <c r="AK920" s="68"/>
      <c r="AL920" s="66"/>
      <c r="AM920" s="64">
        <f t="shared" si="939"/>
        <v>0</v>
      </c>
      <c r="AN920" s="64">
        <f t="shared" si="940"/>
        <v>0</v>
      </c>
      <c r="AO920" s="64">
        <f t="shared" si="941"/>
        <v>0</v>
      </c>
      <c r="AP920" s="64">
        <f t="shared" si="942"/>
        <v>0</v>
      </c>
      <c r="AQ920" s="64">
        <f t="shared" si="943"/>
        <v>0</v>
      </c>
      <c r="AR920" s="64">
        <f t="shared" si="944"/>
        <v>0</v>
      </c>
      <c r="AS920" s="68"/>
      <c r="AT920" s="78"/>
      <c r="AU920" s="79"/>
      <c r="AV920" s="79"/>
      <c r="AW920" s="80"/>
      <c r="AX920" s="106">
        <f t="shared" si="945"/>
        <v>0</v>
      </c>
      <c r="AY920" s="63"/>
      <c r="BA920" s="36"/>
      <c r="BB920" s="27">
        <f t="shared" si="930"/>
        <v>0</v>
      </c>
      <c r="BC920" s="27">
        <f t="shared" si="931"/>
        <v>0</v>
      </c>
      <c r="BD920" s="27"/>
      <c r="BE920" s="27">
        <f t="shared" si="946"/>
        <v>0</v>
      </c>
      <c r="BF920" s="27"/>
      <c r="BG920" s="27">
        <f t="shared" si="932"/>
        <v>0</v>
      </c>
      <c r="BH920" s="1"/>
      <c r="BI920" s="1"/>
      <c r="BJ920" s="1"/>
      <c r="BK920" s="1"/>
      <c r="BL920" s="1"/>
      <c r="BM920" s="1"/>
      <c r="BN920" s="1"/>
      <c r="BO920" s="1"/>
      <c r="BP920" s="1"/>
      <c r="BQ920" s="1"/>
      <c r="BR920" s="1"/>
      <c r="BS920" s="38"/>
      <c r="BT920" s="107">
        <f t="shared" si="947"/>
        <v>0</v>
      </c>
      <c r="BU920" s="108">
        <f t="shared" si="948"/>
        <v>0</v>
      </c>
      <c r="BV920" s="28">
        <f t="shared" si="949"/>
        <v>0</v>
      </c>
      <c r="BW920" s="28">
        <f t="shared" si="950"/>
        <v>0</v>
      </c>
      <c r="BX920" s="27"/>
      <c r="BY920" s="27"/>
      <c r="BZ920" s="38">
        <f t="shared" si="951"/>
        <v>0</v>
      </c>
      <c r="CA920" s="38">
        <f t="shared" si="952"/>
        <v>0</v>
      </c>
      <c r="CB920" s="38">
        <f t="shared" si="936"/>
        <v>0</v>
      </c>
      <c r="CC920" s="38">
        <f t="shared" si="936"/>
        <v>0</v>
      </c>
      <c r="CD920" s="38">
        <f t="shared" si="953"/>
        <v>0</v>
      </c>
      <c r="CE920" s="27"/>
      <c r="CF920" s="27"/>
      <c r="CG920" s="27"/>
      <c r="CH920" s="27"/>
      <c r="CI920" s="126"/>
      <c r="CJ920" s="116"/>
      <c r="CK920" s="27"/>
      <c r="CL920" s="116"/>
      <c r="CM920" s="27"/>
      <c r="CN920" s="116"/>
      <c r="CO920" s="27"/>
      <c r="CP920" s="27"/>
      <c r="CQ920" s="27">
        <f t="shared" si="933"/>
        <v>0</v>
      </c>
      <c r="CR920" s="27"/>
      <c r="CS920" s="27">
        <f t="shared" si="934"/>
        <v>0</v>
      </c>
      <c r="CT920" s="27"/>
      <c r="CU920" s="27"/>
      <c r="CV920" s="86">
        <f t="shared" si="954"/>
        <v>0</v>
      </c>
      <c r="CW920" s="86">
        <f t="shared" si="935"/>
        <v>0</v>
      </c>
    </row>
    <row r="921" spans="2:101" customFormat="1" outlineLevel="2" x14ac:dyDescent="0.3">
      <c r="B921" s="41">
        <f t="shared" si="928"/>
        <v>440</v>
      </c>
      <c r="C921" s="42"/>
      <c r="D921" s="105"/>
      <c r="E921" s="37"/>
      <c r="F921" s="34"/>
      <c r="G921" s="34"/>
      <c r="H921" s="34"/>
      <c r="I921" s="34"/>
      <c r="J921" s="34"/>
      <c r="K921" s="34"/>
      <c r="L921" s="34"/>
      <c r="M921" s="27"/>
      <c r="N921" s="27"/>
      <c r="O921" s="27"/>
      <c r="P921" s="27"/>
      <c r="Q921" s="27"/>
      <c r="R921" s="27"/>
      <c r="S921" s="28"/>
      <c r="T921" s="28"/>
      <c r="U921" s="28"/>
      <c r="V921" s="28"/>
      <c r="W921" s="28">
        <f t="shared" si="929"/>
        <v>0</v>
      </c>
      <c r="X921" s="29">
        <f t="shared" si="937"/>
        <v>0</v>
      </c>
      <c r="Y921" s="66"/>
      <c r="Z921" s="67"/>
      <c r="AA921" s="67"/>
      <c r="AB921" s="67"/>
      <c r="AC921" s="67"/>
      <c r="AD921" s="67"/>
      <c r="AE921" s="72">
        <f t="shared" si="938"/>
        <v>0</v>
      </c>
      <c r="AF921" s="67"/>
      <c r="AG921" s="66"/>
      <c r="AH921" s="67"/>
      <c r="AI921" s="67"/>
      <c r="AJ921" s="67"/>
      <c r="AK921" s="68"/>
      <c r="AL921" s="66"/>
      <c r="AM921" s="64">
        <f t="shared" si="939"/>
        <v>0</v>
      </c>
      <c r="AN921" s="64">
        <f t="shared" si="940"/>
        <v>0</v>
      </c>
      <c r="AO921" s="64">
        <f t="shared" si="941"/>
        <v>0</v>
      </c>
      <c r="AP921" s="64">
        <f t="shared" si="942"/>
        <v>0</v>
      </c>
      <c r="AQ921" s="64">
        <f t="shared" si="943"/>
        <v>0</v>
      </c>
      <c r="AR921" s="64">
        <f t="shared" si="944"/>
        <v>0</v>
      </c>
      <c r="AS921" s="68"/>
      <c r="AT921" s="78"/>
      <c r="AU921" s="79"/>
      <c r="AV921" s="79"/>
      <c r="AW921" s="80"/>
      <c r="AX921" s="106">
        <f t="shared" si="945"/>
        <v>0</v>
      </c>
      <c r="AY921" s="63"/>
      <c r="BA921" s="36"/>
      <c r="BB921" s="27">
        <f t="shared" si="930"/>
        <v>0</v>
      </c>
      <c r="BC921" s="27">
        <f t="shared" si="931"/>
        <v>0</v>
      </c>
      <c r="BD921" s="27"/>
      <c r="BE921" s="27">
        <f t="shared" si="946"/>
        <v>0</v>
      </c>
      <c r="BF921" s="27"/>
      <c r="BG921" s="27">
        <f t="shared" si="932"/>
        <v>0</v>
      </c>
      <c r="BH921" s="1"/>
      <c r="BI921" s="1"/>
      <c r="BJ921" s="1"/>
      <c r="BK921" s="1"/>
      <c r="BL921" s="1"/>
      <c r="BM921" s="1"/>
      <c r="BN921" s="1"/>
      <c r="BO921" s="1"/>
      <c r="BP921" s="1"/>
      <c r="BQ921" s="1"/>
      <c r="BR921" s="1"/>
      <c r="BS921" s="38"/>
      <c r="BT921" s="107">
        <f t="shared" si="947"/>
        <v>0</v>
      </c>
      <c r="BU921" s="108">
        <f t="shared" si="948"/>
        <v>0</v>
      </c>
      <c r="BV921" s="28">
        <f t="shared" si="949"/>
        <v>0</v>
      </c>
      <c r="BW921" s="28">
        <f t="shared" si="950"/>
        <v>0</v>
      </c>
      <c r="BX921" s="27"/>
      <c r="BY921" s="27"/>
      <c r="BZ921" s="38">
        <f t="shared" si="951"/>
        <v>0</v>
      </c>
      <c r="CA921" s="38">
        <f t="shared" si="952"/>
        <v>0</v>
      </c>
      <c r="CB921" s="38">
        <f t="shared" si="936"/>
        <v>0</v>
      </c>
      <c r="CC921" s="38">
        <f t="shared" si="936"/>
        <v>0</v>
      </c>
      <c r="CD921" s="38">
        <f t="shared" si="953"/>
        <v>0</v>
      </c>
      <c r="CE921" s="27"/>
      <c r="CF921" s="27"/>
      <c r="CG921" s="27"/>
      <c r="CH921" s="27"/>
      <c r="CI921" s="126"/>
      <c r="CJ921" s="116"/>
      <c r="CK921" s="27"/>
      <c r="CL921" s="116"/>
      <c r="CM921" s="27"/>
      <c r="CN921" s="116"/>
      <c r="CO921" s="27"/>
      <c r="CP921" s="27"/>
      <c r="CQ921" s="27">
        <f t="shared" si="933"/>
        <v>0</v>
      </c>
      <c r="CR921" s="27"/>
      <c r="CS921" s="27">
        <f t="shared" si="934"/>
        <v>0</v>
      </c>
      <c r="CT921" s="27"/>
      <c r="CU921" s="27"/>
      <c r="CV921" s="86">
        <f t="shared" si="954"/>
        <v>0</v>
      </c>
      <c r="CW921" s="86">
        <f t="shared" si="935"/>
        <v>0</v>
      </c>
    </row>
    <row r="922" spans="2:101" customFormat="1" outlineLevel="2" x14ac:dyDescent="0.3">
      <c r="B922" s="41">
        <f t="shared" si="928"/>
        <v>441</v>
      </c>
      <c r="C922" s="42"/>
      <c r="D922" s="105"/>
      <c r="E922" s="37"/>
      <c r="F922" s="34"/>
      <c r="G922" s="34"/>
      <c r="H922" s="34"/>
      <c r="I922" s="34"/>
      <c r="J922" s="34"/>
      <c r="K922" s="34"/>
      <c r="L922" s="34"/>
      <c r="M922" s="27"/>
      <c r="N922" s="27"/>
      <c r="O922" s="27"/>
      <c r="P922" s="27"/>
      <c r="Q922" s="27"/>
      <c r="R922" s="27"/>
      <c r="S922" s="28"/>
      <c r="T922" s="28"/>
      <c r="U922" s="28"/>
      <c r="V922" s="28"/>
      <c r="W922" s="28">
        <f t="shared" si="929"/>
        <v>0</v>
      </c>
      <c r="X922" s="29">
        <f t="shared" si="937"/>
        <v>0</v>
      </c>
      <c r="Y922" s="66"/>
      <c r="Z922" s="67"/>
      <c r="AA922" s="67"/>
      <c r="AB922" s="67"/>
      <c r="AC922" s="67"/>
      <c r="AD922" s="67"/>
      <c r="AE922" s="72">
        <f t="shared" si="938"/>
        <v>0</v>
      </c>
      <c r="AF922" s="67"/>
      <c r="AG922" s="66"/>
      <c r="AH922" s="67"/>
      <c r="AI922" s="67"/>
      <c r="AJ922" s="67"/>
      <c r="AK922" s="68"/>
      <c r="AL922" s="66"/>
      <c r="AM922" s="64">
        <f t="shared" si="939"/>
        <v>0</v>
      </c>
      <c r="AN922" s="64">
        <f t="shared" si="940"/>
        <v>0</v>
      </c>
      <c r="AO922" s="64">
        <f t="shared" si="941"/>
        <v>0</v>
      </c>
      <c r="AP922" s="64">
        <f t="shared" si="942"/>
        <v>0</v>
      </c>
      <c r="AQ922" s="64">
        <f t="shared" si="943"/>
        <v>0</v>
      </c>
      <c r="AR922" s="64">
        <f t="shared" si="944"/>
        <v>0</v>
      </c>
      <c r="AS922" s="68"/>
      <c r="AT922" s="78"/>
      <c r="AU922" s="79"/>
      <c r="AV922" s="79"/>
      <c r="AW922" s="80"/>
      <c r="AX922" s="106">
        <f t="shared" si="945"/>
        <v>0</v>
      </c>
      <c r="AY922" s="63"/>
      <c r="BA922" s="36"/>
      <c r="BB922" s="27">
        <f t="shared" si="930"/>
        <v>0</v>
      </c>
      <c r="BC922" s="27">
        <f t="shared" si="931"/>
        <v>0</v>
      </c>
      <c r="BD922" s="27"/>
      <c r="BE922" s="27">
        <f t="shared" si="946"/>
        <v>0</v>
      </c>
      <c r="BF922" s="27"/>
      <c r="BG922" s="27">
        <f t="shared" si="932"/>
        <v>0</v>
      </c>
      <c r="BH922" s="1"/>
      <c r="BI922" s="1"/>
      <c r="BJ922" s="1"/>
      <c r="BK922" s="1"/>
      <c r="BL922" s="1"/>
      <c r="BM922" s="1"/>
      <c r="BN922" s="1"/>
      <c r="BO922" s="1"/>
      <c r="BP922" s="1"/>
      <c r="BQ922" s="1"/>
      <c r="BR922" s="1"/>
      <c r="BS922" s="38"/>
      <c r="BT922" s="107">
        <f t="shared" si="947"/>
        <v>0</v>
      </c>
      <c r="BU922" s="108">
        <f t="shared" si="948"/>
        <v>0</v>
      </c>
      <c r="BV922" s="28">
        <f t="shared" si="949"/>
        <v>0</v>
      </c>
      <c r="BW922" s="28">
        <f t="shared" si="950"/>
        <v>0</v>
      </c>
      <c r="BX922" s="27"/>
      <c r="BY922" s="27"/>
      <c r="BZ922" s="38">
        <f t="shared" si="951"/>
        <v>0</v>
      </c>
      <c r="CA922" s="38">
        <f t="shared" si="952"/>
        <v>0</v>
      </c>
      <c r="CB922" s="38">
        <f t="shared" si="936"/>
        <v>0</v>
      </c>
      <c r="CC922" s="38">
        <f t="shared" si="936"/>
        <v>0</v>
      </c>
      <c r="CD922" s="38">
        <f t="shared" si="953"/>
        <v>0</v>
      </c>
      <c r="CE922" s="27"/>
      <c r="CF922" s="27"/>
      <c r="CG922" s="27"/>
      <c r="CH922" s="27"/>
      <c r="CI922" s="126"/>
      <c r="CJ922" s="116"/>
      <c r="CK922" s="27"/>
      <c r="CL922" s="116"/>
      <c r="CM922" s="27"/>
      <c r="CN922" s="116"/>
      <c r="CO922" s="27"/>
      <c r="CP922" s="27"/>
      <c r="CQ922" s="27">
        <f t="shared" si="933"/>
        <v>0</v>
      </c>
      <c r="CR922" s="27"/>
      <c r="CS922" s="27">
        <f t="shared" si="934"/>
        <v>0</v>
      </c>
      <c r="CT922" s="27"/>
      <c r="CU922" s="27"/>
      <c r="CV922" s="86">
        <f t="shared" si="954"/>
        <v>0</v>
      </c>
      <c r="CW922" s="86">
        <f t="shared" si="935"/>
        <v>0</v>
      </c>
    </row>
    <row r="923" spans="2:101" customFormat="1" outlineLevel="2" x14ac:dyDescent="0.3">
      <c r="B923" s="41">
        <f t="shared" si="928"/>
        <v>442</v>
      </c>
      <c r="C923" s="42"/>
      <c r="D923" s="105"/>
      <c r="E923" s="37"/>
      <c r="F923" s="34"/>
      <c r="G923" s="34"/>
      <c r="H923" s="34"/>
      <c r="I923" s="34"/>
      <c r="J923" s="34"/>
      <c r="K923" s="34"/>
      <c r="L923" s="34"/>
      <c r="M923" s="27"/>
      <c r="N923" s="27"/>
      <c r="O923" s="27"/>
      <c r="P923" s="27"/>
      <c r="Q923" s="27"/>
      <c r="R923" s="27"/>
      <c r="S923" s="28"/>
      <c r="T923" s="28"/>
      <c r="U923" s="28"/>
      <c r="V923" s="28"/>
      <c r="W923" s="28">
        <f t="shared" si="929"/>
        <v>0</v>
      </c>
      <c r="X923" s="29">
        <f t="shared" si="937"/>
        <v>0</v>
      </c>
      <c r="Y923" s="66"/>
      <c r="Z923" s="67"/>
      <c r="AA923" s="67"/>
      <c r="AB923" s="67"/>
      <c r="AC923" s="67"/>
      <c r="AD923" s="67"/>
      <c r="AE923" s="72">
        <f t="shared" si="938"/>
        <v>0</v>
      </c>
      <c r="AF923" s="67"/>
      <c r="AG923" s="66"/>
      <c r="AH923" s="67"/>
      <c r="AI923" s="67"/>
      <c r="AJ923" s="67"/>
      <c r="AK923" s="68"/>
      <c r="AL923" s="66"/>
      <c r="AM923" s="64">
        <f t="shared" si="939"/>
        <v>0</v>
      </c>
      <c r="AN923" s="64">
        <f t="shared" si="940"/>
        <v>0</v>
      </c>
      <c r="AO923" s="64">
        <f t="shared" si="941"/>
        <v>0</v>
      </c>
      <c r="AP923" s="64">
        <f t="shared" si="942"/>
        <v>0</v>
      </c>
      <c r="AQ923" s="64">
        <f t="shared" si="943"/>
        <v>0</v>
      </c>
      <c r="AR923" s="64">
        <f t="shared" si="944"/>
        <v>0</v>
      </c>
      <c r="AS923" s="68"/>
      <c r="AT923" s="78"/>
      <c r="AU923" s="79"/>
      <c r="AV923" s="79"/>
      <c r="AW923" s="80"/>
      <c r="AX923" s="106">
        <f t="shared" si="945"/>
        <v>0</v>
      </c>
      <c r="AY923" s="63"/>
      <c r="BA923" s="36"/>
      <c r="BB923" s="27">
        <f t="shared" si="930"/>
        <v>0</v>
      </c>
      <c r="BC923" s="27">
        <f t="shared" si="931"/>
        <v>0</v>
      </c>
      <c r="BD923" s="27"/>
      <c r="BE923" s="27">
        <f t="shared" si="946"/>
        <v>0</v>
      </c>
      <c r="BF923" s="27"/>
      <c r="BG923" s="27">
        <f t="shared" si="932"/>
        <v>0</v>
      </c>
      <c r="BH923" s="1"/>
      <c r="BI923" s="1"/>
      <c r="BJ923" s="1"/>
      <c r="BK923" s="1"/>
      <c r="BL923" s="1"/>
      <c r="BM923" s="1"/>
      <c r="BN923" s="1"/>
      <c r="BO923" s="1"/>
      <c r="BP923" s="1"/>
      <c r="BQ923" s="1"/>
      <c r="BR923" s="1"/>
      <c r="BS923" s="38"/>
      <c r="BT923" s="107">
        <f t="shared" si="947"/>
        <v>0</v>
      </c>
      <c r="BU923" s="108">
        <f t="shared" si="948"/>
        <v>0</v>
      </c>
      <c r="BV923" s="28">
        <f t="shared" si="949"/>
        <v>0</v>
      </c>
      <c r="BW923" s="28">
        <f t="shared" si="950"/>
        <v>0</v>
      </c>
      <c r="BX923" s="27"/>
      <c r="BY923" s="27"/>
      <c r="BZ923" s="38">
        <f t="shared" si="951"/>
        <v>0</v>
      </c>
      <c r="CA923" s="38">
        <f t="shared" si="952"/>
        <v>0</v>
      </c>
      <c r="CB923" s="38">
        <f t="shared" si="936"/>
        <v>0</v>
      </c>
      <c r="CC923" s="38">
        <f t="shared" si="936"/>
        <v>0</v>
      </c>
      <c r="CD923" s="38">
        <f t="shared" si="953"/>
        <v>0</v>
      </c>
      <c r="CE923" s="27"/>
      <c r="CF923" s="27"/>
      <c r="CG923" s="27"/>
      <c r="CH923" s="27"/>
      <c r="CI923" s="126"/>
      <c r="CJ923" s="116"/>
      <c r="CK923" s="27"/>
      <c r="CL923" s="116"/>
      <c r="CM923" s="27"/>
      <c r="CN923" s="116"/>
      <c r="CO923" s="27"/>
      <c r="CP923" s="27"/>
      <c r="CQ923" s="27">
        <f t="shared" si="933"/>
        <v>0</v>
      </c>
      <c r="CR923" s="27"/>
      <c r="CS923" s="27">
        <f t="shared" si="934"/>
        <v>0</v>
      </c>
      <c r="CT923" s="27"/>
      <c r="CU923" s="27"/>
      <c r="CV923" s="86">
        <f t="shared" si="954"/>
        <v>0</v>
      </c>
      <c r="CW923" s="86">
        <f t="shared" si="935"/>
        <v>0</v>
      </c>
    </row>
    <row r="924" spans="2:101" customFormat="1" outlineLevel="2" x14ac:dyDescent="0.3">
      <c r="B924" s="41">
        <f t="shared" si="928"/>
        <v>443</v>
      </c>
      <c r="C924" s="42"/>
      <c r="D924" s="105"/>
      <c r="E924" s="37"/>
      <c r="F924" s="34"/>
      <c r="G924" s="34"/>
      <c r="H924" s="34"/>
      <c r="I924" s="34"/>
      <c r="J924" s="34"/>
      <c r="K924" s="34"/>
      <c r="L924" s="34"/>
      <c r="M924" s="27"/>
      <c r="N924" s="27"/>
      <c r="O924" s="27"/>
      <c r="P924" s="27"/>
      <c r="Q924" s="27"/>
      <c r="R924" s="27"/>
      <c r="S924" s="28"/>
      <c r="T924" s="28"/>
      <c r="U924" s="28"/>
      <c r="V924" s="28"/>
      <c r="W924" s="28">
        <f t="shared" si="929"/>
        <v>0</v>
      </c>
      <c r="X924" s="29">
        <f t="shared" si="937"/>
        <v>0</v>
      </c>
      <c r="Y924" s="66"/>
      <c r="Z924" s="67"/>
      <c r="AA924" s="67"/>
      <c r="AB924" s="67"/>
      <c r="AC924" s="67"/>
      <c r="AD924" s="67"/>
      <c r="AE924" s="72">
        <f t="shared" si="938"/>
        <v>0</v>
      </c>
      <c r="AF924" s="67"/>
      <c r="AG924" s="66"/>
      <c r="AH924" s="67"/>
      <c r="AI924" s="67"/>
      <c r="AJ924" s="67"/>
      <c r="AK924" s="68"/>
      <c r="AL924" s="66"/>
      <c r="AM924" s="64">
        <f t="shared" si="939"/>
        <v>0</v>
      </c>
      <c r="AN924" s="64">
        <f t="shared" si="940"/>
        <v>0</v>
      </c>
      <c r="AO924" s="64">
        <f t="shared" si="941"/>
        <v>0</v>
      </c>
      <c r="AP924" s="64">
        <f t="shared" si="942"/>
        <v>0</v>
      </c>
      <c r="AQ924" s="64">
        <f t="shared" si="943"/>
        <v>0</v>
      </c>
      <c r="AR924" s="64">
        <f t="shared" si="944"/>
        <v>0</v>
      </c>
      <c r="AS924" s="68"/>
      <c r="AT924" s="78"/>
      <c r="AU924" s="79"/>
      <c r="AV924" s="79"/>
      <c r="AW924" s="80"/>
      <c r="AX924" s="106">
        <f t="shared" si="945"/>
        <v>0</v>
      </c>
      <c r="AY924" s="63"/>
      <c r="BA924" s="36"/>
      <c r="BB924" s="27">
        <f t="shared" si="930"/>
        <v>0</v>
      </c>
      <c r="BC924" s="27">
        <f t="shared" si="931"/>
        <v>0</v>
      </c>
      <c r="BD924" s="27"/>
      <c r="BE924" s="27">
        <f t="shared" si="946"/>
        <v>0</v>
      </c>
      <c r="BF924" s="27"/>
      <c r="BG924" s="27">
        <f t="shared" si="932"/>
        <v>0</v>
      </c>
      <c r="BH924" s="1"/>
      <c r="BI924" s="1"/>
      <c r="BJ924" s="1"/>
      <c r="BK924" s="1"/>
      <c r="BL924" s="1"/>
      <c r="BM924" s="1"/>
      <c r="BN924" s="1"/>
      <c r="BO924" s="1"/>
      <c r="BP924" s="1"/>
      <c r="BQ924" s="1"/>
      <c r="BR924" s="1"/>
      <c r="BS924" s="38"/>
      <c r="BT924" s="107">
        <f t="shared" si="947"/>
        <v>0</v>
      </c>
      <c r="BU924" s="108">
        <f t="shared" si="948"/>
        <v>0</v>
      </c>
      <c r="BV924" s="28">
        <f t="shared" si="949"/>
        <v>0</v>
      </c>
      <c r="BW924" s="28">
        <f t="shared" si="950"/>
        <v>0</v>
      </c>
      <c r="BX924" s="27"/>
      <c r="BY924" s="27"/>
      <c r="BZ924" s="38">
        <f t="shared" si="951"/>
        <v>0</v>
      </c>
      <c r="CA924" s="38">
        <f t="shared" si="952"/>
        <v>0</v>
      </c>
      <c r="CB924" s="38">
        <f t="shared" si="936"/>
        <v>0</v>
      </c>
      <c r="CC924" s="38">
        <f t="shared" si="936"/>
        <v>0</v>
      </c>
      <c r="CD924" s="38">
        <f t="shared" si="953"/>
        <v>0</v>
      </c>
      <c r="CE924" s="27"/>
      <c r="CF924" s="27"/>
      <c r="CG924" s="27"/>
      <c r="CH924" s="27"/>
      <c r="CI924" s="126"/>
      <c r="CJ924" s="116"/>
      <c r="CK924" s="27"/>
      <c r="CL924" s="116"/>
      <c r="CM924" s="27"/>
      <c r="CN924" s="116"/>
      <c r="CO924" s="27"/>
      <c r="CP924" s="27"/>
      <c r="CQ924" s="27">
        <f t="shared" si="933"/>
        <v>0</v>
      </c>
      <c r="CR924" s="27"/>
      <c r="CS924" s="27">
        <f t="shared" si="934"/>
        <v>0</v>
      </c>
      <c r="CT924" s="27"/>
      <c r="CU924" s="27"/>
      <c r="CV924" s="86">
        <f t="shared" si="954"/>
        <v>0</v>
      </c>
      <c r="CW924" s="86">
        <f t="shared" si="935"/>
        <v>0</v>
      </c>
    </row>
    <row r="925" spans="2:101" customFormat="1" outlineLevel="2" x14ac:dyDescent="0.3">
      <c r="B925" s="41">
        <f t="shared" si="928"/>
        <v>444</v>
      </c>
      <c r="C925" s="42"/>
      <c r="D925" s="105"/>
      <c r="E925" s="37"/>
      <c r="F925" s="34"/>
      <c r="G925" s="34"/>
      <c r="H925" s="34"/>
      <c r="I925" s="34"/>
      <c r="J925" s="34"/>
      <c r="K925" s="34"/>
      <c r="L925" s="34"/>
      <c r="M925" s="27"/>
      <c r="N925" s="27"/>
      <c r="O925" s="27"/>
      <c r="P925" s="27"/>
      <c r="Q925" s="27"/>
      <c r="R925" s="27"/>
      <c r="S925" s="28"/>
      <c r="T925" s="28"/>
      <c r="U925" s="28"/>
      <c r="V925" s="28"/>
      <c r="W925" s="28">
        <f t="shared" si="929"/>
        <v>0</v>
      </c>
      <c r="X925" s="29">
        <f t="shared" si="937"/>
        <v>0</v>
      </c>
      <c r="Y925" s="66"/>
      <c r="Z925" s="67"/>
      <c r="AA925" s="67"/>
      <c r="AB925" s="67"/>
      <c r="AC925" s="67"/>
      <c r="AD925" s="67"/>
      <c r="AE925" s="72">
        <f t="shared" si="938"/>
        <v>0</v>
      </c>
      <c r="AF925" s="67"/>
      <c r="AG925" s="66"/>
      <c r="AH925" s="67"/>
      <c r="AI925" s="67"/>
      <c r="AJ925" s="67"/>
      <c r="AK925" s="68"/>
      <c r="AL925" s="66"/>
      <c r="AM925" s="64">
        <f t="shared" si="939"/>
        <v>0</v>
      </c>
      <c r="AN925" s="64">
        <f t="shared" si="940"/>
        <v>0</v>
      </c>
      <c r="AO925" s="64">
        <f t="shared" si="941"/>
        <v>0</v>
      </c>
      <c r="AP925" s="64">
        <f t="shared" si="942"/>
        <v>0</v>
      </c>
      <c r="AQ925" s="64">
        <f t="shared" si="943"/>
        <v>0</v>
      </c>
      <c r="AR925" s="64">
        <f t="shared" si="944"/>
        <v>0</v>
      </c>
      <c r="AS925" s="68"/>
      <c r="AT925" s="78"/>
      <c r="AU925" s="79"/>
      <c r="AV925" s="79"/>
      <c r="AW925" s="80"/>
      <c r="AX925" s="106">
        <f t="shared" si="945"/>
        <v>0</v>
      </c>
      <c r="AY925" s="63"/>
      <c r="BA925" s="36"/>
      <c r="BB925" s="27">
        <f t="shared" si="930"/>
        <v>0</v>
      </c>
      <c r="BC925" s="27">
        <f t="shared" si="931"/>
        <v>0</v>
      </c>
      <c r="BD925" s="27"/>
      <c r="BE925" s="27">
        <f t="shared" si="946"/>
        <v>0</v>
      </c>
      <c r="BF925" s="27"/>
      <c r="BG925" s="27">
        <f t="shared" si="932"/>
        <v>0</v>
      </c>
      <c r="BH925" s="1"/>
      <c r="BI925" s="1"/>
      <c r="BJ925" s="1"/>
      <c r="BK925" s="1"/>
      <c r="BL925" s="1"/>
      <c r="BM925" s="1"/>
      <c r="BN925" s="1"/>
      <c r="BO925" s="1"/>
      <c r="BP925" s="1"/>
      <c r="BQ925" s="1"/>
      <c r="BR925" s="1"/>
      <c r="BS925" s="38"/>
      <c r="BT925" s="107">
        <f t="shared" si="947"/>
        <v>0</v>
      </c>
      <c r="BU925" s="108">
        <f t="shared" si="948"/>
        <v>0</v>
      </c>
      <c r="BV925" s="28">
        <f t="shared" si="949"/>
        <v>0</v>
      </c>
      <c r="BW925" s="28">
        <f t="shared" si="950"/>
        <v>0</v>
      </c>
      <c r="BX925" s="27"/>
      <c r="BY925" s="27"/>
      <c r="BZ925" s="38">
        <f t="shared" si="951"/>
        <v>0</v>
      </c>
      <c r="CA925" s="38">
        <f t="shared" si="952"/>
        <v>0</v>
      </c>
      <c r="CB925" s="38">
        <f t="shared" si="936"/>
        <v>0</v>
      </c>
      <c r="CC925" s="38">
        <f t="shared" si="936"/>
        <v>0</v>
      </c>
      <c r="CD925" s="38">
        <f t="shared" si="953"/>
        <v>0</v>
      </c>
      <c r="CE925" s="27"/>
      <c r="CF925" s="27"/>
      <c r="CG925" s="27"/>
      <c r="CH925" s="27"/>
      <c r="CI925" s="126"/>
      <c r="CJ925" s="116"/>
      <c r="CK925" s="27"/>
      <c r="CL925" s="116"/>
      <c r="CM925" s="27"/>
      <c r="CN925" s="116"/>
      <c r="CO925" s="27"/>
      <c r="CP925" s="27"/>
      <c r="CQ925" s="27">
        <f t="shared" si="933"/>
        <v>0</v>
      </c>
      <c r="CR925" s="27"/>
      <c r="CS925" s="27">
        <f t="shared" si="934"/>
        <v>0</v>
      </c>
      <c r="CT925" s="27"/>
      <c r="CU925" s="27"/>
      <c r="CV925" s="86">
        <f t="shared" si="954"/>
        <v>0</v>
      </c>
      <c r="CW925" s="86">
        <f t="shared" si="935"/>
        <v>0</v>
      </c>
    </row>
    <row r="926" spans="2:101" customFormat="1" outlineLevel="2" x14ac:dyDescent="0.3">
      <c r="B926" s="41">
        <f t="shared" si="928"/>
        <v>445</v>
      </c>
      <c r="C926" s="42"/>
      <c r="D926" s="105"/>
      <c r="E926" s="37"/>
      <c r="F926" s="34"/>
      <c r="G926" s="34"/>
      <c r="H926" s="34"/>
      <c r="I926" s="34"/>
      <c r="J926" s="34"/>
      <c r="K926" s="34"/>
      <c r="L926" s="34"/>
      <c r="M926" s="27"/>
      <c r="N926" s="27"/>
      <c r="O926" s="27"/>
      <c r="P926" s="27"/>
      <c r="Q926" s="27"/>
      <c r="R926" s="27"/>
      <c r="S926" s="28"/>
      <c r="T926" s="28"/>
      <c r="U926" s="28"/>
      <c r="V926" s="28"/>
      <c r="W926" s="28">
        <f t="shared" si="929"/>
        <v>0</v>
      </c>
      <c r="X926" s="29">
        <f t="shared" si="937"/>
        <v>0</v>
      </c>
      <c r="Y926" s="66"/>
      <c r="Z926" s="67"/>
      <c r="AA926" s="67"/>
      <c r="AB926" s="67"/>
      <c r="AC926" s="67"/>
      <c r="AD926" s="67"/>
      <c r="AE926" s="72">
        <f t="shared" si="938"/>
        <v>0</v>
      </c>
      <c r="AF926" s="67"/>
      <c r="AG926" s="66"/>
      <c r="AH926" s="67"/>
      <c r="AI926" s="67"/>
      <c r="AJ926" s="67"/>
      <c r="AK926" s="68"/>
      <c r="AL926" s="66"/>
      <c r="AM926" s="64">
        <f t="shared" si="939"/>
        <v>0</v>
      </c>
      <c r="AN926" s="64">
        <f t="shared" si="940"/>
        <v>0</v>
      </c>
      <c r="AO926" s="64">
        <f t="shared" si="941"/>
        <v>0</v>
      </c>
      <c r="AP926" s="64">
        <f t="shared" si="942"/>
        <v>0</v>
      </c>
      <c r="AQ926" s="64">
        <f t="shared" si="943"/>
        <v>0</v>
      </c>
      <c r="AR926" s="64">
        <f t="shared" si="944"/>
        <v>0</v>
      </c>
      <c r="AS926" s="68"/>
      <c r="AT926" s="78"/>
      <c r="AU926" s="79"/>
      <c r="AV926" s="79"/>
      <c r="AW926" s="80"/>
      <c r="AX926" s="106">
        <f t="shared" si="945"/>
        <v>0</v>
      </c>
      <c r="AY926" s="63"/>
      <c r="BA926" s="36"/>
      <c r="BB926" s="27">
        <f t="shared" si="930"/>
        <v>0</v>
      </c>
      <c r="BC926" s="27">
        <f t="shared" si="931"/>
        <v>0</v>
      </c>
      <c r="BD926" s="27"/>
      <c r="BE926" s="27">
        <f t="shared" si="946"/>
        <v>0</v>
      </c>
      <c r="BF926" s="27"/>
      <c r="BG926" s="27">
        <f t="shared" si="932"/>
        <v>0</v>
      </c>
      <c r="BH926" s="1"/>
      <c r="BI926" s="1"/>
      <c r="BJ926" s="1"/>
      <c r="BK926" s="1"/>
      <c r="BL926" s="1"/>
      <c r="BM926" s="1"/>
      <c r="BN926" s="1"/>
      <c r="BO926" s="1"/>
      <c r="BP926" s="1"/>
      <c r="BQ926" s="1"/>
      <c r="BR926" s="1"/>
      <c r="BS926" s="38"/>
      <c r="BT926" s="107">
        <f t="shared" si="947"/>
        <v>0</v>
      </c>
      <c r="BU926" s="108">
        <f t="shared" si="948"/>
        <v>0</v>
      </c>
      <c r="BV926" s="28">
        <f t="shared" si="949"/>
        <v>0</v>
      </c>
      <c r="BW926" s="28">
        <f t="shared" si="950"/>
        <v>0</v>
      </c>
      <c r="BX926" s="27"/>
      <c r="BY926" s="27"/>
      <c r="BZ926" s="38">
        <f t="shared" si="951"/>
        <v>0</v>
      </c>
      <c r="CA926" s="38">
        <f t="shared" si="952"/>
        <v>0</v>
      </c>
      <c r="CB926" s="38">
        <f t="shared" si="936"/>
        <v>0</v>
      </c>
      <c r="CC926" s="38">
        <f t="shared" si="936"/>
        <v>0</v>
      </c>
      <c r="CD926" s="38">
        <f t="shared" si="953"/>
        <v>0</v>
      </c>
      <c r="CE926" s="27"/>
      <c r="CF926" s="27"/>
      <c r="CG926" s="27"/>
      <c r="CH926" s="27"/>
      <c r="CI926" s="126"/>
      <c r="CJ926" s="116"/>
      <c r="CK926" s="27"/>
      <c r="CL926" s="116"/>
      <c r="CM926" s="27"/>
      <c r="CN926" s="116"/>
      <c r="CO926" s="27"/>
      <c r="CP926" s="27"/>
      <c r="CQ926" s="27">
        <f t="shared" si="933"/>
        <v>0</v>
      </c>
      <c r="CR926" s="27"/>
      <c r="CS926" s="27">
        <f t="shared" si="934"/>
        <v>0</v>
      </c>
      <c r="CT926" s="27"/>
      <c r="CU926" s="27"/>
      <c r="CV926" s="86">
        <f t="shared" si="954"/>
        <v>0</v>
      </c>
      <c r="CW926" s="86">
        <f t="shared" si="935"/>
        <v>0</v>
      </c>
    </row>
    <row r="927" spans="2:101" customFormat="1" outlineLevel="2" x14ac:dyDescent="0.3">
      <c r="B927" s="41">
        <f t="shared" si="928"/>
        <v>446</v>
      </c>
      <c r="C927" s="42"/>
      <c r="D927" s="105"/>
      <c r="E927" s="37"/>
      <c r="F927" s="34"/>
      <c r="G927" s="34"/>
      <c r="H927" s="34"/>
      <c r="I927" s="34"/>
      <c r="J927" s="34"/>
      <c r="K927" s="34"/>
      <c r="L927" s="34"/>
      <c r="M927" s="27"/>
      <c r="N927" s="27"/>
      <c r="O927" s="27"/>
      <c r="P927" s="27"/>
      <c r="Q927" s="27"/>
      <c r="R927" s="27"/>
      <c r="S927" s="28"/>
      <c r="T927" s="28"/>
      <c r="U927" s="28"/>
      <c r="V927" s="28"/>
      <c r="W927" s="28">
        <f t="shared" si="929"/>
        <v>0</v>
      </c>
      <c r="X927" s="29">
        <f t="shared" si="937"/>
        <v>0</v>
      </c>
      <c r="Y927" s="66"/>
      <c r="Z927" s="67"/>
      <c r="AA927" s="67"/>
      <c r="AB927" s="67"/>
      <c r="AC927" s="67"/>
      <c r="AD927" s="67"/>
      <c r="AE927" s="72">
        <f t="shared" si="938"/>
        <v>0</v>
      </c>
      <c r="AF927" s="67"/>
      <c r="AG927" s="66"/>
      <c r="AH927" s="67"/>
      <c r="AI927" s="67"/>
      <c r="AJ927" s="67"/>
      <c r="AK927" s="68"/>
      <c r="AL927" s="66"/>
      <c r="AM927" s="64">
        <f t="shared" si="939"/>
        <v>0</v>
      </c>
      <c r="AN927" s="64">
        <f t="shared" si="940"/>
        <v>0</v>
      </c>
      <c r="AO927" s="64">
        <f t="shared" si="941"/>
        <v>0</v>
      </c>
      <c r="AP927" s="64">
        <f t="shared" si="942"/>
        <v>0</v>
      </c>
      <c r="AQ927" s="64">
        <f t="shared" si="943"/>
        <v>0</v>
      </c>
      <c r="AR927" s="64">
        <f t="shared" si="944"/>
        <v>0</v>
      </c>
      <c r="AS927" s="68"/>
      <c r="AT927" s="78"/>
      <c r="AU927" s="79"/>
      <c r="AV927" s="79"/>
      <c r="AW927" s="80"/>
      <c r="AX927" s="106">
        <f t="shared" si="945"/>
        <v>0</v>
      </c>
      <c r="AY927" s="63"/>
      <c r="BA927" s="36"/>
      <c r="BB927" s="27">
        <f t="shared" si="930"/>
        <v>0</v>
      </c>
      <c r="BC927" s="27">
        <f t="shared" si="931"/>
        <v>0</v>
      </c>
      <c r="BD927" s="27"/>
      <c r="BE927" s="27">
        <f t="shared" si="946"/>
        <v>0</v>
      </c>
      <c r="BF927" s="27"/>
      <c r="BG927" s="27">
        <f t="shared" si="932"/>
        <v>0</v>
      </c>
      <c r="BH927" s="1"/>
      <c r="BI927" s="1"/>
      <c r="BJ927" s="1"/>
      <c r="BK927" s="1"/>
      <c r="BL927" s="1"/>
      <c r="BM927" s="1"/>
      <c r="BN927" s="1"/>
      <c r="BO927" s="1"/>
      <c r="BP927" s="1"/>
      <c r="BQ927" s="1"/>
      <c r="BR927" s="1"/>
      <c r="BS927" s="38"/>
      <c r="BT927" s="107">
        <f t="shared" si="947"/>
        <v>0</v>
      </c>
      <c r="BU927" s="108">
        <f t="shared" si="948"/>
        <v>0</v>
      </c>
      <c r="BV927" s="28">
        <f t="shared" si="949"/>
        <v>0</v>
      </c>
      <c r="BW927" s="28">
        <f t="shared" si="950"/>
        <v>0</v>
      </c>
      <c r="BX927" s="27"/>
      <c r="BY927" s="27"/>
      <c r="BZ927" s="38">
        <f t="shared" si="951"/>
        <v>0</v>
      </c>
      <c r="CA927" s="38">
        <f t="shared" si="952"/>
        <v>0</v>
      </c>
      <c r="CB927" s="38">
        <f t="shared" si="936"/>
        <v>0</v>
      </c>
      <c r="CC927" s="38">
        <f t="shared" si="936"/>
        <v>0</v>
      </c>
      <c r="CD927" s="38">
        <f t="shared" si="953"/>
        <v>0</v>
      </c>
      <c r="CE927" s="27"/>
      <c r="CF927" s="27"/>
      <c r="CG927" s="27"/>
      <c r="CH927" s="27"/>
      <c r="CI927" s="126"/>
      <c r="CJ927" s="116"/>
      <c r="CK927" s="27"/>
      <c r="CL927" s="116"/>
      <c r="CM927" s="27"/>
      <c r="CN927" s="116"/>
      <c r="CO927" s="27"/>
      <c r="CP927" s="27"/>
      <c r="CQ927" s="27">
        <f t="shared" si="933"/>
        <v>0</v>
      </c>
      <c r="CR927" s="27"/>
      <c r="CS927" s="27">
        <f t="shared" si="934"/>
        <v>0</v>
      </c>
      <c r="CT927" s="27"/>
      <c r="CU927" s="27"/>
      <c r="CV927" s="86">
        <f t="shared" si="954"/>
        <v>0</v>
      </c>
      <c r="CW927" s="86">
        <f t="shared" si="935"/>
        <v>0</v>
      </c>
    </row>
    <row r="928" spans="2:101" customFormat="1" outlineLevel="2" x14ac:dyDescent="0.3">
      <c r="B928" s="41">
        <f t="shared" si="928"/>
        <v>447</v>
      </c>
      <c r="C928" s="42"/>
      <c r="D928" s="105"/>
      <c r="E928" s="37"/>
      <c r="F928" s="34"/>
      <c r="G928" s="34"/>
      <c r="H928" s="34"/>
      <c r="I928" s="34"/>
      <c r="J928" s="34"/>
      <c r="K928" s="34"/>
      <c r="L928" s="34"/>
      <c r="M928" s="27"/>
      <c r="N928" s="27"/>
      <c r="O928" s="27"/>
      <c r="P928" s="27"/>
      <c r="Q928" s="27"/>
      <c r="R928" s="27"/>
      <c r="S928" s="28"/>
      <c r="T928" s="28"/>
      <c r="U928" s="28"/>
      <c r="V928" s="28"/>
      <c r="W928" s="28">
        <f t="shared" si="929"/>
        <v>0</v>
      </c>
      <c r="X928" s="29">
        <f t="shared" si="937"/>
        <v>0</v>
      </c>
      <c r="Y928" s="66"/>
      <c r="Z928" s="67"/>
      <c r="AA928" s="67"/>
      <c r="AB928" s="67"/>
      <c r="AC928" s="67"/>
      <c r="AD928" s="67"/>
      <c r="AE928" s="72">
        <f t="shared" si="938"/>
        <v>0</v>
      </c>
      <c r="AF928" s="67"/>
      <c r="AG928" s="66"/>
      <c r="AH928" s="67"/>
      <c r="AI928" s="67"/>
      <c r="AJ928" s="67"/>
      <c r="AK928" s="68"/>
      <c r="AL928" s="66"/>
      <c r="AM928" s="64">
        <f t="shared" si="939"/>
        <v>0</v>
      </c>
      <c r="AN928" s="64">
        <f t="shared" si="940"/>
        <v>0</v>
      </c>
      <c r="AO928" s="64">
        <f t="shared" si="941"/>
        <v>0</v>
      </c>
      <c r="AP928" s="64">
        <f t="shared" si="942"/>
        <v>0</v>
      </c>
      <c r="AQ928" s="64">
        <f t="shared" si="943"/>
        <v>0</v>
      </c>
      <c r="AR928" s="64">
        <f t="shared" si="944"/>
        <v>0</v>
      </c>
      <c r="AS928" s="68"/>
      <c r="AT928" s="78"/>
      <c r="AU928" s="79"/>
      <c r="AV928" s="79"/>
      <c r="AW928" s="80"/>
      <c r="AX928" s="106">
        <f t="shared" si="945"/>
        <v>0</v>
      </c>
      <c r="AY928" s="63"/>
      <c r="BA928" s="36"/>
      <c r="BB928" s="27">
        <f t="shared" si="930"/>
        <v>0</v>
      </c>
      <c r="BC928" s="27">
        <f t="shared" si="931"/>
        <v>0</v>
      </c>
      <c r="BD928" s="27"/>
      <c r="BE928" s="27">
        <f t="shared" si="946"/>
        <v>0</v>
      </c>
      <c r="BF928" s="27"/>
      <c r="BG928" s="27">
        <f t="shared" si="932"/>
        <v>0</v>
      </c>
      <c r="BH928" s="1"/>
      <c r="BI928" s="1"/>
      <c r="BJ928" s="1"/>
      <c r="BK928" s="1"/>
      <c r="BL928" s="1"/>
      <c r="BM928" s="1"/>
      <c r="BN928" s="1"/>
      <c r="BO928" s="1"/>
      <c r="BP928" s="1"/>
      <c r="BQ928" s="1"/>
      <c r="BR928" s="1"/>
      <c r="BS928" s="38"/>
      <c r="BT928" s="107">
        <f t="shared" si="947"/>
        <v>0</v>
      </c>
      <c r="BU928" s="108">
        <f t="shared" si="948"/>
        <v>0</v>
      </c>
      <c r="BV928" s="28">
        <f t="shared" si="949"/>
        <v>0</v>
      </c>
      <c r="BW928" s="28">
        <f t="shared" si="950"/>
        <v>0</v>
      </c>
      <c r="BX928" s="27"/>
      <c r="BY928" s="27"/>
      <c r="BZ928" s="38">
        <f t="shared" si="951"/>
        <v>0</v>
      </c>
      <c r="CA928" s="38">
        <f t="shared" si="952"/>
        <v>0</v>
      </c>
      <c r="CB928" s="38">
        <f t="shared" si="936"/>
        <v>0</v>
      </c>
      <c r="CC928" s="38">
        <f t="shared" si="936"/>
        <v>0</v>
      </c>
      <c r="CD928" s="38">
        <f t="shared" si="953"/>
        <v>0</v>
      </c>
      <c r="CE928" s="27"/>
      <c r="CF928" s="27"/>
      <c r="CG928" s="27"/>
      <c r="CH928" s="27"/>
      <c r="CI928" s="126"/>
      <c r="CJ928" s="116"/>
      <c r="CK928" s="27"/>
      <c r="CL928" s="116"/>
      <c r="CM928" s="27"/>
      <c r="CN928" s="116"/>
      <c r="CO928" s="27"/>
      <c r="CP928" s="27"/>
      <c r="CQ928" s="27">
        <f t="shared" si="933"/>
        <v>0</v>
      </c>
      <c r="CR928" s="27"/>
      <c r="CS928" s="27">
        <f t="shared" si="934"/>
        <v>0</v>
      </c>
      <c r="CT928" s="27"/>
      <c r="CU928" s="27"/>
      <c r="CV928" s="86">
        <f t="shared" si="954"/>
        <v>0</v>
      </c>
      <c r="CW928" s="86">
        <f t="shared" si="935"/>
        <v>0</v>
      </c>
    </row>
    <row r="929" spans="2:101" customFormat="1" outlineLevel="2" x14ac:dyDescent="0.3">
      <c r="B929" s="41">
        <f t="shared" si="928"/>
        <v>448</v>
      </c>
      <c r="C929" s="42"/>
      <c r="D929" s="105"/>
      <c r="E929" s="37"/>
      <c r="F929" s="34"/>
      <c r="G929" s="34"/>
      <c r="H929" s="34"/>
      <c r="I929" s="34"/>
      <c r="J929" s="34"/>
      <c r="K929" s="34"/>
      <c r="L929" s="34"/>
      <c r="M929" s="27"/>
      <c r="N929" s="27"/>
      <c r="O929" s="27"/>
      <c r="P929" s="27"/>
      <c r="Q929" s="27"/>
      <c r="R929" s="27"/>
      <c r="S929" s="28"/>
      <c r="T929" s="28"/>
      <c r="U929" s="28"/>
      <c r="V929" s="28"/>
      <c r="W929" s="28">
        <f t="shared" si="929"/>
        <v>0</v>
      </c>
      <c r="X929" s="29">
        <f t="shared" si="937"/>
        <v>0</v>
      </c>
      <c r="Y929" s="66"/>
      <c r="Z929" s="67"/>
      <c r="AA929" s="67"/>
      <c r="AB929" s="67"/>
      <c r="AC929" s="67"/>
      <c r="AD929" s="67"/>
      <c r="AE929" s="72">
        <f t="shared" si="938"/>
        <v>0</v>
      </c>
      <c r="AF929" s="67"/>
      <c r="AG929" s="66"/>
      <c r="AH929" s="67"/>
      <c r="AI929" s="67"/>
      <c r="AJ929" s="67"/>
      <c r="AK929" s="68"/>
      <c r="AL929" s="66"/>
      <c r="AM929" s="64">
        <f t="shared" si="939"/>
        <v>0</v>
      </c>
      <c r="AN929" s="64">
        <f t="shared" si="940"/>
        <v>0</v>
      </c>
      <c r="AO929" s="64">
        <f t="shared" si="941"/>
        <v>0</v>
      </c>
      <c r="AP929" s="64">
        <f t="shared" si="942"/>
        <v>0</v>
      </c>
      <c r="AQ929" s="64">
        <f t="shared" si="943"/>
        <v>0</v>
      </c>
      <c r="AR929" s="64">
        <f t="shared" si="944"/>
        <v>0</v>
      </c>
      <c r="AS929" s="68"/>
      <c r="AT929" s="78"/>
      <c r="AU929" s="79"/>
      <c r="AV929" s="79"/>
      <c r="AW929" s="80"/>
      <c r="AX929" s="106">
        <f t="shared" si="945"/>
        <v>0</v>
      </c>
      <c r="AY929" s="63"/>
      <c r="BA929" s="36"/>
      <c r="BB929" s="27">
        <f t="shared" si="930"/>
        <v>0</v>
      </c>
      <c r="BC929" s="27">
        <f t="shared" si="931"/>
        <v>0</v>
      </c>
      <c r="BD929" s="27"/>
      <c r="BE929" s="27">
        <f t="shared" si="946"/>
        <v>0</v>
      </c>
      <c r="BF929" s="27"/>
      <c r="BG929" s="27">
        <f t="shared" si="932"/>
        <v>0</v>
      </c>
      <c r="BH929" s="1"/>
      <c r="BI929" s="1"/>
      <c r="BJ929" s="1"/>
      <c r="BK929" s="1"/>
      <c r="BL929" s="1"/>
      <c r="BM929" s="1"/>
      <c r="BN929" s="1"/>
      <c r="BO929" s="1"/>
      <c r="BP929" s="1"/>
      <c r="BQ929" s="1"/>
      <c r="BR929" s="1"/>
      <c r="BS929" s="38"/>
      <c r="BT929" s="107">
        <f t="shared" si="947"/>
        <v>0</v>
      </c>
      <c r="BU929" s="108">
        <f t="shared" si="948"/>
        <v>0</v>
      </c>
      <c r="BV929" s="28">
        <f t="shared" si="949"/>
        <v>0</v>
      </c>
      <c r="BW929" s="28">
        <f t="shared" si="950"/>
        <v>0</v>
      </c>
      <c r="BX929" s="27"/>
      <c r="BY929" s="27"/>
      <c r="BZ929" s="38">
        <f t="shared" si="951"/>
        <v>0</v>
      </c>
      <c r="CA929" s="38">
        <f t="shared" si="952"/>
        <v>0</v>
      </c>
      <c r="CB929" s="38">
        <f t="shared" si="936"/>
        <v>0</v>
      </c>
      <c r="CC929" s="38">
        <f t="shared" si="936"/>
        <v>0</v>
      </c>
      <c r="CD929" s="38">
        <f t="shared" si="953"/>
        <v>0</v>
      </c>
      <c r="CE929" s="27"/>
      <c r="CF929" s="27"/>
      <c r="CG929" s="27"/>
      <c r="CH929" s="27"/>
      <c r="CI929" s="126"/>
      <c r="CJ929" s="116"/>
      <c r="CK929" s="27"/>
      <c r="CL929" s="116"/>
      <c r="CM929" s="27"/>
      <c r="CN929" s="116"/>
      <c r="CO929" s="27"/>
      <c r="CP929" s="27"/>
      <c r="CQ929" s="27">
        <f t="shared" si="933"/>
        <v>0</v>
      </c>
      <c r="CR929" s="27"/>
      <c r="CS929" s="27">
        <f t="shared" si="934"/>
        <v>0</v>
      </c>
      <c r="CT929" s="27"/>
      <c r="CU929" s="27"/>
      <c r="CV929" s="86">
        <f t="shared" si="954"/>
        <v>0</v>
      </c>
      <c r="CW929" s="86">
        <f t="shared" si="935"/>
        <v>0</v>
      </c>
    </row>
    <row r="930" spans="2:101" customFormat="1" outlineLevel="2" x14ac:dyDescent="0.3">
      <c r="B930" s="41">
        <f t="shared" ref="B930:B993" si="955">B929+1</f>
        <v>449</v>
      </c>
      <c r="C930" s="42"/>
      <c r="D930" s="105"/>
      <c r="E930" s="37"/>
      <c r="F930" s="34"/>
      <c r="G930" s="34"/>
      <c r="H930" s="34"/>
      <c r="I930" s="34"/>
      <c r="J930" s="34"/>
      <c r="K930" s="34"/>
      <c r="L930" s="34"/>
      <c r="M930" s="27"/>
      <c r="N930" s="27"/>
      <c r="O930" s="27"/>
      <c r="P930" s="27"/>
      <c r="Q930" s="27"/>
      <c r="R930" s="27"/>
      <c r="S930" s="28"/>
      <c r="T930" s="28"/>
      <c r="U930" s="28"/>
      <c r="V930" s="28"/>
      <c r="W930" s="28">
        <f t="shared" ref="W930:W993" si="956">IF(F930&lt;&gt;0,$F$481,IF(G930&lt;&gt;0,$G$481,IF(H930&lt;&gt;0,$H$481,IF(I930&lt;&gt;0,$I$481,IF(J930&lt;&gt;0,$J$481,IF(K930&lt;&gt;0,$K$481,IF($L930&lt;&gt;0,$L$481,0)))))))</f>
        <v>0</v>
      </c>
      <c r="X930" s="29">
        <f t="shared" si="937"/>
        <v>0</v>
      </c>
      <c r="Y930" s="66"/>
      <c r="Z930" s="67"/>
      <c r="AA930" s="67"/>
      <c r="AB930" s="67"/>
      <c r="AC930" s="67"/>
      <c r="AD930" s="67"/>
      <c r="AE930" s="72">
        <f t="shared" si="938"/>
        <v>0</v>
      </c>
      <c r="AF930" s="67"/>
      <c r="AG930" s="66"/>
      <c r="AH930" s="67"/>
      <c r="AI930" s="67"/>
      <c r="AJ930" s="67"/>
      <c r="AK930" s="68"/>
      <c r="AL930" s="66"/>
      <c r="AM930" s="64">
        <f t="shared" si="939"/>
        <v>0</v>
      </c>
      <c r="AN930" s="64">
        <f t="shared" si="940"/>
        <v>0</v>
      </c>
      <c r="AO930" s="64">
        <f t="shared" si="941"/>
        <v>0</v>
      </c>
      <c r="AP930" s="64">
        <f t="shared" si="942"/>
        <v>0</v>
      </c>
      <c r="AQ930" s="64">
        <f t="shared" si="943"/>
        <v>0</v>
      </c>
      <c r="AR930" s="64">
        <f t="shared" si="944"/>
        <v>0</v>
      </c>
      <c r="AS930" s="68"/>
      <c r="AT930" s="78"/>
      <c r="AU930" s="79"/>
      <c r="AV930" s="79"/>
      <c r="AW930" s="80"/>
      <c r="AX930" s="106">
        <f t="shared" si="945"/>
        <v>0</v>
      </c>
      <c r="AY930" s="63"/>
      <c r="BA930" s="36"/>
      <c r="BB930" s="27">
        <f t="shared" ref="BB930:BB993" si="957">IF(BA930="NON",0,F930)</f>
        <v>0</v>
      </c>
      <c r="BC930" s="27">
        <f t="shared" ref="BC930:BC993" si="958">IF(BA930="NON",0,H930+G930)</f>
        <v>0</v>
      </c>
      <c r="BD930" s="27"/>
      <c r="BE930" s="27">
        <f t="shared" si="946"/>
        <v>0</v>
      </c>
      <c r="BF930" s="27"/>
      <c r="BG930" s="27">
        <f t="shared" ref="BG930:BG993" si="959">IF(BA930="NON",0,K930)</f>
        <v>0</v>
      </c>
      <c r="BH930" s="1"/>
      <c r="BI930" s="1"/>
      <c r="BJ930" s="1"/>
      <c r="BK930" s="1"/>
      <c r="BL930" s="1"/>
      <c r="BM930" s="1"/>
      <c r="BN930" s="1"/>
      <c r="BO930" s="1"/>
      <c r="BP930" s="1"/>
      <c r="BQ930" s="1"/>
      <c r="BR930" s="1"/>
      <c r="BS930" s="38"/>
      <c r="BT930" s="107">
        <f t="shared" si="947"/>
        <v>0</v>
      </c>
      <c r="BU930" s="108">
        <f t="shared" si="948"/>
        <v>0</v>
      </c>
      <c r="BV930" s="28">
        <f t="shared" si="949"/>
        <v>0</v>
      </c>
      <c r="BW930" s="28">
        <f t="shared" si="950"/>
        <v>0</v>
      </c>
      <c r="BX930" s="27"/>
      <c r="BY930" s="27"/>
      <c r="BZ930" s="38">
        <f t="shared" si="951"/>
        <v>0</v>
      </c>
      <c r="CA930" s="38">
        <f t="shared" si="952"/>
        <v>0</v>
      </c>
      <c r="CB930" s="38">
        <f t="shared" si="936"/>
        <v>0</v>
      </c>
      <c r="CC930" s="38">
        <f t="shared" si="936"/>
        <v>0</v>
      </c>
      <c r="CD930" s="38">
        <f t="shared" si="953"/>
        <v>0</v>
      </c>
      <c r="CE930" s="27"/>
      <c r="CF930" s="27"/>
      <c r="CG930" s="27"/>
      <c r="CH930" s="27"/>
      <c r="CI930" s="126"/>
      <c r="CJ930" s="116"/>
      <c r="CK930" s="27"/>
      <c r="CL930" s="116"/>
      <c r="CM930" s="27"/>
      <c r="CN930" s="116"/>
      <c r="CO930" s="27"/>
      <c r="CP930" s="27"/>
      <c r="CQ930" s="27">
        <f t="shared" ref="CQ930:CQ993" si="960">IF(CP930="OUI",P930,0)</f>
        <v>0</v>
      </c>
      <c r="CR930" s="27"/>
      <c r="CS930" s="27">
        <f t="shared" ref="CS930:CS993" si="961">IF(CR930&lt;&gt;0,CK930,0)</f>
        <v>0</v>
      </c>
      <c r="CT930" s="27"/>
      <c r="CU930" s="27"/>
      <c r="CV930" s="86">
        <f t="shared" si="954"/>
        <v>0</v>
      </c>
      <c r="CW930" s="86">
        <f t="shared" ref="CW930:CW993" si="962">IF(SUM(F930:L930)=0,0,SUM(BB930:BG930)+BU930+CC930+CB930)</f>
        <v>0</v>
      </c>
    </row>
    <row r="931" spans="2:101" customFormat="1" outlineLevel="2" x14ac:dyDescent="0.3">
      <c r="B931" s="41">
        <f t="shared" si="955"/>
        <v>450</v>
      </c>
      <c r="C931" s="42"/>
      <c r="D931" s="105"/>
      <c r="E931" s="37"/>
      <c r="F931" s="34"/>
      <c r="G931" s="34"/>
      <c r="H931" s="34"/>
      <c r="I931" s="34"/>
      <c r="J931" s="34"/>
      <c r="K931" s="34"/>
      <c r="L931" s="34"/>
      <c r="M931" s="27"/>
      <c r="N931" s="27"/>
      <c r="O931" s="27"/>
      <c r="P931" s="27"/>
      <c r="Q931" s="27"/>
      <c r="R931" s="27"/>
      <c r="S931" s="28"/>
      <c r="T931" s="28"/>
      <c r="U931" s="28"/>
      <c r="V931" s="28"/>
      <c r="W931" s="28">
        <f t="shared" si="956"/>
        <v>0</v>
      </c>
      <c r="X931" s="29">
        <f t="shared" si="937"/>
        <v>0</v>
      </c>
      <c r="Y931" s="66"/>
      <c r="Z931" s="67"/>
      <c r="AA931" s="67"/>
      <c r="AB931" s="67"/>
      <c r="AC931" s="67"/>
      <c r="AD931" s="67"/>
      <c r="AE931" s="72">
        <f t="shared" si="938"/>
        <v>0</v>
      </c>
      <c r="AF931" s="67"/>
      <c r="AG931" s="66"/>
      <c r="AH931" s="67"/>
      <c r="AI931" s="67"/>
      <c r="AJ931" s="67"/>
      <c r="AK931" s="68"/>
      <c r="AL931" s="66"/>
      <c r="AM931" s="64">
        <f t="shared" si="939"/>
        <v>0</v>
      </c>
      <c r="AN931" s="64">
        <f t="shared" si="940"/>
        <v>0</v>
      </c>
      <c r="AO931" s="64">
        <f t="shared" si="941"/>
        <v>0</v>
      </c>
      <c r="AP931" s="64">
        <f t="shared" si="942"/>
        <v>0</v>
      </c>
      <c r="AQ931" s="64">
        <f t="shared" si="943"/>
        <v>0</v>
      </c>
      <c r="AR931" s="64">
        <f t="shared" si="944"/>
        <v>0</v>
      </c>
      <c r="AS931" s="68"/>
      <c r="AT931" s="78"/>
      <c r="AU931" s="79"/>
      <c r="AV931" s="79"/>
      <c r="AW931" s="80"/>
      <c r="AX931" s="106">
        <f t="shared" si="945"/>
        <v>0</v>
      </c>
      <c r="AY931" s="63"/>
      <c r="BA931" s="36"/>
      <c r="BB931" s="27">
        <f t="shared" si="957"/>
        <v>0</v>
      </c>
      <c r="BC931" s="27">
        <f t="shared" si="958"/>
        <v>0</v>
      </c>
      <c r="BD931" s="27"/>
      <c r="BE931" s="27">
        <f t="shared" si="946"/>
        <v>0</v>
      </c>
      <c r="BF931" s="27"/>
      <c r="BG931" s="27">
        <f t="shared" si="959"/>
        <v>0</v>
      </c>
      <c r="BH931" s="1"/>
      <c r="BI931" s="1"/>
      <c r="BJ931" s="1"/>
      <c r="BK931" s="1"/>
      <c r="BL931" s="1"/>
      <c r="BM931" s="1"/>
      <c r="BN931" s="1"/>
      <c r="BO931" s="1"/>
      <c r="BP931" s="1"/>
      <c r="BQ931" s="1"/>
      <c r="BR931" s="1"/>
      <c r="BS931" s="38"/>
      <c r="BT931" s="107">
        <f t="shared" si="947"/>
        <v>0</v>
      </c>
      <c r="BU931" s="108">
        <f t="shared" si="948"/>
        <v>0</v>
      </c>
      <c r="BV931" s="28">
        <f t="shared" si="949"/>
        <v>0</v>
      </c>
      <c r="BW931" s="28">
        <f t="shared" si="950"/>
        <v>0</v>
      </c>
      <c r="BX931" s="27"/>
      <c r="BY931" s="27"/>
      <c r="BZ931" s="38">
        <f t="shared" si="951"/>
        <v>0</v>
      </c>
      <c r="CA931" s="38">
        <f t="shared" si="952"/>
        <v>0</v>
      </c>
      <c r="CB931" s="38">
        <f t="shared" si="936"/>
        <v>0</v>
      </c>
      <c r="CC931" s="38">
        <f t="shared" si="936"/>
        <v>0</v>
      </c>
      <c r="CD931" s="38">
        <f t="shared" si="953"/>
        <v>0</v>
      </c>
      <c r="CE931" s="27"/>
      <c r="CF931" s="27"/>
      <c r="CG931" s="27"/>
      <c r="CH931" s="27"/>
      <c r="CI931" s="126"/>
      <c r="CJ931" s="116"/>
      <c r="CK931" s="27"/>
      <c r="CL931" s="116"/>
      <c r="CM931" s="27"/>
      <c r="CN931" s="116"/>
      <c r="CO931" s="27"/>
      <c r="CP931" s="27"/>
      <c r="CQ931" s="27">
        <f t="shared" si="960"/>
        <v>0</v>
      </c>
      <c r="CR931" s="27"/>
      <c r="CS931" s="27">
        <f t="shared" si="961"/>
        <v>0</v>
      </c>
      <c r="CT931" s="27"/>
      <c r="CU931" s="27"/>
      <c r="CV931" s="86">
        <f t="shared" si="954"/>
        <v>0</v>
      </c>
      <c r="CW931" s="86">
        <f t="shared" si="962"/>
        <v>0</v>
      </c>
    </row>
    <row r="932" spans="2:101" customFormat="1" outlineLevel="2" x14ac:dyDescent="0.3">
      <c r="B932" s="41">
        <f t="shared" si="955"/>
        <v>451</v>
      </c>
      <c r="C932" s="42"/>
      <c r="D932" s="105"/>
      <c r="E932" s="37"/>
      <c r="F932" s="34"/>
      <c r="G932" s="34"/>
      <c r="H932" s="34"/>
      <c r="I932" s="34"/>
      <c r="J932" s="34"/>
      <c r="K932" s="34"/>
      <c r="L932" s="34"/>
      <c r="M932" s="27"/>
      <c r="N932" s="27"/>
      <c r="O932" s="27"/>
      <c r="P932" s="27"/>
      <c r="Q932" s="27"/>
      <c r="R932" s="27"/>
      <c r="S932" s="28"/>
      <c r="T932" s="28"/>
      <c r="U932" s="28"/>
      <c r="V932" s="28"/>
      <c r="W932" s="28">
        <f t="shared" si="956"/>
        <v>0</v>
      </c>
      <c r="X932" s="29">
        <f t="shared" si="937"/>
        <v>0</v>
      </c>
      <c r="Y932" s="66"/>
      <c r="Z932" s="67"/>
      <c r="AA932" s="67"/>
      <c r="AB932" s="67"/>
      <c r="AC932" s="67"/>
      <c r="AD932" s="67"/>
      <c r="AE932" s="72">
        <f t="shared" si="938"/>
        <v>0</v>
      </c>
      <c r="AF932" s="67"/>
      <c r="AG932" s="66"/>
      <c r="AH932" s="67"/>
      <c r="AI932" s="67"/>
      <c r="AJ932" s="67"/>
      <c r="AK932" s="68"/>
      <c r="AL932" s="66"/>
      <c r="AM932" s="64">
        <f t="shared" si="939"/>
        <v>0</v>
      </c>
      <c r="AN932" s="64">
        <f t="shared" si="940"/>
        <v>0</v>
      </c>
      <c r="AO932" s="64">
        <f t="shared" si="941"/>
        <v>0</v>
      </c>
      <c r="AP932" s="64">
        <f t="shared" si="942"/>
        <v>0</v>
      </c>
      <c r="AQ932" s="64">
        <f t="shared" si="943"/>
        <v>0</v>
      </c>
      <c r="AR932" s="64">
        <f t="shared" si="944"/>
        <v>0</v>
      </c>
      <c r="AS932" s="68"/>
      <c r="AT932" s="78"/>
      <c r="AU932" s="79"/>
      <c r="AV932" s="79"/>
      <c r="AW932" s="80"/>
      <c r="AX932" s="106">
        <f t="shared" si="945"/>
        <v>0</v>
      </c>
      <c r="AY932" s="63"/>
      <c r="BA932" s="36"/>
      <c r="BB932" s="27">
        <f t="shared" si="957"/>
        <v>0</v>
      </c>
      <c r="BC932" s="27">
        <f t="shared" si="958"/>
        <v>0</v>
      </c>
      <c r="BD932" s="27"/>
      <c r="BE932" s="27">
        <f t="shared" si="946"/>
        <v>0</v>
      </c>
      <c r="BF932" s="27"/>
      <c r="BG932" s="27">
        <f t="shared" si="959"/>
        <v>0</v>
      </c>
      <c r="BH932" s="1"/>
      <c r="BI932" s="1"/>
      <c r="BJ932" s="1"/>
      <c r="BK932" s="1"/>
      <c r="BL932" s="1"/>
      <c r="BM932" s="1"/>
      <c r="BN932" s="1"/>
      <c r="BO932" s="1"/>
      <c r="BP932" s="1"/>
      <c r="BQ932" s="1"/>
      <c r="BR932" s="1"/>
      <c r="BS932" s="38"/>
      <c r="BT932" s="107">
        <f t="shared" si="947"/>
        <v>0</v>
      </c>
      <c r="BU932" s="108">
        <f t="shared" si="948"/>
        <v>0</v>
      </c>
      <c r="BV932" s="28">
        <f t="shared" si="949"/>
        <v>0</v>
      </c>
      <c r="BW932" s="28">
        <f t="shared" si="950"/>
        <v>0</v>
      </c>
      <c r="BX932" s="27"/>
      <c r="BY932" s="27"/>
      <c r="BZ932" s="38">
        <f t="shared" si="951"/>
        <v>0</v>
      </c>
      <c r="CA932" s="38">
        <f t="shared" si="952"/>
        <v>0</v>
      </c>
      <c r="CB932" s="38">
        <f t="shared" si="936"/>
        <v>0</v>
      </c>
      <c r="CC932" s="38">
        <f t="shared" si="936"/>
        <v>0</v>
      </c>
      <c r="CD932" s="38">
        <f t="shared" si="953"/>
        <v>0</v>
      </c>
      <c r="CE932" s="27"/>
      <c r="CF932" s="27"/>
      <c r="CG932" s="27"/>
      <c r="CH932" s="27"/>
      <c r="CI932" s="126"/>
      <c r="CJ932" s="116"/>
      <c r="CK932" s="27"/>
      <c r="CL932" s="116"/>
      <c r="CM932" s="27"/>
      <c r="CN932" s="116"/>
      <c r="CO932" s="27"/>
      <c r="CP932" s="27"/>
      <c r="CQ932" s="27">
        <f t="shared" si="960"/>
        <v>0</v>
      </c>
      <c r="CR932" s="27"/>
      <c r="CS932" s="27">
        <f t="shared" si="961"/>
        <v>0</v>
      </c>
      <c r="CT932" s="27"/>
      <c r="CU932" s="27"/>
      <c r="CV932" s="86">
        <f t="shared" si="954"/>
        <v>0</v>
      </c>
      <c r="CW932" s="86">
        <f t="shared" si="962"/>
        <v>0</v>
      </c>
    </row>
    <row r="933" spans="2:101" customFormat="1" outlineLevel="2" x14ac:dyDescent="0.3">
      <c r="B933" s="41">
        <f t="shared" si="955"/>
        <v>452</v>
      </c>
      <c r="C933" s="42"/>
      <c r="D933" s="105"/>
      <c r="E933" s="37"/>
      <c r="F933" s="34"/>
      <c r="G933" s="34"/>
      <c r="H933" s="34"/>
      <c r="I933" s="34"/>
      <c r="J933" s="34"/>
      <c r="K933" s="34"/>
      <c r="L933" s="34"/>
      <c r="M933" s="27"/>
      <c r="N933" s="27"/>
      <c r="O933" s="27"/>
      <c r="P933" s="27"/>
      <c r="Q933" s="27"/>
      <c r="R933" s="27"/>
      <c r="S933" s="28"/>
      <c r="T933" s="28"/>
      <c r="U933" s="28"/>
      <c r="V933" s="28"/>
      <c r="W933" s="28">
        <f t="shared" si="956"/>
        <v>0</v>
      </c>
      <c r="X933" s="29">
        <f t="shared" si="937"/>
        <v>0</v>
      </c>
      <c r="Y933" s="66"/>
      <c r="Z933" s="67"/>
      <c r="AA933" s="67"/>
      <c r="AB933" s="67"/>
      <c r="AC933" s="67"/>
      <c r="AD933" s="67"/>
      <c r="AE933" s="72">
        <f t="shared" si="938"/>
        <v>0</v>
      </c>
      <c r="AF933" s="67"/>
      <c r="AG933" s="66"/>
      <c r="AH933" s="67"/>
      <c r="AI933" s="67"/>
      <c r="AJ933" s="67"/>
      <c r="AK933" s="68"/>
      <c r="AL933" s="66"/>
      <c r="AM933" s="64">
        <f t="shared" si="939"/>
        <v>0</v>
      </c>
      <c r="AN933" s="64">
        <f t="shared" si="940"/>
        <v>0</v>
      </c>
      <c r="AO933" s="64">
        <f t="shared" si="941"/>
        <v>0</v>
      </c>
      <c r="AP933" s="64">
        <f t="shared" si="942"/>
        <v>0</v>
      </c>
      <c r="AQ933" s="64">
        <f t="shared" si="943"/>
        <v>0</v>
      </c>
      <c r="AR933" s="64">
        <f t="shared" si="944"/>
        <v>0</v>
      </c>
      <c r="AS933" s="68"/>
      <c r="AT933" s="78"/>
      <c r="AU933" s="79"/>
      <c r="AV933" s="79"/>
      <c r="AW933" s="80"/>
      <c r="AX933" s="106">
        <f t="shared" si="945"/>
        <v>0</v>
      </c>
      <c r="AY933" s="63"/>
      <c r="BA933" s="36"/>
      <c r="BB933" s="27">
        <f t="shared" si="957"/>
        <v>0</v>
      </c>
      <c r="BC933" s="27">
        <f t="shared" si="958"/>
        <v>0</v>
      </c>
      <c r="BD933" s="27"/>
      <c r="BE933" s="27">
        <f t="shared" si="946"/>
        <v>0</v>
      </c>
      <c r="BF933" s="27"/>
      <c r="BG933" s="27">
        <f t="shared" si="959"/>
        <v>0</v>
      </c>
      <c r="BH933" s="1"/>
      <c r="BI933" s="1"/>
      <c r="BJ933" s="1"/>
      <c r="BK933" s="1"/>
      <c r="BL933" s="1"/>
      <c r="BM933" s="1"/>
      <c r="BN933" s="1"/>
      <c r="BO933" s="1"/>
      <c r="BP933" s="1"/>
      <c r="BQ933" s="1"/>
      <c r="BR933" s="1"/>
      <c r="BS933" s="38"/>
      <c r="BT933" s="107">
        <f t="shared" si="947"/>
        <v>0</v>
      </c>
      <c r="BU933" s="108">
        <f t="shared" si="948"/>
        <v>0</v>
      </c>
      <c r="BV933" s="28">
        <f t="shared" si="949"/>
        <v>0</v>
      </c>
      <c r="BW933" s="28">
        <f t="shared" si="950"/>
        <v>0</v>
      </c>
      <c r="BX933" s="27"/>
      <c r="BY933" s="27"/>
      <c r="BZ933" s="38">
        <f t="shared" si="951"/>
        <v>0</v>
      </c>
      <c r="CA933" s="38">
        <f t="shared" si="952"/>
        <v>0</v>
      </c>
      <c r="CB933" s="38">
        <f t="shared" si="936"/>
        <v>0</v>
      </c>
      <c r="CC933" s="38">
        <f t="shared" si="936"/>
        <v>0</v>
      </c>
      <c r="CD933" s="38">
        <f t="shared" si="953"/>
        <v>0</v>
      </c>
      <c r="CE933" s="27"/>
      <c r="CF933" s="27"/>
      <c r="CG933" s="27"/>
      <c r="CH933" s="27"/>
      <c r="CI933" s="126"/>
      <c r="CJ933" s="116"/>
      <c r="CK933" s="27"/>
      <c r="CL933" s="116"/>
      <c r="CM933" s="27"/>
      <c r="CN933" s="116"/>
      <c r="CO933" s="27"/>
      <c r="CP933" s="27"/>
      <c r="CQ933" s="27">
        <f t="shared" si="960"/>
        <v>0</v>
      </c>
      <c r="CR933" s="27"/>
      <c r="CS933" s="27">
        <f t="shared" si="961"/>
        <v>0</v>
      </c>
      <c r="CT933" s="27"/>
      <c r="CU933" s="27"/>
      <c r="CV933" s="86">
        <f t="shared" si="954"/>
        <v>0</v>
      </c>
      <c r="CW933" s="86">
        <f t="shared" si="962"/>
        <v>0</v>
      </c>
    </row>
    <row r="934" spans="2:101" customFormat="1" outlineLevel="2" x14ac:dyDescent="0.3">
      <c r="B934" s="41">
        <f t="shared" si="955"/>
        <v>453</v>
      </c>
      <c r="C934" s="42"/>
      <c r="D934" s="105"/>
      <c r="E934" s="37"/>
      <c r="F934" s="34"/>
      <c r="G934" s="34"/>
      <c r="H934" s="34"/>
      <c r="I934" s="34"/>
      <c r="J934" s="34"/>
      <c r="K934" s="34"/>
      <c r="L934" s="34"/>
      <c r="M934" s="27"/>
      <c r="N934" s="27"/>
      <c r="O934" s="27"/>
      <c r="P934" s="27"/>
      <c r="Q934" s="27"/>
      <c r="R934" s="27"/>
      <c r="S934" s="28"/>
      <c r="T934" s="28"/>
      <c r="U934" s="28"/>
      <c r="V934" s="28"/>
      <c r="W934" s="28">
        <f t="shared" si="956"/>
        <v>0</v>
      </c>
      <c r="X934" s="29">
        <f t="shared" si="937"/>
        <v>0</v>
      </c>
      <c r="Y934" s="66"/>
      <c r="Z934" s="67"/>
      <c r="AA934" s="67"/>
      <c r="AB934" s="67"/>
      <c r="AC934" s="67"/>
      <c r="AD934" s="67"/>
      <c r="AE934" s="72">
        <f t="shared" si="938"/>
        <v>0</v>
      </c>
      <c r="AF934" s="67"/>
      <c r="AG934" s="66"/>
      <c r="AH934" s="67"/>
      <c r="AI934" s="67"/>
      <c r="AJ934" s="67"/>
      <c r="AK934" s="68"/>
      <c r="AL934" s="66"/>
      <c r="AM934" s="64">
        <f t="shared" si="939"/>
        <v>0</v>
      </c>
      <c r="AN934" s="64">
        <f t="shared" si="940"/>
        <v>0</v>
      </c>
      <c r="AO934" s="64">
        <f t="shared" si="941"/>
        <v>0</v>
      </c>
      <c r="AP934" s="64">
        <f t="shared" si="942"/>
        <v>0</v>
      </c>
      <c r="AQ934" s="64">
        <f t="shared" si="943"/>
        <v>0</v>
      </c>
      <c r="AR934" s="64">
        <f t="shared" si="944"/>
        <v>0</v>
      </c>
      <c r="AS934" s="68"/>
      <c r="AT934" s="78"/>
      <c r="AU934" s="79"/>
      <c r="AV934" s="79"/>
      <c r="AW934" s="80"/>
      <c r="AX934" s="106">
        <f t="shared" si="945"/>
        <v>0</v>
      </c>
      <c r="AY934" s="63"/>
      <c r="BA934" s="36"/>
      <c r="BB934" s="27">
        <f t="shared" si="957"/>
        <v>0</v>
      </c>
      <c r="BC934" s="27">
        <f t="shared" si="958"/>
        <v>0</v>
      </c>
      <c r="BD934" s="27"/>
      <c r="BE934" s="27">
        <f t="shared" si="946"/>
        <v>0</v>
      </c>
      <c r="BF934" s="27"/>
      <c r="BG934" s="27">
        <f t="shared" si="959"/>
        <v>0</v>
      </c>
      <c r="BH934" s="1"/>
      <c r="BI934" s="1"/>
      <c r="BJ934" s="1"/>
      <c r="BK934" s="1"/>
      <c r="BL934" s="1"/>
      <c r="BM934" s="1"/>
      <c r="BN934" s="1"/>
      <c r="BO934" s="1"/>
      <c r="BP934" s="1"/>
      <c r="BQ934" s="1"/>
      <c r="BR934" s="1"/>
      <c r="BS934" s="38"/>
      <c r="BT934" s="107">
        <f t="shared" si="947"/>
        <v>0</v>
      </c>
      <c r="BU934" s="108">
        <f t="shared" si="948"/>
        <v>0</v>
      </c>
      <c r="BV934" s="28">
        <f t="shared" si="949"/>
        <v>0</v>
      </c>
      <c r="BW934" s="28">
        <f t="shared" si="950"/>
        <v>0</v>
      </c>
      <c r="BX934" s="27"/>
      <c r="BY934" s="27"/>
      <c r="BZ934" s="38">
        <f t="shared" si="951"/>
        <v>0</v>
      </c>
      <c r="CA934" s="38">
        <f t="shared" si="952"/>
        <v>0</v>
      </c>
      <c r="CB934" s="38">
        <f t="shared" si="936"/>
        <v>0</v>
      </c>
      <c r="CC934" s="38">
        <f t="shared" si="936"/>
        <v>0</v>
      </c>
      <c r="CD934" s="38">
        <f t="shared" si="953"/>
        <v>0</v>
      </c>
      <c r="CE934" s="27"/>
      <c r="CF934" s="27"/>
      <c r="CG934" s="27"/>
      <c r="CH934" s="27"/>
      <c r="CI934" s="126"/>
      <c r="CJ934" s="116"/>
      <c r="CK934" s="27"/>
      <c r="CL934" s="116"/>
      <c r="CM934" s="27"/>
      <c r="CN934" s="116"/>
      <c r="CO934" s="27"/>
      <c r="CP934" s="27"/>
      <c r="CQ934" s="27">
        <f t="shared" si="960"/>
        <v>0</v>
      </c>
      <c r="CR934" s="27"/>
      <c r="CS934" s="27">
        <f t="shared" si="961"/>
        <v>0</v>
      </c>
      <c r="CT934" s="27"/>
      <c r="CU934" s="27"/>
      <c r="CV934" s="86">
        <f t="shared" si="954"/>
        <v>0</v>
      </c>
      <c r="CW934" s="86">
        <f t="shared" si="962"/>
        <v>0</v>
      </c>
    </row>
    <row r="935" spans="2:101" customFormat="1" outlineLevel="2" x14ac:dyDescent="0.3">
      <c r="B935" s="41">
        <f t="shared" si="955"/>
        <v>454</v>
      </c>
      <c r="C935" s="42"/>
      <c r="D935" s="105"/>
      <c r="E935" s="37"/>
      <c r="F935" s="34"/>
      <c r="G935" s="34"/>
      <c r="H935" s="34"/>
      <c r="I935" s="34"/>
      <c r="J935" s="34"/>
      <c r="K935" s="34"/>
      <c r="L935" s="34"/>
      <c r="M935" s="27"/>
      <c r="N935" s="27"/>
      <c r="O935" s="27"/>
      <c r="P935" s="27"/>
      <c r="Q935" s="27"/>
      <c r="R935" s="27"/>
      <c r="S935" s="28"/>
      <c r="T935" s="28"/>
      <c r="U935" s="28"/>
      <c r="V935" s="28"/>
      <c r="W935" s="28">
        <f t="shared" si="956"/>
        <v>0</v>
      </c>
      <c r="X935" s="29">
        <f t="shared" si="937"/>
        <v>0</v>
      </c>
      <c r="Y935" s="66"/>
      <c r="Z935" s="67"/>
      <c r="AA935" s="67"/>
      <c r="AB935" s="67"/>
      <c r="AC935" s="67"/>
      <c r="AD935" s="67"/>
      <c r="AE935" s="72">
        <f t="shared" si="938"/>
        <v>0</v>
      </c>
      <c r="AF935" s="67"/>
      <c r="AG935" s="66"/>
      <c r="AH935" s="67"/>
      <c r="AI935" s="67"/>
      <c r="AJ935" s="67"/>
      <c r="AK935" s="68"/>
      <c r="AL935" s="66"/>
      <c r="AM935" s="64">
        <f t="shared" si="939"/>
        <v>0</v>
      </c>
      <c r="AN935" s="64">
        <f t="shared" si="940"/>
        <v>0</v>
      </c>
      <c r="AO935" s="64">
        <f t="shared" si="941"/>
        <v>0</v>
      </c>
      <c r="AP935" s="64">
        <f t="shared" si="942"/>
        <v>0</v>
      </c>
      <c r="AQ935" s="64">
        <f t="shared" si="943"/>
        <v>0</v>
      </c>
      <c r="AR935" s="64">
        <f t="shared" si="944"/>
        <v>0</v>
      </c>
      <c r="AS935" s="68"/>
      <c r="AT935" s="78"/>
      <c r="AU935" s="79"/>
      <c r="AV935" s="79"/>
      <c r="AW935" s="80"/>
      <c r="AX935" s="106">
        <f t="shared" si="945"/>
        <v>0</v>
      </c>
      <c r="AY935" s="63"/>
      <c r="BA935" s="36"/>
      <c r="BB935" s="27">
        <f t="shared" si="957"/>
        <v>0</v>
      </c>
      <c r="BC935" s="27">
        <f t="shared" si="958"/>
        <v>0</v>
      </c>
      <c r="BD935" s="27"/>
      <c r="BE935" s="27">
        <f t="shared" si="946"/>
        <v>0</v>
      </c>
      <c r="BF935" s="27"/>
      <c r="BG935" s="27">
        <f t="shared" si="959"/>
        <v>0</v>
      </c>
      <c r="BH935" s="1"/>
      <c r="BI935" s="1"/>
      <c r="BJ935" s="1"/>
      <c r="BK935" s="1"/>
      <c r="BL935" s="1"/>
      <c r="BM935" s="1"/>
      <c r="BN935" s="1"/>
      <c r="BO935" s="1"/>
      <c r="BP935" s="1"/>
      <c r="BQ935" s="1"/>
      <c r="BR935" s="1"/>
      <c r="BS935" s="38"/>
      <c r="BT935" s="107">
        <f t="shared" si="947"/>
        <v>0</v>
      </c>
      <c r="BU935" s="108">
        <f t="shared" si="948"/>
        <v>0</v>
      </c>
      <c r="BV935" s="28">
        <f t="shared" si="949"/>
        <v>0</v>
      </c>
      <c r="BW935" s="28">
        <f t="shared" si="950"/>
        <v>0</v>
      </c>
      <c r="BX935" s="27"/>
      <c r="BY935" s="27"/>
      <c r="BZ935" s="38">
        <f t="shared" si="951"/>
        <v>0</v>
      </c>
      <c r="CA935" s="38">
        <f t="shared" si="952"/>
        <v>0</v>
      </c>
      <c r="CB935" s="38">
        <f t="shared" si="936"/>
        <v>0</v>
      </c>
      <c r="CC935" s="38">
        <f t="shared" si="936"/>
        <v>0</v>
      </c>
      <c r="CD935" s="38">
        <f t="shared" si="953"/>
        <v>0</v>
      </c>
      <c r="CE935" s="27"/>
      <c r="CF935" s="27"/>
      <c r="CG935" s="27"/>
      <c r="CH935" s="27"/>
      <c r="CI935" s="126"/>
      <c r="CJ935" s="116"/>
      <c r="CK935" s="27"/>
      <c r="CL935" s="116"/>
      <c r="CM935" s="27"/>
      <c r="CN935" s="116"/>
      <c r="CO935" s="27"/>
      <c r="CP935" s="27"/>
      <c r="CQ935" s="27">
        <f t="shared" si="960"/>
        <v>0</v>
      </c>
      <c r="CR935" s="27"/>
      <c r="CS935" s="27">
        <f t="shared" si="961"/>
        <v>0</v>
      </c>
      <c r="CT935" s="27"/>
      <c r="CU935" s="27"/>
      <c r="CV935" s="86">
        <f t="shared" si="954"/>
        <v>0</v>
      </c>
      <c r="CW935" s="86">
        <f t="shared" si="962"/>
        <v>0</v>
      </c>
    </row>
    <row r="936" spans="2:101" customFormat="1" outlineLevel="2" x14ac:dyDescent="0.3">
      <c r="B936" s="41">
        <f t="shared" si="955"/>
        <v>455</v>
      </c>
      <c r="C936" s="42"/>
      <c r="D936" s="105"/>
      <c r="E936" s="37"/>
      <c r="F936" s="34"/>
      <c r="G936" s="34"/>
      <c r="H936" s="34"/>
      <c r="I936" s="34"/>
      <c r="J936" s="34"/>
      <c r="K936" s="34"/>
      <c r="L936" s="34"/>
      <c r="M936" s="27"/>
      <c r="N936" s="27"/>
      <c r="O936" s="27"/>
      <c r="P936" s="27"/>
      <c r="Q936" s="27"/>
      <c r="R936" s="27"/>
      <c r="S936" s="28"/>
      <c r="T936" s="28"/>
      <c r="U936" s="28"/>
      <c r="V936" s="28"/>
      <c r="W936" s="28">
        <f t="shared" si="956"/>
        <v>0</v>
      </c>
      <c r="X936" s="29">
        <f t="shared" si="937"/>
        <v>0</v>
      </c>
      <c r="Y936" s="66"/>
      <c r="Z936" s="67"/>
      <c r="AA936" s="67"/>
      <c r="AB936" s="67"/>
      <c r="AC936" s="67"/>
      <c r="AD936" s="67"/>
      <c r="AE936" s="72">
        <f t="shared" si="938"/>
        <v>0</v>
      </c>
      <c r="AF936" s="67"/>
      <c r="AG936" s="66"/>
      <c r="AH936" s="67"/>
      <c r="AI936" s="67"/>
      <c r="AJ936" s="67"/>
      <c r="AK936" s="68"/>
      <c r="AL936" s="66"/>
      <c r="AM936" s="64">
        <f t="shared" si="939"/>
        <v>0</v>
      </c>
      <c r="AN936" s="64">
        <f t="shared" si="940"/>
        <v>0</v>
      </c>
      <c r="AO936" s="64">
        <f t="shared" si="941"/>
        <v>0</v>
      </c>
      <c r="AP936" s="64">
        <f t="shared" si="942"/>
        <v>0</v>
      </c>
      <c r="AQ936" s="64">
        <f t="shared" si="943"/>
        <v>0</v>
      </c>
      <c r="AR936" s="64">
        <f t="shared" si="944"/>
        <v>0</v>
      </c>
      <c r="AS936" s="68"/>
      <c r="AT936" s="78"/>
      <c r="AU936" s="79"/>
      <c r="AV936" s="79"/>
      <c r="AW936" s="80"/>
      <c r="AX936" s="106">
        <f t="shared" si="945"/>
        <v>0</v>
      </c>
      <c r="AY936" s="63"/>
      <c r="BA936" s="36"/>
      <c r="BB936" s="27">
        <f t="shared" si="957"/>
        <v>0</v>
      </c>
      <c r="BC936" s="27">
        <f t="shared" si="958"/>
        <v>0</v>
      </c>
      <c r="BD936" s="27"/>
      <c r="BE936" s="27">
        <f t="shared" si="946"/>
        <v>0</v>
      </c>
      <c r="BF936" s="27"/>
      <c r="BG936" s="27">
        <f t="shared" si="959"/>
        <v>0</v>
      </c>
      <c r="BH936" s="1"/>
      <c r="BI936" s="1"/>
      <c r="BJ936" s="1"/>
      <c r="BK936" s="1"/>
      <c r="BL936" s="1"/>
      <c r="BM936" s="1"/>
      <c r="BN936" s="1"/>
      <c r="BO936" s="1"/>
      <c r="BP936" s="1"/>
      <c r="BQ936" s="1"/>
      <c r="BR936" s="1"/>
      <c r="BS936" s="38"/>
      <c r="BT936" s="107">
        <f t="shared" si="947"/>
        <v>0</v>
      </c>
      <c r="BU936" s="108">
        <f t="shared" si="948"/>
        <v>0</v>
      </c>
      <c r="BV936" s="28">
        <f t="shared" si="949"/>
        <v>0</v>
      </c>
      <c r="BW936" s="28">
        <f t="shared" si="950"/>
        <v>0</v>
      </c>
      <c r="BX936" s="27"/>
      <c r="BY936" s="27"/>
      <c r="BZ936" s="38">
        <f t="shared" si="951"/>
        <v>0</v>
      </c>
      <c r="CA936" s="38">
        <f t="shared" si="952"/>
        <v>0</v>
      </c>
      <c r="CB936" s="38">
        <f t="shared" si="936"/>
        <v>0</v>
      </c>
      <c r="CC936" s="38">
        <f t="shared" si="936"/>
        <v>0</v>
      </c>
      <c r="CD936" s="38">
        <f t="shared" si="953"/>
        <v>0</v>
      </c>
      <c r="CE936" s="27"/>
      <c r="CF936" s="27"/>
      <c r="CG936" s="27"/>
      <c r="CH936" s="27"/>
      <c r="CI936" s="126"/>
      <c r="CJ936" s="116"/>
      <c r="CK936" s="27"/>
      <c r="CL936" s="116"/>
      <c r="CM936" s="27"/>
      <c r="CN936" s="116"/>
      <c r="CO936" s="27"/>
      <c r="CP936" s="27"/>
      <c r="CQ936" s="27">
        <f t="shared" si="960"/>
        <v>0</v>
      </c>
      <c r="CR936" s="27"/>
      <c r="CS936" s="27">
        <f t="shared" si="961"/>
        <v>0</v>
      </c>
      <c r="CT936" s="27"/>
      <c r="CU936" s="27"/>
      <c r="CV936" s="86">
        <f t="shared" si="954"/>
        <v>0</v>
      </c>
      <c r="CW936" s="86">
        <f t="shared" si="962"/>
        <v>0</v>
      </c>
    </row>
    <row r="937" spans="2:101" customFormat="1" outlineLevel="2" x14ac:dyDescent="0.3">
      <c r="B937" s="41">
        <f t="shared" si="955"/>
        <v>456</v>
      </c>
      <c r="C937" s="42"/>
      <c r="D937" s="105"/>
      <c r="E937" s="37"/>
      <c r="F937" s="34"/>
      <c r="G937" s="34"/>
      <c r="H937" s="34"/>
      <c r="I937" s="34"/>
      <c r="J937" s="34"/>
      <c r="K937" s="34"/>
      <c r="L937" s="34"/>
      <c r="M937" s="27"/>
      <c r="N937" s="27"/>
      <c r="O937" s="27"/>
      <c r="P937" s="27"/>
      <c r="Q937" s="27"/>
      <c r="R937" s="27"/>
      <c r="S937" s="28"/>
      <c r="T937" s="28"/>
      <c r="U937" s="28"/>
      <c r="V937" s="28"/>
      <c r="W937" s="28">
        <f t="shared" si="956"/>
        <v>0</v>
      </c>
      <c r="X937" s="29">
        <f t="shared" si="937"/>
        <v>0</v>
      </c>
      <c r="Y937" s="66"/>
      <c r="Z937" s="67"/>
      <c r="AA937" s="67"/>
      <c r="AB937" s="67"/>
      <c r="AC937" s="67"/>
      <c r="AD937" s="67"/>
      <c r="AE937" s="72">
        <f t="shared" si="938"/>
        <v>0</v>
      </c>
      <c r="AF937" s="67"/>
      <c r="AG937" s="66"/>
      <c r="AH937" s="67"/>
      <c r="AI937" s="67"/>
      <c r="AJ937" s="67"/>
      <c r="AK937" s="68"/>
      <c r="AL937" s="66"/>
      <c r="AM937" s="64">
        <f t="shared" si="939"/>
        <v>0</v>
      </c>
      <c r="AN937" s="64">
        <f t="shared" si="940"/>
        <v>0</v>
      </c>
      <c r="AO937" s="64">
        <f t="shared" si="941"/>
        <v>0</v>
      </c>
      <c r="AP937" s="64">
        <f t="shared" si="942"/>
        <v>0</v>
      </c>
      <c r="AQ937" s="64">
        <f t="shared" si="943"/>
        <v>0</v>
      </c>
      <c r="AR937" s="64">
        <f t="shared" si="944"/>
        <v>0</v>
      </c>
      <c r="AS937" s="68"/>
      <c r="AT937" s="78"/>
      <c r="AU937" s="79"/>
      <c r="AV937" s="79"/>
      <c r="AW937" s="80"/>
      <c r="AX937" s="106">
        <f t="shared" si="945"/>
        <v>0</v>
      </c>
      <c r="AY937" s="63"/>
      <c r="BA937" s="36"/>
      <c r="BB937" s="27">
        <f t="shared" si="957"/>
        <v>0</v>
      </c>
      <c r="BC937" s="27">
        <f t="shared" si="958"/>
        <v>0</v>
      </c>
      <c r="BD937" s="27"/>
      <c r="BE937" s="27">
        <f t="shared" si="946"/>
        <v>0</v>
      </c>
      <c r="BF937" s="27"/>
      <c r="BG937" s="27">
        <f t="shared" si="959"/>
        <v>0</v>
      </c>
      <c r="BH937" s="1"/>
      <c r="BI937" s="1"/>
      <c r="BJ937" s="1"/>
      <c r="BK937" s="1"/>
      <c r="BL937" s="1"/>
      <c r="BM937" s="1"/>
      <c r="BN937" s="1"/>
      <c r="BO937" s="1"/>
      <c r="BP937" s="1"/>
      <c r="BQ937" s="1"/>
      <c r="BR937" s="1"/>
      <c r="BS937" s="38"/>
      <c r="BT937" s="107">
        <f t="shared" si="947"/>
        <v>0</v>
      </c>
      <c r="BU937" s="108">
        <f t="shared" si="948"/>
        <v>0</v>
      </c>
      <c r="BV937" s="28">
        <f t="shared" si="949"/>
        <v>0</v>
      </c>
      <c r="BW937" s="28">
        <f t="shared" si="950"/>
        <v>0</v>
      </c>
      <c r="BX937" s="27"/>
      <c r="BY937" s="27"/>
      <c r="BZ937" s="38">
        <f t="shared" si="951"/>
        <v>0</v>
      </c>
      <c r="CA937" s="38">
        <f t="shared" si="952"/>
        <v>0</v>
      </c>
      <c r="CB937" s="38">
        <f t="shared" si="936"/>
        <v>0</v>
      </c>
      <c r="CC937" s="38">
        <f t="shared" si="936"/>
        <v>0</v>
      </c>
      <c r="CD937" s="38">
        <f t="shared" si="953"/>
        <v>0</v>
      </c>
      <c r="CE937" s="27"/>
      <c r="CF937" s="27"/>
      <c r="CG937" s="27"/>
      <c r="CH937" s="27"/>
      <c r="CI937" s="126"/>
      <c r="CJ937" s="116"/>
      <c r="CK937" s="27"/>
      <c r="CL937" s="116"/>
      <c r="CM937" s="27"/>
      <c r="CN937" s="116"/>
      <c r="CO937" s="27"/>
      <c r="CP937" s="27"/>
      <c r="CQ937" s="27">
        <f t="shared" si="960"/>
        <v>0</v>
      </c>
      <c r="CR937" s="27"/>
      <c r="CS937" s="27">
        <f t="shared" si="961"/>
        <v>0</v>
      </c>
      <c r="CT937" s="27"/>
      <c r="CU937" s="27"/>
      <c r="CV937" s="86">
        <f t="shared" si="954"/>
        <v>0</v>
      </c>
      <c r="CW937" s="86">
        <f t="shared" si="962"/>
        <v>0</v>
      </c>
    </row>
    <row r="938" spans="2:101" customFormat="1" outlineLevel="2" x14ac:dyDescent="0.3">
      <c r="B938" s="41">
        <f t="shared" si="955"/>
        <v>457</v>
      </c>
      <c r="C938" s="42"/>
      <c r="D938" s="105"/>
      <c r="E938" s="37"/>
      <c r="F938" s="34"/>
      <c r="G938" s="34"/>
      <c r="H938" s="34"/>
      <c r="I938" s="34"/>
      <c r="J938" s="34"/>
      <c r="K938" s="34"/>
      <c r="L938" s="34"/>
      <c r="M938" s="27"/>
      <c r="N938" s="27"/>
      <c r="O938" s="27"/>
      <c r="P938" s="27"/>
      <c r="Q938" s="27"/>
      <c r="R938" s="27"/>
      <c r="S938" s="28"/>
      <c r="T938" s="28"/>
      <c r="U938" s="28"/>
      <c r="V938" s="28"/>
      <c r="W938" s="28">
        <f t="shared" si="956"/>
        <v>0</v>
      </c>
      <c r="X938" s="29">
        <f t="shared" si="937"/>
        <v>0</v>
      </c>
      <c r="Y938" s="66"/>
      <c r="Z938" s="67"/>
      <c r="AA938" s="67"/>
      <c r="AB938" s="67"/>
      <c r="AC938" s="67"/>
      <c r="AD938" s="67"/>
      <c r="AE938" s="72">
        <f t="shared" si="938"/>
        <v>0</v>
      </c>
      <c r="AF938" s="67"/>
      <c r="AG938" s="66"/>
      <c r="AH938" s="67"/>
      <c r="AI938" s="67"/>
      <c r="AJ938" s="67"/>
      <c r="AK938" s="68"/>
      <c r="AL938" s="66"/>
      <c r="AM938" s="64">
        <f t="shared" si="939"/>
        <v>0</v>
      </c>
      <c r="AN938" s="64">
        <f t="shared" si="940"/>
        <v>0</v>
      </c>
      <c r="AO938" s="64">
        <f t="shared" si="941"/>
        <v>0</v>
      </c>
      <c r="AP938" s="64">
        <f t="shared" si="942"/>
        <v>0</v>
      </c>
      <c r="AQ938" s="64">
        <f t="shared" si="943"/>
        <v>0</v>
      </c>
      <c r="AR938" s="64">
        <f t="shared" si="944"/>
        <v>0</v>
      </c>
      <c r="AS938" s="68"/>
      <c r="AT938" s="78"/>
      <c r="AU938" s="79"/>
      <c r="AV938" s="79"/>
      <c r="AW938" s="80"/>
      <c r="AX938" s="106">
        <f t="shared" si="945"/>
        <v>0</v>
      </c>
      <c r="AY938" s="63"/>
      <c r="BA938" s="36"/>
      <c r="BB938" s="27">
        <f t="shared" si="957"/>
        <v>0</v>
      </c>
      <c r="BC938" s="27">
        <f t="shared" si="958"/>
        <v>0</v>
      </c>
      <c r="BD938" s="27"/>
      <c r="BE938" s="27">
        <f t="shared" si="946"/>
        <v>0</v>
      </c>
      <c r="BF938" s="27"/>
      <c r="BG938" s="27">
        <f t="shared" si="959"/>
        <v>0</v>
      </c>
      <c r="BH938" s="1"/>
      <c r="BI938" s="1"/>
      <c r="BJ938" s="1"/>
      <c r="BK938" s="1"/>
      <c r="BL938" s="1"/>
      <c r="BM938" s="1"/>
      <c r="BN938" s="1"/>
      <c r="BO938" s="1"/>
      <c r="BP938" s="1"/>
      <c r="BQ938" s="1"/>
      <c r="BR938" s="1"/>
      <c r="BS938" s="38"/>
      <c r="BT938" s="107">
        <f t="shared" si="947"/>
        <v>0</v>
      </c>
      <c r="BU938" s="108">
        <f t="shared" si="948"/>
        <v>0</v>
      </c>
      <c r="BV938" s="28">
        <f t="shared" si="949"/>
        <v>0</v>
      </c>
      <c r="BW938" s="28">
        <f t="shared" si="950"/>
        <v>0</v>
      </c>
      <c r="BX938" s="27"/>
      <c r="BY938" s="27"/>
      <c r="BZ938" s="38">
        <f t="shared" si="951"/>
        <v>0</v>
      </c>
      <c r="CA938" s="38">
        <f t="shared" si="952"/>
        <v>0</v>
      </c>
      <c r="CB938" s="38">
        <f t="shared" si="936"/>
        <v>0</v>
      </c>
      <c r="CC938" s="38">
        <f t="shared" si="936"/>
        <v>0</v>
      </c>
      <c r="CD938" s="38">
        <f t="shared" si="953"/>
        <v>0</v>
      </c>
      <c r="CE938" s="27"/>
      <c r="CF938" s="27"/>
      <c r="CG938" s="27"/>
      <c r="CH938" s="27"/>
      <c r="CI938" s="126"/>
      <c r="CJ938" s="116"/>
      <c r="CK938" s="27"/>
      <c r="CL938" s="116"/>
      <c r="CM938" s="27"/>
      <c r="CN938" s="116"/>
      <c r="CO938" s="27"/>
      <c r="CP938" s="27"/>
      <c r="CQ938" s="27">
        <f t="shared" si="960"/>
        <v>0</v>
      </c>
      <c r="CR938" s="27"/>
      <c r="CS938" s="27">
        <f t="shared" si="961"/>
        <v>0</v>
      </c>
      <c r="CT938" s="27"/>
      <c r="CU938" s="27"/>
      <c r="CV938" s="86">
        <f t="shared" si="954"/>
        <v>0</v>
      </c>
      <c r="CW938" s="86">
        <f t="shared" si="962"/>
        <v>0</v>
      </c>
    </row>
    <row r="939" spans="2:101" customFormat="1" outlineLevel="2" x14ac:dyDescent="0.3">
      <c r="B939" s="41">
        <f t="shared" si="955"/>
        <v>458</v>
      </c>
      <c r="C939" s="42"/>
      <c r="D939" s="105"/>
      <c r="E939" s="37"/>
      <c r="F939" s="34"/>
      <c r="G939" s="34"/>
      <c r="H939" s="34"/>
      <c r="I939" s="34"/>
      <c r="J939" s="34"/>
      <c r="K939" s="34"/>
      <c r="L939" s="34"/>
      <c r="M939" s="27"/>
      <c r="N939" s="27"/>
      <c r="O939" s="27"/>
      <c r="P939" s="27"/>
      <c r="Q939" s="27"/>
      <c r="R939" s="27"/>
      <c r="S939" s="28"/>
      <c r="T939" s="28"/>
      <c r="U939" s="28"/>
      <c r="V939" s="28"/>
      <c r="W939" s="28">
        <f t="shared" si="956"/>
        <v>0</v>
      </c>
      <c r="X939" s="29">
        <f t="shared" si="937"/>
        <v>0</v>
      </c>
      <c r="Y939" s="66"/>
      <c r="Z939" s="67"/>
      <c r="AA939" s="67"/>
      <c r="AB939" s="67"/>
      <c r="AC939" s="67"/>
      <c r="AD939" s="67"/>
      <c r="AE939" s="72">
        <f t="shared" si="938"/>
        <v>0</v>
      </c>
      <c r="AF939" s="67"/>
      <c r="AG939" s="66"/>
      <c r="AH939" s="67"/>
      <c r="AI939" s="67"/>
      <c r="AJ939" s="67"/>
      <c r="AK939" s="68"/>
      <c r="AL939" s="66"/>
      <c r="AM939" s="64">
        <f t="shared" si="939"/>
        <v>0</v>
      </c>
      <c r="AN939" s="64">
        <f t="shared" si="940"/>
        <v>0</v>
      </c>
      <c r="AO939" s="64">
        <f t="shared" si="941"/>
        <v>0</v>
      </c>
      <c r="AP939" s="64">
        <f t="shared" si="942"/>
        <v>0</v>
      </c>
      <c r="AQ939" s="64">
        <f t="shared" si="943"/>
        <v>0</v>
      </c>
      <c r="AR939" s="64">
        <f t="shared" si="944"/>
        <v>0</v>
      </c>
      <c r="AS939" s="68"/>
      <c r="AT939" s="78"/>
      <c r="AU939" s="79"/>
      <c r="AV939" s="79"/>
      <c r="AW939" s="80"/>
      <c r="AX939" s="106">
        <f t="shared" si="945"/>
        <v>0</v>
      </c>
      <c r="AY939" s="63"/>
      <c r="BA939" s="36"/>
      <c r="BB939" s="27">
        <f t="shared" si="957"/>
        <v>0</v>
      </c>
      <c r="BC939" s="27">
        <f t="shared" si="958"/>
        <v>0</v>
      </c>
      <c r="BD939" s="27"/>
      <c r="BE939" s="27">
        <f t="shared" si="946"/>
        <v>0</v>
      </c>
      <c r="BF939" s="27"/>
      <c r="BG939" s="27">
        <f t="shared" si="959"/>
        <v>0</v>
      </c>
      <c r="BH939" s="1"/>
      <c r="BI939" s="1"/>
      <c r="BJ939" s="1"/>
      <c r="BK939" s="1"/>
      <c r="BL939" s="1"/>
      <c r="BM939" s="1"/>
      <c r="BN939" s="1"/>
      <c r="BO939" s="1"/>
      <c r="BP939" s="1"/>
      <c r="BQ939" s="1"/>
      <c r="BR939" s="1"/>
      <c r="BS939" s="38"/>
      <c r="BT939" s="107">
        <f t="shared" si="947"/>
        <v>0</v>
      </c>
      <c r="BU939" s="108">
        <f t="shared" si="948"/>
        <v>0</v>
      </c>
      <c r="BV939" s="28">
        <f t="shared" si="949"/>
        <v>0</v>
      </c>
      <c r="BW939" s="28">
        <f t="shared" si="950"/>
        <v>0</v>
      </c>
      <c r="BX939" s="27"/>
      <c r="BY939" s="27"/>
      <c r="BZ939" s="38">
        <f t="shared" si="951"/>
        <v>0</v>
      </c>
      <c r="CA939" s="38">
        <f t="shared" si="952"/>
        <v>0</v>
      </c>
      <c r="CB939" s="38">
        <f t="shared" si="936"/>
        <v>0</v>
      </c>
      <c r="CC939" s="38">
        <f t="shared" si="936"/>
        <v>0</v>
      </c>
      <c r="CD939" s="38">
        <f t="shared" si="953"/>
        <v>0</v>
      </c>
      <c r="CE939" s="27"/>
      <c r="CF939" s="27"/>
      <c r="CG939" s="27"/>
      <c r="CH939" s="27"/>
      <c r="CI939" s="126"/>
      <c r="CJ939" s="116"/>
      <c r="CK939" s="27"/>
      <c r="CL939" s="116"/>
      <c r="CM939" s="27"/>
      <c r="CN939" s="116"/>
      <c r="CO939" s="27"/>
      <c r="CP939" s="27"/>
      <c r="CQ939" s="27">
        <f t="shared" si="960"/>
        <v>0</v>
      </c>
      <c r="CR939" s="27"/>
      <c r="CS939" s="27">
        <f t="shared" si="961"/>
        <v>0</v>
      </c>
      <c r="CT939" s="27"/>
      <c r="CU939" s="27"/>
      <c r="CV939" s="86">
        <f t="shared" si="954"/>
        <v>0</v>
      </c>
      <c r="CW939" s="86">
        <f t="shared" si="962"/>
        <v>0</v>
      </c>
    </row>
    <row r="940" spans="2:101" customFormat="1" outlineLevel="2" x14ac:dyDescent="0.3">
      <c r="B940" s="41">
        <f t="shared" si="955"/>
        <v>459</v>
      </c>
      <c r="C940" s="42"/>
      <c r="D940" s="105"/>
      <c r="E940" s="37"/>
      <c r="F940" s="34"/>
      <c r="G940" s="34"/>
      <c r="H940" s="34"/>
      <c r="I940" s="34"/>
      <c r="J940" s="34"/>
      <c r="K940" s="34"/>
      <c r="L940" s="34"/>
      <c r="M940" s="27"/>
      <c r="N940" s="27"/>
      <c r="O940" s="27"/>
      <c r="P940" s="27"/>
      <c r="Q940" s="27"/>
      <c r="R940" s="27"/>
      <c r="S940" s="28"/>
      <c r="T940" s="28"/>
      <c r="U940" s="28"/>
      <c r="V940" s="28"/>
      <c r="W940" s="28">
        <f t="shared" si="956"/>
        <v>0</v>
      </c>
      <c r="X940" s="29">
        <f t="shared" si="937"/>
        <v>0</v>
      </c>
      <c r="Y940" s="66"/>
      <c r="Z940" s="67"/>
      <c r="AA940" s="67"/>
      <c r="AB940" s="67"/>
      <c r="AC940" s="67"/>
      <c r="AD940" s="67"/>
      <c r="AE940" s="72">
        <f t="shared" si="938"/>
        <v>0</v>
      </c>
      <c r="AF940" s="67"/>
      <c r="AG940" s="66"/>
      <c r="AH940" s="67"/>
      <c r="AI940" s="67"/>
      <c r="AJ940" s="67"/>
      <c r="AK940" s="68"/>
      <c r="AL940" s="66"/>
      <c r="AM940" s="64">
        <f t="shared" si="939"/>
        <v>0</v>
      </c>
      <c r="AN940" s="64">
        <f t="shared" si="940"/>
        <v>0</v>
      </c>
      <c r="AO940" s="64">
        <f t="shared" si="941"/>
        <v>0</v>
      </c>
      <c r="AP940" s="64">
        <f t="shared" si="942"/>
        <v>0</v>
      </c>
      <c r="AQ940" s="64">
        <f t="shared" si="943"/>
        <v>0</v>
      </c>
      <c r="AR940" s="64">
        <f t="shared" si="944"/>
        <v>0</v>
      </c>
      <c r="AS940" s="68"/>
      <c r="AT940" s="78"/>
      <c r="AU940" s="79"/>
      <c r="AV940" s="79"/>
      <c r="AW940" s="80"/>
      <c r="AX940" s="106">
        <f t="shared" si="945"/>
        <v>0</v>
      </c>
      <c r="AY940" s="63"/>
      <c r="BA940" s="36"/>
      <c r="BB940" s="27">
        <f t="shared" si="957"/>
        <v>0</v>
      </c>
      <c r="BC940" s="27">
        <f t="shared" si="958"/>
        <v>0</v>
      </c>
      <c r="BD940" s="27"/>
      <c r="BE940" s="27">
        <f t="shared" si="946"/>
        <v>0</v>
      </c>
      <c r="BF940" s="27"/>
      <c r="BG940" s="27">
        <f t="shared" si="959"/>
        <v>0</v>
      </c>
      <c r="BH940" s="1"/>
      <c r="BI940" s="1"/>
      <c r="BJ940" s="1"/>
      <c r="BK940" s="1"/>
      <c r="BL940" s="1"/>
      <c r="BM940" s="1"/>
      <c r="BN940" s="1"/>
      <c r="BO940" s="1"/>
      <c r="BP940" s="1"/>
      <c r="BQ940" s="1"/>
      <c r="BR940" s="1"/>
      <c r="BS940" s="38"/>
      <c r="BT940" s="107">
        <f t="shared" si="947"/>
        <v>0</v>
      </c>
      <c r="BU940" s="108">
        <f t="shared" si="948"/>
        <v>0</v>
      </c>
      <c r="BV940" s="28">
        <f t="shared" si="949"/>
        <v>0</v>
      </c>
      <c r="BW940" s="28">
        <f t="shared" si="950"/>
        <v>0</v>
      </c>
      <c r="BX940" s="27"/>
      <c r="BY940" s="27"/>
      <c r="BZ940" s="38">
        <f t="shared" si="951"/>
        <v>0</v>
      </c>
      <c r="CA940" s="38">
        <f t="shared" si="952"/>
        <v>0</v>
      </c>
      <c r="CB940" s="38">
        <f t="shared" si="936"/>
        <v>0</v>
      </c>
      <c r="CC940" s="38">
        <f t="shared" si="936"/>
        <v>0</v>
      </c>
      <c r="CD940" s="38">
        <f t="shared" si="953"/>
        <v>0</v>
      </c>
      <c r="CE940" s="27"/>
      <c r="CF940" s="27"/>
      <c r="CG940" s="27"/>
      <c r="CH940" s="27"/>
      <c r="CI940" s="126"/>
      <c r="CJ940" s="116"/>
      <c r="CK940" s="27"/>
      <c r="CL940" s="116"/>
      <c r="CM940" s="27"/>
      <c r="CN940" s="116"/>
      <c r="CO940" s="27"/>
      <c r="CP940" s="27"/>
      <c r="CQ940" s="27">
        <f t="shared" si="960"/>
        <v>0</v>
      </c>
      <c r="CR940" s="27"/>
      <c r="CS940" s="27">
        <f t="shared" si="961"/>
        <v>0</v>
      </c>
      <c r="CT940" s="27"/>
      <c r="CU940" s="27"/>
      <c r="CV940" s="86">
        <f t="shared" si="954"/>
        <v>0</v>
      </c>
      <c r="CW940" s="86">
        <f t="shared" si="962"/>
        <v>0</v>
      </c>
    </row>
    <row r="941" spans="2:101" customFormat="1" outlineLevel="2" x14ac:dyDescent="0.3">
      <c r="B941" s="41">
        <f t="shared" si="955"/>
        <v>460</v>
      </c>
      <c r="C941" s="42"/>
      <c r="D941" s="105"/>
      <c r="E941" s="37"/>
      <c r="F941" s="34"/>
      <c r="G941" s="34"/>
      <c r="H941" s="34"/>
      <c r="I941" s="34"/>
      <c r="J941" s="34"/>
      <c r="K941" s="34"/>
      <c r="L941" s="34"/>
      <c r="M941" s="27"/>
      <c r="N941" s="27"/>
      <c r="O941" s="27"/>
      <c r="P941" s="27"/>
      <c r="Q941" s="27"/>
      <c r="R941" s="27"/>
      <c r="S941" s="28"/>
      <c r="T941" s="28"/>
      <c r="U941" s="28"/>
      <c r="V941" s="28"/>
      <c r="W941" s="28">
        <f t="shared" si="956"/>
        <v>0</v>
      </c>
      <c r="X941" s="29">
        <f t="shared" si="937"/>
        <v>0</v>
      </c>
      <c r="Y941" s="66"/>
      <c r="Z941" s="67"/>
      <c r="AA941" s="67"/>
      <c r="AB941" s="67"/>
      <c r="AC941" s="67"/>
      <c r="AD941" s="67"/>
      <c r="AE941" s="72">
        <f t="shared" si="938"/>
        <v>0</v>
      </c>
      <c r="AF941" s="67"/>
      <c r="AG941" s="66"/>
      <c r="AH941" s="67"/>
      <c r="AI941" s="67"/>
      <c r="AJ941" s="67"/>
      <c r="AK941" s="68"/>
      <c r="AL941" s="66"/>
      <c r="AM941" s="64">
        <f t="shared" si="939"/>
        <v>0</v>
      </c>
      <c r="AN941" s="64">
        <f t="shared" si="940"/>
        <v>0</v>
      </c>
      <c r="AO941" s="64">
        <f t="shared" si="941"/>
        <v>0</v>
      </c>
      <c r="AP941" s="64">
        <f t="shared" si="942"/>
        <v>0</v>
      </c>
      <c r="AQ941" s="64">
        <f t="shared" si="943"/>
        <v>0</v>
      </c>
      <c r="AR941" s="64">
        <f t="shared" si="944"/>
        <v>0</v>
      </c>
      <c r="AS941" s="68"/>
      <c r="AT941" s="78"/>
      <c r="AU941" s="79"/>
      <c r="AV941" s="79"/>
      <c r="AW941" s="80"/>
      <c r="AX941" s="106">
        <f t="shared" si="945"/>
        <v>0</v>
      </c>
      <c r="AY941" s="63"/>
      <c r="BA941" s="36"/>
      <c r="BB941" s="27">
        <f t="shared" si="957"/>
        <v>0</v>
      </c>
      <c r="BC941" s="27">
        <f t="shared" si="958"/>
        <v>0</v>
      </c>
      <c r="BD941" s="27"/>
      <c r="BE941" s="27">
        <f t="shared" si="946"/>
        <v>0</v>
      </c>
      <c r="BF941" s="27"/>
      <c r="BG941" s="27">
        <f t="shared" si="959"/>
        <v>0</v>
      </c>
      <c r="BH941" s="1"/>
      <c r="BI941" s="1"/>
      <c r="BJ941" s="1"/>
      <c r="BK941" s="1"/>
      <c r="BL941" s="1"/>
      <c r="BM941" s="1"/>
      <c r="BN941" s="1"/>
      <c r="BO941" s="1"/>
      <c r="BP941" s="1"/>
      <c r="BQ941" s="1"/>
      <c r="BR941" s="1"/>
      <c r="BS941" s="38"/>
      <c r="BT941" s="107">
        <f t="shared" si="947"/>
        <v>0</v>
      </c>
      <c r="BU941" s="108">
        <f t="shared" si="948"/>
        <v>0</v>
      </c>
      <c r="BV941" s="28">
        <f t="shared" si="949"/>
        <v>0</v>
      </c>
      <c r="BW941" s="28">
        <f t="shared" si="950"/>
        <v>0</v>
      </c>
      <c r="BX941" s="27"/>
      <c r="BY941" s="27"/>
      <c r="BZ941" s="38">
        <f t="shared" si="951"/>
        <v>0</v>
      </c>
      <c r="CA941" s="38">
        <f t="shared" si="952"/>
        <v>0</v>
      </c>
      <c r="CB941" s="38">
        <f t="shared" si="936"/>
        <v>0</v>
      </c>
      <c r="CC941" s="38">
        <f t="shared" si="936"/>
        <v>0</v>
      </c>
      <c r="CD941" s="38">
        <f t="shared" si="953"/>
        <v>0</v>
      </c>
      <c r="CE941" s="27"/>
      <c r="CF941" s="27"/>
      <c r="CG941" s="27"/>
      <c r="CH941" s="27"/>
      <c r="CI941" s="126"/>
      <c r="CJ941" s="116"/>
      <c r="CK941" s="27"/>
      <c r="CL941" s="116"/>
      <c r="CM941" s="27"/>
      <c r="CN941" s="116"/>
      <c r="CO941" s="27"/>
      <c r="CP941" s="27"/>
      <c r="CQ941" s="27">
        <f t="shared" si="960"/>
        <v>0</v>
      </c>
      <c r="CR941" s="27"/>
      <c r="CS941" s="27">
        <f t="shared" si="961"/>
        <v>0</v>
      </c>
      <c r="CT941" s="27"/>
      <c r="CU941" s="27"/>
      <c r="CV941" s="86">
        <f t="shared" si="954"/>
        <v>0</v>
      </c>
      <c r="CW941" s="86">
        <f t="shared" si="962"/>
        <v>0</v>
      </c>
    </row>
    <row r="942" spans="2:101" customFormat="1" outlineLevel="2" x14ac:dyDescent="0.3">
      <c r="B942" s="41">
        <f t="shared" si="955"/>
        <v>461</v>
      </c>
      <c r="C942" s="42"/>
      <c r="D942" s="105"/>
      <c r="E942" s="37"/>
      <c r="F942" s="34"/>
      <c r="G942" s="34"/>
      <c r="H942" s="34"/>
      <c r="I942" s="34"/>
      <c r="J942" s="34"/>
      <c r="K942" s="34"/>
      <c r="L942" s="34"/>
      <c r="M942" s="27"/>
      <c r="N942" s="27"/>
      <c r="O942" s="27"/>
      <c r="P942" s="27"/>
      <c r="Q942" s="27"/>
      <c r="R942" s="27"/>
      <c r="S942" s="28"/>
      <c r="T942" s="28"/>
      <c r="U942" s="28"/>
      <c r="V942" s="28"/>
      <c r="W942" s="28">
        <f t="shared" si="956"/>
        <v>0</v>
      </c>
      <c r="X942" s="29">
        <f t="shared" si="937"/>
        <v>0</v>
      </c>
      <c r="Y942" s="66"/>
      <c r="Z942" s="67"/>
      <c r="AA942" s="67"/>
      <c r="AB942" s="67"/>
      <c r="AC942" s="67"/>
      <c r="AD942" s="67"/>
      <c r="AE942" s="72">
        <f t="shared" si="938"/>
        <v>0</v>
      </c>
      <c r="AF942" s="67"/>
      <c r="AG942" s="66"/>
      <c r="AH942" s="67"/>
      <c r="AI942" s="67"/>
      <c r="AJ942" s="67"/>
      <c r="AK942" s="68"/>
      <c r="AL942" s="66"/>
      <c r="AM942" s="64">
        <f t="shared" si="939"/>
        <v>0</v>
      </c>
      <c r="AN942" s="64">
        <f t="shared" si="940"/>
        <v>0</v>
      </c>
      <c r="AO942" s="64">
        <f t="shared" si="941"/>
        <v>0</v>
      </c>
      <c r="AP942" s="64">
        <f t="shared" si="942"/>
        <v>0</v>
      </c>
      <c r="AQ942" s="64">
        <f t="shared" si="943"/>
        <v>0</v>
      </c>
      <c r="AR942" s="64">
        <f t="shared" si="944"/>
        <v>0</v>
      </c>
      <c r="AS942" s="68"/>
      <c r="AT942" s="78"/>
      <c r="AU942" s="79"/>
      <c r="AV942" s="79"/>
      <c r="AW942" s="80"/>
      <c r="AX942" s="106">
        <f t="shared" si="945"/>
        <v>0</v>
      </c>
      <c r="AY942" s="63"/>
      <c r="BA942" s="36"/>
      <c r="BB942" s="27">
        <f t="shared" si="957"/>
        <v>0</v>
      </c>
      <c r="BC942" s="27">
        <f t="shared" si="958"/>
        <v>0</v>
      </c>
      <c r="BD942" s="27"/>
      <c r="BE942" s="27">
        <f t="shared" si="946"/>
        <v>0</v>
      </c>
      <c r="BF942" s="27"/>
      <c r="BG942" s="27">
        <f t="shared" si="959"/>
        <v>0</v>
      </c>
      <c r="BH942" s="1"/>
      <c r="BI942" s="1"/>
      <c r="BJ942" s="1"/>
      <c r="BK942" s="1"/>
      <c r="BL942" s="1"/>
      <c r="BM942" s="1"/>
      <c r="BN942" s="1"/>
      <c r="BO942" s="1"/>
      <c r="BP942" s="1"/>
      <c r="BQ942" s="1"/>
      <c r="BR942" s="1"/>
      <c r="BS942" s="38"/>
      <c r="BT942" s="107">
        <f t="shared" si="947"/>
        <v>0</v>
      </c>
      <c r="BU942" s="108">
        <f t="shared" si="948"/>
        <v>0</v>
      </c>
      <c r="BV942" s="28">
        <f t="shared" si="949"/>
        <v>0</v>
      </c>
      <c r="BW942" s="28">
        <f t="shared" si="950"/>
        <v>0</v>
      </c>
      <c r="BX942" s="27"/>
      <c r="BY942" s="27"/>
      <c r="BZ942" s="38">
        <f t="shared" si="951"/>
        <v>0</v>
      </c>
      <c r="CA942" s="38">
        <f t="shared" si="952"/>
        <v>0</v>
      </c>
      <c r="CB942" s="38">
        <f t="shared" ref="CB942:CC1005" si="963">IF(BZ942=0,0,BZ942)</f>
        <v>0</v>
      </c>
      <c r="CC942" s="38">
        <f t="shared" si="963"/>
        <v>0</v>
      </c>
      <c r="CD942" s="38">
        <f t="shared" si="953"/>
        <v>0</v>
      </c>
      <c r="CE942" s="27"/>
      <c r="CF942" s="27"/>
      <c r="CG942" s="27"/>
      <c r="CH942" s="27"/>
      <c r="CI942" s="126"/>
      <c r="CJ942" s="116"/>
      <c r="CK942" s="27"/>
      <c r="CL942" s="116"/>
      <c r="CM942" s="27"/>
      <c r="CN942" s="116"/>
      <c r="CO942" s="27"/>
      <c r="CP942" s="27"/>
      <c r="CQ942" s="27">
        <f t="shared" si="960"/>
        <v>0</v>
      </c>
      <c r="CR942" s="27"/>
      <c r="CS942" s="27">
        <f t="shared" si="961"/>
        <v>0</v>
      </c>
      <c r="CT942" s="27"/>
      <c r="CU942" s="27"/>
      <c r="CV942" s="86">
        <f t="shared" si="954"/>
        <v>0</v>
      </c>
      <c r="CW942" s="86">
        <f t="shared" si="962"/>
        <v>0</v>
      </c>
    </row>
    <row r="943" spans="2:101" customFormat="1" outlineLevel="2" x14ac:dyDescent="0.3">
      <c r="B943" s="41">
        <f t="shared" si="955"/>
        <v>462</v>
      </c>
      <c r="C943" s="42"/>
      <c r="D943" s="105"/>
      <c r="E943" s="37"/>
      <c r="F943" s="34"/>
      <c r="G943" s="34"/>
      <c r="H943" s="34"/>
      <c r="I943" s="34"/>
      <c r="J943" s="34"/>
      <c r="K943" s="34"/>
      <c r="L943" s="34"/>
      <c r="M943" s="27"/>
      <c r="N943" s="27"/>
      <c r="O943" s="27"/>
      <c r="P943" s="27"/>
      <c r="Q943" s="27"/>
      <c r="R943" s="27"/>
      <c r="S943" s="28"/>
      <c r="T943" s="28"/>
      <c r="U943" s="28"/>
      <c r="V943" s="28"/>
      <c r="W943" s="28">
        <f t="shared" si="956"/>
        <v>0</v>
      </c>
      <c r="X943" s="29">
        <f t="shared" si="937"/>
        <v>0</v>
      </c>
      <c r="Y943" s="66"/>
      <c r="Z943" s="67"/>
      <c r="AA943" s="67"/>
      <c r="AB943" s="67"/>
      <c r="AC943" s="67"/>
      <c r="AD943" s="67"/>
      <c r="AE943" s="72">
        <f t="shared" si="938"/>
        <v>0</v>
      </c>
      <c r="AF943" s="67"/>
      <c r="AG943" s="66"/>
      <c r="AH943" s="67"/>
      <c r="AI943" s="67"/>
      <c r="AJ943" s="67"/>
      <c r="AK943" s="68"/>
      <c r="AL943" s="66"/>
      <c r="AM943" s="64">
        <f t="shared" si="939"/>
        <v>0</v>
      </c>
      <c r="AN943" s="64">
        <f t="shared" si="940"/>
        <v>0</v>
      </c>
      <c r="AO943" s="64">
        <f t="shared" si="941"/>
        <v>0</v>
      </c>
      <c r="AP943" s="64">
        <f t="shared" si="942"/>
        <v>0</v>
      </c>
      <c r="AQ943" s="64">
        <f t="shared" si="943"/>
        <v>0</v>
      </c>
      <c r="AR943" s="64">
        <f t="shared" si="944"/>
        <v>0</v>
      </c>
      <c r="AS943" s="68"/>
      <c r="AT943" s="78"/>
      <c r="AU943" s="79"/>
      <c r="AV943" s="79"/>
      <c r="AW943" s="80"/>
      <c r="AX943" s="106">
        <f t="shared" si="945"/>
        <v>0</v>
      </c>
      <c r="AY943" s="63"/>
      <c r="BA943" s="36"/>
      <c r="BB943" s="27">
        <f t="shared" si="957"/>
        <v>0</v>
      </c>
      <c r="BC943" s="27">
        <f t="shared" si="958"/>
        <v>0</v>
      </c>
      <c r="BD943" s="27"/>
      <c r="BE943" s="27">
        <f t="shared" si="946"/>
        <v>0</v>
      </c>
      <c r="BF943" s="27"/>
      <c r="BG943" s="27">
        <f t="shared" si="959"/>
        <v>0</v>
      </c>
      <c r="BH943" s="1"/>
      <c r="BI943" s="1"/>
      <c r="BJ943" s="1"/>
      <c r="BK943" s="1"/>
      <c r="BL943" s="1"/>
      <c r="BM943" s="1"/>
      <c r="BN943" s="1"/>
      <c r="BO943" s="1"/>
      <c r="BP943" s="1"/>
      <c r="BQ943" s="1"/>
      <c r="BR943" s="1"/>
      <c r="BS943" s="38"/>
      <c r="BT943" s="107">
        <f t="shared" si="947"/>
        <v>0</v>
      </c>
      <c r="BU943" s="108">
        <f t="shared" si="948"/>
        <v>0</v>
      </c>
      <c r="BV943" s="28">
        <f t="shared" si="949"/>
        <v>0</v>
      </c>
      <c r="BW943" s="28">
        <f t="shared" si="950"/>
        <v>0</v>
      </c>
      <c r="BX943" s="27"/>
      <c r="BY943" s="27"/>
      <c r="BZ943" s="38">
        <f t="shared" si="951"/>
        <v>0</v>
      </c>
      <c r="CA943" s="38">
        <f t="shared" si="952"/>
        <v>0</v>
      </c>
      <c r="CB943" s="38">
        <f t="shared" si="963"/>
        <v>0</v>
      </c>
      <c r="CC943" s="38">
        <f t="shared" si="963"/>
        <v>0</v>
      </c>
      <c r="CD943" s="38">
        <f t="shared" si="953"/>
        <v>0</v>
      </c>
      <c r="CE943" s="27"/>
      <c r="CF943" s="27"/>
      <c r="CG943" s="27"/>
      <c r="CH943" s="27"/>
      <c r="CI943" s="126"/>
      <c r="CJ943" s="116"/>
      <c r="CK943" s="27"/>
      <c r="CL943" s="116"/>
      <c r="CM943" s="27"/>
      <c r="CN943" s="116"/>
      <c r="CO943" s="27"/>
      <c r="CP943" s="27"/>
      <c r="CQ943" s="27">
        <f t="shared" si="960"/>
        <v>0</v>
      </c>
      <c r="CR943" s="27"/>
      <c r="CS943" s="27">
        <f t="shared" si="961"/>
        <v>0</v>
      </c>
      <c r="CT943" s="27"/>
      <c r="CU943" s="27"/>
      <c r="CV943" s="86">
        <f t="shared" si="954"/>
        <v>0</v>
      </c>
      <c r="CW943" s="86">
        <f t="shared" si="962"/>
        <v>0</v>
      </c>
    </row>
    <row r="944" spans="2:101" customFormat="1" outlineLevel="2" x14ac:dyDescent="0.3">
      <c r="B944" s="41">
        <f t="shared" si="955"/>
        <v>463</v>
      </c>
      <c r="C944" s="42"/>
      <c r="D944" s="105"/>
      <c r="E944" s="37"/>
      <c r="F944" s="34"/>
      <c r="G944" s="34"/>
      <c r="H944" s="34"/>
      <c r="I944" s="34"/>
      <c r="J944" s="34"/>
      <c r="K944" s="34"/>
      <c r="L944" s="34"/>
      <c r="M944" s="27"/>
      <c r="N944" s="27"/>
      <c r="O944" s="27"/>
      <c r="P944" s="27"/>
      <c r="Q944" s="27"/>
      <c r="R944" s="27"/>
      <c r="S944" s="28"/>
      <c r="T944" s="28"/>
      <c r="U944" s="28"/>
      <c r="V944" s="28"/>
      <c r="W944" s="28">
        <f t="shared" si="956"/>
        <v>0</v>
      </c>
      <c r="X944" s="29">
        <f t="shared" si="937"/>
        <v>0</v>
      </c>
      <c r="Y944" s="66"/>
      <c r="Z944" s="67"/>
      <c r="AA944" s="67"/>
      <c r="AB944" s="67"/>
      <c r="AC944" s="67"/>
      <c r="AD944" s="67"/>
      <c r="AE944" s="72">
        <f t="shared" si="938"/>
        <v>0</v>
      </c>
      <c r="AF944" s="67"/>
      <c r="AG944" s="66"/>
      <c r="AH944" s="67"/>
      <c r="AI944" s="67"/>
      <c r="AJ944" s="67"/>
      <c r="AK944" s="68"/>
      <c r="AL944" s="66"/>
      <c r="AM944" s="64">
        <f t="shared" si="939"/>
        <v>0</v>
      </c>
      <c r="AN944" s="64">
        <f t="shared" si="940"/>
        <v>0</v>
      </c>
      <c r="AO944" s="64">
        <f t="shared" si="941"/>
        <v>0</v>
      </c>
      <c r="AP944" s="64">
        <f t="shared" si="942"/>
        <v>0</v>
      </c>
      <c r="AQ944" s="64">
        <f t="shared" si="943"/>
        <v>0</v>
      </c>
      <c r="AR944" s="64">
        <f t="shared" si="944"/>
        <v>0</v>
      </c>
      <c r="AS944" s="68"/>
      <c r="AT944" s="78"/>
      <c r="AU944" s="79"/>
      <c r="AV944" s="79"/>
      <c r="AW944" s="80"/>
      <c r="AX944" s="106">
        <f t="shared" si="945"/>
        <v>0</v>
      </c>
      <c r="AY944" s="63"/>
      <c r="BA944" s="36"/>
      <c r="BB944" s="27">
        <f t="shared" si="957"/>
        <v>0</v>
      </c>
      <c r="BC944" s="27">
        <f t="shared" si="958"/>
        <v>0</v>
      </c>
      <c r="BD944" s="27"/>
      <c r="BE944" s="27">
        <f t="shared" si="946"/>
        <v>0</v>
      </c>
      <c r="BF944" s="27"/>
      <c r="BG944" s="27">
        <f t="shared" si="959"/>
        <v>0</v>
      </c>
      <c r="BH944" s="1"/>
      <c r="BI944" s="1"/>
      <c r="BJ944" s="1"/>
      <c r="BK944" s="1"/>
      <c r="BL944" s="1"/>
      <c r="BM944" s="1"/>
      <c r="BN944" s="1"/>
      <c r="BO944" s="1"/>
      <c r="BP944" s="1"/>
      <c r="BQ944" s="1"/>
      <c r="BR944" s="1"/>
      <c r="BS944" s="38"/>
      <c r="BT944" s="107">
        <f t="shared" si="947"/>
        <v>0</v>
      </c>
      <c r="BU944" s="108">
        <f t="shared" si="948"/>
        <v>0</v>
      </c>
      <c r="BV944" s="28">
        <f t="shared" si="949"/>
        <v>0</v>
      </c>
      <c r="BW944" s="28">
        <f t="shared" si="950"/>
        <v>0</v>
      </c>
      <c r="BX944" s="27"/>
      <c r="BY944" s="27"/>
      <c r="BZ944" s="38">
        <f t="shared" si="951"/>
        <v>0</v>
      </c>
      <c r="CA944" s="38">
        <f t="shared" si="952"/>
        <v>0</v>
      </c>
      <c r="CB944" s="38">
        <f t="shared" si="963"/>
        <v>0</v>
      </c>
      <c r="CC944" s="38">
        <f t="shared" si="963"/>
        <v>0</v>
      </c>
      <c r="CD944" s="38">
        <f t="shared" si="953"/>
        <v>0</v>
      </c>
      <c r="CE944" s="27"/>
      <c r="CF944" s="27"/>
      <c r="CG944" s="27"/>
      <c r="CH944" s="27"/>
      <c r="CI944" s="126"/>
      <c r="CJ944" s="116"/>
      <c r="CK944" s="27"/>
      <c r="CL944" s="116"/>
      <c r="CM944" s="27"/>
      <c r="CN944" s="116"/>
      <c r="CO944" s="27"/>
      <c r="CP944" s="27"/>
      <c r="CQ944" s="27">
        <f t="shared" si="960"/>
        <v>0</v>
      </c>
      <c r="CR944" s="27"/>
      <c r="CS944" s="27">
        <f t="shared" si="961"/>
        <v>0</v>
      </c>
      <c r="CT944" s="27"/>
      <c r="CU944" s="27"/>
      <c r="CV944" s="86">
        <f t="shared" si="954"/>
        <v>0</v>
      </c>
      <c r="CW944" s="86">
        <f t="shared" si="962"/>
        <v>0</v>
      </c>
    </row>
    <row r="945" spans="2:101" customFormat="1" outlineLevel="2" x14ac:dyDescent="0.3">
      <c r="B945" s="41">
        <f t="shared" si="955"/>
        <v>464</v>
      </c>
      <c r="C945" s="42"/>
      <c r="D945" s="105"/>
      <c r="E945" s="37"/>
      <c r="F945" s="34"/>
      <c r="G945" s="34"/>
      <c r="H945" s="34"/>
      <c r="I945" s="34"/>
      <c r="J945" s="34"/>
      <c r="K945" s="34"/>
      <c r="L945" s="34"/>
      <c r="M945" s="27"/>
      <c r="N945" s="27"/>
      <c r="O945" s="27"/>
      <c r="P945" s="27"/>
      <c r="Q945" s="27"/>
      <c r="R945" s="27"/>
      <c r="S945" s="28"/>
      <c r="T945" s="28"/>
      <c r="U945" s="28"/>
      <c r="V945" s="28"/>
      <c r="W945" s="28">
        <f t="shared" si="956"/>
        <v>0</v>
      </c>
      <c r="X945" s="29">
        <f t="shared" si="937"/>
        <v>0</v>
      </c>
      <c r="Y945" s="66"/>
      <c r="Z945" s="67"/>
      <c r="AA945" s="67"/>
      <c r="AB945" s="67"/>
      <c r="AC945" s="67"/>
      <c r="AD945" s="67"/>
      <c r="AE945" s="72">
        <f t="shared" si="938"/>
        <v>0</v>
      </c>
      <c r="AF945" s="67"/>
      <c r="AG945" s="66"/>
      <c r="AH945" s="67"/>
      <c r="AI945" s="67"/>
      <c r="AJ945" s="67"/>
      <c r="AK945" s="68"/>
      <c r="AL945" s="66"/>
      <c r="AM945" s="64">
        <f t="shared" si="939"/>
        <v>0</v>
      </c>
      <c r="AN945" s="64">
        <f t="shared" si="940"/>
        <v>0</v>
      </c>
      <c r="AO945" s="64">
        <f t="shared" si="941"/>
        <v>0</v>
      </c>
      <c r="AP945" s="64">
        <f t="shared" si="942"/>
        <v>0</v>
      </c>
      <c r="AQ945" s="64">
        <f t="shared" si="943"/>
        <v>0</v>
      </c>
      <c r="AR945" s="64">
        <f t="shared" si="944"/>
        <v>0</v>
      </c>
      <c r="AS945" s="68"/>
      <c r="AT945" s="78"/>
      <c r="AU945" s="79"/>
      <c r="AV945" s="79"/>
      <c r="AW945" s="80"/>
      <c r="AX945" s="106">
        <f t="shared" si="945"/>
        <v>0</v>
      </c>
      <c r="AY945" s="63"/>
      <c r="BA945" s="36"/>
      <c r="BB945" s="27">
        <f t="shared" si="957"/>
        <v>0</v>
      </c>
      <c r="BC945" s="27">
        <f t="shared" si="958"/>
        <v>0</v>
      </c>
      <c r="BD945" s="27"/>
      <c r="BE945" s="27">
        <f t="shared" si="946"/>
        <v>0</v>
      </c>
      <c r="BF945" s="27"/>
      <c r="BG945" s="27">
        <f t="shared" si="959"/>
        <v>0</v>
      </c>
      <c r="BH945" s="1"/>
      <c r="BI945" s="1"/>
      <c r="BJ945" s="1"/>
      <c r="BK945" s="1"/>
      <c r="BL945" s="1"/>
      <c r="BM945" s="1"/>
      <c r="BN945" s="1"/>
      <c r="BO945" s="1"/>
      <c r="BP945" s="1"/>
      <c r="BQ945" s="1"/>
      <c r="BR945" s="1"/>
      <c r="BS945" s="38"/>
      <c r="BT945" s="107">
        <f t="shared" si="947"/>
        <v>0</v>
      </c>
      <c r="BU945" s="108">
        <f t="shared" si="948"/>
        <v>0</v>
      </c>
      <c r="BV945" s="28">
        <f t="shared" si="949"/>
        <v>0</v>
      </c>
      <c r="BW945" s="28">
        <f t="shared" si="950"/>
        <v>0</v>
      </c>
      <c r="BX945" s="27"/>
      <c r="BY945" s="27"/>
      <c r="BZ945" s="38">
        <f t="shared" si="951"/>
        <v>0</v>
      </c>
      <c r="CA945" s="38">
        <f t="shared" si="952"/>
        <v>0</v>
      </c>
      <c r="CB945" s="38">
        <f t="shared" si="963"/>
        <v>0</v>
      </c>
      <c r="CC945" s="38">
        <f t="shared" si="963"/>
        <v>0</v>
      </c>
      <c r="CD945" s="38">
        <f t="shared" si="953"/>
        <v>0</v>
      </c>
      <c r="CE945" s="27"/>
      <c r="CF945" s="27"/>
      <c r="CG945" s="27"/>
      <c r="CH945" s="27"/>
      <c r="CI945" s="126"/>
      <c r="CJ945" s="116"/>
      <c r="CK945" s="27"/>
      <c r="CL945" s="116"/>
      <c r="CM945" s="27"/>
      <c r="CN945" s="116"/>
      <c r="CO945" s="27"/>
      <c r="CP945" s="27"/>
      <c r="CQ945" s="27">
        <f t="shared" si="960"/>
        <v>0</v>
      </c>
      <c r="CR945" s="27"/>
      <c r="CS945" s="27">
        <f t="shared" si="961"/>
        <v>0</v>
      </c>
      <c r="CT945" s="27"/>
      <c r="CU945" s="27"/>
      <c r="CV945" s="86">
        <f t="shared" si="954"/>
        <v>0</v>
      </c>
      <c r="CW945" s="86">
        <f t="shared" si="962"/>
        <v>0</v>
      </c>
    </row>
    <row r="946" spans="2:101" customFormat="1" outlineLevel="2" x14ac:dyDescent="0.3">
      <c r="B946" s="41">
        <f t="shared" si="955"/>
        <v>465</v>
      </c>
      <c r="C946" s="42"/>
      <c r="D946" s="105"/>
      <c r="E946" s="37"/>
      <c r="F946" s="34"/>
      <c r="G946" s="34"/>
      <c r="H946" s="34"/>
      <c r="I946" s="34"/>
      <c r="J946" s="34"/>
      <c r="K946" s="34"/>
      <c r="L946" s="34"/>
      <c r="M946" s="27"/>
      <c r="N946" s="27"/>
      <c r="O946" s="27"/>
      <c r="P946" s="27"/>
      <c r="Q946" s="27"/>
      <c r="R946" s="27"/>
      <c r="S946" s="28"/>
      <c r="T946" s="28"/>
      <c r="U946" s="28"/>
      <c r="V946" s="28"/>
      <c r="W946" s="28">
        <f t="shared" si="956"/>
        <v>0</v>
      </c>
      <c r="X946" s="29">
        <f t="shared" si="937"/>
        <v>0</v>
      </c>
      <c r="Y946" s="66"/>
      <c r="Z946" s="67"/>
      <c r="AA946" s="67"/>
      <c r="AB946" s="67"/>
      <c r="AC946" s="67"/>
      <c r="AD946" s="67"/>
      <c r="AE946" s="72">
        <f t="shared" si="938"/>
        <v>0</v>
      </c>
      <c r="AF946" s="67"/>
      <c r="AG946" s="66"/>
      <c r="AH946" s="67"/>
      <c r="AI946" s="67"/>
      <c r="AJ946" s="67"/>
      <c r="AK946" s="68"/>
      <c r="AL946" s="66"/>
      <c r="AM946" s="64">
        <f t="shared" si="939"/>
        <v>0</v>
      </c>
      <c r="AN946" s="64">
        <f t="shared" si="940"/>
        <v>0</v>
      </c>
      <c r="AO946" s="64">
        <f t="shared" si="941"/>
        <v>0</v>
      </c>
      <c r="AP946" s="64">
        <f t="shared" si="942"/>
        <v>0</v>
      </c>
      <c r="AQ946" s="64">
        <f t="shared" si="943"/>
        <v>0</v>
      </c>
      <c r="AR946" s="64">
        <f t="shared" si="944"/>
        <v>0</v>
      </c>
      <c r="AS946" s="68"/>
      <c r="AT946" s="78"/>
      <c r="AU946" s="79"/>
      <c r="AV946" s="79"/>
      <c r="AW946" s="80"/>
      <c r="AX946" s="106">
        <f t="shared" si="945"/>
        <v>0</v>
      </c>
      <c r="AY946" s="63"/>
      <c r="BA946" s="36"/>
      <c r="BB946" s="27">
        <f t="shared" si="957"/>
        <v>0</v>
      </c>
      <c r="BC946" s="27">
        <f t="shared" si="958"/>
        <v>0</v>
      </c>
      <c r="BD946" s="27"/>
      <c r="BE946" s="27">
        <f t="shared" si="946"/>
        <v>0</v>
      </c>
      <c r="BF946" s="27"/>
      <c r="BG946" s="27">
        <f t="shared" si="959"/>
        <v>0</v>
      </c>
      <c r="BH946" s="1"/>
      <c r="BI946" s="1"/>
      <c r="BJ946" s="1"/>
      <c r="BK946" s="1"/>
      <c r="BL946" s="1"/>
      <c r="BM946" s="1"/>
      <c r="BN946" s="1"/>
      <c r="BO946" s="1"/>
      <c r="BP946" s="1"/>
      <c r="BQ946" s="1"/>
      <c r="BR946" s="1"/>
      <c r="BS946" s="38"/>
      <c r="BT946" s="107">
        <f t="shared" si="947"/>
        <v>0</v>
      </c>
      <c r="BU946" s="108">
        <f t="shared" si="948"/>
        <v>0</v>
      </c>
      <c r="BV946" s="28">
        <f t="shared" si="949"/>
        <v>0</v>
      </c>
      <c r="BW946" s="28">
        <f t="shared" si="950"/>
        <v>0</v>
      </c>
      <c r="BX946" s="27"/>
      <c r="BY946" s="27"/>
      <c r="BZ946" s="38">
        <f t="shared" si="951"/>
        <v>0</v>
      </c>
      <c r="CA946" s="38">
        <f t="shared" si="952"/>
        <v>0</v>
      </c>
      <c r="CB946" s="38">
        <f t="shared" si="963"/>
        <v>0</v>
      </c>
      <c r="CC946" s="38">
        <f t="shared" si="963"/>
        <v>0</v>
      </c>
      <c r="CD946" s="38">
        <f t="shared" si="953"/>
        <v>0</v>
      </c>
      <c r="CE946" s="27"/>
      <c r="CF946" s="27"/>
      <c r="CG946" s="27"/>
      <c r="CH946" s="27"/>
      <c r="CI946" s="126"/>
      <c r="CJ946" s="116"/>
      <c r="CK946" s="27"/>
      <c r="CL946" s="116"/>
      <c r="CM946" s="27"/>
      <c r="CN946" s="116"/>
      <c r="CO946" s="27"/>
      <c r="CP946" s="27"/>
      <c r="CQ946" s="27">
        <f t="shared" si="960"/>
        <v>0</v>
      </c>
      <c r="CR946" s="27"/>
      <c r="CS946" s="27">
        <f t="shared" si="961"/>
        <v>0</v>
      </c>
      <c r="CT946" s="27"/>
      <c r="CU946" s="27"/>
      <c r="CV946" s="86">
        <f t="shared" si="954"/>
        <v>0</v>
      </c>
      <c r="CW946" s="86">
        <f t="shared" si="962"/>
        <v>0</v>
      </c>
    </row>
    <row r="947" spans="2:101" customFormat="1" outlineLevel="2" x14ac:dyDescent="0.3">
      <c r="B947" s="41">
        <f t="shared" si="955"/>
        <v>466</v>
      </c>
      <c r="C947" s="42"/>
      <c r="D947" s="105"/>
      <c r="E947" s="37"/>
      <c r="F947" s="34"/>
      <c r="G947" s="34"/>
      <c r="H947" s="34"/>
      <c r="I947" s="34"/>
      <c r="J947" s="34"/>
      <c r="K947" s="34"/>
      <c r="L947" s="34"/>
      <c r="M947" s="27"/>
      <c r="N947" s="27"/>
      <c r="O947" s="27"/>
      <c r="P947" s="27"/>
      <c r="Q947" s="27"/>
      <c r="R947" s="27"/>
      <c r="S947" s="28"/>
      <c r="T947" s="28"/>
      <c r="U947" s="28"/>
      <c r="V947" s="28"/>
      <c r="W947" s="28">
        <f t="shared" si="956"/>
        <v>0</v>
      </c>
      <c r="X947" s="29">
        <f t="shared" si="937"/>
        <v>0</v>
      </c>
      <c r="Y947" s="66"/>
      <c r="Z947" s="67"/>
      <c r="AA947" s="67"/>
      <c r="AB947" s="67"/>
      <c r="AC947" s="67"/>
      <c r="AD947" s="67"/>
      <c r="AE947" s="72">
        <f t="shared" si="938"/>
        <v>0</v>
      </c>
      <c r="AF947" s="67"/>
      <c r="AG947" s="66"/>
      <c r="AH947" s="67"/>
      <c r="AI947" s="67"/>
      <c r="AJ947" s="67"/>
      <c r="AK947" s="68"/>
      <c r="AL947" s="66"/>
      <c r="AM947" s="64">
        <f t="shared" si="939"/>
        <v>0</v>
      </c>
      <c r="AN947" s="64">
        <f t="shared" si="940"/>
        <v>0</v>
      </c>
      <c r="AO947" s="64">
        <f t="shared" si="941"/>
        <v>0</v>
      </c>
      <c r="AP947" s="64">
        <f t="shared" si="942"/>
        <v>0</v>
      </c>
      <c r="AQ947" s="64">
        <f t="shared" si="943"/>
        <v>0</v>
      </c>
      <c r="AR947" s="64">
        <f t="shared" si="944"/>
        <v>0</v>
      </c>
      <c r="AS947" s="68"/>
      <c r="AT947" s="78"/>
      <c r="AU947" s="79"/>
      <c r="AV947" s="79"/>
      <c r="AW947" s="80"/>
      <c r="AX947" s="106">
        <f t="shared" si="945"/>
        <v>0</v>
      </c>
      <c r="AY947" s="63"/>
      <c r="BA947" s="36"/>
      <c r="BB947" s="27">
        <f t="shared" si="957"/>
        <v>0</v>
      </c>
      <c r="BC947" s="27">
        <f t="shared" si="958"/>
        <v>0</v>
      </c>
      <c r="BD947" s="27"/>
      <c r="BE947" s="27">
        <f t="shared" si="946"/>
        <v>0</v>
      </c>
      <c r="BF947" s="27"/>
      <c r="BG947" s="27">
        <f t="shared" si="959"/>
        <v>0</v>
      </c>
      <c r="BH947" s="1"/>
      <c r="BI947" s="1"/>
      <c r="BJ947" s="1"/>
      <c r="BK947" s="1"/>
      <c r="BL947" s="1"/>
      <c r="BM947" s="1"/>
      <c r="BN947" s="1"/>
      <c r="BO947" s="1"/>
      <c r="BP947" s="1"/>
      <c r="BQ947" s="1"/>
      <c r="BR947" s="1"/>
      <c r="BS947" s="38"/>
      <c r="BT947" s="107">
        <f t="shared" si="947"/>
        <v>0</v>
      </c>
      <c r="BU947" s="108">
        <f t="shared" si="948"/>
        <v>0</v>
      </c>
      <c r="BV947" s="28">
        <f t="shared" si="949"/>
        <v>0</v>
      </c>
      <c r="BW947" s="28">
        <f t="shared" si="950"/>
        <v>0</v>
      </c>
      <c r="BX947" s="27"/>
      <c r="BY947" s="27"/>
      <c r="BZ947" s="38">
        <f t="shared" si="951"/>
        <v>0</v>
      </c>
      <c r="CA947" s="38">
        <f t="shared" si="952"/>
        <v>0</v>
      </c>
      <c r="CB947" s="38">
        <f t="shared" si="963"/>
        <v>0</v>
      </c>
      <c r="CC947" s="38">
        <f t="shared" si="963"/>
        <v>0</v>
      </c>
      <c r="CD947" s="38">
        <f t="shared" si="953"/>
        <v>0</v>
      </c>
      <c r="CE947" s="27"/>
      <c r="CF947" s="27"/>
      <c r="CG947" s="27"/>
      <c r="CH947" s="27"/>
      <c r="CI947" s="126"/>
      <c r="CJ947" s="116"/>
      <c r="CK947" s="27"/>
      <c r="CL947" s="116"/>
      <c r="CM947" s="27"/>
      <c r="CN947" s="116"/>
      <c r="CO947" s="27"/>
      <c r="CP947" s="27"/>
      <c r="CQ947" s="27">
        <f t="shared" si="960"/>
        <v>0</v>
      </c>
      <c r="CR947" s="27"/>
      <c r="CS947" s="27">
        <f t="shared" si="961"/>
        <v>0</v>
      </c>
      <c r="CT947" s="27"/>
      <c r="CU947" s="27"/>
      <c r="CV947" s="86">
        <f t="shared" si="954"/>
        <v>0</v>
      </c>
      <c r="CW947" s="86">
        <f t="shared" si="962"/>
        <v>0</v>
      </c>
    </row>
    <row r="948" spans="2:101" customFormat="1" outlineLevel="2" x14ac:dyDescent="0.3">
      <c r="B948" s="41">
        <f t="shared" si="955"/>
        <v>467</v>
      </c>
      <c r="C948" s="42"/>
      <c r="D948" s="105"/>
      <c r="E948" s="37"/>
      <c r="F948" s="34"/>
      <c r="G948" s="34"/>
      <c r="H948" s="34"/>
      <c r="I948" s="34"/>
      <c r="J948" s="34"/>
      <c r="K948" s="34"/>
      <c r="L948" s="34"/>
      <c r="M948" s="27"/>
      <c r="N948" s="27"/>
      <c r="O948" s="27"/>
      <c r="P948" s="27"/>
      <c r="Q948" s="27"/>
      <c r="R948" s="27"/>
      <c r="S948" s="28"/>
      <c r="T948" s="28"/>
      <c r="U948" s="28"/>
      <c r="V948" s="28"/>
      <c r="W948" s="28">
        <f t="shared" si="956"/>
        <v>0</v>
      </c>
      <c r="X948" s="29">
        <f t="shared" si="937"/>
        <v>0</v>
      </c>
      <c r="Y948" s="66"/>
      <c r="Z948" s="67"/>
      <c r="AA948" s="67"/>
      <c r="AB948" s="67"/>
      <c r="AC948" s="67"/>
      <c r="AD948" s="67"/>
      <c r="AE948" s="72">
        <f t="shared" si="938"/>
        <v>0</v>
      </c>
      <c r="AF948" s="67"/>
      <c r="AG948" s="66"/>
      <c r="AH948" s="67"/>
      <c r="AI948" s="67"/>
      <c r="AJ948" s="67"/>
      <c r="AK948" s="68"/>
      <c r="AL948" s="66"/>
      <c r="AM948" s="64">
        <f t="shared" si="939"/>
        <v>0</v>
      </c>
      <c r="AN948" s="64">
        <f t="shared" si="940"/>
        <v>0</v>
      </c>
      <c r="AO948" s="64">
        <f t="shared" si="941"/>
        <v>0</v>
      </c>
      <c r="AP948" s="64">
        <f t="shared" si="942"/>
        <v>0</v>
      </c>
      <c r="AQ948" s="64">
        <f t="shared" si="943"/>
        <v>0</v>
      </c>
      <c r="AR948" s="64">
        <f t="shared" si="944"/>
        <v>0</v>
      </c>
      <c r="AS948" s="68"/>
      <c r="AT948" s="78"/>
      <c r="AU948" s="79"/>
      <c r="AV948" s="79"/>
      <c r="AW948" s="80"/>
      <c r="AX948" s="106">
        <f t="shared" si="945"/>
        <v>0</v>
      </c>
      <c r="AY948" s="63"/>
      <c r="BA948" s="36"/>
      <c r="BB948" s="27">
        <f t="shared" si="957"/>
        <v>0</v>
      </c>
      <c r="BC948" s="27">
        <f t="shared" si="958"/>
        <v>0</v>
      </c>
      <c r="BD948" s="27"/>
      <c r="BE948" s="27">
        <f t="shared" si="946"/>
        <v>0</v>
      </c>
      <c r="BF948" s="27"/>
      <c r="BG948" s="27">
        <f t="shared" si="959"/>
        <v>0</v>
      </c>
      <c r="BH948" s="1"/>
      <c r="BI948" s="1"/>
      <c r="BJ948" s="1"/>
      <c r="BK948" s="1"/>
      <c r="BL948" s="1"/>
      <c r="BM948" s="1"/>
      <c r="BN948" s="1"/>
      <c r="BO948" s="1"/>
      <c r="BP948" s="1"/>
      <c r="BQ948" s="1"/>
      <c r="BR948" s="1"/>
      <c r="BS948" s="38"/>
      <c r="BT948" s="107">
        <f t="shared" si="947"/>
        <v>0</v>
      </c>
      <c r="BU948" s="108">
        <f t="shared" si="948"/>
        <v>0</v>
      </c>
      <c r="BV948" s="28">
        <f t="shared" si="949"/>
        <v>0</v>
      </c>
      <c r="BW948" s="28">
        <f t="shared" si="950"/>
        <v>0</v>
      </c>
      <c r="BX948" s="27"/>
      <c r="BY948" s="27"/>
      <c r="BZ948" s="38">
        <f t="shared" si="951"/>
        <v>0</v>
      </c>
      <c r="CA948" s="38">
        <f t="shared" si="952"/>
        <v>0</v>
      </c>
      <c r="CB948" s="38">
        <f t="shared" si="963"/>
        <v>0</v>
      </c>
      <c r="CC948" s="38">
        <f t="shared" si="963"/>
        <v>0</v>
      </c>
      <c r="CD948" s="38">
        <f t="shared" si="953"/>
        <v>0</v>
      </c>
      <c r="CE948" s="27"/>
      <c r="CF948" s="27"/>
      <c r="CG948" s="27"/>
      <c r="CH948" s="27"/>
      <c r="CI948" s="126"/>
      <c r="CJ948" s="116"/>
      <c r="CK948" s="27"/>
      <c r="CL948" s="116"/>
      <c r="CM948" s="27"/>
      <c r="CN948" s="116"/>
      <c r="CO948" s="27"/>
      <c r="CP948" s="27"/>
      <c r="CQ948" s="27">
        <f t="shared" si="960"/>
        <v>0</v>
      </c>
      <c r="CR948" s="27"/>
      <c r="CS948" s="27">
        <f t="shared" si="961"/>
        <v>0</v>
      </c>
      <c r="CT948" s="27"/>
      <c r="CU948" s="27"/>
      <c r="CV948" s="86">
        <f t="shared" si="954"/>
        <v>0</v>
      </c>
      <c r="CW948" s="86">
        <f t="shared" si="962"/>
        <v>0</v>
      </c>
    </row>
    <row r="949" spans="2:101" customFormat="1" outlineLevel="2" x14ac:dyDescent="0.3">
      <c r="B949" s="41">
        <f t="shared" si="955"/>
        <v>468</v>
      </c>
      <c r="C949" s="42"/>
      <c r="D949" s="105"/>
      <c r="E949" s="37"/>
      <c r="F949" s="34"/>
      <c r="G949" s="34"/>
      <c r="H949" s="34"/>
      <c r="I949" s="34"/>
      <c r="J949" s="34"/>
      <c r="K949" s="34"/>
      <c r="L949" s="34"/>
      <c r="M949" s="27"/>
      <c r="N949" s="27"/>
      <c r="O949" s="27"/>
      <c r="P949" s="27"/>
      <c r="Q949" s="27"/>
      <c r="R949" s="27"/>
      <c r="S949" s="28"/>
      <c r="T949" s="28"/>
      <c r="U949" s="28"/>
      <c r="V949" s="28"/>
      <c r="W949" s="28">
        <f t="shared" si="956"/>
        <v>0</v>
      </c>
      <c r="X949" s="29">
        <f t="shared" si="937"/>
        <v>0</v>
      </c>
      <c r="Y949" s="66"/>
      <c r="Z949" s="67"/>
      <c r="AA949" s="67"/>
      <c r="AB949" s="67"/>
      <c r="AC949" s="67"/>
      <c r="AD949" s="67"/>
      <c r="AE949" s="72">
        <f t="shared" si="938"/>
        <v>0</v>
      </c>
      <c r="AF949" s="67"/>
      <c r="AG949" s="66"/>
      <c r="AH949" s="67"/>
      <c r="AI949" s="67"/>
      <c r="AJ949" s="67"/>
      <c r="AK949" s="68"/>
      <c r="AL949" s="66"/>
      <c r="AM949" s="64">
        <f t="shared" si="939"/>
        <v>0</v>
      </c>
      <c r="AN949" s="64">
        <f t="shared" si="940"/>
        <v>0</v>
      </c>
      <c r="AO949" s="64">
        <f t="shared" si="941"/>
        <v>0</v>
      </c>
      <c r="AP949" s="64">
        <f t="shared" si="942"/>
        <v>0</v>
      </c>
      <c r="AQ949" s="64">
        <f t="shared" si="943"/>
        <v>0</v>
      </c>
      <c r="AR949" s="64">
        <f t="shared" si="944"/>
        <v>0</v>
      </c>
      <c r="AS949" s="68"/>
      <c r="AT949" s="78"/>
      <c r="AU949" s="79"/>
      <c r="AV949" s="79"/>
      <c r="AW949" s="80"/>
      <c r="AX949" s="106">
        <f t="shared" si="945"/>
        <v>0</v>
      </c>
      <c r="AY949" s="63"/>
      <c r="BA949" s="36"/>
      <c r="BB949" s="27">
        <f t="shared" si="957"/>
        <v>0</v>
      </c>
      <c r="BC949" s="27">
        <f t="shared" si="958"/>
        <v>0</v>
      </c>
      <c r="BD949" s="27"/>
      <c r="BE949" s="27">
        <f t="shared" si="946"/>
        <v>0</v>
      </c>
      <c r="BF949" s="27"/>
      <c r="BG949" s="27">
        <f t="shared" si="959"/>
        <v>0</v>
      </c>
      <c r="BH949" s="1"/>
      <c r="BI949" s="1"/>
      <c r="BJ949" s="1"/>
      <c r="BK949" s="1"/>
      <c r="BL949" s="1"/>
      <c r="BM949" s="1"/>
      <c r="BN949" s="1"/>
      <c r="BO949" s="1"/>
      <c r="BP949" s="1"/>
      <c r="BQ949" s="1"/>
      <c r="BR949" s="1"/>
      <c r="BS949" s="38"/>
      <c r="BT949" s="107">
        <f t="shared" si="947"/>
        <v>0</v>
      </c>
      <c r="BU949" s="108">
        <f t="shared" si="948"/>
        <v>0</v>
      </c>
      <c r="BV949" s="28">
        <f t="shared" si="949"/>
        <v>0</v>
      </c>
      <c r="BW949" s="28">
        <f t="shared" si="950"/>
        <v>0</v>
      </c>
      <c r="BX949" s="27"/>
      <c r="BY949" s="27"/>
      <c r="BZ949" s="38">
        <f t="shared" si="951"/>
        <v>0</v>
      </c>
      <c r="CA949" s="38">
        <f t="shared" si="952"/>
        <v>0</v>
      </c>
      <c r="CB949" s="38">
        <f t="shared" si="963"/>
        <v>0</v>
      </c>
      <c r="CC949" s="38">
        <f t="shared" si="963"/>
        <v>0</v>
      </c>
      <c r="CD949" s="38">
        <f t="shared" si="953"/>
        <v>0</v>
      </c>
      <c r="CE949" s="27"/>
      <c r="CF949" s="27"/>
      <c r="CG949" s="27"/>
      <c r="CH949" s="27"/>
      <c r="CI949" s="126"/>
      <c r="CJ949" s="116"/>
      <c r="CK949" s="27"/>
      <c r="CL949" s="116"/>
      <c r="CM949" s="27"/>
      <c r="CN949" s="116"/>
      <c r="CO949" s="27"/>
      <c r="CP949" s="27"/>
      <c r="CQ949" s="27">
        <f t="shared" si="960"/>
        <v>0</v>
      </c>
      <c r="CR949" s="27"/>
      <c r="CS949" s="27">
        <f t="shared" si="961"/>
        <v>0</v>
      </c>
      <c r="CT949" s="27"/>
      <c r="CU949" s="27"/>
      <c r="CV949" s="86">
        <f t="shared" si="954"/>
        <v>0</v>
      </c>
      <c r="CW949" s="86">
        <f t="shared" si="962"/>
        <v>0</v>
      </c>
    </row>
    <row r="950" spans="2:101" customFormat="1" outlineLevel="2" x14ac:dyDescent="0.3">
      <c r="B950" s="41">
        <f t="shared" si="955"/>
        <v>469</v>
      </c>
      <c r="C950" s="42"/>
      <c r="D950" s="105"/>
      <c r="E950" s="37"/>
      <c r="F950" s="34"/>
      <c r="G950" s="34"/>
      <c r="H950" s="34"/>
      <c r="I950" s="34"/>
      <c r="J950" s="34"/>
      <c r="K950" s="34"/>
      <c r="L950" s="34"/>
      <c r="M950" s="27"/>
      <c r="N950" s="27"/>
      <c r="O950" s="27"/>
      <c r="P950" s="27"/>
      <c r="Q950" s="27"/>
      <c r="R950" s="27"/>
      <c r="S950" s="28"/>
      <c r="T950" s="28"/>
      <c r="U950" s="28"/>
      <c r="V950" s="28"/>
      <c r="W950" s="28">
        <f t="shared" si="956"/>
        <v>0</v>
      </c>
      <c r="X950" s="29">
        <f t="shared" si="937"/>
        <v>0</v>
      </c>
      <c r="Y950" s="66"/>
      <c r="Z950" s="67"/>
      <c r="AA950" s="67"/>
      <c r="AB950" s="67"/>
      <c r="AC950" s="67"/>
      <c r="AD950" s="67"/>
      <c r="AE950" s="72">
        <f t="shared" si="938"/>
        <v>0</v>
      </c>
      <c r="AF950" s="67"/>
      <c r="AG950" s="66"/>
      <c r="AH950" s="67"/>
      <c r="AI950" s="67"/>
      <c r="AJ950" s="67"/>
      <c r="AK950" s="68"/>
      <c r="AL950" s="66"/>
      <c r="AM950" s="64">
        <f t="shared" si="939"/>
        <v>0</v>
      </c>
      <c r="AN950" s="64">
        <f t="shared" si="940"/>
        <v>0</v>
      </c>
      <c r="AO950" s="64">
        <f t="shared" si="941"/>
        <v>0</v>
      </c>
      <c r="AP950" s="64">
        <f t="shared" si="942"/>
        <v>0</v>
      </c>
      <c r="AQ950" s="64">
        <f t="shared" si="943"/>
        <v>0</v>
      </c>
      <c r="AR950" s="64">
        <f t="shared" si="944"/>
        <v>0</v>
      </c>
      <c r="AS950" s="68"/>
      <c r="AT950" s="78"/>
      <c r="AU950" s="79"/>
      <c r="AV950" s="79"/>
      <c r="AW950" s="80"/>
      <c r="AX950" s="106">
        <f t="shared" si="945"/>
        <v>0</v>
      </c>
      <c r="AY950" s="63"/>
      <c r="BA950" s="36"/>
      <c r="BB950" s="27">
        <f t="shared" si="957"/>
        <v>0</v>
      </c>
      <c r="BC950" s="27">
        <f t="shared" si="958"/>
        <v>0</v>
      </c>
      <c r="BD950" s="27"/>
      <c r="BE950" s="27">
        <f t="shared" si="946"/>
        <v>0</v>
      </c>
      <c r="BF950" s="27"/>
      <c r="BG950" s="27">
        <f t="shared" si="959"/>
        <v>0</v>
      </c>
      <c r="BH950" s="1"/>
      <c r="BI950" s="1"/>
      <c r="BJ950" s="1"/>
      <c r="BK950" s="1"/>
      <c r="BL950" s="1"/>
      <c r="BM950" s="1"/>
      <c r="BN950" s="1"/>
      <c r="BO950" s="1"/>
      <c r="BP950" s="1"/>
      <c r="BQ950" s="1"/>
      <c r="BR950" s="1"/>
      <c r="BS950" s="38"/>
      <c r="BT950" s="107">
        <f t="shared" si="947"/>
        <v>0</v>
      </c>
      <c r="BU950" s="108">
        <f t="shared" si="948"/>
        <v>0</v>
      </c>
      <c r="BV950" s="28">
        <f t="shared" si="949"/>
        <v>0</v>
      </c>
      <c r="BW950" s="28">
        <f t="shared" si="950"/>
        <v>0</v>
      </c>
      <c r="BX950" s="27"/>
      <c r="BY950" s="27"/>
      <c r="BZ950" s="38">
        <f t="shared" si="951"/>
        <v>0</v>
      </c>
      <c r="CA950" s="38">
        <f t="shared" si="952"/>
        <v>0</v>
      </c>
      <c r="CB950" s="38">
        <f t="shared" si="963"/>
        <v>0</v>
      </c>
      <c r="CC950" s="38">
        <f t="shared" si="963"/>
        <v>0</v>
      </c>
      <c r="CD950" s="38">
        <f t="shared" si="953"/>
        <v>0</v>
      </c>
      <c r="CE950" s="27"/>
      <c r="CF950" s="27"/>
      <c r="CG950" s="27"/>
      <c r="CH950" s="27"/>
      <c r="CI950" s="126"/>
      <c r="CJ950" s="116"/>
      <c r="CK950" s="27"/>
      <c r="CL950" s="116"/>
      <c r="CM950" s="27"/>
      <c r="CN950" s="116"/>
      <c r="CO950" s="27"/>
      <c r="CP950" s="27"/>
      <c r="CQ950" s="27">
        <f t="shared" si="960"/>
        <v>0</v>
      </c>
      <c r="CR950" s="27"/>
      <c r="CS950" s="27">
        <f t="shared" si="961"/>
        <v>0</v>
      </c>
      <c r="CT950" s="27"/>
      <c r="CU950" s="27"/>
      <c r="CV950" s="86">
        <f t="shared" si="954"/>
        <v>0</v>
      </c>
      <c r="CW950" s="86">
        <f t="shared" si="962"/>
        <v>0</v>
      </c>
    </row>
    <row r="951" spans="2:101" customFormat="1" outlineLevel="2" x14ac:dyDescent="0.3">
      <c r="B951" s="41">
        <f t="shared" si="955"/>
        <v>470</v>
      </c>
      <c r="C951" s="42"/>
      <c r="D951" s="105"/>
      <c r="E951" s="37"/>
      <c r="F951" s="34"/>
      <c r="G951" s="34"/>
      <c r="H951" s="34"/>
      <c r="I951" s="34"/>
      <c r="J951" s="34"/>
      <c r="K951" s="34"/>
      <c r="L951" s="34"/>
      <c r="M951" s="27"/>
      <c r="N951" s="27"/>
      <c r="O951" s="27"/>
      <c r="P951" s="27"/>
      <c r="Q951" s="27"/>
      <c r="R951" s="27"/>
      <c r="S951" s="28"/>
      <c r="T951" s="28"/>
      <c r="U951" s="28"/>
      <c r="V951" s="28"/>
      <c r="W951" s="28">
        <f t="shared" si="956"/>
        <v>0</v>
      </c>
      <c r="X951" s="29">
        <f t="shared" si="937"/>
        <v>0</v>
      </c>
      <c r="Y951" s="66"/>
      <c r="Z951" s="67"/>
      <c r="AA951" s="67"/>
      <c r="AB951" s="67"/>
      <c r="AC951" s="67"/>
      <c r="AD951" s="67"/>
      <c r="AE951" s="72">
        <f t="shared" si="938"/>
        <v>0</v>
      </c>
      <c r="AF951" s="67"/>
      <c r="AG951" s="66"/>
      <c r="AH951" s="67"/>
      <c r="AI951" s="67"/>
      <c r="AJ951" s="67"/>
      <c r="AK951" s="68"/>
      <c r="AL951" s="66"/>
      <c r="AM951" s="64">
        <f t="shared" si="939"/>
        <v>0</v>
      </c>
      <c r="AN951" s="64">
        <f t="shared" si="940"/>
        <v>0</v>
      </c>
      <c r="AO951" s="64">
        <f t="shared" si="941"/>
        <v>0</v>
      </c>
      <c r="AP951" s="64">
        <f t="shared" si="942"/>
        <v>0</v>
      </c>
      <c r="AQ951" s="64">
        <f t="shared" si="943"/>
        <v>0</v>
      </c>
      <c r="AR951" s="64">
        <f t="shared" si="944"/>
        <v>0</v>
      </c>
      <c r="AS951" s="68"/>
      <c r="AT951" s="78"/>
      <c r="AU951" s="79"/>
      <c r="AV951" s="79"/>
      <c r="AW951" s="80"/>
      <c r="AX951" s="106">
        <f t="shared" si="945"/>
        <v>0</v>
      </c>
      <c r="AY951" s="63"/>
      <c r="BA951" s="36"/>
      <c r="BB951" s="27">
        <f t="shared" si="957"/>
        <v>0</v>
      </c>
      <c r="BC951" s="27">
        <f t="shared" si="958"/>
        <v>0</v>
      </c>
      <c r="BD951" s="27"/>
      <c r="BE951" s="27">
        <f t="shared" si="946"/>
        <v>0</v>
      </c>
      <c r="BF951" s="27"/>
      <c r="BG951" s="27">
        <f t="shared" si="959"/>
        <v>0</v>
      </c>
      <c r="BH951" s="1"/>
      <c r="BI951" s="1"/>
      <c r="BJ951" s="1"/>
      <c r="BK951" s="1"/>
      <c r="BL951" s="1"/>
      <c r="BM951" s="1"/>
      <c r="BN951" s="1"/>
      <c r="BO951" s="1"/>
      <c r="BP951" s="1"/>
      <c r="BQ951" s="1"/>
      <c r="BR951" s="1"/>
      <c r="BS951" s="38"/>
      <c r="BT951" s="107">
        <f t="shared" si="947"/>
        <v>0</v>
      </c>
      <c r="BU951" s="108">
        <f t="shared" si="948"/>
        <v>0</v>
      </c>
      <c r="BV951" s="28">
        <f t="shared" si="949"/>
        <v>0</v>
      </c>
      <c r="BW951" s="28">
        <f t="shared" si="950"/>
        <v>0</v>
      </c>
      <c r="BX951" s="27"/>
      <c r="BY951" s="27"/>
      <c r="BZ951" s="38">
        <f t="shared" si="951"/>
        <v>0</v>
      </c>
      <c r="CA951" s="38">
        <f t="shared" si="952"/>
        <v>0</v>
      </c>
      <c r="CB951" s="38">
        <f t="shared" si="963"/>
        <v>0</v>
      </c>
      <c r="CC951" s="38">
        <f t="shared" si="963"/>
        <v>0</v>
      </c>
      <c r="CD951" s="38">
        <f t="shared" si="953"/>
        <v>0</v>
      </c>
      <c r="CE951" s="27"/>
      <c r="CF951" s="27"/>
      <c r="CG951" s="27"/>
      <c r="CH951" s="27"/>
      <c r="CI951" s="126"/>
      <c r="CJ951" s="116"/>
      <c r="CK951" s="27"/>
      <c r="CL951" s="116"/>
      <c r="CM951" s="27"/>
      <c r="CN951" s="116"/>
      <c r="CO951" s="27"/>
      <c r="CP951" s="27"/>
      <c r="CQ951" s="27">
        <f t="shared" si="960"/>
        <v>0</v>
      </c>
      <c r="CR951" s="27"/>
      <c r="CS951" s="27">
        <f t="shared" si="961"/>
        <v>0</v>
      </c>
      <c r="CT951" s="27"/>
      <c r="CU951" s="27"/>
      <c r="CV951" s="86">
        <f t="shared" si="954"/>
        <v>0</v>
      </c>
      <c r="CW951" s="86">
        <f t="shared" si="962"/>
        <v>0</v>
      </c>
    </row>
    <row r="952" spans="2:101" customFormat="1" outlineLevel="2" x14ac:dyDescent="0.3">
      <c r="B952" s="41">
        <f t="shared" si="955"/>
        <v>471</v>
      </c>
      <c r="C952" s="42"/>
      <c r="D952" s="105"/>
      <c r="E952" s="37"/>
      <c r="F952" s="34"/>
      <c r="G952" s="34"/>
      <c r="H952" s="34"/>
      <c r="I952" s="34"/>
      <c r="J952" s="34"/>
      <c r="K952" s="34"/>
      <c r="L952" s="34"/>
      <c r="M952" s="27"/>
      <c r="N952" s="27"/>
      <c r="O952" s="27"/>
      <c r="P952" s="27"/>
      <c r="Q952" s="27"/>
      <c r="R952" s="27"/>
      <c r="S952" s="28"/>
      <c r="T952" s="28"/>
      <c r="U952" s="28"/>
      <c r="V952" s="28"/>
      <c r="W952" s="28">
        <f t="shared" si="956"/>
        <v>0</v>
      </c>
      <c r="X952" s="29">
        <f t="shared" ref="X952:X984" si="964">IF(SUM(F952:L952)=0,0,P952&amp;"/"&amp;M952&amp;N952&amp;O952&amp;"/"&amp;Q952&amp;"/"&amp;R952&amp;"/"&amp;S952&amp;"/"&amp;T952&amp;"/"&amp;U952&amp;"/"&amp;V952&amp;"/"&amp;W952)</f>
        <v>0</v>
      </c>
      <c r="Y952" s="66"/>
      <c r="Z952" s="67"/>
      <c r="AA952" s="67"/>
      <c r="AB952" s="67"/>
      <c r="AC952" s="67"/>
      <c r="AD952" s="67"/>
      <c r="AE952" s="72">
        <f t="shared" si="938"/>
        <v>0</v>
      </c>
      <c r="AF952" s="67"/>
      <c r="AG952" s="66"/>
      <c r="AH952" s="67"/>
      <c r="AI952" s="67"/>
      <c r="AJ952" s="67"/>
      <c r="AK952" s="68"/>
      <c r="AL952" s="66"/>
      <c r="AM952" s="64">
        <f t="shared" si="939"/>
        <v>0</v>
      </c>
      <c r="AN952" s="64">
        <f t="shared" si="940"/>
        <v>0</v>
      </c>
      <c r="AO952" s="64">
        <f t="shared" si="941"/>
        <v>0</v>
      </c>
      <c r="AP952" s="64">
        <f t="shared" si="942"/>
        <v>0</v>
      </c>
      <c r="AQ952" s="64">
        <f t="shared" si="943"/>
        <v>0</v>
      </c>
      <c r="AR952" s="64">
        <f t="shared" si="944"/>
        <v>0</v>
      </c>
      <c r="AS952" s="68"/>
      <c r="AT952" s="78"/>
      <c r="AU952" s="79"/>
      <c r="AV952" s="79"/>
      <c r="AW952" s="80"/>
      <c r="AX952" s="106">
        <f t="shared" si="945"/>
        <v>0</v>
      </c>
      <c r="AY952" s="63"/>
      <c r="BA952" s="36"/>
      <c r="BB952" s="27">
        <f t="shared" si="957"/>
        <v>0</v>
      </c>
      <c r="BC952" s="27">
        <f t="shared" si="958"/>
        <v>0</v>
      </c>
      <c r="BD952" s="27"/>
      <c r="BE952" s="27">
        <f t="shared" si="946"/>
        <v>0</v>
      </c>
      <c r="BF952" s="27"/>
      <c r="BG952" s="27">
        <f t="shared" si="959"/>
        <v>0</v>
      </c>
      <c r="BH952" s="1"/>
      <c r="BI952" s="1"/>
      <c r="BJ952" s="1"/>
      <c r="BK952" s="1"/>
      <c r="BL952" s="1"/>
      <c r="BM952" s="1"/>
      <c r="BN952" s="1"/>
      <c r="BO952" s="1"/>
      <c r="BP952" s="1"/>
      <c r="BQ952" s="1"/>
      <c r="BR952" s="1"/>
      <c r="BS952" s="38"/>
      <c r="BT952" s="107">
        <f t="shared" si="947"/>
        <v>0</v>
      </c>
      <c r="BU952" s="108">
        <f t="shared" si="948"/>
        <v>0</v>
      </c>
      <c r="BV952" s="28">
        <f t="shared" si="949"/>
        <v>0</v>
      </c>
      <c r="BW952" s="28">
        <f t="shared" si="950"/>
        <v>0</v>
      </c>
      <c r="BX952" s="27"/>
      <c r="BY952" s="27"/>
      <c r="BZ952" s="38">
        <f t="shared" si="951"/>
        <v>0</v>
      </c>
      <c r="CA952" s="38">
        <f t="shared" si="952"/>
        <v>0</v>
      </c>
      <c r="CB952" s="38">
        <f t="shared" si="963"/>
        <v>0</v>
      </c>
      <c r="CC952" s="38">
        <f t="shared" si="963"/>
        <v>0</v>
      </c>
      <c r="CD952" s="38">
        <f t="shared" si="953"/>
        <v>0</v>
      </c>
      <c r="CE952" s="27"/>
      <c r="CF952" s="27"/>
      <c r="CG952" s="27"/>
      <c r="CH952" s="27"/>
      <c r="CI952" s="126"/>
      <c r="CJ952" s="116"/>
      <c r="CK952" s="27"/>
      <c r="CL952" s="116"/>
      <c r="CM952" s="27"/>
      <c r="CN952" s="116"/>
      <c r="CO952" s="27"/>
      <c r="CP952" s="27"/>
      <c r="CQ952" s="27">
        <f t="shared" si="960"/>
        <v>0</v>
      </c>
      <c r="CR952" s="27"/>
      <c r="CS952" s="27">
        <f t="shared" si="961"/>
        <v>0</v>
      </c>
      <c r="CT952" s="27"/>
      <c r="CU952" s="27"/>
      <c r="CV952" s="86">
        <f t="shared" ref="CV952:CV984" si="965">IF(SUM(F952:L952)=0,0,SUM(F952:L952)+BT952+BZ952+CA952)</f>
        <v>0</v>
      </c>
      <c r="CW952" s="86">
        <f t="shared" si="962"/>
        <v>0</v>
      </c>
    </row>
    <row r="953" spans="2:101" customFormat="1" outlineLevel="2" x14ac:dyDescent="0.3">
      <c r="B953" s="41">
        <f t="shared" si="955"/>
        <v>472</v>
      </c>
      <c r="C953" s="42"/>
      <c r="D953" s="105"/>
      <c r="E953" s="37"/>
      <c r="F953" s="34"/>
      <c r="G953" s="34"/>
      <c r="H953" s="34"/>
      <c r="I953" s="34"/>
      <c r="J953" s="34"/>
      <c r="K953" s="34"/>
      <c r="L953" s="34"/>
      <c r="M953" s="27"/>
      <c r="N953" s="27"/>
      <c r="O953" s="27"/>
      <c r="P953" s="27"/>
      <c r="Q953" s="27"/>
      <c r="R953" s="27"/>
      <c r="S953" s="28"/>
      <c r="T953" s="28"/>
      <c r="U953" s="28"/>
      <c r="V953" s="28"/>
      <c r="W953" s="28">
        <f t="shared" si="956"/>
        <v>0</v>
      </c>
      <c r="X953" s="29">
        <f t="shared" si="964"/>
        <v>0</v>
      </c>
      <c r="Y953" s="66"/>
      <c r="Z953" s="67"/>
      <c r="AA953" s="67"/>
      <c r="AB953" s="67"/>
      <c r="AC953" s="67"/>
      <c r="AD953" s="67"/>
      <c r="AE953" s="72">
        <f t="shared" si="938"/>
        <v>0</v>
      </c>
      <c r="AF953" s="67"/>
      <c r="AG953" s="66"/>
      <c r="AH953" s="67"/>
      <c r="AI953" s="67"/>
      <c r="AJ953" s="67"/>
      <c r="AK953" s="68"/>
      <c r="AL953" s="66"/>
      <c r="AM953" s="64">
        <f t="shared" si="939"/>
        <v>0</v>
      </c>
      <c r="AN953" s="64">
        <f t="shared" si="940"/>
        <v>0</v>
      </c>
      <c r="AO953" s="64">
        <f t="shared" si="941"/>
        <v>0</v>
      </c>
      <c r="AP953" s="64">
        <f t="shared" si="942"/>
        <v>0</v>
      </c>
      <c r="AQ953" s="64">
        <f t="shared" si="943"/>
        <v>0</v>
      </c>
      <c r="AR953" s="64">
        <f t="shared" si="944"/>
        <v>0</v>
      </c>
      <c r="AS953" s="68"/>
      <c r="AT953" s="78"/>
      <c r="AU953" s="79"/>
      <c r="AV953" s="79"/>
      <c r="AW953" s="80"/>
      <c r="AX953" s="106">
        <f t="shared" si="945"/>
        <v>0</v>
      </c>
      <c r="AY953" s="63"/>
      <c r="BA953" s="36"/>
      <c r="BB953" s="27">
        <f t="shared" si="957"/>
        <v>0</v>
      </c>
      <c r="BC953" s="27">
        <f t="shared" si="958"/>
        <v>0</v>
      </c>
      <c r="BD953" s="27"/>
      <c r="BE953" s="27">
        <f t="shared" si="946"/>
        <v>0</v>
      </c>
      <c r="BF953" s="27"/>
      <c r="BG953" s="27">
        <f t="shared" si="959"/>
        <v>0</v>
      </c>
      <c r="BH953" s="1"/>
      <c r="BI953" s="1"/>
      <c r="BJ953" s="1"/>
      <c r="BK953" s="1"/>
      <c r="BL953" s="1"/>
      <c r="BM953" s="1"/>
      <c r="BN953" s="1"/>
      <c r="BO953" s="1"/>
      <c r="BP953" s="1"/>
      <c r="BQ953" s="1"/>
      <c r="BR953" s="1"/>
      <c r="BS953" s="38"/>
      <c r="BT953" s="107">
        <f t="shared" si="947"/>
        <v>0</v>
      </c>
      <c r="BU953" s="108">
        <f t="shared" si="948"/>
        <v>0</v>
      </c>
      <c r="BV953" s="28">
        <f t="shared" si="949"/>
        <v>0</v>
      </c>
      <c r="BW953" s="28">
        <f t="shared" si="950"/>
        <v>0</v>
      </c>
      <c r="BX953" s="27"/>
      <c r="BY953" s="27"/>
      <c r="BZ953" s="38">
        <f t="shared" si="951"/>
        <v>0</v>
      </c>
      <c r="CA953" s="38">
        <f t="shared" si="952"/>
        <v>0</v>
      </c>
      <c r="CB953" s="38">
        <f t="shared" si="963"/>
        <v>0</v>
      </c>
      <c r="CC953" s="38">
        <f t="shared" si="963"/>
        <v>0</v>
      </c>
      <c r="CD953" s="38">
        <f t="shared" si="953"/>
        <v>0</v>
      </c>
      <c r="CE953" s="27"/>
      <c r="CF953" s="27"/>
      <c r="CG953" s="27"/>
      <c r="CH953" s="27"/>
      <c r="CI953" s="126"/>
      <c r="CJ953" s="116"/>
      <c r="CK953" s="27"/>
      <c r="CL953" s="116"/>
      <c r="CM953" s="27"/>
      <c r="CN953" s="116"/>
      <c r="CO953" s="27"/>
      <c r="CP953" s="27"/>
      <c r="CQ953" s="27">
        <f t="shared" si="960"/>
        <v>0</v>
      </c>
      <c r="CR953" s="27"/>
      <c r="CS953" s="27">
        <f t="shared" si="961"/>
        <v>0</v>
      </c>
      <c r="CT953" s="27"/>
      <c r="CU953" s="27"/>
      <c r="CV953" s="86">
        <f t="shared" si="965"/>
        <v>0</v>
      </c>
      <c r="CW953" s="86">
        <f t="shared" si="962"/>
        <v>0</v>
      </c>
    </row>
    <row r="954" spans="2:101" customFormat="1" outlineLevel="2" x14ac:dyDescent="0.3">
      <c r="B954" s="41">
        <f t="shared" si="955"/>
        <v>473</v>
      </c>
      <c r="C954" s="42"/>
      <c r="D954" s="105"/>
      <c r="E954" s="37"/>
      <c r="F954" s="34"/>
      <c r="G954" s="34"/>
      <c r="H954" s="34"/>
      <c r="I954" s="34"/>
      <c r="J954" s="34"/>
      <c r="K954" s="34"/>
      <c r="L954" s="34"/>
      <c r="M954" s="27"/>
      <c r="N954" s="27"/>
      <c r="O954" s="27"/>
      <c r="P954" s="27"/>
      <c r="Q954" s="27"/>
      <c r="R954" s="27"/>
      <c r="S954" s="28"/>
      <c r="T954" s="28"/>
      <c r="U954" s="28"/>
      <c r="V954" s="28"/>
      <c r="W954" s="28">
        <f t="shared" si="956"/>
        <v>0</v>
      </c>
      <c r="X954" s="29">
        <f t="shared" si="964"/>
        <v>0</v>
      </c>
      <c r="Y954" s="66"/>
      <c r="Z954" s="67"/>
      <c r="AA954" s="67"/>
      <c r="AB954" s="67"/>
      <c r="AC954" s="67"/>
      <c r="AD954" s="67"/>
      <c r="AE954" s="72">
        <f t="shared" si="938"/>
        <v>0</v>
      </c>
      <c r="AF954" s="67"/>
      <c r="AG954" s="66"/>
      <c r="AH954" s="67"/>
      <c r="AI954" s="67"/>
      <c r="AJ954" s="67"/>
      <c r="AK954" s="68"/>
      <c r="AL954" s="66"/>
      <c r="AM954" s="64">
        <f t="shared" si="939"/>
        <v>0</v>
      </c>
      <c r="AN954" s="64">
        <f t="shared" si="940"/>
        <v>0</v>
      </c>
      <c r="AO954" s="64">
        <f t="shared" si="941"/>
        <v>0</v>
      </c>
      <c r="AP954" s="64">
        <f t="shared" si="942"/>
        <v>0</v>
      </c>
      <c r="AQ954" s="64">
        <f t="shared" si="943"/>
        <v>0</v>
      </c>
      <c r="AR954" s="64">
        <f t="shared" si="944"/>
        <v>0</v>
      </c>
      <c r="AS954" s="68"/>
      <c r="AT954" s="78"/>
      <c r="AU954" s="79"/>
      <c r="AV954" s="79"/>
      <c r="AW954" s="80"/>
      <c r="AX954" s="106">
        <f t="shared" si="945"/>
        <v>0</v>
      </c>
      <c r="AY954" s="63"/>
      <c r="BA954" s="36"/>
      <c r="BB954" s="27">
        <f t="shared" si="957"/>
        <v>0</v>
      </c>
      <c r="BC954" s="27">
        <f t="shared" si="958"/>
        <v>0</v>
      </c>
      <c r="BD954" s="27"/>
      <c r="BE954" s="27">
        <f t="shared" si="946"/>
        <v>0</v>
      </c>
      <c r="BF954" s="27"/>
      <c r="BG954" s="27">
        <f t="shared" si="959"/>
        <v>0</v>
      </c>
      <c r="BH954" s="1"/>
      <c r="BI954" s="1"/>
      <c r="BJ954" s="1"/>
      <c r="BK954" s="1"/>
      <c r="BL954" s="1"/>
      <c r="BM954" s="1"/>
      <c r="BN954" s="1"/>
      <c r="BO954" s="1"/>
      <c r="BP954" s="1"/>
      <c r="BQ954" s="1"/>
      <c r="BR954" s="1"/>
      <c r="BS954" s="38"/>
      <c r="BT954" s="107">
        <f t="shared" si="947"/>
        <v>0</v>
      </c>
      <c r="BU954" s="108">
        <f t="shared" si="948"/>
        <v>0</v>
      </c>
      <c r="BV954" s="28">
        <f t="shared" si="949"/>
        <v>0</v>
      </c>
      <c r="BW954" s="28">
        <f t="shared" si="950"/>
        <v>0</v>
      </c>
      <c r="BX954" s="27"/>
      <c r="BY954" s="27"/>
      <c r="BZ954" s="38">
        <f t="shared" si="951"/>
        <v>0</v>
      </c>
      <c r="CA954" s="38">
        <f t="shared" si="952"/>
        <v>0</v>
      </c>
      <c r="CB954" s="38">
        <f t="shared" si="963"/>
        <v>0</v>
      </c>
      <c r="CC954" s="38">
        <f t="shared" si="963"/>
        <v>0</v>
      </c>
      <c r="CD954" s="38">
        <f t="shared" si="953"/>
        <v>0</v>
      </c>
      <c r="CE954" s="27"/>
      <c r="CF954" s="27"/>
      <c r="CG954" s="27"/>
      <c r="CH954" s="27"/>
      <c r="CI954" s="126"/>
      <c r="CJ954" s="116"/>
      <c r="CK954" s="27"/>
      <c r="CL954" s="116"/>
      <c r="CM954" s="27"/>
      <c r="CN954" s="116"/>
      <c r="CO954" s="27"/>
      <c r="CP954" s="27"/>
      <c r="CQ954" s="27">
        <f t="shared" si="960"/>
        <v>0</v>
      </c>
      <c r="CR954" s="27"/>
      <c r="CS954" s="27">
        <f t="shared" si="961"/>
        <v>0</v>
      </c>
      <c r="CT954" s="27"/>
      <c r="CU954" s="27"/>
      <c r="CV954" s="86">
        <f t="shared" si="965"/>
        <v>0</v>
      </c>
      <c r="CW954" s="86">
        <f t="shared" si="962"/>
        <v>0</v>
      </c>
    </row>
    <row r="955" spans="2:101" customFormat="1" outlineLevel="2" x14ac:dyDescent="0.3">
      <c r="B955" s="41">
        <f t="shared" si="955"/>
        <v>474</v>
      </c>
      <c r="C955" s="42"/>
      <c r="D955" s="105"/>
      <c r="E955" s="37"/>
      <c r="F955" s="34"/>
      <c r="G955" s="34"/>
      <c r="H955" s="34"/>
      <c r="I955" s="34"/>
      <c r="J955" s="34"/>
      <c r="K955" s="34"/>
      <c r="L955" s="34"/>
      <c r="M955" s="27"/>
      <c r="N955" s="27"/>
      <c r="O955" s="27"/>
      <c r="P955" s="27"/>
      <c r="Q955" s="27"/>
      <c r="R955" s="27"/>
      <c r="S955" s="28"/>
      <c r="T955" s="28"/>
      <c r="U955" s="28"/>
      <c r="V955" s="28"/>
      <c r="W955" s="28">
        <f t="shared" si="956"/>
        <v>0</v>
      </c>
      <c r="X955" s="29">
        <f t="shared" si="964"/>
        <v>0</v>
      </c>
      <c r="Y955" s="66"/>
      <c r="Z955" s="67"/>
      <c r="AA955" s="67"/>
      <c r="AB955" s="67"/>
      <c r="AC955" s="67"/>
      <c r="AD955" s="67"/>
      <c r="AE955" s="72">
        <f t="shared" si="938"/>
        <v>0</v>
      </c>
      <c r="AF955" s="67"/>
      <c r="AG955" s="66"/>
      <c r="AH955" s="67"/>
      <c r="AI955" s="67"/>
      <c r="AJ955" s="67"/>
      <c r="AK955" s="68"/>
      <c r="AL955" s="66"/>
      <c r="AM955" s="64">
        <f t="shared" si="939"/>
        <v>0</v>
      </c>
      <c r="AN955" s="64">
        <f t="shared" si="940"/>
        <v>0</v>
      </c>
      <c r="AO955" s="64">
        <f t="shared" si="941"/>
        <v>0</v>
      </c>
      <c r="AP955" s="64">
        <f t="shared" si="942"/>
        <v>0</v>
      </c>
      <c r="AQ955" s="64">
        <f t="shared" si="943"/>
        <v>0</v>
      </c>
      <c r="AR955" s="64">
        <f t="shared" si="944"/>
        <v>0</v>
      </c>
      <c r="AS955" s="68"/>
      <c r="AT955" s="78"/>
      <c r="AU955" s="79"/>
      <c r="AV955" s="79"/>
      <c r="AW955" s="80"/>
      <c r="AX955" s="106">
        <f t="shared" si="945"/>
        <v>0</v>
      </c>
      <c r="AY955" s="63"/>
      <c r="BA955" s="36"/>
      <c r="BB955" s="27">
        <f t="shared" si="957"/>
        <v>0</v>
      </c>
      <c r="BC955" s="27">
        <f t="shared" si="958"/>
        <v>0</v>
      </c>
      <c r="BD955" s="27"/>
      <c r="BE955" s="27">
        <f t="shared" si="946"/>
        <v>0</v>
      </c>
      <c r="BF955" s="27"/>
      <c r="BG955" s="27">
        <f t="shared" si="959"/>
        <v>0</v>
      </c>
      <c r="BH955" s="1"/>
      <c r="BI955" s="1"/>
      <c r="BJ955" s="1"/>
      <c r="BK955" s="1"/>
      <c r="BL955" s="1"/>
      <c r="BM955" s="1"/>
      <c r="BN955" s="1"/>
      <c r="BO955" s="1"/>
      <c r="BP955" s="1"/>
      <c r="BQ955" s="1"/>
      <c r="BR955" s="1"/>
      <c r="BS955" s="38"/>
      <c r="BT955" s="107">
        <f t="shared" si="947"/>
        <v>0</v>
      </c>
      <c r="BU955" s="108">
        <f t="shared" si="948"/>
        <v>0</v>
      </c>
      <c r="BV955" s="28">
        <f t="shared" si="949"/>
        <v>0</v>
      </c>
      <c r="BW955" s="28">
        <f t="shared" si="950"/>
        <v>0</v>
      </c>
      <c r="BX955" s="27"/>
      <c r="BY955" s="27"/>
      <c r="BZ955" s="38">
        <f t="shared" si="951"/>
        <v>0</v>
      </c>
      <c r="CA955" s="38">
        <f t="shared" si="952"/>
        <v>0</v>
      </c>
      <c r="CB955" s="38">
        <f t="shared" si="963"/>
        <v>0</v>
      </c>
      <c r="CC955" s="38">
        <f t="shared" si="963"/>
        <v>0</v>
      </c>
      <c r="CD955" s="38">
        <f t="shared" si="953"/>
        <v>0</v>
      </c>
      <c r="CE955" s="27"/>
      <c r="CF955" s="27"/>
      <c r="CG955" s="27"/>
      <c r="CH955" s="27"/>
      <c r="CI955" s="126"/>
      <c r="CJ955" s="116"/>
      <c r="CK955" s="27"/>
      <c r="CL955" s="116"/>
      <c r="CM955" s="27"/>
      <c r="CN955" s="116"/>
      <c r="CO955" s="27"/>
      <c r="CP955" s="27"/>
      <c r="CQ955" s="27">
        <f t="shared" si="960"/>
        <v>0</v>
      </c>
      <c r="CR955" s="27"/>
      <c r="CS955" s="27">
        <f t="shared" si="961"/>
        <v>0</v>
      </c>
      <c r="CT955" s="27"/>
      <c r="CU955" s="27"/>
      <c r="CV955" s="86">
        <f t="shared" si="965"/>
        <v>0</v>
      </c>
      <c r="CW955" s="86">
        <f t="shared" si="962"/>
        <v>0</v>
      </c>
    </row>
    <row r="956" spans="2:101" customFormat="1" outlineLevel="2" x14ac:dyDescent="0.3">
      <c r="B956" s="41">
        <f t="shared" si="955"/>
        <v>475</v>
      </c>
      <c r="C956" s="42"/>
      <c r="D956" s="105"/>
      <c r="E956" s="37"/>
      <c r="F956" s="34"/>
      <c r="G956" s="34"/>
      <c r="H956" s="34"/>
      <c r="I956" s="34"/>
      <c r="J956" s="34"/>
      <c r="K956" s="34"/>
      <c r="L956" s="34"/>
      <c r="M956" s="27"/>
      <c r="N956" s="27"/>
      <c r="O956" s="27"/>
      <c r="P956" s="27"/>
      <c r="Q956" s="27"/>
      <c r="R956" s="27"/>
      <c r="S956" s="28"/>
      <c r="T956" s="28"/>
      <c r="U956" s="28"/>
      <c r="V956" s="28"/>
      <c r="W956" s="28">
        <f t="shared" si="956"/>
        <v>0</v>
      </c>
      <c r="X956" s="29">
        <f t="shared" si="964"/>
        <v>0</v>
      </c>
      <c r="Y956" s="66"/>
      <c r="Z956" s="67"/>
      <c r="AA956" s="67"/>
      <c r="AB956" s="67"/>
      <c r="AC956" s="67"/>
      <c r="AD956" s="67"/>
      <c r="AE956" s="72">
        <f t="shared" si="938"/>
        <v>0</v>
      </c>
      <c r="AF956" s="67"/>
      <c r="AG956" s="66"/>
      <c r="AH956" s="67"/>
      <c r="AI956" s="67"/>
      <c r="AJ956" s="67"/>
      <c r="AK956" s="68"/>
      <c r="AL956" s="66"/>
      <c r="AM956" s="64">
        <f t="shared" si="939"/>
        <v>0</v>
      </c>
      <c r="AN956" s="64">
        <f t="shared" si="940"/>
        <v>0</v>
      </c>
      <c r="AO956" s="64">
        <f t="shared" si="941"/>
        <v>0</v>
      </c>
      <c r="AP956" s="64">
        <f t="shared" si="942"/>
        <v>0</v>
      </c>
      <c r="AQ956" s="64">
        <f t="shared" si="943"/>
        <v>0</v>
      </c>
      <c r="AR956" s="64">
        <f t="shared" si="944"/>
        <v>0</v>
      </c>
      <c r="AS956" s="68"/>
      <c r="AT956" s="78"/>
      <c r="AU956" s="79"/>
      <c r="AV956" s="79"/>
      <c r="AW956" s="80"/>
      <c r="AX956" s="106">
        <f t="shared" si="945"/>
        <v>0</v>
      </c>
      <c r="AY956" s="63"/>
      <c r="BA956" s="36"/>
      <c r="BB956" s="27">
        <f t="shared" si="957"/>
        <v>0</v>
      </c>
      <c r="BC956" s="27">
        <f t="shared" si="958"/>
        <v>0</v>
      </c>
      <c r="BD956" s="27"/>
      <c r="BE956" s="27">
        <f t="shared" si="946"/>
        <v>0</v>
      </c>
      <c r="BF956" s="27"/>
      <c r="BG956" s="27">
        <f t="shared" si="959"/>
        <v>0</v>
      </c>
      <c r="BH956" s="1"/>
      <c r="BI956" s="1"/>
      <c r="BJ956" s="1"/>
      <c r="BK956" s="1"/>
      <c r="BL956" s="1"/>
      <c r="BM956" s="1"/>
      <c r="BN956" s="1"/>
      <c r="BO956" s="1"/>
      <c r="BP956" s="1"/>
      <c r="BQ956" s="1"/>
      <c r="BR956" s="1"/>
      <c r="BS956" s="38"/>
      <c r="BT956" s="107">
        <f t="shared" si="947"/>
        <v>0</v>
      </c>
      <c r="BU956" s="108">
        <f t="shared" si="948"/>
        <v>0</v>
      </c>
      <c r="BV956" s="28">
        <f t="shared" si="949"/>
        <v>0</v>
      </c>
      <c r="BW956" s="28">
        <f t="shared" si="950"/>
        <v>0</v>
      </c>
      <c r="BX956" s="27"/>
      <c r="BY956" s="27"/>
      <c r="BZ956" s="38">
        <f t="shared" si="951"/>
        <v>0</v>
      </c>
      <c r="CA956" s="38">
        <f t="shared" si="952"/>
        <v>0</v>
      </c>
      <c r="CB956" s="38">
        <f t="shared" si="963"/>
        <v>0</v>
      </c>
      <c r="CC956" s="38">
        <f t="shared" si="963"/>
        <v>0</v>
      </c>
      <c r="CD956" s="38">
        <f t="shared" si="953"/>
        <v>0</v>
      </c>
      <c r="CE956" s="27"/>
      <c r="CF956" s="27"/>
      <c r="CG956" s="27"/>
      <c r="CH956" s="27"/>
      <c r="CI956" s="126"/>
      <c r="CJ956" s="116"/>
      <c r="CK956" s="27"/>
      <c r="CL956" s="116"/>
      <c r="CM956" s="27"/>
      <c r="CN956" s="116"/>
      <c r="CO956" s="27"/>
      <c r="CP956" s="27"/>
      <c r="CQ956" s="27">
        <f t="shared" si="960"/>
        <v>0</v>
      </c>
      <c r="CR956" s="27"/>
      <c r="CS956" s="27">
        <f t="shared" si="961"/>
        <v>0</v>
      </c>
      <c r="CT956" s="27"/>
      <c r="CU956" s="27"/>
      <c r="CV956" s="86">
        <f t="shared" si="965"/>
        <v>0</v>
      </c>
      <c r="CW956" s="86">
        <f t="shared" si="962"/>
        <v>0</v>
      </c>
    </row>
    <row r="957" spans="2:101" customFormat="1" outlineLevel="2" x14ac:dyDescent="0.3">
      <c r="B957" s="41">
        <f t="shared" si="955"/>
        <v>476</v>
      </c>
      <c r="C957" s="42"/>
      <c r="D957" s="105"/>
      <c r="E957" s="37"/>
      <c r="F957" s="34"/>
      <c r="G957" s="34"/>
      <c r="H957" s="34"/>
      <c r="I957" s="34"/>
      <c r="J957" s="34"/>
      <c r="K957" s="34"/>
      <c r="L957" s="34"/>
      <c r="M957" s="27"/>
      <c r="N957" s="27"/>
      <c r="O957" s="27"/>
      <c r="P957" s="27"/>
      <c r="Q957" s="27"/>
      <c r="R957" s="27"/>
      <c r="S957" s="28"/>
      <c r="T957" s="28"/>
      <c r="U957" s="28"/>
      <c r="V957" s="28"/>
      <c r="W957" s="28">
        <f t="shared" si="956"/>
        <v>0</v>
      </c>
      <c r="X957" s="29">
        <f t="shared" si="964"/>
        <v>0</v>
      </c>
      <c r="Y957" s="66"/>
      <c r="Z957" s="67"/>
      <c r="AA957" s="67"/>
      <c r="AB957" s="67"/>
      <c r="AC957" s="67"/>
      <c r="AD957" s="67"/>
      <c r="AE957" s="72">
        <f t="shared" si="938"/>
        <v>0</v>
      </c>
      <c r="AF957" s="67"/>
      <c r="AG957" s="66"/>
      <c r="AH957" s="67"/>
      <c r="AI957" s="67"/>
      <c r="AJ957" s="67"/>
      <c r="AK957" s="68"/>
      <c r="AL957" s="66"/>
      <c r="AM957" s="64">
        <f t="shared" si="939"/>
        <v>0</v>
      </c>
      <c r="AN957" s="64">
        <f t="shared" si="940"/>
        <v>0</v>
      </c>
      <c r="AO957" s="64">
        <f t="shared" si="941"/>
        <v>0</v>
      </c>
      <c r="AP957" s="64">
        <f t="shared" si="942"/>
        <v>0</v>
      </c>
      <c r="AQ957" s="64">
        <f t="shared" si="943"/>
        <v>0</v>
      </c>
      <c r="AR957" s="64">
        <f t="shared" si="944"/>
        <v>0</v>
      </c>
      <c r="AS957" s="68"/>
      <c r="AT957" s="78"/>
      <c r="AU957" s="79"/>
      <c r="AV957" s="79"/>
      <c r="AW957" s="80"/>
      <c r="AX957" s="106">
        <f t="shared" si="945"/>
        <v>0</v>
      </c>
      <c r="AY957" s="63"/>
      <c r="BA957" s="36"/>
      <c r="BB957" s="27">
        <f t="shared" si="957"/>
        <v>0</v>
      </c>
      <c r="BC957" s="27">
        <f t="shared" si="958"/>
        <v>0</v>
      </c>
      <c r="BD957" s="27"/>
      <c r="BE957" s="27">
        <f t="shared" si="946"/>
        <v>0</v>
      </c>
      <c r="BF957" s="27"/>
      <c r="BG957" s="27">
        <f t="shared" si="959"/>
        <v>0</v>
      </c>
      <c r="BH957" s="1"/>
      <c r="BI957" s="1"/>
      <c r="BJ957" s="1"/>
      <c r="BK957" s="1"/>
      <c r="BL957" s="1"/>
      <c r="BM957" s="1"/>
      <c r="BN957" s="1"/>
      <c r="BO957" s="1"/>
      <c r="BP957" s="1"/>
      <c r="BQ957" s="1"/>
      <c r="BR957" s="1"/>
      <c r="BS957" s="38"/>
      <c r="BT957" s="107">
        <f t="shared" si="947"/>
        <v>0</v>
      </c>
      <c r="BU957" s="108">
        <f t="shared" si="948"/>
        <v>0</v>
      </c>
      <c r="BV957" s="28">
        <f t="shared" si="949"/>
        <v>0</v>
      </c>
      <c r="BW957" s="28">
        <f t="shared" si="950"/>
        <v>0</v>
      </c>
      <c r="BX957" s="27"/>
      <c r="BY957" s="27"/>
      <c r="BZ957" s="38">
        <f t="shared" si="951"/>
        <v>0</v>
      </c>
      <c r="CA957" s="38">
        <f t="shared" si="952"/>
        <v>0</v>
      </c>
      <c r="CB957" s="38">
        <f t="shared" si="963"/>
        <v>0</v>
      </c>
      <c r="CC957" s="38">
        <f t="shared" si="963"/>
        <v>0</v>
      </c>
      <c r="CD957" s="38">
        <f t="shared" si="953"/>
        <v>0</v>
      </c>
      <c r="CE957" s="27"/>
      <c r="CF957" s="27"/>
      <c r="CG957" s="27"/>
      <c r="CH957" s="27"/>
      <c r="CI957" s="126"/>
      <c r="CJ957" s="116"/>
      <c r="CK957" s="27"/>
      <c r="CL957" s="116"/>
      <c r="CM957" s="27"/>
      <c r="CN957" s="116"/>
      <c r="CO957" s="27"/>
      <c r="CP957" s="27"/>
      <c r="CQ957" s="27">
        <f t="shared" si="960"/>
        <v>0</v>
      </c>
      <c r="CR957" s="27"/>
      <c r="CS957" s="27">
        <f t="shared" si="961"/>
        <v>0</v>
      </c>
      <c r="CT957" s="27"/>
      <c r="CU957" s="27"/>
      <c r="CV957" s="86">
        <f t="shared" si="965"/>
        <v>0</v>
      </c>
      <c r="CW957" s="86">
        <f t="shared" si="962"/>
        <v>0</v>
      </c>
    </row>
    <row r="958" spans="2:101" customFormat="1" outlineLevel="2" x14ac:dyDescent="0.3">
      <c r="B958" s="41">
        <f t="shared" si="955"/>
        <v>477</v>
      </c>
      <c r="C958" s="42"/>
      <c r="D958" s="105"/>
      <c r="E958" s="37"/>
      <c r="F958" s="34"/>
      <c r="G958" s="34"/>
      <c r="H958" s="34"/>
      <c r="I958" s="34"/>
      <c r="J958" s="34"/>
      <c r="K958" s="34"/>
      <c r="L958" s="34"/>
      <c r="M958" s="27"/>
      <c r="N958" s="27"/>
      <c r="O958" s="27"/>
      <c r="P958" s="27"/>
      <c r="Q958" s="27"/>
      <c r="R958" s="27"/>
      <c r="S958" s="28"/>
      <c r="T958" s="28"/>
      <c r="U958" s="28"/>
      <c r="V958" s="28"/>
      <c r="W958" s="28">
        <f t="shared" si="956"/>
        <v>0</v>
      </c>
      <c r="X958" s="29">
        <f t="shared" si="964"/>
        <v>0</v>
      </c>
      <c r="Y958" s="66"/>
      <c r="Z958" s="67"/>
      <c r="AA958" s="67"/>
      <c r="AB958" s="67"/>
      <c r="AC958" s="67"/>
      <c r="AD958" s="67"/>
      <c r="AE958" s="72">
        <f t="shared" si="938"/>
        <v>0</v>
      </c>
      <c r="AF958" s="67"/>
      <c r="AG958" s="66"/>
      <c r="AH958" s="67"/>
      <c r="AI958" s="67"/>
      <c r="AJ958" s="67"/>
      <c r="AK958" s="68"/>
      <c r="AL958" s="66"/>
      <c r="AM958" s="64">
        <f t="shared" si="939"/>
        <v>0</v>
      </c>
      <c r="AN958" s="64">
        <f t="shared" si="940"/>
        <v>0</v>
      </c>
      <c r="AO958" s="64">
        <f t="shared" si="941"/>
        <v>0</v>
      </c>
      <c r="AP958" s="64">
        <f t="shared" si="942"/>
        <v>0</v>
      </c>
      <c r="AQ958" s="64">
        <f t="shared" si="943"/>
        <v>0</v>
      </c>
      <c r="AR958" s="64">
        <f t="shared" si="944"/>
        <v>0</v>
      </c>
      <c r="AS958" s="68"/>
      <c r="AT958" s="78"/>
      <c r="AU958" s="79"/>
      <c r="AV958" s="79"/>
      <c r="AW958" s="80"/>
      <c r="AX958" s="106">
        <f t="shared" si="945"/>
        <v>0</v>
      </c>
      <c r="AY958" s="63"/>
      <c r="BA958" s="36"/>
      <c r="BB958" s="27">
        <f t="shared" si="957"/>
        <v>0</v>
      </c>
      <c r="BC958" s="27">
        <f t="shared" si="958"/>
        <v>0</v>
      </c>
      <c r="BD958" s="27"/>
      <c r="BE958" s="27">
        <f t="shared" si="946"/>
        <v>0</v>
      </c>
      <c r="BF958" s="27"/>
      <c r="BG958" s="27">
        <f t="shared" si="959"/>
        <v>0</v>
      </c>
      <c r="BH958" s="1"/>
      <c r="BI958" s="1"/>
      <c r="BJ958" s="1"/>
      <c r="BK958" s="1"/>
      <c r="BL958" s="1"/>
      <c r="BM958" s="1"/>
      <c r="BN958" s="1"/>
      <c r="BO958" s="1"/>
      <c r="BP958" s="1"/>
      <c r="BQ958" s="1"/>
      <c r="BR958" s="1"/>
      <c r="BS958" s="38"/>
      <c r="BT958" s="107">
        <f t="shared" si="947"/>
        <v>0</v>
      </c>
      <c r="BU958" s="108">
        <f t="shared" si="948"/>
        <v>0</v>
      </c>
      <c r="BV958" s="28">
        <f t="shared" si="949"/>
        <v>0</v>
      </c>
      <c r="BW958" s="28">
        <f t="shared" si="950"/>
        <v>0</v>
      </c>
      <c r="BX958" s="27"/>
      <c r="BY958" s="27"/>
      <c r="BZ958" s="38">
        <f t="shared" si="951"/>
        <v>0</v>
      </c>
      <c r="CA958" s="38">
        <f t="shared" si="952"/>
        <v>0</v>
      </c>
      <c r="CB958" s="38">
        <f t="shared" si="963"/>
        <v>0</v>
      </c>
      <c r="CC958" s="38">
        <f t="shared" si="963"/>
        <v>0</v>
      </c>
      <c r="CD958" s="38">
        <f t="shared" si="953"/>
        <v>0</v>
      </c>
      <c r="CE958" s="27"/>
      <c r="CF958" s="27"/>
      <c r="CG958" s="27"/>
      <c r="CH958" s="27"/>
      <c r="CI958" s="126"/>
      <c r="CJ958" s="116"/>
      <c r="CK958" s="27"/>
      <c r="CL958" s="116"/>
      <c r="CM958" s="27"/>
      <c r="CN958" s="116"/>
      <c r="CO958" s="27"/>
      <c r="CP958" s="27"/>
      <c r="CQ958" s="27">
        <f t="shared" si="960"/>
        <v>0</v>
      </c>
      <c r="CR958" s="27"/>
      <c r="CS958" s="27">
        <f t="shared" si="961"/>
        <v>0</v>
      </c>
      <c r="CT958" s="27"/>
      <c r="CU958" s="27"/>
      <c r="CV958" s="86">
        <f t="shared" si="965"/>
        <v>0</v>
      </c>
      <c r="CW958" s="86">
        <f t="shared" si="962"/>
        <v>0</v>
      </c>
    </row>
    <row r="959" spans="2:101" customFormat="1" outlineLevel="2" x14ac:dyDescent="0.3">
      <c r="B959" s="41">
        <f t="shared" si="955"/>
        <v>478</v>
      </c>
      <c r="C959" s="42"/>
      <c r="D959" s="105"/>
      <c r="E959" s="37"/>
      <c r="F959" s="34"/>
      <c r="G959" s="34"/>
      <c r="H959" s="34"/>
      <c r="I959" s="34"/>
      <c r="J959" s="34"/>
      <c r="K959" s="34"/>
      <c r="L959" s="34"/>
      <c r="M959" s="27"/>
      <c r="N959" s="27"/>
      <c r="O959" s="27"/>
      <c r="P959" s="27"/>
      <c r="Q959" s="27"/>
      <c r="R959" s="27"/>
      <c r="S959" s="28"/>
      <c r="T959" s="28"/>
      <c r="U959" s="28"/>
      <c r="V959" s="28"/>
      <c r="W959" s="28">
        <f t="shared" si="956"/>
        <v>0</v>
      </c>
      <c r="X959" s="29">
        <f t="shared" si="964"/>
        <v>0</v>
      </c>
      <c r="Y959" s="66"/>
      <c r="Z959" s="67"/>
      <c r="AA959" s="67"/>
      <c r="AB959" s="67"/>
      <c r="AC959" s="67"/>
      <c r="AD959" s="67"/>
      <c r="AE959" s="72">
        <f t="shared" si="938"/>
        <v>0</v>
      </c>
      <c r="AF959" s="67"/>
      <c r="AG959" s="66"/>
      <c r="AH959" s="67"/>
      <c r="AI959" s="67"/>
      <c r="AJ959" s="67"/>
      <c r="AK959" s="68"/>
      <c r="AL959" s="66"/>
      <c r="AM959" s="64">
        <f t="shared" si="939"/>
        <v>0</v>
      </c>
      <c r="AN959" s="64">
        <f t="shared" si="940"/>
        <v>0</v>
      </c>
      <c r="AO959" s="64">
        <f t="shared" si="941"/>
        <v>0</v>
      </c>
      <c r="AP959" s="64">
        <f t="shared" si="942"/>
        <v>0</v>
      </c>
      <c r="AQ959" s="64">
        <f t="shared" si="943"/>
        <v>0</v>
      </c>
      <c r="AR959" s="64">
        <f t="shared" si="944"/>
        <v>0</v>
      </c>
      <c r="AS959" s="68"/>
      <c r="AT959" s="78"/>
      <c r="AU959" s="79"/>
      <c r="AV959" s="79"/>
      <c r="AW959" s="80"/>
      <c r="AX959" s="106">
        <f t="shared" si="945"/>
        <v>0</v>
      </c>
      <c r="AY959" s="63"/>
      <c r="BA959" s="36"/>
      <c r="BB959" s="27">
        <f t="shared" si="957"/>
        <v>0</v>
      </c>
      <c r="BC959" s="27">
        <f t="shared" si="958"/>
        <v>0</v>
      </c>
      <c r="BD959" s="27"/>
      <c r="BE959" s="27">
        <f t="shared" si="946"/>
        <v>0</v>
      </c>
      <c r="BF959" s="27"/>
      <c r="BG959" s="27">
        <f t="shared" si="959"/>
        <v>0</v>
      </c>
      <c r="BH959" s="1"/>
      <c r="BI959" s="1"/>
      <c r="BJ959" s="1"/>
      <c r="BK959" s="1"/>
      <c r="BL959" s="1"/>
      <c r="BM959" s="1"/>
      <c r="BN959" s="1"/>
      <c r="BO959" s="1"/>
      <c r="BP959" s="1"/>
      <c r="BQ959" s="1"/>
      <c r="BR959" s="1"/>
      <c r="BS959" s="38"/>
      <c r="BT959" s="107">
        <f t="shared" si="947"/>
        <v>0</v>
      </c>
      <c r="BU959" s="108">
        <f t="shared" si="948"/>
        <v>0</v>
      </c>
      <c r="BV959" s="28">
        <f t="shared" si="949"/>
        <v>0</v>
      </c>
      <c r="BW959" s="28">
        <f t="shared" si="950"/>
        <v>0</v>
      </c>
      <c r="BX959" s="27"/>
      <c r="BY959" s="27"/>
      <c r="BZ959" s="38">
        <f t="shared" si="951"/>
        <v>0</v>
      </c>
      <c r="CA959" s="38">
        <f t="shared" si="952"/>
        <v>0</v>
      </c>
      <c r="CB959" s="38">
        <f t="shared" si="963"/>
        <v>0</v>
      </c>
      <c r="CC959" s="38">
        <f t="shared" si="963"/>
        <v>0</v>
      </c>
      <c r="CD959" s="38">
        <f t="shared" si="953"/>
        <v>0</v>
      </c>
      <c r="CE959" s="27"/>
      <c r="CF959" s="27"/>
      <c r="CG959" s="27"/>
      <c r="CH959" s="27"/>
      <c r="CI959" s="126"/>
      <c r="CJ959" s="116"/>
      <c r="CK959" s="27"/>
      <c r="CL959" s="116"/>
      <c r="CM959" s="27"/>
      <c r="CN959" s="116"/>
      <c r="CO959" s="27"/>
      <c r="CP959" s="27"/>
      <c r="CQ959" s="27">
        <f t="shared" si="960"/>
        <v>0</v>
      </c>
      <c r="CR959" s="27"/>
      <c r="CS959" s="27">
        <f t="shared" si="961"/>
        <v>0</v>
      </c>
      <c r="CT959" s="27"/>
      <c r="CU959" s="27"/>
      <c r="CV959" s="86">
        <f t="shared" si="965"/>
        <v>0</v>
      </c>
      <c r="CW959" s="86">
        <f t="shared" si="962"/>
        <v>0</v>
      </c>
    </row>
    <row r="960" spans="2:101" customFormat="1" outlineLevel="2" x14ac:dyDescent="0.3">
      <c r="B960" s="41">
        <f t="shared" si="955"/>
        <v>479</v>
      </c>
      <c r="C960" s="42"/>
      <c r="D960" s="105"/>
      <c r="E960" s="37"/>
      <c r="F960" s="34"/>
      <c r="G960" s="34"/>
      <c r="H960" s="34"/>
      <c r="I960" s="34"/>
      <c r="J960" s="34"/>
      <c r="K960" s="34"/>
      <c r="L960" s="34"/>
      <c r="M960" s="27"/>
      <c r="N960" s="27"/>
      <c r="O960" s="27"/>
      <c r="P960" s="27"/>
      <c r="Q960" s="27"/>
      <c r="R960" s="27"/>
      <c r="S960" s="28"/>
      <c r="T960" s="28"/>
      <c r="U960" s="28"/>
      <c r="V960" s="28"/>
      <c r="W960" s="28">
        <f t="shared" si="956"/>
        <v>0</v>
      </c>
      <c r="X960" s="29">
        <f t="shared" si="964"/>
        <v>0</v>
      </c>
      <c r="Y960" s="66"/>
      <c r="Z960" s="67"/>
      <c r="AA960" s="67"/>
      <c r="AB960" s="67"/>
      <c r="AC960" s="67"/>
      <c r="AD960" s="67"/>
      <c r="AE960" s="72">
        <f t="shared" si="938"/>
        <v>0</v>
      </c>
      <c r="AF960" s="67"/>
      <c r="AG960" s="66"/>
      <c r="AH960" s="67"/>
      <c r="AI960" s="67"/>
      <c r="AJ960" s="67"/>
      <c r="AK960" s="68"/>
      <c r="AL960" s="66"/>
      <c r="AM960" s="64">
        <f t="shared" si="939"/>
        <v>0</v>
      </c>
      <c r="AN960" s="64">
        <f t="shared" si="940"/>
        <v>0</v>
      </c>
      <c r="AO960" s="64">
        <f t="shared" si="941"/>
        <v>0</v>
      </c>
      <c r="AP960" s="64">
        <f t="shared" si="942"/>
        <v>0</v>
      </c>
      <c r="AQ960" s="64">
        <f t="shared" si="943"/>
        <v>0</v>
      </c>
      <c r="AR960" s="64">
        <f t="shared" si="944"/>
        <v>0</v>
      </c>
      <c r="AS960" s="68"/>
      <c r="AT960" s="78"/>
      <c r="AU960" s="79"/>
      <c r="AV960" s="79"/>
      <c r="AW960" s="80"/>
      <c r="AX960" s="106">
        <f t="shared" si="945"/>
        <v>0</v>
      </c>
      <c r="AY960" s="63"/>
      <c r="BA960" s="36"/>
      <c r="BB960" s="27">
        <f t="shared" si="957"/>
        <v>0</v>
      </c>
      <c r="BC960" s="27">
        <f t="shared" si="958"/>
        <v>0</v>
      </c>
      <c r="BD960" s="27"/>
      <c r="BE960" s="27">
        <f t="shared" si="946"/>
        <v>0</v>
      </c>
      <c r="BF960" s="27"/>
      <c r="BG960" s="27">
        <f t="shared" si="959"/>
        <v>0</v>
      </c>
      <c r="BH960" s="1"/>
      <c r="BI960" s="1"/>
      <c r="BJ960" s="1"/>
      <c r="BK960" s="1"/>
      <c r="BL960" s="1"/>
      <c r="BM960" s="1"/>
      <c r="BN960" s="1"/>
      <c r="BO960" s="1"/>
      <c r="BP960" s="1"/>
      <c r="BQ960" s="1"/>
      <c r="BR960" s="1"/>
      <c r="BS960" s="38"/>
      <c r="BT960" s="107">
        <f t="shared" si="947"/>
        <v>0</v>
      </c>
      <c r="BU960" s="108">
        <f t="shared" si="948"/>
        <v>0</v>
      </c>
      <c r="BV960" s="28">
        <f t="shared" si="949"/>
        <v>0</v>
      </c>
      <c r="BW960" s="28">
        <f t="shared" si="950"/>
        <v>0</v>
      </c>
      <c r="BX960" s="27"/>
      <c r="BY960" s="27"/>
      <c r="BZ960" s="38">
        <f t="shared" si="951"/>
        <v>0</v>
      </c>
      <c r="CA960" s="38">
        <f t="shared" si="952"/>
        <v>0</v>
      </c>
      <c r="CB960" s="38">
        <f t="shared" si="963"/>
        <v>0</v>
      </c>
      <c r="CC960" s="38">
        <f t="shared" si="963"/>
        <v>0</v>
      </c>
      <c r="CD960" s="38">
        <f t="shared" si="953"/>
        <v>0</v>
      </c>
      <c r="CE960" s="27"/>
      <c r="CF960" s="27"/>
      <c r="CG960" s="27"/>
      <c r="CH960" s="27"/>
      <c r="CI960" s="126"/>
      <c r="CJ960" s="116"/>
      <c r="CK960" s="27"/>
      <c r="CL960" s="116"/>
      <c r="CM960" s="27"/>
      <c r="CN960" s="116"/>
      <c r="CO960" s="27"/>
      <c r="CP960" s="27"/>
      <c r="CQ960" s="27">
        <f t="shared" si="960"/>
        <v>0</v>
      </c>
      <c r="CR960" s="27"/>
      <c r="CS960" s="27">
        <f t="shared" si="961"/>
        <v>0</v>
      </c>
      <c r="CT960" s="27"/>
      <c r="CU960" s="27"/>
      <c r="CV960" s="86">
        <f t="shared" si="965"/>
        <v>0</v>
      </c>
      <c r="CW960" s="86">
        <f t="shared" si="962"/>
        <v>0</v>
      </c>
    </row>
    <row r="961" spans="2:101" customFormat="1" outlineLevel="2" x14ac:dyDescent="0.3">
      <c r="B961" s="41">
        <f t="shared" si="955"/>
        <v>480</v>
      </c>
      <c r="C961" s="42"/>
      <c r="D961" s="105"/>
      <c r="E961" s="37"/>
      <c r="F961" s="34"/>
      <c r="G961" s="34"/>
      <c r="H961" s="34"/>
      <c r="I961" s="34"/>
      <c r="J961" s="34"/>
      <c r="K961" s="34"/>
      <c r="L961" s="34"/>
      <c r="M961" s="27"/>
      <c r="N961" s="27"/>
      <c r="O961" s="27"/>
      <c r="P961" s="27"/>
      <c r="Q961" s="27"/>
      <c r="R961" s="27"/>
      <c r="S961" s="28"/>
      <c r="T961" s="28"/>
      <c r="U961" s="28"/>
      <c r="V961" s="28"/>
      <c r="W961" s="28">
        <f t="shared" si="956"/>
        <v>0</v>
      </c>
      <c r="X961" s="29">
        <f t="shared" si="964"/>
        <v>0</v>
      </c>
      <c r="Y961" s="66"/>
      <c r="Z961" s="67"/>
      <c r="AA961" s="67"/>
      <c r="AB961" s="67"/>
      <c r="AC961" s="67"/>
      <c r="AD961" s="67"/>
      <c r="AE961" s="72">
        <f t="shared" si="938"/>
        <v>0</v>
      </c>
      <c r="AF961" s="67"/>
      <c r="AG961" s="66"/>
      <c r="AH961" s="67"/>
      <c r="AI961" s="67"/>
      <c r="AJ961" s="67"/>
      <c r="AK961" s="68"/>
      <c r="AL961" s="66"/>
      <c r="AM961" s="64">
        <f t="shared" si="939"/>
        <v>0</v>
      </c>
      <c r="AN961" s="64">
        <f t="shared" si="940"/>
        <v>0</v>
      </c>
      <c r="AO961" s="64">
        <f t="shared" si="941"/>
        <v>0</v>
      </c>
      <c r="AP961" s="64">
        <f t="shared" si="942"/>
        <v>0</v>
      </c>
      <c r="AQ961" s="64">
        <f t="shared" si="943"/>
        <v>0</v>
      </c>
      <c r="AR961" s="64">
        <f t="shared" si="944"/>
        <v>0</v>
      </c>
      <c r="AS961" s="68"/>
      <c r="AT961" s="78"/>
      <c r="AU961" s="79"/>
      <c r="AV961" s="79"/>
      <c r="AW961" s="80"/>
      <c r="AX961" s="106">
        <f t="shared" si="945"/>
        <v>0</v>
      </c>
      <c r="AY961" s="63"/>
      <c r="BA961" s="36"/>
      <c r="BB961" s="27">
        <f t="shared" si="957"/>
        <v>0</v>
      </c>
      <c r="BC961" s="27">
        <f t="shared" si="958"/>
        <v>0</v>
      </c>
      <c r="BD961" s="27"/>
      <c r="BE961" s="27">
        <f t="shared" si="946"/>
        <v>0</v>
      </c>
      <c r="BF961" s="27"/>
      <c r="BG961" s="27">
        <f t="shared" si="959"/>
        <v>0</v>
      </c>
      <c r="BH961" s="1"/>
      <c r="BI961" s="1"/>
      <c r="BJ961" s="1"/>
      <c r="BK961" s="1"/>
      <c r="BL961" s="1"/>
      <c r="BM961" s="1"/>
      <c r="BN961" s="1"/>
      <c r="BO961" s="1"/>
      <c r="BP961" s="1"/>
      <c r="BQ961" s="1"/>
      <c r="BR961" s="1"/>
      <c r="BS961" s="38"/>
      <c r="BT961" s="107">
        <f t="shared" si="947"/>
        <v>0</v>
      </c>
      <c r="BU961" s="108">
        <f t="shared" si="948"/>
        <v>0</v>
      </c>
      <c r="BV961" s="28">
        <f t="shared" si="949"/>
        <v>0</v>
      </c>
      <c r="BW961" s="28">
        <f t="shared" si="950"/>
        <v>0</v>
      </c>
      <c r="BX961" s="27"/>
      <c r="BY961" s="27"/>
      <c r="BZ961" s="38">
        <f t="shared" si="951"/>
        <v>0</v>
      </c>
      <c r="CA961" s="38">
        <f t="shared" si="952"/>
        <v>0</v>
      </c>
      <c r="CB961" s="38">
        <f t="shared" si="963"/>
        <v>0</v>
      </c>
      <c r="CC961" s="38">
        <f t="shared" si="963"/>
        <v>0</v>
      </c>
      <c r="CD961" s="38">
        <f t="shared" si="953"/>
        <v>0</v>
      </c>
      <c r="CE961" s="27"/>
      <c r="CF961" s="27"/>
      <c r="CG961" s="27"/>
      <c r="CH961" s="27"/>
      <c r="CI961" s="126"/>
      <c r="CJ961" s="116"/>
      <c r="CK961" s="27"/>
      <c r="CL961" s="116"/>
      <c r="CM961" s="27"/>
      <c r="CN961" s="116"/>
      <c r="CO961" s="27"/>
      <c r="CP961" s="27"/>
      <c r="CQ961" s="27">
        <f t="shared" si="960"/>
        <v>0</v>
      </c>
      <c r="CR961" s="27"/>
      <c r="CS961" s="27">
        <f t="shared" si="961"/>
        <v>0</v>
      </c>
      <c r="CT961" s="27"/>
      <c r="CU961" s="27"/>
      <c r="CV961" s="86">
        <f t="shared" si="965"/>
        <v>0</v>
      </c>
      <c r="CW961" s="86">
        <f t="shared" si="962"/>
        <v>0</v>
      </c>
    </row>
    <row r="962" spans="2:101" customFormat="1" outlineLevel="2" x14ac:dyDescent="0.3">
      <c r="B962" s="41">
        <f t="shared" si="955"/>
        <v>481</v>
      </c>
      <c r="C962" s="42"/>
      <c r="D962" s="105"/>
      <c r="E962" s="37"/>
      <c r="F962" s="34"/>
      <c r="G962" s="34"/>
      <c r="H962" s="34"/>
      <c r="I962" s="34"/>
      <c r="J962" s="34"/>
      <c r="K962" s="34"/>
      <c r="L962" s="34"/>
      <c r="M962" s="27"/>
      <c r="N962" s="27"/>
      <c r="O962" s="27"/>
      <c r="P962" s="27"/>
      <c r="Q962" s="27"/>
      <c r="R962" s="27"/>
      <c r="S962" s="28"/>
      <c r="T962" s="28"/>
      <c r="U962" s="28"/>
      <c r="V962" s="28"/>
      <c r="W962" s="28">
        <f t="shared" si="956"/>
        <v>0</v>
      </c>
      <c r="X962" s="29">
        <f t="shared" si="964"/>
        <v>0</v>
      </c>
      <c r="Y962" s="66"/>
      <c r="Z962" s="67"/>
      <c r="AA962" s="67"/>
      <c r="AB962" s="67"/>
      <c r="AC962" s="67"/>
      <c r="AD962" s="67"/>
      <c r="AE962" s="72">
        <f t="shared" si="938"/>
        <v>0</v>
      </c>
      <c r="AF962" s="67"/>
      <c r="AG962" s="66"/>
      <c r="AH962" s="67"/>
      <c r="AI962" s="67"/>
      <c r="AJ962" s="67"/>
      <c r="AK962" s="68"/>
      <c r="AL962" s="66"/>
      <c r="AM962" s="64">
        <f t="shared" si="939"/>
        <v>0</v>
      </c>
      <c r="AN962" s="64">
        <f t="shared" si="940"/>
        <v>0</v>
      </c>
      <c r="AO962" s="64">
        <f t="shared" si="941"/>
        <v>0</v>
      </c>
      <c r="AP962" s="64">
        <f t="shared" si="942"/>
        <v>0</v>
      </c>
      <c r="AQ962" s="64">
        <f t="shared" si="943"/>
        <v>0</v>
      </c>
      <c r="AR962" s="64">
        <f t="shared" si="944"/>
        <v>0</v>
      </c>
      <c r="AS962" s="68"/>
      <c r="AT962" s="78"/>
      <c r="AU962" s="79"/>
      <c r="AV962" s="79"/>
      <c r="AW962" s="80"/>
      <c r="AX962" s="106">
        <f t="shared" si="945"/>
        <v>0</v>
      </c>
      <c r="AY962" s="63"/>
      <c r="BA962" s="36"/>
      <c r="BB962" s="27">
        <f t="shared" si="957"/>
        <v>0</v>
      </c>
      <c r="BC962" s="27">
        <f t="shared" si="958"/>
        <v>0</v>
      </c>
      <c r="BD962" s="27"/>
      <c r="BE962" s="27">
        <f t="shared" si="946"/>
        <v>0</v>
      </c>
      <c r="BF962" s="27"/>
      <c r="BG962" s="27">
        <f t="shared" si="959"/>
        <v>0</v>
      </c>
      <c r="BH962" s="1"/>
      <c r="BI962" s="1"/>
      <c r="BJ962" s="1"/>
      <c r="BK962" s="1"/>
      <c r="BL962" s="1"/>
      <c r="BM962" s="1"/>
      <c r="BN962" s="1"/>
      <c r="BO962" s="1"/>
      <c r="BP962" s="1"/>
      <c r="BQ962" s="1"/>
      <c r="BR962" s="1"/>
      <c r="BS962" s="38"/>
      <c r="BT962" s="107">
        <f t="shared" si="947"/>
        <v>0</v>
      </c>
      <c r="BU962" s="108">
        <f t="shared" si="948"/>
        <v>0</v>
      </c>
      <c r="BV962" s="28">
        <f t="shared" si="949"/>
        <v>0</v>
      </c>
      <c r="BW962" s="28">
        <f t="shared" si="950"/>
        <v>0</v>
      </c>
      <c r="BX962" s="27"/>
      <c r="BY962" s="27"/>
      <c r="BZ962" s="38">
        <f t="shared" si="951"/>
        <v>0</v>
      </c>
      <c r="CA962" s="38">
        <f t="shared" si="952"/>
        <v>0</v>
      </c>
      <c r="CB962" s="38">
        <f t="shared" si="963"/>
        <v>0</v>
      </c>
      <c r="CC962" s="38">
        <f t="shared" si="963"/>
        <v>0</v>
      </c>
      <c r="CD962" s="38">
        <f t="shared" si="953"/>
        <v>0</v>
      </c>
      <c r="CE962" s="27"/>
      <c r="CF962" s="27"/>
      <c r="CG962" s="27"/>
      <c r="CH962" s="27"/>
      <c r="CI962" s="126"/>
      <c r="CJ962" s="116"/>
      <c r="CK962" s="27"/>
      <c r="CL962" s="116"/>
      <c r="CM962" s="27"/>
      <c r="CN962" s="116"/>
      <c r="CO962" s="27"/>
      <c r="CP962" s="27"/>
      <c r="CQ962" s="27">
        <f t="shared" si="960"/>
        <v>0</v>
      </c>
      <c r="CR962" s="27"/>
      <c r="CS962" s="27">
        <f t="shared" si="961"/>
        <v>0</v>
      </c>
      <c r="CT962" s="27"/>
      <c r="CU962" s="27"/>
      <c r="CV962" s="86">
        <f t="shared" si="965"/>
        <v>0</v>
      </c>
      <c r="CW962" s="86">
        <f t="shared" si="962"/>
        <v>0</v>
      </c>
    </row>
    <row r="963" spans="2:101" customFormat="1" outlineLevel="2" x14ac:dyDescent="0.3">
      <c r="B963" s="41">
        <f t="shared" si="955"/>
        <v>482</v>
      </c>
      <c r="C963" s="42"/>
      <c r="D963" s="105"/>
      <c r="E963" s="37"/>
      <c r="F963" s="34"/>
      <c r="G963" s="34"/>
      <c r="H963" s="34"/>
      <c r="I963" s="34"/>
      <c r="J963" s="34"/>
      <c r="K963" s="34"/>
      <c r="L963" s="34"/>
      <c r="M963" s="27"/>
      <c r="N963" s="27"/>
      <c r="O963" s="27"/>
      <c r="P963" s="27"/>
      <c r="Q963" s="27"/>
      <c r="R963" s="27"/>
      <c r="S963" s="28"/>
      <c r="T963" s="28"/>
      <c r="U963" s="28"/>
      <c r="V963" s="28"/>
      <c r="W963" s="28">
        <f t="shared" si="956"/>
        <v>0</v>
      </c>
      <c r="X963" s="29">
        <f t="shared" si="964"/>
        <v>0</v>
      </c>
      <c r="Y963" s="66"/>
      <c r="Z963" s="67"/>
      <c r="AA963" s="67"/>
      <c r="AB963" s="67"/>
      <c r="AC963" s="67"/>
      <c r="AD963" s="67"/>
      <c r="AE963" s="72">
        <f t="shared" si="938"/>
        <v>0</v>
      </c>
      <c r="AF963" s="67"/>
      <c r="AG963" s="66"/>
      <c r="AH963" s="67"/>
      <c r="AI963" s="67"/>
      <c r="AJ963" s="67"/>
      <c r="AK963" s="68"/>
      <c r="AL963" s="66"/>
      <c r="AM963" s="64">
        <f t="shared" si="939"/>
        <v>0</v>
      </c>
      <c r="AN963" s="64">
        <f t="shared" si="940"/>
        <v>0</v>
      </c>
      <c r="AO963" s="64">
        <f t="shared" si="941"/>
        <v>0</v>
      </c>
      <c r="AP963" s="64">
        <f t="shared" si="942"/>
        <v>0</v>
      </c>
      <c r="AQ963" s="64">
        <f t="shared" si="943"/>
        <v>0</v>
      </c>
      <c r="AR963" s="64">
        <f t="shared" si="944"/>
        <v>0</v>
      </c>
      <c r="AS963" s="68"/>
      <c r="AT963" s="78"/>
      <c r="AU963" s="79"/>
      <c r="AV963" s="79"/>
      <c r="AW963" s="80"/>
      <c r="AX963" s="106">
        <f t="shared" si="945"/>
        <v>0</v>
      </c>
      <c r="AY963" s="63"/>
      <c r="BA963" s="36"/>
      <c r="BB963" s="27">
        <f t="shared" si="957"/>
        <v>0</v>
      </c>
      <c r="BC963" s="27">
        <f t="shared" si="958"/>
        <v>0</v>
      </c>
      <c r="BD963" s="27"/>
      <c r="BE963" s="27">
        <f t="shared" si="946"/>
        <v>0</v>
      </c>
      <c r="BF963" s="27"/>
      <c r="BG963" s="27">
        <f t="shared" si="959"/>
        <v>0</v>
      </c>
      <c r="BH963" s="1"/>
      <c r="BI963" s="1"/>
      <c r="BJ963" s="1"/>
      <c r="BK963" s="1"/>
      <c r="BL963" s="1"/>
      <c r="BM963" s="1"/>
      <c r="BN963" s="1"/>
      <c r="BO963" s="1"/>
      <c r="BP963" s="1"/>
      <c r="BQ963" s="1"/>
      <c r="BR963" s="1"/>
      <c r="BS963" s="38"/>
      <c r="BT963" s="107">
        <f t="shared" si="947"/>
        <v>0</v>
      </c>
      <c r="BU963" s="108">
        <f t="shared" si="948"/>
        <v>0</v>
      </c>
      <c r="BV963" s="28">
        <f t="shared" si="949"/>
        <v>0</v>
      </c>
      <c r="BW963" s="28">
        <f t="shared" si="950"/>
        <v>0</v>
      </c>
      <c r="BX963" s="27"/>
      <c r="BY963" s="27"/>
      <c r="BZ963" s="38">
        <f t="shared" si="951"/>
        <v>0</v>
      </c>
      <c r="CA963" s="38">
        <f t="shared" si="952"/>
        <v>0</v>
      </c>
      <c r="CB963" s="38">
        <f t="shared" si="963"/>
        <v>0</v>
      </c>
      <c r="CC963" s="38">
        <f t="shared" si="963"/>
        <v>0</v>
      </c>
      <c r="CD963" s="38">
        <f t="shared" si="953"/>
        <v>0</v>
      </c>
      <c r="CE963" s="27"/>
      <c r="CF963" s="27"/>
      <c r="CG963" s="27"/>
      <c r="CH963" s="27"/>
      <c r="CI963" s="126"/>
      <c r="CJ963" s="116"/>
      <c r="CK963" s="27"/>
      <c r="CL963" s="116"/>
      <c r="CM963" s="27"/>
      <c r="CN963" s="116"/>
      <c r="CO963" s="27"/>
      <c r="CP963" s="27"/>
      <c r="CQ963" s="27">
        <f t="shared" si="960"/>
        <v>0</v>
      </c>
      <c r="CR963" s="27"/>
      <c r="CS963" s="27">
        <f t="shared" si="961"/>
        <v>0</v>
      </c>
      <c r="CT963" s="27"/>
      <c r="CU963" s="27"/>
      <c r="CV963" s="86">
        <f t="shared" si="965"/>
        <v>0</v>
      </c>
      <c r="CW963" s="86">
        <f t="shared" si="962"/>
        <v>0</v>
      </c>
    </row>
    <row r="964" spans="2:101" customFormat="1" outlineLevel="2" x14ac:dyDescent="0.3">
      <c r="B964" s="41">
        <f t="shared" si="955"/>
        <v>483</v>
      </c>
      <c r="C964" s="42"/>
      <c r="D964" s="105"/>
      <c r="E964" s="37"/>
      <c r="F964" s="34"/>
      <c r="G964" s="34"/>
      <c r="H964" s="34"/>
      <c r="I964" s="34"/>
      <c r="J964" s="34"/>
      <c r="K964" s="34"/>
      <c r="L964" s="34"/>
      <c r="M964" s="27"/>
      <c r="N964" s="27"/>
      <c r="O964" s="27"/>
      <c r="P964" s="27"/>
      <c r="Q964" s="27"/>
      <c r="R964" s="27"/>
      <c r="S964" s="28"/>
      <c r="T964" s="28"/>
      <c r="U964" s="28"/>
      <c r="V964" s="28"/>
      <c r="W964" s="28">
        <f t="shared" si="956"/>
        <v>0</v>
      </c>
      <c r="X964" s="29">
        <f t="shared" si="964"/>
        <v>0</v>
      </c>
      <c r="Y964" s="66"/>
      <c r="Z964" s="67"/>
      <c r="AA964" s="67"/>
      <c r="AB964" s="67"/>
      <c r="AC964" s="67"/>
      <c r="AD964" s="67"/>
      <c r="AE964" s="72">
        <f t="shared" si="938"/>
        <v>0</v>
      </c>
      <c r="AF964" s="67"/>
      <c r="AG964" s="66"/>
      <c r="AH964" s="67"/>
      <c r="AI964" s="67"/>
      <c r="AJ964" s="67"/>
      <c r="AK964" s="68"/>
      <c r="AL964" s="66"/>
      <c r="AM964" s="64">
        <f t="shared" si="939"/>
        <v>0</v>
      </c>
      <c r="AN964" s="64">
        <f t="shared" si="940"/>
        <v>0</v>
      </c>
      <c r="AO964" s="64">
        <f t="shared" si="941"/>
        <v>0</v>
      </c>
      <c r="AP964" s="64">
        <f t="shared" si="942"/>
        <v>0</v>
      </c>
      <c r="AQ964" s="64">
        <f t="shared" si="943"/>
        <v>0</v>
      </c>
      <c r="AR964" s="64">
        <f t="shared" si="944"/>
        <v>0</v>
      </c>
      <c r="AS964" s="68"/>
      <c r="AT964" s="78"/>
      <c r="AU964" s="79"/>
      <c r="AV964" s="79"/>
      <c r="AW964" s="80"/>
      <c r="AX964" s="106">
        <f t="shared" si="945"/>
        <v>0</v>
      </c>
      <c r="AY964" s="63"/>
      <c r="BA964" s="36"/>
      <c r="BB964" s="27">
        <f t="shared" si="957"/>
        <v>0</v>
      </c>
      <c r="BC964" s="27">
        <f t="shared" si="958"/>
        <v>0</v>
      </c>
      <c r="BD964" s="27"/>
      <c r="BE964" s="27">
        <f t="shared" si="946"/>
        <v>0</v>
      </c>
      <c r="BF964" s="27"/>
      <c r="BG964" s="27">
        <f t="shared" si="959"/>
        <v>0</v>
      </c>
      <c r="BH964" s="1"/>
      <c r="BI964" s="1"/>
      <c r="BJ964" s="1"/>
      <c r="BK964" s="1"/>
      <c r="BL964" s="1"/>
      <c r="BM964" s="1"/>
      <c r="BN964" s="1"/>
      <c r="BO964" s="1"/>
      <c r="BP964" s="1"/>
      <c r="BQ964" s="1"/>
      <c r="BR964" s="1"/>
      <c r="BS964" s="38"/>
      <c r="BT964" s="107">
        <f t="shared" si="947"/>
        <v>0</v>
      </c>
      <c r="BU964" s="108">
        <f t="shared" si="948"/>
        <v>0</v>
      </c>
      <c r="BV964" s="28">
        <f t="shared" si="949"/>
        <v>0</v>
      </c>
      <c r="BW964" s="28">
        <f t="shared" si="950"/>
        <v>0</v>
      </c>
      <c r="BX964" s="27"/>
      <c r="BY964" s="27"/>
      <c r="BZ964" s="38">
        <f t="shared" si="951"/>
        <v>0</v>
      </c>
      <c r="CA964" s="38">
        <f t="shared" si="952"/>
        <v>0</v>
      </c>
      <c r="CB964" s="38">
        <f t="shared" si="963"/>
        <v>0</v>
      </c>
      <c r="CC964" s="38">
        <f t="shared" si="963"/>
        <v>0</v>
      </c>
      <c r="CD964" s="38">
        <f t="shared" si="953"/>
        <v>0</v>
      </c>
      <c r="CE964" s="27"/>
      <c r="CF964" s="27"/>
      <c r="CG964" s="27"/>
      <c r="CH964" s="27"/>
      <c r="CI964" s="126"/>
      <c r="CJ964" s="116"/>
      <c r="CK964" s="27"/>
      <c r="CL964" s="116"/>
      <c r="CM964" s="27"/>
      <c r="CN964" s="116"/>
      <c r="CO964" s="27"/>
      <c r="CP964" s="27"/>
      <c r="CQ964" s="27">
        <f t="shared" si="960"/>
        <v>0</v>
      </c>
      <c r="CR964" s="27"/>
      <c r="CS964" s="27">
        <f t="shared" si="961"/>
        <v>0</v>
      </c>
      <c r="CT964" s="27"/>
      <c r="CU964" s="27"/>
      <c r="CV964" s="86">
        <f t="shared" si="965"/>
        <v>0</v>
      </c>
      <c r="CW964" s="86">
        <f t="shared" si="962"/>
        <v>0</v>
      </c>
    </row>
    <row r="965" spans="2:101" customFormat="1" outlineLevel="2" x14ac:dyDescent="0.3">
      <c r="B965" s="41">
        <f t="shared" si="955"/>
        <v>484</v>
      </c>
      <c r="C965" s="42"/>
      <c r="D965" s="105"/>
      <c r="E965" s="37"/>
      <c r="F965" s="34"/>
      <c r="G965" s="34"/>
      <c r="H965" s="34"/>
      <c r="I965" s="34"/>
      <c r="J965" s="34"/>
      <c r="K965" s="34"/>
      <c r="L965" s="34"/>
      <c r="M965" s="27"/>
      <c r="N965" s="27"/>
      <c r="O965" s="27"/>
      <c r="P965" s="27"/>
      <c r="Q965" s="27"/>
      <c r="R965" s="27"/>
      <c r="S965" s="28"/>
      <c r="T965" s="28"/>
      <c r="U965" s="28"/>
      <c r="V965" s="28"/>
      <c r="W965" s="28">
        <f t="shared" si="956"/>
        <v>0</v>
      </c>
      <c r="X965" s="29">
        <f t="shared" si="964"/>
        <v>0</v>
      </c>
      <c r="Y965" s="66"/>
      <c r="Z965" s="67"/>
      <c r="AA965" s="67"/>
      <c r="AB965" s="67"/>
      <c r="AC965" s="67"/>
      <c r="AD965" s="67"/>
      <c r="AE965" s="72">
        <f t="shared" si="938"/>
        <v>0</v>
      </c>
      <c r="AF965" s="67"/>
      <c r="AG965" s="66"/>
      <c r="AH965" s="67"/>
      <c r="AI965" s="67"/>
      <c r="AJ965" s="67"/>
      <c r="AK965" s="68"/>
      <c r="AL965" s="66"/>
      <c r="AM965" s="64">
        <f t="shared" si="939"/>
        <v>0</v>
      </c>
      <c r="AN965" s="64">
        <f t="shared" si="940"/>
        <v>0</v>
      </c>
      <c r="AO965" s="64">
        <f t="shared" si="941"/>
        <v>0</v>
      </c>
      <c r="AP965" s="64">
        <f t="shared" si="942"/>
        <v>0</v>
      </c>
      <c r="AQ965" s="64">
        <f t="shared" si="943"/>
        <v>0</v>
      </c>
      <c r="AR965" s="64">
        <f t="shared" si="944"/>
        <v>0</v>
      </c>
      <c r="AS965" s="68"/>
      <c r="AT965" s="78"/>
      <c r="AU965" s="79"/>
      <c r="AV965" s="79"/>
      <c r="AW965" s="80"/>
      <c r="AX965" s="106">
        <f t="shared" si="945"/>
        <v>0</v>
      </c>
      <c r="AY965" s="63"/>
      <c r="BA965" s="36"/>
      <c r="BB965" s="27">
        <f t="shared" si="957"/>
        <v>0</v>
      </c>
      <c r="BC965" s="27">
        <f t="shared" si="958"/>
        <v>0</v>
      </c>
      <c r="BD965" s="27"/>
      <c r="BE965" s="27">
        <f t="shared" si="946"/>
        <v>0</v>
      </c>
      <c r="BF965" s="27"/>
      <c r="BG965" s="27">
        <f t="shared" si="959"/>
        <v>0</v>
      </c>
      <c r="BH965" s="1"/>
      <c r="BI965" s="1"/>
      <c r="BJ965" s="1"/>
      <c r="BK965" s="1"/>
      <c r="BL965" s="1"/>
      <c r="BM965" s="1"/>
      <c r="BN965" s="1"/>
      <c r="BO965" s="1"/>
      <c r="BP965" s="1"/>
      <c r="BQ965" s="1"/>
      <c r="BR965" s="1"/>
      <c r="BS965" s="38"/>
      <c r="BT965" s="107">
        <f t="shared" si="947"/>
        <v>0</v>
      </c>
      <c r="BU965" s="108">
        <f t="shared" si="948"/>
        <v>0</v>
      </c>
      <c r="BV965" s="28">
        <f t="shared" si="949"/>
        <v>0</v>
      </c>
      <c r="BW965" s="28">
        <f t="shared" si="950"/>
        <v>0</v>
      </c>
      <c r="BX965" s="27"/>
      <c r="BY965" s="27"/>
      <c r="BZ965" s="38">
        <f t="shared" si="951"/>
        <v>0</v>
      </c>
      <c r="CA965" s="38">
        <f t="shared" si="952"/>
        <v>0</v>
      </c>
      <c r="CB965" s="38">
        <f t="shared" si="963"/>
        <v>0</v>
      </c>
      <c r="CC965" s="38">
        <f t="shared" si="963"/>
        <v>0</v>
      </c>
      <c r="CD965" s="38">
        <f t="shared" si="953"/>
        <v>0</v>
      </c>
      <c r="CE965" s="27"/>
      <c r="CF965" s="27"/>
      <c r="CG965" s="27"/>
      <c r="CH965" s="27"/>
      <c r="CI965" s="126"/>
      <c r="CJ965" s="116"/>
      <c r="CK965" s="27"/>
      <c r="CL965" s="116"/>
      <c r="CM965" s="27"/>
      <c r="CN965" s="116"/>
      <c r="CO965" s="27"/>
      <c r="CP965" s="27"/>
      <c r="CQ965" s="27">
        <f t="shared" si="960"/>
        <v>0</v>
      </c>
      <c r="CR965" s="27"/>
      <c r="CS965" s="27">
        <f t="shared" si="961"/>
        <v>0</v>
      </c>
      <c r="CT965" s="27"/>
      <c r="CU965" s="27"/>
      <c r="CV965" s="86">
        <f t="shared" si="965"/>
        <v>0</v>
      </c>
      <c r="CW965" s="86">
        <f t="shared" si="962"/>
        <v>0</v>
      </c>
    </row>
    <row r="966" spans="2:101" customFormat="1" outlineLevel="2" x14ac:dyDescent="0.3">
      <c r="B966" s="41">
        <f t="shared" si="955"/>
        <v>485</v>
      </c>
      <c r="C966" s="42"/>
      <c r="D966" s="105"/>
      <c r="E966" s="37"/>
      <c r="F966" s="34"/>
      <c r="G966" s="34"/>
      <c r="H966" s="34"/>
      <c r="I966" s="34"/>
      <c r="J966" s="34"/>
      <c r="K966" s="34"/>
      <c r="L966" s="34"/>
      <c r="M966" s="27"/>
      <c r="N966" s="27"/>
      <c r="O966" s="27"/>
      <c r="P966" s="27"/>
      <c r="Q966" s="27"/>
      <c r="R966" s="27"/>
      <c r="S966" s="28"/>
      <c r="T966" s="28"/>
      <c r="U966" s="28"/>
      <c r="V966" s="28"/>
      <c r="W966" s="28">
        <f t="shared" si="956"/>
        <v>0</v>
      </c>
      <c r="X966" s="29">
        <f t="shared" si="964"/>
        <v>0</v>
      </c>
      <c r="Y966" s="66"/>
      <c r="Z966" s="67"/>
      <c r="AA966" s="67"/>
      <c r="AB966" s="67"/>
      <c r="AC966" s="67"/>
      <c r="AD966" s="67"/>
      <c r="AE966" s="72">
        <f t="shared" si="938"/>
        <v>0</v>
      </c>
      <c r="AF966" s="67"/>
      <c r="AG966" s="66"/>
      <c r="AH966" s="67"/>
      <c r="AI966" s="67"/>
      <c r="AJ966" s="67"/>
      <c r="AK966" s="68"/>
      <c r="AL966" s="66"/>
      <c r="AM966" s="64">
        <f t="shared" si="939"/>
        <v>0</v>
      </c>
      <c r="AN966" s="64">
        <f t="shared" si="940"/>
        <v>0</v>
      </c>
      <c r="AO966" s="64">
        <f t="shared" si="941"/>
        <v>0</v>
      </c>
      <c r="AP966" s="64">
        <f t="shared" si="942"/>
        <v>0</v>
      </c>
      <c r="AQ966" s="64">
        <f t="shared" si="943"/>
        <v>0</v>
      </c>
      <c r="AR966" s="64">
        <f t="shared" si="944"/>
        <v>0</v>
      </c>
      <c r="AS966" s="68"/>
      <c r="AT966" s="78"/>
      <c r="AU966" s="79"/>
      <c r="AV966" s="79"/>
      <c r="AW966" s="80"/>
      <c r="AX966" s="106">
        <f t="shared" si="945"/>
        <v>0</v>
      </c>
      <c r="AY966" s="63"/>
      <c r="BA966" s="36"/>
      <c r="BB966" s="27">
        <f t="shared" si="957"/>
        <v>0</v>
      </c>
      <c r="BC966" s="27">
        <f t="shared" si="958"/>
        <v>0</v>
      </c>
      <c r="BD966" s="27"/>
      <c r="BE966" s="27">
        <f t="shared" si="946"/>
        <v>0</v>
      </c>
      <c r="BF966" s="27"/>
      <c r="BG966" s="27">
        <f t="shared" si="959"/>
        <v>0</v>
      </c>
      <c r="BH966" s="1"/>
      <c r="BI966" s="1"/>
      <c r="BJ966" s="1"/>
      <c r="BK966" s="1"/>
      <c r="BL966" s="1"/>
      <c r="BM966" s="1"/>
      <c r="BN966" s="1"/>
      <c r="BO966" s="1"/>
      <c r="BP966" s="1"/>
      <c r="BQ966" s="1"/>
      <c r="BR966" s="1"/>
      <c r="BS966" s="38"/>
      <c r="BT966" s="107">
        <f t="shared" si="947"/>
        <v>0</v>
      </c>
      <c r="BU966" s="108">
        <f t="shared" si="948"/>
        <v>0</v>
      </c>
      <c r="BV966" s="28">
        <f t="shared" si="949"/>
        <v>0</v>
      </c>
      <c r="BW966" s="28">
        <f t="shared" si="950"/>
        <v>0</v>
      </c>
      <c r="BX966" s="27"/>
      <c r="BY966" s="27"/>
      <c r="BZ966" s="38">
        <f t="shared" si="951"/>
        <v>0</v>
      </c>
      <c r="CA966" s="38">
        <f t="shared" si="952"/>
        <v>0</v>
      </c>
      <c r="CB966" s="38">
        <f t="shared" si="963"/>
        <v>0</v>
      </c>
      <c r="CC966" s="38">
        <f t="shared" si="963"/>
        <v>0</v>
      </c>
      <c r="CD966" s="38">
        <f t="shared" si="953"/>
        <v>0</v>
      </c>
      <c r="CE966" s="27"/>
      <c r="CF966" s="27"/>
      <c r="CG966" s="27"/>
      <c r="CH966" s="27"/>
      <c r="CI966" s="126"/>
      <c r="CJ966" s="116"/>
      <c r="CK966" s="27"/>
      <c r="CL966" s="116"/>
      <c r="CM966" s="27"/>
      <c r="CN966" s="116"/>
      <c r="CO966" s="27"/>
      <c r="CP966" s="27"/>
      <c r="CQ966" s="27">
        <f t="shared" si="960"/>
        <v>0</v>
      </c>
      <c r="CR966" s="27"/>
      <c r="CS966" s="27">
        <f t="shared" si="961"/>
        <v>0</v>
      </c>
      <c r="CT966" s="27"/>
      <c r="CU966" s="27"/>
      <c r="CV966" s="86">
        <f t="shared" si="965"/>
        <v>0</v>
      </c>
      <c r="CW966" s="86">
        <f t="shared" si="962"/>
        <v>0</v>
      </c>
    </row>
    <row r="967" spans="2:101" customFormat="1" outlineLevel="2" x14ac:dyDescent="0.3">
      <c r="B967" s="41">
        <f t="shared" si="955"/>
        <v>486</v>
      </c>
      <c r="C967" s="42"/>
      <c r="D967" s="105"/>
      <c r="E967" s="37"/>
      <c r="F967" s="34"/>
      <c r="G967" s="34"/>
      <c r="H967" s="34"/>
      <c r="I967" s="34"/>
      <c r="J967" s="34"/>
      <c r="K967" s="34"/>
      <c r="L967" s="34"/>
      <c r="M967" s="27"/>
      <c r="N967" s="27"/>
      <c r="O967" s="27"/>
      <c r="P967" s="27"/>
      <c r="Q967" s="27"/>
      <c r="R967" s="27"/>
      <c r="S967" s="28"/>
      <c r="T967" s="28"/>
      <c r="U967" s="28"/>
      <c r="V967" s="28"/>
      <c r="W967" s="28">
        <f t="shared" si="956"/>
        <v>0</v>
      </c>
      <c r="X967" s="29">
        <f t="shared" si="964"/>
        <v>0</v>
      </c>
      <c r="Y967" s="66"/>
      <c r="Z967" s="67"/>
      <c r="AA967" s="67"/>
      <c r="AB967" s="67"/>
      <c r="AC967" s="67"/>
      <c r="AD967" s="67"/>
      <c r="AE967" s="72">
        <f t="shared" si="938"/>
        <v>0</v>
      </c>
      <c r="AF967" s="67"/>
      <c r="AG967" s="66"/>
      <c r="AH967" s="67"/>
      <c r="AI967" s="67"/>
      <c r="AJ967" s="67"/>
      <c r="AK967" s="68"/>
      <c r="AL967" s="66"/>
      <c r="AM967" s="64">
        <f t="shared" si="939"/>
        <v>0</v>
      </c>
      <c r="AN967" s="64">
        <f t="shared" si="940"/>
        <v>0</v>
      </c>
      <c r="AO967" s="64">
        <f t="shared" si="941"/>
        <v>0</v>
      </c>
      <c r="AP967" s="64">
        <f t="shared" si="942"/>
        <v>0</v>
      </c>
      <c r="AQ967" s="64">
        <f t="shared" si="943"/>
        <v>0</v>
      </c>
      <c r="AR967" s="64">
        <f t="shared" si="944"/>
        <v>0</v>
      </c>
      <c r="AS967" s="68"/>
      <c r="AT967" s="78"/>
      <c r="AU967" s="79"/>
      <c r="AV967" s="79"/>
      <c r="AW967" s="80"/>
      <c r="AX967" s="106">
        <f t="shared" si="945"/>
        <v>0</v>
      </c>
      <c r="AY967" s="63"/>
      <c r="BA967" s="36"/>
      <c r="BB967" s="27">
        <f t="shared" si="957"/>
        <v>0</v>
      </c>
      <c r="BC967" s="27">
        <f t="shared" si="958"/>
        <v>0</v>
      </c>
      <c r="BD967" s="27"/>
      <c r="BE967" s="27">
        <f t="shared" si="946"/>
        <v>0</v>
      </c>
      <c r="BF967" s="27"/>
      <c r="BG967" s="27">
        <f t="shared" si="959"/>
        <v>0</v>
      </c>
      <c r="BH967" s="1"/>
      <c r="BI967" s="1"/>
      <c r="BJ967" s="1"/>
      <c r="BK967" s="1"/>
      <c r="BL967" s="1"/>
      <c r="BM967" s="1"/>
      <c r="BN967" s="1"/>
      <c r="BO967" s="1"/>
      <c r="BP967" s="1"/>
      <c r="BQ967" s="1"/>
      <c r="BR967" s="1"/>
      <c r="BS967" s="38"/>
      <c r="BT967" s="107">
        <f t="shared" si="947"/>
        <v>0</v>
      </c>
      <c r="BU967" s="108">
        <f t="shared" si="948"/>
        <v>0</v>
      </c>
      <c r="BV967" s="28">
        <f t="shared" si="949"/>
        <v>0</v>
      </c>
      <c r="BW967" s="28">
        <f t="shared" si="950"/>
        <v>0</v>
      </c>
      <c r="BX967" s="27"/>
      <c r="BY967" s="27"/>
      <c r="BZ967" s="38">
        <f t="shared" si="951"/>
        <v>0</v>
      </c>
      <c r="CA967" s="38">
        <f t="shared" si="952"/>
        <v>0</v>
      </c>
      <c r="CB967" s="38">
        <f t="shared" si="963"/>
        <v>0</v>
      </c>
      <c r="CC967" s="38">
        <f t="shared" si="963"/>
        <v>0</v>
      </c>
      <c r="CD967" s="38">
        <f t="shared" si="953"/>
        <v>0</v>
      </c>
      <c r="CE967" s="27"/>
      <c r="CF967" s="27"/>
      <c r="CG967" s="27"/>
      <c r="CH967" s="27"/>
      <c r="CI967" s="126"/>
      <c r="CJ967" s="116"/>
      <c r="CK967" s="27"/>
      <c r="CL967" s="116"/>
      <c r="CM967" s="27"/>
      <c r="CN967" s="116"/>
      <c r="CO967" s="27"/>
      <c r="CP967" s="27"/>
      <c r="CQ967" s="27">
        <f t="shared" si="960"/>
        <v>0</v>
      </c>
      <c r="CR967" s="27"/>
      <c r="CS967" s="27">
        <f t="shared" si="961"/>
        <v>0</v>
      </c>
      <c r="CT967" s="27"/>
      <c r="CU967" s="27"/>
      <c r="CV967" s="86">
        <f t="shared" si="965"/>
        <v>0</v>
      </c>
      <c r="CW967" s="86">
        <f t="shared" si="962"/>
        <v>0</v>
      </c>
    </row>
    <row r="968" spans="2:101" customFormat="1" outlineLevel="2" x14ac:dyDescent="0.3">
      <c r="B968" s="41">
        <f t="shared" si="955"/>
        <v>487</v>
      </c>
      <c r="C968" s="42"/>
      <c r="D968" s="105"/>
      <c r="E968" s="37"/>
      <c r="F968" s="34"/>
      <c r="G968" s="34"/>
      <c r="H968" s="34"/>
      <c r="I968" s="34"/>
      <c r="J968" s="34"/>
      <c r="K968" s="34"/>
      <c r="L968" s="34"/>
      <c r="M968" s="27"/>
      <c r="N968" s="27"/>
      <c r="O968" s="27"/>
      <c r="P968" s="27"/>
      <c r="Q968" s="27"/>
      <c r="R968" s="27"/>
      <c r="S968" s="28"/>
      <c r="T968" s="28"/>
      <c r="U968" s="28"/>
      <c r="V968" s="28"/>
      <c r="W968" s="28">
        <f t="shared" si="956"/>
        <v>0</v>
      </c>
      <c r="X968" s="29">
        <f t="shared" si="964"/>
        <v>0</v>
      </c>
      <c r="Y968" s="66"/>
      <c r="Z968" s="67"/>
      <c r="AA968" s="67"/>
      <c r="AB968" s="67"/>
      <c r="AC968" s="67"/>
      <c r="AD968" s="67"/>
      <c r="AE968" s="72">
        <f t="shared" si="938"/>
        <v>0</v>
      </c>
      <c r="AF968" s="67"/>
      <c r="AG968" s="66"/>
      <c r="AH968" s="67"/>
      <c r="AI968" s="67"/>
      <c r="AJ968" s="67"/>
      <c r="AK968" s="68"/>
      <c r="AL968" s="66"/>
      <c r="AM968" s="64">
        <f t="shared" si="939"/>
        <v>0</v>
      </c>
      <c r="AN968" s="64">
        <f t="shared" si="940"/>
        <v>0</v>
      </c>
      <c r="AO968" s="64">
        <f t="shared" si="941"/>
        <v>0</v>
      </c>
      <c r="AP968" s="64">
        <f t="shared" si="942"/>
        <v>0</v>
      </c>
      <c r="AQ968" s="64">
        <f t="shared" si="943"/>
        <v>0</v>
      </c>
      <c r="AR968" s="64">
        <f t="shared" si="944"/>
        <v>0</v>
      </c>
      <c r="AS968" s="68"/>
      <c r="AT968" s="78"/>
      <c r="AU968" s="79"/>
      <c r="AV968" s="79"/>
      <c r="AW968" s="80"/>
      <c r="AX968" s="106">
        <f t="shared" si="945"/>
        <v>0</v>
      </c>
      <c r="AY968" s="63"/>
      <c r="BA968" s="36"/>
      <c r="BB968" s="27">
        <f t="shared" si="957"/>
        <v>0</v>
      </c>
      <c r="BC968" s="27">
        <f t="shared" si="958"/>
        <v>0</v>
      </c>
      <c r="BD968" s="27"/>
      <c r="BE968" s="27">
        <f t="shared" si="946"/>
        <v>0</v>
      </c>
      <c r="BF968" s="27"/>
      <c r="BG968" s="27">
        <f t="shared" si="959"/>
        <v>0</v>
      </c>
      <c r="BH968" s="1"/>
      <c r="BI968" s="1"/>
      <c r="BJ968" s="1"/>
      <c r="BK968" s="1"/>
      <c r="BL968" s="1"/>
      <c r="BM968" s="1"/>
      <c r="BN968" s="1"/>
      <c r="BO968" s="1"/>
      <c r="BP968" s="1"/>
      <c r="BQ968" s="1"/>
      <c r="BR968" s="1"/>
      <c r="BS968" s="38"/>
      <c r="BT968" s="107">
        <f t="shared" si="947"/>
        <v>0</v>
      </c>
      <c r="BU968" s="108">
        <f t="shared" si="948"/>
        <v>0</v>
      </c>
      <c r="BV968" s="28">
        <f t="shared" si="949"/>
        <v>0</v>
      </c>
      <c r="BW968" s="28">
        <f t="shared" si="950"/>
        <v>0</v>
      </c>
      <c r="BX968" s="27"/>
      <c r="BY968" s="27"/>
      <c r="BZ968" s="38">
        <f t="shared" si="951"/>
        <v>0</v>
      </c>
      <c r="CA968" s="38">
        <f t="shared" si="952"/>
        <v>0</v>
      </c>
      <c r="CB968" s="38">
        <f t="shared" si="963"/>
        <v>0</v>
      </c>
      <c r="CC968" s="38">
        <f t="shared" si="963"/>
        <v>0</v>
      </c>
      <c r="CD968" s="38">
        <f t="shared" si="953"/>
        <v>0</v>
      </c>
      <c r="CE968" s="27"/>
      <c r="CF968" s="27"/>
      <c r="CG968" s="27"/>
      <c r="CH968" s="27"/>
      <c r="CI968" s="126"/>
      <c r="CJ968" s="116"/>
      <c r="CK968" s="27"/>
      <c r="CL968" s="116"/>
      <c r="CM968" s="27"/>
      <c r="CN968" s="116"/>
      <c r="CO968" s="27"/>
      <c r="CP968" s="27"/>
      <c r="CQ968" s="27">
        <f t="shared" si="960"/>
        <v>0</v>
      </c>
      <c r="CR968" s="27"/>
      <c r="CS968" s="27">
        <f t="shared" si="961"/>
        <v>0</v>
      </c>
      <c r="CT968" s="27"/>
      <c r="CU968" s="27"/>
      <c r="CV968" s="86">
        <f t="shared" si="965"/>
        <v>0</v>
      </c>
      <c r="CW968" s="86">
        <f t="shared" si="962"/>
        <v>0</v>
      </c>
    </row>
    <row r="969" spans="2:101" customFormat="1" outlineLevel="2" x14ac:dyDescent="0.3">
      <c r="B969" s="41">
        <f t="shared" si="955"/>
        <v>488</v>
      </c>
      <c r="C969" s="42"/>
      <c r="D969" s="105"/>
      <c r="E969" s="37"/>
      <c r="F969" s="34"/>
      <c r="G969" s="34"/>
      <c r="H969" s="34"/>
      <c r="I969" s="34"/>
      <c r="J969" s="34"/>
      <c r="K969" s="34"/>
      <c r="L969" s="34"/>
      <c r="M969" s="27"/>
      <c r="N969" s="27"/>
      <c r="O969" s="27"/>
      <c r="P969" s="27"/>
      <c r="Q969" s="27"/>
      <c r="R969" s="27"/>
      <c r="S969" s="28"/>
      <c r="T969" s="28"/>
      <c r="U969" s="28"/>
      <c r="V969" s="28"/>
      <c r="W969" s="28">
        <f t="shared" si="956"/>
        <v>0</v>
      </c>
      <c r="X969" s="29">
        <f t="shared" si="964"/>
        <v>0</v>
      </c>
      <c r="Y969" s="66"/>
      <c r="Z969" s="67"/>
      <c r="AA969" s="67"/>
      <c r="AB969" s="67"/>
      <c r="AC969" s="67"/>
      <c r="AD969" s="67"/>
      <c r="AE969" s="72">
        <f t="shared" si="938"/>
        <v>0</v>
      </c>
      <c r="AF969" s="67"/>
      <c r="AG969" s="66"/>
      <c r="AH969" s="67"/>
      <c r="AI969" s="67"/>
      <c r="AJ969" s="67"/>
      <c r="AK969" s="68"/>
      <c r="AL969" s="66"/>
      <c r="AM969" s="64">
        <f t="shared" si="939"/>
        <v>0</v>
      </c>
      <c r="AN969" s="64">
        <f t="shared" si="940"/>
        <v>0</v>
      </c>
      <c r="AO969" s="64">
        <f t="shared" si="941"/>
        <v>0</v>
      </c>
      <c r="AP969" s="64">
        <f t="shared" si="942"/>
        <v>0</v>
      </c>
      <c r="AQ969" s="64">
        <f t="shared" si="943"/>
        <v>0</v>
      </c>
      <c r="AR969" s="64">
        <f t="shared" si="944"/>
        <v>0</v>
      </c>
      <c r="AS969" s="68"/>
      <c r="AT969" s="78"/>
      <c r="AU969" s="79"/>
      <c r="AV969" s="79"/>
      <c r="AW969" s="80"/>
      <c r="AX969" s="106">
        <f t="shared" si="945"/>
        <v>0</v>
      </c>
      <c r="AY969" s="63"/>
      <c r="BA969" s="36"/>
      <c r="BB969" s="27">
        <f t="shared" si="957"/>
        <v>0</v>
      </c>
      <c r="BC969" s="27">
        <f t="shared" si="958"/>
        <v>0</v>
      </c>
      <c r="BD969" s="27"/>
      <c r="BE969" s="27">
        <f t="shared" si="946"/>
        <v>0</v>
      </c>
      <c r="BF969" s="27"/>
      <c r="BG969" s="27">
        <f t="shared" si="959"/>
        <v>0</v>
      </c>
      <c r="BH969" s="1"/>
      <c r="BI969" s="1"/>
      <c r="BJ969" s="1"/>
      <c r="BK969" s="1"/>
      <c r="BL969" s="1"/>
      <c r="BM969" s="1"/>
      <c r="BN969" s="1"/>
      <c r="BO969" s="1"/>
      <c r="BP969" s="1"/>
      <c r="BQ969" s="1"/>
      <c r="BR969" s="1"/>
      <c r="BS969" s="38"/>
      <c r="BT969" s="107">
        <f t="shared" si="947"/>
        <v>0</v>
      </c>
      <c r="BU969" s="108">
        <f t="shared" si="948"/>
        <v>0</v>
      </c>
      <c r="BV969" s="28">
        <f t="shared" si="949"/>
        <v>0</v>
      </c>
      <c r="BW969" s="28">
        <f t="shared" si="950"/>
        <v>0</v>
      </c>
      <c r="BX969" s="27"/>
      <c r="BY969" s="27"/>
      <c r="BZ969" s="38">
        <f t="shared" si="951"/>
        <v>0</v>
      </c>
      <c r="CA969" s="38">
        <f t="shared" si="952"/>
        <v>0</v>
      </c>
      <c r="CB969" s="38">
        <f t="shared" si="963"/>
        <v>0</v>
      </c>
      <c r="CC969" s="38">
        <f t="shared" si="963"/>
        <v>0</v>
      </c>
      <c r="CD969" s="38">
        <f t="shared" si="953"/>
        <v>0</v>
      </c>
      <c r="CE969" s="27"/>
      <c r="CF969" s="27"/>
      <c r="CG969" s="27"/>
      <c r="CH969" s="27"/>
      <c r="CI969" s="126"/>
      <c r="CJ969" s="116"/>
      <c r="CK969" s="27"/>
      <c r="CL969" s="116"/>
      <c r="CM969" s="27"/>
      <c r="CN969" s="116"/>
      <c r="CO969" s="27"/>
      <c r="CP969" s="27"/>
      <c r="CQ969" s="27">
        <f t="shared" si="960"/>
        <v>0</v>
      </c>
      <c r="CR969" s="27"/>
      <c r="CS969" s="27">
        <f t="shared" si="961"/>
        <v>0</v>
      </c>
      <c r="CT969" s="27"/>
      <c r="CU969" s="27"/>
      <c r="CV969" s="86">
        <f t="shared" si="965"/>
        <v>0</v>
      </c>
      <c r="CW969" s="86">
        <f t="shared" si="962"/>
        <v>0</v>
      </c>
    </row>
    <row r="970" spans="2:101" customFormat="1" outlineLevel="2" x14ac:dyDescent="0.3">
      <c r="B970" s="41">
        <f t="shared" si="955"/>
        <v>489</v>
      </c>
      <c r="C970" s="42"/>
      <c r="D970" s="105"/>
      <c r="E970" s="37"/>
      <c r="F970" s="34"/>
      <c r="G970" s="34"/>
      <c r="H970" s="34"/>
      <c r="I970" s="34"/>
      <c r="J970" s="34"/>
      <c r="K970" s="34"/>
      <c r="L970" s="34"/>
      <c r="M970" s="27"/>
      <c r="N970" s="27"/>
      <c r="O970" s="27"/>
      <c r="P970" s="27"/>
      <c r="Q970" s="27"/>
      <c r="R970" s="27"/>
      <c r="S970" s="28"/>
      <c r="T970" s="28"/>
      <c r="U970" s="28"/>
      <c r="V970" s="28"/>
      <c r="W970" s="28">
        <f t="shared" si="956"/>
        <v>0</v>
      </c>
      <c r="X970" s="29">
        <f t="shared" si="964"/>
        <v>0</v>
      </c>
      <c r="Y970" s="66"/>
      <c r="Z970" s="67"/>
      <c r="AA970" s="67"/>
      <c r="AB970" s="67"/>
      <c r="AC970" s="67"/>
      <c r="AD970" s="67"/>
      <c r="AE970" s="72">
        <f t="shared" si="938"/>
        <v>0</v>
      </c>
      <c r="AF970" s="67"/>
      <c r="AG970" s="66"/>
      <c r="AH970" s="67"/>
      <c r="AI970" s="67"/>
      <c r="AJ970" s="67"/>
      <c r="AK970" s="68"/>
      <c r="AL970" s="66"/>
      <c r="AM970" s="64">
        <f t="shared" si="939"/>
        <v>0</v>
      </c>
      <c r="AN970" s="64">
        <f t="shared" si="940"/>
        <v>0</v>
      </c>
      <c r="AO970" s="64">
        <f t="shared" si="941"/>
        <v>0</v>
      </c>
      <c r="AP970" s="64">
        <f t="shared" si="942"/>
        <v>0</v>
      </c>
      <c r="AQ970" s="64">
        <f t="shared" si="943"/>
        <v>0</v>
      </c>
      <c r="AR970" s="64">
        <f t="shared" si="944"/>
        <v>0</v>
      </c>
      <c r="AS970" s="68"/>
      <c r="AT970" s="78"/>
      <c r="AU970" s="79"/>
      <c r="AV970" s="79"/>
      <c r="AW970" s="80"/>
      <c r="AX970" s="106">
        <f t="shared" si="945"/>
        <v>0</v>
      </c>
      <c r="AY970" s="63"/>
      <c r="BA970" s="36"/>
      <c r="BB970" s="27">
        <f t="shared" si="957"/>
        <v>0</v>
      </c>
      <c r="BC970" s="27">
        <f t="shared" si="958"/>
        <v>0</v>
      </c>
      <c r="BD970" s="27"/>
      <c r="BE970" s="27">
        <f t="shared" si="946"/>
        <v>0</v>
      </c>
      <c r="BF970" s="27"/>
      <c r="BG970" s="27">
        <f t="shared" si="959"/>
        <v>0</v>
      </c>
      <c r="BH970" s="1"/>
      <c r="BI970" s="1"/>
      <c r="BJ970" s="1"/>
      <c r="BK970" s="1"/>
      <c r="BL970" s="1"/>
      <c r="BM970" s="1"/>
      <c r="BN970" s="1"/>
      <c r="BO970" s="1"/>
      <c r="BP970" s="1"/>
      <c r="BQ970" s="1"/>
      <c r="BR970" s="1"/>
      <c r="BS970" s="38"/>
      <c r="BT970" s="107">
        <f t="shared" si="947"/>
        <v>0</v>
      </c>
      <c r="BU970" s="108">
        <f t="shared" si="948"/>
        <v>0</v>
      </c>
      <c r="BV970" s="28">
        <f t="shared" si="949"/>
        <v>0</v>
      </c>
      <c r="BW970" s="28">
        <f t="shared" si="950"/>
        <v>0</v>
      </c>
      <c r="BX970" s="27"/>
      <c r="BY970" s="27"/>
      <c r="BZ970" s="38">
        <f t="shared" si="951"/>
        <v>0</v>
      </c>
      <c r="CA970" s="38">
        <f t="shared" si="952"/>
        <v>0</v>
      </c>
      <c r="CB970" s="38">
        <f t="shared" si="963"/>
        <v>0</v>
      </c>
      <c r="CC970" s="38">
        <f t="shared" si="963"/>
        <v>0</v>
      </c>
      <c r="CD970" s="38">
        <f t="shared" si="953"/>
        <v>0</v>
      </c>
      <c r="CE970" s="27"/>
      <c r="CF970" s="27"/>
      <c r="CG970" s="27"/>
      <c r="CH970" s="27"/>
      <c r="CI970" s="126"/>
      <c r="CJ970" s="116"/>
      <c r="CK970" s="27"/>
      <c r="CL970" s="116"/>
      <c r="CM970" s="27"/>
      <c r="CN970" s="116"/>
      <c r="CO970" s="27"/>
      <c r="CP970" s="27"/>
      <c r="CQ970" s="27">
        <f t="shared" si="960"/>
        <v>0</v>
      </c>
      <c r="CR970" s="27"/>
      <c r="CS970" s="27">
        <f t="shared" si="961"/>
        <v>0</v>
      </c>
      <c r="CT970" s="27"/>
      <c r="CU970" s="27"/>
      <c r="CV970" s="86">
        <f t="shared" si="965"/>
        <v>0</v>
      </c>
      <c r="CW970" s="86">
        <f t="shared" si="962"/>
        <v>0</v>
      </c>
    </row>
    <row r="971" spans="2:101" customFormat="1" outlineLevel="2" x14ac:dyDescent="0.3">
      <c r="B971" s="41">
        <f t="shared" si="955"/>
        <v>490</v>
      </c>
      <c r="C971" s="42"/>
      <c r="D971" s="105"/>
      <c r="E971" s="37"/>
      <c r="F971" s="34"/>
      <c r="G971" s="34"/>
      <c r="H971" s="34"/>
      <c r="I971" s="34"/>
      <c r="J971" s="34"/>
      <c r="K971" s="34"/>
      <c r="L971" s="34"/>
      <c r="M971" s="27"/>
      <c r="N971" s="27"/>
      <c r="O971" s="27"/>
      <c r="P971" s="27"/>
      <c r="Q971" s="27"/>
      <c r="R971" s="27"/>
      <c r="S971" s="28"/>
      <c r="T971" s="28"/>
      <c r="U971" s="28"/>
      <c r="V971" s="28"/>
      <c r="W971" s="28">
        <f t="shared" si="956"/>
        <v>0</v>
      </c>
      <c r="X971" s="29">
        <f t="shared" si="964"/>
        <v>0</v>
      </c>
      <c r="Y971" s="66"/>
      <c r="Z971" s="67"/>
      <c r="AA971" s="67"/>
      <c r="AB971" s="67"/>
      <c r="AC971" s="67"/>
      <c r="AD971" s="67"/>
      <c r="AE971" s="72">
        <f t="shared" si="938"/>
        <v>0</v>
      </c>
      <c r="AF971" s="67"/>
      <c r="AG971" s="66"/>
      <c r="AH971" s="67"/>
      <c r="AI971" s="67"/>
      <c r="AJ971" s="67"/>
      <c r="AK971" s="68"/>
      <c r="AL971" s="66"/>
      <c r="AM971" s="64">
        <f t="shared" si="939"/>
        <v>0</v>
      </c>
      <c r="AN971" s="64">
        <f t="shared" si="940"/>
        <v>0</v>
      </c>
      <c r="AO971" s="64">
        <f t="shared" si="941"/>
        <v>0</v>
      </c>
      <c r="AP971" s="64">
        <f t="shared" si="942"/>
        <v>0</v>
      </c>
      <c r="AQ971" s="64">
        <f t="shared" si="943"/>
        <v>0</v>
      </c>
      <c r="AR971" s="64">
        <f t="shared" si="944"/>
        <v>0</v>
      </c>
      <c r="AS971" s="68"/>
      <c r="AT971" s="78"/>
      <c r="AU971" s="79"/>
      <c r="AV971" s="79"/>
      <c r="AW971" s="80"/>
      <c r="AX971" s="106">
        <f t="shared" si="945"/>
        <v>0</v>
      </c>
      <c r="AY971" s="63"/>
      <c r="BA971" s="36"/>
      <c r="BB971" s="27">
        <f t="shared" si="957"/>
        <v>0</v>
      </c>
      <c r="BC971" s="27">
        <f t="shared" si="958"/>
        <v>0</v>
      </c>
      <c r="BD971" s="27"/>
      <c r="BE971" s="27">
        <f t="shared" si="946"/>
        <v>0</v>
      </c>
      <c r="BF971" s="27"/>
      <c r="BG971" s="27">
        <f t="shared" si="959"/>
        <v>0</v>
      </c>
      <c r="BH971" s="1"/>
      <c r="BI971" s="1"/>
      <c r="BJ971" s="1"/>
      <c r="BK971" s="1"/>
      <c r="BL971" s="1"/>
      <c r="BM971" s="1"/>
      <c r="BN971" s="1"/>
      <c r="BO971" s="1"/>
      <c r="BP971" s="1"/>
      <c r="BQ971" s="1"/>
      <c r="BR971" s="1"/>
      <c r="BS971" s="38"/>
      <c r="BT971" s="107">
        <f t="shared" si="947"/>
        <v>0</v>
      </c>
      <c r="BU971" s="108">
        <f t="shared" si="948"/>
        <v>0</v>
      </c>
      <c r="BV971" s="28">
        <f t="shared" si="949"/>
        <v>0</v>
      </c>
      <c r="BW971" s="28">
        <f t="shared" si="950"/>
        <v>0</v>
      </c>
      <c r="BX971" s="27"/>
      <c r="BY971" s="27"/>
      <c r="BZ971" s="38">
        <f t="shared" si="951"/>
        <v>0</v>
      </c>
      <c r="CA971" s="38">
        <f t="shared" si="952"/>
        <v>0</v>
      </c>
      <c r="CB971" s="38">
        <f t="shared" si="963"/>
        <v>0</v>
      </c>
      <c r="CC971" s="38">
        <f t="shared" si="963"/>
        <v>0</v>
      </c>
      <c r="CD971" s="38">
        <f t="shared" si="953"/>
        <v>0</v>
      </c>
      <c r="CE971" s="27"/>
      <c r="CF971" s="27"/>
      <c r="CG971" s="27"/>
      <c r="CH971" s="27"/>
      <c r="CI971" s="126"/>
      <c r="CJ971" s="116"/>
      <c r="CK971" s="27"/>
      <c r="CL971" s="116"/>
      <c r="CM971" s="27"/>
      <c r="CN971" s="116"/>
      <c r="CO971" s="27"/>
      <c r="CP971" s="27"/>
      <c r="CQ971" s="27">
        <f t="shared" si="960"/>
        <v>0</v>
      </c>
      <c r="CR971" s="27"/>
      <c r="CS971" s="27">
        <f t="shared" si="961"/>
        <v>0</v>
      </c>
      <c r="CT971" s="27"/>
      <c r="CU971" s="27"/>
      <c r="CV971" s="86">
        <f t="shared" si="965"/>
        <v>0</v>
      </c>
      <c r="CW971" s="86">
        <f t="shared" si="962"/>
        <v>0</v>
      </c>
    </row>
    <row r="972" spans="2:101" customFormat="1" outlineLevel="2" x14ac:dyDescent="0.3">
      <c r="B972" s="41">
        <f t="shared" si="955"/>
        <v>491</v>
      </c>
      <c r="C972" s="42"/>
      <c r="D972" s="105"/>
      <c r="E972" s="37"/>
      <c r="F972" s="34"/>
      <c r="G972" s="34"/>
      <c r="H972" s="34"/>
      <c r="I972" s="34"/>
      <c r="J972" s="34"/>
      <c r="K972" s="34"/>
      <c r="L972" s="34"/>
      <c r="M972" s="27"/>
      <c r="N972" s="27"/>
      <c r="O972" s="27"/>
      <c r="P972" s="27"/>
      <c r="Q972" s="27"/>
      <c r="R972" s="27"/>
      <c r="S972" s="28"/>
      <c r="T972" s="28"/>
      <c r="U972" s="28"/>
      <c r="V972" s="28"/>
      <c r="W972" s="28">
        <f t="shared" si="956"/>
        <v>0</v>
      </c>
      <c r="X972" s="29">
        <f t="shared" si="964"/>
        <v>0</v>
      </c>
      <c r="Y972" s="66"/>
      <c r="Z972" s="67"/>
      <c r="AA972" s="67"/>
      <c r="AB972" s="67"/>
      <c r="AC972" s="67"/>
      <c r="AD972" s="67"/>
      <c r="AE972" s="72">
        <f t="shared" si="938"/>
        <v>0</v>
      </c>
      <c r="AF972" s="67"/>
      <c r="AG972" s="66"/>
      <c r="AH972" s="67"/>
      <c r="AI972" s="67"/>
      <c r="AJ972" s="67"/>
      <c r="AK972" s="68"/>
      <c r="AL972" s="66"/>
      <c r="AM972" s="64">
        <f t="shared" si="939"/>
        <v>0</v>
      </c>
      <c r="AN972" s="64">
        <f t="shared" si="940"/>
        <v>0</v>
      </c>
      <c r="AO972" s="64">
        <f t="shared" si="941"/>
        <v>0</v>
      </c>
      <c r="AP972" s="64">
        <f t="shared" si="942"/>
        <v>0</v>
      </c>
      <c r="AQ972" s="64">
        <f t="shared" si="943"/>
        <v>0</v>
      </c>
      <c r="AR972" s="64">
        <f t="shared" si="944"/>
        <v>0</v>
      </c>
      <c r="AS972" s="68"/>
      <c r="AT972" s="78"/>
      <c r="AU972" s="79"/>
      <c r="AV972" s="79"/>
      <c r="AW972" s="80"/>
      <c r="AX972" s="106">
        <f t="shared" si="945"/>
        <v>0</v>
      </c>
      <c r="AY972" s="63"/>
      <c r="BA972" s="36"/>
      <c r="BB972" s="27">
        <f t="shared" si="957"/>
        <v>0</v>
      </c>
      <c r="BC972" s="27">
        <f t="shared" si="958"/>
        <v>0</v>
      </c>
      <c r="BD972" s="27"/>
      <c r="BE972" s="27">
        <f t="shared" si="946"/>
        <v>0</v>
      </c>
      <c r="BF972" s="27"/>
      <c r="BG972" s="27">
        <f t="shared" si="959"/>
        <v>0</v>
      </c>
      <c r="BH972" s="1"/>
      <c r="BI972" s="1"/>
      <c r="BJ972" s="1"/>
      <c r="BK972" s="1"/>
      <c r="BL972" s="1"/>
      <c r="BM972" s="1"/>
      <c r="BN972" s="1"/>
      <c r="BO972" s="1"/>
      <c r="BP972" s="1"/>
      <c r="BQ972" s="1"/>
      <c r="BR972" s="1"/>
      <c r="BS972" s="38"/>
      <c r="BT972" s="107">
        <f t="shared" si="947"/>
        <v>0</v>
      </c>
      <c r="BU972" s="108">
        <f t="shared" si="948"/>
        <v>0</v>
      </c>
      <c r="BV972" s="28">
        <f t="shared" si="949"/>
        <v>0</v>
      </c>
      <c r="BW972" s="28">
        <f t="shared" si="950"/>
        <v>0</v>
      </c>
      <c r="BX972" s="27"/>
      <c r="BY972" s="27"/>
      <c r="BZ972" s="38">
        <f t="shared" si="951"/>
        <v>0</v>
      </c>
      <c r="CA972" s="38">
        <f t="shared" si="952"/>
        <v>0</v>
      </c>
      <c r="CB972" s="38">
        <f t="shared" si="963"/>
        <v>0</v>
      </c>
      <c r="CC972" s="38">
        <f t="shared" si="963"/>
        <v>0</v>
      </c>
      <c r="CD972" s="38">
        <f t="shared" si="953"/>
        <v>0</v>
      </c>
      <c r="CE972" s="27"/>
      <c r="CF972" s="27"/>
      <c r="CG972" s="27"/>
      <c r="CH972" s="27"/>
      <c r="CI972" s="126"/>
      <c r="CJ972" s="116"/>
      <c r="CK972" s="27"/>
      <c r="CL972" s="116"/>
      <c r="CM972" s="27"/>
      <c r="CN972" s="116"/>
      <c r="CO972" s="27"/>
      <c r="CP972" s="27"/>
      <c r="CQ972" s="27">
        <f t="shared" si="960"/>
        <v>0</v>
      </c>
      <c r="CR972" s="27"/>
      <c r="CS972" s="27">
        <f t="shared" si="961"/>
        <v>0</v>
      </c>
      <c r="CT972" s="27"/>
      <c r="CU972" s="27"/>
      <c r="CV972" s="86">
        <f t="shared" si="965"/>
        <v>0</v>
      </c>
      <c r="CW972" s="86">
        <f t="shared" si="962"/>
        <v>0</v>
      </c>
    </row>
    <row r="973" spans="2:101" customFormat="1" outlineLevel="2" x14ac:dyDescent="0.3">
      <c r="B973" s="41">
        <f t="shared" si="955"/>
        <v>492</v>
      </c>
      <c r="C973" s="42"/>
      <c r="D973" s="105"/>
      <c r="E973" s="37"/>
      <c r="F973" s="34"/>
      <c r="G973" s="34"/>
      <c r="H973" s="34"/>
      <c r="I973" s="34"/>
      <c r="J973" s="34"/>
      <c r="K973" s="34"/>
      <c r="L973" s="34"/>
      <c r="M973" s="27"/>
      <c r="N973" s="27"/>
      <c r="O973" s="27"/>
      <c r="P973" s="27"/>
      <c r="Q973" s="27"/>
      <c r="R973" s="27"/>
      <c r="S973" s="28"/>
      <c r="T973" s="28"/>
      <c r="U973" s="28"/>
      <c r="V973" s="28"/>
      <c r="W973" s="28">
        <f t="shared" si="956"/>
        <v>0</v>
      </c>
      <c r="X973" s="29">
        <f t="shared" si="964"/>
        <v>0</v>
      </c>
      <c r="Y973" s="66"/>
      <c r="Z973" s="67"/>
      <c r="AA973" s="67"/>
      <c r="AB973" s="67"/>
      <c r="AC973" s="67"/>
      <c r="AD973" s="67"/>
      <c r="AE973" s="72">
        <f t="shared" si="938"/>
        <v>0</v>
      </c>
      <c r="AF973" s="67"/>
      <c r="AG973" s="66"/>
      <c r="AH973" s="67"/>
      <c r="AI973" s="67"/>
      <c r="AJ973" s="67"/>
      <c r="AK973" s="68"/>
      <c r="AL973" s="66"/>
      <c r="AM973" s="64">
        <f t="shared" si="939"/>
        <v>0</v>
      </c>
      <c r="AN973" s="64">
        <f t="shared" si="940"/>
        <v>0</v>
      </c>
      <c r="AO973" s="64">
        <f t="shared" si="941"/>
        <v>0</v>
      </c>
      <c r="AP973" s="64">
        <f t="shared" si="942"/>
        <v>0</v>
      </c>
      <c r="AQ973" s="64">
        <f t="shared" si="943"/>
        <v>0</v>
      </c>
      <c r="AR973" s="64">
        <f t="shared" si="944"/>
        <v>0</v>
      </c>
      <c r="AS973" s="68"/>
      <c r="AT973" s="78"/>
      <c r="AU973" s="79"/>
      <c r="AV973" s="79"/>
      <c r="AW973" s="80"/>
      <c r="AX973" s="106">
        <f t="shared" si="945"/>
        <v>0</v>
      </c>
      <c r="AY973" s="63"/>
      <c r="BA973" s="36"/>
      <c r="BB973" s="27">
        <f t="shared" si="957"/>
        <v>0</v>
      </c>
      <c r="BC973" s="27">
        <f t="shared" si="958"/>
        <v>0</v>
      </c>
      <c r="BD973" s="27"/>
      <c r="BE973" s="27">
        <f t="shared" si="946"/>
        <v>0</v>
      </c>
      <c r="BF973" s="27"/>
      <c r="BG973" s="27">
        <f t="shared" si="959"/>
        <v>0</v>
      </c>
      <c r="BH973" s="1"/>
      <c r="BI973" s="1"/>
      <c r="BJ973" s="1"/>
      <c r="BK973" s="1"/>
      <c r="BL973" s="1"/>
      <c r="BM973" s="1"/>
      <c r="BN973" s="1"/>
      <c r="BO973" s="1"/>
      <c r="BP973" s="1"/>
      <c r="BQ973" s="1"/>
      <c r="BR973" s="1"/>
      <c r="BS973" s="38"/>
      <c r="BT973" s="107">
        <f t="shared" si="947"/>
        <v>0</v>
      </c>
      <c r="BU973" s="108">
        <f t="shared" si="948"/>
        <v>0</v>
      </c>
      <c r="BV973" s="28">
        <f t="shared" si="949"/>
        <v>0</v>
      </c>
      <c r="BW973" s="28">
        <f t="shared" si="950"/>
        <v>0</v>
      </c>
      <c r="BX973" s="27"/>
      <c r="BY973" s="27"/>
      <c r="BZ973" s="38">
        <f t="shared" si="951"/>
        <v>0</v>
      </c>
      <c r="CA973" s="38">
        <f t="shared" si="952"/>
        <v>0</v>
      </c>
      <c r="CB973" s="38">
        <f t="shared" si="963"/>
        <v>0</v>
      </c>
      <c r="CC973" s="38">
        <f t="shared" si="963"/>
        <v>0</v>
      </c>
      <c r="CD973" s="38">
        <f t="shared" si="953"/>
        <v>0</v>
      </c>
      <c r="CE973" s="27"/>
      <c r="CF973" s="27"/>
      <c r="CG973" s="27"/>
      <c r="CH973" s="27"/>
      <c r="CI973" s="126"/>
      <c r="CJ973" s="116"/>
      <c r="CK973" s="27"/>
      <c r="CL973" s="116"/>
      <c r="CM973" s="27"/>
      <c r="CN973" s="116"/>
      <c r="CO973" s="27"/>
      <c r="CP973" s="27"/>
      <c r="CQ973" s="27">
        <f t="shared" si="960"/>
        <v>0</v>
      </c>
      <c r="CR973" s="27"/>
      <c r="CS973" s="27">
        <f t="shared" si="961"/>
        <v>0</v>
      </c>
      <c r="CT973" s="27"/>
      <c r="CU973" s="27"/>
      <c r="CV973" s="86">
        <f t="shared" si="965"/>
        <v>0</v>
      </c>
      <c r="CW973" s="86">
        <f t="shared" si="962"/>
        <v>0</v>
      </c>
    </row>
    <row r="974" spans="2:101" customFormat="1" outlineLevel="2" x14ac:dyDescent="0.3">
      <c r="B974" s="41">
        <f t="shared" si="955"/>
        <v>493</v>
      </c>
      <c r="C974" s="42"/>
      <c r="D974" s="105"/>
      <c r="E974" s="37"/>
      <c r="F974" s="34"/>
      <c r="G974" s="34"/>
      <c r="H974" s="34"/>
      <c r="I974" s="34"/>
      <c r="J974" s="34"/>
      <c r="K974" s="34"/>
      <c r="L974" s="34"/>
      <c r="M974" s="27"/>
      <c r="N974" s="27"/>
      <c r="O974" s="27"/>
      <c r="P974" s="27"/>
      <c r="Q974" s="27"/>
      <c r="R974" s="27"/>
      <c r="S974" s="28"/>
      <c r="T974" s="28"/>
      <c r="U974" s="28"/>
      <c r="V974" s="28"/>
      <c r="W974" s="28">
        <f t="shared" si="956"/>
        <v>0</v>
      </c>
      <c r="X974" s="29">
        <f t="shared" si="964"/>
        <v>0</v>
      </c>
      <c r="Y974" s="66"/>
      <c r="Z974" s="67"/>
      <c r="AA974" s="67"/>
      <c r="AB974" s="67"/>
      <c r="AC974" s="67"/>
      <c r="AD974" s="67"/>
      <c r="AE974" s="72">
        <f t="shared" si="938"/>
        <v>0</v>
      </c>
      <c r="AF974" s="67"/>
      <c r="AG974" s="66"/>
      <c r="AH974" s="67"/>
      <c r="AI974" s="67"/>
      <c r="AJ974" s="67"/>
      <c r="AK974" s="68"/>
      <c r="AL974" s="66"/>
      <c r="AM974" s="64">
        <f t="shared" si="939"/>
        <v>0</v>
      </c>
      <c r="AN974" s="64">
        <f t="shared" si="940"/>
        <v>0</v>
      </c>
      <c r="AO974" s="64">
        <f t="shared" si="941"/>
        <v>0</v>
      </c>
      <c r="AP974" s="64">
        <f t="shared" si="942"/>
        <v>0</v>
      </c>
      <c r="AQ974" s="64">
        <f t="shared" si="943"/>
        <v>0</v>
      </c>
      <c r="AR974" s="64">
        <f t="shared" si="944"/>
        <v>0</v>
      </c>
      <c r="AS974" s="68"/>
      <c r="AT974" s="78"/>
      <c r="AU974" s="79"/>
      <c r="AV974" s="79"/>
      <c r="AW974" s="80"/>
      <c r="AX974" s="106">
        <f t="shared" si="945"/>
        <v>0</v>
      </c>
      <c r="AY974" s="63"/>
      <c r="BA974" s="36"/>
      <c r="BB974" s="27">
        <f t="shared" si="957"/>
        <v>0</v>
      </c>
      <c r="BC974" s="27">
        <f t="shared" si="958"/>
        <v>0</v>
      </c>
      <c r="BD974" s="27"/>
      <c r="BE974" s="27">
        <f t="shared" si="946"/>
        <v>0</v>
      </c>
      <c r="BF974" s="27"/>
      <c r="BG974" s="27">
        <f t="shared" si="959"/>
        <v>0</v>
      </c>
      <c r="BH974" s="1"/>
      <c r="BI974" s="1"/>
      <c r="BJ974" s="1"/>
      <c r="BK974" s="1"/>
      <c r="BL974" s="1"/>
      <c r="BM974" s="1"/>
      <c r="BN974" s="1"/>
      <c r="BO974" s="1"/>
      <c r="BP974" s="1"/>
      <c r="BQ974" s="1"/>
      <c r="BR974" s="1"/>
      <c r="BS974" s="38"/>
      <c r="BT974" s="107">
        <f t="shared" si="947"/>
        <v>0</v>
      </c>
      <c r="BU974" s="108">
        <f t="shared" si="948"/>
        <v>0</v>
      </c>
      <c r="BV974" s="28">
        <f t="shared" si="949"/>
        <v>0</v>
      </c>
      <c r="BW974" s="28">
        <f t="shared" si="950"/>
        <v>0</v>
      </c>
      <c r="BX974" s="27"/>
      <c r="BY974" s="27"/>
      <c r="BZ974" s="38">
        <f t="shared" si="951"/>
        <v>0</v>
      </c>
      <c r="CA974" s="38">
        <f t="shared" si="952"/>
        <v>0</v>
      </c>
      <c r="CB974" s="38">
        <f t="shared" si="963"/>
        <v>0</v>
      </c>
      <c r="CC974" s="38">
        <f t="shared" si="963"/>
        <v>0</v>
      </c>
      <c r="CD974" s="38">
        <f t="shared" si="953"/>
        <v>0</v>
      </c>
      <c r="CE974" s="27"/>
      <c r="CF974" s="27"/>
      <c r="CG974" s="27"/>
      <c r="CH974" s="27"/>
      <c r="CI974" s="126"/>
      <c r="CJ974" s="116"/>
      <c r="CK974" s="27"/>
      <c r="CL974" s="116"/>
      <c r="CM974" s="27"/>
      <c r="CN974" s="116"/>
      <c r="CO974" s="27"/>
      <c r="CP974" s="27"/>
      <c r="CQ974" s="27">
        <f t="shared" si="960"/>
        <v>0</v>
      </c>
      <c r="CR974" s="27"/>
      <c r="CS974" s="27">
        <f t="shared" si="961"/>
        <v>0</v>
      </c>
      <c r="CT974" s="27"/>
      <c r="CU974" s="27"/>
      <c r="CV974" s="86">
        <f t="shared" si="965"/>
        <v>0</v>
      </c>
      <c r="CW974" s="86">
        <f t="shared" si="962"/>
        <v>0</v>
      </c>
    </row>
    <row r="975" spans="2:101" customFormat="1" outlineLevel="2" x14ac:dyDescent="0.3">
      <c r="B975" s="41">
        <f t="shared" si="955"/>
        <v>494</v>
      </c>
      <c r="C975" s="42"/>
      <c r="D975" s="105"/>
      <c r="E975" s="37"/>
      <c r="F975" s="34"/>
      <c r="G975" s="34"/>
      <c r="H975" s="34"/>
      <c r="I975" s="34"/>
      <c r="J975" s="34"/>
      <c r="K975" s="34"/>
      <c r="L975" s="34"/>
      <c r="M975" s="27"/>
      <c r="N975" s="27"/>
      <c r="O975" s="27"/>
      <c r="P975" s="27"/>
      <c r="Q975" s="27"/>
      <c r="R975" s="27"/>
      <c r="S975" s="28"/>
      <c r="T975" s="28"/>
      <c r="U975" s="28"/>
      <c r="V975" s="28"/>
      <c r="W975" s="28">
        <f t="shared" si="956"/>
        <v>0</v>
      </c>
      <c r="X975" s="29">
        <f t="shared" si="964"/>
        <v>0</v>
      </c>
      <c r="Y975" s="66"/>
      <c r="Z975" s="67"/>
      <c r="AA975" s="67"/>
      <c r="AB975" s="67"/>
      <c r="AC975" s="67"/>
      <c r="AD975" s="67"/>
      <c r="AE975" s="72">
        <f t="shared" si="938"/>
        <v>0</v>
      </c>
      <c r="AF975" s="67"/>
      <c r="AG975" s="66"/>
      <c r="AH975" s="67"/>
      <c r="AI975" s="67"/>
      <c r="AJ975" s="67"/>
      <c r="AK975" s="68"/>
      <c r="AL975" s="66"/>
      <c r="AM975" s="64">
        <f t="shared" si="939"/>
        <v>0</v>
      </c>
      <c r="AN975" s="64">
        <f t="shared" si="940"/>
        <v>0</v>
      </c>
      <c r="AO975" s="64">
        <f t="shared" si="941"/>
        <v>0</v>
      </c>
      <c r="AP975" s="64">
        <f t="shared" si="942"/>
        <v>0</v>
      </c>
      <c r="AQ975" s="64">
        <f t="shared" si="943"/>
        <v>0</v>
      </c>
      <c r="AR975" s="64">
        <f t="shared" si="944"/>
        <v>0</v>
      </c>
      <c r="AS975" s="68"/>
      <c r="AT975" s="78"/>
      <c r="AU975" s="79"/>
      <c r="AV975" s="79"/>
      <c r="AW975" s="80"/>
      <c r="AX975" s="106">
        <f t="shared" si="945"/>
        <v>0</v>
      </c>
      <c r="AY975" s="63"/>
      <c r="BA975" s="36"/>
      <c r="BB975" s="27">
        <f t="shared" si="957"/>
        <v>0</v>
      </c>
      <c r="BC975" s="27">
        <f t="shared" si="958"/>
        <v>0</v>
      </c>
      <c r="BD975" s="27"/>
      <c r="BE975" s="27">
        <f t="shared" si="946"/>
        <v>0</v>
      </c>
      <c r="BF975" s="27"/>
      <c r="BG975" s="27">
        <f t="shared" si="959"/>
        <v>0</v>
      </c>
      <c r="BH975" s="1"/>
      <c r="BI975" s="1"/>
      <c r="BJ975" s="1"/>
      <c r="BK975" s="1"/>
      <c r="BL975" s="1"/>
      <c r="BM975" s="1"/>
      <c r="BN975" s="1"/>
      <c r="BO975" s="1"/>
      <c r="BP975" s="1"/>
      <c r="BQ975" s="1"/>
      <c r="BR975" s="1"/>
      <c r="BS975" s="38"/>
      <c r="BT975" s="107">
        <f t="shared" si="947"/>
        <v>0</v>
      </c>
      <c r="BU975" s="108">
        <f t="shared" si="948"/>
        <v>0</v>
      </c>
      <c r="BV975" s="28">
        <f t="shared" si="949"/>
        <v>0</v>
      </c>
      <c r="BW975" s="28">
        <f t="shared" si="950"/>
        <v>0</v>
      </c>
      <c r="BX975" s="27"/>
      <c r="BY975" s="27"/>
      <c r="BZ975" s="38">
        <f t="shared" si="951"/>
        <v>0</v>
      </c>
      <c r="CA975" s="38">
        <f t="shared" si="952"/>
        <v>0</v>
      </c>
      <c r="CB975" s="38">
        <f t="shared" si="963"/>
        <v>0</v>
      </c>
      <c r="CC975" s="38">
        <f t="shared" si="963"/>
        <v>0</v>
      </c>
      <c r="CD975" s="38">
        <f t="shared" si="953"/>
        <v>0</v>
      </c>
      <c r="CE975" s="27"/>
      <c r="CF975" s="27"/>
      <c r="CG975" s="27"/>
      <c r="CH975" s="27"/>
      <c r="CI975" s="126"/>
      <c r="CJ975" s="116"/>
      <c r="CK975" s="27"/>
      <c r="CL975" s="116"/>
      <c r="CM975" s="27"/>
      <c r="CN975" s="116"/>
      <c r="CO975" s="27"/>
      <c r="CP975" s="27"/>
      <c r="CQ975" s="27">
        <f t="shared" si="960"/>
        <v>0</v>
      </c>
      <c r="CR975" s="27"/>
      <c r="CS975" s="27">
        <f t="shared" si="961"/>
        <v>0</v>
      </c>
      <c r="CT975" s="27"/>
      <c r="CU975" s="27"/>
      <c r="CV975" s="86">
        <f t="shared" si="965"/>
        <v>0</v>
      </c>
      <c r="CW975" s="86">
        <f t="shared" si="962"/>
        <v>0</v>
      </c>
    </row>
    <row r="976" spans="2:101" customFormat="1" outlineLevel="2" x14ac:dyDescent="0.3">
      <c r="B976" s="41">
        <f t="shared" si="955"/>
        <v>495</v>
      </c>
      <c r="C976" s="42"/>
      <c r="D976" s="105"/>
      <c r="E976" s="37"/>
      <c r="F976" s="34"/>
      <c r="G976" s="34"/>
      <c r="H976" s="34"/>
      <c r="I976" s="34"/>
      <c r="J976" s="34"/>
      <c r="K976" s="34"/>
      <c r="L976" s="34"/>
      <c r="M976" s="27"/>
      <c r="N976" s="27"/>
      <c r="O976" s="27"/>
      <c r="P976" s="27"/>
      <c r="Q976" s="27"/>
      <c r="R976" s="27"/>
      <c r="S976" s="28"/>
      <c r="T976" s="28"/>
      <c r="U976" s="28"/>
      <c r="V976" s="28"/>
      <c r="W976" s="28">
        <f t="shared" si="956"/>
        <v>0</v>
      </c>
      <c r="X976" s="29">
        <f t="shared" si="964"/>
        <v>0</v>
      </c>
      <c r="Y976" s="66"/>
      <c r="Z976" s="67"/>
      <c r="AA976" s="67"/>
      <c r="AB976" s="67"/>
      <c r="AC976" s="67"/>
      <c r="AD976" s="67"/>
      <c r="AE976" s="72">
        <f t="shared" si="938"/>
        <v>0</v>
      </c>
      <c r="AF976" s="67"/>
      <c r="AG976" s="66"/>
      <c r="AH976" s="67"/>
      <c r="AI976" s="67"/>
      <c r="AJ976" s="67"/>
      <c r="AK976" s="68"/>
      <c r="AL976" s="66"/>
      <c r="AM976" s="64">
        <f t="shared" si="939"/>
        <v>0</v>
      </c>
      <c r="AN976" s="64">
        <f t="shared" si="940"/>
        <v>0</v>
      </c>
      <c r="AO976" s="64">
        <f t="shared" si="941"/>
        <v>0</v>
      </c>
      <c r="AP976" s="64">
        <f t="shared" si="942"/>
        <v>0</v>
      </c>
      <c r="AQ976" s="64">
        <f t="shared" si="943"/>
        <v>0</v>
      </c>
      <c r="AR976" s="64">
        <f t="shared" si="944"/>
        <v>0</v>
      </c>
      <c r="AS976" s="68"/>
      <c r="AT976" s="78"/>
      <c r="AU976" s="79"/>
      <c r="AV976" s="79"/>
      <c r="AW976" s="80"/>
      <c r="AX976" s="106">
        <f t="shared" si="945"/>
        <v>0</v>
      </c>
      <c r="AY976" s="63"/>
      <c r="BA976" s="36"/>
      <c r="BB976" s="27">
        <f t="shared" si="957"/>
        <v>0</v>
      </c>
      <c r="BC976" s="27">
        <f t="shared" si="958"/>
        <v>0</v>
      </c>
      <c r="BD976" s="27"/>
      <c r="BE976" s="27">
        <f t="shared" si="946"/>
        <v>0</v>
      </c>
      <c r="BF976" s="27"/>
      <c r="BG976" s="27">
        <f t="shared" si="959"/>
        <v>0</v>
      </c>
      <c r="BH976" s="1"/>
      <c r="BI976" s="1"/>
      <c r="BJ976" s="1"/>
      <c r="BK976" s="1"/>
      <c r="BL976" s="1"/>
      <c r="BM976" s="1"/>
      <c r="BN976" s="1"/>
      <c r="BO976" s="1"/>
      <c r="BP976" s="1"/>
      <c r="BQ976" s="1"/>
      <c r="BR976" s="1"/>
      <c r="BS976" s="38"/>
      <c r="BT976" s="107">
        <f t="shared" si="947"/>
        <v>0</v>
      </c>
      <c r="BU976" s="108">
        <f t="shared" si="948"/>
        <v>0</v>
      </c>
      <c r="BV976" s="28">
        <f t="shared" si="949"/>
        <v>0</v>
      </c>
      <c r="BW976" s="28">
        <f t="shared" si="950"/>
        <v>0</v>
      </c>
      <c r="BX976" s="27"/>
      <c r="BY976" s="27"/>
      <c r="BZ976" s="38">
        <f t="shared" si="951"/>
        <v>0</v>
      </c>
      <c r="CA976" s="38">
        <f t="shared" si="952"/>
        <v>0</v>
      </c>
      <c r="CB976" s="38">
        <f t="shared" si="963"/>
        <v>0</v>
      </c>
      <c r="CC976" s="38">
        <f t="shared" si="963"/>
        <v>0</v>
      </c>
      <c r="CD976" s="38">
        <f t="shared" si="953"/>
        <v>0</v>
      </c>
      <c r="CE976" s="27"/>
      <c r="CF976" s="27"/>
      <c r="CG976" s="27"/>
      <c r="CH976" s="27"/>
      <c r="CI976" s="126"/>
      <c r="CJ976" s="116"/>
      <c r="CK976" s="27"/>
      <c r="CL976" s="116"/>
      <c r="CM976" s="27"/>
      <c r="CN976" s="116"/>
      <c r="CO976" s="27"/>
      <c r="CP976" s="27"/>
      <c r="CQ976" s="27">
        <f t="shared" si="960"/>
        <v>0</v>
      </c>
      <c r="CR976" s="27"/>
      <c r="CS976" s="27">
        <f t="shared" si="961"/>
        <v>0</v>
      </c>
      <c r="CT976" s="27"/>
      <c r="CU976" s="27"/>
      <c r="CV976" s="86">
        <f t="shared" si="965"/>
        <v>0</v>
      </c>
      <c r="CW976" s="86">
        <f t="shared" si="962"/>
        <v>0</v>
      </c>
    </row>
    <row r="977" spans="2:101" customFormat="1" outlineLevel="2" x14ac:dyDescent="0.3">
      <c r="B977" s="41">
        <f t="shared" si="955"/>
        <v>496</v>
      </c>
      <c r="C977" s="42"/>
      <c r="D977" s="105"/>
      <c r="E977" s="37"/>
      <c r="F977" s="34"/>
      <c r="G977" s="34"/>
      <c r="H977" s="34"/>
      <c r="I977" s="34"/>
      <c r="J977" s="34"/>
      <c r="K977" s="34"/>
      <c r="L977" s="34"/>
      <c r="M977" s="27"/>
      <c r="N977" s="27"/>
      <c r="O977" s="27"/>
      <c r="P977" s="27"/>
      <c r="Q977" s="27"/>
      <c r="R977" s="27"/>
      <c r="S977" s="28"/>
      <c r="T977" s="28"/>
      <c r="U977" s="28"/>
      <c r="V977" s="28"/>
      <c r="W977" s="28">
        <f t="shared" si="956"/>
        <v>0</v>
      </c>
      <c r="X977" s="29">
        <f t="shared" si="964"/>
        <v>0</v>
      </c>
      <c r="Y977" s="66"/>
      <c r="Z977" s="67"/>
      <c r="AA977" s="67"/>
      <c r="AB977" s="67"/>
      <c r="AC977" s="67"/>
      <c r="AD977" s="67"/>
      <c r="AE977" s="72">
        <f t="shared" si="938"/>
        <v>0</v>
      </c>
      <c r="AF977" s="67"/>
      <c r="AG977" s="66"/>
      <c r="AH977" s="67"/>
      <c r="AI977" s="67"/>
      <c r="AJ977" s="67"/>
      <c r="AK977" s="68"/>
      <c r="AL977" s="66"/>
      <c r="AM977" s="64">
        <f t="shared" si="939"/>
        <v>0</v>
      </c>
      <c r="AN977" s="64">
        <f t="shared" si="940"/>
        <v>0</v>
      </c>
      <c r="AO977" s="64">
        <f t="shared" si="941"/>
        <v>0</v>
      </c>
      <c r="AP977" s="64">
        <f t="shared" si="942"/>
        <v>0</v>
      </c>
      <c r="AQ977" s="64">
        <f t="shared" si="943"/>
        <v>0</v>
      </c>
      <c r="AR977" s="64">
        <f t="shared" si="944"/>
        <v>0</v>
      </c>
      <c r="AS977" s="68"/>
      <c r="AT977" s="78"/>
      <c r="AU977" s="79"/>
      <c r="AV977" s="79"/>
      <c r="AW977" s="80"/>
      <c r="AX977" s="106">
        <f t="shared" si="945"/>
        <v>0</v>
      </c>
      <c r="AY977" s="63"/>
      <c r="BA977" s="36"/>
      <c r="BB977" s="27">
        <f t="shared" si="957"/>
        <v>0</v>
      </c>
      <c r="BC977" s="27">
        <f t="shared" si="958"/>
        <v>0</v>
      </c>
      <c r="BD977" s="27"/>
      <c r="BE977" s="27">
        <f t="shared" si="946"/>
        <v>0</v>
      </c>
      <c r="BF977" s="27"/>
      <c r="BG977" s="27">
        <f t="shared" si="959"/>
        <v>0</v>
      </c>
      <c r="BH977" s="1"/>
      <c r="BI977" s="1"/>
      <c r="BJ977" s="1"/>
      <c r="BK977" s="1"/>
      <c r="BL977" s="1"/>
      <c r="BM977" s="1"/>
      <c r="BN977" s="1"/>
      <c r="BO977" s="1"/>
      <c r="BP977" s="1"/>
      <c r="BQ977" s="1"/>
      <c r="BR977" s="1"/>
      <c r="BS977" s="38"/>
      <c r="BT977" s="107">
        <f t="shared" si="947"/>
        <v>0</v>
      </c>
      <c r="BU977" s="108">
        <f t="shared" si="948"/>
        <v>0</v>
      </c>
      <c r="BV977" s="28">
        <f t="shared" si="949"/>
        <v>0</v>
      </c>
      <c r="BW977" s="28">
        <f t="shared" si="950"/>
        <v>0</v>
      </c>
      <c r="BX977" s="27"/>
      <c r="BY977" s="27"/>
      <c r="BZ977" s="38">
        <f t="shared" si="951"/>
        <v>0</v>
      </c>
      <c r="CA977" s="38">
        <f t="shared" si="952"/>
        <v>0</v>
      </c>
      <c r="CB977" s="38">
        <f t="shared" si="963"/>
        <v>0</v>
      </c>
      <c r="CC977" s="38">
        <f t="shared" si="963"/>
        <v>0</v>
      </c>
      <c r="CD977" s="38">
        <f t="shared" si="953"/>
        <v>0</v>
      </c>
      <c r="CE977" s="27"/>
      <c r="CF977" s="27"/>
      <c r="CG977" s="27"/>
      <c r="CH977" s="27"/>
      <c r="CI977" s="126"/>
      <c r="CJ977" s="116"/>
      <c r="CK977" s="27"/>
      <c r="CL977" s="116"/>
      <c r="CM977" s="27"/>
      <c r="CN977" s="116"/>
      <c r="CO977" s="27"/>
      <c r="CP977" s="27"/>
      <c r="CQ977" s="27">
        <f t="shared" si="960"/>
        <v>0</v>
      </c>
      <c r="CR977" s="27"/>
      <c r="CS977" s="27">
        <f t="shared" si="961"/>
        <v>0</v>
      </c>
      <c r="CT977" s="27"/>
      <c r="CU977" s="27"/>
      <c r="CV977" s="86">
        <f t="shared" si="965"/>
        <v>0</v>
      </c>
      <c r="CW977" s="86">
        <f t="shared" si="962"/>
        <v>0</v>
      </c>
    </row>
    <row r="978" spans="2:101" customFormat="1" outlineLevel="2" x14ac:dyDescent="0.3">
      <c r="B978" s="41">
        <f t="shared" si="955"/>
        <v>497</v>
      </c>
      <c r="C978" s="42"/>
      <c r="D978" s="105"/>
      <c r="E978" s="37"/>
      <c r="F978" s="34"/>
      <c r="G978" s="34"/>
      <c r="H978" s="34"/>
      <c r="I978" s="34"/>
      <c r="J978" s="34"/>
      <c r="K978" s="34"/>
      <c r="L978" s="34"/>
      <c r="M978" s="27"/>
      <c r="N978" s="27"/>
      <c r="O978" s="27"/>
      <c r="P978" s="27"/>
      <c r="Q978" s="27"/>
      <c r="R978" s="27"/>
      <c r="S978" s="28"/>
      <c r="T978" s="28"/>
      <c r="U978" s="28"/>
      <c r="V978" s="28"/>
      <c r="W978" s="28">
        <f t="shared" si="956"/>
        <v>0</v>
      </c>
      <c r="X978" s="29">
        <f t="shared" si="964"/>
        <v>0</v>
      </c>
      <c r="Y978" s="66"/>
      <c r="Z978" s="67"/>
      <c r="AA978" s="67"/>
      <c r="AB978" s="67"/>
      <c r="AC978" s="67"/>
      <c r="AD978" s="67"/>
      <c r="AE978" s="72">
        <f t="shared" si="938"/>
        <v>0</v>
      </c>
      <c r="AF978" s="67"/>
      <c r="AG978" s="66"/>
      <c r="AH978" s="67"/>
      <c r="AI978" s="67"/>
      <c r="AJ978" s="67"/>
      <c r="AK978" s="68"/>
      <c r="AL978" s="66"/>
      <c r="AM978" s="64">
        <f t="shared" si="939"/>
        <v>0</v>
      </c>
      <c r="AN978" s="64">
        <f t="shared" si="940"/>
        <v>0</v>
      </c>
      <c r="AO978" s="64">
        <f t="shared" si="941"/>
        <v>0</v>
      </c>
      <c r="AP978" s="64">
        <f t="shared" si="942"/>
        <v>0</v>
      </c>
      <c r="AQ978" s="64">
        <f t="shared" si="943"/>
        <v>0</v>
      </c>
      <c r="AR978" s="64">
        <f t="shared" si="944"/>
        <v>0</v>
      </c>
      <c r="AS978" s="68"/>
      <c r="AT978" s="78"/>
      <c r="AU978" s="79"/>
      <c r="AV978" s="79"/>
      <c r="AW978" s="80"/>
      <c r="AX978" s="106">
        <f t="shared" si="945"/>
        <v>0</v>
      </c>
      <c r="AY978" s="63"/>
      <c r="BA978" s="36"/>
      <c r="BB978" s="27">
        <f t="shared" si="957"/>
        <v>0</v>
      </c>
      <c r="BC978" s="27">
        <f t="shared" si="958"/>
        <v>0</v>
      </c>
      <c r="BD978" s="27"/>
      <c r="BE978" s="27">
        <f t="shared" si="946"/>
        <v>0</v>
      </c>
      <c r="BF978" s="27"/>
      <c r="BG978" s="27">
        <f t="shared" si="959"/>
        <v>0</v>
      </c>
      <c r="BH978" s="1"/>
      <c r="BI978" s="1"/>
      <c r="BJ978" s="1"/>
      <c r="BK978" s="1"/>
      <c r="BL978" s="1"/>
      <c r="BM978" s="1"/>
      <c r="BN978" s="1"/>
      <c r="BO978" s="1"/>
      <c r="BP978" s="1"/>
      <c r="BQ978" s="1"/>
      <c r="BR978" s="1"/>
      <c r="BS978" s="38"/>
      <c r="BT978" s="107">
        <f t="shared" si="947"/>
        <v>0</v>
      </c>
      <c r="BU978" s="108">
        <f t="shared" si="948"/>
        <v>0</v>
      </c>
      <c r="BV978" s="28">
        <f t="shared" si="949"/>
        <v>0</v>
      </c>
      <c r="BW978" s="28">
        <f t="shared" si="950"/>
        <v>0</v>
      </c>
      <c r="BX978" s="27"/>
      <c r="BY978" s="27"/>
      <c r="BZ978" s="38">
        <f t="shared" si="951"/>
        <v>0</v>
      </c>
      <c r="CA978" s="38">
        <f t="shared" si="952"/>
        <v>0</v>
      </c>
      <c r="CB978" s="38">
        <f t="shared" si="963"/>
        <v>0</v>
      </c>
      <c r="CC978" s="38">
        <f t="shared" si="963"/>
        <v>0</v>
      </c>
      <c r="CD978" s="38">
        <f t="shared" si="953"/>
        <v>0</v>
      </c>
      <c r="CE978" s="27"/>
      <c r="CF978" s="27"/>
      <c r="CG978" s="27"/>
      <c r="CH978" s="27"/>
      <c r="CI978" s="126"/>
      <c r="CJ978" s="116"/>
      <c r="CK978" s="27"/>
      <c r="CL978" s="116"/>
      <c r="CM978" s="27"/>
      <c r="CN978" s="116"/>
      <c r="CO978" s="27"/>
      <c r="CP978" s="27"/>
      <c r="CQ978" s="27">
        <f t="shared" si="960"/>
        <v>0</v>
      </c>
      <c r="CR978" s="27"/>
      <c r="CS978" s="27">
        <f t="shared" si="961"/>
        <v>0</v>
      </c>
      <c r="CT978" s="27"/>
      <c r="CU978" s="27"/>
      <c r="CV978" s="86">
        <f t="shared" si="965"/>
        <v>0</v>
      </c>
      <c r="CW978" s="86">
        <f t="shared" si="962"/>
        <v>0</v>
      </c>
    </row>
    <row r="979" spans="2:101" customFormat="1" outlineLevel="2" x14ac:dyDescent="0.3">
      <c r="B979" s="41">
        <f t="shared" si="955"/>
        <v>498</v>
      </c>
      <c r="C979" s="42"/>
      <c r="D979" s="105"/>
      <c r="E979" s="37"/>
      <c r="F979" s="34"/>
      <c r="G979" s="34"/>
      <c r="H979" s="34"/>
      <c r="I979" s="34"/>
      <c r="J979" s="34"/>
      <c r="K979" s="34"/>
      <c r="L979" s="34"/>
      <c r="M979" s="27"/>
      <c r="N979" s="27"/>
      <c r="O979" s="27"/>
      <c r="P979" s="27"/>
      <c r="Q979" s="27"/>
      <c r="R979" s="27"/>
      <c r="S979" s="28"/>
      <c r="T979" s="28"/>
      <c r="U979" s="28"/>
      <c r="V979" s="28"/>
      <c r="W979" s="28">
        <f t="shared" si="956"/>
        <v>0</v>
      </c>
      <c r="X979" s="29">
        <f t="shared" si="964"/>
        <v>0</v>
      </c>
      <c r="Y979" s="66"/>
      <c r="Z979" s="67"/>
      <c r="AA979" s="67"/>
      <c r="AB979" s="67"/>
      <c r="AC979" s="67"/>
      <c r="AD979" s="67"/>
      <c r="AE979" s="72">
        <f t="shared" si="938"/>
        <v>0</v>
      </c>
      <c r="AF979" s="67"/>
      <c r="AG979" s="66"/>
      <c r="AH979" s="67"/>
      <c r="AI979" s="67"/>
      <c r="AJ979" s="67"/>
      <c r="AK979" s="68"/>
      <c r="AL979" s="66"/>
      <c r="AM979" s="64">
        <f t="shared" si="939"/>
        <v>0</v>
      </c>
      <c r="AN979" s="64">
        <f t="shared" si="940"/>
        <v>0</v>
      </c>
      <c r="AO979" s="64">
        <f t="shared" si="941"/>
        <v>0</v>
      </c>
      <c r="AP979" s="64">
        <f t="shared" si="942"/>
        <v>0</v>
      </c>
      <c r="AQ979" s="64">
        <f t="shared" si="943"/>
        <v>0</v>
      </c>
      <c r="AR979" s="64">
        <f t="shared" si="944"/>
        <v>0</v>
      </c>
      <c r="AS979" s="68"/>
      <c r="AT979" s="78"/>
      <c r="AU979" s="79"/>
      <c r="AV979" s="79"/>
      <c r="AW979" s="80"/>
      <c r="AX979" s="106">
        <f t="shared" si="945"/>
        <v>0</v>
      </c>
      <c r="AY979" s="63"/>
      <c r="BA979" s="36"/>
      <c r="BB979" s="27">
        <f t="shared" si="957"/>
        <v>0</v>
      </c>
      <c r="BC979" s="27">
        <f t="shared" si="958"/>
        <v>0</v>
      </c>
      <c r="BD979" s="27"/>
      <c r="BE979" s="27">
        <f t="shared" si="946"/>
        <v>0</v>
      </c>
      <c r="BF979" s="27"/>
      <c r="BG979" s="27">
        <f t="shared" si="959"/>
        <v>0</v>
      </c>
      <c r="BH979" s="1"/>
      <c r="BI979" s="1"/>
      <c r="BJ979" s="1"/>
      <c r="BK979" s="1"/>
      <c r="BL979" s="1"/>
      <c r="BM979" s="1"/>
      <c r="BN979" s="1"/>
      <c r="BO979" s="1"/>
      <c r="BP979" s="1"/>
      <c r="BQ979" s="1"/>
      <c r="BR979" s="1"/>
      <c r="BS979" s="38"/>
      <c r="BT979" s="107">
        <f t="shared" si="947"/>
        <v>0</v>
      </c>
      <c r="BU979" s="108">
        <f t="shared" si="948"/>
        <v>0</v>
      </c>
      <c r="BV979" s="28">
        <f t="shared" si="949"/>
        <v>0</v>
      </c>
      <c r="BW979" s="28">
        <f t="shared" si="950"/>
        <v>0</v>
      </c>
      <c r="BX979" s="27"/>
      <c r="BY979" s="27"/>
      <c r="BZ979" s="38">
        <f t="shared" si="951"/>
        <v>0</v>
      </c>
      <c r="CA979" s="38">
        <f t="shared" si="952"/>
        <v>0</v>
      </c>
      <c r="CB979" s="38">
        <f t="shared" si="963"/>
        <v>0</v>
      </c>
      <c r="CC979" s="38">
        <f t="shared" si="963"/>
        <v>0</v>
      </c>
      <c r="CD979" s="38">
        <f t="shared" si="953"/>
        <v>0</v>
      </c>
      <c r="CE979" s="27"/>
      <c r="CF979" s="27"/>
      <c r="CG979" s="27"/>
      <c r="CH979" s="27"/>
      <c r="CI979" s="126"/>
      <c r="CJ979" s="116"/>
      <c r="CK979" s="27"/>
      <c r="CL979" s="116"/>
      <c r="CM979" s="27"/>
      <c r="CN979" s="116"/>
      <c r="CO979" s="27"/>
      <c r="CP979" s="27"/>
      <c r="CQ979" s="27">
        <f t="shared" si="960"/>
        <v>0</v>
      </c>
      <c r="CR979" s="27"/>
      <c r="CS979" s="27">
        <f t="shared" si="961"/>
        <v>0</v>
      </c>
      <c r="CT979" s="27"/>
      <c r="CU979" s="27"/>
      <c r="CV979" s="86">
        <f t="shared" si="965"/>
        <v>0</v>
      </c>
      <c r="CW979" s="86">
        <f t="shared" si="962"/>
        <v>0</v>
      </c>
    </row>
    <row r="980" spans="2:101" customFormat="1" outlineLevel="2" x14ac:dyDescent="0.3">
      <c r="B980" s="41">
        <f t="shared" si="955"/>
        <v>499</v>
      </c>
      <c r="C980" s="42"/>
      <c r="D980" s="105"/>
      <c r="E980" s="37"/>
      <c r="F980" s="34"/>
      <c r="G980" s="34"/>
      <c r="H980" s="34"/>
      <c r="I980" s="34"/>
      <c r="J980" s="34"/>
      <c r="K980" s="34"/>
      <c r="L980" s="34"/>
      <c r="M980" s="27"/>
      <c r="N980" s="27"/>
      <c r="O980" s="27"/>
      <c r="P980" s="27"/>
      <c r="Q980" s="27"/>
      <c r="R980" s="27"/>
      <c r="S980" s="28"/>
      <c r="T980" s="28"/>
      <c r="U980" s="28"/>
      <c r="V980" s="28"/>
      <c r="W980" s="28">
        <f t="shared" si="956"/>
        <v>0</v>
      </c>
      <c r="X980" s="29">
        <f t="shared" si="964"/>
        <v>0</v>
      </c>
      <c r="Y980" s="66"/>
      <c r="Z980" s="67"/>
      <c r="AA980" s="67"/>
      <c r="AB980" s="67"/>
      <c r="AC980" s="67"/>
      <c r="AD980" s="67"/>
      <c r="AE980" s="72">
        <f t="shared" ref="AE980:AE1043" si="966">IF(AG980=0,0,B980&amp;"_"&amp;M980&amp;N980&amp;O980&amp;"_"&amp;P980&amp;"_"&amp;Q980&amp;"_"&amp;AF980)</f>
        <v>0</v>
      </c>
      <c r="AF980" s="67"/>
      <c r="AG980" s="66"/>
      <c r="AH980" s="67"/>
      <c r="AI980" s="67"/>
      <c r="AJ980" s="67"/>
      <c r="AK980" s="68"/>
      <c r="AL980" s="66"/>
      <c r="AM980" s="64">
        <f t="shared" ref="AM980:AM1043" si="967">VLOOKUP($AL980,aut_car,2,FALSE)</f>
        <v>0</v>
      </c>
      <c r="AN980" s="64">
        <f t="shared" ref="AN980:AN1043" si="968">VLOOKUP($AL980,aut_car,3,FALSE)</f>
        <v>0</v>
      </c>
      <c r="AO980" s="64">
        <f t="shared" ref="AO980:AO1043" si="969">VLOOKUP($AL980,aut_car,4,FALSE)</f>
        <v>0</v>
      </c>
      <c r="AP980" s="64">
        <f t="shared" ref="AP980:AP1043" si="970">VLOOKUP($AL980,aut_car,5,FALSE)</f>
        <v>0</v>
      </c>
      <c r="AQ980" s="64">
        <f t="shared" ref="AQ980:AQ1043" si="971">VLOOKUP($AL980,aut_car,6,FALSE)</f>
        <v>0</v>
      </c>
      <c r="AR980" s="64">
        <f t="shared" ref="AR980:AR1043" si="972">VLOOKUP($AL980,aut_car,7,FALSE)</f>
        <v>0</v>
      </c>
      <c r="AS980" s="68"/>
      <c r="AT980" s="78"/>
      <c r="AU980" s="79"/>
      <c r="AV980" s="79"/>
      <c r="AW980" s="80"/>
      <c r="AX980" s="106">
        <f t="shared" ref="AX980:AX1043" si="973">E980</f>
        <v>0</v>
      </c>
      <c r="AY980" s="63"/>
      <c r="BA980" s="36"/>
      <c r="BB980" s="27">
        <f t="shared" si="957"/>
        <v>0</v>
      </c>
      <c r="BC980" s="27">
        <f t="shared" si="958"/>
        <v>0</v>
      </c>
      <c r="BD980" s="27"/>
      <c r="BE980" s="27">
        <f t="shared" ref="BE980:BE1043" si="974">IF(BA980="NON",0,I980+J980+K980+L980)</f>
        <v>0</v>
      </c>
      <c r="BF980" s="27"/>
      <c r="BG980" s="27">
        <f t="shared" si="959"/>
        <v>0</v>
      </c>
      <c r="BH980" s="1"/>
      <c r="BI980" s="1"/>
      <c r="BJ980" s="1"/>
      <c r="BK980" s="1"/>
      <c r="BL980" s="1"/>
      <c r="BM980" s="1"/>
      <c r="BN980" s="1"/>
      <c r="BO980" s="1"/>
      <c r="BP980" s="1"/>
      <c r="BQ980" s="1"/>
      <c r="BR980" s="1"/>
      <c r="BS980" s="38"/>
      <c r="BT980" s="107">
        <f t="shared" ref="BT980:BT1043" si="975">IF(BS980="OUI",1,0)</f>
        <v>0</v>
      </c>
      <c r="BU980" s="108">
        <f t="shared" ref="BU980:BU1043" si="976">IF(BS980="OUI",1,0)</f>
        <v>0</v>
      </c>
      <c r="BV980" s="28">
        <f t="shared" ref="BV980:BV1043" si="977">IF(OR(BS980=0,BS980="NON"),0,B980&amp;"_"&amp;M980&amp;N980&amp;O980&amp;"_"&amp;P980&amp;"_"&amp;Q980&amp;"_"&amp;R980&amp;S980&amp;T980&amp;U980&amp;V980&amp;"_MANU")</f>
        <v>0</v>
      </c>
      <c r="BW980" s="28">
        <f t="shared" ref="BW980:BW1043" si="978">IF(BS980="OUI",1,0)</f>
        <v>0</v>
      </c>
      <c r="BX980" s="27"/>
      <c r="BY980" s="27"/>
      <c r="BZ980" s="38">
        <f t="shared" ref="BZ980:BZ1043" si="979">IF(BS980="OUI",IF((BC980+BB980)&lt;&gt;0,(BB980+BC980),0),0)</f>
        <v>0</v>
      </c>
      <c r="CA980" s="38">
        <f t="shared" ref="CA980:CA1043" si="980">IF(BS980="OUI",IF((BE980+BG980)&lt;&gt;0,(BG980+BE980),0),0)</f>
        <v>0</v>
      </c>
      <c r="CB980" s="38">
        <f t="shared" si="963"/>
        <v>0</v>
      </c>
      <c r="CC980" s="38">
        <f t="shared" si="963"/>
        <v>0</v>
      </c>
      <c r="CD980" s="38">
        <f t="shared" ref="CD980:CD1043" si="981">IF(OR(BS980=0,BS980="NON"),0,B980&amp;"_"&amp;M980&amp;N980&amp;O980&amp;"_"&amp;P980&amp;"_"&amp;Q980&amp;"_"&amp;R980&amp;S980&amp;T980&amp;U980&amp;V980&amp;"_FORC"&amp;IF(CB980=0,"TR","TC"))</f>
        <v>0</v>
      </c>
      <c r="CE980" s="27"/>
      <c r="CF980" s="27"/>
      <c r="CG980" s="27"/>
      <c r="CH980" s="27"/>
      <c r="CI980" s="126"/>
      <c r="CJ980" s="116"/>
      <c r="CK980" s="27"/>
      <c r="CL980" s="116"/>
      <c r="CM980" s="27"/>
      <c r="CN980" s="116"/>
      <c r="CO980" s="27"/>
      <c r="CP980" s="27"/>
      <c r="CQ980" s="27">
        <f t="shared" si="960"/>
        <v>0</v>
      </c>
      <c r="CR980" s="27"/>
      <c r="CS980" s="27">
        <f t="shared" si="961"/>
        <v>0</v>
      </c>
      <c r="CT980" s="27"/>
      <c r="CU980" s="27"/>
      <c r="CV980" s="86">
        <f t="shared" si="965"/>
        <v>0</v>
      </c>
      <c r="CW980" s="86">
        <f t="shared" si="962"/>
        <v>0</v>
      </c>
    </row>
    <row r="981" spans="2:101" customFormat="1" outlineLevel="2" x14ac:dyDescent="0.3">
      <c r="B981" s="41">
        <f t="shared" si="955"/>
        <v>500</v>
      </c>
      <c r="C981" s="42"/>
      <c r="D981" s="105"/>
      <c r="E981" s="37"/>
      <c r="F981" s="34"/>
      <c r="G981" s="34"/>
      <c r="H981" s="34"/>
      <c r="I981" s="34"/>
      <c r="J981" s="34"/>
      <c r="K981" s="34"/>
      <c r="L981" s="34"/>
      <c r="M981" s="27"/>
      <c r="N981" s="27"/>
      <c r="O981" s="27"/>
      <c r="P981" s="27"/>
      <c r="Q981" s="27"/>
      <c r="R981" s="27"/>
      <c r="S981" s="28"/>
      <c r="T981" s="28"/>
      <c r="U981" s="28"/>
      <c r="V981" s="28"/>
      <c r="W981" s="28">
        <f t="shared" si="956"/>
        <v>0</v>
      </c>
      <c r="X981" s="29">
        <f t="shared" si="964"/>
        <v>0</v>
      </c>
      <c r="Y981" s="66"/>
      <c r="Z981" s="67"/>
      <c r="AA981" s="67"/>
      <c r="AB981" s="67"/>
      <c r="AC981" s="67"/>
      <c r="AD981" s="67"/>
      <c r="AE981" s="72">
        <f t="shared" si="966"/>
        <v>0</v>
      </c>
      <c r="AF981" s="67"/>
      <c r="AG981" s="66"/>
      <c r="AH981" s="67"/>
      <c r="AI981" s="67"/>
      <c r="AJ981" s="67"/>
      <c r="AK981" s="68"/>
      <c r="AL981" s="66"/>
      <c r="AM981" s="64">
        <f t="shared" si="967"/>
        <v>0</v>
      </c>
      <c r="AN981" s="64">
        <f t="shared" si="968"/>
        <v>0</v>
      </c>
      <c r="AO981" s="64">
        <f t="shared" si="969"/>
        <v>0</v>
      </c>
      <c r="AP981" s="64">
        <f t="shared" si="970"/>
        <v>0</v>
      </c>
      <c r="AQ981" s="64">
        <f t="shared" si="971"/>
        <v>0</v>
      </c>
      <c r="AR981" s="64">
        <f t="shared" si="972"/>
        <v>0</v>
      </c>
      <c r="AS981" s="68"/>
      <c r="AT981" s="78"/>
      <c r="AU981" s="79"/>
      <c r="AV981" s="79"/>
      <c r="AW981" s="80"/>
      <c r="AX981" s="106">
        <f t="shared" si="973"/>
        <v>0</v>
      </c>
      <c r="AY981" s="63"/>
      <c r="BA981" s="36"/>
      <c r="BB981" s="27">
        <f t="shared" si="957"/>
        <v>0</v>
      </c>
      <c r="BC981" s="27">
        <f t="shared" si="958"/>
        <v>0</v>
      </c>
      <c r="BD981" s="27"/>
      <c r="BE981" s="27">
        <f t="shared" si="974"/>
        <v>0</v>
      </c>
      <c r="BF981" s="27"/>
      <c r="BG981" s="27">
        <f t="shared" si="959"/>
        <v>0</v>
      </c>
      <c r="BH981" s="1"/>
      <c r="BI981" s="1"/>
      <c r="BJ981" s="1"/>
      <c r="BK981" s="1"/>
      <c r="BL981" s="1"/>
      <c r="BM981" s="1"/>
      <c r="BN981" s="1"/>
      <c r="BO981" s="1"/>
      <c r="BP981" s="1"/>
      <c r="BQ981" s="1"/>
      <c r="BR981" s="1"/>
      <c r="BS981" s="38"/>
      <c r="BT981" s="107">
        <f t="shared" si="975"/>
        <v>0</v>
      </c>
      <c r="BU981" s="108">
        <f t="shared" si="976"/>
        <v>0</v>
      </c>
      <c r="BV981" s="28">
        <f t="shared" si="977"/>
        <v>0</v>
      </c>
      <c r="BW981" s="28">
        <f t="shared" si="978"/>
        <v>0</v>
      </c>
      <c r="BX981" s="27"/>
      <c r="BY981" s="27"/>
      <c r="BZ981" s="38">
        <f t="shared" si="979"/>
        <v>0</v>
      </c>
      <c r="CA981" s="38">
        <f t="shared" si="980"/>
        <v>0</v>
      </c>
      <c r="CB981" s="38">
        <f t="shared" si="963"/>
        <v>0</v>
      </c>
      <c r="CC981" s="38">
        <f t="shared" si="963"/>
        <v>0</v>
      </c>
      <c r="CD981" s="38">
        <f t="shared" si="981"/>
        <v>0</v>
      </c>
      <c r="CE981" s="27"/>
      <c r="CF981" s="27"/>
      <c r="CG981" s="27"/>
      <c r="CH981" s="27"/>
      <c r="CI981" s="126"/>
      <c r="CJ981" s="116"/>
      <c r="CK981" s="27"/>
      <c r="CL981" s="116"/>
      <c r="CM981" s="27"/>
      <c r="CN981" s="116"/>
      <c r="CO981" s="27"/>
      <c r="CP981" s="27"/>
      <c r="CQ981" s="27">
        <f t="shared" si="960"/>
        <v>0</v>
      </c>
      <c r="CR981" s="27"/>
      <c r="CS981" s="27">
        <f t="shared" si="961"/>
        <v>0</v>
      </c>
      <c r="CT981" s="27"/>
      <c r="CU981" s="27"/>
      <c r="CV981" s="86">
        <f t="shared" si="965"/>
        <v>0</v>
      </c>
      <c r="CW981" s="86">
        <f t="shared" si="962"/>
        <v>0</v>
      </c>
    </row>
    <row r="982" spans="2:101" customFormat="1" outlineLevel="2" x14ac:dyDescent="0.3">
      <c r="B982" s="41">
        <f t="shared" si="955"/>
        <v>501</v>
      </c>
      <c r="C982" s="42"/>
      <c r="D982" s="105"/>
      <c r="E982" s="37"/>
      <c r="F982" s="34"/>
      <c r="G982" s="34"/>
      <c r="H982" s="34"/>
      <c r="I982" s="34"/>
      <c r="J982" s="34"/>
      <c r="K982" s="34"/>
      <c r="L982" s="34"/>
      <c r="M982" s="27"/>
      <c r="N982" s="27"/>
      <c r="O982" s="27"/>
      <c r="P982" s="27"/>
      <c r="Q982" s="27"/>
      <c r="R982" s="27"/>
      <c r="S982" s="28"/>
      <c r="T982" s="28"/>
      <c r="U982" s="28"/>
      <c r="V982" s="28"/>
      <c r="W982" s="28">
        <f t="shared" si="956"/>
        <v>0</v>
      </c>
      <c r="X982" s="29">
        <f t="shared" si="964"/>
        <v>0</v>
      </c>
      <c r="Y982" s="66"/>
      <c r="Z982" s="67"/>
      <c r="AA982" s="67"/>
      <c r="AB982" s="67"/>
      <c r="AC982" s="67"/>
      <c r="AD982" s="67"/>
      <c r="AE982" s="72">
        <f t="shared" si="966"/>
        <v>0</v>
      </c>
      <c r="AF982" s="67"/>
      <c r="AG982" s="66"/>
      <c r="AH982" s="67"/>
      <c r="AI982" s="67"/>
      <c r="AJ982" s="67"/>
      <c r="AK982" s="68"/>
      <c r="AL982" s="66"/>
      <c r="AM982" s="64">
        <f t="shared" si="967"/>
        <v>0</v>
      </c>
      <c r="AN982" s="64">
        <f t="shared" si="968"/>
        <v>0</v>
      </c>
      <c r="AO982" s="64">
        <f t="shared" si="969"/>
        <v>0</v>
      </c>
      <c r="AP982" s="64">
        <f t="shared" si="970"/>
        <v>0</v>
      </c>
      <c r="AQ982" s="64">
        <f t="shared" si="971"/>
        <v>0</v>
      </c>
      <c r="AR982" s="64">
        <f t="shared" si="972"/>
        <v>0</v>
      </c>
      <c r="AS982" s="68"/>
      <c r="AT982" s="78"/>
      <c r="AU982" s="79"/>
      <c r="AV982" s="79"/>
      <c r="AW982" s="80"/>
      <c r="AX982" s="106">
        <f t="shared" si="973"/>
        <v>0</v>
      </c>
      <c r="AY982" s="63"/>
      <c r="BA982" s="36"/>
      <c r="BB982" s="27">
        <f t="shared" si="957"/>
        <v>0</v>
      </c>
      <c r="BC982" s="27">
        <f t="shared" si="958"/>
        <v>0</v>
      </c>
      <c r="BD982" s="27"/>
      <c r="BE982" s="27">
        <f t="shared" si="974"/>
        <v>0</v>
      </c>
      <c r="BF982" s="27"/>
      <c r="BG982" s="27">
        <f t="shared" si="959"/>
        <v>0</v>
      </c>
      <c r="BH982" s="1"/>
      <c r="BI982" s="1"/>
      <c r="BJ982" s="1"/>
      <c r="BK982" s="1"/>
      <c r="BL982" s="1"/>
      <c r="BM982" s="1"/>
      <c r="BN982" s="1"/>
      <c r="BO982" s="1"/>
      <c r="BP982" s="1"/>
      <c r="BQ982" s="1"/>
      <c r="BR982" s="1"/>
      <c r="BS982" s="38"/>
      <c r="BT982" s="107">
        <f t="shared" si="975"/>
        <v>0</v>
      </c>
      <c r="BU982" s="108">
        <f t="shared" si="976"/>
        <v>0</v>
      </c>
      <c r="BV982" s="28">
        <f t="shared" si="977"/>
        <v>0</v>
      </c>
      <c r="BW982" s="28">
        <f t="shared" si="978"/>
        <v>0</v>
      </c>
      <c r="BX982" s="27"/>
      <c r="BY982" s="27"/>
      <c r="BZ982" s="38">
        <f t="shared" si="979"/>
        <v>0</v>
      </c>
      <c r="CA982" s="38">
        <f t="shared" si="980"/>
        <v>0</v>
      </c>
      <c r="CB982" s="38">
        <f t="shared" si="963"/>
        <v>0</v>
      </c>
      <c r="CC982" s="38">
        <f t="shared" si="963"/>
        <v>0</v>
      </c>
      <c r="CD982" s="38">
        <f t="shared" si="981"/>
        <v>0</v>
      </c>
      <c r="CE982" s="27"/>
      <c r="CF982" s="27"/>
      <c r="CG982" s="27"/>
      <c r="CH982" s="27"/>
      <c r="CI982" s="126"/>
      <c r="CJ982" s="116"/>
      <c r="CK982" s="27"/>
      <c r="CL982" s="116"/>
      <c r="CM982" s="27"/>
      <c r="CN982" s="116"/>
      <c r="CO982" s="27"/>
      <c r="CP982" s="27"/>
      <c r="CQ982" s="27">
        <f t="shared" si="960"/>
        <v>0</v>
      </c>
      <c r="CR982" s="27"/>
      <c r="CS982" s="27">
        <f t="shared" si="961"/>
        <v>0</v>
      </c>
      <c r="CT982" s="27"/>
      <c r="CU982" s="27"/>
      <c r="CV982" s="86">
        <f t="shared" si="965"/>
        <v>0</v>
      </c>
      <c r="CW982" s="86">
        <f t="shared" si="962"/>
        <v>0</v>
      </c>
    </row>
    <row r="983" spans="2:101" customFormat="1" outlineLevel="2" x14ac:dyDescent="0.3">
      <c r="B983" s="41">
        <f t="shared" si="955"/>
        <v>502</v>
      </c>
      <c r="C983" s="42"/>
      <c r="D983" s="105"/>
      <c r="E983" s="37"/>
      <c r="F983" s="34"/>
      <c r="G983" s="34"/>
      <c r="H983" s="34"/>
      <c r="I983" s="34"/>
      <c r="J983" s="34"/>
      <c r="K983" s="34"/>
      <c r="L983" s="34"/>
      <c r="M983" s="27"/>
      <c r="N983" s="27"/>
      <c r="O983" s="27"/>
      <c r="P983" s="27"/>
      <c r="Q983" s="27"/>
      <c r="R983" s="27"/>
      <c r="S983" s="28"/>
      <c r="T983" s="28"/>
      <c r="U983" s="28"/>
      <c r="V983" s="28"/>
      <c r="W983" s="28">
        <f t="shared" si="956"/>
        <v>0</v>
      </c>
      <c r="X983" s="29">
        <f t="shared" si="964"/>
        <v>0</v>
      </c>
      <c r="Y983" s="66"/>
      <c r="Z983" s="67"/>
      <c r="AA983" s="67"/>
      <c r="AB983" s="67"/>
      <c r="AC983" s="67"/>
      <c r="AD983" s="67"/>
      <c r="AE983" s="72">
        <f t="shared" si="966"/>
        <v>0</v>
      </c>
      <c r="AF983" s="67"/>
      <c r="AG983" s="66"/>
      <c r="AH983" s="67"/>
      <c r="AI983" s="67"/>
      <c r="AJ983" s="67"/>
      <c r="AK983" s="68"/>
      <c r="AL983" s="66"/>
      <c r="AM983" s="64">
        <f t="shared" si="967"/>
        <v>0</v>
      </c>
      <c r="AN983" s="64">
        <f t="shared" si="968"/>
        <v>0</v>
      </c>
      <c r="AO983" s="64">
        <f t="shared" si="969"/>
        <v>0</v>
      </c>
      <c r="AP983" s="64">
        <f t="shared" si="970"/>
        <v>0</v>
      </c>
      <c r="AQ983" s="64">
        <f t="shared" si="971"/>
        <v>0</v>
      </c>
      <c r="AR983" s="64">
        <f t="shared" si="972"/>
        <v>0</v>
      </c>
      <c r="AS983" s="68"/>
      <c r="AT983" s="78"/>
      <c r="AU983" s="79"/>
      <c r="AV983" s="79"/>
      <c r="AW983" s="80"/>
      <c r="AX983" s="106">
        <f t="shared" si="973"/>
        <v>0</v>
      </c>
      <c r="AY983" s="63"/>
      <c r="BA983" s="36"/>
      <c r="BB983" s="27">
        <f t="shared" si="957"/>
        <v>0</v>
      </c>
      <c r="BC983" s="27">
        <f t="shared" si="958"/>
        <v>0</v>
      </c>
      <c r="BD983" s="27"/>
      <c r="BE983" s="27">
        <f t="shared" si="974"/>
        <v>0</v>
      </c>
      <c r="BF983" s="27"/>
      <c r="BG983" s="27">
        <f t="shared" si="959"/>
        <v>0</v>
      </c>
      <c r="BH983" s="1"/>
      <c r="BI983" s="1"/>
      <c r="BJ983" s="1"/>
      <c r="BK983" s="1"/>
      <c r="BL983" s="1"/>
      <c r="BM983" s="1"/>
      <c r="BN983" s="1"/>
      <c r="BO983" s="1"/>
      <c r="BP983" s="1"/>
      <c r="BQ983" s="1"/>
      <c r="BR983" s="1"/>
      <c r="BS983" s="38"/>
      <c r="BT983" s="107">
        <f t="shared" si="975"/>
        <v>0</v>
      </c>
      <c r="BU983" s="108">
        <f t="shared" si="976"/>
        <v>0</v>
      </c>
      <c r="BV983" s="28">
        <f t="shared" si="977"/>
        <v>0</v>
      </c>
      <c r="BW983" s="28">
        <f t="shared" si="978"/>
        <v>0</v>
      </c>
      <c r="BX983" s="27"/>
      <c r="BY983" s="27"/>
      <c r="BZ983" s="38">
        <f t="shared" si="979"/>
        <v>0</v>
      </c>
      <c r="CA983" s="38">
        <f t="shared" si="980"/>
        <v>0</v>
      </c>
      <c r="CB983" s="38">
        <f t="shared" si="963"/>
        <v>0</v>
      </c>
      <c r="CC983" s="38">
        <f t="shared" si="963"/>
        <v>0</v>
      </c>
      <c r="CD983" s="38">
        <f t="shared" si="981"/>
        <v>0</v>
      </c>
      <c r="CE983" s="27"/>
      <c r="CF983" s="27"/>
      <c r="CG983" s="27"/>
      <c r="CH983" s="27"/>
      <c r="CI983" s="126"/>
      <c r="CJ983" s="116"/>
      <c r="CK983" s="27"/>
      <c r="CL983" s="116"/>
      <c r="CM983" s="27"/>
      <c r="CN983" s="116"/>
      <c r="CO983" s="27"/>
      <c r="CP983" s="27"/>
      <c r="CQ983" s="27">
        <f t="shared" si="960"/>
        <v>0</v>
      </c>
      <c r="CR983" s="27"/>
      <c r="CS983" s="27">
        <f t="shared" si="961"/>
        <v>0</v>
      </c>
      <c r="CT983" s="27"/>
      <c r="CU983" s="27"/>
      <c r="CV983" s="86">
        <f t="shared" si="965"/>
        <v>0</v>
      </c>
      <c r="CW983" s="86">
        <f t="shared" si="962"/>
        <v>0</v>
      </c>
    </row>
    <row r="984" spans="2:101" customFormat="1" outlineLevel="2" x14ac:dyDescent="0.3">
      <c r="B984" s="41">
        <f t="shared" si="955"/>
        <v>503</v>
      </c>
      <c r="C984" s="42"/>
      <c r="D984" s="105"/>
      <c r="E984" s="37"/>
      <c r="F984" s="34"/>
      <c r="G984" s="34"/>
      <c r="H984" s="34"/>
      <c r="I984" s="34"/>
      <c r="J984" s="34"/>
      <c r="K984" s="34"/>
      <c r="L984" s="34"/>
      <c r="M984" s="27"/>
      <c r="N984" s="27"/>
      <c r="O984" s="27"/>
      <c r="P984" s="27"/>
      <c r="Q984" s="27"/>
      <c r="R984" s="27"/>
      <c r="S984" s="28"/>
      <c r="T984" s="28"/>
      <c r="U984" s="28"/>
      <c r="V984" s="28"/>
      <c r="W984" s="28">
        <f t="shared" si="956"/>
        <v>0</v>
      </c>
      <c r="X984" s="29">
        <f t="shared" si="964"/>
        <v>0</v>
      </c>
      <c r="Y984" s="66"/>
      <c r="Z984" s="67"/>
      <c r="AA984" s="67"/>
      <c r="AB984" s="67"/>
      <c r="AC984" s="67"/>
      <c r="AD984" s="67"/>
      <c r="AE984" s="72">
        <f t="shared" si="966"/>
        <v>0</v>
      </c>
      <c r="AF984" s="67"/>
      <c r="AG984" s="66"/>
      <c r="AH984" s="67"/>
      <c r="AI984" s="67"/>
      <c r="AJ984" s="67"/>
      <c r="AK984" s="68"/>
      <c r="AL984" s="66"/>
      <c r="AM984" s="64">
        <f t="shared" si="967"/>
        <v>0</v>
      </c>
      <c r="AN984" s="64">
        <f t="shared" si="968"/>
        <v>0</v>
      </c>
      <c r="AO984" s="64">
        <f t="shared" si="969"/>
        <v>0</v>
      </c>
      <c r="AP984" s="64">
        <f t="shared" si="970"/>
        <v>0</v>
      </c>
      <c r="AQ984" s="64">
        <f t="shared" si="971"/>
        <v>0</v>
      </c>
      <c r="AR984" s="64">
        <f t="shared" si="972"/>
        <v>0</v>
      </c>
      <c r="AS984" s="68"/>
      <c r="AT984" s="78"/>
      <c r="AU984" s="79"/>
      <c r="AV984" s="79"/>
      <c r="AW984" s="80"/>
      <c r="AX984" s="106">
        <f t="shared" si="973"/>
        <v>0</v>
      </c>
      <c r="AY984" s="63"/>
      <c r="BA984" s="36"/>
      <c r="BB984" s="27">
        <f t="shared" si="957"/>
        <v>0</v>
      </c>
      <c r="BC984" s="27">
        <f t="shared" si="958"/>
        <v>0</v>
      </c>
      <c r="BD984" s="27"/>
      <c r="BE984" s="27">
        <f t="shared" si="974"/>
        <v>0</v>
      </c>
      <c r="BF984" s="27"/>
      <c r="BG984" s="27">
        <f t="shared" si="959"/>
        <v>0</v>
      </c>
      <c r="BH984" s="1"/>
      <c r="BI984" s="1"/>
      <c r="BJ984" s="1"/>
      <c r="BK984" s="1"/>
      <c r="BL984" s="1"/>
      <c r="BM984" s="1"/>
      <c r="BN984" s="1"/>
      <c r="BO984" s="1"/>
      <c r="BP984" s="1"/>
      <c r="BQ984" s="1"/>
      <c r="BR984" s="1"/>
      <c r="BS984" s="38"/>
      <c r="BT984" s="107">
        <f t="shared" si="975"/>
        <v>0</v>
      </c>
      <c r="BU984" s="108">
        <f t="shared" si="976"/>
        <v>0</v>
      </c>
      <c r="BV984" s="28">
        <f t="shared" si="977"/>
        <v>0</v>
      </c>
      <c r="BW984" s="28">
        <f t="shared" si="978"/>
        <v>0</v>
      </c>
      <c r="BX984" s="27"/>
      <c r="BY984" s="27"/>
      <c r="BZ984" s="38">
        <f t="shared" si="979"/>
        <v>0</v>
      </c>
      <c r="CA984" s="38">
        <f t="shared" si="980"/>
        <v>0</v>
      </c>
      <c r="CB984" s="38">
        <f t="shared" si="963"/>
        <v>0</v>
      </c>
      <c r="CC984" s="38">
        <f t="shared" si="963"/>
        <v>0</v>
      </c>
      <c r="CD984" s="38">
        <f t="shared" si="981"/>
        <v>0</v>
      </c>
      <c r="CE984" s="27"/>
      <c r="CF984" s="27"/>
      <c r="CG984" s="27"/>
      <c r="CH984" s="27"/>
      <c r="CI984" s="126"/>
      <c r="CJ984" s="116"/>
      <c r="CK984" s="27"/>
      <c r="CL984" s="116"/>
      <c r="CM984" s="27"/>
      <c r="CN984" s="116"/>
      <c r="CO984" s="27"/>
      <c r="CP984" s="27"/>
      <c r="CQ984" s="27">
        <f t="shared" si="960"/>
        <v>0</v>
      </c>
      <c r="CR984" s="27"/>
      <c r="CS984" s="27">
        <f t="shared" si="961"/>
        <v>0</v>
      </c>
      <c r="CT984" s="27"/>
      <c r="CU984" s="27"/>
      <c r="CV984" s="86">
        <f t="shared" si="965"/>
        <v>0</v>
      </c>
      <c r="CW984" s="86">
        <f t="shared" si="962"/>
        <v>0</v>
      </c>
    </row>
    <row r="985" spans="2:101" customFormat="1" outlineLevel="1" x14ac:dyDescent="0.3">
      <c r="B985" s="41">
        <f t="shared" si="955"/>
        <v>504</v>
      </c>
      <c r="C985" s="42"/>
      <c r="D985" s="105"/>
      <c r="E985" s="37"/>
      <c r="F985" s="34"/>
      <c r="G985" s="34"/>
      <c r="H985" s="34"/>
      <c r="I985" s="34"/>
      <c r="J985" s="34"/>
      <c r="K985" s="34"/>
      <c r="L985" s="34"/>
      <c r="M985" s="27"/>
      <c r="N985" s="27"/>
      <c r="O985" s="27"/>
      <c r="P985" s="27"/>
      <c r="Q985" s="27"/>
      <c r="R985" s="27"/>
      <c r="S985" s="28"/>
      <c r="T985" s="28"/>
      <c r="U985" s="28"/>
      <c r="V985" s="28"/>
      <c r="W985" s="28">
        <f t="shared" si="956"/>
        <v>0</v>
      </c>
      <c r="X985" s="29">
        <f t="shared" ref="X985:X1035" si="982">IF(SUM(F985:L985)=0,0,P985&amp;"/"&amp;M985&amp;N985&amp;O985&amp;"/"&amp;Q985&amp;"/"&amp;R985&amp;"/"&amp;S985&amp;"/"&amp;T985&amp;"/"&amp;U985&amp;"/"&amp;V985&amp;"/"&amp;W985)</f>
        <v>0</v>
      </c>
      <c r="Y985" s="66"/>
      <c r="Z985" s="67"/>
      <c r="AA985" s="67"/>
      <c r="AB985" s="67"/>
      <c r="AC985" s="67"/>
      <c r="AD985" s="67"/>
      <c r="AE985" s="72">
        <f t="shared" si="966"/>
        <v>0</v>
      </c>
      <c r="AF985" s="67"/>
      <c r="AG985" s="66"/>
      <c r="AH985" s="67"/>
      <c r="AI985" s="67"/>
      <c r="AJ985" s="67"/>
      <c r="AK985" s="68"/>
      <c r="AL985" s="66"/>
      <c r="AM985" s="64">
        <f t="shared" si="967"/>
        <v>0</v>
      </c>
      <c r="AN985" s="64">
        <f t="shared" si="968"/>
        <v>0</v>
      </c>
      <c r="AO985" s="64">
        <f t="shared" si="969"/>
        <v>0</v>
      </c>
      <c r="AP985" s="64">
        <f t="shared" si="970"/>
        <v>0</v>
      </c>
      <c r="AQ985" s="64">
        <f t="shared" si="971"/>
        <v>0</v>
      </c>
      <c r="AR985" s="64">
        <f t="shared" si="972"/>
        <v>0</v>
      </c>
      <c r="AS985" s="68"/>
      <c r="AT985" s="78"/>
      <c r="AU985" s="79"/>
      <c r="AV985" s="79"/>
      <c r="AW985" s="80"/>
      <c r="AX985" s="106">
        <f t="shared" si="973"/>
        <v>0</v>
      </c>
      <c r="AY985" s="63"/>
      <c r="BA985" s="36"/>
      <c r="BB985" s="27">
        <f t="shared" si="957"/>
        <v>0</v>
      </c>
      <c r="BC985" s="27">
        <f t="shared" si="958"/>
        <v>0</v>
      </c>
      <c r="BD985" s="27"/>
      <c r="BE985" s="27">
        <f t="shared" si="974"/>
        <v>0</v>
      </c>
      <c r="BF985" s="27"/>
      <c r="BG985" s="27">
        <f t="shared" si="959"/>
        <v>0</v>
      </c>
      <c r="BH985" s="1"/>
      <c r="BI985" s="1"/>
      <c r="BJ985" s="1"/>
      <c r="BK985" s="1"/>
      <c r="BL985" s="1"/>
      <c r="BM985" s="1"/>
      <c r="BN985" s="1"/>
      <c r="BO985" s="1"/>
      <c r="BP985" s="1"/>
      <c r="BQ985" s="1"/>
      <c r="BR985" s="1"/>
      <c r="BS985" s="38"/>
      <c r="BT985" s="107">
        <f t="shared" si="975"/>
        <v>0</v>
      </c>
      <c r="BU985" s="108">
        <f t="shared" si="976"/>
        <v>0</v>
      </c>
      <c r="BV985" s="28">
        <f t="shared" si="977"/>
        <v>0</v>
      </c>
      <c r="BW985" s="28">
        <f t="shared" si="978"/>
        <v>0</v>
      </c>
      <c r="BX985" s="27"/>
      <c r="BY985" s="27"/>
      <c r="BZ985" s="38">
        <f t="shared" si="979"/>
        <v>0</v>
      </c>
      <c r="CA985" s="38">
        <f t="shared" si="980"/>
        <v>0</v>
      </c>
      <c r="CB985" s="38">
        <f t="shared" si="963"/>
        <v>0</v>
      </c>
      <c r="CC985" s="38">
        <f t="shared" si="963"/>
        <v>0</v>
      </c>
      <c r="CD985" s="38">
        <f t="shared" si="981"/>
        <v>0</v>
      </c>
      <c r="CE985" s="27"/>
      <c r="CF985" s="27"/>
      <c r="CG985" s="27"/>
      <c r="CH985" s="27"/>
      <c r="CI985" s="126"/>
      <c r="CJ985" s="116"/>
      <c r="CK985" s="27"/>
      <c r="CL985" s="116"/>
      <c r="CM985" s="27"/>
      <c r="CN985" s="116"/>
      <c r="CO985" s="27"/>
      <c r="CP985" s="27"/>
      <c r="CQ985" s="27">
        <f t="shared" si="960"/>
        <v>0</v>
      </c>
      <c r="CR985" s="27"/>
      <c r="CS985" s="27">
        <f t="shared" si="961"/>
        <v>0</v>
      </c>
      <c r="CT985" s="27"/>
      <c r="CU985" s="27"/>
      <c r="CV985" s="86">
        <f t="shared" ref="CV985:CV1048" si="983">IF(SUM(F985:L985)=0,0,SUM(F985:L985)+BT985+BZ985+CA985)</f>
        <v>0</v>
      </c>
      <c r="CW985" s="86">
        <f t="shared" si="962"/>
        <v>0</v>
      </c>
    </row>
    <row r="986" spans="2:101" customFormat="1" outlineLevel="2" x14ac:dyDescent="0.3">
      <c r="B986" s="41">
        <f t="shared" si="955"/>
        <v>505</v>
      </c>
      <c r="C986" s="42"/>
      <c r="D986" s="105"/>
      <c r="E986" s="37"/>
      <c r="F986" s="34"/>
      <c r="G986" s="34"/>
      <c r="H986" s="34"/>
      <c r="I986" s="34"/>
      <c r="J986" s="34"/>
      <c r="K986" s="34"/>
      <c r="L986" s="34"/>
      <c r="M986" s="27"/>
      <c r="N986" s="27"/>
      <c r="O986" s="27"/>
      <c r="P986" s="27"/>
      <c r="Q986" s="27"/>
      <c r="R986" s="27"/>
      <c r="S986" s="28"/>
      <c r="T986" s="28"/>
      <c r="U986" s="28"/>
      <c r="V986" s="28"/>
      <c r="W986" s="28">
        <f t="shared" si="956"/>
        <v>0</v>
      </c>
      <c r="X986" s="29">
        <f t="shared" si="982"/>
        <v>0</v>
      </c>
      <c r="Y986" s="66"/>
      <c r="Z986" s="67"/>
      <c r="AA986" s="67"/>
      <c r="AB986" s="67"/>
      <c r="AC986" s="67"/>
      <c r="AD986" s="67"/>
      <c r="AE986" s="72">
        <f t="shared" si="966"/>
        <v>0</v>
      </c>
      <c r="AF986" s="67"/>
      <c r="AG986" s="66"/>
      <c r="AH986" s="67"/>
      <c r="AI986" s="67"/>
      <c r="AJ986" s="67"/>
      <c r="AK986" s="68"/>
      <c r="AL986" s="66"/>
      <c r="AM986" s="64">
        <f t="shared" si="967"/>
        <v>0</v>
      </c>
      <c r="AN986" s="64">
        <f t="shared" si="968"/>
        <v>0</v>
      </c>
      <c r="AO986" s="64">
        <f t="shared" si="969"/>
        <v>0</v>
      </c>
      <c r="AP986" s="64">
        <f t="shared" si="970"/>
        <v>0</v>
      </c>
      <c r="AQ986" s="64">
        <f t="shared" si="971"/>
        <v>0</v>
      </c>
      <c r="AR986" s="64">
        <f t="shared" si="972"/>
        <v>0</v>
      </c>
      <c r="AS986" s="68"/>
      <c r="AT986" s="78"/>
      <c r="AU986" s="79"/>
      <c r="AV986" s="79"/>
      <c r="AW986" s="80"/>
      <c r="AX986" s="106">
        <f t="shared" si="973"/>
        <v>0</v>
      </c>
      <c r="AY986" s="63"/>
      <c r="BA986" s="36"/>
      <c r="BB986" s="27">
        <f t="shared" si="957"/>
        <v>0</v>
      </c>
      <c r="BC986" s="27">
        <f t="shared" si="958"/>
        <v>0</v>
      </c>
      <c r="BD986" s="27"/>
      <c r="BE986" s="27">
        <f t="shared" si="974"/>
        <v>0</v>
      </c>
      <c r="BF986" s="27"/>
      <c r="BG986" s="27">
        <f t="shared" si="959"/>
        <v>0</v>
      </c>
      <c r="BH986" s="1"/>
      <c r="BI986" s="1"/>
      <c r="BJ986" s="1"/>
      <c r="BK986" s="1"/>
      <c r="BL986" s="1"/>
      <c r="BM986" s="1"/>
      <c r="BN986" s="1"/>
      <c r="BO986" s="1"/>
      <c r="BP986" s="1"/>
      <c r="BQ986" s="1"/>
      <c r="BR986" s="1"/>
      <c r="BS986" s="38"/>
      <c r="BT986" s="107">
        <f t="shared" si="975"/>
        <v>0</v>
      </c>
      <c r="BU986" s="108">
        <f t="shared" si="976"/>
        <v>0</v>
      </c>
      <c r="BV986" s="28">
        <f t="shared" si="977"/>
        <v>0</v>
      </c>
      <c r="BW986" s="28">
        <f t="shared" si="978"/>
        <v>0</v>
      </c>
      <c r="BX986" s="27"/>
      <c r="BY986" s="27"/>
      <c r="BZ986" s="38">
        <f t="shared" si="979"/>
        <v>0</v>
      </c>
      <c r="CA986" s="38">
        <f t="shared" si="980"/>
        <v>0</v>
      </c>
      <c r="CB986" s="38">
        <f t="shared" si="963"/>
        <v>0</v>
      </c>
      <c r="CC986" s="38">
        <f t="shared" si="963"/>
        <v>0</v>
      </c>
      <c r="CD986" s="38">
        <f t="shared" si="981"/>
        <v>0</v>
      </c>
      <c r="CE986" s="27"/>
      <c r="CF986" s="27"/>
      <c r="CG986" s="27"/>
      <c r="CH986" s="27"/>
      <c r="CI986" s="126"/>
      <c r="CJ986" s="116"/>
      <c r="CK986" s="27"/>
      <c r="CL986" s="116"/>
      <c r="CM986" s="27"/>
      <c r="CN986" s="116"/>
      <c r="CO986" s="27"/>
      <c r="CP986" s="27"/>
      <c r="CQ986" s="27">
        <f t="shared" si="960"/>
        <v>0</v>
      </c>
      <c r="CR986" s="27"/>
      <c r="CS986" s="27">
        <f t="shared" si="961"/>
        <v>0</v>
      </c>
      <c r="CT986" s="27"/>
      <c r="CU986" s="27"/>
      <c r="CV986" s="86">
        <f t="shared" si="983"/>
        <v>0</v>
      </c>
      <c r="CW986" s="86">
        <f t="shared" si="962"/>
        <v>0</v>
      </c>
    </row>
    <row r="987" spans="2:101" customFormat="1" outlineLevel="2" x14ac:dyDescent="0.3">
      <c r="B987" s="41">
        <f t="shared" si="955"/>
        <v>506</v>
      </c>
      <c r="C987" s="42"/>
      <c r="D987" s="105"/>
      <c r="E987" s="37"/>
      <c r="F987" s="34"/>
      <c r="G987" s="34"/>
      <c r="H987" s="34"/>
      <c r="I987" s="34"/>
      <c r="J987" s="34"/>
      <c r="K987" s="34"/>
      <c r="L987" s="34"/>
      <c r="M987" s="27"/>
      <c r="N987" s="27"/>
      <c r="O987" s="27"/>
      <c r="P987" s="27"/>
      <c r="Q987" s="27"/>
      <c r="R987" s="27"/>
      <c r="S987" s="28"/>
      <c r="T987" s="28"/>
      <c r="U987" s="28"/>
      <c r="V987" s="28"/>
      <c r="W987" s="28">
        <f t="shared" si="956"/>
        <v>0</v>
      </c>
      <c r="X987" s="29">
        <f t="shared" si="982"/>
        <v>0</v>
      </c>
      <c r="Y987" s="66"/>
      <c r="Z987" s="67"/>
      <c r="AA987" s="67"/>
      <c r="AB987" s="67"/>
      <c r="AC987" s="67"/>
      <c r="AD987" s="67"/>
      <c r="AE987" s="72">
        <f t="shared" si="966"/>
        <v>0</v>
      </c>
      <c r="AF987" s="67"/>
      <c r="AG987" s="66"/>
      <c r="AH987" s="67"/>
      <c r="AI987" s="67"/>
      <c r="AJ987" s="67"/>
      <c r="AK987" s="68"/>
      <c r="AL987" s="66"/>
      <c r="AM987" s="64">
        <f t="shared" si="967"/>
        <v>0</v>
      </c>
      <c r="AN987" s="64">
        <f t="shared" si="968"/>
        <v>0</v>
      </c>
      <c r="AO987" s="64">
        <f t="shared" si="969"/>
        <v>0</v>
      </c>
      <c r="AP987" s="64">
        <f t="shared" si="970"/>
        <v>0</v>
      </c>
      <c r="AQ987" s="64">
        <f t="shared" si="971"/>
        <v>0</v>
      </c>
      <c r="AR987" s="64">
        <f t="shared" si="972"/>
        <v>0</v>
      </c>
      <c r="AS987" s="68"/>
      <c r="AT987" s="78"/>
      <c r="AU987" s="79"/>
      <c r="AV987" s="79"/>
      <c r="AW987" s="80"/>
      <c r="AX987" s="106">
        <f t="shared" si="973"/>
        <v>0</v>
      </c>
      <c r="AY987" s="63"/>
      <c r="BA987" s="36"/>
      <c r="BB987" s="27">
        <f t="shared" si="957"/>
        <v>0</v>
      </c>
      <c r="BC987" s="27">
        <f t="shared" si="958"/>
        <v>0</v>
      </c>
      <c r="BD987" s="27"/>
      <c r="BE987" s="27">
        <f t="shared" si="974"/>
        <v>0</v>
      </c>
      <c r="BF987" s="27"/>
      <c r="BG987" s="27">
        <f t="shared" si="959"/>
        <v>0</v>
      </c>
      <c r="BH987" s="1"/>
      <c r="BI987" s="1"/>
      <c r="BJ987" s="1"/>
      <c r="BK987" s="1"/>
      <c r="BL987" s="1"/>
      <c r="BM987" s="1"/>
      <c r="BN987" s="1"/>
      <c r="BO987" s="1"/>
      <c r="BP987" s="1"/>
      <c r="BQ987" s="1"/>
      <c r="BR987" s="1"/>
      <c r="BS987" s="38"/>
      <c r="BT987" s="107">
        <f t="shared" si="975"/>
        <v>0</v>
      </c>
      <c r="BU987" s="108">
        <f t="shared" si="976"/>
        <v>0</v>
      </c>
      <c r="BV987" s="28">
        <f t="shared" si="977"/>
        <v>0</v>
      </c>
      <c r="BW987" s="28">
        <f t="shared" si="978"/>
        <v>0</v>
      </c>
      <c r="BX987" s="27"/>
      <c r="BY987" s="27"/>
      <c r="BZ987" s="38">
        <f t="shared" si="979"/>
        <v>0</v>
      </c>
      <c r="CA987" s="38">
        <f t="shared" si="980"/>
        <v>0</v>
      </c>
      <c r="CB987" s="38">
        <f t="shared" si="963"/>
        <v>0</v>
      </c>
      <c r="CC987" s="38">
        <f t="shared" si="963"/>
        <v>0</v>
      </c>
      <c r="CD987" s="38">
        <f t="shared" si="981"/>
        <v>0</v>
      </c>
      <c r="CE987" s="27"/>
      <c r="CF987" s="27"/>
      <c r="CG987" s="27"/>
      <c r="CH987" s="27"/>
      <c r="CI987" s="126"/>
      <c r="CJ987" s="116"/>
      <c r="CK987" s="27"/>
      <c r="CL987" s="116"/>
      <c r="CM987" s="27"/>
      <c r="CN987" s="116"/>
      <c r="CO987" s="27"/>
      <c r="CP987" s="27"/>
      <c r="CQ987" s="27">
        <f t="shared" si="960"/>
        <v>0</v>
      </c>
      <c r="CR987" s="27"/>
      <c r="CS987" s="27">
        <f t="shared" si="961"/>
        <v>0</v>
      </c>
      <c r="CT987" s="27"/>
      <c r="CU987" s="27"/>
      <c r="CV987" s="86">
        <f t="shared" si="983"/>
        <v>0</v>
      </c>
      <c r="CW987" s="86">
        <f t="shared" si="962"/>
        <v>0</v>
      </c>
    </row>
    <row r="988" spans="2:101" customFormat="1" outlineLevel="2" x14ac:dyDescent="0.3">
      <c r="B988" s="41">
        <f t="shared" si="955"/>
        <v>507</v>
      </c>
      <c r="C988" s="42"/>
      <c r="D988" s="105"/>
      <c r="E988" s="37"/>
      <c r="F988" s="34"/>
      <c r="G988" s="34"/>
      <c r="H988" s="34"/>
      <c r="I988" s="34"/>
      <c r="J988" s="34"/>
      <c r="K988" s="34"/>
      <c r="L988" s="34"/>
      <c r="M988" s="27"/>
      <c r="N988" s="27"/>
      <c r="O988" s="27"/>
      <c r="P988" s="27"/>
      <c r="Q988" s="27"/>
      <c r="R988" s="27"/>
      <c r="S988" s="28"/>
      <c r="T988" s="28"/>
      <c r="U988" s="28"/>
      <c r="V988" s="28"/>
      <c r="W988" s="28">
        <f t="shared" si="956"/>
        <v>0</v>
      </c>
      <c r="X988" s="29">
        <f t="shared" si="982"/>
        <v>0</v>
      </c>
      <c r="Y988" s="66"/>
      <c r="Z988" s="67"/>
      <c r="AA988" s="67"/>
      <c r="AB988" s="67"/>
      <c r="AC988" s="67"/>
      <c r="AD988" s="67"/>
      <c r="AE988" s="72">
        <f t="shared" si="966"/>
        <v>0</v>
      </c>
      <c r="AF988" s="67"/>
      <c r="AG988" s="66"/>
      <c r="AH988" s="67"/>
      <c r="AI988" s="67"/>
      <c r="AJ988" s="67"/>
      <c r="AK988" s="68"/>
      <c r="AL988" s="66"/>
      <c r="AM988" s="64">
        <f t="shared" si="967"/>
        <v>0</v>
      </c>
      <c r="AN988" s="64">
        <f t="shared" si="968"/>
        <v>0</v>
      </c>
      <c r="AO988" s="64">
        <f t="shared" si="969"/>
        <v>0</v>
      </c>
      <c r="AP988" s="64">
        <f t="shared" si="970"/>
        <v>0</v>
      </c>
      <c r="AQ988" s="64">
        <f t="shared" si="971"/>
        <v>0</v>
      </c>
      <c r="AR988" s="64">
        <f t="shared" si="972"/>
        <v>0</v>
      </c>
      <c r="AS988" s="68"/>
      <c r="AT988" s="78"/>
      <c r="AU988" s="79"/>
      <c r="AV988" s="79"/>
      <c r="AW988" s="80"/>
      <c r="AX988" s="106">
        <f t="shared" si="973"/>
        <v>0</v>
      </c>
      <c r="AY988" s="63"/>
      <c r="BA988" s="36"/>
      <c r="BB988" s="27">
        <f t="shared" si="957"/>
        <v>0</v>
      </c>
      <c r="BC988" s="27">
        <f t="shared" si="958"/>
        <v>0</v>
      </c>
      <c r="BD988" s="27"/>
      <c r="BE988" s="27">
        <f t="shared" si="974"/>
        <v>0</v>
      </c>
      <c r="BF988" s="27"/>
      <c r="BG988" s="27">
        <f t="shared" si="959"/>
        <v>0</v>
      </c>
      <c r="BH988" s="1"/>
      <c r="BI988" s="1"/>
      <c r="BJ988" s="1"/>
      <c r="BK988" s="1"/>
      <c r="BL988" s="1"/>
      <c r="BM988" s="1"/>
      <c r="BN988" s="1"/>
      <c r="BO988" s="1"/>
      <c r="BP988" s="1"/>
      <c r="BQ988" s="1"/>
      <c r="BR988" s="1"/>
      <c r="BS988" s="38"/>
      <c r="BT988" s="107">
        <f t="shared" si="975"/>
        <v>0</v>
      </c>
      <c r="BU988" s="108">
        <f t="shared" si="976"/>
        <v>0</v>
      </c>
      <c r="BV988" s="28">
        <f t="shared" si="977"/>
        <v>0</v>
      </c>
      <c r="BW988" s="28">
        <f t="shared" si="978"/>
        <v>0</v>
      </c>
      <c r="BX988" s="27"/>
      <c r="BY988" s="27"/>
      <c r="BZ988" s="38">
        <f t="shared" si="979"/>
        <v>0</v>
      </c>
      <c r="CA988" s="38">
        <f t="shared" si="980"/>
        <v>0</v>
      </c>
      <c r="CB988" s="38">
        <f t="shared" si="963"/>
        <v>0</v>
      </c>
      <c r="CC988" s="38">
        <f t="shared" si="963"/>
        <v>0</v>
      </c>
      <c r="CD988" s="38">
        <f t="shared" si="981"/>
        <v>0</v>
      </c>
      <c r="CE988" s="27"/>
      <c r="CF988" s="27"/>
      <c r="CG988" s="27"/>
      <c r="CH988" s="27"/>
      <c r="CI988" s="126"/>
      <c r="CJ988" s="116"/>
      <c r="CK988" s="27"/>
      <c r="CL988" s="116"/>
      <c r="CM988" s="27"/>
      <c r="CN988" s="116"/>
      <c r="CO988" s="27"/>
      <c r="CP988" s="27"/>
      <c r="CQ988" s="27">
        <f t="shared" si="960"/>
        <v>0</v>
      </c>
      <c r="CR988" s="27"/>
      <c r="CS988" s="27">
        <f t="shared" si="961"/>
        <v>0</v>
      </c>
      <c r="CT988" s="27"/>
      <c r="CU988" s="27"/>
      <c r="CV988" s="86">
        <f t="shared" si="983"/>
        <v>0</v>
      </c>
      <c r="CW988" s="86">
        <f t="shared" si="962"/>
        <v>0</v>
      </c>
    </row>
    <row r="989" spans="2:101" customFormat="1" outlineLevel="2" x14ac:dyDescent="0.3">
      <c r="B989" s="41">
        <f t="shared" si="955"/>
        <v>508</v>
      </c>
      <c r="C989" s="42"/>
      <c r="D989" s="105"/>
      <c r="E989" s="37"/>
      <c r="F989" s="34"/>
      <c r="G989" s="34"/>
      <c r="H989" s="34"/>
      <c r="I989" s="34"/>
      <c r="J989" s="34"/>
      <c r="K989" s="34"/>
      <c r="L989" s="34"/>
      <c r="M989" s="27"/>
      <c r="N989" s="27"/>
      <c r="O989" s="27"/>
      <c r="P989" s="27"/>
      <c r="Q989" s="27"/>
      <c r="R989" s="27"/>
      <c r="S989" s="28"/>
      <c r="T989" s="28"/>
      <c r="U989" s="28"/>
      <c r="V989" s="28"/>
      <c r="W989" s="28">
        <f t="shared" si="956"/>
        <v>0</v>
      </c>
      <c r="X989" s="29">
        <f t="shared" si="982"/>
        <v>0</v>
      </c>
      <c r="Y989" s="66"/>
      <c r="Z989" s="67"/>
      <c r="AA989" s="67"/>
      <c r="AB989" s="67"/>
      <c r="AC989" s="67"/>
      <c r="AD989" s="67"/>
      <c r="AE989" s="72">
        <f t="shared" si="966"/>
        <v>0</v>
      </c>
      <c r="AF989" s="67"/>
      <c r="AG989" s="66"/>
      <c r="AH989" s="67"/>
      <c r="AI989" s="67"/>
      <c r="AJ989" s="67"/>
      <c r="AK989" s="68"/>
      <c r="AL989" s="66"/>
      <c r="AM989" s="64">
        <f t="shared" si="967"/>
        <v>0</v>
      </c>
      <c r="AN989" s="64">
        <f t="shared" si="968"/>
        <v>0</v>
      </c>
      <c r="AO989" s="64">
        <f t="shared" si="969"/>
        <v>0</v>
      </c>
      <c r="AP989" s="64">
        <f t="shared" si="970"/>
        <v>0</v>
      </c>
      <c r="AQ989" s="64">
        <f t="shared" si="971"/>
        <v>0</v>
      </c>
      <c r="AR989" s="64">
        <f t="shared" si="972"/>
        <v>0</v>
      </c>
      <c r="AS989" s="68"/>
      <c r="AT989" s="78"/>
      <c r="AU989" s="79"/>
      <c r="AV989" s="79"/>
      <c r="AW989" s="80"/>
      <c r="AX989" s="106">
        <f t="shared" si="973"/>
        <v>0</v>
      </c>
      <c r="AY989" s="63"/>
      <c r="BA989" s="36"/>
      <c r="BB989" s="27">
        <f t="shared" si="957"/>
        <v>0</v>
      </c>
      <c r="BC989" s="27">
        <f t="shared" si="958"/>
        <v>0</v>
      </c>
      <c r="BD989" s="27"/>
      <c r="BE989" s="27">
        <f t="shared" si="974"/>
        <v>0</v>
      </c>
      <c r="BF989" s="27"/>
      <c r="BG989" s="27">
        <f t="shared" si="959"/>
        <v>0</v>
      </c>
      <c r="BH989" s="1"/>
      <c r="BI989" s="1"/>
      <c r="BJ989" s="1"/>
      <c r="BK989" s="1"/>
      <c r="BL989" s="1"/>
      <c r="BM989" s="1"/>
      <c r="BN989" s="1"/>
      <c r="BO989" s="1"/>
      <c r="BP989" s="1"/>
      <c r="BQ989" s="1"/>
      <c r="BR989" s="1"/>
      <c r="BS989" s="38"/>
      <c r="BT989" s="107">
        <f t="shared" si="975"/>
        <v>0</v>
      </c>
      <c r="BU989" s="108">
        <f t="shared" si="976"/>
        <v>0</v>
      </c>
      <c r="BV989" s="28">
        <f t="shared" si="977"/>
        <v>0</v>
      </c>
      <c r="BW989" s="28">
        <f t="shared" si="978"/>
        <v>0</v>
      </c>
      <c r="BX989" s="27"/>
      <c r="BY989" s="27"/>
      <c r="BZ989" s="38">
        <f t="shared" si="979"/>
        <v>0</v>
      </c>
      <c r="CA989" s="38">
        <f t="shared" si="980"/>
        <v>0</v>
      </c>
      <c r="CB989" s="38">
        <f t="shared" si="963"/>
        <v>0</v>
      </c>
      <c r="CC989" s="38">
        <f t="shared" si="963"/>
        <v>0</v>
      </c>
      <c r="CD989" s="38">
        <f t="shared" si="981"/>
        <v>0</v>
      </c>
      <c r="CE989" s="27"/>
      <c r="CF989" s="27"/>
      <c r="CG989" s="27"/>
      <c r="CH989" s="27"/>
      <c r="CI989" s="126"/>
      <c r="CJ989" s="116"/>
      <c r="CK989" s="27"/>
      <c r="CL989" s="116"/>
      <c r="CM989" s="27"/>
      <c r="CN989" s="116"/>
      <c r="CO989" s="27"/>
      <c r="CP989" s="27"/>
      <c r="CQ989" s="27">
        <f t="shared" si="960"/>
        <v>0</v>
      </c>
      <c r="CR989" s="27"/>
      <c r="CS989" s="27">
        <f t="shared" si="961"/>
        <v>0</v>
      </c>
      <c r="CT989" s="27"/>
      <c r="CU989" s="27"/>
      <c r="CV989" s="86">
        <f t="shared" si="983"/>
        <v>0</v>
      </c>
      <c r="CW989" s="86">
        <f t="shared" si="962"/>
        <v>0</v>
      </c>
    </row>
    <row r="990" spans="2:101" customFormat="1" outlineLevel="2" x14ac:dyDescent="0.3">
      <c r="B990" s="41">
        <f t="shared" si="955"/>
        <v>509</v>
      </c>
      <c r="C990" s="42"/>
      <c r="D990" s="105"/>
      <c r="E990" s="37"/>
      <c r="F990" s="34"/>
      <c r="G990" s="34"/>
      <c r="H990" s="34"/>
      <c r="I990" s="34"/>
      <c r="J990" s="34"/>
      <c r="K990" s="34"/>
      <c r="L990" s="34"/>
      <c r="M990" s="27"/>
      <c r="N990" s="27"/>
      <c r="O990" s="27"/>
      <c r="P990" s="27"/>
      <c r="Q990" s="27"/>
      <c r="R990" s="27"/>
      <c r="S990" s="28"/>
      <c r="T990" s="28"/>
      <c r="U990" s="28"/>
      <c r="V990" s="28"/>
      <c r="W990" s="28">
        <f t="shared" si="956"/>
        <v>0</v>
      </c>
      <c r="X990" s="29">
        <f t="shared" si="982"/>
        <v>0</v>
      </c>
      <c r="Y990" s="66"/>
      <c r="Z990" s="67"/>
      <c r="AA990" s="67"/>
      <c r="AB990" s="67"/>
      <c r="AC990" s="67"/>
      <c r="AD990" s="67"/>
      <c r="AE990" s="72">
        <f t="shared" si="966"/>
        <v>0</v>
      </c>
      <c r="AF990" s="67"/>
      <c r="AG990" s="66"/>
      <c r="AH990" s="67"/>
      <c r="AI990" s="67"/>
      <c r="AJ990" s="67"/>
      <c r="AK990" s="68"/>
      <c r="AL990" s="66"/>
      <c r="AM990" s="64">
        <f t="shared" si="967"/>
        <v>0</v>
      </c>
      <c r="AN990" s="64">
        <f t="shared" si="968"/>
        <v>0</v>
      </c>
      <c r="AO990" s="64">
        <f t="shared" si="969"/>
        <v>0</v>
      </c>
      <c r="AP990" s="64">
        <f t="shared" si="970"/>
        <v>0</v>
      </c>
      <c r="AQ990" s="64">
        <f t="shared" si="971"/>
        <v>0</v>
      </c>
      <c r="AR990" s="64">
        <f t="shared" si="972"/>
        <v>0</v>
      </c>
      <c r="AS990" s="68"/>
      <c r="AT990" s="78"/>
      <c r="AU990" s="79"/>
      <c r="AV990" s="79"/>
      <c r="AW990" s="80"/>
      <c r="AX990" s="106">
        <f t="shared" si="973"/>
        <v>0</v>
      </c>
      <c r="AY990" s="63"/>
      <c r="BA990" s="36"/>
      <c r="BB990" s="27">
        <f t="shared" si="957"/>
        <v>0</v>
      </c>
      <c r="BC990" s="27">
        <f t="shared" si="958"/>
        <v>0</v>
      </c>
      <c r="BD990" s="27"/>
      <c r="BE990" s="27">
        <f t="shared" si="974"/>
        <v>0</v>
      </c>
      <c r="BF990" s="27"/>
      <c r="BG990" s="27">
        <f t="shared" si="959"/>
        <v>0</v>
      </c>
      <c r="BH990" s="1"/>
      <c r="BI990" s="1"/>
      <c r="BJ990" s="1"/>
      <c r="BK990" s="1"/>
      <c r="BL990" s="1"/>
      <c r="BM990" s="1"/>
      <c r="BN990" s="1"/>
      <c r="BO990" s="1"/>
      <c r="BP990" s="1"/>
      <c r="BQ990" s="1"/>
      <c r="BR990" s="1"/>
      <c r="BS990" s="38"/>
      <c r="BT990" s="107">
        <f t="shared" si="975"/>
        <v>0</v>
      </c>
      <c r="BU990" s="108">
        <f t="shared" si="976"/>
        <v>0</v>
      </c>
      <c r="BV990" s="28">
        <f t="shared" si="977"/>
        <v>0</v>
      </c>
      <c r="BW990" s="28">
        <f t="shared" si="978"/>
        <v>0</v>
      </c>
      <c r="BX990" s="27"/>
      <c r="BY990" s="27"/>
      <c r="BZ990" s="38">
        <f t="shared" si="979"/>
        <v>0</v>
      </c>
      <c r="CA990" s="38">
        <f t="shared" si="980"/>
        <v>0</v>
      </c>
      <c r="CB990" s="38">
        <f t="shared" si="963"/>
        <v>0</v>
      </c>
      <c r="CC990" s="38">
        <f t="shared" si="963"/>
        <v>0</v>
      </c>
      <c r="CD990" s="38">
        <f t="shared" si="981"/>
        <v>0</v>
      </c>
      <c r="CE990" s="27"/>
      <c r="CF990" s="27"/>
      <c r="CG990" s="27"/>
      <c r="CH990" s="27"/>
      <c r="CI990" s="126"/>
      <c r="CJ990" s="116"/>
      <c r="CK990" s="27"/>
      <c r="CL990" s="116"/>
      <c r="CM990" s="27"/>
      <c r="CN990" s="116"/>
      <c r="CO990" s="27"/>
      <c r="CP990" s="27"/>
      <c r="CQ990" s="27">
        <f t="shared" si="960"/>
        <v>0</v>
      </c>
      <c r="CR990" s="27"/>
      <c r="CS990" s="27">
        <f t="shared" si="961"/>
        <v>0</v>
      </c>
      <c r="CT990" s="27"/>
      <c r="CU990" s="27"/>
      <c r="CV990" s="86">
        <f t="shared" si="983"/>
        <v>0</v>
      </c>
      <c r="CW990" s="86">
        <f t="shared" si="962"/>
        <v>0</v>
      </c>
    </row>
    <row r="991" spans="2:101" customFormat="1" outlineLevel="2" x14ac:dyDescent="0.3">
      <c r="B991" s="41">
        <f t="shared" si="955"/>
        <v>510</v>
      </c>
      <c r="C991" s="42"/>
      <c r="D991" s="105"/>
      <c r="E991" s="37"/>
      <c r="F991" s="34"/>
      <c r="G991" s="34"/>
      <c r="H991" s="34"/>
      <c r="I991" s="34"/>
      <c r="J991" s="34"/>
      <c r="K991" s="34"/>
      <c r="L991" s="34"/>
      <c r="M991" s="27"/>
      <c r="N991" s="27"/>
      <c r="O991" s="27"/>
      <c r="P991" s="27"/>
      <c r="Q991" s="27"/>
      <c r="R991" s="27"/>
      <c r="S991" s="28"/>
      <c r="T991" s="28"/>
      <c r="U991" s="28"/>
      <c r="V991" s="28"/>
      <c r="W991" s="28">
        <f t="shared" si="956"/>
        <v>0</v>
      </c>
      <c r="X991" s="29">
        <f t="shared" si="982"/>
        <v>0</v>
      </c>
      <c r="Y991" s="66"/>
      <c r="Z991" s="67"/>
      <c r="AA991" s="67"/>
      <c r="AB991" s="67"/>
      <c r="AC991" s="67"/>
      <c r="AD991" s="67"/>
      <c r="AE991" s="72">
        <f t="shared" si="966"/>
        <v>0</v>
      </c>
      <c r="AF991" s="67"/>
      <c r="AG991" s="66"/>
      <c r="AH991" s="67"/>
      <c r="AI991" s="67"/>
      <c r="AJ991" s="67"/>
      <c r="AK991" s="68"/>
      <c r="AL991" s="66"/>
      <c r="AM991" s="64">
        <f t="shared" si="967"/>
        <v>0</v>
      </c>
      <c r="AN991" s="64">
        <f t="shared" si="968"/>
        <v>0</v>
      </c>
      <c r="AO991" s="64">
        <f t="shared" si="969"/>
        <v>0</v>
      </c>
      <c r="AP991" s="64">
        <f t="shared" si="970"/>
        <v>0</v>
      </c>
      <c r="AQ991" s="64">
        <f t="shared" si="971"/>
        <v>0</v>
      </c>
      <c r="AR991" s="64">
        <f t="shared" si="972"/>
        <v>0</v>
      </c>
      <c r="AS991" s="68"/>
      <c r="AT991" s="78"/>
      <c r="AU991" s="79"/>
      <c r="AV991" s="79"/>
      <c r="AW991" s="80"/>
      <c r="AX991" s="106">
        <f t="shared" si="973"/>
        <v>0</v>
      </c>
      <c r="AY991" s="63"/>
      <c r="BA991" s="36"/>
      <c r="BB991" s="27">
        <f t="shared" si="957"/>
        <v>0</v>
      </c>
      <c r="BC991" s="27">
        <f t="shared" si="958"/>
        <v>0</v>
      </c>
      <c r="BD991" s="27"/>
      <c r="BE991" s="27">
        <f t="shared" si="974"/>
        <v>0</v>
      </c>
      <c r="BF991" s="27"/>
      <c r="BG991" s="27">
        <f t="shared" si="959"/>
        <v>0</v>
      </c>
      <c r="BH991" s="1"/>
      <c r="BI991" s="1"/>
      <c r="BJ991" s="1"/>
      <c r="BK991" s="1"/>
      <c r="BL991" s="1"/>
      <c r="BM991" s="1"/>
      <c r="BN991" s="1"/>
      <c r="BO991" s="1"/>
      <c r="BP991" s="1"/>
      <c r="BQ991" s="1"/>
      <c r="BR991" s="1"/>
      <c r="BS991" s="38"/>
      <c r="BT991" s="107">
        <f t="shared" si="975"/>
        <v>0</v>
      </c>
      <c r="BU991" s="108">
        <f t="shared" si="976"/>
        <v>0</v>
      </c>
      <c r="BV991" s="28">
        <f t="shared" si="977"/>
        <v>0</v>
      </c>
      <c r="BW991" s="28">
        <f t="shared" si="978"/>
        <v>0</v>
      </c>
      <c r="BX991" s="27"/>
      <c r="BY991" s="27"/>
      <c r="BZ991" s="38">
        <f t="shared" si="979"/>
        <v>0</v>
      </c>
      <c r="CA991" s="38">
        <f t="shared" si="980"/>
        <v>0</v>
      </c>
      <c r="CB991" s="38">
        <f t="shared" si="963"/>
        <v>0</v>
      </c>
      <c r="CC991" s="38">
        <f t="shared" si="963"/>
        <v>0</v>
      </c>
      <c r="CD991" s="38">
        <f t="shared" si="981"/>
        <v>0</v>
      </c>
      <c r="CE991" s="27"/>
      <c r="CF991" s="27"/>
      <c r="CG991" s="27"/>
      <c r="CH991" s="27"/>
      <c r="CI991" s="126"/>
      <c r="CJ991" s="116"/>
      <c r="CK991" s="27"/>
      <c r="CL991" s="116"/>
      <c r="CM991" s="27"/>
      <c r="CN991" s="116"/>
      <c r="CO991" s="27"/>
      <c r="CP991" s="27"/>
      <c r="CQ991" s="27">
        <f t="shared" si="960"/>
        <v>0</v>
      </c>
      <c r="CR991" s="27"/>
      <c r="CS991" s="27">
        <f t="shared" si="961"/>
        <v>0</v>
      </c>
      <c r="CT991" s="27"/>
      <c r="CU991" s="27"/>
      <c r="CV991" s="86">
        <f t="shared" si="983"/>
        <v>0</v>
      </c>
      <c r="CW991" s="86">
        <f t="shared" si="962"/>
        <v>0</v>
      </c>
    </row>
    <row r="992" spans="2:101" customFormat="1" outlineLevel="2" x14ac:dyDescent="0.3">
      <c r="B992" s="41">
        <f t="shared" si="955"/>
        <v>511</v>
      </c>
      <c r="C992" s="42"/>
      <c r="D992" s="105"/>
      <c r="E992" s="37"/>
      <c r="F992" s="34"/>
      <c r="G992" s="34"/>
      <c r="H992" s="34"/>
      <c r="I992" s="34"/>
      <c r="J992" s="34"/>
      <c r="K992" s="34"/>
      <c r="L992" s="34"/>
      <c r="M992" s="27"/>
      <c r="N992" s="27"/>
      <c r="O992" s="27"/>
      <c r="P992" s="27"/>
      <c r="Q992" s="27"/>
      <c r="R992" s="27"/>
      <c r="S992" s="28"/>
      <c r="T992" s="28"/>
      <c r="U992" s="28"/>
      <c r="V992" s="28"/>
      <c r="W992" s="28">
        <f t="shared" si="956"/>
        <v>0</v>
      </c>
      <c r="X992" s="29">
        <f t="shared" si="982"/>
        <v>0</v>
      </c>
      <c r="Y992" s="66"/>
      <c r="Z992" s="67"/>
      <c r="AA992" s="67"/>
      <c r="AB992" s="67"/>
      <c r="AC992" s="67"/>
      <c r="AD992" s="67"/>
      <c r="AE992" s="72">
        <f t="shared" si="966"/>
        <v>0</v>
      </c>
      <c r="AF992" s="67"/>
      <c r="AG992" s="66"/>
      <c r="AH992" s="67"/>
      <c r="AI992" s="67"/>
      <c r="AJ992" s="67"/>
      <c r="AK992" s="68"/>
      <c r="AL992" s="66"/>
      <c r="AM992" s="64">
        <f t="shared" si="967"/>
        <v>0</v>
      </c>
      <c r="AN992" s="64">
        <f t="shared" si="968"/>
        <v>0</v>
      </c>
      <c r="AO992" s="64">
        <f t="shared" si="969"/>
        <v>0</v>
      </c>
      <c r="AP992" s="64">
        <f t="shared" si="970"/>
        <v>0</v>
      </c>
      <c r="AQ992" s="64">
        <f t="shared" si="971"/>
        <v>0</v>
      </c>
      <c r="AR992" s="64">
        <f t="shared" si="972"/>
        <v>0</v>
      </c>
      <c r="AS992" s="68"/>
      <c r="AT992" s="78"/>
      <c r="AU992" s="79"/>
      <c r="AV992" s="79"/>
      <c r="AW992" s="80"/>
      <c r="AX992" s="106">
        <f t="shared" si="973"/>
        <v>0</v>
      </c>
      <c r="AY992" s="63"/>
      <c r="BA992" s="36"/>
      <c r="BB992" s="27">
        <f t="shared" si="957"/>
        <v>0</v>
      </c>
      <c r="BC992" s="27">
        <f t="shared" si="958"/>
        <v>0</v>
      </c>
      <c r="BD992" s="27"/>
      <c r="BE992" s="27">
        <f t="shared" si="974"/>
        <v>0</v>
      </c>
      <c r="BF992" s="27"/>
      <c r="BG992" s="27">
        <f t="shared" si="959"/>
        <v>0</v>
      </c>
      <c r="BH992" s="1"/>
      <c r="BI992" s="1"/>
      <c r="BJ992" s="1"/>
      <c r="BK992" s="1"/>
      <c r="BL992" s="1"/>
      <c r="BM992" s="1"/>
      <c r="BN992" s="1"/>
      <c r="BO992" s="1"/>
      <c r="BP992" s="1"/>
      <c r="BQ992" s="1"/>
      <c r="BR992" s="1"/>
      <c r="BS992" s="38"/>
      <c r="BT992" s="107">
        <f t="shared" si="975"/>
        <v>0</v>
      </c>
      <c r="BU992" s="108">
        <f t="shared" si="976"/>
        <v>0</v>
      </c>
      <c r="BV992" s="28">
        <f t="shared" si="977"/>
        <v>0</v>
      </c>
      <c r="BW992" s="28">
        <f t="shared" si="978"/>
        <v>0</v>
      </c>
      <c r="BX992" s="27"/>
      <c r="BY992" s="27"/>
      <c r="BZ992" s="38">
        <f t="shared" si="979"/>
        <v>0</v>
      </c>
      <c r="CA992" s="38">
        <f t="shared" si="980"/>
        <v>0</v>
      </c>
      <c r="CB992" s="38">
        <f t="shared" si="963"/>
        <v>0</v>
      </c>
      <c r="CC992" s="38">
        <f t="shared" si="963"/>
        <v>0</v>
      </c>
      <c r="CD992" s="38">
        <f t="shared" si="981"/>
        <v>0</v>
      </c>
      <c r="CE992" s="27"/>
      <c r="CF992" s="27"/>
      <c r="CG992" s="27"/>
      <c r="CH992" s="27"/>
      <c r="CI992" s="126"/>
      <c r="CJ992" s="116"/>
      <c r="CK992" s="27"/>
      <c r="CL992" s="116"/>
      <c r="CM992" s="27"/>
      <c r="CN992" s="116"/>
      <c r="CO992" s="27"/>
      <c r="CP992" s="27"/>
      <c r="CQ992" s="27">
        <f t="shared" si="960"/>
        <v>0</v>
      </c>
      <c r="CR992" s="27"/>
      <c r="CS992" s="27">
        <f t="shared" si="961"/>
        <v>0</v>
      </c>
      <c r="CT992" s="27"/>
      <c r="CU992" s="27"/>
      <c r="CV992" s="86">
        <f t="shared" si="983"/>
        <v>0</v>
      </c>
      <c r="CW992" s="86">
        <f t="shared" si="962"/>
        <v>0</v>
      </c>
    </row>
    <row r="993" spans="2:101" customFormat="1" outlineLevel="2" x14ac:dyDescent="0.3">
      <c r="B993" s="41">
        <f t="shared" si="955"/>
        <v>512</v>
      </c>
      <c r="C993" s="42"/>
      <c r="D993" s="105"/>
      <c r="E993" s="37"/>
      <c r="F993" s="34"/>
      <c r="G993" s="34"/>
      <c r="H993" s="34"/>
      <c r="I993" s="34"/>
      <c r="J993" s="34"/>
      <c r="K993" s="34"/>
      <c r="L993" s="34"/>
      <c r="M993" s="27"/>
      <c r="N993" s="27"/>
      <c r="O993" s="27"/>
      <c r="P993" s="27"/>
      <c r="Q993" s="27"/>
      <c r="R993" s="27"/>
      <c r="S993" s="28"/>
      <c r="T993" s="28"/>
      <c r="U993" s="28"/>
      <c r="V993" s="28"/>
      <c r="W993" s="28">
        <f t="shared" si="956"/>
        <v>0</v>
      </c>
      <c r="X993" s="29">
        <f t="shared" si="982"/>
        <v>0</v>
      </c>
      <c r="Y993" s="66"/>
      <c r="Z993" s="67"/>
      <c r="AA993" s="67"/>
      <c r="AB993" s="67"/>
      <c r="AC993" s="67"/>
      <c r="AD993" s="67"/>
      <c r="AE993" s="72">
        <f t="shared" si="966"/>
        <v>0</v>
      </c>
      <c r="AF993" s="67"/>
      <c r="AG993" s="66"/>
      <c r="AH993" s="67"/>
      <c r="AI993" s="67"/>
      <c r="AJ993" s="67"/>
      <c r="AK993" s="68"/>
      <c r="AL993" s="66"/>
      <c r="AM993" s="64">
        <f t="shared" si="967"/>
        <v>0</v>
      </c>
      <c r="AN993" s="64">
        <f t="shared" si="968"/>
        <v>0</v>
      </c>
      <c r="AO993" s="64">
        <f t="shared" si="969"/>
        <v>0</v>
      </c>
      <c r="AP993" s="64">
        <f t="shared" si="970"/>
        <v>0</v>
      </c>
      <c r="AQ993" s="64">
        <f t="shared" si="971"/>
        <v>0</v>
      </c>
      <c r="AR993" s="64">
        <f t="shared" si="972"/>
        <v>0</v>
      </c>
      <c r="AS993" s="68"/>
      <c r="AT993" s="78"/>
      <c r="AU993" s="79"/>
      <c r="AV993" s="79"/>
      <c r="AW993" s="80"/>
      <c r="AX993" s="106">
        <f t="shared" si="973"/>
        <v>0</v>
      </c>
      <c r="AY993" s="63"/>
      <c r="BA993" s="36"/>
      <c r="BB993" s="27">
        <f t="shared" si="957"/>
        <v>0</v>
      </c>
      <c r="BC993" s="27">
        <f t="shared" si="958"/>
        <v>0</v>
      </c>
      <c r="BD993" s="27"/>
      <c r="BE993" s="27">
        <f t="shared" si="974"/>
        <v>0</v>
      </c>
      <c r="BF993" s="27"/>
      <c r="BG993" s="27">
        <f t="shared" si="959"/>
        <v>0</v>
      </c>
      <c r="BH993" s="1"/>
      <c r="BI993" s="1"/>
      <c r="BJ993" s="1"/>
      <c r="BK993" s="1"/>
      <c r="BL993" s="1"/>
      <c r="BM993" s="1"/>
      <c r="BN993" s="1"/>
      <c r="BO993" s="1"/>
      <c r="BP993" s="1"/>
      <c r="BQ993" s="1"/>
      <c r="BR993" s="1"/>
      <c r="BS993" s="38"/>
      <c r="BT993" s="107">
        <f t="shared" si="975"/>
        <v>0</v>
      </c>
      <c r="BU993" s="108">
        <f t="shared" si="976"/>
        <v>0</v>
      </c>
      <c r="BV993" s="28">
        <f t="shared" si="977"/>
        <v>0</v>
      </c>
      <c r="BW993" s="28">
        <f t="shared" si="978"/>
        <v>0</v>
      </c>
      <c r="BX993" s="27"/>
      <c r="BY993" s="27"/>
      <c r="BZ993" s="38">
        <f t="shared" si="979"/>
        <v>0</v>
      </c>
      <c r="CA993" s="38">
        <f t="shared" si="980"/>
        <v>0</v>
      </c>
      <c r="CB993" s="38">
        <f t="shared" si="963"/>
        <v>0</v>
      </c>
      <c r="CC993" s="38">
        <f t="shared" si="963"/>
        <v>0</v>
      </c>
      <c r="CD993" s="38">
        <f t="shared" si="981"/>
        <v>0</v>
      </c>
      <c r="CE993" s="27"/>
      <c r="CF993" s="27"/>
      <c r="CG993" s="27"/>
      <c r="CH993" s="27"/>
      <c r="CI993" s="126"/>
      <c r="CJ993" s="116"/>
      <c r="CK993" s="27"/>
      <c r="CL993" s="116"/>
      <c r="CM993" s="27"/>
      <c r="CN993" s="116"/>
      <c r="CO993" s="27"/>
      <c r="CP993" s="27"/>
      <c r="CQ993" s="27">
        <f t="shared" si="960"/>
        <v>0</v>
      </c>
      <c r="CR993" s="27"/>
      <c r="CS993" s="27">
        <f t="shared" si="961"/>
        <v>0</v>
      </c>
      <c r="CT993" s="27"/>
      <c r="CU993" s="27"/>
      <c r="CV993" s="86">
        <f t="shared" si="983"/>
        <v>0</v>
      </c>
      <c r="CW993" s="86">
        <f t="shared" si="962"/>
        <v>0</v>
      </c>
    </row>
    <row r="994" spans="2:101" customFormat="1" outlineLevel="2" x14ac:dyDescent="0.3">
      <c r="B994" s="41">
        <f t="shared" ref="B994:B1057" si="984">B993+1</f>
        <v>513</v>
      </c>
      <c r="C994" s="42"/>
      <c r="D994" s="105"/>
      <c r="E994" s="37"/>
      <c r="F994" s="34"/>
      <c r="G994" s="34"/>
      <c r="H994" s="34"/>
      <c r="I994" s="34"/>
      <c r="J994" s="34"/>
      <c r="K994" s="34"/>
      <c r="L994" s="34"/>
      <c r="M994" s="27"/>
      <c r="N994" s="27"/>
      <c r="O994" s="27"/>
      <c r="P994" s="27"/>
      <c r="Q994" s="27"/>
      <c r="R994" s="27"/>
      <c r="S994" s="28"/>
      <c r="T994" s="28"/>
      <c r="U994" s="28"/>
      <c r="V994" s="28"/>
      <c r="W994" s="28">
        <f t="shared" ref="W994:W1057" si="985">IF(F994&lt;&gt;0,$F$481,IF(G994&lt;&gt;0,$G$481,IF(H994&lt;&gt;0,$H$481,IF(I994&lt;&gt;0,$I$481,IF(J994&lt;&gt;0,$J$481,IF(K994&lt;&gt;0,$K$481,IF($L994&lt;&gt;0,$L$481,0)))))))</f>
        <v>0</v>
      </c>
      <c r="X994" s="29">
        <f t="shared" si="982"/>
        <v>0</v>
      </c>
      <c r="Y994" s="66"/>
      <c r="Z994" s="67"/>
      <c r="AA994" s="67"/>
      <c r="AB994" s="67"/>
      <c r="AC994" s="67"/>
      <c r="AD994" s="67"/>
      <c r="AE994" s="72">
        <f t="shared" si="966"/>
        <v>0</v>
      </c>
      <c r="AF994" s="67"/>
      <c r="AG994" s="66"/>
      <c r="AH994" s="67"/>
      <c r="AI994" s="67"/>
      <c r="AJ994" s="67"/>
      <c r="AK994" s="68"/>
      <c r="AL994" s="66"/>
      <c r="AM994" s="64">
        <f t="shared" si="967"/>
        <v>0</v>
      </c>
      <c r="AN994" s="64">
        <f t="shared" si="968"/>
        <v>0</v>
      </c>
      <c r="AO994" s="64">
        <f t="shared" si="969"/>
        <v>0</v>
      </c>
      <c r="AP994" s="64">
        <f t="shared" si="970"/>
        <v>0</v>
      </c>
      <c r="AQ994" s="64">
        <f t="shared" si="971"/>
        <v>0</v>
      </c>
      <c r="AR994" s="64">
        <f t="shared" si="972"/>
        <v>0</v>
      </c>
      <c r="AS994" s="68"/>
      <c r="AT994" s="78"/>
      <c r="AU994" s="79"/>
      <c r="AV994" s="79"/>
      <c r="AW994" s="80"/>
      <c r="AX994" s="106">
        <f t="shared" si="973"/>
        <v>0</v>
      </c>
      <c r="AY994" s="63"/>
      <c r="BA994" s="36"/>
      <c r="BB994" s="27">
        <f t="shared" ref="BB994:BB1057" si="986">IF(BA994="NON",0,F994)</f>
        <v>0</v>
      </c>
      <c r="BC994" s="27">
        <f t="shared" ref="BC994:BC1057" si="987">IF(BA994="NON",0,H994+G994)</f>
        <v>0</v>
      </c>
      <c r="BD994" s="27"/>
      <c r="BE994" s="27">
        <f t="shared" si="974"/>
        <v>0</v>
      </c>
      <c r="BF994" s="27"/>
      <c r="BG994" s="27">
        <f t="shared" ref="BG994:BG1057" si="988">IF(BA994="NON",0,K994)</f>
        <v>0</v>
      </c>
      <c r="BH994" s="1"/>
      <c r="BI994" s="1"/>
      <c r="BJ994" s="1"/>
      <c r="BK994" s="1"/>
      <c r="BL994" s="1"/>
      <c r="BM994" s="1"/>
      <c r="BN994" s="1"/>
      <c r="BO994" s="1"/>
      <c r="BP994" s="1"/>
      <c r="BQ994" s="1"/>
      <c r="BR994" s="1"/>
      <c r="BS994" s="38"/>
      <c r="BT994" s="107">
        <f t="shared" si="975"/>
        <v>0</v>
      </c>
      <c r="BU994" s="108">
        <f t="shared" si="976"/>
        <v>0</v>
      </c>
      <c r="BV994" s="28">
        <f t="shared" si="977"/>
        <v>0</v>
      </c>
      <c r="BW994" s="28">
        <f t="shared" si="978"/>
        <v>0</v>
      </c>
      <c r="BX994" s="27"/>
      <c r="BY994" s="27"/>
      <c r="BZ994" s="38">
        <f t="shared" si="979"/>
        <v>0</v>
      </c>
      <c r="CA994" s="38">
        <f t="shared" si="980"/>
        <v>0</v>
      </c>
      <c r="CB994" s="38">
        <f t="shared" si="963"/>
        <v>0</v>
      </c>
      <c r="CC994" s="38">
        <f t="shared" si="963"/>
        <v>0</v>
      </c>
      <c r="CD994" s="38">
        <f t="shared" si="981"/>
        <v>0</v>
      </c>
      <c r="CE994" s="27"/>
      <c r="CF994" s="27"/>
      <c r="CG994" s="27"/>
      <c r="CH994" s="27"/>
      <c r="CI994" s="126"/>
      <c r="CJ994" s="116"/>
      <c r="CK994" s="27"/>
      <c r="CL994" s="116"/>
      <c r="CM994" s="27"/>
      <c r="CN994" s="116"/>
      <c r="CO994" s="27"/>
      <c r="CP994" s="27"/>
      <c r="CQ994" s="27">
        <f t="shared" ref="CQ994:CQ1057" si="989">IF(CP994="OUI",P994,0)</f>
        <v>0</v>
      </c>
      <c r="CR994" s="27"/>
      <c r="CS994" s="27">
        <f t="shared" ref="CS994:CS1057" si="990">IF(CR994&lt;&gt;0,CK994,0)</f>
        <v>0</v>
      </c>
      <c r="CT994" s="27"/>
      <c r="CU994" s="27"/>
      <c r="CV994" s="86">
        <f t="shared" si="983"/>
        <v>0</v>
      </c>
      <c r="CW994" s="86">
        <f t="shared" ref="CW994:CW1015" si="991">IF(SUM(F994:L994)=0,0,SUM(BB994:BG994)+BU994+CC994+CB994)</f>
        <v>0</v>
      </c>
    </row>
    <row r="995" spans="2:101" customFormat="1" outlineLevel="2" x14ac:dyDescent="0.3">
      <c r="B995" s="41">
        <f t="shared" si="984"/>
        <v>514</v>
      </c>
      <c r="C995" s="42"/>
      <c r="D995" s="105"/>
      <c r="E995" s="37"/>
      <c r="F995" s="34"/>
      <c r="G995" s="34"/>
      <c r="H995" s="34"/>
      <c r="I995" s="34"/>
      <c r="J995" s="34"/>
      <c r="K995" s="34"/>
      <c r="L995" s="34"/>
      <c r="M995" s="27"/>
      <c r="N995" s="27"/>
      <c r="O995" s="27"/>
      <c r="P995" s="27"/>
      <c r="Q995" s="27"/>
      <c r="R995" s="27"/>
      <c r="S995" s="28"/>
      <c r="T995" s="28"/>
      <c r="U995" s="28"/>
      <c r="V995" s="28"/>
      <c r="W995" s="28">
        <f t="shared" si="985"/>
        <v>0</v>
      </c>
      <c r="X995" s="29">
        <f t="shared" si="982"/>
        <v>0</v>
      </c>
      <c r="Y995" s="66"/>
      <c r="Z995" s="67"/>
      <c r="AA995" s="67"/>
      <c r="AB995" s="67"/>
      <c r="AC995" s="67"/>
      <c r="AD995" s="67"/>
      <c r="AE995" s="72">
        <f t="shared" si="966"/>
        <v>0</v>
      </c>
      <c r="AF995" s="67"/>
      <c r="AG995" s="66"/>
      <c r="AH995" s="67"/>
      <c r="AI995" s="67"/>
      <c r="AJ995" s="67"/>
      <c r="AK995" s="68"/>
      <c r="AL995" s="66"/>
      <c r="AM995" s="64">
        <f t="shared" si="967"/>
        <v>0</v>
      </c>
      <c r="AN995" s="64">
        <f t="shared" si="968"/>
        <v>0</v>
      </c>
      <c r="AO995" s="64">
        <f t="shared" si="969"/>
        <v>0</v>
      </c>
      <c r="AP995" s="64">
        <f t="shared" si="970"/>
        <v>0</v>
      </c>
      <c r="AQ995" s="64">
        <f t="shared" si="971"/>
        <v>0</v>
      </c>
      <c r="AR995" s="64">
        <f t="shared" si="972"/>
        <v>0</v>
      </c>
      <c r="AS995" s="68"/>
      <c r="AT995" s="78"/>
      <c r="AU995" s="79"/>
      <c r="AV995" s="79"/>
      <c r="AW995" s="80"/>
      <c r="AX995" s="106">
        <f t="shared" si="973"/>
        <v>0</v>
      </c>
      <c r="AY995" s="63"/>
      <c r="BA995" s="36"/>
      <c r="BB995" s="27">
        <f t="shared" si="986"/>
        <v>0</v>
      </c>
      <c r="BC995" s="27">
        <f t="shared" si="987"/>
        <v>0</v>
      </c>
      <c r="BD995" s="27"/>
      <c r="BE995" s="27">
        <f t="shared" si="974"/>
        <v>0</v>
      </c>
      <c r="BF995" s="27"/>
      <c r="BG995" s="27">
        <f t="shared" si="988"/>
        <v>0</v>
      </c>
      <c r="BH995" s="1"/>
      <c r="BI995" s="1"/>
      <c r="BJ995" s="1"/>
      <c r="BK995" s="1"/>
      <c r="BL995" s="1"/>
      <c r="BM995" s="1"/>
      <c r="BN995" s="1"/>
      <c r="BO995" s="1"/>
      <c r="BP995" s="1"/>
      <c r="BQ995" s="1"/>
      <c r="BR995" s="1"/>
      <c r="BS995" s="38"/>
      <c r="BT995" s="107">
        <f t="shared" si="975"/>
        <v>0</v>
      </c>
      <c r="BU995" s="108">
        <f t="shared" si="976"/>
        <v>0</v>
      </c>
      <c r="BV995" s="28">
        <f t="shared" si="977"/>
        <v>0</v>
      </c>
      <c r="BW995" s="28">
        <f t="shared" si="978"/>
        <v>0</v>
      </c>
      <c r="BX995" s="27"/>
      <c r="BY995" s="27"/>
      <c r="BZ995" s="38">
        <f t="shared" si="979"/>
        <v>0</v>
      </c>
      <c r="CA995" s="38">
        <f t="shared" si="980"/>
        <v>0</v>
      </c>
      <c r="CB995" s="38">
        <f t="shared" si="963"/>
        <v>0</v>
      </c>
      <c r="CC995" s="38">
        <f t="shared" si="963"/>
        <v>0</v>
      </c>
      <c r="CD995" s="38">
        <f t="shared" si="981"/>
        <v>0</v>
      </c>
      <c r="CE995" s="27"/>
      <c r="CF995" s="27"/>
      <c r="CG995" s="27"/>
      <c r="CH995" s="27"/>
      <c r="CI995" s="126"/>
      <c r="CJ995" s="116"/>
      <c r="CK995" s="27"/>
      <c r="CL995" s="116"/>
      <c r="CM995" s="27"/>
      <c r="CN995" s="116"/>
      <c r="CO995" s="27"/>
      <c r="CP995" s="27"/>
      <c r="CQ995" s="27">
        <f t="shared" si="989"/>
        <v>0</v>
      </c>
      <c r="CR995" s="27"/>
      <c r="CS995" s="27">
        <f t="shared" si="990"/>
        <v>0</v>
      </c>
      <c r="CT995" s="27"/>
      <c r="CU995" s="27"/>
      <c r="CV995" s="86">
        <f t="shared" si="983"/>
        <v>0</v>
      </c>
      <c r="CW995" s="86">
        <f t="shared" si="991"/>
        <v>0</v>
      </c>
    </row>
    <row r="996" spans="2:101" customFormat="1" outlineLevel="2" x14ac:dyDescent="0.3">
      <c r="B996" s="41">
        <f t="shared" si="984"/>
        <v>515</v>
      </c>
      <c r="C996" s="42"/>
      <c r="D996" s="105"/>
      <c r="E996" s="37"/>
      <c r="F996" s="34"/>
      <c r="G996" s="34"/>
      <c r="H996" s="34"/>
      <c r="I996" s="34"/>
      <c r="J996" s="34"/>
      <c r="K996" s="34"/>
      <c r="L996" s="34"/>
      <c r="M996" s="27"/>
      <c r="N996" s="27"/>
      <c r="O996" s="27"/>
      <c r="P996" s="27"/>
      <c r="Q996" s="27"/>
      <c r="R996" s="27"/>
      <c r="S996" s="28"/>
      <c r="T996" s="28"/>
      <c r="U996" s="28"/>
      <c r="V996" s="28"/>
      <c r="W996" s="28">
        <f t="shared" si="985"/>
        <v>0</v>
      </c>
      <c r="X996" s="29">
        <f t="shared" si="982"/>
        <v>0</v>
      </c>
      <c r="Y996" s="66"/>
      <c r="Z996" s="67"/>
      <c r="AA996" s="67"/>
      <c r="AB996" s="67"/>
      <c r="AC996" s="67"/>
      <c r="AD996" s="67"/>
      <c r="AE996" s="72">
        <f t="shared" si="966"/>
        <v>0</v>
      </c>
      <c r="AF996" s="67"/>
      <c r="AG996" s="66"/>
      <c r="AH996" s="67"/>
      <c r="AI996" s="67"/>
      <c r="AJ996" s="67"/>
      <c r="AK996" s="68"/>
      <c r="AL996" s="66"/>
      <c r="AM996" s="64">
        <f t="shared" si="967"/>
        <v>0</v>
      </c>
      <c r="AN996" s="64">
        <f t="shared" si="968"/>
        <v>0</v>
      </c>
      <c r="AO996" s="64">
        <f t="shared" si="969"/>
        <v>0</v>
      </c>
      <c r="AP996" s="64">
        <f t="shared" si="970"/>
        <v>0</v>
      </c>
      <c r="AQ996" s="64">
        <f t="shared" si="971"/>
        <v>0</v>
      </c>
      <c r="AR996" s="64">
        <f t="shared" si="972"/>
        <v>0</v>
      </c>
      <c r="AS996" s="68"/>
      <c r="AT996" s="78"/>
      <c r="AU996" s="79"/>
      <c r="AV996" s="79"/>
      <c r="AW996" s="80"/>
      <c r="AX996" s="106">
        <f t="shared" si="973"/>
        <v>0</v>
      </c>
      <c r="AY996" s="63"/>
      <c r="BA996" s="36"/>
      <c r="BB996" s="27">
        <f t="shared" si="986"/>
        <v>0</v>
      </c>
      <c r="BC996" s="27">
        <f t="shared" si="987"/>
        <v>0</v>
      </c>
      <c r="BD996" s="27"/>
      <c r="BE996" s="27">
        <f t="shared" si="974"/>
        <v>0</v>
      </c>
      <c r="BF996" s="27"/>
      <c r="BG996" s="27">
        <f t="shared" si="988"/>
        <v>0</v>
      </c>
      <c r="BH996" s="1"/>
      <c r="BI996" s="1"/>
      <c r="BJ996" s="1"/>
      <c r="BK996" s="1"/>
      <c r="BL996" s="1"/>
      <c r="BM996" s="1"/>
      <c r="BN996" s="1"/>
      <c r="BO996" s="1"/>
      <c r="BP996" s="1"/>
      <c r="BQ996" s="1"/>
      <c r="BR996" s="1"/>
      <c r="BS996" s="38"/>
      <c r="BT996" s="107">
        <f t="shared" si="975"/>
        <v>0</v>
      </c>
      <c r="BU996" s="108">
        <f t="shared" si="976"/>
        <v>0</v>
      </c>
      <c r="BV996" s="28">
        <f t="shared" si="977"/>
        <v>0</v>
      </c>
      <c r="BW996" s="28">
        <f t="shared" si="978"/>
        <v>0</v>
      </c>
      <c r="BX996" s="27"/>
      <c r="BY996" s="27"/>
      <c r="BZ996" s="38">
        <f t="shared" si="979"/>
        <v>0</v>
      </c>
      <c r="CA996" s="38">
        <f t="shared" si="980"/>
        <v>0</v>
      </c>
      <c r="CB996" s="38">
        <f t="shared" si="963"/>
        <v>0</v>
      </c>
      <c r="CC996" s="38">
        <f t="shared" si="963"/>
        <v>0</v>
      </c>
      <c r="CD996" s="38">
        <f t="shared" si="981"/>
        <v>0</v>
      </c>
      <c r="CE996" s="27"/>
      <c r="CF996" s="27"/>
      <c r="CG996" s="27"/>
      <c r="CH996" s="27"/>
      <c r="CI996" s="126"/>
      <c r="CJ996" s="116"/>
      <c r="CK996" s="27"/>
      <c r="CL996" s="116"/>
      <c r="CM996" s="27"/>
      <c r="CN996" s="116"/>
      <c r="CO996" s="27"/>
      <c r="CP996" s="27"/>
      <c r="CQ996" s="27">
        <f t="shared" si="989"/>
        <v>0</v>
      </c>
      <c r="CR996" s="27"/>
      <c r="CS996" s="27">
        <f t="shared" si="990"/>
        <v>0</v>
      </c>
      <c r="CT996" s="27"/>
      <c r="CU996" s="27"/>
      <c r="CV996" s="86">
        <f t="shared" si="983"/>
        <v>0</v>
      </c>
      <c r="CW996" s="86">
        <f t="shared" si="991"/>
        <v>0</v>
      </c>
    </row>
    <row r="997" spans="2:101" customFormat="1" outlineLevel="2" x14ac:dyDescent="0.3">
      <c r="B997" s="41">
        <f t="shared" si="984"/>
        <v>516</v>
      </c>
      <c r="C997" s="42"/>
      <c r="D997" s="105"/>
      <c r="E997" s="37"/>
      <c r="F997" s="34"/>
      <c r="G997" s="34"/>
      <c r="H997" s="34"/>
      <c r="I997" s="34"/>
      <c r="J997" s="34"/>
      <c r="K997" s="34"/>
      <c r="L997" s="34"/>
      <c r="M997" s="27"/>
      <c r="N997" s="27"/>
      <c r="O997" s="27"/>
      <c r="P997" s="27"/>
      <c r="Q997" s="27"/>
      <c r="R997" s="27"/>
      <c r="S997" s="28"/>
      <c r="T997" s="28"/>
      <c r="U997" s="28"/>
      <c r="V997" s="28"/>
      <c r="W997" s="28">
        <f t="shared" si="985"/>
        <v>0</v>
      </c>
      <c r="X997" s="29">
        <f t="shared" si="982"/>
        <v>0</v>
      </c>
      <c r="Y997" s="66"/>
      <c r="Z997" s="67"/>
      <c r="AA997" s="67"/>
      <c r="AB997" s="67"/>
      <c r="AC997" s="67"/>
      <c r="AD997" s="67"/>
      <c r="AE997" s="72">
        <f t="shared" si="966"/>
        <v>0</v>
      </c>
      <c r="AF997" s="67"/>
      <c r="AG997" s="66"/>
      <c r="AH997" s="67"/>
      <c r="AI997" s="67"/>
      <c r="AJ997" s="67"/>
      <c r="AK997" s="68"/>
      <c r="AL997" s="66"/>
      <c r="AM997" s="64">
        <f t="shared" si="967"/>
        <v>0</v>
      </c>
      <c r="AN997" s="64">
        <f t="shared" si="968"/>
        <v>0</v>
      </c>
      <c r="AO997" s="64">
        <f t="shared" si="969"/>
        <v>0</v>
      </c>
      <c r="AP997" s="64">
        <f t="shared" si="970"/>
        <v>0</v>
      </c>
      <c r="AQ997" s="64">
        <f t="shared" si="971"/>
        <v>0</v>
      </c>
      <c r="AR997" s="64">
        <f t="shared" si="972"/>
        <v>0</v>
      </c>
      <c r="AS997" s="68"/>
      <c r="AT997" s="78"/>
      <c r="AU997" s="79"/>
      <c r="AV997" s="79"/>
      <c r="AW997" s="80"/>
      <c r="AX997" s="106">
        <f t="shared" si="973"/>
        <v>0</v>
      </c>
      <c r="AY997" s="63"/>
      <c r="BA997" s="36"/>
      <c r="BB997" s="27">
        <f t="shared" si="986"/>
        <v>0</v>
      </c>
      <c r="BC997" s="27">
        <f t="shared" si="987"/>
        <v>0</v>
      </c>
      <c r="BD997" s="27"/>
      <c r="BE997" s="27">
        <f t="shared" si="974"/>
        <v>0</v>
      </c>
      <c r="BF997" s="27"/>
      <c r="BG997" s="27">
        <f t="shared" si="988"/>
        <v>0</v>
      </c>
      <c r="BH997" s="1"/>
      <c r="BI997" s="1"/>
      <c r="BJ997" s="1"/>
      <c r="BK997" s="1"/>
      <c r="BL997" s="1"/>
      <c r="BM997" s="1"/>
      <c r="BN997" s="1"/>
      <c r="BO997" s="1"/>
      <c r="BP997" s="1"/>
      <c r="BQ997" s="1"/>
      <c r="BR997" s="1"/>
      <c r="BS997" s="38"/>
      <c r="BT997" s="107">
        <f t="shared" si="975"/>
        <v>0</v>
      </c>
      <c r="BU997" s="108">
        <f t="shared" si="976"/>
        <v>0</v>
      </c>
      <c r="BV997" s="28">
        <f t="shared" si="977"/>
        <v>0</v>
      </c>
      <c r="BW997" s="28">
        <f t="shared" si="978"/>
        <v>0</v>
      </c>
      <c r="BX997" s="27"/>
      <c r="BY997" s="27"/>
      <c r="BZ997" s="38">
        <f t="shared" si="979"/>
        <v>0</v>
      </c>
      <c r="CA997" s="38">
        <f t="shared" si="980"/>
        <v>0</v>
      </c>
      <c r="CB997" s="38">
        <f t="shared" si="963"/>
        <v>0</v>
      </c>
      <c r="CC997" s="38">
        <f t="shared" si="963"/>
        <v>0</v>
      </c>
      <c r="CD997" s="38">
        <f t="shared" si="981"/>
        <v>0</v>
      </c>
      <c r="CE997" s="27"/>
      <c r="CF997" s="27"/>
      <c r="CG997" s="27"/>
      <c r="CH997" s="27"/>
      <c r="CI997" s="126"/>
      <c r="CJ997" s="116"/>
      <c r="CK997" s="27"/>
      <c r="CL997" s="116"/>
      <c r="CM997" s="27"/>
      <c r="CN997" s="116"/>
      <c r="CO997" s="27"/>
      <c r="CP997" s="27"/>
      <c r="CQ997" s="27">
        <f t="shared" si="989"/>
        <v>0</v>
      </c>
      <c r="CR997" s="27"/>
      <c r="CS997" s="27">
        <f t="shared" si="990"/>
        <v>0</v>
      </c>
      <c r="CT997" s="27"/>
      <c r="CU997" s="27"/>
      <c r="CV997" s="86">
        <f t="shared" si="983"/>
        <v>0</v>
      </c>
      <c r="CW997" s="86">
        <f t="shared" si="991"/>
        <v>0</v>
      </c>
    </row>
    <row r="998" spans="2:101" customFormat="1" outlineLevel="2" x14ac:dyDescent="0.3">
      <c r="B998" s="41">
        <f t="shared" si="984"/>
        <v>517</v>
      </c>
      <c r="C998" s="42"/>
      <c r="D998" s="105"/>
      <c r="E998" s="37"/>
      <c r="F998" s="34"/>
      <c r="G998" s="34"/>
      <c r="H998" s="34"/>
      <c r="I998" s="34"/>
      <c r="J998" s="34"/>
      <c r="K998" s="34"/>
      <c r="L998" s="34"/>
      <c r="M998" s="27"/>
      <c r="N998" s="27"/>
      <c r="O998" s="27"/>
      <c r="P998" s="27"/>
      <c r="Q998" s="27"/>
      <c r="R998" s="27"/>
      <c r="S998" s="28"/>
      <c r="T998" s="28"/>
      <c r="U998" s="28"/>
      <c r="V998" s="28"/>
      <c r="W998" s="28">
        <f t="shared" si="985"/>
        <v>0</v>
      </c>
      <c r="X998" s="29">
        <f t="shared" si="982"/>
        <v>0</v>
      </c>
      <c r="Y998" s="66"/>
      <c r="Z998" s="67"/>
      <c r="AA998" s="67"/>
      <c r="AB998" s="67"/>
      <c r="AC998" s="67"/>
      <c r="AD998" s="67"/>
      <c r="AE998" s="72">
        <f t="shared" si="966"/>
        <v>0</v>
      </c>
      <c r="AF998" s="67"/>
      <c r="AG998" s="66"/>
      <c r="AH998" s="67"/>
      <c r="AI998" s="67"/>
      <c r="AJ998" s="67"/>
      <c r="AK998" s="68"/>
      <c r="AL998" s="66"/>
      <c r="AM998" s="64">
        <f t="shared" si="967"/>
        <v>0</v>
      </c>
      <c r="AN998" s="64">
        <f t="shared" si="968"/>
        <v>0</v>
      </c>
      <c r="AO998" s="64">
        <f t="shared" si="969"/>
        <v>0</v>
      </c>
      <c r="AP998" s="64">
        <f t="shared" si="970"/>
        <v>0</v>
      </c>
      <c r="AQ998" s="64">
        <f t="shared" si="971"/>
        <v>0</v>
      </c>
      <c r="AR998" s="64">
        <f t="shared" si="972"/>
        <v>0</v>
      </c>
      <c r="AS998" s="68"/>
      <c r="AT998" s="78"/>
      <c r="AU998" s="79"/>
      <c r="AV998" s="79"/>
      <c r="AW998" s="80"/>
      <c r="AX998" s="106">
        <f t="shared" si="973"/>
        <v>0</v>
      </c>
      <c r="AY998" s="63"/>
      <c r="BA998" s="36"/>
      <c r="BB998" s="27">
        <f t="shared" si="986"/>
        <v>0</v>
      </c>
      <c r="BC998" s="27">
        <f t="shared" si="987"/>
        <v>0</v>
      </c>
      <c r="BD998" s="27"/>
      <c r="BE998" s="27">
        <f t="shared" si="974"/>
        <v>0</v>
      </c>
      <c r="BF998" s="27"/>
      <c r="BG998" s="27">
        <f t="shared" si="988"/>
        <v>0</v>
      </c>
      <c r="BH998" s="1"/>
      <c r="BI998" s="1"/>
      <c r="BJ998" s="1"/>
      <c r="BK998" s="1"/>
      <c r="BL998" s="1"/>
      <c r="BM998" s="1"/>
      <c r="BN998" s="1"/>
      <c r="BO998" s="1"/>
      <c r="BP998" s="1"/>
      <c r="BQ998" s="1"/>
      <c r="BR998" s="1"/>
      <c r="BS998" s="38"/>
      <c r="BT998" s="107">
        <f t="shared" si="975"/>
        <v>0</v>
      </c>
      <c r="BU998" s="108">
        <f t="shared" si="976"/>
        <v>0</v>
      </c>
      <c r="BV998" s="28">
        <f t="shared" si="977"/>
        <v>0</v>
      </c>
      <c r="BW998" s="28">
        <f t="shared" si="978"/>
        <v>0</v>
      </c>
      <c r="BX998" s="27"/>
      <c r="BY998" s="27"/>
      <c r="BZ998" s="38">
        <f t="shared" si="979"/>
        <v>0</v>
      </c>
      <c r="CA998" s="38">
        <f t="shared" si="980"/>
        <v>0</v>
      </c>
      <c r="CB998" s="38">
        <f t="shared" si="963"/>
        <v>0</v>
      </c>
      <c r="CC998" s="38">
        <f t="shared" si="963"/>
        <v>0</v>
      </c>
      <c r="CD998" s="38">
        <f t="shared" si="981"/>
        <v>0</v>
      </c>
      <c r="CE998" s="27"/>
      <c r="CF998" s="27"/>
      <c r="CG998" s="27"/>
      <c r="CH998" s="27"/>
      <c r="CI998" s="126"/>
      <c r="CJ998" s="116"/>
      <c r="CK998" s="27"/>
      <c r="CL998" s="116"/>
      <c r="CM998" s="27"/>
      <c r="CN998" s="116"/>
      <c r="CO998" s="27"/>
      <c r="CP998" s="27"/>
      <c r="CQ998" s="27">
        <f t="shared" si="989"/>
        <v>0</v>
      </c>
      <c r="CR998" s="27"/>
      <c r="CS998" s="27">
        <f t="shared" si="990"/>
        <v>0</v>
      </c>
      <c r="CT998" s="27"/>
      <c r="CU998" s="27"/>
      <c r="CV998" s="86">
        <f t="shared" si="983"/>
        <v>0</v>
      </c>
      <c r="CW998" s="86">
        <f t="shared" si="991"/>
        <v>0</v>
      </c>
    </row>
    <row r="999" spans="2:101" customFormat="1" outlineLevel="2" x14ac:dyDescent="0.3">
      <c r="B999" s="41">
        <f t="shared" si="984"/>
        <v>518</v>
      </c>
      <c r="C999" s="42"/>
      <c r="D999" s="105"/>
      <c r="E999" s="37"/>
      <c r="F999" s="34"/>
      <c r="G999" s="34"/>
      <c r="H999" s="34"/>
      <c r="I999" s="34"/>
      <c r="J999" s="34"/>
      <c r="K999" s="34"/>
      <c r="L999" s="34"/>
      <c r="M999" s="27"/>
      <c r="N999" s="27"/>
      <c r="O999" s="27"/>
      <c r="P999" s="27"/>
      <c r="Q999" s="27"/>
      <c r="R999" s="27"/>
      <c r="S999" s="28"/>
      <c r="T999" s="28"/>
      <c r="U999" s="28"/>
      <c r="V999" s="28"/>
      <c r="W999" s="28">
        <f t="shared" si="985"/>
        <v>0</v>
      </c>
      <c r="X999" s="29">
        <f t="shared" si="982"/>
        <v>0</v>
      </c>
      <c r="Y999" s="66"/>
      <c r="Z999" s="67"/>
      <c r="AA999" s="67"/>
      <c r="AB999" s="67"/>
      <c r="AC999" s="67"/>
      <c r="AD999" s="67"/>
      <c r="AE999" s="72">
        <f t="shared" si="966"/>
        <v>0</v>
      </c>
      <c r="AF999" s="67"/>
      <c r="AG999" s="66"/>
      <c r="AH999" s="67"/>
      <c r="AI999" s="67"/>
      <c r="AJ999" s="67"/>
      <c r="AK999" s="68"/>
      <c r="AL999" s="66"/>
      <c r="AM999" s="64">
        <f t="shared" si="967"/>
        <v>0</v>
      </c>
      <c r="AN999" s="64">
        <f t="shared" si="968"/>
        <v>0</v>
      </c>
      <c r="AO999" s="64">
        <f t="shared" si="969"/>
        <v>0</v>
      </c>
      <c r="AP999" s="64">
        <f t="shared" si="970"/>
        <v>0</v>
      </c>
      <c r="AQ999" s="64">
        <f t="shared" si="971"/>
        <v>0</v>
      </c>
      <c r="AR999" s="64">
        <f t="shared" si="972"/>
        <v>0</v>
      </c>
      <c r="AS999" s="68"/>
      <c r="AT999" s="78"/>
      <c r="AU999" s="79"/>
      <c r="AV999" s="79"/>
      <c r="AW999" s="80"/>
      <c r="AX999" s="106">
        <f t="shared" si="973"/>
        <v>0</v>
      </c>
      <c r="AY999" s="63"/>
      <c r="BA999" s="36"/>
      <c r="BB999" s="27">
        <f t="shared" si="986"/>
        <v>0</v>
      </c>
      <c r="BC999" s="27">
        <f t="shared" si="987"/>
        <v>0</v>
      </c>
      <c r="BD999" s="27"/>
      <c r="BE999" s="27">
        <f t="shared" si="974"/>
        <v>0</v>
      </c>
      <c r="BF999" s="27"/>
      <c r="BG999" s="27">
        <f t="shared" si="988"/>
        <v>0</v>
      </c>
      <c r="BH999" s="1"/>
      <c r="BI999" s="1"/>
      <c r="BJ999" s="1"/>
      <c r="BK999" s="1"/>
      <c r="BL999" s="1"/>
      <c r="BM999" s="1"/>
      <c r="BN999" s="1"/>
      <c r="BO999" s="1"/>
      <c r="BP999" s="1"/>
      <c r="BQ999" s="1"/>
      <c r="BR999" s="1"/>
      <c r="BS999" s="38"/>
      <c r="BT999" s="107">
        <f t="shared" si="975"/>
        <v>0</v>
      </c>
      <c r="BU999" s="108">
        <f t="shared" si="976"/>
        <v>0</v>
      </c>
      <c r="BV999" s="28">
        <f t="shared" si="977"/>
        <v>0</v>
      </c>
      <c r="BW999" s="28">
        <f t="shared" si="978"/>
        <v>0</v>
      </c>
      <c r="BX999" s="27"/>
      <c r="BY999" s="27"/>
      <c r="BZ999" s="38">
        <f t="shared" si="979"/>
        <v>0</v>
      </c>
      <c r="CA999" s="38">
        <f t="shared" si="980"/>
        <v>0</v>
      </c>
      <c r="CB999" s="38">
        <f t="shared" si="963"/>
        <v>0</v>
      </c>
      <c r="CC999" s="38">
        <f t="shared" si="963"/>
        <v>0</v>
      </c>
      <c r="CD999" s="38">
        <f t="shared" si="981"/>
        <v>0</v>
      </c>
      <c r="CE999" s="27"/>
      <c r="CF999" s="27"/>
      <c r="CG999" s="27"/>
      <c r="CH999" s="27"/>
      <c r="CI999" s="126"/>
      <c r="CJ999" s="116"/>
      <c r="CK999" s="27"/>
      <c r="CL999" s="116"/>
      <c r="CM999" s="27"/>
      <c r="CN999" s="116"/>
      <c r="CO999" s="27"/>
      <c r="CP999" s="27"/>
      <c r="CQ999" s="27">
        <f t="shared" si="989"/>
        <v>0</v>
      </c>
      <c r="CR999" s="27"/>
      <c r="CS999" s="27">
        <f t="shared" si="990"/>
        <v>0</v>
      </c>
      <c r="CT999" s="27"/>
      <c r="CU999" s="27"/>
      <c r="CV999" s="86">
        <f t="shared" si="983"/>
        <v>0</v>
      </c>
      <c r="CW999" s="86">
        <f t="shared" si="991"/>
        <v>0</v>
      </c>
    </row>
    <row r="1000" spans="2:101" customFormat="1" outlineLevel="2" x14ac:dyDescent="0.3">
      <c r="B1000" s="41">
        <f t="shared" si="984"/>
        <v>519</v>
      </c>
      <c r="C1000" s="42"/>
      <c r="D1000" s="105"/>
      <c r="E1000" s="37"/>
      <c r="F1000" s="34"/>
      <c r="G1000" s="34"/>
      <c r="H1000" s="34"/>
      <c r="I1000" s="34"/>
      <c r="J1000" s="34"/>
      <c r="K1000" s="34"/>
      <c r="L1000" s="34"/>
      <c r="M1000" s="27"/>
      <c r="N1000" s="27"/>
      <c r="O1000" s="27"/>
      <c r="P1000" s="27"/>
      <c r="Q1000" s="27"/>
      <c r="R1000" s="27"/>
      <c r="S1000" s="28"/>
      <c r="T1000" s="28"/>
      <c r="U1000" s="28"/>
      <c r="V1000" s="28"/>
      <c r="W1000" s="28">
        <f t="shared" si="985"/>
        <v>0</v>
      </c>
      <c r="X1000" s="29">
        <f t="shared" si="982"/>
        <v>0</v>
      </c>
      <c r="Y1000" s="66"/>
      <c r="Z1000" s="67"/>
      <c r="AA1000" s="67"/>
      <c r="AB1000" s="67"/>
      <c r="AC1000" s="67"/>
      <c r="AD1000" s="67"/>
      <c r="AE1000" s="72">
        <f t="shared" si="966"/>
        <v>0</v>
      </c>
      <c r="AF1000" s="67"/>
      <c r="AG1000" s="66"/>
      <c r="AH1000" s="67"/>
      <c r="AI1000" s="67"/>
      <c r="AJ1000" s="67"/>
      <c r="AK1000" s="68"/>
      <c r="AL1000" s="66"/>
      <c r="AM1000" s="64">
        <f t="shared" si="967"/>
        <v>0</v>
      </c>
      <c r="AN1000" s="64">
        <f t="shared" si="968"/>
        <v>0</v>
      </c>
      <c r="AO1000" s="64">
        <f t="shared" si="969"/>
        <v>0</v>
      </c>
      <c r="AP1000" s="64">
        <f t="shared" si="970"/>
        <v>0</v>
      </c>
      <c r="AQ1000" s="64">
        <f t="shared" si="971"/>
        <v>0</v>
      </c>
      <c r="AR1000" s="64">
        <f t="shared" si="972"/>
        <v>0</v>
      </c>
      <c r="AS1000" s="68"/>
      <c r="AT1000" s="78"/>
      <c r="AU1000" s="79"/>
      <c r="AV1000" s="79"/>
      <c r="AW1000" s="80"/>
      <c r="AX1000" s="106">
        <f t="shared" si="973"/>
        <v>0</v>
      </c>
      <c r="AY1000" s="63"/>
      <c r="BA1000" s="36"/>
      <c r="BB1000" s="27">
        <f t="shared" si="986"/>
        <v>0</v>
      </c>
      <c r="BC1000" s="27">
        <f t="shared" si="987"/>
        <v>0</v>
      </c>
      <c r="BD1000" s="27"/>
      <c r="BE1000" s="27">
        <f t="shared" si="974"/>
        <v>0</v>
      </c>
      <c r="BF1000" s="27"/>
      <c r="BG1000" s="27">
        <f t="shared" si="988"/>
        <v>0</v>
      </c>
      <c r="BH1000" s="1"/>
      <c r="BI1000" s="1"/>
      <c r="BJ1000" s="1"/>
      <c r="BK1000" s="1"/>
      <c r="BL1000" s="1"/>
      <c r="BM1000" s="1"/>
      <c r="BN1000" s="1"/>
      <c r="BO1000" s="1"/>
      <c r="BP1000" s="1"/>
      <c r="BQ1000" s="1"/>
      <c r="BR1000" s="1"/>
      <c r="BS1000" s="38"/>
      <c r="BT1000" s="107">
        <f t="shared" si="975"/>
        <v>0</v>
      </c>
      <c r="BU1000" s="108">
        <f t="shared" si="976"/>
        <v>0</v>
      </c>
      <c r="BV1000" s="28">
        <f t="shared" si="977"/>
        <v>0</v>
      </c>
      <c r="BW1000" s="28">
        <f t="shared" si="978"/>
        <v>0</v>
      </c>
      <c r="BX1000" s="27"/>
      <c r="BY1000" s="27"/>
      <c r="BZ1000" s="38">
        <f t="shared" si="979"/>
        <v>0</v>
      </c>
      <c r="CA1000" s="38">
        <f t="shared" si="980"/>
        <v>0</v>
      </c>
      <c r="CB1000" s="38">
        <f t="shared" si="963"/>
        <v>0</v>
      </c>
      <c r="CC1000" s="38">
        <f t="shared" si="963"/>
        <v>0</v>
      </c>
      <c r="CD1000" s="38">
        <f t="shared" si="981"/>
        <v>0</v>
      </c>
      <c r="CE1000" s="27"/>
      <c r="CF1000" s="27"/>
      <c r="CG1000" s="27"/>
      <c r="CH1000" s="27"/>
      <c r="CI1000" s="126"/>
      <c r="CJ1000" s="116"/>
      <c r="CK1000" s="27"/>
      <c r="CL1000" s="116"/>
      <c r="CM1000" s="27"/>
      <c r="CN1000" s="116"/>
      <c r="CO1000" s="27"/>
      <c r="CP1000" s="27"/>
      <c r="CQ1000" s="27">
        <f t="shared" si="989"/>
        <v>0</v>
      </c>
      <c r="CR1000" s="27"/>
      <c r="CS1000" s="27">
        <f t="shared" si="990"/>
        <v>0</v>
      </c>
      <c r="CT1000" s="27"/>
      <c r="CU1000" s="27"/>
      <c r="CV1000" s="86">
        <f t="shared" si="983"/>
        <v>0</v>
      </c>
      <c r="CW1000" s="86">
        <f t="shared" si="991"/>
        <v>0</v>
      </c>
    </row>
    <row r="1001" spans="2:101" customFormat="1" outlineLevel="2" x14ac:dyDescent="0.3">
      <c r="B1001" s="41">
        <f t="shared" si="984"/>
        <v>520</v>
      </c>
      <c r="C1001" s="42"/>
      <c r="D1001" s="105"/>
      <c r="E1001" s="37"/>
      <c r="F1001" s="34"/>
      <c r="G1001" s="34"/>
      <c r="H1001" s="34"/>
      <c r="I1001" s="34"/>
      <c r="J1001" s="34"/>
      <c r="K1001" s="34"/>
      <c r="L1001" s="34"/>
      <c r="M1001" s="27"/>
      <c r="N1001" s="27"/>
      <c r="O1001" s="27"/>
      <c r="P1001" s="27"/>
      <c r="Q1001" s="27"/>
      <c r="R1001" s="27"/>
      <c r="S1001" s="28"/>
      <c r="T1001" s="28"/>
      <c r="U1001" s="28"/>
      <c r="V1001" s="28"/>
      <c r="W1001" s="28">
        <f t="shared" si="985"/>
        <v>0</v>
      </c>
      <c r="X1001" s="29">
        <f t="shared" si="982"/>
        <v>0</v>
      </c>
      <c r="Y1001" s="66"/>
      <c r="Z1001" s="67"/>
      <c r="AA1001" s="67"/>
      <c r="AB1001" s="67"/>
      <c r="AC1001" s="67"/>
      <c r="AD1001" s="67"/>
      <c r="AE1001" s="72">
        <f t="shared" si="966"/>
        <v>0</v>
      </c>
      <c r="AF1001" s="67"/>
      <c r="AG1001" s="66"/>
      <c r="AH1001" s="67"/>
      <c r="AI1001" s="67"/>
      <c r="AJ1001" s="67"/>
      <c r="AK1001" s="68"/>
      <c r="AL1001" s="66"/>
      <c r="AM1001" s="64">
        <f t="shared" si="967"/>
        <v>0</v>
      </c>
      <c r="AN1001" s="64">
        <f t="shared" si="968"/>
        <v>0</v>
      </c>
      <c r="AO1001" s="64">
        <f t="shared" si="969"/>
        <v>0</v>
      </c>
      <c r="AP1001" s="64">
        <f t="shared" si="970"/>
        <v>0</v>
      </c>
      <c r="AQ1001" s="64">
        <f t="shared" si="971"/>
        <v>0</v>
      </c>
      <c r="AR1001" s="64">
        <f t="shared" si="972"/>
        <v>0</v>
      </c>
      <c r="AS1001" s="68"/>
      <c r="AT1001" s="78"/>
      <c r="AU1001" s="79"/>
      <c r="AV1001" s="79"/>
      <c r="AW1001" s="80"/>
      <c r="AX1001" s="106">
        <f t="shared" si="973"/>
        <v>0</v>
      </c>
      <c r="AY1001" s="63"/>
      <c r="BA1001" s="36"/>
      <c r="BB1001" s="27">
        <f t="shared" si="986"/>
        <v>0</v>
      </c>
      <c r="BC1001" s="27">
        <f t="shared" si="987"/>
        <v>0</v>
      </c>
      <c r="BD1001" s="27"/>
      <c r="BE1001" s="27">
        <f t="shared" si="974"/>
        <v>0</v>
      </c>
      <c r="BF1001" s="27"/>
      <c r="BG1001" s="27">
        <f t="shared" si="988"/>
        <v>0</v>
      </c>
      <c r="BH1001" s="1"/>
      <c r="BI1001" s="1"/>
      <c r="BJ1001" s="1"/>
      <c r="BK1001" s="1"/>
      <c r="BL1001" s="1"/>
      <c r="BM1001" s="1"/>
      <c r="BN1001" s="1"/>
      <c r="BO1001" s="1"/>
      <c r="BP1001" s="1"/>
      <c r="BQ1001" s="1"/>
      <c r="BR1001" s="1"/>
      <c r="BS1001" s="38"/>
      <c r="BT1001" s="107">
        <f t="shared" si="975"/>
        <v>0</v>
      </c>
      <c r="BU1001" s="108">
        <f t="shared" si="976"/>
        <v>0</v>
      </c>
      <c r="BV1001" s="28">
        <f t="shared" si="977"/>
        <v>0</v>
      </c>
      <c r="BW1001" s="28">
        <f t="shared" si="978"/>
        <v>0</v>
      </c>
      <c r="BX1001" s="27"/>
      <c r="BY1001" s="27"/>
      <c r="BZ1001" s="38">
        <f t="shared" si="979"/>
        <v>0</v>
      </c>
      <c r="CA1001" s="38">
        <f t="shared" si="980"/>
        <v>0</v>
      </c>
      <c r="CB1001" s="38">
        <f t="shared" si="963"/>
        <v>0</v>
      </c>
      <c r="CC1001" s="38">
        <f t="shared" si="963"/>
        <v>0</v>
      </c>
      <c r="CD1001" s="38">
        <f t="shared" si="981"/>
        <v>0</v>
      </c>
      <c r="CE1001" s="27"/>
      <c r="CF1001" s="27"/>
      <c r="CG1001" s="27"/>
      <c r="CH1001" s="27"/>
      <c r="CI1001" s="126"/>
      <c r="CJ1001" s="116"/>
      <c r="CK1001" s="27"/>
      <c r="CL1001" s="116"/>
      <c r="CM1001" s="27"/>
      <c r="CN1001" s="116"/>
      <c r="CO1001" s="27"/>
      <c r="CP1001" s="27"/>
      <c r="CQ1001" s="27">
        <f t="shared" si="989"/>
        <v>0</v>
      </c>
      <c r="CR1001" s="27"/>
      <c r="CS1001" s="27">
        <f t="shared" si="990"/>
        <v>0</v>
      </c>
      <c r="CT1001" s="27"/>
      <c r="CU1001" s="27"/>
      <c r="CV1001" s="86">
        <f t="shared" si="983"/>
        <v>0</v>
      </c>
      <c r="CW1001" s="86">
        <f t="shared" si="991"/>
        <v>0</v>
      </c>
    </row>
    <row r="1002" spans="2:101" customFormat="1" outlineLevel="2" x14ac:dyDescent="0.3">
      <c r="B1002" s="41">
        <f t="shared" si="984"/>
        <v>521</v>
      </c>
      <c r="C1002" s="42"/>
      <c r="D1002" s="105"/>
      <c r="E1002" s="37"/>
      <c r="F1002" s="34"/>
      <c r="G1002" s="34"/>
      <c r="H1002" s="34"/>
      <c r="I1002" s="34"/>
      <c r="J1002" s="34"/>
      <c r="K1002" s="34"/>
      <c r="L1002" s="34"/>
      <c r="M1002" s="27"/>
      <c r="N1002" s="27"/>
      <c r="O1002" s="27"/>
      <c r="P1002" s="27"/>
      <c r="Q1002" s="27"/>
      <c r="R1002" s="27"/>
      <c r="S1002" s="28"/>
      <c r="T1002" s="28"/>
      <c r="U1002" s="28"/>
      <c r="V1002" s="28"/>
      <c r="W1002" s="28">
        <f t="shared" si="985"/>
        <v>0</v>
      </c>
      <c r="X1002" s="29">
        <f t="shared" si="982"/>
        <v>0</v>
      </c>
      <c r="Y1002" s="66"/>
      <c r="Z1002" s="67"/>
      <c r="AA1002" s="67"/>
      <c r="AB1002" s="67"/>
      <c r="AC1002" s="67"/>
      <c r="AD1002" s="67"/>
      <c r="AE1002" s="72">
        <f t="shared" si="966"/>
        <v>0</v>
      </c>
      <c r="AF1002" s="67"/>
      <c r="AG1002" s="66"/>
      <c r="AH1002" s="67"/>
      <c r="AI1002" s="67"/>
      <c r="AJ1002" s="67"/>
      <c r="AK1002" s="68"/>
      <c r="AL1002" s="66"/>
      <c r="AM1002" s="64">
        <f t="shared" si="967"/>
        <v>0</v>
      </c>
      <c r="AN1002" s="64">
        <f t="shared" si="968"/>
        <v>0</v>
      </c>
      <c r="AO1002" s="64">
        <f t="shared" si="969"/>
        <v>0</v>
      </c>
      <c r="AP1002" s="64">
        <f t="shared" si="970"/>
        <v>0</v>
      </c>
      <c r="AQ1002" s="64">
        <f t="shared" si="971"/>
        <v>0</v>
      </c>
      <c r="AR1002" s="64">
        <f t="shared" si="972"/>
        <v>0</v>
      </c>
      <c r="AS1002" s="68"/>
      <c r="AT1002" s="78"/>
      <c r="AU1002" s="79"/>
      <c r="AV1002" s="79"/>
      <c r="AW1002" s="80"/>
      <c r="AX1002" s="106">
        <f t="shared" si="973"/>
        <v>0</v>
      </c>
      <c r="AY1002" s="63"/>
      <c r="BA1002" s="36"/>
      <c r="BB1002" s="27">
        <f t="shared" si="986"/>
        <v>0</v>
      </c>
      <c r="BC1002" s="27">
        <f t="shared" si="987"/>
        <v>0</v>
      </c>
      <c r="BD1002" s="27"/>
      <c r="BE1002" s="27">
        <f t="shared" si="974"/>
        <v>0</v>
      </c>
      <c r="BF1002" s="27"/>
      <c r="BG1002" s="27">
        <f t="shared" si="988"/>
        <v>0</v>
      </c>
      <c r="BH1002" s="1"/>
      <c r="BI1002" s="1"/>
      <c r="BJ1002" s="1"/>
      <c r="BK1002" s="1"/>
      <c r="BL1002" s="1"/>
      <c r="BM1002" s="1"/>
      <c r="BN1002" s="1"/>
      <c r="BO1002" s="1"/>
      <c r="BP1002" s="1"/>
      <c r="BQ1002" s="1"/>
      <c r="BR1002" s="1"/>
      <c r="BS1002" s="38"/>
      <c r="BT1002" s="107">
        <f t="shared" si="975"/>
        <v>0</v>
      </c>
      <c r="BU1002" s="108">
        <f t="shared" si="976"/>
        <v>0</v>
      </c>
      <c r="BV1002" s="28">
        <f t="shared" si="977"/>
        <v>0</v>
      </c>
      <c r="BW1002" s="28">
        <f t="shared" si="978"/>
        <v>0</v>
      </c>
      <c r="BX1002" s="27"/>
      <c r="BY1002" s="27"/>
      <c r="BZ1002" s="38">
        <f t="shared" si="979"/>
        <v>0</v>
      </c>
      <c r="CA1002" s="38">
        <f t="shared" si="980"/>
        <v>0</v>
      </c>
      <c r="CB1002" s="38">
        <f t="shared" si="963"/>
        <v>0</v>
      </c>
      <c r="CC1002" s="38">
        <f t="shared" si="963"/>
        <v>0</v>
      </c>
      <c r="CD1002" s="38">
        <f t="shared" si="981"/>
        <v>0</v>
      </c>
      <c r="CE1002" s="27"/>
      <c r="CF1002" s="27"/>
      <c r="CG1002" s="27"/>
      <c r="CH1002" s="27"/>
      <c r="CI1002" s="126"/>
      <c r="CJ1002" s="116"/>
      <c r="CK1002" s="27"/>
      <c r="CL1002" s="116"/>
      <c r="CM1002" s="27"/>
      <c r="CN1002" s="116"/>
      <c r="CO1002" s="27"/>
      <c r="CP1002" s="27"/>
      <c r="CQ1002" s="27">
        <f t="shared" si="989"/>
        <v>0</v>
      </c>
      <c r="CR1002" s="27"/>
      <c r="CS1002" s="27">
        <f t="shared" si="990"/>
        <v>0</v>
      </c>
      <c r="CT1002" s="27"/>
      <c r="CU1002" s="27"/>
      <c r="CV1002" s="86">
        <f t="shared" si="983"/>
        <v>0</v>
      </c>
      <c r="CW1002" s="86">
        <f t="shared" si="991"/>
        <v>0</v>
      </c>
    </row>
    <row r="1003" spans="2:101" customFormat="1" outlineLevel="2" x14ac:dyDescent="0.3">
      <c r="B1003" s="41">
        <f t="shared" si="984"/>
        <v>522</v>
      </c>
      <c r="C1003" s="42"/>
      <c r="D1003" s="105"/>
      <c r="E1003" s="37"/>
      <c r="F1003" s="34"/>
      <c r="G1003" s="34"/>
      <c r="H1003" s="34"/>
      <c r="I1003" s="34"/>
      <c r="J1003" s="34"/>
      <c r="K1003" s="34"/>
      <c r="L1003" s="34"/>
      <c r="M1003" s="27"/>
      <c r="N1003" s="27"/>
      <c r="O1003" s="27"/>
      <c r="P1003" s="27"/>
      <c r="Q1003" s="27"/>
      <c r="R1003" s="27"/>
      <c r="S1003" s="28"/>
      <c r="T1003" s="28"/>
      <c r="U1003" s="28"/>
      <c r="V1003" s="28"/>
      <c r="W1003" s="28">
        <f t="shared" si="985"/>
        <v>0</v>
      </c>
      <c r="X1003" s="29">
        <f t="shared" si="982"/>
        <v>0</v>
      </c>
      <c r="Y1003" s="66"/>
      <c r="Z1003" s="67"/>
      <c r="AA1003" s="67"/>
      <c r="AB1003" s="67"/>
      <c r="AC1003" s="67"/>
      <c r="AD1003" s="67"/>
      <c r="AE1003" s="72">
        <f t="shared" si="966"/>
        <v>0</v>
      </c>
      <c r="AF1003" s="67"/>
      <c r="AG1003" s="66"/>
      <c r="AH1003" s="67"/>
      <c r="AI1003" s="67"/>
      <c r="AJ1003" s="67"/>
      <c r="AK1003" s="68"/>
      <c r="AL1003" s="66"/>
      <c r="AM1003" s="64">
        <f t="shared" si="967"/>
        <v>0</v>
      </c>
      <c r="AN1003" s="64">
        <f t="shared" si="968"/>
        <v>0</v>
      </c>
      <c r="AO1003" s="64">
        <f t="shared" si="969"/>
        <v>0</v>
      </c>
      <c r="AP1003" s="64">
        <f t="shared" si="970"/>
        <v>0</v>
      </c>
      <c r="AQ1003" s="64">
        <f t="shared" si="971"/>
        <v>0</v>
      </c>
      <c r="AR1003" s="64">
        <f t="shared" si="972"/>
        <v>0</v>
      </c>
      <c r="AS1003" s="68"/>
      <c r="AT1003" s="78"/>
      <c r="AU1003" s="79"/>
      <c r="AV1003" s="79"/>
      <c r="AW1003" s="80"/>
      <c r="AX1003" s="106">
        <f t="shared" si="973"/>
        <v>0</v>
      </c>
      <c r="AY1003" s="63"/>
      <c r="BA1003" s="36"/>
      <c r="BB1003" s="27">
        <f t="shared" si="986"/>
        <v>0</v>
      </c>
      <c r="BC1003" s="27">
        <f t="shared" si="987"/>
        <v>0</v>
      </c>
      <c r="BD1003" s="27"/>
      <c r="BE1003" s="27">
        <f t="shared" si="974"/>
        <v>0</v>
      </c>
      <c r="BF1003" s="27"/>
      <c r="BG1003" s="27">
        <f t="shared" si="988"/>
        <v>0</v>
      </c>
      <c r="BH1003" s="1"/>
      <c r="BI1003" s="1"/>
      <c r="BJ1003" s="1"/>
      <c r="BK1003" s="1"/>
      <c r="BL1003" s="1"/>
      <c r="BM1003" s="1"/>
      <c r="BN1003" s="1"/>
      <c r="BO1003" s="1"/>
      <c r="BP1003" s="1"/>
      <c r="BQ1003" s="1"/>
      <c r="BR1003" s="1"/>
      <c r="BS1003" s="38"/>
      <c r="BT1003" s="107">
        <f t="shared" si="975"/>
        <v>0</v>
      </c>
      <c r="BU1003" s="108">
        <f t="shared" si="976"/>
        <v>0</v>
      </c>
      <c r="BV1003" s="28">
        <f t="shared" si="977"/>
        <v>0</v>
      </c>
      <c r="BW1003" s="28">
        <f t="shared" si="978"/>
        <v>0</v>
      </c>
      <c r="BX1003" s="27"/>
      <c r="BY1003" s="27"/>
      <c r="BZ1003" s="38">
        <f t="shared" si="979"/>
        <v>0</v>
      </c>
      <c r="CA1003" s="38">
        <f t="shared" si="980"/>
        <v>0</v>
      </c>
      <c r="CB1003" s="38">
        <f t="shared" si="963"/>
        <v>0</v>
      </c>
      <c r="CC1003" s="38">
        <f t="shared" si="963"/>
        <v>0</v>
      </c>
      <c r="CD1003" s="38">
        <f t="shared" si="981"/>
        <v>0</v>
      </c>
      <c r="CE1003" s="27"/>
      <c r="CF1003" s="27"/>
      <c r="CG1003" s="27"/>
      <c r="CH1003" s="27"/>
      <c r="CI1003" s="126"/>
      <c r="CJ1003" s="116"/>
      <c r="CK1003" s="27"/>
      <c r="CL1003" s="116"/>
      <c r="CM1003" s="27"/>
      <c r="CN1003" s="116"/>
      <c r="CO1003" s="27"/>
      <c r="CP1003" s="27"/>
      <c r="CQ1003" s="27">
        <f t="shared" si="989"/>
        <v>0</v>
      </c>
      <c r="CR1003" s="27"/>
      <c r="CS1003" s="27">
        <f t="shared" si="990"/>
        <v>0</v>
      </c>
      <c r="CT1003" s="27"/>
      <c r="CU1003" s="27"/>
      <c r="CV1003" s="86">
        <f t="shared" si="983"/>
        <v>0</v>
      </c>
      <c r="CW1003" s="86">
        <f t="shared" si="991"/>
        <v>0</v>
      </c>
    </row>
    <row r="1004" spans="2:101" customFormat="1" outlineLevel="2" x14ac:dyDescent="0.3">
      <c r="B1004" s="41">
        <f t="shared" si="984"/>
        <v>523</v>
      </c>
      <c r="C1004" s="42"/>
      <c r="D1004" s="105"/>
      <c r="E1004" s="37"/>
      <c r="F1004" s="34"/>
      <c r="G1004" s="34"/>
      <c r="H1004" s="34"/>
      <c r="I1004" s="34"/>
      <c r="J1004" s="34"/>
      <c r="K1004" s="34"/>
      <c r="L1004" s="34"/>
      <c r="M1004" s="27"/>
      <c r="N1004" s="27"/>
      <c r="O1004" s="27"/>
      <c r="P1004" s="27"/>
      <c r="Q1004" s="27"/>
      <c r="R1004" s="27"/>
      <c r="S1004" s="28"/>
      <c r="T1004" s="28"/>
      <c r="U1004" s="28"/>
      <c r="V1004" s="28"/>
      <c r="W1004" s="28">
        <f t="shared" si="985"/>
        <v>0</v>
      </c>
      <c r="X1004" s="29">
        <f t="shared" si="982"/>
        <v>0</v>
      </c>
      <c r="Y1004" s="66"/>
      <c r="Z1004" s="67"/>
      <c r="AA1004" s="67"/>
      <c r="AB1004" s="67"/>
      <c r="AC1004" s="67"/>
      <c r="AD1004" s="67"/>
      <c r="AE1004" s="72">
        <f t="shared" si="966"/>
        <v>0</v>
      </c>
      <c r="AF1004" s="67"/>
      <c r="AG1004" s="66"/>
      <c r="AH1004" s="67"/>
      <c r="AI1004" s="67"/>
      <c r="AJ1004" s="67"/>
      <c r="AK1004" s="68"/>
      <c r="AL1004" s="66"/>
      <c r="AM1004" s="64">
        <f t="shared" si="967"/>
        <v>0</v>
      </c>
      <c r="AN1004" s="64">
        <f t="shared" si="968"/>
        <v>0</v>
      </c>
      <c r="AO1004" s="64">
        <f t="shared" si="969"/>
        <v>0</v>
      </c>
      <c r="AP1004" s="64">
        <f t="shared" si="970"/>
        <v>0</v>
      </c>
      <c r="AQ1004" s="64">
        <f t="shared" si="971"/>
        <v>0</v>
      </c>
      <c r="AR1004" s="64">
        <f t="shared" si="972"/>
        <v>0</v>
      </c>
      <c r="AS1004" s="68"/>
      <c r="AT1004" s="78"/>
      <c r="AU1004" s="79"/>
      <c r="AV1004" s="79"/>
      <c r="AW1004" s="80"/>
      <c r="AX1004" s="106">
        <f t="shared" si="973"/>
        <v>0</v>
      </c>
      <c r="AY1004" s="63"/>
      <c r="BA1004" s="36"/>
      <c r="BB1004" s="27">
        <f t="shared" si="986"/>
        <v>0</v>
      </c>
      <c r="BC1004" s="27">
        <f t="shared" si="987"/>
        <v>0</v>
      </c>
      <c r="BD1004" s="27"/>
      <c r="BE1004" s="27">
        <f t="shared" si="974"/>
        <v>0</v>
      </c>
      <c r="BF1004" s="27"/>
      <c r="BG1004" s="27">
        <f t="shared" si="988"/>
        <v>0</v>
      </c>
      <c r="BH1004" s="1"/>
      <c r="BI1004" s="1"/>
      <c r="BJ1004" s="1"/>
      <c r="BK1004" s="1"/>
      <c r="BL1004" s="1"/>
      <c r="BM1004" s="1"/>
      <c r="BN1004" s="1"/>
      <c r="BO1004" s="1"/>
      <c r="BP1004" s="1"/>
      <c r="BQ1004" s="1"/>
      <c r="BR1004" s="1"/>
      <c r="BS1004" s="38"/>
      <c r="BT1004" s="107">
        <f t="shared" si="975"/>
        <v>0</v>
      </c>
      <c r="BU1004" s="108">
        <f t="shared" si="976"/>
        <v>0</v>
      </c>
      <c r="BV1004" s="28">
        <f t="shared" si="977"/>
        <v>0</v>
      </c>
      <c r="BW1004" s="28">
        <f t="shared" si="978"/>
        <v>0</v>
      </c>
      <c r="BX1004" s="27"/>
      <c r="BY1004" s="27"/>
      <c r="BZ1004" s="38">
        <f t="shared" si="979"/>
        <v>0</v>
      </c>
      <c r="CA1004" s="38">
        <f t="shared" si="980"/>
        <v>0</v>
      </c>
      <c r="CB1004" s="38">
        <f t="shared" si="963"/>
        <v>0</v>
      </c>
      <c r="CC1004" s="38">
        <f t="shared" si="963"/>
        <v>0</v>
      </c>
      <c r="CD1004" s="38">
        <f t="shared" si="981"/>
        <v>0</v>
      </c>
      <c r="CE1004" s="27"/>
      <c r="CF1004" s="27"/>
      <c r="CG1004" s="27"/>
      <c r="CH1004" s="27"/>
      <c r="CI1004" s="126"/>
      <c r="CJ1004" s="116"/>
      <c r="CK1004" s="27"/>
      <c r="CL1004" s="116"/>
      <c r="CM1004" s="27"/>
      <c r="CN1004" s="116"/>
      <c r="CO1004" s="27"/>
      <c r="CP1004" s="27"/>
      <c r="CQ1004" s="27">
        <f t="shared" si="989"/>
        <v>0</v>
      </c>
      <c r="CR1004" s="27"/>
      <c r="CS1004" s="27">
        <f t="shared" si="990"/>
        <v>0</v>
      </c>
      <c r="CT1004" s="27"/>
      <c r="CU1004" s="27"/>
      <c r="CV1004" s="86">
        <f t="shared" si="983"/>
        <v>0</v>
      </c>
      <c r="CW1004" s="86">
        <f t="shared" si="991"/>
        <v>0</v>
      </c>
    </row>
    <row r="1005" spans="2:101" customFormat="1" outlineLevel="2" x14ac:dyDescent="0.3">
      <c r="B1005" s="41">
        <f t="shared" si="984"/>
        <v>524</v>
      </c>
      <c r="C1005" s="42"/>
      <c r="D1005" s="105"/>
      <c r="E1005" s="37"/>
      <c r="F1005" s="34"/>
      <c r="G1005" s="34"/>
      <c r="H1005" s="34"/>
      <c r="I1005" s="34"/>
      <c r="J1005" s="34"/>
      <c r="K1005" s="34"/>
      <c r="L1005" s="34"/>
      <c r="M1005" s="27"/>
      <c r="N1005" s="27"/>
      <c r="O1005" s="27"/>
      <c r="P1005" s="27"/>
      <c r="Q1005" s="27"/>
      <c r="R1005" s="27"/>
      <c r="S1005" s="28"/>
      <c r="T1005" s="28"/>
      <c r="U1005" s="28"/>
      <c r="V1005" s="28"/>
      <c r="W1005" s="28">
        <f t="shared" si="985"/>
        <v>0</v>
      </c>
      <c r="X1005" s="29">
        <f t="shared" si="982"/>
        <v>0</v>
      </c>
      <c r="Y1005" s="66"/>
      <c r="Z1005" s="67"/>
      <c r="AA1005" s="67"/>
      <c r="AB1005" s="67"/>
      <c r="AC1005" s="67"/>
      <c r="AD1005" s="67"/>
      <c r="AE1005" s="72">
        <f t="shared" si="966"/>
        <v>0</v>
      </c>
      <c r="AF1005" s="67"/>
      <c r="AG1005" s="66"/>
      <c r="AH1005" s="67"/>
      <c r="AI1005" s="67"/>
      <c r="AJ1005" s="67"/>
      <c r="AK1005" s="68"/>
      <c r="AL1005" s="66"/>
      <c r="AM1005" s="64">
        <f t="shared" si="967"/>
        <v>0</v>
      </c>
      <c r="AN1005" s="64">
        <f t="shared" si="968"/>
        <v>0</v>
      </c>
      <c r="AO1005" s="64">
        <f t="shared" si="969"/>
        <v>0</v>
      </c>
      <c r="AP1005" s="64">
        <f t="shared" si="970"/>
        <v>0</v>
      </c>
      <c r="AQ1005" s="64">
        <f t="shared" si="971"/>
        <v>0</v>
      </c>
      <c r="AR1005" s="64">
        <f t="shared" si="972"/>
        <v>0</v>
      </c>
      <c r="AS1005" s="68"/>
      <c r="AT1005" s="78"/>
      <c r="AU1005" s="79"/>
      <c r="AV1005" s="79"/>
      <c r="AW1005" s="80"/>
      <c r="AX1005" s="106">
        <f t="shared" si="973"/>
        <v>0</v>
      </c>
      <c r="AY1005" s="63"/>
      <c r="BA1005" s="36"/>
      <c r="BB1005" s="27">
        <f t="shared" si="986"/>
        <v>0</v>
      </c>
      <c r="BC1005" s="27">
        <f t="shared" si="987"/>
        <v>0</v>
      </c>
      <c r="BD1005" s="27"/>
      <c r="BE1005" s="27">
        <f t="shared" si="974"/>
        <v>0</v>
      </c>
      <c r="BF1005" s="27"/>
      <c r="BG1005" s="27">
        <f t="shared" si="988"/>
        <v>0</v>
      </c>
      <c r="BH1005" s="1"/>
      <c r="BI1005" s="1"/>
      <c r="BJ1005" s="1"/>
      <c r="BK1005" s="1"/>
      <c r="BL1005" s="1"/>
      <c r="BM1005" s="1"/>
      <c r="BN1005" s="1"/>
      <c r="BO1005" s="1"/>
      <c r="BP1005" s="1"/>
      <c r="BQ1005" s="1"/>
      <c r="BR1005" s="1"/>
      <c r="BS1005" s="38"/>
      <c r="BT1005" s="107">
        <f t="shared" si="975"/>
        <v>0</v>
      </c>
      <c r="BU1005" s="108">
        <f t="shared" si="976"/>
        <v>0</v>
      </c>
      <c r="BV1005" s="28">
        <f t="shared" si="977"/>
        <v>0</v>
      </c>
      <c r="BW1005" s="28">
        <f t="shared" si="978"/>
        <v>0</v>
      </c>
      <c r="BX1005" s="27"/>
      <c r="BY1005" s="27"/>
      <c r="BZ1005" s="38">
        <f t="shared" si="979"/>
        <v>0</v>
      </c>
      <c r="CA1005" s="38">
        <f t="shared" si="980"/>
        <v>0</v>
      </c>
      <c r="CB1005" s="38">
        <f t="shared" si="963"/>
        <v>0</v>
      </c>
      <c r="CC1005" s="38">
        <f t="shared" si="963"/>
        <v>0</v>
      </c>
      <c r="CD1005" s="38">
        <f t="shared" si="981"/>
        <v>0</v>
      </c>
      <c r="CE1005" s="27"/>
      <c r="CF1005" s="27"/>
      <c r="CG1005" s="27"/>
      <c r="CH1005" s="27"/>
      <c r="CI1005" s="126"/>
      <c r="CJ1005" s="116"/>
      <c r="CK1005" s="27"/>
      <c r="CL1005" s="116"/>
      <c r="CM1005" s="27"/>
      <c r="CN1005" s="116"/>
      <c r="CO1005" s="27"/>
      <c r="CP1005" s="27"/>
      <c r="CQ1005" s="27">
        <f t="shared" si="989"/>
        <v>0</v>
      </c>
      <c r="CR1005" s="27"/>
      <c r="CS1005" s="27">
        <f t="shared" si="990"/>
        <v>0</v>
      </c>
      <c r="CT1005" s="27"/>
      <c r="CU1005" s="27"/>
      <c r="CV1005" s="86">
        <f t="shared" si="983"/>
        <v>0</v>
      </c>
      <c r="CW1005" s="86">
        <f t="shared" si="991"/>
        <v>0</v>
      </c>
    </row>
    <row r="1006" spans="2:101" customFormat="1" outlineLevel="2" x14ac:dyDescent="0.3">
      <c r="B1006" s="41">
        <f t="shared" si="984"/>
        <v>525</v>
      </c>
      <c r="C1006" s="42"/>
      <c r="D1006" s="105"/>
      <c r="E1006" s="37"/>
      <c r="F1006" s="34"/>
      <c r="G1006" s="34"/>
      <c r="H1006" s="34"/>
      <c r="I1006" s="34"/>
      <c r="J1006" s="34"/>
      <c r="K1006" s="34"/>
      <c r="L1006" s="34"/>
      <c r="M1006" s="27"/>
      <c r="N1006" s="27"/>
      <c r="O1006" s="27"/>
      <c r="P1006" s="27"/>
      <c r="Q1006" s="27"/>
      <c r="R1006" s="27"/>
      <c r="S1006" s="28"/>
      <c r="T1006" s="28"/>
      <c r="U1006" s="28"/>
      <c r="V1006" s="28"/>
      <c r="W1006" s="28">
        <f t="shared" si="985"/>
        <v>0</v>
      </c>
      <c r="X1006" s="29">
        <f t="shared" si="982"/>
        <v>0</v>
      </c>
      <c r="Y1006" s="66"/>
      <c r="Z1006" s="67"/>
      <c r="AA1006" s="67"/>
      <c r="AB1006" s="67"/>
      <c r="AC1006" s="67"/>
      <c r="AD1006" s="67"/>
      <c r="AE1006" s="72">
        <f t="shared" si="966"/>
        <v>0</v>
      </c>
      <c r="AF1006" s="67"/>
      <c r="AG1006" s="66"/>
      <c r="AH1006" s="67"/>
      <c r="AI1006" s="67"/>
      <c r="AJ1006" s="67"/>
      <c r="AK1006" s="68"/>
      <c r="AL1006" s="66"/>
      <c r="AM1006" s="64">
        <f t="shared" si="967"/>
        <v>0</v>
      </c>
      <c r="AN1006" s="64">
        <f t="shared" si="968"/>
        <v>0</v>
      </c>
      <c r="AO1006" s="64">
        <f t="shared" si="969"/>
        <v>0</v>
      </c>
      <c r="AP1006" s="64">
        <f t="shared" si="970"/>
        <v>0</v>
      </c>
      <c r="AQ1006" s="64">
        <f t="shared" si="971"/>
        <v>0</v>
      </c>
      <c r="AR1006" s="64">
        <f t="shared" si="972"/>
        <v>0</v>
      </c>
      <c r="AS1006" s="68"/>
      <c r="AT1006" s="78"/>
      <c r="AU1006" s="79"/>
      <c r="AV1006" s="79"/>
      <c r="AW1006" s="80"/>
      <c r="AX1006" s="106">
        <f t="shared" si="973"/>
        <v>0</v>
      </c>
      <c r="AY1006" s="63"/>
      <c r="BA1006" s="36"/>
      <c r="BB1006" s="27">
        <f t="shared" si="986"/>
        <v>0</v>
      </c>
      <c r="BC1006" s="27">
        <f t="shared" si="987"/>
        <v>0</v>
      </c>
      <c r="BD1006" s="27"/>
      <c r="BE1006" s="27">
        <f t="shared" si="974"/>
        <v>0</v>
      </c>
      <c r="BF1006" s="27"/>
      <c r="BG1006" s="27">
        <f t="shared" si="988"/>
        <v>0</v>
      </c>
      <c r="BH1006" s="1"/>
      <c r="BI1006" s="1"/>
      <c r="BJ1006" s="1"/>
      <c r="BK1006" s="1"/>
      <c r="BL1006" s="1"/>
      <c r="BM1006" s="1"/>
      <c r="BN1006" s="1"/>
      <c r="BO1006" s="1"/>
      <c r="BP1006" s="1"/>
      <c r="BQ1006" s="1"/>
      <c r="BR1006" s="1"/>
      <c r="BS1006" s="38"/>
      <c r="BT1006" s="107">
        <f t="shared" si="975"/>
        <v>0</v>
      </c>
      <c r="BU1006" s="108">
        <f t="shared" si="976"/>
        <v>0</v>
      </c>
      <c r="BV1006" s="28">
        <f t="shared" si="977"/>
        <v>0</v>
      </c>
      <c r="BW1006" s="28">
        <f t="shared" si="978"/>
        <v>0</v>
      </c>
      <c r="BX1006" s="27"/>
      <c r="BY1006" s="27"/>
      <c r="BZ1006" s="38">
        <f t="shared" si="979"/>
        <v>0</v>
      </c>
      <c r="CA1006" s="38">
        <f t="shared" si="980"/>
        <v>0</v>
      </c>
      <c r="CB1006" s="38">
        <f t="shared" ref="CB1006:CC1069" si="992">IF(BZ1006=0,0,BZ1006)</f>
        <v>0</v>
      </c>
      <c r="CC1006" s="38">
        <f t="shared" si="992"/>
        <v>0</v>
      </c>
      <c r="CD1006" s="38">
        <f t="shared" si="981"/>
        <v>0</v>
      </c>
      <c r="CE1006" s="27"/>
      <c r="CF1006" s="27"/>
      <c r="CG1006" s="27"/>
      <c r="CH1006" s="27"/>
      <c r="CI1006" s="126"/>
      <c r="CJ1006" s="116"/>
      <c r="CK1006" s="27"/>
      <c r="CL1006" s="116"/>
      <c r="CM1006" s="27"/>
      <c r="CN1006" s="116"/>
      <c r="CO1006" s="27"/>
      <c r="CP1006" s="27"/>
      <c r="CQ1006" s="27">
        <f t="shared" si="989"/>
        <v>0</v>
      </c>
      <c r="CR1006" s="27"/>
      <c r="CS1006" s="27">
        <f t="shared" si="990"/>
        <v>0</v>
      </c>
      <c r="CT1006" s="27"/>
      <c r="CU1006" s="27"/>
      <c r="CV1006" s="86">
        <f t="shared" si="983"/>
        <v>0</v>
      </c>
      <c r="CW1006" s="86">
        <f t="shared" si="991"/>
        <v>0</v>
      </c>
    </row>
    <row r="1007" spans="2:101" customFormat="1" outlineLevel="2" x14ac:dyDescent="0.3">
      <c r="B1007" s="41">
        <f t="shared" si="984"/>
        <v>526</v>
      </c>
      <c r="C1007" s="42"/>
      <c r="D1007" s="105"/>
      <c r="E1007" s="37"/>
      <c r="F1007" s="34"/>
      <c r="G1007" s="34"/>
      <c r="H1007" s="34"/>
      <c r="I1007" s="34"/>
      <c r="J1007" s="34"/>
      <c r="K1007" s="34"/>
      <c r="L1007" s="34"/>
      <c r="M1007" s="27"/>
      <c r="N1007" s="27"/>
      <c r="O1007" s="27"/>
      <c r="P1007" s="27"/>
      <c r="Q1007" s="27"/>
      <c r="R1007" s="27"/>
      <c r="S1007" s="28"/>
      <c r="T1007" s="28"/>
      <c r="U1007" s="28"/>
      <c r="V1007" s="28"/>
      <c r="W1007" s="28">
        <f t="shared" si="985"/>
        <v>0</v>
      </c>
      <c r="X1007" s="29">
        <f t="shared" si="982"/>
        <v>0</v>
      </c>
      <c r="Y1007" s="66"/>
      <c r="Z1007" s="67"/>
      <c r="AA1007" s="67"/>
      <c r="AB1007" s="67"/>
      <c r="AC1007" s="67"/>
      <c r="AD1007" s="67"/>
      <c r="AE1007" s="72">
        <f t="shared" si="966"/>
        <v>0</v>
      </c>
      <c r="AF1007" s="67"/>
      <c r="AG1007" s="66"/>
      <c r="AH1007" s="67"/>
      <c r="AI1007" s="67"/>
      <c r="AJ1007" s="67"/>
      <c r="AK1007" s="68"/>
      <c r="AL1007" s="66"/>
      <c r="AM1007" s="64">
        <f t="shared" si="967"/>
        <v>0</v>
      </c>
      <c r="AN1007" s="64">
        <f t="shared" si="968"/>
        <v>0</v>
      </c>
      <c r="AO1007" s="64">
        <f t="shared" si="969"/>
        <v>0</v>
      </c>
      <c r="AP1007" s="64">
        <f t="shared" si="970"/>
        <v>0</v>
      </c>
      <c r="AQ1007" s="64">
        <f t="shared" si="971"/>
        <v>0</v>
      </c>
      <c r="AR1007" s="64">
        <f t="shared" si="972"/>
        <v>0</v>
      </c>
      <c r="AS1007" s="68"/>
      <c r="AT1007" s="78"/>
      <c r="AU1007" s="79"/>
      <c r="AV1007" s="79"/>
      <c r="AW1007" s="80"/>
      <c r="AX1007" s="106">
        <f t="shared" si="973"/>
        <v>0</v>
      </c>
      <c r="AY1007" s="63"/>
      <c r="BA1007" s="36"/>
      <c r="BB1007" s="27">
        <f t="shared" si="986"/>
        <v>0</v>
      </c>
      <c r="BC1007" s="27">
        <f t="shared" si="987"/>
        <v>0</v>
      </c>
      <c r="BD1007" s="27"/>
      <c r="BE1007" s="27">
        <f t="shared" si="974"/>
        <v>0</v>
      </c>
      <c r="BF1007" s="27"/>
      <c r="BG1007" s="27">
        <f t="shared" si="988"/>
        <v>0</v>
      </c>
      <c r="BH1007" s="1"/>
      <c r="BI1007" s="1"/>
      <c r="BJ1007" s="1"/>
      <c r="BK1007" s="1"/>
      <c r="BL1007" s="1"/>
      <c r="BM1007" s="1"/>
      <c r="BN1007" s="1"/>
      <c r="BO1007" s="1"/>
      <c r="BP1007" s="1"/>
      <c r="BQ1007" s="1"/>
      <c r="BR1007" s="1"/>
      <c r="BS1007" s="38"/>
      <c r="BT1007" s="107">
        <f t="shared" si="975"/>
        <v>0</v>
      </c>
      <c r="BU1007" s="108">
        <f t="shared" si="976"/>
        <v>0</v>
      </c>
      <c r="BV1007" s="28">
        <f t="shared" si="977"/>
        <v>0</v>
      </c>
      <c r="BW1007" s="28">
        <f t="shared" si="978"/>
        <v>0</v>
      </c>
      <c r="BX1007" s="27"/>
      <c r="BY1007" s="27"/>
      <c r="BZ1007" s="38">
        <f t="shared" si="979"/>
        <v>0</v>
      </c>
      <c r="CA1007" s="38">
        <f t="shared" si="980"/>
        <v>0</v>
      </c>
      <c r="CB1007" s="38">
        <f t="shared" si="992"/>
        <v>0</v>
      </c>
      <c r="CC1007" s="38">
        <f t="shared" si="992"/>
        <v>0</v>
      </c>
      <c r="CD1007" s="38">
        <f t="shared" si="981"/>
        <v>0</v>
      </c>
      <c r="CE1007" s="27"/>
      <c r="CF1007" s="27"/>
      <c r="CG1007" s="27"/>
      <c r="CH1007" s="27"/>
      <c r="CI1007" s="126"/>
      <c r="CJ1007" s="116"/>
      <c r="CK1007" s="27"/>
      <c r="CL1007" s="116"/>
      <c r="CM1007" s="27"/>
      <c r="CN1007" s="116"/>
      <c r="CO1007" s="27"/>
      <c r="CP1007" s="27"/>
      <c r="CQ1007" s="27">
        <f t="shared" si="989"/>
        <v>0</v>
      </c>
      <c r="CR1007" s="27"/>
      <c r="CS1007" s="27">
        <f t="shared" si="990"/>
        <v>0</v>
      </c>
      <c r="CT1007" s="27"/>
      <c r="CU1007" s="27"/>
      <c r="CV1007" s="86">
        <f t="shared" si="983"/>
        <v>0</v>
      </c>
      <c r="CW1007" s="86">
        <f t="shared" si="991"/>
        <v>0</v>
      </c>
    </row>
    <row r="1008" spans="2:101" customFormat="1" outlineLevel="2" x14ac:dyDescent="0.3">
      <c r="B1008" s="41">
        <f t="shared" si="984"/>
        <v>527</v>
      </c>
      <c r="C1008" s="42"/>
      <c r="D1008" s="105"/>
      <c r="E1008" s="37"/>
      <c r="F1008" s="34"/>
      <c r="G1008" s="34"/>
      <c r="H1008" s="34"/>
      <c r="I1008" s="34"/>
      <c r="J1008" s="34"/>
      <c r="K1008" s="34"/>
      <c r="L1008" s="34"/>
      <c r="M1008" s="27"/>
      <c r="N1008" s="27"/>
      <c r="O1008" s="27"/>
      <c r="P1008" s="27"/>
      <c r="Q1008" s="27"/>
      <c r="R1008" s="27"/>
      <c r="S1008" s="28"/>
      <c r="T1008" s="28"/>
      <c r="U1008" s="28"/>
      <c r="V1008" s="28"/>
      <c r="W1008" s="28">
        <f t="shared" si="985"/>
        <v>0</v>
      </c>
      <c r="X1008" s="29">
        <f t="shared" si="982"/>
        <v>0</v>
      </c>
      <c r="Y1008" s="66"/>
      <c r="Z1008" s="67"/>
      <c r="AA1008" s="67"/>
      <c r="AB1008" s="67"/>
      <c r="AC1008" s="67"/>
      <c r="AD1008" s="67"/>
      <c r="AE1008" s="72">
        <f t="shared" si="966"/>
        <v>0</v>
      </c>
      <c r="AF1008" s="67"/>
      <c r="AG1008" s="66"/>
      <c r="AH1008" s="67"/>
      <c r="AI1008" s="67"/>
      <c r="AJ1008" s="67"/>
      <c r="AK1008" s="68"/>
      <c r="AL1008" s="66"/>
      <c r="AM1008" s="64">
        <f t="shared" si="967"/>
        <v>0</v>
      </c>
      <c r="AN1008" s="64">
        <f t="shared" si="968"/>
        <v>0</v>
      </c>
      <c r="AO1008" s="64">
        <f t="shared" si="969"/>
        <v>0</v>
      </c>
      <c r="AP1008" s="64">
        <f t="shared" si="970"/>
        <v>0</v>
      </c>
      <c r="AQ1008" s="64">
        <f t="shared" si="971"/>
        <v>0</v>
      </c>
      <c r="AR1008" s="64">
        <f t="shared" si="972"/>
        <v>0</v>
      </c>
      <c r="AS1008" s="68"/>
      <c r="AT1008" s="78"/>
      <c r="AU1008" s="79"/>
      <c r="AV1008" s="79"/>
      <c r="AW1008" s="80"/>
      <c r="AX1008" s="106">
        <f t="shared" si="973"/>
        <v>0</v>
      </c>
      <c r="AY1008" s="63"/>
      <c r="BA1008" s="36"/>
      <c r="BB1008" s="27">
        <f t="shared" si="986"/>
        <v>0</v>
      </c>
      <c r="BC1008" s="27">
        <f t="shared" si="987"/>
        <v>0</v>
      </c>
      <c r="BD1008" s="27"/>
      <c r="BE1008" s="27">
        <f t="shared" si="974"/>
        <v>0</v>
      </c>
      <c r="BF1008" s="27"/>
      <c r="BG1008" s="27">
        <f t="shared" si="988"/>
        <v>0</v>
      </c>
      <c r="BH1008" s="1"/>
      <c r="BI1008" s="1"/>
      <c r="BJ1008" s="1"/>
      <c r="BK1008" s="1"/>
      <c r="BL1008" s="1"/>
      <c r="BM1008" s="1"/>
      <c r="BN1008" s="1"/>
      <c r="BO1008" s="1"/>
      <c r="BP1008" s="1"/>
      <c r="BQ1008" s="1"/>
      <c r="BR1008" s="1"/>
      <c r="BS1008" s="38"/>
      <c r="BT1008" s="107">
        <f t="shared" si="975"/>
        <v>0</v>
      </c>
      <c r="BU1008" s="108">
        <f t="shared" si="976"/>
        <v>0</v>
      </c>
      <c r="BV1008" s="28">
        <f t="shared" si="977"/>
        <v>0</v>
      </c>
      <c r="BW1008" s="28">
        <f t="shared" si="978"/>
        <v>0</v>
      </c>
      <c r="BX1008" s="27"/>
      <c r="BY1008" s="27"/>
      <c r="BZ1008" s="38">
        <f t="shared" si="979"/>
        <v>0</v>
      </c>
      <c r="CA1008" s="38">
        <f t="shared" si="980"/>
        <v>0</v>
      </c>
      <c r="CB1008" s="38">
        <f t="shared" si="992"/>
        <v>0</v>
      </c>
      <c r="CC1008" s="38">
        <f t="shared" si="992"/>
        <v>0</v>
      </c>
      <c r="CD1008" s="38">
        <f t="shared" si="981"/>
        <v>0</v>
      </c>
      <c r="CE1008" s="27"/>
      <c r="CF1008" s="27"/>
      <c r="CG1008" s="27"/>
      <c r="CH1008" s="27"/>
      <c r="CI1008" s="126"/>
      <c r="CJ1008" s="116"/>
      <c r="CK1008" s="27"/>
      <c r="CL1008" s="116"/>
      <c r="CM1008" s="27"/>
      <c r="CN1008" s="116"/>
      <c r="CO1008" s="27"/>
      <c r="CP1008" s="27"/>
      <c r="CQ1008" s="27">
        <f t="shared" si="989"/>
        <v>0</v>
      </c>
      <c r="CR1008" s="27"/>
      <c r="CS1008" s="27">
        <f t="shared" si="990"/>
        <v>0</v>
      </c>
      <c r="CT1008" s="27"/>
      <c r="CU1008" s="27"/>
      <c r="CV1008" s="86">
        <f t="shared" si="983"/>
        <v>0</v>
      </c>
      <c r="CW1008" s="86">
        <f t="shared" si="991"/>
        <v>0</v>
      </c>
    </row>
    <row r="1009" spans="2:101" customFormat="1" outlineLevel="2" x14ac:dyDescent="0.3">
      <c r="B1009" s="41">
        <f t="shared" si="984"/>
        <v>528</v>
      </c>
      <c r="C1009" s="42"/>
      <c r="D1009" s="105"/>
      <c r="E1009" s="37"/>
      <c r="F1009" s="34"/>
      <c r="G1009" s="34"/>
      <c r="H1009" s="34"/>
      <c r="I1009" s="34"/>
      <c r="J1009" s="34"/>
      <c r="K1009" s="34"/>
      <c r="L1009" s="34"/>
      <c r="M1009" s="27"/>
      <c r="N1009" s="27"/>
      <c r="O1009" s="27"/>
      <c r="P1009" s="27"/>
      <c r="Q1009" s="27"/>
      <c r="R1009" s="27"/>
      <c r="S1009" s="28"/>
      <c r="T1009" s="28"/>
      <c r="U1009" s="28"/>
      <c r="V1009" s="28"/>
      <c r="W1009" s="28">
        <f t="shared" si="985"/>
        <v>0</v>
      </c>
      <c r="X1009" s="29">
        <f t="shared" si="982"/>
        <v>0</v>
      </c>
      <c r="Y1009" s="66"/>
      <c r="Z1009" s="67"/>
      <c r="AA1009" s="67"/>
      <c r="AB1009" s="67"/>
      <c r="AC1009" s="67"/>
      <c r="AD1009" s="67"/>
      <c r="AE1009" s="72">
        <f t="shared" si="966"/>
        <v>0</v>
      </c>
      <c r="AF1009" s="67"/>
      <c r="AG1009" s="66"/>
      <c r="AH1009" s="67"/>
      <c r="AI1009" s="67"/>
      <c r="AJ1009" s="67"/>
      <c r="AK1009" s="68"/>
      <c r="AL1009" s="66"/>
      <c r="AM1009" s="64">
        <f t="shared" si="967"/>
        <v>0</v>
      </c>
      <c r="AN1009" s="64">
        <f t="shared" si="968"/>
        <v>0</v>
      </c>
      <c r="AO1009" s="64">
        <f t="shared" si="969"/>
        <v>0</v>
      </c>
      <c r="AP1009" s="64">
        <f t="shared" si="970"/>
        <v>0</v>
      </c>
      <c r="AQ1009" s="64">
        <f t="shared" si="971"/>
        <v>0</v>
      </c>
      <c r="AR1009" s="64">
        <f t="shared" si="972"/>
        <v>0</v>
      </c>
      <c r="AS1009" s="68"/>
      <c r="AT1009" s="78"/>
      <c r="AU1009" s="79"/>
      <c r="AV1009" s="79"/>
      <c r="AW1009" s="80"/>
      <c r="AX1009" s="106">
        <f t="shared" si="973"/>
        <v>0</v>
      </c>
      <c r="AY1009" s="63"/>
      <c r="BA1009" s="36"/>
      <c r="BB1009" s="27">
        <f t="shared" si="986"/>
        <v>0</v>
      </c>
      <c r="BC1009" s="27">
        <f t="shared" si="987"/>
        <v>0</v>
      </c>
      <c r="BD1009" s="27"/>
      <c r="BE1009" s="27">
        <f t="shared" si="974"/>
        <v>0</v>
      </c>
      <c r="BF1009" s="27"/>
      <c r="BG1009" s="27">
        <f t="shared" si="988"/>
        <v>0</v>
      </c>
      <c r="BH1009" s="1"/>
      <c r="BI1009" s="1"/>
      <c r="BJ1009" s="1"/>
      <c r="BK1009" s="1"/>
      <c r="BL1009" s="1"/>
      <c r="BM1009" s="1"/>
      <c r="BN1009" s="1"/>
      <c r="BO1009" s="1"/>
      <c r="BP1009" s="1"/>
      <c r="BQ1009" s="1"/>
      <c r="BR1009" s="1"/>
      <c r="BS1009" s="38"/>
      <c r="BT1009" s="107">
        <f t="shared" si="975"/>
        <v>0</v>
      </c>
      <c r="BU1009" s="108">
        <f t="shared" si="976"/>
        <v>0</v>
      </c>
      <c r="BV1009" s="28">
        <f t="shared" si="977"/>
        <v>0</v>
      </c>
      <c r="BW1009" s="28">
        <f t="shared" si="978"/>
        <v>0</v>
      </c>
      <c r="BX1009" s="27"/>
      <c r="BY1009" s="27"/>
      <c r="BZ1009" s="38">
        <f t="shared" si="979"/>
        <v>0</v>
      </c>
      <c r="CA1009" s="38">
        <f t="shared" si="980"/>
        <v>0</v>
      </c>
      <c r="CB1009" s="38">
        <f t="shared" si="992"/>
        <v>0</v>
      </c>
      <c r="CC1009" s="38">
        <f t="shared" si="992"/>
        <v>0</v>
      </c>
      <c r="CD1009" s="38">
        <f t="shared" si="981"/>
        <v>0</v>
      </c>
      <c r="CE1009" s="27"/>
      <c r="CF1009" s="27"/>
      <c r="CG1009" s="27"/>
      <c r="CH1009" s="27"/>
      <c r="CI1009" s="126"/>
      <c r="CJ1009" s="116"/>
      <c r="CK1009" s="27"/>
      <c r="CL1009" s="116"/>
      <c r="CM1009" s="27"/>
      <c r="CN1009" s="116"/>
      <c r="CO1009" s="27"/>
      <c r="CP1009" s="27"/>
      <c r="CQ1009" s="27">
        <f t="shared" si="989"/>
        <v>0</v>
      </c>
      <c r="CR1009" s="27"/>
      <c r="CS1009" s="27">
        <f t="shared" si="990"/>
        <v>0</v>
      </c>
      <c r="CT1009" s="27"/>
      <c r="CU1009" s="27"/>
      <c r="CV1009" s="86">
        <f t="shared" si="983"/>
        <v>0</v>
      </c>
      <c r="CW1009" s="86">
        <f t="shared" si="991"/>
        <v>0</v>
      </c>
    </row>
    <row r="1010" spans="2:101" customFormat="1" outlineLevel="2" x14ac:dyDescent="0.3">
      <c r="B1010" s="41">
        <f t="shared" si="984"/>
        <v>529</v>
      </c>
      <c r="C1010" s="42"/>
      <c r="D1010" s="105"/>
      <c r="E1010" s="37"/>
      <c r="F1010" s="34"/>
      <c r="G1010" s="34"/>
      <c r="H1010" s="34"/>
      <c r="I1010" s="34"/>
      <c r="J1010" s="34"/>
      <c r="K1010" s="34"/>
      <c r="L1010" s="34"/>
      <c r="M1010" s="27"/>
      <c r="N1010" s="27"/>
      <c r="O1010" s="27"/>
      <c r="P1010" s="27"/>
      <c r="Q1010" s="27"/>
      <c r="R1010" s="27"/>
      <c r="S1010" s="28"/>
      <c r="T1010" s="28"/>
      <c r="U1010" s="28"/>
      <c r="V1010" s="28"/>
      <c r="W1010" s="28">
        <f t="shared" si="985"/>
        <v>0</v>
      </c>
      <c r="X1010" s="29">
        <f t="shared" si="982"/>
        <v>0</v>
      </c>
      <c r="Y1010" s="66"/>
      <c r="Z1010" s="67"/>
      <c r="AA1010" s="67"/>
      <c r="AB1010" s="67"/>
      <c r="AC1010" s="67"/>
      <c r="AD1010" s="67"/>
      <c r="AE1010" s="72">
        <f t="shared" si="966"/>
        <v>0</v>
      </c>
      <c r="AF1010" s="67"/>
      <c r="AG1010" s="66"/>
      <c r="AH1010" s="67"/>
      <c r="AI1010" s="67"/>
      <c r="AJ1010" s="67"/>
      <c r="AK1010" s="68"/>
      <c r="AL1010" s="66"/>
      <c r="AM1010" s="64">
        <f t="shared" si="967"/>
        <v>0</v>
      </c>
      <c r="AN1010" s="64">
        <f t="shared" si="968"/>
        <v>0</v>
      </c>
      <c r="AO1010" s="64">
        <f t="shared" si="969"/>
        <v>0</v>
      </c>
      <c r="AP1010" s="64">
        <f t="shared" si="970"/>
        <v>0</v>
      </c>
      <c r="AQ1010" s="64">
        <f t="shared" si="971"/>
        <v>0</v>
      </c>
      <c r="AR1010" s="64">
        <f t="shared" si="972"/>
        <v>0</v>
      </c>
      <c r="AS1010" s="68"/>
      <c r="AT1010" s="78"/>
      <c r="AU1010" s="79"/>
      <c r="AV1010" s="79"/>
      <c r="AW1010" s="80"/>
      <c r="AX1010" s="106">
        <f t="shared" si="973"/>
        <v>0</v>
      </c>
      <c r="AY1010" s="63"/>
      <c r="BA1010" s="36"/>
      <c r="BB1010" s="27">
        <f t="shared" si="986"/>
        <v>0</v>
      </c>
      <c r="BC1010" s="27">
        <f t="shared" si="987"/>
        <v>0</v>
      </c>
      <c r="BD1010" s="27"/>
      <c r="BE1010" s="27">
        <f t="shared" si="974"/>
        <v>0</v>
      </c>
      <c r="BF1010" s="27"/>
      <c r="BG1010" s="27">
        <f t="shared" si="988"/>
        <v>0</v>
      </c>
      <c r="BH1010" s="1"/>
      <c r="BI1010" s="1"/>
      <c r="BJ1010" s="1"/>
      <c r="BK1010" s="1"/>
      <c r="BL1010" s="1"/>
      <c r="BM1010" s="1"/>
      <c r="BN1010" s="1"/>
      <c r="BO1010" s="1"/>
      <c r="BP1010" s="1"/>
      <c r="BQ1010" s="1"/>
      <c r="BR1010" s="1"/>
      <c r="BS1010" s="38"/>
      <c r="BT1010" s="107">
        <f t="shared" si="975"/>
        <v>0</v>
      </c>
      <c r="BU1010" s="108">
        <f t="shared" si="976"/>
        <v>0</v>
      </c>
      <c r="BV1010" s="28">
        <f t="shared" si="977"/>
        <v>0</v>
      </c>
      <c r="BW1010" s="28">
        <f t="shared" si="978"/>
        <v>0</v>
      </c>
      <c r="BX1010" s="27"/>
      <c r="BY1010" s="27"/>
      <c r="BZ1010" s="38">
        <f t="shared" si="979"/>
        <v>0</v>
      </c>
      <c r="CA1010" s="38">
        <f t="shared" si="980"/>
        <v>0</v>
      </c>
      <c r="CB1010" s="38">
        <f t="shared" si="992"/>
        <v>0</v>
      </c>
      <c r="CC1010" s="38">
        <f t="shared" si="992"/>
        <v>0</v>
      </c>
      <c r="CD1010" s="38">
        <f t="shared" si="981"/>
        <v>0</v>
      </c>
      <c r="CE1010" s="27"/>
      <c r="CF1010" s="27"/>
      <c r="CG1010" s="27"/>
      <c r="CH1010" s="27"/>
      <c r="CI1010" s="126"/>
      <c r="CJ1010" s="116"/>
      <c r="CK1010" s="27"/>
      <c r="CL1010" s="116"/>
      <c r="CM1010" s="27"/>
      <c r="CN1010" s="116"/>
      <c r="CO1010" s="27"/>
      <c r="CP1010" s="27"/>
      <c r="CQ1010" s="27">
        <f t="shared" si="989"/>
        <v>0</v>
      </c>
      <c r="CR1010" s="27"/>
      <c r="CS1010" s="27">
        <f t="shared" si="990"/>
        <v>0</v>
      </c>
      <c r="CT1010" s="27"/>
      <c r="CU1010" s="27"/>
      <c r="CV1010" s="86">
        <f t="shared" si="983"/>
        <v>0</v>
      </c>
      <c r="CW1010" s="86">
        <f t="shared" si="991"/>
        <v>0</v>
      </c>
    </row>
    <row r="1011" spans="2:101" customFormat="1" outlineLevel="2" x14ac:dyDescent="0.3">
      <c r="B1011" s="41">
        <f t="shared" si="984"/>
        <v>530</v>
      </c>
      <c r="C1011" s="42"/>
      <c r="D1011" s="105"/>
      <c r="E1011" s="37"/>
      <c r="F1011" s="34"/>
      <c r="G1011" s="34"/>
      <c r="H1011" s="34"/>
      <c r="I1011" s="34"/>
      <c r="J1011" s="34"/>
      <c r="K1011" s="34"/>
      <c r="L1011" s="34"/>
      <c r="M1011" s="27"/>
      <c r="N1011" s="27"/>
      <c r="O1011" s="27"/>
      <c r="P1011" s="27"/>
      <c r="Q1011" s="27"/>
      <c r="R1011" s="27"/>
      <c r="S1011" s="28"/>
      <c r="T1011" s="28"/>
      <c r="U1011" s="28"/>
      <c r="V1011" s="28"/>
      <c r="W1011" s="28">
        <f t="shared" si="985"/>
        <v>0</v>
      </c>
      <c r="X1011" s="29">
        <f t="shared" si="982"/>
        <v>0</v>
      </c>
      <c r="Y1011" s="66"/>
      <c r="Z1011" s="67"/>
      <c r="AA1011" s="67"/>
      <c r="AB1011" s="67"/>
      <c r="AC1011" s="67"/>
      <c r="AD1011" s="67"/>
      <c r="AE1011" s="72">
        <f t="shared" si="966"/>
        <v>0</v>
      </c>
      <c r="AF1011" s="67"/>
      <c r="AG1011" s="66"/>
      <c r="AH1011" s="67"/>
      <c r="AI1011" s="67"/>
      <c r="AJ1011" s="67"/>
      <c r="AK1011" s="68"/>
      <c r="AL1011" s="66"/>
      <c r="AM1011" s="64">
        <f t="shared" si="967"/>
        <v>0</v>
      </c>
      <c r="AN1011" s="64">
        <f t="shared" si="968"/>
        <v>0</v>
      </c>
      <c r="AO1011" s="64">
        <f t="shared" si="969"/>
        <v>0</v>
      </c>
      <c r="AP1011" s="64">
        <f t="shared" si="970"/>
        <v>0</v>
      </c>
      <c r="AQ1011" s="64">
        <f t="shared" si="971"/>
        <v>0</v>
      </c>
      <c r="AR1011" s="64">
        <f t="shared" si="972"/>
        <v>0</v>
      </c>
      <c r="AS1011" s="68"/>
      <c r="AT1011" s="78"/>
      <c r="AU1011" s="79"/>
      <c r="AV1011" s="79"/>
      <c r="AW1011" s="80"/>
      <c r="AX1011" s="106">
        <f t="shared" si="973"/>
        <v>0</v>
      </c>
      <c r="AY1011" s="63"/>
      <c r="BA1011" s="36"/>
      <c r="BB1011" s="27">
        <f t="shared" si="986"/>
        <v>0</v>
      </c>
      <c r="BC1011" s="27">
        <f t="shared" si="987"/>
        <v>0</v>
      </c>
      <c r="BD1011" s="27"/>
      <c r="BE1011" s="27">
        <f t="shared" si="974"/>
        <v>0</v>
      </c>
      <c r="BF1011" s="27"/>
      <c r="BG1011" s="27">
        <f t="shared" si="988"/>
        <v>0</v>
      </c>
      <c r="BH1011" s="1"/>
      <c r="BI1011" s="1"/>
      <c r="BJ1011" s="1"/>
      <c r="BK1011" s="1"/>
      <c r="BL1011" s="1"/>
      <c r="BM1011" s="1"/>
      <c r="BN1011" s="1"/>
      <c r="BO1011" s="1"/>
      <c r="BP1011" s="1"/>
      <c r="BQ1011" s="1"/>
      <c r="BR1011" s="1"/>
      <c r="BS1011" s="38"/>
      <c r="BT1011" s="107">
        <f t="shared" si="975"/>
        <v>0</v>
      </c>
      <c r="BU1011" s="108">
        <f t="shared" si="976"/>
        <v>0</v>
      </c>
      <c r="BV1011" s="28">
        <f t="shared" si="977"/>
        <v>0</v>
      </c>
      <c r="BW1011" s="28">
        <f t="shared" si="978"/>
        <v>0</v>
      </c>
      <c r="BX1011" s="27"/>
      <c r="BY1011" s="27"/>
      <c r="BZ1011" s="38">
        <f t="shared" si="979"/>
        <v>0</v>
      </c>
      <c r="CA1011" s="38">
        <f t="shared" si="980"/>
        <v>0</v>
      </c>
      <c r="CB1011" s="38">
        <f t="shared" si="992"/>
        <v>0</v>
      </c>
      <c r="CC1011" s="38">
        <f t="shared" si="992"/>
        <v>0</v>
      </c>
      <c r="CD1011" s="38">
        <f t="shared" si="981"/>
        <v>0</v>
      </c>
      <c r="CE1011" s="27"/>
      <c r="CF1011" s="27"/>
      <c r="CG1011" s="27"/>
      <c r="CH1011" s="27"/>
      <c r="CI1011" s="126"/>
      <c r="CJ1011" s="116"/>
      <c r="CK1011" s="27"/>
      <c r="CL1011" s="116"/>
      <c r="CM1011" s="27"/>
      <c r="CN1011" s="116"/>
      <c r="CO1011" s="27"/>
      <c r="CP1011" s="27"/>
      <c r="CQ1011" s="27">
        <f t="shared" si="989"/>
        <v>0</v>
      </c>
      <c r="CR1011" s="27"/>
      <c r="CS1011" s="27">
        <f t="shared" si="990"/>
        <v>0</v>
      </c>
      <c r="CT1011" s="27"/>
      <c r="CU1011" s="27"/>
      <c r="CV1011" s="86">
        <f t="shared" si="983"/>
        <v>0</v>
      </c>
      <c r="CW1011" s="86">
        <f t="shared" si="991"/>
        <v>0</v>
      </c>
    </row>
    <row r="1012" spans="2:101" customFormat="1" outlineLevel="2" x14ac:dyDescent="0.3">
      <c r="B1012" s="41">
        <f t="shared" si="984"/>
        <v>531</v>
      </c>
      <c r="C1012" s="42"/>
      <c r="D1012" s="105"/>
      <c r="E1012" s="37"/>
      <c r="F1012" s="34"/>
      <c r="G1012" s="34"/>
      <c r="H1012" s="34"/>
      <c r="I1012" s="34"/>
      <c r="J1012" s="34"/>
      <c r="K1012" s="34"/>
      <c r="L1012" s="34"/>
      <c r="M1012" s="27"/>
      <c r="N1012" s="27"/>
      <c r="O1012" s="27"/>
      <c r="P1012" s="27"/>
      <c r="Q1012" s="27"/>
      <c r="R1012" s="27"/>
      <c r="S1012" s="28"/>
      <c r="T1012" s="28"/>
      <c r="U1012" s="28"/>
      <c r="V1012" s="28"/>
      <c r="W1012" s="28">
        <f t="shared" si="985"/>
        <v>0</v>
      </c>
      <c r="X1012" s="29">
        <f t="shared" si="982"/>
        <v>0</v>
      </c>
      <c r="Y1012" s="66"/>
      <c r="Z1012" s="67"/>
      <c r="AA1012" s="67"/>
      <c r="AB1012" s="67"/>
      <c r="AC1012" s="67"/>
      <c r="AD1012" s="67"/>
      <c r="AE1012" s="72">
        <f t="shared" si="966"/>
        <v>0</v>
      </c>
      <c r="AF1012" s="67"/>
      <c r="AG1012" s="66"/>
      <c r="AH1012" s="67"/>
      <c r="AI1012" s="67"/>
      <c r="AJ1012" s="67"/>
      <c r="AK1012" s="68"/>
      <c r="AL1012" s="66"/>
      <c r="AM1012" s="64">
        <f t="shared" si="967"/>
        <v>0</v>
      </c>
      <c r="AN1012" s="64">
        <f t="shared" si="968"/>
        <v>0</v>
      </c>
      <c r="AO1012" s="64">
        <f t="shared" si="969"/>
        <v>0</v>
      </c>
      <c r="AP1012" s="64">
        <f t="shared" si="970"/>
        <v>0</v>
      </c>
      <c r="AQ1012" s="64">
        <f t="shared" si="971"/>
        <v>0</v>
      </c>
      <c r="AR1012" s="64">
        <f t="shared" si="972"/>
        <v>0</v>
      </c>
      <c r="AS1012" s="68"/>
      <c r="AT1012" s="78"/>
      <c r="AU1012" s="79"/>
      <c r="AV1012" s="79"/>
      <c r="AW1012" s="80"/>
      <c r="AX1012" s="106">
        <f t="shared" si="973"/>
        <v>0</v>
      </c>
      <c r="AY1012" s="63"/>
      <c r="BA1012" s="36"/>
      <c r="BB1012" s="27">
        <f t="shared" si="986"/>
        <v>0</v>
      </c>
      <c r="BC1012" s="27">
        <f t="shared" si="987"/>
        <v>0</v>
      </c>
      <c r="BD1012" s="27"/>
      <c r="BE1012" s="27">
        <f t="shared" si="974"/>
        <v>0</v>
      </c>
      <c r="BF1012" s="27"/>
      <c r="BG1012" s="27">
        <f t="shared" si="988"/>
        <v>0</v>
      </c>
      <c r="BH1012" s="1"/>
      <c r="BI1012" s="1"/>
      <c r="BJ1012" s="1"/>
      <c r="BK1012" s="1"/>
      <c r="BL1012" s="1"/>
      <c r="BM1012" s="1"/>
      <c r="BN1012" s="1"/>
      <c r="BO1012" s="1"/>
      <c r="BP1012" s="1"/>
      <c r="BQ1012" s="1"/>
      <c r="BR1012" s="1"/>
      <c r="BS1012" s="38"/>
      <c r="BT1012" s="107">
        <f t="shared" si="975"/>
        <v>0</v>
      </c>
      <c r="BU1012" s="108">
        <f t="shared" si="976"/>
        <v>0</v>
      </c>
      <c r="BV1012" s="28">
        <f t="shared" si="977"/>
        <v>0</v>
      </c>
      <c r="BW1012" s="28">
        <f t="shared" si="978"/>
        <v>0</v>
      </c>
      <c r="BX1012" s="27"/>
      <c r="BY1012" s="27"/>
      <c r="BZ1012" s="38">
        <f t="shared" si="979"/>
        <v>0</v>
      </c>
      <c r="CA1012" s="38">
        <f t="shared" si="980"/>
        <v>0</v>
      </c>
      <c r="CB1012" s="38">
        <f t="shared" si="992"/>
        <v>0</v>
      </c>
      <c r="CC1012" s="38">
        <f t="shared" si="992"/>
        <v>0</v>
      </c>
      <c r="CD1012" s="38">
        <f t="shared" si="981"/>
        <v>0</v>
      </c>
      <c r="CE1012" s="27"/>
      <c r="CF1012" s="27"/>
      <c r="CG1012" s="27"/>
      <c r="CH1012" s="27"/>
      <c r="CI1012" s="126"/>
      <c r="CJ1012" s="116"/>
      <c r="CK1012" s="27"/>
      <c r="CL1012" s="116"/>
      <c r="CM1012" s="27"/>
      <c r="CN1012" s="116"/>
      <c r="CO1012" s="27"/>
      <c r="CP1012" s="27"/>
      <c r="CQ1012" s="27">
        <f t="shared" si="989"/>
        <v>0</v>
      </c>
      <c r="CR1012" s="27"/>
      <c r="CS1012" s="27">
        <f t="shared" si="990"/>
        <v>0</v>
      </c>
      <c r="CT1012" s="27"/>
      <c r="CU1012" s="27"/>
      <c r="CV1012" s="86">
        <f t="shared" si="983"/>
        <v>0</v>
      </c>
      <c r="CW1012" s="86">
        <f t="shared" si="991"/>
        <v>0</v>
      </c>
    </row>
    <row r="1013" spans="2:101" customFormat="1" outlineLevel="2" x14ac:dyDescent="0.3">
      <c r="B1013" s="41">
        <f t="shared" si="984"/>
        <v>532</v>
      </c>
      <c r="C1013" s="42"/>
      <c r="D1013" s="105"/>
      <c r="E1013" s="37"/>
      <c r="F1013" s="34"/>
      <c r="G1013" s="34"/>
      <c r="H1013" s="34"/>
      <c r="I1013" s="34"/>
      <c r="J1013" s="34"/>
      <c r="K1013" s="34"/>
      <c r="L1013" s="34"/>
      <c r="M1013" s="27"/>
      <c r="N1013" s="27"/>
      <c r="O1013" s="27"/>
      <c r="P1013" s="27"/>
      <c r="Q1013" s="27"/>
      <c r="R1013" s="27"/>
      <c r="S1013" s="28"/>
      <c r="T1013" s="28"/>
      <c r="U1013" s="28"/>
      <c r="V1013" s="28"/>
      <c r="W1013" s="28">
        <f t="shared" si="985"/>
        <v>0</v>
      </c>
      <c r="X1013" s="29">
        <f t="shared" si="982"/>
        <v>0</v>
      </c>
      <c r="Y1013" s="66"/>
      <c r="Z1013" s="67"/>
      <c r="AA1013" s="67"/>
      <c r="AB1013" s="67"/>
      <c r="AC1013" s="67"/>
      <c r="AD1013" s="67"/>
      <c r="AE1013" s="72">
        <f t="shared" si="966"/>
        <v>0</v>
      </c>
      <c r="AF1013" s="67"/>
      <c r="AG1013" s="66"/>
      <c r="AH1013" s="67"/>
      <c r="AI1013" s="67"/>
      <c r="AJ1013" s="67"/>
      <c r="AK1013" s="68"/>
      <c r="AL1013" s="66"/>
      <c r="AM1013" s="64">
        <f t="shared" si="967"/>
        <v>0</v>
      </c>
      <c r="AN1013" s="64">
        <f t="shared" si="968"/>
        <v>0</v>
      </c>
      <c r="AO1013" s="64">
        <f t="shared" si="969"/>
        <v>0</v>
      </c>
      <c r="AP1013" s="64">
        <f t="shared" si="970"/>
        <v>0</v>
      </c>
      <c r="AQ1013" s="64">
        <f t="shared" si="971"/>
        <v>0</v>
      </c>
      <c r="AR1013" s="64">
        <f t="shared" si="972"/>
        <v>0</v>
      </c>
      <c r="AS1013" s="68"/>
      <c r="AT1013" s="78"/>
      <c r="AU1013" s="79"/>
      <c r="AV1013" s="79"/>
      <c r="AW1013" s="80"/>
      <c r="AX1013" s="106">
        <f t="shared" si="973"/>
        <v>0</v>
      </c>
      <c r="AY1013" s="63"/>
      <c r="BA1013" s="36"/>
      <c r="BB1013" s="27">
        <f t="shared" si="986"/>
        <v>0</v>
      </c>
      <c r="BC1013" s="27">
        <f t="shared" si="987"/>
        <v>0</v>
      </c>
      <c r="BD1013" s="27"/>
      <c r="BE1013" s="27">
        <f t="shared" si="974"/>
        <v>0</v>
      </c>
      <c r="BF1013" s="27"/>
      <c r="BG1013" s="27">
        <f t="shared" si="988"/>
        <v>0</v>
      </c>
      <c r="BH1013" s="1"/>
      <c r="BI1013" s="1"/>
      <c r="BJ1013" s="1"/>
      <c r="BK1013" s="1"/>
      <c r="BL1013" s="1"/>
      <c r="BM1013" s="1"/>
      <c r="BN1013" s="1"/>
      <c r="BO1013" s="1"/>
      <c r="BP1013" s="1"/>
      <c r="BQ1013" s="1"/>
      <c r="BR1013" s="1"/>
      <c r="BS1013" s="38"/>
      <c r="BT1013" s="107">
        <f t="shared" si="975"/>
        <v>0</v>
      </c>
      <c r="BU1013" s="108">
        <f t="shared" si="976"/>
        <v>0</v>
      </c>
      <c r="BV1013" s="28">
        <f t="shared" si="977"/>
        <v>0</v>
      </c>
      <c r="BW1013" s="28">
        <f t="shared" si="978"/>
        <v>0</v>
      </c>
      <c r="BX1013" s="27"/>
      <c r="BY1013" s="27"/>
      <c r="BZ1013" s="38">
        <f t="shared" si="979"/>
        <v>0</v>
      </c>
      <c r="CA1013" s="38">
        <f t="shared" si="980"/>
        <v>0</v>
      </c>
      <c r="CB1013" s="38">
        <f t="shared" si="992"/>
        <v>0</v>
      </c>
      <c r="CC1013" s="38">
        <f t="shared" si="992"/>
        <v>0</v>
      </c>
      <c r="CD1013" s="38">
        <f t="shared" si="981"/>
        <v>0</v>
      </c>
      <c r="CE1013" s="27"/>
      <c r="CF1013" s="27"/>
      <c r="CG1013" s="27"/>
      <c r="CH1013" s="27"/>
      <c r="CI1013" s="126"/>
      <c r="CJ1013" s="116"/>
      <c r="CK1013" s="27"/>
      <c r="CL1013" s="116"/>
      <c r="CM1013" s="27"/>
      <c r="CN1013" s="116"/>
      <c r="CO1013" s="27"/>
      <c r="CP1013" s="27"/>
      <c r="CQ1013" s="27">
        <f t="shared" si="989"/>
        <v>0</v>
      </c>
      <c r="CR1013" s="27"/>
      <c r="CS1013" s="27">
        <f t="shared" si="990"/>
        <v>0</v>
      </c>
      <c r="CT1013" s="27"/>
      <c r="CU1013" s="27"/>
      <c r="CV1013" s="86">
        <f t="shared" si="983"/>
        <v>0</v>
      </c>
      <c r="CW1013" s="86">
        <f t="shared" si="991"/>
        <v>0</v>
      </c>
    </row>
    <row r="1014" spans="2:101" customFormat="1" outlineLevel="2" x14ac:dyDescent="0.3">
      <c r="B1014" s="41">
        <f t="shared" si="984"/>
        <v>533</v>
      </c>
      <c r="C1014" s="42"/>
      <c r="D1014" s="105"/>
      <c r="E1014" s="37"/>
      <c r="F1014" s="34"/>
      <c r="G1014" s="34"/>
      <c r="H1014" s="34"/>
      <c r="I1014" s="34"/>
      <c r="J1014" s="34"/>
      <c r="K1014" s="34"/>
      <c r="L1014" s="34"/>
      <c r="M1014" s="27"/>
      <c r="N1014" s="27"/>
      <c r="O1014" s="27"/>
      <c r="P1014" s="27"/>
      <c r="Q1014" s="27"/>
      <c r="R1014" s="27"/>
      <c r="S1014" s="28"/>
      <c r="T1014" s="28"/>
      <c r="U1014" s="28"/>
      <c r="V1014" s="28"/>
      <c r="W1014" s="28">
        <f t="shared" si="985"/>
        <v>0</v>
      </c>
      <c r="X1014" s="29">
        <f t="shared" si="982"/>
        <v>0</v>
      </c>
      <c r="Y1014" s="66"/>
      <c r="Z1014" s="67"/>
      <c r="AA1014" s="67"/>
      <c r="AB1014" s="67"/>
      <c r="AC1014" s="67"/>
      <c r="AD1014" s="67"/>
      <c r="AE1014" s="72">
        <f t="shared" si="966"/>
        <v>0</v>
      </c>
      <c r="AF1014" s="67"/>
      <c r="AG1014" s="66"/>
      <c r="AH1014" s="67"/>
      <c r="AI1014" s="67"/>
      <c r="AJ1014" s="67"/>
      <c r="AK1014" s="68"/>
      <c r="AL1014" s="66"/>
      <c r="AM1014" s="64">
        <f t="shared" si="967"/>
        <v>0</v>
      </c>
      <c r="AN1014" s="64">
        <f t="shared" si="968"/>
        <v>0</v>
      </c>
      <c r="AO1014" s="64">
        <f t="shared" si="969"/>
        <v>0</v>
      </c>
      <c r="AP1014" s="64">
        <f t="shared" si="970"/>
        <v>0</v>
      </c>
      <c r="AQ1014" s="64">
        <f t="shared" si="971"/>
        <v>0</v>
      </c>
      <c r="AR1014" s="64">
        <f t="shared" si="972"/>
        <v>0</v>
      </c>
      <c r="AS1014" s="68"/>
      <c r="AT1014" s="78"/>
      <c r="AU1014" s="79"/>
      <c r="AV1014" s="79"/>
      <c r="AW1014" s="80"/>
      <c r="AX1014" s="106">
        <f t="shared" si="973"/>
        <v>0</v>
      </c>
      <c r="AY1014" s="63"/>
      <c r="BA1014" s="36"/>
      <c r="BB1014" s="27">
        <f t="shared" si="986"/>
        <v>0</v>
      </c>
      <c r="BC1014" s="27">
        <f t="shared" si="987"/>
        <v>0</v>
      </c>
      <c r="BD1014" s="27"/>
      <c r="BE1014" s="27">
        <f t="shared" si="974"/>
        <v>0</v>
      </c>
      <c r="BF1014" s="27"/>
      <c r="BG1014" s="27">
        <f t="shared" si="988"/>
        <v>0</v>
      </c>
      <c r="BH1014" s="1"/>
      <c r="BI1014" s="1"/>
      <c r="BJ1014" s="1"/>
      <c r="BK1014" s="1"/>
      <c r="BL1014" s="1"/>
      <c r="BM1014" s="1"/>
      <c r="BN1014" s="1"/>
      <c r="BO1014" s="1"/>
      <c r="BP1014" s="1"/>
      <c r="BQ1014" s="1"/>
      <c r="BR1014" s="1"/>
      <c r="BS1014" s="38"/>
      <c r="BT1014" s="107">
        <f t="shared" si="975"/>
        <v>0</v>
      </c>
      <c r="BU1014" s="108">
        <f t="shared" si="976"/>
        <v>0</v>
      </c>
      <c r="BV1014" s="28">
        <f t="shared" si="977"/>
        <v>0</v>
      </c>
      <c r="BW1014" s="28">
        <f t="shared" si="978"/>
        <v>0</v>
      </c>
      <c r="BX1014" s="27"/>
      <c r="BY1014" s="27"/>
      <c r="BZ1014" s="38">
        <f t="shared" si="979"/>
        <v>0</v>
      </c>
      <c r="CA1014" s="38">
        <f t="shared" si="980"/>
        <v>0</v>
      </c>
      <c r="CB1014" s="38">
        <f t="shared" si="992"/>
        <v>0</v>
      </c>
      <c r="CC1014" s="38">
        <f t="shared" si="992"/>
        <v>0</v>
      </c>
      <c r="CD1014" s="38">
        <f t="shared" si="981"/>
        <v>0</v>
      </c>
      <c r="CE1014" s="27"/>
      <c r="CF1014" s="27"/>
      <c r="CG1014" s="27"/>
      <c r="CH1014" s="27"/>
      <c r="CI1014" s="126"/>
      <c r="CJ1014" s="116"/>
      <c r="CK1014" s="27"/>
      <c r="CL1014" s="116"/>
      <c r="CM1014" s="27"/>
      <c r="CN1014" s="116"/>
      <c r="CO1014" s="27"/>
      <c r="CP1014" s="27"/>
      <c r="CQ1014" s="27">
        <f t="shared" si="989"/>
        <v>0</v>
      </c>
      <c r="CR1014" s="27"/>
      <c r="CS1014" s="27">
        <f t="shared" si="990"/>
        <v>0</v>
      </c>
      <c r="CT1014" s="27"/>
      <c r="CU1014" s="27"/>
      <c r="CV1014" s="86">
        <f t="shared" si="983"/>
        <v>0</v>
      </c>
      <c r="CW1014" s="86">
        <f t="shared" si="991"/>
        <v>0</v>
      </c>
    </row>
    <row r="1015" spans="2:101" customFormat="1" outlineLevel="2" x14ac:dyDescent="0.3">
      <c r="B1015" s="41">
        <f t="shared" si="984"/>
        <v>534</v>
      </c>
      <c r="C1015" s="42"/>
      <c r="D1015" s="105"/>
      <c r="E1015" s="37"/>
      <c r="F1015" s="34"/>
      <c r="G1015" s="34"/>
      <c r="H1015" s="34"/>
      <c r="I1015" s="34"/>
      <c r="J1015" s="34"/>
      <c r="K1015" s="34"/>
      <c r="L1015" s="34"/>
      <c r="M1015" s="27"/>
      <c r="N1015" s="27"/>
      <c r="O1015" s="27"/>
      <c r="P1015" s="27"/>
      <c r="Q1015" s="27"/>
      <c r="R1015" s="27"/>
      <c r="S1015" s="28"/>
      <c r="T1015" s="28"/>
      <c r="U1015" s="28"/>
      <c r="V1015" s="28"/>
      <c r="W1015" s="28">
        <f t="shared" si="985"/>
        <v>0</v>
      </c>
      <c r="X1015" s="29">
        <f t="shared" si="982"/>
        <v>0</v>
      </c>
      <c r="Y1015" s="66"/>
      <c r="Z1015" s="67"/>
      <c r="AA1015" s="67"/>
      <c r="AB1015" s="67"/>
      <c r="AC1015" s="67"/>
      <c r="AD1015" s="67"/>
      <c r="AE1015" s="72">
        <f t="shared" si="966"/>
        <v>0</v>
      </c>
      <c r="AF1015" s="67"/>
      <c r="AG1015" s="66"/>
      <c r="AH1015" s="67"/>
      <c r="AI1015" s="67"/>
      <c r="AJ1015" s="67"/>
      <c r="AK1015" s="68"/>
      <c r="AL1015" s="66"/>
      <c r="AM1015" s="64">
        <f t="shared" si="967"/>
        <v>0</v>
      </c>
      <c r="AN1015" s="64">
        <f t="shared" si="968"/>
        <v>0</v>
      </c>
      <c r="AO1015" s="64">
        <f t="shared" si="969"/>
        <v>0</v>
      </c>
      <c r="AP1015" s="64">
        <f t="shared" si="970"/>
        <v>0</v>
      </c>
      <c r="AQ1015" s="64">
        <f t="shared" si="971"/>
        <v>0</v>
      </c>
      <c r="AR1015" s="64">
        <f t="shared" si="972"/>
        <v>0</v>
      </c>
      <c r="AS1015" s="68"/>
      <c r="AT1015" s="78"/>
      <c r="AU1015" s="79"/>
      <c r="AV1015" s="79"/>
      <c r="AW1015" s="80"/>
      <c r="AX1015" s="106">
        <f t="shared" si="973"/>
        <v>0</v>
      </c>
      <c r="AY1015" s="63"/>
      <c r="BA1015" s="36"/>
      <c r="BB1015" s="27">
        <f t="shared" si="986"/>
        <v>0</v>
      </c>
      <c r="BC1015" s="27">
        <f t="shared" si="987"/>
        <v>0</v>
      </c>
      <c r="BD1015" s="27"/>
      <c r="BE1015" s="27">
        <f t="shared" si="974"/>
        <v>0</v>
      </c>
      <c r="BF1015" s="27"/>
      <c r="BG1015" s="27">
        <f t="shared" si="988"/>
        <v>0</v>
      </c>
      <c r="BH1015" s="1"/>
      <c r="BI1015" s="1"/>
      <c r="BJ1015" s="1"/>
      <c r="BK1015" s="1"/>
      <c r="BL1015" s="1"/>
      <c r="BM1015" s="1"/>
      <c r="BN1015" s="1"/>
      <c r="BO1015" s="1"/>
      <c r="BP1015" s="1"/>
      <c r="BQ1015" s="1"/>
      <c r="BR1015" s="1"/>
      <c r="BS1015" s="38"/>
      <c r="BT1015" s="107">
        <f t="shared" si="975"/>
        <v>0</v>
      </c>
      <c r="BU1015" s="108">
        <f t="shared" si="976"/>
        <v>0</v>
      </c>
      <c r="BV1015" s="28">
        <f t="shared" si="977"/>
        <v>0</v>
      </c>
      <c r="BW1015" s="28">
        <f t="shared" si="978"/>
        <v>0</v>
      </c>
      <c r="BX1015" s="27"/>
      <c r="BY1015" s="27"/>
      <c r="BZ1015" s="38">
        <f t="shared" si="979"/>
        <v>0</v>
      </c>
      <c r="CA1015" s="38">
        <f t="shared" si="980"/>
        <v>0</v>
      </c>
      <c r="CB1015" s="38">
        <f t="shared" si="992"/>
        <v>0</v>
      </c>
      <c r="CC1015" s="38">
        <f t="shared" si="992"/>
        <v>0</v>
      </c>
      <c r="CD1015" s="38">
        <f t="shared" si="981"/>
        <v>0</v>
      </c>
      <c r="CE1015" s="27"/>
      <c r="CF1015" s="27"/>
      <c r="CG1015" s="27"/>
      <c r="CH1015" s="27"/>
      <c r="CI1015" s="126"/>
      <c r="CJ1015" s="116"/>
      <c r="CK1015" s="27"/>
      <c r="CL1015" s="116"/>
      <c r="CM1015" s="27"/>
      <c r="CN1015" s="116"/>
      <c r="CO1015" s="27"/>
      <c r="CP1015" s="27"/>
      <c r="CQ1015" s="27">
        <f t="shared" si="989"/>
        <v>0</v>
      </c>
      <c r="CR1015" s="27"/>
      <c r="CS1015" s="27">
        <f t="shared" si="990"/>
        <v>0</v>
      </c>
      <c r="CT1015" s="27"/>
      <c r="CU1015" s="27"/>
      <c r="CV1015" s="86">
        <f t="shared" si="983"/>
        <v>0</v>
      </c>
      <c r="CW1015" s="86">
        <f t="shared" si="991"/>
        <v>0</v>
      </c>
    </row>
    <row r="1016" spans="2:101" customFormat="1" outlineLevel="2" x14ac:dyDescent="0.3">
      <c r="B1016" s="41">
        <f t="shared" si="984"/>
        <v>535</v>
      </c>
      <c r="C1016" s="42"/>
      <c r="D1016" s="105"/>
      <c r="E1016" s="37"/>
      <c r="F1016" s="34"/>
      <c r="G1016" s="34"/>
      <c r="H1016" s="34"/>
      <c r="I1016" s="34"/>
      <c r="J1016" s="34"/>
      <c r="K1016" s="34"/>
      <c r="L1016" s="34"/>
      <c r="M1016" s="27"/>
      <c r="N1016" s="27"/>
      <c r="O1016" s="27"/>
      <c r="P1016" s="27"/>
      <c r="Q1016" s="27"/>
      <c r="R1016" s="27"/>
      <c r="S1016" s="28"/>
      <c r="T1016" s="28"/>
      <c r="U1016" s="28"/>
      <c r="V1016" s="28"/>
      <c r="W1016" s="28">
        <f t="shared" si="985"/>
        <v>0</v>
      </c>
      <c r="X1016" s="29">
        <f t="shared" si="982"/>
        <v>0</v>
      </c>
      <c r="Y1016" s="66"/>
      <c r="Z1016" s="67"/>
      <c r="AA1016" s="67"/>
      <c r="AB1016" s="67"/>
      <c r="AC1016" s="67"/>
      <c r="AD1016" s="67"/>
      <c r="AE1016" s="72">
        <f t="shared" si="966"/>
        <v>0</v>
      </c>
      <c r="AF1016" s="67"/>
      <c r="AG1016" s="66"/>
      <c r="AH1016" s="67"/>
      <c r="AI1016" s="67"/>
      <c r="AJ1016" s="67"/>
      <c r="AK1016" s="68"/>
      <c r="AL1016" s="66"/>
      <c r="AM1016" s="64">
        <f t="shared" si="967"/>
        <v>0</v>
      </c>
      <c r="AN1016" s="64">
        <f t="shared" si="968"/>
        <v>0</v>
      </c>
      <c r="AO1016" s="64">
        <f t="shared" si="969"/>
        <v>0</v>
      </c>
      <c r="AP1016" s="64">
        <f t="shared" si="970"/>
        <v>0</v>
      </c>
      <c r="AQ1016" s="64">
        <f t="shared" si="971"/>
        <v>0</v>
      </c>
      <c r="AR1016" s="64">
        <f t="shared" si="972"/>
        <v>0</v>
      </c>
      <c r="AS1016" s="68"/>
      <c r="AT1016" s="78"/>
      <c r="AU1016" s="79"/>
      <c r="AV1016" s="79"/>
      <c r="AW1016" s="80"/>
      <c r="AX1016" s="106">
        <f t="shared" si="973"/>
        <v>0</v>
      </c>
      <c r="AY1016" s="63"/>
      <c r="BA1016" s="36"/>
      <c r="BB1016" s="27">
        <f t="shared" si="986"/>
        <v>0</v>
      </c>
      <c r="BC1016" s="27">
        <f t="shared" si="987"/>
        <v>0</v>
      </c>
      <c r="BD1016" s="27"/>
      <c r="BE1016" s="27">
        <f t="shared" si="974"/>
        <v>0</v>
      </c>
      <c r="BF1016" s="27"/>
      <c r="BG1016" s="27">
        <f t="shared" si="988"/>
        <v>0</v>
      </c>
      <c r="BH1016" s="1"/>
      <c r="BI1016" s="1"/>
      <c r="BJ1016" s="1"/>
      <c r="BK1016" s="1"/>
      <c r="BL1016" s="1"/>
      <c r="BM1016" s="1"/>
      <c r="BN1016" s="1"/>
      <c r="BO1016" s="1"/>
      <c r="BP1016" s="1"/>
      <c r="BQ1016" s="1"/>
      <c r="BR1016" s="1"/>
      <c r="BS1016" s="38"/>
      <c r="BT1016" s="107">
        <f t="shared" si="975"/>
        <v>0</v>
      </c>
      <c r="BU1016" s="108">
        <f t="shared" si="976"/>
        <v>0</v>
      </c>
      <c r="BV1016" s="28">
        <f t="shared" si="977"/>
        <v>0</v>
      </c>
      <c r="BW1016" s="28">
        <f t="shared" si="978"/>
        <v>0</v>
      </c>
      <c r="BX1016" s="27"/>
      <c r="BY1016" s="27"/>
      <c r="BZ1016" s="38">
        <f t="shared" si="979"/>
        <v>0</v>
      </c>
      <c r="CA1016" s="38">
        <f t="shared" si="980"/>
        <v>0</v>
      </c>
      <c r="CB1016" s="38">
        <f t="shared" si="992"/>
        <v>0</v>
      </c>
      <c r="CC1016" s="38">
        <f t="shared" si="992"/>
        <v>0</v>
      </c>
      <c r="CD1016" s="38">
        <f t="shared" si="981"/>
        <v>0</v>
      </c>
      <c r="CE1016" s="27"/>
      <c r="CF1016" s="27"/>
      <c r="CG1016" s="27"/>
      <c r="CH1016" s="27"/>
      <c r="CI1016" s="126"/>
      <c r="CJ1016" s="116"/>
      <c r="CK1016" s="27"/>
      <c r="CL1016" s="116"/>
      <c r="CM1016" s="27"/>
      <c r="CN1016" s="116"/>
      <c r="CO1016" s="27"/>
      <c r="CP1016" s="27"/>
      <c r="CQ1016" s="27">
        <f t="shared" si="989"/>
        <v>0</v>
      </c>
      <c r="CR1016" s="27"/>
      <c r="CS1016" s="27">
        <f t="shared" si="990"/>
        <v>0</v>
      </c>
      <c r="CT1016" s="27"/>
      <c r="CU1016" s="27"/>
      <c r="CV1016" s="86">
        <f t="shared" si="983"/>
        <v>0</v>
      </c>
      <c r="CW1016" s="86">
        <f t="shared" ref="CW1016:CW1034" si="993">IF(SUM(F1016:L1016)=0,0,SUM(BB1016:BG1016)+BU1016+CC1016+CB1016)</f>
        <v>0</v>
      </c>
    </row>
    <row r="1017" spans="2:101" customFormat="1" outlineLevel="2" x14ac:dyDescent="0.3">
      <c r="B1017" s="41">
        <f t="shared" si="984"/>
        <v>536</v>
      </c>
      <c r="C1017" s="42"/>
      <c r="D1017" s="105"/>
      <c r="E1017" s="37"/>
      <c r="F1017" s="34"/>
      <c r="G1017" s="34"/>
      <c r="H1017" s="34"/>
      <c r="I1017" s="34"/>
      <c r="J1017" s="34"/>
      <c r="K1017" s="34"/>
      <c r="L1017" s="34"/>
      <c r="M1017" s="27"/>
      <c r="N1017" s="27"/>
      <c r="O1017" s="27"/>
      <c r="P1017" s="27"/>
      <c r="Q1017" s="27"/>
      <c r="R1017" s="27"/>
      <c r="S1017" s="28"/>
      <c r="T1017" s="28"/>
      <c r="U1017" s="28"/>
      <c r="V1017" s="28"/>
      <c r="W1017" s="28">
        <f t="shared" si="985"/>
        <v>0</v>
      </c>
      <c r="X1017" s="29">
        <f t="shared" si="982"/>
        <v>0</v>
      </c>
      <c r="Y1017" s="66"/>
      <c r="Z1017" s="67"/>
      <c r="AA1017" s="67"/>
      <c r="AB1017" s="67"/>
      <c r="AC1017" s="67"/>
      <c r="AD1017" s="67"/>
      <c r="AE1017" s="72">
        <f t="shared" si="966"/>
        <v>0</v>
      </c>
      <c r="AF1017" s="67"/>
      <c r="AG1017" s="66"/>
      <c r="AH1017" s="67"/>
      <c r="AI1017" s="67"/>
      <c r="AJ1017" s="67"/>
      <c r="AK1017" s="68"/>
      <c r="AL1017" s="66"/>
      <c r="AM1017" s="64">
        <f t="shared" si="967"/>
        <v>0</v>
      </c>
      <c r="AN1017" s="64">
        <f t="shared" si="968"/>
        <v>0</v>
      </c>
      <c r="AO1017" s="64">
        <f t="shared" si="969"/>
        <v>0</v>
      </c>
      <c r="AP1017" s="64">
        <f t="shared" si="970"/>
        <v>0</v>
      </c>
      <c r="AQ1017" s="64">
        <f t="shared" si="971"/>
        <v>0</v>
      </c>
      <c r="AR1017" s="64">
        <f t="shared" si="972"/>
        <v>0</v>
      </c>
      <c r="AS1017" s="68"/>
      <c r="AT1017" s="78"/>
      <c r="AU1017" s="79"/>
      <c r="AV1017" s="79"/>
      <c r="AW1017" s="80"/>
      <c r="AX1017" s="106">
        <f t="shared" si="973"/>
        <v>0</v>
      </c>
      <c r="AY1017" s="63"/>
      <c r="BA1017" s="36"/>
      <c r="BB1017" s="27">
        <f t="shared" si="986"/>
        <v>0</v>
      </c>
      <c r="BC1017" s="27">
        <f t="shared" si="987"/>
        <v>0</v>
      </c>
      <c r="BD1017" s="27"/>
      <c r="BE1017" s="27">
        <f t="shared" si="974"/>
        <v>0</v>
      </c>
      <c r="BF1017" s="27"/>
      <c r="BG1017" s="27">
        <f t="shared" si="988"/>
        <v>0</v>
      </c>
      <c r="BH1017" s="1"/>
      <c r="BI1017" s="1"/>
      <c r="BJ1017" s="1"/>
      <c r="BK1017" s="1"/>
      <c r="BL1017" s="1"/>
      <c r="BM1017" s="1"/>
      <c r="BN1017" s="1"/>
      <c r="BO1017" s="1"/>
      <c r="BP1017" s="1"/>
      <c r="BQ1017" s="1"/>
      <c r="BR1017" s="1"/>
      <c r="BS1017" s="38"/>
      <c r="BT1017" s="107">
        <f t="shared" si="975"/>
        <v>0</v>
      </c>
      <c r="BU1017" s="108">
        <f t="shared" si="976"/>
        <v>0</v>
      </c>
      <c r="BV1017" s="28">
        <f t="shared" si="977"/>
        <v>0</v>
      </c>
      <c r="BW1017" s="28">
        <f t="shared" si="978"/>
        <v>0</v>
      </c>
      <c r="BX1017" s="27"/>
      <c r="BY1017" s="27"/>
      <c r="BZ1017" s="38">
        <f t="shared" si="979"/>
        <v>0</v>
      </c>
      <c r="CA1017" s="38">
        <f t="shared" si="980"/>
        <v>0</v>
      </c>
      <c r="CB1017" s="38">
        <f t="shared" si="992"/>
        <v>0</v>
      </c>
      <c r="CC1017" s="38">
        <f t="shared" si="992"/>
        <v>0</v>
      </c>
      <c r="CD1017" s="38">
        <f t="shared" si="981"/>
        <v>0</v>
      </c>
      <c r="CE1017" s="27"/>
      <c r="CF1017" s="27"/>
      <c r="CG1017" s="27"/>
      <c r="CH1017" s="27"/>
      <c r="CI1017" s="126"/>
      <c r="CJ1017" s="116"/>
      <c r="CK1017" s="27"/>
      <c r="CL1017" s="116"/>
      <c r="CM1017" s="27"/>
      <c r="CN1017" s="116"/>
      <c r="CO1017" s="27"/>
      <c r="CP1017" s="27"/>
      <c r="CQ1017" s="27">
        <f t="shared" si="989"/>
        <v>0</v>
      </c>
      <c r="CR1017" s="27"/>
      <c r="CS1017" s="27">
        <f t="shared" si="990"/>
        <v>0</v>
      </c>
      <c r="CT1017" s="27"/>
      <c r="CU1017" s="27"/>
      <c r="CV1017" s="86">
        <f t="shared" si="983"/>
        <v>0</v>
      </c>
      <c r="CW1017" s="86">
        <f t="shared" si="993"/>
        <v>0</v>
      </c>
    </row>
    <row r="1018" spans="2:101" customFormat="1" outlineLevel="2" x14ac:dyDescent="0.3">
      <c r="B1018" s="41">
        <f t="shared" si="984"/>
        <v>537</v>
      </c>
      <c r="C1018" s="42"/>
      <c r="D1018" s="105"/>
      <c r="E1018" s="37"/>
      <c r="F1018" s="34"/>
      <c r="G1018" s="34"/>
      <c r="H1018" s="34"/>
      <c r="I1018" s="34"/>
      <c r="J1018" s="34"/>
      <c r="K1018" s="34"/>
      <c r="L1018" s="34"/>
      <c r="M1018" s="27"/>
      <c r="N1018" s="27"/>
      <c r="O1018" s="27"/>
      <c r="P1018" s="27"/>
      <c r="Q1018" s="27"/>
      <c r="R1018" s="27"/>
      <c r="S1018" s="28"/>
      <c r="T1018" s="28"/>
      <c r="U1018" s="28"/>
      <c r="V1018" s="28"/>
      <c r="W1018" s="28">
        <f t="shared" si="985"/>
        <v>0</v>
      </c>
      <c r="X1018" s="29">
        <f t="shared" si="982"/>
        <v>0</v>
      </c>
      <c r="Y1018" s="66"/>
      <c r="Z1018" s="67"/>
      <c r="AA1018" s="67"/>
      <c r="AB1018" s="67"/>
      <c r="AC1018" s="67"/>
      <c r="AD1018" s="67"/>
      <c r="AE1018" s="72">
        <f t="shared" si="966"/>
        <v>0</v>
      </c>
      <c r="AF1018" s="67"/>
      <c r="AG1018" s="66"/>
      <c r="AH1018" s="67"/>
      <c r="AI1018" s="67"/>
      <c r="AJ1018" s="67"/>
      <c r="AK1018" s="68"/>
      <c r="AL1018" s="66"/>
      <c r="AM1018" s="64">
        <f t="shared" si="967"/>
        <v>0</v>
      </c>
      <c r="AN1018" s="64">
        <f t="shared" si="968"/>
        <v>0</v>
      </c>
      <c r="AO1018" s="64">
        <f t="shared" si="969"/>
        <v>0</v>
      </c>
      <c r="AP1018" s="64">
        <f t="shared" si="970"/>
        <v>0</v>
      </c>
      <c r="AQ1018" s="64">
        <f t="shared" si="971"/>
        <v>0</v>
      </c>
      <c r="AR1018" s="64">
        <f t="shared" si="972"/>
        <v>0</v>
      </c>
      <c r="AS1018" s="68"/>
      <c r="AT1018" s="78"/>
      <c r="AU1018" s="79"/>
      <c r="AV1018" s="79"/>
      <c r="AW1018" s="80"/>
      <c r="AX1018" s="106">
        <f t="shared" si="973"/>
        <v>0</v>
      </c>
      <c r="AY1018" s="63"/>
      <c r="BA1018" s="36"/>
      <c r="BB1018" s="27">
        <f t="shared" si="986"/>
        <v>0</v>
      </c>
      <c r="BC1018" s="27">
        <f t="shared" si="987"/>
        <v>0</v>
      </c>
      <c r="BD1018" s="27"/>
      <c r="BE1018" s="27">
        <f t="shared" si="974"/>
        <v>0</v>
      </c>
      <c r="BF1018" s="27"/>
      <c r="BG1018" s="27">
        <f t="shared" si="988"/>
        <v>0</v>
      </c>
      <c r="BH1018" s="1"/>
      <c r="BI1018" s="1"/>
      <c r="BJ1018" s="1"/>
      <c r="BK1018" s="1"/>
      <c r="BL1018" s="1"/>
      <c r="BM1018" s="1"/>
      <c r="BN1018" s="1"/>
      <c r="BO1018" s="1"/>
      <c r="BP1018" s="1"/>
      <c r="BQ1018" s="1"/>
      <c r="BR1018" s="1"/>
      <c r="BS1018" s="38"/>
      <c r="BT1018" s="107">
        <f t="shared" si="975"/>
        <v>0</v>
      </c>
      <c r="BU1018" s="108">
        <f t="shared" si="976"/>
        <v>0</v>
      </c>
      <c r="BV1018" s="28">
        <f t="shared" si="977"/>
        <v>0</v>
      </c>
      <c r="BW1018" s="28">
        <f t="shared" si="978"/>
        <v>0</v>
      </c>
      <c r="BX1018" s="27"/>
      <c r="BY1018" s="27"/>
      <c r="BZ1018" s="38">
        <f t="shared" si="979"/>
        <v>0</v>
      </c>
      <c r="CA1018" s="38">
        <f t="shared" si="980"/>
        <v>0</v>
      </c>
      <c r="CB1018" s="38">
        <f t="shared" si="992"/>
        <v>0</v>
      </c>
      <c r="CC1018" s="38">
        <f t="shared" si="992"/>
        <v>0</v>
      </c>
      <c r="CD1018" s="38">
        <f t="shared" si="981"/>
        <v>0</v>
      </c>
      <c r="CE1018" s="27"/>
      <c r="CF1018" s="27"/>
      <c r="CG1018" s="27"/>
      <c r="CH1018" s="27"/>
      <c r="CI1018" s="126"/>
      <c r="CJ1018" s="116"/>
      <c r="CK1018" s="27"/>
      <c r="CL1018" s="116"/>
      <c r="CM1018" s="27"/>
      <c r="CN1018" s="116"/>
      <c r="CO1018" s="27"/>
      <c r="CP1018" s="27"/>
      <c r="CQ1018" s="27">
        <f t="shared" si="989"/>
        <v>0</v>
      </c>
      <c r="CR1018" s="27"/>
      <c r="CS1018" s="27">
        <f t="shared" si="990"/>
        <v>0</v>
      </c>
      <c r="CT1018" s="27"/>
      <c r="CU1018" s="27"/>
      <c r="CV1018" s="86">
        <f t="shared" si="983"/>
        <v>0</v>
      </c>
      <c r="CW1018" s="86">
        <f t="shared" si="993"/>
        <v>0</v>
      </c>
    </row>
    <row r="1019" spans="2:101" customFormat="1" outlineLevel="2" x14ac:dyDescent="0.3">
      <c r="B1019" s="41">
        <f t="shared" si="984"/>
        <v>538</v>
      </c>
      <c r="C1019" s="42"/>
      <c r="D1019" s="105"/>
      <c r="E1019" s="37"/>
      <c r="F1019" s="34"/>
      <c r="G1019" s="34"/>
      <c r="H1019" s="34"/>
      <c r="I1019" s="34"/>
      <c r="J1019" s="34"/>
      <c r="K1019" s="34"/>
      <c r="L1019" s="34"/>
      <c r="M1019" s="27"/>
      <c r="N1019" s="27"/>
      <c r="O1019" s="27"/>
      <c r="P1019" s="27"/>
      <c r="Q1019" s="27"/>
      <c r="R1019" s="27"/>
      <c r="S1019" s="28"/>
      <c r="T1019" s="28"/>
      <c r="U1019" s="28"/>
      <c r="V1019" s="28"/>
      <c r="W1019" s="28">
        <f t="shared" si="985"/>
        <v>0</v>
      </c>
      <c r="X1019" s="29">
        <f t="shared" si="982"/>
        <v>0</v>
      </c>
      <c r="Y1019" s="66"/>
      <c r="Z1019" s="67"/>
      <c r="AA1019" s="67"/>
      <c r="AB1019" s="67"/>
      <c r="AC1019" s="67"/>
      <c r="AD1019" s="67"/>
      <c r="AE1019" s="72">
        <f t="shared" si="966"/>
        <v>0</v>
      </c>
      <c r="AF1019" s="67"/>
      <c r="AG1019" s="66"/>
      <c r="AH1019" s="67"/>
      <c r="AI1019" s="67"/>
      <c r="AJ1019" s="67"/>
      <c r="AK1019" s="68"/>
      <c r="AL1019" s="66"/>
      <c r="AM1019" s="64">
        <f t="shared" si="967"/>
        <v>0</v>
      </c>
      <c r="AN1019" s="64">
        <f t="shared" si="968"/>
        <v>0</v>
      </c>
      <c r="AO1019" s="64">
        <f t="shared" si="969"/>
        <v>0</v>
      </c>
      <c r="AP1019" s="64">
        <f t="shared" si="970"/>
        <v>0</v>
      </c>
      <c r="AQ1019" s="64">
        <f t="shared" si="971"/>
        <v>0</v>
      </c>
      <c r="AR1019" s="64">
        <f t="shared" si="972"/>
        <v>0</v>
      </c>
      <c r="AS1019" s="68"/>
      <c r="AT1019" s="78"/>
      <c r="AU1019" s="79"/>
      <c r="AV1019" s="79"/>
      <c r="AW1019" s="80"/>
      <c r="AX1019" s="106">
        <f t="shared" si="973"/>
        <v>0</v>
      </c>
      <c r="AY1019" s="63"/>
      <c r="BA1019" s="36"/>
      <c r="BB1019" s="27">
        <f t="shared" si="986"/>
        <v>0</v>
      </c>
      <c r="BC1019" s="27">
        <f t="shared" si="987"/>
        <v>0</v>
      </c>
      <c r="BD1019" s="27"/>
      <c r="BE1019" s="27">
        <f t="shared" si="974"/>
        <v>0</v>
      </c>
      <c r="BF1019" s="27"/>
      <c r="BG1019" s="27">
        <f t="shared" si="988"/>
        <v>0</v>
      </c>
      <c r="BH1019" s="1"/>
      <c r="BI1019" s="1"/>
      <c r="BJ1019" s="1"/>
      <c r="BK1019" s="1"/>
      <c r="BL1019" s="1"/>
      <c r="BM1019" s="1"/>
      <c r="BN1019" s="1"/>
      <c r="BO1019" s="1"/>
      <c r="BP1019" s="1"/>
      <c r="BQ1019" s="1"/>
      <c r="BR1019" s="1"/>
      <c r="BS1019" s="38"/>
      <c r="BT1019" s="107">
        <f t="shared" si="975"/>
        <v>0</v>
      </c>
      <c r="BU1019" s="108">
        <f t="shared" si="976"/>
        <v>0</v>
      </c>
      <c r="BV1019" s="28">
        <f t="shared" si="977"/>
        <v>0</v>
      </c>
      <c r="BW1019" s="28">
        <f t="shared" si="978"/>
        <v>0</v>
      </c>
      <c r="BX1019" s="27"/>
      <c r="BY1019" s="27"/>
      <c r="BZ1019" s="38">
        <f t="shared" si="979"/>
        <v>0</v>
      </c>
      <c r="CA1019" s="38">
        <f t="shared" si="980"/>
        <v>0</v>
      </c>
      <c r="CB1019" s="38">
        <f t="shared" si="992"/>
        <v>0</v>
      </c>
      <c r="CC1019" s="38">
        <f t="shared" si="992"/>
        <v>0</v>
      </c>
      <c r="CD1019" s="38">
        <f t="shared" si="981"/>
        <v>0</v>
      </c>
      <c r="CE1019" s="27"/>
      <c r="CF1019" s="27"/>
      <c r="CG1019" s="27"/>
      <c r="CH1019" s="27"/>
      <c r="CI1019" s="126"/>
      <c r="CJ1019" s="116"/>
      <c r="CK1019" s="27"/>
      <c r="CL1019" s="116"/>
      <c r="CM1019" s="27"/>
      <c r="CN1019" s="116"/>
      <c r="CO1019" s="27"/>
      <c r="CP1019" s="27"/>
      <c r="CQ1019" s="27">
        <f t="shared" si="989"/>
        <v>0</v>
      </c>
      <c r="CR1019" s="27"/>
      <c r="CS1019" s="27">
        <f t="shared" si="990"/>
        <v>0</v>
      </c>
      <c r="CT1019" s="27"/>
      <c r="CU1019" s="27"/>
      <c r="CV1019" s="86">
        <f t="shared" si="983"/>
        <v>0</v>
      </c>
      <c r="CW1019" s="86">
        <f t="shared" si="993"/>
        <v>0</v>
      </c>
    </row>
    <row r="1020" spans="2:101" customFormat="1" outlineLevel="2" x14ac:dyDescent="0.3">
      <c r="B1020" s="41">
        <f t="shared" si="984"/>
        <v>539</v>
      </c>
      <c r="C1020" s="42"/>
      <c r="D1020" s="105"/>
      <c r="E1020" s="37"/>
      <c r="F1020" s="34"/>
      <c r="G1020" s="34"/>
      <c r="H1020" s="34"/>
      <c r="I1020" s="34"/>
      <c r="J1020" s="34"/>
      <c r="K1020" s="34"/>
      <c r="L1020" s="34"/>
      <c r="M1020" s="27"/>
      <c r="N1020" s="27"/>
      <c r="O1020" s="27"/>
      <c r="P1020" s="27"/>
      <c r="Q1020" s="27"/>
      <c r="R1020" s="27"/>
      <c r="S1020" s="28"/>
      <c r="T1020" s="28"/>
      <c r="U1020" s="28"/>
      <c r="V1020" s="28"/>
      <c r="W1020" s="28">
        <f t="shared" si="985"/>
        <v>0</v>
      </c>
      <c r="X1020" s="29">
        <f t="shared" si="982"/>
        <v>0</v>
      </c>
      <c r="Y1020" s="66"/>
      <c r="Z1020" s="67"/>
      <c r="AA1020" s="67"/>
      <c r="AB1020" s="67"/>
      <c r="AC1020" s="67"/>
      <c r="AD1020" s="67"/>
      <c r="AE1020" s="72">
        <f t="shared" si="966"/>
        <v>0</v>
      </c>
      <c r="AF1020" s="67"/>
      <c r="AG1020" s="66"/>
      <c r="AH1020" s="67"/>
      <c r="AI1020" s="67"/>
      <c r="AJ1020" s="67"/>
      <c r="AK1020" s="68"/>
      <c r="AL1020" s="66"/>
      <c r="AM1020" s="64">
        <f t="shared" si="967"/>
        <v>0</v>
      </c>
      <c r="AN1020" s="64">
        <f t="shared" si="968"/>
        <v>0</v>
      </c>
      <c r="AO1020" s="64">
        <f t="shared" si="969"/>
        <v>0</v>
      </c>
      <c r="AP1020" s="64">
        <f t="shared" si="970"/>
        <v>0</v>
      </c>
      <c r="AQ1020" s="64">
        <f t="shared" si="971"/>
        <v>0</v>
      </c>
      <c r="AR1020" s="64">
        <f t="shared" si="972"/>
        <v>0</v>
      </c>
      <c r="AS1020" s="68"/>
      <c r="AT1020" s="78"/>
      <c r="AU1020" s="79"/>
      <c r="AV1020" s="79"/>
      <c r="AW1020" s="80"/>
      <c r="AX1020" s="106">
        <f t="shared" si="973"/>
        <v>0</v>
      </c>
      <c r="AY1020" s="63"/>
      <c r="BA1020" s="36"/>
      <c r="BB1020" s="27">
        <f t="shared" si="986"/>
        <v>0</v>
      </c>
      <c r="BC1020" s="27">
        <f t="shared" si="987"/>
        <v>0</v>
      </c>
      <c r="BD1020" s="27"/>
      <c r="BE1020" s="27">
        <f t="shared" si="974"/>
        <v>0</v>
      </c>
      <c r="BF1020" s="27"/>
      <c r="BG1020" s="27">
        <f t="shared" si="988"/>
        <v>0</v>
      </c>
      <c r="BH1020" s="1"/>
      <c r="BI1020" s="1"/>
      <c r="BJ1020" s="1"/>
      <c r="BK1020" s="1"/>
      <c r="BL1020" s="1"/>
      <c r="BM1020" s="1"/>
      <c r="BN1020" s="1"/>
      <c r="BO1020" s="1"/>
      <c r="BP1020" s="1"/>
      <c r="BQ1020" s="1"/>
      <c r="BR1020" s="1"/>
      <c r="BS1020" s="38"/>
      <c r="BT1020" s="107">
        <f t="shared" si="975"/>
        <v>0</v>
      </c>
      <c r="BU1020" s="108">
        <f t="shared" si="976"/>
        <v>0</v>
      </c>
      <c r="BV1020" s="28">
        <f t="shared" si="977"/>
        <v>0</v>
      </c>
      <c r="BW1020" s="28">
        <f t="shared" si="978"/>
        <v>0</v>
      </c>
      <c r="BX1020" s="27"/>
      <c r="BY1020" s="27"/>
      <c r="BZ1020" s="38">
        <f t="shared" si="979"/>
        <v>0</v>
      </c>
      <c r="CA1020" s="38">
        <f t="shared" si="980"/>
        <v>0</v>
      </c>
      <c r="CB1020" s="38">
        <f t="shared" si="992"/>
        <v>0</v>
      </c>
      <c r="CC1020" s="38">
        <f t="shared" si="992"/>
        <v>0</v>
      </c>
      <c r="CD1020" s="38">
        <f t="shared" si="981"/>
        <v>0</v>
      </c>
      <c r="CE1020" s="27"/>
      <c r="CF1020" s="27"/>
      <c r="CG1020" s="27"/>
      <c r="CH1020" s="27"/>
      <c r="CI1020" s="126"/>
      <c r="CJ1020" s="116"/>
      <c r="CK1020" s="27"/>
      <c r="CL1020" s="116"/>
      <c r="CM1020" s="27"/>
      <c r="CN1020" s="116"/>
      <c r="CO1020" s="27"/>
      <c r="CP1020" s="27"/>
      <c r="CQ1020" s="27">
        <f t="shared" si="989"/>
        <v>0</v>
      </c>
      <c r="CR1020" s="27"/>
      <c r="CS1020" s="27">
        <f t="shared" si="990"/>
        <v>0</v>
      </c>
      <c r="CT1020" s="27"/>
      <c r="CU1020" s="27"/>
      <c r="CV1020" s="86">
        <f t="shared" si="983"/>
        <v>0</v>
      </c>
      <c r="CW1020" s="86">
        <f t="shared" si="993"/>
        <v>0</v>
      </c>
    </row>
    <row r="1021" spans="2:101" customFormat="1" outlineLevel="2" x14ac:dyDescent="0.3">
      <c r="B1021" s="41">
        <f t="shared" si="984"/>
        <v>540</v>
      </c>
      <c r="C1021" s="42"/>
      <c r="D1021" s="105"/>
      <c r="E1021" s="37"/>
      <c r="F1021" s="34"/>
      <c r="G1021" s="34"/>
      <c r="H1021" s="34"/>
      <c r="I1021" s="34"/>
      <c r="J1021" s="34"/>
      <c r="K1021" s="34"/>
      <c r="L1021" s="34"/>
      <c r="M1021" s="27"/>
      <c r="N1021" s="27"/>
      <c r="O1021" s="27"/>
      <c r="P1021" s="27"/>
      <c r="Q1021" s="27"/>
      <c r="R1021" s="27"/>
      <c r="S1021" s="28"/>
      <c r="T1021" s="28"/>
      <c r="U1021" s="28"/>
      <c r="V1021" s="28"/>
      <c r="W1021" s="28">
        <f t="shared" si="985"/>
        <v>0</v>
      </c>
      <c r="X1021" s="29">
        <f t="shared" si="982"/>
        <v>0</v>
      </c>
      <c r="Y1021" s="66"/>
      <c r="Z1021" s="67"/>
      <c r="AA1021" s="67"/>
      <c r="AB1021" s="67"/>
      <c r="AC1021" s="67"/>
      <c r="AD1021" s="67"/>
      <c r="AE1021" s="72">
        <f t="shared" si="966"/>
        <v>0</v>
      </c>
      <c r="AF1021" s="67"/>
      <c r="AG1021" s="66"/>
      <c r="AH1021" s="67"/>
      <c r="AI1021" s="67"/>
      <c r="AJ1021" s="67"/>
      <c r="AK1021" s="68"/>
      <c r="AL1021" s="66"/>
      <c r="AM1021" s="64">
        <f t="shared" si="967"/>
        <v>0</v>
      </c>
      <c r="AN1021" s="64">
        <f t="shared" si="968"/>
        <v>0</v>
      </c>
      <c r="AO1021" s="64">
        <f t="shared" si="969"/>
        <v>0</v>
      </c>
      <c r="AP1021" s="64">
        <f t="shared" si="970"/>
        <v>0</v>
      </c>
      <c r="AQ1021" s="64">
        <f t="shared" si="971"/>
        <v>0</v>
      </c>
      <c r="AR1021" s="64">
        <f t="shared" si="972"/>
        <v>0</v>
      </c>
      <c r="AS1021" s="68"/>
      <c r="AT1021" s="78"/>
      <c r="AU1021" s="79"/>
      <c r="AV1021" s="79"/>
      <c r="AW1021" s="80"/>
      <c r="AX1021" s="106">
        <f t="shared" si="973"/>
        <v>0</v>
      </c>
      <c r="AY1021" s="63"/>
      <c r="BA1021" s="36"/>
      <c r="BB1021" s="27">
        <f t="shared" si="986"/>
        <v>0</v>
      </c>
      <c r="BC1021" s="27">
        <f t="shared" si="987"/>
        <v>0</v>
      </c>
      <c r="BD1021" s="27"/>
      <c r="BE1021" s="27">
        <f t="shared" si="974"/>
        <v>0</v>
      </c>
      <c r="BF1021" s="27"/>
      <c r="BG1021" s="27">
        <f t="shared" si="988"/>
        <v>0</v>
      </c>
      <c r="BH1021" s="1"/>
      <c r="BI1021" s="1"/>
      <c r="BJ1021" s="1"/>
      <c r="BK1021" s="1"/>
      <c r="BL1021" s="1"/>
      <c r="BM1021" s="1"/>
      <c r="BN1021" s="1"/>
      <c r="BO1021" s="1"/>
      <c r="BP1021" s="1"/>
      <c r="BQ1021" s="1"/>
      <c r="BR1021" s="1"/>
      <c r="BS1021" s="38"/>
      <c r="BT1021" s="107">
        <f t="shared" si="975"/>
        <v>0</v>
      </c>
      <c r="BU1021" s="108">
        <f t="shared" si="976"/>
        <v>0</v>
      </c>
      <c r="BV1021" s="28">
        <f t="shared" si="977"/>
        <v>0</v>
      </c>
      <c r="BW1021" s="28">
        <f t="shared" si="978"/>
        <v>0</v>
      </c>
      <c r="BX1021" s="27"/>
      <c r="BY1021" s="27"/>
      <c r="BZ1021" s="38">
        <f t="shared" si="979"/>
        <v>0</v>
      </c>
      <c r="CA1021" s="38">
        <f t="shared" si="980"/>
        <v>0</v>
      </c>
      <c r="CB1021" s="38">
        <f t="shared" si="992"/>
        <v>0</v>
      </c>
      <c r="CC1021" s="38">
        <f t="shared" si="992"/>
        <v>0</v>
      </c>
      <c r="CD1021" s="38">
        <f t="shared" si="981"/>
        <v>0</v>
      </c>
      <c r="CE1021" s="27"/>
      <c r="CF1021" s="27"/>
      <c r="CG1021" s="27"/>
      <c r="CH1021" s="27"/>
      <c r="CI1021" s="126"/>
      <c r="CJ1021" s="116"/>
      <c r="CK1021" s="27"/>
      <c r="CL1021" s="116"/>
      <c r="CM1021" s="27"/>
      <c r="CN1021" s="116"/>
      <c r="CO1021" s="27"/>
      <c r="CP1021" s="27"/>
      <c r="CQ1021" s="27">
        <f t="shared" si="989"/>
        <v>0</v>
      </c>
      <c r="CR1021" s="27"/>
      <c r="CS1021" s="27">
        <f t="shared" si="990"/>
        <v>0</v>
      </c>
      <c r="CT1021" s="27"/>
      <c r="CU1021" s="27"/>
      <c r="CV1021" s="86">
        <f t="shared" si="983"/>
        <v>0</v>
      </c>
      <c r="CW1021" s="86">
        <f t="shared" si="993"/>
        <v>0</v>
      </c>
    </row>
    <row r="1022" spans="2:101" customFormat="1" outlineLevel="2" x14ac:dyDescent="0.3">
      <c r="B1022" s="41">
        <f t="shared" si="984"/>
        <v>541</v>
      </c>
      <c r="C1022" s="42"/>
      <c r="D1022" s="105"/>
      <c r="E1022" s="37"/>
      <c r="F1022" s="34"/>
      <c r="G1022" s="34"/>
      <c r="H1022" s="34"/>
      <c r="I1022" s="34"/>
      <c r="J1022" s="34"/>
      <c r="K1022" s="34"/>
      <c r="L1022" s="34"/>
      <c r="M1022" s="27"/>
      <c r="N1022" s="27"/>
      <c r="O1022" s="27"/>
      <c r="P1022" s="27"/>
      <c r="Q1022" s="27"/>
      <c r="R1022" s="27"/>
      <c r="S1022" s="28"/>
      <c r="T1022" s="28"/>
      <c r="U1022" s="28"/>
      <c r="V1022" s="28"/>
      <c r="W1022" s="28">
        <f t="shared" si="985"/>
        <v>0</v>
      </c>
      <c r="X1022" s="29">
        <f t="shared" si="982"/>
        <v>0</v>
      </c>
      <c r="Y1022" s="66"/>
      <c r="Z1022" s="67"/>
      <c r="AA1022" s="67"/>
      <c r="AB1022" s="67"/>
      <c r="AC1022" s="67"/>
      <c r="AD1022" s="67"/>
      <c r="AE1022" s="72">
        <f t="shared" si="966"/>
        <v>0</v>
      </c>
      <c r="AF1022" s="67"/>
      <c r="AG1022" s="66"/>
      <c r="AH1022" s="67"/>
      <c r="AI1022" s="67"/>
      <c r="AJ1022" s="67"/>
      <c r="AK1022" s="68"/>
      <c r="AL1022" s="66"/>
      <c r="AM1022" s="64">
        <f t="shared" si="967"/>
        <v>0</v>
      </c>
      <c r="AN1022" s="64">
        <f t="shared" si="968"/>
        <v>0</v>
      </c>
      <c r="AO1022" s="64">
        <f t="shared" si="969"/>
        <v>0</v>
      </c>
      <c r="AP1022" s="64">
        <f t="shared" si="970"/>
        <v>0</v>
      </c>
      <c r="AQ1022" s="64">
        <f t="shared" si="971"/>
        <v>0</v>
      </c>
      <c r="AR1022" s="64">
        <f t="shared" si="972"/>
        <v>0</v>
      </c>
      <c r="AS1022" s="68"/>
      <c r="AT1022" s="78"/>
      <c r="AU1022" s="79"/>
      <c r="AV1022" s="79"/>
      <c r="AW1022" s="80"/>
      <c r="AX1022" s="106">
        <f t="shared" si="973"/>
        <v>0</v>
      </c>
      <c r="AY1022" s="63"/>
      <c r="BA1022" s="36"/>
      <c r="BB1022" s="27">
        <f t="shared" si="986"/>
        <v>0</v>
      </c>
      <c r="BC1022" s="27">
        <f t="shared" si="987"/>
        <v>0</v>
      </c>
      <c r="BD1022" s="27"/>
      <c r="BE1022" s="27">
        <f t="shared" si="974"/>
        <v>0</v>
      </c>
      <c r="BF1022" s="27"/>
      <c r="BG1022" s="27">
        <f t="shared" si="988"/>
        <v>0</v>
      </c>
      <c r="BH1022" s="1"/>
      <c r="BI1022" s="1"/>
      <c r="BJ1022" s="1"/>
      <c r="BK1022" s="1"/>
      <c r="BL1022" s="1"/>
      <c r="BM1022" s="1"/>
      <c r="BN1022" s="1"/>
      <c r="BO1022" s="1"/>
      <c r="BP1022" s="1"/>
      <c r="BQ1022" s="1"/>
      <c r="BR1022" s="1"/>
      <c r="BS1022" s="38"/>
      <c r="BT1022" s="107">
        <f t="shared" si="975"/>
        <v>0</v>
      </c>
      <c r="BU1022" s="108">
        <f t="shared" si="976"/>
        <v>0</v>
      </c>
      <c r="BV1022" s="28">
        <f t="shared" si="977"/>
        <v>0</v>
      </c>
      <c r="BW1022" s="28">
        <f t="shared" si="978"/>
        <v>0</v>
      </c>
      <c r="BX1022" s="27"/>
      <c r="BY1022" s="27"/>
      <c r="BZ1022" s="38">
        <f t="shared" si="979"/>
        <v>0</v>
      </c>
      <c r="CA1022" s="38">
        <f t="shared" si="980"/>
        <v>0</v>
      </c>
      <c r="CB1022" s="38">
        <f t="shared" si="992"/>
        <v>0</v>
      </c>
      <c r="CC1022" s="38">
        <f t="shared" si="992"/>
        <v>0</v>
      </c>
      <c r="CD1022" s="38">
        <f t="shared" si="981"/>
        <v>0</v>
      </c>
      <c r="CE1022" s="27"/>
      <c r="CF1022" s="27"/>
      <c r="CG1022" s="27"/>
      <c r="CH1022" s="27"/>
      <c r="CI1022" s="126"/>
      <c r="CJ1022" s="116"/>
      <c r="CK1022" s="27"/>
      <c r="CL1022" s="116"/>
      <c r="CM1022" s="27"/>
      <c r="CN1022" s="116"/>
      <c r="CO1022" s="27"/>
      <c r="CP1022" s="27"/>
      <c r="CQ1022" s="27">
        <f t="shared" si="989"/>
        <v>0</v>
      </c>
      <c r="CR1022" s="27"/>
      <c r="CS1022" s="27">
        <f t="shared" si="990"/>
        <v>0</v>
      </c>
      <c r="CT1022" s="27"/>
      <c r="CU1022" s="27"/>
      <c r="CV1022" s="86">
        <f t="shared" si="983"/>
        <v>0</v>
      </c>
      <c r="CW1022" s="86">
        <f t="shared" si="993"/>
        <v>0</v>
      </c>
    </row>
    <row r="1023" spans="2:101" customFormat="1" outlineLevel="2" x14ac:dyDescent="0.3">
      <c r="B1023" s="41">
        <f t="shared" si="984"/>
        <v>542</v>
      </c>
      <c r="C1023" s="42"/>
      <c r="D1023" s="105"/>
      <c r="E1023" s="37"/>
      <c r="F1023" s="34"/>
      <c r="G1023" s="34"/>
      <c r="H1023" s="34"/>
      <c r="I1023" s="34"/>
      <c r="J1023" s="34"/>
      <c r="K1023" s="34"/>
      <c r="L1023" s="34"/>
      <c r="M1023" s="27"/>
      <c r="N1023" s="27"/>
      <c r="O1023" s="27"/>
      <c r="P1023" s="27"/>
      <c r="Q1023" s="27"/>
      <c r="R1023" s="27"/>
      <c r="S1023" s="28"/>
      <c r="T1023" s="28"/>
      <c r="U1023" s="28"/>
      <c r="V1023" s="28"/>
      <c r="W1023" s="28">
        <f t="shared" si="985"/>
        <v>0</v>
      </c>
      <c r="X1023" s="29">
        <f t="shared" si="982"/>
        <v>0</v>
      </c>
      <c r="Y1023" s="66"/>
      <c r="Z1023" s="67"/>
      <c r="AA1023" s="67"/>
      <c r="AB1023" s="67"/>
      <c r="AC1023" s="67"/>
      <c r="AD1023" s="67"/>
      <c r="AE1023" s="72">
        <f t="shared" si="966"/>
        <v>0</v>
      </c>
      <c r="AF1023" s="67"/>
      <c r="AG1023" s="66"/>
      <c r="AH1023" s="67"/>
      <c r="AI1023" s="67"/>
      <c r="AJ1023" s="67"/>
      <c r="AK1023" s="68"/>
      <c r="AL1023" s="66"/>
      <c r="AM1023" s="64">
        <f t="shared" si="967"/>
        <v>0</v>
      </c>
      <c r="AN1023" s="64">
        <f t="shared" si="968"/>
        <v>0</v>
      </c>
      <c r="AO1023" s="64">
        <f t="shared" si="969"/>
        <v>0</v>
      </c>
      <c r="AP1023" s="64">
        <f t="shared" si="970"/>
        <v>0</v>
      </c>
      <c r="AQ1023" s="64">
        <f t="shared" si="971"/>
        <v>0</v>
      </c>
      <c r="AR1023" s="64">
        <f t="shared" si="972"/>
        <v>0</v>
      </c>
      <c r="AS1023" s="68"/>
      <c r="AT1023" s="78"/>
      <c r="AU1023" s="79"/>
      <c r="AV1023" s="79"/>
      <c r="AW1023" s="80"/>
      <c r="AX1023" s="106">
        <f t="shared" si="973"/>
        <v>0</v>
      </c>
      <c r="AY1023" s="63"/>
      <c r="BA1023" s="36"/>
      <c r="BB1023" s="27">
        <f t="shared" si="986"/>
        <v>0</v>
      </c>
      <c r="BC1023" s="27">
        <f t="shared" si="987"/>
        <v>0</v>
      </c>
      <c r="BD1023" s="27"/>
      <c r="BE1023" s="27">
        <f t="shared" si="974"/>
        <v>0</v>
      </c>
      <c r="BF1023" s="27"/>
      <c r="BG1023" s="27">
        <f t="shared" si="988"/>
        <v>0</v>
      </c>
      <c r="BH1023" s="1"/>
      <c r="BI1023" s="1"/>
      <c r="BJ1023" s="1"/>
      <c r="BK1023" s="1"/>
      <c r="BL1023" s="1"/>
      <c r="BM1023" s="1"/>
      <c r="BN1023" s="1"/>
      <c r="BO1023" s="1"/>
      <c r="BP1023" s="1"/>
      <c r="BQ1023" s="1"/>
      <c r="BR1023" s="1"/>
      <c r="BS1023" s="38"/>
      <c r="BT1023" s="107">
        <f t="shared" si="975"/>
        <v>0</v>
      </c>
      <c r="BU1023" s="108">
        <f t="shared" si="976"/>
        <v>0</v>
      </c>
      <c r="BV1023" s="28">
        <f t="shared" si="977"/>
        <v>0</v>
      </c>
      <c r="BW1023" s="28">
        <f t="shared" si="978"/>
        <v>0</v>
      </c>
      <c r="BX1023" s="27"/>
      <c r="BY1023" s="27"/>
      <c r="BZ1023" s="38">
        <f t="shared" si="979"/>
        <v>0</v>
      </c>
      <c r="CA1023" s="38">
        <f t="shared" si="980"/>
        <v>0</v>
      </c>
      <c r="CB1023" s="38">
        <f t="shared" si="992"/>
        <v>0</v>
      </c>
      <c r="CC1023" s="38">
        <f t="shared" si="992"/>
        <v>0</v>
      </c>
      <c r="CD1023" s="38">
        <f t="shared" si="981"/>
        <v>0</v>
      </c>
      <c r="CE1023" s="27"/>
      <c r="CF1023" s="27"/>
      <c r="CG1023" s="27"/>
      <c r="CH1023" s="27"/>
      <c r="CI1023" s="126"/>
      <c r="CJ1023" s="116"/>
      <c r="CK1023" s="27"/>
      <c r="CL1023" s="116"/>
      <c r="CM1023" s="27"/>
      <c r="CN1023" s="116"/>
      <c r="CO1023" s="27"/>
      <c r="CP1023" s="27"/>
      <c r="CQ1023" s="27">
        <f t="shared" si="989"/>
        <v>0</v>
      </c>
      <c r="CR1023" s="27"/>
      <c r="CS1023" s="27">
        <f t="shared" si="990"/>
        <v>0</v>
      </c>
      <c r="CT1023" s="27"/>
      <c r="CU1023" s="27"/>
      <c r="CV1023" s="86">
        <f t="shared" si="983"/>
        <v>0</v>
      </c>
      <c r="CW1023" s="86">
        <f t="shared" si="993"/>
        <v>0</v>
      </c>
    </row>
    <row r="1024" spans="2:101" customFormat="1" outlineLevel="2" x14ac:dyDescent="0.3">
      <c r="B1024" s="41">
        <f t="shared" si="984"/>
        <v>543</v>
      </c>
      <c r="C1024" s="42"/>
      <c r="D1024" s="105"/>
      <c r="E1024" s="37"/>
      <c r="F1024" s="34"/>
      <c r="G1024" s="34"/>
      <c r="H1024" s="34"/>
      <c r="I1024" s="34"/>
      <c r="J1024" s="34"/>
      <c r="K1024" s="34"/>
      <c r="L1024" s="34"/>
      <c r="M1024" s="27"/>
      <c r="N1024" s="27"/>
      <c r="O1024" s="27"/>
      <c r="P1024" s="27"/>
      <c r="Q1024" s="27"/>
      <c r="R1024" s="27"/>
      <c r="S1024" s="28"/>
      <c r="T1024" s="28"/>
      <c r="U1024" s="28"/>
      <c r="V1024" s="28"/>
      <c r="W1024" s="28">
        <f t="shared" si="985"/>
        <v>0</v>
      </c>
      <c r="X1024" s="29">
        <f t="shared" si="982"/>
        <v>0</v>
      </c>
      <c r="Y1024" s="66"/>
      <c r="Z1024" s="67"/>
      <c r="AA1024" s="67"/>
      <c r="AB1024" s="67"/>
      <c r="AC1024" s="67"/>
      <c r="AD1024" s="67"/>
      <c r="AE1024" s="72">
        <f t="shared" si="966"/>
        <v>0</v>
      </c>
      <c r="AF1024" s="67"/>
      <c r="AG1024" s="66"/>
      <c r="AH1024" s="67"/>
      <c r="AI1024" s="67"/>
      <c r="AJ1024" s="67"/>
      <c r="AK1024" s="68"/>
      <c r="AL1024" s="66"/>
      <c r="AM1024" s="64">
        <f t="shared" si="967"/>
        <v>0</v>
      </c>
      <c r="AN1024" s="64">
        <f t="shared" si="968"/>
        <v>0</v>
      </c>
      <c r="AO1024" s="64">
        <f t="shared" si="969"/>
        <v>0</v>
      </c>
      <c r="AP1024" s="64">
        <f t="shared" si="970"/>
        <v>0</v>
      </c>
      <c r="AQ1024" s="64">
        <f t="shared" si="971"/>
        <v>0</v>
      </c>
      <c r="AR1024" s="64">
        <f t="shared" si="972"/>
        <v>0</v>
      </c>
      <c r="AS1024" s="68"/>
      <c r="AT1024" s="78"/>
      <c r="AU1024" s="79"/>
      <c r="AV1024" s="79"/>
      <c r="AW1024" s="80"/>
      <c r="AX1024" s="106">
        <f t="shared" si="973"/>
        <v>0</v>
      </c>
      <c r="AY1024" s="63"/>
      <c r="BA1024" s="36"/>
      <c r="BB1024" s="27">
        <f t="shared" si="986"/>
        <v>0</v>
      </c>
      <c r="BC1024" s="27">
        <f t="shared" si="987"/>
        <v>0</v>
      </c>
      <c r="BD1024" s="27"/>
      <c r="BE1024" s="27">
        <f t="shared" si="974"/>
        <v>0</v>
      </c>
      <c r="BF1024" s="27"/>
      <c r="BG1024" s="27">
        <f t="shared" si="988"/>
        <v>0</v>
      </c>
      <c r="BH1024" s="1"/>
      <c r="BI1024" s="1"/>
      <c r="BJ1024" s="1"/>
      <c r="BK1024" s="1"/>
      <c r="BL1024" s="1"/>
      <c r="BM1024" s="1"/>
      <c r="BN1024" s="1"/>
      <c r="BO1024" s="1"/>
      <c r="BP1024" s="1"/>
      <c r="BQ1024" s="1"/>
      <c r="BR1024" s="1"/>
      <c r="BS1024" s="38"/>
      <c r="BT1024" s="107">
        <f t="shared" si="975"/>
        <v>0</v>
      </c>
      <c r="BU1024" s="108">
        <f t="shared" si="976"/>
        <v>0</v>
      </c>
      <c r="BV1024" s="28">
        <f t="shared" si="977"/>
        <v>0</v>
      </c>
      <c r="BW1024" s="28">
        <f t="shared" si="978"/>
        <v>0</v>
      </c>
      <c r="BX1024" s="27"/>
      <c r="BY1024" s="27"/>
      <c r="BZ1024" s="38">
        <f t="shared" si="979"/>
        <v>0</v>
      </c>
      <c r="CA1024" s="38">
        <f t="shared" si="980"/>
        <v>0</v>
      </c>
      <c r="CB1024" s="38">
        <f t="shared" si="992"/>
        <v>0</v>
      </c>
      <c r="CC1024" s="38">
        <f t="shared" si="992"/>
        <v>0</v>
      </c>
      <c r="CD1024" s="38">
        <f t="shared" si="981"/>
        <v>0</v>
      </c>
      <c r="CE1024" s="27"/>
      <c r="CF1024" s="27"/>
      <c r="CG1024" s="27"/>
      <c r="CH1024" s="27"/>
      <c r="CI1024" s="126"/>
      <c r="CJ1024" s="116"/>
      <c r="CK1024" s="27"/>
      <c r="CL1024" s="116"/>
      <c r="CM1024" s="27"/>
      <c r="CN1024" s="116"/>
      <c r="CO1024" s="27"/>
      <c r="CP1024" s="27"/>
      <c r="CQ1024" s="27">
        <f t="shared" si="989"/>
        <v>0</v>
      </c>
      <c r="CR1024" s="27"/>
      <c r="CS1024" s="27">
        <f t="shared" si="990"/>
        <v>0</v>
      </c>
      <c r="CT1024" s="27"/>
      <c r="CU1024" s="27"/>
      <c r="CV1024" s="86">
        <f t="shared" si="983"/>
        <v>0</v>
      </c>
      <c r="CW1024" s="86">
        <f t="shared" si="993"/>
        <v>0</v>
      </c>
    </row>
    <row r="1025" spans="2:101" customFormat="1" outlineLevel="2" x14ac:dyDescent="0.3">
      <c r="B1025" s="41">
        <f t="shared" si="984"/>
        <v>544</v>
      </c>
      <c r="C1025" s="42"/>
      <c r="D1025" s="105"/>
      <c r="E1025" s="37"/>
      <c r="F1025" s="34"/>
      <c r="G1025" s="34"/>
      <c r="H1025" s="34"/>
      <c r="I1025" s="34"/>
      <c r="J1025" s="34"/>
      <c r="K1025" s="34"/>
      <c r="L1025" s="34"/>
      <c r="M1025" s="27"/>
      <c r="N1025" s="27"/>
      <c r="O1025" s="27"/>
      <c r="P1025" s="27"/>
      <c r="Q1025" s="27"/>
      <c r="R1025" s="27"/>
      <c r="S1025" s="28"/>
      <c r="T1025" s="28"/>
      <c r="U1025" s="28"/>
      <c r="V1025" s="28"/>
      <c r="W1025" s="28">
        <f t="shared" si="985"/>
        <v>0</v>
      </c>
      <c r="X1025" s="29">
        <f t="shared" si="982"/>
        <v>0</v>
      </c>
      <c r="Y1025" s="66"/>
      <c r="Z1025" s="67"/>
      <c r="AA1025" s="67"/>
      <c r="AB1025" s="67"/>
      <c r="AC1025" s="67"/>
      <c r="AD1025" s="67"/>
      <c r="AE1025" s="72">
        <f t="shared" si="966"/>
        <v>0</v>
      </c>
      <c r="AF1025" s="67"/>
      <c r="AG1025" s="66"/>
      <c r="AH1025" s="67"/>
      <c r="AI1025" s="67"/>
      <c r="AJ1025" s="67"/>
      <c r="AK1025" s="68"/>
      <c r="AL1025" s="66"/>
      <c r="AM1025" s="64">
        <f t="shared" si="967"/>
        <v>0</v>
      </c>
      <c r="AN1025" s="64">
        <f t="shared" si="968"/>
        <v>0</v>
      </c>
      <c r="AO1025" s="64">
        <f t="shared" si="969"/>
        <v>0</v>
      </c>
      <c r="AP1025" s="64">
        <f t="shared" si="970"/>
        <v>0</v>
      </c>
      <c r="AQ1025" s="64">
        <f t="shared" si="971"/>
        <v>0</v>
      </c>
      <c r="AR1025" s="64">
        <f t="shared" si="972"/>
        <v>0</v>
      </c>
      <c r="AS1025" s="68"/>
      <c r="AT1025" s="78"/>
      <c r="AU1025" s="79"/>
      <c r="AV1025" s="79"/>
      <c r="AW1025" s="80"/>
      <c r="AX1025" s="106">
        <f t="shared" si="973"/>
        <v>0</v>
      </c>
      <c r="AY1025" s="63"/>
      <c r="BA1025" s="36"/>
      <c r="BB1025" s="27">
        <f t="shared" si="986"/>
        <v>0</v>
      </c>
      <c r="BC1025" s="27">
        <f t="shared" si="987"/>
        <v>0</v>
      </c>
      <c r="BD1025" s="27"/>
      <c r="BE1025" s="27">
        <f t="shared" si="974"/>
        <v>0</v>
      </c>
      <c r="BF1025" s="27"/>
      <c r="BG1025" s="27">
        <f t="shared" si="988"/>
        <v>0</v>
      </c>
      <c r="BH1025" s="1"/>
      <c r="BI1025" s="1"/>
      <c r="BJ1025" s="1"/>
      <c r="BK1025" s="1"/>
      <c r="BL1025" s="1"/>
      <c r="BM1025" s="1"/>
      <c r="BN1025" s="1"/>
      <c r="BO1025" s="1"/>
      <c r="BP1025" s="1"/>
      <c r="BQ1025" s="1"/>
      <c r="BR1025" s="1"/>
      <c r="BS1025" s="38"/>
      <c r="BT1025" s="107">
        <f t="shared" si="975"/>
        <v>0</v>
      </c>
      <c r="BU1025" s="108">
        <f t="shared" si="976"/>
        <v>0</v>
      </c>
      <c r="BV1025" s="28">
        <f t="shared" si="977"/>
        <v>0</v>
      </c>
      <c r="BW1025" s="28">
        <f t="shared" si="978"/>
        <v>0</v>
      </c>
      <c r="BX1025" s="27"/>
      <c r="BY1025" s="27"/>
      <c r="BZ1025" s="38">
        <f t="shared" si="979"/>
        <v>0</v>
      </c>
      <c r="CA1025" s="38">
        <f t="shared" si="980"/>
        <v>0</v>
      </c>
      <c r="CB1025" s="38">
        <f t="shared" si="992"/>
        <v>0</v>
      </c>
      <c r="CC1025" s="38">
        <f t="shared" si="992"/>
        <v>0</v>
      </c>
      <c r="CD1025" s="38">
        <f t="shared" si="981"/>
        <v>0</v>
      </c>
      <c r="CE1025" s="27"/>
      <c r="CF1025" s="27"/>
      <c r="CG1025" s="27"/>
      <c r="CH1025" s="27"/>
      <c r="CI1025" s="126"/>
      <c r="CJ1025" s="116"/>
      <c r="CK1025" s="27"/>
      <c r="CL1025" s="116"/>
      <c r="CM1025" s="27"/>
      <c r="CN1025" s="116"/>
      <c r="CO1025" s="27"/>
      <c r="CP1025" s="27"/>
      <c r="CQ1025" s="27">
        <f t="shared" si="989"/>
        <v>0</v>
      </c>
      <c r="CR1025" s="27"/>
      <c r="CS1025" s="27">
        <f t="shared" si="990"/>
        <v>0</v>
      </c>
      <c r="CT1025" s="27"/>
      <c r="CU1025" s="27"/>
      <c r="CV1025" s="86">
        <f t="shared" si="983"/>
        <v>0</v>
      </c>
      <c r="CW1025" s="86">
        <f t="shared" si="993"/>
        <v>0</v>
      </c>
    </row>
    <row r="1026" spans="2:101" customFormat="1" outlineLevel="2" x14ac:dyDescent="0.3">
      <c r="B1026" s="41">
        <f t="shared" si="984"/>
        <v>545</v>
      </c>
      <c r="C1026" s="42"/>
      <c r="D1026" s="105"/>
      <c r="E1026" s="37"/>
      <c r="F1026" s="34"/>
      <c r="G1026" s="34"/>
      <c r="H1026" s="34"/>
      <c r="I1026" s="34"/>
      <c r="J1026" s="34"/>
      <c r="K1026" s="34"/>
      <c r="L1026" s="34"/>
      <c r="M1026" s="27"/>
      <c r="N1026" s="27"/>
      <c r="O1026" s="27"/>
      <c r="P1026" s="27"/>
      <c r="Q1026" s="27"/>
      <c r="R1026" s="27"/>
      <c r="S1026" s="28"/>
      <c r="T1026" s="28"/>
      <c r="U1026" s="28"/>
      <c r="V1026" s="28"/>
      <c r="W1026" s="28">
        <f t="shared" si="985"/>
        <v>0</v>
      </c>
      <c r="X1026" s="29">
        <f t="shared" si="982"/>
        <v>0</v>
      </c>
      <c r="Y1026" s="66"/>
      <c r="Z1026" s="67"/>
      <c r="AA1026" s="67"/>
      <c r="AB1026" s="67"/>
      <c r="AC1026" s="67"/>
      <c r="AD1026" s="67"/>
      <c r="AE1026" s="72">
        <f t="shared" si="966"/>
        <v>0</v>
      </c>
      <c r="AF1026" s="67"/>
      <c r="AG1026" s="66"/>
      <c r="AH1026" s="67"/>
      <c r="AI1026" s="67"/>
      <c r="AJ1026" s="67"/>
      <c r="AK1026" s="68"/>
      <c r="AL1026" s="66"/>
      <c r="AM1026" s="64">
        <f t="shared" si="967"/>
        <v>0</v>
      </c>
      <c r="AN1026" s="64">
        <f t="shared" si="968"/>
        <v>0</v>
      </c>
      <c r="AO1026" s="64">
        <f t="shared" si="969"/>
        <v>0</v>
      </c>
      <c r="AP1026" s="64">
        <f t="shared" si="970"/>
        <v>0</v>
      </c>
      <c r="AQ1026" s="64">
        <f t="shared" si="971"/>
        <v>0</v>
      </c>
      <c r="AR1026" s="64">
        <f t="shared" si="972"/>
        <v>0</v>
      </c>
      <c r="AS1026" s="68"/>
      <c r="AT1026" s="78"/>
      <c r="AU1026" s="79"/>
      <c r="AV1026" s="79"/>
      <c r="AW1026" s="80"/>
      <c r="AX1026" s="106">
        <f t="shared" si="973"/>
        <v>0</v>
      </c>
      <c r="AY1026" s="63"/>
      <c r="BA1026" s="36"/>
      <c r="BB1026" s="27">
        <f t="shared" si="986"/>
        <v>0</v>
      </c>
      <c r="BC1026" s="27">
        <f t="shared" si="987"/>
        <v>0</v>
      </c>
      <c r="BD1026" s="27"/>
      <c r="BE1026" s="27">
        <f t="shared" si="974"/>
        <v>0</v>
      </c>
      <c r="BF1026" s="27"/>
      <c r="BG1026" s="27">
        <f t="shared" si="988"/>
        <v>0</v>
      </c>
      <c r="BH1026" s="1"/>
      <c r="BI1026" s="1"/>
      <c r="BJ1026" s="1"/>
      <c r="BK1026" s="1"/>
      <c r="BL1026" s="1"/>
      <c r="BM1026" s="1"/>
      <c r="BN1026" s="1"/>
      <c r="BO1026" s="1"/>
      <c r="BP1026" s="1"/>
      <c r="BQ1026" s="1"/>
      <c r="BR1026" s="1"/>
      <c r="BS1026" s="38"/>
      <c r="BT1026" s="107">
        <f t="shared" si="975"/>
        <v>0</v>
      </c>
      <c r="BU1026" s="108">
        <f t="shared" si="976"/>
        <v>0</v>
      </c>
      <c r="BV1026" s="28">
        <f t="shared" si="977"/>
        <v>0</v>
      </c>
      <c r="BW1026" s="28">
        <f t="shared" si="978"/>
        <v>0</v>
      </c>
      <c r="BX1026" s="27"/>
      <c r="BY1026" s="27"/>
      <c r="BZ1026" s="38">
        <f t="shared" si="979"/>
        <v>0</v>
      </c>
      <c r="CA1026" s="38">
        <f t="shared" si="980"/>
        <v>0</v>
      </c>
      <c r="CB1026" s="38">
        <f t="shared" si="992"/>
        <v>0</v>
      </c>
      <c r="CC1026" s="38">
        <f t="shared" si="992"/>
        <v>0</v>
      </c>
      <c r="CD1026" s="38">
        <f t="shared" si="981"/>
        <v>0</v>
      </c>
      <c r="CE1026" s="27"/>
      <c r="CF1026" s="27"/>
      <c r="CG1026" s="27"/>
      <c r="CH1026" s="27"/>
      <c r="CI1026" s="126"/>
      <c r="CJ1026" s="116"/>
      <c r="CK1026" s="27"/>
      <c r="CL1026" s="116"/>
      <c r="CM1026" s="27"/>
      <c r="CN1026" s="116"/>
      <c r="CO1026" s="27"/>
      <c r="CP1026" s="27"/>
      <c r="CQ1026" s="27">
        <f t="shared" si="989"/>
        <v>0</v>
      </c>
      <c r="CR1026" s="27"/>
      <c r="CS1026" s="27">
        <f t="shared" si="990"/>
        <v>0</v>
      </c>
      <c r="CT1026" s="27"/>
      <c r="CU1026" s="27"/>
      <c r="CV1026" s="86">
        <f t="shared" si="983"/>
        <v>0</v>
      </c>
      <c r="CW1026" s="86">
        <f t="shared" si="993"/>
        <v>0</v>
      </c>
    </row>
    <row r="1027" spans="2:101" customFormat="1" outlineLevel="2" x14ac:dyDescent="0.3">
      <c r="B1027" s="41">
        <f t="shared" si="984"/>
        <v>546</v>
      </c>
      <c r="C1027" s="42"/>
      <c r="D1027" s="105"/>
      <c r="E1027" s="37"/>
      <c r="F1027" s="34"/>
      <c r="G1027" s="34"/>
      <c r="H1027" s="34"/>
      <c r="I1027" s="34"/>
      <c r="J1027" s="34"/>
      <c r="K1027" s="34"/>
      <c r="L1027" s="34"/>
      <c r="M1027" s="27"/>
      <c r="N1027" s="27"/>
      <c r="O1027" s="27"/>
      <c r="P1027" s="27"/>
      <c r="Q1027" s="27"/>
      <c r="R1027" s="27"/>
      <c r="S1027" s="28"/>
      <c r="T1027" s="28"/>
      <c r="U1027" s="28"/>
      <c r="V1027" s="28"/>
      <c r="W1027" s="28">
        <f t="shared" si="985"/>
        <v>0</v>
      </c>
      <c r="X1027" s="29">
        <f t="shared" si="982"/>
        <v>0</v>
      </c>
      <c r="Y1027" s="66"/>
      <c r="Z1027" s="67"/>
      <c r="AA1027" s="67"/>
      <c r="AB1027" s="67"/>
      <c r="AC1027" s="67"/>
      <c r="AD1027" s="67"/>
      <c r="AE1027" s="72">
        <f t="shared" si="966"/>
        <v>0</v>
      </c>
      <c r="AF1027" s="67"/>
      <c r="AG1027" s="66"/>
      <c r="AH1027" s="67"/>
      <c r="AI1027" s="67"/>
      <c r="AJ1027" s="67"/>
      <c r="AK1027" s="68"/>
      <c r="AL1027" s="66"/>
      <c r="AM1027" s="64">
        <f t="shared" si="967"/>
        <v>0</v>
      </c>
      <c r="AN1027" s="64">
        <f t="shared" si="968"/>
        <v>0</v>
      </c>
      <c r="AO1027" s="64">
        <f t="shared" si="969"/>
        <v>0</v>
      </c>
      <c r="AP1027" s="64">
        <f t="shared" si="970"/>
        <v>0</v>
      </c>
      <c r="AQ1027" s="64">
        <f t="shared" si="971"/>
        <v>0</v>
      </c>
      <c r="AR1027" s="64">
        <f t="shared" si="972"/>
        <v>0</v>
      </c>
      <c r="AS1027" s="68"/>
      <c r="AT1027" s="78"/>
      <c r="AU1027" s="79"/>
      <c r="AV1027" s="79"/>
      <c r="AW1027" s="80"/>
      <c r="AX1027" s="106">
        <f t="shared" si="973"/>
        <v>0</v>
      </c>
      <c r="AY1027" s="63"/>
      <c r="BA1027" s="36"/>
      <c r="BB1027" s="27">
        <f t="shared" si="986"/>
        <v>0</v>
      </c>
      <c r="BC1027" s="27">
        <f t="shared" si="987"/>
        <v>0</v>
      </c>
      <c r="BD1027" s="27"/>
      <c r="BE1027" s="27">
        <f t="shared" si="974"/>
        <v>0</v>
      </c>
      <c r="BF1027" s="27"/>
      <c r="BG1027" s="27">
        <f t="shared" si="988"/>
        <v>0</v>
      </c>
      <c r="BH1027" s="1"/>
      <c r="BI1027" s="1"/>
      <c r="BJ1027" s="1"/>
      <c r="BK1027" s="1"/>
      <c r="BL1027" s="1"/>
      <c r="BM1027" s="1"/>
      <c r="BN1027" s="1"/>
      <c r="BO1027" s="1"/>
      <c r="BP1027" s="1"/>
      <c r="BQ1027" s="1"/>
      <c r="BR1027" s="1"/>
      <c r="BS1027" s="38"/>
      <c r="BT1027" s="107">
        <f t="shared" si="975"/>
        <v>0</v>
      </c>
      <c r="BU1027" s="108">
        <f t="shared" si="976"/>
        <v>0</v>
      </c>
      <c r="BV1027" s="28">
        <f t="shared" si="977"/>
        <v>0</v>
      </c>
      <c r="BW1027" s="28">
        <f t="shared" si="978"/>
        <v>0</v>
      </c>
      <c r="BX1027" s="27"/>
      <c r="BY1027" s="27"/>
      <c r="BZ1027" s="38">
        <f t="shared" si="979"/>
        <v>0</v>
      </c>
      <c r="CA1027" s="38">
        <f t="shared" si="980"/>
        <v>0</v>
      </c>
      <c r="CB1027" s="38">
        <f t="shared" si="992"/>
        <v>0</v>
      </c>
      <c r="CC1027" s="38">
        <f t="shared" si="992"/>
        <v>0</v>
      </c>
      <c r="CD1027" s="38">
        <f t="shared" si="981"/>
        <v>0</v>
      </c>
      <c r="CE1027" s="27"/>
      <c r="CF1027" s="27"/>
      <c r="CG1027" s="27"/>
      <c r="CH1027" s="27"/>
      <c r="CI1027" s="126"/>
      <c r="CJ1027" s="116"/>
      <c r="CK1027" s="27"/>
      <c r="CL1027" s="116"/>
      <c r="CM1027" s="27"/>
      <c r="CN1027" s="116"/>
      <c r="CO1027" s="27"/>
      <c r="CP1027" s="27"/>
      <c r="CQ1027" s="27">
        <f t="shared" si="989"/>
        <v>0</v>
      </c>
      <c r="CR1027" s="27"/>
      <c r="CS1027" s="27">
        <f t="shared" si="990"/>
        <v>0</v>
      </c>
      <c r="CT1027" s="27"/>
      <c r="CU1027" s="27"/>
      <c r="CV1027" s="86">
        <f t="shared" si="983"/>
        <v>0</v>
      </c>
      <c r="CW1027" s="86">
        <f t="shared" si="993"/>
        <v>0</v>
      </c>
    </row>
    <row r="1028" spans="2:101" customFormat="1" outlineLevel="2" x14ac:dyDescent="0.3">
      <c r="B1028" s="41">
        <f t="shared" si="984"/>
        <v>547</v>
      </c>
      <c r="C1028" s="42"/>
      <c r="D1028" s="105"/>
      <c r="E1028" s="37"/>
      <c r="F1028" s="34"/>
      <c r="G1028" s="34"/>
      <c r="H1028" s="34"/>
      <c r="I1028" s="34"/>
      <c r="J1028" s="34"/>
      <c r="K1028" s="34"/>
      <c r="L1028" s="34"/>
      <c r="M1028" s="27"/>
      <c r="N1028" s="27"/>
      <c r="O1028" s="27"/>
      <c r="P1028" s="27"/>
      <c r="Q1028" s="27"/>
      <c r="R1028" s="27"/>
      <c r="S1028" s="28"/>
      <c r="T1028" s="28"/>
      <c r="U1028" s="28"/>
      <c r="V1028" s="28"/>
      <c r="W1028" s="28">
        <f t="shared" si="985"/>
        <v>0</v>
      </c>
      <c r="X1028" s="29">
        <f t="shared" si="982"/>
        <v>0</v>
      </c>
      <c r="Y1028" s="66"/>
      <c r="Z1028" s="67"/>
      <c r="AA1028" s="67"/>
      <c r="AB1028" s="67"/>
      <c r="AC1028" s="67"/>
      <c r="AD1028" s="67"/>
      <c r="AE1028" s="72">
        <f t="shared" si="966"/>
        <v>0</v>
      </c>
      <c r="AF1028" s="67"/>
      <c r="AG1028" s="66"/>
      <c r="AH1028" s="67"/>
      <c r="AI1028" s="67"/>
      <c r="AJ1028" s="67"/>
      <c r="AK1028" s="68"/>
      <c r="AL1028" s="66"/>
      <c r="AM1028" s="64">
        <f t="shared" si="967"/>
        <v>0</v>
      </c>
      <c r="AN1028" s="64">
        <f t="shared" si="968"/>
        <v>0</v>
      </c>
      <c r="AO1028" s="64">
        <f t="shared" si="969"/>
        <v>0</v>
      </c>
      <c r="AP1028" s="64">
        <f t="shared" si="970"/>
        <v>0</v>
      </c>
      <c r="AQ1028" s="64">
        <f t="shared" si="971"/>
        <v>0</v>
      </c>
      <c r="AR1028" s="64">
        <f t="shared" si="972"/>
        <v>0</v>
      </c>
      <c r="AS1028" s="68"/>
      <c r="AT1028" s="78"/>
      <c r="AU1028" s="79"/>
      <c r="AV1028" s="79"/>
      <c r="AW1028" s="80"/>
      <c r="AX1028" s="106">
        <f t="shared" si="973"/>
        <v>0</v>
      </c>
      <c r="AY1028" s="63"/>
      <c r="BA1028" s="36"/>
      <c r="BB1028" s="27">
        <f t="shared" si="986"/>
        <v>0</v>
      </c>
      <c r="BC1028" s="27">
        <f t="shared" si="987"/>
        <v>0</v>
      </c>
      <c r="BD1028" s="27"/>
      <c r="BE1028" s="27">
        <f t="shared" si="974"/>
        <v>0</v>
      </c>
      <c r="BF1028" s="27"/>
      <c r="BG1028" s="27">
        <f t="shared" si="988"/>
        <v>0</v>
      </c>
      <c r="BH1028" s="1"/>
      <c r="BI1028" s="1"/>
      <c r="BJ1028" s="1"/>
      <c r="BK1028" s="1"/>
      <c r="BL1028" s="1"/>
      <c r="BM1028" s="1"/>
      <c r="BN1028" s="1"/>
      <c r="BO1028" s="1"/>
      <c r="BP1028" s="1"/>
      <c r="BQ1028" s="1"/>
      <c r="BR1028" s="1"/>
      <c r="BS1028" s="38"/>
      <c r="BT1028" s="107">
        <f t="shared" si="975"/>
        <v>0</v>
      </c>
      <c r="BU1028" s="108">
        <f t="shared" si="976"/>
        <v>0</v>
      </c>
      <c r="BV1028" s="28">
        <f t="shared" si="977"/>
        <v>0</v>
      </c>
      <c r="BW1028" s="28">
        <f t="shared" si="978"/>
        <v>0</v>
      </c>
      <c r="BX1028" s="27"/>
      <c r="BY1028" s="27"/>
      <c r="BZ1028" s="38">
        <f t="shared" si="979"/>
        <v>0</v>
      </c>
      <c r="CA1028" s="38">
        <f t="shared" si="980"/>
        <v>0</v>
      </c>
      <c r="CB1028" s="38">
        <f t="shared" si="992"/>
        <v>0</v>
      </c>
      <c r="CC1028" s="38">
        <f t="shared" si="992"/>
        <v>0</v>
      </c>
      <c r="CD1028" s="38">
        <f t="shared" si="981"/>
        <v>0</v>
      </c>
      <c r="CE1028" s="27"/>
      <c r="CF1028" s="27"/>
      <c r="CG1028" s="27"/>
      <c r="CH1028" s="27"/>
      <c r="CI1028" s="126"/>
      <c r="CJ1028" s="116"/>
      <c r="CK1028" s="27"/>
      <c r="CL1028" s="116"/>
      <c r="CM1028" s="27"/>
      <c r="CN1028" s="116"/>
      <c r="CO1028" s="27"/>
      <c r="CP1028" s="27"/>
      <c r="CQ1028" s="27">
        <f t="shared" si="989"/>
        <v>0</v>
      </c>
      <c r="CR1028" s="27"/>
      <c r="CS1028" s="27">
        <f t="shared" si="990"/>
        <v>0</v>
      </c>
      <c r="CT1028" s="27"/>
      <c r="CU1028" s="27"/>
      <c r="CV1028" s="86">
        <f t="shared" si="983"/>
        <v>0</v>
      </c>
      <c r="CW1028" s="86">
        <f t="shared" si="993"/>
        <v>0</v>
      </c>
    </row>
    <row r="1029" spans="2:101" customFormat="1" outlineLevel="2" x14ac:dyDescent="0.3">
      <c r="B1029" s="41">
        <f t="shared" si="984"/>
        <v>548</v>
      </c>
      <c r="C1029" s="42"/>
      <c r="D1029" s="105"/>
      <c r="E1029" s="37"/>
      <c r="F1029" s="34"/>
      <c r="G1029" s="34"/>
      <c r="H1029" s="34"/>
      <c r="I1029" s="34"/>
      <c r="J1029" s="34"/>
      <c r="K1029" s="34"/>
      <c r="L1029" s="34"/>
      <c r="M1029" s="27"/>
      <c r="N1029" s="27"/>
      <c r="O1029" s="27"/>
      <c r="P1029" s="27"/>
      <c r="Q1029" s="27"/>
      <c r="R1029" s="27"/>
      <c r="S1029" s="28"/>
      <c r="T1029" s="28"/>
      <c r="U1029" s="28"/>
      <c r="V1029" s="28"/>
      <c r="W1029" s="28">
        <f t="shared" si="985"/>
        <v>0</v>
      </c>
      <c r="X1029" s="29">
        <f t="shared" si="982"/>
        <v>0</v>
      </c>
      <c r="Y1029" s="66"/>
      <c r="Z1029" s="67"/>
      <c r="AA1029" s="67"/>
      <c r="AB1029" s="67"/>
      <c r="AC1029" s="67"/>
      <c r="AD1029" s="67"/>
      <c r="AE1029" s="72">
        <f t="shared" si="966"/>
        <v>0</v>
      </c>
      <c r="AF1029" s="67"/>
      <c r="AG1029" s="66"/>
      <c r="AH1029" s="67"/>
      <c r="AI1029" s="67"/>
      <c r="AJ1029" s="67"/>
      <c r="AK1029" s="68"/>
      <c r="AL1029" s="66"/>
      <c r="AM1029" s="64">
        <f t="shared" si="967"/>
        <v>0</v>
      </c>
      <c r="AN1029" s="64">
        <f t="shared" si="968"/>
        <v>0</v>
      </c>
      <c r="AO1029" s="64">
        <f t="shared" si="969"/>
        <v>0</v>
      </c>
      <c r="AP1029" s="64">
        <f t="shared" si="970"/>
        <v>0</v>
      </c>
      <c r="AQ1029" s="64">
        <f t="shared" si="971"/>
        <v>0</v>
      </c>
      <c r="AR1029" s="64">
        <f t="shared" si="972"/>
        <v>0</v>
      </c>
      <c r="AS1029" s="68"/>
      <c r="AT1029" s="78"/>
      <c r="AU1029" s="79"/>
      <c r="AV1029" s="79"/>
      <c r="AW1029" s="80"/>
      <c r="AX1029" s="106">
        <f t="shared" si="973"/>
        <v>0</v>
      </c>
      <c r="AY1029" s="63"/>
      <c r="BA1029" s="36"/>
      <c r="BB1029" s="27">
        <f t="shared" si="986"/>
        <v>0</v>
      </c>
      <c r="BC1029" s="27">
        <f t="shared" si="987"/>
        <v>0</v>
      </c>
      <c r="BD1029" s="27"/>
      <c r="BE1029" s="27">
        <f t="shared" si="974"/>
        <v>0</v>
      </c>
      <c r="BF1029" s="27"/>
      <c r="BG1029" s="27">
        <f t="shared" si="988"/>
        <v>0</v>
      </c>
      <c r="BH1029" s="1"/>
      <c r="BI1029" s="1"/>
      <c r="BJ1029" s="1"/>
      <c r="BK1029" s="1"/>
      <c r="BL1029" s="1"/>
      <c r="BM1029" s="1"/>
      <c r="BN1029" s="1"/>
      <c r="BO1029" s="1"/>
      <c r="BP1029" s="1"/>
      <c r="BQ1029" s="1"/>
      <c r="BR1029" s="1"/>
      <c r="BS1029" s="38"/>
      <c r="BT1029" s="107">
        <f t="shared" si="975"/>
        <v>0</v>
      </c>
      <c r="BU1029" s="108">
        <f t="shared" si="976"/>
        <v>0</v>
      </c>
      <c r="BV1029" s="28">
        <f t="shared" si="977"/>
        <v>0</v>
      </c>
      <c r="BW1029" s="28">
        <f t="shared" si="978"/>
        <v>0</v>
      </c>
      <c r="BX1029" s="27"/>
      <c r="BY1029" s="27"/>
      <c r="BZ1029" s="38">
        <f t="shared" si="979"/>
        <v>0</v>
      </c>
      <c r="CA1029" s="38">
        <f t="shared" si="980"/>
        <v>0</v>
      </c>
      <c r="CB1029" s="38">
        <f t="shared" si="992"/>
        <v>0</v>
      </c>
      <c r="CC1029" s="38">
        <f t="shared" si="992"/>
        <v>0</v>
      </c>
      <c r="CD1029" s="38">
        <f t="shared" si="981"/>
        <v>0</v>
      </c>
      <c r="CE1029" s="27"/>
      <c r="CF1029" s="27"/>
      <c r="CG1029" s="27"/>
      <c r="CH1029" s="27"/>
      <c r="CI1029" s="126"/>
      <c r="CJ1029" s="116"/>
      <c r="CK1029" s="27"/>
      <c r="CL1029" s="116"/>
      <c r="CM1029" s="27"/>
      <c r="CN1029" s="116"/>
      <c r="CO1029" s="27"/>
      <c r="CP1029" s="27"/>
      <c r="CQ1029" s="27">
        <f t="shared" si="989"/>
        <v>0</v>
      </c>
      <c r="CR1029" s="27"/>
      <c r="CS1029" s="27">
        <f t="shared" si="990"/>
        <v>0</v>
      </c>
      <c r="CT1029" s="27"/>
      <c r="CU1029" s="27"/>
      <c r="CV1029" s="86">
        <f t="shared" si="983"/>
        <v>0</v>
      </c>
      <c r="CW1029" s="86">
        <f t="shared" si="993"/>
        <v>0</v>
      </c>
    </row>
    <row r="1030" spans="2:101" customFormat="1" outlineLevel="2" x14ac:dyDescent="0.3">
      <c r="B1030" s="41">
        <f t="shared" si="984"/>
        <v>549</v>
      </c>
      <c r="C1030" s="42"/>
      <c r="D1030" s="105"/>
      <c r="E1030" s="37"/>
      <c r="F1030" s="34"/>
      <c r="G1030" s="34"/>
      <c r="H1030" s="34"/>
      <c r="I1030" s="34"/>
      <c r="J1030" s="34"/>
      <c r="K1030" s="34"/>
      <c r="L1030" s="34"/>
      <c r="M1030" s="27"/>
      <c r="N1030" s="27"/>
      <c r="O1030" s="27"/>
      <c r="P1030" s="27"/>
      <c r="Q1030" s="27"/>
      <c r="R1030" s="27"/>
      <c r="S1030" s="28"/>
      <c r="T1030" s="28"/>
      <c r="U1030" s="28"/>
      <c r="V1030" s="28"/>
      <c r="W1030" s="28">
        <f t="shared" si="985"/>
        <v>0</v>
      </c>
      <c r="X1030" s="29">
        <f t="shared" si="982"/>
        <v>0</v>
      </c>
      <c r="Y1030" s="66"/>
      <c r="Z1030" s="67"/>
      <c r="AA1030" s="67"/>
      <c r="AB1030" s="67"/>
      <c r="AC1030" s="67"/>
      <c r="AD1030" s="67"/>
      <c r="AE1030" s="72">
        <f t="shared" si="966"/>
        <v>0</v>
      </c>
      <c r="AF1030" s="67"/>
      <c r="AG1030" s="66"/>
      <c r="AH1030" s="67"/>
      <c r="AI1030" s="67"/>
      <c r="AJ1030" s="67"/>
      <c r="AK1030" s="68"/>
      <c r="AL1030" s="66"/>
      <c r="AM1030" s="64">
        <f t="shared" si="967"/>
        <v>0</v>
      </c>
      <c r="AN1030" s="64">
        <f t="shared" si="968"/>
        <v>0</v>
      </c>
      <c r="AO1030" s="64">
        <f t="shared" si="969"/>
        <v>0</v>
      </c>
      <c r="AP1030" s="64">
        <f t="shared" si="970"/>
        <v>0</v>
      </c>
      <c r="AQ1030" s="64">
        <f t="shared" si="971"/>
        <v>0</v>
      </c>
      <c r="AR1030" s="64">
        <f t="shared" si="972"/>
        <v>0</v>
      </c>
      <c r="AS1030" s="68"/>
      <c r="AT1030" s="78"/>
      <c r="AU1030" s="79"/>
      <c r="AV1030" s="79"/>
      <c r="AW1030" s="80"/>
      <c r="AX1030" s="106">
        <f t="shared" si="973"/>
        <v>0</v>
      </c>
      <c r="AY1030" s="63"/>
      <c r="BA1030" s="36"/>
      <c r="BB1030" s="27">
        <f t="shared" si="986"/>
        <v>0</v>
      </c>
      <c r="BC1030" s="27">
        <f t="shared" si="987"/>
        <v>0</v>
      </c>
      <c r="BD1030" s="27"/>
      <c r="BE1030" s="27">
        <f t="shared" si="974"/>
        <v>0</v>
      </c>
      <c r="BF1030" s="27"/>
      <c r="BG1030" s="27">
        <f t="shared" si="988"/>
        <v>0</v>
      </c>
      <c r="BH1030" s="1"/>
      <c r="BI1030" s="1"/>
      <c r="BJ1030" s="1"/>
      <c r="BK1030" s="1"/>
      <c r="BL1030" s="1"/>
      <c r="BM1030" s="1"/>
      <c r="BN1030" s="1"/>
      <c r="BO1030" s="1"/>
      <c r="BP1030" s="1"/>
      <c r="BQ1030" s="1"/>
      <c r="BR1030" s="1"/>
      <c r="BS1030" s="38"/>
      <c r="BT1030" s="107">
        <f t="shared" si="975"/>
        <v>0</v>
      </c>
      <c r="BU1030" s="108">
        <f t="shared" si="976"/>
        <v>0</v>
      </c>
      <c r="BV1030" s="28">
        <f t="shared" si="977"/>
        <v>0</v>
      </c>
      <c r="BW1030" s="28">
        <f t="shared" si="978"/>
        <v>0</v>
      </c>
      <c r="BX1030" s="27"/>
      <c r="BY1030" s="27"/>
      <c r="BZ1030" s="38">
        <f t="shared" si="979"/>
        <v>0</v>
      </c>
      <c r="CA1030" s="38">
        <f t="shared" si="980"/>
        <v>0</v>
      </c>
      <c r="CB1030" s="38">
        <f t="shared" si="992"/>
        <v>0</v>
      </c>
      <c r="CC1030" s="38">
        <f t="shared" si="992"/>
        <v>0</v>
      </c>
      <c r="CD1030" s="38">
        <f t="shared" si="981"/>
        <v>0</v>
      </c>
      <c r="CE1030" s="27"/>
      <c r="CF1030" s="27"/>
      <c r="CG1030" s="27"/>
      <c r="CH1030" s="27"/>
      <c r="CI1030" s="126"/>
      <c r="CJ1030" s="116"/>
      <c r="CK1030" s="27"/>
      <c r="CL1030" s="116"/>
      <c r="CM1030" s="27"/>
      <c r="CN1030" s="116"/>
      <c r="CO1030" s="27"/>
      <c r="CP1030" s="27"/>
      <c r="CQ1030" s="27">
        <f t="shared" si="989"/>
        <v>0</v>
      </c>
      <c r="CR1030" s="27"/>
      <c r="CS1030" s="27">
        <f t="shared" si="990"/>
        <v>0</v>
      </c>
      <c r="CT1030" s="27"/>
      <c r="CU1030" s="27"/>
      <c r="CV1030" s="86">
        <f t="shared" si="983"/>
        <v>0</v>
      </c>
      <c r="CW1030" s="86">
        <f t="shared" si="993"/>
        <v>0</v>
      </c>
    </row>
    <row r="1031" spans="2:101" customFormat="1" outlineLevel="2" x14ac:dyDescent="0.3">
      <c r="B1031" s="41">
        <f t="shared" si="984"/>
        <v>550</v>
      </c>
      <c r="C1031" s="42"/>
      <c r="D1031" s="105"/>
      <c r="E1031" s="37"/>
      <c r="F1031" s="34"/>
      <c r="G1031" s="34"/>
      <c r="H1031" s="34"/>
      <c r="I1031" s="34"/>
      <c r="J1031" s="34"/>
      <c r="K1031" s="34"/>
      <c r="L1031" s="34"/>
      <c r="M1031" s="27"/>
      <c r="N1031" s="27"/>
      <c r="O1031" s="27"/>
      <c r="P1031" s="27"/>
      <c r="Q1031" s="27"/>
      <c r="R1031" s="27"/>
      <c r="S1031" s="28"/>
      <c r="T1031" s="28"/>
      <c r="U1031" s="28"/>
      <c r="V1031" s="28"/>
      <c r="W1031" s="28">
        <f t="shared" si="985"/>
        <v>0</v>
      </c>
      <c r="X1031" s="29">
        <f t="shared" si="982"/>
        <v>0</v>
      </c>
      <c r="Y1031" s="66"/>
      <c r="Z1031" s="67"/>
      <c r="AA1031" s="67"/>
      <c r="AB1031" s="67"/>
      <c r="AC1031" s="67"/>
      <c r="AD1031" s="67"/>
      <c r="AE1031" s="72">
        <f t="shared" si="966"/>
        <v>0</v>
      </c>
      <c r="AF1031" s="67"/>
      <c r="AG1031" s="66"/>
      <c r="AH1031" s="67"/>
      <c r="AI1031" s="67"/>
      <c r="AJ1031" s="67"/>
      <c r="AK1031" s="68"/>
      <c r="AL1031" s="66"/>
      <c r="AM1031" s="64">
        <f t="shared" si="967"/>
        <v>0</v>
      </c>
      <c r="AN1031" s="64">
        <f t="shared" si="968"/>
        <v>0</v>
      </c>
      <c r="AO1031" s="64">
        <f t="shared" si="969"/>
        <v>0</v>
      </c>
      <c r="AP1031" s="64">
        <f t="shared" si="970"/>
        <v>0</v>
      </c>
      <c r="AQ1031" s="64">
        <f t="shared" si="971"/>
        <v>0</v>
      </c>
      <c r="AR1031" s="64">
        <f t="shared" si="972"/>
        <v>0</v>
      </c>
      <c r="AS1031" s="68"/>
      <c r="AT1031" s="78"/>
      <c r="AU1031" s="79"/>
      <c r="AV1031" s="79"/>
      <c r="AW1031" s="80"/>
      <c r="AX1031" s="106">
        <f t="shared" si="973"/>
        <v>0</v>
      </c>
      <c r="AY1031" s="63"/>
      <c r="BA1031" s="36"/>
      <c r="BB1031" s="27">
        <f t="shared" si="986"/>
        <v>0</v>
      </c>
      <c r="BC1031" s="27">
        <f t="shared" si="987"/>
        <v>0</v>
      </c>
      <c r="BD1031" s="27"/>
      <c r="BE1031" s="27">
        <f t="shared" si="974"/>
        <v>0</v>
      </c>
      <c r="BF1031" s="27"/>
      <c r="BG1031" s="27">
        <f t="shared" si="988"/>
        <v>0</v>
      </c>
      <c r="BH1031" s="1"/>
      <c r="BI1031" s="1"/>
      <c r="BJ1031" s="1"/>
      <c r="BK1031" s="1"/>
      <c r="BL1031" s="1"/>
      <c r="BM1031" s="1"/>
      <c r="BN1031" s="1"/>
      <c r="BO1031" s="1"/>
      <c r="BP1031" s="1"/>
      <c r="BQ1031" s="1"/>
      <c r="BR1031" s="1"/>
      <c r="BS1031" s="38"/>
      <c r="BT1031" s="107">
        <f t="shared" si="975"/>
        <v>0</v>
      </c>
      <c r="BU1031" s="108">
        <f t="shared" si="976"/>
        <v>0</v>
      </c>
      <c r="BV1031" s="28">
        <f t="shared" si="977"/>
        <v>0</v>
      </c>
      <c r="BW1031" s="28">
        <f t="shared" si="978"/>
        <v>0</v>
      </c>
      <c r="BX1031" s="27"/>
      <c r="BY1031" s="27"/>
      <c r="BZ1031" s="38">
        <f t="shared" si="979"/>
        <v>0</v>
      </c>
      <c r="CA1031" s="38">
        <f t="shared" si="980"/>
        <v>0</v>
      </c>
      <c r="CB1031" s="38">
        <f t="shared" si="992"/>
        <v>0</v>
      </c>
      <c r="CC1031" s="38">
        <f t="shared" si="992"/>
        <v>0</v>
      </c>
      <c r="CD1031" s="38">
        <f t="shared" si="981"/>
        <v>0</v>
      </c>
      <c r="CE1031" s="27"/>
      <c r="CF1031" s="27"/>
      <c r="CG1031" s="27"/>
      <c r="CH1031" s="27"/>
      <c r="CI1031" s="126"/>
      <c r="CJ1031" s="116"/>
      <c r="CK1031" s="27"/>
      <c r="CL1031" s="116"/>
      <c r="CM1031" s="27"/>
      <c r="CN1031" s="116"/>
      <c r="CO1031" s="27"/>
      <c r="CP1031" s="27"/>
      <c r="CQ1031" s="27">
        <f t="shared" si="989"/>
        <v>0</v>
      </c>
      <c r="CR1031" s="27"/>
      <c r="CS1031" s="27">
        <f t="shared" si="990"/>
        <v>0</v>
      </c>
      <c r="CT1031" s="27"/>
      <c r="CU1031" s="27"/>
      <c r="CV1031" s="86">
        <f t="shared" si="983"/>
        <v>0</v>
      </c>
      <c r="CW1031" s="86">
        <f t="shared" si="993"/>
        <v>0</v>
      </c>
    </row>
    <row r="1032" spans="2:101" customFormat="1" outlineLevel="2" x14ac:dyDescent="0.3">
      <c r="B1032" s="41">
        <f t="shared" si="984"/>
        <v>551</v>
      </c>
      <c r="C1032" s="42"/>
      <c r="D1032" s="105"/>
      <c r="E1032" s="37"/>
      <c r="F1032" s="34"/>
      <c r="G1032" s="34"/>
      <c r="H1032" s="34"/>
      <c r="I1032" s="34"/>
      <c r="J1032" s="34"/>
      <c r="K1032" s="34"/>
      <c r="L1032" s="34"/>
      <c r="M1032" s="27"/>
      <c r="N1032" s="27"/>
      <c r="O1032" s="27"/>
      <c r="P1032" s="27"/>
      <c r="Q1032" s="27"/>
      <c r="R1032" s="27"/>
      <c r="S1032" s="28"/>
      <c r="T1032" s="28"/>
      <c r="U1032" s="28"/>
      <c r="V1032" s="28"/>
      <c r="W1032" s="28">
        <f t="shared" si="985"/>
        <v>0</v>
      </c>
      <c r="X1032" s="29">
        <f t="shared" si="982"/>
        <v>0</v>
      </c>
      <c r="Y1032" s="66"/>
      <c r="Z1032" s="67"/>
      <c r="AA1032" s="67"/>
      <c r="AB1032" s="67"/>
      <c r="AC1032" s="67"/>
      <c r="AD1032" s="67"/>
      <c r="AE1032" s="72">
        <f t="shared" si="966"/>
        <v>0</v>
      </c>
      <c r="AF1032" s="67"/>
      <c r="AG1032" s="66"/>
      <c r="AH1032" s="67"/>
      <c r="AI1032" s="67"/>
      <c r="AJ1032" s="67"/>
      <c r="AK1032" s="68"/>
      <c r="AL1032" s="66"/>
      <c r="AM1032" s="64">
        <f t="shared" si="967"/>
        <v>0</v>
      </c>
      <c r="AN1032" s="64">
        <f t="shared" si="968"/>
        <v>0</v>
      </c>
      <c r="AO1032" s="64">
        <f t="shared" si="969"/>
        <v>0</v>
      </c>
      <c r="AP1032" s="64">
        <f t="shared" si="970"/>
        <v>0</v>
      </c>
      <c r="AQ1032" s="64">
        <f t="shared" si="971"/>
        <v>0</v>
      </c>
      <c r="AR1032" s="64">
        <f t="shared" si="972"/>
        <v>0</v>
      </c>
      <c r="AS1032" s="68"/>
      <c r="AT1032" s="78"/>
      <c r="AU1032" s="79"/>
      <c r="AV1032" s="79"/>
      <c r="AW1032" s="80"/>
      <c r="AX1032" s="106">
        <f t="shared" si="973"/>
        <v>0</v>
      </c>
      <c r="AY1032" s="63"/>
      <c r="BA1032" s="36"/>
      <c r="BB1032" s="27">
        <f t="shared" si="986"/>
        <v>0</v>
      </c>
      <c r="BC1032" s="27">
        <f t="shared" si="987"/>
        <v>0</v>
      </c>
      <c r="BD1032" s="27"/>
      <c r="BE1032" s="27">
        <f t="shared" si="974"/>
        <v>0</v>
      </c>
      <c r="BF1032" s="27"/>
      <c r="BG1032" s="27">
        <f t="shared" si="988"/>
        <v>0</v>
      </c>
      <c r="BH1032" s="1"/>
      <c r="BI1032" s="1"/>
      <c r="BJ1032" s="1"/>
      <c r="BK1032" s="1"/>
      <c r="BL1032" s="1"/>
      <c r="BM1032" s="1"/>
      <c r="BN1032" s="1"/>
      <c r="BO1032" s="1"/>
      <c r="BP1032" s="1"/>
      <c r="BQ1032" s="1"/>
      <c r="BR1032" s="1"/>
      <c r="BS1032" s="38"/>
      <c r="BT1032" s="107">
        <f t="shared" si="975"/>
        <v>0</v>
      </c>
      <c r="BU1032" s="108">
        <f t="shared" si="976"/>
        <v>0</v>
      </c>
      <c r="BV1032" s="28">
        <f t="shared" si="977"/>
        <v>0</v>
      </c>
      <c r="BW1032" s="28">
        <f t="shared" si="978"/>
        <v>0</v>
      </c>
      <c r="BX1032" s="27"/>
      <c r="BY1032" s="27"/>
      <c r="BZ1032" s="38">
        <f t="shared" si="979"/>
        <v>0</v>
      </c>
      <c r="CA1032" s="38">
        <f t="shared" si="980"/>
        <v>0</v>
      </c>
      <c r="CB1032" s="38">
        <f t="shared" si="992"/>
        <v>0</v>
      </c>
      <c r="CC1032" s="38">
        <f t="shared" si="992"/>
        <v>0</v>
      </c>
      <c r="CD1032" s="38">
        <f t="shared" si="981"/>
        <v>0</v>
      </c>
      <c r="CE1032" s="27"/>
      <c r="CF1032" s="27"/>
      <c r="CG1032" s="27"/>
      <c r="CH1032" s="27"/>
      <c r="CI1032" s="126"/>
      <c r="CJ1032" s="116"/>
      <c r="CK1032" s="27"/>
      <c r="CL1032" s="116"/>
      <c r="CM1032" s="27"/>
      <c r="CN1032" s="116"/>
      <c r="CO1032" s="27"/>
      <c r="CP1032" s="27"/>
      <c r="CQ1032" s="27">
        <f t="shared" si="989"/>
        <v>0</v>
      </c>
      <c r="CR1032" s="27"/>
      <c r="CS1032" s="27">
        <f t="shared" si="990"/>
        <v>0</v>
      </c>
      <c r="CT1032" s="27"/>
      <c r="CU1032" s="27"/>
      <c r="CV1032" s="86">
        <f t="shared" si="983"/>
        <v>0</v>
      </c>
      <c r="CW1032" s="86">
        <f t="shared" si="993"/>
        <v>0</v>
      </c>
    </row>
    <row r="1033" spans="2:101" customFormat="1" outlineLevel="2" x14ac:dyDescent="0.3">
      <c r="B1033" s="41">
        <f t="shared" si="984"/>
        <v>552</v>
      </c>
      <c r="C1033" s="42"/>
      <c r="D1033" s="105"/>
      <c r="E1033" s="37"/>
      <c r="F1033" s="34"/>
      <c r="G1033" s="34"/>
      <c r="H1033" s="34"/>
      <c r="I1033" s="34"/>
      <c r="J1033" s="34"/>
      <c r="K1033" s="34"/>
      <c r="L1033" s="34"/>
      <c r="M1033" s="27"/>
      <c r="N1033" s="27"/>
      <c r="O1033" s="27"/>
      <c r="P1033" s="27"/>
      <c r="Q1033" s="27"/>
      <c r="R1033" s="27"/>
      <c r="S1033" s="28"/>
      <c r="T1033" s="28"/>
      <c r="U1033" s="28"/>
      <c r="V1033" s="28"/>
      <c r="W1033" s="28">
        <f t="shared" si="985"/>
        <v>0</v>
      </c>
      <c r="X1033" s="29">
        <f t="shared" si="982"/>
        <v>0</v>
      </c>
      <c r="Y1033" s="66"/>
      <c r="Z1033" s="67"/>
      <c r="AA1033" s="67"/>
      <c r="AB1033" s="67"/>
      <c r="AC1033" s="67"/>
      <c r="AD1033" s="67"/>
      <c r="AE1033" s="72">
        <f t="shared" si="966"/>
        <v>0</v>
      </c>
      <c r="AF1033" s="67"/>
      <c r="AG1033" s="66"/>
      <c r="AH1033" s="67"/>
      <c r="AI1033" s="67"/>
      <c r="AJ1033" s="67"/>
      <c r="AK1033" s="68"/>
      <c r="AL1033" s="66"/>
      <c r="AM1033" s="64">
        <f t="shared" si="967"/>
        <v>0</v>
      </c>
      <c r="AN1033" s="64">
        <f t="shared" si="968"/>
        <v>0</v>
      </c>
      <c r="AO1033" s="64">
        <f t="shared" si="969"/>
        <v>0</v>
      </c>
      <c r="AP1033" s="64">
        <f t="shared" si="970"/>
        <v>0</v>
      </c>
      <c r="AQ1033" s="64">
        <f t="shared" si="971"/>
        <v>0</v>
      </c>
      <c r="AR1033" s="64">
        <f t="shared" si="972"/>
        <v>0</v>
      </c>
      <c r="AS1033" s="68"/>
      <c r="AT1033" s="78"/>
      <c r="AU1033" s="79"/>
      <c r="AV1033" s="79"/>
      <c r="AW1033" s="80"/>
      <c r="AX1033" s="106">
        <f t="shared" si="973"/>
        <v>0</v>
      </c>
      <c r="AY1033" s="63"/>
      <c r="BA1033" s="36"/>
      <c r="BB1033" s="27">
        <f t="shared" si="986"/>
        <v>0</v>
      </c>
      <c r="BC1033" s="27">
        <f t="shared" si="987"/>
        <v>0</v>
      </c>
      <c r="BD1033" s="27"/>
      <c r="BE1033" s="27">
        <f t="shared" si="974"/>
        <v>0</v>
      </c>
      <c r="BF1033" s="27"/>
      <c r="BG1033" s="27">
        <f t="shared" si="988"/>
        <v>0</v>
      </c>
      <c r="BH1033" s="1"/>
      <c r="BI1033" s="1"/>
      <c r="BJ1033" s="1"/>
      <c r="BK1033" s="1"/>
      <c r="BL1033" s="1"/>
      <c r="BM1033" s="1"/>
      <c r="BN1033" s="1"/>
      <c r="BO1033" s="1"/>
      <c r="BP1033" s="1"/>
      <c r="BQ1033" s="1"/>
      <c r="BR1033" s="1"/>
      <c r="BS1033" s="38"/>
      <c r="BT1033" s="107">
        <f t="shared" si="975"/>
        <v>0</v>
      </c>
      <c r="BU1033" s="108">
        <f t="shared" si="976"/>
        <v>0</v>
      </c>
      <c r="BV1033" s="28">
        <f t="shared" si="977"/>
        <v>0</v>
      </c>
      <c r="BW1033" s="28">
        <f t="shared" si="978"/>
        <v>0</v>
      </c>
      <c r="BX1033" s="27"/>
      <c r="BY1033" s="27"/>
      <c r="BZ1033" s="38">
        <f t="shared" si="979"/>
        <v>0</v>
      </c>
      <c r="CA1033" s="38">
        <f t="shared" si="980"/>
        <v>0</v>
      </c>
      <c r="CB1033" s="38">
        <f t="shared" si="992"/>
        <v>0</v>
      </c>
      <c r="CC1033" s="38">
        <f t="shared" si="992"/>
        <v>0</v>
      </c>
      <c r="CD1033" s="38">
        <f t="shared" si="981"/>
        <v>0</v>
      </c>
      <c r="CE1033" s="27"/>
      <c r="CF1033" s="27"/>
      <c r="CG1033" s="27"/>
      <c r="CH1033" s="27"/>
      <c r="CI1033" s="126"/>
      <c r="CJ1033" s="116"/>
      <c r="CK1033" s="27"/>
      <c r="CL1033" s="116"/>
      <c r="CM1033" s="27"/>
      <c r="CN1033" s="116"/>
      <c r="CO1033" s="27"/>
      <c r="CP1033" s="27"/>
      <c r="CQ1033" s="27">
        <f t="shared" si="989"/>
        <v>0</v>
      </c>
      <c r="CR1033" s="27"/>
      <c r="CS1033" s="27">
        <f t="shared" si="990"/>
        <v>0</v>
      </c>
      <c r="CT1033" s="27"/>
      <c r="CU1033" s="27"/>
      <c r="CV1033" s="86">
        <f t="shared" si="983"/>
        <v>0</v>
      </c>
      <c r="CW1033" s="86">
        <f t="shared" si="993"/>
        <v>0</v>
      </c>
    </row>
    <row r="1034" spans="2:101" customFormat="1" outlineLevel="2" x14ac:dyDescent="0.3">
      <c r="B1034" s="41">
        <f t="shared" si="984"/>
        <v>553</v>
      </c>
      <c r="C1034" s="42"/>
      <c r="D1034" s="105"/>
      <c r="E1034" s="37"/>
      <c r="F1034" s="34"/>
      <c r="G1034" s="34"/>
      <c r="H1034" s="34"/>
      <c r="I1034" s="34"/>
      <c r="J1034" s="34"/>
      <c r="K1034" s="34"/>
      <c r="L1034" s="34"/>
      <c r="M1034" s="27"/>
      <c r="N1034" s="27"/>
      <c r="O1034" s="27"/>
      <c r="P1034" s="27"/>
      <c r="Q1034" s="27"/>
      <c r="R1034" s="27"/>
      <c r="S1034" s="28"/>
      <c r="T1034" s="28"/>
      <c r="U1034" s="28"/>
      <c r="V1034" s="28"/>
      <c r="W1034" s="28">
        <f t="shared" si="985"/>
        <v>0</v>
      </c>
      <c r="X1034" s="29">
        <f t="shared" si="982"/>
        <v>0</v>
      </c>
      <c r="Y1034" s="66"/>
      <c r="Z1034" s="67"/>
      <c r="AA1034" s="67"/>
      <c r="AB1034" s="67"/>
      <c r="AC1034" s="67"/>
      <c r="AD1034" s="67"/>
      <c r="AE1034" s="72">
        <f t="shared" si="966"/>
        <v>0</v>
      </c>
      <c r="AF1034" s="67"/>
      <c r="AG1034" s="66"/>
      <c r="AH1034" s="67"/>
      <c r="AI1034" s="67"/>
      <c r="AJ1034" s="67"/>
      <c r="AK1034" s="68"/>
      <c r="AL1034" s="66"/>
      <c r="AM1034" s="64">
        <f t="shared" si="967"/>
        <v>0</v>
      </c>
      <c r="AN1034" s="64">
        <f t="shared" si="968"/>
        <v>0</v>
      </c>
      <c r="AO1034" s="64">
        <f t="shared" si="969"/>
        <v>0</v>
      </c>
      <c r="AP1034" s="64">
        <f t="shared" si="970"/>
        <v>0</v>
      </c>
      <c r="AQ1034" s="64">
        <f t="shared" si="971"/>
        <v>0</v>
      </c>
      <c r="AR1034" s="64">
        <f t="shared" si="972"/>
        <v>0</v>
      </c>
      <c r="AS1034" s="68"/>
      <c r="AT1034" s="78"/>
      <c r="AU1034" s="79"/>
      <c r="AV1034" s="79"/>
      <c r="AW1034" s="80"/>
      <c r="AX1034" s="106">
        <f t="shared" si="973"/>
        <v>0</v>
      </c>
      <c r="AY1034" s="63"/>
      <c r="BA1034" s="36"/>
      <c r="BB1034" s="27">
        <f t="shared" si="986"/>
        <v>0</v>
      </c>
      <c r="BC1034" s="27">
        <f t="shared" si="987"/>
        <v>0</v>
      </c>
      <c r="BD1034" s="27"/>
      <c r="BE1034" s="27">
        <f t="shared" si="974"/>
        <v>0</v>
      </c>
      <c r="BF1034" s="27"/>
      <c r="BG1034" s="27">
        <f t="shared" si="988"/>
        <v>0</v>
      </c>
      <c r="BH1034" s="1"/>
      <c r="BI1034" s="1"/>
      <c r="BJ1034" s="1"/>
      <c r="BK1034" s="1"/>
      <c r="BL1034" s="1"/>
      <c r="BM1034" s="1"/>
      <c r="BN1034" s="1"/>
      <c r="BO1034" s="1"/>
      <c r="BP1034" s="1"/>
      <c r="BQ1034" s="1"/>
      <c r="BR1034" s="1"/>
      <c r="BS1034" s="38"/>
      <c r="BT1034" s="107">
        <f t="shared" si="975"/>
        <v>0</v>
      </c>
      <c r="BU1034" s="108">
        <f t="shared" si="976"/>
        <v>0</v>
      </c>
      <c r="BV1034" s="28">
        <f t="shared" si="977"/>
        <v>0</v>
      </c>
      <c r="BW1034" s="28">
        <f t="shared" si="978"/>
        <v>0</v>
      </c>
      <c r="BX1034" s="27"/>
      <c r="BY1034" s="27"/>
      <c r="BZ1034" s="38">
        <f t="shared" si="979"/>
        <v>0</v>
      </c>
      <c r="CA1034" s="38">
        <f t="shared" si="980"/>
        <v>0</v>
      </c>
      <c r="CB1034" s="38">
        <f t="shared" si="992"/>
        <v>0</v>
      </c>
      <c r="CC1034" s="38">
        <f t="shared" si="992"/>
        <v>0</v>
      </c>
      <c r="CD1034" s="38">
        <f t="shared" si="981"/>
        <v>0</v>
      </c>
      <c r="CE1034" s="27"/>
      <c r="CF1034" s="27"/>
      <c r="CG1034" s="27"/>
      <c r="CH1034" s="27"/>
      <c r="CI1034" s="126"/>
      <c r="CJ1034" s="116"/>
      <c r="CK1034" s="27"/>
      <c r="CL1034" s="116"/>
      <c r="CM1034" s="27"/>
      <c r="CN1034" s="116"/>
      <c r="CO1034" s="27"/>
      <c r="CP1034" s="27"/>
      <c r="CQ1034" s="27">
        <f t="shared" si="989"/>
        <v>0</v>
      </c>
      <c r="CR1034" s="27"/>
      <c r="CS1034" s="27">
        <f t="shared" si="990"/>
        <v>0</v>
      </c>
      <c r="CT1034" s="27"/>
      <c r="CU1034" s="27"/>
      <c r="CV1034" s="86">
        <f t="shared" si="983"/>
        <v>0</v>
      </c>
      <c r="CW1034" s="86">
        <f t="shared" si="993"/>
        <v>0</v>
      </c>
    </row>
    <row r="1035" spans="2:101" customFormat="1" outlineLevel="2" x14ac:dyDescent="0.3">
      <c r="B1035" s="41">
        <f t="shared" si="984"/>
        <v>554</v>
      </c>
      <c r="C1035" s="42"/>
      <c r="D1035" s="105"/>
      <c r="E1035" s="37"/>
      <c r="F1035" s="34"/>
      <c r="G1035" s="34"/>
      <c r="H1035" s="34"/>
      <c r="I1035" s="34"/>
      <c r="J1035" s="34"/>
      <c r="K1035" s="34"/>
      <c r="L1035" s="34"/>
      <c r="M1035" s="27"/>
      <c r="N1035" s="27"/>
      <c r="O1035" s="27"/>
      <c r="P1035" s="27"/>
      <c r="Q1035" s="27"/>
      <c r="R1035" s="27"/>
      <c r="S1035" s="28"/>
      <c r="T1035" s="28"/>
      <c r="U1035" s="28"/>
      <c r="V1035" s="28"/>
      <c r="W1035" s="28">
        <f t="shared" si="985"/>
        <v>0</v>
      </c>
      <c r="X1035" s="29">
        <f t="shared" si="982"/>
        <v>0</v>
      </c>
      <c r="Y1035" s="66"/>
      <c r="Z1035" s="67"/>
      <c r="AA1035" s="67"/>
      <c r="AB1035" s="67"/>
      <c r="AC1035" s="67"/>
      <c r="AD1035" s="67"/>
      <c r="AE1035" s="72">
        <f t="shared" si="966"/>
        <v>0</v>
      </c>
      <c r="AF1035" s="67"/>
      <c r="AG1035" s="66"/>
      <c r="AH1035" s="67"/>
      <c r="AI1035" s="67"/>
      <c r="AJ1035" s="67"/>
      <c r="AK1035" s="68"/>
      <c r="AL1035" s="66"/>
      <c r="AM1035" s="64">
        <f t="shared" si="967"/>
        <v>0</v>
      </c>
      <c r="AN1035" s="64">
        <f t="shared" si="968"/>
        <v>0</v>
      </c>
      <c r="AO1035" s="64">
        <f t="shared" si="969"/>
        <v>0</v>
      </c>
      <c r="AP1035" s="64">
        <f t="shared" si="970"/>
        <v>0</v>
      </c>
      <c r="AQ1035" s="64">
        <f t="shared" si="971"/>
        <v>0</v>
      </c>
      <c r="AR1035" s="64">
        <f t="shared" si="972"/>
        <v>0</v>
      </c>
      <c r="AS1035" s="68"/>
      <c r="AT1035" s="78"/>
      <c r="AU1035" s="79"/>
      <c r="AV1035" s="79"/>
      <c r="AW1035" s="80"/>
      <c r="AX1035" s="106">
        <f t="shared" si="973"/>
        <v>0</v>
      </c>
      <c r="AY1035" s="63"/>
      <c r="BA1035" s="36"/>
      <c r="BB1035" s="27">
        <f t="shared" si="986"/>
        <v>0</v>
      </c>
      <c r="BC1035" s="27">
        <f t="shared" si="987"/>
        <v>0</v>
      </c>
      <c r="BD1035" s="27"/>
      <c r="BE1035" s="27">
        <f t="shared" si="974"/>
        <v>0</v>
      </c>
      <c r="BF1035" s="27"/>
      <c r="BG1035" s="27">
        <f t="shared" si="988"/>
        <v>0</v>
      </c>
      <c r="BH1035" s="1"/>
      <c r="BI1035" s="1"/>
      <c r="BJ1035" s="1"/>
      <c r="BK1035" s="1"/>
      <c r="BL1035" s="1"/>
      <c r="BM1035" s="1"/>
      <c r="BN1035" s="1"/>
      <c r="BO1035" s="1"/>
      <c r="BP1035" s="1"/>
      <c r="BQ1035" s="1"/>
      <c r="BR1035" s="1"/>
      <c r="BS1035" s="38"/>
      <c r="BT1035" s="107">
        <f t="shared" si="975"/>
        <v>0</v>
      </c>
      <c r="BU1035" s="108">
        <f t="shared" si="976"/>
        <v>0</v>
      </c>
      <c r="BV1035" s="28">
        <f t="shared" si="977"/>
        <v>0</v>
      </c>
      <c r="BW1035" s="28">
        <f t="shared" si="978"/>
        <v>0</v>
      </c>
      <c r="BX1035" s="27"/>
      <c r="BY1035" s="27"/>
      <c r="BZ1035" s="38">
        <f t="shared" si="979"/>
        <v>0</v>
      </c>
      <c r="CA1035" s="38">
        <f t="shared" si="980"/>
        <v>0</v>
      </c>
      <c r="CB1035" s="38">
        <f t="shared" si="992"/>
        <v>0</v>
      </c>
      <c r="CC1035" s="38">
        <f t="shared" si="992"/>
        <v>0</v>
      </c>
      <c r="CD1035" s="38">
        <f t="shared" si="981"/>
        <v>0</v>
      </c>
      <c r="CE1035" s="27"/>
      <c r="CF1035" s="27"/>
      <c r="CG1035" s="27"/>
      <c r="CH1035" s="27"/>
      <c r="CI1035" s="126"/>
      <c r="CJ1035" s="116"/>
      <c r="CK1035" s="27"/>
      <c r="CL1035" s="116"/>
      <c r="CM1035" s="27"/>
      <c r="CN1035" s="116"/>
      <c r="CO1035" s="27"/>
      <c r="CP1035" s="27"/>
      <c r="CQ1035" s="27">
        <f t="shared" si="989"/>
        <v>0</v>
      </c>
      <c r="CR1035" s="27"/>
      <c r="CS1035" s="27">
        <f t="shared" si="990"/>
        <v>0</v>
      </c>
      <c r="CT1035" s="27"/>
      <c r="CU1035" s="27"/>
      <c r="CV1035" s="86">
        <f t="shared" si="983"/>
        <v>0</v>
      </c>
      <c r="CW1035" s="86">
        <f t="shared" ref="CW1035:CW1098" si="994">IF(SUM(F1035:L1035)=0,0,SUM(BB1035:BG1035)+BU1035+CC1035+CB1035)</f>
        <v>0</v>
      </c>
    </row>
    <row r="1036" spans="2:101" customFormat="1" outlineLevel="2" x14ac:dyDescent="0.3">
      <c r="B1036" s="41">
        <f t="shared" si="984"/>
        <v>555</v>
      </c>
      <c r="C1036" s="42"/>
      <c r="D1036" s="105"/>
      <c r="E1036" s="37"/>
      <c r="F1036" s="34"/>
      <c r="G1036" s="34"/>
      <c r="H1036" s="34"/>
      <c r="I1036" s="34"/>
      <c r="J1036" s="34"/>
      <c r="K1036" s="34"/>
      <c r="L1036" s="34"/>
      <c r="M1036" s="27"/>
      <c r="N1036" s="27"/>
      <c r="O1036" s="27"/>
      <c r="P1036" s="27"/>
      <c r="Q1036" s="27"/>
      <c r="R1036" s="27"/>
      <c r="S1036" s="28"/>
      <c r="T1036" s="28"/>
      <c r="U1036" s="28"/>
      <c r="V1036" s="28"/>
      <c r="W1036" s="28">
        <f t="shared" si="985"/>
        <v>0</v>
      </c>
      <c r="X1036" s="29">
        <f t="shared" ref="X1036:X1099" si="995">IF(SUM(F1036:L1036)=0,0,P1036&amp;"/"&amp;M1036&amp;N1036&amp;O1036&amp;"/"&amp;Q1036&amp;"/"&amp;R1036&amp;"/"&amp;S1036&amp;"/"&amp;T1036&amp;"/"&amp;U1036&amp;"/"&amp;V1036&amp;"/"&amp;W1036)</f>
        <v>0</v>
      </c>
      <c r="Y1036" s="66"/>
      <c r="Z1036" s="67"/>
      <c r="AA1036" s="67"/>
      <c r="AB1036" s="67"/>
      <c r="AC1036" s="67"/>
      <c r="AD1036" s="67"/>
      <c r="AE1036" s="72">
        <f t="shared" si="966"/>
        <v>0</v>
      </c>
      <c r="AF1036" s="67"/>
      <c r="AG1036" s="66"/>
      <c r="AH1036" s="67"/>
      <c r="AI1036" s="67"/>
      <c r="AJ1036" s="67"/>
      <c r="AK1036" s="68"/>
      <c r="AL1036" s="66"/>
      <c r="AM1036" s="64">
        <f t="shared" si="967"/>
        <v>0</v>
      </c>
      <c r="AN1036" s="64">
        <f t="shared" si="968"/>
        <v>0</v>
      </c>
      <c r="AO1036" s="64">
        <f t="shared" si="969"/>
        <v>0</v>
      </c>
      <c r="AP1036" s="64">
        <f t="shared" si="970"/>
        <v>0</v>
      </c>
      <c r="AQ1036" s="64">
        <f t="shared" si="971"/>
        <v>0</v>
      </c>
      <c r="AR1036" s="64">
        <f t="shared" si="972"/>
        <v>0</v>
      </c>
      <c r="AS1036" s="68"/>
      <c r="AT1036" s="78"/>
      <c r="AU1036" s="79"/>
      <c r="AV1036" s="79"/>
      <c r="AW1036" s="80"/>
      <c r="AX1036" s="106">
        <f t="shared" si="973"/>
        <v>0</v>
      </c>
      <c r="AY1036" s="63"/>
      <c r="BA1036" s="36"/>
      <c r="BB1036" s="27">
        <f t="shared" si="986"/>
        <v>0</v>
      </c>
      <c r="BC1036" s="27">
        <f t="shared" si="987"/>
        <v>0</v>
      </c>
      <c r="BD1036" s="27"/>
      <c r="BE1036" s="27">
        <f t="shared" si="974"/>
        <v>0</v>
      </c>
      <c r="BF1036" s="27"/>
      <c r="BG1036" s="27">
        <f t="shared" si="988"/>
        <v>0</v>
      </c>
      <c r="BH1036" s="1"/>
      <c r="BI1036" s="1"/>
      <c r="BJ1036" s="1"/>
      <c r="BK1036" s="1"/>
      <c r="BL1036" s="1"/>
      <c r="BM1036" s="1"/>
      <c r="BN1036" s="1"/>
      <c r="BO1036" s="1"/>
      <c r="BP1036" s="1"/>
      <c r="BQ1036" s="1"/>
      <c r="BR1036" s="1"/>
      <c r="BS1036" s="38"/>
      <c r="BT1036" s="107">
        <f t="shared" si="975"/>
        <v>0</v>
      </c>
      <c r="BU1036" s="108">
        <f t="shared" si="976"/>
        <v>0</v>
      </c>
      <c r="BV1036" s="28">
        <f t="shared" si="977"/>
        <v>0</v>
      </c>
      <c r="BW1036" s="28">
        <f t="shared" si="978"/>
        <v>0</v>
      </c>
      <c r="BX1036" s="27"/>
      <c r="BY1036" s="27"/>
      <c r="BZ1036" s="38">
        <f t="shared" si="979"/>
        <v>0</v>
      </c>
      <c r="CA1036" s="38">
        <f t="shared" si="980"/>
        <v>0</v>
      </c>
      <c r="CB1036" s="38">
        <f t="shared" si="992"/>
        <v>0</v>
      </c>
      <c r="CC1036" s="38">
        <f t="shared" si="992"/>
        <v>0</v>
      </c>
      <c r="CD1036" s="38">
        <f t="shared" si="981"/>
        <v>0</v>
      </c>
      <c r="CE1036" s="27"/>
      <c r="CF1036" s="27"/>
      <c r="CG1036" s="27"/>
      <c r="CH1036" s="27"/>
      <c r="CI1036" s="126"/>
      <c r="CJ1036" s="116"/>
      <c r="CK1036" s="27"/>
      <c r="CL1036" s="116"/>
      <c r="CM1036" s="27"/>
      <c r="CN1036" s="116"/>
      <c r="CO1036" s="27"/>
      <c r="CP1036" s="27"/>
      <c r="CQ1036" s="27">
        <f t="shared" si="989"/>
        <v>0</v>
      </c>
      <c r="CR1036" s="27"/>
      <c r="CS1036" s="27">
        <f t="shared" si="990"/>
        <v>0</v>
      </c>
      <c r="CT1036" s="27"/>
      <c r="CU1036" s="27"/>
      <c r="CV1036" s="86">
        <f t="shared" si="983"/>
        <v>0</v>
      </c>
      <c r="CW1036" s="86">
        <f t="shared" si="994"/>
        <v>0</v>
      </c>
    </row>
    <row r="1037" spans="2:101" customFormat="1" outlineLevel="2" x14ac:dyDescent="0.3">
      <c r="B1037" s="41">
        <f t="shared" si="984"/>
        <v>556</v>
      </c>
      <c r="C1037" s="42"/>
      <c r="D1037" s="105"/>
      <c r="E1037" s="37"/>
      <c r="F1037" s="34"/>
      <c r="G1037" s="34"/>
      <c r="H1037" s="34"/>
      <c r="I1037" s="34"/>
      <c r="J1037" s="34"/>
      <c r="K1037" s="34"/>
      <c r="L1037" s="34"/>
      <c r="M1037" s="27"/>
      <c r="N1037" s="27"/>
      <c r="O1037" s="27"/>
      <c r="P1037" s="27"/>
      <c r="Q1037" s="27"/>
      <c r="R1037" s="27"/>
      <c r="S1037" s="28"/>
      <c r="T1037" s="28"/>
      <c r="U1037" s="28"/>
      <c r="V1037" s="28"/>
      <c r="W1037" s="28">
        <f t="shared" si="985"/>
        <v>0</v>
      </c>
      <c r="X1037" s="29">
        <f t="shared" si="995"/>
        <v>0</v>
      </c>
      <c r="Y1037" s="66"/>
      <c r="Z1037" s="67"/>
      <c r="AA1037" s="67"/>
      <c r="AB1037" s="67"/>
      <c r="AC1037" s="67"/>
      <c r="AD1037" s="67"/>
      <c r="AE1037" s="72">
        <f t="shared" si="966"/>
        <v>0</v>
      </c>
      <c r="AF1037" s="67"/>
      <c r="AG1037" s="66"/>
      <c r="AH1037" s="67"/>
      <c r="AI1037" s="67"/>
      <c r="AJ1037" s="67"/>
      <c r="AK1037" s="68"/>
      <c r="AL1037" s="66"/>
      <c r="AM1037" s="64">
        <f t="shared" si="967"/>
        <v>0</v>
      </c>
      <c r="AN1037" s="64">
        <f t="shared" si="968"/>
        <v>0</v>
      </c>
      <c r="AO1037" s="64">
        <f t="shared" si="969"/>
        <v>0</v>
      </c>
      <c r="AP1037" s="64">
        <f t="shared" si="970"/>
        <v>0</v>
      </c>
      <c r="AQ1037" s="64">
        <f t="shared" si="971"/>
        <v>0</v>
      </c>
      <c r="AR1037" s="64">
        <f t="shared" si="972"/>
        <v>0</v>
      </c>
      <c r="AS1037" s="68"/>
      <c r="AT1037" s="78"/>
      <c r="AU1037" s="79"/>
      <c r="AV1037" s="79"/>
      <c r="AW1037" s="80"/>
      <c r="AX1037" s="106">
        <f t="shared" si="973"/>
        <v>0</v>
      </c>
      <c r="AY1037" s="63"/>
      <c r="BA1037" s="36"/>
      <c r="BB1037" s="27">
        <f t="shared" si="986"/>
        <v>0</v>
      </c>
      <c r="BC1037" s="27">
        <f t="shared" si="987"/>
        <v>0</v>
      </c>
      <c r="BD1037" s="27"/>
      <c r="BE1037" s="27">
        <f t="shared" si="974"/>
        <v>0</v>
      </c>
      <c r="BF1037" s="27"/>
      <c r="BG1037" s="27">
        <f t="shared" si="988"/>
        <v>0</v>
      </c>
      <c r="BH1037" s="1"/>
      <c r="BI1037" s="1"/>
      <c r="BJ1037" s="1"/>
      <c r="BK1037" s="1"/>
      <c r="BL1037" s="1"/>
      <c r="BM1037" s="1"/>
      <c r="BN1037" s="1"/>
      <c r="BO1037" s="1"/>
      <c r="BP1037" s="1"/>
      <c r="BQ1037" s="1"/>
      <c r="BR1037" s="1"/>
      <c r="BS1037" s="38"/>
      <c r="BT1037" s="107">
        <f t="shared" si="975"/>
        <v>0</v>
      </c>
      <c r="BU1037" s="108">
        <f t="shared" si="976"/>
        <v>0</v>
      </c>
      <c r="BV1037" s="28">
        <f t="shared" si="977"/>
        <v>0</v>
      </c>
      <c r="BW1037" s="28">
        <f t="shared" si="978"/>
        <v>0</v>
      </c>
      <c r="BX1037" s="27"/>
      <c r="BY1037" s="27"/>
      <c r="BZ1037" s="38">
        <f t="shared" si="979"/>
        <v>0</v>
      </c>
      <c r="CA1037" s="38">
        <f t="shared" si="980"/>
        <v>0</v>
      </c>
      <c r="CB1037" s="38">
        <f t="shared" si="992"/>
        <v>0</v>
      </c>
      <c r="CC1037" s="38">
        <f t="shared" si="992"/>
        <v>0</v>
      </c>
      <c r="CD1037" s="38">
        <f t="shared" si="981"/>
        <v>0</v>
      </c>
      <c r="CE1037" s="27"/>
      <c r="CF1037" s="27"/>
      <c r="CG1037" s="27"/>
      <c r="CH1037" s="27"/>
      <c r="CI1037" s="126"/>
      <c r="CJ1037" s="116"/>
      <c r="CK1037" s="27"/>
      <c r="CL1037" s="116"/>
      <c r="CM1037" s="27"/>
      <c r="CN1037" s="116"/>
      <c r="CO1037" s="27"/>
      <c r="CP1037" s="27"/>
      <c r="CQ1037" s="27">
        <f t="shared" si="989"/>
        <v>0</v>
      </c>
      <c r="CR1037" s="27"/>
      <c r="CS1037" s="27">
        <f t="shared" si="990"/>
        <v>0</v>
      </c>
      <c r="CT1037" s="27"/>
      <c r="CU1037" s="27"/>
      <c r="CV1037" s="86">
        <f t="shared" si="983"/>
        <v>0</v>
      </c>
      <c r="CW1037" s="86">
        <f t="shared" si="994"/>
        <v>0</v>
      </c>
    </row>
    <row r="1038" spans="2:101" customFormat="1" outlineLevel="2" x14ac:dyDescent="0.3">
      <c r="B1038" s="41">
        <f t="shared" si="984"/>
        <v>557</v>
      </c>
      <c r="C1038" s="42"/>
      <c r="D1038" s="105"/>
      <c r="E1038" s="37"/>
      <c r="F1038" s="34"/>
      <c r="G1038" s="34"/>
      <c r="H1038" s="34"/>
      <c r="I1038" s="34"/>
      <c r="J1038" s="34"/>
      <c r="K1038" s="34"/>
      <c r="L1038" s="34"/>
      <c r="M1038" s="27"/>
      <c r="N1038" s="27"/>
      <c r="O1038" s="27"/>
      <c r="P1038" s="27"/>
      <c r="Q1038" s="27"/>
      <c r="R1038" s="27"/>
      <c r="S1038" s="28"/>
      <c r="T1038" s="28"/>
      <c r="U1038" s="28"/>
      <c r="V1038" s="28"/>
      <c r="W1038" s="28">
        <f t="shared" si="985"/>
        <v>0</v>
      </c>
      <c r="X1038" s="29">
        <f t="shared" si="995"/>
        <v>0</v>
      </c>
      <c r="Y1038" s="66"/>
      <c r="Z1038" s="67"/>
      <c r="AA1038" s="67"/>
      <c r="AB1038" s="67"/>
      <c r="AC1038" s="67"/>
      <c r="AD1038" s="67"/>
      <c r="AE1038" s="72">
        <f t="shared" si="966"/>
        <v>0</v>
      </c>
      <c r="AF1038" s="67"/>
      <c r="AG1038" s="66"/>
      <c r="AH1038" s="67"/>
      <c r="AI1038" s="67"/>
      <c r="AJ1038" s="67"/>
      <c r="AK1038" s="68"/>
      <c r="AL1038" s="66"/>
      <c r="AM1038" s="64">
        <f t="shared" si="967"/>
        <v>0</v>
      </c>
      <c r="AN1038" s="64">
        <f t="shared" si="968"/>
        <v>0</v>
      </c>
      <c r="AO1038" s="64">
        <f t="shared" si="969"/>
        <v>0</v>
      </c>
      <c r="AP1038" s="64">
        <f t="shared" si="970"/>
        <v>0</v>
      </c>
      <c r="AQ1038" s="64">
        <f t="shared" si="971"/>
        <v>0</v>
      </c>
      <c r="AR1038" s="64">
        <f t="shared" si="972"/>
        <v>0</v>
      </c>
      <c r="AS1038" s="68"/>
      <c r="AT1038" s="78"/>
      <c r="AU1038" s="79"/>
      <c r="AV1038" s="79"/>
      <c r="AW1038" s="80"/>
      <c r="AX1038" s="106">
        <f t="shared" si="973"/>
        <v>0</v>
      </c>
      <c r="AY1038" s="63"/>
      <c r="BA1038" s="36"/>
      <c r="BB1038" s="27">
        <f t="shared" si="986"/>
        <v>0</v>
      </c>
      <c r="BC1038" s="27">
        <f t="shared" si="987"/>
        <v>0</v>
      </c>
      <c r="BD1038" s="27"/>
      <c r="BE1038" s="27">
        <f t="shared" si="974"/>
        <v>0</v>
      </c>
      <c r="BF1038" s="27"/>
      <c r="BG1038" s="27">
        <f t="shared" si="988"/>
        <v>0</v>
      </c>
      <c r="BH1038" s="1"/>
      <c r="BI1038" s="1"/>
      <c r="BJ1038" s="1"/>
      <c r="BK1038" s="1"/>
      <c r="BL1038" s="1"/>
      <c r="BM1038" s="1"/>
      <c r="BN1038" s="1"/>
      <c r="BO1038" s="1"/>
      <c r="BP1038" s="1"/>
      <c r="BQ1038" s="1"/>
      <c r="BR1038" s="1"/>
      <c r="BS1038" s="38"/>
      <c r="BT1038" s="107">
        <f t="shared" si="975"/>
        <v>0</v>
      </c>
      <c r="BU1038" s="108">
        <f t="shared" si="976"/>
        <v>0</v>
      </c>
      <c r="BV1038" s="28">
        <f t="shared" si="977"/>
        <v>0</v>
      </c>
      <c r="BW1038" s="28">
        <f t="shared" si="978"/>
        <v>0</v>
      </c>
      <c r="BX1038" s="27"/>
      <c r="BY1038" s="27"/>
      <c r="BZ1038" s="38">
        <f t="shared" si="979"/>
        <v>0</v>
      </c>
      <c r="CA1038" s="38">
        <f t="shared" si="980"/>
        <v>0</v>
      </c>
      <c r="CB1038" s="38">
        <f t="shared" si="992"/>
        <v>0</v>
      </c>
      <c r="CC1038" s="38">
        <f t="shared" si="992"/>
        <v>0</v>
      </c>
      <c r="CD1038" s="38">
        <f t="shared" si="981"/>
        <v>0</v>
      </c>
      <c r="CE1038" s="27"/>
      <c r="CF1038" s="27"/>
      <c r="CG1038" s="27"/>
      <c r="CH1038" s="27"/>
      <c r="CI1038" s="126"/>
      <c r="CJ1038" s="116"/>
      <c r="CK1038" s="27"/>
      <c r="CL1038" s="116"/>
      <c r="CM1038" s="27"/>
      <c r="CN1038" s="116"/>
      <c r="CO1038" s="27"/>
      <c r="CP1038" s="27"/>
      <c r="CQ1038" s="27">
        <f t="shared" si="989"/>
        <v>0</v>
      </c>
      <c r="CR1038" s="27"/>
      <c r="CS1038" s="27">
        <f t="shared" si="990"/>
        <v>0</v>
      </c>
      <c r="CT1038" s="27"/>
      <c r="CU1038" s="27"/>
      <c r="CV1038" s="86">
        <f t="shared" si="983"/>
        <v>0</v>
      </c>
      <c r="CW1038" s="86">
        <f t="shared" si="994"/>
        <v>0</v>
      </c>
    </row>
    <row r="1039" spans="2:101" customFormat="1" outlineLevel="2" x14ac:dyDescent="0.3">
      <c r="B1039" s="41">
        <f t="shared" si="984"/>
        <v>558</v>
      </c>
      <c r="C1039" s="42"/>
      <c r="D1039" s="105"/>
      <c r="E1039" s="37"/>
      <c r="F1039" s="34"/>
      <c r="G1039" s="34"/>
      <c r="H1039" s="34"/>
      <c r="I1039" s="34"/>
      <c r="J1039" s="34"/>
      <c r="K1039" s="34"/>
      <c r="L1039" s="34"/>
      <c r="M1039" s="27"/>
      <c r="N1039" s="27"/>
      <c r="O1039" s="27"/>
      <c r="P1039" s="27"/>
      <c r="Q1039" s="27"/>
      <c r="R1039" s="27"/>
      <c r="S1039" s="28"/>
      <c r="T1039" s="28"/>
      <c r="U1039" s="28"/>
      <c r="V1039" s="28"/>
      <c r="W1039" s="28">
        <f t="shared" si="985"/>
        <v>0</v>
      </c>
      <c r="X1039" s="29">
        <f t="shared" si="995"/>
        <v>0</v>
      </c>
      <c r="Y1039" s="66"/>
      <c r="Z1039" s="67"/>
      <c r="AA1039" s="67"/>
      <c r="AB1039" s="67"/>
      <c r="AC1039" s="67"/>
      <c r="AD1039" s="67"/>
      <c r="AE1039" s="72">
        <f t="shared" si="966"/>
        <v>0</v>
      </c>
      <c r="AF1039" s="67"/>
      <c r="AG1039" s="66"/>
      <c r="AH1039" s="67"/>
      <c r="AI1039" s="67"/>
      <c r="AJ1039" s="67"/>
      <c r="AK1039" s="68"/>
      <c r="AL1039" s="66"/>
      <c r="AM1039" s="64">
        <f t="shared" si="967"/>
        <v>0</v>
      </c>
      <c r="AN1039" s="64">
        <f t="shared" si="968"/>
        <v>0</v>
      </c>
      <c r="AO1039" s="64">
        <f t="shared" si="969"/>
        <v>0</v>
      </c>
      <c r="AP1039" s="64">
        <f t="shared" si="970"/>
        <v>0</v>
      </c>
      <c r="AQ1039" s="64">
        <f t="shared" si="971"/>
        <v>0</v>
      </c>
      <c r="AR1039" s="64">
        <f t="shared" si="972"/>
        <v>0</v>
      </c>
      <c r="AS1039" s="68"/>
      <c r="AT1039" s="78"/>
      <c r="AU1039" s="79"/>
      <c r="AV1039" s="79"/>
      <c r="AW1039" s="80"/>
      <c r="AX1039" s="106">
        <f t="shared" si="973"/>
        <v>0</v>
      </c>
      <c r="AY1039" s="63"/>
      <c r="BA1039" s="36"/>
      <c r="BB1039" s="27">
        <f t="shared" si="986"/>
        <v>0</v>
      </c>
      <c r="BC1039" s="27">
        <f t="shared" si="987"/>
        <v>0</v>
      </c>
      <c r="BD1039" s="27"/>
      <c r="BE1039" s="27">
        <f t="shared" si="974"/>
        <v>0</v>
      </c>
      <c r="BF1039" s="27"/>
      <c r="BG1039" s="27">
        <f t="shared" si="988"/>
        <v>0</v>
      </c>
      <c r="BH1039" s="1"/>
      <c r="BI1039" s="1"/>
      <c r="BJ1039" s="1"/>
      <c r="BK1039" s="1"/>
      <c r="BL1039" s="1"/>
      <c r="BM1039" s="1"/>
      <c r="BN1039" s="1"/>
      <c r="BO1039" s="1"/>
      <c r="BP1039" s="1"/>
      <c r="BQ1039" s="1"/>
      <c r="BR1039" s="1"/>
      <c r="BS1039" s="38"/>
      <c r="BT1039" s="107">
        <f t="shared" si="975"/>
        <v>0</v>
      </c>
      <c r="BU1039" s="108">
        <f t="shared" si="976"/>
        <v>0</v>
      </c>
      <c r="BV1039" s="28">
        <f t="shared" si="977"/>
        <v>0</v>
      </c>
      <c r="BW1039" s="28">
        <f t="shared" si="978"/>
        <v>0</v>
      </c>
      <c r="BX1039" s="27"/>
      <c r="BY1039" s="27"/>
      <c r="BZ1039" s="38">
        <f t="shared" si="979"/>
        <v>0</v>
      </c>
      <c r="CA1039" s="38">
        <f t="shared" si="980"/>
        <v>0</v>
      </c>
      <c r="CB1039" s="38">
        <f t="shared" si="992"/>
        <v>0</v>
      </c>
      <c r="CC1039" s="38">
        <f t="shared" si="992"/>
        <v>0</v>
      </c>
      <c r="CD1039" s="38">
        <f t="shared" si="981"/>
        <v>0</v>
      </c>
      <c r="CE1039" s="27"/>
      <c r="CF1039" s="27"/>
      <c r="CG1039" s="27"/>
      <c r="CH1039" s="27"/>
      <c r="CI1039" s="126"/>
      <c r="CJ1039" s="116"/>
      <c r="CK1039" s="27"/>
      <c r="CL1039" s="116"/>
      <c r="CM1039" s="27"/>
      <c r="CN1039" s="116"/>
      <c r="CO1039" s="27"/>
      <c r="CP1039" s="27"/>
      <c r="CQ1039" s="27">
        <f t="shared" si="989"/>
        <v>0</v>
      </c>
      <c r="CR1039" s="27"/>
      <c r="CS1039" s="27">
        <f t="shared" si="990"/>
        <v>0</v>
      </c>
      <c r="CT1039" s="27"/>
      <c r="CU1039" s="27"/>
      <c r="CV1039" s="86">
        <f t="shared" si="983"/>
        <v>0</v>
      </c>
      <c r="CW1039" s="86">
        <f t="shared" si="994"/>
        <v>0</v>
      </c>
    </row>
    <row r="1040" spans="2:101" customFormat="1" outlineLevel="2" x14ac:dyDescent="0.3">
      <c r="B1040" s="41">
        <f t="shared" si="984"/>
        <v>559</v>
      </c>
      <c r="C1040" s="42"/>
      <c r="D1040" s="105"/>
      <c r="E1040" s="37"/>
      <c r="F1040" s="34"/>
      <c r="G1040" s="34"/>
      <c r="H1040" s="34"/>
      <c r="I1040" s="34"/>
      <c r="J1040" s="34"/>
      <c r="K1040" s="34"/>
      <c r="L1040" s="34"/>
      <c r="M1040" s="27"/>
      <c r="N1040" s="27"/>
      <c r="O1040" s="27"/>
      <c r="P1040" s="27"/>
      <c r="Q1040" s="27"/>
      <c r="R1040" s="27"/>
      <c r="S1040" s="28"/>
      <c r="T1040" s="28"/>
      <c r="U1040" s="28"/>
      <c r="V1040" s="28"/>
      <c r="W1040" s="28">
        <f t="shared" si="985"/>
        <v>0</v>
      </c>
      <c r="X1040" s="29">
        <f t="shared" si="995"/>
        <v>0</v>
      </c>
      <c r="Y1040" s="66"/>
      <c r="Z1040" s="67"/>
      <c r="AA1040" s="67"/>
      <c r="AB1040" s="67"/>
      <c r="AC1040" s="67"/>
      <c r="AD1040" s="67"/>
      <c r="AE1040" s="72">
        <f t="shared" si="966"/>
        <v>0</v>
      </c>
      <c r="AF1040" s="67"/>
      <c r="AG1040" s="66"/>
      <c r="AH1040" s="67"/>
      <c r="AI1040" s="67"/>
      <c r="AJ1040" s="67"/>
      <c r="AK1040" s="68"/>
      <c r="AL1040" s="66"/>
      <c r="AM1040" s="64">
        <f t="shared" si="967"/>
        <v>0</v>
      </c>
      <c r="AN1040" s="64">
        <f t="shared" si="968"/>
        <v>0</v>
      </c>
      <c r="AO1040" s="64">
        <f t="shared" si="969"/>
        <v>0</v>
      </c>
      <c r="AP1040" s="64">
        <f t="shared" si="970"/>
        <v>0</v>
      </c>
      <c r="AQ1040" s="64">
        <f t="shared" si="971"/>
        <v>0</v>
      </c>
      <c r="AR1040" s="64">
        <f t="shared" si="972"/>
        <v>0</v>
      </c>
      <c r="AS1040" s="68"/>
      <c r="AT1040" s="78"/>
      <c r="AU1040" s="79"/>
      <c r="AV1040" s="79"/>
      <c r="AW1040" s="80"/>
      <c r="AX1040" s="106">
        <f t="shared" si="973"/>
        <v>0</v>
      </c>
      <c r="AY1040" s="63"/>
      <c r="BA1040" s="36"/>
      <c r="BB1040" s="27">
        <f t="shared" si="986"/>
        <v>0</v>
      </c>
      <c r="BC1040" s="27">
        <f t="shared" si="987"/>
        <v>0</v>
      </c>
      <c r="BD1040" s="27"/>
      <c r="BE1040" s="27">
        <f t="shared" si="974"/>
        <v>0</v>
      </c>
      <c r="BF1040" s="27"/>
      <c r="BG1040" s="27">
        <f t="shared" si="988"/>
        <v>0</v>
      </c>
      <c r="BH1040" s="1"/>
      <c r="BI1040" s="1"/>
      <c r="BJ1040" s="1"/>
      <c r="BK1040" s="1"/>
      <c r="BL1040" s="1"/>
      <c r="BM1040" s="1"/>
      <c r="BN1040" s="1"/>
      <c r="BO1040" s="1"/>
      <c r="BP1040" s="1"/>
      <c r="BQ1040" s="1"/>
      <c r="BR1040" s="1"/>
      <c r="BS1040" s="38"/>
      <c r="BT1040" s="107">
        <f t="shared" si="975"/>
        <v>0</v>
      </c>
      <c r="BU1040" s="108">
        <f t="shared" si="976"/>
        <v>0</v>
      </c>
      <c r="BV1040" s="28">
        <f t="shared" si="977"/>
        <v>0</v>
      </c>
      <c r="BW1040" s="28">
        <f t="shared" si="978"/>
        <v>0</v>
      </c>
      <c r="BX1040" s="27"/>
      <c r="BY1040" s="27"/>
      <c r="BZ1040" s="38">
        <f t="shared" si="979"/>
        <v>0</v>
      </c>
      <c r="CA1040" s="38">
        <f t="shared" si="980"/>
        <v>0</v>
      </c>
      <c r="CB1040" s="38">
        <f t="shared" si="992"/>
        <v>0</v>
      </c>
      <c r="CC1040" s="38">
        <f t="shared" si="992"/>
        <v>0</v>
      </c>
      <c r="CD1040" s="38">
        <f t="shared" si="981"/>
        <v>0</v>
      </c>
      <c r="CE1040" s="27"/>
      <c r="CF1040" s="27"/>
      <c r="CG1040" s="27"/>
      <c r="CH1040" s="27"/>
      <c r="CI1040" s="126"/>
      <c r="CJ1040" s="116"/>
      <c r="CK1040" s="27"/>
      <c r="CL1040" s="116"/>
      <c r="CM1040" s="27"/>
      <c r="CN1040" s="116"/>
      <c r="CO1040" s="27"/>
      <c r="CP1040" s="27"/>
      <c r="CQ1040" s="27">
        <f t="shared" si="989"/>
        <v>0</v>
      </c>
      <c r="CR1040" s="27"/>
      <c r="CS1040" s="27">
        <f t="shared" si="990"/>
        <v>0</v>
      </c>
      <c r="CT1040" s="27"/>
      <c r="CU1040" s="27"/>
      <c r="CV1040" s="86">
        <f t="shared" si="983"/>
        <v>0</v>
      </c>
      <c r="CW1040" s="86">
        <f t="shared" si="994"/>
        <v>0</v>
      </c>
    </row>
    <row r="1041" spans="2:101" customFormat="1" outlineLevel="2" x14ac:dyDescent="0.3">
      <c r="B1041" s="41">
        <f t="shared" si="984"/>
        <v>560</v>
      </c>
      <c r="C1041" s="42"/>
      <c r="D1041" s="105"/>
      <c r="E1041" s="37"/>
      <c r="F1041" s="34"/>
      <c r="G1041" s="34"/>
      <c r="H1041" s="34"/>
      <c r="I1041" s="34"/>
      <c r="J1041" s="34"/>
      <c r="K1041" s="34"/>
      <c r="L1041" s="34"/>
      <c r="M1041" s="27"/>
      <c r="N1041" s="27"/>
      <c r="O1041" s="27"/>
      <c r="P1041" s="27"/>
      <c r="Q1041" s="27"/>
      <c r="R1041" s="27"/>
      <c r="S1041" s="28"/>
      <c r="T1041" s="28"/>
      <c r="U1041" s="28"/>
      <c r="V1041" s="28"/>
      <c r="W1041" s="28">
        <f t="shared" si="985"/>
        <v>0</v>
      </c>
      <c r="X1041" s="29">
        <f t="shared" si="995"/>
        <v>0</v>
      </c>
      <c r="Y1041" s="66"/>
      <c r="Z1041" s="67"/>
      <c r="AA1041" s="67"/>
      <c r="AB1041" s="67"/>
      <c r="AC1041" s="67"/>
      <c r="AD1041" s="67"/>
      <c r="AE1041" s="72">
        <f t="shared" si="966"/>
        <v>0</v>
      </c>
      <c r="AF1041" s="67"/>
      <c r="AG1041" s="66"/>
      <c r="AH1041" s="67"/>
      <c r="AI1041" s="67"/>
      <c r="AJ1041" s="67"/>
      <c r="AK1041" s="68"/>
      <c r="AL1041" s="66"/>
      <c r="AM1041" s="64">
        <f t="shared" si="967"/>
        <v>0</v>
      </c>
      <c r="AN1041" s="64">
        <f t="shared" si="968"/>
        <v>0</v>
      </c>
      <c r="AO1041" s="64">
        <f t="shared" si="969"/>
        <v>0</v>
      </c>
      <c r="AP1041" s="64">
        <f t="shared" si="970"/>
        <v>0</v>
      </c>
      <c r="AQ1041" s="64">
        <f t="shared" si="971"/>
        <v>0</v>
      </c>
      <c r="AR1041" s="64">
        <f t="shared" si="972"/>
        <v>0</v>
      </c>
      <c r="AS1041" s="68"/>
      <c r="AT1041" s="78"/>
      <c r="AU1041" s="79"/>
      <c r="AV1041" s="79"/>
      <c r="AW1041" s="80"/>
      <c r="AX1041" s="106">
        <f t="shared" si="973"/>
        <v>0</v>
      </c>
      <c r="AY1041" s="63"/>
      <c r="BA1041" s="36"/>
      <c r="BB1041" s="27">
        <f t="shared" si="986"/>
        <v>0</v>
      </c>
      <c r="BC1041" s="27">
        <f t="shared" si="987"/>
        <v>0</v>
      </c>
      <c r="BD1041" s="27"/>
      <c r="BE1041" s="27">
        <f t="shared" si="974"/>
        <v>0</v>
      </c>
      <c r="BF1041" s="27"/>
      <c r="BG1041" s="27">
        <f t="shared" si="988"/>
        <v>0</v>
      </c>
      <c r="BH1041" s="1"/>
      <c r="BI1041" s="1"/>
      <c r="BJ1041" s="1"/>
      <c r="BK1041" s="1"/>
      <c r="BL1041" s="1"/>
      <c r="BM1041" s="1"/>
      <c r="BN1041" s="1"/>
      <c r="BO1041" s="1"/>
      <c r="BP1041" s="1"/>
      <c r="BQ1041" s="1"/>
      <c r="BR1041" s="1"/>
      <c r="BS1041" s="38"/>
      <c r="BT1041" s="107">
        <f t="shared" si="975"/>
        <v>0</v>
      </c>
      <c r="BU1041" s="108">
        <f t="shared" si="976"/>
        <v>0</v>
      </c>
      <c r="BV1041" s="28">
        <f t="shared" si="977"/>
        <v>0</v>
      </c>
      <c r="BW1041" s="28">
        <f t="shared" si="978"/>
        <v>0</v>
      </c>
      <c r="BX1041" s="27"/>
      <c r="BY1041" s="27"/>
      <c r="BZ1041" s="38">
        <f t="shared" si="979"/>
        <v>0</v>
      </c>
      <c r="CA1041" s="38">
        <f t="shared" si="980"/>
        <v>0</v>
      </c>
      <c r="CB1041" s="38">
        <f t="shared" si="992"/>
        <v>0</v>
      </c>
      <c r="CC1041" s="38">
        <f t="shared" si="992"/>
        <v>0</v>
      </c>
      <c r="CD1041" s="38">
        <f t="shared" si="981"/>
        <v>0</v>
      </c>
      <c r="CE1041" s="27"/>
      <c r="CF1041" s="27"/>
      <c r="CG1041" s="27"/>
      <c r="CH1041" s="27"/>
      <c r="CI1041" s="126"/>
      <c r="CJ1041" s="116"/>
      <c r="CK1041" s="27"/>
      <c r="CL1041" s="116"/>
      <c r="CM1041" s="27"/>
      <c r="CN1041" s="116"/>
      <c r="CO1041" s="27"/>
      <c r="CP1041" s="27"/>
      <c r="CQ1041" s="27">
        <f t="shared" si="989"/>
        <v>0</v>
      </c>
      <c r="CR1041" s="27"/>
      <c r="CS1041" s="27">
        <f t="shared" si="990"/>
        <v>0</v>
      </c>
      <c r="CT1041" s="27"/>
      <c r="CU1041" s="27"/>
      <c r="CV1041" s="86">
        <f t="shared" si="983"/>
        <v>0</v>
      </c>
      <c r="CW1041" s="86">
        <f t="shared" si="994"/>
        <v>0</v>
      </c>
    </row>
    <row r="1042" spans="2:101" customFormat="1" outlineLevel="2" x14ac:dyDescent="0.3">
      <c r="B1042" s="41">
        <f t="shared" si="984"/>
        <v>561</v>
      </c>
      <c r="C1042" s="42"/>
      <c r="D1042" s="105"/>
      <c r="E1042" s="37"/>
      <c r="F1042" s="34"/>
      <c r="G1042" s="34"/>
      <c r="H1042" s="34"/>
      <c r="I1042" s="34"/>
      <c r="J1042" s="34"/>
      <c r="K1042" s="34"/>
      <c r="L1042" s="34"/>
      <c r="M1042" s="27"/>
      <c r="N1042" s="27"/>
      <c r="O1042" s="27"/>
      <c r="P1042" s="27"/>
      <c r="Q1042" s="27"/>
      <c r="R1042" s="27"/>
      <c r="S1042" s="28"/>
      <c r="T1042" s="28"/>
      <c r="U1042" s="28"/>
      <c r="V1042" s="28"/>
      <c r="W1042" s="28">
        <f t="shared" si="985"/>
        <v>0</v>
      </c>
      <c r="X1042" s="29">
        <f t="shared" si="995"/>
        <v>0</v>
      </c>
      <c r="Y1042" s="66"/>
      <c r="Z1042" s="67"/>
      <c r="AA1042" s="67"/>
      <c r="AB1042" s="67"/>
      <c r="AC1042" s="67"/>
      <c r="AD1042" s="67"/>
      <c r="AE1042" s="72">
        <f t="shared" si="966"/>
        <v>0</v>
      </c>
      <c r="AF1042" s="67"/>
      <c r="AG1042" s="66"/>
      <c r="AH1042" s="67"/>
      <c r="AI1042" s="67"/>
      <c r="AJ1042" s="67"/>
      <c r="AK1042" s="68"/>
      <c r="AL1042" s="66"/>
      <c r="AM1042" s="64">
        <f t="shared" si="967"/>
        <v>0</v>
      </c>
      <c r="AN1042" s="64">
        <f t="shared" si="968"/>
        <v>0</v>
      </c>
      <c r="AO1042" s="64">
        <f t="shared" si="969"/>
        <v>0</v>
      </c>
      <c r="AP1042" s="64">
        <f t="shared" si="970"/>
        <v>0</v>
      </c>
      <c r="AQ1042" s="64">
        <f t="shared" si="971"/>
        <v>0</v>
      </c>
      <c r="AR1042" s="64">
        <f t="shared" si="972"/>
        <v>0</v>
      </c>
      <c r="AS1042" s="68"/>
      <c r="AT1042" s="78"/>
      <c r="AU1042" s="79"/>
      <c r="AV1042" s="79"/>
      <c r="AW1042" s="80"/>
      <c r="AX1042" s="106">
        <f t="shared" si="973"/>
        <v>0</v>
      </c>
      <c r="AY1042" s="63"/>
      <c r="BA1042" s="36"/>
      <c r="BB1042" s="27">
        <f t="shared" si="986"/>
        <v>0</v>
      </c>
      <c r="BC1042" s="27">
        <f t="shared" si="987"/>
        <v>0</v>
      </c>
      <c r="BD1042" s="27"/>
      <c r="BE1042" s="27">
        <f t="shared" si="974"/>
        <v>0</v>
      </c>
      <c r="BF1042" s="27"/>
      <c r="BG1042" s="27">
        <f t="shared" si="988"/>
        <v>0</v>
      </c>
      <c r="BH1042" s="1"/>
      <c r="BI1042" s="1"/>
      <c r="BJ1042" s="1"/>
      <c r="BK1042" s="1"/>
      <c r="BL1042" s="1"/>
      <c r="BM1042" s="1"/>
      <c r="BN1042" s="1"/>
      <c r="BO1042" s="1"/>
      <c r="BP1042" s="1"/>
      <c r="BQ1042" s="1"/>
      <c r="BR1042" s="1"/>
      <c r="BS1042" s="38"/>
      <c r="BT1042" s="107">
        <f t="shared" si="975"/>
        <v>0</v>
      </c>
      <c r="BU1042" s="108">
        <f t="shared" si="976"/>
        <v>0</v>
      </c>
      <c r="BV1042" s="28">
        <f t="shared" si="977"/>
        <v>0</v>
      </c>
      <c r="BW1042" s="28">
        <f t="shared" si="978"/>
        <v>0</v>
      </c>
      <c r="BX1042" s="27"/>
      <c r="BY1042" s="27"/>
      <c r="BZ1042" s="38">
        <f t="shared" si="979"/>
        <v>0</v>
      </c>
      <c r="CA1042" s="38">
        <f t="shared" si="980"/>
        <v>0</v>
      </c>
      <c r="CB1042" s="38">
        <f t="shared" si="992"/>
        <v>0</v>
      </c>
      <c r="CC1042" s="38">
        <f t="shared" si="992"/>
        <v>0</v>
      </c>
      <c r="CD1042" s="38">
        <f t="shared" si="981"/>
        <v>0</v>
      </c>
      <c r="CE1042" s="27"/>
      <c r="CF1042" s="27"/>
      <c r="CG1042" s="27"/>
      <c r="CH1042" s="27"/>
      <c r="CI1042" s="126"/>
      <c r="CJ1042" s="116"/>
      <c r="CK1042" s="27"/>
      <c r="CL1042" s="116"/>
      <c r="CM1042" s="27"/>
      <c r="CN1042" s="116"/>
      <c r="CO1042" s="27"/>
      <c r="CP1042" s="27"/>
      <c r="CQ1042" s="27">
        <f t="shared" si="989"/>
        <v>0</v>
      </c>
      <c r="CR1042" s="27"/>
      <c r="CS1042" s="27">
        <f t="shared" si="990"/>
        <v>0</v>
      </c>
      <c r="CT1042" s="27"/>
      <c r="CU1042" s="27"/>
      <c r="CV1042" s="86">
        <f t="shared" si="983"/>
        <v>0</v>
      </c>
      <c r="CW1042" s="86">
        <f t="shared" si="994"/>
        <v>0</v>
      </c>
    </row>
    <row r="1043" spans="2:101" customFormat="1" outlineLevel="2" x14ac:dyDescent="0.3">
      <c r="B1043" s="41">
        <f t="shared" si="984"/>
        <v>562</v>
      </c>
      <c r="C1043" s="42"/>
      <c r="D1043" s="105"/>
      <c r="E1043" s="37"/>
      <c r="F1043" s="34"/>
      <c r="G1043" s="34"/>
      <c r="H1043" s="34"/>
      <c r="I1043" s="34"/>
      <c r="J1043" s="34"/>
      <c r="K1043" s="34"/>
      <c r="L1043" s="34"/>
      <c r="M1043" s="27"/>
      <c r="N1043" s="27"/>
      <c r="O1043" s="27"/>
      <c r="P1043" s="27"/>
      <c r="Q1043" s="27"/>
      <c r="R1043" s="27"/>
      <c r="S1043" s="28"/>
      <c r="T1043" s="28"/>
      <c r="U1043" s="28"/>
      <c r="V1043" s="28"/>
      <c r="W1043" s="28">
        <f t="shared" si="985"/>
        <v>0</v>
      </c>
      <c r="X1043" s="29">
        <f t="shared" si="995"/>
        <v>0</v>
      </c>
      <c r="Y1043" s="66"/>
      <c r="Z1043" s="67"/>
      <c r="AA1043" s="67"/>
      <c r="AB1043" s="67"/>
      <c r="AC1043" s="67"/>
      <c r="AD1043" s="67"/>
      <c r="AE1043" s="72">
        <f t="shared" si="966"/>
        <v>0</v>
      </c>
      <c r="AF1043" s="67"/>
      <c r="AG1043" s="66"/>
      <c r="AH1043" s="67"/>
      <c r="AI1043" s="67"/>
      <c r="AJ1043" s="67"/>
      <c r="AK1043" s="68"/>
      <c r="AL1043" s="66"/>
      <c r="AM1043" s="64">
        <f t="shared" si="967"/>
        <v>0</v>
      </c>
      <c r="AN1043" s="64">
        <f t="shared" si="968"/>
        <v>0</v>
      </c>
      <c r="AO1043" s="64">
        <f t="shared" si="969"/>
        <v>0</v>
      </c>
      <c r="AP1043" s="64">
        <f t="shared" si="970"/>
        <v>0</v>
      </c>
      <c r="AQ1043" s="64">
        <f t="shared" si="971"/>
        <v>0</v>
      </c>
      <c r="AR1043" s="64">
        <f t="shared" si="972"/>
        <v>0</v>
      </c>
      <c r="AS1043" s="68"/>
      <c r="AT1043" s="78"/>
      <c r="AU1043" s="79"/>
      <c r="AV1043" s="79"/>
      <c r="AW1043" s="80"/>
      <c r="AX1043" s="106">
        <f t="shared" si="973"/>
        <v>0</v>
      </c>
      <c r="AY1043" s="63"/>
      <c r="BA1043" s="36"/>
      <c r="BB1043" s="27">
        <f t="shared" si="986"/>
        <v>0</v>
      </c>
      <c r="BC1043" s="27">
        <f t="shared" si="987"/>
        <v>0</v>
      </c>
      <c r="BD1043" s="27"/>
      <c r="BE1043" s="27">
        <f t="shared" si="974"/>
        <v>0</v>
      </c>
      <c r="BF1043" s="27"/>
      <c r="BG1043" s="27">
        <f t="shared" si="988"/>
        <v>0</v>
      </c>
      <c r="BH1043" s="1"/>
      <c r="BI1043" s="1"/>
      <c r="BJ1043" s="1"/>
      <c r="BK1043" s="1"/>
      <c r="BL1043" s="1"/>
      <c r="BM1043" s="1"/>
      <c r="BN1043" s="1"/>
      <c r="BO1043" s="1"/>
      <c r="BP1043" s="1"/>
      <c r="BQ1043" s="1"/>
      <c r="BR1043" s="1"/>
      <c r="BS1043" s="38"/>
      <c r="BT1043" s="107">
        <f t="shared" si="975"/>
        <v>0</v>
      </c>
      <c r="BU1043" s="108">
        <f t="shared" si="976"/>
        <v>0</v>
      </c>
      <c r="BV1043" s="28">
        <f t="shared" si="977"/>
        <v>0</v>
      </c>
      <c r="BW1043" s="28">
        <f t="shared" si="978"/>
        <v>0</v>
      </c>
      <c r="BX1043" s="27"/>
      <c r="BY1043" s="27"/>
      <c r="BZ1043" s="38">
        <f t="shared" si="979"/>
        <v>0</v>
      </c>
      <c r="CA1043" s="38">
        <f t="shared" si="980"/>
        <v>0</v>
      </c>
      <c r="CB1043" s="38">
        <f t="shared" si="992"/>
        <v>0</v>
      </c>
      <c r="CC1043" s="38">
        <f t="shared" si="992"/>
        <v>0</v>
      </c>
      <c r="CD1043" s="38">
        <f t="shared" si="981"/>
        <v>0</v>
      </c>
      <c r="CE1043" s="27"/>
      <c r="CF1043" s="27"/>
      <c r="CG1043" s="27"/>
      <c r="CH1043" s="27"/>
      <c r="CI1043" s="126"/>
      <c r="CJ1043" s="116"/>
      <c r="CK1043" s="27"/>
      <c r="CL1043" s="116"/>
      <c r="CM1043" s="27"/>
      <c r="CN1043" s="116"/>
      <c r="CO1043" s="27"/>
      <c r="CP1043" s="27"/>
      <c r="CQ1043" s="27">
        <f t="shared" si="989"/>
        <v>0</v>
      </c>
      <c r="CR1043" s="27"/>
      <c r="CS1043" s="27">
        <f t="shared" si="990"/>
        <v>0</v>
      </c>
      <c r="CT1043" s="27"/>
      <c r="CU1043" s="27"/>
      <c r="CV1043" s="86">
        <f t="shared" si="983"/>
        <v>0</v>
      </c>
      <c r="CW1043" s="86">
        <f t="shared" si="994"/>
        <v>0</v>
      </c>
    </row>
    <row r="1044" spans="2:101" customFormat="1" outlineLevel="2" x14ac:dyDescent="0.3">
      <c r="B1044" s="41">
        <f t="shared" si="984"/>
        <v>563</v>
      </c>
      <c r="C1044" s="42"/>
      <c r="D1044" s="105"/>
      <c r="E1044" s="37"/>
      <c r="F1044" s="34"/>
      <c r="G1044" s="34"/>
      <c r="H1044" s="34"/>
      <c r="I1044" s="34"/>
      <c r="J1044" s="34"/>
      <c r="K1044" s="34"/>
      <c r="L1044" s="34"/>
      <c r="M1044" s="27"/>
      <c r="N1044" s="27"/>
      <c r="O1044" s="27"/>
      <c r="P1044" s="27"/>
      <c r="Q1044" s="27"/>
      <c r="R1044" s="27"/>
      <c r="S1044" s="28"/>
      <c r="T1044" s="28"/>
      <c r="U1044" s="28"/>
      <c r="V1044" s="28"/>
      <c r="W1044" s="28">
        <f t="shared" si="985"/>
        <v>0</v>
      </c>
      <c r="X1044" s="29">
        <f t="shared" si="995"/>
        <v>0</v>
      </c>
      <c r="Y1044" s="66"/>
      <c r="Z1044" s="67"/>
      <c r="AA1044" s="67"/>
      <c r="AB1044" s="67"/>
      <c r="AC1044" s="67"/>
      <c r="AD1044" s="67"/>
      <c r="AE1044" s="72">
        <f t="shared" ref="AE1044:AE1107" si="996">IF(AG1044=0,0,B1044&amp;"_"&amp;M1044&amp;N1044&amp;O1044&amp;"_"&amp;P1044&amp;"_"&amp;Q1044&amp;"_"&amp;AF1044)</f>
        <v>0</v>
      </c>
      <c r="AF1044" s="67"/>
      <c r="AG1044" s="66"/>
      <c r="AH1044" s="67"/>
      <c r="AI1044" s="67"/>
      <c r="AJ1044" s="67"/>
      <c r="AK1044" s="68"/>
      <c r="AL1044" s="66"/>
      <c r="AM1044" s="64">
        <f t="shared" ref="AM1044:AM1107" si="997">VLOOKUP($AL1044,aut_car,2,FALSE)</f>
        <v>0</v>
      </c>
      <c r="AN1044" s="64">
        <f t="shared" ref="AN1044:AN1107" si="998">VLOOKUP($AL1044,aut_car,3,FALSE)</f>
        <v>0</v>
      </c>
      <c r="AO1044" s="64">
        <f t="shared" ref="AO1044:AO1107" si="999">VLOOKUP($AL1044,aut_car,4,FALSE)</f>
        <v>0</v>
      </c>
      <c r="AP1044" s="64">
        <f t="shared" ref="AP1044:AP1107" si="1000">VLOOKUP($AL1044,aut_car,5,FALSE)</f>
        <v>0</v>
      </c>
      <c r="AQ1044" s="64">
        <f t="shared" ref="AQ1044:AQ1107" si="1001">VLOOKUP($AL1044,aut_car,6,FALSE)</f>
        <v>0</v>
      </c>
      <c r="AR1044" s="64">
        <f t="shared" ref="AR1044:AR1107" si="1002">VLOOKUP($AL1044,aut_car,7,FALSE)</f>
        <v>0</v>
      </c>
      <c r="AS1044" s="68"/>
      <c r="AT1044" s="78"/>
      <c r="AU1044" s="79"/>
      <c r="AV1044" s="79"/>
      <c r="AW1044" s="80"/>
      <c r="AX1044" s="106">
        <f t="shared" ref="AX1044:AX1107" si="1003">E1044</f>
        <v>0</v>
      </c>
      <c r="AY1044" s="63"/>
      <c r="BA1044" s="36"/>
      <c r="BB1044" s="27">
        <f t="shared" si="986"/>
        <v>0</v>
      </c>
      <c r="BC1044" s="27">
        <f t="shared" si="987"/>
        <v>0</v>
      </c>
      <c r="BD1044" s="27"/>
      <c r="BE1044" s="27">
        <f t="shared" ref="BE1044:BE1107" si="1004">IF(BA1044="NON",0,I1044+J1044+K1044+L1044)</f>
        <v>0</v>
      </c>
      <c r="BF1044" s="27"/>
      <c r="BG1044" s="27">
        <f t="shared" si="988"/>
        <v>0</v>
      </c>
      <c r="BH1044" s="1"/>
      <c r="BI1044" s="1"/>
      <c r="BJ1044" s="1"/>
      <c r="BK1044" s="1"/>
      <c r="BL1044" s="1"/>
      <c r="BM1044" s="1"/>
      <c r="BN1044" s="1"/>
      <c r="BO1044" s="1"/>
      <c r="BP1044" s="1"/>
      <c r="BQ1044" s="1"/>
      <c r="BR1044" s="1"/>
      <c r="BS1044" s="38"/>
      <c r="BT1044" s="107">
        <f t="shared" ref="BT1044:BT1107" si="1005">IF(BS1044="OUI",1,0)</f>
        <v>0</v>
      </c>
      <c r="BU1044" s="108">
        <f t="shared" ref="BU1044:BU1107" si="1006">IF(BS1044="OUI",1,0)</f>
        <v>0</v>
      </c>
      <c r="BV1044" s="28">
        <f t="shared" ref="BV1044:BV1107" si="1007">IF(OR(BS1044=0,BS1044="NON"),0,B1044&amp;"_"&amp;M1044&amp;N1044&amp;O1044&amp;"_"&amp;P1044&amp;"_"&amp;Q1044&amp;"_"&amp;R1044&amp;S1044&amp;T1044&amp;U1044&amp;V1044&amp;"_MANU")</f>
        <v>0</v>
      </c>
      <c r="BW1044" s="28">
        <f t="shared" ref="BW1044:BW1107" si="1008">IF(BS1044="OUI",1,0)</f>
        <v>0</v>
      </c>
      <c r="BX1044" s="27"/>
      <c r="BY1044" s="27"/>
      <c r="BZ1044" s="38">
        <f t="shared" ref="BZ1044:BZ1107" si="1009">IF(BS1044="OUI",IF((BC1044+BB1044)&lt;&gt;0,(BB1044+BC1044),0),0)</f>
        <v>0</v>
      </c>
      <c r="CA1044" s="38">
        <f t="shared" ref="CA1044:CA1107" si="1010">IF(BS1044="OUI",IF((BE1044+BG1044)&lt;&gt;0,(BG1044+BE1044),0),0)</f>
        <v>0</v>
      </c>
      <c r="CB1044" s="38">
        <f t="shared" si="992"/>
        <v>0</v>
      </c>
      <c r="CC1044" s="38">
        <f t="shared" si="992"/>
        <v>0</v>
      </c>
      <c r="CD1044" s="38">
        <f t="shared" ref="CD1044:CD1107" si="1011">IF(OR(BS1044=0,BS1044="NON"),0,B1044&amp;"_"&amp;M1044&amp;N1044&amp;O1044&amp;"_"&amp;P1044&amp;"_"&amp;Q1044&amp;"_"&amp;R1044&amp;S1044&amp;T1044&amp;U1044&amp;V1044&amp;"_FORC"&amp;IF(CB1044=0,"TR","TC"))</f>
        <v>0</v>
      </c>
      <c r="CE1044" s="27"/>
      <c r="CF1044" s="27"/>
      <c r="CG1044" s="27"/>
      <c r="CH1044" s="27"/>
      <c r="CI1044" s="126"/>
      <c r="CJ1044" s="116"/>
      <c r="CK1044" s="27"/>
      <c r="CL1044" s="116"/>
      <c r="CM1044" s="27"/>
      <c r="CN1044" s="116"/>
      <c r="CO1044" s="27"/>
      <c r="CP1044" s="27"/>
      <c r="CQ1044" s="27">
        <f t="shared" si="989"/>
        <v>0</v>
      </c>
      <c r="CR1044" s="27"/>
      <c r="CS1044" s="27">
        <f t="shared" si="990"/>
        <v>0</v>
      </c>
      <c r="CT1044" s="27"/>
      <c r="CU1044" s="27"/>
      <c r="CV1044" s="86">
        <f t="shared" si="983"/>
        <v>0</v>
      </c>
      <c r="CW1044" s="86">
        <f t="shared" si="994"/>
        <v>0</v>
      </c>
    </row>
    <row r="1045" spans="2:101" customFormat="1" outlineLevel="2" x14ac:dyDescent="0.3">
      <c r="B1045" s="41">
        <f t="shared" si="984"/>
        <v>564</v>
      </c>
      <c r="C1045" s="42"/>
      <c r="D1045" s="105"/>
      <c r="E1045" s="37"/>
      <c r="F1045" s="34"/>
      <c r="G1045" s="34"/>
      <c r="H1045" s="34"/>
      <c r="I1045" s="34"/>
      <c r="J1045" s="34"/>
      <c r="K1045" s="34"/>
      <c r="L1045" s="34"/>
      <c r="M1045" s="27"/>
      <c r="N1045" s="27"/>
      <c r="O1045" s="27"/>
      <c r="P1045" s="27"/>
      <c r="Q1045" s="27"/>
      <c r="R1045" s="27"/>
      <c r="S1045" s="28"/>
      <c r="T1045" s="28"/>
      <c r="U1045" s="28"/>
      <c r="V1045" s="28"/>
      <c r="W1045" s="28">
        <f t="shared" si="985"/>
        <v>0</v>
      </c>
      <c r="X1045" s="29">
        <f t="shared" si="995"/>
        <v>0</v>
      </c>
      <c r="Y1045" s="66"/>
      <c r="Z1045" s="67"/>
      <c r="AA1045" s="67"/>
      <c r="AB1045" s="67"/>
      <c r="AC1045" s="67"/>
      <c r="AD1045" s="67"/>
      <c r="AE1045" s="72">
        <f t="shared" si="996"/>
        <v>0</v>
      </c>
      <c r="AF1045" s="67"/>
      <c r="AG1045" s="66"/>
      <c r="AH1045" s="67"/>
      <c r="AI1045" s="67"/>
      <c r="AJ1045" s="67"/>
      <c r="AK1045" s="68"/>
      <c r="AL1045" s="66"/>
      <c r="AM1045" s="64">
        <f t="shared" si="997"/>
        <v>0</v>
      </c>
      <c r="AN1045" s="64">
        <f t="shared" si="998"/>
        <v>0</v>
      </c>
      <c r="AO1045" s="64">
        <f t="shared" si="999"/>
        <v>0</v>
      </c>
      <c r="AP1045" s="64">
        <f t="shared" si="1000"/>
        <v>0</v>
      </c>
      <c r="AQ1045" s="64">
        <f t="shared" si="1001"/>
        <v>0</v>
      </c>
      <c r="AR1045" s="64">
        <f t="shared" si="1002"/>
        <v>0</v>
      </c>
      <c r="AS1045" s="68"/>
      <c r="AT1045" s="78"/>
      <c r="AU1045" s="79"/>
      <c r="AV1045" s="79"/>
      <c r="AW1045" s="80"/>
      <c r="AX1045" s="106">
        <f t="shared" si="1003"/>
        <v>0</v>
      </c>
      <c r="AY1045" s="63"/>
      <c r="BA1045" s="36"/>
      <c r="BB1045" s="27">
        <f t="shared" si="986"/>
        <v>0</v>
      </c>
      <c r="BC1045" s="27">
        <f t="shared" si="987"/>
        <v>0</v>
      </c>
      <c r="BD1045" s="27"/>
      <c r="BE1045" s="27">
        <f t="shared" si="1004"/>
        <v>0</v>
      </c>
      <c r="BF1045" s="27"/>
      <c r="BG1045" s="27">
        <f t="shared" si="988"/>
        <v>0</v>
      </c>
      <c r="BH1045" s="1"/>
      <c r="BI1045" s="1"/>
      <c r="BJ1045" s="1"/>
      <c r="BK1045" s="1"/>
      <c r="BL1045" s="1"/>
      <c r="BM1045" s="1"/>
      <c r="BN1045" s="1"/>
      <c r="BO1045" s="1"/>
      <c r="BP1045" s="1"/>
      <c r="BQ1045" s="1"/>
      <c r="BR1045" s="1"/>
      <c r="BS1045" s="38"/>
      <c r="BT1045" s="107">
        <f t="shared" si="1005"/>
        <v>0</v>
      </c>
      <c r="BU1045" s="108">
        <f t="shared" si="1006"/>
        <v>0</v>
      </c>
      <c r="BV1045" s="28">
        <f t="shared" si="1007"/>
        <v>0</v>
      </c>
      <c r="BW1045" s="28">
        <f t="shared" si="1008"/>
        <v>0</v>
      </c>
      <c r="BX1045" s="27"/>
      <c r="BY1045" s="27"/>
      <c r="BZ1045" s="38">
        <f t="shared" si="1009"/>
        <v>0</v>
      </c>
      <c r="CA1045" s="38">
        <f t="shared" si="1010"/>
        <v>0</v>
      </c>
      <c r="CB1045" s="38">
        <f t="shared" si="992"/>
        <v>0</v>
      </c>
      <c r="CC1045" s="38">
        <f t="shared" si="992"/>
        <v>0</v>
      </c>
      <c r="CD1045" s="38">
        <f t="shared" si="1011"/>
        <v>0</v>
      </c>
      <c r="CE1045" s="27"/>
      <c r="CF1045" s="27"/>
      <c r="CG1045" s="27"/>
      <c r="CH1045" s="27"/>
      <c r="CI1045" s="126"/>
      <c r="CJ1045" s="116"/>
      <c r="CK1045" s="27"/>
      <c r="CL1045" s="116"/>
      <c r="CM1045" s="27"/>
      <c r="CN1045" s="116"/>
      <c r="CO1045" s="27"/>
      <c r="CP1045" s="27"/>
      <c r="CQ1045" s="27">
        <f t="shared" si="989"/>
        <v>0</v>
      </c>
      <c r="CR1045" s="27"/>
      <c r="CS1045" s="27">
        <f t="shared" si="990"/>
        <v>0</v>
      </c>
      <c r="CT1045" s="27"/>
      <c r="CU1045" s="27"/>
      <c r="CV1045" s="86">
        <f t="shared" si="983"/>
        <v>0</v>
      </c>
      <c r="CW1045" s="86">
        <f t="shared" si="994"/>
        <v>0</v>
      </c>
    </row>
    <row r="1046" spans="2:101" customFormat="1" outlineLevel="2" x14ac:dyDescent="0.3">
      <c r="B1046" s="41">
        <f t="shared" si="984"/>
        <v>565</v>
      </c>
      <c r="C1046" s="42"/>
      <c r="D1046" s="105"/>
      <c r="E1046" s="37"/>
      <c r="F1046" s="34"/>
      <c r="G1046" s="34"/>
      <c r="H1046" s="34"/>
      <c r="I1046" s="34"/>
      <c r="J1046" s="34"/>
      <c r="K1046" s="34"/>
      <c r="L1046" s="34"/>
      <c r="M1046" s="27"/>
      <c r="N1046" s="27"/>
      <c r="O1046" s="27"/>
      <c r="P1046" s="27"/>
      <c r="Q1046" s="27"/>
      <c r="R1046" s="27"/>
      <c r="S1046" s="28"/>
      <c r="T1046" s="28"/>
      <c r="U1046" s="28"/>
      <c r="V1046" s="28"/>
      <c r="W1046" s="28">
        <f t="shared" si="985"/>
        <v>0</v>
      </c>
      <c r="X1046" s="29">
        <f t="shared" si="995"/>
        <v>0</v>
      </c>
      <c r="Y1046" s="66"/>
      <c r="Z1046" s="67"/>
      <c r="AA1046" s="67"/>
      <c r="AB1046" s="67"/>
      <c r="AC1046" s="67"/>
      <c r="AD1046" s="67"/>
      <c r="AE1046" s="72">
        <f t="shared" si="996"/>
        <v>0</v>
      </c>
      <c r="AF1046" s="67"/>
      <c r="AG1046" s="66"/>
      <c r="AH1046" s="67"/>
      <c r="AI1046" s="67"/>
      <c r="AJ1046" s="67"/>
      <c r="AK1046" s="68"/>
      <c r="AL1046" s="66"/>
      <c r="AM1046" s="64">
        <f t="shared" si="997"/>
        <v>0</v>
      </c>
      <c r="AN1046" s="64">
        <f t="shared" si="998"/>
        <v>0</v>
      </c>
      <c r="AO1046" s="64">
        <f t="shared" si="999"/>
        <v>0</v>
      </c>
      <c r="AP1046" s="64">
        <f t="shared" si="1000"/>
        <v>0</v>
      </c>
      <c r="AQ1046" s="64">
        <f t="shared" si="1001"/>
        <v>0</v>
      </c>
      <c r="AR1046" s="64">
        <f t="shared" si="1002"/>
        <v>0</v>
      </c>
      <c r="AS1046" s="68"/>
      <c r="AT1046" s="78"/>
      <c r="AU1046" s="79"/>
      <c r="AV1046" s="79"/>
      <c r="AW1046" s="80"/>
      <c r="AX1046" s="106">
        <f t="shared" si="1003"/>
        <v>0</v>
      </c>
      <c r="AY1046" s="63"/>
      <c r="BA1046" s="36"/>
      <c r="BB1046" s="27">
        <f t="shared" si="986"/>
        <v>0</v>
      </c>
      <c r="BC1046" s="27">
        <f t="shared" si="987"/>
        <v>0</v>
      </c>
      <c r="BD1046" s="27"/>
      <c r="BE1046" s="27">
        <f t="shared" si="1004"/>
        <v>0</v>
      </c>
      <c r="BF1046" s="27"/>
      <c r="BG1046" s="27">
        <f t="shared" si="988"/>
        <v>0</v>
      </c>
      <c r="BH1046" s="1"/>
      <c r="BI1046" s="1"/>
      <c r="BJ1046" s="1"/>
      <c r="BK1046" s="1"/>
      <c r="BL1046" s="1"/>
      <c r="BM1046" s="1"/>
      <c r="BN1046" s="1"/>
      <c r="BO1046" s="1"/>
      <c r="BP1046" s="1"/>
      <c r="BQ1046" s="1"/>
      <c r="BR1046" s="1"/>
      <c r="BS1046" s="38"/>
      <c r="BT1046" s="107">
        <f t="shared" si="1005"/>
        <v>0</v>
      </c>
      <c r="BU1046" s="108">
        <f t="shared" si="1006"/>
        <v>0</v>
      </c>
      <c r="BV1046" s="28">
        <f t="shared" si="1007"/>
        <v>0</v>
      </c>
      <c r="BW1046" s="28">
        <f t="shared" si="1008"/>
        <v>0</v>
      </c>
      <c r="BX1046" s="27"/>
      <c r="BY1046" s="27"/>
      <c r="BZ1046" s="38">
        <f t="shared" si="1009"/>
        <v>0</v>
      </c>
      <c r="CA1046" s="38">
        <f t="shared" si="1010"/>
        <v>0</v>
      </c>
      <c r="CB1046" s="38">
        <f t="shared" si="992"/>
        <v>0</v>
      </c>
      <c r="CC1046" s="38">
        <f t="shared" si="992"/>
        <v>0</v>
      </c>
      <c r="CD1046" s="38">
        <f t="shared" si="1011"/>
        <v>0</v>
      </c>
      <c r="CE1046" s="27"/>
      <c r="CF1046" s="27"/>
      <c r="CG1046" s="27"/>
      <c r="CH1046" s="27"/>
      <c r="CI1046" s="126"/>
      <c r="CJ1046" s="116"/>
      <c r="CK1046" s="27"/>
      <c r="CL1046" s="116"/>
      <c r="CM1046" s="27"/>
      <c r="CN1046" s="116"/>
      <c r="CO1046" s="27"/>
      <c r="CP1046" s="27"/>
      <c r="CQ1046" s="27">
        <f t="shared" si="989"/>
        <v>0</v>
      </c>
      <c r="CR1046" s="27"/>
      <c r="CS1046" s="27">
        <f t="shared" si="990"/>
        <v>0</v>
      </c>
      <c r="CT1046" s="27"/>
      <c r="CU1046" s="27"/>
      <c r="CV1046" s="86">
        <f t="shared" si="983"/>
        <v>0</v>
      </c>
      <c r="CW1046" s="86">
        <f t="shared" si="994"/>
        <v>0</v>
      </c>
    </row>
    <row r="1047" spans="2:101" customFormat="1" outlineLevel="2" x14ac:dyDescent="0.3">
      <c r="B1047" s="41">
        <f t="shared" si="984"/>
        <v>566</v>
      </c>
      <c r="C1047" s="42"/>
      <c r="D1047" s="105"/>
      <c r="E1047" s="37"/>
      <c r="F1047" s="34"/>
      <c r="G1047" s="34"/>
      <c r="H1047" s="34"/>
      <c r="I1047" s="34"/>
      <c r="J1047" s="34"/>
      <c r="K1047" s="34"/>
      <c r="L1047" s="34"/>
      <c r="M1047" s="27"/>
      <c r="N1047" s="27"/>
      <c r="O1047" s="27"/>
      <c r="P1047" s="27"/>
      <c r="Q1047" s="27"/>
      <c r="R1047" s="27"/>
      <c r="S1047" s="28"/>
      <c r="T1047" s="28"/>
      <c r="U1047" s="28"/>
      <c r="V1047" s="28"/>
      <c r="W1047" s="28">
        <f t="shared" si="985"/>
        <v>0</v>
      </c>
      <c r="X1047" s="29">
        <f t="shared" si="995"/>
        <v>0</v>
      </c>
      <c r="Y1047" s="66"/>
      <c r="Z1047" s="67"/>
      <c r="AA1047" s="67"/>
      <c r="AB1047" s="67"/>
      <c r="AC1047" s="67"/>
      <c r="AD1047" s="67"/>
      <c r="AE1047" s="72">
        <f t="shared" si="996"/>
        <v>0</v>
      </c>
      <c r="AF1047" s="67"/>
      <c r="AG1047" s="66"/>
      <c r="AH1047" s="67"/>
      <c r="AI1047" s="67"/>
      <c r="AJ1047" s="67"/>
      <c r="AK1047" s="68"/>
      <c r="AL1047" s="66"/>
      <c r="AM1047" s="64">
        <f t="shared" si="997"/>
        <v>0</v>
      </c>
      <c r="AN1047" s="64">
        <f t="shared" si="998"/>
        <v>0</v>
      </c>
      <c r="AO1047" s="64">
        <f t="shared" si="999"/>
        <v>0</v>
      </c>
      <c r="AP1047" s="64">
        <f t="shared" si="1000"/>
        <v>0</v>
      </c>
      <c r="AQ1047" s="64">
        <f t="shared" si="1001"/>
        <v>0</v>
      </c>
      <c r="AR1047" s="64">
        <f t="shared" si="1002"/>
        <v>0</v>
      </c>
      <c r="AS1047" s="68"/>
      <c r="AT1047" s="78"/>
      <c r="AU1047" s="79"/>
      <c r="AV1047" s="79"/>
      <c r="AW1047" s="80"/>
      <c r="AX1047" s="106">
        <f t="shared" si="1003"/>
        <v>0</v>
      </c>
      <c r="AY1047" s="63"/>
      <c r="BA1047" s="36"/>
      <c r="BB1047" s="27">
        <f t="shared" si="986"/>
        <v>0</v>
      </c>
      <c r="BC1047" s="27">
        <f t="shared" si="987"/>
        <v>0</v>
      </c>
      <c r="BD1047" s="27"/>
      <c r="BE1047" s="27">
        <f t="shared" si="1004"/>
        <v>0</v>
      </c>
      <c r="BF1047" s="27"/>
      <c r="BG1047" s="27">
        <f t="shared" si="988"/>
        <v>0</v>
      </c>
      <c r="BH1047" s="1"/>
      <c r="BI1047" s="1"/>
      <c r="BJ1047" s="1"/>
      <c r="BK1047" s="1"/>
      <c r="BL1047" s="1"/>
      <c r="BM1047" s="1"/>
      <c r="BN1047" s="1"/>
      <c r="BO1047" s="1"/>
      <c r="BP1047" s="1"/>
      <c r="BQ1047" s="1"/>
      <c r="BR1047" s="1"/>
      <c r="BS1047" s="38"/>
      <c r="BT1047" s="107">
        <f t="shared" si="1005"/>
        <v>0</v>
      </c>
      <c r="BU1047" s="108">
        <f t="shared" si="1006"/>
        <v>0</v>
      </c>
      <c r="BV1047" s="28">
        <f t="shared" si="1007"/>
        <v>0</v>
      </c>
      <c r="BW1047" s="28">
        <f t="shared" si="1008"/>
        <v>0</v>
      </c>
      <c r="BX1047" s="27"/>
      <c r="BY1047" s="27"/>
      <c r="BZ1047" s="38">
        <f t="shared" si="1009"/>
        <v>0</v>
      </c>
      <c r="CA1047" s="38">
        <f t="shared" si="1010"/>
        <v>0</v>
      </c>
      <c r="CB1047" s="38">
        <f t="shared" si="992"/>
        <v>0</v>
      </c>
      <c r="CC1047" s="38">
        <f t="shared" si="992"/>
        <v>0</v>
      </c>
      <c r="CD1047" s="38">
        <f t="shared" si="1011"/>
        <v>0</v>
      </c>
      <c r="CE1047" s="27"/>
      <c r="CF1047" s="27"/>
      <c r="CG1047" s="27"/>
      <c r="CH1047" s="27"/>
      <c r="CI1047" s="126"/>
      <c r="CJ1047" s="116"/>
      <c r="CK1047" s="27"/>
      <c r="CL1047" s="116"/>
      <c r="CM1047" s="27"/>
      <c r="CN1047" s="116"/>
      <c r="CO1047" s="27"/>
      <c r="CP1047" s="27"/>
      <c r="CQ1047" s="27">
        <f t="shared" si="989"/>
        <v>0</v>
      </c>
      <c r="CR1047" s="27"/>
      <c r="CS1047" s="27">
        <f t="shared" si="990"/>
        <v>0</v>
      </c>
      <c r="CT1047" s="27"/>
      <c r="CU1047" s="27"/>
      <c r="CV1047" s="86">
        <f t="shared" si="983"/>
        <v>0</v>
      </c>
      <c r="CW1047" s="86">
        <f t="shared" si="994"/>
        <v>0</v>
      </c>
    </row>
    <row r="1048" spans="2:101" customFormat="1" outlineLevel="2" x14ac:dyDescent="0.3">
      <c r="B1048" s="41">
        <f t="shared" si="984"/>
        <v>567</v>
      </c>
      <c r="C1048" s="42"/>
      <c r="D1048" s="105"/>
      <c r="E1048" s="37"/>
      <c r="F1048" s="34"/>
      <c r="G1048" s="34"/>
      <c r="H1048" s="34"/>
      <c r="I1048" s="34"/>
      <c r="J1048" s="34"/>
      <c r="K1048" s="34"/>
      <c r="L1048" s="34"/>
      <c r="M1048" s="27"/>
      <c r="N1048" s="27"/>
      <c r="O1048" s="27"/>
      <c r="P1048" s="27"/>
      <c r="Q1048" s="27"/>
      <c r="R1048" s="27"/>
      <c r="S1048" s="28"/>
      <c r="T1048" s="28"/>
      <c r="U1048" s="28"/>
      <c r="V1048" s="28"/>
      <c r="W1048" s="28">
        <f t="shared" si="985"/>
        <v>0</v>
      </c>
      <c r="X1048" s="29">
        <f t="shared" si="995"/>
        <v>0</v>
      </c>
      <c r="Y1048" s="66"/>
      <c r="Z1048" s="67"/>
      <c r="AA1048" s="67"/>
      <c r="AB1048" s="67"/>
      <c r="AC1048" s="67"/>
      <c r="AD1048" s="67"/>
      <c r="AE1048" s="72">
        <f t="shared" si="996"/>
        <v>0</v>
      </c>
      <c r="AF1048" s="67"/>
      <c r="AG1048" s="66"/>
      <c r="AH1048" s="67"/>
      <c r="AI1048" s="67"/>
      <c r="AJ1048" s="67"/>
      <c r="AK1048" s="68"/>
      <c r="AL1048" s="66"/>
      <c r="AM1048" s="64">
        <f t="shared" si="997"/>
        <v>0</v>
      </c>
      <c r="AN1048" s="64">
        <f t="shared" si="998"/>
        <v>0</v>
      </c>
      <c r="AO1048" s="64">
        <f t="shared" si="999"/>
        <v>0</v>
      </c>
      <c r="AP1048" s="64">
        <f t="shared" si="1000"/>
        <v>0</v>
      </c>
      <c r="AQ1048" s="64">
        <f t="shared" si="1001"/>
        <v>0</v>
      </c>
      <c r="AR1048" s="64">
        <f t="shared" si="1002"/>
        <v>0</v>
      </c>
      <c r="AS1048" s="68"/>
      <c r="AT1048" s="78"/>
      <c r="AU1048" s="79"/>
      <c r="AV1048" s="79"/>
      <c r="AW1048" s="80"/>
      <c r="AX1048" s="106">
        <f t="shared" si="1003"/>
        <v>0</v>
      </c>
      <c r="AY1048" s="63"/>
      <c r="BA1048" s="36"/>
      <c r="BB1048" s="27">
        <f t="shared" si="986"/>
        <v>0</v>
      </c>
      <c r="BC1048" s="27">
        <f t="shared" si="987"/>
        <v>0</v>
      </c>
      <c r="BD1048" s="27"/>
      <c r="BE1048" s="27">
        <f t="shared" si="1004"/>
        <v>0</v>
      </c>
      <c r="BF1048" s="27"/>
      <c r="BG1048" s="27">
        <f t="shared" si="988"/>
        <v>0</v>
      </c>
      <c r="BH1048" s="1"/>
      <c r="BI1048" s="1"/>
      <c r="BJ1048" s="1"/>
      <c r="BK1048" s="1"/>
      <c r="BL1048" s="1"/>
      <c r="BM1048" s="1"/>
      <c r="BN1048" s="1"/>
      <c r="BO1048" s="1"/>
      <c r="BP1048" s="1"/>
      <c r="BQ1048" s="1"/>
      <c r="BR1048" s="1"/>
      <c r="BS1048" s="38"/>
      <c r="BT1048" s="107">
        <f t="shared" si="1005"/>
        <v>0</v>
      </c>
      <c r="BU1048" s="108">
        <f t="shared" si="1006"/>
        <v>0</v>
      </c>
      <c r="BV1048" s="28">
        <f t="shared" si="1007"/>
        <v>0</v>
      </c>
      <c r="BW1048" s="28">
        <f t="shared" si="1008"/>
        <v>0</v>
      </c>
      <c r="BX1048" s="27"/>
      <c r="BY1048" s="27"/>
      <c r="BZ1048" s="38">
        <f t="shared" si="1009"/>
        <v>0</v>
      </c>
      <c r="CA1048" s="38">
        <f t="shared" si="1010"/>
        <v>0</v>
      </c>
      <c r="CB1048" s="38">
        <f t="shared" si="992"/>
        <v>0</v>
      </c>
      <c r="CC1048" s="38">
        <f t="shared" si="992"/>
        <v>0</v>
      </c>
      <c r="CD1048" s="38">
        <f t="shared" si="1011"/>
        <v>0</v>
      </c>
      <c r="CE1048" s="27"/>
      <c r="CF1048" s="27"/>
      <c r="CG1048" s="27"/>
      <c r="CH1048" s="27"/>
      <c r="CI1048" s="126"/>
      <c r="CJ1048" s="116"/>
      <c r="CK1048" s="27"/>
      <c r="CL1048" s="116"/>
      <c r="CM1048" s="27"/>
      <c r="CN1048" s="116"/>
      <c r="CO1048" s="27"/>
      <c r="CP1048" s="27"/>
      <c r="CQ1048" s="27">
        <f t="shared" si="989"/>
        <v>0</v>
      </c>
      <c r="CR1048" s="27"/>
      <c r="CS1048" s="27">
        <f t="shared" si="990"/>
        <v>0</v>
      </c>
      <c r="CT1048" s="27"/>
      <c r="CU1048" s="27"/>
      <c r="CV1048" s="86">
        <f t="shared" si="983"/>
        <v>0</v>
      </c>
      <c r="CW1048" s="86">
        <f t="shared" si="994"/>
        <v>0</v>
      </c>
    </row>
    <row r="1049" spans="2:101" customFormat="1" outlineLevel="2" x14ac:dyDescent="0.3">
      <c r="B1049" s="41">
        <f t="shared" si="984"/>
        <v>568</v>
      </c>
      <c r="C1049" s="42"/>
      <c r="D1049" s="105"/>
      <c r="E1049" s="37"/>
      <c r="F1049" s="34"/>
      <c r="G1049" s="34"/>
      <c r="H1049" s="34"/>
      <c r="I1049" s="34"/>
      <c r="J1049" s="34"/>
      <c r="K1049" s="34"/>
      <c r="L1049" s="34"/>
      <c r="M1049" s="27"/>
      <c r="N1049" s="27"/>
      <c r="O1049" s="27"/>
      <c r="P1049" s="27"/>
      <c r="Q1049" s="27"/>
      <c r="R1049" s="27"/>
      <c r="S1049" s="28"/>
      <c r="T1049" s="28"/>
      <c r="U1049" s="28"/>
      <c r="V1049" s="28"/>
      <c r="W1049" s="28">
        <f t="shared" si="985"/>
        <v>0</v>
      </c>
      <c r="X1049" s="29">
        <f t="shared" si="995"/>
        <v>0</v>
      </c>
      <c r="Y1049" s="66"/>
      <c r="Z1049" s="67"/>
      <c r="AA1049" s="67"/>
      <c r="AB1049" s="67"/>
      <c r="AC1049" s="67"/>
      <c r="AD1049" s="67"/>
      <c r="AE1049" s="72">
        <f t="shared" si="996"/>
        <v>0</v>
      </c>
      <c r="AF1049" s="67"/>
      <c r="AG1049" s="66"/>
      <c r="AH1049" s="67"/>
      <c r="AI1049" s="67"/>
      <c r="AJ1049" s="67"/>
      <c r="AK1049" s="68"/>
      <c r="AL1049" s="66"/>
      <c r="AM1049" s="64">
        <f t="shared" si="997"/>
        <v>0</v>
      </c>
      <c r="AN1049" s="64">
        <f t="shared" si="998"/>
        <v>0</v>
      </c>
      <c r="AO1049" s="64">
        <f t="shared" si="999"/>
        <v>0</v>
      </c>
      <c r="AP1049" s="64">
        <f t="shared" si="1000"/>
        <v>0</v>
      </c>
      <c r="AQ1049" s="64">
        <f t="shared" si="1001"/>
        <v>0</v>
      </c>
      <c r="AR1049" s="64">
        <f t="shared" si="1002"/>
        <v>0</v>
      </c>
      <c r="AS1049" s="68"/>
      <c r="AT1049" s="78"/>
      <c r="AU1049" s="79"/>
      <c r="AV1049" s="79"/>
      <c r="AW1049" s="80"/>
      <c r="AX1049" s="106">
        <f t="shared" si="1003"/>
        <v>0</v>
      </c>
      <c r="AY1049" s="63"/>
      <c r="BA1049" s="36"/>
      <c r="BB1049" s="27">
        <f t="shared" si="986"/>
        <v>0</v>
      </c>
      <c r="BC1049" s="27">
        <f t="shared" si="987"/>
        <v>0</v>
      </c>
      <c r="BD1049" s="27"/>
      <c r="BE1049" s="27">
        <f t="shared" si="1004"/>
        <v>0</v>
      </c>
      <c r="BF1049" s="27"/>
      <c r="BG1049" s="27">
        <f t="shared" si="988"/>
        <v>0</v>
      </c>
      <c r="BH1049" s="1"/>
      <c r="BI1049" s="1"/>
      <c r="BJ1049" s="1"/>
      <c r="BK1049" s="1"/>
      <c r="BL1049" s="1"/>
      <c r="BM1049" s="1"/>
      <c r="BN1049" s="1"/>
      <c r="BO1049" s="1"/>
      <c r="BP1049" s="1"/>
      <c r="BQ1049" s="1"/>
      <c r="BR1049" s="1"/>
      <c r="BS1049" s="38"/>
      <c r="BT1049" s="107">
        <f t="shared" si="1005"/>
        <v>0</v>
      </c>
      <c r="BU1049" s="108">
        <f t="shared" si="1006"/>
        <v>0</v>
      </c>
      <c r="BV1049" s="28">
        <f t="shared" si="1007"/>
        <v>0</v>
      </c>
      <c r="BW1049" s="28">
        <f t="shared" si="1008"/>
        <v>0</v>
      </c>
      <c r="BX1049" s="27"/>
      <c r="BY1049" s="27"/>
      <c r="BZ1049" s="38">
        <f t="shared" si="1009"/>
        <v>0</v>
      </c>
      <c r="CA1049" s="38">
        <f t="shared" si="1010"/>
        <v>0</v>
      </c>
      <c r="CB1049" s="38">
        <f t="shared" si="992"/>
        <v>0</v>
      </c>
      <c r="CC1049" s="38">
        <f t="shared" si="992"/>
        <v>0</v>
      </c>
      <c r="CD1049" s="38">
        <f t="shared" si="1011"/>
        <v>0</v>
      </c>
      <c r="CE1049" s="27"/>
      <c r="CF1049" s="27"/>
      <c r="CG1049" s="27"/>
      <c r="CH1049" s="27"/>
      <c r="CI1049" s="126"/>
      <c r="CJ1049" s="116"/>
      <c r="CK1049" s="27"/>
      <c r="CL1049" s="116"/>
      <c r="CM1049" s="27"/>
      <c r="CN1049" s="116"/>
      <c r="CO1049" s="27"/>
      <c r="CP1049" s="27"/>
      <c r="CQ1049" s="27">
        <f t="shared" si="989"/>
        <v>0</v>
      </c>
      <c r="CR1049" s="27"/>
      <c r="CS1049" s="27">
        <f t="shared" si="990"/>
        <v>0</v>
      </c>
      <c r="CT1049" s="27"/>
      <c r="CU1049" s="27"/>
      <c r="CV1049" s="86">
        <f t="shared" ref="CV1049:CV1112" si="1012">IF(SUM(F1049:L1049)=0,0,SUM(F1049:L1049)+BT1049+BZ1049+CA1049)</f>
        <v>0</v>
      </c>
      <c r="CW1049" s="86">
        <f t="shared" si="994"/>
        <v>0</v>
      </c>
    </row>
    <row r="1050" spans="2:101" customFormat="1" outlineLevel="2" x14ac:dyDescent="0.3">
      <c r="B1050" s="41">
        <f t="shared" si="984"/>
        <v>569</v>
      </c>
      <c r="C1050" s="42"/>
      <c r="D1050" s="105"/>
      <c r="E1050" s="37"/>
      <c r="F1050" s="34"/>
      <c r="G1050" s="34"/>
      <c r="H1050" s="34"/>
      <c r="I1050" s="34"/>
      <c r="J1050" s="34"/>
      <c r="K1050" s="34"/>
      <c r="L1050" s="34"/>
      <c r="M1050" s="27"/>
      <c r="N1050" s="27"/>
      <c r="O1050" s="27"/>
      <c r="P1050" s="27"/>
      <c r="Q1050" s="27"/>
      <c r="R1050" s="27"/>
      <c r="S1050" s="28"/>
      <c r="T1050" s="28"/>
      <c r="U1050" s="28"/>
      <c r="V1050" s="28"/>
      <c r="W1050" s="28">
        <f t="shared" si="985"/>
        <v>0</v>
      </c>
      <c r="X1050" s="29">
        <f t="shared" si="995"/>
        <v>0</v>
      </c>
      <c r="Y1050" s="66"/>
      <c r="Z1050" s="67"/>
      <c r="AA1050" s="67"/>
      <c r="AB1050" s="67"/>
      <c r="AC1050" s="67"/>
      <c r="AD1050" s="67"/>
      <c r="AE1050" s="72">
        <f t="shared" si="996"/>
        <v>0</v>
      </c>
      <c r="AF1050" s="67"/>
      <c r="AG1050" s="66"/>
      <c r="AH1050" s="67"/>
      <c r="AI1050" s="67"/>
      <c r="AJ1050" s="67"/>
      <c r="AK1050" s="68"/>
      <c r="AL1050" s="66"/>
      <c r="AM1050" s="64">
        <f t="shared" si="997"/>
        <v>0</v>
      </c>
      <c r="AN1050" s="64">
        <f t="shared" si="998"/>
        <v>0</v>
      </c>
      <c r="AO1050" s="64">
        <f t="shared" si="999"/>
        <v>0</v>
      </c>
      <c r="AP1050" s="64">
        <f t="shared" si="1000"/>
        <v>0</v>
      </c>
      <c r="AQ1050" s="64">
        <f t="shared" si="1001"/>
        <v>0</v>
      </c>
      <c r="AR1050" s="64">
        <f t="shared" si="1002"/>
        <v>0</v>
      </c>
      <c r="AS1050" s="68"/>
      <c r="AT1050" s="78"/>
      <c r="AU1050" s="79"/>
      <c r="AV1050" s="79"/>
      <c r="AW1050" s="80"/>
      <c r="AX1050" s="106">
        <f t="shared" si="1003"/>
        <v>0</v>
      </c>
      <c r="AY1050" s="63"/>
      <c r="BA1050" s="36"/>
      <c r="BB1050" s="27">
        <f t="shared" si="986"/>
        <v>0</v>
      </c>
      <c r="BC1050" s="27">
        <f t="shared" si="987"/>
        <v>0</v>
      </c>
      <c r="BD1050" s="27"/>
      <c r="BE1050" s="27">
        <f t="shared" si="1004"/>
        <v>0</v>
      </c>
      <c r="BF1050" s="27"/>
      <c r="BG1050" s="27">
        <f t="shared" si="988"/>
        <v>0</v>
      </c>
      <c r="BH1050" s="1"/>
      <c r="BI1050" s="1"/>
      <c r="BJ1050" s="1"/>
      <c r="BK1050" s="1"/>
      <c r="BL1050" s="1"/>
      <c r="BM1050" s="1"/>
      <c r="BN1050" s="1"/>
      <c r="BO1050" s="1"/>
      <c r="BP1050" s="1"/>
      <c r="BQ1050" s="1"/>
      <c r="BR1050" s="1"/>
      <c r="BS1050" s="38"/>
      <c r="BT1050" s="107">
        <f t="shared" si="1005"/>
        <v>0</v>
      </c>
      <c r="BU1050" s="108">
        <f t="shared" si="1006"/>
        <v>0</v>
      </c>
      <c r="BV1050" s="28">
        <f t="shared" si="1007"/>
        <v>0</v>
      </c>
      <c r="BW1050" s="28">
        <f t="shared" si="1008"/>
        <v>0</v>
      </c>
      <c r="BX1050" s="27"/>
      <c r="BY1050" s="27"/>
      <c r="BZ1050" s="38">
        <f t="shared" si="1009"/>
        <v>0</v>
      </c>
      <c r="CA1050" s="38">
        <f t="shared" si="1010"/>
        <v>0</v>
      </c>
      <c r="CB1050" s="38">
        <f t="shared" si="992"/>
        <v>0</v>
      </c>
      <c r="CC1050" s="38">
        <f t="shared" si="992"/>
        <v>0</v>
      </c>
      <c r="CD1050" s="38">
        <f t="shared" si="1011"/>
        <v>0</v>
      </c>
      <c r="CE1050" s="27"/>
      <c r="CF1050" s="27"/>
      <c r="CG1050" s="27"/>
      <c r="CH1050" s="27"/>
      <c r="CI1050" s="126"/>
      <c r="CJ1050" s="116"/>
      <c r="CK1050" s="27"/>
      <c r="CL1050" s="116"/>
      <c r="CM1050" s="27"/>
      <c r="CN1050" s="116"/>
      <c r="CO1050" s="27"/>
      <c r="CP1050" s="27"/>
      <c r="CQ1050" s="27">
        <f t="shared" si="989"/>
        <v>0</v>
      </c>
      <c r="CR1050" s="27"/>
      <c r="CS1050" s="27">
        <f t="shared" si="990"/>
        <v>0</v>
      </c>
      <c r="CT1050" s="27"/>
      <c r="CU1050" s="27"/>
      <c r="CV1050" s="86">
        <f t="shared" si="1012"/>
        <v>0</v>
      </c>
      <c r="CW1050" s="86">
        <f t="shared" si="994"/>
        <v>0</v>
      </c>
    </row>
    <row r="1051" spans="2:101" customFormat="1" outlineLevel="2" x14ac:dyDescent="0.3">
      <c r="B1051" s="41">
        <f t="shared" si="984"/>
        <v>570</v>
      </c>
      <c r="C1051" s="42"/>
      <c r="D1051" s="105"/>
      <c r="E1051" s="37"/>
      <c r="F1051" s="34"/>
      <c r="G1051" s="34"/>
      <c r="H1051" s="34"/>
      <c r="I1051" s="34"/>
      <c r="J1051" s="34"/>
      <c r="K1051" s="34"/>
      <c r="L1051" s="34"/>
      <c r="M1051" s="27"/>
      <c r="N1051" s="27"/>
      <c r="O1051" s="27"/>
      <c r="P1051" s="27"/>
      <c r="Q1051" s="27"/>
      <c r="R1051" s="27"/>
      <c r="S1051" s="28"/>
      <c r="T1051" s="28"/>
      <c r="U1051" s="28"/>
      <c r="V1051" s="28"/>
      <c r="W1051" s="28">
        <f t="shared" si="985"/>
        <v>0</v>
      </c>
      <c r="X1051" s="29">
        <f t="shared" si="995"/>
        <v>0</v>
      </c>
      <c r="Y1051" s="66"/>
      <c r="Z1051" s="67"/>
      <c r="AA1051" s="67"/>
      <c r="AB1051" s="67"/>
      <c r="AC1051" s="67"/>
      <c r="AD1051" s="67"/>
      <c r="AE1051" s="72">
        <f t="shared" si="996"/>
        <v>0</v>
      </c>
      <c r="AF1051" s="67"/>
      <c r="AG1051" s="66"/>
      <c r="AH1051" s="67"/>
      <c r="AI1051" s="67"/>
      <c r="AJ1051" s="67"/>
      <c r="AK1051" s="68"/>
      <c r="AL1051" s="66"/>
      <c r="AM1051" s="64">
        <f t="shared" si="997"/>
        <v>0</v>
      </c>
      <c r="AN1051" s="64">
        <f t="shared" si="998"/>
        <v>0</v>
      </c>
      <c r="AO1051" s="64">
        <f t="shared" si="999"/>
        <v>0</v>
      </c>
      <c r="AP1051" s="64">
        <f t="shared" si="1000"/>
        <v>0</v>
      </c>
      <c r="AQ1051" s="64">
        <f t="shared" si="1001"/>
        <v>0</v>
      </c>
      <c r="AR1051" s="64">
        <f t="shared" si="1002"/>
        <v>0</v>
      </c>
      <c r="AS1051" s="68"/>
      <c r="AT1051" s="78"/>
      <c r="AU1051" s="79"/>
      <c r="AV1051" s="79"/>
      <c r="AW1051" s="80"/>
      <c r="AX1051" s="106">
        <f t="shared" si="1003"/>
        <v>0</v>
      </c>
      <c r="AY1051" s="63"/>
      <c r="BA1051" s="36"/>
      <c r="BB1051" s="27">
        <f t="shared" si="986"/>
        <v>0</v>
      </c>
      <c r="BC1051" s="27">
        <f t="shared" si="987"/>
        <v>0</v>
      </c>
      <c r="BD1051" s="27"/>
      <c r="BE1051" s="27">
        <f t="shared" si="1004"/>
        <v>0</v>
      </c>
      <c r="BF1051" s="27"/>
      <c r="BG1051" s="27">
        <f t="shared" si="988"/>
        <v>0</v>
      </c>
      <c r="BH1051" s="1"/>
      <c r="BI1051" s="1"/>
      <c r="BJ1051" s="1"/>
      <c r="BK1051" s="1"/>
      <c r="BL1051" s="1"/>
      <c r="BM1051" s="1"/>
      <c r="BN1051" s="1"/>
      <c r="BO1051" s="1"/>
      <c r="BP1051" s="1"/>
      <c r="BQ1051" s="1"/>
      <c r="BR1051" s="1"/>
      <c r="BS1051" s="38"/>
      <c r="BT1051" s="107">
        <f t="shared" si="1005"/>
        <v>0</v>
      </c>
      <c r="BU1051" s="108">
        <f t="shared" si="1006"/>
        <v>0</v>
      </c>
      <c r="BV1051" s="28">
        <f t="shared" si="1007"/>
        <v>0</v>
      </c>
      <c r="BW1051" s="28">
        <f t="shared" si="1008"/>
        <v>0</v>
      </c>
      <c r="BX1051" s="27"/>
      <c r="BY1051" s="27"/>
      <c r="BZ1051" s="38">
        <f t="shared" si="1009"/>
        <v>0</v>
      </c>
      <c r="CA1051" s="38">
        <f t="shared" si="1010"/>
        <v>0</v>
      </c>
      <c r="CB1051" s="38">
        <f t="shared" si="992"/>
        <v>0</v>
      </c>
      <c r="CC1051" s="38">
        <f t="shared" si="992"/>
        <v>0</v>
      </c>
      <c r="CD1051" s="38">
        <f t="shared" si="1011"/>
        <v>0</v>
      </c>
      <c r="CE1051" s="27"/>
      <c r="CF1051" s="27"/>
      <c r="CG1051" s="27"/>
      <c r="CH1051" s="27"/>
      <c r="CI1051" s="126"/>
      <c r="CJ1051" s="116"/>
      <c r="CK1051" s="27"/>
      <c r="CL1051" s="116"/>
      <c r="CM1051" s="27"/>
      <c r="CN1051" s="116"/>
      <c r="CO1051" s="27"/>
      <c r="CP1051" s="27"/>
      <c r="CQ1051" s="27">
        <f t="shared" si="989"/>
        <v>0</v>
      </c>
      <c r="CR1051" s="27"/>
      <c r="CS1051" s="27">
        <f t="shared" si="990"/>
        <v>0</v>
      </c>
      <c r="CT1051" s="27"/>
      <c r="CU1051" s="27"/>
      <c r="CV1051" s="86">
        <f t="shared" si="1012"/>
        <v>0</v>
      </c>
      <c r="CW1051" s="86">
        <f t="shared" si="994"/>
        <v>0</v>
      </c>
    </row>
    <row r="1052" spans="2:101" customFormat="1" outlineLevel="2" x14ac:dyDescent="0.3">
      <c r="B1052" s="41">
        <f t="shared" si="984"/>
        <v>571</v>
      </c>
      <c r="C1052" s="42"/>
      <c r="D1052" s="105"/>
      <c r="E1052" s="37"/>
      <c r="F1052" s="34"/>
      <c r="G1052" s="34"/>
      <c r="H1052" s="34"/>
      <c r="I1052" s="34"/>
      <c r="J1052" s="34"/>
      <c r="K1052" s="34"/>
      <c r="L1052" s="34"/>
      <c r="M1052" s="27"/>
      <c r="N1052" s="27"/>
      <c r="O1052" s="27"/>
      <c r="P1052" s="27"/>
      <c r="Q1052" s="27"/>
      <c r="R1052" s="27"/>
      <c r="S1052" s="28"/>
      <c r="T1052" s="28"/>
      <c r="U1052" s="28"/>
      <c r="V1052" s="28"/>
      <c r="W1052" s="28">
        <f t="shared" si="985"/>
        <v>0</v>
      </c>
      <c r="X1052" s="29">
        <f t="shared" si="995"/>
        <v>0</v>
      </c>
      <c r="Y1052" s="66"/>
      <c r="Z1052" s="67"/>
      <c r="AA1052" s="67"/>
      <c r="AB1052" s="67"/>
      <c r="AC1052" s="67"/>
      <c r="AD1052" s="67"/>
      <c r="AE1052" s="72">
        <f t="shared" si="996"/>
        <v>0</v>
      </c>
      <c r="AF1052" s="67"/>
      <c r="AG1052" s="66"/>
      <c r="AH1052" s="67"/>
      <c r="AI1052" s="67"/>
      <c r="AJ1052" s="67"/>
      <c r="AK1052" s="68"/>
      <c r="AL1052" s="66"/>
      <c r="AM1052" s="64">
        <f t="shared" si="997"/>
        <v>0</v>
      </c>
      <c r="AN1052" s="64">
        <f t="shared" si="998"/>
        <v>0</v>
      </c>
      <c r="AO1052" s="64">
        <f t="shared" si="999"/>
        <v>0</v>
      </c>
      <c r="AP1052" s="64">
        <f t="shared" si="1000"/>
        <v>0</v>
      </c>
      <c r="AQ1052" s="64">
        <f t="shared" si="1001"/>
        <v>0</v>
      </c>
      <c r="AR1052" s="64">
        <f t="shared" si="1002"/>
        <v>0</v>
      </c>
      <c r="AS1052" s="68"/>
      <c r="AT1052" s="78"/>
      <c r="AU1052" s="79"/>
      <c r="AV1052" s="79"/>
      <c r="AW1052" s="80"/>
      <c r="AX1052" s="106">
        <f t="shared" si="1003"/>
        <v>0</v>
      </c>
      <c r="AY1052" s="63"/>
      <c r="BA1052" s="36"/>
      <c r="BB1052" s="27">
        <f t="shared" si="986"/>
        <v>0</v>
      </c>
      <c r="BC1052" s="27">
        <f t="shared" si="987"/>
        <v>0</v>
      </c>
      <c r="BD1052" s="27"/>
      <c r="BE1052" s="27">
        <f t="shared" si="1004"/>
        <v>0</v>
      </c>
      <c r="BF1052" s="27"/>
      <c r="BG1052" s="27">
        <f t="shared" si="988"/>
        <v>0</v>
      </c>
      <c r="BH1052" s="1"/>
      <c r="BI1052" s="1"/>
      <c r="BJ1052" s="1"/>
      <c r="BK1052" s="1"/>
      <c r="BL1052" s="1"/>
      <c r="BM1052" s="1"/>
      <c r="BN1052" s="1"/>
      <c r="BO1052" s="1"/>
      <c r="BP1052" s="1"/>
      <c r="BQ1052" s="1"/>
      <c r="BR1052" s="1"/>
      <c r="BS1052" s="38"/>
      <c r="BT1052" s="107">
        <f t="shared" si="1005"/>
        <v>0</v>
      </c>
      <c r="BU1052" s="108">
        <f t="shared" si="1006"/>
        <v>0</v>
      </c>
      <c r="BV1052" s="28">
        <f t="shared" si="1007"/>
        <v>0</v>
      </c>
      <c r="BW1052" s="28">
        <f t="shared" si="1008"/>
        <v>0</v>
      </c>
      <c r="BX1052" s="27"/>
      <c r="BY1052" s="27"/>
      <c r="BZ1052" s="38">
        <f t="shared" si="1009"/>
        <v>0</v>
      </c>
      <c r="CA1052" s="38">
        <f t="shared" si="1010"/>
        <v>0</v>
      </c>
      <c r="CB1052" s="38">
        <f t="shared" si="992"/>
        <v>0</v>
      </c>
      <c r="CC1052" s="38">
        <f t="shared" si="992"/>
        <v>0</v>
      </c>
      <c r="CD1052" s="38">
        <f t="shared" si="1011"/>
        <v>0</v>
      </c>
      <c r="CE1052" s="27"/>
      <c r="CF1052" s="27"/>
      <c r="CG1052" s="27"/>
      <c r="CH1052" s="27"/>
      <c r="CI1052" s="126"/>
      <c r="CJ1052" s="116"/>
      <c r="CK1052" s="27"/>
      <c r="CL1052" s="116"/>
      <c r="CM1052" s="27"/>
      <c r="CN1052" s="116"/>
      <c r="CO1052" s="27"/>
      <c r="CP1052" s="27"/>
      <c r="CQ1052" s="27">
        <f t="shared" si="989"/>
        <v>0</v>
      </c>
      <c r="CR1052" s="27"/>
      <c r="CS1052" s="27">
        <f t="shared" si="990"/>
        <v>0</v>
      </c>
      <c r="CT1052" s="27"/>
      <c r="CU1052" s="27"/>
      <c r="CV1052" s="86">
        <f t="shared" si="1012"/>
        <v>0</v>
      </c>
      <c r="CW1052" s="86">
        <f t="shared" si="994"/>
        <v>0</v>
      </c>
    </row>
    <row r="1053" spans="2:101" customFormat="1" outlineLevel="2" x14ac:dyDescent="0.3">
      <c r="B1053" s="41">
        <f t="shared" si="984"/>
        <v>572</v>
      </c>
      <c r="C1053" s="42"/>
      <c r="D1053" s="105"/>
      <c r="E1053" s="37"/>
      <c r="F1053" s="34"/>
      <c r="G1053" s="34"/>
      <c r="H1053" s="34"/>
      <c r="I1053" s="34"/>
      <c r="J1053" s="34"/>
      <c r="K1053" s="34"/>
      <c r="L1053" s="34"/>
      <c r="M1053" s="27"/>
      <c r="N1053" s="27"/>
      <c r="O1053" s="27"/>
      <c r="P1053" s="27"/>
      <c r="Q1053" s="27"/>
      <c r="R1053" s="27"/>
      <c r="S1053" s="28"/>
      <c r="T1053" s="28"/>
      <c r="U1053" s="28"/>
      <c r="V1053" s="28"/>
      <c r="W1053" s="28">
        <f t="shared" si="985"/>
        <v>0</v>
      </c>
      <c r="X1053" s="29">
        <f t="shared" si="995"/>
        <v>0</v>
      </c>
      <c r="Y1053" s="66"/>
      <c r="Z1053" s="67"/>
      <c r="AA1053" s="67"/>
      <c r="AB1053" s="67"/>
      <c r="AC1053" s="67"/>
      <c r="AD1053" s="67"/>
      <c r="AE1053" s="72">
        <f t="shared" si="996"/>
        <v>0</v>
      </c>
      <c r="AF1053" s="67"/>
      <c r="AG1053" s="66"/>
      <c r="AH1053" s="67"/>
      <c r="AI1053" s="67"/>
      <c r="AJ1053" s="67"/>
      <c r="AK1053" s="68"/>
      <c r="AL1053" s="66"/>
      <c r="AM1053" s="64">
        <f t="shared" si="997"/>
        <v>0</v>
      </c>
      <c r="AN1053" s="64">
        <f t="shared" si="998"/>
        <v>0</v>
      </c>
      <c r="AO1053" s="64">
        <f t="shared" si="999"/>
        <v>0</v>
      </c>
      <c r="AP1053" s="64">
        <f t="shared" si="1000"/>
        <v>0</v>
      </c>
      <c r="AQ1053" s="64">
        <f t="shared" si="1001"/>
        <v>0</v>
      </c>
      <c r="AR1053" s="64">
        <f t="shared" si="1002"/>
        <v>0</v>
      </c>
      <c r="AS1053" s="68"/>
      <c r="AT1053" s="78"/>
      <c r="AU1053" s="79"/>
      <c r="AV1053" s="79"/>
      <c r="AW1053" s="80"/>
      <c r="AX1053" s="106">
        <f t="shared" si="1003"/>
        <v>0</v>
      </c>
      <c r="AY1053" s="63"/>
      <c r="BA1053" s="36"/>
      <c r="BB1053" s="27">
        <f t="shared" si="986"/>
        <v>0</v>
      </c>
      <c r="BC1053" s="27">
        <f t="shared" si="987"/>
        <v>0</v>
      </c>
      <c r="BD1053" s="27"/>
      <c r="BE1053" s="27">
        <f t="shared" si="1004"/>
        <v>0</v>
      </c>
      <c r="BF1053" s="27"/>
      <c r="BG1053" s="27">
        <f t="shared" si="988"/>
        <v>0</v>
      </c>
      <c r="BH1053" s="1"/>
      <c r="BI1053" s="1"/>
      <c r="BJ1053" s="1"/>
      <c r="BK1053" s="1"/>
      <c r="BL1053" s="1"/>
      <c r="BM1053" s="1"/>
      <c r="BN1053" s="1"/>
      <c r="BO1053" s="1"/>
      <c r="BP1053" s="1"/>
      <c r="BQ1053" s="1"/>
      <c r="BR1053" s="1"/>
      <c r="BS1053" s="38"/>
      <c r="BT1053" s="107">
        <f t="shared" si="1005"/>
        <v>0</v>
      </c>
      <c r="BU1053" s="108">
        <f t="shared" si="1006"/>
        <v>0</v>
      </c>
      <c r="BV1053" s="28">
        <f t="shared" si="1007"/>
        <v>0</v>
      </c>
      <c r="BW1053" s="28">
        <f t="shared" si="1008"/>
        <v>0</v>
      </c>
      <c r="BX1053" s="27"/>
      <c r="BY1053" s="27"/>
      <c r="BZ1053" s="38">
        <f t="shared" si="1009"/>
        <v>0</v>
      </c>
      <c r="CA1053" s="38">
        <f t="shared" si="1010"/>
        <v>0</v>
      </c>
      <c r="CB1053" s="38">
        <f t="shared" si="992"/>
        <v>0</v>
      </c>
      <c r="CC1053" s="38">
        <f t="shared" si="992"/>
        <v>0</v>
      </c>
      <c r="CD1053" s="38">
        <f t="shared" si="1011"/>
        <v>0</v>
      </c>
      <c r="CE1053" s="27"/>
      <c r="CF1053" s="27"/>
      <c r="CG1053" s="27"/>
      <c r="CH1053" s="27"/>
      <c r="CI1053" s="126"/>
      <c r="CJ1053" s="116"/>
      <c r="CK1053" s="27"/>
      <c r="CL1053" s="116"/>
      <c r="CM1053" s="27"/>
      <c r="CN1053" s="116"/>
      <c r="CO1053" s="27"/>
      <c r="CP1053" s="27"/>
      <c r="CQ1053" s="27">
        <f t="shared" si="989"/>
        <v>0</v>
      </c>
      <c r="CR1053" s="27"/>
      <c r="CS1053" s="27">
        <f t="shared" si="990"/>
        <v>0</v>
      </c>
      <c r="CT1053" s="27"/>
      <c r="CU1053" s="27"/>
      <c r="CV1053" s="86">
        <f t="shared" si="1012"/>
        <v>0</v>
      </c>
      <c r="CW1053" s="86">
        <f t="shared" si="994"/>
        <v>0</v>
      </c>
    </row>
    <row r="1054" spans="2:101" customFormat="1" outlineLevel="2" x14ac:dyDescent="0.3">
      <c r="B1054" s="41">
        <f t="shared" si="984"/>
        <v>573</v>
      </c>
      <c r="C1054" s="42"/>
      <c r="D1054" s="105"/>
      <c r="E1054" s="37"/>
      <c r="F1054" s="34"/>
      <c r="G1054" s="34"/>
      <c r="H1054" s="34"/>
      <c r="I1054" s="34"/>
      <c r="J1054" s="34"/>
      <c r="K1054" s="34"/>
      <c r="L1054" s="34"/>
      <c r="M1054" s="27"/>
      <c r="N1054" s="27"/>
      <c r="O1054" s="27"/>
      <c r="P1054" s="27"/>
      <c r="Q1054" s="27"/>
      <c r="R1054" s="27"/>
      <c r="S1054" s="28"/>
      <c r="T1054" s="28"/>
      <c r="U1054" s="28"/>
      <c r="V1054" s="28"/>
      <c r="W1054" s="28">
        <f t="shared" si="985"/>
        <v>0</v>
      </c>
      <c r="X1054" s="29">
        <f t="shared" si="995"/>
        <v>0</v>
      </c>
      <c r="Y1054" s="66"/>
      <c r="Z1054" s="67"/>
      <c r="AA1054" s="67"/>
      <c r="AB1054" s="67"/>
      <c r="AC1054" s="67"/>
      <c r="AD1054" s="67"/>
      <c r="AE1054" s="72">
        <f t="shared" si="996"/>
        <v>0</v>
      </c>
      <c r="AF1054" s="67"/>
      <c r="AG1054" s="66"/>
      <c r="AH1054" s="67"/>
      <c r="AI1054" s="67"/>
      <c r="AJ1054" s="67"/>
      <c r="AK1054" s="68"/>
      <c r="AL1054" s="66"/>
      <c r="AM1054" s="64">
        <f t="shared" si="997"/>
        <v>0</v>
      </c>
      <c r="AN1054" s="64">
        <f t="shared" si="998"/>
        <v>0</v>
      </c>
      <c r="AO1054" s="64">
        <f t="shared" si="999"/>
        <v>0</v>
      </c>
      <c r="AP1054" s="64">
        <f t="shared" si="1000"/>
        <v>0</v>
      </c>
      <c r="AQ1054" s="64">
        <f t="shared" si="1001"/>
        <v>0</v>
      </c>
      <c r="AR1054" s="64">
        <f t="shared" si="1002"/>
        <v>0</v>
      </c>
      <c r="AS1054" s="68"/>
      <c r="AT1054" s="78"/>
      <c r="AU1054" s="79"/>
      <c r="AV1054" s="79"/>
      <c r="AW1054" s="80"/>
      <c r="AX1054" s="106">
        <f t="shared" si="1003"/>
        <v>0</v>
      </c>
      <c r="AY1054" s="63"/>
      <c r="BA1054" s="36"/>
      <c r="BB1054" s="27">
        <f t="shared" si="986"/>
        <v>0</v>
      </c>
      <c r="BC1054" s="27">
        <f t="shared" si="987"/>
        <v>0</v>
      </c>
      <c r="BD1054" s="27"/>
      <c r="BE1054" s="27">
        <f t="shared" si="1004"/>
        <v>0</v>
      </c>
      <c r="BF1054" s="27"/>
      <c r="BG1054" s="27">
        <f t="shared" si="988"/>
        <v>0</v>
      </c>
      <c r="BH1054" s="1"/>
      <c r="BI1054" s="1"/>
      <c r="BJ1054" s="1"/>
      <c r="BK1054" s="1"/>
      <c r="BL1054" s="1"/>
      <c r="BM1054" s="1"/>
      <c r="BN1054" s="1"/>
      <c r="BO1054" s="1"/>
      <c r="BP1054" s="1"/>
      <c r="BQ1054" s="1"/>
      <c r="BR1054" s="1"/>
      <c r="BS1054" s="38"/>
      <c r="BT1054" s="107">
        <f t="shared" si="1005"/>
        <v>0</v>
      </c>
      <c r="BU1054" s="108">
        <f t="shared" si="1006"/>
        <v>0</v>
      </c>
      <c r="BV1054" s="28">
        <f t="shared" si="1007"/>
        <v>0</v>
      </c>
      <c r="BW1054" s="28">
        <f t="shared" si="1008"/>
        <v>0</v>
      </c>
      <c r="BX1054" s="27"/>
      <c r="BY1054" s="27"/>
      <c r="BZ1054" s="38">
        <f t="shared" si="1009"/>
        <v>0</v>
      </c>
      <c r="CA1054" s="38">
        <f t="shared" si="1010"/>
        <v>0</v>
      </c>
      <c r="CB1054" s="38">
        <f t="shared" si="992"/>
        <v>0</v>
      </c>
      <c r="CC1054" s="38">
        <f t="shared" si="992"/>
        <v>0</v>
      </c>
      <c r="CD1054" s="38">
        <f t="shared" si="1011"/>
        <v>0</v>
      </c>
      <c r="CE1054" s="27"/>
      <c r="CF1054" s="27"/>
      <c r="CG1054" s="27"/>
      <c r="CH1054" s="27"/>
      <c r="CI1054" s="126"/>
      <c r="CJ1054" s="116"/>
      <c r="CK1054" s="27"/>
      <c r="CL1054" s="116"/>
      <c r="CM1054" s="27"/>
      <c r="CN1054" s="116"/>
      <c r="CO1054" s="27"/>
      <c r="CP1054" s="27"/>
      <c r="CQ1054" s="27">
        <f t="shared" si="989"/>
        <v>0</v>
      </c>
      <c r="CR1054" s="27"/>
      <c r="CS1054" s="27">
        <f t="shared" si="990"/>
        <v>0</v>
      </c>
      <c r="CT1054" s="27"/>
      <c r="CU1054" s="27"/>
      <c r="CV1054" s="86">
        <f t="shared" si="1012"/>
        <v>0</v>
      </c>
      <c r="CW1054" s="86">
        <f t="shared" si="994"/>
        <v>0</v>
      </c>
    </row>
    <row r="1055" spans="2:101" customFormat="1" outlineLevel="2" x14ac:dyDescent="0.3">
      <c r="B1055" s="41">
        <f t="shared" si="984"/>
        <v>574</v>
      </c>
      <c r="C1055" s="42"/>
      <c r="D1055" s="105"/>
      <c r="E1055" s="37"/>
      <c r="F1055" s="34"/>
      <c r="G1055" s="34"/>
      <c r="H1055" s="34"/>
      <c r="I1055" s="34"/>
      <c r="J1055" s="34"/>
      <c r="K1055" s="34"/>
      <c r="L1055" s="34"/>
      <c r="M1055" s="27"/>
      <c r="N1055" s="27"/>
      <c r="O1055" s="27"/>
      <c r="P1055" s="27"/>
      <c r="Q1055" s="27"/>
      <c r="R1055" s="27"/>
      <c r="S1055" s="28"/>
      <c r="T1055" s="28"/>
      <c r="U1055" s="28"/>
      <c r="V1055" s="28"/>
      <c r="W1055" s="28">
        <f t="shared" si="985"/>
        <v>0</v>
      </c>
      <c r="X1055" s="29">
        <f t="shared" si="995"/>
        <v>0</v>
      </c>
      <c r="Y1055" s="66"/>
      <c r="Z1055" s="67"/>
      <c r="AA1055" s="67"/>
      <c r="AB1055" s="67"/>
      <c r="AC1055" s="67"/>
      <c r="AD1055" s="67"/>
      <c r="AE1055" s="72">
        <f t="shared" si="996"/>
        <v>0</v>
      </c>
      <c r="AF1055" s="67"/>
      <c r="AG1055" s="66"/>
      <c r="AH1055" s="67"/>
      <c r="AI1055" s="67"/>
      <c r="AJ1055" s="67"/>
      <c r="AK1055" s="68"/>
      <c r="AL1055" s="66"/>
      <c r="AM1055" s="64">
        <f t="shared" si="997"/>
        <v>0</v>
      </c>
      <c r="AN1055" s="64">
        <f t="shared" si="998"/>
        <v>0</v>
      </c>
      <c r="AO1055" s="64">
        <f t="shared" si="999"/>
        <v>0</v>
      </c>
      <c r="AP1055" s="64">
        <f t="shared" si="1000"/>
        <v>0</v>
      </c>
      <c r="AQ1055" s="64">
        <f t="shared" si="1001"/>
        <v>0</v>
      </c>
      <c r="AR1055" s="64">
        <f t="shared" si="1002"/>
        <v>0</v>
      </c>
      <c r="AS1055" s="68"/>
      <c r="AT1055" s="78"/>
      <c r="AU1055" s="79"/>
      <c r="AV1055" s="79"/>
      <c r="AW1055" s="80"/>
      <c r="AX1055" s="106">
        <f t="shared" si="1003"/>
        <v>0</v>
      </c>
      <c r="AY1055" s="63"/>
      <c r="BA1055" s="36"/>
      <c r="BB1055" s="27">
        <f t="shared" si="986"/>
        <v>0</v>
      </c>
      <c r="BC1055" s="27">
        <f t="shared" si="987"/>
        <v>0</v>
      </c>
      <c r="BD1055" s="27"/>
      <c r="BE1055" s="27">
        <f t="shared" si="1004"/>
        <v>0</v>
      </c>
      <c r="BF1055" s="27"/>
      <c r="BG1055" s="27">
        <f t="shared" si="988"/>
        <v>0</v>
      </c>
      <c r="BH1055" s="1"/>
      <c r="BI1055" s="1"/>
      <c r="BJ1055" s="1"/>
      <c r="BK1055" s="1"/>
      <c r="BL1055" s="1"/>
      <c r="BM1055" s="1"/>
      <c r="BN1055" s="1"/>
      <c r="BO1055" s="1"/>
      <c r="BP1055" s="1"/>
      <c r="BQ1055" s="1"/>
      <c r="BR1055" s="1"/>
      <c r="BS1055" s="38"/>
      <c r="BT1055" s="107">
        <f t="shared" si="1005"/>
        <v>0</v>
      </c>
      <c r="BU1055" s="108">
        <f t="shared" si="1006"/>
        <v>0</v>
      </c>
      <c r="BV1055" s="28">
        <f t="shared" si="1007"/>
        <v>0</v>
      </c>
      <c r="BW1055" s="28">
        <f t="shared" si="1008"/>
        <v>0</v>
      </c>
      <c r="BX1055" s="27"/>
      <c r="BY1055" s="27"/>
      <c r="BZ1055" s="38">
        <f t="shared" si="1009"/>
        <v>0</v>
      </c>
      <c r="CA1055" s="38">
        <f t="shared" si="1010"/>
        <v>0</v>
      </c>
      <c r="CB1055" s="38">
        <f t="shared" si="992"/>
        <v>0</v>
      </c>
      <c r="CC1055" s="38">
        <f t="shared" si="992"/>
        <v>0</v>
      </c>
      <c r="CD1055" s="38">
        <f t="shared" si="1011"/>
        <v>0</v>
      </c>
      <c r="CE1055" s="27"/>
      <c r="CF1055" s="27"/>
      <c r="CG1055" s="27"/>
      <c r="CH1055" s="27"/>
      <c r="CI1055" s="126"/>
      <c r="CJ1055" s="116"/>
      <c r="CK1055" s="27"/>
      <c r="CL1055" s="116"/>
      <c r="CM1055" s="27"/>
      <c r="CN1055" s="116"/>
      <c r="CO1055" s="27"/>
      <c r="CP1055" s="27"/>
      <c r="CQ1055" s="27">
        <f t="shared" si="989"/>
        <v>0</v>
      </c>
      <c r="CR1055" s="27"/>
      <c r="CS1055" s="27">
        <f t="shared" si="990"/>
        <v>0</v>
      </c>
      <c r="CT1055" s="27"/>
      <c r="CU1055" s="27"/>
      <c r="CV1055" s="86">
        <f t="shared" si="1012"/>
        <v>0</v>
      </c>
      <c r="CW1055" s="86">
        <f t="shared" si="994"/>
        <v>0</v>
      </c>
    </row>
    <row r="1056" spans="2:101" customFormat="1" outlineLevel="2" x14ac:dyDescent="0.3">
      <c r="B1056" s="41">
        <f t="shared" si="984"/>
        <v>575</v>
      </c>
      <c r="C1056" s="42"/>
      <c r="D1056" s="105"/>
      <c r="E1056" s="37"/>
      <c r="F1056" s="34"/>
      <c r="G1056" s="34"/>
      <c r="H1056" s="34"/>
      <c r="I1056" s="34"/>
      <c r="J1056" s="34"/>
      <c r="K1056" s="34"/>
      <c r="L1056" s="34"/>
      <c r="M1056" s="27"/>
      <c r="N1056" s="27"/>
      <c r="O1056" s="27"/>
      <c r="P1056" s="27"/>
      <c r="Q1056" s="27"/>
      <c r="R1056" s="27"/>
      <c r="S1056" s="28"/>
      <c r="T1056" s="28"/>
      <c r="U1056" s="28"/>
      <c r="V1056" s="28"/>
      <c r="W1056" s="28">
        <f t="shared" si="985"/>
        <v>0</v>
      </c>
      <c r="X1056" s="29">
        <f t="shared" si="995"/>
        <v>0</v>
      </c>
      <c r="Y1056" s="66"/>
      <c r="Z1056" s="67"/>
      <c r="AA1056" s="67"/>
      <c r="AB1056" s="67"/>
      <c r="AC1056" s="67"/>
      <c r="AD1056" s="67"/>
      <c r="AE1056" s="72">
        <f t="shared" si="996"/>
        <v>0</v>
      </c>
      <c r="AF1056" s="67"/>
      <c r="AG1056" s="66"/>
      <c r="AH1056" s="67"/>
      <c r="AI1056" s="67"/>
      <c r="AJ1056" s="67"/>
      <c r="AK1056" s="68"/>
      <c r="AL1056" s="66"/>
      <c r="AM1056" s="64">
        <f t="shared" si="997"/>
        <v>0</v>
      </c>
      <c r="AN1056" s="64">
        <f t="shared" si="998"/>
        <v>0</v>
      </c>
      <c r="AO1056" s="64">
        <f t="shared" si="999"/>
        <v>0</v>
      </c>
      <c r="AP1056" s="64">
        <f t="shared" si="1000"/>
        <v>0</v>
      </c>
      <c r="AQ1056" s="64">
        <f t="shared" si="1001"/>
        <v>0</v>
      </c>
      <c r="AR1056" s="64">
        <f t="shared" si="1002"/>
        <v>0</v>
      </c>
      <c r="AS1056" s="68"/>
      <c r="AT1056" s="78"/>
      <c r="AU1056" s="79"/>
      <c r="AV1056" s="79"/>
      <c r="AW1056" s="80"/>
      <c r="AX1056" s="106">
        <f t="shared" si="1003"/>
        <v>0</v>
      </c>
      <c r="AY1056" s="63"/>
      <c r="BA1056" s="36"/>
      <c r="BB1056" s="27">
        <f t="shared" si="986"/>
        <v>0</v>
      </c>
      <c r="BC1056" s="27">
        <f t="shared" si="987"/>
        <v>0</v>
      </c>
      <c r="BD1056" s="27"/>
      <c r="BE1056" s="27">
        <f t="shared" si="1004"/>
        <v>0</v>
      </c>
      <c r="BF1056" s="27"/>
      <c r="BG1056" s="27">
        <f t="shared" si="988"/>
        <v>0</v>
      </c>
      <c r="BH1056" s="1"/>
      <c r="BI1056" s="1"/>
      <c r="BJ1056" s="1"/>
      <c r="BK1056" s="1"/>
      <c r="BL1056" s="1"/>
      <c r="BM1056" s="1"/>
      <c r="BN1056" s="1"/>
      <c r="BO1056" s="1"/>
      <c r="BP1056" s="1"/>
      <c r="BQ1056" s="1"/>
      <c r="BR1056" s="1"/>
      <c r="BS1056" s="38"/>
      <c r="BT1056" s="107">
        <f t="shared" si="1005"/>
        <v>0</v>
      </c>
      <c r="BU1056" s="108">
        <f t="shared" si="1006"/>
        <v>0</v>
      </c>
      <c r="BV1056" s="28">
        <f t="shared" si="1007"/>
        <v>0</v>
      </c>
      <c r="BW1056" s="28">
        <f t="shared" si="1008"/>
        <v>0</v>
      </c>
      <c r="BX1056" s="27"/>
      <c r="BY1056" s="27"/>
      <c r="BZ1056" s="38">
        <f t="shared" si="1009"/>
        <v>0</v>
      </c>
      <c r="CA1056" s="38">
        <f t="shared" si="1010"/>
        <v>0</v>
      </c>
      <c r="CB1056" s="38">
        <f t="shared" si="992"/>
        <v>0</v>
      </c>
      <c r="CC1056" s="38">
        <f t="shared" si="992"/>
        <v>0</v>
      </c>
      <c r="CD1056" s="38">
        <f t="shared" si="1011"/>
        <v>0</v>
      </c>
      <c r="CE1056" s="27"/>
      <c r="CF1056" s="27"/>
      <c r="CG1056" s="27"/>
      <c r="CH1056" s="27"/>
      <c r="CI1056" s="126"/>
      <c r="CJ1056" s="116"/>
      <c r="CK1056" s="27"/>
      <c r="CL1056" s="116"/>
      <c r="CM1056" s="27"/>
      <c r="CN1056" s="116"/>
      <c r="CO1056" s="27"/>
      <c r="CP1056" s="27"/>
      <c r="CQ1056" s="27">
        <f t="shared" si="989"/>
        <v>0</v>
      </c>
      <c r="CR1056" s="27"/>
      <c r="CS1056" s="27">
        <f t="shared" si="990"/>
        <v>0</v>
      </c>
      <c r="CT1056" s="27"/>
      <c r="CU1056" s="27"/>
      <c r="CV1056" s="86">
        <f t="shared" si="1012"/>
        <v>0</v>
      </c>
      <c r="CW1056" s="86">
        <f t="shared" si="994"/>
        <v>0</v>
      </c>
    </row>
    <row r="1057" spans="2:101" customFormat="1" outlineLevel="2" x14ac:dyDescent="0.3">
      <c r="B1057" s="41">
        <f t="shared" si="984"/>
        <v>576</v>
      </c>
      <c r="C1057" s="42"/>
      <c r="D1057" s="105"/>
      <c r="E1057" s="37"/>
      <c r="F1057" s="34"/>
      <c r="G1057" s="34"/>
      <c r="H1057" s="34"/>
      <c r="I1057" s="34"/>
      <c r="J1057" s="34"/>
      <c r="K1057" s="34"/>
      <c r="L1057" s="34"/>
      <c r="M1057" s="27"/>
      <c r="N1057" s="27"/>
      <c r="O1057" s="27"/>
      <c r="P1057" s="27"/>
      <c r="Q1057" s="27"/>
      <c r="R1057" s="27"/>
      <c r="S1057" s="28"/>
      <c r="T1057" s="28"/>
      <c r="U1057" s="28"/>
      <c r="V1057" s="28"/>
      <c r="W1057" s="28">
        <f t="shared" si="985"/>
        <v>0</v>
      </c>
      <c r="X1057" s="29">
        <f t="shared" si="995"/>
        <v>0</v>
      </c>
      <c r="Y1057" s="66"/>
      <c r="Z1057" s="67"/>
      <c r="AA1057" s="67"/>
      <c r="AB1057" s="67"/>
      <c r="AC1057" s="67"/>
      <c r="AD1057" s="67"/>
      <c r="AE1057" s="72">
        <f t="shared" si="996"/>
        <v>0</v>
      </c>
      <c r="AF1057" s="67"/>
      <c r="AG1057" s="66"/>
      <c r="AH1057" s="67"/>
      <c r="AI1057" s="67"/>
      <c r="AJ1057" s="67"/>
      <c r="AK1057" s="68"/>
      <c r="AL1057" s="66"/>
      <c r="AM1057" s="64">
        <f t="shared" si="997"/>
        <v>0</v>
      </c>
      <c r="AN1057" s="64">
        <f t="shared" si="998"/>
        <v>0</v>
      </c>
      <c r="AO1057" s="64">
        <f t="shared" si="999"/>
        <v>0</v>
      </c>
      <c r="AP1057" s="64">
        <f t="shared" si="1000"/>
        <v>0</v>
      </c>
      <c r="AQ1057" s="64">
        <f t="shared" si="1001"/>
        <v>0</v>
      </c>
      <c r="AR1057" s="64">
        <f t="shared" si="1002"/>
        <v>0</v>
      </c>
      <c r="AS1057" s="68"/>
      <c r="AT1057" s="78"/>
      <c r="AU1057" s="79"/>
      <c r="AV1057" s="79"/>
      <c r="AW1057" s="80"/>
      <c r="AX1057" s="106">
        <f t="shared" si="1003"/>
        <v>0</v>
      </c>
      <c r="AY1057" s="63"/>
      <c r="BA1057" s="36"/>
      <c r="BB1057" s="27">
        <f t="shared" si="986"/>
        <v>0</v>
      </c>
      <c r="BC1057" s="27">
        <f t="shared" si="987"/>
        <v>0</v>
      </c>
      <c r="BD1057" s="27"/>
      <c r="BE1057" s="27">
        <f t="shared" si="1004"/>
        <v>0</v>
      </c>
      <c r="BF1057" s="27"/>
      <c r="BG1057" s="27">
        <f t="shared" si="988"/>
        <v>0</v>
      </c>
      <c r="BH1057" s="1"/>
      <c r="BI1057" s="1"/>
      <c r="BJ1057" s="1"/>
      <c r="BK1057" s="1"/>
      <c r="BL1057" s="1"/>
      <c r="BM1057" s="1"/>
      <c r="BN1057" s="1"/>
      <c r="BO1057" s="1"/>
      <c r="BP1057" s="1"/>
      <c r="BQ1057" s="1"/>
      <c r="BR1057" s="1"/>
      <c r="BS1057" s="38"/>
      <c r="BT1057" s="107">
        <f t="shared" si="1005"/>
        <v>0</v>
      </c>
      <c r="BU1057" s="108">
        <f t="shared" si="1006"/>
        <v>0</v>
      </c>
      <c r="BV1057" s="28">
        <f t="shared" si="1007"/>
        <v>0</v>
      </c>
      <c r="BW1057" s="28">
        <f t="shared" si="1008"/>
        <v>0</v>
      </c>
      <c r="BX1057" s="27"/>
      <c r="BY1057" s="27"/>
      <c r="BZ1057" s="38">
        <f t="shared" si="1009"/>
        <v>0</v>
      </c>
      <c r="CA1057" s="38">
        <f t="shared" si="1010"/>
        <v>0</v>
      </c>
      <c r="CB1057" s="38">
        <f t="shared" si="992"/>
        <v>0</v>
      </c>
      <c r="CC1057" s="38">
        <f t="shared" si="992"/>
        <v>0</v>
      </c>
      <c r="CD1057" s="38">
        <f t="shared" si="1011"/>
        <v>0</v>
      </c>
      <c r="CE1057" s="27"/>
      <c r="CF1057" s="27"/>
      <c r="CG1057" s="27"/>
      <c r="CH1057" s="27"/>
      <c r="CI1057" s="126"/>
      <c r="CJ1057" s="116"/>
      <c r="CK1057" s="27"/>
      <c r="CL1057" s="116"/>
      <c r="CM1057" s="27"/>
      <c r="CN1057" s="116"/>
      <c r="CO1057" s="27"/>
      <c r="CP1057" s="27"/>
      <c r="CQ1057" s="27">
        <f t="shared" si="989"/>
        <v>0</v>
      </c>
      <c r="CR1057" s="27"/>
      <c r="CS1057" s="27">
        <f t="shared" si="990"/>
        <v>0</v>
      </c>
      <c r="CT1057" s="27"/>
      <c r="CU1057" s="27"/>
      <c r="CV1057" s="86">
        <f t="shared" si="1012"/>
        <v>0</v>
      </c>
      <c r="CW1057" s="86">
        <f t="shared" si="994"/>
        <v>0</v>
      </c>
    </row>
    <row r="1058" spans="2:101" customFormat="1" outlineLevel="2" x14ac:dyDescent="0.3">
      <c r="B1058" s="41">
        <f t="shared" ref="B1058:B1121" si="1013">B1057+1</f>
        <v>577</v>
      </c>
      <c r="C1058" s="42"/>
      <c r="D1058" s="105"/>
      <c r="E1058" s="37"/>
      <c r="F1058" s="34"/>
      <c r="G1058" s="34"/>
      <c r="H1058" s="34"/>
      <c r="I1058" s="34"/>
      <c r="J1058" s="34"/>
      <c r="K1058" s="34"/>
      <c r="L1058" s="34"/>
      <c r="M1058" s="27"/>
      <c r="N1058" s="27"/>
      <c r="O1058" s="27"/>
      <c r="P1058" s="27"/>
      <c r="Q1058" s="27"/>
      <c r="R1058" s="27"/>
      <c r="S1058" s="28"/>
      <c r="T1058" s="28"/>
      <c r="U1058" s="28"/>
      <c r="V1058" s="28"/>
      <c r="W1058" s="28">
        <f t="shared" ref="W1058:W1121" si="1014">IF(F1058&lt;&gt;0,$F$481,IF(G1058&lt;&gt;0,$G$481,IF(H1058&lt;&gt;0,$H$481,IF(I1058&lt;&gt;0,$I$481,IF(J1058&lt;&gt;0,$J$481,IF(K1058&lt;&gt;0,$K$481,IF($L1058&lt;&gt;0,$L$481,0)))))))</f>
        <v>0</v>
      </c>
      <c r="X1058" s="29">
        <f t="shared" si="995"/>
        <v>0</v>
      </c>
      <c r="Y1058" s="66"/>
      <c r="Z1058" s="67"/>
      <c r="AA1058" s="67"/>
      <c r="AB1058" s="67"/>
      <c r="AC1058" s="67"/>
      <c r="AD1058" s="67"/>
      <c r="AE1058" s="72">
        <f t="shared" si="996"/>
        <v>0</v>
      </c>
      <c r="AF1058" s="67"/>
      <c r="AG1058" s="66"/>
      <c r="AH1058" s="67"/>
      <c r="AI1058" s="67"/>
      <c r="AJ1058" s="67"/>
      <c r="AK1058" s="68"/>
      <c r="AL1058" s="66"/>
      <c r="AM1058" s="64">
        <f t="shared" si="997"/>
        <v>0</v>
      </c>
      <c r="AN1058" s="64">
        <f t="shared" si="998"/>
        <v>0</v>
      </c>
      <c r="AO1058" s="64">
        <f t="shared" si="999"/>
        <v>0</v>
      </c>
      <c r="AP1058" s="64">
        <f t="shared" si="1000"/>
        <v>0</v>
      </c>
      <c r="AQ1058" s="64">
        <f t="shared" si="1001"/>
        <v>0</v>
      </c>
      <c r="AR1058" s="64">
        <f t="shared" si="1002"/>
        <v>0</v>
      </c>
      <c r="AS1058" s="68"/>
      <c r="AT1058" s="78"/>
      <c r="AU1058" s="79"/>
      <c r="AV1058" s="79"/>
      <c r="AW1058" s="80"/>
      <c r="AX1058" s="106">
        <f t="shared" si="1003"/>
        <v>0</v>
      </c>
      <c r="AY1058" s="63"/>
      <c r="BA1058" s="36"/>
      <c r="BB1058" s="27">
        <f t="shared" ref="BB1058:BB1121" si="1015">IF(BA1058="NON",0,F1058)</f>
        <v>0</v>
      </c>
      <c r="BC1058" s="27">
        <f t="shared" ref="BC1058:BC1121" si="1016">IF(BA1058="NON",0,H1058+G1058)</f>
        <v>0</v>
      </c>
      <c r="BD1058" s="27"/>
      <c r="BE1058" s="27">
        <f t="shared" si="1004"/>
        <v>0</v>
      </c>
      <c r="BF1058" s="27"/>
      <c r="BG1058" s="27">
        <f t="shared" ref="BG1058:BG1121" si="1017">IF(BA1058="NON",0,K1058)</f>
        <v>0</v>
      </c>
      <c r="BH1058" s="1"/>
      <c r="BI1058" s="1"/>
      <c r="BJ1058" s="1"/>
      <c r="BK1058" s="1"/>
      <c r="BL1058" s="1"/>
      <c r="BM1058" s="1"/>
      <c r="BN1058" s="1"/>
      <c r="BO1058" s="1"/>
      <c r="BP1058" s="1"/>
      <c r="BQ1058" s="1"/>
      <c r="BR1058" s="1"/>
      <c r="BS1058" s="38"/>
      <c r="BT1058" s="107">
        <f t="shared" si="1005"/>
        <v>0</v>
      </c>
      <c r="BU1058" s="108">
        <f t="shared" si="1006"/>
        <v>0</v>
      </c>
      <c r="BV1058" s="28">
        <f t="shared" si="1007"/>
        <v>0</v>
      </c>
      <c r="BW1058" s="28">
        <f t="shared" si="1008"/>
        <v>0</v>
      </c>
      <c r="BX1058" s="27"/>
      <c r="BY1058" s="27"/>
      <c r="BZ1058" s="38">
        <f t="shared" si="1009"/>
        <v>0</v>
      </c>
      <c r="CA1058" s="38">
        <f t="shared" si="1010"/>
        <v>0</v>
      </c>
      <c r="CB1058" s="38">
        <f t="shared" si="992"/>
        <v>0</v>
      </c>
      <c r="CC1058" s="38">
        <f t="shared" si="992"/>
        <v>0</v>
      </c>
      <c r="CD1058" s="38">
        <f t="shared" si="1011"/>
        <v>0</v>
      </c>
      <c r="CE1058" s="27"/>
      <c r="CF1058" s="27"/>
      <c r="CG1058" s="27"/>
      <c r="CH1058" s="27"/>
      <c r="CI1058" s="126"/>
      <c r="CJ1058" s="116"/>
      <c r="CK1058" s="27"/>
      <c r="CL1058" s="116"/>
      <c r="CM1058" s="27"/>
      <c r="CN1058" s="116"/>
      <c r="CO1058" s="27"/>
      <c r="CP1058" s="27"/>
      <c r="CQ1058" s="27">
        <f t="shared" ref="CQ1058:CQ1121" si="1018">IF(CP1058="OUI",P1058,0)</f>
        <v>0</v>
      </c>
      <c r="CR1058" s="27"/>
      <c r="CS1058" s="27">
        <f t="shared" ref="CS1058:CS1121" si="1019">IF(CR1058&lt;&gt;0,CK1058,0)</f>
        <v>0</v>
      </c>
      <c r="CT1058" s="27"/>
      <c r="CU1058" s="27"/>
      <c r="CV1058" s="86">
        <f t="shared" si="1012"/>
        <v>0</v>
      </c>
      <c r="CW1058" s="86">
        <f t="shared" si="994"/>
        <v>0</v>
      </c>
    </row>
    <row r="1059" spans="2:101" customFormat="1" outlineLevel="2" x14ac:dyDescent="0.3">
      <c r="B1059" s="41">
        <f t="shared" si="1013"/>
        <v>578</v>
      </c>
      <c r="C1059" s="42"/>
      <c r="D1059" s="105"/>
      <c r="E1059" s="37"/>
      <c r="F1059" s="34"/>
      <c r="G1059" s="34"/>
      <c r="H1059" s="34"/>
      <c r="I1059" s="34"/>
      <c r="J1059" s="34"/>
      <c r="K1059" s="34"/>
      <c r="L1059" s="34"/>
      <c r="M1059" s="27"/>
      <c r="N1059" s="27"/>
      <c r="O1059" s="27"/>
      <c r="P1059" s="27"/>
      <c r="Q1059" s="27"/>
      <c r="R1059" s="27"/>
      <c r="S1059" s="28"/>
      <c r="T1059" s="28"/>
      <c r="U1059" s="28"/>
      <c r="V1059" s="28"/>
      <c r="W1059" s="28">
        <f t="shared" si="1014"/>
        <v>0</v>
      </c>
      <c r="X1059" s="29">
        <f t="shared" si="995"/>
        <v>0</v>
      </c>
      <c r="Y1059" s="66"/>
      <c r="Z1059" s="67"/>
      <c r="AA1059" s="67"/>
      <c r="AB1059" s="67"/>
      <c r="AC1059" s="67"/>
      <c r="AD1059" s="67"/>
      <c r="AE1059" s="72">
        <f t="shared" si="996"/>
        <v>0</v>
      </c>
      <c r="AF1059" s="67"/>
      <c r="AG1059" s="66"/>
      <c r="AH1059" s="67"/>
      <c r="AI1059" s="67"/>
      <c r="AJ1059" s="67"/>
      <c r="AK1059" s="68"/>
      <c r="AL1059" s="66"/>
      <c r="AM1059" s="64">
        <f t="shared" si="997"/>
        <v>0</v>
      </c>
      <c r="AN1059" s="64">
        <f t="shared" si="998"/>
        <v>0</v>
      </c>
      <c r="AO1059" s="64">
        <f t="shared" si="999"/>
        <v>0</v>
      </c>
      <c r="AP1059" s="64">
        <f t="shared" si="1000"/>
        <v>0</v>
      </c>
      <c r="AQ1059" s="64">
        <f t="shared" si="1001"/>
        <v>0</v>
      </c>
      <c r="AR1059" s="64">
        <f t="shared" si="1002"/>
        <v>0</v>
      </c>
      <c r="AS1059" s="68"/>
      <c r="AT1059" s="78"/>
      <c r="AU1059" s="79"/>
      <c r="AV1059" s="79"/>
      <c r="AW1059" s="80"/>
      <c r="AX1059" s="106">
        <f t="shared" si="1003"/>
        <v>0</v>
      </c>
      <c r="AY1059" s="63"/>
      <c r="BA1059" s="36"/>
      <c r="BB1059" s="27">
        <f t="shared" si="1015"/>
        <v>0</v>
      </c>
      <c r="BC1059" s="27">
        <f t="shared" si="1016"/>
        <v>0</v>
      </c>
      <c r="BD1059" s="27"/>
      <c r="BE1059" s="27">
        <f t="shared" si="1004"/>
        <v>0</v>
      </c>
      <c r="BF1059" s="27"/>
      <c r="BG1059" s="27">
        <f t="shared" si="1017"/>
        <v>0</v>
      </c>
      <c r="BH1059" s="1"/>
      <c r="BI1059" s="1"/>
      <c r="BJ1059" s="1"/>
      <c r="BK1059" s="1"/>
      <c r="BL1059" s="1"/>
      <c r="BM1059" s="1"/>
      <c r="BN1059" s="1"/>
      <c r="BO1059" s="1"/>
      <c r="BP1059" s="1"/>
      <c r="BQ1059" s="1"/>
      <c r="BR1059" s="1"/>
      <c r="BS1059" s="38"/>
      <c r="BT1059" s="107">
        <f t="shared" si="1005"/>
        <v>0</v>
      </c>
      <c r="BU1059" s="108">
        <f t="shared" si="1006"/>
        <v>0</v>
      </c>
      <c r="BV1059" s="28">
        <f t="shared" si="1007"/>
        <v>0</v>
      </c>
      <c r="BW1059" s="28">
        <f t="shared" si="1008"/>
        <v>0</v>
      </c>
      <c r="BX1059" s="27"/>
      <c r="BY1059" s="27"/>
      <c r="BZ1059" s="38">
        <f t="shared" si="1009"/>
        <v>0</v>
      </c>
      <c r="CA1059" s="38">
        <f t="shared" si="1010"/>
        <v>0</v>
      </c>
      <c r="CB1059" s="38">
        <f t="shared" si="992"/>
        <v>0</v>
      </c>
      <c r="CC1059" s="38">
        <f t="shared" si="992"/>
        <v>0</v>
      </c>
      <c r="CD1059" s="38">
        <f t="shared" si="1011"/>
        <v>0</v>
      </c>
      <c r="CE1059" s="27"/>
      <c r="CF1059" s="27"/>
      <c r="CG1059" s="27"/>
      <c r="CH1059" s="27"/>
      <c r="CI1059" s="126"/>
      <c r="CJ1059" s="116"/>
      <c r="CK1059" s="27"/>
      <c r="CL1059" s="116"/>
      <c r="CM1059" s="27"/>
      <c r="CN1059" s="116"/>
      <c r="CO1059" s="27"/>
      <c r="CP1059" s="27"/>
      <c r="CQ1059" s="27">
        <f t="shared" si="1018"/>
        <v>0</v>
      </c>
      <c r="CR1059" s="27"/>
      <c r="CS1059" s="27">
        <f t="shared" si="1019"/>
        <v>0</v>
      </c>
      <c r="CT1059" s="27"/>
      <c r="CU1059" s="27"/>
      <c r="CV1059" s="86">
        <f t="shared" si="1012"/>
        <v>0</v>
      </c>
      <c r="CW1059" s="86">
        <f t="shared" si="994"/>
        <v>0</v>
      </c>
    </row>
    <row r="1060" spans="2:101" customFormat="1" outlineLevel="2" x14ac:dyDescent="0.3">
      <c r="B1060" s="41">
        <f t="shared" si="1013"/>
        <v>579</v>
      </c>
      <c r="C1060" s="42"/>
      <c r="D1060" s="105"/>
      <c r="E1060" s="37"/>
      <c r="F1060" s="34"/>
      <c r="G1060" s="34"/>
      <c r="H1060" s="34"/>
      <c r="I1060" s="34"/>
      <c r="J1060" s="34"/>
      <c r="K1060" s="34"/>
      <c r="L1060" s="34"/>
      <c r="M1060" s="27"/>
      <c r="N1060" s="27"/>
      <c r="O1060" s="27"/>
      <c r="P1060" s="27"/>
      <c r="Q1060" s="27"/>
      <c r="R1060" s="27"/>
      <c r="S1060" s="28"/>
      <c r="T1060" s="28"/>
      <c r="U1060" s="28"/>
      <c r="V1060" s="28"/>
      <c r="W1060" s="28">
        <f t="shared" si="1014"/>
        <v>0</v>
      </c>
      <c r="X1060" s="29">
        <f t="shared" si="995"/>
        <v>0</v>
      </c>
      <c r="Y1060" s="66"/>
      <c r="Z1060" s="67"/>
      <c r="AA1060" s="67"/>
      <c r="AB1060" s="67"/>
      <c r="AC1060" s="67"/>
      <c r="AD1060" s="67"/>
      <c r="AE1060" s="72">
        <f t="shared" si="996"/>
        <v>0</v>
      </c>
      <c r="AF1060" s="67"/>
      <c r="AG1060" s="66"/>
      <c r="AH1060" s="67"/>
      <c r="AI1060" s="67"/>
      <c r="AJ1060" s="67"/>
      <c r="AK1060" s="68"/>
      <c r="AL1060" s="66"/>
      <c r="AM1060" s="64">
        <f t="shared" si="997"/>
        <v>0</v>
      </c>
      <c r="AN1060" s="64">
        <f t="shared" si="998"/>
        <v>0</v>
      </c>
      <c r="AO1060" s="64">
        <f t="shared" si="999"/>
        <v>0</v>
      </c>
      <c r="AP1060" s="64">
        <f t="shared" si="1000"/>
        <v>0</v>
      </c>
      <c r="AQ1060" s="64">
        <f t="shared" si="1001"/>
        <v>0</v>
      </c>
      <c r="AR1060" s="64">
        <f t="shared" si="1002"/>
        <v>0</v>
      </c>
      <c r="AS1060" s="68"/>
      <c r="AT1060" s="78"/>
      <c r="AU1060" s="79"/>
      <c r="AV1060" s="79"/>
      <c r="AW1060" s="80"/>
      <c r="AX1060" s="106">
        <f t="shared" si="1003"/>
        <v>0</v>
      </c>
      <c r="AY1060" s="63"/>
      <c r="BA1060" s="36"/>
      <c r="BB1060" s="27">
        <f t="shared" si="1015"/>
        <v>0</v>
      </c>
      <c r="BC1060" s="27">
        <f t="shared" si="1016"/>
        <v>0</v>
      </c>
      <c r="BD1060" s="27"/>
      <c r="BE1060" s="27">
        <f t="shared" si="1004"/>
        <v>0</v>
      </c>
      <c r="BF1060" s="27"/>
      <c r="BG1060" s="27">
        <f t="shared" si="1017"/>
        <v>0</v>
      </c>
      <c r="BH1060" s="1"/>
      <c r="BI1060" s="1"/>
      <c r="BJ1060" s="1"/>
      <c r="BK1060" s="1"/>
      <c r="BL1060" s="1"/>
      <c r="BM1060" s="1"/>
      <c r="BN1060" s="1"/>
      <c r="BO1060" s="1"/>
      <c r="BP1060" s="1"/>
      <c r="BQ1060" s="1"/>
      <c r="BR1060" s="1"/>
      <c r="BS1060" s="38"/>
      <c r="BT1060" s="107">
        <f t="shared" si="1005"/>
        <v>0</v>
      </c>
      <c r="BU1060" s="108">
        <f t="shared" si="1006"/>
        <v>0</v>
      </c>
      <c r="BV1060" s="28">
        <f t="shared" si="1007"/>
        <v>0</v>
      </c>
      <c r="BW1060" s="28">
        <f t="shared" si="1008"/>
        <v>0</v>
      </c>
      <c r="BX1060" s="27"/>
      <c r="BY1060" s="27"/>
      <c r="BZ1060" s="38">
        <f t="shared" si="1009"/>
        <v>0</v>
      </c>
      <c r="CA1060" s="38">
        <f t="shared" si="1010"/>
        <v>0</v>
      </c>
      <c r="CB1060" s="38">
        <f t="shared" si="992"/>
        <v>0</v>
      </c>
      <c r="CC1060" s="38">
        <f t="shared" si="992"/>
        <v>0</v>
      </c>
      <c r="CD1060" s="38">
        <f t="shared" si="1011"/>
        <v>0</v>
      </c>
      <c r="CE1060" s="27"/>
      <c r="CF1060" s="27"/>
      <c r="CG1060" s="27"/>
      <c r="CH1060" s="27"/>
      <c r="CI1060" s="126"/>
      <c r="CJ1060" s="116"/>
      <c r="CK1060" s="27"/>
      <c r="CL1060" s="116"/>
      <c r="CM1060" s="27"/>
      <c r="CN1060" s="116"/>
      <c r="CO1060" s="27"/>
      <c r="CP1060" s="27"/>
      <c r="CQ1060" s="27">
        <f t="shared" si="1018"/>
        <v>0</v>
      </c>
      <c r="CR1060" s="27"/>
      <c r="CS1060" s="27">
        <f t="shared" si="1019"/>
        <v>0</v>
      </c>
      <c r="CT1060" s="27"/>
      <c r="CU1060" s="27"/>
      <c r="CV1060" s="86">
        <f t="shared" si="1012"/>
        <v>0</v>
      </c>
      <c r="CW1060" s="86">
        <f t="shared" si="994"/>
        <v>0</v>
      </c>
    </row>
    <row r="1061" spans="2:101" customFormat="1" outlineLevel="2" x14ac:dyDescent="0.3">
      <c r="B1061" s="41">
        <f t="shared" si="1013"/>
        <v>580</v>
      </c>
      <c r="C1061" s="42"/>
      <c r="D1061" s="105"/>
      <c r="E1061" s="37"/>
      <c r="F1061" s="34"/>
      <c r="G1061" s="34"/>
      <c r="H1061" s="34"/>
      <c r="I1061" s="34"/>
      <c r="J1061" s="34"/>
      <c r="K1061" s="34"/>
      <c r="L1061" s="34"/>
      <c r="M1061" s="27"/>
      <c r="N1061" s="27"/>
      <c r="O1061" s="27"/>
      <c r="P1061" s="27"/>
      <c r="Q1061" s="27"/>
      <c r="R1061" s="27"/>
      <c r="S1061" s="28"/>
      <c r="T1061" s="28"/>
      <c r="U1061" s="28"/>
      <c r="V1061" s="28"/>
      <c r="W1061" s="28">
        <f t="shared" si="1014"/>
        <v>0</v>
      </c>
      <c r="X1061" s="29">
        <f t="shared" si="995"/>
        <v>0</v>
      </c>
      <c r="Y1061" s="66"/>
      <c r="Z1061" s="67"/>
      <c r="AA1061" s="67"/>
      <c r="AB1061" s="67"/>
      <c r="AC1061" s="67"/>
      <c r="AD1061" s="67"/>
      <c r="AE1061" s="72">
        <f t="shared" si="996"/>
        <v>0</v>
      </c>
      <c r="AF1061" s="67"/>
      <c r="AG1061" s="66"/>
      <c r="AH1061" s="67"/>
      <c r="AI1061" s="67"/>
      <c r="AJ1061" s="67"/>
      <c r="AK1061" s="68"/>
      <c r="AL1061" s="66"/>
      <c r="AM1061" s="64">
        <f t="shared" si="997"/>
        <v>0</v>
      </c>
      <c r="AN1061" s="64">
        <f t="shared" si="998"/>
        <v>0</v>
      </c>
      <c r="AO1061" s="64">
        <f t="shared" si="999"/>
        <v>0</v>
      </c>
      <c r="AP1061" s="64">
        <f t="shared" si="1000"/>
        <v>0</v>
      </c>
      <c r="AQ1061" s="64">
        <f t="shared" si="1001"/>
        <v>0</v>
      </c>
      <c r="AR1061" s="64">
        <f t="shared" si="1002"/>
        <v>0</v>
      </c>
      <c r="AS1061" s="68"/>
      <c r="AT1061" s="78"/>
      <c r="AU1061" s="79"/>
      <c r="AV1061" s="79"/>
      <c r="AW1061" s="80"/>
      <c r="AX1061" s="106">
        <f t="shared" si="1003"/>
        <v>0</v>
      </c>
      <c r="AY1061" s="63"/>
      <c r="BA1061" s="36"/>
      <c r="BB1061" s="27">
        <f t="shared" si="1015"/>
        <v>0</v>
      </c>
      <c r="BC1061" s="27">
        <f t="shared" si="1016"/>
        <v>0</v>
      </c>
      <c r="BD1061" s="27"/>
      <c r="BE1061" s="27">
        <f t="shared" si="1004"/>
        <v>0</v>
      </c>
      <c r="BF1061" s="27"/>
      <c r="BG1061" s="27">
        <f t="shared" si="1017"/>
        <v>0</v>
      </c>
      <c r="BH1061" s="1"/>
      <c r="BI1061" s="1"/>
      <c r="BJ1061" s="1"/>
      <c r="BK1061" s="1"/>
      <c r="BL1061" s="1"/>
      <c r="BM1061" s="1"/>
      <c r="BN1061" s="1"/>
      <c r="BO1061" s="1"/>
      <c r="BP1061" s="1"/>
      <c r="BQ1061" s="1"/>
      <c r="BR1061" s="1"/>
      <c r="BS1061" s="38"/>
      <c r="BT1061" s="107">
        <f t="shared" si="1005"/>
        <v>0</v>
      </c>
      <c r="BU1061" s="108">
        <f t="shared" si="1006"/>
        <v>0</v>
      </c>
      <c r="BV1061" s="28">
        <f t="shared" si="1007"/>
        <v>0</v>
      </c>
      <c r="BW1061" s="28">
        <f t="shared" si="1008"/>
        <v>0</v>
      </c>
      <c r="BX1061" s="27"/>
      <c r="BY1061" s="27"/>
      <c r="BZ1061" s="38">
        <f t="shared" si="1009"/>
        <v>0</v>
      </c>
      <c r="CA1061" s="38">
        <f t="shared" si="1010"/>
        <v>0</v>
      </c>
      <c r="CB1061" s="38">
        <f t="shared" si="992"/>
        <v>0</v>
      </c>
      <c r="CC1061" s="38">
        <f t="shared" si="992"/>
        <v>0</v>
      </c>
      <c r="CD1061" s="38">
        <f t="shared" si="1011"/>
        <v>0</v>
      </c>
      <c r="CE1061" s="27"/>
      <c r="CF1061" s="27"/>
      <c r="CG1061" s="27"/>
      <c r="CH1061" s="27"/>
      <c r="CI1061" s="126"/>
      <c r="CJ1061" s="116"/>
      <c r="CK1061" s="27"/>
      <c r="CL1061" s="116"/>
      <c r="CM1061" s="27"/>
      <c r="CN1061" s="116"/>
      <c r="CO1061" s="27"/>
      <c r="CP1061" s="27"/>
      <c r="CQ1061" s="27">
        <f t="shared" si="1018"/>
        <v>0</v>
      </c>
      <c r="CR1061" s="27"/>
      <c r="CS1061" s="27">
        <f t="shared" si="1019"/>
        <v>0</v>
      </c>
      <c r="CT1061" s="27"/>
      <c r="CU1061" s="27"/>
      <c r="CV1061" s="86">
        <f t="shared" si="1012"/>
        <v>0</v>
      </c>
      <c r="CW1061" s="86">
        <f t="shared" si="994"/>
        <v>0</v>
      </c>
    </row>
    <row r="1062" spans="2:101" customFormat="1" outlineLevel="2" x14ac:dyDescent="0.3">
      <c r="B1062" s="41">
        <f t="shared" si="1013"/>
        <v>581</v>
      </c>
      <c r="C1062" s="42"/>
      <c r="D1062" s="105"/>
      <c r="E1062" s="37"/>
      <c r="F1062" s="34"/>
      <c r="G1062" s="34"/>
      <c r="H1062" s="34"/>
      <c r="I1062" s="34"/>
      <c r="J1062" s="34"/>
      <c r="K1062" s="34"/>
      <c r="L1062" s="34"/>
      <c r="M1062" s="27"/>
      <c r="N1062" s="27"/>
      <c r="O1062" s="27"/>
      <c r="P1062" s="27"/>
      <c r="Q1062" s="27"/>
      <c r="R1062" s="27"/>
      <c r="S1062" s="28"/>
      <c r="T1062" s="28"/>
      <c r="U1062" s="28"/>
      <c r="V1062" s="28"/>
      <c r="W1062" s="28">
        <f t="shared" si="1014"/>
        <v>0</v>
      </c>
      <c r="X1062" s="29">
        <f t="shared" si="995"/>
        <v>0</v>
      </c>
      <c r="Y1062" s="66"/>
      <c r="Z1062" s="67"/>
      <c r="AA1062" s="67"/>
      <c r="AB1062" s="67"/>
      <c r="AC1062" s="67"/>
      <c r="AD1062" s="67"/>
      <c r="AE1062" s="72">
        <f t="shared" si="996"/>
        <v>0</v>
      </c>
      <c r="AF1062" s="67"/>
      <c r="AG1062" s="66"/>
      <c r="AH1062" s="67"/>
      <c r="AI1062" s="67"/>
      <c r="AJ1062" s="67"/>
      <c r="AK1062" s="68"/>
      <c r="AL1062" s="66"/>
      <c r="AM1062" s="64">
        <f t="shared" si="997"/>
        <v>0</v>
      </c>
      <c r="AN1062" s="64">
        <f t="shared" si="998"/>
        <v>0</v>
      </c>
      <c r="AO1062" s="64">
        <f t="shared" si="999"/>
        <v>0</v>
      </c>
      <c r="AP1062" s="64">
        <f t="shared" si="1000"/>
        <v>0</v>
      </c>
      <c r="AQ1062" s="64">
        <f t="shared" si="1001"/>
        <v>0</v>
      </c>
      <c r="AR1062" s="64">
        <f t="shared" si="1002"/>
        <v>0</v>
      </c>
      <c r="AS1062" s="68"/>
      <c r="AT1062" s="78"/>
      <c r="AU1062" s="79"/>
      <c r="AV1062" s="79"/>
      <c r="AW1062" s="80"/>
      <c r="AX1062" s="106">
        <f t="shared" si="1003"/>
        <v>0</v>
      </c>
      <c r="AY1062" s="63"/>
      <c r="BA1062" s="36"/>
      <c r="BB1062" s="27">
        <f t="shared" si="1015"/>
        <v>0</v>
      </c>
      <c r="BC1062" s="27">
        <f t="shared" si="1016"/>
        <v>0</v>
      </c>
      <c r="BD1062" s="27"/>
      <c r="BE1062" s="27">
        <f t="shared" si="1004"/>
        <v>0</v>
      </c>
      <c r="BF1062" s="27"/>
      <c r="BG1062" s="27">
        <f t="shared" si="1017"/>
        <v>0</v>
      </c>
      <c r="BH1062" s="1"/>
      <c r="BI1062" s="1"/>
      <c r="BJ1062" s="1"/>
      <c r="BK1062" s="1"/>
      <c r="BL1062" s="1"/>
      <c r="BM1062" s="1"/>
      <c r="BN1062" s="1"/>
      <c r="BO1062" s="1"/>
      <c r="BP1062" s="1"/>
      <c r="BQ1062" s="1"/>
      <c r="BR1062" s="1"/>
      <c r="BS1062" s="38"/>
      <c r="BT1062" s="107">
        <f t="shared" si="1005"/>
        <v>0</v>
      </c>
      <c r="BU1062" s="108">
        <f t="shared" si="1006"/>
        <v>0</v>
      </c>
      <c r="BV1062" s="28">
        <f t="shared" si="1007"/>
        <v>0</v>
      </c>
      <c r="BW1062" s="28">
        <f t="shared" si="1008"/>
        <v>0</v>
      </c>
      <c r="BX1062" s="27"/>
      <c r="BY1062" s="27"/>
      <c r="BZ1062" s="38">
        <f t="shared" si="1009"/>
        <v>0</v>
      </c>
      <c r="CA1062" s="38">
        <f t="shared" si="1010"/>
        <v>0</v>
      </c>
      <c r="CB1062" s="38">
        <f t="shared" si="992"/>
        <v>0</v>
      </c>
      <c r="CC1062" s="38">
        <f t="shared" si="992"/>
        <v>0</v>
      </c>
      <c r="CD1062" s="38">
        <f t="shared" si="1011"/>
        <v>0</v>
      </c>
      <c r="CE1062" s="27"/>
      <c r="CF1062" s="27"/>
      <c r="CG1062" s="27"/>
      <c r="CH1062" s="27"/>
      <c r="CI1062" s="126"/>
      <c r="CJ1062" s="116"/>
      <c r="CK1062" s="27"/>
      <c r="CL1062" s="116"/>
      <c r="CM1062" s="27"/>
      <c r="CN1062" s="116"/>
      <c r="CO1062" s="27"/>
      <c r="CP1062" s="27"/>
      <c r="CQ1062" s="27">
        <f t="shared" si="1018"/>
        <v>0</v>
      </c>
      <c r="CR1062" s="27"/>
      <c r="CS1062" s="27">
        <f t="shared" si="1019"/>
        <v>0</v>
      </c>
      <c r="CT1062" s="27"/>
      <c r="CU1062" s="27"/>
      <c r="CV1062" s="86">
        <f t="shared" si="1012"/>
        <v>0</v>
      </c>
      <c r="CW1062" s="86">
        <f t="shared" si="994"/>
        <v>0</v>
      </c>
    </row>
    <row r="1063" spans="2:101" customFormat="1" outlineLevel="2" x14ac:dyDescent="0.3">
      <c r="B1063" s="41">
        <f t="shared" si="1013"/>
        <v>582</v>
      </c>
      <c r="C1063" s="42"/>
      <c r="D1063" s="105"/>
      <c r="E1063" s="37"/>
      <c r="F1063" s="34"/>
      <c r="G1063" s="34"/>
      <c r="H1063" s="34"/>
      <c r="I1063" s="34"/>
      <c r="J1063" s="34"/>
      <c r="K1063" s="34"/>
      <c r="L1063" s="34"/>
      <c r="M1063" s="27"/>
      <c r="N1063" s="27"/>
      <c r="O1063" s="27"/>
      <c r="P1063" s="27"/>
      <c r="Q1063" s="27"/>
      <c r="R1063" s="27"/>
      <c r="S1063" s="28"/>
      <c r="T1063" s="28"/>
      <c r="U1063" s="28"/>
      <c r="V1063" s="28"/>
      <c r="W1063" s="28">
        <f t="shared" si="1014"/>
        <v>0</v>
      </c>
      <c r="X1063" s="29">
        <f t="shared" si="995"/>
        <v>0</v>
      </c>
      <c r="Y1063" s="66"/>
      <c r="Z1063" s="67"/>
      <c r="AA1063" s="67"/>
      <c r="AB1063" s="67"/>
      <c r="AC1063" s="67"/>
      <c r="AD1063" s="67"/>
      <c r="AE1063" s="72">
        <f t="shared" si="996"/>
        <v>0</v>
      </c>
      <c r="AF1063" s="67"/>
      <c r="AG1063" s="66"/>
      <c r="AH1063" s="67"/>
      <c r="AI1063" s="67"/>
      <c r="AJ1063" s="67"/>
      <c r="AK1063" s="68"/>
      <c r="AL1063" s="66"/>
      <c r="AM1063" s="64">
        <f t="shared" si="997"/>
        <v>0</v>
      </c>
      <c r="AN1063" s="64">
        <f t="shared" si="998"/>
        <v>0</v>
      </c>
      <c r="AO1063" s="64">
        <f t="shared" si="999"/>
        <v>0</v>
      </c>
      <c r="AP1063" s="64">
        <f t="shared" si="1000"/>
        <v>0</v>
      </c>
      <c r="AQ1063" s="64">
        <f t="shared" si="1001"/>
        <v>0</v>
      </c>
      <c r="AR1063" s="64">
        <f t="shared" si="1002"/>
        <v>0</v>
      </c>
      <c r="AS1063" s="68"/>
      <c r="AT1063" s="78"/>
      <c r="AU1063" s="79"/>
      <c r="AV1063" s="79"/>
      <c r="AW1063" s="80"/>
      <c r="AX1063" s="106">
        <f t="shared" si="1003"/>
        <v>0</v>
      </c>
      <c r="AY1063" s="63"/>
      <c r="BA1063" s="36"/>
      <c r="BB1063" s="27">
        <f t="shared" si="1015"/>
        <v>0</v>
      </c>
      <c r="BC1063" s="27">
        <f t="shared" si="1016"/>
        <v>0</v>
      </c>
      <c r="BD1063" s="27"/>
      <c r="BE1063" s="27">
        <f t="shared" si="1004"/>
        <v>0</v>
      </c>
      <c r="BF1063" s="27"/>
      <c r="BG1063" s="27">
        <f t="shared" si="1017"/>
        <v>0</v>
      </c>
      <c r="BH1063" s="1"/>
      <c r="BI1063" s="1"/>
      <c r="BJ1063" s="1"/>
      <c r="BK1063" s="1"/>
      <c r="BL1063" s="1"/>
      <c r="BM1063" s="1"/>
      <c r="BN1063" s="1"/>
      <c r="BO1063" s="1"/>
      <c r="BP1063" s="1"/>
      <c r="BQ1063" s="1"/>
      <c r="BR1063" s="1"/>
      <c r="BS1063" s="38"/>
      <c r="BT1063" s="107">
        <f t="shared" si="1005"/>
        <v>0</v>
      </c>
      <c r="BU1063" s="108">
        <f t="shared" si="1006"/>
        <v>0</v>
      </c>
      <c r="BV1063" s="28">
        <f t="shared" si="1007"/>
        <v>0</v>
      </c>
      <c r="BW1063" s="28">
        <f t="shared" si="1008"/>
        <v>0</v>
      </c>
      <c r="BX1063" s="27"/>
      <c r="BY1063" s="27"/>
      <c r="BZ1063" s="38">
        <f t="shared" si="1009"/>
        <v>0</v>
      </c>
      <c r="CA1063" s="38">
        <f t="shared" si="1010"/>
        <v>0</v>
      </c>
      <c r="CB1063" s="38">
        <f t="shared" si="992"/>
        <v>0</v>
      </c>
      <c r="CC1063" s="38">
        <f t="shared" si="992"/>
        <v>0</v>
      </c>
      <c r="CD1063" s="38">
        <f t="shared" si="1011"/>
        <v>0</v>
      </c>
      <c r="CE1063" s="27"/>
      <c r="CF1063" s="27"/>
      <c r="CG1063" s="27"/>
      <c r="CH1063" s="27"/>
      <c r="CI1063" s="126"/>
      <c r="CJ1063" s="116"/>
      <c r="CK1063" s="27"/>
      <c r="CL1063" s="116"/>
      <c r="CM1063" s="27"/>
      <c r="CN1063" s="116"/>
      <c r="CO1063" s="27"/>
      <c r="CP1063" s="27"/>
      <c r="CQ1063" s="27">
        <f t="shared" si="1018"/>
        <v>0</v>
      </c>
      <c r="CR1063" s="27"/>
      <c r="CS1063" s="27">
        <f t="shared" si="1019"/>
        <v>0</v>
      </c>
      <c r="CT1063" s="27"/>
      <c r="CU1063" s="27"/>
      <c r="CV1063" s="86">
        <f t="shared" si="1012"/>
        <v>0</v>
      </c>
      <c r="CW1063" s="86">
        <f t="shared" si="994"/>
        <v>0</v>
      </c>
    </row>
    <row r="1064" spans="2:101" customFormat="1" outlineLevel="2" x14ac:dyDescent="0.3">
      <c r="B1064" s="41">
        <f t="shared" si="1013"/>
        <v>583</v>
      </c>
      <c r="C1064" s="42"/>
      <c r="D1064" s="105"/>
      <c r="E1064" s="37"/>
      <c r="F1064" s="34"/>
      <c r="G1064" s="34"/>
      <c r="H1064" s="34"/>
      <c r="I1064" s="34"/>
      <c r="J1064" s="34"/>
      <c r="K1064" s="34"/>
      <c r="L1064" s="34"/>
      <c r="M1064" s="27"/>
      <c r="N1064" s="27"/>
      <c r="O1064" s="27"/>
      <c r="P1064" s="27"/>
      <c r="Q1064" s="27"/>
      <c r="R1064" s="27"/>
      <c r="S1064" s="28"/>
      <c r="T1064" s="28"/>
      <c r="U1064" s="28"/>
      <c r="V1064" s="28"/>
      <c r="W1064" s="28">
        <f t="shared" si="1014"/>
        <v>0</v>
      </c>
      <c r="X1064" s="29">
        <f t="shared" si="995"/>
        <v>0</v>
      </c>
      <c r="Y1064" s="66"/>
      <c r="Z1064" s="67"/>
      <c r="AA1064" s="67"/>
      <c r="AB1064" s="67"/>
      <c r="AC1064" s="67"/>
      <c r="AD1064" s="67"/>
      <c r="AE1064" s="72">
        <f t="shared" si="996"/>
        <v>0</v>
      </c>
      <c r="AF1064" s="67"/>
      <c r="AG1064" s="66"/>
      <c r="AH1064" s="67"/>
      <c r="AI1064" s="67"/>
      <c r="AJ1064" s="67"/>
      <c r="AK1064" s="68"/>
      <c r="AL1064" s="66"/>
      <c r="AM1064" s="64">
        <f t="shared" si="997"/>
        <v>0</v>
      </c>
      <c r="AN1064" s="64">
        <f t="shared" si="998"/>
        <v>0</v>
      </c>
      <c r="AO1064" s="64">
        <f t="shared" si="999"/>
        <v>0</v>
      </c>
      <c r="AP1064" s="64">
        <f t="shared" si="1000"/>
        <v>0</v>
      </c>
      <c r="AQ1064" s="64">
        <f t="shared" si="1001"/>
        <v>0</v>
      </c>
      <c r="AR1064" s="64">
        <f t="shared" si="1002"/>
        <v>0</v>
      </c>
      <c r="AS1064" s="68"/>
      <c r="AT1064" s="78"/>
      <c r="AU1064" s="79"/>
      <c r="AV1064" s="79"/>
      <c r="AW1064" s="80"/>
      <c r="AX1064" s="106">
        <f t="shared" si="1003"/>
        <v>0</v>
      </c>
      <c r="AY1064" s="63"/>
      <c r="BA1064" s="36"/>
      <c r="BB1064" s="27">
        <f t="shared" si="1015"/>
        <v>0</v>
      </c>
      <c r="BC1064" s="27">
        <f t="shared" si="1016"/>
        <v>0</v>
      </c>
      <c r="BD1064" s="27"/>
      <c r="BE1064" s="27">
        <f t="shared" si="1004"/>
        <v>0</v>
      </c>
      <c r="BF1064" s="27"/>
      <c r="BG1064" s="27">
        <f t="shared" si="1017"/>
        <v>0</v>
      </c>
      <c r="BH1064" s="1"/>
      <c r="BI1064" s="1"/>
      <c r="BJ1064" s="1"/>
      <c r="BK1064" s="1"/>
      <c r="BL1064" s="1"/>
      <c r="BM1064" s="1"/>
      <c r="BN1064" s="1"/>
      <c r="BO1064" s="1"/>
      <c r="BP1064" s="1"/>
      <c r="BQ1064" s="1"/>
      <c r="BR1064" s="1"/>
      <c r="BS1064" s="38"/>
      <c r="BT1064" s="107">
        <f t="shared" si="1005"/>
        <v>0</v>
      </c>
      <c r="BU1064" s="108">
        <f t="shared" si="1006"/>
        <v>0</v>
      </c>
      <c r="BV1064" s="28">
        <f t="shared" si="1007"/>
        <v>0</v>
      </c>
      <c r="BW1064" s="28">
        <f t="shared" si="1008"/>
        <v>0</v>
      </c>
      <c r="BX1064" s="27"/>
      <c r="BY1064" s="27"/>
      <c r="BZ1064" s="38">
        <f t="shared" si="1009"/>
        <v>0</v>
      </c>
      <c r="CA1064" s="38">
        <f t="shared" si="1010"/>
        <v>0</v>
      </c>
      <c r="CB1064" s="38">
        <f t="shared" si="992"/>
        <v>0</v>
      </c>
      <c r="CC1064" s="38">
        <f t="shared" si="992"/>
        <v>0</v>
      </c>
      <c r="CD1064" s="38">
        <f t="shared" si="1011"/>
        <v>0</v>
      </c>
      <c r="CE1064" s="27"/>
      <c r="CF1064" s="27"/>
      <c r="CG1064" s="27"/>
      <c r="CH1064" s="27"/>
      <c r="CI1064" s="126"/>
      <c r="CJ1064" s="116"/>
      <c r="CK1064" s="27"/>
      <c r="CL1064" s="116"/>
      <c r="CM1064" s="27"/>
      <c r="CN1064" s="116"/>
      <c r="CO1064" s="27"/>
      <c r="CP1064" s="27"/>
      <c r="CQ1064" s="27">
        <f t="shared" si="1018"/>
        <v>0</v>
      </c>
      <c r="CR1064" s="27"/>
      <c r="CS1064" s="27">
        <f t="shared" si="1019"/>
        <v>0</v>
      </c>
      <c r="CT1064" s="27"/>
      <c r="CU1064" s="27"/>
      <c r="CV1064" s="86">
        <f t="shared" si="1012"/>
        <v>0</v>
      </c>
      <c r="CW1064" s="86">
        <f t="shared" si="994"/>
        <v>0</v>
      </c>
    </row>
    <row r="1065" spans="2:101" customFormat="1" outlineLevel="2" x14ac:dyDescent="0.3">
      <c r="B1065" s="41">
        <f t="shared" si="1013"/>
        <v>584</v>
      </c>
      <c r="C1065" s="42"/>
      <c r="D1065" s="105"/>
      <c r="E1065" s="37"/>
      <c r="F1065" s="34"/>
      <c r="G1065" s="34"/>
      <c r="H1065" s="34"/>
      <c r="I1065" s="34"/>
      <c r="J1065" s="34"/>
      <c r="K1065" s="34"/>
      <c r="L1065" s="34"/>
      <c r="M1065" s="27"/>
      <c r="N1065" s="27"/>
      <c r="O1065" s="27"/>
      <c r="P1065" s="27"/>
      <c r="Q1065" s="27"/>
      <c r="R1065" s="27"/>
      <c r="S1065" s="28"/>
      <c r="T1065" s="28"/>
      <c r="U1065" s="28"/>
      <c r="V1065" s="28"/>
      <c r="W1065" s="28">
        <f t="shared" si="1014"/>
        <v>0</v>
      </c>
      <c r="X1065" s="29">
        <f t="shared" si="995"/>
        <v>0</v>
      </c>
      <c r="Y1065" s="66"/>
      <c r="Z1065" s="67"/>
      <c r="AA1065" s="67"/>
      <c r="AB1065" s="67"/>
      <c r="AC1065" s="67"/>
      <c r="AD1065" s="67"/>
      <c r="AE1065" s="72">
        <f t="shared" si="996"/>
        <v>0</v>
      </c>
      <c r="AF1065" s="67"/>
      <c r="AG1065" s="66"/>
      <c r="AH1065" s="67"/>
      <c r="AI1065" s="67"/>
      <c r="AJ1065" s="67"/>
      <c r="AK1065" s="68"/>
      <c r="AL1065" s="66"/>
      <c r="AM1065" s="64">
        <f t="shared" si="997"/>
        <v>0</v>
      </c>
      <c r="AN1065" s="64">
        <f t="shared" si="998"/>
        <v>0</v>
      </c>
      <c r="AO1065" s="64">
        <f t="shared" si="999"/>
        <v>0</v>
      </c>
      <c r="AP1065" s="64">
        <f t="shared" si="1000"/>
        <v>0</v>
      </c>
      <c r="AQ1065" s="64">
        <f t="shared" si="1001"/>
        <v>0</v>
      </c>
      <c r="AR1065" s="64">
        <f t="shared" si="1002"/>
        <v>0</v>
      </c>
      <c r="AS1065" s="68"/>
      <c r="AT1065" s="78"/>
      <c r="AU1065" s="79"/>
      <c r="AV1065" s="79"/>
      <c r="AW1065" s="80"/>
      <c r="AX1065" s="106">
        <f t="shared" si="1003"/>
        <v>0</v>
      </c>
      <c r="AY1065" s="63"/>
      <c r="BA1065" s="36"/>
      <c r="BB1065" s="27">
        <f t="shared" si="1015"/>
        <v>0</v>
      </c>
      <c r="BC1065" s="27">
        <f t="shared" si="1016"/>
        <v>0</v>
      </c>
      <c r="BD1065" s="27"/>
      <c r="BE1065" s="27">
        <f t="shared" si="1004"/>
        <v>0</v>
      </c>
      <c r="BF1065" s="27"/>
      <c r="BG1065" s="27">
        <f t="shared" si="1017"/>
        <v>0</v>
      </c>
      <c r="BH1065" s="1"/>
      <c r="BI1065" s="1"/>
      <c r="BJ1065" s="1"/>
      <c r="BK1065" s="1"/>
      <c r="BL1065" s="1"/>
      <c r="BM1065" s="1"/>
      <c r="BN1065" s="1"/>
      <c r="BO1065" s="1"/>
      <c r="BP1065" s="1"/>
      <c r="BQ1065" s="1"/>
      <c r="BR1065" s="1"/>
      <c r="BS1065" s="38"/>
      <c r="BT1065" s="107">
        <f t="shared" si="1005"/>
        <v>0</v>
      </c>
      <c r="BU1065" s="108">
        <f t="shared" si="1006"/>
        <v>0</v>
      </c>
      <c r="BV1065" s="28">
        <f t="shared" si="1007"/>
        <v>0</v>
      </c>
      <c r="BW1065" s="28">
        <f t="shared" si="1008"/>
        <v>0</v>
      </c>
      <c r="BX1065" s="27"/>
      <c r="BY1065" s="27"/>
      <c r="BZ1065" s="38">
        <f t="shared" si="1009"/>
        <v>0</v>
      </c>
      <c r="CA1065" s="38">
        <f t="shared" si="1010"/>
        <v>0</v>
      </c>
      <c r="CB1065" s="38">
        <f t="shared" si="992"/>
        <v>0</v>
      </c>
      <c r="CC1065" s="38">
        <f t="shared" si="992"/>
        <v>0</v>
      </c>
      <c r="CD1065" s="38">
        <f t="shared" si="1011"/>
        <v>0</v>
      </c>
      <c r="CE1065" s="27"/>
      <c r="CF1065" s="27"/>
      <c r="CG1065" s="27"/>
      <c r="CH1065" s="27"/>
      <c r="CI1065" s="126"/>
      <c r="CJ1065" s="116"/>
      <c r="CK1065" s="27"/>
      <c r="CL1065" s="116"/>
      <c r="CM1065" s="27"/>
      <c r="CN1065" s="116"/>
      <c r="CO1065" s="27"/>
      <c r="CP1065" s="27"/>
      <c r="CQ1065" s="27">
        <f t="shared" si="1018"/>
        <v>0</v>
      </c>
      <c r="CR1065" s="27"/>
      <c r="CS1065" s="27">
        <f t="shared" si="1019"/>
        <v>0</v>
      </c>
      <c r="CT1065" s="27"/>
      <c r="CU1065" s="27"/>
      <c r="CV1065" s="86">
        <f t="shared" si="1012"/>
        <v>0</v>
      </c>
      <c r="CW1065" s="86">
        <f t="shared" si="994"/>
        <v>0</v>
      </c>
    </row>
    <row r="1066" spans="2:101" customFormat="1" outlineLevel="2" x14ac:dyDescent="0.3">
      <c r="B1066" s="41">
        <f t="shared" si="1013"/>
        <v>585</v>
      </c>
      <c r="C1066" s="42"/>
      <c r="D1066" s="105"/>
      <c r="E1066" s="37"/>
      <c r="F1066" s="34"/>
      <c r="G1066" s="34"/>
      <c r="H1066" s="34"/>
      <c r="I1066" s="34"/>
      <c r="J1066" s="34"/>
      <c r="K1066" s="34"/>
      <c r="L1066" s="34"/>
      <c r="M1066" s="27"/>
      <c r="N1066" s="27"/>
      <c r="O1066" s="27"/>
      <c r="P1066" s="27"/>
      <c r="Q1066" s="27"/>
      <c r="R1066" s="27"/>
      <c r="S1066" s="28"/>
      <c r="T1066" s="28"/>
      <c r="U1066" s="28"/>
      <c r="V1066" s="28"/>
      <c r="W1066" s="28">
        <f t="shared" si="1014"/>
        <v>0</v>
      </c>
      <c r="X1066" s="29">
        <f t="shared" si="995"/>
        <v>0</v>
      </c>
      <c r="Y1066" s="66"/>
      <c r="Z1066" s="67"/>
      <c r="AA1066" s="67"/>
      <c r="AB1066" s="67"/>
      <c r="AC1066" s="67"/>
      <c r="AD1066" s="67"/>
      <c r="AE1066" s="72">
        <f t="shared" si="996"/>
        <v>0</v>
      </c>
      <c r="AF1066" s="67"/>
      <c r="AG1066" s="66"/>
      <c r="AH1066" s="67"/>
      <c r="AI1066" s="67"/>
      <c r="AJ1066" s="67"/>
      <c r="AK1066" s="68"/>
      <c r="AL1066" s="66"/>
      <c r="AM1066" s="64">
        <f t="shared" si="997"/>
        <v>0</v>
      </c>
      <c r="AN1066" s="64">
        <f t="shared" si="998"/>
        <v>0</v>
      </c>
      <c r="AO1066" s="64">
        <f t="shared" si="999"/>
        <v>0</v>
      </c>
      <c r="AP1066" s="64">
        <f t="shared" si="1000"/>
        <v>0</v>
      </c>
      <c r="AQ1066" s="64">
        <f t="shared" si="1001"/>
        <v>0</v>
      </c>
      <c r="AR1066" s="64">
        <f t="shared" si="1002"/>
        <v>0</v>
      </c>
      <c r="AS1066" s="68"/>
      <c r="AT1066" s="78"/>
      <c r="AU1066" s="79"/>
      <c r="AV1066" s="79"/>
      <c r="AW1066" s="80"/>
      <c r="AX1066" s="106">
        <f t="shared" si="1003"/>
        <v>0</v>
      </c>
      <c r="AY1066" s="63"/>
      <c r="BA1066" s="36"/>
      <c r="BB1066" s="27">
        <f t="shared" si="1015"/>
        <v>0</v>
      </c>
      <c r="BC1066" s="27">
        <f t="shared" si="1016"/>
        <v>0</v>
      </c>
      <c r="BD1066" s="27"/>
      <c r="BE1066" s="27">
        <f t="shared" si="1004"/>
        <v>0</v>
      </c>
      <c r="BF1066" s="27"/>
      <c r="BG1066" s="27">
        <f t="shared" si="1017"/>
        <v>0</v>
      </c>
      <c r="BH1066" s="1"/>
      <c r="BI1066" s="1"/>
      <c r="BJ1066" s="1"/>
      <c r="BK1066" s="1"/>
      <c r="BL1066" s="1"/>
      <c r="BM1066" s="1"/>
      <c r="BN1066" s="1"/>
      <c r="BO1066" s="1"/>
      <c r="BP1066" s="1"/>
      <c r="BQ1066" s="1"/>
      <c r="BR1066" s="1"/>
      <c r="BS1066" s="38"/>
      <c r="BT1066" s="107">
        <f t="shared" si="1005"/>
        <v>0</v>
      </c>
      <c r="BU1066" s="108">
        <f t="shared" si="1006"/>
        <v>0</v>
      </c>
      <c r="BV1066" s="28">
        <f t="shared" si="1007"/>
        <v>0</v>
      </c>
      <c r="BW1066" s="28">
        <f t="shared" si="1008"/>
        <v>0</v>
      </c>
      <c r="BX1066" s="27"/>
      <c r="BY1066" s="27"/>
      <c r="BZ1066" s="38">
        <f t="shared" si="1009"/>
        <v>0</v>
      </c>
      <c r="CA1066" s="38">
        <f t="shared" si="1010"/>
        <v>0</v>
      </c>
      <c r="CB1066" s="38">
        <f t="shared" si="992"/>
        <v>0</v>
      </c>
      <c r="CC1066" s="38">
        <f t="shared" si="992"/>
        <v>0</v>
      </c>
      <c r="CD1066" s="38">
        <f t="shared" si="1011"/>
        <v>0</v>
      </c>
      <c r="CE1066" s="27"/>
      <c r="CF1066" s="27"/>
      <c r="CG1066" s="27"/>
      <c r="CH1066" s="27"/>
      <c r="CI1066" s="126"/>
      <c r="CJ1066" s="116"/>
      <c r="CK1066" s="27"/>
      <c r="CL1066" s="116"/>
      <c r="CM1066" s="27"/>
      <c r="CN1066" s="116"/>
      <c r="CO1066" s="27"/>
      <c r="CP1066" s="27"/>
      <c r="CQ1066" s="27">
        <f t="shared" si="1018"/>
        <v>0</v>
      </c>
      <c r="CR1066" s="27"/>
      <c r="CS1066" s="27">
        <f t="shared" si="1019"/>
        <v>0</v>
      </c>
      <c r="CT1066" s="27"/>
      <c r="CU1066" s="27"/>
      <c r="CV1066" s="86">
        <f t="shared" si="1012"/>
        <v>0</v>
      </c>
      <c r="CW1066" s="86">
        <f t="shared" si="994"/>
        <v>0</v>
      </c>
    </row>
    <row r="1067" spans="2:101" customFormat="1" outlineLevel="2" x14ac:dyDescent="0.3">
      <c r="B1067" s="41">
        <f t="shared" si="1013"/>
        <v>586</v>
      </c>
      <c r="C1067" s="42"/>
      <c r="D1067" s="105"/>
      <c r="E1067" s="37"/>
      <c r="F1067" s="34"/>
      <c r="G1067" s="34"/>
      <c r="H1067" s="34"/>
      <c r="I1067" s="34"/>
      <c r="J1067" s="34"/>
      <c r="K1067" s="34"/>
      <c r="L1067" s="34"/>
      <c r="M1067" s="27"/>
      <c r="N1067" s="27"/>
      <c r="O1067" s="27"/>
      <c r="P1067" s="27"/>
      <c r="Q1067" s="27"/>
      <c r="R1067" s="27"/>
      <c r="S1067" s="28"/>
      <c r="T1067" s="28"/>
      <c r="U1067" s="28"/>
      <c r="V1067" s="28"/>
      <c r="W1067" s="28">
        <f t="shared" si="1014"/>
        <v>0</v>
      </c>
      <c r="X1067" s="29">
        <f t="shared" si="995"/>
        <v>0</v>
      </c>
      <c r="Y1067" s="66"/>
      <c r="Z1067" s="67"/>
      <c r="AA1067" s="67"/>
      <c r="AB1067" s="67"/>
      <c r="AC1067" s="67"/>
      <c r="AD1067" s="67"/>
      <c r="AE1067" s="72">
        <f t="shared" si="996"/>
        <v>0</v>
      </c>
      <c r="AF1067" s="67"/>
      <c r="AG1067" s="66"/>
      <c r="AH1067" s="67"/>
      <c r="AI1067" s="67"/>
      <c r="AJ1067" s="67"/>
      <c r="AK1067" s="68"/>
      <c r="AL1067" s="66"/>
      <c r="AM1067" s="64">
        <f t="shared" si="997"/>
        <v>0</v>
      </c>
      <c r="AN1067" s="64">
        <f t="shared" si="998"/>
        <v>0</v>
      </c>
      <c r="AO1067" s="64">
        <f t="shared" si="999"/>
        <v>0</v>
      </c>
      <c r="AP1067" s="64">
        <f t="shared" si="1000"/>
        <v>0</v>
      </c>
      <c r="AQ1067" s="64">
        <f t="shared" si="1001"/>
        <v>0</v>
      </c>
      <c r="AR1067" s="64">
        <f t="shared" si="1002"/>
        <v>0</v>
      </c>
      <c r="AS1067" s="68"/>
      <c r="AT1067" s="78"/>
      <c r="AU1067" s="79"/>
      <c r="AV1067" s="79"/>
      <c r="AW1067" s="80"/>
      <c r="AX1067" s="106">
        <f t="shared" si="1003"/>
        <v>0</v>
      </c>
      <c r="AY1067" s="63"/>
      <c r="BA1067" s="36"/>
      <c r="BB1067" s="27">
        <f t="shared" si="1015"/>
        <v>0</v>
      </c>
      <c r="BC1067" s="27">
        <f t="shared" si="1016"/>
        <v>0</v>
      </c>
      <c r="BD1067" s="27"/>
      <c r="BE1067" s="27">
        <f t="shared" si="1004"/>
        <v>0</v>
      </c>
      <c r="BF1067" s="27"/>
      <c r="BG1067" s="27">
        <f t="shared" si="1017"/>
        <v>0</v>
      </c>
      <c r="BH1067" s="1"/>
      <c r="BI1067" s="1"/>
      <c r="BJ1067" s="1"/>
      <c r="BK1067" s="1"/>
      <c r="BL1067" s="1"/>
      <c r="BM1067" s="1"/>
      <c r="BN1067" s="1"/>
      <c r="BO1067" s="1"/>
      <c r="BP1067" s="1"/>
      <c r="BQ1067" s="1"/>
      <c r="BR1067" s="1"/>
      <c r="BS1067" s="38"/>
      <c r="BT1067" s="107">
        <f t="shared" si="1005"/>
        <v>0</v>
      </c>
      <c r="BU1067" s="108">
        <f t="shared" si="1006"/>
        <v>0</v>
      </c>
      <c r="BV1067" s="28">
        <f t="shared" si="1007"/>
        <v>0</v>
      </c>
      <c r="BW1067" s="28">
        <f t="shared" si="1008"/>
        <v>0</v>
      </c>
      <c r="BX1067" s="27"/>
      <c r="BY1067" s="27"/>
      <c r="BZ1067" s="38">
        <f t="shared" si="1009"/>
        <v>0</v>
      </c>
      <c r="CA1067" s="38">
        <f t="shared" si="1010"/>
        <v>0</v>
      </c>
      <c r="CB1067" s="38">
        <f t="shared" si="992"/>
        <v>0</v>
      </c>
      <c r="CC1067" s="38">
        <f t="shared" si="992"/>
        <v>0</v>
      </c>
      <c r="CD1067" s="38">
        <f t="shared" si="1011"/>
        <v>0</v>
      </c>
      <c r="CE1067" s="27"/>
      <c r="CF1067" s="27"/>
      <c r="CG1067" s="27"/>
      <c r="CH1067" s="27"/>
      <c r="CI1067" s="126"/>
      <c r="CJ1067" s="116"/>
      <c r="CK1067" s="27"/>
      <c r="CL1067" s="116"/>
      <c r="CM1067" s="27"/>
      <c r="CN1067" s="116"/>
      <c r="CO1067" s="27"/>
      <c r="CP1067" s="27"/>
      <c r="CQ1067" s="27">
        <f t="shared" si="1018"/>
        <v>0</v>
      </c>
      <c r="CR1067" s="27"/>
      <c r="CS1067" s="27">
        <f t="shared" si="1019"/>
        <v>0</v>
      </c>
      <c r="CT1067" s="27"/>
      <c r="CU1067" s="27"/>
      <c r="CV1067" s="86">
        <f t="shared" si="1012"/>
        <v>0</v>
      </c>
      <c r="CW1067" s="86">
        <f t="shared" si="994"/>
        <v>0</v>
      </c>
    </row>
    <row r="1068" spans="2:101" customFormat="1" outlineLevel="2" x14ac:dyDescent="0.3">
      <c r="B1068" s="41">
        <f t="shared" si="1013"/>
        <v>587</v>
      </c>
      <c r="C1068" s="42"/>
      <c r="D1068" s="105"/>
      <c r="E1068" s="37"/>
      <c r="F1068" s="34"/>
      <c r="G1068" s="34"/>
      <c r="H1068" s="34"/>
      <c r="I1068" s="34"/>
      <c r="J1068" s="34"/>
      <c r="K1068" s="34"/>
      <c r="L1068" s="34"/>
      <c r="M1068" s="27"/>
      <c r="N1068" s="27"/>
      <c r="O1068" s="27"/>
      <c r="P1068" s="27"/>
      <c r="Q1068" s="27"/>
      <c r="R1068" s="27"/>
      <c r="S1068" s="28"/>
      <c r="T1068" s="28"/>
      <c r="U1068" s="28"/>
      <c r="V1068" s="28"/>
      <c r="W1068" s="28">
        <f t="shared" si="1014"/>
        <v>0</v>
      </c>
      <c r="X1068" s="29">
        <f t="shared" si="995"/>
        <v>0</v>
      </c>
      <c r="Y1068" s="66"/>
      <c r="Z1068" s="67"/>
      <c r="AA1068" s="67"/>
      <c r="AB1068" s="67"/>
      <c r="AC1068" s="67"/>
      <c r="AD1068" s="67"/>
      <c r="AE1068" s="72">
        <f t="shared" si="996"/>
        <v>0</v>
      </c>
      <c r="AF1068" s="67"/>
      <c r="AG1068" s="66"/>
      <c r="AH1068" s="67"/>
      <c r="AI1068" s="67"/>
      <c r="AJ1068" s="67"/>
      <c r="AK1068" s="68"/>
      <c r="AL1068" s="66"/>
      <c r="AM1068" s="64">
        <f t="shared" si="997"/>
        <v>0</v>
      </c>
      <c r="AN1068" s="64">
        <f t="shared" si="998"/>
        <v>0</v>
      </c>
      <c r="AO1068" s="64">
        <f t="shared" si="999"/>
        <v>0</v>
      </c>
      <c r="AP1068" s="64">
        <f t="shared" si="1000"/>
        <v>0</v>
      </c>
      <c r="AQ1068" s="64">
        <f t="shared" si="1001"/>
        <v>0</v>
      </c>
      <c r="AR1068" s="64">
        <f t="shared" si="1002"/>
        <v>0</v>
      </c>
      <c r="AS1068" s="68"/>
      <c r="AT1068" s="78"/>
      <c r="AU1068" s="79"/>
      <c r="AV1068" s="79"/>
      <c r="AW1068" s="80"/>
      <c r="AX1068" s="106">
        <f t="shared" si="1003"/>
        <v>0</v>
      </c>
      <c r="AY1068" s="63"/>
      <c r="BA1068" s="36"/>
      <c r="BB1068" s="27">
        <f t="shared" si="1015"/>
        <v>0</v>
      </c>
      <c r="BC1068" s="27">
        <f t="shared" si="1016"/>
        <v>0</v>
      </c>
      <c r="BD1068" s="27"/>
      <c r="BE1068" s="27">
        <f t="shared" si="1004"/>
        <v>0</v>
      </c>
      <c r="BF1068" s="27"/>
      <c r="BG1068" s="27">
        <f t="shared" si="1017"/>
        <v>0</v>
      </c>
      <c r="BH1068" s="1"/>
      <c r="BI1068" s="1"/>
      <c r="BJ1068" s="1"/>
      <c r="BK1068" s="1"/>
      <c r="BL1068" s="1"/>
      <c r="BM1068" s="1"/>
      <c r="BN1068" s="1"/>
      <c r="BO1068" s="1"/>
      <c r="BP1068" s="1"/>
      <c r="BQ1068" s="1"/>
      <c r="BR1068" s="1"/>
      <c r="BS1068" s="38"/>
      <c r="BT1068" s="107">
        <f t="shared" si="1005"/>
        <v>0</v>
      </c>
      <c r="BU1068" s="108">
        <f t="shared" si="1006"/>
        <v>0</v>
      </c>
      <c r="BV1068" s="28">
        <f t="shared" si="1007"/>
        <v>0</v>
      </c>
      <c r="BW1068" s="28">
        <f t="shared" si="1008"/>
        <v>0</v>
      </c>
      <c r="BX1068" s="27"/>
      <c r="BY1068" s="27"/>
      <c r="BZ1068" s="38">
        <f t="shared" si="1009"/>
        <v>0</v>
      </c>
      <c r="CA1068" s="38">
        <f t="shared" si="1010"/>
        <v>0</v>
      </c>
      <c r="CB1068" s="38">
        <f t="shared" si="992"/>
        <v>0</v>
      </c>
      <c r="CC1068" s="38">
        <f t="shared" si="992"/>
        <v>0</v>
      </c>
      <c r="CD1068" s="38">
        <f t="shared" si="1011"/>
        <v>0</v>
      </c>
      <c r="CE1068" s="27"/>
      <c r="CF1068" s="27"/>
      <c r="CG1068" s="27"/>
      <c r="CH1068" s="27"/>
      <c r="CI1068" s="126"/>
      <c r="CJ1068" s="116"/>
      <c r="CK1068" s="27"/>
      <c r="CL1068" s="116"/>
      <c r="CM1068" s="27"/>
      <c r="CN1068" s="116"/>
      <c r="CO1068" s="27"/>
      <c r="CP1068" s="27"/>
      <c r="CQ1068" s="27">
        <f t="shared" si="1018"/>
        <v>0</v>
      </c>
      <c r="CR1068" s="27"/>
      <c r="CS1068" s="27">
        <f t="shared" si="1019"/>
        <v>0</v>
      </c>
      <c r="CT1068" s="27"/>
      <c r="CU1068" s="27"/>
      <c r="CV1068" s="86">
        <f t="shared" si="1012"/>
        <v>0</v>
      </c>
      <c r="CW1068" s="86">
        <f t="shared" si="994"/>
        <v>0</v>
      </c>
    </row>
    <row r="1069" spans="2:101" customFormat="1" outlineLevel="2" x14ac:dyDescent="0.3">
      <c r="B1069" s="41">
        <f t="shared" si="1013"/>
        <v>588</v>
      </c>
      <c r="C1069" s="42"/>
      <c r="D1069" s="105"/>
      <c r="E1069" s="37"/>
      <c r="F1069" s="34"/>
      <c r="G1069" s="34"/>
      <c r="H1069" s="34"/>
      <c r="I1069" s="34"/>
      <c r="J1069" s="34"/>
      <c r="K1069" s="34"/>
      <c r="L1069" s="34"/>
      <c r="M1069" s="27"/>
      <c r="N1069" s="27"/>
      <c r="O1069" s="27"/>
      <c r="P1069" s="27"/>
      <c r="Q1069" s="27"/>
      <c r="R1069" s="27"/>
      <c r="S1069" s="28"/>
      <c r="T1069" s="28"/>
      <c r="U1069" s="28"/>
      <c r="V1069" s="28"/>
      <c r="W1069" s="28">
        <f t="shared" si="1014"/>
        <v>0</v>
      </c>
      <c r="X1069" s="29">
        <f t="shared" si="995"/>
        <v>0</v>
      </c>
      <c r="Y1069" s="66"/>
      <c r="Z1069" s="67"/>
      <c r="AA1069" s="67"/>
      <c r="AB1069" s="67"/>
      <c r="AC1069" s="67"/>
      <c r="AD1069" s="67"/>
      <c r="AE1069" s="72">
        <f t="shared" si="996"/>
        <v>0</v>
      </c>
      <c r="AF1069" s="67"/>
      <c r="AG1069" s="66"/>
      <c r="AH1069" s="67"/>
      <c r="AI1069" s="67"/>
      <c r="AJ1069" s="67"/>
      <c r="AK1069" s="68"/>
      <c r="AL1069" s="66"/>
      <c r="AM1069" s="64">
        <f t="shared" si="997"/>
        <v>0</v>
      </c>
      <c r="AN1069" s="64">
        <f t="shared" si="998"/>
        <v>0</v>
      </c>
      <c r="AO1069" s="64">
        <f t="shared" si="999"/>
        <v>0</v>
      </c>
      <c r="AP1069" s="64">
        <f t="shared" si="1000"/>
        <v>0</v>
      </c>
      <c r="AQ1069" s="64">
        <f t="shared" si="1001"/>
        <v>0</v>
      </c>
      <c r="AR1069" s="64">
        <f t="shared" si="1002"/>
        <v>0</v>
      </c>
      <c r="AS1069" s="68"/>
      <c r="AT1069" s="78"/>
      <c r="AU1069" s="79"/>
      <c r="AV1069" s="79"/>
      <c r="AW1069" s="80"/>
      <c r="AX1069" s="106">
        <f t="shared" si="1003"/>
        <v>0</v>
      </c>
      <c r="AY1069" s="63"/>
      <c r="BA1069" s="36"/>
      <c r="BB1069" s="27">
        <f t="shared" si="1015"/>
        <v>0</v>
      </c>
      <c r="BC1069" s="27">
        <f t="shared" si="1016"/>
        <v>0</v>
      </c>
      <c r="BD1069" s="27"/>
      <c r="BE1069" s="27">
        <f t="shared" si="1004"/>
        <v>0</v>
      </c>
      <c r="BF1069" s="27"/>
      <c r="BG1069" s="27">
        <f t="shared" si="1017"/>
        <v>0</v>
      </c>
      <c r="BH1069" s="1"/>
      <c r="BI1069" s="1"/>
      <c r="BJ1069" s="1"/>
      <c r="BK1069" s="1"/>
      <c r="BL1069" s="1"/>
      <c r="BM1069" s="1"/>
      <c r="BN1069" s="1"/>
      <c r="BO1069" s="1"/>
      <c r="BP1069" s="1"/>
      <c r="BQ1069" s="1"/>
      <c r="BR1069" s="1"/>
      <c r="BS1069" s="38"/>
      <c r="BT1069" s="107">
        <f t="shared" si="1005"/>
        <v>0</v>
      </c>
      <c r="BU1069" s="108">
        <f t="shared" si="1006"/>
        <v>0</v>
      </c>
      <c r="BV1069" s="28">
        <f t="shared" si="1007"/>
        <v>0</v>
      </c>
      <c r="BW1069" s="28">
        <f t="shared" si="1008"/>
        <v>0</v>
      </c>
      <c r="BX1069" s="27"/>
      <c r="BY1069" s="27"/>
      <c r="BZ1069" s="38">
        <f t="shared" si="1009"/>
        <v>0</v>
      </c>
      <c r="CA1069" s="38">
        <f t="shared" si="1010"/>
        <v>0</v>
      </c>
      <c r="CB1069" s="38">
        <f t="shared" si="992"/>
        <v>0</v>
      </c>
      <c r="CC1069" s="38">
        <f t="shared" si="992"/>
        <v>0</v>
      </c>
      <c r="CD1069" s="38">
        <f t="shared" si="1011"/>
        <v>0</v>
      </c>
      <c r="CE1069" s="27"/>
      <c r="CF1069" s="27"/>
      <c r="CG1069" s="27"/>
      <c r="CH1069" s="27"/>
      <c r="CI1069" s="126"/>
      <c r="CJ1069" s="116"/>
      <c r="CK1069" s="27"/>
      <c r="CL1069" s="116"/>
      <c r="CM1069" s="27"/>
      <c r="CN1069" s="116"/>
      <c r="CO1069" s="27"/>
      <c r="CP1069" s="27"/>
      <c r="CQ1069" s="27">
        <f t="shared" si="1018"/>
        <v>0</v>
      </c>
      <c r="CR1069" s="27"/>
      <c r="CS1069" s="27">
        <f t="shared" si="1019"/>
        <v>0</v>
      </c>
      <c r="CT1069" s="27"/>
      <c r="CU1069" s="27"/>
      <c r="CV1069" s="86">
        <f t="shared" si="1012"/>
        <v>0</v>
      </c>
      <c r="CW1069" s="86">
        <f t="shared" si="994"/>
        <v>0</v>
      </c>
    </row>
    <row r="1070" spans="2:101" customFormat="1" outlineLevel="2" x14ac:dyDescent="0.3">
      <c r="B1070" s="41">
        <f t="shared" si="1013"/>
        <v>589</v>
      </c>
      <c r="C1070" s="42"/>
      <c r="D1070" s="105"/>
      <c r="E1070" s="37"/>
      <c r="F1070" s="34"/>
      <c r="G1070" s="34"/>
      <c r="H1070" s="34"/>
      <c r="I1070" s="34"/>
      <c r="J1070" s="34"/>
      <c r="K1070" s="34"/>
      <c r="L1070" s="34"/>
      <c r="M1070" s="27"/>
      <c r="N1070" s="27"/>
      <c r="O1070" s="27"/>
      <c r="P1070" s="27"/>
      <c r="Q1070" s="27"/>
      <c r="R1070" s="27"/>
      <c r="S1070" s="28"/>
      <c r="T1070" s="28"/>
      <c r="U1070" s="28"/>
      <c r="V1070" s="28"/>
      <c r="W1070" s="28">
        <f t="shared" si="1014"/>
        <v>0</v>
      </c>
      <c r="X1070" s="29">
        <f t="shared" si="995"/>
        <v>0</v>
      </c>
      <c r="Y1070" s="66"/>
      <c r="Z1070" s="67"/>
      <c r="AA1070" s="67"/>
      <c r="AB1070" s="67"/>
      <c r="AC1070" s="67"/>
      <c r="AD1070" s="67"/>
      <c r="AE1070" s="72">
        <f t="shared" si="996"/>
        <v>0</v>
      </c>
      <c r="AF1070" s="67"/>
      <c r="AG1070" s="66"/>
      <c r="AH1070" s="67"/>
      <c r="AI1070" s="67"/>
      <c r="AJ1070" s="67"/>
      <c r="AK1070" s="68"/>
      <c r="AL1070" s="66"/>
      <c r="AM1070" s="64">
        <f t="shared" si="997"/>
        <v>0</v>
      </c>
      <c r="AN1070" s="64">
        <f t="shared" si="998"/>
        <v>0</v>
      </c>
      <c r="AO1070" s="64">
        <f t="shared" si="999"/>
        <v>0</v>
      </c>
      <c r="AP1070" s="64">
        <f t="shared" si="1000"/>
        <v>0</v>
      </c>
      <c r="AQ1070" s="64">
        <f t="shared" si="1001"/>
        <v>0</v>
      </c>
      <c r="AR1070" s="64">
        <f t="shared" si="1002"/>
        <v>0</v>
      </c>
      <c r="AS1070" s="68"/>
      <c r="AT1070" s="78"/>
      <c r="AU1070" s="79"/>
      <c r="AV1070" s="79"/>
      <c r="AW1070" s="80"/>
      <c r="AX1070" s="106">
        <f t="shared" si="1003"/>
        <v>0</v>
      </c>
      <c r="AY1070" s="63"/>
      <c r="BA1070" s="36"/>
      <c r="BB1070" s="27">
        <f t="shared" si="1015"/>
        <v>0</v>
      </c>
      <c r="BC1070" s="27">
        <f t="shared" si="1016"/>
        <v>0</v>
      </c>
      <c r="BD1070" s="27"/>
      <c r="BE1070" s="27">
        <f t="shared" si="1004"/>
        <v>0</v>
      </c>
      <c r="BF1070" s="27"/>
      <c r="BG1070" s="27">
        <f t="shared" si="1017"/>
        <v>0</v>
      </c>
      <c r="BH1070" s="1"/>
      <c r="BI1070" s="1"/>
      <c r="BJ1070" s="1"/>
      <c r="BK1070" s="1"/>
      <c r="BL1070" s="1"/>
      <c r="BM1070" s="1"/>
      <c r="BN1070" s="1"/>
      <c r="BO1070" s="1"/>
      <c r="BP1070" s="1"/>
      <c r="BQ1070" s="1"/>
      <c r="BR1070" s="1"/>
      <c r="BS1070" s="38"/>
      <c r="BT1070" s="107">
        <f t="shared" si="1005"/>
        <v>0</v>
      </c>
      <c r="BU1070" s="108">
        <f t="shared" si="1006"/>
        <v>0</v>
      </c>
      <c r="BV1070" s="28">
        <f t="shared" si="1007"/>
        <v>0</v>
      </c>
      <c r="BW1070" s="28">
        <f t="shared" si="1008"/>
        <v>0</v>
      </c>
      <c r="BX1070" s="27"/>
      <c r="BY1070" s="27"/>
      <c r="BZ1070" s="38">
        <f t="shared" si="1009"/>
        <v>0</v>
      </c>
      <c r="CA1070" s="38">
        <f t="shared" si="1010"/>
        <v>0</v>
      </c>
      <c r="CB1070" s="38">
        <f t="shared" ref="CB1070:CC1133" si="1020">IF(BZ1070=0,0,BZ1070)</f>
        <v>0</v>
      </c>
      <c r="CC1070" s="38">
        <f t="shared" si="1020"/>
        <v>0</v>
      </c>
      <c r="CD1070" s="38">
        <f t="shared" si="1011"/>
        <v>0</v>
      </c>
      <c r="CE1070" s="27"/>
      <c r="CF1070" s="27"/>
      <c r="CG1070" s="27"/>
      <c r="CH1070" s="27"/>
      <c r="CI1070" s="126"/>
      <c r="CJ1070" s="116"/>
      <c r="CK1070" s="27"/>
      <c r="CL1070" s="116"/>
      <c r="CM1070" s="27"/>
      <c r="CN1070" s="116"/>
      <c r="CO1070" s="27"/>
      <c r="CP1070" s="27"/>
      <c r="CQ1070" s="27">
        <f t="shared" si="1018"/>
        <v>0</v>
      </c>
      <c r="CR1070" s="27"/>
      <c r="CS1070" s="27">
        <f t="shared" si="1019"/>
        <v>0</v>
      </c>
      <c r="CT1070" s="27"/>
      <c r="CU1070" s="27"/>
      <c r="CV1070" s="86">
        <f t="shared" si="1012"/>
        <v>0</v>
      </c>
      <c r="CW1070" s="86">
        <f t="shared" si="994"/>
        <v>0</v>
      </c>
    </row>
    <row r="1071" spans="2:101" customFormat="1" outlineLevel="2" x14ac:dyDescent="0.3">
      <c r="B1071" s="41">
        <f t="shared" si="1013"/>
        <v>590</v>
      </c>
      <c r="C1071" s="42"/>
      <c r="D1071" s="105"/>
      <c r="E1071" s="37"/>
      <c r="F1071" s="34"/>
      <c r="G1071" s="34"/>
      <c r="H1071" s="34"/>
      <c r="I1071" s="34"/>
      <c r="J1071" s="34"/>
      <c r="K1071" s="34"/>
      <c r="L1071" s="34"/>
      <c r="M1071" s="27"/>
      <c r="N1071" s="27"/>
      <c r="O1071" s="27"/>
      <c r="P1071" s="27"/>
      <c r="Q1071" s="27"/>
      <c r="R1071" s="27"/>
      <c r="S1071" s="28"/>
      <c r="T1071" s="28"/>
      <c r="U1071" s="28"/>
      <c r="V1071" s="28"/>
      <c r="W1071" s="28">
        <f t="shared" si="1014"/>
        <v>0</v>
      </c>
      <c r="X1071" s="29">
        <f t="shared" si="995"/>
        <v>0</v>
      </c>
      <c r="Y1071" s="66"/>
      <c r="Z1071" s="67"/>
      <c r="AA1071" s="67"/>
      <c r="AB1071" s="67"/>
      <c r="AC1071" s="67"/>
      <c r="AD1071" s="67"/>
      <c r="AE1071" s="72">
        <f t="shared" si="996"/>
        <v>0</v>
      </c>
      <c r="AF1071" s="67"/>
      <c r="AG1071" s="66"/>
      <c r="AH1071" s="67"/>
      <c r="AI1071" s="67"/>
      <c r="AJ1071" s="67"/>
      <c r="AK1071" s="68"/>
      <c r="AL1071" s="66"/>
      <c r="AM1071" s="64">
        <f t="shared" si="997"/>
        <v>0</v>
      </c>
      <c r="AN1071" s="64">
        <f t="shared" si="998"/>
        <v>0</v>
      </c>
      <c r="AO1071" s="64">
        <f t="shared" si="999"/>
        <v>0</v>
      </c>
      <c r="AP1071" s="64">
        <f t="shared" si="1000"/>
        <v>0</v>
      </c>
      <c r="AQ1071" s="64">
        <f t="shared" si="1001"/>
        <v>0</v>
      </c>
      <c r="AR1071" s="64">
        <f t="shared" si="1002"/>
        <v>0</v>
      </c>
      <c r="AS1071" s="68"/>
      <c r="AT1071" s="78"/>
      <c r="AU1071" s="79"/>
      <c r="AV1071" s="79"/>
      <c r="AW1071" s="80"/>
      <c r="AX1071" s="106">
        <f t="shared" si="1003"/>
        <v>0</v>
      </c>
      <c r="AY1071" s="63"/>
      <c r="BA1071" s="36"/>
      <c r="BB1071" s="27">
        <f t="shared" si="1015"/>
        <v>0</v>
      </c>
      <c r="BC1071" s="27">
        <f t="shared" si="1016"/>
        <v>0</v>
      </c>
      <c r="BD1071" s="27"/>
      <c r="BE1071" s="27">
        <f t="shared" si="1004"/>
        <v>0</v>
      </c>
      <c r="BF1071" s="27"/>
      <c r="BG1071" s="27">
        <f t="shared" si="1017"/>
        <v>0</v>
      </c>
      <c r="BH1071" s="1"/>
      <c r="BI1071" s="1"/>
      <c r="BJ1071" s="1"/>
      <c r="BK1071" s="1"/>
      <c r="BL1071" s="1"/>
      <c r="BM1071" s="1"/>
      <c r="BN1071" s="1"/>
      <c r="BO1071" s="1"/>
      <c r="BP1071" s="1"/>
      <c r="BQ1071" s="1"/>
      <c r="BR1071" s="1"/>
      <c r="BS1071" s="38"/>
      <c r="BT1071" s="107">
        <f t="shared" si="1005"/>
        <v>0</v>
      </c>
      <c r="BU1071" s="108">
        <f t="shared" si="1006"/>
        <v>0</v>
      </c>
      <c r="BV1071" s="28">
        <f t="shared" si="1007"/>
        <v>0</v>
      </c>
      <c r="BW1071" s="28">
        <f t="shared" si="1008"/>
        <v>0</v>
      </c>
      <c r="BX1071" s="27"/>
      <c r="BY1071" s="27"/>
      <c r="BZ1071" s="38">
        <f t="shared" si="1009"/>
        <v>0</v>
      </c>
      <c r="CA1071" s="38">
        <f t="shared" si="1010"/>
        <v>0</v>
      </c>
      <c r="CB1071" s="38">
        <f t="shared" si="1020"/>
        <v>0</v>
      </c>
      <c r="CC1071" s="38">
        <f t="shared" si="1020"/>
        <v>0</v>
      </c>
      <c r="CD1071" s="38">
        <f t="shared" si="1011"/>
        <v>0</v>
      </c>
      <c r="CE1071" s="27"/>
      <c r="CF1071" s="27"/>
      <c r="CG1071" s="27"/>
      <c r="CH1071" s="27"/>
      <c r="CI1071" s="126"/>
      <c r="CJ1071" s="116"/>
      <c r="CK1071" s="27"/>
      <c r="CL1071" s="116"/>
      <c r="CM1071" s="27"/>
      <c r="CN1071" s="116"/>
      <c r="CO1071" s="27"/>
      <c r="CP1071" s="27"/>
      <c r="CQ1071" s="27">
        <f t="shared" si="1018"/>
        <v>0</v>
      </c>
      <c r="CR1071" s="27"/>
      <c r="CS1071" s="27">
        <f t="shared" si="1019"/>
        <v>0</v>
      </c>
      <c r="CT1071" s="27"/>
      <c r="CU1071" s="27"/>
      <c r="CV1071" s="86">
        <f t="shared" si="1012"/>
        <v>0</v>
      </c>
      <c r="CW1071" s="86">
        <f t="shared" si="994"/>
        <v>0</v>
      </c>
    </row>
    <row r="1072" spans="2:101" customFormat="1" outlineLevel="2" x14ac:dyDescent="0.3">
      <c r="B1072" s="41">
        <f t="shared" si="1013"/>
        <v>591</v>
      </c>
      <c r="C1072" s="42"/>
      <c r="D1072" s="105"/>
      <c r="E1072" s="37"/>
      <c r="F1072" s="34"/>
      <c r="G1072" s="34"/>
      <c r="H1072" s="34"/>
      <c r="I1072" s="34"/>
      <c r="J1072" s="34"/>
      <c r="K1072" s="34"/>
      <c r="L1072" s="34"/>
      <c r="M1072" s="27"/>
      <c r="N1072" s="27"/>
      <c r="O1072" s="27"/>
      <c r="P1072" s="27"/>
      <c r="Q1072" s="27"/>
      <c r="R1072" s="27"/>
      <c r="S1072" s="28"/>
      <c r="T1072" s="28"/>
      <c r="U1072" s="28"/>
      <c r="V1072" s="28"/>
      <c r="W1072" s="28">
        <f t="shared" si="1014"/>
        <v>0</v>
      </c>
      <c r="X1072" s="29">
        <f t="shared" si="995"/>
        <v>0</v>
      </c>
      <c r="Y1072" s="66"/>
      <c r="Z1072" s="67"/>
      <c r="AA1072" s="67"/>
      <c r="AB1072" s="67"/>
      <c r="AC1072" s="67"/>
      <c r="AD1072" s="67"/>
      <c r="AE1072" s="72">
        <f t="shared" si="996"/>
        <v>0</v>
      </c>
      <c r="AF1072" s="67"/>
      <c r="AG1072" s="66"/>
      <c r="AH1072" s="67"/>
      <c r="AI1072" s="67"/>
      <c r="AJ1072" s="67"/>
      <c r="AK1072" s="68"/>
      <c r="AL1072" s="66"/>
      <c r="AM1072" s="64">
        <f t="shared" si="997"/>
        <v>0</v>
      </c>
      <c r="AN1072" s="64">
        <f t="shared" si="998"/>
        <v>0</v>
      </c>
      <c r="AO1072" s="64">
        <f t="shared" si="999"/>
        <v>0</v>
      </c>
      <c r="AP1072" s="64">
        <f t="shared" si="1000"/>
        <v>0</v>
      </c>
      <c r="AQ1072" s="64">
        <f t="shared" si="1001"/>
        <v>0</v>
      </c>
      <c r="AR1072" s="64">
        <f t="shared" si="1002"/>
        <v>0</v>
      </c>
      <c r="AS1072" s="68"/>
      <c r="AT1072" s="78"/>
      <c r="AU1072" s="79"/>
      <c r="AV1072" s="79"/>
      <c r="AW1072" s="80"/>
      <c r="AX1072" s="106">
        <f t="shared" si="1003"/>
        <v>0</v>
      </c>
      <c r="AY1072" s="63"/>
      <c r="BA1072" s="36"/>
      <c r="BB1072" s="27">
        <f t="shared" si="1015"/>
        <v>0</v>
      </c>
      <c r="BC1072" s="27">
        <f t="shared" si="1016"/>
        <v>0</v>
      </c>
      <c r="BD1072" s="27"/>
      <c r="BE1072" s="27">
        <f t="shared" si="1004"/>
        <v>0</v>
      </c>
      <c r="BF1072" s="27"/>
      <c r="BG1072" s="27">
        <f t="shared" si="1017"/>
        <v>0</v>
      </c>
      <c r="BH1072" s="1"/>
      <c r="BI1072" s="1"/>
      <c r="BJ1072" s="1"/>
      <c r="BK1072" s="1"/>
      <c r="BL1072" s="1"/>
      <c r="BM1072" s="1"/>
      <c r="BN1072" s="1"/>
      <c r="BO1072" s="1"/>
      <c r="BP1072" s="1"/>
      <c r="BQ1072" s="1"/>
      <c r="BR1072" s="1"/>
      <c r="BS1072" s="38"/>
      <c r="BT1072" s="107">
        <f t="shared" si="1005"/>
        <v>0</v>
      </c>
      <c r="BU1072" s="108">
        <f t="shared" si="1006"/>
        <v>0</v>
      </c>
      <c r="BV1072" s="28">
        <f t="shared" si="1007"/>
        <v>0</v>
      </c>
      <c r="BW1072" s="28">
        <f t="shared" si="1008"/>
        <v>0</v>
      </c>
      <c r="BX1072" s="27"/>
      <c r="BY1072" s="27"/>
      <c r="BZ1072" s="38">
        <f t="shared" si="1009"/>
        <v>0</v>
      </c>
      <c r="CA1072" s="38">
        <f t="shared" si="1010"/>
        <v>0</v>
      </c>
      <c r="CB1072" s="38">
        <f t="shared" si="1020"/>
        <v>0</v>
      </c>
      <c r="CC1072" s="38">
        <f t="shared" si="1020"/>
        <v>0</v>
      </c>
      <c r="CD1072" s="38">
        <f t="shared" si="1011"/>
        <v>0</v>
      </c>
      <c r="CE1072" s="27"/>
      <c r="CF1072" s="27"/>
      <c r="CG1072" s="27"/>
      <c r="CH1072" s="27"/>
      <c r="CI1072" s="126"/>
      <c r="CJ1072" s="116"/>
      <c r="CK1072" s="27"/>
      <c r="CL1072" s="116"/>
      <c r="CM1072" s="27"/>
      <c r="CN1072" s="116"/>
      <c r="CO1072" s="27"/>
      <c r="CP1072" s="27"/>
      <c r="CQ1072" s="27">
        <f t="shared" si="1018"/>
        <v>0</v>
      </c>
      <c r="CR1072" s="27"/>
      <c r="CS1072" s="27">
        <f t="shared" si="1019"/>
        <v>0</v>
      </c>
      <c r="CT1072" s="27"/>
      <c r="CU1072" s="27"/>
      <c r="CV1072" s="86">
        <f t="shared" si="1012"/>
        <v>0</v>
      </c>
      <c r="CW1072" s="86">
        <f t="shared" si="994"/>
        <v>0</v>
      </c>
    </row>
    <row r="1073" spans="2:101" customFormat="1" outlineLevel="2" x14ac:dyDescent="0.3">
      <c r="B1073" s="41">
        <f t="shared" si="1013"/>
        <v>592</v>
      </c>
      <c r="C1073" s="42"/>
      <c r="D1073" s="105"/>
      <c r="E1073" s="37"/>
      <c r="F1073" s="34"/>
      <c r="G1073" s="34"/>
      <c r="H1073" s="34"/>
      <c r="I1073" s="34"/>
      <c r="J1073" s="34"/>
      <c r="K1073" s="34"/>
      <c r="L1073" s="34"/>
      <c r="M1073" s="27"/>
      <c r="N1073" s="27"/>
      <c r="O1073" s="27"/>
      <c r="P1073" s="27"/>
      <c r="Q1073" s="27"/>
      <c r="R1073" s="27"/>
      <c r="S1073" s="28"/>
      <c r="T1073" s="28"/>
      <c r="U1073" s="28"/>
      <c r="V1073" s="28"/>
      <c r="W1073" s="28">
        <f t="shared" si="1014"/>
        <v>0</v>
      </c>
      <c r="X1073" s="29">
        <f t="shared" si="995"/>
        <v>0</v>
      </c>
      <c r="Y1073" s="66"/>
      <c r="Z1073" s="67"/>
      <c r="AA1073" s="67"/>
      <c r="AB1073" s="67"/>
      <c r="AC1073" s="67"/>
      <c r="AD1073" s="67"/>
      <c r="AE1073" s="72">
        <f t="shared" si="996"/>
        <v>0</v>
      </c>
      <c r="AF1073" s="67"/>
      <c r="AG1073" s="66"/>
      <c r="AH1073" s="67"/>
      <c r="AI1073" s="67"/>
      <c r="AJ1073" s="67"/>
      <c r="AK1073" s="68"/>
      <c r="AL1073" s="66"/>
      <c r="AM1073" s="64">
        <f t="shared" si="997"/>
        <v>0</v>
      </c>
      <c r="AN1073" s="64">
        <f t="shared" si="998"/>
        <v>0</v>
      </c>
      <c r="AO1073" s="64">
        <f t="shared" si="999"/>
        <v>0</v>
      </c>
      <c r="AP1073" s="64">
        <f t="shared" si="1000"/>
        <v>0</v>
      </c>
      <c r="AQ1073" s="64">
        <f t="shared" si="1001"/>
        <v>0</v>
      </c>
      <c r="AR1073" s="64">
        <f t="shared" si="1002"/>
        <v>0</v>
      </c>
      <c r="AS1073" s="68"/>
      <c r="AT1073" s="78"/>
      <c r="AU1073" s="79"/>
      <c r="AV1073" s="79"/>
      <c r="AW1073" s="80"/>
      <c r="AX1073" s="106">
        <f t="shared" si="1003"/>
        <v>0</v>
      </c>
      <c r="AY1073" s="63"/>
      <c r="BA1073" s="36"/>
      <c r="BB1073" s="27">
        <f t="shared" si="1015"/>
        <v>0</v>
      </c>
      <c r="BC1073" s="27">
        <f t="shared" si="1016"/>
        <v>0</v>
      </c>
      <c r="BD1073" s="27"/>
      <c r="BE1073" s="27">
        <f t="shared" si="1004"/>
        <v>0</v>
      </c>
      <c r="BF1073" s="27"/>
      <c r="BG1073" s="27">
        <f t="shared" si="1017"/>
        <v>0</v>
      </c>
      <c r="BH1073" s="1"/>
      <c r="BI1073" s="1"/>
      <c r="BJ1073" s="1"/>
      <c r="BK1073" s="1"/>
      <c r="BL1073" s="1"/>
      <c r="BM1073" s="1"/>
      <c r="BN1073" s="1"/>
      <c r="BO1073" s="1"/>
      <c r="BP1073" s="1"/>
      <c r="BQ1073" s="1"/>
      <c r="BR1073" s="1"/>
      <c r="BS1073" s="38"/>
      <c r="BT1073" s="107">
        <f t="shared" si="1005"/>
        <v>0</v>
      </c>
      <c r="BU1073" s="108">
        <f t="shared" si="1006"/>
        <v>0</v>
      </c>
      <c r="BV1073" s="28">
        <f t="shared" si="1007"/>
        <v>0</v>
      </c>
      <c r="BW1073" s="28">
        <f t="shared" si="1008"/>
        <v>0</v>
      </c>
      <c r="BX1073" s="27"/>
      <c r="BY1073" s="27"/>
      <c r="BZ1073" s="38">
        <f t="shared" si="1009"/>
        <v>0</v>
      </c>
      <c r="CA1073" s="38">
        <f t="shared" si="1010"/>
        <v>0</v>
      </c>
      <c r="CB1073" s="38">
        <f t="shared" si="1020"/>
        <v>0</v>
      </c>
      <c r="CC1073" s="38">
        <f t="shared" si="1020"/>
        <v>0</v>
      </c>
      <c r="CD1073" s="38">
        <f t="shared" si="1011"/>
        <v>0</v>
      </c>
      <c r="CE1073" s="27"/>
      <c r="CF1073" s="27"/>
      <c r="CG1073" s="27"/>
      <c r="CH1073" s="27"/>
      <c r="CI1073" s="126"/>
      <c r="CJ1073" s="116"/>
      <c r="CK1073" s="27"/>
      <c r="CL1073" s="116"/>
      <c r="CM1073" s="27"/>
      <c r="CN1073" s="116"/>
      <c r="CO1073" s="27"/>
      <c r="CP1073" s="27"/>
      <c r="CQ1073" s="27">
        <f t="shared" si="1018"/>
        <v>0</v>
      </c>
      <c r="CR1073" s="27"/>
      <c r="CS1073" s="27">
        <f t="shared" si="1019"/>
        <v>0</v>
      </c>
      <c r="CT1073" s="27"/>
      <c r="CU1073" s="27"/>
      <c r="CV1073" s="86">
        <f t="shared" si="1012"/>
        <v>0</v>
      </c>
      <c r="CW1073" s="86">
        <f t="shared" si="994"/>
        <v>0</v>
      </c>
    </row>
    <row r="1074" spans="2:101" customFormat="1" outlineLevel="2" x14ac:dyDescent="0.3">
      <c r="B1074" s="41">
        <f t="shared" si="1013"/>
        <v>593</v>
      </c>
      <c r="C1074" s="42"/>
      <c r="D1074" s="105"/>
      <c r="E1074" s="37"/>
      <c r="F1074" s="34"/>
      <c r="G1074" s="34"/>
      <c r="H1074" s="34"/>
      <c r="I1074" s="34"/>
      <c r="J1074" s="34"/>
      <c r="K1074" s="34"/>
      <c r="L1074" s="34"/>
      <c r="M1074" s="27"/>
      <c r="N1074" s="27"/>
      <c r="O1074" s="27"/>
      <c r="P1074" s="27"/>
      <c r="Q1074" s="27"/>
      <c r="R1074" s="27"/>
      <c r="S1074" s="28"/>
      <c r="T1074" s="28"/>
      <c r="U1074" s="28"/>
      <c r="V1074" s="28"/>
      <c r="W1074" s="28">
        <f t="shared" si="1014"/>
        <v>0</v>
      </c>
      <c r="X1074" s="29">
        <f t="shared" si="995"/>
        <v>0</v>
      </c>
      <c r="Y1074" s="66"/>
      <c r="Z1074" s="67"/>
      <c r="AA1074" s="67"/>
      <c r="AB1074" s="67"/>
      <c r="AC1074" s="67"/>
      <c r="AD1074" s="67"/>
      <c r="AE1074" s="72">
        <f t="shared" si="996"/>
        <v>0</v>
      </c>
      <c r="AF1074" s="67"/>
      <c r="AG1074" s="66"/>
      <c r="AH1074" s="67"/>
      <c r="AI1074" s="67"/>
      <c r="AJ1074" s="67"/>
      <c r="AK1074" s="68"/>
      <c r="AL1074" s="66"/>
      <c r="AM1074" s="64">
        <f t="shared" si="997"/>
        <v>0</v>
      </c>
      <c r="AN1074" s="64">
        <f t="shared" si="998"/>
        <v>0</v>
      </c>
      <c r="AO1074" s="64">
        <f t="shared" si="999"/>
        <v>0</v>
      </c>
      <c r="AP1074" s="64">
        <f t="shared" si="1000"/>
        <v>0</v>
      </c>
      <c r="AQ1074" s="64">
        <f t="shared" si="1001"/>
        <v>0</v>
      </c>
      <c r="AR1074" s="64">
        <f t="shared" si="1002"/>
        <v>0</v>
      </c>
      <c r="AS1074" s="68"/>
      <c r="AT1074" s="78"/>
      <c r="AU1074" s="79"/>
      <c r="AV1074" s="79"/>
      <c r="AW1074" s="80"/>
      <c r="AX1074" s="106">
        <f t="shared" si="1003"/>
        <v>0</v>
      </c>
      <c r="AY1074" s="63"/>
      <c r="BA1074" s="36"/>
      <c r="BB1074" s="27">
        <f t="shared" si="1015"/>
        <v>0</v>
      </c>
      <c r="BC1074" s="27">
        <f t="shared" si="1016"/>
        <v>0</v>
      </c>
      <c r="BD1074" s="27"/>
      <c r="BE1074" s="27">
        <f t="shared" si="1004"/>
        <v>0</v>
      </c>
      <c r="BF1074" s="27"/>
      <c r="BG1074" s="27">
        <f t="shared" si="1017"/>
        <v>0</v>
      </c>
      <c r="BH1074" s="1"/>
      <c r="BI1074" s="1"/>
      <c r="BJ1074" s="1"/>
      <c r="BK1074" s="1"/>
      <c r="BL1074" s="1"/>
      <c r="BM1074" s="1"/>
      <c r="BN1074" s="1"/>
      <c r="BO1074" s="1"/>
      <c r="BP1074" s="1"/>
      <c r="BQ1074" s="1"/>
      <c r="BR1074" s="1"/>
      <c r="BS1074" s="38"/>
      <c r="BT1074" s="107">
        <f t="shared" si="1005"/>
        <v>0</v>
      </c>
      <c r="BU1074" s="108">
        <f t="shared" si="1006"/>
        <v>0</v>
      </c>
      <c r="BV1074" s="28">
        <f t="shared" si="1007"/>
        <v>0</v>
      </c>
      <c r="BW1074" s="28">
        <f t="shared" si="1008"/>
        <v>0</v>
      </c>
      <c r="BX1074" s="27"/>
      <c r="BY1074" s="27"/>
      <c r="BZ1074" s="38">
        <f t="shared" si="1009"/>
        <v>0</v>
      </c>
      <c r="CA1074" s="38">
        <f t="shared" si="1010"/>
        <v>0</v>
      </c>
      <c r="CB1074" s="38">
        <f t="shared" si="1020"/>
        <v>0</v>
      </c>
      <c r="CC1074" s="38">
        <f t="shared" si="1020"/>
        <v>0</v>
      </c>
      <c r="CD1074" s="38">
        <f t="shared" si="1011"/>
        <v>0</v>
      </c>
      <c r="CE1074" s="27"/>
      <c r="CF1074" s="27"/>
      <c r="CG1074" s="27"/>
      <c r="CH1074" s="27"/>
      <c r="CI1074" s="126"/>
      <c r="CJ1074" s="116"/>
      <c r="CK1074" s="27"/>
      <c r="CL1074" s="116"/>
      <c r="CM1074" s="27"/>
      <c r="CN1074" s="116"/>
      <c r="CO1074" s="27"/>
      <c r="CP1074" s="27"/>
      <c r="CQ1074" s="27">
        <f t="shared" si="1018"/>
        <v>0</v>
      </c>
      <c r="CR1074" s="27"/>
      <c r="CS1074" s="27">
        <f t="shared" si="1019"/>
        <v>0</v>
      </c>
      <c r="CT1074" s="27"/>
      <c r="CU1074" s="27"/>
      <c r="CV1074" s="86">
        <f t="shared" si="1012"/>
        <v>0</v>
      </c>
      <c r="CW1074" s="86">
        <f t="shared" si="994"/>
        <v>0</v>
      </c>
    </row>
    <row r="1075" spans="2:101" customFormat="1" outlineLevel="2" x14ac:dyDescent="0.3">
      <c r="B1075" s="41">
        <f t="shared" si="1013"/>
        <v>594</v>
      </c>
      <c r="C1075" s="42"/>
      <c r="D1075" s="105"/>
      <c r="E1075" s="37"/>
      <c r="F1075" s="34"/>
      <c r="G1075" s="34"/>
      <c r="H1075" s="34"/>
      <c r="I1075" s="34"/>
      <c r="J1075" s="34"/>
      <c r="K1075" s="34"/>
      <c r="L1075" s="34"/>
      <c r="M1075" s="27"/>
      <c r="N1075" s="27"/>
      <c r="O1075" s="27"/>
      <c r="P1075" s="27"/>
      <c r="Q1075" s="27"/>
      <c r="R1075" s="27"/>
      <c r="S1075" s="28"/>
      <c r="T1075" s="28"/>
      <c r="U1075" s="28"/>
      <c r="V1075" s="28"/>
      <c r="W1075" s="28">
        <f t="shared" si="1014"/>
        <v>0</v>
      </c>
      <c r="X1075" s="29">
        <f t="shared" si="995"/>
        <v>0</v>
      </c>
      <c r="Y1075" s="66"/>
      <c r="Z1075" s="67"/>
      <c r="AA1075" s="67"/>
      <c r="AB1075" s="67"/>
      <c r="AC1075" s="67"/>
      <c r="AD1075" s="67"/>
      <c r="AE1075" s="72">
        <f t="shared" si="996"/>
        <v>0</v>
      </c>
      <c r="AF1075" s="67"/>
      <c r="AG1075" s="66"/>
      <c r="AH1075" s="67"/>
      <c r="AI1075" s="67"/>
      <c r="AJ1075" s="67"/>
      <c r="AK1075" s="68"/>
      <c r="AL1075" s="66"/>
      <c r="AM1075" s="64">
        <f t="shared" si="997"/>
        <v>0</v>
      </c>
      <c r="AN1075" s="64">
        <f t="shared" si="998"/>
        <v>0</v>
      </c>
      <c r="AO1075" s="64">
        <f t="shared" si="999"/>
        <v>0</v>
      </c>
      <c r="AP1075" s="64">
        <f t="shared" si="1000"/>
        <v>0</v>
      </c>
      <c r="AQ1075" s="64">
        <f t="shared" si="1001"/>
        <v>0</v>
      </c>
      <c r="AR1075" s="64">
        <f t="shared" si="1002"/>
        <v>0</v>
      </c>
      <c r="AS1075" s="68"/>
      <c r="AT1075" s="78"/>
      <c r="AU1075" s="79"/>
      <c r="AV1075" s="79"/>
      <c r="AW1075" s="80"/>
      <c r="AX1075" s="106">
        <f t="shared" si="1003"/>
        <v>0</v>
      </c>
      <c r="AY1075" s="63"/>
      <c r="BA1075" s="36"/>
      <c r="BB1075" s="27">
        <f t="shared" si="1015"/>
        <v>0</v>
      </c>
      <c r="BC1075" s="27">
        <f t="shared" si="1016"/>
        <v>0</v>
      </c>
      <c r="BD1075" s="27"/>
      <c r="BE1075" s="27">
        <f t="shared" si="1004"/>
        <v>0</v>
      </c>
      <c r="BF1075" s="27"/>
      <c r="BG1075" s="27">
        <f t="shared" si="1017"/>
        <v>0</v>
      </c>
      <c r="BH1075" s="1"/>
      <c r="BI1075" s="1"/>
      <c r="BJ1075" s="1"/>
      <c r="BK1075" s="1"/>
      <c r="BL1075" s="1"/>
      <c r="BM1075" s="1"/>
      <c r="BN1075" s="1"/>
      <c r="BO1075" s="1"/>
      <c r="BP1075" s="1"/>
      <c r="BQ1075" s="1"/>
      <c r="BR1075" s="1"/>
      <c r="BS1075" s="38"/>
      <c r="BT1075" s="107">
        <f t="shared" si="1005"/>
        <v>0</v>
      </c>
      <c r="BU1075" s="108">
        <f t="shared" si="1006"/>
        <v>0</v>
      </c>
      <c r="BV1075" s="28">
        <f t="shared" si="1007"/>
        <v>0</v>
      </c>
      <c r="BW1075" s="28">
        <f t="shared" si="1008"/>
        <v>0</v>
      </c>
      <c r="BX1075" s="27"/>
      <c r="BY1075" s="27"/>
      <c r="BZ1075" s="38">
        <f t="shared" si="1009"/>
        <v>0</v>
      </c>
      <c r="CA1075" s="38">
        <f t="shared" si="1010"/>
        <v>0</v>
      </c>
      <c r="CB1075" s="38">
        <f t="shared" si="1020"/>
        <v>0</v>
      </c>
      <c r="CC1075" s="38">
        <f t="shared" si="1020"/>
        <v>0</v>
      </c>
      <c r="CD1075" s="38">
        <f t="shared" si="1011"/>
        <v>0</v>
      </c>
      <c r="CE1075" s="27"/>
      <c r="CF1075" s="27"/>
      <c r="CG1075" s="27"/>
      <c r="CH1075" s="27"/>
      <c r="CI1075" s="126"/>
      <c r="CJ1075" s="116"/>
      <c r="CK1075" s="27"/>
      <c r="CL1075" s="116"/>
      <c r="CM1075" s="27"/>
      <c r="CN1075" s="116"/>
      <c r="CO1075" s="27"/>
      <c r="CP1075" s="27"/>
      <c r="CQ1075" s="27">
        <f t="shared" si="1018"/>
        <v>0</v>
      </c>
      <c r="CR1075" s="27"/>
      <c r="CS1075" s="27">
        <f t="shared" si="1019"/>
        <v>0</v>
      </c>
      <c r="CT1075" s="27"/>
      <c r="CU1075" s="27"/>
      <c r="CV1075" s="86">
        <f t="shared" si="1012"/>
        <v>0</v>
      </c>
      <c r="CW1075" s="86">
        <f t="shared" si="994"/>
        <v>0</v>
      </c>
    </row>
    <row r="1076" spans="2:101" customFormat="1" outlineLevel="2" x14ac:dyDescent="0.3">
      <c r="B1076" s="41">
        <f t="shared" si="1013"/>
        <v>595</v>
      </c>
      <c r="C1076" s="42"/>
      <c r="D1076" s="105"/>
      <c r="E1076" s="37"/>
      <c r="F1076" s="34"/>
      <c r="G1076" s="34"/>
      <c r="H1076" s="34"/>
      <c r="I1076" s="34"/>
      <c r="J1076" s="34"/>
      <c r="K1076" s="34"/>
      <c r="L1076" s="34"/>
      <c r="M1076" s="27"/>
      <c r="N1076" s="27"/>
      <c r="O1076" s="27"/>
      <c r="P1076" s="27"/>
      <c r="Q1076" s="27"/>
      <c r="R1076" s="27"/>
      <c r="S1076" s="28"/>
      <c r="T1076" s="28"/>
      <c r="U1076" s="28"/>
      <c r="V1076" s="28"/>
      <c r="W1076" s="28">
        <f t="shared" si="1014"/>
        <v>0</v>
      </c>
      <c r="X1076" s="29">
        <f t="shared" si="995"/>
        <v>0</v>
      </c>
      <c r="Y1076" s="66"/>
      <c r="Z1076" s="67"/>
      <c r="AA1076" s="67"/>
      <c r="AB1076" s="67"/>
      <c r="AC1076" s="67"/>
      <c r="AD1076" s="67"/>
      <c r="AE1076" s="72">
        <f t="shared" si="996"/>
        <v>0</v>
      </c>
      <c r="AF1076" s="67"/>
      <c r="AG1076" s="66"/>
      <c r="AH1076" s="67"/>
      <c r="AI1076" s="67"/>
      <c r="AJ1076" s="67"/>
      <c r="AK1076" s="68"/>
      <c r="AL1076" s="66"/>
      <c r="AM1076" s="64">
        <f t="shared" si="997"/>
        <v>0</v>
      </c>
      <c r="AN1076" s="64">
        <f t="shared" si="998"/>
        <v>0</v>
      </c>
      <c r="AO1076" s="64">
        <f t="shared" si="999"/>
        <v>0</v>
      </c>
      <c r="AP1076" s="64">
        <f t="shared" si="1000"/>
        <v>0</v>
      </c>
      <c r="AQ1076" s="64">
        <f t="shared" si="1001"/>
        <v>0</v>
      </c>
      <c r="AR1076" s="64">
        <f t="shared" si="1002"/>
        <v>0</v>
      </c>
      <c r="AS1076" s="68"/>
      <c r="AT1076" s="78"/>
      <c r="AU1076" s="79"/>
      <c r="AV1076" s="79"/>
      <c r="AW1076" s="80"/>
      <c r="AX1076" s="106">
        <f t="shared" si="1003"/>
        <v>0</v>
      </c>
      <c r="AY1076" s="63"/>
      <c r="BA1076" s="36"/>
      <c r="BB1076" s="27">
        <f t="shared" si="1015"/>
        <v>0</v>
      </c>
      <c r="BC1076" s="27">
        <f t="shared" si="1016"/>
        <v>0</v>
      </c>
      <c r="BD1076" s="27"/>
      <c r="BE1076" s="27">
        <f t="shared" si="1004"/>
        <v>0</v>
      </c>
      <c r="BF1076" s="27"/>
      <c r="BG1076" s="27">
        <f t="shared" si="1017"/>
        <v>0</v>
      </c>
      <c r="BH1076" s="1"/>
      <c r="BI1076" s="1"/>
      <c r="BJ1076" s="1"/>
      <c r="BK1076" s="1"/>
      <c r="BL1076" s="1"/>
      <c r="BM1076" s="1"/>
      <c r="BN1076" s="1"/>
      <c r="BO1076" s="1"/>
      <c r="BP1076" s="1"/>
      <c r="BQ1076" s="1"/>
      <c r="BR1076" s="1"/>
      <c r="BS1076" s="38"/>
      <c r="BT1076" s="107">
        <f t="shared" si="1005"/>
        <v>0</v>
      </c>
      <c r="BU1076" s="108">
        <f t="shared" si="1006"/>
        <v>0</v>
      </c>
      <c r="BV1076" s="28">
        <f t="shared" si="1007"/>
        <v>0</v>
      </c>
      <c r="BW1076" s="28">
        <f t="shared" si="1008"/>
        <v>0</v>
      </c>
      <c r="BX1076" s="27"/>
      <c r="BY1076" s="27"/>
      <c r="BZ1076" s="38">
        <f t="shared" si="1009"/>
        <v>0</v>
      </c>
      <c r="CA1076" s="38">
        <f t="shared" si="1010"/>
        <v>0</v>
      </c>
      <c r="CB1076" s="38">
        <f t="shared" si="1020"/>
        <v>0</v>
      </c>
      <c r="CC1076" s="38">
        <f t="shared" si="1020"/>
        <v>0</v>
      </c>
      <c r="CD1076" s="38">
        <f t="shared" si="1011"/>
        <v>0</v>
      </c>
      <c r="CE1076" s="27"/>
      <c r="CF1076" s="27"/>
      <c r="CG1076" s="27"/>
      <c r="CH1076" s="27"/>
      <c r="CI1076" s="126"/>
      <c r="CJ1076" s="116"/>
      <c r="CK1076" s="27"/>
      <c r="CL1076" s="116"/>
      <c r="CM1076" s="27"/>
      <c r="CN1076" s="116"/>
      <c r="CO1076" s="27"/>
      <c r="CP1076" s="27"/>
      <c r="CQ1076" s="27">
        <f t="shared" si="1018"/>
        <v>0</v>
      </c>
      <c r="CR1076" s="27"/>
      <c r="CS1076" s="27">
        <f t="shared" si="1019"/>
        <v>0</v>
      </c>
      <c r="CT1076" s="27"/>
      <c r="CU1076" s="27"/>
      <c r="CV1076" s="86">
        <f t="shared" si="1012"/>
        <v>0</v>
      </c>
      <c r="CW1076" s="86">
        <f t="shared" si="994"/>
        <v>0</v>
      </c>
    </row>
    <row r="1077" spans="2:101" customFormat="1" outlineLevel="2" x14ac:dyDescent="0.3">
      <c r="B1077" s="41">
        <f t="shared" si="1013"/>
        <v>596</v>
      </c>
      <c r="C1077" s="42"/>
      <c r="D1077" s="105"/>
      <c r="E1077" s="37"/>
      <c r="F1077" s="34"/>
      <c r="G1077" s="34"/>
      <c r="H1077" s="34"/>
      <c r="I1077" s="34"/>
      <c r="J1077" s="34"/>
      <c r="K1077" s="34"/>
      <c r="L1077" s="34"/>
      <c r="M1077" s="27"/>
      <c r="N1077" s="27"/>
      <c r="O1077" s="27"/>
      <c r="P1077" s="27"/>
      <c r="Q1077" s="27"/>
      <c r="R1077" s="27"/>
      <c r="S1077" s="28"/>
      <c r="T1077" s="28"/>
      <c r="U1077" s="28"/>
      <c r="V1077" s="28"/>
      <c r="W1077" s="28">
        <f t="shared" si="1014"/>
        <v>0</v>
      </c>
      <c r="X1077" s="29">
        <f t="shared" si="995"/>
        <v>0</v>
      </c>
      <c r="Y1077" s="66"/>
      <c r="Z1077" s="67"/>
      <c r="AA1077" s="67"/>
      <c r="AB1077" s="67"/>
      <c r="AC1077" s="67"/>
      <c r="AD1077" s="67"/>
      <c r="AE1077" s="72">
        <f t="shared" si="996"/>
        <v>0</v>
      </c>
      <c r="AF1077" s="67"/>
      <c r="AG1077" s="66"/>
      <c r="AH1077" s="67"/>
      <c r="AI1077" s="67"/>
      <c r="AJ1077" s="67"/>
      <c r="AK1077" s="68"/>
      <c r="AL1077" s="66"/>
      <c r="AM1077" s="64">
        <f t="shared" si="997"/>
        <v>0</v>
      </c>
      <c r="AN1077" s="64">
        <f t="shared" si="998"/>
        <v>0</v>
      </c>
      <c r="AO1077" s="64">
        <f t="shared" si="999"/>
        <v>0</v>
      </c>
      <c r="AP1077" s="64">
        <f t="shared" si="1000"/>
        <v>0</v>
      </c>
      <c r="AQ1077" s="64">
        <f t="shared" si="1001"/>
        <v>0</v>
      </c>
      <c r="AR1077" s="64">
        <f t="shared" si="1002"/>
        <v>0</v>
      </c>
      <c r="AS1077" s="68"/>
      <c r="AT1077" s="78"/>
      <c r="AU1077" s="79"/>
      <c r="AV1077" s="79"/>
      <c r="AW1077" s="80"/>
      <c r="AX1077" s="106">
        <f t="shared" si="1003"/>
        <v>0</v>
      </c>
      <c r="AY1077" s="63"/>
      <c r="BA1077" s="36"/>
      <c r="BB1077" s="27">
        <f t="shared" si="1015"/>
        <v>0</v>
      </c>
      <c r="BC1077" s="27">
        <f t="shared" si="1016"/>
        <v>0</v>
      </c>
      <c r="BD1077" s="27"/>
      <c r="BE1077" s="27">
        <f t="shared" si="1004"/>
        <v>0</v>
      </c>
      <c r="BF1077" s="27"/>
      <c r="BG1077" s="27">
        <f t="shared" si="1017"/>
        <v>0</v>
      </c>
      <c r="BH1077" s="1"/>
      <c r="BI1077" s="1"/>
      <c r="BJ1077" s="1"/>
      <c r="BK1077" s="1"/>
      <c r="BL1077" s="1"/>
      <c r="BM1077" s="1"/>
      <c r="BN1077" s="1"/>
      <c r="BO1077" s="1"/>
      <c r="BP1077" s="1"/>
      <c r="BQ1077" s="1"/>
      <c r="BR1077" s="1"/>
      <c r="BS1077" s="38"/>
      <c r="BT1077" s="107">
        <f t="shared" si="1005"/>
        <v>0</v>
      </c>
      <c r="BU1077" s="108">
        <f t="shared" si="1006"/>
        <v>0</v>
      </c>
      <c r="BV1077" s="28">
        <f t="shared" si="1007"/>
        <v>0</v>
      </c>
      <c r="BW1077" s="28">
        <f t="shared" si="1008"/>
        <v>0</v>
      </c>
      <c r="BX1077" s="27"/>
      <c r="BY1077" s="27"/>
      <c r="BZ1077" s="38">
        <f t="shared" si="1009"/>
        <v>0</v>
      </c>
      <c r="CA1077" s="38">
        <f t="shared" si="1010"/>
        <v>0</v>
      </c>
      <c r="CB1077" s="38">
        <f t="shared" si="1020"/>
        <v>0</v>
      </c>
      <c r="CC1077" s="38">
        <f t="shared" si="1020"/>
        <v>0</v>
      </c>
      <c r="CD1077" s="38">
        <f t="shared" si="1011"/>
        <v>0</v>
      </c>
      <c r="CE1077" s="27"/>
      <c r="CF1077" s="27"/>
      <c r="CG1077" s="27"/>
      <c r="CH1077" s="27"/>
      <c r="CI1077" s="126"/>
      <c r="CJ1077" s="116"/>
      <c r="CK1077" s="27"/>
      <c r="CL1077" s="116"/>
      <c r="CM1077" s="27"/>
      <c r="CN1077" s="116"/>
      <c r="CO1077" s="27"/>
      <c r="CP1077" s="27"/>
      <c r="CQ1077" s="27">
        <f t="shared" si="1018"/>
        <v>0</v>
      </c>
      <c r="CR1077" s="27"/>
      <c r="CS1077" s="27">
        <f t="shared" si="1019"/>
        <v>0</v>
      </c>
      <c r="CT1077" s="27"/>
      <c r="CU1077" s="27"/>
      <c r="CV1077" s="86">
        <f t="shared" si="1012"/>
        <v>0</v>
      </c>
      <c r="CW1077" s="86">
        <f t="shared" si="994"/>
        <v>0</v>
      </c>
    </row>
    <row r="1078" spans="2:101" customFormat="1" outlineLevel="2" x14ac:dyDescent="0.3">
      <c r="B1078" s="41">
        <f t="shared" si="1013"/>
        <v>597</v>
      </c>
      <c r="C1078" s="42"/>
      <c r="D1078" s="105"/>
      <c r="E1078" s="37"/>
      <c r="F1078" s="34"/>
      <c r="G1078" s="34"/>
      <c r="H1078" s="34"/>
      <c r="I1078" s="34"/>
      <c r="J1078" s="34"/>
      <c r="K1078" s="34"/>
      <c r="L1078" s="34"/>
      <c r="M1078" s="27"/>
      <c r="N1078" s="27"/>
      <c r="O1078" s="27"/>
      <c r="P1078" s="27"/>
      <c r="Q1078" s="27"/>
      <c r="R1078" s="27"/>
      <c r="S1078" s="28"/>
      <c r="T1078" s="28"/>
      <c r="U1078" s="28"/>
      <c r="V1078" s="28"/>
      <c r="W1078" s="28">
        <f t="shared" si="1014"/>
        <v>0</v>
      </c>
      <c r="X1078" s="29">
        <f t="shared" si="995"/>
        <v>0</v>
      </c>
      <c r="Y1078" s="66"/>
      <c r="Z1078" s="67"/>
      <c r="AA1078" s="67"/>
      <c r="AB1078" s="67"/>
      <c r="AC1078" s="67"/>
      <c r="AD1078" s="67"/>
      <c r="AE1078" s="72">
        <f t="shared" si="996"/>
        <v>0</v>
      </c>
      <c r="AF1078" s="67"/>
      <c r="AG1078" s="66"/>
      <c r="AH1078" s="67"/>
      <c r="AI1078" s="67"/>
      <c r="AJ1078" s="67"/>
      <c r="AK1078" s="68"/>
      <c r="AL1078" s="66"/>
      <c r="AM1078" s="64">
        <f t="shared" si="997"/>
        <v>0</v>
      </c>
      <c r="AN1078" s="64">
        <f t="shared" si="998"/>
        <v>0</v>
      </c>
      <c r="AO1078" s="64">
        <f t="shared" si="999"/>
        <v>0</v>
      </c>
      <c r="AP1078" s="64">
        <f t="shared" si="1000"/>
        <v>0</v>
      </c>
      <c r="AQ1078" s="64">
        <f t="shared" si="1001"/>
        <v>0</v>
      </c>
      <c r="AR1078" s="64">
        <f t="shared" si="1002"/>
        <v>0</v>
      </c>
      <c r="AS1078" s="68"/>
      <c r="AT1078" s="78"/>
      <c r="AU1078" s="79"/>
      <c r="AV1078" s="79"/>
      <c r="AW1078" s="80"/>
      <c r="AX1078" s="106">
        <f t="shared" si="1003"/>
        <v>0</v>
      </c>
      <c r="AY1078" s="63"/>
      <c r="BA1078" s="36"/>
      <c r="BB1078" s="27">
        <f t="shared" si="1015"/>
        <v>0</v>
      </c>
      <c r="BC1078" s="27">
        <f t="shared" si="1016"/>
        <v>0</v>
      </c>
      <c r="BD1078" s="27"/>
      <c r="BE1078" s="27">
        <f t="shared" si="1004"/>
        <v>0</v>
      </c>
      <c r="BF1078" s="27"/>
      <c r="BG1078" s="27">
        <f t="shared" si="1017"/>
        <v>0</v>
      </c>
      <c r="BH1078" s="1"/>
      <c r="BI1078" s="1"/>
      <c r="BJ1078" s="1"/>
      <c r="BK1078" s="1"/>
      <c r="BL1078" s="1"/>
      <c r="BM1078" s="1"/>
      <c r="BN1078" s="1"/>
      <c r="BO1078" s="1"/>
      <c r="BP1078" s="1"/>
      <c r="BQ1078" s="1"/>
      <c r="BR1078" s="1"/>
      <c r="BS1078" s="38"/>
      <c r="BT1078" s="107">
        <f t="shared" si="1005"/>
        <v>0</v>
      </c>
      <c r="BU1078" s="108">
        <f t="shared" si="1006"/>
        <v>0</v>
      </c>
      <c r="BV1078" s="28">
        <f t="shared" si="1007"/>
        <v>0</v>
      </c>
      <c r="BW1078" s="28">
        <f t="shared" si="1008"/>
        <v>0</v>
      </c>
      <c r="BX1078" s="27"/>
      <c r="BY1078" s="27"/>
      <c r="BZ1078" s="38">
        <f t="shared" si="1009"/>
        <v>0</v>
      </c>
      <c r="CA1078" s="38">
        <f t="shared" si="1010"/>
        <v>0</v>
      </c>
      <c r="CB1078" s="38">
        <f t="shared" si="1020"/>
        <v>0</v>
      </c>
      <c r="CC1078" s="38">
        <f t="shared" si="1020"/>
        <v>0</v>
      </c>
      <c r="CD1078" s="38">
        <f t="shared" si="1011"/>
        <v>0</v>
      </c>
      <c r="CE1078" s="27"/>
      <c r="CF1078" s="27"/>
      <c r="CG1078" s="27"/>
      <c r="CH1078" s="27"/>
      <c r="CI1078" s="126"/>
      <c r="CJ1078" s="116"/>
      <c r="CK1078" s="27"/>
      <c r="CL1078" s="116"/>
      <c r="CM1078" s="27"/>
      <c r="CN1078" s="116"/>
      <c r="CO1078" s="27"/>
      <c r="CP1078" s="27"/>
      <c r="CQ1078" s="27">
        <f t="shared" si="1018"/>
        <v>0</v>
      </c>
      <c r="CR1078" s="27"/>
      <c r="CS1078" s="27">
        <f t="shared" si="1019"/>
        <v>0</v>
      </c>
      <c r="CT1078" s="27"/>
      <c r="CU1078" s="27"/>
      <c r="CV1078" s="86">
        <f t="shared" si="1012"/>
        <v>0</v>
      </c>
      <c r="CW1078" s="86">
        <f t="shared" si="994"/>
        <v>0</v>
      </c>
    </row>
    <row r="1079" spans="2:101" customFormat="1" outlineLevel="2" x14ac:dyDescent="0.3">
      <c r="B1079" s="41">
        <f t="shared" si="1013"/>
        <v>598</v>
      </c>
      <c r="C1079" s="42"/>
      <c r="D1079" s="105"/>
      <c r="E1079" s="37"/>
      <c r="F1079" s="34"/>
      <c r="G1079" s="34"/>
      <c r="H1079" s="34"/>
      <c r="I1079" s="34"/>
      <c r="J1079" s="34"/>
      <c r="K1079" s="34"/>
      <c r="L1079" s="34"/>
      <c r="M1079" s="27"/>
      <c r="N1079" s="27"/>
      <c r="O1079" s="27"/>
      <c r="P1079" s="27"/>
      <c r="Q1079" s="27"/>
      <c r="R1079" s="27"/>
      <c r="S1079" s="28"/>
      <c r="T1079" s="28"/>
      <c r="U1079" s="28"/>
      <c r="V1079" s="28"/>
      <c r="W1079" s="28">
        <f t="shared" si="1014"/>
        <v>0</v>
      </c>
      <c r="X1079" s="29">
        <f t="shared" si="995"/>
        <v>0</v>
      </c>
      <c r="Y1079" s="66"/>
      <c r="Z1079" s="67"/>
      <c r="AA1079" s="67"/>
      <c r="AB1079" s="67"/>
      <c r="AC1079" s="67"/>
      <c r="AD1079" s="67"/>
      <c r="AE1079" s="72">
        <f t="shared" si="996"/>
        <v>0</v>
      </c>
      <c r="AF1079" s="67"/>
      <c r="AG1079" s="66"/>
      <c r="AH1079" s="67"/>
      <c r="AI1079" s="67"/>
      <c r="AJ1079" s="67"/>
      <c r="AK1079" s="68"/>
      <c r="AL1079" s="66"/>
      <c r="AM1079" s="64">
        <f t="shared" si="997"/>
        <v>0</v>
      </c>
      <c r="AN1079" s="64">
        <f t="shared" si="998"/>
        <v>0</v>
      </c>
      <c r="AO1079" s="64">
        <f t="shared" si="999"/>
        <v>0</v>
      </c>
      <c r="AP1079" s="64">
        <f t="shared" si="1000"/>
        <v>0</v>
      </c>
      <c r="AQ1079" s="64">
        <f t="shared" si="1001"/>
        <v>0</v>
      </c>
      <c r="AR1079" s="64">
        <f t="shared" si="1002"/>
        <v>0</v>
      </c>
      <c r="AS1079" s="68"/>
      <c r="AT1079" s="78"/>
      <c r="AU1079" s="79"/>
      <c r="AV1079" s="79"/>
      <c r="AW1079" s="80"/>
      <c r="AX1079" s="106">
        <f t="shared" si="1003"/>
        <v>0</v>
      </c>
      <c r="AY1079" s="63"/>
      <c r="BA1079" s="36"/>
      <c r="BB1079" s="27">
        <f t="shared" si="1015"/>
        <v>0</v>
      </c>
      <c r="BC1079" s="27">
        <f t="shared" si="1016"/>
        <v>0</v>
      </c>
      <c r="BD1079" s="27"/>
      <c r="BE1079" s="27">
        <f t="shared" si="1004"/>
        <v>0</v>
      </c>
      <c r="BF1079" s="27"/>
      <c r="BG1079" s="27">
        <f t="shared" si="1017"/>
        <v>0</v>
      </c>
      <c r="BH1079" s="1"/>
      <c r="BI1079" s="1"/>
      <c r="BJ1079" s="1"/>
      <c r="BK1079" s="1"/>
      <c r="BL1079" s="1"/>
      <c r="BM1079" s="1"/>
      <c r="BN1079" s="1"/>
      <c r="BO1079" s="1"/>
      <c r="BP1079" s="1"/>
      <c r="BQ1079" s="1"/>
      <c r="BR1079" s="1"/>
      <c r="BS1079" s="38"/>
      <c r="BT1079" s="107">
        <f t="shared" si="1005"/>
        <v>0</v>
      </c>
      <c r="BU1079" s="108">
        <f t="shared" si="1006"/>
        <v>0</v>
      </c>
      <c r="BV1079" s="28">
        <f t="shared" si="1007"/>
        <v>0</v>
      </c>
      <c r="BW1079" s="28">
        <f t="shared" si="1008"/>
        <v>0</v>
      </c>
      <c r="BX1079" s="27"/>
      <c r="BY1079" s="27"/>
      <c r="BZ1079" s="38">
        <f t="shared" si="1009"/>
        <v>0</v>
      </c>
      <c r="CA1079" s="38">
        <f t="shared" si="1010"/>
        <v>0</v>
      </c>
      <c r="CB1079" s="38">
        <f t="shared" si="1020"/>
        <v>0</v>
      </c>
      <c r="CC1079" s="38">
        <f t="shared" si="1020"/>
        <v>0</v>
      </c>
      <c r="CD1079" s="38">
        <f t="shared" si="1011"/>
        <v>0</v>
      </c>
      <c r="CE1079" s="27"/>
      <c r="CF1079" s="27"/>
      <c r="CG1079" s="27"/>
      <c r="CH1079" s="27"/>
      <c r="CI1079" s="126"/>
      <c r="CJ1079" s="116"/>
      <c r="CK1079" s="27"/>
      <c r="CL1079" s="116"/>
      <c r="CM1079" s="27"/>
      <c r="CN1079" s="116"/>
      <c r="CO1079" s="27"/>
      <c r="CP1079" s="27"/>
      <c r="CQ1079" s="27">
        <f t="shared" si="1018"/>
        <v>0</v>
      </c>
      <c r="CR1079" s="27"/>
      <c r="CS1079" s="27">
        <f t="shared" si="1019"/>
        <v>0</v>
      </c>
      <c r="CT1079" s="27"/>
      <c r="CU1079" s="27"/>
      <c r="CV1079" s="86">
        <f t="shared" si="1012"/>
        <v>0</v>
      </c>
      <c r="CW1079" s="86">
        <f t="shared" si="994"/>
        <v>0</v>
      </c>
    </row>
    <row r="1080" spans="2:101" customFormat="1" outlineLevel="2" x14ac:dyDescent="0.3">
      <c r="B1080" s="41">
        <f t="shared" si="1013"/>
        <v>599</v>
      </c>
      <c r="C1080" s="42"/>
      <c r="D1080" s="105"/>
      <c r="E1080" s="37"/>
      <c r="F1080" s="34"/>
      <c r="G1080" s="34"/>
      <c r="H1080" s="34"/>
      <c r="I1080" s="34"/>
      <c r="J1080" s="34"/>
      <c r="K1080" s="34"/>
      <c r="L1080" s="34"/>
      <c r="M1080" s="27"/>
      <c r="N1080" s="27"/>
      <c r="O1080" s="27"/>
      <c r="P1080" s="27"/>
      <c r="Q1080" s="27"/>
      <c r="R1080" s="27"/>
      <c r="S1080" s="28"/>
      <c r="T1080" s="28"/>
      <c r="U1080" s="28"/>
      <c r="V1080" s="28"/>
      <c r="W1080" s="28">
        <f t="shared" si="1014"/>
        <v>0</v>
      </c>
      <c r="X1080" s="29">
        <f t="shared" si="995"/>
        <v>0</v>
      </c>
      <c r="Y1080" s="66"/>
      <c r="Z1080" s="67"/>
      <c r="AA1080" s="67"/>
      <c r="AB1080" s="67"/>
      <c r="AC1080" s="67"/>
      <c r="AD1080" s="67"/>
      <c r="AE1080" s="72">
        <f t="shared" si="996"/>
        <v>0</v>
      </c>
      <c r="AF1080" s="67"/>
      <c r="AG1080" s="66"/>
      <c r="AH1080" s="67"/>
      <c r="AI1080" s="67"/>
      <c r="AJ1080" s="67"/>
      <c r="AK1080" s="68"/>
      <c r="AL1080" s="66"/>
      <c r="AM1080" s="64">
        <f t="shared" si="997"/>
        <v>0</v>
      </c>
      <c r="AN1080" s="64">
        <f t="shared" si="998"/>
        <v>0</v>
      </c>
      <c r="AO1080" s="64">
        <f t="shared" si="999"/>
        <v>0</v>
      </c>
      <c r="AP1080" s="64">
        <f t="shared" si="1000"/>
        <v>0</v>
      </c>
      <c r="AQ1080" s="64">
        <f t="shared" si="1001"/>
        <v>0</v>
      </c>
      <c r="AR1080" s="64">
        <f t="shared" si="1002"/>
        <v>0</v>
      </c>
      <c r="AS1080" s="68"/>
      <c r="AT1080" s="78"/>
      <c r="AU1080" s="79"/>
      <c r="AV1080" s="79"/>
      <c r="AW1080" s="80"/>
      <c r="AX1080" s="106">
        <f t="shared" si="1003"/>
        <v>0</v>
      </c>
      <c r="AY1080" s="63"/>
      <c r="BA1080" s="36"/>
      <c r="BB1080" s="27">
        <f t="shared" si="1015"/>
        <v>0</v>
      </c>
      <c r="BC1080" s="27">
        <f t="shared" si="1016"/>
        <v>0</v>
      </c>
      <c r="BD1080" s="27"/>
      <c r="BE1080" s="27">
        <f t="shared" si="1004"/>
        <v>0</v>
      </c>
      <c r="BF1080" s="27"/>
      <c r="BG1080" s="27">
        <f t="shared" si="1017"/>
        <v>0</v>
      </c>
      <c r="BH1080" s="1"/>
      <c r="BI1080" s="1"/>
      <c r="BJ1080" s="1"/>
      <c r="BK1080" s="1"/>
      <c r="BL1080" s="1"/>
      <c r="BM1080" s="1"/>
      <c r="BN1080" s="1"/>
      <c r="BO1080" s="1"/>
      <c r="BP1080" s="1"/>
      <c r="BQ1080" s="1"/>
      <c r="BR1080" s="1"/>
      <c r="BS1080" s="38"/>
      <c r="BT1080" s="107">
        <f t="shared" si="1005"/>
        <v>0</v>
      </c>
      <c r="BU1080" s="108">
        <f t="shared" si="1006"/>
        <v>0</v>
      </c>
      <c r="BV1080" s="28">
        <f t="shared" si="1007"/>
        <v>0</v>
      </c>
      <c r="BW1080" s="28">
        <f t="shared" si="1008"/>
        <v>0</v>
      </c>
      <c r="BX1080" s="27"/>
      <c r="BY1080" s="27"/>
      <c r="BZ1080" s="38">
        <f t="shared" si="1009"/>
        <v>0</v>
      </c>
      <c r="CA1080" s="38">
        <f t="shared" si="1010"/>
        <v>0</v>
      </c>
      <c r="CB1080" s="38">
        <f t="shared" si="1020"/>
        <v>0</v>
      </c>
      <c r="CC1080" s="38">
        <f t="shared" si="1020"/>
        <v>0</v>
      </c>
      <c r="CD1080" s="38">
        <f t="shared" si="1011"/>
        <v>0</v>
      </c>
      <c r="CE1080" s="27"/>
      <c r="CF1080" s="27"/>
      <c r="CG1080" s="27"/>
      <c r="CH1080" s="27"/>
      <c r="CI1080" s="126"/>
      <c r="CJ1080" s="116"/>
      <c r="CK1080" s="27"/>
      <c r="CL1080" s="116"/>
      <c r="CM1080" s="27"/>
      <c r="CN1080" s="116"/>
      <c r="CO1080" s="27"/>
      <c r="CP1080" s="27"/>
      <c r="CQ1080" s="27">
        <f t="shared" si="1018"/>
        <v>0</v>
      </c>
      <c r="CR1080" s="27"/>
      <c r="CS1080" s="27">
        <f t="shared" si="1019"/>
        <v>0</v>
      </c>
      <c r="CT1080" s="27"/>
      <c r="CU1080" s="27"/>
      <c r="CV1080" s="86">
        <f t="shared" si="1012"/>
        <v>0</v>
      </c>
      <c r="CW1080" s="86">
        <f t="shared" si="994"/>
        <v>0</v>
      </c>
    </row>
    <row r="1081" spans="2:101" customFormat="1" outlineLevel="2" x14ac:dyDescent="0.3">
      <c r="B1081" s="41">
        <f t="shared" si="1013"/>
        <v>600</v>
      </c>
      <c r="C1081" s="42"/>
      <c r="D1081" s="105"/>
      <c r="E1081" s="37"/>
      <c r="F1081" s="34"/>
      <c r="G1081" s="34"/>
      <c r="H1081" s="34"/>
      <c r="I1081" s="34"/>
      <c r="J1081" s="34"/>
      <c r="K1081" s="34"/>
      <c r="L1081" s="34"/>
      <c r="M1081" s="27"/>
      <c r="N1081" s="27"/>
      <c r="O1081" s="27"/>
      <c r="P1081" s="27"/>
      <c r="Q1081" s="27"/>
      <c r="R1081" s="27"/>
      <c r="S1081" s="28"/>
      <c r="T1081" s="28"/>
      <c r="U1081" s="28"/>
      <c r="V1081" s="28"/>
      <c r="W1081" s="28">
        <f t="shared" si="1014"/>
        <v>0</v>
      </c>
      <c r="X1081" s="29">
        <f t="shared" si="995"/>
        <v>0</v>
      </c>
      <c r="Y1081" s="66"/>
      <c r="Z1081" s="67"/>
      <c r="AA1081" s="67"/>
      <c r="AB1081" s="67"/>
      <c r="AC1081" s="67"/>
      <c r="AD1081" s="67"/>
      <c r="AE1081" s="72">
        <f t="shared" si="996"/>
        <v>0</v>
      </c>
      <c r="AF1081" s="67"/>
      <c r="AG1081" s="66"/>
      <c r="AH1081" s="67"/>
      <c r="AI1081" s="67"/>
      <c r="AJ1081" s="67"/>
      <c r="AK1081" s="68"/>
      <c r="AL1081" s="66"/>
      <c r="AM1081" s="64">
        <f t="shared" si="997"/>
        <v>0</v>
      </c>
      <c r="AN1081" s="64">
        <f t="shared" si="998"/>
        <v>0</v>
      </c>
      <c r="AO1081" s="64">
        <f t="shared" si="999"/>
        <v>0</v>
      </c>
      <c r="AP1081" s="64">
        <f t="shared" si="1000"/>
        <v>0</v>
      </c>
      <c r="AQ1081" s="64">
        <f t="shared" si="1001"/>
        <v>0</v>
      </c>
      <c r="AR1081" s="64">
        <f t="shared" si="1002"/>
        <v>0</v>
      </c>
      <c r="AS1081" s="68"/>
      <c r="AT1081" s="78"/>
      <c r="AU1081" s="79"/>
      <c r="AV1081" s="79"/>
      <c r="AW1081" s="80"/>
      <c r="AX1081" s="106">
        <f t="shared" si="1003"/>
        <v>0</v>
      </c>
      <c r="AY1081" s="63"/>
      <c r="BA1081" s="36"/>
      <c r="BB1081" s="27">
        <f t="shared" si="1015"/>
        <v>0</v>
      </c>
      <c r="BC1081" s="27">
        <f t="shared" si="1016"/>
        <v>0</v>
      </c>
      <c r="BD1081" s="27"/>
      <c r="BE1081" s="27">
        <f t="shared" si="1004"/>
        <v>0</v>
      </c>
      <c r="BF1081" s="27"/>
      <c r="BG1081" s="27">
        <f t="shared" si="1017"/>
        <v>0</v>
      </c>
      <c r="BH1081" s="1"/>
      <c r="BI1081" s="1"/>
      <c r="BJ1081" s="1"/>
      <c r="BK1081" s="1"/>
      <c r="BL1081" s="1"/>
      <c r="BM1081" s="1"/>
      <c r="BN1081" s="1"/>
      <c r="BO1081" s="1"/>
      <c r="BP1081" s="1"/>
      <c r="BQ1081" s="1"/>
      <c r="BR1081" s="1"/>
      <c r="BS1081" s="38"/>
      <c r="BT1081" s="107">
        <f t="shared" si="1005"/>
        <v>0</v>
      </c>
      <c r="BU1081" s="108">
        <f t="shared" si="1006"/>
        <v>0</v>
      </c>
      <c r="BV1081" s="28">
        <f t="shared" si="1007"/>
        <v>0</v>
      </c>
      <c r="BW1081" s="28">
        <f t="shared" si="1008"/>
        <v>0</v>
      </c>
      <c r="BX1081" s="27"/>
      <c r="BY1081" s="27"/>
      <c r="BZ1081" s="38">
        <f t="shared" si="1009"/>
        <v>0</v>
      </c>
      <c r="CA1081" s="38">
        <f t="shared" si="1010"/>
        <v>0</v>
      </c>
      <c r="CB1081" s="38">
        <f t="shared" si="1020"/>
        <v>0</v>
      </c>
      <c r="CC1081" s="38">
        <f t="shared" si="1020"/>
        <v>0</v>
      </c>
      <c r="CD1081" s="38">
        <f t="shared" si="1011"/>
        <v>0</v>
      </c>
      <c r="CE1081" s="27"/>
      <c r="CF1081" s="27"/>
      <c r="CG1081" s="27"/>
      <c r="CH1081" s="27"/>
      <c r="CI1081" s="126"/>
      <c r="CJ1081" s="116"/>
      <c r="CK1081" s="27"/>
      <c r="CL1081" s="116"/>
      <c r="CM1081" s="27"/>
      <c r="CN1081" s="116"/>
      <c r="CO1081" s="27"/>
      <c r="CP1081" s="27"/>
      <c r="CQ1081" s="27">
        <f t="shared" si="1018"/>
        <v>0</v>
      </c>
      <c r="CR1081" s="27"/>
      <c r="CS1081" s="27">
        <f t="shared" si="1019"/>
        <v>0</v>
      </c>
      <c r="CT1081" s="27"/>
      <c r="CU1081" s="27"/>
      <c r="CV1081" s="86">
        <f t="shared" si="1012"/>
        <v>0</v>
      </c>
      <c r="CW1081" s="86">
        <f t="shared" si="994"/>
        <v>0</v>
      </c>
    </row>
    <row r="1082" spans="2:101" customFormat="1" outlineLevel="2" x14ac:dyDescent="0.3">
      <c r="B1082" s="41">
        <f t="shared" si="1013"/>
        <v>601</v>
      </c>
      <c r="C1082" s="42"/>
      <c r="D1082" s="105"/>
      <c r="E1082" s="37"/>
      <c r="F1082" s="34"/>
      <c r="G1082" s="34"/>
      <c r="H1082" s="34"/>
      <c r="I1082" s="34"/>
      <c r="J1082" s="34"/>
      <c r="K1082" s="34"/>
      <c r="L1082" s="34"/>
      <c r="M1082" s="27"/>
      <c r="N1082" s="27"/>
      <c r="O1082" s="27"/>
      <c r="P1082" s="27"/>
      <c r="Q1082" s="27"/>
      <c r="R1082" s="27"/>
      <c r="S1082" s="28"/>
      <c r="T1082" s="28"/>
      <c r="U1082" s="28"/>
      <c r="V1082" s="28"/>
      <c r="W1082" s="28">
        <f t="shared" si="1014"/>
        <v>0</v>
      </c>
      <c r="X1082" s="29">
        <f t="shared" si="995"/>
        <v>0</v>
      </c>
      <c r="Y1082" s="66"/>
      <c r="Z1082" s="67"/>
      <c r="AA1082" s="67"/>
      <c r="AB1082" s="67"/>
      <c r="AC1082" s="67"/>
      <c r="AD1082" s="67"/>
      <c r="AE1082" s="72">
        <f t="shared" si="996"/>
        <v>0</v>
      </c>
      <c r="AF1082" s="67"/>
      <c r="AG1082" s="66"/>
      <c r="AH1082" s="67"/>
      <c r="AI1082" s="67"/>
      <c r="AJ1082" s="67"/>
      <c r="AK1082" s="68"/>
      <c r="AL1082" s="66"/>
      <c r="AM1082" s="64">
        <f t="shared" si="997"/>
        <v>0</v>
      </c>
      <c r="AN1082" s="64">
        <f t="shared" si="998"/>
        <v>0</v>
      </c>
      <c r="AO1082" s="64">
        <f t="shared" si="999"/>
        <v>0</v>
      </c>
      <c r="AP1082" s="64">
        <f t="shared" si="1000"/>
        <v>0</v>
      </c>
      <c r="AQ1082" s="64">
        <f t="shared" si="1001"/>
        <v>0</v>
      </c>
      <c r="AR1082" s="64">
        <f t="shared" si="1002"/>
        <v>0</v>
      </c>
      <c r="AS1082" s="68"/>
      <c r="AT1082" s="78"/>
      <c r="AU1082" s="79"/>
      <c r="AV1082" s="79"/>
      <c r="AW1082" s="80"/>
      <c r="AX1082" s="106">
        <f t="shared" si="1003"/>
        <v>0</v>
      </c>
      <c r="AY1082" s="63"/>
      <c r="BA1082" s="36"/>
      <c r="BB1082" s="27">
        <f t="shared" si="1015"/>
        <v>0</v>
      </c>
      <c r="BC1082" s="27">
        <f t="shared" si="1016"/>
        <v>0</v>
      </c>
      <c r="BD1082" s="27"/>
      <c r="BE1082" s="27">
        <f t="shared" si="1004"/>
        <v>0</v>
      </c>
      <c r="BF1082" s="27"/>
      <c r="BG1082" s="27">
        <f t="shared" si="1017"/>
        <v>0</v>
      </c>
      <c r="BH1082" s="1"/>
      <c r="BI1082" s="1"/>
      <c r="BJ1082" s="1"/>
      <c r="BK1082" s="1"/>
      <c r="BL1082" s="1"/>
      <c r="BM1082" s="1"/>
      <c r="BN1082" s="1"/>
      <c r="BO1082" s="1"/>
      <c r="BP1082" s="1"/>
      <c r="BQ1082" s="1"/>
      <c r="BR1082" s="1"/>
      <c r="BS1082" s="38"/>
      <c r="BT1082" s="107">
        <f t="shared" si="1005"/>
        <v>0</v>
      </c>
      <c r="BU1082" s="108">
        <f t="shared" si="1006"/>
        <v>0</v>
      </c>
      <c r="BV1082" s="28">
        <f t="shared" si="1007"/>
        <v>0</v>
      </c>
      <c r="BW1082" s="28">
        <f t="shared" si="1008"/>
        <v>0</v>
      </c>
      <c r="BX1082" s="27"/>
      <c r="BY1082" s="27"/>
      <c r="BZ1082" s="38">
        <f t="shared" si="1009"/>
        <v>0</v>
      </c>
      <c r="CA1082" s="38">
        <f t="shared" si="1010"/>
        <v>0</v>
      </c>
      <c r="CB1082" s="38">
        <f t="shared" si="1020"/>
        <v>0</v>
      </c>
      <c r="CC1082" s="38">
        <f t="shared" si="1020"/>
        <v>0</v>
      </c>
      <c r="CD1082" s="38">
        <f t="shared" si="1011"/>
        <v>0</v>
      </c>
      <c r="CE1082" s="27"/>
      <c r="CF1082" s="27"/>
      <c r="CG1082" s="27"/>
      <c r="CH1082" s="27"/>
      <c r="CI1082" s="126"/>
      <c r="CJ1082" s="116"/>
      <c r="CK1082" s="27"/>
      <c r="CL1082" s="116"/>
      <c r="CM1082" s="27"/>
      <c r="CN1082" s="116"/>
      <c r="CO1082" s="27"/>
      <c r="CP1082" s="27"/>
      <c r="CQ1082" s="27">
        <f t="shared" si="1018"/>
        <v>0</v>
      </c>
      <c r="CR1082" s="27"/>
      <c r="CS1082" s="27">
        <f t="shared" si="1019"/>
        <v>0</v>
      </c>
      <c r="CT1082" s="27"/>
      <c r="CU1082" s="27"/>
      <c r="CV1082" s="86">
        <f t="shared" si="1012"/>
        <v>0</v>
      </c>
      <c r="CW1082" s="86">
        <f t="shared" si="994"/>
        <v>0</v>
      </c>
    </row>
    <row r="1083" spans="2:101" customFormat="1" outlineLevel="2" x14ac:dyDescent="0.3">
      <c r="B1083" s="41">
        <f t="shared" si="1013"/>
        <v>602</v>
      </c>
      <c r="C1083" s="42"/>
      <c r="D1083" s="105"/>
      <c r="E1083" s="37"/>
      <c r="F1083" s="34"/>
      <c r="G1083" s="34"/>
      <c r="H1083" s="34"/>
      <c r="I1083" s="34"/>
      <c r="J1083" s="34"/>
      <c r="K1083" s="34"/>
      <c r="L1083" s="34"/>
      <c r="M1083" s="27"/>
      <c r="N1083" s="27"/>
      <c r="O1083" s="27"/>
      <c r="P1083" s="27"/>
      <c r="Q1083" s="27"/>
      <c r="R1083" s="27"/>
      <c r="S1083" s="28"/>
      <c r="T1083" s="28"/>
      <c r="U1083" s="28"/>
      <c r="V1083" s="28"/>
      <c r="W1083" s="28">
        <f t="shared" si="1014"/>
        <v>0</v>
      </c>
      <c r="X1083" s="29">
        <f t="shared" si="995"/>
        <v>0</v>
      </c>
      <c r="Y1083" s="66"/>
      <c r="Z1083" s="67"/>
      <c r="AA1083" s="67"/>
      <c r="AB1083" s="67"/>
      <c r="AC1083" s="67"/>
      <c r="AD1083" s="67"/>
      <c r="AE1083" s="72">
        <f t="shared" si="996"/>
        <v>0</v>
      </c>
      <c r="AF1083" s="67"/>
      <c r="AG1083" s="66"/>
      <c r="AH1083" s="67"/>
      <c r="AI1083" s="67"/>
      <c r="AJ1083" s="67"/>
      <c r="AK1083" s="68"/>
      <c r="AL1083" s="66"/>
      <c r="AM1083" s="64">
        <f t="shared" si="997"/>
        <v>0</v>
      </c>
      <c r="AN1083" s="64">
        <f t="shared" si="998"/>
        <v>0</v>
      </c>
      <c r="AO1083" s="64">
        <f t="shared" si="999"/>
        <v>0</v>
      </c>
      <c r="AP1083" s="64">
        <f t="shared" si="1000"/>
        <v>0</v>
      </c>
      <c r="AQ1083" s="64">
        <f t="shared" si="1001"/>
        <v>0</v>
      </c>
      <c r="AR1083" s="64">
        <f t="shared" si="1002"/>
        <v>0</v>
      </c>
      <c r="AS1083" s="68"/>
      <c r="AT1083" s="78"/>
      <c r="AU1083" s="79"/>
      <c r="AV1083" s="79"/>
      <c r="AW1083" s="80"/>
      <c r="AX1083" s="106">
        <f t="shared" si="1003"/>
        <v>0</v>
      </c>
      <c r="AY1083" s="63"/>
      <c r="BA1083" s="36"/>
      <c r="BB1083" s="27">
        <f t="shared" si="1015"/>
        <v>0</v>
      </c>
      <c r="BC1083" s="27">
        <f t="shared" si="1016"/>
        <v>0</v>
      </c>
      <c r="BD1083" s="27"/>
      <c r="BE1083" s="27">
        <f t="shared" si="1004"/>
        <v>0</v>
      </c>
      <c r="BF1083" s="27"/>
      <c r="BG1083" s="27">
        <f t="shared" si="1017"/>
        <v>0</v>
      </c>
      <c r="BH1083" s="1"/>
      <c r="BI1083" s="1"/>
      <c r="BJ1083" s="1"/>
      <c r="BK1083" s="1"/>
      <c r="BL1083" s="1"/>
      <c r="BM1083" s="1"/>
      <c r="BN1083" s="1"/>
      <c r="BO1083" s="1"/>
      <c r="BP1083" s="1"/>
      <c r="BQ1083" s="1"/>
      <c r="BR1083" s="1"/>
      <c r="BS1083" s="38"/>
      <c r="BT1083" s="107">
        <f t="shared" si="1005"/>
        <v>0</v>
      </c>
      <c r="BU1083" s="108">
        <f t="shared" si="1006"/>
        <v>0</v>
      </c>
      <c r="BV1083" s="28">
        <f t="shared" si="1007"/>
        <v>0</v>
      </c>
      <c r="BW1083" s="28">
        <f t="shared" si="1008"/>
        <v>0</v>
      </c>
      <c r="BX1083" s="27"/>
      <c r="BY1083" s="27"/>
      <c r="BZ1083" s="38">
        <f t="shared" si="1009"/>
        <v>0</v>
      </c>
      <c r="CA1083" s="38">
        <f t="shared" si="1010"/>
        <v>0</v>
      </c>
      <c r="CB1083" s="38">
        <f t="shared" si="1020"/>
        <v>0</v>
      </c>
      <c r="CC1083" s="38">
        <f t="shared" si="1020"/>
        <v>0</v>
      </c>
      <c r="CD1083" s="38">
        <f t="shared" si="1011"/>
        <v>0</v>
      </c>
      <c r="CE1083" s="27"/>
      <c r="CF1083" s="27"/>
      <c r="CG1083" s="27"/>
      <c r="CH1083" s="27"/>
      <c r="CI1083" s="126"/>
      <c r="CJ1083" s="116"/>
      <c r="CK1083" s="27"/>
      <c r="CL1083" s="116"/>
      <c r="CM1083" s="27"/>
      <c r="CN1083" s="116"/>
      <c r="CO1083" s="27"/>
      <c r="CP1083" s="27"/>
      <c r="CQ1083" s="27">
        <f t="shared" si="1018"/>
        <v>0</v>
      </c>
      <c r="CR1083" s="27"/>
      <c r="CS1083" s="27">
        <f t="shared" si="1019"/>
        <v>0</v>
      </c>
      <c r="CT1083" s="27"/>
      <c r="CU1083" s="27"/>
      <c r="CV1083" s="86">
        <f t="shared" si="1012"/>
        <v>0</v>
      </c>
      <c r="CW1083" s="86">
        <f t="shared" si="994"/>
        <v>0</v>
      </c>
    </row>
    <row r="1084" spans="2:101" customFormat="1" outlineLevel="2" x14ac:dyDescent="0.3">
      <c r="B1084" s="41">
        <f t="shared" si="1013"/>
        <v>603</v>
      </c>
      <c r="C1084" s="42"/>
      <c r="D1084" s="105"/>
      <c r="E1084" s="37"/>
      <c r="F1084" s="34"/>
      <c r="G1084" s="34"/>
      <c r="H1084" s="34"/>
      <c r="I1084" s="34"/>
      <c r="J1084" s="34"/>
      <c r="K1084" s="34"/>
      <c r="L1084" s="34"/>
      <c r="M1084" s="27"/>
      <c r="N1084" s="27"/>
      <c r="O1084" s="27"/>
      <c r="P1084" s="27"/>
      <c r="Q1084" s="27"/>
      <c r="R1084" s="27"/>
      <c r="S1084" s="28"/>
      <c r="T1084" s="28"/>
      <c r="U1084" s="28"/>
      <c r="V1084" s="28"/>
      <c r="W1084" s="28">
        <f t="shared" si="1014"/>
        <v>0</v>
      </c>
      <c r="X1084" s="29">
        <f t="shared" si="995"/>
        <v>0</v>
      </c>
      <c r="Y1084" s="66"/>
      <c r="Z1084" s="67"/>
      <c r="AA1084" s="67"/>
      <c r="AB1084" s="67"/>
      <c r="AC1084" s="67"/>
      <c r="AD1084" s="67"/>
      <c r="AE1084" s="72">
        <f t="shared" si="996"/>
        <v>0</v>
      </c>
      <c r="AF1084" s="67"/>
      <c r="AG1084" s="66"/>
      <c r="AH1084" s="67"/>
      <c r="AI1084" s="67"/>
      <c r="AJ1084" s="67"/>
      <c r="AK1084" s="68"/>
      <c r="AL1084" s="66"/>
      <c r="AM1084" s="64">
        <f t="shared" si="997"/>
        <v>0</v>
      </c>
      <c r="AN1084" s="64">
        <f t="shared" si="998"/>
        <v>0</v>
      </c>
      <c r="AO1084" s="64">
        <f t="shared" si="999"/>
        <v>0</v>
      </c>
      <c r="AP1084" s="64">
        <f t="shared" si="1000"/>
        <v>0</v>
      </c>
      <c r="AQ1084" s="64">
        <f t="shared" si="1001"/>
        <v>0</v>
      </c>
      <c r="AR1084" s="64">
        <f t="shared" si="1002"/>
        <v>0</v>
      </c>
      <c r="AS1084" s="68"/>
      <c r="AT1084" s="78"/>
      <c r="AU1084" s="79"/>
      <c r="AV1084" s="79"/>
      <c r="AW1084" s="80"/>
      <c r="AX1084" s="106">
        <f t="shared" si="1003"/>
        <v>0</v>
      </c>
      <c r="AY1084" s="63"/>
      <c r="BA1084" s="36"/>
      <c r="BB1084" s="27">
        <f t="shared" si="1015"/>
        <v>0</v>
      </c>
      <c r="BC1084" s="27">
        <f t="shared" si="1016"/>
        <v>0</v>
      </c>
      <c r="BD1084" s="27"/>
      <c r="BE1084" s="27">
        <f t="shared" si="1004"/>
        <v>0</v>
      </c>
      <c r="BF1084" s="27"/>
      <c r="BG1084" s="27">
        <f t="shared" si="1017"/>
        <v>0</v>
      </c>
      <c r="BH1084" s="1"/>
      <c r="BI1084" s="1"/>
      <c r="BJ1084" s="1"/>
      <c r="BK1084" s="1"/>
      <c r="BL1084" s="1"/>
      <c r="BM1084" s="1"/>
      <c r="BN1084" s="1"/>
      <c r="BO1084" s="1"/>
      <c r="BP1084" s="1"/>
      <c r="BQ1084" s="1"/>
      <c r="BR1084" s="1"/>
      <c r="BS1084" s="38"/>
      <c r="BT1084" s="107">
        <f t="shared" si="1005"/>
        <v>0</v>
      </c>
      <c r="BU1084" s="108">
        <f t="shared" si="1006"/>
        <v>0</v>
      </c>
      <c r="BV1084" s="28">
        <f t="shared" si="1007"/>
        <v>0</v>
      </c>
      <c r="BW1084" s="28">
        <f t="shared" si="1008"/>
        <v>0</v>
      </c>
      <c r="BX1084" s="27"/>
      <c r="BY1084" s="27"/>
      <c r="BZ1084" s="38">
        <f t="shared" si="1009"/>
        <v>0</v>
      </c>
      <c r="CA1084" s="38">
        <f t="shared" si="1010"/>
        <v>0</v>
      </c>
      <c r="CB1084" s="38">
        <f t="shared" si="1020"/>
        <v>0</v>
      </c>
      <c r="CC1084" s="38">
        <f t="shared" si="1020"/>
        <v>0</v>
      </c>
      <c r="CD1084" s="38">
        <f t="shared" si="1011"/>
        <v>0</v>
      </c>
      <c r="CE1084" s="27"/>
      <c r="CF1084" s="27"/>
      <c r="CG1084" s="27"/>
      <c r="CH1084" s="27"/>
      <c r="CI1084" s="126"/>
      <c r="CJ1084" s="116"/>
      <c r="CK1084" s="27"/>
      <c r="CL1084" s="116"/>
      <c r="CM1084" s="27"/>
      <c r="CN1084" s="116"/>
      <c r="CO1084" s="27"/>
      <c r="CP1084" s="27"/>
      <c r="CQ1084" s="27">
        <f t="shared" si="1018"/>
        <v>0</v>
      </c>
      <c r="CR1084" s="27"/>
      <c r="CS1084" s="27">
        <f t="shared" si="1019"/>
        <v>0</v>
      </c>
      <c r="CT1084" s="27"/>
      <c r="CU1084" s="27"/>
      <c r="CV1084" s="86">
        <f t="shared" si="1012"/>
        <v>0</v>
      </c>
      <c r="CW1084" s="86">
        <f t="shared" si="994"/>
        <v>0</v>
      </c>
    </row>
    <row r="1085" spans="2:101" customFormat="1" outlineLevel="2" x14ac:dyDescent="0.3">
      <c r="B1085" s="41">
        <f t="shared" si="1013"/>
        <v>604</v>
      </c>
      <c r="C1085" s="42"/>
      <c r="D1085" s="105"/>
      <c r="E1085" s="37"/>
      <c r="F1085" s="34"/>
      <c r="G1085" s="34"/>
      <c r="H1085" s="34"/>
      <c r="I1085" s="34"/>
      <c r="J1085" s="34"/>
      <c r="K1085" s="34"/>
      <c r="L1085" s="34"/>
      <c r="M1085" s="27"/>
      <c r="N1085" s="27"/>
      <c r="O1085" s="27"/>
      <c r="P1085" s="27"/>
      <c r="Q1085" s="27"/>
      <c r="R1085" s="27"/>
      <c r="S1085" s="28"/>
      <c r="T1085" s="28"/>
      <c r="U1085" s="28"/>
      <c r="V1085" s="28"/>
      <c r="W1085" s="28">
        <f t="shared" si="1014"/>
        <v>0</v>
      </c>
      <c r="X1085" s="29">
        <f t="shared" si="995"/>
        <v>0</v>
      </c>
      <c r="Y1085" s="66"/>
      <c r="Z1085" s="67"/>
      <c r="AA1085" s="67"/>
      <c r="AB1085" s="67"/>
      <c r="AC1085" s="67"/>
      <c r="AD1085" s="67"/>
      <c r="AE1085" s="72">
        <f t="shared" si="996"/>
        <v>0</v>
      </c>
      <c r="AF1085" s="67"/>
      <c r="AG1085" s="66"/>
      <c r="AH1085" s="67"/>
      <c r="AI1085" s="67"/>
      <c r="AJ1085" s="67"/>
      <c r="AK1085" s="68"/>
      <c r="AL1085" s="66"/>
      <c r="AM1085" s="64">
        <f t="shared" si="997"/>
        <v>0</v>
      </c>
      <c r="AN1085" s="64">
        <f t="shared" si="998"/>
        <v>0</v>
      </c>
      <c r="AO1085" s="64">
        <f t="shared" si="999"/>
        <v>0</v>
      </c>
      <c r="AP1085" s="64">
        <f t="shared" si="1000"/>
        <v>0</v>
      </c>
      <c r="AQ1085" s="64">
        <f t="shared" si="1001"/>
        <v>0</v>
      </c>
      <c r="AR1085" s="64">
        <f t="shared" si="1002"/>
        <v>0</v>
      </c>
      <c r="AS1085" s="68"/>
      <c r="AT1085" s="78"/>
      <c r="AU1085" s="79"/>
      <c r="AV1085" s="79"/>
      <c r="AW1085" s="80"/>
      <c r="AX1085" s="106">
        <f t="shared" si="1003"/>
        <v>0</v>
      </c>
      <c r="AY1085" s="63"/>
      <c r="BA1085" s="36"/>
      <c r="BB1085" s="27">
        <f t="shared" si="1015"/>
        <v>0</v>
      </c>
      <c r="BC1085" s="27">
        <f t="shared" si="1016"/>
        <v>0</v>
      </c>
      <c r="BD1085" s="27"/>
      <c r="BE1085" s="27">
        <f t="shared" si="1004"/>
        <v>0</v>
      </c>
      <c r="BF1085" s="27"/>
      <c r="BG1085" s="27">
        <f t="shared" si="1017"/>
        <v>0</v>
      </c>
      <c r="BH1085" s="1"/>
      <c r="BI1085" s="1"/>
      <c r="BJ1085" s="1"/>
      <c r="BK1085" s="1"/>
      <c r="BL1085" s="1"/>
      <c r="BM1085" s="1"/>
      <c r="BN1085" s="1"/>
      <c r="BO1085" s="1"/>
      <c r="BP1085" s="1"/>
      <c r="BQ1085" s="1"/>
      <c r="BR1085" s="1"/>
      <c r="BS1085" s="38"/>
      <c r="BT1085" s="107">
        <f t="shared" si="1005"/>
        <v>0</v>
      </c>
      <c r="BU1085" s="108">
        <f t="shared" si="1006"/>
        <v>0</v>
      </c>
      <c r="BV1085" s="28">
        <f t="shared" si="1007"/>
        <v>0</v>
      </c>
      <c r="BW1085" s="28">
        <f t="shared" si="1008"/>
        <v>0</v>
      </c>
      <c r="BX1085" s="27"/>
      <c r="BY1085" s="27"/>
      <c r="BZ1085" s="38">
        <f t="shared" si="1009"/>
        <v>0</v>
      </c>
      <c r="CA1085" s="38">
        <f t="shared" si="1010"/>
        <v>0</v>
      </c>
      <c r="CB1085" s="38">
        <f t="shared" si="1020"/>
        <v>0</v>
      </c>
      <c r="CC1085" s="38">
        <f t="shared" si="1020"/>
        <v>0</v>
      </c>
      <c r="CD1085" s="38">
        <f t="shared" si="1011"/>
        <v>0</v>
      </c>
      <c r="CE1085" s="27"/>
      <c r="CF1085" s="27"/>
      <c r="CG1085" s="27"/>
      <c r="CH1085" s="27"/>
      <c r="CI1085" s="126"/>
      <c r="CJ1085" s="116"/>
      <c r="CK1085" s="27"/>
      <c r="CL1085" s="116"/>
      <c r="CM1085" s="27"/>
      <c r="CN1085" s="116"/>
      <c r="CO1085" s="27"/>
      <c r="CP1085" s="27"/>
      <c r="CQ1085" s="27">
        <f t="shared" si="1018"/>
        <v>0</v>
      </c>
      <c r="CR1085" s="27"/>
      <c r="CS1085" s="27">
        <f t="shared" si="1019"/>
        <v>0</v>
      </c>
      <c r="CT1085" s="27"/>
      <c r="CU1085" s="27"/>
      <c r="CV1085" s="86">
        <f t="shared" si="1012"/>
        <v>0</v>
      </c>
      <c r="CW1085" s="86">
        <f t="shared" si="994"/>
        <v>0</v>
      </c>
    </row>
    <row r="1086" spans="2:101" customFormat="1" outlineLevel="2" x14ac:dyDescent="0.3">
      <c r="B1086" s="41">
        <f t="shared" si="1013"/>
        <v>605</v>
      </c>
      <c r="C1086" s="42"/>
      <c r="D1086" s="105"/>
      <c r="E1086" s="37"/>
      <c r="F1086" s="34"/>
      <c r="G1086" s="34"/>
      <c r="H1086" s="34"/>
      <c r="I1086" s="34"/>
      <c r="J1086" s="34"/>
      <c r="K1086" s="34"/>
      <c r="L1086" s="34"/>
      <c r="M1086" s="27"/>
      <c r="N1086" s="27"/>
      <c r="O1086" s="27"/>
      <c r="P1086" s="27"/>
      <c r="Q1086" s="27"/>
      <c r="R1086" s="27"/>
      <c r="S1086" s="28"/>
      <c r="T1086" s="28"/>
      <c r="U1086" s="28"/>
      <c r="V1086" s="28"/>
      <c r="W1086" s="28">
        <f t="shared" si="1014"/>
        <v>0</v>
      </c>
      <c r="X1086" s="29">
        <f t="shared" si="995"/>
        <v>0</v>
      </c>
      <c r="Y1086" s="66"/>
      <c r="Z1086" s="67"/>
      <c r="AA1086" s="67"/>
      <c r="AB1086" s="67"/>
      <c r="AC1086" s="67"/>
      <c r="AD1086" s="67"/>
      <c r="AE1086" s="72">
        <f t="shared" si="996"/>
        <v>0</v>
      </c>
      <c r="AF1086" s="67"/>
      <c r="AG1086" s="66"/>
      <c r="AH1086" s="67"/>
      <c r="AI1086" s="67"/>
      <c r="AJ1086" s="67"/>
      <c r="AK1086" s="68"/>
      <c r="AL1086" s="66"/>
      <c r="AM1086" s="64">
        <f t="shared" si="997"/>
        <v>0</v>
      </c>
      <c r="AN1086" s="64">
        <f t="shared" si="998"/>
        <v>0</v>
      </c>
      <c r="AO1086" s="64">
        <f t="shared" si="999"/>
        <v>0</v>
      </c>
      <c r="AP1086" s="64">
        <f t="shared" si="1000"/>
        <v>0</v>
      </c>
      <c r="AQ1086" s="64">
        <f t="shared" si="1001"/>
        <v>0</v>
      </c>
      <c r="AR1086" s="64">
        <f t="shared" si="1002"/>
        <v>0</v>
      </c>
      <c r="AS1086" s="68"/>
      <c r="AT1086" s="78"/>
      <c r="AU1086" s="79"/>
      <c r="AV1086" s="79"/>
      <c r="AW1086" s="80"/>
      <c r="AX1086" s="106">
        <f t="shared" si="1003"/>
        <v>0</v>
      </c>
      <c r="AY1086" s="63"/>
      <c r="BA1086" s="36"/>
      <c r="BB1086" s="27">
        <f t="shared" si="1015"/>
        <v>0</v>
      </c>
      <c r="BC1086" s="27">
        <f t="shared" si="1016"/>
        <v>0</v>
      </c>
      <c r="BD1086" s="27"/>
      <c r="BE1086" s="27">
        <f t="shared" si="1004"/>
        <v>0</v>
      </c>
      <c r="BF1086" s="27"/>
      <c r="BG1086" s="27">
        <f t="shared" si="1017"/>
        <v>0</v>
      </c>
      <c r="BH1086" s="1"/>
      <c r="BI1086" s="1"/>
      <c r="BJ1086" s="1"/>
      <c r="BK1086" s="1"/>
      <c r="BL1086" s="1"/>
      <c r="BM1086" s="1"/>
      <c r="BN1086" s="1"/>
      <c r="BO1086" s="1"/>
      <c r="BP1086" s="1"/>
      <c r="BQ1086" s="1"/>
      <c r="BR1086" s="1"/>
      <c r="BS1086" s="38"/>
      <c r="BT1086" s="107">
        <f t="shared" si="1005"/>
        <v>0</v>
      </c>
      <c r="BU1086" s="108">
        <f t="shared" si="1006"/>
        <v>0</v>
      </c>
      <c r="BV1086" s="28">
        <f t="shared" si="1007"/>
        <v>0</v>
      </c>
      <c r="BW1086" s="28">
        <f t="shared" si="1008"/>
        <v>0</v>
      </c>
      <c r="BX1086" s="27"/>
      <c r="BY1086" s="27"/>
      <c r="BZ1086" s="38">
        <f t="shared" si="1009"/>
        <v>0</v>
      </c>
      <c r="CA1086" s="38">
        <f t="shared" si="1010"/>
        <v>0</v>
      </c>
      <c r="CB1086" s="38">
        <f t="shared" si="1020"/>
        <v>0</v>
      </c>
      <c r="CC1086" s="38">
        <f t="shared" si="1020"/>
        <v>0</v>
      </c>
      <c r="CD1086" s="38">
        <f t="shared" si="1011"/>
        <v>0</v>
      </c>
      <c r="CE1086" s="27"/>
      <c r="CF1086" s="27"/>
      <c r="CG1086" s="27"/>
      <c r="CH1086" s="27"/>
      <c r="CI1086" s="126"/>
      <c r="CJ1086" s="116"/>
      <c r="CK1086" s="27"/>
      <c r="CL1086" s="116"/>
      <c r="CM1086" s="27"/>
      <c r="CN1086" s="116"/>
      <c r="CO1086" s="27"/>
      <c r="CP1086" s="27"/>
      <c r="CQ1086" s="27">
        <f t="shared" si="1018"/>
        <v>0</v>
      </c>
      <c r="CR1086" s="27"/>
      <c r="CS1086" s="27">
        <f t="shared" si="1019"/>
        <v>0</v>
      </c>
      <c r="CT1086" s="27"/>
      <c r="CU1086" s="27"/>
      <c r="CV1086" s="86">
        <f t="shared" si="1012"/>
        <v>0</v>
      </c>
      <c r="CW1086" s="86">
        <f t="shared" si="994"/>
        <v>0</v>
      </c>
    </row>
    <row r="1087" spans="2:101" customFormat="1" outlineLevel="2" x14ac:dyDescent="0.3">
      <c r="B1087" s="41">
        <f t="shared" si="1013"/>
        <v>606</v>
      </c>
      <c r="C1087" s="42"/>
      <c r="D1087" s="105"/>
      <c r="E1087" s="37"/>
      <c r="F1087" s="34"/>
      <c r="G1087" s="34"/>
      <c r="H1087" s="34"/>
      <c r="I1087" s="34"/>
      <c r="J1087" s="34"/>
      <c r="K1087" s="34"/>
      <c r="L1087" s="34"/>
      <c r="M1087" s="27"/>
      <c r="N1087" s="27"/>
      <c r="O1087" s="27"/>
      <c r="P1087" s="27"/>
      <c r="Q1087" s="27"/>
      <c r="R1087" s="27"/>
      <c r="S1087" s="28"/>
      <c r="T1087" s="28"/>
      <c r="U1087" s="28"/>
      <c r="V1087" s="28"/>
      <c r="W1087" s="28">
        <f t="shared" si="1014"/>
        <v>0</v>
      </c>
      <c r="X1087" s="29">
        <f t="shared" si="995"/>
        <v>0</v>
      </c>
      <c r="Y1087" s="66"/>
      <c r="Z1087" s="67"/>
      <c r="AA1087" s="67"/>
      <c r="AB1087" s="67"/>
      <c r="AC1087" s="67"/>
      <c r="AD1087" s="67"/>
      <c r="AE1087" s="72">
        <f t="shared" si="996"/>
        <v>0</v>
      </c>
      <c r="AF1087" s="67"/>
      <c r="AG1087" s="66"/>
      <c r="AH1087" s="67"/>
      <c r="AI1087" s="67"/>
      <c r="AJ1087" s="67"/>
      <c r="AK1087" s="68"/>
      <c r="AL1087" s="66"/>
      <c r="AM1087" s="64">
        <f t="shared" si="997"/>
        <v>0</v>
      </c>
      <c r="AN1087" s="64">
        <f t="shared" si="998"/>
        <v>0</v>
      </c>
      <c r="AO1087" s="64">
        <f t="shared" si="999"/>
        <v>0</v>
      </c>
      <c r="AP1087" s="64">
        <f t="shared" si="1000"/>
        <v>0</v>
      </c>
      <c r="AQ1087" s="64">
        <f t="shared" si="1001"/>
        <v>0</v>
      </c>
      <c r="AR1087" s="64">
        <f t="shared" si="1002"/>
        <v>0</v>
      </c>
      <c r="AS1087" s="68"/>
      <c r="AT1087" s="78"/>
      <c r="AU1087" s="79"/>
      <c r="AV1087" s="79"/>
      <c r="AW1087" s="80"/>
      <c r="AX1087" s="106">
        <f t="shared" si="1003"/>
        <v>0</v>
      </c>
      <c r="AY1087" s="63"/>
      <c r="BA1087" s="36"/>
      <c r="BB1087" s="27">
        <f t="shared" si="1015"/>
        <v>0</v>
      </c>
      <c r="BC1087" s="27">
        <f t="shared" si="1016"/>
        <v>0</v>
      </c>
      <c r="BD1087" s="27"/>
      <c r="BE1087" s="27">
        <f t="shared" si="1004"/>
        <v>0</v>
      </c>
      <c r="BF1087" s="27"/>
      <c r="BG1087" s="27">
        <f t="shared" si="1017"/>
        <v>0</v>
      </c>
      <c r="BH1087" s="1"/>
      <c r="BI1087" s="1"/>
      <c r="BJ1087" s="1"/>
      <c r="BK1087" s="1"/>
      <c r="BL1087" s="1"/>
      <c r="BM1087" s="1"/>
      <c r="BN1087" s="1"/>
      <c r="BO1087" s="1"/>
      <c r="BP1087" s="1"/>
      <c r="BQ1087" s="1"/>
      <c r="BR1087" s="1"/>
      <c r="BS1087" s="38"/>
      <c r="BT1087" s="107">
        <f t="shared" si="1005"/>
        <v>0</v>
      </c>
      <c r="BU1087" s="108">
        <f t="shared" si="1006"/>
        <v>0</v>
      </c>
      <c r="BV1087" s="28">
        <f t="shared" si="1007"/>
        <v>0</v>
      </c>
      <c r="BW1087" s="28">
        <f t="shared" si="1008"/>
        <v>0</v>
      </c>
      <c r="BX1087" s="27"/>
      <c r="BY1087" s="27"/>
      <c r="BZ1087" s="38">
        <f t="shared" si="1009"/>
        <v>0</v>
      </c>
      <c r="CA1087" s="38">
        <f t="shared" si="1010"/>
        <v>0</v>
      </c>
      <c r="CB1087" s="38">
        <f t="shared" si="1020"/>
        <v>0</v>
      </c>
      <c r="CC1087" s="38">
        <f t="shared" si="1020"/>
        <v>0</v>
      </c>
      <c r="CD1087" s="38">
        <f t="shared" si="1011"/>
        <v>0</v>
      </c>
      <c r="CE1087" s="27"/>
      <c r="CF1087" s="27"/>
      <c r="CG1087" s="27"/>
      <c r="CH1087" s="27"/>
      <c r="CI1087" s="126"/>
      <c r="CJ1087" s="116"/>
      <c r="CK1087" s="27"/>
      <c r="CL1087" s="116"/>
      <c r="CM1087" s="27"/>
      <c r="CN1087" s="116"/>
      <c r="CO1087" s="27"/>
      <c r="CP1087" s="27"/>
      <c r="CQ1087" s="27">
        <f t="shared" si="1018"/>
        <v>0</v>
      </c>
      <c r="CR1087" s="27"/>
      <c r="CS1087" s="27">
        <f t="shared" si="1019"/>
        <v>0</v>
      </c>
      <c r="CT1087" s="27"/>
      <c r="CU1087" s="27"/>
      <c r="CV1087" s="86">
        <f t="shared" si="1012"/>
        <v>0</v>
      </c>
      <c r="CW1087" s="86">
        <f t="shared" si="994"/>
        <v>0</v>
      </c>
    </row>
    <row r="1088" spans="2:101" customFormat="1" outlineLevel="2" x14ac:dyDescent="0.3">
      <c r="B1088" s="41">
        <f t="shared" si="1013"/>
        <v>607</v>
      </c>
      <c r="C1088" s="42"/>
      <c r="D1088" s="105"/>
      <c r="E1088" s="37"/>
      <c r="F1088" s="34"/>
      <c r="G1088" s="34"/>
      <c r="H1088" s="34"/>
      <c r="I1088" s="34"/>
      <c r="J1088" s="34"/>
      <c r="K1088" s="34"/>
      <c r="L1088" s="34"/>
      <c r="M1088" s="27"/>
      <c r="N1088" s="27"/>
      <c r="O1088" s="27"/>
      <c r="P1088" s="27"/>
      <c r="Q1088" s="27"/>
      <c r="R1088" s="27"/>
      <c r="S1088" s="28"/>
      <c r="T1088" s="28"/>
      <c r="U1088" s="28"/>
      <c r="V1088" s="28"/>
      <c r="W1088" s="28">
        <f t="shared" si="1014"/>
        <v>0</v>
      </c>
      <c r="X1088" s="29">
        <f t="shared" si="995"/>
        <v>0</v>
      </c>
      <c r="Y1088" s="66"/>
      <c r="Z1088" s="67"/>
      <c r="AA1088" s="67"/>
      <c r="AB1088" s="67"/>
      <c r="AC1088" s="67"/>
      <c r="AD1088" s="67"/>
      <c r="AE1088" s="72">
        <f t="shared" si="996"/>
        <v>0</v>
      </c>
      <c r="AF1088" s="67"/>
      <c r="AG1088" s="66"/>
      <c r="AH1088" s="67"/>
      <c r="AI1088" s="67"/>
      <c r="AJ1088" s="67"/>
      <c r="AK1088" s="68"/>
      <c r="AL1088" s="66"/>
      <c r="AM1088" s="64">
        <f t="shared" si="997"/>
        <v>0</v>
      </c>
      <c r="AN1088" s="64">
        <f t="shared" si="998"/>
        <v>0</v>
      </c>
      <c r="AO1088" s="64">
        <f t="shared" si="999"/>
        <v>0</v>
      </c>
      <c r="AP1088" s="64">
        <f t="shared" si="1000"/>
        <v>0</v>
      </c>
      <c r="AQ1088" s="64">
        <f t="shared" si="1001"/>
        <v>0</v>
      </c>
      <c r="AR1088" s="64">
        <f t="shared" si="1002"/>
        <v>0</v>
      </c>
      <c r="AS1088" s="68"/>
      <c r="AT1088" s="78"/>
      <c r="AU1088" s="79"/>
      <c r="AV1088" s="79"/>
      <c r="AW1088" s="80"/>
      <c r="AX1088" s="106">
        <f t="shared" si="1003"/>
        <v>0</v>
      </c>
      <c r="AY1088" s="63"/>
      <c r="BA1088" s="36"/>
      <c r="BB1088" s="27">
        <f t="shared" si="1015"/>
        <v>0</v>
      </c>
      <c r="BC1088" s="27">
        <f t="shared" si="1016"/>
        <v>0</v>
      </c>
      <c r="BD1088" s="27"/>
      <c r="BE1088" s="27">
        <f t="shared" si="1004"/>
        <v>0</v>
      </c>
      <c r="BF1088" s="27"/>
      <c r="BG1088" s="27">
        <f t="shared" si="1017"/>
        <v>0</v>
      </c>
      <c r="BH1088" s="1"/>
      <c r="BI1088" s="1"/>
      <c r="BJ1088" s="1"/>
      <c r="BK1088" s="1"/>
      <c r="BL1088" s="1"/>
      <c r="BM1088" s="1"/>
      <c r="BN1088" s="1"/>
      <c r="BO1088" s="1"/>
      <c r="BP1088" s="1"/>
      <c r="BQ1088" s="1"/>
      <c r="BR1088" s="1"/>
      <c r="BS1088" s="38"/>
      <c r="BT1088" s="107">
        <f t="shared" si="1005"/>
        <v>0</v>
      </c>
      <c r="BU1088" s="108">
        <f t="shared" si="1006"/>
        <v>0</v>
      </c>
      <c r="BV1088" s="28">
        <f t="shared" si="1007"/>
        <v>0</v>
      </c>
      <c r="BW1088" s="28">
        <f t="shared" si="1008"/>
        <v>0</v>
      </c>
      <c r="BX1088" s="27"/>
      <c r="BY1088" s="27"/>
      <c r="BZ1088" s="38">
        <f t="shared" si="1009"/>
        <v>0</v>
      </c>
      <c r="CA1088" s="38">
        <f t="shared" si="1010"/>
        <v>0</v>
      </c>
      <c r="CB1088" s="38">
        <f t="shared" si="1020"/>
        <v>0</v>
      </c>
      <c r="CC1088" s="38">
        <f t="shared" si="1020"/>
        <v>0</v>
      </c>
      <c r="CD1088" s="38">
        <f t="shared" si="1011"/>
        <v>0</v>
      </c>
      <c r="CE1088" s="27"/>
      <c r="CF1088" s="27"/>
      <c r="CG1088" s="27"/>
      <c r="CH1088" s="27"/>
      <c r="CI1088" s="126"/>
      <c r="CJ1088" s="116"/>
      <c r="CK1088" s="27"/>
      <c r="CL1088" s="116"/>
      <c r="CM1088" s="27"/>
      <c r="CN1088" s="116"/>
      <c r="CO1088" s="27"/>
      <c r="CP1088" s="27"/>
      <c r="CQ1088" s="27">
        <f t="shared" si="1018"/>
        <v>0</v>
      </c>
      <c r="CR1088" s="27"/>
      <c r="CS1088" s="27">
        <f t="shared" si="1019"/>
        <v>0</v>
      </c>
      <c r="CT1088" s="27"/>
      <c r="CU1088" s="27"/>
      <c r="CV1088" s="86">
        <f t="shared" si="1012"/>
        <v>0</v>
      </c>
      <c r="CW1088" s="86">
        <f t="shared" si="994"/>
        <v>0</v>
      </c>
    </row>
    <row r="1089" spans="2:101" customFormat="1" outlineLevel="2" x14ac:dyDescent="0.3">
      <c r="B1089" s="41">
        <f t="shared" si="1013"/>
        <v>608</v>
      </c>
      <c r="C1089" s="42"/>
      <c r="D1089" s="105"/>
      <c r="E1089" s="37"/>
      <c r="F1089" s="34"/>
      <c r="G1089" s="34"/>
      <c r="H1089" s="34"/>
      <c r="I1089" s="34"/>
      <c r="J1089" s="34"/>
      <c r="K1089" s="34"/>
      <c r="L1089" s="34"/>
      <c r="M1089" s="27"/>
      <c r="N1089" s="27"/>
      <c r="O1089" s="27"/>
      <c r="P1089" s="27"/>
      <c r="Q1089" s="27"/>
      <c r="R1089" s="27"/>
      <c r="S1089" s="28"/>
      <c r="T1089" s="28"/>
      <c r="U1089" s="28"/>
      <c r="V1089" s="28"/>
      <c r="W1089" s="28">
        <f t="shared" si="1014"/>
        <v>0</v>
      </c>
      <c r="X1089" s="29">
        <f t="shared" si="995"/>
        <v>0</v>
      </c>
      <c r="Y1089" s="66"/>
      <c r="Z1089" s="67"/>
      <c r="AA1089" s="67"/>
      <c r="AB1089" s="67"/>
      <c r="AC1089" s="67"/>
      <c r="AD1089" s="67"/>
      <c r="AE1089" s="72">
        <f t="shared" si="996"/>
        <v>0</v>
      </c>
      <c r="AF1089" s="67"/>
      <c r="AG1089" s="66"/>
      <c r="AH1089" s="67"/>
      <c r="AI1089" s="67"/>
      <c r="AJ1089" s="67"/>
      <c r="AK1089" s="68"/>
      <c r="AL1089" s="66"/>
      <c r="AM1089" s="64">
        <f t="shared" si="997"/>
        <v>0</v>
      </c>
      <c r="AN1089" s="64">
        <f t="shared" si="998"/>
        <v>0</v>
      </c>
      <c r="AO1089" s="64">
        <f t="shared" si="999"/>
        <v>0</v>
      </c>
      <c r="AP1089" s="64">
        <f t="shared" si="1000"/>
        <v>0</v>
      </c>
      <c r="AQ1089" s="64">
        <f t="shared" si="1001"/>
        <v>0</v>
      </c>
      <c r="AR1089" s="64">
        <f t="shared" si="1002"/>
        <v>0</v>
      </c>
      <c r="AS1089" s="68"/>
      <c r="AT1089" s="78"/>
      <c r="AU1089" s="79"/>
      <c r="AV1089" s="79"/>
      <c r="AW1089" s="80"/>
      <c r="AX1089" s="106">
        <f t="shared" si="1003"/>
        <v>0</v>
      </c>
      <c r="AY1089" s="63"/>
      <c r="BA1089" s="36"/>
      <c r="BB1089" s="27">
        <f t="shared" si="1015"/>
        <v>0</v>
      </c>
      <c r="BC1089" s="27">
        <f t="shared" si="1016"/>
        <v>0</v>
      </c>
      <c r="BD1089" s="27"/>
      <c r="BE1089" s="27">
        <f t="shared" si="1004"/>
        <v>0</v>
      </c>
      <c r="BF1089" s="27"/>
      <c r="BG1089" s="27">
        <f t="shared" si="1017"/>
        <v>0</v>
      </c>
      <c r="BH1089" s="1"/>
      <c r="BI1089" s="1"/>
      <c r="BJ1089" s="1"/>
      <c r="BK1089" s="1"/>
      <c r="BL1089" s="1"/>
      <c r="BM1089" s="1"/>
      <c r="BN1089" s="1"/>
      <c r="BO1089" s="1"/>
      <c r="BP1089" s="1"/>
      <c r="BQ1089" s="1"/>
      <c r="BR1089" s="1"/>
      <c r="BS1089" s="38"/>
      <c r="BT1089" s="107">
        <f t="shared" si="1005"/>
        <v>0</v>
      </c>
      <c r="BU1089" s="108">
        <f t="shared" si="1006"/>
        <v>0</v>
      </c>
      <c r="BV1089" s="28">
        <f t="shared" si="1007"/>
        <v>0</v>
      </c>
      <c r="BW1089" s="28">
        <f t="shared" si="1008"/>
        <v>0</v>
      </c>
      <c r="BX1089" s="27"/>
      <c r="BY1089" s="27"/>
      <c r="BZ1089" s="38">
        <f t="shared" si="1009"/>
        <v>0</v>
      </c>
      <c r="CA1089" s="38">
        <f t="shared" si="1010"/>
        <v>0</v>
      </c>
      <c r="CB1089" s="38">
        <f t="shared" si="1020"/>
        <v>0</v>
      </c>
      <c r="CC1089" s="38">
        <f t="shared" si="1020"/>
        <v>0</v>
      </c>
      <c r="CD1089" s="38">
        <f t="shared" si="1011"/>
        <v>0</v>
      </c>
      <c r="CE1089" s="27"/>
      <c r="CF1089" s="27"/>
      <c r="CG1089" s="27"/>
      <c r="CH1089" s="27"/>
      <c r="CI1089" s="126"/>
      <c r="CJ1089" s="116"/>
      <c r="CK1089" s="27"/>
      <c r="CL1089" s="116"/>
      <c r="CM1089" s="27"/>
      <c r="CN1089" s="116"/>
      <c r="CO1089" s="27"/>
      <c r="CP1089" s="27"/>
      <c r="CQ1089" s="27">
        <f t="shared" si="1018"/>
        <v>0</v>
      </c>
      <c r="CR1089" s="27"/>
      <c r="CS1089" s="27">
        <f t="shared" si="1019"/>
        <v>0</v>
      </c>
      <c r="CT1089" s="27"/>
      <c r="CU1089" s="27"/>
      <c r="CV1089" s="86">
        <f t="shared" si="1012"/>
        <v>0</v>
      </c>
      <c r="CW1089" s="86">
        <f t="shared" si="994"/>
        <v>0</v>
      </c>
    </row>
    <row r="1090" spans="2:101" customFormat="1" outlineLevel="2" x14ac:dyDescent="0.3">
      <c r="B1090" s="41">
        <f t="shared" si="1013"/>
        <v>609</v>
      </c>
      <c r="C1090" s="42"/>
      <c r="D1090" s="105"/>
      <c r="E1090" s="37"/>
      <c r="F1090" s="34"/>
      <c r="G1090" s="34"/>
      <c r="H1090" s="34"/>
      <c r="I1090" s="34"/>
      <c r="J1090" s="34"/>
      <c r="K1090" s="34"/>
      <c r="L1090" s="34"/>
      <c r="M1090" s="27"/>
      <c r="N1090" s="27"/>
      <c r="O1090" s="27"/>
      <c r="P1090" s="27"/>
      <c r="Q1090" s="27"/>
      <c r="R1090" s="27"/>
      <c r="S1090" s="28"/>
      <c r="T1090" s="28"/>
      <c r="U1090" s="28"/>
      <c r="V1090" s="28"/>
      <c r="W1090" s="28">
        <f t="shared" si="1014"/>
        <v>0</v>
      </c>
      <c r="X1090" s="29">
        <f t="shared" si="995"/>
        <v>0</v>
      </c>
      <c r="Y1090" s="66"/>
      <c r="Z1090" s="67"/>
      <c r="AA1090" s="67"/>
      <c r="AB1090" s="67"/>
      <c r="AC1090" s="67"/>
      <c r="AD1090" s="67"/>
      <c r="AE1090" s="72">
        <f t="shared" si="996"/>
        <v>0</v>
      </c>
      <c r="AF1090" s="67"/>
      <c r="AG1090" s="66"/>
      <c r="AH1090" s="67"/>
      <c r="AI1090" s="67"/>
      <c r="AJ1090" s="67"/>
      <c r="AK1090" s="68"/>
      <c r="AL1090" s="66"/>
      <c r="AM1090" s="64">
        <f t="shared" si="997"/>
        <v>0</v>
      </c>
      <c r="AN1090" s="64">
        <f t="shared" si="998"/>
        <v>0</v>
      </c>
      <c r="AO1090" s="64">
        <f t="shared" si="999"/>
        <v>0</v>
      </c>
      <c r="AP1090" s="64">
        <f t="shared" si="1000"/>
        <v>0</v>
      </c>
      <c r="AQ1090" s="64">
        <f t="shared" si="1001"/>
        <v>0</v>
      </c>
      <c r="AR1090" s="64">
        <f t="shared" si="1002"/>
        <v>0</v>
      </c>
      <c r="AS1090" s="68"/>
      <c r="AT1090" s="78"/>
      <c r="AU1090" s="79"/>
      <c r="AV1090" s="79"/>
      <c r="AW1090" s="80"/>
      <c r="AX1090" s="106">
        <f t="shared" si="1003"/>
        <v>0</v>
      </c>
      <c r="AY1090" s="63"/>
      <c r="BA1090" s="36"/>
      <c r="BB1090" s="27">
        <f t="shared" si="1015"/>
        <v>0</v>
      </c>
      <c r="BC1090" s="27">
        <f t="shared" si="1016"/>
        <v>0</v>
      </c>
      <c r="BD1090" s="27"/>
      <c r="BE1090" s="27">
        <f t="shared" si="1004"/>
        <v>0</v>
      </c>
      <c r="BF1090" s="27"/>
      <c r="BG1090" s="27">
        <f t="shared" si="1017"/>
        <v>0</v>
      </c>
      <c r="BH1090" s="1"/>
      <c r="BI1090" s="1"/>
      <c r="BJ1090" s="1"/>
      <c r="BK1090" s="1"/>
      <c r="BL1090" s="1"/>
      <c r="BM1090" s="1"/>
      <c r="BN1090" s="1"/>
      <c r="BO1090" s="1"/>
      <c r="BP1090" s="1"/>
      <c r="BQ1090" s="1"/>
      <c r="BR1090" s="1"/>
      <c r="BS1090" s="38"/>
      <c r="BT1090" s="107">
        <f t="shared" si="1005"/>
        <v>0</v>
      </c>
      <c r="BU1090" s="108">
        <f t="shared" si="1006"/>
        <v>0</v>
      </c>
      <c r="BV1090" s="28">
        <f t="shared" si="1007"/>
        <v>0</v>
      </c>
      <c r="BW1090" s="28">
        <f t="shared" si="1008"/>
        <v>0</v>
      </c>
      <c r="BX1090" s="27"/>
      <c r="BY1090" s="27"/>
      <c r="BZ1090" s="38">
        <f t="shared" si="1009"/>
        <v>0</v>
      </c>
      <c r="CA1090" s="38">
        <f t="shared" si="1010"/>
        <v>0</v>
      </c>
      <c r="CB1090" s="38">
        <f t="shared" si="1020"/>
        <v>0</v>
      </c>
      <c r="CC1090" s="38">
        <f t="shared" si="1020"/>
        <v>0</v>
      </c>
      <c r="CD1090" s="38">
        <f t="shared" si="1011"/>
        <v>0</v>
      </c>
      <c r="CE1090" s="27"/>
      <c r="CF1090" s="27"/>
      <c r="CG1090" s="27"/>
      <c r="CH1090" s="27"/>
      <c r="CI1090" s="126"/>
      <c r="CJ1090" s="116"/>
      <c r="CK1090" s="27"/>
      <c r="CL1090" s="116"/>
      <c r="CM1090" s="27"/>
      <c r="CN1090" s="116"/>
      <c r="CO1090" s="27"/>
      <c r="CP1090" s="27"/>
      <c r="CQ1090" s="27">
        <f t="shared" si="1018"/>
        <v>0</v>
      </c>
      <c r="CR1090" s="27"/>
      <c r="CS1090" s="27">
        <f t="shared" si="1019"/>
        <v>0</v>
      </c>
      <c r="CT1090" s="27"/>
      <c r="CU1090" s="27"/>
      <c r="CV1090" s="86">
        <f t="shared" si="1012"/>
        <v>0</v>
      </c>
      <c r="CW1090" s="86">
        <f t="shared" si="994"/>
        <v>0</v>
      </c>
    </row>
    <row r="1091" spans="2:101" customFormat="1" outlineLevel="2" x14ac:dyDescent="0.3">
      <c r="B1091" s="41">
        <f t="shared" si="1013"/>
        <v>610</v>
      </c>
      <c r="C1091" s="42"/>
      <c r="D1091" s="105"/>
      <c r="E1091" s="37"/>
      <c r="F1091" s="34"/>
      <c r="G1091" s="34"/>
      <c r="H1091" s="34"/>
      <c r="I1091" s="34"/>
      <c r="J1091" s="34"/>
      <c r="K1091" s="34"/>
      <c r="L1091" s="34"/>
      <c r="M1091" s="27"/>
      <c r="N1091" s="27"/>
      <c r="O1091" s="27"/>
      <c r="P1091" s="27"/>
      <c r="Q1091" s="27"/>
      <c r="R1091" s="27"/>
      <c r="S1091" s="28"/>
      <c r="T1091" s="28"/>
      <c r="U1091" s="28"/>
      <c r="V1091" s="28"/>
      <c r="W1091" s="28">
        <f t="shared" si="1014"/>
        <v>0</v>
      </c>
      <c r="X1091" s="29">
        <f t="shared" si="995"/>
        <v>0</v>
      </c>
      <c r="Y1091" s="66"/>
      <c r="Z1091" s="67"/>
      <c r="AA1091" s="67"/>
      <c r="AB1091" s="67"/>
      <c r="AC1091" s="67"/>
      <c r="AD1091" s="67"/>
      <c r="AE1091" s="72">
        <f t="shared" si="996"/>
        <v>0</v>
      </c>
      <c r="AF1091" s="67"/>
      <c r="AG1091" s="66"/>
      <c r="AH1091" s="67"/>
      <c r="AI1091" s="67"/>
      <c r="AJ1091" s="67"/>
      <c r="AK1091" s="68"/>
      <c r="AL1091" s="66"/>
      <c r="AM1091" s="64">
        <f t="shared" si="997"/>
        <v>0</v>
      </c>
      <c r="AN1091" s="64">
        <f t="shared" si="998"/>
        <v>0</v>
      </c>
      <c r="AO1091" s="64">
        <f t="shared" si="999"/>
        <v>0</v>
      </c>
      <c r="AP1091" s="64">
        <f t="shared" si="1000"/>
        <v>0</v>
      </c>
      <c r="AQ1091" s="64">
        <f t="shared" si="1001"/>
        <v>0</v>
      </c>
      <c r="AR1091" s="64">
        <f t="shared" si="1002"/>
        <v>0</v>
      </c>
      <c r="AS1091" s="68"/>
      <c r="AT1091" s="78"/>
      <c r="AU1091" s="79"/>
      <c r="AV1091" s="79"/>
      <c r="AW1091" s="80"/>
      <c r="AX1091" s="106">
        <f t="shared" si="1003"/>
        <v>0</v>
      </c>
      <c r="AY1091" s="63"/>
      <c r="BA1091" s="36"/>
      <c r="BB1091" s="27">
        <f t="shared" si="1015"/>
        <v>0</v>
      </c>
      <c r="BC1091" s="27">
        <f t="shared" si="1016"/>
        <v>0</v>
      </c>
      <c r="BD1091" s="27"/>
      <c r="BE1091" s="27">
        <f t="shared" si="1004"/>
        <v>0</v>
      </c>
      <c r="BF1091" s="27"/>
      <c r="BG1091" s="27">
        <f t="shared" si="1017"/>
        <v>0</v>
      </c>
      <c r="BH1091" s="1"/>
      <c r="BI1091" s="1"/>
      <c r="BJ1091" s="1"/>
      <c r="BK1091" s="1"/>
      <c r="BL1091" s="1"/>
      <c r="BM1091" s="1"/>
      <c r="BN1091" s="1"/>
      <c r="BO1091" s="1"/>
      <c r="BP1091" s="1"/>
      <c r="BQ1091" s="1"/>
      <c r="BR1091" s="1"/>
      <c r="BS1091" s="38"/>
      <c r="BT1091" s="107">
        <f t="shared" si="1005"/>
        <v>0</v>
      </c>
      <c r="BU1091" s="108">
        <f t="shared" si="1006"/>
        <v>0</v>
      </c>
      <c r="BV1091" s="28">
        <f t="shared" si="1007"/>
        <v>0</v>
      </c>
      <c r="BW1091" s="28">
        <f t="shared" si="1008"/>
        <v>0</v>
      </c>
      <c r="BX1091" s="27"/>
      <c r="BY1091" s="27"/>
      <c r="BZ1091" s="38">
        <f t="shared" si="1009"/>
        <v>0</v>
      </c>
      <c r="CA1091" s="38">
        <f t="shared" si="1010"/>
        <v>0</v>
      </c>
      <c r="CB1091" s="38">
        <f t="shared" si="1020"/>
        <v>0</v>
      </c>
      <c r="CC1091" s="38">
        <f t="shared" si="1020"/>
        <v>0</v>
      </c>
      <c r="CD1091" s="38">
        <f t="shared" si="1011"/>
        <v>0</v>
      </c>
      <c r="CE1091" s="27"/>
      <c r="CF1091" s="27"/>
      <c r="CG1091" s="27"/>
      <c r="CH1091" s="27"/>
      <c r="CI1091" s="126"/>
      <c r="CJ1091" s="116"/>
      <c r="CK1091" s="27"/>
      <c r="CL1091" s="116"/>
      <c r="CM1091" s="27"/>
      <c r="CN1091" s="116"/>
      <c r="CO1091" s="27"/>
      <c r="CP1091" s="27"/>
      <c r="CQ1091" s="27">
        <f t="shared" si="1018"/>
        <v>0</v>
      </c>
      <c r="CR1091" s="27"/>
      <c r="CS1091" s="27">
        <f t="shared" si="1019"/>
        <v>0</v>
      </c>
      <c r="CT1091" s="27"/>
      <c r="CU1091" s="27"/>
      <c r="CV1091" s="86">
        <f t="shared" si="1012"/>
        <v>0</v>
      </c>
      <c r="CW1091" s="86">
        <f t="shared" si="994"/>
        <v>0</v>
      </c>
    </row>
    <row r="1092" spans="2:101" customFormat="1" outlineLevel="2" x14ac:dyDescent="0.3">
      <c r="B1092" s="41">
        <f t="shared" si="1013"/>
        <v>611</v>
      </c>
      <c r="C1092" s="42"/>
      <c r="D1092" s="105"/>
      <c r="E1092" s="37"/>
      <c r="F1092" s="34"/>
      <c r="G1092" s="34"/>
      <c r="H1092" s="34"/>
      <c r="I1092" s="34"/>
      <c r="J1092" s="34"/>
      <c r="K1092" s="34"/>
      <c r="L1092" s="34"/>
      <c r="M1092" s="27"/>
      <c r="N1092" s="27"/>
      <c r="O1092" s="27"/>
      <c r="P1092" s="27"/>
      <c r="Q1092" s="27"/>
      <c r="R1092" s="27"/>
      <c r="S1092" s="28"/>
      <c r="T1092" s="28"/>
      <c r="U1092" s="28"/>
      <c r="V1092" s="28"/>
      <c r="W1092" s="28">
        <f t="shared" si="1014"/>
        <v>0</v>
      </c>
      <c r="X1092" s="29">
        <f t="shared" si="995"/>
        <v>0</v>
      </c>
      <c r="Y1092" s="66"/>
      <c r="Z1092" s="67"/>
      <c r="AA1092" s="67"/>
      <c r="AB1092" s="67"/>
      <c r="AC1092" s="67"/>
      <c r="AD1092" s="67"/>
      <c r="AE1092" s="72">
        <f t="shared" si="996"/>
        <v>0</v>
      </c>
      <c r="AF1092" s="67"/>
      <c r="AG1092" s="66"/>
      <c r="AH1092" s="67"/>
      <c r="AI1092" s="67"/>
      <c r="AJ1092" s="67"/>
      <c r="AK1092" s="68"/>
      <c r="AL1092" s="66"/>
      <c r="AM1092" s="64">
        <f t="shared" si="997"/>
        <v>0</v>
      </c>
      <c r="AN1092" s="64">
        <f t="shared" si="998"/>
        <v>0</v>
      </c>
      <c r="AO1092" s="64">
        <f t="shared" si="999"/>
        <v>0</v>
      </c>
      <c r="AP1092" s="64">
        <f t="shared" si="1000"/>
        <v>0</v>
      </c>
      <c r="AQ1092" s="64">
        <f t="shared" si="1001"/>
        <v>0</v>
      </c>
      <c r="AR1092" s="64">
        <f t="shared" si="1002"/>
        <v>0</v>
      </c>
      <c r="AS1092" s="68"/>
      <c r="AT1092" s="78"/>
      <c r="AU1092" s="79"/>
      <c r="AV1092" s="79"/>
      <c r="AW1092" s="80"/>
      <c r="AX1092" s="106">
        <f t="shared" si="1003"/>
        <v>0</v>
      </c>
      <c r="AY1092" s="63"/>
      <c r="BA1092" s="36"/>
      <c r="BB1092" s="27">
        <f t="shared" si="1015"/>
        <v>0</v>
      </c>
      <c r="BC1092" s="27">
        <f t="shared" si="1016"/>
        <v>0</v>
      </c>
      <c r="BD1092" s="27"/>
      <c r="BE1092" s="27">
        <f t="shared" si="1004"/>
        <v>0</v>
      </c>
      <c r="BF1092" s="27"/>
      <c r="BG1092" s="27">
        <f t="shared" si="1017"/>
        <v>0</v>
      </c>
      <c r="BH1092" s="1"/>
      <c r="BI1092" s="1"/>
      <c r="BJ1092" s="1"/>
      <c r="BK1092" s="1"/>
      <c r="BL1092" s="1"/>
      <c r="BM1092" s="1"/>
      <c r="BN1092" s="1"/>
      <c r="BO1092" s="1"/>
      <c r="BP1092" s="1"/>
      <c r="BQ1092" s="1"/>
      <c r="BR1092" s="1"/>
      <c r="BS1092" s="38"/>
      <c r="BT1092" s="107">
        <f t="shared" si="1005"/>
        <v>0</v>
      </c>
      <c r="BU1092" s="108">
        <f t="shared" si="1006"/>
        <v>0</v>
      </c>
      <c r="BV1092" s="28">
        <f t="shared" si="1007"/>
        <v>0</v>
      </c>
      <c r="BW1092" s="28">
        <f t="shared" si="1008"/>
        <v>0</v>
      </c>
      <c r="BX1092" s="27"/>
      <c r="BY1092" s="27"/>
      <c r="BZ1092" s="38">
        <f t="shared" si="1009"/>
        <v>0</v>
      </c>
      <c r="CA1092" s="38">
        <f t="shared" si="1010"/>
        <v>0</v>
      </c>
      <c r="CB1092" s="38">
        <f t="shared" si="1020"/>
        <v>0</v>
      </c>
      <c r="CC1092" s="38">
        <f t="shared" si="1020"/>
        <v>0</v>
      </c>
      <c r="CD1092" s="38">
        <f t="shared" si="1011"/>
        <v>0</v>
      </c>
      <c r="CE1092" s="27"/>
      <c r="CF1092" s="27"/>
      <c r="CG1092" s="27"/>
      <c r="CH1092" s="27"/>
      <c r="CI1092" s="126"/>
      <c r="CJ1092" s="116"/>
      <c r="CK1092" s="27"/>
      <c r="CL1092" s="116"/>
      <c r="CM1092" s="27"/>
      <c r="CN1092" s="116"/>
      <c r="CO1092" s="27"/>
      <c r="CP1092" s="27"/>
      <c r="CQ1092" s="27">
        <f t="shared" si="1018"/>
        <v>0</v>
      </c>
      <c r="CR1092" s="27"/>
      <c r="CS1092" s="27">
        <f t="shared" si="1019"/>
        <v>0</v>
      </c>
      <c r="CT1092" s="27"/>
      <c r="CU1092" s="27"/>
      <c r="CV1092" s="86">
        <f t="shared" si="1012"/>
        <v>0</v>
      </c>
      <c r="CW1092" s="86">
        <f t="shared" si="994"/>
        <v>0</v>
      </c>
    </row>
    <row r="1093" spans="2:101" customFormat="1" outlineLevel="2" x14ac:dyDescent="0.3">
      <c r="B1093" s="41">
        <f t="shared" si="1013"/>
        <v>612</v>
      </c>
      <c r="C1093" s="42"/>
      <c r="D1093" s="105"/>
      <c r="E1093" s="37"/>
      <c r="F1093" s="34"/>
      <c r="G1093" s="34"/>
      <c r="H1093" s="34"/>
      <c r="I1093" s="34"/>
      <c r="J1093" s="34"/>
      <c r="K1093" s="34"/>
      <c r="L1093" s="34"/>
      <c r="M1093" s="27"/>
      <c r="N1093" s="27"/>
      <c r="O1093" s="27"/>
      <c r="P1093" s="27"/>
      <c r="Q1093" s="27"/>
      <c r="R1093" s="27"/>
      <c r="S1093" s="28"/>
      <c r="T1093" s="28"/>
      <c r="U1093" s="28"/>
      <c r="V1093" s="28"/>
      <c r="W1093" s="28">
        <f t="shared" si="1014"/>
        <v>0</v>
      </c>
      <c r="X1093" s="29">
        <f t="shared" si="995"/>
        <v>0</v>
      </c>
      <c r="Y1093" s="66"/>
      <c r="Z1093" s="67"/>
      <c r="AA1093" s="67"/>
      <c r="AB1093" s="67"/>
      <c r="AC1093" s="67"/>
      <c r="AD1093" s="67"/>
      <c r="AE1093" s="72">
        <f t="shared" si="996"/>
        <v>0</v>
      </c>
      <c r="AF1093" s="67"/>
      <c r="AG1093" s="66"/>
      <c r="AH1093" s="67"/>
      <c r="AI1093" s="67"/>
      <c r="AJ1093" s="67"/>
      <c r="AK1093" s="68"/>
      <c r="AL1093" s="66"/>
      <c r="AM1093" s="64">
        <f t="shared" si="997"/>
        <v>0</v>
      </c>
      <c r="AN1093" s="64">
        <f t="shared" si="998"/>
        <v>0</v>
      </c>
      <c r="AO1093" s="64">
        <f t="shared" si="999"/>
        <v>0</v>
      </c>
      <c r="AP1093" s="64">
        <f t="shared" si="1000"/>
        <v>0</v>
      </c>
      <c r="AQ1093" s="64">
        <f t="shared" si="1001"/>
        <v>0</v>
      </c>
      <c r="AR1093" s="64">
        <f t="shared" si="1002"/>
        <v>0</v>
      </c>
      <c r="AS1093" s="68"/>
      <c r="AT1093" s="78"/>
      <c r="AU1093" s="79"/>
      <c r="AV1093" s="79"/>
      <c r="AW1093" s="80"/>
      <c r="AX1093" s="106">
        <f t="shared" si="1003"/>
        <v>0</v>
      </c>
      <c r="AY1093" s="63"/>
      <c r="BA1093" s="36"/>
      <c r="BB1093" s="27">
        <f t="shared" si="1015"/>
        <v>0</v>
      </c>
      <c r="BC1093" s="27">
        <f t="shared" si="1016"/>
        <v>0</v>
      </c>
      <c r="BD1093" s="27"/>
      <c r="BE1093" s="27">
        <f t="shared" si="1004"/>
        <v>0</v>
      </c>
      <c r="BF1093" s="27"/>
      <c r="BG1093" s="27">
        <f t="shared" si="1017"/>
        <v>0</v>
      </c>
      <c r="BH1093" s="1"/>
      <c r="BI1093" s="1"/>
      <c r="BJ1093" s="1"/>
      <c r="BK1093" s="1"/>
      <c r="BL1093" s="1"/>
      <c r="BM1093" s="1"/>
      <c r="BN1093" s="1"/>
      <c r="BO1093" s="1"/>
      <c r="BP1093" s="1"/>
      <c r="BQ1093" s="1"/>
      <c r="BR1093" s="1"/>
      <c r="BS1093" s="38"/>
      <c r="BT1093" s="107">
        <f t="shared" si="1005"/>
        <v>0</v>
      </c>
      <c r="BU1093" s="108">
        <f t="shared" si="1006"/>
        <v>0</v>
      </c>
      <c r="BV1093" s="28">
        <f t="shared" si="1007"/>
        <v>0</v>
      </c>
      <c r="BW1093" s="28">
        <f t="shared" si="1008"/>
        <v>0</v>
      </c>
      <c r="BX1093" s="27"/>
      <c r="BY1093" s="27"/>
      <c r="BZ1093" s="38">
        <f t="shared" si="1009"/>
        <v>0</v>
      </c>
      <c r="CA1093" s="38">
        <f t="shared" si="1010"/>
        <v>0</v>
      </c>
      <c r="CB1093" s="38">
        <f t="shared" si="1020"/>
        <v>0</v>
      </c>
      <c r="CC1093" s="38">
        <f t="shared" si="1020"/>
        <v>0</v>
      </c>
      <c r="CD1093" s="38">
        <f t="shared" si="1011"/>
        <v>0</v>
      </c>
      <c r="CE1093" s="27"/>
      <c r="CF1093" s="27"/>
      <c r="CG1093" s="27"/>
      <c r="CH1093" s="27"/>
      <c r="CI1093" s="126"/>
      <c r="CJ1093" s="116"/>
      <c r="CK1093" s="27"/>
      <c r="CL1093" s="116"/>
      <c r="CM1093" s="27"/>
      <c r="CN1093" s="116"/>
      <c r="CO1093" s="27"/>
      <c r="CP1093" s="27"/>
      <c r="CQ1093" s="27">
        <f t="shared" si="1018"/>
        <v>0</v>
      </c>
      <c r="CR1093" s="27"/>
      <c r="CS1093" s="27">
        <f t="shared" si="1019"/>
        <v>0</v>
      </c>
      <c r="CT1093" s="27"/>
      <c r="CU1093" s="27"/>
      <c r="CV1093" s="86">
        <f t="shared" si="1012"/>
        <v>0</v>
      </c>
      <c r="CW1093" s="86">
        <f t="shared" si="994"/>
        <v>0</v>
      </c>
    </row>
    <row r="1094" spans="2:101" customFormat="1" outlineLevel="2" x14ac:dyDescent="0.3">
      <c r="B1094" s="41">
        <f t="shared" si="1013"/>
        <v>613</v>
      </c>
      <c r="C1094" s="42"/>
      <c r="D1094" s="105"/>
      <c r="E1094" s="37"/>
      <c r="F1094" s="34"/>
      <c r="G1094" s="34"/>
      <c r="H1094" s="34"/>
      <c r="I1094" s="34"/>
      <c r="J1094" s="34"/>
      <c r="K1094" s="34"/>
      <c r="L1094" s="34"/>
      <c r="M1094" s="27"/>
      <c r="N1094" s="27"/>
      <c r="O1094" s="27"/>
      <c r="P1094" s="27"/>
      <c r="Q1094" s="27"/>
      <c r="R1094" s="27"/>
      <c r="S1094" s="28"/>
      <c r="T1094" s="28"/>
      <c r="U1094" s="28"/>
      <c r="V1094" s="28"/>
      <c r="W1094" s="28">
        <f t="shared" si="1014"/>
        <v>0</v>
      </c>
      <c r="X1094" s="29">
        <f t="shared" si="995"/>
        <v>0</v>
      </c>
      <c r="Y1094" s="66"/>
      <c r="Z1094" s="67"/>
      <c r="AA1094" s="67"/>
      <c r="AB1094" s="67"/>
      <c r="AC1094" s="67"/>
      <c r="AD1094" s="67"/>
      <c r="AE1094" s="72">
        <f t="shared" si="996"/>
        <v>0</v>
      </c>
      <c r="AF1094" s="67"/>
      <c r="AG1094" s="66"/>
      <c r="AH1094" s="67"/>
      <c r="AI1094" s="67"/>
      <c r="AJ1094" s="67"/>
      <c r="AK1094" s="68"/>
      <c r="AL1094" s="66"/>
      <c r="AM1094" s="64">
        <f t="shared" si="997"/>
        <v>0</v>
      </c>
      <c r="AN1094" s="64">
        <f t="shared" si="998"/>
        <v>0</v>
      </c>
      <c r="AO1094" s="64">
        <f t="shared" si="999"/>
        <v>0</v>
      </c>
      <c r="AP1094" s="64">
        <f t="shared" si="1000"/>
        <v>0</v>
      </c>
      <c r="AQ1094" s="64">
        <f t="shared" si="1001"/>
        <v>0</v>
      </c>
      <c r="AR1094" s="64">
        <f t="shared" si="1002"/>
        <v>0</v>
      </c>
      <c r="AS1094" s="68"/>
      <c r="AT1094" s="78"/>
      <c r="AU1094" s="79"/>
      <c r="AV1094" s="79"/>
      <c r="AW1094" s="80"/>
      <c r="AX1094" s="106">
        <f t="shared" si="1003"/>
        <v>0</v>
      </c>
      <c r="AY1094" s="63"/>
      <c r="BA1094" s="36"/>
      <c r="BB1094" s="27">
        <f t="shared" si="1015"/>
        <v>0</v>
      </c>
      <c r="BC1094" s="27">
        <f t="shared" si="1016"/>
        <v>0</v>
      </c>
      <c r="BD1094" s="27"/>
      <c r="BE1094" s="27">
        <f t="shared" si="1004"/>
        <v>0</v>
      </c>
      <c r="BF1094" s="27"/>
      <c r="BG1094" s="27">
        <f t="shared" si="1017"/>
        <v>0</v>
      </c>
      <c r="BH1094" s="1"/>
      <c r="BI1094" s="1"/>
      <c r="BJ1094" s="1"/>
      <c r="BK1094" s="1"/>
      <c r="BL1094" s="1"/>
      <c r="BM1094" s="1"/>
      <c r="BN1094" s="1"/>
      <c r="BO1094" s="1"/>
      <c r="BP1094" s="1"/>
      <c r="BQ1094" s="1"/>
      <c r="BR1094" s="1"/>
      <c r="BS1094" s="38"/>
      <c r="BT1094" s="107">
        <f t="shared" si="1005"/>
        <v>0</v>
      </c>
      <c r="BU1094" s="108">
        <f t="shared" si="1006"/>
        <v>0</v>
      </c>
      <c r="BV1094" s="28">
        <f t="shared" si="1007"/>
        <v>0</v>
      </c>
      <c r="BW1094" s="28">
        <f t="shared" si="1008"/>
        <v>0</v>
      </c>
      <c r="BX1094" s="27"/>
      <c r="BY1094" s="27"/>
      <c r="BZ1094" s="38">
        <f t="shared" si="1009"/>
        <v>0</v>
      </c>
      <c r="CA1094" s="38">
        <f t="shared" si="1010"/>
        <v>0</v>
      </c>
      <c r="CB1094" s="38">
        <f t="shared" si="1020"/>
        <v>0</v>
      </c>
      <c r="CC1094" s="38">
        <f t="shared" si="1020"/>
        <v>0</v>
      </c>
      <c r="CD1094" s="38">
        <f t="shared" si="1011"/>
        <v>0</v>
      </c>
      <c r="CE1094" s="27"/>
      <c r="CF1094" s="27"/>
      <c r="CG1094" s="27"/>
      <c r="CH1094" s="27"/>
      <c r="CI1094" s="126"/>
      <c r="CJ1094" s="116"/>
      <c r="CK1094" s="27"/>
      <c r="CL1094" s="116"/>
      <c r="CM1094" s="27"/>
      <c r="CN1094" s="116"/>
      <c r="CO1094" s="27"/>
      <c r="CP1094" s="27"/>
      <c r="CQ1094" s="27">
        <f t="shared" si="1018"/>
        <v>0</v>
      </c>
      <c r="CR1094" s="27"/>
      <c r="CS1094" s="27">
        <f t="shared" si="1019"/>
        <v>0</v>
      </c>
      <c r="CT1094" s="27"/>
      <c r="CU1094" s="27"/>
      <c r="CV1094" s="86">
        <f t="shared" si="1012"/>
        <v>0</v>
      </c>
      <c r="CW1094" s="86">
        <f t="shared" si="994"/>
        <v>0</v>
      </c>
    </row>
    <row r="1095" spans="2:101" customFormat="1" outlineLevel="2" x14ac:dyDescent="0.3">
      <c r="B1095" s="41">
        <f t="shared" si="1013"/>
        <v>614</v>
      </c>
      <c r="C1095" s="42"/>
      <c r="D1095" s="105"/>
      <c r="E1095" s="37"/>
      <c r="F1095" s="34"/>
      <c r="G1095" s="34"/>
      <c r="H1095" s="34"/>
      <c r="I1095" s="34"/>
      <c r="J1095" s="34"/>
      <c r="K1095" s="34"/>
      <c r="L1095" s="34"/>
      <c r="M1095" s="27"/>
      <c r="N1095" s="27"/>
      <c r="O1095" s="27"/>
      <c r="P1095" s="27"/>
      <c r="Q1095" s="27"/>
      <c r="R1095" s="27"/>
      <c r="S1095" s="28"/>
      <c r="T1095" s="28"/>
      <c r="U1095" s="28"/>
      <c r="V1095" s="28"/>
      <c r="W1095" s="28">
        <f t="shared" si="1014"/>
        <v>0</v>
      </c>
      <c r="X1095" s="29">
        <f t="shared" si="995"/>
        <v>0</v>
      </c>
      <c r="Y1095" s="66"/>
      <c r="Z1095" s="67"/>
      <c r="AA1095" s="67"/>
      <c r="AB1095" s="67"/>
      <c r="AC1095" s="67"/>
      <c r="AD1095" s="67"/>
      <c r="AE1095" s="72">
        <f t="shared" si="996"/>
        <v>0</v>
      </c>
      <c r="AF1095" s="67"/>
      <c r="AG1095" s="66"/>
      <c r="AH1095" s="67"/>
      <c r="AI1095" s="67"/>
      <c r="AJ1095" s="67"/>
      <c r="AK1095" s="68"/>
      <c r="AL1095" s="66"/>
      <c r="AM1095" s="64">
        <f t="shared" si="997"/>
        <v>0</v>
      </c>
      <c r="AN1095" s="64">
        <f t="shared" si="998"/>
        <v>0</v>
      </c>
      <c r="AO1095" s="64">
        <f t="shared" si="999"/>
        <v>0</v>
      </c>
      <c r="AP1095" s="64">
        <f t="shared" si="1000"/>
        <v>0</v>
      </c>
      <c r="AQ1095" s="64">
        <f t="shared" si="1001"/>
        <v>0</v>
      </c>
      <c r="AR1095" s="64">
        <f t="shared" si="1002"/>
        <v>0</v>
      </c>
      <c r="AS1095" s="68"/>
      <c r="AT1095" s="78"/>
      <c r="AU1095" s="79"/>
      <c r="AV1095" s="79"/>
      <c r="AW1095" s="80"/>
      <c r="AX1095" s="106">
        <f t="shared" si="1003"/>
        <v>0</v>
      </c>
      <c r="AY1095" s="63"/>
      <c r="BA1095" s="36"/>
      <c r="BB1095" s="27">
        <f t="shared" si="1015"/>
        <v>0</v>
      </c>
      <c r="BC1095" s="27">
        <f t="shared" si="1016"/>
        <v>0</v>
      </c>
      <c r="BD1095" s="27"/>
      <c r="BE1095" s="27">
        <f t="shared" si="1004"/>
        <v>0</v>
      </c>
      <c r="BF1095" s="27"/>
      <c r="BG1095" s="27">
        <f t="shared" si="1017"/>
        <v>0</v>
      </c>
      <c r="BH1095" s="1"/>
      <c r="BI1095" s="1"/>
      <c r="BJ1095" s="1"/>
      <c r="BK1095" s="1"/>
      <c r="BL1095" s="1"/>
      <c r="BM1095" s="1"/>
      <c r="BN1095" s="1"/>
      <c r="BO1095" s="1"/>
      <c r="BP1095" s="1"/>
      <c r="BQ1095" s="1"/>
      <c r="BR1095" s="1"/>
      <c r="BS1095" s="38"/>
      <c r="BT1095" s="107">
        <f t="shared" si="1005"/>
        <v>0</v>
      </c>
      <c r="BU1095" s="108">
        <f t="shared" si="1006"/>
        <v>0</v>
      </c>
      <c r="BV1095" s="28">
        <f t="shared" si="1007"/>
        <v>0</v>
      </c>
      <c r="BW1095" s="28">
        <f t="shared" si="1008"/>
        <v>0</v>
      </c>
      <c r="BX1095" s="27"/>
      <c r="BY1095" s="27"/>
      <c r="BZ1095" s="38">
        <f t="shared" si="1009"/>
        <v>0</v>
      </c>
      <c r="CA1095" s="38">
        <f t="shared" si="1010"/>
        <v>0</v>
      </c>
      <c r="CB1095" s="38">
        <f t="shared" si="1020"/>
        <v>0</v>
      </c>
      <c r="CC1095" s="38">
        <f t="shared" si="1020"/>
        <v>0</v>
      </c>
      <c r="CD1095" s="38">
        <f t="shared" si="1011"/>
        <v>0</v>
      </c>
      <c r="CE1095" s="27"/>
      <c r="CF1095" s="27"/>
      <c r="CG1095" s="27"/>
      <c r="CH1095" s="27"/>
      <c r="CI1095" s="126"/>
      <c r="CJ1095" s="116"/>
      <c r="CK1095" s="27"/>
      <c r="CL1095" s="116"/>
      <c r="CM1095" s="27"/>
      <c r="CN1095" s="116"/>
      <c r="CO1095" s="27"/>
      <c r="CP1095" s="27"/>
      <c r="CQ1095" s="27">
        <f t="shared" si="1018"/>
        <v>0</v>
      </c>
      <c r="CR1095" s="27"/>
      <c r="CS1095" s="27">
        <f t="shared" si="1019"/>
        <v>0</v>
      </c>
      <c r="CT1095" s="27"/>
      <c r="CU1095" s="27"/>
      <c r="CV1095" s="86">
        <f t="shared" si="1012"/>
        <v>0</v>
      </c>
      <c r="CW1095" s="86">
        <f t="shared" si="994"/>
        <v>0</v>
      </c>
    </row>
    <row r="1096" spans="2:101" customFormat="1" outlineLevel="2" x14ac:dyDescent="0.3">
      <c r="B1096" s="41">
        <f t="shared" si="1013"/>
        <v>615</v>
      </c>
      <c r="C1096" s="42"/>
      <c r="D1096" s="105"/>
      <c r="E1096" s="37"/>
      <c r="F1096" s="34"/>
      <c r="G1096" s="34"/>
      <c r="H1096" s="34"/>
      <c r="I1096" s="34"/>
      <c r="J1096" s="34"/>
      <c r="K1096" s="34"/>
      <c r="L1096" s="34"/>
      <c r="M1096" s="27"/>
      <c r="N1096" s="27"/>
      <c r="O1096" s="27"/>
      <c r="P1096" s="27"/>
      <c r="Q1096" s="27"/>
      <c r="R1096" s="27"/>
      <c r="S1096" s="28"/>
      <c r="T1096" s="28"/>
      <c r="U1096" s="28"/>
      <c r="V1096" s="28"/>
      <c r="W1096" s="28">
        <f t="shared" si="1014"/>
        <v>0</v>
      </c>
      <c r="X1096" s="29">
        <f t="shared" si="995"/>
        <v>0</v>
      </c>
      <c r="Y1096" s="66"/>
      <c r="Z1096" s="67"/>
      <c r="AA1096" s="67"/>
      <c r="AB1096" s="67"/>
      <c r="AC1096" s="67"/>
      <c r="AD1096" s="67"/>
      <c r="AE1096" s="72">
        <f t="shared" si="996"/>
        <v>0</v>
      </c>
      <c r="AF1096" s="67"/>
      <c r="AG1096" s="66"/>
      <c r="AH1096" s="67"/>
      <c r="AI1096" s="67"/>
      <c r="AJ1096" s="67"/>
      <c r="AK1096" s="68"/>
      <c r="AL1096" s="66"/>
      <c r="AM1096" s="64">
        <f t="shared" si="997"/>
        <v>0</v>
      </c>
      <c r="AN1096" s="64">
        <f t="shared" si="998"/>
        <v>0</v>
      </c>
      <c r="AO1096" s="64">
        <f t="shared" si="999"/>
        <v>0</v>
      </c>
      <c r="AP1096" s="64">
        <f t="shared" si="1000"/>
        <v>0</v>
      </c>
      <c r="AQ1096" s="64">
        <f t="shared" si="1001"/>
        <v>0</v>
      </c>
      <c r="AR1096" s="64">
        <f t="shared" si="1002"/>
        <v>0</v>
      </c>
      <c r="AS1096" s="68"/>
      <c r="AT1096" s="78"/>
      <c r="AU1096" s="79"/>
      <c r="AV1096" s="79"/>
      <c r="AW1096" s="80"/>
      <c r="AX1096" s="106">
        <f t="shared" si="1003"/>
        <v>0</v>
      </c>
      <c r="AY1096" s="63"/>
      <c r="BA1096" s="36"/>
      <c r="BB1096" s="27">
        <f t="shared" si="1015"/>
        <v>0</v>
      </c>
      <c r="BC1096" s="27">
        <f t="shared" si="1016"/>
        <v>0</v>
      </c>
      <c r="BD1096" s="27"/>
      <c r="BE1096" s="27">
        <f t="shared" si="1004"/>
        <v>0</v>
      </c>
      <c r="BF1096" s="27"/>
      <c r="BG1096" s="27">
        <f t="shared" si="1017"/>
        <v>0</v>
      </c>
      <c r="BH1096" s="1"/>
      <c r="BI1096" s="1"/>
      <c r="BJ1096" s="1"/>
      <c r="BK1096" s="1"/>
      <c r="BL1096" s="1"/>
      <c r="BM1096" s="1"/>
      <c r="BN1096" s="1"/>
      <c r="BO1096" s="1"/>
      <c r="BP1096" s="1"/>
      <c r="BQ1096" s="1"/>
      <c r="BR1096" s="1"/>
      <c r="BS1096" s="38"/>
      <c r="BT1096" s="107">
        <f t="shared" si="1005"/>
        <v>0</v>
      </c>
      <c r="BU1096" s="108">
        <f t="shared" si="1006"/>
        <v>0</v>
      </c>
      <c r="BV1096" s="28">
        <f t="shared" si="1007"/>
        <v>0</v>
      </c>
      <c r="BW1096" s="28">
        <f t="shared" si="1008"/>
        <v>0</v>
      </c>
      <c r="BX1096" s="27"/>
      <c r="BY1096" s="27"/>
      <c r="BZ1096" s="38">
        <f t="shared" si="1009"/>
        <v>0</v>
      </c>
      <c r="CA1096" s="38">
        <f t="shared" si="1010"/>
        <v>0</v>
      </c>
      <c r="CB1096" s="38">
        <f t="shared" si="1020"/>
        <v>0</v>
      </c>
      <c r="CC1096" s="38">
        <f t="shared" si="1020"/>
        <v>0</v>
      </c>
      <c r="CD1096" s="38">
        <f t="shared" si="1011"/>
        <v>0</v>
      </c>
      <c r="CE1096" s="27"/>
      <c r="CF1096" s="27"/>
      <c r="CG1096" s="27"/>
      <c r="CH1096" s="27"/>
      <c r="CI1096" s="126"/>
      <c r="CJ1096" s="116"/>
      <c r="CK1096" s="27"/>
      <c r="CL1096" s="116"/>
      <c r="CM1096" s="27"/>
      <c r="CN1096" s="116"/>
      <c r="CO1096" s="27"/>
      <c r="CP1096" s="27"/>
      <c r="CQ1096" s="27">
        <f t="shared" si="1018"/>
        <v>0</v>
      </c>
      <c r="CR1096" s="27"/>
      <c r="CS1096" s="27">
        <f t="shared" si="1019"/>
        <v>0</v>
      </c>
      <c r="CT1096" s="27"/>
      <c r="CU1096" s="27"/>
      <c r="CV1096" s="86">
        <f t="shared" si="1012"/>
        <v>0</v>
      </c>
      <c r="CW1096" s="86">
        <f t="shared" si="994"/>
        <v>0</v>
      </c>
    </row>
    <row r="1097" spans="2:101" customFormat="1" outlineLevel="2" x14ac:dyDescent="0.3">
      <c r="B1097" s="41">
        <f t="shared" si="1013"/>
        <v>616</v>
      </c>
      <c r="C1097" s="42"/>
      <c r="D1097" s="105"/>
      <c r="E1097" s="37"/>
      <c r="F1097" s="34"/>
      <c r="G1097" s="34"/>
      <c r="H1097" s="34"/>
      <c r="I1097" s="34"/>
      <c r="J1097" s="34"/>
      <c r="K1097" s="34"/>
      <c r="L1097" s="34"/>
      <c r="M1097" s="27"/>
      <c r="N1097" s="27"/>
      <c r="O1097" s="27"/>
      <c r="P1097" s="27"/>
      <c r="Q1097" s="27"/>
      <c r="R1097" s="27"/>
      <c r="S1097" s="28"/>
      <c r="T1097" s="28"/>
      <c r="U1097" s="28"/>
      <c r="V1097" s="28"/>
      <c r="W1097" s="28">
        <f t="shared" si="1014"/>
        <v>0</v>
      </c>
      <c r="X1097" s="29">
        <f t="shared" si="995"/>
        <v>0</v>
      </c>
      <c r="Y1097" s="66"/>
      <c r="Z1097" s="67"/>
      <c r="AA1097" s="67"/>
      <c r="AB1097" s="67"/>
      <c r="AC1097" s="67"/>
      <c r="AD1097" s="67"/>
      <c r="AE1097" s="72">
        <f t="shared" si="996"/>
        <v>0</v>
      </c>
      <c r="AF1097" s="67"/>
      <c r="AG1097" s="66"/>
      <c r="AH1097" s="67"/>
      <c r="AI1097" s="67"/>
      <c r="AJ1097" s="67"/>
      <c r="AK1097" s="68"/>
      <c r="AL1097" s="66"/>
      <c r="AM1097" s="64">
        <f t="shared" si="997"/>
        <v>0</v>
      </c>
      <c r="AN1097" s="64">
        <f t="shared" si="998"/>
        <v>0</v>
      </c>
      <c r="AO1097" s="64">
        <f t="shared" si="999"/>
        <v>0</v>
      </c>
      <c r="AP1097" s="64">
        <f t="shared" si="1000"/>
        <v>0</v>
      </c>
      <c r="AQ1097" s="64">
        <f t="shared" si="1001"/>
        <v>0</v>
      </c>
      <c r="AR1097" s="64">
        <f t="shared" si="1002"/>
        <v>0</v>
      </c>
      <c r="AS1097" s="68"/>
      <c r="AT1097" s="78"/>
      <c r="AU1097" s="79"/>
      <c r="AV1097" s="79"/>
      <c r="AW1097" s="80"/>
      <c r="AX1097" s="106">
        <f t="shared" si="1003"/>
        <v>0</v>
      </c>
      <c r="AY1097" s="63"/>
      <c r="BA1097" s="36"/>
      <c r="BB1097" s="27">
        <f t="shared" si="1015"/>
        <v>0</v>
      </c>
      <c r="BC1097" s="27">
        <f t="shared" si="1016"/>
        <v>0</v>
      </c>
      <c r="BD1097" s="27"/>
      <c r="BE1097" s="27">
        <f t="shared" si="1004"/>
        <v>0</v>
      </c>
      <c r="BF1097" s="27"/>
      <c r="BG1097" s="27">
        <f t="shared" si="1017"/>
        <v>0</v>
      </c>
      <c r="BH1097" s="1"/>
      <c r="BI1097" s="1"/>
      <c r="BJ1097" s="1"/>
      <c r="BK1097" s="1"/>
      <c r="BL1097" s="1"/>
      <c r="BM1097" s="1"/>
      <c r="BN1097" s="1"/>
      <c r="BO1097" s="1"/>
      <c r="BP1097" s="1"/>
      <c r="BQ1097" s="1"/>
      <c r="BR1097" s="1"/>
      <c r="BS1097" s="38"/>
      <c r="BT1097" s="107">
        <f t="shared" si="1005"/>
        <v>0</v>
      </c>
      <c r="BU1097" s="108">
        <f t="shared" si="1006"/>
        <v>0</v>
      </c>
      <c r="BV1097" s="28">
        <f t="shared" si="1007"/>
        <v>0</v>
      </c>
      <c r="BW1097" s="28">
        <f t="shared" si="1008"/>
        <v>0</v>
      </c>
      <c r="BX1097" s="27"/>
      <c r="BY1097" s="27"/>
      <c r="BZ1097" s="38">
        <f t="shared" si="1009"/>
        <v>0</v>
      </c>
      <c r="CA1097" s="38">
        <f t="shared" si="1010"/>
        <v>0</v>
      </c>
      <c r="CB1097" s="38">
        <f t="shared" si="1020"/>
        <v>0</v>
      </c>
      <c r="CC1097" s="38">
        <f t="shared" si="1020"/>
        <v>0</v>
      </c>
      <c r="CD1097" s="38">
        <f t="shared" si="1011"/>
        <v>0</v>
      </c>
      <c r="CE1097" s="27"/>
      <c r="CF1097" s="27"/>
      <c r="CG1097" s="27"/>
      <c r="CH1097" s="27"/>
      <c r="CI1097" s="126"/>
      <c r="CJ1097" s="116"/>
      <c r="CK1097" s="27"/>
      <c r="CL1097" s="116"/>
      <c r="CM1097" s="27"/>
      <c r="CN1097" s="116"/>
      <c r="CO1097" s="27"/>
      <c r="CP1097" s="27"/>
      <c r="CQ1097" s="27">
        <f t="shared" si="1018"/>
        <v>0</v>
      </c>
      <c r="CR1097" s="27"/>
      <c r="CS1097" s="27">
        <f t="shared" si="1019"/>
        <v>0</v>
      </c>
      <c r="CT1097" s="27"/>
      <c r="CU1097" s="27"/>
      <c r="CV1097" s="86">
        <f t="shared" si="1012"/>
        <v>0</v>
      </c>
      <c r="CW1097" s="86">
        <f t="shared" si="994"/>
        <v>0</v>
      </c>
    </row>
    <row r="1098" spans="2:101" customFormat="1" outlineLevel="2" x14ac:dyDescent="0.3">
      <c r="B1098" s="41">
        <f t="shared" si="1013"/>
        <v>617</v>
      </c>
      <c r="C1098" s="42"/>
      <c r="D1098" s="105"/>
      <c r="E1098" s="37"/>
      <c r="F1098" s="34"/>
      <c r="G1098" s="34"/>
      <c r="H1098" s="34"/>
      <c r="I1098" s="34"/>
      <c r="J1098" s="34"/>
      <c r="K1098" s="34"/>
      <c r="L1098" s="34"/>
      <c r="M1098" s="27"/>
      <c r="N1098" s="27"/>
      <c r="O1098" s="27"/>
      <c r="P1098" s="27"/>
      <c r="Q1098" s="27"/>
      <c r="R1098" s="27"/>
      <c r="S1098" s="28"/>
      <c r="T1098" s="28"/>
      <c r="U1098" s="28"/>
      <c r="V1098" s="28"/>
      <c r="W1098" s="28">
        <f t="shared" si="1014"/>
        <v>0</v>
      </c>
      <c r="X1098" s="29">
        <f t="shared" si="995"/>
        <v>0</v>
      </c>
      <c r="Y1098" s="66"/>
      <c r="Z1098" s="67"/>
      <c r="AA1098" s="67"/>
      <c r="AB1098" s="67"/>
      <c r="AC1098" s="67"/>
      <c r="AD1098" s="67"/>
      <c r="AE1098" s="72">
        <f t="shared" si="996"/>
        <v>0</v>
      </c>
      <c r="AF1098" s="67"/>
      <c r="AG1098" s="66"/>
      <c r="AH1098" s="67"/>
      <c r="AI1098" s="67"/>
      <c r="AJ1098" s="67"/>
      <c r="AK1098" s="68"/>
      <c r="AL1098" s="66"/>
      <c r="AM1098" s="64">
        <f t="shared" si="997"/>
        <v>0</v>
      </c>
      <c r="AN1098" s="64">
        <f t="shared" si="998"/>
        <v>0</v>
      </c>
      <c r="AO1098" s="64">
        <f t="shared" si="999"/>
        <v>0</v>
      </c>
      <c r="AP1098" s="64">
        <f t="shared" si="1000"/>
        <v>0</v>
      </c>
      <c r="AQ1098" s="64">
        <f t="shared" si="1001"/>
        <v>0</v>
      </c>
      <c r="AR1098" s="64">
        <f t="shared" si="1002"/>
        <v>0</v>
      </c>
      <c r="AS1098" s="68"/>
      <c r="AT1098" s="78"/>
      <c r="AU1098" s="79"/>
      <c r="AV1098" s="79"/>
      <c r="AW1098" s="80"/>
      <c r="AX1098" s="106">
        <f t="shared" si="1003"/>
        <v>0</v>
      </c>
      <c r="AY1098" s="63"/>
      <c r="BA1098" s="36"/>
      <c r="BB1098" s="27">
        <f t="shared" si="1015"/>
        <v>0</v>
      </c>
      <c r="BC1098" s="27">
        <f t="shared" si="1016"/>
        <v>0</v>
      </c>
      <c r="BD1098" s="27"/>
      <c r="BE1098" s="27">
        <f t="shared" si="1004"/>
        <v>0</v>
      </c>
      <c r="BF1098" s="27"/>
      <c r="BG1098" s="27">
        <f t="shared" si="1017"/>
        <v>0</v>
      </c>
      <c r="BH1098" s="1"/>
      <c r="BI1098" s="1"/>
      <c r="BJ1098" s="1"/>
      <c r="BK1098" s="1"/>
      <c r="BL1098" s="1"/>
      <c r="BM1098" s="1"/>
      <c r="BN1098" s="1"/>
      <c r="BO1098" s="1"/>
      <c r="BP1098" s="1"/>
      <c r="BQ1098" s="1"/>
      <c r="BR1098" s="1"/>
      <c r="BS1098" s="38"/>
      <c r="BT1098" s="107">
        <f t="shared" si="1005"/>
        <v>0</v>
      </c>
      <c r="BU1098" s="108">
        <f t="shared" si="1006"/>
        <v>0</v>
      </c>
      <c r="BV1098" s="28">
        <f t="shared" si="1007"/>
        <v>0</v>
      </c>
      <c r="BW1098" s="28">
        <f t="shared" si="1008"/>
        <v>0</v>
      </c>
      <c r="BX1098" s="27"/>
      <c r="BY1098" s="27"/>
      <c r="BZ1098" s="38">
        <f t="shared" si="1009"/>
        <v>0</v>
      </c>
      <c r="CA1098" s="38">
        <f t="shared" si="1010"/>
        <v>0</v>
      </c>
      <c r="CB1098" s="38">
        <f t="shared" si="1020"/>
        <v>0</v>
      </c>
      <c r="CC1098" s="38">
        <f t="shared" si="1020"/>
        <v>0</v>
      </c>
      <c r="CD1098" s="38">
        <f t="shared" si="1011"/>
        <v>0</v>
      </c>
      <c r="CE1098" s="27"/>
      <c r="CF1098" s="27"/>
      <c r="CG1098" s="27"/>
      <c r="CH1098" s="27"/>
      <c r="CI1098" s="126"/>
      <c r="CJ1098" s="116"/>
      <c r="CK1098" s="27"/>
      <c r="CL1098" s="116"/>
      <c r="CM1098" s="27"/>
      <c r="CN1098" s="116"/>
      <c r="CO1098" s="27"/>
      <c r="CP1098" s="27"/>
      <c r="CQ1098" s="27">
        <f t="shared" si="1018"/>
        <v>0</v>
      </c>
      <c r="CR1098" s="27"/>
      <c r="CS1098" s="27">
        <f t="shared" si="1019"/>
        <v>0</v>
      </c>
      <c r="CT1098" s="27"/>
      <c r="CU1098" s="27"/>
      <c r="CV1098" s="86">
        <f t="shared" si="1012"/>
        <v>0</v>
      </c>
      <c r="CW1098" s="86">
        <f t="shared" si="994"/>
        <v>0</v>
      </c>
    </row>
    <row r="1099" spans="2:101" customFormat="1" outlineLevel="2" x14ac:dyDescent="0.3">
      <c r="B1099" s="41">
        <f t="shared" si="1013"/>
        <v>618</v>
      </c>
      <c r="C1099" s="42"/>
      <c r="D1099" s="105"/>
      <c r="E1099" s="37"/>
      <c r="F1099" s="34"/>
      <c r="G1099" s="34"/>
      <c r="H1099" s="34"/>
      <c r="I1099" s="34"/>
      <c r="J1099" s="34"/>
      <c r="K1099" s="34"/>
      <c r="L1099" s="34"/>
      <c r="M1099" s="27"/>
      <c r="N1099" s="27"/>
      <c r="O1099" s="27"/>
      <c r="P1099" s="27"/>
      <c r="Q1099" s="27"/>
      <c r="R1099" s="27"/>
      <c r="S1099" s="28"/>
      <c r="T1099" s="28"/>
      <c r="U1099" s="28"/>
      <c r="V1099" s="28"/>
      <c r="W1099" s="28">
        <f t="shared" si="1014"/>
        <v>0</v>
      </c>
      <c r="X1099" s="29">
        <f t="shared" si="995"/>
        <v>0</v>
      </c>
      <c r="Y1099" s="66"/>
      <c r="Z1099" s="67"/>
      <c r="AA1099" s="67"/>
      <c r="AB1099" s="67"/>
      <c r="AC1099" s="67"/>
      <c r="AD1099" s="67"/>
      <c r="AE1099" s="72">
        <f t="shared" si="996"/>
        <v>0</v>
      </c>
      <c r="AF1099" s="67"/>
      <c r="AG1099" s="66"/>
      <c r="AH1099" s="67"/>
      <c r="AI1099" s="67"/>
      <c r="AJ1099" s="67"/>
      <c r="AK1099" s="68"/>
      <c r="AL1099" s="66"/>
      <c r="AM1099" s="64">
        <f t="shared" si="997"/>
        <v>0</v>
      </c>
      <c r="AN1099" s="64">
        <f t="shared" si="998"/>
        <v>0</v>
      </c>
      <c r="AO1099" s="64">
        <f t="shared" si="999"/>
        <v>0</v>
      </c>
      <c r="AP1099" s="64">
        <f t="shared" si="1000"/>
        <v>0</v>
      </c>
      <c r="AQ1099" s="64">
        <f t="shared" si="1001"/>
        <v>0</v>
      </c>
      <c r="AR1099" s="64">
        <f t="shared" si="1002"/>
        <v>0</v>
      </c>
      <c r="AS1099" s="68"/>
      <c r="AT1099" s="78"/>
      <c r="AU1099" s="79"/>
      <c r="AV1099" s="79"/>
      <c r="AW1099" s="80"/>
      <c r="AX1099" s="106">
        <f t="shared" si="1003"/>
        <v>0</v>
      </c>
      <c r="AY1099" s="63"/>
      <c r="BA1099" s="36"/>
      <c r="BB1099" s="27">
        <f t="shared" si="1015"/>
        <v>0</v>
      </c>
      <c r="BC1099" s="27">
        <f t="shared" si="1016"/>
        <v>0</v>
      </c>
      <c r="BD1099" s="27"/>
      <c r="BE1099" s="27">
        <f t="shared" si="1004"/>
        <v>0</v>
      </c>
      <c r="BF1099" s="27"/>
      <c r="BG1099" s="27">
        <f t="shared" si="1017"/>
        <v>0</v>
      </c>
      <c r="BH1099" s="1"/>
      <c r="BI1099" s="1"/>
      <c r="BJ1099" s="1"/>
      <c r="BK1099" s="1"/>
      <c r="BL1099" s="1"/>
      <c r="BM1099" s="1"/>
      <c r="BN1099" s="1"/>
      <c r="BO1099" s="1"/>
      <c r="BP1099" s="1"/>
      <c r="BQ1099" s="1"/>
      <c r="BR1099" s="1"/>
      <c r="BS1099" s="38"/>
      <c r="BT1099" s="107">
        <f t="shared" si="1005"/>
        <v>0</v>
      </c>
      <c r="BU1099" s="108">
        <f t="shared" si="1006"/>
        <v>0</v>
      </c>
      <c r="BV1099" s="28">
        <f t="shared" si="1007"/>
        <v>0</v>
      </c>
      <c r="BW1099" s="28">
        <f t="shared" si="1008"/>
        <v>0</v>
      </c>
      <c r="BX1099" s="27"/>
      <c r="BY1099" s="27"/>
      <c r="BZ1099" s="38">
        <f t="shared" si="1009"/>
        <v>0</v>
      </c>
      <c r="CA1099" s="38">
        <f t="shared" si="1010"/>
        <v>0</v>
      </c>
      <c r="CB1099" s="38">
        <f t="shared" si="1020"/>
        <v>0</v>
      </c>
      <c r="CC1099" s="38">
        <f t="shared" si="1020"/>
        <v>0</v>
      </c>
      <c r="CD1099" s="38">
        <f t="shared" si="1011"/>
        <v>0</v>
      </c>
      <c r="CE1099" s="27"/>
      <c r="CF1099" s="27"/>
      <c r="CG1099" s="27"/>
      <c r="CH1099" s="27"/>
      <c r="CI1099" s="126"/>
      <c r="CJ1099" s="116"/>
      <c r="CK1099" s="27"/>
      <c r="CL1099" s="116"/>
      <c r="CM1099" s="27"/>
      <c r="CN1099" s="116"/>
      <c r="CO1099" s="27"/>
      <c r="CP1099" s="27"/>
      <c r="CQ1099" s="27">
        <f t="shared" si="1018"/>
        <v>0</v>
      </c>
      <c r="CR1099" s="27"/>
      <c r="CS1099" s="27">
        <f t="shared" si="1019"/>
        <v>0</v>
      </c>
      <c r="CT1099" s="27"/>
      <c r="CU1099" s="27"/>
      <c r="CV1099" s="86">
        <f t="shared" si="1012"/>
        <v>0</v>
      </c>
      <c r="CW1099" s="86">
        <f t="shared" ref="CW1099:CW1162" si="1021">IF(SUM(F1099:L1099)=0,0,SUM(BB1099:BG1099)+BU1099+CC1099+CB1099)</f>
        <v>0</v>
      </c>
    </row>
    <row r="1100" spans="2:101" customFormat="1" outlineLevel="2" x14ac:dyDescent="0.3">
      <c r="B1100" s="41">
        <f t="shared" si="1013"/>
        <v>619</v>
      </c>
      <c r="C1100" s="42"/>
      <c r="D1100" s="105"/>
      <c r="E1100" s="37"/>
      <c r="F1100" s="34"/>
      <c r="G1100" s="34"/>
      <c r="H1100" s="34"/>
      <c r="I1100" s="34"/>
      <c r="J1100" s="34"/>
      <c r="K1100" s="34"/>
      <c r="L1100" s="34"/>
      <c r="M1100" s="27"/>
      <c r="N1100" s="27"/>
      <c r="O1100" s="27"/>
      <c r="P1100" s="27"/>
      <c r="Q1100" s="27"/>
      <c r="R1100" s="27"/>
      <c r="S1100" s="28"/>
      <c r="T1100" s="28"/>
      <c r="U1100" s="28"/>
      <c r="V1100" s="28"/>
      <c r="W1100" s="28">
        <f t="shared" si="1014"/>
        <v>0</v>
      </c>
      <c r="X1100" s="29">
        <f t="shared" ref="X1100:X1163" si="1022">IF(SUM(F1100:L1100)=0,0,P1100&amp;"/"&amp;M1100&amp;N1100&amp;O1100&amp;"/"&amp;Q1100&amp;"/"&amp;R1100&amp;"/"&amp;S1100&amp;"/"&amp;T1100&amp;"/"&amp;U1100&amp;"/"&amp;V1100&amp;"/"&amp;W1100)</f>
        <v>0</v>
      </c>
      <c r="Y1100" s="66"/>
      <c r="Z1100" s="67"/>
      <c r="AA1100" s="67"/>
      <c r="AB1100" s="67"/>
      <c r="AC1100" s="67"/>
      <c r="AD1100" s="67"/>
      <c r="AE1100" s="72">
        <f t="shared" si="996"/>
        <v>0</v>
      </c>
      <c r="AF1100" s="67"/>
      <c r="AG1100" s="66"/>
      <c r="AH1100" s="67"/>
      <c r="AI1100" s="67"/>
      <c r="AJ1100" s="67"/>
      <c r="AK1100" s="68"/>
      <c r="AL1100" s="66"/>
      <c r="AM1100" s="64">
        <f t="shared" si="997"/>
        <v>0</v>
      </c>
      <c r="AN1100" s="64">
        <f t="shared" si="998"/>
        <v>0</v>
      </c>
      <c r="AO1100" s="64">
        <f t="shared" si="999"/>
        <v>0</v>
      </c>
      <c r="AP1100" s="64">
        <f t="shared" si="1000"/>
        <v>0</v>
      </c>
      <c r="AQ1100" s="64">
        <f t="shared" si="1001"/>
        <v>0</v>
      </c>
      <c r="AR1100" s="64">
        <f t="shared" si="1002"/>
        <v>0</v>
      </c>
      <c r="AS1100" s="68"/>
      <c r="AT1100" s="78"/>
      <c r="AU1100" s="79"/>
      <c r="AV1100" s="79"/>
      <c r="AW1100" s="80"/>
      <c r="AX1100" s="106">
        <f t="shared" si="1003"/>
        <v>0</v>
      </c>
      <c r="AY1100" s="63"/>
      <c r="BA1100" s="36"/>
      <c r="BB1100" s="27">
        <f t="shared" si="1015"/>
        <v>0</v>
      </c>
      <c r="BC1100" s="27">
        <f t="shared" si="1016"/>
        <v>0</v>
      </c>
      <c r="BD1100" s="27"/>
      <c r="BE1100" s="27">
        <f t="shared" si="1004"/>
        <v>0</v>
      </c>
      <c r="BF1100" s="27"/>
      <c r="BG1100" s="27">
        <f t="shared" si="1017"/>
        <v>0</v>
      </c>
      <c r="BH1100" s="1"/>
      <c r="BI1100" s="1"/>
      <c r="BJ1100" s="1"/>
      <c r="BK1100" s="1"/>
      <c r="BL1100" s="1"/>
      <c r="BM1100" s="1"/>
      <c r="BN1100" s="1"/>
      <c r="BO1100" s="1"/>
      <c r="BP1100" s="1"/>
      <c r="BQ1100" s="1"/>
      <c r="BR1100" s="1"/>
      <c r="BS1100" s="38"/>
      <c r="BT1100" s="107">
        <f t="shared" si="1005"/>
        <v>0</v>
      </c>
      <c r="BU1100" s="108">
        <f t="shared" si="1006"/>
        <v>0</v>
      </c>
      <c r="BV1100" s="28">
        <f t="shared" si="1007"/>
        <v>0</v>
      </c>
      <c r="BW1100" s="28">
        <f t="shared" si="1008"/>
        <v>0</v>
      </c>
      <c r="BX1100" s="27"/>
      <c r="BY1100" s="27"/>
      <c r="BZ1100" s="38">
        <f t="shared" si="1009"/>
        <v>0</v>
      </c>
      <c r="CA1100" s="38">
        <f t="shared" si="1010"/>
        <v>0</v>
      </c>
      <c r="CB1100" s="38">
        <f t="shared" si="1020"/>
        <v>0</v>
      </c>
      <c r="CC1100" s="38">
        <f t="shared" si="1020"/>
        <v>0</v>
      </c>
      <c r="CD1100" s="38">
        <f t="shared" si="1011"/>
        <v>0</v>
      </c>
      <c r="CE1100" s="27"/>
      <c r="CF1100" s="27"/>
      <c r="CG1100" s="27"/>
      <c r="CH1100" s="27"/>
      <c r="CI1100" s="126"/>
      <c r="CJ1100" s="116"/>
      <c r="CK1100" s="27"/>
      <c r="CL1100" s="116"/>
      <c r="CM1100" s="27"/>
      <c r="CN1100" s="116"/>
      <c r="CO1100" s="27"/>
      <c r="CP1100" s="27"/>
      <c r="CQ1100" s="27">
        <f t="shared" si="1018"/>
        <v>0</v>
      </c>
      <c r="CR1100" s="27"/>
      <c r="CS1100" s="27">
        <f t="shared" si="1019"/>
        <v>0</v>
      </c>
      <c r="CT1100" s="27"/>
      <c r="CU1100" s="27"/>
      <c r="CV1100" s="86">
        <f t="shared" si="1012"/>
        <v>0</v>
      </c>
      <c r="CW1100" s="86">
        <f t="shared" si="1021"/>
        <v>0</v>
      </c>
    </row>
    <row r="1101" spans="2:101" customFormat="1" outlineLevel="2" x14ac:dyDescent="0.3">
      <c r="B1101" s="41">
        <f t="shared" si="1013"/>
        <v>620</v>
      </c>
      <c r="C1101" s="42"/>
      <c r="D1101" s="105"/>
      <c r="E1101" s="37"/>
      <c r="F1101" s="34"/>
      <c r="G1101" s="34"/>
      <c r="H1101" s="34"/>
      <c r="I1101" s="34"/>
      <c r="J1101" s="34"/>
      <c r="K1101" s="34"/>
      <c r="L1101" s="34"/>
      <c r="M1101" s="27"/>
      <c r="N1101" s="27"/>
      <c r="O1101" s="27"/>
      <c r="P1101" s="27"/>
      <c r="Q1101" s="27"/>
      <c r="R1101" s="27"/>
      <c r="S1101" s="28"/>
      <c r="T1101" s="28"/>
      <c r="U1101" s="28"/>
      <c r="V1101" s="28"/>
      <c r="W1101" s="28">
        <f t="shared" si="1014"/>
        <v>0</v>
      </c>
      <c r="X1101" s="29">
        <f t="shared" si="1022"/>
        <v>0</v>
      </c>
      <c r="Y1101" s="66"/>
      <c r="Z1101" s="67"/>
      <c r="AA1101" s="67"/>
      <c r="AB1101" s="67"/>
      <c r="AC1101" s="67"/>
      <c r="AD1101" s="67"/>
      <c r="AE1101" s="72">
        <f t="shared" si="996"/>
        <v>0</v>
      </c>
      <c r="AF1101" s="67"/>
      <c r="AG1101" s="66"/>
      <c r="AH1101" s="67"/>
      <c r="AI1101" s="67"/>
      <c r="AJ1101" s="67"/>
      <c r="AK1101" s="68"/>
      <c r="AL1101" s="66"/>
      <c r="AM1101" s="64">
        <f t="shared" si="997"/>
        <v>0</v>
      </c>
      <c r="AN1101" s="64">
        <f t="shared" si="998"/>
        <v>0</v>
      </c>
      <c r="AO1101" s="64">
        <f t="shared" si="999"/>
        <v>0</v>
      </c>
      <c r="AP1101" s="64">
        <f t="shared" si="1000"/>
        <v>0</v>
      </c>
      <c r="AQ1101" s="64">
        <f t="shared" si="1001"/>
        <v>0</v>
      </c>
      <c r="AR1101" s="64">
        <f t="shared" si="1002"/>
        <v>0</v>
      </c>
      <c r="AS1101" s="68"/>
      <c r="AT1101" s="78"/>
      <c r="AU1101" s="79"/>
      <c r="AV1101" s="79"/>
      <c r="AW1101" s="80"/>
      <c r="AX1101" s="106">
        <f t="shared" si="1003"/>
        <v>0</v>
      </c>
      <c r="AY1101" s="63"/>
      <c r="BA1101" s="36"/>
      <c r="BB1101" s="27">
        <f t="shared" si="1015"/>
        <v>0</v>
      </c>
      <c r="BC1101" s="27">
        <f t="shared" si="1016"/>
        <v>0</v>
      </c>
      <c r="BD1101" s="27"/>
      <c r="BE1101" s="27">
        <f t="shared" si="1004"/>
        <v>0</v>
      </c>
      <c r="BF1101" s="27"/>
      <c r="BG1101" s="27">
        <f t="shared" si="1017"/>
        <v>0</v>
      </c>
      <c r="BH1101" s="1"/>
      <c r="BI1101" s="1"/>
      <c r="BJ1101" s="1"/>
      <c r="BK1101" s="1"/>
      <c r="BL1101" s="1"/>
      <c r="BM1101" s="1"/>
      <c r="BN1101" s="1"/>
      <c r="BO1101" s="1"/>
      <c r="BP1101" s="1"/>
      <c r="BQ1101" s="1"/>
      <c r="BR1101" s="1"/>
      <c r="BS1101" s="38"/>
      <c r="BT1101" s="107">
        <f t="shared" si="1005"/>
        <v>0</v>
      </c>
      <c r="BU1101" s="108">
        <f t="shared" si="1006"/>
        <v>0</v>
      </c>
      <c r="BV1101" s="28">
        <f t="shared" si="1007"/>
        <v>0</v>
      </c>
      <c r="BW1101" s="28">
        <f t="shared" si="1008"/>
        <v>0</v>
      </c>
      <c r="BX1101" s="27"/>
      <c r="BY1101" s="27"/>
      <c r="BZ1101" s="38">
        <f t="shared" si="1009"/>
        <v>0</v>
      </c>
      <c r="CA1101" s="38">
        <f t="shared" si="1010"/>
        <v>0</v>
      </c>
      <c r="CB1101" s="38">
        <f t="shared" si="1020"/>
        <v>0</v>
      </c>
      <c r="CC1101" s="38">
        <f t="shared" si="1020"/>
        <v>0</v>
      </c>
      <c r="CD1101" s="38">
        <f t="shared" si="1011"/>
        <v>0</v>
      </c>
      <c r="CE1101" s="27"/>
      <c r="CF1101" s="27"/>
      <c r="CG1101" s="27"/>
      <c r="CH1101" s="27"/>
      <c r="CI1101" s="126"/>
      <c r="CJ1101" s="116"/>
      <c r="CK1101" s="27"/>
      <c r="CL1101" s="116"/>
      <c r="CM1101" s="27"/>
      <c r="CN1101" s="116"/>
      <c r="CO1101" s="27"/>
      <c r="CP1101" s="27"/>
      <c r="CQ1101" s="27">
        <f t="shared" si="1018"/>
        <v>0</v>
      </c>
      <c r="CR1101" s="27"/>
      <c r="CS1101" s="27">
        <f t="shared" si="1019"/>
        <v>0</v>
      </c>
      <c r="CT1101" s="27"/>
      <c r="CU1101" s="27"/>
      <c r="CV1101" s="86">
        <f t="shared" si="1012"/>
        <v>0</v>
      </c>
      <c r="CW1101" s="86">
        <f t="shared" si="1021"/>
        <v>0</v>
      </c>
    </row>
    <row r="1102" spans="2:101" customFormat="1" outlineLevel="2" x14ac:dyDescent="0.3">
      <c r="B1102" s="41">
        <f t="shared" si="1013"/>
        <v>621</v>
      </c>
      <c r="C1102" s="42"/>
      <c r="D1102" s="105"/>
      <c r="E1102" s="37"/>
      <c r="F1102" s="34"/>
      <c r="G1102" s="34"/>
      <c r="H1102" s="34"/>
      <c r="I1102" s="34"/>
      <c r="J1102" s="34"/>
      <c r="K1102" s="34"/>
      <c r="L1102" s="34"/>
      <c r="M1102" s="27"/>
      <c r="N1102" s="27"/>
      <c r="O1102" s="27"/>
      <c r="P1102" s="27"/>
      <c r="Q1102" s="27"/>
      <c r="R1102" s="27"/>
      <c r="S1102" s="28"/>
      <c r="T1102" s="28"/>
      <c r="U1102" s="28"/>
      <c r="V1102" s="28"/>
      <c r="W1102" s="28">
        <f t="shared" si="1014"/>
        <v>0</v>
      </c>
      <c r="X1102" s="29">
        <f t="shared" si="1022"/>
        <v>0</v>
      </c>
      <c r="Y1102" s="66"/>
      <c r="Z1102" s="67"/>
      <c r="AA1102" s="67"/>
      <c r="AB1102" s="67"/>
      <c r="AC1102" s="67"/>
      <c r="AD1102" s="67"/>
      <c r="AE1102" s="72">
        <f t="shared" si="996"/>
        <v>0</v>
      </c>
      <c r="AF1102" s="67"/>
      <c r="AG1102" s="66"/>
      <c r="AH1102" s="67"/>
      <c r="AI1102" s="67"/>
      <c r="AJ1102" s="67"/>
      <c r="AK1102" s="68"/>
      <c r="AL1102" s="66"/>
      <c r="AM1102" s="64">
        <f t="shared" si="997"/>
        <v>0</v>
      </c>
      <c r="AN1102" s="64">
        <f t="shared" si="998"/>
        <v>0</v>
      </c>
      <c r="AO1102" s="64">
        <f t="shared" si="999"/>
        <v>0</v>
      </c>
      <c r="AP1102" s="64">
        <f t="shared" si="1000"/>
        <v>0</v>
      </c>
      <c r="AQ1102" s="64">
        <f t="shared" si="1001"/>
        <v>0</v>
      </c>
      <c r="AR1102" s="64">
        <f t="shared" si="1002"/>
        <v>0</v>
      </c>
      <c r="AS1102" s="68"/>
      <c r="AT1102" s="78"/>
      <c r="AU1102" s="79"/>
      <c r="AV1102" s="79"/>
      <c r="AW1102" s="80"/>
      <c r="AX1102" s="106">
        <f t="shared" si="1003"/>
        <v>0</v>
      </c>
      <c r="AY1102" s="63"/>
      <c r="BA1102" s="36"/>
      <c r="BB1102" s="27">
        <f t="shared" si="1015"/>
        <v>0</v>
      </c>
      <c r="BC1102" s="27">
        <f t="shared" si="1016"/>
        <v>0</v>
      </c>
      <c r="BD1102" s="27"/>
      <c r="BE1102" s="27">
        <f t="shared" si="1004"/>
        <v>0</v>
      </c>
      <c r="BF1102" s="27"/>
      <c r="BG1102" s="27">
        <f t="shared" si="1017"/>
        <v>0</v>
      </c>
      <c r="BH1102" s="1"/>
      <c r="BI1102" s="1"/>
      <c r="BJ1102" s="1"/>
      <c r="BK1102" s="1"/>
      <c r="BL1102" s="1"/>
      <c r="BM1102" s="1"/>
      <c r="BN1102" s="1"/>
      <c r="BO1102" s="1"/>
      <c r="BP1102" s="1"/>
      <c r="BQ1102" s="1"/>
      <c r="BR1102" s="1"/>
      <c r="BS1102" s="38"/>
      <c r="BT1102" s="107">
        <f t="shared" si="1005"/>
        <v>0</v>
      </c>
      <c r="BU1102" s="108">
        <f t="shared" si="1006"/>
        <v>0</v>
      </c>
      <c r="BV1102" s="28">
        <f t="shared" si="1007"/>
        <v>0</v>
      </c>
      <c r="BW1102" s="28">
        <f t="shared" si="1008"/>
        <v>0</v>
      </c>
      <c r="BX1102" s="27"/>
      <c r="BY1102" s="27"/>
      <c r="BZ1102" s="38">
        <f t="shared" si="1009"/>
        <v>0</v>
      </c>
      <c r="CA1102" s="38">
        <f t="shared" si="1010"/>
        <v>0</v>
      </c>
      <c r="CB1102" s="38">
        <f t="shared" si="1020"/>
        <v>0</v>
      </c>
      <c r="CC1102" s="38">
        <f t="shared" si="1020"/>
        <v>0</v>
      </c>
      <c r="CD1102" s="38">
        <f t="shared" si="1011"/>
        <v>0</v>
      </c>
      <c r="CE1102" s="27"/>
      <c r="CF1102" s="27"/>
      <c r="CG1102" s="27"/>
      <c r="CH1102" s="27"/>
      <c r="CI1102" s="126"/>
      <c r="CJ1102" s="116"/>
      <c r="CK1102" s="27"/>
      <c r="CL1102" s="116"/>
      <c r="CM1102" s="27"/>
      <c r="CN1102" s="116"/>
      <c r="CO1102" s="27"/>
      <c r="CP1102" s="27"/>
      <c r="CQ1102" s="27">
        <f t="shared" si="1018"/>
        <v>0</v>
      </c>
      <c r="CR1102" s="27"/>
      <c r="CS1102" s="27">
        <f t="shared" si="1019"/>
        <v>0</v>
      </c>
      <c r="CT1102" s="27"/>
      <c r="CU1102" s="27"/>
      <c r="CV1102" s="86">
        <f t="shared" si="1012"/>
        <v>0</v>
      </c>
      <c r="CW1102" s="86">
        <f t="shared" si="1021"/>
        <v>0</v>
      </c>
    </row>
    <row r="1103" spans="2:101" customFormat="1" outlineLevel="2" x14ac:dyDescent="0.3">
      <c r="B1103" s="41">
        <f t="shared" si="1013"/>
        <v>622</v>
      </c>
      <c r="C1103" s="42"/>
      <c r="D1103" s="105"/>
      <c r="E1103" s="37"/>
      <c r="F1103" s="34"/>
      <c r="G1103" s="34"/>
      <c r="H1103" s="34"/>
      <c r="I1103" s="34"/>
      <c r="J1103" s="34"/>
      <c r="K1103" s="34"/>
      <c r="L1103" s="34"/>
      <c r="M1103" s="27"/>
      <c r="N1103" s="27"/>
      <c r="O1103" s="27"/>
      <c r="P1103" s="27"/>
      <c r="Q1103" s="27"/>
      <c r="R1103" s="27"/>
      <c r="S1103" s="28"/>
      <c r="T1103" s="28"/>
      <c r="U1103" s="28"/>
      <c r="V1103" s="28"/>
      <c r="W1103" s="28">
        <f t="shared" si="1014"/>
        <v>0</v>
      </c>
      <c r="X1103" s="29">
        <f t="shared" si="1022"/>
        <v>0</v>
      </c>
      <c r="Y1103" s="66"/>
      <c r="Z1103" s="67"/>
      <c r="AA1103" s="67"/>
      <c r="AB1103" s="67"/>
      <c r="AC1103" s="67"/>
      <c r="AD1103" s="67"/>
      <c r="AE1103" s="72">
        <f t="shared" si="996"/>
        <v>0</v>
      </c>
      <c r="AF1103" s="67"/>
      <c r="AG1103" s="66"/>
      <c r="AH1103" s="67"/>
      <c r="AI1103" s="67"/>
      <c r="AJ1103" s="67"/>
      <c r="AK1103" s="68"/>
      <c r="AL1103" s="66"/>
      <c r="AM1103" s="64">
        <f t="shared" si="997"/>
        <v>0</v>
      </c>
      <c r="AN1103" s="64">
        <f t="shared" si="998"/>
        <v>0</v>
      </c>
      <c r="AO1103" s="64">
        <f t="shared" si="999"/>
        <v>0</v>
      </c>
      <c r="AP1103" s="64">
        <f t="shared" si="1000"/>
        <v>0</v>
      </c>
      <c r="AQ1103" s="64">
        <f t="shared" si="1001"/>
        <v>0</v>
      </c>
      <c r="AR1103" s="64">
        <f t="shared" si="1002"/>
        <v>0</v>
      </c>
      <c r="AS1103" s="68"/>
      <c r="AT1103" s="78"/>
      <c r="AU1103" s="79"/>
      <c r="AV1103" s="79"/>
      <c r="AW1103" s="80"/>
      <c r="AX1103" s="106">
        <f t="shared" si="1003"/>
        <v>0</v>
      </c>
      <c r="AY1103" s="63"/>
      <c r="BA1103" s="36"/>
      <c r="BB1103" s="27">
        <f t="shared" si="1015"/>
        <v>0</v>
      </c>
      <c r="BC1103" s="27">
        <f t="shared" si="1016"/>
        <v>0</v>
      </c>
      <c r="BD1103" s="27"/>
      <c r="BE1103" s="27">
        <f t="shared" si="1004"/>
        <v>0</v>
      </c>
      <c r="BF1103" s="27"/>
      <c r="BG1103" s="27">
        <f t="shared" si="1017"/>
        <v>0</v>
      </c>
      <c r="BH1103" s="1"/>
      <c r="BI1103" s="1"/>
      <c r="BJ1103" s="1"/>
      <c r="BK1103" s="1"/>
      <c r="BL1103" s="1"/>
      <c r="BM1103" s="1"/>
      <c r="BN1103" s="1"/>
      <c r="BO1103" s="1"/>
      <c r="BP1103" s="1"/>
      <c r="BQ1103" s="1"/>
      <c r="BR1103" s="1"/>
      <c r="BS1103" s="38"/>
      <c r="BT1103" s="107">
        <f t="shared" si="1005"/>
        <v>0</v>
      </c>
      <c r="BU1103" s="108">
        <f t="shared" si="1006"/>
        <v>0</v>
      </c>
      <c r="BV1103" s="28">
        <f t="shared" si="1007"/>
        <v>0</v>
      </c>
      <c r="BW1103" s="28">
        <f t="shared" si="1008"/>
        <v>0</v>
      </c>
      <c r="BX1103" s="27"/>
      <c r="BY1103" s="27"/>
      <c r="BZ1103" s="38">
        <f t="shared" si="1009"/>
        <v>0</v>
      </c>
      <c r="CA1103" s="38">
        <f t="shared" si="1010"/>
        <v>0</v>
      </c>
      <c r="CB1103" s="38">
        <f t="shared" si="1020"/>
        <v>0</v>
      </c>
      <c r="CC1103" s="38">
        <f t="shared" si="1020"/>
        <v>0</v>
      </c>
      <c r="CD1103" s="38">
        <f t="shared" si="1011"/>
        <v>0</v>
      </c>
      <c r="CE1103" s="27"/>
      <c r="CF1103" s="27"/>
      <c r="CG1103" s="27"/>
      <c r="CH1103" s="27"/>
      <c r="CI1103" s="126"/>
      <c r="CJ1103" s="116"/>
      <c r="CK1103" s="27"/>
      <c r="CL1103" s="116"/>
      <c r="CM1103" s="27"/>
      <c r="CN1103" s="116"/>
      <c r="CO1103" s="27"/>
      <c r="CP1103" s="27"/>
      <c r="CQ1103" s="27">
        <f t="shared" si="1018"/>
        <v>0</v>
      </c>
      <c r="CR1103" s="27"/>
      <c r="CS1103" s="27">
        <f t="shared" si="1019"/>
        <v>0</v>
      </c>
      <c r="CT1103" s="27"/>
      <c r="CU1103" s="27"/>
      <c r="CV1103" s="86">
        <f t="shared" si="1012"/>
        <v>0</v>
      </c>
      <c r="CW1103" s="86">
        <f t="shared" si="1021"/>
        <v>0</v>
      </c>
    </row>
    <row r="1104" spans="2:101" customFormat="1" outlineLevel="2" x14ac:dyDescent="0.3">
      <c r="B1104" s="41">
        <f t="shared" si="1013"/>
        <v>623</v>
      </c>
      <c r="C1104" s="42"/>
      <c r="D1104" s="105"/>
      <c r="E1104" s="37"/>
      <c r="F1104" s="34"/>
      <c r="G1104" s="34"/>
      <c r="H1104" s="34"/>
      <c r="I1104" s="34"/>
      <c r="J1104" s="34"/>
      <c r="K1104" s="34"/>
      <c r="L1104" s="34"/>
      <c r="M1104" s="27"/>
      <c r="N1104" s="27"/>
      <c r="O1104" s="27"/>
      <c r="P1104" s="27"/>
      <c r="Q1104" s="27"/>
      <c r="R1104" s="27"/>
      <c r="S1104" s="28"/>
      <c r="T1104" s="28"/>
      <c r="U1104" s="28"/>
      <c r="V1104" s="28"/>
      <c r="W1104" s="28">
        <f t="shared" si="1014"/>
        <v>0</v>
      </c>
      <c r="X1104" s="29">
        <f t="shared" si="1022"/>
        <v>0</v>
      </c>
      <c r="Y1104" s="66"/>
      <c r="Z1104" s="67"/>
      <c r="AA1104" s="67"/>
      <c r="AB1104" s="67"/>
      <c r="AC1104" s="67"/>
      <c r="AD1104" s="67"/>
      <c r="AE1104" s="72">
        <f t="shared" si="996"/>
        <v>0</v>
      </c>
      <c r="AF1104" s="67"/>
      <c r="AG1104" s="66"/>
      <c r="AH1104" s="67"/>
      <c r="AI1104" s="67"/>
      <c r="AJ1104" s="67"/>
      <c r="AK1104" s="68"/>
      <c r="AL1104" s="66"/>
      <c r="AM1104" s="64">
        <f t="shared" si="997"/>
        <v>0</v>
      </c>
      <c r="AN1104" s="64">
        <f t="shared" si="998"/>
        <v>0</v>
      </c>
      <c r="AO1104" s="64">
        <f t="shared" si="999"/>
        <v>0</v>
      </c>
      <c r="AP1104" s="64">
        <f t="shared" si="1000"/>
        <v>0</v>
      </c>
      <c r="AQ1104" s="64">
        <f t="shared" si="1001"/>
        <v>0</v>
      </c>
      <c r="AR1104" s="64">
        <f t="shared" si="1002"/>
        <v>0</v>
      </c>
      <c r="AS1104" s="68"/>
      <c r="AT1104" s="78"/>
      <c r="AU1104" s="79"/>
      <c r="AV1104" s="79"/>
      <c r="AW1104" s="80"/>
      <c r="AX1104" s="106">
        <f t="shared" si="1003"/>
        <v>0</v>
      </c>
      <c r="AY1104" s="63"/>
      <c r="BA1104" s="36"/>
      <c r="BB1104" s="27">
        <f t="shared" si="1015"/>
        <v>0</v>
      </c>
      <c r="BC1104" s="27">
        <f t="shared" si="1016"/>
        <v>0</v>
      </c>
      <c r="BD1104" s="27"/>
      <c r="BE1104" s="27">
        <f t="shared" si="1004"/>
        <v>0</v>
      </c>
      <c r="BF1104" s="27"/>
      <c r="BG1104" s="27">
        <f t="shared" si="1017"/>
        <v>0</v>
      </c>
      <c r="BH1104" s="1"/>
      <c r="BI1104" s="1"/>
      <c r="BJ1104" s="1"/>
      <c r="BK1104" s="1"/>
      <c r="BL1104" s="1"/>
      <c r="BM1104" s="1"/>
      <c r="BN1104" s="1"/>
      <c r="BO1104" s="1"/>
      <c r="BP1104" s="1"/>
      <c r="BQ1104" s="1"/>
      <c r="BR1104" s="1"/>
      <c r="BS1104" s="38"/>
      <c r="BT1104" s="107">
        <f t="shared" si="1005"/>
        <v>0</v>
      </c>
      <c r="BU1104" s="108">
        <f t="shared" si="1006"/>
        <v>0</v>
      </c>
      <c r="BV1104" s="28">
        <f t="shared" si="1007"/>
        <v>0</v>
      </c>
      <c r="BW1104" s="28">
        <f t="shared" si="1008"/>
        <v>0</v>
      </c>
      <c r="BX1104" s="27"/>
      <c r="BY1104" s="27"/>
      <c r="BZ1104" s="38">
        <f t="shared" si="1009"/>
        <v>0</v>
      </c>
      <c r="CA1104" s="38">
        <f t="shared" si="1010"/>
        <v>0</v>
      </c>
      <c r="CB1104" s="38">
        <f t="shared" si="1020"/>
        <v>0</v>
      </c>
      <c r="CC1104" s="38">
        <f t="shared" si="1020"/>
        <v>0</v>
      </c>
      <c r="CD1104" s="38">
        <f t="shared" si="1011"/>
        <v>0</v>
      </c>
      <c r="CE1104" s="27"/>
      <c r="CF1104" s="27"/>
      <c r="CG1104" s="27"/>
      <c r="CH1104" s="27"/>
      <c r="CI1104" s="126"/>
      <c r="CJ1104" s="116"/>
      <c r="CK1104" s="27"/>
      <c r="CL1104" s="116"/>
      <c r="CM1104" s="27"/>
      <c r="CN1104" s="116"/>
      <c r="CO1104" s="27"/>
      <c r="CP1104" s="27"/>
      <c r="CQ1104" s="27">
        <f t="shared" si="1018"/>
        <v>0</v>
      </c>
      <c r="CR1104" s="27"/>
      <c r="CS1104" s="27">
        <f t="shared" si="1019"/>
        <v>0</v>
      </c>
      <c r="CT1104" s="27"/>
      <c r="CU1104" s="27"/>
      <c r="CV1104" s="86">
        <f t="shared" si="1012"/>
        <v>0</v>
      </c>
      <c r="CW1104" s="86">
        <f t="shared" si="1021"/>
        <v>0</v>
      </c>
    </row>
    <row r="1105" spans="2:101" customFormat="1" outlineLevel="2" x14ac:dyDescent="0.3">
      <c r="B1105" s="41">
        <f t="shared" si="1013"/>
        <v>624</v>
      </c>
      <c r="C1105" s="42"/>
      <c r="D1105" s="105"/>
      <c r="E1105" s="37"/>
      <c r="F1105" s="34"/>
      <c r="G1105" s="34"/>
      <c r="H1105" s="34"/>
      <c r="I1105" s="34"/>
      <c r="J1105" s="34"/>
      <c r="K1105" s="34"/>
      <c r="L1105" s="34"/>
      <c r="M1105" s="27"/>
      <c r="N1105" s="27"/>
      <c r="O1105" s="27"/>
      <c r="P1105" s="27"/>
      <c r="Q1105" s="27"/>
      <c r="R1105" s="27"/>
      <c r="S1105" s="28"/>
      <c r="T1105" s="28"/>
      <c r="U1105" s="28"/>
      <c r="V1105" s="28"/>
      <c r="W1105" s="28">
        <f t="shared" si="1014"/>
        <v>0</v>
      </c>
      <c r="X1105" s="29">
        <f t="shared" si="1022"/>
        <v>0</v>
      </c>
      <c r="Y1105" s="66"/>
      <c r="Z1105" s="67"/>
      <c r="AA1105" s="67"/>
      <c r="AB1105" s="67"/>
      <c r="AC1105" s="67"/>
      <c r="AD1105" s="67"/>
      <c r="AE1105" s="72">
        <f t="shared" si="996"/>
        <v>0</v>
      </c>
      <c r="AF1105" s="67"/>
      <c r="AG1105" s="66"/>
      <c r="AH1105" s="67"/>
      <c r="AI1105" s="67"/>
      <c r="AJ1105" s="67"/>
      <c r="AK1105" s="68"/>
      <c r="AL1105" s="66"/>
      <c r="AM1105" s="64">
        <f t="shared" si="997"/>
        <v>0</v>
      </c>
      <c r="AN1105" s="64">
        <f t="shared" si="998"/>
        <v>0</v>
      </c>
      <c r="AO1105" s="64">
        <f t="shared" si="999"/>
        <v>0</v>
      </c>
      <c r="AP1105" s="64">
        <f t="shared" si="1000"/>
        <v>0</v>
      </c>
      <c r="AQ1105" s="64">
        <f t="shared" si="1001"/>
        <v>0</v>
      </c>
      <c r="AR1105" s="64">
        <f t="shared" si="1002"/>
        <v>0</v>
      </c>
      <c r="AS1105" s="68"/>
      <c r="AT1105" s="78"/>
      <c r="AU1105" s="79"/>
      <c r="AV1105" s="79"/>
      <c r="AW1105" s="80"/>
      <c r="AX1105" s="106">
        <f t="shared" si="1003"/>
        <v>0</v>
      </c>
      <c r="AY1105" s="63"/>
      <c r="BA1105" s="36"/>
      <c r="BB1105" s="27">
        <f t="shared" si="1015"/>
        <v>0</v>
      </c>
      <c r="BC1105" s="27">
        <f t="shared" si="1016"/>
        <v>0</v>
      </c>
      <c r="BD1105" s="27"/>
      <c r="BE1105" s="27">
        <f t="shared" si="1004"/>
        <v>0</v>
      </c>
      <c r="BF1105" s="27"/>
      <c r="BG1105" s="27">
        <f t="shared" si="1017"/>
        <v>0</v>
      </c>
      <c r="BH1105" s="1"/>
      <c r="BI1105" s="1"/>
      <c r="BJ1105" s="1"/>
      <c r="BK1105" s="1"/>
      <c r="BL1105" s="1"/>
      <c r="BM1105" s="1"/>
      <c r="BN1105" s="1"/>
      <c r="BO1105" s="1"/>
      <c r="BP1105" s="1"/>
      <c r="BQ1105" s="1"/>
      <c r="BR1105" s="1"/>
      <c r="BS1105" s="38"/>
      <c r="BT1105" s="107">
        <f t="shared" si="1005"/>
        <v>0</v>
      </c>
      <c r="BU1105" s="108">
        <f t="shared" si="1006"/>
        <v>0</v>
      </c>
      <c r="BV1105" s="28">
        <f t="shared" si="1007"/>
        <v>0</v>
      </c>
      <c r="BW1105" s="28">
        <f t="shared" si="1008"/>
        <v>0</v>
      </c>
      <c r="BX1105" s="27"/>
      <c r="BY1105" s="27"/>
      <c r="BZ1105" s="38">
        <f t="shared" si="1009"/>
        <v>0</v>
      </c>
      <c r="CA1105" s="38">
        <f t="shared" si="1010"/>
        <v>0</v>
      </c>
      <c r="CB1105" s="38">
        <f t="shared" si="1020"/>
        <v>0</v>
      </c>
      <c r="CC1105" s="38">
        <f t="shared" si="1020"/>
        <v>0</v>
      </c>
      <c r="CD1105" s="38">
        <f t="shared" si="1011"/>
        <v>0</v>
      </c>
      <c r="CE1105" s="27"/>
      <c r="CF1105" s="27"/>
      <c r="CG1105" s="27"/>
      <c r="CH1105" s="27"/>
      <c r="CI1105" s="126"/>
      <c r="CJ1105" s="116"/>
      <c r="CK1105" s="27"/>
      <c r="CL1105" s="116"/>
      <c r="CM1105" s="27"/>
      <c r="CN1105" s="116"/>
      <c r="CO1105" s="27"/>
      <c r="CP1105" s="27"/>
      <c r="CQ1105" s="27">
        <f t="shared" si="1018"/>
        <v>0</v>
      </c>
      <c r="CR1105" s="27"/>
      <c r="CS1105" s="27">
        <f t="shared" si="1019"/>
        <v>0</v>
      </c>
      <c r="CT1105" s="27"/>
      <c r="CU1105" s="27"/>
      <c r="CV1105" s="86">
        <f t="shared" si="1012"/>
        <v>0</v>
      </c>
      <c r="CW1105" s="86">
        <f t="shared" si="1021"/>
        <v>0</v>
      </c>
    </row>
    <row r="1106" spans="2:101" customFormat="1" outlineLevel="2" x14ac:dyDescent="0.3">
      <c r="B1106" s="41">
        <f t="shared" si="1013"/>
        <v>625</v>
      </c>
      <c r="C1106" s="42"/>
      <c r="D1106" s="105"/>
      <c r="E1106" s="37"/>
      <c r="F1106" s="34"/>
      <c r="G1106" s="34"/>
      <c r="H1106" s="34"/>
      <c r="I1106" s="34"/>
      <c r="J1106" s="34"/>
      <c r="K1106" s="34"/>
      <c r="L1106" s="34"/>
      <c r="M1106" s="27"/>
      <c r="N1106" s="27"/>
      <c r="O1106" s="27"/>
      <c r="P1106" s="27"/>
      <c r="Q1106" s="27"/>
      <c r="R1106" s="27"/>
      <c r="S1106" s="28"/>
      <c r="T1106" s="28"/>
      <c r="U1106" s="28"/>
      <c r="V1106" s="28"/>
      <c r="W1106" s="28">
        <f t="shared" si="1014"/>
        <v>0</v>
      </c>
      <c r="X1106" s="29">
        <f t="shared" si="1022"/>
        <v>0</v>
      </c>
      <c r="Y1106" s="66"/>
      <c r="Z1106" s="67"/>
      <c r="AA1106" s="67"/>
      <c r="AB1106" s="67"/>
      <c r="AC1106" s="67"/>
      <c r="AD1106" s="67"/>
      <c r="AE1106" s="72">
        <f t="shared" si="996"/>
        <v>0</v>
      </c>
      <c r="AF1106" s="67"/>
      <c r="AG1106" s="66"/>
      <c r="AH1106" s="67"/>
      <c r="AI1106" s="67"/>
      <c r="AJ1106" s="67"/>
      <c r="AK1106" s="68"/>
      <c r="AL1106" s="66"/>
      <c r="AM1106" s="64">
        <f t="shared" si="997"/>
        <v>0</v>
      </c>
      <c r="AN1106" s="64">
        <f t="shared" si="998"/>
        <v>0</v>
      </c>
      <c r="AO1106" s="64">
        <f t="shared" si="999"/>
        <v>0</v>
      </c>
      <c r="AP1106" s="64">
        <f t="shared" si="1000"/>
        <v>0</v>
      </c>
      <c r="AQ1106" s="64">
        <f t="shared" si="1001"/>
        <v>0</v>
      </c>
      <c r="AR1106" s="64">
        <f t="shared" si="1002"/>
        <v>0</v>
      </c>
      <c r="AS1106" s="68"/>
      <c r="AT1106" s="78"/>
      <c r="AU1106" s="79"/>
      <c r="AV1106" s="79"/>
      <c r="AW1106" s="80"/>
      <c r="AX1106" s="106">
        <f t="shared" si="1003"/>
        <v>0</v>
      </c>
      <c r="AY1106" s="63"/>
      <c r="BA1106" s="36"/>
      <c r="BB1106" s="27">
        <f t="shared" si="1015"/>
        <v>0</v>
      </c>
      <c r="BC1106" s="27">
        <f t="shared" si="1016"/>
        <v>0</v>
      </c>
      <c r="BD1106" s="27"/>
      <c r="BE1106" s="27">
        <f t="shared" si="1004"/>
        <v>0</v>
      </c>
      <c r="BF1106" s="27"/>
      <c r="BG1106" s="27">
        <f t="shared" si="1017"/>
        <v>0</v>
      </c>
      <c r="BH1106" s="1"/>
      <c r="BI1106" s="1"/>
      <c r="BJ1106" s="1"/>
      <c r="BK1106" s="1"/>
      <c r="BL1106" s="1"/>
      <c r="BM1106" s="1"/>
      <c r="BN1106" s="1"/>
      <c r="BO1106" s="1"/>
      <c r="BP1106" s="1"/>
      <c r="BQ1106" s="1"/>
      <c r="BR1106" s="1"/>
      <c r="BS1106" s="38"/>
      <c r="BT1106" s="107">
        <f t="shared" si="1005"/>
        <v>0</v>
      </c>
      <c r="BU1106" s="108">
        <f t="shared" si="1006"/>
        <v>0</v>
      </c>
      <c r="BV1106" s="28">
        <f t="shared" si="1007"/>
        <v>0</v>
      </c>
      <c r="BW1106" s="28">
        <f t="shared" si="1008"/>
        <v>0</v>
      </c>
      <c r="BX1106" s="27"/>
      <c r="BY1106" s="27"/>
      <c r="BZ1106" s="38">
        <f t="shared" si="1009"/>
        <v>0</v>
      </c>
      <c r="CA1106" s="38">
        <f t="shared" si="1010"/>
        <v>0</v>
      </c>
      <c r="CB1106" s="38">
        <f t="shared" si="1020"/>
        <v>0</v>
      </c>
      <c r="CC1106" s="38">
        <f t="shared" si="1020"/>
        <v>0</v>
      </c>
      <c r="CD1106" s="38">
        <f t="shared" si="1011"/>
        <v>0</v>
      </c>
      <c r="CE1106" s="27"/>
      <c r="CF1106" s="27"/>
      <c r="CG1106" s="27"/>
      <c r="CH1106" s="27"/>
      <c r="CI1106" s="126"/>
      <c r="CJ1106" s="116"/>
      <c r="CK1106" s="27"/>
      <c r="CL1106" s="116"/>
      <c r="CM1106" s="27"/>
      <c r="CN1106" s="116"/>
      <c r="CO1106" s="27"/>
      <c r="CP1106" s="27"/>
      <c r="CQ1106" s="27">
        <f t="shared" si="1018"/>
        <v>0</v>
      </c>
      <c r="CR1106" s="27"/>
      <c r="CS1106" s="27">
        <f t="shared" si="1019"/>
        <v>0</v>
      </c>
      <c r="CT1106" s="27"/>
      <c r="CU1106" s="27"/>
      <c r="CV1106" s="86">
        <f t="shared" si="1012"/>
        <v>0</v>
      </c>
      <c r="CW1106" s="86">
        <f t="shared" si="1021"/>
        <v>0</v>
      </c>
    </row>
    <row r="1107" spans="2:101" customFormat="1" outlineLevel="2" x14ac:dyDescent="0.3">
      <c r="B1107" s="41">
        <f t="shared" si="1013"/>
        <v>626</v>
      </c>
      <c r="C1107" s="42"/>
      <c r="D1107" s="105"/>
      <c r="E1107" s="37"/>
      <c r="F1107" s="34"/>
      <c r="G1107" s="34"/>
      <c r="H1107" s="34"/>
      <c r="I1107" s="34"/>
      <c r="J1107" s="34"/>
      <c r="K1107" s="34"/>
      <c r="L1107" s="34"/>
      <c r="M1107" s="27"/>
      <c r="N1107" s="27"/>
      <c r="O1107" s="27"/>
      <c r="P1107" s="27"/>
      <c r="Q1107" s="27"/>
      <c r="R1107" s="27"/>
      <c r="S1107" s="28"/>
      <c r="T1107" s="28"/>
      <c r="U1107" s="28"/>
      <c r="V1107" s="28"/>
      <c r="W1107" s="28">
        <f t="shared" si="1014"/>
        <v>0</v>
      </c>
      <c r="X1107" s="29">
        <f t="shared" si="1022"/>
        <v>0</v>
      </c>
      <c r="Y1107" s="66"/>
      <c r="Z1107" s="67"/>
      <c r="AA1107" s="67"/>
      <c r="AB1107" s="67"/>
      <c r="AC1107" s="67"/>
      <c r="AD1107" s="67"/>
      <c r="AE1107" s="72">
        <f t="shared" si="996"/>
        <v>0</v>
      </c>
      <c r="AF1107" s="67"/>
      <c r="AG1107" s="66"/>
      <c r="AH1107" s="67"/>
      <c r="AI1107" s="67"/>
      <c r="AJ1107" s="67"/>
      <c r="AK1107" s="68"/>
      <c r="AL1107" s="66"/>
      <c r="AM1107" s="64">
        <f t="shared" si="997"/>
        <v>0</v>
      </c>
      <c r="AN1107" s="64">
        <f t="shared" si="998"/>
        <v>0</v>
      </c>
      <c r="AO1107" s="64">
        <f t="shared" si="999"/>
        <v>0</v>
      </c>
      <c r="AP1107" s="64">
        <f t="shared" si="1000"/>
        <v>0</v>
      </c>
      <c r="AQ1107" s="64">
        <f t="shared" si="1001"/>
        <v>0</v>
      </c>
      <c r="AR1107" s="64">
        <f t="shared" si="1002"/>
        <v>0</v>
      </c>
      <c r="AS1107" s="68"/>
      <c r="AT1107" s="78"/>
      <c r="AU1107" s="79"/>
      <c r="AV1107" s="79"/>
      <c r="AW1107" s="80"/>
      <c r="AX1107" s="106">
        <f t="shared" si="1003"/>
        <v>0</v>
      </c>
      <c r="AY1107" s="63"/>
      <c r="BA1107" s="36"/>
      <c r="BB1107" s="27">
        <f t="shared" si="1015"/>
        <v>0</v>
      </c>
      <c r="BC1107" s="27">
        <f t="shared" si="1016"/>
        <v>0</v>
      </c>
      <c r="BD1107" s="27"/>
      <c r="BE1107" s="27">
        <f t="shared" si="1004"/>
        <v>0</v>
      </c>
      <c r="BF1107" s="27"/>
      <c r="BG1107" s="27">
        <f t="shared" si="1017"/>
        <v>0</v>
      </c>
      <c r="BH1107" s="1"/>
      <c r="BI1107" s="1"/>
      <c r="BJ1107" s="1"/>
      <c r="BK1107" s="1"/>
      <c r="BL1107" s="1"/>
      <c r="BM1107" s="1"/>
      <c r="BN1107" s="1"/>
      <c r="BO1107" s="1"/>
      <c r="BP1107" s="1"/>
      <c r="BQ1107" s="1"/>
      <c r="BR1107" s="1"/>
      <c r="BS1107" s="38"/>
      <c r="BT1107" s="107">
        <f t="shared" si="1005"/>
        <v>0</v>
      </c>
      <c r="BU1107" s="108">
        <f t="shared" si="1006"/>
        <v>0</v>
      </c>
      <c r="BV1107" s="28">
        <f t="shared" si="1007"/>
        <v>0</v>
      </c>
      <c r="BW1107" s="28">
        <f t="shared" si="1008"/>
        <v>0</v>
      </c>
      <c r="BX1107" s="27"/>
      <c r="BY1107" s="27"/>
      <c r="BZ1107" s="38">
        <f t="shared" si="1009"/>
        <v>0</v>
      </c>
      <c r="CA1107" s="38">
        <f t="shared" si="1010"/>
        <v>0</v>
      </c>
      <c r="CB1107" s="38">
        <f t="shared" si="1020"/>
        <v>0</v>
      </c>
      <c r="CC1107" s="38">
        <f t="shared" si="1020"/>
        <v>0</v>
      </c>
      <c r="CD1107" s="38">
        <f t="shared" si="1011"/>
        <v>0</v>
      </c>
      <c r="CE1107" s="27"/>
      <c r="CF1107" s="27"/>
      <c r="CG1107" s="27"/>
      <c r="CH1107" s="27"/>
      <c r="CI1107" s="126"/>
      <c r="CJ1107" s="116"/>
      <c r="CK1107" s="27"/>
      <c r="CL1107" s="116"/>
      <c r="CM1107" s="27"/>
      <c r="CN1107" s="116"/>
      <c r="CO1107" s="27"/>
      <c r="CP1107" s="27"/>
      <c r="CQ1107" s="27">
        <f t="shared" si="1018"/>
        <v>0</v>
      </c>
      <c r="CR1107" s="27"/>
      <c r="CS1107" s="27">
        <f t="shared" si="1019"/>
        <v>0</v>
      </c>
      <c r="CT1107" s="27"/>
      <c r="CU1107" s="27"/>
      <c r="CV1107" s="86">
        <f t="shared" si="1012"/>
        <v>0</v>
      </c>
      <c r="CW1107" s="86">
        <f t="shared" si="1021"/>
        <v>0</v>
      </c>
    </row>
    <row r="1108" spans="2:101" customFormat="1" outlineLevel="2" x14ac:dyDescent="0.3">
      <c r="B1108" s="41">
        <f t="shared" si="1013"/>
        <v>627</v>
      </c>
      <c r="C1108" s="42"/>
      <c r="D1108" s="105"/>
      <c r="E1108" s="37"/>
      <c r="F1108" s="34"/>
      <c r="G1108" s="34"/>
      <c r="H1108" s="34"/>
      <c r="I1108" s="34"/>
      <c r="J1108" s="34"/>
      <c r="K1108" s="34"/>
      <c r="L1108" s="34"/>
      <c r="M1108" s="27"/>
      <c r="N1108" s="27"/>
      <c r="O1108" s="27"/>
      <c r="P1108" s="27"/>
      <c r="Q1108" s="27"/>
      <c r="R1108" s="27"/>
      <c r="S1108" s="28"/>
      <c r="T1108" s="28"/>
      <c r="U1108" s="28"/>
      <c r="V1108" s="28"/>
      <c r="W1108" s="28">
        <f t="shared" si="1014"/>
        <v>0</v>
      </c>
      <c r="X1108" s="29">
        <f t="shared" si="1022"/>
        <v>0</v>
      </c>
      <c r="Y1108" s="66"/>
      <c r="Z1108" s="67"/>
      <c r="AA1108" s="67"/>
      <c r="AB1108" s="67"/>
      <c r="AC1108" s="67"/>
      <c r="AD1108" s="67"/>
      <c r="AE1108" s="72">
        <f t="shared" ref="AE1108:AE1171" si="1023">IF(AG1108=0,0,B1108&amp;"_"&amp;M1108&amp;N1108&amp;O1108&amp;"_"&amp;P1108&amp;"_"&amp;Q1108&amp;"_"&amp;AF1108)</f>
        <v>0</v>
      </c>
      <c r="AF1108" s="67"/>
      <c r="AG1108" s="66"/>
      <c r="AH1108" s="67"/>
      <c r="AI1108" s="67"/>
      <c r="AJ1108" s="67"/>
      <c r="AK1108" s="68"/>
      <c r="AL1108" s="66"/>
      <c r="AM1108" s="64">
        <f t="shared" ref="AM1108:AM1171" si="1024">VLOOKUP($AL1108,aut_car,2,FALSE)</f>
        <v>0</v>
      </c>
      <c r="AN1108" s="64">
        <f t="shared" ref="AN1108:AN1171" si="1025">VLOOKUP($AL1108,aut_car,3,FALSE)</f>
        <v>0</v>
      </c>
      <c r="AO1108" s="64">
        <f t="shared" ref="AO1108:AO1171" si="1026">VLOOKUP($AL1108,aut_car,4,FALSE)</f>
        <v>0</v>
      </c>
      <c r="AP1108" s="64">
        <f t="shared" ref="AP1108:AP1171" si="1027">VLOOKUP($AL1108,aut_car,5,FALSE)</f>
        <v>0</v>
      </c>
      <c r="AQ1108" s="64">
        <f t="shared" ref="AQ1108:AQ1171" si="1028">VLOOKUP($AL1108,aut_car,6,FALSE)</f>
        <v>0</v>
      </c>
      <c r="AR1108" s="64">
        <f t="shared" ref="AR1108:AR1171" si="1029">VLOOKUP($AL1108,aut_car,7,FALSE)</f>
        <v>0</v>
      </c>
      <c r="AS1108" s="68"/>
      <c r="AT1108" s="78"/>
      <c r="AU1108" s="79"/>
      <c r="AV1108" s="79"/>
      <c r="AW1108" s="80"/>
      <c r="AX1108" s="106">
        <f t="shared" ref="AX1108:AX1171" si="1030">E1108</f>
        <v>0</v>
      </c>
      <c r="AY1108" s="63"/>
      <c r="BA1108" s="36"/>
      <c r="BB1108" s="27">
        <f t="shared" si="1015"/>
        <v>0</v>
      </c>
      <c r="BC1108" s="27">
        <f t="shared" si="1016"/>
        <v>0</v>
      </c>
      <c r="BD1108" s="27"/>
      <c r="BE1108" s="27">
        <f t="shared" ref="BE1108:BE1171" si="1031">IF(BA1108="NON",0,I1108+J1108+K1108+L1108)</f>
        <v>0</v>
      </c>
      <c r="BF1108" s="27"/>
      <c r="BG1108" s="27">
        <f t="shared" si="1017"/>
        <v>0</v>
      </c>
      <c r="BH1108" s="1"/>
      <c r="BI1108" s="1"/>
      <c r="BJ1108" s="1"/>
      <c r="BK1108" s="1"/>
      <c r="BL1108" s="1"/>
      <c r="BM1108" s="1"/>
      <c r="BN1108" s="1"/>
      <c r="BO1108" s="1"/>
      <c r="BP1108" s="1"/>
      <c r="BQ1108" s="1"/>
      <c r="BR1108" s="1"/>
      <c r="BS1108" s="38"/>
      <c r="BT1108" s="107">
        <f t="shared" ref="BT1108:BT1171" si="1032">IF(BS1108="OUI",1,0)</f>
        <v>0</v>
      </c>
      <c r="BU1108" s="108">
        <f t="shared" ref="BU1108:BU1171" si="1033">IF(BS1108="OUI",1,0)</f>
        <v>0</v>
      </c>
      <c r="BV1108" s="28">
        <f t="shared" ref="BV1108:BV1171" si="1034">IF(OR(BS1108=0,BS1108="NON"),0,B1108&amp;"_"&amp;M1108&amp;N1108&amp;O1108&amp;"_"&amp;P1108&amp;"_"&amp;Q1108&amp;"_"&amp;R1108&amp;S1108&amp;T1108&amp;U1108&amp;V1108&amp;"_MANU")</f>
        <v>0</v>
      </c>
      <c r="BW1108" s="28">
        <f t="shared" ref="BW1108:BW1171" si="1035">IF(BS1108="OUI",1,0)</f>
        <v>0</v>
      </c>
      <c r="BX1108" s="27"/>
      <c r="BY1108" s="27"/>
      <c r="BZ1108" s="38">
        <f t="shared" ref="BZ1108:BZ1171" si="1036">IF(BS1108="OUI",IF((BC1108+BB1108)&lt;&gt;0,(BB1108+BC1108),0),0)</f>
        <v>0</v>
      </c>
      <c r="CA1108" s="38">
        <f t="shared" ref="CA1108:CA1171" si="1037">IF(BS1108="OUI",IF((BE1108+BG1108)&lt;&gt;0,(BG1108+BE1108),0),0)</f>
        <v>0</v>
      </c>
      <c r="CB1108" s="38">
        <f t="shared" si="1020"/>
        <v>0</v>
      </c>
      <c r="CC1108" s="38">
        <f t="shared" si="1020"/>
        <v>0</v>
      </c>
      <c r="CD1108" s="38">
        <f t="shared" ref="CD1108:CD1171" si="1038">IF(OR(BS1108=0,BS1108="NON"),0,B1108&amp;"_"&amp;M1108&amp;N1108&amp;O1108&amp;"_"&amp;P1108&amp;"_"&amp;Q1108&amp;"_"&amp;R1108&amp;S1108&amp;T1108&amp;U1108&amp;V1108&amp;"_FORC"&amp;IF(CB1108=0,"TR","TC"))</f>
        <v>0</v>
      </c>
      <c r="CE1108" s="27"/>
      <c r="CF1108" s="27"/>
      <c r="CG1108" s="27"/>
      <c r="CH1108" s="27"/>
      <c r="CI1108" s="126"/>
      <c r="CJ1108" s="116"/>
      <c r="CK1108" s="27"/>
      <c r="CL1108" s="116"/>
      <c r="CM1108" s="27"/>
      <c r="CN1108" s="116"/>
      <c r="CO1108" s="27"/>
      <c r="CP1108" s="27"/>
      <c r="CQ1108" s="27">
        <f t="shared" si="1018"/>
        <v>0</v>
      </c>
      <c r="CR1108" s="27"/>
      <c r="CS1108" s="27">
        <f t="shared" si="1019"/>
        <v>0</v>
      </c>
      <c r="CT1108" s="27"/>
      <c r="CU1108" s="27"/>
      <c r="CV1108" s="86">
        <f t="shared" si="1012"/>
        <v>0</v>
      </c>
      <c r="CW1108" s="86">
        <f t="shared" si="1021"/>
        <v>0</v>
      </c>
    </row>
    <row r="1109" spans="2:101" customFormat="1" outlineLevel="2" x14ac:dyDescent="0.3">
      <c r="B1109" s="41">
        <f t="shared" si="1013"/>
        <v>628</v>
      </c>
      <c r="C1109" s="42"/>
      <c r="D1109" s="105"/>
      <c r="E1109" s="37"/>
      <c r="F1109" s="34"/>
      <c r="G1109" s="34"/>
      <c r="H1109" s="34"/>
      <c r="I1109" s="34"/>
      <c r="J1109" s="34"/>
      <c r="K1109" s="34"/>
      <c r="L1109" s="34"/>
      <c r="M1109" s="27"/>
      <c r="N1109" s="27"/>
      <c r="O1109" s="27"/>
      <c r="P1109" s="27"/>
      <c r="Q1109" s="27"/>
      <c r="R1109" s="27"/>
      <c r="S1109" s="28"/>
      <c r="T1109" s="28"/>
      <c r="U1109" s="28"/>
      <c r="V1109" s="28"/>
      <c r="W1109" s="28">
        <f t="shared" si="1014"/>
        <v>0</v>
      </c>
      <c r="X1109" s="29">
        <f t="shared" si="1022"/>
        <v>0</v>
      </c>
      <c r="Y1109" s="66"/>
      <c r="Z1109" s="67"/>
      <c r="AA1109" s="67"/>
      <c r="AB1109" s="67"/>
      <c r="AC1109" s="67"/>
      <c r="AD1109" s="67"/>
      <c r="AE1109" s="72">
        <f t="shared" si="1023"/>
        <v>0</v>
      </c>
      <c r="AF1109" s="67"/>
      <c r="AG1109" s="66"/>
      <c r="AH1109" s="67"/>
      <c r="AI1109" s="67"/>
      <c r="AJ1109" s="67"/>
      <c r="AK1109" s="68"/>
      <c r="AL1109" s="66"/>
      <c r="AM1109" s="64">
        <f t="shared" si="1024"/>
        <v>0</v>
      </c>
      <c r="AN1109" s="64">
        <f t="shared" si="1025"/>
        <v>0</v>
      </c>
      <c r="AO1109" s="64">
        <f t="shared" si="1026"/>
        <v>0</v>
      </c>
      <c r="AP1109" s="64">
        <f t="shared" si="1027"/>
        <v>0</v>
      </c>
      <c r="AQ1109" s="64">
        <f t="shared" si="1028"/>
        <v>0</v>
      </c>
      <c r="AR1109" s="64">
        <f t="shared" si="1029"/>
        <v>0</v>
      </c>
      <c r="AS1109" s="68"/>
      <c r="AT1109" s="78"/>
      <c r="AU1109" s="79"/>
      <c r="AV1109" s="79"/>
      <c r="AW1109" s="80"/>
      <c r="AX1109" s="106">
        <f t="shared" si="1030"/>
        <v>0</v>
      </c>
      <c r="AY1109" s="63"/>
      <c r="BA1109" s="36"/>
      <c r="BB1109" s="27">
        <f t="shared" si="1015"/>
        <v>0</v>
      </c>
      <c r="BC1109" s="27">
        <f t="shared" si="1016"/>
        <v>0</v>
      </c>
      <c r="BD1109" s="27"/>
      <c r="BE1109" s="27">
        <f t="shared" si="1031"/>
        <v>0</v>
      </c>
      <c r="BF1109" s="27"/>
      <c r="BG1109" s="27">
        <f t="shared" si="1017"/>
        <v>0</v>
      </c>
      <c r="BH1109" s="1"/>
      <c r="BI1109" s="1"/>
      <c r="BJ1109" s="1"/>
      <c r="BK1109" s="1"/>
      <c r="BL1109" s="1"/>
      <c r="BM1109" s="1"/>
      <c r="BN1109" s="1"/>
      <c r="BO1109" s="1"/>
      <c r="BP1109" s="1"/>
      <c r="BQ1109" s="1"/>
      <c r="BR1109" s="1"/>
      <c r="BS1109" s="38"/>
      <c r="BT1109" s="107">
        <f t="shared" si="1032"/>
        <v>0</v>
      </c>
      <c r="BU1109" s="108">
        <f t="shared" si="1033"/>
        <v>0</v>
      </c>
      <c r="BV1109" s="28">
        <f t="shared" si="1034"/>
        <v>0</v>
      </c>
      <c r="BW1109" s="28">
        <f t="shared" si="1035"/>
        <v>0</v>
      </c>
      <c r="BX1109" s="27"/>
      <c r="BY1109" s="27"/>
      <c r="BZ1109" s="38">
        <f t="shared" si="1036"/>
        <v>0</v>
      </c>
      <c r="CA1109" s="38">
        <f t="shared" si="1037"/>
        <v>0</v>
      </c>
      <c r="CB1109" s="38">
        <f t="shared" si="1020"/>
        <v>0</v>
      </c>
      <c r="CC1109" s="38">
        <f t="shared" si="1020"/>
        <v>0</v>
      </c>
      <c r="CD1109" s="38">
        <f t="shared" si="1038"/>
        <v>0</v>
      </c>
      <c r="CE1109" s="27"/>
      <c r="CF1109" s="27"/>
      <c r="CG1109" s="27"/>
      <c r="CH1109" s="27"/>
      <c r="CI1109" s="126"/>
      <c r="CJ1109" s="116"/>
      <c r="CK1109" s="27"/>
      <c r="CL1109" s="116"/>
      <c r="CM1109" s="27"/>
      <c r="CN1109" s="116"/>
      <c r="CO1109" s="27"/>
      <c r="CP1109" s="27"/>
      <c r="CQ1109" s="27">
        <f t="shared" si="1018"/>
        <v>0</v>
      </c>
      <c r="CR1109" s="27"/>
      <c r="CS1109" s="27">
        <f t="shared" si="1019"/>
        <v>0</v>
      </c>
      <c r="CT1109" s="27"/>
      <c r="CU1109" s="27"/>
      <c r="CV1109" s="86">
        <f t="shared" si="1012"/>
        <v>0</v>
      </c>
      <c r="CW1109" s="86">
        <f t="shared" si="1021"/>
        <v>0</v>
      </c>
    </row>
    <row r="1110" spans="2:101" customFormat="1" outlineLevel="2" x14ac:dyDescent="0.3">
      <c r="B1110" s="41">
        <f t="shared" si="1013"/>
        <v>629</v>
      </c>
      <c r="C1110" s="42"/>
      <c r="D1110" s="105"/>
      <c r="E1110" s="37"/>
      <c r="F1110" s="34"/>
      <c r="G1110" s="34"/>
      <c r="H1110" s="34"/>
      <c r="I1110" s="34"/>
      <c r="J1110" s="34"/>
      <c r="K1110" s="34"/>
      <c r="L1110" s="34"/>
      <c r="M1110" s="27"/>
      <c r="N1110" s="27"/>
      <c r="O1110" s="27"/>
      <c r="P1110" s="27"/>
      <c r="Q1110" s="27"/>
      <c r="R1110" s="27"/>
      <c r="S1110" s="28"/>
      <c r="T1110" s="28"/>
      <c r="U1110" s="28"/>
      <c r="V1110" s="28"/>
      <c r="W1110" s="28">
        <f t="shared" si="1014"/>
        <v>0</v>
      </c>
      <c r="X1110" s="29">
        <f t="shared" si="1022"/>
        <v>0</v>
      </c>
      <c r="Y1110" s="66"/>
      <c r="Z1110" s="67"/>
      <c r="AA1110" s="67"/>
      <c r="AB1110" s="67"/>
      <c r="AC1110" s="67"/>
      <c r="AD1110" s="67"/>
      <c r="AE1110" s="72">
        <f t="shared" si="1023"/>
        <v>0</v>
      </c>
      <c r="AF1110" s="67"/>
      <c r="AG1110" s="66"/>
      <c r="AH1110" s="67"/>
      <c r="AI1110" s="67"/>
      <c r="AJ1110" s="67"/>
      <c r="AK1110" s="68"/>
      <c r="AL1110" s="66"/>
      <c r="AM1110" s="64">
        <f t="shared" si="1024"/>
        <v>0</v>
      </c>
      <c r="AN1110" s="64">
        <f t="shared" si="1025"/>
        <v>0</v>
      </c>
      <c r="AO1110" s="64">
        <f t="shared" si="1026"/>
        <v>0</v>
      </c>
      <c r="AP1110" s="64">
        <f t="shared" si="1027"/>
        <v>0</v>
      </c>
      <c r="AQ1110" s="64">
        <f t="shared" si="1028"/>
        <v>0</v>
      </c>
      <c r="AR1110" s="64">
        <f t="shared" si="1029"/>
        <v>0</v>
      </c>
      <c r="AS1110" s="68"/>
      <c r="AT1110" s="78"/>
      <c r="AU1110" s="79"/>
      <c r="AV1110" s="79"/>
      <c r="AW1110" s="80"/>
      <c r="AX1110" s="106">
        <f t="shared" si="1030"/>
        <v>0</v>
      </c>
      <c r="AY1110" s="63"/>
      <c r="BA1110" s="36"/>
      <c r="BB1110" s="27">
        <f t="shared" si="1015"/>
        <v>0</v>
      </c>
      <c r="BC1110" s="27">
        <f t="shared" si="1016"/>
        <v>0</v>
      </c>
      <c r="BD1110" s="27"/>
      <c r="BE1110" s="27">
        <f t="shared" si="1031"/>
        <v>0</v>
      </c>
      <c r="BF1110" s="27"/>
      <c r="BG1110" s="27">
        <f t="shared" si="1017"/>
        <v>0</v>
      </c>
      <c r="BH1110" s="1"/>
      <c r="BI1110" s="1"/>
      <c r="BJ1110" s="1"/>
      <c r="BK1110" s="1"/>
      <c r="BL1110" s="1"/>
      <c r="BM1110" s="1"/>
      <c r="BN1110" s="1"/>
      <c r="BO1110" s="1"/>
      <c r="BP1110" s="1"/>
      <c r="BQ1110" s="1"/>
      <c r="BR1110" s="1"/>
      <c r="BS1110" s="38"/>
      <c r="BT1110" s="107">
        <f t="shared" si="1032"/>
        <v>0</v>
      </c>
      <c r="BU1110" s="108">
        <f t="shared" si="1033"/>
        <v>0</v>
      </c>
      <c r="BV1110" s="28">
        <f t="shared" si="1034"/>
        <v>0</v>
      </c>
      <c r="BW1110" s="28">
        <f t="shared" si="1035"/>
        <v>0</v>
      </c>
      <c r="BX1110" s="27"/>
      <c r="BY1110" s="27"/>
      <c r="BZ1110" s="38">
        <f t="shared" si="1036"/>
        <v>0</v>
      </c>
      <c r="CA1110" s="38">
        <f t="shared" si="1037"/>
        <v>0</v>
      </c>
      <c r="CB1110" s="38">
        <f t="shared" si="1020"/>
        <v>0</v>
      </c>
      <c r="CC1110" s="38">
        <f t="shared" si="1020"/>
        <v>0</v>
      </c>
      <c r="CD1110" s="38">
        <f t="shared" si="1038"/>
        <v>0</v>
      </c>
      <c r="CE1110" s="27"/>
      <c r="CF1110" s="27"/>
      <c r="CG1110" s="27"/>
      <c r="CH1110" s="27"/>
      <c r="CI1110" s="126"/>
      <c r="CJ1110" s="116"/>
      <c r="CK1110" s="27"/>
      <c r="CL1110" s="116"/>
      <c r="CM1110" s="27"/>
      <c r="CN1110" s="116"/>
      <c r="CO1110" s="27"/>
      <c r="CP1110" s="27"/>
      <c r="CQ1110" s="27">
        <f t="shared" si="1018"/>
        <v>0</v>
      </c>
      <c r="CR1110" s="27"/>
      <c r="CS1110" s="27">
        <f t="shared" si="1019"/>
        <v>0</v>
      </c>
      <c r="CT1110" s="27"/>
      <c r="CU1110" s="27"/>
      <c r="CV1110" s="86">
        <f t="shared" si="1012"/>
        <v>0</v>
      </c>
      <c r="CW1110" s="86">
        <f t="shared" si="1021"/>
        <v>0</v>
      </c>
    </row>
    <row r="1111" spans="2:101" customFormat="1" outlineLevel="2" x14ac:dyDescent="0.3">
      <c r="B1111" s="41">
        <f t="shared" si="1013"/>
        <v>630</v>
      </c>
      <c r="C1111" s="42"/>
      <c r="D1111" s="105"/>
      <c r="E1111" s="37"/>
      <c r="F1111" s="34"/>
      <c r="G1111" s="34"/>
      <c r="H1111" s="34"/>
      <c r="I1111" s="34"/>
      <c r="J1111" s="34"/>
      <c r="K1111" s="34"/>
      <c r="L1111" s="34"/>
      <c r="M1111" s="27"/>
      <c r="N1111" s="27"/>
      <c r="O1111" s="27"/>
      <c r="P1111" s="27"/>
      <c r="Q1111" s="27"/>
      <c r="R1111" s="27"/>
      <c r="S1111" s="28"/>
      <c r="T1111" s="28"/>
      <c r="U1111" s="28"/>
      <c r="V1111" s="28"/>
      <c r="W1111" s="28">
        <f t="shared" si="1014"/>
        <v>0</v>
      </c>
      <c r="X1111" s="29">
        <f t="shared" si="1022"/>
        <v>0</v>
      </c>
      <c r="Y1111" s="66"/>
      <c r="Z1111" s="67"/>
      <c r="AA1111" s="67"/>
      <c r="AB1111" s="67"/>
      <c r="AC1111" s="67"/>
      <c r="AD1111" s="67"/>
      <c r="AE1111" s="72">
        <f t="shared" si="1023"/>
        <v>0</v>
      </c>
      <c r="AF1111" s="67"/>
      <c r="AG1111" s="66"/>
      <c r="AH1111" s="67"/>
      <c r="AI1111" s="67"/>
      <c r="AJ1111" s="67"/>
      <c r="AK1111" s="68"/>
      <c r="AL1111" s="66"/>
      <c r="AM1111" s="64">
        <f t="shared" si="1024"/>
        <v>0</v>
      </c>
      <c r="AN1111" s="64">
        <f t="shared" si="1025"/>
        <v>0</v>
      </c>
      <c r="AO1111" s="64">
        <f t="shared" si="1026"/>
        <v>0</v>
      </c>
      <c r="AP1111" s="64">
        <f t="shared" si="1027"/>
        <v>0</v>
      </c>
      <c r="AQ1111" s="64">
        <f t="shared" si="1028"/>
        <v>0</v>
      </c>
      <c r="AR1111" s="64">
        <f t="shared" si="1029"/>
        <v>0</v>
      </c>
      <c r="AS1111" s="68"/>
      <c r="AT1111" s="78"/>
      <c r="AU1111" s="79"/>
      <c r="AV1111" s="79"/>
      <c r="AW1111" s="80"/>
      <c r="AX1111" s="106">
        <f t="shared" si="1030"/>
        <v>0</v>
      </c>
      <c r="AY1111" s="63"/>
      <c r="BA1111" s="36"/>
      <c r="BB1111" s="27">
        <f t="shared" si="1015"/>
        <v>0</v>
      </c>
      <c r="BC1111" s="27">
        <f t="shared" si="1016"/>
        <v>0</v>
      </c>
      <c r="BD1111" s="27"/>
      <c r="BE1111" s="27">
        <f t="shared" si="1031"/>
        <v>0</v>
      </c>
      <c r="BF1111" s="27"/>
      <c r="BG1111" s="27">
        <f t="shared" si="1017"/>
        <v>0</v>
      </c>
      <c r="BH1111" s="1"/>
      <c r="BI1111" s="1"/>
      <c r="BJ1111" s="1"/>
      <c r="BK1111" s="1"/>
      <c r="BL1111" s="1"/>
      <c r="BM1111" s="1"/>
      <c r="BN1111" s="1"/>
      <c r="BO1111" s="1"/>
      <c r="BP1111" s="1"/>
      <c r="BQ1111" s="1"/>
      <c r="BR1111" s="1"/>
      <c r="BS1111" s="38"/>
      <c r="BT1111" s="107">
        <f t="shared" si="1032"/>
        <v>0</v>
      </c>
      <c r="BU1111" s="108">
        <f t="shared" si="1033"/>
        <v>0</v>
      </c>
      <c r="BV1111" s="28">
        <f t="shared" si="1034"/>
        <v>0</v>
      </c>
      <c r="BW1111" s="28">
        <f t="shared" si="1035"/>
        <v>0</v>
      </c>
      <c r="BX1111" s="27"/>
      <c r="BY1111" s="27"/>
      <c r="BZ1111" s="38">
        <f t="shared" si="1036"/>
        <v>0</v>
      </c>
      <c r="CA1111" s="38">
        <f t="shared" si="1037"/>
        <v>0</v>
      </c>
      <c r="CB1111" s="38">
        <f t="shared" si="1020"/>
        <v>0</v>
      </c>
      <c r="CC1111" s="38">
        <f t="shared" si="1020"/>
        <v>0</v>
      </c>
      <c r="CD1111" s="38">
        <f t="shared" si="1038"/>
        <v>0</v>
      </c>
      <c r="CE1111" s="27"/>
      <c r="CF1111" s="27"/>
      <c r="CG1111" s="27"/>
      <c r="CH1111" s="27"/>
      <c r="CI1111" s="126"/>
      <c r="CJ1111" s="116"/>
      <c r="CK1111" s="27"/>
      <c r="CL1111" s="116"/>
      <c r="CM1111" s="27"/>
      <c r="CN1111" s="116"/>
      <c r="CO1111" s="27"/>
      <c r="CP1111" s="27"/>
      <c r="CQ1111" s="27">
        <f t="shared" si="1018"/>
        <v>0</v>
      </c>
      <c r="CR1111" s="27"/>
      <c r="CS1111" s="27">
        <f t="shared" si="1019"/>
        <v>0</v>
      </c>
      <c r="CT1111" s="27"/>
      <c r="CU1111" s="27"/>
      <c r="CV1111" s="86">
        <f t="shared" si="1012"/>
        <v>0</v>
      </c>
      <c r="CW1111" s="86">
        <f t="shared" si="1021"/>
        <v>0</v>
      </c>
    </row>
    <row r="1112" spans="2:101" customFormat="1" outlineLevel="2" x14ac:dyDescent="0.3">
      <c r="B1112" s="41">
        <f t="shared" si="1013"/>
        <v>631</v>
      </c>
      <c r="C1112" s="42"/>
      <c r="D1112" s="105"/>
      <c r="E1112" s="37"/>
      <c r="F1112" s="34"/>
      <c r="G1112" s="34"/>
      <c r="H1112" s="34"/>
      <c r="I1112" s="34"/>
      <c r="J1112" s="34"/>
      <c r="K1112" s="34"/>
      <c r="L1112" s="34"/>
      <c r="M1112" s="27"/>
      <c r="N1112" s="27"/>
      <c r="O1112" s="27"/>
      <c r="P1112" s="27"/>
      <c r="Q1112" s="27"/>
      <c r="R1112" s="27"/>
      <c r="S1112" s="28"/>
      <c r="T1112" s="28"/>
      <c r="U1112" s="28"/>
      <c r="V1112" s="28"/>
      <c r="W1112" s="28">
        <f t="shared" si="1014"/>
        <v>0</v>
      </c>
      <c r="X1112" s="29">
        <f t="shared" si="1022"/>
        <v>0</v>
      </c>
      <c r="Y1112" s="66"/>
      <c r="Z1112" s="67"/>
      <c r="AA1112" s="67"/>
      <c r="AB1112" s="67"/>
      <c r="AC1112" s="67"/>
      <c r="AD1112" s="67"/>
      <c r="AE1112" s="72">
        <f t="shared" si="1023"/>
        <v>0</v>
      </c>
      <c r="AF1112" s="67"/>
      <c r="AG1112" s="66"/>
      <c r="AH1112" s="67"/>
      <c r="AI1112" s="67"/>
      <c r="AJ1112" s="67"/>
      <c r="AK1112" s="68"/>
      <c r="AL1112" s="66"/>
      <c r="AM1112" s="64">
        <f t="shared" si="1024"/>
        <v>0</v>
      </c>
      <c r="AN1112" s="64">
        <f t="shared" si="1025"/>
        <v>0</v>
      </c>
      <c r="AO1112" s="64">
        <f t="shared" si="1026"/>
        <v>0</v>
      </c>
      <c r="AP1112" s="64">
        <f t="shared" si="1027"/>
        <v>0</v>
      </c>
      <c r="AQ1112" s="64">
        <f t="shared" si="1028"/>
        <v>0</v>
      </c>
      <c r="AR1112" s="64">
        <f t="shared" si="1029"/>
        <v>0</v>
      </c>
      <c r="AS1112" s="68"/>
      <c r="AT1112" s="78"/>
      <c r="AU1112" s="79"/>
      <c r="AV1112" s="79"/>
      <c r="AW1112" s="80"/>
      <c r="AX1112" s="106">
        <f t="shared" si="1030"/>
        <v>0</v>
      </c>
      <c r="AY1112" s="63"/>
      <c r="BA1112" s="36"/>
      <c r="BB1112" s="27">
        <f t="shared" si="1015"/>
        <v>0</v>
      </c>
      <c r="BC1112" s="27">
        <f t="shared" si="1016"/>
        <v>0</v>
      </c>
      <c r="BD1112" s="27"/>
      <c r="BE1112" s="27">
        <f t="shared" si="1031"/>
        <v>0</v>
      </c>
      <c r="BF1112" s="27"/>
      <c r="BG1112" s="27">
        <f t="shared" si="1017"/>
        <v>0</v>
      </c>
      <c r="BH1112" s="1"/>
      <c r="BI1112" s="1"/>
      <c r="BJ1112" s="1"/>
      <c r="BK1112" s="1"/>
      <c r="BL1112" s="1"/>
      <c r="BM1112" s="1"/>
      <c r="BN1112" s="1"/>
      <c r="BO1112" s="1"/>
      <c r="BP1112" s="1"/>
      <c r="BQ1112" s="1"/>
      <c r="BR1112" s="1"/>
      <c r="BS1112" s="38"/>
      <c r="BT1112" s="107">
        <f t="shared" si="1032"/>
        <v>0</v>
      </c>
      <c r="BU1112" s="108">
        <f t="shared" si="1033"/>
        <v>0</v>
      </c>
      <c r="BV1112" s="28">
        <f t="shared" si="1034"/>
        <v>0</v>
      </c>
      <c r="BW1112" s="28">
        <f t="shared" si="1035"/>
        <v>0</v>
      </c>
      <c r="BX1112" s="27"/>
      <c r="BY1112" s="27"/>
      <c r="BZ1112" s="38">
        <f t="shared" si="1036"/>
        <v>0</v>
      </c>
      <c r="CA1112" s="38">
        <f t="shared" si="1037"/>
        <v>0</v>
      </c>
      <c r="CB1112" s="38">
        <f t="shared" si="1020"/>
        <v>0</v>
      </c>
      <c r="CC1112" s="38">
        <f t="shared" si="1020"/>
        <v>0</v>
      </c>
      <c r="CD1112" s="38">
        <f t="shared" si="1038"/>
        <v>0</v>
      </c>
      <c r="CE1112" s="27"/>
      <c r="CF1112" s="27"/>
      <c r="CG1112" s="27"/>
      <c r="CH1112" s="27"/>
      <c r="CI1112" s="126"/>
      <c r="CJ1112" s="116"/>
      <c r="CK1112" s="27"/>
      <c r="CL1112" s="116"/>
      <c r="CM1112" s="27"/>
      <c r="CN1112" s="116"/>
      <c r="CO1112" s="27"/>
      <c r="CP1112" s="27"/>
      <c r="CQ1112" s="27">
        <f t="shared" si="1018"/>
        <v>0</v>
      </c>
      <c r="CR1112" s="27"/>
      <c r="CS1112" s="27">
        <f t="shared" si="1019"/>
        <v>0</v>
      </c>
      <c r="CT1112" s="27"/>
      <c r="CU1112" s="27"/>
      <c r="CV1112" s="86">
        <f t="shared" si="1012"/>
        <v>0</v>
      </c>
      <c r="CW1112" s="86">
        <f t="shared" si="1021"/>
        <v>0</v>
      </c>
    </row>
    <row r="1113" spans="2:101" customFormat="1" outlineLevel="2" x14ac:dyDescent="0.3">
      <c r="B1113" s="41">
        <f t="shared" si="1013"/>
        <v>632</v>
      </c>
      <c r="C1113" s="42"/>
      <c r="D1113" s="105"/>
      <c r="E1113" s="37"/>
      <c r="F1113" s="34"/>
      <c r="G1113" s="34"/>
      <c r="H1113" s="34"/>
      <c r="I1113" s="34"/>
      <c r="J1113" s="34"/>
      <c r="K1113" s="34"/>
      <c r="L1113" s="34"/>
      <c r="M1113" s="27"/>
      <c r="N1113" s="27"/>
      <c r="O1113" s="27"/>
      <c r="P1113" s="27"/>
      <c r="Q1113" s="27"/>
      <c r="R1113" s="27"/>
      <c r="S1113" s="28"/>
      <c r="T1113" s="28"/>
      <c r="U1113" s="28"/>
      <c r="V1113" s="28"/>
      <c r="W1113" s="28">
        <f t="shared" si="1014"/>
        <v>0</v>
      </c>
      <c r="X1113" s="29">
        <f t="shared" si="1022"/>
        <v>0</v>
      </c>
      <c r="Y1113" s="66"/>
      <c r="Z1113" s="67"/>
      <c r="AA1113" s="67"/>
      <c r="AB1113" s="67"/>
      <c r="AC1113" s="67"/>
      <c r="AD1113" s="67"/>
      <c r="AE1113" s="72">
        <f t="shared" si="1023"/>
        <v>0</v>
      </c>
      <c r="AF1113" s="67"/>
      <c r="AG1113" s="66"/>
      <c r="AH1113" s="67"/>
      <c r="AI1113" s="67"/>
      <c r="AJ1113" s="67"/>
      <c r="AK1113" s="68"/>
      <c r="AL1113" s="66"/>
      <c r="AM1113" s="64">
        <f t="shared" si="1024"/>
        <v>0</v>
      </c>
      <c r="AN1113" s="64">
        <f t="shared" si="1025"/>
        <v>0</v>
      </c>
      <c r="AO1113" s="64">
        <f t="shared" si="1026"/>
        <v>0</v>
      </c>
      <c r="AP1113" s="64">
        <f t="shared" si="1027"/>
        <v>0</v>
      </c>
      <c r="AQ1113" s="64">
        <f t="shared" si="1028"/>
        <v>0</v>
      </c>
      <c r="AR1113" s="64">
        <f t="shared" si="1029"/>
        <v>0</v>
      </c>
      <c r="AS1113" s="68"/>
      <c r="AT1113" s="78"/>
      <c r="AU1113" s="79"/>
      <c r="AV1113" s="79"/>
      <c r="AW1113" s="80"/>
      <c r="AX1113" s="106">
        <f t="shared" si="1030"/>
        <v>0</v>
      </c>
      <c r="AY1113" s="63"/>
      <c r="BA1113" s="36"/>
      <c r="BB1113" s="27">
        <f t="shared" si="1015"/>
        <v>0</v>
      </c>
      <c r="BC1113" s="27">
        <f t="shared" si="1016"/>
        <v>0</v>
      </c>
      <c r="BD1113" s="27"/>
      <c r="BE1113" s="27">
        <f t="shared" si="1031"/>
        <v>0</v>
      </c>
      <c r="BF1113" s="27"/>
      <c r="BG1113" s="27">
        <f t="shared" si="1017"/>
        <v>0</v>
      </c>
      <c r="BH1113" s="1"/>
      <c r="BI1113" s="1"/>
      <c r="BJ1113" s="1"/>
      <c r="BK1113" s="1"/>
      <c r="BL1113" s="1"/>
      <c r="BM1113" s="1"/>
      <c r="BN1113" s="1"/>
      <c r="BO1113" s="1"/>
      <c r="BP1113" s="1"/>
      <c r="BQ1113" s="1"/>
      <c r="BR1113" s="1"/>
      <c r="BS1113" s="38"/>
      <c r="BT1113" s="107">
        <f t="shared" si="1032"/>
        <v>0</v>
      </c>
      <c r="BU1113" s="108">
        <f t="shared" si="1033"/>
        <v>0</v>
      </c>
      <c r="BV1113" s="28">
        <f t="shared" si="1034"/>
        <v>0</v>
      </c>
      <c r="BW1113" s="28">
        <f t="shared" si="1035"/>
        <v>0</v>
      </c>
      <c r="BX1113" s="27"/>
      <c r="BY1113" s="27"/>
      <c r="BZ1113" s="38">
        <f t="shared" si="1036"/>
        <v>0</v>
      </c>
      <c r="CA1113" s="38">
        <f t="shared" si="1037"/>
        <v>0</v>
      </c>
      <c r="CB1113" s="38">
        <f t="shared" si="1020"/>
        <v>0</v>
      </c>
      <c r="CC1113" s="38">
        <f t="shared" si="1020"/>
        <v>0</v>
      </c>
      <c r="CD1113" s="38">
        <f t="shared" si="1038"/>
        <v>0</v>
      </c>
      <c r="CE1113" s="27"/>
      <c r="CF1113" s="27"/>
      <c r="CG1113" s="27"/>
      <c r="CH1113" s="27"/>
      <c r="CI1113" s="126"/>
      <c r="CJ1113" s="116"/>
      <c r="CK1113" s="27"/>
      <c r="CL1113" s="116"/>
      <c r="CM1113" s="27"/>
      <c r="CN1113" s="116"/>
      <c r="CO1113" s="27"/>
      <c r="CP1113" s="27"/>
      <c r="CQ1113" s="27">
        <f t="shared" si="1018"/>
        <v>0</v>
      </c>
      <c r="CR1113" s="27"/>
      <c r="CS1113" s="27">
        <f t="shared" si="1019"/>
        <v>0</v>
      </c>
      <c r="CT1113" s="27"/>
      <c r="CU1113" s="27"/>
      <c r="CV1113" s="86">
        <f t="shared" ref="CV1113:CV1176" si="1039">IF(SUM(F1113:L1113)=0,0,SUM(F1113:L1113)+BT1113+BZ1113+CA1113)</f>
        <v>0</v>
      </c>
      <c r="CW1113" s="86">
        <f t="shared" si="1021"/>
        <v>0</v>
      </c>
    </row>
    <row r="1114" spans="2:101" customFormat="1" outlineLevel="2" x14ac:dyDescent="0.3">
      <c r="B1114" s="41">
        <f t="shared" si="1013"/>
        <v>633</v>
      </c>
      <c r="C1114" s="42"/>
      <c r="D1114" s="105"/>
      <c r="E1114" s="37"/>
      <c r="F1114" s="34"/>
      <c r="G1114" s="34"/>
      <c r="H1114" s="34"/>
      <c r="I1114" s="34"/>
      <c r="J1114" s="34"/>
      <c r="K1114" s="34"/>
      <c r="L1114" s="34"/>
      <c r="M1114" s="27"/>
      <c r="N1114" s="27"/>
      <c r="O1114" s="27"/>
      <c r="P1114" s="27"/>
      <c r="Q1114" s="27"/>
      <c r="R1114" s="27"/>
      <c r="S1114" s="28"/>
      <c r="T1114" s="28"/>
      <c r="U1114" s="28"/>
      <c r="V1114" s="28"/>
      <c r="W1114" s="28">
        <f t="shared" si="1014"/>
        <v>0</v>
      </c>
      <c r="X1114" s="29">
        <f t="shared" si="1022"/>
        <v>0</v>
      </c>
      <c r="Y1114" s="66"/>
      <c r="Z1114" s="67"/>
      <c r="AA1114" s="67"/>
      <c r="AB1114" s="67"/>
      <c r="AC1114" s="67"/>
      <c r="AD1114" s="67"/>
      <c r="AE1114" s="72">
        <f t="shared" si="1023"/>
        <v>0</v>
      </c>
      <c r="AF1114" s="67"/>
      <c r="AG1114" s="66"/>
      <c r="AH1114" s="67"/>
      <c r="AI1114" s="67"/>
      <c r="AJ1114" s="67"/>
      <c r="AK1114" s="68"/>
      <c r="AL1114" s="66"/>
      <c r="AM1114" s="64">
        <f t="shared" si="1024"/>
        <v>0</v>
      </c>
      <c r="AN1114" s="64">
        <f t="shared" si="1025"/>
        <v>0</v>
      </c>
      <c r="AO1114" s="64">
        <f t="shared" si="1026"/>
        <v>0</v>
      </c>
      <c r="AP1114" s="64">
        <f t="shared" si="1027"/>
        <v>0</v>
      </c>
      <c r="AQ1114" s="64">
        <f t="shared" si="1028"/>
        <v>0</v>
      </c>
      <c r="AR1114" s="64">
        <f t="shared" si="1029"/>
        <v>0</v>
      </c>
      <c r="AS1114" s="68"/>
      <c r="AT1114" s="78"/>
      <c r="AU1114" s="79"/>
      <c r="AV1114" s="79"/>
      <c r="AW1114" s="80"/>
      <c r="AX1114" s="106">
        <f t="shared" si="1030"/>
        <v>0</v>
      </c>
      <c r="AY1114" s="63"/>
      <c r="BA1114" s="36"/>
      <c r="BB1114" s="27">
        <f t="shared" si="1015"/>
        <v>0</v>
      </c>
      <c r="BC1114" s="27">
        <f t="shared" si="1016"/>
        <v>0</v>
      </c>
      <c r="BD1114" s="27"/>
      <c r="BE1114" s="27">
        <f t="shared" si="1031"/>
        <v>0</v>
      </c>
      <c r="BF1114" s="27"/>
      <c r="BG1114" s="27">
        <f t="shared" si="1017"/>
        <v>0</v>
      </c>
      <c r="BH1114" s="1"/>
      <c r="BI1114" s="1"/>
      <c r="BJ1114" s="1"/>
      <c r="BK1114" s="1"/>
      <c r="BL1114" s="1"/>
      <c r="BM1114" s="1"/>
      <c r="BN1114" s="1"/>
      <c r="BO1114" s="1"/>
      <c r="BP1114" s="1"/>
      <c r="BQ1114" s="1"/>
      <c r="BR1114" s="1"/>
      <c r="BS1114" s="38"/>
      <c r="BT1114" s="107">
        <f t="shared" si="1032"/>
        <v>0</v>
      </c>
      <c r="BU1114" s="108">
        <f t="shared" si="1033"/>
        <v>0</v>
      </c>
      <c r="BV1114" s="28">
        <f t="shared" si="1034"/>
        <v>0</v>
      </c>
      <c r="BW1114" s="28">
        <f t="shared" si="1035"/>
        <v>0</v>
      </c>
      <c r="BX1114" s="27"/>
      <c r="BY1114" s="27"/>
      <c r="BZ1114" s="38">
        <f t="shared" si="1036"/>
        <v>0</v>
      </c>
      <c r="CA1114" s="38">
        <f t="shared" si="1037"/>
        <v>0</v>
      </c>
      <c r="CB1114" s="38">
        <f t="shared" si="1020"/>
        <v>0</v>
      </c>
      <c r="CC1114" s="38">
        <f t="shared" si="1020"/>
        <v>0</v>
      </c>
      <c r="CD1114" s="38">
        <f t="shared" si="1038"/>
        <v>0</v>
      </c>
      <c r="CE1114" s="27"/>
      <c r="CF1114" s="27"/>
      <c r="CG1114" s="27"/>
      <c r="CH1114" s="27"/>
      <c r="CI1114" s="126"/>
      <c r="CJ1114" s="116"/>
      <c r="CK1114" s="27"/>
      <c r="CL1114" s="116"/>
      <c r="CM1114" s="27"/>
      <c r="CN1114" s="116"/>
      <c r="CO1114" s="27"/>
      <c r="CP1114" s="27"/>
      <c r="CQ1114" s="27">
        <f t="shared" si="1018"/>
        <v>0</v>
      </c>
      <c r="CR1114" s="27"/>
      <c r="CS1114" s="27">
        <f t="shared" si="1019"/>
        <v>0</v>
      </c>
      <c r="CT1114" s="27"/>
      <c r="CU1114" s="27"/>
      <c r="CV1114" s="86">
        <f t="shared" si="1039"/>
        <v>0</v>
      </c>
      <c r="CW1114" s="86">
        <f t="shared" si="1021"/>
        <v>0</v>
      </c>
    </row>
    <row r="1115" spans="2:101" customFormat="1" outlineLevel="2" x14ac:dyDescent="0.3">
      <c r="B1115" s="41">
        <f t="shared" si="1013"/>
        <v>634</v>
      </c>
      <c r="C1115" s="42"/>
      <c r="D1115" s="105"/>
      <c r="E1115" s="37"/>
      <c r="F1115" s="34"/>
      <c r="G1115" s="34"/>
      <c r="H1115" s="34"/>
      <c r="I1115" s="34"/>
      <c r="J1115" s="34"/>
      <c r="K1115" s="34"/>
      <c r="L1115" s="34"/>
      <c r="M1115" s="27"/>
      <c r="N1115" s="27"/>
      <c r="O1115" s="27"/>
      <c r="P1115" s="27"/>
      <c r="Q1115" s="27"/>
      <c r="R1115" s="27"/>
      <c r="S1115" s="28"/>
      <c r="T1115" s="28"/>
      <c r="U1115" s="28"/>
      <c r="V1115" s="28"/>
      <c r="W1115" s="28">
        <f t="shared" si="1014"/>
        <v>0</v>
      </c>
      <c r="X1115" s="29">
        <f t="shared" si="1022"/>
        <v>0</v>
      </c>
      <c r="Y1115" s="66"/>
      <c r="Z1115" s="67"/>
      <c r="AA1115" s="67"/>
      <c r="AB1115" s="67"/>
      <c r="AC1115" s="67"/>
      <c r="AD1115" s="67"/>
      <c r="AE1115" s="72">
        <f t="shared" si="1023"/>
        <v>0</v>
      </c>
      <c r="AF1115" s="67"/>
      <c r="AG1115" s="66"/>
      <c r="AH1115" s="67"/>
      <c r="AI1115" s="67"/>
      <c r="AJ1115" s="67"/>
      <c r="AK1115" s="68"/>
      <c r="AL1115" s="66"/>
      <c r="AM1115" s="64">
        <f t="shared" si="1024"/>
        <v>0</v>
      </c>
      <c r="AN1115" s="64">
        <f t="shared" si="1025"/>
        <v>0</v>
      </c>
      <c r="AO1115" s="64">
        <f t="shared" si="1026"/>
        <v>0</v>
      </c>
      <c r="AP1115" s="64">
        <f t="shared" si="1027"/>
        <v>0</v>
      </c>
      <c r="AQ1115" s="64">
        <f t="shared" si="1028"/>
        <v>0</v>
      </c>
      <c r="AR1115" s="64">
        <f t="shared" si="1029"/>
        <v>0</v>
      </c>
      <c r="AS1115" s="68"/>
      <c r="AT1115" s="78"/>
      <c r="AU1115" s="79"/>
      <c r="AV1115" s="79"/>
      <c r="AW1115" s="80"/>
      <c r="AX1115" s="106">
        <f t="shared" si="1030"/>
        <v>0</v>
      </c>
      <c r="AY1115" s="63"/>
      <c r="BA1115" s="36"/>
      <c r="BB1115" s="27">
        <f t="shared" si="1015"/>
        <v>0</v>
      </c>
      <c r="BC1115" s="27">
        <f t="shared" si="1016"/>
        <v>0</v>
      </c>
      <c r="BD1115" s="27"/>
      <c r="BE1115" s="27">
        <f t="shared" si="1031"/>
        <v>0</v>
      </c>
      <c r="BF1115" s="27"/>
      <c r="BG1115" s="27">
        <f t="shared" si="1017"/>
        <v>0</v>
      </c>
      <c r="BH1115" s="1"/>
      <c r="BI1115" s="1"/>
      <c r="BJ1115" s="1"/>
      <c r="BK1115" s="1"/>
      <c r="BL1115" s="1"/>
      <c r="BM1115" s="1"/>
      <c r="BN1115" s="1"/>
      <c r="BO1115" s="1"/>
      <c r="BP1115" s="1"/>
      <c r="BQ1115" s="1"/>
      <c r="BR1115" s="1"/>
      <c r="BS1115" s="38"/>
      <c r="BT1115" s="107">
        <f t="shared" si="1032"/>
        <v>0</v>
      </c>
      <c r="BU1115" s="108">
        <f t="shared" si="1033"/>
        <v>0</v>
      </c>
      <c r="BV1115" s="28">
        <f t="shared" si="1034"/>
        <v>0</v>
      </c>
      <c r="BW1115" s="28">
        <f t="shared" si="1035"/>
        <v>0</v>
      </c>
      <c r="BX1115" s="27"/>
      <c r="BY1115" s="27"/>
      <c r="BZ1115" s="38">
        <f t="shared" si="1036"/>
        <v>0</v>
      </c>
      <c r="CA1115" s="38">
        <f t="shared" si="1037"/>
        <v>0</v>
      </c>
      <c r="CB1115" s="38">
        <f t="shared" si="1020"/>
        <v>0</v>
      </c>
      <c r="CC1115" s="38">
        <f t="shared" si="1020"/>
        <v>0</v>
      </c>
      <c r="CD1115" s="38">
        <f t="shared" si="1038"/>
        <v>0</v>
      </c>
      <c r="CE1115" s="27"/>
      <c r="CF1115" s="27"/>
      <c r="CG1115" s="27"/>
      <c r="CH1115" s="27"/>
      <c r="CI1115" s="126"/>
      <c r="CJ1115" s="116"/>
      <c r="CK1115" s="27"/>
      <c r="CL1115" s="116"/>
      <c r="CM1115" s="27"/>
      <c r="CN1115" s="116"/>
      <c r="CO1115" s="27"/>
      <c r="CP1115" s="27"/>
      <c r="CQ1115" s="27">
        <f t="shared" si="1018"/>
        <v>0</v>
      </c>
      <c r="CR1115" s="27"/>
      <c r="CS1115" s="27">
        <f t="shared" si="1019"/>
        <v>0</v>
      </c>
      <c r="CT1115" s="27"/>
      <c r="CU1115" s="27"/>
      <c r="CV1115" s="86">
        <f t="shared" si="1039"/>
        <v>0</v>
      </c>
      <c r="CW1115" s="86">
        <f t="shared" si="1021"/>
        <v>0</v>
      </c>
    </row>
    <row r="1116" spans="2:101" customFormat="1" outlineLevel="2" x14ac:dyDescent="0.3">
      <c r="B1116" s="41">
        <f t="shared" si="1013"/>
        <v>635</v>
      </c>
      <c r="C1116" s="42"/>
      <c r="D1116" s="105"/>
      <c r="E1116" s="37"/>
      <c r="F1116" s="34"/>
      <c r="G1116" s="34"/>
      <c r="H1116" s="34"/>
      <c r="I1116" s="34"/>
      <c r="J1116" s="34"/>
      <c r="K1116" s="34"/>
      <c r="L1116" s="34"/>
      <c r="M1116" s="27"/>
      <c r="N1116" s="27"/>
      <c r="O1116" s="27"/>
      <c r="P1116" s="27"/>
      <c r="Q1116" s="27"/>
      <c r="R1116" s="27"/>
      <c r="S1116" s="28"/>
      <c r="T1116" s="28"/>
      <c r="U1116" s="28"/>
      <c r="V1116" s="28"/>
      <c r="W1116" s="28">
        <f t="shared" si="1014"/>
        <v>0</v>
      </c>
      <c r="X1116" s="29">
        <f t="shared" si="1022"/>
        <v>0</v>
      </c>
      <c r="Y1116" s="66"/>
      <c r="Z1116" s="67"/>
      <c r="AA1116" s="67"/>
      <c r="AB1116" s="67"/>
      <c r="AC1116" s="67"/>
      <c r="AD1116" s="67"/>
      <c r="AE1116" s="72">
        <f t="shared" si="1023"/>
        <v>0</v>
      </c>
      <c r="AF1116" s="67"/>
      <c r="AG1116" s="66"/>
      <c r="AH1116" s="67"/>
      <c r="AI1116" s="67"/>
      <c r="AJ1116" s="67"/>
      <c r="AK1116" s="68"/>
      <c r="AL1116" s="66"/>
      <c r="AM1116" s="64">
        <f t="shared" si="1024"/>
        <v>0</v>
      </c>
      <c r="AN1116" s="64">
        <f t="shared" si="1025"/>
        <v>0</v>
      </c>
      <c r="AO1116" s="64">
        <f t="shared" si="1026"/>
        <v>0</v>
      </c>
      <c r="AP1116" s="64">
        <f t="shared" si="1027"/>
        <v>0</v>
      </c>
      <c r="AQ1116" s="64">
        <f t="shared" si="1028"/>
        <v>0</v>
      </c>
      <c r="AR1116" s="64">
        <f t="shared" si="1029"/>
        <v>0</v>
      </c>
      <c r="AS1116" s="68"/>
      <c r="AT1116" s="78"/>
      <c r="AU1116" s="79"/>
      <c r="AV1116" s="79"/>
      <c r="AW1116" s="80"/>
      <c r="AX1116" s="106">
        <f t="shared" si="1030"/>
        <v>0</v>
      </c>
      <c r="AY1116" s="63"/>
      <c r="BA1116" s="36"/>
      <c r="BB1116" s="27">
        <f t="shared" si="1015"/>
        <v>0</v>
      </c>
      <c r="BC1116" s="27">
        <f t="shared" si="1016"/>
        <v>0</v>
      </c>
      <c r="BD1116" s="27"/>
      <c r="BE1116" s="27">
        <f t="shared" si="1031"/>
        <v>0</v>
      </c>
      <c r="BF1116" s="27"/>
      <c r="BG1116" s="27">
        <f t="shared" si="1017"/>
        <v>0</v>
      </c>
      <c r="BH1116" s="1"/>
      <c r="BI1116" s="1"/>
      <c r="BJ1116" s="1"/>
      <c r="BK1116" s="1"/>
      <c r="BL1116" s="1"/>
      <c r="BM1116" s="1"/>
      <c r="BN1116" s="1"/>
      <c r="BO1116" s="1"/>
      <c r="BP1116" s="1"/>
      <c r="BQ1116" s="1"/>
      <c r="BR1116" s="1"/>
      <c r="BS1116" s="38"/>
      <c r="BT1116" s="107">
        <f t="shared" si="1032"/>
        <v>0</v>
      </c>
      <c r="BU1116" s="108">
        <f t="shared" si="1033"/>
        <v>0</v>
      </c>
      <c r="BV1116" s="28">
        <f t="shared" si="1034"/>
        <v>0</v>
      </c>
      <c r="BW1116" s="28">
        <f t="shared" si="1035"/>
        <v>0</v>
      </c>
      <c r="BX1116" s="27"/>
      <c r="BY1116" s="27"/>
      <c r="BZ1116" s="38">
        <f t="shared" si="1036"/>
        <v>0</v>
      </c>
      <c r="CA1116" s="38">
        <f t="shared" si="1037"/>
        <v>0</v>
      </c>
      <c r="CB1116" s="38">
        <f t="shared" si="1020"/>
        <v>0</v>
      </c>
      <c r="CC1116" s="38">
        <f t="shared" si="1020"/>
        <v>0</v>
      </c>
      <c r="CD1116" s="38">
        <f t="shared" si="1038"/>
        <v>0</v>
      </c>
      <c r="CE1116" s="27"/>
      <c r="CF1116" s="27"/>
      <c r="CG1116" s="27"/>
      <c r="CH1116" s="27"/>
      <c r="CI1116" s="126"/>
      <c r="CJ1116" s="116"/>
      <c r="CK1116" s="27"/>
      <c r="CL1116" s="116"/>
      <c r="CM1116" s="27"/>
      <c r="CN1116" s="116"/>
      <c r="CO1116" s="27"/>
      <c r="CP1116" s="27"/>
      <c r="CQ1116" s="27">
        <f t="shared" si="1018"/>
        <v>0</v>
      </c>
      <c r="CR1116" s="27"/>
      <c r="CS1116" s="27">
        <f t="shared" si="1019"/>
        <v>0</v>
      </c>
      <c r="CT1116" s="27"/>
      <c r="CU1116" s="27"/>
      <c r="CV1116" s="86">
        <f t="shared" si="1039"/>
        <v>0</v>
      </c>
      <c r="CW1116" s="86">
        <f t="shared" si="1021"/>
        <v>0</v>
      </c>
    </row>
    <row r="1117" spans="2:101" customFormat="1" outlineLevel="2" x14ac:dyDescent="0.3">
      <c r="B1117" s="41">
        <f t="shared" si="1013"/>
        <v>636</v>
      </c>
      <c r="C1117" s="42"/>
      <c r="D1117" s="105"/>
      <c r="E1117" s="37"/>
      <c r="F1117" s="34"/>
      <c r="G1117" s="34"/>
      <c r="H1117" s="34"/>
      <c r="I1117" s="34"/>
      <c r="J1117" s="34"/>
      <c r="K1117" s="34"/>
      <c r="L1117" s="34"/>
      <c r="M1117" s="27"/>
      <c r="N1117" s="27"/>
      <c r="O1117" s="27"/>
      <c r="P1117" s="27"/>
      <c r="Q1117" s="27"/>
      <c r="R1117" s="27"/>
      <c r="S1117" s="28"/>
      <c r="T1117" s="28"/>
      <c r="U1117" s="28"/>
      <c r="V1117" s="28"/>
      <c r="W1117" s="28">
        <f t="shared" si="1014"/>
        <v>0</v>
      </c>
      <c r="X1117" s="29">
        <f t="shared" si="1022"/>
        <v>0</v>
      </c>
      <c r="Y1117" s="66"/>
      <c r="Z1117" s="67"/>
      <c r="AA1117" s="67"/>
      <c r="AB1117" s="67"/>
      <c r="AC1117" s="67"/>
      <c r="AD1117" s="67"/>
      <c r="AE1117" s="72">
        <f t="shared" si="1023"/>
        <v>0</v>
      </c>
      <c r="AF1117" s="67"/>
      <c r="AG1117" s="66"/>
      <c r="AH1117" s="67"/>
      <c r="AI1117" s="67"/>
      <c r="AJ1117" s="67"/>
      <c r="AK1117" s="68"/>
      <c r="AL1117" s="66"/>
      <c r="AM1117" s="64">
        <f t="shared" si="1024"/>
        <v>0</v>
      </c>
      <c r="AN1117" s="64">
        <f t="shared" si="1025"/>
        <v>0</v>
      </c>
      <c r="AO1117" s="64">
        <f t="shared" si="1026"/>
        <v>0</v>
      </c>
      <c r="AP1117" s="64">
        <f t="shared" si="1027"/>
        <v>0</v>
      </c>
      <c r="AQ1117" s="64">
        <f t="shared" si="1028"/>
        <v>0</v>
      </c>
      <c r="AR1117" s="64">
        <f t="shared" si="1029"/>
        <v>0</v>
      </c>
      <c r="AS1117" s="68"/>
      <c r="AT1117" s="78"/>
      <c r="AU1117" s="79"/>
      <c r="AV1117" s="79"/>
      <c r="AW1117" s="80"/>
      <c r="AX1117" s="106">
        <f t="shared" si="1030"/>
        <v>0</v>
      </c>
      <c r="AY1117" s="63"/>
      <c r="BA1117" s="36"/>
      <c r="BB1117" s="27">
        <f t="shared" si="1015"/>
        <v>0</v>
      </c>
      <c r="BC1117" s="27">
        <f t="shared" si="1016"/>
        <v>0</v>
      </c>
      <c r="BD1117" s="27"/>
      <c r="BE1117" s="27">
        <f t="shared" si="1031"/>
        <v>0</v>
      </c>
      <c r="BF1117" s="27"/>
      <c r="BG1117" s="27">
        <f t="shared" si="1017"/>
        <v>0</v>
      </c>
      <c r="BH1117" s="1"/>
      <c r="BI1117" s="1"/>
      <c r="BJ1117" s="1"/>
      <c r="BK1117" s="1"/>
      <c r="BL1117" s="1"/>
      <c r="BM1117" s="1"/>
      <c r="BN1117" s="1"/>
      <c r="BO1117" s="1"/>
      <c r="BP1117" s="1"/>
      <c r="BQ1117" s="1"/>
      <c r="BR1117" s="1"/>
      <c r="BS1117" s="38"/>
      <c r="BT1117" s="107">
        <f t="shared" si="1032"/>
        <v>0</v>
      </c>
      <c r="BU1117" s="108">
        <f t="shared" si="1033"/>
        <v>0</v>
      </c>
      <c r="BV1117" s="28">
        <f t="shared" si="1034"/>
        <v>0</v>
      </c>
      <c r="BW1117" s="28">
        <f t="shared" si="1035"/>
        <v>0</v>
      </c>
      <c r="BX1117" s="27"/>
      <c r="BY1117" s="27"/>
      <c r="BZ1117" s="38">
        <f t="shared" si="1036"/>
        <v>0</v>
      </c>
      <c r="CA1117" s="38">
        <f t="shared" si="1037"/>
        <v>0</v>
      </c>
      <c r="CB1117" s="38">
        <f t="shared" si="1020"/>
        <v>0</v>
      </c>
      <c r="CC1117" s="38">
        <f t="shared" si="1020"/>
        <v>0</v>
      </c>
      <c r="CD1117" s="38">
        <f t="shared" si="1038"/>
        <v>0</v>
      </c>
      <c r="CE1117" s="27"/>
      <c r="CF1117" s="27"/>
      <c r="CG1117" s="27"/>
      <c r="CH1117" s="27"/>
      <c r="CI1117" s="126"/>
      <c r="CJ1117" s="116"/>
      <c r="CK1117" s="27"/>
      <c r="CL1117" s="116"/>
      <c r="CM1117" s="27"/>
      <c r="CN1117" s="116"/>
      <c r="CO1117" s="27"/>
      <c r="CP1117" s="27"/>
      <c r="CQ1117" s="27">
        <f t="shared" si="1018"/>
        <v>0</v>
      </c>
      <c r="CR1117" s="27"/>
      <c r="CS1117" s="27">
        <f t="shared" si="1019"/>
        <v>0</v>
      </c>
      <c r="CT1117" s="27"/>
      <c r="CU1117" s="27"/>
      <c r="CV1117" s="86">
        <f t="shared" si="1039"/>
        <v>0</v>
      </c>
      <c r="CW1117" s="86">
        <f t="shared" si="1021"/>
        <v>0</v>
      </c>
    </row>
    <row r="1118" spans="2:101" customFormat="1" outlineLevel="2" x14ac:dyDescent="0.3">
      <c r="B1118" s="41">
        <f t="shared" si="1013"/>
        <v>637</v>
      </c>
      <c r="C1118" s="42"/>
      <c r="D1118" s="105"/>
      <c r="E1118" s="37"/>
      <c r="F1118" s="34"/>
      <c r="G1118" s="34"/>
      <c r="H1118" s="34"/>
      <c r="I1118" s="34"/>
      <c r="J1118" s="34"/>
      <c r="K1118" s="34"/>
      <c r="L1118" s="34"/>
      <c r="M1118" s="27"/>
      <c r="N1118" s="27"/>
      <c r="O1118" s="27"/>
      <c r="P1118" s="27"/>
      <c r="Q1118" s="27"/>
      <c r="R1118" s="27"/>
      <c r="S1118" s="28"/>
      <c r="T1118" s="28"/>
      <c r="U1118" s="28"/>
      <c r="V1118" s="28"/>
      <c r="W1118" s="28">
        <f t="shared" si="1014"/>
        <v>0</v>
      </c>
      <c r="X1118" s="29">
        <f t="shared" si="1022"/>
        <v>0</v>
      </c>
      <c r="Y1118" s="66"/>
      <c r="Z1118" s="67"/>
      <c r="AA1118" s="67"/>
      <c r="AB1118" s="67"/>
      <c r="AC1118" s="67"/>
      <c r="AD1118" s="67"/>
      <c r="AE1118" s="72">
        <f t="shared" si="1023"/>
        <v>0</v>
      </c>
      <c r="AF1118" s="67"/>
      <c r="AG1118" s="66"/>
      <c r="AH1118" s="67"/>
      <c r="AI1118" s="67"/>
      <c r="AJ1118" s="67"/>
      <c r="AK1118" s="68"/>
      <c r="AL1118" s="66"/>
      <c r="AM1118" s="64">
        <f t="shared" si="1024"/>
        <v>0</v>
      </c>
      <c r="AN1118" s="64">
        <f t="shared" si="1025"/>
        <v>0</v>
      </c>
      <c r="AO1118" s="64">
        <f t="shared" si="1026"/>
        <v>0</v>
      </c>
      <c r="AP1118" s="64">
        <f t="shared" si="1027"/>
        <v>0</v>
      </c>
      <c r="AQ1118" s="64">
        <f t="shared" si="1028"/>
        <v>0</v>
      </c>
      <c r="AR1118" s="64">
        <f t="shared" si="1029"/>
        <v>0</v>
      </c>
      <c r="AS1118" s="68"/>
      <c r="AT1118" s="78"/>
      <c r="AU1118" s="79"/>
      <c r="AV1118" s="79"/>
      <c r="AW1118" s="80"/>
      <c r="AX1118" s="106">
        <f t="shared" si="1030"/>
        <v>0</v>
      </c>
      <c r="AY1118" s="63"/>
      <c r="BA1118" s="36"/>
      <c r="BB1118" s="27">
        <f t="shared" si="1015"/>
        <v>0</v>
      </c>
      <c r="BC1118" s="27">
        <f t="shared" si="1016"/>
        <v>0</v>
      </c>
      <c r="BD1118" s="27"/>
      <c r="BE1118" s="27">
        <f t="shared" si="1031"/>
        <v>0</v>
      </c>
      <c r="BF1118" s="27"/>
      <c r="BG1118" s="27">
        <f t="shared" si="1017"/>
        <v>0</v>
      </c>
      <c r="BH1118" s="1"/>
      <c r="BI1118" s="1"/>
      <c r="BJ1118" s="1"/>
      <c r="BK1118" s="1"/>
      <c r="BL1118" s="1"/>
      <c r="BM1118" s="1"/>
      <c r="BN1118" s="1"/>
      <c r="BO1118" s="1"/>
      <c r="BP1118" s="1"/>
      <c r="BQ1118" s="1"/>
      <c r="BR1118" s="1"/>
      <c r="BS1118" s="38"/>
      <c r="BT1118" s="107">
        <f t="shared" si="1032"/>
        <v>0</v>
      </c>
      <c r="BU1118" s="108">
        <f t="shared" si="1033"/>
        <v>0</v>
      </c>
      <c r="BV1118" s="28">
        <f t="shared" si="1034"/>
        <v>0</v>
      </c>
      <c r="BW1118" s="28">
        <f t="shared" si="1035"/>
        <v>0</v>
      </c>
      <c r="BX1118" s="27"/>
      <c r="BY1118" s="27"/>
      <c r="BZ1118" s="38">
        <f t="shared" si="1036"/>
        <v>0</v>
      </c>
      <c r="CA1118" s="38">
        <f t="shared" si="1037"/>
        <v>0</v>
      </c>
      <c r="CB1118" s="38">
        <f t="shared" si="1020"/>
        <v>0</v>
      </c>
      <c r="CC1118" s="38">
        <f t="shared" si="1020"/>
        <v>0</v>
      </c>
      <c r="CD1118" s="38">
        <f t="shared" si="1038"/>
        <v>0</v>
      </c>
      <c r="CE1118" s="27"/>
      <c r="CF1118" s="27"/>
      <c r="CG1118" s="27"/>
      <c r="CH1118" s="27"/>
      <c r="CI1118" s="126"/>
      <c r="CJ1118" s="116"/>
      <c r="CK1118" s="27"/>
      <c r="CL1118" s="116"/>
      <c r="CM1118" s="27"/>
      <c r="CN1118" s="116"/>
      <c r="CO1118" s="27"/>
      <c r="CP1118" s="27"/>
      <c r="CQ1118" s="27">
        <f t="shared" si="1018"/>
        <v>0</v>
      </c>
      <c r="CR1118" s="27"/>
      <c r="CS1118" s="27">
        <f t="shared" si="1019"/>
        <v>0</v>
      </c>
      <c r="CT1118" s="27"/>
      <c r="CU1118" s="27"/>
      <c r="CV1118" s="86">
        <f t="shared" si="1039"/>
        <v>0</v>
      </c>
      <c r="CW1118" s="86">
        <f t="shared" si="1021"/>
        <v>0</v>
      </c>
    </row>
    <row r="1119" spans="2:101" customFormat="1" outlineLevel="2" x14ac:dyDescent="0.3">
      <c r="B1119" s="41">
        <f t="shared" si="1013"/>
        <v>638</v>
      </c>
      <c r="C1119" s="42"/>
      <c r="D1119" s="105"/>
      <c r="E1119" s="37"/>
      <c r="F1119" s="34"/>
      <c r="G1119" s="34"/>
      <c r="H1119" s="34"/>
      <c r="I1119" s="34"/>
      <c r="J1119" s="34"/>
      <c r="K1119" s="34"/>
      <c r="L1119" s="34"/>
      <c r="M1119" s="27"/>
      <c r="N1119" s="27"/>
      <c r="O1119" s="27"/>
      <c r="P1119" s="27"/>
      <c r="Q1119" s="27"/>
      <c r="R1119" s="27"/>
      <c r="S1119" s="28"/>
      <c r="T1119" s="28"/>
      <c r="U1119" s="28"/>
      <c r="V1119" s="28"/>
      <c r="W1119" s="28">
        <f t="shared" si="1014"/>
        <v>0</v>
      </c>
      <c r="X1119" s="29">
        <f t="shared" si="1022"/>
        <v>0</v>
      </c>
      <c r="Y1119" s="66"/>
      <c r="Z1119" s="67"/>
      <c r="AA1119" s="67"/>
      <c r="AB1119" s="67"/>
      <c r="AC1119" s="67"/>
      <c r="AD1119" s="67"/>
      <c r="AE1119" s="72">
        <f t="shared" si="1023"/>
        <v>0</v>
      </c>
      <c r="AF1119" s="67"/>
      <c r="AG1119" s="66"/>
      <c r="AH1119" s="67"/>
      <c r="AI1119" s="67"/>
      <c r="AJ1119" s="67"/>
      <c r="AK1119" s="68"/>
      <c r="AL1119" s="66"/>
      <c r="AM1119" s="64">
        <f t="shared" si="1024"/>
        <v>0</v>
      </c>
      <c r="AN1119" s="64">
        <f t="shared" si="1025"/>
        <v>0</v>
      </c>
      <c r="AO1119" s="64">
        <f t="shared" si="1026"/>
        <v>0</v>
      </c>
      <c r="AP1119" s="64">
        <f t="shared" si="1027"/>
        <v>0</v>
      </c>
      <c r="AQ1119" s="64">
        <f t="shared" si="1028"/>
        <v>0</v>
      </c>
      <c r="AR1119" s="64">
        <f t="shared" si="1029"/>
        <v>0</v>
      </c>
      <c r="AS1119" s="68"/>
      <c r="AT1119" s="78"/>
      <c r="AU1119" s="79"/>
      <c r="AV1119" s="79"/>
      <c r="AW1119" s="80"/>
      <c r="AX1119" s="106">
        <f t="shared" si="1030"/>
        <v>0</v>
      </c>
      <c r="AY1119" s="63"/>
      <c r="BA1119" s="36"/>
      <c r="BB1119" s="27">
        <f t="shared" si="1015"/>
        <v>0</v>
      </c>
      <c r="BC1119" s="27">
        <f t="shared" si="1016"/>
        <v>0</v>
      </c>
      <c r="BD1119" s="27"/>
      <c r="BE1119" s="27">
        <f t="shared" si="1031"/>
        <v>0</v>
      </c>
      <c r="BF1119" s="27"/>
      <c r="BG1119" s="27">
        <f t="shared" si="1017"/>
        <v>0</v>
      </c>
      <c r="BH1119" s="1"/>
      <c r="BI1119" s="1"/>
      <c r="BJ1119" s="1"/>
      <c r="BK1119" s="1"/>
      <c r="BL1119" s="1"/>
      <c r="BM1119" s="1"/>
      <c r="BN1119" s="1"/>
      <c r="BO1119" s="1"/>
      <c r="BP1119" s="1"/>
      <c r="BQ1119" s="1"/>
      <c r="BR1119" s="1"/>
      <c r="BS1119" s="38"/>
      <c r="BT1119" s="107">
        <f t="shared" si="1032"/>
        <v>0</v>
      </c>
      <c r="BU1119" s="108">
        <f t="shared" si="1033"/>
        <v>0</v>
      </c>
      <c r="BV1119" s="28">
        <f t="shared" si="1034"/>
        <v>0</v>
      </c>
      <c r="BW1119" s="28">
        <f t="shared" si="1035"/>
        <v>0</v>
      </c>
      <c r="BX1119" s="27"/>
      <c r="BY1119" s="27"/>
      <c r="BZ1119" s="38">
        <f t="shared" si="1036"/>
        <v>0</v>
      </c>
      <c r="CA1119" s="38">
        <f t="shared" si="1037"/>
        <v>0</v>
      </c>
      <c r="CB1119" s="38">
        <f t="shared" si="1020"/>
        <v>0</v>
      </c>
      <c r="CC1119" s="38">
        <f t="shared" si="1020"/>
        <v>0</v>
      </c>
      <c r="CD1119" s="38">
        <f t="shared" si="1038"/>
        <v>0</v>
      </c>
      <c r="CE1119" s="27"/>
      <c r="CF1119" s="27"/>
      <c r="CG1119" s="27"/>
      <c r="CH1119" s="27"/>
      <c r="CI1119" s="126"/>
      <c r="CJ1119" s="116"/>
      <c r="CK1119" s="27"/>
      <c r="CL1119" s="116"/>
      <c r="CM1119" s="27"/>
      <c r="CN1119" s="116"/>
      <c r="CO1119" s="27"/>
      <c r="CP1119" s="27"/>
      <c r="CQ1119" s="27">
        <f t="shared" si="1018"/>
        <v>0</v>
      </c>
      <c r="CR1119" s="27"/>
      <c r="CS1119" s="27">
        <f t="shared" si="1019"/>
        <v>0</v>
      </c>
      <c r="CT1119" s="27"/>
      <c r="CU1119" s="27"/>
      <c r="CV1119" s="86">
        <f t="shared" si="1039"/>
        <v>0</v>
      </c>
      <c r="CW1119" s="86">
        <f t="shared" si="1021"/>
        <v>0</v>
      </c>
    </row>
    <row r="1120" spans="2:101" customFormat="1" outlineLevel="2" x14ac:dyDescent="0.3">
      <c r="B1120" s="41">
        <f t="shared" si="1013"/>
        <v>639</v>
      </c>
      <c r="C1120" s="42"/>
      <c r="D1120" s="105"/>
      <c r="E1120" s="37"/>
      <c r="F1120" s="34"/>
      <c r="G1120" s="34"/>
      <c r="H1120" s="34"/>
      <c r="I1120" s="34"/>
      <c r="J1120" s="34"/>
      <c r="K1120" s="34"/>
      <c r="L1120" s="34"/>
      <c r="M1120" s="27"/>
      <c r="N1120" s="27"/>
      <c r="O1120" s="27"/>
      <c r="P1120" s="27"/>
      <c r="Q1120" s="27"/>
      <c r="R1120" s="27"/>
      <c r="S1120" s="28"/>
      <c r="T1120" s="28"/>
      <c r="U1120" s="28"/>
      <c r="V1120" s="28"/>
      <c r="W1120" s="28">
        <f t="shared" si="1014"/>
        <v>0</v>
      </c>
      <c r="X1120" s="29">
        <f t="shared" si="1022"/>
        <v>0</v>
      </c>
      <c r="Y1120" s="66"/>
      <c r="Z1120" s="67"/>
      <c r="AA1120" s="67"/>
      <c r="AB1120" s="67"/>
      <c r="AC1120" s="67"/>
      <c r="AD1120" s="67"/>
      <c r="AE1120" s="72">
        <f t="shared" si="1023"/>
        <v>0</v>
      </c>
      <c r="AF1120" s="67"/>
      <c r="AG1120" s="66"/>
      <c r="AH1120" s="67"/>
      <c r="AI1120" s="67"/>
      <c r="AJ1120" s="67"/>
      <c r="AK1120" s="68"/>
      <c r="AL1120" s="66"/>
      <c r="AM1120" s="64">
        <f t="shared" si="1024"/>
        <v>0</v>
      </c>
      <c r="AN1120" s="64">
        <f t="shared" si="1025"/>
        <v>0</v>
      </c>
      <c r="AO1120" s="64">
        <f t="shared" si="1026"/>
        <v>0</v>
      </c>
      <c r="AP1120" s="64">
        <f t="shared" si="1027"/>
        <v>0</v>
      </c>
      <c r="AQ1120" s="64">
        <f t="shared" si="1028"/>
        <v>0</v>
      </c>
      <c r="AR1120" s="64">
        <f t="shared" si="1029"/>
        <v>0</v>
      </c>
      <c r="AS1120" s="68"/>
      <c r="AT1120" s="78"/>
      <c r="AU1120" s="79"/>
      <c r="AV1120" s="79"/>
      <c r="AW1120" s="80"/>
      <c r="AX1120" s="106">
        <f t="shared" si="1030"/>
        <v>0</v>
      </c>
      <c r="AY1120" s="63"/>
      <c r="BA1120" s="36"/>
      <c r="BB1120" s="27">
        <f t="shared" si="1015"/>
        <v>0</v>
      </c>
      <c r="BC1120" s="27">
        <f t="shared" si="1016"/>
        <v>0</v>
      </c>
      <c r="BD1120" s="27"/>
      <c r="BE1120" s="27">
        <f t="shared" si="1031"/>
        <v>0</v>
      </c>
      <c r="BF1120" s="27"/>
      <c r="BG1120" s="27">
        <f t="shared" si="1017"/>
        <v>0</v>
      </c>
      <c r="BH1120" s="1"/>
      <c r="BI1120" s="1"/>
      <c r="BJ1120" s="1"/>
      <c r="BK1120" s="1"/>
      <c r="BL1120" s="1"/>
      <c r="BM1120" s="1"/>
      <c r="BN1120" s="1"/>
      <c r="BO1120" s="1"/>
      <c r="BP1120" s="1"/>
      <c r="BQ1120" s="1"/>
      <c r="BR1120" s="1"/>
      <c r="BS1120" s="38"/>
      <c r="BT1120" s="107">
        <f t="shared" si="1032"/>
        <v>0</v>
      </c>
      <c r="BU1120" s="108">
        <f t="shared" si="1033"/>
        <v>0</v>
      </c>
      <c r="BV1120" s="28">
        <f t="shared" si="1034"/>
        <v>0</v>
      </c>
      <c r="BW1120" s="28">
        <f t="shared" si="1035"/>
        <v>0</v>
      </c>
      <c r="BX1120" s="27"/>
      <c r="BY1120" s="27"/>
      <c r="BZ1120" s="38">
        <f t="shared" si="1036"/>
        <v>0</v>
      </c>
      <c r="CA1120" s="38">
        <f t="shared" si="1037"/>
        <v>0</v>
      </c>
      <c r="CB1120" s="38">
        <f t="shared" si="1020"/>
        <v>0</v>
      </c>
      <c r="CC1120" s="38">
        <f t="shared" si="1020"/>
        <v>0</v>
      </c>
      <c r="CD1120" s="38">
        <f t="shared" si="1038"/>
        <v>0</v>
      </c>
      <c r="CE1120" s="27"/>
      <c r="CF1120" s="27"/>
      <c r="CG1120" s="27"/>
      <c r="CH1120" s="27"/>
      <c r="CI1120" s="126"/>
      <c r="CJ1120" s="116"/>
      <c r="CK1120" s="27"/>
      <c r="CL1120" s="116"/>
      <c r="CM1120" s="27"/>
      <c r="CN1120" s="116"/>
      <c r="CO1120" s="27"/>
      <c r="CP1120" s="27"/>
      <c r="CQ1120" s="27">
        <f t="shared" si="1018"/>
        <v>0</v>
      </c>
      <c r="CR1120" s="27"/>
      <c r="CS1120" s="27">
        <f t="shared" si="1019"/>
        <v>0</v>
      </c>
      <c r="CT1120" s="27"/>
      <c r="CU1120" s="27"/>
      <c r="CV1120" s="86">
        <f t="shared" si="1039"/>
        <v>0</v>
      </c>
      <c r="CW1120" s="86">
        <f t="shared" si="1021"/>
        <v>0</v>
      </c>
    </row>
    <row r="1121" spans="2:101" customFormat="1" outlineLevel="2" x14ac:dyDescent="0.3">
      <c r="B1121" s="41">
        <f t="shared" si="1013"/>
        <v>640</v>
      </c>
      <c r="C1121" s="42"/>
      <c r="D1121" s="105"/>
      <c r="E1121" s="37"/>
      <c r="F1121" s="34"/>
      <c r="G1121" s="34"/>
      <c r="H1121" s="34"/>
      <c r="I1121" s="34"/>
      <c r="J1121" s="34"/>
      <c r="K1121" s="34"/>
      <c r="L1121" s="34"/>
      <c r="M1121" s="27"/>
      <c r="N1121" s="27"/>
      <c r="O1121" s="27"/>
      <c r="P1121" s="27"/>
      <c r="Q1121" s="27"/>
      <c r="R1121" s="27"/>
      <c r="S1121" s="28"/>
      <c r="T1121" s="28"/>
      <c r="U1121" s="28"/>
      <c r="V1121" s="28"/>
      <c r="W1121" s="28">
        <f t="shared" si="1014"/>
        <v>0</v>
      </c>
      <c r="X1121" s="29">
        <f t="shared" si="1022"/>
        <v>0</v>
      </c>
      <c r="Y1121" s="66"/>
      <c r="Z1121" s="67"/>
      <c r="AA1121" s="67"/>
      <c r="AB1121" s="67"/>
      <c r="AC1121" s="67"/>
      <c r="AD1121" s="67"/>
      <c r="AE1121" s="72">
        <f t="shared" si="1023"/>
        <v>0</v>
      </c>
      <c r="AF1121" s="67"/>
      <c r="AG1121" s="66"/>
      <c r="AH1121" s="67"/>
      <c r="AI1121" s="67"/>
      <c r="AJ1121" s="67"/>
      <c r="AK1121" s="68"/>
      <c r="AL1121" s="66"/>
      <c r="AM1121" s="64">
        <f t="shared" si="1024"/>
        <v>0</v>
      </c>
      <c r="AN1121" s="64">
        <f t="shared" si="1025"/>
        <v>0</v>
      </c>
      <c r="AO1121" s="64">
        <f t="shared" si="1026"/>
        <v>0</v>
      </c>
      <c r="AP1121" s="64">
        <f t="shared" si="1027"/>
        <v>0</v>
      </c>
      <c r="AQ1121" s="64">
        <f t="shared" si="1028"/>
        <v>0</v>
      </c>
      <c r="AR1121" s="64">
        <f t="shared" si="1029"/>
        <v>0</v>
      </c>
      <c r="AS1121" s="68"/>
      <c r="AT1121" s="78"/>
      <c r="AU1121" s="79"/>
      <c r="AV1121" s="79"/>
      <c r="AW1121" s="80"/>
      <c r="AX1121" s="106">
        <f t="shared" si="1030"/>
        <v>0</v>
      </c>
      <c r="AY1121" s="63"/>
      <c r="BA1121" s="36"/>
      <c r="BB1121" s="27">
        <f t="shared" si="1015"/>
        <v>0</v>
      </c>
      <c r="BC1121" s="27">
        <f t="shared" si="1016"/>
        <v>0</v>
      </c>
      <c r="BD1121" s="27"/>
      <c r="BE1121" s="27">
        <f t="shared" si="1031"/>
        <v>0</v>
      </c>
      <c r="BF1121" s="27"/>
      <c r="BG1121" s="27">
        <f t="shared" si="1017"/>
        <v>0</v>
      </c>
      <c r="BH1121" s="1"/>
      <c r="BI1121" s="1"/>
      <c r="BJ1121" s="1"/>
      <c r="BK1121" s="1"/>
      <c r="BL1121" s="1"/>
      <c r="BM1121" s="1"/>
      <c r="BN1121" s="1"/>
      <c r="BO1121" s="1"/>
      <c r="BP1121" s="1"/>
      <c r="BQ1121" s="1"/>
      <c r="BR1121" s="1"/>
      <c r="BS1121" s="38"/>
      <c r="BT1121" s="107">
        <f t="shared" si="1032"/>
        <v>0</v>
      </c>
      <c r="BU1121" s="108">
        <f t="shared" si="1033"/>
        <v>0</v>
      </c>
      <c r="BV1121" s="28">
        <f t="shared" si="1034"/>
        <v>0</v>
      </c>
      <c r="BW1121" s="28">
        <f t="shared" si="1035"/>
        <v>0</v>
      </c>
      <c r="BX1121" s="27"/>
      <c r="BY1121" s="27"/>
      <c r="BZ1121" s="38">
        <f t="shared" si="1036"/>
        <v>0</v>
      </c>
      <c r="CA1121" s="38">
        <f t="shared" si="1037"/>
        <v>0</v>
      </c>
      <c r="CB1121" s="38">
        <f t="shared" si="1020"/>
        <v>0</v>
      </c>
      <c r="CC1121" s="38">
        <f t="shared" si="1020"/>
        <v>0</v>
      </c>
      <c r="CD1121" s="38">
        <f t="shared" si="1038"/>
        <v>0</v>
      </c>
      <c r="CE1121" s="27"/>
      <c r="CF1121" s="27"/>
      <c r="CG1121" s="27"/>
      <c r="CH1121" s="27"/>
      <c r="CI1121" s="126"/>
      <c r="CJ1121" s="116"/>
      <c r="CK1121" s="27"/>
      <c r="CL1121" s="116"/>
      <c r="CM1121" s="27"/>
      <c r="CN1121" s="116"/>
      <c r="CO1121" s="27"/>
      <c r="CP1121" s="27"/>
      <c r="CQ1121" s="27">
        <f t="shared" si="1018"/>
        <v>0</v>
      </c>
      <c r="CR1121" s="27"/>
      <c r="CS1121" s="27">
        <f t="shared" si="1019"/>
        <v>0</v>
      </c>
      <c r="CT1121" s="27"/>
      <c r="CU1121" s="27"/>
      <c r="CV1121" s="86">
        <f t="shared" si="1039"/>
        <v>0</v>
      </c>
      <c r="CW1121" s="86">
        <f t="shared" si="1021"/>
        <v>0</v>
      </c>
    </row>
    <row r="1122" spans="2:101" customFormat="1" outlineLevel="2" x14ac:dyDescent="0.3">
      <c r="B1122" s="41">
        <f t="shared" ref="B1122:B1185" si="1040">B1121+1</f>
        <v>641</v>
      </c>
      <c r="C1122" s="42"/>
      <c r="D1122" s="105"/>
      <c r="E1122" s="37"/>
      <c r="F1122" s="34"/>
      <c r="G1122" s="34"/>
      <c r="H1122" s="34"/>
      <c r="I1122" s="34"/>
      <c r="J1122" s="34"/>
      <c r="K1122" s="34"/>
      <c r="L1122" s="34"/>
      <c r="M1122" s="27"/>
      <c r="N1122" s="27"/>
      <c r="O1122" s="27"/>
      <c r="P1122" s="27"/>
      <c r="Q1122" s="27"/>
      <c r="R1122" s="27"/>
      <c r="S1122" s="28"/>
      <c r="T1122" s="28"/>
      <c r="U1122" s="28"/>
      <c r="V1122" s="28"/>
      <c r="W1122" s="28">
        <f t="shared" ref="W1122:W1185" si="1041">IF(F1122&lt;&gt;0,$F$481,IF(G1122&lt;&gt;0,$G$481,IF(H1122&lt;&gt;0,$H$481,IF(I1122&lt;&gt;0,$I$481,IF(J1122&lt;&gt;0,$J$481,IF(K1122&lt;&gt;0,$K$481,IF($L1122&lt;&gt;0,$L$481,0)))))))</f>
        <v>0</v>
      </c>
      <c r="X1122" s="29">
        <f t="shared" si="1022"/>
        <v>0</v>
      </c>
      <c r="Y1122" s="66"/>
      <c r="Z1122" s="67"/>
      <c r="AA1122" s="67"/>
      <c r="AB1122" s="67"/>
      <c r="AC1122" s="67"/>
      <c r="AD1122" s="67"/>
      <c r="AE1122" s="72">
        <f t="shared" si="1023"/>
        <v>0</v>
      </c>
      <c r="AF1122" s="67"/>
      <c r="AG1122" s="66"/>
      <c r="AH1122" s="67"/>
      <c r="AI1122" s="67"/>
      <c r="AJ1122" s="67"/>
      <c r="AK1122" s="68"/>
      <c r="AL1122" s="66"/>
      <c r="AM1122" s="64">
        <f t="shared" si="1024"/>
        <v>0</v>
      </c>
      <c r="AN1122" s="64">
        <f t="shared" si="1025"/>
        <v>0</v>
      </c>
      <c r="AO1122" s="64">
        <f t="shared" si="1026"/>
        <v>0</v>
      </c>
      <c r="AP1122" s="64">
        <f t="shared" si="1027"/>
        <v>0</v>
      </c>
      <c r="AQ1122" s="64">
        <f t="shared" si="1028"/>
        <v>0</v>
      </c>
      <c r="AR1122" s="64">
        <f t="shared" si="1029"/>
        <v>0</v>
      </c>
      <c r="AS1122" s="68"/>
      <c r="AT1122" s="78"/>
      <c r="AU1122" s="79"/>
      <c r="AV1122" s="79"/>
      <c r="AW1122" s="80"/>
      <c r="AX1122" s="106">
        <f t="shared" si="1030"/>
        <v>0</v>
      </c>
      <c r="AY1122" s="63"/>
      <c r="BA1122" s="36"/>
      <c r="BB1122" s="27">
        <f t="shared" ref="BB1122:BB1185" si="1042">IF(BA1122="NON",0,F1122)</f>
        <v>0</v>
      </c>
      <c r="BC1122" s="27">
        <f t="shared" ref="BC1122:BC1185" si="1043">IF(BA1122="NON",0,H1122+G1122)</f>
        <v>0</v>
      </c>
      <c r="BD1122" s="27"/>
      <c r="BE1122" s="27">
        <f t="shared" si="1031"/>
        <v>0</v>
      </c>
      <c r="BF1122" s="27"/>
      <c r="BG1122" s="27">
        <f t="shared" ref="BG1122:BG1185" si="1044">IF(BA1122="NON",0,K1122)</f>
        <v>0</v>
      </c>
      <c r="BH1122" s="1"/>
      <c r="BI1122" s="1"/>
      <c r="BJ1122" s="1"/>
      <c r="BK1122" s="1"/>
      <c r="BL1122" s="1"/>
      <c r="BM1122" s="1"/>
      <c r="BN1122" s="1"/>
      <c r="BO1122" s="1"/>
      <c r="BP1122" s="1"/>
      <c r="BQ1122" s="1"/>
      <c r="BR1122" s="1"/>
      <c r="BS1122" s="38"/>
      <c r="BT1122" s="107">
        <f t="shared" si="1032"/>
        <v>0</v>
      </c>
      <c r="BU1122" s="108">
        <f t="shared" si="1033"/>
        <v>0</v>
      </c>
      <c r="BV1122" s="28">
        <f t="shared" si="1034"/>
        <v>0</v>
      </c>
      <c r="BW1122" s="28">
        <f t="shared" si="1035"/>
        <v>0</v>
      </c>
      <c r="BX1122" s="27"/>
      <c r="BY1122" s="27"/>
      <c r="BZ1122" s="38">
        <f t="shared" si="1036"/>
        <v>0</v>
      </c>
      <c r="CA1122" s="38">
        <f t="shared" si="1037"/>
        <v>0</v>
      </c>
      <c r="CB1122" s="38">
        <f t="shared" si="1020"/>
        <v>0</v>
      </c>
      <c r="CC1122" s="38">
        <f t="shared" si="1020"/>
        <v>0</v>
      </c>
      <c r="CD1122" s="38">
        <f t="shared" si="1038"/>
        <v>0</v>
      </c>
      <c r="CE1122" s="27"/>
      <c r="CF1122" s="27"/>
      <c r="CG1122" s="27"/>
      <c r="CH1122" s="27"/>
      <c r="CI1122" s="126"/>
      <c r="CJ1122" s="116"/>
      <c r="CK1122" s="27"/>
      <c r="CL1122" s="116"/>
      <c r="CM1122" s="27"/>
      <c r="CN1122" s="116"/>
      <c r="CO1122" s="27"/>
      <c r="CP1122" s="27"/>
      <c r="CQ1122" s="27">
        <f t="shared" ref="CQ1122:CQ1185" si="1045">IF(CP1122="OUI",P1122,0)</f>
        <v>0</v>
      </c>
      <c r="CR1122" s="27"/>
      <c r="CS1122" s="27">
        <f t="shared" ref="CS1122:CS1185" si="1046">IF(CR1122&lt;&gt;0,CK1122,0)</f>
        <v>0</v>
      </c>
      <c r="CT1122" s="27"/>
      <c r="CU1122" s="27"/>
      <c r="CV1122" s="86">
        <f t="shared" si="1039"/>
        <v>0</v>
      </c>
      <c r="CW1122" s="86">
        <f t="shared" si="1021"/>
        <v>0</v>
      </c>
    </row>
    <row r="1123" spans="2:101" customFormat="1" outlineLevel="2" x14ac:dyDescent="0.3">
      <c r="B1123" s="41">
        <f t="shared" si="1040"/>
        <v>642</v>
      </c>
      <c r="C1123" s="42"/>
      <c r="D1123" s="105"/>
      <c r="E1123" s="37"/>
      <c r="F1123" s="34"/>
      <c r="G1123" s="34"/>
      <c r="H1123" s="34"/>
      <c r="I1123" s="34"/>
      <c r="J1123" s="34"/>
      <c r="K1123" s="34"/>
      <c r="L1123" s="34"/>
      <c r="M1123" s="27"/>
      <c r="N1123" s="27"/>
      <c r="O1123" s="27"/>
      <c r="P1123" s="27"/>
      <c r="Q1123" s="27"/>
      <c r="R1123" s="27"/>
      <c r="S1123" s="28"/>
      <c r="T1123" s="28"/>
      <c r="U1123" s="28"/>
      <c r="V1123" s="28"/>
      <c r="W1123" s="28">
        <f t="shared" si="1041"/>
        <v>0</v>
      </c>
      <c r="X1123" s="29">
        <f t="shared" si="1022"/>
        <v>0</v>
      </c>
      <c r="Y1123" s="66"/>
      <c r="Z1123" s="67"/>
      <c r="AA1123" s="67"/>
      <c r="AB1123" s="67"/>
      <c r="AC1123" s="67"/>
      <c r="AD1123" s="67"/>
      <c r="AE1123" s="72">
        <f t="shared" si="1023"/>
        <v>0</v>
      </c>
      <c r="AF1123" s="67"/>
      <c r="AG1123" s="66"/>
      <c r="AH1123" s="67"/>
      <c r="AI1123" s="67"/>
      <c r="AJ1123" s="67"/>
      <c r="AK1123" s="68"/>
      <c r="AL1123" s="66"/>
      <c r="AM1123" s="64">
        <f t="shared" si="1024"/>
        <v>0</v>
      </c>
      <c r="AN1123" s="64">
        <f t="shared" si="1025"/>
        <v>0</v>
      </c>
      <c r="AO1123" s="64">
        <f t="shared" si="1026"/>
        <v>0</v>
      </c>
      <c r="AP1123" s="64">
        <f t="shared" si="1027"/>
        <v>0</v>
      </c>
      <c r="AQ1123" s="64">
        <f t="shared" si="1028"/>
        <v>0</v>
      </c>
      <c r="AR1123" s="64">
        <f t="shared" si="1029"/>
        <v>0</v>
      </c>
      <c r="AS1123" s="68"/>
      <c r="AT1123" s="78"/>
      <c r="AU1123" s="79"/>
      <c r="AV1123" s="79"/>
      <c r="AW1123" s="80"/>
      <c r="AX1123" s="106">
        <f t="shared" si="1030"/>
        <v>0</v>
      </c>
      <c r="AY1123" s="63"/>
      <c r="BA1123" s="36"/>
      <c r="BB1123" s="27">
        <f t="shared" si="1042"/>
        <v>0</v>
      </c>
      <c r="BC1123" s="27">
        <f t="shared" si="1043"/>
        <v>0</v>
      </c>
      <c r="BD1123" s="27"/>
      <c r="BE1123" s="27">
        <f t="shared" si="1031"/>
        <v>0</v>
      </c>
      <c r="BF1123" s="27"/>
      <c r="BG1123" s="27">
        <f t="shared" si="1044"/>
        <v>0</v>
      </c>
      <c r="BH1123" s="1"/>
      <c r="BI1123" s="1"/>
      <c r="BJ1123" s="1"/>
      <c r="BK1123" s="1"/>
      <c r="BL1123" s="1"/>
      <c r="BM1123" s="1"/>
      <c r="BN1123" s="1"/>
      <c r="BO1123" s="1"/>
      <c r="BP1123" s="1"/>
      <c r="BQ1123" s="1"/>
      <c r="BR1123" s="1"/>
      <c r="BS1123" s="38"/>
      <c r="BT1123" s="107">
        <f t="shared" si="1032"/>
        <v>0</v>
      </c>
      <c r="BU1123" s="108">
        <f t="shared" si="1033"/>
        <v>0</v>
      </c>
      <c r="BV1123" s="28">
        <f t="shared" si="1034"/>
        <v>0</v>
      </c>
      <c r="BW1123" s="28">
        <f t="shared" si="1035"/>
        <v>0</v>
      </c>
      <c r="BX1123" s="27"/>
      <c r="BY1123" s="27"/>
      <c r="BZ1123" s="38">
        <f t="shared" si="1036"/>
        <v>0</v>
      </c>
      <c r="CA1123" s="38">
        <f t="shared" si="1037"/>
        <v>0</v>
      </c>
      <c r="CB1123" s="38">
        <f t="shared" si="1020"/>
        <v>0</v>
      </c>
      <c r="CC1123" s="38">
        <f t="shared" si="1020"/>
        <v>0</v>
      </c>
      <c r="CD1123" s="38">
        <f t="shared" si="1038"/>
        <v>0</v>
      </c>
      <c r="CE1123" s="27"/>
      <c r="CF1123" s="27"/>
      <c r="CG1123" s="27"/>
      <c r="CH1123" s="27"/>
      <c r="CI1123" s="126"/>
      <c r="CJ1123" s="116"/>
      <c r="CK1123" s="27"/>
      <c r="CL1123" s="116"/>
      <c r="CM1123" s="27"/>
      <c r="CN1123" s="116"/>
      <c r="CO1123" s="27"/>
      <c r="CP1123" s="27"/>
      <c r="CQ1123" s="27">
        <f t="shared" si="1045"/>
        <v>0</v>
      </c>
      <c r="CR1123" s="27"/>
      <c r="CS1123" s="27">
        <f t="shared" si="1046"/>
        <v>0</v>
      </c>
      <c r="CT1123" s="27"/>
      <c r="CU1123" s="27"/>
      <c r="CV1123" s="86">
        <f t="shared" si="1039"/>
        <v>0</v>
      </c>
      <c r="CW1123" s="86">
        <f t="shared" si="1021"/>
        <v>0</v>
      </c>
    </row>
    <row r="1124" spans="2:101" customFormat="1" outlineLevel="2" x14ac:dyDescent="0.3">
      <c r="B1124" s="41">
        <f t="shared" si="1040"/>
        <v>643</v>
      </c>
      <c r="C1124" s="42"/>
      <c r="D1124" s="105"/>
      <c r="E1124" s="37"/>
      <c r="F1124" s="34"/>
      <c r="G1124" s="34"/>
      <c r="H1124" s="34"/>
      <c r="I1124" s="34"/>
      <c r="J1124" s="34"/>
      <c r="K1124" s="34"/>
      <c r="L1124" s="34"/>
      <c r="M1124" s="27"/>
      <c r="N1124" s="27"/>
      <c r="O1124" s="27"/>
      <c r="P1124" s="27"/>
      <c r="Q1124" s="27"/>
      <c r="R1124" s="27"/>
      <c r="S1124" s="28"/>
      <c r="T1124" s="28"/>
      <c r="U1124" s="28"/>
      <c r="V1124" s="28"/>
      <c r="W1124" s="28">
        <f t="shared" si="1041"/>
        <v>0</v>
      </c>
      <c r="X1124" s="29">
        <f t="shared" si="1022"/>
        <v>0</v>
      </c>
      <c r="Y1124" s="66"/>
      <c r="Z1124" s="67"/>
      <c r="AA1124" s="67"/>
      <c r="AB1124" s="67"/>
      <c r="AC1124" s="67"/>
      <c r="AD1124" s="67"/>
      <c r="AE1124" s="72">
        <f t="shared" si="1023"/>
        <v>0</v>
      </c>
      <c r="AF1124" s="67"/>
      <c r="AG1124" s="66"/>
      <c r="AH1124" s="67"/>
      <c r="AI1124" s="67"/>
      <c r="AJ1124" s="67"/>
      <c r="AK1124" s="68"/>
      <c r="AL1124" s="66"/>
      <c r="AM1124" s="64">
        <f t="shared" si="1024"/>
        <v>0</v>
      </c>
      <c r="AN1124" s="64">
        <f t="shared" si="1025"/>
        <v>0</v>
      </c>
      <c r="AO1124" s="64">
        <f t="shared" si="1026"/>
        <v>0</v>
      </c>
      <c r="AP1124" s="64">
        <f t="shared" si="1027"/>
        <v>0</v>
      </c>
      <c r="AQ1124" s="64">
        <f t="shared" si="1028"/>
        <v>0</v>
      </c>
      <c r="AR1124" s="64">
        <f t="shared" si="1029"/>
        <v>0</v>
      </c>
      <c r="AS1124" s="68"/>
      <c r="AT1124" s="78"/>
      <c r="AU1124" s="79"/>
      <c r="AV1124" s="79"/>
      <c r="AW1124" s="80"/>
      <c r="AX1124" s="106">
        <f t="shared" si="1030"/>
        <v>0</v>
      </c>
      <c r="AY1124" s="63"/>
      <c r="BA1124" s="36"/>
      <c r="BB1124" s="27">
        <f t="shared" si="1042"/>
        <v>0</v>
      </c>
      <c r="BC1124" s="27">
        <f t="shared" si="1043"/>
        <v>0</v>
      </c>
      <c r="BD1124" s="27"/>
      <c r="BE1124" s="27">
        <f t="shared" si="1031"/>
        <v>0</v>
      </c>
      <c r="BF1124" s="27"/>
      <c r="BG1124" s="27">
        <f t="shared" si="1044"/>
        <v>0</v>
      </c>
      <c r="BH1124" s="1"/>
      <c r="BI1124" s="1"/>
      <c r="BJ1124" s="1"/>
      <c r="BK1124" s="1"/>
      <c r="BL1124" s="1"/>
      <c r="BM1124" s="1"/>
      <c r="BN1124" s="1"/>
      <c r="BO1124" s="1"/>
      <c r="BP1124" s="1"/>
      <c r="BQ1124" s="1"/>
      <c r="BR1124" s="1"/>
      <c r="BS1124" s="38"/>
      <c r="BT1124" s="107">
        <f t="shared" si="1032"/>
        <v>0</v>
      </c>
      <c r="BU1124" s="108">
        <f t="shared" si="1033"/>
        <v>0</v>
      </c>
      <c r="BV1124" s="28">
        <f t="shared" si="1034"/>
        <v>0</v>
      </c>
      <c r="BW1124" s="28">
        <f t="shared" si="1035"/>
        <v>0</v>
      </c>
      <c r="BX1124" s="27"/>
      <c r="BY1124" s="27"/>
      <c r="BZ1124" s="38">
        <f t="shared" si="1036"/>
        <v>0</v>
      </c>
      <c r="CA1124" s="38">
        <f t="shared" si="1037"/>
        <v>0</v>
      </c>
      <c r="CB1124" s="38">
        <f t="shared" si="1020"/>
        <v>0</v>
      </c>
      <c r="CC1124" s="38">
        <f t="shared" si="1020"/>
        <v>0</v>
      </c>
      <c r="CD1124" s="38">
        <f t="shared" si="1038"/>
        <v>0</v>
      </c>
      <c r="CE1124" s="27"/>
      <c r="CF1124" s="27"/>
      <c r="CG1124" s="27"/>
      <c r="CH1124" s="27"/>
      <c r="CI1124" s="126"/>
      <c r="CJ1124" s="116"/>
      <c r="CK1124" s="27"/>
      <c r="CL1124" s="116"/>
      <c r="CM1124" s="27"/>
      <c r="CN1124" s="116"/>
      <c r="CO1124" s="27"/>
      <c r="CP1124" s="27"/>
      <c r="CQ1124" s="27">
        <f t="shared" si="1045"/>
        <v>0</v>
      </c>
      <c r="CR1124" s="27"/>
      <c r="CS1124" s="27">
        <f t="shared" si="1046"/>
        <v>0</v>
      </c>
      <c r="CT1124" s="27"/>
      <c r="CU1124" s="27"/>
      <c r="CV1124" s="86">
        <f t="shared" si="1039"/>
        <v>0</v>
      </c>
      <c r="CW1124" s="86">
        <f t="shared" si="1021"/>
        <v>0</v>
      </c>
    </row>
    <row r="1125" spans="2:101" customFormat="1" outlineLevel="2" x14ac:dyDescent="0.3">
      <c r="B1125" s="41">
        <f t="shared" si="1040"/>
        <v>644</v>
      </c>
      <c r="C1125" s="42"/>
      <c r="D1125" s="105"/>
      <c r="E1125" s="37"/>
      <c r="F1125" s="34"/>
      <c r="G1125" s="34"/>
      <c r="H1125" s="34"/>
      <c r="I1125" s="34"/>
      <c r="J1125" s="34"/>
      <c r="K1125" s="34"/>
      <c r="L1125" s="34"/>
      <c r="M1125" s="27"/>
      <c r="N1125" s="27"/>
      <c r="O1125" s="27"/>
      <c r="P1125" s="27"/>
      <c r="Q1125" s="27"/>
      <c r="R1125" s="27"/>
      <c r="S1125" s="28"/>
      <c r="T1125" s="28"/>
      <c r="U1125" s="28"/>
      <c r="V1125" s="28"/>
      <c r="W1125" s="28">
        <f t="shared" si="1041"/>
        <v>0</v>
      </c>
      <c r="X1125" s="29">
        <f t="shared" si="1022"/>
        <v>0</v>
      </c>
      <c r="Y1125" s="66"/>
      <c r="Z1125" s="67"/>
      <c r="AA1125" s="67"/>
      <c r="AB1125" s="67"/>
      <c r="AC1125" s="67"/>
      <c r="AD1125" s="67"/>
      <c r="AE1125" s="72">
        <f t="shared" si="1023"/>
        <v>0</v>
      </c>
      <c r="AF1125" s="67"/>
      <c r="AG1125" s="66"/>
      <c r="AH1125" s="67"/>
      <c r="AI1125" s="67"/>
      <c r="AJ1125" s="67"/>
      <c r="AK1125" s="68"/>
      <c r="AL1125" s="66"/>
      <c r="AM1125" s="64">
        <f t="shared" si="1024"/>
        <v>0</v>
      </c>
      <c r="AN1125" s="64">
        <f t="shared" si="1025"/>
        <v>0</v>
      </c>
      <c r="AO1125" s="64">
        <f t="shared" si="1026"/>
        <v>0</v>
      </c>
      <c r="AP1125" s="64">
        <f t="shared" si="1027"/>
        <v>0</v>
      </c>
      <c r="AQ1125" s="64">
        <f t="shared" si="1028"/>
        <v>0</v>
      </c>
      <c r="AR1125" s="64">
        <f t="shared" si="1029"/>
        <v>0</v>
      </c>
      <c r="AS1125" s="68"/>
      <c r="AT1125" s="78"/>
      <c r="AU1125" s="79"/>
      <c r="AV1125" s="79"/>
      <c r="AW1125" s="80"/>
      <c r="AX1125" s="106">
        <f t="shared" si="1030"/>
        <v>0</v>
      </c>
      <c r="AY1125" s="63"/>
      <c r="BA1125" s="36"/>
      <c r="BB1125" s="27">
        <f t="shared" si="1042"/>
        <v>0</v>
      </c>
      <c r="BC1125" s="27">
        <f t="shared" si="1043"/>
        <v>0</v>
      </c>
      <c r="BD1125" s="27"/>
      <c r="BE1125" s="27">
        <f t="shared" si="1031"/>
        <v>0</v>
      </c>
      <c r="BF1125" s="27"/>
      <c r="BG1125" s="27">
        <f t="shared" si="1044"/>
        <v>0</v>
      </c>
      <c r="BH1125" s="1"/>
      <c r="BI1125" s="1"/>
      <c r="BJ1125" s="1"/>
      <c r="BK1125" s="1"/>
      <c r="BL1125" s="1"/>
      <c r="BM1125" s="1"/>
      <c r="BN1125" s="1"/>
      <c r="BO1125" s="1"/>
      <c r="BP1125" s="1"/>
      <c r="BQ1125" s="1"/>
      <c r="BR1125" s="1"/>
      <c r="BS1125" s="38"/>
      <c r="BT1125" s="107">
        <f t="shared" si="1032"/>
        <v>0</v>
      </c>
      <c r="BU1125" s="108">
        <f t="shared" si="1033"/>
        <v>0</v>
      </c>
      <c r="BV1125" s="28">
        <f t="shared" si="1034"/>
        <v>0</v>
      </c>
      <c r="BW1125" s="28">
        <f t="shared" si="1035"/>
        <v>0</v>
      </c>
      <c r="BX1125" s="27"/>
      <c r="BY1125" s="27"/>
      <c r="BZ1125" s="38">
        <f t="shared" si="1036"/>
        <v>0</v>
      </c>
      <c r="CA1125" s="38">
        <f t="shared" si="1037"/>
        <v>0</v>
      </c>
      <c r="CB1125" s="38">
        <f t="shared" si="1020"/>
        <v>0</v>
      </c>
      <c r="CC1125" s="38">
        <f t="shared" si="1020"/>
        <v>0</v>
      </c>
      <c r="CD1125" s="38">
        <f t="shared" si="1038"/>
        <v>0</v>
      </c>
      <c r="CE1125" s="27"/>
      <c r="CF1125" s="27"/>
      <c r="CG1125" s="27"/>
      <c r="CH1125" s="27"/>
      <c r="CI1125" s="126"/>
      <c r="CJ1125" s="116"/>
      <c r="CK1125" s="27"/>
      <c r="CL1125" s="116"/>
      <c r="CM1125" s="27"/>
      <c r="CN1125" s="116"/>
      <c r="CO1125" s="27"/>
      <c r="CP1125" s="27"/>
      <c r="CQ1125" s="27">
        <f t="shared" si="1045"/>
        <v>0</v>
      </c>
      <c r="CR1125" s="27"/>
      <c r="CS1125" s="27">
        <f t="shared" si="1046"/>
        <v>0</v>
      </c>
      <c r="CT1125" s="27"/>
      <c r="CU1125" s="27"/>
      <c r="CV1125" s="86">
        <f t="shared" si="1039"/>
        <v>0</v>
      </c>
      <c r="CW1125" s="86">
        <f t="shared" si="1021"/>
        <v>0</v>
      </c>
    </row>
    <row r="1126" spans="2:101" customFormat="1" outlineLevel="2" x14ac:dyDescent="0.3">
      <c r="B1126" s="41">
        <f t="shared" si="1040"/>
        <v>645</v>
      </c>
      <c r="C1126" s="42"/>
      <c r="D1126" s="105"/>
      <c r="E1126" s="37"/>
      <c r="F1126" s="34"/>
      <c r="G1126" s="34"/>
      <c r="H1126" s="34"/>
      <c r="I1126" s="34"/>
      <c r="J1126" s="34"/>
      <c r="K1126" s="34"/>
      <c r="L1126" s="34"/>
      <c r="M1126" s="27"/>
      <c r="N1126" s="27"/>
      <c r="O1126" s="27"/>
      <c r="P1126" s="27"/>
      <c r="Q1126" s="27"/>
      <c r="R1126" s="27"/>
      <c r="S1126" s="28"/>
      <c r="T1126" s="28"/>
      <c r="U1126" s="28"/>
      <c r="V1126" s="28"/>
      <c r="W1126" s="28">
        <f t="shared" si="1041"/>
        <v>0</v>
      </c>
      <c r="X1126" s="29">
        <f t="shared" si="1022"/>
        <v>0</v>
      </c>
      <c r="Y1126" s="66"/>
      <c r="Z1126" s="67"/>
      <c r="AA1126" s="67"/>
      <c r="AB1126" s="67"/>
      <c r="AC1126" s="67"/>
      <c r="AD1126" s="67"/>
      <c r="AE1126" s="72">
        <f t="shared" si="1023"/>
        <v>0</v>
      </c>
      <c r="AF1126" s="67"/>
      <c r="AG1126" s="66"/>
      <c r="AH1126" s="67"/>
      <c r="AI1126" s="67"/>
      <c r="AJ1126" s="67"/>
      <c r="AK1126" s="68"/>
      <c r="AL1126" s="66"/>
      <c r="AM1126" s="64">
        <f t="shared" si="1024"/>
        <v>0</v>
      </c>
      <c r="AN1126" s="64">
        <f t="shared" si="1025"/>
        <v>0</v>
      </c>
      <c r="AO1126" s="64">
        <f t="shared" si="1026"/>
        <v>0</v>
      </c>
      <c r="AP1126" s="64">
        <f t="shared" si="1027"/>
        <v>0</v>
      </c>
      <c r="AQ1126" s="64">
        <f t="shared" si="1028"/>
        <v>0</v>
      </c>
      <c r="AR1126" s="64">
        <f t="shared" si="1029"/>
        <v>0</v>
      </c>
      <c r="AS1126" s="68"/>
      <c r="AT1126" s="78"/>
      <c r="AU1126" s="79"/>
      <c r="AV1126" s="79"/>
      <c r="AW1126" s="80"/>
      <c r="AX1126" s="106">
        <f t="shared" si="1030"/>
        <v>0</v>
      </c>
      <c r="AY1126" s="63"/>
      <c r="BA1126" s="36"/>
      <c r="BB1126" s="27">
        <f t="shared" si="1042"/>
        <v>0</v>
      </c>
      <c r="BC1126" s="27">
        <f t="shared" si="1043"/>
        <v>0</v>
      </c>
      <c r="BD1126" s="27"/>
      <c r="BE1126" s="27">
        <f t="shared" si="1031"/>
        <v>0</v>
      </c>
      <c r="BF1126" s="27"/>
      <c r="BG1126" s="27">
        <f t="shared" si="1044"/>
        <v>0</v>
      </c>
      <c r="BH1126" s="1"/>
      <c r="BI1126" s="1"/>
      <c r="BJ1126" s="1"/>
      <c r="BK1126" s="1"/>
      <c r="BL1126" s="1"/>
      <c r="BM1126" s="1"/>
      <c r="BN1126" s="1"/>
      <c r="BO1126" s="1"/>
      <c r="BP1126" s="1"/>
      <c r="BQ1126" s="1"/>
      <c r="BR1126" s="1"/>
      <c r="BS1126" s="38"/>
      <c r="BT1126" s="107">
        <f t="shared" si="1032"/>
        <v>0</v>
      </c>
      <c r="BU1126" s="108">
        <f t="shared" si="1033"/>
        <v>0</v>
      </c>
      <c r="BV1126" s="28">
        <f t="shared" si="1034"/>
        <v>0</v>
      </c>
      <c r="BW1126" s="28">
        <f t="shared" si="1035"/>
        <v>0</v>
      </c>
      <c r="BX1126" s="27"/>
      <c r="BY1126" s="27"/>
      <c r="BZ1126" s="38">
        <f t="shared" si="1036"/>
        <v>0</v>
      </c>
      <c r="CA1126" s="38">
        <f t="shared" si="1037"/>
        <v>0</v>
      </c>
      <c r="CB1126" s="38">
        <f t="shared" si="1020"/>
        <v>0</v>
      </c>
      <c r="CC1126" s="38">
        <f t="shared" si="1020"/>
        <v>0</v>
      </c>
      <c r="CD1126" s="38">
        <f t="shared" si="1038"/>
        <v>0</v>
      </c>
      <c r="CE1126" s="27"/>
      <c r="CF1126" s="27"/>
      <c r="CG1126" s="27"/>
      <c r="CH1126" s="27"/>
      <c r="CI1126" s="126"/>
      <c r="CJ1126" s="116"/>
      <c r="CK1126" s="27"/>
      <c r="CL1126" s="116"/>
      <c r="CM1126" s="27"/>
      <c r="CN1126" s="116"/>
      <c r="CO1126" s="27"/>
      <c r="CP1126" s="27"/>
      <c r="CQ1126" s="27">
        <f t="shared" si="1045"/>
        <v>0</v>
      </c>
      <c r="CR1126" s="27"/>
      <c r="CS1126" s="27">
        <f t="shared" si="1046"/>
        <v>0</v>
      </c>
      <c r="CT1126" s="27"/>
      <c r="CU1126" s="27"/>
      <c r="CV1126" s="86">
        <f t="shared" si="1039"/>
        <v>0</v>
      </c>
      <c r="CW1126" s="86">
        <f t="shared" si="1021"/>
        <v>0</v>
      </c>
    </row>
    <row r="1127" spans="2:101" customFormat="1" outlineLevel="2" x14ac:dyDescent="0.3">
      <c r="B1127" s="41">
        <f t="shared" si="1040"/>
        <v>646</v>
      </c>
      <c r="C1127" s="42"/>
      <c r="D1127" s="105"/>
      <c r="E1127" s="37"/>
      <c r="F1127" s="34"/>
      <c r="G1127" s="34"/>
      <c r="H1127" s="34"/>
      <c r="I1127" s="34"/>
      <c r="J1127" s="34"/>
      <c r="K1127" s="34"/>
      <c r="L1127" s="34"/>
      <c r="M1127" s="27"/>
      <c r="N1127" s="27"/>
      <c r="O1127" s="27"/>
      <c r="P1127" s="27"/>
      <c r="Q1127" s="27"/>
      <c r="R1127" s="27"/>
      <c r="S1127" s="28"/>
      <c r="T1127" s="28"/>
      <c r="U1127" s="28"/>
      <c r="V1127" s="28"/>
      <c r="W1127" s="28">
        <f t="shared" si="1041"/>
        <v>0</v>
      </c>
      <c r="X1127" s="29">
        <f t="shared" si="1022"/>
        <v>0</v>
      </c>
      <c r="Y1127" s="66"/>
      <c r="Z1127" s="67"/>
      <c r="AA1127" s="67"/>
      <c r="AB1127" s="67"/>
      <c r="AC1127" s="67"/>
      <c r="AD1127" s="67"/>
      <c r="AE1127" s="72">
        <f t="shared" si="1023"/>
        <v>0</v>
      </c>
      <c r="AF1127" s="67"/>
      <c r="AG1127" s="66"/>
      <c r="AH1127" s="67"/>
      <c r="AI1127" s="67"/>
      <c r="AJ1127" s="67"/>
      <c r="AK1127" s="68"/>
      <c r="AL1127" s="66"/>
      <c r="AM1127" s="64">
        <f t="shared" si="1024"/>
        <v>0</v>
      </c>
      <c r="AN1127" s="64">
        <f t="shared" si="1025"/>
        <v>0</v>
      </c>
      <c r="AO1127" s="64">
        <f t="shared" si="1026"/>
        <v>0</v>
      </c>
      <c r="AP1127" s="64">
        <f t="shared" si="1027"/>
        <v>0</v>
      </c>
      <c r="AQ1127" s="64">
        <f t="shared" si="1028"/>
        <v>0</v>
      </c>
      <c r="AR1127" s="64">
        <f t="shared" si="1029"/>
        <v>0</v>
      </c>
      <c r="AS1127" s="68"/>
      <c r="AT1127" s="78"/>
      <c r="AU1127" s="79"/>
      <c r="AV1127" s="79"/>
      <c r="AW1127" s="80"/>
      <c r="AX1127" s="106">
        <f t="shared" si="1030"/>
        <v>0</v>
      </c>
      <c r="AY1127" s="63"/>
      <c r="BA1127" s="36"/>
      <c r="BB1127" s="27">
        <f t="shared" si="1042"/>
        <v>0</v>
      </c>
      <c r="BC1127" s="27">
        <f t="shared" si="1043"/>
        <v>0</v>
      </c>
      <c r="BD1127" s="27"/>
      <c r="BE1127" s="27">
        <f t="shared" si="1031"/>
        <v>0</v>
      </c>
      <c r="BF1127" s="27"/>
      <c r="BG1127" s="27">
        <f t="shared" si="1044"/>
        <v>0</v>
      </c>
      <c r="BH1127" s="1"/>
      <c r="BI1127" s="1"/>
      <c r="BJ1127" s="1"/>
      <c r="BK1127" s="1"/>
      <c r="BL1127" s="1"/>
      <c r="BM1127" s="1"/>
      <c r="BN1127" s="1"/>
      <c r="BO1127" s="1"/>
      <c r="BP1127" s="1"/>
      <c r="BQ1127" s="1"/>
      <c r="BR1127" s="1"/>
      <c r="BS1127" s="38"/>
      <c r="BT1127" s="107">
        <f t="shared" si="1032"/>
        <v>0</v>
      </c>
      <c r="BU1127" s="108">
        <f t="shared" si="1033"/>
        <v>0</v>
      </c>
      <c r="BV1127" s="28">
        <f t="shared" si="1034"/>
        <v>0</v>
      </c>
      <c r="BW1127" s="28">
        <f t="shared" si="1035"/>
        <v>0</v>
      </c>
      <c r="BX1127" s="27"/>
      <c r="BY1127" s="27"/>
      <c r="BZ1127" s="38">
        <f t="shared" si="1036"/>
        <v>0</v>
      </c>
      <c r="CA1127" s="38">
        <f t="shared" si="1037"/>
        <v>0</v>
      </c>
      <c r="CB1127" s="38">
        <f t="shared" si="1020"/>
        <v>0</v>
      </c>
      <c r="CC1127" s="38">
        <f t="shared" si="1020"/>
        <v>0</v>
      </c>
      <c r="CD1127" s="38">
        <f t="shared" si="1038"/>
        <v>0</v>
      </c>
      <c r="CE1127" s="27"/>
      <c r="CF1127" s="27"/>
      <c r="CG1127" s="27"/>
      <c r="CH1127" s="27"/>
      <c r="CI1127" s="126"/>
      <c r="CJ1127" s="116"/>
      <c r="CK1127" s="27"/>
      <c r="CL1127" s="116"/>
      <c r="CM1127" s="27"/>
      <c r="CN1127" s="116"/>
      <c r="CO1127" s="27"/>
      <c r="CP1127" s="27"/>
      <c r="CQ1127" s="27">
        <f t="shared" si="1045"/>
        <v>0</v>
      </c>
      <c r="CR1127" s="27"/>
      <c r="CS1127" s="27">
        <f t="shared" si="1046"/>
        <v>0</v>
      </c>
      <c r="CT1127" s="27"/>
      <c r="CU1127" s="27"/>
      <c r="CV1127" s="86">
        <f t="shared" si="1039"/>
        <v>0</v>
      </c>
      <c r="CW1127" s="86">
        <f t="shared" si="1021"/>
        <v>0</v>
      </c>
    </row>
    <row r="1128" spans="2:101" customFormat="1" outlineLevel="2" x14ac:dyDescent="0.3">
      <c r="B1128" s="41">
        <f t="shared" si="1040"/>
        <v>647</v>
      </c>
      <c r="C1128" s="42"/>
      <c r="D1128" s="105"/>
      <c r="E1128" s="37"/>
      <c r="F1128" s="34"/>
      <c r="G1128" s="34"/>
      <c r="H1128" s="34"/>
      <c r="I1128" s="34"/>
      <c r="J1128" s="34"/>
      <c r="K1128" s="34"/>
      <c r="L1128" s="34"/>
      <c r="M1128" s="27"/>
      <c r="N1128" s="27"/>
      <c r="O1128" s="27"/>
      <c r="P1128" s="27"/>
      <c r="Q1128" s="27"/>
      <c r="R1128" s="27"/>
      <c r="S1128" s="28"/>
      <c r="T1128" s="28"/>
      <c r="U1128" s="28"/>
      <c r="V1128" s="28"/>
      <c r="W1128" s="28">
        <f t="shared" si="1041"/>
        <v>0</v>
      </c>
      <c r="X1128" s="29">
        <f t="shared" si="1022"/>
        <v>0</v>
      </c>
      <c r="Y1128" s="66"/>
      <c r="Z1128" s="67"/>
      <c r="AA1128" s="67"/>
      <c r="AB1128" s="67"/>
      <c r="AC1128" s="67"/>
      <c r="AD1128" s="67"/>
      <c r="AE1128" s="72">
        <f t="shared" si="1023"/>
        <v>0</v>
      </c>
      <c r="AF1128" s="67"/>
      <c r="AG1128" s="66"/>
      <c r="AH1128" s="67"/>
      <c r="AI1128" s="67"/>
      <c r="AJ1128" s="67"/>
      <c r="AK1128" s="68"/>
      <c r="AL1128" s="66"/>
      <c r="AM1128" s="64">
        <f t="shared" si="1024"/>
        <v>0</v>
      </c>
      <c r="AN1128" s="64">
        <f t="shared" si="1025"/>
        <v>0</v>
      </c>
      <c r="AO1128" s="64">
        <f t="shared" si="1026"/>
        <v>0</v>
      </c>
      <c r="AP1128" s="64">
        <f t="shared" si="1027"/>
        <v>0</v>
      </c>
      <c r="AQ1128" s="64">
        <f t="shared" si="1028"/>
        <v>0</v>
      </c>
      <c r="AR1128" s="64">
        <f t="shared" si="1029"/>
        <v>0</v>
      </c>
      <c r="AS1128" s="68"/>
      <c r="AT1128" s="78"/>
      <c r="AU1128" s="79"/>
      <c r="AV1128" s="79"/>
      <c r="AW1128" s="80"/>
      <c r="AX1128" s="106">
        <f t="shared" si="1030"/>
        <v>0</v>
      </c>
      <c r="AY1128" s="63"/>
      <c r="BA1128" s="36"/>
      <c r="BB1128" s="27">
        <f t="shared" si="1042"/>
        <v>0</v>
      </c>
      <c r="BC1128" s="27">
        <f t="shared" si="1043"/>
        <v>0</v>
      </c>
      <c r="BD1128" s="27"/>
      <c r="BE1128" s="27">
        <f t="shared" si="1031"/>
        <v>0</v>
      </c>
      <c r="BF1128" s="27"/>
      <c r="BG1128" s="27">
        <f t="shared" si="1044"/>
        <v>0</v>
      </c>
      <c r="BH1128" s="1"/>
      <c r="BI1128" s="1"/>
      <c r="BJ1128" s="1"/>
      <c r="BK1128" s="1"/>
      <c r="BL1128" s="1"/>
      <c r="BM1128" s="1"/>
      <c r="BN1128" s="1"/>
      <c r="BO1128" s="1"/>
      <c r="BP1128" s="1"/>
      <c r="BQ1128" s="1"/>
      <c r="BR1128" s="1"/>
      <c r="BS1128" s="38"/>
      <c r="BT1128" s="107">
        <f t="shared" si="1032"/>
        <v>0</v>
      </c>
      <c r="BU1128" s="108">
        <f t="shared" si="1033"/>
        <v>0</v>
      </c>
      <c r="BV1128" s="28">
        <f t="shared" si="1034"/>
        <v>0</v>
      </c>
      <c r="BW1128" s="28">
        <f t="shared" si="1035"/>
        <v>0</v>
      </c>
      <c r="BX1128" s="27"/>
      <c r="BY1128" s="27"/>
      <c r="BZ1128" s="38">
        <f t="shared" si="1036"/>
        <v>0</v>
      </c>
      <c r="CA1128" s="38">
        <f t="shared" si="1037"/>
        <v>0</v>
      </c>
      <c r="CB1128" s="38">
        <f t="shared" si="1020"/>
        <v>0</v>
      </c>
      <c r="CC1128" s="38">
        <f t="shared" si="1020"/>
        <v>0</v>
      </c>
      <c r="CD1128" s="38">
        <f t="shared" si="1038"/>
        <v>0</v>
      </c>
      <c r="CE1128" s="27"/>
      <c r="CF1128" s="27"/>
      <c r="CG1128" s="27"/>
      <c r="CH1128" s="27"/>
      <c r="CI1128" s="126"/>
      <c r="CJ1128" s="116"/>
      <c r="CK1128" s="27"/>
      <c r="CL1128" s="116"/>
      <c r="CM1128" s="27"/>
      <c r="CN1128" s="116"/>
      <c r="CO1128" s="27"/>
      <c r="CP1128" s="27"/>
      <c r="CQ1128" s="27">
        <f t="shared" si="1045"/>
        <v>0</v>
      </c>
      <c r="CR1128" s="27"/>
      <c r="CS1128" s="27">
        <f t="shared" si="1046"/>
        <v>0</v>
      </c>
      <c r="CT1128" s="27"/>
      <c r="CU1128" s="27"/>
      <c r="CV1128" s="86">
        <f t="shared" si="1039"/>
        <v>0</v>
      </c>
      <c r="CW1128" s="86">
        <f t="shared" si="1021"/>
        <v>0</v>
      </c>
    </row>
    <row r="1129" spans="2:101" customFormat="1" outlineLevel="2" x14ac:dyDescent="0.3">
      <c r="B1129" s="41">
        <f t="shared" si="1040"/>
        <v>648</v>
      </c>
      <c r="C1129" s="42"/>
      <c r="D1129" s="105"/>
      <c r="E1129" s="37"/>
      <c r="F1129" s="34"/>
      <c r="G1129" s="34"/>
      <c r="H1129" s="34"/>
      <c r="I1129" s="34"/>
      <c r="J1129" s="34"/>
      <c r="K1129" s="34"/>
      <c r="L1129" s="34"/>
      <c r="M1129" s="27"/>
      <c r="N1129" s="27"/>
      <c r="O1129" s="27"/>
      <c r="P1129" s="27"/>
      <c r="Q1129" s="27"/>
      <c r="R1129" s="27"/>
      <c r="S1129" s="28"/>
      <c r="T1129" s="28"/>
      <c r="U1129" s="28"/>
      <c r="V1129" s="28"/>
      <c r="W1129" s="28">
        <f t="shared" si="1041"/>
        <v>0</v>
      </c>
      <c r="X1129" s="29">
        <f t="shared" si="1022"/>
        <v>0</v>
      </c>
      <c r="Y1129" s="66"/>
      <c r="Z1129" s="67"/>
      <c r="AA1129" s="67"/>
      <c r="AB1129" s="67"/>
      <c r="AC1129" s="67"/>
      <c r="AD1129" s="67"/>
      <c r="AE1129" s="72">
        <f t="shared" si="1023"/>
        <v>0</v>
      </c>
      <c r="AF1129" s="67"/>
      <c r="AG1129" s="66"/>
      <c r="AH1129" s="67"/>
      <c r="AI1129" s="67"/>
      <c r="AJ1129" s="67"/>
      <c r="AK1129" s="68"/>
      <c r="AL1129" s="66"/>
      <c r="AM1129" s="64">
        <f t="shared" si="1024"/>
        <v>0</v>
      </c>
      <c r="AN1129" s="64">
        <f t="shared" si="1025"/>
        <v>0</v>
      </c>
      <c r="AO1129" s="64">
        <f t="shared" si="1026"/>
        <v>0</v>
      </c>
      <c r="AP1129" s="64">
        <f t="shared" si="1027"/>
        <v>0</v>
      </c>
      <c r="AQ1129" s="64">
        <f t="shared" si="1028"/>
        <v>0</v>
      </c>
      <c r="AR1129" s="64">
        <f t="shared" si="1029"/>
        <v>0</v>
      </c>
      <c r="AS1129" s="68"/>
      <c r="AT1129" s="78"/>
      <c r="AU1129" s="79"/>
      <c r="AV1129" s="79"/>
      <c r="AW1129" s="80"/>
      <c r="AX1129" s="106">
        <f t="shared" si="1030"/>
        <v>0</v>
      </c>
      <c r="AY1129" s="63"/>
      <c r="BA1129" s="36"/>
      <c r="BB1129" s="27">
        <f t="shared" si="1042"/>
        <v>0</v>
      </c>
      <c r="BC1129" s="27">
        <f t="shared" si="1043"/>
        <v>0</v>
      </c>
      <c r="BD1129" s="27"/>
      <c r="BE1129" s="27">
        <f t="shared" si="1031"/>
        <v>0</v>
      </c>
      <c r="BF1129" s="27"/>
      <c r="BG1129" s="27">
        <f t="shared" si="1044"/>
        <v>0</v>
      </c>
      <c r="BH1129" s="1"/>
      <c r="BI1129" s="1"/>
      <c r="BJ1129" s="1"/>
      <c r="BK1129" s="1"/>
      <c r="BL1129" s="1"/>
      <c r="BM1129" s="1"/>
      <c r="BN1129" s="1"/>
      <c r="BO1129" s="1"/>
      <c r="BP1129" s="1"/>
      <c r="BQ1129" s="1"/>
      <c r="BR1129" s="1"/>
      <c r="BS1129" s="38"/>
      <c r="BT1129" s="107">
        <f t="shared" si="1032"/>
        <v>0</v>
      </c>
      <c r="BU1129" s="108">
        <f t="shared" si="1033"/>
        <v>0</v>
      </c>
      <c r="BV1129" s="28">
        <f t="shared" si="1034"/>
        <v>0</v>
      </c>
      <c r="BW1129" s="28">
        <f t="shared" si="1035"/>
        <v>0</v>
      </c>
      <c r="BX1129" s="27"/>
      <c r="BY1129" s="27"/>
      <c r="BZ1129" s="38">
        <f t="shared" si="1036"/>
        <v>0</v>
      </c>
      <c r="CA1129" s="38">
        <f t="shared" si="1037"/>
        <v>0</v>
      </c>
      <c r="CB1129" s="38">
        <f t="shared" si="1020"/>
        <v>0</v>
      </c>
      <c r="CC1129" s="38">
        <f t="shared" si="1020"/>
        <v>0</v>
      </c>
      <c r="CD1129" s="38">
        <f t="shared" si="1038"/>
        <v>0</v>
      </c>
      <c r="CE1129" s="27"/>
      <c r="CF1129" s="27"/>
      <c r="CG1129" s="27"/>
      <c r="CH1129" s="27"/>
      <c r="CI1129" s="126"/>
      <c r="CJ1129" s="116"/>
      <c r="CK1129" s="27"/>
      <c r="CL1129" s="116"/>
      <c r="CM1129" s="27"/>
      <c r="CN1129" s="116"/>
      <c r="CO1129" s="27"/>
      <c r="CP1129" s="27"/>
      <c r="CQ1129" s="27">
        <f t="shared" si="1045"/>
        <v>0</v>
      </c>
      <c r="CR1129" s="27"/>
      <c r="CS1129" s="27">
        <f t="shared" si="1046"/>
        <v>0</v>
      </c>
      <c r="CT1129" s="27"/>
      <c r="CU1129" s="27"/>
      <c r="CV1129" s="86">
        <f t="shared" si="1039"/>
        <v>0</v>
      </c>
      <c r="CW1129" s="86">
        <f t="shared" si="1021"/>
        <v>0</v>
      </c>
    </row>
    <row r="1130" spans="2:101" customFormat="1" outlineLevel="2" x14ac:dyDescent="0.3">
      <c r="B1130" s="41">
        <f t="shared" si="1040"/>
        <v>649</v>
      </c>
      <c r="C1130" s="42"/>
      <c r="D1130" s="105"/>
      <c r="E1130" s="37"/>
      <c r="F1130" s="34"/>
      <c r="G1130" s="34"/>
      <c r="H1130" s="34"/>
      <c r="I1130" s="34"/>
      <c r="J1130" s="34"/>
      <c r="K1130" s="34"/>
      <c r="L1130" s="34"/>
      <c r="M1130" s="27"/>
      <c r="N1130" s="27"/>
      <c r="O1130" s="27"/>
      <c r="P1130" s="27"/>
      <c r="Q1130" s="27"/>
      <c r="R1130" s="27"/>
      <c r="S1130" s="28"/>
      <c r="T1130" s="28"/>
      <c r="U1130" s="28"/>
      <c r="V1130" s="28"/>
      <c r="W1130" s="28">
        <f t="shared" si="1041"/>
        <v>0</v>
      </c>
      <c r="X1130" s="29">
        <f t="shared" si="1022"/>
        <v>0</v>
      </c>
      <c r="Y1130" s="66"/>
      <c r="Z1130" s="67"/>
      <c r="AA1130" s="67"/>
      <c r="AB1130" s="67"/>
      <c r="AC1130" s="67"/>
      <c r="AD1130" s="67"/>
      <c r="AE1130" s="72">
        <f t="shared" si="1023"/>
        <v>0</v>
      </c>
      <c r="AF1130" s="67"/>
      <c r="AG1130" s="66"/>
      <c r="AH1130" s="67"/>
      <c r="AI1130" s="67"/>
      <c r="AJ1130" s="67"/>
      <c r="AK1130" s="68"/>
      <c r="AL1130" s="66"/>
      <c r="AM1130" s="64">
        <f t="shared" si="1024"/>
        <v>0</v>
      </c>
      <c r="AN1130" s="64">
        <f t="shared" si="1025"/>
        <v>0</v>
      </c>
      <c r="AO1130" s="64">
        <f t="shared" si="1026"/>
        <v>0</v>
      </c>
      <c r="AP1130" s="64">
        <f t="shared" si="1027"/>
        <v>0</v>
      </c>
      <c r="AQ1130" s="64">
        <f t="shared" si="1028"/>
        <v>0</v>
      </c>
      <c r="AR1130" s="64">
        <f t="shared" si="1029"/>
        <v>0</v>
      </c>
      <c r="AS1130" s="68"/>
      <c r="AT1130" s="78"/>
      <c r="AU1130" s="79"/>
      <c r="AV1130" s="79"/>
      <c r="AW1130" s="80"/>
      <c r="AX1130" s="106">
        <f t="shared" si="1030"/>
        <v>0</v>
      </c>
      <c r="AY1130" s="63"/>
      <c r="BA1130" s="36"/>
      <c r="BB1130" s="27">
        <f t="shared" si="1042"/>
        <v>0</v>
      </c>
      <c r="BC1130" s="27">
        <f t="shared" si="1043"/>
        <v>0</v>
      </c>
      <c r="BD1130" s="27"/>
      <c r="BE1130" s="27">
        <f t="shared" si="1031"/>
        <v>0</v>
      </c>
      <c r="BF1130" s="27"/>
      <c r="BG1130" s="27">
        <f t="shared" si="1044"/>
        <v>0</v>
      </c>
      <c r="BH1130" s="1"/>
      <c r="BI1130" s="1"/>
      <c r="BJ1130" s="1"/>
      <c r="BK1130" s="1"/>
      <c r="BL1130" s="1"/>
      <c r="BM1130" s="1"/>
      <c r="BN1130" s="1"/>
      <c r="BO1130" s="1"/>
      <c r="BP1130" s="1"/>
      <c r="BQ1130" s="1"/>
      <c r="BR1130" s="1"/>
      <c r="BS1130" s="38"/>
      <c r="BT1130" s="107">
        <f t="shared" si="1032"/>
        <v>0</v>
      </c>
      <c r="BU1130" s="108">
        <f t="shared" si="1033"/>
        <v>0</v>
      </c>
      <c r="BV1130" s="28">
        <f t="shared" si="1034"/>
        <v>0</v>
      </c>
      <c r="BW1130" s="28">
        <f t="shared" si="1035"/>
        <v>0</v>
      </c>
      <c r="BX1130" s="27"/>
      <c r="BY1130" s="27"/>
      <c r="BZ1130" s="38">
        <f t="shared" si="1036"/>
        <v>0</v>
      </c>
      <c r="CA1130" s="38">
        <f t="shared" si="1037"/>
        <v>0</v>
      </c>
      <c r="CB1130" s="38">
        <f t="shared" si="1020"/>
        <v>0</v>
      </c>
      <c r="CC1130" s="38">
        <f t="shared" si="1020"/>
        <v>0</v>
      </c>
      <c r="CD1130" s="38">
        <f t="shared" si="1038"/>
        <v>0</v>
      </c>
      <c r="CE1130" s="27"/>
      <c r="CF1130" s="27"/>
      <c r="CG1130" s="27"/>
      <c r="CH1130" s="27"/>
      <c r="CI1130" s="126"/>
      <c r="CJ1130" s="116"/>
      <c r="CK1130" s="27"/>
      <c r="CL1130" s="116"/>
      <c r="CM1130" s="27"/>
      <c r="CN1130" s="116"/>
      <c r="CO1130" s="27"/>
      <c r="CP1130" s="27"/>
      <c r="CQ1130" s="27">
        <f t="shared" si="1045"/>
        <v>0</v>
      </c>
      <c r="CR1130" s="27"/>
      <c r="CS1130" s="27">
        <f t="shared" si="1046"/>
        <v>0</v>
      </c>
      <c r="CT1130" s="27"/>
      <c r="CU1130" s="27"/>
      <c r="CV1130" s="86">
        <f t="shared" si="1039"/>
        <v>0</v>
      </c>
      <c r="CW1130" s="86">
        <f t="shared" si="1021"/>
        <v>0</v>
      </c>
    </row>
    <row r="1131" spans="2:101" customFormat="1" outlineLevel="2" x14ac:dyDescent="0.3">
      <c r="B1131" s="41">
        <f t="shared" si="1040"/>
        <v>650</v>
      </c>
      <c r="C1131" s="42"/>
      <c r="D1131" s="105"/>
      <c r="E1131" s="37"/>
      <c r="F1131" s="34"/>
      <c r="G1131" s="34"/>
      <c r="H1131" s="34"/>
      <c r="I1131" s="34"/>
      <c r="J1131" s="34"/>
      <c r="K1131" s="34"/>
      <c r="L1131" s="34"/>
      <c r="M1131" s="27"/>
      <c r="N1131" s="27"/>
      <c r="O1131" s="27"/>
      <c r="P1131" s="27"/>
      <c r="Q1131" s="27"/>
      <c r="R1131" s="27"/>
      <c r="S1131" s="28"/>
      <c r="T1131" s="28"/>
      <c r="U1131" s="28"/>
      <c r="V1131" s="28"/>
      <c r="W1131" s="28">
        <f t="shared" si="1041"/>
        <v>0</v>
      </c>
      <c r="X1131" s="29">
        <f t="shared" si="1022"/>
        <v>0</v>
      </c>
      <c r="Y1131" s="66"/>
      <c r="Z1131" s="67"/>
      <c r="AA1131" s="67"/>
      <c r="AB1131" s="67"/>
      <c r="AC1131" s="67"/>
      <c r="AD1131" s="67"/>
      <c r="AE1131" s="72">
        <f t="shared" si="1023"/>
        <v>0</v>
      </c>
      <c r="AF1131" s="67"/>
      <c r="AG1131" s="66"/>
      <c r="AH1131" s="67"/>
      <c r="AI1131" s="67"/>
      <c r="AJ1131" s="67"/>
      <c r="AK1131" s="68"/>
      <c r="AL1131" s="66"/>
      <c r="AM1131" s="64">
        <f t="shared" si="1024"/>
        <v>0</v>
      </c>
      <c r="AN1131" s="64">
        <f t="shared" si="1025"/>
        <v>0</v>
      </c>
      <c r="AO1131" s="64">
        <f t="shared" si="1026"/>
        <v>0</v>
      </c>
      <c r="AP1131" s="64">
        <f t="shared" si="1027"/>
        <v>0</v>
      </c>
      <c r="AQ1131" s="64">
        <f t="shared" si="1028"/>
        <v>0</v>
      </c>
      <c r="AR1131" s="64">
        <f t="shared" si="1029"/>
        <v>0</v>
      </c>
      <c r="AS1131" s="68"/>
      <c r="AT1131" s="78"/>
      <c r="AU1131" s="79"/>
      <c r="AV1131" s="79"/>
      <c r="AW1131" s="80"/>
      <c r="AX1131" s="106">
        <f t="shared" si="1030"/>
        <v>0</v>
      </c>
      <c r="AY1131" s="63"/>
      <c r="BA1131" s="36"/>
      <c r="BB1131" s="27">
        <f t="shared" si="1042"/>
        <v>0</v>
      </c>
      <c r="BC1131" s="27">
        <f t="shared" si="1043"/>
        <v>0</v>
      </c>
      <c r="BD1131" s="27"/>
      <c r="BE1131" s="27">
        <f t="shared" si="1031"/>
        <v>0</v>
      </c>
      <c r="BF1131" s="27"/>
      <c r="BG1131" s="27">
        <f t="shared" si="1044"/>
        <v>0</v>
      </c>
      <c r="BH1131" s="1"/>
      <c r="BI1131" s="1"/>
      <c r="BJ1131" s="1"/>
      <c r="BK1131" s="1"/>
      <c r="BL1131" s="1"/>
      <c r="BM1131" s="1"/>
      <c r="BN1131" s="1"/>
      <c r="BO1131" s="1"/>
      <c r="BP1131" s="1"/>
      <c r="BQ1131" s="1"/>
      <c r="BR1131" s="1"/>
      <c r="BS1131" s="38"/>
      <c r="BT1131" s="107">
        <f t="shared" si="1032"/>
        <v>0</v>
      </c>
      <c r="BU1131" s="108">
        <f t="shared" si="1033"/>
        <v>0</v>
      </c>
      <c r="BV1131" s="28">
        <f t="shared" si="1034"/>
        <v>0</v>
      </c>
      <c r="BW1131" s="28">
        <f t="shared" si="1035"/>
        <v>0</v>
      </c>
      <c r="BX1131" s="27"/>
      <c r="BY1131" s="27"/>
      <c r="BZ1131" s="38">
        <f t="shared" si="1036"/>
        <v>0</v>
      </c>
      <c r="CA1131" s="38">
        <f t="shared" si="1037"/>
        <v>0</v>
      </c>
      <c r="CB1131" s="38">
        <f t="shared" si="1020"/>
        <v>0</v>
      </c>
      <c r="CC1131" s="38">
        <f t="shared" si="1020"/>
        <v>0</v>
      </c>
      <c r="CD1131" s="38">
        <f t="shared" si="1038"/>
        <v>0</v>
      </c>
      <c r="CE1131" s="27"/>
      <c r="CF1131" s="27"/>
      <c r="CG1131" s="27"/>
      <c r="CH1131" s="27"/>
      <c r="CI1131" s="126"/>
      <c r="CJ1131" s="116"/>
      <c r="CK1131" s="27"/>
      <c r="CL1131" s="116"/>
      <c r="CM1131" s="27"/>
      <c r="CN1131" s="116"/>
      <c r="CO1131" s="27"/>
      <c r="CP1131" s="27"/>
      <c r="CQ1131" s="27">
        <f t="shared" si="1045"/>
        <v>0</v>
      </c>
      <c r="CR1131" s="27"/>
      <c r="CS1131" s="27">
        <f t="shared" si="1046"/>
        <v>0</v>
      </c>
      <c r="CT1131" s="27"/>
      <c r="CU1131" s="27"/>
      <c r="CV1131" s="86">
        <f t="shared" si="1039"/>
        <v>0</v>
      </c>
      <c r="CW1131" s="86">
        <f t="shared" si="1021"/>
        <v>0</v>
      </c>
    </row>
    <row r="1132" spans="2:101" customFormat="1" outlineLevel="2" x14ac:dyDescent="0.3">
      <c r="B1132" s="41">
        <f t="shared" si="1040"/>
        <v>651</v>
      </c>
      <c r="C1132" s="42"/>
      <c r="D1132" s="105"/>
      <c r="E1132" s="37"/>
      <c r="F1132" s="34"/>
      <c r="G1132" s="34"/>
      <c r="H1132" s="34"/>
      <c r="I1132" s="34"/>
      <c r="J1132" s="34"/>
      <c r="K1132" s="34"/>
      <c r="L1132" s="34"/>
      <c r="M1132" s="27"/>
      <c r="N1132" s="27"/>
      <c r="O1132" s="27"/>
      <c r="P1132" s="27"/>
      <c r="Q1132" s="27"/>
      <c r="R1132" s="27"/>
      <c r="S1132" s="28"/>
      <c r="T1132" s="28"/>
      <c r="U1132" s="28"/>
      <c r="V1132" s="28"/>
      <c r="W1132" s="28">
        <f t="shared" si="1041"/>
        <v>0</v>
      </c>
      <c r="X1132" s="29">
        <f t="shared" si="1022"/>
        <v>0</v>
      </c>
      <c r="Y1132" s="66"/>
      <c r="Z1132" s="67"/>
      <c r="AA1132" s="67"/>
      <c r="AB1132" s="67"/>
      <c r="AC1132" s="67"/>
      <c r="AD1132" s="67"/>
      <c r="AE1132" s="72">
        <f t="shared" si="1023"/>
        <v>0</v>
      </c>
      <c r="AF1132" s="67"/>
      <c r="AG1132" s="66"/>
      <c r="AH1132" s="67"/>
      <c r="AI1132" s="67"/>
      <c r="AJ1132" s="67"/>
      <c r="AK1132" s="68"/>
      <c r="AL1132" s="66"/>
      <c r="AM1132" s="64">
        <f t="shared" si="1024"/>
        <v>0</v>
      </c>
      <c r="AN1132" s="64">
        <f t="shared" si="1025"/>
        <v>0</v>
      </c>
      <c r="AO1132" s="64">
        <f t="shared" si="1026"/>
        <v>0</v>
      </c>
      <c r="AP1132" s="64">
        <f t="shared" si="1027"/>
        <v>0</v>
      </c>
      <c r="AQ1132" s="64">
        <f t="shared" si="1028"/>
        <v>0</v>
      </c>
      <c r="AR1132" s="64">
        <f t="shared" si="1029"/>
        <v>0</v>
      </c>
      <c r="AS1132" s="68"/>
      <c r="AT1132" s="78"/>
      <c r="AU1132" s="79"/>
      <c r="AV1132" s="79"/>
      <c r="AW1132" s="80"/>
      <c r="AX1132" s="106">
        <f t="shared" si="1030"/>
        <v>0</v>
      </c>
      <c r="AY1132" s="63"/>
      <c r="BA1132" s="36"/>
      <c r="BB1132" s="27">
        <f t="shared" si="1042"/>
        <v>0</v>
      </c>
      <c r="BC1132" s="27">
        <f t="shared" si="1043"/>
        <v>0</v>
      </c>
      <c r="BD1132" s="27"/>
      <c r="BE1132" s="27">
        <f t="shared" si="1031"/>
        <v>0</v>
      </c>
      <c r="BF1132" s="27"/>
      <c r="BG1132" s="27">
        <f t="shared" si="1044"/>
        <v>0</v>
      </c>
      <c r="BH1132" s="1"/>
      <c r="BI1132" s="1"/>
      <c r="BJ1132" s="1"/>
      <c r="BK1132" s="1"/>
      <c r="BL1132" s="1"/>
      <c r="BM1132" s="1"/>
      <c r="BN1132" s="1"/>
      <c r="BO1132" s="1"/>
      <c r="BP1132" s="1"/>
      <c r="BQ1132" s="1"/>
      <c r="BR1132" s="1"/>
      <c r="BS1132" s="38"/>
      <c r="BT1132" s="107">
        <f t="shared" si="1032"/>
        <v>0</v>
      </c>
      <c r="BU1132" s="108">
        <f t="shared" si="1033"/>
        <v>0</v>
      </c>
      <c r="BV1132" s="28">
        <f t="shared" si="1034"/>
        <v>0</v>
      </c>
      <c r="BW1132" s="28">
        <f t="shared" si="1035"/>
        <v>0</v>
      </c>
      <c r="BX1132" s="27"/>
      <c r="BY1132" s="27"/>
      <c r="BZ1132" s="38">
        <f t="shared" si="1036"/>
        <v>0</v>
      </c>
      <c r="CA1132" s="38">
        <f t="shared" si="1037"/>
        <v>0</v>
      </c>
      <c r="CB1132" s="38">
        <f t="shared" si="1020"/>
        <v>0</v>
      </c>
      <c r="CC1132" s="38">
        <f t="shared" si="1020"/>
        <v>0</v>
      </c>
      <c r="CD1132" s="38">
        <f t="shared" si="1038"/>
        <v>0</v>
      </c>
      <c r="CE1132" s="27"/>
      <c r="CF1132" s="27"/>
      <c r="CG1132" s="27"/>
      <c r="CH1132" s="27"/>
      <c r="CI1132" s="126"/>
      <c r="CJ1132" s="116"/>
      <c r="CK1132" s="27"/>
      <c r="CL1132" s="116"/>
      <c r="CM1132" s="27"/>
      <c r="CN1132" s="116"/>
      <c r="CO1132" s="27"/>
      <c r="CP1132" s="27"/>
      <c r="CQ1132" s="27">
        <f t="shared" si="1045"/>
        <v>0</v>
      </c>
      <c r="CR1132" s="27"/>
      <c r="CS1132" s="27">
        <f t="shared" si="1046"/>
        <v>0</v>
      </c>
      <c r="CT1132" s="27"/>
      <c r="CU1132" s="27"/>
      <c r="CV1132" s="86">
        <f t="shared" si="1039"/>
        <v>0</v>
      </c>
      <c r="CW1132" s="86">
        <f t="shared" si="1021"/>
        <v>0</v>
      </c>
    </row>
    <row r="1133" spans="2:101" customFormat="1" outlineLevel="2" x14ac:dyDescent="0.3">
      <c r="B1133" s="41">
        <f t="shared" si="1040"/>
        <v>652</v>
      </c>
      <c r="C1133" s="42"/>
      <c r="D1133" s="105"/>
      <c r="E1133" s="37"/>
      <c r="F1133" s="34"/>
      <c r="G1133" s="34"/>
      <c r="H1133" s="34"/>
      <c r="I1133" s="34"/>
      <c r="J1133" s="34"/>
      <c r="K1133" s="34"/>
      <c r="L1133" s="34"/>
      <c r="M1133" s="27"/>
      <c r="N1133" s="27"/>
      <c r="O1133" s="27"/>
      <c r="P1133" s="27"/>
      <c r="Q1133" s="27"/>
      <c r="R1133" s="27"/>
      <c r="S1133" s="28"/>
      <c r="T1133" s="28"/>
      <c r="U1133" s="28"/>
      <c r="V1133" s="28"/>
      <c r="W1133" s="28">
        <f t="shared" si="1041"/>
        <v>0</v>
      </c>
      <c r="X1133" s="29">
        <f t="shared" si="1022"/>
        <v>0</v>
      </c>
      <c r="Y1133" s="66"/>
      <c r="Z1133" s="67"/>
      <c r="AA1133" s="67"/>
      <c r="AB1133" s="67"/>
      <c r="AC1133" s="67"/>
      <c r="AD1133" s="67"/>
      <c r="AE1133" s="72">
        <f t="shared" si="1023"/>
        <v>0</v>
      </c>
      <c r="AF1133" s="67"/>
      <c r="AG1133" s="66"/>
      <c r="AH1133" s="67"/>
      <c r="AI1133" s="67"/>
      <c r="AJ1133" s="67"/>
      <c r="AK1133" s="68"/>
      <c r="AL1133" s="66"/>
      <c r="AM1133" s="64">
        <f t="shared" si="1024"/>
        <v>0</v>
      </c>
      <c r="AN1133" s="64">
        <f t="shared" si="1025"/>
        <v>0</v>
      </c>
      <c r="AO1133" s="64">
        <f t="shared" si="1026"/>
        <v>0</v>
      </c>
      <c r="AP1133" s="64">
        <f t="shared" si="1027"/>
        <v>0</v>
      </c>
      <c r="AQ1133" s="64">
        <f t="shared" si="1028"/>
        <v>0</v>
      </c>
      <c r="AR1133" s="64">
        <f t="shared" si="1029"/>
        <v>0</v>
      </c>
      <c r="AS1133" s="68"/>
      <c r="AT1133" s="78"/>
      <c r="AU1133" s="79"/>
      <c r="AV1133" s="79"/>
      <c r="AW1133" s="80"/>
      <c r="AX1133" s="106">
        <f t="shared" si="1030"/>
        <v>0</v>
      </c>
      <c r="AY1133" s="63"/>
      <c r="BA1133" s="36"/>
      <c r="BB1133" s="27">
        <f t="shared" si="1042"/>
        <v>0</v>
      </c>
      <c r="BC1133" s="27">
        <f t="shared" si="1043"/>
        <v>0</v>
      </c>
      <c r="BD1133" s="27"/>
      <c r="BE1133" s="27">
        <f t="shared" si="1031"/>
        <v>0</v>
      </c>
      <c r="BF1133" s="27"/>
      <c r="BG1133" s="27">
        <f t="shared" si="1044"/>
        <v>0</v>
      </c>
      <c r="BH1133" s="1"/>
      <c r="BI1133" s="1"/>
      <c r="BJ1133" s="1"/>
      <c r="BK1133" s="1"/>
      <c r="BL1133" s="1"/>
      <c r="BM1133" s="1"/>
      <c r="BN1133" s="1"/>
      <c r="BO1133" s="1"/>
      <c r="BP1133" s="1"/>
      <c r="BQ1133" s="1"/>
      <c r="BR1133" s="1"/>
      <c r="BS1133" s="38"/>
      <c r="BT1133" s="107">
        <f t="shared" si="1032"/>
        <v>0</v>
      </c>
      <c r="BU1133" s="108">
        <f t="shared" si="1033"/>
        <v>0</v>
      </c>
      <c r="BV1133" s="28">
        <f t="shared" si="1034"/>
        <v>0</v>
      </c>
      <c r="BW1133" s="28">
        <f t="shared" si="1035"/>
        <v>0</v>
      </c>
      <c r="BX1133" s="27"/>
      <c r="BY1133" s="27"/>
      <c r="BZ1133" s="38">
        <f t="shared" si="1036"/>
        <v>0</v>
      </c>
      <c r="CA1133" s="38">
        <f t="shared" si="1037"/>
        <v>0</v>
      </c>
      <c r="CB1133" s="38">
        <f t="shared" si="1020"/>
        <v>0</v>
      </c>
      <c r="CC1133" s="38">
        <f t="shared" si="1020"/>
        <v>0</v>
      </c>
      <c r="CD1133" s="38">
        <f t="shared" si="1038"/>
        <v>0</v>
      </c>
      <c r="CE1133" s="27"/>
      <c r="CF1133" s="27"/>
      <c r="CG1133" s="27"/>
      <c r="CH1133" s="27"/>
      <c r="CI1133" s="126"/>
      <c r="CJ1133" s="116"/>
      <c r="CK1133" s="27"/>
      <c r="CL1133" s="116"/>
      <c r="CM1133" s="27"/>
      <c r="CN1133" s="116"/>
      <c r="CO1133" s="27"/>
      <c r="CP1133" s="27"/>
      <c r="CQ1133" s="27">
        <f t="shared" si="1045"/>
        <v>0</v>
      </c>
      <c r="CR1133" s="27"/>
      <c r="CS1133" s="27">
        <f t="shared" si="1046"/>
        <v>0</v>
      </c>
      <c r="CT1133" s="27"/>
      <c r="CU1133" s="27"/>
      <c r="CV1133" s="86">
        <f t="shared" si="1039"/>
        <v>0</v>
      </c>
      <c r="CW1133" s="86">
        <f t="shared" si="1021"/>
        <v>0</v>
      </c>
    </row>
    <row r="1134" spans="2:101" customFormat="1" outlineLevel="2" x14ac:dyDescent="0.3">
      <c r="B1134" s="41">
        <f t="shared" si="1040"/>
        <v>653</v>
      </c>
      <c r="C1134" s="42"/>
      <c r="D1134" s="105"/>
      <c r="E1134" s="37"/>
      <c r="F1134" s="34"/>
      <c r="G1134" s="34"/>
      <c r="H1134" s="34"/>
      <c r="I1134" s="34"/>
      <c r="J1134" s="34"/>
      <c r="K1134" s="34"/>
      <c r="L1134" s="34"/>
      <c r="M1134" s="27"/>
      <c r="N1134" s="27"/>
      <c r="O1134" s="27"/>
      <c r="P1134" s="27"/>
      <c r="Q1134" s="27"/>
      <c r="R1134" s="27"/>
      <c r="S1134" s="28"/>
      <c r="T1134" s="28"/>
      <c r="U1134" s="28"/>
      <c r="V1134" s="28"/>
      <c r="W1134" s="28">
        <f t="shared" si="1041"/>
        <v>0</v>
      </c>
      <c r="X1134" s="29">
        <f t="shared" si="1022"/>
        <v>0</v>
      </c>
      <c r="Y1134" s="66"/>
      <c r="Z1134" s="67"/>
      <c r="AA1134" s="67"/>
      <c r="AB1134" s="67"/>
      <c r="AC1134" s="67"/>
      <c r="AD1134" s="67"/>
      <c r="AE1134" s="72">
        <f t="shared" si="1023"/>
        <v>0</v>
      </c>
      <c r="AF1134" s="67"/>
      <c r="AG1134" s="66"/>
      <c r="AH1134" s="67"/>
      <c r="AI1134" s="67"/>
      <c r="AJ1134" s="67"/>
      <c r="AK1134" s="68"/>
      <c r="AL1134" s="66"/>
      <c r="AM1134" s="64">
        <f t="shared" si="1024"/>
        <v>0</v>
      </c>
      <c r="AN1134" s="64">
        <f t="shared" si="1025"/>
        <v>0</v>
      </c>
      <c r="AO1134" s="64">
        <f t="shared" si="1026"/>
        <v>0</v>
      </c>
      <c r="AP1134" s="64">
        <f t="shared" si="1027"/>
        <v>0</v>
      </c>
      <c r="AQ1134" s="64">
        <f t="shared" si="1028"/>
        <v>0</v>
      </c>
      <c r="AR1134" s="64">
        <f t="shared" si="1029"/>
        <v>0</v>
      </c>
      <c r="AS1134" s="68"/>
      <c r="AT1134" s="78"/>
      <c r="AU1134" s="79"/>
      <c r="AV1134" s="79"/>
      <c r="AW1134" s="80"/>
      <c r="AX1134" s="106">
        <f t="shared" si="1030"/>
        <v>0</v>
      </c>
      <c r="AY1134" s="63"/>
      <c r="BA1134" s="36"/>
      <c r="BB1134" s="27">
        <f t="shared" si="1042"/>
        <v>0</v>
      </c>
      <c r="BC1134" s="27">
        <f t="shared" si="1043"/>
        <v>0</v>
      </c>
      <c r="BD1134" s="27"/>
      <c r="BE1134" s="27">
        <f t="shared" si="1031"/>
        <v>0</v>
      </c>
      <c r="BF1134" s="27"/>
      <c r="BG1134" s="27">
        <f t="shared" si="1044"/>
        <v>0</v>
      </c>
      <c r="BH1134" s="1"/>
      <c r="BI1134" s="1"/>
      <c r="BJ1134" s="1"/>
      <c r="BK1134" s="1"/>
      <c r="BL1134" s="1"/>
      <c r="BM1134" s="1"/>
      <c r="BN1134" s="1"/>
      <c r="BO1134" s="1"/>
      <c r="BP1134" s="1"/>
      <c r="BQ1134" s="1"/>
      <c r="BR1134" s="1"/>
      <c r="BS1134" s="38"/>
      <c r="BT1134" s="107">
        <f t="shared" si="1032"/>
        <v>0</v>
      </c>
      <c r="BU1134" s="108">
        <f t="shared" si="1033"/>
        <v>0</v>
      </c>
      <c r="BV1134" s="28">
        <f t="shared" si="1034"/>
        <v>0</v>
      </c>
      <c r="BW1134" s="28">
        <f t="shared" si="1035"/>
        <v>0</v>
      </c>
      <c r="BX1134" s="27"/>
      <c r="BY1134" s="27"/>
      <c r="BZ1134" s="38">
        <f t="shared" si="1036"/>
        <v>0</v>
      </c>
      <c r="CA1134" s="38">
        <f t="shared" si="1037"/>
        <v>0</v>
      </c>
      <c r="CB1134" s="38">
        <f t="shared" ref="CB1134:CC1185" si="1047">IF(BZ1134=0,0,BZ1134)</f>
        <v>0</v>
      </c>
      <c r="CC1134" s="38">
        <f t="shared" si="1047"/>
        <v>0</v>
      </c>
      <c r="CD1134" s="38">
        <f t="shared" si="1038"/>
        <v>0</v>
      </c>
      <c r="CE1134" s="27"/>
      <c r="CF1134" s="27"/>
      <c r="CG1134" s="27"/>
      <c r="CH1134" s="27"/>
      <c r="CI1134" s="126"/>
      <c r="CJ1134" s="116"/>
      <c r="CK1134" s="27"/>
      <c r="CL1134" s="116"/>
      <c r="CM1134" s="27"/>
      <c r="CN1134" s="116"/>
      <c r="CO1134" s="27"/>
      <c r="CP1134" s="27"/>
      <c r="CQ1134" s="27">
        <f t="shared" si="1045"/>
        <v>0</v>
      </c>
      <c r="CR1134" s="27"/>
      <c r="CS1134" s="27">
        <f t="shared" si="1046"/>
        <v>0</v>
      </c>
      <c r="CT1134" s="27"/>
      <c r="CU1134" s="27"/>
      <c r="CV1134" s="86">
        <f t="shared" si="1039"/>
        <v>0</v>
      </c>
      <c r="CW1134" s="86">
        <f t="shared" si="1021"/>
        <v>0</v>
      </c>
    </row>
    <row r="1135" spans="2:101" customFormat="1" outlineLevel="2" x14ac:dyDescent="0.3">
      <c r="B1135" s="41">
        <f t="shared" si="1040"/>
        <v>654</v>
      </c>
      <c r="C1135" s="42"/>
      <c r="D1135" s="105"/>
      <c r="E1135" s="37"/>
      <c r="F1135" s="34"/>
      <c r="G1135" s="34"/>
      <c r="H1135" s="34"/>
      <c r="I1135" s="34"/>
      <c r="J1135" s="34"/>
      <c r="K1135" s="34"/>
      <c r="L1135" s="34"/>
      <c r="M1135" s="27"/>
      <c r="N1135" s="27"/>
      <c r="O1135" s="27"/>
      <c r="P1135" s="27"/>
      <c r="Q1135" s="27"/>
      <c r="R1135" s="27"/>
      <c r="S1135" s="28"/>
      <c r="T1135" s="28"/>
      <c r="U1135" s="28"/>
      <c r="V1135" s="28"/>
      <c r="W1135" s="28">
        <f t="shared" si="1041"/>
        <v>0</v>
      </c>
      <c r="X1135" s="29">
        <f t="shared" si="1022"/>
        <v>0</v>
      </c>
      <c r="Y1135" s="66"/>
      <c r="Z1135" s="67"/>
      <c r="AA1135" s="67"/>
      <c r="AB1135" s="67"/>
      <c r="AC1135" s="67"/>
      <c r="AD1135" s="67"/>
      <c r="AE1135" s="72">
        <f t="shared" si="1023"/>
        <v>0</v>
      </c>
      <c r="AF1135" s="67"/>
      <c r="AG1135" s="66"/>
      <c r="AH1135" s="67"/>
      <c r="AI1135" s="67"/>
      <c r="AJ1135" s="67"/>
      <c r="AK1135" s="68"/>
      <c r="AL1135" s="66"/>
      <c r="AM1135" s="64">
        <f t="shared" si="1024"/>
        <v>0</v>
      </c>
      <c r="AN1135" s="64">
        <f t="shared" si="1025"/>
        <v>0</v>
      </c>
      <c r="AO1135" s="64">
        <f t="shared" si="1026"/>
        <v>0</v>
      </c>
      <c r="AP1135" s="64">
        <f t="shared" si="1027"/>
        <v>0</v>
      </c>
      <c r="AQ1135" s="64">
        <f t="shared" si="1028"/>
        <v>0</v>
      </c>
      <c r="AR1135" s="64">
        <f t="shared" si="1029"/>
        <v>0</v>
      </c>
      <c r="AS1135" s="68"/>
      <c r="AT1135" s="78"/>
      <c r="AU1135" s="79"/>
      <c r="AV1135" s="79"/>
      <c r="AW1135" s="80"/>
      <c r="AX1135" s="106">
        <f t="shared" si="1030"/>
        <v>0</v>
      </c>
      <c r="AY1135" s="63"/>
      <c r="BA1135" s="36"/>
      <c r="BB1135" s="27">
        <f t="shared" si="1042"/>
        <v>0</v>
      </c>
      <c r="BC1135" s="27">
        <f t="shared" si="1043"/>
        <v>0</v>
      </c>
      <c r="BD1135" s="27"/>
      <c r="BE1135" s="27">
        <f t="shared" si="1031"/>
        <v>0</v>
      </c>
      <c r="BF1135" s="27"/>
      <c r="BG1135" s="27">
        <f t="shared" si="1044"/>
        <v>0</v>
      </c>
      <c r="BH1135" s="1"/>
      <c r="BI1135" s="1"/>
      <c r="BJ1135" s="1"/>
      <c r="BK1135" s="1"/>
      <c r="BL1135" s="1"/>
      <c r="BM1135" s="1"/>
      <c r="BN1135" s="1"/>
      <c r="BO1135" s="1"/>
      <c r="BP1135" s="1"/>
      <c r="BQ1135" s="1"/>
      <c r="BR1135" s="1"/>
      <c r="BS1135" s="38"/>
      <c r="BT1135" s="107">
        <f t="shared" si="1032"/>
        <v>0</v>
      </c>
      <c r="BU1135" s="108">
        <f t="shared" si="1033"/>
        <v>0</v>
      </c>
      <c r="BV1135" s="28">
        <f t="shared" si="1034"/>
        <v>0</v>
      </c>
      <c r="BW1135" s="28">
        <f t="shared" si="1035"/>
        <v>0</v>
      </c>
      <c r="BX1135" s="27"/>
      <c r="BY1135" s="27"/>
      <c r="BZ1135" s="38">
        <f t="shared" si="1036"/>
        <v>0</v>
      </c>
      <c r="CA1135" s="38">
        <f t="shared" si="1037"/>
        <v>0</v>
      </c>
      <c r="CB1135" s="38">
        <f t="shared" si="1047"/>
        <v>0</v>
      </c>
      <c r="CC1135" s="38">
        <f t="shared" si="1047"/>
        <v>0</v>
      </c>
      <c r="CD1135" s="38">
        <f t="shared" si="1038"/>
        <v>0</v>
      </c>
      <c r="CE1135" s="27"/>
      <c r="CF1135" s="27"/>
      <c r="CG1135" s="27"/>
      <c r="CH1135" s="27"/>
      <c r="CI1135" s="126"/>
      <c r="CJ1135" s="116"/>
      <c r="CK1135" s="27"/>
      <c r="CL1135" s="116"/>
      <c r="CM1135" s="27"/>
      <c r="CN1135" s="116"/>
      <c r="CO1135" s="27"/>
      <c r="CP1135" s="27"/>
      <c r="CQ1135" s="27">
        <f t="shared" si="1045"/>
        <v>0</v>
      </c>
      <c r="CR1135" s="27"/>
      <c r="CS1135" s="27">
        <f t="shared" si="1046"/>
        <v>0</v>
      </c>
      <c r="CT1135" s="27"/>
      <c r="CU1135" s="27"/>
      <c r="CV1135" s="86">
        <f t="shared" si="1039"/>
        <v>0</v>
      </c>
      <c r="CW1135" s="86">
        <f t="shared" si="1021"/>
        <v>0</v>
      </c>
    </row>
    <row r="1136" spans="2:101" customFormat="1" outlineLevel="2" x14ac:dyDescent="0.3">
      <c r="B1136" s="41">
        <f t="shared" si="1040"/>
        <v>655</v>
      </c>
      <c r="C1136" s="42"/>
      <c r="D1136" s="105"/>
      <c r="E1136" s="37"/>
      <c r="F1136" s="34"/>
      <c r="G1136" s="34"/>
      <c r="H1136" s="34"/>
      <c r="I1136" s="34"/>
      <c r="J1136" s="34"/>
      <c r="K1136" s="34"/>
      <c r="L1136" s="34"/>
      <c r="M1136" s="27"/>
      <c r="N1136" s="27"/>
      <c r="O1136" s="27"/>
      <c r="P1136" s="27"/>
      <c r="Q1136" s="27"/>
      <c r="R1136" s="27"/>
      <c r="S1136" s="28"/>
      <c r="T1136" s="28"/>
      <c r="U1136" s="28"/>
      <c r="V1136" s="28"/>
      <c r="W1136" s="28">
        <f t="shared" si="1041"/>
        <v>0</v>
      </c>
      <c r="X1136" s="29">
        <f t="shared" si="1022"/>
        <v>0</v>
      </c>
      <c r="Y1136" s="66"/>
      <c r="Z1136" s="67"/>
      <c r="AA1136" s="67"/>
      <c r="AB1136" s="67"/>
      <c r="AC1136" s="67"/>
      <c r="AD1136" s="67"/>
      <c r="AE1136" s="72">
        <f t="shared" si="1023"/>
        <v>0</v>
      </c>
      <c r="AF1136" s="67"/>
      <c r="AG1136" s="66"/>
      <c r="AH1136" s="67"/>
      <c r="AI1136" s="67"/>
      <c r="AJ1136" s="67"/>
      <c r="AK1136" s="68"/>
      <c r="AL1136" s="66"/>
      <c r="AM1136" s="64">
        <f t="shared" si="1024"/>
        <v>0</v>
      </c>
      <c r="AN1136" s="64">
        <f t="shared" si="1025"/>
        <v>0</v>
      </c>
      <c r="AO1136" s="64">
        <f t="shared" si="1026"/>
        <v>0</v>
      </c>
      <c r="AP1136" s="64">
        <f t="shared" si="1027"/>
        <v>0</v>
      </c>
      <c r="AQ1136" s="64">
        <f t="shared" si="1028"/>
        <v>0</v>
      </c>
      <c r="AR1136" s="64">
        <f t="shared" si="1029"/>
        <v>0</v>
      </c>
      <c r="AS1136" s="68"/>
      <c r="AT1136" s="78"/>
      <c r="AU1136" s="79"/>
      <c r="AV1136" s="79"/>
      <c r="AW1136" s="80"/>
      <c r="AX1136" s="106">
        <f t="shared" si="1030"/>
        <v>0</v>
      </c>
      <c r="AY1136" s="63"/>
      <c r="BA1136" s="36"/>
      <c r="BB1136" s="27">
        <f t="shared" si="1042"/>
        <v>0</v>
      </c>
      <c r="BC1136" s="27">
        <f t="shared" si="1043"/>
        <v>0</v>
      </c>
      <c r="BD1136" s="27"/>
      <c r="BE1136" s="27">
        <f t="shared" si="1031"/>
        <v>0</v>
      </c>
      <c r="BF1136" s="27"/>
      <c r="BG1136" s="27">
        <f t="shared" si="1044"/>
        <v>0</v>
      </c>
      <c r="BH1136" s="1"/>
      <c r="BI1136" s="1"/>
      <c r="BJ1136" s="1"/>
      <c r="BK1136" s="1"/>
      <c r="BL1136" s="1"/>
      <c r="BM1136" s="1"/>
      <c r="BN1136" s="1"/>
      <c r="BO1136" s="1"/>
      <c r="BP1136" s="1"/>
      <c r="BQ1136" s="1"/>
      <c r="BR1136" s="1"/>
      <c r="BS1136" s="38"/>
      <c r="BT1136" s="107">
        <f t="shared" si="1032"/>
        <v>0</v>
      </c>
      <c r="BU1136" s="108">
        <f t="shared" si="1033"/>
        <v>0</v>
      </c>
      <c r="BV1136" s="28">
        <f t="shared" si="1034"/>
        <v>0</v>
      </c>
      <c r="BW1136" s="28">
        <f t="shared" si="1035"/>
        <v>0</v>
      </c>
      <c r="BX1136" s="27"/>
      <c r="BY1136" s="27"/>
      <c r="BZ1136" s="38">
        <f t="shared" si="1036"/>
        <v>0</v>
      </c>
      <c r="CA1136" s="38">
        <f t="shared" si="1037"/>
        <v>0</v>
      </c>
      <c r="CB1136" s="38">
        <f t="shared" si="1047"/>
        <v>0</v>
      </c>
      <c r="CC1136" s="38">
        <f t="shared" si="1047"/>
        <v>0</v>
      </c>
      <c r="CD1136" s="38">
        <f t="shared" si="1038"/>
        <v>0</v>
      </c>
      <c r="CE1136" s="27"/>
      <c r="CF1136" s="27"/>
      <c r="CG1136" s="27"/>
      <c r="CH1136" s="27"/>
      <c r="CI1136" s="126"/>
      <c r="CJ1136" s="116"/>
      <c r="CK1136" s="27"/>
      <c r="CL1136" s="116"/>
      <c r="CM1136" s="27"/>
      <c r="CN1136" s="116"/>
      <c r="CO1136" s="27"/>
      <c r="CP1136" s="27"/>
      <c r="CQ1136" s="27">
        <f t="shared" si="1045"/>
        <v>0</v>
      </c>
      <c r="CR1136" s="27"/>
      <c r="CS1136" s="27">
        <f t="shared" si="1046"/>
        <v>0</v>
      </c>
      <c r="CT1136" s="27"/>
      <c r="CU1136" s="27"/>
      <c r="CV1136" s="86">
        <f t="shared" si="1039"/>
        <v>0</v>
      </c>
      <c r="CW1136" s="86">
        <f t="shared" si="1021"/>
        <v>0</v>
      </c>
    </row>
    <row r="1137" spans="2:101" customFormat="1" outlineLevel="2" x14ac:dyDescent="0.3">
      <c r="B1137" s="41">
        <f t="shared" si="1040"/>
        <v>656</v>
      </c>
      <c r="C1137" s="42"/>
      <c r="D1137" s="105"/>
      <c r="E1137" s="37"/>
      <c r="F1137" s="34"/>
      <c r="G1137" s="34"/>
      <c r="H1137" s="34"/>
      <c r="I1137" s="34"/>
      <c r="J1137" s="34"/>
      <c r="K1137" s="34"/>
      <c r="L1137" s="34"/>
      <c r="M1137" s="27"/>
      <c r="N1137" s="27"/>
      <c r="O1137" s="27"/>
      <c r="P1137" s="27"/>
      <c r="Q1137" s="27"/>
      <c r="R1137" s="27"/>
      <c r="S1137" s="28"/>
      <c r="T1137" s="28"/>
      <c r="U1137" s="28"/>
      <c r="V1137" s="28"/>
      <c r="W1137" s="28">
        <f t="shared" si="1041"/>
        <v>0</v>
      </c>
      <c r="X1137" s="29">
        <f t="shared" si="1022"/>
        <v>0</v>
      </c>
      <c r="Y1137" s="66"/>
      <c r="Z1137" s="67"/>
      <c r="AA1137" s="67"/>
      <c r="AB1137" s="67"/>
      <c r="AC1137" s="67"/>
      <c r="AD1137" s="67"/>
      <c r="AE1137" s="72">
        <f t="shared" si="1023"/>
        <v>0</v>
      </c>
      <c r="AF1137" s="67"/>
      <c r="AG1137" s="66"/>
      <c r="AH1137" s="67"/>
      <c r="AI1137" s="67"/>
      <c r="AJ1137" s="67"/>
      <c r="AK1137" s="68"/>
      <c r="AL1137" s="66"/>
      <c r="AM1137" s="64">
        <f t="shared" si="1024"/>
        <v>0</v>
      </c>
      <c r="AN1137" s="64">
        <f t="shared" si="1025"/>
        <v>0</v>
      </c>
      <c r="AO1137" s="64">
        <f t="shared" si="1026"/>
        <v>0</v>
      </c>
      <c r="AP1137" s="64">
        <f t="shared" si="1027"/>
        <v>0</v>
      </c>
      <c r="AQ1137" s="64">
        <f t="shared" si="1028"/>
        <v>0</v>
      </c>
      <c r="AR1137" s="64">
        <f t="shared" si="1029"/>
        <v>0</v>
      </c>
      <c r="AS1137" s="68"/>
      <c r="AT1137" s="78"/>
      <c r="AU1137" s="79"/>
      <c r="AV1137" s="79"/>
      <c r="AW1137" s="80"/>
      <c r="AX1137" s="106">
        <f t="shared" si="1030"/>
        <v>0</v>
      </c>
      <c r="AY1137" s="63"/>
      <c r="BA1137" s="36"/>
      <c r="BB1137" s="27">
        <f t="shared" si="1042"/>
        <v>0</v>
      </c>
      <c r="BC1137" s="27">
        <f t="shared" si="1043"/>
        <v>0</v>
      </c>
      <c r="BD1137" s="27"/>
      <c r="BE1137" s="27">
        <f t="shared" si="1031"/>
        <v>0</v>
      </c>
      <c r="BF1137" s="27"/>
      <c r="BG1137" s="27">
        <f t="shared" si="1044"/>
        <v>0</v>
      </c>
      <c r="BH1137" s="1"/>
      <c r="BI1137" s="1"/>
      <c r="BJ1137" s="1"/>
      <c r="BK1137" s="1"/>
      <c r="BL1137" s="1"/>
      <c r="BM1137" s="1"/>
      <c r="BN1137" s="1"/>
      <c r="BO1137" s="1"/>
      <c r="BP1137" s="1"/>
      <c r="BQ1137" s="1"/>
      <c r="BR1137" s="1"/>
      <c r="BS1137" s="38"/>
      <c r="BT1137" s="107">
        <f t="shared" si="1032"/>
        <v>0</v>
      </c>
      <c r="BU1137" s="108">
        <f t="shared" si="1033"/>
        <v>0</v>
      </c>
      <c r="BV1137" s="28">
        <f t="shared" si="1034"/>
        <v>0</v>
      </c>
      <c r="BW1137" s="28">
        <f t="shared" si="1035"/>
        <v>0</v>
      </c>
      <c r="BX1137" s="27"/>
      <c r="BY1137" s="27"/>
      <c r="BZ1137" s="38">
        <f t="shared" si="1036"/>
        <v>0</v>
      </c>
      <c r="CA1137" s="38">
        <f t="shared" si="1037"/>
        <v>0</v>
      </c>
      <c r="CB1137" s="38">
        <f t="shared" si="1047"/>
        <v>0</v>
      </c>
      <c r="CC1137" s="38">
        <f t="shared" si="1047"/>
        <v>0</v>
      </c>
      <c r="CD1137" s="38">
        <f t="shared" si="1038"/>
        <v>0</v>
      </c>
      <c r="CE1137" s="27"/>
      <c r="CF1137" s="27"/>
      <c r="CG1137" s="27"/>
      <c r="CH1137" s="27"/>
      <c r="CI1137" s="126"/>
      <c r="CJ1137" s="116"/>
      <c r="CK1137" s="27"/>
      <c r="CL1137" s="116"/>
      <c r="CM1137" s="27"/>
      <c r="CN1137" s="116"/>
      <c r="CO1137" s="27"/>
      <c r="CP1137" s="27"/>
      <c r="CQ1137" s="27">
        <f t="shared" si="1045"/>
        <v>0</v>
      </c>
      <c r="CR1137" s="27"/>
      <c r="CS1137" s="27">
        <f t="shared" si="1046"/>
        <v>0</v>
      </c>
      <c r="CT1137" s="27"/>
      <c r="CU1137" s="27"/>
      <c r="CV1137" s="86">
        <f t="shared" si="1039"/>
        <v>0</v>
      </c>
      <c r="CW1137" s="86">
        <f t="shared" si="1021"/>
        <v>0</v>
      </c>
    </row>
    <row r="1138" spans="2:101" customFormat="1" outlineLevel="2" x14ac:dyDescent="0.3">
      <c r="B1138" s="41">
        <f t="shared" si="1040"/>
        <v>657</v>
      </c>
      <c r="C1138" s="42"/>
      <c r="D1138" s="105"/>
      <c r="E1138" s="37"/>
      <c r="F1138" s="34"/>
      <c r="G1138" s="34"/>
      <c r="H1138" s="34"/>
      <c r="I1138" s="34"/>
      <c r="J1138" s="34"/>
      <c r="K1138" s="34"/>
      <c r="L1138" s="34"/>
      <c r="M1138" s="27"/>
      <c r="N1138" s="27"/>
      <c r="O1138" s="27"/>
      <c r="P1138" s="27"/>
      <c r="Q1138" s="27"/>
      <c r="R1138" s="27"/>
      <c r="S1138" s="28"/>
      <c r="T1138" s="28"/>
      <c r="U1138" s="28"/>
      <c r="V1138" s="28"/>
      <c r="W1138" s="28">
        <f t="shared" si="1041"/>
        <v>0</v>
      </c>
      <c r="X1138" s="29">
        <f t="shared" si="1022"/>
        <v>0</v>
      </c>
      <c r="Y1138" s="66"/>
      <c r="Z1138" s="67"/>
      <c r="AA1138" s="67"/>
      <c r="AB1138" s="67"/>
      <c r="AC1138" s="67"/>
      <c r="AD1138" s="67"/>
      <c r="AE1138" s="72">
        <f t="shared" si="1023"/>
        <v>0</v>
      </c>
      <c r="AF1138" s="67"/>
      <c r="AG1138" s="66"/>
      <c r="AH1138" s="67"/>
      <c r="AI1138" s="67"/>
      <c r="AJ1138" s="67"/>
      <c r="AK1138" s="68"/>
      <c r="AL1138" s="66"/>
      <c r="AM1138" s="64">
        <f t="shared" si="1024"/>
        <v>0</v>
      </c>
      <c r="AN1138" s="64">
        <f t="shared" si="1025"/>
        <v>0</v>
      </c>
      <c r="AO1138" s="64">
        <f t="shared" si="1026"/>
        <v>0</v>
      </c>
      <c r="AP1138" s="64">
        <f t="shared" si="1027"/>
        <v>0</v>
      </c>
      <c r="AQ1138" s="64">
        <f t="shared" si="1028"/>
        <v>0</v>
      </c>
      <c r="AR1138" s="64">
        <f t="shared" si="1029"/>
        <v>0</v>
      </c>
      <c r="AS1138" s="68"/>
      <c r="AT1138" s="78"/>
      <c r="AU1138" s="79"/>
      <c r="AV1138" s="79"/>
      <c r="AW1138" s="80"/>
      <c r="AX1138" s="106">
        <f t="shared" si="1030"/>
        <v>0</v>
      </c>
      <c r="AY1138" s="63"/>
      <c r="BA1138" s="36"/>
      <c r="BB1138" s="27">
        <f t="shared" si="1042"/>
        <v>0</v>
      </c>
      <c r="BC1138" s="27">
        <f t="shared" si="1043"/>
        <v>0</v>
      </c>
      <c r="BD1138" s="27"/>
      <c r="BE1138" s="27">
        <f t="shared" si="1031"/>
        <v>0</v>
      </c>
      <c r="BF1138" s="27"/>
      <c r="BG1138" s="27">
        <f t="shared" si="1044"/>
        <v>0</v>
      </c>
      <c r="BH1138" s="1"/>
      <c r="BI1138" s="1"/>
      <c r="BJ1138" s="1"/>
      <c r="BK1138" s="1"/>
      <c r="BL1138" s="1"/>
      <c r="BM1138" s="1"/>
      <c r="BN1138" s="1"/>
      <c r="BO1138" s="1"/>
      <c r="BP1138" s="1"/>
      <c r="BQ1138" s="1"/>
      <c r="BR1138" s="1"/>
      <c r="BS1138" s="38"/>
      <c r="BT1138" s="107">
        <f t="shared" si="1032"/>
        <v>0</v>
      </c>
      <c r="BU1138" s="108">
        <f t="shared" si="1033"/>
        <v>0</v>
      </c>
      <c r="BV1138" s="28">
        <f t="shared" si="1034"/>
        <v>0</v>
      </c>
      <c r="BW1138" s="28">
        <f t="shared" si="1035"/>
        <v>0</v>
      </c>
      <c r="BX1138" s="27"/>
      <c r="BY1138" s="27"/>
      <c r="BZ1138" s="38">
        <f t="shared" si="1036"/>
        <v>0</v>
      </c>
      <c r="CA1138" s="38">
        <f t="shared" si="1037"/>
        <v>0</v>
      </c>
      <c r="CB1138" s="38">
        <f t="shared" si="1047"/>
        <v>0</v>
      </c>
      <c r="CC1138" s="38">
        <f t="shared" si="1047"/>
        <v>0</v>
      </c>
      <c r="CD1138" s="38">
        <f t="shared" si="1038"/>
        <v>0</v>
      </c>
      <c r="CE1138" s="27"/>
      <c r="CF1138" s="27"/>
      <c r="CG1138" s="27"/>
      <c r="CH1138" s="27"/>
      <c r="CI1138" s="126"/>
      <c r="CJ1138" s="116"/>
      <c r="CK1138" s="27"/>
      <c r="CL1138" s="116"/>
      <c r="CM1138" s="27"/>
      <c r="CN1138" s="116"/>
      <c r="CO1138" s="27"/>
      <c r="CP1138" s="27"/>
      <c r="CQ1138" s="27">
        <f t="shared" si="1045"/>
        <v>0</v>
      </c>
      <c r="CR1138" s="27"/>
      <c r="CS1138" s="27">
        <f t="shared" si="1046"/>
        <v>0</v>
      </c>
      <c r="CT1138" s="27"/>
      <c r="CU1138" s="27"/>
      <c r="CV1138" s="86">
        <f t="shared" si="1039"/>
        <v>0</v>
      </c>
      <c r="CW1138" s="86">
        <f t="shared" si="1021"/>
        <v>0</v>
      </c>
    </row>
    <row r="1139" spans="2:101" customFormat="1" outlineLevel="2" x14ac:dyDescent="0.3">
      <c r="B1139" s="41">
        <f t="shared" si="1040"/>
        <v>658</v>
      </c>
      <c r="C1139" s="42"/>
      <c r="D1139" s="105"/>
      <c r="E1139" s="37"/>
      <c r="F1139" s="34"/>
      <c r="G1139" s="34"/>
      <c r="H1139" s="34"/>
      <c r="I1139" s="34"/>
      <c r="J1139" s="34"/>
      <c r="K1139" s="34"/>
      <c r="L1139" s="34"/>
      <c r="M1139" s="27"/>
      <c r="N1139" s="27"/>
      <c r="O1139" s="27"/>
      <c r="P1139" s="27"/>
      <c r="Q1139" s="27"/>
      <c r="R1139" s="27"/>
      <c r="S1139" s="28"/>
      <c r="T1139" s="28"/>
      <c r="U1139" s="28"/>
      <c r="V1139" s="28"/>
      <c r="W1139" s="28">
        <f t="shared" si="1041"/>
        <v>0</v>
      </c>
      <c r="X1139" s="29">
        <f t="shared" si="1022"/>
        <v>0</v>
      </c>
      <c r="Y1139" s="66"/>
      <c r="Z1139" s="67"/>
      <c r="AA1139" s="67"/>
      <c r="AB1139" s="67"/>
      <c r="AC1139" s="67"/>
      <c r="AD1139" s="67"/>
      <c r="AE1139" s="72">
        <f t="shared" si="1023"/>
        <v>0</v>
      </c>
      <c r="AF1139" s="67"/>
      <c r="AG1139" s="66"/>
      <c r="AH1139" s="67"/>
      <c r="AI1139" s="67"/>
      <c r="AJ1139" s="67"/>
      <c r="AK1139" s="68"/>
      <c r="AL1139" s="66"/>
      <c r="AM1139" s="64">
        <f t="shared" si="1024"/>
        <v>0</v>
      </c>
      <c r="AN1139" s="64">
        <f t="shared" si="1025"/>
        <v>0</v>
      </c>
      <c r="AO1139" s="64">
        <f t="shared" si="1026"/>
        <v>0</v>
      </c>
      <c r="AP1139" s="64">
        <f t="shared" si="1027"/>
        <v>0</v>
      </c>
      <c r="AQ1139" s="64">
        <f t="shared" si="1028"/>
        <v>0</v>
      </c>
      <c r="AR1139" s="64">
        <f t="shared" si="1029"/>
        <v>0</v>
      </c>
      <c r="AS1139" s="68"/>
      <c r="AT1139" s="78"/>
      <c r="AU1139" s="79"/>
      <c r="AV1139" s="79"/>
      <c r="AW1139" s="80"/>
      <c r="AX1139" s="106">
        <f t="shared" si="1030"/>
        <v>0</v>
      </c>
      <c r="AY1139" s="63"/>
      <c r="BA1139" s="36"/>
      <c r="BB1139" s="27">
        <f t="shared" si="1042"/>
        <v>0</v>
      </c>
      <c r="BC1139" s="27">
        <f t="shared" si="1043"/>
        <v>0</v>
      </c>
      <c r="BD1139" s="27"/>
      <c r="BE1139" s="27">
        <f t="shared" si="1031"/>
        <v>0</v>
      </c>
      <c r="BF1139" s="27"/>
      <c r="BG1139" s="27">
        <f t="shared" si="1044"/>
        <v>0</v>
      </c>
      <c r="BH1139" s="1"/>
      <c r="BI1139" s="1"/>
      <c r="BJ1139" s="1"/>
      <c r="BK1139" s="1"/>
      <c r="BL1139" s="1"/>
      <c r="BM1139" s="1"/>
      <c r="BN1139" s="1"/>
      <c r="BO1139" s="1"/>
      <c r="BP1139" s="1"/>
      <c r="BQ1139" s="1"/>
      <c r="BR1139" s="1"/>
      <c r="BS1139" s="38"/>
      <c r="BT1139" s="107">
        <f t="shared" si="1032"/>
        <v>0</v>
      </c>
      <c r="BU1139" s="108">
        <f t="shared" si="1033"/>
        <v>0</v>
      </c>
      <c r="BV1139" s="28">
        <f t="shared" si="1034"/>
        <v>0</v>
      </c>
      <c r="BW1139" s="28">
        <f t="shared" si="1035"/>
        <v>0</v>
      </c>
      <c r="BX1139" s="27"/>
      <c r="BY1139" s="27"/>
      <c r="BZ1139" s="38">
        <f t="shared" si="1036"/>
        <v>0</v>
      </c>
      <c r="CA1139" s="38">
        <f t="shared" si="1037"/>
        <v>0</v>
      </c>
      <c r="CB1139" s="38">
        <f t="shared" si="1047"/>
        <v>0</v>
      </c>
      <c r="CC1139" s="38">
        <f t="shared" si="1047"/>
        <v>0</v>
      </c>
      <c r="CD1139" s="38">
        <f t="shared" si="1038"/>
        <v>0</v>
      </c>
      <c r="CE1139" s="27"/>
      <c r="CF1139" s="27"/>
      <c r="CG1139" s="27"/>
      <c r="CH1139" s="27"/>
      <c r="CI1139" s="126"/>
      <c r="CJ1139" s="116"/>
      <c r="CK1139" s="27"/>
      <c r="CL1139" s="116"/>
      <c r="CM1139" s="27"/>
      <c r="CN1139" s="116"/>
      <c r="CO1139" s="27"/>
      <c r="CP1139" s="27"/>
      <c r="CQ1139" s="27">
        <f t="shared" si="1045"/>
        <v>0</v>
      </c>
      <c r="CR1139" s="27"/>
      <c r="CS1139" s="27">
        <f t="shared" si="1046"/>
        <v>0</v>
      </c>
      <c r="CT1139" s="27"/>
      <c r="CU1139" s="27"/>
      <c r="CV1139" s="86">
        <f t="shared" si="1039"/>
        <v>0</v>
      </c>
      <c r="CW1139" s="86">
        <f t="shared" si="1021"/>
        <v>0</v>
      </c>
    </row>
    <row r="1140" spans="2:101" customFormat="1" outlineLevel="2" x14ac:dyDescent="0.3">
      <c r="B1140" s="41">
        <f t="shared" si="1040"/>
        <v>659</v>
      </c>
      <c r="C1140" s="42"/>
      <c r="D1140" s="105"/>
      <c r="E1140" s="37"/>
      <c r="F1140" s="34"/>
      <c r="G1140" s="34"/>
      <c r="H1140" s="34"/>
      <c r="I1140" s="34"/>
      <c r="J1140" s="34"/>
      <c r="K1140" s="34"/>
      <c r="L1140" s="34"/>
      <c r="M1140" s="27"/>
      <c r="N1140" s="27"/>
      <c r="O1140" s="27"/>
      <c r="P1140" s="27"/>
      <c r="Q1140" s="27"/>
      <c r="R1140" s="27"/>
      <c r="S1140" s="28"/>
      <c r="T1140" s="28"/>
      <c r="U1140" s="28"/>
      <c r="V1140" s="28"/>
      <c r="W1140" s="28">
        <f t="shared" si="1041"/>
        <v>0</v>
      </c>
      <c r="X1140" s="29">
        <f t="shared" si="1022"/>
        <v>0</v>
      </c>
      <c r="Y1140" s="66"/>
      <c r="Z1140" s="67"/>
      <c r="AA1140" s="67"/>
      <c r="AB1140" s="67"/>
      <c r="AC1140" s="67"/>
      <c r="AD1140" s="67"/>
      <c r="AE1140" s="72">
        <f t="shared" si="1023"/>
        <v>0</v>
      </c>
      <c r="AF1140" s="67"/>
      <c r="AG1140" s="66"/>
      <c r="AH1140" s="67"/>
      <c r="AI1140" s="67"/>
      <c r="AJ1140" s="67"/>
      <c r="AK1140" s="68"/>
      <c r="AL1140" s="66"/>
      <c r="AM1140" s="64">
        <f t="shared" si="1024"/>
        <v>0</v>
      </c>
      <c r="AN1140" s="64">
        <f t="shared" si="1025"/>
        <v>0</v>
      </c>
      <c r="AO1140" s="64">
        <f t="shared" si="1026"/>
        <v>0</v>
      </c>
      <c r="AP1140" s="64">
        <f t="shared" si="1027"/>
        <v>0</v>
      </c>
      <c r="AQ1140" s="64">
        <f t="shared" si="1028"/>
        <v>0</v>
      </c>
      <c r="AR1140" s="64">
        <f t="shared" si="1029"/>
        <v>0</v>
      </c>
      <c r="AS1140" s="68"/>
      <c r="AT1140" s="78"/>
      <c r="AU1140" s="79"/>
      <c r="AV1140" s="79"/>
      <c r="AW1140" s="80"/>
      <c r="AX1140" s="106">
        <f t="shared" si="1030"/>
        <v>0</v>
      </c>
      <c r="AY1140" s="63"/>
      <c r="BA1140" s="36"/>
      <c r="BB1140" s="27">
        <f t="shared" si="1042"/>
        <v>0</v>
      </c>
      <c r="BC1140" s="27">
        <f t="shared" si="1043"/>
        <v>0</v>
      </c>
      <c r="BD1140" s="27"/>
      <c r="BE1140" s="27">
        <f t="shared" si="1031"/>
        <v>0</v>
      </c>
      <c r="BF1140" s="27"/>
      <c r="BG1140" s="27">
        <f t="shared" si="1044"/>
        <v>0</v>
      </c>
      <c r="BH1140" s="1"/>
      <c r="BI1140" s="1"/>
      <c r="BJ1140" s="1"/>
      <c r="BK1140" s="1"/>
      <c r="BL1140" s="1"/>
      <c r="BM1140" s="1"/>
      <c r="BN1140" s="1"/>
      <c r="BO1140" s="1"/>
      <c r="BP1140" s="1"/>
      <c r="BQ1140" s="1"/>
      <c r="BR1140" s="1"/>
      <c r="BS1140" s="38"/>
      <c r="BT1140" s="107">
        <f t="shared" si="1032"/>
        <v>0</v>
      </c>
      <c r="BU1140" s="108">
        <f t="shared" si="1033"/>
        <v>0</v>
      </c>
      <c r="BV1140" s="28">
        <f t="shared" si="1034"/>
        <v>0</v>
      </c>
      <c r="BW1140" s="28">
        <f t="shared" si="1035"/>
        <v>0</v>
      </c>
      <c r="BX1140" s="27"/>
      <c r="BY1140" s="27"/>
      <c r="BZ1140" s="38">
        <f t="shared" si="1036"/>
        <v>0</v>
      </c>
      <c r="CA1140" s="38">
        <f t="shared" si="1037"/>
        <v>0</v>
      </c>
      <c r="CB1140" s="38">
        <f t="shared" si="1047"/>
        <v>0</v>
      </c>
      <c r="CC1140" s="38">
        <f t="shared" si="1047"/>
        <v>0</v>
      </c>
      <c r="CD1140" s="38">
        <f t="shared" si="1038"/>
        <v>0</v>
      </c>
      <c r="CE1140" s="27"/>
      <c r="CF1140" s="27"/>
      <c r="CG1140" s="27"/>
      <c r="CH1140" s="27"/>
      <c r="CI1140" s="126"/>
      <c r="CJ1140" s="116"/>
      <c r="CK1140" s="27"/>
      <c r="CL1140" s="116"/>
      <c r="CM1140" s="27"/>
      <c r="CN1140" s="116"/>
      <c r="CO1140" s="27"/>
      <c r="CP1140" s="27"/>
      <c r="CQ1140" s="27">
        <f t="shared" si="1045"/>
        <v>0</v>
      </c>
      <c r="CR1140" s="27"/>
      <c r="CS1140" s="27">
        <f t="shared" si="1046"/>
        <v>0</v>
      </c>
      <c r="CT1140" s="27"/>
      <c r="CU1140" s="27"/>
      <c r="CV1140" s="86">
        <f t="shared" si="1039"/>
        <v>0</v>
      </c>
      <c r="CW1140" s="86">
        <f t="shared" si="1021"/>
        <v>0</v>
      </c>
    </row>
    <row r="1141" spans="2:101" customFormat="1" outlineLevel="2" x14ac:dyDescent="0.3">
      <c r="B1141" s="41">
        <f t="shared" si="1040"/>
        <v>660</v>
      </c>
      <c r="C1141" s="42"/>
      <c r="D1141" s="105"/>
      <c r="E1141" s="37"/>
      <c r="F1141" s="34"/>
      <c r="G1141" s="34"/>
      <c r="H1141" s="34"/>
      <c r="I1141" s="34"/>
      <c r="J1141" s="34"/>
      <c r="K1141" s="34"/>
      <c r="L1141" s="34"/>
      <c r="M1141" s="27"/>
      <c r="N1141" s="27"/>
      <c r="O1141" s="27"/>
      <c r="P1141" s="27"/>
      <c r="Q1141" s="27"/>
      <c r="R1141" s="27"/>
      <c r="S1141" s="28"/>
      <c r="T1141" s="28"/>
      <c r="U1141" s="28"/>
      <c r="V1141" s="28"/>
      <c r="W1141" s="28">
        <f t="shared" si="1041"/>
        <v>0</v>
      </c>
      <c r="X1141" s="29">
        <f t="shared" si="1022"/>
        <v>0</v>
      </c>
      <c r="Y1141" s="66"/>
      <c r="Z1141" s="67"/>
      <c r="AA1141" s="67"/>
      <c r="AB1141" s="67"/>
      <c r="AC1141" s="67"/>
      <c r="AD1141" s="67"/>
      <c r="AE1141" s="72">
        <f t="shared" si="1023"/>
        <v>0</v>
      </c>
      <c r="AF1141" s="67"/>
      <c r="AG1141" s="66"/>
      <c r="AH1141" s="67"/>
      <c r="AI1141" s="67"/>
      <c r="AJ1141" s="67"/>
      <c r="AK1141" s="68"/>
      <c r="AL1141" s="66"/>
      <c r="AM1141" s="64">
        <f t="shared" si="1024"/>
        <v>0</v>
      </c>
      <c r="AN1141" s="64">
        <f t="shared" si="1025"/>
        <v>0</v>
      </c>
      <c r="AO1141" s="64">
        <f t="shared" si="1026"/>
        <v>0</v>
      </c>
      <c r="AP1141" s="64">
        <f t="shared" si="1027"/>
        <v>0</v>
      </c>
      <c r="AQ1141" s="64">
        <f t="shared" si="1028"/>
        <v>0</v>
      </c>
      <c r="AR1141" s="64">
        <f t="shared" si="1029"/>
        <v>0</v>
      </c>
      <c r="AS1141" s="68"/>
      <c r="AT1141" s="78"/>
      <c r="AU1141" s="79"/>
      <c r="AV1141" s="79"/>
      <c r="AW1141" s="80"/>
      <c r="AX1141" s="106">
        <f t="shared" si="1030"/>
        <v>0</v>
      </c>
      <c r="AY1141" s="63"/>
      <c r="BA1141" s="36"/>
      <c r="BB1141" s="27">
        <f t="shared" si="1042"/>
        <v>0</v>
      </c>
      <c r="BC1141" s="27">
        <f t="shared" si="1043"/>
        <v>0</v>
      </c>
      <c r="BD1141" s="27"/>
      <c r="BE1141" s="27">
        <f t="shared" si="1031"/>
        <v>0</v>
      </c>
      <c r="BF1141" s="27"/>
      <c r="BG1141" s="27">
        <f t="shared" si="1044"/>
        <v>0</v>
      </c>
      <c r="BH1141" s="1"/>
      <c r="BI1141" s="1"/>
      <c r="BJ1141" s="1"/>
      <c r="BK1141" s="1"/>
      <c r="BL1141" s="1"/>
      <c r="BM1141" s="1"/>
      <c r="BN1141" s="1"/>
      <c r="BO1141" s="1"/>
      <c r="BP1141" s="1"/>
      <c r="BQ1141" s="1"/>
      <c r="BR1141" s="1"/>
      <c r="BS1141" s="38"/>
      <c r="BT1141" s="107">
        <f t="shared" si="1032"/>
        <v>0</v>
      </c>
      <c r="BU1141" s="108">
        <f t="shared" si="1033"/>
        <v>0</v>
      </c>
      <c r="BV1141" s="28">
        <f t="shared" si="1034"/>
        <v>0</v>
      </c>
      <c r="BW1141" s="28">
        <f t="shared" si="1035"/>
        <v>0</v>
      </c>
      <c r="BX1141" s="27"/>
      <c r="BY1141" s="27"/>
      <c r="BZ1141" s="38">
        <f t="shared" si="1036"/>
        <v>0</v>
      </c>
      <c r="CA1141" s="38">
        <f t="shared" si="1037"/>
        <v>0</v>
      </c>
      <c r="CB1141" s="38">
        <f t="shared" si="1047"/>
        <v>0</v>
      </c>
      <c r="CC1141" s="38">
        <f t="shared" si="1047"/>
        <v>0</v>
      </c>
      <c r="CD1141" s="38">
        <f t="shared" si="1038"/>
        <v>0</v>
      </c>
      <c r="CE1141" s="27"/>
      <c r="CF1141" s="27"/>
      <c r="CG1141" s="27"/>
      <c r="CH1141" s="27"/>
      <c r="CI1141" s="126"/>
      <c r="CJ1141" s="116"/>
      <c r="CK1141" s="27"/>
      <c r="CL1141" s="116"/>
      <c r="CM1141" s="27"/>
      <c r="CN1141" s="116"/>
      <c r="CO1141" s="27"/>
      <c r="CP1141" s="27"/>
      <c r="CQ1141" s="27">
        <f t="shared" si="1045"/>
        <v>0</v>
      </c>
      <c r="CR1141" s="27"/>
      <c r="CS1141" s="27">
        <f t="shared" si="1046"/>
        <v>0</v>
      </c>
      <c r="CT1141" s="27"/>
      <c r="CU1141" s="27"/>
      <c r="CV1141" s="86">
        <f t="shared" si="1039"/>
        <v>0</v>
      </c>
      <c r="CW1141" s="86">
        <f t="shared" si="1021"/>
        <v>0</v>
      </c>
    </row>
    <row r="1142" spans="2:101" customFormat="1" outlineLevel="2" x14ac:dyDescent="0.3">
      <c r="B1142" s="41">
        <f t="shared" si="1040"/>
        <v>661</v>
      </c>
      <c r="C1142" s="42"/>
      <c r="D1142" s="105"/>
      <c r="E1142" s="37"/>
      <c r="F1142" s="34"/>
      <c r="G1142" s="34"/>
      <c r="H1142" s="34"/>
      <c r="I1142" s="34"/>
      <c r="J1142" s="34"/>
      <c r="K1142" s="34"/>
      <c r="L1142" s="34"/>
      <c r="M1142" s="27"/>
      <c r="N1142" s="27"/>
      <c r="O1142" s="27"/>
      <c r="P1142" s="27"/>
      <c r="Q1142" s="27"/>
      <c r="R1142" s="27"/>
      <c r="S1142" s="28"/>
      <c r="T1142" s="28"/>
      <c r="U1142" s="28"/>
      <c r="V1142" s="28"/>
      <c r="W1142" s="28">
        <f t="shared" si="1041"/>
        <v>0</v>
      </c>
      <c r="X1142" s="29">
        <f t="shared" si="1022"/>
        <v>0</v>
      </c>
      <c r="Y1142" s="66"/>
      <c r="Z1142" s="67"/>
      <c r="AA1142" s="67"/>
      <c r="AB1142" s="67"/>
      <c r="AC1142" s="67"/>
      <c r="AD1142" s="67"/>
      <c r="AE1142" s="72">
        <f t="shared" si="1023"/>
        <v>0</v>
      </c>
      <c r="AF1142" s="67"/>
      <c r="AG1142" s="66"/>
      <c r="AH1142" s="67"/>
      <c r="AI1142" s="67"/>
      <c r="AJ1142" s="67"/>
      <c r="AK1142" s="68"/>
      <c r="AL1142" s="66"/>
      <c r="AM1142" s="64">
        <f t="shared" si="1024"/>
        <v>0</v>
      </c>
      <c r="AN1142" s="64">
        <f t="shared" si="1025"/>
        <v>0</v>
      </c>
      <c r="AO1142" s="64">
        <f t="shared" si="1026"/>
        <v>0</v>
      </c>
      <c r="AP1142" s="64">
        <f t="shared" si="1027"/>
        <v>0</v>
      </c>
      <c r="AQ1142" s="64">
        <f t="shared" si="1028"/>
        <v>0</v>
      </c>
      <c r="AR1142" s="64">
        <f t="shared" si="1029"/>
        <v>0</v>
      </c>
      <c r="AS1142" s="68"/>
      <c r="AT1142" s="78"/>
      <c r="AU1142" s="79"/>
      <c r="AV1142" s="79"/>
      <c r="AW1142" s="80"/>
      <c r="AX1142" s="106">
        <f t="shared" si="1030"/>
        <v>0</v>
      </c>
      <c r="AY1142" s="63"/>
      <c r="BA1142" s="36"/>
      <c r="BB1142" s="27">
        <f t="shared" si="1042"/>
        <v>0</v>
      </c>
      <c r="BC1142" s="27">
        <f t="shared" si="1043"/>
        <v>0</v>
      </c>
      <c r="BD1142" s="27"/>
      <c r="BE1142" s="27">
        <f t="shared" si="1031"/>
        <v>0</v>
      </c>
      <c r="BF1142" s="27"/>
      <c r="BG1142" s="27">
        <f t="shared" si="1044"/>
        <v>0</v>
      </c>
      <c r="BH1142" s="1"/>
      <c r="BI1142" s="1"/>
      <c r="BJ1142" s="1"/>
      <c r="BK1142" s="1"/>
      <c r="BL1142" s="1"/>
      <c r="BM1142" s="1"/>
      <c r="BN1142" s="1"/>
      <c r="BO1142" s="1"/>
      <c r="BP1142" s="1"/>
      <c r="BQ1142" s="1"/>
      <c r="BR1142" s="1"/>
      <c r="BS1142" s="38"/>
      <c r="BT1142" s="107">
        <f t="shared" si="1032"/>
        <v>0</v>
      </c>
      <c r="BU1142" s="108">
        <f t="shared" si="1033"/>
        <v>0</v>
      </c>
      <c r="BV1142" s="28">
        <f t="shared" si="1034"/>
        <v>0</v>
      </c>
      <c r="BW1142" s="28">
        <f t="shared" si="1035"/>
        <v>0</v>
      </c>
      <c r="BX1142" s="27"/>
      <c r="BY1142" s="27"/>
      <c r="BZ1142" s="38">
        <f t="shared" si="1036"/>
        <v>0</v>
      </c>
      <c r="CA1142" s="38">
        <f t="shared" si="1037"/>
        <v>0</v>
      </c>
      <c r="CB1142" s="38">
        <f t="shared" si="1047"/>
        <v>0</v>
      </c>
      <c r="CC1142" s="38">
        <f t="shared" si="1047"/>
        <v>0</v>
      </c>
      <c r="CD1142" s="38">
        <f t="shared" si="1038"/>
        <v>0</v>
      </c>
      <c r="CE1142" s="27"/>
      <c r="CF1142" s="27"/>
      <c r="CG1142" s="27"/>
      <c r="CH1142" s="27"/>
      <c r="CI1142" s="126"/>
      <c r="CJ1142" s="116"/>
      <c r="CK1142" s="27"/>
      <c r="CL1142" s="116"/>
      <c r="CM1142" s="27"/>
      <c r="CN1142" s="116"/>
      <c r="CO1142" s="27"/>
      <c r="CP1142" s="27"/>
      <c r="CQ1142" s="27">
        <f t="shared" si="1045"/>
        <v>0</v>
      </c>
      <c r="CR1142" s="27"/>
      <c r="CS1142" s="27">
        <f t="shared" si="1046"/>
        <v>0</v>
      </c>
      <c r="CT1142" s="27"/>
      <c r="CU1142" s="27"/>
      <c r="CV1142" s="86">
        <f t="shared" si="1039"/>
        <v>0</v>
      </c>
      <c r="CW1142" s="86">
        <f t="shared" si="1021"/>
        <v>0</v>
      </c>
    </row>
    <row r="1143" spans="2:101" customFormat="1" outlineLevel="2" x14ac:dyDescent="0.3">
      <c r="B1143" s="41">
        <f t="shared" si="1040"/>
        <v>662</v>
      </c>
      <c r="C1143" s="42"/>
      <c r="D1143" s="105"/>
      <c r="E1143" s="37"/>
      <c r="F1143" s="34"/>
      <c r="G1143" s="34"/>
      <c r="H1143" s="34"/>
      <c r="I1143" s="34"/>
      <c r="J1143" s="34"/>
      <c r="K1143" s="34"/>
      <c r="L1143" s="34"/>
      <c r="M1143" s="27"/>
      <c r="N1143" s="27"/>
      <c r="O1143" s="27"/>
      <c r="P1143" s="27"/>
      <c r="Q1143" s="27"/>
      <c r="R1143" s="27"/>
      <c r="S1143" s="28"/>
      <c r="T1143" s="28"/>
      <c r="U1143" s="28"/>
      <c r="V1143" s="28"/>
      <c r="W1143" s="28">
        <f t="shared" si="1041"/>
        <v>0</v>
      </c>
      <c r="X1143" s="29">
        <f t="shared" si="1022"/>
        <v>0</v>
      </c>
      <c r="Y1143" s="66"/>
      <c r="Z1143" s="67"/>
      <c r="AA1143" s="67"/>
      <c r="AB1143" s="67"/>
      <c r="AC1143" s="67"/>
      <c r="AD1143" s="67"/>
      <c r="AE1143" s="72">
        <f t="shared" si="1023"/>
        <v>0</v>
      </c>
      <c r="AF1143" s="67"/>
      <c r="AG1143" s="66"/>
      <c r="AH1143" s="67"/>
      <c r="AI1143" s="67"/>
      <c r="AJ1143" s="67"/>
      <c r="AK1143" s="68"/>
      <c r="AL1143" s="66"/>
      <c r="AM1143" s="64">
        <f t="shared" si="1024"/>
        <v>0</v>
      </c>
      <c r="AN1143" s="64">
        <f t="shared" si="1025"/>
        <v>0</v>
      </c>
      <c r="AO1143" s="64">
        <f t="shared" si="1026"/>
        <v>0</v>
      </c>
      <c r="AP1143" s="64">
        <f t="shared" si="1027"/>
        <v>0</v>
      </c>
      <c r="AQ1143" s="64">
        <f t="shared" si="1028"/>
        <v>0</v>
      </c>
      <c r="AR1143" s="64">
        <f t="shared" si="1029"/>
        <v>0</v>
      </c>
      <c r="AS1143" s="68"/>
      <c r="AT1143" s="78"/>
      <c r="AU1143" s="79"/>
      <c r="AV1143" s="79"/>
      <c r="AW1143" s="80"/>
      <c r="AX1143" s="106">
        <f t="shared" si="1030"/>
        <v>0</v>
      </c>
      <c r="AY1143" s="63"/>
      <c r="BA1143" s="36"/>
      <c r="BB1143" s="27">
        <f t="shared" si="1042"/>
        <v>0</v>
      </c>
      <c r="BC1143" s="27">
        <f t="shared" si="1043"/>
        <v>0</v>
      </c>
      <c r="BD1143" s="27"/>
      <c r="BE1143" s="27">
        <f t="shared" si="1031"/>
        <v>0</v>
      </c>
      <c r="BF1143" s="27"/>
      <c r="BG1143" s="27">
        <f t="shared" si="1044"/>
        <v>0</v>
      </c>
      <c r="BH1143" s="1"/>
      <c r="BI1143" s="1"/>
      <c r="BJ1143" s="1"/>
      <c r="BK1143" s="1"/>
      <c r="BL1143" s="1"/>
      <c r="BM1143" s="1"/>
      <c r="BN1143" s="1"/>
      <c r="BO1143" s="1"/>
      <c r="BP1143" s="1"/>
      <c r="BQ1143" s="1"/>
      <c r="BR1143" s="1"/>
      <c r="BS1143" s="38"/>
      <c r="BT1143" s="107">
        <f t="shared" si="1032"/>
        <v>0</v>
      </c>
      <c r="BU1143" s="108">
        <f t="shared" si="1033"/>
        <v>0</v>
      </c>
      <c r="BV1143" s="28">
        <f t="shared" si="1034"/>
        <v>0</v>
      </c>
      <c r="BW1143" s="28">
        <f t="shared" si="1035"/>
        <v>0</v>
      </c>
      <c r="BX1143" s="27"/>
      <c r="BY1143" s="27"/>
      <c r="BZ1143" s="38">
        <f t="shared" si="1036"/>
        <v>0</v>
      </c>
      <c r="CA1143" s="38">
        <f t="shared" si="1037"/>
        <v>0</v>
      </c>
      <c r="CB1143" s="38">
        <f t="shared" si="1047"/>
        <v>0</v>
      </c>
      <c r="CC1143" s="38">
        <f t="shared" si="1047"/>
        <v>0</v>
      </c>
      <c r="CD1143" s="38">
        <f t="shared" si="1038"/>
        <v>0</v>
      </c>
      <c r="CE1143" s="27"/>
      <c r="CF1143" s="27"/>
      <c r="CG1143" s="27"/>
      <c r="CH1143" s="27"/>
      <c r="CI1143" s="126"/>
      <c r="CJ1143" s="116"/>
      <c r="CK1143" s="27"/>
      <c r="CL1143" s="116"/>
      <c r="CM1143" s="27"/>
      <c r="CN1143" s="116"/>
      <c r="CO1143" s="27"/>
      <c r="CP1143" s="27"/>
      <c r="CQ1143" s="27">
        <f t="shared" si="1045"/>
        <v>0</v>
      </c>
      <c r="CR1143" s="27"/>
      <c r="CS1143" s="27">
        <f t="shared" si="1046"/>
        <v>0</v>
      </c>
      <c r="CT1143" s="27"/>
      <c r="CU1143" s="27"/>
      <c r="CV1143" s="86">
        <f t="shared" si="1039"/>
        <v>0</v>
      </c>
      <c r="CW1143" s="86">
        <f t="shared" si="1021"/>
        <v>0</v>
      </c>
    </row>
    <row r="1144" spans="2:101" customFormat="1" outlineLevel="2" x14ac:dyDescent="0.3">
      <c r="B1144" s="41">
        <f t="shared" si="1040"/>
        <v>663</v>
      </c>
      <c r="C1144" s="42"/>
      <c r="D1144" s="105"/>
      <c r="E1144" s="37"/>
      <c r="F1144" s="34"/>
      <c r="G1144" s="34"/>
      <c r="H1144" s="34"/>
      <c r="I1144" s="34"/>
      <c r="J1144" s="34"/>
      <c r="K1144" s="34"/>
      <c r="L1144" s="34"/>
      <c r="M1144" s="27"/>
      <c r="N1144" s="27"/>
      <c r="O1144" s="27"/>
      <c r="P1144" s="27"/>
      <c r="Q1144" s="27"/>
      <c r="R1144" s="27"/>
      <c r="S1144" s="28"/>
      <c r="T1144" s="28"/>
      <c r="U1144" s="28"/>
      <c r="V1144" s="28"/>
      <c r="W1144" s="28">
        <f t="shared" si="1041"/>
        <v>0</v>
      </c>
      <c r="X1144" s="29">
        <f t="shared" si="1022"/>
        <v>0</v>
      </c>
      <c r="Y1144" s="66"/>
      <c r="Z1144" s="67"/>
      <c r="AA1144" s="67"/>
      <c r="AB1144" s="67"/>
      <c r="AC1144" s="67"/>
      <c r="AD1144" s="67"/>
      <c r="AE1144" s="72">
        <f t="shared" si="1023"/>
        <v>0</v>
      </c>
      <c r="AF1144" s="67"/>
      <c r="AG1144" s="66"/>
      <c r="AH1144" s="67"/>
      <c r="AI1144" s="67"/>
      <c r="AJ1144" s="67"/>
      <c r="AK1144" s="68"/>
      <c r="AL1144" s="66"/>
      <c r="AM1144" s="64">
        <f t="shared" si="1024"/>
        <v>0</v>
      </c>
      <c r="AN1144" s="64">
        <f t="shared" si="1025"/>
        <v>0</v>
      </c>
      <c r="AO1144" s="64">
        <f t="shared" si="1026"/>
        <v>0</v>
      </c>
      <c r="AP1144" s="64">
        <f t="shared" si="1027"/>
        <v>0</v>
      </c>
      <c r="AQ1144" s="64">
        <f t="shared" si="1028"/>
        <v>0</v>
      </c>
      <c r="AR1144" s="64">
        <f t="shared" si="1029"/>
        <v>0</v>
      </c>
      <c r="AS1144" s="68"/>
      <c r="AT1144" s="78"/>
      <c r="AU1144" s="79"/>
      <c r="AV1144" s="79"/>
      <c r="AW1144" s="80"/>
      <c r="AX1144" s="106">
        <f t="shared" si="1030"/>
        <v>0</v>
      </c>
      <c r="AY1144" s="63"/>
      <c r="BA1144" s="36"/>
      <c r="BB1144" s="27">
        <f t="shared" si="1042"/>
        <v>0</v>
      </c>
      <c r="BC1144" s="27">
        <f t="shared" si="1043"/>
        <v>0</v>
      </c>
      <c r="BD1144" s="27"/>
      <c r="BE1144" s="27">
        <f t="shared" si="1031"/>
        <v>0</v>
      </c>
      <c r="BF1144" s="27"/>
      <c r="BG1144" s="27">
        <f t="shared" si="1044"/>
        <v>0</v>
      </c>
      <c r="BH1144" s="1"/>
      <c r="BI1144" s="1"/>
      <c r="BJ1144" s="1"/>
      <c r="BK1144" s="1"/>
      <c r="BL1144" s="1"/>
      <c r="BM1144" s="1"/>
      <c r="BN1144" s="1"/>
      <c r="BO1144" s="1"/>
      <c r="BP1144" s="1"/>
      <c r="BQ1144" s="1"/>
      <c r="BR1144" s="1"/>
      <c r="BS1144" s="38"/>
      <c r="BT1144" s="107">
        <f t="shared" si="1032"/>
        <v>0</v>
      </c>
      <c r="BU1144" s="108">
        <f t="shared" si="1033"/>
        <v>0</v>
      </c>
      <c r="BV1144" s="28">
        <f t="shared" si="1034"/>
        <v>0</v>
      </c>
      <c r="BW1144" s="28">
        <f t="shared" si="1035"/>
        <v>0</v>
      </c>
      <c r="BX1144" s="27"/>
      <c r="BY1144" s="27"/>
      <c r="BZ1144" s="38">
        <f t="shared" si="1036"/>
        <v>0</v>
      </c>
      <c r="CA1144" s="38">
        <f t="shared" si="1037"/>
        <v>0</v>
      </c>
      <c r="CB1144" s="38">
        <f t="shared" si="1047"/>
        <v>0</v>
      </c>
      <c r="CC1144" s="38">
        <f t="shared" si="1047"/>
        <v>0</v>
      </c>
      <c r="CD1144" s="38">
        <f t="shared" si="1038"/>
        <v>0</v>
      </c>
      <c r="CE1144" s="27"/>
      <c r="CF1144" s="27"/>
      <c r="CG1144" s="27"/>
      <c r="CH1144" s="27"/>
      <c r="CI1144" s="126"/>
      <c r="CJ1144" s="116"/>
      <c r="CK1144" s="27"/>
      <c r="CL1144" s="116"/>
      <c r="CM1144" s="27"/>
      <c r="CN1144" s="116"/>
      <c r="CO1144" s="27"/>
      <c r="CP1144" s="27"/>
      <c r="CQ1144" s="27">
        <f t="shared" si="1045"/>
        <v>0</v>
      </c>
      <c r="CR1144" s="27"/>
      <c r="CS1144" s="27">
        <f t="shared" si="1046"/>
        <v>0</v>
      </c>
      <c r="CT1144" s="27"/>
      <c r="CU1144" s="27"/>
      <c r="CV1144" s="86">
        <f t="shared" si="1039"/>
        <v>0</v>
      </c>
      <c r="CW1144" s="86">
        <f t="shared" si="1021"/>
        <v>0</v>
      </c>
    </row>
    <row r="1145" spans="2:101" customFormat="1" outlineLevel="2" x14ac:dyDescent="0.3">
      <c r="B1145" s="41">
        <f t="shared" si="1040"/>
        <v>664</v>
      </c>
      <c r="C1145" s="42"/>
      <c r="D1145" s="105"/>
      <c r="E1145" s="37"/>
      <c r="F1145" s="34"/>
      <c r="G1145" s="34"/>
      <c r="H1145" s="34"/>
      <c r="I1145" s="34"/>
      <c r="J1145" s="34"/>
      <c r="K1145" s="34"/>
      <c r="L1145" s="34"/>
      <c r="M1145" s="27"/>
      <c r="N1145" s="27"/>
      <c r="O1145" s="27"/>
      <c r="P1145" s="27"/>
      <c r="Q1145" s="27"/>
      <c r="R1145" s="27"/>
      <c r="S1145" s="28"/>
      <c r="T1145" s="28"/>
      <c r="U1145" s="28"/>
      <c r="V1145" s="28"/>
      <c r="W1145" s="28">
        <f t="shared" si="1041"/>
        <v>0</v>
      </c>
      <c r="X1145" s="29">
        <f t="shared" si="1022"/>
        <v>0</v>
      </c>
      <c r="Y1145" s="66"/>
      <c r="Z1145" s="67"/>
      <c r="AA1145" s="67"/>
      <c r="AB1145" s="67"/>
      <c r="AC1145" s="67"/>
      <c r="AD1145" s="67"/>
      <c r="AE1145" s="72">
        <f t="shared" si="1023"/>
        <v>0</v>
      </c>
      <c r="AF1145" s="67"/>
      <c r="AG1145" s="66"/>
      <c r="AH1145" s="67"/>
      <c r="AI1145" s="67"/>
      <c r="AJ1145" s="67"/>
      <c r="AK1145" s="68"/>
      <c r="AL1145" s="66"/>
      <c r="AM1145" s="64">
        <f t="shared" si="1024"/>
        <v>0</v>
      </c>
      <c r="AN1145" s="64">
        <f t="shared" si="1025"/>
        <v>0</v>
      </c>
      <c r="AO1145" s="64">
        <f t="shared" si="1026"/>
        <v>0</v>
      </c>
      <c r="AP1145" s="64">
        <f t="shared" si="1027"/>
        <v>0</v>
      </c>
      <c r="AQ1145" s="64">
        <f t="shared" si="1028"/>
        <v>0</v>
      </c>
      <c r="AR1145" s="64">
        <f t="shared" si="1029"/>
        <v>0</v>
      </c>
      <c r="AS1145" s="68"/>
      <c r="AT1145" s="78"/>
      <c r="AU1145" s="79"/>
      <c r="AV1145" s="79"/>
      <c r="AW1145" s="80"/>
      <c r="AX1145" s="106">
        <f t="shared" si="1030"/>
        <v>0</v>
      </c>
      <c r="AY1145" s="63"/>
      <c r="BA1145" s="36"/>
      <c r="BB1145" s="27">
        <f t="shared" si="1042"/>
        <v>0</v>
      </c>
      <c r="BC1145" s="27">
        <f t="shared" si="1043"/>
        <v>0</v>
      </c>
      <c r="BD1145" s="27"/>
      <c r="BE1145" s="27">
        <f t="shared" si="1031"/>
        <v>0</v>
      </c>
      <c r="BF1145" s="27"/>
      <c r="BG1145" s="27">
        <f t="shared" si="1044"/>
        <v>0</v>
      </c>
      <c r="BH1145" s="1"/>
      <c r="BI1145" s="1"/>
      <c r="BJ1145" s="1"/>
      <c r="BK1145" s="1"/>
      <c r="BL1145" s="1"/>
      <c r="BM1145" s="1"/>
      <c r="BN1145" s="1"/>
      <c r="BO1145" s="1"/>
      <c r="BP1145" s="1"/>
      <c r="BQ1145" s="1"/>
      <c r="BR1145" s="1"/>
      <c r="BS1145" s="38"/>
      <c r="BT1145" s="107">
        <f t="shared" si="1032"/>
        <v>0</v>
      </c>
      <c r="BU1145" s="108">
        <f t="shared" si="1033"/>
        <v>0</v>
      </c>
      <c r="BV1145" s="28">
        <f t="shared" si="1034"/>
        <v>0</v>
      </c>
      <c r="BW1145" s="28">
        <f t="shared" si="1035"/>
        <v>0</v>
      </c>
      <c r="BX1145" s="27"/>
      <c r="BY1145" s="27"/>
      <c r="BZ1145" s="38">
        <f t="shared" si="1036"/>
        <v>0</v>
      </c>
      <c r="CA1145" s="38">
        <f t="shared" si="1037"/>
        <v>0</v>
      </c>
      <c r="CB1145" s="38">
        <f t="shared" si="1047"/>
        <v>0</v>
      </c>
      <c r="CC1145" s="38">
        <f t="shared" si="1047"/>
        <v>0</v>
      </c>
      <c r="CD1145" s="38">
        <f t="shared" si="1038"/>
        <v>0</v>
      </c>
      <c r="CE1145" s="27"/>
      <c r="CF1145" s="27"/>
      <c r="CG1145" s="27"/>
      <c r="CH1145" s="27"/>
      <c r="CI1145" s="126"/>
      <c r="CJ1145" s="116"/>
      <c r="CK1145" s="27"/>
      <c r="CL1145" s="116"/>
      <c r="CM1145" s="27"/>
      <c r="CN1145" s="116"/>
      <c r="CO1145" s="27"/>
      <c r="CP1145" s="27"/>
      <c r="CQ1145" s="27">
        <f t="shared" si="1045"/>
        <v>0</v>
      </c>
      <c r="CR1145" s="27"/>
      <c r="CS1145" s="27">
        <f t="shared" si="1046"/>
        <v>0</v>
      </c>
      <c r="CT1145" s="27"/>
      <c r="CU1145" s="27"/>
      <c r="CV1145" s="86">
        <f t="shared" si="1039"/>
        <v>0</v>
      </c>
      <c r="CW1145" s="86">
        <f t="shared" si="1021"/>
        <v>0</v>
      </c>
    </row>
    <row r="1146" spans="2:101" customFormat="1" outlineLevel="2" x14ac:dyDescent="0.3">
      <c r="B1146" s="41">
        <f t="shared" si="1040"/>
        <v>665</v>
      </c>
      <c r="C1146" s="42"/>
      <c r="D1146" s="105"/>
      <c r="E1146" s="37"/>
      <c r="F1146" s="34"/>
      <c r="G1146" s="34"/>
      <c r="H1146" s="34"/>
      <c r="I1146" s="34"/>
      <c r="J1146" s="34"/>
      <c r="K1146" s="34"/>
      <c r="L1146" s="34"/>
      <c r="M1146" s="27"/>
      <c r="N1146" s="27"/>
      <c r="O1146" s="27"/>
      <c r="P1146" s="27"/>
      <c r="Q1146" s="27"/>
      <c r="R1146" s="27"/>
      <c r="S1146" s="28"/>
      <c r="T1146" s="28"/>
      <c r="U1146" s="28"/>
      <c r="V1146" s="28"/>
      <c r="W1146" s="28">
        <f t="shared" si="1041"/>
        <v>0</v>
      </c>
      <c r="X1146" s="29">
        <f t="shared" si="1022"/>
        <v>0</v>
      </c>
      <c r="Y1146" s="66"/>
      <c r="Z1146" s="67"/>
      <c r="AA1146" s="67"/>
      <c r="AB1146" s="67"/>
      <c r="AC1146" s="67"/>
      <c r="AD1146" s="67"/>
      <c r="AE1146" s="72">
        <f t="shared" si="1023"/>
        <v>0</v>
      </c>
      <c r="AF1146" s="67"/>
      <c r="AG1146" s="66"/>
      <c r="AH1146" s="67"/>
      <c r="AI1146" s="67"/>
      <c r="AJ1146" s="67"/>
      <c r="AK1146" s="68"/>
      <c r="AL1146" s="66"/>
      <c r="AM1146" s="64">
        <f t="shared" si="1024"/>
        <v>0</v>
      </c>
      <c r="AN1146" s="64">
        <f t="shared" si="1025"/>
        <v>0</v>
      </c>
      <c r="AO1146" s="64">
        <f t="shared" si="1026"/>
        <v>0</v>
      </c>
      <c r="AP1146" s="64">
        <f t="shared" si="1027"/>
        <v>0</v>
      </c>
      <c r="AQ1146" s="64">
        <f t="shared" si="1028"/>
        <v>0</v>
      </c>
      <c r="AR1146" s="64">
        <f t="shared" si="1029"/>
        <v>0</v>
      </c>
      <c r="AS1146" s="68"/>
      <c r="AT1146" s="78"/>
      <c r="AU1146" s="79"/>
      <c r="AV1146" s="79"/>
      <c r="AW1146" s="80"/>
      <c r="AX1146" s="106">
        <f t="shared" si="1030"/>
        <v>0</v>
      </c>
      <c r="AY1146" s="63"/>
      <c r="BA1146" s="36"/>
      <c r="BB1146" s="27">
        <f t="shared" si="1042"/>
        <v>0</v>
      </c>
      <c r="BC1146" s="27">
        <f t="shared" si="1043"/>
        <v>0</v>
      </c>
      <c r="BD1146" s="27"/>
      <c r="BE1146" s="27">
        <f t="shared" si="1031"/>
        <v>0</v>
      </c>
      <c r="BF1146" s="27"/>
      <c r="BG1146" s="27">
        <f t="shared" si="1044"/>
        <v>0</v>
      </c>
      <c r="BH1146" s="1"/>
      <c r="BI1146" s="1"/>
      <c r="BJ1146" s="1"/>
      <c r="BK1146" s="1"/>
      <c r="BL1146" s="1"/>
      <c r="BM1146" s="1"/>
      <c r="BN1146" s="1"/>
      <c r="BO1146" s="1"/>
      <c r="BP1146" s="1"/>
      <c r="BQ1146" s="1"/>
      <c r="BR1146" s="1"/>
      <c r="BS1146" s="38"/>
      <c r="BT1146" s="107">
        <f t="shared" si="1032"/>
        <v>0</v>
      </c>
      <c r="BU1146" s="108">
        <f t="shared" si="1033"/>
        <v>0</v>
      </c>
      <c r="BV1146" s="28">
        <f t="shared" si="1034"/>
        <v>0</v>
      </c>
      <c r="BW1146" s="28">
        <f t="shared" si="1035"/>
        <v>0</v>
      </c>
      <c r="BX1146" s="27"/>
      <c r="BY1146" s="27"/>
      <c r="BZ1146" s="38">
        <f t="shared" si="1036"/>
        <v>0</v>
      </c>
      <c r="CA1146" s="38">
        <f t="shared" si="1037"/>
        <v>0</v>
      </c>
      <c r="CB1146" s="38">
        <f t="shared" si="1047"/>
        <v>0</v>
      </c>
      <c r="CC1146" s="38">
        <f t="shared" si="1047"/>
        <v>0</v>
      </c>
      <c r="CD1146" s="38">
        <f t="shared" si="1038"/>
        <v>0</v>
      </c>
      <c r="CE1146" s="27"/>
      <c r="CF1146" s="27"/>
      <c r="CG1146" s="27"/>
      <c r="CH1146" s="27"/>
      <c r="CI1146" s="126"/>
      <c r="CJ1146" s="116"/>
      <c r="CK1146" s="27"/>
      <c r="CL1146" s="116"/>
      <c r="CM1146" s="27"/>
      <c r="CN1146" s="116"/>
      <c r="CO1146" s="27"/>
      <c r="CP1146" s="27"/>
      <c r="CQ1146" s="27">
        <f t="shared" si="1045"/>
        <v>0</v>
      </c>
      <c r="CR1146" s="27"/>
      <c r="CS1146" s="27">
        <f t="shared" si="1046"/>
        <v>0</v>
      </c>
      <c r="CT1146" s="27"/>
      <c r="CU1146" s="27"/>
      <c r="CV1146" s="86">
        <f t="shared" si="1039"/>
        <v>0</v>
      </c>
      <c r="CW1146" s="86">
        <f t="shared" si="1021"/>
        <v>0</v>
      </c>
    </row>
    <row r="1147" spans="2:101" customFormat="1" outlineLevel="2" x14ac:dyDescent="0.3">
      <c r="B1147" s="41">
        <f t="shared" si="1040"/>
        <v>666</v>
      </c>
      <c r="C1147" s="42"/>
      <c r="D1147" s="105"/>
      <c r="E1147" s="37"/>
      <c r="F1147" s="34"/>
      <c r="G1147" s="34"/>
      <c r="H1147" s="34"/>
      <c r="I1147" s="34"/>
      <c r="J1147" s="34"/>
      <c r="K1147" s="34"/>
      <c r="L1147" s="34"/>
      <c r="M1147" s="27"/>
      <c r="N1147" s="27"/>
      <c r="O1147" s="27"/>
      <c r="P1147" s="27"/>
      <c r="Q1147" s="27"/>
      <c r="R1147" s="27"/>
      <c r="S1147" s="28"/>
      <c r="T1147" s="28"/>
      <c r="U1147" s="28"/>
      <c r="V1147" s="28"/>
      <c r="W1147" s="28">
        <f t="shared" si="1041"/>
        <v>0</v>
      </c>
      <c r="X1147" s="29">
        <f t="shared" si="1022"/>
        <v>0</v>
      </c>
      <c r="Y1147" s="66"/>
      <c r="Z1147" s="67"/>
      <c r="AA1147" s="67"/>
      <c r="AB1147" s="67"/>
      <c r="AC1147" s="67"/>
      <c r="AD1147" s="67"/>
      <c r="AE1147" s="72">
        <f t="shared" si="1023"/>
        <v>0</v>
      </c>
      <c r="AF1147" s="67"/>
      <c r="AG1147" s="66"/>
      <c r="AH1147" s="67"/>
      <c r="AI1147" s="67"/>
      <c r="AJ1147" s="67"/>
      <c r="AK1147" s="68"/>
      <c r="AL1147" s="66"/>
      <c r="AM1147" s="64">
        <f t="shared" si="1024"/>
        <v>0</v>
      </c>
      <c r="AN1147" s="64">
        <f t="shared" si="1025"/>
        <v>0</v>
      </c>
      <c r="AO1147" s="64">
        <f t="shared" si="1026"/>
        <v>0</v>
      </c>
      <c r="AP1147" s="64">
        <f t="shared" si="1027"/>
        <v>0</v>
      </c>
      <c r="AQ1147" s="64">
        <f t="shared" si="1028"/>
        <v>0</v>
      </c>
      <c r="AR1147" s="64">
        <f t="shared" si="1029"/>
        <v>0</v>
      </c>
      <c r="AS1147" s="68"/>
      <c r="AT1147" s="78"/>
      <c r="AU1147" s="79"/>
      <c r="AV1147" s="79"/>
      <c r="AW1147" s="80"/>
      <c r="AX1147" s="106">
        <f t="shared" si="1030"/>
        <v>0</v>
      </c>
      <c r="AY1147" s="63"/>
      <c r="BA1147" s="36"/>
      <c r="BB1147" s="27">
        <f t="shared" si="1042"/>
        <v>0</v>
      </c>
      <c r="BC1147" s="27">
        <f t="shared" si="1043"/>
        <v>0</v>
      </c>
      <c r="BD1147" s="27"/>
      <c r="BE1147" s="27">
        <f t="shared" si="1031"/>
        <v>0</v>
      </c>
      <c r="BF1147" s="27"/>
      <c r="BG1147" s="27">
        <f t="shared" si="1044"/>
        <v>0</v>
      </c>
      <c r="BH1147" s="1"/>
      <c r="BI1147" s="1"/>
      <c r="BJ1147" s="1"/>
      <c r="BK1147" s="1"/>
      <c r="BL1147" s="1"/>
      <c r="BM1147" s="1"/>
      <c r="BN1147" s="1"/>
      <c r="BO1147" s="1"/>
      <c r="BP1147" s="1"/>
      <c r="BQ1147" s="1"/>
      <c r="BR1147" s="1"/>
      <c r="BS1147" s="38"/>
      <c r="BT1147" s="107">
        <f t="shared" si="1032"/>
        <v>0</v>
      </c>
      <c r="BU1147" s="108">
        <f t="shared" si="1033"/>
        <v>0</v>
      </c>
      <c r="BV1147" s="28">
        <f t="shared" si="1034"/>
        <v>0</v>
      </c>
      <c r="BW1147" s="28">
        <f t="shared" si="1035"/>
        <v>0</v>
      </c>
      <c r="BX1147" s="27"/>
      <c r="BY1147" s="27"/>
      <c r="BZ1147" s="38">
        <f t="shared" si="1036"/>
        <v>0</v>
      </c>
      <c r="CA1147" s="38">
        <f t="shared" si="1037"/>
        <v>0</v>
      </c>
      <c r="CB1147" s="38">
        <f t="shared" si="1047"/>
        <v>0</v>
      </c>
      <c r="CC1147" s="38">
        <f t="shared" si="1047"/>
        <v>0</v>
      </c>
      <c r="CD1147" s="38">
        <f t="shared" si="1038"/>
        <v>0</v>
      </c>
      <c r="CE1147" s="27"/>
      <c r="CF1147" s="27"/>
      <c r="CG1147" s="27"/>
      <c r="CH1147" s="27"/>
      <c r="CI1147" s="126"/>
      <c r="CJ1147" s="116"/>
      <c r="CK1147" s="27"/>
      <c r="CL1147" s="116"/>
      <c r="CM1147" s="27"/>
      <c r="CN1147" s="116"/>
      <c r="CO1147" s="27"/>
      <c r="CP1147" s="27"/>
      <c r="CQ1147" s="27">
        <f t="shared" si="1045"/>
        <v>0</v>
      </c>
      <c r="CR1147" s="27"/>
      <c r="CS1147" s="27">
        <f t="shared" si="1046"/>
        <v>0</v>
      </c>
      <c r="CT1147" s="27"/>
      <c r="CU1147" s="27"/>
      <c r="CV1147" s="86">
        <f t="shared" si="1039"/>
        <v>0</v>
      </c>
      <c r="CW1147" s="86">
        <f t="shared" si="1021"/>
        <v>0</v>
      </c>
    </row>
    <row r="1148" spans="2:101" customFormat="1" outlineLevel="2" x14ac:dyDescent="0.3">
      <c r="B1148" s="41">
        <f t="shared" si="1040"/>
        <v>667</v>
      </c>
      <c r="C1148" s="42"/>
      <c r="D1148" s="105"/>
      <c r="E1148" s="37"/>
      <c r="F1148" s="34"/>
      <c r="G1148" s="34"/>
      <c r="H1148" s="34"/>
      <c r="I1148" s="34"/>
      <c r="J1148" s="34"/>
      <c r="K1148" s="34"/>
      <c r="L1148" s="34"/>
      <c r="M1148" s="27"/>
      <c r="N1148" s="27"/>
      <c r="O1148" s="27"/>
      <c r="P1148" s="27"/>
      <c r="Q1148" s="27"/>
      <c r="R1148" s="27"/>
      <c r="S1148" s="28"/>
      <c r="T1148" s="28"/>
      <c r="U1148" s="28"/>
      <c r="V1148" s="28"/>
      <c r="W1148" s="28">
        <f t="shared" si="1041"/>
        <v>0</v>
      </c>
      <c r="X1148" s="29">
        <f t="shared" si="1022"/>
        <v>0</v>
      </c>
      <c r="Y1148" s="66"/>
      <c r="Z1148" s="67"/>
      <c r="AA1148" s="67"/>
      <c r="AB1148" s="67"/>
      <c r="AC1148" s="67"/>
      <c r="AD1148" s="67"/>
      <c r="AE1148" s="72">
        <f t="shared" si="1023"/>
        <v>0</v>
      </c>
      <c r="AF1148" s="67"/>
      <c r="AG1148" s="66"/>
      <c r="AH1148" s="67"/>
      <c r="AI1148" s="67"/>
      <c r="AJ1148" s="67"/>
      <c r="AK1148" s="68"/>
      <c r="AL1148" s="66"/>
      <c r="AM1148" s="64">
        <f t="shared" si="1024"/>
        <v>0</v>
      </c>
      <c r="AN1148" s="64">
        <f t="shared" si="1025"/>
        <v>0</v>
      </c>
      <c r="AO1148" s="64">
        <f t="shared" si="1026"/>
        <v>0</v>
      </c>
      <c r="AP1148" s="64">
        <f t="shared" si="1027"/>
        <v>0</v>
      </c>
      <c r="AQ1148" s="64">
        <f t="shared" si="1028"/>
        <v>0</v>
      </c>
      <c r="AR1148" s="64">
        <f t="shared" si="1029"/>
        <v>0</v>
      </c>
      <c r="AS1148" s="68"/>
      <c r="AT1148" s="78"/>
      <c r="AU1148" s="79"/>
      <c r="AV1148" s="79"/>
      <c r="AW1148" s="80"/>
      <c r="AX1148" s="106">
        <f t="shared" si="1030"/>
        <v>0</v>
      </c>
      <c r="AY1148" s="63"/>
      <c r="BA1148" s="36"/>
      <c r="BB1148" s="27">
        <f t="shared" si="1042"/>
        <v>0</v>
      </c>
      <c r="BC1148" s="27">
        <f t="shared" si="1043"/>
        <v>0</v>
      </c>
      <c r="BD1148" s="27"/>
      <c r="BE1148" s="27">
        <f t="shared" si="1031"/>
        <v>0</v>
      </c>
      <c r="BF1148" s="27"/>
      <c r="BG1148" s="27">
        <f t="shared" si="1044"/>
        <v>0</v>
      </c>
      <c r="BH1148" s="1"/>
      <c r="BI1148" s="1"/>
      <c r="BJ1148" s="1"/>
      <c r="BK1148" s="1"/>
      <c r="BL1148" s="1"/>
      <c r="BM1148" s="1"/>
      <c r="BN1148" s="1"/>
      <c r="BO1148" s="1"/>
      <c r="BP1148" s="1"/>
      <c r="BQ1148" s="1"/>
      <c r="BR1148" s="1"/>
      <c r="BS1148" s="38"/>
      <c r="BT1148" s="107">
        <f t="shared" si="1032"/>
        <v>0</v>
      </c>
      <c r="BU1148" s="108">
        <f t="shared" si="1033"/>
        <v>0</v>
      </c>
      <c r="BV1148" s="28">
        <f t="shared" si="1034"/>
        <v>0</v>
      </c>
      <c r="BW1148" s="28">
        <f t="shared" si="1035"/>
        <v>0</v>
      </c>
      <c r="BX1148" s="27"/>
      <c r="BY1148" s="27"/>
      <c r="BZ1148" s="38">
        <f t="shared" si="1036"/>
        <v>0</v>
      </c>
      <c r="CA1148" s="38">
        <f t="shared" si="1037"/>
        <v>0</v>
      </c>
      <c r="CB1148" s="38">
        <f t="shared" si="1047"/>
        <v>0</v>
      </c>
      <c r="CC1148" s="38">
        <f t="shared" si="1047"/>
        <v>0</v>
      </c>
      <c r="CD1148" s="38">
        <f t="shared" si="1038"/>
        <v>0</v>
      </c>
      <c r="CE1148" s="27"/>
      <c r="CF1148" s="27"/>
      <c r="CG1148" s="27"/>
      <c r="CH1148" s="27"/>
      <c r="CI1148" s="126"/>
      <c r="CJ1148" s="116"/>
      <c r="CK1148" s="27"/>
      <c r="CL1148" s="116"/>
      <c r="CM1148" s="27"/>
      <c r="CN1148" s="116"/>
      <c r="CO1148" s="27"/>
      <c r="CP1148" s="27"/>
      <c r="CQ1148" s="27">
        <f t="shared" si="1045"/>
        <v>0</v>
      </c>
      <c r="CR1148" s="27"/>
      <c r="CS1148" s="27">
        <f t="shared" si="1046"/>
        <v>0</v>
      </c>
      <c r="CT1148" s="27"/>
      <c r="CU1148" s="27"/>
      <c r="CV1148" s="86">
        <f t="shared" si="1039"/>
        <v>0</v>
      </c>
      <c r="CW1148" s="86">
        <f t="shared" si="1021"/>
        <v>0</v>
      </c>
    </row>
    <row r="1149" spans="2:101" customFormat="1" outlineLevel="2" x14ac:dyDescent="0.3">
      <c r="B1149" s="41">
        <f t="shared" si="1040"/>
        <v>668</v>
      </c>
      <c r="C1149" s="42"/>
      <c r="D1149" s="105"/>
      <c r="E1149" s="37"/>
      <c r="F1149" s="34"/>
      <c r="G1149" s="34"/>
      <c r="H1149" s="34"/>
      <c r="I1149" s="34"/>
      <c r="J1149" s="34"/>
      <c r="K1149" s="34"/>
      <c r="L1149" s="34"/>
      <c r="M1149" s="27"/>
      <c r="N1149" s="27"/>
      <c r="O1149" s="27"/>
      <c r="P1149" s="27"/>
      <c r="Q1149" s="27"/>
      <c r="R1149" s="27"/>
      <c r="S1149" s="28"/>
      <c r="T1149" s="28"/>
      <c r="U1149" s="28"/>
      <c r="V1149" s="28"/>
      <c r="W1149" s="28">
        <f t="shared" si="1041"/>
        <v>0</v>
      </c>
      <c r="X1149" s="29">
        <f t="shared" si="1022"/>
        <v>0</v>
      </c>
      <c r="Y1149" s="66"/>
      <c r="Z1149" s="67"/>
      <c r="AA1149" s="67"/>
      <c r="AB1149" s="67"/>
      <c r="AC1149" s="67"/>
      <c r="AD1149" s="67"/>
      <c r="AE1149" s="72">
        <f t="shared" si="1023"/>
        <v>0</v>
      </c>
      <c r="AF1149" s="67"/>
      <c r="AG1149" s="66"/>
      <c r="AH1149" s="67"/>
      <c r="AI1149" s="67"/>
      <c r="AJ1149" s="67"/>
      <c r="AK1149" s="68"/>
      <c r="AL1149" s="66"/>
      <c r="AM1149" s="64">
        <f t="shared" si="1024"/>
        <v>0</v>
      </c>
      <c r="AN1149" s="64">
        <f t="shared" si="1025"/>
        <v>0</v>
      </c>
      <c r="AO1149" s="64">
        <f t="shared" si="1026"/>
        <v>0</v>
      </c>
      <c r="AP1149" s="64">
        <f t="shared" si="1027"/>
        <v>0</v>
      </c>
      <c r="AQ1149" s="64">
        <f t="shared" si="1028"/>
        <v>0</v>
      </c>
      <c r="AR1149" s="64">
        <f t="shared" si="1029"/>
        <v>0</v>
      </c>
      <c r="AS1149" s="68"/>
      <c r="AT1149" s="78"/>
      <c r="AU1149" s="79"/>
      <c r="AV1149" s="79"/>
      <c r="AW1149" s="80"/>
      <c r="AX1149" s="106">
        <f t="shared" si="1030"/>
        <v>0</v>
      </c>
      <c r="AY1149" s="63"/>
      <c r="BA1149" s="36"/>
      <c r="BB1149" s="27">
        <f t="shared" si="1042"/>
        <v>0</v>
      </c>
      <c r="BC1149" s="27">
        <f t="shared" si="1043"/>
        <v>0</v>
      </c>
      <c r="BD1149" s="27"/>
      <c r="BE1149" s="27">
        <f t="shared" si="1031"/>
        <v>0</v>
      </c>
      <c r="BF1149" s="27"/>
      <c r="BG1149" s="27">
        <f t="shared" si="1044"/>
        <v>0</v>
      </c>
      <c r="BH1149" s="1"/>
      <c r="BI1149" s="1"/>
      <c r="BJ1149" s="1"/>
      <c r="BK1149" s="1"/>
      <c r="BL1149" s="1"/>
      <c r="BM1149" s="1"/>
      <c r="BN1149" s="1"/>
      <c r="BO1149" s="1"/>
      <c r="BP1149" s="1"/>
      <c r="BQ1149" s="1"/>
      <c r="BR1149" s="1"/>
      <c r="BS1149" s="38"/>
      <c r="BT1149" s="107">
        <f t="shared" si="1032"/>
        <v>0</v>
      </c>
      <c r="BU1149" s="108">
        <f t="shared" si="1033"/>
        <v>0</v>
      </c>
      <c r="BV1149" s="28">
        <f t="shared" si="1034"/>
        <v>0</v>
      </c>
      <c r="BW1149" s="28">
        <f t="shared" si="1035"/>
        <v>0</v>
      </c>
      <c r="BX1149" s="27"/>
      <c r="BY1149" s="27"/>
      <c r="BZ1149" s="38">
        <f t="shared" si="1036"/>
        <v>0</v>
      </c>
      <c r="CA1149" s="38">
        <f t="shared" si="1037"/>
        <v>0</v>
      </c>
      <c r="CB1149" s="38">
        <f t="shared" si="1047"/>
        <v>0</v>
      </c>
      <c r="CC1149" s="38">
        <f t="shared" si="1047"/>
        <v>0</v>
      </c>
      <c r="CD1149" s="38">
        <f t="shared" si="1038"/>
        <v>0</v>
      </c>
      <c r="CE1149" s="27"/>
      <c r="CF1149" s="27"/>
      <c r="CG1149" s="27"/>
      <c r="CH1149" s="27"/>
      <c r="CI1149" s="126"/>
      <c r="CJ1149" s="116"/>
      <c r="CK1149" s="27"/>
      <c r="CL1149" s="116"/>
      <c r="CM1149" s="27"/>
      <c r="CN1149" s="116"/>
      <c r="CO1149" s="27"/>
      <c r="CP1149" s="27"/>
      <c r="CQ1149" s="27">
        <f t="shared" si="1045"/>
        <v>0</v>
      </c>
      <c r="CR1149" s="27"/>
      <c r="CS1149" s="27">
        <f t="shared" si="1046"/>
        <v>0</v>
      </c>
      <c r="CT1149" s="27"/>
      <c r="CU1149" s="27"/>
      <c r="CV1149" s="86">
        <f t="shared" si="1039"/>
        <v>0</v>
      </c>
      <c r="CW1149" s="86">
        <f t="shared" si="1021"/>
        <v>0</v>
      </c>
    </row>
    <row r="1150" spans="2:101" customFormat="1" outlineLevel="2" x14ac:dyDescent="0.3">
      <c r="B1150" s="41">
        <f t="shared" si="1040"/>
        <v>669</v>
      </c>
      <c r="C1150" s="42"/>
      <c r="D1150" s="105"/>
      <c r="E1150" s="37"/>
      <c r="F1150" s="34"/>
      <c r="G1150" s="34"/>
      <c r="H1150" s="34"/>
      <c r="I1150" s="34"/>
      <c r="J1150" s="34"/>
      <c r="K1150" s="34"/>
      <c r="L1150" s="34"/>
      <c r="M1150" s="27"/>
      <c r="N1150" s="27"/>
      <c r="O1150" s="27"/>
      <c r="P1150" s="27"/>
      <c r="Q1150" s="27"/>
      <c r="R1150" s="27"/>
      <c r="S1150" s="28"/>
      <c r="T1150" s="28"/>
      <c r="U1150" s="28"/>
      <c r="V1150" s="28"/>
      <c r="W1150" s="28">
        <f t="shared" si="1041"/>
        <v>0</v>
      </c>
      <c r="X1150" s="29">
        <f t="shared" si="1022"/>
        <v>0</v>
      </c>
      <c r="Y1150" s="66"/>
      <c r="Z1150" s="67"/>
      <c r="AA1150" s="67"/>
      <c r="AB1150" s="67"/>
      <c r="AC1150" s="67"/>
      <c r="AD1150" s="67"/>
      <c r="AE1150" s="72">
        <f t="shared" si="1023"/>
        <v>0</v>
      </c>
      <c r="AF1150" s="67"/>
      <c r="AG1150" s="66"/>
      <c r="AH1150" s="67"/>
      <c r="AI1150" s="67"/>
      <c r="AJ1150" s="67"/>
      <c r="AK1150" s="68"/>
      <c r="AL1150" s="66"/>
      <c r="AM1150" s="64">
        <f t="shared" si="1024"/>
        <v>0</v>
      </c>
      <c r="AN1150" s="64">
        <f t="shared" si="1025"/>
        <v>0</v>
      </c>
      <c r="AO1150" s="64">
        <f t="shared" si="1026"/>
        <v>0</v>
      </c>
      <c r="AP1150" s="64">
        <f t="shared" si="1027"/>
        <v>0</v>
      </c>
      <c r="AQ1150" s="64">
        <f t="shared" si="1028"/>
        <v>0</v>
      </c>
      <c r="AR1150" s="64">
        <f t="shared" si="1029"/>
        <v>0</v>
      </c>
      <c r="AS1150" s="68"/>
      <c r="AT1150" s="78"/>
      <c r="AU1150" s="79"/>
      <c r="AV1150" s="79"/>
      <c r="AW1150" s="80"/>
      <c r="AX1150" s="106">
        <f t="shared" si="1030"/>
        <v>0</v>
      </c>
      <c r="AY1150" s="63"/>
      <c r="BA1150" s="36"/>
      <c r="BB1150" s="27">
        <f t="shared" si="1042"/>
        <v>0</v>
      </c>
      <c r="BC1150" s="27">
        <f t="shared" si="1043"/>
        <v>0</v>
      </c>
      <c r="BD1150" s="27"/>
      <c r="BE1150" s="27">
        <f t="shared" si="1031"/>
        <v>0</v>
      </c>
      <c r="BF1150" s="27"/>
      <c r="BG1150" s="27">
        <f t="shared" si="1044"/>
        <v>0</v>
      </c>
      <c r="BH1150" s="1"/>
      <c r="BI1150" s="1"/>
      <c r="BJ1150" s="1"/>
      <c r="BK1150" s="1"/>
      <c r="BL1150" s="1"/>
      <c r="BM1150" s="1"/>
      <c r="BN1150" s="1"/>
      <c r="BO1150" s="1"/>
      <c r="BP1150" s="1"/>
      <c r="BQ1150" s="1"/>
      <c r="BR1150" s="1"/>
      <c r="BS1150" s="38"/>
      <c r="BT1150" s="107">
        <f t="shared" si="1032"/>
        <v>0</v>
      </c>
      <c r="BU1150" s="108">
        <f t="shared" si="1033"/>
        <v>0</v>
      </c>
      <c r="BV1150" s="28">
        <f t="shared" si="1034"/>
        <v>0</v>
      </c>
      <c r="BW1150" s="28">
        <f t="shared" si="1035"/>
        <v>0</v>
      </c>
      <c r="BX1150" s="27"/>
      <c r="BY1150" s="27"/>
      <c r="BZ1150" s="38">
        <f t="shared" si="1036"/>
        <v>0</v>
      </c>
      <c r="CA1150" s="38">
        <f t="shared" si="1037"/>
        <v>0</v>
      </c>
      <c r="CB1150" s="38">
        <f t="shared" si="1047"/>
        <v>0</v>
      </c>
      <c r="CC1150" s="38">
        <f t="shared" si="1047"/>
        <v>0</v>
      </c>
      <c r="CD1150" s="38">
        <f t="shared" si="1038"/>
        <v>0</v>
      </c>
      <c r="CE1150" s="27"/>
      <c r="CF1150" s="27"/>
      <c r="CG1150" s="27"/>
      <c r="CH1150" s="27"/>
      <c r="CI1150" s="126"/>
      <c r="CJ1150" s="116"/>
      <c r="CK1150" s="27"/>
      <c r="CL1150" s="116"/>
      <c r="CM1150" s="27"/>
      <c r="CN1150" s="116"/>
      <c r="CO1150" s="27"/>
      <c r="CP1150" s="27"/>
      <c r="CQ1150" s="27">
        <f t="shared" si="1045"/>
        <v>0</v>
      </c>
      <c r="CR1150" s="27"/>
      <c r="CS1150" s="27">
        <f t="shared" si="1046"/>
        <v>0</v>
      </c>
      <c r="CT1150" s="27"/>
      <c r="CU1150" s="27"/>
      <c r="CV1150" s="86">
        <f t="shared" si="1039"/>
        <v>0</v>
      </c>
      <c r="CW1150" s="86">
        <f t="shared" si="1021"/>
        <v>0</v>
      </c>
    </row>
    <row r="1151" spans="2:101" customFormat="1" outlineLevel="2" x14ac:dyDescent="0.3">
      <c r="B1151" s="41">
        <f t="shared" si="1040"/>
        <v>670</v>
      </c>
      <c r="C1151" s="42"/>
      <c r="D1151" s="105"/>
      <c r="E1151" s="37"/>
      <c r="F1151" s="34"/>
      <c r="G1151" s="34"/>
      <c r="H1151" s="34"/>
      <c r="I1151" s="34"/>
      <c r="J1151" s="34"/>
      <c r="K1151" s="34"/>
      <c r="L1151" s="34"/>
      <c r="M1151" s="27"/>
      <c r="N1151" s="27"/>
      <c r="O1151" s="27"/>
      <c r="P1151" s="27"/>
      <c r="Q1151" s="27"/>
      <c r="R1151" s="27"/>
      <c r="S1151" s="28"/>
      <c r="T1151" s="28"/>
      <c r="U1151" s="28"/>
      <c r="V1151" s="28"/>
      <c r="W1151" s="28">
        <f t="shared" si="1041"/>
        <v>0</v>
      </c>
      <c r="X1151" s="29">
        <f t="shared" si="1022"/>
        <v>0</v>
      </c>
      <c r="Y1151" s="66"/>
      <c r="Z1151" s="67"/>
      <c r="AA1151" s="67"/>
      <c r="AB1151" s="67"/>
      <c r="AC1151" s="67"/>
      <c r="AD1151" s="67"/>
      <c r="AE1151" s="72">
        <f t="shared" si="1023"/>
        <v>0</v>
      </c>
      <c r="AF1151" s="67"/>
      <c r="AG1151" s="66"/>
      <c r="AH1151" s="67"/>
      <c r="AI1151" s="67"/>
      <c r="AJ1151" s="67"/>
      <c r="AK1151" s="68"/>
      <c r="AL1151" s="66"/>
      <c r="AM1151" s="64">
        <f t="shared" si="1024"/>
        <v>0</v>
      </c>
      <c r="AN1151" s="64">
        <f t="shared" si="1025"/>
        <v>0</v>
      </c>
      <c r="AO1151" s="64">
        <f t="shared" si="1026"/>
        <v>0</v>
      </c>
      <c r="AP1151" s="64">
        <f t="shared" si="1027"/>
        <v>0</v>
      </c>
      <c r="AQ1151" s="64">
        <f t="shared" si="1028"/>
        <v>0</v>
      </c>
      <c r="AR1151" s="64">
        <f t="shared" si="1029"/>
        <v>0</v>
      </c>
      <c r="AS1151" s="68"/>
      <c r="AT1151" s="78"/>
      <c r="AU1151" s="79"/>
      <c r="AV1151" s="79"/>
      <c r="AW1151" s="80"/>
      <c r="AX1151" s="106">
        <f t="shared" si="1030"/>
        <v>0</v>
      </c>
      <c r="AY1151" s="63"/>
      <c r="BA1151" s="36"/>
      <c r="BB1151" s="27">
        <f t="shared" si="1042"/>
        <v>0</v>
      </c>
      <c r="BC1151" s="27">
        <f t="shared" si="1043"/>
        <v>0</v>
      </c>
      <c r="BD1151" s="27"/>
      <c r="BE1151" s="27">
        <f t="shared" si="1031"/>
        <v>0</v>
      </c>
      <c r="BF1151" s="27"/>
      <c r="BG1151" s="27">
        <f t="shared" si="1044"/>
        <v>0</v>
      </c>
      <c r="BH1151" s="1"/>
      <c r="BI1151" s="1"/>
      <c r="BJ1151" s="1"/>
      <c r="BK1151" s="1"/>
      <c r="BL1151" s="1"/>
      <c r="BM1151" s="1"/>
      <c r="BN1151" s="1"/>
      <c r="BO1151" s="1"/>
      <c r="BP1151" s="1"/>
      <c r="BQ1151" s="1"/>
      <c r="BR1151" s="1"/>
      <c r="BS1151" s="38"/>
      <c r="BT1151" s="107">
        <f t="shared" si="1032"/>
        <v>0</v>
      </c>
      <c r="BU1151" s="108">
        <f t="shared" si="1033"/>
        <v>0</v>
      </c>
      <c r="BV1151" s="28">
        <f t="shared" si="1034"/>
        <v>0</v>
      </c>
      <c r="BW1151" s="28">
        <f t="shared" si="1035"/>
        <v>0</v>
      </c>
      <c r="BX1151" s="27"/>
      <c r="BY1151" s="27"/>
      <c r="BZ1151" s="38">
        <f t="shared" si="1036"/>
        <v>0</v>
      </c>
      <c r="CA1151" s="38">
        <f t="shared" si="1037"/>
        <v>0</v>
      </c>
      <c r="CB1151" s="38">
        <f t="shared" si="1047"/>
        <v>0</v>
      </c>
      <c r="CC1151" s="38">
        <f t="shared" si="1047"/>
        <v>0</v>
      </c>
      <c r="CD1151" s="38">
        <f t="shared" si="1038"/>
        <v>0</v>
      </c>
      <c r="CE1151" s="27"/>
      <c r="CF1151" s="27"/>
      <c r="CG1151" s="27"/>
      <c r="CH1151" s="27"/>
      <c r="CI1151" s="126"/>
      <c r="CJ1151" s="116"/>
      <c r="CK1151" s="27"/>
      <c r="CL1151" s="116"/>
      <c r="CM1151" s="27"/>
      <c r="CN1151" s="116"/>
      <c r="CO1151" s="27"/>
      <c r="CP1151" s="27"/>
      <c r="CQ1151" s="27">
        <f t="shared" si="1045"/>
        <v>0</v>
      </c>
      <c r="CR1151" s="27"/>
      <c r="CS1151" s="27">
        <f t="shared" si="1046"/>
        <v>0</v>
      </c>
      <c r="CT1151" s="27"/>
      <c r="CU1151" s="27"/>
      <c r="CV1151" s="86">
        <f t="shared" si="1039"/>
        <v>0</v>
      </c>
      <c r="CW1151" s="86">
        <f t="shared" si="1021"/>
        <v>0</v>
      </c>
    </row>
    <row r="1152" spans="2:101" customFormat="1" outlineLevel="2" x14ac:dyDescent="0.3">
      <c r="B1152" s="41">
        <f t="shared" si="1040"/>
        <v>671</v>
      </c>
      <c r="C1152" s="42"/>
      <c r="D1152" s="105"/>
      <c r="E1152" s="37"/>
      <c r="F1152" s="34"/>
      <c r="G1152" s="34"/>
      <c r="H1152" s="34"/>
      <c r="I1152" s="34"/>
      <c r="J1152" s="34"/>
      <c r="K1152" s="34"/>
      <c r="L1152" s="34"/>
      <c r="M1152" s="27"/>
      <c r="N1152" s="27"/>
      <c r="O1152" s="27"/>
      <c r="P1152" s="27"/>
      <c r="Q1152" s="27"/>
      <c r="R1152" s="27"/>
      <c r="S1152" s="28"/>
      <c r="T1152" s="28"/>
      <c r="U1152" s="28"/>
      <c r="V1152" s="28"/>
      <c r="W1152" s="28">
        <f t="shared" si="1041"/>
        <v>0</v>
      </c>
      <c r="X1152" s="29">
        <f t="shared" si="1022"/>
        <v>0</v>
      </c>
      <c r="Y1152" s="66"/>
      <c r="Z1152" s="67"/>
      <c r="AA1152" s="67"/>
      <c r="AB1152" s="67"/>
      <c r="AC1152" s="67"/>
      <c r="AD1152" s="67"/>
      <c r="AE1152" s="72">
        <f t="shared" si="1023"/>
        <v>0</v>
      </c>
      <c r="AF1152" s="67"/>
      <c r="AG1152" s="66"/>
      <c r="AH1152" s="67"/>
      <c r="AI1152" s="67"/>
      <c r="AJ1152" s="67"/>
      <c r="AK1152" s="68"/>
      <c r="AL1152" s="66"/>
      <c r="AM1152" s="64">
        <f t="shared" si="1024"/>
        <v>0</v>
      </c>
      <c r="AN1152" s="64">
        <f t="shared" si="1025"/>
        <v>0</v>
      </c>
      <c r="AO1152" s="64">
        <f t="shared" si="1026"/>
        <v>0</v>
      </c>
      <c r="AP1152" s="64">
        <f t="shared" si="1027"/>
        <v>0</v>
      </c>
      <c r="AQ1152" s="64">
        <f t="shared" si="1028"/>
        <v>0</v>
      </c>
      <c r="AR1152" s="64">
        <f t="shared" si="1029"/>
        <v>0</v>
      </c>
      <c r="AS1152" s="68"/>
      <c r="AT1152" s="78"/>
      <c r="AU1152" s="79"/>
      <c r="AV1152" s="79"/>
      <c r="AW1152" s="80"/>
      <c r="AX1152" s="106">
        <f t="shared" si="1030"/>
        <v>0</v>
      </c>
      <c r="AY1152" s="63"/>
      <c r="BA1152" s="36"/>
      <c r="BB1152" s="27">
        <f t="shared" si="1042"/>
        <v>0</v>
      </c>
      <c r="BC1152" s="27">
        <f t="shared" si="1043"/>
        <v>0</v>
      </c>
      <c r="BD1152" s="27"/>
      <c r="BE1152" s="27">
        <f t="shared" si="1031"/>
        <v>0</v>
      </c>
      <c r="BF1152" s="27"/>
      <c r="BG1152" s="27">
        <f t="shared" si="1044"/>
        <v>0</v>
      </c>
      <c r="BH1152" s="1"/>
      <c r="BI1152" s="1"/>
      <c r="BJ1152" s="1"/>
      <c r="BK1152" s="1"/>
      <c r="BL1152" s="1"/>
      <c r="BM1152" s="1"/>
      <c r="BN1152" s="1"/>
      <c r="BO1152" s="1"/>
      <c r="BP1152" s="1"/>
      <c r="BQ1152" s="1"/>
      <c r="BR1152" s="1"/>
      <c r="BS1152" s="38"/>
      <c r="BT1152" s="107">
        <f t="shared" si="1032"/>
        <v>0</v>
      </c>
      <c r="BU1152" s="108">
        <f t="shared" si="1033"/>
        <v>0</v>
      </c>
      <c r="BV1152" s="28">
        <f t="shared" si="1034"/>
        <v>0</v>
      </c>
      <c r="BW1152" s="28">
        <f t="shared" si="1035"/>
        <v>0</v>
      </c>
      <c r="BX1152" s="27"/>
      <c r="BY1152" s="27"/>
      <c r="BZ1152" s="38">
        <f t="shared" si="1036"/>
        <v>0</v>
      </c>
      <c r="CA1152" s="38">
        <f t="shared" si="1037"/>
        <v>0</v>
      </c>
      <c r="CB1152" s="38">
        <f t="shared" si="1047"/>
        <v>0</v>
      </c>
      <c r="CC1152" s="38">
        <f t="shared" si="1047"/>
        <v>0</v>
      </c>
      <c r="CD1152" s="38">
        <f t="shared" si="1038"/>
        <v>0</v>
      </c>
      <c r="CE1152" s="27"/>
      <c r="CF1152" s="27"/>
      <c r="CG1152" s="27"/>
      <c r="CH1152" s="27"/>
      <c r="CI1152" s="126"/>
      <c r="CJ1152" s="116"/>
      <c r="CK1152" s="27"/>
      <c r="CL1152" s="116"/>
      <c r="CM1152" s="27"/>
      <c r="CN1152" s="116"/>
      <c r="CO1152" s="27"/>
      <c r="CP1152" s="27"/>
      <c r="CQ1152" s="27">
        <f t="shared" si="1045"/>
        <v>0</v>
      </c>
      <c r="CR1152" s="27"/>
      <c r="CS1152" s="27">
        <f t="shared" si="1046"/>
        <v>0</v>
      </c>
      <c r="CT1152" s="27"/>
      <c r="CU1152" s="27"/>
      <c r="CV1152" s="86">
        <f t="shared" si="1039"/>
        <v>0</v>
      </c>
      <c r="CW1152" s="86">
        <f t="shared" si="1021"/>
        <v>0</v>
      </c>
    </row>
    <row r="1153" spans="2:101" customFormat="1" outlineLevel="2" x14ac:dyDescent="0.3">
      <c r="B1153" s="41">
        <f t="shared" si="1040"/>
        <v>672</v>
      </c>
      <c r="C1153" s="42"/>
      <c r="D1153" s="105"/>
      <c r="E1153" s="37"/>
      <c r="F1153" s="34"/>
      <c r="G1153" s="34"/>
      <c r="H1153" s="34"/>
      <c r="I1153" s="34"/>
      <c r="J1153" s="34"/>
      <c r="K1153" s="34"/>
      <c r="L1153" s="34"/>
      <c r="M1153" s="27"/>
      <c r="N1153" s="27"/>
      <c r="O1153" s="27"/>
      <c r="P1153" s="27"/>
      <c r="Q1153" s="27"/>
      <c r="R1153" s="27"/>
      <c r="S1153" s="28"/>
      <c r="T1153" s="28"/>
      <c r="U1153" s="28"/>
      <c r="V1153" s="28"/>
      <c r="W1153" s="28">
        <f t="shared" si="1041"/>
        <v>0</v>
      </c>
      <c r="X1153" s="29">
        <f t="shared" si="1022"/>
        <v>0</v>
      </c>
      <c r="Y1153" s="66"/>
      <c r="Z1153" s="67"/>
      <c r="AA1153" s="67"/>
      <c r="AB1153" s="67"/>
      <c r="AC1153" s="67"/>
      <c r="AD1153" s="67"/>
      <c r="AE1153" s="72">
        <f t="shared" si="1023"/>
        <v>0</v>
      </c>
      <c r="AF1153" s="67"/>
      <c r="AG1153" s="66"/>
      <c r="AH1153" s="67"/>
      <c r="AI1153" s="67"/>
      <c r="AJ1153" s="67"/>
      <c r="AK1153" s="68"/>
      <c r="AL1153" s="66"/>
      <c r="AM1153" s="64">
        <f t="shared" si="1024"/>
        <v>0</v>
      </c>
      <c r="AN1153" s="64">
        <f t="shared" si="1025"/>
        <v>0</v>
      </c>
      <c r="AO1153" s="64">
        <f t="shared" si="1026"/>
        <v>0</v>
      </c>
      <c r="AP1153" s="64">
        <f t="shared" si="1027"/>
        <v>0</v>
      </c>
      <c r="AQ1153" s="64">
        <f t="shared" si="1028"/>
        <v>0</v>
      </c>
      <c r="AR1153" s="64">
        <f t="shared" si="1029"/>
        <v>0</v>
      </c>
      <c r="AS1153" s="68"/>
      <c r="AT1153" s="78"/>
      <c r="AU1153" s="79"/>
      <c r="AV1153" s="79"/>
      <c r="AW1153" s="80"/>
      <c r="AX1153" s="106">
        <f t="shared" si="1030"/>
        <v>0</v>
      </c>
      <c r="AY1153" s="63"/>
      <c r="BA1153" s="36"/>
      <c r="BB1153" s="27">
        <f t="shared" si="1042"/>
        <v>0</v>
      </c>
      <c r="BC1153" s="27">
        <f t="shared" si="1043"/>
        <v>0</v>
      </c>
      <c r="BD1153" s="27"/>
      <c r="BE1153" s="27">
        <f t="shared" si="1031"/>
        <v>0</v>
      </c>
      <c r="BF1153" s="27"/>
      <c r="BG1153" s="27">
        <f t="shared" si="1044"/>
        <v>0</v>
      </c>
      <c r="BH1153" s="1"/>
      <c r="BI1153" s="1"/>
      <c r="BJ1153" s="1"/>
      <c r="BK1153" s="1"/>
      <c r="BL1153" s="1"/>
      <c r="BM1153" s="1"/>
      <c r="BN1153" s="1"/>
      <c r="BO1153" s="1"/>
      <c r="BP1153" s="1"/>
      <c r="BQ1153" s="1"/>
      <c r="BR1153" s="1"/>
      <c r="BS1153" s="38"/>
      <c r="BT1153" s="107">
        <f t="shared" si="1032"/>
        <v>0</v>
      </c>
      <c r="BU1153" s="108">
        <f t="shared" si="1033"/>
        <v>0</v>
      </c>
      <c r="BV1153" s="28">
        <f t="shared" si="1034"/>
        <v>0</v>
      </c>
      <c r="BW1153" s="28">
        <f t="shared" si="1035"/>
        <v>0</v>
      </c>
      <c r="BX1153" s="27"/>
      <c r="BY1153" s="27"/>
      <c r="BZ1153" s="38">
        <f t="shared" si="1036"/>
        <v>0</v>
      </c>
      <c r="CA1153" s="38">
        <f t="shared" si="1037"/>
        <v>0</v>
      </c>
      <c r="CB1153" s="38">
        <f t="shared" si="1047"/>
        <v>0</v>
      </c>
      <c r="CC1153" s="38">
        <f t="shared" si="1047"/>
        <v>0</v>
      </c>
      <c r="CD1153" s="38">
        <f t="shared" si="1038"/>
        <v>0</v>
      </c>
      <c r="CE1153" s="27"/>
      <c r="CF1153" s="27"/>
      <c r="CG1153" s="27"/>
      <c r="CH1153" s="27"/>
      <c r="CI1153" s="126"/>
      <c r="CJ1153" s="116"/>
      <c r="CK1153" s="27"/>
      <c r="CL1153" s="116"/>
      <c r="CM1153" s="27"/>
      <c r="CN1153" s="116"/>
      <c r="CO1153" s="27"/>
      <c r="CP1153" s="27"/>
      <c r="CQ1153" s="27">
        <f t="shared" si="1045"/>
        <v>0</v>
      </c>
      <c r="CR1153" s="27"/>
      <c r="CS1153" s="27">
        <f t="shared" si="1046"/>
        <v>0</v>
      </c>
      <c r="CT1153" s="27"/>
      <c r="CU1153" s="27"/>
      <c r="CV1153" s="86">
        <f t="shared" si="1039"/>
        <v>0</v>
      </c>
      <c r="CW1153" s="86">
        <f t="shared" si="1021"/>
        <v>0</v>
      </c>
    </row>
    <row r="1154" spans="2:101" customFormat="1" outlineLevel="2" x14ac:dyDescent="0.3">
      <c r="B1154" s="41">
        <f t="shared" si="1040"/>
        <v>673</v>
      </c>
      <c r="C1154" s="42"/>
      <c r="D1154" s="105"/>
      <c r="E1154" s="37"/>
      <c r="F1154" s="34"/>
      <c r="G1154" s="34"/>
      <c r="H1154" s="34"/>
      <c r="I1154" s="34"/>
      <c r="J1154" s="34"/>
      <c r="K1154" s="34"/>
      <c r="L1154" s="34"/>
      <c r="M1154" s="27"/>
      <c r="N1154" s="27"/>
      <c r="O1154" s="27"/>
      <c r="P1154" s="27"/>
      <c r="Q1154" s="27"/>
      <c r="R1154" s="27"/>
      <c r="S1154" s="28"/>
      <c r="T1154" s="28"/>
      <c r="U1154" s="28"/>
      <c r="V1154" s="28"/>
      <c r="W1154" s="28">
        <f t="shared" si="1041"/>
        <v>0</v>
      </c>
      <c r="X1154" s="29">
        <f t="shared" si="1022"/>
        <v>0</v>
      </c>
      <c r="Y1154" s="66"/>
      <c r="Z1154" s="67"/>
      <c r="AA1154" s="67"/>
      <c r="AB1154" s="67"/>
      <c r="AC1154" s="67"/>
      <c r="AD1154" s="67"/>
      <c r="AE1154" s="72">
        <f t="shared" si="1023"/>
        <v>0</v>
      </c>
      <c r="AF1154" s="67"/>
      <c r="AG1154" s="66"/>
      <c r="AH1154" s="67"/>
      <c r="AI1154" s="67"/>
      <c r="AJ1154" s="67"/>
      <c r="AK1154" s="68"/>
      <c r="AL1154" s="66"/>
      <c r="AM1154" s="64">
        <f t="shared" si="1024"/>
        <v>0</v>
      </c>
      <c r="AN1154" s="64">
        <f t="shared" si="1025"/>
        <v>0</v>
      </c>
      <c r="AO1154" s="64">
        <f t="shared" si="1026"/>
        <v>0</v>
      </c>
      <c r="AP1154" s="64">
        <f t="shared" si="1027"/>
        <v>0</v>
      </c>
      <c r="AQ1154" s="64">
        <f t="shared" si="1028"/>
        <v>0</v>
      </c>
      <c r="AR1154" s="64">
        <f t="shared" si="1029"/>
        <v>0</v>
      </c>
      <c r="AS1154" s="68"/>
      <c r="AT1154" s="78"/>
      <c r="AU1154" s="79"/>
      <c r="AV1154" s="79"/>
      <c r="AW1154" s="80"/>
      <c r="AX1154" s="106">
        <f t="shared" si="1030"/>
        <v>0</v>
      </c>
      <c r="AY1154" s="63"/>
      <c r="BA1154" s="36"/>
      <c r="BB1154" s="27">
        <f t="shared" si="1042"/>
        <v>0</v>
      </c>
      <c r="BC1154" s="27">
        <f t="shared" si="1043"/>
        <v>0</v>
      </c>
      <c r="BD1154" s="27"/>
      <c r="BE1154" s="27">
        <f t="shared" si="1031"/>
        <v>0</v>
      </c>
      <c r="BF1154" s="27"/>
      <c r="BG1154" s="27">
        <f t="shared" si="1044"/>
        <v>0</v>
      </c>
      <c r="BH1154" s="1"/>
      <c r="BI1154" s="1"/>
      <c r="BJ1154" s="1"/>
      <c r="BK1154" s="1"/>
      <c r="BL1154" s="1"/>
      <c r="BM1154" s="1"/>
      <c r="BN1154" s="1"/>
      <c r="BO1154" s="1"/>
      <c r="BP1154" s="1"/>
      <c r="BQ1154" s="1"/>
      <c r="BR1154" s="1"/>
      <c r="BS1154" s="38"/>
      <c r="BT1154" s="107">
        <f t="shared" si="1032"/>
        <v>0</v>
      </c>
      <c r="BU1154" s="108">
        <f t="shared" si="1033"/>
        <v>0</v>
      </c>
      <c r="BV1154" s="28">
        <f t="shared" si="1034"/>
        <v>0</v>
      </c>
      <c r="BW1154" s="28">
        <f t="shared" si="1035"/>
        <v>0</v>
      </c>
      <c r="BX1154" s="27"/>
      <c r="BY1154" s="27"/>
      <c r="BZ1154" s="38">
        <f t="shared" si="1036"/>
        <v>0</v>
      </c>
      <c r="CA1154" s="38">
        <f t="shared" si="1037"/>
        <v>0</v>
      </c>
      <c r="CB1154" s="38">
        <f t="shared" si="1047"/>
        <v>0</v>
      </c>
      <c r="CC1154" s="38">
        <f t="shared" si="1047"/>
        <v>0</v>
      </c>
      <c r="CD1154" s="38">
        <f t="shared" si="1038"/>
        <v>0</v>
      </c>
      <c r="CE1154" s="27"/>
      <c r="CF1154" s="27"/>
      <c r="CG1154" s="27"/>
      <c r="CH1154" s="27"/>
      <c r="CI1154" s="126"/>
      <c r="CJ1154" s="116"/>
      <c r="CK1154" s="27"/>
      <c r="CL1154" s="116"/>
      <c r="CM1154" s="27"/>
      <c r="CN1154" s="116"/>
      <c r="CO1154" s="27"/>
      <c r="CP1154" s="27"/>
      <c r="CQ1154" s="27">
        <f t="shared" si="1045"/>
        <v>0</v>
      </c>
      <c r="CR1154" s="27"/>
      <c r="CS1154" s="27">
        <f t="shared" si="1046"/>
        <v>0</v>
      </c>
      <c r="CT1154" s="27"/>
      <c r="CU1154" s="27"/>
      <c r="CV1154" s="86">
        <f t="shared" si="1039"/>
        <v>0</v>
      </c>
      <c r="CW1154" s="86">
        <f t="shared" si="1021"/>
        <v>0</v>
      </c>
    </row>
    <row r="1155" spans="2:101" customFormat="1" outlineLevel="2" x14ac:dyDescent="0.3">
      <c r="B1155" s="41">
        <f t="shared" si="1040"/>
        <v>674</v>
      </c>
      <c r="C1155" s="42"/>
      <c r="D1155" s="105"/>
      <c r="E1155" s="37"/>
      <c r="F1155" s="34"/>
      <c r="G1155" s="34"/>
      <c r="H1155" s="34"/>
      <c r="I1155" s="34"/>
      <c r="J1155" s="34"/>
      <c r="K1155" s="34"/>
      <c r="L1155" s="34"/>
      <c r="M1155" s="27"/>
      <c r="N1155" s="27"/>
      <c r="O1155" s="27"/>
      <c r="P1155" s="27"/>
      <c r="Q1155" s="27"/>
      <c r="R1155" s="27"/>
      <c r="S1155" s="28"/>
      <c r="T1155" s="28"/>
      <c r="U1155" s="28"/>
      <c r="V1155" s="28"/>
      <c r="W1155" s="28">
        <f t="shared" si="1041"/>
        <v>0</v>
      </c>
      <c r="X1155" s="29">
        <f t="shared" si="1022"/>
        <v>0</v>
      </c>
      <c r="Y1155" s="66"/>
      <c r="Z1155" s="67"/>
      <c r="AA1155" s="67"/>
      <c r="AB1155" s="67"/>
      <c r="AC1155" s="67"/>
      <c r="AD1155" s="67"/>
      <c r="AE1155" s="72">
        <f t="shared" si="1023"/>
        <v>0</v>
      </c>
      <c r="AF1155" s="67"/>
      <c r="AG1155" s="66"/>
      <c r="AH1155" s="67"/>
      <c r="AI1155" s="67"/>
      <c r="AJ1155" s="67"/>
      <c r="AK1155" s="68"/>
      <c r="AL1155" s="66"/>
      <c r="AM1155" s="64">
        <f t="shared" si="1024"/>
        <v>0</v>
      </c>
      <c r="AN1155" s="64">
        <f t="shared" si="1025"/>
        <v>0</v>
      </c>
      <c r="AO1155" s="64">
        <f t="shared" si="1026"/>
        <v>0</v>
      </c>
      <c r="AP1155" s="64">
        <f t="shared" si="1027"/>
        <v>0</v>
      </c>
      <c r="AQ1155" s="64">
        <f t="shared" si="1028"/>
        <v>0</v>
      </c>
      <c r="AR1155" s="64">
        <f t="shared" si="1029"/>
        <v>0</v>
      </c>
      <c r="AS1155" s="68"/>
      <c r="AT1155" s="78"/>
      <c r="AU1155" s="79"/>
      <c r="AV1155" s="79"/>
      <c r="AW1155" s="80"/>
      <c r="AX1155" s="106">
        <f t="shared" si="1030"/>
        <v>0</v>
      </c>
      <c r="AY1155" s="63"/>
      <c r="BA1155" s="36"/>
      <c r="BB1155" s="27">
        <f t="shared" si="1042"/>
        <v>0</v>
      </c>
      <c r="BC1155" s="27">
        <f t="shared" si="1043"/>
        <v>0</v>
      </c>
      <c r="BD1155" s="27"/>
      <c r="BE1155" s="27">
        <f t="shared" si="1031"/>
        <v>0</v>
      </c>
      <c r="BF1155" s="27"/>
      <c r="BG1155" s="27">
        <f t="shared" si="1044"/>
        <v>0</v>
      </c>
      <c r="BH1155" s="1"/>
      <c r="BI1155" s="1"/>
      <c r="BJ1155" s="1"/>
      <c r="BK1155" s="1"/>
      <c r="BL1155" s="1"/>
      <c r="BM1155" s="1"/>
      <c r="BN1155" s="1"/>
      <c r="BO1155" s="1"/>
      <c r="BP1155" s="1"/>
      <c r="BQ1155" s="1"/>
      <c r="BR1155" s="1"/>
      <c r="BS1155" s="38"/>
      <c r="BT1155" s="107">
        <f t="shared" si="1032"/>
        <v>0</v>
      </c>
      <c r="BU1155" s="108">
        <f t="shared" si="1033"/>
        <v>0</v>
      </c>
      <c r="BV1155" s="28">
        <f t="shared" si="1034"/>
        <v>0</v>
      </c>
      <c r="BW1155" s="28">
        <f t="shared" si="1035"/>
        <v>0</v>
      </c>
      <c r="BX1155" s="27"/>
      <c r="BY1155" s="27"/>
      <c r="BZ1155" s="38">
        <f t="shared" si="1036"/>
        <v>0</v>
      </c>
      <c r="CA1155" s="38">
        <f t="shared" si="1037"/>
        <v>0</v>
      </c>
      <c r="CB1155" s="38">
        <f t="shared" si="1047"/>
        <v>0</v>
      </c>
      <c r="CC1155" s="38">
        <f t="shared" si="1047"/>
        <v>0</v>
      </c>
      <c r="CD1155" s="38">
        <f t="shared" si="1038"/>
        <v>0</v>
      </c>
      <c r="CE1155" s="27"/>
      <c r="CF1155" s="27"/>
      <c r="CG1155" s="27"/>
      <c r="CH1155" s="27"/>
      <c r="CI1155" s="126"/>
      <c r="CJ1155" s="116"/>
      <c r="CK1155" s="27"/>
      <c r="CL1155" s="116"/>
      <c r="CM1155" s="27"/>
      <c r="CN1155" s="116"/>
      <c r="CO1155" s="27"/>
      <c r="CP1155" s="27"/>
      <c r="CQ1155" s="27">
        <f t="shared" si="1045"/>
        <v>0</v>
      </c>
      <c r="CR1155" s="27"/>
      <c r="CS1155" s="27">
        <f t="shared" si="1046"/>
        <v>0</v>
      </c>
      <c r="CT1155" s="27"/>
      <c r="CU1155" s="27"/>
      <c r="CV1155" s="86">
        <f t="shared" si="1039"/>
        <v>0</v>
      </c>
      <c r="CW1155" s="86">
        <f t="shared" si="1021"/>
        <v>0</v>
      </c>
    </row>
    <row r="1156" spans="2:101" customFormat="1" outlineLevel="2" x14ac:dyDescent="0.3">
      <c r="B1156" s="41">
        <f t="shared" si="1040"/>
        <v>675</v>
      </c>
      <c r="C1156" s="42"/>
      <c r="D1156" s="105"/>
      <c r="E1156" s="37"/>
      <c r="F1156" s="34"/>
      <c r="G1156" s="34"/>
      <c r="H1156" s="34"/>
      <c r="I1156" s="34"/>
      <c r="J1156" s="34"/>
      <c r="K1156" s="34"/>
      <c r="L1156" s="34"/>
      <c r="M1156" s="27"/>
      <c r="N1156" s="27"/>
      <c r="O1156" s="27"/>
      <c r="P1156" s="27"/>
      <c r="Q1156" s="27"/>
      <c r="R1156" s="27"/>
      <c r="S1156" s="28"/>
      <c r="T1156" s="28"/>
      <c r="U1156" s="28"/>
      <c r="V1156" s="28"/>
      <c r="W1156" s="28">
        <f t="shared" si="1041"/>
        <v>0</v>
      </c>
      <c r="X1156" s="29">
        <f t="shared" si="1022"/>
        <v>0</v>
      </c>
      <c r="Y1156" s="66"/>
      <c r="Z1156" s="67"/>
      <c r="AA1156" s="67"/>
      <c r="AB1156" s="67"/>
      <c r="AC1156" s="67"/>
      <c r="AD1156" s="67"/>
      <c r="AE1156" s="72">
        <f t="shared" si="1023"/>
        <v>0</v>
      </c>
      <c r="AF1156" s="67"/>
      <c r="AG1156" s="66"/>
      <c r="AH1156" s="67"/>
      <c r="AI1156" s="67"/>
      <c r="AJ1156" s="67"/>
      <c r="AK1156" s="68"/>
      <c r="AL1156" s="66"/>
      <c r="AM1156" s="64">
        <f t="shared" si="1024"/>
        <v>0</v>
      </c>
      <c r="AN1156" s="64">
        <f t="shared" si="1025"/>
        <v>0</v>
      </c>
      <c r="AO1156" s="64">
        <f t="shared" si="1026"/>
        <v>0</v>
      </c>
      <c r="AP1156" s="64">
        <f t="shared" si="1027"/>
        <v>0</v>
      </c>
      <c r="AQ1156" s="64">
        <f t="shared" si="1028"/>
        <v>0</v>
      </c>
      <c r="AR1156" s="64">
        <f t="shared" si="1029"/>
        <v>0</v>
      </c>
      <c r="AS1156" s="68"/>
      <c r="AT1156" s="78"/>
      <c r="AU1156" s="79"/>
      <c r="AV1156" s="79"/>
      <c r="AW1156" s="80"/>
      <c r="AX1156" s="106">
        <f t="shared" si="1030"/>
        <v>0</v>
      </c>
      <c r="AY1156" s="63"/>
      <c r="BA1156" s="36"/>
      <c r="BB1156" s="27">
        <f t="shared" si="1042"/>
        <v>0</v>
      </c>
      <c r="BC1156" s="27">
        <f t="shared" si="1043"/>
        <v>0</v>
      </c>
      <c r="BD1156" s="27"/>
      <c r="BE1156" s="27">
        <f t="shared" si="1031"/>
        <v>0</v>
      </c>
      <c r="BF1156" s="27"/>
      <c r="BG1156" s="27">
        <f t="shared" si="1044"/>
        <v>0</v>
      </c>
      <c r="BH1156" s="1"/>
      <c r="BI1156" s="1"/>
      <c r="BJ1156" s="1"/>
      <c r="BK1156" s="1"/>
      <c r="BL1156" s="1"/>
      <c r="BM1156" s="1"/>
      <c r="BN1156" s="1"/>
      <c r="BO1156" s="1"/>
      <c r="BP1156" s="1"/>
      <c r="BQ1156" s="1"/>
      <c r="BR1156" s="1"/>
      <c r="BS1156" s="38"/>
      <c r="BT1156" s="107">
        <f t="shared" si="1032"/>
        <v>0</v>
      </c>
      <c r="BU1156" s="108">
        <f t="shared" si="1033"/>
        <v>0</v>
      </c>
      <c r="BV1156" s="28">
        <f t="shared" si="1034"/>
        <v>0</v>
      </c>
      <c r="BW1156" s="28">
        <f t="shared" si="1035"/>
        <v>0</v>
      </c>
      <c r="BX1156" s="27"/>
      <c r="BY1156" s="27"/>
      <c r="BZ1156" s="38">
        <f t="shared" si="1036"/>
        <v>0</v>
      </c>
      <c r="CA1156" s="38">
        <f t="shared" si="1037"/>
        <v>0</v>
      </c>
      <c r="CB1156" s="38">
        <f t="shared" si="1047"/>
        <v>0</v>
      </c>
      <c r="CC1156" s="38">
        <f t="shared" si="1047"/>
        <v>0</v>
      </c>
      <c r="CD1156" s="38">
        <f t="shared" si="1038"/>
        <v>0</v>
      </c>
      <c r="CE1156" s="27"/>
      <c r="CF1156" s="27"/>
      <c r="CG1156" s="27"/>
      <c r="CH1156" s="27"/>
      <c r="CI1156" s="126"/>
      <c r="CJ1156" s="116"/>
      <c r="CK1156" s="27"/>
      <c r="CL1156" s="116"/>
      <c r="CM1156" s="27"/>
      <c r="CN1156" s="116"/>
      <c r="CO1156" s="27"/>
      <c r="CP1156" s="27"/>
      <c r="CQ1156" s="27">
        <f t="shared" si="1045"/>
        <v>0</v>
      </c>
      <c r="CR1156" s="27"/>
      <c r="CS1156" s="27">
        <f t="shared" si="1046"/>
        <v>0</v>
      </c>
      <c r="CT1156" s="27"/>
      <c r="CU1156" s="27"/>
      <c r="CV1156" s="86">
        <f t="shared" si="1039"/>
        <v>0</v>
      </c>
      <c r="CW1156" s="86">
        <f t="shared" si="1021"/>
        <v>0</v>
      </c>
    </row>
    <row r="1157" spans="2:101" customFormat="1" outlineLevel="2" x14ac:dyDescent="0.3">
      <c r="B1157" s="41">
        <f t="shared" si="1040"/>
        <v>676</v>
      </c>
      <c r="C1157" s="42"/>
      <c r="D1157" s="105"/>
      <c r="E1157" s="37"/>
      <c r="F1157" s="34"/>
      <c r="G1157" s="34"/>
      <c r="H1157" s="34"/>
      <c r="I1157" s="34"/>
      <c r="J1157" s="34"/>
      <c r="K1157" s="34"/>
      <c r="L1157" s="34"/>
      <c r="M1157" s="27"/>
      <c r="N1157" s="27"/>
      <c r="O1157" s="27"/>
      <c r="P1157" s="27"/>
      <c r="Q1157" s="27"/>
      <c r="R1157" s="27"/>
      <c r="S1157" s="28"/>
      <c r="T1157" s="28"/>
      <c r="U1157" s="28"/>
      <c r="V1157" s="28"/>
      <c r="W1157" s="28">
        <f t="shared" si="1041"/>
        <v>0</v>
      </c>
      <c r="X1157" s="29">
        <f t="shared" si="1022"/>
        <v>0</v>
      </c>
      <c r="Y1157" s="66"/>
      <c r="Z1157" s="67"/>
      <c r="AA1157" s="67"/>
      <c r="AB1157" s="67"/>
      <c r="AC1157" s="67"/>
      <c r="AD1157" s="67"/>
      <c r="AE1157" s="72">
        <f t="shared" si="1023"/>
        <v>0</v>
      </c>
      <c r="AF1157" s="67"/>
      <c r="AG1157" s="66"/>
      <c r="AH1157" s="67"/>
      <c r="AI1157" s="67"/>
      <c r="AJ1157" s="67"/>
      <c r="AK1157" s="68"/>
      <c r="AL1157" s="66"/>
      <c r="AM1157" s="64">
        <f t="shared" si="1024"/>
        <v>0</v>
      </c>
      <c r="AN1157" s="64">
        <f t="shared" si="1025"/>
        <v>0</v>
      </c>
      <c r="AO1157" s="64">
        <f t="shared" si="1026"/>
        <v>0</v>
      </c>
      <c r="AP1157" s="64">
        <f t="shared" si="1027"/>
        <v>0</v>
      </c>
      <c r="AQ1157" s="64">
        <f t="shared" si="1028"/>
        <v>0</v>
      </c>
      <c r="AR1157" s="64">
        <f t="shared" si="1029"/>
        <v>0</v>
      </c>
      <c r="AS1157" s="68"/>
      <c r="AT1157" s="78"/>
      <c r="AU1157" s="79"/>
      <c r="AV1157" s="79"/>
      <c r="AW1157" s="80"/>
      <c r="AX1157" s="106">
        <f t="shared" si="1030"/>
        <v>0</v>
      </c>
      <c r="AY1157" s="63"/>
      <c r="BA1157" s="36"/>
      <c r="BB1157" s="27">
        <f t="shared" si="1042"/>
        <v>0</v>
      </c>
      <c r="BC1157" s="27">
        <f t="shared" si="1043"/>
        <v>0</v>
      </c>
      <c r="BD1157" s="27"/>
      <c r="BE1157" s="27">
        <f t="shared" si="1031"/>
        <v>0</v>
      </c>
      <c r="BF1157" s="27"/>
      <c r="BG1157" s="27">
        <f t="shared" si="1044"/>
        <v>0</v>
      </c>
      <c r="BH1157" s="1"/>
      <c r="BI1157" s="1"/>
      <c r="BJ1157" s="1"/>
      <c r="BK1157" s="1"/>
      <c r="BL1157" s="1"/>
      <c r="BM1157" s="1"/>
      <c r="BN1157" s="1"/>
      <c r="BO1157" s="1"/>
      <c r="BP1157" s="1"/>
      <c r="BQ1157" s="1"/>
      <c r="BR1157" s="1"/>
      <c r="BS1157" s="38"/>
      <c r="BT1157" s="107">
        <f t="shared" si="1032"/>
        <v>0</v>
      </c>
      <c r="BU1157" s="108">
        <f t="shared" si="1033"/>
        <v>0</v>
      </c>
      <c r="BV1157" s="28">
        <f t="shared" si="1034"/>
        <v>0</v>
      </c>
      <c r="BW1157" s="28">
        <f t="shared" si="1035"/>
        <v>0</v>
      </c>
      <c r="BX1157" s="27"/>
      <c r="BY1157" s="27"/>
      <c r="BZ1157" s="38">
        <f t="shared" si="1036"/>
        <v>0</v>
      </c>
      <c r="CA1157" s="38">
        <f t="shared" si="1037"/>
        <v>0</v>
      </c>
      <c r="CB1157" s="38">
        <f t="shared" si="1047"/>
        <v>0</v>
      </c>
      <c r="CC1157" s="38">
        <f t="shared" si="1047"/>
        <v>0</v>
      </c>
      <c r="CD1157" s="38">
        <f t="shared" si="1038"/>
        <v>0</v>
      </c>
      <c r="CE1157" s="27"/>
      <c r="CF1157" s="27"/>
      <c r="CG1157" s="27"/>
      <c r="CH1157" s="27"/>
      <c r="CI1157" s="126"/>
      <c r="CJ1157" s="116"/>
      <c r="CK1157" s="27"/>
      <c r="CL1157" s="116"/>
      <c r="CM1157" s="27"/>
      <c r="CN1157" s="116"/>
      <c r="CO1157" s="27"/>
      <c r="CP1157" s="27"/>
      <c r="CQ1157" s="27">
        <f t="shared" si="1045"/>
        <v>0</v>
      </c>
      <c r="CR1157" s="27"/>
      <c r="CS1157" s="27">
        <f t="shared" si="1046"/>
        <v>0</v>
      </c>
      <c r="CT1157" s="27"/>
      <c r="CU1157" s="27"/>
      <c r="CV1157" s="86">
        <f t="shared" si="1039"/>
        <v>0</v>
      </c>
      <c r="CW1157" s="86">
        <f t="shared" si="1021"/>
        <v>0</v>
      </c>
    </row>
    <row r="1158" spans="2:101" customFormat="1" outlineLevel="2" x14ac:dyDescent="0.3">
      <c r="B1158" s="41">
        <f t="shared" si="1040"/>
        <v>677</v>
      </c>
      <c r="C1158" s="42"/>
      <c r="D1158" s="105"/>
      <c r="E1158" s="37"/>
      <c r="F1158" s="34"/>
      <c r="G1158" s="34"/>
      <c r="H1158" s="34"/>
      <c r="I1158" s="34"/>
      <c r="J1158" s="34"/>
      <c r="K1158" s="34"/>
      <c r="L1158" s="34"/>
      <c r="M1158" s="27"/>
      <c r="N1158" s="27"/>
      <c r="O1158" s="27"/>
      <c r="P1158" s="27"/>
      <c r="Q1158" s="27"/>
      <c r="R1158" s="27"/>
      <c r="S1158" s="28"/>
      <c r="T1158" s="28"/>
      <c r="U1158" s="28"/>
      <c r="V1158" s="28"/>
      <c r="W1158" s="28">
        <f t="shared" si="1041"/>
        <v>0</v>
      </c>
      <c r="X1158" s="29">
        <f t="shared" si="1022"/>
        <v>0</v>
      </c>
      <c r="Y1158" s="66"/>
      <c r="Z1158" s="67"/>
      <c r="AA1158" s="67"/>
      <c r="AB1158" s="67"/>
      <c r="AC1158" s="67"/>
      <c r="AD1158" s="67"/>
      <c r="AE1158" s="72">
        <f t="shared" si="1023"/>
        <v>0</v>
      </c>
      <c r="AF1158" s="67"/>
      <c r="AG1158" s="66"/>
      <c r="AH1158" s="67"/>
      <c r="AI1158" s="67"/>
      <c r="AJ1158" s="67"/>
      <c r="AK1158" s="68"/>
      <c r="AL1158" s="66"/>
      <c r="AM1158" s="64">
        <f t="shared" si="1024"/>
        <v>0</v>
      </c>
      <c r="AN1158" s="64">
        <f t="shared" si="1025"/>
        <v>0</v>
      </c>
      <c r="AO1158" s="64">
        <f t="shared" si="1026"/>
        <v>0</v>
      </c>
      <c r="AP1158" s="64">
        <f t="shared" si="1027"/>
        <v>0</v>
      </c>
      <c r="AQ1158" s="64">
        <f t="shared" si="1028"/>
        <v>0</v>
      </c>
      <c r="AR1158" s="64">
        <f t="shared" si="1029"/>
        <v>0</v>
      </c>
      <c r="AS1158" s="68"/>
      <c r="AT1158" s="78"/>
      <c r="AU1158" s="79"/>
      <c r="AV1158" s="79"/>
      <c r="AW1158" s="80"/>
      <c r="AX1158" s="106">
        <f t="shared" si="1030"/>
        <v>0</v>
      </c>
      <c r="AY1158" s="63"/>
      <c r="BA1158" s="36"/>
      <c r="BB1158" s="27">
        <f t="shared" si="1042"/>
        <v>0</v>
      </c>
      <c r="BC1158" s="27">
        <f t="shared" si="1043"/>
        <v>0</v>
      </c>
      <c r="BD1158" s="27"/>
      <c r="BE1158" s="27">
        <f t="shared" si="1031"/>
        <v>0</v>
      </c>
      <c r="BF1158" s="27"/>
      <c r="BG1158" s="27">
        <f t="shared" si="1044"/>
        <v>0</v>
      </c>
      <c r="BH1158" s="1"/>
      <c r="BI1158" s="1"/>
      <c r="BJ1158" s="1"/>
      <c r="BK1158" s="1"/>
      <c r="BL1158" s="1"/>
      <c r="BM1158" s="1"/>
      <c r="BN1158" s="1"/>
      <c r="BO1158" s="1"/>
      <c r="BP1158" s="1"/>
      <c r="BQ1158" s="1"/>
      <c r="BR1158" s="1"/>
      <c r="BS1158" s="38"/>
      <c r="BT1158" s="107">
        <f t="shared" si="1032"/>
        <v>0</v>
      </c>
      <c r="BU1158" s="108">
        <f t="shared" si="1033"/>
        <v>0</v>
      </c>
      <c r="BV1158" s="28">
        <f t="shared" si="1034"/>
        <v>0</v>
      </c>
      <c r="BW1158" s="28">
        <f t="shared" si="1035"/>
        <v>0</v>
      </c>
      <c r="BX1158" s="27"/>
      <c r="BY1158" s="27"/>
      <c r="BZ1158" s="38">
        <f t="shared" si="1036"/>
        <v>0</v>
      </c>
      <c r="CA1158" s="38">
        <f t="shared" si="1037"/>
        <v>0</v>
      </c>
      <c r="CB1158" s="38">
        <f t="shared" si="1047"/>
        <v>0</v>
      </c>
      <c r="CC1158" s="38">
        <f t="shared" si="1047"/>
        <v>0</v>
      </c>
      <c r="CD1158" s="38">
        <f t="shared" si="1038"/>
        <v>0</v>
      </c>
      <c r="CE1158" s="27"/>
      <c r="CF1158" s="27"/>
      <c r="CG1158" s="27"/>
      <c r="CH1158" s="27"/>
      <c r="CI1158" s="126"/>
      <c r="CJ1158" s="116"/>
      <c r="CK1158" s="27"/>
      <c r="CL1158" s="116"/>
      <c r="CM1158" s="27"/>
      <c r="CN1158" s="116"/>
      <c r="CO1158" s="27"/>
      <c r="CP1158" s="27"/>
      <c r="CQ1158" s="27">
        <f t="shared" si="1045"/>
        <v>0</v>
      </c>
      <c r="CR1158" s="27"/>
      <c r="CS1158" s="27">
        <f t="shared" si="1046"/>
        <v>0</v>
      </c>
      <c r="CT1158" s="27"/>
      <c r="CU1158" s="27"/>
      <c r="CV1158" s="86">
        <f t="shared" si="1039"/>
        <v>0</v>
      </c>
      <c r="CW1158" s="86">
        <f t="shared" si="1021"/>
        <v>0</v>
      </c>
    </row>
    <row r="1159" spans="2:101" customFormat="1" outlineLevel="2" x14ac:dyDescent="0.3">
      <c r="B1159" s="41">
        <f t="shared" si="1040"/>
        <v>678</v>
      </c>
      <c r="C1159" s="42"/>
      <c r="D1159" s="105"/>
      <c r="E1159" s="37"/>
      <c r="F1159" s="34"/>
      <c r="G1159" s="34"/>
      <c r="H1159" s="34"/>
      <c r="I1159" s="34"/>
      <c r="J1159" s="34"/>
      <c r="K1159" s="34"/>
      <c r="L1159" s="34"/>
      <c r="M1159" s="27"/>
      <c r="N1159" s="27"/>
      <c r="O1159" s="27"/>
      <c r="P1159" s="27"/>
      <c r="Q1159" s="27"/>
      <c r="R1159" s="27"/>
      <c r="S1159" s="28"/>
      <c r="T1159" s="28"/>
      <c r="U1159" s="28"/>
      <c r="V1159" s="28"/>
      <c r="W1159" s="28">
        <f t="shared" si="1041"/>
        <v>0</v>
      </c>
      <c r="X1159" s="29">
        <f t="shared" si="1022"/>
        <v>0</v>
      </c>
      <c r="Y1159" s="66"/>
      <c r="Z1159" s="67"/>
      <c r="AA1159" s="67"/>
      <c r="AB1159" s="67"/>
      <c r="AC1159" s="67"/>
      <c r="AD1159" s="67"/>
      <c r="AE1159" s="72">
        <f t="shared" si="1023"/>
        <v>0</v>
      </c>
      <c r="AF1159" s="67"/>
      <c r="AG1159" s="66"/>
      <c r="AH1159" s="67"/>
      <c r="AI1159" s="67"/>
      <c r="AJ1159" s="67"/>
      <c r="AK1159" s="68"/>
      <c r="AL1159" s="66"/>
      <c r="AM1159" s="64">
        <f t="shared" si="1024"/>
        <v>0</v>
      </c>
      <c r="AN1159" s="64">
        <f t="shared" si="1025"/>
        <v>0</v>
      </c>
      <c r="AO1159" s="64">
        <f t="shared" si="1026"/>
        <v>0</v>
      </c>
      <c r="AP1159" s="64">
        <f t="shared" si="1027"/>
        <v>0</v>
      </c>
      <c r="AQ1159" s="64">
        <f t="shared" si="1028"/>
        <v>0</v>
      </c>
      <c r="AR1159" s="64">
        <f t="shared" si="1029"/>
        <v>0</v>
      </c>
      <c r="AS1159" s="68"/>
      <c r="AT1159" s="78"/>
      <c r="AU1159" s="79"/>
      <c r="AV1159" s="79"/>
      <c r="AW1159" s="80"/>
      <c r="AX1159" s="106">
        <f t="shared" si="1030"/>
        <v>0</v>
      </c>
      <c r="AY1159" s="63"/>
      <c r="BA1159" s="36"/>
      <c r="BB1159" s="27">
        <f t="shared" si="1042"/>
        <v>0</v>
      </c>
      <c r="BC1159" s="27">
        <f t="shared" si="1043"/>
        <v>0</v>
      </c>
      <c r="BD1159" s="27"/>
      <c r="BE1159" s="27">
        <f t="shared" si="1031"/>
        <v>0</v>
      </c>
      <c r="BF1159" s="27"/>
      <c r="BG1159" s="27">
        <f t="shared" si="1044"/>
        <v>0</v>
      </c>
      <c r="BH1159" s="1"/>
      <c r="BI1159" s="1"/>
      <c r="BJ1159" s="1"/>
      <c r="BK1159" s="1"/>
      <c r="BL1159" s="1"/>
      <c r="BM1159" s="1"/>
      <c r="BN1159" s="1"/>
      <c r="BO1159" s="1"/>
      <c r="BP1159" s="1"/>
      <c r="BQ1159" s="1"/>
      <c r="BR1159" s="1"/>
      <c r="BS1159" s="38"/>
      <c r="BT1159" s="107">
        <f t="shared" si="1032"/>
        <v>0</v>
      </c>
      <c r="BU1159" s="108">
        <f t="shared" si="1033"/>
        <v>0</v>
      </c>
      <c r="BV1159" s="28">
        <f t="shared" si="1034"/>
        <v>0</v>
      </c>
      <c r="BW1159" s="28">
        <f t="shared" si="1035"/>
        <v>0</v>
      </c>
      <c r="BX1159" s="27"/>
      <c r="BY1159" s="27"/>
      <c r="BZ1159" s="38">
        <f t="shared" si="1036"/>
        <v>0</v>
      </c>
      <c r="CA1159" s="38">
        <f t="shared" si="1037"/>
        <v>0</v>
      </c>
      <c r="CB1159" s="38">
        <f t="shared" si="1047"/>
        <v>0</v>
      </c>
      <c r="CC1159" s="38">
        <f t="shared" si="1047"/>
        <v>0</v>
      </c>
      <c r="CD1159" s="38">
        <f t="shared" si="1038"/>
        <v>0</v>
      </c>
      <c r="CE1159" s="27"/>
      <c r="CF1159" s="27"/>
      <c r="CG1159" s="27"/>
      <c r="CH1159" s="27"/>
      <c r="CI1159" s="126"/>
      <c r="CJ1159" s="116"/>
      <c r="CK1159" s="27"/>
      <c r="CL1159" s="116"/>
      <c r="CM1159" s="27"/>
      <c r="CN1159" s="116"/>
      <c r="CO1159" s="27"/>
      <c r="CP1159" s="27"/>
      <c r="CQ1159" s="27">
        <f t="shared" si="1045"/>
        <v>0</v>
      </c>
      <c r="CR1159" s="27"/>
      <c r="CS1159" s="27">
        <f t="shared" si="1046"/>
        <v>0</v>
      </c>
      <c r="CT1159" s="27"/>
      <c r="CU1159" s="27"/>
      <c r="CV1159" s="86">
        <f t="shared" si="1039"/>
        <v>0</v>
      </c>
      <c r="CW1159" s="86">
        <f t="shared" si="1021"/>
        <v>0</v>
      </c>
    </row>
    <row r="1160" spans="2:101" customFormat="1" outlineLevel="2" x14ac:dyDescent="0.3">
      <c r="B1160" s="41">
        <f t="shared" si="1040"/>
        <v>679</v>
      </c>
      <c r="C1160" s="42"/>
      <c r="D1160" s="105"/>
      <c r="E1160" s="37"/>
      <c r="F1160" s="34"/>
      <c r="G1160" s="34"/>
      <c r="H1160" s="34"/>
      <c r="I1160" s="34"/>
      <c r="J1160" s="34"/>
      <c r="K1160" s="34"/>
      <c r="L1160" s="34"/>
      <c r="M1160" s="27"/>
      <c r="N1160" s="27"/>
      <c r="O1160" s="27"/>
      <c r="P1160" s="27"/>
      <c r="Q1160" s="27"/>
      <c r="R1160" s="27"/>
      <c r="S1160" s="28"/>
      <c r="T1160" s="28"/>
      <c r="U1160" s="28"/>
      <c r="V1160" s="28"/>
      <c r="W1160" s="28">
        <f t="shared" si="1041"/>
        <v>0</v>
      </c>
      <c r="X1160" s="29">
        <f t="shared" si="1022"/>
        <v>0</v>
      </c>
      <c r="Y1160" s="66"/>
      <c r="Z1160" s="67"/>
      <c r="AA1160" s="67"/>
      <c r="AB1160" s="67"/>
      <c r="AC1160" s="67"/>
      <c r="AD1160" s="67"/>
      <c r="AE1160" s="72">
        <f t="shared" si="1023"/>
        <v>0</v>
      </c>
      <c r="AF1160" s="67"/>
      <c r="AG1160" s="66"/>
      <c r="AH1160" s="67"/>
      <c r="AI1160" s="67"/>
      <c r="AJ1160" s="67"/>
      <c r="AK1160" s="68"/>
      <c r="AL1160" s="66"/>
      <c r="AM1160" s="64">
        <f t="shared" si="1024"/>
        <v>0</v>
      </c>
      <c r="AN1160" s="64">
        <f t="shared" si="1025"/>
        <v>0</v>
      </c>
      <c r="AO1160" s="64">
        <f t="shared" si="1026"/>
        <v>0</v>
      </c>
      <c r="AP1160" s="64">
        <f t="shared" si="1027"/>
        <v>0</v>
      </c>
      <c r="AQ1160" s="64">
        <f t="shared" si="1028"/>
        <v>0</v>
      </c>
      <c r="AR1160" s="64">
        <f t="shared" si="1029"/>
        <v>0</v>
      </c>
      <c r="AS1160" s="68"/>
      <c r="AT1160" s="78"/>
      <c r="AU1160" s="79"/>
      <c r="AV1160" s="79"/>
      <c r="AW1160" s="80"/>
      <c r="AX1160" s="106">
        <f t="shared" si="1030"/>
        <v>0</v>
      </c>
      <c r="AY1160" s="63"/>
      <c r="BA1160" s="36"/>
      <c r="BB1160" s="27">
        <f t="shared" si="1042"/>
        <v>0</v>
      </c>
      <c r="BC1160" s="27">
        <f t="shared" si="1043"/>
        <v>0</v>
      </c>
      <c r="BD1160" s="27"/>
      <c r="BE1160" s="27">
        <f t="shared" si="1031"/>
        <v>0</v>
      </c>
      <c r="BF1160" s="27"/>
      <c r="BG1160" s="27">
        <f t="shared" si="1044"/>
        <v>0</v>
      </c>
      <c r="BH1160" s="1"/>
      <c r="BI1160" s="1"/>
      <c r="BJ1160" s="1"/>
      <c r="BK1160" s="1"/>
      <c r="BL1160" s="1"/>
      <c r="BM1160" s="1"/>
      <c r="BN1160" s="1"/>
      <c r="BO1160" s="1"/>
      <c r="BP1160" s="1"/>
      <c r="BQ1160" s="1"/>
      <c r="BR1160" s="1"/>
      <c r="BS1160" s="38"/>
      <c r="BT1160" s="107">
        <f t="shared" si="1032"/>
        <v>0</v>
      </c>
      <c r="BU1160" s="108">
        <f t="shared" si="1033"/>
        <v>0</v>
      </c>
      <c r="BV1160" s="28">
        <f t="shared" si="1034"/>
        <v>0</v>
      </c>
      <c r="BW1160" s="28">
        <f t="shared" si="1035"/>
        <v>0</v>
      </c>
      <c r="BX1160" s="27"/>
      <c r="BY1160" s="27"/>
      <c r="BZ1160" s="38">
        <f t="shared" si="1036"/>
        <v>0</v>
      </c>
      <c r="CA1160" s="38">
        <f t="shared" si="1037"/>
        <v>0</v>
      </c>
      <c r="CB1160" s="38">
        <f t="shared" si="1047"/>
        <v>0</v>
      </c>
      <c r="CC1160" s="38">
        <f t="shared" si="1047"/>
        <v>0</v>
      </c>
      <c r="CD1160" s="38">
        <f t="shared" si="1038"/>
        <v>0</v>
      </c>
      <c r="CE1160" s="27"/>
      <c r="CF1160" s="27"/>
      <c r="CG1160" s="27"/>
      <c r="CH1160" s="27"/>
      <c r="CI1160" s="126"/>
      <c r="CJ1160" s="116"/>
      <c r="CK1160" s="27"/>
      <c r="CL1160" s="116"/>
      <c r="CM1160" s="27"/>
      <c r="CN1160" s="116"/>
      <c r="CO1160" s="27"/>
      <c r="CP1160" s="27"/>
      <c r="CQ1160" s="27">
        <f t="shared" si="1045"/>
        <v>0</v>
      </c>
      <c r="CR1160" s="27"/>
      <c r="CS1160" s="27">
        <f t="shared" si="1046"/>
        <v>0</v>
      </c>
      <c r="CT1160" s="27"/>
      <c r="CU1160" s="27"/>
      <c r="CV1160" s="86">
        <f t="shared" si="1039"/>
        <v>0</v>
      </c>
      <c r="CW1160" s="86">
        <f t="shared" si="1021"/>
        <v>0</v>
      </c>
    </row>
    <row r="1161" spans="2:101" customFormat="1" outlineLevel="2" x14ac:dyDescent="0.3">
      <c r="B1161" s="41">
        <f t="shared" si="1040"/>
        <v>680</v>
      </c>
      <c r="C1161" s="42"/>
      <c r="D1161" s="105"/>
      <c r="E1161" s="37"/>
      <c r="F1161" s="34"/>
      <c r="G1161" s="34"/>
      <c r="H1161" s="34"/>
      <c r="I1161" s="34"/>
      <c r="J1161" s="34"/>
      <c r="K1161" s="34"/>
      <c r="L1161" s="34"/>
      <c r="M1161" s="27"/>
      <c r="N1161" s="27"/>
      <c r="O1161" s="27"/>
      <c r="P1161" s="27"/>
      <c r="Q1161" s="27"/>
      <c r="R1161" s="27"/>
      <c r="S1161" s="28"/>
      <c r="T1161" s="28"/>
      <c r="U1161" s="28"/>
      <c r="V1161" s="28"/>
      <c r="W1161" s="28">
        <f t="shared" si="1041"/>
        <v>0</v>
      </c>
      <c r="X1161" s="29">
        <f t="shared" si="1022"/>
        <v>0</v>
      </c>
      <c r="Y1161" s="66"/>
      <c r="Z1161" s="67"/>
      <c r="AA1161" s="67"/>
      <c r="AB1161" s="67"/>
      <c r="AC1161" s="67"/>
      <c r="AD1161" s="67"/>
      <c r="AE1161" s="72">
        <f t="shared" si="1023"/>
        <v>0</v>
      </c>
      <c r="AF1161" s="67"/>
      <c r="AG1161" s="66"/>
      <c r="AH1161" s="67"/>
      <c r="AI1161" s="67"/>
      <c r="AJ1161" s="67"/>
      <c r="AK1161" s="68"/>
      <c r="AL1161" s="66"/>
      <c r="AM1161" s="64">
        <f t="shared" si="1024"/>
        <v>0</v>
      </c>
      <c r="AN1161" s="64">
        <f t="shared" si="1025"/>
        <v>0</v>
      </c>
      <c r="AO1161" s="64">
        <f t="shared" si="1026"/>
        <v>0</v>
      </c>
      <c r="AP1161" s="64">
        <f t="shared" si="1027"/>
        <v>0</v>
      </c>
      <c r="AQ1161" s="64">
        <f t="shared" si="1028"/>
        <v>0</v>
      </c>
      <c r="AR1161" s="64">
        <f t="shared" si="1029"/>
        <v>0</v>
      </c>
      <c r="AS1161" s="68"/>
      <c r="AT1161" s="78"/>
      <c r="AU1161" s="79"/>
      <c r="AV1161" s="79"/>
      <c r="AW1161" s="80"/>
      <c r="AX1161" s="106">
        <f t="shared" si="1030"/>
        <v>0</v>
      </c>
      <c r="AY1161" s="63"/>
      <c r="BA1161" s="36"/>
      <c r="BB1161" s="27">
        <f t="shared" si="1042"/>
        <v>0</v>
      </c>
      <c r="BC1161" s="27">
        <f t="shared" si="1043"/>
        <v>0</v>
      </c>
      <c r="BD1161" s="27"/>
      <c r="BE1161" s="27">
        <f t="shared" si="1031"/>
        <v>0</v>
      </c>
      <c r="BF1161" s="27"/>
      <c r="BG1161" s="27">
        <f t="shared" si="1044"/>
        <v>0</v>
      </c>
      <c r="BH1161" s="1"/>
      <c r="BI1161" s="1"/>
      <c r="BJ1161" s="1"/>
      <c r="BK1161" s="1"/>
      <c r="BL1161" s="1"/>
      <c r="BM1161" s="1"/>
      <c r="BN1161" s="1"/>
      <c r="BO1161" s="1"/>
      <c r="BP1161" s="1"/>
      <c r="BQ1161" s="1"/>
      <c r="BR1161" s="1"/>
      <c r="BS1161" s="38"/>
      <c r="BT1161" s="107">
        <f t="shared" si="1032"/>
        <v>0</v>
      </c>
      <c r="BU1161" s="108">
        <f t="shared" si="1033"/>
        <v>0</v>
      </c>
      <c r="BV1161" s="28">
        <f t="shared" si="1034"/>
        <v>0</v>
      </c>
      <c r="BW1161" s="28">
        <f t="shared" si="1035"/>
        <v>0</v>
      </c>
      <c r="BX1161" s="27"/>
      <c r="BY1161" s="27"/>
      <c r="BZ1161" s="38">
        <f t="shared" si="1036"/>
        <v>0</v>
      </c>
      <c r="CA1161" s="38">
        <f t="shared" si="1037"/>
        <v>0</v>
      </c>
      <c r="CB1161" s="38">
        <f t="shared" si="1047"/>
        <v>0</v>
      </c>
      <c r="CC1161" s="38">
        <f t="shared" si="1047"/>
        <v>0</v>
      </c>
      <c r="CD1161" s="38">
        <f t="shared" si="1038"/>
        <v>0</v>
      </c>
      <c r="CE1161" s="27"/>
      <c r="CF1161" s="27"/>
      <c r="CG1161" s="27"/>
      <c r="CH1161" s="27"/>
      <c r="CI1161" s="126"/>
      <c r="CJ1161" s="116"/>
      <c r="CK1161" s="27"/>
      <c r="CL1161" s="116"/>
      <c r="CM1161" s="27"/>
      <c r="CN1161" s="116"/>
      <c r="CO1161" s="27"/>
      <c r="CP1161" s="27"/>
      <c r="CQ1161" s="27">
        <f t="shared" si="1045"/>
        <v>0</v>
      </c>
      <c r="CR1161" s="27"/>
      <c r="CS1161" s="27">
        <f t="shared" si="1046"/>
        <v>0</v>
      </c>
      <c r="CT1161" s="27"/>
      <c r="CU1161" s="27"/>
      <c r="CV1161" s="86">
        <f t="shared" si="1039"/>
        <v>0</v>
      </c>
      <c r="CW1161" s="86">
        <f t="shared" si="1021"/>
        <v>0</v>
      </c>
    </row>
    <row r="1162" spans="2:101" customFormat="1" outlineLevel="2" x14ac:dyDescent="0.3">
      <c r="B1162" s="41">
        <f t="shared" si="1040"/>
        <v>681</v>
      </c>
      <c r="C1162" s="42"/>
      <c r="D1162" s="105"/>
      <c r="E1162" s="37"/>
      <c r="F1162" s="34"/>
      <c r="G1162" s="34"/>
      <c r="H1162" s="34"/>
      <c r="I1162" s="34"/>
      <c r="J1162" s="34"/>
      <c r="K1162" s="34"/>
      <c r="L1162" s="34"/>
      <c r="M1162" s="27"/>
      <c r="N1162" s="27"/>
      <c r="O1162" s="27"/>
      <c r="P1162" s="27"/>
      <c r="Q1162" s="27"/>
      <c r="R1162" s="27"/>
      <c r="S1162" s="28"/>
      <c r="T1162" s="28"/>
      <c r="U1162" s="28"/>
      <c r="V1162" s="28"/>
      <c r="W1162" s="28">
        <f t="shared" si="1041"/>
        <v>0</v>
      </c>
      <c r="X1162" s="29">
        <f t="shared" si="1022"/>
        <v>0</v>
      </c>
      <c r="Y1162" s="66"/>
      <c r="Z1162" s="67"/>
      <c r="AA1162" s="67"/>
      <c r="AB1162" s="67"/>
      <c r="AC1162" s="67"/>
      <c r="AD1162" s="67"/>
      <c r="AE1162" s="72">
        <f t="shared" si="1023"/>
        <v>0</v>
      </c>
      <c r="AF1162" s="67"/>
      <c r="AG1162" s="66"/>
      <c r="AH1162" s="67"/>
      <c r="AI1162" s="67"/>
      <c r="AJ1162" s="67"/>
      <c r="AK1162" s="68"/>
      <c r="AL1162" s="66"/>
      <c r="AM1162" s="64">
        <f t="shared" si="1024"/>
        <v>0</v>
      </c>
      <c r="AN1162" s="64">
        <f t="shared" si="1025"/>
        <v>0</v>
      </c>
      <c r="AO1162" s="64">
        <f t="shared" si="1026"/>
        <v>0</v>
      </c>
      <c r="AP1162" s="64">
        <f t="shared" si="1027"/>
        <v>0</v>
      </c>
      <c r="AQ1162" s="64">
        <f t="shared" si="1028"/>
        <v>0</v>
      </c>
      <c r="AR1162" s="64">
        <f t="shared" si="1029"/>
        <v>0</v>
      </c>
      <c r="AS1162" s="68"/>
      <c r="AT1162" s="78"/>
      <c r="AU1162" s="79"/>
      <c r="AV1162" s="79"/>
      <c r="AW1162" s="80"/>
      <c r="AX1162" s="106">
        <f t="shared" si="1030"/>
        <v>0</v>
      </c>
      <c r="AY1162" s="63"/>
      <c r="BA1162" s="36"/>
      <c r="BB1162" s="27">
        <f t="shared" si="1042"/>
        <v>0</v>
      </c>
      <c r="BC1162" s="27">
        <f t="shared" si="1043"/>
        <v>0</v>
      </c>
      <c r="BD1162" s="27"/>
      <c r="BE1162" s="27">
        <f t="shared" si="1031"/>
        <v>0</v>
      </c>
      <c r="BF1162" s="27"/>
      <c r="BG1162" s="27">
        <f t="shared" si="1044"/>
        <v>0</v>
      </c>
      <c r="BH1162" s="1"/>
      <c r="BI1162" s="1"/>
      <c r="BJ1162" s="1"/>
      <c r="BK1162" s="1"/>
      <c r="BL1162" s="1"/>
      <c r="BM1162" s="1"/>
      <c r="BN1162" s="1"/>
      <c r="BO1162" s="1"/>
      <c r="BP1162" s="1"/>
      <c r="BQ1162" s="1"/>
      <c r="BR1162" s="1"/>
      <c r="BS1162" s="38"/>
      <c r="BT1162" s="107">
        <f t="shared" si="1032"/>
        <v>0</v>
      </c>
      <c r="BU1162" s="108">
        <f t="shared" si="1033"/>
        <v>0</v>
      </c>
      <c r="BV1162" s="28">
        <f t="shared" si="1034"/>
        <v>0</v>
      </c>
      <c r="BW1162" s="28">
        <f t="shared" si="1035"/>
        <v>0</v>
      </c>
      <c r="BX1162" s="27"/>
      <c r="BY1162" s="27"/>
      <c r="BZ1162" s="38">
        <f t="shared" si="1036"/>
        <v>0</v>
      </c>
      <c r="CA1162" s="38">
        <f t="shared" si="1037"/>
        <v>0</v>
      </c>
      <c r="CB1162" s="38">
        <f t="shared" si="1047"/>
        <v>0</v>
      </c>
      <c r="CC1162" s="38">
        <f t="shared" si="1047"/>
        <v>0</v>
      </c>
      <c r="CD1162" s="38">
        <f t="shared" si="1038"/>
        <v>0</v>
      </c>
      <c r="CE1162" s="27"/>
      <c r="CF1162" s="27"/>
      <c r="CG1162" s="27"/>
      <c r="CH1162" s="27"/>
      <c r="CI1162" s="126"/>
      <c r="CJ1162" s="116"/>
      <c r="CK1162" s="27"/>
      <c r="CL1162" s="116"/>
      <c r="CM1162" s="27"/>
      <c r="CN1162" s="116"/>
      <c r="CO1162" s="27"/>
      <c r="CP1162" s="27"/>
      <c r="CQ1162" s="27">
        <f t="shared" si="1045"/>
        <v>0</v>
      </c>
      <c r="CR1162" s="27"/>
      <c r="CS1162" s="27">
        <f t="shared" si="1046"/>
        <v>0</v>
      </c>
      <c r="CT1162" s="27"/>
      <c r="CU1162" s="27"/>
      <c r="CV1162" s="86">
        <f t="shared" si="1039"/>
        <v>0</v>
      </c>
      <c r="CW1162" s="86">
        <f t="shared" si="1021"/>
        <v>0</v>
      </c>
    </row>
    <row r="1163" spans="2:101" customFormat="1" outlineLevel="2" x14ac:dyDescent="0.3">
      <c r="B1163" s="41">
        <f t="shared" si="1040"/>
        <v>682</v>
      </c>
      <c r="C1163" s="42"/>
      <c r="D1163" s="105"/>
      <c r="E1163" s="37"/>
      <c r="F1163" s="34"/>
      <c r="G1163" s="34"/>
      <c r="H1163" s="34"/>
      <c r="I1163" s="34"/>
      <c r="J1163" s="34"/>
      <c r="K1163" s="34"/>
      <c r="L1163" s="34"/>
      <c r="M1163" s="27"/>
      <c r="N1163" s="27"/>
      <c r="O1163" s="27"/>
      <c r="P1163" s="27"/>
      <c r="Q1163" s="27"/>
      <c r="R1163" s="27"/>
      <c r="S1163" s="28"/>
      <c r="T1163" s="28"/>
      <c r="U1163" s="28"/>
      <c r="V1163" s="28"/>
      <c r="W1163" s="28">
        <f t="shared" si="1041"/>
        <v>0</v>
      </c>
      <c r="X1163" s="29">
        <f t="shared" si="1022"/>
        <v>0</v>
      </c>
      <c r="Y1163" s="66"/>
      <c r="Z1163" s="67"/>
      <c r="AA1163" s="67"/>
      <c r="AB1163" s="67"/>
      <c r="AC1163" s="67"/>
      <c r="AD1163" s="67"/>
      <c r="AE1163" s="72">
        <f t="shared" si="1023"/>
        <v>0</v>
      </c>
      <c r="AF1163" s="67"/>
      <c r="AG1163" s="66"/>
      <c r="AH1163" s="67"/>
      <c r="AI1163" s="67"/>
      <c r="AJ1163" s="67"/>
      <c r="AK1163" s="68"/>
      <c r="AL1163" s="66"/>
      <c r="AM1163" s="64">
        <f t="shared" si="1024"/>
        <v>0</v>
      </c>
      <c r="AN1163" s="64">
        <f t="shared" si="1025"/>
        <v>0</v>
      </c>
      <c r="AO1163" s="64">
        <f t="shared" si="1026"/>
        <v>0</v>
      </c>
      <c r="AP1163" s="64">
        <f t="shared" si="1027"/>
        <v>0</v>
      </c>
      <c r="AQ1163" s="64">
        <f t="shared" si="1028"/>
        <v>0</v>
      </c>
      <c r="AR1163" s="64">
        <f t="shared" si="1029"/>
        <v>0</v>
      </c>
      <c r="AS1163" s="68"/>
      <c r="AT1163" s="78"/>
      <c r="AU1163" s="79"/>
      <c r="AV1163" s="79"/>
      <c r="AW1163" s="80"/>
      <c r="AX1163" s="106">
        <f t="shared" si="1030"/>
        <v>0</v>
      </c>
      <c r="AY1163" s="63"/>
      <c r="BA1163" s="36"/>
      <c r="BB1163" s="27">
        <f t="shared" si="1042"/>
        <v>0</v>
      </c>
      <c r="BC1163" s="27">
        <f t="shared" si="1043"/>
        <v>0</v>
      </c>
      <c r="BD1163" s="27"/>
      <c r="BE1163" s="27">
        <f t="shared" si="1031"/>
        <v>0</v>
      </c>
      <c r="BF1163" s="27"/>
      <c r="BG1163" s="27">
        <f t="shared" si="1044"/>
        <v>0</v>
      </c>
      <c r="BH1163" s="1"/>
      <c r="BI1163" s="1"/>
      <c r="BJ1163" s="1"/>
      <c r="BK1163" s="1"/>
      <c r="BL1163" s="1"/>
      <c r="BM1163" s="1"/>
      <c r="BN1163" s="1"/>
      <c r="BO1163" s="1"/>
      <c r="BP1163" s="1"/>
      <c r="BQ1163" s="1"/>
      <c r="BR1163" s="1"/>
      <c r="BS1163" s="38"/>
      <c r="BT1163" s="107">
        <f t="shared" si="1032"/>
        <v>0</v>
      </c>
      <c r="BU1163" s="108">
        <f t="shared" si="1033"/>
        <v>0</v>
      </c>
      <c r="BV1163" s="28">
        <f t="shared" si="1034"/>
        <v>0</v>
      </c>
      <c r="BW1163" s="28">
        <f t="shared" si="1035"/>
        <v>0</v>
      </c>
      <c r="BX1163" s="27"/>
      <c r="BY1163" s="27"/>
      <c r="BZ1163" s="38">
        <f t="shared" si="1036"/>
        <v>0</v>
      </c>
      <c r="CA1163" s="38">
        <f t="shared" si="1037"/>
        <v>0</v>
      </c>
      <c r="CB1163" s="38">
        <f t="shared" si="1047"/>
        <v>0</v>
      </c>
      <c r="CC1163" s="38">
        <f t="shared" si="1047"/>
        <v>0</v>
      </c>
      <c r="CD1163" s="38">
        <f t="shared" si="1038"/>
        <v>0</v>
      </c>
      <c r="CE1163" s="27"/>
      <c r="CF1163" s="27"/>
      <c r="CG1163" s="27"/>
      <c r="CH1163" s="27"/>
      <c r="CI1163" s="126"/>
      <c r="CJ1163" s="116"/>
      <c r="CK1163" s="27"/>
      <c r="CL1163" s="116"/>
      <c r="CM1163" s="27"/>
      <c r="CN1163" s="116"/>
      <c r="CO1163" s="27"/>
      <c r="CP1163" s="27"/>
      <c r="CQ1163" s="27">
        <f t="shared" si="1045"/>
        <v>0</v>
      </c>
      <c r="CR1163" s="27"/>
      <c r="CS1163" s="27">
        <f t="shared" si="1046"/>
        <v>0</v>
      </c>
      <c r="CT1163" s="27"/>
      <c r="CU1163" s="27"/>
      <c r="CV1163" s="86">
        <f t="shared" si="1039"/>
        <v>0</v>
      </c>
      <c r="CW1163" s="86">
        <f t="shared" ref="CW1163:CW1185" si="1048">IF(SUM(F1163:L1163)=0,0,SUM(BB1163:BG1163)+BU1163+CC1163+CB1163)</f>
        <v>0</v>
      </c>
    </row>
    <row r="1164" spans="2:101" customFormat="1" outlineLevel="2" x14ac:dyDescent="0.3">
      <c r="B1164" s="41">
        <f t="shared" si="1040"/>
        <v>683</v>
      </c>
      <c r="C1164" s="42"/>
      <c r="D1164" s="105"/>
      <c r="E1164" s="37"/>
      <c r="F1164" s="34"/>
      <c r="G1164" s="34"/>
      <c r="H1164" s="34"/>
      <c r="I1164" s="34"/>
      <c r="J1164" s="34"/>
      <c r="K1164" s="34"/>
      <c r="L1164" s="34"/>
      <c r="M1164" s="27"/>
      <c r="N1164" s="27"/>
      <c r="O1164" s="27"/>
      <c r="P1164" s="27"/>
      <c r="Q1164" s="27"/>
      <c r="R1164" s="27"/>
      <c r="S1164" s="28"/>
      <c r="T1164" s="28"/>
      <c r="U1164" s="28"/>
      <c r="V1164" s="28"/>
      <c r="W1164" s="28">
        <f t="shared" si="1041"/>
        <v>0</v>
      </c>
      <c r="X1164" s="29">
        <f t="shared" ref="X1164:X1185" si="1049">IF(SUM(F1164:L1164)=0,0,P1164&amp;"/"&amp;M1164&amp;N1164&amp;O1164&amp;"/"&amp;Q1164&amp;"/"&amp;R1164&amp;"/"&amp;S1164&amp;"/"&amp;T1164&amp;"/"&amp;U1164&amp;"/"&amp;V1164&amp;"/"&amp;W1164)</f>
        <v>0</v>
      </c>
      <c r="Y1164" s="66"/>
      <c r="Z1164" s="67"/>
      <c r="AA1164" s="67"/>
      <c r="AB1164" s="67"/>
      <c r="AC1164" s="67"/>
      <c r="AD1164" s="67"/>
      <c r="AE1164" s="72">
        <f t="shared" si="1023"/>
        <v>0</v>
      </c>
      <c r="AF1164" s="67"/>
      <c r="AG1164" s="66"/>
      <c r="AH1164" s="67"/>
      <c r="AI1164" s="67"/>
      <c r="AJ1164" s="67"/>
      <c r="AK1164" s="68"/>
      <c r="AL1164" s="66"/>
      <c r="AM1164" s="64">
        <f t="shared" si="1024"/>
        <v>0</v>
      </c>
      <c r="AN1164" s="64">
        <f t="shared" si="1025"/>
        <v>0</v>
      </c>
      <c r="AO1164" s="64">
        <f t="shared" si="1026"/>
        <v>0</v>
      </c>
      <c r="AP1164" s="64">
        <f t="shared" si="1027"/>
        <v>0</v>
      </c>
      <c r="AQ1164" s="64">
        <f t="shared" si="1028"/>
        <v>0</v>
      </c>
      <c r="AR1164" s="64">
        <f t="shared" si="1029"/>
        <v>0</v>
      </c>
      <c r="AS1164" s="68"/>
      <c r="AT1164" s="78"/>
      <c r="AU1164" s="79"/>
      <c r="AV1164" s="79"/>
      <c r="AW1164" s="80"/>
      <c r="AX1164" s="106">
        <f t="shared" si="1030"/>
        <v>0</v>
      </c>
      <c r="AY1164" s="63"/>
      <c r="BA1164" s="36"/>
      <c r="BB1164" s="27">
        <f t="shared" si="1042"/>
        <v>0</v>
      </c>
      <c r="BC1164" s="27">
        <f t="shared" si="1043"/>
        <v>0</v>
      </c>
      <c r="BD1164" s="27"/>
      <c r="BE1164" s="27">
        <f t="shared" si="1031"/>
        <v>0</v>
      </c>
      <c r="BF1164" s="27"/>
      <c r="BG1164" s="27">
        <f t="shared" si="1044"/>
        <v>0</v>
      </c>
      <c r="BH1164" s="1"/>
      <c r="BI1164" s="1"/>
      <c r="BJ1164" s="1"/>
      <c r="BK1164" s="1"/>
      <c r="BL1164" s="1"/>
      <c r="BM1164" s="1"/>
      <c r="BN1164" s="1"/>
      <c r="BO1164" s="1"/>
      <c r="BP1164" s="1"/>
      <c r="BQ1164" s="1"/>
      <c r="BR1164" s="1"/>
      <c r="BS1164" s="38"/>
      <c r="BT1164" s="107">
        <f t="shared" si="1032"/>
        <v>0</v>
      </c>
      <c r="BU1164" s="108">
        <f t="shared" si="1033"/>
        <v>0</v>
      </c>
      <c r="BV1164" s="28">
        <f t="shared" si="1034"/>
        <v>0</v>
      </c>
      <c r="BW1164" s="28">
        <f t="shared" si="1035"/>
        <v>0</v>
      </c>
      <c r="BX1164" s="27"/>
      <c r="BY1164" s="27"/>
      <c r="BZ1164" s="38">
        <f t="shared" si="1036"/>
        <v>0</v>
      </c>
      <c r="CA1164" s="38">
        <f t="shared" si="1037"/>
        <v>0</v>
      </c>
      <c r="CB1164" s="38">
        <f t="shared" si="1047"/>
        <v>0</v>
      </c>
      <c r="CC1164" s="38">
        <f t="shared" si="1047"/>
        <v>0</v>
      </c>
      <c r="CD1164" s="38">
        <f t="shared" si="1038"/>
        <v>0</v>
      </c>
      <c r="CE1164" s="27"/>
      <c r="CF1164" s="27"/>
      <c r="CG1164" s="27"/>
      <c r="CH1164" s="27"/>
      <c r="CI1164" s="126"/>
      <c r="CJ1164" s="116"/>
      <c r="CK1164" s="27"/>
      <c r="CL1164" s="116"/>
      <c r="CM1164" s="27"/>
      <c r="CN1164" s="116"/>
      <c r="CO1164" s="27"/>
      <c r="CP1164" s="27"/>
      <c r="CQ1164" s="27">
        <f t="shared" si="1045"/>
        <v>0</v>
      </c>
      <c r="CR1164" s="27"/>
      <c r="CS1164" s="27">
        <f t="shared" si="1046"/>
        <v>0</v>
      </c>
      <c r="CT1164" s="27"/>
      <c r="CU1164" s="27"/>
      <c r="CV1164" s="86">
        <f t="shared" si="1039"/>
        <v>0</v>
      </c>
      <c r="CW1164" s="86">
        <f t="shared" si="1048"/>
        <v>0</v>
      </c>
    </row>
    <row r="1165" spans="2:101" customFormat="1" outlineLevel="2" x14ac:dyDescent="0.3">
      <c r="B1165" s="41">
        <f t="shared" si="1040"/>
        <v>684</v>
      </c>
      <c r="C1165" s="42"/>
      <c r="D1165" s="105"/>
      <c r="E1165" s="37"/>
      <c r="F1165" s="34"/>
      <c r="G1165" s="34"/>
      <c r="H1165" s="34"/>
      <c r="I1165" s="34"/>
      <c r="J1165" s="34"/>
      <c r="K1165" s="34"/>
      <c r="L1165" s="34"/>
      <c r="M1165" s="27"/>
      <c r="N1165" s="27"/>
      <c r="O1165" s="27"/>
      <c r="P1165" s="27"/>
      <c r="Q1165" s="27"/>
      <c r="R1165" s="27"/>
      <c r="S1165" s="28"/>
      <c r="T1165" s="28"/>
      <c r="U1165" s="28"/>
      <c r="V1165" s="28"/>
      <c r="W1165" s="28">
        <f t="shared" si="1041"/>
        <v>0</v>
      </c>
      <c r="X1165" s="29">
        <f t="shared" si="1049"/>
        <v>0</v>
      </c>
      <c r="Y1165" s="66"/>
      <c r="Z1165" s="67"/>
      <c r="AA1165" s="67"/>
      <c r="AB1165" s="67"/>
      <c r="AC1165" s="67"/>
      <c r="AD1165" s="67"/>
      <c r="AE1165" s="72">
        <f t="shared" si="1023"/>
        <v>0</v>
      </c>
      <c r="AF1165" s="67"/>
      <c r="AG1165" s="66"/>
      <c r="AH1165" s="67"/>
      <c r="AI1165" s="67"/>
      <c r="AJ1165" s="67"/>
      <c r="AK1165" s="68"/>
      <c r="AL1165" s="66"/>
      <c r="AM1165" s="64">
        <f t="shared" si="1024"/>
        <v>0</v>
      </c>
      <c r="AN1165" s="64">
        <f t="shared" si="1025"/>
        <v>0</v>
      </c>
      <c r="AO1165" s="64">
        <f t="shared" si="1026"/>
        <v>0</v>
      </c>
      <c r="AP1165" s="64">
        <f t="shared" si="1027"/>
        <v>0</v>
      </c>
      <c r="AQ1165" s="64">
        <f t="shared" si="1028"/>
        <v>0</v>
      </c>
      <c r="AR1165" s="64">
        <f t="shared" si="1029"/>
        <v>0</v>
      </c>
      <c r="AS1165" s="68"/>
      <c r="AT1165" s="78"/>
      <c r="AU1165" s="79"/>
      <c r="AV1165" s="79"/>
      <c r="AW1165" s="80"/>
      <c r="AX1165" s="106">
        <f t="shared" si="1030"/>
        <v>0</v>
      </c>
      <c r="AY1165" s="63"/>
      <c r="BA1165" s="36"/>
      <c r="BB1165" s="27">
        <f t="shared" si="1042"/>
        <v>0</v>
      </c>
      <c r="BC1165" s="27">
        <f t="shared" si="1043"/>
        <v>0</v>
      </c>
      <c r="BD1165" s="27"/>
      <c r="BE1165" s="27">
        <f t="shared" si="1031"/>
        <v>0</v>
      </c>
      <c r="BF1165" s="27"/>
      <c r="BG1165" s="27">
        <f t="shared" si="1044"/>
        <v>0</v>
      </c>
      <c r="BH1165" s="1"/>
      <c r="BI1165" s="1"/>
      <c r="BJ1165" s="1"/>
      <c r="BK1165" s="1"/>
      <c r="BL1165" s="1"/>
      <c r="BM1165" s="1"/>
      <c r="BN1165" s="1"/>
      <c r="BO1165" s="1"/>
      <c r="BP1165" s="1"/>
      <c r="BQ1165" s="1"/>
      <c r="BR1165" s="1"/>
      <c r="BS1165" s="38"/>
      <c r="BT1165" s="107">
        <f t="shared" si="1032"/>
        <v>0</v>
      </c>
      <c r="BU1165" s="108">
        <f t="shared" si="1033"/>
        <v>0</v>
      </c>
      <c r="BV1165" s="28">
        <f t="shared" si="1034"/>
        <v>0</v>
      </c>
      <c r="BW1165" s="28">
        <f t="shared" si="1035"/>
        <v>0</v>
      </c>
      <c r="BX1165" s="27"/>
      <c r="BY1165" s="27"/>
      <c r="BZ1165" s="38">
        <f t="shared" si="1036"/>
        <v>0</v>
      </c>
      <c r="CA1165" s="38">
        <f t="shared" si="1037"/>
        <v>0</v>
      </c>
      <c r="CB1165" s="38">
        <f t="shared" si="1047"/>
        <v>0</v>
      </c>
      <c r="CC1165" s="38">
        <f t="shared" si="1047"/>
        <v>0</v>
      </c>
      <c r="CD1165" s="38">
        <f t="shared" si="1038"/>
        <v>0</v>
      </c>
      <c r="CE1165" s="27"/>
      <c r="CF1165" s="27"/>
      <c r="CG1165" s="27"/>
      <c r="CH1165" s="27"/>
      <c r="CI1165" s="126"/>
      <c r="CJ1165" s="116"/>
      <c r="CK1165" s="27"/>
      <c r="CL1165" s="116"/>
      <c r="CM1165" s="27"/>
      <c r="CN1165" s="116"/>
      <c r="CO1165" s="27"/>
      <c r="CP1165" s="27"/>
      <c r="CQ1165" s="27">
        <f t="shared" si="1045"/>
        <v>0</v>
      </c>
      <c r="CR1165" s="27"/>
      <c r="CS1165" s="27">
        <f t="shared" si="1046"/>
        <v>0</v>
      </c>
      <c r="CT1165" s="27"/>
      <c r="CU1165" s="27"/>
      <c r="CV1165" s="86">
        <f t="shared" si="1039"/>
        <v>0</v>
      </c>
      <c r="CW1165" s="86">
        <f t="shared" si="1048"/>
        <v>0</v>
      </c>
    </row>
    <row r="1166" spans="2:101" customFormat="1" outlineLevel="2" x14ac:dyDescent="0.3">
      <c r="B1166" s="41">
        <f t="shared" si="1040"/>
        <v>685</v>
      </c>
      <c r="C1166" s="42"/>
      <c r="D1166" s="105"/>
      <c r="E1166" s="37"/>
      <c r="F1166" s="34"/>
      <c r="G1166" s="34"/>
      <c r="H1166" s="34"/>
      <c r="I1166" s="34"/>
      <c r="J1166" s="34"/>
      <c r="K1166" s="34"/>
      <c r="L1166" s="34"/>
      <c r="M1166" s="27"/>
      <c r="N1166" s="27"/>
      <c r="O1166" s="27"/>
      <c r="P1166" s="27"/>
      <c r="Q1166" s="27"/>
      <c r="R1166" s="27"/>
      <c r="S1166" s="28"/>
      <c r="T1166" s="28"/>
      <c r="U1166" s="28"/>
      <c r="V1166" s="28"/>
      <c r="W1166" s="28">
        <f t="shared" si="1041"/>
        <v>0</v>
      </c>
      <c r="X1166" s="29">
        <f t="shared" si="1049"/>
        <v>0</v>
      </c>
      <c r="Y1166" s="66"/>
      <c r="Z1166" s="67"/>
      <c r="AA1166" s="67"/>
      <c r="AB1166" s="67"/>
      <c r="AC1166" s="67"/>
      <c r="AD1166" s="67"/>
      <c r="AE1166" s="72">
        <f t="shared" si="1023"/>
        <v>0</v>
      </c>
      <c r="AF1166" s="67"/>
      <c r="AG1166" s="66"/>
      <c r="AH1166" s="67"/>
      <c r="AI1166" s="67"/>
      <c r="AJ1166" s="67"/>
      <c r="AK1166" s="68"/>
      <c r="AL1166" s="66"/>
      <c r="AM1166" s="64">
        <f t="shared" si="1024"/>
        <v>0</v>
      </c>
      <c r="AN1166" s="64">
        <f t="shared" si="1025"/>
        <v>0</v>
      </c>
      <c r="AO1166" s="64">
        <f t="shared" si="1026"/>
        <v>0</v>
      </c>
      <c r="AP1166" s="64">
        <f t="shared" si="1027"/>
        <v>0</v>
      </c>
      <c r="AQ1166" s="64">
        <f t="shared" si="1028"/>
        <v>0</v>
      </c>
      <c r="AR1166" s="64">
        <f t="shared" si="1029"/>
        <v>0</v>
      </c>
      <c r="AS1166" s="68"/>
      <c r="AT1166" s="78"/>
      <c r="AU1166" s="79"/>
      <c r="AV1166" s="79"/>
      <c r="AW1166" s="80"/>
      <c r="AX1166" s="106">
        <f t="shared" si="1030"/>
        <v>0</v>
      </c>
      <c r="AY1166" s="63"/>
      <c r="BA1166" s="36"/>
      <c r="BB1166" s="27">
        <f t="shared" si="1042"/>
        <v>0</v>
      </c>
      <c r="BC1166" s="27">
        <f t="shared" si="1043"/>
        <v>0</v>
      </c>
      <c r="BD1166" s="27"/>
      <c r="BE1166" s="27">
        <f t="shared" si="1031"/>
        <v>0</v>
      </c>
      <c r="BF1166" s="27"/>
      <c r="BG1166" s="27">
        <f t="shared" si="1044"/>
        <v>0</v>
      </c>
      <c r="BH1166" s="1"/>
      <c r="BI1166" s="1"/>
      <c r="BJ1166" s="1"/>
      <c r="BK1166" s="1"/>
      <c r="BL1166" s="1"/>
      <c r="BM1166" s="1"/>
      <c r="BN1166" s="1"/>
      <c r="BO1166" s="1"/>
      <c r="BP1166" s="1"/>
      <c r="BQ1166" s="1"/>
      <c r="BR1166" s="1"/>
      <c r="BS1166" s="38"/>
      <c r="BT1166" s="107">
        <f t="shared" si="1032"/>
        <v>0</v>
      </c>
      <c r="BU1166" s="108">
        <f t="shared" si="1033"/>
        <v>0</v>
      </c>
      <c r="BV1166" s="28">
        <f t="shared" si="1034"/>
        <v>0</v>
      </c>
      <c r="BW1166" s="28">
        <f t="shared" si="1035"/>
        <v>0</v>
      </c>
      <c r="BX1166" s="27"/>
      <c r="BY1166" s="27"/>
      <c r="BZ1166" s="38">
        <f t="shared" si="1036"/>
        <v>0</v>
      </c>
      <c r="CA1166" s="38">
        <f t="shared" si="1037"/>
        <v>0</v>
      </c>
      <c r="CB1166" s="38">
        <f t="shared" si="1047"/>
        <v>0</v>
      </c>
      <c r="CC1166" s="38">
        <f t="shared" si="1047"/>
        <v>0</v>
      </c>
      <c r="CD1166" s="38">
        <f t="shared" si="1038"/>
        <v>0</v>
      </c>
      <c r="CE1166" s="27"/>
      <c r="CF1166" s="27"/>
      <c r="CG1166" s="27"/>
      <c r="CH1166" s="27"/>
      <c r="CI1166" s="126"/>
      <c r="CJ1166" s="116"/>
      <c r="CK1166" s="27"/>
      <c r="CL1166" s="116"/>
      <c r="CM1166" s="27"/>
      <c r="CN1166" s="116"/>
      <c r="CO1166" s="27"/>
      <c r="CP1166" s="27"/>
      <c r="CQ1166" s="27">
        <f t="shared" si="1045"/>
        <v>0</v>
      </c>
      <c r="CR1166" s="27"/>
      <c r="CS1166" s="27">
        <f t="shared" si="1046"/>
        <v>0</v>
      </c>
      <c r="CT1166" s="27"/>
      <c r="CU1166" s="27"/>
      <c r="CV1166" s="86">
        <f t="shared" si="1039"/>
        <v>0</v>
      </c>
      <c r="CW1166" s="86">
        <f t="shared" si="1048"/>
        <v>0</v>
      </c>
    </row>
    <row r="1167" spans="2:101" customFormat="1" outlineLevel="2" x14ac:dyDescent="0.3">
      <c r="B1167" s="41">
        <f t="shared" si="1040"/>
        <v>686</v>
      </c>
      <c r="C1167" s="42"/>
      <c r="D1167" s="105"/>
      <c r="E1167" s="37"/>
      <c r="F1167" s="34"/>
      <c r="G1167" s="34"/>
      <c r="H1167" s="34"/>
      <c r="I1167" s="34"/>
      <c r="J1167" s="34"/>
      <c r="K1167" s="34"/>
      <c r="L1167" s="34"/>
      <c r="M1167" s="27"/>
      <c r="N1167" s="27"/>
      <c r="O1167" s="27"/>
      <c r="P1167" s="27"/>
      <c r="Q1167" s="27"/>
      <c r="R1167" s="27"/>
      <c r="S1167" s="28"/>
      <c r="T1167" s="28"/>
      <c r="U1167" s="28"/>
      <c r="V1167" s="28"/>
      <c r="W1167" s="28">
        <f t="shared" si="1041"/>
        <v>0</v>
      </c>
      <c r="X1167" s="29">
        <f t="shared" si="1049"/>
        <v>0</v>
      </c>
      <c r="Y1167" s="66"/>
      <c r="Z1167" s="67"/>
      <c r="AA1167" s="67"/>
      <c r="AB1167" s="67"/>
      <c r="AC1167" s="67"/>
      <c r="AD1167" s="67"/>
      <c r="AE1167" s="72">
        <f t="shared" si="1023"/>
        <v>0</v>
      </c>
      <c r="AF1167" s="67"/>
      <c r="AG1167" s="66"/>
      <c r="AH1167" s="67"/>
      <c r="AI1167" s="67"/>
      <c r="AJ1167" s="67"/>
      <c r="AK1167" s="68"/>
      <c r="AL1167" s="66"/>
      <c r="AM1167" s="64">
        <f t="shared" si="1024"/>
        <v>0</v>
      </c>
      <c r="AN1167" s="64">
        <f t="shared" si="1025"/>
        <v>0</v>
      </c>
      <c r="AO1167" s="64">
        <f t="shared" si="1026"/>
        <v>0</v>
      </c>
      <c r="AP1167" s="64">
        <f t="shared" si="1027"/>
        <v>0</v>
      </c>
      <c r="AQ1167" s="64">
        <f t="shared" si="1028"/>
        <v>0</v>
      </c>
      <c r="AR1167" s="64">
        <f t="shared" si="1029"/>
        <v>0</v>
      </c>
      <c r="AS1167" s="68"/>
      <c r="AT1167" s="78"/>
      <c r="AU1167" s="79"/>
      <c r="AV1167" s="79"/>
      <c r="AW1167" s="80"/>
      <c r="AX1167" s="106">
        <f t="shared" si="1030"/>
        <v>0</v>
      </c>
      <c r="AY1167" s="63"/>
      <c r="BA1167" s="36"/>
      <c r="BB1167" s="27">
        <f t="shared" si="1042"/>
        <v>0</v>
      </c>
      <c r="BC1167" s="27">
        <f t="shared" si="1043"/>
        <v>0</v>
      </c>
      <c r="BD1167" s="27"/>
      <c r="BE1167" s="27">
        <f t="shared" si="1031"/>
        <v>0</v>
      </c>
      <c r="BF1167" s="27"/>
      <c r="BG1167" s="27">
        <f t="shared" si="1044"/>
        <v>0</v>
      </c>
      <c r="BH1167" s="1"/>
      <c r="BI1167" s="1"/>
      <c r="BJ1167" s="1"/>
      <c r="BK1167" s="1"/>
      <c r="BL1167" s="1"/>
      <c r="BM1167" s="1"/>
      <c r="BN1167" s="1"/>
      <c r="BO1167" s="1"/>
      <c r="BP1167" s="1"/>
      <c r="BQ1167" s="1"/>
      <c r="BR1167" s="1"/>
      <c r="BS1167" s="38"/>
      <c r="BT1167" s="107">
        <f t="shared" si="1032"/>
        <v>0</v>
      </c>
      <c r="BU1167" s="108">
        <f t="shared" si="1033"/>
        <v>0</v>
      </c>
      <c r="BV1167" s="28">
        <f t="shared" si="1034"/>
        <v>0</v>
      </c>
      <c r="BW1167" s="28">
        <f t="shared" si="1035"/>
        <v>0</v>
      </c>
      <c r="BX1167" s="27"/>
      <c r="BY1167" s="27"/>
      <c r="BZ1167" s="38">
        <f t="shared" si="1036"/>
        <v>0</v>
      </c>
      <c r="CA1167" s="38">
        <f t="shared" si="1037"/>
        <v>0</v>
      </c>
      <c r="CB1167" s="38">
        <f t="shared" si="1047"/>
        <v>0</v>
      </c>
      <c r="CC1167" s="38">
        <f t="shared" si="1047"/>
        <v>0</v>
      </c>
      <c r="CD1167" s="38">
        <f t="shared" si="1038"/>
        <v>0</v>
      </c>
      <c r="CE1167" s="27"/>
      <c r="CF1167" s="27"/>
      <c r="CG1167" s="27"/>
      <c r="CH1167" s="27"/>
      <c r="CI1167" s="126"/>
      <c r="CJ1167" s="116"/>
      <c r="CK1167" s="27"/>
      <c r="CL1167" s="116"/>
      <c r="CM1167" s="27"/>
      <c r="CN1167" s="116"/>
      <c r="CO1167" s="27"/>
      <c r="CP1167" s="27"/>
      <c r="CQ1167" s="27">
        <f t="shared" si="1045"/>
        <v>0</v>
      </c>
      <c r="CR1167" s="27"/>
      <c r="CS1167" s="27">
        <f t="shared" si="1046"/>
        <v>0</v>
      </c>
      <c r="CT1167" s="27"/>
      <c r="CU1167" s="27"/>
      <c r="CV1167" s="86">
        <f t="shared" si="1039"/>
        <v>0</v>
      </c>
      <c r="CW1167" s="86">
        <f t="shared" si="1048"/>
        <v>0</v>
      </c>
    </row>
    <row r="1168" spans="2:101" customFormat="1" outlineLevel="2" x14ac:dyDescent="0.3">
      <c r="B1168" s="41">
        <f t="shared" si="1040"/>
        <v>687</v>
      </c>
      <c r="C1168" s="42"/>
      <c r="D1168" s="105"/>
      <c r="E1168" s="37"/>
      <c r="F1168" s="34"/>
      <c r="G1168" s="34"/>
      <c r="H1168" s="34"/>
      <c r="I1168" s="34"/>
      <c r="J1168" s="34"/>
      <c r="K1168" s="34"/>
      <c r="L1168" s="34"/>
      <c r="M1168" s="27"/>
      <c r="N1168" s="27"/>
      <c r="O1168" s="27"/>
      <c r="P1168" s="27"/>
      <c r="Q1168" s="27"/>
      <c r="R1168" s="27"/>
      <c r="S1168" s="28"/>
      <c r="T1168" s="28"/>
      <c r="U1168" s="28"/>
      <c r="V1168" s="28"/>
      <c r="W1168" s="28">
        <f t="shared" si="1041"/>
        <v>0</v>
      </c>
      <c r="X1168" s="29">
        <f t="shared" si="1049"/>
        <v>0</v>
      </c>
      <c r="Y1168" s="66"/>
      <c r="Z1168" s="67"/>
      <c r="AA1168" s="67"/>
      <c r="AB1168" s="67"/>
      <c r="AC1168" s="67"/>
      <c r="AD1168" s="67"/>
      <c r="AE1168" s="72">
        <f t="shared" si="1023"/>
        <v>0</v>
      </c>
      <c r="AF1168" s="67"/>
      <c r="AG1168" s="66"/>
      <c r="AH1168" s="67"/>
      <c r="AI1168" s="67"/>
      <c r="AJ1168" s="67"/>
      <c r="AK1168" s="68"/>
      <c r="AL1168" s="66"/>
      <c r="AM1168" s="64">
        <f t="shared" si="1024"/>
        <v>0</v>
      </c>
      <c r="AN1168" s="64">
        <f t="shared" si="1025"/>
        <v>0</v>
      </c>
      <c r="AO1168" s="64">
        <f t="shared" si="1026"/>
        <v>0</v>
      </c>
      <c r="AP1168" s="64">
        <f t="shared" si="1027"/>
        <v>0</v>
      </c>
      <c r="AQ1168" s="64">
        <f t="shared" si="1028"/>
        <v>0</v>
      </c>
      <c r="AR1168" s="64">
        <f t="shared" si="1029"/>
        <v>0</v>
      </c>
      <c r="AS1168" s="68"/>
      <c r="AT1168" s="78"/>
      <c r="AU1168" s="79"/>
      <c r="AV1168" s="79"/>
      <c r="AW1168" s="80"/>
      <c r="AX1168" s="106">
        <f t="shared" si="1030"/>
        <v>0</v>
      </c>
      <c r="AY1168" s="63"/>
      <c r="BA1168" s="36"/>
      <c r="BB1168" s="27">
        <f t="shared" si="1042"/>
        <v>0</v>
      </c>
      <c r="BC1168" s="27">
        <f t="shared" si="1043"/>
        <v>0</v>
      </c>
      <c r="BD1168" s="27"/>
      <c r="BE1168" s="27">
        <f t="shared" si="1031"/>
        <v>0</v>
      </c>
      <c r="BF1168" s="27"/>
      <c r="BG1168" s="27">
        <f t="shared" si="1044"/>
        <v>0</v>
      </c>
      <c r="BH1168" s="1"/>
      <c r="BI1168" s="1"/>
      <c r="BJ1168" s="1"/>
      <c r="BK1168" s="1"/>
      <c r="BL1168" s="1"/>
      <c r="BM1168" s="1"/>
      <c r="BN1168" s="1"/>
      <c r="BO1168" s="1"/>
      <c r="BP1168" s="1"/>
      <c r="BQ1168" s="1"/>
      <c r="BR1168" s="1"/>
      <c r="BS1168" s="38"/>
      <c r="BT1168" s="107">
        <f t="shared" si="1032"/>
        <v>0</v>
      </c>
      <c r="BU1168" s="108">
        <f t="shared" si="1033"/>
        <v>0</v>
      </c>
      <c r="BV1168" s="28">
        <f t="shared" si="1034"/>
        <v>0</v>
      </c>
      <c r="BW1168" s="28">
        <f t="shared" si="1035"/>
        <v>0</v>
      </c>
      <c r="BX1168" s="27"/>
      <c r="BY1168" s="27"/>
      <c r="BZ1168" s="38">
        <f t="shared" si="1036"/>
        <v>0</v>
      </c>
      <c r="CA1168" s="38">
        <f t="shared" si="1037"/>
        <v>0</v>
      </c>
      <c r="CB1168" s="38">
        <f t="shared" si="1047"/>
        <v>0</v>
      </c>
      <c r="CC1168" s="38">
        <f t="shared" si="1047"/>
        <v>0</v>
      </c>
      <c r="CD1168" s="38">
        <f t="shared" si="1038"/>
        <v>0</v>
      </c>
      <c r="CE1168" s="27"/>
      <c r="CF1168" s="27"/>
      <c r="CG1168" s="27"/>
      <c r="CH1168" s="27"/>
      <c r="CI1168" s="126"/>
      <c r="CJ1168" s="116"/>
      <c r="CK1168" s="27"/>
      <c r="CL1168" s="116"/>
      <c r="CM1168" s="27"/>
      <c r="CN1168" s="116"/>
      <c r="CO1168" s="27"/>
      <c r="CP1168" s="27"/>
      <c r="CQ1168" s="27">
        <f t="shared" si="1045"/>
        <v>0</v>
      </c>
      <c r="CR1168" s="27"/>
      <c r="CS1168" s="27">
        <f t="shared" si="1046"/>
        <v>0</v>
      </c>
      <c r="CT1168" s="27"/>
      <c r="CU1168" s="27"/>
      <c r="CV1168" s="86">
        <f t="shared" si="1039"/>
        <v>0</v>
      </c>
      <c r="CW1168" s="86">
        <f t="shared" si="1048"/>
        <v>0</v>
      </c>
    </row>
    <row r="1169" spans="2:101" customFormat="1" outlineLevel="2" x14ac:dyDescent="0.3">
      <c r="B1169" s="41">
        <f t="shared" si="1040"/>
        <v>688</v>
      </c>
      <c r="C1169" s="42"/>
      <c r="D1169" s="105"/>
      <c r="E1169" s="37"/>
      <c r="F1169" s="34"/>
      <c r="G1169" s="34"/>
      <c r="H1169" s="34"/>
      <c r="I1169" s="34"/>
      <c r="J1169" s="34"/>
      <c r="K1169" s="34"/>
      <c r="L1169" s="34"/>
      <c r="M1169" s="27"/>
      <c r="N1169" s="27"/>
      <c r="O1169" s="27"/>
      <c r="P1169" s="27"/>
      <c r="Q1169" s="27"/>
      <c r="R1169" s="27"/>
      <c r="S1169" s="28"/>
      <c r="T1169" s="28"/>
      <c r="U1169" s="28"/>
      <c r="V1169" s="28"/>
      <c r="W1169" s="28">
        <f t="shared" si="1041"/>
        <v>0</v>
      </c>
      <c r="X1169" s="29">
        <f t="shared" si="1049"/>
        <v>0</v>
      </c>
      <c r="Y1169" s="66"/>
      <c r="Z1169" s="67"/>
      <c r="AA1169" s="67"/>
      <c r="AB1169" s="67"/>
      <c r="AC1169" s="67"/>
      <c r="AD1169" s="67"/>
      <c r="AE1169" s="72">
        <f t="shared" si="1023"/>
        <v>0</v>
      </c>
      <c r="AF1169" s="67"/>
      <c r="AG1169" s="66"/>
      <c r="AH1169" s="67"/>
      <c r="AI1169" s="67"/>
      <c r="AJ1169" s="67"/>
      <c r="AK1169" s="68"/>
      <c r="AL1169" s="66"/>
      <c r="AM1169" s="64">
        <f t="shared" si="1024"/>
        <v>0</v>
      </c>
      <c r="AN1169" s="64">
        <f t="shared" si="1025"/>
        <v>0</v>
      </c>
      <c r="AO1169" s="64">
        <f t="shared" si="1026"/>
        <v>0</v>
      </c>
      <c r="AP1169" s="64">
        <f t="shared" si="1027"/>
        <v>0</v>
      </c>
      <c r="AQ1169" s="64">
        <f t="shared" si="1028"/>
        <v>0</v>
      </c>
      <c r="AR1169" s="64">
        <f t="shared" si="1029"/>
        <v>0</v>
      </c>
      <c r="AS1169" s="68"/>
      <c r="AT1169" s="78"/>
      <c r="AU1169" s="79"/>
      <c r="AV1169" s="79"/>
      <c r="AW1169" s="80"/>
      <c r="AX1169" s="106">
        <f t="shared" si="1030"/>
        <v>0</v>
      </c>
      <c r="AY1169" s="63"/>
      <c r="BA1169" s="36"/>
      <c r="BB1169" s="27">
        <f t="shared" si="1042"/>
        <v>0</v>
      </c>
      <c r="BC1169" s="27">
        <f t="shared" si="1043"/>
        <v>0</v>
      </c>
      <c r="BD1169" s="27"/>
      <c r="BE1169" s="27">
        <f t="shared" si="1031"/>
        <v>0</v>
      </c>
      <c r="BF1169" s="27"/>
      <c r="BG1169" s="27">
        <f t="shared" si="1044"/>
        <v>0</v>
      </c>
      <c r="BH1169" s="1"/>
      <c r="BI1169" s="1"/>
      <c r="BJ1169" s="1"/>
      <c r="BK1169" s="1"/>
      <c r="BL1169" s="1"/>
      <c r="BM1169" s="1"/>
      <c r="BN1169" s="1"/>
      <c r="BO1169" s="1"/>
      <c r="BP1169" s="1"/>
      <c r="BQ1169" s="1"/>
      <c r="BR1169" s="1"/>
      <c r="BS1169" s="38"/>
      <c r="BT1169" s="107">
        <f t="shared" si="1032"/>
        <v>0</v>
      </c>
      <c r="BU1169" s="108">
        <f t="shared" si="1033"/>
        <v>0</v>
      </c>
      <c r="BV1169" s="28">
        <f t="shared" si="1034"/>
        <v>0</v>
      </c>
      <c r="BW1169" s="28">
        <f t="shared" si="1035"/>
        <v>0</v>
      </c>
      <c r="BX1169" s="27"/>
      <c r="BY1169" s="27"/>
      <c r="BZ1169" s="38">
        <f t="shared" si="1036"/>
        <v>0</v>
      </c>
      <c r="CA1169" s="38">
        <f t="shared" si="1037"/>
        <v>0</v>
      </c>
      <c r="CB1169" s="38">
        <f t="shared" si="1047"/>
        <v>0</v>
      </c>
      <c r="CC1169" s="38">
        <f t="shared" si="1047"/>
        <v>0</v>
      </c>
      <c r="CD1169" s="38">
        <f t="shared" si="1038"/>
        <v>0</v>
      </c>
      <c r="CE1169" s="27"/>
      <c r="CF1169" s="27"/>
      <c r="CG1169" s="27"/>
      <c r="CH1169" s="27"/>
      <c r="CI1169" s="126"/>
      <c r="CJ1169" s="116"/>
      <c r="CK1169" s="27"/>
      <c r="CL1169" s="116"/>
      <c r="CM1169" s="27"/>
      <c r="CN1169" s="116"/>
      <c r="CO1169" s="27"/>
      <c r="CP1169" s="27"/>
      <c r="CQ1169" s="27">
        <f t="shared" si="1045"/>
        <v>0</v>
      </c>
      <c r="CR1169" s="27"/>
      <c r="CS1169" s="27">
        <f t="shared" si="1046"/>
        <v>0</v>
      </c>
      <c r="CT1169" s="27"/>
      <c r="CU1169" s="27"/>
      <c r="CV1169" s="86">
        <f t="shared" si="1039"/>
        <v>0</v>
      </c>
      <c r="CW1169" s="86">
        <f t="shared" si="1048"/>
        <v>0</v>
      </c>
    </row>
    <row r="1170" spans="2:101" customFormat="1" outlineLevel="2" x14ac:dyDescent="0.3">
      <c r="B1170" s="41">
        <f t="shared" si="1040"/>
        <v>689</v>
      </c>
      <c r="C1170" s="42"/>
      <c r="D1170" s="105"/>
      <c r="E1170" s="37"/>
      <c r="F1170" s="34"/>
      <c r="G1170" s="34"/>
      <c r="H1170" s="34"/>
      <c r="I1170" s="34"/>
      <c r="J1170" s="34"/>
      <c r="K1170" s="34"/>
      <c r="L1170" s="34"/>
      <c r="M1170" s="27"/>
      <c r="N1170" s="27"/>
      <c r="O1170" s="27"/>
      <c r="P1170" s="27"/>
      <c r="Q1170" s="27"/>
      <c r="R1170" s="27"/>
      <c r="S1170" s="28"/>
      <c r="T1170" s="28"/>
      <c r="U1170" s="28"/>
      <c r="V1170" s="28"/>
      <c r="W1170" s="28">
        <f t="shared" si="1041"/>
        <v>0</v>
      </c>
      <c r="X1170" s="29">
        <f t="shared" si="1049"/>
        <v>0</v>
      </c>
      <c r="Y1170" s="66"/>
      <c r="Z1170" s="67"/>
      <c r="AA1170" s="67"/>
      <c r="AB1170" s="67"/>
      <c r="AC1170" s="67"/>
      <c r="AD1170" s="67"/>
      <c r="AE1170" s="72">
        <f t="shared" si="1023"/>
        <v>0</v>
      </c>
      <c r="AF1170" s="67"/>
      <c r="AG1170" s="66"/>
      <c r="AH1170" s="67"/>
      <c r="AI1170" s="67"/>
      <c r="AJ1170" s="67"/>
      <c r="AK1170" s="68"/>
      <c r="AL1170" s="66"/>
      <c r="AM1170" s="64">
        <f t="shared" si="1024"/>
        <v>0</v>
      </c>
      <c r="AN1170" s="64">
        <f t="shared" si="1025"/>
        <v>0</v>
      </c>
      <c r="AO1170" s="64">
        <f t="shared" si="1026"/>
        <v>0</v>
      </c>
      <c r="AP1170" s="64">
        <f t="shared" si="1027"/>
        <v>0</v>
      </c>
      <c r="AQ1170" s="64">
        <f t="shared" si="1028"/>
        <v>0</v>
      </c>
      <c r="AR1170" s="64">
        <f t="shared" si="1029"/>
        <v>0</v>
      </c>
      <c r="AS1170" s="68"/>
      <c r="AT1170" s="78"/>
      <c r="AU1170" s="79"/>
      <c r="AV1170" s="79"/>
      <c r="AW1170" s="80"/>
      <c r="AX1170" s="106">
        <f t="shared" si="1030"/>
        <v>0</v>
      </c>
      <c r="AY1170" s="63"/>
      <c r="BA1170" s="36"/>
      <c r="BB1170" s="27">
        <f t="shared" si="1042"/>
        <v>0</v>
      </c>
      <c r="BC1170" s="27">
        <f t="shared" si="1043"/>
        <v>0</v>
      </c>
      <c r="BD1170" s="27"/>
      <c r="BE1170" s="27">
        <f t="shared" si="1031"/>
        <v>0</v>
      </c>
      <c r="BF1170" s="27"/>
      <c r="BG1170" s="27">
        <f t="shared" si="1044"/>
        <v>0</v>
      </c>
      <c r="BH1170" s="1"/>
      <c r="BI1170" s="1"/>
      <c r="BJ1170" s="1"/>
      <c r="BK1170" s="1"/>
      <c r="BL1170" s="1"/>
      <c r="BM1170" s="1"/>
      <c r="BN1170" s="1"/>
      <c r="BO1170" s="1"/>
      <c r="BP1170" s="1"/>
      <c r="BQ1170" s="1"/>
      <c r="BR1170" s="1"/>
      <c r="BS1170" s="38"/>
      <c r="BT1170" s="107">
        <f t="shared" si="1032"/>
        <v>0</v>
      </c>
      <c r="BU1170" s="108">
        <f t="shared" si="1033"/>
        <v>0</v>
      </c>
      <c r="BV1170" s="28">
        <f t="shared" si="1034"/>
        <v>0</v>
      </c>
      <c r="BW1170" s="28">
        <f t="shared" si="1035"/>
        <v>0</v>
      </c>
      <c r="BX1170" s="27"/>
      <c r="BY1170" s="27"/>
      <c r="BZ1170" s="38">
        <f t="shared" si="1036"/>
        <v>0</v>
      </c>
      <c r="CA1170" s="38">
        <f t="shared" si="1037"/>
        <v>0</v>
      </c>
      <c r="CB1170" s="38">
        <f t="shared" si="1047"/>
        <v>0</v>
      </c>
      <c r="CC1170" s="38">
        <f t="shared" si="1047"/>
        <v>0</v>
      </c>
      <c r="CD1170" s="38">
        <f t="shared" si="1038"/>
        <v>0</v>
      </c>
      <c r="CE1170" s="27"/>
      <c r="CF1170" s="27"/>
      <c r="CG1170" s="27"/>
      <c r="CH1170" s="27"/>
      <c r="CI1170" s="126"/>
      <c r="CJ1170" s="116"/>
      <c r="CK1170" s="27"/>
      <c r="CL1170" s="116"/>
      <c r="CM1170" s="27"/>
      <c r="CN1170" s="116"/>
      <c r="CO1170" s="27"/>
      <c r="CP1170" s="27"/>
      <c r="CQ1170" s="27">
        <f t="shared" si="1045"/>
        <v>0</v>
      </c>
      <c r="CR1170" s="27"/>
      <c r="CS1170" s="27">
        <f t="shared" si="1046"/>
        <v>0</v>
      </c>
      <c r="CT1170" s="27"/>
      <c r="CU1170" s="27"/>
      <c r="CV1170" s="86">
        <f t="shared" si="1039"/>
        <v>0</v>
      </c>
      <c r="CW1170" s="86">
        <f t="shared" si="1048"/>
        <v>0</v>
      </c>
    </row>
    <row r="1171" spans="2:101" customFormat="1" outlineLevel="2" x14ac:dyDescent="0.3">
      <c r="B1171" s="41">
        <f t="shared" si="1040"/>
        <v>690</v>
      </c>
      <c r="C1171" s="42"/>
      <c r="D1171" s="105"/>
      <c r="E1171" s="37"/>
      <c r="F1171" s="34"/>
      <c r="G1171" s="34"/>
      <c r="H1171" s="34"/>
      <c r="I1171" s="34"/>
      <c r="J1171" s="34"/>
      <c r="K1171" s="34"/>
      <c r="L1171" s="34"/>
      <c r="M1171" s="27"/>
      <c r="N1171" s="27"/>
      <c r="O1171" s="27"/>
      <c r="P1171" s="27"/>
      <c r="Q1171" s="27"/>
      <c r="R1171" s="27"/>
      <c r="S1171" s="28"/>
      <c r="T1171" s="28"/>
      <c r="U1171" s="28"/>
      <c r="V1171" s="28"/>
      <c r="W1171" s="28">
        <f t="shared" si="1041"/>
        <v>0</v>
      </c>
      <c r="X1171" s="29">
        <f t="shared" si="1049"/>
        <v>0</v>
      </c>
      <c r="Y1171" s="66"/>
      <c r="Z1171" s="67"/>
      <c r="AA1171" s="67"/>
      <c r="AB1171" s="67"/>
      <c r="AC1171" s="67"/>
      <c r="AD1171" s="67"/>
      <c r="AE1171" s="72">
        <f t="shared" si="1023"/>
        <v>0</v>
      </c>
      <c r="AF1171" s="67"/>
      <c r="AG1171" s="66"/>
      <c r="AH1171" s="67"/>
      <c r="AI1171" s="67"/>
      <c r="AJ1171" s="67"/>
      <c r="AK1171" s="68"/>
      <c r="AL1171" s="66"/>
      <c r="AM1171" s="64">
        <f t="shared" si="1024"/>
        <v>0</v>
      </c>
      <c r="AN1171" s="64">
        <f t="shared" si="1025"/>
        <v>0</v>
      </c>
      <c r="AO1171" s="64">
        <f t="shared" si="1026"/>
        <v>0</v>
      </c>
      <c r="AP1171" s="64">
        <f t="shared" si="1027"/>
        <v>0</v>
      </c>
      <c r="AQ1171" s="64">
        <f t="shared" si="1028"/>
        <v>0</v>
      </c>
      <c r="AR1171" s="64">
        <f t="shared" si="1029"/>
        <v>0</v>
      </c>
      <c r="AS1171" s="68"/>
      <c r="AT1171" s="78"/>
      <c r="AU1171" s="79"/>
      <c r="AV1171" s="79"/>
      <c r="AW1171" s="80"/>
      <c r="AX1171" s="106">
        <f t="shared" si="1030"/>
        <v>0</v>
      </c>
      <c r="AY1171" s="63"/>
      <c r="BA1171" s="36"/>
      <c r="BB1171" s="27">
        <f t="shared" si="1042"/>
        <v>0</v>
      </c>
      <c r="BC1171" s="27">
        <f t="shared" si="1043"/>
        <v>0</v>
      </c>
      <c r="BD1171" s="27"/>
      <c r="BE1171" s="27">
        <f t="shared" si="1031"/>
        <v>0</v>
      </c>
      <c r="BF1171" s="27"/>
      <c r="BG1171" s="27">
        <f t="shared" si="1044"/>
        <v>0</v>
      </c>
      <c r="BH1171" s="1"/>
      <c r="BI1171" s="1"/>
      <c r="BJ1171" s="1"/>
      <c r="BK1171" s="1"/>
      <c r="BL1171" s="1"/>
      <c r="BM1171" s="1"/>
      <c r="BN1171" s="1"/>
      <c r="BO1171" s="1"/>
      <c r="BP1171" s="1"/>
      <c r="BQ1171" s="1"/>
      <c r="BR1171" s="1"/>
      <c r="BS1171" s="38"/>
      <c r="BT1171" s="107">
        <f t="shared" si="1032"/>
        <v>0</v>
      </c>
      <c r="BU1171" s="108">
        <f t="shared" si="1033"/>
        <v>0</v>
      </c>
      <c r="BV1171" s="28">
        <f t="shared" si="1034"/>
        <v>0</v>
      </c>
      <c r="BW1171" s="28">
        <f t="shared" si="1035"/>
        <v>0</v>
      </c>
      <c r="BX1171" s="27"/>
      <c r="BY1171" s="27"/>
      <c r="BZ1171" s="38">
        <f t="shared" si="1036"/>
        <v>0</v>
      </c>
      <c r="CA1171" s="38">
        <f t="shared" si="1037"/>
        <v>0</v>
      </c>
      <c r="CB1171" s="38">
        <f t="shared" si="1047"/>
        <v>0</v>
      </c>
      <c r="CC1171" s="38">
        <f t="shared" si="1047"/>
        <v>0</v>
      </c>
      <c r="CD1171" s="38">
        <f t="shared" si="1038"/>
        <v>0</v>
      </c>
      <c r="CE1171" s="27"/>
      <c r="CF1171" s="27"/>
      <c r="CG1171" s="27"/>
      <c r="CH1171" s="27"/>
      <c r="CI1171" s="126"/>
      <c r="CJ1171" s="116"/>
      <c r="CK1171" s="27"/>
      <c r="CL1171" s="116"/>
      <c r="CM1171" s="27"/>
      <c r="CN1171" s="116"/>
      <c r="CO1171" s="27"/>
      <c r="CP1171" s="27"/>
      <c r="CQ1171" s="27">
        <f t="shared" si="1045"/>
        <v>0</v>
      </c>
      <c r="CR1171" s="27"/>
      <c r="CS1171" s="27">
        <f t="shared" si="1046"/>
        <v>0</v>
      </c>
      <c r="CT1171" s="27"/>
      <c r="CU1171" s="27"/>
      <c r="CV1171" s="86">
        <f t="shared" si="1039"/>
        <v>0</v>
      </c>
      <c r="CW1171" s="86">
        <f t="shared" si="1048"/>
        <v>0</v>
      </c>
    </row>
    <row r="1172" spans="2:101" customFormat="1" outlineLevel="2" x14ac:dyDescent="0.3">
      <c r="B1172" s="41">
        <f t="shared" si="1040"/>
        <v>691</v>
      </c>
      <c r="C1172" s="42"/>
      <c r="D1172" s="105"/>
      <c r="E1172" s="37"/>
      <c r="F1172" s="34"/>
      <c r="G1172" s="34"/>
      <c r="H1172" s="34"/>
      <c r="I1172" s="34"/>
      <c r="J1172" s="34"/>
      <c r="K1172" s="34"/>
      <c r="L1172" s="34"/>
      <c r="M1172" s="27"/>
      <c r="N1172" s="27"/>
      <c r="O1172" s="27"/>
      <c r="P1172" s="27"/>
      <c r="Q1172" s="27"/>
      <c r="R1172" s="27"/>
      <c r="S1172" s="28"/>
      <c r="T1172" s="28"/>
      <c r="U1172" s="28"/>
      <c r="V1172" s="28"/>
      <c r="W1172" s="28">
        <f t="shared" si="1041"/>
        <v>0</v>
      </c>
      <c r="X1172" s="29">
        <f t="shared" si="1049"/>
        <v>0</v>
      </c>
      <c r="Y1172" s="66"/>
      <c r="Z1172" s="67"/>
      <c r="AA1172" s="67"/>
      <c r="AB1172" s="67"/>
      <c r="AC1172" s="67"/>
      <c r="AD1172" s="67"/>
      <c r="AE1172" s="72">
        <f t="shared" ref="AE1172:AE1185" si="1050">IF(AG1172=0,0,B1172&amp;"_"&amp;M1172&amp;N1172&amp;O1172&amp;"_"&amp;P1172&amp;"_"&amp;Q1172&amp;"_"&amp;AF1172)</f>
        <v>0</v>
      </c>
      <c r="AF1172" s="67"/>
      <c r="AG1172" s="66"/>
      <c r="AH1172" s="67"/>
      <c r="AI1172" s="67"/>
      <c r="AJ1172" s="67"/>
      <c r="AK1172" s="68"/>
      <c r="AL1172" s="66"/>
      <c r="AM1172" s="64">
        <f t="shared" ref="AM1172:AM1204" si="1051">VLOOKUP($AL1172,aut_car,2,FALSE)</f>
        <v>0</v>
      </c>
      <c r="AN1172" s="64">
        <f t="shared" ref="AN1172:AN1204" si="1052">VLOOKUP($AL1172,aut_car,3,FALSE)</f>
        <v>0</v>
      </c>
      <c r="AO1172" s="64">
        <f t="shared" ref="AO1172:AO1204" si="1053">VLOOKUP($AL1172,aut_car,4,FALSE)</f>
        <v>0</v>
      </c>
      <c r="AP1172" s="64">
        <f t="shared" ref="AP1172:AP1204" si="1054">VLOOKUP($AL1172,aut_car,5,FALSE)</f>
        <v>0</v>
      </c>
      <c r="AQ1172" s="64">
        <f t="shared" ref="AQ1172:AQ1204" si="1055">VLOOKUP($AL1172,aut_car,6,FALSE)</f>
        <v>0</v>
      </c>
      <c r="AR1172" s="64">
        <f t="shared" ref="AR1172:AR1204" si="1056">VLOOKUP($AL1172,aut_car,7,FALSE)</f>
        <v>0</v>
      </c>
      <c r="AS1172" s="68"/>
      <c r="AT1172" s="78"/>
      <c r="AU1172" s="79"/>
      <c r="AV1172" s="79"/>
      <c r="AW1172" s="80"/>
      <c r="AX1172" s="106">
        <f t="shared" ref="AX1172:AX1185" si="1057">E1172</f>
        <v>0</v>
      </c>
      <c r="AY1172" s="63"/>
      <c r="BA1172" s="36"/>
      <c r="BB1172" s="27">
        <f t="shared" si="1042"/>
        <v>0</v>
      </c>
      <c r="BC1172" s="27">
        <f t="shared" si="1043"/>
        <v>0</v>
      </c>
      <c r="BD1172" s="27"/>
      <c r="BE1172" s="27">
        <f t="shared" ref="BE1172:BE1190" si="1058">IF(BA1172="NON",0,I1172+J1172+K1172+L1172)</f>
        <v>0</v>
      </c>
      <c r="BF1172" s="27"/>
      <c r="BG1172" s="27">
        <f t="shared" si="1044"/>
        <v>0</v>
      </c>
      <c r="BH1172" s="1"/>
      <c r="BI1172" s="1"/>
      <c r="BJ1172" s="1"/>
      <c r="BK1172" s="1"/>
      <c r="BL1172" s="1"/>
      <c r="BM1172" s="1"/>
      <c r="BN1172" s="1"/>
      <c r="BO1172" s="1"/>
      <c r="BP1172" s="1"/>
      <c r="BQ1172" s="1"/>
      <c r="BR1172" s="1"/>
      <c r="BS1172" s="38"/>
      <c r="BT1172" s="107">
        <f t="shared" ref="BT1172:BT1185" si="1059">IF(BS1172="OUI",1,0)</f>
        <v>0</v>
      </c>
      <c r="BU1172" s="108">
        <f t="shared" ref="BU1172:BU1185" si="1060">IF(BS1172="OUI",1,0)</f>
        <v>0</v>
      </c>
      <c r="BV1172" s="28">
        <f t="shared" ref="BV1172:BV1185" si="1061">IF(OR(BS1172=0,BS1172="NON"),0,B1172&amp;"_"&amp;M1172&amp;N1172&amp;O1172&amp;"_"&amp;P1172&amp;"_"&amp;Q1172&amp;"_"&amp;R1172&amp;S1172&amp;T1172&amp;U1172&amp;V1172&amp;"_MANU")</f>
        <v>0</v>
      </c>
      <c r="BW1172" s="28">
        <f t="shared" ref="BW1172:BW1185" si="1062">IF(BS1172="OUI",1,0)</f>
        <v>0</v>
      </c>
      <c r="BX1172" s="27"/>
      <c r="BY1172" s="27"/>
      <c r="BZ1172" s="38">
        <f t="shared" ref="BZ1172:BZ1185" si="1063">IF(BS1172="OUI",IF((BC1172+BB1172)&lt;&gt;0,(BB1172+BC1172),0),0)</f>
        <v>0</v>
      </c>
      <c r="CA1172" s="38">
        <f t="shared" ref="CA1172:CA1185" si="1064">IF(BS1172="OUI",IF((BE1172+BG1172)&lt;&gt;0,(BG1172+BE1172),0),0)</f>
        <v>0</v>
      </c>
      <c r="CB1172" s="38">
        <f t="shared" si="1047"/>
        <v>0</v>
      </c>
      <c r="CC1172" s="38">
        <f t="shared" si="1047"/>
        <v>0</v>
      </c>
      <c r="CD1172" s="38">
        <f t="shared" ref="CD1172:CD1185" si="1065">IF(OR(BS1172=0,BS1172="NON"),0,B1172&amp;"_"&amp;M1172&amp;N1172&amp;O1172&amp;"_"&amp;P1172&amp;"_"&amp;Q1172&amp;"_"&amp;R1172&amp;S1172&amp;T1172&amp;U1172&amp;V1172&amp;"_FORC"&amp;IF(CB1172=0,"TR","TC"))</f>
        <v>0</v>
      </c>
      <c r="CE1172" s="27"/>
      <c r="CF1172" s="27"/>
      <c r="CG1172" s="27"/>
      <c r="CH1172" s="27"/>
      <c r="CI1172" s="126"/>
      <c r="CJ1172" s="116"/>
      <c r="CK1172" s="27"/>
      <c r="CL1172" s="116"/>
      <c r="CM1172" s="27"/>
      <c r="CN1172" s="116"/>
      <c r="CO1172" s="27"/>
      <c r="CP1172" s="27"/>
      <c r="CQ1172" s="27">
        <f t="shared" si="1045"/>
        <v>0</v>
      </c>
      <c r="CR1172" s="27"/>
      <c r="CS1172" s="27">
        <f t="shared" si="1046"/>
        <v>0</v>
      </c>
      <c r="CT1172" s="27"/>
      <c r="CU1172" s="27"/>
      <c r="CV1172" s="86">
        <f t="shared" si="1039"/>
        <v>0</v>
      </c>
      <c r="CW1172" s="86">
        <f t="shared" si="1048"/>
        <v>0</v>
      </c>
    </row>
    <row r="1173" spans="2:101" customFormat="1" outlineLevel="2" x14ac:dyDescent="0.3">
      <c r="B1173" s="41">
        <f t="shared" si="1040"/>
        <v>692</v>
      </c>
      <c r="C1173" s="42"/>
      <c r="D1173" s="105"/>
      <c r="E1173" s="37"/>
      <c r="F1173" s="34"/>
      <c r="G1173" s="34"/>
      <c r="H1173" s="34"/>
      <c r="I1173" s="34"/>
      <c r="J1173" s="34"/>
      <c r="K1173" s="34"/>
      <c r="L1173" s="34"/>
      <c r="M1173" s="27"/>
      <c r="N1173" s="27"/>
      <c r="O1173" s="27"/>
      <c r="P1173" s="27"/>
      <c r="Q1173" s="27"/>
      <c r="R1173" s="27"/>
      <c r="S1173" s="28"/>
      <c r="T1173" s="28"/>
      <c r="U1173" s="28"/>
      <c r="V1173" s="28"/>
      <c r="W1173" s="28">
        <f t="shared" si="1041"/>
        <v>0</v>
      </c>
      <c r="X1173" s="29">
        <f t="shared" si="1049"/>
        <v>0</v>
      </c>
      <c r="Y1173" s="66"/>
      <c r="Z1173" s="67"/>
      <c r="AA1173" s="67"/>
      <c r="AB1173" s="67"/>
      <c r="AC1173" s="67"/>
      <c r="AD1173" s="67"/>
      <c r="AE1173" s="72">
        <f t="shared" si="1050"/>
        <v>0</v>
      </c>
      <c r="AF1173" s="67"/>
      <c r="AG1173" s="66"/>
      <c r="AH1173" s="67"/>
      <c r="AI1173" s="67"/>
      <c r="AJ1173" s="67"/>
      <c r="AK1173" s="68"/>
      <c r="AL1173" s="66"/>
      <c r="AM1173" s="64">
        <f t="shared" si="1051"/>
        <v>0</v>
      </c>
      <c r="AN1173" s="64">
        <f t="shared" si="1052"/>
        <v>0</v>
      </c>
      <c r="AO1173" s="64">
        <f t="shared" si="1053"/>
        <v>0</v>
      </c>
      <c r="AP1173" s="64">
        <f t="shared" si="1054"/>
        <v>0</v>
      </c>
      <c r="AQ1173" s="64">
        <f t="shared" si="1055"/>
        <v>0</v>
      </c>
      <c r="AR1173" s="64">
        <f t="shared" si="1056"/>
        <v>0</v>
      </c>
      <c r="AS1173" s="68"/>
      <c r="AT1173" s="78"/>
      <c r="AU1173" s="79"/>
      <c r="AV1173" s="79"/>
      <c r="AW1173" s="80"/>
      <c r="AX1173" s="106">
        <f t="shared" si="1057"/>
        <v>0</v>
      </c>
      <c r="AY1173" s="63"/>
      <c r="BA1173" s="36"/>
      <c r="BB1173" s="27">
        <f t="shared" si="1042"/>
        <v>0</v>
      </c>
      <c r="BC1173" s="27">
        <f t="shared" si="1043"/>
        <v>0</v>
      </c>
      <c r="BD1173" s="27"/>
      <c r="BE1173" s="27">
        <f t="shared" si="1058"/>
        <v>0</v>
      </c>
      <c r="BF1173" s="27"/>
      <c r="BG1173" s="27">
        <f t="shared" si="1044"/>
        <v>0</v>
      </c>
      <c r="BH1173" s="1"/>
      <c r="BI1173" s="1"/>
      <c r="BJ1173" s="1"/>
      <c r="BK1173" s="1"/>
      <c r="BL1173" s="1"/>
      <c r="BM1173" s="1"/>
      <c r="BN1173" s="1"/>
      <c r="BO1173" s="1"/>
      <c r="BP1173" s="1"/>
      <c r="BQ1173" s="1"/>
      <c r="BR1173" s="1"/>
      <c r="BS1173" s="38"/>
      <c r="BT1173" s="107">
        <f t="shared" si="1059"/>
        <v>0</v>
      </c>
      <c r="BU1173" s="108">
        <f t="shared" si="1060"/>
        <v>0</v>
      </c>
      <c r="BV1173" s="28">
        <f t="shared" si="1061"/>
        <v>0</v>
      </c>
      <c r="BW1173" s="28">
        <f t="shared" si="1062"/>
        <v>0</v>
      </c>
      <c r="BX1173" s="27"/>
      <c r="BY1173" s="27"/>
      <c r="BZ1173" s="38">
        <f t="shared" si="1063"/>
        <v>0</v>
      </c>
      <c r="CA1173" s="38">
        <f t="shared" si="1064"/>
        <v>0</v>
      </c>
      <c r="CB1173" s="38">
        <f t="shared" si="1047"/>
        <v>0</v>
      </c>
      <c r="CC1173" s="38">
        <f t="shared" si="1047"/>
        <v>0</v>
      </c>
      <c r="CD1173" s="38">
        <f t="shared" si="1065"/>
        <v>0</v>
      </c>
      <c r="CE1173" s="27"/>
      <c r="CF1173" s="27"/>
      <c r="CG1173" s="27"/>
      <c r="CH1173" s="27"/>
      <c r="CI1173" s="126"/>
      <c r="CJ1173" s="116"/>
      <c r="CK1173" s="27"/>
      <c r="CL1173" s="116"/>
      <c r="CM1173" s="27"/>
      <c r="CN1173" s="116"/>
      <c r="CO1173" s="27"/>
      <c r="CP1173" s="27"/>
      <c r="CQ1173" s="27">
        <f t="shared" si="1045"/>
        <v>0</v>
      </c>
      <c r="CR1173" s="27"/>
      <c r="CS1173" s="27">
        <f t="shared" si="1046"/>
        <v>0</v>
      </c>
      <c r="CT1173" s="27"/>
      <c r="CU1173" s="27"/>
      <c r="CV1173" s="86">
        <f t="shared" si="1039"/>
        <v>0</v>
      </c>
      <c r="CW1173" s="86">
        <f t="shared" si="1048"/>
        <v>0</v>
      </c>
    </row>
    <row r="1174" spans="2:101" customFormat="1" outlineLevel="2" x14ac:dyDescent="0.3">
      <c r="B1174" s="41">
        <f t="shared" si="1040"/>
        <v>693</v>
      </c>
      <c r="C1174" s="42"/>
      <c r="D1174" s="105"/>
      <c r="E1174" s="37"/>
      <c r="F1174" s="34"/>
      <c r="G1174" s="34"/>
      <c r="H1174" s="34"/>
      <c r="I1174" s="34"/>
      <c r="J1174" s="34"/>
      <c r="K1174" s="34"/>
      <c r="L1174" s="34"/>
      <c r="M1174" s="27"/>
      <c r="N1174" s="27"/>
      <c r="O1174" s="27"/>
      <c r="P1174" s="27"/>
      <c r="Q1174" s="27"/>
      <c r="R1174" s="27"/>
      <c r="S1174" s="28"/>
      <c r="T1174" s="28"/>
      <c r="U1174" s="28"/>
      <c r="V1174" s="28"/>
      <c r="W1174" s="28">
        <f t="shared" si="1041"/>
        <v>0</v>
      </c>
      <c r="X1174" s="29">
        <f t="shared" si="1049"/>
        <v>0</v>
      </c>
      <c r="Y1174" s="66"/>
      <c r="Z1174" s="67"/>
      <c r="AA1174" s="67"/>
      <c r="AB1174" s="67"/>
      <c r="AC1174" s="67"/>
      <c r="AD1174" s="67"/>
      <c r="AE1174" s="72">
        <f t="shared" si="1050"/>
        <v>0</v>
      </c>
      <c r="AF1174" s="67"/>
      <c r="AG1174" s="66"/>
      <c r="AH1174" s="67"/>
      <c r="AI1174" s="67"/>
      <c r="AJ1174" s="67"/>
      <c r="AK1174" s="68"/>
      <c r="AL1174" s="66"/>
      <c r="AM1174" s="64">
        <f t="shared" si="1051"/>
        <v>0</v>
      </c>
      <c r="AN1174" s="64">
        <f t="shared" si="1052"/>
        <v>0</v>
      </c>
      <c r="AO1174" s="64">
        <f t="shared" si="1053"/>
        <v>0</v>
      </c>
      <c r="AP1174" s="64">
        <f t="shared" si="1054"/>
        <v>0</v>
      </c>
      <c r="AQ1174" s="64">
        <f t="shared" si="1055"/>
        <v>0</v>
      </c>
      <c r="AR1174" s="64">
        <f t="shared" si="1056"/>
        <v>0</v>
      </c>
      <c r="AS1174" s="68"/>
      <c r="AT1174" s="78"/>
      <c r="AU1174" s="79"/>
      <c r="AV1174" s="79"/>
      <c r="AW1174" s="80"/>
      <c r="AX1174" s="106">
        <f t="shared" si="1057"/>
        <v>0</v>
      </c>
      <c r="AY1174" s="63"/>
      <c r="BA1174" s="36"/>
      <c r="BB1174" s="27">
        <f t="shared" si="1042"/>
        <v>0</v>
      </c>
      <c r="BC1174" s="27">
        <f t="shared" si="1043"/>
        <v>0</v>
      </c>
      <c r="BD1174" s="27"/>
      <c r="BE1174" s="27">
        <f t="shared" si="1058"/>
        <v>0</v>
      </c>
      <c r="BF1174" s="27"/>
      <c r="BG1174" s="27">
        <f t="shared" si="1044"/>
        <v>0</v>
      </c>
      <c r="BH1174" s="1"/>
      <c r="BI1174" s="1"/>
      <c r="BJ1174" s="1"/>
      <c r="BK1174" s="1"/>
      <c r="BL1174" s="1"/>
      <c r="BM1174" s="1"/>
      <c r="BN1174" s="1"/>
      <c r="BO1174" s="1"/>
      <c r="BP1174" s="1"/>
      <c r="BQ1174" s="1"/>
      <c r="BR1174" s="1"/>
      <c r="BS1174" s="38"/>
      <c r="BT1174" s="107">
        <f t="shared" si="1059"/>
        <v>0</v>
      </c>
      <c r="BU1174" s="108">
        <f t="shared" si="1060"/>
        <v>0</v>
      </c>
      <c r="BV1174" s="28">
        <f t="shared" si="1061"/>
        <v>0</v>
      </c>
      <c r="BW1174" s="28">
        <f t="shared" si="1062"/>
        <v>0</v>
      </c>
      <c r="BX1174" s="27"/>
      <c r="BY1174" s="27"/>
      <c r="BZ1174" s="38">
        <f t="shared" si="1063"/>
        <v>0</v>
      </c>
      <c r="CA1174" s="38">
        <f t="shared" si="1064"/>
        <v>0</v>
      </c>
      <c r="CB1174" s="38">
        <f t="shared" si="1047"/>
        <v>0</v>
      </c>
      <c r="CC1174" s="38">
        <f t="shared" si="1047"/>
        <v>0</v>
      </c>
      <c r="CD1174" s="38">
        <f t="shared" si="1065"/>
        <v>0</v>
      </c>
      <c r="CE1174" s="27"/>
      <c r="CF1174" s="27"/>
      <c r="CG1174" s="27"/>
      <c r="CH1174" s="27"/>
      <c r="CI1174" s="126"/>
      <c r="CJ1174" s="116"/>
      <c r="CK1174" s="27"/>
      <c r="CL1174" s="116"/>
      <c r="CM1174" s="27"/>
      <c r="CN1174" s="116"/>
      <c r="CO1174" s="27"/>
      <c r="CP1174" s="27"/>
      <c r="CQ1174" s="27">
        <f t="shared" si="1045"/>
        <v>0</v>
      </c>
      <c r="CR1174" s="27"/>
      <c r="CS1174" s="27">
        <f t="shared" si="1046"/>
        <v>0</v>
      </c>
      <c r="CT1174" s="27"/>
      <c r="CU1174" s="27"/>
      <c r="CV1174" s="86">
        <f t="shared" si="1039"/>
        <v>0</v>
      </c>
      <c r="CW1174" s="86">
        <f t="shared" si="1048"/>
        <v>0</v>
      </c>
    </row>
    <row r="1175" spans="2:101" customFormat="1" outlineLevel="2" x14ac:dyDescent="0.3">
      <c r="B1175" s="41">
        <f t="shared" si="1040"/>
        <v>694</v>
      </c>
      <c r="C1175" s="42"/>
      <c r="D1175" s="105"/>
      <c r="E1175" s="37"/>
      <c r="F1175" s="34"/>
      <c r="G1175" s="34"/>
      <c r="H1175" s="34"/>
      <c r="I1175" s="34"/>
      <c r="J1175" s="34"/>
      <c r="K1175" s="34"/>
      <c r="L1175" s="34"/>
      <c r="M1175" s="27"/>
      <c r="N1175" s="27"/>
      <c r="O1175" s="27"/>
      <c r="P1175" s="27"/>
      <c r="Q1175" s="27"/>
      <c r="R1175" s="27"/>
      <c r="S1175" s="28"/>
      <c r="T1175" s="28"/>
      <c r="U1175" s="28"/>
      <c r="V1175" s="28"/>
      <c r="W1175" s="28">
        <f t="shared" si="1041"/>
        <v>0</v>
      </c>
      <c r="X1175" s="29">
        <f t="shared" si="1049"/>
        <v>0</v>
      </c>
      <c r="Y1175" s="66"/>
      <c r="Z1175" s="67"/>
      <c r="AA1175" s="67"/>
      <c r="AB1175" s="67"/>
      <c r="AC1175" s="67"/>
      <c r="AD1175" s="67"/>
      <c r="AE1175" s="72">
        <f t="shared" si="1050"/>
        <v>0</v>
      </c>
      <c r="AF1175" s="67"/>
      <c r="AG1175" s="66"/>
      <c r="AH1175" s="67"/>
      <c r="AI1175" s="67"/>
      <c r="AJ1175" s="67"/>
      <c r="AK1175" s="68"/>
      <c r="AL1175" s="66"/>
      <c r="AM1175" s="64">
        <f t="shared" si="1051"/>
        <v>0</v>
      </c>
      <c r="AN1175" s="64">
        <f t="shared" si="1052"/>
        <v>0</v>
      </c>
      <c r="AO1175" s="64">
        <f t="shared" si="1053"/>
        <v>0</v>
      </c>
      <c r="AP1175" s="64">
        <f t="shared" si="1054"/>
        <v>0</v>
      </c>
      <c r="AQ1175" s="64">
        <f t="shared" si="1055"/>
        <v>0</v>
      </c>
      <c r="AR1175" s="64">
        <f t="shared" si="1056"/>
        <v>0</v>
      </c>
      <c r="AS1175" s="68"/>
      <c r="AT1175" s="78"/>
      <c r="AU1175" s="79"/>
      <c r="AV1175" s="79"/>
      <c r="AW1175" s="80"/>
      <c r="AX1175" s="106">
        <f t="shared" si="1057"/>
        <v>0</v>
      </c>
      <c r="AY1175" s="63"/>
      <c r="BA1175" s="36"/>
      <c r="BB1175" s="27">
        <f t="shared" si="1042"/>
        <v>0</v>
      </c>
      <c r="BC1175" s="27">
        <f t="shared" si="1043"/>
        <v>0</v>
      </c>
      <c r="BD1175" s="27"/>
      <c r="BE1175" s="27">
        <f t="shared" si="1058"/>
        <v>0</v>
      </c>
      <c r="BF1175" s="27"/>
      <c r="BG1175" s="27">
        <f t="shared" si="1044"/>
        <v>0</v>
      </c>
      <c r="BH1175" s="1"/>
      <c r="BI1175" s="1"/>
      <c r="BJ1175" s="1"/>
      <c r="BK1175" s="1"/>
      <c r="BL1175" s="1"/>
      <c r="BM1175" s="1"/>
      <c r="BN1175" s="1"/>
      <c r="BO1175" s="1"/>
      <c r="BP1175" s="1"/>
      <c r="BQ1175" s="1"/>
      <c r="BR1175" s="1"/>
      <c r="BS1175" s="38"/>
      <c r="BT1175" s="107">
        <f t="shared" si="1059"/>
        <v>0</v>
      </c>
      <c r="BU1175" s="108">
        <f t="shared" si="1060"/>
        <v>0</v>
      </c>
      <c r="BV1175" s="28">
        <f t="shared" si="1061"/>
        <v>0</v>
      </c>
      <c r="BW1175" s="28">
        <f t="shared" si="1062"/>
        <v>0</v>
      </c>
      <c r="BX1175" s="27"/>
      <c r="BY1175" s="27"/>
      <c r="BZ1175" s="38">
        <f t="shared" si="1063"/>
        <v>0</v>
      </c>
      <c r="CA1175" s="38">
        <f t="shared" si="1064"/>
        <v>0</v>
      </c>
      <c r="CB1175" s="38">
        <f t="shared" si="1047"/>
        <v>0</v>
      </c>
      <c r="CC1175" s="38">
        <f t="shared" si="1047"/>
        <v>0</v>
      </c>
      <c r="CD1175" s="38">
        <f t="shared" si="1065"/>
        <v>0</v>
      </c>
      <c r="CE1175" s="27"/>
      <c r="CF1175" s="27"/>
      <c r="CG1175" s="27"/>
      <c r="CH1175" s="27"/>
      <c r="CI1175" s="126"/>
      <c r="CJ1175" s="116"/>
      <c r="CK1175" s="27"/>
      <c r="CL1175" s="116"/>
      <c r="CM1175" s="27"/>
      <c r="CN1175" s="116"/>
      <c r="CO1175" s="27"/>
      <c r="CP1175" s="27"/>
      <c r="CQ1175" s="27">
        <f t="shared" si="1045"/>
        <v>0</v>
      </c>
      <c r="CR1175" s="27"/>
      <c r="CS1175" s="27">
        <f t="shared" si="1046"/>
        <v>0</v>
      </c>
      <c r="CT1175" s="27"/>
      <c r="CU1175" s="27"/>
      <c r="CV1175" s="86">
        <f t="shared" si="1039"/>
        <v>0</v>
      </c>
      <c r="CW1175" s="86">
        <f t="shared" si="1048"/>
        <v>0</v>
      </c>
    </row>
    <row r="1176" spans="2:101" customFormat="1" outlineLevel="2" x14ac:dyDescent="0.3">
      <c r="B1176" s="41">
        <f t="shared" si="1040"/>
        <v>695</v>
      </c>
      <c r="C1176" s="42"/>
      <c r="D1176" s="105"/>
      <c r="E1176" s="37"/>
      <c r="F1176" s="34"/>
      <c r="G1176" s="34"/>
      <c r="H1176" s="34"/>
      <c r="I1176" s="34"/>
      <c r="J1176" s="34"/>
      <c r="K1176" s="34"/>
      <c r="L1176" s="34"/>
      <c r="M1176" s="27"/>
      <c r="N1176" s="27"/>
      <c r="O1176" s="27"/>
      <c r="P1176" s="27"/>
      <c r="Q1176" s="27"/>
      <c r="R1176" s="27"/>
      <c r="S1176" s="28"/>
      <c r="T1176" s="28"/>
      <c r="U1176" s="28"/>
      <c r="V1176" s="28"/>
      <c r="W1176" s="28">
        <f t="shared" si="1041"/>
        <v>0</v>
      </c>
      <c r="X1176" s="29">
        <f t="shared" si="1049"/>
        <v>0</v>
      </c>
      <c r="Y1176" s="66"/>
      <c r="Z1176" s="67"/>
      <c r="AA1176" s="67"/>
      <c r="AB1176" s="67"/>
      <c r="AC1176" s="67"/>
      <c r="AD1176" s="67"/>
      <c r="AE1176" s="72">
        <f t="shared" si="1050"/>
        <v>0</v>
      </c>
      <c r="AF1176" s="67"/>
      <c r="AG1176" s="66"/>
      <c r="AH1176" s="67"/>
      <c r="AI1176" s="67"/>
      <c r="AJ1176" s="67"/>
      <c r="AK1176" s="68"/>
      <c r="AL1176" s="66"/>
      <c r="AM1176" s="64">
        <f t="shared" si="1051"/>
        <v>0</v>
      </c>
      <c r="AN1176" s="64">
        <f t="shared" si="1052"/>
        <v>0</v>
      </c>
      <c r="AO1176" s="64">
        <f t="shared" si="1053"/>
        <v>0</v>
      </c>
      <c r="AP1176" s="64">
        <f t="shared" si="1054"/>
        <v>0</v>
      </c>
      <c r="AQ1176" s="64">
        <f t="shared" si="1055"/>
        <v>0</v>
      </c>
      <c r="AR1176" s="64">
        <f t="shared" si="1056"/>
        <v>0</v>
      </c>
      <c r="AS1176" s="68"/>
      <c r="AT1176" s="78"/>
      <c r="AU1176" s="79"/>
      <c r="AV1176" s="79"/>
      <c r="AW1176" s="80"/>
      <c r="AX1176" s="106">
        <f t="shared" si="1057"/>
        <v>0</v>
      </c>
      <c r="AY1176" s="63"/>
      <c r="BA1176" s="36"/>
      <c r="BB1176" s="27">
        <f t="shared" si="1042"/>
        <v>0</v>
      </c>
      <c r="BC1176" s="27">
        <f t="shared" si="1043"/>
        <v>0</v>
      </c>
      <c r="BD1176" s="27"/>
      <c r="BE1176" s="27">
        <f t="shared" si="1058"/>
        <v>0</v>
      </c>
      <c r="BF1176" s="27"/>
      <c r="BG1176" s="27">
        <f t="shared" si="1044"/>
        <v>0</v>
      </c>
      <c r="BH1176" s="1"/>
      <c r="BI1176" s="1"/>
      <c r="BJ1176" s="1"/>
      <c r="BK1176" s="1"/>
      <c r="BL1176" s="1"/>
      <c r="BM1176" s="1"/>
      <c r="BN1176" s="1"/>
      <c r="BO1176" s="1"/>
      <c r="BP1176" s="1"/>
      <c r="BQ1176" s="1"/>
      <c r="BR1176" s="1"/>
      <c r="BS1176" s="38"/>
      <c r="BT1176" s="107">
        <f t="shared" si="1059"/>
        <v>0</v>
      </c>
      <c r="BU1176" s="108">
        <f t="shared" si="1060"/>
        <v>0</v>
      </c>
      <c r="BV1176" s="28">
        <f t="shared" si="1061"/>
        <v>0</v>
      </c>
      <c r="BW1176" s="28">
        <f t="shared" si="1062"/>
        <v>0</v>
      </c>
      <c r="BX1176" s="27"/>
      <c r="BY1176" s="27"/>
      <c r="BZ1176" s="38">
        <f t="shared" si="1063"/>
        <v>0</v>
      </c>
      <c r="CA1176" s="38">
        <f t="shared" si="1064"/>
        <v>0</v>
      </c>
      <c r="CB1176" s="38">
        <f t="shared" si="1047"/>
        <v>0</v>
      </c>
      <c r="CC1176" s="38">
        <f t="shared" si="1047"/>
        <v>0</v>
      </c>
      <c r="CD1176" s="38">
        <f t="shared" si="1065"/>
        <v>0</v>
      </c>
      <c r="CE1176" s="27"/>
      <c r="CF1176" s="27"/>
      <c r="CG1176" s="27"/>
      <c r="CH1176" s="27"/>
      <c r="CI1176" s="126"/>
      <c r="CJ1176" s="116"/>
      <c r="CK1176" s="27"/>
      <c r="CL1176" s="116"/>
      <c r="CM1176" s="27"/>
      <c r="CN1176" s="116"/>
      <c r="CO1176" s="27"/>
      <c r="CP1176" s="27"/>
      <c r="CQ1176" s="27">
        <f t="shared" si="1045"/>
        <v>0</v>
      </c>
      <c r="CR1176" s="27"/>
      <c r="CS1176" s="27">
        <f t="shared" si="1046"/>
        <v>0</v>
      </c>
      <c r="CT1176" s="27"/>
      <c r="CU1176" s="27"/>
      <c r="CV1176" s="86">
        <f t="shared" si="1039"/>
        <v>0</v>
      </c>
      <c r="CW1176" s="86">
        <f t="shared" si="1048"/>
        <v>0</v>
      </c>
    </row>
    <row r="1177" spans="2:101" customFormat="1" outlineLevel="2" x14ac:dyDescent="0.3">
      <c r="B1177" s="41">
        <f t="shared" si="1040"/>
        <v>696</v>
      </c>
      <c r="C1177" s="42"/>
      <c r="D1177" s="105"/>
      <c r="E1177" s="37"/>
      <c r="F1177" s="34"/>
      <c r="G1177" s="34"/>
      <c r="H1177" s="34"/>
      <c r="I1177" s="34"/>
      <c r="J1177" s="34"/>
      <c r="K1177" s="34"/>
      <c r="L1177" s="34"/>
      <c r="M1177" s="27"/>
      <c r="N1177" s="27"/>
      <c r="O1177" s="27"/>
      <c r="P1177" s="27"/>
      <c r="Q1177" s="27"/>
      <c r="R1177" s="27"/>
      <c r="S1177" s="28"/>
      <c r="T1177" s="28"/>
      <c r="U1177" s="28"/>
      <c r="V1177" s="28"/>
      <c r="W1177" s="28">
        <f t="shared" si="1041"/>
        <v>0</v>
      </c>
      <c r="X1177" s="29">
        <f t="shared" si="1049"/>
        <v>0</v>
      </c>
      <c r="Y1177" s="66"/>
      <c r="Z1177" s="67"/>
      <c r="AA1177" s="67"/>
      <c r="AB1177" s="67"/>
      <c r="AC1177" s="67"/>
      <c r="AD1177" s="67"/>
      <c r="AE1177" s="72">
        <f t="shared" si="1050"/>
        <v>0</v>
      </c>
      <c r="AF1177" s="67"/>
      <c r="AG1177" s="66"/>
      <c r="AH1177" s="67"/>
      <c r="AI1177" s="67"/>
      <c r="AJ1177" s="67"/>
      <c r="AK1177" s="68"/>
      <c r="AL1177" s="66"/>
      <c r="AM1177" s="64">
        <f t="shared" si="1051"/>
        <v>0</v>
      </c>
      <c r="AN1177" s="64">
        <f t="shared" si="1052"/>
        <v>0</v>
      </c>
      <c r="AO1177" s="64">
        <f t="shared" si="1053"/>
        <v>0</v>
      </c>
      <c r="AP1177" s="64">
        <f t="shared" si="1054"/>
        <v>0</v>
      </c>
      <c r="AQ1177" s="64">
        <f t="shared" si="1055"/>
        <v>0</v>
      </c>
      <c r="AR1177" s="64">
        <f t="shared" si="1056"/>
        <v>0</v>
      </c>
      <c r="AS1177" s="68"/>
      <c r="AT1177" s="78"/>
      <c r="AU1177" s="79"/>
      <c r="AV1177" s="79"/>
      <c r="AW1177" s="80"/>
      <c r="AX1177" s="106">
        <f t="shared" si="1057"/>
        <v>0</v>
      </c>
      <c r="AY1177" s="63"/>
      <c r="BA1177" s="36"/>
      <c r="BB1177" s="27">
        <f t="shared" si="1042"/>
        <v>0</v>
      </c>
      <c r="BC1177" s="27">
        <f t="shared" si="1043"/>
        <v>0</v>
      </c>
      <c r="BD1177" s="27"/>
      <c r="BE1177" s="27">
        <f t="shared" si="1058"/>
        <v>0</v>
      </c>
      <c r="BF1177" s="27"/>
      <c r="BG1177" s="27">
        <f t="shared" si="1044"/>
        <v>0</v>
      </c>
      <c r="BH1177" s="1"/>
      <c r="BI1177" s="1"/>
      <c r="BJ1177" s="1"/>
      <c r="BK1177" s="1"/>
      <c r="BL1177" s="1"/>
      <c r="BM1177" s="1"/>
      <c r="BN1177" s="1"/>
      <c r="BO1177" s="1"/>
      <c r="BP1177" s="1"/>
      <c r="BQ1177" s="1"/>
      <c r="BR1177" s="1"/>
      <c r="BS1177" s="38"/>
      <c r="BT1177" s="107">
        <f t="shared" si="1059"/>
        <v>0</v>
      </c>
      <c r="BU1177" s="108">
        <f t="shared" si="1060"/>
        <v>0</v>
      </c>
      <c r="BV1177" s="28">
        <f t="shared" si="1061"/>
        <v>0</v>
      </c>
      <c r="BW1177" s="28">
        <f t="shared" si="1062"/>
        <v>0</v>
      </c>
      <c r="BX1177" s="27"/>
      <c r="BY1177" s="27"/>
      <c r="BZ1177" s="38">
        <f t="shared" si="1063"/>
        <v>0</v>
      </c>
      <c r="CA1177" s="38">
        <f t="shared" si="1064"/>
        <v>0</v>
      </c>
      <c r="CB1177" s="38">
        <f t="shared" si="1047"/>
        <v>0</v>
      </c>
      <c r="CC1177" s="38">
        <f t="shared" si="1047"/>
        <v>0</v>
      </c>
      <c r="CD1177" s="38">
        <f t="shared" si="1065"/>
        <v>0</v>
      </c>
      <c r="CE1177" s="27"/>
      <c r="CF1177" s="27"/>
      <c r="CG1177" s="27"/>
      <c r="CH1177" s="27"/>
      <c r="CI1177" s="126"/>
      <c r="CJ1177" s="116"/>
      <c r="CK1177" s="27"/>
      <c r="CL1177" s="116"/>
      <c r="CM1177" s="27"/>
      <c r="CN1177" s="116"/>
      <c r="CO1177" s="27"/>
      <c r="CP1177" s="27"/>
      <c r="CQ1177" s="27">
        <f t="shared" si="1045"/>
        <v>0</v>
      </c>
      <c r="CR1177" s="27"/>
      <c r="CS1177" s="27">
        <f t="shared" si="1046"/>
        <v>0</v>
      </c>
      <c r="CT1177" s="27"/>
      <c r="CU1177" s="27"/>
      <c r="CV1177" s="86">
        <f t="shared" ref="CV1177:CV1185" si="1066">IF(SUM(F1177:L1177)=0,0,SUM(F1177:L1177)+BT1177+BZ1177+CA1177)</f>
        <v>0</v>
      </c>
      <c r="CW1177" s="86">
        <f t="shared" si="1048"/>
        <v>0</v>
      </c>
    </row>
    <row r="1178" spans="2:101" customFormat="1" outlineLevel="2" x14ac:dyDescent="0.3">
      <c r="B1178" s="41">
        <f t="shared" si="1040"/>
        <v>697</v>
      </c>
      <c r="C1178" s="42"/>
      <c r="D1178" s="105"/>
      <c r="E1178" s="37"/>
      <c r="F1178" s="34"/>
      <c r="G1178" s="34"/>
      <c r="H1178" s="34"/>
      <c r="I1178" s="34"/>
      <c r="J1178" s="34"/>
      <c r="K1178" s="34"/>
      <c r="L1178" s="34"/>
      <c r="M1178" s="27"/>
      <c r="N1178" s="27"/>
      <c r="O1178" s="27"/>
      <c r="P1178" s="27"/>
      <c r="Q1178" s="27"/>
      <c r="R1178" s="27"/>
      <c r="S1178" s="28"/>
      <c r="T1178" s="28"/>
      <c r="U1178" s="28"/>
      <c r="V1178" s="28"/>
      <c r="W1178" s="28">
        <f t="shared" si="1041"/>
        <v>0</v>
      </c>
      <c r="X1178" s="29">
        <f t="shared" si="1049"/>
        <v>0</v>
      </c>
      <c r="Y1178" s="66"/>
      <c r="Z1178" s="67"/>
      <c r="AA1178" s="67"/>
      <c r="AB1178" s="67"/>
      <c r="AC1178" s="67"/>
      <c r="AD1178" s="67"/>
      <c r="AE1178" s="72">
        <f t="shared" si="1050"/>
        <v>0</v>
      </c>
      <c r="AF1178" s="67"/>
      <c r="AG1178" s="66"/>
      <c r="AH1178" s="67"/>
      <c r="AI1178" s="67"/>
      <c r="AJ1178" s="67"/>
      <c r="AK1178" s="68"/>
      <c r="AL1178" s="66"/>
      <c r="AM1178" s="64">
        <f t="shared" si="1051"/>
        <v>0</v>
      </c>
      <c r="AN1178" s="64">
        <f t="shared" si="1052"/>
        <v>0</v>
      </c>
      <c r="AO1178" s="64">
        <f t="shared" si="1053"/>
        <v>0</v>
      </c>
      <c r="AP1178" s="64">
        <f t="shared" si="1054"/>
        <v>0</v>
      </c>
      <c r="AQ1178" s="64">
        <f t="shared" si="1055"/>
        <v>0</v>
      </c>
      <c r="AR1178" s="64">
        <f t="shared" si="1056"/>
        <v>0</v>
      </c>
      <c r="AS1178" s="68"/>
      <c r="AT1178" s="78"/>
      <c r="AU1178" s="79"/>
      <c r="AV1178" s="79"/>
      <c r="AW1178" s="80"/>
      <c r="AX1178" s="106">
        <f t="shared" si="1057"/>
        <v>0</v>
      </c>
      <c r="AY1178" s="63"/>
      <c r="BA1178" s="36"/>
      <c r="BB1178" s="27">
        <f t="shared" si="1042"/>
        <v>0</v>
      </c>
      <c r="BC1178" s="27">
        <f t="shared" si="1043"/>
        <v>0</v>
      </c>
      <c r="BD1178" s="27"/>
      <c r="BE1178" s="27">
        <f t="shared" si="1058"/>
        <v>0</v>
      </c>
      <c r="BF1178" s="27"/>
      <c r="BG1178" s="27">
        <f t="shared" si="1044"/>
        <v>0</v>
      </c>
      <c r="BH1178" s="1"/>
      <c r="BI1178" s="1"/>
      <c r="BJ1178" s="1"/>
      <c r="BK1178" s="1"/>
      <c r="BL1178" s="1"/>
      <c r="BM1178" s="1"/>
      <c r="BN1178" s="1"/>
      <c r="BO1178" s="1"/>
      <c r="BP1178" s="1"/>
      <c r="BQ1178" s="1"/>
      <c r="BR1178" s="1"/>
      <c r="BS1178" s="38"/>
      <c r="BT1178" s="107">
        <f t="shared" si="1059"/>
        <v>0</v>
      </c>
      <c r="BU1178" s="108">
        <f t="shared" si="1060"/>
        <v>0</v>
      </c>
      <c r="BV1178" s="28">
        <f t="shared" si="1061"/>
        <v>0</v>
      </c>
      <c r="BW1178" s="28">
        <f t="shared" si="1062"/>
        <v>0</v>
      </c>
      <c r="BX1178" s="27"/>
      <c r="BY1178" s="27"/>
      <c r="BZ1178" s="38">
        <f t="shared" si="1063"/>
        <v>0</v>
      </c>
      <c r="CA1178" s="38">
        <f t="shared" si="1064"/>
        <v>0</v>
      </c>
      <c r="CB1178" s="38">
        <f t="shared" si="1047"/>
        <v>0</v>
      </c>
      <c r="CC1178" s="38">
        <f t="shared" si="1047"/>
        <v>0</v>
      </c>
      <c r="CD1178" s="38">
        <f t="shared" si="1065"/>
        <v>0</v>
      </c>
      <c r="CE1178" s="27"/>
      <c r="CF1178" s="27"/>
      <c r="CG1178" s="27"/>
      <c r="CH1178" s="27"/>
      <c r="CI1178" s="126"/>
      <c r="CJ1178" s="116"/>
      <c r="CK1178" s="27"/>
      <c r="CL1178" s="116"/>
      <c r="CM1178" s="27"/>
      <c r="CN1178" s="116"/>
      <c r="CO1178" s="27"/>
      <c r="CP1178" s="27"/>
      <c r="CQ1178" s="27">
        <f t="shared" si="1045"/>
        <v>0</v>
      </c>
      <c r="CR1178" s="27"/>
      <c r="CS1178" s="27">
        <f t="shared" si="1046"/>
        <v>0</v>
      </c>
      <c r="CT1178" s="27"/>
      <c r="CU1178" s="27"/>
      <c r="CV1178" s="86">
        <f t="shared" si="1066"/>
        <v>0</v>
      </c>
      <c r="CW1178" s="86">
        <f t="shared" si="1048"/>
        <v>0</v>
      </c>
    </row>
    <row r="1179" spans="2:101" customFormat="1" outlineLevel="2" x14ac:dyDescent="0.3">
      <c r="B1179" s="41">
        <f t="shared" si="1040"/>
        <v>698</v>
      </c>
      <c r="C1179" s="42"/>
      <c r="D1179" s="105"/>
      <c r="E1179" s="37"/>
      <c r="F1179" s="34"/>
      <c r="G1179" s="34"/>
      <c r="H1179" s="34"/>
      <c r="I1179" s="34"/>
      <c r="J1179" s="34"/>
      <c r="K1179" s="34"/>
      <c r="L1179" s="34"/>
      <c r="M1179" s="27"/>
      <c r="N1179" s="27"/>
      <c r="O1179" s="27"/>
      <c r="P1179" s="27"/>
      <c r="Q1179" s="27"/>
      <c r="R1179" s="27"/>
      <c r="S1179" s="28"/>
      <c r="T1179" s="28"/>
      <c r="U1179" s="28"/>
      <c r="V1179" s="28"/>
      <c r="W1179" s="28">
        <f t="shared" si="1041"/>
        <v>0</v>
      </c>
      <c r="X1179" s="29">
        <f t="shared" si="1049"/>
        <v>0</v>
      </c>
      <c r="Y1179" s="66"/>
      <c r="Z1179" s="67"/>
      <c r="AA1179" s="67"/>
      <c r="AB1179" s="67"/>
      <c r="AC1179" s="67"/>
      <c r="AD1179" s="67"/>
      <c r="AE1179" s="72">
        <f t="shared" si="1050"/>
        <v>0</v>
      </c>
      <c r="AF1179" s="67"/>
      <c r="AG1179" s="66"/>
      <c r="AH1179" s="67"/>
      <c r="AI1179" s="67"/>
      <c r="AJ1179" s="67"/>
      <c r="AK1179" s="68"/>
      <c r="AL1179" s="66"/>
      <c r="AM1179" s="64">
        <f t="shared" si="1051"/>
        <v>0</v>
      </c>
      <c r="AN1179" s="64">
        <f t="shared" si="1052"/>
        <v>0</v>
      </c>
      <c r="AO1179" s="64">
        <f t="shared" si="1053"/>
        <v>0</v>
      </c>
      <c r="AP1179" s="64">
        <f t="shared" si="1054"/>
        <v>0</v>
      </c>
      <c r="AQ1179" s="64">
        <f t="shared" si="1055"/>
        <v>0</v>
      </c>
      <c r="AR1179" s="64">
        <f t="shared" si="1056"/>
        <v>0</v>
      </c>
      <c r="AS1179" s="68"/>
      <c r="AT1179" s="78"/>
      <c r="AU1179" s="79"/>
      <c r="AV1179" s="79"/>
      <c r="AW1179" s="80"/>
      <c r="AX1179" s="106">
        <f t="shared" si="1057"/>
        <v>0</v>
      </c>
      <c r="AY1179" s="63"/>
      <c r="BA1179" s="36"/>
      <c r="BB1179" s="27">
        <f t="shared" si="1042"/>
        <v>0</v>
      </c>
      <c r="BC1179" s="27">
        <f t="shared" si="1043"/>
        <v>0</v>
      </c>
      <c r="BD1179" s="27"/>
      <c r="BE1179" s="27">
        <f t="shared" si="1058"/>
        <v>0</v>
      </c>
      <c r="BF1179" s="27"/>
      <c r="BG1179" s="27">
        <f t="shared" si="1044"/>
        <v>0</v>
      </c>
      <c r="BH1179" s="1"/>
      <c r="BI1179" s="1"/>
      <c r="BJ1179" s="1"/>
      <c r="BK1179" s="1"/>
      <c r="BL1179" s="1"/>
      <c r="BM1179" s="1"/>
      <c r="BN1179" s="1"/>
      <c r="BO1179" s="1"/>
      <c r="BP1179" s="1"/>
      <c r="BQ1179" s="1"/>
      <c r="BR1179" s="1"/>
      <c r="BS1179" s="38"/>
      <c r="BT1179" s="107">
        <f t="shared" si="1059"/>
        <v>0</v>
      </c>
      <c r="BU1179" s="108">
        <f t="shared" si="1060"/>
        <v>0</v>
      </c>
      <c r="BV1179" s="28">
        <f t="shared" si="1061"/>
        <v>0</v>
      </c>
      <c r="BW1179" s="28">
        <f t="shared" si="1062"/>
        <v>0</v>
      </c>
      <c r="BX1179" s="27"/>
      <c r="BY1179" s="27"/>
      <c r="BZ1179" s="38">
        <f t="shared" si="1063"/>
        <v>0</v>
      </c>
      <c r="CA1179" s="38">
        <f t="shared" si="1064"/>
        <v>0</v>
      </c>
      <c r="CB1179" s="38">
        <f t="shared" si="1047"/>
        <v>0</v>
      </c>
      <c r="CC1179" s="38">
        <f t="shared" si="1047"/>
        <v>0</v>
      </c>
      <c r="CD1179" s="38">
        <f t="shared" si="1065"/>
        <v>0</v>
      </c>
      <c r="CE1179" s="27"/>
      <c r="CF1179" s="27"/>
      <c r="CG1179" s="27"/>
      <c r="CH1179" s="27"/>
      <c r="CI1179" s="126"/>
      <c r="CJ1179" s="116"/>
      <c r="CK1179" s="27"/>
      <c r="CL1179" s="116"/>
      <c r="CM1179" s="27"/>
      <c r="CN1179" s="116"/>
      <c r="CO1179" s="27"/>
      <c r="CP1179" s="27"/>
      <c r="CQ1179" s="27">
        <f t="shared" si="1045"/>
        <v>0</v>
      </c>
      <c r="CR1179" s="27"/>
      <c r="CS1179" s="27">
        <f t="shared" si="1046"/>
        <v>0</v>
      </c>
      <c r="CT1179" s="27"/>
      <c r="CU1179" s="27"/>
      <c r="CV1179" s="86">
        <f t="shared" si="1066"/>
        <v>0</v>
      </c>
      <c r="CW1179" s="86">
        <f t="shared" si="1048"/>
        <v>0</v>
      </c>
    </row>
    <row r="1180" spans="2:101" customFormat="1" outlineLevel="2" x14ac:dyDescent="0.3">
      <c r="B1180" s="41">
        <f t="shared" si="1040"/>
        <v>699</v>
      </c>
      <c r="C1180" s="42"/>
      <c r="D1180" s="105"/>
      <c r="E1180" s="37"/>
      <c r="F1180" s="34"/>
      <c r="G1180" s="34"/>
      <c r="H1180" s="34"/>
      <c r="I1180" s="34"/>
      <c r="J1180" s="34"/>
      <c r="K1180" s="34"/>
      <c r="L1180" s="34"/>
      <c r="M1180" s="27"/>
      <c r="N1180" s="27"/>
      <c r="O1180" s="27"/>
      <c r="P1180" s="27"/>
      <c r="Q1180" s="27"/>
      <c r="R1180" s="27"/>
      <c r="S1180" s="28"/>
      <c r="T1180" s="28"/>
      <c r="U1180" s="28"/>
      <c r="V1180" s="28"/>
      <c r="W1180" s="28">
        <f t="shared" si="1041"/>
        <v>0</v>
      </c>
      <c r="X1180" s="29">
        <f t="shared" si="1049"/>
        <v>0</v>
      </c>
      <c r="Y1180" s="66"/>
      <c r="Z1180" s="67"/>
      <c r="AA1180" s="67"/>
      <c r="AB1180" s="67"/>
      <c r="AC1180" s="67"/>
      <c r="AD1180" s="67"/>
      <c r="AE1180" s="72">
        <f t="shared" si="1050"/>
        <v>0</v>
      </c>
      <c r="AF1180" s="67"/>
      <c r="AG1180" s="66"/>
      <c r="AH1180" s="67"/>
      <c r="AI1180" s="67"/>
      <c r="AJ1180" s="67"/>
      <c r="AK1180" s="68"/>
      <c r="AL1180" s="66"/>
      <c r="AM1180" s="64">
        <f t="shared" si="1051"/>
        <v>0</v>
      </c>
      <c r="AN1180" s="64">
        <f t="shared" si="1052"/>
        <v>0</v>
      </c>
      <c r="AO1180" s="64">
        <f t="shared" si="1053"/>
        <v>0</v>
      </c>
      <c r="AP1180" s="64">
        <f t="shared" si="1054"/>
        <v>0</v>
      </c>
      <c r="AQ1180" s="64">
        <f t="shared" si="1055"/>
        <v>0</v>
      </c>
      <c r="AR1180" s="64">
        <f t="shared" si="1056"/>
        <v>0</v>
      </c>
      <c r="AS1180" s="68"/>
      <c r="AT1180" s="78"/>
      <c r="AU1180" s="79"/>
      <c r="AV1180" s="79"/>
      <c r="AW1180" s="80"/>
      <c r="AX1180" s="106">
        <f t="shared" si="1057"/>
        <v>0</v>
      </c>
      <c r="AY1180" s="63"/>
      <c r="BA1180" s="36"/>
      <c r="BB1180" s="27">
        <f t="shared" si="1042"/>
        <v>0</v>
      </c>
      <c r="BC1180" s="27">
        <f t="shared" si="1043"/>
        <v>0</v>
      </c>
      <c r="BD1180" s="27"/>
      <c r="BE1180" s="27">
        <f t="shared" si="1058"/>
        <v>0</v>
      </c>
      <c r="BF1180" s="27"/>
      <c r="BG1180" s="27">
        <f t="shared" si="1044"/>
        <v>0</v>
      </c>
      <c r="BH1180" s="1"/>
      <c r="BI1180" s="1"/>
      <c r="BJ1180" s="1"/>
      <c r="BK1180" s="1"/>
      <c r="BL1180" s="1"/>
      <c r="BM1180" s="1"/>
      <c r="BN1180" s="1"/>
      <c r="BO1180" s="1"/>
      <c r="BP1180" s="1"/>
      <c r="BQ1180" s="1"/>
      <c r="BR1180" s="1"/>
      <c r="BS1180" s="38"/>
      <c r="BT1180" s="107">
        <f t="shared" si="1059"/>
        <v>0</v>
      </c>
      <c r="BU1180" s="108">
        <f t="shared" si="1060"/>
        <v>0</v>
      </c>
      <c r="BV1180" s="28">
        <f t="shared" si="1061"/>
        <v>0</v>
      </c>
      <c r="BW1180" s="28">
        <f t="shared" si="1062"/>
        <v>0</v>
      </c>
      <c r="BX1180" s="27"/>
      <c r="BY1180" s="27"/>
      <c r="BZ1180" s="38">
        <f t="shared" si="1063"/>
        <v>0</v>
      </c>
      <c r="CA1180" s="38">
        <f t="shared" si="1064"/>
        <v>0</v>
      </c>
      <c r="CB1180" s="38">
        <f t="shared" si="1047"/>
        <v>0</v>
      </c>
      <c r="CC1180" s="38">
        <f t="shared" si="1047"/>
        <v>0</v>
      </c>
      <c r="CD1180" s="38">
        <f t="shared" si="1065"/>
        <v>0</v>
      </c>
      <c r="CE1180" s="27"/>
      <c r="CF1180" s="27"/>
      <c r="CG1180" s="27"/>
      <c r="CH1180" s="27"/>
      <c r="CI1180" s="126"/>
      <c r="CJ1180" s="116"/>
      <c r="CK1180" s="27"/>
      <c r="CL1180" s="116"/>
      <c r="CM1180" s="27"/>
      <c r="CN1180" s="116"/>
      <c r="CO1180" s="27"/>
      <c r="CP1180" s="27"/>
      <c r="CQ1180" s="27">
        <f t="shared" si="1045"/>
        <v>0</v>
      </c>
      <c r="CR1180" s="27"/>
      <c r="CS1180" s="27">
        <f t="shared" si="1046"/>
        <v>0</v>
      </c>
      <c r="CT1180" s="27"/>
      <c r="CU1180" s="27"/>
      <c r="CV1180" s="86">
        <f t="shared" si="1066"/>
        <v>0</v>
      </c>
      <c r="CW1180" s="86">
        <f t="shared" si="1048"/>
        <v>0</v>
      </c>
    </row>
    <row r="1181" spans="2:101" customFormat="1" outlineLevel="2" x14ac:dyDescent="0.3">
      <c r="B1181" s="41">
        <f t="shared" si="1040"/>
        <v>700</v>
      </c>
      <c r="C1181" s="42"/>
      <c r="D1181" s="105"/>
      <c r="E1181" s="37"/>
      <c r="F1181" s="34"/>
      <c r="G1181" s="34"/>
      <c r="H1181" s="34"/>
      <c r="I1181" s="34"/>
      <c r="J1181" s="34"/>
      <c r="K1181" s="34"/>
      <c r="L1181" s="34"/>
      <c r="M1181" s="27"/>
      <c r="N1181" s="27"/>
      <c r="O1181" s="27"/>
      <c r="P1181" s="27"/>
      <c r="Q1181" s="27"/>
      <c r="R1181" s="27"/>
      <c r="S1181" s="28"/>
      <c r="T1181" s="28"/>
      <c r="U1181" s="28"/>
      <c r="V1181" s="28"/>
      <c r="W1181" s="28">
        <f t="shared" si="1041"/>
        <v>0</v>
      </c>
      <c r="X1181" s="29">
        <f t="shared" si="1049"/>
        <v>0</v>
      </c>
      <c r="Y1181" s="66"/>
      <c r="Z1181" s="67"/>
      <c r="AA1181" s="67"/>
      <c r="AB1181" s="67"/>
      <c r="AC1181" s="67"/>
      <c r="AD1181" s="67"/>
      <c r="AE1181" s="72">
        <f t="shared" si="1050"/>
        <v>0</v>
      </c>
      <c r="AF1181" s="67"/>
      <c r="AG1181" s="66"/>
      <c r="AH1181" s="67"/>
      <c r="AI1181" s="67"/>
      <c r="AJ1181" s="67"/>
      <c r="AK1181" s="68"/>
      <c r="AL1181" s="66"/>
      <c r="AM1181" s="64">
        <f t="shared" si="1051"/>
        <v>0</v>
      </c>
      <c r="AN1181" s="64">
        <f t="shared" si="1052"/>
        <v>0</v>
      </c>
      <c r="AO1181" s="64">
        <f t="shared" si="1053"/>
        <v>0</v>
      </c>
      <c r="AP1181" s="64">
        <f t="shared" si="1054"/>
        <v>0</v>
      </c>
      <c r="AQ1181" s="64">
        <f t="shared" si="1055"/>
        <v>0</v>
      </c>
      <c r="AR1181" s="64">
        <f t="shared" si="1056"/>
        <v>0</v>
      </c>
      <c r="AS1181" s="68"/>
      <c r="AT1181" s="78"/>
      <c r="AU1181" s="79"/>
      <c r="AV1181" s="79"/>
      <c r="AW1181" s="80"/>
      <c r="AX1181" s="106">
        <f t="shared" si="1057"/>
        <v>0</v>
      </c>
      <c r="AY1181" s="63"/>
      <c r="BA1181" s="36"/>
      <c r="BB1181" s="27">
        <f t="shared" si="1042"/>
        <v>0</v>
      </c>
      <c r="BC1181" s="27">
        <f t="shared" si="1043"/>
        <v>0</v>
      </c>
      <c r="BD1181" s="27"/>
      <c r="BE1181" s="27">
        <f t="shared" si="1058"/>
        <v>0</v>
      </c>
      <c r="BF1181" s="27"/>
      <c r="BG1181" s="27">
        <f t="shared" si="1044"/>
        <v>0</v>
      </c>
      <c r="BH1181" s="1"/>
      <c r="BI1181" s="1"/>
      <c r="BJ1181" s="1"/>
      <c r="BK1181" s="1"/>
      <c r="BL1181" s="1"/>
      <c r="BM1181" s="1"/>
      <c r="BN1181" s="1"/>
      <c r="BO1181" s="1"/>
      <c r="BP1181" s="1"/>
      <c r="BQ1181" s="1"/>
      <c r="BR1181" s="1"/>
      <c r="BS1181" s="38"/>
      <c r="BT1181" s="107">
        <f t="shared" si="1059"/>
        <v>0</v>
      </c>
      <c r="BU1181" s="108">
        <f t="shared" si="1060"/>
        <v>0</v>
      </c>
      <c r="BV1181" s="28">
        <f t="shared" si="1061"/>
        <v>0</v>
      </c>
      <c r="BW1181" s="28">
        <f t="shared" si="1062"/>
        <v>0</v>
      </c>
      <c r="BX1181" s="27"/>
      <c r="BY1181" s="27"/>
      <c r="BZ1181" s="38">
        <f t="shared" si="1063"/>
        <v>0</v>
      </c>
      <c r="CA1181" s="38">
        <f t="shared" si="1064"/>
        <v>0</v>
      </c>
      <c r="CB1181" s="38">
        <f t="shared" si="1047"/>
        <v>0</v>
      </c>
      <c r="CC1181" s="38">
        <f t="shared" si="1047"/>
        <v>0</v>
      </c>
      <c r="CD1181" s="38">
        <f t="shared" si="1065"/>
        <v>0</v>
      </c>
      <c r="CE1181" s="27"/>
      <c r="CF1181" s="27"/>
      <c r="CG1181" s="27"/>
      <c r="CH1181" s="27"/>
      <c r="CI1181" s="126"/>
      <c r="CJ1181" s="116"/>
      <c r="CK1181" s="27"/>
      <c r="CL1181" s="116"/>
      <c r="CM1181" s="27"/>
      <c r="CN1181" s="116"/>
      <c r="CO1181" s="27"/>
      <c r="CP1181" s="27"/>
      <c r="CQ1181" s="27">
        <f t="shared" si="1045"/>
        <v>0</v>
      </c>
      <c r="CR1181" s="27"/>
      <c r="CS1181" s="27">
        <f t="shared" si="1046"/>
        <v>0</v>
      </c>
      <c r="CT1181" s="27"/>
      <c r="CU1181" s="27"/>
      <c r="CV1181" s="86">
        <f t="shared" si="1066"/>
        <v>0</v>
      </c>
      <c r="CW1181" s="86">
        <f t="shared" si="1048"/>
        <v>0</v>
      </c>
    </row>
    <row r="1182" spans="2:101" customFormat="1" outlineLevel="2" x14ac:dyDescent="0.3">
      <c r="B1182" s="41">
        <f t="shared" si="1040"/>
        <v>701</v>
      </c>
      <c r="C1182" s="42"/>
      <c r="D1182" s="105"/>
      <c r="E1182" s="37"/>
      <c r="F1182" s="34"/>
      <c r="G1182" s="34"/>
      <c r="H1182" s="34"/>
      <c r="I1182" s="34"/>
      <c r="J1182" s="34"/>
      <c r="K1182" s="34"/>
      <c r="L1182" s="34"/>
      <c r="M1182" s="27"/>
      <c r="N1182" s="27"/>
      <c r="O1182" s="27"/>
      <c r="P1182" s="27"/>
      <c r="Q1182" s="27"/>
      <c r="R1182" s="27"/>
      <c r="S1182" s="28"/>
      <c r="T1182" s="28"/>
      <c r="U1182" s="28"/>
      <c r="V1182" s="28"/>
      <c r="W1182" s="28">
        <f t="shared" si="1041"/>
        <v>0</v>
      </c>
      <c r="X1182" s="29">
        <f t="shared" si="1049"/>
        <v>0</v>
      </c>
      <c r="Y1182" s="66"/>
      <c r="Z1182" s="67"/>
      <c r="AA1182" s="67"/>
      <c r="AB1182" s="67"/>
      <c r="AC1182" s="67"/>
      <c r="AD1182" s="67"/>
      <c r="AE1182" s="72">
        <f t="shared" si="1050"/>
        <v>0</v>
      </c>
      <c r="AF1182" s="67"/>
      <c r="AG1182" s="66"/>
      <c r="AH1182" s="67"/>
      <c r="AI1182" s="67"/>
      <c r="AJ1182" s="67"/>
      <c r="AK1182" s="68"/>
      <c r="AL1182" s="66"/>
      <c r="AM1182" s="64">
        <f t="shared" si="1051"/>
        <v>0</v>
      </c>
      <c r="AN1182" s="64">
        <f t="shared" si="1052"/>
        <v>0</v>
      </c>
      <c r="AO1182" s="64">
        <f t="shared" si="1053"/>
        <v>0</v>
      </c>
      <c r="AP1182" s="64">
        <f t="shared" si="1054"/>
        <v>0</v>
      </c>
      <c r="AQ1182" s="64">
        <f t="shared" si="1055"/>
        <v>0</v>
      </c>
      <c r="AR1182" s="64">
        <f t="shared" si="1056"/>
        <v>0</v>
      </c>
      <c r="AS1182" s="68"/>
      <c r="AT1182" s="78"/>
      <c r="AU1182" s="79"/>
      <c r="AV1182" s="79"/>
      <c r="AW1182" s="80"/>
      <c r="AX1182" s="106">
        <f t="shared" si="1057"/>
        <v>0</v>
      </c>
      <c r="AY1182" s="63"/>
      <c r="BA1182" s="36"/>
      <c r="BB1182" s="27">
        <f t="shared" si="1042"/>
        <v>0</v>
      </c>
      <c r="BC1182" s="27">
        <f t="shared" si="1043"/>
        <v>0</v>
      </c>
      <c r="BD1182" s="27"/>
      <c r="BE1182" s="27">
        <f t="shared" si="1058"/>
        <v>0</v>
      </c>
      <c r="BF1182" s="27"/>
      <c r="BG1182" s="27">
        <f t="shared" si="1044"/>
        <v>0</v>
      </c>
      <c r="BH1182" s="1"/>
      <c r="BI1182" s="1"/>
      <c r="BJ1182" s="1"/>
      <c r="BK1182" s="1"/>
      <c r="BL1182" s="1"/>
      <c r="BM1182" s="1"/>
      <c r="BN1182" s="1"/>
      <c r="BO1182" s="1"/>
      <c r="BP1182" s="1"/>
      <c r="BQ1182" s="1"/>
      <c r="BR1182" s="1"/>
      <c r="BS1182" s="38"/>
      <c r="BT1182" s="107">
        <f t="shared" si="1059"/>
        <v>0</v>
      </c>
      <c r="BU1182" s="108">
        <f t="shared" si="1060"/>
        <v>0</v>
      </c>
      <c r="BV1182" s="28">
        <f t="shared" si="1061"/>
        <v>0</v>
      </c>
      <c r="BW1182" s="28">
        <f t="shared" si="1062"/>
        <v>0</v>
      </c>
      <c r="BX1182" s="27"/>
      <c r="BY1182" s="27"/>
      <c r="BZ1182" s="38">
        <f t="shared" si="1063"/>
        <v>0</v>
      </c>
      <c r="CA1182" s="38">
        <f t="shared" si="1064"/>
        <v>0</v>
      </c>
      <c r="CB1182" s="38">
        <f t="shared" si="1047"/>
        <v>0</v>
      </c>
      <c r="CC1182" s="38">
        <f t="shared" si="1047"/>
        <v>0</v>
      </c>
      <c r="CD1182" s="38">
        <f t="shared" si="1065"/>
        <v>0</v>
      </c>
      <c r="CE1182" s="27"/>
      <c r="CF1182" s="27"/>
      <c r="CG1182" s="27"/>
      <c r="CH1182" s="27"/>
      <c r="CI1182" s="126"/>
      <c r="CJ1182" s="116"/>
      <c r="CK1182" s="27"/>
      <c r="CL1182" s="116"/>
      <c r="CM1182" s="27"/>
      <c r="CN1182" s="116"/>
      <c r="CO1182" s="27"/>
      <c r="CP1182" s="27"/>
      <c r="CQ1182" s="27">
        <f t="shared" si="1045"/>
        <v>0</v>
      </c>
      <c r="CR1182" s="27"/>
      <c r="CS1182" s="27">
        <f t="shared" si="1046"/>
        <v>0</v>
      </c>
      <c r="CT1182" s="27"/>
      <c r="CU1182" s="27"/>
      <c r="CV1182" s="86">
        <f t="shared" si="1066"/>
        <v>0</v>
      </c>
      <c r="CW1182" s="86">
        <f t="shared" si="1048"/>
        <v>0</v>
      </c>
    </row>
    <row r="1183" spans="2:101" customFormat="1" outlineLevel="2" x14ac:dyDescent="0.3">
      <c r="B1183" s="41">
        <f t="shared" si="1040"/>
        <v>702</v>
      </c>
      <c r="C1183" s="42"/>
      <c r="D1183" s="105"/>
      <c r="E1183" s="37"/>
      <c r="F1183" s="34"/>
      <c r="G1183" s="34"/>
      <c r="H1183" s="34"/>
      <c r="I1183" s="34"/>
      <c r="J1183" s="34"/>
      <c r="K1183" s="34"/>
      <c r="L1183" s="34"/>
      <c r="M1183" s="27"/>
      <c r="N1183" s="27"/>
      <c r="O1183" s="27"/>
      <c r="P1183" s="27"/>
      <c r="Q1183" s="27"/>
      <c r="R1183" s="27"/>
      <c r="S1183" s="28"/>
      <c r="T1183" s="28"/>
      <c r="U1183" s="28"/>
      <c r="V1183" s="28"/>
      <c r="W1183" s="28">
        <f t="shared" si="1041"/>
        <v>0</v>
      </c>
      <c r="X1183" s="29">
        <f t="shared" si="1049"/>
        <v>0</v>
      </c>
      <c r="Y1183" s="66"/>
      <c r="Z1183" s="67"/>
      <c r="AA1183" s="67"/>
      <c r="AB1183" s="67"/>
      <c r="AC1183" s="67"/>
      <c r="AD1183" s="67"/>
      <c r="AE1183" s="72">
        <f t="shared" si="1050"/>
        <v>0</v>
      </c>
      <c r="AF1183" s="67"/>
      <c r="AG1183" s="66"/>
      <c r="AH1183" s="67"/>
      <c r="AI1183" s="67"/>
      <c r="AJ1183" s="67"/>
      <c r="AK1183" s="68"/>
      <c r="AL1183" s="66"/>
      <c r="AM1183" s="64">
        <f t="shared" si="1051"/>
        <v>0</v>
      </c>
      <c r="AN1183" s="64">
        <f t="shared" si="1052"/>
        <v>0</v>
      </c>
      <c r="AO1183" s="64">
        <f t="shared" si="1053"/>
        <v>0</v>
      </c>
      <c r="AP1183" s="64">
        <f t="shared" si="1054"/>
        <v>0</v>
      </c>
      <c r="AQ1183" s="64">
        <f t="shared" si="1055"/>
        <v>0</v>
      </c>
      <c r="AR1183" s="64">
        <f t="shared" si="1056"/>
        <v>0</v>
      </c>
      <c r="AS1183" s="68"/>
      <c r="AT1183" s="78"/>
      <c r="AU1183" s="79"/>
      <c r="AV1183" s="79"/>
      <c r="AW1183" s="80"/>
      <c r="AX1183" s="106">
        <f t="shared" si="1057"/>
        <v>0</v>
      </c>
      <c r="AY1183" s="63"/>
      <c r="BA1183" s="36"/>
      <c r="BB1183" s="27">
        <f t="shared" si="1042"/>
        <v>0</v>
      </c>
      <c r="BC1183" s="27">
        <f t="shared" si="1043"/>
        <v>0</v>
      </c>
      <c r="BD1183" s="27"/>
      <c r="BE1183" s="27">
        <f t="shared" si="1058"/>
        <v>0</v>
      </c>
      <c r="BF1183" s="27"/>
      <c r="BG1183" s="27">
        <f t="shared" si="1044"/>
        <v>0</v>
      </c>
      <c r="BH1183" s="1"/>
      <c r="BI1183" s="1"/>
      <c r="BJ1183" s="1"/>
      <c r="BK1183" s="1"/>
      <c r="BL1183" s="1"/>
      <c r="BM1183" s="1"/>
      <c r="BN1183" s="1"/>
      <c r="BO1183" s="1"/>
      <c r="BP1183" s="1"/>
      <c r="BQ1183" s="1"/>
      <c r="BR1183" s="1"/>
      <c r="BS1183" s="38"/>
      <c r="BT1183" s="107">
        <f t="shared" si="1059"/>
        <v>0</v>
      </c>
      <c r="BU1183" s="108">
        <f t="shared" si="1060"/>
        <v>0</v>
      </c>
      <c r="BV1183" s="28">
        <f t="shared" si="1061"/>
        <v>0</v>
      </c>
      <c r="BW1183" s="28">
        <f t="shared" si="1062"/>
        <v>0</v>
      </c>
      <c r="BX1183" s="27"/>
      <c r="BY1183" s="27"/>
      <c r="BZ1183" s="38">
        <f t="shared" si="1063"/>
        <v>0</v>
      </c>
      <c r="CA1183" s="38">
        <f t="shared" si="1064"/>
        <v>0</v>
      </c>
      <c r="CB1183" s="38">
        <f t="shared" si="1047"/>
        <v>0</v>
      </c>
      <c r="CC1183" s="38">
        <f t="shared" si="1047"/>
        <v>0</v>
      </c>
      <c r="CD1183" s="38">
        <f t="shared" si="1065"/>
        <v>0</v>
      </c>
      <c r="CE1183" s="27"/>
      <c r="CF1183" s="27"/>
      <c r="CG1183" s="27"/>
      <c r="CH1183" s="27"/>
      <c r="CI1183" s="126"/>
      <c r="CJ1183" s="116"/>
      <c r="CK1183" s="27"/>
      <c r="CL1183" s="116"/>
      <c r="CM1183" s="27"/>
      <c r="CN1183" s="116"/>
      <c r="CO1183" s="27"/>
      <c r="CP1183" s="27"/>
      <c r="CQ1183" s="27">
        <f t="shared" si="1045"/>
        <v>0</v>
      </c>
      <c r="CR1183" s="27"/>
      <c r="CS1183" s="27">
        <f t="shared" si="1046"/>
        <v>0</v>
      </c>
      <c r="CT1183" s="27"/>
      <c r="CU1183" s="27"/>
      <c r="CV1183" s="86">
        <f t="shared" si="1066"/>
        <v>0</v>
      </c>
      <c r="CW1183" s="86">
        <f t="shared" si="1048"/>
        <v>0</v>
      </c>
    </row>
    <row r="1184" spans="2:101" customFormat="1" outlineLevel="2" x14ac:dyDescent="0.3">
      <c r="B1184" s="41">
        <f t="shared" si="1040"/>
        <v>703</v>
      </c>
      <c r="C1184" s="42"/>
      <c r="D1184" s="105"/>
      <c r="E1184" s="37"/>
      <c r="F1184" s="34"/>
      <c r="G1184" s="34"/>
      <c r="H1184" s="34"/>
      <c r="I1184" s="34"/>
      <c r="J1184" s="34"/>
      <c r="K1184" s="34"/>
      <c r="L1184" s="34"/>
      <c r="M1184" s="27"/>
      <c r="N1184" s="27"/>
      <c r="O1184" s="27"/>
      <c r="P1184" s="27"/>
      <c r="Q1184" s="27"/>
      <c r="R1184" s="27"/>
      <c r="S1184" s="28"/>
      <c r="T1184" s="28"/>
      <c r="U1184" s="28"/>
      <c r="V1184" s="28"/>
      <c r="W1184" s="28">
        <f t="shared" si="1041"/>
        <v>0</v>
      </c>
      <c r="X1184" s="29">
        <f t="shared" si="1049"/>
        <v>0</v>
      </c>
      <c r="Y1184" s="66"/>
      <c r="Z1184" s="67"/>
      <c r="AA1184" s="67"/>
      <c r="AB1184" s="67"/>
      <c r="AC1184" s="67"/>
      <c r="AD1184" s="67"/>
      <c r="AE1184" s="72">
        <f t="shared" si="1050"/>
        <v>0</v>
      </c>
      <c r="AF1184" s="67"/>
      <c r="AG1184" s="66"/>
      <c r="AH1184" s="67"/>
      <c r="AI1184" s="67"/>
      <c r="AJ1184" s="67"/>
      <c r="AK1184" s="68"/>
      <c r="AL1184" s="66"/>
      <c r="AM1184" s="64">
        <f t="shared" si="1051"/>
        <v>0</v>
      </c>
      <c r="AN1184" s="64">
        <f t="shared" si="1052"/>
        <v>0</v>
      </c>
      <c r="AO1184" s="64">
        <f t="shared" si="1053"/>
        <v>0</v>
      </c>
      <c r="AP1184" s="64">
        <f t="shared" si="1054"/>
        <v>0</v>
      </c>
      <c r="AQ1184" s="64">
        <f t="shared" si="1055"/>
        <v>0</v>
      </c>
      <c r="AR1184" s="64">
        <f t="shared" si="1056"/>
        <v>0</v>
      </c>
      <c r="AS1184" s="68"/>
      <c r="AT1184" s="78"/>
      <c r="AU1184" s="79"/>
      <c r="AV1184" s="79"/>
      <c r="AW1184" s="80"/>
      <c r="AX1184" s="106">
        <f t="shared" si="1057"/>
        <v>0</v>
      </c>
      <c r="AY1184" s="63"/>
      <c r="BA1184" s="36"/>
      <c r="BB1184" s="27">
        <f t="shared" si="1042"/>
        <v>0</v>
      </c>
      <c r="BC1184" s="27">
        <f t="shared" si="1043"/>
        <v>0</v>
      </c>
      <c r="BD1184" s="27"/>
      <c r="BE1184" s="27">
        <f t="shared" si="1058"/>
        <v>0</v>
      </c>
      <c r="BF1184" s="27"/>
      <c r="BG1184" s="27">
        <f t="shared" si="1044"/>
        <v>0</v>
      </c>
      <c r="BH1184" s="1"/>
      <c r="BI1184" s="1"/>
      <c r="BJ1184" s="1"/>
      <c r="BK1184" s="1"/>
      <c r="BL1184" s="1"/>
      <c r="BM1184" s="1"/>
      <c r="BN1184" s="1"/>
      <c r="BO1184" s="1"/>
      <c r="BP1184" s="1"/>
      <c r="BQ1184" s="1"/>
      <c r="BR1184" s="1"/>
      <c r="BS1184" s="38"/>
      <c r="BT1184" s="107">
        <f t="shared" si="1059"/>
        <v>0</v>
      </c>
      <c r="BU1184" s="108">
        <f t="shared" si="1060"/>
        <v>0</v>
      </c>
      <c r="BV1184" s="28">
        <f t="shared" si="1061"/>
        <v>0</v>
      </c>
      <c r="BW1184" s="28">
        <f t="shared" si="1062"/>
        <v>0</v>
      </c>
      <c r="BX1184" s="27"/>
      <c r="BY1184" s="27"/>
      <c r="BZ1184" s="38">
        <f t="shared" si="1063"/>
        <v>0</v>
      </c>
      <c r="CA1184" s="38">
        <f t="shared" si="1064"/>
        <v>0</v>
      </c>
      <c r="CB1184" s="38">
        <f t="shared" si="1047"/>
        <v>0</v>
      </c>
      <c r="CC1184" s="38">
        <f t="shared" si="1047"/>
        <v>0</v>
      </c>
      <c r="CD1184" s="38">
        <f t="shared" si="1065"/>
        <v>0</v>
      </c>
      <c r="CE1184" s="27"/>
      <c r="CF1184" s="27"/>
      <c r="CG1184" s="27"/>
      <c r="CH1184" s="27"/>
      <c r="CI1184" s="126"/>
      <c r="CJ1184" s="116"/>
      <c r="CK1184" s="27"/>
      <c r="CL1184" s="116"/>
      <c r="CM1184" s="27"/>
      <c r="CN1184" s="116"/>
      <c r="CO1184" s="27"/>
      <c r="CP1184" s="27"/>
      <c r="CQ1184" s="27">
        <f t="shared" si="1045"/>
        <v>0</v>
      </c>
      <c r="CR1184" s="27"/>
      <c r="CS1184" s="27">
        <f t="shared" si="1046"/>
        <v>0</v>
      </c>
      <c r="CT1184" s="27"/>
      <c r="CU1184" s="27"/>
      <c r="CV1184" s="86">
        <f t="shared" si="1066"/>
        <v>0</v>
      </c>
      <c r="CW1184" s="86">
        <f t="shared" si="1048"/>
        <v>0</v>
      </c>
    </row>
    <row r="1185" spans="1:102" customFormat="1" outlineLevel="2" x14ac:dyDescent="0.3">
      <c r="B1185" s="41">
        <f t="shared" si="1040"/>
        <v>704</v>
      </c>
      <c r="C1185" s="42"/>
      <c r="D1185" s="105"/>
      <c r="E1185" s="37"/>
      <c r="F1185" s="34"/>
      <c r="G1185" s="34"/>
      <c r="H1185" s="34"/>
      <c r="I1185" s="34"/>
      <c r="J1185" s="34"/>
      <c r="K1185" s="34"/>
      <c r="L1185" s="34"/>
      <c r="M1185" s="27"/>
      <c r="N1185" s="27"/>
      <c r="O1185" s="27"/>
      <c r="P1185" s="27"/>
      <c r="Q1185" s="27"/>
      <c r="R1185" s="27"/>
      <c r="S1185" s="28"/>
      <c r="T1185" s="28"/>
      <c r="U1185" s="28"/>
      <c r="V1185" s="28"/>
      <c r="W1185" s="28">
        <f t="shared" si="1041"/>
        <v>0</v>
      </c>
      <c r="X1185" s="29">
        <f t="shared" si="1049"/>
        <v>0</v>
      </c>
      <c r="Y1185" s="66"/>
      <c r="Z1185" s="67"/>
      <c r="AA1185" s="67"/>
      <c r="AB1185" s="67"/>
      <c r="AC1185" s="67"/>
      <c r="AD1185" s="67"/>
      <c r="AE1185" s="72">
        <f t="shared" si="1050"/>
        <v>0</v>
      </c>
      <c r="AF1185" s="67"/>
      <c r="AG1185" s="66"/>
      <c r="AH1185" s="67"/>
      <c r="AI1185" s="67"/>
      <c r="AJ1185" s="67"/>
      <c r="AK1185" s="68"/>
      <c r="AL1185" s="66"/>
      <c r="AM1185" s="64">
        <f t="shared" si="1051"/>
        <v>0</v>
      </c>
      <c r="AN1185" s="64">
        <f t="shared" si="1052"/>
        <v>0</v>
      </c>
      <c r="AO1185" s="64">
        <f t="shared" si="1053"/>
        <v>0</v>
      </c>
      <c r="AP1185" s="64">
        <f t="shared" si="1054"/>
        <v>0</v>
      </c>
      <c r="AQ1185" s="64">
        <f t="shared" si="1055"/>
        <v>0</v>
      </c>
      <c r="AR1185" s="64">
        <f t="shared" si="1056"/>
        <v>0</v>
      </c>
      <c r="AS1185" s="68"/>
      <c r="AT1185" s="78"/>
      <c r="AU1185" s="79"/>
      <c r="AV1185" s="79"/>
      <c r="AW1185" s="80"/>
      <c r="AX1185" s="106">
        <f t="shared" si="1057"/>
        <v>0</v>
      </c>
      <c r="AY1185" s="63"/>
      <c r="BA1185" s="36"/>
      <c r="BB1185" s="27">
        <f t="shared" si="1042"/>
        <v>0</v>
      </c>
      <c r="BC1185" s="27">
        <f t="shared" si="1043"/>
        <v>0</v>
      </c>
      <c r="BD1185" s="27"/>
      <c r="BE1185" s="27">
        <f t="shared" si="1058"/>
        <v>0</v>
      </c>
      <c r="BF1185" s="27"/>
      <c r="BG1185" s="27">
        <f t="shared" si="1044"/>
        <v>0</v>
      </c>
      <c r="BH1185" s="1"/>
      <c r="BI1185" s="1"/>
      <c r="BJ1185" s="1"/>
      <c r="BK1185" s="1"/>
      <c r="BL1185" s="1"/>
      <c r="BM1185" s="1"/>
      <c r="BN1185" s="1"/>
      <c r="BO1185" s="1"/>
      <c r="BP1185" s="1"/>
      <c r="BQ1185" s="1"/>
      <c r="BR1185" s="1"/>
      <c r="BS1185" s="38"/>
      <c r="BT1185" s="107">
        <f t="shared" si="1059"/>
        <v>0</v>
      </c>
      <c r="BU1185" s="108">
        <f t="shared" si="1060"/>
        <v>0</v>
      </c>
      <c r="BV1185" s="28">
        <f t="shared" si="1061"/>
        <v>0</v>
      </c>
      <c r="BW1185" s="28">
        <f t="shared" si="1062"/>
        <v>0</v>
      </c>
      <c r="BX1185" s="27"/>
      <c r="BY1185" s="27"/>
      <c r="BZ1185" s="38">
        <f t="shared" si="1063"/>
        <v>0</v>
      </c>
      <c r="CA1185" s="38">
        <f t="shared" si="1064"/>
        <v>0</v>
      </c>
      <c r="CB1185" s="38">
        <f t="shared" si="1047"/>
        <v>0</v>
      </c>
      <c r="CC1185" s="38">
        <f t="shared" si="1047"/>
        <v>0</v>
      </c>
      <c r="CD1185" s="38">
        <f t="shared" si="1065"/>
        <v>0</v>
      </c>
      <c r="CE1185" s="27"/>
      <c r="CF1185" s="27"/>
      <c r="CG1185" s="27"/>
      <c r="CH1185" s="27"/>
      <c r="CI1185" s="126"/>
      <c r="CJ1185" s="116"/>
      <c r="CK1185" s="27"/>
      <c r="CL1185" s="116"/>
      <c r="CM1185" s="27"/>
      <c r="CN1185" s="116"/>
      <c r="CO1185" s="27"/>
      <c r="CP1185" s="27"/>
      <c r="CQ1185" s="27">
        <f t="shared" si="1045"/>
        <v>0</v>
      </c>
      <c r="CR1185" s="27"/>
      <c r="CS1185" s="27">
        <f t="shared" si="1046"/>
        <v>0</v>
      </c>
      <c r="CT1185" s="27"/>
      <c r="CU1185" s="27"/>
      <c r="CV1185" s="86">
        <f t="shared" si="1066"/>
        <v>0</v>
      </c>
      <c r="CW1185" s="86">
        <f t="shared" si="1048"/>
        <v>0</v>
      </c>
    </row>
    <row r="1186" spans="1:102" customFormat="1" outlineLevel="1" x14ac:dyDescent="0.3">
      <c r="A1186" s="42"/>
      <c r="B1186" s="42">
        <v>1</v>
      </c>
      <c r="C1186" s="42"/>
      <c r="D1186" s="105" t="s">
        <v>1260</v>
      </c>
      <c r="E1186" s="1" t="s">
        <v>1253</v>
      </c>
      <c r="F1186" s="34"/>
      <c r="G1186" s="34"/>
      <c r="H1186" s="34"/>
      <c r="I1186" s="34">
        <v>1</v>
      </c>
      <c r="J1186" s="34"/>
      <c r="K1186" s="34"/>
      <c r="L1186" s="34"/>
      <c r="M1186" s="27" t="s">
        <v>1262</v>
      </c>
      <c r="N1186" s="27">
        <v>3</v>
      </c>
      <c r="O1186" s="27" t="s">
        <v>1261</v>
      </c>
      <c r="P1186" s="27" t="s">
        <v>29</v>
      </c>
      <c r="Q1186" s="27"/>
      <c r="R1186" s="27" t="s">
        <v>829</v>
      </c>
      <c r="S1186" s="27" t="s">
        <v>158</v>
      </c>
      <c r="T1186" s="27" t="s">
        <v>69</v>
      </c>
      <c r="U1186" s="27" t="s">
        <v>149</v>
      </c>
      <c r="V1186" s="27"/>
      <c r="W1186" s="27" t="str">
        <f t="shared" ref="W1186:W1249" si="1067">IF(F1186&lt;&gt;0,$F$481,IF(G1186&lt;&gt;0,$G$481,IF(H1186&lt;&gt;0,$H$481,IF(I1186&lt;&gt;0,$I$481,IF(J1186&lt;&gt;0,$J$481,IF(K1186&lt;&gt;0,$K$481,IF($L1186&lt;&gt;0,$L$481,0)))))))</f>
        <v>TM</v>
      </c>
      <c r="X1186" s="27" t="str">
        <f t="shared" ref="X1186:X1249" si="1068">IF(SUM(F1186:L1186)=0,0,P1186&amp;"/"&amp;M1186&amp;"/"&amp;Q1186&amp;"/"&amp;R1186&amp;"/"&amp;S1186&amp;"/"&amp;T1186&amp;"/"&amp;U1186&amp;"/"&amp;W1186)</f>
        <v>CVC/02_PAS//CTA/an/SND/tmp/TM</v>
      </c>
      <c r="Y1186" s="66"/>
      <c r="Z1186" s="67"/>
      <c r="AA1186" s="67"/>
      <c r="AB1186" s="67"/>
      <c r="AC1186" s="67"/>
      <c r="AD1186" s="67"/>
      <c r="AE1186" s="66" t="str">
        <f>IF(AG1186=0,0,B1186&amp;"_"&amp;M1186&amp;N1186&amp;O1186&amp;"_"&amp;P1186&amp;"_"&amp;Q1186&amp;"_"&amp;AF1186)</f>
        <v>1_02_PAS3USIC_CVC__0</v>
      </c>
      <c r="AF1186" s="67">
        <v>0</v>
      </c>
      <c r="AG1186" s="66" t="s">
        <v>311</v>
      </c>
      <c r="AH1186" s="67"/>
      <c r="AI1186" s="67"/>
      <c r="AJ1186" s="67" t="s">
        <v>322</v>
      </c>
      <c r="AK1186" s="68"/>
      <c r="AL1186" s="66">
        <v>0</v>
      </c>
      <c r="AM1186" s="66">
        <f t="shared" si="1051"/>
        <v>0</v>
      </c>
      <c r="AN1186" s="66">
        <f t="shared" si="1052"/>
        <v>0</v>
      </c>
      <c r="AO1186" s="66">
        <f t="shared" si="1053"/>
        <v>0</v>
      </c>
      <c r="AP1186" s="66">
        <f t="shared" si="1054"/>
        <v>0</v>
      </c>
      <c r="AQ1186" s="66">
        <f t="shared" si="1055"/>
        <v>0</v>
      </c>
      <c r="AR1186" s="66">
        <f t="shared" si="1056"/>
        <v>0</v>
      </c>
      <c r="AS1186" s="68"/>
      <c r="AT1186" s="176" t="s">
        <v>130</v>
      </c>
      <c r="AU1186" s="177">
        <v>-50</v>
      </c>
      <c r="AV1186" s="177">
        <v>50</v>
      </c>
      <c r="AW1186" s="178"/>
      <c r="AX1186" s="63" t="str">
        <f>E1186&amp;" "&amp;D1186&amp;" "&amp;M1186</f>
        <v>Sonde de température d'ambiance CTA compact box CH00 02_PAS</v>
      </c>
      <c r="AY1186" s="63"/>
      <c r="BA1186" s="27" t="s">
        <v>184</v>
      </c>
      <c r="BB1186" s="27">
        <f t="shared" ref="BB1186:BB1192" si="1069">IF(BA1186="NON",0,F1186)</f>
        <v>0</v>
      </c>
      <c r="BC1186" s="27">
        <f t="shared" ref="BC1186:BC1196" si="1070">IF(BA1186="NON",0,H1186+G1186)</f>
        <v>0</v>
      </c>
      <c r="BD1186" s="27"/>
      <c r="BE1186" s="27">
        <f t="shared" si="1058"/>
        <v>1</v>
      </c>
      <c r="BF1186" s="27"/>
      <c r="BG1186" s="27">
        <f t="shared" ref="BG1186:BG1192" si="1071">IF(BA1186="NON",0,K1186)</f>
        <v>0</v>
      </c>
      <c r="BH1186" s="1" t="s">
        <v>1280</v>
      </c>
      <c r="BI1186" s="1" t="s">
        <v>1281</v>
      </c>
      <c r="BJ1186" s="1"/>
      <c r="BK1186" s="1"/>
      <c r="BL1186" s="1"/>
      <c r="BM1186" s="1"/>
      <c r="BN1186" s="1"/>
      <c r="BO1186" s="1"/>
      <c r="BP1186" s="1"/>
      <c r="BQ1186" s="1"/>
      <c r="BR1186" s="1"/>
      <c r="BS1186" s="27" t="s">
        <v>185</v>
      </c>
      <c r="BT1186" s="167">
        <f t="shared" ref="BT1186:BT1195" si="1072">IF(BS1186="OUI",1,0)</f>
        <v>0</v>
      </c>
      <c r="BU1186" s="168">
        <f t="shared" ref="BU1186:BU1195" si="1073">IF(BS1186="OUI",1,0)</f>
        <v>0</v>
      </c>
      <c r="BV1186" s="27">
        <f>IF(OR(BS1186=0,BS1186="NON"),0,B1186&amp;"_"&amp;M1186&amp;N1186&amp;O1186&amp;"_"&amp;P1186&amp;"_"&amp;Q1186&amp;"_"&amp;R1186&amp;S1186&amp;T1186&amp;U1186&amp;V1186&amp;"_MANU")</f>
        <v>0</v>
      </c>
      <c r="BW1186" s="27">
        <f>IF(BS1186="OUI",1,0)</f>
        <v>0</v>
      </c>
      <c r="BX1186" s="27"/>
      <c r="BY1186" s="27"/>
      <c r="BZ1186" s="27">
        <f>IF(BS1186="OUI",IF((BC1186+BB1186)&lt;&gt;0,(BB1186+BC1186),0),0)</f>
        <v>0</v>
      </c>
      <c r="CA1186" s="27">
        <f>IF(BS1186="OUI",IF((BE1186+BG1186)&lt;&gt;0,(BG1186+BE1186),0),0)</f>
        <v>0</v>
      </c>
      <c r="CB1186" s="27">
        <f>IF(BZ1186=0,0,BZ1186)</f>
        <v>0</v>
      </c>
      <c r="CC1186" s="27">
        <f>IF(CA1186=0,0,CA1186)</f>
        <v>0</v>
      </c>
      <c r="CD1186" s="27">
        <f>IF(AND(BZ1186=0,CA1186=0),0,B1186&amp;"_"&amp;M1186&amp;N1186&amp;O1186&amp;"_"&amp;P1186&amp;"_"&amp;Q1186&amp;"_"&amp;R1186&amp;S1186&amp;T1186&amp;U1186&amp;V1186&amp;"_FORC"&amp;IF(CB1186=0,"TR","TC"))</f>
        <v>0</v>
      </c>
      <c r="CE1186" s="27"/>
      <c r="CF1186" s="27"/>
      <c r="CG1186" s="27" t="s">
        <v>184</v>
      </c>
      <c r="CH1186" s="27" t="s">
        <v>581</v>
      </c>
      <c r="CI1186" s="126">
        <v>0.2</v>
      </c>
      <c r="CJ1186" s="116" t="s">
        <v>629</v>
      </c>
      <c r="CK1186" s="27" t="s">
        <v>630</v>
      </c>
      <c r="CL1186" s="116"/>
      <c r="CM1186" s="27"/>
      <c r="CN1186" s="116"/>
      <c r="CO1186" s="27"/>
      <c r="CP1186" s="27" t="str">
        <f>IF(F1186=0,"NON","OUI")</f>
        <v>NON</v>
      </c>
      <c r="CQ1186" s="27">
        <f>IF(CP1186="OUI",P1186,0)</f>
        <v>0</v>
      </c>
      <c r="CR1186" s="27"/>
      <c r="CS1186" s="27">
        <f t="shared" ref="CS1186:CS1249" si="1074">IF(CR1186&lt;&gt;0,CK1186,0)</f>
        <v>0</v>
      </c>
      <c r="CT1186" s="27"/>
      <c r="CU1186" s="27"/>
      <c r="CV1186" s="179">
        <f t="shared" ref="CV1186:CV1217" si="1075">IF(SUM(F1186:L1186)=0,0,SUM(F1186:L1186)+BT1186+BZ1186+CA1186)</f>
        <v>1</v>
      </c>
      <c r="CW1186" s="179">
        <f>IF(SUM(F1186:L1186)=0,0,SUM(BB1186:BG1186)+BU1186+CC1186+CB1186)</f>
        <v>1</v>
      </c>
      <c r="CX1186">
        <f>IF(F1186=1,"OUI",)</f>
        <v>0</v>
      </c>
    </row>
    <row r="1187" spans="1:102" customFormat="1" outlineLevel="2" x14ac:dyDescent="0.3">
      <c r="A1187" s="159"/>
      <c r="B1187" s="41">
        <f>B1186+1</f>
        <v>2</v>
      </c>
      <c r="C1187" s="41">
        <f>C1186</f>
        <v>0</v>
      </c>
      <c r="D1187" s="59" t="str">
        <f>D1186</f>
        <v>CTA compact box CH00</v>
      </c>
      <c r="E1187" s="37" t="s">
        <v>1252</v>
      </c>
      <c r="F1187" s="34"/>
      <c r="G1187" s="34">
        <v>1</v>
      </c>
      <c r="H1187" s="34"/>
      <c r="I1187" s="34"/>
      <c r="J1187" s="34"/>
      <c r="K1187" s="34"/>
      <c r="L1187" s="34"/>
      <c r="M1187" s="39" t="str">
        <f>M1186</f>
        <v>02_PAS</v>
      </c>
      <c r="N1187" s="39">
        <f>N1186</f>
        <v>3</v>
      </c>
      <c r="O1187" s="39" t="str">
        <f>O1186</f>
        <v>USIC</v>
      </c>
      <c r="P1187" s="39" t="str">
        <f>P1186</f>
        <v>CVC</v>
      </c>
      <c r="Q1187" s="39"/>
      <c r="R1187" s="28" t="str">
        <f>R1186</f>
        <v>CTA</v>
      </c>
      <c r="S1187" s="28" t="s">
        <v>162</v>
      </c>
      <c r="T1187" s="28" t="s">
        <v>237</v>
      </c>
      <c r="U1187" s="28" t="s">
        <v>463</v>
      </c>
      <c r="V1187" s="28"/>
      <c r="W1187" s="28" t="str">
        <f t="shared" si="1067"/>
        <v>TS</v>
      </c>
      <c r="X1187" s="29" t="str">
        <f t="shared" si="1068"/>
        <v>CVC/02_PAS//CTA/am/CAPT/fei/TS</v>
      </c>
      <c r="Y1187" s="66"/>
      <c r="Z1187" s="67"/>
      <c r="AA1187" s="67"/>
      <c r="AB1187" s="67"/>
      <c r="AC1187" s="67"/>
      <c r="AD1187" s="67"/>
      <c r="AE1187" s="72" t="str">
        <f>AE1186</f>
        <v>1_02_PAS3USIC_CVC__0</v>
      </c>
      <c r="AF1187" s="90">
        <f t="shared" ref="AF1187:AR1187" si="1076">AF1186</f>
        <v>0</v>
      </c>
      <c r="AG1187" s="66" t="str">
        <f t="shared" si="1076"/>
        <v>SAÏA</v>
      </c>
      <c r="AH1187" s="67">
        <f t="shared" si="1076"/>
        <v>0</v>
      </c>
      <c r="AI1187" s="67">
        <f t="shared" si="1076"/>
        <v>0</v>
      </c>
      <c r="AJ1187" s="67" t="str">
        <f t="shared" si="1076"/>
        <v>lon</v>
      </c>
      <c r="AK1187" s="68">
        <f t="shared" si="1076"/>
        <v>0</v>
      </c>
      <c r="AL1187" s="64">
        <f t="shared" si="1076"/>
        <v>0</v>
      </c>
      <c r="AM1187" s="64">
        <f t="shared" si="1076"/>
        <v>0</v>
      </c>
      <c r="AN1187" s="64">
        <f t="shared" si="1076"/>
        <v>0</v>
      </c>
      <c r="AO1187" s="64">
        <f t="shared" si="1076"/>
        <v>0</v>
      </c>
      <c r="AP1187" s="64">
        <f t="shared" si="1076"/>
        <v>0</v>
      </c>
      <c r="AQ1187" s="64">
        <f t="shared" si="1076"/>
        <v>0</v>
      </c>
      <c r="AR1187" s="64">
        <f t="shared" si="1076"/>
        <v>0</v>
      </c>
      <c r="AS1187" s="68"/>
      <c r="AT1187" s="78" t="s">
        <v>138</v>
      </c>
      <c r="AU1187" s="79" t="s">
        <v>114</v>
      </c>
      <c r="AV1187" s="79" t="s">
        <v>115</v>
      </c>
      <c r="AW1187" s="80"/>
      <c r="AX1187" s="106" t="str">
        <f>E1187</f>
        <v>retour de marche CTA</v>
      </c>
      <c r="AY1187" s="63"/>
      <c r="BA1187" s="36" t="s">
        <v>184</v>
      </c>
      <c r="BB1187" s="27">
        <f t="shared" si="1069"/>
        <v>0</v>
      </c>
      <c r="BC1187" s="27">
        <f t="shared" si="1070"/>
        <v>1</v>
      </c>
      <c r="BD1187" s="27"/>
      <c r="BE1187" s="27">
        <f t="shared" si="1058"/>
        <v>0</v>
      </c>
      <c r="BF1187" s="27"/>
      <c r="BG1187" s="27">
        <f t="shared" si="1071"/>
        <v>0</v>
      </c>
      <c r="BH1187" s="1"/>
      <c r="BI1187" s="1" t="str">
        <f t="shared" ref="BI1187:BI1203" si="1077">BI1186</f>
        <v>7_02_PAS3USIC_CVC_BOXS</v>
      </c>
      <c r="BJ1187" s="1"/>
      <c r="BK1187" s="1"/>
      <c r="BL1187" s="1"/>
      <c r="BM1187" s="1"/>
      <c r="BN1187" s="1"/>
      <c r="BO1187" s="1"/>
      <c r="BP1187" s="1"/>
      <c r="BQ1187" s="1"/>
      <c r="BR1187" s="1"/>
      <c r="BS1187" s="38" t="s">
        <v>185</v>
      </c>
      <c r="BT1187" s="107">
        <f t="shared" si="1072"/>
        <v>0</v>
      </c>
      <c r="BU1187" s="108">
        <f t="shared" si="1073"/>
        <v>0</v>
      </c>
      <c r="BV1187" s="28">
        <f>IF(OR(BS1187=0,BS1187="NON"),0,B1187&amp;"_"&amp;M1187&amp;N1187&amp;O1187&amp;"_"&amp;P1187&amp;"_"&amp;Q1187&amp;"_"&amp;R1187&amp;S1187&amp;T1187&amp;U1187&amp;V1187&amp;"_MANU")</f>
        <v>0</v>
      </c>
      <c r="BW1187" s="28">
        <f>IF(BS1187="OUI",1,0)</f>
        <v>0</v>
      </c>
      <c r="BX1187" s="27"/>
      <c r="BY1187" s="27"/>
      <c r="BZ1187" s="38">
        <f t="shared" ref="BZ1187:BZ1196" si="1078">IF(BS1187="OUI",IF((BC1187+BB1187)&lt;&gt;0,(BB1187+BC1187),0),0)</f>
        <v>0</v>
      </c>
      <c r="CA1187" s="38">
        <f t="shared" ref="CA1187:CA1196" si="1079">IF(BS1187="OUI",IF((BE1187+BG1187)&lt;&gt;0,(BG1187+BE1187),0),0)</f>
        <v>0</v>
      </c>
      <c r="CB1187" s="38">
        <f t="shared" ref="CB1187:CC1190" si="1080">IF(BZ1187=0,0,BZ1187)</f>
        <v>0</v>
      </c>
      <c r="CC1187" s="38">
        <f t="shared" si="1080"/>
        <v>0</v>
      </c>
      <c r="CD1187" s="38">
        <f>IF(OR(BS1187=0,BS1187="NON"),0,B1187&amp;"_"&amp;M1187&amp;N1187&amp;O1187&amp;"_"&amp;P1187&amp;"_"&amp;Q1187&amp;"_"&amp;R1187&amp;S1187&amp;T1187&amp;U1187&amp;V1187&amp;"_FORC"&amp;IF(CB1187=0,"TR","TC"))</f>
        <v>0</v>
      </c>
      <c r="CE1187" s="27"/>
      <c r="CF1187" s="27"/>
      <c r="CG1187" s="158" t="str">
        <f>IF(BA1187="OUI","OUI","NON")</f>
        <v>OUI</v>
      </c>
      <c r="CH1187" s="158" t="s">
        <v>581</v>
      </c>
      <c r="CI1187" s="158"/>
      <c r="CJ1187" s="116"/>
      <c r="CK1187" s="27"/>
      <c r="CL1187" s="116"/>
      <c r="CM1187" s="27"/>
      <c r="CN1187" s="116"/>
      <c r="CO1187" s="27"/>
      <c r="CP1187" s="171" t="str">
        <f t="shared" ref="CP1187:CP1192" si="1081">IF(F1187=0,"NON","OUI")</f>
        <v>NON</v>
      </c>
      <c r="CQ1187" s="171">
        <f t="shared" ref="CQ1187:CQ1203" si="1082">IF(CP1187="OUI",P1187,0)</f>
        <v>0</v>
      </c>
      <c r="CR1187" s="171"/>
      <c r="CS1187" s="171">
        <f t="shared" si="1074"/>
        <v>0</v>
      </c>
      <c r="CT1187" s="171"/>
      <c r="CU1187" s="171"/>
      <c r="CV1187" s="86">
        <f t="shared" si="1075"/>
        <v>1</v>
      </c>
      <c r="CW1187" s="86">
        <f t="shared" ref="CW1187:CW1203" si="1083">IF(SUM(F1187:L1187)=0,0,SUM(BB1187:BG1187)+BU1187+CC1187+CB1187)</f>
        <v>1</v>
      </c>
    </row>
    <row r="1188" spans="1:102" customFormat="1" outlineLevel="2" x14ac:dyDescent="0.3">
      <c r="A1188" s="159"/>
      <c r="B1188" s="41">
        <f t="shared" ref="B1188:B1251" si="1084">B1187+1</f>
        <v>3</v>
      </c>
      <c r="C1188" s="41">
        <f t="shared" ref="C1188:D1203" si="1085">C1187</f>
        <v>0</v>
      </c>
      <c r="D1188" s="59" t="str">
        <f t="shared" si="1085"/>
        <v>CTA compact box CH00</v>
      </c>
      <c r="E1188" s="37" t="s">
        <v>1278</v>
      </c>
      <c r="F1188" s="34">
        <v>1</v>
      </c>
      <c r="G1188" s="34"/>
      <c r="H1188" s="34"/>
      <c r="I1188" s="34"/>
      <c r="J1188" s="34"/>
      <c r="K1188" s="34"/>
      <c r="L1188" s="34"/>
      <c r="M1188" s="39" t="str">
        <f t="shared" ref="M1188:P1203" si="1086">M1187</f>
        <v>02_PAS</v>
      </c>
      <c r="N1188" s="39">
        <f t="shared" si="1086"/>
        <v>3</v>
      </c>
      <c r="O1188" s="39" t="str">
        <f t="shared" si="1086"/>
        <v>USIC</v>
      </c>
      <c r="P1188" s="39" t="str">
        <f t="shared" si="1086"/>
        <v>CVC</v>
      </c>
      <c r="Q1188" s="39"/>
      <c r="R1188" s="28" t="str">
        <f t="shared" ref="R1188:R1203" si="1087">R1187</f>
        <v>CTA</v>
      </c>
      <c r="S1188" s="28" t="s">
        <v>158</v>
      </c>
      <c r="T1188" s="28" t="s">
        <v>237</v>
      </c>
      <c r="U1188" s="28" t="s">
        <v>151</v>
      </c>
      <c r="V1188" s="28" t="s">
        <v>105</v>
      </c>
      <c r="W1188" s="28" t="str">
        <f t="shared" si="1067"/>
        <v>TA</v>
      </c>
      <c r="X1188" s="29" t="str">
        <f t="shared" si="1068"/>
        <v>CVC/02_PAS//CTA/an/CAPT/prd/TA</v>
      </c>
      <c r="Y1188" s="66"/>
      <c r="Z1188" s="67"/>
      <c r="AA1188" s="67"/>
      <c r="AB1188" s="67"/>
      <c r="AC1188" s="67"/>
      <c r="AD1188" s="67"/>
      <c r="AE1188" s="72" t="str">
        <f t="shared" ref="AE1188:AR1203" si="1088">AE1187</f>
        <v>1_02_PAS3USIC_CVC__0</v>
      </c>
      <c r="AF1188" s="90">
        <f t="shared" si="1088"/>
        <v>0</v>
      </c>
      <c r="AG1188" s="66" t="str">
        <f t="shared" si="1088"/>
        <v>SAÏA</v>
      </c>
      <c r="AH1188" s="67">
        <f t="shared" si="1088"/>
        <v>0</v>
      </c>
      <c r="AI1188" s="67">
        <f t="shared" si="1088"/>
        <v>0</v>
      </c>
      <c r="AJ1188" s="67" t="str">
        <f t="shared" si="1088"/>
        <v>lon</v>
      </c>
      <c r="AK1188" s="68">
        <f t="shared" si="1088"/>
        <v>0</v>
      </c>
      <c r="AL1188" s="64">
        <f t="shared" si="1088"/>
        <v>0</v>
      </c>
      <c r="AM1188" s="64">
        <f t="shared" si="1088"/>
        <v>0</v>
      </c>
      <c r="AN1188" s="64">
        <f t="shared" si="1088"/>
        <v>0</v>
      </c>
      <c r="AO1188" s="64">
        <f t="shared" si="1088"/>
        <v>0</v>
      </c>
      <c r="AP1188" s="64">
        <f t="shared" si="1088"/>
        <v>0</v>
      </c>
      <c r="AQ1188" s="64">
        <f t="shared" si="1088"/>
        <v>0</v>
      </c>
      <c r="AR1188" s="64">
        <f t="shared" si="1088"/>
        <v>0</v>
      </c>
      <c r="AS1188" s="68"/>
      <c r="AT1188" s="78" t="s">
        <v>138</v>
      </c>
      <c r="AU1188" s="79" t="s">
        <v>139</v>
      </c>
      <c r="AV1188" s="79" t="s">
        <v>140</v>
      </c>
      <c r="AW1188" s="80"/>
      <c r="AX1188" s="106" t="str">
        <f>E1188&amp;" "&amp;D1188&amp;" "&amp;M1188</f>
        <v>pressostat différentiel encrassement de filtre CTA compact box CH00 02_PAS</v>
      </c>
      <c r="AY1188" s="63"/>
      <c r="BA1188" s="36" t="s">
        <v>184</v>
      </c>
      <c r="BB1188" s="27">
        <f t="shared" si="1069"/>
        <v>1</v>
      </c>
      <c r="BC1188" s="27">
        <f t="shared" si="1070"/>
        <v>0</v>
      </c>
      <c r="BD1188" s="27"/>
      <c r="BE1188" s="27">
        <f t="shared" si="1058"/>
        <v>0</v>
      </c>
      <c r="BF1188" s="27"/>
      <c r="BG1188" s="27">
        <f t="shared" si="1071"/>
        <v>0</v>
      </c>
      <c r="BH1188" s="1"/>
      <c r="BI1188" s="1" t="str">
        <f t="shared" si="1077"/>
        <v>7_02_PAS3USIC_CVC_BOXS</v>
      </c>
      <c r="BJ1188" s="1"/>
      <c r="BK1188" s="1"/>
      <c r="BL1188" s="1"/>
      <c r="BM1188" s="1"/>
      <c r="BN1188" s="1"/>
      <c r="BO1188" s="1"/>
      <c r="BP1188" s="1"/>
      <c r="BQ1188" s="1"/>
      <c r="BR1188" s="1"/>
      <c r="BS1188" s="38" t="s">
        <v>185</v>
      </c>
      <c r="BT1188" s="107">
        <f t="shared" si="1072"/>
        <v>0</v>
      </c>
      <c r="BU1188" s="108">
        <f t="shared" si="1073"/>
        <v>0</v>
      </c>
      <c r="BV1188" s="28">
        <f>IF(OR(BT1188=0,BU1188=0),0,B1188&amp;"_"&amp;M1188&amp;N1188&amp;O1188&amp;"_"&amp;P1188&amp;"_"&amp;Q1188&amp;"_"&amp;R1188&amp;S1188&amp;T1188&amp;U1188&amp;V1188&amp;"_MANU")</f>
        <v>0</v>
      </c>
      <c r="BW1188" s="28">
        <f>IF(BV1188&lt;&gt;0,1,0)</f>
        <v>0</v>
      </c>
      <c r="BX1188" s="27"/>
      <c r="BY1188" s="27"/>
      <c r="BZ1188" s="38">
        <f t="shared" si="1078"/>
        <v>0</v>
      </c>
      <c r="CA1188" s="38">
        <f t="shared" si="1079"/>
        <v>0</v>
      </c>
      <c r="CB1188" s="38">
        <f t="shared" si="1080"/>
        <v>0</v>
      </c>
      <c r="CC1188" s="38">
        <f t="shared" si="1080"/>
        <v>0</v>
      </c>
      <c r="CD1188" s="38">
        <f>IF(AND(BZ1188=0,CA1188=0),0,B1188&amp;"_"&amp;M1188&amp;N1188&amp;O1188&amp;"_"&amp;P1188&amp;"_"&amp;Q1188&amp;"_"&amp;R1188&amp;S1188&amp;T1188&amp;U1188&amp;V1188&amp;"_FORC"&amp;IF(CB1188=0,"TR","TC"))</f>
        <v>0</v>
      </c>
      <c r="CE1188" s="27"/>
      <c r="CF1188" s="27"/>
      <c r="CG1188" s="158" t="s">
        <v>185</v>
      </c>
      <c r="CH1188" s="158"/>
      <c r="CI1188" s="172"/>
      <c r="CJ1188" s="116" t="s">
        <v>632</v>
      </c>
      <c r="CK1188" s="27" t="s">
        <v>581</v>
      </c>
      <c r="CL1188" s="116"/>
      <c r="CM1188" s="27"/>
      <c r="CN1188" s="116"/>
      <c r="CO1188" s="27"/>
      <c r="CP1188" s="171" t="str">
        <f t="shared" si="1081"/>
        <v>OUI</v>
      </c>
      <c r="CQ1188" s="171" t="str">
        <f t="shared" si="1082"/>
        <v>CVC</v>
      </c>
      <c r="CR1188" s="171" t="s">
        <v>708</v>
      </c>
      <c r="CS1188" s="171" t="str">
        <f t="shared" si="1074"/>
        <v>à chaque changement de valeur</v>
      </c>
      <c r="CT1188" s="171"/>
      <c r="CU1188" s="171"/>
      <c r="CV1188" s="86">
        <f t="shared" si="1075"/>
        <v>1</v>
      </c>
      <c r="CW1188" s="86">
        <f t="shared" si="1083"/>
        <v>1</v>
      </c>
      <c r="CX1188" t="str">
        <f>IF(F1188=1,"OUI",)</f>
        <v>OUI</v>
      </c>
    </row>
    <row r="1189" spans="1:102" customFormat="1" outlineLevel="2" x14ac:dyDescent="0.3">
      <c r="A1189" s="159"/>
      <c r="B1189" s="41">
        <f t="shared" si="1084"/>
        <v>4</v>
      </c>
      <c r="C1189" s="41">
        <f t="shared" si="1085"/>
        <v>0</v>
      </c>
      <c r="D1189" s="59" t="str">
        <f t="shared" si="1085"/>
        <v>CTA compact box CH00</v>
      </c>
      <c r="E1189" s="37" t="s">
        <v>86</v>
      </c>
      <c r="F1189" s="34"/>
      <c r="G1189" s="34">
        <v>1</v>
      </c>
      <c r="H1189" s="34"/>
      <c r="I1189" s="34"/>
      <c r="J1189" s="34"/>
      <c r="K1189" s="34"/>
      <c r="L1189" s="34"/>
      <c r="M1189" s="39" t="str">
        <f t="shared" si="1086"/>
        <v>02_PAS</v>
      </c>
      <c r="N1189" s="39">
        <f t="shared" si="1086"/>
        <v>3</v>
      </c>
      <c r="O1189" s="39" t="str">
        <f t="shared" si="1086"/>
        <v>USIC</v>
      </c>
      <c r="P1189" s="39" t="str">
        <f t="shared" si="1086"/>
        <v>CVC</v>
      </c>
      <c r="Q1189" s="39"/>
      <c r="R1189" s="28" t="str">
        <f t="shared" si="1087"/>
        <v>CTA</v>
      </c>
      <c r="S1189" s="28" t="s">
        <v>162</v>
      </c>
      <c r="T1189" s="28" t="s">
        <v>237</v>
      </c>
      <c r="U1189" s="28" t="s">
        <v>463</v>
      </c>
      <c r="V1189" s="28"/>
      <c r="W1189" s="28" t="str">
        <f t="shared" si="1067"/>
        <v>TS</v>
      </c>
      <c r="X1189" s="29" t="str">
        <f t="shared" si="1068"/>
        <v>CVC/02_PAS//CTA/am/CAPT/fei/TS</v>
      </c>
      <c r="Y1189" s="66"/>
      <c r="Z1189" s="67"/>
      <c r="AA1189" s="67"/>
      <c r="AB1189" s="67"/>
      <c r="AC1189" s="67"/>
      <c r="AD1189" s="67"/>
      <c r="AE1189" s="72" t="str">
        <f t="shared" si="1088"/>
        <v>1_02_PAS3USIC_CVC__0</v>
      </c>
      <c r="AF1189" s="90">
        <f t="shared" si="1088"/>
        <v>0</v>
      </c>
      <c r="AG1189" s="66" t="str">
        <f t="shared" si="1088"/>
        <v>SAÏA</v>
      </c>
      <c r="AH1189" s="67">
        <f t="shared" si="1088"/>
        <v>0</v>
      </c>
      <c r="AI1189" s="67">
        <f t="shared" si="1088"/>
        <v>0</v>
      </c>
      <c r="AJ1189" s="67" t="str">
        <f t="shared" si="1088"/>
        <v>lon</v>
      </c>
      <c r="AK1189" s="68">
        <f t="shared" si="1088"/>
        <v>0</v>
      </c>
      <c r="AL1189" s="64">
        <f t="shared" si="1088"/>
        <v>0</v>
      </c>
      <c r="AM1189" s="64">
        <f t="shared" si="1088"/>
        <v>0</v>
      </c>
      <c r="AN1189" s="64">
        <f t="shared" si="1088"/>
        <v>0</v>
      </c>
      <c r="AO1189" s="64">
        <f t="shared" si="1088"/>
        <v>0</v>
      </c>
      <c r="AP1189" s="64">
        <f t="shared" si="1088"/>
        <v>0</v>
      </c>
      <c r="AQ1189" s="64">
        <f t="shared" si="1088"/>
        <v>0</v>
      </c>
      <c r="AR1189" s="64">
        <f t="shared" si="1088"/>
        <v>0</v>
      </c>
      <c r="AS1189" s="68"/>
      <c r="AT1189" s="78" t="s">
        <v>138</v>
      </c>
      <c r="AU1189" s="79" t="s">
        <v>114</v>
      </c>
      <c r="AV1189" s="79" t="s">
        <v>115</v>
      </c>
      <c r="AW1189" s="80"/>
      <c r="AX1189" s="106" t="str">
        <f>E1189</f>
        <v>défaut</v>
      </c>
      <c r="AY1189" s="63"/>
      <c r="BA1189" s="36" t="s">
        <v>184</v>
      </c>
      <c r="BB1189" s="27">
        <f t="shared" si="1069"/>
        <v>0</v>
      </c>
      <c r="BC1189" s="27">
        <f t="shared" si="1070"/>
        <v>1</v>
      </c>
      <c r="BD1189" s="27"/>
      <c r="BE1189" s="27">
        <f t="shared" si="1058"/>
        <v>0</v>
      </c>
      <c r="BF1189" s="27"/>
      <c r="BG1189" s="27">
        <f t="shared" si="1071"/>
        <v>0</v>
      </c>
      <c r="BH1189" s="1" t="s">
        <v>1280</v>
      </c>
      <c r="BI1189" s="1" t="str">
        <f t="shared" si="1077"/>
        <v>7_02_PAS3USIC_CVC_BOXS</v>
      </c>
      <c r="BJ1189" s="1"/>
      <c r="BK1189" s="1"/>
      <c r="BL1189" s="1"/>
      <c r="BM1189" s="1"/>
      <c r="BN1189" s="1"/>
      <c r="BO1189" s="1"/>
      <c r="BP1189" s="1"/>
      <c r="BQ1189" s="1"/>
      <c r="BR1189" s="1"/>
      <c r="BS1189" s="38" t="s">
        <v>185</v>
      </c>
      <c r="BT1189" s="107">
        <f t="shared" si="1072"/>
        <v>0</v>
      </c>
      <c r="BU1189" s="108">
        <f t="shared" si="1073"/>
        <v>0</v>
      </c>
      <c r="BV1189" s="28">
        <f>IF(OR(BS1189=0,BS1189="NON"),0,B1189&amp;"_"&amp;M1189&amp;N1189&amp;O1189&amp;"_"&amp;P1189&amp;"_"&amp;Q1189&amp;"_"&amp;R1189&amp;S1189&amp;T1189&amp;U1189&amp;V1189&amp;"_MANU")</f>
        <v>0</v>
      </c>
      <c r="BW1189" s="28">
        <f>IF(BS1189="OUI",1,0)</f>
        <v>0</v>
      </c>
      <c r="BX1189" s="27"/>
      <c r="BY1189" s="27"/>
      <c r="BZ1189" s="38">
        <f t="shared" si="1078"/>
        <v>0</v>
      </c>
      <c r="CA1189" s="38">
        <f t="shared" si="1079"/>
        <v>0</v>
      </c>
      <c r="CB1189" s="38">
        <f t="shared" si="1080"/>
        <v>0</v>
      </c>
      <c r="CC1189" s="38">
        <f t="shared" si="1080"/>
        <v>0</v>
      </c>
      <c r="CD1189" s="38">
        <f>IF(OR(BS1189=0,BS1189="NON"),0,B1189&amp;"_"&amp;M1189&amp;N1189&amp;O1189&amp;"_"&amp;P1189&amp;"_"&amp;Q1189&amp;"_"&amp;R1189&amp;S1189&amp;T1189&amp;U1189&amp;V1189&amp;"_FORC"&amp;IF(CB1189=0,"TR","TC"))</f>
        <v>0</v>
      </c>
      <c r="CE1189" s="27"/>
      <c r="CF1189" s="27"/>
      <c r="CG1189" s="158" t="str">
        <f>IF(BA1189="OUI","OUI","NON")</f>
        <v>OUI</v>
      </c>
      <c r="CH1189" s="158" t="s">
        <v>581</v>
      </c>
      <c r="CI1189" s="158"/>
      <c r="CJ1189" s="116"/>
      <c r="CK1189" s="27"/>
      <c r="CL1189" s="116"/>
      <c r="CM1189" s="27"/>
      <c r="CN1189" s="116"/>
      <c r="CO1189" s="27"/>
      <c r="CP1189" s="171" t="str">
        <f t="shared" si="1081"/>
        <v>NON</v>
      </c>
      <c r="CQ1189" s="171">
        <f t="shared" si="1082"/>
        <v>0</v>
      </c>
      <c r="CR1189" s="171"/>
      <c r="CS1189" s="171">
        <f t="shared" si="1074"/>
        <v>0</v>
      </c>
      <c r="CT1189" s="171"/>
      <c r="CU1189" s="171"/>
      <c r="CV1189" s="86">
        <f t="shared" si="1075"/>
        <v>1</v>
      </c>
      <c r="CW1189" s="86">
        <f t="shared" si="1083"/>
        <v>1</v>
      </c>
    </row>
    <row r="1190" spans="1:102" customFormat="1" outlineLevel="2" x14ac:dyDescent="0.3">
      <c r="A1190" s="159"/>
      <c r="B1190" s="41">
        <f t="shared" si="1084"/>
        <v>5</v>
      </c>
      <c r="C1190" s="41">
        <f t="shared" si="1085"/>
        <v>0</v>
      </c>
      <c r="D1190" s="59" t="str">
        <f t="shared" si="1085"/>
        <v>CTA compact box CH00</v>
      </c>
      <c r="E1190" s="37" t="s">
        <v>26</v>
      </c>
      <c r="F1190" s="34"/>
      <c r="G1190" s="34"/>
      <c r="H1190" s="34"/>
      <c r="I1190" s="34"/>
      <c r="J1190" s="34">
        <v>1</v>
      </c>
      <c r="K1190" s="34"/>
      <c r="L1190" s="34"/>
      <c r="M1190" s="39" t="str">
        <f t="shared" si="1086"/>
        <v>02_PAS</v>
      </c>
      <c r="N1190" s="39">
        <f t="shared" si="1086"/>
        <v>3</v>
      </c>
      <c r="O1190" s="39" t="str">
        <f t="shared" si="1086"/>
        <v>USIC</v>
      </c>
      <c r="P1190" s="39" t="str">
        <f t="shared" si="1086"/>
        <v>CVC</v>
      </c>
      <c r="Q1190" s="39"/>
      <c r="R1190" s="28" t="str">
        <f t="shared" si="1087"/>
        <v>CTA</v>
      </c>
      <c r="S1190" s="28" t="s">
        <v>161</v>
      </c>
      <c r="T1190" s="28" t="s">
        <v>157</v>
      </c>
      <c r="U1190" s="28" t="s">
        <v>128</v>
      </c>
      <c r="V1190" s="28" t="s">
        <v>251</v>
      </c>
      <c r="W1190" s="28" t="str">
        <f t="shared" si="1067"/>
        <v>TR</v>
      </c>
      <c r="X1190" s="29" t="str">
        <f t="shared" si="1068"/>
        <v>CVC/02_PAS//CTA/as/VEN/%/TR</v>
      </c>
      <c r="Y1190" s="66"/>
      <c r="Z1190" s="67"/>
      <c r="AA1190" s="67"/>
      <c r="AB1190" s="67"/>
      <c r="AC1190" s="67"/>
      <c r="AD1190" s="67"/>
      <c r="AE1190" s="72" t="str">
        <f t="shared" si="1088"/>
        <v>1_02_PAS3USIC_CVC__0</v>
      </c>
      <c r="AF1190" s="90">
        <f t="shared" si="1088"/>
        <v>0</v>
      </c>
      <c r="AG1190" s="66" t="str">
        <f t="shared" si="1088"/>
        <v>SAÏA</v>
      </c>
      <c r="AH1190" s="67">
        <f t="shared" si="1088"/>
        <v>0</v>
      </c>
      <c r="AI1190" s="67">
        <f t="shared" si="1088"/>
        <v>0</v>
      </c>
      <c r="AJ1190" s="67" t="str">
        <f t="shared" si="1088"/>
        <v>lon</v>
      </c>
      <c r="AK1190" s="68">
        <f t="shared" si="1088"/>
        <v>0</v>
      </c>
      <c r="AL1190" s="64">
        <f t="shared" si="1088"/>
        <v>0</v>
      </c>
      <c r="AM1190" s="64">
        <f t="shared" si="1088"/>
        <v>0</v>
      </c>
      <c r="AN1190" s="64">
        <f t="shared" si="1088"/>
        <v>0</v>
      </c>
      <c r="AO1190" s="64">
        <f t="shared" si="1088"/>
        <v>0</v>
      </c>
      <c r="AP1190" s="64">
        <f t="shared" si="1088"/>
        <v>0</v>
      </c>
      <c r="AQ1190" s="64">
        <f t="shared" si="1088"/>
        <v>0</v>
      </c>
      <c r="AR1190" s="64">
        <f t="shared" si="1088"/>
        <v>0</v>
      </c>
      <c r="AS1190" s="68"/>
      <c r="AT1190" s="78" t="s">
        <v>128</v>
      </c>
      <c r="AU1190" s="79">
        <v>0</v>
      </c>
      <c r="AV1190" s="79">
        <v>100</v>
      </c>
      <c r="AW1190" s="80"/>
      <c r="AX1190" s="106" t="str">
        <f>E1190&amp;" "&amp;D1190&amp;" "&amp;M1190</f>
        <v>variateur vitesse soufflage CTA compact box CH00 02_PAS</v>
      </c>
      <c r="AY1190" s="63"/>
      <c r="BA1190" s="36" t="s">
        <v>184</v>
      </c>
      <c r="BB1190" s="27">
        <f t="shared" si="1069"/>
        <v>0</v>
      </c>
      <c r="BC1190" s="27">
        <f t="shared" si="1070"/>
        <v>0</v>
      </c>
      <c r="BD1190" s="27"/>
      <c r="BE1190" s="27">
        <f t="shared" si="1058"/>
        <v>1</v>
      </c>
      <c r="BF1190" s="27"/>
      <c r="BG1190" s="27">
        <f t="shared" si="1071"/>
        <v>0</v>
      </c>
      <c r="BH1190" s="1"/>
      <c r="BI1190" s="1" t="str">
        <f t="shared" si="1077"/>
        <v>7_02_PAS3USIC_CVC_BOXS</v>
      </c>
      <c r="BJ1190" s="1"/>
      <c r="BK1190" s="1"/>
      <c r="BL1190" s="1"/>
      <c r="BM1190" s="1"/>
      <c r="BN1190" s="1"/>
      <c r="BO1190" s="1"/>
      <c r="BP1190" s="1"/>
      <c r="BQ1190" s="1"/>
      <c r="BR1190" s="1"/>
      <c r="BS1190" s="38" t="s">
        <v>185</v>
      </c>
      <c r="BT1190" s="107">
        <f t="shared" si="1072"/>
        <v>0</v>
      </c>
      <c r="BU1190" s="108">
        <f t="shared" si="1073"/>
        <v>0</v>
      </c>
      <c r="BV1190" s="28">
        <f>IF(OR(BT1190=0,BU1190=0),0,B1190&amp;"_"&amp;M1190&amp;N1190&amp;O1190&amp;"_"&amp;P1190&amp;"_"&amp;Q1190&amp;"_"&amp;R1190&amp;S1190&amp;T1190&amp;U1190&amp;V1190&amp;"_MANU")</f>
        <v>0</v>
      </c>
      <c r="BW1190" s="28">
        <f>IF(BV1190&lt;&gt;0,1,0)</f>
        <v>0</v>
      </c>
      <c r="BX1190" s="27"/>
      <c r="BY1190" s="27"/>
      <c r="BZ1190" s="38">
        <f t="shared" si="1078"/>
        <v>0</v>
      </c>
      <c r="CA1190" s="38">
        <f t="shared" si="1079"/>
        <v>0</v>
      </c>
      <c r="CB1190" s="38">
        <f t="shared" si="1080"/>
        <v>0</v>
      </c>
      <c r="CC1190" s="38">
        <f t="shared" si="1080"/>
        <v>0</v>
      </c>
      <c r="CD1190" s="38">
        <f>IF(AND(BZ1190=0,CA1190=0),0,B1190&amp;"_"&amp;M1190&amp;N1190&amp;O1190&amp;"_"&amp;P1190&amp;"_"&amp;Q1190&amp;"_"&amp;R1190&amp;S1190&amp;T1190&amp;U1190&amp;V1190&amp;"_FORC"&amp;IF(CB1190=0,"TR","TC"))</f>
        <v>0</v>
      </c>
      <c r="CE1190" s="27"/>
      <c r="CF1190" s="27"/>
      <c r="CG1190" s="158" t="s">
        <v>185</v>
      </c>
      <c r="CH1190" s="158"/>
      <c r="CI1190" s="172"/>
      <c r="CJ1190" s="116" t="s">
        <v>628</v>
      </c>
      <c r="CK1190" s="27" t="s">
        <v>631</v>
      </c>
      <c r="CL1190" s="116"/>
      <c r="CM1190" s="27"/>
      <c r="CN1190" s="116"/>
      <c r="CO1190" s="27"/>
      <c r="CP1190" s="171" t="str">
        <f t="shared" si="1081"/>
        <v>NON</v>
      </c>
      <c r="CQ1190" s="171">
        <f t="shared" si="1082"/>
        <v>0</v>
      </c>
      <c r="CR1190" s="171"/>
      <c r="CS1190" s="171">
        <f t="shared" si="1074"/>
        <v>0</v>
      </c>
      <c r="CT1190" s="171"/>
      <c r="CU1190" s="171"/>
      <c r="CV1190" s="86">
        <f t="shared" si="1075"/>
        <v>1</v>
      </c>
      <c r="CW1190" s="86">
        <f t="shared" si="1083"/>
        <v>1</v>
      </c>
      <c r="CX1190">
        <f>IF(F1190=1,"OUI",)</f>
        <v>0</v>
      </c>
    </row>
    <row r="1191" spans="1:102" customFormat="1" outlineLevel="2" x14ac:dyDescent="0.3">
      <c r="A1191" s="159"/>
      <c r="B1191" s="41">
        <f t="shared" si="1084"/>
        <v>6</v>
      </c>
      <c r="C1191" s="41">
        <f t="shared" si="1085"/>
        <v>0</v>
      </c>
      <c r="D1191" s="59" t="str">
        <f t="shared" si="1085"/>
        <v>CTA compact box CH00</v>
      </c>
      <c r="E1191" s="37" t="s">
        <v>649</v>
      </c>
      <c r="F1191" s="1">
        <v>1</v>
      </c>
      <c r="G1191" s="1"/>
      <c r="H1191" s="1"/>
      <c r="I1191" s="1"/>
      <c r="J1191" s="1"/>
      <c r="K1191" s="1"/>
      <c r="L1191" s="1"/>
      <c r="M1191" s="39" t="str">
        <f t="shared" si="1086"/>
        <v>02_PAS</v>
      </c>
      <c r="N1191" s="39">
        <f t="shared" si="1086"/>
        <v>3</v>
      </c>
      <c r="O1191" s="39" t="str">
        <f t="shared" si="1086"/>
        <v>USIC</v>
      </c>
      <c r="P1191" s="39" t="str">
        <f t="shared" si="1086"/>
        <v>CVC</v>
      </c>
      <c r="Q1191" s="39"/>
      <c r="R1191" s="28" t="str">
        <f t="shared" si="1087"/>
        <v>CTA</v>
      </c>
      <c r="S1191" s="28" t="s">
        <v>161</v>
      </c>
      <c r="T1191" s="28" t="s">
        <v>157</v>
      </c>
      <c r="U1191" s="28" t="s">
        <v>152</v>
      </c>
      <c r="V1191" s="28"/>
      <c r="W1191" s="28" t="str">
        <f t="shared" si="1067"/>
        <v>TA</v>
      </c>
      <c r="X1191" s="29" t="str">
        <f t="shared" si="1068"/>
        <v>CVC/02_PAS//CTA/as/VEN/def/TA</v>
      </c>
      <c r="Y1191" s="66"/>
      <c r="Z1191" s="67"/>
      <c r="AA1191" s="67"/>
      <c r="AB1191" s="67"/>
      <c r="AC1191" s="67"/>
      <c r="AD1191" s="67"/>
      <c r="AE1191" s="72" t="str">
        <f t="shared" si="1088"/>
        <v>1_02_PAS3USIC_CVC__0</v>
      </c>
      <c r="AF1191" s="90">
        <f t="shared" si="1088"/>
        <v>0</v>
      </c>
      <c r="AG1191" s="66" t="str">
        <f t="shared" si="1088"/>
        <v>SAÏA</v>
      </c>
      <c r="AH1191" s="67">
        <f t="shared" si="1088"/>
        <v>0</v>
      </c>
      <c r="AI1191" s="67">
        <f t="shared" si="1088"/>
        <v>0</v>
      </c>
      <c r="AJ1191" s="67" t="str">
        <f t="shared" si="1088"/>
        <v>lon</v>
      </c>
      <c r="AK1191" s="68">
        <f t="shared" si="1088"/>
        <v>0</v>
      </c>
      <c r="AL1191" s="64">
        <f t="shared" si="1088"/>
        <v>0</v>
      </c>
      <c r="AM1191" s="64">
        <f t="shared" si="1088"/>
        <v>0</v>
      </c>
      <c r="AN1191" s="64">
        <f t="shared" si="1088"/>
        <v>0</v>
      </c>
      <c r="AO1191" s="64">
        <f t="shared" si="1088"/>
        <v>0</v>
      </c>
      <c r="AP1191" s="64">
        <f t="shared" si="1088"/>
        <v>0</v>
      </c>
      <c r="AQ1191" s="64">
        <f t="shared" si="1088"/>
        <v>0</v>
      </c>
      <c r="AR1191" s="64">
        <f t="shared" si="1088"/>
        <v>0</v>
      </c>
      <c r="AS1191" s="68"/>
      <c r="AT1191" s="78" t="s">
        <v>138</v>
      </c>
      <c r="AU1191" s="79" t="b">
        <v>0</v>
      </c>
      <c r="AV1191" s="79" t="b">
        <v>1</v>
      </c>
      <c r="AW1191" s="80"/>
      <c r="AX1191" s="106" t="str">
        <f>E1191&amp;" "&amp;D1191&amp;" "&amp;M1191</f>
        <v>défaut ventilateur CTA compact box CH00 02_PAS</v>
      </c>
      <c r="AY1191" s="63" t="s">
        <v>177</v>
      </c>
      <c r="BA1191" s="36" t="s">
        <v>184</v>
      </c>
      <c r="BB1191" s="27">
        <f t="shared" si="1069"/>
        <v>1</v>
      </c>
      <c r="BC1191" s="27">
        <f t="shared" si="1070"/>
        <v>0</v>
      </c>
      <c r="BD1191" s="27"/>
      <c r="BE1191" s="27">
        <f t="shared" ref="BE1191:BE1196" si="1089">IF(BA1191="NON",0,I1191+J1191+K1191+L1191)</f>
        <v>0</v>
      </c>
      <c r="BF1191" s="27"/>
      <c r="BG1191" s="27">
        <f t="shared" si="1071"/>
        <v>0</v>
      </c>
      <c r="BH1191" s="1"/>
      <c r="BI1191" s="1" t="str">
        <f t="shared" si="1077"/>
        <v>7_02_PAS3USIC_CVC_BOXS</v>
      </c>
      <c r="BJ1191" s="1"/>
      <c r="BK1191" s="1"/>
      <c r="BL1191" s="1"/>
      <c r="BM1191" s="1"/>
      <c r="BN1191" s="1"/>
      <c r="BO1191" s="1"/>
      <c r="BP1191" s="1"/>
      <c r="BQ1191" s="1"/>
      <c r="BR1191" s="1"/>
      <c r="BS1191" s="38" t="s">
        <v>185</v>
      </c>
      <c r="BT1191" s="107">
        <f t="shared" si="1072"/>
        <v>0</v>
      </c>
      <c r="BU1191" s="108">
        <f t="shared" si="1073"/>
        <v>0</v>
      </c>
      <c r="BV1191" s="28">
        <f>IF(OR(BT1191=0,BU1191=0),0,B1191&amp;"_"&amp;M1191&amp;N1191&amp;O1191&amp;"_"&amp;P1191&amp;"_"&amp;Q1191&amp;"_"&amp;R1191&amp;S1191&amp;T1191&amp;U1191&amp;V1191&amp;"_MANU")</f>
        <v>0</v>
      </c>
      <c r="BW1191" s="28">
        <f>IF(BV1191&lt;&gt;0,1,0)</f>
        <v>0</v>
      </c>
      <c r="BX1191" s="27"/>
      <c r="BY1191" s="27"/>
      <c r="BZ1191" s="38">
        <f t="shared" si="1078"/>
        <v>0</v>
      </c>
      <c r="CA1191" s="38">
        <f t="shared" si="1079"/>
        <v>0</v>
      </c>
      <c r="CB1191" s="38">
        <f>IF(BZ1191=0,0,BZ1191)</f>
        <v>0</v>
      </c>
      <c r="CC1191" s="38">
        <f>IF(CA1191=0,0,CA1191)</f>
        <v>0</v>
      </c>
      <c r="CD1191" s="38">
        <f>IF(AND(BZ1191=0,CA1191=0),0,B1191&amp;"_"&amp;M1191&amp;N1191&amp;O1191&amp;"_"&amp;P1191&amp;"_"&amp;Q1191&amp;"_"&amp;R1191&amp;S1191&amp;T1191&amp;U1191&amp;V1191&amp;"_FORC"&amp;IF(CB1191=0,"TR","TC"))</f>
        <v>0</v>
      </c>
      <c r="CE1191" s="27"/>
      <c r="CF1191" s="27"/>
      <c r="CG1191" s="158" t="s">
        <v>185</v>
      </c>
      <c r="CH1191" s="158"/>
      <c r="CI1191" s="172"/>
      <c r="CJ1191" s="116" t="s">
        <v>632</v>
      </c>
      <c r="CK1191" s="27" t="s">
        <v>581</v>
      </c>
      <c r="CL1191" s="116"/>
      <c r="CM1191" s="27"/>
      <c r="CN1191" s="116"/>
      <c r="CO1191" s="27"/>
      <c r="CP1191" s="171" t="str">
        <f t="shared" si="1081"/>
        <v>OUI</v>
      </c>
      <c r="CQ1191" s="171" t="str">
        <f t="shared" si="1082"/>
        <v>CVC</v>
      </c>
      <c r="CR1191" s="171" t="s">
        <v>707</v>
      </c>
      <c r="CS1191" s="171" t="str">
        <f t="shared" si="1074"/>
        <v>à chaque changement de valeur</v>
      </c>
      <c r="CT1191" s="171"/>
      <c r="CU1191" s="171"/>
      <c r="CV1191" s="86">
        <f t="shared" si="1075"/>
        <v>1</v>
      </c>
      <c r="CW1191" s="86">
        <f t="shared" si="1083"/>
        <v>1</v>
      </c>
      <c r="CX1191" t="str">
        <f>IF(F1191=1,"OUI",)</f>
        <v>OUI</v>
      </c>
    </row>
    <row r="1192" spans="1:102" customFormat="1" outlineLevel="2" x14ac:dyDescent="0.3">
      <c r="A1192" s="159"/>
      <c r="B1192" s="41">
        <f t="shared" si="1084"/>
        <v>7</v>
      </c>
      <c r="C1192" s="41">
        <f t="shared" si="1085"/>
        <v>0</v>
      </c>
      <c r="D1192" s="59" t="str">
        <f t="shared" si="1085"/>
        <v>CTA compact box CH00</v>
      </c>
      <c r="E1192" s="37" t="s">
        <v>1274</v>
      </c>
      <c r="F1192" s="34"/>
      <c r="G1192" s="34"/>
      <c r="H1192" s="34"/>
      <c r="I1192" s="34">
        <v>1</v>
      </c>
      <c r="J1192" s="34"/>
      <c r="K1192" s="34"/>
      <c r="L1192" s="34"/>
      <c r="M1192" s="39" t="str">
        <f t="shared" si="1086"/>
        <v>02_PAS</v>
      </c>
      <c r="N1192" s="39">
        <f t="shared" si="1086"/>
        <v>3</v>
      </c>
      <c r="O1192" s="39" t="str">
        <f t="shared" si="1086"/>
        <v>USIC</v>
      </c>
      <c r="P1192" s="39" t="str">
        <f t="shared" si="1086"/>
        <v>CVC</v>
      </c>
      <c r="Q1192" s="39"/>
      <c r="R1192" s="28" t="str">
        <f t="shared" si="1087"/>
        <v>CTA</v>
      </c>
      <c r="S1192" s="28" t="s">
        <v>161</v>
      </c>
      <c r="T1192" s="28" t="s">
        <v>69</v>
      </c>
      <c r="U1192" s="28" t="s">
        <v>89</v>
      </c>
      <c r="V1192" s="28"/>
      <c r="W1192" s="28" t="str">
        <f t="shared" si="1067"/>
        <v>TM</v>
      </c>
      <c r="X1192" s="29" t="str">
        <f t="shared" si="1068"/>
        <v>CVC/02_PAS//CTA/as/SND/vit/TM</v>
      </c>
      <c r="Y1192" s="66"/>
      <c r="Z1192" s="67"/>
      <c r="AA1192" s="67"/>
      <c r="AB1192" s="67"/>
      <c r="AC1192" s="67"/>
      <c r="AD1192" s="67"/>
      <c r="AE1192" s="72" t="str">
        <f t="shared" si="1088"/>
        <v>1_02_PAS3USIC_CVC__0</v>
      </c>
      <c r="AF1192" s="90">
        <f t="shared" si="1088"/>
        <v>0</v>
      </c>
      <c r="AG1192" s="66" t="str">
        <f t="shared" si="1088"/>
        <v>SAÏA</v>
      </c>
      <c r="AH1192" s="67">
        <f t="shared" si="1088"/>
        <v>0</v>
      </c>
      <c r="AI1192" s="67">
        <f t="shared" si="1088"/>
        <v>0</v>
      </c>
      <c r="AJ1192" s="67" t="str">
        <f t="shared" si="1088"/>
        <v>lon</v>
      </c>
      <c r="AK1192" s="68">
        <f t="shared" si="1088"/>
        <v>0</v>
      </c>
      <c r="AL1192" s="64">
        <f t="shared" si="1088"/>
        <v>0</v>
      </c>
      <c r="AM1192" s="64">
        <f t="shared" si="1088"/>
        <v>0</v>
      </c>
      <c r="AN1192" s="64">
        <f t="shared" si="1088"/>
        <v>0</v>
      </c>
      <c r="AO1192" s="64">
        <f t="shared" si="1088"/>
        <v>0</v>
      </c>
      <c r="AP1192" s="64">
        <f t="shared" si="1088"/>
        <v>0</v>
      </c>
      <c r="AQ1192" s="64">
        <f t="shared" si="1088"/>
        <v>0</v>
      </c>
      <c r="AR1192" s="64">
        <f t="shared" si="1088"/>
        <v>0</v>
      </c>
      <c r="AS1192" s="68"/>
      <c r="AT1192" s="78" t="s">
        <v>374</v>
      </c>
      <c r="AU1192" s="79">
        <v>0</v>
      </c>
      <c r="AV1192" s="79">
        <v>20</v>
      </c>
      <c r="AW1192" s="80"/>
      <c r="AX1192" s="106" t="str">
        <f>E1192&amp;" "&amp;D1192&amp;" "&amp;M1192</f>
        <v>vitesse ventilateur CTA compact box CH00 02_PAS</v>
      </c>
      <c r="AY1192" s="63" t="s">
        <v>376</v>
      </c>
      <c r="BA1192" s="36" t="s">
        <v>184</v>
      </c>
      <c r="BB1192" s="27">
        <f t="shared" si="1069"/>
        <v>0</v>
      </c>
      <c r="BC1192" s="27">
        <f t="shared" si="1070"/>
        <v>0</v>
      </c>
      <c r="BD1192" s="27"/>
      <c r="BE1192" s="27">
        <f t="shared" si="1089"/>
        <v>1</v>
      </c>
      <c r="BF1192" s="27"/>
      <c r="BG1192" s="27">
        <f t="shared" si="1071"/>
        <v>0</v>
      </c>
      <c r="BH1192" s="1"/>
      <c r="BI1192" s="1" t="str">
        <f t="shared" si="1077"/>
        <v>7_02_PAS3USIC_CVC_BOXS</v>
      </c>
      <c r="BJ1192" s="1"/>
      <c r="BK1192" s="1"/>
      <c r="BL1192" s="1"/>
      <c r="BM1192" s="1"/>
      <c r="BN1192" s="1"/>
      <c r="BO1192" s="1"/>
      <c r="BP1192" s="1"/>
      <c r="BQ1192" s="1"/>
      <c r="BR1192" s="1"/>
      <c r="BS1192" s="38" t="s">
        <v>185</v>
      </c>
      <c r="BT1192" s="107">
        <f t="shared" si="1072"/>
        <v>0</v>
      </c>
      <c r="BU1192" s="108">
        <f t="shared" si="1073"/>
        <v>0</v>
      </c>
      <c r="BV1192" s="28">
        <f>IF(OR(BT1192=0,BU1192=0),0,B1192&amp;"_"&amp;M1192&amp;N1192&amp;O1192&amp;"_"&amp;P1192&amp;"_"&amp;Q1192&amp;"_"&amp;R1192&amp;S1192&amp;T1192&amp;U1192&amp;V1192&amp;"_MANU")</f>
        <v>0</v>
      </c>
      <c r="BW1192" s="28">
        <f>IF(BV1192&lt;&gt;0,1,0)</f>
        <v>0</v>
      </c>
      <c r="BX1192" s="27"/>
      <c r="BY1192" s="27"/>
      <c r="BZ1192" s="38">
        <f t="shared" si="1078"/>
        <v>0</v>
      </c>
      <c r="CA1192" s="38">
        <f t="shared" si="1079"/>
        <v>0</v>
      </c>
      <c r="CB1192" s="38">
        <f>IF(BZ1192=0,0,BZ1192)</f>
        <v>0</v>
      </c>
      <c r="CC1192" s="38">
        <f>IF(CA1192=0,0,CA1192)</f>
        <v>0</v>
      </c>
      <c r="CD1192" s="38">
        <f>IF(AND(BZ1192=0,CA1192=0),0,B1192&amp;"_"&amp;M1192&amp;N1192&amp;O1192&amp;"_"&amp;P1192&amp;"_"&amp;Q1192&amp;"_"&amp;R1192&amp;S1192&amp;T1192&amp;U1192&amp;V1192&amp;"_FORC"&amp;IF(CB1192=0,"TR","TC"))</f>
        <v>0</v>
      </c>
      <c r="CE1192" s="27"/>
      <c r="CF1192" s="27"/>
      <c r="CG1192" s="158" t="s">
        <v>184</v>
      </c>
      <c r="CH1192" s="158" t="s">
        <v>581</v>
      </c>
      <c r="CI1192" s="173">
        <v>0.2</v>
      </c>
      <c r="CJ1192" s="116"/>
      <c r="CK1192" s="27"/>
      <c r="CL1192" s="116"/>
      <c r="CM1192" s="27"/>
      <c r="CN1192" s="116"/>
      <c r="CO1192" s="27"/>
      <c r="CP1192" s="171" t="str">
        <f t="shared" si="1081"/>
        <v>NON</v>
      </c>
      <c r="CQ1192" s="171">
        <f t="shared" si="1082"/>
        <v>0</v>
      </c>
      <c r="CR1192" s="171"/>
      <c r="CS1192" s="171">
        <f t="shared" si="1074"/>
        <v>0</v>
      </c>
      <c r="CT1192" s="171"/>
      <c r="CU1192" s="171"/>
      <c r="CV1192" s="86">
        <f t="shared" si="1075"/>
        <v>1</v>
      </c>
      <c r="CW1192" s="86">
        <f t="shared" si="1083"/>
        <v>1</v>
      </c>
      <c r="CX1192">
        <f>IF(F1192=1,"OUI",)</f>
        <v>0</v>
      </c>
    </row>
    <row r="1193" spans="1:102" customFormat="1" outlineLevel="2" x14ac:dyDescent="0.3">
      <c r="A1193" s="159"/>
      <c r="B1193" s="41">
        <f t="shared" si="1084"/>
        <v>8</v>
      </c>
      <c r="C1193" s="41">
        <f t="shared" si="1085"/>
        <v>0</v>
      </c>
      <c r="D1193" s="59" t="str">
        <f t="shared" si="1085"/>
        <v>CTA compact box CH00</v>
      </c>
      <c r="E1193" s="37" t="s">
        <v>1275</v>
      </c>
      <c r="F1193" s="34"/>
      <c r="G1193" s="34"/>
      <c r="H1193" s="34"/>
      <c r="I1193" s="34"/>
      <c r="J1193" s="34"/>
      <c r="K1193" s="34"/>
      <c r="L1193" s="34">
        <v>1</v>
      </c>
      <c r="M1193" s="39" t="str">
        <f t="shared" si="1086"/>
        <v>02_PAS</v>
      </c>
      <c r="N1193" s="39">
        <f t="shared" si="1086"/>
        <v>3</v>
      </c>
      <c r="O1193" s="39" t="str">
        <f t="shared" si="1086"/>
        <v>USIC</v>
      </c>
      <c r="P1193" s="39" t="str">
        <f t="shared" si="1086"/>
        <v>CVC</v>
      </c>
      <c r="Q1193" s="39"/>
      <c r="R1193" s="28" t="str">
        <f t="shared" si="1087"/>
        <v>CTA</v>
      </c>
      <c r="S1193" s="28" t="s">
        <v>161</v>
      </c>
      <c r="T1193" s="28" t="s">
        <v>249</v>
      </c>
      <c r="U1193" s="28" t="s">
        <v>155</v>
      </c>
      <c r="V1193" s="28"/>
      <c r="W1193" s="28" t="str">
        <f t="shared" si="1067"/>
        <v>CALC</v>
      </c>
      <c r="X1193" s="29" t="str">
        <f t="shared" si="1068"/>
        <v>CVC/02_PAS//CTA/as/CPTA/deb/CALC</v>
      </c>
      <c r="Y1193" s="66"/>
      <c r="Z1193" s="67"/>
      <c r="AA1193" s="67"/>
      <c r="AB1193" s="67"/>
      <c r="AC1193" s="67"/>
      <c r="AD1193" s="67"/>
      <c r="AE1193" s="72" t="str">
        <f t="shared" si="1088"/>
        <v>1_02_PAS3USIC_CVC__0</v>
      </c>
      <c r="AF1193" s="90">
        <f t="shared" si="1088"/>
        <v>0</v>
      </c>
      <c r="AG1193" s="66" t="str">
        <f t="shared" si="1088"/>
        <v>SAÏA</v>
      </c>
      <c r="AH1193" s="67">
        <f t="shared" si="1088"/>
        <v>0</v>
      </c>
      <c r="AI1193" s="67">
        <f t="shared" si="1088"/>
        <v>0</v>
      </c>
      <c r="AJ1193" s="67" t="str">
        <f t="shared" si="1088"/>
        <v>lon</v>
      </c>
      <c r="AK1193" s="68">
        <f t="shared" si="1088"/>
        <v>0</v>
      </c>
      <c r="AL1193" s="64">
        <f t="shared" si="1088"/>
        <v>0</v>
      </c>
      <c r="AM1193" s="64">
        <f t="shared" si="1088"/>
        <v>0</v>
      </c>
      <c r="AN1193" s="64">
        <f t="shared" si="1088"/>
        <v>0</v>
      </c>
      <c r="AO1193" s="64">
        <f t="shared" si="1088"/>
        <v>0</v>
      </c>
      <c r="AP1193" s="64">
        <f t="shared" si="1088"/>
        <v>0</v>
      </c>
      <c r="AQ1193" s="64">
        <f t="shared" si="1088"/>
        <v>0</v>
      </c>
      <c r="AR1193" s="64">
        <f t="shared" si="1088"/>
        <v>0</v>
      </c>
      <c r="AS1193" s="68"/>
      <c r="AT1193" s="78" t="s">
        <v>109</v>
      </c>
      <c r="AU1193" s="79">
        <v>0</v>
      </c>
      <c r="AV1193" s="79">
        <v>25000</v>
      </c>
      <c r="AW1193" s="80"/>
      <c r="AX1193" s="106" t="str">
        <f>E1193&amp;" "&amp;D1193&amp;" "&amp;M1193</f>
        <v>débit soufflage CTA compact box CH00 02_PAS</v>
      </c>
      <c r="AY1193" s="63" t="s">
        <v>375</v>
      </c>
      <c r="BA1193" s="36" t="s">
        <v>184</v>
      </c>
      <c r="BB1193" s="27">
        <f t="shared" ref="BB1193:BB1203" si="1090">IF(BA1193="NON",0,F1193)</f>
        <v>0</v>
      </c>
      <c r="BC1193" s="27">
        <f t="shared" si="1070"/>
        <v>0</v>
      </c>
      <c r="BD1193" s="27"/>
      <c r="BE1193" s="27">
        <f t="shared" si="1089"/>
        <v>1</v>
      </c>
      <c r="BF1193" s="27"/>
      <c r="BG1193" s="27">
        <f t="shared" ref="BG1193:BG1203" si="1091">IF(BA1193="NON",0,K1193)</f>
        <v>0</v>
      </c>
      <c r="BH1193" s="1"/>
      <c r="BI1193" s="1" t="str">
        <f t="shared" si="1077"/>
        <v>7_02_PAS3USIC_CVC_BOXS</v>
      </c>
      <c r="BJ1193" s="1"/>
      <c r="BK1193" s="1"/>
      <c r="BL1193" s="1"/>
      <c r="BM1193" s="1"/>
      <c r="BN1193" s="1"/>
      <c r="BO1193" s="1"/>
      <c r="BP1193" s="1"/>
      <c r="BQ1193" s="1"/>
      <c r="BR1193" s="1"/>
      <c r="BS1193" s="38" t="s">
        <v>185</v>
      </c>
      <c r="BT1193" s="107">
        <f t="shared" si="1072"/>
        <v>0</v>
      </c>
      <c r="BU1193" s="108">
        <f t="shared" si="1073"/>
        <v>0</v>
      </c>
      <c r="BV1193" s="28">
        <f>IF(OR(BT1193=0,BU1193=0),0,B1193&amp;"_"&amp;M1193&amp;N1193&amp;O1193&amp;"_"&amp;P1193&amp;"_"&amp;Q1193&amp;"_"&amp;R1193&amp;S1193&amp;T1193&amp;U1193&amp;V1193&amp;"_MANU")</f>
        <v>0</v>
      </c>
      <c r="BW1193" s="28">
        <f>IF(BV1193&lt;&gt;0,1,0)</f>
        <v>0</v>
      </c>
      <c r="BX1193" s="27"/>
      <c r="BY1193" s="27"/>
      <c r="BZ1193" s="38">
        <f t="shared" si="1078"/>
        <v>0</v>
      </c>
      <c r="CA1193" s="38">
        <f t="shared" si="1079"/>
        <v>0</v>
      </c>
      <c r="CB1193" s="38">
        <f t="shared" ref="CB1193:CC1196" si="1092">IF(BZ1193=0,0,BZ1193)</f>
        <v>0</v>
      </c>
      <c r="CC1193" s="38">
        <f t="shared" si="1092"/>
        <v>0</v>
      </c>
      <c r="CD1193" s="38">
        <f>IF(AND(BZ1193=0,CA1193=0),0,B1193&amp;"_"&amp;M1193&amp;N1193&amp;O1193&amp;"_"&amp;P1193&amp;"_"&amp;Q1193&amp;"_"&amp;R1193&amp;S1193&amp;T1193&amp;U1193&amp;V1193&amp;"_FORC"&amp;IF(CB1193=0,"TR","TC"))</f>
        <v>0</v>
      </c>
      <c r="CE1193" s="27"/>
      <c r="CF1193" s="27"/>
      <c r="CG1193" s="158" t="s">
        <v>185</v>
      </c>
      <c r="CH1193" s="158"/>
      <c r="CI1193" s="174"/>
      <c r="CJ1193" s="116" t="s">
        <v>632</v>
      </c>
      <c r="CK1193" s="27" t="s">
        <v>634</v>
      </c>
      <c r="CL1193" s="116"/>
      <c r="CM1193" s="27"/>
      <c r="CN1193" s="116"/>
      <c r="CO1193" s="27"/>
      <c r="CP1193" s="171" t="s">
        <v>184</v>
      </c>
      <c r="CQ1193" s="171" t="str">
        <f t="shared" si="1082"/>
        <v>CVC</v>
      </c>
      <c r="CR1193" s="171" t="s">
        <v>707</v>
      </c>
      <c r="CS1193" s="171" t="str">
        <f t="shared" si="1074"/>
        <v>non respect de la consigne sur tempo</v>
      </c>
      <c r="CT1193" s="171"/>
      <c r="CU1193" s="171"/>
      <c r="CV1193" s="86">
        <f t="shared" si="1075"/>
        <v>1</v>
      </c>
      <c r="CW1193" s="86">
        <f t="shared" si="1083"/>
        <v>1</v>
      </c>
      <c r="CX1193">
        <f>IF(F1193=1,"OUI",)</f>
        <v>0</v>
      </c>
    </row>
    <row r="1194" spans="1:102" customFormat="1" outlineLevel="2" x14ac:dyDescent="0.3">
      <c r="A1194" s="159"/>
      <c r="B1194" s="41">
        <f t="shared" si="1084"/>
        <v>9</v>
      </c>
      <c r="C1194" s="41">
        <f t="shared" si="1085"/>
        <v>0</v>
      </c>
      <c r="D1194" s="59" t="str">
        <f t="shared" si="1085"/>
        <v>CTA compact box CH00</v>
      </c>
      <c r="E1194" s="37" t="s">
        <v>1244</v>
      </c>
      <c r="F1194" s="34"/>
      <c r="G1194" s="34"/>
      <c r="H1194" s="34"/>
      <c r="I1194" s="34"/>
      <c r="J1194" s="34">
        <v>1</v>
      </c>
      <c r="K1194" s="34"/>
      <c r="L1194" s="34"/>
      <c r="M1194" s="39" t="str">
        <f t="shared" si="1086"/>
        <v>02_PAS</v>
      </c>
      <c r="N1194" s="39">
        <f t="shared" si="1086"/>
        <v>3</v>
      </c>
      <c r="O1194" s="39" t="str">
        <f t="shared" si="1086"/>
        <v>USIC</v>
      </c>
      <c r="P1194" s="39" t="str">
        <f t="shared" si="1086"/>
        <v>CVC</v>
      </c>
      <c r="Q1194" s="39"/>
      <c r="R1194" s="28" t="str">
        <f t="shared" si="1087"/>
        <v>CTA</v>
      </c>
      <c r="S1194" s="28" t="s">
        <v>200</v>
      </c>
      <c r="T1194" s="28" t="s">
        <v>74</v>
      </c>
      <c r="U1194" s="28" t="s">
        <v>128</v>
      </c>
      <c r="V1194" s="28"/>
      <c r="W1194" s="28" t="str">
        <f t="shared" si="1067"/>
        <v>TR</v>
      </c>
      <c r="X1194" s="29" t="str">
        <f t="shared" si="1068"/>
        <v>CVC/02_PAS//CTA/eg/V2V/%/TR</v>
      </c>
      <c r="Y1194" s="66"/>
      <c r="Z1194" s="67"/>
      <c r="AA1194" s="67"/>
      <c r="AB1194" s="67"/>
      <c r="AC1194" s="67"/>
      <c r="AD1194" s="67"/>
      <c r="AE1194" s="72" t="str">
        <f t="shared" si="1088"/>
        <v>1_02_PAS3USIC_CVC__0</v>
      </c>
      <c r="AF1194" s="90">
        <f t="shared" si="1088"/>
        <v>0</v>
      </c>
      <c r="AG1194" s="66" t="str">
        <f t="shared" si="1088"/>
        <v>SAÏA</v>
      </c>
      <c r="AH1194" s="67">
        <f t="shared" si="1088"/>
        <v>0</v>
      </c>
      <c r="AI1194" s="67">
        <f t="shared" si="1088"/>
        <v>0</v>
      </c>
      <c r="AJ1194" s="67" t="str">
        <f t="shared" si="1088"/>
        <v>lon</v>
      </c>
      <c r="AK1194" s="68">
        <f t="shared" si="1088"/>
        <v>0</v>
      </c>
      <c r="AL1194" s="64">
        <f t="shared" si="1088"/>
        <v>0</v>
      </c>
      <c r="AM1194" s="64">
        <f t="shared" si="1088"/>
        <v>0</v>
      </c>
      <c r="AN1194" s="64">
        <f t="shared" si="1088"/>
        <v>0</v>
      </c>
      <c r="AO1194" s="64">
        <f t="shared" si="1088"/>
        <v>0</v>
      </c>
      <c r="AP1194" s="64">
        <f t="shared" si="1088"/>
        <v>0</v>
      </c>
      <c r="AQ1194" s="64">
        <f t="shared" si="1088"/>
        <v>0</v>
      </c>
      <c r="AR1194" s="64">
        <f t="shared" si="1088"/>
        <v>0</v>
      </c>
      <c r="AS1194" s="68"/>
      <c r="AT1194" s="78" t="s">
        <v>128</v>
      </c>
      <c r="AU1194" s="79">
        <v>0</v>
      </c>
      <c r="AV1194" s="79">
        <v>100</v>
      </c>
      <c r="AW1194" s="80"/>
      <c r="AX1194" s="106" t="str">
        <f>E1194</f>
        <v>position vanne de régulation EG</v>
      </c>
      <c r="AY1194" s="63"/>
      <c r="BA1194" s="36" t="s">
        <v>184</v>
      </c>
      <c r="BB1194" s="27">
        <f t="shared" si="1090"/>
        <v>0</v>
      </c>
      <c r="BC1194" s="27">
        <f t="shared" si="1070"/>
        <v>0</v>
      </c>
      <c r="BD1194" s="27"/>
      <c r="BE1194" s="27">
        <f t="shared" si="1089"/>
        <v>1</v>
      </c>
      <c r="BF1194" s="27"/>
      <c r="BG1194" s="27">
        <f t="shared" si="1091"/>
        <v>0</v>
      </c>
      <c r="BH1194" s="1"/>
      <c r="BI1194" s="1" t="str">
        <f t="shared" si="1077"/>
        <v>7_02_PAS3USIC_CVC_BOXS</v>
      </c>
      <c r="BJ1194" s="1"/>
      <c r="BK1194" s="1"/>
      <c r="BL1194" s="1"/>
      <c r="BM1194" s="1"/>
      <c r="BN1194" s="1"/>
      <c r="BO1194" s="1"/>
      <c r="BP1194" s="1"/>
      <c r="BQ1194" s="1"/>
      <c r="BR1194" s="1"/>
      <c r="BS1194" s="38" t="s">
        <v>185</v>
      </c>
      <c r="BT1194" s="107">
        <f t="shared" si="1072"/>
        <v>0</v>
      </c>
      <c r="BU1194" s="108">
        <f t="shared" si="1073"/>
        <v>0</v>
      </c>
      <c r="BV1194" s="28">
        <f>IF(OR(BS1194=0,BS1194="NON"),0,B1194&amp;"_"&amp;M1194&amp;N1194&amp;O1194&amp;"_"&amp;P1194&amp;"_"&amp;Q1194&amp;"_"&amp;R1194&amp;S1194&amp;T1194&amp;U1194&amp;V1194&amp;"_MANU")</f>
        <v>0</v>
      </c>
      <c r="BW1194" s="28">
        <f>IF(BS1194="OUI",1,0)</f>
        <v>0</v>
      </c>
      <c r="BX1194" s="27"/>
      <c r="BY1194" s="27"/>
      <c r="BZ1194" s="38">
        <f t="shared" si="1078"/>
        <v>0</v>
      </c>
      <c r="CA1194" s="38">
        <f t="shared" si="1079"/>
        <v>0</v>
      </c>
      <c r="CB1194" s="38">
        <f t="shared" si="1092"/>
        <v>0</v>
      </c>
      <c r="CC1194" s="38">
        <f t="shared" si="1092"/>
        <v>0</v>
      </c>
      <c r="CD1194" s="38">
        <f>IF(OR(BS1194=0,BS1194="NON"),0,B1194&amp;"_"&amp;M1194&amp;N1194&amp;O1194&amp;"_"&amp;P1194&amp;"_"&amp;Q1194&amp;"_"&amp;R1194&amp;S1194&amp;T1194&amp;U1194&amp;V1194&amp;"_FORC"&amp;IF(CB1194=0,"TR","TC"))</f>
        <v>0</v>
      </c>
      <c r="CE1194" s="27"/>
      <c r="CF1194" s="27"/>
      <c r="CG1194" s="158" t="str">
        <f>IF(BA1194="OUI","OUI","NON")</f>
        <v>OUI</v>
      </c>
      <c r="CH1194" s="158" t="s">
        <v>581</v>
      </c>
      <c r="CI1194" s="169">
        <v>0.05</v>
      </c>
      <c r="CJ1194" s="116"/>
      <c r="CK1194" s="27"/>
      <c r="CL1194" s="116"/>
      <c r="CM1194" s="27"/>
      <c r="CN1194" s="116"/>
      <c r="CO1194" s="27"/>
      <c r="CP1194" s="171" t="str">
        <f t="shared" ref="CP1194:CP1203" si="1093">IF(F1194=0,"NON","OUI")</f>
        <v>NON</v>
      </c>
      <c r="CQ1194" s="171">
        <f t="shared" si="1082"/>
        <v>0</v>
      </c>
      <c r="CR1194" s="171"/>
      <c r="CS1194" s="171">
        <f t="shared" si="1074"/>
        <v>0</v>
      </c>
      <c r="CT1194" s="171"/>
      <c r="CU1194" s="171"/>
      <c r="CV1194" s="86">
        <f t="shared" si="1075"/>
        <v>1</v>
      </c>
      <c r="CW1194" s="86">
        <f t="shared" si="1083"/>
        <v>1</v>
      </c>
    </row>
    <row r="1195" spans="1:102" customFormat="1" outlineLevel="2" x14ac:dyDescent="0.3">
      <c r="A1195" s="159"/>
      <c r="B1195" s="41">
        <f t="shared" si="1084"/>
        <v>10</v>
      </c>
      <c r="C1195" s="41">
        <f t="shared" si="1085"/>
        <v>0</v>
      </c>
      <c r="D1195" s="59" t="str">
        <f t="shared" si="1085"/>
        <v>CTA compact box CH00</v>
      </c>
      <c r="E1195" s="37" t="s">
        <v>451</v>
      </c>
      <c r="F1195" s="34"/>
      <c r="G1195" s="34"/>
      <c r="H1195" s="34"/>
      <c r="I1195" s="34"/>
      <c r="J1195" s="34">
        <v>1</v>
      </c>
      <c r="K1195" s="34"/>
      <c r="L1195" s="34"/>
      <c r="M1195" s="39" t="str">
        <f t="shared" si="1086"/>
        <v>02_PAS</v>
      </c>
      <c r="N1195" s="39">
        <f t="shared" si="1086"/>
        <v>3</v>
      </c>
      <c r="O1195" s="39" t="str">
        <f t="shared" si="1086"/>
        <v>USIC</v>
      </c>
      <c r="P1195" s="39" t="str">
        <f t="shared" si="1086"/>
        <v>CVC</v>
      </c>
      <c r="Q1195" s="39"/>
      <c r="R1195" s="28" t="str">
        <f t="shared" si="1087"/>
        <v>CTA</v>
      </c>
      <c r="S1195" s="28" t="s">
        <v>200</v>
      </c>
      <c r="T1195" s="28" t="s">
        <v>74</v>
      </c>
      <c r="U1195" s="28" t="s">
        <v>128</v>
      </c>
      <c r="V1195" s="28"/>
      <c r="W1195" s="28" t="str">
        <f t="shared" si="1067"/>
        <v>TR</v>
      </c>
      <c r="X1195" s="29" t="str">
        <f t="shared" si="1068"/>
        <v>CVC/02_PAS//CTA/eg/V2V/%/TR</v>
      </c>
      <c r="Y1195" s="66"/>
      <c r="Z1195" s="67"/>
      <c r="AA1195" s="67"/>
      <c r="AB1195" s="67"/>
      <c r="AC1195" s="67"/>
      <c r="AD1195" s="67"/>
      <c r="AE1195" s="72" t="str">
        <f t="shared" si="1088"/>
        <v>1_02_PAS3USIC_CVC__0</v>
      </c>
      <c r="AF1195" s="90">
        <f t="shared" si="1088"/>
        <v>0</v>
      </c>
      <c r="AG1195" s="66" t="str">
        <f t="shared" si="1088"/>
        <v>SAÏA</v>
      </c>
      <c r="AH1195" s="67">
        <f t="shared" si="1088"/>
        <v>0</v>
      </c>
      <c r="AI1195" s="67">
        <f t="shared" si="1088"/>
        <v>0</v>
      </c>
      <c r="AJ1195" s="67" t="str">
        <f t="shared" si="1088"/>
        <v>lon</v>
      </c>
      <c r="AK1195" s="68">
        <f t="shared" si="1088"/>
        <v>0</v>
      </c>
      <c r="AL1195" s="64">
        <f t="shared" si="1088"/>
        <v>0</v>
      </c>
      <c r="AM1195" s="64">
        <f t="shared" si="1088"/>
        <v>0</v>
      </c>
      <c r="AN1195" s="64">
        <f t="shared" si="1088"/>
        <v>0</v>
      </c>
      <c r="AO1195" s="64">
        <f t="shared" si="1088"/>
        <v>0</v>
      </c>
      <c r="AP1195" s="64">
        <f t="shared" si="1088"/>
        <v>0</v>
      </c>
      <c r="AQ1195" s="64">
        <f t="shared" si="1088"/>
        <v>0</v>
      </c>
      <c r="AR1195" s="64">
        <f t="shared" si="1088"/>
        <v>0</v>
      </c>
      <c r="AS1195" s="68"/>
      <c r="AT1195" s="78" t="s">
        <v>128</v>
      </c>
      <c r="AU1195" s="79">
        <v>0</v>
      </c>
      <c r="AV1195" s="79">
        <v>100</v>
      </c>
      <c r="AW1195" s="80"/>
      <c r="AX1195" s="106" t="str">
        <f>E1195</f>
        <v>position vanne de régulation EC</v>
      </c>
      <c r="AY1195" s="63"/>
      <c r="BA1195" s="36" t="s">
        <v>184</v>
      </c>
      <c r="BB1195" s="27">
        <f t="shared" si="1090"/>
        <v>0</v>
      </c>
      <c r="BC1195" s="27">
        <f t="shared" si="1070"/>
        <v>0</v>
      </c>
      <c r="BD1195" s="27"/>
      <c r="BE1195" s="27">
        <f t="shared" si="1089"/>
        <v>1</v>
      </c>
      <c r="BF1195" s="27"/>
      <c r="BG1195" s="27">
        <f t="shared" si="1091"/>
        <v>0</v>
      </c>
      <c r="BH1195" s="1"/>
      <c r="BI1195" s="1" t="str">
        <f t="shared" si="1077"/>
        <v>7_02_PAS3USIC_CVC_BOXS</v>
      </c>
      <c r="BJ1195" s="1"/>
      <c r="BK1195" s="1"/>
      <c r="BL1195" s="1"/>
      <c r="BM1195" s="1"/>
      <c r="BN1195" s="1"/>
      <c r="BO1195" s="1"/>
      <c r="BP1195" s="1"/>
      <c r="BQ1195" s="1"/>
      <c r="BR1195" s="1"/>
      <c r="BS1195" s="38" t="s">
        <v>185</v>
      </c>
      <c r="BT1195" s="107">
        <f t="shared" si="1072"/>
        <v>0</v>
      </c>
      <c r="BU1195" s="108">
        <f t="shared" si="1073"/>
        <v>0</v>
      </c>
      <c r="BV1195" s="28">
        <f>IF(OR(BS1195=0,BS1195="NON"),0,B1195&amp;"_"&amp;M1195&amp;N1195&amp;O1195&amp;"_"&amp;P1195&amp;"_"&amp;Q1195&amp;"_"&amp;R1195&amp;S1195&amp;T1195&amp;U1195&amp;V1195&amp;"_MANU")</f>
        <v>0</v>
      </c>
      <c r="BW1195" s="28">
        <f>IF(BS1195="OUI",1,0)</f>
        <v>0</v>
      </c>
      <c r="BX1195" s="27"/>
      <c r="BY1195" s="27"/>
      <c r="BZ1195" s="38">
        <f t="shared" si="1078"/>
        <v>0</v>
      </c>
      <c r="CA1195" s="38">
        <f t="shared" si="1079"/>
        <v>0</v>
      </c>
      <c r="CB1195" s="38">
        <f t="shared" si="1092"/>
        <v>0</v>
      </c>
      <c r="CC1195" s="38">
        <f t="shared" si="1092"/>
        <v>0</v>
      </c>
      <c r="CD1195" s="38">
        <f>IF(OR(BS1195=0,BS1195="NON"),0,B1195&amp;"_"&amp;M1195&amp;N1195&amp;O1195&amp;"_"&amp;P1195&amp;"_"&amp;Q1195&amp;"_"&amp;R1195&amp;S1195&amp;T1195&amp;U1195&amp;V1195&amp;"_FORC"&amp;IF(CB1195=0,"TR","TC"))</f>
        <v>0</v>
      </c>
      <c r="CE1195" s="27"/>
      <c r="CF1195" s="27"/>
      <c r="CG1195" s="158" t="str">
        <f>IF(BA1195="OUI","OUI","NON")</f>
        <v>OUI</v>
      </c>
      <c r="CH1195" s="158" t="s">
        <v>581</v>
      </c>
      <c r="CI1195" s="169">
        <v>0.05</v>
      </c>
      <c r="CJ1195" s="116"/>
      <c r="CK1195" s="27"/>
      <c r="CL1195" s="116"/>
      <c r="CM1195" s="27"/>
      <c r="CN1195" s="116"/>
      <c r="CO1195" s="27"/>
      <c r="CP1195" s="171" t="str">
        <f t="shared" si="1093"/>
        <v>NON</v>
      </c>
      <c r="CQ1195" s="171">
        <f t="shared" si="1082"/>
        <v>0</v>
      </c>
      <c r="CR1195" s="171"/>
      <c r="CS1195" s="171">
        <f t="shared" si="1074"/>
        <v>0</v>
      </c>
      <c r="CT1195" s="171"/>
      <c r="CU1195" s="171"/>
      <c r="CV1195" s="86">
        <f t="shared" si="1075"/>
        <v>1</v>
      </c>
      <c r="CW1195" s="86">
        <f t="shared" si="1083"/>
        <v>1</v>
      </c>
    </row>
    <row r="1196" spans="1:102" customFormat="1" outlineLevel="2" x14ac:dyDescent="0.3">
      <c r="A1196" s="159"/>
      <c r="B1196" s="41">
        <f t="shared" si="1084"/>
        <v>11</v>
      </c>
      <c r="C1196" s="41">
        <f t="shared" si="1085"/>
        <v>0</v>
      </c>
      <c r="D1196" s="59" t="str">
        <f t="shared" si="1085"/>
        <v>CTA compact box CH00</v>
      </c>
      <c r="E1196" s="37" t="s">
        <v>1254</v>
      </c>
      <c r="F1196" s="34"/>
      <c r="G1196" s="34"/>
      <c r="H1196" s="34"/>
      <c r="I1196" s="34">
        <v>1</v>
      </c>
      <c r="J1196" s="34"/>
      <c r="K1196" s="34"/>
      <c r="L1196" s="34"/>
      <c r="M1196" s="39" t="str">
        <f t="shared" si="1086"/>
        <v>02_PAS</v>
      </c>
      <c r="N1196" s="39">
        <f t="shared" si="1086"/>
        <v>3</v>
      </c>
      <c r="O1196" s="39" t="str">
        <f t="shared" si="1086"/>
        <v>USIC</v>
      </c>
      <c r="P1196" s="39" t="str">
        <f t="shared" si="1086"/>
        <v>CVC</v>
      </c>
      <c r="Q1196" s="39"/>
      <c r="R1196" s="28" t="str">
        <f t="shared" si="1087"/>
        <v>CTA</v>
      </c>
      <c r="S1196" s="28" t="s">
        <v>161</v>
      </c>
      <c r="T1196" s="28" t="s">
        <v>69</v>
      </c>
      <c r="U1196" s="28" t="s">
        <v>149</v>
      </c>
      <c r="V1196" s="28" t="s">
        <v>254</v>
      </c>
      <c r="W1196" s="28" t="str">
        <f t="shared" si="1067"/>
        <v>TM</v>
      </c>
      <c r="X1196" s="29" t="str">
        <f t="shared" si="1068"/>
        <v>CVC/02_PAS//CTA/as/SND/tmp/TM</v>
      </c>
      <c r="Y1196" s="66"/>
      <c r="Z1196" s="67"/>
      <c r="AA1196" s="67"/>
      <c r="AB1196" s="67"/>
      <c r="AC1196" s="67"/>
      <c r="AD1196" s="67"/>
      <c r="AE1196" s="72" t="str">
        <f t="shared" si="1088"/>
        <v>1_02_PAS3USIC_CVC__0</v>
      </c>
      <c r="AF1196" s="90">
        <f t="shared" si="1088"/>
        <v>0</v>
      </c>
      <c r="AG1196" s="66" t="str">
        <f t="shared" si="1088"/>
        <v>SAÏA</v>
      </c>
      <c r="AH1196" s="67">
        <f t="shared" si="1088"/>
        <v>0</v>
      </c>
      <c r="AI1196" s="67">
        <f t="shared" si="1088"/>
        <v>0</v>
      </c>
      <c r="AJ1196" s="67" t="str">
        <f t="shared" si="1088"/>
        <v>lon</v>
      </c>
      <c r="AK1196" s="68">
        <f t="shared" si="1088"/>
        <v>0</v>
      </c>
      <c r="AL1196" s="64">
        <f t="shared" si="1088"/>
        <v>0</v>
      </c>
      <c r="AM1196" s="64">
        <f t="shared" si="1088"/>
        <v>0</v>
      </c>
      <c r="AN1196" s="64">
        <f t="shared" si="1088"/>
        <v>0</v>
      </c>
      <c r="AO1196" s="64">
        <f t="shared" si="1088"/>
        <v>0</v>
      </c>
      <c r="AP1196" s="64">
        <f t="shared" si="1088"/>
        <v>0</v>
      </c>
      <c r="AQ1196" s="64">
        <f t="shared" si="1088"/>
        <v>0</v>
      </c>
      <c r="AR1196" s="64">
        <f t="shared" si="1088"/>
        <v>0</v>
      </c>
      <c r="AS1196" s="68"/>
      <c r="AT1196" s="78" t="s">
        <v>130</v>
      </c>
      <c r="AU1196" s="79">
        <v>-50</v>
      </c>
      <c r="AV1196" s="79">
        <v>50</v>
      </c>
      <c r="AW1196" s="80"/>
      <c r="AX1196" s="106" t="str">
        <f>E1196&amp;" "&amp;D1196&amp;" "&amp;M1196</f>
        <v>Sonde température de soufflage après batterie CTA compact box CH00 02_PAS</v>
      </c>
      <c r="AY1196" s="63"/>
      <c r="BA1196" s="36" t="s">
        <v>184</v>
      </c>
      <c r="BB1196" s="27">
        <f t="shared" si="1090"/>
        <v>0</v>
      </c>
      <c r="BC1196" s="27">
        <f t="shared" si="1070"/>
        <v>0</v>
      </c>
      <c r="BD1196" s="27"/>
      <c r="BE1196" s="27">
        <f t="shared" si="1089"/>
        <v>1</v>
      </c>
      <c r="BF1196" s="27"/>
      <c r="BG1196" s="27">
        <f t="shared" si="1091"/>
        <v>0</v>
      </c>
      <c r="BH1196" s="1"/>
      <c r="BI1196" s="1" t="str">
        <f t="shared" si="1077"/>
        <v>7_02_PAS3USIC_CVC_BOXS</v>
      </c>
      <c r="BJ1196" s="1"/>
      <c r="BK1196" s="1"/>
      <c r="BL1196" s="1"/>
      <c r="BM1196" s="1"/>
      <c r="BN1196" s="1"/>
      <c r="BO1196" s="1"/>
      <c r="BP1196" s="1"/>
      <c r="BQ1196" s="1"/>
      <c r="BR1196" s="1"/>
      <c r="BS1196" s="38" t="s">
        <v>185</v>
      </c>
      <c r="BT1196" s="107">
        <f t="shared" ref="BT1196:BT1203" si="1094">IF(BS1196="OUI",1,0)</f>
        <v>0</v>
      </c>
      <c r="BU1196" s="108">
        <f t="shared" ref="BU1196:BU1203" si="1095">IF(BS1196="OUI",1,0)</f>
        <v>0</v>
      </c>
      <c r="BV1196" s="28">
        <f t="shared" ref="BV1196:BV1203" si="1096">IF(OR(BT1196=0,BU1196=0),0,B1196&amp;"_"&amp;M1196&amp;N1196&amp;O1196&amp;"_"&amp;P1196&amp;"_"&amp;Q1196&amp;"_"&amp;R1196&amp;S1196&amp;T1196&amp;U1196&amp;V1196&amp;"_MANU")</f>
        <v>0</v>
      </c>
      <c r="BW1196" s="28">
        <f t="shared" ref="BW1196:BW1203" si="1097">IF(BV1196&lt;&gt;0,1,0)</f>
        <v>0</v>
      </c>
      <c r="BX1196" s="27"/>
      <c r="BY1196" s="27"/>
      <c r="BZ1196" s="38">
        <f t="shared" si="1078"/>
        <v>0</v>
      </c>
      <c r="CA1196" s="38">
        <f t="shared" si="1079"/>
        <v>0</v>
      </c>
      <c r="CB1196" s="38">
        <f t="shared" si="1092"/>
        <v>0</v>
      </c>
      <c r="CC1196" s="38">
        <f t="shared" si="1092"/>
        <v>0</v>
      </c>
      <c r="CD1196" s="38">
        <f>IF(AND(BZ1196=0,CA1196=0),0,B1196&amp;"_"&amp;M1196&amp;N1196&amp;O1196&amp;"_"&amp;P1196&amp;"_"&amp;Q1196&amp;"_"&amp;R1196&amp;S1196&amp;T1196&amp;U1196&amp;V1196&amp;"_FORC"&amp;IF(CB1196=0,"TR","TC"))</f>
        <v>0</v>
      </c>
      <c r="CE1196" s="27"/>
      <c r="CF1196" s="27"/>
      <c r="CG1196" s="158" t="str">
        <f>IF(BA1196="OUI","OUI","NON")</f>
        <v>OUI</v>
      </c>
      <c r="CH1196" s="158" t="s">
        <v>581</v>
      </c>
      <c r="CI1196" s="170">
        <v>0.2</v>
      </c>
      <c r="CJ1196" s="116" t="s">
        <v>632</v>
      </c>
      <c r="CK1196" s="27" t="s">
        <v>634</v>
      </c>
      <c r="CL1196" s="116"/>
      <c r="CM1196" s="27"/>
      <c r="CN1196" s="116"/>
      <c r="CO1196" s="27"/>
      <c r="CP1196" s="171" t="str">
        <f t="shared" si="1093"/>
        <v>NON</v>
      </c>
      <c r="CQ1196" s="171">
        <f t="shared" si="1082"/>
        <v>0</v>
      </c>
      <c r="CR1196" s="171"/>
      <c r="CS1196" s="171">
        <f t="shared" si="1074"/>
        <v>0</v>
      </c>
      <c r="CT1196" s="171"/>
      <c r="CU1196" s="171"/>
      <c r="CV1196" s="86">
        <f t="shared" si="1075"/>
        <v>1</v>
      </c>
      <c r="CW1196" s="86">
        <f t="shared" si="1083"/>
        <v>1</v>
      </c>
    </row>
    <row r="1197" spans="1:102" customFormat="1" outlineLevel="2" x14ac:dyDescent="0.3">
      <c r="A1197" s="159"/>
      <c r="B1197" s="41">
        <f t="shared" si="1084"/>
        <v>12</v>
      </c>
      <c r="C1197" s="41">
        <f t="shared" si="1085"/>
        <v>0</v>
      </c>
      <c r="D1197" s="59" t="str">
        <f t="shared" si="1085"/>
        <v>CTA compact box CH00</v>
      </c>
      <c r="E1197" s="37" t="s">
        <v>1251</v>
      </c>
      <c r="F1197" s="34"/>
      <c r="G1197" s="34">
        <v>1</v>
      </c>
      <c r="H1197" s="34"/>
      <c r="I1197" s="34"/>
      <c r="J1197" s="34"/>
      <c r="K1197" s="34"/>
      <c r="L1197" s="34"/>
      <c r="M1197" s="39" t="str">
        <f t="shared" si="1086"/>
        <v>02_PAS</v>
      </c>
      <c r="N1197" s="39">
        <f t="shared" si="1086"/>
        <v>3</v>
      </c>
      <c r="O1197" s="39" t="str">
        <f t="shared" si="1086"/>
        <v>USIC</v>
      </c>
      <c r="P1197" s="39" t="str">
        <f t="shared" si="1086"/>
        <v>CVC</v>
      </c>
      <c r="Q1197" s="39"/>
      <c r="R1197" s="28" t="str">
        <f t="shared" si="1087"/>
        <v>CTA</v>
      </c>
      <c r="S1197" s="28" t="s">
        <v>162</v>
      </c>
      <c r="T1197" s="28" t="s">
        <v>395</v>
      </c>
      <c r="U1197" s="28" t="s">
        <v>414</v>
      </c>
      <c r="V1197" s="28" t="s">
        <v>423</v>
      </c>
      <c r="W1197" s="28" t="str">
        <f t="shared" si="1067"/>
        <v>TS</v>
      </c>
      <c r="X1197" s="29" t="str">
        <f t="shared" si="1068"/>
        <v>CVC/02_PAS//CTA/am/CONS/occ/TS</v>
      </c>
      <c r="Y1197" s="66"/>
      <c r="Z1197" s="67"/>
      <c r="AA1197" s="67"/>
      <c r="AB1197" s="67"/>
      <c r="AC1197" s="67"/>
      <c r="AD1197" s="67"/>
      <c r="AE1197" s="72" t="str">
        <f t="shared" si="1088"/>
        <v>1_02_PAS3USIC_CVC__0</v>
      </c>
      <c r="AF1197" s="90">
        <f t="shared" si="1088"/>
        <v>0</v>
      </c>
      <c r="AG1197" s="66" t="str">
        <f t="shared" si="1088"/>
        <v>SAÏA</v>
      </c>
      <c r="AH1197" s="67">
        <f t="shared" si="1088"/>
        <v>0</v>
      </c>
      <c r="AI1197" s="67">
        <f t="shared" si="1088"/>
        <v>0</v>
      </c>
      <c r="AJ1197" s="67" t="str">
        <f t="shared" si="1088"/>
        <v>lon</v>
      </c>
      <c r="AK1197" s="68">
        <f t="shared" si="1088"/>
        <v>0</v>
      </c>
      <c r="AL1197" s="64">
        <f t="shared" si="1088"/>
        <v>0</v>
      </c>
      <c r="AM1197" s="64">
        <f t="shared" si="1088"/>
        <v>0</v>
      </c>
      <c r="AN1197" s="64">
        <f t="shared" si="1088"/>
        <v>0</v>
      </c>
      <c r="AO1197" s="64">
        <f t="shared" si="1088"/>
        <v>0</v>
      </c>
      <c r="AP1197" s="64">
        <f t="shared" si="1088"/>
        <v>0</v>
      </c>
      <c r="AQ1197" s="64">
        <f t="shared" si="1088"/>
        <v>0</v>
      </c>
      <c r="AR1197" s="64">
        <f t="shared" si="1088"/>
        <v>0</v>
      </c>
      <c r="AS1197" s="68"/>
      <c r="AT1197" s="78" t="s">
        <v>138</v>
      </c>
      <c r="AU1197" s="79" t="s">
        <v>413</v>
      </c>
      <c r="AV1197" s="79" t="s">
        <v>419</v>
      </c>
      <c r="AW1197" s="80"/>
      <c r="AX1197" s="106" t="str">
        <f>E1197&amp;" "&amp;D1197&amp;" "&amp;M1197</f>
        <v>mode occupation / inoccupation / standby (boitier de commande) CTA compact box CH00 02_PAS</v>
      </c>
      <c r="AY1197" s="63"/>
      <c r="BA1197" s="36" t="s">
        <v>184</v>
      </c>
      <c r="BB1197" s="27">
        <f t="shared" si="1090"/>
        <v>0</v>
      </c>
      <c r="BC1197" s="27">
        <v>1</v>
      </c>
      <c r="BD1197" s="27"/>
      <c r="BE1197" s="27"/>
      <c r="BF1197" s="27"/>
      <c r="BG1197" s="27">
        <f t="shared" si="1091"/>
        <v>0</v>
      </c>
      <c r="BH1197" s="1"/>
      <c r="BI1197" s="1" t="str">
        <f t="shared" si="1077"/>
        <v>7_02_PAS3USIC_CVC_BOXS</v>
      </c>
      <c r="BJ1197" s="1"/>
      <c r="BK1197" s="1"/>
      <c r="BL1197" s="1"/>
      <c r="BM1197" s="1"/>
      <c r="BN1197" s="1"/>
      <c r="BO1197" s="1"/>
      <c r="BP1197" s="1"/>
      <c r="BQ1197" s="1"/>
      <c r="BR1197" s="1"/>
      <c r="BS1197" s="38" t="s">
        <v>184</v>
      </c>
      <c r="BT1197" s="107">
        <f t="shared" si="1094"/>
        <v>1</v>
      </c>
      <c r="BU1197" s="108">
        <f t="shared" si="1095"/>
        <v>1</v>
      </c>
      <c r="BV1197" s="28" t="str">
        <f t="shared" si="1096"/>
        <v>12_02_PAS3USIC_CVC__CTAamCONSocchorl_MANU</v>
      </c>
      <c r="BW1197" s="28">
        <f t="shared" si="1097"/>
        <v>1</v>
      </c>
      <c r="BX1197" s="27"/>
      <c r="BY1197" s="27"/>
      <c r="BZ1197" s="38"/>
      <c r="CA1197" s="38"/>
      <c r="CB1197" s="38"/>
      <c r="CC1197" s="38">
        <v>1</v>
      </c>
      <c r="CD1197" s="38">
        <f>IF(AND(BZ1197=0,CA1197=0),0,B1197&amp;"_"&amp;M1197&amp;N1197&amp;O1197&amp;"_"&amp;P1197&amp;"_"&amp;Q1197&amp;"_"&amp;R1197&amp;S1197&amp;T1197&amp;U1197&amp;V1197&amp;"_FORC"&amp;IF(CB1197=0,"TR","TC"))</f>
        <v>0</v>
      </c>
      <c r="CE1197" s="27"/>
      <c r="CF1197" s="27"/>
      <c r="CG1197" s="158" t="s">
        <v>184</v>
      </c>
      <c r="CH1197" s="158" t="s">
        <v>581</v>
      </c>
      <c r="CI1197" s="175"/>
      <c r="CJ1197" s="116" t="s">
        <v>628</v>
      </c>
      <c r="CK1197" s="27" t="s">
        <v>631</v>
      </c>
      <c r="CL1197" s="116"/>
      <c r="CM1197" s="27"/>
      <c r="CN1197" s="116"/>
      <c r="CO1197" s="27"/>
      <c r="CP1197" s="171" t="str">
        <f t="shared" si="1093"/>
        <v>NON</v>
      </c>
      <c r="CQ1197" s="171">
        <f t="shared" si="1082"/>
        <v>0</v>
      </c>
      <c r="CR1197" s="171"/>
      <c r="CS1197" s="171">
        <f t="shared" si="1074"/>
        <v>0</v>
      </c>
      <c r="CT1197" s="171"/>
      <c r="CU1197" s="171"/>
      <c r="CV1197" s="86">
        <f t="shared" si="1075"/>
        <v>2</v>
      </c>
      <c r="CW1197" s="86">
        <f t="shared" si="1083"/>
        <v>3</v>
      </c>
    </row>
    <row r="1198" spans="1:102" customFormat="1" outlineLevel="2" x14ac:dyDescent="0.3">
      <c r="A1198" s="159"/>
      <c r="B1198" s="41">
        <f t="shared" si="1084"/>
        <v>13</v>
      </c>
      <c r="C1198" s="41">
        <f t="shared" si="1085"/>
        <v>0</v>
      </c>
      <c r="D1198" s="59" t="str">
        <f t="shared" si="1085"/>
        <v>CTA compact box CH00</v>
      </c>
      <c r="E1198" s="37" t="s">
        <v>1259</v>
      </c>
      <c r="F1198" s="34"/>
      <c r="G1198" s="34"/>
      <c r="H1198" s="34"/>
      <c r="I1198" s="34">
        <v>1</v>
      </c>
      <c r="J1198" s="34"/>
      <c r="K1198" s="34"/>
      <c r="L1198" s="34"/>
      <c r="M1198" s="39" t="str">
        <f t="shared" si="1086"/>
        <v>02_PAS</v>
      </c>
      <c r="N1198" s="39">
        <f t="shared" si="1086"/>
        <v>3</v>
      </c>
      <c r="O1198" s="39" t="str">
        <f t="shared" si="1086"/>
        <v>USIC</v>
      </c>
      <c r="P1198" s="39" t="str">
        <f t="shared" si="1086"/>
        <v>CVC</v>
      </c>
      <c r="Q1198" s="39"/>
      <c r="R1198" s="28" t="str">
        <f t="shared" si="1087"/>
        <v>CTA</v>
      </c>
      <c r="S1198" s="28" t="s">
        <v>162</v>
      </c>
      <c r="T1198" s="28" t="s">
        <v>395</v>
      </c>
      <c r="U1198" s="28" t="s">
        <v>149</v>
      </c>
      <c r="V1198" s="28" t="s">
        <v>474</v>
      </c>
      <c r="W1198" s="28" t="str">
        <f t="shared" si="1067"/>
        <v>TM</v>
      </c>
      <c r="X1198" s="29" t="str">
        <f t="shared" si="1068"/>
        <v>CVC/02_PAS//CTA/am/CONS/tmp/TM</v>
      </c>
      <c r="Y1198" s="66"/>
      <c r="Z1198" s="67"/>
      <c r="AA1198" s="67"/>
      <c r="AB1198" s="67"/>
      <c r="AC1198" s="67"/>
      <c r="AD1198" s="67"/>
      <c r="AE1198" s="72" t="str">
        <f t="shared" si="1088"/>
        <v>1_02_PAS3USIC_CVC__0</v>
      </c>
      <c r="AF1198" s="90">
        <f t="shared" si="1088"/>
        <v>0</v>
      </c>
      <c r="AG1198" s="66" t="str">
        <f t="shared" si="1088"/>
        <v>SAÏA</v>
      </c>
      <c r="AH1198" s="67">
        <f t="shared" si="1088"/>
        <v>0</v>
      </c>
      <c r="AI1198" s="67">
        <f t="shared" si="1088"/>
        <v>0</v>
      </c>
      <c r="AJ1198" s="67" t="str">
        <f t="shared" si="1088"/>
        <v>lon</v>
      </c>
      <c r="AK1198" s="68">
        <f t="shared" si="1088"/>
        <v>0</v>
      </c>
      <c r="AL1198" s="64">
        <f t="shared" si="1088"/>
        <v>0</v>
      </c>
      <c r="AM1198" s="64">
        <f t="shared" si="1088"/>
        <v>0</v>
      </c>
      <c r="AN1198" s="64">
        <f t="shared" si="1088"/>
        <v>0</v>
      </c>
      <c r="AO1198" s="64">
        <f t="shared" si="1088"/>
        <v>0</v>
      </c>
      <c r="AP1198" s="64">
        <f t="shared" si="1088"/>
        <v>0</v>
      </c>
      <c r="AQ1198" s="64">
        <f t="shared" si="1088"/>
        <v>0</v>
      </c>
      <c r="AR1198" s="64">
        <f t="shared" si="1088"/>
        <v>0</v>
      </c>
      <c r="AS1198" s="68"/>
      <c r="AT1198" s="78" t="s">
        <v>130</v>
      </c>
      <c r="AU1198" s="79">
        <v>-2</v>
      </c>
      <c r="AV1198" s="79">
        <v>2</v>
      </c>
      <c r="AW1198" s="80"/>
      <c r="AX1198" s="106" t="str">
        <f t="shared" ref="AX1198:AX1203" si="1098">E1198</f>
        <v>autorisation de décalage du point de consigne</v>
      </c>
      <c r="AY1198" s="63"/>
      <c r="BA1198" s="36" t="s">
        <v>185</v>
      </c>
      <c r="BB1198" s="27">
        <f t="shared" si="1090"/>
        <v>0</v>
      </c>
      <c r="BC1198" s="27">
        <f t="shared" ref="BC1198:BC1203" si="1099">IF(BA1198="NON",0,H1198+G1198)</f>
        <v>0</v>
      </c>
      <c r="BD1198" s="27"/>
      <c r="BE1198" s="27">
        <f t="shared" ref="BE1198:BE1214" si="1100">IF(BA1198="NON",0,I1198+J1198+K1198+L1198)</f>
        <v>0</v>
      </c>
      <c r="BF1198" s="27"/>
      <c r="BG1198" s="27">
        <f t="shared" si="1091"/>
        <v>0</v>
      </c>
      <c r="BH1198" s="1"/>
      <c r="BI1198" s="1" t="str">
        <f t="shared" si="1077"/>
        <v>7_02_PAS3USIC_CVC_BOXS</v>
      </c>
      <c r="BJ1198" s="1"/>
      <c r="BK1198" s="1"/>
      <c r="BL1198" s="1"/>
      <c r="BM1198" s="1"/>
      <c r="BN1198" s="1"/>
      <c r="BO1198" s="1"/>
      <c r="BP1198" s="1"/>
      <c r="BQ1198" s="1"/>
      <c r="BR1198" s="1"/>
      <c r="BS1198" s="38" t="s">
        <v>184</v>
      </c>
      <c r="BT1198" s="107">
        <f t="shared" si="1094"/>
        <v>1</v>
      </c>
      <c r="BU1198" s="108">
        <f t="shared" si="1095"/>
        <v>1</v>
      </c>
      <c r="BV1198" s="28" t="str">
        <f t="shared" si="1096"/>
        <v>13_02_PAS3USIC_CVC__CTAamCONStmpdecs_MANU</v>
      </c>
      <c r="BW1198" s="28">
        <f t="shared" si="1097"/>
        <v>1</v>
      </c>
      <c r="BX1198" s="27"/>
      <c r="BY1198" s="27"/>
      <c r="BZ1198" s="38">
        <f t="shared" ref="BZ1198:BZ1204" si="1101">IF(BS1198="OUI",IF((BC1198+BB1198)&lt;&gt;0,(BB1198+BC1198),0),0)</f>
        <v>0</v>
      </c>
      <c r="CA1198" s="38">
        <f t="shared" ref="CA1198:CA1204" si="1102">IF(BS1198="OUI",IF((BE1198+BG1198)&lt;&gt;0,(BG1198+BE1198),0),0)</f>
        <v>0</v>
      </c>
      <c r="CB1198" s="38">
        <f t="shared" ref="CB1198:CB1203" si="1103">IF(BZ1198=0,0,BZ1198)</f>
        <v>0</v>
      </c>
      <c r="CC1198" s="38">
        <v>1</v>
      </c>
      <c r="CD1198" s="38" t="str">
        <f t="shared" ref="CD1198:CD1203" si="1104">IF(OR(BS1198=0,BS1198="NON"),0,B1198&amp;"_"&amp;M1198&amp;N1198&amp;O1198&amp;"_"&amp;P1198&amp;"_"&amp;Q1198&amp;"_"&amp;R1198&amp;S1198&amp;T1198&amp;U1198&amp;V1198&amp;"_FORC"&amp;IF(CB1198=0,"TR","TC"))</f>
        <v>13_02_PAS3USIC_CVC__CTAamCONStmpdecs_FORCTR</v>
      </c>
      <c r="CE1198" s="27"/>
      <c r="CF1198" s="27"/>
      <c r="CG1198" s="158" t="s">
        <v>184</v>
      </c>
      <c r="CH1198" s="158" t="s">
        <v>581</v>
      </c>
      <c r="CI1198" s="170">
        <v>0.2</v>
      </c>
      <c r="CJ1198" s="116"/>
      <c r="CK1198" s="27"/>
      <c r="CL1198" s="116"/>
      <c r="CM1198" s="27"/>
      <c r="CN1198" s="116"/>
      <c r="CO1198" s="27"/>
      <c r="CP1198" s="171" t="str">
        <f t="shared" si="1093"/>
        <v>NON</v>
      </c>
      <c r="CQ1198" s="171">
        <f t="shared" si="1082"/>
        <v>0</v>
      </c>
      <c r="CR1198" s="171"/>
      <c r="CS1198" s="171">
        <f t="shared" si="1074"/>
        <v>0</v>
      </c>
      <c r="CT1198" s="171"/>
      <c r="CU1198" s="171"/>
      <c r="CV1198" s="86">
        <f t="shared" si="1075"/>
        <v>2</v>
      </c>
      <c r="CW1198" s="86">
        <f t="shared" si="1083"/>
        <v>2</v>
      </c>
    </row>
    <row r="1199" spans="1:102" customFormat="1" outlineLevel="2" x14ac:dyDescent="0.3">
      <c r="A1199" s="159"/>
      <c r="B1199" s="41">
        <f t="shared" si="1084"/>
        <v>14</v>
      </c>
      <c r="C1199" s="41">
        <f t="shared" si="1085"/>
        <v>0</v>
      </c>
      <c r="D1199" s="59" t="str">
        <f t="shared" si="1085"/>
        <v>CTA compact box CH00</v>
      </c>
      <c r="E1199" s="37" t="s">
        <v>1279</v>
      </c>
      <c r="F1199" s="34"/>
      <c r="G1199" s="34"/>
      <c r="H1199" s="34"/>
      <c r="I1199" s="34">
        <v>1</v>
      </c>
      <c r="J1199" s="34"/>
      <c r="K1199" s="34"/>
      <c r="L1199" s="34"/>
      <c r="M1199" s="39" t="str">
        <f t="shared" si="1086"/>
        <v>02_PAS</v>
      </c>
      <c r="N1199" s="39">
        <f t="shared" si="1086"/>
        <v>3</v>
      </c>
      <c r="O1199" s="39" t="str">
        <f t="shared" si="1086"/>
        <v>USIC</v>
      </c>
      <c r="P1199" s="39" t="str">
        <f t="shared" si="1086"/>
        <v>CVC</v>
      </c>
      <c r="Q1199" s="39"/>
      <c r="R1199" s="28" t="str">
        <f t="shared" si="1087"/>
        <v>CTA</v>
      </c>
      <c r="S1199" s="28" t="s">
        <v>162</v>
      </c>
      <c r="T1199" s="28" t="s">
        <v>395</v>
      </c>
      <c r="U1199" s="28" t="s">
        <v>149</v>
      </c>
      <c r="V1199" s="28" t="s">
        <v>465</v>
      </c>
      <c r="W1199" s="28" t="str">
        <f t="shared" si="1067"/>
        <v>TM</v>
      </c>
      <c r="X1199" s="29" t="str">
        <f t="shared" si="1068"/>
        <v>CVC/02_PAS//CTA/am/CONS/tmp/TM</v>
      </c>
      <c r="Y1199" s="66"/>
      <c r="Z1199" s="67"/>
      <c r="AA1199" s="67"/>
      <c r="AB1199" s="67"/>
      <c r="AC1199" s="67"/>
      <c r="AD1199" s="67"/>
      <c r="AE1199" s="72" t="str">
        <f t="shared" si="1088"/>
        <v>1_02_PAS3USIC_CVC__0</v>
      </c>
      <c r="AF1199" s="90">
        <f t="shared" si="1088"/>
        <v>0</v>
      </c>
      <c r="AG1199" s="66" t="str">
        <f t="shared" si="1088"/>
        <v>SAÏA</v>
      </c>
      <c r="AH1199" s="67">
        <f t="shared" si="1088"/>
        <v>0</v>
      </c>
      <c r="AI1199" s="67">
        <f t="shared" si="1088"/>
        <v>0</v>
      </c>
      <c r="AJ1199" s="67" t="str">
        <f t="shared" si="1088"/>
        <v>lon</v>
      </c>
      <c r="AK1199" s="68">
        <f t="shared" si="1088"/>
        <v>0</v>
      </c>
      <c r="AL1199" s="64">
        <f t="shared" si="1088"/>
        <v>0</v>
      </c>
      <c r="AM1199" s="64">
        <f t="shared" si="1088"/>
        <v>0</v>
      </c>
      <c r="AN1199" s="64">
        <f t="shared" si="1088"/>
        <v>0</v>
      </c>
      <c r="AO1199" s="64">
        <f t="shared" si="1088"/>
        <v>0</v>
      </c>
      <c r="AP1199" s="64">
        <f t="shared" si="1088"/>
        <v>0</v>
      </c>
      <c r="AQ1199" s="64">
        <f t="shared" si="1088"/>
        <v>0</v>
      </c>
      <c r="AR1199" s="64">
        <f t="shared" si="1088"/>
        <v>0</v>
      </c>
      <c r="AS1199" s="68"/>
      <c r="AT1199" s="78" t="s">
        <v>130</v>
      </c>
      <c r="AU1199" s="79">
        <v>10</v>
      </c>
      <c r="AV1199" s="79">
        <v>40</v>
      </c>
      <c r="AW1199" s="80"/>
      <c r="AX1199" s="106" t="str">
        <f t="shared" si="1098"/>
        <v>consigne actuelle</v>
      </c>
      <c r="AY1199" s="63" t="s">
        <v>1276</v>
      </c>
      <c r="BA1199" s="36" t="s">
        <v>185</v>
      </c>
      <c r="BB1199" s="27">
        <f t="shared" si="1090"/>
        <v>0</v>
      </c>
      <c r="BC1199" s="27">
        <f t="shared" si="1099"/>
        <v>0</v>
      </c>
      <c r="BD1199" s="27"/>
      <c r="BE1199" s="27">
        <f t="shared" si="1100"/>
        <v>0</v>
      </c>
      <c r="BF1199" s="27"/>
      <c r="BG1199" s="27">
        <f t="shared" si="1091"/>
        <v>0</v>
      </c>
      <c r="BH1199" s="1"/>
      <c r="BI1199" s="1" t="str">
        <f t="shared" si="1077"/>
        <v>7_02_PAS3USIC_CVC_BOXS</v>
      </c>
      <c r="BJ1199" s="1"/>
      <c r="BK1199" s="1"/>
      <c r="BL1199" s="1"/>
      <c r="BM1199" s="1"/>
      <c r="BN1199" s="1"/>
      <c r="BO1199" s="1"/>
      <c r="BP1199" s="1"/>
      <c r="BQ1199" s="1"/>
      <c r="BR1199" s="1"/>
      <c r="BS1199" s="38" t="s">
        <v>184</v>
      </c>
      <c r="BT1199" s="107">
        <f t="shared" si="1094"/>
        <v>1</v>
      </c>
      <c r="BU1199" s="108">
        <f t="shared" si="1095"/>
        <v>1</v>
      </c>
      <c r="BV1199" s="28" t="str">
        <f t="shared" si="1096"/>
        <v>14_02_PAS3USIC_CVC__CTAamCONStmpété_MANU</v>
      </c>
      <c r="BW1199" s="28">
        <f t="shared" si="1097"/>
        <v>1</v>
      </c>
      <c r="BX1199" s="27"/>
      <c r="BY1199" s="27"/>
      <c r="BZ1199" s="38">
        <f t="shared" si="1101"/>
        <v>0</v>
      </c>
      <c r="CA1199" s="38">
        <f t="shared" si="1102"/>
        <v>0</v>
      </c>
      <c r="CB1199" s="38">
        <f t="shared" si="1103"/>
        <v>0</v>
      </c>
      <c r="CC1199" s="38">
        <v>1</v>
      </c>
      <c r="CD1199" s="38" t="str">
        <f t="shared" si="1104"/>
        <v>14_02_PAS3USIC_CVC__CTAamCONStmpété_FORCTR</v>
      </c>
      <c r="CE1199" s="27"/>
      <c r="CF1199" s="27"/>
      <c r="CG1199" s="158" t="s">
        <v>184</v>
      </c>
      <c r="CH1199" s="158" t="s">
        <v>581</v>
      </c>
      <c r="CI1199" s="170">
        <v>0.2</v>
      </c>
      <c r="CJ1199" s="116"/>
      <c r="CK1199" s="27"/>
      <c r="CL1199" s="116"/>
      <c r="CM1199" s="27"/>
      <c r="CN1199" s="116"/>
      <c r="CO1199" s="27"/>
      <c r="CP1199" s="171" t="str">
        <f t="shared" si="1093"/>
        <v>NON</v>
      </c>
      <c r="CQ1199" s="171">
        <f t="shared" si="1082"/>
        <v>0</v>
      </c>
      <c r="CR1199" s="171"/>
      <c r="CS1199" s="171">
        <f t="shared" si="1074"/>
        <v>0</v>
      </c>
      <c r="CT1199" s="171"/>
      <c r="CU1199" s="171"/>
      <c r="CV1199" s="86">
        <f t="shared" si="1075"/>
        <v>2</v>
      </c>
      <c r="CW1199" s="86">
        <f t="shared" si="1083"/>
        <v>2</v>
      </c>
    </row>
    <row r="1200" spans="1:102" customFormat="1" outlineLevel="2" x14ac:dyDescent="0.3">
      <c r="A1200" s="159"/>
      <c r="B1200" s="41">
        <f t="shared" si="1084"/>
        <v>15</v>
      </c>
      <c r="C1200" s="41">
        <f t="shared" si="1085"/>
        <v>0</v>
      </c>
      <c r="D1200" s="59" t="str">
        <f t="shared" si="1085"/>
        <v>CTA compact box CH00</v>
      </c>
      <c r="E1200" s="37" t="s">
        <v>1255</v>
      </c>
      <c r="F1200" s="34"/>
      <c r="G1200" s="34"/>
      <c r="H1200" s="34"/>
      <c r="I1200" s="34">
        <v>1</v>
      </c>
      <c r="J1200" s="34"/>
      <c r="K1200" s="34"/>
      <c r="L1200" s="34"/>
      <c r="M1200" s="39" t="str">
        <f t="shared" si="1086"/>
        <v>02_PAS</v>
      </c>
      <c r="N1200" s="39">
        <f t="shared" si="1086"/>
        <v>3</v>
      </c>
      <c r="O1200" s="39" t="str">
        <f t="shared" si="1086"/>
        <v>USIC</v>
      </c>
      <c r="P1200" s="39" t="str">
        <f t="shared" si="1086"/>
        <v>CVC</v>
      </c>
      <c r="Q1200" s="39"/>
      <c r="R1200" s="28" t="str">
        <f t="shared" si="1087"/>
        <v>CTA</v>
      </c>
      <c r="S1200" s="28" t="s">
        <v>162</v>
      </c>
      <c r="T1200" s="28" t="s">
        <v>395</v>
      </c>
      <c r="U1200" s="28" t="s">
        <v>149</v>
      </c>
      <c r="V1200" s="28" t="s">
        <v>465</v>
      </c>
      <c r="W1200" s="28" t="str">
        <f t="shared" si="1067"/>
        <v>TM</v>
      </c>
      <c r="X1200" s="29" t="str">
        <f t="shared" si="1068"/>
        <v>CVC/02_PAS//CTA/am/CONS/tmp/TM</v>
      </c>
      <c r="Y1200" s="66"/>
      <c r="Z1200" s="67"/>
      <c r="AA1200" s="67"/>
      <c r="AB1200" s="67"/>
      <c r="AC1200" s="67"/>
      <c r="AD1200" s="67"/>
      <c r="AE1200" s="72" t="str">
        <f t="shared" si="1088"/>
        <v>1_02_PAS3USIC_CVC__0</v>
      </c>
      <c r="AF1200" s="90">
        <f t="shared" si="1088"/>
        <v>0</v>
      </c>
      <c r="AG1200" s="66" t="str">
        <f t="shared" si="1088"/>
        <v>SAÏA</v>
      </c>
      <c r="AH1200" s="67">
        <f t="shared" si="1088"/>
        <v>0</v>
      </c>
      <c r="AI1200" s="67">
        <f t="shared" si="1088"/>
        <v>0</v>
      </c>
      <c r="AJ1200" s="67" t="str">
        <f t="shared" si="1088"/>
        <v>lon</v>
      </c>
      <c r="AK1200" s="68">
        <f t="shared" si="1088"/>
        <v>0</v>
      </c>
      <c r="AL1200" s="64">
        <f t="shared" si="1088"/>
        <v>0</v>
      </c>
      <c r="AM1200" s="64">
        <f t="shared" si="1088"/>
        <v>0</v>
      </c>
      <c r="AN1200" s="64">
        <f t="shared" si="1088"/>
        <v>0</v>
      </c>
      <c r="AO1200" s="64">
        <f t="shared" si="1088"/>
        <v>0</v>
      </c>
      <c r="AP1200" s="64">
        <f t="shared" si="1088"/>
        <v>0</v>
      </c>
      <c r="AQ1200" s="64">
        <f t="shared" si="1088"/>
        <v>0</v>
      </c>
      <c r="AR1200" s="64">
        <f t="shared" si="1088"/>
        <v>0</v>
      </c>
      <c r="AS1200" s="68"/>
      <c r="AT1200" s="78" t="s">
        <v>130</v>
      </c>
      <c r="AU1200" s="79">
        <v>10</v>
      </c>
      <c r="AV1200" s="79">
        <v>40</v>
      </c>
      <c r="AW1200" s="80"/>
      <c r="AX1200" s="106" t="str">
        <f t="shared" si="1098"/>
        <v>consigne d'ambiance été</v>
      </c>
      <c r="AY1200" s="63" t="s">
        <v>1276</v>
      </c>
      <c r="BA1200" s="36" t="s">
        <v>185</v>
      </c>
      <c r="BB1200" s="27">
        <f t="shared" si="1090"/>
        <v>0</v>
      </c>
      <c r="BC1200" s="27">
        <f t="shared" si="1099"/>
        <v>0</v>
      </c>
      <c r="BD1200" s="27"/>
      <c r="BE1200" s="27">
        <f t="shared" si="1100"/>
        <v>0</v>
      </c>
      <c r="BF1200" s="27"/>
      <c r="BG1200" s="27">
        <f t="shared" si="1091"/>
        <v>0</v>
      </c>
      <c r="BH1200" s="1"/>
      <c r="BI1200" s="1" t="str">
        <f t="shared" si="1077"/>
        <v>7_02_PAS3USIC_CVC_BOXS</v>
      </c>
      <c r="BJ1200" s="1"/>
      <c r="BK1200" s="1"/>
      <c r="BL1200" s="1"/>
      <c r="BM1200" s="1"/>
      <c r="BN1200" s="1"/>
      <c r="BO1200" s="1"/>
      <c r="BP1200" s="1"/>
      <c r="BQ1200" s="1"/>
      <c r="BR1200" s="1"/>
      <c r="BS1200" s="38" t="s">
        <v>184</v>
      </c>
      <c r="BT1200" s="107">
        <f t="shared" si="1094"/>
        <v>1</v>
      </c>
      <c r="BU1200" s="108">
        <f t="shared" si="1095"/>
        <v>1</v>
      </c>
      <c r="BV1200" s="28" t="str">
        <f t="shared" si="1096"/>
        <v>15_02_PAS3USIC_CVC__CTAamCONStmpété_MANU</v>
      </c>
      <c r="BW1200" s="28">
        <f t="shared" si="1097"/>
        <v>1</v>
      </c>
      <c r="BX1200" s="27"/>
      <c r="BY1200" s="27"/>
      <c r="BZ1200" s="38">
        <f t="shared" si="1101"/>
        <v>0</v>
      </c>
      <c r="CA1200" s="38">
        <f t="shared" si="1102"/>
        <v>0</v>
      </c>
      <c r="CB1200" s="38">
        <f t="shared" si="1103"/>
        <v>0</v>
      </c>
      <c r="CC1200" s="38">
        <v>1</v>
      </c>
      <c r="CD1200" s="38" t="str">
        <f t="shared" si="1104"/>
        <v>15_02_PAS3USIC_CVC__CTAamCONStmpété_FORCTR</v>
      </c>
      <c r="CE1200" s="27"/>
      <c r="CF1200" s="27"/>
      <c r="CG1200" s="158" t="s">
        <v>184</v>
      </c>
      <c r="CH1200" s="158" t="s">
        <v>581</v>
      </c>
      <c r="CI1200" s="170">
        <v>0.2</v>
      </c>
      <c r="CJ1200" s="116"/>
      <c r="CK1200" s="27"/>
      <c r="CL1200" s="116"/>
      <c r="CM1200" s="27"/>
      <c r="CN1200" s="116"/>
      <c r="CO1200" s="27"/>
      <c r="CP1200" s="171" t="str">
        <f t="shared" si="1093"/>
        <v>NON</v>
      </c>
      <c r="CQ1200" s="171">
        <f t="shared" si="1082"/>
        <v>0</v>
      </c>
      <c r="CR1200" s="171"/>
      <c r="CS1200" s="171">
        <f t="shared" si="1074"/>
        <v>0</v>
      </c>
      <c r="CT1200" s="171"/>
      <c r="CU1200" s="171"/>
      <c r="CV1200" s="86">
        <f t="shared" si="1075"/>
        <v>2</v>
      </c>
      <c r="CW1200" s="86">
        <f t="shared" si="1083"/>
        <v>2</v>
      </c>
    </row>
    <row r="1201" spans="1:102" customFormat="1" outlineLevel="2" x14ac:dyDescent="0.3">
      <c r="A1201" s="159"/>
      <c r="B1201" s="41">
        <f t="shared" si="1084"/>
        <v>16</v>
      </c>
      <c r="C1201" s="41">
        <f t="shared" si="1085"/>
        <v>0</v>
      </c>
      <c r="D1201" s="59" t="str">
        <f t="shared" si="1085"/>
        <v>CTA compact box CH00</v>
      </c>
      <c r="E1201" s="37" t="s">
        <v>1256</v>
      </c>
      <c r="F1201" s="34"/>
      <c r="G1201" s="34"/>
      <c r="H1201" s="34"/>
      <c r="I1201" s="34">
        <v>1</v>
      </c>
      <c r="J1201" s="34"/>
      <c r="K1201" s="34"/>
      <c r="L1201" s="34"/>
      <c r="M1201" s="39" t="str">
        <f t="shared" si="1086"/>
        <v>02_PAS</v>
      </c>
      <c r="N1201" s="39">
        <f t="shared" si="1086"/>
        <v>3</v>
      </c>
      <c r="O1201" s="39" t="str">
        <f t="shared" si="1086"/>
        <v>USIC</v>
      </c>
      <c r="P1201" s="39" t="str">
        <f t="shared" si="1086"/>
        <v>CVC</v>
      </c>
      <c r="Q1201" s="39"/>
      <c r="R1201" s="28" t="str">
        <f t="shared" si="1087"/>
        <v>CTA</v>
      </c>
      <c r="S1201" s="28" t="s">
        <v>162</v>
      </c>
      <c r="T1201" s="28" t="s">
        <v>395</v>
      </c>
      <c r="U1201" s="28" t="s">
        <v>149</v>
      </c>
      <c r="V1201" s="28" t="s">
        <v>495</v>
      </c>
      <c r="W1201" s="28" t="str">
        <f t="shared" si="1067"/>
        <v>TM</v>
      </c>
      <c r="X1201" s="29" t="str">
        <f t="shared" si="1068"/>
        <v>CVC/02_PAS//CTA/am/CONS/tmp/TM</v>
      </c>
      <c r="Y1201" s="66"/>
      <c r="Z1201" s="67"/>
      <c r="AA1201" s="67"/>
      <c r="AB1201" s="67"/>
      <c r="AC1201" s="67"/>
      <c r="AD1201" s="67"/>
      <c r="AE1201" s="72" t="str">
        <f t="shared" si="1088"/>
        <v>1_02_PAS3USIC_CVC__0</v>
      </c>
      <c r="AF1201" s="90">
        <f t="shared" si="1088"/>
        <v>0</v>
      </c>
      <c r="AG1201" s="66" t="str">
        <f t="shared" si="1088"/>
        <v>SAÏA</v>
      </c>
      <c r="AH1201" s="67">
        <f t="shared" si="1088"/>
        <v>0</v>
      </c>
      <c r="AI1201" s="67">
        <f t="shared" si="1088"/>
        <v>0</v>
      </c>
      <c r="AJ1201" s="67" t="str">
        <f t="shared" si="1088"/>
        <v>lon</v>
      </c>
      <c r="AK1201" s="68">
        <f t="shared" si="1088"/>
        <v>0</v>
      </c>
      <c r="AL1201" s="64">
        <f t="shared" si="1088"/>
        <v>0</v>
      </c>
      <c r="AM1201" s="64">
        <f t="shared" si="1088"/>
        <v>0</v>
      </c>
      <c r="AN1201" s="64">
        <f t="shared" si="1088"/>
        <v>0</v>
      </c>
      <c r="AO1201" s="64">
        <f t="shared" si="1088"/>
        <v>0</v>
      </c>
      <c r="AP1201" s="64">
        <f t="shared" si="1088"/>
        <v>0</v>
      </c>
      <c r="AQ1201" s="64">
        <f t="shared" si="1088"/>
        <v>0</v>
      </c>
      <c r="AR1201" s="64">
        <f t="shared" si="1088"/>
        <v>0</v>
      </c>
      <c r="AS1201" s="68"/>
      <c r="AT1201" s="78" t="s">
        <v>130</v>
      </c>
      <c r="AU1201" s="79">
        <v>10</v>
      </c>
      <c r="AV1201" s="79">
        <v>40</v>
      </c>
      <c r="AW1201" s="80"/>
      <c r="AX1201" s="106" t="str">
        <f t="shared" si="1098"/>
        <v>consigne d'ambiance été réduit</v>
      </c>
      <c r="AY1201" s="63" t="s">
        <v>1276</v>
      </c>
      <c r="BA1201" s="36" t="s">
        <v>185</v>
      </c>
      <c r="BB1201" s="27">
        <f t="shared" si="1090"/>
        <v>0</v>
      </c>
      <c r="BC1201" s="27">
        <f t="shared" si="1099"/>
        <v>0</v>
      </c>
      <c r="BD1201" s="27"/>
      <c r="BE1201" s="27">
        <f t="shared" si="1100"/>
        <v>0</v>
      </c>
      <c r="BF1201" s="27"/>
      <c r="BG1201" s="27">
        <f t="shared" si="1091"/>
        <v>0</v>
      </c>
      <c r="BH1201" s="1"/>
      <c r="BI1201" s="1" t="str">
        <f t="shared" si="1077"/>
        <v>7_02_PAS3USIC_CVC_BOXS</v>
      </c>
      <c r="BJ1201" s="1"/>
      <c r="BK1201" s="1"/>
      <c r="BL1201" s="1"/>
      <c r="BM1201" s="1"/>
      <c r="BN1201" s="1"/>
      <c r="BO1201" s="1"/>
      <c r="BP1201" s="1"/>
      <c r="BQ1201" s="1"/>
      <c r="BR1201" s="1"/>
      <c r="BS1201" s="38" t="s">
        <v>184</v>
      </c>
      <c r="BT1201" s="107">
        <f t="shared" si="1094"/>
        <v>1</v>
      </c>
      <c r="BU1201" s="108">
        <f t="shared" si="1095"/>
        <v>1</v>
      </c>
      <c r="BV1201" s="28" t="str">
        <f t="shared" si="1096"/>
        <v>16_02_PAS3USIC_CVC__CTAamCONStmpétér_MANU</v>
      </c>
      <c r="BW1201" s="28">
        <f t="shared" si="1097"/>
        <v>1</v>
      </c>
      <c r="BX1201" s="27"/>
      <c r="BY1201" s="27"/>
      <c r="BZ1201" s="38">
        <f t="shared" si="1101"/>
        <v>0</v>
      </c>
      <c r="CA1201" s="38">
        <f t="shared" si="1102"/>
        <v>0</v>
      </c>
      <c r="CB1201" s="38">
        <f t="shared" si="1103"/>
        <v>0</v>
      </c>
      <c r="CC1201" s="38">
        <v>1</v>
      </c>
      <c r="CD1201" s="38" t="str">
        <f t="shared" si="1104"/>
        <v>16_02_PAS3USIC_CVC__CTAamCONStmpétér_FORCTR</v>
      </c>
      <c r="CE1201" s="27"/>
      <c r="CF1201" s="27"/>
      <c r="CG1201" s="158" t="s">
        <v>184</v>
      </c>
      <c r="CH1201" s="158" t="s">
        <v>581</v>
      </c>
      <c r="CI1201" s="170">
        <v>0.2</v>
      </c>
      <c r="CJ1201" s="116"/>
      <c r="CK1201" s="27"/>
      <c r="CL1201" s="116"/>
      <c r="CM1201" s="27"/>
      <c r="CN1201" s="116"/>
      <c r="CO1201" s="27"/>
      <c r="CP1201" s="171" t="str">
        <f t="shared" si="1093"/>
        <v>NON</v>
      </c>
      <c r="CQ1201" s="171">
        <f t="shared" si="1082"/>
        <v>0</v>
      </c>
      <c r="CR1201" s="171"/>
      <c r="CS1201" s="171">
        <f t="shared" si="1074"/>
        <v>0</v>
      </c>
      <c r="CT1201" s="171"/>
      <c r="CU1201" s="171"/>
      <c r="CV1201" s="86">
        <f t="shared" si="1075"/>
        <v>2</v>
      </c>
      <c r="CW1201" s="86">
        <f t="shared" si="1083"/>
        <v>2</v>
      </c>
    </row>
    <row r="1202" spans="1:102" customFormat="1" outlineLevel="2" x14ac:dyDescent="0.3">
      <c r="A1202" s="159"/>
      <c r="B1202" s="41">
        <f t="shared" si="1084"/>
        <v>17</v>
      </c>
      <c r="C1202" s="41">
        <f t="shared" si="1085"/>
        <v>0</v>
      </c>
      <c r="D1202" s="59" t="str">
        <f t="shared" si="1085"/>
        <v>CTA compact box CH00</v>
      </c>
      <c r="E1202" s="37" t="s">
        <v>1257</v>
      </c>
      <c r="F1202" s="34"/>
      <c r="G1202" s="34"/>
      <c r="H1202" s="34"/>
      <c r="I1202" s="34">
        <v>1</v>
      </c>
      <c r="J1202" s="34"/>
      <c r="K1202" s="34"/>
      <c r="L1202" s="34"/>
      <c r="M1202" s="39" t="str">
        <f t="shared" si="1086"/>
        <v>02_PAS</v>
      </c>
      <c r="N1202" s="39">
        <f t="shared" si="1086"/>
        <v>3</v>
      </c>
      <c r="O1202" s="39" t="str">
        <f t="shared" si="1086"/>
        <v>USIC</v>
      </c>
      <c r="P1202" s="39" t="str">
        <f t="shared" si="1086"/>
        <v>CVC</v>
      </c>
      <c r="Q1202" s="39"/>
      <c r="R1202" s="28" t="str">
        <f t="shared" si="1087"/>
        <v>CTA</v>
      </c>
      <c r="S1202" s="28" t="s">
        <v>162</v>
      </c>
      <c r="T1202" s="28" t="s">
        <v>395</v>
      </c>
      <c r="U1202" s="28" t="s">
        <v>149</v>
      </c>
      <c r="V1202" s="28" t="s">
        <v>465</v>
      </c>
      <c r="W1202" s="28" t="str">
        <f t="shared" si="1067"/>
        <v>TM</v>
      </c>
      <c r="X1202" s="29" t="str">
        <f t="shared" si="1068"/>
        <v>CVC/02_PAS//CTA/am/CONS/tmp/TM</v>
      </c>
      <c r="Y1202" s="66"/>
      <c r="Z1202" s="67"/>
      <c r="AA1202" s="67"/>
      <c r="AB1202" s="67"/>
      <c r="AC1202" s="67"/>
      <c r="AD1202" s="67"/>
      <c r="AE1202" s="72" t="str">
        <f t="shared" si="1088"/>
        <v>1_02_PAS3USIC_CVC__0</v>
      </c>
      <c r="AF1202" s="90">
        <f t="shared" si="1088"/>
        <v>0</v>
      </c>
      <c r="AG1202" s="66" t="str">
        <f t="shared" si="1088"/>
        <v>SAÏA</v>
      </c>
      <c r="AH1202" s="67">
        <f t="shared" si="1088"/>
        <v>0</v>
      </c>
      <c r="AI1202" s="67">
        <f t="shared" si="1088"/>
        <v>0</v>
      </c>
      <c r="AJ1202" s="67" t="str">
        <f t="shared" si="1088"/>
        <v>lon</v>
      </c>
      <c r="AK1202" s="68">
        <f t="shared" si="1088"/>
        <v>0</v>
      </c>
      <c r="AL1202" s="64">
        <f t="shared" si="1088"/>
        <v>0</v>
      </c>
      <c r="AM1202" s="64">
        <f t="shared" si="1088"/>
        <v>0</v>
      </c>
      <c r="AN1202" s="64">
        <f t="shared" si="1088"/>
        <v>0</v>
      </c>
      <c r="AO1202" s="64">
        <f t="shared" si="1088"/>
        <v>0</v>
      </c>
      <c r="AP1202" s="64">
        <f t="shared" si="1088"/>
        <v>0</v>
      </c>
      <c r="AQ1202" s="64">
        <f t="shared" si="1088"/>
        <v>0</v>
      </c>
      <c r="AR1202" s="64">
        <f t="shared" si="1088"/>
        <v>0</v>
      </c>
      <c r="AS1202" s="68"/>
      <c r="AT1202" s="78" t="s">
        <v>130</v>
      </c>
      <c r="AU1202" s="79">
        <v>10</v>
      </c>
      <c r="AV1202" s="79">
        <v>40</v>
      </c>
      <c r="AW1202" s="80"/>
      <c r="AX1202" s="106" t="str">
        <f t="shared" si="1098"/>
        <v>consigne d'ambiance hiver</v>
      </c>
      <c r="AY1202" s="63" t="s">
        <v>1276</v>
      </c>
      <c r="BA1202" s="36" t="s">
        <v>185</v>
      </c>
      <c r="BB1202" s="27">
        <f t="shared" si="1090"/>
        <v>0</v>
      </c>
      <c r="BC1202" s="27">
        <f t="shared" si="1099"/>
        <v>0</v>
      </c>
      <c r="BD1202" s="27"/>
      <c r="BE1202" s="27">
        <f t="shared" si="1100"/>
        <v>0</v>
      </c>
      <c r="BF1202" s="27"/>
      <c r="BG1202" s="27">
        <f t="shared" si="1091"/>
        <v>0</v>
      </c>
      <c r="BH1202" s="1"/>
      <c r="BI1202" s="1" t="str">
        <f t="shared" si="1077"/>
        <v>7_02_PAS3USIC_CVC_BOXS</v>
      </c>
      <c r="BJ1202" s="1"/>
      <c r="BK1202" s="1"/>
      <c r="BL1202" s="1"/>
      <c r="BM1202" s="1"/>
      <c r="BN1202" s="1"/>
      <c r="BO1202" s="1"/>
      <c r="BP1202" s="1"/>
      <c r="BQ1202" s="1"/>
      <c r="BR1202" s="1"/>
      <c r="BS1202" s="38" t="s">
        <v>184</v>
      </c>
      <c r="BT1202" s="107">
        <f t="shared" si="1094"/>
        <v>1</v>
      </c>
      <c r="BU1202" s="108">
        <f t="shared" si="1095"/>
        <v>1</v>
      </c>
      <c r="BV1202" s="28" t="str">
        <f t="shared" si="1096"/>
        <v>17_02_PAS3USIC_CVC__CTAamCONStmpété_MANU</v>
      </c>
      <c r="BW1202" s="28">
        <f t="shared" si="1097"/>
        <v>1</v>
      </c>
      <c r="BX1202" s="27"/>
      <c r="BY1202" s="27"/>
      <c r="BZ1202" s="38">
        <f t="shared" si="1101"/>
        <v>0</v>
      </c>
      <c r="CA1202" s="38">
        <f t="shared" si="1102"/>
        <v>0</v>
      </c>
      <c r="CB1202" s="38">
        <f t="shared" si="1103"/>
        <v>0</v>
      </c>
      <c r="CC1202" s="38">
        <v>1</v>
      </c>
      <c r="CD1202" s="38" t="str">
        <f t="shared" si="1104"/>
        <v>17_02_PAS3USIC_CVC__CTAamCONStmpété_FORCTR</v>
      </c>
      <c r="CE1202" s="27"/>
      <c r="CF1202" s="27"/>
      <c r="CG1202" s="158" t="s">
        <v>184</v>
      </c>
      <c r="CH1202" s="158" t="s">
        <v>581</v>
      </c>
      <c r="CI1202" s="170">
        <v>0.2</v>
      </c>
      <c r="CJ1202" s="116"/>
      <c r="CK1202" s="27"/>
      <c r="CL1202" s="116"/>
      <c r="CM1202" s="27"/>
      <c r="CN1202" s="116"/>
      <c r="CO1202" s="27"/>
      <c r="CP1202" s="171" t="str">
        <f t="shared" si="1093"/>
        <v>NON</v>
      </c>
      <c r="CQ1202" s="171">
        <f t="shared" si="1082"/>
        <v>0</v>
      </c>
      <c r="CR1202" s="171"/>
      <c r="CS1202" s="171">
        <f t="shared" si="1074"/>
        <v>0</v>
      </c>
      <c r="CT1202" s="171"/>
      <c r="CU1202" s="171"/>
      <c r="CV1202" s="86">
        <f t="shared" si="1075"/>
        <v>2</v>
      </c>
      <c r="CW1202" s="86">
        <f t="shared" si="1083"/>
        <v>2</v>
      </c>
    </row>
    <row r="1203" spans="1:102" customFormat="1" outlineLevel="2" x14ac:dyDescent="0.3">
      <c r="A1203" s="159"/>
      <c r="B1203" s="41">
        <f t="shared" si="1084"/>
        <v>18</v>
      </c>
      <c r="C1203" s="41">
        <f t="shared" si="1085"/>
        <v>0</v>
      </c>
      <c r="D1203" s="59" t="str">
        <f t="shared" si="1085"/>
        <v>CTA compact box CH00</v>
      </c>
      <c r="E1203" s="37" t="s">
        <v>1258</v>
      </c>
      <c r="F1203" s="34"/>
      <c r="G1203" s="34"/>
      <c r="H1203" s="34"/>
      <c r="I1203" s="34">
        <v>1</v>
      </c>
      <c r="J1203" s="34"/>
      <c r="K1203" s="34"/>
      <c r="L1203" s="34"/>
      <c r="M1203" s="39" t="str">
        <f t="shared" si="1086"/>
        <v>02_PAS</v>
      </c>
      <c r="N1203" s="39">
        <f t="shared" si="1086"/>
        <v>3</v>
      </c>
      <c r="O1203" s="39" t="str">
        <f t="shared" si="1086"/>
        <v>USIC</v>
      </c>
      <c r="P1203" s="39" t="str">
        <f t="shared" si="1086"/>
        <v>CVC</v>
      </c>
      <c r="Q1203" s="39"/>
      <c r="R1203" s="28" t="str">
        <f t="shared" si="1087"/>
        <v>CTA</v>
      </c>
      <c r="S1203" s="28" t="s">
        <v>162</v>
      </c>
      <c r="T1203" s="28" t="s">
        <v>395</v>
      </c>
      <c r="U1203" s="28" t="s">
        <v>149</v>
      </c>
      <c r="V1203" s="28" t="s">
        <v>495</v>
      </c>
      <c r="W1203" s="28" t="str">
        <f t="shared" si="1067"/>
        <v>TM</v>
      </c>
      <c r="X1203" s="29" t="str">
        <f t="shared" si="1068"/>
        <v>CVC/02_PAS//CTA/am/CONS/tmp/TM</v>
      </c>
      <c r="Y1203" s="66"/>
      <c r="Z1203" s="67"/>
      <c r="AA1203" s="67"/>
      <c r="AB1203" s="67"/>
      <c r="AC1203" s="67"/>
      <c r="AD1203" s="67"/>
      <c r="AE1203" s="72" t="str">
        <f t="shared" si="1088"/>
        <v>1_02_PAS3USIC_CVC__0</v>
      </c>
      <c r="AF1203" s="90">
        <f t="shared" si="1088"/>
        <v>0</v>
      </c>
      <c r="AG1203" s="66" t="str">
        <f t="shared" si="1088"/>
        <v>SAÏA</v>
      </c>
      <c r="AH1203" s="67">
        <f t="shared" si="1088"/>
        <v>0</v>
      </c>
      <c r="AI1203" s="67">
        <f t="shared" si="1088"/>
        <v>0</v>
      </c>
      <c r="AJ1203" s="67" t="str">
        <f t="shared" si="1088"/>
        <v>lon</v>
      </c>
      <c r="AK1203" s="68">
        <f t="shared" si="1088"/>
        <v>0</v>
      </c>
      <c r="AL1203" s="64">
        <f t="shared" si="1088"/>
        <v>0</v>
      </c>
      <c r="AM1203" s="64">
        <f t="shared" si="1088"/>
        <v>0</v>
      </c>
      <c r="AN1203" s="64">
        <f t="shared" si="1088"/>
        <v>0</v>
      </c>
      <c r="AO1203" s="64">
        <f t="shared" si="1088"/>
        <v>0</v>
      </c>
      <c r="AP1203" s="64">
        <f t="shared" si="1088"/>
        <v>0</v>
      </c>
      <c r="AQ1203" s="64">
        <f t="shared" si="1088"/>
        <v>0</v>
      </c>
      <c r="AR1203" s="64">
        <f t="shared" si="1088"/>
        <v>0</v>
      </c>
      <c r="AS1203" s="68"/>
      <c r="AT1203" s="78" t="s">
        <v>130</v>
      </c>
      <c r="AU1203" s="79">
        <v>10</v>
      </c>
      <c r="AV1203" s="79">
        <v>40</v>
      </c>
      <c r="AW1203" s="80"/>
      <c r="AX1203" s="106" t="str">
        <f t="shared" si="1098"/>
        <v>consigne d'ambiance hiver réduit</v>
      </c>
      <c r="AY1203" s="63" t="s">
        <v>1276</v>
      </c>
      <c r="BA1203" s="36" t="s">
        <v>185</v>
      </c>
      <c r="BB1203" s="27">
        <f t="shared" si="1090"/>
        <v>0</v>
      </c>
      <c r="BC1203" s="27">
        <f t="shared" si="1099"/>
        <v>0</v>
      </c>
      <c r="BD1203" s="27"/>
      <c r="BE1203" s="27">
        <f t="shared" si="1100"/>
        <v>0</v>
      </c>
      <c r="BF1203" s="27"/>
      <c r="BG1203" s="27">
        <f t="shared" si="1091"/>
        <v>0</v>
      </c>
      <c r="BH1203" s="1"/>
      <c r="BI1203" s="1" t="str">
        <f t="shared" si="1077"/>
        <v>7_02_PAS3USIC_CVC_BOXS</v>
      </c>
      <c r="BJ1203" s="1"/>
      <c r="BK1203" s="1"/>
      <c r="BL1203" s="1"/>
      <c r="BM1203" s="1"/>
      <c r="BN1203" s="1"/>
      <c r="BO1203" s="1"/>
      <c r="BP1203" s="1"/>
      <c r="BQ1203" s="1"/>
      <c r="BR1203" s="1"/>
      <c r="BS1203" s="38" t="s">
        <v>184</v>
      </c>
      <c r="BT1203" s="107">
        <f t="shared" si="1094"/>
        <v>1</v>
      </c>
      <c r="BU1203" s="108">
        <f t="shared" si="1095"/>
        <v>1</v>
      </c>
      <c r="BV1203" s="28" t="str">
        <f t="shared" si="1096"/>
        <v>18_02_PAS3USIC_CVC__CTAamCONStmpétér_MANU</v>
      </c>
      <c r="BW1203" s="28">
        <f t="shared" si="1097"/>
        <v>1</v>
      </c>
      <c r="BX1203" s="27"/>
      <c r="BY1203" s="27"/>
      <c r="BZ1203" s="38">
        <f t="shared" si="1101"/>
        <v>0</v>
      </c>
      <c r="CA1203" s="38">
        <f t="shared" si="1102"/>
        <v>0</v>
      </c>
      <c r="CB1203" s="38">
        <f t="shared" si="1103"/>
        <v>0</v>
      </c>
      <c r="CC1203" s="38">
        <v>1</v>
      </c>
      <c r="CD1203" s="38" t="str">
        <f t="shared" si="1104"/>
        <v>18_02_PAS3USIC_CVC__CTAamCONStmpétér_FORCTR</v>
      </c>
      <c r="CE1203" s="27"/>
      <c r="CF1203" s="27"/>
      <c r="CG1203" s="158" t="s">
        <v>184</v>
      </c>
      <c r="CH1203" s="158" t="s">
        <v>581</v>
      </c>
      <c r="CI1203" s="170">
        <v>0.2</v>
      </c>
      <c r="CJ1203" s="116"/>
      <c r="CK1203" s="27"/>
      <c r="CL1203" s="116"/>
      <c r="CM1203" s="27"/>
      <c r="CN1203" s="116"/>
      <c r="CO1203" s="27"/>
      <c r="CP1203" s="171" t="str">
        <f t="shared" si="1093"/>
        <v>NON</v>
      </c>
      <c r="CQ1203" s="171">
        <f t="shared" si="1082"/>
        <v>0</v>
      </c>
      <c r="CR1203" s="171"/>
      <c r="CS1203" s="171">
        <f t="shared" si="1074"/>
        <v>0</v>
      </c>
      <c r="CT1203" s="171"/>
      <c r="CU1203" s="171"/>
      <c r="CV1203" s="86">
        <f t="shared" si="1075"/>
        <v>2</v>
      </c>
      <c r="CW1203" s="86">
        <f t="shared" si="1083"/>
        <v>2</v>
      </c>
    </row>
    <row r="1204" spans="1:102" customFormat="1" outlineLevel="1" x14ac:dyDescent="0.3">
      <c r="A1204" s="42"/>
      <c r="B1204" s="42">
        <f t="shared" si="1084"/>
        <v>19</v>
      </c>
      <c r="C1204" s="42"/>
      <c r="D1204" s="105" t="s">
        <v>1265</v>
      </c>
      <c r="E1204" s="1" t="s">
        <v>1253</v>
      </c>
      <c r="F1204" s="34"/>
      <c r="G1204" s="34"/>
      <c r="H1204" s="34"/>
      <c r="I1204" s="34">
        <v>1</v>
      </c>
      <c r="J1204" s="34"/>
      <c r="K1204" s="34"/>
      <c r="L1204" s="34"/>
      <c r="M1204" s="27" t="s">
        <v>1262</v>
      </c>
      <c r="N1204" s="27">
        <v>3</v>
      </c>
      <c r="O1204" s="27" t="s">
        <v>1261</v>
      </c>
      <c r="P1204" s="27" t="s">
        <v>29</v>
      </c>
      <c r="Q1204" s="27"/>
      <c r="R1204" s="27" t="s">
        <v>829</v>
      </c>
      <c r="S1204" s="27" t="s">
        <v>158</v>
      </c>
      <c r="T1204" s="27" t="s">
        <v>69</v>
      </c>
      <c r="U1204" s="27" t="s">
        <v>149</v>
      </c>
      <c r="V1204" s="27"/>
      <c r="W1204" s="27" t="str">
        <f t="shared" si="1067"/>
        <v>TM</v>
      </c>
      <c r="X1204" s="27" t="str">
        <f t="shared" si="1068"/>
        <v>CVC/02_PAS//CTA/an/SND/tmp/TM</v>
      </c>
      <c r="Y1204" s="66"/>
      <c r="Z1204" s="67"/>
      <c r="AA1204" s="67"/>
      <c r="AB1204" s="67"/>
      <c r="AC1204" s="67"/>
      <c r="AD1204" s="67"/>
      <c r="AE1204" s="66" t="str">
        <f>IF(AG1204=0,0,B1204&amp;"_"&amp;M1204&amp;N1204&amp;O1204&amp;"_"&amp;P1204&amp;"_"&amp;Q1204&amp;"_"&amp;AF1204)</f>
        <v>19_02_PAS3USIC_CVC__0</v>
      </c>
      <c r="AF1204" s="67">
        <v>0</v>
      </c>
      <c r="AG1204" s="66" t="s">
        <v>311</v>
      </c>
      <c r="AH1204" s="67"/>
      <c r="AI1204" s="67"/>
      <c r="AJ1204" s="67" t="s">
        <v>322</v>
      </c>
      <c r="AK1204" s="68"/>
      <c r="AL1204" s="66">
        <v>0</v>
      </c>
      <c r="AM1204" s="66">
        <f t="shared" si="1051"/>
        <v>0</v>
      </c>
      <c r="AN1204" s="66">
        <f t="shared" si="1052"/>
        <v>0</v>
      </c>
      <c r="AO1204" s="66">
        <f t="shared" si="1053"/>
        <v>0</v>
      </c>
      <c r="AP1204" s="66">
        <f t="shared" si="1054"/>
        <v>0</v>
      </c>
      <c r="AQ1204" s="66">
        <f t="shared" si="1055"/>
        <v>0</v>
      </c>
      <c r="AR1204" s="66">
        <f t="shared" si="1056"/>
        <v>0</v>
      </c>
      <c r="AS1204" s="68"/>
      <c r="AT1204" s="176" t="s">
        <v>130</v>
      </c>
      <c r="AU1204" s="177">
        <v>-50</v>
      </c>
      <c r="AV1204" s="177">
        <v>50</v>
      </c>
      <c r="AW1204" s="178"/>
      <c r="AX1204" s="63" t="str">
        <f>E1204&amp;" "&amp;D1204&amp;" "&amp;M1204</f>
        <v>Sonde de température d'ambiance CTA compact box CH16 02_PAS</v>
      </c>
      <c r="AY1204" s="63"/>
      <c r="BA1204" s="27" t="s">
        <v>184</v>
      </c>
      <c r="BB1204" s="27">
        <f t="shared" ref="BB1204:BB1210" si="1105">IF(BA1204="NON",0,F1204)</f>
        <v>0</v>
      </c>
      <c r="BC1204" s="27">
        <f t="shared" ref="BC1204:BC1214" si="1106">IF(BA1204="NON",0,H1204+G1204)</f>
        <v>0</v>
      </c>
      <c r="BD1204" s="27"/>
      <c r="BE1204" s="27">
        <f t="shared" si="1100"/>
        <v>1</v>
      </c>
      <c r="BF1204" s="27"/>
      <c r="BG1204" s="27">
        <f t="shared" ref="BG1204:BG1210" si="1107">IF(BA1204="NON",0,K1204)</f>
        <v>0</v>
      </c>
      <c r="BH1204" s="1" t="s">
        <v>1280</v>
      </c>
      <c r="BI1204" s="1" t="s">
        <v>1281</v>
      </c>
      <c r="BJ1204" s="1"/>
      <c r="BK1204" s="1"/>
      <c r="BL1204" s="1"/>
      <c r="BM1204" s="1"/>
      <c r="BN1204" s="1"/>
      <c r="BO1204" s="1"/>
      <c r="BP1204" s="1"/>
      <c r="BQ1204" s="1"/>
      <c r="BR1204" s="1"/>
      <c r="BS1204" s="27" t="s">
        <v>185</v>
      </c>
      <c r="BT1204" s="167">
        <f t="shared" ref="BT1204:BT1213" si="1108">IF(BS1204="OUI",1,0)</f>
        <v>0</v>
      </c>
      <c r="BU1204" s="168">
        <f t="shared" ref="BU1204:BU1213" si="1109">IF(BS1204="OUI",1,0)</f>
        <v>0</v>
      </c>
      <c r="BV1204" s="27">
        <f>IF(OR(BS1204=0,BS1204="NON"),0,B1204&amp;"_"&amp;M1204&amp;N1204&amp;O1204&amp;"_"&amp;P1204&amp;"_"&amp;Q1204&amp;"_"&amp;R1204&amp;S1204&amp;T1204&amp;U1204&amp;V1204&amp;"_MANU")</f>
        <v>0</v>
      </c>
      <c r="BW1204" s="27">
        <f>IF(BS1204="OUI",1,0)</f>
        <v>0</v>
      </c>
      <c r="BX1204" s="27"/>
      <c r="BY1204" s="27"/>
      <c r="BZ1204" s="27">
        <f t="shared" si="1101"/>
        <v>0</v>
      </c>
      <c r="CA1204" s="27">
        <f t="shared" si="1102"/>
        <v>0</v>
      </c>
      <c r="CB1204" s="27">
        <f>IF(BZ1204=0,0,BZ1204)</f>
        <v>0</v>
      </c>
      <c r="CC1204" s="27">
        <f>IF(CA1204=0,0,CA1204)</f>
        <v>0</v>
      </c>
      <c r="CD1204" s="27">
        <f>IF(AND(BZ1204=0,CA1204=0),0,B1204&amp;"_"&amp;M1204&amp;N1204&amp;O1204&amp;"_"&amp;P1204&amp;"_"&amp;Q1204&amp;"_"&amp;R1204&amp;S1204&amp;T1204&amp;U1204&amp;V1204&amp;"_FORC"&amp;IF(CB1204=0,"TR","TC"))</f>
        <v>0</v>
      </c>
      <c r="CE1204" s="27"/>
      <c r="CF1204" s="27"/>
      <c r="CG1204" s="27" t="s">
        <v>184</v>
      </c>
      <c r="CH1204" s="27" t="s">
        <v>581</v>
      </c>
      <c r="CI1204" s="126">
        <v>0.2</v>
      </c>
      <c r="CJ1204" s="116" t="s">
        <v>629</v>
      </c>
      <c r="CK1204" s="27" t="s">
        <v>630</v>
      </c>
      <c r="CL1204" s="116"/>
      <c r="CM1204" s="27"/>
      <c r="CN1204" s="116"/>
      <c r="CO1204" s="27"/>
      <c r="CP1204" s="27" t="str">
        <f>IF(F1204=0,"NON","OUI")</f>
        <v>NON</v>
      </c>
      <c r="CQ1204" s="27">
        <f>IF(CP1204="OUI",P1204,0)</f>
        <v>0</v>
      </c>
      <c r="CR1204" s="27"/>
      <c r="CS1204" s="27">
        <f t="shared" si="1074"/>
        <v>0</v>
      </c>
      <c r="CT1204" s="27"/>
      <c r="CU1204" s="27"/>
      <c r="CV1204" s="179">
        <f t="shared" si="1075"/>
        <v>1</v>
      </c>
      <c r="CW1204" s="179">
        <f>IF(SUM(F1204:L1204)=0,0,SUM(BB1204:BG1204)+BU1204+CC1204+CB1204)</f>
        <v>1</v>
      </c>
      <c r="CX1204">
        <f>IF(F1204=1,"OUI",)</f>
        <v>0</v>
      </c>
    </row>
    <row r="1205" spans="1:102" customFormat="1" outlineLevel="2" x14ac:dyDescent="0.3">
      <c r="A1205" s="160"/>
      <c r="B1205" s="41">
        <f t="shared" si="1084"/>
        <v>20</v>
      </c>
      <c r="C1205" s="41">
        <f>C1204</f>
        <v>0</v>
      </c>
      <c r="D1205" s="59" t="str">
        <f t="shared" ref="D1205:D1220" si="1110">D1204</f>
        <v>CTA compact box CH16</v>
      </c>
      <c r="E1205" s="37" t="s">
        <v>1252</v>
      </c>
      <c r="F1205" s="34"/>
      <c r="G1205" s="34">
        <v>1</v>
      </c>
      <c r="H1205" s="34"/>
      <c r="I1205" s="34"/>
      <c r="J1205" s="34"/>
      <c r="K1205" s="34"/>
      <c r="L1205" s="34"/>
      <c r="M1205" s="39" t="str">
        <f t="shared" ref="M1205:P1220" si="1111">M1204</f>
        <v>02_PAS</v>
      </c>
      <c r="N1205" s="39">
        <f t="shared" si="1111"/>
        <v>3</v>
      </c>
      <c r="O1205" s="39" t="str">
        <f t="shared" si="1111"/>
        <v>USIC</v>
      </c>
      <c r="P1205" s="39" t="str">
        <f t="shared" si="1111"/>
        <v>CVC</v>
      </c>
      <c r="Q1205" s="39"/>
      <c r="R1205" s="28" t="str">
        <f t="shared" ref="R1205:R1220" si="1112">R1204</f>
        <v>CTA</v>
      </c>
      <c r="S1205" s="28" t="s">
        <v>162</v>
      </c>
      <c r="T1205" s="28" t="s">
        <v>237</v>
      </c>
      <c r="U1205" s="28" t="s">
        <v>463</v>
      </c>
      <c r="V1205" s="28"/>
      <c r="W1205" s="28" t="str">
        <f t="shared" si="1067"/>
        <v>TS</v>
      </c>
      <c r="X1205" s="29" t="str">
        <f t="shared" si="1068"/>
        <v>CVC/02_PAS//CTA/am/CAPT/fei/TS</v>
      </c>
      <c r="Y1205" s="66"/>
      <c r="Z1205" s="67"/>
      <c r="AA1205" s="67"/>
      <c r="AB1205" s="67"/>
      <c r="AC1205" s="67"/>
      <c r="AD1205" s="67"/>
      <c r="AE1205" s="72" t="str">
        <f>AE1204</f>
        <v>19_02_PAS3USIC_CVC__0</v>
      </c>
      <c r="AF1205" s="90">
        <f t="shared" ref="AF1205:AR1205" si="1113">AF1204</f>
        <v>0</v>
      </c>
      <c r="AG1205" s="66" t="str">
        <f t="shared" si="1113"/>
        <v>SAÏA</v>
      </c>
      <c r="AH1205" s="67">
        <f t="shared" si="1113"/>
        <v>0</v>
      </c>
      <c r="AI1205" s="67">
        <f t="shared" si="1113"/>
        <v>0</v>
      </c>
      <c r="AJ1205" s="67" t="str">
        <f t="shared" si="1113"/>
        <v>lon</v>
      </c>
      <c r="AK1205" s="68">
        <f t="shared" si="1113"/>
        <v>0</v>
      </c>
      <c r="AL1205" s="64">
        <f t="shared" si="1113"/>
        <v>0</v>
      </c>
      <c r="AM1205" s="64">
        <f t="shared" si="1113"/>
        <v>0</v>
      </c>
      <c r="AN1205" s="64">
        <f t="shared" si="1113"/>
        <v>0</v>
      </c>
      <c r="AO1205" s="64">
        <f t="shared" si="1113"/>
        <v>0</v>
      </c>
      <c r="AP1205" s="64">
        <f t="shared" si="1113"/>
        <v>0</v>
      </c>
      <c r="AQ1205" s="64">
        <f t="shared" si="1113"/>
        <v>0</v>
      </c>
      <c r="AR1205" s="64">
        <f t="shared" si="1113"/>
        <v>0</v>
      </c>
      <c r="AS1205" s="68"/>
      <c r="AT1205" s="78" t="s">
        <v>138</v>
      </c>
      <c r="AU1205" s="79" t="s">
        <v>114</v>
      </c>
      <c r="AV1205" s="79" t="s">
        <v>115</v>
      </c>
      <c r="AW1205" s="80"/>
      <c r="AX1205" s="106" t="str">
        <f>E1205</f>
        <v>retour de marche CTA</v>
      </c>
      <c r="AY1205" s="63"/>
      <c r="BA1205" s="36" t="s">
        <v>184</v>
      </c>
      <c r="BB1205" s="27">
        <f t="shared" si="1105"/>
        <v>0</v>
      </c>
      <c r="BC1205" s="27">
        <f t="shared" si="1106"/>
        <v>1</v>
      </c>
      <c r="BD1205" s="27"/>
      <c r="BE1205" s="27">
        <f t="shared" si="1100"/>
        <v>0</v>
      </c>
      <c r="BF1205" s="27"/>
      <c r="BG1205" s="27">
        <f t="shared" si="1107"/>
        <v>0</v>
      </c>
      <c r="BH1205" s="1"/>
      <c r="BI1205" s="1" t="str">
        <f>BI1204</f>
        <v>7_02_PAS3USIC_CVC_BOXS</v>
      </c>
      <c r="BJ1205" s="1"/>
      <c r="BK1205" s="1"/>
      <c r="BL1205" s="1"/>
      <c r="BM1205" s="1"/>
      <c r="BN1205" s="1"/>
      <c r="BO1205" s="1"/>
      <c r="BP1205" s="1"/>
      <c r="BQ1205" s="1"/>
      <c r="BR1205" s="1"/>
      <c r="BS1205" s="38" t="s">
        <v>185</v>
      </c>
      <c r="BT1205" s="107">
        <f t="shared" si="1108"/>
        <v>0</v>
      </c>
      <c r="BU1205" s="108">
        <f t="shared" si="1109"/>
        <v>0</v>
      </c>
      <c r="BV1205" s="28">
        <f>IF(OR(BS1205=0,BS1205="NON"),0,B1205&amp;"_"&amp;M1205&amp;N1205&amp;O1205&amp;"_"&amp;P1205&amp;"_"&amp;Q1205&amp;"_"&amp;R1205&amp;S1205&amp;T1205&amp;U1205&amp;V1205&amp;"_MANU")</f>
        <v>0</v>
      </c>
      <c r="BW1205" s="28">
        <f>IF(BS1205="OUI",1,0)</f>
        <v>0</v>
      </c>
      <c r="BX1205" s="27"/>
      <c r="BY1205" s="27"/>
      <c r="BZ1205" s="38">
        <f t="shared" ref="BZ1205:BZ1214" si="1114">IF(BS1205="OUI",IF((BC1205+BB1205)&lt;&gt;0,(BB1205+BC1205),0),0)</f>
        <v>0</v>
      </c>
      <c r="CA1205" s="38">
        <f t="shared" ref="CA1205:CA1214" si="1115">IF(BS1205="OUI",IF((BE1205+BG1205)&lt;&gt;0,(BG1205+BE1205),0),0)</f>
        <v>0</v>
      </c>
      <c r="CB1205" s="38">
        <f t="shared" ref="CB1205:CC1208" si="1116">IF(BZ1205=0,0,BZ1205)</f>
        <v>0</v>
      </c>
      <c r="CC1205" s="38">
        <f t="shared" si="1116"/>
        <v>0</v>
      </c>
      <c r="CD1205" s="38">
        <f>IF(OR(BS1205=0,BS1205="NON"),0,B1205&amp;"_"&amp;M1205&amp;N1205&amp;O1205&amp;"_"&amp;P1205&amp;"_"&amp;Q1205&amp;"_"&amp;R1205&amp;S1205&amp;T1205&amp;U1205&amp;V1205&amp;"_FORC"&amp;IF(CB1205=0,"TR","TC"))</f>
        <v>0</v>
      </c>
      <c r="CE1205" s="27"/>
      <c r="CF1205" s="27"/>
      <c r="CG1205" s="158" t="str">
        <f>IF(BA1205="OUI","OUI","NON")</f>
        <v>OUI</v>
      </c>
      <c r="CH1205" s="158" t="s">
        <v>581</v>
      </c>
      <c r="CI1205" s="158"/>
      <c r="CJ1205" s="116"/>
      <c r="CK1205" s="27"/>
      <c r="CL1205" s="116"/>
      <c r="CM1205" s="27"/>
      <c r="CN1205" s="116"/>
      <c r="CO1205" s="27"/>
      <c r="CP1205" s="171" t="str">
        <f t="shared" ref="CP1205:CP1210" si="1117">IF(F1205=0,"NON","OUI")</f>
        <v>NON</v>
      </c>
      <c r="CQ1205" s="171">
        <f t="shared" ref="CQ1205:CQ1268" si="1118">IF(CP1205="OUI",P1205,0)</f>
        <v>0</v>
      </c>
      <c r="CR1205" s="171"/>
      <c r="CS1205" s="171">
        <f t="shared" si="1074"/>
        <v>0</v>
      </c>
      <c r="CT1205" s="171"/>
      <c r="CU1205" s="171"/>
      <c r="CV1205" s="86">
        <f t="shared" si="1075"/>
        <v>1</v>
      </c>
      <c r="CW1205" s="86">
        <f t="shared" ref="CW1205:CW1260" si="1119">IF(SUM(F1205:L1205)=0,0,SUM(BB1205:BG1205)+BU1205+CC1205+CB1205)</f>
        <v>1</v>
      </c>
    </row>
    <row r="1206" spans="1:102" customFormat="1" outlineLevel="2" x14ac:dyDescent="0.3">
      <c r="A1206" s="160"/>
      <c r="B1206" s="41">
        <f t="shared" si="1084"/>
        <v>21</v>
      </c>
      <c r="C1206" s="41">
        <f t="shared" ref="C1206:C1220" si="1120">C1205</f>
        <v>0</v>
      </c>
      <c r="D1206" s="59" t="str">
        <f t="shared" si="1110"/>
        <v>CTA compact box CH16</v>
      </c>
      <c r="E1206" s="37" t="s">
        <v>1278</v>
      </c>
      <c r="F1206" s="34">
        <v>1</v>
      </c>
      <c r="G1206" s="34"/>
      <c r="H1206" s="34"/>
      <c r="I1206" s="34"/>
      <c r="J1206" s="34"/>
      <c r="K1206" s="34"/>
      <c r="L1206" s="34"/>
      <c r="M1206" s="39" t="str">
        <f t="shared" si="1111"/>
        <v>02_PAS</v>
      </c>
      <c r="N1206" s="39">
        <f t="shared" si="1111"/>
        <v>3</v>
      </c>
      <c r="O1206" s="39" t="str">
        <f t="shared" si="1111"/>
        <v>USIC</v>
      </c>
      <c r="P1206" s="39" t="str">
        <f t="shared" si="1111"/>
        <v>CVC</v>
      </c>
      <c r="Q1206" s="39"/>
      <c r="R1206" s="28" t="str">
        <f t="shared" si="1112"/>
        <v>CTA</v>
      </c>
      <c r="S1206" s="28" t="s">
        <v>158</v>
      </c>
      <c r="T1206" s="28" t="s">
        <v>237</v>
      </c>
      <c r="U1206" s="28" t="s">
        <v>151</v>
      </c>
      <c r="V1206" s="28" t="s">
        <v>105</v>
      </c>
      <c r="W1206" s="28" t="str">
        <f t="shared" si="1067"/>
        <v>TA</v>
      </c>
      <c r="X1206" s="29" t="str">
        <f t="shared" si="1068"/>
        <v>CVC/02_PAS//CTA/an/CAPT/prd/TA</v>
      </c>
      <c r="Y1206" s="66"/>
      <c r="Z1206" s="67"/>
      <c r="AA1206" s="67"/>
      <c r="AB1206" s="67"/>
      <c r="AC1206" s="67"/>
      <c r="AD1206" s="67"/>
      <c r="AE1206" s="72" t="str">
        <f t="shared" ref="AE1206:AR1220" si="1121">AE1205</f>
        <v>19_02_PAS3USIC_CVC__0</v>
      </c>
      <c r="AF1206" s="90">
        <f t="shared" si="1121"/>
        <v>0</v>
      </c>
      <c r="AG1206" s="66" t="str">
        <f t="shared" si="1121"/>
        <v>SAÏA</v>
      </c>
      <c r="AH1206" s="67">
        <f t="shared" si="1121"/>
        <v>0</v>
      </c>
      <c r="AI1206" s="67">
        <f t="shared" si="1121"/>
        <v>0</v>
      </c>
      <c r="AJ1206" s="67" t="str">
        <f t="shared" si="1121"/>
        <v>lon</v>
      </c>
      <c r="AK1206" s="68">
        <f t="shared" si="1121"/>
        <v>0</v>
      </c>
      <c r="AL1206" s="64">
        <f t="shared" si="1121"/>
        <v>0</v>
      </c>
      <c r="AM1206" s="64">
        <f t="shared" si="1121"/>
        <v>0</v>
      </c>
      <c r="AN1206" s="64">
        <f t="shared" si="1121"/>
        <v>0</v>
      </c>
      <c r="AO1206" s="64">
        <f t="shared" si="1121"/>
        <v>0</v>
      </c>
      <c r="AP1206" s="64">
        <f t="shared" si="1121"/>
        <v>0</v>
      </c>
      <c r="AQ1206" s="64">
        <f t="shared" si="1121"/>
        <v>0</v>
      </c>
      <c r="AR1206" s="64">
        <f t="shared" si="1121"/>
        <v>0</v>
      </c>
      <c r="AS1206" s="68"/>
      <c r="AT1206" s="78" t="s">
        <v>138</v>
      </c>
      <c r="AU1206" s="79" t="s">
        <v>139</v>
      </c>
      <c r="AV1206" s="79" t="s">
        <v>140</v>
      </c>
      <c r="AW1206" s="80"/>
      <c r="AX1206" s="106" t="str">
        <f>E1206&amp;" "&amp;D1206&amp;" "&amp;M1206</f>
        <v>pressostat différentiel encrassement de filtre CTA compact box CH16 02_PAS</v>
      </c>
      <c r="AY1206" s="63"/>
      <c r="BA1206" s="36" t="s">
        <v>184</v>
      </c>
      <c r="BB1206" s="27">
        <f t="shared" si="1105"/>
        <v>1</v>
      </c>
      <c r="BC1206" s="27">
        <f t="shared" si="1106"/>
        <v>0</v>
      </c>
      <c r="BD1206" s="27"/>
      <c r="BE1206" s="27">
        <f t="shared" si="1100"/>
        <v>0</v>
      </c>
      <c r="BF1206" s="27"/>
      <c r="BG1206" s="27">
        <f t="shared" si="1107"/>
        <v>0</v>
      </c>
      <c r="BH1206" s="1"/>
      <c r="BI1206" s="1" t="str">
        <f t="shared" ref="BI1206:BI1220" si="1122">BI1205</f>
        <v>7_02_PAS3USIC_CVC_BOXS</v>
      </c>
      <c r="BJ1206" s="1"/>
      <c r="BK1206" s="1"/>
      <c r="BL1206" s="1"/>
      <c r="BM1206" s="1"/>
      <c r="BN1206" s="1"/>
      <c r="BO1206" s="1"/>
      <c r="BP1206" s="1"/>
      <c r="BQ1206" s="1"/>
      <c r="BR1206" s="1"/>
      <c r="BS1206" s="38" t="s">
        <v>185</v>
      </c>
      <c r="BT1206" s="107">
        <f t="shared" si="1108"/>
        <v>0</v>
      </c>
      <c r="BU1206" s="108">
        <f t="shared" si="1109"/>
        <v>0</v>
      </c>
      <c r="BV1206" s="28">
        <f>IF(OR(BT1206=0,BU1206=0),0,B1206&amp;"_"&amp;M1206&amp;N1206&amp;O1206&amp;"_"&amp;P1206&amp;"_"&amp;Q1206&amp;"_"&amp;R1206&amp;S1206&amp;T1206&amp;U1206&amp;V1206&amp;"_MANU")</f>
        <v>0</v>
      </c>
      <c r="BW1206" s="28">
        <f>IF(BV1206&lt;&gt;0,1,0)</f>
        <v>0</v>
      </c>
      <c r="BX1206" s="27"/>
      <c r="BY1206" s="27"/>
      <c r="BZ1206" s="38">
        <f t="shared" si="1114"/>
        <v>0</v>
      </c>
      <c r="CA1206" s="38">
        <f t="shared" si="1115"/>
        <v>0</v>
      </c>
      <c r="CB1206" s="38">
        <f t="shared" si="1116"/>
        <v>0</v>
      </c>
      <c r="CC1206" s="38">
        <f t="shared" si="1116"/>
        <v>0</v>
      </c>
      <c r="CD1206" s="38">
        <f>IF(AND(BZ1206=0,CA1206=0),0,B1206&amp;"_"&amp;M1206&amp;N1206&amp;O1206&amp;"_"&amp;P1206&amp;"_"&amp;Q1206&amp;"_"&amp;R1206&amp;S1206&amp;T1206&amp;U1206&amp;V1206&amp;"_FORC"&amp;IF(CB1206=0,"TR","TC"))</f>
        <v>0</v>
      </c>
      <c r="CE1206" s="27"/>
      <c r="CF1206" s="27"/>
      <c r="CG1206" s="158" t="s">
        <v>185</v>
      </c>
      <c r="CH1206" s="158"/>
      <c r="CI1206" s="172"/>
      <c r="CJ1206" s="116" t="s">
        <v>632</v>
      </c>
      <c r="CK1206" s="27" t="s">
        <v>581</v>
      </c>
      <c r="CL1206" s="116"/>
      <c r="CM1206" s="27"/>
      <c r="CN1206" s="116"/>
      <c r="CO1206" s="27"/>
      <c r="CP1206" s="171" t="str">
        <f t="shared" si="1117"/>
        <v>OUI</v>
      </c>
      <c r="CQ1206" s="171" t="str">
        <f t="shared" si="1118"/>
        <v>CVC</v>
      </c>
      <c r="CR1206" s="171" t="s">
        <v>708</v>
      </c>
      <c r="CS1206" s="171" t="str">
        <f t="shared" si="1074"/>
        <v>à chaque changement de valeur</v>
      </c>
      <c r="CT1206" s="171"/>
      <c r="CU1206" s="171"/>
      <c r="CV1206" s="86">
        <f t="shared" si="1075"/>
        <v>1</v>
      </c>
      <c r="CW1206" s="86">
        <f t="shared" si="1119"/>
        <v>1</v>
      </c>
      <c r="CX1206" t="str">
        <f>IF(F1206=1,"OUI",)</f>
        <v>OUI</v>
      </c>
    </row>
    <row r="1207" spans="1:102" customFormat="1" outlineLevel="2" x14ac:dyDescent="0.3">
      <c r="A1207" s="160"/>
      <c r="B1207" s="41">
        <f t="shared" si="1084"/>
        <v>22</v>
      </c>
      <c r="C1207" s="41">
        <f t="shared" si="1120"/>
        <v>0</v>
      </c>
      <c r="D1207" s="59" t="str">
        <f t="shared" si="1110"/>
        <v>CTA compact box CH16</v>
      </c>
      <c r="E1207" s="37" t="s">
        <v>86</v>
      </c>
      <c r="F1207" s="34"/>
      <c r="G1207" s="34">
        <v>1</v>
      </c>
      <c r="H1207" s="34"/>
      <c r="I1207" s="34"/>
      <c r="J1207" s="34"/>
      <c r="K1207" s="34"/>
      <c r="L1207" s="34"/>
      <c r="M1207" s="39" t="str">
        <f t="shared" si="1111"/>
        <v>02_PAS</v>
      </c>
      <c r="N1207" s="39">
        <f t="shared" si="1111"/>
        <v>3</v>
      </c>
      <c r="O1207" s="39" t="str">
        <f t="shared" si="1111"/>
        <v>USIC</v>
      </c>
      <c r="P1207" s="39" t="str">
        <f t="shared" si="1111"/>
        <v>CVC</v>
      </c>
      <c r="Q1207" s="39"/>
      <c r="R1207" s="28" t="str">
        <f t="shared" si="1112"/>
        <v>CTA</v>
      </c>
      <c r="S1207" s="28" t="s">
        <v>162</v>
      </c>
      <c r="T1207" s="28" t="s">
        <v>237</v>
      </c>
      <c r="U1207" s="28" t="s">
        <v>463</v>
      </c>
      <c r="V1207" s="28"/>
      <c r="W1207" s="28" t="str">
        <f t="shared" si="1067"/>
        <v>TS</v>
      </c>
      <c r="X1207" s="29" t="str">
        <f t="shared" si="1068"/>
        <v>CVC/02_PAS//CTA/am/CAPT/fei/TS</v>
      </c>
      <c r="Y1207" s="66"/>
      <c r="Z1207" s="67"/>
      <c r="AA1207" s="67"/>
      <c r="AB1207" s="67"/>
      <c r="AC1207" s="67"/>
      <c r="AD1207" s="67"/>
      <c r="AE1207" s="72" t="str">
        <f t="shared" si="1121"/>
        <v>19_02_PAS3USIC_CVC__0</v>
      </c>
      <c r="AF1207" s="90">
        <f t="shared" si="1121"/>
        <v>0</v>
      </c>
      <c r="AG1207" s="66" t="str">
        <f t="shared" si="1121"/>
        <v>SAÏA</v>
      </c>
      <c r="AH1207" s="67">
        <f t="shared" si="1121"/>
        <v>0</v>
      </c>
      <c r="AI1207" s="67">
        <f t="shared" si="1121"/>
        <v>0</v>
      </c>
      <c r="AJ1207" s="67" t="str">
        <f t="shared" si="1121"/>
        <v>lon</v>
      </c>
      <c r="AK1207" s="68">
        <f t="shared" si="1121"/>
        <v>0</v>
      </c>
      <c r="AL1207" s="64">
        <f t="shared" si="1121"/>
        <v>0</v>
      </c>
      <c r="AM1207" s="64">
        <f t="shared" si="1121"/>
        <v>0</v>
      </c>
      <c r="AN1207" s="64">
        <f t="shared" si="1121"/>
        <v>0</v>
      </c>
      <c r="AO1207" s="64">
        <f t="shared" si="1121"/>
        <v>0</v>
      </c>
      <c r="AP1207" s="64">
        <f t="shared" si="1121"/>
        <v>0</v>
      </c>
      <c r="AQ1207" s="64">
        <f t="shared" si="1121"/>
        <v>0</v>
      </c>
      <c r="AR1207" s="64">
        <f t="shared" si="1121"/>
        <v>0</v>
      </c>
      <c r="AS1207" s="68"/>
      <c r="AT1207" s="78" t="s">
        <v>138</v>
      </c>
      <c r="AU1207" s="79" t="s">
        <v>114</v>
      </c>
      <c r="AV1207" s="79" t="s">
        <v>115</v>
      </c>
      <c r="AW1207" s="80"/>
      <c r="AX1207" s="106" t="str">
        <f>E1207</f>
        <v>défaut</v>
      </c>
      <c r="AY1207" s="63"/>
      <c r="BA1207" s="36" t="s">
        <v>184</v>
      </c>
      <c r="BB1207" s="27">
        <f t="shared" si="1105"/>
        <v>0</v>
      </c>
      <c r="BC1207" s="27">
        <f t="shared" si="1106"/>
        <v>1</v>
      </c>
      <c r="BD1207" s="27"/>
      <c r="BE1207" s="27">
        <f t="shared" si="1100"/>
        <v>0</v>
      </c>
      <c r="BF1207" s="27"/>
      <c r="BG1207" s="27">
        <f t="shared" si="1107"/>
        <v>0</v>
      </c>
      <c r="BH1207" s="1" t="s">
        <v>1280</v>
      </c>
      <c r="BI1207" s="1" t="str">
        <f t="shared" si="1122"/>
        <v>7_02_PAS3USIC_CVC_BOXS</v>
      </c>
      <c r="BJ1207" s="1"/>
      <c r="BK1207" s="1"/>
      <c r="BL1207" s="1"/>
      <c r="BM1207" s="1"/>
      <c r="BN1207" s="1"/>
      <c r="BO1207" s="1"/>
      <c r="BP1207" s="1"/>
      <c r="BQ1207" s="1"/>
      <c r="BR1207" s="1"/>
      <c r="BS1207" s="38" t="s">
        <v>185</v>
      </c>
      <c r="BT1207" s="107">
        <f t="shared" si="1108"/>
        <v>0</v>
      </c>
      <c r="BU1207" s="108">
        <f t="shared" si="1109"/>
        <v>0</v>
      </c>
      <c r="BV1207" s="28">
        <f>IF(OR(BS1207=0,BS1207="NON"),0,B1207&amp;"_"&amp;M1207&amp;N1207&amp;O1207&amp;"_"&amp;P1207&amp;"_"&amp;Q1207&amp;"_"&amp;R1207&amp;S1207&amp;T1207&amp;U1207&amp;V1207&amp;"_MANU")</f>
        <v>0</v>
      </c>
      <c r="BW1207" s="28">
        <f>IF(BS1207="OUI",1,0)</f>
        <v>0</v>
      </c>
      <c r="BX1207" s="27"/>
      <c r="BY1207" s="27"/>
      <c r="BZ1207" s="38">
        <f t="shared" si="1114"/>
        <v>0</v>
      </c>
      <c r="CA1207" s="38">
        <f t="shared" si="1115"/>
        <v>0</v>
      </c>
      <c r="CB1207" s="38">
        <f t="shared" si="1116"/>
        <v>0</v>
      </c>
      <c r="CC1207" s="38">
        <f t="shared" si="1116"/>
        <v>0</v>
      </c>
      <c r="CD1207" s="38">
        <f>IF(OR(BS1207=0,BS1207="NON"),0,B1207&amp;"_"&amp;M1207&amp;N1207&amp;O1207&amp;"_"&amp;P1207&amp;"_"&amp;Q1207&amp;"_"&amp;R1207&amp;S1207&amp;T1207&amp;U1207&amp;V1207&amp;"_FORC"&amp;IF(CB1207=0,"TR","TC"))</f>
        <v>0</v>
      </c>
      <c r="CE1207" s="27"/>
      <c r="CF1207" s="27"/>
      <c r="CG1207" s="158" t="str">
        <f>IF(BA1207="OUI","OUI","NON")</f>
        <v>OUI</v>
      </c>
      <c r="CH1207" s="158" t="s">
        <v>581</v>
      </c>
      <c r="CI1207" s="158"/>
      <c r="CJ1207" s="116"/>
      <c r="CK1207" s="27"/>
      <c r="CL1207" s="116"/>
      <c r="CM1207" s="27"/>
      <c r="CN1207" s="116"/>
      <c r="CO1207" s="27"/>
      <c r="CP1207" s="171" t="str">
        <f t="shared" si="1117"/>
        <v>NON</v>
      </c>
      <c r="CQ1207" s="171">
        <f t="shared" si="1118"/>
        <v>0</v>
      </c>
      <c r="CR1207" s="171"/>
      <c r="CS1207" s="171">
        <f t="shared" si="1074"/>
        <v>0</v>
      </c>
      <c r="CT1207" s="171"/>
      <c r="CU1207" s="171"/>
      <c r="CV1207" s="86">
        <f t="shared" si="1075"/>
        <v>1</v>
      </c>
      <c r="CW1207" s="86">
        <f t="shared" si="1119"/>
        <v>1</v>
      </c>
    </row>
    <row r="1208" spans="1:102" customFormat="1" outlineLevel="2" x14ac:dyDescent="0.3">
      <c r="A1208" s="160"/>
      <c r="B1208" s="41">
        <f t="shared" si="1084"/>
        <v>23</v>
      </c>
      <c r="C1208" s="41">
        <f t="shared" si="1120"/>
        <v>0</v>
      </c>
      <c r="D1208" s="59" t="str">
        <f t="shared" si="1110"/>
        <v>CTA compact box CH16</v>
      </c>
      <c r="E1208" s="37" t="s">
        <v>26</v>
      </c>
      <c r="F1208" s="34"/>
      <c r="G1208" s="34"/>
      <c r="H1208" s="34"/>
      <c r="I1208" s="34"/>
      <c r="J1208" s="34">
        <v>1</v>
      </c>
      <c r="K1208" s="34"/>
      <c r="L1208" s="34"/>
      <c r="M1208" s="39" t="str">
        <f t="shared" si="1111"/>
        <v>02_PAS</v>
      </c>
      <c r="N1208" s="39">
        <f t="shared" si="1111"/>
        <v>3</v>
      </c>
      <c r="O1208" s="39" t="str">
        <f t="shared" si="1111"/>
        <v>USIC</v>
      </c>
      <c r="P1208" s="39" t="str">
        <f t="shared" si="1111"/>
        <v>CVC</v>
      </c>
      <c r="Q1208" s="39"/>
      <c r="R1208" s="28" t="str">
        <f t="shared" si="1112"/>
        <v>CTA</v>
      </c>
      <c r="S1208" s="28" t="s">
        <v>161</v>
      </c>
      <c r="T1208" s="28" t="s">
        <v>157</v>
      </c>
      <c r="U1208" s="28" t="s">
        <v>128</v>
      </c>
      <c r="V1208" s="28" t="s">
        <v>251</v>
      </c>
      <c r="W1208" s="28" t="str">
        <f t="shared" si="1067"/>
        <v>TR</v>
      </c>
      <c r="X1208" s="29" t="str">
        <f t="shared" si="1068"/>
        <v>CVC/02_PAS//CTA/as/VEN/%/TR</v>
      </c>
      <c r="Y1208" s="66"/>
      <c r="Z1208" s="67"/>
      <c r="AA1208" s="67"/>
      <c r="AB1208" s="67"/>
      <c r="AC1208" s="67"/>
      <c r="AD1208" s="67"/>
      <c r="AE1208" s="72" t="str">
        <f t="shared" si="1121"/>
        <v>19_02_PAS3USIC_CVC__0</v>
      </c>
      <c r="AF1208" s="90">
        <f t="shared" si="1121"/>
        <v>0</v>
      </c>
      <c r="AG1208" s="66" t="str">
        <f t="shared" si="1121"/>
        <v>SAÏA</v>
      </c>
      <c r="AH1208" s="67">
        <f t="shared" si="1121"/>
        <v>0</v>
      </c>
      <c r="AI1208" s="67">
        <f t="shared" si="1121"/>
        <v>0</v>
      </c>
      <c r="AJ1208" s="67" t="str">
        <f t="shared" si="1121"/>
        <v>lon</v>
      </c>
      <c r="AK1208" s="68">
        <f t="shared" si="1121"/>
        <v>0</v>
      </c>
      <c r="AL1208" s="64">
        <f t="shared" si="1121"/>
        <v>0</v>
      </c>
      <c r="AM1208" s="64">
        <f t="shared" si="1121"/>
        <v>0</v>
      </c>
      <c r="AN1208" s="64">
        <f t="shared" si="1121"/>
        <v>0</v>
      </c>
      <c r="AO1208" s="64">
        <f t="shared" si="1121"/>
        <v>0</v>
      </c>
      <c r="AP1208" s="64">
        <f t="shared" si="1121"/>
        <v>0</v>
      </c>
      <c r="AQ1208" s="64">
        <f t="shared" si="1121"/>
        <v>0</v>
      </c>
      <c r="AR1208" s="64">
        <f t="shared" si="1121"/>
        <v>0</v>
      </c>
      <c r="AS1208" s="68"/>
      <c r="AT1208" s="78" t="s">
        <v>128</v>
      </c>
      <c r="AU1208" s="79">
        <v>0</v>
      </c>
      <c r="AV1208" s="79">
        <v>100</v>
      </c>
      <c r="AW1208" s="80"/>
      <c r="AX1208" s="106" t="str">
        <f>E1208&amp;" "&amp;D1208&amp;" "&amp;M1208</f>
        <v>variateur vitesse soufflage CTA compact box CH16 02_PAS</v>
      </c>
      <c r="AY1208" s="63"/>
      <c r="BA1208" s="36" t="s">
        <v>184</v>
      </c>
      <c r="BB1208" s="27">
        <f t="shared" si="1105"/>
        <v>0</v>
      </c>
      <c r="BC1208" s="27">
        <f t="shared" si="1106"/>
        <v>0</v>
      </c>
      <c r="BD1208" s="27"/>
      <c r="BE1208" s="27">
        <f t="shared" si="1100"/>
        <v>1</v>
      </c>
      <c r="BF1208" s="27"/>
      <c r="BG1208" s="27">
        <f t="shared" si="1107"/>
        <v>0</v>
      </c>
      <c r="BH1208" s="1"/>
      <c r="BI1208" s="1" t="str">
        <f t="shared" si="1122"/>
        <v>7_02_PAS3USIC_CVC_BOXS</v>
      </c>
      <c r="BJ1208" s="1"/>
      <c r="BK1208" s="1"/>
      <c r="BL1208" s="1"/>
      <c r="BM1208" s="1"/>
      <c r="BN1208" s="1"/>
      <c r="BO1208" s="1"/>
      <c r="BP1208" s="1"/>
      <c r="BQ1208" s="1"/>
      <c r="BR1208" s="1"/>
      <c r="BS1208" s="38" t="s">
        <v>185</v>
      </c>
      <c r="BT1208" s="107">
        <f t="shared" si="1108"/>
        <v>0</v>
      </c>
      <c r="BU1208" s="108">
        <f t="shared" si="1109"/>
        <v>0</v>
      </c>
      <c r="BV1208" s="28">
        <f>IF(OR(BT1208=0,BU1208=0),0,B1208&amp;"_"&amp;M1208&amp;N1208&amp;O1208&amp;"_"&amp;P1208&amp;"_"&amp;Q1208&amp;"_"&amp;R1208&amp;S1208&amp;T1208&amp;U1208&amp;V1208&amp;"_MANU")</f>
        <v>0</v>
      </c>
      <c r="BW1208" s="28">
        <f>IF(BV1208&lt;&gt;0,1,0)</f>
        <v>0</v>
      </c>
      <c r="BX1208" s="27"/>
      <c r="BY1208" s="27"/>
      <c r="BZ1208" s="38">
        <f t="shared" si="1114"/>
        <v>0</v>
      </c>
      <c r="CA1208" s="38">
        <f t="shared" si="1115"/>
        <v>0</v>
      </c>
      <c r="CB1208" s="38">
        <f t="shared" si="1116"/>
        <v>0</v>
      </c>
      <c r="CC1208" s="38">
        <f t="shared" si="1116"/>
        <v>0</v>
      </c>
      <c r="CD1208" s="38">
        <f>IF(AND(BZ1208=0,CA1208=0),0,B1208&amp;"_"&amp;M1208&amp;N1208&amp;O1208&amp;"_"&amp;P1208&amp;"_"&amp;Q1208&amp;"_"&amp;R1208&amp;S1208&amp;T1208&amp;U1208&amp;V1208&amp;"_FORC"&amp;IF(CB1208=0,"TR","TC"))</f>
        <v>0</v>
      </c>
      <c r="CE1208" s="27"/>
      <c r="CF1208" s="27"/>
      <c r="CG1208" s="158" t="s">
        <v>185</v>
      </c>
      <c r="CH1208" s="158"/>
      <c r="CI1208" s="172"/>
      <c r="CJ1208" s="116" t="s">
        <v>628</v>
      </c>
      <c r="CK1208" s="27" t="s">
        <v>631</v>
      </c>
      <c r="CL1208" s="116"/>
      <c r="CM1208" s="27"/>
      <c r="CN1208" s="116"/>
      <c r="CO1208" s="27"/>
      <c r="CP1208" s="171" t="str">
        <f t="shared" si="1117"/>
        <v>NON</v>
      </c>
      <c r="CQ1208" s="171">
        <f t="shared" si="1118"/>
        <v>0</v>
      </c>
      <c r="CR1208" s="171"/>
      <c r="CS1208" s="171">
        <f t="shared" si="1074"/>
        <v>0</v>
      </c>
      <c r="CT1208" s="171"/>
      <c r="CU1208" s="171"/>
      <c r="CV1208" s="86">
        <f t="shared" si="1075"/>
        <v>1</v>
      </c>
      <c r="CW1208" s="86">
        <f t="shared" si="1119"/>
        <v>1</v>
      </c>
      <c r="CX1208">
        <f>IF(F1208=1,"OUI",)</f>
        <v>0</v>
      </c>
    </row>
    <row r="1209" spans="1:102" customFormat="1" outlineLevel="2" x14ac:dyDescent="0.3">
      <c r="A1209" s="160"/>
      <c r="B1209" s="41">
        <f t="shared" si="1084"/>
        <v>24</v>
      </c>
      <c r="C1209" s="41">
        <f t="shared" si="1120"/>
        <v>0</v>
      </c>
      <c r="D1209" s="59" t="str">
        <f t="shared" si="1110"/>
        <v>CTA compact box CH16</v>
      </c>
      <c r="E1209" s="37" t="s">
        <v>649</v>
      </c>
      <c r="F1209" s="1">
        <v>1</v>
      </c>
      <c r="G1209" s="1"/>
      <c r="H1209" s="1"/>
      <c r="I1209" s="1"/>
      <c r="J1209" s="1"/>
      <c r="K1209" s="1"/>
      <c r="L1209" s="1"/>
      <c r="M1209" s="39" t="str">
        <f t="shared" si="1111"/>
        <v>02_PAS</v>
      </c>
      <c r="N1209" s="39">
        <f t="shared" si="1111"/>
        <v>3</v>
      </c>
      <c r="O1209" s="39" t="str">
        <f t="shared" si="1111"/>
        <v>USIC</v>
      </c>
      <c r="P1209" s="39" t="str">
        <f t="shared" si="1111"/>
        <v>CVC</v>
      </c>
      <c r="Q1209" s="39"/>
      <c r="R1209" s="28" t="str">
        <f t="shared" si="1112"/>
        <v>CTA</v>
      </c>
      <c r="S1209" s="28" t="s">
        <v>161</v>
      </c>
      <c r="T1209" s="28" t="s">
        <v>157</v>
      </c>
      <c r="U1209" s="28" t="s">
        <v>152</v>
      </c>
      <c r="V1209" s="28"/>
      <c r="W1209" s="28" t="str">
        <f t="shared" si="1067"/>
        <v>TA</v>
      </c>
      <c r="X1209" s="29" t="str">
        <f t="shared" si="1068"/>
        <v>CVC/02_PAS//CTA/as/VEN/def/TA</v>
      </c>
      <c r="Y1209" s="66"/>
      <c r="Z1209" s="67"/>
      <c r="AA1209" s="67"/>
      <c r="AB1209" s="67"/>
      <c r="AC1209" s="67"/>
      <c r="AD1209" s="67"/>
      <c r="AE1209" s="72" t="str">
        <f t="shared" si="1121"/>
        <v>19_02_PAS3USIC_CVC__0</v>
      </c>
      <c r="AF1209" s="90">
        <f t="shared" si="1121"/>
        <v>0</v>
      </c>
      <c r="AG1209" s="66" t="str">
        <f t="shared" si="1121"/>
        <v>SAÏA</v>
      </c>
      <c r="AH1209" s="67">
        <f t="shared" si="1121"/>
        <v>0</v>
      </c>
      <c r="AI1209" s="67">
        <f t="shared" si="1121"/>
        <v>0</v>
      </c>
      <c r="AJ1209" s="67" t="str">
        <f t="shared" si="1121"/>
        <v>lon</v>
      </c>
      <c r="AK1209" s="68">
        <f t="shared" si="1121"/>
        <v>0</v>
      </c>
      <c r="AL1209" s="64">
        <f t="shared" si="1121"/>
        <v>0</v>
      </c>
      <c r="AM1209" s="64">
        <f t="shared" si="1121"/>
        <v>0</v>
      </c>
      <c r="AN1209" s="64">
        <f t="shared" si="1121"/>
        <v>0</v>
      </c>
      <c r="AO1209" s="64">
        <f t="shared" si="1121"/>
        <v>0</v>
      </c>
      <c r="AP1209" s="64">
        <f t="shared" si="1121"/>
        <v>0</v>
      </c>
      <c r="AQ1209" s="64">
        <f t="shared" si="1121"/>
        <v>0</v>
      </c>
      <c r="AR1209" s="64">
        <f t="shared" si="1121"/>
        <v>0</v>
      </c>
      <c r="AS1209" s="68"/>
      <c r="AT1209" s="78" t="s">
        <v>138</v>
      </c>
      <c r="AU1209" s="79" t="b">
        <v>0</v>
      </c>
      <c r="AV1209" s="79" t="b">
        <v>1</v>
      </c>
      <c r="AW1209" s="80"/>
      <c r="AX1209" s="106" t="str">
        <f>E1209&amp;" "&amp;D1209&amp;" "&amp;M1209</f>
        <v>défaut ventilateur CTA compact box CH16 02_PAS</v>
      </c>
      <c r="AY1209" s="63" t="s">
        <v>177</v>
      </c>
      <c r="BA1209" s="36" t="s">
        <v>184</v>
      </c>
      <c r="BB1209" s="27">
        <f t="shared" si="1105"/>
        <v>1</v>
      </c>
      <c r="BC1209" s="27">
        <f t="shared" si="1106"/>
        <v>0</v>
      </c>
      <c r="BD1209" s="27"/>
      <c r="BE1209" s="27">
        <f t="shared" si="1100"/>
        <v>0</v>
      </c>
      <c r="BF1209" s="27"/>
      <c r="BG1209" s="27">
        <f t="shared" si="1107"/>
        <v>0</v>
      </c>
      <c r="BH1209" s="1"/>
      <c r="BI1209" s="1" t="str">
        <f t="shared" si="1122"/>
        <v>7_02_PAS3USIC_CVC_BOXS</v>
      </c>
      <c r="BJ1209" s="1"/>
      <c r="BK1209" s="1"/>
      <c r="BL1209" s="1"/>
      <c r="BM1209" s="1"/>
      <c r="BN1209" s="1"/>
      <c r="BO1209" s="1"/>
      <c r="BP1209" s="1"/>
      <c r="BQ1209" s="1"/>
      <c r="BR1209" s="1"/>
      <c r="BS1209" s="38" t="s">
        <v>185</v>
      </c>
      <c r="BT1209" s="107">
        <f t="shared" si="1108"/>
        <v>0</v>
      </c>
      <c r="BU1209" s="108">
        <f t="shared" si="1109"/>
        <v>0</v>
      </c>
      <c r="BV1209" s="28">
        <f>IF(OR(BT1209=0,BU1209=0),0,B1209&amp;"_"&amp;M1209&amp;N1209&amp;O1209&amp;"_"&amp;P1209&amp;"_"&amp;Q1209&amp;"_"&amp;R1209&amp;S1209&amp;T1209&amp;U1209&amp;V1209&amp;"_MANU")</f>
        <v>0</v>
      </c>
      <c r="BW1209" s="28">
        <f>IF(BV1209&lt;&gt;0,1,0)</f>
        <v>0</v>
      </c>
      <c r="BX1209" s="27"/>
      <c r="BY1209" s="27"/>
      <c r="BZ1209" s="38">
        <f t="shared" si="1114"/>
        <v>0</v>
      </c>
      <c r="CA1209" s="38">
        <f t="shared" si="1115"/>
        <v>0</v>
      </c>
      <c r="CB1209" s="38">
        <f>IF(BZ1209=0,0,BZ1209)</f>
        <v>0</v>
      </c>
      <c r="CC1209" s="38">
        <f>IF(CA1209=0,0,CA1209)</f>
        <v>0</v>
      </c>
      <c r="CD1209" s="38">
        <f>IF(AND(BZ1209=0,CA1209=0),0,B1209&amp;"_"&amp;M1209&amp;N1209&amp;O1209&amp;"_"&amp;P1209&amp;"_"&amp;Q1209&amp;"_"&amp;R1209&amp;S1209&amp;T1209&amp;U1209&amp;V1209&amp;"_FORC"&amp;IF(CB1209=0,"TR","TC"))</f>
        <v>0</v>
      </c>
      <c r="CE1209" s="27"/>
      <c r="CF1209" s="27"/>
      <c r="CG1209" s="158" t="s">
        <v>185</v>
      </c>
      <c r="CH1209" s="158"/>
      <c r="CI1209" s="172"/>
      <c r="CJ1209" s="116" t="s">
        <v>632</v>
      </c>
      <c r="CK1209" s="27" t="s">
        <v>581</v>
      </c>
      <c r="CL1209" s="116"/>
      <c r="CM1209" s="27"/>
      <c r="CN1209" s="116"/>
      <c r="CO1209" s="27"/>
      <c r="CP1209" s="171" t="str">
        <f t="shared" si="1117"/>
        <v>OUI</v>
      </c>
      <c r="CQ1209" s="171" t="str">
        <f t="shared" si="1118"/>
        <v>CVC</v>
      </c>
      <c r="CR1209" s="171" t="s">
        <v>707</v>
      </c>
      <c r="CS1209" s="171" t="str">
        <f t="shared" si="1074"/>
        <v>à chaque changement de valeur</v>
      </c>
      <c r="CT1209" s="171"/>
      <c r="CU1209" s="171"/>
      <c r="CV1209" s="86">
        <f t="shared" si="1075"/>
        <v>1</v>
      </c>
      <c r="CW1209" s="86">
        <f t="shared" si="1119"/>
        <v>1</v>
      </c>
      <c r="CX1209" t="str">
        <f>IF(F1209=1,"OUI",)</f>
        <v>OUI</v>
      </c>
    </row>
    <row r="1210" spans="1:102" customFormat="1" outlineLevel="2" x14ac:dyDescent="0.3">
      <c r="A1210" s="160"/>
      <c r="B1210" s="41">
        <f t="shared" si="1084"/>
        <v>25</v>
      </c>
      <c r="C1210" s="41">
        <f t="shared" si="1120"/>
        <v>0</v>
      </c>
      <c r="D1210" s="59" t="str">
        <f t="shared" si="1110"/>
        <v>CTA compact box CH16</v>
      </c>
      <c r="E1210" s="37" t="s">
        <v>1274</v>
      </c>
      <c r="F1210" s="34"/>
      <c r="G1210" s="34"/>
      <c r="H1210" s="34"/>
      <c r="I1210" s="34">
        <v>1</v>
      </c>
      <c r="J1210" s="34"/>
      <c r="K1210" s="34"/>
      <c r="L1210" s="34"/>
      <c r="M1210" s="39" t="str">
        <f t="shared" si="1111"/>
        <v>02_PAS</v>
      </c>
      <c r="N1210" s="39">
        <f t="shared" si="1111"/>
        <v>3</v>
      </c>
      <c r="O1210" s="39" t="str">
        <f t="shared" si="1111"/>
        <v>USIC</v>
      </c>
      <c r="P1210" s="39" t="str">
        <f t="shared" si="1111"/>
        <v>CVC</v>
      </c>
      <c r="Q1210" s="39"/>
      <c r="R1210" s="28" t="str">
        <f t="shared" si="1112"/>
        <v>CTA</v>
      </c>
      <c r="S1210" s="28" t="s">
        <v>161</v>
      </c>
      <c r="T1210" s="28" t="s">
        <v>69</v>
      </c>
      <c r="U1210" s="28" t="s">
        <v>89</v>
      </c>
      <c r="V1210" s="28"/>
      <c r="W1210" s="28" t="str">
        <f t="shared" si="1067"/>
        <v>TM</v>
      </c>
      <c r="X1210" s="29" t="str">
        <f t="shared" si="1068"/>
        <v>CVC/02_PAS//CTA/as/SND/vit/TM</v>
      </c>
      <c r="Y1210" s="66"/>
      <c r="Z1210" s="67"/>
      <c r="AA1210" s="67"/>
      <c r="AB1210" s="67"/>
      <c r="AC1210" s="67"/>
      <c r="AD1210" s="67"/>
      <c r="AE1210" s="72" t="str">
        <f t="shared" si="1121"/>
        <v>19_02_PAS3USIC_CVC__0</v>
      </c>
      <c r="AF1210" s="90">
        <f t="shared" si="1121"/>
        <v>0</v>
      </c>
      <c r="AG1210" s="66" t="str">
        <f t="shared" si="1121"/>
        <v>SAÏA</v>
      </c>
      <c r="AH1210" s="67">
        <f t="shared" si="1121"/>
        <v>0</v>
      </c>
      <c r="AI1210" s="67">
        <f t="shared" si="1121"/>
        <v>0</v>
      </c>
      <c r="AJ1210" s="67" t="str">
        <f t="shared" si="1121"/>
        <v>lon</v>
      </c>
      <c r="AK1210" s="68">
        <f t="shared" si="1121"/>
        <v>0</v>
      </c>
      <c r="AL1210" s="64">
        <f t="shared" si="1121"/>
        <v>0</v>
      </c>
      <c r="AM1210" s="64">
        <f t="shared" si="1121"/>
        <v>0</v>
      </c>
      <c r="AN1210" s="64">
        <f t="shared" si="1121"/>
        <v>0</v>
      </c>
      <c r="AO1210" s="64">
        <f t="shared" si="1121"/>
        <v>0</v>
      </c>
      <c r="AP1210" s="64">
        <f t="shared" si="1121"/>
        <v>0</v>
      </c>
      <c r="AQ1210" s="64">
        <f t="shared" si="1121"/>
        <v>0</v>
      </c>
      <c r="AR1210" s="64">
        <f t="shared" si="1121"/>
        <v>0</v>
      </c>
      <c r="AS1210" s="68"/>
      <c r="AT1210" s="78" t="s">
        <v>374</v>
      </c>
      <c r="AU1210" s="79">
        <v>0</v>
      </c>
      <c r="AV1210" s="79">
        <v>20</v>
      </c>
      <c r="AW1210" s="80"/>
      <c r="AX1210" s="106" t="str">
        <f>E1210&amp;" "&amp;D1210&amp;" "&amp;M1210</f>
        <v>vitesse ventilateur CTA compact box CH16 02_PAS</v>
      </c>
      <c r="AY1210" s="63" t="s">
        <v>376</v>
      </c>
      <c r="BA1210" s="36" t="s">
        <v>184</v>
      </c>
      <c r="BB1210" s="27">
        <f t="shared" si="1105"/>
        <v>0</v>
      </c>
      <c r="BC1210" s="27">
        <f t="shared" si="1106"/>
        <v>0</v>
      </c>
      <c r="BD1210" s="27"/>
      <c r="BE1210" s="27">
        <f t="shared" si="1100"/>
        <v>1</v>
      </c>
      <c r="BF1210" s="27"/>
      <c r="BG1210" s="27">
        <f t="shared" si="1107"/>
        <v>0</v>
      </c>
      <c r="BH1210" s="1"/>
      <c r="BI1210" s="1" t="str">
        <f t="shared" si="1122"/>
        <v>7_02_PAS3USIC_CVC_BOXS</v>
      </c>
      <c r="BJ1210" s="1"/>
      <c r="BK1210" s="1"/>
      <c r="BL1210" s="1"/>
      <c r="BM1210" s="1"/>
      <c r="BN1210" s="1"/>
      <c r="BO1210" s="1"/>
      <c r="BP1210" s="1"/>
      <c r="BQ1210" s="1"/>
      <c r="BR1210" s="1"/>
      <c r="BS1210" s="38" t="s">
        <v>185</v>
      </c>
      <c r="BT1210" s="107">
        <f t="shared" si="1108"/>
        <v>0</v>
      </c>
      <c r="BU1210" s="108">
        <f t="shared" si="1109"/>
        <v>0</v>
      </c>
      <c r="BV1210" s="28">
        <f>IF(OR(BT1210=0,BU1210=0),0,B1210&amp;"_"&amp;M1210&amp;N1210&amp;O1210&amp;"_"&amp;P1210&amp;"_"&amp;Q1210&amp;"_"&amp;R1210&amp;S1210&amp;T1210&amp;U1210&amp;V1210&amp;"_MANU")</f>
        <v>0</v>
      </c>
      <c r="BW1210" s="28">
        <f>IF(BV1210&lt;&gt;0,1,0)</f>
        <v>0</v>
      </c>
      <c r="BX1210" s="27"/>
      <c r="BY1210" s="27"/>
      <c r="BZ1210" s="38">
        <f t="shared" si="1114"/>
        <v>0</v>
      </c>
      <c r="CA1210" s="38">
        <f t="shared" si="1115"/>
        <v>0</v>
      </c>
      <c r="CB1210" s="38">
        <f>IF(BZ1210=0,0,BZ1210)</f>
        <v>0</v>
      </c>
      <c r="CC1210" s="38">
        <f>IF(CA1210=0,0,CA1210)</f>
        <v>0</v>
      </c>
      <c r="CD1210" s="38">
        <f>IF(AND(BZ1210=0,CA1210=0),0,B1210&amp;"_"&amp;M1210&amp;N1210&amp;O1210&amp;"_"&amp;P1210&amp;"_"&amp;Q1210&amp;"_"&amp;R1210&amp;S1210&amp;T1210&amp;U1210&amp;V1210&amp;"_FORC"&amp;IF(CB1210=0,"TR","TC"))</f>
        <v>0</v>
      </c>
      <c r="CE1210" s="27"/>
      <c r="CF1210" s="27"/>
      <c r="CG1210" s="158" t="s">
        <v>184</v>
      </c>
      <c r="CH1210" s="158" t="s">
        <v>581</v>
      </c>
      <c r="CI1210" s="173">
        <v>0.2</v>
      </c>
      <c r="CJ1210" s="116"/>
      <c r="CK1210" s="27"/>
      <c r="CL1210" s="116"/>
      <c r="CM1210" s="27"/>
      <c r="CN1210" s="116"/>
      <c r="CO1210" s="27"/>
      <c r="CP1210" s="171" t="str">
        <f t="shared" si="1117"/>
        <v>NON</v>
      </c>
      <c r="CQ1210" s="171">
        <f t="shared" si="1118"/>
        <v>0</v>
      </c>
      <c r="CR1210" s="171"/>
      <c r="CS1210" s="171">
        <f t="shared" si="1074"/>
        <v>0</v>
      </c>
      <c r="CT1210" s="171"/>
      <c r="CU1210" s="171"/>
      <c r="CV1210" s="86">
        <f t="shared" si="1075"/>
        <v>1</v>
      </c>
      <c r="CW1210" s="86">
        <f t="shared" si="1119"/>
        <v>1</v>
      </c>
      <c r="CX1210">
        <f>IF(F1210=1,"OUI",)</f>
        <v>0</v>
      </c>
    </row>
    <row r="1211" spans="1:102" customFormat="1" outlineLevel="2" x14ac:dyDescent="0.3">
      <c r="A1211" s="160"/>
      <c r="B1211" s="41">
        <f t="shared" si="1084"/>
        <v>26</v>
      </c>
      <c r="C1211" s="41">
        <f t="shared" si="1120"/>
        <v>0</v>
      </c>
      <c r="D1211" s="59" t="str">
        <f t="shared" si="1110"/>
        <v>CTA compact box CH16</v>
      </c>
      <c r="E1211" s="37" t="s">
        <v>1275</v>
      </c>
      <c r="F1211" s="34"/>
      <c r="G1211" s="34"/>
      <c r="H1211" s="34"/>
      <c r="I1211" s="34"/>
      <c r="J1211" s="34"/>
      <c r="K1211" s="34"/>
      <c r="L1211" s="34">
        <v>1</v>
      </c>
      <c r="M1211" s="39" t="str">
        <f t="shared" si="1111"/>
        <v>02_PAS</v>
      </c>
      <c r="N1211" s="39">
        <f t="shared" si="1111"/>
        <v>3</v>
      </c>
      <c r="O1211" s="39" t="str">
        <f t="shared" si="1111"/>
        <v>USIC</v>
      </c>
      <c r="P1211" s="39" t="str">
        <f t="shared" si="1111"/>
        <v>CVC</v>
      </c>
      <c r="Q1211" s="39"/>
      <c r="R1211" s="28" t="str">
        <f t="shared" si="1112"/>
        <v>CTA</v>
      </c>
      <c r="S1211" s="28" t="s">
        <v>161</v>
      </c>
      <c r="T1211" s="28" t="s">
        <v>249</v>
      </c>
      <c r="U1211" s="28" t="s">
        <v>155</v>
      </c>
      <c r="V1211" s="28"/>
      <c r="W1211" s="28" t="str">
        <f t="shared" si="1067"/>
        <v>CALC</v>
      </c>
      <c r="X1211" s="29" t="str">
        <f t="shared" si="1068"/>
        <v>CVC/02_PAS//CTA/as/CPTA/deb/CALC</v>
      </c>
      <c r="Y1211" s="66"/>
      <c r="Z1211" s="67"/>
      <c r="AA1211" s="67"/>
      <c r="AB1211" s="67"/>
      <c r="AC1211" s="67"/>
      <c r="AD1211" s="67"/>
      <c r="AE1211" s="72" t="str">
        <f t="shared" si="1121"/>
        <v>19_02_PAS3USIC_CVC__0</v>
      </c>
      <c r="AF1211" s="90">
        <f t="shared" si="1121"/>
        <v>0</v>
      </c>
      <c r="AG1211" s="66" t="str">
        <f t="shared" si="1121"/>
        <v>SAÏA</v>
      </c>
      <c r="AH1211" s="67">
        <f t="shared" si="1121"/>
        <v>0</v>
      </c>
      <c r="AI1211" s="67">
        <f t="shared" si="1121"/>
        <v>0</v>
      </c>
      <c r="AJ1211" s="67" t="str">
        <f t="shared" si="1121"/>
        <v>lon</v>
      </c>
      <c r="AK1211" s="68">
        <f t="shared" si="1121"/>
        <v>0</v>
      </c>
      <c r="AL1211" s="64">
        <f t="shared" si="1121"/>
        <v>0</v>
      </c>
      <c r="AM1211" s="64">
        <f t="shared" si="1121"/>
        <v>0</v>
      </c>
      <c r="AN1211" s="64">
        <f t="shared" si="1121"/>
        <v>0</v>
      </c>
      <c r="AO1211" s="64">
        <f t="shared" si="1121"/>
        <v>0</v>
      </c>
      <c r="AP1211" s="64">
        <f t="shared" si="1121"/>
        <v>0</v>
      </c>
      <c r="AQ1211" s="64">
        <f t="shared" si="1121"/>
        <v>0</v>
      </c>
      <c r="AR1211" s="64">
        <f t="shared" si="1121"/>
        <v>0</v>
      </c>
      <c r="AS1211" s="68"/>
      <c r="AT1211" s="78" t="s">
        <v>109</v>
      </c>
      <c r="AU1211" s="79">
        <v>0</v>
      </c>
      <c r="AV1211" s="79">
        <v>25000</v>
      </c>
      <c r="AW1211" s="80"/>
      <c r="AX1211" s="106" t="str">
        <f>E1211&amp;" "&amp;D1211&amp;" "&amp;M1211</f>
        <v>débit soufflage CTA compact box CH16 02_PAS</v>
      </c>
      <c r="AY1211" s="63" t="s">
        <v>375</v>
      </c>
      <c r="BA1211" s="36" t="s">
        <v>184</v>
      </c>
      <c r="BB1211" s="27">
        <f t="shared" ref="BB1211:BB1274" si="1123">IF(BA1211="NON",0,F1211)</f>
        <v>0</v>
      </c>
      <c r="BC1211" s="27">
        <f t="shared" si="1106"/>
        <v>0</v>
      </c>
      <c r="BD1211" s="27"/>
      <c r="BE1211" s="27">
        <f t="shared" si="1100"/>
        <v>1</v>
      </c>
      <c r="BF1211" s="27"/>
      <c r="BG1211" s="27">
        <f t="shared" ref="BG1211:BG1274" si="1124">IF(BA1211="NON",0,K1211)</f>
        <v>0</v>
      </c>
      <c r="BH1211" s="1"/>
      <c r="BI1211" s="1" t="str">
        <f t="shared" si="1122"/>
        <v>7_02_PAS3USIC_CVC_BOXS</v>
      </c>
      <c r="BJ1211" s="1"/>
      <c r="BK1211" s="1"/>
      <c r="BL1211" s="1"/>
      <c r="BM1211" s="1"/>
      <c r="BN1211" s="1"/>
      <c r="BO1211" s="1"/>
      <c r="BP1211" s="1"/>
      <c r="BQ1211" s="1"/>
      <c r="BR1211" s="1"/>
      <c r="BS1211" s="38" t="s">
        <v>185</v>
      </c>
      <c r="BT1211" s="107">
        <f t="shared" si="1108"/>
        <v>0</v>
      </c>
      <c r="BU1211" s="108">
        <f t="shared" si="1109"/>
        <v>0</v>
      </c>
      <c r="BV1211" s="28">
        <f>IF(OR(BT1211=0,BU1211=0),0,B1211&amp;"_"&amp;M1211&amp;N1211&amp;O1211&amp;"_"&amp;P1211&amp;"_"&amp;Q1211&amp;"_"&amp;R1211&amp;S1211&amp;T1211&amp;U1211&amp;V1211&amp;"_MANU")</f>
        <v>0</v>
      </c>
      <c r="BW1211" s="28">
        <f>IF(BV1211&lt;&gt;0,1,0)</f>
        <v>0</v>
      </c>
      <c r="BX1211" s="27"/>
      <c r="BY1211" s="27"/>
      <c r="BZ1211" s="38">
        <f t="shared" si="1114"/>
        <v>0</v>
      </c>
      <c r="CA1211" s="38">
        <f t="shared" si="1115"/>
        <v>0</v>
      </c>
      <c r="CB1211" s="38">
        <f t="shared" ref="CB1211:CC1214" si="1125">IF(BZ1211=0,0,BZ1211)</f>
        <v>0</v>
      </c>
      <c r="CC1211" s="38">
        <f t="shared" si="1125"/>
        <v>0</v>
      </c>
      <c r="CD1211" s="38">
        <f>IF(AND(BZ1211=0,CA1211=0),0,B1211&amp;"_"&amp;M1211&amp;N1211&amp;O1211&amp;"_"&amp;P1211&amp;"_"&amp;Q1211&amp;"_"&amp;R1211&amp;S1211&amp;T1211&amp;U1211&amp;V1211&amp;"_FORC"&amp;IF(CB1211=0,"TR","TC"))</f>
        <v>0</v>
      </c>
      <c r="CE1211" s="27"/>
      <c r="CF1211" s="27"/>
      <c r="CG1211" s="158" t="s">
        <v>185</v>
      </c>
      <c r="CH1211" s="158"/>
      <c r="CI1211" s="174"/>
      <c r="CJ1211" s="116" t="s">
        <v>632</v>
      </c>
      <c r="CK1211" s="27" t="s">
        <v>634</v>
      </c>
      <c r="CL1211" s="116"/>
      <c r="CM1211" s="27"/>
      <c r="CN1211" s="116"/>
      <c r="CO1211" s="27"/>
      <c r="CP1211" s="171" t="s">
        <v>184</v>
      </c>
      <c r="CQ1211" s="171" t="str">
        <f t="shared" si="1118"/>
        <v>CVC</v>
      </c>
      <c r="CR1211" s="171" t="s">
        <v>707</v>
      </c>
      <c r="CS1211" s="171" t="str">
        <f t="shared" si="1074"/>
        <v>non respect de la consigne sur tempo</v>
      </c>
      <c r="CT1211" s="171"/>
      <c r="CU1211" s="171"/>
      <c r="CV1211" s="86">
        <f t="shared" si="1075"/>
        <v>1</v>
      </c>
      <c r="CW1211" s="86">
        <f t="shared" si="1119"/>
        <v>1</v>
      </c>
      <c r="CX1211">
        <f>IF(F1211=1,"OUI",)</f>
        <v>0</v>
      </c>
    </row>
    <row r="1212" spans="1:102" customFormat="1" outlineLevel="2" x14ac:dyDescent="0.3">
      <c r="A1212" s="160"/>
      <c r="B1212" s="41">
        <f t="shared" si="1084"/>
        <v>27</v>
      </c>
      <c r="C1212" s="41">
        <f t="shared" si="1120"/>
        <v>0</v>
      </c>
      <c r="D1212" s="59" t="str">
        <f t="shared" si="1110"/>
        <v>CTA compact box CH16</v>
      </c>
      <c r="E1212" s="37" t="s">
        <v>1244</v>
      </c>
      <c r="F1212" s="34"/>
      <c r="G1212" s="34"/>
      <c r="H1212" s="34"/>
      <c r="I1212" s="34"/>
      <c r="J1212" s="34">
        <v>1</v>
      </c>
      <c r="K1212" s="34"/>
      <c r="L1212" s="34"/>
      <c r="M1212" s="39" t="str">
        <f t="shared" si="1111"/>
        <v>02_PAS</v>
      </c>
      <c r="N1212" s="39">
        <f t="shared" si="1111"/>
        <v>3</v>
      </c>
      <c r="O1212" s="39" t="str">
        <f t="shared" si="1111"/>
        <v>USIC</v>
      </c>
      <c r="P1212" s="39" t="str">
        <f t="shared" si="1111"/>
        <v>CVC</v>
      </c>
      <c r="Q1212" s="39"/>
      <c r="R1212" s="28" t="str">
        <f t="shared" si="1112"/>
        <v>CTA</v>
      </c>
      <c r="S1212" s="28" t="s">
        <v>200</v>
      </c>
      <c r="T1212" s="28" t="s">
        <v>74</v>
      </c>
      <c r="U1212" s="28" t="s">
        <v>128</v>
      </c>
      <c r="V1212" s="28"/>
      <c r="W1212" s="28" t="str">
        <f t="shared" si="1067"/>
        <v>TR</v>
      </c>
      <c r="X1212" s="29" t="str">
        <f t="shared" si="1068"/>
        <v>CVC/02_PAS//CTA/eg/V2V/%/TR</v>
      </c>
      <c r="Y1212" s="66"/>
      <c r="Z1212" s="67"/>
      <c r="AA1212" s="67"/>
      <c r="AB1212" s="67"/>
      <c r="AC1212" s="67"/>
      <c r="AD1212" s="67"/>
      <c r="AE1212" s="72" t="str">
        <f t="shared" si="1121"/>
        <v>19_02_PAS3USIC_CVC__0</v>
      </c>
      <c r="AF1212" s="90">
        <f t="shared" si="1121"/>
        <v>0</v>
      </c>
      <c r="AG1212" s="66" t="str">
        <f t="shared" si="1121"/>
        <v>SAÏA</v>
      </c>
      <c r="AH1212" s="67">
        <f t="shared" si="1121"/>
        <v>0</v>
      </c>
      <c r="AI1212" s="67">
        <f t="shared" si="1121"/>
        <v>0</v>
      </c>
      <c r="AJ1212" s="67" t="str">
        <f t="shared" si="1121"/>
        <v>lon</v>
      </c>
      <c r="AK1212" s="68">
        <f t="shared" si="1121"/>
        <v>0</v>
      </c>
      <c r="AL1212" s="64">
        <f t="shared" si="1121"/>
        <v>0</v>
      </c>
      <c r="AM1212" s="64">
        <f t="shared" si="1121"/>
        <v>0</v>
      </c>
      <c r="AN1212" s="64">
        <f t="shared" si="1121"/>
        <v>0</v>
      </c>
      <c r="AO1212" s="64">
        <f t="shared" si="1121"/>
        <v>0</v>
      </c>
      <c r="AP1212" s="64">
        <f t="shared" si="1121"/>
        <v>0</v>
      </c>
      <c r="AQ1212" s="64">
        <f t="shared" si="1121"/>
        <v>0</v>
      </c>
      <c r="AR1212" s="64">
        <f t="shared" si="1121"/>
        <v>0</v>
      </c>
      <c r="AS1212" s="68"/>
      <c r="AT1212" s="78" t="s">
        <v>128</v>
      </c>
      <c r="AU1212" s="79">
        <v>0</v>
      </c>
      <c r="AV1212" s="79">
        <v>100</v>
      </c>
      <c r="AW1212" s="80"/>
      <c r="AX1212" s="106" t="str">
        <f>E1212</f>
        <v>position vanne de régulation EG</v>
      </c>
      <c r="AY1212" s="63"/>
      <c r="BA1212" s="36" t="s">
        <v>184</v>
      </c>
      <c r="BB1212" s="27">
        <f t="shared" si="1123"/>
        <v>0</v>
      </c>
      <c r="BC1212" s="27">
        <f t="shared" si="1106"/>
        <v>0</v>
      </c>
      <c r="BD1212" s="27"/>
      <c r="BE1212" s="27">
        <f t="shared" si="1100"/>
        <v>1</v>
      </c>
      <c r="BF1212" s="27"/>
      <c r="BG1212" s="27">
        <f t="shared" si="1124"/>
        <v>0</v>
      </c>
      <c r="BH1212" s="1"/>
      <c r="BI1212" s="1" t="str">
        <f t="shared" si="1122"/>
        <v>7_02_PAS3USIC_CVC_BOXS</v>
      </c>
      <c r="BJ1212" s="1"/>
      <c r="BK1212" s="1"/>
      <c r="BL1212" s="1"/>
      <c r="BM1212" s="1"/>
      <c r="BN1212" s="1"/>
      <c r="BO1212" s="1"/>
      <c r="BP1212" s="1"/>
      <c r="BQ1212" s="1"/>
      <c r="BR1212" s="1"/>
      <c r="BS1212" s="38" t="s">
        <v>185</v>
      </c>
      <c r="BT1212" s="107">
        <f t="shared" si="1108"/>
        <v>0</v>
      </c>
      <c r="BU1212" s="108">
        <f t="shared" si="1109"/>
        <v>0</v>
      </c>
      <c r="BV1212" s="28">
        <f>IF(OR(BS1212=0,BS1212="NON"),0,B1212&amp;"_"&amp;M1212&amp;N1212&amp;O1212&amp;"_"&amp;P1212&amp;"_"&amp;Q1212&amp;"_"&amp;R1212&amp;S1212&amp;T1212&amp;U1212&amp;V1212&amp;"_MANU")</f>
        <v>0</v>
      </c>
      <c r="BW1212" s="28">
        <f>IF(BS1212="OUI",1,0)</f>
        <v>0</v>
      </c>
      <c r="BX1212" s="27"/>
      <c r="BY1212" s="27"/>
      <c r="BZ1212" s="38">
        <f t="shared" si="1114"/>
        <v>0</v>
      </c>
      <c r="CA1212" s="38">
        <f t="shared" si="1115"/>
        <v>0</v>
      </c>
      <c r="CB1212" s="38">
        <f t="shared" si="1125"/>
        <v>0</v>
      </c>
      <c r="CC1212" s="38">
        <f t="shared" si="1125"/>
        <v>0</v>
      </c>
      <c r="CD1212" s="38">
        <f>IF(OR(BS1212=0,BS1212="NON"),0,B1212&amp;"_"&amp;M1212&amp;N1212&amp;O1212&amp;"_"&amp;P1212&amp;"_"&amp;Q1212&amp;"_"&amp;R1212&amp;S1212&amp;T1212&amp;U1212&amp;V1212&amp;"_FORC"&amp;IF(CB1212=0,"TR","TC"))</f>
        <v>0</v>
      </c>
      <c r="CE1212" s="27"/>
      <c r="CF1212" s="27"/>
      <c r="CG1212" s="158" t="str">
        <f>IF(BA1212="OUI","OUI","NON")</f>
        <v>OUI</v>
      </c>
      <c r="CH1212" s="158" t="s">
        <v>581</v>
      </c>
      <c r="CI1212" s="169">
        <v>0.05</v>
      </c>
      <c r="CJ1212" s="116"/>
      <c r="CK1212" s="27"/>
      <c r="CL1212" s="116"/>
      <c r="CM1212" s="27"/>
      <c r="CN1212" s="116"/>
      <c r="CO1212" s="27"/>
      <c r="CP1212" s="171" t="str">
        <f t="shared" ref="CP1212:CP1221" si="1126">IF(F1212=0,"NON","OUI")</f>
        <v>NON</v>
      </c>
      <c r="CQ1212" s="171">
        <f t="shared" si="1118"/>
        <v>0</v>
      </c>
      <c r="CR1212" s="171"/>
      <c r="CS1212" s="171">
        <f t="shared" si="1074"/>
        <v>0</v>
      </c>
      <c r="CT1212" s="171"/>
      <c r="CU1212" s="171"/>
      <c r="CV1212" s="86">
        <f t="shared" si="1075"/>
        <v>1</v>
      </c>
      <c r="CW1212" s="86">
        <f t="shared" si="1119"/>
        <v>1</v>
      </c>
    </row>
    <row r="1213" spans="1:102" customFormat="1" outlineLevel="2" x14ac:dyDescent="0.3">
      <c r="A1213" s="160"/>
      <c r="B1213" s="41">
        <f t="shared" si="1084"/>
        <v>28</v>
      </c>
      <c r="C1213" s="41">
        <f t="shared" si="1120"/>
        <v>0</v>
      </c>
      <c r="D1213" s="59" t="str">
        <f t="shared" si="1110"/>
        <v>CTA compact box CH16</v>
      </c>
      <c r="E1213" s="37" t="s">
        <v>451</v>
      </c>
      <c r="F1213" s="34"/>
      <c r="G1213" s="34"/>
      <c r="H1213" s="34"/>
      <c r="I1213" s="34"/>
      <c r="J1213" s="34">
        <v>1</v>
      </c>
      <c r="K1213" s="34"/>
      <c r="L1213" s="34"/>
      <c r="M1213" s="39" t="str">
        <f t="shared" si="1111"/>
        <v>02_PAS</v>
      </c>
      <c r="N1213" s="39">
        <f t="shared" si="1111"/>
        <v>3</v>
      </c>
      <c r="O1213" s="39" t="str">
        <f t="shared" si="1111"/>
        <v>USIC</v>
      </c>
      <c r="P1213" s="39" t="str">
        <f t="shared" si="1111"/>
        <v>CVC</v>
      </c>
      <c r="Q1213" s="39"/>
      <c r="R1213" s="28" t="str">
        <f t="shared" si="1112"/>
        <v>CTA</v>
      </c>
      <c r="S1213" s="28" t="s">
        <v>200</v>
      </c>
      <c r="T1213" s="28" t="s">
        <v>74</v>
      </c>
      <c r="U1213" s="28" t="s">
        <v>128</v>
      </c>
      <c r="V1213" s="28"/>
      <c r="W1213" s="28" t="str">
        <f t="shared" si="1067"/>
        <v>TR</v>
      </c>
      <c r="X1213" s="29" t="str">
        <f t="shared" si="1068"/>
        <v>CVC/02_PAS//CTA/eg/V2V/%/TR</v>
      </c>
      <c r="Y1213" s="66"/>
      <c r="Z1213" s="67"/>
      <c r="AA1213" s="67"/>
      <c r="AB1213" s="67"/>
      <c r="AC1213" s="67"/>
      <c r="AD1213" s="67"/>
      <c r="AE1213" s="72" t="str">
        <f t="shared" si="1121"/>
        <v>19_02_PAS3USIC_CVC__0</v>
      </c>
      <c r="AF1213" s="90">
        <f t="shared" si="1121"/>
        <v>0</v>
      </c>
      <c r="AG1213" s="66" t="str">
        <f t="shared" si="1121"/>
        <v>SAÏA</v>
      </c>
      <c r="AH1213" s="67">
        <f t="shared" si="1121"/>
        <v>0</v>
      </c>
      <c r="AI1213" s="67">
        <f t="shared" si="1121"/>
        <v>0</v>
      </c>
      <c r="AJ1213" s="67" t="str">
        <f t="shared" si="1121"/>
        <v>lon</v>
      </c>
      <c r="AK1213" s="68">
        <f t="shared" si="1121"/>
        <v>0</v>
      </c>
      <c r="AL1213" s="64">
        <f t="shared" si="1121"/>
        <v>0</v>
      </c>
      <c r="AM1213" s="64">
        <f t="shared" si="1121"/>
        <v>0</v>
      </c>
      <c r="AN1213" s="64">
        <f t="shared" si="1121"/>
        <v>0</v>
      </c>
      <c r="AO1213" s="64">
        <f t="shared" si="1121"/>
        <v>0</v>
      </c>
      <c r="AP1213" s="64">
        <f t="shared" si="1121"/>
        <v>0</v>
      </c>
      <c r="AQ1213" s="64">
        <f t="shared" si="1121"/>
        <v>0</v>
      </c>
      <c r="AR1213" s="64">
        <f t="shared" si="1121"/>
        <v>0</v>
      </c>
      <c r="AS1213" s="68"/>
      <c r="AT1213" s="78" t="s">
        <v>128</v>
      </c>
      <c r="AU1213" s="79">
        <v>0</v>
      </c>
      <c r="AV1213" s="79">
        <v>100</v>
      </c>
      <c r="AW1213" s="80"/>
      <c r="AX1213" s="106" t="str">
        <f>E1213</f>
        <v>position vanne de régulation EC</v>
      </c>
      <c r="AY1213" s="63"/>
      <c r="BA1213" s="36" t="s">
        <v>184</v>
      </c>
      <c r="BB1213" s="27">
        <f t="shared" si="1123"/>
        <v>0</v>
      </c>
      <c r="BC1213" s="27">
        <f t="shared" si="1106"/>
        <v>0</v>
      </c>
      <c r="BD1213" s="27"/>
      <c r="BE1213" s="27">
        <f t="shared" si="1100"/>
        <v>1</v>
      </c>
      <c r="BF1213" s="27"/>
      <c r="BG1213" s="27">
        <f t="shared" si="1124"/>
        <v>0</v>
      </c>
      <c r="BH1213" s="1"/>
      <c r="BI1213" s="1" t="str">
        <f t="shared" si="1122"/>
        <v>7_02_PAS3USIC_CVC_BOXS</v>
      </c>
      <c r="BJ1213" s="1"/>
      <c r="BK1213" s="1"/>
      <c r="BL1213" s="1"/>
      <c r="BM1213" s="1"/>
      <c r="BN1213" s="1"/>
      <c r="BO1213" s="1"/>
      <c r="BP1213" s="1"/>
      <c r="BQ1213" s="1"/>
      <c r="BR1213" s="1"/>
      <c r="BS1213" s="38" t="s">
        <v>185</v>
      </c>
      <c r="BT1213" s="107">
        <f t="shared" si="1108"/>
        <v>0</v>
      </c>
      <c r="BU1213" s="108">
        <f t="shared" si="1109"/>
        <v>0</v>
      </c>
      <c r="BV1213" s="28">
        <f>IF(OR(BS1213=0,BS1213="NON"),0,B1213&amp;"_"&amp;M1213&amp;N1213&amp;O1213&amp;"_"&amp;P1213&amp;"_"&amp;Q1213&amp;"_"&amp;R1213&amp;S1213&amp;T1213&amp;U1213&amp;V1213&amp;"_MANU")</f>
        <v>0</v>
      </c>
      <c r="BW1213" s="28">
        <f>IF(BS1213="OUI",1,0)</f>
        <v>0</v>
      </c>
      <c r="BX1213" s="27"/>
      <c r="BY1213" s="27"/>
      <c r="BZ1213" s="38">
        <f t="shared" si="1114"/>
        <v>0</v>
      </c>
      <c r="CA1213" s="38">
        <f t="shared" si="1115"/>
        <v>0</v>
      </c>
      <c r="CB1213" s="38">
        <f t="shared" si="1125"/>
        <v>0</v>
      </c>
      <c r="CC1213" s="38">
        <f t="shared" si="1125"/>
        <v>0</v>
      </c>
      <c r="CD1213" s="38">
        <f>IF(OR(BS1213=0,BS1213="NON"),0,B1213&amp;"_"&amp;M1213&amp;N1213&amp;O1213&amp;"_"&amp;P1213&amp;"_"&amp;Q1213&amp;"_"&amp;R1213&amp;S1213&amp;T1213&amp;U1213&amp;V1213&amp;"_FORC"&amp;IF(CB1213=0,"TR","TC"))</f>
        <v>0</v>
      </c>
      <c r="CE1213" s="27"/>
      <c r="CF1213" s="27"/>
      <c r="CG1213" s="158" t="str">
        <f>IF(BA1213="OUI","OUI","NON")</f>
        <v>OUI</v>
      </c>
      <c r="CH1213" s="158" t="s">
        <v>581</v>
      </c>
      <c r="CI1213" s="169">
        <v>0.05</v>
      </c>
      <c r="CJ1213" s="116"/>
      <c r="CK1213" s="27"/>
      <c r="CL1213" s="116"/>
      <c r="CM1213" s="27"/>
      <c r="CN1213" s="116"/>
      <c r="CO1213" s="27"/>
      <c r="CP1213" s="171" t="str">
        <f t="shared" si="1126"/>
        <v>NON</v>
      </c>
      <c r="CQ1213" s="171">
        <f t="shared" si="1118"/>
        <v>0</v>
      </c>
      <c r="CR1213" s="171"/>
      <c r="CS1213" s="171">
        <f t="shared" si="1074"/>
        <v>0</v>
      </c>
      <c r="CT1213" s="171"/>
      <c r="CU1213" s="171"/>
      <c r="CV1213" s="86">
        <f t="shared" si="1075"/>
        <v>1</v>
      </c>
      <c r="CW1213" s="86">
        <f t="shared" si="1119"/>
        <v>1</v>
      </c>
    </row>
    <row r="1214" spans="1:102" customFormat="1" outlineLevel="2" x14ac:dyDescent="0.3">
      <c r="A1214" s="160"/>
      <c r="B1214" s="41">
        <f t="shared" si="1084"/>
        <v>29</v>
      </c>
      <c r="C1214" s="41">
        <f t="shared" si="1120"/>
        <v>0</v>
      </c>
      <c r="D1214" s="59" t="str">
        <f t="shared" si="1110"/>
        <v>CTA compact box CH16</v>
      </c>
      <c r="E1214" s="37" t="s">
        <v>1254</v>
      </c>
      <c r="F1214" s="34"/>
      <c r="G1214" s="34"/>
      <c r="H1214" s="34"/>
      <c r="I1214" s="34">
        <v>1</v>
      </c>
      <c r="J1214" s="34"/>
      <c r="K1214" s="34"/>
      <c r="L1214" s="34"/>
      <c r="M1214" s="39" t="str">
        <f t="shared" si="1111"/>
        <v>02_PAS</v>
      </c>
      <c r="N1214" s="39">
        <f t="shared" si="1111"/>
        <v>3</v>
      </c>
      <c r="O1214" s="39" t="str">
        <f t="shared" si="1111"/>
        <v>USIC</v>
      </c>
      <c r="P1214" s="39" t="str">
        <f t="shared" si="1111"/>
        <v>CVC</v>
      </c>
      <c r="Q1214" s="39"/>
      <c r="R1214" s="28" t="str">
        <f t="shared" si="1112"/>
        <v>CTA</v>
      </c>
      <c r="S1214" s="28" t="s">
        <v>161</v>
      </c>
      <c r="T1214" s="28" t="s">
        <v>69</v>
      </c>
      <c r="U1214" s="28" t="s">
        <v>149</v>
      </c>
      <c r="V1214" s="28" t="s">
        <v>254</v>
      </c>
      <c r="W1214" s="28" t="str">
        <f t="shared" si="1067"/>
        <v>TM</v>
      </c>
      <c r="X1214" s="29" t="str">
        <f t="shared" si="1068"/>
        <v>CVC/02_PAS//CTA/as/SND/tmp/TM</v>
      </c>
      <c r="Y1214" s="66"/>
      <c r="Z1214" s="67"/>
      <c r="AA1214" s="67"/>
      <c r="AB1214" s="67"/>
      <c r="AC1214" s="67"/>
      <c r="AD1214" s="67"/>
      <c r="AE1214" s="72" t="str">
        <f t="shared" si="1121"/>
        <v>19_02_PAS3USIC_CVC__0</v>
      </c>
      <c r="AF1214" s="90">
        <f t="shared" si="1121"/>
        <v>0</v>
      </c>
      <c r="AG1214" s="66" t="str">
        <f t="shared" si="1121"/>
        <v>SAÏA</v>
      </c>
      <c r="AH1214" s="67">
        <f t="shared" si="1121"/>
        <v>0</v>
      </c>
      <c r="AI1214" s="67">
        <f t="shared" si="1121"/>
        <v>0</v>
      </c>
      <c r="AJ1214" s="67" t="str">
        <f t="shared" si="1121"/>
        <v>lon</v>
      </c>
      <c r="AK1214" s="68">
        <f t="shared" si="1121"/>
        <v>0</v>
      </c>
      <c r="AL1214" s="64">
        <f t="shared" si="1121"/>
        <v>0</v>
      </c>
      <c r="AM1214" s="64">
        <f t="shared" si="1121"/>
        <v>0</v>
      </c>
      <c r="AN1214" s="64">
        <f t="shared" si="1121"/>
        <v>0</v>
      </c>
      <c r="AO1214" s="64">
        <f t="shared" si="1121"/>
        <v>0</v>
      </c>
      <c r="AP1214" s="64">
        <f t="shared" si="1121"/>
        <v>0</v>
      </c>
      <c r="AQ1214" s="64">
        <f t="shared" si="1121"/>
        <v>0</v>
      </c>
      <c r="AR1214" s="64">
        <f t="shared" si="1121"/>
        <v>0</v>
      </c>
      <c r="AS1214" s="68"/>
      <c r="AT1214" s="78" t="s">
        <v>130</v>
      </c>
      <c r="AU1214" s="79">
        <v>-50</v>
      </c>
      <c r="AV1214" s="79">
        <v>50</v>
      </c>
      <c r="AW1214" s="80"/>
      <c r="AX1214" s="106" t="str">
        <f>E1214&amp;" "&amp;D1214&amp;" "&amp;M1214</f>
        <v>Sonde température de soufflage après batterie CTA compact box CH16 02_PAS</v>
      </c>
      <c r="AY1214" s="63"/>
      <c r="BA1214" s="36" t="s">
        <v>184</v>
      </c>
      <c r="BB1214" s="27">
        <f t="shared" si="1123"/>
        <v>0</v>
      </c>
      <c r="BC1214" s="27">
        <f t="shared" si="1106"/>
        <v>0</v>
      </c>
      <c r="BD1214" s="27"/>
      <c r="BE1214" s="27">
        <f t="shared" si="1100"/>
        <v>1</v>
      </c>
      <c r="BF1214" s="27"/>
      <c r="BG1214" s="27">
        <f t="shared" si="1124"/>
        <v>0</v>
      </c>
      <c r="BH1214" s="1"/>
      <c r="BI1214" s="1" t="str">
        <f t="shared" si="1122"/>
        <v>7_02_PAS3USIC_CVC_BOXS</v>
      </c>
      <c r="BJ1214" s="1"/>
      <c r="BK1214" s="1"/>
      <c r="BL1214" s="1"/>
      <c r="BM1214" s="1"/>
      <c r="BN1214" s="1"/>
      <c r="BO1214" s="1"/>
      <c r="BP1214" s="1"/>
      <c r="BQ1214" s="1"/>
      <c r="BR1214" s="1"/>
      <c r="BS1214" s="38" t="s">
        <v>185</v>
      </c>
      <c r="BT1214" s="107">
        <f t="shared" ref="BT1214:BT1224" si="1127">IF(BS1214="OUI",1,0)</f>
        <v>0</v>
      </c>
      <c r="BU1214" s="108">
        <f t="shared" ref="BU1214:BU1224" si="1128">IF(BS1214="OUI",1,0)</f>
        <v>0</v>
      </c>
      <c r="BV1214" s="28">
        <f t="shared" ref="BV1214:BV1220" si="1129">IF(OR(BT1214=0,BU1214=0),0,B1214&amp;"_"&amp;M1214&amp;N1214&amp;O1214&amp;"_"&amp;P1214&amp;"_"&amp;Q1214&amp;"_"&amp;R1214&amp;S1214&amp;T1214&amp;U1214&amp;V1214&amp;"_MANU")</f>
        <v>0</v>
      </c>
      <c r="BW1214" s="28">
        <f t="shared" ref="BW1214:BW1220" si="1130">IF(BV1214&lt;&gt;0,1,0)</f>
        <v>0</v>
      </c>
      <c r="BX1214" s="27"/>
      <c r="BY1214" s="27"/>
      <c r="BZ1214" s="38">
        <f t="shared" si="1114"/>
        <v>0</v>
      </c>
      <c r="CA1214" s="38">
        <f t="shared" si="1115"/>
        <v>0</v>
      </c>
      <c r="CB1214" s="38">
        <f t="shared" si="1125"/>
        <v>0</v>
      </c>
      <c r="CC1214" s="38">
        <f t="shared" si="1125"/>
        <v>0</v>
      </c>
      <c r="CD1214" s="38">
        <f>IF(AND(BZ1214=0,CA1214=0),0,B1214&amp;"_"&amp;M1214&amp;N1214&amp;O1214&amp;"_"&amp;P1214&amp;"_"&amp;Q1214&amp;"_"&amp;R1214&amp;S1214&amp;T1214&amp;U1214&amp;V1214&amp;"_FORC"&amp;IF(CB1214=0,"TR","TC"))</f>
        <v>0</v>
      </c>
      <c r="CE1214" s="27"/>
      <c r="CF1214" s="27"/>
      <c r="CG1214" s="158" t="str">
        <f>IF(BA1214="OUI","OUI","NON")</f>
        <v>OUI</v>
      </c>
      <c r="CH1214" s="158" t="s">
        <v>581</v>
      </c>
      <c r="CI1214" s="170">
        <v>0.2</v>
      </c>
      <c r="CJ1214" s="116" t="s">
        <v>632</v>
      </c>
      <c r="CK1214" s="27" t="s">
        <v>634</v>
      </c>
      <c r="CL1214" s="116"/>
      <c r="CM1214" s="27"/>
      <c r="CN1214" s="116"/>
      <c r="CO1214" s="27"/>
      <c r="CP1214" s="171" t="str">
        <f t="shared" si="1126"/>
        <v>NON</v>
      </c>
      <c r="CQ1214" s="171">
        <f t="shared" si="1118"/>
        <v>0</v>
      </c>
      <c r="CR1214" s="171"/>
      <c r="CS1214" s="171">
        <f t="shared" si="1074"/>
        <v>0</v>
      </c>
      <c r="CT1214" s="171"/>
      <c r="CU1214" s="171"/>
      <c r="CV1214" s="86">
        <f t="shared" si="1075"/>
        <v>1</v>
      </c>
      <c r="CW1214" s="86">
        <f t="shared" si="1119"/>
        <v>1</v>
      </c>
    </row>
    <row r="1215" spans="1:102" customFormat="1" outlineLevel="2" x14ac:dyDescent="0.3">
      <c r="A1215" s="160"/>
      <c r="B1215" s="41">
        <f t="shared" si="1084"/>
        <v>30</v>
      </c>
      <c r="C1215" s="41">
        <f t="shared" si="1120"/>
        <v>0</v>
      </c>
      <c r="D1215" s="59" t="str">
        <f t="shared" si="1110"/>
        <v>CTA compact box CH16</v>
      </c>
      <c r="E1215" s="37" t="s">
        <v>1251</v>
      </c>
      <c r="F1215" s="34"/>
      <c r="G1215" s="34">
        <v>1</v>
      </c>
      <c r="H1215" s="34"/>
      <c r="I1215" s="34"/>
      <c r="J1215" s="34"/>
      <c r="K1215" s="34"/>
      <c r="L1215" s="34"/>
      <c r="M1215" s="39" t="str">
        <f t="shared" si="1111"/>
        <v>02_PAS</v>
      </c>
      <c r="N1215" s="39">
        <f t="shared" si="1111"/>
        <v>3</v>
      </c>
      <c r="O1215" s="39" t="str">
        <f t="shared" si="1111"/>
        <v>USIC</v>
      </c>
      <c r="P1215" s="39" t="str">
        <f t="shared" si="1111"/>
        <v>CVC</v>
      </c>
      <c r="Q1215" s="39"/>
      <c r="R1215" s="28" t="str">
        <f t="shared" si="1112"/>
        <v>CTA</v>
      </c>
      <c r="S1215" s="28" t="s">
        <v>162</v>
      </c>
      <c r="T1215" s="28" t="s">
        <v>395</v>
      </c>
      <c r="U1215" s="28" t="s">
        <v>414</v>
      </c>
      <c r="V1215" s="28" t="s">
        <v>423</v>
      </c>
      <c r="W1215" s="28" t="str">
        <f t="shared" si="1067"/>
        <v>TS</v>
      </c>
      <c r="X1215" s="29" t="str">
        <f t="shared" si="1068"/>
        <v>CVC/02_PAS//CTA/am/CONS/occ/TS</v>
      </c>
      <c r="Y1215" s="66"/>
      <c r="Z1215" s="67"/>
      <c r="AA1215" s="67"/>
      <c r="AB1215" s="67"/>
      <c r="AC1215" s="67"/>
      <c r="AD1215" s="67"/>
      <c r="AE1215" s="72" t="str">
        <f t="shared" si="1121"/>
        <v>19_02_PAS3USIC_CVC__0</v>
      </c>
      <c r="AF1215" s="90">
        <f t="shared" si="1121"/>
        <v>0</v>
      </c>
      <c r="AG1215" s="66" t="str">
        <f t="shared" si="1121"/>
        <v>SAÏA</v>
      </c>
      <c r="AH1215" s="67">
        <f t="shared" si="1121"/>
        <v>0</v>
      </c>
      <c r="AI1215" s="67">
        <f t="shared" si="1121"/>
        <v>0</v>
      </c>
      <c r="AJ1215" s="67" t="str">
        <f t="shared" si="1121"/>
        <v>lon</v>
      </c>
      <c r="AK1215" s="68">
        <f t="shared" si="1121"/>
        <v>0</v>
      </c>
      <c r="AL1215" s="64">
        <f t="shared" si="1121"/>
        <v>0</v>
      </c>
      <c r="AM1215" s="64">
        <f t="shared" si="1121"/>
        <v>0</v>
      </c>
      <c r="AN1215" s="64">
        <f t="shared" si="1121"/>
        <v>0</v>
      </c>
      <c r="AO1215" s="64">
        <f t="shared" si="1121"/>
        <v>0</v>
      </c>
      <c r="AP1215" s="64">
        <f t="shared" si="1121"/>
        <v>0</v>
      </c>
      <c r="AQ1215" s="64">
        <f t="shared" si="1121"/>
        <v>0</v>
      </c>
      <c r="AR1215" s="64">
        <f t="shared" si="1121"/>
        <v>0</v>
      </c>
      <c r="AS1215" s="68"/>
      <c r="AT1215" s="78" t="s">
        <v>138</v>
      </c>
      <c r="AU1215" s="79" t="s">
        <v>413</v>
      </c>
      <c r="AV1215" s="79" t="s">
        <v>419</v>
      </c>
      <c r="AW1215" s="80"/>
      <c r="AX1215" s="106" t="str">
        <f>E1215&amp;" "&amp;D1215&amp;" "&amp;M1215</f>
        <v>mode occupation / inoccupation / standby (boitier de commande) CTA compact box CH16 02_PAS</v>
      </c>
      <c r="AY1215" s="63" t="s">
        <v>1277</v>
      </c>
      <c r="BA1215" s="36" t="s">
        <v>184</v>
      </c>
      <c r="BB1215" s="27">
        <f t="shared" si="1123"/>
        <v>0</v>
      </c>
      <c r="BC1215" s="27">
        <v>1</v>
      </c>
      <c r="BD1215" s="27"/>
      <c r="BE1215" s="27"/>
      <c r="BF1215" s="27"/>
      <c r="BG1215" s="27">
        <f t="shared" si="1124"/>
        <v>0</v>
      </c>
      <c r="BH1215" s="1"/>
      <c r="BI1215" s="1" t="str">
        <f t="shared" si="1122"/>
        <v>7_02_PAS3USIC_CVC_BOXS</v>
      </c>
      <c r="BJ1215" s="1"/>
      <c r="BK1215" s="1"/>
      <c r="BL1215" s="1"/>
      <c r="BM1215" s="1"/>
      <c r="BN1215" s="1"/>
      <c r="BO1215" s="1"/>
      <c r="BP1215" s="1"/>
      <c r="BQ1215" s="1"/>
      <c r="BR1215" s="1"/>
      <c r="BS1215" s="38" t="s">
        <v>184</v>
      </c>
      <c r="BT1215" s="107">
        <f t="shared" si="1127"/>
        <v>1</v>
      </c>
      <c r="BU1215" s="108">
        <f t="shared" si="1128"/>
        <v>1</v>
      </c>
      <c r="BV1215" s="28" t="str">
        <f t="shared" si="1129"/>
        <v>30_02_PAS3USIC_CVC__CTAamCONSocchorl_MANU</v>
      </c>
      <c r="BW1215" s="28">
        <f t="shared" si="1130"/>
        <v>1</v>
      </c>
      <c r="BX1215" s="27"/>
      <c r="BY1215" s="27"/>
      <c r="BZ1215" s="38"/>
      <c r="CA1215" s="38"/>
      <c r="CB1215" s="38"/>
      <c r="CC1215" s="38">
        <v>1</v>
      </c>
      <c r="CD1215" s="38">
        <f>IF(AND(BZ1215=0,CA1215=0),0,B1215&amp;"_"&amp;M1215&amp;N1215&amp;O1215&amp;"_"&amp;P1215&amp;"_"&amp;Q1215&amp;"_"&amp;R1215&amp;S1215&amp;T1215&amp;U1215&amp;V1215&amp;"_FORC"&amp;IF(CB1215=0,"TR","TC"))</f>
        <v>0</v>
      </c>
      <c r="CE1215" s="27"/>
      <c r="CF1215" s="27"/>
      <c r="CG1215" s="158" t="s">
        <v>184</v>
      </c>
      <c r="CH1215" s="158" t="s">
        <v>581</v>
      </c>
      <c r="CI1215" s="175"/>
      <c r="CJ1215" s="116" t="s">
        <v>628</v>
      </c>
      <c r="CK1215" s="27" t="s">
        <v>631</v>
      </c>
      <c r="CL1215" s="116"/>
      <c r="CM1215" s="27"/>
      <c r="CN1215" s="116"/>
      <c r="CO1215" s="27"/>
      <c r="CP1215" s="171" t="str">
        <f t="shared" si="1126"/>
        <v>NON</v>
      </c>
      <c r="CQ1215" s="171">
        <f t="shared" si="1118"/>
        <v>0</v>
      </c>
      <c r="CR1215" s="171"/>
      <c r="CS1215" s="171">
        <f t="shared" si="1074"/>
        <v>0</v>
      </c>
      <c r="CT1215" s="171"/>
      <c r="CU1215" s="171"/>
      <c r="CV1215" s="86">
        <f t="shared" si="1075"/>
        <v>2</v>
      </c>
      <c r="CW1215" s="86">
        <f t="shared" si="1119"/>
        <v>3</v>
      </c>
    </row>
    <row r="1216" spans="1:102" customFormat="1" outlineLevel="2" x14ac:dyDescent="0.3">
      <c r="A1216" s="160"/>
      <c r="B1216" s="41">
        <f t="shared" si="1084"/>
        <v>31</v>
      </c>
      <c r="C1216" s="41">
        <f t="shared" si="1120"/>
        <v>0</v>
      </c>
      <c r="D1216" s="59" t="str">
        <f t="shared" si="1110"/>
        <v>CTA compact box CH16</v>
      </c>
      <c r="E1216" s="37" t="s">
        <v>1259</v>
      </c>
      <c r="F1216" s="34"/>
      <c r="G1216" s="34"/>
      <c r="H1216" s="34"/>
      <c r="I1216" s="34">
        <v>1</v>
      </c>
      <c r="J1216" s="34"/>
      <c r="K1216" s="34"/>
      <c r="L1216" s="34"/>
      <c r="M1216" s="39" t="str">
        <f t="shared" si="1111"/>
        <v>02_PAS</v>
      </c>
      <c r="N1216" s="39">
        <f t="shared" si="1111"/>
        <v>3</v>
      </c>
      <c r="O1216" s="39" t="str">
        <f t="shared" si="1111"/>
        <v>USIC</v>
      </c>
      <c r="P1216" s="39" t="str">
        <f t="shared" si="1111"/>
        <v>CVC</v>
      </c>
      <c r="Q1216" s="39"/>
      <c r="R1216" s="28" t="str">
        <f t="shared" si="1112"/>
        <v>CTA</v>
      </c>
      <c r="S1216" s="28" t="s">
        <v>162</v>
      </c>
      <c r="T1216" s="28" t="s">
        <v>395</v>
      </c>
      <c r="U1216" s="28" t="s">
        <v>149</v>
      </c>
      <c r="V1216" s="28" t="s">
        <v>474</v>
      </c>
      <c r="W1216" s="28" t="str">
        <f t="shared" si="1067"/>
        <v>TM</v>
      </c>
      <c r="X1216" s="29" t="str">
        <f t="shared" si="1068"/>
        <v>CVC/02_PAS//CTA/am/CONS/tmp/TM</v>
      </c>
      <c r="Y1216" s="66"/>
      <c r="Z1216" s="67"/>
      <c r="AA1216" s="67"/>
      <c r="AB1216" s="67"/>
      <c r="AC1216" s="67"/>
      <c r="AD1216" s="67"/>
      <c r="AE1216" s="72" t="str">
        <f t="shared" si="1121"/>
        <v>19_02_PAS3USIC_CVC__0</v>
      </c>
      <c r="AF1216" s="90">
        <f t="shared" si="1121"/>
        <v>0</v>
      </c>
      <c r="AG1216" s="66" t="str">
        <f t="shared" si="1121"/>
        <v>SAÏA</v>
      </c>
      <c r="AH1216" s="67">
        <f t="shared" si="1121"/>
        <v>0</v>
      </c>
      <c r="AI1216" s="67">
        <f t="shared" si="1121"/>
        <v>0</v>
      </c>
      <c r="AJ1216" s="67" t="str">
        <f t="shared" si="1121"/>
        <v>lon</v>
      </c>
      <c r="AK1216" s="68">
        <f t="shared" si="1121"/>
        <v>0</v>
      </c>
      <c r="AL1216" s="64">
        <f t="shared" si="1121"/>
        <v>0</v>
      </c>
      <c r="AM1216" s="64">
        <f t="shared" si="1121"/>
        <v>0</v>
      </c>
      <c r="AN1216" s="64">
        <f t="shared" si="1121"/>
        <v>0</v>
      </c>
      <c r="AO1216" s="64">
        <f t="shared" si="1121"/>
        <v>0</v>
      </c>
      <c r="AP1216" s="64">
        <f t="shared" si="1121"/>
        <v>0</v>
      </c>
      <c r="AQ1216" s="64">
        <f t="shared" si="1121"/>
        <v>0</v>
      </c>
      <c r="AR1216" s="64">
        <f t="shared" si="1121"/>
        <v>0</v>
      </c>
      <c r="AS1216" s="68"/>
      <c r="AT1216" s="78" t="s">
        <v>130</v>
      </c>
      <c r="AU1216" s="79">
        <v>-2</v>
      </c>
      <c r="AV1216" s="79">
        <v>2</v>
      </c>
      <c r="AW1216" s="80"/>
      <c r="AX1216" s="106" t="str">
        <f>E1216</f>
        <v>autorisation de décalage du point de consigne</v>
      </c>
      <c r="AY1216" s="63" t="s">
        <v>1276</v>
      </c>
      <c r="BA1216" s="36" t="s">
        <v>185</v>
      </c>
      <c r="BB1216" s="27">
        <f t="shared" si="1123"/>
        <v>0</v>
      </c>
      <c r="BC1216" s="27">
        <f t="shared" ref="BC1216:BC1279" si="1131">IF(BA1216="NON",0,H1216+G1216)</f>
        <v>0</v>
      </c>
      <c r="BD1216" s="27"/>
      <c r="BE1216" s="27">
        <f>IF(BA1216="NON",0,I1216+J1216+K1216+L1216)</f>
        <v>0</v>
      </c>
      <c r="BF1216" s="27"/>
      <c r="BG1216" s="27">
        <f t="shared" si="1124"/>
        <v>0</v>
      </c>
      <c r="BH1216" s="1"/>
      <c r="BI1216" s="1" t="str">
        <f t="shared" si="1122"/>
        <v>7_02_PAS3USIC_CVC_BOXS</v>
      </c>
      <c r="BJ1216" s="1"/>
      <c r="BK1216" s="1"/>
      <c r="BL1216" s="1"/>
      <c r="BM1216" s="1"/>
      <c r="BN1216" s="1"/>
      <c r="BO1216" s="1"/>
      <c r="BP1216" s="1"/>
      <c r="BQ1216" s="1"/>
      <c r="BR1216" s="1"/>
      <c r="BS1216" s="38" t="s">
        <v>184</v>
      </c>
      <c r="BT1216" s="107">
        <f t="shared" si="1127"/>
        <v>1</v>
      </c>
      <c r="BU1216" s="108">
        <f t="shared" si="1128"/>
        <v>1</v>
      </c>
      <c r="BV1216" s="28" t="str">
        <f t="shared" si="1129"/>
        <v>31_02_PAS3USIC_CVC__CTAamCONStmpdecs_MANU</v>
      </c>
      <c r="BW1216" s="28">
        <f t="shared" si="1130"/>
        <v>1</v>
      </c>
      <c r="BX1216" s="27"/>
      <c r="BY1216" s="27"/>
      <c r="BZ1216" s="38">
        <f t="shared" ref="BZ1216:BZ1221" si="1132">IF(BS1216="OUI",IF((BC1216+BB1216)&lt;&gt;0,(BB1216+BC1216),0),0)</f>
        <v>0</v>
      </c>
      <c r="CA1216" s="38">
        <f t="shared" ref="CA1216:CA1221" si="1133">IF(BS1216="OUI",IF((BE1216+BG1216)&lt;&gt;0,(BG1216+BE1216),0),0)</f>
        <v>0</v>
      </c>
      <c r="CB1216" s="38">
        <f t="shared" ref="CB1216:CC1279" si="1134">IF(BZ1216=0,0,BZ1216)</f>
        <v>0</v>
      </c>
      <c r="CC1216" s="38">
        <v>1</v>
      </c>
      <c r="CD1216" s="38" t="str">
        <f t="shared" ref="CD1216:CD1222" si="1135">IF(OR(BS1216=0,BS1216="NON"),0,B1216&amp;"_"&amp;M1216&amp;N1216&amp;O1216&amp;"_"&amp;P1216&amp;"_"&amp;Q1216&amp;"_"&amp;R1216&amp;S1216&amp;T1216&amp;U1216&amp;V1216&amp;"_FORC"&amp;IF(CB1216=0,"TR","TC"))</f>
        <v>31_02_PAS3USIC_CVC__CTAamCONStmpdecs_FORCTR</v>
      </c>
      <c r="CE1216" s="27"/>
      <c r="CF1216" s="27"/>
      <c r="CG1216" s="158" t="s">
        <v>184</v>
      </c>
      <c r="CH1216" s="158" t="s">
        <v>581</v>
      </c>
      <c r="CI1216" s="170">
        <v>0.2</v>
      </c>
      <c r="CJ1216" s="116"/>
      <c r="CK1216" s="27"/>
      <c r="CL1216" s="116"/>
      <c r="CM1216" s="27"/>
      <c r="CN1216" s="116"/>
      <c r="CO1216" s="27"/>
      <c r="CP1216" s="171" t="str">
        <f t="shared" si="1126"/>
        <v>NON</v>
      </c>
      <c r="CQ1216" s="171">
        <f t="shared" si="1118"/>
        <v>0</v>
      </c>
      <c r="CR1216" s="171"/>
      <c r="CS1216" s="171">
        <f t="shared" si="1074"/>
        <v>0</v>
      </c>
      <c r="CT1216" s="171"/>
      <c r="CU1216" s="171"/>
      <c r="CV1216" s="86">
        <f t="shared" si="1075"/>
        <v>2</v>
      </c>
      <c r="CW1216" s="86">
        <f t="shared" si="1119"/>
        <v>2</v>
      </c>
    </row>
    <row r="1217" spans="1:101" customFormat="1" outlineLevel="2" x14ac:dyDescent="0.3">
      <c r="A1217" s="160"/>
      <c r="B1217" s="41">
        <f t="shared" si="1084"/>
        <v>32</v>
      </c>
      <c r="C1217" s="41">
        <f t="shared" si="1120"/>
        <v>0</v>
      </c>
      <c r="D1217" s="59" t="str">
        <f t="shared" si="1110"/>
        <v>CTA compact box CH16</v>
      </c>
      <c r="E1217" s="37" t="s">
        <v>1255</v>
      </c>
      <c r="F1217" s="34"/>
      <c r="G1217" s="34"/>
      <c r="H1217" s="34"/>
      <c r="I1217" s="34">
        <v>1</v>
      </c>
      <c r="J1217" s="34"/>
      <c r="K1217" s="34"/>
      <c r="L1217" s="34"/>
      <c r="M1217" s="39" t="str">
        <f t="shared" si="1111"/>
        <v>02_PAS</v>
      </c>
      <c r="N1217" s="39">
        <f t="shared" si="1111"/>
        <v>3</v>
      </c>
      <c r="O1217" s="39" t="str">
        <f t="shared" si="1111"/>
        <v>USIC</v>
      </c>
      <c r="P1217" s="39" t="str">
        <f t="shared" si="1111"/>
        <v>CVC</v>
      </c>
      <c r="Q1217" s="39"/>
      <c r="R1217" s="28" t="str">
        <f t="shared" si="1112"/>
        <v>CTA</v>
      </c>
      <c r="S1217" s="28" t="s">
        <v>162</v>
      </c>
      <c r="T1217" s="28" t="s">
        <v>395</v>
      </c>
      <c r="U1217" s="28" t="s">
        <v>149</v>
      </c>
      <c r="V1217" s="28" t="s">
        <v>465</v>
      </c>
      <c r="W1217" s="28" t="str">
        <f t="shared" si="1067"/>
        <v>TM</v>
      </c>
      <c r="X1217" s="29" t="str">
        <f t="shared" si="1068"/>
        <v>CVC/02_PAS//CTA/am/CONS/tmp/TM</v>
      </c>
      <c r="Y1217" s="66"/>
      <c r="Z1217" s="67"/>
      <c r="AA1217" s="67"/>
      <c r="AB1217" s="67"/>
      <c r="AC1217" s="67"/>
      <c r="AD1217" s="67"/>
      <c r="AE1217" s="72" t="str">
        <f t="shared" si="1121"/>
        <v>19_02_PAS3USIC_CVC__0</v>
      </c>
      <c r="AF1217" s="90">
        <f t="shared" si="1121"/>
        <v>0</v>
      </c>
      <c r="AG1217" s="66" t="str">
        <f t="shared" si="1121"/>
        <v>SAÏA</v>
      </c>
      <c r="AH1217" s="67">
        <f t="shared" si="1121"/>
        <v>0</v>
      </c>
      <c r="AI1217" s="67">
        <f t="shared" si="1121"/>
        <v>0</v>
      </c>
      <c r="AJ1217" s="67" t="str">
        <f t="shared" si="1121"/>
        <v>lon</v>
      </c>
      <c r="AK1217" s="68">
        <f t="shared" si="1121"/>
        <v>0</v>
      </c>
      <c r="AL1217" s="64">
        <f t="shared" si="1121"/>
        <v>0</v>
      </c>
      <c r="AM1217" s="64">
        <f t="shared" si="1121"/>
        <v>0</v>
      </c>
      <c r="AN1217" s="64">
        <f t="shared" si="1121"/>
        <v>0</v>
      </c>
      <c r="AO1217" s="64">
        <f t="shared" si="1121"/>
        <v>0</v>
      </c>
      <c r="AP1217" s="64">
        <f t="shared" si="1121"/>
        <v>0</v>
      </c>
      <c r="AQ1217" s="64">
        <f t="shared" si="1121"/>
        <v>0</v>
      </c>
      <c r="AR1217" s="64">
        <f t="shared" si="1121"/>
        <v>0</v>
      </c>
      <c r="AS1217" s="68"/>
      <c r="AT1217" s="78" t="s">
        <v>130</v>
      </c>
      <c r="AU1217" s="79">
        <v>10</v>
      </c>
      <c r="AV1217" s="79">
        <v>40</v>
      </c>
      <c r="AW1217" s="80"/>
      <c r="AX1217" s="106" t="str">
        <f>E1217</f>
        <v>consigne d'ambiance été</v>
      </c>
      <c r="AY1217" s="63" t="s">
        <v>1276</v>
      </c>
      <c r="BA1217" s="36" t="s">
        <v>185</v>
      </c>
      <c r="BB1217" s="27">
        <f t="shared" si="1123"/>
        <v>0</v>
      </c>
      <c r="BC1217" s="27">
        <f t="shared" si="1131"/>
        <v>0</v>
      </c>
      <c r="BD1217" s="27"/>
      <c r="BE1217" s="27">
        <f>IF(BA1217="NON",0,I1217+J1217+K1217+L1217)</f>
        <v>0</v>
      </c>
      <c r="BF1217" s="27"/>
      <c r="BG1217" s="27">
        <f t="shared" si="1124"/>
        <v>0</v>
      </c>
      <c r="BH1217" s="1"/>
      <c r="BI1217" s="1" t="str">
        <f t="shared" si="1122"/>
        <v>7_02_PAS3USIC_CVC_BOXS</v>
      </c>
      <c r="BJ1217" s="1"/>
      <c r="BK1217" s="1"/>
      <c r="BL1217" s="1"/>
      <c r="BM1217" s="1"/>
      <c r="BN1217" s="1"/>
      <c r="BO1217" s="1"/>
      <c r="BP1217" s="1"/>
      <c r="BQ1217" s="1"/>
      <c r="BR1217" s="1"/>
      <c r="BS1217" s="38" t="s">
        <v>184</v>
      </c>
      <c r="BT1217" s="107">
        <f t="shared" si="1127"/>
        <v>1</v>
      </c>
      <c r="BU1217" s="108">
        <f t="shared" si="1128"/>
        <v>1</v>
      </c>
      <c r="BV1217" s="28" t="str">
        <f t="shared" si="1129"/>
        <v>32_02_PAS3USIC_CVC__CTAamCONStmpété_MANU</v>
      </c>
      <c r="BW1217" s="28">
        <f t="shared" si="1130"/>
        <v>1</v>
      </c>
      <c r="BX1217" s="27"/>
      <c r="BY1217" s="27"/>
      <c r="BZ1217" s="38">
        <f t="shared" si="1132"/>
        <v>0</v>
      </c>
      <c r="CA1217" s="38">
        <f t="shared" si="1133"/>
        <v>0</v>
      </c>
      <c r="CB1217" s="38">
        <f t="shared" si="1134"/>
        <v>0</v>
      </c>
      <c r="CC1217" s="38">
        <v>1</v>
      </c>
      <c r="CD1217" s="38" t="str">
        <f t="shared" si="1135"/>
        <v>32_02_PAS3USIC_CVC__CTAamCONStmpété_FORCTR</v>
      </c>
      <c r="CE1217" s="27"/>
      <c r="CF1217" s="27"/>
      <c r="CG1217" s="158" t="s">
        <v>184</v>
      </c>
      <c r="CH1217" s="158" t="s">
        <v>581</v>
      </c>
      <c r="CI1217" s="170">
        <v>0.2</v>
      </c>
      <c r="CJ1217" s="116"/>
      <c r="CK1217" s="27"/>
      <c r="CL1217" s="116"/>
      <c r="CM1217" s="27"/>
      <c r="CN1217" s="116"/>
      <c r="CO1217" s="27"/>
      <c r="CP1217" s="171" t="str">
        <f t="shared" si="1126"/>
        <v>NON</v>
      </c>
      <c r="CQ1217" s="171">
        <f t="shared" si="1118"/>
        <v>0</v>
      </c>
      <c r="CR1217" s="171"/>
      <c r="CS1217" s="171">
        <f t="shared" si="1074"/>
        <v>0</v>
      </c>
      <c r="CT1217" s="171"/>
      <c r="CU1217" s="171"/>
      <c r="CV1217" s="86">
        <f t="shared" si="1075"/>
        <v>2</v>
      </c>
      <c r="CW1217" s="86">
        <f t="shared" si="1119"/>
        <v>2</v>
      </c>
    </row>
    <row r="1218" spans="1:101" customFormat="1" outlineLevel="2" x14ac:dyDescent="0.3">
      <c r="A1218" s="160"/>
      <c r="B1218" s="41">
        <f t="shared" si="1084"/>
        <v>33</v>
      </c>
      <c r="C1218" s="41">
        <f t="shared" si="1120"/>
        <v>0</v>
      </c>
      <c r="D1218" s="59" t="str">
        <f t="shared" si="1110"/>
        <v>CTA compact box CH16</v>
      </c>
      <c r="E1218" s="37" t="s">
        <v>1256</v>
      </c>
      <c r="F1218" s="34"/>
      <c r="G1218" s="34"/>
      <c r="H1218" s="34"/>
      <c r="I1218" s="34">
        <v>1</v>
      </c>
      <c r="J1218" s="34"/>
      <c r="K1218" s="34"/>
      <c r="L1218" s="34"/>
      <c r="M1218" s="39" t="str">
        <f t="shared" si="1111"/>
        <v>02_PAS</v>
      </c>
      <c r="N1218" s="39">
        <f t="shared" si="1111"/>
        <v>3</v>
      </c>
      <c r="O1218" s="39" t="str">
        <f t="shared" si="1111"/>
        <v>USIC</v>
      </c>
      <c r="P1218" s="39" t="str">
        <f t="shared" si="1111"/>
        <v>CVC</v>
      </c>
      <c r="Q1218" s="39"/>
      <c r="R1218" s="28" t="str">
        <f t="shared" si="1112"/>
        <v>CTA</v>
      </c>
      <c r="S1218" s="28" t="s">
        <v>162</v>
      </c>
      <c r="T1218" s="28" t="s">
        <v>395</v>
      </c>
      <c r="U1218" s="28" t="s">
        <v>149</v>
      </c>
      <c r="V1218" s="28" t="s">
        <v>495</v>
      </c>
      <c r="W1218" s="28" t="str">
        <f t="shared" si="1067"/>
        <v>TM</v>
      </c>
      <c r="X1218" s="29" t="str">
        <f t="shared" si="1068"/>
        <v>CVC/02_PAS//CTA/am/CONS/tmp/TM</v>
      </c>
      <c r="Y1218" s="66"/>
      <c r="Z1218" s="67"/>
      <c r="AA1218" s="67"/>
      <c r="AB1218" s="67"/>
      <c r="AC1218" s="67"/>
      <c r="AD1218" s="67"/>
      <c r="AE1218" s="72" t="str">
        <f t="shared" si="1121"/>
        <v>19_02_PAS3USIC_CVC__0</v>
      </c>
      <c r="AF1218" s="90">
        <f t="shared" si="1121"/>
        <v>0</v>
      </c>
      <c r="AG1218" s="66" t="str">
        <f t="shared" si="1121"/>
        <v>SAÏA</v>
      </c>
      <c r="AH1218" s="67">
        <f t="shared" si="1121"/>
        <v>0</v>
      </c>
      <c r="AI1218" s="67">
        <f t="shared" si="1121"/>
        <v>0</v>
      </c>
      <c r="AJ1218" s="67" t="str">
        <f t="shared" si="1121"/>
        <v>lon</v>
      </c>
      <c r="AK1218" s="68">
        <f t="shared" si="1121"/>
        <v>0</v>
      </c>
      <c r="AL1218" s="64">
        <f t="shared" si="1121"/>
        <v>0</v>
      </c>
      <c r="AM1218" s="64">
        <f t="shared" si="1121"/>
        <v>0</v>
      </c>
      <c r="AN1218" s="64">
        <f t="shared" si="1121"/>
        <v>0</v>
      </c>
      <c r="AO1218" s="64">
        <f t="shared" si="1121"/>
        <v>0</v>
      </c>
      <c r="AP1218" s="64">
        <f t="shared" si="1121"/>
        <v>0</v>
      </c>
      <c r="AQ1218" s="64">
        <f t="shared" si="1121"/>
        <v>0</v>
      </c>
      <c r="AR1218" s="64">
        <f t="shared" si="1121"/>
        <v>0</v>
      </c>
      <c r="AS1218" s="68"/>
      <c r="AT1218" s="78" t="s">
        <v>130</v>
      </c>
      <c r="AU1218" s="79">
        <v>10</v>
      </c>
      <c r="AV1218" s="79">
        <v>40</v>
      </c>
      <c r="AW1218" s="80"/>
      <c r="AX1218" s="106" t="str">
        <f>E1218</f>
        <v>consigne d'ambiance été réduit</v>
      </c>
      <c r="AY1218" s="63" t="s">
        <v>1276</v>
      </c>
      <c r="BA1218" s="36" t="s">
        <v>185</v>
      </c>
      <c r="BB1218" s="27">
        <f t="shared" si="1123"/>
        <v>0</v>
      </c>
      <c r="BC1218" s="27">
        <f t="shared" si="1131"/>
        <v>0</v>
      </c>
      <c r="BD1218" s="27"/>
      <c r="BE1218" s="27">
        <f>IF(BA1218="NON",0,I1218+J1218+K1218+L1218)</f>
        <v>0</v>
      </c>
      <c r="BF1218" s="27"/>
      <c r="BG1218" s="27">
        <f t="shared" si="1124"/>
        <v>0</v>
      </c>
      <c r="BH1218" s="1"/>
      <c r="BI1218" s="1" t="str">
        <f t="shared" si="1122"/>
        <v>7_02_PAS3USIC_CVC_BOXS</v>
      </c>
      <c r="BJ1218" s="1"/>
      <c r="BK1218" s="1"/>
      <c r="BL1218" s="1"/>
      <c r="BM1218" s="1"/>
      <c r="BN1218" s="1"/>
      <c r="BO1218" s="1"/>
      <c r="BP1218" s="1"/>
      <c r="BQ1218" s="1"/>
      <c r="BR1218" s="1"/>
      <c r="BS1218" s="38" t="s">
        <v>184</v>
      </c>
      <c r="BT1218" s="107">
        <f t="shared" si="1127"/>
        <v>1</v>
      </c>
      <c r="BU1218" s="108">
        <f t="shared" si="1128"/>
        <v>1</v>
      </c>
      <c r="BV1218" s="28" t="str">
        <f t="shared" si="1129"/>
        <v>33_02_PAS3USIC_CVC__CTAamCONStmpétér_MANU</v>
      </c>
      <c r="BW1218" s="28">
        <f t="shared" si="1130"/>
        <v>1</v>
      </c>
      <c r="BX1218" s="27"/>
      <c r="BY1218" s="27"/>
      <c r="BZ1218" s="38">
        <f t="shared" si="1132"/>
        <v>0</v>
      </c>
      <c r="CA1218" s="38">
        <f t="shared" si="1133"/>
        <v>0</v>
      </c>
      <c r="CB1218" s="38">
        <f t="shared" si="1134"/>
        <v>0</v>
      </c>
      <c r="CC1218" s="38">
        <v>1</v>
      </c>
      <c r="CD1218" s="38" t="str">
        <f t="shared" si="1135"/>
        <v>33_02_PAS3USIC_CVC__CTAamCONStmpétér_FORCTR</v>
      </c>
      <c r="CE1218" s="27"/>
      <c r="CF1218" s="27"/>
      <c r="CG1218" s="158" t="s">
        <v>184</v>
      </c>
      <c r="CH1218" s="158" t="s">
        <v>581</v>
      </c>
      <c r="CI1218" s="170">
        <v>0.2</v>
      </c>
      <c r="CJ1218" s="116"/>
      <c r="CK1218" s="27"/>
      <c r="CL1218" s="116"/>
      <c r="CM1218" s="27"/>
      <c r="CN1218" s="116"/>
      <c r="CO1218" s="27"/>
      <c r="CP1218" s="171" t="str">
        <f t="shared" si="1126"/>
        <v>NON</v>
      </c>
      <c r="CQ1218" s="171">
        <f t="shared" si="1118"/>
        <v>0</v>
      </c>
      <c r="CR1218" s="171"/>
      <c r="CS1218" s="171">
        <f t="shared" si="1074"/>
        <v>0</v>
      </c>
      <c r="CT1218" s="171"/>
      <c r="CU1218" s="171"/>
      <c r="CV1218" s="86">
        <f t="shared" ref="CV1218:CV1249" si="1136">IF(SUM(F1218:L1218)=0,0,SUM(F1218:L1218)+BT1218+BZ1218+CA1218)</f>
        <v>2</v>
      </c>
      <c r="CW1218" s="86">
        <f t="shared" si="1119"/>
        <v>2</v>
      </c>
    </row>
    <row r="1219" spans="1:101" customFormat="1" outlineLevel="2" x14ac:dyDescent="0.3">
      <c r="A1219" s="160"/>
      <c r="B1219" s="41">
        <f t="shared" si="1084"/>
        <v>34</v>
      </c>
      <c r="C1219" s="41">
        <f t="shared" si="1120"/>
        <v>0</v>
      </c>
      <c r="D1219" s="59" t="str">
        <f t="shared" si="1110"/>
        <v>CTA compact box CH16</v>
      </c>
      <c r="E1219" s="37" t="s">
        <v>1257</v>
      </c>
      <c r="F1219" s="34"/>
      <c r="G1219" s="34"/>
      <c r="H1219" s="34"/>
      <c r="I1219" s="34">
        <v>1</v>
      </c>
      <c r="J1219" s="34"/>
      <c r="K1219" s="34"/>
      <c r="L1219" s="34"/>
      <c r="M1219" s="39" t="str">
        <f t="shared" si="1111"/>
        <v>02_PAS</v>
      </c>
      <c r="N1219" s="39">
        <f t="shared" si="1111"/>
        <v>3</v>
      </c>
      <c r="O1219" s="39" t="str">
        <f t="shared" si="1111"/>
        <v>USIC</v>
      </c>
      <c r="P1219" s="39" t="str">
        <f t="shared" si="1111"/>
        <v>CVC</v>
      </c>
      <c r="Q1219" s="39"/>
      <c r="R1219" s="28" t="str">
        <f t="shared" si="1112"/>
        <v>CTA</v>
      </c>
      <c r="S1219" s="28" t="s">
        <v>162</v>
      </c>
      <c r="T1219" s="28" t="s">
        <v>395</v>
      </c>
      <c r="U1219" s="28" t="s">
        <v>149</v>
      </c>
      <c r="V1219" s="28" t="s">
        <v>465</v>
      </c>
      <c r="W1219" s="28" t="str">
        <f t="shared" si="1067"/>
        <v>TM</v>
      </c>
      <c r="X1219" s="29" t="str">
        <f t="shared" si="1068"/>
        <v>CVC/02_PAS//CTA/am/CONS/tmp/TM</v>
      </c>
      <c r="Y1219" s="66"/>
      <c r="Z1219" s="67"/>
      <c r="AA1219" s="67"/>
      <c r="AB1219" s="67"/>
      <c r="AC1219" s="67"/>
      <c r="AD1219" s="67"/>
      <c r="AE1219" s="72" t="str">
        <f t="shared" si="1121"/>
        <v>19_02_PAS3USIC_CVC__0</v>
      </c>
      <c r="AF1219" s="90">
        <f t="shared" si="1121"/>
        <v>0</v>
      </c>
      <c r="AG1219" s="66" t="str">
        <f t="shared" si="1121"/>
        <v>SAÏA</v>
      </c>
      <c r="AH1219" s="67">
        <f t="shared" si="1121"/>
        <v>0</v>
      </c>
      <c r="AI1219" s="67">
        <f t="shared" si="1121"/>
        <v>0</v>
      </c>
      <c r="AJ1219" s="67" t="str">
        <f t="shared" si="1121"/>
        <v>lon</v>
      </c>
      <c r="AK1219" s="68">
        <f t="shared" si="1121"/>
        <v>0</v>
      </c>
      <c r="AL1219" s="64">
        <f t="shared" si="1121"/>
        <v>0</v>
      </c>
      <c r="AM1219" s="64">
        <f t="shared" si="1121"/>
        <v>0</v>
      </c>
      <c r="AN1219" s="64">
        <f t="shared" si="1121"/>
        <v>0</v>
      </c>
      <c r="AO1219" s="64">
        <f t="shared" si="1121"/>
        <v>0</v>
      </c>
      <c r="AP1219" s="64">
        <f t="shared" si="1121"/>
        <v>0</v>
      </c>
      <c r="AQ1219" s="64">
        <f t="shared" si="1121"/>
        <v>0</v>
      </c>
      <c r="AR1219" s="64">
        <f t="shared" si="1121"/>
        <v>0</v>
      </c>
      <c r="AS1219" s="68"/>
      <c r="AT1219" s="78" t="s">
        <v>130</v>
      </c>
      <c r="AU1219" s="79">
        <v>10</v>
      </c>
      <c r="AV1219" s="79">
        <v>40</v>
      </c>
      <c r="AW1219" s="80"/>
      <c r="AX1219" s="106" t="str">
        <f>E1219</f>
        <v>consigne d'ambiance hiver</v>
      </c>
      <c r="AY1219" s="63" t="s">
        <v>1276</v>
      </c>
      <c r="BA1219" s="36" t="s">
        <v>185</v>
      </c>
      <c r="BB1219" s="27">
        <f t="shared" si="1123"/>
        <v>0</v>
      </c>
      <c r="BC1219" s="27">
        <f t="shared" si="1131"/>
        <v>0</v>
      </c>
      <c r="BD1219" s="27"/>
      <c r="BE1219" s="27">
        <f>IF(BA1219="NON",0,I1219+J1219+K1219+L1219)</f>
        <v>0</v>
      </c>
      <c r="BF1219" s="27"/>
      <c r="BG1219" s="27">
        <f t="shared" si="1124"/>
        <v>0</v>
      </c>
      <c r="BH1219" s="1"/>
      <c r="BI1219" s="1" t="str">
        <f t="shared" si="1122"/>
        <v>7_02_PAS3USIC_CVC_BOXS</v>
      </c>
      <c r="BJ1219" s="1"/>
      <c r="BK1219" s="1"/>
      <c r="BL1219" s="1"/>
      <c r="BM1219" s="1"/>
      <c r="BN1219" s="1"/>
      <c r="BO1219" s="1"/>
      <c r="BP1219" s="1"/>
      <c r="BQ1219" s="1"/>
      <c r="BR1219" s="1"/>
      <c r="BS1219" s="38" t="s">
        <v>184</v>
      </c>
      <c r="BT1219" s="107">
        <f t="shared" si="1127"/>
        <v>1</v>
      </c>
      <c r="BU1219" s="108">
        <f t="shared" si="1128"/>
        <v>1</v>
      </c>
      <c r="BV1219" s="28" t="str">
        <f t="shared" si="1129"/>
        <v>34_02_PAS3USIC_CVC__CTAamCONStmpété_MANU</v>
      </c>
      <c r="BW1219" s="28">
        <f t="shared" si="1130"/>
        <v>1</v>
      </c>
      <c r="BX1219" s="27"/>
      <c r="BY1219" s="27"/>
      <c r="BZ1219" s="38">
        <f t="shared" si="1132"/>
        <v>0</v>
      </c>
      <c r="CA1219" s="38">
        <f t="shared" si="1133"/>
        <v>0</v>
      </c>
      <c r="CB1219" s="38">
        <f t="shared" si="1134"/>
        <v>0</v>
      </c>
      <c r="CC1219" s="38">
        <v>1</v>
      </c>
      <c r="CD1219" s="38" t="str">
        <f t="shared" si="1135"/>
        <v>34_02_PAS3USIC_CVC__CTAamCONStmpété_FORCTR</v>
      </c>
      <c r="CE1219" s="27"/>
      <c r="CF1219" s="27"/>
      <c r="CG1219" s="158" t="s">
        <v>184</v>
      </c>
      <c r="CH1219" s="158" t="s">
        <v>581</v>
      </c>
      <c r="CI1219" s="170">
        <v>0.2</v>
      </c>
      <c r="CJ1219" s="116"/>
      <c r="CK1219" s="27"/>
      <c r="CL1219" s="116"/>
      <c r="CM1219" s="27"/>
      <c r="CN1219" s="116"/>
      <c r="CO1219" s="27"/>
      <c r="CP1219" s="171" t="str">
        <f t="shared" si="1126"/>
        <v>NON</v>
      </c>
      <c r="CQ1219" s="171">
        <f t="shared" si="1118"/>
        <v>0</v>
      </c>
      <c r="CR1219" s="171"/>
      <c r="CS1219" s="171">
        <f t="shared" si="1074"/>
        <v>0</v>
      </c>
      <c r="CT1219" s="171"/>
      <c r="CU1219" s="171"/>
      <c r="CV1219" s="86">
        <f t="shared" si="1136"/>
        <v>2</v>
      </c>
      <c r="CW1219" s="86">
        <f t="shared" si="1119"/>
        <v>2</v>
      </c>
    </row>
    <row r="1220" spans="1:101" customFormat="1" outlineLevel="2" x14ac:dyDescent="0.3">
      <c r="A1220" s="160"/>
      <c r="B1220" s="41">
        <f t="shared" si="1084"/>
        <v>35</v>
      </c>
      <c r="C1220" s="41">
        <f t="shared" si="1120"/>
        <v>0</v>
      </c>
      <c r="D1220" s="59" t="str">
        <f t="shared" si="1110"/>
        <v>CTA compact box CH16</v>
      </c>
      <c r="E1220" s="37" t="s">
        <v>1258</v>
      </c>
      <c r="F1220" s="34"/>
      <c r="G1220" s="34"/>
      <c r="H1220" s="34"/>
      <c r="I1220" s="34">
        <v>1</v>
      </c>
      <c r="J1220" s="34"/>
      <c r="K1220" s="34"/>
      <c r="L1220" s="34"/>
      <c r="M1220" s="39" t="str">
        <f t="shared" si="1111"/>
        <v>02_PAS</v>
      </c>
      <c r="N1220" s="39">
        <f t="shared" si="1111"/>
        <v>3</v>
      </c>
      <c r="O1220" s="39" t="str">
        <f t="shared" si="1111"/>
        <v>USIC</v>
      </c>
      <c r="P1220" s="39" t="str">
        <f t="shared" si="1111"/>
        <v>CVC</v>
      </c>
      <c r="Q1220" s="39"/>
      <c r="R1220" s="28" t="str">
        <f t="shared" si="1112"/>
        <v>CTA</v>
      </c>
      <c r="S1220" s="28" t="s">
        <v>162</v>
      </c>
      <c r="T1220" s="28" t="s">
        <v>395</v>
      </c>
      <c r="U1220" s="28" t="s">
        <v>149</v>
      </c>
      <c r="V1220" s="28" t="s">
        <v>495</v>
      </c>
      <c r="W1220" s="28" t="str">
        <f t="shared" si="1067"/>
        <v>TM</v>
      </c>
      <c r="X1220" s="29" t="str">
        <f t="shared" si="1068"/>
        <v>CVC/02_PAS//CTA/am/CONS/tmp/TM</v>
      </c>
      <c r="Y1220" s="66"/>
      <c r="Z1220" s="67"/>
      <c r="AA1220" s="67"/>
      <c r="AB1220" s="67"/>
      <c r="AC1220" s="67"/>
      <c r="AD1220" s="67"/>
      <c r="AE1220" s="72" t="str">
        <f t="shared" si="1121"/>
        <v>19_02_PAS3USIC_CVC__0</v>
      </c>
      <c r="AF1220" s="90">
        <f t="shared" si="1121"/>
        <v>0</v>
      </c>
      <c r="AG1220" s="66" t="str">
        <f t="shared" si="1121"/>
        <v>SAÏA</v>
      </c>
      <c r="AH1220" s="67">
        <f t="shared" si="1121"/>
        <v>0</v>
      </c>
      <c r="AI1220" s="67">
        <f t="shared" si="1121"/>
        <v>0</v>
      </c>
      <c r="AJ1220" s="67" t="str">
        <f t="shared" si="1121"/>
        <v>lon</v>
      </c>
      <c r="AK1220" s="68">
        <f t="shared" si="1121"/>
        <v>0</v>
      </c>
      <c r="AL1220" s="64">
        <f t="shared" si="1121"/>
        <v>0</v>
      </c>
      <c r="AM1220" s="64">
        <f t="shared" si="1121"/>
        <v>0</v>
      </c>
      <c r="AN1220" s="64">
        <f t="shared" si="1121"/>
        <v>0</v>
      </c>
      <c r="AO1220" s="64">
        <f t="shared" si="1121"/>
        <v>0</v>
      </c>
      <c r="AP1220" s="64">
        <f t="shared" si="1121"/>
        <v>0</v>
      </c>
      <c r="AQ1220" s="64">
        <f t="shared" si="1121"/>
        <v>0</v>
      </c>
      <c r="AR1220" s="64">
        <f t="shared" si="1121"/>
        <v>0</v>
      </c>
      <c r="AS1220" s="68"/>
      <c r="AT1220" s="78" t="s">
        <v>130</v>
      </c>
      <c r="AU1220" s="79">
        <v>10</v>
      </c>
      <c r="AV1220" s="79">
        <v>40</v>
      </c>
      <c r="AW1220" s="80"/>
      <c r="AX1220" s="106" t="str">
        <f>E1220</f>
        <v>consigne d'ambiance hiver réduit</v>
      </c>
      <c r="AY1220" s="63" t="s">
        <v>1276</v>
      </c>
      <c r="BA1220" s="36" t="s">
        <v>185</v>
      </c>
      <c r="BB1220" s="27">
        <f t="shared" si="1123"/>
        <v>0</v>
      </c>
      <c r="BC1220" s="27">
        <f t="shared" si="1131"/>
        <v>0</v>
      </c>
      <c r="BD1220" s="27"/>
      <c r="BE1220" s="27">
        <f>IF(BA1220="NON",0,I1220+J1220+K1220+L1220)</f>
        <v>0</v>
      </c>
      <c r="BF1220" s="27"/>
      <c r="BG1220" s="27">
        <f t="shared" si="1124"/>
        <v>0</v>
      </c>
      <c r="BH1220" s="1"/>
      <c r="BI1220" s="1" t="str">
        <f t="shared" si="1122"/>
        <v>7_02_PAS3USIC_CVC_BOXS</v>
      </c>
      <c r="BJ1220" s="1"/>
      <c r="BK1220" s="1"/>
      <c r="BL1220" s="1"/>
      <c r="BM1220" s="1"/>
      <c r="BN1220" s="1"/>
      <c r="BO1220" s="1"/>
      <c r="BP1220" s="1"/>
      <c r="BQ1220" s="1"/>
      <c r="BR1220" s="1"/>
      <c r="BS1220" s="38" t="s">
        <v>184</v>
      </c>
      <c r="BT1220" s="107">
        <f t="shared" si="1127"/>
        <v>1</v>
      </c>
      <c r="BU1220" s="108">
        <f t="shared" si="1128"/>
        <v>1</v>
      </c>
      <c r="BV1220" s="28" t="str">
        <f t="shared" si="1129"/>
        <v>35_02_PAS3USIC_CVC__CTAamCONStmpétér_MANU</v>
      </c>
      <c r="BW1220" s="28">
        <f t="shared" si="1130"/>
        <v>1</v>
      </c>
      <c r="BX1220" s="27"/>
      <c r="BY1220" s="27"/>
      <c r="BZ1220" s="38">
        <f t="shared" si="1132"/>
        <v>0</v>
      </c>
      <c r="CA1220" s="38">
        <f t="shared" si="1133"/>
        <v>0</v>
      </c>
      <c r="CB1220" s="38">
        <f t="shared" si="1134"/>
        <v>0</v>
      </c>
      <c r="CC1220" s="38">
        <v>1</v>
      </c>
      <c r="CD1220" s="38" t="str">
        <f t="shared" si="1135"/>
        <v>35_02_PAS3USIC_CVC__CTAamCONStmpétér_FORCTR</v>
      </c>
      <c r="CE1220" s="27"/>
      <c r="CF1220" s="27"/>
      <c r="CG1220" s="158" t="s">
        <v>184</v>
      </c>
      <c r="CH1220" s="158" t="s">
        <v>581</v>
      </c>
      <c r="CI1220" s="170">
        <v>0.2</v>
      </c>
      <c r="CJ1220" s="116"/>
      <c r="CK1220" s="27"/>
      <c r="CL1220" s="116"/>
      <c r="CM1220" s="27"/>
      <c r="CN1220" s="116"/>
      <c r="CO1220" s="27"/>
      <c r="CP1220" s="171" t="str">
        <f t="shared" si="1126"/>
        <v>NON</v>
      </c>
      <c r="CQ1220" s="171">
        <f t="shared" si="1118"/>
        <v>0</v>
      </c>
      <c r="CR1220" s="171"/>
      <c r="CS1220" s="171">
        <f t="shared" si="1074"/>
        <v>0</v>
      </c>
      <c r="CT1220" s="171"/>
      <c r="CU1220" s="171"/>
      <c r="CV1220" s="86">
        <f t="shared" si="1136"/>
        <v>2</v>
      </c>
      <c r="CW1220" s="86">
        <f t="shared" si="1119"/>
        <v>2</v>
      </c>
    </row>
    <row r="1221" spans="1:101" customFormat="1" outlineLevel="1" x14ac:dyDescent="0.3">
      <c r="A1221" s="42"/>
      <c r="B1221" s="42">
        <f t="shared" si="1084"/>
        <v>36</v>
      </c>
      <c r="C1221" s="42"/>
      <c r="D1221" s="105" t="s">
        <v>1245</v>
      </c>
      <c r="E1221" s="1" t="s">
        <v>1253</v>
      </c>
      <c r="F1221" s="34"/>
      <c r="G1221" s="34"/>
      <c r="H1221" s="34"/>
      <c r="I1221" s="34">
        <v>1</v>
      </c>
      <c r="J1221" s="34"/>
      <c r="K1221" s="34"/>
      <c r="L1221" s="34"/>
      <c r="M1221" s="27" t="s">
        <v>1262</v>
      </c>
      <c r="N1221" s="27">
        <v>3</v>
      </c>
      <c r="O1221" s="27" t="s">
        <v>1264</v>
      </c>
      <c r="P1221" s="27" t="s">
        <v>29</v>
      </c>
      <c r="Q1221" s="27"/>
      <c r="R1221" s="27" t="s">
        <v>38</v>
      </c>
      <c r="S1221" s="27" t="s">
        <v>162</v>
      </c>
      <c r="T1221" s="27" t="s">
        <v>69</v>
      </c>
      <c r="U1221" s="27" t="s">
        <v>149</v>
      </c>
      <c r="V1221" s="27"/>
      <c r="W1221" s="27" t="str">
        <f t="shared" si="1067"/>
        <v>TM</v>
      </c>
      <c r="X1221" s="27" t="str">
        <f t="shared" si="1068"/>
        <v>CVC/02_PAS//VCC/am/SND/tmp/TM</v>
      </c>
      <c r="Y1221" s="66"/>
      <c r="Z1221" s="67"/>
      <c r="AA1221" s="67"/>
      <c r="AB1221" s="67"/>
      <c r="AC1221" s="67"/>
      <c r="AD1221" s="67"/>
      <c r="AE1221" s="66" t="str">
        <f>IF(AG1221=0,0,B1221&amp;"_"&amp;M1221&amp;N1221&amp;O1221&amp;"_"&amp;P1221&amp;"_"&amp;Q1221&amp;"_"&amp;AF1221)</f>
        <v>36_02_PAS3DTH_CVC__0</v>
      </c>
      <c r="AF1221" s="67">
        <v>0</v>
      </c>
      <c r="AG1221" s="66" t="s">
        <v>286</v>
      </c>
      <c r="AH1221" s="67"/>
      <c r="AI1221" s="67"/>
      <c r="AJ1221" s="67" t="s">
        <v>322</v>
      </c>
      <c r="AK1221" s="68"/>
      <c r="AL1221" s="66">
        <v>0</v>
      </c>
      <c r="AM1221" s="66" t="s">
        <v>286</v>
      </c>
      <c r="AN1221" s="66">
        <f>VLOOKUP($AL1221,aut_car,3,FALSE)</f>
        <v>0</v>
      </c>
      <c r="AO1221" s="66">
        <f>VLOOKUP($AL1221,aut_car,4,FALSE)</f>
        <v>0</v>
      </c>
      <c r="AP1221" s="66">
        <f>VLOOKUP($AL1221,aut_car,5,FALSE)</f>
        <v>0</v>
      </c>
      <c r="AQ1221" s="66">
        <f>VLOOKUP($AL1221,aut_car,6,FALSE)</f>
        <v>0</v>
      </c>
      <c r="AR1221" s="66">
        <f>VLOOKUP($AL1221,aut_car,7,FALSE)</f>
        <v>0</v>
      </c>
      <c r="AS1221" s="68"/>
      <c r="AT1221" s="176" t="s">
        <v>130</v>
      </c>
      <c r="AU1221" s="177">
        <v>-50</v>
      </c>
      <c r="AV1221" s="177">
        <v>50</v>
      </c>
      <c r="AW1221" s="178"/>
      <c r="AX1221" s="63" t="str">
        <f t="shared" ref="AX1221:AX1232" si="1137">E1221</f>
        <v>Sonde de température d'ambiance</v>
      </c>
      <c r="AY1221" s="63"/>
      <c r="BA1221" s="27" t="s">
        <v>184</v>
      </c>
      <c r="BB1221" s="27">
        <f t="shared" si="1123"/>
        <v>0</v>
      </c>
      <c r="BC1221" s="27">
        <f t="shared" si="1131"/>
        <v>0</v>
      </c>
      <c r="BD1221" s="27"/>
      <c r="BE1221" s="27">
        <f t="shared" ref="BE1221:BE1232" si="1138">IF(BA1221="NON",0,I1221+J1221+K1221+L1221)</f>
        <v>1</v>
      </c>
      <c r="BF1221" s="27"/>
      <c r="BG1221" s="27">
        <f t="shared" si="1124"/>
        <v>0</v>
      </c>
      <c r="BH1221" s="1" t="s">
        <v>1280</v>
      </c>
      <c r="BI1221" s="1" t="s">
        <v>1270</v>
      </c>
      <c r="BJ1221" s="1"/>
      <c r="BK1221" s="1"/>
      <c r="BL1221" s="1"/>
      <c r="BM1221" s="1"/>
      <c r="BN1221" s="1"/>
      <c r="BO1221" s="1"/>
      <c r="BP1221" s="1"/>
      <c r="BQ1221" s="1"/>
      <c r="BR1221" s="1"/>
      <c r="BS1221" s="27" t="s">
        <v>185</v>
      </c>
      <c r="BT1221" s="167">
        <f t="shared" si="1127"/>
        <v>0</v>
      </c>
      <c r="BU1221" s="168">
        <f t="shared" si="1128"/>
        <v>0</v>
      </c>
      <c r="BV1221" s="27">
        <f>IF(OR(BS1221=0,BS1221="NON"),0,B1221&amp;"_"&amp;M1221&amp;N1221&amp;O1221&amp;"_"&amp;P1221&amp;"_"&amp;Q1221&amp;"_"&amp;R1221&amp;S1221&amp;T1221&amp;U1221&amp;V1221&amp;"_MANU")</f>
        <v>0</v>
      </c>
      <c r="BW1221" s="27">
        <f>IF(BS1221="OUI",1,0)</f>
        <v>0</v>
      </c>
      <c r="BX1221" s="27"/>
      <c r="BY1221" s="27"/>
      <c r="BZ1221" s="27">
        <f t="shared" si="1132"/>
        <v>0</v>
      </c>
      <c r="CA1221" s="27">
        <f t="shared" si="1133"/>
        <v>0</v>
      </c>
      <c r="CB1221" s="27">
        <f t="shared" si="1134"/>
        <v>0</v>
      </c>
      <c r="CC1221" s="27">
        <f t="shared" si="1134"/>
        <v>0</v>
      </c>
      <c r="CD1221" s="27">
        <f t="shared" si="1135"/>
        <v>0</v>
      </c>
      <c r="CE1221" s="27"/>
      <c r="CF1221" s="27"/>
      <c r="CG1221" s="27" t="str">
        <f>IF(BA1221="OUI","OUI","NON")</f>
        <v>OUI</v>
      </c>
      <c r="CH1221" s="27" t="s">
        <v>581</v>
      </c>
      <c r="CI1221" s="126">
        <v>0.2</v>
      </c>
      <c r="CJ1221" s="116"/>
      <c r="CK1221" s="27"/>
      <c r="CL1221" s="116"/>
      <c r="CM1221" s="27"/>
      <c r="CN1221" s="116"/>
      <c r="CO1221" s="27"/>
      <c r="CP1221" s="27" t="str">
        <f t="shared" si="1126"/>
        <v>NON</v>
      </c>
      <c r="CQ1221" s="27">
        <f t="shared" si="1118"/>
        <v>0</v>
      </c>
      <c r="CR1221" s="27"/>
      <c r="CS1221" s="27">
        <f t="shared" si="1074"/>
        <v>0</v>
      </c>
      <c r="CT1221" s="27"/>
      <c r="CU1221" s="27"/>
      <c r="CV1221" s="179">
        <f t="shared" si="1136"/>
        <v>1</v>
      </c>
      <c r="CW1221" s="179">
        <f t="shared" si="1119"/>
        <v>1</v>
      </c>
    </row>
    <row r="1222" spans="1:101" customFormat="1" outlineLevel="2" x14ac:dyDescent="0.3">
      <c r="A1222" s="162"/>
      <c r="B1222" s="41">
        <f t="shared" si="1084"/>
        <v>37</v>
      </c>
      <c r="C1222" s="41">
        <f t="shared" ref="C1222:D1235" si="1139">C1221</f>
        <v>0</v>
      </c>
      <c r="D1222" s="59" t="str">
        <f t="shared" si="1139"/>
        <v>Ventilo convecteur de l'infirmerie</v>
      </c>
      <c r="E1222" s="37" t="s">
        <v>1246</v>
      </c>
      <c r="F1222" s="34"/>
      <c r="G1222" s="34">
        <v>1</v>
      </c>
      <c r="H1222" s="34"/>
      <c r="I1222" s="34"/>
      <c r="J1222" s="34"/>
      <c r="K1222" s="34"/>
      <c r="L1222" s="34"/>
      <c r="M1222" s="39" t="str">
        <f t="shared" ref="M1222:P1235" si="1140">M1221</f>
        <v>02_PAS</v>
      </c>
      <c r="N1222" s="39">
        <f t="shared" si="1140"/>
        <v>3</v>
      </c>
      <c r="O1222" s="39" t="str">
        <f t="shared" si="1140"/>
        <v>DTH</v>
      </c>
      <c r="P1222" s="39" t="str">
        <f t="shared" si="1140"/>
        <v>CVC</v>
      </c>
      <c r="Q1222" s="39"/>
      <c r="R1222" s="28" t="str">
        <f t="shared" ref="R1222:R1235" si="1141">R1221</f>
        <v>VCC</v>
      </c>
      <c r="S1222" s="28" t="s">
        <v>162</v>
      </c>
      <c r="T1222" s="28" t="s">
        <v>237</v>
      </c>
      <c r="U1222" s="28" t="s">
        <v>463</v>
      </c>
      <c r="V1222" s="28"/>
      <c r="W1222" s="28" t="str">
        <f t="shared" si="1067"/>
        <v>TS</v>
      </c>
      <c r="X1222" s="29" t="str">
        <f t="shared" si="1068"/>
        <v>CVC/02_PAS//VCC/am/CAPT/fei/TS</v>
      </c>
      <c r="Y1222" s="66"/>
      <c r="Z1222" s="67"/>
      <c r="AA1222" s="67"/>
      <c r="AB1222" s="67"/>
      <c r="AC1222" s="67"/>
      <c r="AD1222" s="67"/>
      <c r="AE1222" s="72" t="str">
        <f t="shared" ref="AE1222:AR1235" si="1142">AE1221</f>
        <v>36_02_PAS3DTH_CVC__0</v>
      </c>
      <c r="AF1222" s="90">
        <f t="shared" si="1142"/>
        <v>0</v>
      </c>
      <c r="AG1222" s="66" t="str">
        <f t="shared" si="1142"/>
        <v>TAC</v>
      </c>
      <c r="AH1222" s="67">
        <f t="shared" si="1142"/>
        <v>0</v>
      </c>
      <c r="AI1222" s="67">
        <f t="shared" si="1142"/>
        <v>0</v>
      </c>
      <c r="AJ1222" s="67" t="str">
        <f t="shared" si="1142"/>
        <v>lon</v>
      </c>
      <c r="AK1222" s="68">
        <f t="shared" si="1142"/>
        <v>0</v>
      </c>
      <c r="AL1222" s="64">
        <f t="shared" si="1142"/>
        <v>0</v>
      </c>
      <c r="AM1222" s="64" t="str">
        <f t="shared" si="1142"/>
        <v>TAC</v>
      </c>
      <c r="AN1222" s="64">
        <f t="shared" si="1142"/>
        <v>0</v>
      </c>
      <c r="AO1222" s="64">
        <f t="shared" si="1142"/>
        <v>0</v>
      </c>
      <c r="AP1222" s="64">
        <f t="shared" si="1142"/>
        <v>0</v>
      </c>
      <c r="AQ1222" s="64">
        <f t="shared" si="1142"/>
        <v>0</v>
      </c>
      <c r="AR1222" s="64">
        <f t="shared" si="1142"/>
        <v>0</v>
      </c>
      <c r="AS1222" s="68"/>
      <c r="AT1222" s="78" t="s">
        <v>138</v>
      </c>
      <c r="AU1222" s="79" t="s">
        <v>114</v>
      </c>
      <c r="AV1222" s="79" t="s">
        <v>115</v>
      </c>
      <c r="AW1222" s="80"/>
      <c r="AX1222" s="106" t="str">
        <f t="shared" si="1137"/>
        <v>retour de marche ventilo-convecteur</v>
      </c>
      <c r="AY1222" s="63"/>
      <c r="BA1222" s="36" t="s">
        <v>184</v>
      </c>
      <c r="BB1222" s="27">
        <f t="shared" si="1123"/>
        <v>0</v>
      </c>
      <c r="BC1222" s="27">
        <f t="shared" si="1131"/>
        <v>1</v>
      </c>
      <c r="BD1222" s="27"/>
      <c r="BE1222" s="27">
        <f t="shared" si="1138"/>
        <v>0</v>
      </c>
      <c r="BF1222" s="27"/>
      <c r="BG1222" s="27">
        <f t="shared" si="1124"/>
        <v>0</v>
      </c>
      <c r="BH1222" s="1"/>
      <c r="BI1222" s="1" t="str">
        <f t="shared" ref="BI1222:BI1235" si="1143">BI1221</f>
        <v>10_02_PAS3DTH_CVC_INF</v>
      </c>
      <c r="BJ1222" s="1"/>
      <c r="BK1222" s="1"/>
      <c r="BL1222" s="1"/>
      <c r="BM1222" s="1"/>
      <c r="BN1222" s="1"/>
      <c r="BO1222" s="1"/>
      <c r="BP1222" s="1"/>
      <c r="BQ1222" s="1"/>
      <c r="BR1222" s="1"/>
      <c r="BS1222" s="38" t="s">
        <v>185</v>
      </c>
      <c r="BT1222" s="107">
        <f t="shared" si="1127"/>
        <v>0</v>
      </c>
      <c r="BU1222" s="108">
        <f t="shared" si="1128"/>
        <v>0</v>
      </c>
      <c r="BV1222" s="28">
        <f>IF(OR(BS1222=0,BS1222="NON"),0,B1222&amp;"_"&amp;M1222&amp;N1222&amp;O1222&amp;"_"&amp;P1222&amp;"_"&amp;Q1222&amp;"_"&amp;R1222&amp;S1222&amp;T1222&amp;U1222&amp;V1222&amp;"_MANU")</f>
        <v>0</v>
      </c>
      <c r="BW1222" s="28">
        <f>IF(BS1222="OUI",1,0)</f>
        <v>0</v>
      </c>
      <c r="BX1222" s="27"/>
      <c r="BY1222" s="27"/>
      <c r="BZ1222" s="38">
        <f t="shared" ref="BZ1222:BZ1232" si="1144">IF(BS1222="OUI",IF((BC1222+BB1222)&lt;&gt;0,(BB1222+BC1222),0),0)</f>
        <v>0</v>
      </c>
      <c r="CA1222" s="38">
        <f t="shared" ref="CA1222:CA1232" si="1145">IF(BS1222="OUI",IF((BE1222+BG1222)&lt;&gt;0,(BG1222+BE1222),0),0)</f>
        <v>0</v>
      </c>
      <c r="CB1222" s="38">
        <f t="shared" si="1134"/>
        <v>0</v>
      </c>
      <c r="CC1222" s="38">
        <f t="shared" si="1134"/>
        <v>0</v>
      </c>
      <c r="CD1222" s="38">
        <f t="shared" si="1135"/>
        <v>0</v>
      </c>
      <c r="CE1222" s="27"/>
      <c r="CF1222" s="27"/>
      <c r="CG1222" s="158" t="str">
        <f>IF(BA1222="OUI","OUI","NON")</f>
        <v>OUI</v>
      </c>
      <c r="CH1222" s="158" t="s">
        <v>581</v>
      </c>
      <c r="CI1222" s="158"/>
      <c r="CJ1222" s="116"/>
      <c r="CK1222" s="27"/>
      <c r="CL1222" s="116"/>
      <c r="CM1222" s="27"/>
      <c r="CN1222" s="116"/>
      <c r="CO1222" s="27"/>
      <c r="CP1222" s="171" t="s">
        <v>184</v>
      </c>
      <c r="CQ1222" s="171" t="str">
        <f t="shared" si="1118"/>
        <v>CVC</v>
      </c>
      <c r="CR1222" s="171" t="s">
        <v>708</v>
      </c>
      <c r="CS1222" s="171">
        <f t="shared" si="1074"/>
        <v>0</v>
      </c>
      <c r="CT1222" s="171"/>
      <c r="CU1222" s="171"/>
      <c r="CV1222" s="86">
        <f t="shared" si="1136"/>
        <v>1</v>
      </c>
      <c r="CW1222" s="86">
        <f t="shared" si="1119"/>
        <v>1</v>
      </c>
    </row>
    <row r="1223" spans="1:101" customFormat="1" outlineLevel="2" x14ac:dyDescent="0.3">
      <c r="A1223" s="162"/>
      <c r="B1223" s="41">
        <f t="shared" si="1084"/>
        <v>38</v>
      </c>
      <c r="C1223" s="41">
        <f t="shared" si="1139"/>
        <v>0</v>
      </c>
      <c r="D1223" s="59" t="str">
        <f t="shared" si="1139"/>
        <v>Ventilo convecteur de l'infirmerie</v>
      </c>
      <c r="E1223" s="37" t="s">
        <v>443</v>
      </c>
      <c r="F1223" s="34"/>
      <c r="G1223" s="34">
        <v>1</v>
      </c>
      <c r="H1223" s="34"/>
      <c r="I1223" s="34"/>
      <c r="J1223" s="34"/>
      <c r="K1223" s="34"/>
      <c r="L1223" s="34"/>
      <c r="M1223" s="39" t="str">
        <f t="shared" si="1140"/>
        <v>02_PAS</v>
      </c>
      <c r="N1223" s="39">
        <f t="shared" si="1140"/>
        <v>3</v>
      </c>
      <c r="O1223" s="39" t="str">
        <f t="shared" si="1140"/>
        <v>DTH</v>
      </c>
      <c r="P1223" s="39" t="str">
        <f t="shared" si="1140"/>
        <v>CVC</v>
      </c>
      <c r="Q1223" s="39"/>
      <c r="R1223" s="28" t="str">
        <f t="shared" si="1141"/>
        <v>VCC</v>
      </c>
      <c r="S1223" s="28" t="s">
        <v>162</v>
      </c>
      <c r="T1223" s="28" t="s">
        <v>237</v>
      </c>
      <c r="U1223" s="28" t="s">
        <v>463</v>
      </c>
      <c r="V1223" s="28"/>
      <c r="W1223" s="28" t="str">
        <f t="shared" si="1067"/>
        <v>TS</v>
      </c>
      <c r="X1223" s="29" t="str">
        <f t="shared" si="1068"/>
        <v>CVC/02_PAS//VCC/am/CAPT/fei/TS</v>
      </c>
      <c r="Y1223" s="66"/>
      <c r="Z1223" s="67"/>
      <c r="AA1223" s="67"/>
      <c r="AB1223" s="67"/>
      <c r="AC1223" s="67"/>
      <c r="AD1223" s="67"/>
      <c r="AE1223" s="72" t="str">
        <f t="shared" si="1142"/>
        <v>36_02_PAS3DTH_CVC__0</v>
      </c>
      <c r="AF1223" s="90">
        <f t="shared" si="1142"/>
        <v>0</v>
      </c>
      <c r="AG1223" s="66" t="str">
        <f t="shared" si="1142"/>
        <v>TAC</v>
      </c>
      <c r="AH1223" s="67">
        <f t="shared" si="1142"/>
        <v>0</v>
      </c>
      <c r="AI1223" s="67">
        <f t="shared" si="1142"/>
        <v>0</v>
      </c>
      <c r="AJ1223" s="67" t="str">
        <f t="shared" si="1142"/>
        <v>lon</v>
      </c>
      <c r="AK1223" s="68">
        <f t="shared" si="1142"/>
        <v>0</v>
      </c>
      <c r="AL1223" s="64">
        <f t="shared" si="1142"/>
        <v>0</v>
      </c>
      <c r="AM1223" s="64" t="str">
        <f t="shared" si="1142"/>
        <v>TAC</v>
      </c>
      <c r="AN1223" s="64">
        <f t="shared" si="1142"/>
        <v>0</v>
      </c>
      <c r="AO1223" s="64">
        <f t="shared" si="1142"/>
        <v>0</v>
      </c>
      <c r="AP1223" s="64">
        <f t="shared" si="1142"/>
        <v>0</v>
      </c>
      <c r="AQ1223" s="64">
        <f t="shared" si="1142"/>
        <v>0</v>
      </c>
      <c r="AR1223" s="64">
        <f t="shared" si="1142"/>
        <v>0</v>
      </c>
      <c r="AS1223" s="68"/>
      <c r="AT1223" s="78" t="s">
        <v>138</v>
      </c>
      <c r="AU1223" s="79" t="s">
        <v>114</v>
      </c>
      <c r="AV1223" s="79" t="s">
        <v>115</v>
      </c>
      <c r="AW1223" s="80"/>
      <c r="AX1223" s="106" t="str">
        <f t="shared" si="1137"/>
        <v>contact de feuillure</v>
      </c>
      <c r="AY1223" s="63"/>
      <c r="BA1223" s="36" t="s">
        <v>184</v>
      </c>
      <c r="BB1223" s="27">
        <f t="shared" si="1123"/>
        <v>0</v>
      </c>
      <c r="BC1223" s="27">
        <f t="shared" si="1131"/>
        <v>1</v>
      </c>
      <c r="BD1223" s="27"/>
      <c r="BE1223" s="27">
        <f t="shared" si="1138"/>
        <v>0</v>
      </c>
      <c r="BF1223" s="27"/>
      <c r="BG1223" s="27">
        <f t="shared" si="1124"/>
        <v>0</v>
      </c>
      <c r="BH1223" s="1"/>
      <c r="BI1223" s="1" t="str">
        <f t="shared" si="1143"/>
        <v>10_02_PAS3DTH_CVC_INF</v>
      </c>
      <c r="BJ1223" s="1"/>
      <c r="BK1223" s="1"/>
      <c r="BL1223" s="1"/>
      <c r="BM1223" s="1"/>
      <c r="BN1223" s="1"/>
      <c r="BO1223" s="1"/>
      <c r="BP1223" s="1"/>
      <c r="BQ1223" s="1"/>
      <c r="BR1223" s="1"/>
      <c r="BS1223" s="38" t="s">
        <v>185</v>
      </c>
      <c r="BT1223" s="107">
        <f t="shared" si="1127"/>
        <v>0</v>
      </c>
      <c r="BU1223" s="108">
        <f t="shared" si="1128"/>
        <v>0</v>
      </c>
      <c r="BV1223" s="28">
        <f>IF(OR(BS1223=0,BS1223="NON"),0,B1223&amp;"_"&amp;M1223&amp;N1223&amp;O1223&amp;"_"&amp;P1223&amp;"_"&amp;Q1223&amp;"_"&amp;R1223&amp;S1223&amp;T1223&amp;U1223&amp;V1223&amp;"_MANU")</f>
        <v>0</v>
      </c>
      <c r="BW1223" s="28">
        <f>IF(BS1223="OUI",1,0)</f>
        <v>0</v>
      </c>
      <c r="BX1223" s="27"/>
      <c r="BY1223" s="27"/>
      <c r="BZ1223" s="38">
        <f t="shared" si="1144"/>
        <v>0</v>
      </c>
      <c r="CA1223" s="38">
        <f t="shared" si="1145"/>
        <v>0</v>
      </c>
      <c r="CB1223" s="38">
        <f t="shared" si="1134"/>
        <v>0</v>
      </c>
      <c r="CC1223" s="38">
        <f t="shared" si="1134"/>
        <v>0</v>
      </c>
      <c r="CD1223" s="38">
        <f t="shared" ref="CD1223:CD1232" si="1146">IF(OR(BS1223=0,BS1223="NON"),0,B1223&amp;"_"&amp;M1223&amp;N1223&amp;O1223&amp;"_"&amp;P1223&amp;"_"&amp;Q1223&amp;"_"&amp;R1223&amp;S1223&amp;T1223&amp;U1223&amp;V1223&amp;"_FORC"&amp;IF(CB1223=0,"TR","TC"))</f>
        <v>0</v>
      </c>
      <c r="CE1223" s="27"/>
      <c r="CF1223" s="27"/>
      <c r="CG1223" s="158" t="str">
        <f>IF(BA1223="OUI","OUI","NON")</f>
        <v>OUI</v>
      </c>
      <c r="CH1223" s="158" t="s">
        <v>581</v>
      </c>
      <c r="CI1223" s="158"/>
      <c r="CJ1223" s="116"/>
      <c r="CK1223" s="27"/>
      <c r="CL1223" s="116"/>
      <c r="CM1223" s="27"/>
      <c r="CN1223" s="116"/>
      <c r="CO1223" s="27"/>
      <c r="CP1223" s="171" t="s">
        <v>184</v>
      </c>
      <c r="CQ1223" s="171" t="str">
        <f t="shared" si="1118"/>
        <v>CVC</v>
      </c>
      <c r="CR1223" s="171" t="s">
        <v>708</v>
      </c>
      <c r="CS1223" s="171">
        <f t="shared" si="1074"/>
        <v>0</v>
      </c>
      <c r="CT1223" s="171"/>
      <c r="CU1223" s="171"/>
      <c r="CV1223" s="86">
        <f t="shared" si="1136"/>
        <v>1</v>
      </c>
      <c r="CW1223" s="86">
        <f t="shared" si="1119"/>
        <v>1</v>
      </c>
    </row>
    <row r="1224" spans="1:101" customFormat="1" outlineLevel="2" x14ac:dyDescent="0.3">
      <c r="A1224" s="157"/>
      <c r="B1224" s="41">
        <f t="shared" si="1084"/>
        <v>39</v>
      </c>
      <c r="C1224" s="41">
        <f t="shared" si="1139"/>
        <v>0</v>
      </c>
      <c r="D1224" s="59" t="str">
        <f t="shared" si="1139"/>
        <v>Ventilo convecteur de l'infirmerie</v>
      </c>
      <c r="E1224" s="37" t="s">
        <v>86</v>
      </c>
      <c r="F1224" s="34"/>
      <c r="G1224" s="34">
        <v>1</v>
      </c>
      <c r="H1224" s="34"/>
      <c r="I1224" s="34"/>
      <c r="J1224" s="34"/>
      <c r="K1224" s="34"/>
      <c r="L1224" s="34"/>
      <c r="M1224" s="39" t="str">
        <f t="shared" si="1140"/>
        <v>02_PAS</v>
      </c>
      <c r="N1224" s="39">
        <f t="shared" si="1140"/>
        <v>3</v>
      </c>
      <c r="O1224" s="39" t="str">
        <f t="shared" si="1140"/>
        <v>DTH</v>
      </c>
      <c r="P1224" s="39" t="str">
        <f t="shared" si="1140"/>
        <v>CVC</v>
      </c>
      <c r="Q1224" s="39"/>
      <c r="R1224" s="28" t="str">
        <f t="shared" si="1141"/>
        <v>VCC</v>
      </c>
      <c r="S1224" s="28" t="s">
        <v>162</v>
      </c>
      <c r="T1224" s="28" t="s">
        <v>237</v>
      </c>
      <c r="U1224" s="28" t="s">
        <v>463</v>
      </c>
      <c r="V1224" s="28"/>
      <c r="W1224" s="28" t="str">
        <f t="shared" si="1067"/>
        <v>TS</v>
      </c>
      <c r="X1224" s="29" t="str">
        <f t="shared" si="1068"/>
        <v>CVC/02_PAS//VCC/am/CAPT/fei/TS</v>
      </c>
      <c r="Y1224" s="66"/>
      <c r="Z1224" s="67"/>
      <c r="AA1224" s="67"/>
      <c r="AB1224" s="67"/>
      <c r="AC1224" s="67"/>
      <c r="AD1224" s="67"/>
      <c r="AE1224" s="72" t="str">
        <f t="shared" si="1142"/>
        <v>36_02_PAS3DTH_CVC__0</v>
      </c>
      <c r="AF1224" s="90">
        <f t="shared" si="1142"/>
        <v>0</v>
      </c>
      <c r="AG1224" s="66" t="str">
        <f t="shared" si="1142"/>
        <v>TAC</v>
      </c>
      <c r="AH1224" s="67">
        <f t="shared" si="1142"/>
        <v>0</v>
      </c>
      <c r="AI1224" s="67">
        <f t="shared" si="1142"/>
        <v>0</v>
      </c>
      <c r="AJ1224" s="67" t="str">
        <f t="shared" si="1142"/>
        <v>lon</v>
      </c>
      <c r="AK1224" s="68">
        <f t="shared" si="1142"/>
        <v>0</v>
      </c>
      <c r="AL1224" s="64">
        <f t="shared" si="1142"/>
        <v>0</v>
      </c>
      <c r="AM1224" s="64" t="str">
        <f t="shared" si="1142"/>
        <v>TAC</v>
      </c>
      <c r="AN1224" s="64">
        <f t="shared" si="1142"/>
        <v>0</v>
      </c>
      <c r="AO1224" s="64">
        <f t="shared" si="1142"/>
        <v>0</v>
      </c>
      <c r="AP1224" s="64">
        <f t="shared" si="1142"/>
        <v>0</v>
      </c>
      <c r="AQ1224" s="64">
        <f t="shared" si="1142"/>
        <v>0</v>
      </c>
      <c r="AR1224" s="64">
        <f t="shared" si="1142"/>
        <v>0</v>
      </c>
      <c r="AS1224" s="68"/>
      <c r="AT1224" s="78" t="s">
        <v>138</v>
      </c>
      <c r="AU1224" s="79" t="s">
        <v>114</v>
      </c>
      <c r="AV1224" s="79" t="s">
        <v>115</v>
      </c>
      <c r="AW1224" s="80"/>
      <c r="AX1224" s="106" t="str">
        <f t="shared" si="1137"/>
        <v>défaut</v>
      </c>
      <c r="AY1224" s="63"/>
      <c r="BA1224" s="36" t="s">
        <v>184</v>
      </c>
      <c r="BB1224" s="27">
        <f t="shared" si="1123"/>
        <v>0</v>
      </c>
      <c r="BC1224" s="27">
        <f t="shared" si="1131"/>
        <v>1</v>
      </c>
      <c r="BD1224" s="27"/>
      <c r="BE1224" s="27">
        <f t="shared" si="1138"/>
        <v>0</v>
      </c>
      <c r="BF1224" s="27"/>
      <c r="BG1224" s="27">
        <f t="shared" si="1124"/>
        <v>0</v>
      </c>
      <c r="BH1224" s="1" t="s">
        <v>1280</v>
      </c>
      <c r="BI1224" s="1" t="str">
        <f t="shared" si="1143"/>
        <v>10_02_PAS3DTH_CVC_INF</v>
      </c>
      <c r="BJ1224" s="1"/>
      <c r="BK1224" s="1"/>
      <c r="BL1224" s="1"/>
      <c r="BM1224" s="1"/>
      <c r="BN1224" s="1"/>
      <c r="BO1224" s="1"/>
      <c r="BP1224" s="1"/>
      <c r="BQ1224" s="1"/>
      <c r="BR1224" s="1"/>
      <c r="BS1224" s="38" t="s">
        <v>185</v>
      </c>
      <c r="BT1224" s="107">
        <f t="shared" si="1127"/>
        <v>0</v>
      </c>
      <c r="BU1224" s="108">
        <f t="shared" si="1128"/>
        <v>0</v>
      </c>
      <c r="BV1224" s="28">
        <f>IF(OR(BS1224=0,BS1224="NON"),0,B1224&amp;"_"&amp;M1224&amp;N1224&amp;O1224&amp;"_"&amp;P1224&amp;"_"&amp;Q1224&amp;"_"&amp;R1224&amp;S1224&amp;T1224&amp;U1224&amp;V1224&amp;"_MANU")</f>
        <v>0</v>
      </c>
      <c r="BW1224" s="28">
        <f>IF(BS1224="OUI",1,0)</f>
        <v>0</v>
      </c>
      <c r="BX1224" s="27"/>
      <c r="BY1224" s="27"/>
      <c r="BZ1224" s="38">
        <f t="shared" si="1144"/>
        <v>0</v>
      </c>
      <c r="CA1224" s="38">
        <f t="shared" si="1145"/>
        <v>0</v>
      </c>
      <c r="CB1224" s="38">
        <f t="shared" si="1134"/>
        <v>0</v>
      </c>
      <c r="CC1224" s="38">
        <f t="shared" si="1134"/>
        <v>0</v>
      </c>
      <c r="CD1224" s="38">
        <f t="shared" si="1146"/>
        <v>0</v>
      </c>
      <c r="CE1224" s="27"/>
      <c r="CF1224" s="27"/>
      <c r="CG1224" s="158" t="str">
        <f>IF(BA1224="OUI","OUI","NON")</f>
        <v>OUI</v>
      </c>
      <c r="CH1224" s="158" t="s">
        <v>581</v>
      </c>
      <c r="CI1224" s="158"/>
      <c r="CJ1224" s="116"/>
      <c r="CK1224" s="27"/>
      <c r="CL1224" s="116"/>
      <c r="CM1224" s="27"/>
      <c r="CN1224" s="116"/>
      <c r="CO1224" s="27"/>
      <c r="CP1224" s="171" t="s">
        <v>184</v>
      </c>
      <c r="CQ1224" s="171" t="str">
        <f t="shared" si="1118"/>
        <v>CVC</v>
      </c>
      <c r="CR1224" s="171" t="s">
        <v>708</v>
      </c>
      <c r="CS1224" s="171">
        <f t="shared" si="1074"/>
        <v>0</v>
      </c>
      <c r="CT1224" s="171"/>
      <c r="CU1224" s="171"/>
      <c r="CV1224" s="86">
        <f t="shared" si="1136"/>
        <v>1</v>
      </c>
      <c r="CW1224" s="86">
        <f t="shared" si="1119"/>
        <v>1</v>
      </c>
    </row>
    <row r="1225" spans="1:101" customFormat="1" outlineLevel="2" x14ac:dyDescent="0.3">
      <c r="A1225" s="162"/>
      <c r="B1225" s="41">
        <f t="shared" si="1084"/>
        <v>40</v>
      </c>
      <c r="C1225" s="41">
        <f t="shared" si="1139"/>
        <v>0</v>
      </c>
      <c r="D1225" s="59" t="str">
        <f t="shared" si="1139"/>
        <v>Ventilo convecteur de l'infirmerie</v>
      </c>
      <c r="E1225" s="37" t="s">
        <v>447</v>
      </c>
      <c r="F1225" s="34"/>
      <c r="G1225" s="34"/>
      <c r="H1225" s="34">
        <v>1</v>
      </c>
      <c r="I1225" s="34"/>
      <c r="J1225" s="34"/>
      <c r="K1225" s="34"/>
      <c r="L1225" s="34"/>
      <c r="M1225" s="39" t="str">
        <f t="shared" si="1140"/>
        <v>02_PAS</v>
      </c>
      <c r="N1225" s="39">
        <f t="shared" si="1140"/>
        <v>3</v>
      </c>
      <c r="O1225" s="39" t="str">
        <f t="shared" si="1140"/>
        <v>DTH</v>
      </c>
      <c r="P1225" s="39" t="str">
        <f t="shared" si="1140"/>
        <v>CVC</v>
      </c>
      <c r="Q1225" s="39"/>
      <c r="R1225" s="28" t="str">
        <f t="shared" si="1141"/>
        <v>VCC</v>
      </c>
      <c r="S1225" s="28" t="s">
        <v>161</v>
      </c>
      <c r="T1225" s="28" t="s">
        <v>395</v>
      </c>
      <c r="U1225" s="28" t="s">
        <v>89</v>
      </c>
      <c r="V1225" s="28" t="s">
        <v>471</v>
      </c>
      <c r="W1225" s="28" t="str">
        <f t="shared" si="1067"/>
        <v>TC</v>
      </c>
      <c r="X1225" s="29" t="str">
        <f t="shared" si="1068"/>
        <v>CVC/02_PAS//VCC/as/CONS/vit/TC</v>
      </c>
      <c r="Y1225" s="66"/>
      <c r="Z1225" s="67"/>
      <c r="AA1225" s="67"/>
      <c r="AB1225" s="67"/>
      <c r="AC1225" s="67"/>
      <c r="AD1225" s="67"/>
      <c r="AE1225" s="72" t="str">
        <f t="shared" si="1142"/>
        <v>36_02_PAS3DTH_CVC__0</v>
      </c>
      <c r="AF1225" s="90">
        <f t="shared" si="1142"/>
        <v>0</v>
      </c>
      <c r="AG1225" s="66" t="str">
        <f t="shared" si="1142"/>
        <v>TAC</v>
      </c>
      <c r="AH1225" s="67">
        <f t="shared" si="1142"/>
        <v>0</v>
      </c>
      <c r="AI1225" s="67">
        <f t="shared" si="1142"/>
        <v>0</v>
      </c>
      <c r="AJ1225" s="67" t="str">
        <f t="shared" si="1142"/>
        <v>lon</v>
      </c>
      <c r="AK1225" s="68">
        <f t="shared" si="1142"/>
        <v>0</v>
      </c>
      <c r="AL1225" s="64">
        <f t="shared" si="1142"/>
        <v>0</v>
      </c>
      <c r="AM1225" s="64" t="str">
        <f t="shared" si="1142"/>
        <v>TAC</v>
      </c>
      <c r="AN1225" s="64">
        <f t="shared" si="1142"/>
        <v>0</v>
      </c>
      <c r="AO1225" s="64">
        <f t="shared" si="1142"/>
        <v>0</v>
      </c>
      <c r="AP1225" s="64">
        <f t="shared" si="1142"/>
        <v>0</v>
      </c>
      <c r="AQ1225" s="64">
        <f t="shared" si="1142"/>
        <v>0</v>
      </c>
      <c r="AR1225" s="64">
        <f t="shared" si="1142"/>
        <v>0</v>
      </c>
      <c r="AS1225" s="68"/>
      <c r="AT1225" s="78" t="s">
        <v>138</v>
      </c>
      <c r="AU1225" s="79" t="s">
        <v>484</v>
      </c>
      <c r="AV1225" s="79" t="s">
        <v>483</v>
      </c>
      <c r="AW1225" s="80"/>
      <c r="AX1225" s="106" t="str">
        <f t="shared" si="1137"/>
        <v>ventilation auto (boitier de commande)</v>
      </c>
      <c r="AY1225" s="63" t="s">
        <v>376</v>
      </c>
      <c r="BA1225" s="36" t="s">
        <v>184</v>
      </c>
      <c r="BB1225" s="27">
        <f t="shared" si="1123"/>
        <v>0</v>
      </c>
      <c r="BC1225" s="27">
        <f t="shared" si="1131"/>
        <v>1</v>
      </c>
      <c r="BD1225" s="27"/>
      <c r="BE1225" s="27">
        <f t="shared" si="1138"/>
        <v>0</v>
      </c>
      <c r="BF1225" s="27"/>
      <c r="BG1225" s="27">
        <f t="shared" si="1124"/>
        <v>0</v>
      </c>
      <c r="BH1225" s="1"/>
      <c r="BI1225" s="1" t="str">
        <f t="shared" si="1143"/>
        <v>10_02_PAS3DTH_CVC_INF</v>
      </c>
      <c r="BJ1225" s="1"/>
      <c r="BK1225" s="1"/>
      <c r="BL1225" s="1"/>
      <c r="BM1225" s="1"/>
      <c r="BN1225" s="1"/>
      <c r="BO1225" s="1"/>
      <c r="BP1225" s="1"/>
      <c r="BQ1225" s="1"/>
      <c r="BR1225" s="1"/>
      <c r="BS1225" s="38" t="s">
        <v>185</v>
      </c>
      <c r="BT1225" s="107"/>
      <c r="BU1225" s="108"/>
      <c r="BV1225" s="28"/>
      <c r="BW1225" s="28"/>
      <c r="BX1225" s="27"/>
      <c r="BY1225" s="27"/>
      <c r="BZ1225" s="38">
        <f t="shared" si="1144"/>
        <v>0</v>
      </c>
      <c r="CA1225" s="38">
        <f t="shared" si="1145"/>
        <v>0</v>
      </c>
      <c r="CB1225" s="38">
        <f t="shared" si="1134"/>
        <v>0</v>
      </c>
      <c r="CC1225" s="38">
        <f t="shared" si="1134"/>
        <v>0</v>
      </c>
      <c r="CD1225" s="38">
        <f t="shared" si="1146"/>
        <v>0</v>
      </c>
      <c r="CE1225" s="27"/>
      <c r="CF1225" s="27"/>
      <c r="CG1225" s="158" t="s">
        <v>185</v>
      </c>
      <c r="CH1225" s="158"/>
      <c r="CI1225" s="158"/>
      <c r="CJ1225" s="116"/>
      <c r="CK1225" s="27"/>
      <c r="CL1225" s="116"/>
      <c r="CM1225" s="27"/>
      <c r="CN1225" s="116"/>
      <c r="CO1225" s="27"/>
      <c r="CP1225" s="171" t="str">
        <f t="shared" ref="CP1225:CP1236" si="1147">IF(F1225=0,"NON","OUI")</f>
        <v>NON</v>
      </c>
      <c r="CQ1225" s="171">
        <f t="shared" si="1118"/>
        <v>0</v>
      </c>
      <c r="CR1225" s="171"/>
      <c r="CS1225" s="171">
        <f t="shared" si="1074"/>
        <v>0</v>
      </c>
      <c r="CT1225" s="171"/>
      <c r="CU1225" s="171"/>
      <c r="CV1225" s="86">
        <f t="shared" si="1136"/>
        <v>1</v>
      </c>
      <c r="CW1225" s="86">
        <f t="shared" si="1119"/>
        <v>1</v>
      </c>
    </row>
    <row r="1226" spans="1:101" customFormat="1" outlineLevel="2" x14ac:dyDescent="0.3">
      <c r="A1226" s="162"/>
      <c r="B1226" s="41">
        <f t="shared" si="1084"/>
        <v>41</v>
      </c>
      <c r="C1226" s="41">
        <f t="shared" si="1139"/>
        <v>0</v>
      </c>
      <c r="D1226" s="59" t="str">
        <f t="shared" si="1139"/>
        <v>Ventilo convecteur de l'infirmerie</v>
      </c>
      <c r="E1226" s="37" t="s">
        <v>1247</v>
      </c>
      <c r="F1226" s="34"/>
      <c r="G1226" s="34"/>
      <c r="H1226" s="34">
        <v>1</v>
      </c>
      <c r="I1226" s="34"/>
      <c r="J1226" s="34"/>
      <c r="K1226" s="34"/>
      <c r="L1226" s="34"/>
      <c r="M1226" s="39" t="str">
        <f t="shared" si="1140"/>
        <v>02_PAS</v>
      </c>
      <c r="N1226" s="39">
        <f t="shared" si="1140"/>
        <v>3</v>
      </c>
      <c r="O1226" s="39" t="str">
        <f t="shared" si="1140"/>
        <v>DTH</v>
      </c>
      <c r="P1226" s="39" t="str">
        <f t="shared" si="1140"/>
        <v>CVC</v>
      </c>
      <c r="Q1226" s="39"/>
      <c r="R1226" s="28" t="str">
        <f t="shared" si="1141"/>
        <v>VCC</v>
      </c>
      <c r="S1226" s="28" t="s">
        <v>161</v>
      </c>
      <c r="T1226" s="28" t="s">
        <v>395</v>
      </c>
      <c r="U1226" s="28" t="s">
        <v>89</v>
      </c>
      <c r="V1226" s="28" t="s">
        <v>469</v>
      </c>
      <c r="W1226" s="28" t="str">
        <f t="shared" si="1067"/>
        <v>TC</v>
      </c>
      <c r="X1226" s="29" t="str">
        <f t="shared" si="1068"/>
        <v>CVC/02_PAS//VCC/as/CONS/vit/TC</v>
      </c>
      <c r="Y1226" s="66"/>
      <c r="Z1226" s="67"/>
      <c r="AA1226" s="67"/>
      <c r="AB1226" s="67"/>
      <c r="AC1226" s="67"/>
      <c r="AD1226" s="67"/>
      <c r="AE1226" s="72" t="str">
        <f t="shared" si="1142"/>
        <v>36_02_PAS3DTH_CVC__0</v>
      </c>
      <c r="AF1226" s="90">
        <f t="shared" si="1142"/>
        <v>0</v>
      </c>
      <c r="AG1226" s="66" t="str">
        <f t="shared" si="1142"/>
        <v>TAC</v>
      </c>
      <c r="AH1226" s="67">
        <f t="shared" si="1142"/>
        <v>0</v>
      </c>
      <c r="AI1226" s="67">
        <f t="shared" si="1142"/>
        <v>0</v>
      </c>
      <c r="AJ1226" s="67" t="str">
        <f t="shared" si="1142"/>
        <v>lon</v>
      </c>
      <c r="AK1226" s="68">
        <f t="shared" si="1142"/>
        <v>0</v>
      </c>
      <c r="AL1226" s="64">
        <f t="shared" si="1142"/>
        <v>0</v>
      </c>
      <c r="AM1226" s="64" t="str">
        <f t="shared" si="1142"/>
        <v>TAC</v>
      </c>
      <c r="AN1226" s="64">
        <f t="shared" si="1142"/>
        <v>0</v>
      </c>
      <c r="AO1226" s="64">
        <f t="shared" si="1142"/>
        <v>0</v>
      </c>
      <c r="AP1226" s="64">
        <f t="shared" si="1142"/>
        <v>0</v>
      </c>
      <c r="AQ1226" s="64">
        <f t="shared" si="1142"/>
        <v>0</v>
      </c>
      <c r="AR1226" s="64">
        <f t="shared" si="1142"/>
        <v>0</v>
      </c>
      <c r="AS1226" s="68"/>
      <c r="AT1226" s="78" t="s">
        <v>138</v>
      </c>
      <c r="AU1226" s="79">
        <v>0</v>
      </c>
      <c r="AV1226" s="79" t="s">
        <v>480</v>
      </c>
      <c r="AW1226" s="80"/>
      <c r="AX1226" s="106" t="str">
        <f t="shared" si="1137"/>
        <v>ventilation vitesse (boitier de commande)</v>
      </c>
      <c r="AY1226" s="63"/>
      <c r="BA1226" s="36" t="s">
        <v>185</v>
      </c>
      <c r="BB1226" s="27">
        <f t="shared" si="1123"/>
        <v>0</v>
      </c>
      <c r="BC1226" s="27">
        <f t="shared" si="1131"/>
        <v>0</v>
      </c>
      <c r="BD1226" s="27"/>
      <c r="BE1226" s="27">
        <f t="shared" si="1138"/>
        <v>0</v>
      </c>
      <c r="BF1226" s="27"/>
      <c r="BG1226" s="27">
        <f t="shared" si="1124"/>
        <v>0</v>
      </c>
      <c r="BH1226" s="1"/>
      <c r="BI1226" s="1" t="str">
        <f t="shared" si="1143"/>
        <v>10_02_PAS3DTH_CVC_INF</v>
      </c>
      <c r="BJ1226" s="1"/>
      <c r="BK1226" s="1"/>
      <c r="BL1226" s="1"/>
      <c r="BM1226" s="1"/>
      <c r="BN1226" s="1"/>
      <c r="BO1226" s="1"/>
      <c r="BP1226" s="1"/>
      <c r="BQ1226" s="1"/>
      <c r="BR1226" s="1"/>
      <c r="BS1226" s="38" t="s">
        <v>185</v>
      </c>
      <c r="BT1226" s="107">
        <f>IF(BS1226="OUI",1,0)</f>
        <v>0</v>
      </c>
      <c r="BU1226" s="108">
        <f>IF(BS1226="OUI",1,0)</f>
        <v>0</v>
      </c>
      <c r="BV1226" s="28">
        <f>IF(OR(BS1226=0,BS1226="NON"),0,B1226&amp;"_"&amp;M1226&amp;N1226&amp;O1226&amp;"_"&amp;P1226&amp;"_"&amp;Q1226&amp;"_"&amp;R1226&amp;S1226&amp;T1226&amp;U1226&amp;V1226&amp;"_MANU")</f>
        <v>0</v>
      </c>
      <c r="BW1226" s="28">
        <f>IF(BS1226="OUI",1,0)</f>
        <v>0</v>
      </c>
      <c r="BX1226" s="27"/>
      <c r="BY1226" s="27"/>
      <c r="BZ1226" s="38">
        <f t="shared" si="1144"/>
        <v>0</v>
      </c>
      <c r="CA1226" s="38">
        <f t="shared" si="1145"/>
        <v>0</v>
      </c>
      <c r="CB1226" s="38">
        <f t="shared" si="1134"/>
        <v>0</v>
      </c>
      <c r="CC1226" s="38">
        <f t="shared" si="1134"/>
        <v>0</v>
      </c>
      <c r="CD1226" s="38">
        <f t="shared" si="1146"/>
        <v>0</v>
      </c>
      <c r="CE1226" s="27"/>
      <c r="CF1226" s="27"/>
      <c r="CG1226" s="158" t="s">
        <v>185</v>
      </c>
      <c r="CH1226" s="158"/>
      <c r="CI1226" s="158"/>
      <c r="CJ1226" s="116"/>
      <c r="CK1226" s="27"/>
      <c r="CL1226" s="116"/>
      <c r="CM1226" s="27"/>
      <c r="CN1226" s="116"/>
      <c r="CO1226" s="27"/>
      <c r="CP1226" s="171" t="str">
        <f t="shared" si="1147"/>
        <v>NON</v>
      </c>
      <c r="CQ1226" s="171">
        <f t="shared" si="1118"/>
        <v>0</v>
      </c>
      <c r="CR1226" s="171"/>
      <c r="CS1226" s="171">
        <f t="shared" si="1074"/>
        <v>0</v>
      </c>
      <c r="CT1226" s="171"/>
      <c r="CU1226" s="171"/>
      <c r="CV1226" s="86">
        <f t="shared" si="1136"/>
        <v>1</v>
      </c>
      <c r="CW1226" s="86">
        <f t="shared" si="1119"/>
        <v>0</v>
      </c>
    </row>
    <row r="1227" spans="1:101" customFormat="1" outlineLevel="2" x14ac:dyDescent="0.3">
      <c r="A1227" s="162"/>
      <c r="B1227" s="41">
        <f t="shared" si="1084"/>
        <v>42</v>
      </c>
      <c r="C1227" s="41">
        <f t="shared" si="1139"/>
        <v>0</v>
      </c>
      <c r="D1227" s="59" t="str">
        <f t="shared" si="1139"/>
        <v>Ventilo convecteur de l'infirmerie</v>
      </c>
      <c r="E1227" s="37" t="s">
        <v>449</v>
      </c>
      <c r="F1227" s="34"/>
      <c r="G1227" s="34">
        <v>1</v>
      </c>
      <c r="H1227" s="34"/>
      <c r="I1227" s="34"/>
      <c r="J1227" s="34"/>
      <c r="K1227" s="34"/>
      <c r="L1227" s="34"/>
      <c r="M1227" s="39" t="str">
        <f t="shared" si="1140"/>
        <v>02_PAS</v>
      </c>
      <c r="N1227" s="39">
        <f t="shared" si="1140"/>
        <v>3</v>
      </c>
      <c r="O1227" s="39" t="str">
        <f t="shared" si="1140"/>
        <v>DTH</v>
      </c>
      <c r="P1227" s="39" t="str">
        <f t="shared" si="1140"/>
        <v>CVC</v>
      </c>
      <c r="Q1227" s="39"/>
      <c r="R1227" s="28" t="str">
        <f t="shared" si="1141"/>
        <v>VCC</v>
      </c>
      <c r="S1227" s="28" t="s">
        <v>162</v>
      </c>
      <c r="T1227" s="28" t="s">
        <v>395</v>
      </c>
      <c r="U1227" s="28" t="s">
        <v>414</v>
      </c>
      <c r="V1227" s="28"/>
      <c r="W1227" s="28" t="str">
        <f t="shared" si="1067"/>
        <v>TS</v>
      </c>
      <c r="X1227" s="29" t="str">
        <f t="shared" si="1068"/>
        <v>CVC/02_PAS//VCC/am/CONS/occ/TS</v>
      </c>
      <c r="Y1227" s="66"/>
      <c r="Z1227" s="67"/>
      <c r="AA1227" s="67"/>
      <c r="AB1227" s="67"/>
      <c r="AC1227" s="67"/>
      <c r="AD1227" s="67"/>
      <c r="AE1227" s="72" t="str">
        <f t="shared" si="1142"/>
        <v>36_02_PAS3DTH_CVC__0</v>
      </c>
      <c r="AF1227" s="90">
        <f t="shared" si="1142"/>
        <v>0</v>
      </c>
      <c r="AG1227" s="66" t="str">
        <f t="shared" si="1142"/>
        <v>TAC</v>
      </c>
      <c r="AH1227" s="67">
        <f t="shared" si="1142"/>
        <v>0</v>
      </c>
      <c r="AI1227" s="67">
        <f t="shared" si="1142"/>
        <v>0</v>
      </c>
      <c r="AJ1227" s="67" t="str">
        <f t="shared" si="1142"/>
        <v>lon</v>
      </c>
      <c r="AK1227" s="68">
        <f t="shared" si="1142"/>
        <v>0</v>
      </c>
      <c r="AL1227" s="64">
        <f t="shared" si="1142"/>
        <v>0</v>
      </c>
      <c r="AM1227" s="64" t="str">
        <f t="shared" si="1142"/>
        <v>TAC</v>
      </c>
      <c r="AN1227" s="64">
        <f t="shared" si="1142"/>
        <v>0</v>
      </c>
      <c r="AO1227" s="64">
        <f t="shared" si="1142"/>
        <v>0</v>
      </c>
      <c r="AP1227" s="64">
        <f t="shared" si="1142"/>
        <v>0</v>
      </c>
      <c r="AQ1227" s="64">
        <f t="shared" si="1142"/>
        <v>0</v>
      </c>
      <c r="AR1227" s="64">
        <f t="shared" si="1142"/>
        <v>0</v>
      </c>
      <c r="AS1227" s="68"/>
      <c r="AT1227" s="78" t="s">
        <v>138</v>
      </c>
      <c r="AU1227" s="79" t="s">
        <v>485</v>
      </c>
      <c r="AV1227" s="79" t="s">
        <v>414</v>
      </c>
      <c r="AW1227" s="80"/>
      <c r="AX1227" s="106" t="str">
        <f t="shared" si="1137"/>
        <v>mode occupation / inoccupation (boitier de commande)</v>
      </c>
      <c r="AY1227" s="63"/>
      <c r="BA1227" s="36" t="s">
        <v>185</v>
      </c>
      <c r="BB1227" s="27">
        <f t="shared" si="1123"/>
        <v>0</v>
      </c>
      <c r="BC1227" s="27">
        <f t="shared" si="1131"/>
        <v>0</v>
      </c>
      <c r="BD1227" s="27"/>
      <c r="BE1227" s="27">
        <f t="shared" si="1138"/>
        <v>0</v>
      </c>
      <c r="BF1227" s="27"/>
      <c r="BG1227" s="27">
        <f t="shared" si="1124"/>
        <v>0</v>
      </c>
      <c r="BH1227" s="1"/>
      <c r="BI1227" s="1" t="str">
        <f t="shared" si="1143"/>
        <v>10_02_PAS3DTH_CVC_INF</v>
      </c>
      <c r="BJ1227" s="1"/>
      <c r="BK1227" s="1"/>
      <c r="BL1227" s="1"/>
      <c r="BM1227" s="1"/>
      <c r="BN1227" s="1"/>
      <c r="BO1227" s="1"/>
      <c r="BP1227" s="1"/>
      <c r="BQ1227" s="1"/>
      <c r="BR1227" s="1"/>
      <c r="BS1227" s="38" t="s">
        <v>185</v>
      </c>
      <c r="BT1227" s="107"/>
      <c r="BU1227" s="108"/>
      <c r="BV1227" s="28"/>
      <c r="BW1227" s="28"/>
      <c r="BX1227" s="27"/>
      <c r="BY1227" s="27"/>
      <c r="BZ1227" s="38">
        <f t="shared" si="1144"/>
        <v>0</v>
      </c>
      <c r="CA1227" s="38">
        <f t="shared" si="1145"/>
        <v>0</v>
      </c>
      <c r="CB1227" s="38">
        <f t="shared" si="1134"/>
        <v>0</v>
      </c>
      <c r="CC1227" s="38">
        <f t="shared" si="1134"/>
        <v>0</v>
      </c>
      <c r="CD1227" s="38">
        <f t="shared" si="1146"/>
        <v>0</v>
      </c>
      <c r="CE1227" s="27"/>
      <c r="CF1227" s="27"/>
      <c r="CG1227" s="158" t="s">
        <v>185</v>
      </c>
      <c r="CH1227" s="158"/>
      <c r="CI1227" s="158"/>
      <c r="CJ1227" s="116"/>
      <c r="CK1227" s="27"/>
      <c r="CL1227" s="116"/>
      <c r="CM1227" s="27"/>
      <c r="CN1227" s="116"/>
      <c r="CO1227" s="27"/>
      <c r="CP1227" s="171" t="str">
        <f t="shared" si="1147"/>
        <v>NON</v>
      </c>
      <c r="CQ1227" s="171">
        <f t="shared" si="1118"/>
        <v>0</v>
      </c>
      <c r="CR1227" s="171"/>
      <c r="CS1227" s="171">
        <f t="shared" si="1074"/>
        <v>0</v>
      </c>
      <c r="CT1227" s="171"/>
      <c r="CU1227" s="171"/>
      <c r="CV1227" s="86">
        <f t="shared" si="1136"/>
        <v>1</v>
      </c>
      <c r="CW1227" s="86">
        <f t="shared" si="1119"/>
        <v>0</v>
      </c>
    </row>
    <row r="1228" spans="1:101" customFormat="1" outlineLevel="2" x14ac:dyDescent="0.3">
      <c r="A1228" s="162"/>
      <c r="B1228" s="41">
        <f t="shared" si="1084"/>
        <v>43</v>
      </c>
      <c r="C1228" s="41">
        <f t="shared" si="1139"/>
        <v>0</v>
      </c>
      <c r="D1228" s="59" t="str">
        <f t="shared" si="1139"/>
        <v>Ventilo convecteur de l'infirmerie</v>
      </c>
      <c r="E1228" s="37" t="s">
        <v>1244</v>
      </c>
      <c r="F1228" s="34"/>
      <c r="G1228" s="34"/>
      <c r="H1228" s="34"/>
      <c r="I1228" s="34"/>
      <c r="J1228" s="34">
        <v>1</v>
      </c>
      <c r="K1228" s="34"/>
      <c r="L1228" s="34"/>
      <c r="M1228" s="39" t="str">
        <f t="shared" si="1140"/>
        <v>02_PAS</v>
      </c>
      <c r="N1228" s="39">
        <f t="shared" si="1140"/>
        <v>3</v>
      </c>
      <c r="O1228" s="39" t="str">
        <f t="shared" si="1140"/>
        <v>DTH</v>
      </c>
      <c r="P1228" s="39" t="str">
        <f t="shared" si="1140"/>
        <v>CVC</v>
      </c>
      <c r="Q1228" s="39"/>
      <c r="R1228" s="28" t="str">
        <f t="shared" si="1141"/>
        <v>VCC</v>
      </c>
      <c r="S1228" s="28" t="s">
        <v>200</v>
      </c>
      <c r="T1228" s="28" t="s">
        <v>74</v>
      </c>
      <c r="U1228" s="28" t="s">
        <v>128</v>
      </c>
      <c r="V1228" s="28"/>
      <c r="W1228" s="28" t="str">
        <f t="shared" si="1067"/>
        <v>TR</v>
      </c>
      <c r="X1228" s="29" t="str">
        <f t="shared" si="1068"/>
        <v>CVC/02_PAS//VCC/eg/V2V/%/TR</v>
      </c>
      <c r="Y1228" s="66"/>
      <c r="Z1228" s="67"/>
      <c r="AA1228" s="67"/>
      <c r="AB1228" s="67"/>
      <c r="AC1228" s="67"/>
      <c r="AD1228" s="67"/>
      <c r="AE1228" s="72" t="str">
        <f t="shared" si="1142"/>
        <v>36_02_PAS3DTH_CVC__0</v>
      </c>
      <c r="AF1228" s="90">
        <f t="shared" si="1142"/>
        <v>0</v>
      </c>
      <c r="AG1228" s="66" t="str">
        <f t="shared" si="1142"/>
        <v>TAC</v>
      </c>
      <c r="AH1228" s="67">
        <f t="shared" si="1142"/>
        <v>0</v>
      </c>
      <c r="AI1228" s="67">
        <f t="shared" si="1142"/>
        <v>0</v>
      </c>
      <c r="AJ1228" s="67" t="str">
        <f t="shared" si="1142"/>
        <v>lon</v>
      </c>
      <c r="AK1228" s="68">
        <f t="shared" si="1142"/>
        <v>0</v>
      </c>
      <c r="AL1228" s="64">
        <f t="shared" si="1142"/>
        <v>0</v>
      </c>
      <c r="AM1228" s="64" t="str">
        <f t="shared" si="1142"/>
        <v>TAC</v>
      </c>
      <c r="AN1228" s="64">
        <f t="shared" si="1142"/>
        <v>0</v>
      </c>
      <c r="AO1228" s="64">
        <f t="shared" si="1142"/>
        <v>0</v>
      </c>
      <c r="AP1228" s="64">
        <f t="shared" si="1142"/>
        <v>0</v>
      </c>
      <c r="AQ1228" s="64">
        <f t="shared" si="1142"/>
        <v>0</v>
      </c>
      <c r="AR1228" s="64">
        <f t="shared" si="1142"/>
        <v>0</v>
      </c>
      <c r="AS1228" s="68"/>
      <c r="AT1228" s="78" t="s">
        <v>128</v>
      </c>
      <c r="AU1228" s="79">
        <v>0</v>
      </c>
      <c r="AV1228" s="79">
        <v>100</v>
      </c>
      <c r="AW1228" s="80"/>
      <c r="AX1228" s="106" t="str">
        <f t="shared" si="1137"/>
        <v>position vanne de régulation EG</v>
      </c>
      <c r="AY1228" s="63"/>
      <c r="BA1228" s="36" t="s">
        <v>184</v>
      </c>
      <c r="BB1228" s="27">
        <f t="shared" si="1123"/>
        <v>0</v>
      </c>
      <c r="BC1228" s="27">
        <f t="shared" si="1131"/>
        <v>0</v>
      </c>
      <c r="BD1228" s="27"/>
      <c r="BE1228" s="27">
        <f t="shared" si="1138"/>
        <v>1</v>
      </c>
      <c r="BF1228" s="27"/>
      <c r="BG1228" s="27">
        <f t="shared" si="1124"/>
        <v>0</v>
      </c>
      <c r="BH1228" s="1"/>
      <c r="BI1228" s="1" t="str">
        <f t="shared" si="1143"/>
        <v>10_02_PAS3DTH_CVC_INF</v>
      </c>
      <c r="BJ1228" s="1"/>
      <c r="BK1228" s="1"/>
      <c r="BL1228" s="1"/>
      <c r="BM1228" s="1"/>
      <c r="BN1228" s="1"/>
      <c r="BO1228" s="1"/>
      <c r="BP1228" s="1"/>
      <c r="BQ1228" s="1"/>
      <c r="BR1228" s="1"/>
      <c r="BS1228" s="38" t="s">
        <v>185</v>
      </c>
      <c r="BT1228" s="107">
        <f>IF(BS1228="OUI",1,0)</f>
        <v>0</v>
      </c>
      <c r="BU1228" s="108">
        <f>IF(BS1228="OUI",1,0)</f>
        <v>0</v>
      </c>
      <c r="BV1228" s="28">
        <f>IF(OR(BS1228=0,BS1228="NON"),0,B1228&amp;"_"&amp;M1228&amp;N1228&amp;O1228&amp;"_"&amp;P1228&amp;"_"&amp;Q1228&amp;"_"&amp;R1228&amp;S1228&amp;T1228&amp;U1228&amp;V1228&amp;"_MANU")</f>
        <v>0</v>
      </c>
      <c r="BW1228" s="28">
        <f>IF(BS1228="OUI",1,0)</f>
        <v>0</v>
      </c>
      <c r="BX1228" s="27"/>
      <c r="BY1228" s="27"/>
      <c r="BZ1228" s="38">
        <f t="shared" si="1144"/>
        <v>0</v>
      </c>
      <c r="CA1228" s="38">
        <f t="shared" si="1145"/>
        <v>0</v>
      </c>
      <c r="CB1228" s="38">
        <f t="shared" si="1134"/>
        <v>0</v>
      </c>
      <c r="CC1228" s="38">
        <f t="shared" si="1134"/>
        <v>0</v>
      </c>
      <c r="CD1228" s="38">
        <f t="shared" si="1146"/>
        <v>0</v>
      </c>
      <c r="CE1228" s="27"/>
      <c r="CF1228" s="27"/>
      <c r="CG1228" s="158" t="s">
        <v>185</v>
      </c>
      <c r="CH1228" s="158"/>
      <c r="CI1228" s="169"/>
      <c r="CJ1228" s="116"/>
      <c r="CK1228" s="27"/>
      <c r="CL1228" s="116"/>
      <c r="CM1228" s="27"/>
      <c r="CN1228" s="116"/>
      <c r="CO1228" s="27"/>
      <c r="CP1228" s="171" t="str">
        <f t="shared" si="1147"/>
        <v>NON</v>
      </c>
      <c r="CQ1228" s="171">
        <f t="shared" si="1118"/>
        <v>0</v>
      </c>
      <c r="CR1228" s="171"/>
      <c r="CS1228" s="171">
        <f t="shared" si="1074"/>
        <v>0</v>
      </c>
      <c r="CT1228" s="171"/>
      <c r="CU1228" s="171"/>
      <c r="CV1228" s="86">
        <f t="shared" si="1136"/>
        <v>1</v>
      </c>
      <c r="CW1228" s="86">
        <f t="shared" si="1119"/>
        <v>1</v>
      </c>
    </row>
    <row r="1229" spans="1:101" customFormat="1" outlineLevel="2" x14ac:dyDescent="0.3">
      <c r="A1229" s="162"/>
      <c r="B1229" s="41">
        <f t="shared" si="1084"/>
        <v>44</v>
      </c>
      <c r="C1229" s="41">
        <f t="shared" si="1139"/>
        <v>0</v>
      </c>
      <c r="D1229" s="59" t="str">
        <f t="shared" si="1139"/>
        <v>Ventilo convecteur de l'infirmerie</v>
      </c>
      <c r="E1229" s="37" t="s">
        <v>451</v>
      </c>
      <c r="F1229" s="34"/>
      <c r="G1229" s="34"/>
      <c r="H1229" s="34"/>
      <c r="I1229" s="34"/>
      <c r="J1229" s="34">
        <v>1</v>
      </c>
      <c r="K1229" s="34"/>
      <c r="L1229" s="34"/>
      <c r="M1229" s="39" t="str">
        <f t="shared" si="1140"/>
        <v>02_PAS</v>
      </c>
      <c r="N1229" s="39">
        <f t="shared" si="1140"/>
        <v>3</v>
      </c>
      <c r="O1229" s="39" t="str">
        <f t="shared" si="1140"/>
        <v>DTH</v>
      </c>
      <c r="P1229" s="39" t="str">
        <f t="shared" si="1140"/>
        <v>CVC</v>
      </c>
      <c r="Q1229" s="39"/>
      <c r="R1229" s="28" t="str">
        <f t="shared" si="1141"/>
        <v>VCC</v>
      </c>
      <c r="S1229" s="28" t="s">
        <v>200</v>
      </c>
      <c r="T1229" s="28" t="s">
        <v>74</v>
      </c>
      <c r="U1229" s="28" t="s">
        <v>128</v>
      </c>
      <c r="V1229" s="28"/>
      <c r="W1229" s="28" t="str">
        <f t="shared" si="1067"/>
        <v>TR</v>
      </c>
      <c r="X1229" s="29" t="str">
        <f t="shared" si="1068"/>
        <v>CVC/02_PAS//VCC/eg/V2V/%/TR</v>
      </c>
      <c r="Y1229" s="66"/>
      <c r="Z1229" s="67"/>
      <c r="AA1229" s="67"/>
      <c r="AB1229" s="67"/>
      <c r="AC1229" s="67"/>
      <c r="AD1229" s="67"/>
      <c r="AE1229" s="72" t="str">
        <f t="shared" si="1142"/>
        <v>36_02_PAS3DTH_CVC__0</v>
      </c>
      <c r="AF1229" s="90">
        <f t="shared" si="1142"/>
        <v>0</v>
      </c>
      <c r="AG1229" s="66" t="str">
        <f t="shared" si="1142"/>
        <v>TAC</v>
      </c>
      <c r="AH1229" s="67">
        <f t="shared" si="1142"/>
        <v>0</v>
      </c>
      <c r="AI1229" s="67">
        <f t="shared" si="1142"/>
        <v>0</v>
      </c>
      <c r="AJ1229" s="67" t="str">
        <f t="shared" si="1142"/>
        <v>lon</v>
      </c>
      <c r="AK1229" s="68">
        <f t="shared" si="1142"/>
        <v>0</v>
      </c>
      <c r="AL1229" s="64">
        <f t="shared" si="1142"/>
        <v>0</v>
      </c>
      <c r="AM1229" s="64" t="str">
        <f t="shared" si="1142"/>
        <v>TAC</v>
      </c>
      <c r="AN1229" s="64">
        <f t="shared" si="1142"/>
        <v>0</v>
      </c>
      <c r="AO1229" s="64">
        <f t="shared" si="1142"/>
        <v>0</v>
      </c>
      <c r="AP1229" s="64">
        <f t="shared" si="1142"/>
        <v>0</v>
      </c>
      <c r="AQ1229" s="64">
        <f t="shared" si="1142"/>
        <v>0</v>
      </c>
      <c r="AR1229" s="64">
        <f t="shared" si="1142"/>
        <v>0</v>
      </c>
      <c r="AS1229" s="68"/>
      <c r="AT1229" s="78" t="s">
        <v>128</v>
      </c>
      <c r="AU1229" s="79">
        <v>0</v>
      </c>
      <c r="AV1229" s="79">
        <v>100</v>
      </c>
      <c r="AW1229" s="80"/>
      <c r="AX1229" s="106" t="str">
        <f t="shared" si="1137"/>
        <v>position vanne de régulation EC</v>
      </c>
      <c r="AY1229" s="63"/>
      <c r="BA1229" s="36" t="s">
        <v>184</v>
      </c>
      <c r="BB1229" s="27">
        <f t="shared" si="1123"/>
        <v>0</v>
      </c>
      <c r="BC1229" s="27">
        <f t="shared" si="1131"/>
        <v>0</v>
      </c>
      <c r="BD1229" s="27"/>
      <c r="BE1229" s="27">
        <f t="shared" si="1138"/>
        <v>1</v>
      </c>
      <c r="BF1229" s="27"/>
      <c r="BG1229" s="27">
        <f t="shared" si="1124"/>
        <v>0</v>
      </c>
      <c r="BH1229" s="1"/>
      <c r="BI1229" s="1" t="str">
        <f t="shared" si="1143"/>
        <v>10_02_PAS3DTH_CVC_INF</v>
      </c>
      <c r="BJ1229" s="1"/>
      <c r="BK1229" s="1"/>
      <c r="BL1229" s="1"/>
      <c r="BM1229" s="1"/>
      <c r="BN1229" s="1"/>
      <c r="BO1229" s="1"/>
      <c r="BP1229" s="1"/>
      <c r="BQ1229" s="1"/>
      <c r="BR1229" s="1"/>
      <c r="BS1229" s="38" t="s">
        <v>185</v>
      </c>
      <c r="BT1229" s="107">
        <f>IF(BS1229="OUI",1,0)</f>
        <v>0</v>
      </c>
      <c r="BU1229" s="108">
        <f>IF(BS1229="OUI",1,0)</f>
        <v>0</v>
      </c>
      <c r="BV1229" s="28">
        <f>IF(OR(BS1229=0,BS1229="NON"),0,B1229&amp;"_"&amp;M1229&amp;N1229&amp;O1229&amp;"_"&amp;P1229&amp;"_"&amp;Q1229&amp;"_"&amp;R1229&amp;S1229&amp;T1229&amp;U1229&amp;V1229&amp;"_MANU")</f>
        <v>0</v>
      </c>
      <c r="BW1229" s="28">
        <f>IF(BS1229="OUI",1,0)</f>
        <v>0</v>
      </c>
      <c r="BX1229" s="27"/>
      <c r="BY1229" s="27"/>
      <c r="BZ1229" s="38">
        <f t="shared" si="1144"/>
        <v>0</v>
      </c>
      <c r="CA1229" s="38">
        <f t="shared" si="1145"/>
        <v>0</v>
      </c>
      <c r="CB1229" s="38">
        <f t="shared" si="1134"/>
        <v>0</v>
      </c>
      <c r="CC1229" s="38">
        <f t="shared" si="1134"/>
        <v>0</v>
      </c>
      <c r="CD1229" s="38">
        <f t="shared" si="1146"/>
        <v>0</v>
      </c>
      <c r="CE1229" s="27"/>
      <c r="CF1229" s="27"/>
      <c r="CG1229" s="158" t="s">
        <v>185</v>
      </c>
      <c r="CH1229" s="158"/>
      <c r="CI1229" s="169"/>
      <c r="CJ1229" s="116"/>
      <c r="CK1229" s="27"/>
      <c r="CL1229" s="116"/>
      <c r="CM1229" s="27"/>
      <c r="CN1229" s="116"/>
      <c r="CO1229" s="27"/>
      <c r="CP1229" s="171" t="str">
        <f t="shared" si="1147"/>
        <v>NON</v>
      </c>
      <c r="CQ1229" s="171">
        <f t="shared" si="1118"/>
        <v>0</v>
      </c>
      <c r="CR1229" s="171"/>
      <c r="CS1229" s="171">
        <f t="shared" si="1074"/>
        <v>0</v>
      </c>
      <c r="CT1229" s="171"/>
      <c r="CU1229" s="171"/>
      <c r="CV1229" s="86">
        <f t="shared" si="1136"/>
        <v>1</v>
      </c>
      <c r="CW1229" s="86">
        <f t="shared" si="1119"/>
        <v>1</v>
      </c>
    </row>
    <row r="1230" spans="1:101" customFormat="1" outlineLevel="2" x14ac:dyDescent="0.3">
      <c r="A1230" s="162"/>
      <c r="B1230" s="41">
        <f t="shared" si="1084"/>
        <v>45</v>
      </c>
      <c r="C1230" s="41">
        <f t="shared" si="1139"/>
        <v>0</v>
      </c>
      <c r="D1230" s="59" t="str">
        <f t="shared" si="1139"/>
        <v>Ventilo convecteur de l'infirmerie</v>
      </c>
      <c r="E1230" s="37" t="s">
        <v>487</v>
      </c>
      <c r="F1230" s="34"/>
      <c r="G1230" s="34"/>
      <c r="H1230" s="34"/>
      <c r="I1230" s="34">
        <v>1</v>
      </c>
      <c r="J1230" s="34"/>
      <c r="K1230" s="34"/>
      <c r="L1230" s="34"/>
      <c r="M1230" s="39" t="str">
        <f t="shared" si="1140"/>
        <v>02_PAS</v>
      </c>
      <c r="N1230" s="39">
        <f t="shared" si="1140"/>
        <v>3</v>
      </c>
      <c r="O1230" s="39" t="str">
        <f t="shared" si="1140"/>
        <v>DTH</v>
      </c>
      <c r="P1230" s="39" t="str">
        <f t="shared" si="1140"/>
        <v>CVC</v>
      </c>
      <c r="Q1230" s="39"/>
      <c r="R1230" s="28" t="str">
        <f t="shared" si="1141"/>
        <v>VCC</v>
      </c>
      <c r="S1230" s="28" t="s">
        <v>162</v>
      </c>
      <c r="T1230" s="28" t="s">
        <v>395</v>
      </c>
      <c r="U1230" s="28" t="s">
        <v>479</v>
      </c>
      <c r="V1230" s="28" t="s">
        <v>475</v>
      </c>
      <c r="W1230" s="28" t="str">
        <f t="shared" si="1067"/>
        <v>TM</v>
      </c>
      <c r="X1230" s="29" t="str">
        <f t="shared" si="1068"/>
        <v>CVC/02_PAS//VCC/am/CONS/heu/TM</v>
      </c>
      <c r="Y1230" s="66"/>
      <c r="Z1230" s="67"/>
      <c r="AA1230" s="67"/>
      <c r="AB1230" s="67"/>
      <c r="AC1230" s="67"/>
      <c r="AD1230" s="67"/>
      <c r="AE1230" s="72" t="str">
        <f t="shared" si="1142"/>
        <v>36_02_PAS3DTH_CVC__0</v>
      </c>
      <c r="AF1230" s="90">
        <f t="shared" si="1142"/>
        <v>0</v>
      </c>
      <c r="AG1230" s="66" t="str">
        <f t="shared" si="1142"/>
        <v>TAC</v>
      </c>
      <c r="AH1230" s="67">
        <f t="shared" si="1142"/>
        <v>0</v>
      </c>
      <c r="AI1230" s="67">
        <f t="shared" si="1142"/>
        <v>0</v>
      </c>
      <c r="AJ1230" s="67" t="str">
        <f t="shared" si="1142"/>
        <v>lon</v>
      </c>
      <c r="AK1230" s="68">
        <f t="shared" si="1142"/>
        <v>0</v>
      </c>
      <c r="AL1230" s="64">
        <f t="shared" si="1142"/>
        <v>0</v>
      </c>
      <c r="AM1230" s="64" t="str">
        <f t="shared" si="1142"/>
        <v>TAC</v>
      </c>
      <c r="AN1230" s="64">
        <f t="shared" si="1142"/>
        <v>0</v>
      </c>
      <c r="AO1230" s="64">
        <f t="shared" si="1142"/>
        <v>0</v>
      </c>
      <c r="AP1230" s="64">
        <f t="shared" si="1142"/>
        <v>0</v>
      </c>
      <c r="AQ1230" s="64">
        <f t="shared" si="1142"/>
        <v>0</v>
      </c>
      <c r="AR1230" s="64">
        <f t="shared" si="1142"/>
        <v>0</v>
      </c>
      <c r="AS1230" s="68"/>
      <c r="AT1230" s="78" t="s">
        <v>486</v>
      </c>
      <c r="AU1230" s="113">
        <v>1E-25</v>
      </c>
      <c r="AV1230" s="113">
        <v>0.99930555555555556</v>
      </c>
      <c r="AW1230" s="80"/>
      <c r="AX1230" s="106" t="str">
        <f t="shared" si="1137"/>
        <v>calendrier hebdomadaire (concentrateur de zone)</v>
      </c>
      <c r="AY1230" s="63" t="s">
        <v>498</v>
      </c>
      <c r="BA1230" s="36" t="s">
        <v>185</v>
      </c>
      <c r="BB1230" s="27">
        <f t="shared" si="1123"/>
        <v>0</v>
      </c>
      <c r="BC1230" s="27">
        <f t="shared" si="1131"/>
        <v>0</v>
      </c>
      <c r="BD1230" s="27"/>
      <c r="BE1230" s="27">
        <f t="shared" si="1138"/>
        <v>0</v>
      </c>
      <c r="BF1230" s="27"/>
      <c r="BG1230" s="27">
        <f t="shared" si="1124"/>
        <v>0</v>
      </c>
      <c r="BH1230" s="1"/>
      <c r="BI1230" s="1" t="str">
        <f t="shared" si="1143"/>
        <v>10_02_PAS3DTH_CVC_INF</v>
      </c>
      <c r="BJ1230" s="1"/>
      <c r="BK1230" s="1"/>
      <c r="BL1230" s="1"/>
      <c r="BM1230" s="1"/>
      <c r="BN1230" s="1"/>
      <c r="BO1230" s="1"/>
      <c r="BP1230" s="1"/>
      <c r="BQ1230" s="1"/>
      <c r="BR1230" s="1"/>
      <c r="BS1230" s="38" t="s">
        <v>184</v>
      </c>
      <c r="BT1230" s="107">
        <f>IF(BS1230="OUI",1,0)</f>
        <v>1</v>
      </c>
      <c r="BU1230" s="108">
        <f>IF(BS1230="OUI",1,0)</f>
        <v>1</v>
      </c>
      <c r="BV1230" s="28" t="str">
        <f>IF(OR(BT1230=0,BU1230=0),0,B1230&amp;"_"&amp;M1230&amp;N1230&amp;O1230&amp;"_"&amp;P1230&amp;"_"&amp;Q1230&amp;"_"&amp;R1230&amp;S1230&amp;T1230&amp;U1230&amp;V1230&amp;"_MANU")</f>
        <v>45_02_PAS3DTH_CVC__VCCamCONSheudp1_MANU</v>
      </c>
      <c r="BW1230" s="28">
        <f>IF(BV1230&lt;&gt;0,1,0)</f>
        <v>1</v>
      </c>
      <c r="BX1230" s="27"/>
      <c r="BY1230" s="27"/>
      <c r="BZ1230" s="38">
        <f t="shared" si="1144"/>
        <v>0</v>
      </c>
      <c r="CA1230" s="38">
        <f t="shared" si="1145"/>
        <v>0</v>
      </c>
      <c r="CB1230" s="38">
        <f t="shared" si="1134"/>
        <v>0</v>
      </c>
      <c r="CC1230" s="38">
        <v>1</v>
      </c>
      <c r="CD1230" s="38" t="str">
        <f t="shared" si="1146"/>
        <v>45_02_PAS3DTH_CVC__VCCamCONSheudp1_FORCTR</v>
      </c>
      <c r="CE1230" s="27"/>
      <c r="CF1230" s="27"/>
      <c r="CG1230" s="158" t="str">
        <f>IF(BA1230="OUI","OUI","NON")</f>
        <v>NON</v>
      </c>
      <c r="CH1230" s="158" t="s">
        <v>581</v>
      </c>
      <c r="CI1230" s="170">
        <v>0.2</v>
      </c>
      <c r="CJ1230" s="116"/>
      <c r="CK1230" s="27"/>
      <c r="CL1230" s="116"/>
      <c r="CM1230" s="27"/>
      <c r="CN1230" s="116"/>
      <c r="CO1230" s="27"/>
      <c r="CP1230" s="171" t="str">
        <f t="shared" si="1147"/>
        <v>NON</v>
      </c>
      <c r="CQ1230" s="171">
        <f t="shared" si="1118"/>
        <v>0</v>
      </c>
      <c r="CR1230" s="171"/>
      <c r="CS1230" s="171">
        <f t="shared" si="1074"/>
        <v>0</v>
      </c>
      <c r="CT1230" s="171"/>
      <c r="CU1230" s="171"/>
      <c r="CV1230" s="86">
        <f t="shared" si="1136"/>
        <v>2</v>
      </c>
      <c r="CW1230" s="86">
        <f t="shared" si="1119"/>
        <v>2</v>
      </c>
    </row>
    <row r="1231" spans="1:101" customFormat="1" outlineLevel="2" x14ac:dyDescent="0.3">
      <c r="A1231" s="162"/>
      <c r="B1231" s="41">
        <f t="shared" si="1084"/>
        <v>46</v>
      </c>
      <c r="C1231" s="41">
        <f t="shared" si="1139"/>
        <v>0</v>
      </c>
      <c r="D1231" s="59" t="str">
        <f t="shared" si="1139"/>
        <v>Ventilo convecteur de l'infirmerie</v>
      </c>
      <c r="E1231" s="37" t="s">
        <v>461</v>
      </c>
      <c r="F1231" s="34"/>
      <c r="G1231" s="34"/>
      <c r="H1231" s="34"/>
      <c r="I1231" s="34">
        <v>1</v>
      </c>
      <c r="J1231" s="34"/>
      <c r="K1231" s="34"/>
      <c r="L1231" s="34"/>
      <c r="M1231" s="39" t="str">
        <f t="shared" si="1140"/>
        <v>02_PAS</v>
      </c>
      <c r="N1231" s="39">
        <f t="shared" si="1140"/>
        <v>3</v>
      </c>
      <c r="O1231" s="39" t="str">
        <f t="shared" si="1140"/>
        <v>DTH</v>
      </c>
      <c r="P1231" s="39" t="str">
        <f t="shared" si="1140"/>
        <v>CVC</v>
      </c>
      <c r="Q1231" s="39"/>
      <c r="R1231" s="28" t="str">
        <f t="shared" si="1141"/>
        <v>VCC</v>
      </c>
      <c r="S1231" s="28" t="s">
        <v>162</v>
      </c>
      <c r="T1231" s="28" t="s">
        <v>395</v>
      </c>
      <c r="U1231" s="28" t="s">
        <v>149</v>
      </c>
      <c r="V1231" s="28" t="s">
        <v>474</v>
      </c>
      <c r="W1231" s="28" t="str">
        <f t="shared" si="1067"/>
        <v>TM</v>
      </c>
      <c r="X1231" s="29" t="str">
        <f t="shared" si="1068"/>
        <v>CVC/02_PAS//VCC/am/CONS/tmp/TM</v>
      </c>
      <c r="Y1231" s="66"/>
      <c r="Z1231" s="67"/>
      <c r="AA1231" s="67"/>
      <c r="AB1231" s="67"/>
      <c r="AC1231" s="67"/>
      <c r="AD1231" s="67"/>
      <c r="AE1231" s="72" t="str">
        <f t="shared" si="1142"/>
        <v>36_02_PAS3DTH_CVC__0</v>
      </c>
      <c r="AF1231" s="90">
        <f t="shared" si="1142"/>
        <v>0</v>
      </c>
      <c r="AG1231" s="66" t="str">
        <f t="shared" si="1142"/>
        <v>TAC</v>
      </c>
      <c r="AH1231" s="67">
        <f t="shared" si="1142"/>
        <v>0</v>
      </c>
      <c r="AI1231" s="67">
        <f t="shared" si="1142"/>
        <v>0</v>
      </c>
      <c r="AJ1231" s="67" t="str">
        <f t="shared" si="1142"/>
        <v>lon</v>
      </c>
      <c r="AK1231" s="68">
        <f t="shared" si="1142"/>
        <v>0</v>
      </c>
      <c r="AL1231" s="64">
        <f t="shared" si="1142"/>
        <v>0</v>
      </c>
      <c r="AM1231" s="64" t="str">
        <f t="shared" si="1142"/>
        <v>TAC</v>
      </c>
      <c r="AN1231" s="64">
        <f t="shared" si="1142"/>
        <v>0</v>
      </c>
      <c r="AO1231" s="64">
        <f t="shared" si="1142"/>
        <v>0</v>
      </c>
      <c r="AP1231" s="64">
        <f t="shared" si="1142"/>
        <v>0</v>
      </c>
      <c r="AQ1231" s="64">
        <f t="shared" si="1142"/>
        <v>0</v>
      </c>
      <c r="AR1231" s="64">
        <f t="shared" si="1142"/>
        <v>0</v>
      </c>
      <c r="AS1231" s="68"/>
      <c r="AT1231" s="78" t="s">
        <v>130</v>
      </c>
      <c r="AU1231" s="79">
        <v>-2</v>
      </c>
      <c r="AV1231" s="79">
        <v>2</v>
      </c>
      <c r="AW1231" s="80"/>
      <c r="AX1231" s="106" t="str">
        <f t="shared" si="1137"/>
        <v>autorisation de décalage du point de consigne (concentrateur de zone)</v>
      </c>
      <c r="AY1231" s="63"/>
      <c r="BA1231" s="36" t="s">
        <v>185</v>
      </c>
      <c r="BB1231" s="27">
        <f t="shared" si="1123"/>
        <v>0</v>
      </c>
      <c r="BC1231" s="27">
        <f t="shared" si="1131"/>
        <v>0</v>
      </c>
      <c r="BD1231" s="27"/>
      <c r="BE1231" s="27">
        <f t="shared" si="1138"/>
        <v>0</v>
      </c>
      <c r="BF1231" s="27"/>
      <c r="BG1231" s="27">
        <f t="shared" si="1124"/>
        <v>0</v>
      </c>
      <c r="BH1231" s="1"/>
      <c r="BI1231" s="1" t="str">
        <f t="shared" si="1143"/>
        <v>10_02_PAS3DTH_CVC_INF</v>
      </c>
      <c r="BJ1231" s="1"/>
      <c r="BK1231" s="1"/>
      <c r="BL1231" s="1"/>
      <c r="BM1231" s="1"/>
      <c r="BN1231" s="1"/>
      <c r="BO1231" s="1"/>
      <c r="BP1231" s="1"/>
      <c r="BQ1231" s="1"/>
      <c r="BR1231" s="1"/>
      <c r="BS1231" s="38" t="s">
        <v>185</v>
      </c>
      <c r="BT1231" s="107"/>
      <c r="BU1231" s="108"/>
      <c r="BV1231" s="28"/>
      <c r="BW1231" s="28"/>
      <c r="BX1231" s="27"/>
      <c r="BY1231" s="27"/>
      <c r="BZ1231" s="38">
        <f t="shared" si="1144"/>
        <v>0</v>
      </c>
      <c r="CA1231" s="38">
        <f t="shared" si="1145"/>
        <v>0</v>
      </c>
      <c r="CB1231" s="38">
        <f t="shared" si="1134"/>
        <v>0</v>
      </c>
      <c r="CC1231" s="38">
        <f t="shared" si="1134"/>
        <v>0</v>
      </c>
      <c r="CD1231" s="38">
        <f t="shared" si="1146"/>
        <v>0</v>
      </c>
      <c r="CE1231" s="27"/>
      <c r="CF1231" s="27"/>
      <c r="CG1231" s="158" t="s">
        <v>185</v>
      </c>
      <c r="CH1231" s="158"/>
      <c r="CI1231" s="158"/>
      <c r="CJ1231" s="116"/>
      <c r="CK1231" s="27"/>
      <c r="CL1231" s="116"/>
      <c r="CM1231" s="27"/>
      <c r="CN1231" s="116"/>
      <c r="CO1231" s="27"/>
      <c r="CP1231" s="171" t="str">
        <f t="shared" si="1147"/>
        <v>NON</v>
      </c>
      <c r="CQ1231" s="171">
        <f t="shared" si="1118"/>
        <v>0</v>
      </c>
      <c r="CR1231" s="171"/>
      <c r="CS1231" s="171">
        <f t="shared" si="1074"/>
        <v>0</v>
      </c>
      <c r="CT1231" s="171"/>
      <c r="CU1231" s="171"/>
      <c r="CV1231" s="86">
        <f t="shared" si="1136"/>
        <v>1</v>
      </c>
      <c r="CW1231" s="86">
        <f t="shared" si="1119"/>
        <v>0</v>
      </c>
    </row>
    <row r="1232" spans="1:101" customFormat="1" outlineLevel="2" x14ac:dyDescent="0.3">
      <c r="A1232" s="162"/>
      <c r="B1232" s="41">
        <f t="shared" si="1084"/>
        <v>47</v>
      </c>
      <c r="C1232" s="41">
        <f t="shared" si="1139"/>
        <v>0</v>
      </c>
      <c r="D1232" s="59" t="str">
        <f t="shared" si="1139"/>
        <v>Ventilo convecteur de l'infirmerie</v>
      </c>
      <c r="E1232" s="37" t="s">
        <v>458</v>
      </c>
      <c r="F1232" s="34"/>
      <c r="G1232" s="34"/>
      <c r="H1232" s="34"/>
      <c r="I1232" s="34">
        <v>1</v>
      </c>
      <c r="J1232" s="34"/>
      <c r="K1232" s="34"/>
      <c r="L1232" s="34"/>
      <c r="M1232" s="39" t="str">
        <f t="shared" si="1140"/>
        <v>02_PAS</v>
      </c>
      <c r="N1232" s="39">
        <f t="shared" si="1140"/>
        <v>3</v>
      </c>
      <c r="O1232" s="39" t="str">
        <f t="shared" si="1140"/>
        <v>DTH</v>
      </c>
      <c r="P1232" s="39" t="str">
        <f t="shared" si="1140"/>
        <v>CVC</v>
      </c>
      <c r="Q1232" s="39"/>
      <c r="R1232" s="28" t="str">
        <f t="shared" si="1141"/>
        <v>VCC</v>
      </c>
      <c r="S1232" s="28" t="s">
        <v>162</v>
      </c>
      <c r="T1232" s="28" t="s">
        <v>395</v>
      </c>
      <c r="U1232" s="28" t="s">
        <v>149</v>
      </c>
      <c r="V1232" s="28" t="s">
        <v>465</v>
      </c>
      <c r="W1232" s="28" t="str">
        <f t="shared" si="1067"/>
        <v>TM</v>
      </c>
      <c r="X1232" s="29" t="str">
        <f t="shared" si="1068"/>
        <v>CVC/02_PAS//VCC/am/CONS/tmp/TM</v>
      </c>
      <c r="Y1232" s="66"/>
      <c r="Z1232" s="67"/>
      <c r="AA1232" s="67"/>
      <c r="AB1232" s="67"/>
      <c r="AC1232" s="67"/>
      <c r="AD1232" s="67"/>
      <c r="AE1232" s="72" t="str">
        <f t="shared" si="1142"/>
        <v>36_02_PAS3DTH_CVC__0</v>
      </c>
      <c r="AF1232" s="90">
        <f t="shared" si="1142"/>
        <v>0</v>
      </c>
      <c r="AG1232" s="66" t="str">
        <f t="shared" si="1142"/>
        <v>TAC</v>
      </c>
      <c r="AH1232" s="67">
        <f t="shared" si="1142"/>
        <v>0</v>
      </c>
      <c r="AI1232" s="67">
        <f t="shared" si="1142"/>
        <v>0</v>
      </c>
      <c r="AJ1232" s="67" t="str">
        <f t="shared" si="1142"/>
        <v>lon</v>
      </c>
      <c r="AK1232" s="68">
        <f t="shared" si="1142"/>
        <v>0</v>
      </c>
      <c r="AL1232" s="64">
        <f t="shared" si="1142"/>
        <v>0</v>
      </c>
      <c r="AM1232" s="64" t="str">
        <f t="shared" si="1142"/>
        <v>TAC</v>
      </c>
      <c r="AN1232" s="64">
        <f t="shared" si="1142"/>
        <v>0</v>
      </c>
      <c r="AO1232" s="64">
        <f t="shared" si="1142"/>
        <v>0</v>
      </c>
      <c r="AP1232" s="64">
        <f t="shared" si="1142"/>
        <v>0</v>
      </c>
      <c r="AQ1232" s="64">
        <f t="shared" si="1142"/>
        <v>0</v>
      </c>
      <c r="AR1232" s="64">
        <f t="shared" si="1142"/>
        <v>0</v>
      </c>
      <c r="AS1232" s="68"/>
      <c r="AT1232" s="78" t="s">
        <v>130</v>
      </c>
      <c r="AU1232" s="79">
        <v>10</v>
      </c>
      <c r="AV1232" s="79">
        <v>40</v>
      </c>
      <c r="AW1232" s="80"/>
      <c r="AX1232" s="106" t="str">
        <f t="shared" si="1137"/>
        <v>consigne d'ambiance été (concentrateur de zone)</v>
      </c>
      <c r="AY1232" s="63" t="s">
        <v>503</v>
      </c>
      <c r="BA1232" s="36" t="s">
        <v>185</v>
      </c>
      <c r="BB1232" s="27">
        <f t="shared" si="1123"/>
        <v>0</v>
      </c>
      <c r="BC1232" s="27">
        <f t="shared" si="1131"/>
        <v>0</v>
      </c>
      <c r="BD1232" s="27"/>
      <c r="BE1232" s="27">
        <f t="shared" si="1138"/>
        <v>0</v>
      </c>
      <c r="BF1232" s="27"/>
      <c r="BG1232" s="27">
        <f t="shared" si="1124"/>
        <v>0</v>
      </c>
      <c r="BH1232" s="1"/>
      <c r="BI1232" s="1" t="str">
        <f t="shared" si="1143"/>
        <v>10_02_PAS3DTH_CVC_INF</v>
      </c>
      <c r="BJ1232" s="1"/>
      <c r="BK1232" s="1"/>
      <c r="BL1232" s="1"/>
      <c r="BM1232" s="1"/>
      <c r="BN1232" s="1"/>
      <c r="BO1232" s="1"/>
      <c r="BP1232" s="1"/>
      <c r="BQ1232" s="1"/>
      <c r="BR1232" s="1"/>
      <c r="BS1232" s="38" t="s">
        <v>185</v>
      </c>
      <c r="BT1232" s="107"/>
      <c r="BU1232" s="108"/>
      <c r="BV1232" s="28"/>
      <c r="BW1232" s="28"/>
      <c r="BX1232" s="27"/>
      <c r="BY1232" s="27"/>
      <c r="BZ1232" s="38">
        <f t="shared" si="1144"/>
        <v>0</v>
      </c>
      <c r="CA1232" s="38">
        <f t="shared" si="1145"/>
        <v>0</v>
      </c>
      <c r="CB1232" s="38">
        <f t="shared" si="1134"/>
        <v>0</v>
      </c>
      <c r="CC1232" s="38">
        <f t="shared" si="1134"/>
        <v>0</v>
      </c>
      <c r="CD1232" s="38">
        <f t="shared" si="1146"/>
        <v>0</v>
      </c>
      <c r="CE1232" s="27"/>
      <c r="CF1232" s="27"/>
      <c r="CG1232" s="158" t="str">
        <f t="shared" ref="CG1232:CG1239" si="1148">IF(BA1232="OUI","OUI","NON")</f>
        <v>NON</v>
      </c>
      <c r="CH1232" s="158" t="s">
        <v>581</v>
      </c>
      <c r="CI1232" s="170">
        <v>0.2</v>
      </c>
      <c r="CJ1232" s="116"/>
      <c r="CK1232" s="27"/>
      <c r="CL1232" s="116"/>
      <c r="CM1232" s="27"/>
      <c r="CN1232" s="116"/>
      <c r="CO1232" s="27"/>
      <c r="CP1232" s="171" t="str">
        <f t="shared" si="1147"/>
        <v>NON</v>
      </c>
      <c r="CQ1232" s="171">
        <f t="shared" si="1118"/>
        <v>0</v>
      </c>
      <c r="CR1232" s="171"/>
      <c r="CS1232" s="171">
        <f t="shared" si="1074"/>
        <v>0</v>
      </c>
      <c r="CT1232" s="171"/>
      <c r="CU1232" s="171"/>
      <c r="CV1232" s="86">
        <f t="shared" si="1136"/>
        <v>1</v>
      </c>
      <c r="CW1232" s="86">
        <f t="shared" si="1119"/>
        <v>0</v>
      </c>
    </row>
    <row r="1233" spans="1:101" customFormat="1" outlineLevel="2" x14ac:dyDescent="0.3">
      <c r="A1233" s="162"/>
      <c r="B1233" s="41">
        <f t="shared" si="1084"/>
        <v>48</v>
      </c>
      <c r="C1233" s="41">
        <f t="shared" si="1139"/>
        <v>0</v>
      </c>
      <c r="D1233" s="59" t="str">
        <f t="shared" si="1139"/>
        <v>Ventilo convecteur de l'infirmerie</v>
      </c>
      <c r="E1233" s="37" t="s">
        <v>491</v>
      </c>
      <c r="F1233" s="34"/>
      <c r="G1233" s="34"/>
      <c r="H1233" s="34"/>
      <c r="I1233" s="34">
        <v>1</v>
      </c>
      <c r="J1233" s="34"/>
      <c r="K1233" s="34"/>
      <c r="L1233" s="34"/>
      <c r="M1233" s="39" t="str">
        <f t="shared" si="1140"/>
        <v>02_PAS</v>
      </c>
      <c r="N1233" s="39">
        <f t="shared" si="1140"/>
        <v>3</v>
      </c>
      <c r="O1233" s="39" t="str">
        <f t="shared" si="1140"/>
        <v>DTH</v>
      </c>
      <c r="P1233" s="39" t="str">
        <f t="shared" si="1140"/>
        <v>CVC</v>
      </c>
      <c r="Q1233" s="39"/>
      <c r="R1233" s="28" t="str">
        <f t="shared" si="1141"/>
        <v>VCC</v>
      </c>
      <c r="S1233" s="28" t="s">
        <v>162</v>
      </c>
      <c r="T1233" s="28" t="s">
        <v>395</v>
      </c>
      <c r="U1233" s="28" t="s">
        <v>149</v>
      </c>
      <c r="V1233" s="28" t="s">
        <v>495</v>
      </c>
      <c r="W1233" s="28" t="str">
        <f t="shared" si="1067"/>
        <v>TM</v>
      </c>
      <c r="X1233" s="29" t="str">
        <f t="shared" si="1068"/>
        <v>CVC/02_PAS//VCC/am/CONS/tmp/TM</v>
      </c>
      <c r="Y1233" s="66"/>
      <c r="Z1233" s="67"/>
      <c r="AA1233" s="67"/>
      <c r="AB1233" s="67"/>
      <c r="AC1233" s="67"/>
      <c r="AD1233" s="67"/>
      <c r="AE1233" s="72" t="str">
        <f t="shared" si="1142"/>
        <v>36_02_PAS3DTH_CVC__0</v>
      </c>
      <c r="AF1233" s="90">
        <f t="shared" si="1142"/>
        <v>0</v>
      </c>
      <c r="AG1233" s="66" t="str">
        <f t="shared" si="1142"/>
        <v>TAC</v>
      </c>
      <c r="AH1233" s="67">
        <f t="shared" si="1142"/>
        <v>0</v>
      </c>
      <c r="AI1233" s="67">
        <f t="shared" si="1142"/>
        <v>0</v>
      </c>
      <c r="AJ1233" s="67" t="str">
        <f t="shared" si="1142"/>
        <v>lon</v>
      </c>
      <c r="AK1233" s="68">
        <f t="shared" si="1142"/>
        <v>0</v>
      </c>
      <c r="AL1233" s="64">
        <f t="shared" si="1142"/>
        <v>0</v>
      </c>
      <c r="AM1233" s="64" t="str">
        <f t="shared" si="1142"/>
        <v>TAC</v>
      </c>
      <c r="AN1233" s="64">
        <f t="shared" si="1142"/>
        <v>0</v>
      </c>
      <c r="AO1233" s="64">
        <f t="shared" si="1142"/>
        <v>0</v>
      </c>
      <c r="AP1233" s="64">
        <f t="shared" si="1142"/>
        <v>0</v>
      </c>
      <c r="AQ1233" s="64">
        <f t="shared" si="1142"/>
        <v>0</v>
      </c>
      <c r="AR1233" s="64">
        <f t="shared" si="1142"/>
        <v>0</v>
      </c>
      <c r="AS1233" s="68"/>
      <c r="AT1233" s="78" t="s">
        <v>130</v>
      </c>
      <c r="AU1233" s="79">
        <v>10</v>
      </c>
      <c r="AV1233" s="79">
        <v>40</v>
      </c>
      <c r="AW1233" s="80"/>
      <c r="AX1233" s="106" t="str">
        <f>E1233</f>
        <v>consigne d'ambiance été réduit (concentrateur de zone)</v>
      </c>
      <c r="AY1233" s="63" t="s">
        <v>503</v>
      </c>
      <c r="BA1233" s="36" t="s">
        <v>185</v>
      </c>
      <c r="BB1233" s="27">
        <f t="shared" si="1123"/>
        <v>0</v>
      </c>
      <c r="BC1233" s="27">
        <f t="shared" si="1131"/>
        <v>0</v>
      </c>
      <c r="BD1233" s="27"/>
      <c r="BE1233" s="27">
        <f>IF(BA1233="NON",0,I1233+J1233+K1233+L1233)</f>
        <v>0</v>
      </c>
      <c r="BF1233" s="27"/>
      <c r="BG1233" s="27">
        <f t="shared" si="1124"/>
        <v>0</v>
      </c>
      <c r="BH1233" s="1"/>
      <c r="BI1233" s="1" t="str">
        <f t="shared" si="1143"/>
        <v>10_02_PAS3DTH_CVC_INF</v>
      </c>
      <c r="BJ1233" s="1"/>
      <c r="BK1233" s="1"/>
      <c r="BL1233" s="1"/>
      <c r="BM1233" s="1"/>
      <c r="BN1233" s="1"/>
      <c r="BO1233" s="1"/>
      <c r="BP1233" s="1"/>
      <c r="BQ1233" s="1"/>
      <c r="BR1233" s="1"/>
      <c r="BS1233" s="38" t="s">
        <v>185</v>
      </c>
      <c r="BT1233" s="107"/>
      <c r="BU1233" s="108"/>
      <c r="BV1233" s="28"/>
      <c r="BW1233" s="28"/>
      <c r="BX1233" s="27"/>
      <c r="BY1233" s="27"/>
      <c r="BZ1233" s="38">
        <f>IF(BS1233="OUI",IF((BC1233+BB1233)&lt;&gt;0,(BB1233+BC1233),0),0)</f>
        <v>0</v>
      </c>
      <c r="CA1233" s="38">
        <f>IF(BS1233="OUI",IF((BE1233+BG1233)&lt;&gt;0,(BG1233+BE1233),0),0)</f>
        <v>0</v>
      </c>
      <c r="CB1233" s="38">
        <f t="shared" si="1134"/>
        <v>0</v>
      </c>
      <c r="CC1233" s="38">
        <f t="shared" si="1134"/>
        <v>0</v>
      </c>
      <c r="CD1233" s="38">
        <f>IF(OR(BS1233=0,BS1233="NON"),0,B1233&amp;"_"&amp;M1233&amp;N1233&amp;O1233&amp;"_"&amp;P1233&amp;"_"&amp;Q1233&amp;"_"&amp;R1233&amp;S1233&amp;T1233&amp;U1233&amp;V1233&amp;"_FORC"&amp;IF(CB1233=0,"TR","TC"))</f>
        <v>0</v>
      </c>
      <c r="CE1233" s="27"/>
      <c r="CF1233" s="27"/>
      <c r="CG1233" s="158" t="str">
        <f t="shared" si="1148"/>
        <v>NON</v>
      </c>
      <c r="CH1233" s="158" t="s">
        <v>581</v>
      </c>
      <c r="CI1233" s="170">
        <v>0.2</v>
      </c>
      <c r="CJ1233" s="116"/>
      <c r="CK1233" s="27"/>
      <c r="CL1233" s="116"/>
      <c r="CM1233" s="27"/>
      <c r="CN1233" s="116"/>
      <c r="CO1233" s="27"/>
      <c r="CP1233" s="171" t="str">
        <f t="shared" si="1147"/>
        <v>NON</v>
      </c>
      <c r="CQ1233" s="171">
        <f t="shared" si="1118"/>
        <v>0</v>
      </c>
      <c r="CR1233" s="171"/>
      <c r="CS1233" s="171">
        <f t="shared" si="1074"/>
        <v>0</v>
      </c>
      <c r="CT1233" s="171"/>
      <c r="CU1233" s="171"/>
      <c r="CV1233" s="86">
        <f t="shared" si="1136"/>
        <v>1</v>
      </c>
      <c r="CW1233" s="86">
        <f t="shared" si="1119"/>
        <v>0</v>
      </c>
    </row>
    <row r="1234" spans="1:101" customFormat="1" outlineLevel="2" x14ac:dyDescent="0.3">
      <c r="A1234" s="162"/>
      <c r="B1234" s="41">
        <f t="shared" si="1084"/>
        <v>49</v>
      </c>
      <c r="C1234" s="41">
        <f t="shared" si="1139"/>
        <v>0</v>
      </c>
      <c r="D1234" s="59" t="str">
        <f t="shared" si="1139"/>
        <v>Ventilo convecteur de l'infirmerie</v>
      </c>
      <c r="E1234" s="37" t="s">
        <v>457</v>
      </c>
      <c r="F1234" s="34"/>
      <c r="G1234" s="34"/>
      <c r="H1234" s="34"/>
      <c r="I1234" s="34">
        <v>1</v>
      </c>
      <c r="J1234" s="34"/>
      <c r="K1234" s="34"/>
      <c r="L1234" s="34"/>
      <c r="M1234" s="39" t="str">
        <f t="shared" si="1140"/>
        <v>02_PAS</v>
      </c>
      <c r="N1234" s="39">
        <f t="shared" si="1140"/>
        <v>3</v>
      </c>
      <c r="O1234" s="39" t="str">
        <f t="shared" si="1140"/>
        <v>DTH</v>
      </c>
      <c r="P1234" s="39" t="str">
        <f t="shared" si="1140"/>
        <v>CVC</v>
      </c>
      <c r="Q1234" s="39"/>
      <c r="R1234" s="28" t="str">
        <f t="shared" si="1141"/>
        <v>VCC</v>
      </c>
      <c r="S1234" s="28" t="s">
        <v>162</v>
      </c>
      <c r="T1234" s="28" t="s">
        <v>395</v>
      </c>
      <c r="U1234" s="28" t="s">
        <v>149</v>
      </c>
      <c r="V1234" s="28" t="s">
        <v>465</v>
      </c>
      <c r="W1234" s="28" t="str">
        <f t="shared" si="1067"/>
        <v>TM</v>
      </c>
      <c r="X1234" s="29" t="str">
        <f t="shared" si="1068"/>
        <v>CVC/02_PAS//VCC/am/CONS/tmp/TM</v>
      </c>
      <c r="Y1234" s="66"/>
      <c r="Z1234" s="67"/>
      <c r="AA1234" s="67"/>
      <c r="AB1234" s="67"/>
      <c r="AC1234" s="67"/>
      <c r="AD1234" s="67"/>
      <c r="AE1234" s="72" t="str">
        <f t="shared" si="1142"/>
        <v>36_02_PAS3DTH_CVC__0</v>
      </c>
      <c r="AF1234" s="90">
        <f t="shared" si="1142"/>
        <v>0</v>
      </c>
      <c r="AG1234" s="66" t="str">
        <f t="shared" si="1142"/>
        <v>TAC</v>
      </c>
      <c r="AH1234" s="67">
        <f t="shared" si="1142"/>
        <v>0</v>
      </c>
      <c r="AI1234" s="67">
        <f t="shared" si="1142"/>
        <v>0</v>
      </c>
      <c r="AJ1234" s="67" t="str">
        <f t="shared" si="1142"/>
        <v>lon</v>
      </c>
      <c r="AK1234" s="68">
        <f t="shared" si="1142"/>
        <v>0</v>
      </c>
      <c r="AL1234" s="64">
        <f t="shared" si="1142"/>
        <v>0</v>
      </c>
      <c r="AM1234" s="64" t="str">
        <f t="shared" si="1142"/>
        <v>TAC</v>
      </c>
      <c r="AN1234" s="64">
        <f t="shared" si="1142"/>
        <v>0</v>
      </c>
      <c r="AO1234" s="64">
        <f t="shared" si="1142"/>
        <v>0</v>
      </c>
      <c r="AP1234" s="64">
        <f t="shared" si="1142"/>
        <v>0</v>
      </c>
      <c r="AQ1234" s="64">
        <f t="shared" si="1142"/>
        <v>0</v>
      </c>
      <c r="AR1234" s="64">
        <f t="shared" si="1142"/>
        <v>0</v>
      </c>
      <c r="AS1234" s="68"/>
      <c r="AT1234" s="78" t="s">
        <v>130</v>
      </c>
      <c r="AU1234" s="79">
        <v>10</v>
      </c>
      <c r="AV1234" s="79">
        <v>40</v>
      </c>
      <c r="AW1234" s="80"/>
      <c r="AX1234" s="106" t="str">
        <f>E1234</f>
        <v>consigne d'ambiance hiver (concentrateur de zone)</v>
      </c>
      <c r="AY1234" s="63" t="s">
        <v>503</v>
      </c>
      <c r="BA1234" s="36" t="s">
        <v>185</v>
      </c>
      <c r="BB1234" s="27">
        <f t="shared" si="1123"/>
        <v>0</v>
      </c>
      <c r="BC1234" s="27">
        <f t="shared" si="1131"/>
        <v>0</v>
      </c>
      <c r="BD1234" s="27"/>
      <c r="BE1234" s="27">
        <f>IF(BA1234="NON",0,I1234+J1234+K1234+L1234)</f>
        <v>0</v>
      </c>
      <c r="BF1234" s="27"/>
      <c r="BG1234" s="27">
        <f t="shared" si="1124"/>
        <v>0</v>
      </c>
      <c r="BH1234" s="1"/>
      <c r="BI1234" s="1" t="str">
        <f t="shared" si="1143"/>
        <v>10_02_PAS3DTH_CVC_INF</v>
      </c>
      <c r="BJ1234" s="1"/>
      <c r="BK1234" s="1"/>
      <c r="BL1234" s="1"/>
      <c r="BM1234" s="1"/>
      <c r="BN1234" s="1"/>
      <c r="BO1234" s="1"/>
      <c r="BP1234" s="1"/>
      <c r="BQ1234" s="1"/>
      <c r="BR1234" s="1"/>
      <c r="BS1234" s="38" t="s">
        <v>185</v>
      </c>
      <c r="BT1234" s="107"/>
      <c r="BU1234" s="108"/>
      <c r="BV1234" s="28"/>
      <c r="BW1234" s="28"/>
      <c r="BX1234" s="27"/>
      <c r="BY1234" s="27"/>
      <c r="BZ1234" s="38">
        <f>IF(BS1234="OUI",IF((BC1234+BB1234)&lt;&gt;0,(BB1234+BC1234),0),0)</f>
        <v>0</v>
      </c>
      <c r="CA1234" s="38">
        <f>IF(BS1234="OUI",IF((BE1234+BG1234)&lt;&gt;0,(BG1234+BE1234),0),0)</f>
        <v>0</v>
      </c>
      <c r="CB1234" s="38">
        <f t="shared" si="1134"/>
        <v>0</v>
      </c>
      <c r="CC1234" s="38">
        <f t="shared" si="1134"/>
        <v>0</v>
      </c>
      <c r="CD1234" s="38">
        <f>IF(OR(BS1234=0,BS1234="NON"),0,B1234&amp;"_"&amp;M1234&amp;N1234&amp;O1234&amp;"_"&amp;P1234&amp;"_"&amp;Q1234&amp;"_"&amp;R1234&amp;S1234&amp;T1234&amp;U1234&amp;V1234&amp;"_FORC"&amp;IF(CB1234=0,"TR","TC"))</f>
        <v>0</v>
      </c>
      <c r="CE1234" s="27"/>
      <c r="CF1234" s="27"/>
      <c r="CG1234" s="158" t="str">
        <f t="shared" si="1148"/>
        <v>NON</v>
      </c>
      <c r="CH1234" s="158" t="s">
        <v>581</v>
      </c>
      <c r="CI1234" s="170">
        <v>0.2</v>
      </c>
      <c r="CJ1234" s="116"/>
      <c r="CK1234" s="27"/>
      <c r="CL1234" s="116"/>
      <c r="CM1234" s="27"/>
      <c r="CN1234" s="116"/>
      <c r="CO1234" s="27"/>
      <c r="CP1234" s="171" t="str">
        <f t="shared" si="1147"/>
        <v>NON</v>
      </c>
      <c r="CQ1234" s="171">
        <f t="shared" si="1118"/>
        <v>0</v>
      </c>
      <c r="CR1234" s="171"/>
      <c r="CS1234" s="171">
        <f t="shared" si="1074"/>
        <v>0</v>
      </c>
      <c r="CT1234" s="171"/>
      <c r="CU1234" s="171"/>
      <c r="CV1234" s="86">
        <f t="shared" si="1136"/>
        <v>1</v>
      </c>
      <c r="CW1234" s="86">
        <f t="shared" si="1119"/>
        <v>0</v>
      </c>
    </row>
    <row r="1235" spans="1:101" customFormat="1" outlineLevel="2" x14ac:dyDescent="0.3">
      <c r="A1235" s="162"/>
      <c r="B1235" s="41">
        <f t="shared" si="1084"/>
        <v>50</v>
      </c>
      <c r="C1235" s="41">
        <f t="shared" si="1139"/>
        <v>0</v>
      </c>
      <c r="D1235" s="59" t="str">
        <f t="shared" si="1139"/>
        <v>Ventilo convecteur de l'infirmerie</v>
      </c>
      <c r="E1235" s="37" t="s">
        <v>490</v>
      </c>
      <c r="F1235" s="34"/>
      <c r="G1235" s="34"/>
      <c r="H1235" s="34"/>
      <c r="I1235" s="34">
        <v>1</v>
      </c>
      <c r="J1235" s="34"/>
      <c r="K1235" s="34"/>
      <c r="L1235" s="34"/>
      <c r="M1235" s="39" t="str">
        <f t="shared" si="1140"/>
        <v>02_PAS</v>
      </c>
      <c r="N1235" s="39">
        <f t="shared" si="1140"/>
        <v>3</v>
      </c>
      <c r="O1235" s="39" t="str">
        <f t="shared" si="1140"/>
        <v>DTH</v>
      </c>
      <c r="P1235" s="39" t="str">
        <f t="shared" si="1140"/>
        <v>CVC</v>
      </c>
      <c r="Q1235" s="39"/>
      <c r="R1235" s="28" t="str">
        <f t="shared" si="1141"/>
        <v>VCC</v>
      </c>
      <c r="S1235" s="28" t="s">
        <v>162</v>
      </c>
      <c r="T1235" s="28" t="s">
        <v>395</v>
      </c>
      <c r="U1235" s="28" t="s">
        <v>149</v>
      </c>
      <c r="V1235" s="28" t="s">
        <v>495</v>
      </c>
      <c r="W1235" s="28" t="str">
        <f t="shared" si="1067"/>
        <v>TM</v>
      </c>
      <c r="X1235" s="29" t="str">
        <f t="shared" si="1068"/>
        <v>CVC/02_PAS//VCC/am/CONS/tmp/TM</v>
      </c>
      <c r="Y1235" s="66"/>
      <c r="Z1235" s="67"/>
      <c r="AA1235" s="67"/>
      <c r="AB1235" s="67"/>
      <c r="AC1235" s="67"/>
      <c r="AD1235" s="67"/>
      <c r="AE1235" s="72" t="str">
        <f t="shared" si="1142"/>
        <v>36_02_PAS3DTH_CVC__0</v>
      </c>
      <c r="AF1235" s="90">
        <f t="shared" si="1142"/>
        <v>0</v>
      </c>
      <c r="AG1235" s="66" t="str">
        <f t="shared" si="1142"/>
        <v>TAC</v>
      </c>
      <c r="AH1235" s="67">
        <f t="shared" si="1142"/>
        <v>0</v>
      </c>
      <c r="AI1235" s="67">
        <f t="shared" si="1142"/>
        <v>0</v>
      </c>
      <c r="AJ1235" s="67" t="str">
        <f t="shared" si="1142"/>
        <v>lon</v>
      </c>
      <c r="AK1235" s="68">
        <f t="shared" si="1142"/>
        <v>0</v>
      </c>
      <c r="AL1235" s="64">
        <f t="shared" si="1142"/>
        <v>0</v>
      </c>
      <c r="AM1235" s="64" t="str">
        <f t="shared" si="1142"/>
        <v>TAC</v>
      </c>
      <c r="AN1235" s="64">
        <f t="shared" si="1142"/>
        <v>0</v>
      </c>
      <c r="AO1235" s="64">
        <f t="shared" si="1142"/>
        <v>0</v>
      </c>
      <c r="AP1235" s="64">
        <f t="shared" si="1142"/>
        <v>0</v>
      </c>
      <c r="AQ1235" s="64">
        <f t="shared" si="1142"/>
        <v>0</v>
      </c>
      <c r="AR1235" s="64">
        <f t="shared" si="1142"/>
        <v>0</v>
      </c>
      <c r="AS1235" s="68"/>
      <c r="AT1235" s="78" t="s">
        <v>130</v>
      </c>
      <c r="AU1235" s="79">
        <v>10</v>
      </c>
      <c r="AV1235" s="79">
        <v>40</v>
      </c>
      <c r="AW1235" s="80"/>
      <c r="AX1235" s="106" t="str">
        <f>E1235</f>
        <v>consigne d'ambiance hiver réduit (concentrateur de zone)</v>
      </c>
      <c r="AY1235" s="63" t="s">
        <v>503</v>
      </c>
      <c r="BA1235" s="36" t="s">
        <v>185</v>
      </c>
      <c r="BB1235" s="27">
        <f t="shared" si="1123"/>
        <v>0</v>
      </c>
      <c r="BC1235" s="27">
        <f t="shared" si="1131"/>
        <v>0</v>
      </c>
      <c r="BD1235" s="27"/>
      <c r="BE1235" s="27">
        <f>IF(BA1235="NON",0,I1235+J1235+K1235+L1235)</f>
        <v>0</v>
      </c>
      <c r="BF1235" s="27"/>
      <c r="BG1235" s="27">
        <f t="shared" si="1124"/>
        <v>0</v>
      </c>
      <c r="BH1235" s="1"/>
      <c r="BI1235" s="1" t="str">
        <f t="shared" si="1143"/>
        <v>10_02_PAS3DTH_CVC_INF</v>
      </c>
      <c r="BJ1235" s="1"/>
      <c r="BK1235" s="1"/>
      <c r="BL1235" s="1"/>
      <c r="BM1235" s="1"/>
      <c r="BN1235" s="1"/>
      <c r="BO1235" s="1"/>
      <c r="BP1235" s="1"/>
      <c r="BQ1235" s="1"/>
      <c r="BR1235" s="1"/>
      <c r="BS1235" s="38" t="s">
        <v>185</v>
      </c>
      <c r="BT1235" s="107"/>
      <c r="BU1235" s="108"/>
      <c r="BV1235" s="28"/>
      <c r="BW1235" s="28"/>
      <c r="BX1235" s="27"/>
      <c r="BY1235" s="27"/>
      <c r="BZ1235" s="38">
        <f>IF(BS1235="OUI",IF((BC1235+BB1235)&lt;&gt;0,(BB1235+BC1235),0),0)</f>
        <v>0</v>
      </c>
      <c r="CA1235" s="38">
        <f>IF(BS1235="OUI",IF((BE1235+BG1235)&lt;&gt;0,(BG1235+BE1235),0),0)</f>
        <v>0</v>
      </c>
      <c r="CB1235" s="38">
        <f t="shared" si="1134"/>
        <v>0</v>
      </c>
      <c r="CC1235" s="38">
        <f t="shared" si="1134"/>
        <v>0</v>
      </c>
      <c r="CD1235" s="38">
        <f>IF(OR(BS1235=0,BS1235="NON"),0,B1235&amp;"_"&amp;M1235&amp;N1235&amp;O1235&amp;"_"&amp;P1235&amp;"_"&amp;Q1235&amp;"_"&amp;R1235&amp;S1235&amp;T1235&amp;U1235&amp;V1235&amp;"_FORC"&amp;IF(CB1235=0,"TR","TC"))</f>
        <v>0</v>
      </c>
      <c r="CE1235" s="27"/>
      <c r="CF1235" s="27"/>
      <c r="CG1235" s="158" t="str">
        <f t="shared" si="1148"/>
        <v>NON</v>
      </c>
      <c r="CH1235" s="158" t="s">
        <v>581</v>
      </c>
      <c r="CI1235" s="170">
        <v>0.2</v>
      </c>
      <c r="CJ1235" s="116"/>
      <c r="CK1235" s="27"/>
      <c r="CL1235" s="116"/>
      <c r="CM1235" s="27"/>
      <c r="CN1235" s="116"/>
      <c r="CO1235" s="27"/>
      <c r="CP1235" s="171" t="str">
        <f t="shared" si="1147"/>
        <v>NON</v>
      </c>
      <c r="CQ1235" s="171">
        <f t="shared" si="1118"/>
        <v>0</v>
      </c>
      <c r="CR1235" s="171"/>
      <c r="CS1235" s="171">
        <f t="shared" si="1074"/>
        <v>0</v>
      </c>
      <c r="CT1235" s="171"/>
      <c r="CU1235" s="171"/>
      <c r="CV1235" s="86">
        <f t="shared" si="1136"/>
        <v>1</v>
      </c>
      <c r="CW1235" s="86">
        <f t="shared" si="1119"/>
        <v>0</v>
      </c>
    </row>
    <row r="1236" spans="1:101" customFormat="1" outlineLevel="1" x14ac:dyDescent="0.3">
      <c r="A1236" s="42"/>
      <c r="B1236" s="42">
        <f t="shared" si="1084"/>
        <v>51</v>
      </c>
      <c r="C1236" s="42"/>
      <c r="D1236" s="105" t="s">
        <v>1266</v>
      </c>
      <c r="E1236" s="1" t="s">
        <v>1253</v>
      </c>
      <c r="F1236" s="34"/>
      <c r="G1236" s="34"/>
      <c r="H1236" s="34"/>
      <c r="I1236" s="34">
        <v>1</v>
      </c>
      <c r="J1236" s="34"/>
      <c r="K1236" s="34"/>
      <c r="L1236" s="34"/>
      <c r="M1236" s="27" t="s">
        <v>1262</v>
      </c>
      <c r="N1236" s="27">
        <v>3</v>
      </c>
      <c r="O1236" s="27" t="s">
        <v>1264</v>
      </c>
      <c r="P1236" s="27" t="s">
        <v>29</v>
      </c>
      <c r="Q1236" s="27"/>
      <c r="R1236" s="27" t="s">
        <v>38</v>
      </c>
      <c r="S1236" s="27" t="s">
        <v>162</v>
      </c>
      <c r="T1236" s="27" t="s">
        <v>69</v>
      </c>
      <c r="U1236" s="27" t="s">
        <v>149</v>
      </c>
      <c r="V1236" s="27"/>
      <c r="W1236" s="27" t="str">
        <f t="shared" si="1067"/>
        <v>TM</v>
      </c>
      <c r="X1236" s="27" t="str">
        <f t="shared" si="1068"/>
        <v>CVC/02_PAS//VCC/am/SND/tmp/TM</v>
      </c>
      <c r="Y1236" s="66"/>
      <c r="Z1236" s="67"/>
      <c r="AA1236" s="67"/>
      <c r="AB1236" s="67"/>
      <c r="AC1236" s="67"/>
      <c r="AD1236" s="67"/>
      <c r="AE1236" s="66" t="str">
        <f>IF(AG1236=0,0,B1236&amp;"_"&amp;M1236&amp;N1236&amp;O1236&amp;"_"&amp;P1236&amp;"_"&amp;Q1236&amp;"_"&amp;AF1236)</f>
        <v>51_02_PAS3DTH_CVC__0</v>
      </c>
      <c r="AF1236" s="67">
        <v>0</v>
      </c>
      <c r="AG1236" s="66" t="s">
        <v>286</v>
      </c>
      <c r="AH1236" s="67"/>
      <c r="AI1236" s="67"/>
      <c r="AJ1236" s="67" t="s">
        <v>322</v>
      </c>
      <c r="AK1236" s="68"/>
      <c r="AL1236" s="66">
        <v>0</v>
      </c>
      <c r="AM1236" s="66" t="s">
        <v>286</v>
      </c>
      <c r="AN1236" s="66">
        <f>VLOOKUP($AL1236,aut_car,3,FALSE)</f>
        <v>0</v>
      </c>
      <c r="AO1236" s="66">
        <f>VLOOKUP($AL1236,aut_car,4,FALSE)</f>
        <v>0</v>
      </c>
      <c r="AP1236" s="66">
        <f>VLOOKUP($AL1236,aut_car,5,FALSE)</f>
        <v>0</v>
      </c>
      <c r="AQ1236" s="66">
        <f>VLOOKUP($AL1236,aut_car,6,FALSE)</f>
        <v>0</v>
      </c>
      <c r="AR1236" s="66">
        <f>VLOOKUP($AL1236,aut_car,7,FALSE)</f>
        <v>0</v>
      </c>
      <c r="AS1236" s="68"/>
      <c r="AT1236" s="176" t="s">
        <v>130</v>
      </c>
      <c r="AU1236" s="177">
        <v>-50</v>
      </c>
      <c r="AV1236" s="177">
        <v>50</v>
      </c>
      <c r="AW1236" s="178"/>
      <c r="AX1236" s="63" t="str">
        <f t="shared" ref="AX1236:AX1247" si="1149">E1236</f>
        <v>Sonde de température d'ambiance</v>
      </c>
      <c r="AY1236" s="63"/>
      <c r="BA1236" s="27" t="s">
        <v>184</v>
      </c>
      <c r="BB1236" s="27">
        <f t="shared" si="1123"/>
        <v>0</v>
      </c>
      <c r="BC1236" s="27">
        <f t="shared" si="1131"/>
        <v>0</v>
      </c>
      <c r="BD1236" s="27"/>
      <c r="BE1236" s="27">
        <f t="shared" ref="BE1236:BE1247" si="1150">IF(BA1236="NON",0,I1236+J1236+K1236+L1236)</f>
        <v>1</v>
      </c>
      <c r="BF1236" s="27"/>
      <c r="BG1236" s="27">
        <f t="shared" si="1124"/>
        <v>0</v>
      </c>
      <c r="BH1236" s="1" t="s">
        <v>1280</v>
      </c>
      <c r="BI1236" s="1" t="s">
        <v>1282</v>
      </c>
      <c r="BJ1236" s="1"/>
      <c r="BK1236" s="1"/>
      <c r="BL1236" s="1"/>
      <c r="BM1236" s="1"/>
      <c r="BN1236" s="1"/>
      <c r="BO1236" s="1"/>
      <c r="BP1236" s="1"/>
      <c r="BQ1236" s="1"/>
      <c r="BR1236" s="1"/>
      <c r="BS1236" s="27" t="s">
        <v>185</v>
      </c>
      <c r="BT1236" s="167">
        <f>IF(BS1236="OUI",1,0)</f>
        <v>0</v>
      </c>
      <c r="BU1236" s="168">
        <f>IF(BS1236="OUI",1,0)</f>
        <v>0</v>
      </c>
      <c r="BV1236" s="27">
        <f>IF(OR(BS1236=0,BS1236="NON"),0,B1236&amp;"_"&amp;M1236&amp;N1236&amp;O1236&amp;"_"&amp;P1236&amp;"_"&amp;Q1236&amp;"_"&amp;R1236&amp;S1236&amp;T1236&amp;U1236&amp;V1236&amp;"_MANU")</f>
        <v>0</v>
      </c>
      <c r="BW1236" s="27">
        <f>IF(BS1236="OUI",1,0)</f>
        <v>0</v>
      </c>
      <c r="BX1236" s="27"/>
      <c r="BY1236" s="27"/>
      <c r="BZ1236" s="27">
        <f>IF(BS1236="OUI",IF((BC1236+BB1236)&lt;&gt;0,(BB1236+BC1236),0),0)</f>
        <v>0</v>
      </c>
      <c r="CA1236" s="27">
        <f>IF(BS1236="OUI",IF((BE1236+BG1236)&lt;&gt;0,(BG1236+BE1236),0),0)</f>
        <v>0</v>
      </c>
      <c r="CB1236" s="27">
        <f t="shared" si="1134"/>
        <v>0</v>
      </c>
      <c r="CC1236" s="27">
        <f t="shared" si="1134"/>
        <v>0</v>
      </c>
      <c r="CD1236" s="27">
        <f t="shared" ref="CD1236:CD1247" si="1151">IF(OR(BS1236=0,BS1236="NON"),0,B1236&amp;"_"&amp;M1236&amp;N1236&amp;O1236&amp;"_"&amp;P1236&amp;"_"&amp;Q1236&amp;"_"&amp;R1236&amp;S1236&amp;T1236&amp;U1236&amp;V1236&amp;"_FORC"&amp;IF(CB1236=0,"TR","TC"))</f>
        <v>0</v>
      </c>
      <c r="CE1236" s="27"/>
      <c r="CF1236" s="27"/>
      <c r="CG1236" s="27" t="str">
        <f t="shared" si="1148"/>
        <v>OUI</v>
      </c>
      <c r="CH1236" s="27" t="s">
        <v>581</v>
      </c>
      <c r="CI1236" s="126">
        <v>0.2</v>
      </c>
      <c r="CJ1236" s="116"/>
      <c r="CK1236" s="27"/>
      <c r="CL1236" s="116"/>
      <c r="CM1236" s="27"/>
      <c r="CN1236" s="116"/>
      <c r="CO1236" s="27"/>
      <c r="CP1236" s="27" t="str">
        <f t="shared" si="1147"/>
        <v>NON</v>
      </c>
      <c r="CQ1236" s="27">
        <f t="shared" si="1118"/>
        <v>0</v>
      </c>
      <c r="CR1236" s="27"/>
      <c r="CS1236" s="27">
        <f t="shared" si="1074"/>
        <v>0</v>
      </c>
      <c r="CT1236" s="27"/>
      <c r="CU1236" s="27"/>
      <c r="CV1236" s="179">
        <f t="shared" si="1136"/>
        <v>1</v>
      </c>
      <c r="CW1236" s="179">
        <f t="shared" si="1119"/>
        <v>1</v>
      </c>
    </row>
    <row r="1237" spans="1:101" customFormat="1" outlineLevel="2" x14ac:dyDescent="0.3">
      <c r="A1237" s="161"/>
      <c r="B1237" s="41">
        <f t="shared" si="1084"/>
        <v>52</v>
      </c>
      <c r="C1237" s="41">
        <f t="shared" ref="C1237:D1250" si="1152">C1236</f>
        <v>0</v>
      </c>
      <c r="D1237" s="59" t="str">
        <f t="shared" si="1152"/>
        <v>Ventilo convecteur du SAS DTH</v>
      </c>
      <c r="E1237" s="37" t="s">
        <v>1246</v>
      </c>
      <c r="F1237" s="34"/>
      <c r="G1237" s="34">
        <v>1</v>
      </c>
      <c r="H1237" s="34"/>
      <c r="I1237" s="34"/>
      <c r="J1237" s="34"/>
      <c r="K1237" s="34"/>
      <c r="L1237" s="34"/>
      <c r="M1237" s="39" t="str">
        <f t="shared" ref="M1237:P1250" si="1153">M1236</f>
        <v>02_PAS</v>
      </c>
      <c r="N1237" s="39">
        <f t="shared" si="1153"/>
        <v>3</v>
      </c>
      <c r="O1237" s="39" t="str">
        <f t="shared" si="1153"/>
        <v>DTH</v>
      </c>
      <c r="P1237" s="39" t="str">
        <f t="shared" si="1153"/>
        <v>CVC</v>
      </c>
      <c r="Q1237" s="39"/>
      <c r="R1237" s="28" t="str">
        <f t="shared" ref="R1237:R1250" si="1154">R1236</f>
        <v>VCC</v>
      </c>
      <c r="S1237" s="28" t="s">
        <v>162</v>
      </c>
      <c r="T1237" s="28" t="s">
        <v>237</v>
      </c>
      <c r="U1237" s="28" t="s">
        <v>463</v>
      </c>
      <c r="V1237" s="28"/>
      <c r="W1237" s="28" t="str">
        <f t="shared" si="1067"/>
        <v>TS</v>
      </c>
      <c r="X1237" s="29" t="str">
        <f t="shared" si="1068"/>
        <v>CVC/02_PAS//VCC/am/CAPT/fei/TS</v>
      </c>
      <c r="Y1237" s="66"/>
      <c r="Z1237" s="67"/>
      <c r="AA1237" s="67"/>
      <c r="AB1237" s="67"/>
      <c r="AC1237" s="67"/>
      <c r="AD1237" s="67"/>
      <c r="AE1237" s="72" t="str">
        <f t="shared" ref="AE1237:AR1250" si="1155">AE1236</f>
        <v>51_02_PAS3DTH_CVC__0</v>
      </c>
      <c r="AF1237" s="90">
        <f t="shared" si="1155"/>
        <v>0</v>
      </c>
      <c r="AG1237" s="66" t="str">
        <f t="shared" si="1155"/>
        <v>TAC</v>
      </c>
      <c r="AH1237" s="67">
        <f t="shared" si="1155"/>
        <v>0</v>
      </c>
      <c r="AI1237" s="67">
        <f t="shared" si="1155"/>
        <v>0</v>
      </c>
      <c r="AJ1237" s="67" t="str">
        <f t="shared" si="1155"/>
        <v>lon</v>
      </c>
      <c r="AK1237" s="68">
        <f t="shared" si="1155"/>
        <v>0</v>
      </c>
      <c r="AL1237" s="64">
        <f t="shared" si="1155"/>
        <v>0</v>
      </c>
      <c r="AM1237" s="64" t="str">
        <f t="shared" si="1155"/>
        <v>TAC</v>
      </c>
      <c r="AN1237" s="64">
        <f t="shared" si="1155"/>
        <v>0</v>
      </c>
      <c r="AO1237" s="64">
        <f t="shared" si="1155"/>
        <v>0</v>
      </c>
      <c r="AP1237" s="64">
        <f t="shared" si="1155"/>
        <v>0</v>
      </c>
      <c r="AQ1237" s="64">
        <f t="shared" si="1155"/>
        <v>0</v>
      </c>
      <c r="AR1237" s="64">
        <f t="shared" si="1155"/>
        <v>0</v>
      </c>
      <c r="AS1237" s="68"/>
      <c r="AT1237" s="78" t="s">
        <v>138</v>
      </c>
      <c r="AU1237" s="79" t="s">
        <v>114</v>
      </c>
      <c r="AV1237" s="79" t="s">
        <v>115</v>
      </c>
      <c r="AW1237" s="80"/>
      <c r="AX1237" s="106" t="str">
        <f t="shared" si="1149"/>
        <v>retour de marche ventilo-convecteur</v>
      </c>
      <c r="AY1237" s="63"/>
      <c r="BA1237" s="36" t="s">
        <v>184</v>
      </c>
      <c r="BB1237" s="27">
        <f t="shared" si="1123"/>
        <v>0</v>
      </c>
      <c r="BC1237" s="27">
        <f t="shared" si="1131"/>
        <v>1</v>
      </c>
      <c r="BD1237" s="27"/>
      <c r="BE1237" s="27">
        <f t="shared" si="1150"/>
        <v>0</v>
      </c>
      <c r="BF1237" s="27"/>
      <c r="BG1237" s="27">
        <f t="shared" si="1124"/>
        <v>0</v>
      </c>
      <c r="BH1237" s="1"/>
      <c r="BI1237" s="1" t="str">
        <f t="shared" ref="BI1237:BI1295" si="1156">BI1236</f>
        <v>3_02_PAS_3_DTH_CVC_SAS</v>
      </c>
      <c r="BJ1237" s="1"/>
      <c r="BK1237" s="1"/>
      <c r="BL1237" s="1"/>
      <c r="BM1237" s="1"/>
      <c r="BN1237" s="1"/>
      <c r="BO1237" s="1"/>
      <c r="BP1237" s="1"/>
      <c r="BQ1237" s="1"/>
      <c r="BR1237" s="1"/>
      <c r="BS1237" s="38" t="s">
        <v>185</v>
      </c>
      <c r="BT1237" s="107">
        <f>IF(BS1237="OUI",1,0)</f>
        <v>0</v>
      </c>
      <c r="BU1237" s="108">
        <f>IF(BS1237="OUI",1,0)</f>
        <v>0</v>
      </c>
      <c r="BV1237" s="28">
        <f>IF(OR(BS1237=0,BS1237="NON"),0,B1237&amp;"_"&amp;M1237&amp;N1237&amp;O1237&amp;"_"&amp;P1237&amp;"_"&amp;Q1237&amp;"_"&amp;R1237&amp;S1237&amp;T1237&amp;U1237&amp;V1237&amp;"_MANU")</f>
        <v>0</v>
      </c>
      <c r="BW1237" s="28">
        <f>IF(BS1237="OUI",1,0)</f>
        <v>0</v>
      </c>
      <c r="BX1237" s="27"/>
      <c r="BY1237" s="27"/>
      <c r="BZ1237" s="38">
        <f t="shared" ref="BZ1237:BZ1247" si="1157">IF(BS1237="OUI",IF((BC1237+BB1237)&lt;&gt;0,(BB1237+BC1237),0),0)</f>
        <v>0</v>
      </c>
      <c r="CA1237" s="38">
        <f t="shared" ref="CA1237:CA1247" si="1158">IF(BS1237="OUI",IF((BE1237+BG1237)&lt;&gt;0,(BG1237+BE1237),0),0)</f>
        <v>0</v>
      </c>
      <c r="CB1237" s="38">
        <f t="shared" si="1134"/>
        <v>0</v>
      </c>
      <c r="CC1237" s="38">
        <f t="shared" si="1134"/>
        <v>0</v>
      </c>
      <c r="CD1237" s="38">
        <f t="shared" si="1151"/>
        <v>0</v>
      </c>
      <c r="CE1237" s="27"/>
      <c r="CF1237" s="27"/>
      <c r="CG1237" s="158" t="str">
        <f t="shared" si="1148"/>
        <v>OUI</v>
      </c>
      <c r="CH1237" s="158" t="s">
        <v>581</v>
      </c>
      <c r="CI1237" s="158"/>
      <c r="CJ1237" s="116"/>
      <c r="CK1237" s="27"/>
      <c r="CL1237" s="116"/>
      <c r="CM1237" s="27"/>
      <c r="CN1237" s="116"/>
      <c r="CO1237" s="27"/>
      <c r="CP1237" s="171" t="s">
        <v>184</v>
      </c>
      <c r="CQ1237" s="171" t="str">
        <f t="shared" si="1118"/>
        <v>CVC</v>
      </c>
      <c r="CR1237" s="171" t="s">
        <v>708</v>
      </c>
      <c r="CS1237" s="171">
        <f t="shared" si="1074"/>
        <v>0</v>
      </c>
      <c r="CT1237" s="171"/>
      <c r="CU1237" s="171"/>
      <c r="CV1237" s="86">
        <f t="shared" si="1136"/>
        <v>1</v>
      </c>
      <c r="CW1237" s="86">
        <f t="shared" si="1119"/>
        <v>1</v>
      </c>
    </row>
    <row r="1238" spans="1:101" customFormat="1" outlineLevel="2" x14ac:dyDescent="0.3">
      <c r="A1238" s="161"/>
      <c r="B1238" s="41">
        <f t="shared" si="1084"/>
        <v>53</v>
      </c>
      <c r="C1238" s="41">
        <f t="shared" si="1152"/>
        <v>0</v>
      </c>
      <c r="D1238" s="59" t="str">
        <f t="shared" si="1152"/>
        <v>Ventilo convecteur du SAS DTH</v>
      </c>
      <c r="E1238" s="37" t="s">
        <v>443</v>
      </c>
      <c r="F1238" s="34"/>
      <c r="G1238" s="34">
        <v>1</v>
      </c>
      <c r="H1238" s="34"/>
      <c r="I1238" s="34"/>
      <c r="J1238" s="34"/>
      <c r="K1238" s="34"/>
      <c r="L1238" s="34"/>
      <c r="M1238" s="39" t="str">
        <f t="shared" si="1153"/>
        <v>02_PAS</v>
      </c>
      <c r="N1238" s="39">
        <f t="shared" si="1153"/>
        <v>3</v>
      </c>
      <c r="O1238" s="39" t="str">
        <f t="shared" si="1153"/>
        <v>DTH</v>
      </c>
      <c r="P1238" s="39" t="str">
        <f t="shared" si="1153"/>
        <v>CVC</v>
      </c>
      <c r="Q1238" s="39"/>
      <c r="R1238" s="28" t="str">
        <f t="shared" si="1154"/>
        <v>VCC</v>
      </c>
      <c r="S1238" s="28" t="s">
        <v>162</v>
      </c>
      <c r="T1238" s="28" t="s">
        <v>237</v>
      </c>
      <c r="U1238" s="28" t="s">
        <v>463</v>
      </c>
      <c r="V1238" s="28"/>
      <c r="W1238" s="28" t="str">
        <f t="shared" si="1067"/>
        <v>TS</v>
      </c>
      <c r="X1238" s="29" t="str">
        <f t="shared" si="1068"/>
        <v>CVC/02_PAS//VCC/am/CAPT/fei/TS</v>
      </c>
      <c r="Y1238" s="66"/>
      <c r="Z1238" s="67"/>
      <c r="AA1238" s="67"/>
      <c r="AB1238" s="67"/>
      <c r="AC1238" s="67"/>
      <c r="AD1238" s="67"/>
      <c r="AE1238" s="72" t="str">
        <f t="shared" si="1155"/>
        <v>51_02_PAS3DTH_CVC__0</v>
      </c>
      <c r="AF1238" s="90">
        <f t="shared" si="1155"/>
        <v>0</v>
      </c>
      <c r="AG1238" s="66" t="str">
        <f t="shared" si="1155"/>
        <v>TAC</v>
      </c>
      <c r="AH1238" s="67">
        <f t="shared" si="1155"/>
        <v>0</v>
      </c>
      <c r="AI1238" s="67">
        <f t="shared" si="1155"/>
        <v>0</v>
      </c>
      <c r="AJ1238" s="67" t="str">
        <f t="shared" si="1155"/>
        <v>lon</v>
      </c>
      <c r="AK1238" s="68">
        <f t="shared" si="1155"/>
        <v>0</v>
      </c>
      <c r="AL1238" s="64">
        <f t="shared" si="1155"/>
        <v>0</v>
      </c>
      <c r="AM1238" s="64" t="str">
        <f t="shared" si="1155"/>
        <v>TAC</v>
      </c>
      <c r="AN1238" s="64">
        <f t="shared" si="1155"/>
        <v>0</v>
      </c>
      <c r="AO1238" s="64">
        <f t="shared" si="1155"/>
        <v>0</v>
      </c>
      <c r="AP1238" s="64">
        <f t="shared" si="1155"/>
        <v>0</v>
      </c>
      <c r="AQ1238" s="64">
        <f t="shared" si="1155"/>
        <v>0</v>
      </c>
      <c r="AR1238" s="64">
        <f t="shared" si="1155"/>
        <v>0</v>
      </c>
      <c r="AS1238" s="68"/>
      <c r="AT1238" s="78" t="s">
        <v>138</v>
      </c>
      <c r="AU1238" s="79" t="s">
        <v>114</v>
      </c>
      <c r="AV1238" s="79" t="s">
        <v>115</v>
      </c>
      <c r="AW1238" s="80"/>
      <c r="AX1238" s="106" t="str">
        <f t="shared" si="1149"/>
        <v>contact de feuillure</v>
      </c>
      <c r="AY1238" s="63"/>
      <c r="BA1238" s="36" t="s">
        <v>184</v>
      </c>
      <c r="BB1238" s="27">
        <f t="shared" si="1123"/>
        <v>0</v>
      </c>
      <c r="BC1238" s="27">
        <f t="shared" si="1131"/>
        <v>1</v>
      </c>
      <c r="BD1238" s="27"/>
      <c r="BE1238" s="27">
        <f t="shared" si="1150"/>
        <v>0</v>
      </c>
      <c r="BF1238" s="27"/>
      <c r="BG1238" s="27">
        <f t="shared" si="1124"/>
        <v>0</v>
      </c>
      <c r="BH1238" s="1"/>
      <c r="BI1238" s="1" t="str">
        <f t="shared" si="1156"/>
        <v>3_02_PAS_3_DTH_CVC_SAS</v>
      </c>
      <c r="BJ1238" s="1"/>
      <c r="BK1238" s="1"/>
      <c r="BL1238" s="1"/>
      <c r="BM1238" s="1"/>
      <c r="BN1238" s="1"/>
      <c r="BO1238" s="1"/>
      <c r="BP1238" s="1"/>
      <c r="BQ1238" s="1"/>
      <c r="BR1238" s="1"/>
      <c r="BS1238" s="38" t="s">
        <v>185</v>
      </c>
      <c r="BT1238" s="107">
        <f>IF(BS1238="OUI",1,0)</f>
        <v>0</v>
      </c>
      <c r="BU1238" s="108">
        <f>IF(BS1238="OUI",1,0)</f>
        <v>0</v>
      </c>
      <c r="BV1238" s="28">
        <f>IF(OR(BS1238=0,BS1238="NON"),0,B1238&amp;"_"&amp;M1238&amp;N1238&amp;O1238&amp;"_"&amp;P1238&amp;"_"&amp;Q1238&amp;"_"&amp;R1238&amp;S1238&amp;T1238&amp;U1238&amp;V1238&amp;"_MANU")</f>
        <v>0</v>
      </c>
      <c r="BW1238" s="28">
        <f>IF(BS1238="OUI",1,0)</f>
        <v>0</v>
      </c>
      <c r="BX1238" s="27"/>
      <c r="BY1238" s="27"/>
      <c r="BZ1238" s="38">
        <f t="shared" si="1157"/>
        <v>0</v>
      </c>
      <c r="CA1238" s="38">
        <f t="shared" si="1158"/>
        <v>0</v>
      </c>
      <c r="CB1238" s="38">
        <f t="shared" si="1134"/>
        <v>0</v>
      </c>
      <c r="CC1238" s="38">
        <f t="shared" si="1134"/>
        <v>0</v>
      </c>
      <c r="CD1238" s="38">
        <f t="shared" si="1151"/>
        <v>0</v>
      </c>
      <c r="CE1238" s="27"/>
      <c r="CF1238" s="27"/>
      <c r="CG1238" s="158" t="str">
        <f t="shared" si="1148"/>
        <v>OUI</v>
      </c>
      <c r="CH1238" s="158" t="s">
        <v>581</v>
      </c>
      <c r="CI1238" s="158"/>
      <c r="CJ1238" s="116"/>
      <c r="CK1238" s="27"/>
      <c r="CL1238" s="116"/>
      <c r="CM1238" s="27"/>
      <c r="CN1238" s="116"/>
      <c r="CO1238" s="27"/>
      <c r="CP1238" s="171" t="s">
        <v>184</v>
      </c>
      <c r="CQ1238" s="171" t="str">
        <f t="shared" si="1118"/>
        <v>CVC</v>
      </c>
      <c r="CR1238" s="171" t="s">
        <v>708</v>
      </c>
      <c r="CS1238" s="171">
        <f t="shared" si="1074"/>
        <v>0</v>
      </c>
      <c r="CT1238" s="171"/>
      <c r="CU1238" s="171"/>
      <c r="CV1238" s="86">
        <f t="shared" si="1136"/>
        <v>1</v>
      </c>
      <c r="CW1238" s="86">
        <f t="shared" si="1119"/>
        <v>1</v>
      </c>
    </row>
    <row r="1239" spans="1:101" customFormat="1" outlineLevel="2" x14ac:dyDescent="0.3">
      <c r="A1239" s="157"/>
      <c r="B1239" s="41">
        <f t="shared" si="1084"/>
        <v>54</v>
      </c>
      <c r="C1239" s="41">
        <f t="shared" si="1152"/>
        <v>0</v>
      </c>
      <c r="D1239" s="59" t="str">
        <f t="shared" si="1152"/>
        <v>Ventilo convecteur du SAS DTH</v>
      </c>
      <c r="E1239" s="37" t="s">
        <v>86</v>
      </c>
      <c r="F1239" s="34"/>
      <c r="G1239" s="34">
        <v>1</v>
      </c>
      <c r="H1239" s="34"/>
      <c r="I1239" s="34"/>
      <c r="J1239" s="34"/>
      <c r="K1239" s="34"/>
      <c r="L1239" s="34"/>
      <c r="M1239" s="39" t="str">
        <f t="shared" si="1153"/>
        <v>02_PAS</v>
      </c>
      <c r="N1239" s="39">
        <f t="shared" si="1153"/>
        <v>3</v>
      </c>
      <c r="O1239" s="39" t="str">
        <f t="shared" si="1153"/>
        <v>DTH</v>
      </c>
      <c r="P1239" s="39" t="str">
        <f t="shared" si="1153"/>
        <v>CVC</v>
      </c>
      <c r="Q1239" s="39"/>
      <c r="R1239" s="28" t="str">
        <f t="shared" si="1154"/>
        <v>VCC</v>
      </c>
      <c r="S1239" s="28" t="s">
        <v>162</v>
      </c>
      <c r="T1239" s="28" t="s">
        <v>237</v>
      </c>
      <c r="U1239" s="28" t="s">
        <v>463</v>
      </c>
      <c r="V1239" s="28"/>
      <c r="W1239" s="28" t="str">
        <f t="shared" si="1067"/>
        <v>TS</v>
      </c>
      <c r="X1239" s="29" t="str">
        <f t="shared" si="1068"/>
        <v>CVC/02_PAS//VCC/am/CAPT/fei/TS</v>
      </c>
      <c r="Y1239" s="66"/>
      <c r="Z1239" s="67"/>
      <c r="AA1239" s="67"/>
      <c r="AB1239" s="67"/>
      <c r="AC1239" s="67"/>
      <c r="AD1239" s="67"/>
      <c r="AE1239" s="72" t="str">
        <f t="shared" si="1155"/>
        <v>51_02_PAS3DTH_CVC__0</v>
      </c>
      <c r="AF1239" s="90">
        <f t="shared" si="1155"/>
        <v>0</v>
      </c>
      <c r="AG1239" s="66" t="str">
        <f t="shared" si="1155"/>
        <v>TAC</v>
      </c>
      <c r="AH1239" s="67">
        <f t="shared" si="1155"/>
        <v>0</v>
      </c>
      <c r="AI1239" s="67">
        <f t="shared" si="1155"/>
        <v>0</v>
      </c>
      <c r="AJ1239" s="67" t="str">
        <f t="shared" si="1155"/>
        <v>lon</v>
      </c>
      <c r="AK1239" s="68">
        <f t="shared" si="1155"/>
        <v>0</v>
      </c>
      <c r="AL1239" s="64">
        <f t="shared" si="1155"/>
        <v>0</v>
      </c>
      <c r="AM1239" s="64" t="str">
        <f t="shared" si="1155"/>
        <v>TAC</v>
      </c>
      <c r="AN1239" s="64">
        <f t="shared" si="1155"/>
        <v>0</v>
      </c>
      <c r="AO1239" s="64">
        <f t="shared" si="1155"/>
        <v>0</v>
      </c>
      <c r="AP1239" s="64">
        <f t="shared" si="1155"/>
        <v>0</v>
      </c>
      <c r="AQ1239" s="64">
        <f t="shared" si="1155"/>
        <v>0</v>
      </c>
      <c r="AR1239" s="64">
        <f t="shared" si="1155"/>
        <v>0</v>
      </c>
      <c r="AS1239" s="68"/>
      <c r="AT1239" s="78" t="s">
        <v>138</v>
      </c>
      <c r="AU1239" s="79" t="s">
        <v>114</v>
      </c>
      <c r="AV1239" s="79" t="s">
        <v>115</v>
      </c>
      <c r="AW1239" s="80"/>
      <c r="AX1239" s="106" t="str">
        <f t="shared" si="1149"/>
        <v>défaut</v>
      </c>
      <c r="AY1239" s="63"/>
      <c r="BA1239" s="36" t="s">
        <v>184</v>
      </c>
      <c r="BB1239" s="27">
        <f t="shared" si="1123"/>
        <v>0</v>
      </c>
      <c r="BC1239" s="27">
        <f t="shared" si="1131"/>
        <v>1</v>
      </c>
      <c r="BD1239" s="27"/>
      <c r="BE1239" s="27">
        <f t="shared" si="1150"/>
        <v>0</v>
      </c>
      <c r="BF1239" s="27"/>
      <c r="BG1239" s="27">
        <f t="shared" si="1124"/>
        <v>0</v>
      </c>
      <c r="BH1239" s="1" t="s">
        <v>1280</v>
      </c>
      <c r="BI1239" s="1" t="str">
        <f t="shared" si="1156"/>
        <v>3_02_PAS_3_DTH_CVC_SAS</v>
      </c>
      <c r="BJ1239" s="1"/>
      <c r="BK1239" s="1"/>
      <c r="BL1239" s="1"/>
      <c r="BM1239" s="1"/>
      <c r="BN1239" s="1"/>
      <c r="BO1239" s="1"/>
      <c r="BP1239" s="1"/>
      <c r="BQ1239" s="1"/>
      <c r="BR1239" s="1"/>
      <c r="BS1239" s="38" t="s">
        <v>185</v>
      </c>
      <c r="BT1239" s="107">
        <f>IF(BS1239="OUI",1,0)</f>
        <v>0</v>
      </c>
      <c r="BU1239" s="108">
        <f>IF(BS1239="OUI",1,0)</f>
        <v>0</v>
      </c>
      <c r="BV1239" s="28">
        <f>IF(OR(BS1239=0,BS1239="NON"),0,B1239&amp;"_"&amp;M1239&amp;N1239&amp;O1239&amp;"_"&amp;P1239&amp;"_"&amp;Q1239&amp;"_"&amp;R1239&amp;S1239&amp;T1239&amp;U1239&amp;V1239&amp;"_MANU")</f>
        <v>0</v>
      </c>
      <c r="BW1239" s="28">
        <f>IF(BS1239="OUI",1,0)</f>
        <v>0</v>
      </c>
      <c r="BX1239" s="27"/>
      <c r="BY1239" s="27"/>
      <c r="BZ1239" s="38">
        <f t="shared" si="1157"/>
        <v>0</v>
      </c>
      <c r="CA1239" s="38">
        <f t="shared" si="1158"/>
        <v>0</v>
      </c>
      <c r="CB1239" s="38">
        <f t="shared" si="1134"/>
        <v>0</v>
      </c>
      <c r="CC1239" s="38">
        <f t="shared" si="1134"/>
        <v>0</v>
      </c>
      <c r="CD1239" s="38">
        <f t="shared" si="1151"/>
        <v>0</v>
      </c>
      <c r="CE1239" s="27"/>
      <c r="CF1239" s="27"/>
      <c r="CG1239" s="158" t="str">
        <f t="shared" si="1148"/>
        <v>OUI</v>
      </c>
      <c r="CH1239" s="158" t="s">
        <v>581</v>
      </c>
      <c r="CI1239" s="158"/>
      <c r="CJ1239" s="116"/>
      <c r="CK1239" s="27"/>
      <c r="CL1239" s="116"/>
      <c r="CM1239" s="27"/>
      <c r="CN1239" s="116"/>
      <c r="CO1239" s="27"/>
      <c r="CP1239" s="171" t="s">
        <v>184</v>
      </c>
      <c r="CQ1239" s="171" t="str">
        <f t="shared" si="1118"/>
        <v>CVC</v>
      </c>
      <c r="CR1239" s="171" t="s">
        <v>708</v>
      </c>
      <c r="CS1239" s="171">
        <f t="shared" si="1074"/>
        <v>0</v>
      </c>
      <c r="CT1239" s="171"/>
      <c r="CU1239" s="171"/>
      <c r="CV1239" s="86">
        <f t="shared" si="1136"/>
        <v>1</v>
      </c>
      <c r="CW1239" s="86">
        <f t="shared" si="1119"/>
        <v>1</v>
      </c>
    </row>
    <row r="1240" spans="1:101" customFormat="1" outlineLevel="2" x14ac:dyDescent="0.3">
      <c r="A1240" s="161"/>
      <c r="B1240" s="41">
        <f t="shared" si="1084"/>
        <v>55</v>
      </c>
      <c r="C1240" s="41">
        <f t="shared" si="1152"/>
        <v>0</v>
      </c>
      <c r="D1240" s="59" t="str">
        <f t="shared" si="1152"/>
        <v>Ventilo convecteur du SAS DTH</v>
      </c>
      <c r="E1240" s="37" t="s">
        <v>447</v>
      </c>
      <c r="F1240" s="34"/>
      <c r="G1240" s="34"/>
      <c r="H1240" s="34">
        <v>1</v>
      </c>
      <c r="I1240" s="34"/>
      <c r="J1240" s="34"/>
      <c r="K1240" s="34"/>
      <c r="L1240" s="34"/>
      <c r="M1240" s="39" t="str">
        <f t="shared" si="1153"/>
        <v>02_PAS</v>
      </c>
      <c r="N1240" s="39">
        <f t="shared" si="1153"/>
        <v>3</v>
      </c>
      <c r="O1240" s="39" t="str">
        <f t="shared" si="1153"/>
        <v>DTH</v>
      </c>
      <c r="P1240" s="39" t="str">
        <f t="shared" si="1153"/>
        <v>CVC</v>
      </c>
      <c r="Q1240" s="39"/>
      <c r="R1240" s="28" t="str">
        <f t="shared" si="1154"/>
        <v>VCC</v>
      </c>
      <c r="S1240" s="28" t="s">
        <v>161</v>
      </c>
      <c r="T1240" s="28" t="s">
        <v>395</v>
      </c>
      <c r="U1240" s="28" t="s">
        <v>89</v>
      </c>
      <c r="V1240" s="28" t="s">
        <v>471</v>
      </c>
      <c r="W1240" s="28" t="str">
        <f t="shared" si="1067"/>
        <v>TC</v>
      </c>
      <c r="X1240" s="29" t="str">
        <f t="shared" si="1068"/>
        <v>CVC/02_PAS//VCC/as/CONS/vit/TC</v>
      </c>
      <c r="Y1240" s="66"/>
      <c r="Z1240" s="67"/>
      <c r="AA1240" s="67"/>
      <c r="AB1240" s="67"/>
      <c r="AC1240" s="67"/>
      <c r="AD1240" s="67"/>
      <c r="AE1240" s="72" t="str">
        <f t="shared" si="1155"/>
        <v>51_02_PAS3DTH_CVC__0</v>
      </c>
      <c r="AF1240" s="90">
        <f t="shared" si="1155"/>
        <v>0</v>
      </c>
      <c r="AG1240" s="66" t="str">
        <f t="shared" si="1155"/>
        <v>TAC</v>
      </c>
      <c r="AH1240" s="67">
        <f t="shared" si="1155"/>
        <v>0</v>
      </c>
      <c r="AI1240" s="67">
        <f t="shared" si="1155"/>
        <v>0</v>
      </c>
      <c r="AJ1240" s="67" t="str">
        <f t="shared" si="1155"/>
        <v>lon</v>
      </c>
      <c r="AK1240" s="68">
        <f t="shared" si="1155"/>
        <v>0</v>
      </c>
      <c r="AL1240" s="64">
        <f t="shared" si="1155"/>
        <v>0</v>
      </c>
      <c r="AM1240" s="64" t="str">
        <f t="shared" si="1155"/>
        <v>TAC</v>
      </c>
      <c r="AN1240" s="64">
        <f t="shared" si="1155"/>
        <v>0</v>
      </c>
      <c r="AO1240" s="64">
        <f t="shared" si="1155"/>
        <v>0</v>
      </c>
      <c r="AP1240" s="64">
        <f t="shared" si="1155"/>
        <v>0</v>
      </c>
      <c r="AQ1240" s="64">
        <f t="shared" si="1155"/>
        <v>0</v>
      </c>
      <c r="AR1240" s="64">
        <f t="shared" si="1155"/>
        <v>0</v>
      </c>
      <c r="AS1240" s="68"/>
      <c r="AT1240" s="78" t="s">
        <v>138</v>
      </c>
      <c r="AU1240" s="79" t="s">
        <v>484</v>
      </c>
      <c r="AV1240" s="79" t="s">
        <v>483</v>
      </c>
      <c r="AW1240" s="80"/>
      <c r="AX1240" s="106" t="str">
        <f t="shared" si="1149"/>
        <v>ventilation auto (boitier de commande)</v>
      </c>
      <c r="AY1240" s="63" t="s">
        <v>376</v>
      </c>
      <c r="BA1240" s="36" t="s">
        <v>184</v>
      </c>
      <c r="BB1240" s="27">
        <f t="shared" si="1123"/>
        <v>0</v>
      </c>
      <c r="BC1240" s="27">
        <f t="shared" si="1131"/>
        <v>1</v>
      </c>
      <c r="BD1240" s="27"/>
      <c r="BE1240" s="27">
        <f t="shared" si="1150"/>
        <v>0</v>
      </c>
      <c r="BF1240" s="27"/>
      <c r="BG1240" s="27">
        <f t="shared" si="1124"/>
        <v>0</v>
      </c>
      <c r="BH1240" s="1"/>
      <c r="BI1240" s="1" t="str">
        <f t="shared" si="1156"/>
        <v>3_02_PAS_3_DTH_CVC_SAS</v>
      </c>
      <c r="BJ1240" s="1"/>
      <c r="BK1240" s="1"/>
      <c r="BL1240" s="1"/>
      <c r="BM1240" s="1"/>
      <c r="BN1240" s="1"/>
      <c r="BO1240" s="1"/>
      <c r="BP1240" s="1"/>
      <c r="BQ1240" s="1"/>
      <c r="BR1240" s="1"/>
      <c r="BS1240" s="38" t="s">
        <v>185</v>
      </c>
      <c r="BT1240" s="107"/>
      <c r="BU1240" s="108"/>
      <c r="BV1240" s="28"/>
      <c r="BW1240" s="28"/>
      <c r="BX1240" s="27"/>
      <c r="BY1240" s="27"/>
      <c r="BZ1240" s="38">
        <f t="shared" si="1157"/>
        <v>0</v>
      </c>
      <c r="CA1240" s="38">
        <f t="shared" si="1158"/>
        <v>0</v>
      </c>
      <c r="CB1240" s="38">
        <f t="shared" si="1134"/>
        <v>0</v>
      </c>
      <c r="CC1240" s="38">
        <f t="shared" si="1134"/>
        <v>0</v>
      </c>
      <c r="CD1240" s="38">
        <f t="shared" si="1151"/>
        <v>0</v>
      </c>
      <c r="CE1240" s="27"/>
      <c r="CF1240" s="27"/>
      <c r="CG1240" s="158" t="s">
        <v>185</v>
      </c>
      <c r="CH1240" s="158"/>
      <c r="CI1240" s="158"/>
      <c r="CJ1240" s="116"/>
      <c r="CK1240" s="27"/>
      <c r="CL1240" s="116"/>
      <c r="CM1240" s="27"/>
      <c r="CN1240" s="116"/>
      <c r="CO1240" s="27"/>
      <c r="CP1240" s="171" t="str">
        <f t="shared" ref="CP1240:CP1251" si="1159">IF(F1240=0,"NON","OUI")</f>
        <v>NON</v>
      </c>
      <c r="CQ1240" s="171">
        <f t="shared" si="1118"/>
        <v>0</v>
      </c>
      <c r="CR1240" s="171"/>
      <c r="CS1240" s="171">
        <f t="shared" si="1074"/>
        <v>0</v>
      </c>
      <c r="CT1240" s="171"/>
      <c r="CU1240" s="171"/>
      <c r="CV1240" s="86">
        <f t="shared" si="1136"/>
        <v>1</v>
      </c>
      <c r="CW1240" s="86">
        <f t="shared" si="1119"/>
        <v>1</v>
      </c>
    </row>
    <row r="1241" spans="1:101" customFormat="1" outlineLevel="2" x14ac:dyDescent="0.3">
      <c r="A1241" s="161"/>
      <c r="B1241" s="41">
        <f t="shared" si="1084"/>
        <v>56</v>
      </c>
      <c r="C1241" s="41">
        <f t="shared" si="1152"/>
        <v>0</v>
      </c>
      <c r="D1241" s="59" t="str">
        <f t="shared" si="1152"/>
        <v>Ventilo convecteur du SAS DTH</v>
      </c>
      <c r="E1241" s="37" t="s">
        <v>1247</v>
      </c>
      <c r="F1241" s="34"/>
      <c r="G1241" s="34"/>
      <c r="H1241" s="34">
        <v>1</v>
      </c>
      <c r="I1241" s="34"/>
      <c r="J1241" s="34"/>
      <c r="K1241" s="34"/>
      <c r="L1241" s="34"/>
      <c r="M1241" s="39" t="str">
        <f t="shared" si="1153"/>
        <v>02_PAS</v>
      </c>
      <c r="N1241" s="39">
        <f t="shared" si="1153"/>
        <v>3</v>
      </c>
      <c r="O1241" s="39" t="str">
        <f t="shared" si="1153"/>
        <v>DTH</v>
      </c>
      <c r="P1241" s="39" t="str">
        <f t="shared" si="1153"/>
        <v>CVC</v>
      </c>
      <c r="Q1241" s="39"/>
      <c r="R1241" s="28" t="str">
        <f t="shared" si="1154"/>
        <v>VCC</v>
      </c>
      <c r="S1241" s="28" t="s">
        <v>161</v>
      </c>
      <c r="T1241" s="28" t="s">
        <v>395</v>
      </c>
      <c r="U1241" s="28" t="s">
        <v>89</v>
      </c>
      <c r="V1241" s="28" t="s">
        <v>469</v>
      </c>
      <c r="W1241" s="28" t="str">
        <f t="shared" si="1067"/>
        <v>TC</v>
      </c>
      <c r="X1241" s="29" t="str">
        <f t="shared" si="1068"/>
        <v>CVC/02_PAS//VCC/as/CONS/vit/TC</v>
      </c>
      <c r="Y1241" s="66"/>
      <c r="Z1241" s="67"/>
      <c r="AA1241" s="67"/>
      <c r="AB1241" s="67"/>
      <c r="AC1241" s="67"/>
      <c r="AD1241" s="67"/>
      <c r="AE1241" s="72" t="str">
        <f t="shared" si="1155"/>
        <v>51_02_PAS3DTH_CVC__0</v>
      </c>
      <c r="AF1241" s="90">
        <f t="shared" si="1155"/>
        <v>0</v>
      </c>
      <c r="AG1241" s="66" t="str">
        <f t="shared" si="1155"/>
        <v>TAC</v>
      </c>
      <c r="AH1241" s="67">
        <f t="shared" si="1155"/>
        <v>0</v>
      </c>
      <c r="AI1241" s="67">
        <f t="shared" si="1155"/>
        <v>0</v>
      </c>
      <c r="AJ1241" s="67" t="str">
        <f t="shared" si="1155"/>
        <v>lon</v>
      </c>
      <c r="AK1241" s="68">
        <f t="shared" si="1155"/>
        <v>0</v>
      </c>
      <c r="AL1241" s="64">
        <f t="shared" si="1155"/>
        <v>0</v>
      </c>
      <c r="AM1241" s="64" t="str">
        <f t="shared" si="1155"/>
        <v>TAC</v>
      </c>
      <c r="AN1241" s="64">
        <f t="shared" si="1155"/>
        <v>0</v>
      </c>
      <c r="AO1241" s="64">
        <f t="shared" si="1155"/>
        <v>0</v>
      </c>
      <c r="AP1241" s="64">
        <f t="shared" si="1155"/>
        <v>0</v>
      </c>
      <c r="AQ1241" s="64">
        <f t="shared" si="1155"/>
        <v>0</v>
      </c>
      <c r="AR1241" s="64">
        <f t="shared" si="1155"/>
        <v>0</v>
      </c>
      <c r="AS1241" s="68"/>
      <c r="AT1241" s="78" t="s">
        <v>138</v>
      </c>
      <c r="AU1241" s="79">
        <v>0</v>
      </c>
      <c r="AV1241" s="79" t="s">
        <v>480</v>
      </c>
      <c r="AW1241" s="80"/>
      <c r="AX1241" s="106" t="str">
        <f t="shared" si="1149"/>
        <v>ventilation vitesse (boitier de commande)</v>
      </c>
      <c r="AY1241" s="63"/>
      <c r="BA1241" s="36" t="s">
        <v>185</v>
      </c>
      <c r="BB1241" s="27">
        <f t="shared" si="1123"/>
        <v>0</v>
      </c>
      <c r="BC1241" s="27">
        <f t="shared" si="1131"/>
        <v>0</v>
      </c>
      <c r="BD1241" s="27"/>
      <c r="BE1241" s="27">
        <f t="shared" si="1150"/>
        <v>0</v>
      </c>
      <c r="BF1241" s="27"/>
      <c r="BG1241" s="27">
        <f t="shared" si="1124"/>
        <v>0</v>
      </c>
      <c r="BH1241" s="1"/>
      <c r="BI1241" s="1" t="str">
        <f t="shared" si="1156"/>
        <v>3_02_PAS_3_DTH_CVC_SAS</v>
      </c>
      <c r="BJ1241" s="1"/>
      <c r="BK1241" s="1"/>
      <c r="BL1241" s="1"/>
      <c r="BM1241" s="1"/>
      <c r="BN1241" s="1"/>
      <c r="BO1241" s="1"/>
      <c r="BP1241" s="1"/>
      <c r="BQ1241" s="1"/>
      <c r="BR1241" s="1"/>
      <c r="BS1241" s="38" t="s">
        <v>185</v>
      </c>
      <c r="BT1241" s="107">
        <f>IF(BS1241="OUI",1,0)</f>
        <v>0</v>
      </c>
      <c r="BU1241" s="108">
        <f>IF(BS1241="OUI",1,0)</f>
        <v>0</v>
      </c>
      <c r="BV1241" s="28">
        <f>IF(OR(BS1241=0,BS1241="NON"),0,B1241&amp;"_"&amp;M1241&amp;N1241&amp;O1241&amp;"_"&amp;P1241&amp;"_"&amp;Q1241&amp;"_"&amp;R1241&amp;S1241&amp;T1241&amp;U1241&amp;V1241&amp;"_MANU")</f>
        <v>0</v>
      </c>
      <c r="BW1241" s="28">
        <f>IF(BS1241="OUI",1,0)</f>
        <v>0</v>
      </c>
      <c r="BX1241" s="27"/>
      <c r="BY1241" s="27"/>
      <c r="BZ1241" s="38">
        <f t="shared" si="1157"/>
        <v>0</v>
      </c>
      <c r="CA1241" s="38">
        <f t="shared" si="1158"/>
        <v>0</v>
      </c>
      <c r="CB1241" s="38">
        <f t="shared" si="1134"/>
        <v>0</v>
      </c>
      <c r="CC1241" s="38">
        <f t="shared" si="1134"/>
        <v>0</v>
      </c>
      <c r="CD1241" s="38">
        <f t="shared" si="1151"/>
        <v>0</v>
      </c>
      <c r="CE1241" s="27"/>
      <c r="CF1241" s="27"/>
      <c r="CG1241" s="158" t="s">
        <v>185</v>
      </c>
      <c r="CH1241" s="158"/>
      <c r="CI1241" s="158"/>
      <c r="CJ1241" s="116"/>
      <c r="CK1241" s="27"/>
      <c r="CL1241" s="116"/>
      <c r="CM1241" s="27"/>
      <c r="CN1241" s="116"/>
      <c r="CO1241" s="27"/>
      <c r="CP1241" s="171" t="str">
        <f t="shared" si="1159"/>
        <v>NON</v>
      </c>
      <c r="CQ1241" s="171">
        <f t="shared" si="1118"/>
        <v>0</v>
      </c>
      <c r="CR1241" s="171"/>
      <c r="CS1241" s="171">
        <f t="shared" si="1074"/>
        <v>0</v>
      </c>
      <c r="CT1241" s="171"/>
      <c r="CU1241" s="171"/>
      <c r="CV1241" s="86">
        <f t="shared" si="1136"/>
        <v>1</v>
      </c>
      <c r="CW1241" s="86">
        <f t="shared" si="1119"/>
        <v>0</v>
      </c>
    </row>
    <row r="1242" spans="1:101" customFormat="1" outlineLevel="2" x14ac:dyDescent="0.3">
      <c r="A1242" s="161"/>
      <c r="B1242" s="41">
        <f t="shared" si="1084"/>
        <v>57</v>
      </c>
      <c r="C1242" s="41">
        <f t="shared" si="1152"/>
        <v>0</v>
      </c>
      <c r="D1242" s="59" t="str">
        <f t="shared" si="1152"/>
        <v>Ventilo convecteur du SAS DTH</v>
      </c>
      <c r="E1242" s="37" t="s">
        <v>449</v>
      </c>
      <c r="F1242" s="34"/>
      <c r="G1242" s="34">
        <v>1</v>
      </c>
      <c r="H1242" s="34"/>
      <c r="I1242" s="34"/>
      <c r="J1242" s="34"/>
      <c r="K1242" s="34"/>
      <c r="L1242" s="34"/>
      <c r="M1242" s="39" t="str">
        <f t="shared" si="1153"/>
        <v>02_PAS</v>
      </c>
      <c r="N1242" s="39">
        <f t="shared" si="1153"/>
        <v>3</v>
      </c>
      <c r="O1242" s="39" t="str">
        <f t="shared" si="1153"/>
        <v>DTH</v>
      </c>
      <c r="P1242" s="39" t="str">
        <f t="shared" si="1153"/>
        <v>CVC</v>
      </c>
      <c r="Q1242" s="39"/>
      <c r="R1242" s="28" t="str">
        <f t="shared" si="1154"/>
        <v>VCC</v>
      </c>
      <c r="S1242" s="28" t="s">
        <v>162</v>
      </c>
      <c r="T1242" s="28" t="s">
        <v>395</v>
      </c>
      <c r="U1242" s="28" t="s">
        <v>414</v>
      </c>
      <c r="V1242" s="28"/>
      <c r="W1242" s="28" t="str">
        <f t="shared" si="1067"/>
        <v>TS</v>
      </c>
      <c r="X1242" s="29" t="str">
        <f t="shared" si="1068"/>
        <v>CVC/02_PAS//VCC/am/CONS/occ/TS</v>
      </c>
      <c r="Y1242" s="66"/>
      <c r="Z1242" s="67"/>
      <c r="AA1242" s="67"/>
      <c r="AB1242" s="67"/>
      <c r="AC1242" s="67"/>
      <c r="AD1242" s="67"/>
      <c r="AE1242" s="72" t="str">
        <f t="shared" si="1155"/>
        <v>51_02_PAS3DTH_CVC__0</v>
      </c>
      <c r="AF1242" s="90">
        <f t="shared" si="1155"/>
        <v>0</v>
      </c>
      <c r="AG1242" s="66" t="str">
        <f t="shared" si="1155"/>
        <v>TAC</v>
      </c>
      <c r="AH1242" s="67">
        <f t="shared" si="1155"/>
        <v>0</v>
      </c>
      <c r="AI1242" s="67">
        <f t="shared" si="1155"/>
        <v>0</v>
      </c>
      <c r="AJ1242" s="67" t="str">
        <f t="shared" si="1155"/>
        <v>lon</v>
      </c>
      <c r="AK1242" s="68">
        <f t="shared" si="1155"/>
        <v>0</v>
      </c>
      <c r="AL1242" s="64">
        <f t="shared" si="1155"/>
        <v>0</v>
      </c>
      <c r="AM1242" s="64" t="str">
        <f t="shared" si="1155"/>
        <v>TAC</v>
      </c>
      <c r="AN1242" s="64">
        <f t="shared" si="1155"/>
        <v>0</v>
      </c>
      <c r="AO1242" s="64">
        <f t="shared" si="1155"/>
        <v>0</v>
      </c>
      <c r="AP1242" s="64">
        <f t="shared" si="1155"/>
        <v>0</v>
      </c>
      <c r="AQ1242" s="64">
        <f t="shared" si="1155"/>
        <v>0</v>
      </c>
      <c r="AR1242" s="64">
        <f t="shared" si="1155"/>
        <v>0</v>
      </c>
      <c r="AS1242" s="68"/>
      <c r="AT1242" s="78" t="s">
        <v>138</v>
      </c>
      <c r="AU1242" s="79" t="s">
        <v>485</v>
      </c>
      <c r="AV1242" s="79" t="s">
        <v>414</v>
      </c>
      <c r="AW1242" s="80"/>
      <c r="AX1242" s="106" t="str">
        <f t="shared" si="1149"/>
        <v>mode occupation / inoccupation (boitier de commande)</v>
      </c>
      <c r="AY1242" s="63"/>
      <c r="BA1242" s="36" t="s">
        <v>185</v>
      </c>
      <c r="BB1242" s="27">
        <f t="shared" si="1123"/>
        <v>0</v>
      </c>
      <c r="BC1242" s="27">
        <f t="shared" si="1131"/>
        <v>0</v>
      </c>
      <c r="BD1242" s="27"/>
      <c r="BE1242" s="27">
        <f t="shared" si="1150"/>
        <v>0</v>
      </c>
      <c r="BF1242" s="27"/>
      <c r="BG1242" s="27">
        <f t="shared" si="1124"/>
        <v>0</v>
      </c>
      <c r="BH1242" s="1"/>
      <c r="BI1242" s="1" t="str">
        <f t="shared" si="1156"/>
        <v>3_02_PAS_3_DTH_CVC_SAS</v>
      </c>
      <c r="BJ1242" s="1"/>
      <c r="BK1242" s="1"/>
      <c r="BL1242" s="1"/>
      <c r="BM1242" s="1"/>
      <c r="BN1242" s="1"/>
      <c r="BO1242" s="1"/>
      <c r="BP1242" s="1"/>
      <c r="BQ1242" s="1"/>
      <c r="BR1242" s="1"/>
      <c r="BS1242" s="38" t="s">
        <v>185</v>
      </c>
      <c r="BT1242" s="107"/>
      <c r="BU1242" s="108"/>
      <c r="BV1242" s="28"/>
      <c r="BW1242" s="28"/>
      <c r="BX1242" s="27"/>
      <c r="BY1242" s="27"/>
      <c r="BZ1242" s="38">
        <f t="shared" si="1157"/>
        <v>0</v>
      </c>
      <c r="CA1242" s="38">
        <f t="shared" si="1158"/>
        <v>0</v>
      </c>
      <c r="CB1242" s="38">
        <f t="shared" si="1134"/>
        <v>0</v>
      </c>
      <c r="CC1242" s="38">
        <f t="shared" si="1134"/>
        <v>0</v>
      </c>
      <c r="CD1242" s="38">
        <f t="shared" si="1151"/>
        <v>0</v>
      </c>
      <c r="CE1242" s="27"/>
      <c r="CF1242" s="27"/>
      <c r="CG1242" s="158" t="s">
        <v>185</v>
      </c>
      <c r="CH1242" s="158"/>
      <c r="CI1242" s="158"/>
      <c r="CJ1242" s="116"/>
      <c r="CK1242" s="27"/>
      <c r="CL1242" s="116"/>
      <c r="CM1242" s="27"/>
      <c r="CN1242" s="116"/>
      <c r="CO1242" s="27"/>
      <c r="CP1242" s="171" t="str">
        <f t="shared" si="1159"/>
        <v>NON</v>
      </c>
      <c r="CQ1242" s="171">
        <f t="shared" si="1118"/>
        <v>0</v>
      </c>
      <c r="CR1242" s="171"/>
      <c r="CS1242" s="171">
        <f t="shared" si="1074"/>
        <v>0</v>
      </c>
      <c r="CT1242" s="171"/>
      <c r="CU1242" s="171"/>
      <c r="CV1242" s="86">
        <f t="shared" si="1136"/>
        <v>1</v>
      </c>
      <c r="CW1242" s="86">
        <f t="shared" si="1119"/>
        <v>0</v>
      </c>
    </row>
    <row r="1243" spans="1:101" customFormat="1" outlineLevel="2" x14ac:dyDescent="0.3">
      <c r="A1243" s="161"/>
      <c r="B1243" s="41">
        <f t="shared" si="1084"/>
        <v>58</v>
      </c>
      <c r="C1243" s="41">
        <f t="shared" si="1152"/>
        <v>0</v>
      </c>
      <c r="D1243" s="59" t="str">
        <f t="shared" si="1152"/>
        <v>Ventilo convecteur du SAS DTH</v>
      </c>
      <c r="E1243" s="37" t="s">
        <v>1244</v>
      </c>
      <c r="F1243" s="34"/>
      <c r="G1243" s="34"/>
      <c r="H1243" s="34"/>
      <c r="I1243" s="34"/>
      <c r="J1243" s="34">
        <v>1</v>
      </c>
      <c r="K1243" s="34"/>
      <c r="L1243" s="34"/>
      <c r="M1243" s="39" t="str">
        <f t="shared" si="1153"/>
        <v>02_PAS</v>
      </c>
      <c r="N1243" s="39">
        <f t="shared" si="1153"/>
        <v>3</v>
      </c>
      <c r="O1243" s="39" t="str">
        <f t="shared" si="1153"/>
        <v>DTH</v>
      </c>
      <c r="P1243" s="39" t="str">
        <f t="shared" si="1153"/>
        <v>CVC</v>
      </c>
      <c r="Q1243" s="39"/>
      <c r="R1243" s="28" t="str">
        <f t="shared" si="1154"/>
        <v>VCC</v>
      </c>
      <c r="S1243" s="28" t="s">
        <v>200</v>
      </c>
      <c r="T1243" s="28" t="s">
        <v>74</v>
      </c>
      <c r="U1243" s="28" t="s">
        <v>128</v>
      </c>
      <c r="V1243" s="28"/>
      <c r="W1243" s="28" t="str">
        <f t="shared" si="1067"/>
        <v>TR</v>
      </c>
      <c r="X1243" s="29" t="str">
        <f t="shared" si="1068"/>
        <v>CVC/02_PAS//VCC/eg/V2V/%/TR</v>
      </c>
      <c r="Y1243" s="66"/>
      <c r="Z1243" s="67"/>
      <c r="AA1243" s="67"/>
      <c r="AB1243" s="67"/>
      <c r="AC1243" s="67"/>
      <c r="AD1243" s="67"/>
      <c r="AE1243" s="72" t="str">
        <f t="shared" si="1155"/>
        <v>51_02_PAS3DTH_CVC__0</v>
      </c>
      <c r="AF1243" s="90">
        <f t="shared" si="1155"/>
        <v>0</v>
      </c>
      <c r="AG1243" s="66" t="str">
        <f t="shared" si="1155"/>
        <v>TAC</v>
      </c>
      <c r="AH1243" s="67">
        <f t="shared" si="1155"/>
        <v>0</v>
      </c>
      <c r="AI1243" s="67">
        <f t="shared" si="1155"/>
        <v>0</v>
      </c>
      <c r="AJ1243" s="67" t="str">
        <f t="shared" si="1155"/>
        <v>lon</v>
      </c>
      <c r="AK1243" s="68">
        <f t="shared" si="1155"/>
        <v>0</v>
      </c>
      <c r="AL1243" s="64">
        <f t="shared" si="1155"/>
        <v>0</v>
      </c>
      <c r="AM1243" s="64" t="str">
        <f t="shared" si="1155"/>
        <v>TAC</v>
      </c>
      <c r="AN1243" s="64">
        <f t="shared" si="1155"/>
        <v>0</v>
      </c>
      <c r="AO1243" s="64">
        <f t="shared" si="1155"/>
        <v>0</v>
      </c>
      <c r="AP1243" s="64">
        <f t="shared" si="1155"/>
        <v>0</v>
      </c>
      <c r="AQ1243" s="64">
        <f t="shared" si="1155"/>
        <v>0</v>
      </c>
      <c r="AR1243" s="64">
        <f t="shared" si="1155"/>
        <v>0</v>
      </c>
      <c r="AS1243" s="68"/>
      <c r="AT1243" s="78" t="s">
        <v>128</v>
      </c>
      <c r="AU1243" s="79">
        <v>0</v>
      </c>
      <c r="AV1243" s="79">
        <v>100</v>
      </c>
      <c r="AW1243" s="80"/>
      <c r="AX1243" s="106" t="str">
        <f t="shared" si="1149"/>
        <v>position vanne de régulation EG</v>
      </c>
      <c r="AY1243" s="63"/>
      <c r="BA1243" s="36" t="s">
        <v>184</v>
      </c>
      <c r="BB1243" s="27">
        <f t="shared" si="1123"/>
        <v>0</v>
      </c>
      <c r="BC1243" s="27">
        <f t="shared" si="1131"/>
        <v>0</v>
      </c>
      <c r="BD1243" s="27"/>
      <c r="BE1243" s="27">
        <f t="shared" si="1150"/>
        <v>1</v>
      </c>
      <c r="BF1243" s="27"/>
      <c r="BG1243" s="27">
        <f t="shared" si="1124"/>
        <v>0</v>
      </c>
      <c r="BH1243" s="1"/>
      <c r="BI1243" s="1" t="str">
        <f t="shared" si="1156"/>
        <v>3_02_PAS_3_DTH_CVC_SAS</v>
      </c>
      <c r="BJ1243" s="1"/>
      <c r="BK1243" s="1"/>
      <c r="BL1243" s="1"/>
      <c r="BM1243" s="1"/>
      <c r="BN1243" s="1"/>
      <c r="BO1243" s="1"/>
      <c r="BP1243" s="1"/>
      <c r="BQ1243" s="1"/>
      <c r="BR1243" s="1"/>
      <c r="BS1243" s="38" t="s">
        <v>185</v>
      </c>
      <c r="BT1243" s="107">
        <f>IF(BS1243="OUI",1,0)</f>
        <v>0</v>
      </c>
      <c r="BU1243" s="108">
        <f>IF(BS1243="OUI",1,0)</f>
        <v>0</v>
      </c>
      <c r="BV1243" s="28">
        <f>IF(OR(BS1243=0,BS1243="NON"),0,B1243&amp;"_"&amp;M1243&amp;N1243&amp;O1243&amp;"_"&amp;P1243&amp;"_"&amp;Q1243&amp;"_"&amp;R1243&amp;S1243&amp;T1243&amp;U1243&amp;V1243&amp;"_MANU")</f>
        <v>0</v>
      </c>
      <c r="BW1243" s="28">
        <f>IF(BS1243="OUI",1,0)</f>
        <v>0</v>
      </c>
      <c r="BX1243" s="27"/>
      <c r="BY1243" s="27"/>
      <c r="BZ1243" s="38">
        <f t="shared" si="1157"/>
        <v>0</v>
      </c>
      <c r="CA1243" s="38">
        <f t="shared" si="1158"/>
        <v>0</v>
      </c>
      <c r="CB1243" s="38">
        <f t="shared" si="1134"/>
        <v>0</v>
      </c>
      <c r="CC1243" s="38">
        <f t="shared" si="1134"/>
        <v>0</v>
      </c>
      <c r="CD1243" s="38">
        <f t="shared" si="1151"/>
        <v>0</v>
      </c>
      <c r="CE1243" s="27"/>
      <c r="CF1243" s="27"/>
      <c r="CG1243" s="158" t="s">
        <v>185</v>
      </c>
      <c r="CH1243" s="158"/>
      <c r="CI1243" s="169"/>
      <c r="CJ1243" s="116"/>
      <c r="CK1243" s="27"/>
      <c r="CL1243" s="116"/>
      <c r="CM1243" s="27"/>
      <c r="CN1243" s="116"/>
      <c r="CO1243" s="27"/>
      <c r="CP1243" s="171" t="str">
        <f t="shared" si="1159"/>
        <v>NON</v>
      </c>
      <c r="CQ1243" s="171">
        <f t="shared" si="1118"/>
        <v>0</v>
      </c>
      <c r="CR1243" s="171"/>
      <c r="CS1243" s="171">
        <f t="shared" si="1074"/>
        <v>0</v>
      </c>
      <c r="CT1243" s="171"/>
      <c r="CU1243" s="171"/>
      <c r="CV1243" s="86">
        <f t="shared" si="1136"/>
        <v>1</v>
      </c>
      <c r="CW1243" s="86">
        <f t="shared" si="1119"/>
        <v>1</v>
      </c>
    </row>
    <row r="1244" spans="1:101" customFormat="1" outlineLevel="2" x14ac:dyDescent="0.3">
      <c r="A1244" s="161"/>
      <c r="B1244" s="41">
        <f t="shared" si="1084"/>
        <v>59</v>
      </c>
      <c r="C1244" s="41">
        <f t="shared" si="1152"/>
        <v>0</v>
      </c>
      <c r="D1244" s="59" t="str">
        <f t="shared" si="1152"/>
        <v>Ventilo convecteur du SAS DTH</v>
      </c>
      <c r="E1244" s="37" t="s">
        <v>451</v>
      </c>
      <c r="F1244" s="34"/>
      <c r="G1244" s="34"/>
      <c r="H1244" s="34"/>
      <c r="I1244" s="34"/>
      <c r="J1244" s="34">
        <v>1</v>
      </c>
      <c r="K1244" s="34"/>
      <c r="L1244" s="34"/>
      <c r="M1244" s="39" t="str">
        <f t="shared" si="1153"/>
        <v>02_PAS</v>
      </c>
      <c r="N1244" s="39">
        <f t="shared" si="1153"/>
        <v>3</v>
      </c>
      <c r="O1244" s="39" t="str">
        <f t="shared" si="1153"/>
        <v>DTH</v>
      </c>
      <c r="P1244" s="39" t="str">
        <f t="shared" si="1153"/>
        <v>CVC</v>
      </c>
      <c r="Q1244" s="39"/>
      <c r="R1244" s="28" t="str">
        <f t="shared" si="1154"/>
        <v>VCC</v>
      </c>
      <c r="S1244" s="28" t="s">
        <v>200</v>
      </c>
      <c r="T1244" s="28" t="s">
        <v>74</v>
      </c>
      <c r="U1244" s="28" t="s">
        <v>128</v>
      </c>
      <c r="V1244" s="28"/>
      <c r="W1244" s="28" t="str">
        <f t="shared" si="1067"/>
        <v>TR</v>
      </c>
      <c r="X1244" s="29" t="str">
        <f t="shared" si="1068"/>
        <v>CVC/02_PAS//VCC/eg/V2V/%/TR</v>
      </c>
      <c r="Y1244" s="66"/>
      <c r="Z1244" s="67"/>
      <c r="AA1244" s="67"/>
      <c r="AB1244" s="67"/>
      <c r="AC1244" s="67"/>
      <c r="AD1244" s="67"/>
      <c r="AE1244" s="72" t="str">
        <f t="shared" si="1155"/>
        <v>51_02_PAS3DTH_CVC__0</v>
      </c>
      <c r="AF1244" s="90">
        <f t="shared" si="1155"/>
        <v>0</v>
      </c>
      <c r="AG1244" s="66" t="str">
        <f t="shared" si="1155"/>
        <v>TAC</v>
      </c>
      <c r="AH1244" s="67">
        <f t="shared" si="1155"/>
        <v>0</v>
      </c>
      <c r="AI1244" s="67">
        <f t="shared" si="1155"/>
        <v>0</v>
      </c>
      <c r="AJ1244" s="67" t="str">
        <f t="shared" si="1155"/>
        <v>lon</v>
      </c>
      <c r="AK1244" s="68">
        <f t="shared" si="1155"/>
        <v>0</v>
      </c>
      <c r="AL1244" s="64">
        <f t="shared" si="1155"/>
        <v>0</v>
      </c>
      <c r="AM1244" s="64" t="str">
        <f t="shared" si="1155"/>
        <v>TAC</v>
      </c>
      <c r="AN1244" s="64">
        <f t="shared" si="1155"/>
        <v>0</v>
      </c>
      <c r="AO1244" s="64">
        <f t="shared" si="1155"/>
        <v>0</v>
      </c>
      <c r="AP1244" s="64">
        <f t="shared" si="1155"/>
        <v>0</v>
      </c>
      <c r="AQ1244" s="64">
        <f t="shared" si="1155"/>
        <v>0</v>
      </c>
      <c r="AR1244" s="64">
        <f t="shared" si="1155"/>
        <v>0</v>
      </c>
      <c r="AS1244" s="68"/>
      <c r="AT1244" s="78" t="s">
        <v>128</v>
      </c>
      <c r="AU1244" s="79">
        <v>0</v>
      </c>
      <c r="AV1244" s="79">
        <v>100</v>
      </c>
      <c r="AW1244" s="80"/>
      <c r="AX1244" s="106" t="str">
        <f t="shared" si="1149"/>
        <v>position vanne de régulation EC</v>
      </c>
      <c r="AY1244" s="63"/>
      <c r="BA1244" s="36" t="s">
        <v>184</v>
      </c>
      <c r="BB1244" s="27">
        <f t="shared" si="1123"/>
        <v>0</v>
      </c>
      <c r="BC1244" s="27">
        <f t="shared" si="1131"/>
        <v>0</v>
      </c>
      <c r="BD1244" s="27"/>
      <c r="BE1244" s="27">
        <f t="shared" si="1150"/>
        <v>1</v>
      </c>
      <c r="BF1244" s="27"/>
      <c r="BG1244" s="27">
        <f t="shared" si="1124"/>
        <v>0</v>
      </c>
      <c r="BH1244" s="1"/>
      <c r="BI1244" s="1" t="str">
        <f t="shared" si="1156"/>
        <v>3_02_PAS_3_DTH_CVC_SAS</v>
      </c>
      <c r="BJ1244" s="1"/>
      <c r="BK1244" s="1"/>
      <c r="BL1244" s="1"/>
      <c r="BM1244" s="1"/>
      <c r="BN1244" s="1"/>
      <c r="BO1244" s="1"/>
      <c r="BP1244" s="1"/>
      <c r="BQ1244" s="1"/>
      <c r="BR1244" s="1"/>
      <c r="BS1244" s="38" t="s">
        <v>185</v>
      </c>
      <c r="BT1244" s="107">
        <f>IF(BS1244="OUI",1,0)</f>
        <v>0</v>
      </c>
      <c r="BU1244" s="108">
        <f>IF(BS1244="OUI",1,0)</f>
        <v>0</v>
      </c>
      <c r="BV1244" s="28">
        <f>IF(OR(BS1244=0,BS1244="NON"),0,B1244&amp;"_"&amp;M1244&amp;N1244&amp;O1244&amp;"_"&amp;P1244&amp;"_"&amp;Q1244&amp;"_"&amp;R1244&amp;S1244&amp;T1244&amp;U1244&amp;V1244&amp;"_MANU")</f>
        <v>0</v>
      </c>
      <c r="BW1244" s="28">
        <f>IF(BS1244="OUI",1,0)</f>
        <v>0</v>
      </c>
      <c r="BX1244" s="27"/>
      <c r="BY1244" s="27"/>
      <c r="BZ1244" s="38">
        <f t="shared" si="1157"/>
        <v>0</v>
      </c>
      <c r="CA1244" s="38">
        <f t="shared" si="1158"/>
        <v>0</v>
      </c>
      <c r="CB1244" s="38">
        <f t="shared" si="1134"/>
        <v>0</v>
      </c>
      <c r="CC1244" s="38">
        <f t="shared" si="1134"/>
        <v>0</v>
      </c>
      <c r="CD1244" s="38">
        <f t="shared" si="1151"/>
        <v>0</v>
      </c>
      <c r="CE1244" s="27"/>
      <c r="CF1244" s="27"/>
      <c r="CG1244" s="158" t="s">
        <v>185</v>
      </c>
      <c r="CH1244" s="158"/>
      <c r="CI1244" s="169"/>
      <c r="CJ1244" s="116"/>
      <c r="CK1244" s="27"/>
      <c r="CL1244" s="116"/>
      <c r="CM1244" s="27"/>
      <c r="CN1244" s="116"/>
      <c r="CO1244" s="27"/>
      <c r="CP1244" s="171" t="str">
        <f t="shared" si="1159"/>
        <v>NON</v>
      </c>
      <c r="CQ1244" s="171">
        <f t="shared" si="1118"/>
        <v>0</v>
      </c>
      <c r="CR1244" s="171"/>
      <c r="CS1244" s="171">
        <f t="shared" si="1074"/>
        <v>0</v>
      </c>
      <c r="CT1244" s="171"/>
      <c r="CU1244" s="171"/>
      <c r="CV1244" s="86">
        <f t="shared" si="1136"/>
        <v>1</v>
      </c>
      <c r="CW1244" s="86">
        <f t="shared" si="1119"/>
        <v>1</v>
      </c>
    </row>
    <row r="1245" spans="1:101" customFormat="1" outlineLevel="2" x14ac:dyDescent="0.3">
      <c r="A1245" s="161"/>
      <c r="B1245" s="41">
        <f t="shared" si="1084"/>
        <v>60</v>
      </c>
      <c r="C1245" s="41">
        <f t="shared" si="1152"/>
        <v>0</v>
      </c>
      <c r="D1245" s="59" t="str">
        <f t="shared" si="1152"/>
        <v>Ventilo convecteur du SAS DTH</v>
      </c>
      <c r="E1245" s="37" t="s">
        <v>487</v>
      </c>
      <c r="F1245" s="34"/>
      <c r="G1245" s="34"/>
      <c r="H1245" s="34"/>
      <c r="I1245" s="34">
        <v>1</v>
      </c>
      <c r="J1245" s="34"/>
      <c r="K1245" s="34"/>
      <c r="L1245" s="34"/>
      <c r="M1245" s="39" t="str">
        <f t="shared" si="1153"/>
        <v>02_PAS</v>
      </c>
      <c r="N1245" s="39">
        <f t="shared" si="1153"/>
        <v>3</v>
      </c>
      <c r="O1245" s="39" t="str">
        <f t="shared" si="1153"/>
        <v>DTH</v>
      </c>
      <c r="P1245" s="39" t="str">
        <f t="shared" si="1153"/>
        <v>CVC</v>
      </c>
      <c r="Q1245" s="39"/>
      <c r="R1245" s="28" t="str">
        <f t="shared" si="1154"/>
        <v>VCC</v>
      </c>
      <c r="S1245" s="28" t="s">
        <v>162</v>
      </c>
      <c r="T1245" s="28" t="s">
        <v>395</v>
      </c>
      <c r="U1245" s="28" t="s">
        <v>479</v>
      </c>
      <c r="V1245" s="28" t="s">
        <v>475</v>
      </c>
      <c r="W1245" s="28" t="str">
        <f t="shared" si="1067"/>
        <v>TM</v>
      </c>
      <c r="X1245" s="29" t="str">
        <f t="shared" si="1068"/>
        <v>CVC/02_PAS//VCC/am/CONS/heu/TM</v>
      </c>
      <c r="Y1245" s="66"/>
      <c r="Z1245" s="67"/>
      <c r="AA1245" s="67"/>
      <c r="AB1245" s="67"/>
      <c r="AC1245" s="67"/>
      <c r="AD1245" s="67"/>
      <c r="AE1245" s="72" t="str">
        <f t="shared" si="1155"/>
        <v>51_02_PAS3DTH_CVC__0</v>
      </c>
      <c r="AF1245" s="90">
        <f t="shared" si="1155"/>
        <v>0</v>
      </c>
      <c r="AG1245" s="66" t="str">
        <f t="shared" si="1155"/>
        <v>TAC</v>
      </c>
      <c r="AH1245" s="67">
        <f t="shared" si="1155"/>
        <v>0</v>
      </c>
      <c r="AI1245" s="67">
        <f t="shared" si="1155"/>
        <v>0</v>
      </c>
      <c r="AJ1245" s="67" t="str">
        <f t="shared" si="1155"/>
        <v>lon</v>
      </c>
      <c r="AK1245" s="68">
        <f t="shared" si="1155"/>
        <v>0</v>
      </c>
      <c r="AL1245" s="64">
        <f t="shared" si="1155"/>
        <v>0</v>
      </c>
      <c r="AM1245" s="64" t="str">
        <f t="shared" si="1155"/>
        <v>TAC</v>
      </c>
      <c r="AN1245" s="64">
        <f t="shared" si="1155"/>
        <v>0</v>
      </c>
      <c r="AO1245" s="64">
        <f t="shared" si="1155"/>
        <v>0</v>
      </c>
      <c r="AP1245" s="64">
        <f t="shared" si="1155"/>
        <v>0</v>
      </c>
      <c r="AQ1245" s="64">
        <f t="shared" si="1155"/>
        <v>0</v>
      </c>
      <c r="AR1245" s="64">
        <f t="shared" si="1155"/>
        <v>0</v>
      </c>
      <c r="AS1245" s="68"/>
      <c r="AT1245" s="78" t="s">
        <v>486</v>
      </c>
      <c r="AU1245" s="113">
        <v>1E-25</v>
      </c>
      <c r="AV1245" s="113">
        <v>0.99930555555555556</v>
      </c>
      <c r="AW1245" s="80"/>
      <c r="AX1245" s="106" t="str">
        <f t="shared" si="1149"/>
        <v>calendrier hebdomadaire (concentrateur de zone)</v>
      </c>
      <c r="AY1245" s="63" t="s">
        <v>498</v>
      </c>
      <c r="BA1245" s="36" t="s">
        <v>185</v>
      </c>
      <c r="BB1245" s="27">
        <f t="shared" si="1123"/>
        <v>0</v>
      </c>
      <c r="BC1245" s="27">
        <f t="shared" si="1131"/>
        <v>0</v>
      </c>
      <c r="BD1245" s="27"/>
      <c r="BE1245" s="27">
        <f t="shared" si="1150"/>
        <v>0</v>
      </c>
      <c r="BF1245" s="27"/>
      <c r="BG1245" s="27">
        <f t="shared" si="1124"/>
        <v>0</v>
      </c>
      <c r="BH1245" s="1"/>
      <c r="BI1245" s="1" t="str">
        <f t="shared" si="1156"/>
        <v>3_02_PAS_3_DTH_CVC_SAS</v>
      </c>
      <c r="BJ1245" s="1"/>
      <c r="BK1245" s="1"/>
      <c r="BL1245" s="1"/>
      <c r="BM1245" s="1"/>
      <c r="BN1245" s="1"/>
      <c r="BO1245" s="1"/>
      <c r="BP1245" s="1"/>
      <c r="BQ1245" s="1"/>
      <c r="BR1245" s="1"/>
      <c r="BS1245" s="38" t="s">
        <v>184</v>
      </c>
      <c r="BT1245" s="107">
        <f>IF(BS1245="OUI",1,0)</f>
        <v>1</v>
      </c>
      <c r="BU1245" s="108">
        <f>IF(BS1245="OUI",1,0)</f>
        <v>1</v>
      </c>
      <c r="BV1245" s="28" t="str">
        <f>IF(OR(BT1245=0,BU1245=0),0,B1245&amp;"_"&amp;M1245&amp;N1245&amp;O1245&amp;"_"&amp;P1245&amp;"_"&amp;Q1245&amp;"_"&amp;R1245&amp;S1245&amp;T1245&amp;U1245&amp;V1245&amp;"_MANU")</f>
        <v>60_02_PAS3DTH_CVC__VCCamCONSheudp1_MANU</v>
      </c>
      <c r="BW1245" s="28">
        <f>IF(BV1245&lt;&gt;0,1,0)</f>
        <v>1</v>
      </c>
      <c r="BX1245" s="27"/>
      <c r="BY1245" s="27"/>
      <c r="BZ1245" s="38">
        <f t="shared" si="1157"/>
        <v>0</v>
      </c>
      <c r="CA1245" s="38">
        <f t="shared" si="1158"/>
        <v>0</v>
      </c>
      <c r="CB1245" s="38">
        <f t="shared" si="1134"/>
        <v>0</v>
      </c>
      <c r="CC1245" s="38">
        <v>1</v>
      </c>
      <c r="CD1245" s="38" t="str">
        <f t="shared" si="1151"/>
        <v>60_02_PAS3DTH_CVC__VCCamCONSheudp1_FORCTR</v>
      </c>
      <c r="CE1245" s="27"/>
      <c r="CF1245" s="27"/>
      <c r="CG1245" s="158" t="str">
        <f>IF(BA1245="OUI","OUI","NON")</f>
        <v>NON</v>
      </c>
      <c r="CH1245" s="158" t="s">
        <v>581</v>
      </c>
      <c r="CI1245" s="170">
        <v>0.2</v>
      </c>
      <c r="CJ1245" s="116"/>
      <c r="CK1245" s="27"/>
      <c r="CL1245" s="116"/>
      <c r="CM1245" s="27"/>
      <c r="CN1245" s="116"/>
      <c r="CO1245" s="27"/>
      <c r="CP1245" s="171" t="str">
        <f t="shared" si="1159"/>
        <v>NON</v>
      </c>
      <c r="CQ1245" s="171">
        <f t="shared" si="1118"/>
        <v>0</v>
      </c>
      <c r="CR1245" s="171"/>
      <c r="CS1245" s="171">
        <f t="shared" si="1074"/>
        <v>0</v>
      </c>
      <c r="CT1245" s="171"/>
      <c r="CU1245" s="171"/>
      <c r="CV1245" s="86">
        <f t="shared" si="1136"/>
        <v>2</v>
      </c>
      <c r="CW1245" s="86">
        <f t="shared" si="1119"/>
        <v>2</v>
      </c>
    </row>
    <row r="1246" spans="1:101" customFormat="1" outlineLevel="2" x14ac:dyDescent="0.3">
      <c r="A1246" s="161"/>
      <c r="B1246" s="41">
        <f t="shared" si="1084"/>
        <v>61</v>
      </c>
      <c r="C1246" s="41">
        <f t="shared" si="1152"/>
        <v>0</v>
      </c>
      <c r="D1246" s="59" t="str">
        <f t="shared" si="1152"/>
        <v>Ventilo convecteur du SAS DTH</v>
      </c>
      <c r="E1246" s="37" t="s">
        <v>461</v>
      </c>
      <c r="F1246" s="34"/>
      <c r="G1246" s="34"/>
      <c r="H1246" s="34"/>
      <c r="I1246" s="34">
        <v>1</v>
      </c>
      <c r="J1246" s="34"/>
      <c r="K1246" s="34"/>
      <c r="L1246" s="34"/>
      <c r="M1246" s="39" t="str">
        <f t="shared" si="1153"/>
        <v>02_PAS</v>
      </c>
      <c r="N1246" s="39">
        <f t="shared" si="1153"/>
        <v>3</v>
      </c>
      <c r="O1246" s="39" t="str">
        <f t="shared" si="1153"/>
        <v>DTH</v>
      </c>
      <c r="P1246" s="39" t="str">
        <f t="shared" si="1153"/>
        <v>CVC</v>
      </c>
      <c r="Q1246" s="39"/>
      <c r="R1246" s="28" t="str">
        <f t="shared" si="1154"/>
        <v>VCC</v>
      </c>
      <c r="S1246" s="28" t="s">
        <v>162</v>
      </c>
      <c r="T1246" s="28" t="s">
        <v>395</v>
      </c>
      <c r="U1246" s="28" t="s">
        <v>149</v>
      </c>
      <c r="V1246" s="28" t="s">
        <v>474</v>
      </c>
      <c r="W1246" s="28" t="str">
        <f t="shared" si="1067"/>
        <v>TM</v>
      </c>
      <c r="X1246" s="29" t="str">
        <f t="shared" si="1068"/>
        <v>CVC/02_PAS//VCC/am/CONS/tmp/TM</v>
      </c>
      <c r="Y1246" s="66"/>
      <c r="Z1246" s="67"/>
      <c r="AA1246" s="67"/>
      <c r="AB1246" s="67"/>
      <c r="AC1246" s="67"/>
      <c r="AD1246" s="67"/>
      <c r="AE1246" s="72" t="str">
        <f t="shared" si="1155"/>
        <v>51_02_PAS3DTH_CVC__0</v>
      </c>
      <c r="AF1246" s="90">
        <f t="shared" si="1155"/>
        <v>0</v>
      </c>
      <c r="AG1246" s="66" t="str">
        <f t="shared" si="1155"/>
        <v>TAC</v>
      </c>
      <c r="AH1246" s="67">
        <f t="shared" si="1155"/>
        <v>0</v>
      </c>
      <c r="AI1246" s="67">
        <f t="shared" si="1155"/>
        <v>0</v>
      </c>
      <c r="AJ1246" s="67" t="str">
        <f t="shared" si="1155"/>
        <v>lon</v>
      </c>
      <c r="AK1246" s="68">
        <f t="shared" si="1155"/>
        <v>0</v>
      </c>
      <c r="AL1246" s="64">
        <f t="shared" si="1155"/>
        <v>0</v>
      </c>
      <c r="AM1246" s="64" t="str">
        <f t="shared" si="1155"/>
        <v>TAC</v>
      </c>
      <c r="AN1246" s="64">
        <f t="shared" si="1155"/>
        <v>0</v>
      </c>
      <c r="AO1246" s="64">
        <f t="shared" si="1155"/>
        <v>0</v>
      </c>
      <c r="AP1246" s="64">
        <f t="shared" si="1155"/>
        <v>0</v>
      </c>
      <c r="AQ1246" s="64">
        <f t="shared" si="1155"/>
        <v>0</v>
      </c>
      <c r="AR1246" s="64">
        <f t="shared" si="1155"/>
        <v>0</v>
      </c>
      <c r="AS1246" s="68"/>
      <c r="AT1246" s="78" t="s">
        <v>130</v>
      </c>
      <c r="AU1246" s="79">
        <v>-2</v>
      </c>
      <c r="AV1246" s="79">
        <v>2</v>
      </c>
      <c r="AW1246" s="80"/>
      <c r="AX1246" s="106" t="str">
        <f t="shared" si="1149"/>
        <v>autorisation de décalage du point de consigne (concentrateur de zone)</v>
      </c>
      <c r="AY1246" s="63"/>
      <c r="BA1246" s="36" t="s">
        <v>185</v>
      </c>
      <c r="BB1246" s="27">
        <f t="shared" si="1123"/>
        <v>0</v>
      </c>
      <c r="BC1246" s="27">
        <f t="shared" si="1131"/>
        <v>0</v>
      </c>
      <c r="BD1246" s="27"/>
      <c r="BE1246" s="27">
        <f t="shared" si="1150"/>
        <v>0</v>
      </c>
      <c r="BF1246" s="27"/>
      <c r="BG1246" s="27">
        <f t="shared" si="1124"/>
        <v>0</v>
      </c>
      <c r="BH1246" s="1"/>
      <c r="BI1246" s="1" t="str">
        <f t="shared" si="1156"/>
        <v>3_02_PAS_3_DTH_CVC_SAS</v>
      </c>
      <c r="BJ1246" s="1"/>
      <c r="BK1246" s="1"/>
      <c r="BL1246" s="1"/>
      <c r="BM1246" s="1"/>
      <c r="BN1246" s="1"/>
      <c r="BO1246" s="1"/>
      <c r="BP1246" s="1"/>
      <c r="BQ1246" s="1"/>
      <c r="BR1246" s="1"/>
      <c r="BS1246" s="38" t="s">
        <v>185</v>
      </c>
      <c r="BT1246" s="107"/>
      <c r="BU1246" s="108"/>
      <c r="BV1246" s="28"/>
      <c r="BW1246" s="28"/>
      <c r="BX1246" s="27"/>
      <c r="BY1246" s="27"/>
      <c r="BZ1246" s="38">
        <f t="shared" si="1157"/>
        <v>0</v>
      </c>
      <c r="CA1246" s="38">
        <f t="shared" si="1158"/>
        <v>0</v>
      </c>
      <c r="CB1246" s="38">
        <f t="shared" si="1134"/>
        <v>0</v>
      </c>
      <c r="CC1246" s="38">
        <f t="shared" si="1134"/>
        <v>0</v>
      </c>
      <c r="CD1246" s="38">
        <f t="shared" si="1151"/>
        <v>0</v>
      </c>
      <c r="CE1246" s="27"/>
      <c r="CF1246" s="27"/>
      <c r="CG1246" s="158" t="s">
        <v>185</v>
      </c>
      <c r="CH1246" s="158"/>
      <c r="CI1246" s="158"/>
      <c r="CJ1246" s="116"/>
      <c r="CK1246" s="27"/>
      <c r="CL1246" s="116"/>
      <c r="CM1246" s="27"/>
      <c r="CN1246" s="116"/>
      <c r="CO1246" s="27"/>
      <c r="CP1246" s="171" t="str">
        <f t="shared" si="1159"/>
        <v>NON</v>
      </c>
      <c r="CQ1246" s="171">
        <f t="shared" si="1118"/>
        <v>0</v>
      </c>
      <c r="CR1246" s="171"/>
      <c r="CS1246" s="171">
        <f t="shared" si="1074"/>
        <v>0</v>
      </c>
      <c r="CT1246" s="171"/>
      <c r="CU1246" s="171"/>
      <c r="CV1246" s="86">
        <f t="shared" si="1136"/>
        <v>1</v>
      </c>
      <c r="CW1246" s="86">
        <f t="shared" si="1119"/>
        <v>0</v>
      </c>
    </row>
    <row r="1247" spans="1:101" customFormat="1" outlineLevel="2" x14ac:dyDescent="0.3">
      <c r="A1247" s="161"/>
      <c r="B1247" s="41">
        <f t="shared" si="1084"/>
        <v>62</v>
      </c>
      <c r="C1247" s="41">
        <f t="shared" si="1152"/>
        <v>0</v>
      </c>
      <c r="D1247" s="59" t="str">
        <f t="shared" si="1152"/>
        <v>Ventilo convecteur du SAS DTH</v>
      </c>
      <c r="E1247" s="37" t="s">
        <v>458</v>
      </c>
      <c r="F1247" s="34"/>
      <c r="G1247" s="34"/>
      <c r="H1247" s="34"/>
      <c r="I1247" s="34">
        <v>1</v>
      </c>
      <c r="J1247" s="34"/>
      <c r="K1247" s="34"/>
      <c r="L1247" s="34"/>
      <c r="M1247" s="39" t="str">
        <f t="shared" si="1153"/>
        <v>02_PAS</v>
      </c>
      <c r="N1247" s="39">
        <f t="shared" si="1153"/>
        <v>3</v>
      </c>
      <c r="O1247" s="39" t="str">
        <f t="shared" si="1153"/>
        <v>DTH</v>
      </c>
      <c r="P1247" s="39" t="str">
        <f t="shared" si="1153"/>
        <v>CVC</v>
      </c>
      <c r="Q1247" s="39"/>
      <c r="R1247" s="28" t="str">
        <f t="shared" si="1154"/>
        <v>VCC</v>
      </c>
      <c r="S1247" s="28" t="s">
        <v>162</v>
      </c>
      <c r="T1247" s="28" t="s">
        <v>395</v>
      </c>
      <c r="U1247" s="28" t="s">
        <v>149</v>
      </c>
      <c r="V1247" s="28" t="s">
        <v>465</v>
      </c>
      <c r="W1247" s="28" t="str">
        <f t="shared" si="1067"/>
        <v>TM</v>
      </c>
      <c r="X1247" s="29" t="str">
        <f t="shared" si="1068"/>
        <v>CVC/02_PAS//VCC/am/CONS/tmp/TM</v>
      </c>
      <c r="Y1247" s="66"/>
      <c r="Z1247" s="67"/>
      <c r="AA1247" s="67"/>
      <c r="AB1247" s="67"/>
      <c r="AC1247" s="67"/>
      <c r="AD1247" s="67"/>
      <c r="AE1247" s="72" t="str">
        <f t="shared" si="1155"/>
        <v>51_02_PAS3DTH_CVC__0</v>
      </c>
      <c r="AF1247" s="90">
        <f t="shared" si="1155"/>
        <v>0</v>
      </c>
      <c r="AG1247" s="66" t="str">
        <f t="shared" si="1155"/>
        <v>TAC</v>
      </c>
      <c r="AH1247" s="67">
        <f t="shared" si="1155"/>
        <v>0</v>
      </c>
      <c r="AI1247" s="67">
        <f t="shared" si="1155"/>
        <v>0</v>
      </c>
      <c r="AJ1247" s="67" t="str">
        <f t="shared" si="1155"/>
        <v>lon</v>
      </c>
      <c r="AK1247" s="68">
        <f t="shared" si="1155"/>
        <v>0</v>
      </c>
      <c r="AL1247" s="64">
        <f t="shared" si="1155"/>
        <v>0</v>
      </c>
      <c r="AM1247" s="64" t="str">
        <f t="shared" si="1155"/>
        <v>TAC</v>
      </c>
      <c r="AN1247" s="64">
        <f t="shared" si="1155"/>
        <v>0</v>
      </c>
      <c r="AO1247" s="64">
        <f t="shared" si="1155"/>
        <v>0</v>
      </c>
      <c r="AP1247" s="64">
        <f t="shared" si="1155"/>
        <v>0</v>
      </c>
      <c r="AQ1247" s="64">
        <f t="shared" si="1155"/>
        <v>0</v>
      </c>
      <c r="AR1247" s="64">
        <f t="shared" si="1155"/>
        <v>0</v>
      </c>
      <c r="AS1247" s="68"/>
      <c r="AT1247" s="78" t="s">
        <v>130</v>
      </c>
      <c r="AU1247" s="79">
        <v>10</v>
      </c>
      <c r="AV1247" s="79">
        <v>40</v>
      </c>
      <c r="AW1247" s="80"/>
      <c r="AX1247" s="106" t="str">
        <f t="shared" si="1149"/>
        <v>consigne d'ambiance été (concentrateur de zone)</v>
      </c>
      <c r="AY1247" s="63" t="s">
        <v>503</v>
      </c>
      <c r="BA1247" s="36" t="s">
        <v>185</v>
      </c>
      <c r="BB1247" s="27">
        <f t="shared" si="1123"/>
        <v>0</v>
      </c>
      <c r="BC1247" s="27">
        <f t="shared" si="1131"/>
        <v>0</v>
      </c>
      <c r="BD1247" s="27"/>
      <c r="BE1247" s="27">
        <f t="shared" si="1150"/>
        <v>0</v>
      </c>
      <c r="BF1247" s="27"/>
      <c r="BG1247" s="27">
        <f t="shared" si="1124"/>
        <v>0</v>
      </c>
      <c r="BH1247" s="1"/>
      <c r="BI1247" s="1" t="str">
        <f t="shared" si="1156"/>
        <v>3_02_PAS_3_DTH_CVC_SAS</v>
      </c>
      <c r="BJ1247" s="1"/>
      <c r="BK1247" s="1"/>
      <c r="BL1247" s="1"/>
      <c r="BM1247" s="1"/>
      <c r="BN1247" s="1"/>
      <c r="BO1247" s="1"/>
      <c r="BP1247" s="1"/>
      <c r="BQ1247" s="1"/>
      <c r="BR1247" s="1"/>
      <c r="BS1247" s="38" t="s">
        <v>185</v>
      </c>
      <c r="BT1247" s="107"/>
      <c r="BU1247" s="108"/>
      <c r="BV1247" s="28"/>
      <c r="BW1247" s="28"/>
      <c r="BX1247" s="27"/>
      <c r="BY1247" s="27"/>
      <c r="BZ1247" s="38">
        <f t="shared" si="1157"/>
        <v>0</v>
      </c>
      <c r="CA1247" s="38">
        <f t="shared" si="1158"/>
        <v>0</v>
      </c>
      <c r="CB1247" s="38">
        <f t="shared" si="1134"/>
        <v>0</v>
      </c>
      <c r="CC1247" s="38">
        <f t="shared" si="1134"/>
        <v>0</v>
      </c>
      <c r="CD1247" s="38">
        <f t="shared" si="1151"/>
        <v>0</v>
      </c>
      <c r="CE1247" s="27"/>
      <c r="CF1247" s="27"/>
      <c r="CG1247" s="158" t="str">
        <f t="shared" ref="CG1247:CG1254" si="1160">IF(BA1247="OUI","OUI","NON")</f>
        <v>NON</v>
      </c>
      <c r="CH1247" s="158" t="s">
        <v>581</v>
      </c>
      <c r="CI1247" s="170">
        <v>0.2</v>
      </c>
      <c r="CJ1247" s="116"/>
      <c r="CK1247" s="27"/>
      <c r="CL1247" s="116"/>
      <c r="CM1247" s="27"/>
      <c r="CN1247" s="116"/>
      <c r="CO1247" s="27"/>
      <c r="CP1247" s="171" t="str">
        <f t="shared" si="1159"/>
        <v>NON</v>
      </c>
      <c r="CQ1247" s="171">
        <f t="shared" si="1118"/>
        <v>0</v>
      </c>
      <c r="CR1247" s="171"/>
      <c r="CS1247" s="171">
        <f t="shared" si="1074"/>
        <v>0</v>
      </c>
      <c r="CT1247" s="171"/>
      <c r="CU1247" s="171"/>
      <c r="CV1247" s="86">
        <f t="shared" si="1136"/>
        <v>1</v>
      </c>
      <c r="CW1247" s="86">
        <f t="shared" si="1119"/>
        <v>0</v>
      </c>
    </row>
    <row r="1248" spans="1:101" customFormat="1" outlineLevel="2" x14ac:dyDescent="0.3">
      <c r="A1248" s="161"/>
      <c r="B1248" s="41">
        <f t="shared" si="1084"/>
        <v>63</v>
      </c>
      <c r="C1248" s="41">
        <f t="shared" si="1152"/>
        <v>0</v>
      </c>
      <c r="D1248" s="59" t="str">
        <f t="shared" si="1152"/>
        <v>Ventilo convecteur du SAS DTH</v>
      </c>
      <c r="E1248" s="37" t="s">
        <v>491</v>
      </c>
      <c r="F1248" s="34"/>
      <c r="G1248" s="34"/>
      <c r="H1248" s="34"/>
      <c r="I1248" s="34">
        <v>1</v>
      </c>
      <c r="J1248" s="34"/>
      <c r="K1248" s="34"/>
      <c r="L1248" s="34"/>
      <c r="M1248" s="39" t="str">
        <f t="shared" si="1153"/>
        <v>02_PAS</v>
      </c>
      <c r="N1248" s="39">
        <f t="shared" si="1153"/>
        <v>3</v>
      </c>
      <c r="O1248" s="39" t="str">
        <f t="shared" si="1153"/>
        <v>DTH</v>
      </c>
      <c r="P1248" s="39" t="str">
        <f t="shared" si="1153"/>
        <v>CVC</v>
      </c>
      <c r="Q1248" s="39"/>
      <c r="R1248" s="28" t="str">
        <f t="shared" si="1154"/>
        <v>VCC</v>
      </c>
      <c r="S1248" s="28" t="s">
        <v>162</v>
      </c>
      <c r="T1248" s="28" t="s">
        <v>395</v>
      </c>
      <c r="U1248" s="28" t="s">
        <v>149</v>
      </c>
      <c r="V1248" s="28" t="s">
        <v>495</v>
      </c>
      <c r="W1248" s="28" t="str">
        <f t="shared" si="1067"/>
        <v>TM</v>
      </c>
      <c r="X1248" s="29" t="str">
        <f t="shared" si="1068"/>
        <v>CVC/02_PAS//VCC/am/CONS/tmp/TM</v>
      </c>
      <c r="Y1248" s="66"/>
      <c r="Z1248" s="67"/>
      <c r="AA1248" s="67"/>
      <c r="AB1248" s="67"/>
      <c r="AC1248" s="67"/>
      <c r="AD1248" s="67"/>
      <c r="AE1248" s="72" t="str">
        <f t="shared" si="1155"/>
        <v>51_02_PAS3DTH_CVC__0</v>
      </c>
      <c r="AF1248" s="90">
        <f t="shared" si="1155"/>
        <v>0</v>
      </c>
      <c r="AG1248" s="66" t="str">
        <f t="shared" si="1155"/>
        <v>TAC</v>
      </c>
      <c r="AH1248" s="67">
        <f t="shared" si="1155"/>
        <v>0</v>
      </c>
      <c r="AI1248" s="67">
        <f t="shared" si="1155"/>
        <v>0</v>
      </c>
      <c r="AJ1248" s="67" t="str">
        <f t="shared" si="1155"/>
        <v>lon</v>
      </c>
      <c r="AK1248" s="68">
        <f t="shared" si="1155"/>
        <v>0</v>
      </c>
      <c r="AL1248" s="64">
        <f t="shared" si="1155"/>
        <v>0</v>
      </c>
      <c r="AM1248" s="64" t="str">
        <f t="shared" si="1155"/>
        <v>TAC</v>
      </c>
      <c r="AN1248" s="64">
        <f t="shared" si="1155"/>
        <v>0</v>
      </c>
      <c r="AO1248" s="64">
        <f t="shared" si="1155"/>
        <v>0</v>
      </c>
      <c r="AP1248" s="64">
        <f t="shared" si="1155"/>
        <v>0</v>
      </c>
      <c r="AQ1248" s="64">
        <f t="shared" si="1155"/>
        <v>0</v>
      </c>
      <c r="AR1248" s="64">
        <f t="shared" si="1155"/>
        <v>0</v>
      </c>
      <c r="AS1248" s="68"/>
      <c r="AT1248" s="78" t="s">
        <v>130</v>
      </c>
      <c r="AU1248" s="79">
        <v>10</v>
      </c>
      <c r="AV1248" s="79">
        <v>40</v>
      </c>
      <c r="AW1248" s="80"/>
      <c r="AX1248" s="106" t="str">
        <f>E1248</f>
        <v>consigne d'ambiance été réduit (concentrateur de zone)</v>
      </c>
      <c r="AY1248" s="63" t="s">
        <v>503</v>
      </c>
      <c r="BA1248" s="36" t="s">
        <v>185</v>
      </c>
      <c r="BB1248" s="27">
        <f t="shared" si="1123"/>
        <v>0</v>
      </c>
      <c r="BC1248" s="27">
        <f t="shared" si="1131"/>
        <v>0</v>
      </c>
      <c r="BD1248" s="27"/>
      <c r="BE1248" s="27">
        <f>IF(BA1248="NON",0,I1248+J1248+K1248+L1248)</f>
        <v>0</v>
      </c>
      <c r="BF1248" s="27"/>
      <c r="BG1248" s="27">
        <f t="shared" si="1124"/>
        <v>0</v>
      </c>
      <c r="BH1248" s="1"/>
      <c r="BI1248" s="1" t="str">
        <f t="shared" si="1156"/>
        <v>3_02_PAS_3_DTH_CVC_SAS</v>
      </c>
      <c r="BJ1248" s="1"/>
      <c r="BK1248" s="1"/>
      <c r="BL1248" s="1"/>
      <c r="BM1248" s="1"/>
      <c r="BN1248" s="1"/>
      <c r="BO1248" s="1"/>
      <c r="BP1248" s="1"/>
      <c r="BQ1248" s="1"/>
      <c r="BR1248" s="1"/>
      <c r="BS1248" s="38" t="s">
        <v>185</v>
      </c>
      <c r="BT1248" s="107"/>
      <c r="BU1248" s="108"/>
      <c r="BV1248" s="28"/>
      <c r="BW1248" s="28"/>
      <c r="BX1248" s="27"/>
      <c r="BY1248" s="27"/>
      <c r="BZ1248" s="38">
        <f>IF(BS1248="OUI",IF((BC1248+BB1248)&lt;&gt;0,(BB1248+BC1248),0),0)</f>
        <v>0</v>
      </c>
      <c r="CA1248" s="38">
        <f>IF(BS1248="OUI",IF((BE1248+BG1248)&lt;&gt;0,(BG1248+BE1248),0),0)</f>
        <v>0</v>
      </c>
      <c r="CB1248" s="38">
        <f t="shared" si="1134"/>
        <v>0</v>
      </c>
      <c r="CC1248" s="38">
        <f t="shared" si="1134"/>
        <v>0</v>
      </c>
      <c r="CD1248" s="38">
        <f>IF(OR(BS1248=0,BS1248="NON"),0,B1248&amp;"_"&amp;M1248&amp;N1248&amp;O1248&amp;"_"&amp;P1248&amp;"_"&amp;Q1248&amp;"_"&amp;R1248&amp;S1248&amp;T1248&amp;U1248&amp;V1248&amp;"_FORC"&amp;IF(CB1248=0,"TR","TC"))</f>
        <v>0</v>
      </c>
      <c r="CE1248" s="27"/>
      <c r="CF1248" s="27"/>
      <c r="CG1248" s="158" t="str">
        <f t="shared" si="1160"/>
        <v>NON</v>
      </c>
      <c r="CH1248" s="158" t="s">
        <v>581</v>
      </c>
      <c r="CI1248" s="170">
        <v>0.2</v>
      </c>
      <c r="CJ1248" s="116"/>
      <c r="CK1248" s="27"/>
      <c r="CL1248" s="116"/>
      <c r="CM1248" s="27"/>
      <c r="CN1248" s="116"/>
      <c r="CO1248" s="27"/>
      <c r="CP1248" s="171" t="str">
        <f t="shared" si="1159"/>
        <v>NON</v>
      </c>
      <c r="CQ1248" s="171">
        <f t="shared" si="1118"/>
        <v>0</v>
      </c>
      <c r="CR1248" s="171"/>
      <c r="CS1248" s="171">
        <f t="shared" si="1074"/>
        <v>0</v>
      </c>
      <c r="CT1248" s="171"/>
      <c r="CU1248" s="171"/>
      <c r="CV1248" s="86">
        <f t="shared" si="1136"/>
        <v>1</v>
      </c>
      <c r="CW1248" s="86">
        <f t="shared" si="1119"/>
        <v>0</v>
      </c>
    </row>
    <row r="1249" spans="1:101" customFormat="1" outlineLevel="2" x14ac:dyDescent="0.3">
      <c r="A1249" s="161"/>
      <c r="B1249" s="41">
        <f t="shared" si="1084"/>
        <v>64</v>
      </c>
      <c r="C1249" s="41">
        <f t="shared" si="1152"/>
        <v>0</v>
      </c>
      <c r="D1249" s="59" t="str">
        <f t="shared" si="1152"/>
        <v>Ventilo convecteur du SAS DTH</v>
      </c>
      <c r="E1249" s="37" t="s">
        <v>457</v>
      </c>
      <c r="F1249" s="34"/>
      <c r="G1249" s="34"/>
      <c r="H1249" s="34"/>
      <c r="I1249" s="34">
        <v>1</v>
      </c>
      <c r="J1249" s="34"/>
      <c r="K1249" s="34"/>
      <c r="L1249" s="34"/>
      <c r="M1249" s="39" t="str">
        <f t="shared" si="1153"/>
        <v>02_PAS</v>
      </c>
      <c r="N1249" s="39">
        <f t="shared" si="1153"/>
        <v>3</v>
      </c>
      <c r="O1249" s="39" t="str">
        <f t="shared" si="1153"/>
        <v>DTH</v>
      </c>
      <c r="P1249" s="39" t="str">
        <f t="shared" si="1153"/>
        <v>CVC</v>
      </c>
      <c r="Q1249" s="39"/>
      <c r="R1249" s="28" t="str">
        <f t="shared" si="1154"/>
        <v>VCC</v>
      </c>
      <c r="S1249" s="28" t="s">
        <v>162</v>
      </c>
      <c r="T1249" s="28" t="s">
        <v>395</v>
      </c>
      <c r="U1249" s="28" t="s">
        <v>149</v>
      </c>
      <c r="V1249" s="28" t="s">
        <v>465</v>
      </c>
      <c r="W1249" s="28" t="str">
        <f t="shared" si="1067"/>
        <v>TM</v>
      </c>
      <c r="X1249" s="29" t="str">
        <f t="shared" si="1068"/>
        <v>CVC/02_PAS//VCC/am/CONS/tmp/TM</v>
      </c>
      <c r="Y1249" s="66"/>
      <c r="Z1249" s="67"/>
      <c r="AA1249" s="67"/>
      <c r="AB1249" s="67"/>
      <c r="AC1249" s="67"/>
      <c r="AD1249" s="67"/>
      <c r="AE1249" s="72" t="str">
        <f t="shared" si="1155"/>
        <v>51_02_PAS3DTH_CVC__0</v>
      </c>
      <c r="AF1249" s="90">
        <f t="shared" si="1155"/>
        <v>0</v>
      </c>
      <c r="AG1249" s="66" t="str">
        <f t="shared" si="1155"/>
        <v>TAC</v>
      </c>
      <c r="AH1249" s="67">
        <f t="shared" si="1155"/>
        <v>0</v>
      </c>
      <c r="AI1249" s="67">
        <f t="shared" si="1155"/>
        <v>0</v>
      </c>
      <c r="AJ1249" s="67" t="str">
        <f t="shared" si="1155"/>
        <v>lon</v>
      </c>
      <c r="AK1249" s="68">
        <f t="shared" si="1155"/>
        <v>0</v>
      </c>
      <c r="AL1249" s="64">
        <f t="shared" si="1155"/>
        <v>0</v>
      </c>
      <c r="AM1249" s="64" t="str">
        <f t="shared" si="1155"/>
        <v>TAC</v>
      </c>
      <c r="AN1249" s="64">
        <f t="shared" si="1155"/>
        <v>0</v>
      </c>
      <c r="AO1249" s="64">
        <f t="shared" si="1155"/>
        <v>0</v>
      </c>
      <c r="AP1249" s="64">
        <f t="shared" si="1155"/>
        <v>0</v>
      </c>
      <c r="AQ1249" s="64">
        <f t="shared" si="1155"/>
        <v>0</v>
      </c>
      <c r="AR1249" s="64">
        <f t="shared" si="1155"/>
        <v>0</v>
      </c>
      <c r="AS1249" s="68"/>
      <c r="AT1249" s="78" t="s">
        <v>130</v>
      </c>
      <c r="AU1249" s="79">
        <v>10</v>
      </c>
      <c r="AV1249" s="79">
        <v>40</v>
      </c>
      <c r="AW1249" s="80"/>
      <c r="AX1249" s="106" t="str">
        <f>E1249</f>
        <v>consigne d'ambiance hiver (concentrateur de zone)</v>
      </c>
      <c r="AY1249" s="63" t="s">
        <v>503</v>
      </c>
      <c r="BA1249" s="36" t="s">
        <v>185</v>
      </c>
      <c r="BB1249" s="27">
        <f t="shared" si="1123"/>
        <v>0</v>
      </c>
      <c r="BC1249" s="27">
        <f t="shared" si="1131"/>
        <v>0</v>
      </c>
      <c r="BD1249" s="27"/>
      <c r="BE1249" s="27">
        <f>IF(BA1249="NON",0,I1249+J1249+K1249+L1249)</f>
        <v>0</v>
      </c>
      <c r="BF1249" s="27"/>
      <c r="BG1249" s="27">
        <f t="shared" si="1124"/>
        <v>0</v>
      </c>
      <c r="BH1249" s="1"/>
      <c r="BI1249" s="1" t="str">
        <f t="shared" si="1156"/>
        <v>3_02_PAS_3_DTH_CVC_SAS</v>
      </c>
      <c r="BJ1249" s="1"/>
      <c r="BK1249" s="1"/>
      <c r="BL1249" s="1"/>
      <c r="BM1249" s="1"/>
      <c r="BN1249" s="1"/>
      <c r="BO1249" s="1"/>
      <c r="BP1249" s="1"/>
      <c r="BQ1249" s="1"/>
      <c r="BR1249" s="1"/>
      <c r="BS1249" s="38" t="s">
        <v>185</v>
      </c>
      <c r="BT1249" s="107"/>
      <c r="BU1249" s="108"/>
      <c r="BV1249" s="28"/>
      <c r="BW1249" s="28"/>
      <c r="BX1249" s="27"/>
      <c r="BY1249" s="27"/>
      <c r="BZ1249" s="38">
        <f>IF(BS1249="OUI",IF((BC1249+BB1249)&lt;&gt;0,(BB1249+BC1249),0),0)</f>
        <v>0</v>
      </c>
      <c r="CA1249" s="38">
        <f>IF(BS1249="OUI",IF((BE1249+BG1249)&lt;&gt;0,(BG1249+BE1249),0),0)</f>
        <v>0</v>
      </c>
      <c r="CB1249" s="38">
        <f t="shared" si="1134"/>
        <v>0</v>
      </c>
      <c r="CC1249" s="38">
        <f t="shared" si="1134"/>
        <v>0</v>
      </c>
      <c r="CD1249" s="38">
        <f>IF(OR(BS1249=0,BS1249="NON"),0,B1249&amp;"_"&amp;M1249&amp;N1249&amp;O1249&amp;"_"&amp;P1249&amp;"_"&amp;Q1249&amp;"_"&amp;R1249&amp;S1249&amp;T1249&amp;U1249&amp;V1249&amp;"_FORC"&amp;IF(CB1249=0,"TR","TC"))</f>
        <v>0</v>
      </c>
      <c r="CE1249" s="27"/>
      <c r="CF1249" s="27"/>
      <c r="CG1249" s="158" t="str">
        <f t="shared" si="1160"/>
        <v>NON</v>
      </c>
      <c r="CH1249" s="158" t="s">
        <v>581</v>
      </c>
      <c r="CI1249" s="170">
        <v>0.2</v>
      </c>
      <c r="CJ1249" s="116"/>
      <c r="CK1249" s="27"/>
      <c r="CL1249" s="116"/>
      <c r="CM1249" s="27"/>
      <c r="CN1249" s="116"/>
      <c r="CO1249" s="27"/>
      <c r="CP1249" s="171" t="str">
        <f t="shared" si="1159"/>
        <v>NON</v>
      </c>
      <c r="CQ1249" s="171">
        <f t="shared" si="1118"/>
        <v>0</v>
      </c>
      <c r="CR1249" s="171"/>
      <c r="CS1249" s="171">
        <f t="shared" si="1074"/>
        <v>0</v>
      </c>
      <c r="CT1249" s="171"/>
      <c r="CU1249" s="171"/>
      <c r="CV1249" s="86">
        <f t="shared" si="1136"/>
        <v>1</v>
      </c>
      <c r="CW1249" s="86">
        <f t="shared" si="1119"/>
        <v>0</v>
      </c>
    </row>
    <row r="1250" spans="1:101" customFormat="1" outlineLevel="2" x14ac:dyDescent="0.3">
      <c r="A1250" s="161"/>
      <c r="B1250" s="41">
        <f t="shared" si="1084"/>
        <v>65</v>
      </c>
      <c r="C1250" s="41">
        <f t="shared" si="1152"/>
        <v>0</v>
      </c>
      <c r="D1250" s="59" t="str">
        <f t="shared" si="1152"/>
        <v>Ventilo convecteur du SAS DTH</v>
      </c>
      <c r="E1250" s="37" t="s">
        <v>490</v>
      </c>
      <c r="F1250" s="34"/>
      <c r="G1250" s="34"/>
      <c r="H1250" s="34"/>
      <c r="I1250" s="34">
        <v>1</v>
      </c>
      <c r="J1250" s="34"/>
      <c r="K1250" s="34"/>
      <c r="L1250" s="34"/>
      <c r="M1250" s="39" t="str">
        <f t="shared" si="1153"/>
        <v>02_PAS</v>
      </c>
      <c r="N1250" s="39">
        <f t="shared" si="1153"/>
        <v>3</v>
      </c>
      <c r="O1250" s="39" t="str">
        <f t="shared" si="1153"/>
        <v>DTH</v>
      </c>
      <c r="P1250" s="39" t="str">
        <f t="shared" si="1153"/>
        <v>CVC</v>
      </c>
      <c r="Q1250" s="39"/>
      <c r="R1250" s="28" t="str">
        <f t="shared" si="1154"/>
        <v>VCC</v>
      </c>
      <c r="S1250" s="28" t="s">
        <v>162</v>
      </c>
      <c r="T1250" s="28" t="s">
        <v>395</v>
      </c>
      <c r="U1250" s="28" t="s">
        <v>149</v>
      </c>
      <c r="V1250" s="28" t="s">
        <v>495</v>
      </c>
      <c r="W1250" s="28" t="str">
        <f t="shared" ref="W1250:W1313" si="1161">IF(F1250&lt;&gt;0,$F$481,IF(G1250&lt;&gt;0,$G$481,IF(H1250&lt;&gt;0,$H$481,IF(I1250&lt;&gt;0,$I$481,IF(J1250&lt;&gt;0,$J$481,IF(K1250&lt;&gt;0,$K$481,IF($L1250&lt;&gt;0,$L$481,0)))))))</f>
        <v>TM</v>
      </c>
      <c r="X1250" s="29" t="str">
        <f t="shared" ref="X1250:X1295" si="1162">IF(SUM(F1250:L1250)=0,0,P1250&amp;"/"&amp;M1250&amp;"/"&amp;Q1250&amp;"/"&amp;R1250&amp;"/"&amp;S1250&amp;"/"&amp;T1250&amp;"/"&amp;U1250&amp;"/"&amp;W1250)</f>
        <v>CVC/02_PAS//VCC/am/CONS/tmp/TM</v>
      </c>
      <c r="Y1250" s="66"/>
      <c r="Z1250" s="67"/>
      <c r="AA1250" s="67"/>
      <c r="AB1250" s="67"/>
      <c r="AC1250" s="67"/>
      <c r="AD1250" s="67"/>
      <c r="AE1250" s="72" t="str">
        <f t="shared" si="1155"/>
        <v>51_02_PAS3DTH_CVC__0</v>
      </c>
      <c r="AF1250" s="90">
        <f t="shared" si="1155"/>
        <v>0</v>
      </c>
      <c r="AG1250" s="66" t="str">
        <f t="shared" si="1155"/>
        <v>TAC</v>
      </c>
      <c r="AH1250" s="67">
        <f t="shared" si="1155"/>
        <v>0</v>
      </c>
      <c r="AI1250" s="67">
        <f t="shared" si="1155"/>
        <v>0</v>
      </c>
      <c r="AJ1250" s="67" t="str">
        <f t="shared" si="1155"/>
        <v>lon</v>
      </c>
      <c r="AK1250" s="68">
        <f t="shared" si="1155"/>
        <v>0</v>
      </c>
      <c r="AL1250" s="64">
        <f t="shared" si="1155"/>
        <v>0</v>
      </c>
      <c r="AM1250" s="64" t="str">
        <f t="shared" si="1155"/>
        <v>TAC</v>
      </c>
      <c r="AN1250" s="64">
        <f t="shared" si="1155"/>
        <v>0</v>
      </c>
      <c r="AO1250" s="64">
        <f t="shared" si="1155"/>
        <v>0</v>
      </c>
      <c r="AP1250" s="64">
        <f t="shared" si="1155"/>
        <v>0</v>
      </c>
      <c r="AQ1250" s="64">
        <f t="shared" si="1155"/>
        <v>0</v>
      </c>
      <c r="AR1250" s="64">
        <f t="shared" si="1155"/>
        <v>0</v>
      </c>
      <c r="AS1250" s="68"/>
      <c r="AT1250" s="78" t="s">
        <v>130</v>
      </c>
      <c r="AU1250" s="79">
        <v>10</v>
      </c>
      <c r="AV1250" s="79">
        <v>40</v>
      </c>
      <c r="AW1250" s="80"/>
      <c r="AX1250" s="106" t="str">
        <f>E1250</f>
        <v>consigne d'ambiance hiver réduit (concentrateur de zone)</v>
      </c>
      <c r="AY1250" s="63" t="s">
        <v>503</v>
      </c>
      <c r="BA1250" s="36" t="s">
        <v>185</v>
      </c>
      <c r="BB1250" s="27">
        <f t="shared" si="1123"/>
        <v>0</v>
      </c>
      <c r="BC1250" s="27">
        <f t="shared" si="1131"/>
        <v>0</v>
      </c>
      <c r="BD1250" s="27"/>
      <c r="BE1250" s="27">
        <f>IF(BA1250="NON",0,I1250+J1250+K1250+L1250)</f>
        <v>0</v>
      </c>
      <c r="BF1250" s="27"/>
      <c r="BG1250" s="27">
        <f t="shared" si="1124"/>
        <v>0</v>
      </c>
      <c r="BH1250" s="1"/>
      <c r="BI1250" s="1" t="str">
        <f t="shared" si="1156"/>
        <v>3_02_PAS_3_DTH_CVC_SAS</v>
      </c>
      <c r="BJ1250" s="1"/>
      <c r="BK1250" s="1"/>
      <c r="BL1250" s="1"/>
      <c r="BM1250" s="1"/>
      <c r="BN1250" s="1"/>
      <c r="BO1250" s="1"/>
      <c r="BP1250" s="1"/>
      <c r="BQ1250" s="1"/>
      <c r="BR1250" s="1"/>
      <c r="BS1250" s="38" t="s">
        <v>185</v>
      </c>
      <c r="BT1250" s="107"/>
      <c r="BU1250" s="108"/>
      <c r="BV1250" s="28"/>
      <c r="BW1250" s="28"/>
      <c r="BX1250" s="27"/>
      <c r="BY1250" s="27"/>
      <c r="BZ1250" s="38">
        <f>IF(BS1250="OUI",IF((BC1250+BB1250)&lt;&gt;0,(BB1250+BC1250),0),0)</f>
        <v>0</v>
      </c>
      <c r="CA1250" s="38">
        <f>IF(BS1250="OUI",IF((BE1250+BG1250)&lt;&gt;0,(BG1250+BE1250),0),0)</f>
        <v>0</v>
      </c>
      <c r="CB1250" s="38">
        <f t="shared" si="1134"/>
        <v>0</v>
      </c>
      <c r="CC1250" s="38">
        <f t="shared" si="1134"/>
        <v>0</v>
      </c>
      <c r="CD1250" s="38">
        <f>IF(OR(BS1250=0,BS1250="NON"),0,B1250&amp;"_"&amp;M1250&amp;N1250&amp;O1250&amp;"_"&amp;P1250&amp;"_"&amp;Q1250&amp;"_"&amp;R1250&amp;S1250&amp;T1250&amp;U1250&amp;V1250&amp;"_FORC"&amp;IF(CB1250=0,"TR","TC"))</f>
        <v>0</v>
      </c>
      <c r="CE1250" s="27"/>
      <c r="CF1250" s="27"/>
      <c r="CG1250" s="158" t="str">
        <f t="shared" si="1160"/>
        <v>NON</v>
      </c>
      <c r="CH1250" s="158" t="s">
        <v>581</v>
      </c>
      <c r="CI1250" s="170">
        <v>0.2</v>
      </c>
      <c r="CJ1250" s="116"/>
      <c r="CK1250" s="27"/>
      <c r="CL1250" s="116"/>
      <c r="CM1250" s="27"/>
      <c r="CN1250" s="116"/>
      <c r="CO1250" s="27"/>
      <c r="CP1250" s="171" t="str">
        <f t="shared" si="1159"/>
        <v>NON</v>
      </c>
      <c r="CQ1250" s="171">
        <f t="shared" si="1118"/>
        <v>0</v>
      </c>
      <c r="CR1250" s="171"/>
      <c r="CS1250" s="171">
        <f t="shared" ref="CS1250:CS1313" si="1163">IF(CR1250&lt;&gt;0,CK1250,0)</f>
        <v>0</v>
      </c>
      <c r="CT1250" s="171"/>
      <c r="CU1250" s="171"/>
      <c r="CV1250" s="86">
        <f t="shared" ref="CV1250:CV1281" si="1164">IF(SUM(F1250:L1250)=0,0,SUM(F1250:L1250)+BT1250+BZ1250+CA1250)</f>
        <v>1</v>
      </c>
      <c r="CW1250" s="86">
        <f t="shared" si="1119"/>
        <v>0</v>
      </c>
    </row>
    <row r="1251" spans="1:101" customFormat="1" outlineLevel="1" x14ac:dyDescent="0.3">
      <c r="A1251" s="42"/>
      <c r="B1251" s="42">
        <f t="shared" si="1084"/>
        <v>66</v>
      </c>
      <c r="C1251" s="42"/>
      <c r="D1251" s="105" t="s">
        <v>1267</v>
      </c>
      <c r="E1251" s="1" t="s">
        <v>1253</v>
      </c>
      <c r="F1251" s="34"/>
      <c r="G1251" s="34"/>
      <c r="H1251" s="34"/>
      <c r="I1251" s="34">
        <v>1</v>
      </c>
      <c r="J1251" s="34"/>
      <c r="K1251" s="34"/>
      <c r="L1251" s="34"/>
      <c r="M1251" s="27" t="s">
        <v>1262</v>
      </c>
      <c r="N1251" s="27">
        <v>3</v>
      </c>
      <c r="O1251" s="27" t="s">
        <v>1264</v>
      </c>
      <c r="P1251" s="27" t="s">
        <v>29</v>
      </c>
      <c r="Q1251" s="27"/>
      <c r="R1251" s="27" t="s">
        <v>38</v>
      </c>
      <c r="S1251" s="27" t="s">
        <v>162</v>
      </c>
      <c r="T1251" s="27" t="s">
        <v>69</v>
      </c>
      <c r="U1251" s="27" t="s">
        <v>149</v>
      </c>
      <c r="V1251" s="27"/>
      <c r="W1251" s="27" t="str">
        <f t="shared" si="1161"/>
        <v>TM</v>
      </c>
      <c r="X1251" s="27" t="str">
        <f t="shared" si="1162"/>
        <v>CVC/02_PAS//VCC/am/SND/tmp/TM</v>
      </c>
      <c r="Y1251" s="66"/>
      <c r="Z1251" s="67"/>
      <c r="AA1251" s="67"/>
      <c r="AB1251" s="67"/>
      <c r="AC1251" s="67"/>
      <c r="AD1251" s="67"/>
      <c r="AE1251" s="66" t="str">
        <f>IF(AG1251=0,0,B1251&amp;"_"&amp;M1251&amp;N1251&amp;O1251&amp;"_"&amp;P1251&amp;"_"&amp;Q1251&amp;"_"&amp;AF1251)</f>
        <v>66_02_PAS3DTH_CVC__0</v>
      </c>
      <c r="AF1251" s="67">
        <v>0</v>
      </c>
      <c r="AG1251" s="66" t="s">
        <v>286</v>
      </c>
      <c r="AH1251" s="67"/>
      <c r="AI1251" s="67"/>
      <c r="AJ1251" s="67" t="s">
        <v>322</v>
      </c>
      <c r="AK1251" s="68"/>
      <c r="AL1251" s="66">
        <v>0</v>
      </c>
      <c r="AM1251" s="66" t="s">
        <v>286</v>
      </c>
      <c r="AN1251" s="66">
        <f>VLOOKUP($AL1251,aut_car,3,FALSE)</f>
        <v>0</v>
      </c>
      <c r="AO1251" s="66">
        <f>VLOOKUP($AL1251,aut_car,4,FALSE)</f>
        <v>0</v>
      </c>
      <c r="AP1251" s="66">
        <f>VLOOKUP($AL1251,aut_car,5,FALSE)</f>
        <v>0</v>
      </c>
      <c r="AQ1251" s="66">
        <f>VLOOKUP($AL1251,aut_car,6,FALSE)</f>
        <v>0</v>
      </c>
      <c r="AR1251" s="66">
        <f>VLOOKUP($AL1251,aut_car,7,FALSE)</f>
        <v>0</v>
      </c>
      <c r="AS1251" s="68"/>
      <c r="AT1251" s="176" t="s">
        <v>130</v>
      </c>
      <c r="AU1251" s="177">
        <v>-50</v>
      </c>
      <c r="AV1251" s="177">
        <v>50</v>
      </c>
      <c r="AW1251" s="178"/>
      <c r="AX1251" s="63" t="str">
        <f t="shared" ref="AX1251:AX1262" si="1165">E1251</f>
        <v>Sonde de température d'ambiance</v>
      </c>
      <c r="AY1251" s="63"/>
      <c r="BA1251" s="27" t="s">
        <v>184</v>
      </c>
      <c r="BB1251" s="27">
        <f t="shared" si="1123"/>
        <v>0</v>
      </c>
      <c r="BC1251" s="27">
        <f t="shared" si="1131"/>
        <v>0</v>
      </c>
      <c r="BD1251" s="27"/>
      <c r="BE1251" s="27">
        <f t="shared" ref="BE1251:BE1262" si="1166">IF(BA1251="NON",0,I1251+J1251+K1251+L1251)</f>
        <v>1</v>
      </c>
      <c r="BF1251" s="27"/>
      <c r="BG1251" s="27">
        <f t="shared" si="1124"/>
        <v>0</v>
      </c>
      <c r="BH1251" s="1" t="s">
        <v>1280</v>
      </c>
      <c r="BI1251" s="1" t="s">
        <v>1283</v>
      </c>
      <c r="BJ1251" s="1"/>
      <c r="BK1251" s="1"/>
      <c r="BL1251" s="1"/>
      <c r="BM1251" s="1"/>
      <c r="BN1251" s="1"/>
      <c r="BO1251" s="1"/>
      <c r="BP1251" s="1"/>
      <c r="BQ1251" s="1"/>
      <c r="BR1251" s="1"/>
      <c r="BS1251" s="27" t="s">
        <v>185</v>
      </c>
      <c r="BT1251" s="167">
        <f>IF(BS1251="OUI",1,0)</f>
        <v>0</v>
      </c>
      <c r="BU1251" s="168">
        <f>IF(BS1251="OUI",1,0)</f>
        <v>0</v>
      </c>
      <c r="BV1251" s="27">
        <f>IF(OR(BS1251=0,BS1251="NON"),0,B1251&amp;"_"&amp;M1251&amp;N1251&amp;O1251&amp;"_"&amp;P1251&amp;"_"&amp;Q1251&amp;"_"&amp;R1251&amp;S1251&amp;T1251&amp;U1251&amp;V1251&amp;"_MANU")</f>
        <v>0</v>
      </c>
      <c r="BW1251" s="27">
        <f>IF(BS1251="OUI",1,0)</f>
        <v>0</v>
      </c>
      <c r="BX1251" s="27"/>
      <c r="BY1251" s="27"/>
      <c r="BZ1251" s="27">
        <f>IF(BS1251="OUI",IF((BC1251+BB1251)&lt;&gt;0,(BB1251+BC1251),0),0)</f>
        <v>0</v>
      </c>
      <c r="CA1251" s="27">
        <f>IF(BS1251="OUI",IF((BE1251+BG1251)&lt;&gt;0,(BG1251+BE1251),0),0)</f>
        <v>0</v>
      </c>
      <c r="CB1251" s="27">
        <f t="shared" si="1134"/>
        <v>0</v>
      </c>
      <c r="CC1251" s="27">
        <f t="shared" si="1134"/>
        <v>0</v>
      </c>
      <c r="CD1251" s="27">
        <f t="shared" ref="CD1251:CD1262" si="1167">IF(OR(BS1251=0,BS1251="NON"),0,B1251&amp;"_"&amp;M1251&amp;N1251&amp;O1251&amp;"_"&amp;P1251&amp;"_"&amp;Q1251&amp;"_"&amp;R1251&amp;S1251&amp;T1251&amp;U1251&amp;V1251&amp;"_FORC"&amp;IF(CB1251=0,"TR","TC"))</f>
        <v>0</v>
      </c>
      <c r="CE1251" s="27"/>
      <c r="CF1251" s="27"/>
      <c r="CG1251" s="27" t="str">
        <f t="shared" si="1160"/>
        <v>OUI</v>
      </c>
      <c r="CH1251" s="27" t="s">
        <v>581</v>
      </c>
      <c r="CI1251" s="126">
        <v>0.2</v>
      </c>
      <c r="CJ1251" s="116"/>
      <c r="CK1251" s="27"/>
      <c r="CL1251" s="116"/>
      <c r="CM1251" s="27"/>
      <c r="CN1251" s="116"/>
      <c r="CO1251" s="27"/>
      <c r="CP1251" s="27" t="str">
        <f t="shared" si="1159"/>
        <v>NON</v>
      </c>
      <c r="CQ1251" s="27">
        <f t="shared" si="1118"/>
        <v>0</v>
      </c>
      <c r="CR1251" s="27"/>
      <c r="CS1251" s="27">
        <f t="shared" si="1163"/>
        <v>0</v>
      </c>
      <c r="CT1251" s="27"/>
      <c r="CU1251" s="27"/>
      <c r="CV1251" s="179">
        <f t="shared" si="1164"/>
        <v>1</v>
      </c>
      <c r="CW1251" s="179">
        <f t="shared" si="1119"/>
        <v>1</v>
      </c>
    </row>
    <row r="1252" spans="1:101" customFormat="1" outlineLevel="2" x14ac:dyDescent="0.3">
      <c r="A1252" s="162"/>
      <c r="B1252" s="41">
        <f t="shared" ref="B1252:B1315" si="1168">B1251+1</f>
        <v>67</v>
      </c>
      <c r="C1252" s="41">
        <f t="shared" ref="C1252:D1265" si="1169">C1251</f>
        <v>0</v>
      </c>
      <c r="D1252" s="59" t="str">
        <f t="shared" si="1169"/>
        <v>Ventilo convecteur du bureau médical</v>
      </c>
      <c r="E1252" s="37" t="s">
        <v>1246</v>
      </c>
      <c r="F1252" s="34"/>
      <c r="G1252" s="34">
        <v>1</v>
      </c>
      <c r="H1252" s="34"/>
      <c r="I1252" s="34"/>
      <c r="J1252" s="34"/>
      <c r="K1252" s="34"/>
      <c r="L1252" s="34"/>
      <c r="M1252" s="39" t="str">
        <f t="shared" ref="M1252:P1265" si="1170">M1251</f>
        <v>02_PAS</v>
      </c>
      <c r="N1252" s="39">
        <f t="shared" si="1170"/>
        <v>3</v>
      </c>
      <c r="O1252" s="39" t="str">
        <f t="shared" si="1170"/>
        <v>DTH</v>
      </c>
      <c r="P1252" s="39" t="str">
        <f t="shared" si="1170"/>
        <v>CVC</v>
      </c>
      <c r="Q1252" s="39"/>
      <c r="R1252" s="28" t="str">
        <f t="shared" ref="R1252:R1265" si="1171">R1251</f>
        <v>VCC</v>
      </c>
      <c r="S1252" s="28" t="s">
        <v>162</v>
      </c>
      <c r="T1252" s="28" t="s">
        <v>237</v>
      </c>
      <c r="U1252" s="28" t="s">
        <v>463</v>
      </c>
      <c r="V1252" s="28"/>
      <c r="W1252" s="28" t="str">
        <f t="shared" si="1161"/>
        <v>TS</v>
      </c>
      <c r="X1252" s="29" t="str">
        <f t="shared" si="1162"/>
        <v>CVC/02_PAS//VCC/am/CAPT/fei/TS</v>
      </c>
      <c r="Y1252" s="66"/>
      <c r="Z1252" s="67"/>
      <c r="AA1252" s="67"/>
      <c r="AB1252" s="67"/>
      <c r="AC1252" s="67"/>
      <c r="AD1252" s="67"/>
      <c r="AE1252" s="72" t="str">
        <f t="shared" ref="AE1252:AR1265" si="1172">AE1251</f>
        <v>66_02_PAS3DTH_CVC__0</v>
      </c>
      <c r="AF1252" s="90">
        <f t="shared" si="1172"/>
        <v>0</v>
      </c>
      <c r="AG1252" s="66" t="str">
        <f t="shared" si="1172"/>
        <v>TAC</v>
      </c>
      <c r="AH1252" s="67">
        <f t="shared" si="1172"/>
        <v>0</v>
      </c>
      <c r="AI1252" s="67">
        <f t="shared" si="1172"/>
        <v>0</v>
      </c>
      <c r="AJ1252" s="67" t="str">
        <f t="shared" si="1172"/>
        <v>lon</v>
      </c>
      <c r="AK1252" s="68">
        <f t="shared" si="1172"/>
        <v>0</v>
      </c>
      <c r="AL1252" s="64">
        <f t="shared" si="1172"/>
        <v>0</v>
      </c>
      <c r="AM1252" s="64" t="str">
        <f t="shared" si="1172"/>
        <v>TAC</v>
      </c>
      <c r="AN1252" s="64">
        <f t="shared" si="1172"/>
        <v>0</v>
      </c>
      <c r="AO1252" s="64">
        <f t="shared" si="1172"/>
        <v>0</v>
      </c>
      <c r="AP1252" s="64">
        <f t="shared" si="1172"/>
        <v>0</v>
      </c>
      <c r="AQ1252" s="64">
        <f t="shared" si="1172"/>
        <v>0</v>
      </c>
      <c r="AR1252" s="64">
        <f t="shared" si="1172"/>
        <v>0</v>
      </c>
      <c r="AS1252" s="68"/>
      <c r="AT1252" s="78" t="s">
        <v>138</v>
      </c>
      <c r="AU1252" s="79" t="s">
        <v>114</v>
      </c>
      <c r="AV1252" s="79" t="s">
        <v>115</v>
      </c>
      <c r="AW1252" s="80"/>
      <c r="AX1252" s="106" t="str">
        <f t="shared" si="1165"/>
        <v>retour de marche ventilo-convecteur</v>
      </c>
      <c r="AY1252" s="63"/>
      <c r="BA1252" s="36" t="s">
        <v>184</v>
      </c>
      <c r="BB1252" s="27">
        <f t="shared" si="1123"/>
        <v>0</v>
      </c>
      <c r="BC1252" s="27">
        <f t="shared" si="1131"/>
        <v>1</v>
      </c>
      <c r="BD1252" s="27"/>
      <c r="BE1252" s="27">
        <f t="shared" si="1166"/>
        <v>0</v>
      </c>
      <c r="BF1252" s="27"/>
      <c r="BG1252" s="27">
        <f t="shared" si="1124"/>
        <v>0</v>
      </c>
      <c r="BH1252" s="1"/>
      <c r="BI1252" s="1" t="str">
        <f t="shared" si="1156"/>
        <v>4_02_PAS_3_DTH_CVC_BMED</v>
      </c>
      <c r="BJ1252" s="1"/>
      <c r="BK1252" s="1"/>
      <c r="BL1252" s="1"/>
      <c r="BM1252" s="1"/>
      <c r="BN1252" s="1"/>
      <c r="BO1252" s="1"/>
      <c r="BP1252" s="1"/>
      <c r="BQ1252" s="1"/>
      <c r="BR1252" s="1"/>
      <c r="BS1252" s="38" t="s">
        <v>185</v>
      </c>
      <c r="BT1252" s="107">
        <f>IF(BS1252="OUI",1,0)</f>
        <v>0</v>
      </c>
      <c r="BU1252" s="108">
        <f>IF(BS1252="OUI",1,0)</f>
        <v>0</v>
      </c>
      <c r="BV1252" s="28">
        <f>IF(OR(BS1252=0,BS1252="NON"),0,B1252&amp;"_"&amp;M1252&amp;N1252&amp;O1252&amp;"_"&amp;P1252&amp;"_"&amp;Q1252&amp;"_"&amp;R1252&amp;S1252&amp;T1252&amp;U1252&amp;V1252&amp;"_MANU")</f>
        <v>0</v>
      </c>
      <c r="BW1252" s="28">
        <f>IF(BS1252="OUI",1,0)</f>
        <v>0</v>
      </c>
      <c r="BX1252" s="27"/>
      <c r="BY1252" s="27"/>
      <c r="BZ1252" s="38">
        <f t="shared" ref="BZ1252:BZ1262" si="1173">IF(BS1252="OUI",IF((BC1252+BB1252)&lt;&gt;0,(BB1252+BC1252),0),0)</f>
        <v>0</v>
      </c>
      <c r="CA1252" s="38">
        <f t="shared" ref="CA1252:CA1262" si="1174">IF(BS1252="OUI",IF((BE1252+BG1252)&lt;&gt;0,(BG1252+BE1252),0),0)</f>
        <v>0</v>
      </c>
      <c r="CB1252" s="38">
        <f t="shared" si="1134"/>
        <v>0</v>
      </c>
      <c r="CC1252" s="38">
        <f t="shared" si="1134"/>
        <v>0</v>
      </c>
      <c r="CD1252" s="38">
        <f t="shared" si="1167"/>
        <v>0</v>
      </c>
      <c r="CE1252" s="27"/>
      <c r="CF1252" s="27"/>
      <c r="CG1252" s="158" t="str">
        <f t="shared" si="1160"/>
        <v>OUI</v>
      </c>
      <c r="CH1252" s="158" t="s">
        <v>581</v>
      </c>
      <c r="CI1252" s="158"/>
      <c r="CJ1252" s="116"/>
      <c r="CK1252" s="27"/>
      <c r="CL1252" s="116"/>
      <c r="CM1252" s="27"/>
      <c r="CN1252" s="116"/>
      <c r="CO1252" s="27"/>
      <c r="CP1252" s="171" t="s">
        <v>184</v>
      </c>
      <c r="CQ1252" s="171" t="str">
        <f t="shared" si="1118"/>
        <v>CVC</v>
      </c>
      <c r="CR1252" s="171" t="s">
        <v>708</v>
      </c>
      <c r="CS1252" s="171">
        <f t="shared" si="1163"/>
        <v>0</v>
      </c>
      <c r="CT1252" s="171"/>
      <c r="CU1252" s="171"/>
      <c r="CV1252" s="86">
        <f t="shared" si="1164"/>
        <v>1</v>
      </c>
      <c r="CW1252" s="86">
        <f t="shared" si="1119"/>
        <v>1</v>
      </c>
    </row>
    <row r="1253" spans="1:101" customFormat="1" outlineLevel="2" x14ac:dyDescent="0.3">
      <c r="A1253" s="162"/>
      <c r="B1253" s="41">
        <f t="shared" si="1168"/>
        <v>68</v>
      </c>
      <c r="C1253" s="41">
        <f t="shared" si="1169"/>
        <v>0</v>
      </c>
      <c r="D1253" s="59" t="str">
        <f t="shared" si="1169"/>
        <v>Ventilo convecteur du bureau médical</v>
      </c>
      <c r="E1253" s="37" t="s">
        <v>443</v>
      </c>
      <c r="F1253" s="34"/>
      <c r="G1253" s="34">
        <v>1</v>
      </c>
      <c r="H1253" s="34"/>
      <c r="I1253" s="34"/>
      <c r="J1253" s="34"/>
      <c r="K1253" s="34"/>
      <c r="L1253" s="34"/>
      <c r="M1253" s="39" t="str">
        <f t="shared" si="1170"/>
        <v>02_PAS</v>
      </c>
      <c r="N1253" s="39">
        <f t="shared" si="1170"/>
        <v>3</v>
      </c>
      <c r="O1253" s="39" t="str">
        <f t="shared" si="1170"/>
        <v>DTH</v>
      </c>
      <c r="P1253" s="39" t="str">
        <f t="shared" si="1170"/>
        <v>CVC</v>
      </c>
      <c r="Q1253" s="39"/>
      <c r="R1253" s="28" t="str">
        <f t="shared" si="1171"/>
        <v>VCC</v>
      </c>
      <c r="S1253" s="28" t="s">
        <v>162</v>
      </c>
      <c r="T1253" s="28" t="s">
        <v>237</v>
      </c>
      <c r="U1253" s="28" t="s">
        <v>463</v>
      </c>
      <c r="V1253" s="28"/>
      <c r="W1253" s="28" t="str">
        <f t="shared" si="1161"/>
        <v>TS</v>
      </c>
      <c r="X1253" s="29" t="str">
        <f t="shared" si="1162"/>
        <v>CVC/02_PAS//VCC/am/CAPT/fei/TS</v>
      </c>
      <c r="Y1253" s="66"/>
      <c r="Z1253" s="67"/>
      <c r="AA1253" s="67"/>
      <c r="AB1253" s="67"/>
      <c r="AC1253" s="67"/>
      <c r="AD1253" s="67"/>
      <c r="AE1253" s="72" t="str">
        <f t="shared" si="1172"/>
        <v>66_02_PAS3DTH_CVC__0</v>
      </c>
      <c r="AF1253" s="90">
        <f t="shared" si="1172"/>
        <v>0</v>
      </c>
      <c r="AG1253" s="66" t="str">
        <f t="shared" si="1172"/>
        <v>TAC</v>
      </c>
      <c r="AH1253" s="67">
        <f t="shared" si="1172"/>
        <v>0</v>
      </c>
      <c r="AI1253" s="67">
        <f t="shared" si="1172"/>
        <v>0</v>
      </c>
      <c r="AJ1253" s="67" t="str">
        <f t="shared" si="1172"/>
        <v>lon</v>
      </c>
      <c r="AK1253" s="68">
        <f t="shared" si="1172"/>
        <v>0</v>
      </c>
      <c r="AL1253" s="64">
        <f t="shared" si="1172"/>
        <v>0</v>
      </c>
      <c r="AM1253" s="64" t="str">
        <f t="shared" si="1172"/>
        <v>TAC</v>
      </c>
      <c r="AN1253" s="64">
        <f t="shared" si="1172"/>
        <v>0</v>
      </c>
      <c r="AO1253" s="64">
        <f t="shared" si="1172"/>
        <v>0</v>
      </c>
      <c r="AP1253" s="64">
        <f t="shared" si="1172"/>
        <v>0</v>
      </c>
      <c r="AQ1253" s="64">
        <f t="shared" si="1172"/>
        <v>0</v>
      </c>
      <c r="AR1253" s="64">
        <f t="shared" si="1172"/>
        <v>0</v>
      </c>
      <c r="AS1253" s="68"/>
      <c r="AT1253" s="78" t="s">
        <v>138</v>
      </c>
      <c r="AU1253" s="79" t="s">
        <v>114</v>
      </c>
      <c r="AV1253" s="79" t="s">
        <v>115</v>
      </c>
      <c r="AW1253" s="80"/>
      <c r="AX1253" s="106" t="str">
        <f t="shared" si="1165"/>
        <v>contact de feuillure</v>
      </c>
      <c r="AY1253" s="63"/>
      <c r="BA1253" s="36" t="s">
        <v>184</v>
      </c>
      <c r="BB1253" s="27">
        <f t="shared" si="1123"/>
        <v>0</v>
      </c>
      <c r="BC1253" s="27">
        <f t="shared" si="1131"/>
        <v>1</v>
      </c>
      <c r="BD1253" s="27"/>
      <c r="BE1253" s="27">
        <f t="shared" si="1166"/>
        <v>0</v>
      </c>
      <c r="BF1253" s="27"/>
      <c r="BG1253" s="27">
        <f t="shared" si="1124"/>
        <v>0</v>
      </c>
      <c r="BH1253" s="1"/>
      <c r="BI1253" s="1" t="str">
        <f t="shared" si="1156"/>
        <v>4_02_PAS_3_DTH_CVC_BMED</v>
      </c>
      <c r="BJ1253" s="1"/>
      <c r="BK1253" s="1"/>
      <c r="BL1253" s="1"/>
      <c r="BM1253" s="1"/>
      <c r="BN1253" s="1"/>
      <c r="BO1253" s="1"/>
      <c r="BP1253" s="1"/>
      <c r="BQ1253" s="1"/>
      <c r="BR1253" s="1"/>
      <c r="BS1253" s="38" t="s">
        <v>185</v>
      </c>
      <c r="BT1253" s="107">
        <f>IF(BS1253="OUI",1,0)</f>
        <v>0</v>
      </c>
      <c r="BU1253" s="108">
        <f>IF(BS1253="OUI",1,0)</f>
        <v>0</v>
      </c>
      <c r="BV1253" s="28">
        <f>IF(OR(BS1253=0,BS1253="NON"),0,B1253&amp;"_"&amp;M1253&amp;N1253&amp;O1253&amp;"_"&amp;P1253&amp;"_"&amp;Q1253&amp;"_"&amp;R1253&amp;S1253&amp;T1253&amp;U1253&amp;V1253&amp;"_MANU")</f>
        <v>0</v>
      </c>
      <c r="BW1253" s="28">
        <f>IF(BS1253="OUI",1,0)</f>
        <v>0</v>
      </c>
      <c r="BX1253" s="27"/>
      <c r="BY1253" s="27"/>
      <c r="BZ1253" s="38">
        <f t="shared" si="1173"/>
        <v>0</v>
      </c>
      <c r="CA1253" s="38">
        <f t="shared" si="1174"/>
        <v>0</v>
      </c>
      <c r="CB1253" s="38">
        <f t="shared" si="1134"/>
        <v>0</v>
      </c>
      <c r="CC1253" s="38">
        <f t="shared" si="1134"/>
        <v>0</v>
      </c>
      <c r="CD1253" s="38">
        <f t="shared" si="1167"/>
        <v>0</v>
      </c>
      <c r="CE1253" s="27"/>
      <c r="CF1253" s="27"/>
      <c r="CG1253" s="158" t="str">
        <f t="shared" si="1160"/>
        <v>OUI</v>
      </c>
      <c r="CH1253" s="158" t="s">
        <v>581</v>
      </c>
      <c r="CI1253" s="158"/>
      <c r="CJ1253" s="116"/>
      <c r="CK1253" s="27"/>
      <c r="CL1253" s="116"/>
      <c r="CM1253" s="27"/>
      <c r="CN1253" s="116"/>
      <c r="CO1253" s="27"/>
      <c r="CP1253" s="171" t="s">
        <v>184</v>
      </c>
      <c r="CQ1253" s="171" t="str">
        <f t="shared" si="1118"/>
        <v>CVC</v>
      </c>
      <c r="CR1253" s="171" t="s">
        <v>708</v>
      </c>
      <c r="CS1253" s="171">
        <f t="shared" si="1163"/>
        <v>0</v>
      </c>
      <c r="CT1253" s="171"/>
      <c r="CU1253" s="171"/>
      <c r="CV1253" s="86">
        <f t="shared" si="1164"/>
        <v>1</v>
      </c>
      <c r="CW1253" s="86">
        <f t="shared" si="1119"/>
        <v>1</v>
      </c>
    </row>
    <row r="1254" spans="1:101" customFormat="1" outlineLevel="2" x14ac:dyDescent="0.3">
      <c r="A1254" s="157"/>
      <c r="B1254" s="41">
        <f t="shared" si="1168"/>
        <v>69</v>
      </c>
      <c r="C1254" s="41">
        <f t="shared" si="1169"/>
        <v>0</v>
      </c>
      <c r="D1254" s="59" t="str">
        <f t="shared" si="1169"/>
        <v>Ventilo convecteur du bureau médical</v>
      </c>
      <c r="E1254" s="37" t="s">
        <v>86</v>
      </c>
      <c r="F1254" s="34"/>
      <c r="G1254" s="34">
        <v>1</v>
      </c>
      <c r="H1254" s="34"/>
      <c r="I1254" s="34"/>
      <c r="J1254" s="34"/>
      <c r="K1254" s="34"/>
      <c r="L1254" s="34"/>
      <c r="M1254" s="39" t="str">
        <f t="shared" si="1170"/>
        <v>02_PAS</v>
      </c>
      <c r="N1254" s="39">
        <f t="shared" si="1170"/>
        <v>3</v>
      </c>
      <c r="O1254" s="39" t="str">
        <f t="shared" si="1170"/>
        <v>DTH</v>
      </c>
      <c r="P1254" s="39" t="str">
        <f t="shared" si="1170"/>
        <v>CVC</v>
      </c>
      <c r="Q1254" s="39"/>
      <c r="R1254" s="28" t="str">
        <f t="shared" si="1171"/>
        <v>VCC</v>
      </c>
      <c r="S1254" s="28" t="s">
        <v>162</v>
      </c>
      <c r="T1254" s="28" t="s">
        <v>237</v>
      </c>
      <c r="U1254" s="28" t="s">
        <v>463</v>
      </c>
      <c r="V1254" s="28"/>
      <c r="W1254" s="28" t="str">
        <f t="shared" si="1161"/>
        <v>TS</v>
      </c>
      <c r="X1254" s="29" t="str">
        <f t="shared" si="1162"/>
        <v>CVC/02_PAS//VCC/am/CAPT/fei/TS</v>
      </c>
      <c r="Y1254" s="66"/>
      <c r="Z1254" s="67"/>
      <c r="AA1254" s="67"/>
      <c r="AB1254" s="67"/>
      <c r="AC1254" s="67"/>
      <c r="AD1254" s="67"/>
      <c r="AE1254" s="72" t="str">
        <f t="shared" si="1172"/>
        <v>66_02_PAS3DTH_CVC__0</v>
      </c>
      <c r="AF1254" s="90">
        <f t="shared" si="1172"/>
        <v>0</v>
      </c>
      <c r="AG1254" s="66" t="str">
        <f t="shared" si="1172"/>
        <v>TAC</v>
      </c>
      <c r="AH1254" s="67">
        <f t="shared" si="1172"/>
        <v>0</v>
      </c>
      <c r="AI1254" s="67">
        <f t="shared" si="1172"/>
        <v>0</v>
      </c>
      <c r="AJ1254" s="67" t="str">
        <f t="shared" si="1172"/>
        <v>lon</v>
      </c>
      <c r="AK1254" s="68">
        <f t="shared" si="1172"/>
        <v>0</v>
      </c>
      <c r="AL1254" s="64">
        <f t="shared" si="1172"/>
        <v>0</v>
      </c>
      <c r="AM1254" s="64" t="str">
        <f t="shared" si="1172"/>
        <v>TAC</v>
      </c>
      <c r="AN1254" s="64">
        <f t="shared" si="1172"/>
        <v>0</v>
      </c>
      <c r="AO1254" s="64">
        <f t="shared" si="1172"/>
        <v>0</v>
      </c>
      <c r="AP1254" s="64">
        <f t="shared" si="1172"/>
        <v>0</v>
      </c>
      <c r="AQ1254" s="64">
        <f t="shared" si="1172"/>
        <v>0</v>
      </c>
      <c r="AR1254" s="64">
        <f t="shared" si="1172"/>
        <v>0</v>
      </c>
      <c r="AS1254" s="68"/>
      <c r="AT1254" s="78" t="s">
        <v>138</v>
      </c>
      <c r="AU1254" s="79" t="s">
        <v>114</v>
      </c>
      <c r="AV1254" s="79" t="s">
        <v>115</v>
      </c>
      <c r="AW1254" s="80"/>
      <c r="AX1254" s="106" t="str">
        <f t="shared" si="1165"/>
        <v>défaut</v>
      </c>
      <c r="AY1254" s="63"/>
      <c r="BA1254" s="36" t="s">
        <v>184</v>
      </c>
      <c r="BB1254" s="27">
        <f t="shared" si="1123"/>
        <v>0</v>
      </c>
      <c r="BC1254" s="27">
        <f t="shared" si="1131"/>
        <v>1</v>
      </c>
      <c r="BD1254" s="27"/>
      <c r="BE1254" s="27">
        <f t="shared" si="1166"/>
        <v>0</v>
      </c>
      <c r="BF1254" s="27"/>
      <c r="BG1254" s="27">
        <f t="shared" si="1124"/>
        <v>0</v>
      </c>
      <c r="BH1254" s="1" t="s">
        <v>1280</v>
      </c>
      <c r="BI1254" s="1" t="str">
        <f t="shared" si="1156"/>
        <v>4_02_PAS_3_DTH_CVC_BMED</v>
      </c>
      <c r="BJ1254" s="1"/>
      <c r="BK1254" s="1"/>
      <c r="BL1254" s="1"/>
      <c r="BM1254" s="1"/>
      <c r="BN1254" s="1"/>
      <c r="BO1254" s="1"/>
      <c r="BP1254" s="1"/>
      <c r="BQ1254" s="1"/>
      <c r="BR1254" s="1"/>
      <c r="BS1254" s="38" t="s">
        <v>185</v>
      </c>
      <c r="BT1254" s="107">
        <f>IF(BS1254="OUI",1,0)</f>
        <v>0</v>
      </c>
      <c r="BU1254" s="108">
        <f>IF(BS1254="OUI",1,0)</f>
        <v>0</v>
      </c>
      <c r="BV1254" s="28">
        <f>IF(OR(BS1254=0,BS1254="NON"),0,B1254&amp;"_"&amp;M1254&amp;N1254&amp;O1254&amp;"_"&amp;P1254&amp;"_"&amp;Q1254&amp;"_"&amp;R1254&amp;S1254&amp;T1254&amp;U1254&amp;V1254&amp;"_MANU")</f>
        <v>0</v>
      </c>
      <c r="BW1254" s="28">
        <f>IF(BS1254="OUI",1,0)</f>
        <v>0</v>
      </c>
      <c r="BX1254" s="27"/>
      <c r="BY1254" s="27"/>
      <c r="BZ1254" s="38">
        <f t="shared" si="1173"/>
        <v>0</v>
      </c>
      <c r="CA1254" s="38">
        <f t="shared" si="1174"/>
        <v>0</v>
      </c>
      <c r="CB1254" s="38">
        <f t="shared" si="1134"/>
        <v>0</v>
      </c>
      <c r="CC1254" s="38">
        <f t="shared" si="1134"/>
        <v>0</v>
      </c>
      <c r="CD1254" s="38">
        <f t="shared" si="1167"/>
        <v>0</v>
      </c>
      <c r="CE1254" s="27"/>
      <c r="CF1254" s="27"/>
      <c r="CG1254" s="158" t="str">
        <f t="shared" si="1160"/>
        <v>OUI</v>
      </c>
      <c r="CH1254" s="158" t="s">
        <v>581</v>
      </c>
      <c r="CI1254" s="158"/>
      <c r="CJ1254" s="116"/>
      <c r="CK1254" s="27"/>
      <c r="CL1254" s="116"/>
      <c r="CM1254" s="27"/>
      <c r="CN1254" s="116"/>
      <c r="CO1254" s="27"/>
      <c r="CP1254" s="171" t="s">
        <v>184</v>
      </c>
      <c r="CQ1254" s="171" t="str">
        <f t="shared" si="1118"/>
        <v>CVC</v>
      </c>
      <c r="CR1254" s="171" t="s">
        <v>708</v>
      </c>
      <c r="CS1254" s="171">
        <f t="shared" si="1163"/>
        <v>0</v>
      </c>
      <c r="CT1254" s="171"/>
      <c r="CU1254" s="171"/>
      <c r="CV1254" s="86">
        <f t="shared" si="1164"/>
        <v>1</v>
      </c>
      <c r="CW1254" s="86">
        <f t="shared" si="1119"/>
        <v>1</v>
      </c>
    </row>
    <row r="1255" spans="1:101" customFormat="1" outlineLevel="2" x14ac:dyDescent="0.3">
      <c r="A1255" s="162"/>
      <c r="B1255" s="41">
        <f t="shared" si="1168"/>
        <v>70</v>
      </c>
      <c r="C1255" s="41">
        <f t="shared" si="1169"/>
        <v>0</v>
      </c>
      <c r="D1255" s="59" t="str">
        <f t="shared" si="1169"/>
        <v>Ventilo convecteur du bureau médical</v>
      </c>
      <c r="E1255" s="37" t="s">
        <v>447</v>
      </c>
      <c r="F1255" s="34"/>
      <c r="G1255" s="34"/>
      <c r="H1255" s="34">
        <v>1</v>
      </c>
      <c r="I1255" s="34"/>
      <c r="J1255" s="34"/>
      <c r="K1255" s="34"/>
      <c r="L1255" s="34"/>
      <c r="M1255" s="39" t="str">
        <f t="shared" si="1170"/>
        <v>02_PAS</v>
      </c>
      <c r="N1255" s="39">
        <f t="shared" si="1170"/>
        <v>3</v>
      </c>
      <c r="O1255" s="39" t="str">
        <f t="shared" si="1170"/>
        <v>DTH</v>
      </c>
      <c r="P1255" s="39" t="str">
        <f t="shared" si="1170"/>
        <v>CVC</v>
      </c>
      <c r="Q1255" s="39"/>
      <c r="R1255" s="28" t="str">
        <f t="shared" si="1171"/>
        <v>VCC</v>
      </c>
      <c r="S1255" s="28" t="s">
        <v>161</v>
      </c>
      <c r="T1255" s="28" t="s">
        <v>395</v>
      </c>
      <c r="U1255" s="28" t="s">
        <v>89</v>
      </c>
      <c r="V1255" s="28" t="s">
        <v>471</v>
      </c>
      <c r="W1255" s="28" t="str">
        <f t="shared" si="1161"/>
        <v>TC</v>
      </c>
      <c r="X1255" s="29" t="str">
        <f t="shared" si="1162"/>
        <v>CVC/02_PAS//VCC/as/CONS/vit/TC</v>
      </c>
      <c r="Y1255" s="66"/>
      <c r="Z1255" s="67"/>
      <c r="AA1255" s="67"/>
      <c r="AB1255" s="67"/>
      <c r="AC1255" s="67"/>
      <c r="AD1255" s="67"/>
      <c r="AE1255" s="72" t="str">
        <f t="shared" si="1172"/>
        <v>66_02_PAS3DTH_CVC__0</v>
      </c>
      <c r="AF1255" s="90">
        <f t="shared" si="1172"/>
        <v>0</v>
      </c>
      <c r="AG1255" s="66" t="str">
        <f t="shared" si="1172"/>
        <v>TAC</v>
      </c>
      <c r="AH1255" s="67">
        <f t="shared" si="1172"/>
        <v>0</v>
      </c>
      <c r="AI1255" s="67">
        <f t="shared" si="1172"/>
        <v>0</v>
      </c>
      <c r="AJ1255" s="67" t="str">
        <f t="shared" si="1172"/>
        <v>lon</v>
      </c>
      <c r="AK1255" s="68">
        <f t="shared" si="1172"/>
        <v>0</v>
      </c>
      <c r="AL1255" s="64">
        <f t="shared" si="1172"/>
        <v>0</v>
      </c>
      <c r="AM1255" s="64" t="str">
        <f t="shared" si="1172"/>
        <v>TAC</v>
      </c>
      <c r="AN1255" s="64">
        <f t="shared" si="1172"/>
        <v>0</v>
      </c>
      <c r="AO1255" s="64">
        <f t="shared" si="1172"/>
        <v>0</v>
      </c>
      <c r="AP1255" s="64">
        <f t="shared" si="1172"/>
        <v>0</v>
      </c>
      <c r="AQ1255" s="64">
        <f t="shared" si="1172"/>
        <v>0</v>
      </c>
      <c r="AR1255" s="64">
        <f t="shared" si="1172"/>
        <v>0</v>
      </c>
      <c r="AS1255" s="68"/>
      <c r="AT1255" s="78" t="s">
        <v>138</v>
      </c>
      <c r="AU1255" s="79" t="s">
        <v>484</v>
      </c>
      <c r="AV1255" s="79" t="s">
        <v>483</v>
      </c>
      <c r="AW1255" s="80"/>
      <c r="AX1255" s="106" t="str">
        <f t="shared" si="1165"/>
        <v>ventilation auto (boitier de commande)</v>
      </c>
      <c r="AY1255" s="63" t="s">
        <v>376</v>
      </c>
      <c r="BA1255" s="36" t="s">
        <v>184</v>
      </c>
      <c r="BB1255" s="27">
        <f t="shared" si="1123"/>
        <v>0</v>
      </c>
      <c r="BC1255" s="27">
        <f t="shared" si="1131"/>
        <v>1</v>
      </c>
      <c r="BD1255" s="27"/>
      <c r="BE1255" s="27">
        <f t="shared" si="1166"/>
        <v>0</v>
      </c>
      <c r="BF1255" s="27"/>
      <c r="BG1255" s="27">
        <f t="shared" si="1124"/>
        <v>0</v>
      </c>
      <c r="BH1255" s="1"/>
      <c r="BI1255" s="1" t="str">
        <f t="shared" si="1156"/>
        <v>4_02_PAS_3_DTH_CVC_BMED</v>
      </c>
      <c r="BJ1255" s="1"/>
      <c r="BK1255" s="1"/>
      <c r="BL1255" s="1"/>
      <c r="BM1255" s="1"/>
      <c r="BN1255" s="1"/>
      <c r="BO1255" s="1"/>
      <c r="BP1255" s="1"/>
      <c r="BQ1255" s="1"/>
      <c r="BR1255" s="1"/>
      <c r="BS1255" s="38" t="s">
        <v>185</v>
      </c>
      <c r="BT1255" s="107"/>
      <c r="BU1255" s="108"/>
      <c r="BV1255" s="28"/>
      <c r="BW1255" s="28"/>
      <c r="BX1255" s="27"/>
      <c r="BY1255" s="27"/>
      <c r="BZ1255" s="38">
        <f t="shared" si="1173"/>
        <v>0</v>
      </c>
      <c r="CA1255" s="38">
        <f t="shared" si="1174"/>
        <v>0</v>
      </c>
      <c r="CB1255" s="38">
        <f t="shared" si="1134"/>
        <v>0</v>
      </c>
      <c r="CC1255" s="38">
        <f t="shared" si="1134"/>
        <v>0</v>
      </c>
      <c r="CD1255" s="38">
        <f t="shared" si="1167"/>
        <v>0</v>
      </c>
      <c r="CE1255" s="27"/>
      <c r="CF1255" s="27"/>
      <c r="CG1255" s="158" t="s">
        <v>185</v>
      </c>
      <c r="CH1255" s="158"/>
      <c r="CI1255" s="158"/>
      <c r="CJ1255" s="116"/>
      <c r="CK1255" s="27"/>
      <c r="CL1255" s="116"/>
      <c r="CM1255" s="27"/>
      <c r="CN1255" s="116"/>
      <c r="CO1255" s="27"/>
      <c r="CP1255" s="171" t="str">
        <f t="shared" ref="CP1255:CP1266" si="1175">IF(F1255=0,"NON","OUI")</f>
        <v>NON</v>
      </c>
      <c r="CQ1255" s="171">
        <f t="shared" si="1118"/>
        <v>0</v>
      </c>
      <c r="CR1255" s="171"/>
      <c r="CS1255" s="171">
        <f t="shared" si="1163"/>
        <v>0</v>
      </c>
      <c r="CT1255" s="171"/>
      <c r="CU1255" s="171"/>
      <c r="CV1255" s="86">
        <f t="shared" si="1164"/>
        <v>1</v>
      </c>
      <c r="CW1255" s="86">
        <f t="shared" si="1119"/>
        <v>1</v>
      </c>
    </row>
    <row r="1256" spans="1:101" customFormat="1" outlineLevel="2" x14ac:dyDescent="0.3">
      <c r="A1256" s="162"/>
      <c r="B1256" s="41">
        <f t="shared" si="1168"/>
        <v>71</v>
      </c>
      <c r="C1256" s="41">
        <f t="shared" si="1169"/>
        <v>0</v>
      </c>
      <c r="D1256" s="59" t="str">
        <f t="shared" si="1169"/>
        <v>Ventilo convecteur du bureau médical</v>
      </c>
      <c r="E1256" s="37" t="s">
        <v>1247</v>
      </c>
      <c r="F1256" s="34"/>
      <c r="G1256" s="34"/>
      <c r="H1256" s="34">
        <v>1</v>
      </c>
      <c r="I1256" s="34"/>
      <c r="J1256" s="34"/>
      <c r="K1256" s="34"/>
      <c r="L1256" s="34"/>
      <c r="M1256" s="39" t="str">
        <f t="shared" si="1170"/>
        <v>02_PAS</v>
      </c>
      <c r="N1256" s="39">
        <f t="shared" si="1170"/>
        <v>3</v>
      </c>
      <c r="O1256" s="39" t="str">
        <f t="shared" si="1170"/>
        <v>DTH</v>
      </c>
      <c r="P1256" s="39" t="str">
        <f t="shared" si="1170"/>
        <v>CVC</v>
      </c>
      <c r="Q1256" s="39"/>
      <c r="R1256" s="28" t="str">
        <f t="shared" si="1171"/>
        <v>VCC</v>
      </c>
      <c r="S1256" s="28" t="s">
        <v>161</v>
      </c>
      <c r="T1256" s="28" t="s">
        <v>395</v>
      </c>
      <c r="U1256" s="28" t="s">
        <v>89</v>
      </c>
      <c r="V1256" s="28" t="s">
        <v>469</v>
      </c>
      <c r="W1256" s="28" t="str">
        <f t="shared" si="1161"/>
        <v>TC</v>
      </c>
      <c r="X1256" s="29" t="str">
        <f t="shared" si="1162"/>
        <v>CVC/02_PAS//VCC/as/CONS/vit/TC</v>
      </c>
      <c r="Y1256" s="66"/>
      <c r="Z1256" s="67"/>
      <c r="AA1256" s="67"/>
      <c r="AB1256" s="67"/>
      <c r="AC1256" s="67"/>
      <c r="AD1256" s="67"/>
      <c r="AE1256" s="72" t="str">
        <f t="shared" si="1172"/>
        <v>66_02_PAS3DTH_CVC__0</v>
      </c>
      <c r="AF1256" s="90">
        <f t="shared" si="1172"/>
        <v>0</v>
      </c>
      <c r="AG1256" s="66" t="str">
        <f t="shared" si="1172"/>
        <v>TAC</v>
      </c>
      <c r="AH1256" s="67">
        <f t="shared" si="1172"/>
        <v>0</v>
      </c>
      <c r="AI1256" s="67">
        <f t="shared" si="1172"/>
        <v>0</v>
      </c>
      <c r="AJ1256" s="67" t="str">
        <f t="shared" si="1172"/>
        <v>lon</v>
      </c>
      <c r="AK1256" s="68">
        <f t="shared" si="1172"/>
        <v>0</v>
      </c>
      <c r="AL1256" s="64">
        <f t="shared" si="1172"/>
        <v>0</v>
      </c>
      <c r="AM1256" s="64" t="str">
        <f t="shared" si="1172"/>
        <v>TAC</v>
      </c>
      <c r="AN1256" s="64">
        <f t="shared" si="1172"/>
        <v>0</v>
      </c>
      <c r="AO1256" s="64">
        <f t="shared" si="1172"/>
        <v>0</v>
      </c>
      <c r="AP1256" s="64">
        <f t="shared" si="1172"/>
        <v>0</v>
      </c>
      <c r="AQ1256" s="64">
        <f t="shared" si="1172"/>
        <v>0</v>
      </c>
      <c r="AR1256" s="64">
        <f t="shared" si="1172"/>
        <v>0</v>
      </c>
      <c r="AS1256" s="68"/>
      <c r="AT1256" s="78" t="s">
        <v>138</v>
      </c>
      <c r="AU1256" s="79">
        <v>0</v>
      </c>
      <c r="AV1256" s="79" t="s">
        <v>480</v>
      </c>
      <c r="AW1256" s="80"/>
      <c r="AX1256" s="106" t="str">
        <f t="shared" si="1165"/>
        <v>ventilation vitesse (boitier de commande)</v>
      </c>
      <c r="AY1256" s="63"/>
      <c r="BA1256" s="36" t="s">
        <v>185</v>
      </c>
      <c r="BB1256" s="27">
        <f t="shared" si="1123"/>
        <v>0</v>
      </c>
      <c r="BC1256" s="27">
        <f t="shared" si="1131"/>
        <v>0</v>
      </c>
      <c r="BD1256" s="27"/>
      <c r="BE1256" s="27">
        <f t="shared" si="1166"/>
        <v>0</v>
      </c>
      <c r="BF1256" s="27"/>
      <c r="BG1256" s="27">
        <f t="shared" si="1124"/>
        <v>0</v>
      </c>
      <c r="BH1256" s="1"/>
      <c r="BI1256" s="1" t="str">
        <f t="shared" si="1156"/>
        <v>4_02_PAS_3_DTH_CVC_BMED</v>
      </c>
      <c r="BJ1256" s="1"/>
      <c r="BK1256" s="1"/>
      <c r="BL1256" s="1"/>
      <c r="BM1256" s="1"/>
      <c r="BN1256" s="1"/>
      <c r="BO1256" s="1"/>
      <c r="BP1256" s="1"/>
      <c r="BQ1256" s="1"/>
      <c r="BR1256" s="1"/>
      <c r="BS1256" s="38" t="s">
        <v>185</v>
      </c>
      <c r="BT1256" s="107">
        <f>IF(BS1256="OUI",1,0)</f>
        <v>0</v>
      </c>
      <c r="BU1256" s="108">
        <f>IF(BS1256="OUI",1,0)</f>
        <v>0</v>
      </c>
      <c r="BV1256" s="28">
        <f>IF(OR(BS1256=0,BS1256="NON"),0,B1256&amp;"_"&amp;M1256&amp;N1256&amp;O1256&amp;"_"&amp;P1256&amp;"_"&amp;Q1256&amp;"_"&amp;R1256&amp;S1256&amp;T1256&amp;U1256&amp;V1256&amp;"_MANU")</f>
        <v>0</v>
      </c>
      <c r="BW1256" s="28">
        <f>IF(BS1256="OUI",1,0)</f>
        <v>0</v>
      </c>
      <c r="BX1256" s="27"/>
      <c r="BY1256" s="27"/>
      <c r="BZ1256" s="38">
        <f t="shared" si="1173"/>
        <v>0</v>
      </c>
      <c r="CA1256" s="38">
        <f t="shared" si="1174"/>
        <v>0</v>
      </c>
      <c r="CB1256" s="38">
        <f t="shared" si="1134"/>
        <v>0</v>
      </c>
      <c r="CC1256" s="38">
        <f t="shared" si="1134"/>
        <v>0</v>
      </c>
      <c r="CD1256" s="38">
        <f t="shared" si="1167"/>
        <v>0</v>
      </c>
      <c r="CE1256" s="27"/>
      <c r="CF1256" s="27"/>
      <c r="CG1256" s="158" t="s">
        <v>185</v>
      </c>
      <c r="CH1256" s="158"/>
      <c r="CI1256" s="158"/>
      <c r="CJ1256" s="116"/>
      <c r="CK1256" s="27"/>
      <c r="CL1256" s="116"/>
      <c r="CM1256" s="27"/>
      <c r="CN1256" s="116"/>
      <c r="CO1256" s="27"/>
      <c r="CP1256" s="171" t="str">
        <f t="shared" si="1175"/>
        <v>NON</v>
      </c>
      <c r="CQ1256" s="171">
        <f t="shared" si="1118"/>
        <v>0</v>
      </c>
      <c r="CR1256" s="171"/>
      <c r="CS1256" s="171">
        <f t="shared" si="1163"/>
        <v>0</v>
      </c>
      <c r="CT1256" s="171"/>
      <c r="CU1256" s="171"/>
      <c r="CV1256" s="86">
        <f t="shared" si="1164"/>
        <v>1</v>
      </c>
      <c r="CW1256" s="86">
        <f t="shared" si="1119"/>
        <v>0</v>
      </c>
    </row>
    <row r="1257" spans="1:101" customFormat="1" outlineLevel="2" x14ac:dyDescent="0.3">
      <c r="A1257" s="162"/>
      <c r="B1257" s="41">
        <f t="shared" si="1168"/>
        <v>72</v>
      </c>
      <c r="C1257" s="41">
        <f t="shared" si="1169"/>
        <v>0</v>
      </c>
      <c r="D1257" s="59" t="str">
        <f t="shared" si="1169"/>
        <v>Ventilo convecteur du bureau médical</v>
      </c>
      <c r="E1257" s="37" t="s">
        <v>449</v>
      </c>
      <c r="F1257" s="34"/>
      <c r="G1257" s="34">
        <v>1</v>
      </c>
      <c r="H1257" s="34"/>
      <c r="I1257" s="34"/>
      <c r="J1257" s="34"/>
      <c r="K1257" s="34"/>
      <c r="L1257" s="34"/>
      <c r="M1257" s="39" t="str">
        <f t="shared" si="1170"/>
        <v>02_PAS</v>
      </c>
      <c r="N1257" s="39">
        <f t="shared" si="1170"/>
        <v>3</v>
      </c>
      <c r="O1257" s="39" t="str">
        <f t="shared" si="1170"/>
        <v>DTH</v>
      </c>
      <c r="P1257" s="39" t="str">
        <f t="shared" si="1170"/>
        <v>CVC</v>
      </c>
      <c r="Q1257" s="39"/>
      <c r="R1257" s="28" t="str">
        <f t="shared" si="1171"/>
        <v>VCC</v>
      </c>
      <c r="S1257" s="28" t="s">
        <v>162</v>
      </c>
      <c r="T1257" s="28" t="s">
        <v>395</v>
      </c>
      <c r="U1257" s="28" t="s">
        <v>414</v>
      </c>
      <c r="V1257" s="28"/>
      <c r="W1257" s="28" t="str">
        <f t="shared" si="1161"/>
        <v>TS</v>
      </c>
      <c r="X1257" s="29" t="str">
        <f t="shared" si="1162"/>
        <v>CVC/02_PAS//VCC/am/CONS/occ/TS</v>
      </c>
      <c r="Y1257" s="66"/>
      <c r="Z1257" s="67"/>
      <c r="AA1257" s="67"/>
      <c r="AB1257" s="67"/>
      <c r="AC1257" s="67"/>
      <c r="AD1257" s="67"/>
      <c r="AE1257" s="72" t="str">
        <f t="shared" si="1172"/>
        <v>66_02_PAS3DTH_CVC__0</v>
      </c>
      <c r="AF1257" s="90">
        <f t="shared" si="1172"/>
        <v>0</v>
      </c>
      <c r="AG1257" s="66" t="str">
        <f t="shared" si="1172"/>
        <v>TAC</v>
      </c>
      <c r="AH1257" s="67">
        <f t="shared" si="1172"/>
        <v>0</v>
      </c>
      <c r="AI1257" s="67">
        <f t="shared" si="1172"/>
        <v>0</v>
      </c>
      <c r="AJ1257" s="67" t="str">
        <f t="shared" si="1172"/>
        <v>lon</v>
      </c>
      <c r="AK1257" s="68">
        <f t="shared" si="1172"/>
        <v>0</v>
      </c>
      <c r="AL1257" s="64">
        <f t="shared" si="1172"/>
        <v>0</v>
      </c>
      <c r="AM1257" s="64" t="str">
        <f t="shared" si="1172"/>
        <v>TAC</v>
      </c>
      <c r="AN1257" s="64">
        <f t="shared" si="1172"/>
        <v>0</v>
      </c>
      <c r="AO1257" s="64">
        <f t="shared" si="1172"/>
        <v>0</v>
      </c>
      <c r="AP1257" s="64">
        <f t="shared" si="1172"/>
        <v>0</v>
      </c>
      <c r="AQ1257" s="64">
        <f t="shared" si="1172"/>
        <v>0</v>
      </c>
      <c r="AR1257" s="64">
        <f t="shared" si="1172"/>
        <v>0</v>
      </c>
      <c r="AS1257" s="68"/>
      <c r="AT1257" s="78" t="s">
        <v>138</v>
      </c>
      <c r="AU1257" s="79" t="s">
        <v>485</v>
      </c>
      <c r="AV1257" s="79" t="s">
        <v>414</v>
      </c>
      <c r="AW1257" s="80"/>
      <c r="AX1257" s="106" t="str">
        <f t="shared" si="1165"/>
        <v>mode occupation / inoccupation (boitier de commande)</v>
      </c>
      <c r="AY1257" s="63"/>
      <c r="BA1257" s="36" t="s">
        <v>185</v>
      </c>
      <c r="BB1257" s="27">
        <f t="shared" si="1123"/>
        <v>0</v>
      </c>
      <c r="BC1257" s="27">
        <f t="shared" si="1131"/>
        <v>0</v>
      </c>
      <c r="BD1257" s="27"/>
      <c r="BE1257" s="27">
        <f t="shared" si="1166"/>
        <v>0</v>
      </c>
      <c r="BF1257" s="27"/>
      <c r="BG1257" s="27">
        <f t="shared" si="1124"/>
        <v>0</v>
      </c>
      <c r="BH1257" s="1"/>
      <c r="BI1257" s="1" t="str">
        <f t="shared" si="1156"/>
        <v>4_02_PAS_3_DTH_CVC_BMED</v>
      </c>
      <c r="BJ1257" s="1"/>
      <c r="BK1257" s="1"/>
      <c r="BL1257" s="1"/>
      <c r="BM1257" s="1"/>
      <c r="BN1257" s="1"/>
      <c r="BO1257" s="1"/>
      <c r="BP1257" s="1"/>
      <c r="BQ1257" s="1"/>
      <c r="BR1257" s="1"/>
      <c r="BS1257" s="38" t="s">
        <v>185</v>
      </c>
      <c r="BT1257" s="107"/>
      <c r="BU1257" s="108"/>
      <c r="BV1257" s="28"/>
      <c r="BW1257" s="28"/>
      <c r="BX1257" s="27"/>
      <c r="BY1257" s="27"/>
      <c r="BZ1257" s="38">
        <f t="shared" si="1173"/>
        <v>0</v>
      </c>
      <c r="CA1257" s="38">
        <f t="shared" si="1174"/>
        <v>0</v>
      </c>
      <c r="CB1257" s="38">
        <f t="shared" si="1134"/>
        <v>0</v>
      </c>
      <c r="CC1257" s="38">
        <f t="shared" si="1134"/>
        <v>0</v>
      </c>
      <c r="CD1257" s="38">
        <f t="shared" si="1167"/>
        <v>0</v>
      </c>
      <c r="CE1257" s="27"/>
      <c r="CF1257" s="27"/>
      <c r="CG1257" s="158" t="s">
        <v>185</v>
      </c>
      <c r="CH1257" s="158"/>
      <c r="CI1257" s="158"/>
      <c r="CJ1257" s="116"/>
      <c r="CK1257" s="27"/>
      <c r="CL1257" s="116"/>
      <c r="CM1257" s="27"/>
      <c r="CN1257" s="116"/>
      <c r="CO1257" s="27"/>
      <c r="CP1257" s="171" t="str">
        <f t="shared" si="1175"/>
        <v>NON</v>
      </c>
      <c r="CQ1257" s="171">
        <f t="shared" si="1118"/>
        <v>0</v>
      </c>
      <c r="CR1257" s="171"/>
      <c r="CS1257" s="171">
        <f t="shared" si="1163"/>
        <v>0</v>
      </c>
      <c r="CT1257" s="171"/>
      <c r="CU1257" s="171"/>
      <c r="CV1257" s="86">
        <f t="shared" si="1164"/>
        <v>1</v>
      </c>
      <c r="CW1257" s="86">
        <f t="shared" si="1119"/>
        <v>0</v>
      </c>
    </row>
    <row r="1258" spans="1:101" customFormat="1" outlineLevel="2" x14ac:dyDescent="0.3">
      <c r="A1258" s="162"/>
      <c r="B1258" s="41">
        <f t="shared" si="1168"/>
        <v>73</v>
      </c>
      <c r="C1258" s="41">
        <f t="shared" si="1169"/>
        <v>0</v>
      </c>
      <c r="D1258" s="59" t="str">
        <f t="shared" si="1169"/>
        <v>Ventilo convecteur du bureau médical</v>
      </c>
      <c r="E1258" s="37" t="s">
        <v>1244</v>
      </c>
      <c r="F1258" s="34"/>
      <c r="G1258" s="34"/>
      <c r="H1258" s="34"/>
      <c r="I1258" s="34"/>
      <c r="J1258" s="34">
        <v>1</v>
      </c>
      <c r="K1258" s="34"/>
      <c r="L1258" s="34"/>
      <c r="M1258" s="39" t="str">
        <f t="shared" si="1170"/>
        <v>02_PAS</v>
      </c>
      <c r="N1258" s="39">
        <f t="shared" si="1170"/>
        <v>3</v>
      </c>
      <c r="O1258" s="39" t="str">
        <f t="shared" si="1170"/>
        <v>DTH</v>
      </c>
      <c r="P1258" s="39" t="str">
        <f t="shared" si="1170"/>
        <v>CVC</v>
      </c>
      <c r="Q1258" s="39"/>
      <c r="R1258" s="28" t="str">
        <f t="shared" si="1171"/>
        <v>VCC</v>
      </c>
      <c r="S1258" s="28" t="s">
        <v>200</v>
      </c>
      <c r="T1258" s="28" t="s">
        <v>74</v>
      </c>
      <c r="U1258" s="28" t="s">
        <v>128</v>
      </c>
      <c r="V1258" s="28"/>
      <c r="W1258" s="28" t="str">
        <f t="shared" si="1161"/>
        <v>TR</v>
      </c>
      <c r="X1258" s="29" t="str">
        <f t="shared" si="1162"/>
        <v>CVC/02_PAS//VCC/eg/V2V/%/TR</v>
      </c>
      <c r="Y1258" s="66"/>
      <c r="Z1258" s="67"/>
      <c r="AA1258" s="67"/>
      <c r="AB1258" s="67"/>
      <c r="AC1258" s="67"/>
      <c r="AD1258" s="67"/>
      <c r="AE1258" s="72" t="str">
        <f t="shared" si="1172"/>
        <v>66_02_PAS3DTH_CVC__0</v>
      </c>
      <c r="AF1258" s="90">
        <f t="shared" si="1172"/>
        <v>0</v>
      </c>
      <c r="AG1258" s="66" t="str">
        <f t="shared" si="1172"/>
        <v>TAC</v>
      </c>
      <c r="AH1258" s="67">
        <f t="shared" si="1172"/>
        <v>0</v>
      </c>
      <c r="AI1258" s="67">
        <f t="shared" si="1172"/>
        <v>0</v>
      </c>
      <c r="AJ1258" s="67" t="str">
        <f t="shared" si="1172"/>
        <v>lon</v>
      </c>
      <c r="AK1258" s="68">
        <f t="shared" si="1172"/>
        <v>0</v>
      </c>
      <c r="AL1258" s="64">
        <f t="shared" si="1172"/>
        <v>0</v>
      </c>
      <c r="AM1258" s="64" t="str">
        <f t="shared" si="1172"/>
        <v>TAC</v>
      </c>
      <c r="AN1258" s="64">
        <f t="shared" si="1172"/>
        <v>0</v>
      </c>
      <c r="AO1258" s="64">
        <f t="shared" si="1172"/>
        <v>0</v>
      </c>
      <c r="AP1258" s="64">
        <f t="shared" si="1172"/>
        <v>0</v>
      </c>
      <c r="AQ1258" s="64">
        <f t="shared" si="1172"/>
        <v>0</v>
      </c>
      <c r="AR1258" s="64">
        <f t="shared" si="1172"/>
        <v>0</v>
      </c>
      <c r="AS1258" s="68"/>
      <c r="AT1258" s="78" t="s">
        <v>128</v>
      </c>
      <c r="AU1258" s="79">
        <v>0</v>
      </c>
      <c r="AV1258" s="79">
        <v>100</v>
      </c>
      <c r="AW1258" s="80"/>
      <c r="AX1258" s="106" t="str">
        <f t="shared" si="1165"/>
        <v>position vanne de régulation EG</v>
      </c>
      <c r="AY1258" s="63"/>
      <c r="BA1258" s="36" t="s">
        <v>184</v>
      </c>
      <c r="BB1258" s="27">
        <f t="shared" si="1123"/>
        <v>0</v>
      </c>
      <c r="BC1258" s="27">
        <f t="shared" si="1131"/>
        <v>0</v>
      </c>
      <c r="BD1258" s="27"/>
      <c r="BE1258" s="27">
        <f t="shared" si="1166"/>
        <v>1</v>
      </c>
      <c r="BF1258" s="27"/>
      <c r="BG1258" s="27">
        <f t="shared" si="1124"/>
        <v>0</v>
      </c>
      <c r="BH1258" s="1"/>
      <c r="BI1258" s="1" t="str">
        <f t="shared" si="1156"/>
        <v>4_02_PAS_3_DTH_CVC_BMED</v>
      </c>
      <c r="BJ1258" s="1"/>
      <c r="BK1258" s="1"/>
      <c r="BL1258" s="1"/>
      <c r="BM1258" s="1"/>
      <c r="BN1258" s="1"/>
      <c r="BO1258" s="1"/>
      <c r="BP1258" s="1"/>
      <c r="BQ1258" s="1"/>
      <c r="BR1258" s="1"/>
      <c r="BS1258" s="38" t="s">
        <v>185</v>
      </c>
      <c r="BT1258" s="107">
        <f>IF(BS1258="OUI",1,0)</f>
        <v>0</v>
      </c>
      <c r="BU1258" s="108">
        <f>IF(BS1258="OUI",1,0)</f>
        <v>0</v>
      </c>
      <c r="BV1258" s="28">
        <f>IF(OR(BS1258=0,BS1258="NON"),0,B1258&amp;"_"&amp;M1258&amp;N1258&amp;O1258&amp;"_"&amp;P1258&amp;"_"&amp;Q1258&amp;"_"&amp;R1258&amp;S1258&amp;T1258&amp;U1258&amp;V1258&amp;"_MANU")</f>
        <v>0</v>
      </c>
      <c r="BW1258" s="28">
        <f>IF(BS1258="OUI",1,0)</f>
        <v>0</v>
      </c>
      <c r="BX1258" s="27"/>
      <c r="BY1258" s="27"/>
      <c r="BZ1258" s="38">
        <f t="shared" si="1173"/>
        <v>0</v>
      </c>
      <c r="CA1258" s="38">
        <f t="shared" si="1174"/>
        <v>0</v>
      </c>
      <c r="CB1258" s="38">
        <f t="shared" si="1134"/>
        <v>0</v>
      </c>
      <c r="CC1258" s="38">
        <f t="shared" si="1134"/>
        <v>0</v>
      </c>
      <c r="CD1258" s="38">
        <f t="shared" si="1167"/>
        <v>0</v>
      </c>
      <c r="CE1258" s="27"/>
      <c r="CF1258" s="27"/>
      <c r="CG1258" s="158" t="s">
        <v>185</v>
      </c>
      <c r="CH1258" s="158"/>
      <c r="CI1258" s="169"/>
      <c r="CJ1258" s="116"/>
      <c r="CK1258" s="27"/>
      <c r="CL1258" s="116"/>
      <c r="CM1258" s="27"/>
      <c r="CN1258" s="116"/>
      <c r="CO1258" s="27"/>
      <c r="CP1258" s="171" t="str">
        <f t="shared" si="1175"/>
        <v>NON</v>
      </c>
      <c r="CQ1258" s="171">
        <f t="shared" si="1118"/>
        <v>0</v>
      </c>
      <c r="CR1258" s="171"/>
      <c r="CS1258" s="171">
        <f t="shared" si="1163"/>
        <v>0</v>
      </c>
      <c r="CT1258" s="171"/>
      <c r="CU1258" s="171"/>
      <c r="CV1258" s="86">
        <f t="shared" si="1164"/>
        <v>1</v>
      </c>
      <c r="CW1258" s="86">
        <f t="shared" si="1119"/>
        <v>1</v>
      </c>
    </row>
    <row r="1259" spans="1:101" customFormat="1" outlineLevel="2" x14ac:dyDescent="0.3">
      <c r="A1259" s="162"/>
      <c r="B1259" s="41">
        <f t="shared" si="1168"/>
        <v>74</v>
      </c>
      <c r="C1259" s="41">
        <f t="shared" si="1169"/>
        <v>0</v>
      </c>
      <c r="D1259" s="59" t="str">
        <f t="shared" si="1169"/>
        <v>Ventilo convecteur du bureau médical</v>
      </c>
      <c r="E1259" s="37" t="s">
        <v>451</v>
      </c>
      <c r="F1259" s="34"/>
      <c r="G1259" s="34"/>
      <c r="H1259" s="34"/>
      <c r="I1259" s="34"/>
      <c r="J1259" s="34">
        <v>1</v>
      </c>
      <c r="K1259" s="34"/>
      <c r="L1259" s="34"/>
      <c r="M1259" s="39" t="str">
        <f t="shared" si="1170"/>
        <v>02_PAS</v>
      </c>
      <c r="N1259" s="39">
        <f t="shared" si="1170"/>
        <v>3</v>
      </c>
      <c r="O1259" s="39" t="str">
        <f t="shared" si="1170"/>
        <v>DTH</v>
      </c>
      <c r="P1259" s="39" t="str">
        <f t="shared" si="1170"/>
        <v>CVC</v>
      </c>
      <c r="Q1259" s="39"/>
      <c r="R1259" s="28" t="str">
        <f t="shared" si="1171"/>
        <v>VCC</v>
      </c>
      <c r="S1259" s="28" t="s">
        <v>200</v>
      </c>
      <c r="T1259" s="28" t="s">
        <v>74</v>
      </c>
      <c r="U1259" s="28" t="s">
        <v>128</v>
      </c>
      <c r="V1259" s="28"/>
      <c r="W1259" s="28" t="str">
        <f t="shared" si="1161"/>
        <v>TR</v>
      </c>
      <c r="X1259" s="29" t="str">
        <f t="shared" si="1162"/>
        <v>CVC/02_PAS//VCC/eg/V2V/%/TR</v>
      </c>
      <c r="Y1259" s="66"/>
      <c r="Z1259" s="67"/>
      <c r="AA1259" s="67"/>
      <c r="AB1259" s="67"/>
      <c r="AC1259" s="67"/>
      <c r="AD1259" s="67"/>
      <c r="AE1259" s="72" t="str">
        <f t="shared" si="1172"/>
        <v>66_02_PAS3DTH_CVC__0</v>
      </c>
      <c r="AF1259" s="90">
        <f t="shared" si="1172"/>
        <v>0</v>
      </c>
      <c r="AG1259" s="66" t="str">
        <f t="shared" si="1172"/>
        <v>TAC</v>
      </c>
      <c r="AH1259" s="67">
        <f t="shared" si="1172"/>
        <v>0</v>
      </c>
      <c r="AI1259" s="67">
        <f t="shared" si="1172"/>
        <v>0</v>
      </c>
      <c r="AJ1259" s="67" t="str">
        <f t="shared" si="1172"/>
        <v>lon</v>
      </c>
      <c r="AK1259" s="68">
        <f t="shared" si="1172"/>
        <v>0</v>
      </c>
      <c r="AL1259" s="64">
        <f t="shared" si="1172"/>
        <v>0</v>
      </c>
      <c r="AM1259" s="64" t="str">
        <f t="shared" si="1172"/>
        <v>TAC</v>
      </c>
      <c r="AN1259" s="64">
        <f t="shared" si="1172"/>
        <v>0</v>
      </c>
      <c r="AO1259" s="64">
        <f t="shared" si="1172"/>
        <v>0</v>
      </c>
      <c r="AP1259" s="64">
        <f t="shared" si="1172"/>
        <v>0</v>
      </c>
      <c r="AQ1259" s="64">
        <f t="shared" si="1172"/>
        <v>0</v>
      </c>
      <c r="AR1259" s="64">
        <f t="shared" si="1172"/>
        <v>0</v>
      </c>
      <c r="AS1259" s="68"/>
      <c r="AT1259" s="78" t="s">
        <v>128</v>
      </c>
      <c r="AU1259" s="79">
        <v>0</v>
      </c>
      <c r="AV1259" s="79">
        <v>100</v>
      </c>
      <c r="AW1259" s="80"/>
      <c r="AX1259" s="106" t="str">
        <f t="shared" si="1165"/>
        <v>position vanne de régulation EC</v>
      </c>
      <c r="AY1259" s="63"/>
      <c r="BA1259" s="36" t="s">
        <v>184</v>
      </c>
      <c r="BB1259" s="27">
        <f t="shared" si="1123"/>
        <v>0</v>
      </c>
      <c r="BC1259" s="27">
        <f t="shared" si="1131"/>
        <v>0</v>
      </c>
      <c r="BD1259" s="27"/>
      <c r="BE1259" s="27">
        <f t="shared" si="1166"/>
        <v>1</v>
      </c>
      <c r="BF1259" s="27"/>
      <c r="BG1259" s="27">
        <f t="shared" si="1124"/>
        <v>0</v>
      </c>
      <c r="BH1259" s="1"/>
      <c r="BI1259" s="1" t="str">
        <f t="shared" si="1156"/>
        <v>4_02_PAS_3_DTH_CVC_BMED</v>
      </c>
      <c r="BJ1259" s="1"/>
      <c r="BK1259" s="1"/>
      <c r="BL1259" s="1"/>
      <c r="BM1259" s="1"/>
      <c r="BN1259" s="1"/>
      <c r="BO1259" s="1"/>
      <c r="BP1259" s="1"/>
      <c r="BQ1259" s="1"/>
      <c r="BR1259" s="1"/>
      <c r="BS1259" s="38" t="s">
        <v>185</v>
      </c>
      <c r="BT1259" s="107">
        <f>IF(BS1259="OUI",1,0)</f>
        <v>0</v>
      </c>
      <c r="BU1259" s="108">
        <f>IF(BS1259="OUI",1,0)</f>
        <v>0</v>
      </c>
      <c r="BV1259" s="28">
        <f>IF(OR(BS1259=0,BS1259="NON"),0,B1259&amp;"_"&amp;M1259&amp;N1259&amp;O1259&amp;"_"&amp;P1259&amp;"_"&amp;Q1259&amp;"_"&amp;R1259&amp;S1259&amp;T1259&amp;U1259&amp;V1259&amp;"_MANU")</f>
        <v>0</v>
      </c>
      <c r="BW1259" s="28">
        <f>IF(BS1259="OUI",1,0)</f>
        <v>0</v>
      </c>
      <c r="BX1259" s="27"/>
      <c r="BY1259" s="27"/>
      <c r="BZ1259" s="38">
        <f t="shared" si="1173"/>
        <v>0</v>
      </c>
      <c r="CA1259" s="38">
        <f t="shared" si="1174"/>
        <v>0</v>
      </c>
      <c r="CB1259" s="38">
        <f t="shared" si="1134"/>
        <v>0</v>
      </c>
      <c r="CC1259" s="38">
        <f t="shared" si="1134"/>
        <v>0</v>
      </c>
      <c r="CD1259" s="38">
        <f t="shared" si="1167"/>
        <v>0</v>
      </c>
      <c r="CE1259" s="27"/>
      <c r="CF1259" s="27"/>
      <c r="CG1259" s="158" t="s">
        <v>185</v>
      </c>
      <c r="CH1259" s="158"/>
      <c r="CI1259" s="169"/>
      <c r="CJ1259" s="116"/>
      <c r="CK1259" s="27"/>
      <c r="CL1259" s="116"/>
      <c r="CM1259" s="27"/>
      <c r="CN1259" s="116"/>
      <c r="CO1259" s="27"/>
      <c r="CP1259" s="171" t="str">
        <f t="shared" si="1175"/>
        <v>NON</v>
      </c>
      <c r="CQ1259" s="171">
        <f t="shared" si="1118"/>
        <v>0</v>
      </c>
      <c r="CR1259" s="171"/>
      <c r="CS1259" s="171">
        <f t="shared" si="1163"/>
        <v>0</v>
      </c>
      <c r="CT1259" s="171"/>
      <c r="CU1259" s="171"/>
      <c r="CV1259" s="86">
        <f t="shared" si="1164"/>
        <v>1</v>
      </c>
      <c r="CW1259" s="86">
        <f t="shared" si="1119"/>
        <v>1</v>
      </c>
    </row>
    <row r="1260" spans="1:101" customFormat="1" outlineLevel="2" x14ac:dyDescent="0.3">
      <c r="A1260" s="162"/>
      <c r="B1260" s="41">
        <f t="shared" si="1168"/>
        <v>75</v>
      </c>
      <c r="C1260" s="41">
        <f t="shared" si="1169"/>
        <v>0</v>
      </c>
      <c r="D1260" s="59" t="str">
        <f t="shared" si="1169"/>
        <v>Ventilo convecteur du bureau médical</v>
      </c>
      <c r="E1260" s="37" t="s">
        <v>487</v>
      </c>
      <c r="F1260" s="34"/>
      <c r="G1260" s="34"/>
      <c r="H1260" s="34"/>
      <c r="I1260" s="34">
        <v>1</v>
      </c>
      <c r="J1260" s="34"/>
      <c r="K1260" s="34"/>
      <c r="L1260" s="34"/>
      <c r="M1260" s="39" t="str">
        <f t="shared" si="1170"/>
        <v>02_PAS</v>
      </c>
      <c r="N1260" s="39">
        <f t="shared" si="1170"/>
        <v>3</v>
      </c>
      <c r="O1260" s="39" t="str">
        <f t="shared" si="1170"/>
        <v>DTH</v>
      </c>
      <c r="P1260" s="39" t="str">
        <f t="shared" si="1170"/>
        <v>CVC</v>
      </c>
      <c r="Q1260" s="39"/>
      <c r="R1260" s="28" t="str">
        <f t="shared" si="1171"/>
        <v>VCC</v>
      </c>
      <c r="S1260" s="28" t="s">
        <v>162</v>
      </c>
      <c r="T1260" s="28" t="s">
        <v>395</v>
      </c>
      <c r="U1260" s="28" t="s">
        <v>479</v>
      </c>
      <c r="V1260" s="28" t="s">
        <v>475</v>
      </c>
      <c r="W1260" s="28" t="str">
        <f t="shared" si="1161"/>
        <v>TM</v>
      </c>
      <c r="X1260" s="29" t="str">
        <f t="shared" si="1162"/>
        <v>CVC/02_PAS//VCC/am/CONS/heu/TM</v>
      </c>
      <c r="Y1260" s="66"/>
      <c r="Z1260" s="67"/>
      <c r="AA1260" s="67"/>
      <c r="AB1260" s="67"/>
      <c r="AC1260" s="67"/>
      <c r="AD1260" s="67"/>
      <c r="AE1260" s="72" t="str">
        <f t="shared" si="1172"/>
        <v>66_02_PAS3DTH_CVC__0</v>
      </c>
      <c r="AF1260" s="90">
        <f t="shared" si="1172"/>
        <v>0</v>
      </c>
      <c r="AG1260" s="66" t="str">
        <f t="shared" si="1172"/>
        <v>TAC</v>
      </c>
      <c r="AH1260" s="67">
        <f t="shared" si="1172"/>
        <v>0</v>
      </c>
      <c r="AI1260" s="67">
        <f t="shared" si="1172"/>
        <v>0</v>
      </c>
      <c r="AJ1260" s="67" t="str">
        <f t="shared" si="1172"/>
        <v>lon</v>
      </c>
      <c r="AK1260" s="68">
        <f t="shared" si="1172"/>
        <v>0</v>
      </c>
      <c r="AL1260" s="64">
        <f t="shared" si="1172"/>
        <v>0</v>
      </c>
      <c r="AM1260" s="64" t="str">
        <f t="shared" si="1172"/>
        <v>TAC</v>
      </c>
      <c r="AN1260" s="64">
        <f t="shared" si="1172"/>
        <v>0</v>
      </c>
      <c r="AO1260" s="64">
        <f t="shared" si="1172"/>
        <v>0</v>
      </c>
      <c r="AP1260" s="64">
        <f t="shared" si="1172"/>
        <v>0</v>
      </c>
      <c r="AQ1260" s="64">
        <f t="shared" si="1172"/>
        <v>0</v>
      </c>
      <c r="AR1260" s="64">
        <f t="shared" si="1172"/>
        <v>0</v>
      </c>
      <c r="AS1260" s="68"/>
      <c r="AT1260" s="78" t="s">
        <v>486</v>
      </c>
      <c r="AU1260" s="113">
        <v>1E-25</v>
      </c>
      <c r="AV1260" s="113">
        <v>0.99930555555555556</v>
      </c>
      <c r="AW1260" s="80"/>
      <c r="AX1260" s="106" t="str">
        <f t="shared" si="1165"/>
        <v>calendrier hebdomadaire (concentrateur de zone)</v>
      </c>
      <c r="AY1260" s="63" t="s">
        <v>498</v>
      </c>
      <c r="BA1260" s="36" t="s">
        <v>185</v>
      </c>
      <c r="BB1260" s="27">
        <f t="shared" si="1123"/>
        <v>0</v>
      </c>
      <c r="BC1260" s="27">
        <f t="shared" si="1131"/>
        <v>0</v>
      </c>
      <c r="BD1260" s="27"/>
      <c r="BE1260" s="27">
        <f t="shared" si="1166"/>
        <v>0</v>
      </c>
      <c r="BF1260" s="27"/>
      <c r="BG1260" s="27">
        <f t="shared" si="1124"/>
        <v>0</v>
      </c>
      <c r="BH1260" s="1"/>
      <c r="BI1260" s="1" t="str">
        <f t="shared" si="1156"/>
        <v>4_02_PAS_3_DTH_CVC_BMED</v>
      </c>
      <c r="BJ1260" s="1"/>
      <c r="BK1260" s="1"/>
      <c r="BL1260" s="1"/>
      <c r="BM1260" s="1"/>
      <c r="BN1260" s="1"/>
      <c r="BO1260" s="1"/>
      <c r="BP1260" s="1"/>
      <c r="BQ1260" s="1"/>
      <c r="BR1260" s="1"/>
      <c r="BS1260" s="38" t="s">
        <v>184</v>
      </c>
      <c r="BT1260" s="107">
        <f>IF(BS1260="OUI",1,0)</f>
        <v>1</v>
      </c>
      <c r="BU1260" s="108">
        <f>IF(BS1260="OUI",1,0)</f>
        <v>1</v>
      </c>
      <c r="BV1260" s="28" t="str">
        <f>IF(OR(BT1260=0,BU1260=0),0,B1260&amp;"_"&amp;M1260&amp;N1260&amp;O1260&amp;"_"&amp;P1260&amp;"_"&amp;Q1260&amp;"_"&amp;R1260&amp;S1260&amp;T1260&amp;U1260&amp;V1260&amp;"_MANU")</f>
        <v>75_02_PAS3DTH_CVC__VCCamCONSheudp1_MANU</v>
      </c>
      <c r="BW1260" s="28">
        <f>IF(BV1260&lt;&gt;0,1,0)</f>
        <v>1</v>
      </c>
      <c r="BX1260" s="27"/>
      <c r="BY1260" s="27"/>
      <c r="BZ1260" s="38">
        <f t="shared" si="1173"/>
        <v>0</v>
      </c>
      <c r="CA1260" s="38">
        <f t="shared" si="1174"/>
        <v>0</v>
      </c>
      <c r="CB1260" s="38">
        <f t="shared" si="1134"/>
        <v>0</v>
      </c>
      <c r="CC1260" s="38">
        <v>1</v>
      </c>
      <c r="CD1260" s="38" t="str">
        <f t="shared" si="1167"/>
        <v>75_02_PAS3DTH_CVC__VCCamCONSheudp1_FORCTR</v>
      </c>
      <c r="CE1260" s="27"/>
      <c r="CF1260" s="27"/>
      <c r="CG1260" s="158" t="str">
        <f>IF(BA1260="OUI","OUI","NON")</f>
        <v>NON</v>
      </c>
      <c r="CH1260" s="158" t="s">
        <v>581</v>
      </c>
      <c r="CI1260" s="170">
        <v>0.2</v>
      </c>
      <c r="CJ1260" s="116"/>
      <c r="CK1260" s="27"/>
      <c r="CL1260" s="116"/>
      <c r="CM1260" s="27"/>
      <c r="CN1260" s="116"/>
      <c r="CO1260" s="27"/>
      <c r="CP1260" s="171" t="str">
        <f t="shared" si="1175"/>
        <v>NON</v>
      </c>
      <c r="CQ1260" s="171">
        <f t="shared" si="1118"/>
        <v>0</v>
      </c>
      <c r="CR1260" s="171"/>
      <c r="CS1260" s="171">
        <f t="shared" si="1163"/>
        <v>0</v>
      </c>
      <c r="CT1260" s="171"/>
      <c r="CU1260" s="171"/>
      <c r="CV1260" s="86">
        <f t="shared" si="1164"/>
        <v>2</v>
      </c>
      <c r="CW1260" s="86">
        <f t="shared" si="1119"/>
        <v>2</v>
      </c>
    </row>
    <row r="1261" spans="1:101" customFormat="1" outlineLevel="2" x14ac:dyDescent="0.3">
      <c r="A1261" s="162"/>
      <c r="B1261" s="41">
        <f t="shared" si="1168"/>
        <v>76</v>
      </c>
      <c r="C1261" s="41">
        <f t="shared" si="1169"/>
        <v>0</v>
      </c>
      <c r="D1261" s="59" t="str">
        <f t="shared" si="1169"/>
        <v>Ventilo convecteur du bureau médical</v>
      </c>
      <c r="E1261" s="37" t="s">
        <v>461</v>
      </c>
      <c r="F1261" s="34"/>
      <c r="G1261" s="34"/>
      <c r="H1261" s="34"/>
      <c r="I1261" s="34">
        <v>1</v>
      </c>
      <c r="J1261" s="34"/>
      <c r="K1261" s="34"/>
      <c r="L1261" s="34"/>
      <c r="M1261" s="39" t="str">
        <f t="shared" si="1170"/>
        <v>02_PAS</v>
      </c>
      <c r="N1261" s="39">
        <f t="shared" si="1170"/>
        <v>3</v>
      </c>
      <c r="O1261" s="39" t="str">
        <f t="shared" si="1170"/>
        <v>DTH</v>
      </c>
      <c r="P1261" s="39" t="str">
        <f t="shared" si="1170"/>
        <v>CVC</v>
      </c>
      <c r="Q1261" s="39"/>
      <c r="R1261" s="28" t="str">
        <f t="shared" si="1171"/>
        <v>VCC</v>
      </c>
      <c r="S1261" s="28" t="s">
        <v>162</v>
      </c>
      <c r="T1261" s="28" t="s">
        <v>395</v>
      </c>
      <c r="U1261" s="28" t="s">
        <v>149</v>
      </c>
      <c r="V1261" s="28" t="s">
        <v>474</v>
      </c>
      <c r="W1261" s="28" t="str">
        <f t="shared" si="1161"/>
        <v>TM</v>
      </c>
      <c r="X1261" s="29" t="str">
        <f t="shared" si="1162"/>
        <v>CVC/02_PAS//VCC/am/CONS/tmp/TM</v>
      </c>
      <c r="Y1261" s="66"/>
      <c r="Z1261" s="67"/>
      <c r="AA1261" s="67"/>
      <c r="AB1261" s="67"/>
      <c r="AC1261" s="67"/>
      <c r="AD1261" s="67"/>
      <c r="AE1261" s="72" t="str">
        <f t="shared" si="1172"/>
        <v>66_02_PAS3DTH_CVC__0</v>
      </c>
      <c r="AF1261" s="90">
        <f t="shared" si="1172"/>
        <v>0</v>
      </c>
      <c r="AG1261" s="66" t="str">
        <f t="shared" si="1172"/>
        <v>TAC</v>
      </c>
      <c r="AH1261" s="67">
        <f t="shared" si="1172"/>
        <v>0</v>
      </c>
      <c r="AI1261" s="67">
        <f t="shared" si="1172"/>
        <v>0</v>
      </c>
      <c r="AJ1261" s="67" t="str">
        <f t="shared" si="1172"/>
        <v>lon</v>
      </c>
      <c r="AK1261" s="68">
        <f t="shared" si="1172"/>
        <v>0</v>
      </c>
      <c r="AL1261" s="64">
        <f t="shared" si="1172"/>
        <v>0</v>
      </c>
      <c r="AM1261" s="64" t="str">
        <f t="shared" si="1172"/>
        <v>TAC</v>
      </c>
      <c r="AN1261" s="64">
        <f t="shared" si="1172"/>
        <v>0</v>
      </c>
      <c r="AO1261" s="64">
        <f t="shared" si="1172"/>
        <v>0</v>
      </c>
      <c r="AP1261" s="64">
        <f t="shared" si="1172"/>
        <v>0</v>
      </c>
      <c r="AQ1261" s="64">
        <f t="shared" si="1172"/>
        <v>0</v>
      </c>
      <c r="AR1261" s="64">
        <f t="shared" si="1172"/>
        <v>0</v>
      </c>
      <c r="AS1261" s="68"/>
      <c r="AT1261" s="78" t="s">
        <v>130</v>
      </c>
      <c r="AU1261" s="79">
        <v>-2</v>
      </c>
      <c r="AV1261" s="79">
        <v>2</v>
      </c>
      <c r="AW1261" s="80"/>
      <c r="AX1261" s="106" t="str">
        <f t="shared" si="1165"/>
        <v>autorisation de décalage du point de consigne (concentrateur de zone)</v>
      </c>
      <c r="AY1261" s="63"/>
      <c r="BA1261" s="36" t="s">
        <v>185</v>
      </c>
      <c r="BB1261" s="27">
        <f t="shared" si="1123"/>
        <v>0</v>
      </c>
      <c r="BC1261" s="27">
        <f t="shared" si="1131"/>
        <v>0</v>
      </c>
      <c r="BD1261" s="27"/>
      <c r="BE1261" s="27">
        <f t="shared" si="1166"/>
        <v>0</v>
      </c>
      <c r="BF1261" s="27"/>
      <c r="BG1261" s="27">
        <f t="shared" si="1124"/>
        <v>0</v>
      </c>
      <c r="BH1261" s="1"/>
      <c r="BI1261" s="1" t="str">
        <f t="shared" si="1156"/>
        <v>4_02_PAS_3_DTH_CVC_BMED</v>
      </c>
      <c r="BJ1261" s="1"/>
      <c r="BK1261" s="1"/>
      <c r="BL1261" s="1"/>
      <c r="BM1261" s="1"/>
      <c r="BN1261" s="1"/>
      <c r="BO1261" s="1"/>
      <c r="BP1261" s="1"/>
      <c r="BQ1261" s="1"/>
      <c r="BR1261" s="1"/>
      <c r="BS1261" s="38" t="s">
        <v>185</v>
      </c>
      <c r="BT1261" s="107"/>
      <c r="BU1261" s="108"/>
      <c r="BV1261" s="28"/>
      <c r="BW1261" s="28"/>
      <c r="BX1261" s="27"/>
      <c r="BY1261" s="27"/>
      <c r="BZ1261" s="38">
        <f t="shared" si="1173"/>
        <v>0</v>
      </c>
      <c r="CA1261" s="38">
        <f t="shared" si="1174"/>
        <v>0</v>
      </c>
      <c r="CB1261" s="38">
        <f t="shared" si="1134"/>
        <v>0</v>
      </c>
      <c r="CC1261" s="38">
        <f t="shared" si="1134"/>
        <v>0</v>
      </c>
      <c r="CD1261" s="38">
        <f t="shared" si="1167"/>
        <v>0</v>
      </c>
      <c r="CE1261" s="27"/>
      <c r="CF1261" s="27"/>
      <c r="CG1261" s="158" t="s">
        <v>185</v>
      </c>
      <c r="CH1261" s="158"/>
      <c r="CI1261" s="158"/>
      <c r="CJ1261" s="116"/>
      <c r="CK1261" s="27"/>
      <c r="CL1261" s="116"/>
      <c r="CM1261" s="27"/>
      <c r="CN1261" s="116"/>
      <c r="CO1261" s="27"/>
      <c r="CP1261" s="171" t="str">
        <f t="shared" si="1175"/>
        <v>NON</v>
      </c>
      <c r="CQ1261" s="171">
        <f t="shared" si="1118"/>
        <v>0</v>
      </c>
      <c r="CR1261" s="171"/>
      <c r="CS1261" s="171">
        <f t="shared" si="1163"/>
        <v>0</v>
      </c>
      <c r="CT1261" s="171"/>
      <c r="CU1261" s="171"/>
      <c r="CV1261" s="86">
        <f t="shared" si="1164"/>
        <v>1</v>
      </c>
      <c r="CW1261" s="86">
        <f t="shared" ref="CW1261:CW1295" si="1176">IF(SUM(F1261:L1261)=0,0,SUM(BB1261:BG1261)+BU1261+CC1261+CB1261)</f>
        <v>0</v>
      </c>
    </row>
    <row r="1262" spans="1:101" customFormat="1" outlineLevel="2" x14ac:dyDescent="0.3">
      <c r="A1262" s="162"/>
      <c r="B1262" s="41">
        <f t="shared" si="1168"/>
        <v>77</v>
      </c>
      <c r="C1262" s="41">
        <f t="shared" si="1169"/>
        <v>0</v>
      </c>
      <c r="D1262" s="59" t="str">
        <f t="shared" si="1169"/>
        <v>Ventilo convecteur du bureau médical</v>
      </c>
      <c r="E1262" s="37" t="s">
        <v>458</v>
      </c>
      <c r="F1262" s="34"/>
      <c r="G1262" s="34"/>
      <c r="H1262" s="34"/>
      <c r="I1262" s="34">
        <v>1</v>
      </c>
      <c r="J1262" s="34"/>
      <c r="K1262" s="34"/>
      <c r="L1262" s="34"/>
      <c r="M1262" s="39" t="str">
        <f t="shared" si="1170"/>
        <v>02_PAS</v>
      </c>
      <c r="N1262" s="39">
        <f t="shared" si="1170"/>
        <v>3</v>
      </c>
      <c r="O1262" s="39" t="str">
        <f t="shared" si="1170"/>
        <v>DTH</v>
      </c>
      <c r="P1262" s="39" t="str">
        <f t="shared" si="1170"/>
        <v>CVC</v>
      </c>
      <c r="Q1262" s="39"/>
      <c r="R1262" s="28" t="str">
        <f t="shared" si="1171"/>
        <v>VCC</v>
      </c>
      <c r="S1262" s="28" t="s">
        <v>162</v>
      </c>
      <c r="T1262" s="28" t="s">
        <v>395</v>
      </c>
      <c r="U1262" s="28" t="s">
        <v>149</v>
      </c>
      <c r="V1262" s="28" t="s">
        <v>465</v>
      </c>
      <c r="W1262" s="28" t="str">
        <f t="shared" si="1161"/>
        <v>TM</v>
      </c>
      <c r="X1262" s="29" t="str">
        <f t="shared" si="1162"/>
        <v>CVC/02_PAS//VCC/am/CONS/tmp/TM</v>
      </c>
      <c r="Y1262" s="66"/>
      <c r="Z1262" s="67"/>
      <c r="AA1262" s="67"/>
      <c r="AB1262" s="67"/>
      <c r="AC1262" s="67"/>
      <c r="AD1262" s="67"/>
      <c r="AE1262" s="72" t="str">
        <f t="shared" si="1172"/>
        <v>66_02_PAS3DTH_CVC__0</v>
      </c>
      <c r="AF1262" s="90">
        <f t="shared" si="1172"/>
        <v>0</v>
      </c>
      <c r="AG1262" s="66" t="str">
        <f t="shared" si="1172"/>
        <v>TAC</v>
      </c>
      <c r="AH1262" s="67">
        <f t="shared" si="1172"/>
        <v>0</v>
      </c>
      <c r="AI1262" s="67">
        <f t="shared" si="1172"/>
        <v>0</v>
      </c>
      <c r="AJ1262" s="67" t="str">
        <f t="shared" si="1172"/>
        <v>lon</v>
      </c>
      <c r="AK1262" s="68">
        <f t="shared" si="1172"/>
        <v>0</v>
      </c>
      <c r="AL1262" s="64">
        <f t="shared" si="1172"/>
        <v>0</v>
      </c>
      <c r="AM1262" s="64" t="str">
        <f t="shared" si="1172"/>
        <v>TAC</v>
      </c>
      <c r="AN1262" s="64">
        <f t="shared" si="1172"/>
        <v>0</v>
      </c>
      <c r="AO1262" s="64">
        <f t="shared" si="1172"/>
        <v>0</v>
      </c>
      <c r="AP1262" s="64">
        <f t="shared" si="1172"/>
        <v>0</v>
      </c>
      <c r="AQ1262" s="64">
        <f t="shared" si="1172"/>
        <v>0</v>
      </c>
      <c r="AR1262" s="64">
        <f t="shared" si="1172"/>
        <v>0</v>
      </c>
      <c r="AS1262" s="68"/>
      <c r="AT1262" s="78" t="s">
        <v>130</v>
      </c>
      <c r="AU1262" s="79">
        <v>10</v>
      </c>
      <c r="AV1262" s="79">
        <v>40</v>
      </c>
      <c r="AW1262" s="80"/>
      <c r="AX1262" s="106" t="str">
        <f t="shared" si="1165"/>
        <v>consigne d'ambiance été (concentrateur de zone)</v>
      </c>
      <c r="AY1262" s="63" t="s">
        <v>503</v>
      </c>
      <c r="BA1262" s="36" t="s">
        <v>185</v>
      </c>
      <c r="BB1262" s="27">
        <f t="shared" si="1123"/>
        <v>0</v>
      </c>
      <c r="BC1262" s="27">
        <f t="shared" si="1131"/>
        <v>0</v>
      </c>
      <c r="BD1262" s="27"/>
      <c r="BE1262" s="27">
        <f t="shared" si="1166"/>
        <v>0</v>
      </c>
      <c r="BF1262" s="27"/>
      <c r="BG1262" s="27">
        <f t="shared" si="1124"/>
        <v>0</v>
      </c>
      <c r="BH1262" s="1"/>
      <c r="BI1262" s="1" t="str">
        <f t="shared" si="1156"/>
        <v>4_02_PAS_3_DTH_CVC_BMED</v>
      </c>
      <c r="BJ1262" s="1"/>
      <c r="BK1262" s="1"/>
      <c r="BL1262" s="1"/>
      <c r="BM1262" s="1"/>
      <c r="BN1262" s="1"/>
      <c r="BO1262" s="1"/>
      <c r="BP1262" s="1"/>
      <c r="BQ1262" s="1"/>
      <c r="BR1262" s="1"/>
      <c r="BS1262" s="38" t="s">
        <v>185</v>
      </c>
      <c r="BT1262" s="107"/>
      <c r="BU1262" s="108"/>
      <c r="BV1262" s="28"/>
      <c r="BW1262" s="28"/>
      <c r="BX1262" s="27"/>
      <c r="BY1262" s="27"/>
      <c r="BZ1262" s="38">
        <f t="shared" si="1173"/>
        <v>0</v>
      </c>
      <c r="CA1262" s="38">
        <f t="shared" si="1174"/>
        <v>0</v>
      </c>
      <c r="CB1262" s="38">
        <f t="shared" si="1134"/>
        <v>0</v>
      </c>
      <c r="CC1262" s="38">
        <f t="shared" si="1134"/>
        <v>0</v>
      </c>
      <c r="CD1262" s="38">
        <f t="shared" si="1167"/>
        <v>0</v>
      </c>
      <c r="CE1262" s="27"/>
      <c r="CF1262" s="27"/>
      <c r="CG1262" s="158" t="str">
        <f t="shared" ref="CG1262:CG1269" si="1177">IF(BA1262="OUI","OUI","NON")</f>
        <v>NON</v>
      </c>
      <c r="CH1262" s="158" t="s">
        <v>581</v>
      </c>
      <c r="CI1262" s="170">
        <v>0.2</v>
      </c>
      <c r="CJ1262" s="116"/>
      <c r="CK1262" s="27"/>
      <c r="CL1262" s="116"/>
      <c r="CM1262" s="27"/>
      <c r="CN1262" s="116"/>
      <c r="CO1262" s="27"/>
      <c r="CP1262" s="171" t="str">
        <f t="shared" si="1175"/>
        <v>NON</v>
      </c>
      <c r="CQ1262" s="171">
        <f t="shared" si="1118"/>
        <v>0</v>
      </c>
      <c r="CR1262" s="171"/>
      <c r="CS1262" s="171">
        <f t="shared" si="1163"/>
        <v>0</v>
      </c>
      <c r="CT1262" s="171"/>
      <c r="CU1262" s="171"/>
      <c r="CV1262" s="86">
        <f t="shared" si="1164"/>
        <v>1</v>
      </c>
      <c r="CW1262" s="86">
        <f t="shared" si="1176"/>
        <v>0</v>
      </c>
    </row>
    <row r="1263" spans="1:101" customFormat="1" outlineLevel="2" x14ac:dyDescent="0.3">
      <c r="A1263" s="162"/>
      <c r="B1263" s="41">
        <f t="shared" si="1168"/>
        <v>78</v>
      </c>
      <c r="C1263" s="41">
        <f t="shared" si="1169"/>
        <v>0</v>
      </c>
      <c r="D1263" s="59" t="str">
        <f t="shared" si="1169"/>
        <v>Ventilo convecteur du bureau médical</v>
      </c>
      <c r="E1263" s="37" t="s">
        <v>491</v>
      </c>
      <c r="F1263" s="34"/>
      <c r="G1263" s="34"/>
      <c r="H1263" s="34"/>
      <c r="I1263" s="34">
        <v>1</v>
      </c>
      <c r="J1263" s="34"/>
      <c r="K1263" s="34"/>
      <c r="L1263" s="34"/>
      <c r="M1263" s="39" t="str">
        <f t="shared" si="1170"/>
        <v>02_PAS</v>
      </c>
      <c r="N1263" s="39">
        <f t="shared" si="1170"/>
        <v>3</v>
      </c>
      <c r="O1263" s="39" t="str">
        <f t="shared" si="1170"/>
        <v>DTH</v>
      </c>
      <c r="P1263" s="39" t="str">
        <f t="shared" si="1170"/>
        <v>CVC</v>
      </c>
      <c r="Q1263" s="39"/>
      <c r="R1263" s="28" t="str">
        <f t="shared" si="1171"/>
        <v>VCC</v>
      </c>
      <c r="S1263" s="28" t="s">
        <v>162</v>
      </c>
      <c r="T1263" s="28" t="s">
        <v>395</v>
      </c>
      <c r="U1263" s="28" t="s">
        <v>149</v>
      </c>
      <c r="V1263" s="28" t="s">
        <v>495</v>
      </c>
      <c r="W1263" s="28" t="str">
        <f t="shared" si="1161"/>
        <v>TM</v>
      </c>
      <c r="X1263" s="29" t="str">
        <f t="shared" si="1162"/>
        <v>CVC/02_PAS//VCC/am/CONS/tmp/TM</v>
      </c>
      <c r="Y1263" s="66"/>
      <c r="Z1263" s="67"/>
      <c r="AA1263" s="67"/>
      <c r="AB1263" s="67"/>
      <c r="AC1263" s="67"/>
      <c r="AD1263" s="67"/>
      <c r="AE1263" s="72" t="str">
        <f t="shared" si="1172"/>
        <v>66_02_PAS3DTH_CVC__0</v>
      </c>
      <c r="AF1263" s="90">
        <f t="shared" si="1172"/>
        <v>0</v>
      </c>
      <c r="AG1263" s="66" t="str">
        <f t="shared" si="1172"/>
        <v>TAC</v>
      </c>
      <c r="AH1263" s="67">
        <f t="shared" si="1172"/>
        <v>0</v>
      </c>
      <c r="AI1263" s="67">
        <f t="shared" si="1172"/>
        <v>0</v>
      </c>
      <c r="AJ1263" s="67" t="str">
        <f t="shared" si="1172"/>
        <v>lon</v>
      </c>
      <c r="AK1263" s="68">
        <f t="shared" si="1172"/>
        <v>0</v>
      </c>
      <c r="AL1263" s="64">
        <f t="shared" si="1172"/>
        <v>0</v>
      </c>
      <c r="AM1263" s="64" t="str">
        <f t="shared" si="1172"/>
        <v>TAC</v>
      </c>
      <c r="AN1263" s="64">
        <f t="shared" si="1172"/>
        <v>0</v>
      </c>
      <c r="AO1263" s="64">
        <f t="shared" si="1172"/>
        <v>0</v>
      </c>
      <c r="AP1263" s="64">
        <f t="shared" si="1172"/>
        <v>0</v>
      </c>
      <c r="AQ1263" s="64">
        <f t="shared" si="1172"/>
        <v>0</v>
      </c>
      <c r="AR1263" s="64">
        <f t="shared" si="1172"/>
        <v>0</v>
      </c>
      <c r="AS1263" s="68"/>
      <c r="AT1263" s="78" t="s">
        <v>130</v>
      </c>
      <c r="AU1263" s="79">
        <v>10</v>
      </c>
      <c r="AV1263" s="79">
        <v>40</v>
      </c>
      <c r="AW1263" s="80"/>
      <c r="AX1263" s="106" t="str">
        <f>E1263</f>
        <v>consigne d'ambiance été réduit (concentrateur de zone)</v>
      </c>
      <c r="AY1263" s="63" t="s">
        <v>503</v>
      </c>
      <c r="BA1263" s="36" t="s">
        <v>185</v>
      </c>
      <c r="BB1263" s="27">
        <f t="shared" si="1123"/>
        <v>0</v>
      </c>
      <c r="BC1263" s="27">
        <f t="shared" si="1131"/>
        <v>0</v>
      </c>
      <c r="BD1263" s="27"/>
      <c r="BE1263" s="27">
        <f>IF(BA1263="NON",0,I1263+J1263+K1263+L1263)</f>
        <v>0</v>
      </c>
      <c r="BF1263" s="27"/>
      <c r="BG1263" s="27">
        <f t="shared" si="1124"/>
        <v>0</v>
      </c>
      <c r="BH1263" s="1"/>
      <c r="BI1263" s="1" t="str">
        <f t="shared" si="1156"/>
        <v>4_02_PAS_3_DTH_CVC_BMED</v>
      </c>
      <c r="BJ1263" s="1"/>
      <c r="BK1263" s="1"/>
      <c r="BL1263" s="1"/>
      <c r="BM1263" s="1"/>
      <c r="BN1263" s="1"/>
      <c r="BO1263" s="1"/>
      <c r="BP1263" s="1"/>
      <c r="BQ1263" s="1"/>
      <c r="BR1263" s="1"/>
      <c r="BS1263" s="38" t="s">
        <v>185</v>
      </c>
      <c r="BT1263" s="107"/>
      <c r="BU1263" s="108"/>
      <c r="BV1263" s="28"/>
      <c r="BW1263" s="28"/>
      <c r="BX1263" s="27"/>
      <c r="BY1263" s="27"/>
      <c r="BZ1263" s="38">
        <f>IF(BS1263="OUI",IF((BC1263+BB1263)&lt;&gt;0,(BB1263+BC1263),0),0)</f>
        <v>0</v>
      </c>
      <c r="CA1263" s="38">
        <f>IF(BS1263="OUI",IF((BE1263+BG1263)&lt;&gt;0,(BG1263+BE1263),0),0)</f>
        <v>0</v>
      </c>
      <c r="CB1263" s="38">
        <f t="shared" si="1134"/>
        <v>0</v>
      </c>
      <c r="CC1263" s="38">
        <f t="shared" si="1134"/>
        <v>0</v>
      </c>
      <c r="CD1263" s="38">
        <f>IF(OR(BS1263=0,BS1263="NON"),0,B1263&amp;"_"&amp;M1263&amp;N1263&amp;O1263&amp;"_"&amp;P1263&amp;"_"&amp;Q1263&amp;"_"&amp;R1263&amp;S1263&amp;T1263&amp;U1263&amp;V1263&amp;"_FORC"&amp;IF(CB1263=0,"TR","TC"))</f>
        <v>0</v>
      </c>
      <c r="CE1263" s="27"/>
      <c r="CF1263" s="27"/>
      <c r="CG1263" s="158" t="str">
        <f t="shared" si="1177"/>
        <v>NON</v>
      </c>
      <c r="CH1263" s="158" t="s">
        <v>581</v>
      </c>
      <c r="CI1263" s="170">
        <v>0.2</v>
      </c>
      <c r="CJ1263" s="116"/>
      <c r="CK1263" s="27"/>
      <c r="CL1263" s="116"/>
      <c r="CM1263" s="27"/>
      <c r="CN1263" s="116"/>
      <c r="CO1263" s="27"/>
      <c r="CP1263" s="171" t="str">
        <f t="shared" si="1175"/>
        <v>NON</v>
      </c>
      <c r="CQ1263" s="171">
        <f t="shared" si="1118"/>
        <v>0</v>
      </c>
      <c r="CR1263" s="171"/>
      <c r="CS1263" s="171">
        <f t="shared" si="1163"/>
        <v>0</v>
      </c>
      <c r="CT1263" s="171"/>
      <c r="CU1263" s="171"/>
      <c r="CV1263" s="86">
        <f t="shared" si="1164"/>
        <v>1</v>
      </c>
      <c r="CW1263" s="86">
        <f t="shared" si="1176"/>
        <v>0</v>
      </c>
    </row>
    <row r="1264" spans="1:101" customFormat="1" outlineLevel="2" x14ac:dyDescent="0.3">
      <c r="A1264" s="162"/>
      <c r="B1264" s="41">
        <f t="shared" si="1168"/>
        <v>79</v>
      </c>
      <c r="C1264" s="41">
        <f t="shared" si="1169"/>
        <v>0</v>
      </c>
      <c r="D1264" s="59" t="str">
        <f t="shared" si="1169"/>
        <v>Ventilo convecteur du bureau médical</v>
      </c>
      <c r="E1264" s="37" t="s">
        <v>457</v>
      </c>
      <c r="F1264" s="34"/>
      <c r="G1264" s="34"/>
      <c r="H1264" s="34"/>
      <c r="I1264" s="34">
        <v>1</v>
      </c>
      <c r="J1264" s="34"/>
      <c r="K1264" s="34"/>
      <c r="L1264" s="34"/>
      <c r="M1264" s="39" t="str">
        <f t="shared" si="1170"/>
        <v>02_PAS</v>
      </c>
      <c r="N1264" s="39">
        <f t="shared" si="1170"/>
        <v>3</v>
      </c>
      <c r="O1264" s="39" t="str">
        <f t="shared" si="1170"/>
        <v>DTH</v>
      </c>
      <c r="P1264" s="39" t="str">
        <f t="shared" si="1170"/>
        <v>CVC</v>
      </c>
      <c r="Q1264" s="39"/>
      <c r="R1264" s="28" t="str">
        <f t="shared" si="1171"/>
        <v>VCC</v>
      </c>
      <c r="S1264" s="28" t="s">
        <v>162</v>
      </c>
      <c r="T1264" s="28" t="s">
        <v>395</v>
      </c>
      <c r="U1264" s="28" t="s">
        <v>149</v>
      </c>
      <c r="V1264" s="28" t="s">
        <v>465</v>
      </c>
      <c r="W1264" s="28" t="str">
        <f t="shared" si="1161"/>
        <v>TM</v>
      </c>
      <c r="X1264" s="29" t="str">
        <f t="shared" si="1162"/>
        <v>CVC/02_PAS//VCC/am/CONS/tmp/TM</v>
      </c>
      <c r="Y1264" s="66"/>
      <c r="Z1264" s="67"/>
      <c r="AA1264" s="67"/>
      <c r="AB1264" s="67"/>
      <c r="AC1264" s="67"/>
      <c r="AD1264" s="67"/>
      <c r="AE1264" s="72" t="str">
        <f t="shared" si="1172"/>
        <v>66_02_PAS3DTH_CVC__0</v>
      </c>
      <c r="AF1264" s="90">
        <f t="shared" si="1172"/>
        <v>0</v>
      </c>
      <c r="AG1264" s="66" t="str">
        <f t="shared" si="1172"/>
        <v>TAC</v>
      </c>
      <c r="AH1264" s="67">
        <f t="shared" si="1172"/>
        <v>0</v>
      </c>
      <c r="AI1264" s="67">
        <f t="shared" si="1172"/>
        <v>0</v>
      </c>
      <c r="AJ1264" s="67" t="str">
        <f t="shared" si="1172"/>
        <v>lon</v>
      </c>
      <c r="AK1264" s="68">
        <f t="shared" si="1172"/>
        <v>0</v>
      </c>
      <c r="AL1264" s="64">
        <f t="shared" si="1172"/>
        <v>0</v>
      </c>
      <c r="AM1264" s="64" t="str">
        <f t="shared" si="1172"/>
        <v>TAC</v>
      </c>
      <c r="AN1264" s="64">
        <f t="shared" si="1172"/>
        <v>0</v>
      </c>
      <c r="AO1264" s="64">
        <f t="shared" si="1172"/>
        <v>0</v>
      </c>
      <c r="AP1264" s="64">
        <f t="shared" si="1172"/>
        <v>0</v>
      </c>
      <c r="AQ1264" s="64">
        <f t="shared" si="1172"/>
        <v>0</v>
      </c>
      <c r="AR1264" s="64">
        <f t="shared" si="1172"/>
        <v>0</v>
      </c>
      <c r="AS1264" s="68"/>
      <c r="AT1264" s="78" t="s">
        <v>130</v>
      </c>
      <c r="AU1264" s="79">
        <v>10</v>
      </c>
      <c r="AV1264" s="79">
        <v>40</v>
      </c>
      <c r="AW1264" s="80"/>
      <c r="AX1264" s="106" t="str">
        <f>E1264</f>
        <v>consigne d'ambiance hiver (concentrateur de zone)</v>
      </c>
      <c r="AY1264" s="63" t="s">
        <v>503</v>
      </c>
      <c r="BA1264" s="36" t="s">
        <v>185</v>
      </c>
      <c r="BB1264" s="27">
        <f t="shared" si="1123"/>
        <v>0</v>
      </c>
      <c r="BC1264" s="27">
        <f t="shared" si="1131"/>
        <v>0</v>
      </c>
      <c r="BD1264" s="27"/>
      <c r="BE1264" s="27">
        <f>IF(BA1264="NON",0,I1264+J1264+K1264+L1264)</f>
        <v>0</v>
      </c>
      <c r="BF1264" s="27"/>
      <c r="BG1264" s="27">
        <f t="shared" si="1124"/>
        <v>0</v>
      </c>
      <c r="BH1264" s="1"/>
      <c r="BI1264" s="1" t="str">
        <f t="shared" si="1156"/>
        <v>4_02_PAS_3_DTH_CVC_BMED</v>
      </c>
      <c r="BJ1264" s="1"/>
      <c r="BK1264" s="1"/>
      <c r="BL1264" s="1"/>
      <c r="BM1264" s="1"/>
      <c r="BN1264" s="1"/>
      <c r="BO1264" s="1"/>
      <c r="BP1264" s="1"/>
      <c r="BQ1264" s="1"/>
      <c r="BR1264" s="1"/>
      <c r="BS1264" s="38" t="s">
        <v>185</v>
      </c>
      <c r="BT1264" s="107"/>
      <c r="BU1264" s="108"/>
      <c r="BV1264" s="28"/>
      <c r="BW1264" s="28"/>
      <c r="BX1264" s="27"/>
      <c r="BY1264" s="27"/>
      <c r="BZ1264" s="38">
        <f>IF(BS1264="OUI",IF((BC1264+BB1264)&lt;&gt;0,(BB1264+BC1264),0),0)</f>
        <v>0</v>
      </c>
      <c r="CA1264" s="38">
        <f>IF(BS1264="OUI",IF((BE1264+BG1264)&lt;&gt;0,(BG1264+BE1264),0),0)</f>
        <v>0</v>
      </c>
      <c r="CB1264" s="38">
        <f t="shared" si="1134"/>
        <v>0</v>
      </c>
      <c r="CC1264" s="38">
        <f t="shared" si="1134"/>
        <v>0</v>
      </c>
      <c r="CD1264" s="38">
        <f>IF(OR(BS1264=0,BS1264="NON"),0,B1264&amp;"_"&amp;M1264&amp;N1264&amp;O1264&amp;"_"&amp;P1264&amp;"_"&amp;Q1264&amp;"_"&amp;R1264&amp;S1264&amp;T1264&amp;U1264&amp;V1264&amp;"_FORC"&amp;IF(CB1264=0,"TR","TC"))</f>
        <v>0</v>
      </c>
      <c r="CE1264" s="27"/>
      <c r="CF1264" s="27"/>
      <c r="CG1264" s="158" t="str">
        <f t="shared" si="1177"/>
        <v>NON</v>
      </c>
      <c r="CH1264" s="158" t="s">
        <v>581</v>
      </c>
      <c r="CI1264" s="170">
        <v>0.2</v>
      </c>
      <c r="CJ1264" s="116"/>
      <c r="CK1264" s="27"/>
      <c r="CL1264" s="116"/>
      <c r="CM1264" s="27"/>
      <c r="CN1264" s="116"/>
      <c r="CO1264" s="27"/>
      <c r="CP1264" s="171" t="str">
        <f t="shared" si="1175"/>
        <v>NON</v>
      </c>
      <c r="CQ1264" s="171">
        <f t="shared" si="1118"/>
        <v>0</v>
      </c>
      <c r="CR1264" s="171"/>
      <c r="CS1264" s="171">
        <f t="shared" si="1163"/>
        <v>0</v>
      </c>
      <c r="CT1264" s="171"/>
      <c r="CU1264" s="171"/>
      <c r="CV1264" s="86">
        <f t="shared" si="1164"/>
        <v>1</v>
      </c>
      <c r="CW1264" s="86">
        <f t="shared" si="1176"/>
        <v>0</v>
      </c>
    </row>
    <row r="1265" spans="1:101" customFormat="1" outlineLevel="2" x14ac:dyDescent="0.3">
      <c r="A1265" s="162"/>
      <c r="B1265" s="41">
        <f t="shared" si="1168"/>
        <v>80</v>
      </c>
      <c r="C1265" s="41">
        <f t="shared" si="1169"/>
        <v>0</v>
      </c>
      <c r="D1265" s="59" t="str">
        <f t="shared" si="1169"/>
        <v>Ventilo convecteur du bureau médical</v>
      </c>
      <c r="E1265" s="37" t="s">
        <v>490</v>
      </c>
      <c r="F1265" s="34"/>
      <c r="G1265" s="34"/>
      <c r="H1265" s="34"/>
      <c r="I1265" s="34">
        <v>1</v>
      </c>
      <c r="J1265" s="34"/>
      <c r="K1265" s="34"/>
      <c r="L1265" s="34"/>
      <c r="M1265" s="39" t="str">
        <f t="shared" si="1170"/>
        <v>02_PAS</v>
      </c>
      <c r="N1265" s="39">
        <f t="shared" si="1170"/>
        <v>3</v>
      </c>
      <c r="O1265" s="39" t="str">
        <f t="shared" si="1170"/>
        <v>DTH</v>
      </c>
      <c r="P1265" s="39" t="str">
        <f t="shared" si="1170"/>
        <v>CVC</v>
      </c>
      <c r="Q1265" s="39"/>
      <c r="R1265" s="28" t="str">
        <f t="shared" si="1171"/>
        <v>VCC</v>
      </c>
      <c r="S1265" s="28" t="s">
        <v>162</v>
      </c>
      <c r="T1265" s="28" t="s">
        <v>395</v>
      </c>
      <c r="U1265" s="28" t="s">
        <v>149</v>
      </c>
      <c r="V1265" s="28" t="s">
        <v>495</v>
      </c>
      <c r="W1265" s="28" t="str">
        <f t="shared" si="1161"/>
        <v>TM</v>
      </c>
      <c r="X1265" s="29" t="str">
        <f t="shared" si="1162"/>
        <v>CVC/02_PAS//VCC/am/CONS/tmp/TM</v>
      </c>
      <c r="Y1265" s="66"/>
      <c r="Z1265" s="67"/>
      <c r="AA1265" s="67"/>
      <c r="AB1265" s="67"/>
      <c r="AC1265" s="67"/>
      <c r="AD1265" s="67"/>
      <c r="AE1265" s="72" t="str">
        <f t="shared" si="1172"/>
        <v>66_02_PAS3DTH_CVC__0</v>
      </c>
      <c r="AF1265" s="90">
        <f t="shared" si="1172"/>
        <v>0</v>
      </c>
      <c r="AG1265" s="66" t="str">
        <f t="shared" si="1172"/>
        <v>TAC</v>
      </c>
      <c r="AH1265" s="67">
        <f t="shared" si="1172"/>
        <v>0</v>
      </c>
      <c r="AI1265" s="67">
        <f t="shared" si="1172"/>
        <v>0</v>
      </c>
      <c r="AJ1265" s="67" t="str">
        <f t="shared" si="1172"/>
        <v>lon</v>
      </c>
      <c r="AK1265" s="68">
        <f t="shared" si="1172"/>
        <v>0</v>
      </c>
      <c r="AL1265" s="64">
        <f t="shared" si="1172"/>
        <v>0</v>
      </c>
      <c r="AM1265" s="64" t="str">
        <f t="shared" si="1172"/>
        <v>TAC</v>
      </c>
      <c r="AN1265" s="64">
        <f t="shared" si="1172"/>
        <v>0</v>
      </c>
      <c r="AO1265" s="64">
        <f t="shared" si="1172"/>
        <v>0</v>
      </c>
      <c r="AP1265" s="64">
        <f t="shared" si="1172"/>
        <v>0</v>
      </c>
      <c r="AQ1265" s="64">
        <f t="shared" si="1172"/>
        <v>0</v>
      </c>
      <c r="AR1265" s="64">
        <f t="shared" si="1172"/>
        <v>0</v>
      </c>
      <c r="AS1265" s="68"/>
      <c r="AT1265" s="78" t="s">
        <v>130</v>
      </c>
      <c r="AU1265" s="79">
        <v>10</v>
      </c>
      <c r="AV1265" s="79">
        <v>40</v>
      </c>
      <c r="AW1265" s="80"/>
      <c r="AX1265" s="106" t="str">
        <f>E1265</f>
        <v>consigne d'ambiance hiver réduit (concentrateur de zone)</v>
      </c>
      <c r="AY1265" s="63" t="s">
        <v>503</v>
      </c>
      <c r="BA1265" s="36" t="s">
        <v>185</v>
      </c>
      <c r="BB1265" s="27">
        <f t="shared" si="1123"/>
        <v>0</v>
      </c>
      <c r="BC1265" s="27">
        <f t="shared" si="1131"/>
        <v>0</v>
      </c>
      <c r="BD1265" s="27"/>
      <c r="BE1265" s="27">
        <f>IF(BA1265="NON",0,I1265+J1265+K1265+L1265)</f>
        <v>0</v>
      </c>
      <c r="BF1265" s="27"/>
      <c r="BG1265" s="27">
        <f t="shared" si="1124"/>
        <v>0</v>
      </c>
      <c r="BH1265" s="1"/>
      <c r="BI1265" s="1" t="str">
        <f t="shared" si="1156"/>
        <v>4_02_PAS_3_DTH_CVC_BMED</v>
      </c>
      <c r="BJ1265" s="1"/>
      <c r="BK1265" s="1"/>
      <c r="BL1265" s="1"/>
      <c r="BM1265" s="1"/>
      <c r="BN1265" s="1"/>
      <c r="BO1265" s="1"/>
      <c r="BP1265" s="1"/>
      <c r="BQ1265" s="1"/>
      <c r="BR1265" s="1"/>
      <c r="BS1265" s="38" t="s">
        <v>185</v>
      </c>
      <c r="BT1265" s="107"/>
      <c r="BU1265" s="108"/>
      <c r="BV1265" s="28"/>
      <c r="BW1265" s="28"/>
      <c r="BX1265" s="27"/>
      <c r="BY1265" s="27"/>
      <c r="BZ1265" s="38">
        <f>IF(BS1265="OUI",IF((BC1265+BB1265)&lt;&gt;0,(BB1265+BC1265),0),0)</f>
        <v>0</v>
      </c>
      <c r="CA1265" s="38">
        <f>IF(BS1265="OUI",IF((BE1265+BG1265)&lt;&gt;0,(BG1265+BE1265),0),0)</f>
        <v>0</v>
      </c>
      <c r="CB1265" s="38">
        <f t="shared" si="1134"/>
        <v>0</v>
      </c>
      <c r="CC1265" s="38">
        <f t="shared" si="1134"/>
        <v>0</v>
      </c>
      <c r="CD1265" s="38">
        <f>IF(OR(BS1265=0,BS1265="NON"),0,B1265&amp;"_"&amp;M1265&amp;N1265&amp;O1265&amp;"_"&amp;P1265&amp;"_"&amp;Q1265&amp;"_"&amp;R1265&amp;S1265&amp;T1265&amp;U1265&amp;V1265&amp;"_FORC"&amp;IF(CB1265=0,"TR","TC"))</f>
        <v>0</v>
      </c>
      <c r="CE1265" s="27"/>
      <c r="CF1265" s="27"/>
      <c r="CG1265" s="158" t="str">
        <f t="shared" si="1177"/>
        <v>NON</v>
      </c>
      <c r="CH1265" s="158" t="s">
        <v>581</v>
      </c>
      <c r="CI1265" s="170">
        <v>0.2</v>
      </c>
      <c r="CJ1265" s="116"/>
      <c r="CK1265" s="27"/>
      <c r="CL1265" s="116"/>
      <c r="CM1265" s="27"/>
      <c r="CN1265" s="116"/>
      <c r="CO1265" s="27"/>
      <c r="CP1265" s="171" t="str">
        <f t="shared" si="1175"/>
        <v>NON</v>
      </c>
      <c r="CQ1265" s="171">
        <f t="shared" si="1118"/>
        <v>0</v>
      </c>
      <c r="CR1265" s="171"/>
      <c r="CS1265" s="171">
        <f t="shared" si="1163"/>
        <v>0</v>
      </c>
      <c r="CT1265" s="171"/>
      <c r="CU1265" s="171"/>
      <c r="CV1265" s="86">
        <f t="shared" si="1164"/>
        <v>1</v>
      </c>
      <c r="CW1265" s="86">
        <f t="shared" si="1176"/>
        <v>0</v>
      </c>
    </row>
    <row r="1266" spans="1:101" customFormat="1" outlineLevel="1" x14ac:dyDescent="0.3">
      <c r="A1266" s="42"/>
      <c r="B1266" s="42">
        <f t="shared" si="1168"/>
        <v>81</v>
      </c>
      <c r="C1266" s="42"/>
      <c r="D1266" s="105" t="s">
        <v>1268</v>
      </c>
      <c r="E1266" s="1" t="s">
        <v>1253</v>
      </c>
      <c r="F1266" s="34"/>
      <c r="G1266" s="34"/>
      <c r="H1266" s="34"/>
      <c r="I1266" s="34">
        <v>1</v>
      </c>
      <c r="J1266" s="34"/>
      <c r="K1266" s="34"/>
      <c r="L1266" s="34"/>
      <c r="M1266" s="27" t="s">
        <v>1262</v>
      </c>
      <c r="N1266" s="27">
        <v>3</v>
      </c>
      <c r="O1266" s="27" t="s">
        <v>1264</v>
      </c>
      <c r="P1266" s="27" t="s">
        <v>29</v>
      </c>
      <c r="Q1266" s="27"/>
      <c r="R1266" s="27" t="s">
        <v>38</v>
      </c>
      <c r="S1266" s="27" t="s">
        <v>162</v>
      </c>
      <c r="T1266" s="27" t="s">
        <v>69</v>
      </c>
      <c r="U1266" s="27" t="s">
        <v>149</v>
      </c>
      <c r="V1266" s="27"/>
      <c r="W1266" s="27" t="str">
        <f t="shared" si="1161"/>
        <v>TM</v>
      </c>
      <c r="X1266" s="27" t="str">
        <f t="shared" si="1162"/>
        <v>CVC/02_PAS//VCC/am/SND/tmp/TM</v>
      </c>
      <c r="Y1266" s="66"/>
      <c r="Z1266" s="67"/>
      <c r="AA1266" s="67"/>
      <c r="AB1266" s="67"/>
      <c r="AC1266" s="67"/>
      <c r="AD1266" s="67"/>
      <c r="AE1266" s="66" t="str">
        <f>IF(AG1266=0,0,B1266&amp;"_"&amp;M1266&amp;N1266&amp;O1266&amp;"_"&amp;P1266&amp;"_"&amp;Q1266&amp;"_"&amp;AF1266)</f>
        <v>81_02_PAS3DTH_CVC__0</v>
      </c>
      <c r="AF1266" s="67">
        <v>0</v>
      </c>
      <c r="AG1266" s="66" t="s">
        <v>286</v>
      </c>
      <c r="AH1266" s="67"/>
      <c r="AI1266" s="67"/>
      <c r="AJ1266" s="67" t="s">
        <v>322</v>
      </c>
      <c r="AK1266" s="68"/>
      <c r="AL1266" s="66">
        <v>0</v>
      </c>
      <c r="AM1266" s="66" t="s">
        <v>286</v>
      </c>
      <c r="AN1266" s="66">
        <f>VLOOKUP($AL1266,aut_car,3,FALSE)</f>
        <v>0</v>
      </c>
      <c r="AO1266" s="66">
        <f>VLOOKUP($AL1266,aut_car,4,FALSE)</f>
        <v>0</v>
      </c>
      <c r="AP1266" s="66">
        <f>VLOOKUP($AL1266,aut_car,5,FALSE)</f>
        <v>0</v>
      </c>
      <c r="AQ1266" s="66">
        <f>VLOOKUP($AL1266,aut_car,6,FALSE)</f>
        <v>0</v>
      </c>
      <c r="AR1266" s="66">
        <f>VLOOKUP($AL1266,aut_car,7,FALSE)</f>
        <v>0</v>
      </c>
      <c r="AS1266" s="68"/>
      <c r="AT1266" s="176" t="s">
        <v>130</v>
      </c>
      <c r="AU1266" s="177">
        <v>-50</v>
      </c>
      <c r="AV1266" s="177">
        <v>50</v>
      </c>
      <c r="AW1266" s="178"/>
      <c r="AX1266" s="63" t="str">
        <f t="shared" ref="AX1266:AX1277" si="1178">E1266</f>
        <v>Sonde de température d'ambiance</v>
      </c>
      <c r="AY1266" s="63"/>
      <c r="BA1266" s="27" t="s">
        <v>184</v>
      </c>
      <c r="BB1266" s="27">
        <f t="shared" si="1123"/>
        <v>0</v>
      </c>
      <c r="BC1266" s="27">
        <f t="shared" si="1131"/>
        <v>0</v>
      </c>
      <c r="BD1266" s="27"/>
      <c r="BE1266" s="27">
        <f t="shared" ref="BE1266:BE1277" si="1179">IF(BA1266="NON",0,I1266+J1266+K1266+L1266)</f>
        <v>1</v>
      </c>
      <c r="BF1266" s="27"/>
      <c r="BG1266" s="27">
        <f t="shared" si="1124"/>
        <v>0</v>
      </c>
      <c r="BH1266" s="1" t="s">
        <v>1280</v>
      </c>
      <c r="BI1266" s="1" t="s">
        <v>1284</v>
      </c>
      <c r="BJ1266" s="1"/>
      <c r="BK1266" s="1"/>
      <c r="BL1266" s="1"/>
      <c r="BM1266" s="1"/>
      <c r="BN1266" s="1"/>
      <c r="BO1266" s="1"/>
      <c r="BP1266" s="1"/>
      <c r="BQ1266" s="1"/>
      <c r="BR1266" s="1"/>
      <c r="BS1266" s="27" t="s">
        <v>185</v>
      </c>
      <c r="BT1266" s="167">
        <f>IF(BS1266="OUI",1,0)</f>
        <v>0</v>
      </c>
      <c r="BU1266" s="168">
        <f>IF(BS1266="OUI",1,0)</f>
        <v>0</v>
      </c>
      <c r="BV1266" s="27">
        <f>IF(OR(BS1266=0,BS1266="NON"),0,B1266&amp;"_"&amp;M1266&amp;N1266&amp;O1266&amp;"_"&amp;P1266&amp;"_"&amp;Q1266&amp;"_"&amp;R1266&amp;S1266&amp;T1266&amp;U1266&amp;V1266&amp;"_MANU")</f>
        <v>0</v>
      </c>
      <c r="BW1266" s="27">
        <f>IF(BS1266="OUI",1,0)</f>
        <v>0</v>
      </c>
      <c r="BX1266" s="27"/>
      <c r="BY1266" s="27"/>
      <c r="BZ1266" s="27">
        <f>IF(BS1266="OUI",IF((BC1266+BB1266)&lt;&gt;0,(BB1266+BC1266),0),0)</f>
        <v>0</v>
      </c>
      <c r="CA1266" s="27">
        <f>IF(BS1266="OUI",IF((BE1266+BG1266)&lt;&gt;0,(BG1266+BE1266),0),0)</f>
        <v>0</v>
      </c>
      <c r="CB1266" s="27">
        <f t="shared" si="1134"/>
        <v>0</v>
      </c>
      <c r="CC1266" s="27">
        <f t="shared" si="1134"/>
        <v>0</v>
      </c>
      <c r="CD1266" s="27">
        <f t="shared" ref="CD1266:CD1277" si="1180">IF(OR(BS1266=0,BS1266="NON"),0,B1266&amp;"_"&amp;M1266&amp;N1266&amp;O1266&amp;"_"&amp;P1266&amp;"_"&amp;Q1266&amp;"_"&amp;R1266&amp;S1266&amp;T1266&amp;U1266&amp;V1266&amp;"_FORC"&amp;IF(CB1266=0,"TR","TC"))</f>
        <v>0</v>
      </c>
      <c r="CE1266" s="27"/>
      <c r="CF1266" s="27"/>
      <c r="CG1266" s="27" t="str">
        <f t="shared" si="1177"/>
        <v>OUI</v>
      </c>
      <c r="CH1266" s="27" t="s">
        <v>581</v>
      </c>
      <c r="CI1266" s="126">
        <v>0.2</v>
      </c>
      <c r="CJ1266" s="116"/>
      <c r="CK1266" s="27"/>
      <c r="CL1266" s="116"/>
      <c r="CM1266" s="27"/>
      <c r="CN1266" s="116"/>
      <c r="CO1266" s="27"/>
      <c r="CP1266" s="27" t="str">
        <f t="shared" si="1175"/>
        <v>NON</v>
      </c>
      <c r="CQ1266" s="27">
        <f t="shared" si="1118"/>
        <v>0</v>
      </c>
      <c r="CR1266" s="27"/>
      <c r="CS1266" s="27">
        <f t="shared" si="1163"/>
        <v>0</v>
      </c>
      <c r="CT1266" s="27"/>
      <c r="CU1266" s="27"/>
      <c r="CV1266" s="179">
        <f t="shared" si="1164"/>
        <v>1</v>
      </c>
      <c r="CW1266" s="179">
        <f t="shared" si="1176"/>
        <v>1</v>
      </c>
    </row>
    <row r="1267" spans="1:101" customFormat="1" outlineLevel="2" x14ac:dyDescent="0.3">
      <c r="A1267" s="161"/>
      <c r="B1267" s="41">
        <f t="shared" si="1168"/>
        <v>82</v>
      </c>
      <c r="C1267" s="41">
        <f t="shared" ref="C1267:D1280" si="1181">C1266</f>
        <v>0</v>
      </c>
      <c r="D1267" s="59" t="str">
        <f t="shared" si="1181"/>
        <v>Ventilo convecteur du bureau responsable</v>
      </c>
      <c r="E1267" s="37" t="s">
        <v>1246</v>
      </c>
      <c r="F1267" s="34"/>
      <c r="G1267" s="34">
        <v>1</v>
      </c>
      <c r="H1267" s="34"/>
      <c r="I1267" s="34"/>
      <c r="J1267" s="34"/>
      <c r="K1267" s="34"/>
      <c r="L1267" s="34"/>
      <c r="M1267" s="39" t="str">
        <f t="shared" ref="M1267:P1280" si="1182">M1266</f>
        <v>02_PAS</v>
      </c>
      <c r="N1267" s="39">
        <f t="shared" si="1182"/>
        <v>3</v>
      </c>
      <c r="O1267" s="39" t="str">
        <f t="shared" si="1182"/>
        <v>DTH</v>
      </c>
      <c r="P1267" s="39" t="str">
        <f t="shared" si="1182"/>
        <v>CVC</v>
      </c>
      <c r="Q1267" s="39"/>
      <c r="R1267" s="28" t="str">
        <f t="shared" ref="R1267:R1280" si="1183">R1266</f>
        <v>VCC</v>
      </c>
      <c r="S1267" s="28" t="s">
        <v>162</v>
      </c>
      <c r="T1267" s="28" t="s">
        <v>237</v>
      </c>
      <c r="U1267" s="28" t="s">
        <v>463</v>
      </c>
      <c r="V1267" s="28"/>
      <c r="W1267" s="28" t="str">
        <f t="shared" si="1161"/>
        <v>TS</v>
      </c>
      <c r="X1267" s="29" t="str">
        <f t="shared" si="1162"/>
        <v>CVC/02_PAS//VCC/am/CAPT/fei/TS</v>
      </c>
      <c r="Y1267" s="66"/>
      <c r="Z1267" s="67"/>
      <c r="AA1267" s="67"/>
      <c r="AB1267" s="67"/>
      <c r="AC1267" s="67"/>
      <c r="AD1267" s="67"/>
      <c r="AE1267" s="72" t="str">
        <f t="shared" ref="AE1267:AR1280" si="1184">AE1266</f>
        <v>81_02_PAS3DTH_CVC__0</v>
      </c>
      <c r="AF1267" s="90">
        <f t="shared" si="1184"/>
        <v>0</v>
      </c>
      <c r="AG1267" s="66" t="str">
        <f t="shared" si="1184"/>
        <v>TAC</v>
      </c>
      <c r="AH1267" s="67">
        <f t="shared" si="1184"/>
        <v>0</v>
      </c>
      <c r="AI1267" s="67">
        <f t="shared" si="1184"/>
        <v>0</v>
      </c>
      <c r="AJ1267" s="67" t="str">
        <f t="shared" si="1184"/>
        <v>lon</v>
      </c>
      <c r="AK1267" s="68">
        <f t="shared" si="1184"/>
        <v>0</v>
      </c>
      <c r="AL1267" s="64">
        <f t="shared" si="1184"/>
        <v>0</v>
      </c>
      <c r="AM1267" s="64" t="str">
        <f t="shared" si="1184"/>
        <v>TAC</v>
      </c>
      <c r="AN1267" s="64">
        <f t="shared" si="1184"/>
        <v>0</v>
      </c>
      <c r="AO1267" s="64">
        <f t="shared" si="1184"/>
        <v>0</v>
      </c>
      <c r="AP1267" s="64">
        <f t="shared" si="1184"/>
        <v>0</v>
      </c>
      <c r="AQ1267" s="64">
        <f t="shared" si="1184"/>
        <v>0</v>
      </c>
      <c r="AR1267" s="64">
        <f t="shared" si="1184"/>
        <v>0</v>
      </c>
      <c r="AS1267" s="68"/>
      <c r="AT1267" s="78" t="s">
        <v>138</v>
      </c>
      <c r="AU1267" s="79" t="s">
        <v>114</v>
      </c>
      <c r="AV1267" s="79" t="s">
        <v>115</v>
      </c>
      <c r="AW1267" s="80"/>
      <c r="AX1267" s="106" t="str">
        <f t="shared" si="1178"/>
        <v>retour de marche ventilo-convecteur</v>
      </c>
      <c r="AY1267" s="63"/>
      <c r="BA1267" s="36" t="s">
        <v>184</v>
      </c>
      <c r="BB1267" s="27">
        <f t="shared" si="1123"/>
        <v>0</v>
      </c>
      <c r="BC1267" s="27">
        <f t="shared" si="1131"/>
        <v>1</v>
      </c>
      <c r="BD1267" s="27"/>
      <c r="BE1267" s="27">
        <f t="shared" si="1179"/>
        <v>0</v>
      </c>
      <c r="BF1267" s="27"/>
      <c r="BG1267" s="27">
        <f t="shared" si="1124"/>
        <v>0</v>
      </c>
      <c r="BH1267" s="1"/>
      <c r="BI1267" s="1" t="str">
        <f t="shared" si="1156"/>
        <v>5_02_PAS_3_DTH_CVC_BRESP</v>
      </c>
      <c r="BJ1267" s="1"/>
      <c r="BK1267" s="1"/>
      <c r="BL1267" s="1"/>
      <c r="BM1267" s="1"/>
      <c r="BN1267" s="1"/>
      <c r="BO1267" s="1"/>
      <c r="BP1267" s="1"/>
      <c r="BQ1267" s="1"/>
      <c r="BR1267" s="1"/>
      <c r="BS1267" s="38" t="s">
        <v>185</v>
      </c>
      <c r="BT1267" s="107">
        <f>IF(BS1267="OUI",1,0)</f>
        <v>0</v>
      </c>
      <c r="BU1267" s="108">
        <f>IF(BS1267="OUI",1,0)</f>
        <v>0</v>
      </c>
      <c r="BV1267" s="28">
        <f>IF(OR(BS1267=0,BS1267="NON"),0,B1267&amp;"_"&amp;M1267&amp;N1267&amp;O1267&amp;"_"&amp;P1267&amp;"_"&amp;Q1267&amp;"_"&amp;R1267&amp;S1267&amp;T1267&amp;U1267&amp;V1267&amp;"_MANU")</f>
        <v>0</v>
      </c>
      <c r="BW1267" s="28">
        <f>IF(BS1267="OUI",1,0)</f>
        <v>0</v>
      </c>
      <c r="BX1267" s="27"/>
      <c r="BY1267" s="27"/>
      <c r="BZ1267" s="38">
        <f t="shared" ref="BZ1267:BZ1277" si="1185">IF(BS1267="OUI",IF((BC1267+BB1267)&lt;&gt;0,(BB1267+BC1267),0),0)</f>
        <v>0</v>
      </c>
      <c r="CA1267" s="38">
        <f t="shared" ref="CA1267:CA1277" si="1186">IF(BS1267="OUI",IF((BE1267+BG1267)&lt;&gt;0,(BG1267+BE1267),0),0)</f>
        <v>0</v>
      </c>
      <c r="CB1267" s="38">
        <f t="shared" si="1134"/>
        <v>0</v>
      </c>
      <c r="CC1267" s="38">
        <f t="shared" si="1134"/>
        <v>0</v>
      </c>
      <c r="CD1267" s="38">
        <f t="shared" si="1180"/>
        <v>0</v>
      </c>
      <c r="CE1267" s="27"/>
      <c r="CF1267" s="27"/>
      <c r="CG1267" s="158" t="str">
        <f t="shared" si="1177"/>
        <v>OUI</v>
      </c>
      <c r="CH1267" s="158" t="s">
        <v>581</v>
      </c>
      <c r="CI1267" s="158"/>
      <c r="CJ1267" s="116"/>
      <c r="CK1267" s="27"/>
      <c r="CL1267" s="116"/>
      <c r="CM1267" s="27"/>
      <c r="CN1267" s="116"/>
      <c r="CO1267" s="27"/>
      <c r="CP1267" s="171" t="s">
        <v>184</v>
      </c>
      <c r="CQ1267" s="171" t="str">
        <f t="shared" si="1118"/>
        <v>CVC</v>
      </c>
      <c r="CR1267" s="171" t="s">
        <v>708</v>
      </c>
      <c r="CS1267" s="171">
        <f t="shared" si="1163"/>
        <v>0</v>
      </c>
      <c r="CT1267" s="171"/>
      <c r="CU1267" s="171"/>
      <c r="CV1267" s="86">
        <f t="shared" si="1164"/>
        <v>1</v>
      </c>
      <c r="CW1267" s="86">
        <f t="shared" si="1176"/>
        <v>1</v>
      </c>
    </row>
    <row r="1268" spans="1:101" customFormat="1" outlineLevel="2" x14ac:dyDescent="0.3">
      <c r="A1268" s="161"/>
      <c r="B1268" s="41">
        <f t="shared" si="1168"/>
        <v>83</v>
      </c>
      <c r="C1268" s="41">
        <f t="shared" si="1181"/>
        <v>0</v>
      </c>
      <c r="D1268" s="59" t="str">
        <f t="shared" si="1181"/>
        <v>Ventilo convecteur du bureau responsable</v>
      </c>
      <c r="E1268" s="37" t="s">
        <v>443</v>
      </c>
      <c r="F1268" s="34"/>
      <c r="G1268" s="34">
        <v>1</v>
      </c>
      <c r="H1268" s="34"/>
      <c r="I1268" s="34"/>
      <c r="J1268" s="34"/>
      <c r="K1268" s="34"/>
      <c r="L1268" s="34"/>
      <c r="M1268" s="39" t="str">
        <f t="shared" si="1182"/>
        <v>02_PAS</v>
      </c>
      <c r="N1268" s="39">
        <f t="shared" si="1182"/>
        <v>3</v>
      </c>
      <c r="O1268" s="39" t="str">
        <f t="shared" si="1182"/>
        <v>DTH</v>
      </c>
      <c r="P1268" s="39" t="str">
        <f t="shared" si="1182"/>
        <v>CVC</v>
      </c>
      <c r="Q1268" s="39"/>
      <c r="R1268" s="28" t="str">
        <f t="shared" si="1183"/>
        <v>VCC</v>
      </c>
      <c r="S1268" s="28" t="s">
        <v>162</v>
      </c>
      <c r="T1268" s="28" t="s">
        <v>237</v>
      </c>
      <c r="U1268" s="28" t="s">
        <v>463</v>
      </c>
      <c r="V1268" s="28"/>
      <c r="W1268" s="28" t="str">
        <f t="shared" si="1161"/>
        <v>TS</v>
      </c>
      <c r="X1268" s="29" t="str">
        <f t="shared" si="1162"/>
        <v>CVC/02_PAS//VCC/am/CAPT/fei/TS</v>
      </c>
      <c r="Y1268" s="66"/>
      <c r="Z1268" s="67"/>
      <c r="AA1268" s="67"/>
      <c r="AB1268" s="67"/>
      <c r="AC1268" s="67"/>
      <c r="AD1268" s="67"/>
      <c r="AE1268" s="72" t="str">
        <f t="shared" si="1184"/>
        <v>81_02_PAS3DTH_CVC__0</v>
      </c>
      <c r="AF1268" s="90">
        <f t="shared" si="1184"/>
        <v>0</v>
      </c>
      <c r="AG1268" s="66" t="str">
        <f t="shared" si="1184"/>
        <v>TAC</v>
      </c>
      <c r="AH1268" s="67">
        <f t="shared" si="1184"/>
        <v>0</v>
      </c>
      <c r="AI1268" s="67">
        <f t="shared" si="1184"/>
        <v>0</v>
      </c>
      <c r="AJ1268" s="67" t="str">
        <f t="shared" si="1184"/>
        <v>lon</v>
      </c>
      <c r="AK1268" s="68">
        <f t="shared" si="1184"/>
        <v>0</v>
      </c>
      <c r="AL1268" s="64">
        <f t="shared" si="1184"/>
        <v>0</v>
      </c>
      <c r="AM1268" s="64" t="str">
        <f t="shared" si="1184"/>
        <v>TAC</v>
      </c>
      <c r="AN1268" s="64">
        <f t="shared" si="1184"/>
        <v>0</v>
      </c>
      <c r="AO1268" s="64">
        <f t="shared" si="1184"/>
        <v>0</v>
      </c>
      <c r="AP1268" s="64">
        <f t="shared" si="1184"/>
        <v>0</v>
      </c>
      <c r="AQ1268" s="64">
        <f t="shared" si="1184"/>
        <v>0</v>
      </c>
      <c r="AR1268" s="64">
        <f t="shared" si="1184"/>
        <v>0</v>
      </c>
      <c r="AS1268" s="68"/>
      <c r="AT1268" s="78" t="s">
        <v>138</v>
      </c>
      <c r="AU1268" s="79" t="s">
        <v>114</v>
      </c>
      <c r="AV1268" s="79" t="s">
        <v>115</v>
      </c>
      <c r="AW1268" s="80"/>
      <c r="AX1268" s="106" t="str">
        <f t="shared" si="1178"/>
        <v>contact de feuillure</v>
      </c>
      <c r="AY1268" s="63"/>
      <c r="BA1268" s="36" t="s">
        <v>184</v>
      </c>
      <c r="BB1268" s="27">
        <f t="shared" si="1123"/>
        <v>0</v>
      </c>
      <c r="BC1268" s="27">
        <f t="shared" si="1131"/>
        <v>1</v>
      </c>
      <c r="BD1268" s="27"/>
      <c r="BE1268" s="27">
        <f t="shared" si="1179"/>
        <v>0</v>
      </c>
      <c r="BF1268" s="27"/>
      <c r="BG1268" s="27">
        <f t="shared" si="1124"/>
        <v>0</v>
      </c>
      <c r="BH1268" s="1"/>
      <c r="BI1268" s="1" t="str">
        <f t="shared" si="1156"/>
        <v>5_02_PAS_3_DTH_CVC_BRESP</v>
      </c>
      <c r="BJ1268" s="1"/>
      <c r="BK1268" s="1"/>
      <c r="BL1268" s="1"/>
      <c r="BM1268" s="1"/>
      <c r="BN1268" s="1"/>
      <c r="BO1268" s="1"/>
      <c r="BP1268" s="1"/>
      <c r="BQ1268" s="1"/>
      <c r="BR1268" s="1"/>
      <c r="BS1268" s="38" t="s">
        <v>185</v>
      </c>
      <c r="BT1268" s="107">
        <f>IF(BS1268="OUI",1,0)</f>
        <v>0</v>
      </c>
      <c r="BU1268" s="108">
        <f>IF(BS1268="OUI",1,0)</f>
        <v>0</v>
      </c>
      <c r="BV1268" s="28">
        <f>IF(OR(BS1268=0,BS1268="NON"),0,B1268&amp;"_"&amp;M1268&amp;N1268&amp;O1268&amp;"_"&amp;P1268&amp;"_"&amp;Q1268&amp;"_"&amp;R1268&amp;S1268&amp;T1268&amp;U1268&amp;V1268&amp;"_MANU")</f>
        <v>0</v>
      </c>
      <c r="BW1268" s="28">
        <f>IF(BS1268="OUI",1,0)</f>
        <v>0</v>
      </c>
      <c r="BX1268" s="27"/>
      <c r="BY1268" s="27"/>
      <c r="BZ1268" s="38">
        <f t="shared" si="1185"/>
        <v>0</v>
      </c>
      <c r="CA1268" s="38">
        <f t="shared" si="1186"/>
        <v>0</v>
      </c>
      <c r="CB1268" s="38">
        <f t="shared" si="1134"/>
        <v>0</v>
      </c>
      <c r="CC1268" s="38">
        <f t="shared" si="1134"/>
        <v>0</v>
      </c>
      <c r="CD1268" s="38">
        <f t="shared" si="1180"/>
        <v>0</v>
      </c>
      <c r="CE1268" s="27"/>
      <c r="CF1268" s="27"/>
      <c r="CG1268" s="158" t="str">
        <f t="shared" si="1177"/>
        <v>OUI</v>
      </c>
      <c r="CH1268" s="158" t="s">
        <v>581</v>
      </c>
      <c r="CI1268" s="158"/>
      <c r="CJ1268" s="116"/>
      <c r="CK1268" s="27"/>
      <c r="CL1268" s="116"/>
      <c r="CM1268" s="27"/>
      <c r="CN1268" s="116"/>
      <c r="CO1268" s="27"/>
      <c r="CP1268" s="171" t="s">
        <v>184</v>
      </c>
      <c r="CQ1268" s="171" t="str">
        <f t="shared" si="1118"/>
        <v>CVC</v>
      </c>
      <c r="CR1268" s="171" t="s">
        <v>708</v>
      </c>
      <c r="CS1268" s="171">
        <f t="shared" si="1163"/>
        <v>0</v>
      </c>
      <c r="CT1268" s="171"/>
      <c r="CU1268" s="171"/>
      <c r="CV1268" s="86">
        <f t="shared" si="1164"/>
        <v>1</v>
      </c>
      <c r="CW1268" s="86">
        <f t="shared" si="1176"/>
        <v>1</v>
      </c>
    </row>
    <row r="1269" spans="1:101" customFormat="1" outlineLevel="2" x14ac:dyDescent="0.3">
      <c r="A1269" s="157"/>
      <c r="B1269" s="41">
        <f t="shared" si="1168"/>
        <v>84</v>
      </c>
      <c r="C1269" s="41">
        <f t="shared" si="1181"/>
        <v>0</v>
      </c>
      <c r="D1269" s="59" t="str">
        <f t="shared" si="1181"/>
        <v>Ventilo convecteur du bureau responsable</v>
      </c>
      <c r="E1269" s="37" t="s">
        <v>86</v>
      </c>
      <c r="F1269" s="34"/>
      <c r="G1269" s="34">
        <v>1</v>
      </c>
      <c r="H1269" s="34"/>
      <c r="I1269" s="34"/>
      <c r="J1269" s="34"/>
      <c r="K1269" s="34"/>
      <c r="L1269" s="34"/>
      <c r="M1269" s="39" t="str">
        <f t="shared" si="1182"/>
        <v>02_PAS</v>
      </c>
      <c r="N1269" s="39">
        <f t="shared" si="1182"/>
        <v>3</v>
      </c>
      <c r="O1269" s="39" t="str">
        <f t="shared" si="1182"/>
        <v>DTH</v>
      </c>
      <c r="P1269" s="39" t="str">
        <f t="shared" si="1182"/>
        <v>CVC</v>
      </c>
      <c r="Q1269" s="39"/>
      <c r="R1269" s="28" t="str">
        <f t="shared" si="1183"/>
        <v>VCC</v>
      </c>
      <c r="S1269" s="28" t="s">
        <v>162</v>
      </c>
      <c r="T1269" s="28" t="s">
        <v>237</v>
      </c>
      <c r="U1269" s="28" t="s">
        <v>463</v>
      </c>
      <c r="V1269" s="28"/>
      <c r="W1269" s="28" t="str">
        <f t="shared" si="1161"/>
        <v>TS</v>
      </c>
      <c r="X1269" s="29" t="str">
        <f t="shared" si="1162"/>
        <v>CVC/02_PAS//VCC/am/CAPT/fei/TS</v>
      </c>
      <c r="Y1269" s="66"/>
      <c r="Z1269" s="67"/>
      <c r="AA1269" s="67"/>
      <c r="AB1269" s="67"/>
      <c r="AC1269" s="67"/>
      <c r="AD1269" s="67"/>
      <c r="AE1269" s="72" t="str">
        <f t="shared" si="1184"/>
        <v>81_02_PAS3DTH_CVC__0</v>
      </c>
      <c r="AF1269" s="90">
        <f t="shared" si="1184"/>
        <v>0</v>
      </c>
      <c r="AG1269" s="66" t="str">
        <f t="shared" si="1184"/>
        <v>TAC</v>
      </c>
      <c r="AH1269" s="67">
        <f t="shared" si="1184"/>
        <v>0</v>
      </c>
      <c r="AI1269" s="67">
        <f t="shared" si="1184"/>
        <v>0</v>
      </c>
      <c r="AJ1269" s="67" t="str">
        <f t="shared" si="1184"/>
        <v>lon</v>
      </c>
      <c r="AK1269" s="68">
        <f t="shared" si="1184"/>
        <v>0</v>
      </c>
      <c r="AL1269" s="64">
        <f t="shared" si="1184"/>
        <v>0</v>
      </c>
      <c r="AM1269" s="64" t="str">
        <f t="shared" si="1184"/>
        <v>TAC</v>
      </c>
      <c r="AN1269" s="64">
        <f t="shared" si="1184"/>
        <v>0</v>
      </c>
      <c r="AO1269" s="64">
        <f t="shared" si="1184"/>
        <v>0</v>
      </c>
      <c r="AP1269" s="64">
        <f t="shared" si="1184"/>
        <v>0</v>
      </c>
      <c r="AQ1269" s="64">
        <f t="shared" si="1184"/>
        <v>0</v>
      </c>
      <c r="AR1269" s="64">
        <f t="shared" si="1184"/>
        <v>0</v>
      </c>
      <c r="AS1269" s="68"/>
      <c r="AT1269" s="78" t="s">
        <v>138</v>
      </c>
      <c r="AU1269" s="79" t="s">
        <v>114</v>
      </c>
      <c r="AV1269" s="79" t="s">
        <v>115</v>
      </c>
      <c r="AW1269" s="80"/>
      <c r="AX1269" s="106" t="str">
        <f t="shared" si="1178"/>
        <v>défaut</v>
      </c>
      <c r="AY1269" s="63"/>
      <c r="BA1269" s="36" t="s">
        <v>184</v>
      </c>
      <c r="BB1269" s="27">
        <f t="shared" si="1123"/>
        <v>0</v>
      </c>
      <c r="BC1269" s="27">
        <f t="shared" si="1131"/>
        <v>1</v>
      </c>
      <c r="BD1269" s="27"/>
      <c r="BE1269" s="27">
        <f t="shared" si="1179"/>
        <v>0</v>
      </c>
      <c r="BF1269" s="27"/>
      <c r="BG1269" s="27">
        <f t="shared" si="1124"/>
        <v>0</v>
      </c>
      <c r="BH1269" s="1" t="s">
        <v>1280</v>
      </c>
      <c r="BI1269" s="1" t="str">
        <f t="shared" si="1156"/>
        <v>5_02_PAS_3_DTH_CVC_BRESP</v>
      </c>
      <c r="BJ1269" s="1"/>
      <c r="BK1269" s="1"/>
      <c r="BL1269" s="1"/>
      <c r="BM1269" s="1"/>
      <c r="BN1269" s="1"/>
      <c r="BO1269" s="1"/>
      <c r="BP1269" s="1"/>
      <c r="BQ1269" s="1"/>
      <c r="BR1269" s="1"/>
      <c r="BS1269" s="38" t="s">
        <v>185</v>
      </c>
      <c r="BT1269" s="107">
        <f>IF(BS1269="OUI",1,0)</f>
        <v>0</v>
      </c>
      <c r="BU1269" s="108">
        <f>IF(BS1269="OUI",1,0)</f>
        <v>0</v>
      </c>
      <c r="BV1269" s="28">
        <f>IF(OR(BS1269=0,BS1269="NON"),0,B1269&amp;"_"&amp;M1269&amp;N1269&amp;O1269&amp;"_"&amp;P1269&amp;"_"&amp;Q1269&amp;"_"&amp;R1269&amp;S1269&amp;T1269&amp;U1269&amp;V1269&amp;"_MANU")</f>
        <v>0</v>
      </c>
      <c r="BW1269" s="28">
        <f>IF(BS1269="OUI",1,0)</f>
        <v>0</v>
      </c>
      <c r="BX1269" s="27"/>
      <c r="BY1269" s="27"/>
      <c r="BZ1269" s="38">
        <f t="shared" si="1185"/>
        <v>0</v>
      </c>
      <c r="CA1269" s="38">
        <f t="shared" si="1186"/>
        <v>0</v>
      </c>
      <c r="CB1269" s="38">
        <f t="shared" si="1134"/>
        <v>0</v>
      </c>
      <c r="CC1269" s="38">
        <f t="shared" si="1134"/>
        <v>0</v>
      </c>
      <c r="CD1269" s="38">
        <f t="shared" si="1180"/>
        <v>0</v>
      </c>
      <c r="CE1269" s="27"/>
      <c r="CF1269" s="27"/>
      <c r="CG1269" s="158" t="str">
        <f t="shared" si="1177"/>
        <v>OUI</v>
      </c>
      <c r="CH1269" s="158" t="s">
        <v>581</v>
      </c>
      <c r="CI1269" s="158"/>
      <c r="CJ1269" s="116"/>
      <c r="CK1269" s="27"/>
      <c r="CL1269" s="116"/>
      <c r="CM1269" s="27"/>
      <c r="CN1269" s="116"/>
      <c r="CO1269" s="27"/>
      <c r="CP1269" s="171" t="s">
        <v>184</v>
      </c>
      <c r="CQ1269" s="171" t="str">
        <f t="shared" ref="CQ1269:CQ1332" si="1187">IF(CP1269="OUI",P1269,0)</f>
        <v>CVC</v>
      </c>
      <c r="CR1269" s="171" t="s">
        <v>708</v>
      </c>
      <c r="CS1269" s="171">
        <f t="shared" si="1163"/>
        <v>0</v>
      </c>
      <c r="CT1269" s="171"/>
      <c r="CU1269" s="171"/>
      <c r="CV1269" s="86">
        <f t="shared" si="1164"/>
        <v>1</v>
      </c>
      <c r="CW1269" s="86">
        <f t="shared" si="1176"/>
        <v>1</v>
      </c>
    </row>
    <row r="1270" spans="1:101" customFormat="1" outlineLevel="2" x14ac:dyDescent="0.3">
      <c r="A1270" s="161"/>
      <c r="B1270" s="41">
        <f t="shared" si="1168"/>
        <v>85</v>
      </c>
      <c r="C1270" s="41">
        <f t="shared" si="1181"/>
        <v>0</v>
      </c>
      <c r="D1270" s="59" t="str">
        <f t="shared" si="1181"/>
        <v>Ventilo convecteur du bureau responsable</v>
      </c>
      <c r="E1270" s="37" t="s">
        <v>447</v>
      </c>
      <c r="F1270" s="34"/>
      <c r="G1270" s="34"/>
      <c r="H1270" s="34">
        <v>1</v>
      </c>
      <c r="I1270" s="34"/>
      <c r="J1270" s="34"/>
      <c r="K1270" s="34"/>
      <c r="L1270" s="34"/>
      <c r="M1270" s="39" t="str">
        <f t="shared" si="1182"/>
        <v>02_PAS</v>
      </c>
      <c r="N1270" s="39">
        <f t="shared" si="1182"/>
        <v>3</v>
      </c>
      <c r="O1270" s="39" t="str">
        <f t="shared" si="1182"/>
        <v>DTH</v>
      </c>
      <c r="P1270" s="39" t="str">
        <f t="shared" si="1182"/>
        <v>CVC</v>
      </c>
      <c r="Q1270" s="39"/>
      <c r="R1270" s="28" t="str">
        <f t="shared" si="1183"/>
        <v>VCC</v>
      </c>
      <c r="S1270" s="28" t="s">
        <v>161</v>
      </c>
      <c r="T1270" s="28" t="s">
        <v>395</v>
      </c>
      <c r="U1270" s="28" t="s">
        <v>89</v>
      </c>
      <c r="V1270" s="28" t="s">
        <v>471</v>
      </c>
      <c r="W1270" s="28" t="str">
        <f t="shared" si="1161"/>
        <v>TC</v>
      </c>
      <c r="X1270" s="29" t="str">
        <f t="shared" si="1162"/>
        <v>CVC/02_PAS//VCC/as/CONS/vit/TC</v>
      </c>
      <c r="Y1270" s="66"/>
      <c r="Z1270" s="67"/>
      <c r="AA1270" s="67"/>
      <c r="AB1270" s="67"/>
      <c r="AC1270" s="67"/>
      <c r="AD1270" s="67"/>
      <c r="AE1270" s="72" t="str">
        <f t="shared" si="1184"/>
        <v>81_02_PAS3DTH_CVC__0</v>
      </c>
      <c r="AF1270" s="90">
        <f t="shared" si="1184"/>
        <v>0</v>
      </c>
      <c r="AG1270" s="66" t="str">
        <f t="shared" si="1184"/>
        <v>TAC</v>
      </c>
      <c r="AH1270" s="67">
        <f t="shared" si="1184"/>
        <v>0</v>
      </c>
      <c r="AI1270" s="67">
        <f t="shared" si="1184"/>
        <v>0</v>
      </c>
      <c r="AJ1270" s="67" t="str">
        <f t="shared" si="1184"/>
        <v>lon</v>
      </c>
      <c r="AK1270" s="68">
        <f t="shared" si="1184"/>
        <v>0</v>
      </c>
      <c r="AL1270" s="64">
        <f t="shared" si="1184"/>
        <v>0</v>
      </c>
      <c r="AM1270" s="64" t="str">
        <f t="shared" si="1184"/>
        <v>TAC</v>
      </c>
      <c r="AN1270" s="64">
        <f t="shared" si="1184"/>
        <v>0</v>
      </c>
      <c r="AO1270" s="64">
        <f t="shared" si="1184"/>
        <v>0</v>
      </c>
      <c r="AP1270" s="64">
        <f t="shared" si="1184"/>
        <v>0</v>
      </c>
      <c r="AQ1270" s="64">
        <f t="shared" si="1184"/>
        <v>0</v>
      </c>
      <c r="AR1270" s="64">
        <f t="shared" si="1184"/>
        <v>0</v>
      </c>
      <c r="AS1270" s="68"/>
      <c r="AT1270" s="78" t="s">
        <v>138</v>
      </c>
      <c r="AU1270" s="79" t="s">
        <v>484</v>
      </c>
      <c r="AV1270" s="79" t="s">
        <v>483</v>
      </c>
      <c r="AW1270" s="80"/>
      <c r="AX1270" s="106" t="str">
        <f t="shared" si="1178"/>
        <v>ventilation auto (boitier de commande)</v>
      </c>
      <c r="AY1270" s="63" t="s">
        <v>376</v>
      </c>
      <c r="BA1270" s="36" t="s">
        <v>184</v>
      </c>
      <c r="BB1270" s="27">
        <f t="shared" si="1123"/>
        <v>0</v>
      </c>
      <c r="BC1270" s="27">
        <f t="shared" si="1131"/>
        <v>1</v>
      </c>
      <c r="BD1270" s="27"/>
      <c r="BE1270" s="27">
        <f t="shared" si="1179"/>
        <v>0</v>
      </c>
      <c r="BF1270" s="27"/>
      <c r="BG1270" s="27">
        <f t="shared" si="1124"/>
        <v>0</v>
      </c>
      <c r="BH1270" s="1"/>
      <c r="BI1270" s="1" t="str">
        <f t="shared" si="1156"/>
        <v>5_02_PAS_3_DTH_CVC_BRESP</v>
      </c>
      <c r="BJ1270" s="1"/>
      <c r="BK1270" s="1"/>
      <c r="BL1270" s="1"/>
      <c r="BM1270" s="1"/>
      <c r="BN1270" s="1"/>
      <c r="BO1270" s="1"/>
      <c r="BP1270" s="1"/>
      <c r="BQ1270" s="1"/>
      <c r="BR1270" s="1"/>
      <c r="BS1270" s="38" t="s">
        <v>185</v>
      </c>
      <c r="BT1270" s="107"/>
      <c r="BU1270" s="108"/>
      <c r="BV1270" s="28"/>
      <c r="BW1270" s="28"/>
      <c r="BX1270" s="27"/>
      <c r="BY1270" s="27"/>
      <c r="BZ1270" s="38">
        <f t="shared" si="1185"/>
        <v>0</v>
      </c>
      <c r="CA1270" s="38">
        <f t="shared" si="1186"/>
        <v>0</v>
      </c>
      <c r="CB1270" s="38">
        <f t="shared" si="1134"/>
        <v>0</v>
      </c>
      <c r="CC1270" s="38">
        <f t="shared" si="1134"/>
        <v>0</v>
      </c>
      <c r="CD1270" s="38">
        <f t="shared" si="1180"/>
        <v>0</v>
      </c>
      <c r="CE1270" s="27"/>
      <c r="CF1270" s="27"/>
      <c r="CG1270" s="158" t="s">
        <v>185</v>
      </c>
      <c r="CH1270" s="158"/>
      <c r="CI1270" s="158"/>
      <c r="CJ1270" s="116"/>
      <c r="CK1270" s="27"/>
      <c r="CL1270" s="116"/>
      <c r="CM1270" s="27"/>
      <c r="CN1270" s="116"/>
      <c r="CO1270" s="27"/>
      <c r="CP1270" s="171" t="str">
        <f t="shared" ref="CP1270:CP1281" si="1188">IF(F1270=0,"NON","OUI")</f>
        <v>NON</v>
      </c>
      <c r="CQ1270" s="171">
        <f t="shared" si="1187"/>
        <v>0</v>
      </c>
      <c r="CR1270" s="171"/>
      <c r="CS1270" s="171">
        <f t="shared" si="1163"/>
        <v>0</v>
      </c>
      <c r="CT1270" s="171"/>
      <c r="CU1270" s="171"/>
      <c r="CV1270" s="86">
        <f t="shared" si="1164"/>
        <v>1</v>
      </c>
      <c r="CW1270" s="86">
        <f t="shared" si="1176"/>
        <v>1</v>
      </c>
    </row>
    <row r="1271" spans="1:101" customFormat="1" outlineLevel="2" x14ac:dyDescent="0.3">
      <c r="A1271" s="161"/>
      <c r="B1271" s="41">
        <f t="shared" si="1168"/>
        <v>86</v>
      </c>
      <c r="C1271" s="41">
        <f t="shared" si="1181"/>
        <v>0</v>
      </c>
      <c r="D1271" s="59" t="str">
        <f t="shared" si="1181"/>
        <v>Ventilo convecteur du bureau responsable</v>
      </c>
      <c r="E1271" s="37" t="s">
        <v>1247</v>
      </c>
      <c r="F1271" s="34"/>
      <c r="G1271" s="34"/>
      <c r="H1271" s="34">
        <v>1</v>
      </c>
      <c r="I1271" s="34"/>
      <c r="J1271" s="34"/>
      <c r="K1271" s="34"/>
      <c r="L1271" s="34"/>
      <c r="M1271" s="39" t="str">
        <f t="shared" si="1182"/>
        <v>02_PAS</v>
      </c>
      <c r="N1271" s="39">
        <f t="shared" si="1182"/>
        <v>3</v>
      </c>
      <c r="O1271" s="39" t="str">
        <f t="shared" si="1182"/>
        <v>DTH</v>
      </c>
      <c r="P1271" s="39" t="str">
        <f t="shared" si="1182"/>
        <v>CVC</v>
      </c>
      <c r="Q1271" s="39"/>
      <c r="R1271" s="28" t="str">
        <f t="shared" si="1183"/>
        <v>VCC</v>
      </c>
      <c r="S1271" s="28" t="s">
        <v>161</v>
      </c>
      <c r="T1271" s="28" t="s">
        <v>395</v>
      </c>
      <c r="U1271" s="28" t="s">
        <v>89</v>
      </c>
      <c r="V1271" s="28" t="s">
        <v>469</v>
      </c>
      <c r="W1271" s="28" t="str">
        <f t="shared" si="1161"/>
        <v>TC</v>
      </c>
      <c r="X1271" s="29" t="str">
        <f t="shared" si="1162"/>
        <v>CVC/02_PAS//VCC/as/CONS/vit/TC</v>
      </c>
      <c r="Y1271" s="66"/>
      <c r="Z1271" s="67"/>
      <c r="AA1271" s="67"/>
      <c r="AB1271" s="67"/>
      <c r="AC1271" s="67"/>
      <c r="AD1271" s="67"/>
      <c r="AE1271" s="72" t="str">
        <f t="shared" si="1184"/>
        <v>81_02_PAS3DTH_CVC__0</v>
      </c>
      <c r="AF1271" s="90">
        <f t="shared" si="1184"/>
        <v>0</v>
      </c>
      <c r="AG1271" s="66" t="str">
        <f t="shared" si="1184"/>
        <v>TAC</v>
      </c>
      <c r="AH1271" s="67">
        <f t="shared" si="1184"/>
        <v>0</v>
      </c>
      <c r="AI1271" s="67">
        <f t="shared" si="1184"/>
        <v>0</v>
      </c>
      <c r="AJ1271" s="67" t="str">
        <f t="shared" si="1184"/>
        <v>lon</v>
      </c>
      <c r="AK1271" s="68">
        <f t="shared" si="1184"/>
        <v>0</v>
      </c>
      <c r="AL1271" s="64">
        <f t="shared" si="1184"/>
        <v>0</v>
      </c>
      <c r="AM1271" s="64" t="str">
        <f t="shared" si="1184"/>
        <v>TAC</v>
      </c>
      <c r="AN1271" s="64">
        <f t="shared" si="1184"/>
        <v>0</v>
      </c>
      <c r="AO1271" s="64">
        <f t="shared" si="1184"/>
        <v>0</v>
      </c>
      <c r="AP1271" s="64">
        <f t="shared" si="1184"/>
        <v>0</v>
      </c>
      <c r="AQ1271" s="64">
        <f t="shared" si="1184"/>
        <v>0</v>
      </c>
      <c r="AR1271" s="64">
        <f t="shared" si="1184"/>
        <v>0</v>
      </c>
      <c r="AS1271" s="68"/>
      <c r="AT1271" s="78" t="s">
        <v>138</v>
      </c>
      <c r="AU1271" s="79">
        <v>0</v>
      </c>
      <c r="AV1271" s="79" t="s">
        <v>480</v>
      </c>
      <c r="AW1271" s="80"/>
      <c r="AX1271" s="106" t="str">
        <f t="shared" si="1178"/>
        <v>ventilation vitesse (boitier de commande)</v>
      </c>
      <c r="AY1271" s="63"/>
      <c r="BA1271" s="36" t="s">
        <v>185</v>
      </c>
      <c r="BB1271" s="27">
        <f t="shared" si="1123"/>
        <v>0</v>
      </c>
      <c r="BC1271" s="27">
        <f t="shared" si="1131"/>
        <v>0</v>
      </c>
      <c r="BD1271" s="27"/>
      <c r="BE1271" s="27">
        <f t="shared" si="1179"/>
        <v>0</v>
      </c>
      <c r="BF1271" s="27"/>
      <c r="BG1271" s="27">
        <f t="shared" si="1124"/>
        <v>0</v>
      </c>
      <c r="BH1271" s="1"/>
      <c r="BI1271" s="1" t="str">
        <f t="shared" si="1156"/>
        <v>5_02_PAS_3_DTH_CVC_BRESP</v>
      </c>
      <c r="BJ1271" s="1"/>
      <c r="BK1271" s="1"/>
      <c r="BL1271" s="1"/>
      <c r="BM1271" s="1"/>
      <c r="BN1271" s="1"/>
      <c r="BO1271" s="1"/>
      <c r="BP1271" s="1"/>
      <c r="BQ1271" s="1"/>
      <c r="BR1271" s="1"/>
      <c r="BS1271" s="38" t="s">
        <v>185</v>
      </c>
      <c r="BT1271" s="107">
        <f>IF(BS1271="OUI",1,0)</f>
        <v>0</v>
      </c>
      <c r="BU1271" s="108">
        <f>IF(BS1271="OUI",1,0)</f>
        <v>0</v>
      </c>
      <c r="BV1271" s="28">
        <f>IF(OR(BS1271=0,BS1271="NON"),0,B1271&amp;"_"&amp;M1271&amp;N1271&amp;O1271&amp;"_"&amp;P1271&amp;"_"&amp;Q1271&amp;"_"&amp;R1271&amp;S1271&amp;T1271&amp;U1271&amp;V1271&amp;"_MANU")</f>
        <v>0</v>
      </c>
      <c r="BW1271" s="28">
        <f>IF(BS1271="OUI",1,0)</f>
        <v>0</v>
      </c>
      <c r="BX1271" s="27"/>
      <c r="BY1271" s="27"/>
      <c r="BZ1271" s="38">
        <f t="shared" si="1185"/>
        <v>0</v>
      </c>
      <c r="CA1271" s="38">
        <f t="shared" si="1186"/>
        <v>0</v>
      </c>
      <c r="CB1271" s="38">
        <f t="shared" si="1134"/>
        <v>0</v>
      </c>
      <c r="CC1271" s="38">
        <f t="shared" si="1134"/>
        <v>0</v>
      </c>
      <c r="CD1271" s="38">
        <f t="shared" si="1180"/>
        <v>0</v>
      </c>
      <c r="CE1271" s="27"/>
      <c r="CF1271" s="27"/>
      <c r="CG1271" s="158" t="s">
        <v>185</v>
      </c>
      <c r="CH1271" s="158"/>
      <c r="CI1271" s="158"/>
      <c r="CJ1271" s="116"/>
      <c r="CK1271" s="27"/>
      <c r="CL1271" s="116"/>
      <c r="CM1271" s="27"/>
      <c r="CN1271" s="116"/>
      <c r="CO1271" s="27"/>
      <c r="CP1271" s="171" t="str">
        <f t="shared" si="1188"/>
        <v>NON</v>
      </c>
      <c r="CQ1271" s="171">
        <f t="shared" si="1187"/>
        <v>0</v>
      </c>
      <c r="CR1271" s="171"/>
      <c r="CS1271" s="171">
        <f t="shared" si="1163"/>
        <v>0</v>
      </c>
      <c r="CT1271" s="171"/>
      <c r="CU1271" s="171"/>
      <c r="CV1271" s="86">
        <f t="shared" si="1164"/>
        <v>1</v>
      </c>
      <c r="CW1271" s="86">
        <f t="shared" si="1176"/>
        <v>0</v>
      </c>
    </row>
    <row r="1272" spans="1:101" customFormat="1" outlineLevel="2" x14ac:dyDescent="0.3">
      <c r="A1272" s="161"/>
      <c r="B1272" s="41">
        <f t="shared" si="1168"/>
        <v>87</v>
      </c>
      <c r="C1272" s="41">
        <f t="shared" si="1181"/>
        <v>0</v>
      </c>
      <c r="D1272" s="59" t="str">
        <f t="shared" si="1181"/>
        <v>Ventilo convecteur du bureau responsable</v>
      </c>
      <c r="E1272" s="37" t="s">
        <v>449</v>
      </c>
      <c r="F1272" s="34"/>
      <c r="G1272" s="34">
        <v>1</v>
      </c>
      <c r="H1272" s="34"/>
      <c r="I1272" s="34"/>
      <c r="J1272" s="34"/>
      <c r="K1272" s="34"/>
      <c r="L1272" s="34"/>
      <c r="M1272" s="39" t="str">
        <f t="shared" si="1182"/>
        <v>02_PAS</v>
      </c>
      <c r="N1272" s="39">
        <f t="shared" si="1182"/>
        <v>3</v>
      </c>
      <c r="O1272" s="39" t="str">
        <f t="shared" si="1182"/>
        <v>DTH</v>
      </c>
      <c r="P1272" s="39" t="str">
        <f t="shared" si="1182"/>
        <v>CVC</v>
      </c>
      <c r="Q1272" s="39"/>
      <c r="R1272" s="28" t="str">
        <f t="shared" si="1183"/>
        <v>VCC</v>
      </c>
      <c r="S1272" s="28" t="s">
        <v>162</v>
      </c>
      <c r="T1272" s="28" t="s">
        <v>395</v>
      </c>
      <c r="U1272" s="28" t="s">
        <v>414</v>
      </c>
      <c r="V1272" s="28"/>
      <c r="W1272" s="28" t="str">
        <f t="shared" si="1161"/>
        <v>TS</v>
      </c>
      <c r="X1272" s="29" t="str">
        <f t="shared" si="1162"/>
        <v>CVC/02_PAS//VCC/am/CONS/occ/TS</v>
      </c>
      <c r="Y1272" s="66"/>
      <c r="Z1272" s="67"/>
      <c r="AA1272" s="67"/>
      <c r="AB1272" s="67"/>
      <c r="AC1272" s="67"/>
      <c r="AD1272" s="67"/>
      <c r="AE1272" s="72" t="str">
        <f t="shared" si="1184"/>
        <v>81_02_PAS3DTH_CVC__0</v>
      </c>
      <c r="AF1272" s="90">
        <f t="shared" si="1184"/>
        <v>0</v>
      </c>
      <c r="AG1272" s="66" t="str">
        <f t="shared" si="1184"/>
        <v>TAC</v>
      </c>
      <c r="AH1272" s="67">
        <f t="shared" si="1184"/>
        <v>0</v>
      </c>
      <c r="AI1272" s="67">
        <f t="shared" si="1184"/>
        <v>0</v>
      </c>
      <c r="AJ1272" s="67" t="str">
        <f t="shared" si="1184"/>
        <v>lon</v>
      </c>
      <c r="AK1272" s="68">
        <f t="shared" si="1184"/>
        <v>0</v>
      </c>
      <c r="AL1272" s="64">
        <f t="shared" si="1184"/>
        <v>0</v>
      </c>
      <c r="AM1272" s="64" t="str">
        <f t="shared" si="1184"/>
        <v>TAC</v>
      </c>
      <c r="AN1272" s="64">
        <f t="shared" si="1184"/>
        <v>0</v>
      </c>
      <c r="AO1272" s="64">
        <f t="shared" si="1184"/>
        <v>0</v>
      </c>
      <c r="AP1272" s="64">
        <f t="shared" si="1184"/>
        <v>0</v>
      </c>
      <c r="AQ1272" s="64">
        <f t="shared" si="1184"/>
        <v>0</v>
      </c>
      <c r="AR1272" s="64">
        <f t="shared" si="1184"/>
        <v>0</v>
      </c>
      <c r="AS1272" s="68"/>
      <c r="AT1272" s="78" t="s">
        <v>138</v>
      </c>
      <c r="AU1272" s="79" t="s">
        <v>485</v>
      </c>
      <c r="AV1272" s="79" t="s">
        <v>414</v>
      </c>
      <c r="AW1272" s="80"/>
      <c r="AX1272" s="106" t="str">
        <f t="shared" si="1178"/>
        <v>mode occupation / inoccupation (boitier de commande)</v>
      </c>
      <c r="AY1272" s="63"/>
      <c r="BA1272" s="36" t="s">
        <v>185</v>
      </c>
      <c r="BB1272" s="27">
        <f t="shared" si="1123"/>
        <v>0</v>
      </c>
      <c r="BC1272" s="27">
        <f t="shared" si="1131"/>
        <v>0</v>
      </c>
      <c r="BD1272" s="27"/>
      <c r="BE1272" s="27">
        <f t="shared" si="1179"/>
        <v>0</v>
      </c>
      <c r="BF1272" s="27"/>
      <c r="BG1272" s="27">
        <f t="shared" si="1124"/>
        <v>0</v>
      </c>
      <c r="BH1272" s="1"/>
      <c r="BI1272" s="1" t="str">
        <f t="shared" si="1156"/>
        <v>5_02_PAS_3_DTH_CVC_BRESP</v>
      </c>
      <c r="BJ1272" s="1"/>
      <c r="BK1272" s="1"/>
      <c r="BL1272" s="1"/>
      <c r="BM1272" s="1"/>
      <c r="BN1272" s="1"/>
      <c r="BO1272" s="1"/>
      <c r="BP1272" s="1"/>
      <c r="BQ1272" s="1"/>
      <c r="BR1272" s="1"/>
      <c r="BS1272" s="38" t="s">
        <v>185</v>
      </c>
      <c r="BT1272" s="107"/>
      <c r="BU1272" s="108"/>
      <c r="BV1272" s="28"/>
      <c r="BW1272" s="28"/>
      <c r="BX1272" s="27"/>
      <c r="BY1272" s="27"/>
      <c r="BZ1272" s="38">
        <f t="shared" si="1185"/>
        <v>0</v>
      </c>
      <c r="CA1272" s="38">
        <f t="shared" si="1186"/>
        <v>0</v>
      </c>
      <c r="CB1272" s="38">
        <f t="shared" si="1134"/>
        <v>0</v>
      </c>
      <c r="CC1272" s="38">
        <f t="shared" si="1134"/>
        <v>0</v>
      </c>
      <c r="CD1272" s="38">
        <f t="shared" si="1180"/>
        <v>0</v>
      </c>
      <c r="CE1272" s="27"/>
      <c r="CF1272" s="27"/>
      <c r="CG1272" s="158" t="s">
        <v>185</v>
      </c>
      <c r="CH1272" s="158"/>
      <c r="CI1272" s="158"/>
      <c r="CJ1272" s="116"/>
      <c r="CK1272" s="27"/>
      <c r="CL1272" s="116"/>
      <c r="CM1272" s="27"/>
      <c r="CN1272" s="116"/>
      <c r="CO1272" s="27"/>
      <c r="CP1272" s="171" t="str">
        <f t="shared" si="1188"/>
        <v>NON</v>
      </c>
      <c r="CQ1272" s="171">
        <f t="shared" si="1187"/>
        <v>0</v>
      </c>
      <c r="CR1272" s="171"/>
      <c r="CS1272" s="171">
        <f t="shared" si="1163"/>
        <v>0</v>
      </c>
      <c r="CT1272" s="171"/>
      <c r="CU1272" s="171"/>
      <c r="CV1272" s="86">
        <f t="shared" si="1164"/>
        <v>1</v>
      </c>
      <c r="CW1272" s="86">
        <f t="shared" si="1176"/>
        <v>0</v>
      </c>
    </row>
    <row r="1273" spans="1:101" customFormat="1" outlineLevel="2" x14ac:dyDescent="0.3">
      <c r="A1273" s="161"/>
      <c r="B1273" s="41">
        <f t="shared" si="1168"/>
        <v>88</v>
      </c>
      <c r="C1273" s="41">
        <f t="shared" si="1181"/>
        <v>0</v>
      </c>
      <c r="D1273" s="59" t="str">
        <f t="shared" si="1181"/>
        <v>Ventilo convecteur du bureau responsable</v>
      </c>
      <c r="E1273" s="37" t="s">
        <v>1244</v>
      </c>
      <c r="F1273" s="34"/>
      <c r="G1273" s="34"/>
      <c r="H1273" s="34"/>
      <c r="I1273" s="34"/>
      <c r="J1273" s="34">
        <v>1</v>
      </c>
      <c r="K1273" s="34"/>
      <c r="L1273" s="34"/>
      <c r="M1273" s="39" t="str">
        <f t="shared" si="1182"/>
        <v>02_PAS</v>
      </c>
      <c r="N1273" s="39">
        <f t="shared" si="1182"/>
        <v>3</v>
      </c>
      <c r="O1273" s="39" t="str">
        <f t="shared" si="1182"/>
        <v>DTH</v>
      </c>
      <c r="P1273" s="39" t="str">
        <f t="shared" si="1182"/>
        <v>CVC</v>
      </c>
      <c r="Q1273" s="39"/>
      <c r="R1273" s="28" t="str">
        <f t="shared" si="1183"/>
        <v>VCC</v>
      </c>
      <c r="S1273" s="28" t="s">
        <v>200</v>
      </c>
      <c r="T1273" s="28" t="s">
        <v>74</v>
      </c>
      <c r="U1273" s="28" t="s">
        <v>128</v>
      </c>
      <c r="V1273" s="28"/>
      <c r="W1273" s="28" t="str">
        <f t="shared" si="1161"/>
        <v>TR</v>
      </c>
      <c r="X1273" s="29" t="str">
        <f t="shared" si="1162"/>
        <v>CVC/02_PAS//VCC/eg/V2V/%/TR</v>
      </c>
      <c r="Y1273" s="66"/>
      <c r="Z1273" s="67"/>
      <c r="AA1273" s="67"/>
      <c r="AB1273" s="67"/>
      <c r="AC1273" s="67"/>
      <c r="AD1273" s="67"/>
      <c r="AE1273" s="72" t="str">
        <f t="shared" si="1184"/>
        <v>81_02_PAS3DTH_CVC__0</v>
      </c>
      <c r="AF1273" s="90">
        <f t="shared" si="1184"/>
        <v>0</v>
      </c>
      <c r="AG1273" s="66" t="str">
        <f t="shared" si="1184"/>
        <v>TAC</v>
      </c>
      <c r="AH1273" s="67">
        <f t="shared" si="1184"/>
        <v>0</v>
      </c>
      <c r="AI1273" s="67">
        <f t="shared" si="1184"/>
        <v>0</v>
      </c>
      <c r="AJ1273" s="67" t="str">
        <f t="shared" si="1184"/>
        <v>lon</v>
      </c>
      <c r="AK1273" s="68">
        <f t="shared" si="1184"/>
        <v>0</v>
      </c>
      <c r="AL1273" s="64">
        <f t="shared" si="1184"/>
        <v>0</v>
      </c>
      <c r="AM1273" s="64" t="str">
        <f t="shared" si="1184"/>
        <v>TAC</v>
      </c>
      <c r="AN1273" s="64">
        <f t="shared" si="1184"/>
        <v>0</v>
      </c>
      <c r="AO1273" s="64">
        <f t="shared" si="1184"/>
        <v>0</v>
      </c>
      <c r="AP1273" s="64">
        <f t="shared" si="1184"/>
        <v>0</v>
      </c>
      <c r="AQ1273" s="64">
        <f t="shared" si="1184"/>
        <v>0</v>
      </c>
      <c r="AR1273" s="64">
        <f t="shared" si="1184"/>
        <v>0</v>
      </c>
      <c r="AS1273" s="68"/>
      <c r="AT1273" s="78" t="s">
        <v>128</v>
      </c>
      <c r="AU1273" s="79">
        <v>0</v>
      </c>
      <c r="AV1273" s="79">
        <v>100</v>
      </c>
      <c r="AW1273" s="80"/>
      <c r="AX1273" s="106" t="str">
        <f t="shared" si="1178"/>
        <v>position vanne de régulation EG</v>
      </c>
      <c r="AY1273" s="63"/>
      <c r="BA1273" s="36" t="s">
        <v>184</v>
      </c>
      <c r="BB1273" s="27">
        <f t="shared" si="1123"/>
        <v>0</v>
      </c>
      <c r="BC1273" s="27">
        <f t="shared" si="1131"/>
        <v>0</v>
      </c>
      <c r="BD1273" s="27"/>
      <c r="BE1273" s="27">
        <f t="shared" si="1179"/>
        <v>1</v>
      </c>
      <c r="BF1273" s="27"/>
      <c r="BG1273" s="27">
        <f t="shared" si="1124"/>
        <v>0</v>
      </c>
      <c r="BH1273" s="1"/>
      <c r="BI1273" s="1" t="str">
        <f t="shared" si="1156"/>
        <v>5_02_PAS_3_DTH_CVC_BRESP</v>
      </c>
      <c r="BJ1273" s="1"/>
      <c r="BK1273" s="1"/>
      <c r="BL1273" s="1"/>
      <c r="BM1273" s="1"/>
      <c r="BN1273" s="1"/>
      <c r="BO1273" s="1"/>
      <c r="BP1273" s="1"/>
      <c r="BQ1273" s="1"/>
      <c r="BR1273" s="1"/>
      <c r="BS1273" s="38" t="s">
        <v>185</v>
      </c>
      <c r="BT1273" s="107">
        <f>IF(BS1273="OUI",1,0)</f>
        <v>0</v>
      </c>
      <c r="BU1273" s="108">
        <f>IF(BS1273="OUI",1,0)</f>
        <v>0</v>
      </c>
      <c r="BV1273" s="28">
        <f>IF(OR(BS1273=0,BS1273="NON"),0,B1273&amp;"_"&amp;M1273&amp;N1273&amp;O1273&amp;"_"&amp;P1273&amp;"_"&amp;Q1273&amp;"_"&amp;R1273&amp;S1273&amp;T1273&amp;U1273&amp;V1273&amp;"_MANU")</f>
        <v>0</v>
      </c>
      <c r="BW1273" s="28">
        <f>IF(BS1273="OUI",1,0)</f>
        <v>0</v>
      </c>
      <c r="BX1273" s="27"/>
      <c r="BY1273" s="27"/>
      <c r="BZ1273" s="38">
        <f t="shared" si="1185"/>
        <v>0</v>
      </c>
      <c r="CA1273" s="38">
        <f t="shared" si="1186"/>
        <v>0</v>
      </c>
      <c r="CB1273" s="38">
        <f t="shared" si="1134"/>
        <v>0</v>
      </c>
      <c r="CC1273" s="38">
        <f t="shared" si="1134"/>
        <v>0</v>
      </c>
      <c r="CD1273" s="38">
        <f t="shared" si="1180"/>
        <v>0</v>
      </c>
      <c r="CE1273" s="27"/>
      <c r="CF1273" s="27"/>
      <c r="CG1273" s="158" t="s">
        <v>185</v>
      </c>
      <c r="CH1273" s="158"/>
      <c r="CI1273" s="169"/>
      <c r="CJ1273" s="116"/>
      <c r="CK1273" s="27"/>
      <c r="CL1273" s="116"/>
      <c r="CM1273" s="27"/>
      <c r="CN1273" s="116"/>
      <c r="CO1273" s="27"/>
      <c r="CP1273" s="171" t="str">
        <f t="shared" si="1188"/>
        <v>NON</v>
      </c>
      <c r="CQ1273" s="171">
        <f t="shared" si="1187"/>
        <v>0</v>
      </c>
      <c r="CR1273" s="171"/>
      <c r="CS1273" s="171">
        <f t="shared" si="1163"/>
        <v>0</v>
      </c>
      <c r="CT1273" s="171"/>
      <c r="CU1273" s="171"/>
      <c r="CV1273" s="86">
        <f t="shared" si="1164"/>
        <v>1</v>
      </c>
      <c r="CW1273" s="86">
        <f t="shared" si="1176"/>
        <v>1</v>
      </c>
    </row>
    <row r="1274" spans="1:101" customFormat="1" outlineLevel="2" x14ac:dyDescent="0.3">
      <c r="A1274" s="161"/>
      <c r="B1274" s="41">
        <f t="shared" si="1168"/>
        <v>89</v>
      </c>
      <c r="C1274" s="41">
        <f t="shared" si="1181"/>
        <v>0</v>
      </c>
      <c r="D1274" s="59" t="str">
        <f t="shared" si="1181"/>
        <v>Ventilo convecteur du bureau responsable</v>
      </c>
      <c r="E1274" s="37" t="s">
        <v>451</v>
      </c>
      <c r="F1274" s="34"/>
      <c r="G1274" s="34"/>
      <c r="H1274" s="34"/>
      <c r="I1274" s="34"/>
      <c r="J1274" s="34">
        <v>1</v>
      </c>
      <c r="K1274" s="34"/>
      <c r="L1274" s="34"/>
      <c r="M1274" s="39" t="str">
        <f t="shared" si="1182"/>
        <v>02_PAS</v>
      </c>
      <c r="N1274" s="39">
        <f t="shared" si="1182"/>
        <v>3</v>
      </c>
      <c r="O1274" s="39" t="str">
        <f t="shared" si="1182"/>
        <v>DTH</v>
      </c>
      <c r="P1274" s="39" t="str">
        <f t="shared" si="1182"/>
        <v>CVC</v>
      </c>
      <c r="Q1274" s="39"/>
      <c r="R1274" s="28" t="str">
        <f t="shared" si="1183"/>
        <v>VCC</v>
      </c>
      <c r="S1274" s="28" t="s">
        <v>200</v>
      </c>
      <c r="T1274" s="28" t="s">
        <v>74</v>
      </c>
      <c r="U1274" s="28" t="s">
        <v>128</v>
      </c>
      <c r="V1274" s="28"/>
      <c r="W1274" s="28" t="str">
        <f t="shared" si="1161"/>
        <v>TR</v>
      </c>
      <c r="X1274" s="29" t="str">
        <f t="shared" si="1162"/>
        <v>CVC/02_PAS//VCC/eg/V2V/%/TR</v>
      </c>
      <c r="Y1274" s="66"/>
      <c r="Z1274" s="67"/>
      <c r="AA1274" s="67"/>
      <c r="AB1274" s="67"/>
      <c r="AC1274" s="67"/>
      <c r="AD1274" s="67"/>
      <c r="AE1274" s="72" t="str">
        <f t="shared" si="1184"/>
        <v>81_02_PAS3DTH_CVC__0</v>
      </c>
      <c r="AF1274" s="90">
        <f t="shared" si="1184"/>
        <v>0</v>
      </c>
      <c r="AG1274" s="66" t="str">
        <f t="shared" si="1184"/>
        <v>TAC</v>
      </c>
      <c r="AH1274" s="67">
        <f t="shared" si="1184"/>
        <v>0</v>
      </c>
      <c r="AI1274" s="67">
        <f t="shared" si="1184"/>
        <v>0</v>
      </c>
      <c r="AJ1274" s="67" t="str">
        <f t="shared" si="1184"/>
        <v>lon</v>
      </c>
      <c r="AK1274" s="68">
        <f t="shared" si="1184"/>
        <v>0</v>
      </c>
      <c r="AL1274" s="64">
        <f t="shared" si="1184"/>
        <v>0</v>
      </c>
      <c r="AM1274" s="64" t="str">
        <f t="shared" si="1184"/>
        <v>TAC</v>
      </c>
      <c r="AN1274" s="64">
        <f t="shared" si="1184"/>
        <v>0</v>
      </c>
      <c r="AO1274" s="64">
        <f t="shared" si="1184"/>
        <v>0</v>
      </c>
      <c r="AP1274" s="64">
        <f t="shared" si="1184"/>
        <v>0</v>
      </c>
      <c r="AQ1274" s="64">
        <f t="shared" si="1184"/>
        <v>0</v>
      </c>
      <c r="AR1274" s="64">
        <f t="shared" si="1184"/>
        <v>0</v>
      </c>
      <c r="AS1274" s="68"/>
      <c r="AT1274" s="78" t="s">
        <v>128</v>
      </c>
      <c r="AU1274" s="79">
        <v>0</v>
      </c>
      <c r="AV1274" s="79">
        <v>100</v>
      </c>
      <c r="AW1274" s="80"/>
      <c r="AX1274" s="106" t="str">
        <f t="shared" si="1178"/>
        <v>position vanne de régulation EC</v>
      </c>
      <c r="AY1274" s="63"/>
      <c r="BA1274" s="36" t="s">
        <v>184</v>
      </c>
      <c r="BB1274" s="27">
        <f t="shared" si="1123"/>
        <v>0</v>
      </c>
      <c r="BC1274" s="27">
        <f t="shared" si="1131"/>
        <v>0</v>
      </c>
      <c r="BD1274" s="27"/>
      <c r="BE1274" s="27">
        <f t="shared" si="1179"/>
        <v>1</v>
      </c>
      <c r="BF1274" s="27"/>
      <c r="BG1274" s="27">
        <f t="shared" si="1124"/>
        <v>0</v>
      </c>
      <c r="BH1274" s="1"/>
      <c r="BI1274" s="1" t="str">
        <f t="shared" si="1156"/>
        <v>5_02_PAS_3_DTH_CVC_BRESP</v>
      </c>
      <c r="BJ1274" s="1"/>
      <c r="BK1274" s="1"/>
      <c r="BL1274" s="1"/>
      <c r="BM1274" s="1"/>
      <c r="BN1274" s="1"/>
      <c r="BO1274" s="1"/>
      <c r="BP1274" s="1"/>
      <c r="BQ1274" s="1"/>
      <c r="BR1274" s="1"/>
      <c r="BS1274" s="38" t="s">
        <v>185</v>
      </c>
      <c r="BT1274" s="107">
        <f>IF(BS1274="OUI",1,0)</f>
        <v>0</v>
      </c>
      <c r="BU1274" s="108">
        <f>IF(BS1274="OUI",1,0)</f>
        <v>0</v>
      </c>
      <c r="BV1274" s="28">
        <f>IF(OR(BS1274=0,BS1274="NON"),0,B1274&amp;"_"&amp;M1274&amp;N1274&amp;O1274&amp;"_"&amp;P1274&amp;"_"&amp;Q1274&amp;"_"&amp;R1274&amp;S1274&amp;T1274&amp;U1274&amp;V1274&amp;"_MANU")</f>
        <v>0</v>
      </c>
      <c r="BW1274" s="28">
        <f>IF(BS1274="OUI",1,0)</f>
        <v>0</v>
      </c>
      <c r="BX1274" s="27"/>
      <c r="BY1274" s="27"/>
      <c r="BZ1274" s="38">
        <f t="shared" si="1185"/>
        <v>0</v>
      </c>
      <c r="CA1274" s="38">
        <f t="shared" si="1186"/>
        <v>0</v>
      </c>
      <c r="CB1274" s="38">
        <f t="shared" si="1134"/>
        <v>0</v>
      </c>
      <c r="CC1274" s="38">
        <f t="shared" si="1134"/>
        <v>0</v>
      </c>
      <c r="CD1274" s="38">
        <f t="shared" si="1180"/>
        <v>0</v>
      </c>
      <c r="CE1274" s="27"/>
      <c r="CF1274" s="27"/>
      <c r="CG1274" s="158" t="s">
        <v>185</v>
      </c>
      <c r="CH1274" s="158"/>
      <c r="CI1274" s="169"/>
      <c r="CJ1274" s="116"/>
      <c r="CK1274" s="27"/>
      <c r="CL1274" s="116"/>
      <c r="CM1274" s="27"/>
      <c r="CN1274" s="116"/>
      <c r="CO1274" s="27"/>
      <c r="CP1274" s="171" t="str">
        <f t="shared" si="1188"/>
        <v>NON</v>
      </c>
      <c r="CQ1274" s="171">
        <f t="shared" si="1187"/>
        <v>0</v>
      </c>
      <c r="CR1274" s="171"/>
      <c r="CS1274" s="171">
        <f t="shared" si="1163"/>
        <v>0</v>
      </c>
      <c r="CT1274" s="171"/>
      <c r="CU1274" s="171"/>
      <c r="CV1274" s="86">
        <f t="shared" si="1164"/>
        <v>1</v>
      </c>
      <c r="CW1274" s="86">
        <f t="shared" si="1176"/>
        <v>1</v>
      </c>
    </row>
    <row r="1275" spans="1:101" customFormat="1" outlineLevel="2" x14ac:dyDescent="0.3">
      <c r="A1275" s="161"/>
      <c r="B1275" s="41">
        <f t="shared" si="1168"/>
        <v>90</v>
      </c>
      <c r="C1275" s="41">
        <f t="shared" si="1181"/>
        <v>0</v>
      </c>
      <c r="D1275" s="59" t="str">
        <f t="shared" si="1181"/>
        <v>Ventilo convecteur du bureau responsable</v>
      </c>
      <c r="E1275" s="37" t="s">
        <v>487</v>
      </c>
      <c r="F1275" s="34"/>
      <c r="G1275" s="34"/>
      <c r="H1275" s="34"/>
      <c r="I1275" s="34">
        <v>1</v>
      </c>
      <c r="J1275" s="34"/>
      <c r="K1275" s="34"/>
      <c r="L1275" s="34"/>
      <c r="M1275" s="39" t="str">
        <f t="shared" si="1182"/>
        <v>02_PAS</v>
      </c>
      <c r="N1275" s="39">
        <f t="shared" si="1182"/>
        <v>3</v>
      </c>
      <c r="O1275" s="39" t="str">
        <f t="shared" si="1182"/>
        <v>DTH</v>
      </c>
      <c r="P1275" s="39" t="str">
        <f t="shared" si="1182"/>
        <v>CVC</v>
      </c>
      <c r="Q1275" s="39"/>
      <c r="R1275" s="28" t="str">
        <f t="shared" si="1183"/>
        <v>VCC</v>
      </c>
      <c r="S1275" s="28" t="s">
        <v>162</v>
      </c>
      <c r="T1275" s="28" t="s">
        <v>395</v>
      </c>
      <c r="U1275" s="28" t="s">
        <v>479</v>
      </c>
      <c r="V1275" s="28" t="s">
        <v>475</v>
      </c>
      <c r="W1275" s="28" t="str">
        <f t="shared" si="1161"/>
        <v>TM</v>
      </c>
      <c r="X1275" s="29" t="str">
        <f t="shared" si="1162"/>
        <v>CVC/02_PAS//VCC/am/CONS/heu/TM</v>
      </c>
      <c r="Y1275" s="66"/>
      <c r="Z1275" s="67"/>
      <c r="AA1275" s="67"/>
      <c r="AB1275" s="67"/>
      <c r="AC1275" s="67"/>
      <c r="AD1275" s="67"/>
      <c r="AE1275" s="72" t="str">
        <f t="shared" si="1184"/>
        <v>81_02_PAS3DTH_CVC__0</v>
      </c>
      <c r="AF1275" s="90">
        <f t="shared" si="1184"/>
        <v>0</v>
      </c>
      <c r="AG1275" s="66" t="str">
        <f t="shared" si="1184"/>
        <v>TAC</v>
      </c>
      <c r="AH1275" s="67">
        <f t="shared" si="1184"/>
        <v>0</v>
      </c>
      <c r="AI1275" s="67">
        <f t="shared" si="1184"/>
        <v>0</v>
      </c>
      <c r="AJ1275" s="67" t="str">
        <f t="shared" si="1184"/>
        <v>lon</v>
      </c>
      <c r="AK1275" s="68">
        <f t="shared" si="1184"/>
        <v>0</v>
      </c>
      <c r="AL1275" s="64">
        <f t="shared" si="1184"/>
        <v>0</v>
      </c>
      <c r="AM1275" s="64" t="str">
        <f t="shared" si="1184"/>
        <v>TAC</v>
      </c>
      <c r="AN1275" s="64">
        <f t="shared" si="1184"/>
        <v>0</v>
      </c>
      <c r="AO1275" s="64">
        <f t="shared" si="1184"/>
        <v>0</v>
      </c>
      <c r="AP1275" s="64">
        <f t="shared" si="1184"/>
        <v>0</v>
      </c>
      <c r="AQ1275" s="64">
        <f t="shared" si="1184"/>
        <v>0</v>
      </c>
      <c r="AR1275" s="64">
        <f t="shared" si="1184"/>
        <v>0</v>
      </c>
      <c r="AS1275" s="68"/>
      <c r="AT1275" s="78" t="s">
        <v>486</v>
      </c>
      <c r="AU1275" s="113">
        <v>1E-25</v>
      </c>
      <c r="AV1275" s="113">
        <v>0.99930555555555556</v>
      </c>
      <c r="AW1275" s="80"/>
      <c r="AX1275" s="106" t="str">
        <f t="shared" si="1178"/>
        <v>calendrier hebdomadaire (concentrateur de zone)</v>
      </c>
      <c r="AY1275" s="63" t="s">
        <v>498</v>
      </c>
      <c r="BA1275" s="36" t="s">
        <v>185</v>
      </c>
      <c r="BB1275" s="27">
        <f t="shared" ref="BB1275:BB1338" si="1189">IF(BA1275="NON",0,F1275)</f>
        <v>0</v>
      </c>
      <c r="BC1275" s="27">
        <f t="shared" si="1131"/>
        <v>0</v>
      </c>
      <c r="BD1275" s="27"/>
      <c r="BE1275" s="27">
        <f t="shared" si="1179"/>
        <v>0</v>
      </c>
      <c r="BF1275" s="27"/>
      <c r="BG1275" s="27">
        <f t="shared" ref="BG1275:BG1338" si="1190">IF(BA1275="NON",0,K1275)</f>
        <v>0</v>
      </c>
      <c r="BH1275" s="1"/>
      <c r="BI1275" s="1" t="str">
        <f t="shared" si="1156"/>
        <v>5_02_PAS_3_DTH_CVC_BRESP</v>
      </c>
      <c r="BJ1275" s="1"/>
      <c r="BK1275" s="1"/>
      <c r="BL1275" s="1"/>
      <c r="BM1275" s="1"/>
      <c r="BN1275" s="1"/>
      <c r="BO1275" s="1"/>
      <c r="BP1275" s="1"/>
      <c r="BQ1275" s="1"/>
      <c r="BR1275" s="1"/>
      <c r="BS1275" s="38" t="s">
        <v>184</v>
      </c>
      <c r="BT1275" s="107">
        <f>IF(BS1275="OUI",1,0)</f>
        <v>1</v>
      </c>
      <c r="BU1275" s="108">
        <f>IF(BS1275="OUI",1,0)</f>
        <v>1</v>
      </c>
      <c r="BV1275" s="28" t="str">
        <f>IF(OR(BT1275=0,BU1275=0),0,B1275&amp;"_"&amp;M1275&amp;N1275&amp;O1275&amp;"_"&amp;P1275&amp;"_"&amp;Q1275&amp;"_"&amp;R1275&amp;S1275&amp;T1275&amp;U1275&amp;V1275&amp;"_MANU")</f>
        <v>90_02_PAS3DTH_CVC__VCCamCONSheudp1_MANU</v>
      </c>
      <c r="BW1275" s="28">
        <f>IF(BV1275&lt;&gt;0,1,0)</f>
        <v>1</v>
      </c>
      <c r="BX1275" s="27"/>
      <c r="BY1275" s="27"/>
      <c r="BZ1275" s="38">
        <f t="shared" si="1185"/>
        <v>0</v>
      </c>
      <c r="CA1275" s="38">
        <f t="shared" si="1186"/>
        <v>0</v>
      </c>
      <c r="CB1275" s="38">
        <f t="shared" si="1134"/>
        <v>0</v>
      </c>
      <c r="CC1275" s="38">
        <v>1</v>
      </c>
      <c r="CD1275" s="38" t="str">
        <f t="shared" si="1180"/>
        <v>90_02_PAS3DTH_CVC__VCCamCONSheudp1_FORCTR</v>
      </c>
      <c r="CE1275" s="27"/>
      <c r="CF1275" s="27"/>
      <c r="CG1275" s="158" t="str">
        <f>IF(BA1275="OUI","OUI","NON")</f>
        <v>NON</v>
      </c>
      <c r="CH1275" s="158" t="s">
        <v>581</v>
      </c>
      <c r="CI1275" s="170">
        <v>0.2</v>
      </c>
      <c r="CJ1275" s="116"/>
      <c r="CK1275" s="27"/>
      <c r="CL1275" s="116"/>
      <c r="CM1275" s="27"/>
      <c r="CN1275" s="116"/>
      <c r="CO1275" s="27"/>
      <c r="CP1275" s="171" t="str">
        <f t="shared" si="1188"/>
        <v>NON</v>
      </c>
      <c r="CQ1275" s="171">
        <f t="shared" si="1187"/>
        <v>0</v>
      </c>
      <c r="CR1275" s="171"/>
      <c r="CS1275" s="171">
        <f t="shared" si="1163"/>
        <v>0</v>
      </c>
      <c r="CT1275" s="171"/>
      <c r="CU1275" s="171"/>
      <c r="CV1275" s="86">
        <f t="shared" si="1164"/>
        <v>2</v>
      </c>
      <c r="CW1275" s="86">
        <f t="shared" si="1176"/>
        <v>2</v>
      </c>
    </row>
    <row r="1276" spans="1:101" customFormat="1" outlineLevel="2" x14ac:dyDescent="0.3">
      <c r="A1276" s="161"/>
      <c r="B1276" s="41">
        <f t="shared" si="1168"/>
        <v>91</v>
      </c>
      <c r="C1276" s="41">
        <f t="shared" si="1181"/>
        <v>0</v>
      </c>
      <c r="D1276" s="59" t="str">
        <f t="shared" si="1181"/>
        <v>Ventilo convecteur du bureau responsable</v>
      </c>
      <c r="E1276" s="37" t="s">
        <v>461</v>
      </c>
      <c r="F1276" s="34"/>
      <c r="G1276" s="34"/>
      <c r="H1276" s="34"/>
      <c r="I1276" s="34">
        <v>1</v>
      </c>
      <c r="J1276" s="34"/>
      <c r="K1276" s="34"/>
      <c r="L1276" s="34"/>
      <c r="M1276" s="39" t="str">
        <f t="shared" si="1182"/>
        <v>02_PAS</v>
      </c>
      <c r="N1276" s="39">
        <f t="shared" si="1182"/>
        <v>3</v>
      </c>
      <c r="O1276" s="39" t="str">
        <f t="shared" si="1182"/>
        <v>DTH</v>
      </c>
      <c r="P1276" s="39" t="str">
        <f t="shared" si="1182"/>
        <v>CVC</v>
      </c>
      <c r="Q1276" s="39"/>
      <c r="R1276" s="28" t="str">
        <f t="shared" si="1183"/>
        <v>VCC</v>
      </c>
      <c r="S1276" s="28" t="s">
        <v>162</v>
      </c>
      <c r="T1276" s="28" t="s">
        <v>395</v>
      </c>
      <c r="U1276" s="28" t="s">
        <v>149</v>
      </c>
      <c r="V1276" s="28" t="s">
        <v>474</v>
      </c>
      <c r="W1276" s="28" t="str">
        <f t="shared" si="1161"/>
        <v>TM</v>
      </c>
      <c r="X1276" s="29" t="str">
        <f t="shared" si="1162"/>
        <v>CVC/02_PAS//VCC/am/CONS/tmp/TM</v>
      </c>
      <c r="Y1276" s="66"/>
      <c r="Z1276" s="67"/>
      <c r="AA1276" s="67"/>
      <c r="AB1276" s="67"/>
      <c r="AC1276" s="67"/>
      <c r="AD1276" s="67"/>
      <c r="AE1276" s="72" t="str">
        <f t="shared" si="1184"/>
        <v>81_02_PAS3DTH_CVC__0</v>
      </c>
      <c r="AF1276" s="90">
        <f t="shared" si="1184"/>
        <v>0</v>
      </c>
      <c r="AG1276" s="66" t="str">
        <f t="shared" si="1184"/>
        <v>TAC</v>
      </c>
      <c r="AH1276" s="67">
        <f t="shared" si="1184"/>
        <v>0</v>
      </c>
      <c r="AI1276" s="67">
        <f t="shared" si="1184"/>
        <v>0</v>
      </c>
      <c r="AJ1276" s="67" t="str">
        <f t="shared" si="1184"/>
        <v>lon</v>
      </c>
      <c r="AK1276" s="68">
        <f t="shared" si="1184"/>
        <v>0</v>
      </c>
      <c r="AL1276" s="64">
        <f t="shared" si="1184"/>
        <v>0</v>
      </c>
      <c r="AM1276" s="64" t="str">
        <f t="shared" si="1184"/>
        <v>TAC</v>
      </c>
      <c r="AN1276" s="64">
        <f t="shared" si="1184"/>
        <v>0</v>
      </c>
      <c r="AO1276" s="64">
        <f t="shared" si="1184"/>
        <v>0</v>
      </c>
      <c r="AP1276" s="64">
        <f t="shared" si="1184"/>
        <v>0</v>
      </c>
      <c r="AQ1276" s="64">
        <f t="shared" si="1184"/>
        <v>0</v>
      </c>
      <c r="AR1276" s="64">
        <f t="shared" si="1184"/>
        <v>0</v>
      </c>
      <c r="AS1276" s="68"/>
      <c r="AT1276" s="78" t="s">
        <v>130</v>
      </c>
      <c r="AU1276" s="79">
        <v>-2</v>
      </c>
      <c r="AV1276" s="79">
        <v>2</v>
      </c>
      <c r="AW1276" s="80"/>
      <c r="AX1276" s="106" t="str">
        <f t="shared" si="1178"/>
        <v>autorisation de décalage du point de consigne (concentrateur de zone)</v>
      </c>
      <c r="AY1276" s="63"/>
      <c r="BA1276" s="36" t="s">
        <v>185</v>
      </c>
      <c r="BB1276" s="27">
        <f t="shared" si="1189"/>
        <v>0</v>
      </c>
      <c r="BC1276" s="27">
        <f t="shared" si="1131"/>
        <v>0</v>
      </c>
      <c r="BD1276" s="27"/>
      <c r="BE1276" s="27">
        <f t="shared" si="1179"/>
        <v>0</v>
      </c>
      <c r="BF1276" s="27"/>
      <c r="BG1276" s="27">
        <f t="shared" si="1190"/>
        <v>0</v>
      </c>
      <c r="BH1276" s="1"/>
      <c r="BI1276" s="1" t="str">
        <f t="shared" si="1156"/>
        <v>5_02_PAS_3_DTH_CVC_BRESP</v>
      </c>
      <c r="BJ1276" s="1"/>
      <c r="BK1276" s="1"/>
      <c r="BL1276" s="1"/>
      <c r="BM1276" s="1"/>
      <c r="BN1276" s="1"/>
      <c r="BO1276" s="1"/>
      <c r="BP1276" s="1"/>
      <c r="BQ1276" s="1"/>
      <c r="BR1276" s="1"/>
      <c r="BS1276" s="38" t="s">
        <v>185</v>
      </c>
      <c r="BT1276" s="107"/>
      <c r="BU1276" s="108"/>
      <c r="BV1276" s="28"/>
      <c r="BW1276" s="28"/>
      <c r="BX1276" s="27"/>
      <c r="BY1276" s="27"/>
      <c r="BZ1276" s="38">
        <f t="shared" si="1185"/>
        <v>0</v>
      </c>
      <c r="CA1276" s="38">
        <f t="shared" si="1186"/>
        <v>0</v>
      </c>
      <c r="CB1276" s="38">
        <f t="shared" si="1134"/>
        <v>0</v>
      </c>
      <c r="CC1276" s="38">
        <f t="shared" si="1134"/>
        <v>0</v>
      </c>
      <c r="CD1276" s="38">
        <f t="shared" si="1180"/>
        <v>0</v>
      </c>
      <c r="CE1276" s="27"/>
      <c r="CF1276" s="27"/>
      <c r="CG1276" s="158" t="s">
        <v>185</v>
      </c>
      <c r="CH1276" s="158"/>
      <c r="CI1276" s="158"/>
      <c r="CJ1276" s="116"/>
      <c r="CK1276" s="27"/>
      <c r="CL1276" s="116"/>
      <c r="CM1276" s="27"/>
      <c r="CN1276" s="116"/>
      <c r="CO1276" s="27"/>
      <c r="CP1276" s="171" t="str">
        <f t="shared" si="1188"/>
        <v>NON</v>
      </c>
      <c r="CQ1276" s="171">
        <f t="shared" si="1187"/>
        <v>0</v>
      </c>
      <c r="CR1276" s="171"/>
      <c r="CS1276" s="171">
        <f t="shared" si="1163"/>
        <v>0</v>
      </c>
      <c r="CT1276" s="171"/>
      <c r="CU1276" s="171"/>
      <c r="CV1276" s="86">
        <f t="shared" si="1164"/>
        <v>1</v>
      </c>
      <c r="CW1276" s="86">
        <f t="shared" si="1176"/>
        <v>0</v>
      </c>
    </row>
    <row r="1277" spans="1:101" customFormat="1" outlineLevel="2" x14ac:dyDescent="0.3">
      <c r="A1277" s="161"/>
      <c r="B1277" s="41">
        <f t="shared" si="1168"/>
        <v>92</v>
      </c>
      <c r="C1277" s="41">
        <f t="shared" si="1181"/>
        <v>0</v>
      </c>
      <c r="D1277" s="59" t="str">
        <f t="shared" si="1181"/>
        <v>Ventilo convecteur du bureau responsable</v>
      </c>
      <c r="E1277" s="37" t="s">
        <v>458</v>
      </c>
      <c r="F1277" s="34"/>
      <c r="G1277" s="34"/>
      <c r="H1277" s="34"/>
      <c r="I1277" s="34">
        <v>1</v>
      </c>
      <c r="J1277" s="34"/>
      <c r="K1277" s="34"/>
      <c r="L1277" s="34"/>
      <c r="M1277" s="39" t="str">
        <f t="shared" si="1182"/>
        <v>02_PAS</v>
      </c>
      <c r="N1277" s="39">
        <f t="shared" si="1182"/>
        <v>3</v>
      </c>
      <c r="O1277" s="39" t="str">
        <f t="shared" si="1182"/>
        <v>DTH</v>
      </c>
      <c r="P1277" s="39" t="str">
        <f t="shared" si="1182"/>
        <v>CVC</v>
      </c>
      <c r="Q1277" s="39"/>
      <c r="R1277" s="28" t="str">
        <f t="shared" si="1183"/>
        <v>VCC</v>
      </c>
      <c r="S1277" s="28" t="s">
        <v>162</v>
      </c>
      <c r="T1277" s="28" t="s">
        <v>395</v>
      </c>
      <c r="U1277" s="28" t="s">
        <v>149</v>
      </c>
      <c r="V1277" s="28" t="s">
        <v>465</v>
      </c>
      <c r="W1277" s="28" t="str">
        <f t="shared" si="1161"/>
        <v>TM</v>
      </c>
      <c r="X1277" s="29" t="str">
        <f t="shared" si="1162"/>
        <v>CVC/02_PAS//VCC/am/CONS/tmp/TM</v>
      </c>
      <c r="Y1277" s="66"/>
      <c r="Z1277" s="67"/>
      <c r="AA1277" s="67"/>
      <c r="AB1277" s="67"/>
      <c r="AC1277" s="67"/>
      <c r="AD1277" s="67"/>
      <c r="AE1277" s="72" t="str">
        <f t="shared" si="1184"/>
        <v>81_02_PAS3DTH_CVC__0</v>
      </c>
      <c r="AF1277" s="90">
        <f t="shared" si="1184"/>
        <v>0</v>
      </c>
      <c r="AG1277" s="66" t="str">
        <f t="shared" si="1184"/>
        <v>TAC</v>
      </c>
      <c r="AH1277" s="67">
        <f t="shared" si="1184"/>
        <v>0</v>
      </c>
      <c r="AI1277" s="67">
        <f t="shared" si="1184"/>
        <v>0</v>
      </c>
      <c r="AJ1277" s="67" t="str">
        <f t="shared" si="1184"/>
        <v>lon</v>
      </c>
      <c r="AK1277" s="68">
        <f t="shared" si="1184"/>
        <v>0</v>
      </c>
      <c r="AL1277" s="64">
        <f t="shared" si="1184"/>
        <v>0</v>
      </c>
      <c r="AM1277" s="64" t="str">
        <f t="shared" si="1184"/>
        <v>TAC</v>
      </c>
      <c r="AN1277" s="64">
        <f t="shared" si="1184"/>
        <v>0</v>
      </c>
      <c r="AO1277" s="64">
        <f t="shared" si="1184"/>
        <v>0</v>
      </c>
      <c r="AP1277" s="64">
        <f t="shared" si="1184"/>
        <v>0</v>
      </c>
      <c r="AQ1277" s="64">
        <f t="shared" si="1184"/>
        <v>0</v>
      </c>
      <c r="AR1277" s="64">
        <f t="shared" si="1184"/>
        <v>0</v>
      </c>
      <c r="AS1277" s="68"/>
      <c r="AT1277" s="78" t="s">
        <v>130</v>
      </c>
      <c r="AU1277" s="79">
        <v>10</v>
      </c>
      <c r="AV1277" s="79">
        <v>40</v>
      </c>
      <c r="AW1277" s="80"/>
      <c r="AX1277" s="106" t="str">
        <f t="shared" si="1178"/>
        <v>consigne d'ambiance été (concentrateur de zone)</v>
      </c>
      <c r="AY1277" s="63" t="s">
        <v>503</v>
      </c>
      <c r="BA1277" s="36" t="s">
        <v>185</v>
      </c>
      <c r="BB1277" s="27">
        <f t="shared" si="1189"/>
        <v>0</v>
      </c>
      <c r="BC1277" s="27">
        <f t="shared" si="1131"/>
        <v>0</v>
      </c>
      <c r="BD1277" s="27"/>
      <c r="BE1277" s="27">
        <f t="shared" si="1179"/>
        <v>0</v>
      </c>
      <c r="BF1277" s="27"/>
      <c r="BG1277" s="27">
        <f t="shared" si="1190"/>
        <v>0</v>
      </c>
      <c r="BH1277" s="1"/>
      <c r="BI1277" s="1" t="str">
        <f t="shared" si="1156"/>
        <v>5_02_PAS_3_DTH_CVC_BRESP</v>
      </c>
      <c r="BJ1277" s="1"/>
      <c r="BK1277" s="1"/>
      <c r="BL1277" s="1"/>
      <c r="BM1277" s="1"/>
      <c r="BN1277" s="1"/>
      <c r="BO1277" s="1"/>
      <c r="BP1277" s="1"/>
      <c r="BQ1277" s="1"/>
      <c r="BR1277" s="1"/>
      <c r="BS1277" s="38" t="s">
        <v>185</v>
      </c>
      <c r="BT1277" s="107"/>
      <c r="BU1277" s="108"/>
      <c r="BV1277" s="28"/>
      <c r="BW1277" s="28"/>
      <c r="BX1277" s="27"/>
      <c r="BY1277" s="27"/>
      <c r="BZ1277" s="38">
        <f t="shared" si="1185"/>
        <v>0</v>
      </c>
      <c r="CA1277" s="38">
        <f t="shared" si="1186"/>
        <v>0</v>
      </c>
      <c r="CB1277" s="38">
        <f t="shared" si="1134"/>
        <v>0</v>
      </c>
      <c r="CC1277" s="38">
        <f t="shared" si="1134"/>
        <v>0</v>
      </c>
      <c r="CD1277" s="38">
        <f t="shared" si="1180"/>
        <v>0</v>
      </c>
      <c r="CE1277" s="27"/>
      <c r="CF1277" s="27"/>
      <c r="CG1277" s="158" t="str">
        <f t="shared" ref="CG1277:CG1284" si="1191">IF(BA1277="OUI","OUI","NON")</f>
        <v>NON</v>
      </c>
      <c r="CH1277" s="158" t="s">
        <v>581</v>
      </c>
      <c r="CI1277" s="170">
        <v>0.2</v>
      </c>
      <c r="CJ1277" s="116"/>
      <c r="CK1277" s="27"/>
      <c r="CL1277" s="116"/>
      <c r="CM1277" s="27"/>
      <c r="CN1277" s="116"/>
      <c r="CO1277" s="27"/>
      <c r="CP1277" s="171" t="str">
        <f t="shared" si="1188"/>
        <v>NON</v>
      </c>
      <c r="CQ1277" s="171">
        <f t="shared" si="1187"/>
        <v>0</v>
      </c>
      <c r="CR1277" s="171"/>
      <c r="CS1277" s="171">
        <f t="shared" si="1163"/>
        <v>0</v>
      </c>
      <c r="CT1277" s="171"/>
      <c r="CU1277" s="171"/>
      <c r="CV1277" s="86">
        <f t="shared" si="1164"/>
        <v>1</v>
      </c>
      <c r="CW1277" s="86">
        <f t="shared" si="1176"/>
        <v>0</v>
      </c>
    </row>
    <row r="1278" spans="1:101" customFormat="1" outlineLevel="2" x14ac:dyDescent="0.3">
      <c r="A1278" s="161"/>
      <c r="B1278" s="41">
        <f t="shared" si="1168"/>
        <v>93</v>
      </c>
      <c r="C1278" s="41">
        <f t="shared" si="1181"/>
        <v>0</v>
      </c>
      <c r="D1278" s="59" t="str">
        <f t="shared" si="1181"/>
        <v>Ventilo convecteur du bureau responsable</v>
      </c>
      <c r="E1278" s="37" t="s">
        <v>491</v>
      </c>
      <c r="F1278" s="34"/>
      <c r="G1278" s="34"/>
      <c r="H1278" s="34"/>
      <c r="I1278" s="34">
        <v>1</v>
      </c>
      <c r="J1278" s="34"/>
      <c r="K1278" s="34"/>
      <c r="L1278" s="34"/>
      <c r="M1278" s="39" t="str">
        <f t="shared" si="1182"/>
        <v>02_PAS</v>
      </c>
      <c r="N1278" s="39">
        <f t="shared" si="1182"/>
        <v>3</v>
      </c>
      <c r="O1278" s="39" t="str">
        <f t="shared" si="1182"/>
        <v>DTH</v>
      </c>
      <c r="P1278" s="39" t="str">
        <f t="shared" si="1182"/>
        <v>CVC</v>
      </c>
      <c r="Q1278" s="39"/>
      <c r="R1278" s="28" t="str">
        <f t="shared" si="1183"/>
        <v>VCC</v>
      </c>
      <c r="S1278" s="28" t="s">
        <v>162</v>
      </c>
      <c r="T1278" s="28" t="s">
        <v>395</v>
      </c>
      <c r="U1278" s="28" t="s">
        <v>149</v>
      </c>
      <c r="V1278" s="28" t="s">
        <v>495</v>
      </c>
      <c r="W1278" s="28" t="str">
        <f t="shared" si="1161"/>
        <v>TM</v>
      </c>
      <c r="X1278" s="29" t="str">
        <f t="shared" si="1162"/>
        <v>CVC/02_PAS//VCC/am/CONS/tmp/TM</v>
      </c>
      <c r="Y1278" s="66"/>
      <c r="Z1278" s="67"/>
      <c r="AA1278" s="67"/>
      <c r="AB1278" s="67"/>
      <c r="AC1278" s="67"/>
      <c r="AD1278" s="67"/>
      <c r="AE1278" s="72" t="str">
        <f t="shared" si="1184"/>
        <v>81_02_PAS3DTH_CVC__0</v>
      </c>
      <c r="AF1278" s="90">
        <f t="shared" si="1184"/>
        <v>0</v>
      </c>
      <c r="AG1278" s="66" t="str">
        <f t="shared" si="1184"/>
        <v>TAC</v>
      </c>
      <c r="AH1278" s="67">
        <f t="shared" si="1184"/>
        <v>0</v>
      </c>
      <c r="AI1278" s="67">
        <f t="shared" si="1184"/>
        <v>0</v>
      </c>
      <c r="AJ1278" s="67" t="str">
        <f t="shared" si="1184"/>
        <v>lon</v>
      </c>
      <c r="AK1278" s="68">
        <f t="shared" si="1184"/>
        <v>0</v>
      </c>
      <c r="AL1278" s="64">
        <f t="shared" si="1184"/>
        <v>0</v>
      </c>
      <c r="AM1278" s="64" t="str">
        <f t="shared" si="1184"/>
        <v>TAC</v>
      </c>
      <c r="AN1278" s="64">
        <f t="shared" si="1184"/>
        <v>0</v>
      </c>
      <c r="AO1278" s="64">
        <f t="shared" si="1184"/>
        <v>0</v>
      </c>
      <c r="AP1278" s="64">
        <f t="shared" si="1184"/>
        <v>0</v>
      </c>
      <c r="AQ1278" s="64">
        <f t="shared" si="1184"/>
        <v>0</v>
      </c>
      <c r="AR1278" s="64">
        <f t="shared" si="1184"/>
        <v>0</v>
      </c>
      <c r="AS1278" s="68"/>
      <c r="AT1278" s="78" t="s">
        <v>130</v>
      </c>
      <c r="AU1278" s="79">
        <v>10</v>
      </c>
      <c r="AV1278" s="79">
        <v>40</v>
      </c>
      <c r="AW1278" s="80"/>
      <c r="AX1278" s="106" t="str">
        <f>E1278</f>
        <v>consigne d'ambiance été réduit (concentrateur de zone)</v>
      </c>
      <c r="AY1278" s="63" t="s">
        <v>503</v>
      </c>
      <c r="BA1278" s="36" t="s">
        <v>185</v>
      </c>
      <c r="BB1278" s="27">
        <f t="shared" si="1189"/>
        <v>0</v>
      </c>
      <c r="BC1278" s="27">
        <f t="shared" si="1131"/>
        <v>0</v>
      </c>
      <c r="BD1278" s="27"/>
      <c r="BE1278" s="27">
        <f>IF(BA1278="NON",0,I1278+J1278+K1278+L1278)</f>
        <v>0</v>
      </c>
      <c r="BF1278" s="27"/>
      <c r="BG1278" s="27">
        <f t="shared" si="1190"/>
        <v>0</v>
      </c>
      <c r="BH1278" s="1"/>
      <c r="BI1278" s="1" t="str">
        <f t="shared" si="1156"/>
        <v>5_02_PAS_3_DTH_CVC_BRESP</v>
      </c>
      <c r="BJ1278" s="1"/>
      <c r="BK1278" s="1"/>
      <c r="BL1278" s="1"/>
      <c r="BM1278" s="1"/>
      <c r="BN1278" s="1"/>
      <c r="BO1278" s="1"/>
      <c r="BP1278" s="1"/>
      <c r="BQ1278" s="1"/>
      <c r="BR1278" s="1"/>
      <c r="BS1278" s="38" t="s">
        <v>185</v>
      </c>
      <c r="BT1278" s="107"/>
      <c r="BU1278" s="108"/>
      <c r="BV1278" s="28"/>
      <c r="BW1278" s="28"/>
      <c r="BX1278" s="27"/>
      <c r="BY1278" s="27"/>
      <c r="BZ1278" s="38">
        <f>IF(BS1278="OUI",IF((BC1278+BB1278)&lt;&gt;0,(BB1278+BC1278),0),0)</f>
        <v>0</v>
      </c>
      <c r="CA1278" s="38">
        <f>IF(BS1278="OUI",IF((BE1278+BG1278)&lt;&gt;0,(BG1278+BE1278),0),0)</f>
        <v>0</v>
      </c>
      <c r="CB1278" s="38">
        <f t="shared" si="1134"/>
        <v>0</v>
      </c>
      <c r="CC1278" s="38">
        <f t="shared" si="1134"/>
        <v>0</v>
      </c>
      <c r="CD1278" s="38">
        <f>IF(OR(BS1278=0,BS1278="NON"),0,B1278&amp;"_"&amp;M1278&amp;N1278&amp;O1278&amp;"_"&amp;P1278&amp;"_"&amp;Q1278&amp;"_"&amp;R1278&amp;S1278&amp;T1278&amp;U1278&amp;V1278&amp;"_FORC"&amp;IF(CB1278=0,"TR","TC"))</f>
        <v>0</v>
      </c>
      <c r="CE1278" s="27"/>
      <c r="CF1278" s="27"/>
      <c r="CG1278" s="158" t="str">
        <f t="shared" si="1191"/>
        <v>NON</v>
      </c>
      <c r="CH1278" s="158" t="s">
        <v>581</v>
      </c>
      <c r="CI1278" s="170">
        <v>0.2</v>
      </c>
      <c r="CJ1278" s="116"/>
      <c r="CK1278" s="27"/>
      <c r="CL1278" s="116"/>
      <c r="CM1278" s="27"/>
      <c r="CN1278" s="116"/>
      <c r="CO1278" s="27"/>
      <c r="CP1278" s="171" t="str">
        <f t="shared" si="1188"/>
        <v>NON</v>
      </c>
      <c r="CQ1278" s="171">
        <f t="shared" si="1187"/>
        <v>0</v>
      </c>
      <c r="CR1278" s="171"/>
      <c r="CS1278" s="171">
        <f t="shared" si="1163"/>
        <v>0</v>
      </c>
      <c r="CT1278" s="171"/>
      <c r="CU1278" s="171"/>
      <c r="CV1278" s="86">
        <f t="shared" si="1164"/>
        <v>1</v>
      </c>
      <c r="CW1278" s="86">
        <f t="shared" si="1176"/>
        <v>0</v>
      </c>
    </row>
    <row r="1279" spans="1:101" customFormat="1" outlineLevel="2" x14ac:dyDescent="0.3">
      <c r="A1279" s="161"/>
      <c r="B1279" s="41">
        <f t="shared" si="1168"/>
        <v>94</v>
      </c>
      <c r="C1279" s="41">
        <f t="shared" si="1181"/>
        <v>0</v>
      </c>
      <c r="D1279" s="59" t="str">
        <f t="shared" si="1181"/>
        <v>Ventilo convecteur du bureau responsable</v>
      </c>
      <c r="E1279" s="37" t="s">
        <v>457</v>
      </c>
      <c r="F1279" s="34"/>
      <c r="G1279" s="34"/>
      <c r="H1279" s="34"/>
      <c r="I1279" s="34">
        <v>1</v>
      </c>
      <c r="J1279" s="34"/>
      <c r="K1279" s="34"/>
      <c r="L1279" s="34"/>
      <c r="M1279" s="39" t="str">
        <f t="shared" si="1182"/>
        <v>02_PAS</v>
      </c>
      <c r="N1279" s="39">
        <f t="shared" si="1182"/>
        <v>3</v>
      </c>
      <c r="O1279" s="39" t="str">
        <f t="shared" si="1182"/>
        <v>DTH</v>
      </c>
      <c r="P1279" s="39" t="str">
        <f t="shared" si="1182"/>
        <v>CVC</v>
      </c>
      <c r="Q1279" s="39"/>
      <c r="R1279" s="28" t="str">
        <f t="shared" si="1183"/>
        <v>VCC</v>
      </c>
      <c r="S1279" s="28" t="s">
        <v>162</v>
      </c>
      <c r="T1279" s="28" t="s">
        <v>395</v>
      </c>
      <c r="U1279" s="28" t="s">
        <v>149</v>
      </c>
      <c r="V1279" s="28" t="s">
        <v>465</v>
      </c>
      <c r="W1279" s="28" t="str">
        <f t="shared" si="1161"/>
        <v>TM</v>
      </c>
      <c r="X1279" s="29" t="str">
        <f t="shared" si="1162"/>
        <v>CVC/02_PAS//VCC/am/CONS/tmp/TM</v>
      </c>
      <c r="Y1279" s="66"/>
      <c r="Z1279" s="67"/>
      <c r="AA1279" s="67"/>
      <c r="AB1279" s="67"/>
      <c r="AC1279" s="67"/>
      <c r="AD1279" s="67"/>
      <c r="AE1279" s="72" t="str">
        <f t="shared" si="1184"/>
        <v>81_02_PAS3DTH_CVC__0</v>
      </c>
      <c r="AF1279" s="90">
        <f t="shared" si="1184"/>
        <v>0</v>
      </c>
      <c r="AG1279" s="66" t="str">
        <f t="shared" si="1184"/>
        <v>TAC</v>
      </c>
      <c r="AH1279" s="67">
        <f t="shared" si="1184"/>
        <v>0</v>
      </c>
      <c r="AI1279" s="67">
        <f t="shared" si="1184"/>
        <v>0</v>
      </c>
      <c r="AJ1279" s="67" t="str">
        <f t="shared" si="1184"/>
        <v>lon</v>
      </c>
      <c r="AK1279" s="68">
        <f t="shared" si="1184"/>
        <v>0</v>
      </c>
      <c r="AL1279" s="64">
        <f t="shared" si="1184"/>
        <v>0</v>
      </c>
      <c r="AM1279" s="64" t="str">
        <f t="shared" si="1184"/>
        <v>TAC</v>
      </c>
      <c r="AN1279" s="64">
        <f t="shared" si="1184"/>
        <v>0</v>
      </c>
      <c r="AO1279" s="64">
        <f t="shared" si="1184"/>
        <v>0</v>
      </c>
      <c r="AP1279" s="64">
        <f t="shared" si="1184"/>
        <v>0</v>
      </c>
      <c r="AQ1279" s="64">
        <f t="shared" si="1184"/>
        <v>0</v>
      </c>
      <c r="AR1279" s="64">
        <f t="shared" si="1184"/>
        <v>0</v>
      </c>
      <c r="AS1279" s="68"/>
      <c r="AT1279" s="78" t="s">
        <v>130</v>
      </c>
      <c r="AU1279" s="79">
        <v>10</v>
      </c>
      <c r="AV1279" s="79">
        <v>40</v>
      </c>
      <c r="AW1279" s="80"/>
      <c r="AX1279" s="106" t="str">
        <f>E1279</f>
        <v>consigne d'ambiance hiver (concentrateur de zone)</v>
      </c>
      <c r="AY1279" s="63" t="s">
        <v>503</v>
      </c>
      <c r="BA1279" s="36" t="s">
        <v>185</v>
      </c>
      <c r="BB1279" s="27">
        <f t="shared" si="1189"/>
        <v>0</v>
      </c>
      <c r="BC1279" s="27">
        <f t="shared" si="1131"/>
        <v>0</v>
      </c>
      <c r="BD1279" s="27"/>
      <c r="BE1279" s="27">
        <f>IF(BA1279="NON",0,I1279+J1279+K1279+L1279)</f>
        <v>0</v>
      </c>
      <c r="BF1279" s="27"/>
      <c r="BG1279" s="27">
        <f t="shared" si="1190"/>
        <v>0</v>
      </c>
      <c r="BH1279" s="1"/>
      <c r="BI1279" s="1" t="str">
        <f t="shared" si="1156"/>
        <v>5_02_PAS_3_DTH_CVC_BRESP</v>
      </c>
      <c r="BJ1279" s="1"/>
      <c r="BK1279" s="1"/>
      <c r="BL1279" s="1"/>
      <c r="BM1279" s="1"/>
      <c r="BN1279" s="1"/>
      <c r="BO1279" s="1"/>
      <c r="BP1279" s="1"/>
      <c r="BQ1279" s="1"/>
      <c r="BR1279" s="1"/>
      <c r="BS1279" s="38" t="s">
        <v>185</v>
      </c>
      <c r="BT1279" s="107"/>
      <c r="BU1279" s="108"/>
      <c r="BV1279" s="28"/>
      <c r="BW1279" s="28"/>
      <c r="BX1279" s="27"/>
      <c r="BY1279" s="27"/>
      <c r="BZ1279" s="38">
        <f>IF(BS1279="OUI",IF((BC1279+BB1279)&lt;&gt;0,(BB1279+BC1279),0),0)</f>
        <v>0</v>
      </c>
      <c r="CA1279" s="38">
        <f>IF(BS1279="OUI",IF((BE1279+BG1279)&lt;&gt;0,(BG1279+BE1279),0),0)</f>
        <v>0</v>
      </c>
      <c r="CB1279" s="38">
        <f t="shared" si="1134"/>
        <v>0</v>
      </c>
      <c r="CC1279" s="38">
        <f t="shared" si="1134"/>
        <v>0</v>
      </c>
      <c r="CD1279" s="38">
        <f>IF(OR(BS1279=0,BS1279="NON"),0,B1279&amp;"_"&amp;M1279&amp;N1279&amp;O1279&amp;"_"&amp;P1279&amp;"_"&amp;Q1279&amp;"_"&amp;R1279&amp;S1279&amp;T1279&amp;U1279&amp;V1279&amp;"_FORC"&amp;IF(CB1279=0,"TR","TC"))</f>
        <v>0</v>
      </c>
      <c r="CE1279" s="27"/>
      <c r="CF1279" s="27"/>
      <c r="CG1279" s="158" t="str">
        <f t="shared" si="1191"/>
        <v>NON</v>
      </c>
      <c r="CH1279" s="158" t="s">
        <v>581</v>
      </c>
      <c r="CI1279" s="170">
        <v>0.2</v>
      </c>
      <c r="CJ1279" s="116"/>
      <c r="CK1279" s="27"/>
      <c r="CL1279" s="116"/>
      <c r="CM1279" s="27"/>
      <c r="CN1279" s="116"/>
      <c r="CO1279" s="27"/>
      <c r="CP1279" s="171" t="str">
        <f t="shared" si="1188"/>
        <v>NON</v>
      </c>
      <c r="CQ1279" s="171">
        <f t="shared" si="1187"/>
        <v>0</v>
      </c>
      <c r="CR1279" s="171"/>
      <c r="CS1279" s="171">
        <f t="shared" si="1163"/>
        <v>0</v>
      </c>
      <c r="CT1279" s="171"/>
      <c r="CU1279" s="171"/>
      <c r="CV1279" s="86">
        <f t="shared" si="1164"/>
        <v>1</v>
      </c>
      <c r="CW1279" s="86">
        <f t="shared" si="1176"/>
        <v>0</v>
      </c>
    </row>
    <row r="1280" spans="1:101" customFormat="1" outlineLevel="2" x14ac:dyDescent="0.3">
      <c r="A1280" s="161"/>
      <c r="B1280" s="41">
        <f t="shared" si="1168"/>
        <v>95</v>
      </c>
      <c r="C1280" s="41">
        <f t="shared" si="1181"/>
        <v>0</v>
      </c>
      <c r="D1280" s="59" t="str">
        <f t="shared" si="1181"/>
        <v>Ventilo convecteur du bureau responsable</v>
      </c>
      <c r="E1280" s="37" t="s">
        <v>490</v>
      </c>
      <c r="F1280" s="34"/>
      <c r="G1280" s="34"/>
      <c r="H1280" s="34"/>
      <c r="I1280" s="34">
        <v>1</v>
      </c>
      <c r="J1280" s="34"/>
      <c r="K1280" s="34"/>
      <c r="L1280" s="34"/>
      <c r="M1280" s="39" t="str">
        <f t="shared" si="1182"/>
        <v>02_PAS</v>
      </c>
      <c r="N1280" s="39">
        <f t="shared" si="1182"/>
        <v>3</v>
      </c>
      <c r="O1280" s="39" t="str">
        <f t="shared" si="1182"/>
        <v>DTH</v>
      </c>
      <c r="P1280" s="39" t="str">
        <f t="shared" si="1182"/>
        <v>CVC</v>
      </c>
      <c r="Q1280" s="39"/>
      <c r="R1280" s="28" t="str">
        <f t="shared" si="1183"/>
        <v>VCC</v>
      </c>
      <c r="S1280" s="28" t="s">
        <v>162</v>
      </c>
      <c r="T1280" s="28" t="s">
        <v>395</v>
      </c>
      <c r="U1280" s="28" t="s">
        <v>149</v>
      </c>
      <c r="V1280" s="28" t="s">
        <v>495</v>
      </c>
      <c r="W1280" s="28" t="str">
        <f t="shared" si="1161"/>
        <v>TM</v>
      </c>
      <c r="X1280" s="29" t="str">
        <f t="shared" si="1162"/>
        <v>CVC/02_PAS//VCC/am/CONS/tmp/TM</v>
      </c>
      <c r="Y1280" s="66"/>
      <c r="Z1280" s="67"/>
      <c r="AA1280" s="67"/>
      <c r="AB1280" s="67"/>
      <c r="AC1280" s="67"/>
      <c r="AD1280" s="67"/>
      <c r="AE1280" s="72" t="str">
        <f t="shared" si="1184"/>
        <v>81_02_PAS3DTH_CVC__0</v>
      </c>
      <c r="AF1280" s="90">
        <f t="shared" si="1184"/>
        <v>0</v>
      </c>
      <c r="AG1280" s="66" t="str">
        <f t="shared" si="1184"/>
        <v>TAC</v>
      </c>
      <c r="AH1280" s="67">
        <f t="shared" si="1184"/>
        <v>0</v>
      </c>
      <c r="AI1280" s="67">
        <f t="shared" si="1184"/>
        <v>0</v>
      </c>
      <c r="AJ1280" s="67" t="str">
        <f t="shared" si="1184"/>
        <v>lon</v>
      </c>
      <c r="AK1280" s="68">
        <f t="shared" si="1184"/>
        <v>0</v>
      </c>
      <c r="AL1280" s="64">
        <f t="shared" si="1184"/>
        <v>0</v>
      </c>
      <c r="AM1280" s="64" t="str">
        <f t="shared" si="1184"/>
        <v>TAC</v>
      </c>
      <c r="AN1280" s="64">
        <f t="shared" si="1184"/>
        <v>0</v>
      </c>
      <c r="AO1280" s="64">
        <f t="shared" si="1184"/>
        <v>0</v>
      </c>
      <c r="AP1280" s="64">
        <f t="shared" si="1184"/>
        <v>0</v>
      </c>
      <c r="AQ1280" s="64">
        <f t="shared" si="1184"/>
        <v>0</v>
      </c>
      <c r="AR1280" s="64">
        <f t="shared" si="1184"/>
        <v>0</v>
      </c>
      <c r="AS1280" s="68"/>
      <c r="AT1280" s="78" t="s">
        <v>130</v>
      </c>
      <c r="AU1280" s="79">
        <v>10</v>
      </c>
      <c r="AV1280" s="79">
        <v>40</v>
      </c>
      <c r="AW1280" s="80"/>
      <c r="AX1280" s="106" t="str">
        <f>E1280</f>
        <v>consigne d'ambiance hiver réduit (concentrateur de zone)</v>
      </c>
      <c r="AY1280" s="63" t="s">
        <v>503</v>
      </c>
      <c r="BA1280" s="36" t="s">
        <v>185</v>
      </c>
      <c r="BB1280" s="27">
        <f t="shared" si="1189"/>
        <v>0</v>
      </c>
      <c r="BC1280" s="27">
        <f t="shared" ref="BC1280:BC1343" si="1192">IF(BA1280="NON",0,H1280+G1280)</f>
        <v>0</v>
      </c>
      <c r="BD1280" s="27"/>
      <c r="BE1280" s="27">
        <f>IF(BA1280="NON",0,I1280+J1280+K1280+L1280)</f>
        <v>0</v>
      </c>
      <c r="BF1280" s="27"/>
      <c r="BG1280" s="27">
        <f t="shared" si="1190"/>
        <v>0</v>
      </c>
      <c r="BH1280" s="1"/>
      <c r="BI1280" s="1" t="str">
        <f t="shared" si="1156"/>
        <v>5_02_PAS_3_DTH_CVC_BRESP</v>
      </c>
      <c r="BJ1280" s="1"/>
      <c r="BK1280" s="1"/>
      <c r="BL1280" s="1"/>
      <c r="BM1280" s="1"/>
      <c r="BN1280" s="1"/>
      <c r="BO1280" s="1"/>
      <c r="BP1280" s="1"/>
      <c r="BQ1280" s="1"/>
      <c r="BR1280" s="1"/>
      <c r="BS1280" s="38" t="s">
        <v>185</v>
      </c>
      <c r="BT1280" s="107"/>
      <c r="BU1280" s="108"/>
      <c r="BV1280" s="28"/>
      <c r="BW1280" s="28"/>
      <c r="BX1280" s="27"/>
      <c r="BY1280" s="27"/>
      <c r="BZ1280" s="38">
        <f>IF(BS1280="OUI",IF((BC1280+BB1280)&lt;&gt;0,(BB1280+BC1280),0),0)</f>
        <v>0</v>
      </c>
      <c r="CA1280" s="38">
        <f>IF(BS1280="OUI",IF((BE1280+BG1280)&lt;&gt;0,(BG1280+BE1280),0),0)</f>
        <v>0</v>
      </c>
      <c r="CB1280" s="38">
        <f t="shared" ref="CB1280:CC1343" si="1193">IF(BZ1280=0,0,BZ1280)</f>
        <v>0</v>
      </c>
      <c r="CC1280" s="38">
        <f t="shared" si="1193"/>
        <v>0</v>
      </c>
      <c r="CD1280" s="38">
        <f>IF(OR(BS1280=0,BS1280="NON"),0,B1280&amp;"_"&amp;M1280&amp;N1280&amp;O1280&amp;"_"&amp;P1280&amp;"_"&amp;Q1280&amp;"_"&amp;R1280&amp;S1280&amp;T1280&amp;U1280&amp;V1280&amp;"_FORC"&amp;IF(CB1280=0,"TR","TC"))</f>
        <v>0</v>
      </c>
      <c r="CE1280" s="27"/>
      <c r="CF1280" s="27"/>
      <c r="CG1280" s="158" t="str">
        <f t="shared" si="1191"/>
        <v>NON</v>
      </c>
      <c r="CH1280" s="158" t="s">
        <v>581</v>
      </c>
      <c r="CI1280" s="170">
        <v>0.2</v>
      </c>
      <c r="CJ1280" s="116"/>
      <c r="CK1280" s="27"/>
      <c r="CL1280" s="116"/>
      <c r="CM1280" s="27"/>
      <c r="CN1280" s="116"/>
      <c r="CO1280" s="27"/>
      <c r="CP1280" s="171" t="str">
        <f t="shared" si="1188"/>
        <v>NON</v>
      </c>
      <c r="CQ1280" s="171">
        <f t="shared" si="1187"/>
        <v>0</v>
      </c>
      <c r="CR1280" s="171"/>
      <c r="CS1280" s="171">
        <f t="shared" si="1163"/>
        <v>0</v>
      </c>
      <c r="CT1280" s="171"/>
      <c r="CU1280" s="171"/>
      <c r="CV1280" s="86">
        <f t="shared" si="1164"/>
        <v>1</v>
      </c>
      <c r="CW1280" s="86">
        <f t="shared" si="1176"/>
        <v>0</v>
      </c>
    </row>
    <row r="1281" spans="1:101" customFormat="1" outlineLevel="1" x14ac:dyDescent="0.3">
      <c r="A1281" s="42"/>
      <c r="B1281" s="42">
        <f t="shared" si="1168"/>
        <v>96</v>
      </c>
      <c r="C1281" s="42"/>
      <c r="D1281" s="105" t="s">
        <v>1269</v>
      </c>
      <c r="E1281" s="1" t="s">
        <v>1253</v>
      </c>
      <c r="F1281" s="34"/>
      <c r="G1281" s="34"/>
      <c r="H1281" s="34"/>
      <c r="I1281" s="34">
        <v>1</v>
      </c>
      <c r="J1281" s="34"/>
      <c r="K1281" s="34"/>
      <c r="L1281" s="34"/>
      <c r="M1281" s="27" t="s">
        <v>1262</v>
      </c>
      <c r="N1281" s="27">
        <v>3</v>
      </c>
      <c r="O1281" s="27" t="s">
        <v>1264</v>
      </c>
      <c r="P1281" s="27" t="s">
        <v>29</v>
      </c>
      <c r="Q1281" s="27"/>
      <c r="R1281" s="27" t="s">
        <v>38</v>
      </c>
      <c r="S1281" s="27" t="s">
        <v>162</v>
      </c>
      <c r="T1281" s="27" t="s">
        <v>69</v>
      </c>
      <c r="U1281" s="27" t="s">
        <v>149</v>
      </c>
      <c r="V1281" s="27"/>
      <c r="W1281" s="27" t="str">
        <f t="shared" si="1161"/>
        <v>TM</v>
      </c>
      <c r="X1281" s="27" t="str">
        <f t="shared" si="1162"/>
        <v>CVC/02_PAS//VCC/am/SND/tmp/TM</v>
      </c>
      <c r="Y1281" s="66"/>
      <c r="Z1281" s="67"/>
      <c r="AA1281" s="67"/>
      <c r="AB1281" s="67"/>
      <c r="AC1281" s="67"/>
      <c r="AD1281" s="67"/>
      <c r="AE1281" s="66" t="str">
        <f>IF(AG1281=0,0,B1281&amp;"_"&amp;M1281&amp;N1281&amp;O1281&amp;"_"&amp;P1281&amp;"_"&amp;Q1281&amp;"_"&amp;AF1281)</f>
        <v>96_02_PAS3DTH_CVC__0</v>
      </c>
      <c r="AF1281" s="67">
        <v>0</v>
      </c>
      <c r="AG1281" s="66" t="s">
        <v>286</v>
      </c>
      <c r="AH1281" s="67"/>
      <c r="AI1281" s="67"/>
      <c r="AJ1281" s="67" t="s">
        <v>322</v>
      </c>
      <c r="AK1281" s="68"/>
      <c r="AL1281" s="66">
        <v>0</v>
      </c>
      <c r="AM1281" s="66" t="s">
        <v>286</v>
      </c>
      <c r="AN1281" s="66">
        <f t="shared" ref="AN1281:AN1344" si="1194">VLOOKUP($AL1281,aut_car,3,FALSE)</f>
        <v>0</v>
      </c>
      <c r="AO1281" s="66">
        <f t="shared" ref="AO1281:AO1344" si="1195">VLOOKUP($AL1281,aut_car,4,FALSE)</f>
        <v>0</v>
      </c>
      <c r="AP1281" s="66">
        <f t="shared" ref="AP1281:AP1344" si="1196">VLOOKUP($AL1281,aut_car,5,FALSE)</f>
        <v>0</v>
      </c>
      <c r="AQ1281" s="66">
        <f t="shared" ref="AQ1281:AQ1344" si="1197">VLOOKUP($AL1281,aut_car,6,FALSE)</f>
        <v>0</v>
      </c>
      <c r="AR1281" s="66">
        <f t="shared" ref="AR1281:AR1344" si="1198">VLOOKUP($AL1281,aut_car,7,FALSE)</f>
        <v>0</v>
      </c>
      <c r="AS1281" s="68"/>
      <c r="AT1281" s="176" t="s">
        <v>130</v>
      </c>
      <c r="AU1281" s="177">
        <v>-50</v>
      </c>
      <c r="AV1281" s="177">
        <v>50</v>
      </c>
      <c r="AW1281" s="178"/>
      <c r="AX1281" s="63" t="str">
        <f t="shared" ref="AX1281:AX1292" si="1199">E1281</f>
        <v>Sonde de température d'ambiance</v>
      </c>
      <c r="AY1281" s="63"/>
      <c r="BA1281" s="27" t="s">
        <v>184</v>
      </c>
      <c r="BB1281" s="27">
        <f t="shared" si="1189"/>
        <v>0</v>
      </c>
      <c r="BC1281" s="27">
        <f t="shared" si="1192"/>
        <v>0</v>
      </c>
      <c r="BD1281" s="27"/>
      <c r="BE1281" s="27">
        <f t="shared" ref="BE1281:BE1292" si="1200">IF(BA1281="NON",0,I1281+J1281+K1281+L1281)</f>
        <v>1</v>
      </c>
      <c r="BF1281" s="27"/>
      <c r="BG1281" s="27">
        <f t="shared" si="1190"/>
        <v>0</v>
      </c>
      <c r="BH1281" s="1" t="s">
        <v>1280</v>
      </c>
      <c r="BI1281" s="1" t="s">
        <v>1285</v>
      </c>
      <c r="BJ1281" s="1"/>
      <c r="BK1281" s="1"/>
      <c r="BL1281" s="1"/>
      <c r="BM1281" s="1"/>
      <c r="BN1281" s="1"/>
      <c r="BO1281" s="1"/>
      <c r="BP1281" s="1"/>
      <c r="BQ1281" s="1"/>
      <c r="BR1281" s="1"/>
      <c r="BS1281" s="27" t="s">
        <v>185</v>
      </c>
      <c r="BT1281" s="167">
        <f>IF(BS1281="OUI",1,0)</f>
        <v>0</v>
      </c>
      <c r="BU1281" s="168">
        <f>IF(BS1281="OUI",1,0)</f>
        <v>0</v>
      </c>
      <c r="BV1281" s="27">
        <f>IF(OR(BS1281=0,BS1281="NON"),0,B1281&amp;"_"&amp;M1281&amp;N1281&amp;O1281&amp;"_"&amp;P1281&amp;"_"&amp;Q1281&amp;"_"&amp;R1281&amp;S1281&amp;T1281&amp;U1281&amp;V1281&amp;"_MANU")</f>
        <v>0</v>
      </c>
      <c r="BW1281" s="27">
        <f>IF(BS1281="OUI",1,0)</f>
        <v>0</v>
      </c>
      <c r="BX1281" s="27"/>
      <c r="BY1281" s="27"/>
      <c r="BZ1281" s="27">
        <f>IF(BS1281="OUI",IF((BC1281+BB1281)&lt;&gt;0,(BB1281+BC1281),0),0)</f>
        <v>0</v>
      </c>
      <c r="CA1281" s="27">
        <f>IF(BS1281="OUI",IF((BE1281+BG1281)&lt;&gt;0,(BG1281+BE1281),0),0)</f>
        <v>0</v>
      </c>
      <c r="CB1281" s="27">
        <f t="shared" si="1193"/>
        <v>0</v>
      </c>
      <c r="CC1281" s="27">
        <f t="shared" si="1193"/>
        <v>0</v>
      </c>
      <c r="CD1281" s="27">
        <f t="shared" ref="CD1281:CD1292" si="1201">IF(OR(BS1281=0,BS1281="NON"),0,B1281&amp;"_"&amp;M1281&amp;N1281&amp;O1281&amp;"_"&amp;P1281&amp;"_"&amp;Q1281&amp;"_"&amp;R1281&amp;S1281&amp;T1281&amp;U1281&amp;V1281&amp;"_FORC"&amp;IF(CB1281=0,"TR","TC"))</f>
        <v>0</v>
      </c>
      <c r="CE1281" s="27"/>
      <c r="CF1281" s="27"/>
      <c r="CG1281" s="27" t="str">
        <f t="shared" si="1191"/>
        <v>OUI</v>
      </c>
      <c r="CH1281" s="27" t="s">
        <v>581</v>
      </c>
      <c r="CI1281" s="126">
        <v>0.2</v>
      </c>
      <c r="CJ1281" s="116"/>
      <c r="CK1281" s="27"/>
      <c r="CL1281" s="116"/>
      <c r="CM1281" s="27"/>
      <c r="CN1281" s="116"/>
      <c r="CO1281" s="27"/>
      <c r="CP1281" s="27" t="str">
        <f t="shared" si="1188"/>
        <v>NON</v>
      </c>
      <c r="CQ1281" s="27">
        <f t="shared" si="1187"/>
        <v>0</v>
      </c>
      <c r="CR1281" s="27"/>
      <c r="CS1281" s="27">
        <f t="shared" si="1163"/>
        <v>0</v>
      </c>
      <c r="CT1281" s="27"/>
      <c r="CU1281" s="27"/>
      <c r="CV1281" s="179">
        <f t="shared" si="1164"/>
        <v>1</v>
      </c>
      <c r="CW1281" s="179">
        <f t="shared" si="1176"/>
        <v>1</v>
      </c>
    </row>
    <row r="1282" spans="1:101" customFormat="1" outlineLevel="2" x14ac:dyDescent="0.3">
      <c r="A1282" s="162"/>
      <c r="B1282" s="41">
        <f t="shared" si="1168"/>
        <v>97</v>
      </c>
      <c r="C1282" s="41">
        <f t="shared" ref="C1282:D1295" si="1202">C1281</f>
        <v>0</v>
      </c>
      <c r="D1282" s="59" t="str">
        <f t="shared" si="1202"/>
        <v>Ventilo convecteur de l'attente</v>
      </c>
      <c r="E1282" s="37" t="s">
        <v>1246</v>
      </c>
      <c r="F1282" s="34"/>
      <c r="G1282" s="34">
        <v>1</v>
      </c>
      <c r="H1282" s="34"/>
      <c r="I1282" s="34"/>
      <c r="J1282" s="34"/>
      <c r="K1282" s="34"/>
      <c r="L1282" s="34"/>
      <c r="M1282" s="39" t="str">
        <f t="shared" ref="M1282:P1295" si="1203">M1281</f>
        <v>02_PAS</v>
      </c>
      <c r="N1282" s="39">
        <f t="shared" si="1203"/>
        <v>3</v>
      </c>
      <c r="O1282" s="39" t="str">
        <f t="shared" si="1203"/>
        <v>DTH</v>
      </c>
      <c r="P1282" s="39" t="str">
        <f t="shared" si="1203"/>
        <v>CVC</v>
      </c>
      <c r="Q1282" s="39"/>
      <c r="R1282" s="28" t="str">
        <f t="shared" ref="R1282:R1295" si="1204">R1281</f>
        <v>VCC</v>
      </c>
      <c r="S1282" s="28" t="s">
        <v>162</v>
      </c>
      <c r="T1282" s="28" t="s">
        <v>237</v>
      </c>
      <c r="U1282" s="28" t="s">
        <v>463</v>
      </c>
      <c r="V1282" s="28"/>
      <c r="W1282" s="28" t="str">
        <f t="shared" si="1161"/>
        <v>TS</v>
      </c>
      <c r="X1282" s="29" t="str">
        <f t="shared" si="1162"/>
        <v>CVC/02_PAS//VCC/am/CAPT/fei/TS</v>
      </c>
      <c r="Y1282" s="66"/>
      <c r="Z1282" s="67"/>
      <c r="AA1282" s="67"/>
      <c r="AB1282" s="67"/>
      <c r="AC1282" s="67"/>
      <c r="AD1282" s="67"/>
      <c r="AE1282" s="72" t="str">
        <f t="shared" ref="AE1282:AR1295" si="1205">AE1281</f>
        <v>96_02_PAS3DTH_CVC__0</v>
      </c>
      <c r="AF1282" s="90">
        <f t="shared" si="1205"/>
        <v>0</v>
      </c>
      <c r="AG1282" s="66" t="str">
        <f t="shared" si="1205"/>
        <v>TAC</v>
      </c>
      <c r="AH1282" s="67">
        <f t="shared" si="1205"/>
        <v>0</v>
      </c>
      <c r="AI1282" s="67">
        <f t="shared" si="1205"/>
        <v>0</v>
      </c>
      <c r="AJ1282" s="67" t="str">
        <f t="shared" si="1205"/>
        <v>lon</v>
      </c>
      <c r="AK1282" s="68">
        <f t="shared" si="1205"/>
        <v>0</v>
      </c>
      <c r="AL1282" s="64">
        <f t="shared" si="1205"/>
        <v>0</v>
      </c>
      <c r="AM1282" s="64" t="str">
        <f t="shared" si="1205"/>
        <v>TAC</v>
      </c>
      <c r="AN1282" s="64">
        <f t="shared" si="1205"/>
        <v>0</v>
      </c>
      <c r="AO1282" s="64">
        <f t="shared" si="1205"/>
        <v>0</v>
      </c>
      <c r="AP1282" s="64">
        <f t="shared" si="1205"/>
        <v>0</v>
      </c>
      <c r="AQ1282" s="64">
        <f t="shared" si="1205"/>
        <v>0</v>
      </c>
      <c r="AR1282" s="64">
        <f t="shared" si="1205"/>
        <v>0</v>
      </c>
      <c r="AS1282" s="68"/>
      <c r="AT1282" s="78" t="s">
        <v>138</v>
      </c>
      <c r="AU1282" s="79" t="s">
        <v>114</v>
      </c>
      <c r="AV1282" s="79" t="s">
        <v>115</v>
      </c>
      <c r="AW1282" s="80"/>
      <c r="AX1282" s="106" t="str">
        <f t="shared" si="1199"/>
        <v>retour de marche ventilo-convecteur</v>
      </c>
      <c r="AY1282" s="63"/>
      <c r="BA1282" s="36" t="s">
        <v>184</v>
      </c>
      <c r="BB1282" s="27">
        <f t="shared" si="1189"/>
        <v>0</v>
      </c>
      <c r="BC1282" s="27">
        <f t="shared" si="1192"/>
        <v>1</v>
      </c>
      <c r="BD1282" s="27"/>
      <c r="BE1282" s="27">
        <f t="shared" si="1200"/>
        <v>0</v>
      </c>
      <c r="BF1282" s="27"/>
      <c r="BG1282" s="27">
        <f t="shared" si="1190"/>
        <v>0</v>
      </c>
      <c r="BH1282" s="1"/>
      <c r="BI1282" s="1" t="str">
        <f t="shared" si="1156"/>
        <v>6_02_PAS_3_DTH_CVC_ATT</v>
      </c>
      <c r="BJ1282" s="1"/>
      <c r="BK1282" s="1"/>
      <c r="BL1282" s="1"/>
      <c r="BM1282" s="1"/>
      <c r="BN1282" s="1"/>
      <c r="BO1282" s="1"/>
      <c r="BP1282" s="1"/>
      <c r="BQ1282" s="1"/>
      <c r="BR1282" s="1"/>
      <c r="BS1282" s="38" t="s">
        <v>185</v>
      </c>
      <c r="BT1282" s="107">
        <f>IF(BS1282="OUI",1,0)</f>
        <v>0</v>
      </c>
      <c r="BU1282" s="108">
        <f>IF(BS1282="OUI",1,0)</f>
        <v>0</v>
      </c>
      <c r="BV1282" s="28">
        <f>IF(OR(BS1282=0,BS1282="NON"),0,B1282&amp;"_"&amp;M1282&amp;N1282&amp;O1282&amp;"_"&amp;P1282&amp;"_"&amp;Q1282&amp;"_"&amp;R1282&amp;S1282&amp;T1282&amp;U1282&amp;V1282&amp;"_MANU")</f>
        <v>0</v>
      </c>
      <c r="BW1282" s="28">
        <f>IF(BS1282="OUI",1,0)</f>
        <v>0</v>
      </c>
      <c r="BX1282" s="27"/>
      <c r="BY1282" s="27"/>
      <c r="BZ1282" s="38">
        <f t="shared" ref="BZ1282:BZ1292" si="1206">IF(BS1282="OUI",IF((BC1282+BB1282)&lt;&gt;0,(BB1282+BC1282),0),0)</f>
        <v>0</v>
      </c>
      <c r="CA1282" s="38">
        <f t="shared" ref="CA1282:CA1292" si="1207">IF(BS1282="OUI",IF((BE1282+BG1282)&lt;&gt;0,(BG1282+BE1282),0),0)</f>
        <v>0</v>
      </c>
      <c r="CB1282" s="38">
        <f t="shared" si="1193"/>
        <v>0</v>
      </c>
      <c r="CC1282" s="38">
        <f t="shared" si="1193"/>
        <v>0</v>
      </c>
      <c r="CD1282" s="38">
        <f t="shared" si="1201"/>
        <v>0</v>
      </c>
      <c r="CE1282" s="27"/>
      <c r="CF1282" s="27"/>
      <c r="CG1282" s="158" t="str">
        <f t="shared" si="1191"/>
        <v>OUI</v>
      </c>
      <c r="CH1282" s="158" t="s">
        <v>581</v>
      </c>
      <c r="CI1282" s="158"/>
      <c r="CJ1282" s="116"/>
      <c r="CK1282" s="27"/>
      <c r="CL1282" s="116"/>
      <c r="CM1282" s="27"/>
      <c r="CN1282" s="116"/>
      <c r="CO1282" s="27"/>
      <c r="CP1282" s="171" t="s">
        <v>184</v>
      </c>
      <c r="CQ1282" s="171" t="str">
        <f t="shared" si="1187"/>
        <v>CVC</v>
      </c>
      <c r="CR1282" s="171" t="s">
        <v>708</v>
      </c>
      <c r="CS1282" s="171">
        <f t="shared" si="1163"/>
        <v>0</v>
      </c>
      <c r="CT1282" s="171"/>
      <c r="CU1282" s="171"/>
      <c r="CV1282" s="86">
        <f t="shared" ref="CV1282:CV1297" si="1208">IF(SUM(F1282:L1282)=0,0,SUM(F1282:L1282)+BT1282+BZ1282+CA1282)</f>
        <v>1</v>
      </c>
      <c r="CW1282" s="86">
        <f t="shared" si="1176"/>
        <v>1</v>
      </c>
    </row>
    <row r="1283" spans="1:101" customFormat="1" outlineLevel="2" x14ac:dyDescent="0.3">
      <c r="A1283" s="162"/>
      <c r="B1283" s="41">
        <f t="shared" si="1168"/>
        <v>98</v>
      </c>
      <c r="C1283" s="41">
        <f t="shared" si="1202"/>
        <v>0</v>
      </c>
      <c r="D1283" s="59" t="str">
        <f t="shared" si="1202"/>
        <v>Ventilo convecteur de l'attente</v>
      </c>
      <c r="E1283" s="37" t="s">
        <v>443</v>
      </c>
      <c r="F1283" s="34"/>
      <c r="G1283" s="34">
        <v>1</v>
      </c>
      <c r="H1283" s="34"/>
      <c r="I1283" s="34"/>
      <c r="J1283" s="34"/>
      <c r="K1283" s="34"/>
      <c r="L1283" s="34"/>
      <c r="M1283" s="39" t="str">
        <f t="shared" si="1203"/>
        <v>02_PAS</v>
      </c>
      <c r="N1283" s="39">
        <f t="shared" si="1203"/>
        <v>3</v>
      </c>
      <c r="O1283" s="39" t="str">
        <f t="shared" si="1203"/>
        <v>DTH</v>
      </c>
      <c r="P1283" s="39" t="str">
        <f t="shared" si="1203"/>
        <v>CVC</v>
      </c>
      <c r="Q1283" s="39"/>
      <c r="R1283" s="28" t="str">
        <f t="shared" si="1204"/>
        <v>VCC</v>
      </c>
      <c r="S1283" s="28" t="s">
        <v>162</v>
      </c>
      <c r="T1283" s="28" t="s">
        <v>237</v>
      </c>
      <c r="U1283" s="28" t="s">
        <v>463</v>
      </c>
      <c r="V1283" s="28"/>
      <c r="W1283" s="28" t="str">
        <f t="shared" si="1161"/>
        <v>TS</v>
      </c>
      <c r="X1283" s="29" t="str">
        <f t="shared" si="1162"/>
        <v>CVC/02_PAS//VCC/am/CAPT/fei/TS</v>
      </c>
      <c r="Y1283" s="66"/>
      <c r="Z1283" s="67"/>
      <c r="AA1283" s="67"/>
      <c r="AB1283" s="67"/>
      <c r="AC1283" s="67"/>
      <c r="AD1283" s="67"/>
      <c r="AE1283" s="72" t="str">
        <f t="shared" si="1205"/>
        <v>96_02_PAS3DTH_CVC__0</v>
      </c>
      <c r="AF1283" s="90">
        <f t="shared" si="1205"/>
        <v>0</v>
      </c>
      <c r="AG1283" s="66" t="str">
        <f t="shared" si="1205"/>
        <v>TAC</v>
      </c>
      <c r="AH1283" s="67">
        <f t="shared" si="1205"/>
        <v>0</v>
      </c>
      <c r="AI1283" s="67">
        <f t="shared" si="1205"/>
        <v>0</v>
      </c>
      <c r="AJ1283" s="67" t="str">
        <f t="shared" si="1205"/>
        <v>lon</v>
      </c>
      <c r="AK1283" s="68">
        <f t="shared" si="1205"/>
        <v>0</v>
      </c>
      <c r="AL1283" s="64">
        <f t="shared" si="1205"/>
        <v>0</v>
      </c>
      <c r="AM1283" s="64" t="str">
        <f t="shared" si="1205"/>
        <v>TAC</v>
      </c>
      <c r="AN1283" s="64">
        <f t="shared" si="1205"/>
        <v>0</v>
      </c>
      <c r="AO1283" s="64">
        <f t="shared" si="1205"/>
        <v>0</v>
      </c>
      <c r="AP1283" s="64">
        <f t="shared" si="1205"/>
        <v>0</v>
      </c>
      <c r="AQ1283" s="64">
        <f t="shared" si="1205"/>
        <v>0</v>
      </c>
      <c r="AR1283" s="64">
        <f t="shared" si="1205"/>
        <v>0</v>
      </c>
      <c r="AS1283" s="68"/>
      <c r="AT1283" s="78" t="s">
        <v>138</v>
      </c>
      <c r="AU1283" s="79" t="s">
        <v>114</v>
      </c>
      <c r="AV1283" s="79" t="s">
        <v>115</v>
      </c>
      <c r="AW1283" s="80"/>
      <c r="AX1283" s="106" t="str">
        <f t="shared" si="1199"/>
        <v>contact de feuillure</v>
      </c>
      <c r="AY1283" s="63"/>
      <c r="BA1283" s="36" t="s">
        <v>184</v>
      </c>
      <c r="BB1283" s="27">
        <f t="shared" si="1189"/>
        <v>0</v>
      </c>
      <c r="BC1283" s="27">
        <f t="shared" si="1192"/>
        <v>1</v>
      </c>
      <c r="BD1283" s="27"/>
      <c r="BE1283" s="27">
        <f t="shared" si="1200"/>
        <v>0</v>
      </c>
      <c r="BF1283" s="27"/>
      <c r="BG1283" s="27">
        <f t="shared" si="1190"/>
        <v>0</v>
      </c>
      <c r="BH1283" s="1"/>
      <c r="BI1283" s="1" t="str">
        <f t="shared" si="1156"/>
        <v>6_02_PAS_3_DTH_CVC_ATT</v>
      </c>
      <c r="BJ1283" s="1"/>
      <c r="BK1283" s="1"/>
      <c r="BL1283" s="1"/>
      <c r="BM1283" s="1"/>
      <c r="BN1283" s="1"/>
      <c r="BO1283" s="1"/>
      <c r="BP1283" s="1"/>
      <c r="BQ1283" s="1"/>
      <c r="BR1283" s="1"/>
      <c r="BS1283" s="38" t="s">
        <v>185</v>
      </c>
      <c r="BT1283" s="107">
        <f>IF(BS1283="OUI",1,0)</f>
        <v>0</v>
      </c>
      <c r="BU1283" s="108">
        <f>IF(BS1283="OUI",1,0)</f>
        <v>0</v>
      </c>
      <c r="BV1283" s="28">
        <f>IF(OR(BS1283=0,BS1283="NON"),0,B1283&amp;"_"&amp;M1283&amp;N1283&amp;O1283&amp;"_"&amp;P1283&amp;"_"&amp;Q1283&amp;"_"&amp;R1283&amp;S1283&amp;T1283&amp;U1283&amp;V1283&amp;"_MANU")</f>
        <v>0</v>
      </c>
      <c r="BW1283" s="28">
        <f>IF(BS1283="OUI",1,0)</f>
        <v>0</v>
      </c>
      <c r="BX1283" s="27"/>
      <c r="BY1283" s="27"/>
      <c r="BZ1283" s="38">
        <f t="shared" si="1206"/>
        <v>0</v>
      </c>
      <c r="CA1283" s="38">
        <f t="shared" si="1207"/>
        <v>0</v>
      </c>
      <c r="CB1283" s="38">
        <f t="shared" si="1193"/>
        <v>0</v>
      </c>
      <c r="CC1283" s="38">
        <f t="shared" si="1193"/>
        <v>0</v>
      </c>
      <c r="CD1283" s="38">
        <f t="shared" si="1201"/>
        <v>0</v>
      </c>
      <c r="CE1283" s="27"/>
      <c r="CF1283" s="27"/>
      <c r="CG1283" s="158" t="str">
        <f t="shared" si="1191"/>
        <v>OUI</v>
      </c>
      <c r="CH1283" s="158" t="s">
        <v>581</v>
      </c>
      <c r="CI1283" s="158"/>
      <c r="CJ1283" s="116"/>
      <c r="CK1283" s="27"/>
      <c r="CL1283" s="116"/>
      <c r="CM1283" s="27"/>
      <c r="CN1283" s="116"/>
      <c r="CO1283" s="27"/>
      <c r="CP1283" s="171" t="s">
        <v>184</v>
      </c>
      <c r="CQ1283" s="171" t="str">
        <f t="shared" si="1187"/>
        <v>CVC</v>
      </c>
      <c r="CR1283" s="171" t="s">
        <v>708</v>
      </c>
      <c r="CS1283" s="171">
        <f t="shared" si="1163"/>
        <v>0</v>
      </c>
      <c r="CT1283" s="171"/>
      <c r="CU1283" s="171"/>
      <c r="CV1283" s="86">
        <f t="shared" si="1208"/>
        <v>1</v>
      </c>
      <c r="CW1283" s="86">
        <f t="shared" si="1176"/>
        <v>1</v>
      </c>
    </row>
    <row r="1284" spans="1:101" customFormat="1" outlineLevel="2" x14ac:dyDescent="0.3">
      <c r="A1284" s="157"/>
      <c r="B1284" s="41">
        <f t="shared" si="1168"/>
        <v>99</v>
      </c>
      <c r="C1284" s="41">
        <f t="shared" si="1202"/>
        <v>0</v>
      </c>
      <c r="D1284" s="59" t="str">
        <f t="shared" si="1202"/>
        <v>Ventilo convecteur de l'attente</v>
      </c>
      <c r="E1284" s="37" t="s">
        <v>86</v>
      </c>
      <c r="F1284" s="34"/>
      <c r="G1284" s="34">
        <v>1</v>
      </c>
      <c r="H1284" s="34"/>
      <c r="I1284" s="34"/>
      <c r="J1284" s="34"/>
      <c r="K1284" s="34"/>
      <c r="L1284" s="34"/>
      <c r="M1284" s="39" t="str">
        <f t="shared" si="1203"/>
        <v>02_PAS</v>
      </c>
      <c r="N1284" s="39">
        <f t="shared" si="1203"/>
        <v>3</v>
      </c>
      <c r="O1284" s="39" t="str">
        <f t="shared" si="1203"/>
        <v>DTH</v>
      </c>
      <c r="P1284" s="39" t="str">
        <f t="shared" si="1203"/>
        <v>CVC</v>
      </c>
      <c r="Q1284" s="39"/>
      <c r="R1284" s="28" t="str">
        <f t="shared" si="1204"/>
        <v>VCC</v>
      </c>
      <c r="S1284" s="28" t="s">
        <v>162</v>
      </c>
      <c r="T1284" s="28" t="s">
        <v>237</v>
      </c>
      <c r="U1284" s="28" t="s">
        <v>463</v>
      </c>
      <c r="V1284" s="28"/>
      <c r="W1284" s="28" t="str">
        <f t="shared" si="1161"/>
        <v>TS</v>
      </c>
      <c r="X1284" s="29" t="str">
        <f t="shared" si="1162"/>
        <v>CVC/02_PAS//VCC/am/CAPT/fei/TS</v>
      </c>
      <c r="Y1284" s="66"/>
      <c r="Z1284" s="67"/>
      <c r="AA1284" s="67"/>
      <c r="AB1284" s="67"/>
      <c r="AC1284" s="67"/>
      <c r="AD1284" s="67"/>
      <c r="AE1284" s="72" t="str">
        <f t="shared" si="1205"/>
        <v>96_02_PAS3DTH_CVC__0</v>
      </c>
      <c r="AF1284" s="90">
        <f t="shared" si="1205"/>
        <v>0</v>
      </c>
      <c r="AG1284" s="66" t="str">
        <f t="shared" si="1205"/>
        <v>TAC</v>
      </c>
      <c r="AH1284" s="67">
        <f t="shared" si="1205"/>
        <v>0</v>
      </c>
      <c r="AI1284" s="67">
        <f t="shared" si="1205"/>
        <v>0</v>
      </c>
      <c r="AJ1284" s="67" t="str">
        <f t="shared" si="1205"/>
        <v>lon</v>
      </c>
      <c r="AK1284" s="68">
        <f t="shared" si="1205"/>
        <v>0</v>
      </c>
      <c r="AL1284" s="64">
        <f t="shared" si="1205"/>
        <v>0</v>
      </c>
      <c r="AM1284" s="64" t="str">
        <f t="shared" si="1205"/>
        <v>TAC</v>
      </c>
      <c r="AN1284" s="64">
        <f t="shared" si="1205"/>
        <v>0</v>
      </c>
      <c r="AO1284" s="64">
        <f t="shared" si="1205"/>
        <v>0</v>
      </c>
      <c r="AP1284" s="64">
        <f t="shared" si="1205"/>
        <v>0</v>
      </c>
      <c r="AQ1284" s="64">
        <f t="shared" si="1205"/>
        <v>0</v>
      </c>
      <c r="AR1284" s="64">
        <f t="shared" si="1205"/>
        <v>0</v>
      </c>
      <c r="AS1284" s="68"/>
      <c r="AT1284" s="78" t="s">
        <v>138</v>
      </c>
      <c r="AU1284" s="79" t="s">
        <v>114</v>
      </c>
      <c r="AV1284" s="79" t="s">
        <v>115</v>
      </c>
      <c r="AW1284" s="80"/>
      <c r="AX1284" s="106" t="str">
        <f t="shared" si="1199"/>
        <v>défaut</v>
      </c>
      <c r="AY1284" s="63"/>
      <c r="BA1284" s="36" t="s">
        <v>184</v>
      </c>
      <c r="BB1284" s="27">
        <f t="shared" si="1189"/>
        <v>0</v>
      </c>
      <c r="BC1284" s="27">
        <f t="shared" si="1192"/>
        <v>1</v>
      </c>
      <c r="BD1284" s="27"/>
      <c r="BE1284" s="27">
        <f t="shared" si="1200"/>
        <v>0</v>
      </c>
      <c r="BF1284" s="27"/>
      <c r="BG1284" s="27">
        <f t="shared" si="1190"/>
        <v>0</v>
      </c>
      <c r="BH1284" s="1" t="s">
        <v>1280</v>
      </c>
      <c r="BI1284" s="1" t="str">
        <f t="shared" si="1156"/>
        <v>6_02_PAS_3_DTH_CVC_ATT</v>
      </c>
      <c r="BJ1284" s="1"/>
      <c r="BK1284" s="1"/>
      <c r="BL1284" s="1"/>
      <c r="BM1284" s="1"/>
      <c r="BN1284" s="1"/>
      <c r="BO1284" s="1"/>
      <c r="BP1284" s="1"/>
      <c r="BQ1284" s="1"/>
      <c r="BR1284" s="1"/>
      <c r="BS1284" s="38" t="s">
        <v>185</v>
      </c>
      <c r="BT1284" s="107">
        <f>IF(BS1284="OUI",1,0)</f>
        <v>0</v>
      </c>
      <c r="BU1284" s="108">
        <f>IF(BS1284="OUI",1,0)</f>
        <v>0</v>
      </c>
      <c r="BV1284" s="28">
        <f>IF(OR(BS1284=0,BS1284="NON"),0,B1284&amp;"_"&amp;M1284&amp;N1284&amp;O1284&amp;"_"&amp;P1284&amp;"_"&amp;Q1284&amp;"_"&amp;R1284&amp;S1284&amp;T1284&amp;U1284&amp;V1284&amp;"_MANU")</f>
        <v>0</v>
      </c>
      <c r="BW1284" s="28">
        <f>IF(BS1284="OUI",1,0)</f>
        <v>0</v>
      </c>
      <c r="BX1284" s="27"/>
      <c r="BY1284" s="27"/>
      <c r="BZ1284" s="38">
        <f t="shared" si="1206"/>
        <v>0</v>
      </c>
      <c r="CA1284" s="38">
        <f t="shared" si="1207"/>
        <v>0</v>
      </c>
      <c r="CB1284" s="38">
        <f t="shared" si="1193"/>
        <v>0</v>
      </c>
      <c r="CC1284" s="38">
        <f t="shared" si="1193"/>
        <v>0</v>
      </c>
      <c r="CD1284" s="38">
        <f t="shared" si="1201"/>
        <v>0</v>
      </c>
      <c r="CE1284" s="27"/>
      <c r="CF1284" s="27"/>
      <c r="CG1284" s="158" t="str">
        <f t="shared" si="1191"/>
        <v>OUI</v>
      </c>
      <c r="CH1284" s="158" t="s">
        <v>581</v>
      </c>
      <c r="CI1284" s="158"/>
      <c r="CJ1284" s="116"/>
      <c r="CK1284" s="27"/>
      <c r="CL1284" s="116"/>
      <c r="CM1284" s="27"/>
      <c r="CN1284" s="116"/>
      <c r="CO1284" s="27"/>
      <c r="CP1284" s="171" t="s">
        <v>184</v>
      </c>
      <c r="CQ1284" s="171" t="str">
        <f t="shared" si="1187"/>
        <v>CVC</v>
      </c>
      <c r="CR1284" s="171" t="s">
        <v>708</v>
      </c>
      <c r="CS1284" s="171">
        <f t="shared" si="1163"/>
        <v>0</v>
      </c>
      <c r="CT1284" s="171"/>
      <c r="CU1284" s="171"/>
      <c r="CV1284" s="86">
        <f t="shared" si="1208"/>
        <v>1</v>
      </c>
      <c r="CW1284" s="86">
        <f t="shared" si="1176"/>
        <v>1</v>
      </c>
    </row>
    <row r="1285" spans="1:101" customFormat="1" outlineLevel="2" x14ac:dyDescent="0.3">
      <c r="A1285" s="162"/>
      <c r="B1285" s="41">
        <f t="shared" si="1168"/>
        <v>100</v>
      </c>
      <c r="C1285" s="41">
        <f t="shared" si="1202"/>
        <v>0</v>
      </c>
      <c r="D1285" s="59" t="str">
        <f t="shared" si="1202"/>
        <v>Ventilo convecteur de l'attente</v>
      </c>
      <c r="E1285" s="37" t="s">
        <v>447</v>
      </c>
      <c r="F1285" s="34"/>
      <c r="G1285" s="34"/>
      <c r="H1285" s="34">
        <v>1</v>
      </c>
      <c r="I1285" s="34"/>
      <c r="J1285" s="34"/>
      <c r="K1285" s="34"/>
      <c r="L1285" s="34"/>
      <c r="M1285" s="39" t="str">
        <f t="shared" si="1203"/>
        <v>02_PAS</v>
      </c>
      <c r="N1285" s="39">
        <f t="shared" si="1203"/>
        <v>3</v>
      </c>
      <c r="O1285" s="39" t="str">
        <f t="shared" si="1203"/>
        <v>DTH</v>
      </c>
      <c r="P1285" s="39" t="str">
        <f t="shared" si="1203"/>
        <v>CVC</v>
      </c>
      <c r="Q1285" s="39"/>
      <c r="R1285" s="28" t="str">
        <f t="shared" si="1204"/>
        <v>VCC</v>
      </c>
      <c r="S1285" s="28" t="s">
        <v>161</v>
      </c>
      <c r="T1285" s="28" t="s">
        <v>395</v>
      </c>
      <c r="U1285" s="28" t="s">
        <v>89</v>
      </c>
      <c r="V1285" s="28" t="s">
        <v>471</v>
      </c>
      <c r="W1285" s="28" t="str">
        <f t="shared" si="1161"/>
        <v>TC</v>
      </c>
      <c r="X1285" s="29" t="str">
        <f t="shared" si="1162"/>
        <v>CVC/02_PAS//VCC/as/CONS/vit/TC</v>
      </c>
      <c r="Y1285" s="66"/>
      <c r="Z1285" s="67"/>
      <c r="AA1285" s="67"/>
      <c r="AB1285" s="67"/>
      <c r="AC1285" s="67"/>
      <c r="AD1285" s="67"/>
      <c r="AE1285" s="72" t="str">
        <f t="shared" si="1205"/>
        <v>96_02_PAS3DTH_CVC__0</v>
      </c>
      <c r="AF1285" s="90">
        <f t="shared" si="1205"/>
        <v>0</v>
      </c>
      <c r="AG1285" s="66" t="str">
        <f t="shared" si="1205"/>
        <v>TAC</v>
      </c>
      <c r="AH1285" s="67">
        <f t="shared" si="1205"/>
        <v>0</v>
      </c>
      <c r="AI1285" s="67">
        <f t="shared" si="1205"/>
        <v>0</v>
      </c>
      <c r="AJ1285" s="67" t="str">
        <f t="shared" si="1205"/>
        <v>lon</v>
      </c>
      <c r="AK1285" s="68">
        <f t="shared" si="1205"/>
        <v>0</v>
      </c>
      <c r="AL1285" s="64">
        <f t="shared" si="1205"/>
        <v>0</v>
      </c>
      <c r="AM1285" s="64" t="str">
        <f t="shared" si="1205"/>
        <v>TAC</v>
      </c>
      <c r="AN1285" s="64">
        <f t="shared" si="1205"/>
        <v>0</v>
      </c>
      <c r="AO1285" s="64">
        <f t="shared" si="1205"/>
        <v>0</v>
      </c>
      <c r="AP1285" s="64">
        <f t="shared" si="1205"/>
        <v>0</v>
      </c>
      <c r="AQ1285" s="64">
        <f t="shared" si="1205"/>
        <v>0</v>
      </c>
      <c r="AR1285" s="64">
        <f t="shared" si="1205"/>
        <v>0</v>
      </c>
      <c r="AS1285" s="68"/>
      <c r="AT1285" s="78" t="s">
        <v>138</v>
      </c>
      <c r="AU1285" s="79" t="s">
        <v>484</v>
      </c>
      <c r="AV1285" s="79" t="s">
        <v>483</v>
      </c>
      <c r="AW1285" s="80"/>
      <c r="AX1285" s="106" t="str">
        <f t="shared" si="1199"/>
        <v>ventilation auto (boitier de commande)</v>
      </c>
      <c r="AY1285" s="63" t="s">
        <v>376</v>
      </c>
      <c r="BA1285" s="36" t="s">
        <v>184</v>
      </c>
      <c r="BB1285" s="27">
        <f t="shared" si="1189"/>
        <v>0</v>
      </c>
      <c r="BC1285" s="27">
        <f t="shared" si="1192"/>
        <v>1</v>
      </c>
      <c r="BD1285" s="27"/>
      <c r="BE1285" s="27">
        <f t="shared" si="1200"/>
        <v>0</v>
      </c>
      <c r="BF1285" s="27"/>
      <c r="BG1285" s="27">
        <f t="shared" si="1190"/>
        <v>0</v>
      </c>
      <c r="BH1285" s="1"/>
      <c r="BI1285" s="1" t="str">
        <f t="shared" si="1156"/>
        <v>6_02_PAS_3_DTH_CVC_ATT</v>
      </c>
      <c r="BJ1285" s="1"/>
      <c r="BK1285" s="1"/>
      <c r="BL1285" s="1"/>
      <c r="BM1285" s="1"/>
      <c r="BN1285" s="1"/>
      <c r="BO1285" s="1"/>
      <c r="BP1285" s="1"/>
      <c r="BQ1285" s="1"/>
      <c r="BR1285" s="1"/>
      <c r="BS1285" s="38" t="s">
        <v>185</v>
      </c>
      <c r="BT1285" s="107"/>
      <c r="BU1285" s="108"/>
      <c r="BV1285" s="28"/>
      <c r="BW1285" s="28"/>
      <c r="BX1285" s="27"/>
      <c r="BY1285" s="27"/>
      <c r="BZ1285" s="38">
        <f t="shared" si="1206"/>
        <v>0</v>
      </c>
      <c r="CA1285" s="38">
        <f t="shared" si="1207"/>
        <v>0</v>
      </c>
      <c r="CB1285" s="38">
        <f t="shared" si="1193"/>
        <v>0</v>
      </c>
      <c r="CC1285" s="38">
        <f t="shared" si="1193"/>
        <v>0</v>
      </c>
      <c r="CD1285" s="38">
        <f t="shared" si="1201"/>
        <v>0</v>
      </c>
      <c r="CE1285" s="27"/>
      <c r="CF1285" s="27"/>
      <c r="CG1285" s="158" t="s">
        <v>185</v>
      </c>
      <c r="CH1285" s="158"/>
      <c r="CI1285" s="158"/>
      <c r="CJ1285" s="116"/>
      <c r="CK1285" s="27"/>
      <c r="CL1285" s="116"/>
      <c r="CM1285" s="27"/>
      <c r="CN1285" s="116"/>
      <c r="CO1285" s="27"/>
      <c r="CP1285" s="171" t="str">
        <f t="shared" ref="CP1285:CP1295" si="1209">IF(F1285=0,"NON","OUI")</f>
        <v>NON</v>
      </c>
      <c r="CQ1285" s="171">
        <f t="shared" si="1187"/>
        <v>0</v>
      </c>
      <c r="CR1285" s="171"/>
      <c r="CS1285" s="171">
        <f t="shared" si="1163"/>
        <v>0</v>
      </c>
      <c r="CT1285" s="171"/>
      <c r="CU1285" s="171"/>
      <c r="CV1285" s="86">
        <f t="shared" si="1208"/>
        <v>1</v>
      </c>
      <c r="CW1285" s="86">
        <f t="shared" si="1176"/>
        <v>1</v>
      </c>
    </row>
    <row r="1286" spans="1:101" customFormat="1" outlineLevel="2" x14ac:dyDescent="0.3">
      <c r="A1286" s="162"/>
      <c r="B1286" s="41">
        <f t="shared" si="1168"/>
        <v>101</v>
      </c>
      <c r="C1286" s="41">
        <f t="shared" si="1202"/>
        <v>0</v>
      </c>
      <c r="D1286" s="59" t="str">
        <f t="shared" si="1202"/>
        <v>Ventilo convecteur de l'attente</v>
      </c>
      <c r="E1286" s="37" t="s">
        <v>1247</v>
      </c>
      <c r="F1286" s="34"/>
      <c r="G1286" s="34"/>
      <c r="H1286" s="34">
        <v>1</v>
      </c>
      <c r="I1286" s="34"/>
      <c r="J1286" s="34"/>
      <c r="K1286" s="34"/>
      <c r="L1286" s="34"/>
      <c r="M1286" s="39" t="str">
        <f t="shared" si="1203"/>
        <v>02_PAS</v>
      </c>
      <c r="N1286" s="39">
        <f t="shared" si="1203"/>
        <v>3</v>
      </c>
      <c r="O1286" s="39" t="str">
        <f t="shared" si="1203"/>
        <v>DTH</v>
      </c>
      <c r="P1286" s="39" t="str">
        <f t="shared" si="1203"/>
        <v>CVC</v>
      </c>
      <c r="Q1286" s="39"/>
      <c r="R1286" s="28" t="str">
        <f t="shared" si="1204"/>
        <v>VCC</v>
      </c>
      <c r="S1286" s="28" t="s">
        <v>161</v>
      </c>
      <c r="T1286" s="28" t="s">
        <v>395</v>
      </c>
      <c r="U1286" s="28" t="s">
        <v>89</v>
      </c>
      <c r="V1286" s="28" t="s">
        <v>469</v>
      </c>
      <c r="W1286" s="28" t="str">
        <f t="shared" si="1161"/>
        <v>TC</v>
      </c>
      <c r="X1286" s="29" t="str">
        <f t="shared" si="1162"/>
        <v>CVC/02_PAS//VCC/as/CONS/vit/TC</v>
      </c>
      <c r="Y1286" s="66"/>
      <c r="Z1286" s="67"/>
      <c r="AA1286" s="67"/>
      <c r="AB1286" s="67"/>
      <c r="AC1286" s="67"/>
      <c r="AD1286" s="67"/>
      <c r="AE1286" s="72" t="str">
        <f t="shared" si="1205"/>
        <v>96_02_PAS3DTH_CVC__0</v>
      </c>
      <c r="AF1286" s="90">
        <f t="shared" si="1205"/>
        <v>0</v>
      </c>
      <c r="AG1286" s="66" t="str">
        <f t="shared" si="1205"/>
        <v>TAC</v>
      </c>
      <c r="AH1286" s="67">
        <f t="shared" si="1205"/>
        <v>0</v>
      </c>
      <c r="AI1286" s="67">
        <f t="shared" si="1205"/>
        <v>0</v>
      </c>
      <c r="AJ1286" s="67" t="str">
        <f t="shared" si="1205"/>
        <v>lon</v>
      </c>
      <c r="AK1286" s="68">
        <f t="shared" si="1205"/>
        <v>0</v>
      </c>
      <c r="AL1286" s="64">
        <f t="shared" si="1205"/>
        <v>0</v>
      </c>
      <c r="AM1286" s="64" t="str">
        <f t="shared" si="1205"/>
        <v>TAC</v>
      </c>
      <c r="AN1286" s="64">
        <f t="shared" si="1205"/>
        <v>0</v>
      </c>
      <c r="AO1286" s="64">
        <f t="shared" si="1205"/>
        <v>0</v>
      </c>
      <c r="AP1286" s="64">
        <f t="shared" si="1205"/>
        <v>0</v>
      </c>
      <c r="AQ1286" s="64">
        <f t="shared" si="1205"/>
        <v>0</v>
      </c>
      <c r="AR1286" s="64">
        <f t="shared" si="1205"/>
        <v>0</v>
      </c>
      <c r="AS1286" s="68"/>
      <c r="AT1286" s="78" t="s">
        <v>138</v>
      </c>
      <c r="AU1286" s="79">
        <v>0</v>
      </c>
      <c r="AV1286" s="79" t="s">
        <v>480</v>
      </c>
      <c r="AW1286" s="80"/>
      <c r="AX1286" s="106" t="str">
        <f t="shared" si="1199"/>
        <v>ventilation vitesse (boitier de commande)</v>
      </c>
      <c r="AY1286" s="63"/>
      <c r="BA1286" s="36" t="s">
        <v>185</v>
      </c>
      <c r="BB1286" s="27">
        <f t="shared" si="1189"/>
        <v>0</v>
      </c>
      <c r="BC1286" s="27">
        <f t="shared" si="1192"/>
        <v>0</v>
      </c>
      <c r="BD1286" s="27"/>
      <c r="BE1286" s="27">
        <f t="shared" si="1200"/>
        <v>0</v>
      </c>
      <c r="BF1286" s="27"/>
      <c r="BG1286" s="27">
        <f t="shared" si="1190"/>
        <v>0</v>
      </c>
      <c r="BH1286" s="1"/>
      <c r="BI1286" s="1" t="str">
        <f t="shared" si="1156"/>
        <v>6_02_PAS_3_DTH_CVC_ATT</v>
      </c>
      <c r="BJ1286" s="1"/>
      <c r="BK1286" s="1"/>
      <c r="BL1286" s="1"/>
      <c r="BM1286" s="1"/>
      <c r="BN1286" s="1"/>
      <c r="BO1286" s="1"/>
      <c r="BP1286" s="1"/>
      <c r="BQ1286" s="1"/>
      <c r="BR1286" s="1"/>
      <c r="BS1286" s="38" t="s">
        <v>185</v>
      </c>
      <c r="BT1286" s="107">
        <f>IF(BS1286="OUI",1,0)</f>
        <v>0</v>
      </c>
      <c r="BU1286" s="108">
        <f>IF(BS1286="OUI",1,0)</f>
        <v>0</v>
      </c>
      <c r="BV1286" s="28">
        <f>IF(OR(BS1286=0,BS1286="NON"),0,B1286&amp;"_"&amp;M1286&amp;N1286&amp;O1286&amp;"_"&amp;P1286&amp;"_"&amp;Q1286&amp;"_"&amp;R1286&amp;S1286&amp;T1286&amp;U1286&amp;V1286&amp;"_MANU")</f>
        <v>0</v>
      </c>
      <c r="BW1286" s="28">
        <f>IF(BS1286="OUI",1,0)</f>
        <v>0</v>
      </c>
      <c r="BX1286" s="27"/>
      <c r="BY1286" s="27"/>
      <c r="BZ1286" s="38">
        <f t="shared" si="1206"/>
        <v>0</v>
      </c>
      <c r="CA1286" s="38">
        <f t="shared" si="1207"/>
        <v>0</v>
      </c>
      <c r="CB1286" s="38">
        <f t="shared" si="1193"/>
        <v>0</v>
      </c>
      <c r="CC1286" s="38">
        <f t="shared" si="1193"/>
        <v>0</v>
      </c>
      <c r="CD1286" s="38">
        <f t="shared" si="1201"/>
        <v>0</v>
      </c>
      <c r="CE1286" s="27"/>
      <c r="CF1286" s="27"/>
      <c r="CG1286" s="158" t="s">
        <v>185</v>
      </c>
      <c r="CH1286" s="158"/>
      <c r="CI1286" s="158"/>
      <c r="CJ1286" s="116"/>
      <c r="CK1286" s="27"/>
      <c r="CL1286" s="116"/>
      <c r="CM1286" s="27"/>
      <c r="CN1286" s="116"/>
      <c r="CO1286" s="27"/>
      <c r="CP1286" s="171" t="str">
        <f t="shared" si="1209"/>
        <v>NON</v>
      </c>
      <c r="CQ1286" s="171">
        <f t="shared" si="1187"/>
        <v>0</v>
      </c>
      <c r="CR1286" s="171"/>
      <c r="CS1286" s="171">
        <f t="shared" si="1163"/>
        <v>0</v>
      </c>
      <c r="CT1286" s="171"/>
      <c r="CU1286" s="171"/>
      <c r="CV1286" s="86">
        <f t="shared" si="1208"/>
        <v>1</v>
      </c>
      <c r="CW1286" s="86">
        <f t="shared" si="1176"/>
        <v>0</v>
      </c>
    </row>
    <row r="1287" spans="1:101" customFormat="1" outlineLevel="2" x14ac:dyDescent="0.3">
      <c r="A1287" s="162"/>
      <c r="B1287" s="41">
        <f t="shared" si="1168"/>
        <v>102</v>
      </c>
      <c r="C1287" s="41">
        <f t="shared" si="1202"/>
        <v>0</v>
      </c>
      <c r="D1287" s="59" t="str">
        <f t="shared" si="1202"/>
        <v>Ventilo convecteur de l'attente</v>
      </c>
      <c r="E1287" s="37" t="s">
        <v>449</v>
      </c>
      <c r="F1287" s="34"/>
      <c r="G1287" s="34">
        <v>1</v>
      </c>
      <c r="H1287" s="34"/>
      <c r="I1287" s="34"/>
      <c r="J1287" s="34"/>
      <c r="K1287" s="34"/>
      <c r="L1287" s="34"/>
      <c r="M1287" s="39" t="str">
        <f t="shared" si="1203"/>
        <v>02_PAS</v>
      </c>
      <c r="N1287" s="39">
        <f t="shared" si="1203"/>
        <v>3</v>
      </c>
      <c r="O1287" s="39" t="str">
        <f t="shared" si="1203"/>
        <v>DTH</v>
      </c>
      <c r="P1287" s="39" t="str">
        <f t="shared" si="1203"/>
        <v>CVC</v>
      </c>
      <c r="Q1287" s="39"/>
      <c r="R1287" s="28" t="str">
        <f t="shared" si="1204"/>
        <v>VCC</v>
      </c>
      <c r="S1287" s="28" t="s">
        <v>162</v>
      </c>
      <c r="T1287" s="28" t="s">
        <v>395</v>
      </c>
      <c r="U1287" s="28" t="s">
        <v>414</v>
      </c>
      <c r="V1287" s="28"/>
      <c r="W1287" s="28" t="str">
        <f t="shared" si="1161"/>
        <v>TS</v>
      </c>
      <c r="X1287" s="29" t="str">
        <f t="shared" si="1162"/>
        <v>CVC/02_PAS//VCC/am/CONS/occ/TS</v>
      </c>
      <c r="Y1287" s="66"/>
      <c r="Z1287" s="67"/>
      <c r="AA1287" s="67"/>
      <c r="AB1287" s="67"/>
      <c r="AC1287" s="67"/>
      <c r="AD1287" s="67"/>
      <c r="AE1287" s="72" t="str">
        <f t="shared" si="1205"/>
        <v>96_02_PAS3DTH_CVC__0</v>
      </c>
      <c r="AF1287" s="90">
        <f t="shared" si="1205"/>
        <v>0</v>
      </c>
      <c r="AG1287" s="66" t="str">
        <f t="shared" si="1205"/>
        <v>TAC</v>
      </c>
      <c r="AH1287" s="67">
        <f t="shared" si="1205"/>
        <v>0</v>
      </c>
      <c r="AI1287" s="67">
        <f t="shared" si="1205"/>
        <v>0</v>
      </c>
      <c r="AJ1287" s="67" t="str">
        <f t="shared" si="1205"/>
        <v>lon</v>
      </c>
      <c r="AK1287" s="68">
        <f t="shared" si="1205"/>
        <v>0</v>
      </c>
      <c r="AL1287" s="64">
        <f t="shared" si="1205"/>
        <v>0</v>
      </c>
      <c r="AM1287" s="64" t="str">
        <f t="shared" si="1205"/>
        <v>TAC</v>
      </c>
      <c r="AN1287" s="64">
        <f t="shared" si="1205"/>
        <v>0</v>
      </c>
      <c r="AO1287" s="64">
        <f t="shared" si="1205"/>
        <v>0</v>
      </c>
      <c r="AP1287" s="64">
        <f t="shared" si="1205"/>
        <v>0</v>
      </c>
      <c r="AQ1287" s="64">
        <f t="shared" si="1205"/>
        <v>0</v>
      </c>
      <c r="AR1287" s="64">
        <f t="shared" si="1205"/>
        <v>0</v>
      </c>
      <c r="AS1287" s="68"/>
      <c r="AT1287" s="78" t="s">
        <v>138</v>
      </c>
      <c r="AU1287" s="79" t="s">
        <v>485</v>
      </c>
      <c r="AV1287" s="79" t="s">
        <v>414</v>
      </c>
      <c r="AW1287" s="80"/>
      <c r="AX1287" s="106" t="str">
        <f t="shared" si="1199"/>
        <v>mode occupation / inoccupation (boitier de commande)</v>
      </c>
      <c r="AY1287" s="63"/>
      <c r="BA1287" s="36" t="s">
        <v>185</v>
      </c>
      <c r="BB1287" s="27">
        <f t="shared" si="1189"/>
        <v>0</v>
      </c>
      <c r="BC1287" s="27">
        <f t="shared" si="1192"/>
        <v>0</v>
      </c>
      <c r="BD1287" s="27"/>
      <c r="BE1287" s="27">
        <f t="shared" si="1200"/>
        <v>0</v>
      </c>
      <c r="BF1287" s="27"/>
      <c r="BG1287" s="27">
        <f t="shared" si="1190"/>
        <v>0</v>
      </c>
      <c r="BH1287" s="1"/>
      <c r="BI1287" s="1" t="str">
        <f t="shared" si="1156"/>
        <v>6_02_PAS_3_DTH_CVC_ATT</v>
      </c>
      <c r="BJ1287" s="1"/>
      <c r="BK1287" s="1"/>
      <c r="BL1287" s="1"/>
      <c r="BM1287" s="1"/>
      <c r="BN1287" s="1"/>
      <c r="BO1287" s="1"/>
      <c r="BP1287" s="1"/>
      <c r="BQ1287" s="1"/>
      <c r="BR1287" s="1"/>
      <c r="BS1287" s="38" t="s">
        <v>185</v>
      </c>
      <c r="BT1287" s="107"/>
      <c r="BU1287" s="108"/>
      <c r="BV1287" s="28"/>
      <c r="BW1287" s="28"/>
      <c r="BX1287" s="27"/>
      <c r="BY1287" s="27"/>
      <c r="BZ1287" s="38">
        <f t="shared" si="1206"/>
        <v>0</v>
      </c>
      <c r="CA1287" s="38">
        <f t="shared" si="1207"/>
        <v>0</v>
      </c>
      <c r="CB1287" s="38">
        <f t="shared" si="1193"/>
        <v>0</v>
      </c>
      <c r="CC1287" s="38">
        <f t="shared" si="1193"/>
        <v>0</v>
      </c>
      <c r="CD1287" s="38">
        <f t="shared" si="1201"/>
        <v>0</v>
      </c>
      <c r="CE1287" s="27"/>
      <c r="CF1287" s="27"/>
      <c r="CG1287" s="158" t="s">
        <v>185</v>
      </c>
      <c r="CH1287" s="158"/>
      <c r="CI1287" s="158"/>
      <c r="CJ1287" s="116"/>
      <c r="CK1287" s="27"/>
      <c r="CL1287" s="116"/>
      <c r="CM1287" s="27"/>
      <c r="CN1287" s="116"/>
      <c r="CO1287" s="27"/>
      <c r="CP1287" s="171" t="str">
        <f t="shared" si="1209"/>
        <v>NON</v>
      </c>
      <c r="CQ1287" s="171">
        <f t="shared" si="1187"/>
        <v>0</v>
      </c>
      <c r="CR1287" s="171"/>
      <c r="CS1287" s="171">
        <f t="shared" si="1163"/>
        <v>0</v>
      </c>
      <c r="CT1287" s="171"/>
      <c r="CU1287" s="171"/>
      <c r="CV1287" s="86">
        <f t="shared" si="1208"/>
        <v>1</v>
      </c>
      <c r="CW1287" s="86">
        <f t="shared" si="1176"/>
        <v>0</v>
      </c>
    </row>
    <row r="1288" spans="1:101" customFormat="1" outlineLevel="2" x14ac:dyDescent="0.3">
      <c r="A1288" s="162"/>
      <c r="B1288" s="41">
        <f t="shared" si="1168"/>
        <v>103</v>
      </c>
      <c r="C1288" s="41">
        <f t="shared" si="1202"/>
        <v>0</v>
      </c>
      <c r="D1288" s="59" t="str">
        <f t="shared" si="1202"/>
        <v>Ventilo convecteur de l'attente</v>
      </c>
      <c r="E1288" s="37" t="s">
        <v>1244</v>
      </c>
      <c r="F1288" s="34"/>
      <c r="G1288" s="34"/>
      <c r="H1288" s="34"/>
      <c r="I1288" s="34"/>
      <c r="J1288" s="34">
        <v>1</v>
      </c>
      <c r="K1288" s="34"/>
      <c r="L1288" s="34"/>
      <c r="M1288" s="39" t="str">
        <f t="shared" si="1203"/>
        <v>02_PAS</v>
      </c>
      <c r="N1288" s="39">
        <f t="shared" si="1203"/>
        <v>3</v>
      </c>
      <c r="O1288" s="39" t="str">
        <f t="shared" si="1203"/>
        <v>DTH</v>
      </c>
      <c r="P1288" s="39" t="str">
        <f t="shared" si="1203"/>
        <v>CVC</v>
      </c>
      <c r="Q1288" s="39"/>
      <c r="R1288" s="28" t="str">
        <f t="shared" si="1204"/>
        <v>VCC</v>
      </c>
      <c r="S1288" s="28" t="s">
        <v>200</v>
      </c>
      <c r="T1288" s="28" t="s">
        <v>74</v>
      </c>
      <c r="U1288" s="28" t="s">
        <v>128</v>
      </c>
      <c r="V1288" s="28"/>
      <c r="W1288" s="28" t="str">
        <f t="shared" si="1161"/>
        <v>TR</v>
      </c>
      <c r="X1288" s="29" t="str">
        <f t="shared" si="1162"/>
        <v>CVC/02_PAS//VCC/eg/V2V/%/TR</v>
      </c>
      <c r="Y1288" s="66"/>
      <c r="Z1288" s="67"/>
      <c r="AA1288" s="67"/>
      <c r="AB1288" s="67"/>
      <c r="AC1288" s="67"/>
      <c r="AD1288" s="67"/>
      <c r="AE1288" s="72" t="str">
        <f t="shared" si="1205"/>
        <v>96_02_PAS3DTH_CVC__0</v>
      </c>
      <c r="AF1288" s="90">
        <f t="shared" si="1205"/>
        <v>0</v>
      </c>
      <c r="AG1288" s="66" t="str">
        <f t="shared" si="1205"/>
        <v>TAC</v>
      </c>
      <c r="AH1288" s="67">
        <f t="shared" si="1205"/>
        <v>0</v>
      </c>
      <c r="AI1288" s="67">
        <f t="shared" si="1205"/>
        <v>0</v>
      </c>
      <c r="AJ1288" s="67" t="str">
        <f t="shared" si="1205"/>
        <v>lon</v>
      </c>
      <c r="AK1288" s="68">
        <f t="shared" si="1205"/>
        <v>0</v>
      </c>
      <c r="AL1288" s="64">
        <f t="shared" si="1205"/>
        <v>0</v>
      </c>
      <c r="AM1288" s="64" t="str">
        <f t="shared" si="1205"/>
        <v>TAC</v>
      </c>
      <c r="AN1288" s="64">
        <f t="shared" si="1205"/>
        <v>0</v>
      </c>
      <c r="AO1288" s="64">
        <f t="shared" si="1205"/>
        <v>0</v>
      </c>
      <c r="AP1288" s="64">
        <f t="shared" si="1205"/>
        <v>0</v>
      </c>
      <c r="AQ1288" s="64">
        <f t="shared" si="1205"/>
        <v>0</v>
      </c>
      <c r="AR1288" s="64">
        <f t="shared" si="1205"/>
        <v>0</v>
      </c>
      <c r="AS1288" s="68"/>
      <c r="AT1288" s="78" t="s">
        <v>128</v>
      </c>
      <c r="AU1288" s="79">
        <v>0</v>
      </c>
      <c r="AV1288" s="79">
        <v>100</v>
      </c>
      <c r="AW1288" s="80"/>
      <c r="AX1288" s="106" t="str">
        <f t="shared" si="1199"/>
        <v>position vanne de régulation EG</v>
      </c>
      <c r="AY1288" s="63"/>
      <c r="BA1288" s="36" t="s">
        <v>184</v>
      </c>
      <c r="BB1288" s="27">
        <f t="shared" si="1189"/>
        <v>0</v>
      </c>
      <c r="BC1288" s="27">
        <f t="shared" si="1192"/>
        <v>0</v>
      </c>
      <c r="BD1288" s="27"/>
      <c r="BE1288" s="27">
        <f t="shared" si="1200"/>
        <v>1</v>
      </c>
      <c r="BF1288" s="27"/>
      <c r="BG1288" s="27">
        <f t="shared" si="1190"/>
        <v>0</v>
      </c>
      <c r="BH1288" s="1"/>
      <c r="BI1288" s="1" t="str">
        <f t="shared" si="1156"/>
        <v>6_02_PAS_3_DTH_CVC_ATT</v>
      </c>
      <c r="BJ1288" s="1"/>
      <c r="BK1288" s="1"/>
      <c r="BL1288" s="1"/>
      <c r="BM1288" s="1"/>
      <c r="BN1288" s="1"/>
      <c r="BO1288" s="1"/>
      <c r="BP1288" s="1"/>
      <c r="BQ1288" s="1"/>
      <c r="BR1288" s="1"/>
      <c r="BS1288" s="38" t="s">
        <v>185</v>
      </c>
      <c r="BT1288" s="107">
        <f>IF(BS1288="OUI",1,0)</f>
        <v>0</v>
      </c>
      <c r="BU1288" s="108">
        <f>IF(BS1288="OUI",1,0)</f>
        <v>0</v>
      </c>
      <c r="BV1288" s="28">
        <f>IF(OR(BS1288=0,BS1288="NON"),0,B1288&amp;"_"&amp;M1288&amp;N1288&amp;O1288&amp;"_"&amp;P1288&amp;"_"&amp;Q1288&amp;"_"&amp;R1288&amp;S1288&amp;T1288&amp;U1288&amp;V1288&amp;"_MANU")</f>
        <v>0</v>
      </c>
      <c r="BW1288" s="28">
        <f>IF(BS1288="OUI",1,0)</f>
        <v>0</v>
      </c>
      <c r="BX1288" s="27"/>
      <c r="BY1288" s="27"/>
      <c r="BZ1288" s="38">
        <f t="shared" si="1206"/>
        <v>0</v>
      </c>
      <c r="CA1288" s="38">
        <f t="shared" si="1207"/>
        <v>0</v>
      </c>
      <c r="CB1288" s="38">
        <f t="shared" si="1193"/>
        <v>0</v>
      </c>
      <c r="CC1288" s="38">
        <f t="shared" si="1193"/>
        <v>0</v>
      </c>
      <c r="CD1288" s="38">
        <f t="shared" si="1201"/>
        <v>0</v>
      </c>
      <c r="CE1288" s="27"/>
      <c r="CF1288" s="27"/>
      <c r="CG1288" s="158" t="s">
        <v>185</v>
      </c>
      <c r="CH1288" s="158"/>
      <c r="CI1288" s="169"/>
      <c r="CJ1288" s="116"/>
      <c r="CK1288" s="27"/>
      <c r="CL1288" s="116"/>
      <c r="CM1288" s="27"/>
      <c r="CN1288" s="116"/>
      <c r="CO1288" s="27"/>
      <c r="CP1288" s="171" t="str">
        <f t="shared" si="1209"/>
        <v>NON</v>
      </c>
      <c r="CQ1288" s="171">
        <f t="shared" si="1187"/>
        <v>0</v>
      </c>
      <c r="CR1288" s="171"/>
      <c r="CS1288" s="171">
        <f t="shared" si="1163"/>
        <v>0</v>
      </c>
      <c r="CT1288" s="171"/>
      <c r="CU1288" s="171"/>
      <c r="CV1288" s="86">
        <f t="shared" si="1208"/>
        <v>1</v>
      </c>
      <c r="CW1288" s="86">
        <f t="shared" si="1176"/>
        <v>1</v>
      </c>
    </row>
    <row r="1289" spans="1:101" customFormat="1" outlineLevel="2" x14ac:dyDescent="0.3">
      <c r="A1289" s="162"/>
      <c r="B1289" s="41">
        <f t="shared" si="1168"/>
        <v>104</v>
      </c>
      <c r="C1289" s="41">
        <f t="shared" si="1202"/>
        <v>0</v>
      </c>
      <c r="D1289" s="59" t="str">
        <f t="shared" si="1202"/>
        <v>Ventilo convecteur de l'attente</v>
      </c>
      <c r="E1289" s="37" t="s">
        <v>451</v>
      </c>
      <c r="F1289" s="34"/>
      <c r="G1289" s="34"/>
      <c r="H1289" s="34"/>
      <c r="I1289" s="34"/>
      <c r="J1289" s="34">
        <v>1</v>
      </c>
      <c r="K1289" s="34"/>
      <c r="L1289" s="34"/>
      <c r="M1289" s="39" t="str">
        <f t="shared" si="1203"/>
        <v>02_PAS</v>
      </c>
      <c r="N1289" s="39">
        <f t="shared" si="1203"/>
        <v>3</v>
      </c>
      <c r="O1289" s="39" t="str">
        <f t="shared" si="1203"/>
        <v>DTH</v>
      </c>
      <c r="P1289" s="39" t="str">
        <f t="shared" si="1203"/>
        <v>CVC</v>
      </c>
      <c r="Q1289" s="39"/>
      <c r="R1289" s="28" t="str">
        <f t="shared" si="1204"/>
        <v>VCC</v>
      </c>
      <c r="S1289" s="28" t="s">
        <v>200</v>
      </c>
      <c r="T1289" s="28" t="s">
        <v>74</v>
      </c>
      <c r="U1289" s="28" t="s">
        <v>128</v>
      </c>
      <c r="V1289" s="28"/>
      <c r="W1289" s="28" t="str">
        <f t="shared" si="1161"/>
        <v>TR</v>
      </c>
      <c r="X1289" s="29" t="str">
        <f t="shared" si="1162"/>
        <v>CVC/02_PAS//VCC/eg/V2V/%/TR</v>
      </c>
      <c r="Y1289" s="66"/>
      <c r="Z1289" s="67"/>
      <c r="AA1289" s="67"/>
      <c r="AB1289" s="67"/>
      <c r="AC1289" s="67"/>
      <c r="AD1289" s="67"/>
      <c r="AE1289" s="72" t="str">
        <f t="shared" si="1205"/>
        <v>96_02_PAS3DTH_CVC__0</v>
      </c>
      <c r="AF1289" s="90">
        <f t="shared" si="1205"/>
        <v>0</v>
      </c>
      <c r="AG1289" s="66" t="str">
        <f t="shared" si="1205"/>
        <v>TAC</v>
      </c>
      <c r="AH1289" s="67">
        <f t="shared" si="1205"/>
        <v>0</v>
      </c>
      <c r="AI1289" s="67">
        <f t="shared" si="1205"/>
        <v>0</v>
      </c>
      <c r="AJ1289" s="67" t="str">
        <f t="shared" si="1205"/>
        <v>lon</v>
      </c>
      <c r="AK1289" s="68">
        <f t="shared" si="1205"/>
        <v>0</v>
      </c>
      <c r="AL1289" s="64">
        <f t="shared" si="1205"/>
        <v>0</v>
      </c>
      <c r="AM1289" s="64" t="str">
        <f t="shared" si="1205"/>
        <v>TAC</v>
      </c>
      <c r="AN1289" s="64">
        <f t="shared" si="1205"/>
        <v>0</v>
      </c>
      <c r="AO1289" s="64">
        <f t="shared" si="1205"/>
        <v>0</v>
      </c>
      <c r="AP1289" s="64">
        <f t="shared" si="1205"/>
        <v>0</v>
      </c>
      <c r="AQ1289" s="64">
        <f t="shared" si="1205"/>
        <v>0</v>
      </c>
      <c r="AR1289" s="64">
        <f t="shared" si="1205"/>
        <v>0</v>
      </c>
      <c r="AS1289" s="68"/>
      <c r="AT1289" s="78" t="s">
        <v>128</v>
      </c>
      <c r="AU1289" s="79">
        <v>0</v>
      </c>
      <c r="AV1289" s="79">
        <v>100</v>
      </c>
      <c r="AW1289" s="80"/>
      <c r="AX1289" s="106" t="str">
        <f t="shared" si="1199"/>
        <v>position vanne de régulation EC</v>
      </c>
      <c r="AY1289" s="63"/>
      <c r="BA1289" s="36" t="s">
        <v>184</v>
      </c>
      <c r="BB1289" s="27">
        <f t="shared" si="1189"/>
        <v>0</v>
      </c>
      <c r="BC1289" s="27">
        <f t="shared" si="1192"/>
        <v>0</v>
      </c>
      <c r="BD1289" s="27"/>
      <c r="BE1289" s="27">
        <f t="shared" si="1200"/>
        <v>1</v>
      </c>
      <c r="BF1289" s="27"/>
      <c r="BG1289" s="27">
        <f t="shared" si="1190"/>
        <v>0</v>
      </c>
      <c r="BH1289" s="1"/>
      <c r="BI1289" s="1" t="str">
        <f t="shared" si="1156"/>
        <v>6_02_PAS_3_DTH_CVC_ATT</v>
      </c>
      <c r="BJ1289" s="1"/>
      <c r="BK1289" s="1"/>
      <c r="BL1289" s="1"/>
      <c r="BM1289" s="1"/>
      <c r="BN1289" s="1"/>
      <c r="BO1289" s="1"/>
      <c r="BP1289" s="1"/>
      <c r="BQ1289" s="1"/>
      <c r="BR1289" s="1"/>
      <c r="BS1289" s="38" t="s">
        <v>185</v>
      </c>
      <c r="BT1289" s="107">
        <f>IF(BS1289="OUI",1,0)</f>
        <v>0</v>
      </c>
      <c r="BU1289" s="108">
        <f>IF(BS1289="OUI",1,0)</f>
        <v>0</v>
      </c>
      <c r="BV1289" s="28">
        <f>IF(OR(BS1289=0,BS1289="NON"),0,B1289&amp;"_"&amp;M1289&amp;N1289&amp;O1289&amp;"_"&amp;P1289&amp;"_"&amp;Q1289&amp;"_"&amp;R1289&amp;S1289&amp;T1289&amp;U1289&amp;V1289&amp;"_MANU")</f>
        <v>0</v>
      </c>
      <c r="BW1289" s="28">
        <f>IF(BS1289="OUI",1,0)</f>
        <v>0</v>
      </c>
      <c r="BX1289" s="27"/>
      <c r="BY1289" s="27"/>
      <c r="BZ1289" s="38">
        <f t="shared" si="1206"/>
        <v>0</v>
      </c>
      <c r="CA1289" s="38">
        <f t="shared" si="1207"/>
        <v>0</v>
      </c>
      <c r="CB1289" s="38">
        <f t="shared" si="1193"/>
        <v>0</v>
      </c>
      <c r="CC1289" s="38">
        <f t="shared" si="1193"/>
        <v>0</v>
      </c>
      <c r="CD1289" s="38">
        <f t="shared" si="1201"/>
        <v>0</v>
      </c>
      <c r="CE1289" s="27"/>
      <c r="CF1289" s="27"/>
      <c r="CG1289" s="158" t="s">
        <v>185</v>
      </c>
      <c r="CH1289" s="158"/>
      <c r="CI1289" s="169"/>
      <c r="CJ1289" s="116"/>
      <c r="CK1289" s="27"/>
      <c r="CL1289" s="116"/>
      <c r="CM1289" s="27"/>
      <c r="CN1289" s="116"/>
      <c r="CO1289" s="27"/>
      <c r="CP1289" s="171" t="str">
        <f t="shared" si="1209"/>
        <v>NON</v>
      </c>
      <c r="CQ1289" s="171">
        <f t="shared" si="1187"/>
        <v>0</v>
      </c>
      <c r="CR1289" s="171"/>
      <c r="CS1289" s="171">
        <f t="shared" si="1163"/>
        <v>0</v>
      </c>
      <c r="CT1289" s="171"/>
      <c r="CU1289" s="171"/>
      <c r="CV1289" s="86">
        <f t="shared" si="1208"/>
        <v>1</v>
      </c>
      <c r="CW1289" s="86">
        <f t="shared" si="1176"/>
        <v>1</v>
      </c>
    </row>
    <row r="1290" spans="1:101" customFormat="1" outlineLevel="2" x14ac:dyDescent="0.3">
      <c r="A1290" s="162"/>
      <c r="B1290" s="41">
        <f t="shared" si="1168"/>
        <v>105</v>
      </c>
      <c r="C1290" s="41">
        <f t="shared" si="1202"/>
        <v>0</v>
      </c>
      <c r="D1290" s="59" t="str">
        <f t="shared" si="1202"/>
        <v>Ventilo convecteur de l'attente</v>
      </c>
      <c r="E1290" s="37" t="s">
        <v>487</v>
      </c>
      <c r="F1290" s="34"/>
      <c r="G1290" s="34"/>
      <c r="H1290" s="34"/>
      <c r="I1290" s="34">
        <v>1</v>
      </c>
      <c r="J1290" s="34"/>
      <c r="K1290" s="34"/>
      <c r="L1290" s="34"/>
      <c r="M1290" s="39" t="str">
        <f t="shared" si="1203"/>
        <v>02_PAS</v>
      </c>
      <c r="N1290" s="39">
        <f t="shared" si="1203"/>
        <v>3</v>
      </c>
      <c r="O1290" s="39" t="str">
        <f t="shared" si="1203"/>
        <v>DTH</v>
      </c>
      <c r="P1290" s="39" t="str">
        <f t="shared" si="1203"/>
        <v>CVC</v>
      </c>
      <c r="Q1290" s="39"/>
      <c r="R1290" s="28" t="str">
        <f t="shared" si="1204"/>
        <v>VCC</v>
      </c>
      <c r="S1290" s="28" t="s">
        <v>162</v>
      </c>
      <c r="T1290" s="28" t="s">
        <v>395</v>
      </c>
      <c r="U1290" s="28" t="s">
        <v>479</v>
      </c>
      <c r="V1290" s="28" t="s">
        <v>475</v>
      </c>
      <c r="W1290" s="28" t="str">
        <f t="shared" si="1161"/>
        <v>TM</v>
      </c>
      <c r="X1290" s="29" t="str">
        <f t="shared" si="1162"/>
        <v>CVC/02_PAS//VCC/am/CONS/heu/TM</v>
      </c>
      <c r="Y1290" s="66"/>
      <c r="Z1290" s="67"/>
      <c r="AA1290" s="67"/>
      <c r="AB1290" s="67"/>
      <c r="AC1290" s="67"/>
      <c r="AD1290" s="67"/>
      <c r="AE1290" s="72" t="str">
        <f t="shared" si="1205"/>
        <v>96_02_PAS3DTH_CVC__0</v>
      </c>
      <c r="AF1290" s="90">
        <f t="shared" si="1205"/>
        <v>0</v>
      </c>
      <c r="AG1290" s="66" t="str">
        <f t="shared" si="1205"/>
        <v>TAC</v>
      </c>
      <c r="AH1290" s="67">
        <f t="shared" si="1205"/>
        <v>0</v>
      </c>
      <c r="AI1290" s="67">
        <f t="shared" si="1205"/>
        <v>0</v>
      </c>
      <c r="AJ1290" s="67" t="str">
        <f t="shared" si="1205"/>
        <v>lon</v>
      </c>
      <c r="AK1290" s="68">
        <f t="shared" si="1205"/>
        <v>0</v>
      </c>
      <c r="AL1290" s="64">
        <f t="shared" si="1205"/>
        <v>0</v>
      </c>
      <c r="AM1290" s="64" t="str">
        <f t="shared" si="1205"/>
        <v>TAC</v>
      </c>
      <c r="AN1290" s="64">
        <f t="shared" si="1205"/>
        <v>0</v>
      </c>
      <c r="AO1290" s="64">
        <f t="shared" si="1205"/>
        <v>0</v>
      </c>
      <c r="AP1290" s="64">
        <f t="shared" si="1205"/>
        <v>0</v>
      </c>
      <c r="AQ1290" s="64">
        <f t="shared" si="1205"/>
        <v>0</v>
      </c>
      <c r="AR1290" s="64">
        <f t="shared" si="1205"/>
        <v>0</v>
      </c>
      <c r="AS1290" s="68"/>
      <c r="AT1290" s="78" t="s">
        <v>486</v>
      </c>
      <c r="AU1290" s="113">
        <v>1E-25</v>
      </c>
      <c r="AV1290" s="113">
        <v>0.99930555555555556</v>
      </c>
      <c r="AW1290" s="80"/>
      <c r="AX1290" s="106" t="str">
        <f t="shared" si="1199"/>
        <v>calendrier hebdomadaire (concentrateur de zone)</v>
      </c>
      <c r="AY1290" s="63" t="s">
        <v>498</v>
      </c>
      <c r="BA1290" s="36" t="s">
        <v>185</v>
      </c>
      <c r="BB1290" s="27">
        <f t="shared" si="1189"/>
        <v>0</v>
      </c>
      <c r="BC1290" s="27">
        <f t="shared" si="1192"/>
        <v>0</v>
      </c>
      <c r="BD1290" s="27"/>
      <c r="BE1290" s="27">
        <f t="shared" si="1200"/>
        <v>0</v>
      </c>
      <c r="BF1290" s="27"/>
      <c r="BG1290" s="27">
        <f t="shared" si="1190"/>
        <v>0</v>
      </c>
      <c r="BH1290" s="1"/>
      <c r="BI1290" s="1" t="str">
        <f t="shared" si="1156"/>
        <v>6_02_PAS_3_DTH_CVC_ATT</v>
      </c>
      <c r="BJ1290" s="1"/>
      <c r="BK1290" s="1"/>
      <c r="BL1290" s="1"/>
      <c r="BM1290" s="1"/>
      <c r="BN1290" s="1"/>
      <c r="BO1290" s="1"/>
      <c r="BP1290" s="1"/>
      <c r="BQ1290" s="1"/>
      <c r="BR1290" s="1"/>
      <c r="BS1290" s="38" t="s">
        <v>184</v>
      </c>
      <c r="BT1290" s="107">
        <f>IF(BS1290="OUI",1,0)</f>
        <v>1</v>
      </c>
      <c r="BU1290" s="108">
        <f>IF(BS1290="OUI",1,0)</f>
        <v>1</v>
      </c>
      <c r="BV1290" s="28" t="str">
        <f>IF(OR(BT1290=0,BU1290=0),0,B1290&amp;"_"&amp;M1290&amp;N1290&amp;O1290&amp;"_"&amp;P1290&amp;"_"&amp;Q1290&amp;"_"&amp;R1290&amp;S1290&amp;T1290&amp;U1290&amp;V1290&amp;"_MANU")</f>
        <v>105_02_PAS3DTH_CVC__VCCamCONSheudp1_MANU</v>
      </c>
      <c r="BW1290" s="28">
        <f>IF(BV1290&lt;&gt;0,1,0)</f>
        <v>1</v>
      </c>
      <c r="BX1290" s="27"/>
      <c r="BY1290" s="27"/>
      <c r="BZ1290" s="38">
        <f t="shared" si="1206"/>
        <v>0</v>
      </c>
      <c r="CA1290" s="38">
        <f t="shared" si="1207"/>
        <v>0</v>
      </c>
      <c r="CB1290" s="38">
        <f t="shared" si="1193"/>
        <v>0</v>
      </c>
      <c r="CC1290" s="38">
        <v>1</v>
      </c>
      <c r="CD1290" s="38" t="str">
        <f t="shared" si="1201"/>
        <v>105_02_PAS3DTH_CVC__VCCamCONSheudp1_FORCTR</v>
      </c>
      <c r="CE1290" s="27"/>
      <c r="CF1290" s="27"/>
      <c r="CG1290" s="158" t="str">
        <f>IF(BA1290="OUI","OUI","NON")</f>
        <v>NON</v>
      </c>
      <c r="CH1290" s="158" t="s">
        <v>581</v>
      </c>
      <c r="CI1290" s="170">
        <v>0.2</v>
      </c>
      <c r="CJ1290" s="116"/>
      <c r="CK1290" s="27"/>
      <c r="CL1290" s="116"/>
      <c r="CM1290" s="27"/>
      <c r="CN1290" s="116"/>
      <c r="CO1290" s="27"/>
      <c r="CP1290" s="171" t="str">
        <f t="shared" si="1209"/>
        <v>NON</v>
      </c>
      <c r="CQ1290" s="171">
        <f t="shared" si="1187"/>
        <v>0</v>
      </c>
      <c r="CR1290" s="171"/>
      <c r="CS1290" s="171">
        <f t="shared" si="1163"/>
        <v>0</v>
      </c>
      <c r="CT1290" s="171"/>
      <c r="CU1290" s="171"/>
      <c r="CV1290" s="86">
        <f t="shared" si="1208"/>
        <v>2</v>
      </c>
      <c r="CW1290" s="86">
        <f t="shared" si="1176"/>
        <v>2</v>
      </c>
    </row>
    <row r="1291" spans="1:101" customFormat="1" outlineLevel="2" x14ac:dyDescent="0.3">
      <c r="A1291" s="162"/>
      <c r="B1291" s="41">
        <f t="shared" si="1168"/>
        <v>106</v>
      </c>
      <c r="C1291" s="41">
        <f t="shared" si="1202"/>
        <v>0</v>
      </c>
      <c r="D1291" s="59" t="str">
        <f t="shared" si="1202"/>
        <v>Ventilo convecteur de l'attente</v>
      </c>
      <c r="E1291" s="37" t="s">
        <v>461</v>
      </c>
      <c r="F1291" s="34"/>
      <c r="G1291" s="34"/>
      <c r="H1291" s="34"/>
      <c r="I1291" s="34">
        <v>1</v>
      </c>
      <c r="J1291" s="34"/>
      <c r="K1291" s="34"/>
      <c r="L1291" s="34"/>
      <c r="M1291" s="39" t="str">
        <f t="shared" si="1203"/>
        <v>02_PAS</v>
      </c>
      <c r="N1291" s="39">
        <f t="shared" si="1203"/>
        <v>3</v>
      </c>
      <c r="O1291" s="39" t="str">
        <f t="shared" si="1203"/>
        <v>DTH</v>
      </c>
      <c r="P1291" s="39" t="str">
        <f t="shared" si="1203"/>
        <v>CVC</v>
      </c>
      <c r="Q1291" s="39"/>
      <c r="R1291" s="28" t="str">
        <f t="shared" si="1204"/>
        <v>VCC</v>
      </c>
      <c r="S1291" s="28" t="s">
        <v>162</v>
      </c>
      <c r="T1291" s="28" t="s">
        <v>395</v>
      </c>
      <c r="U1291" s="28" t="s">
        <v>149</v>
      </c>
      <c r="V1291" s="28" t="s">
        <v>474</v>
      </c>
      <c r="W1291" s="28" t="str">
        <f t="shared" si="1161"/>
        <v>TM</v>
      </c>
      <c r="X1291" s="29" t="str">
        <f t="shared" si="1162"/>
        <v>CVC/02_PAS//VCC/am/CONS/tmp/TM</v>
      </c>
      <c r="Y1291" s="66"/>
      <c r="Z1291" s="67"/>
      <c r="AA1291" s="67"/>
      <c r="AB1291" s="67"/>
      <c r="AC1291" s="67"/>
      <c r="AD1291" s="67"/>
      <c r="AE1291" s="72" t="str">
        <f t="shared" si="1205"/>
        <v>96_02_PAS3DTH_CVC__0</v>
      </c>
      <c r="AF1291" s="90">
        <f t="shared" si="1205"/>
        <v>0</v>
      </c>
      <c r="AG1291" s="66" t="str">
        <f t="shared" si="1205"/>
        <v>TAC</v>
      </c>
      <c r="AH1291" s="67">
        <f t="shared" si="1205"/>
        <v>0</v>
      </c>
      <c r="AI1291" s="67">
        <f t="shared" si="1205"/>
        <v>0</v>
      </c>
      <c r="AJ1291" s="67" t="str">
        <f t="shared" si="1205"/>
        <v>lon</v>
      </c>
      <c r="AK1291" s="68">
        <f t="shared" si="1205"/>
        <v>0</v>
      </c>
      <c r="AL1291" s="64">
        <f t="shared" si="1205"/>
        <v>0</v>
      </c>
      <c r="AM1291" s="64" t="str">
        <f t="shared" si="1205"/>
        <v>TAC</v>
      </c>
      <c r="AN1291" s="64">
        <f t="shared" si="1205"/>
        <v>0</v>
      </c>
      <c r="AO1291" s="64">
        <f t="shared" si="1205"/>
        <v>0</v>
      </c>
      <c r="AP1291" s="64">
        <f t="shared" si="1205"/>
        <v>0</v>
      </c>
      <c r="AQ1291" s="64">
        <f t="shared" si="1205"/>
        <v>0</v>
      </c>
      <c r="AR1291" s="64">
        <f t="shared" si="1205"/>
        <v>0</v>
      </c>
      <c r="AS1291" s="68"/>
      <c r="AT1291" s="78" t="s">
        <v>130</v>
      </c>
      <c r="AU1291" s="79">
        <v>-2</v>
      </c>
      <c r="AV1291" s="79">
        <v>2</v>
      </c>
      <c r="AW1291" s="80"/>
      <c r="AX1291" s="106" t="str">
        <f t="shared" si="1199"/>
        <v>autorisation de décalage du point de consigne (concentrateur de zone)</v>
      </c>
      <c r="AY1291" s="63"/>
      <c r="BA1291" s="36" t="s">
        <v>185</v>
      </c>
      <c r="BB1291" s="27">
        <f t="shared" si="1189"/>
        <v>0</v>
      </c>
      <c r="BC1291" s="27">
        <f t="shared" si="1192"/>
        <v>0</v>
      </c>
      <c r="BD1291" s="27"/>
      <c r="BE1291" s="27">
        <f t="shared" si="1200"/>
        <v>0</v>
      </c>
      <c r="BF1291" s="27"/>
      <c r="BG1291" s="27">
        <f t="shared" si="1190"/>
        <v>0</v>
      </c>
      <c r="BH1291" s="1"/>
      <c r="BI1291" s="1" t="str">
        <f t="shared" si="1156"/>
        <v>6_02_PAS_3_DTH_CVC_ATT</v>
      </c>
      <c r="BJ1291" s="1"/>
      <c r="BK1291" s="1"/>
      <c r="BL1291" s="1"/>
      <c r="BM1291" s="1"/>
      <c r="BN1291" s="1"/>
      <c r="BO1291" s="1"/>
      <c r="BP1291" s="1"/>
      <c r="BQ1291" s="1"/>
      <c r="BR1291" s="1"/>
      <c r="BS1291" s="38" t="s">
        <v>185</v>
      </c>
      <c r="BT1291" s="107"/>
      <c r="BU1291" s="108"/>
      <c r="BV1291" s="28"/>
      <c r="BW1291" s="28"/>
      <c r="BX1291" s="27"/>
      <c r="BY1291" s="27"/>
      <c r="BZ1291" s="38">
        <f t="shared" si="1206"/>
        <v>0</v>
      </c>
      <c r="CA1291" s="38">
        <f t="shared" si="1207"/>
        <v>0</v>
      </c>
      <c r="CB1291" s="38">
        <f t="shared" si="1193"/>
        <v>0</v>
      </c>
      <c r="CC1291" s="38">
        <f t="shared" si="1193"/>
        <v>0</v>
      </c>
      <c r="CD1291" s="38">
        <f t="shared" si="1201"/>
        <v>0</v>
      </c>
      <c r="CE1291" s="27"/>
      <c r="CF1291" s="27"/>
      <c r="CG1291" s="158" t="s">
        <v>185</v>
      </c>
      <c r="CH1291" s="158"/>
      <c r="CI1291" s="158"/>
      <c r="CJ1291" s="116"/>
      <c r="CK1291" s="27"/>
      <c r="CL1291" s="116"/>
      <c r="CM1291" s="27"/>
      <c r="CN1291" s="116"/>
      <c r="CO1291" s="27"/>
      <c r="CP1291" s="171" t="str">
        <f t="shared" si="1209"/>
        <v>NON</v>
      </c>
      <c r="CQ1291" s="171">
        <f t="shared" si="1187"/>
        <v>0</v>
      </c>
      <c r="CR1291" s="171"/>
      <c r="CS1291" s="171">
        <f t="shared" si="1163"/>
        <v>0</v>
      </c>
      <c r="CT1291" s="171"/>
      <c r="CU1291" s="171"/>
      <c r="CV1291" s="86">
        <f t="shared" si="1208"/>
        <v>1</v>
      </c>
      <c r="CW1291" s="86">
        <f t="shared" si="1176"/>
        <v>0</v>
      </c>
    </row>
    <row r="1292" spans="1:101" customFormat="1" outlineLevel="2" x14ac:dyDescent="0.3">
      <c r="A1292" s="162"/>
      <c r="B1292" s="41">
        <f t="shared" si="1168"/>
        <v>107</v>
      </c>
      <c r="C1292" s="41">
        <f t="shared" si="1202"/>
        <v>0</v>
      </c>
      <c r="D1292" s="59" t="str">
        <f t="shared" si="1202"/>
        <v>Ventilo convecteur de l'attente</v>
      </c>
      <c r="E1292" s="37" t="s">
        <v>458</v>
      </c>
      <c r="F1292" s="34"/>
      <c r="G1292" s="34"/>
      <c r="H1292" s="34"/>
      <c r="I1292" s="34">
        <v>1</v>
      </c>
      <c r="J1292" s="34"/>
      <c r="K1292" s="34"/>
      <c r="L1292" s="34"/>
      <c r="M1292" s="39" t="str">
        <f t="shared" si="1203"/>
        <v>02_PAS</v>
      </c>
      <c r="N1292" s="39">
        <f t="shared" si="1203"/>
        <v>3</v>
      </c>
      <c r="O1292" s="39" t="str">
        <f t="shared" si="1203"/>
        <v>DTH</v>
      </c>
      <c r="P1292" s="39" t="str">
        <f t="shared" si="1203"/>
        <v>CVC</v>
      </c>
      <c r="Q1292" s="39"/>
      <c r="R1292" s="28" t="str">
        <f t="shared" si="1204"/>
        <v>VCC</v>
      </c>
      <c r="S1292" s="28" t="s">
        <v>162</v>
      </c>
      <c r="T1292" s="28" t="s">
        <v>395</v>
      </c>
      <c r="U1292" s="28" t="s">
        <v>149</v>
      </c>
      <c r="V1292" s="28" t="s">
        <v>465</v>
      </c>
      <c r="W1292" s="28" t="str">
        <f t="shared" si="1161"/>
        <v>TM</v>
      </c>
      <c r="X1292" s="29" t="str">
        <f t="shared" si="1162"/>
        <v>CVC/02_PAS//VCC/am/CONS/tmp/TM</v>
      </c>
      <c r="Y1292" s="66"/>
      <c r="Z1292" s="67"/>
      <c r="AA1292" s="67"/>
      <c r="AB1292" s="67"/>
      <c r="AC1292" s="67"/>
      <c r="AD1292" s="67"/>
      <c r="AE1292" s="72" t="str">
        <f t="shared" si="1205"/>
        <v>96_02_PAS3DTH_CVC__0</v>
      </c>
      <c r="AF1292" s="90">
        <f t="shared" si="1205"/>
        <v>0</v>
      </c>
      <c r="AG1292" s="66" t="str">
        <f t="shared" si="1205"/>
        <v>TAC</v>
      </c>
      <c r="AH1292" s="67">
        <f t="shared" si="1205"/>
        <v>0</v>
      </c>
      <c r="AI1292" s="67">
        <f t="shared" si="1205"/>
        <v>0</v>
      </c>
      <c r="AJ1292" s="67" t="str">
        <f t="shared" si="1205"/>
        <v>lon</v>
      </c>
      <c r="AK1292" s="68">
        <f t="shared" si="1205"/>
        <v>0</v>
      </c>
      <c r="AL1292" s="64">
        <f t="shared" si="1205"/>
        <v>0</v>
      </c>
      <c r="AM1292" s="64" t="str">
        <f t="shared" si="1205"/>
        <v>TAC</v>
      </c>
      <c r="AN1292" s="64">
        <f t="shared" si="1205"/>
        <v>0</v>
      </c>
      <c r="AO1292" s="64">
        <f t="shared" si="1205"/>
        <v>0</v>
      </c>
      <c r="AP1292" s="64">
        <f t="shared" si="1205"/>
        <v>0</v>
      </c>
      <c r="AQ1292" s="64">
        <f t="shared" si="1205"/>
        <v>0</v>
      </c>
      <c r="AR1292" s="64">
        <f t="shared" si="1205"/>
        <v>0</v>
      </c>
      <c r="AS1292" s="68"/>
      <c r="AT1292" s="78" t="s">
        <v>130</v>
      </c>
      <c r="AU1292" s="79">
        <v>10</v>
      </c>
      <c r="AV1292" s="79">
        <v>40</v>
      </c>
      <c r="AW1292" s="80"/>
      <c r="AX1292" s="106" t="str">
        <f t="shared" si="1199"/>
        <v>consigne d'ambiance été (concentrateur de zone)</v>
      </c>
      <c r="AY1292" s="63" t="s">
        <v>503</v>
      </c>
      <c r="BA1292" s="36" t="s">
        <v>185</v>
      </c>
      <c r="BB1292" s="27">
        <f t="shared" si="1189"/>
        <v>0</v>
      </c>
      <c r="BC1292" s="27">
        <f t="shared" si="1192"/>
        <v>0</v>
      </c>
      <c r="BD1292" s="27"/>
      <c r="BE1292" s="27">
        <f t="shared" si="1200"/>
        <v>0</v>
      </c>
      <c r="BF1292" s="27"/>
      <c r="BG1292" s="27">
        <f t="shared" si="1190"/>
        <v>0</v>
      </c>
      <c r="BH1292" s="1"/>
      <c r="BI1292" s="1" t="str">
        <f t="shared" si="1156"/>
        <v>6_02_PAS_3_DTH_CVC_ATT</v>
      </c>
      <c r="BJ1292" s="1"/>
      <c r="BK1292" s="1"/>
      <c r="BL1292" s="1"/>
      <c r="BM1292" s="1"/>
      <c r="BN1292" s="1"/>
      <c r="BO1292" s="1"/>
      <c r="BP1292" s="1"/>
      <c r="BQ1292" s="1"/>
      <c r="BR1292" s="1"/>
      <c r="BS1292" s="38" t="s">
        <v>185</v>
      </c>
      <c r="BT1292" s="107"/>
      <c r="BU1292" s="108"/>
      <c r="BV1292" s="28"/>
      <c r="BW1292" s="28"/>
      <c r="BX1292" s="27"/>
      <c r="BY1292" s="27"/>
      <c r="BZ1292" s="38">
        <f t="shared" si="1206"/>
        <v>0</v>
      </c>
      <c r="CA1292" s="38">
        <f t="shared" si="1207"/>
        <v>0</v>
      </c>
      <c r="CB1292" s="38">
        <f t="shared" si="1193"/>
        <v>0</v>
      </c>
      <c r="CC1292" s="38">
        <f t="shared" si="1193"/>
        <v>0</v>
      </c>
      <c r="CD1292" s="38">
        <f t="shared" si="1201"/>
        <v>0</v>
      </c>
      <c r="CE1292" s="27"/>
      <c r="CF1292" s="27"/>
      <c r="CG1292" s="158" t="str">
        <f>IF(BA1292="OUI","OUI","NON")</f>
        <v>NON</v>
      </c>
      <c r="CH1292" s="158" t="s">
        <v>581</v>
      </c>
      <c r="CI1292" s="170">
        <v>0.2</v>
      </c>
      <c r="CJ1292" s="116"/>
      <c r="CK1292" s="27"/>
      <c r="CL1292" s="116"/>
      <c r="CM1292" s="27"/>
      <c r="CN1292" s="116"/>
      <c r="CO1292" s="27"/>
      <c r="CP1292" s="171" t="str">
        <f t="shared" si="1209"/>
        <v>NON</v>
      </c>
      <c r="CQ1292" s="171">
        <f t="shared" si="1187"/>
        <v>0</v>
      </c>
      <c r="CR1292" s="171"/>
      <c r="CS1292" s="171">
        <f t="shared" si="1163"/>
        <v>0</v>
      </c>
      <c r="CT1292" s="171"/>
      <c r="CU1292" s="171"/>
      <c r="CV1292" s="86">
        <f t="shared" si="1208"/>
        <v>1</v>
      </c>
      <c r="CW1292" s="86">
        <f t="shared" si="1176"/>
        <v>0</v>
      </c>
    </row>
    <row r="1293" spans="1:101" customFormat="1" outlineLevel="2" x14ac:dyDescent="0.3">
      <c r="A1293" s="162"/>
      <c r="B1293" s="41">
        <f t="shared" si="1168"/>
        <v>108</v>
      </c>
      <c r="C1293" s="41">
        <f t="shared" si="1202"/>
        <v>0</v>
      </c>
      <c r="D1293" s="59" t="str">
        <f t="shared" si="1202"/>
        <v>Ventilo convecteur de l'attente</v>
      </c>
      <c r="E1293" s="37" t="s">
        <v>491</v>
      </c>
      <c r="F1293" s="34"/>
      <c r="G1293" s="34"/>
      <c r="H1293" s="34"/>
      <c r="I1293" s="34">
        <v>1</v>
      </c>
      <c r="J1293" s="34"/>
      <c r="K1293" s="34"/>
      <c r="L1293" s="34"/>
      <c r="M1293" s="39" t="str">
        <f t="shared" si="1203"/>
        <v>02_PAS</v>
      </c>
      <c r="N1293" s="39">
        <f t="shared" si="1203"/>
        <v>3</v>
      </c>
      <c r="O1293" s="39" t="str">
        <f t="shared" si="1203"/>
        <v>DTH</v>
      </c>
      <c r="P1293" s="39" t="str">
        <f t="shared" si="1203"/>
        <v>CVC</v>
      </c>
      <c r="Q1293" s="39"/>
      <c r="R1293" s="28" t="str">
        <f t="shared" si="1204"/>
        <v>VCC</v>
      </c>
      <c r="S1293" s="28" t="s">
        <v>162</v>
      </c>
      <c r="T1293" s="28" t="s">
        <v>395</v>
      </c>
      <c r="U1293" s="28" t="s">
        <v>149</v>
      </c>
      <c r="V1293" s="28" t="s">
        <v>495</v>
      </c>
      <c r="W1293" s="28" t="str">
        <f t="shared" si="1161"/>
        <v>TM</v>
      </c>
      <c r="X1293" s="29" t="str">
        <f t="shared" si="1162"/>
        <v>CVC/02_PAS//VCC/am/CONS/tmp/TM</v>
      </c>
      <c r="Y1293" s="66"/>
      <c r="Z1293" s="67"/>
      <c r="AA1293" s="67"/>
      <c r="AB1293" s="67"/>
      <c r="AC1293" s="67"/>
      <c r="AD1293" s="67"/>
      <c r="AE1293" s="72" t="str">
        <f t="shared" si="1205"/>
        <v>96_02_PAS3DTH_CVC__0</v>
      </c>
      <c r="AF1293" s="90">
        <f t="shared" si="1205"/>
        <v>0</v>
      </c>
      <c r="AG1293" s="66" t="str">
        <f t="shared" si="1205"/>
        <v>TAC</v>
      </c>
      <c r="AH1293" s="67">
        <f t="shared" si="1205"/>
        <v>0</v>
      </c>
      <c r="AI1293" s="67">
        <f t="shared" si="1205"/>
        <v>0</v>
      </c>
      <c r="AJ1293" s="67" t="str">
        <f t="shared" si="1205"/>
        <v>lon</v>
      </c>
      <c r="AK1293" s="68">
        <f t="shared" si="1205"/>
        <v>0</v>
      </c>
      <c r="AL1293" s="64">
        <f t="shared" si="1205"/>
        <v>0</v>
      </c>
      <c r="AM1293" s="64" t="str">
        <f t="shared" si="1205"/>
        <v>TAC</v>
      </c>
      <c r="AN1293" s="64">
        <f t="shared" si="1205"/>
        <v>0</v>
      </c>
      <c r="AO1293" s="64">
        <f t="shared" si="1205"/>
        <v>0</v>
      </c>
      <c r="AP1293" s="64">
        <f t="shared" si="1205"/>
        <v>0</v>
      </c>
      <c r="AQ1293" s="64">
        <f t="shared" si="1205"/>
        <v>0</v>
      </c>
      <c r="AR1293" s="64">
        <f t="shared" si="1205"/>
        <v>0</v>
      </c>
      <c r="AS1293" s="68"/>
      <c r="AT1293" s="78" t="s">
        <v>130</v>
      </c>
      <c r="AU1293" s="79">
        <v>10</v>
      </c>
      <c r="AV1293" s="79">
        <v>40</v>
      </c>
      <c r="AW1293" s="80"/>
      <c r="AX1293" s="106" t="str">
        <f>E1293</f>
        <v>consigne d'ambiance été réduit (concentrateur de zone)</v>
      </c>
      <c r="AY1293" s="63" t="s">
        <v>503</v>
      </c>
      <c r="BA1293" s="36" t="s">
        <v>185</v>
      </c>
      <c r="BB1293" s="27">
        <f t="shared" si="1189"/>
        <v>0</v>
      </c>
      <c r="BC1293" s="27">
        <f t="shared" si="1192"/>
        <v>0</v>
      </c>
      <c r="BD1293" s="27"/>
      <c r="BE1293" s="27">
        <f>IF(BA1293="NON",0,I1293+J1293+K1293+L1293)</f>
        <v>0</v>
      </c>
      <c r="BF1293" s="27"/>
      <c r="BG1293" s="27">
        <f t="shared" si="1190"/>
        <v>0</v>
      </c>
      <c r="BH1293" s="1"/>
      <c r="BI1293" s="1" t="str">
        <f t="shared" si="1156"/>
        <v>6_02_PAS_3_DTH_CVC_ATT</v>
      </c>
      <c r="BJ1293" s="1"/>
      <c r="BK1293" s="1"/>
      <c r="BL1293" s="1"/>
      <c r="BM1293" s="1"/>
      <c r="BN1293" s="1"/>
      <c r="BO1293" s="1"/>
      <c r="BP1293" s="1"/>
      <c r="BQ1293" s="1"/>
      <c r="BR1293" s="1"/>
      <c r="BS1293" s="38" t="s">
        <v>185</v>
      </c>
      <c r="BT1293" s="107"/>
      <c r="BU1293" s="108"/>
      <c r="BV1293" s="28"/>
      <c r="BW1293" s="28"/>
      <c r="BX1293" s="27"/>
      <c r="BY1293" s="27"/>
      <c r="BZ1293" s="38">
        <f>IF(BS1293="OUI",IF((BC1293+BB1293)&lt;&gt;0,(BB1293+BC1293),0),0)</f>
        <v>0</v>
      </c>
      <c r="CA1293" s="38">
        <f>IF(BS1293="OUI",IF((BE1293+BG1293)&lt;&gt;0,(BG1293+BE1293),0),0)</f>
        <v>0</v>
      </c>
      <c r="CB1293" s="38">
        <f t="shared" si="1193"/>
        <v>0</v>
      </c>
      <c r="CC1293" s="38">
        <f t="shared" si="1193"/>
        <v>0</v>
      </c>
      <c r="CD1293" s="38">
        <f>IF(OR(BS1293=0,BS1293="NON"),0,B1293&amp;"_"&amp;M1293&amp;N1293&amp;O1293&amp;"_"&amp;P1293&amp;"_"&amp;Q1293&amp;"_"&amp;R1293&amp;S1293&amp;T1293&amp;U1293&amp;V1293&amp;"_FORC"&amp;IF(CB1293=0,"TR","TC"))</f>
        <v>0</v>
      </c>
      <c r="CE1293" s="27"/>
      <c r="CF1293" s="27"/>
      <c r="CG1293" s="158" t="str">
        <f>IF(BA1293="OUI","OUI","NON")</f>
        <v>NON</v>
      </c>
      <c r="CH1293" s="158" t="s">
        <v>581</v>
      </c>
      <c r="CI1293" s="170">
        <v>0.2</v>
      </c>
      <c r="CJ1293" s="116"/>
      <c r="CK1293" s="27"/>
      <c r="CL1293" s="116"/>
      <c r="CM1293" s="27"/>
      <c r="CN1293" s="116"/>
      <c r="CO1293" s="27"/>
      <c r="CP1293" s="171" t="str">
        <f t="shared" si="1209"/>
        <v>NON</v>
      </c>
      <c r="CQ1293" s="171">
        <f t="shared" si="1187"/>
        <v>0</v>
      </c>
      <c r="CR1293" s="171"/>
      <c r="CS1293" s="171">
        <f t="shared" si="1163"/>
        <v>0</v>
      </c>
      <c r="CT1293" s="171"/>
      <c r="CU1293" s="171"/>
      <c r="CV1293" s="86">
        <f t="shared" si="1208"/>
        <v>1</v>
      </c>
      <c r="CW1293" s="86">
        <f t="shared" si="1176"/>
        <v>0</v>
      </c>
    </row>
    <row r="1294" spans="1:101" customFormat="1" outlineLevel="2" x14ac:dyDescent="0.3">
      <c r="A1294" s="162"/>
      <c r="B1294" s="41">
        <f t="shared" si="1168"/>
        <v>109</v>
      </c>
      <c r="C1294" s="41">
        <f t="shared" si="1202"/>
        <v>0</v>
      </c>
      <c r="D1294" s="59" t="str">
        <f t="shared" si="1202"/>
        <v>Ventilo convecteur de l'attente</v>
      </c>
      <c r="E1294" s="37" t="s">
        <v>457</v>
      </c>
      <c r="F1294" s="34"/>
      <c r="G1294" s="34"/>
      <c r="H1294" s="34"/>
      <c r="I1294" s="34">
        <v>1</v>
      </c>
      <c r="J1294" s="34"/>
      <c r="K1294" s="34"/>
      <c r="L1294" s="34"/>
      <c r="M1294" s="39" t="str">
        <f t="shared" si="1203"/>
        <v>02_PAS</v>
      </c>
      <c r="N1294" s="39">
        <f t="shared" si="1203"/>
        <v>3</v>
      </c>
      <c r="O1294" s="39" t="str">
        <f t="shared" si="1203"/>
        <v>DTH</v>
      </c>
      <c r="P1294" s="39" t="str">
        <f t="shared" si="1203"/>
        <v>CVC</v>
      </c>
      <c r="Q1294" s="39"/>
      <c r="R1294" s="28" t="str">
        <f t="shared" si="1204"/>
        <v>VCC</v>
      </c>
      <c r="S1294" s="28" t="s">
        <v>162</v>
      </c>
      <c r="T1294" s="28" t="s">
        <v>395</v>
      </c>
      <c r="U1294" s="28" t="s">
        <v>149</v>
      </c>
      <c r="V1294" s="28" t="s">
        <v>465</v>
      </c>
      <c r="W1294" s="28" t="str">
        <f t="shared" si="1161"/>
        <v>TM</v>
      </c>
      <c r="X1294" s="29" t="str">
        <f t="shared" si="1162"/>
        <v>CVC/02_PAS//VCC/am/CONS/tmp/TM</v>
      </c>
      <c r="Y1294" s="66"/>
      <c r="Z1294" s="67"/>
      <c r="AA1294" s="67"/>
      <c r="AB1294" s="67"/>
      <c r="AC1294" s="67"/>
      <c r="AD1294" s="67"/>
      <c r="AE1294" s="72" t="str">
        <f t="shared" si="1205"/>
        <v>96_02_PAS3DTH_CVC__0</v>
      </c>
      <c r="AF1294" s="90">
        <f t="shared" si="1205"/>
        <v>0</v>
      </c>
      <c r="AG1294" s="66" t="str">
        <f t="shared" si="1205"/>
        <v>TAC</v>
      </c>
      <c r="AH1294" s="67">
        <f t="shared" si="1205"/>
        <v>0</v>
      </c>
      <c r="AI1294" s="67">
        <f t="shared" si="1205"/>
        <v>0</v>
      </c>
      <c r="AJ1294" s="67" t="str">
        <f t="shared" si="1205"/>
        <v>lon</v>
      </c>
      <c r="AK1294" s="68">
        <f t="shared" si="1205"/>
        <v>0</v>
      </c>
      <c r="AL1294" s="64">
        <f t="shared" si="1205"/>
        <v>0</v>
      </c>
      <c r="AM1294" s="64" t="str">
        <f t="shared" si="1205"/>
        <v>TAC</v>
      </c>
      <c r="AN1294" s="64">
        <f t="shared" si="1205"/>
        <v>0</v>
      </c>
      <c r="AO1294" s="64">
        <f t="shared" si="1205"/>
        <v>0</v>
      </c>
      <c r="AP1294" s="64">
        <f t="shared" si="1205"/>
        <v>0</v>
      </c>
      <c r="AQ1294" s="64">
        <f t="shared" si="1205"/>
        <v>0</v>
      </c>
      <c r="AR1294" s="64">
        <f t="shared" si="1205"/>
        <v>0</v>
      </c>
      <c r="AS1294" s="68"/>
      <c r="AT1294" s="78" t="s">
        <v>130</v>
      </c>
      <c r="AU1294" s="79">
        <v>10</v>
      </c>
      <c r="AV1294" s="79">
        <v>40</v>
      </c>
      <c r="AW1294" s="80"/>
      <c r="AX1294" s="106" t="str">
        <f>E1294</f>
        <v>consigne d'ambiance hiver (concentrateur de zone)</v>
      </c>
      <c r="AY1294" s="63" t="s">
        <v>503</v>
      </c>
      <c r="BA1294" s="36" t="s">
        <v>185</v>
      </c>
      <c r="BB1294" s="27">
        <f t="shared" si="1189"/>
        <v>0</v>
      </c>
      <c r="BC1294" s="27">
        <f t="shared" si="1192"/>
        <v>0</v>
      </c>
      <c r="BD1294" s="27"/>
      <c r="BE1294" s="27">
        <f>IF(BA1294="NON",0,I1294+J1294+K1294+L1294)</f>
        <v>0</v>
      </c>
      <c r="BF1294" s="27"/>
      <c r="BG1294" s="27">
        <f t="shared" si="1190"/>
        <v>0</v>
      </c>
      <c r="BH1294" s="1"/>
      <c r="BI1294" s="1" t="str">
        <f t="shared" si="1156"/>
        <v>6_02_PAS_3_DTH_CVC_ATT</v>
      </c>
      <c r="BJ1294" s="1"/>
      <c r="BK1294" s="1"/>
      <c r="BL1294" s="1"/>
      <c r="BM1294" s="1"/>
      <c r="BN1294" s="1"/>
      <c r="BO1294" s="1"/>
      <c r="BP1294" s="1"/>
      <c r="BQ1294" s="1"/>
      <c r="BR1294" s="1"/>
      <c r="BS1294" s="38" t="s">
        <v>185</v>
      </c>
      <c r="BT1294" s="107"/>
      <c r="BU1294" s="108"/>
      <c r="BV1294" s="28"/>
      <c r="BW1294" s="28"/>
      <c r="BX1294" s="27"/>
      <c r="BY1294" s="27"/>
      <c r="BZ1294" s="38">
        <f>IF(BS1294="OUI",IF((BC1294+BB1294)&lt;&gt;0,(BB1294+BC1294),0),0)</f>
        <v>0</v>
      </c>
      <c r="CA1294" s="38">
        <f>IF(BS1294="OUI",IF((BE1294+BG1294)&lt;&gt;0,(BG1294+BE1294),0),0)</f>
        <v>0</v>
      </c>
      <c r="CB1294" s="38">
        <f t="shared" si="1193"/>
        <v>0</v>
      </c>
      <c r="CC1294" s="38">
        <f t="shared" si="1193"/>
        <v>0</v>
      </c>
      <c r="CD1294" s="38">
        <f>IF(OR(BS1294=0,BS1294="NON"),0,B1294&amp;"_"&amp;M1294&amp;N1294&amp;O1294&amp;"_"&amp;P1294&amp;"_"&amp;Q1294&amp;"_"&amp;R1294&amp;S1294&amp;T1294&amp;U1294&amp;V1294&amp;"_FORC"&amp;IF(CB1294=0,"TR","TC"))</f>
        <v>0</v>
      </c>
      <c r="CE1294" s="27"/>
      <c r="CF1294" s="27"/>
      <c r="CG1294" s="158" t="str">
        <f>IF(BA1294="OUI","OUI","NON")</f>
        <v>NON</v>
      </c>
      <c r="CH1294" s="158" t="s">
        <v>581</v>
      </c>
      <c r="CI1294" s="170">
        <v>0.2</v>
      </c>
      <c r="CJ1294" s="116"/>
      <c r="CK1294" s="27"/>
      <c r="CL1294" s="116"/>
      <c r="CM1294" s="27"/>
      <c r="CN1294" s="116"/>
      <c r="CO1294" s="27"/>
      <c r="CP1294" s="171" t="str">
        <f t="shared" si="1209"/>
        <v>NON</v>
      </c>
      <c r="CQ1294" s="171">
        <f t="shared" si="1187"/>
        <v>0</v>
      </c>
      <c r="CR1294" s="171"/>
      <c r="CS1294" s="171">
        <f t="shared" si="1163"/>
        <v>0</v>
      </c>
      <c r="CT1294" s="171"/>
      <c r="CU1294" s="171"/>
      <c r="CV1294" s="86">
        <f t="shared" si="1208"/>
        <v>1</v>
      </c>
      <c r="CW1294" s="86">
        <f t="shared" si="1176"/>
        <v>0</v>
      </c>
    </row>
    <row r="1295" spans="1:101" customFormat="1" outlineLevel="2" x14ac:dyDescent="0.3">
      <c r="A1295" s="162"/>
      <c r="B1295" s="41">
        <f t="shared" si="1168"/>
        <v>110</v>
      </c>
      <c r="C1295" s="41">
        <f t="shared" si="1202"/>
        <v>0</v>
      </c>
      <c r="D1295" s="59" t="str">
        <f t="shared" si="1202"/>
        <v>Ventilo convecteur de l'attente</v>
      </c>
      <c r="E1295" s="37" t="s">
        <v>490</v>
      </c>
      <c r="F1295" s="34"/>
      <c r="G1295" s="34"/>
      <c r="H1295" s="34"/>
      <c r="I1295" s="34">
        <v>1</v>
      </c>
      <c r="J1295" s="34"/>
      <c r="K1295" s="34"/>
      <c r="L1295" s="34"/>
      <c r="M1295" s="39" t="str">
        <f t="shared" si="1203"/>
        <v>02_PAS</v>
      </c>
      <c r="N1295" s="39">
        <f t="shared" si="1203"/>
        <v>3</v>
      </c>
      <c r="O1295" s="39" t="str">
        <f t="shared" si="1203"/>
        <v>DTH</v>
      </c>
      <c r="P1295" s="39" t="str">
        <f t="shared" si="1203"/>
        <v>CVC</v>
      </c>
      <c r="Q1295" s="39"/>
      <c r="R1295" s="28" t="str">
        <f t="shared" si="1204"/>
        <v>VCC</v>
      </c>
      <c r="S1295" s="28" t="s">
        <v>162</v>
      </c>
      <c r="T1295" s="28" t="s">
        <v>395</v>
      </c>
      <c r="U1295" s="28" t="s">
        <v>149</v>
      </c>
      <c r="V1295" s="28" t="s">
        <v>495</v>
      </c>
      <c r="W1295" s="28" t="str">
        <f t="shared" si="1161"/>
        <v>TM</v>
      </c>
      <c r="X1295" s="29" t="str">
        <f t="shared" si="1162"/>
        <v>CVC/02_PAS//VCC/am/CONS/tmp/TM</v>
      </c>
      <c r="Y1295" s="66"/>
      <c r="Z1295" s="67"/>
      <c r="AA1295" s="67"/>
      <c r="AB1295" s="67"/>
      <c r="AC1295" s="67"/>
      <c r="AD1295" s="67"/>
      <c r="AE1295" s="72" t="str">
        <f t="shared" si="1205"/>
        <v>96_02_PAS3DTH_CVC__0</v>
      </c>
      <c r="AF1295" s="90">
        <f t="shared" si="1205"/>
        <v>0</v>
      </c>
      <c r="AG1295" s="66" t="str">
        <f t="shared" si="1205"/>
        <v>TAC</v>
      </c>
      <c r="AH1295" s="67">
        <f t="shared" si="1205"/>
        <v>0</v>
      </c>
      <c r="AI1295" s="67">
        <f t="shared" si="1205"/>
        <v>0</v>
      </c>
      <c r="AJ1295" s="67" t="str">
        <f t="shared" si="1205"/>
        <v>lon</v>
      </c>
      <c r="AK1295" s="68">
        <f t="shared" si="1205"/>
        <v>0</v>
      </c>
      <c r="AL1295" s="64">
        <f t="shared" si="1205"/>
        <v>0</v>
      </c>
      <c r="AM1295" s="64" t="str">
        <f t="shared" si="1205"/>
        <v>TAC</v>
      </c>
      <c r="AN1295" s="64">
        <f t="shared" si="1205"/>
        <v>0</v>
      </c>
      <c r="AO1295" s="64">
        <f t="shared" si="1205"/>
        <v>0</v>
      </c>
      <c r="AP1295" s="64">
        <f t="shared" si="1205"/>
        <v>0</v>
      </c>
      <c r="AQ1295" s="64">
        <f t="shared" si="1205"/>
        <v>0</v>
      </c>
      <c r="AR1295" s="64">
        <f t="shared" si="1205"/>
        <v>0</v>
      </c>
      <c r="AS1295" s="68"/>
      <c r="AT1295" s="78" t="s">
        <v>130</v>
      </c>
      <c r="AU1295" s="79">
        <v>10</v>
      </c>
      <c r="AV1295" s="79">
        <v>40</v>
      </c>
      <c r="AW1295" s="80"/>
      <c r="AX1295" s="106" t="str">
        <f>E1295</f>
        <v>consigne d'ambiance hiver réduit (concentrateur de zone)</v>
      </c>
      <c r="AY1295" s="63" t="s">
        <v>503</v>
      </c>
      <c r="BA1295" s="36" t="s">
        <v>185</v>
      </c>
      <c r="BB1295" s="27">
        <f t="shared" si="1189"/>
        <v>0</v>
      </c>
      <c r="BC1295" s="27">
        <f t="shared" si="1192"/>
        <v>0</v>
      </c>
      <c r="BD1295" s="27"/>
      <c r="BE1295" s="27">
        <f>IF(BA1295="NON",0,I1295+J1295+K1295+L1295)</f>
        <v>0</v>
      </c>
      <c r="BF1295" s="27"/>
      <c r="BG1295" s="27">
        <f t="shared" si="1190"/>
        <v>0</v>
      </c>
      <c r="BH1295" s="1"/>
      <c r="BI1295" s="1" t="str">
        <f t="shared" si="1156"/>
        <v>6_02_PAS_3_DTH_CVC_ATT</v>
      </c>
      <c r="BJ1295" s="1"/>
      <c r="BK1295" s="1"/>
      <c r="BL1295" s="1"/>
      <c r="BM1295" s="1"/>
      <c r="BN1295" s="1"/>
      <c r="BO1295" s="1"/>
      <c r="BP1295" s="1"/>
      <c r="BQ1295" s="1"/>
      <c r="BR1295" s="1"/>
      <c r="BS1295" s="38" t="s">
        <v>185</v>
      </c>
      <c r="BT1295" s="107"/>
      <c r="BU1295" s="108"/>
      <c r="BV1295" s="28"/>
      <c r="BW1295" s="28"/>
      <c r="BX1295" s="27"/>
      <c r="BY1295" s="27"/>
      <c r="BZ1295" s="38">
        <f>IF(BS1295="OUI",IF((BC1295+BB1295)&lt;&gt;0,(BB1295+BC1295),0),0)</f>
        <v>0</v>
      </c>
      <c r="CA1295" s="38">
        <f>IF(BS1295="OUI",IF((BE1295+BG1295)&lt;&gt;0,(BG1295+BE1295),0),0)</f>
        <v>0</v>
      </c>
      <c r="CB1295" s="38">
        <f t="shared" si="1193"/>
        <v>0</v>
      </c>
      <c r="CC1295" s="38">
        <f t="shared" si="1193"/>
        <v>0</v>
      </c>
      <c r="CD1295" s="38">
        <f>IF(OR(BS1295=0,BS1295="NON"),0,B1295&amp;"_"&amp;M1295&amp;N1295&amp;O1295&amp;"_"&amp;P1295&amp;"_"&amp;Q1295&amp;"_"&amp;R1295&amp;S1295&amp;T1295&amp;U1295&amp;V1295&amp;"_FORC"&amp;IF(CB1295=0,"TR","TC"))</f>
        <v>0</v>
      </c>
      <c r="CE1295" s="27"/>
      <c r="CF1295" s="27"/>
      <c r="CG1295" s="158" t="str">
        <f>IF(BA1295="OUI","OUI","NON")</f>
        <v>NON</v>
      </c>
      <c r="CH1295" s="158" t="s">
        <v>581</v>
      </c>
      <c r="CI1295" s="170">
        <v>0.2</v>
      </c>
      <c r="CJ1295" s="116"/>
      <c r="CK1295" s="27"/>
      <c r="CL1295" s="116"/>
      <c r="CM1295" s="27"/>
      <c r="CN1295" s="116"/>
      <c r="CO1295" s="27"/>
      <c r="CP1295" s="171" t="str">
        <f t="shared" si="1209"/>
        <v>NON</v>
      </c>
      <c r="CQ1295" s="171">
        <f t="shared" si="1187"/>
        <v>0</v>
      </c>
      <c r="CR1295" s="171"/>
      <c r="CS1295" s="171">
        <f t="shared" si="1163"/>
        <v>0</v>
      </c>
      <c r="CT1295" s="171"/>
      <c r="CU1295" s="171"/>
      <c r="CV1295" s="86">
        <f t="shared" si="1208"/>
        <v>1</v>
      </c>
      <c r="CW1295" s="86">
        <f t="shared" si="1176"/>
        <v>0</v>
      </c>
    </row>
    <row r="1296" spans="1:101" customFormat="1" outlineLevel="1" x14ac:dyDescent="0.3">
      <c r="A1296" s="41"/>
      <c r="B1296" s="41">
        <f t="shared" si="1168"/>
        <v>111</v>
      </c>
      <c r="C1296" s="42"/>
      <c r="D1296" s="105"/>
      <c r="E1296" s="37"/>
      <c r="F1296" s="34"/>
      <c r="G1296" s="34"/>
      <c r="H1296" s="34"/>
      <c r="I1296" s="34"/>
      <c r="J1296" s="34"/>
      <c r="K1296" s="34"/>
      <c r="L1296" s="34"/>
      <c r="M1296" s="27"/>
      <c r="N1296" s="27"/>
      <c r="O1296" s="27"/>
      <c r="P1296" s="27"/>
      <c r="Q1296" s="27"/>
      <c r="R1296" s="27"/>
      <c r="S1296" s="28"/>
      <c r="T1296" s="28"/>
      <c r="U1296" s="28"/>
      <c r="V1296" s="28"/>
      <c r="W1296" s="28">
        <f t="shared" si="1161"/>
        <v>0</v>
      </c>
      <c r="X1296" s="29">
        <f t="shared" ref="X1296:X1343" si="1210">IF(SUM(F1296:L1296)=0,0,P1296&amp;"/"&amp;M1296&amp;N1296&amp;O1296&amp;"/"&amp;Q1296&amp;"/"&amp;R1296&amp;"/"&amp;S1296&amp;"/"&amp;T1296&amp;"/"&amp;U1296&amp;"/"&amp;V1296&amp;"/"&amp;W1296)</f>
        <v>0</v>
      </c>
      <c r="Y1296" s="66"/>
      <c r="Z1296" s="67"/>
      <c r="AA1296" s="67"/>
      <c r="AB1296" s="67"/>
      <c r="AC1296" s="67"/>
      <c r="AD1296" s="67"/>
      <c r="AE1296" s="72">
        <f t="shared" ref="AE1296:AE1359" si="1211">IF(AG1296=0,0,B1296&amp;"_"&amp;M1296&amp;N1296&amp;O1296&amp;"_"&amp;P1296&amp;"_"&amp;Q1296&amp;"_"&amp;AF1296)</f>
        <v>0</v>
      </c>
      <c r="AF1296" s="67"/>
      <c r="AG1296" s="66"/>
      <c r="AH1296" s="67"/>
      <c r="AI1296" s="67"/>
      <c r="AJ1296" s="67"/>
      <c r="AK1296" s="68"/>
      <c r="AL1296" s="66"/>
      <c r="AM1296" s="64">
        <f t="shared" ref="AM1296:AM1359" si="1212">VLOOKUP($AL1296,aut_car,2,FALSE)</f>
        <v>0</v>
      </c>
      <c r="AN1296" s="64">
        <f t="shared" si="1194"/>
        <v>0</v>
      </c>
      <c r="AO1296" s="64">
        <f t="shared" si="1195"/>
        <v>0</v>
      </c>
      <c r="AP1296" s="64">
        <f t="shared" si="1196"/>
        <v>0</v>
      </c>
      <c r="AQ1296" s="64">
        <f t="shared" si="1197"/>
        <v>0</v>
      </c>
      <c r="AR1296" s="64">
        <f t="shared" si="1198"/>
        <v>0</v>
      </c>
      <c r="AS1296" s="68"/>
      <c r="AT1296" s="78"/>
      <c r="AU1296" s="79"/>
      <c r="AV1296" s="79"/>
      <c r="AW1296" s="80"/>
      <c r="AX1296" s="106">
        <f t="shared" ref="AX1296:AX1359" si="1213">E1296</f>
        <v>0</v>
      </c>
      <c r="AY1296" s="63"/>
      <c r="BA1296" s="36"/>
      <c r="BB1296" s="27">
        <f t="shared" si="1189"/>
        <v>0</v>
      </c>
      <c r="BC1296" s="27">
        <f t="shared" si="1192"/>
        <v>0</v>
      </c>
      <c r="BD1296" s="27"/>
      <c r="BE1296" s="27">
        <f t="shared" ref="BE1296:BE1359" si="1214">IF(BA1296="NON",0,I1296+J1296+K1296+L1296)</f>
        <v>0</v>
      </c>
      <c r="BF1296" s="27"/>
      <c r="BG1296" s="27">
        <f t="shared" si="1190"/>
        <v>0</v>
      </c>
      <c r="BH1296" s="1"/>
      <c r="BI1296" s="1"/>
      <c r="BJ1296" s="1"/>
      <c r="BK1296" s="1"/>
      <c r="BL1296" s="1"/>
      <c r="BM1296" s="1"/>
      <c r="BN1296" s="1"/>
      <c r="BO1296" s="1"/>
      <c r="BP1296" s="1"/>
      <c r="BQ1296" s="1"/>
      <c r="BR1296" s="1"/>
      <c r="BS1296" s="38"/>
      <c r="BT1296" s="107">
        <f t="shared" ref="BT1296:BT1359" si="1215">IF(BS1296="OUI",1,0)</f>
        <v>0</v>
      </c>
      <c r="BU1296" s="108">
        <f t="shared" ref="BU1296:BU1359" si="1216">IF(BS1296="OUI",1,0)</f>
        <v>0</v>
      </c>
      <c r="BV1296" s="28">
        <f t="shared" ref="BV1296:BV1359" si="1217">IF(OR(BS1296=0,BS1296="NON"),0,B1296&amp;"_"&amp;M1296&amp;N1296&amp;O1296&amp;"_"&amp;P1296&amp;"_"&amp;Q1296&amp;"_"&amp;R1296&amp;S1296&amp;T1296&amp;U1296&amp;V1296&amp;"_MANU")</f>
        <v>0</v>
      </c>
      <c r="BW1296" s="28">
        <f t="shared" ref="BW1296:BW1359" si="1218">IF(BS1296="OUI",1,0)</f>
        <v>0</v>
      </c>
      <c r="BX1296" s="27"/>
      <c r="BY1296" s="27"/>
      <c r="BZ1296" s="38">
        <f t="shared" ref="BZ1296:BZ1359" si="1219">IF(BS1296="OUI",IF((BC1296+BB1296)&lt;&gt;0,(BB1296+BC1296),0),0)</f>
        <v>0</v>
      </c>
      <c r="CA1296" s="38">
        <f t="shared" ref="CA1296:CA1359" si="1220">IF(BS1296="OUI",IF((BE1296+BG1296)&lt;&gt;0,(BG1296+BE1296),0),0)</f>
        <v>0</v>
      </c>
      <c r="CB1296" s="38">
        <f t="shared" si="1193"/>
        <v>0</v>
      </c>
      <c r="CC1296" s="38">
        <f t="shared" si="1193"/>
        <v>0</v>
      </c>
      <c r="CD1296" s="38">
        <f t="shared" ref="CD1296:CD1359" si="1221">IF(OR(BS1296=0,BS1296="NON"),0,B1296&amp;"_"&amp;M1296&amp;N1296&amp;O1296&amp;"_"&amp;P1296&amp;"_"&amp;Q1296&amp;"_"&amp;R1296&amp;S1296&amp;T1296&amp;U1296&amp;V1296&amp;"_FORC"&amp;IF(CB1296=0,"TR","TC"))</f>
        <v>0</v>
      </c>
      <c r="CE1296" s="27"/>
      <c r="CF1296" s="27"/>
      <c r="CG1296" s="27"/>
      <c r="CH1296" s="27"/>
      <c r="CI1296" s="126"/>
      <c r="CJ1296" s="116"/>
      <c r="CK1296" s="27"/>
      <c r="CL1296" s="116"/>
      <c r="CM1296" s="27"/>
      <c r="CN1296" s="116"/>
      <c r="CO1296" s="27"/>
      <c r="CP1296" s="27"/>
      <c r="CQ1296" s="27">
        <f t="shared" si="1187"/>
        <v>0</v>
      </c>
      <c r="CR1296" s="27"/>
      <c r="CS1296" s="27">
        <f t="shared" si="1163"/>
        <v>0</v>
      </c>
      <c r="CT1296" s="27"/>
      <c r="CU1296" s="27"/>
      <c r="CV1296" s="86">
        <f t="shared" si="1208"/>
        <v>0</v>
      </c>
      <c r="CW1296" s="86">
        <f t="shared" ref="CW1296:CW1359" si="1222">IF(SUM(F1296:L1296)=0,0,SUM(BB1296:BG1296)+BU1296+CC1296+CB1296)</f>
        <v>0</v>
      </c>
    </row>
    <row r="1297" spans="2:101" customFormat="1" outlineLevel="1" x14ac:dyDescent="0.3">
      <c r="B1297" s="41">
        <f t="shared" si="1168"/>
        <v>112</v>
      </c>
      <c r="C1297" s="42"/>
      <c r="D1297" s="105"/>
      <c r="E1297" s="37"/>
      <c r="F1297" s="34"/>
      <c r="G1297" s="34"/>
      <c r="H1297" s="34"/>
      <c r="I1297" s="34"/>
      <c r="J1297" s="34"/>
      <c r="K1297" s="34"/>
      <c r="L1297" s="34"/>
      <c r="M1297" s="27"/>
      <c r="N1297" s="27"/>
      <c r="O1297" s="27"/>
      <c r="P1297" s="27"/>
      <c r="Q1297" s="27"/>
      <c r="R1297" s="27"/>
      <c r="S1297" s="28"/>
      <c r="T1297" s="28"/>
      <c r="U1297" s="28"/>
      <c r="V1297" s="28"/>
      <c r="W1297" s="28">
        <f t="shared" si="1161"/>
        <v>0</v>
      </c>
      <c r="X1297" s="29">
        <f t="shared" si="1210"/>
        <v>0</v>
      </c>
      <c r="Y1297" s="66"/>
      <c r="Z1297" s="67"/>
      <c r="AA1297" s="67"/>
      <c r="AB1297" s="67"/>
      <c r="AC1297" s="67"/>
      <c r="AD1297" s="67"/>
      <c r="AE1297" s="72">
        <f t="shared" si="1211"/>
        <v>0</v>
      </c>
      <c r="AF1297" s="67"/>
      <c r="AG1297" s="66"/>
      <c r="AH1297" s="67"/>
      <c r="AI1297" s="67"/>
      <c r="AJ1297" s="67"/>
      <c r="AK1297" s="68"/>
      <c r="AL1297" s="66"/>
      <c r="AM1297" s="64">
        <f t="shared" si="1212"/>
        <v>0</v>
      </c>
      <c r="AN1297" s="64">
        <f t="shared" si="1194"/>
        <v>0</v>
      </c>
      <c r="AO1297" s="64">
        <f t="shared" si="1195"/>
        <v>0</v>
      </c>
      <c r="AP1297" s="64">
        <f t="shared" si="1196"/>
        <v>0</v>
      </c>
      <c r="AQ1297" s="64">
        <f t="shared" si="1197"/>
        <v>0</v>
      </c>
      <c r="AR1297" s="64">
        <f t="shared" si="1198"/>
        <v>0</v>
      </c>
      <c r="AS1297" s="68"/>
      <c r="AT1297" s="78"/>
      <c r="AU1297" s="79"/>
      <c r="AV1297" s="79"/>
      <c r="AW1297" s="80"/>
      <c r="AX1297" s="106">
        <f t="shared" si="1213"/>
        <v>0</v>
      </c>
      <c r="AY1297" s="63"/>
      <c r="BA1297" s="36"/>
      <c r="BB1297" s="27">
        <f t="shared" si="1189"/>
        <v>0</v>
      </c>
      <c r="BC1297" s="27">
        <f t="shared" si="1192"/>
        <v>0</v>
      </c>
      <c r="BD1297" s="27"/>
      <c r="BE1297" s="27">
        <f t="shared" si="1214"/>
        <v>0</v>
      </c>
      <c r="BF1297" s="27"/>
      <c r="BG1297" s="27">
        <f t="shared" si="1190"/>
        <v>0</v>
      </c>
      <c r="BH1297" s="1"/>
      <c r="BI1297" s="1"/>
      <c r="BJ1297" s="1"/>
      <c r="BK1297" s="1"/>
      <c r="BL1297" s="1"/>
      <c r="BM1297" s="1"/>
      <c r="BN1297" s="1"/>
      <c r="BO1297" s="1"/>
      <c r="BP1297" s="1"/>
      <c r="BQ1297" s="1"/>
      <c r="BR1297" s="1"/>
      <c r="BS1297" s="38"/>
      <c r="BT1297" s="107">
        <f t="shared" si="1215"/>
        <v>0</v>
      </c>
      <c r="BU1297" s="108">
        <f t="shared" si="1216"/>
        <v>0</v>
      </c>
      <c r="BV1297" s="28">
        <f t="shared" si="1217"/>
        <v>0</v>
      </c>
      <c r="BW1297" s="28">
        <f t="shared" si="1218"/>
        <v>0</v>
      </c>
      <c r="BX1297" s="27"/>
      <c r="BY1297" s="27"/>
      <c r="BZ1297" s="38">
        <f t="shared" si="1219"/>
        <v>0</v>
      </c>
      <c r="CA1297" s="38">
        <f t="shared" si="1220"/>
        <v>0</v>
      </c>
      <c r="CB1297" s="38">
        <f t="shared" si="1193"/>
        <v>0</v>
      </c>
      <c r="CC1297" s="38">
        <f t="shared" si="1193"/>
        <v>0</v>
      </c>
      <c r="CD1297" s="38">
        <f t="shared" si="1221"/>
        <v>0</v>
      </c>
      <c r="CE1297" s="27"/>
      <c r="CF1297" s="27"/>
      <c r="CG1297" s="27"/>
      <c r="CH1297" s="27"/>
      <c r="CI1297" s="126"/>
      <c r="CJ1297" s="116"/>
      <c r="CK1297" s="27"/>
      <c r="CL1297" s="116"/>
      <c r="CM1297" s="27"/>
      <c r="CN1297" s="116"/>
      <c r="CO1297" s="27"/>
      <c r="CP1297" s="27"/>
      <c r="CQ1297" s="27">
        <f t="shared" si="1187"/>
        <v>0</v>
      </c>
      <c r="CR1297" s="27"/>
      <c r="CS1297" s="27">
        <f t="shared" si="1163"/>
        <v>0</v>
      </c>
      <c r="CT1297" s="27"/>
      <c r="CU1297" s="27"/>
      <c r="CV1297" s="86">
        <f t="shared" si="1208"/>
        <v>0</v>
      </c>
      <c r="CW1297" s="86">
        <f t="shared" si="1222"/>
        <v>0</v>
      </c>
    </row>
    <row r="1298" spans="2:101" customFormat="1" outlineLevel="2" x14ac:dyDescent="0.3">
      <c r="B1298" s="41">
        <f t="shared" si="1168"/>
        <v>113</v>
      </c>
      <c r="C1298" s="42"/>
      <c r="D1298" s="105"/>
      <c r="E1298" s="37"/>
      <c r="F1298" s="34"/>
      <c r="G1298" s="34"/>
      <c r="H1298" s="34"/>
      <c r="I1298" s="34"/>
      <c r="J1298" s="34"/>
      <c r="K1298" s="34"/>
      <c r="L1298" s="34"/>
      <c r="M1298" s="27"/>
      <c r="N1298" s="27"/>
      <c r="O1298" s="27"/>
      <c r="P1298" s="27"/>
      <c r="Q1298" s="27"/>
      <c r="R1298" s="27"/>
      <c r="S1298" s="28"/>
      <c r="T1298" s="28"/>
      <c r="U1298" s="28"/>
      <c r="V1298" s="28"/>
      <c r="W1298" s="28">
        <f t="shared" si="1161"/>
        <v>0</v>
      </c>
      <c r="X1298" s="29">
        <f t="shared" si="1210"/>
        <v>0</v>
      </c>
      <c r="Y1298" s="66"/>
      <c r="Z1298" s="67"/>
      <c r="AA1298" s="67"/>
      <c r="AB1298" s="67"/>
      <c r="AC1298" s="67"/>
      <c r="AD1298" s="67"/>
      <c r="AE1298" s="72">
        <f t="shared" si="1211"/>
        <v>0</v>
      </c>
      <c r="AF1298" s="67"/>
      <c r="AG1298" s="66"/>
      <c r="AH1298" s="67"/>
      <c r="AI1298" s="67"/>
      <c r="AJ1298" s="67"/>
      <c r="AK1298" s="68"/>
      <c r="AL1298" s="66"/>
      <c r="AM1298" s="64">
        <f t="shared" si="1212"/>
        <v>0</v>
      </c>
      <c r="AN1298" s="64">
        <f t="shared" si="1194"/>
        <v>0</v>
      </c>
      <c r="AO1298" s="64">
        <f t="shared" si="1195"/>
        <v>0</v>
      </c>
      <c r="AP1298" s="64">
        <f t="shared" si="1196"/>
        <v>0</v>
      </c>
      <c r="AQ1298" s="64">
        <f t="shared" si="1197"/>
        <v>0</v>
      </c>
      <c r="AR1298" s="64">
        <f t="shared" si="1198"/>
        <v>0</v>
      </c>
      <c r="AS1298" s="68"/>
      <c r="AT1298" s="78"/>
      <c r="AU1298" s="79"/>
      <c r="AV1298" s="79"/>
      <c r="AW1298" s="80"/>
      <c r="AX1298" s="106">
        <f t="shared" si="1213"/>
        <v>0</v>
      </c>
      <c r="AY1298" s="63"/>
      <c r="BA1298" s="36"/>
      <c r="BB1298" s="27">
        <f t="shared" si="1189"/>
        <v>0</v>
      </c>
      <c r="BC1298" s="27">
        <f t="shared" si="1192"/>
        <v>0</v>
      </c>
      <c r="BD1298" s="27"/>
      <c r="BE1298" s="27">
        <f t="shared" si="1214"/>
        <v>0</v>
      </c>
      <c r="BF1298" s="27"/>
      <c r="BG1298" s="27">
        <f t="shared" si="1190"/>
        <v>0</v>
      </c>
      <c r="BH1298" s="1"/>
      <c r="BI1298" s="1"/>
      <c r="BJ1298" s="1"/>
      <c r="BK1298" s="1"/>
      <c r="BL1298" s="1"/>
      <c r="BM1298" s="1"/>
      <c r="BN1298" s="1"/>
      <c r="BO1298" s="1"/>
      <c r="BP1298" s="1"/>
      <c r="BQ1298" s="1"/>
      <c r="BR1298" s="1"/>
      <c r="BS1298" s="38"/>
      <c r="BT1298" s="107">
        <f t="shared" si="1215"/>
        <v>0</v>
      </c>
      <c r="BU1298" s="108">
        <f t="shared" si="1216"/>
        <v>0</v>
      </c>
      <c r="BV1298" s="28">
        <f t="shared" si="1217"/>
        <v>0</v>
      </c>
      <c r="BW1298" s="28">
        <f t="shared" si="1218"/>
        <v>0</v>
      </c>
      <c r="BX1298" s="27"/>
      <c r="BY1298" s="27"/>
      <c r="BZ1298" s="38">
        <f t="shared" si="1219"/>
        <v>0</v>
      </c>
      <c r="CA1298" s="38">
        <f t="shared" si="1220"/>
        <v>0</v>
      </c>
      <c r="CB1298" s="38">
        <f t="shared" si="1193"/>
        <v>0</v>
      </c>
      <c r="CC1298" s="38">
        <f t="shared" si="1193"/>
        <v>0</v>
      </c>
      <c r="CD1298" s="38">
        <f t="shared" si="1221"/>
        <v>0</v>
      </c>
      <c r="CE1298" s="27"/>
      <c r="CF1298" s="27"/>
      <c r="CG1298" s="27"/>
      <c r="CH1298" s="27"/>
      <c r="CI1298" s="126"/>
      <c r="CJ1298" s="116"/>
      <c r="CK1298" s="27"/>
      <c r="CL1298" s="116"/>
      <c r="CM1298" s="27"/>
      <c r="CN1298" s="116"/>
      <c r="CO1298" s="27"/>
      <c r="CP1298" s="27"/>
      <c r="CQ1298" s="27">
        <f t="shared" si="1187"/>
        <v>0</v>
      </c>
      <c r="CR1298" s="27"/>
      <c r="CS1298" s="27">
        <f t="shared" si="1163"/>
        <v>0</v>
      </c>
      <c r="CT1298" s="27"/>
      <c r="CU1298" s="27"/>
      <c r="CV1298" s="86">
        <f t="shared" ref="CV1298:CV1343" si="1223">IF(SUM(F1298:L1298)=0,0,SUM(F1298:L1298)+BT1298+BZ1298+CA1298)</f>
        <v>0</v>
      </c>
      <c r="CW1298" s="86">
        <f t="shared" si="1222"/>
        <v>0</v>
      </c>
    </row>
    <row r="1299" spans="2:101" customFormat="1" outlineLevel="2" x14ac:dyDescent="0.3">
      <c r="B1299" s="41">
        <f t="shared" si="1168"/>
        <v>114</v>
      </c>
      <c r="C1299" s="42"/>
      <c r="D1299" s="105"/>
      <c r="E1299" s="37"/>
      <c r="F1299" s="34"/>
      <c r="G1299" s="34"/>
      <c r="H1299" s="34"/>
      <c r="I1299" s="34"/>
      <c r="J1299" s="34"/>
      <c r="K1299" s="34"/>
      <c r="L1299" s="34"/>
      <c r="M1299" s="27"/>
      <c r="N1299" s="27"/>
      <c r="O1299" s="27"/>
      <c r="P1299" s="27"/>
      <c r="Q1299" s="27"/>
      <c r="R1299" s="27"/>
      <c r="S1299" s="28"/>
      <c r="T1299" s="28"/>
      <c r="U1299" s="28"/>
      <c r="V1299" s="28"/>
      <c r="W1299" s="28">
        <f t="shared" si="1161"/>
        <v>0</v>
      </c>
      <c r="X1299" s="29">
        <f t="shared" si="1210"/>
        <v>0</v>
      </c>
      <c r="Y1299" s="66"/>
      <c r="Z1299" s="67"/>
      <c r="AA1299" s="67"/>
      <c r="AB1299" s="67"/>
      <c r="AC1299" s="67"/>
      <c r="AD1299" s="67"/>
      <c r="AE1299" s="72">
        <f t="shared" si="1211"/>
        <v>0</v>
      </c>
      <c r="AF1299" s="67"/>
      <c r="AG1299" s="66"/>
      <c r="AH1299" s="67"/>
      <c r="AI1299" s="67"/>
      <c r="AJ1299" s="67"/>
      <c r="AK1299" s="68"/>
      <c r="AL1299" s="66"/>
      <c r="AM1299" s="64">
        <f t="shared" si="1212"/>
        <v>0</v>
      </c>
      <c r="AN1299" s="64">
        <f t="shared" si="1194"/>
        <v>0</v>
      </c>
      <c r="AO1299" s="64">
        <f t="shared" si="1195"/>
        <v>0</v>
      </c>
      <c r="AP1299" s="64">
        <f t="shared" si="1196"/>
        <v>0</v>
      </c>
      <c r="AQ1299" s="64">
        <f t="shared" si="1197"/>
        <v>0</v>
      </c>
      <c r="AR1299" s="64">
        <f t="shared" si="1198"/>
        <v>0</v>
      </c>
      <c r="AS1299" s="68"/>
      <c r="AT1299" s="78"/>
      <c r="AU1299" s="79"/>
      <c r="AV1299" s="79"/>
      <c r="AW1299" s="80"/>
      <c r="AX1299" s="106">
        <f t="shared" si="1213"/>
        <v>0</v>
      </c>
      <c r="AY1299" s="63"/>
      <c r="BA1299" s="36"/>
      <c r="BB1299" s="27">
        <f t="shared" si="1189"/>
        <v>0</v>
      </c>
      <c r="BC1299" s="27">
        <f t="shared" si="1192"/>
        <v>0</v>
      </c>
      <c r="BD1299" s="27"/>
      <c r="BE1299" s="27">
        <f t="shared" si="1214"/>
        <v>0</v>
      </c>
      <c r="BF1299" s="27"/>
      <c r="BG1299" s="27">
        <f t="shared" si="1190"/>
        <v>0</v>
      </c>
      <c r="BH1299" s="1"/>
      <c r="BI1299" s="1"/>
      <c r="BJ1299" s="1"/>
      <c r="BK1299" s="1"/>
      <c r="BL1299" s="1"/>
      <c r="BM1299" s="1"/>
      <c r="BN1299" s="1"/>
      <c r="BO1299" s="1"/>
      <c r="BP1299" s="1"/>
      <c r="BQ1299" s="1"/>
      <c r="BR1299" s="1"/>
      <c r="BS1299" s="38"/>
      <c r="BT1299" s="107">
        <f t="shared" si="1215"/>
        <v>0</v>
      </c>
      <c r="BU1299" s="108">
        <f t="shared" si="1216"/>
        <v>0</v>
      </c>
      <c r="BV1299" s="28">
        <f t="shared" si="1217"/>
        <v>0</v>
      </c>
      <c r="BW1299" s="28">
        <f t="shared" si="1218"/>
        <v>0</v>
      </c>
      <c r="BX1299" s="27"/>
      <c r="BY1299" s="27"/>
      <c r="BZ1299" s="38">
        <f t="shared" si="1219"/>
        <v>0</v>
      </c>
      <c r="CA1299" s="38">
        <f t="shared" si="1220"/>
        <v>0</v>
      </c>
      <c r="CB1299" s="38">
        <f t="shared" si="1193"/>
        <v>0</v>
      </c>
      <c r="CC1299" s="38">
        <f t="shared" si="1193"/>
        <v>0</v>
      </c>
      <c r="CD1299" s="38">
        <f t="shared" si="1221"/>
        <v>0</v>
      </c>
      <c r="CE1299" s="27"/>
      <c r="CF1299" s="27"/>
      <c r="CG1299" s="27"/>
      <c r="CH1299" s="27"/>
      <c r="CI1299" s="126"/>
      <c r="CJ1299" s="116"/>
      <c r="CK1299" s="27"/>
      <c r="CL1299" s="116"/>
      <c r="CM1299" s="27"/>
      <c r="CN1299" s="116"/>
      <c r="CO1299" s="27"/>
      <c r="CP1299" s="27"/>
      <c r="CQ1299" s="27">
        <f t="shared" si="1187"/>
        <v>0</v>
      </c>
      <c r="CR1299" s="27"/>
      <c r="CS1299" s="27">
        <f t="shared" si="1163"/>
        <v>0</v>
      </c>
      <c r="CT1299" s="27"/>
      <c r="CU1299" s="27"/>
      <c r="CV1299" s="86">
        <f t="shared" si="1223"/>
        <v>0</v>
      </c>
      <c r="CW1299" s="86">
        <f t="shared" si="1222"/>
        <v>0</v>
      </c>
    </row>
    <row r="1300" spans="2:101" customFormat="1" outlineLevel="2" x14ac:dyDescent="0.3">
      <c r="B1300" s="41">
        <f t="shared" si="1168"/>
        <v>115</v>
      </c>
      <c r="C1300" s="42"/>
      <c r="D1300" s="105"/>
      <c r="E1300" s="37"/>
      <c r="F1300" s="34"/>
      <c r="G1300" s="34"/>
      <c r="H1300" s="34"/>
      <c r="I1300" s="34"/>
      <c r="J1300" s="34"/>
      <c r="K1300" s="34"/>
      <c r="L1300" s="34"/>
      <c r="M1300" s="27"/>
      <c r="N1300" s="27"/>
      <c r="O1300" s="27"/>
      <c r="P1300" s="27"/>
      <c r="Q1300" s="27"/>
      <c r="R1300" s="27"/>
      <c r="S1300" s="28"/>
      <c r="T1300" s="28"/>
      <c r="U1300" s="28"/>
      <c r="V1300" s="28"/>
      <c r="W1300" s="28">
        <f t="shared" si="1161"/>
        <v>0</v>
      </c>
      <c r="X1300" s="29">
        <f t="shared" si="1210"/>
        <v>0</v>
      </c>
      <c r="Y1300" s="66"/>
      <c r="Z1300" s="67"/>
      <c r="AA1300" s="67"/>
      <c r="AB1300" s="67"/>
      <c r="AC1300" s="67"/>
      <c r="AD1300" s="67"/>
      <c r="AE1300" s="72">
        <f t="shared" si="1211"/>
        <v>0</v>
      </c>
      <c r="AF1300" s="67"/>
      <c r="AG1300" s="66"/>
      <c r="AH1300" s="67"/>
      <c r="AI1300" s="67"/>
      <c r="AJ1300" s="67"/>
      <c r="AK1300" s="68"/>
      <c r="AL1300" s="66"/>
      <c r="AM1300" s="64">
        <f t="shared" si="1212"/>
        <v>0</v>
      </c>
      <c r="AN1300" s="64">
        <f t="shared" si="1194"/>
        <v>0</v>
      </c>
      <c r="AO1300" s="64">
        <f t="shared" si="1195"/>
        <v>0</v>
      </c>
      <c r="AP1300" s="64">
        <f t="shared" si="1196"/>
        <v>0</v>
      </c>
      <c r="AQ1300" s="64">
        <f t="shared" si="1197"/>
        <v>0</v>
      </c>
      <c r="AR1300" s="64">
        <f t="shared" si="1198"/>
        <v>0</v>
      </c>
      <c r="AS1300" s="68"/>
      <c r="AT1300" s="78"/>
      <c r="AU1300" s="79"/>
      <c r="AV1300" s="79"/>
      <c r="AW1300" s="80"/>
      <c r="AX1300" s="106">
        <f t="shared" si="1213"/>
        <v>0</v>
      </c>
      <c r="AY1300" s="63"/>
      <c r="BA1300" s="36"/>
      <c r="BB1300" s="27">
        <f t="shared" si="1189"/>
        <v>0</v>
      </c>
      <c r="BC1300" s="27">
        <f t="shared" si="1192"/>
        <v>0</v>
      </c>
      <c r="BD1300" s="27"/>
      <c r="BE1300" s="27">
        <f t="shared" si="1214"/>
        <v>0</v>
      </c>
      <c r="BF1300" s="27"/>
      <c r="BG1300" s="27">
        <f t="shared" si="1190"/>
        <v>0</v>
      </c>
      <c r="BH1300" s="1"/>
      <c r="BI1300" s="1"/>
      <c r="BJ1300" s="1"/>
      <c r="BK1300" s="1"/>
      <c r="BL1300" s="1"/>
      <c r="BM1300" s="1"/>
      <c r="BN1300" s="1"/>
      <c r="BO1300" s="1"/>
      <c r="BP1300" s="1"/>
      <c r="BQ1300" s="1"/>
      <c r="BR1300" s="1"/>
      <c r="BS1300" s="38"/>
      <c r="BT1300" s="107">
        <f t="shared" si="1215"/>
        <v>0</v>
      </c>
      <c r="BU1300" s="108">
        <f t="shared" si="1216"/>
        <v>0</v>
      </c>
      <c r="BV1300" s="28">
        <f t="shared" si="1217"/>
        <v>0</v>
      </c>
      <c r="BW1300" s="28">
        <f t="shared" si="1218"/>
        <v>0</v>
      </c>
      <c r="BX1300" s="27"/>
      <c r="BY1300" s="27"/>
      <c r="BZ1300" s="38">
        <f t="shared" si="1219"/>
        <v>0</v>
      </c>
      <c r="CA1300" s="38">
        <f t="shared" si="1220"/>
        <v>0</v>
      </c>
      <c r="CB1300" s="38">
        <f t="shared" si="1193"/>
        <v>0</v>
      </c>
      <c r="CC1300" s="38">
        <f t="shared" si="1193"/>
        <v>0</v>
      </c>
      <c r="CD1300" s="38">
        <f t="shared" si="1221"/>
        <v>0</v>
      </c>
      <c r="CE1300" s="27"/>
      <c r="CF1300" s="27"/>
      <c r="CG1300" s="27"/>
      <c r="CH1300" s="27"/>
      <c r="CI1300" s="126"/>
      <c r="CJ1300" s="116"/>
      <c r="CK1300" s="27"/>
      <c r="CL1300" s="116"/>
      <c r="CM1300" s="27"/>
      <c r="CN1300" s="116"/>
      <c r="CO1300" s="27"/>
      <c r="CP1300" s="27"/>
      <c r="CQ1300" s="27">
        <f t="shared" si="1187"/>
        <v>0</v>
      </c>
      <c r="CR1300" s="27"/>
      <c r="CS1300" s="27">
        <f t="shared" si="1163"/>
        <v>0</v>
      </c>
      <c r="CT1300" s="27"/>
      <c r="CU1300" s="27"/>
      <c r="CV1300" s="86">
        <f t="shared" si="1223"/>
        <v>0</v>
      </c>
      <c r="CW1300" s="86">
        <f t="shared" si="1222"/>
        <v>0</v>
      </c>
    </row>
    <row r="1301" spans="2:101" customFormat="1" outlineLevel="2" x14ac:dyDescent="0.3">
      <c r="B1301" s="41">
        <f t="shared" si="1168"/>
        <v>116</v>
      </c>
      <c r="C1301" s="42"/>
      <c r="D1301" s="105"/>
      <c r="E1301" s="37"/>
      <c r="F1301" s="34"/>
      <c r="G1301" s="34"/>
      <c r="H1301" s="34"/>
      <c r="I1301" s="34"/>
      <c r="J1301" s="34"/>
      <c r="K1301" s="34"/>
      <c r="L1301" s="34"/>
      <c r="M1301" s="27"/>
      <c r="N1301" s="27"/>
      <c r="O1301" s="27"/>
      <c r="P1301" s="27"/>
      <c r="Q1301" s="27"/>
      <c r="R1301" s="27"/>
      <c r="S1301" s="28"/>
      <c r="T1301" s="28"/>
      <c r="U1301" s="28"/>
      <c r="V1301" s="28"/>
      <c r="W1301" s="28">
        <f t="shared" si="1161"/>
        <v>0</v>
      </c>
      <c r="X1301" s="29">
        <f t="shared" si="1210"/>
        <v>0</v>
      </c>
      <c r="Y1301" s="66"/>
      <c r="Z1301" s="67"/>
      <c r="AA1301" s="67"/>
      <c r="AB1301" s="67"/>
      <c r="AC1301" s="67"/>
      <c r="AD1301" s="67"/>
      <c r="AE1301" s="72">
        <f t="shared" si="1211"/>
        <v>0</v>
      </c>
      <c r="AF1301" s="67"/>
      <c r="AG1301" s="66"/>
      <c r="AH1301" s="67"/>
      <c r="AI1301" s="67"/>
      <c r="AJ1301" s="67"/>
      <c r="AK1301" s="68"/>
      <c r="AL1301" s="66"/>
      <c r="AM1301" s="64">
        <f t="shared" si="1212"/>
        <v>0</v>
      </c>
      <c r="AN1301" s="64">
        <f t="shared" si="1194"/>
        <v>0</v>
      </c>
      <c r="AO1301" s="64">
        <f t="shared" si="1195"/>
        <v>0</v>
      </c>
      <c r="AP1301" s="64">
        <f t="shared" si="1196"/>
        <v>0</v>
      </c>
      <c r="AQ1301" s="64">
        <f t="shared" si="1197"/>
        <v>0</v>
      </c>
      <c r="AR1301" s="64">
        <f t="shared" si="1198"/>
        <v>0</v>
      </c>
      <c r="AS1301" s="68"/>
      <c r="AT1301" s="78"/>
      <c r="AU1301" s="79"/>
      <c r="AV1301" s="79"/>
      <c r="AW1301" s="80"/>
      <c r="AX1301" s="106">
        <f t="shared" si="1213"/>
        <v>0</v>
      </c>
      <c r="AY1301" s="63"/>
      <c r="BA1301" s="36"/>
      <c r="BB1301" s="27">
        <f t="shared" si="1189"/>
        <v>0</v>
      </c>
      <c r="BC1301" s="27">
        <f t="shared" si="1192"/>
        <v>0</v>
      </c>
      <c r="BD1301" s="27"/>
      <c r="BE1301" s="27">
        <f t="shared" si="1214"/>
        <v>0</v>
      </c>
      <c r="BF1301" s="27"/>
      <c r="BG1301" s="27">
        <f t="shared" si="1190"/>
        <v>0</v>
      </c>
      <c r="BH1301" s="1"/>
      <c r="BI1301" s="1"/>
      <c r="BJ1301" s="1"/>
      <c r="BK1301" s="1"/>
      <c r="BL1301" s="1"/>
      <c r="BM1301" s="1"/>
      <c r="BN1301" s="1"/>
      <c r="BO1301" s="1"/>
      <c r="BP1301" s="1"/>
      <c r="BQ1301" s="1"/>
      <c r="BR1301" s="1"/>
      <c r="BS1301" s="38"/>
      <c r="BT1301" s="107">
        <f t="shared" si="1215"/>
        <v>0</v>
      </c>
      <c r="BU1301" s="108">
        <f t="shared" si="1216"/>
        <v>0</v>
      </c>
      <c r="BV1301" s="28">
        <f t="shared" si="1217"/>
        <v>0</v>
      </c>
      <c r="BW1301" s="28">
        <f t="shared" si="1218"/>
        <v>0</v>
      </c>
      <c r="BX1301" s="27"/>
      <c r="BY1301" s="27"/>
      <c r="BZ1301" s="38">
        <f t="shared" si="1219"/>
        <v>0</v>
      </c>
      <c r="CA1301" s="38">
        <f t="shared" si="1220"/>
        <v>0</v>
      </c>
      <c r="CB1301" s="38">
        <f t="shared" si="1193"/>
        <v>0</v>
      </c>
      <c r="CC1301" s="38">
        <f t="shared" si="1193"/>
        <v>0</v>
      </c>
      <c r="CD1301" s="38">
        <f t="shared" si="1221"/>
        <v>0</v>
      </c>
      <c r="CE1301" s="27"/>
      <c r="CF1301" s="27"/>
      <c r="CG1301" s="27"/>
      <c r="CH1301" s="27"/>
      <c r="CI1301" s="126"/>
      <c r="CJ1301" s="116"/>
      <c r="CK1301" s="27"/>
      <c r="CL1301" s="116"/>
      <c r="CM1301" s="27"/>
      <c r="CN1301" s="116"/>
      <c r="CO1301" s="27"/>
      <c r="CP1301" s="27"/>
      <c r="CQ1301" s="27">
        <f t="shared" si="1187"/>
        <v>0</v>
      </c>
      <c r="CR1301" s="27"/>
      <c r="CS1301" s="27">
        <f t="shared" si="1163"/>
        <v>0</v>
      </c>
      <c r="CT1301" s="27"/>
      <c r="CU1301" s="27"/>
      <c r="CV1301" s="86">
        <f t="shared" si="1223"/>
        <v>0</v>
      </c>
      <c r="CW1301" s="86">
        <f t="shared" si="1222"/>
        <v>0</v>
      </c>
    </row>
    <row r="1302" spans="2:101" customFormat="1" outlineLevel="2" x14ac:dyDescent="0.3">
      <c r="B1302" s="41">
        <f t="shared" si="1168"/>
        <v>117</v>
      </c>
      <c r="C1302" s="42"/>
      <c r="D1302" s="105"/>
      <c r="E1302" s="37"/>
      <c r="F1302" s="34"/>
      <c r="G1302" s="34"/>
      <c r="H1302" s="34"/>
      <c r="I1302" s="34"/>
      <c r="J1302" s="34"/>
      <c r="K1302" s="34"/>
      <c r="L1302" s="34"/>
      <c r="M1302" s="27"/>
      <c r="N1302" s="27"/>
      <c r="O1302" s="27"/>
      <c r="P1302" s="27"/>
      <c r="Q1302" s="27"/>
      <c r="R1302" s="27"/>
      <c r="S1302" s="28"/>
      <c r="T1302" s="28"/>
      <c r="U1302" s="28"/>
      <c r="V1302" s="28"/>
      <c r="W1302" s="28">
        <f t="shared" si="1161"/>
        <v>0</v>
      </c>
      <c r="X1302" s="29">
        <f t="shared" si="1210"/>
        <v>0</v>
      </c>
      <c r="Y1302" s="66"/>
      <c r="Z1302" s="67"/>
      <c r="AA1302" s="67"/>
      <c r="AB1302" s="67"/>
      <c r="AC1302" s="67"/>
      <c r="AD1302" s="67"/>
      <c r="AE1302" s="72">
        <f t="shared" si="1211"/>
        <v>0</v>
      </c>
      <c r="AF1302" s="67"/>
      <c r="AG1302" s="66"/>
      <c r="AH1302" s="67"/>
      <c r="AI1302" s="67"/>
      <c r="AJ1302" s="67"/>
      <c r="AK1302" s="68"/>
      <c r="AL1302" s="66"/>
      <c r="AM1302" s="64">
        <f t="shared" si="1212"/>
        <v>0</v>
      </c>
      <c r="AN1302" s="64">
        <f t="shared" si="1194"/>
        <v>0</v>
      </c>
      <c r="AO1302" s="64">
        <f t="shared" si="1195"/>
        <v>0</v>
      </c>
      <c r="AP1302" s="64">
        <f t="shared" si="1196"/>
        <v>0</v>
      </c>
      <c r="AQ1302" s="64">
        <f t="shared" si="1197"/>
        <v>0</v>
      </c>
      <c r="AR1302" s="64">
        <f t="shared" si="1198"/>
        <v>0</v>
      </c>
      <c r="AS1302" s="68"/>
      <c r="AT1302" s="78"/>
      <c r="AU1302" s="79"/>
      <c r="AV1302" s="79"/>
      <c r="AW1302" s="80"/>
      <c r="AX1302" s="106">
        <f t="shared" si="1213"/>
        <v>0</v>
      </c>
      <c r="AY1302" s="63"/>
      <c r="BA1302" s="36"/>
      <c r="BB1302" s="27">
        <f t="shared" si="1189"/>
        <v>0</v>
      </c>
      <c r="BC1302" s="27">
        <f t="shared" si="1192"/>
        <v>0</v>
      </c>
      <c r="BD1302" s="27"/>
      <c r="BE1302" s="27">
        <f t="shared" si="1214"/>
        <v>0</v>
      </c>
      <c r="BF1302" s="27"/>
      <c r="BG1302" s="27">
        <f t="shared" si="1190"/>
        <v>0</v>
      </c>
      <c r="BH1302" s="1"/>
      <c r="BI1302" s="1"/>
      <c r="BJ1302" s="1"/>
      <c r="BK1302" s="1"/>
      <c r="BL1302" s="1"/>
      <c r="BM1302" s="1"/>
      <c r="BN1302" s="1"/>
      <c r="BO1302" s="1"/>
      <c r="BP1302" s="1"/>
      <c r="BQ1302" s="1"/>
      <c r="BR1302" s="1"/>
      <c r="BS1302" s="38"/>
      <c r="BT1302" s="107">
        <f t="shared" si="1215"/>
        <v>0</v>
      </c>
      <c r="BU1302" s="108">
        <f t="shared" si="1216"/>
        <v>0</v>
      </c>
      <c r="BV1302" s="28">
        <f t="shared" si="1217"/>
        <v>0</v>
      </c>
      <c r="BW1302" s="28">
        <f t="shared" si="1218"/>
        <v>0</v>
      </c>
      <c r="BX1302" s="27"/>
      <c r="BY1302" s="27"/>
      <c r="BZ1302" s="38">
        <f t="shared" si="1219"/>
        <v>0</v>
      </c>
      <c r="CA1302" s="38">
        <f t="shared" si="1220"/>
        <v>0</v>
      </c>
      <c r="CB1302" s="38">
        <f t="shared" si="1193"/>
        <v>0</v>
      </c>
      <c r="CC1302" s="38">
        <f t="shared" si="1193"/>
        <v>0</v>
      </c>
      <c r="CD1302" s="38">
        <f t="shared" si="1221"/>
        <v>0</v>
      </c>
      <c r="CE1302" s="27"/>
      <c r="CF1302" s="27"/>
      <c r="CG1302" s="27"/>
      <c r="CH1302" s="27"/>
      <c r="CI1302" s="126"/>
      <c r="CJ1302" s="116"/>
      <c r="CK1302" s="27"/>
      <c r="CL1302" s="116"/>
      <c r="CM1302" s="27"/>
      <c r="CN1302" s="116"/>
      <c r="CO1302" s="27"/>
      <c r="CP1302" s="27"/>
      <c r="CQ1302" s="27">
        <f t="shared" si="1187"/>
        <v>0</v>
      </c>
      <c r="CR1302" s="27"/>
      <c r="CS1302" s="27">
        <f t="shared" si="1163"/>
        <v>0</v>
      </c>
      <c r="CT1302" s="27"/>
      <c r="CU1302" s="27"/>
      <c r="CV1302" s="86">
        <f t="shared" si="1223"/>
        <v>0</v>
      </c>
      <c r="CW1302" s="86">
        <f t="shared" si="1222"/>
        <v>0</v>
      </c>
    </row>
    <row r="1303" spans="2:101" customFormat="1" outlineLevel="2" x14ac:dyDescent="0.3">
      <c r="B1303" s="41">
        <f t="shared" si="1168"/>
        <v>118</v>
      </c>
      <c r="C1303" s="42"/>
      <c r="D1303" s="105"/>
      <c r="E1303" s="37"/>
      <c r="F1303" s="34"/>
      <c r="G1303" s="34"/>
      <c r="H1303" s="34"/>
      <c r="I1303" s="34"/>
      <c r="J1303" s="34"/>
      <c r="K1303" s="34"/>
      <c r="L1303" s="34"/>
      <c r="M1303" s="27"/>
      <c r="N1303" s="27"/>
      <c r="O1303" s="27"/>
      <c r="P1303" s="27"/>
      <c r="Q1303" s="27"/>
      <c r="R1303" s="27"/>
      <c r="S1303" s="28"/>
      <c r="T1303" s="28"/>
      <c r="U1303" s="28"/>
      <c r="V1303" s="28"/>
      <c r="W1303" s="28">
        <f t="shared" si="1161"/>
        <v>0</v>
      </c>
      <c r="X1303" s="29">
        <f t="shared" si="1210"/>
        <v>0</v>
      </c>
      <c r="Y1303" s="66"/>
      <c r="Z1303" s="67"/>
      <c r="AA1303" s="67"/>
      <c r="AB1303" s="67"/>
      <c r="AC1303" s="67"/>
      <c r="AD1303" s="67"/>
      <c r="AE1303" s="72">
        <f t="shared" si="1211"/>
        <v>0</v>
      </c>
      <c r="AF1303" s="67"/>
      <c r="AG1303" s="66"/>
      <c r="AH1303" s="67"/>
      <c r="AI1303" s="67"/>
      <c r="AJ1303" s="67"/>
      <c r="AK1303" s="68"/>
      <c r="AL1303" s="66"/>
      <c r="AM1303" s="64">
        <f t="shared" si="1212"/>
        <v>0</v>
      </c>
      <c r="AN1303" s="64">
        <f t="shared" si="1194"/>
        <v>0</v>
      </c>
      <c r="AO1303" s="64">
        <f t="shared" si="1195"/>
        <v>0</v>
      </c>
      <c r="AP1303" s="64">
        <f t="shared" si="1196"/>
        <v>0</v>
      </c>
      <c r="AQ1303" s="64">
        <f t="shared" si="1197"/>
        <v>0</v>
      </c>
      <c r="AR1303" s="64">
        <f t="shared" si="1198"/>
        <v>0</v>
      </c>
      <c r="AS1303" s="68"/>
      <c r="AT1303" s="78"/>
      <c r="AU1303" s="79"/>
      <c r="AV1303" s="79"/>
      <c r="AW1303" s="80"/>
      <c r="AX1303" s="106">
        <f t="shared" si="1213"/>
        <v>0</v>
      </c>
      <c r="AY1303" s="63"/>
      <c r="BA1303" s="36"/>
      <c r="BB1303" s="27">
        <f t="shared" si="1189"/>
        <v>0</v>
      </c>
      <c r="BC1303" s="27">
        <f t="shared" si="1192"/>
        <v>0</v>
      </c>
      <c r="BD1303" s="27"/>
      <c r="BE1303" s="27">
        <f t="shared" si="1214"/>
        <v>0</v>
      </c>
      <c r="BF1303" s="27"/>
      <c r="BG1303" s="27">
        <f t="shared" si="1190"/>
        <v>0</v>
      </c>
      <c r="BH1303" s="1"/>
      <c r="BI1303" s="1"/>
      <c r="BJ1303" s="1"/>
      <c r="BK1303" s="1"/>
      <c r="BL1303" s="1"/>
      <c r="BM1303" s="1"/>
      <c r="BN1303" s="1"/>
      <c r="BO1303" s="1"/>
      <c r="BP1303" s="1"/>
      <c r="BQ1303" s="1"/>
      <c r="BR1303" s="1"/>
      <c r="BS1303" s="38"/>
      <c r="BT1303" s="107">
        <f t="shared" si="1215"/>
        <v>0</v>
      </c>
      <c r="BU1303" s="108">
        <f t="shared" si="1216"/>
        <v>0</v>
      </c>
      <c r="BV1303" s="28">
        <f t="shared" si="1217"/>
        <v>0</v>
      </c>
      <c r="BW1303" s="28">
        <f t="shared" si="1218"/>
        <v>0</v>
      </c>
      <c r="BX1303" s="27"/>
      <c r="BY1303" s="27"/>
      <c r="BZ1303" s="38">
        <f t="shared" si="1219"/>
        <v>0</v>
      </c>
      <c r="CA1303" s="38">
        <f t="shared" si="1220"/>
        <v>0</v>
      </c>
      <c r="CB1303" s="38">
        <f t="shared" si="1193"/>
        <v>0</v>
      </c>
      <c r="CC1303" s="38">
        <f t="shared" si="1193"/>
        <v>0</v>
      </c>
      <c r="CD1303" s="38">
        <f t="shared" si="1221"/>
        <v>0</v>
      </c>
      <c r="CE1303" s="27"/>
      <c r="CF1303" s="27"/>
      <c r="CG1303" s="27"/>
      <c r="CH1303" s="27"/>
      <c r="CI1303" s="126"/>
      <c r="CJ1303" s="116"/>
      <c r="CK1303" s="27"/>
      <c r="CL1303" s="116"/>
      <c r="CM1303" s="27"/>
      <c r="CN1303" s="116"/>
      <c r="CO1303" s="27"/>
      <c r="CP1303" s="27"/>
      <c r="CQ1303" s="27">
        <f t="shared" si="1187"/>
        <v>0</v>
      </c>
      <c r="CR1303" s="27"/>
      <c r="CS1303" s="27">
        <f t="shared" si="1163"/>
        <v>0</v>
      </c>
      <c r="CT1303" s="27"/>
      <c r="CU1303" s="27"/>
      <c r="CV1303" s="86">
        <f t="shared" si="1223"/>
        <v>0</v>
      </c>
      <c r="CW1303" s="86">
        <f t="shared" si="1222"/>
        <v>0</v>
      </c>
    </row>
    <row r="1304" spans="2:101" customFormat="1" outlineLevel="2" x14ac:dyDescent="0.3">
      <c r="B1304" s="41">
        <f t="shared" si="1168"/>
        <v>119</v>
      </c>
      <c r="C1304" s="42"/>
      <c r="D1304" s="105"/>
      <c r="E1304" s="37"/>
      <c r="F1304" s="34"/>
      <c r="G1304" s="34"/>
      <c r="H1304" s="34"/>
      <c r="I1304" s="34"/>
      <c r="J1304" s="34"/>
      <c r="K1304" s="34"/>
      <c r="L1304" s="34"/>
      <c r="M1304" s="27"/>
      <c r="N1304" s="27"/>
      <c r="O1304" s="27"/>
      <c r="P1304" s="27"/>
      <c r="Q1304" s="27"/>
      <c r="R1304" s="27"/>
      <c r="S1304" s="28"/>
      <c r="T1304" s="28"/>
      <c r="U1304" s="28"/>
      <c r="V1304" s="28"/>
      <c r="W1304" s="28">
        <f t="shared" si="1161"/>
        <v>0</v>
      </c>
      <c r="X1304" s="29">
        <f t="shared" si="1210"/>
        <v>0</v>
      </c>
      <c r="Y1304" s="66"/>
      <c r="Z1304" s="67"/>
      <c r="AA1304" s="67"/>
      <c r="AB1304" s="67"/>
      <c r="AC1304" s="67"/>
      <c r="AD1304" s="67"/>
      <c r="AE1304" s="72">
        <f t="shared" si="1211"/>
        <v>0</v>
      </c>
      <c r="AF1304" s="67"/>
      <c r="AG1304" s="66"/>
      <c r="AH1304" s="67"/>
      <c r="AI1304" s="67"/>
      <c r="AJ1304" s="67"/>
      <c r="AK1304" s="68"/>
      <c r="AL1304" s="66"/>
      <c r="AM1304" s="64">
        <f t="shared" si="1212"/>
        <v>0</v>
      </c>
      <c r="AN1304" s="64">
        <f t="shared" si="1194"/>
        <v>0</v>
      </c>
      <c r="AO1304" s="64">
        <f t="shared" si="1195"/>
        <v>0</v>
      </c>
      <c r="AP1304" s="64">
        <f t="shared" si="1196"/>
        <v>0</v>
      </c>
      <c r="AQ1304" s="64">
        <f t="shared" si="1197"/>
        <v>0</v>
      </c>
      <c r="AR1304" s="64">
        <f t="shared" si="1198"/>
        <v>0</v>
      </c>
      <c r="AS1304" s="68"/>
      <c r="AT1304" s="78"/>
      <c r="AU1304" s="79"/>
      <c r="AV1304" s="79"/>
      <c r="AW1304" s="80"/>
      <c r="AX1304" s="106">
        <f t="shared" si="1213"/>
        <v>0</v>
      </c>
      <c r="AY1304" s="63"/>
      <c r="BA1304" s="36"/>
      <c r="BB1304" s="27">
        <f t="shared" si="1189"/>
        <v>0</v>
      </c>
      <c r="BC1304" s="27">
        <f t="shared" si="1192"/>
        <v>0</v>
      </c>
      <c r="BD1304" s="27"/>
      <c r="BE1304" s="27">
        <f t="shared" si="1214"/>
        <v>0</v>
      </c>
      <c r="BF1304" s="27"/>
      <c r="BG1304" s="27">
        <f t="shared" si="1190"/>
        <v>0</v>
      </c>
      <c r="BH1304" s="1"/>
      <c r="BI1304" s="1"/>
      <c r="BJ1304" s="1"/>
      <c r="BK1304" s="1"/>
      <c r="BL1304" s="1"/>
      <c r="BM1304" s="1"/>
      <c r="BN1304" s="1"/>
      <c r="BO1304" s="1"/>
      <c r="BP1304" s="1"/>
      <c r="BQ1304" s="1"/>
      <c r="BR1304" s="1"/>
      <c r="BS1304" s="38"/>
      <c r="BT1304" s="107">
        <f t="shared" si="1215"/>
        <v>0</v>
      </c>
      <c r="BU1304" s="108">
        <f t="shared" si="1216"/>
        <v>0</v>
      </c>
      <c r="BV1304" s="28">
        <f t="shared" si="1217"/>
        <v>0</v>
      </c>
      <c r="BW1304" s="28">
        <f t="shared" si="1218"/>
        <v>0</v>
      </c>
      <c r="BX1304" s="27"/>
      <c r="BY1304" s="27"/>
      <c r="BZ1304" s="38">
        <f t="shared" si="1219"/>
        <v>0</v>
      </c>
      <c r="CA1304" s="38">
        <f t="shared" si="1220"/>
        <v>0</v>
      </c>
      <c r="CB1304" s="38">
        <f t="shared" si="1193"/>
        <v>0</v>
      </c>
      <c r="CC1304" s="38">
        <f t="shared" si="1193"/>
        <v>0</v>
      </c>
      <c r="CD1304" s="38">
        <f t="shared" si="1221"/>
        <v>0</v>
      </c>
      <c r="CE1304" s="27"/>
      <c r="CF1304" s="27"/>
      <c r="CG1304" s="27"/>
      <c r="CH1304" s="27"/>
      <c r="CI1304" s="126"/>
      <c r="CJ1304" s="116"/>
      <c r="CK1304" s="27"/>
      <c r="CL1304" s="116"/>
      <c r="CM1304" s="27"/>
      <c r="CN1304" s="116"/>
      <c r="CO1304" s="27"/>
      <c r="CP1304" s="27"/>
      <c r="CQ1304" s="27">
        <f t="shared" si="1187"/>
        <v>0</v>
      </c>
      <c r="CR1304" s="27"/>
      <c r="CS1304" s="27">
        <f t="shared" si="1163"/>
        <v>0</v>
      </c>
      <c r="CT1304" s="27"/>
      <c r="CU1304" s="27"/>
      <c r="CV1304" s="86">
        <f t="shared" si="1223"/>
        <v>0</v>
      </c>
      <c r="CW1304" s="86">
        <f t="shared" si="1222"/>
        <v>0</v>
      </c>
    </row>
    <row r="1305" spans="2:101" customFormat="1" outlineLevel="2" x14ac:dyDescent="0.3">
      <c r="B1305" s="41">
        <f t="shared" si="1168"/>
        <v>120</v>
      </c>
      <c r="C1305" s="42"/>
      <c r="D1305" s="105"/>
      <c r="E1305" s="37"/>
      <c r="F1305" s="34"/>
      <c r="G1305" s="34"/>
      <c r="H1305" s="34"/>
      <c r="I1305" s="34"/>
      <c r="J1305" s="34"/>
      <c r="K1305" s="34"/>
      <c r="L1305" s="34"/>
      <c r="M1305" s="27"/>
      <c r="N1305" s="27"/>
      <c r="O1305" s="27"/>
      <c r="P1305" s="27"/>
      <c r="Q1305" s="27"/>
      <c r="R1305" s="27"/>
      <c r="S1305" s="28"/>
      <c r="T1305" s="28"/>
      <c r="U1305" s="28"/>
      <c r="V1305" s="28"/>
      <c r="W1305" s="28">
        <f t="shared" si="1161"/>
        <v>0</v>
      </c>
      <c r="X1305" s="29">
        <f t="shared" si="1210"/>
        <v>0</v>
      </c>
      <c r="Y1305" s="66"/>
      <c r="Z1305" s="67"/>
      <c r="AA1305" s="67"/>
      <c r="AB1305" s="67"/>
      <c r="AC1305" s="67"/>
      <c r="AD1305" s="67"/>
      <c r="AE1305" s="72">
        <f t="shared" si="1211"/>
        <v>0</v>
      </c>
      <c r="AF1305" s="67"/>
      <c r="AG1305" s="66"/>
      <c r="AH1305" s="67"/>
      <c r="AI1305" s="67"/>
      <c r="AJ1305" s="67"/>
      <c r="AK1305" s="68"/>
      <c r="AL1305" s="66"/>
      <c r="AM1305" s="64">
        <f t="shared" si="1212"/>
        <v>0</v>
      </c>
      <c r="AN1305" s="64">
        <f t="shared" si="1194"/>
        <v>0</v>
      </c>
      <c r="AO1305" s="64">
        <f t="shared" si="1195"/>
        <v>0</v>
      </c>
      <c r="AP1305" s="64">
        <f t="shared" si="1196"/>
        <v>0</v>
      </c>
      <c r="AQ1305" s="64">
        <f t="shared" si="1197"/>
        <v>0</v>
      </c>
      <c r="AR1305" s="64">
        <f t="shared" si="1198"/>
        <v>0</v>
      </c>
      <c r="AS1305" s="68"/>
      <c r="AT1305" s="78"/>
      <c r="AU1305" s="79"/>
      <c r="AV1305" s="79"/>
      <c r="AW1305" s="80"/>
      <c r="AX1305" s="106">
        <f t="shared" si="1213"/>
        <v>0</v>
      </c>
      <c r="AY1305" s="63"/>
      <c r="BA1305" s="36"/>
      <c r="BB1305" s="27">
        <f t="shared" si="1189"/>
        <v>0</v>
      </c>
      <c r="BC1305" s="27">
        <f t="shared" si="1192"/>
        <v>0</v>
      </c>
      <c r="BD1305" s="27"/>
      <c r="BE1305" s="27">
        <f t="shared" si="1214"/>
        <v>0</v>
      </c>
      <c r="BF1305" s="27"/>
      <c r="BG1305" s="27">
        <f t="shared" si="1190"/>
        <v>0</v>
      </c>
      <c r="BH1305" s="1"/>
      <c r="BI1305" s="1"/>
      <c r="BJ1305" s="1"/>
      <c r="BK1305" s="1"/>
      <c r="BL1305" s="1"/>
      <c r="BM1305" s="1"/>
      <c r="BN1305" s="1"/>
      <c r="BO1305" s="1"/>
      <c r="BP1305" s="1"/>
      <c r="BQ1305" s="1"/>
      <c r="BR1305" s="1"/>
      <c r="BS1305" s="38"/>
      <c r="BT1305" s="107">
        <f t="shared" si="1215"/>
        <v>0</v>
      </c>
      <c r="BU1305" s="108">
        <f t="shared" si="1216"/>
        <v>0</v>
      </c>
      <c r="BV1305" s="28">
        <f t="shared" si="1217"/>
        <v>0</v>
      </c>
      <c r="BW1305" s="28">
        <f t="shared" si="1218"/>
        <v>0</v>
      </c>
      <c r="BX1305" s="27"/>
      <c r="BY1305" s="27"/>
      <c r="BZ1305" s="38">
        <f t="shared" si="1219"/>
        <v>0</v>
      </c>
      <c r="CA1305" s="38">
        <f t="shared" si="1220"/>
        <v>0</v>
      </c>
      <c r="CB1305" s="38">
        <f t="shared" si="1193"/>
        <v>0</v>
      </c>
      <c r="CC1305" s="38">
        <f t="shared" si="1193"/>
        <v>0</v>
      </c>
      <c r="CD1305" s="38">
        <f t="shared" si="1221"/>
        <v>0</v>
      </c>
      <c r="CE1305" s="27"/>
      <c r="CF1305" s="27"/>
      <c r="CG1305" s="27"/>
      <c r="CH1305" s="27"/>
      <c r="CI1305" s="126"/>
      <c r="CJ1305" s="116"/>
      <c r="CK1305" s="27"/>
      <c r="CL1305" s="116"/>
      <c r="CM1305" s="27"/>
      <c r="CN1305" s="116"/>
      <c r="CO1305" s="27"/>
      <c r="CP1305" s="27"/>
      <c r="CQ1305" s="27">
        <f t="shared" si="1187"/>
        <v>0</v>
      </c>
      <c r="CR1305" s="27"/>
      <c r="CS1305" s="27">
        <f t="shared" si="1163"/>
        <v>0</v>
      </c>
      <c r="CT1305" s="27"/>
      <c r="CU1305" s="27"/>
      <c r="CV1305" s="86">
        <f t="shared" si="1223"/>
        <v>0</v>
      </c>
      <c r="CW1305" s="86">
        <f t="shared" si="1222"/>
        <v>0</v>
      </c>
    </row>
    <row r="1306" spans="2:101" customFormat="1" outlineLevel="2" x14ac:dyDescent="0.3">
      <c r="B1306" s="41">
        <f t="shared" si="1168"/>
        <v>121</v>
      </c>
      <c r="C1306" s="42"/>
      <c r="D1306" s="105"/>
      <c r="E1306" s="37"/>
      <c r="F1306" s="34"/>
      <c r="G1306" s="34"/>
      <c r="H1306" s="34"/>
      <c r="I1306" s="34"/>
      <c r="J1306" s="34"/>
      <c r="K1306" s="34"/>
      <c r="L1306" s="34"/>
      <c r="M1306" s="27"/>
      <c r="N1306" s="27"/>
      <c r="O1306" s="27"/>
      <c r="P1306" s="27"/>
      <c r="Q1306" s="27"/>
      <c r="R1306" s="27"/>
      <c r="S1306" s="28"/>
      <c r="T1306" s="28"/>
      <c r="U1306" s="28"/>
      <c r="V1306" s="28"/>
      <c r="W1306" s="28">
        <f t="shared" si="1161"/>
        <v>0</v>
      </c>
      <c r="X1306" s="29">
        <f t="shared" si="1210"/>
        <v>0</v>
      </c>
      <c r="Y1306" s="66"/>
      <c r="Z1306" s="67"/>
      <c r="AA1306" s="67"/>
      <c r="AB1306" s="67"/>
      <c r="AC1306" s="67"/>
      <c r="AD1306" s="67"/>
      <c r="AE1306" s="72">
        <f t="shared" si="1211"/>
        <v>0</v>
      </c>
      <c r="AF1306" s="67"/>
      <c r="AG1306" s="66"/>
      <c r="AH1306" s="67"/>
      <c r="AI1306" s="67"/>
      <c r="AJ1306" s="67"/>
      <c r="AK1306" s="68"/>
      <c r="AL1306" s="66"/>
      <c r="AM1306" s="64">
        <f t="shared" si="1212"/>
        <v>0</v>
      </c>
      <c r="AN1306" s="64">
        <f t="shared" si="1194"/>
        <v>0</v>
      </c>
      <c r="AO1306" s="64">
        <f t="shared" si="1195"/>
        <v>0</v>
      </c>
      <c r="AP1306" s="64">
        <f t="shared" si="1196"/>
        <v>0</v>
      </c>
      <c r="AQ1306" s="64">
        <f t="shared" si="1197"/>
        <v>0</v>
      </c>
      <c r="AR1306" s="64">
        <f t="shared" si="1198"/>
        <v>0</v>
      </c>
      <c r="AS1306" s="68"/>
      <c r="AT1306" s="78"/>
      <c r="AU1306" s="79"/>
      <c r="AV1306" s="79"/>
      <c r="AW1306" s="80"/>
      <c r="AX1306" s="106">
        <f t="shared" si="1213"/>
        <v>0</v>
      </c>
      <c r="AY1306" s="63"/>
      <c r="BA1306" s="36"/>
      <c r="BB1306" s="27">
        <f t="shared" si="1189"/>
        <v>0</v>
      </c>
      <c r="BC1306" s="27">
        <f t="shared" si="1192"/>
        <v>0</v>
      </c>
      <c r="BD1306" s="27"/>
      <c r="BE1306" s="27">
        <f t="shared" si="1214"/>
        <v>0</v>
      </c>
      <c r="BF1306" s="27"/>
      <c r="BG1306" s="27">
        <f t="shared" si="1190"/>
        <v>0</v>
      </c>
      <c r="BH1306" s="1"/>
      <c r="BI1306" s="1"/>
      <c r="BJ1306" s="1"/>
      <c r="BK1306" s="1"/>
      <c r="BL1306" s="1"/>
      <c r="BM1306" s="1"/>
      <c r="BN1306" s="1"/>
      <c r="BO1306" s="1"/>
      <c r="BP1306" s="1"/>
      <c r="BQ1306" s="1"/>
      <c r="BR1306" s="1"/>
      <c r="BS1306" s="38"/>
      <c r="BT1306" s="107">
        <f t="shared" si="1215"/>
        <v>0</v>
      </c>
      <c r="BU1306" s="108">
        <f t="shared" si="1216"/>
        <v>0</v>
      </c>
      <c r="BV1306" s="28">
        <f t="shared" si="1217"/>
        <v>0</v>
      </c>
      <c r="BW1306" s="28">
        <f t="shared" si="1218"/>
        <v>0</v>
      </c>
      <c r="BX1306" s="27"/>
      <c r="BY1306" s="27"/>
      <c r="BZ1306" s="38">
        <f t="shared" si="1219"/>
        <v>0</v>
      </c>
      <c r="CA1306" s="38">
        <f t="shared" si="1220"/>
        <v>0</v>
      </c>
      <c r="CB1306" s="38">
        <f t="shared" si="1193"/>
        <v>0</v>
      </c>
      <c r="CC1306" s="38">
        <f t="shared" si="1193"/>
        <v>0</v>
      </c>
      <c r="CD1306" s="38">
        <f t="shared" si="1221"/>
        <v>0</v>
      </c>
      <c r="CE1306" s="27"/>
      <c r="CF1306" s="27"/>
      <c r="CG1306" s="27"/>
      <c r="CH1306" s="27"/>
      <c r="CI1306" s="126"/>
      <c r="CJ1306" s="116"/>
      <c r="CK1306" s="27"/>
      <c r="CL1306" s="116"/>
      <c r="CM1306" s="27"/>
      <c r="CN1306" s="116"/>
      <c r="CO1306" s="27"/>
      <c r="CP1306" s="27"/>
      <c r="CQ1306" s="27">
        <f t="shared" si="1187"/>
        <v>0</v>
      </c>
      <c r="CR1306" s="27"/>
      <c r="CS1306" s="27">
        <f t="shared" si="1163"/>
        <v>0</v>
      </c>
      <c r="CT1306" s="27"/>
      <c r="CU1306" s="27"/>
      <c r="CV1306" s="86">
        <f t="shared" si="1223"/>
        <v>0</v>
      </c>
      <c r="CW1306" s="86">
        <f t="shared" si="1222"/>
        <v>0</v>
      </c>
    </row>
    <row r="1307" spans="2:101" customFormat="1" outlineLevel="2" x14ac:dyDescent="0.3">
      <c r="B1307" s="41">
        <f t="shared" si="1168"/>
        <v>122</v>
      </c>
      <c r="C1307" s="42"/>
      <c r="D1307" s="105"/>
      <c r="E1307" s="37"/>
      <c r="F1307" s="34"/>
      <c r="G1307" s="34"/>
      <c r="H1307" s="34"/>
      <c r="I1307" s="34"/>
      <c r="J1307" s="34"/>
      <c r="K1307" s="34"/>
      <c r="L1307" s="34"/>
      <c r="M1307" s="27"/>
      <c r="N1307" s="27"/>
      <c r="O1307" s="27"/>
      <c r="P1307" s="27"/>
      <c r="Q1307" s="27"/>
      <c r="R1307" s="27"/>
      <c r="S1307" s="28"/>
      <c r="T1307" s="28"/>
      <c r="U1307" s="28"/>
      <c r="V1307" s="28"/>
      <c r="W1307" s="28">
        <f t="shared" si="1161"/>
        <v>0</v>
      </c>
      <c r="X1307" s="29">
        <f t="shared" si="1210"/>
        <v>0</v>
      </c>
      <c r="Y1307" s="66"/>
      <c r="Z1307" s="67"/>
      <c r="AA1307" s="67"/>
      <c r="AB1307" s="67"/>
      <c r="AC1307" s="67"/>
      <c r="AD1307" s="67"/>
      <c r="AE1307" s="72">
        <f t="shared" si="1211"/>
        <v>0</v>
      </c>
      <c r="AF1307" s="67"/>
      <c r="AG1307" s="66"/>
      <c r="AH1307" s="67"/>
      <c r="AI1307" s="67"/>
      <c r="AJ1307" s="67"/>
      <c r="AK1307" s="68"/>
      <c r="AL1307" s="66"/>
      <c r="AM1307" s="64">
        <f t="shared" si="1212"/>
        <v>0</v>
      </c>
      <c r="AN1307" s="64">
        <f t="shared" si="1194"/>
        <v>0</v>
      </c>
      <c r="AO1307" s="64">
        <f t="shared" si="1195"/>
        <v>0</v>
      </c>
      <c r="AP1307" s="64">
        <f t="shared" si="1196"/>
        <v>0</v>
      </c>
      <c r="AQ1307" s="64">
        <f t="shared" si="1197"/>
        <v>0</v>
      </c>
      <c r="AR1307" s="64">
        <f t="shared" si="1198"/>
        <v>0</v>
      </c>
      <c r="AS1307" s="68"/>
      <c r="AT1307" s="78"/>
      <c r="AU1307" s="79"/>
      <c r="AV1307" s="79"/>
      <c r="AW1307" s="80"/>
      <c r="AX1307" s="106">
        <f t="shared" si="1213"/>
        <v>0</v>
      </c>
      <c r="AY1307" s="63"/>
      <c r="BA1307" s="36"/>
      <c r="BB1307" s="27">
        <f t="shared" si="1189"/>
        <v>0</v>
      </c>
      <c r="BC1307" s="27">
        <f t="shared" si="1192"/>
        <v>0</v>
      </c>
      <c r="BD1307" s="27"/>
      <c r="BE1307" s="27">
        <f t="shared" si="1214"/>
        <v>0</v>
      </c>
      <c r="BF1307" s="27"/>
      <c r="BG1307" s="27">
        <f t="shared" si="1190"/>
        <v>0</v>
      </c>
      <c r="BH1307" s="1"/>
      <c r="BI1307" s="1"/>
      <c r="BJ1307" s="1"/>
      <c r="BK1307" s="1"/>
      <c r="BL1307" s="1"/>
      <c r="BM1307" s="1"/>
      <c r="BN1307" s="1"/>
      <c r="BO1307" s="1"/>
      <c r="BP1307" s="1"/>
      <c r="BQ1307" s="1"/>
      <c r="BR1307" s="1"/>
      <c r="BS1307" s="38"/>
      <c r="BT1307" s="107">
        <f t="shared" si="1215"/>
        <v>0</v>
      </c>
      <c r="BU1307" s="108">
        <f t="shared" si="1216"/>
        <v>0</v>
      </c>
      <c r="BV1307" s="28">
        <f t="shared" si="1217"/>
        <v>0</v>
      </c>
      <c r="BW1307" s="28">
        <f t="shared" si="1218"/>
        <v>0</v>
      </c>
      <c r="BX1307" s="27"/>
      <c r="BY1307" s="27"/>
      <c r="BZ1307" s="38">
        <f t="shared" si="1219"/>
        <v>0</v>
      </c>
      <c r="CA1307" s="38">
        <f t="shared" si="1220"/>
        <v>0</v>
      </c>
      <c r="CB1307" s="38">
        <f t="shared" si="1193"/>
        <v>0</v>
      </c>
      <c r="CC1307" s="38">
        <f t="shared" si="1193"/>
        <v>0</v>
      </c>
      <c r="CD1307" s="38">
        <f t="shared" si="1221"/>
        <v>0</v>
      </c>
      <c r="CE1307" s="27"/>
      <c r="CF1307" s="27"/>
      <c r="CG1307" s="27"/>
      <c r="CH1307" s="27"/>
      <c r="CI1307" s="126"/>
      <c r="CJ1307" s="116"/>
      <c r="CK1307" s="27"/>
      <c r="CL1307" s="116"/>
      <c r="CM1307" s="27"/>
      <c r="CN1307" s="116"/>
      <c r="CO1307" s="27"/>
      <c r="CP1307" s="27"/>
      <c r="CQ1307" s="27">
        <f t="shared" si="1187"/>
        <v>0</v>
      </c>
      <c r="CR1307" s="27"/>
      <c r="CS1307" s="27">
        <f t="shared" si="1163"/>
        <v>0</v>
      </c>
      <c r="CT1307" s="27"/>
      <c r="CU1307" s="27"/>
      <c r="CV1307" s="86">
        <f t="shared" si="1223"/>
        <v>0</v>
      </c>
      <c r="CW1307" s="86">
        <f t="shared" si="1222"/>
        <v>0</v>
      </c>
    </row>
    <row r="1308" spans="2:101" customFormat="1" outlineLevel="2" x14ac:dyDescent="0.3">
      <c r="B1308" s="41">
        <f t="shared" si="1168"/>
        <v>123</v>
      </c>
      <c r="C1308" s="42"/>
      <c r="D1308" s="105"/>
      <c r="E1308" s="37"/>
      <c r="F1308" s="34"/>
      <c r="G1308" s="34"/>
      <c r="H1308" s="34"/>
      <c r="I1308" s="34"/>
      <c r="J1308" s="34"/>
      <c r="K1308" s="34"/>
      <c r="L1308" s="34"/>
      <c r="M1308" s="27"/>
      <c r="N1308" s="27"/>
      <c r="O1308" s="27"/>
      <c r="P1308" s="27"/>
      <c r="Q1308" s="27"/>
      <c r="R1308" s="27"/>
      <c r="S1308" s="28"/>
      <c r="T1308" s="28"/>
      <c r="U1308" s="28"/>
      <c r="V1308" s="28"/>
      <c r="W1308" s="28">
        <f t="shared" si="1161"/>
        <v>0</v>
      </c>
      <c r="X1308" s="29">
        <f t="shared" si="1210"/>
        <v>0</v>
      </c>
      <c r="Y1308" s="66"/>
      <c r="Z1308" s="67"/>
      <c r="AA1308" s="67"/>
      <c r="AB1308" s="67"/>
      <c r="AC1308" s="67"/>
      <c r="AD1308" s="67"/>
      <c r="AE1308" s="72">
        <f t="shared" si="1211"/>
        <v>0</v>
      </c>
      <c r="AF1308" s="67"/>
      <c r="AG1308" s="66"/>
      <c r="AH1308" s="67"/>
      <c r="AI1308" s="67"/>
      <c r="AJ1308" s="67"/>
      <c r="AK1308" s="68"/>
      <c r="AL1308" s="66"/>
      <c r="AM1308" s="64">
        <f t="shared" si="1212"/>
        <v>0</v>
      </c>
      <c r="AN1308" s="64">
        <f t="shared" si="1194"/>
        <v>0</v>
      </c>
      <c r="AO1308" s="64">
        <f t="shared" si="1195"/>
        <v>0</v>
      </c>
      <c r="AP1308" s="64">
        <f t="shared" si="1196"/>
        <v>0</v>
      </c>
      <c r="AQ1308" s="64">
        <f t="shared" si="1197"/>
        <v>0</v>
      </c>
      <c r="AR1308" s="64">
        <f t="shared" si="1198"/>
        <v>0</v>
      </c>
      <c r="AS1308" s="68"/>
      <c r="AT1308" s="78"/>
      <c r="AU1308" s="79"/>
      <c r="AV1308" s="79"/>
      <c r="AW1308" s="80"/>
      <c r="AX1308" s="106">
        <f t="shared" si="1213"/>
        <v>0</v>
      </c>
      <c r="AY1308" s="63"/>
      <c r="BA1308" s="36"/>
      <c r="BB1308" s="27">
        <f t="shared" si="1189"/>
        <v>0</v>
      </c>
      <c r="BC1308" s="27">
        <f t="shared" si="1192"/>
        <v>0</v>
      </c>
      <c r="BD1308" s="27"/>
      <c r="BE1308" s="27">
        <f t="shared" si="1214"/>
        <v>0</v>
      </c>
      <c r="BF1308" s="27"/>
      <c r="BG1308" s="27">
        <f t="shared" si="1190"/>
        <v>0</v>
      </c>
      <c r="BH1308" s="1"/>
      <c r="BI1308" s="1"/>
      <c r="BJ1308" s="1"/>
      <c r="BK1308" s="1"/>
      <c r="BL1308" s="1"/>
      <c r="BM1308" s="1"/>
      <c r="BN1308" s="1"/>
      <c r="BO1308" s="1"/>
      <c r="BP1308" s="1"/>
      <c r="BQ1308" s="1"/>
      <c r="BR1308" s="1"/>
      <c r="BS1308" s="38"/>
      <c r="BT1308" s="107">
        <f t="shared" si="1215"/>
        <v>0</v>
      </c>
      <c r="BU1308" s="108">
        <f t="shared" si="1216"/>
        <v>0</v>
      </c>
      <c r="BV1308" s="28">
        <f t="shared" si="1217"/>
        <v>0</v>
      </c>
      <c r="BW1308" s="28">
        <f t="shared" si="1218"/>
        <v>0</v>
      </c>
      <c r="BX1308" s="27"/>
      <c r="BY1308" s="27"/>
      <c r="BZ1308" s="38">
        <f t="shared" si="1219"/>
        <v>0</v>
      </c>
      <c r="CA1308" s="38">
        <f t="shared" si="1220"/>
        <v>0</v>
      </c>
      <c r="CB1308" s="38">
        <f t="shared" si="1193"/>
        <v>0</v>
      </c>
      <c r="CC1308" s="38">
        <f t="shared" si="1193"/>
        <v>0</v>
      </c>
      <c r="CD1308" s="38">
        <f t="shared" si="1221"/>
        <v>0</v>
      </c>
      <c r="CE1308" s="27"/>
      <c r="CF1308" s="27"/>
      <c r="CG1308" s="27"/>
      <c r="CH1308" s="27"/>
      <c r="CI1308" s="126"/>
      <c r="CJ1308" s="116"/>
      <c r="CK1308" s="27"/>
      <c r="CL1308" s="116"/>
      <c r="CM1308" s="27"/>
      <c r="CN1308" s="116"/>
      <c r="CO1308" s="27"/>
      <c r="CP1308" s="27"/>
      <c r="CQ1308" s="27">
        <f t="shared" si="1187"/>
        <v>0</v>
      </c>
      <c r="CR1308" s="27"/>
      <c r="CS1308" s="27">
        <f t="shared" si="1163"/>
        <v>0</v>
      </c>
      <c r="CT1308" s="27"/>
      <c r="CU1308" s="27"/>
      <c r="CV1308" s="86">
        <f t="shared" si="1223"/>
        <v>0</v>
      </c>
      <c r="CW1308" s="86">
        <f t="shared" si="1222"/>
        <v>0</v>
      </c>
    </row>
    <row r="1309" spans="2:101" customFormat="1" outlineLevel="2" x14ac:dyDescent="0.3">
      <c r="B1309" s="41">
        <f t="shared" si="1168"/>
        <v>124</v>
      </c>
      <c r="C1309" s="42"/>
      <c r="D1309" s="105"/>
      <c r="E1309" s="37"/>
      <c r="F1309" s="34"/>
      <c r="G1309" s="34"/>
      <c r="H1309" s="34"/>
      <c r="I1309" s="34"/>
      <c r="J1309" s="34"/>
      <c r="K1309" s="34"/>
      <c r="L1309" s="34"/>
      <c r="M1309" s="27"/>
      <c r="N1309" s="27"/>
      <c r="O1309" s="27"/>
      <c r="P1309" s="27"/>
      <c r="Q1309" s="27"/>
      <c r="R1309" s="27"/>
      <c r="S1309" s="28"/>
      <c r="T1309" s="28"/>
      <c r="U1309" s="28"/>
      <c r="V1309" s="28"/>
      <c r="W1309" s="28">
        <f t="shared" si="1161"/>
        <v>0</v>
      </c>
      <c r="X1309" s="29">
        <f t="shared" si="1210"/>
        <v>0</v>
      </c>
      <c r="Y1309" s="66"/>
      <c r="Z1309" s="67"/>
      <c r="AA1309" s="67"/>
      <c r="AB1309" s="67"/>
      <c r="AC1309" s="67"/>
      <c r="AD1309" s="67"/>
      <c r="AE1309" s="72">
        <f t="shared" si="1211"/>
        <v>0</v>
      </c>
      <c r="AF1309" s="67"/>
      <c r="AG1309" s="66"/>
      <c r="AH1309" s="67"/>
      <c r="AI1309" s="67"/>
      <c r="AJ1309" s="67"/>
      <c r="AK1309" s="68"/>
      <c r="AL1309" s="66"/>
      <c r="AM1309" s="64">
        <f t="shared" si="1212"/>
        <v>0</v>
      </c>
      <c r="AN1309" s="64">
        <f t="shared" si="1194"/>
        <v>0</v>
      </c>
      <c r="AO1309" s="64">
        <f t="shared" si="1195"/>
        <v>0</v>
      </c>
      <c r="AP1309" s="64">
        <f t="shared" si="1196"/>
        <v>0</v>
      </c>
      <c r="AQ1309" s="64">
        <f t="shared" si="1197"/>
        <v>0</v>
      </c>
      <c r="AR1309" s="64">
        <f t="shared" si="1198"/>
        <v>0</v>
      </c>
      <c r="AS1309" s="68"/>
      <c r="AT1309" s="78"/>
      <c r="AU1309" s="79"/>
      <c r="AV1309" s="79"/>
      <c r="AW1309" s="80"/>
      <c r="AX1309" s="106">
        <f t="shared" si="1213"/>
        <v>0</v>
      </c>
      <c r="AY1309" s="63"/>
      <c r="BA1309" s="36"/>
      <c r="BB1309" s="27">
        <f t="shared" si="1189"/>
        <v>0</v>
      </c>
      <c r="BC1309" s="27">
        <f t="shared" si="1192"/>
        <v>0</v>
      </c>
      <c r="BD1309" s="27"/>
      <c r="BE1309" s="27">
        <f t="shared" si="1214"/>
        <v>0</v>
      </c>
      <c r="BF1309" s="27"/>
      <c r="BG1309" s="27">
        <f t="shared" si="1190"/>
        <v>0</v>
      </c>
      <c r="BH1309" s="1"/>
      <c r="BI1309" s="1"/>
      <c r="BJ1309" s="1"/>
      <c r="BK1309" s="1"/>
      <c r="BL1309" s="1"/>
      <c r="BM1309" s="1"/>
      <c r="BN1309" s="1"/>
      <c r="BO1309" s="1"/>
      <c r="BP1309" s="1"/>
      <c r="BQ1309" s="1"/>
      <c r="BR1309" s="1"/>
      <c r="BS1309" s="38"/>
      <c r="BT1309" s="107">
        <f t="shared" si="1215"/>
        <v>0</v>
      </c>
      <c r="BU1309" s="108">
        <f t="shared" si="1216"/>
        <v>0</v>
      </c>
      <c r="BV1309" s="28">
        <f t="shared" si="1217"/>
        <v>0</v>
      </c>
      <c r="BW1309" s="28">
        <f t="shared" si="1218"/>
        <v>0</v>
      </c>
      <c r="BX1309" s="27"/>
      <c r="BY1309" s="27"/>
      <c r="BZ1309" s="38">
        <f t="shared" si="1219"/>
        <v>0</v>
      </c>
      <c r="CA1309" s="38">
        <f t="shared" si="1220"/>
        <v>0</v>
      </c>
      <c r="CB1309" s="38">
        <f t="shared" si="1193"/>
        <v>0</v>
      </c>
      <c r="CC1309" s="38">
        <f t="shared" si="1193"/>
        <v>0</v>
      </c>
      <c r="CD1309" s="38">
        <f t="shared" si="1221"/>
        <v>0</v>
      </c>
      <c r="CE1309" s="27"/>
      <c r="CF1309" s="27"/>
      <c r="CG1309" s="27"/>
      <c r="CH1309" s="27"/>
      <c r="CI1309" s="126"/>
      <c r="CJ1309" s="116"/>
      <c r="CK1309" s="27"/>
      <c r="CL1309" s="116"/>
      <c r="CM1309" s="27"/>
      <c r="CN1309" s="116"/>
      <c r="CO1309" s="27"/>
      <c r="CP1309" s="27"/>
      <c r="CQ1309" s="27">
        <f t="shared" si="1187"/>
        <v>0</v>
      </c>
      <c r="CR1309" s="27"/>
      <c r="CS1309" s="27">
        <f t="shared" si="1163"/>
        <v>0</v>
      </c>
      <c r="CT1309" s="27"/>
      <c r="CU1309" s="27"/>
      <c r="CV1309" s="86">
        <f t="shared" si="1223"/>
        <v>0</v>
      </c>
      <c r="CW1309" s="86">
        <f t="shared" si="1222"/>
        <v>0</v>
      </c>
    </row>
    <row r="1310" spans="2:101" customFormat="1" outlineLevel="2" x14ac:dyDescent="0.3">
      <c r="B1310" s="41">
        <f t="shared" si="1168"/>
        <v>125</v>
      </c>
      <c r="C1310" s="42"/>
      <c r="D1310" s="105"/>
      <c r="E1310" s="37"/>
      <c r="F1310" s="34"/>
      <c r="G1310" s="34"/>
      <c r="H1310" s="34"/>
      <c r="I1310" s="34"/>
      <c r="J1310" s="34"/>
      <c r="K1310" s="34"/>
      <c r="L1310" s="34"/>
      <c r="M1310" s="27"/>
      <c r="N1310" s="27"/>
      <c r="O1310" s="27"/>
      <c r="P1310" s="27"/>
      <c r="Q1310" s="27"/>
      <c r="R1310" s="27"/>
      <c r="S1310" s="28"/>
      <c r="T1310" s="28"/>
      <c r="U1310" s="28"/>
      <c r="V1310" s="28"/>
      <c r="W1310" s="28">
        <f t="shared" si="1161"/>
        <v>0</v>
      </c>
      <c r="X1310" s="29">
        <f t="shared" si="1210"/>
        <v>0</v>
      </c>
      <c r="Y1310" s="66"/>
      <c r="Z1310" s="67"/>
      <c r="AA1310" s="67"/>
      <c r="AB1310" s="67"/>
      <c r="AC1310" s="67"/>
      <c r="AD1310" s="67"/>
      <c r="AE1310" s="72">
        <f t="shared" si="1211"/>
        <v>0</v>
      </c>
      <c r="AF1310" s="67"/>
      <c r="AG1310" s="66"/>
      <c r="AH1310" s="67"/>
      <c r="AI1310" s="67"/>
      <c r="AJ1310" s="67"/>
      <c r="AK1310" s="68"/>
      <c r="AL1310" s="66"/>
      <c r="AM1310" s="64">
        <f t="shared" si="1212"/>
        <v>0</v>
      </c>
      <c r="AN1310" s="64">
        <f t="shared" si="1194"/>
        <v>0</v>
      </c>
      <c r="AO1310" s="64">
        <f t="shared" si="1195"/>
        <v>0</v>
      </c>
      <c r="AP1310" s="64">
        <f t="shared" si="1196"/>
        <v>0</v>
      </c>
      <c r="AQ1310" s="64">
        <f t="shared" si="1197"/>
        <v>0</v>
      </c>
      <c r="AR1310" s="64">
        <f t="shared" si="1198"/>
        <v>0</v>
      </c>
      <c r="AS1310" s="68"/>
      <c r="AT1310" s="78"/>
      <c r="AU1310" s="79"/>
      <c r="AV1310" s="79"/>
      <c r="AW1310" s="80"/>
      <c r="AX1310" s="106">
        <f t="shared" si="1213"/>
        <v>0</v>
      </c>
      <c r="AY1310" s="63"/>
      <c r="BA1310" s="36"/>
      <c r="BB1310" s="27">
        <f t="shared" si="1189"/>
        <v>0</v>
      </c>
      <c r="BC1310" s="27">
        <f t="shared" si="1192"/>
        <v>0</v>
      </c>
      <c r="BD1310" s="27"/>
      <c r="BE1310" s="27">
        <f t="shared" si="1214"/>
        <v>0</v>
      </c>
      <c r="BF1310" s="27"/>
      <c r="BG1310" s="27">
        <f t="shared" si="1190"/>
        <v>0</v>
      </c>
      <c r="BH1310" s="1"/>
      <c r="BI1310" s="1"/>
      <c r="BJ1310" s="1"/>
      <c r="BK1310" s="1"/>
      <c r="BL1310" s="1"/>
      <c r="BM1310" s="1"/>
      <c r="BN1310" s="1"/>
      <c r="BO1310" s="1"/>
      <c r="BP1310" s="1"/>
      <c r="BQ1310" s="1"/>
      <c r="BR1310" s="1"/>
      <c r="BS1310" s="38"/>
      <c r="BT1310" s="107">
        <f t="shared" si="1215"/>
        <v>0</v>
      </c>
      <c r="BU1310" s="108">
        <f t="shared" si="1216"/>
        <v>0</v>
      </c>
      <c r="BV1310" s="28">
        <f t="shared" si="1217"/>
        <v>0</v>
      </c>
      <c r="BW1310" s="28">
        <f t="shared" si="1218"/>
        <v>0</v>
      </c>
      <c r="BX1310" s="27"/>
      <c r="BY1310" s="27"/>
      <c r="BZ1310" s="38">
        <f t="shared" si="1219"/>
        <v>0</v>
      </c>
      <c r="CA1310" s="38">
        <f t="shared" si="1220"/>
        <v>0</v>
      </c>
      <c r="CB1310" s="38">
        <f t="shared" si="1193"/>
        <v>0</v>
      </c>
      <c r="CC1310" s="38">
        <f t="shared" si="1193"/>
        <v>0</v>
      </c>
      <c r="CD1310" s="38">
        <f t="shared" si="1221"/>
        <v>0</v>
      </c>
      <c r="CE1310" s="27"/>
      <c r="CF1310" s="27"/>
      <c r="CG1310" s="27"/>
      <c r="CH1310" s="27"/>
      <c r="CI1310" s="126"/>
      <c r="CJ1310" s="116"/>
      <c r="CK1310" s="27"/>
      <c r="CL1310" s="116"/>
      <c r="CM1310" s="27"/>
      <c r="CN1310" s="116"/>
      <c r="CO1310" s="27"/>
      <c r="CP1310" s="27"/>
      <c r="CQ1310" s="27">
        <f t="shared" si="1187"/>
        <v>0</v>
      </c>
      <c r="CR1310" s="27"/>
      <c r="CS1310" s="27">
        <f t="shared" si="1163"/>
        <v>0</v>
      </c>
      <c r="CT1310" s="27"/>
      <c r="CU1310" s="27"/>
      <c r="CV1310" s="86">
        <f t="shared" si="1223"/>
        <v>0</v>
      </c>
      <c r="CW1310" s="86">
        <f t="shared" si="1222"/>
        <v>0</v>
      </c>
    </row>
    <row r="1311" spans="2:101" customFormat="1" outlineLevel="2" x14ac:dyDescent="0.3">
      <c r="B1311" s="41">
        <f t="shared" si="1168"/>
        <v>126</v>
      </c>
      <c r="C1311" s="42"/>
      <c r="D1311" s="105"/>
      <c r="E1311" s="37"/>
      <c r="F1311" s="34"/>
      <c r="G1311" s="34"/>
      <c r="H1311" s="34"/>
      <c r="I1311" s="34"/>
      <c r="J1311" s="34"/>
      <c r="K1311" s="34"/>
      <c r="L1311" s="34"/>
      <c r="M1311" s="27"/>
      <c r="N1311" s="27"/>
      <c r="O1311" s="27"/>
      <c r="P1311" s="27"/>
      <c r="Q1311" s="27"/>
      <c r="R1311" s="27"/>
      <c r="S1311" s="28"/>
      <c r="T1311" s="28"/>
      <c r="U1311" s="28"/>
      <c r="V1311" s="28"/>
      <c r="W1311" s="28">
        <f t="shared" si="1161"/>
        <v>0</v>
      </c>
      <c r="X1311" s="29">
        <f t="shared" si="1210"/>
        <v>0</v>
      </c>
      <c r="Y1311" s="66"/>
      <c r="Z1311" s="67"/>
      <c r="AA1311" s="67"/>
      <c r="AB1311" s="67"/>
      <c r="AC1311" s="67"/>
      <c r="AD1311" s="67"/>
      <c r="AE1311" s="72">
        <f t="shared" si="1211"/>
        <v>0</v>
      </c>
      <c r="AF1311" s="67"/>
      <c r="AG1311" s="66"/>
      <c r="AH1311" s="67"/>
      <c r="AI1311" s="67"/>
      <c r="AJ1311" s="67"/>
      <c r="AK1311" s="68"/>
      <c r="AL1311" s="66"/>
      <c r="AM1311" s="64">
        <f t="shared" si="1212"/>
        <v>0</v>
      </c>
      <c r="AN1311" s="64">
        <f t="shared" si="1194"/>
        <v>0</v>
      </c>
      <c r="AO1311" s="64">
        <f t="shared" si="1195"/>
        <v>0</v>
      </c>
      <c r="AP1311" s="64">
        <f t="shared" si="1196"/>
        <v>0</v>
      </c>
      <c r="AQ1311" s="64">
        <f t="shared" si="1197"/>
        <v>0</v>
      </c>
      <c r="AR1311" s="64">
        <f t="shared" si="1198"/>
        <v>0</v>
      </c>
      <c r="AS1311" s="68"/>
      <c r="AT1311" s="78"/>
      <c r="AU1311" s="79"/>
      <c r="AV1311" s="79"/>
      <c r="AW1311" s="80"/>
      <c r="AX1311" s="106">
        <f t="shared" si="1213"/>
        <v>0</v>
      </c>
      <c r="AY1311" s="63"/>
      <c r="BA1311" s="36"/>
      <c r="BB1311" s="27">
        <f t="shared" si="1189"/>
        <v>0</v>
      </c>
      <c r="BC1311" s="27">
        <f t="shared" si="1192"/>
        <v>0</v>
      </c>
      <c r="BD1311" s="27"/>
      <c r="BE1311" s="27">
        <f t="shared" si="1214"/>
        <v>0</v>
      </c>
      <c r="BF1311" s="27"/>
      <c r="BG1311" s="27">
        <f t="shared" si="1190"/>
        <v>0</v>
      </c>
      <c r="BH1311" s="1"/>
      <c r="BI1311" s="1"/>
      <c r="BJ1311" s="1"/>
      <c r="BK1311" s="1"/>
      <c r="BL1311" s="1"/>
      <c r="BM1311" s="1"/>
      <c r="BN1311" s="1"/>
      <c r="BO1311" s="1"/>
      <c r="BP1311" s="1"/>
      <c r="BQ1311" s="1"/>
      <c r="BR1311" s="1"/>
      <c r="BS1311" s="38"/>
      <c r="BT1311" s="107">
        <f t="shared" si="1215"/>
        <v>0</v>
      </c>
      <c r="BU1311" s="108">
        <f t="shared" si="1216"/>
        <v>0</v>
      </c>
      <c r="BV1311" s="28">
        <f t="shared" si="1217"/>
        <v>0</v>
      </c>
      <c r="BW1311" s="28">
        <f t="shared" si="1218"/>
        <v>0</v>
      </c>
      <c r="BX1311" s="27"/>
      <c r="BY1311" s="27"/>
      <c r="BZ1311" s="38">
        <f t="shared" si="1219"/>
        <v>0</v>
      </c>
      <c r="CA1311" s="38">
        <f t="shared" si="1220"/>
        <v>0</v>
      </c>
      <c r="CB1311" s="38">
        <f t="shared" si="1193"/>
        <v>0</v>
      </c>
      <c r="CC1311" s="38">
        <f t="shared" si="1193"/>
        <v>0</v>
      </c>
      <c r="CD1311" s="38">
        <f t="shared" si="1221"/>
        <v>0</v>
      </c>
      <c r="CE1311" s="27"/>
      <c r="CF1311" s="27"/>
      <c r="CG1311" s="27"/>
      <c r="CH1311" s="27"/>
      <c r="CI1311" s="126"/>
      <c r="CJ1311" s="116"/>
      <c r="CK1311" s="27"/>
      <c r="CL1311" s="116"/>
      <c r="CM1311" s="27"/>
      <c r="CN1311" s="116"/>
      <c r="CO1311" s="27"/>
      <c r="CP1311" s="27"/>
      <c r="CQ1311" s="27">
        <f t="shared" si="1187"/>
        <v>0</v>
      </c>
      <c r="CR1311" s="27"/>
      <c r="CS1311" s="27">
        <f t="shared" si="1163"/>
        <v>0</v>
      </c>
      <c r="CT1311" s="27"/>
      <c r="CU1311" s="27"/>
      <c r="CV1311" s="86">
        <f t="shared" si="1223"/>
        <v>0</v>
      </c>
      <c r="CW1311" s="86">
        <f t="shared" si="1222"/>
        <v>0</v>
      </c>
    </row>
    <row r="1312" spans="2:101" customFormat="1" outlineLevel="2" x14ac:dyDescent="0.3">
      <c r="B1312" s="41">
        <f t="shared" si="1168"/>
        <v>127</v>
      </c>
      <c r="C1312" s="42"/>
      <c r="D1312" s="105"/>
      <c r="E1312" s="37"/>
      <c r="F1312" s="34"/>
      <c r="G1312" s="34"/>
      <c r="H1312" s="34"/>
      <c r="I1312" s="34"/>
      <c r="J1312" s="34"/>
      <c r="K1312" s="34"/>
      <c r="L1312" s="34"/>
      <c r="M1312" s="27"/>
      <c r="N1312" s="27"/>
      <c r="O1312" s="27"/>
      <c r="P1312" s="27"/>
      <c r="Q1312" s="27"/>
      <c r="R1312" s="27"/>
      <c r="S1312" s="28"/>
      <c r="T1312" s="28"/>
      <c r="U1312" s="28"/>
      <c r="V1312" s="28"/>
      <c r="W1312" s="28">
        <f t="shared" si="1161"/>
        <v>0</v>
      </c>
      <c r="X1312" s="29">
        <f t="shared" si="1210"/>
        <v>0</v>
      </c>
      <c r="Y1312" s="66"/>
      <c r="Z1312" s="67"/>
      <c r="AA1312" s="67"/>
      <c r="AB1312" s="67"/>
      <c r="AC1312" s="67"/>
      <c r="AD1312" s="67"/>
      <c r="AE1312" s="72">
        <f t="shared" si="1211"/>
        <v>0</v>
      </c>
      <c r="AF1312" s="67"/>
      <c r="AG1312" s="66"/>
      <c r="AH1312" s="67"/>
      <c r="AI1312" s="67"/>
      <c r="AJ1312" s="67"/>
      <c r="AK1312" s="68"/>
      <c r="AL1312" s="66"/>
      <c r="AM1312" s="64">
        <f t="shared" si="1212"/>
        <v>0</v>
      </c>
      <c r="AN1312" s="64">
        <f t="shared" si="1194"/>
        <v>0</v>
      </c>
      <c r="AO1312" s="64">
        <f t="shared" si="1195"/>
        <v>0</v>
      </c>
      <c r="AP1312" s="64">
        <f t="shared" si="1196"/>
        <v>0</v>
      </c>
      <c r="AQ1312" s="64">
        <f t="shared" si="1197"/>
        <v>0</v>
      </c>
      <c r="AR1312" s="64">
        <f t="shared" si="1198"/>
        <v>0</v>
      </c>
      <c r="AS1312" s="68"/>
      <c r="AT1312" s="78"/>
      <c r="AU1312" s="79"/>
      <c r="AV1312" s="79"/>
      <c r="AW1312" s="80"/>
      <c r="AX1312" s="106">
        <f t="shared" si="1213"/>
        <v>0</v>
      </c>
      <c r="AY1312" s="63"/>
      <c r="BA1312" s="36"/>
      <c r="BB1312" s="27">
        <f t="shared" si="1189"/>
        <v>0</v>
      </c>
      <c r="BC1312" s="27">
        <f t="shared" si="1192"/>
        <v>0</v>
      </c>
      <c r="BD1312" s="27"/>
      <c r="BE1312" s="27">
        <f t="shared" si="1214"/>
        <v>0</v>
      </c>
      <c r="BF1312" s="27"/>
      <c r="BG1312" s="27">
        <f t="shared" si="1190"/>
        <v>0</v>
      </c>
      <c r="BH1312" s="1"/>
      <c r="BI1312" s="1"/>
      <c r="BJ1312" s="1"/>
      <c r="BK1312" s="1"/>
      <c r="BL1312" s="1"/>
      <c r="BM1312" s="1"/>
      <c r="BN1312" s="1"/>
      <c r="BO1312" s="1"/>
      <c r="BP1312" s="1"/>
      <c r="BQ1312" s="1"/>
      <c r="BR1312" s="1"/>
      <c r="BS1312" s="38"/>
      <c r="BT1312" s="107">
        <f t="shared" si="1215"/>
        <v>0</v>
      </c>
      <c r="BU1312" s="108">
        <f t="shared" si="1216"/>
        <v>0</v>
      </c>
      <c r="BV1312" s="28">
        <f t="shared" si="1217"/>
        <v>0</v>
      </c>
      <c r="BW1312" s="28">
        <f t="shared" si="1218"/>
        <v>0</v>
      </c>
      <c r="BX1312" s="27"/>
      <c r="BY1312" s="27"/>
      <c r="BZ1312" s="38">
        <f t="shared" si="1219"/>
        <v>0</v>
      </c>
      <c r="CA1312" s="38">
        <f t="shared" si="1220"/>
        <v>0</v>
      </c>
      <c r="CB1312" s="38">
        <f t="shared" si="1193"/>
        <v>0</v>
      </c>
      <c r="CC1312" s="38">
        <f t="shared" si="1193"/>
        <v>0</v>
      </c>
      <c r="CD1312" s="38">
        <f t="shared" si="1221"/>
        <v>0</v>
      </c>
      <c r="CE1312" s="27"/>
      <c r="CF1312" s="27"/>
      <c r="CG1312" s="27"/>
      <c r="CH1312" s="27"/>
      <c r="CI1312" s="126"/>
      <c r="CJ1312" s="116"/>
      <c r="CK1312" s="27"/>
      <c r="CL1312" s="116"/>
      <c r="CM1312" s="27"/>
      <c r="CN1312" s="116"/>
      <c r="CO1312" s="27"/>
      <c r="CP1312" s="27"/>
      <c r="CQ1312" s="27">
        <f t="shared" si="1187"/>
        <v>0</v>
      </c>
      <c r="CR1312" s="27"/>
      <c r="CS1312" s="27">
        <f t="shared" si="1163"/>
        <v>0</v>
      </c>
      <c r="CT1312" s="27"/>
      <c r="CU1312" s="27"/>
      <c r="CV1312" s="86">
        <f t="shared" si="1223"/>
        <v>0</v>
      </c>
      <c r="CW1312" s="86">
        <f t="shared" si="1222"/>
        <v>0</v>
      </c>
    </row>
    <row r="1313" spans="2:101" customFormat="1" outlineLevel="2" x14ac:dyDescent="0.3">
      <c r="B1313" s="41">
        <f t="shared" si="1168"/>
        <v>128</v>
      </c>
      <c r="C1313" s="42"/>
      <c r="D1313" s="105"/>
      <c r="E1313" s="37"/>
      <c r="F1313" s="34"/>
      <c r="G1313" s="34"/>
      <c r="H1313" s="34"/>
      <c r="I1313" s="34"/>
      <c r="J1313" s="34"/>
      <c r="K1313" s="34"/>
      <c r="L1313" s="34"/>
      <c r="M1313" s="27"/>
      <c r="N1313" s="27"/>
      <c r="O1313" s="27"/>
      <c r="P1313" s="27"/>
      <c r="Q1313" s="27"/>
      <c r="R1313" s="27"/>
      <c r="S1313" s="28"/>
      <c r="T1313" s="28"/>
      <c r="U1313" s="28"/>
      <c r="V1313" s="28"/>
      <c r="W1313" s="28">
        <f t="shared" si="1161"/>
        <v>0</v>
      </c>
      <c r="X1313" s="29">
        <f t="shared" si="1210"/>
        <v>0</v>
      </c>
      <c r="Y1313" s="66"/>
      <c r="Z1313" s="67"/>
      <c r="AA1313" s="67"/>
      <c r="AB1313" s="67"/>
      <c r="AC1313" s="67"/>
      <c r="AD1313" s="67"/>
      <c r="AE1313" s="72">
        <f t="shared" si="1211"/>
        <v>0</v>
      </c>
      <c r="AF1313" s="67"/>
      <c r="AG1313" s="66"/>
      <c r="AH1313" s="67"/>
      <c r="AI1313" s="67"/>
      <c r="AJ1313" s="67"/>
      <c r="AK1313" s="68"/>
      <c r="AL1313" s="66"/>
      <c r="AM1313" s="64">
        <f t="shared" si="1212"/>
        <v>0</v>
      </c>
      <c r="AN1313" s="64">
        <f t="shared" si="1194"/>
        <v>0</v>
      </c>
      <c r="AO1313" s="64">
        <f t="shared" si="1195"/>
        <v>0</v>
      </c>
      <c r="AP1313" s="64">
        <f t="shared" si="1196"/>
        <v>0</v>
      </c>
      <c r="AQ1313" s="64">
        <f t="shared" si="1197"/>
        <v>0</v>
      </c>
      <c r="AR1313" s="64">
        <f t="shared" si="1198"/>
        <v>0</v>
      </c>
      <c r="AS1313" s="68"/>
      <c r="AT1313" s="78"/>
      <c r="AU1313" s="79"/>
      <c r="AV1313" s="79"/>
      <c r="AW1313" s="80"/>
      <c r="AX1313" s="106">
        <f t="shared" si="1213"/>
        <v>0</v>
      </c>
      <c r="AY1313" s="63"/>
      <c r="BA1313" s="36"/>
      <c r="BB1313" s="27">
        <f t="shared" si="1189"/>
        <v>0</v>
      </c>
      <c r="BC1313" s="27">
        <f t="shared" si="1192"/>
        <v>0</v>
      </c>
      <c r="BD1313" s="27"/>
      <c r="BE1313" s="27">
        <f t="shared" si="1214"/>
        <v>0</v>
      </c>
      <c r="BF1313" s="27"/>
      <c r="BG1313" s="27">
        <f t="shared" si="1190"/>
        <v>0</v>
      </c>
      <c r="BH1313" s="1"/>
      <c r="BI1313" s="1"/>
      <c r="BJ1313" s="1"/>
      <c r="BK1313" s="1"/>
      <c r="BL1313" s="1"/>
      <c r="BM1313" s="1"/>
      <c r="BN1313" s="1"/>
      <c r="BO1313" s="1"/>
      <c r="BP1313" s="1"/>
      <c r="BQ1313" s="1"/>
      <c r="BR1313" s="1"/>
      <c r="BS1313" s="38"/>
      <c r="BT1313" s="107">
        <f t="shared" si="1215"/>
        <v>0</v>
      </c>
      <c r="BU1313" s="108">
        <f t="shared" si="1216"/>
        <v>0</v>
      </c>
      <c r="BV1313" s="28">
        <f t="shared" si="1217"/>
        <v>0</v>
      </c>
      <c r="BW1313" s="28">
        <f t="shared" si="1218"/>
        <v>0</v>
      </c>
      <c r="BX1313" s="27"/>
      <c r="BY1313" s="27"/>
      <c r="BZ1313" s="38">
        <f t="shared" si="1219"/>
        <v>0</v>
      </c>
      <c r="CA1313" s="38">
        <f t="shared" si="1220"/>
        <v>0</v>
      </c>
      <c r="CB1313" s="38">
        <f t="shared" si="1193"/>
        <v>0</v>
      </c>
      <c r="CC1313" s="38">
        <f t="shared" si="1193"/>
        <v>0</v>
      </c>
      <c r="CD1313" s="38">
        <f t="shared" si="1221"/>
        <v>0</v>
      </c>
      <c r="CE1313" s="27"/>
      <c r="CF1313" s="27"/>
      <c r="CG1313" s="27"/>
      <c r="CH1313" s="27"/>
      <c r="CI1313" s="126"/>
      <c r="CJ1313" s="116"/>
      <c r="CK1313" s="27"/>
      <c r="CL1313" s="116"/>
      <c r="CM1313" s="27"/>
      <c r="CN1313" s="116"/>
      <c r="CO1313" s="27"/>
      <c r="CP1313" s="27"/>
      <c r="CQ1313" s="27">
        <f t="shared" si="1187"/>
        <v>0</v>
      </c>
      <c r="CR1313" s="27"/>
      <c r="CS1313" s="27">
        <f t="shared" si="1163"/>
        <v>0</v>
      </c>
      <c r="CT1313" s="27"/>
      <c r="CU1313" s="27"/>
      <c r="CV1313" s="86">
        <f t="shared" si="1223"/>
        <v>0</v>
      </c>
      <c r="CW1313" s="86">
        <f t="shared" si="1222"/>
        <v>0</v>
      </c>
    </row>
    <row r="1314" spans="2:101" customFormat="1" outlineLevel="2" x14ac:dyDescent="0.3">
      <c r="B1314" s="41">
        <f t="shared" si="1168"/>
        <v>129</v>
      </c>
      <c r="C1314" s="42"/>
      <c r="D1314" s="105"/>
      <c r="E1314" s="37"/>
      <c r="F1314" s="34"/>
      <c r="G1314" s="34"/>
      <c r="H1314" s="34"/>
      <c r="I1314" s="34"/>
      <c r="J1314" s="34"/>
      <c r="K1314" s="34"/>
      <c r="L1314" s="34"/>
      <c r="M1314" s="27"/>
      <c r="N1314" s="27"/>
      <c r="O1314" s="27"/>
      <c r="P1314" s="27"/>
      <c r="Q1314" s="27"/>
      <c r="R1314" s="27"/>
      <c r="S1314" s="28"/>
      <c r="T1314" s="28"/>
      <c r="U1314" s="28"/>
      <c r="V1314" s="28"/>
      <c r="W1314" s="28">
        <f t="shared" ref="W1314:W1377" si="1224">IF(F1314&lt;&gt;0,$F$481,IF(G1314&lt;&gt;0,$G$481,IF(H1314&lt;&gt;0,$H$481,IF(I1314&lt;&gt;0,$I$481,IF(J1314&lt;&gt;0,$J$481,IF(K1314&lt;&gt;0,$K$481,IF($L1314&lt;&gt;0,$L$481,0)))))))</f>
        <v>0</v>
      </c>
      <c r="X1314" s="29">
        <f t="shared" si="1210"/>
        <v>0</v>
      </c>
      <c r="Y1314" s="66"/>
      <c r="Z1314" s="67"/>
      <c r="AA1314" s="67"/>
      <c r="AB1314" s="67"/>
      <c r="AC1314" s="67"/>
      <c r="AD1314" s="67"/>
      <c r="AE1314" s="72">
        <f t="shared" si="1211"/>
        <v>0</v>
      </c>
      <c r="AF1314" s="67"/>
      <c r="AG1314" s="66"/>
      <c r="AH1314" s="67"/>
      <c r="AI1314" s="67"/>
      <c r="AJ1314" s="67"/>
      <c r="AK1314" s="68"/>
      <c r="AL1314" s="66"/>
      <c r="AM1314" s="64">
        <f t="shared" si="1212"/>
        <v>0</v>
      </c>
      <c r="AN1314" s="64">
        <f t="shared" si="1194"/>
        <v>0</v>
      </c>
      <c r="AO1314" s="64">
        <f t="shared" si="1195"/>
        <v>0</v>
      </c>
      <c r="AP1314" s="64">
        <f t="shared" si="1196"/>
        <v>0</v>
      </c>
      <c r="AQ1314" s="64">
        <f t="shared" si="1197"/>
        <v>0</v>
      </c>
      <c r="AR1314" s="64">
        <f t="shared" si="1198"/>
        <v>0</v>
      </c>
      <c r="AS1314" s="68"/>
      <c r="AT1314" s="78"/>
      <c r="AU1314" s="79"/>
      <c r="AV1314" s="79"/>
      <c r="AW1314" s="80"/>
      <c r="AX1314" s="106">
        <f t="shared" si="1213"/>
        <v>0</v>
      </c>
      <c r="AY1314" s="63"/>
      <c r="BA1314" s="36"/>
      <c r="BB1314" s="27">
        <f t="shared" si="1189"/>
        <v>0</v>
      </c>
      <c r="BC1314" s="27">
        <f t="shared" si="1192"/>
        <v>0</v>
      </c>
      <c r="BD1314" s="27"/>
      <c r="BE1314" s="27">
        <f t="shared" si="1214"/>
        <v>0</v>
      </c>
      <c r="BF1314" s="27"/>
      <c r="BG1314" s="27">
        <f t="shared" si="1190"/>
        <v>0</v>
      </c>
      <c r="BH1314" s="1"/>
      <c r="BI1314" s="1"/>
      <c r="BJ1314" s="1"/>
      <c r="BK1314" s="1"/>
      <c r="BL1314" s="1"/>
      <c r="BM1314" s="1"/>
      <c r="BN1314" s="1"/>
      <c r="BO1314" s="1"/>
      <c r="BP1314" s="1"/>
      <c r="BQ1314" s="1"/>
      <c r="BR1314" s="1"/>
      <c r="BS1314" s="38"/>
      <c r="BT1314" s="107">
        <f t="shared" si="1215"/>
        <v>0</v>
      </c>
      <c r="BU1314" s="108">
        <f t="shared" si="1216"/>
        <v>0</v>
      </c>
      <c r="BV1314" s="28">
        <f t="shared" si="1217"/>
        <v>0</v>
      </c>
      <c r="BW1314" s="28">
        <f t="shared" si="1218"/>
        <v>0</v>
      </c>
      <c r="BX1314" s="27"/>
      <c r="BY1314" s="27"/>
      <c r="BZ1314" s="38">
        <f t="shared" si="1219"/>
        <v>0</v>
      </c>
      <c r="CA1314" s="38">
        <f t="shared" si="1220"/>
        <v>0</v>
      </c>
      <c r="CB1314" s="38">
        <f t="shared" si="1193"/>
        <v>0</v>
      </c>
      <c r="CC1314" s="38">
        <f t="shared" si="1193"/>
        <v>0</v>
      </c>
      <c r="CD1314" s="38">
        <f t="shared" si="1221"/>
        <v>0</v>
      </c>
      <c r="CE1314" s="27"/>
      <c r="CF1314" s="27"/>
      <c r="CG1314" s="27"/>
      <c r="CH1314" s="27"/>
      <c r="CI1314" s="126"/>
      <c r="CJ1314" s="116"/>
      <c r="CK1314" s="27"/>
      <c r="CL1314" s="116"/>
      <c r="CM1314" s="27"/>
      <c r="CN1314" s="116"/>
      <c r="CO1314" s="27"/>
      <c r="CP1314" s="27"/>
      <c r="CQ1314" s="27">
        <f t="shared" si="1187"/>
        <v>0</v>
      </c>
      <c r="CR1314" s="27"/>
      <c r="CS1314" s="27">
        <f t="shared" ref="CS1314:CS1377" si="1225">IF(CR1314&lt;&gt;0,CK1314,0)</f>
        <v>0</v>
      </c>
      <c r="CT1314" s="27"/>
      <c r="CU1314" s="27"/>
      <c r="CV1314" s="86">
        <f t="shared" si="1223"/>
        <v>0</v>
      </c>
      <c r="CW1314" s="86">
        <f t="shared" si="1222"/>
        <v>0</v>
      </c>
    </row>
    <row r="1315" spans="2:101" customFormat="1" outlineLevel="2" x14ac:dyDescent="0.3">
      <c r="B1315" s="41">
        <f t="shared" si="1168"/>
        <v>130</v>
      </c>
      <c r="C1315" s="42"/>
      <c r="D1315" s="105"/>
      <c r="E1315" s="37"/>
      <c r="F1315" s="34"/>
      <c r="G1315" s="34"/>
      <c r="H1315" s="34"/>
      <c r="I1315" s="34"/>
      <c r="J1315" s="34"/>
      <c r="K1315" s="34"/>
      <c r="L1315" s="34"/>
      <c r="M1315" s="27"/>
      <c r="N1315" s="27"/>
      <c r="O1315" s="27"/>
      <c r="P1315" s="27"/>
      <c r="Q1315" s="27"/>
      <c r="R1315" s="27"/>
      <c r="S1315" s="28"/>
      <c r="T1315" s="28"/>
      <c r="U1315" s="28"/>
      <c r="V1315" s="28"/>
      <c r="W1315" s="28">
        <f t="shared" si="1224"/>
        <v>0</v>
      </c>
      <c r="X1315" s="29">
        <f t="shared" si="1210"/>
        <v>0</v>
      </c>
      <c r="Y1315" s="66"/>
      <c r="Z1315" s="67"/>
      <c r="AA1315" s="67"/>
      <c r="AB1315" s="67"/>
      <c r="AC1315" s="67"/>
      <c r="AD1315" s="67"/>
      <c r="AE1315" s="72">
        <f t="shared" si="1211"/>
        <v>0</v>
      </c>
      <c r="AF1315" s="67"/>
      <c r="AG1315" s="66"/>
      <c r="AH1315" s="67"/>
      <c r="AI1315" s="67"/>
      <c r="AJ1315" s="67"/>
      <c r="AK1315" s="68"/>
      <c r="AL1315" s="66"/>
      <c r="AM1315" s="64">
        <f t="shared" si="1212"/>
        <v>0</v>
      </c>
      <c r="AN1315" s="64">
        <f t="shared" si="1194"/>
        <v>0</v>
      </c>
      <c r="AO1315" s="64">
        <f t="shared" si="1195"/>
        <v>0</v>
      </c>
      <c r="AP1315" s="64">
        <f t="shared" si="1196"/>
        <v>0</v>
      </c>
      <c r="AQ1315" s="64">
        <f t="shared" si="1197"/>
        <v>0</v>
      </c>
      <c r="AR1315" s="64">
        <f t="shared" si="1198"/>
        <v>0</v>
      </c>
      <c r="AS1315" s="68"/>
      <c r="AT1315" s="78"/>
      <c r="AU1315" s="79"/>
      <c r="AV1315" s="79"/>
      <c r="AW1315" s="80"/>
      <c r="AX1315" s="106">
        <f t="shared" si="1213"/>
        <v>0</v>
      </c>
      <c r="AY1315" s="63"/>
      <c r="BA1315" s="36"/>
      <c r="BB1315" s="27">
        <f t="shared" si="1189"/>
        <v>0</v>
      </c>
      <c r="BC1315" s="27">
        <f t="shared" si="1192"/>
        <v>0</v>
      </c>
      <c r="BD1315" s="27"/>
      <c r="BE1315" s="27">
        <f t="shared" si="1214"/>
        <v>0</v>
      </c>
      <c r="BF1315" s="27"/>
      <c r="BG1315" s="27">
        <f t="shared" si="1190"/>
        <v>0</v>
      </c>
      <c r="BH1315" s="1"/>
      <c r="BI1315" s="1"/>
      <c r="BJ1315" s="1"/>
      <c r="BK1315" s="1"/>
      <c r="BL1315" s="1"/>
      <c r="BM1315" s="1"/>
      <c r="BN1315" s="1"/>
      <c r="BO1315" s="1"/>
      <c r="BP1315" s="1"/>
      <c r="BQ1315" s="1"/>
      <c r="BR1315" s="1"/>
      <c r="BS1315" s="38"/>
      <c r="BT1315" s="107">
        <f t="shared" si="1215"/>
        <v>0</v>
      </c>
      <c r="BU1315" s="108">
        <f t="shared" si="1216"/>
        <v>0</v>
      </c>
      <c r="BV1315" s="28">
        <f t="shared" si="1217"/>
        <v>0</v>
      </c>
      <c r="BW1315" s="28">
        <f t="shared" si="1218"/>
        <v>0</v>
      </c>
      <c r="BX1315" s="27"/>
      <c r="BY1315" s="27"/>
      <c r="BZ1315" s="38">
        <f t="shared" si="1219"/>
        <v>0</v>
      </c>
      <c r="CA1315" s="38">
        <f t="shared" si="1220"/>
        <v>0</v>
      </c>
      <c r="CB1315" s="38">
        <f t="shared" si="1193"/>
        <v>0</v>
      </c>
      <c r="CC1315" s="38">
        <f t="shared" si="1193"/>
        <v>0</v>
      </c>
      <c r="CD1315" s="38">
        <f t="shared" si="1221"/>
        <v>0</v>
      </c>
      <c r="CE1315" s="27"/>
      <c r="CF1315" s="27"/>
      <c r="CG1315" s="27"/>
      <c r="CH1315" s="27"/>
      <c r="CI1315" s="126"/>
      <c r="CJ1315" s="116"/>
      <c r="CK1315" s="27"/>
      <c r="CL1315" s="116"/>
      <c r="CM1315" s="27"/>
      <c r="CN1315" s="116"/>
      <c r="CO1315" s="27"/>
      <c r="CP1315" s="27"/>
      <c r="CQ1315" s="27">
        <f t="shared" si="1187"/>
        <v>0</v>
      </c>
      <c r="CR1315" s="27"/>
      <c r="CS1315" s="27">
        <f t="shared" si="1225"/>
        <v>0</v>
      </c>
      <c r="CT1315" s="27"/>
      <c r="CU1315" s="27"/>
      <c r="CV1315" s="86">
        <f t="shared" si="1223"/>
        <v>0</v>
      </c>
      <c r="CW1315" s="86">
        <f t="shared" si="1222"/>
        <v>0</v>
      </c>
    </row>
    <row r="1316" spans="2:101" customFormat="1" outlineLevel="2" x14ac:dyDescent="0.3">
      <c r="B1316" s="41">
        <f t="shared" ref="B1316:B1379" si="1226">B1315+1</f>
        <v>131</v>
      </c>
      <c r="C1316" s="42"/>
      <c r="D1316" s="105"/>
      <c r="E1316" s="37"/>
      <c r="F1316" s="34"/>
      <c r="G1316" s="34"/>
      <c r="H1316" s="34"/>
      <c r="I1316" s="34"/>
      <c r="J1316" s="34"/>
      <c r="K1316" s="34"/>
      <c r="L1316" s="34"/>
      <c r="M1316" s="27"/>
      <c r="N1316" s="27"/>
      <c r="O1316" s="27"/>
      <c r="P1316" s="27"/>
      <c r="Q1316" s="27"/>
      <c r="R1316" s="27"/>
      <c r="S1316" s="28"/>
      <c r="T1316" s="28"/>
      <c r="U1316" s="28"/>
      <c r="V1316" s="28"/>
      <c r="W1316" s="28">
        <f t="shared" si="1224"/>
        <v>0</v>
      </c>
      <c r="X1316" s="29">
        <f t="shared" si="1210"/>
        <v>0</v>
      </c>
      <c r="Y1316" s="66"/>
      <c r="Z1316" s="67"/>
      <c r="AA1316" s="67"/>
      <c r="AB1316" s="67"/>
      <c r="AC1316" s="67"/>
      <c r="AD1316" s="67"/>
      <c r="AE1316" s="72">
        <f t="shared" si="1211"/>
        <v>0</v>
      </c>
      <c r="AF1316" s="67"/>
      <c r="AG1316" s="66"/>
      <c r="AH1316" s="67"/>
      <c r="AI1316" s="67"/>
      <c r="AJ1316" s="67"/>
      <c r="AK1316" s="68"/>
      <c r="AL1316" s="66"/>
      <c r="AM1316" s="64">
        <f t="shared" si="1212"/>
        <v>0</v>
      </c>
      <c r="AN1316" s="64">
        <f t="shared" si="1194"/>
        <v>0</v>
      </c>
      <c r="AO1316" s="64">
        <f t="shared" si="1195"/>
        <v>0</v>
      </c>
      <c r="AP1316" s="64">
        <f t="shared" si="1196"/>
        <v>0</v>
      </c>
      <c r="AQ1316" s="64">
        <f t="shared" si="1197"/>
        <v>0</v>
      </c>
      <c r="AR1316" s="64">
        <f t="shared" si="1198"/>
        <v>0</v>
      </c>
      <c r="AS1316" s="68"/>
      <c r="AT1316" s="78"/>
      <c r="AU1316" s="79"/>
      <c r="AV1316" s="79"/>
      <c r="AW1316" s="80"/>
      <c r="AX1316" s="106">
        <f t="shared" si="1213"/>
        <v>0</v>
      </c>
      <c r="AY1316" s="63"/>
      <c r="BA1316" s="36"/>
      <c r="BB1316" s="27">
        <f t="shared" si="1189"/>
        <v>0</v>
      </c>
      <c r="BC1316" s="27">
        <f t="shared" si="1192"/>
        <v>0</v>
      </c>
      <c r="BD1316" s="27"/>
      <c r="BE1316" s="27">
        <f t="shared" si="1214"/>
        <v>0</v>
      </c>
      <c r="BF1316" s="27"/>
      <c r="BG1316" s="27">
        <f t="shared" si="1190"/>
        <v>0</v>
      </c>
      <c r="BH1316" s="1"/>
      <c r="BI1316" s="1"/>
      <c r="BJ1316" s="1"/>
      <c r="BK1316" s="1"/>
      <c r="BL1316" s="1"/>
      <c r="BM1316" s="1"/>
      <c r="BN1316" s="1"/>
      <c r="BO1316" s="1"/>
      <c r="BP1316" s="1"/>
      <c r="BQ1316" s="1"/>
      <c r="BR1316" s="1"/>
      <c r="BS1316" s="38"/>
      <c r="BT1316" s="107">
        <f t="shared" si="1215"/>
        <v>0</v>
      </c>
      <c r="BU1316" s="108">
        <f t="shared" si="1216"/>
        <v>0</v>
      </c>
      <c r="BV1316" s="28">
        <f t="shared" si="1217"/>
        <v>0</v>
      </c>
      <c r="BW1316" s="28">
        <f t="shared" si="1218"/>
        <v>0</v>
      </c>
      <c r="BX1316" s="27"/>
      <c r="BY1316" s="27"/>
      <c r="BZ1316" s="38">
        <f t="shared" si="1219"/>
        <v>0</v>
      </c>
      <c r="CA1316" s="38">
        <f t="shared" si="1220"/>
        <v>0</v>
      </c>
      <c r="CB1316" s="38">
        <f t="shared" si="1193"/>
        <v>0</v>
      </c>
      <c r="CC1316" s="38">
        <f t="shared" si="1193"/>
        <v>0</v>
      </c>
      <c r="CD1316" s="38">
        <f t="shared" si="1221"/>
        <v>0</v>
      </c>
      <c r="CE1316" s="27"/>
      <c r="CF1316" s="27"/>
      <c r="CG1316" s="27"/>
      <c r="CH1316" s="27"/>
      <c r="CI1316" s="126"/>
      <c r="CJ1316" s="116"/>
      <c r="CK1316" s="27"/>
      <c r="CL1316" s="116"/>
      <c r="CM1316" s="27"/>
      <c r="CN1316" s="116"/>
      <c r="CO1316" s="27"/>
      <c r="CP1316" s="27"/>
      <c r="CQ1316" s="27">
        <f t="shared" si="1187"/>
        <v>0</v>
      </c>
      <c r="CR1316" s="27"/>
      <c r="CS1316" s="27">
        <f t="shared" si="1225"/>
        <v>0</v>
      </c>
      <c r="CT1316" s="27"/>
      <c r="CU1316" s="27"/>
      <c r="CV1316" s="86">
        <f t="shared" si="1223"/>
        <v>0</v>
      </c>
      <c r="CW1316" s="86">
        <f t="shared" si="1222"/>
        <v>0</v>
      </c>
    </row>
    <row r="1317" spans="2:101" customFormat="1" outlineLevel="2" x14ac:dyDescent="0.3">
      <c r="B1317" s="41">
        <f t="shared" si="1226"/>
        <v>132</v>
      </c>
      <c r="C1317" s="42"/>
      <c r="D1317" s="105"/>
      <c r="E1317" s="37"/>
      <c r="F1317" s="34"/>
      <c r="G1317" s="34"/>
      <c r="H1317" s="34"/>
      <c r="I1317" s="34"/>
      <c r="J1317" s="34"/>
      <c r="K1317" s="34"/>
      <c r="L1317" s="34"/>
      <c r="M1317" s="27"/>
      <c r="N1317" s="27"/>
      <c r="O1317" s="27"/>
      <c r="P1317" s="27"/>
      <c r="Q1317" s="27"/>
      <c r="R1317" s="27"/>
      <c r="S1317" s="28"/>
      <c r="T1317" s="28"/>
      <c r="U1317" s="28"/>
      <c r="V1317" s="28"/>
      <c r="W1317" s="28">
        <f t="shared" si="1224"/>
        <v>0</v>
      </c>
      <c r="X1317" s="29">
        <f t="shared" si="1210"/>
        <v>0</v>
      </c>
      <c r="Y1317" s="66"/>
      <c r="Z1317" s="67"/>
      <c r="AA1317" s="67"/>
      <c r="AB1317" s="67"/>
      <c r="AC1317" s="67"/>
      <c r="AD1317" s="67"/>
      <c r="AE1317" s="72">
        <f t="shared" si="1211"/>
        <v>0</v>
      </c>
      <c r="AF1317" s="67"/>
      <c r="AG1317" s="66"/>
      <c r="AH1317" s="67"/>
      <c r="AI1317" s="67"/>
      <c r="AJ1317" s="67"/>
      <c r="AK1317" s="68"/>
      <c r="AL1317" s="66"/>
      <c r="AM1317" s="64">
        <f t="shared" si="1212"/>
        <v>0</v>
      </c>
      <c r="AN1317" s="64">
        <f t="shared" si="1194"/>
        <v>0</v>
      </c>
      <c r="AO1317" s="64">
        <f t="shared" si="1195"/>
        <v>0</v>
      </c>
      <c r="AP1317" s="64">
        <f t="shared" si="1196"/>
        <v>0</v>
      </c>
      <c r="AQ1317" s="64">
        <f t="shared" si="1197"/>
        <v>0</v>
      </c>
      <c r="AR1317" s="64">
        <f t="shared" si="1198"/>
        <v>0</v>
      </c>
      <c r="AS1317" s="68"/>
      <c r="AT1317" s="78"/>
      <c r="AU1317" s="79"/>
      <c r="AV1317" s="79"/>
      <c r="AW1317" s="80"/>
      <c r="AX1317" s="106">
        <f t="shared" si="1213"/>
        <v>0</v>
      </c>
      <c r="AY1317" s="63"/>
      <c r="BA1317" s="36"/>
      <c r="BB1317" s="27">
        <f t="shared" si="1189"/>
        <v>0</v>
      </c>
      <c r="BC1317" s="27">
        <f t="shared" si="1192"/>
        <v>0</v>
      </c>
      <c r="BD1317" s="27"/>
      <c r="BE1317" s="27">
        <f t="shared" si="1214"/>
        <v>0</v>
      </c>
      <c r="BF1317" s="27"/>
      <c r="BG1317" s="27">
        <f t="shared" si="1190"/>
        <v>0</v>
      </c>
      <c r="BH1317" s="1"/>
      <c r="BI1317" s="1"/>
      <c r="BJ1317" s="1"/>
      <c r="BK1317" s="1"/>
      <c r="BL1317" s="1"/>
      <c r="BM1317" s="1"/>
      <c r="BN1317" s="1"/>
      <c r="BO1317" s="1"/>
      <c r="BP1317" s="1"/>
      <c r="BQ1317" s="1"/>
      <c r="BR1317" s="1"/>
      <c r="BS1317" s="38"/>
      <c r="BT1317" s="107">
        <f t="shared" si="1215"/>
        <v>0</v>
      </c>
      <c r="BU1317" s="108">
        <f t="shared" si="1216"/>
        <v>0</v>
      </c>
      <c r="BV1317" s="28">
        <f t="shared" si="1217"/>
        <v>0</v>
      </c>
      <c r="BW1317" s="28">
        <f t="shared" si="1218"/>
        <v>0</v>
      </c>
      <c r="BX1317" s="27"/>
      <c r="BY1317" s="27"/>
      <c r="BZ1317" s="38">
        <f t="shared" si="1219"/>
        <v>0</v>
      </c>
      <c r="CA1317" s="38">
        <f t="shared" si="1220"/>
        <v>0</v>
      </c>
      <c r="CB1317" s="38">
        <f t="shared" si="1193"/>
        <v>0</v>
      </c>
      <c r="CC1317" s="38">
        <f t="shared" si="1193"/>
        <v>0</v>
      </c>
      <c r="CD1317" s="38">
        <f t="shared" si="1221"/>
        <v>0</v>
      </c>
      <c r="CE1317" s="27"/>
      <c r="CF1317" s="27"/>
      <c r="CG1317" s="27"/>
      <c r="CH1317" s="27"/>
      <c r="CI1317" s="126"/>
      <c r="CJ1317" s="116"/>
      <c r="CK1317" s="27"/>
      <c r="CL1317" s="116"/>
      <c r="CM1317" s="27"/>
      <c r="CN1317" s="116"/>
      <c r="CO1317" s="27"/>
      <c r="CP1317" s="27"/>
      <c r="CQ1317" s="27">
        <f t="shared" si="1187"/>
        <v>0</v>
      </c>
      <c r="CR1317" s="27"/>
      <c r="CS1317" s="27">
        <f t="shared" si="1225"/>
        <v>0</v>
      </c>
      <c r="CT1317" s="27"/>
      <c r="CU1317" s="27"/>
      <c r="CV1317" s="86">
        <f t="shared" si="1223"/>
        <v>0</v>
      </c>
      <c r="CW1317" s="86">
        <f t="shared" si="1222"/>
        <v>0</v>
      </c>
    </row>
    <row r="1318" spans="2:101" customFormat="1" outlineLevel="2" x14ac:dyDescent="0.3">
      <c r="B1318" s="41">
        <f t="shared" si="1226"/>
        <v>133</v>
      </c>
      <c r="C1318" s="42"/>
      <c r="D1318" s="105"/>
      <c r="E1318" s="37"/>
      <c r="F1318" s="34"/>
      <c r="G1318" s="34"/>
      <c r="H1318" s="34"/>
      <c r="I1318" s="34"/>
      <c r="J1318" s="34"/>
      <c r="K1318" s="34"/>
      <c r="L1318" s="34"/>
      <c r="M1318" s="27"/>
      <c r="N1318" s="27"/>
      <c r="O1318" s="27"/>
      <c r="P1318" s="27"/>
      <c r="Q1318" s="27"/>
      <c r="R1318" s="27"/>
      <c r="S1318" s="28"/>
      <c r="T1318" s="28"/>
      <c r="U1318" s="28"/>
      <c r="V1318" s="28"/>
      <c r="W1318" s="28">
        <f t="shared" si="1224"/>
        <v>0</v>
      </c>
      <c r="X1318" s="29">
        <f t="shared" si="1210"/>
        <v>0</v>
      </c>
      <c r="Y1318" s="66"/>
      <c r="Z1318" s="67"/>
      <c r="AA1318" s="67"/>
      <c r="AB1318" s="67"/>
      <c r="AC1318" s="67"/>
      <c r="AD1318" s="67"/>
      <c r="AE1318" s="72">
        <f t="shared" si="1211"/>
        <v>0</v>
      </c>
      <c r="AF1318" s="67"/>
      <c r="AG1318" s="66"/>
      <c r="AH1318" s="67"/>
      <c r="AI1318" s="67"/>
      <c r="AJ1318" s="67"/>
      <c r="AK1318" s="68"/>
      <c r="AL1318" s="66"/>
      <c r="AM1318" s="64">
        <f t="shared" si="1212"/>
        <v>0</v>
      </c>
      <c r="AN1318" s="64">
        <f t="shared" si="1194"/>
        <v>0</v>
      </c>
      <c r="AO1318" s="64">
        <f t="shared" si="1195"/>
        <v>0</v>
      </c>
      <c r="AP1318" s="64">
        <f t="shared" si="1196"/>
        <v>0</v>
      </c>
      <c r="AQ1318" s="64">
        <f t="shared" si="1197"/>
        <v>0</v>
      </c>
      <c r="AR1318" s="64">
        <f t="shared" si="1198"/>
        <v>0</v>
      </c>
      <c r="AS1318" s="68"/>
      <c r="AT1318" s="78"/>
      <c r="AU1318" s="79"/>
      <c r="AV1318" s="79"/>
      <c r="AW1318" s="80"/>
      <c r="AX1318" s="106">
        <f t="shared" si="1213"/>
        <v>0</v>
      </c>
      <c r="AY1318" s="63"/>
      <c r="BA1318" s="36"/>
      <c r="BB1318" s="27">
        <f t="shared" si="1189"/>
        <v>0</v>
      </c>
      <c r="BC1318" s="27">
        <f t="shared" si="1192"/>
        <v>0</v>
      </c>
      <c r="BD1318" s="27"/>
      <c r="BE1318" s="27">
        <f t="shared" si="1214"/>
        <v>0</v>
      </c>
      <c r="BF1318" s="27"/>
      <c r="BG1318" s="27">
        <f t="shared" si="1190"/>
        <v>0</v>
      </c>
      <c r="BH1318" s="1"/>
      <c r="BI1318" s="1"/>
      <c r="BJ1318" s="1"/>
      <c r="BK1318" s="1"/>
      <c r="BL1318" s="1"/>
      <c r="BM1318" s="1"/>
      <c r="BN1318" s="1"/>
      <c r="BO1318" s="1"/>
      <c r="BP1318" s="1"/>
      <c r="BQ1318" s="1"/>
      <c r="BR1318" s="1"/>
      <c r="BS1318" s="38"/>
      <c r="BT1318" s="107">
        <f t="shared" si="1215"/>
        <v>0</v>
      </c>
      <c r="BU1318" s="108">
        <f t="shared" si="1216"/>
        <v>0</v>
      </c>
      <c r="BV1318" s="28">
        <f t="shared" si="1217"/>
        <v>0</v>
      </c>
      <c r="BW1318" s="28">
        <f t="shared" si="1218"/>
        <v>0</v>
      </c>
      <c r="BX1318" s="27"/>
      <c r="BY1318" s="27"/>
      <c r="BZ1318" s="38">
        <f t="shared" si="1219"/>
        <v>0</v>
      </c>
      <c r="CA1318" s="38">
        <f t="shared" si="1220"/>
        <v>0</v>
      </c>
      <c r="CB1318" s="38">
        <f t="shared" si="1193"/>
        <v>0</v>
      </c>
      <c r="CC1318" s="38">
        <f t="shared" si="1193"/>
        <v>0</v>
      </c>
      <c r="CD1318" s="38">
        <f t="shared" si="1221"/>
        <v>0</v>
      </c>
      <c r="CE1318" s="27"/>
      <c r="CF1318" s="27"/>
      <c r="CG1318" s="27"/>
      <c r="CH1318" s="27"/>
      <c r="CI1318" s="126"/>
      <c r="CJ1318" s="116"/>
      <c r="CK1318" s="27"/>
      <c r="CL1318" s="116"/>
      <c r="CM1318" s="27"/>
      <c r="CN1318" s="116"/>
      <c r="CO1318" s="27"/>
      <c r="CP1318" s="27"/>
      <c r="CQ1318" s="27">
        <f t="shared" si="1187"/>
        <v>0</v>
      </c>
      <c r="CR1318" s="27"/>
      <c r="CS1318" s="27">
        <f t="shared" si="1225"/>
        <v>0</v>
      </c>
      <c r="CT1318" s="27"/>
      <c r="CU1318" s="27"/>
      <c r="CV1318" s="86">
        <f t="shared" si="1223"/>
        <v>0</v>
      </c>
      <c r="CW1318" s="86">
        <f t="shared" si="1222"/>
        <v>0</v>
      </c>
    </row>
    <row r="1319" spans="2:101" customFormat="1" outlineLevel="2" x14ac:dyDescent="0.3">
      <c r="B1319" s="41">
        <f t="shared" si="1226"/>
        <v>134</v>
      </c>
      <c r="C1319" s="42"/>
      <c r="D1319" s="105"/>
      <c r="E1319" s="37"/>
      <c r="F1319" s="34"/>
      <c r="G1319" s="34"/>
      <c r="H1319" s="34"/>
      <c r="I1319" s="34"/>
      <c r="J1319" s="34"/>
      <c r="K1319" s="34"/>
      <c r="L1319" s="34"/>
      <c r="M1319" s="27"/>
      <c r="N1319" s="27"/>
      <c r="O1319" s="27"/>
      <c r="P1319" s="27"/>
      <c r="Q1319" s="27"/>
      <c r="R1319" s="27"/>
      <c r="S1319" s="28"/>
      <c r="T1319" s="28"/>
      <c r="U1319" s="28"/>
      <c r="V1319" s="28"/>
      <c r="W1319" s="28">
        <f t="shared" si="1224"/>
        <v>0</v>
      </c>
      <c r="X1319" s="29">
        <f t="shared" si="1210"/>
        <v>0</v>
      </c>
      <c r="Y1319" s="66"/>
      <c r="Z1319" s="67"/>
      <c r="AA1319" s="67"/>
      <c r="AB1319" s="67"/>
      <c r="AC1319" s="67"/>
      <c r="AD1319" s="67"/>
      <c r="AE1319" s="72">
        <f t="shared" si="1211"/>
        <v>0</v>
      </c>
      <c r="AF1319" s="67"/>
      <c r="AG1319" s="66"/>
      <c r="AH1319" s="67"/>
      <c r="AI1319" s="67"/>
      <c r="AJ1319" s="67"/>
      <c r="AK1319" s="68"/>
      <c r="AL1319" s="66"/>
      <c r="AM1319" s="64">
        <f t="shared" si="1212"/>
        <v>0</v>
      </c>
      <c r="AN1319" s="64">
        <f t="shared" si="1194"/>
        <v>0</v>
      </c>
      <c r="AO1319" s="64">
        <f t="shared" si="1195"/>
        <v>0</v>
      </c>
      <c r="AP1319" s="64">
        <f t="shared" si="1196"/>
        <v>0</v>
      </c>
      <c r="AQ1319" s="64">
        <f t="shared" si="1197"/>
        <v>0</v>
      </c>
      <c r="AR1319" s="64">
        <f t="shared" si="1198"/>
        <v>0</v>
      </c>
      <c r="AS1319" s="68"/>
      <c r="AT1319" s="78"/>
      <c r="AU1319" s="79"/>
      <c r="AV1319" s="79"/>
      <c r="AW1319" s="80"/>
      <c r="AX1319" s="106">
        <f t="shared" si="1213"/>
        <v>0</v>
      </c>
      <c r="AY1319" s="63"/>
      <c r="BA1319" s="36"/>
      <c r="BB1319" s="27">
        <f t="shared" si="1189"/>
        <v>0</v>
      </c>
      <c r="BC1319" s="27">
        <f t="shared" si="1192"/>
        <v>0</v>
      </c>
      <c r="BD1319" s="27"/>
      <c r="BE1319" s="27">
        <f t="shared" si="1214"/>
        <v>0</v>
      </c>
      <c r="BF1319" s="27"/>
      <c r="BG1319" s="27">
        <f t="shared" si="1190"/>
        <v>0</v>
      </c>
      <c r="BH1319" s="1"/>
      <c r="BI1319" s="1"/>
      <c r="BJ1319" s="1"/>
      <c r="BK1319" s="1"/>
      <c r="BL1319" s="1"/>
      <c r="BM1319" s="1"/>
      <c r="BN1319" s="1"/>
      <c r="BO1319" s="1"/>
      <c r="BP1319" s="1"/>
      <c r="BQ1319" s="1"/>
      <c r="BR1319" s="1"/>
      <c r="BS1319" s="38"/>
      <c r="BT1319" s="107">
        <f t="shared" si="1215"/>
        <v>0</v>
      </c>
      <c r="BU1319" s="108">
        <f t="shared" si="1216"/>
        <v>0</v>
      </c>
      <c r="BV1319" s="28">
        <f t="shared" si="1217"/>
        <v>0</v>
      </c>
      <c r="BW1319" s="28">
        <f t="shared" si="1218"/>
        <v>0</v>
      </c>
      <c r="BX1319" s="27"/>
      <c r="BY1319" s="27"/>
      <c r="BZ1319" s="38">
        <f t="shared" si="1219"/>
        <v>0</v>
      </c>
      <c r="CA1319" s="38">
        <f t="shared" si="1220"/>
        <v>0</v>
      </c>
      <c r="CB1319" s="38">
        <f t="shared" si="1193"/>
        <v>0</v>
      </c>
      <c r="CC1319" s="38">
        <f t="shared" si="1193"/>
        <v>0</v>
      </c>
      <c r="CD1319" s="38">
        <f t="shared" si="1221"/>
        <v>0</v>
      </c>
      <c r="CE1319" s="27"/>
      <c r="CF1319" s="27"/>
      <c r="CG1319" s="27"/>
      <c r="CH1319" s="27"/>
      <c r="CI1319" s="126"/>
      <c r="CJ1319" s="116"/>
      <c r="CK1319" s="27"/>
      <c r="CL1319" s="116"/>
      <c r="CM1319" s="27"/>
      <c r="CN1319" s="116"/>
      <c r="CO1319" s="27"/>
      <c r="CP1319" s="27"/>
      <c r="CQ1319" s="27">
        <f t="shared" si="1187"/>
        <v>0</v>
      </c>
      <c r="CR1319" s="27"/>
      <c r="CS1319" s="27">
        <f t="shared" si="1225"/>
        <v>0</v>
      </c>
      <c r="CT1319" s="27"/>
      <c r="CU1319" s="27"/>
      <c r="CV1319" s="86">
        <f t="shared" si="1223"/>
        <v>0</v>
      </c>
      <c r="CW1319" s="86">
        <f t="shared" si="1222"/>
        <v>0</v>
      </c>
    </row>
    <row r="1320" spans="2:101" customFormat="1" outlineLevel="2" x14ac:dyDescent="0.3">
      <c r="B1320" s="41">
        <f t="shared" si="1226"/>
        <v>135</v>
      </c>
      <c r="C1320" s="42"/>
      <c r="D1320" s="105"/>
      <c r="E1320" s="37"/>
      <c r="F1320" s="34"/>
      <c r="G1320" s="34"/>
      <c r="H1320" s="34"/>
      <c r="I1320" s="34"/>
      <c r="J1320" s="34"/>
      <c r="K1320" s="34"/>
      <c r="L1320" s="34"/>
      <c r="M1320" s="27"/>
      <c r="N1320" s="27"/>
      <c r="O1320" s="27"/>
      <c r="P1320" s="27"/>
      <c r="Q1320" s="27"/>
      <c r="R1320" s="27"/>
      <c r="S1320" s="28"/>
      <c r="T1320" s="28"/>
      <c r="U1320" s="28"/>
      <c r="V1320" s="28"/>
      <c r="W1320" s="28">
        <f t="shared" si="1224"/>
        <v>0</v>
      </c>
      <c r="X1320" s="29">
        <f t="shared" si="1210"/>
        <v>0</v>
      </c>
      <c r="Y1320" s="66"/>
      <c r="Z1320" s="67"/>
      <c r="AA1320" s="67"/>
      <c r="AB1320" s="67"/>
      <c r="AC1320" s="67"/>
      <c r="AD1320" s="67"/>
      <c r="AE1320" s="72">
        <f t="shared" si="1211"/>
        <v>0</v>
      </c>
      <c r="AF1320" s="67"/>
      <c r="AG1320" s="66"/>
      <c r="AH1320" s="67"/>
      <c r="AI1320" s="67"/>
      <c r="AJ1320" s="67"/>
      <c r="AK1320" s="68"/>
      <c r="AL1320" s="66"/>
      <c r="AM1320" s="64">
        <f t="shared" si="1212"/>
        <v>0</v>
      </c>
      <c r="AN1320" s="64">
        <f t="shared" si="1194"/>
        <v>0</v>
      </c>
      <c r="AO1320" s="64">
        <f t="shared" si="1195"/>
        <v>0</v>
      </c>
      <c r="AP1320" s="64">
        <f t="shared" si="1196"/>
        <v>0</v>
      </c>
      <c r="AQ1320" s="64">
        <f t="shared" si="1197"/>
        <v>0</v>
      </c>
      <c r="AR1320" s="64">
        <f t="shared" si="1198"/>
        <v>0</v>
      </c>
      <c r="AS1320" s="68"/>
      <c r="AT1320" s="78"/>
      <c r="AU1320" s="79"/>
      <c r="AV1320" s="79"/>
      <c r="AW1320" s="80"/>
      <c r="AX1320" s="106">
        <f t="shared" si="1213"/>
        <v>0</v>
      </c>
      <c r="AY1320" s="63"/>
      <c r="BA1320" s="36"/>
      <c r="BB1320" s="27">
        <f t="shared" si="1189"/>
        <v>0</v>
      </c>
      <c r="BC1320" s="27">
        <f t="shared" si="1192"/>
        <v>0</v>
      </c>
      <c r="BD1320" s="27"/>
      <c r="BE1320" s="27">
        <f t="shared" si="1214"/>
        <v>0</v>
      </c>
      <c r="BF1320" s="27"/>
      <c r="BG1320" s="27">
        <f t="shared" si="1190"/>
        <v>0</v>
      </c>
      <c r="BH1320" s="1"/>
      <c r="BI1320" s="1"/>
      <c r="BJ1320" s="1"/>
      <c r="BK1320" s="1"/>
      <c r="BL1320" s="1"/>
      <c r="BM1320" s="1"/>
      <c r="BN1320" s="1"/>
      <c r="BO1320" s="1"/>
      <c r="BP1320" s="1"/>
      <c r="BQ1320" s="1"/>
      <c r="BR1320" s="1"/>
      <c r="BS1320" s="38"/>
      <c r="BT1320" s="107">
        <f t="shared" si="1215"/>
        <v>0</v>
      </c>
      <c r="BU1320" s="108">
        <f t="shared" si="1216"/>
        <v>0</v>
      </c>
      <c r="BV1320" s="28">
        <f t="shared" si="1217"/>
        <v>0</v>
      </c>
      <c r="BW1320" s="28">
        <f t="shared" si="1218"/>
        <v>0</v>
      </c>
      <c r="BX1320" s="27"/>
      <c r="BY1320" s="27"/>
      <c r="BZ1320" s="38">
        <f t="shared" si="1219"/>
        <v>0</v>
      </c>
      <c r="CA1320" s="38">
        <f t="shared" si="1220"/>
        <v>0</v>
      </c>
      <c r="CB1320" s="38">
        <f t="shared" si="1193"/>
        <v>0</v>
      </c>
      <c r="CC1320" s="38">
        <f t="shared" si="1193"/>
        <v>0</v>
      </c>
      <c r="CD1320" s="38">
        <f t="shared" si="1221"/>
        <v>0</v>
      </c>
      <c r="CE1320" s="27"/>
      <c r="CF1320" s="27"/>
      <c r="CG1320" s="27"/>
      <c r="CH1320" s="27"/>
      <c r="CI1320" s="126"/>
      <c r="CJ1320" s="116"/>
      <c r="CK1320" s="27"/>
      <c r="CL1320" s="116"/>
      <c r="CM1320" s="27"/>
      <c r="CN1320" s="116"/>
      <c r="CO1320" s="27"/>
      <c r="CP1320" s="27"/>
      <c r="CQ1320" s="27">
        <f t="shared" si="1187"/>
        <v>0</v>
      </c>
      <c r="CR1320" s="27"/>
      <c r="CS1320" s="27">
        <f t="shared" si="1225"/>
        <v>0</v>
      </c>
      <c r="CT1320" s="27"/>
      <c r="CU1320" s="27"/>
      <c r="CV1320" s="86">
        <f t="shared" si="1223"/>
        <v>0</v>
      </c>
      <c r="CW1320" s="86">
        <f t="shared" si="1222"/>
        <v>0</v>
      </c>
    </row>
    <row r="1321" spans="2:101" customFormat="1" outlineLevel="2" x14ac:dyDescent="0.3">
      <c r="B1321" s="41">
        <f t="shared" si="1226"/>
        <v>136</v>
      </c>
      <c r="C1321" s="42"/>
      <c r="D1321" s="105"/>
      <c r="E1321" s="37"/>
      <c r="F1321" s="34"/>
      <c r="G1321" s="34"/>
      <c r="H1321" s="34"/>
      <c r="I1321" s="34"/>
      <c r="J1321" s="34"/>
      <c r="K1321" s="34"/>
      <c r="L1321" s="34"/>
      <c r="M1321" s="27"/>
      <c r="N1321" s="27"/>
      <c r="O1321" s="27"/>
      <c r="P1321" s="27"/>
      <c r="Q1321" s="27"/>
      <c r="R1321" s="27"/>
      <c r="S1321" s="28"/>
      <c r="T1321" s="28"/>
      <c r="U1321" s="28"/>
      <c r="V1321" s="28"/>
      <c r="W1321" s="28">
        <f t="shared" si="1224"/>
        <v>0</v>
      </c>
      <c r="X1321" s="29">
        <f t="shared" si="1210"/>
        <v>0</v>
      </c>
      <c r="Y1321" s="66"/>
      <c r="Z1321" s="67"/>
      <c r="AA1321" s="67"/>
      <c r="AB1321" s="67"/>
      <c r="AC1321" s="67"/>
      <c r="AD1321" s="67"/>
      <c r="AE1321" s="72">
        <f t="shared" si="1211"/>
        <v>0</v>
      </c>
      <c r="AF1321" s="67"/>
      <c r="AG1321" s="66"/>
      <c r="AH1321" s="67"/>
      <c r="AI1321" s="67"/>
      <c r="AJ1321" s="67"/>
      <c r="AK1321" s="68"/>
      <c r="AL1321" s="66"/>
      <c r="AM1321" s="64">
        <f t="shared" si="1212"/>
        <v>0</v>
      </c>
      <c r="AN1321" s="64">
        <f t="shared" si="1194"/>
        <v>0</v>
      </c>
      <c r="AO1321" s="64">
        <f t="shared" si="1195"/>
        <v>0</v>
      </c>
      <c r="AP1321" s="64">
        <f t="shared" si="1196"/>
        <v>0</v>
      </c>
      <c r="AQ1321" s="64">
        <f t="shared" si="1197"/>
        <v>0</v>
      </c>
      <c r="AR1321" s="64">
        <f t="shared" si="1198"/>
        <v>0</v>
      </c>
      <c r="AS1321" s="68"/>
      <c r="AT1321" s="78"/>
      <c r="AU1321" s="79"/>
      <c r="AV1321" s="79"/>
      <c r="AW1321" s="80"/>
      <c r="AX1321" s="106">
        <f t="shared" si="1213"/>
        <v>0</v>
      </c>
      <c r="AY1321" s="63"/>
      <c r="BA1321" s="36"/>
      <c r="BB1321" s="27">
        <f t="shared" si="1189"/>
        <v>0</v>
      </c>
      <c r="BC1321" s="27">
        <f t="shared" si="1192"/>
        <v>0</v>
      </c>
      <c r="BD1321" s="27"/>
      <c r="BE1321" s="27">
        <f t="shared" si="1214"/>
        <v>0</v>
      </c>
      <c r="BF1321" s="27"/>
      <c r="BG1321" s="27">
        <f t="shared" si="1190"/>
        <v>0</v>
      </c>
      <c r="BH1321" s="1"/>
      <c r="BI1321" s="1"/>
      <c r="BJ1321" s="1"/>
      <c r="BK1321" s="1"/>
      <c r="BL1321" s="1"/>
      <c r="BM1321" s="1"/>
      <c r="BN1321" s="1"/>
      <c r="BO1321" s="1"/>
      <c r="BP1321" s="1"/>
      <c r="BQ1321" s="1"/>
      <c r="BR1321" s="1"/>
      <c r="BS1321" s="38"/>
      <c r="BT1321" s="107">
        <f t="shared" si="1215"/>
        <v>0</v>
      </c>
      <c r="BU1321" s="108">
        <f t="shared" si="1216"/>
        <v>0</v>
      </c>
      <c r="BV1321" s="28">
        <f t="shared" si="1217"/>
        <v>0</v>
      </c>
      <c r="BW1321" s="28">
        <f t="shared" si="1218"/>
        <v>0</v>
      </c>
      <c r="BX1321" s="27"/>
      <c r="BY1321" s="27"/>
      <c r="BZ1321" s="38">
        <f t="shared" si="1219"/>
        <v>0</v>
      </c>
      <c r="CA1321" s="38">
        <f t="shared" si="1220"/>
        <v>0</v>
      </c>
      <c r="CB1321" s="38">
        <f t="shared" si="1193"/>
        <v>0</v>
      </c>
      <c r="CC1321" s="38">
        <f t="shared" si="1193"/>
        <v>0</v>
      </c>
      <c r="CD1321" s="38">
        <f t="shared" si="1221"/>
        <v>0</v>
      </c>
      <c r="CE1321" s="27"/>
      <c r="CF1321" s="27"/>
      <c r="CG1321" s="27"/>
      <c r="CH1321" s="27"/>
      <c r="CI1321" s="126"/>
      <c r="CJ1321" s="116"/>
      <c r="CK1321" s="27"/>
      <c r="CL1321" s="116"/>
      <c r="CM1321" s="27"/>
      <c r="CN1321" s="116"/>
      <c r="CO1321" s="27"/>
      <c r="CP1321" s="27"/>
      <c r="CQ1321" s="27">
        <f t="shared" si="1187"/>
        <v>0</v>
      </c>
      <c r="CR1321" s="27"/>
      <c r="CS1321" s="27">
        <f t="shared" si="1225"/>
        <v>0</v>
      </c>
      <c r="CT1321" s="27"/>
      <c r="CU1321" s="27"/>
      <c r="CV1321" s="86">
        <f t="shared" si="1223"/>
        <v>0</v>
      </c>
      <c r="CW1321" s="86">
        <f t="shared" si="1222"/>
        <v>0</v>
      </c>
    </row>
    <row r="1322" spans="2:101" customFormat="1" outlineLevel="2" x14ac:dyDescent="0.3">
      <c r="B1322" s="41">
        <f t="shared" si="1226"/>
        <v>137</v>
      </c>
      <c r="C1322" s="42"/>
      <c r="D1322" s="105"/>
      <c r="E1322" s="37"/>
      <c r="F1322" s="34"/>
      <c r="G1322" s="34"/>
      <c r="H1322" s="34"/>
      <c r="I1322" s="34"/>
      <c r="J1322" s="34"/>
      <c r="K1322" s="34"/>
      <c r="L1322" s="34"/>
      <c r="M1322" s="27"/>
      <c r="N1322" s="27"/>
      <c r="O1322" s="27"/>
      <c r="P1322" s="27"/>
      <c r="Q1322" s="27"/>
      <c r="R1322" s="27"/>
      <c r="S1322" s="28"/>
      <c r="T1322" s="28"/>
      <c r="U1322" s="28"/>
      <c r="V1322" s="28"/>
      <c r="W1322" s="28">
        <f t="shared" si="1224"/>
        <v>0</v>
      </c>
      <c r="X1322" s="29">
        <f t="shared" si="1210"/>
        <v>0</v>
      </c>
      <c r="Y1322" s="66"/>
      <c r="Z1322" s="67"/>
      <c r="AA1322" s="67"/>
      <c r="AB1322" s="67"/>
      <c r="AC1322" s="67"/>
      <c r="AD1322" s="67"/>
      <c r="AE1322" s="72">
        <f t="shared" si="1211"/>
        <v>0</v>
      </c>
      <c r="AF1322" s="67"/>
      <c r="AG1322" s="66"/>
      <c r="AH1322" s="67"/>
      <c r="AI1322" s="67"/>
      <c r="AJ1322" s="67"/>
      <c r="AK1322" s="68"/>
      <c r="AL1322" s="66"/>
      <c r="AM1322" s="64">
        <f t="shared" si="1212"/>
        <v>0</v>
      </c>
      <c r="AN1322" s="64">
        <f t="shared" si="1194"/>
        <v>0</v>
      </c>
      <c r="AO1322" s="64">
        <f t="shared" si="1195"/>
        <v>0</v>
      </c>
      <c r="AP1322" s="64">
        <f t="shared" si="1196"/>
        <v>0</v>
      </c>
      <c r="AQ1322" s="64">
        <f t="shared" si="1197"/>
        <v>0</v>
      </c>
      <c r="AR1322" s="64">
        <f t="shared" si="1198"/>
        <v>0</v>
      </c>
      <c r="AS1322" s="68"/>
      <c r="AT1322" s="78"/>
      <c r="AU1322" s="79"/>
      <c r="AV1322" s="79"/>
      <c r="AW1322" s="80"/>
      <c r="AX1322" s="106">
        <f t="shared" si="1213"/>
        <v>0</v>
      </c>
      <c r="AY1322" s="63"/>
      <c r="BA1322" s="36"/>
      <c r="BB1322" s="27">
        <f t="shared" si="1189"/>
        <v>0</v>
      </c>
      <c r="BC1322" s="27">
        <f t="shared" si="1192"/>
        <v>0</v>
      </c>
      <c r="BD1322" s="27"/>
      <c r="BE1322" s="27">
        <f t="shared" si="1214"/>
        <v>0</v>
      </c>
      <c r="BF1322" s="27"/>
      <c r="BG1322" s="27">
        <f t="shared" si="1190"/>
        <v>0</v>
      </c>
      <c r="BH1322" s="1"/>
      <c r="BI1322" s="1"/>
      <c r="BJ1322" s="1"/>
      <c r="BK1322" s="1"/>
      <c r="BL1322" s="1"/>
      <c r="BM1322" s="1"/>
      <c r="BN1322" s="1"/>
      <c r="BO1322" s="1"/>
      <c r="BP1322" s="1"/>
      <c r="BQ1322" s="1"/>
      <c r="BR1322" s="1"/>
      <c r="BS1322" s="38"/>
      <c r="BT1322" s="107">
        <f t="shared" si="1215"/>
        <v>0</v>
      </c>
      <c r="BU1322" s="108">
        <f t="shared" si="1216"/>
        <v>0</v>
      </c>
      <c r="BV1322" s="28">
        <f t="shared" si="1217"/>
        <v>0</v>
      </c>
      <c r="BW1322" s="28">
        <f t="shared" si="1218"/>
        <v>0</v>
      </c>
      <c r="BX1322" s="27"/>
      <c r="BY1322" s="27"/>
      <c r="BZ1322" s="38">
        <f t="shared" si="1219"/>
        <v>0</v>
      </c>
      <c r="CA1322" s="38">
        <f t="shared" si="1220"/>
        <v>0</v>
      </c>
      <c r="CB1322" s="38">
        <f t="shared" si="1193"/>
        <v>0</v>
      </c>
      <c r="CC1322" s="38">
        <f t="shared" si="1193"/>
        <v>0</v>
      </c>
      <c r="CD1322" s="38">
        <f t="shared" si="1221"/>
        <v>0</v>
      </c>
      <c r="CE1322" s="27"/>
      <c r="CF1322" s="27"/>
      <c r="CG1322" s="27"/>
      <c r="CH1322" s="27"/>
      <c r="CI1322" s="126"/>
      <c r="CJ1322" s="116"/>
      <c r="CK1322" s="27"/>
      <c r="CL1322" s="116"/>
      <c r="CM1322" s="27"/>
      <c r="CN1322" s="116"/>
      <c r="CO1322" s="27"/>
      <c r="CP1322" s="27"/>
      <c r="CQ1322" s="27">
        <f t="shared" si="1187"/>
        <v>0</v>
      </c>
      <c r="CR1322" s="27"/>
      <c r="CS1322" s="27">
        <f t="shared" si="1225"/>
        <v>0</v>
      </c>
      <c r="CT1322" s="27"/>
      <c r="CU1322" s="27"/>
      <c r="CV1322" s="86">
        <f t="shared" si="1223"/>
        <v>0</v>
      </c>
      <c r="CW1322" s="86">
        <f t="shared" si="1222"/>
        <v>0</v>
      </c>
    </row>
    <row r="1323" spans="2:101" customFormat="1" outlineLevel="2" x14ac:dyDescent="0.3">
      <c r="B1323" s="41">
        <f t="shared" si="1226"/>
        <v>138</v>
      </c>
      <c r="C1323" s="42"/>
      <c r="D1323" s="105"/>
      <c r="E1323" s="37"/>
      <c r="F1323" s="34"/>
      <c r="G1323" s="34"/>
      <c r="H1323" s="34"/>
      <c r="I1323" s="34"/>
      <c r="J1323" s="34"/>
      <c r="K1323" s="34"/>
      <c r="L1323" s="34"/>
      <c r="M1323" s="27"/>
      <c r="N1323" s="27"/>
      <c r="O1323" s="27"/>
      <c r="P1323" s="27"/>
      <c r="Q1323" s="27"/>
      <c r="R1323" s="27"/>
      <c r="S1323" s="28"/>
      <c r="T1323" s="28"/>
      <c r="U1323" s="28"/>
      <c r="V1323" s="28"/>
      <c r="W1323" s="28">
        <f t="shared" si="1224"/>
        <v>0</v>
      </c>
      <c r="X1323" s="29">
        <f t="shared" si="1210"/>
        <v>0</v>
      </c>
      <c r="Y1323" s="66"/>
      <c r="Z1323" s="67"/>
      <c r="AA1323" s="67"/>
      <c r="AB1323" s="67"/>
      <c r="AC1323" s="67"/>
      <c r="AD1323" s="67"/>
      <c r="AE1323" s="72">
        <f t="shared" si="1211"/>
        <v>0</v>
      </c>
      <c r="AF1323" s="67"/>
      <c r="AG1323" s="66"/>
      <c r="AH1323" s="67"/>
      <c r="AI1323" s="67"/>
      <c r="AJ1323" s="67"/>
      <c r="AK1323" s="68"/>
      <c r="AL1323" s="66"/>
      <c r="AM1323" s="64">
        <f t="shared" si="1212"/>
        <v>0</v>
      </c>
      <c r="AN1323" s="64">
        <f t="shared" si="1194"/>
        <v>0</v>
      </c>
      <c r="AO1323" s="64">
        <f t="shared" si="1195"/>
        <v>0</v>
      </c>
      <c r="AP1323" s="64">
        <f t="shared" si="1196"/>
        <v>0</v>
      </c>
      <c r="AQ1323" s="64">
        <f t="shared" si="1197"/>
        <v>0</v>
      </c>
      <c r="AR1323" s="64">
        <f t="shared" si="1198"/>
        <v>0</v>
      </c>
      <c r="AS1323" s="68"/>
      <c r="AT1323" s="78"/>
      <c r="AU1323" s="79"/>
      <c r="AV1323" s="79"/>
      <c r="AW1323" s="80"/>
      <c r="AX1323" s="106">
        <f t="shared" si="1213"/>
        <v>0</v>
      </c>
      <c r="AY1323" s="63"/>
      <c r="BA1323" s="36"/>
      <c r="BB1323" s="27">
        <f t="shared" si="1189"/>
        <v>0</v>
      </c>
      <c r="BC1323" s="27">
        <f t="shared" si="1192"/>
        <v>0</v>
      </c>
      <c r="BD1323" s="27"/>
      <c r="BE1323" s="27">
        <f t="shared" si="1214"/>
        <v>0</v>
      </c>
      <c r="BF1323" s="27"/>
      <c r="BG1323" s="27">
        <f t="shared" si="1190"/>
        <v>0</v>
      </c>
      <c r="BH1323" s="1"/>
      <c r="BI1323" s="1"/>
      <c r="BJ1323" s="1"/>
      <c r="BK1323" s="1"/>
      <c r="BL1323" s="1"/>
      <c r="BM1323" s="1"/>
      <c r="BN1323" s="1"/>
      <c r="BO1323" s="1"/>
      <c r="BP1323" s="1"/>
      <c r="BQ1323" s="1"/>
      <c r="BR1323" s="1"/>
      <c r="BS1323" s="38"/>
      <c r="BT1323" s="107">
        <f t="shared" si="1215"/>
        <v>0</v>
      </c>
      <c r="BU1323" s="108">
        <f t="shared" si="1216"/>
        <v>0</v>
      </c>
      <c r="BV1323" s="28">
        <f t="shared" si="1217"/>
        <v>0</v>
      </c>
      <c r="BW1323" s="28">
        <f t="shared" si="1218"/>
        <v>0</v>
      </c>
      <c r="BX1323" s="27"/>
      <c r="BY1323" s="27"/>
      <c r="BZ1323" s="38">
        <f t="shared" si="1219"/>
        <v>0</v>
      </c>
      <c r="CA1323" s="38">
        <f t="shared" si="1220"/>
        <v>0</v>
      </c>
      <c r="CB1323" s="38">
        <f t="shared" si="1193"/>
        <v>0</v>
      </c>
      <c r="CC1323" s="38">
        <f t="shared" si="1193"/>
        <v>0</v>
      </c>
      <c r="CD1323" s="38">
        <f t="shared" si="1221"/>
        <v>0</v>
      </c>
      <c r="CE1323" s="27"/>
      <c r="CF1323" s="27"/>
      <c r="CG1323" s="27"/>
      <c r="CH1323" s="27"/>
      <c r="CI1323" s="126"/>
      <c r="CJ1323" s="116"/>
      <c r="CK1323" s="27"/>
      <c r="CL1323" s="116"/>
      <c r="CM1323" s="27"/>
      <c r="CN1323" s="116"/>
      <c r="CO1323" s="27"/>
      <c r="CP1323" s="27"/>
      <c r="CQ1323" s="27">
        <f t="shared" si="1187"/>
        <v>0</v>
      </c>
      <c r="CR1323" s="27"/>
      <c r="CS1323" s="27">
        <f t="shared" si="1225"/>
        <v>0</v>
      </c>
      <c r="CT1323" s="27"/>
      <c r="CU1323" s="27"/>
      <c r="CV1323" s="86">
        <f t="shared" si="1223"/>
        <v>0</v>
      </c>
      <c r="CW1323" s="86">
        <f t="shared" si="1222"/>
        <v>0</v>
      </c>
    </row>
    <row r="1324" spans="2:101" customFormat="1" outlineLevel="2" x14ac:dyDescent="0.3">
      <c r="B1324" s="41">
        <f t="shared" si="1226"/>
        <v>139</v>
      </c>
      <c r="C1324" s="42"/>
      <c r="D1324" s="105"/>
      <c r="E1324" s="37"/>
      <c r="F1324" s="34"/>
      <c r="G1324" s="34"/>
      <c r="H1324" s="34"/>
      <c r="I1324" s="34"/>
      <c r="J1324" s="34"/>
      <c r="K1324" s="34"/>
      <c r="L1324" s="34"/>
      <c r="M1324" s="27"/>
      <c r="N1324" s="27"/>
      <c r="O1324" s="27"/>
      <c r="P1324" s="27"/>
      <c r="Q1324" s="27"/>
      <c r="R1324" s="27"/>
      <c r="S1324" s="28"/>
      <c r="T1324" s="28"/>
      <c r="U1324" s="28"/>
      <c r="V1324" s="28"/>
      <c r="W1324" s="28">
        <f t="shared" si="1224"/>
        <v>0</v>
      </c>
      <c r="X1324" s="29">
        <f t="shared" si="1210"/>
        <v>0</v>
      </c>
      <c r="Y1324" s="66"/>
      <c r="Z1324" s="67"/>
      <c r="AA1324" s="67"/>
      <c r="AB1324" s="67"/>
      <c r="AC1324" s="67"/>
      <c r="AD1324" s="67"/>
      <c r="AE1324" s="72">
        <f t="shared" si="1211"/>
        <v>0</v>
      </c>
      <c r="AF1324" s="67"/>
      <c r="AG1324" s="66"/>
      <c r="AH1324" s="67"/>
      <c r="AI1324" s="67"/>
      <c r="AJ1324" s="67"/>
      <c r="AK1324" s="68"/>
      <c r="AL1324" s="66"/>
      <c r="AM1324" s="64">
        <f t="shared" si="1212"/>
        <v>0</v>
      </c>
      <c r="AN1324" s="64">
        <f t="shared" si="1194"/>
        <v>0</v>
      </c>
      <c r="AO1324" s="64">
        <f t="shared" si="1195"/>
        <v>0</v>
      </c>
      <c r="AP1324" s="64">
        <f t="shared" si="1196"/>
        <v>0</v>
      </c>
      <c r="AQ1324" s="64">
        <f t="shared" si="1197"/>
        <v>0</v>
      </c>
      <c r="AR1324" s="64">
        <f t="shared" si="1198"/>
        <v>0</v>
      </c>
      <c r="AS1324" s="68"/>
      <c r="AT1324" s="78"/>
      <c r="AU1324" s="79"/>
      <c r="AV1324" s="79"/>
      <c r="AW1324" s="80"/>
      <c r="AX1324" s="106">
        <f t="shared" si="1213"/>
        <v>0</v>
      </c>
      <c r="AY1324" s="63"/>
      <c r="BA1324" s="36"/>
      <c r="BB1324" s="27">
        <f t="shared" si="1189"/>
        <v>0</v>
      </c>
      <c r="BC1324" s="27">
        <f t="shared" si="1192"/>
        <v>0</v>
      </c>
      <c r="BD1324" s="27"/>
      <c r="BE1324" s="27">
        <f t="shared" si="1214"/>
        <v>0</v>
      </c>
      <c r="BF1324" s="27"/>
      <c r="BG1324" s="27">
        <f t="shared" si="1190"/>
        <v>0</v>
      </c>
      <c r="BH1324" s="1"/>
      <c r="BI1324" s="1"/>
      <c r="BJ1324" s="1"/>
      <c r="BK1324" s="1"/>
      <c r="BL1324" s="1"/>
      <c r="BM1324" s="1"/>
      <c r="BN1324" s="1"/>
      <c r="BO1324" s="1"/>
      <c r="BP1324" s="1"/>
      <c r="BQ1324" s="1"/>
      <c r="BR1324" s="1"/>
      <c r="BS1324" s="38"/>
      <c r="BT1324" s="107">
        <f t="shared" si="1215"/>
        <v>0</v>
      </c>
      <c r="BU1324" s="108">
        <f t="shared" si="1216"/>
        <v>0</v>
      </c>
      <c r="BV1324" s="28">
        <f t="shared" si="1217"/>
        <v>0</v>
      </c>
      <c r="BW1324" s="28">
        <f t="shared" si="1218"/>
        <v>0</v>
      </c>
      <c r="BX1324" s="27"/>
      <c r="BY1324" s="27"/>
      <c r="BZ1324" s="38">
        <f t="shared" si="1219"/>
        <v>0</v>
      </c>
      <c r="CA1324" s="38">
        <f t="shared" si="1220"/>
        <v>0</v>
      </c>
      <c r="CB1324" s="38">
        <f t="shared" si="1193"/>
        <v>0</v>
      </c>
      <c r="CC1324" s="38">
        <f t="shared" si="1193"/>
        <v>0</v>
      </c>
      <c r="CD1324" s="38">
        <f t="shared" si="1221"/>
        <v>0</v>
      </c>
      <c r="CE1324" s="27"/>
      <c r="CF1324" s="27"/>
      <c r="CG1324" s="27"/>
      <c r="CH1324" s="27"/>
      <c r="CI1324" s="126"/>
      <c r="CJ1324" s="116"/>
      <c r="CK1324" s="27"/>
      <c r="CL1324" s="116"/>
      <c r="CM1324" s="27"/>
      <c r="CN1324" s="116"/>
      <c r="CO1324" s="27"/>
      <c r="CP1324" s="27"/>
      <c r="CQ1324" s="27">
        <f t="shared" si="1187"/>
        <v>0</v>
      </c>
      <c r="CR1324" s="27"/>
      <c r="CS1324" s="27">
        <f t="shared" si="1225"/>
        <v>0</v>
      </c>
      <c r="CT1324" s="27"/>
      <c r="CU1324" s="27"/>
      <c r="CV1324" s="86">
        <f t="shared" si="1223"/>
        <v>0</v>
      </c>
      <c r="CW1324" s="86">
        <f t="shared" si="1222"/>
        <v>0</v>
      </c>
    </row>
    <row r="1325" spans="2:101" customFormat="1" outlineLevel="2" x14ac:dyDescent="0.3">
      <c r="B1325" s="41">
        <f t="shared" si="1226"/>
        <v>140</v>
      </c>
      <c r="C1325" s="42"/>
      <c r="D1325" s="105"/>
      <c r="E1325" s="37"/>
      <c r="F1325" s="34"/>
      <c r="G1325" s="34"/>
      <c r="H1325" s="34"/>
      <c r="I1325" s="34"/>
      <c r="J1325" s="34"/>
      <c r="K1325" s="34"/>
      <c r="L1325" s="34"/>
      <c r="M1325" s="27"/>
      <c r="N1325" s="27"/>
      <c r="O1325" s="27"/>
      <c r="P1325" s="27"/>
      <c r="Q1325" s="27"/>
      <c r="R1325" s="27"/>
      <c r="S1325" s="28"/>
      <c r="T1325" s="28"/>
      <c r="U1325" s="28"/>
      <c r="V1325" s="28"/>
      <c r="W1325" s="28">
        <f t="shared" si="1224"/>
        <v>0</v>
      </c>
      <c r="X1325" s="29">
        <f t="shared" si="1210"/>
        <v>0</v>
      </c>
      <c r="Y1325" s="66"/>
      <c r="Z1325" s="67"/>
      <c r="AA1325" s="67"/>
      <c r="AB1325" s="67"/>
      <c r="AC1325" s="67"/>
      <c r="AD1325" s="67"/>
      <c r="AE1325" s="72">
        <f t="shared" si="1211"/>
        <v>0</v>
      </c>
      <c r="AF1325" s="67"/>
      <c r="AG1325" s="66"/>
      <c r="AH1325" s="67"/>
      <c r="AI1325" s="67"/>
      <c r="AJ1325" s="67"/>
      <c r="AK1325" s="68"/>
      <c r="AL1325" s="66"/>
      <c r="AM1325" s="64">
        <f t="shared" si="1212"/>
        <v>0</v>
      </c>
      <c r="AN1325" s="64">
        <f t="shared" si="1194"/>
        <v>0</v>
      </c>
      <c r="AO1325" s="64">
        <f t="shared" si="1195"/>
        <v>0</v>
      </c>
      <c r="AP1325" s="64">
        <f t="shared" si="1196"/>
        <v>0</v>
      </c>
      <c r="AQ1325" s="64">
        <f t="shared" si="1197"/>
        <v>0</v>
      </c>
      <c r="AR1325" s="64">
        <f t="shared" si="1198"/>
        <v>0</v>
      </c>
      <c r="AS1325" s="68"/>
      <c r="AT1325" s="78"/>
      <c r="AU1325" s="79"/>
      <c r="AV1325" s="79"/>
      <c r="AW1325" s="80"/>
      <c r="AX1325" s="106">
        <f t="shared" si="1213"/>
        <v>0</v>
      </c>
      <c r="AY1325" s="63"/>
      <c r="BA1325" s="36"/>
      <c r="BB1325" s="27">
        <f t="shared" si="1189"/>
        <v>0</v>
      </c>
      <c r="BC1325" s="27">
        <f t="shared" si="1192"/>
        <v>0</v>
      </c>
      <c r="BD1325" s="27"/>
      <c r="BE1325" s="27">
        <f t="shared" si="1214"/>
        <v>0</v>
      </c>
      <c r="BF1325" s="27"/>
      <c r="BG1325" s="27">
        <f t="shared" si="1190"/>
        <v>0</v>
      </c>
      <c r="BH1325" s="1"/>
      <c r="BI1325" s="1"/>
      <c r="BJ1325" s="1"/>
      <c r="BK1325" s="1"/>
      <c r="BL1325" s="1"/>
      <c r="BM1325" s="1"/>
      <c r="BN1325" s="1"/>
      <c r="BO1325" s="1"/>
      <c r="BP1325" s="1"/>
      <c r="BQ1325" s="1"/>
      <c r="BR1325" s="1"/>
      <c r="BS1325" s="38"/>
      <c r="BT1325" s="107">
        <f t="shared" si="1215"/>
        <v>0</v>
      </c>
      <c r="BU1325" s="108">
        <f t="shared" si="1216"/>
        <v>0</v>
      </c>
      <c r="BV1325" s="28">
        <f t="shared" si="1217"/>
        <v>0</v>
      </c>
      <c r="BW1325" s="28">
        <f t="shared" si="1218"/>
        <v>0</v>
      </c>
      <c r="BX1325" s="27"/>
      <c r="BY1325" s="27"/>
      <c r="BZ1325" s="38">
        <f t="shared" si="1219"/>
        <v>0</v>
      </c>
      <c r="CA1325" s="38">
        <f t="shared" si="1220"/>
        <v>0</v>
      </c>
      <c r="CB1325" s="38">
        <f t="shared" si="1193"/>
        <v>0</v>
      </c>
      <c r="CC1325" s="38">
        <f t="shared" si="1193"/>
        <v>0</v>
      </c>
      <c r="CD1325" s="38">
        <f t="shared" si="1221"/>
        <v>0</v>
      </c>
      <c r="CE1325" s="27"/>
      <c r="CF1325" s="27"/>
      <c r="CG1325" s="27"/>
      <c r="CH1325" s="27"/>
      <c r="CI1325" s="126"/>
      <c r="CJ1325" s="116"/>
      <c r="CK1325" s="27"/>
      <c r="CL1325" s="116"/>
      <c r="CM1325" s="27"/>
      <c r="CN1325" s="116"/>
      <c r="CO1325" s="27"/>
      <c r="CP1325" s="27"/>
      <c r="CQ1325" s="27">
        <f t="shared" si="1187"/>
        <v>0</v>
      </c>
      <c r="CR1325" s="27"/>
      <c r="CS1325" s="27">
        <f t="shared" si="1225"/>
        <v>0</v>
      </c>
      <c r="CT1325" s="27"/>
      <c r="CU1325" s="27"/>
      <c r="CV1325" s="86">
        <f t="shared" si="1223"/>
        <v>0</v>
      </c>
      <c r="CW1325" s="86">
        <f t="shared" si="1222"/>
        <v>0</v>
      </c>
    </row>
    <row r="1326" spans="2:101" customFormat="1" outlineLevel="2" x14ac:dyDescent="0.3">
      <c r="B1326" s="41">
        <f t="shared" si="1226"/>
        <v>141</v>
      </c>
      <c r="C1326" s="42"/>
      <c r="D1326" s="105"/>
      <c r="E1326" s="37"/>
      <c r="F1326" s="34"/>
      <c r="G1326" s="34"/>
      <c r="H1326" s="34"/>
      <c r="I1326" s="34"/>
      <c r="J1326" s="34"/>
      <c r="K1326" s="34"/>
      <c r="L1326" s="34"/>
      <c r="M1326" s="27"/>
      <c r="N1326" s="27"/>
      <c r="O1326" s="27"/>
      <c r="P1326" s="27"/>
      <c r="Q1326" s="27"/>
      <c r="R1326" s="27"/>
      <c r="S1326" s="28"/>
      <c r="T1326" s="28"/>
      <c r="U1326" s="28"/>
      <c r="V1326" s="28"/>
      <c r="W1326" s="28">
        <f t="shared" si="1224"/>
        <v>0</v>
      </c>
      <c r="X1326" s="29">
        <f t="shared" si="1210"/>
        <v>0</v>
      </c>
      <c r="Y1326" s="66"/>
      <c r="Z1326" s="67"/>
      <c r="AA1326" s="67"/>
      <c r="AB1326" s="67"/>
      <c r="AC1326" s="67"/>
      <c r="AD1326" s="67"/>
      <c r="AE1326" s="72">
        <f t="shared" si="1211"/>
        <v>0</v>
      </c>
      <c r="AF1326" s="67"/>
      <c r="AG1326" s="66"/>
      <c r="AH1326" s="67"/>
      <c r="AI1326" s="67"/>
      <c r="AJ1326" s="67"/>
      <c r="AK1326" s="68"/>
      <c r="AL1326" s="66"/>
      <c r="AM1326" s="64">
        <f t="shared" si="1212"/>
        <v>0</v>
      </c>
      <c r="AN1326" s="64">
        <f t="shared" si="1194"/>
        <v>0</v>
      </c>
      <c r="AO1326" s="64">
        <f t="shared" si="1195"/>
        <v>0</v>
      </c>
      <c r="AP1326" s="64">
        <f t="shared" si="1196"/>
        <v>0</v>
      </c>
      <c r="AQ1326" s="64">
        <f t="shared" si="1197"/>
        <v>0</v>
      </c>
      <c r="AR1326" s="64">
        <f t="shared" si="1198"/>
        <v>0</v>
      </c>
      <c r="AS1326" s="68"/>
      <c r="AT1326" s="78"/>
      <c r="AU1326" s="79"/>
      <c r="AV1326" s="79"/>
      <c r="AW1326" s="80"/>
      <c r="AX1326" s="106">
        <f t="shared" si="1213"/>
        <v>0</v>
      </c>
      <c r="AY1326" s="63"/>
      <c r="BA1326" s="36"/>
      <c r="BB1326" s="27">
        <f t="shared" si="1189"/>
        <v>0</v>
      </c>
      <c r="BC1326" s="27">
        <f t="shared" si="1192"/>
        <v>0</v>
      </c>
      <c r="BD1326" s="27"/>
      <c r="BE1326" s="27">
        <f t="shared" si="1214"/>
        <v>0</v>
      </c>
      <c r="BF1326" s="27"/>
      <c r="BG1326" s="27">
        <f t="shared" si="1190"/>
        <v>0</v>
      </c>
      <c r="BH1326" s="1"/>
      <c r="BI1326" s="1"/>
      <c r="BJ1326" s="1"/>
      <c r="BK1326" s="1"/>
      <c r="BL1326" s="1"/>
      <c r="BM1326" s="1"/>
      <c r="BN1326" s="1"/>
      <c r="BO1326" s="1"/>
      <c r="BP1326" s="1"/>
      <c r="BQ1326" s="1"/>
      <c r="BR1326" s="1"/>
      <c r="BS1326" s="38"/>
      <c r="BT1326" s="107">
        <f t="shared" si="1215"/>
        <v>0</v>
      </c>
      <c r="BU1326" s="108">
        <f t="shared" si="1216"/>
        <v>0</v>
      </c>
      <c r="BV1326" s="28">
        <f t="shared" si="1217"/>
        <v>0</v>
      </c>
      <c r="BW1326" s="28">
        <f t="shared" si="1218"/>
        <v>0</v>
      </c>
      <c r="BX1326" s="27"/>
      <c r="BY1326" s="27"/>
      <c r="BZ1326" s="38">
        <f t="shared" si="1219"/>
        <v>0</v>
      </c>
      <c r="CA1326" s="38">
        <f t="shared" si="1220"/>
        <v>0</v>
      </c>
      <c r="CB1326" s="38">
        <f t="shared" si="1193"/>
        <v>0</v>
      </c>
      <c r="CC1326" s="38">
        <f t="shared" si="1193"/>
        <v>0</v>
      </c>
      <c r="CD1326" s="38">
        <f t="shared" si="1221"/>
        <v>0</v>
      </c>
      <c r="CE1326" s="27"/>
      <c r="CF1326" s="27"/>
      <c r="CG1326" s="27"/>
      <c r="CH1326" s="27"/>
      <c r="CI1326" s="126"/>
      <c r="CJ1326" s="116"/>
      <c r="CK1326" s="27"/>
      <c r="CL1326" s="116"/>
      <c r="CM1326" s="27"/>
      <c r="CN1326" s="116"/>
      <c r="CO1326" s="27"/>
      <c r="CP1326" s="27"/>
      <c r="CQ1326" s="27">
        <f t="shared" si="1187"/>
        <v>0</v>
      </c>
      <c r="CR1326" s="27"/>
      <c r="CS1326" s="27">
        <f t="shared" si="1225"/>
        <v>0</v>
      </c>
      <c r="CT1326" s="27"/>
      <c r="CU1326" s="27"/>
      <c r="CV1326" s="86">
        <f t="shared" si="1223"/>
        <v>0</v>
      </c>
      <c r="CW1326" s="86">
        <f t="shared" si="1222"/>
        <v>0</v>
      </c>
    </row>
    <row r="1327" spans="2:101" customFormat="1" outlineLevel="2" x14ac:dyDescent="0.3">
      <c r="B1327" s="41">
        <f t="shared" si="1226"/>
        <v>142</v>
      </c>
      <c r="C1327" s="42"/>
      <c r="D1327" s="105"/>
      <c r="E1327" s="37"/>
      <c r="F1327" s="34"/>
      <c r="G1327" s="34"/>
      <c r="H1327" s="34"/>
      <c r="I1327" s="34"/>
      <c r="J1327" s="34"/>
      <c r="K1327" s="34"/>
      <c r="L1327" s="34"/>
      <c r="M1327" s="27"/>
      <c r="N1327" s="27"/>
      <c r="O1327" s="27"/>
      <c r="P1327" s="27"/>
      <c r="Q1327" s="27"/>
      <c r="R1327" s="27"/>
      <c r="S1327" s="28"/>
      <c r="T1327" s="28"/>
      <c r="U1327" s="28"/>
      <c r="V1327" s="28"/>
      <c r="W1327" s="28">
        <f t="shared" si="1224"/>
        <v>0</v>
      </c>
      <c r="X1327" s="29">
        <f t="shared" si="1210"/>
        <v>0</v>
      </c>
      <c r="Y1327" s="66"/>
      <c r="Z1327" s="67"/>
      <c r="AA1327" s="67"/>
      <c r="AB1327" s="67"/>
      <c r="AC1327" s="67"/>
      <c r="AD1327" s="67"/>
      <c r="AE1327" s="72">
        <f t="shared" si="1211"/>
        <v>0</v>
      </c>
      <c r="AF1327" s="67"/>
      <c r="AG1327" s="66"/>
      <c r="AH1327" s="67"/>
      <c r="AI1327" s="67"/>
      <c r="AJ1327" s="67"/>
      <c r="AK1327" s="68"/>
      <c r="AL1327" s="66"/>
      <c r="AM1327" s="64">
        <f t="shared" si="1212"/>
        <v>0</v>
      </c>
      <c r="AN1327" s="64">
        <f t="shared" si="1194"/>
        <v>0</v>
      </c>
      <c r="AO1327" s="64">
        <f t="shared" si="1195"/>
        <v>0</v>
      </c>
      <c r="AP1327" s="64">
        <f t="shared" si="1196"/>
        <v>0</v>
      </c>
      <c r="AQ1327" s="64">
        <f t="shared" si="1197"/>
        <v>0</v>
      </c>
      <c r="AR1327" s="64">
        <f t="shared" si="1198"/>
        <v>0</v>
      </c>
      <c r="AS1327" s="68"/>
      <c r="AT1327" s="78"/>
      <c r="AU1327" s="79"/>
      <c r="AV1327" s="79"/>
      <c r="AW1327" s="80"/>
      <c r="AX1327" s="106">
        <f t="shared" si="1213"/>
        <v>0</v>
      </c>
      <c r="AY1327" s="63"/>
      <c r="BA1327" s="36"/>
      <c r="BB1327" s="27">
        <f t="shared" si="1189"/>
        <v>0</v>
      </c>
      <c r="BC1327" s="27">
        <f t="shared" si="1192"/>
        <v>0</v>
      </c>
      <c r="BD1327" s="27"/>
      <c r="BE1327" s="27">
        <f t="shared" si="1214"/>
        <v>0</v>
      </c>
      <c r="BF1327" s="27"/>
      <c r="BG1327" s="27">
        <f t="shared" si="1190"/>
        <v>0</v>
      </c>
      <c r="BH1327" s="1"/>
      <c r="BI1327" s="1"/>
      <c r="BJ1327" s="1"/>
      <c r="BK1327" s="1"/>
      <c r="BL1327" s="1"/>
      <c r="BM1327" s="1"/>
      <c r="BN1327" s="1"/>
      <c r="BO1327" s="1"/>
      <c r="BP1327" s="1"/>
      <c r="BQ1327" s="1"/>
      <c r="BR1327" s="1"/>
      <c r="BS1327" s="38"/>
      <c r="BT1327" s="107">
        <f t="shared" si="1215"/>
        <v>0</v>
      </c>
      <c r="BU1327" s="108">
        <f t="shared" si="1216"/>
        <v>0</v>
      </c>
      <c r="BV1327" s="28">
        <f t="shared" si="1217"/>
        <v>0</v>
      </c>
      <c r="BW1327" s="28">
        <f t="shared" si="1218"/>
        <v>0</v>
      </c>
      <c r="BX1327" s="27"/>
      <c r="BY1327" s="27"/>
      <c r="BZ1327" s="38">
        <f t="shared" si="1219"/>
        <v>0</v>
      </c>
      <c r="CA1327" s="38">
        <f t="shared" si="1220"/>
        <v>0</v>
      </c>
      <c r="CB1327" s="38">
        <f t="shared" si="1193"/>
        <v>0</v>
      </c>
      <c r="CC1327" s="38">
        <f t="shared" si="1193"/>
        <v>0</v>
      </c>
      <c r="CD1327" s="38">
        <f t="shared" si="1221"/>
        <v>0</v>
      </c>
      <c r="CE1327" s="27"/>
      <c r="CF1327" s="27"/>
      <c r="CG1327" s="27"/>
      <c r="CH1327" s="27"/>
      <c r="CI1327" s="126"/>
      <c r="CJ1327" s="116"/>
      <c r="CK1327" s="27"/>
      <c r="CL1327" s="116"/>
      <c r="CM1327" s="27"/>
      <c r="CN1327" s="116"/>
      <c r="CO1327" s="27"/>
      <c r="CP1327" s="27"/>
      <c r="CQ1327" s="27">
        <f t="shared" si="1187"/>
        <v>0</v>
      </c>
      <c r="CR1327" s="27"/>
      <c r="CS1327" s="27">
        <f t="shared" si="1225"/>
        <v>0</v>
      </c>
      <c r="CT1327" s="27"/>
      <c r="CU1327" s="27"/>
      <c r="CV1327" s="86">
        <f t="shared" si="1223"/>
        <v>0</v>
      </c>
      <c r="CW1327" s="86">
        <f t="shared" si="1222"/>
        <v>0</v>
      </c>
    </row>
    <row r="1328" spans="2:101" customFormat="1" outlineLevel="2" x14ac:dyDescent="0.3">
      <c r="B1328" s="41">
        <f t="shared" si="1226"/>
        <v>143</v>
      </c>
      <c r="C1328" s="42"/>
      <c r="D1328" s="105"/>
      <c r="E1328" s="37"/>
      <c r="F1328" s="34"/>
      <c r="G1328" s="34"/>
      <c r="H1328" s="34"/>
      <c r="I1328" s="34"/>
      <c r="J1328" s="34"/>
      <c r="K1328" s="34"/>
      <c r="L1328" s="34"/>
      <c r="M1328" s="27"/>
      <c r="N1328" s="27"/>
      <c r="O1328" s="27"/>
      <c r="P1328" s="27"/>
      <c r="Q1328" s="27"/>
      <c r="R1328" s="27"/>
      <c r="S1328" s="28"/>
      <c r="T1328" s="28"/>
      <c r="U1328" s="28"/>
      <c r="V1328" s="28"/>
      <c r="W1328" s="28">
        <f t="shared" si="1224"/>
        <v>0</v>
      </c>
      <c r="X1328" s="29">
        <f t="shared" si="1210"/>
        <v>0</v>
      </c>
      <c r="Y1328" s="66"/>
      <c r="Z1328" s="67"/>
      <c r="AA1328" s="67"/>
      <c r="AB1328" s="67"/>
      <c r="AC1328" s="67"/>
      <c r="AD1328" s="67"/>
      <c r="AE1328" s="72">
        <f t="shared" si="1211"/>
        <v>0</v>
      </c>
      <c r="AF1328" s="67"/>
      <c r="AG1328" s="66"/>
      <c r="AH1328" s="67"/>
      <c r="AI1328" s="67"/>
      <c r="AJ1328" s="67"/>
      <c r="AK1328" s="68"/>
      <c r="AL1328" s="66"/>
      <c r="AM1328" s="64">
        <f t="shared" si="1212"/>
        <v>0</v>
      </c>
      <c r="AN1328" s="64">
        <f t="shared" si="1194"/>
        <v>0</v>
      </c>
      <c r="AO1328" s="64">
        <f t="shared" si="1195"/>
        <v>0</v>
      </c>
      <c r="AP1328" s="64">
        <f t="shared" si="1196"/>
        <v>0</v>
      </c>
      <c r="AQ1328" s="64">
        <f t="shared" si="1197"/>
        <v>0</v>
      </c>
      <c r="AR1328" s="64">
        <f t="shared" si="1198"/>
        <v>0</v>
      </c>
      <c r="AS1328" s="68"/>
      <c r="AT1328" s="78"/>
      <c r="AU1328" s="79"/>
      <c r="AV1328" s="79"/>
      <c r="AW1328" s="80"/>
      <c r="AX1328" s="106">
        <f t="shared" si="1213"/>
        <v>0</v>
      </c>
      <c r="AY1328" s="63"/>
      <c r="BA1328" s="36"/>
      <c r="BB1328" s="27">
        <f t="shared" si="1189"/>
        <v>0</v>
      </c>
      <c r="BC1328" s="27">
        <f t="shared" si="1192"/>
        <v>0</v>
      </c>
      <c r="BD1328" s="27"/>
      <c r="BE1328" s="27">
        <f t="shared" si="1214"/>
        <v>0</v>
      </c>
      <c r="BF1328" s="27"/>
      <c r="BG1328" s="27">
        <f t="shared" si="1190"/>
        <v>0</v>
      </c>
      <c r="BH1328" s="1"/>
      <c r="BI1328" s="1"/>
      <c r="BJ1328" s="1"/>
      <c r="BK1328" s="1"/>
      <c r="BL1328" s="1"/>
      <c r="BM1328" s="1"/>
      <c r="BN1328" s="1"/>
      <c r="BO1328" s="1"/>
      <c r="BP1328" s="1"/>
      <c r="BQ1328" s="1"/>
      <c r="BR1328" s="1"/>
      <c r="BS1328" s="38"/>
      <c r="BT1328" s="107">
        <f t="shared" si="1215"/>
        <v>0</v>
      </c>
      <c r="BU1328" s="108">
        <f t="shared" si="1216"/>
        <v>0</v>
      </c>
      <c r="BV1328" s="28">
        <f t="shared" si="1217"/>
        <v>0</v>
      </c>
      <c r="BW1328" s="28">
        <f t="shared" si="1218"/>
        <v>0</v>
      </c>
      <c r="BX1328" s="27"/>
      <c r="BY1328" s="27"/>
      <c r="BZ1328" s="38">
        <f t="shared" si="1219"/>
        <v>0</v>
      </c>
      <c r="CA1328" s="38">
        <f t="shared" si="1220"/>
        <v>0</v>
      </c>
      <c r="CB1328" s="38">
        <f t="shared" si="1193"/>
        <v>0</v>
      </c>
      <c r="CC1328" s="38">
        <f t="shared" si="1193"/>
        <v>0</v>
      </c>
      <c r="CD1328" s="38">
        <f t="shared" si="1221"/>
        <v>0</v>
      </c>
      <c r="CE1328" s="27"/>
      <c r="CF1328" s="27"/>
      <c r="CG1328" s="27"/>
      <c r="CH1328" s="27"/>
      <c r="CI1328" s="126"/>
      <c r="CJ1328" s="116"/>
      <c r="CK1328" s="27"/>
      <c r="CL1328" s="116"/>
      <c r="CM1328" s="27"/>
      <c r="CN1328" s="116"/>
      <c r="CO1328" s="27"/>
      <c r="CP1328" s="27"/>
      <c r="CQ1328" s="27">
        <f t="shared" si="1187"/>
        <v>0</v>
      </c>
      <c r="CR1328" s="27"/>
      <c r="CS1328" s="27">
        <f t="shared" si="1225"/>
        <v>0</v>
      </c>
      <c r="CT1328" s="27"/>
      <c r="CU1328" s="27"/>
      <c r="CV1328" s="86">
        <f t="shared" si="1223"/>
        <v>0</v>
      </c>
      <c r="CW1328" s="86">
        <f t="shared" si="1222"/>
        <v>0</v>
      </c>
    </row>
    <row r="1329" spans="2:101" customFormat="1" outlineLevel="2" x14ac:dyDescent="0.3">
      <c r="B1329" s="41">
        <f t="shared" si="1226"/>
        <v>144</v>
      </c>
      <c r="C1329" s="42"/>
      <c r="D1329" s="105"/>
      <c r="E1329" s="37"/>
      <c r="F1329" s="34"/>
      <c r="G1329" s="34"/>
      <c r="H1329" s="34"/>
      <c r="I1329" s="34"/>
      <c r="J1329" s="34"/>
      <c r="K1329" s="34"/>
      <c r="L1329" s="34"/>
      <c r="M1329" s="27"/>
      <c r="N1329" s="27"/>
      <c r="O1329" s="27"/>
      <c r="P1329" s="27"/>
      <c r="Q1329" s="27"/>
      <c r="R1329" s="27"/>
      <c r="S1329" s="28"/>
      <c r="T1329" s="28"/>
      <c r="U1329" s="28"/>
      <c r="V1329" s="28"/>
      <c r="W1329" s="28">
        <f t="shared" si="1224"/>
        <v>0</v>
      </c>
      <c r="X1329" s="29">
        <f t="shared" si="1210"/>
        <v>0</v>
      </c>
      <c r="Y1329" s="66"/>
      <c r="Z1329" s="67"/>
      <c r="AA1329" s="67"/>
      <c r="AB1329" s="67"/>
      <c r="AC1329" s="67"/>
      <c r="AD1329" s="67"/>
      <c r="AE1329" s="72">
        <f t="shared" si="1211"/>
        <v>0</v>
      </c>
      <c r="AF1329" s="67"/>
      <c r="AG1329" s="66"/>
      <c r="AH1329" s="67"/>
      <c r="AI1329" s="67"/>
      <c r="AJ1329" s="67"/>
      <c r="AK1329" s="68"/>
      <c r="AL1329" s="66"/>
      <c r="AM1329" s="64">
        <f t="shared" si="1212"/>
        <v>0</v>
      </c>
      <c r="AN1329" s="64">
        <f t="shared" si="1194"/>
        <v>0</v>
      </c>
      <c r="AO1329" s="64">
        <f t="shared" si="1195"/>
        <v>0</v>
      </c>
      <c r="AP1329" s="64">
        <f t="shared" si="1196"/>
        <v>0</v>
      </c>
      <c r="AQ1329" s="64">
        <f t="shared" si="1197"/>
        <v>0</v>
      </c>
      <c r="AR1329" s="64">
        <f t="shared" si="1198"/>
        <v>0</v>
      </c>
      <c r="AS1329" s="68"/>
      <c r="AT1329" s="78"/>
      <c r="AU1329" s="79"/>
      <c r="AV1329" s="79"/>
      <c r="AW1329" s="80"/>
      <c r="AX1329" s="106">
        <f t="shared" si="1213"/>
        <v>0</v>
      </c>
      <c r="AY1329" s="63"/>
      <c r="BA1329" s="36"/>
      <c r="BB1329" s="27">
        <f t="shared" si="1189"/>
        <v>0</v>
      </c>
      <c r="BC1329" s="27">
        <f t="shared" si="1192"/>
        <v>0</v>
      </c>
      <c r="BD1329" s="27"/>
      <c r="BE1329" s="27">
        <f t="shared" si="1214"/>
        <v>0</v>
      </c>
      <c r="BF1329" s="27"/>
      <c r="BG1329" s="27">
        <f t="shared" si="1190"/>
        <v>0</v>
      </c>
      <c r="BH1329" s="1"/>
      <c r="BI1329" s="1"/>
      <c r="BJ1329" s="1"/>
      <c r="BK1329" s="1"/>
      <c r="BL1329" s="1"/>
      <c r="BM1329" s="1"/>
      <c r="BN1329" s="1"/>
      <c r="BO1329" s="1"/>
      <c r="BP1329" s="1"/>
      <c r="BQ1329" s="1"/>
      <c r="BR1329" s="1"/>
      <c r="BS1329" s="38"/>
      <c r="BT1329" s="107">
        <f t="shared" si="1215"/>
        <v>0</v>
      </c>
      <c r="BU1329" s="108">
        <f t="shared" si="1216"/>
        <v>0</v>
      </c>
      <c r="BV1329" s="28">
        <f t="shared" si="1217"/>
        <v>0</v>
      </c>
      <c r="BW1329" s="28">
        <f t="shared" si="1218"/>
        <v>0</v>
      </c>
      <c r="BX1329" s="27"/>
      <c r="BY1329" s="27"/>
      <c r="BZ1329" s="38">
        <f t="shared" si="1219"/>
        <v>0</v>
      </c>
      <c r="CA1329" s="38">
        <f t="shared" si="1220"/>
        <v>0</v>
      </c>
      <c r="CB1329" s="38">
        <f t="shared" si="1193"/>
        <v>0</v>
      </c>
      <c r="CC1329" s="38">
        <f t="shared" si="1193"/>
        <v>0</v>
      </c>
      <c r="CD1329" s="38">
        <f t="shared" si="1221"/>
        <v>0</v>
      </c>
      <c r="CE1329" s="27"/>
      <c r="CF1329" s="27"/>
      <c r="CG1329" s="27"/>
      <c r="CH1329" s="27"/>
      <c r="CI1329" s="126"/>
      <c r="CJ1329" s="116"/>
      <c r="CK1329" s="27"/>
      <c r="CL1329" s="116"/>
      <c r="CM1329" s="27"/>
      <c r="CN1329" s="116"/>
      <c r="CO1329" s="27"/>
      <c r="CP1329" s="27"/>
      <c r="CQ1329" s="27">
        <f t="shared" si="1187"/>
        <v>0</v>
      </c>
      <c r="CR1329" s="27"/>
      <c r="CS1329" s="27">
        <f t="shared" si="1225"/>
        <v>0</v>
      </c>
      <c r="CT1329" s="27"/>
      <c r="CU1329" s="27"/>
      <c r="CV1329" s="86">
        <f t="shared" si="1223"/>
        <v>0</v>
      </c>
      <c r="CW1329" s="86">
        <f t="shared" si="1222"/>
        <v>0</v>
      </c>
    </row>
    <row r="1330" spans="2:101" customFormat="1" outlineLevel="2" x14ac:dyDescent="0.3">
      <c r="B1330" s="41">
        <f t="shared" si="1226"/>
        <v>145</v>
      </c>
      <c r="C1330" s="42"/>
      <c r="D1330" s="105"/>
      <c r="E1330" s="37"/>
      <c r="F1330" s="34"/>
      <c r="G1330" s="34"/>
      <c r="H1330" s="34"/>
      <c r="I1330" s="34"/>
      <c r="J1330" s="34"/>
      <c r="K1330" s="34"/>
      <c r="L1330" s="34"/>
      <c r="M1330" s="27"/>
      <c r="N1330" s="27"/>
      <c r="O1330" s="27"/>
      <c r="P1330" s="27"/>
      <c r="Q1330" s="27"/>
      <c r="R1330" s="27"/>
      <c r="S1330" s="28"/>
      <c r="T1330" s="28"/>
      <c r="U1330" s="28"/>
      <c r="V1330" s="28"/>
      <c r="W1330" s="28">
        <f t="shared" si="1224"/>
        <v>0</v>
      </c>
      <c r="X1330" s="29">
        <f t="shared" si="1210"/>
        <v>0</v>
      </c>
      <c r="Y1330" s="66"/>
      <c r="Z1330" s="67"/>
      <c r="AA1330" s="67"/>
      <c r="AB1330" s="67"/>
      <c r="AC1330" s="67"/>
      <c r="AD1330" s="67"/>
      <c r="AE1330" s="72">
        <f t="shared" si="1211"/>
        <v>0</v>
      </c>
      <c r="AF1330" s="67"/>
      <c r="AG1330" s="66"/>
      <c r="AH1330" s="67"/>
      <c r="AI1330" s="67"/>
      <c r="AJ1330" s="67"/>
      <c r="AK1330" s="68"/>
      <c r="AL1330" s="66"/>
      <c r="AM1330" s="64">
        <f t="shared" si="1212"/>
        <v>0</v>
      </c>
      <c r="AN1330" s="64">
        <f t="shared" si="1194"/>
        <v>0</v>
      </c>
      <c r="AO1330" s="64">
        <f t="shared" si="1195"/>
        <v>0</v>
      </c>
      <c r="AP1330" s="64">
        <f t="shared" si="1196"/>
        <v>0</v>
      </c>
      <c r="AQ1330" s="64">
        <f t="shared" si="1197"/>
        <v>0</v>
      </c>
      <c r="AR1330" s="64">
        <f t="shared" si="1198"/>
        <v>0</v>
      </c>
      <c r="AS1330" s="68"/>
      <c r="AT1330" s="78"/>
      <c r="AU1330" s="79"/>
      <c r="AV1330" s="79"/>
      <c r="AW1330" s="80"/>
      <c r="AX1330" s="106">
        <f t="shared" si="1213"/>
        <v>0</v>
      </c>
      <c r="AY1330" s="63"/>
      <c r="BA1330" s="36"/>
      <c r="BB1330" s="27">
        <f t="shared" si="1189"/>
        <v>0</v>
      </c>
      <c r="BC1330" s="27">
        <f t="shared" si="1192"/>
        <v>0</v>
      </c>
      <c r="BD1330" s="27"/>
      <c r="BE1330" s="27">
        <f t="shared" si="1214"/>
        <v>0</v>
      </c>
      <c r="BF1330" s="27"/>
      <c r="BG1330" s="27">
        <f t="shared" si="1190"/>
        <v>0</v>
      </c>
      <c r="BH1330" s="1"/>
      <c r="BI1330" s="1"/>
      <c r="BJ1330" s="1"/>
      <c r="BK1330" s="1"/>
      <c r="BL1330" s="1"/>
      <c r="BM1330" s="1"/>
      <c r="BN1330" s="1"/>
      <c r="BO1330" s="1"/>
      <c r="BP1330" s="1"/>
      <c r="BQ1330" s="1"/>
      <c r="BR1330" s="1"/>
      <c r="BS1330" s="38"/>
      <c r="BT1330" s="107">
        <f t="shared" si="1215"/>
        <v>0</v>
      </c>
      <c r="BU1330" s="108">
        <f t="shared" si="1216"/>
        <v>0</v>
      </c>
      <c r="BV1330" s="28">
        <f t="shared" si="1217"/>
        <v>0</v>
      </c>
      <c r="BW1330" s="28">
        <f t="shared" si="1218"/>
        <v>0</v>
      </c>
      <c r="BX1330" s="27"/>
      <c r="BY1330" s="27"/>
      <c r="BZ1330" s="38">
        <f t="shared" si="1219"/>
        <v>0</v>
      </c>
      <c r="CA1330" s="38">
        <f t="shared" si="1220"/>
        <v>0</v>
      </c>
      <c r="CB1330" s="38">
        <f t="shared" si="1193"/>
        <v>0</v>
      </c>
      <c r="CC1330" s="38">
        <f t="shared" si="1193"/>
        <v>0</v>
      </c>
      <c r="CD1330" s="38">
        <f t="shared" si="1221"/>
        <v>0</v>
      </c>
      <c r="CE1330" s="27"/>
      <c r="CF1330" s="27"/>
      <c r="CG1330" s="27"/>
      <c r="CH1330" s="27"/>
      <c r="CI1330" s="126"/>
      <c r="CJ1330" s="116"/>
      <c r="CK1330" s="27"/>
      <c r="CL1330" s="116"/>
      <c r="CM1330" s="27"/>
      <c r="CN1330" s="116"/>
      <c r="CO1330" s="27"/>
      <c r="CP1330" s="27"/>
      <c r="CQ1330" s="27">
        <f t="shared" si="1187"/>
        <v>0</v>
      </c>
      <c r="CR1330" s="27"/>
      <c r="CS1330" s="27">
        <f t="shared" si="1225"/>
        <v>0</v>
      </c>
      <c r="CT1330" s="27"/>
      <c r="CU1330" s="27"/>
      <c r="CV1330" s="86">
        <f t="shared" si="1223"/>
        <v>0</v>
      </c>
      <c r="CW1330" s="86">
        <f t="shared" si="1222"/>
        <v>0</v>
      </c>
    </row>
    <row r="1331" spans="2:101" customFormat="1" outlineLevel="2" x14ac:dyDescent="0.3">
      <c r="B1331" s="41">
        <f t="shared" si="1226"/>
        <v>146</v>
      </c>
      <c r="C1331" s="42"/>
      <c r="D1331" s="105"/>
      <c r="E1331" s="37"/>
      <c r="F1331" s="34"/>
      <c r="G1331" s="34"/>
      <c r="H1331" s="34"/>
      <c r="I1331" s="34"/>
      <c r="J1331" s="34"/>
      <c r="K1331" s="34"/>
      <c r="L1331" s="34"/>
      <c r="M1331" s="27"/>
      <c r="N1331" s="27"/>
      <c r="O1331" s="27"/>
      <c r="P1331" s="27"/>
      <c r="Q1331" s="27"/>
      <c r="R1331" s="27"/>
      <c r="S1331" s="28"/>
      <c r="T1331" s="28"/>
      <c r="U1331" s="28"/>
      <c r="V1331" s="28"/>
      <c r="W1331" s="28">
        <f t="shared" si="1224"/>
        <v>0</v>
      </c>
      <c r="X1331" s="29">
        <f t="shared" si="1210"/>
        <v>0</v>
      </c>
      <c r="Y1331" s="66"/>
      <c r="Z1331" s="67"/>
      <c r="AA1331" s="67"/>
      <c r="AB1331" s="67"/>
      <c r="AC1331" s="67"/>
      <c r="AD1331" s="67"/>
      <c r="AE1331" s="72">
        <f t="shared" si="1211"/>
        <v>0</v>
      </c>
      <c r="AF1331" s="67"/>
      <c r="AG1331" s="66"/>
      <c r="AH1331" s="67"/>
      <c r="AI1331" s="67"/>
      <c r="AJ1331" s="67"/>
      <c r="AK1331" s="68"/>
      <c r="AL1331" s="66"/>
      <c r="AM1331" s="64">
        <f t="shared" si="1212"/>
        <v>0</v>
      </c>
      <c r="AN1331" s="64">
        <f t="shared" si="1194"/>
        <v>0</v>
      </c>
      <c r="AO1331" s="64">
        <f t="shared" si="1195"/>
        <v>0</v>
      </c>
      <c r="AP1331" s="64">
        <f t="shared" si="1196"/>
        <v>0</v>
      </c>
      <c r="AQ1331" s="64">
        <f t="shared" si="1197"/>
        <v>0</v>
      </c>
      <c r="AR1331" s="64">
        <f t="shared" si="1198"/>
        <v>0</v>
      </c>
      <c r="AS1331" s="68"/>
      <c r="AT1331" s="78"/>
      <c r="AU1331" s="79"/>
      <c r="AV1331" s="79"/>
      <c r="AW1331" s="80"/>
      <c r="AX1331" s="106">
        <f t="shared" si="1213"/>
        <v>0</v>
      </c>
      <c r="AY1331" s="63"/>
      <c r="BA1331" s="36"/>
      <c r="BB1331" s="27">
        <f t="shared" si="1189"/>
        <v>0</v>
      </c>
      <c r="BC1331" s="27">
        <f t="shared" si="1192"/>
        <v>0</v>
      </c>
      <c r="BD1331" s="27"/>
      <c r="BE1331" s="27">
        <f t="shared" si="1214"/>
        <v>0</v>
      </c>
      <c r="BF1331" s="27"/>
      <c r="BG1331" s="27">
        <f t="shared" si="1190"/>
        <v>0</v>
      </c>
      <c r="BH1331" s="1"/>
      <c r="BI1331" s="1"/>
      <c r="BJ1331" s="1"/>
      <c r="BK1331" s="1"/>
      <c r="BL1331" s="1"/>
      <c r="BM1331" s="1"/>
      <c r="BN1331" s="1"/>
      <c r="BO1331" s="1"/>
      <c r="BP1331" s="1"/>
      <c r="BQ1331" s="1"/>
      <c r="BR1331" s="1"/>
      <c r="BS1331" s="38"/>
      <c r="BT1331" s="107">
        <f t="shared" si="1215"/>
        <v>0</v>
      </c>
      <c r="BU1331" s="108">
        <f t="shared" si="1216"/>
        <v>0</v>
      </c>
      <c r="BV1331" s="28">
        <f t="shared" si="1217"/>
        <v>0</v>
      </c>
      <c r="BW1331" s="28">
        <f t="shared" si="1218"/>
        <v>0</v>
      </c>
      <c r="BX1331" s="27"/>
      <c r="BY1331" s="27"/>
      <c r="BZ1331" s="38">
        <f t="shared" si="1219"/>
        <v>0</v>
      </c>
      <c r="CA1331" s="38">
        <f t="shared" si="1220"/>
        <v>0</v>
      </c>
      <c r="CB1331" s="38">
        <f t="shared" si="1193"/>
        <v>0</v>
      </c>
      <c r="CC1331" s="38">
        <f t="shared" si="1193"/>
        <v>0</v>
      </c>
      <c r="CD1331" s="38">
        <f t="shared" si="1221"/>
        <v>0</v>
      </c>
      <c r="CE1331" s="27"/>
      <c r="CF1331" s="27"/>
      <c r="CG1331" s="27"/>
      <c r="CH1331" s="27"/>
      <c r="CI1331" s="126"/>
      <c r="CJ1331" s="116"/>
      <c r="CK1331" s="27"/>
      <c r="CL1331" s="116"/>
      <c r="CM1331" s="27"/>
      <c r="CN1331" s="116"/>
      <c r="CO1331" s="27"/>
      <c r="CP1331" s="27"/>
      <c r="CQ1331" s="27">
        <f t="shared" si="1187"/>
        <v>0</v>
      </c>
      <c r="CR1331" s="27"/>
      <c r="CS1331" s="27">
        <f t="shared" si="1225"/>
        <v>0</v>
      </c>
      <c r="CT1331" s="27"/>
      <c r="CU1331" s="27"/>
      <c r="CV1331" s="86">
        <f t="shared" si="1223"/>
        <v>0</v>
      </c>
      <c r="CW1331" s="86">
        <f t="shared" si="1222"/>
        <v>0</v>
      </c>
    </row>
    <row r="1332" spans="2:101" customFormat="1" outlineLevel="2" x14ac:dyDescent="0.3">
      <c r="B1332" s="41">
        <f t="shared" si="1226"/>
        <v>147</v>
      </c>
      <c r="C1332" s="42"/>
      <c r="D1332" s="105"/>
      <c r="E1332" s="37"/>
      <c r="F1332" s="34"/>
      <c r="G1332" s="34"/>
      <c r="H1332" s="34"/>
      <c r="I1332" s="34"/>
      <c r="J1332" s="34"/>
      <c r="K1332" s="34"/>
      <c r="L1332" s="34"/>
      <c r="M1332" s="27"/>
      <c r="N1332" s="27"/>
      <c r="O1332" s="27"/>
      <c r="P1332" s="27"/>
      <c r="Q1332" s="27"/>
      <c r="R1332" s="27"/>
      <c r="S1332" s="28"/>
      <c r="T1332" s="28"/>
      <c r="U1332" s="28"/>
      <c r="V1332" s="28"/>
      <c r="W1332" s="28">
        <f t="shared" si="1224"/>
        <v>0</v>
      </c>
      <c r="X1332" s="29">
        <f t="shared" si="1210"/>
        <v>0</v>
      </c>
      <c r="Y1332" s="66"/>
      <c r="Z1332" s="67"/>
      <c r="AA1332" s="67"/>
      <c r="AB1332" s="67"/>
      <c r="AC1332" s="67"/>
      <c r="AD1332" s="67"/>
      <c r="AE1332" s="72">
        <f t="shared" si="1211"/>
        <v>0</v>
      </c>
      <c r="AF1332" s="67"/>
      <c r="AG1332" s="66"/>
      <c r="AH1332" s="67"/>
      <c r="AI1332" s="67"/>
      <c r="AJ1332" s="67"/>
      <c r="AK1332" s="68"/>
      <c r="AL1332" s="66"/>
      <c r="AM1332" s="64">
        <f t="shared" si="1212"/>
        <v>0</v>
      </c>
      <c r="AN1332" s="64">
        <f t="shared" si="1194"/>
        <v>0</v>
      </c>
      <c r="AO1332" s="64">
        <f t="shared" si="1195"/>
        <v>0</v>
      </c>
      <c r="AP1332" s="64">
        <f t="shared" si="1196"/>
        <v>0</v>
      </c>
      <c r="AQ1332" s="64">
        <f t="shared" si="1197"/>
        <v>0</v>
      </c>
      <c r="AR1332" s="64">
        <f t="shared" si="1198"/>
        <v>0</v>
      </c>
      <c r="AS1332" s="68"/>
      <c r="AT1332" s="78"/>
      <c r="AU1332" s="79"/>
      <c r="AV1332" s="79"/>
      <c r="AW1332" s="80"/>
      <c r="AX1332" s="106">
        <f t="shared" si="1213"/>
        <v>0</v>
      </c>
      <c r="AY1332" s="63"/>
      <c r="BA1332" s="36"/>
      <c r="BB1332" s="27">
        <f t="shared" si="1189"/>
        <v>0</v>
      </c>
      <c r="BC1332" s="27">
        <f t="shared" si="1192"/>
        <v>0</v>
      </c>
      <c r="BD1332" s="27"/>
      <c r="BE1332" s="27">
        <f t="shared" si="1214"/>
        <v>0</v>
      </c>
      <c r="BF1332" s="27"/>
      <c r="BG1332" s="27">
        <f t="shared" si="1190"/>
        <v>0</v>
      </c>
      <c r="BH1332" s="1"/>
      <c r="BI1332" s="1"/>
      <c r="BJ1332" s="1"/>
      <c r="BK1332" s="1"/>
      <c r="BL1332" s="1"/>
      <c r="BM1332" s="1"/>
      <c r="BN1332" s="1"/>
      <c r="BO1332" s="1"/>
      <c r="BP1332" s="1"/>
      <c r="BQ1332" s="1"/>
      <c r="BR1332" s="1"/>
      <c r="BS1332" s="38"/>
      <c r="BT1332" s="107">
        <f t="shared" si="1215"/>
        <v>0</v>
      </c>
      <c r="BU1332" s="108">
        <f t="shared" si="1216"/>
        <v>0</v>
      </c>
      <c r="BV1332" s="28">
        <f t="shared" si="1217"/>
        <v>0</v>
      </c>
      <c r="BW1332" s="28">
        <f t="shared" si="1218"/>
        <v>0</v>
      </c>
      <c r="BX1332" s="27"/>
      <c r="BY1332" s="27"/>
      <c r="BZ1332" s="38">
        <f t="shared" si="1219"/>
        <v>0</v>
      </c>
      <c r="CA1332" s="38">
        <f t="shared" si="1220"/>
        <v>0</v>
      </c>
      <c r="CB1332" s="38">
        <f t="shared" si="1193"/>
        <v>0</v>
      </c>
      <c r="CC1332" s="38">
        <f t="shared" si="1193"/>
        <v>0</v>
      </c>
      <c r="CD1332" s="38">
        <f t="shared" si="1221"/>
        <v>0</v>
      </c>
      <c r="CE1332" s="27"/>
      <c r="CF1332" s="27"/>
      <c r="CG1332" s="27"/>
      <c r="CH1332" s="27"/>
      <c r="CI1332" s="126"/>
      <c r="CJ1332" s="116"/>
      <c r="CK1332" s="27"/>
      <c r="CL1332" s="116"/>
      <c r="CM1332" s="27"/>
      <c r="CN1332" s="116"/>
      <c r="CO1332" s="27"/>
      <c r="CP1332" s="27"/>
      <c r="CQ1332" s="27">
        <f t="shared" si="1187"/>
        <v>0</v>
      </c>
      <c r="CR1332" s="27"/>
      <c r="CS1332" s="27">
        <f t="shared" si="1225"/>
        <v>0</v>
      </c>
      <c r="CT1332" s="27"/>
      <c r="CU1332" s="27"/>
      <c r="CV1332" s="86">
        <f t="shared" si="1223"/>
        <v>0</v>
      </c>
      <c r="CW1332" s="86">
        <f t="shared" si="1222"/>
        <v>0</v>
      </c>
    </row>
    <row r="1333" spans="2:101" customFormat="1" outlineLevel="2" x14ac:dyDescent="0.3">
      <c r="B1333" s="41">
        <f t="shared" si="1226"/>
        <v>148</v>
      </c>
      <c r="C1333" s="42"/>
      <c r="D1333" s="105"/>
      <c r="E1333" s="37"/>
      <c r="F1333" s="34"/>
      <c r="G1333" s="34"/>
      <c r="H1333" s="34"/>
      <c r="I1333" s="34"/>
      <c r="J1333" s="34"/>
      <c r="K1333" s="34"/>
      <c r="L1333" s="34"/>
      <c r="M1333" s="27"/>
      <c r="N1333" s="27"/>
      <c r="O1333" s="27"/>
      <c r="P1333" s="27"/>
      <c r="Q1333" s="27"/>
      <c r="R1333" s="27"/>
      <c r="S1333" s="28"/>
      <c r="T1333" s="28"/>
      <c r="U1333" s="28"/>
      <c r="V1333" s="28"/>
      <c r="W1333" s="28">
        <f t="shared" si="1224"/>
        <v>0</v>
      </c>
      <c r="X1333" s="29">
        <f t="shared" si="1210"/>
        <v>0</v>
      </c>
      <c r="Y1333" s="66"/>
      <c r="Z1333" s="67"/>
      <c r="AA1333" s="67"/>
      <c r="AB1333" s="67"/>
      <c r="AC1333" s="67"/>
      <c r="AD1333" s="67"/>
      <c r="AE1333" s="72">
        <f t="shared" si="1211"/>
        <v>0</v>
      </c>
      <c r="AF1333" s="67"/>
      <c r="AG1333" s="66"/>
      <c r="AH1333" s="67"/>
      <c r="AI1333" s="67"/>
      <c r="AJ1333" s="67"/>
      <c r="AK1333" s="68"/>
      <c r="AL1333" s="66"/>
      <c r="AM1333" s="64">
        <f t="shared" si="1212"/>
        <v>0</v>
      </c>
      <c r="AN1333" s="64">
        <f t="shared" si="1194"/>
        <v>0</v>
      </c>
      <c r="AO1333" s="64">
        <f t="shared" si="1195"/>
        <v>0</v>
      </c>
      <c r="AP1333" s="64">
        <f t="shared" si="1196"/>
        <v>0</v>
      </c>
      <c r="AQ1333" s="64">
        <f t="shared" si="1197"/>
        <v>0</v>
      </c>
      <c r="AR1333" s="64">
        <f t="shared" si="1198"/>
        <v>0</v>
      </c>
      <c r="AS1333" s="68"/>
      <c r="AT1333" s="78"/>
      <c r="AU1333" s="79"/>
      <c r="AV1333" s="79"/>
      <c r="AW1333" s="80"/>
      <c r="AX1333" s="106">
        <f t="shared" si="1213"/>
        <v>0</v>
      </c>
      <c r="AY1333" s="63"/>
      <c r="BA1333" s="36"/>
      <c r="BB1333" s="27">
        <f t="shared" si="1189"/>
        <v>0</v>
      </c>
      <c r="BC1333" s="27">
        <f t="shared" si="1192"/>
        <v>0</v>
      </c>
      <c r="BD1333" s="27"/>
      <c r="BE1333" s="27">
        <f t="shared" si="1214"/>
        <v>0</v>
      </c>
      <c r="BF1333" s="27"/>
      <c r="BG1333" s="27">
        <f t="shared" si="1190"/>
        <v>0</v>
      </c>
      <c r="BH1333" s="1"/>
      <c r="BI1333" s="1"/>
      <c r="BJ1333" s="1"/>
      <c r="BK1333" s="1"/>
      <c r="BL1333" s="1"/>
      <c r="BM1333" s="1"/>
      <c r="BN1333" s="1"/>
      <c r="BO1333" s="1"/>
      <c r="BP1333" s="1"/>
      <c r="BQ1333" s="1"/>
      <c r="BR1333" s="1"/>
      <c r="BS1333" s="38"/>
      <c r="BT1333" s="107">
        <f t="shared" si="1215"/>
        <v>0</v>
      </c>
      <c r="BU1333" s="108">
        <f t="shared" si="1216"/>
        <v>0</v>
      </c>
      <c r="BV1333" s="28">
        <f t="shared" si="1217"/>
        <v>0</v>
      </c>
      <c r="BW1333" s="28">
        <f t="shared" si="1218"/>
        <v>0</v>
      </c>
      <c r="BX1333" s="27"/>
      <c r="BY1333" s="27"/>
      <c r="BZ1333" s="38">
        <f t="shared" si="1219"/>
        <v>0</v>
      </c>
      <c r="CA1333" s="38">
        <f t="shared" si="1220"/>
        <v>0</v>
      </c>
      <c r="CB1333" s="38">
        <f t="shared" si="1193"/>
        <v>0</v>
      </c>
      <c r="CC1333" s="38">
        <f t="shared" si="1193"/>
        <v>0</v>
      </c>
      <c r="CD1333" s="38">
        <f t="shared" si="1221"/>
        <v>0</v>
      </c>
      <c r="CE1333" s="27"/>
      <c r="CF1333" s="27"/>
      <c r="CG1333" s="27"/>
      <c r="CH1333" s="27"/>
      <c r="CI1333" s="126"/>
      <c r="CJ1333" s="116"/>
      <c r="CK1333" s="27"/>
      <c r="CL1333" s="116"/>
      <c r="CM1333" s="27"/>
      <c r="CN1333" s="116"/>
      <c r="CO1333" s="27"/>
      <c r="CP1333" s="27"/>
      <c r="CQ1333" s="27">
        <f t="shared" ref="CQ1333:CQ1396" si="1227">IF(CP1333="OUI",P1333,0)</f>
        <v>0</v>
      </c>
      <c r="CR1333" s="27"/>
      <c r="CS1333" s="27">
        <f t="shared" si="1225"/>
        <v>0</v>
      </c>
      <c r="CT1333" s="27"/>
      <c r="CU1333" s="27"/>
      <c r="CV1333" s="86">
        <f t="shared" si="1223"/>
        <v>0</v>
      </c>
      <c r="CW1333" s="86">
        <f t="shared" si="1222"/>
        <v>0</v>
      </c>
    </row>
    <row r="1334" spans="2:101" customFormat="1" outlineLevel="2" x14ac:dyDescent="0.3">
      <c r="B1334" s="41">
        <f t="shared" si="1226"/>
        <v>149</v>
      </c>
      <c r="C1334" s="42"/>
      <c r="D1334" s="105"/>
      <c r="E1334" s="37"/>
      <c r="F1334" s="34"/>
      <c r="G1334" s="34"/>
      <c r="H1334" s="34"/>
      <c r="I1334" s="34"/>
      <c r="J1334" s="34"/>
      <c r="K1334" s="34"/>
      <c r="L1334" s="34"/>
      <c r="M1334" s="27"/>
      <c r="N1334" s="27"/>
      <c r="O1334" s="27"/>
      <c r="P1334" s="27"/>
      <c r="Q1334" s="27"/>
      <c r="R1334" s="27"/>
      <c r="S1334" s="28"/>
      <c r="T1334" s="28"/>
      <c r="U1334" s="28"/>
      <c r="V1334" s="28"/>
      <c r="W1334" s="28">
        <f t="shared" si="1224"/>
        <v>0</v>
      </c>
      <c r="X1334" s="29">
        <f t="shared" si="1210"/>
        <v>0</v>
      </c>
      <c r="Y1334" s="66"/>
      <c r="Z1334" s="67"/>
      <c r="AA1334" s="67"/>
      <c r="AB1334" s="67"/>
      <c r="AC1334" s="67"/>
      <c r="AD1334" s="67"/>
      <c r="AE1334" s="72">
        <f t="shared" si="1211"/>
        <v>0</v>
      </c>
      <c r="AF1334" s="67"/>
      <c r="AG1334" s="66"/>
      <c r="AH1334" s="67"/>
      <c r="AI1334" s="67"/>
      <c r="AJ1334" s="67"/>
      <c r="AK1334" s="68"/>
      <c r="AL1334" s="66"/>
      <c r="AM1334" s="64">
        <f t="shared" si="1212"/>
        <v>0</v>
      </c>
      <c r="AN1334" s="64">
        <f t="shared" si="1194"/>
        <v>0</v>
      </c>
      <c r="AO1334" s="64">
        <f t="shared" si="1195"/>
        <v>0</v>
      </c>
      <c r="AP1334" s="64">
        <f t="shared" si="1196"/>
        <v>0</v>
      </c>
      <c r="AQ1334" s="64">
        <f t="shared" si="1197"/>
        <v>0</v>
      </c>
      <c r="AR1334" s="64">
        <f t="shared" si="1198"/>
        <v>0</v>
      </c>
      <c r="AS1334" s="68"/>
      <c r="AT1334" s="78"/>
      <c r="AU1334" s="79"/>
      <c r="AV1334" s="79"/>
      <c r="AW1334" s="80"/>
      <c r="AX1334" s="106">
        <f t="shared" si="1213"/>
        <v>0</v>
      </c>
      <c r="AY1334" s="63"/>
      <c r="BA1334" s="36"/>
      <c r="BB1334" s="27">
        <f t="shared" si="1189"/>
        <v>0</v>
      </c>
      <c r="BC1334" s="27">
        <f t="shared" si="1192"/>
        <v>0</v>
      </c>
      <c r="BD1334" s="27"/>
      <c r="BE1334" s="27">
        <f t="shared" si="1214"/>
        <v>0</v>
      </c>
      <c r="BF1334" s="27"/>
      <c r="BG1334" s="27">
        <f t="shared" si="1190"/>
        <v>0</v>
      </c>
      <c r="BH1334" s="1"/>
      <c r="BI1334" s="1"/>
      <c r="BJ1334" s="1"/>
      <c r="BK1334" s="1"/>
      <c r="BL1334" s="1"/>
      <c r="BM1334" s="1"/>
      <c r="BN1334" s="1"/>
      <c r="BO1334" s="1"/>
      <c r="BP1334" s="1"/>
      <c r="BQ1334" s="1"/>
      <c r="BR1334" s="1"/>
      <c r="BS1334" s="38"/>
      <c r="BT1334" s="107">
        <f t="shared" si="1215"/>
        <v>0</v>
      </c>
      <c r="BU1334" s="108">
        <f t="shared" si="1216"/>
        <v>0</v>
      </c>
      <c r="BV1334" s="28">
        <f t="shared" si="1217"/>
        <v>0</v>
      </c>
      <c r="BW1334" s="28">
        <f t="shared" si="1218"/>
        <v>0</v>
      </c>
      <c r="BX1334" s="27"/>
      <c r="BY1334" s="27"/>
      <c r="BZ1334" s="38">
        <f t="shared" si="1219"/>
        <v>0</v>
      </c>
      <c r="CA1334" s="38">
        <f t="shared" si="1220"/>
        <v>0</v>
      </c>
      <c r="CB1334" s="38">
        <f t="shared" si="1193"/>
        <v>0</v>
      </c>
      <c r="CC1334" s="38">
        <f t="shared" si="1193"/>
        <v>0</v>
      </c>
      <c r="CD1334" s="38">
        <f t="shared" si="1221"/>
        <v>0</v>
      </c>
      <c r="CE1334" s="27"/>
      <c r="CF1334" s="27"/>
      <c r="CG1334" s="27"/>
      <c r="CH1334" s="27"/>
      <c r="CI1334" s="126"/>
      <c r="CJ1334" s="116"/>
      <c r="CK1334" s="27"/>
      <c r="CL1334" s="116"/>
      <c r="CM1334" s="27"/>
      <c r="CN1334" s="116"/>
      <c r="CO1334" s="27"/>
      <c r="CP1334" s="27"/>
      <c r="CQ1334" s="27">
        <f t="shared" si="1227"/>
        <v>0</v>
      </c>
      <c r="CR1334" s="27"/>
      <c r="CS1334" s="27">
        <f t="shared" si="1225"/>
        <v>0</v>
      </c>
      <c r="CT1334" s="27"/>
      <c r="CU1334" s="27"/>
      <c r="CV1334" s="86">
        <f t="shared" si="1223"/>
        <v>0</v>
      </c>
      <c r="CW1334" s="86">
        <f t="shared" si="1222"/>
        <v>0</v>
      </c>
    </row>
    <row r="1335" spans="2:101" customFormat="1" outlineLevel="2" x14ac:dyDescent="0.3">
      <c r="B1335" s="41">
        <f t="shared" si="1226"/>
        <v>150</v>
      </c>
      <c r="C1335" s="42"/>
      <c r="D1335" s="105"/>
      <c r="E1335" s="37"/>
      <c r="F1335" s="34"/>
      <c r="G1335" s="34"/>
      <c r="H1335" s="34"/>
      <c r="I1335" s="34"/>
      <c r="J1335" s="34"/>
      <c r="K1335" s="34"/>
      <c r="L1335" s="34"/>
      <c r="M1335" s="27"/>
      <c r="N1335" s="27"/>
      <c r="O1335" s="27"/>
      <c r="P1335" s="27"/>
      <c r="Q1335" s="27"/>
      <c r="R1335" s="27"/>
      <c r="S1335" s="28"/>
      <c r="T1335" s="28"/>
      <c r="U1335" s="28"/>
      <c r="V1335" s="28"/>
      <c r="W1335" s="28">
        <f t="shared" si="1224"/>
        <v>0</v>
      </c>
      <c r="X1335" s="29">
        <f t="shared" si="1210"/>
        <v>0</v>
      </c>
      <c r="Y1335" s="66"/>
      <c r="Z1335" s="67"/>
      <c r="AA1335" s="67"/>
      <c r="AB1335" s="67"/>
      <c r="AC1335" s="67"/>
      <c r="AD1335" s="67"/>
      <c r="AE1335" s="72">
        <f t="shared" si="1211"/>
        <v>0</v>
      </c>
      <c r="AF1335" s="67"/>
      <c r="AG1335" s="66"/>
      <c r="AH1335" s="67"/>
      <c r="AI1335" s="67"/>
      <c r="AJ1335" s="67"/>
      <c r="AK1335" s="68"/>
      <c r="AL1335" s="66"/>
      <c r="AM1335" s="64">
        <f t="shared" si="1212"/>
        <v>0</v>
      </c>
      <c r="AN1335" s="64">
        <f t="shared" si="1194"/>
        <v>0</v>
      </c>
      <c r="AO1335" s="64">
        <f t="shared" si="1195"/>
        <v>0</v>
      </c>
      <c r="AP1335" s="64">
        <f t="shared" si="1196"/>
        <v>0</v>
      </c>
      <c r="AQ1335" s="64">
        <f t="shared" si="1197"/>
        <v>0</v>
      </c>
      <c r="AR1335" s="64">
        <f t="shared" si="1198"/>
        <v>0</v>
      </c>
      <c r="AS1335" s="68"/>
      <c r="AT1335" s="78"/>
      <c r="AU1335" s="79"/>
      <c r="AV1335" s="79"/>
      <c r="AW1335" s="80"/>
      <c r="AX1335" s="106">
        <f t="shared" si="1213"/>
        <v>0</v>
      </c>
      <c r="AY1335" s="63"/>
      <c r="BA1335" s="36"/>
      <c r="BB1335" s="27">
        <f t="shared" si="1189"/>
        <v>0</v>
      </c>
      <c r="BC1335" s="27">
        <f t="shared" si="1192"/>
        <v>0</v>
      </c>
      <c r="BD1335" s="27"/>
      <c r="BE1335" s="27">
        <f t="shared" si="1214"/>
        <v>0</v>
      </c>
      <c r="BF1335" s="27"/>
      <c r="BG1335" s="27">
        <f t="shared" si="1190"/>
        <v>0</v>
      </c>
      <c r="BH1335" s="1"/>
      <c r="BI1335" s="1"/>
      <c r="BJ1335" s="1"/>
      <c r="BK1335" s="1"/>
      <c r="BL1335" s="1"/>
      <c r="BM1335" s="1"/>
      <c r="BN1335" s="1"/>
      <c r="BO1335" s="1"/>
      <c r="BP1335" s="1"/>
      <c r="BQ1335" s="1"/>
      <c r="BR1335" s="1"/>
      <c r="BS1335" s="38"/>
      <c r="BT1335" s="107">
        <f t="shared" si="1215"/>
        <v>0</v>
      </c>
      <c r="BU1335" s="108">
        <f t="shared" si="1216"/>
        <v>0</v>
      </c>
      <c r="BV1335" s="28">
        <f t="shared" si="1217"/>
        <v>0</v>
      </c>
      <c r="BW1335" s="28">
        <f t="shared" si="1218"/>
        <v>0</v>
      </c>
      <c r="BX1335" s="27"/>
      <c r="BY1335" s="27"/>
      <c r="BZ1335" s="38">
        <f t="shared" si="1219"/>
        <v>0</v>
      </c>
      <c r="CA1335" s="38">
        <f t="shared" si="1220"/>
        <v>0</v>
      </c>
      <c r="CB1335" s="38">
        <f t="shared" si="1193"/>
        <v>0</v>
      </c>
      <c r="CC1335" s="38">
        <f t="shared" si="1193"/>
        <v>0</v>
      </c>
      <c r="CD1335" s="38">
        <f t="shared" si="1221"/>
        <v>0</v>
      </c>
      <c r="CE1335" s="27"/>
      <c r="CF1335" s="27"/>
      <c r="CG1335" s="27"/>
      <c r="CH1335" s="27"/>
      <c r="CI1335" s="126"/>
      <c r="CJ1335" s="116"/>
      <c r="CK1335" s="27"/>
      <c r="CL1335" s="116"/>
      <c r="CM1335" s="27"/>
      <c r="CN1335" s="116"/>
      <c r="CO1335" s="27"/>
      <c r="CP1335" s="27"/>
      <c r="CQ1335" s="27">
        <f t="shared" si="1227"/>
        <v>0</v>
      </c>
      <c r="CR1335" s="27"/>
      <c r="CS1335" s="27">
        <f t="shared" si="1225"/>
        <v>0</v>
      </c>
      <c r="CT1335" s="27"/>
      <c r="CU1335" s="27"/>
      <c r="CV1335" s="86">
        <f t="shared" si="1223"/>
        <v>0</v>
      </c>
      <c r="CW1335" s="86">
        <f t="shared" si="1222"/>
        <v>0</v>
      </c>
    </row>
    <row r="1336" spans="2:101" customFormat="1" outlineLevel="2" x14ac:dyDescent="0.3">
      <c r="B1336" s="41">
        <f t="shared" si="1226"/>
        <v>151</v>
      </c>
      <c r="C1336" s="42"/>
      <c r="D1336" s="105"/>
      <c r="E1336" s="37"/>
      <c r="F1336" s="34"/>
      <c r="G1336" s="34"/>
      <c r="H1336" s="34"/>
      <c r="I1336" s="34"/>
      <c r="J1336" s="34"/>
      <c r="K1336" s="34"/>
      <c r="L1336" s="34"/>
      <c r="M1336" s="27"/>
      <c r="N1336" s="27"/>
      <c r="O1336" s="27"/>
      <c r="P1336" s="27"/>
      <c r="Q1336" s="27"/>
      <c r="R1336" s="27"/>
      <c r="S1336" s="28"/>
      <c r="T1336" s="28"/>
      <c r="U1336" s="28"/>
      <c r="V1336" s="28"/>
      <c r="W1336" s="28">
        <f t="shared" si="1224"/>
        <v>0</v>
      </c>
      <c r="X1336" s="29">
        <f t="shared" si="1210"/>
        <v>0</v>
      </c>
      <c r="Y1336" s="66"/>
      <c r="Z1336" s="67"/>
      <c r="AA1336" s="67"/>
      <c r="AB1336" s="67"/>
      <c r="AC1336" s="67"/>
      <c r="AD1336" s="67"/>
      <c r="AE1336" s="72">
        <f t="shared" si="1211"/>
        <v>0</v>
      </c>
      <c r="AF1336" s="67"/>
      <c r="AG1336" s="66"/>
      <c r="AH1336" s="67"/>
      <c r="AI1336" s="67"/>
      <c r="AJ1336" s="67"/>
      <c r="AK1336" s="68"/>
      <c r="AL1336" s="66"/>
      <c r="AM1336" s="64">
        <f t="shared" si="1212"/>
        <v>0</v>
      </c>
      <c r="AN1336" s="64">
        <f t="shared" si="1194"/>
        <v>0</v>
      </c>
      <c r="AO1336" s="64">
        <f t="shared" si="1195"/>
        <v>0</v>
      </c>
      <c r="AP1336" s="64">
        <f t="shared" si="1196"/>
        <v>0</v>
      </c>
      <c r="AQ1336" s="64">
        <f t="shared" si="1197"/>
        <v>0</v>
      </c>
      <c r="AR1336" s="64">
        <f t="shared" si="1198"/>
        <v>0</v>
      </c>
      <c r="AS1336" s="68"/>
      <c r="AT1336" s="78"/>
      <c r="AU1336" s="79"/>
      <c r="AV1336" s="79"/>
      <c r="AW1336" s="80"/>
      <c r="AX1336" s="106">
        <f t="shared" si="1213"/>
        <v>0</v>
      </c>
      <c r="AY1336" s="63"/>
      <c r="BA1336" s="36"/>
      <c r="BB1336" s="27">
        <f t="shared" si="1189"/>
        <v>0</v>
      </c>
      <c r="BC1336" s="27">
        <f t="shared" si="1192"/>
        <v>0</v>
      </c>
      <c r="BD1336" s="27"/>
      <c r="BE1336" s="27">
        <f t="shared" si="1214"/>
        <v>0</v>
      </c>
      <c r="BF1336" s="27"/>
      <c r="BG1336" s="27">
        <f t="shared" si="1190"/>
        <v>0</v>
      </c>
      <c r="BH1336" s="1"/>
      <c r="BI1336" s="1"/>
      <c r="BJ1336" s="1"/>
      <c r="BK1336" s="1"/>
      <c r="BL1336" s="1"/>
      <c r="BM1336" s="1"/>
      <c r="BN1336" s="1"/>
      <c r="BO1336" s="1"/>
      <c r="BP1336" s="1"/>
      <c r="BQ1336" s="1"/>
      <c r="BR1336" s="1"/>
      <c r="BS1336" s="38"/>
      <c r="BT1336" s="107">
        <f t="shared" si="1215"/>
        <v>0</v>
      </c>
      <c r="BU1336" s="108">
        <f t="shared" si="1216"/>
        <v>0</v>
      </c>
      <c r="BV1336" s="28">
        <f t="shared" si="1217"/>
        <v>0</v>
      </c>
      <c r="BW1336" s="28">
        <f t="shared" si="1218"/>
        <v>0</v>
      </c>
      <c r="BX1336" s="27"/>
      <c r="BY1336" s="27"/>
      <c r="BZ1336" s="38">
        <f t="shared" si="1219"/>
        <v>0</v>
      </c>
      <c r="CA1336" s="38">
        <f t="shared" si="1220"/>
        <v>0</v>
      </c>
      <c r="CB1336" s="38">
        <f t="shared" si="1193"/>
        <v>0</v>
      </c>
      <c r="CC1336" s="38">
        <f t="shared" si="1193"/>
        <v>0</v>
      </c>
      <c r="CD1336" s="38">
        <f t="shared" si="1221"/>
        <v>0</v>
      </c>
      <c r="CE1336" s="27"/>
      <c r="CF1336" s="27"/>
      <c r="CG1336" s="27"/>
      <c r="CH1336" s="27"/>
      <c r="CI1336" s="126"/>
      <c r="CJ1336" s="116"/>
      <c r="CK1336" s="27"/>
      <c r="CL1336" s="116"/>
      <c r="CM1336" s="27"/>
      <c r="CN1336" s="116"/>
      <c r="CO1336" s="27"/>
      <c r="CP1336" s="27"/>
      <c r="CQ1336" s="27">
        <f t="shared" si="1227"/>
        <v>0</v>
      </c>
      <c r="CR1336" s="27"/>
      <c r="CS1336" s="27">
        <f t="shared" si="1225"/>
        <v>0</v>
      </c>
      <c r="CT1336" s="27"/>
      <c r="CU1336" s="27"/>
      <c r="CV1336" s="86">
        <f t="shared" si="1223"/>
        <v>0</v>
      </c>
      <c r="CW1336" s="86">
        <f t="shared" si="1222"/>
        <v>0</v>
      </c>
    </row>
    <row r="1337" spans="2:101" customFormat="1" outlineLevel="2" x14ac:dyDescent="0.3">
      <c r="B1337" s="41">
        <f t="shared" si="1226"/>
        <v>152</v>
      </c>
      <c r="C1337" s="42"/>
      <c r="D1337" s="105"/>
      <c r="E1337" s="37"/>
      <c r="F1337" s="34"/>
      <c r="G1337" s="34"/>
      <c r="H1337" s="34"/>
      <c r="I1337" s="34"/>
      <c r="J1337" s="34"/>
      <c r="K1337" s="34"/>
      <c r="L1337" s="34"/>
      <c r="M1337" s="27"/>
      <c r="N1337" s="27"/>
      <c r="O1337" s="27"/>
      <c r="P1337" s="27"/>
      <c r="Q1337" s="27"/>
      <c r="R1337" s="27"/>
      <c r="S1337" s="28"/>
      <c r="T1337" s="28"/>
      <c r="U1337" s="28"/>
      <c r="V1337" s="28"/>
      <c r="W1337" s="28">
        <f t="shared" si="1224"/>
        <v>0</v>
      </c>
      <c r="X1337" s="29">
        <f t="shared" si="1210"/>
        <v>0</v>
      </c>
      <c r="Y1337" s="66"/>
      <c r="Z1337" s="67"/>
      <c r="AA1337" s="67"/>
      <c r="AB1337" s="67"/>
      <c r="AC1337" s="67"/>
      <c r="AD1337" s="67"/>
      <c r="AE1337" s="72">
        <f t="shared" si="1211"/>
        <v>0</v>
      </c>
      <c r="AF1337" s="67"/>
      <c r="AG1337" s="66"/>
      <c r="AH1337" s="67"/>
      <c r="AI1337" s="67"/>
      <c r="AJ1337" s="67"/>
      <c r="AK1337" s="68"/>
      <c r="AL1337" s="66"/>
      <c r="AM1337" s="64">
        <f t="shared" si="1212"/>
        <v>0</v>
      </c>
      <c r="AN1337" s="64">
        <f t="shared" si="1194"/>
        <v>0</v>
      </c>
      <c r="AO1337" s="64">
        <f t="shared" si="1195"/>
        <v>0</v>
      </c>
      <c r="AP1337" s="64">
        <f t="shared" si="1196"/>
        <v>0</v>
      </c>
      <c r="AQ1337" s="64">
        <f t="shared" si="1197"/>
        <v>0</v>
      </c>
      <c r="AR1337" s="64">
        <f t="shared" si="1198"/>
        <v>0</v>
      </c>
      <c r="AS1337" s="68"/>
      <c r="AT1337" s="78"/>
      <c r="AU1337" s="79"/>
      <c r="AV1337" s="79"/>
      <c r="AW1337" s="80"/>
      <c r="AX1337" s="106">
        <f t="shared" si="1213"/>
        <v>0</v>
      </c>
      <c r="AY1337" s="63"/>
      <c r="BA1337" s="36"/>
      <c r="BB1337" s="27">
        <f t="shared" si="1189"/>
        <v>0</v>
      </c>
      <c r="BC1337" s="27">
        <f t="shared" si="1192"/>
        <v>0</v>
      </c>
      <c r="BD1337" s="27"/>
      <c r="BE1337" s="27">
        <f t="shared" si="1214"/>
        <v>0</v>
      </c>
      <c r="BF1337" s="27"/>
      <c r="BG1337" s="27">
        <f t="shared" si="1190"/>
        <v>0</v>
      </c>
      <c r="BH1337" s="1"/>
      <c r="BI1337" s="1"/>
      <c r="BJ1337" s="1"/>
      <c r="BK1337" s="1"/>
      <c r="BL1337" s="1"/>
      <c r="BM1337" s="1"/>
      <c r="BN1337" s="1"/>
      <c r="BO1337" s="1"/>
      <c r="BP1337" s="1"/>
      <c r="BQ1337" s="1"/>
      <c r="BR1337" s="1"/>
      <c r="BS1337" s="38"/>
      <c r="BT1337" s="107">
        <f t="shared" si="1215"/>
        <v>0</v>
      </c>
      <c r="BU1337" s="108">
        <f t="shared" si="1216"/>
        <v>0</v>
      </c>
      <c r="BV1337" s="28">
        <f t="shared" si="1217"/>
        <v>0</v>
      </c>
      <c r="BW1337" s="28">
        <f t="shared" si="1218"/>
        <v>0</v>
      </c>
      <c r="BX1337" s="27"/>
      <c r="BY1337" s="27"/>
      <c r="BZ1337" s="38">
        <f t="shared" si="1219"/>
        <v>0</v>
      </c>
      <c r="CA1337" s="38">
        <f t="shared" si="1220"/>
        <v>0</v>
      </c>
      <c r="CB1337" s="38">
        <f t="shared" si="1193"/>
        <v>0</v>
      </c>
      <c r="CC1337" s="38">
        <f t="shared" si="1193"/>
        <v>0</v>
      </c>
      <c r="CD1337" s="38">
        <f t="shared" si="1221"/>
        <v>0</v>
      </c>
      <c r="CE1337" s="27"/>
      <c r="CF1337" s="27"/>
      <c r="CG1337" s="27"/>
      <c r="CH1337" s="27"/>
      <c r="CI1337" s="126"/>
      <c r="CJ1337" s="116"/>
      <c r="CK1337" s="27"/>
      <c r="CL1337" s="116"/>
      <c r="CM1337" s="27"/>
      <c r="CN1337" s="116"/>
      <c r="CO1337" s="27"/>
      <c r="CP1337" s="27"/>
      <c r="CQ1337" s="27">
        <f t="shared" si="1227"/>
        <v>0</v>
      </c>
      <c r="CR1337" s="27"/>
      <c r="CS1337" s="27">
        <f t="shared" si="1225"/>
        <v>0</v>
      </c>
      <c r="CT1337" s="27"/>
      <c r="CU1337" s="27"/>
      <c r="CV1337" s="86">
        <f t="shared" si="1223"/>
        <v>0</v>
      </c>
      <c r="CW1337" s="86">
        <f t="shared" si="1222"/>
        <v>0</v>
      </c>
    </row>
    <row r="1338" spans="2:101" customFormat="1" outlineLevel="2" x14ac:dyDescent="0.3">
      <c r="B1338" s="41">
        <f t="shared" si="1226"/>
        <v>153</v>
      </c>
      <c r="C1338" s="42"/>
      <c r="D1338" s="105"/>
      <c r="E1338" s="37"/>
      <c r="F1338" s="34"/>
      <c r="G1338" s="34"/>
      <c r="H1338" s="34"/>
      <c r="I1338" s="34"/>
      <c r="J1338" s="34"/>
      <c r="K1338" s="34"/>
      <c r="L1338" s="34"/>
      <c r="M1338" s="27"/>
      <c r="N1338" s="27"/>
      <c r="O1338" s="27"/>
      <c r="P1338" s="27"/>
      <c r="Q1338" s="27"/>
      <c r="R1338" s="27"/>
      <c r="S1338" s="28"/>
      <c r="T1338" s="28"/>
      <c r="U1338" s="28"/>
      <c r="V1338" s="28"/>
      <c r="W1338" s="28">
        <f t="shared" si="1224"/>
        <v>0</v>
      </c>
      <c r="X1338" s="29">
        <f t="shared" si="1210"/>
        <v>0</v>
      </c>
      <c r="Y1338" s="66"/>
      <c r="Z1338" s="67"/>
      <c r="AA1338" s="67"/>
      <c r="AB1338" s="67"/>
      <c r="AC1338" s="67"/>
      <c r="AD1338" s="67"/>
      <c r="AE1338" s="72">
        <f t="shared" si="1211"/>
        <v>0</v>
      </c>
      <c r="AF1338" s="67"/>
      <c r="AG1338" s="66"/>
      <c r="AH1338" s="67"/>
      <c r="AI1338" s="67"/>
      <c r="AJ1338" s="67"/>
      <c r="AK1338" s="68"/>
      <c r="AL1338" s="66"/>
      <c r="AM1338" s="64">
        <f t="shared" si="1212"/>
        <v>0</v>
      </c>
      <c r="AN1338" s="64">
        <f t="shared" si="1194"/>
        <v>0</v>
      </c>
      <c r="AO1338" s="64">
        <f t="shared" si="1195"/>
        <v>0</v>
      </c>
      <c r="AP1338" s="64">
        <f t="shared" si="1196"/>
        <v>0</v>
      </c>
      <c r="AQ1338" s="64">
        <f t="shared" si="1197"/>
        <v>0</v>
      </c>
      <c r="AR1338" s="64">
        <f t="shared" si="1198"/>
        <v>0</v>
      </c>
      <c r="AS1338" s="68"/>
      <c r="AT1338" s="78"/>
      <c r="AU1338" s="79"/>
      <c r="AV1338" s="79"/>
      <c r="AW1338" s="80"/>
      <c r="AX1338" s="106">
        <f t="shared" si="1213"/>
        <v>0</v>
      </c>
      <c r="AY1338" s="63"/>
      <c r="BA1338" s="36"/>
      <c r="BB1338" s="27">
        <f t="shared" si="1189"/>
        <v>0</v>
      </c>
      <c r="BC1338" s="27">
        <f t="shared" si="1192"/>
        <v>0</v>
      </c>
      <c r="BD1338" s="27"/>
      <c r="BE1338" s="27">
        <f t="shared" si="1214"/>
        <v>0</v>
      </c>
      <c r="BF1338" s="27"/>
      <c r="BG1338" s="27">
        <f t="shared" si="1190"/>
        <v>0</v>
      </c>
      <c r="BH1338" s="1"/>
      <c r="BI1338" s="1"/>
      <c r="BJ1338" s="1"/>
      <c r="BK1338" s="1"/>
      <c r="BL1338" s="1"/>
      <c r="BM1338" s="1"/>
      <c r="BN1338" s="1"/>
      <c r="BO1338" s="1"/>
      <c r="BP1338" s="1"/>
      <c r="BQ1338" s="1"/>
      <c r="BR1338" s="1"/>
      <c r="BS1338" s="38"/>
      <c r="BT1338" s="107">
        <f t="shared" si="1215"/>
        <v>0</v>
      </c>
      <c r="BU1338" s="108">
        <f t="shared" si="1216"/>
        <v>0</v>
      </c>
      <c r="BV1338" s="28">
        <f t="shared" si="1217"/>
        <v>0</v>
      </c>
      <c r="BW1338" s="28">
        <f t="shared" si="1218"/>
        <v>0</v>
      </c>
      <c r="BX1338" s="27"/>
      <c r="BY1338" s="27"/>
      <c r="BZ1338" s="38">
        <f t="shared" si="1219"/>
        <v>0</v>
      </c>
      <c r="CA1338" s="38">
        <f t="shared" si="1220"/>
        <v>0</v>
      </c>
      <c r="CB1338" s="38">
        <f t="shared" si="1193"/>
        <v>0</v>
      </c>
      <c r="CC1338" s="38">
        <f t="shared" si="1193"/>
        <v>0</v>
      </c>
      <c r="CD1338" s="38">
        <f t="shared" si="1221"/>
        <v>0</v>
      </c>
      <c r="CE1338" s="27"/>
      <c r="CF1338" s="27"/>
      <c r="CG1338" s="27"/>
      <c r="CH1338" s="27"/>
      <c r="CI1338" s="126"/>
      <c r="CJ1338" s="116"/>
      <c r="CK1338" s="27"/>
      <c r="CL1338" s="116"/>
      <c r="CM1338" s="27"/>
      <c r="CN1338" s="116"/>
      <c r="CO1338" s="27"/>
      <c r="CP1338" s="27"/>
      <c r="CQ1338" s="27">
        <f t="shared" si="1227"/>
        <v>0</v>
      </c>
      <c r="CR1338" s="27"/>
      <c r="CS1338" s="27">
        <f t="shared" si="1225"/>
        <v>0</v>
      </c>
      <c r="CT1338" s="27"/>
      <c r="CU1338" s="27"/>
      <c r="CV1338" s="86">
        <f t="shared" si="1223"/>
        <v>0</v>
      </c>
      <c r="CW1338" s="86">
        <f t="shared" si="1222"/>
        <v>0</v>
      </c>
    </row>
    <row r="1339" spans="2:101" customFormat="1" outlineLevel="2" x14ac:dyDescent="0.3">
      <c r="B1339" s="41">
        <f t="shared" si="1226"/>
        <v>154</v>
      </c>
      <c r="C1339" s="42"/>
      <c r="D1339" s="105"/>
      <c r="E1339" s="37"/>
      <c r="F1339" s="34"/>
      <c r="G1339" s="34"/>
      <c r="H1339" s="34"/>
      <c r="I1339" s="34"/>
      <c r="J1339" s="34"/>
      <c r="K1339" s="34"/>
      <c r="L1339" s="34"/>
      <c r="M1339" s="27"/>
      <c r="N1339" s="27"/>
      <c r="O1339" s="27"/>
      <c r="P1339" s="27"/>
      <c r="Q1339" s="27"/>
      <c r="R1339" s="27"/>
      <c r="S1339" s="28"/>
      <c r="T1339" s="28"/>
      <c r="U1339" s="28"/>
      <c r="V1339" s="28"/>
      <c r="W1339" s="28">
        <f t="shared" si="1224"/>
        <v>0</v>
      </c>
      <c r="X1339" s="29">
        <f t="shared" si="1210"/>
        <v>0</v>
      </c>
      <c r="Y1339" s="66"/>
      <c r="Z1339" s="67"/>
      <c r="AA1339" s="67"/>
      <c r="AB1339" s="67"/>
      <c r="AC1339" s="67"/>
      <c r="AD1339" s="67"/>
      <c r="AE1339" s="72">
        <f t="shared" si="1211"/>
        <v>0</v>
      </c>
      <c r="AF1339" s="67"/>
      <c r="AG1339" s="66"/>
      <c r="AH1339" s="67"/>
      <c r="AI1339" s="67"/>
      <c r="AJ1339" s="67"/>
      <c r="AK1339" s="68"/>
      <c r="AL1339" s="66"/>
      <c r="AM1339" s="64">
        <f t="shared" si="1212"/>
        <v>0</v>
      </c>
      <c r="AN1339" s="64">
        <f t="shared" si="1194"/>
        <v>0</v>
      </c>
      <c r="AO1339" s="64">
        <f t="shared" si="1195"/>
        <v>0</v>
      </c>
      <c r="AP1339" s="64">
        <f t="shared" si="1196"/>
        <v>0</v>
      </c>
      <c r="AQ1339" s="64">
        <f t="shared" si="1197"/>
        <v>0</v>
      </c>
      <c r="AR1339" s="64">
        <f t="shared" si="1198"/>
        <v>0</v>
      </c>
      <c r="AS1339" s="68"/>
      <c r="AT1339" s="78"/>
      <c r="AU1339" s="79"/>
      <c r="AV1339" s="79"/>
      <c r="AW1339" s="80"/>
      <c r="AX1339" s="106">
        <f t="shared" si="1213"/>
        <v>0</v>
      </c>
      <c r="AY1339" s="63"/>
      <c r="BA1339" s="36"/>
      <c r="BB1339" s="27">
        <f t="shared" ref="BB1339:BB1402" si="1228">IF(BA1339="NON",0,F1339)</f>
        <v>0</v>
      </c>
      <c r="BC1339" s="27">
        <f t="shared" si="1192"/>
        <v>0</v>
      </c>
      <c r="BD1339" s="27"/>
      <c r="BE1339" s="27">
        <f t="shared" si="1214"/>
        <v>0</v>
      </c>
      <c r="BF1339" s="27"/>
      <c r="BG1339" s="27">
        <f t="shared" ref="BG1339:BG1402" si="1229">IF(BA1339="NON",0,K1339)</f>
        <v>0</v>
      </c>
      <c r="BH1339" s="1"/>
      <c r="BI1339" s="1"/>
      <c r="BJ1339" s="1"/>
      <c r="BK1339" s="1"/>
      <c r="BL1339" s="1"/>
      <c r="BM1339" s="1"/>
      <c r="BN1339" s="1"/>
      <c r="BO1339" s="1"/>
      <c r="BP1339" s="1"/>
      <c r="BQ1339" s="1"/>
      <c r="BR1339" s="1"/>
      <c r="BS1339" s="38"/>
      <c r="BT1339" s="107">
        <f t="shared" si="1215"/>
        <v>0</v>
      </c>
      <c r="BU1339" s="108">
        <f t="shared" si="1216"/>
        <v>0</v>
      </c>
      <c r="BV1339" s="28">
        <f t="shared" si="1217"/>
        <v>0</v>
      </c>
      <c r="BW1339" s="28">
        <f t="shared" si="1218"/>
        <v>0</v>
      </c>
      <c r="BX1339" s="27"/>
      <c r="BY1339" s="27"/>
      <c r="BZ1339" s="38">
        <f t="shared" si="1219"/>
        <v>0</v>
      </c>
      <c r="CA1339" s="38">
        <f t="shared" si="1220"/>
        <v>0</v>
      </c>
      <c r="CB1339" s="38">
        <f t="shared" si="1193"/>
        <v>0</v>
      </c>
      <c r="CC1339" s="38">
        <f t="shared" si="1193"/>
        <v>0</v>
      </c>
      <c r="CD1339" s="38">
        <f t="shared" si="1221"/>
        <v>0</v>
      </c>
      <c r="CE1339" s="27"/>
      <c r="CF1339" s="27"/>
      <c r="CG1339" s="27"/>
      <c r="CH1339" s="27"/>
      <c r="CI1339" s="126"/>
      <c r="CJ1339" s="116"/>
      <c r="CK1339" s="27"/>
      <c r="CL1339" s="116"/>
      <c r="CM1339" s="27"/>
      <c r="CN1339" s="116"/>
      <c r="CO1339" s="27"/>
      <c r="CP1339" s="27"/>
      <c r="CQ1339" s="27">
        <f t="shared" si="1227"/>
        <v>0</v>
      </c>
      <c r="CR1339" s="27"/>
      <c r="CS1339" s="27">
        <f t="shared" si="1225"/>
        <v>0</v>
      </c>
      <c r="CT1339" s="27"/>
      <c r="CU1339" s="27"/>
      <c r="CV1339" s="86">
        <f t="shared" si="1223"/>
        <v>0</v>
      </c>
      <c r="CW1339" s="86">
        <f t="shared" si="1222"/>
        <v>0</v>
      </c>
    </row>
    <row r="1340" spans="2:101" customFormat="1" outlineLevel="2" x14ac:dyDescent="0.3">
      <c r="B1340" s="41">
        <f t="shared" si="1226"/>
        <v>155</v>
      </c>
      <c r="C1340" s="42"/>
      <c r="D1340" s="105"/>
      <c r="E1340" s="37"/>
      <c r="F1340" s="34"/>
      <c r="G1340" s="34"/>
      <c r="H1340" s="34"/>
      <c r="I1340" s="34"/>
      <c r="J1340" s="34"/>
      <c r="K1340" s="34"/>
      <c r="L1340" s="34"/>
      <c r="M1340" s="27"/>
      <c r="N1340" s="27"/>
      <c r="O1340" s="27"/>
      <c r="P1340" s="27"/>
      <c r="Q1340" s="27"/>
      <c r="R1340" s="27"/>
      <c r="S1340" s="28"/>
      <c r="T1340" s="28"/>
      <c r="U1340" s="28"/>
      <c r="V1340" s="28"/>
      <c r="W1340" s="28">
        <f t="shared" si="1224"/>
        <v>0</v>
      </c>
      <c r="X1340" s="29">
        <f t="shared" si="1210"/>
        <v>0</v>
      </c>
      <c r="Y1340" s="66"/>
      <c r="Z1340" s="67"/>
      <c r="AA1340" s="67"/>
      <c r="AB1340" s="67"/>
      <c r="AC1340" s="67"/>
      <c r="AD1340" s="67"/>
      <c r="AE1340" s="72">
        <f t="shared" si="1211"/>
        <v>0</v>
      </c>
      <c r="AF1340" s="67"/>
      <c r="AG1340" s="66"/>
      <c r="AH1340" s="67"/>
      <c r="AI1340" s="67"/>
      <c r="AJ1340" s="67"/>
      <c r="AK1340" s="68"/>
      <c r="AL1340" s="66"/>
      <c r="AM1340" s="64">
        <f t="shared" si="1212"/>
        <v>0</v>
      </c>
      <c r="AN1340" s="64">
        <f t="shared" si="1194"/>
        <v>0</v>
      </c>
      <c r="AO1340" s="64">
        <f t="shared" si="1195"/>
        <v>0</v>
      </c>
      <c r="AP1340" s="64">
        <f t="shared" si="1196"/>
        <v>0</v>
      </c>
      <c r="AQ1340" s="64">
        <f t="shared" si="1197"/>
        <v>0</v>
      </c>
      <c r="AR1340" s="64">
        <f t="shared" si="1198"/>
        <v>0</v>
      </c>
      <c r="AS1340" s="68"/>
      <c r="AT1340" s="78"/>
      <c r="AU1340" s="79"/>
      <c r="AV1340" s="79"/>
      <c r="AW1340" s="80"/>
      <c r="AX1340" s="106">
        <f t="shared" si="1213"/>
        <v>0</v>
      </c>
      <c r="AY1340" s="63"/>
      <c r="BA1340" s="36"/>
      <c r="BB1340" s="27">
        <f t="shared" si="1228"/>
        <v>0</v>
      </c>
      <c r="BC1340" s="27">
        <f t="shared" si="1192"/>
        <v>0</v>
      </c>
      <c r="BD1340" s="27"/>
      <c r="BE1340" s="27">
        <f t="shared" si="1214"/>
        <v>0</v>
      </c>
      <c r="BF1340" s="27"/>
      <c r="BG1340" s="27">
        <f t="shared" si="1229"/>
        <v>0</v>
      </c>
      <c r="BH1340" s="1"/>
      <c r="BI1340" s="1"/>
      <c r="BJ1340" s="1"/>
      <c r="BK1340" s="1"/>
      <c r="BL1340" s="1"/>
      <c r="BM1340" s="1"/>
      <c r="BN1340" s="1"/>
      <c r="BO1340" s="1"/>
      <c r="BP1340" s="1"/>
      <c r="BQ1340" s="1"/>
      <c r="BR1340" s="1"/>
      <c r="BS1340" s="38"/>
      <c r="BT1340" s="107">
        <f t="shared" si="1215"/>
        <v>0</v>
      </c>
      <c r="BU1340" s="108">
        <f t="shared" si="1216"/>
        <v>0</v>
      </c>
      <c r="BV1340" s="28">
        <f t="shared" si="1217"/>
        <v>0</v>
      </c>
      <c r="BW1340" s="28">
        <f t="shared" si="1218"/>
        <v>0</v>
      </c>
      <c r="BX1340" s="27"/>
      <c r="BY1340" s="27"/>
      <c r="BZ1340" s="38">
        <f t="shared" si="1219"/>
        <v>0</v>
      </c>
      <c r="CA1340" s="38">
        <f t="shared" si="1220"/>
        <v>0</v>
      </c>
      <c r="CB1340" s="38">
        <f t="shared" si="1193"/>
        <v>0</v>
      </c>
      <c r="CC1340" s="38">
        <f t="shared" si="1193"/>
        <v>0</v>
      </c>
      <c r="CD1340" s="38">
        <f t="shared" si="1221"/>
        <v>0</v>
      </c>
      <c r="CE1340" s="27"/>
      <c r="CF1340" s="27"/>
      <c r="CG1340" s="27"/>
      <c r="CH1340" s="27"/>
      <c r="CI1340" s="126"/>
      <c r="CJ1340" s="116"/>
      <c r="CK1340" s="27"/>
      <c r="CL1340" s="116"/>
      <c r="CM1340" s="27"/>
      <c r="CN1340" s="116"/>
      <c r="CO1340" s="27"/>
      <c r="CP1340" s="27"/>
      <c r="CQ1340" s="27">
        <f t="shared" si="1227"/>
        <v>0</v>
      </c>
      <c r="CR1340" s="27"/>
      <c r="CS1340" s="27">
        <f t="shared" si="1225"/>
        <v>0</v>
      </c>
      <c r="CT1340" s="27"/>
      <c r="CU1340" s="27"/>
      <c r="CV1340" s="86">
        <f t="shared" si="1223"/>
        <v>0</v>
      </c>
      <c r="CW1340" s="86">
        <f t="shared" si="1222"/>
        <v>0</v>
      </c>
    </row>
    <row r="1341" spans="2:101" customFormat="1" outlineLevel="2" x14ac:dyDescent="0.3">
      <c r="B1341" s="41">
        <f t="shared" si="1226"/>
        <v>156</v>
      </c>
      <c r="C1341" s="42"/>
      <c r="D1341" s="105"/>
      <c r="E1341" s="37"/>
      <c r="F1341" s="34"/>
      <c r="G1341" s="34"/>
      <c r="H1341" s="34"/>
      <c r="I1341" s="34"/>
      <c r="J1341" s="34"/>
      <c r="K1341" s="34"/>
      <c r="L1341" s="34"/>
      <c r="M1341" s="27"/>
      <c r="N1341" s="27"/>
      <c r="O1341" s="27"/>
      <c r="P1341" s="27"/>
      <c r="Q1341" s="27"/>
      <c r="R1341" s="27"/>
      <c r="S1341" s="28"/>
      <c r="T1341" s="28"/>
      <c r="U1341" s="28"/>
      <c r="V1341" s="28"/>
      <c r="W1341" s="28">
        <f t="shared" si="1224"/>
        <v>0</v>
      </c>
      <c r="X1341" s="29">
        <f t="shared" si="1210"/>
        <v>0</v>
      </c>
      <c r="Y1341" s="66"/>
      <c r="Z1341" s="67"/>
      <c r="AA1341" s="67"/>
      <c r="AB1341" s="67"/>
      <c r="AC1341" s="67"/>
      <c r="AD1341" s="67"/>
      <c r="AE1341" s="72">
        <f t="shared" si="1211"/>
        <v>0</v>
      </c>
      <c r="AF1341" s="67"/>
      <c r="AG1341" s="66"/>
      <c r="AH1341" s="67"/>
      <c r="AI1341" s="67"/>
      <c r="AJ1341" s="67"/>
      <c r="AK1341" s="68"/>
      <c r="AL1341" s="66"/>
      <c r="AM1341" s="64">
        <f t="shared" si="1212"/>
        <v>0</v>
      </c>
      <c r="AN1341" s="64">
        <f t="shared" si="1194"/>
        <v>0</v>
      </c>
      <c r="AO1341" s="64">
        <f t="shared" si="1195"/>
        <v>0</v>
      </c>
      <c r="AP1341" s="64">
        <f t="shared" si="1196"/>
        <v>0</v>
      </c>
      <c r="AQ1341" s="64">
        <f t="shared" si="1197"/>
        <v>0</v>
      </c>
      <c r="AR1341" s="64">
        <f t="shared" si="1198"/>
        <v>0</v>
      </c>
      <c r="AS1341" s="68"/>
      <c r="AT1341" s="78"/>
      <c r="AU1341" s="79"/>
      <c r="AV1341" s="79"/>
      <c r="AW1341" s="80"/>
      <c r="AX1341" s="106">
        <f t="shared" si="1213"/>
        <v>0</v>
      </c>
      <c r="AY1341" s="63"/>
      <c r="BA1341" s="36"/>
      <c r="BB1341" s="27">
        <f t="shared" si="1228"/>
        <v>0</v>
      </c>
      <c r="BC1341" s="27">
        <f t="shared" si="1192"/>
        <v>0</v>
      </c>
      <c r="BD1341" s="27"/>
      <c r="BE1341" s="27">
        <f t="shared" si="1214"/>
        <v>0</v>
      </c>
      <c r="BF1341" s="27"/>
      <c r="BG1341" s="27">
        <f t="shared" si="1229"/>
        <v>0</v>
      </c>
      <c r="BH1341" s="1"/>
      <c r="BI1341" s="1"/>
      <c r="BJ1341" s="1"/>
      <c r="BK1341" s="1"/>
      <c r="BL1341" s="1"/>
      <c r="BM1341" s="1"/>
      <c r="BN1341" s="1"/>
      <c r="BO1341" s="1"/>
      <c r="BP1341" s="1"/>
      <c r="BQ1341" s="1"/>
      <c r="BR1341" s="1"/>
      <c r="BS1341" s="38"/>
      <c r="BT1341" s="107">
        <f t="shared" si="1215"/>
        <v>0</v>
      </c>
      <c r="BU1341" s="108">
        <f t="shared" si="1216"/>
        <v>0</v>
      </c>
      <c r="BV1341" s="28">
        <f t="shared" si="1217"/>
        <v>0</v>
      </c>
      <c r="BW1341" s="28">
        <f t="shared" si="1218"/>
        <v>0</v>
      </c>
      <c r="BX1341" s="27"/>
      <c r="BY1341" s="27"/>
      <c r="BZ1341" s="38">
        <f t="shared" si="1219"/>
        <v>0</v>
      </c>
      <c r="CA1341" s="38">
        <f t="shared" si="1220"/>
        <v>0</v>
      </c>
      <c r="CB1341" s="38">
        <f t="shared" si="1193"/>
        <v>0</v>
      </c>
      <c r="CC1341" s="38">
        <f t="shared" si="1193"/>
        <v>0</v>
      </c>
      <c r="CD1341" s="38">
        <f t="shared" si="1221"/>
        <v>0</v>
      </c>
      <c r="CE1341" s="27"/>
      <c r="CF1341" s="27"/>
      <c r="CG1341" s="27"/>
      <c r="CH1341" s="27"/>
      <c r="CI1341" s="126"/>
      <c r="CJ1341" s="116"/>
      <c r="CK1341" s="27"/>
      <c r="CL1341" s="116"/>
      <c r="CM1341" s="27"/>
      <c r="CN1341" s="116"/>
      <c r="CO1341" s="27"/>
      <c r="CP1341" s="27"/>
      <c r="CQ1341" s="27">
        <f t="shared" si="1227"/>
        <v>0</v>
      </c>
      <c r="CR1341" s="27"/>
      <c r="CS1341" s="27">
        <f t="shared" si="1225"/>
        <v>0</v>
      </c>
      <c r="CT1341" s="27"/>
      <c r="CU1341" s="27"/>
      <c r="CV1341" s="86">
        <f t="shared" si="1223"/>
        <v>0</v>
      </c>
      <c r="CW1341" s="86">
        <f t="shared" si="1222"/>
        <v>0</v>
      </c>
    </row>
    <row r="1342" spans="2:101" customFormat="1" outlineLevel="2" x14ac:dyDescent="0.3">
      <c r="B1342" s="41">
        <f t="shared" si="1226"/>
        <v>157</v>
      </c>
      <c r="C1342" s="42"/>
      <c r="D1342" s="105"/>
      <c r="E1342" s="37"/>
      <c r="F1342" s="34"/>
      <c r="G1342" s="34"/>
      <c r="H1342" s="34"/>
      <c r="I1342" s="34"/>
      <c r="J1342" s="34"/>
      <c r="K1342" s="34"/>
      <c r="L1342" s="34"/>
      <c r="M1342" s="27"/>
      <c r="N1342" s="27"/>
      <c r="O1342" s="27"/>
      <c r="P1342" s="27"/>
      <c r="Q1342" s="27"/>
      <c r="R1342" s="27"/>
      <c r="S1342" s="28"/>
      <c r="T1342" s="28"/>
      <c r="U1342" s="28"/>
      <c r="V1342" s="28"/>
      <c r="W1342" s="28">
        <f t="shared" si="1224"/>
        <v>0</v>
      </c>
      <c r="X1342" s="29">
        <f t="shared" si="1210"/>
        <v>0</v>
      </c>
      <c r="Y1342" s="66"/>
      <c r="Z1342" s="67"/>
      <c r="AA1342" s="67"/>
      <c r="AB1342" s="67"/>
      <c r="AC1342" s="67"/>
      <c r="AD1342" s="67"/>
      <c r="AE1342" s="72">
        <f t="shared" si="1211"/>
        <v>0</v>
      </c>
      <c r="AF1342" s="67"/>
      <c r="AG1342" s="66"/>
      <c r="AH1342" s="67"/>
      <c r="AI1342" s="67"/>
      <c r="AJ1342" s="67"/>
      <c r="AK1342" s="68"/>
      <c r="AL1342" s="66"/>
      <c r="AM1342" s="64">
        <f t="shared" si="1212"/>
        <v>0</v>
      </c>
      <c r="AN1342" s="64">
        <f t="shared" si="1194"/>
        <v>0</v>
      </c>
      <c r="AO1342" s="64">
        <f t="shared" si="1195"/>
        <v>0</v>
      </c>
      <c r="AP1342" s="64">
        <f t="shared" si="1196"/>
        <v>0</v>
      </c>
      <c r="AQ1342" s="64">
        <f t="shared" si="1197"/>
        <v>0</v>
      </c>
      <c r="AR1342" s="64">
        <f t="shared" si="1198"/>
        <v>0</v>
      </c>
      <c r="AS1342" s="68"/>
      <c r="AT1342" s="78"/>
      <c r="AU1342" s="79"/>
      <c r="AV1342" s="79"/>
      <c r="AW1342" s="80"/>
      <c r="AX1342" s="106">
        <f t="shared" si="1213"/>
        <v>0</v>
      </c>
      <c r="AY1342" s="63"/>
      <c r="BA1342" s="36"/>
      <c r="BB1342" s="27">
        <f t="shared" si="1228"/>
        <v>0</v>
      </c>
      <c r="BC1342" s="27">
        <f t="shared" si="1192"/>
        <v>0</v>
      </c>
      <c r="BD1342" s="27"/>
      <c r="BE1342" s="27">
        <f t="shared" si="1214"/>
        <v>0</v>
      </c>
      <c r="BF1342" s="27"/>
      <c r="BG1342" s="27">
        <f t="shared" si="1229"/>
        <v>0</v>
      </c>
      <c r="BH1342" s="1"/>
      <c r="BI1342" s="1"/>
      <c r="BJ1342" s="1"/>
      <c r="BK1342" s="1"/>
      <c r="BL1342" s="1"/>
      <c r="BM1342" s="1"/>
      <c r="BN1342" s="1"/>
      <c r="BO1342" s="1"/>
      <c r="BP1342" s="1"/>
      <c r="BQ1342" s="1"/>
      <c r="BR1342" s="1"/>
      <c r="BS1342" s="38"/>
      <c r="BT1342" s="107">
        <f t="shared" si="1215"/>
        <v>0</v>
      </c>
      <c r="BU1342" s="108">
        <f t="shared" si="1216"/>
        <v>0</v>
      </c>
      <c r="BV1342" s="28">
        <f t="shared" si="1217"/>
        <v>0</v>
      </c>
      <c r="BW1342" s="28">
        <f t="shared" si="1218"/>
        <v>0</v>
      </c>
      <c r="BX1342" s="27"/>
      <c r="BY1342" s="27"/>
      <c r="BZ1342" s="38">
        <f t="shared" si="1219"/>
        <v>0</v>
      </c>
      <c r="CA1342" s="38">
        <f t="shared" si="1220"/>
        <v>0</v>
      </c>
      <c r="CB1342" s="38">
        <f t="shared" si="1193"/>
        <v>0</v>
      </c>
      <c r="CC1342" s="38">
        <f t="shared" si="1193"/>
        <v>0</v>
      </c>
      <c r="CD1342" s="38">
        <f t="shared" si="1221"/>
        <v>0</v>
      </c>
      <c r="CE1342" s="27"/>
      <c r="CF1342" s="27"/>
      <c r="CG1342" s="27"/>
      <c r="CH1342" s="27"/>
      <c r="CI1342" s="126"/>
      <c r="CJ1342" s="116"/>
      <c r="CK1342" s="27"/>
      <c r="CL1342" s="116"/>
      <c r="CM1342" s="27"/>
      <c r="CN1342" s="116"/>
      <c r="CO1342" s="27"/>
      <c r="CP1342" s="27"/>
      <c r="CQ1342" s="27">
        <f t="shared" si="1227"/>
        <v>0</v>
      </c>
      <c r="CR1342" s="27"/>
      <c r="CS1342" s="27">
        <f t="shared" si="1225"/>
        <v>0</v>
      </c>
      <c r="CT1342" s="27"/>
      <c r="CU1342" s="27"/>
      <c r="CV1342" s="86">
        <f t="shared" si="1223"/>
        <v>0</v>
      </c>
      <c r="CW1342" s="86">
        <f t="shared" si="1222"/>
        <v>0</v>
      </c>
    </row>
    <row r="1343" spans="2:101" customFormat="1" outlineLevel="2" x14ac:dyDescent="0.3">
      <c r="B1343" s="41">
        <f t="shared" si="1226"/>
        <v>158</v>
      </c>
      <c r="C1343" s="42"/>
      <c r="D1343" s="105"/>
      <c r="E1343" s="37"/>
      <c r="F1343" s="34"/>
      <c r="G1343" s="34"/>
      <c r="H1343" s="34"/>
      <c r="I1343" s="34"/>
      <c r="J1343" s="34"/>
      <c r="K1343" s="34"/>
      <c r="L1343" s="34"/>
      <c r="M1343" s="27"/>
      <c r="N1343" s="27"/>
      <c r="O1343" s="27"/>
      <c r="P1343" s="27"/>
      <c r="Q1343" s="27"/>
      <c r="R1343" s="27"/>
      <c r="S1343" s="28"/>
      <c r="T1343" s="28"/>
      <c r="U1343" s="28"/>
      <c r="V1343" s="28"/>
      <c r="W1343" s="28">
        <f t="shared" si="1224"/>
        <v>0</v>
      </c>
      <c r="X1343" s="29">
        <f t="shared" si="1210"/>
        <v>0</v>
      </c>
      <c r="Y1343" s="66"/>
      <c r="Z1343" s="67"/>
      <c r="AA1343" s="67"/>
      <c r="AB1343" s="67"/>
      <c r="AC1343" s="67"/>
      <c r="AD1343" s="67"/>
      <c r="AE1343" s="72">
        <f t="shared" si="1211"/>
        <v>0</v>
      </c>
      <c r="AF1343" s="67"/>
      <c r="AG1343" s="66"/>
      <c r="AH1343" s="67"/>
      <c r="AI1343" s="67"/>
      <c r="AJ1343" s="67"/>
      <c r="AK1343" s="68"/>
      <c r="AL1343" s="66"/>
      <c r="AM1343" s="64">
        <f t="shared" si="1212"/>
        <v>0</v>
      </c>
      <c r="AN1343" s="64">
        <f t="shared" si="1194"/>
        <v>0</v>
      </c>
      <c r="AO1343" s="64">
        <f t="shared" si="1195"/>
        <v>0</v>
      </c>
      <c r="AP1343" s="64">
        <f t="shared" si="1196"/>
        <v>0</v>
      </c>
      <c r="AQ1343" s="64">
        <f t="shared" si="1197"/>
        <v>0</v>
      </c>
      <c r="AR1343" s="64">
        <f t="shared" si="1198"/>
        <v>0</v>
      </c>
      <c r="AS1343" s="68"/>
      <c r="AT1343" s="78"/>
      <c r="AU1343" s="79"/>
      <c r="AV1343" s="79"/>
      <c r="AW1343" s="80"/>
      <c r="AX1343" s="106">
        <f t="shared" si="1213"/>
        <v>0</v>
      </c>
      <c r="AY1343" s="63"/>
      <c r="BA1343" s="36"/>
      <c r="BB1343" s="27">
        <f t="shared" si="1228"/>
        <v>0</v>
      </c>
      <c r="BC1343" s="27">
        <f t="shared" si="1192"/>
        <v>0</v>
      </c>
      <c r="BD1343" s="27"/>
      <c r="BE1343" s="27">
        <f t="shared" si="1214"/>
        <v>0</v>
      </c>
      <c r="BF1343" s="27"/>
      <c r="BG1343" s="27">
        <f t="shared" si="1229"/>
        <v>0</v>
      </c>
      <c r="BH1343" s="1"/>
      <c r="BI1343" s="1"/>
      <c r="BJ1343" s="1"/>
      <c r="BK1343" s="1"/>
      <c r="BL1343" s="1"/>
      <c r="BM1343" s="1"/>
      <c r="BN1343" s="1"/>
      <c r="BO1343" s="1"/>
      <c r="BP1343" s="1"/>
      <c r="BQ1343" s="1"/>
      <c r="BR1343" s="1"/>
      <c r="BS1343" s="38"/>
      <c r="BT1343" s="107">
        <f t="shared" si="1215"/>
        <v>0</v>
      </c>
      <c r="BU1343" s="108">
        <f t="shared" si="1216"/>
        <v>0</v>
      </c>
      <c r="BV1343" s="28">
        <f t="shared" si="1217"/>
        <v>0</v>
      </c>
      <c r="BW1343" s="28">
        <f t="shared" si="1218"/>
        <v>0</v>
      </c>
      <c r="BX1343" s="27"/>
      <c r="BY1343" s="27"/>
      <c r="BZ1343" s="38">
        <f t="shared" si="1219"/>
        <v>0</v>
      </c>
      <c r="CA1343" s="38">
        <f t="shared" si="1220"/>
        <v>0</v>
      </c>
      <c r="CB1343" s="38">
        <f t="shared" si="1193"/>
        <v>0</v>
      </c>
      <c r="CC1343" s="38">
        <f t="shared" si="1193"/>
        <v>0</v>
      </c>
      <c r="CD1343" s="38">
        <f t="shared" si="1221"/>
        <v>0</v>
      </c>
      <c r="CE1343" s="27"/>
      <c r="CF1343" s="27"/>
      <c r="CG1343" s="27"/>
      <c r="CH1343" s="27"/>
      <c r="CI1343" s="126"/>
      <c r="CJ1343" s="116"/>
      <c r="CK1343" s="27"/>
      <c r="CL1343" s="116"/>
      <c r="CM1343" s="27"/>
      <c r="CN1343" s="116"/>
      <c r="CO1343" s="27"/>
      <c r="CP1343" s="27"/>
      <c r="CQ1343" s="27">
        <f t="shared" si="1227"/>
        <v>0</v>
      </c>
      <c r="CR1343" s="27"/>
      <c r="CS1343" s="27">
        <f t="shared" si="1225"/>
        <v>0</v>
      </c>
      <c r="CT1343" s="27"/>
      <c r="CU1343" s="27"/>
      <c r="CV1343" s="86">
        <f t="shared" si="1223"/>
        <v>0</v>
      </c>
      <c r="CW1343" s="86">
        <f t="shared" si="1222"/>
        <v>0</v>
      </c>
    </row>
    <row r="1344" spans="2:101" customFormat="1" outlineLevel="2" x14ac:dyDescent="0.3">
      <c r="B1344" s="41">
        <f t="shared" si="1226"/>
        <v>159</v>
      </c>
      <c r="C1344" s="42"/>
      <c r="D1344" s="105"/>
      <c r="E1344" s="37"/>
      <c r="F1344" s="34"/>
      <c r="G1344" s="34"/>
      <c r="H1344" s="34"/>
      <c r="I1344" s="34"/>
      <c r="J1344" s="34"/>
      <c r="K1344" s="34"/>
      <c r="L1344" s="34"/>
      <c r="M1344" s="27"/>
      <c r="N1344" s="27"/>
      <c r="O1344" s="27"/>
      <c r="P1344" s="27"/>
      <c r="Q1344" s="27"/>
      <c r="R1344" s="27"/>
      <c r="S1344" s="28"/>
      <c r="T1344" s="28"/>
      <c r="U1344" s="28"/>
      <c r="V1344" s="28"/>
      <c r="W1344" s="28">
        <f t="shared" si="1224"/>
        <v>0</v>
      </c>
      <c r="X1344" s="29">
        <f t="shared" ref="X1344:X1351" si="1230">IF(SUM(F1344:L1344)=0,0,P1344&amp;"/"&amp;M1344&amp;N1344&amp;O1344&amp;"/"&amp;Q1344&amp;"/"&amp;R1344&amp;"/"&amp;S1344&amp;"/"&amp;T1344&amp;"/"&amp;U1344&amp;"/"&amp;V1344&amp;"/"&amp;W1344)</f>
        <v>0</v>
      </c>
      <c r="Y1344" s="66"/>
      <c r="Z1344" s="67"/>
      <c r="AA1344" s="67"/>
      <c r="AB1344" s="67"/>
      <c r="AC1344" s="67"/>
      <c r="AD1344" s="67"/>
      <c r="AE1344" s="72">
        <f t="shared" si="1211"/>
        <v>0</v>
      </c>
      <c r="AF1344" s="67"/>
      <c r="AG1344" s="66"/>
      <c r="AH1344" s="67"/>
      <c r="AI1344" s="67"/>
      <c r="AJ1344" s="67"/>
      <c r="AK1344" s="68"/>
      <c r="AL1344" s="66"/>
      <c r="AM1344" s="64">
        <f t="shared" si="1212"/>
        <v>0</v>
      </c>
      <c r="AN1344" s="64">
        <f t="shared" si="1194"/>
        <v>0</v>
      </c>
      <c r="AO1344" s="64">
        <f t="shared" si="1195"/>
        <v>0</v>
      </c>
      <c r="AP1344" s="64">
        <f t="shared" si="1196"/>
        <v>0</v>
      </c>
      <c r="AQ1344" s="64">
        <f t="shared" si="1197"/>
        <v>0</v>
      </c>
      <c r="AR1344" s="64">
        <f t="shared" si="1198"/>
        <v>0</v>
      </c>
      <c r="AS1344" s="68"/>
      <c r="AT1344" s="78"/>
      <c r="AU1344" s="79"/>
      <c r="AV1344" s="79"/>
      <c r="AW1344" s="80"/>
      <c r="AX1344" s="106">
        <f t="shared" si="1213"/>
        <v>0</v>
      </c>
      <c r="AY1344" s="63"/>
      <c r="BA1344" s="36"/>
      <c r="BB1344" s="27">
        <f t="shared" si="1228"/>
        <v>0</v>
      </c>
      <c r="BC1344" s="27">
        <f t="shared" ref="BC1344:BC1407" si="1231">IF(BA1344="NON",0,H1344+G1344)</f>
        <v>0</v>
      </c>
      <c r="BD1344" s="27"/>
      <c r="BE1344" s="27">
        <f t="shared" si="1214"/>
        <v>0</v>
      </c>
      <c r="BF1344" s="27"/>
      <c r="BG1344" s="27">
        <f t="shared" si="1229"/>
        <v>0</v>
      </c>
      <c r="BH1344" s="1"/>
      <c r="BI1344" s="1"/>
      <c r="BJ1344" s="1"/>
      <c r="BK1344" s="1"/>
      <c r="BL1344" s="1"/>
      <c r="BM1344" s="1"/>
      <c r="BN1344" s="1"/>
      <c r="BO1344" s="1"/>
      <c r="BP1344" s="1"/>
      <c r="BQ1344" s="1"/>
      <c r="BR1344" s="1"/>
      <c r="BS1344" s="38"/>
      <c r="BT1344" s="107">
        <f t="shared" si="1215"/>
        <v>0</v>
      </c>
      <c r="BU1344" s="108">
        <f t="shared" si="1216"/>
        <v>0</v>
      </c>
      <c r="BV1344" s="28">
        <f t="shared" si="1217"/>
        <v>0</v>
      </c>
      <c r="BW1344" s="28">
        <f t="shared" si="1218"/>
        <v>0</v>
      </c>
      <c r="BX1344" s="27"/>
      <c r="BY1344" s="27"/>
      <c r="BZ1344" s="38">
        <f t="shared" si="1219"/>
        <v>0</v>
      </c>
      <c r="CA1344" s="38">
        <f t="shared" si="1220"/>
        <v>0</v>
      </c>
      <c r="CB1344" s="38">
        <f t="shared" ref="CB1344:CC1359" si="1232">IF(BZ1344=0,0,BZ1344)</f>
        <v>0</v>
      </c>
      <c r="CC1344" s="38">
        <f t="shared" si="1232"/>
        <v>0</v>
      </c>
      <c r="CD1344" s="38">
        <f t="shared" si="1221"/>
        <v>0</v>
      </c>
      <c r="CE1344" s="27"/>
      <c r="CF1344" s="27"/>
      <c r="CG1344" s="27"/>
      <c r="CH1344" s="27"/>
      <c r="CI1344" s="126"/>
      <c r="CJ1344" s="116"/>
      <c r="CK1344" s="27"/>
      <c r="CL1344" s="116"/>
      <c r="CM1344" s="27"/>
      <c r="CN1344" s="116"/>
      <c r="CO1344" s="27"/>
      <c r="CP1344" s="27"/>
      <c r="CQ1344" s="27">
        <f t="shared" si="1227"/>
        <v>0</v>
      </c>
      <c r="CR1344" s="27"/>
      <c r="CS1344" s="27">
        <f t="shared" si="1225"/>
        <v>0</v>
      </c>
      <c r="CT1344" s="27"/>
      <c r="CU1344" s="27"/>
      <c r="CV1344" s="86">
        <f t="shared" ref="CV1344:CV1351" si="1233">IF(SUM(F1344:L1344)=0,0,SUM(F1344:L1344)+BT1344+BZ1344+CA1344)</f>
        <v>0</v>
      </c>
      <c r="CW1344" s="86">
        <f t="shared" si="1222"/>
        <v>0</v>
      </c>
    </row>
    <row r="1345" spans="2:101" customFormat="1" outlineLevel="2" x14ac:dyDescent="0.3">
      <c r="B1345" s="41">
        <f t="shared" si="1226"/>
        <v>160</v>
      </c>
      <c r="C1345" s="42"/>
      <c r="D1345" s="105"/>
      <c r="E1345" s="37"/>
      <c r="F1345" s="34"/>
      <c r="G1345" s="34"/>
      <c r="H1345" s="34"/>
      <c r="I1345" s="34"/>
      <c r="J1345" s="34"/>
      <c r="K1345" s="34"/>
      <c r="L1345" s="34"/>
      <c r="M1345" s="27"/>
      <c r="N1345" s="27"/>
      <c r="O1345" s="27"/>
      <c r="P1345" s="27"/>
      <c r="Q1345" s="27"/>
      <c r="R1345" s="27"/>
      <c r="S1345" s="28"/>
      <c r="T1345" s="28"/>
      <c r="U1345" s="28"/>
      <c r="V1345" s="28"/>
      <c r="W1345" s="28">
        <f t="shared" si="1224"/>
        <v>0</v>
      </c>
      <c r="X1345" s="29">
        <f t="shared" si="1230"/>
        <v>0</v>
      </c>
      <c r="Y1345" s="66"/>
      <c r="Z1345" s="67"/>
      <c r="AA1345" s="67"/>
      <c r="AB1345" s="67"/>
      <c r="AC1345" s="67"/>
      <c r="AD1345" s="67"/>
      <c r="AE1345" s="72">
        <f t="shared" si="1211"/>
        <v>0</v>
      </c>
      <c r="AF1345" s="67"/>
      <c r="AG1345" s="66"/>
      <c r="AH1345" s="67"/>
      <c r="AI1345" s="67"/>
      <c r="AJ1345" s="67"/>
      <c r="AK1345" s="68"/>
      <c r="AL1345" s="66"/>
      <c r="AM1345" s="64">
        <f t="shared" si="1212"/>
        <v>0</v>
      </c>
      <c r="AN1345" s="64">
        <f t="shared" ref="AN1345:AN1408" si="1234">VLOOKUP($AL1345,aut_car,3,FALSE)</f>
        <v>0</v>
      </c>
      <c r="AO1345" s="64">
        <f t="shared" ref="AO1345:AO1408" si="1235">VLOOKUP($AL1345,aut_car,4,FALSE)</f>
        <v>0</v>
      </c>
      <c r="AP1345" s="64">
        <f t="shared" ref="AP1345:AP1408" si="1236">VLOOKUP($AL1345,aut_car,5,FALSE)</f>
        <v>0</v>
      </c>
      <c r="AQ1345" s="64">
        <f t="shared" ref="AQ1345:AQ1408" si="1237">VLOOKUP($AL1345,aut_car,6,FALSE)</f>
        <v>0</v>
      </c>
      <c r="AR1345" s="64">
        <f t="shared" ref="AR1345:AR1408" si="1238">VLOOKUP($AL1345,aut_car,7,FALSE)</f>
        <v>0</v>
      </c>
      <c r="AS1345" s="68"/>
      <c r="AT1345" s="78"/>
      <c r="AU1345" s="79"/>
      <c r="AV1345" s="79"/>
      <c r="AW1345" s="80"/>
      <c r="AX1345" s="106">
        <f t="shared" si="1213"/>
        <v>0</v>
      </c>
      <c r="AY1345" s="63"/>
      <c r="BA1345" s="36"/>
      <c r="BB1345" s="27">
        <f t="shared" si="1228"/>
        <v>0</v>
      </c>
      <c r="BC1345" s="27">
        <f t="shared" si="1231"/>
        <v>0</v>
      </c>
      <c r="BD1345" s="27"/>
      <c r="BE1345" s="27">
        <f t="shared" si="1214"/>
        <v>0</v>
      </c>
      <c r="BF1345" s="27"/>
      <c r="BG1345" s="27">
        <f t="shared" si="1229"/>
        <v>0</v>
      </c>
      <c r="BH1345" s="1"/>
      <c r="BI1345" s="1"/>
      <c r="BJ1345" s="1"/>
      <c r="BK1345" s="1"/>
      <c r="BL1345" s="1"/>
      <c r="BM1345" s="1"/>
      <c r="BN1345" s="1"/>
      <c r="BO1345" s="1"/>
      <c r="BP1345" s="1"/>
      <c r="BQ1345" s="1"/>
      <c r="BR1345" s="1"/>
      <c r="BS1345" s="38"/>
      <c r="BT1345" s="107">
        <f t="shared" si="1215"/>
        <v>0</v>
      </c>
      <c r="BU1345" s="108">
        <f t="shared" si="1216"/>
        <v>0</v>
      </c>
      <c r="BV1345" s="28">
        <f t="shared" si="1217"/>
        <v>0</v>
      </c>
      <c r="BW1345" s="28">
        <f t="shared" si="1218"/>
        <v>0</v>
      </c>
      <c r="BX1345" s="27"/>
      <c r="BY1345" s="27"/>
      <c r="BZ1345" s="38">
        <f t="shared" si="1219"/>
        <v>0</v>
      </c>
      <c r="CA1345" s="38">
        <f t="shared" si="1220"/>
        <v>0</v>
      </c>
      <c r="CB1345" s="38">
        <f t="shared" si="1232"/>
        <v>0</v>
      </c>
      <c r="CC1345" s="38">
        <f t="shared" si="1232"/>
        <v>0</v>
      </c>
      <c r="CD1345" s="38">
        <f t="shared" si="1221"/>
        <v>0</v>
      </c>
      <c r="CE1345" s="27"/>
      <c r="CF1345" s="27"/>
      <c r="CG1345" s="27"/>
      <c r="CH1345" s="27"/>
      <c r="CI1345" s="126"/>
      <c r="CJ1345" s="116"/>
      <c r="CK1345" s="27"/>
      <c r="CL1345" s="116"/>
      <c r="CM1345" s="27"/>
      <c r="CN1345" s="116"/>
      <c r="CO1345" s="27"/>
      <c r="CP1345" s="27"/>
      <c r="CQ1345" s="27">
        <f t="shared" si="1227"/>
        <v>0</v>
      </c>
      <c r="CR1345" s="27"/>
      <c r="CS1345" s="27">
        <f t="shared" si="1225"/>
        <v>0</v>
      </c>
      <c r="CT1345" s="27"/>
      <c r="CU1345" s="27"/>
      <c r="CV1345" s="86">
        <f t="shared" si="1233"/>
        <v>0</v>
      </c>
      <c r="CW1345" s="86">
        <f t="shared" si="1222"/>
        <v>0</v>
      </c>
    </row>
    <row r="1346" spans="2:101" customFormat="1" outlineLevel="2" x14ac:dyDescent="0.3">
      <c r="B1346" s="41">
        <f t="shared" si="1226"/>
        <v>161</v>
      </c>
      <c r="C1346" s="42"/>
      <c r="D1346" s="105"/>
      <c r="E1346" s="37"/>
      <c r="F1346" s="34"/>
      <c r="G1346" s="34"/>
      <c r="H1346" s="34"/>
      <c r="I1346" s="34"/>
      <c r="J1346" s="34"/>
      <c r="K1346" s="34"/>
      <c r="L1346" s="34"/>
      <c r="M1346" s="27"/>
      <c r="N1346" s="27"/>
      <c r="O1346" s="27"/>
      <c r="P1346" s="27"/>
      <c r="Q1346" s="27"/>
      <c r="R1346" s="27"/>
      <c r="S1346" s="28"/>
      <c r="T1346" s="28"/>
      <c r="U1346" s="28"/>
      <c r="V1346" s="28"/>
      <c r="W1346" s="28">
        <f t="shared" si="1224"/>
        <v>0</v>
      </c>
      <c r="X1346" s="29">
        <f t="shared" si="1230"/>
        <v>0</v>
      </c>
      <c r="Y1346" s="66"/>
      <c r="Z1346" s="67"/>
      <c r="AA1346" s="67"/>
      <c r="AB1346" s="67"/>
      <c r="AC1346" s="67"/>
      <c r="AD1346" s="67"/>
      <c r="AE1346" s="72">
        <f t="shared" si="1211"/>
        <v>0</v>
      </c>
      <c r="AF1346" s="67"/>
      <c r="AG1346" s="66"/>
      <c r="AH1346" s="67"/>
      <c r="AI1346" s="67"/>
      <c r="AJ1346" s="67"/>
      <c r="AK1346" s="68"/>
      <c r="AL1346" s="66"/>
      <c r="AM1346" s="64">
        <f t="shared" si="1212"/>
        <v>0</v>
      </c>
      <c r="AN1346" s="64">
        <f t="shared" si="1234"/>
        <v>0</v>
      </c>
      <c r="AO1346" s="64">
        <f t="shared" si="1235"/>
        <v>0</v>
      </c>
      <c r="AP1346" s="64">
        <f t="shared" si="1236"/>
        <v>0</v>
      </c>
      <c r="AQ1346" s="64">
        <f t="shared" si="1237"/>
        <v>0</v>
      </c>
      <c r="AR1346" s="64">
        <f t="shared" si="1238"/>
        <v>0</v>
      </c>
      <c r="AS1346" s="68"/>
      <c r="AT1346" s="78"/>
      <c r="AU1346" s="79"/>
      <c r="AV1346" s="79"/>
      <c r="AW1346" s="80"/>
      <c r="AX1346" s="106">
        <f t="shared" si="1213"/>
        <v>0</v>
      </c>
      <c r="AY1346" s="63"/>
      <c r="BA1346" s="36"/>
      <c r="BB1346" s="27">
        <f t="shared" si="1228"/>
        <v>0</v>
      </c>
      <c r="BC1346" s="27">
        <f t="shared" si="1231"/>
        <v>0</v>
      </c>
      <c r="BD1346" s="27"/>
      <c r="BE1346" s="27">
        <f t="shared" si="1214"/>
        <v>0</v>
      </c>
      <c r="BF1346" s="27"/>
      <c r="BG1346" s="27">
        <f t="shared" si="1229"/>
        <v>0</v>
      </c>
      <c r="BH1346" s="1"/>
      <c r="BI1346" s="1"/>
      <c r="BJ1346" s="1"/>
      <c r="BK1346" s="1"/>
      <c r="BL1346" s="1"/>
      <c r="BM1346" s="1"/>
      <c r="BN1346" s="1"/>
      <c r="BO1346" s="1"/>
      <c r="BP1346" s="1"/>
      <c r="BQ1346" s="1"/>
      <c r="BR1346" s="1"/>
      <c r="BS1346" s="38"/>
      <c r="BT1346" s="107">
        <f t="shared" si="1215"/>
        <v>0</v>
      </c>
      <c r="BU1346" s="108">
        <f t="shared" si="1216"/>
        <v>0</v>
      </c>
      <c r="BV1346" s="28">
        <f t="shared" si="1217"/>
        <v>0</v>
      </c>
      <c r="BW1346" s="28">
        <f t="shared" si="1218"/>
        <v>0</v>
      </c>
      <c r="BX1346" s="27"/>
      <c r="BY1346" s="27"/>
      <c r="BZ1346" s="38">
        <f t="shared" si="1219"/>
        <v>0</v>
      </c>
      <c r="CA1346" s="38">
        <f t="shared" si="1220"/>
        <v>0</v>
      </c>
      <c r="CB1346" s="38">
        <f t="shared" si="1232"/>
        <v>0</v>
      </c>
      <c r="CC1346" s="38">
        <f t="shared" si="1232"/>
        <v>0</v>
      </c>
      <c r="CD1346" s="38">
        <f t="shared" si="1221"/>
        <v>0</v>
      </c>
      <c r="CE1346" s="27"/>
      <c r="CF1346" s="27"/>
      <c r="CG1346" s="27"/>
      <c r="CH1346" s="27"/>
      <c r="CI1346" s="126"/>
      <c r="CJ1346" s="116"/>
      <c r="CK1346" s="27"/>
      <c r="CL1346" s="116"/>
      <c r="CM1346" s="27"/>
      <c r="CN1346" s="116"/>
      <c r="CO1346" s="27"/>
      <c r="CP1346" s="27"/>
      <c r="CQ1346" s="27">
        <f t="shared" si="1227"/>
        <v>0</v>
      </c>
      <c r="CR1346" s="27"/>
      <c r="CS1346" s="27">
        <f t="shared" si="1225"/>
        <v>0</v>
      </c>
      <c r="CT1346" s="27"/>
      <c r="CU1346" s="27"/>
      <c r="CV1346" s="86">
        <f t="shared" si="1233"/>
        <v>0</v>
      </c>
      <c r="CW1346" s="86">
        <f t="shared" si="1222"/>
        <v>0</v>
      </c>
    </row>
    <row r="1347" spans="2:101" customFormat="1" outlineLevel="2" x14ac:dyDescent="0.3">
      <c r="B1347" s="41">
        <f t="shared" si="1226"/>
        <v>162</v>
      </c>
      <c r="C1347" s="42"/>
      <c r="D1347" s="105"/>
      <c r="E1347" s="37"/>
      <c r="F1347" s="34"/>
      <c r="G1347" s="34"/>
      <c r="H1347" s="34"/>
      <c r="I1347" s="34"/>
      <c r="J1347" s="34"/>
      <c r="K1347" s="34"/>
      <c r="L1347" s="34"/>
      <c r="M1347" s="27"/>
      <c r="N1347" s="27"/>
      <c r="O1347" s="27"/>
      <c r="P1347" s="27"/>
      <c r="Q1347" s="27"/>
      <c r="R1347" s="27"/>
      <c r="S1347" s="28"/>
      <c r="T1347" s="28"/>
      <c r="U1347" s="28"/>
      <c r="V1347" s="28"/>
      <c r="W1347" s="28">
        <f t="shared" si="1224"/>
        <v>0</v>
      </c>
      <c r="X1347" s="29">
        <f t="shared" si="1230"/>
        <v>0</v>
      </c>
      <c r="Y1347" s="66"/>
      <c r="Z1347" s="67"/>
      <c r="AA1347" s="67"/>
      <c r="AB1347" s="67"/>
      <c r="AC1347" s="67"/>
      <c r="AD1347" s="67"/>
      <c r="AE1347" s="72">
        <f t="shared" si="1211"/>
        <v>0</v>
      </c>
      <c r="AF1347" s="67"/>
      <c r="AG1347" s="66"/>
      <c r="AH1347" s="67"/>
      <c r="AI1347" s="67"/>
      <c r="AJ1347" s="67"/>
      <c r="AK1347" s="68"/>
      <c r="AL1347" s="66"/>
      <c r="AM1347" s="64">
        <f t="shared" si="1212"/>
        <v>0</v>
      </c>
      <c r="AN1347" s="64">
        <f t="shared" si="1234"/>
        <v>0</v>
      </c>
      <c r="AO1347" s="64">
        <f t="shared" si="1235"/>
        <v>0</v>
      </c>
      <c r="AP1347" s="64">
        <f t="shared" si="1236"/>
        <v>0</v>
      </c>
      <c r="AQ1347" s="64">
        <f t="shared" si="1237"/>
        <v>0</v>
      </c>
      <c r="AR1347" s="64">
        <f t="shared" si="1238"/>
        <v>0</v>
      </c>
      <c r="AS1347" s="68"/>
      <c r="AT1347" s="78"/>
      <c r="AU1347" s="79"/>
      <c r="AV1347" s="79"/>
      <c r="AW1347" s="80"/>
      <c r="AX1347" s="106">
        <f t="shared" si="1213"/>
        <v>0</v>
      </c>
      <c r="AY1347" s="63"/>
      <c r="BA1347" s="36"/>
      <c r="BB1347" s="27">
        <f t="shared" si="1228"/>
        <v>0</v>
      </c>
      <c r="BC1347" s="27">
        <f t="shared" si="1231"/>
        <v>0</v>
      </c>
      <c r="BD1347" s="27"/>
      <c r="BE1347" s="27">
        <f t="shared" si="1214"/>
        <v>0</v>
      </c>
      <c r="BF1347" s="27"/>
      <c r="BG1347" s="27">
        <f t="shared" si="1229"/>
        <v>0</v>
      </c>
      <c r="BH1347" s="1"/>
      <c r="BI1347" s="1"/>
      <c r="BJ1347" s="1"/>
      <c r="BK1347" s="1"/>
      <c r="BL1347" s="1"/>
      <c r="BM1347" s="1"/>
      <c r="BN1347" s="1"/>
      <c r="BO1347" s="1"/>
      <c r="BP1347" s="1"/>
      <c r="BQ1347" s="1"/>
      <c r="BR1347" s="1"/>
      <c r="BS1347" s="38"/>
      <c r="BT1347" s="107">
        <f t="shared" si="1215"/>
        <v>0</v>
      </c>
      <c r="BU1347" s="108">
        <f t="shared" si="1216"/>
        <v>0</v>
      </c>
      <c r="BV1347" s="28">
        <f t="shared" si="1217"/>
        <v>0</v>
      </c>
      <c r="BW1347" s="28">
        <f t="shared" si="1218"/>
        <v>0</v>
      </c>
      <c r="BX1347" s="27"/>
      <c r="BY1347" s="27"/>
      <c r="BZ1347" s="38">
        <f t="shared" si="1219"/>
        <v>0</v>
      </c>
      <c r="CA1347" s="38">
        <f t="shared" si="1220"/>
        <v>0</v>
      </c>
      <c r="CB1347" s="38">
        <f t="shared" si="1232"/>
        <v>0</v>
      </c>
      <c r="CC1347" s="38">
        <f t="shared" si="1232"/>
        <v>0</v>
      </c>
      <c r="CD1347" s="38">
        <f t="shared" si="1221"/>
        <v>0</v>
      </c>
      <c r="CE1347" s="27"/>
      <c r="CF1347" s="27"/>
      <c r="CG1347" s="27"/>
      <c r="CH1347" s="27"/>
      <c r="CI1347" s="126"/>
      <c r="CJ1347" s="116"/>
      <c r="CK1347" s="27"/>
      <c r="CL1347" s="116"/>
      <c r="CM1347" s="27"/>
      <c r="CN1347" s="116"/>
      <c r="CO1347" s="27"/>
      <c r="CP1347" s="27"/>
      <c r="CQ1347" s="27">
        <f t="shared" si="1227"/>
        <v>0</v>
      </c>
      <c r="CR1347" s="27"/>
      <c r="CS1347" s="27">
        <f t="shared" si="1225"/>
        <v>0</v>
      </c>
      <c r="CT1347" s="27"/>
      <c r="CU1347" s="27"/>
      <c r="CV1347" s="86">
        <f t="shared" si="1233"/>
        <v>0</v>
      </c>
      <c r="CW1347" s="86">
        <f t="shared" si="1222"/>
        <v>0</v>
      </c>
    </row>
    <row r="1348" spans="2:101" customFormat="1" outlineLevel="2" x14ac:dyDescent="0.3">
      <c r="B1348" s="41">
        <f t="shared" si="1226"/>
        <v>163</v>
      </c>
      <c r="C1348" s="42"/>
      <c r="D1348" s="105"/>
      <c r="E1348" s="37"/>
      <c r="F1348" s="34"/>
      <c r="G1348" s="34"/>
      <c r="H1348" s="34"/>
      <c r="I1348" s="34"/>
      <c r="J1348" s="34"/>
      <c r="K1348" s="34"/>
      <c r="L1348" s="34"/>
      <c r="M1348" s="27"/>
      <c r="N1348" s="27"/>
      <c r="O1348" s="27"/>
      <c r="P1348" s="27"/>
      <c r="Q1348" s="27"/>
      <c r="R1348" s="27"/>
      <c r="S1348" s="28"/>
      <c r="T1348" s="28"/>
      <c r="U1348" s="28"/>
      <c r="V1348" s="28"/>
      <c r="W1348" s="28">
        <f t="shared" si="1224"/>
        <v>0</v>
      </c>
      <c r="X1348" s="29">
        <f t="shared" si="1230"/>
        <v>0</v>
      </c>
      <c r="Y1348" s="66"/>
      <c r="Z1348" s="67"/>
      <c r="AA1348" s="67"/>
      <c r="AB1348" s="67"/>
      <c r="AC1348" s="67"/>
      <c r="AD1348" s="67"/>
      <c r="AE1348" s="72">
        <f t="shared" si="1211"/>
        <v>0</v>
      </c>
      <c r="AF1348" s="67"/>
      <c r="AG1348" s="66"/>
      <c r="AH1348" s="67"/>
      <c r="AI1348" s="67"/>
      <c r="AJ1348" s="67"/>
      <c r="AK1348" s="68"/>
      <c r="AL1348" s="66"/>
      <c r="AM1348" s="64">
        <f t="shared" si="1212"/>
        <v>0</v>
      </c>
      <c r="AN1348" s="64">
        <f t="shared" si="1234"/>
        <v>0</v>
      </c>
      <c r="AO1348" s="64">
        <f t="shared" si="1235"/>
        <v>0</v>
      </c>
      <c r="AP1348" s="64">
        <f t="shared" si="1236"/>
        <v>0</v>
      </c>
      <c r="AQ1348" s="64">
        <f t="shared" si="1237"/>
        <v>0</v>
      </c>
      <c r="AR1348" s="64">
        <f t="shared" si="1238"/>
        <v>0</v>
      </c>
      <c r="AS1348" s="68"/>
      <c r="AT1348" s="78"/>
      <c r="AU1348" s="79"/>
      <c r="AV1348" s="79"/>
      <c r="AW1348" s="80"/>
      <c r="AX1348" s="106">
        <f t="shared" si="1213"/>
        <v>0</v>
      </c>
      <c r="AY1348" s="63"/>
      <c r="BA1348" s="36"/>
      <c r="BB1348" s="27">
        <f t="shared" si="1228"/>
        <v>0</v>
      </c>
      <c r="BC1348" s="27">
        <f t="shared" si="1231"/>
        <v>0</v>
      </c>
      <c r="BD1348" s="27"/>
      <c r="BE1348" s="27">
        <f t="shared" si="1214"/>
        <v>0</v>
      </c>
      <c r="BF1348" s="27"/>
      <c r="BG1348" s="27">
        <f t="shared" si="1229"/>
        <v>0</v>
      </c>
      <c r="BH1348" s="1"/>
      <c r="BI1348" s="1"/>
      <c r="BJ1348" s="1"/>
      <c r="BK1348" s="1"/>
      <c r="BL1348" s="1"/>
      <c r="BM1348" s="1"/>
      <c r="BN1348" s="1"/>
      <c r="BO1348" s="1"/>
      <c r="BP1348" s="1"/>
      <c r="BQ1348" s="1"/>
      <c r="BR1348" s="1"/>
      <c r="BS1348" s="38"/>
      <c r="BT1348" s="107">
        <f t="shared" si="1215"/>
        <v>0</v>
      </c>
      <c r="BU1348" s="108">
        <f t="shared" si="1216"/>
        <v>0</v>
      </c>
      <c r="BV1348" s="28">
        <f t="shared" si="1217"/>
        <v>0</v>
      </c>
      <c r="BW1348" s="28">
        <f t="shared" si="1218"/>
        <v>0</v>
      </c>
      <c r="BX1348" s="27"/>
      <c r="BY1348" s="27"/>
      <c r="BZ1348" s="38">
        <f t="shared" si="1219"/>
        <v>0</v>
      </c>
      <c r="CA1348" s="38">
        <f t="shared" si="1220"/>
        <v>0</v>
      </c>
      <c r="CB1348" s="38">
        <f t="shared" si="1232"/>
        <v>0</v>
      </c>
      <c r="CC1348" s="38">
        <f t="shared" si="1232"/>
        <v>0</v>
      </c>
      <c r="CD1348" s="38">
        <f t="shared" si="1221"/>
        <v>0</v>
      </c>
      <c r="CE1348" s="27"/>
      <c r="CF1348" s="27"/>
      <c r="CG1348" s="27"/>
      <c r="CH1348" s="27"/>
      <c r="CI1348" s="126"/>
      <c r="CJ1348" s="116"/>
      <c r="CK1348" s="27"/>
      <c r="CL1348" s="116"/>
      <c r="CM1348" s="27"/>
      <c r="CN1348" s="116"/>
      <c r="CO1348" s="27"/>
      <c r="CP1348" s="27"/>
      <c r="CQ1348" s="27">
        <f t="shared" si="1227"/>
        <v>0</v>
      </c>
      <c r="CR1348" s="27"/>
      <c r="CS1348" s="27">
        <f t="shared" si="1225"/>
        <v>0</v>
      </c>
      <c r="CT1348" s="27"/>
      <c r="CU1348" s="27"/>
      <c r="CV1348" s="86">
        <f t="shared" si="1233"/>
        <v>0</v>
      </c>
      <c r="CW1348" s="86">
        <f t="shared" si="1222"/>
        <v>0</v>
      </c>
    </row>
    <row r="1349" spans="2:101" customFormat="1" outlineLevel="2" x14ac:dyDescent="0.3">
      <c r="B1349" s="41">
        <f t="shared" si="1226"/>
        <v>164</v>
      </c>
      <c r="C1349" s="42"/>
      <c r="D1349" s="105"/>
      <c r="E1349" s="37"/>
      <c r="F1349" s="34"/>
      <c r="G1349" s="34"/>
      <c r="H1349" s="34"/>
      <c r="I1349" s="34"/>
      <c r="J1349" s="34"/>
      <c r="K1349" s="34"/>
      <c r="L1349" s="34"/>
      <c r="M1349" s="27"/>
      <c r="N1349" s="27"/>
      <c r="O1349" s="27"/>
      <c r="P1349" s="27"/>
      <c r="Q1349" s="27"/>
      <c r="R1349" s="27"/>
      <c r="S1349" s="28"/>
      <c r="T1349" s="28"/>
      <c r="U1349" s="28"/>
      <c r="V1349" s="28"/>
      <c r="W1349" s="28">
        <f t="shared" si="1224"/>
        <v>0</v>
      </c>
      <c r="X1349" s="29">
        <f t="shared" si="1230"/>
        <v>0</v>
      </c>
      <c r="Y1349" s="66"/>
      <c r="Z1349" s="67"/>
      <c r="AA1349" s="67"/>
      <c r="AB1349" s="67"/>
      <c r="AC1349" s="67"/>
      <c r="AD1349" s="67"/>
      <c r="AE1349" s="72">
        <f t="shared" si="1211"/>
        <v>0</v>
      </c>
      <c r="AF1349" s="67"/>
      <c r="AG1349" s="66"/>
      <c r="AH1349" s="67"/>
      <c r="AI1349" s="67"/>
      <c r="AJ1349" s="67"/>
      <c r="AK1349" s="68"/>
      <c r="AL1349" s="66"/>
      <c r="AM1349" s="64">
        <f t="shared" si="1212"/>
        <v>0</v>
      </c>
      <c r="AN1349" s="64">
        <f t="shared" si="1234"/>
        <v>0</v>
      </c>
      <c r="AO1349" s="64">
        <f t="shared" si="1235"/>
        <v>0</v>
      </c>
      <c r="AP1349" s="64">
        <f t="shared" si="1236"/>
        <v>0</v>
      </c>
      <c r="AQ1349" s="64">
        <f t="shared" si="1237"/>
        <v>0</v>
      </c>
      <c r="AR1349" s="64">
        <f t="shared" si="1238"/>
        <v>0</v>
      </c>
      <c r="AS1349" s="68"/>
      <c r="AT1349" s="78"/>
      <c r="AU1349" s="79"/>
      <c r="AV1349" s="79"/>
      <c r="AW1349" s="80"/>
      <c r="AX1349" s="106">
        <f t="shared" si="1213"/>
        <v>0</v>
      </c>
      <c r="AY1349" s="63"/>
      <c r="BA1349" s="36"/>
      <c r="BB1349" s="27">
        <f t="shared" si="1228"/>
        <v>0</v>
      </c>
      <c r="BC1349" s="27">
        <f t="shared" si="1231"/>
        <v>0</v>
      </c>
      <c r="BD1349" s="27"/>
      <c r="BE1349" s="27">
        <f t="shared" si="1214"/>
        <v>0</v>
      </c>
      <c r="BF1349" s="27"/>
      <c r="BG1349" s="27">
        <f t="shared" si="1229"/>
        <v>0</v>
      </c>
      <c r="BH1349" s="1"/>
      <c r="BI1349" s="1"/>
      <c r="BJ1349" s="1"/>
      <c r="BK1349" s="1"/>
      <c r="BL1349" s="1"/>
      <c r="BM1349" s="1"/>
      <c r="BN1349" s="1"/>
      <c r="BO1349" s="1"/>
      <c r="BP1349" s="1"/>
      <c r="BQ1349" s="1"/>
      <c r="BR1349" s="1"/>
      <c r="BS1349" s="38"/>
      <c r="BT1349" s="107">
        <f t="shared" si="1215"/>
        <v>0</v>
      </c>
      <c r="BU1349" s="108">
        <f t="shared" si="1216"/>
        <v>0</v>
      </c>
      <c r="BV1349" s="28">
        <f t="shared" si="1217"/>
        <v>0</v>
      </c>
      <c r="BW1349" s="28">
        <f t="shared" si="1218"/>
        <v>0</v>
      </c>
      <c r="BX1349" s="27"/>
      <c r="BY1349" s="27"/>
      <c r="BZ1349" s="38">
        <f t="shared" si="1219"/>
        <v>0</v>
      </c>
      <c r="CA1349" s="38">
        <f t="shared" si="1220"/>
        <v>0</v>
      </c>
      <c r="CB1349" s="38">
        <f t="shared" si="1232"/>
        <v>0</v>
      </c>
      <c r="CC1349" s="38">
        <f t="shared" si="1232"/>
        <v>0</v>
      </c>
      <c r="CD1349" s="38">
        <f t="shared" si="1221"/>
        <v>0</v>
      </c>
      <c r="CE1349" s="27"/>
      <c r="CF1349" s="27"/>
      <c r="CG1349" s="27"/>
      <c r="CH1349" s="27"/>
      <c r="CI1349" s="126"/>
      <c r="CJ1349" s="116"/>
      <c r="CK1349" s="27"/>
      <c r="CL1349" s="116"/>
      <c r="CM1349" s="27"/>
      <c r="CN1349" s="116"/>
      <c r="CO1349" s="27"/>
      <c r="CP1349" s="27"/>
      <c r="CQ1349" s="27">
        <f t="shared" si="1227"/>
        <v>0</v>
      </c>
      <c r="CR1349" s="27"/>
      <c r="CS1349" s="27">
        <f t="shared" si="1225"/>
        <v>0</v>
      </c>
      <c r="CT1349" s="27"/>
      <c r="CU1349" s="27"/>
      <c r="CV1349" s="86">
        <f t="shared" si="1233"/>
        <v>0</v>
      </c>
      <c r="CW1349" s="86">
        <f t="shared" si="1222"/>
        <v>0</v>
      </c>
    </row>
    <row r="1350" spans="2:101" customFormat="1" outlineLevel="2" x14ac:dyDescent="0.3">
      <c r="B1350" s="41">
        <f t="shared" si="1226"/>
        <v>165</v>
      </c>
      <c r="C1350" s="42"/>
      <c r="D1350" s="105"/>
      <c r="E1350" s="37"/>
      <c r="F1350" s="34"/>
      <c r="G1350" s="34"/>
      <c r="H1350" s="34"/>
      <c r="I1350" s="34"/>
      <c r="J1350" s="34"/>
      <c r="K1350" s="34"/>
      <c r="L1350" s="34"/>
      <c r="M1350" s="27"/>
      <c r="N1350" s="27"/>
      <c r="O1350" s="27"/>
      <c r="P1350" s="27"/>
      <c r="Q1350" s="27"/>
      <c r="R1350" s="27"/>
      <c r="S1350" s="28"/>
      <c r="T1350" s="28"/>
      <c r="U1350" s="28"/>
      <c r="V1350" s="28"/>
      <c r="W1350" s="28">
        <f t="shared" si="1224"/>
        <v>0</v>
      </c>
      <c r="X1350" s="29">
        <f t="shared" si="1230"/>
        <v>0</v>
      </c>
      <c r="Y1350" s="66"/>
      <c r="Z1350" s="67"/>
      <c r="AA1350" s="67"/>
      <c r="AB1350" s="67"/>
      <c r="AC1350" s="67"/>
      <c r="AD1350" s="67"/>
      <c r="AE1350" s="72">
        <f t="shared" si="1211"/>
        <v>0</v>
      </c>
      <c r="AF1350" s="67"/>
      <c r="AG1350" s="66"/>
      <c r="AH1350" s="67"/>
      <c r="AI1350" s="67"/>
      <c r="AJ1350" s="67"/>
      <c r="AK1350" s="68"/>
      <c r="AL1350" s="66"/>
      <c r="AM1350" s="64">
        <f t="shared" si="1212"/>
        <v>0</v>
      </c>
      <c r="AN1350" s="64">
        <f t="shared" si="1234"/>
        <v>0</v>
      </c>
      <c r="AO1350" s="64">
        <f t="shared" si="1235"/>
        <v>0</v>
      </c>
      <c r="AP1350" s="64">
        <f t="shared" si="1236"/>
        <v>0</v>
      </c>
      <c r="AQ1350" s="64">
        <f t="shared" si="1237"/>
        <v>0</v>
      </c>
      <c r="AR1350" s="64">
        <f t="shared" si="1238"/>
        <v>0</v>
      </c>
      <c r="AS1350" s="68"/>
      <c r="AT1350" s="78"/>
      <c r="AU1350" s="79"/>
      <c r="AV1350" s="79"/>
      <c r="AW1350" s="80"/>
      <c r="AX1350" s="106">
        <f t="shared" si="1213"/>
        <v>0</v>
      </c>
      <c r="AY1350" s="63"/>
      <c r="BA1350" s="36"/>
      <c r="BB1350" s="27">
        <f t="shared" si="1228"/>
        <v>0</v>
      </c>
      <c r="BC1350" s="27">
        <f t="shared" si="1231"/>
        <v>0</v>
      </c>
      <c r="BD1350" s="27"/>
      <c r="BE1350" s="27">
        <f t="shared" si="1214"/>
        <v>0</v>
      </c>
      <c r="BF1350" s="27"/>
      <c r="BG1350" s="27">
        <f t="shared" si="1229"/>
        <v>0</v>
      </c>
      <c r="BH1350" s="1"/>
      <c r="BI1350" s="1"/>
      <c r="BJ1350" s="1"/>
      <c r="BK1350" s="1"/>
      <c r="BL1350" s="1"/>
      <c r="BM1350" s="1"/>
      <c r="BN1350" s="1"/>
      <c r="BO1350" s="1"/>
      <c r="BP1350" s="1"/>
      <c r="BQ1350" s="1"/>
      <c r="BR1350" s="1"/>
      <c r="BS1350" s="38"/>
      <c r="BT1350" s="107">
        <f t="shared" si="1215"/>
        <v>0</v>
      </c>
      <c r="BU1350" s="108">
        <f t="shared" si="1216"/>
        <v>0</v>
      </c>
      <c r="BV1350" s="28">
        <f t="shared" si="1217"/>
        <v>0</v>
      </c>
      <c r="BW1350" s="28">
        <f t="shared" si="1218"/>
        <v>0</v>
      </c>
      <c r="BX1350" s="27"/>
      <c r="BY1350" s="27"/>
      <c r="BZ1350" s="38">
        <f t="shared" si="1219"/>
        <v>0</v>
      </c>
      <c r="CA1350" s="38">
        <f t="shared" si="1220"/>
        <v>0</v>
      </c>
      <c r="CB1350" s="38">
        <f t="shared" si="1232"/>
        <v>0</v>
      </c>
      <c r="CC1350" s="38">
        <f t="shared" si="1232"/>
        <v>0</v>
      </c>
      <c r="CD1350" s="38">
        <f t="shared" si="1221"/>
        <v>0</v>
      </c>
      <c r="CE1350" s="27"/>
      <c r="CF1350" s="27"/>
      <c r="CG1350" s="27"/>
      <c r="CH1350" s="27"/>
      <c r="CI1350" s="126"/>
      <c r="CJ1350" s="116"/>
      <c r="CK1350" s="27"/>
      <c r="CL1350" s="116"/>
      <c r="CM1350" s="27"/>
      <c r="CN1350" s="116"/>
      <c r="CO1350" s="27"/>
      <c r="CP1350" s="27"/>
      <c r="CQ1350" s="27">
        <f t="shared" si="1227"/>
        <v>0</v>
      </c>
      <c r="CR1350" s="27"/>
      <c r="CS1350" s="27">
        <f t="shared" si="1225"/>
        <v>0</v>
      </c>
      <c r="CT1350" s="27"/>
      <c r="CU1350" s="27"/>
      <c r="CV1350" s="86">
        <f t="shared" si="1233"/>
        <v>0</v>
      </c>
      <c r="CW1350" s="86">
        <f t="shared" si="1222"/>
        <v>0</v>
      </c>
    </row>
    <row r="1351" spans="2:101" customFormat="1" outlineLevel="2" x14ac:dyDescent="0.3">
      <c r="B1351" s="41">
        <f t="shared" si="1226"/>
        <v>166</v>
      </c>
      <c r="C1351" s="42"/>
      <c r="D1351" s="105"/>
      <c r="E1351" s="37"/>
      <c r="F1351" s="34"/>
      <c r="G1351" s="34"/>
      <c r="H1351" s="34"/>
      <c r="I1351" s="34"/>
      <c r="J1351" s="34"/>
      <c r="K1351" s="34"/>
      <c r="L1351" s="34"/>
      <c r="M1351" s="27"/>
      <c r="N1351" s="27"/>
      <c r="O1351" s="27"/>
      <c r="P1351" s="27"/>
      <c r="Q1351" s="27"/>
      <c r="R1351" s="27"/>
      <c r="S1351" s="28"/>
      <c r="T1351" s="28"/>
      <c r="U1351" s="28"/>
      <c r="V1351" s="28"/>
      <c r="W1351" s="28">
        <f t="shared" si="1224"/>
        <v>0</v>
      </c>
      <c r="X1351" s="29">
        <f t="shared" si="1230"/>
        <v>0</v>
      </c>
      <c r="Y1351" s="66"/>
      <c r="Z1351" s="67"/>
      <c r="AA1351" s="67"/>
      <c r="AB1351" s="67"/>
      <c r="AC1351" s="67"/>
      <c r="AD1351" s="67"/>
      <c r="AE1351" s="72">
        <f t="shared" si="1211"/>
        <v>0</v>
      </c>
      <c r="AF1351" s="67"/>
      <c r="AG1351" s="66"/>
      <c r="AH1351" s="67"/>
      <c r="AI1351" s="67"/>
      <c r="AJ1351" s="67"/>
      <c r="AK1351" s="68"/>
      <c r="AL1351" s="66"/>
      <c r="AM1351" s="64">
        <f t="shared" si="1212"/>
        <v>0</v>
      </c>
      <c r="AN1351" s="64">
        <f t="shared" si="1234"/>
        <v>0</v>
      </c>
      <c r="AO1351" s="64">
        <f t="shared" si="1235"/>
        <v>0</v>
      </c>
      <c r="AP1351" s="64">
        <f t="shared" si="1236"/>
        <v>0</v>
      </c>
      <c r="AQ1351" s="64">
        <f t="shared" si="1237"/>
        <v>0</v>
      </c>
      <c r="AR1351" s="64">
        <f t="shared" si="1238"/>
        <v>0</v>
      </c>
      <c r="AS1351" s="68"/>
      <c r="AT1351" s="78"/>
      <c r="AU1351" s="79"/>
      <c r="AV1351" s="79"/>
      <c r="AW1351" s="80"/>
      <c r="AX1351" s="106">
        <f t="shared" si="1213"/>
        <v>0</v>
      </c>
      <c r="AY1351" s="63"/>
      <c r="BA1351" s="36"/>
      <c r="BB1351" s="27">
        <f t="shared" si="1228"/>
        <v>0</v>
      </c>
      <c r="BC1351" s="27">
        <f t="shared" si="1231"/>
        <v>0</v>
      </c>
      <c r="BD1351" s="27"/>
      <c r="BE1351" s="27">
        <f t="shared" si="1214"/>
        <v>0</v>
      </c>
      <c r="BF1351" s="27"/>
      <c r="BG1351" s="27">
        <f t="shared" si="1229"/>
        <v>0</v>
      </c>
      <c r="BH1351" s="1"/>
      <c r="BI1351" s="1"/>
      <c r="BJ1351" s="1"/>
      <c r="BK1351" s="1"/>
      <c r="BL1351" s="1"/>
      <c r="BM1351" s="1"/>
      <c r="BN1351" s="1"/>
      <c r="BO1351" s="1"/>
      <c r="BP1351" s="1"/>
      <c r="BQ1351" s="1"/>
      <c r="BR1351" s="1"/>
      <c r="BS1351" s="38"/>
      <c r="BT1351" s="107">
        <f t="shared" si="1215"/>
        <v>0</v>
      </c>
      <c r="BU1351" s="108">
        <f t="shared" si="1216"/>
        <v>0</v>
      </c>
      <c r="BV1351" s="28">
        <f t="shared" si="1217"/>
        <v>0</v>
      </c>
      <c r="BW1351" s="28">
        <f t="shared" si="1218"/>
        <v>0</v>
      </c>
      <c r="BX1351" s="27"/>
      <c r="BY1351" s="27"/>
      <c r="BZ1351" s="38">
        <f t="shared" si="1219"/>
        <v>0</v>
      </c>
      <c r="CA1351" s="38">
        <f t="shared" si="1220"/>
        <v>0</v>
      </c>
      <c r="CB1351" s="38">
        <f t="shared" si="1232"/>
        <v>0</v>
      </c>
      <c r="CC1351" s="38">
        <f t="shared" si="1232"/>
        <v>0</v>
      </c>
      <c r="CD1351" s="38">
        <f t="shared" si="1221"/>
        <v>0</v>
      </c>
      <c r="CE1351" s="27"/>
      <c r="CF1351" s="27"/>
      <c r="CG1351" s="27"/>
      <c r="CH1351" s="27"/>
      <c r="CI1351" s="126"/>
      <c r="CJ1351" s="116"/>
      <c r="CK1351" s="27"/>
      <c r="CL1351" s="116"/>
      <c r="CM1351" s="27"/>
      <c r="CN1351" s="116"/>
      <c r="CO1351" s="27"/>
      <c r="CP1351" s="27"/>
      <c r="CQ1351" s="27">
        <f t="shared" si="1227"/>
        <v>0</v>
      </c>
      <c r="CR1351" s="27"/>
      <c r="CS1351" s="27">
        <f t="shared" si="1225"/>
        <v>0</v>
      </c>
      <c r="CT1351" s="27"/>
      <c r="CU1351" s="27"/>
      <c r="CV1351" s="86">
        <f t="shared" si="1233"/>
        <v>0</v>
      </c>
      <c r="CW1351" s="86">
        <f t="shared" si="1222"/>
        <v>0</v>
      </c>
    </row>
    <row r="1352" spans="2:101" customFormat="1" outlineLevel="2" x14ac:dyDescent="0.3">
      <c r="B1352" s="41">
        <f t="shared" si="1226"/>
        <v>167</v>
      </c>
      <c r="C1352" s="42"/>
      <c r="D1352" s="105"/>
      <c r="E1352" s="37"/>
      <c r="F1352" s="34"/>
      <c r="G1352" s="34"/>
      <c r="H1352" s="34"/>
      <c r="I1352" s="34"/>
      <c r="J1352" s="34"/>
      <c r="K1352" s="34"/>
      <c r="L1352" s="34"/>
      <c r="M1352" s="27"/>
      <c r="N1352" s="27"/>
      <c r="O1352" s="27"/>
      <c r="P1352" s="27"/>
      <c r="Q1352" s="27"/>
      <c r="R1352" s="27"/>
      <c r="S1352" s="28"/>
      <c r="T1352" s="28"/>
      <c r="U1352" s="28"/>
      <c r="V1352" s="28"/>
      <c r="W1352" s="28">
        <f t="shared" si="1224"/>
        <v>0</v>
      </c>
      <c r="X1352" s="29">
        <f t="shared" ref="X1352:X1415" si="1239">IF(SUM(F1352:L1352)=0,0,P1352&amp;"/"&amp;M1352&amp;N1352&amp;O1352&amp;"/"&amp;Q1352&amp;"/"&amp;R1352&amp;"/"&amp;S1352&amp;"/"&amp;T1352&amp;"/"&amp;U1352&amp;"/"&amp;V1352&amp;"/"&amp;W1352)</f>
        <v>0</v>
      </c>
      <c r="Y1352" s="66"/>
      <c r="Z1352" s="67"/>
      <c r="AA1352" s="67"/>
      <c r="AB1352" s="67"/>
      <c r="AC1352" s="67"/>
      <c r="AD1352" s="67"/>
      <c r="AE1352" s="72">
        <f t="shared" si="1211"/>
        <v>0</v>
      </c>
      <c r="AF1352" s="67"/>
      <c r="AG1352" s="66"/>
      <c r="AH1352" s="67"/>
      <c r="AI1352" s="67"/>
      <c r="AJ1352" s="67"/>
      <c r="AK1352" s="68"/>
      <c r="AL1352" s="66"/>
      <c r="AM1352" s="64">
        <f t="shared" si="1212"/>
        <v>0</v>
      </c>
      <c r="AN1352" s="64">
        <f t="shared" si="1234"/>
        <v>0</v>
      </c>
      <c r="AO1352" s="64">
        <f t="shared" si="1235"/>
        <v>0</v>
      </c>
      <c r="AP1352" s="64">
        <f t="shared" si="1236"/>
        <v>0</v>
      </c>
      <c r="AQ1352" s="64">
        <f t="shared" si="1237"/>
        <v>0</v>
      </c>
      <c r="AR1352" s="64">
        <f t="shared" si="1238"/>
        <v>0</v>
      </c>
      <c r="AS1352" s="68"/>
      <c r="AT1352" s="78"/>
      <c r="AU1352" s="79"/>
      <c r="AV1352" s="79"/>
      <c r="AW1352" s="80"/>
      <c r="AX1352" s="106">
        <f t="shared" si="1213"/>
        <v>0</v>
      </c>
      <c r="AY1352" s="63"/>
      <c r="BA1352" s="36"/>
      <c r="BB1352" s="27">
        <f t="shared" si="1228"/>
        <v>0</v>
      </c>
      <c r="BC1352" s="27">
        <f t="shared" si="1231"/>
        <v>0</v>
      </c>
      <c r="BD1352" s="27"/>
      <c r="BE1352" s="27">
        <f t="shared" si="1214"/>
        <v>0</v>
      </c>
      <c r="BF1352" s="27"/>
      <c r="BG1352" s="27">
        <f t="shared" si="1229"/>
        <v>0</v>
      </c>
      <c r="BH1352" s="1"/>
      <c r="BI1352" s="1"/>
      <c r="BJ1352" s="1"/>
      <c r="BK1352" s="1"/>
      <c r="BL1352" s="1"/>
      <c r="BM1352" s="1"/>
      <c r="BN1352" s="1"/>
      <c r="BO1352" s="1"/>
      <c r="BP1352" s="1"/>
      <c r="BQ1352" s="1"/>
      <c r="BR1352" s="1"/>
      <c r="BS1352" s="38"/>
      <c r="BT1352" s="107">
        <f t="shared" si="1215"/>
        <v>0</v>
      </c>
      <c r="BU1352" s="108">
        <f t="shared" si="1216"/>
        <v>0</v>
      </c>
      <c r="BV1352" s="28">
        <f t="shared" si="1217"/>
        <v>0</v>
      </c>
      <c r="BW1352" s="28">
        <f t="shared" si="1218"/>
        <v>0</v>
      </c>
      <c r="BX1352" s="27"/>
      <c r="BY1352" s="27"/>
      <c r="BZ1352" s="38">
        <f t="shared" si="1219"/>
        <v>0</v>
      </c>
      <c r="CA1352" s="38">
        <f t="shared" si="1220"/>
        <v>0</v>
      </c>
      <c r="CB1352" s="38">
        <f t="shared" si="1232"/>
        <v>0</v>
      </c>
      <c r="CC1352" s="38">
        <f t="shared" si="1232"/>
        <v>0</v>
      </c>
      <c r="CD1352" s="38">
        <f t="shared" si="1221"/>
        <v>0</v>
      </c>
      <c r="CE1352" s="27"/>
      <c r="CF1352" s="27"/>
      <c r="CG1352" s="27"/>
      <c r="CH1352" s="27"/>
      <c r="CI1352" s="126"/>
      <c r="CJ1352" s="116"/>
      <c r="CK1352" s="27"/>
      <c r="CL1352" s="116"/>
      <c r="CM1352" s="27"/>
      <c r="CN1352" s="116"/>
      <c r="CO1352" s="27"/>
      <c r="CP1352" s="27"/>
      <c r="CQ1352" s="27">
        <f t="shared" si="1227"/>
        <v>0</v>
      </c>
      <c r="CR1352" s="27"/>
      <c r="CS1352" s="27">
        <f t="shared" si="1225"/>
        <v>0</v>
      </c>
      <c r="CT1352" s="27"/>
      <c r="CU1352" s="27"/>
      <c r="CV1352" s="86">
        <f t="shared" ref="CV1352:CV1415" si="1240">IF(SUM(F1352:L1352)=0,0,SUM(F1352:L1352)+BT1352+BZ1352+CA1352)</f>
        <v>0</v>
      </c>
      <c r="CW1352" s="86">
        <f t="shared" si="1222"/>
        <v>0</v>
      </c>
    </row>
    <row r="1353" spans="2:101" customFormat="1" outlineLevel="2" x14ac:dyDescent="0.3">
      <c r="B1353" s="41">
        <f t="shared" si="1226"/>
        <v>168</v>
      </c>
      <c r="C1353" s="42"/>
      <c r="D1353" s="105"/>
      <c r="E1353" s="37"/>
      <c r="F1353" s="34"/>
      <c r="G1353" s="34"/>
      <c r="H1353" s="34"/>
      <c r="I1353" s="34"/>
      <c r="J1353" s="34"/>
      <c r="K1353" s="34"/>
      <c r="L1353" s="34"/>
      <c r="M1353" s="27"/>
      <c r="N1353" s="27"/>
      <c r="O1353" s="27"/>
      <c r="P1353" s="27"/>
      <c r="Q1353" s="27"/>
      <c r="R1353" s="27"/>
      <c r="S1353" s="28"/>
      <c r="T1353" s="28"/>
      <c r="U1353" s="28"/>
      <c r="V1353" s="28"/>
      <c r="W1353" s="28">
        <f t="shared" si="1224"/>
        <v>0</v>
      </c>
      <c r="X1353" s="29">
        <f t="shared" si="1239"/>
        <v>0</v>
      </c>
      <c r="Y1353" s="66"/>
      <c r="Z1353" s="67"/>
      <c r="AA1353" s="67"/>
      <c r="AB1353" s="67"/>
      <c r="AC1353" s="67"/>
      <c r="AD1353" s="67"/>
      <c r="AE1353" s="72">
        <f t="shared" si="1211"/>
        <v>0</v>
      </c>
      <c r="AF1353" s="67"/>
      <c r="AG1353" s="66"/>
      <c r="AH1353" s="67"/>
      <c r="AI1353" s="67"/>
      <c r="AJ1353" s="67"/>
      <c r="AK1353" s="68"/>
      <c r="AL1353" s="66"/>
      <c r="AM1353" s="64">
        <f t="shared" si="1212"/>
        <v>0</v>
      </c>
      <c r="AN1353" s="64">
        <f t="shared" si="1234"/>
        <v>0</v>
      </c>
      <c r="AO1353" s="64">
        <f t="shared" si="1235"/>
        <v>0</v>
      </c>
      <c r="AP1353" s="64">
        <f t="shared" si="1236"/>
        <v>0</v>
      </c>
      <c r="AQ1353" s="64">
        <f t="shared" si="1237"/>
        <v>0</v>
      </c>
      <c r="AR1353" s="64">
        <f t="shared" si="1238"/>
        <v>0</v>
      </c>
      <c r="AS1353" s="68"/>
      <c r="AT1353" s="78"/>
      <c r="AU1353" s="79"/>
      <c r="AV1353" s="79"/>
      <c r="AW1353" s="80"/>
      <c r="AX1353" s="106">
        <f t="shared" si="1213"/>
        <v>0</v>
      </c>
      <c r="AY1353" s="63"/>
      <c r="BA1353" s="36"/>
      <c r="BB1353" s="27">
        <f t="shared" si="1228"/>
        <v>0</v>
      </c>
      <c r="BC1353" s="27">
        <f t="shared" si="1231"/>
        <v>0</v>
      </c>
      <c r="BD1353" s="27"/>
      <c r="BE1353" s="27">
        <f t="shared" si="1214"/>
        <v>0</v>
      </c>
      <c r="BF1353" s="27"/>
      <c r="BG1353" s="27">
        <f t="shared" si="1229"/>
        <v>0</v>
      </c>
      <c r="BH1353" s="1"/>
      <c r="BI1353" s="1"/>
      <c r="BJ1353" s="1"/>
      <c r="BK1353" s="1"/>
      <c r="BL1353" s="1"/>
      <c r="BM1353" s="1"/>
      <c r="BN1353" s="1"/>
      <c r="BO1353" s="1"/>
      <c r="BP1353" s="1"/>
      <c r="BQ1353" s="1"/>
      <c r="BR1353" s="1"/>
      <c r="BS1353" s="38"/>
      <c r="BT1353" s="107">
        <f t="shared" si="1215"/>
        <v>0</v>
      </c>
      <c r="BU1353" s="108">
        <f t="shared" si="1216"/>
        <v>0</v>
      </c>
      <c r="BV1353" s="28">
        <f t="shared" si="1217"/>
        <v>0</v>
      </c>
      <c r="BW1353" s="28">
        <f t="shared" si="1218"/>
        <v>0</v>
      </c>
      <c r="BX1353" s="27"/>
      <c r="BY1353" s="27"/>
      <c r="BZ1353" s="38">
        <f t="shared" si="1219"/>
        <v>0</v>
      </c>
      <c r="CA1353" s="38">
        <f t="shared" si="1220"/>
        <v>0</v>
      </c>
      <c r="CB1353" s="38">
        <f t="shared" si="1232"/>
        <v>0</v>
      </c>
      <c r="CC1353" s="38">
        <f t="shared" si="1232"/>
        <v>0</v>
      </c>
      <c r="CD1353" s="38">
        <f t="shared" si="1221"/>
        <v>0</v>
      </c>
      <c r="CE1353" s="27"/>
      <c r="CF1353" s="27"/>
      <c r="CG1353" s="27"/>
      <c r="CH1353" s="27"/>
      <c r="CI1353" s="126"/>
      <c r="CJ1353" s="116"/>
      <c r="CK1353" s="27"/>
      <c r="CL1353" s="116"/>
      <c r="CM1353" s="27"/>
      <c r="CN1353" s="116"/>
      <c r="CO1353" s="27"/>
      <c r="CP1353" s="27"/>
      <c r="CQ1353" s="27">
        <f t="shared" si="1227"/>
        <v>0</v>
      </c>
      <c r="CR1353" s="27"/>
      <c r="CS1353" s="27">
        <f t="shared" si="1225"/>
        <v>0</v>
      </c>
      <c r="CT1353" s="27"/>
      <c r="CU1353" s="27"/>
      <c r="CV1353" s="86">
        <f t="shared" si="1240"/>
        <v>0</v>
      </c>
      <c r="CW1353" s="86">
        <f t="shared" si="1222"/>
        <v>0</v>
      </c>
    </row>
    <row r="1354" spans="2:101" customFormat="1" outlineLevel="2" x14ac:dyDescent="0.3">
      <c r="B1354" s="41">
        <f t="shared" si="1226"/>
        <v>169</v>
      </c>
      <c r="C1354" s="42"/>
      <c r="D1354" s="105"/>
      <c r="E1354" s="37"/>
      <c r="F1354" s="34"/>
      <c r="G1354" s="34"/>
      <c r="H1354" s="34"/>
      <c r="I1354" s="34"/>
      <c r="J1354" s="34"/>
      <c r="K1354" s="34"/>
      <c r="L1354" s="34"/>
      <c r="M1354" s="27"/>
      <c r="N1354" s="27"/>
      <c r="O1354" s="27"/>
      <c r="P1354" s="27"/>
      <c r="Q1354" s="27"/>
      <c r="R1354" s="27"/>
      <c r="S1354" s="28"/>
      <c r="T1354" s="28"/>
      <c r="U1354" s="28"/>
      <c r="V1354" s="28"/>
      <c r="W1354" s="28">
        <f t="shared" si="1224"/>
        <v>0</v>
      </c>
      <c r="X1354" s="29">
        <f t="shared" si="1239"/>
        <v>0</v>
      </c>
      <c r="Y1354" s="66"/>
      <c r="Z1354" s="67"/>
      <c r="AA1354" s="67"/>
      <c r="AB1354" s="67"/>
      <c r="AC1354" s="67"/>
      <c r="AD1354" s="67"/>
      <c r="AE1354" s="72">
        <f t="shared" si="1211"/>
        <v>0</v>
      </c>
      <c r="AF1354" s="67"/>
      <c r="AG1354" s="66"/>
      <c r="AH1354" s="67"/>
      <c r="AI1354" s="67"/>
      <c r="AJ1354" s="67"/>
      <c r="AK1354" s="68"/>
      <c r="AL1354" s="66"/>
      <c r="AM1354" s="64">
        <f t="shared" si="1212"/>
        <v>0</v>
      </c>
      <c r="AN1354" s="64">
        <f t="shared" si="1234"/>
        <v>0</v>
      </c>
      <c r="AO1354" s="64">
        <f t="shared" si="1235"/>
        <v>0</v>
      </c>
      <c r="AP1354" s="64">
        <f t="shared" si="1236"/>
        <v>0</v>
      </c>
      <c r="AQ1354" s="64">
        <f t="shared" si="1237"/>
        <v>0</v>
      </c>
      <c r="AR1354" s="64">
        <f t="shared" si="1238"/>
        <v>0</v>
      </c>
      <c r="AS1354" s="68"/>
      <c r="AT1354" s="78"/>
      <c r="AU1354" s="79"/>
      <c r="AV1354" s="79"/>
      <c r="AW1354" s="80"/>
      <c r="AX1354" s="106">
        <f t="shared" si="1213"/>
        <v>0</v>
      </c>
      <c r="AY1354" s="63"/>
      <c r="BA1354" s="36"/>
      <c r="BB1354" s="27">
        <f t="shared" si="1228"/>
        <v>0</v>
      </c>
      <c r="BC1354" s="27">
        <f t="shared" si="1231"/>
        <v>0</v>
      </c>
      <c r="BD1354" s="27"/>
      <c r="BE1354" s="27">
        <f t="shared" si="1214"/>
        <v>0</v>
      </c>
      <c r="BF1354" s="27"/>
      <c r="BG1354" s="27">
        <f t="shared" si="1229"/>
        <v>0</v>
      </c>
      <c r="BH1354" s="1"/>
      <c r="BI1354" s="1"/>
      <c r="BJ1354" s="1"/>
      <c r="BK1354" s="1"/>
      <c r="BL1354" s="1"/>
      <c r="BM1354" s="1"/>
      <c r="BN1354" s="1"/>
      <c r="BO1354" s="1"/>
      <c r="BP1354" s="1"/>
      <c r="BQ1354" s="1"/>
      <c r="BR1354" s="1"/>
      <c r="BS1354" s="38"/>
      <c r="BT1354" s="107">
        <f t="shared" si="1215"/>
        <v>0</v>
      </c>
      <c r="BU1354" s="108">
        <f t="shared" si="1216"/>
        <v>0</v>
      </c>
      <c r="BV1354" s="28">
        <f t="shared" si="1217"/>
        <v>0</v>
      </c>
      <c r="BW1354" s="28">
        <f t="shared" si="1218"/>
        <v>0</v>
      </c>
      <c r="BX1354" s="27"/>
      <c r="BY1354" s="27"/>
      <c r="BZ1354" s="38">
        <f t="shared" si="1219"/>
        <v>0</v>
      </c>
      <c r="CA1354" s="38">
        <f t="shared" si="1220"/>
        <v>0</v>
      </c>
      <c r="CB1354" s="38">
        <f t="shared" si="1232"/>
        <v>0</v>
      </c>
      <c r="CC1354" s="38">
        <f t="shared" si="1232"/>
        <v>0</v>
      </c>
      <c r="CD1354" s="38">
        <f t="shared" si="1221"/>
        <v>0</v>
      </c>
      <c r="CE1354" s="27"/>
      <c r="CF1354" s="27"/>
      <c r="CG1354" s="27"/>
      <c r="CH1354" s="27"/>
      <c r="CI1354" s="126"/>
      <c r="CJ1354" s="116"/>
      <c r="CK1354" s="27"/>
      <c r="CL1354" s="116"/>
      <c r="CM1354" s="27"/>
      <c r="CN1354" s="116"/>
      <c r="CO1354" s="27"/>
      <c r="CP1354" s="27"/>
      <c r="CQ1354" s="27">
        <f t="shared" si="1227"/>
        <v>0</v>
      </c>
      <c r="CR1354" s="27"/>
      <c r="CS1354" s="27">
        <f t="shared" si="1225"/>
        <v>0</v>
      </c>
      <c r="CT1354" s="27"/>
      <c r="CU1354" s="27"/>
      <c r="CV1354" s="86">
        <f t="shared" si="1240"/>
        <v>0</v>
      </c>
      <c r="CW1354" s="86">
        <f t="shared" si="1222"/>
        <v>0</v>
      </c>
    </row>
    <row r="1355" spans="2:101" customFormat="1" outlineLevel="2" x14ac:dyDescent="0.3">
      <c r="B1355" s="41">
        <f t="shared" si="1226"/>
        <v>170</v>
      </c>
      <c r="C1355" s="42"/>
      <c r="D1355" s="105"/>
      <c r="E1355" s="37"/>
      <c r="F1355" s="34"/>
      <c r="G1355" s="34"/>
      <c r="H1355" s="34"/>
      <c r="I1355" s="34"/>
      <c r="J1355" s="34"/>
      <c r="K1355" s="34"/>
      <c r="L1355" s="34"/>
      <c r="M1355" s="27"/>
      <c r="N1355" s="27"/>
      <c r="O1355" s="27"/>
      <c r="P1355" s="27"/>
      <c r="Q1355" s="27"/>
      <c r="R1355" s="27"/>
      <c r="S1355" s="28"/>
      <c r="T1355" s="28"/>
      <c r="U1355" s="28"/>
      <c r="V1355" s="28"/>
      <c r="W1355" s="28">
        <f t="shared" si="1224"/>
        <v>0</v>
      </c>
      <c r="X1355" s="29">
        <f t="shared" si="1239"/>
        <v>0</v>
      </c>
      <c r="Y1355" s="66"/>
      <c r="Z1355" s="67"/>
      <c r="AA1355" s="67"/>
      <c r="AB1355" s="67"/>
      <c r="AC1355" s="67"/>
      <c r="AD1355" s="67"/>
      <c r="AE1355" s="72">
        <f t="shared" si="1211"/>
        <v>0</v>
      </c>
      <c r="AF1355" s="67"/>
      <c r="AG1355" s="66"/>
      <c r="AH1355" s="67"/>
      <c r="AI1355" s="67"/>
      <c r="AJ1355" s="67"/>
      <c r="AK1355" s="68"/>
      <c r="AL1355" s="66"/>
      <c r="AM1355" s="64">
        <f t="shared" si="1212"/>
        <v>0</v>
      </c>
      <c r="AN1355" s="64">
        <f t="shared" si="1234"/>
        <v>0</v>
      </c>
      <c r="AO1355" s="64">
        <f t="shared" si="1235"/>
        <v>0</v>
      </c>
      <c r="AP1355" s="64">
        <f t="shared" si="1236"/>
        <v>0</v>
      </c>
      <c r="AQ1355" s="64">
        <f t="shared" si="1237"/>
        <v>0</v>
      </c>
      <c r="AR1355" s="64">
        <f t="shared" si="1238"/>
        <v>0</v>
      </c>
      <c r="AS1355" s="68"/>
      <c r="AT1355" s="78"/>
      <c r="AU1355" s="79"/>
      <c r="AV1355" s="79"/>
      <c r="AW1355" s="80"/>
      <c r="AX1355" s="106">
        <f t="shared" si="1213"/>
        <v>0</v>
      </c>
      <c r="AY1355" s="63"/>
      <c r="BA1355" s="36"/>
      <c r="BB1355" s="27">
        <f t="shared" si="1228"/>
        <v>0</v>
      </c>
      <c r="BC1355" s="27">
        <f t="shared" si="1231"/>
        <v>0</v>
      </c>
      <c r="BD1355" s="27"/>
      <c r="BE1355" s="27">
        <f t="shared" si="1214"/>
        <v>0</v>
      </c>
      <c r="BF1355" s="27"/>
      <c r="BG1355" s="27">
        <f t="shared" si="1229"/>
        <v>0</v>
      </c>
      <c r="BH1355" s="1"/>
      <c r="BI1355" s="1"/>
      <c r="BJ1355" s="1"/>
      <c r="BK1355" s="1"/>
      <c r="BL1355" s="1"/>
      <c r="BM1355" s="1"/>
      <c r="BN1355" s="1"/>
      <c r="BO1355" s="1"/>
      <c r="BP1355" s="1"/>
      <c r="BQ1355" s="1"/>
      <c r="BR1355" s="1"/>
      <c r="BS1355" s="38"/>
      <c r="BT1355" s="107">
        <f t="shared" si="1215"/>
        <v>0</v>
      </c>
      <c r="BU1355" s="108">
        <f t="shared" si="1216"/>
        <v>0</v>
      </c>
      <c r="BV1355" s="28">
        <f t="shared" si="1217"/>
        <v>0</v>
      </c>
      <c r="BW1355" s="28">
        <f t="shared" si="1218"/>
        <v>0</v>
      </c>
      <c r="BX1355" s="27"/>
      <c r="BY1355" s="27"/>
      <c r="BZ1355" s="38">
        <f t="shared" si="1219"/>
        <v>0</v>
      </c>
      <c r="CA1355" s="38">
        <f t="shared" si="1220"/>
        <v>0</v>
      </c>
      <c r="CB1355" s="38">
        <f t="shared" si="1232"/>
        <v>0</v>
      </c>
      <c r="CC1355" s="38">
        <f t="shared" si="1232"/>
        <v>0</v>
      </c>
      <c r="CD1355" s="38">
        <f t="shared" si="1221"/>
        <v>0</v>
      </c>
      <c r="CE1355" s="27"/>
      <c r="CF1355" s="27"/>
      <c r="CG1355" s="27"/>
      <c r="CH1355" s="27"/>
      <c r="CI1355" s="126"/>
      <c r="CJ1355" s="116"/>
      <c r="CK1355" s="27"/>
      <c r="CL1355" s="116"/>
      <c r="CM1355" s="27"/>
      <c r="CN1355" s="116"/>
      <c r="CO1355" s="27"/>
      <c r="CP1355" s="27"/>
      <c r="CQ1355" s="27">
        <f t="shared" si="1227"/>
        <v>0</v>
      </c>
      <c r="CR1355" s="27"/>
      <c r="CS1355" s="27">
        <f t="shared" si="1225"/>
        <v>0</v>
      </c>
      <c r="CT1355" s="27"/>
      <c r="CU1355" s="27"/>
      <c r="CV1355" s="86">
        <f t="shared" si="1240"/>
        <v>0</v>
      </c>
      <c r="CW1355" s="86">
        <f t="shared" si="1222"/>
        <v>0</v>
      </c>
    </row>
    <row r="1356" spans="2:101" customFormat="1" outlineLevel="2" x14ac:dyDescent="0.3">
      <c r="B1356" s="41">
        <f t="shared" si="1226"/>
        <v>171</v>
      </c>
      <c r="C1356" s="42"/>
      <c r="D1356" s="105"/>
      <c r="E1356" s="37"/>
      <c r="F1356" s="34"/>
      <c r="G1356" s="34"/>
      <c r="H1356" s="34"/>
      <c r="I1356" s="34"/>
      <c r="J1356" s="34"/>
      <c r="K1356" s="34"/>
      <c r="L1356" s="34"/>
      <c r="M1356" s="27"/>
      <c r="N1356" s="27"/>
      <c r="O1356" s="27"/>
      <c r="P1356" s="27"/>
      <c r="Q1356" s="27"/>
      <c r="R1356" s="27"/>
      <c r="S1356" s="28"/>
      <c r="T1356" s="28"/>
      <c r="U1356" s="28"/>
      <c r="V1356" s="28"/>
      <c r="W1356" s="28">
        <f t="shared" si="1224"/>
        <v>0</v>
      </c>
      <c r="X1356" s="29">
        <f t="shared" si="1239"/>
        <v>0</v>
      </c>
      <c r="Y1356" s="66"/>
      <c r="Z1356" s="67"/>
      <c r="AA1356" s="67"/>
      <c r="AB1356" s="67"/>
      <c r="AC1356" s="67"/>
      <c r="AD1356" s="67"/>
      <c r="AE1356" s="72">
        <f t="shared" si="1211"/>
        <v>0</v>
      </c>
      <c r="AF1356" s="67"/>
      <c r="AG1356" s="66"/>
      <c r="AH1356" s="67"/>
      <c r="AI1356" s="67"/>
      <c r="AJ1356" s="67"/>
      <c r="AK1356" s="68"/>
      <c r="AL1356" s="66"/>
      <c r="AM1356" s="64">
        <f t="shared" si="1212"/>
        <v>0</v>
      </c>
      <c r="AN1356" s="64">
        <f t="shared" si="1234"/>
        <v>0</v>
      </c>
      <c r="AO1356" s="64">
        <f t="shared" si="1235"/>
        <v>0</v>
      </c>
      <c r="AP1356" s="64">
        <f t="shared" si="1236"/>
        <v>0</v>
      </c>
      <c r="AQ1356" s="64">
        <f t="shared" si="1237"/>
        <v>0</v>
      </c>
      <c r="AR1356" s="64">
        <f t="shared" si="1238"/>
        <v>0</v>
      </c>
      <c r="AS1356" s="68"/>
      <c r="AT1356" s="78"/>
      <c r="AU1356" s="79"/>
      <c r="AV1356" s="79"/>
      <c r="AW1356" s="80"/>
      <c r="AX1356" s="106">
        <f t="shared" si="1213"/>
        <v>0</v>
      </c>
      <c r="AY1356" s="63"/>
      <c r="BA1356" s="36"/>
      <c r="BB1356" s="27">
        <f t="shared" si="1228"/>
        <v>0</v>
      </c>
      <c r="BC1356" s="27">
        <f t="shared" si="1231"/>
        <v>0</v>
      </c>
      <c r="BD1356" s="27"/>
      <c r="BE1356" s="27">
        <f t="shared" si="1214"/>
        <v>0</v>
      </c>
      <c r="BF1356" s="27"/>
      <c r="BG1356" s="27">
        <f t="shared" si="1229"/>
        <v>0</v>
      </c>
      <c r="BH1356" s="1"/>
      <c r="BI1356" s="1"/>
      <c r="BJ1356" s="1"/>
      <c r="BK1356" s="1"/>
      <c r="BL1356" s="1"/>
      <c r="BM1356" s="1"/>
      <c r="BN1356" s="1"/>
      <c r="BO1356" s="1"/>
      <c r="BP1356" s="1"/>
      <c r="BQ1356" s="1"/>
      <c r="BR1356" s="1"/>
      <c r="BS1356" s="38"/>
      <c r="BT1356" s="107">
        <f t="shared" si="1215"/>
        <v>0</v>
      </c>
      <c r="BU1356" s="108">
        <f t="shared" si="1216"/>
        <v>0</v>
      </c>
      <c r="BV1356" s="28">
        <f t="shared" si="1217"/>
        <v>0</v>
      </c>
      <c r="BW1356" s="28">
        <f t="shared" si="1218"/>
        <v>0</v>
      </c>
      <c r="BX1356" s="27"/>
      <c r="BY1356" s="27"/>
      <c r="BZ1356" s="38">
        <f t="shared" si="1219"/>
        <v>0</v>
      </c>
      <c r="CA1356" s="38">
        <f t="shared" si="1220"/>
        <v>0</v>
      </c>
      <c r="CB1356" s="38">
        <f t="shared" si="1232"/>
        <v>0</v>
      </c>
      <c r="CC1356" s="38">
        <f t="shared" si="1232"/>
        <v>0</v>
      </c>
      <c r="CD1356" s="38">
        <f t="shared" si="1221"/>
        <v>0</v>
      </c>
      <c r="CE1356" s="27"/>
      <c r="CF1356" s="27"/>
      <c r="CG1356" s="27"/>
      <c r="CH1356" s="27"/>
      <c r="CI1356" s="126"/>
      <c r="CJ1356" s="116"/>
      <c r="CK1356" s="27"/>
      <c r="CL1356" s="116"/>
      <c r="CM1356" s="27"/>
      <c r="CN1356" s="116"/>
      <c r="CO1356" s="27"/>
      <c r="CP1356" s="27"/>
      <c r="CQ1356" s="27">
        <f t="shared" si="1227"/>
        <v>0</v>
      </c>
      <c r="CR1356" s="27"/>
      <c r="CS1356" s="27">
        <f t="shared" si="1225"/>
        <v>0</v>
      </c>
      <c r="CT1356" s="27"/>
      <c r="CU1356" s="27"/>
      <c r="CV1356" s="86">
        <f t="shared" si="1240"/>
        <v>0</v>
      </c>
      <c r="CW1356" s="86">
        <f t="shared" si="1222"/>
        <v>0</v>
      </c>
    </row>
    <row r="1357" spans="2:101" customFormat="1" outlineLevel="2" x14ac:dyDescent="0.3">
      <c r="B1357" s="41">
        <f t="shared" si="1226"/>
        <v>172</v>
      </c>
      <c r="C1357" s="42"/>
      <c r="D1357" s="105"/>
      <c r="E1357" s="37"/>
      <c r="F1357" s="34"/>
      <c r="G1357" s="34"/>
      <c r="H1357" s="34"/>
      <c r="I1357" s="34"/>
      <c r="J1357" s="34"/>
      <c r="K1357" s="34"/>
      <c r="L1357" s="34"/>
      <c r="M1357" s="27"/>
      <c r="N1357" s="27"/>
      <c r="O1357" s="27"/>
      <c r="P1357" s="27"/>
      <c r="Q1357" s="27"/>
      <c r="R1357" s="27"/>
      <c r="S1357" s="28"/>
      <c r="T1357" s="28"/>
      <c r="U1357" s="28"/>
      <c r="V1357" s="28"/>
      <c r="W1357" s="28">
        <f t="shared" si="1224"/>
        <v>0</v>
      </c>
      <c r="X1357" s="29">
        <f t="shared" si="1239"/>
        <v>0</v>
      </c>
      <c r="Y1357" s="66"/>
      <c r="Z1357" s="67"/>
      <c r="AA1357" s="67"/>
      <c r="AB1357" s="67"/>
      <c r="AC1357" s="67"/>
      <c r="AD1357" s="67"/>
      <c r="AE1357" s="72">
        <f t="shared" si="1211"/>
        <v>0</v>
      </c>
      <c r="AF1357" s="67"/>
      <c r="AG1357" s="66"/>
      <c r="AH1357" s="67"/>
      <c r="AI1357" s="67"/>
      <c r="AJ1357" s="67"/>
      <c r="AK1357" s="68"/>
      <c r="AL1357" s="66"/>
      <c r="AM1357" s="64">
        <f t="shared" si="1212"/>
        <v>0</v>
      </c>
      <c r="AN1357" s="64">
        <f t="shared" si="1234"/>
        <v>0</v>
      </c>
      <c r="AO1357" s="64">
        <f t="shared" si="1235"/>
        <v>0</v>
      </c>
      <c r="AP1357" s="64">
        <f t="shared" si="1236"/>
        <v>0</v>
      </c>
      <c r="AQ1357" s="64">
        <f t="shared" si="1237"/>
        <v>0</v>
      </c>
      <c r="AR1357" s="64">
        <f t="shared" si="1238"/>
        <v>0</v>
      </c>
      <c r="AS1357" s="68"/>
      <c r="AT1357" s="78"/>
      <c r="AU1357" s="79"/>
      <c r="AV1357" s="79"/>
      <c r="AW1357" s="80"/>
      <c r="AX1357" s="106">
        <f t="shared" si="1213"/>
        <v>0</v>
      </c>
      <c r="AY1357" s="63"/>
      <c r="BA1357" s="36"/>
      <c r="BB1357" s="27">
        <f t="shared" si="1228"/>
        <v>0</v>
      </c>
      <c r="BC1357" s="27">
        <f t="shared" si="1231"/>
        <v>0</v>
      </c>
      <c r="BD1357" s="27"/>
      <c r="BE1357" s="27">
        <f t="shared" si="1214"/>
        <v>0</v>
      </c>
      <c r="BF1357" s="27"/>
      <c r="BG1357" s="27">
        <f t="shared" si="1229"/>
        <v>0</v>
      </c>
      <c r="BH1357" s="1"/>
      <c r="BI1357" s="1"/>
      <c r="BJ1357" s="1"/>
      <c r="BK1357" s="1"/>
      <c r="BL1357" s="1"/>
      <c r="BM1357" s="1"/>
      <c r="BN1357" s="1"/>
      <c r="BO1357" s="1"/>
      <c r="BP1357" s="1"/>
      <c r="BQ1357" s="1"/>
      <c r="BR1357" s="1"/>
      <c r="BS1357" s="38"/>
      <c r="BT1357" s="107">
        <f t="shared" si="1215"/>
        <v>0</v>
      </c>
      <c r="BU1357" s="108">
        <f t="shared" si="1216"/>
        <v>0</v>
      </c>
      <c r="BV1357" s="28">
        <f t="shared" si="1217"/>
        <v>0</v>
      </c>
      <c r="BW1357" s="28">
        <f t="shared" si="1218"/>
        <v>0</v>
      </c>
      <c r="BX1357" s="27"/>
      <c r="BY1357" s="27"/>
      <c r="BZ1357" s="38">
        <f t="shared" si="1219"/>
        <v>0</v>
      </c>
      <c r="CA1357" s="38">
        <f t="shared" si="1220"/>
        <v>0</v>
      </c>
      <c r="CB1357" s="38">
        <f t="shared" si="1232"/>
        <v>0</v>
      </c>
      <c r="CC1357" s="38">
        <f t="shared" si="1232"/>
        <v>0</v>
      </c>
      <c r="CD1357" s="38">
        <f t="shared" si="1221"/>
        <v>0</v>
      </c>
      <c r="CE1357" s="27"/>
      <c r="CF1357" s="27"/>
      <c r="CG1357" s="27"/>
      <c r="CH1357" s="27"/>
      <c r="CI1357" s="126"/>
      <c r="CJ1357" s="116"/>
      <c r="CK1357" s="27"/>
      <c r="CL1357" s="116"/>
      <c r="CM1357" s="27"/>
      <c r="CN1357" s="116"/>
      <c r="CO1357" s="27"/>
      <c r="CP1357" s="27"/>
      <c r="CQ1357" s="27">
        <f t="shared" si="1227"/>
        <v>0</v>
      </c>
      <c r="CR1357" s="27"/>
      <c r="CS1357" s="27">
        <f t="shared" si="1225"/>
        <v>0</v>
      </c>
      <c r="CT1357" s="27"/>
      <c r="CU1357" s="27"/>
      <c r="CV1357" s="86">
        <f t="shared" si="1240"/>
        <v>0</v>
      </c>
      <c r="CW1357" s="86">
        <f t="shared" si="1222"/>
        <v>0</v>
      </c>
    </row>
    <row r="1358" spans="2:101" customFormat="1" outlineLevel="2" x14ac:dyDescent="0.3">
      <c r="B1358" s="41">
        <f t="shared" si="1226"/>
        <v>173</v>
      </c>
      <c r="C1358" s="42"/>
      <c r="D1358" s="105"/>
      <c r="E1358" s="37"/>
      <c r="F1358" s="34"/>
      <c r="G1358" s="34"/>
      <c r="H1358" s="34"/>
      <c r="I1358" s="34"/>
      <c r="J1358" s="34"/>
      <c r="K1358" s="34"/>
      <c r="L1358" s="34"/>
      <c r="M1358" s="27"/>
      <c r="N1358" s="27"/>
      <c r="O1358" s="27"/>
      <c r="P1358" s="27"/>
      <c r="Q1358" s="27"/>
      <c r="R1358" s="27"/>
      <c r="S1358" s="28"/>
      <c r="T1358" s="28"/>
      <c r="U1358" s="28"/>
      <c r="V1358" s="28"/>
      <c r="W1358" s="28">
        <f t="shared" si="1224"/>
        <v>0</v>
      </c>
      <c r="X1358" s="29">
        <f t="shared" si="1239"/>
        <v>0</v>
      </c>
      <c r="Y1358" s="66"/>
      <c r="Z1358" s="67"/>
      <c r="AA1358" s="67"/>
      <c r="AB1358" s="67"/>
      <c r="AC1358" s="67"/>
      <c r="AD1358" s="67"/>
      <c r="AE1358" s="72">
        <f t="shared" si="1211"/>
        <v>0</v>
      </c>
      <c r="AF1358" s="67"/>
      <c r="AG1358" s="66"/>
      <c r="AH1358" s="67"/>
      <c r="AI1358" s="67"/>
      <c r="AJ1358" s="67"/>
      <c r="AK1358" s="68"/>
      <c r="AL1358" s="66"/>
      <c r="AM1358" s="64">
        <f t="shared" si="1212"/>
        <v>0</v>
      </c>
      <c r="AN1358" s="64">
        <f t="shared" si="1234"/>
        <v>0</v>
      </c>
      <c r="AO1358" s="64">
        <f t="shared" si="1235"/>
        <v>0</v>
      </c>
      <c r="AP1358" s="64">
        <f t="shared" si="1236"/>
        <v>0</v>
      </c>
      <c r="AQ1358" s="64">
        <f t="shared" si="1237"/>
        <v>0</v>
      </c>
      <c r="AR1358" s="64">
        <f t="shared" si="1238"/>
        <v>0</v>
      </c>
      <c r="AS1358" s="68"/>
      <c r="AT1358" s="78"/>
      <c r="AU1358" s="79"/>
      <c r="AV1358" s="79"/>
      <c r="AW1358" s="80"/>
      <c r="AX1358" s="106">
        <f t="shared" si="1213"/>
        <v>0</v>
      </c>
      <c r="AY1358" s="63"/>
      <c r="BA1358" s="36"/>
      <c r="BB1358" s="27">
        <f t="shared" si="1228"/>
        <v>0</v>
      </c>
      <c r="BC1358" s="27">
        <f t="shared" si="1231"/>
        <v>0</v>
      </c>
      <c r="BD1358" s="27"/>
      <c r="BE1358" s="27">
        <f t="shared" si="1214"/>
        <v>0</v>
      </c>
      <c r="BF1358" s="27"/>
      <c r="BG1358" s="27">
        <f t="shared" si="1229"/>
        <v>0</v>
      </c>
      <c r="BH1358" s="1"/>
      <c r="BI1358" s="1"/>
      <c r="BJ1358" s="1"/>
      <c r="BK1358" s="1"/>
      <c r="BL1358" s="1"/>
      <c r="BM1358" s="1"/>
      <c r="BN1358" s="1"/>
      <c r="BO1358" s="1"/>
      <c r="BP1358" s="1"/>
      <c r="BQ1358" s="1"/>
      <c r="BR1358" s="1"/>
      <c r="BS1358" s="38"/>
      <c r="BT1358" s="107">
        <f t="shared" si="1215"/>
        <v>0</v>
      </c>
      <c r="BU1358" s="108">
        <f t="shared" si="1216"/>
        <v>0</v>
      </c>
      <c r="BV1358" s="28">
        <f t="shared" si="1217"/>
        <v>0</v>
      </c>
      <c r="BW1358" s="28">
        <f t="shared" si="1218"/>
        <v>0</v>
      </c>
      <c r="BX1358" s="27"/>
      <c r="BY1358" s="27"/>
      <c r="BZ1358" s="38">
        <f t="shared" si="1219"/>
        <v>0</v>
      </c>
      <c r="CA1358" s="38">
        <f t="shared" si="1220"/>
        <v>0</v>
      </c>
      <c r="CB1358" s="38">
        <f t="shared" si="1232"/>
        <v>0</v>
      </c>
      <c r="CC1358" s="38">
        <f t="shared" si="1232"/>
        <v>0</v>
      </c>
      <c r="CD1358" s="38">
        <f t="shared" si="1221"/>
        <v>0</v>
      </c>
      <c r="CE1358" s="27"/>
      <c r="CF1358" s="27"/>
      <c r="CG1358" s="27"/>
      <c r="CH1358" s="27"/>
      <c r="CI1358" s="126"/>
      <c r="CJ1358" s="116"/>
      <c r="CK1358" s="27"/>
      <c r="CL1358" s="116"/>
      <c r="CM1358" s="27"/>
      <c r="CN1358" s="116"/>
      <c r="CO1358" s="27"/>
      <c r="CP1358" s="27"/>
      <c r="CQ1358" s="27">
        <f t="shared" si="1227"/>
        <v>0</v>
      </c>
      <c r="CR1358" s="27"/>
      <c r="CS1358" s="27">
        <f t="shared" si="1225"/>
        <v>0</v>
      </c>
      <c r="CT1358" s="27"/>
      <c r="CU1358" s="27"/>
      <c r="CV1358" s="86">
        <f t="shared" si="1240"/>
        <v>0</v>
      </c>
      <c r="CW1358" s="86">
        <f t="shared" si="1222"/>
        <v>0</v>
      </c>
    </row>
    <row r="1359" spans="2:101" customFormat="1" outlineLevel="2" x14ac:dyDescent="0.3">
      <c r="B1359" s="41">
        <f t="shared" si="1226"/>
        <v>174</v>
      </c>
      <c r="C1359" s="42"/>
      <c r="D1359" s="105"/>
      <c r="E1359" s="37"/>
      <c r="F1359" s="34"/>
      <c r="G1359" s="34"/>
      <c r="H1359" s="34"/>
      <c r="I1359" s="34"/>
      <c r="J1359" s="34"/>
      <c r="K1359" s="34"/>
      <c r="L1359" s="34"/>
      <c r="M1359" s="27"/>
      <c r="N1359" s="27"/>
      <c r="O1359" s="27"/>
      <c r="P1359" s="27"/>
      <c r="Q1359" s="27"/>
      <c r="R1359" s="27"/>
      <c r="S1359" s="28"/>
      <c r="T1359" s="28"/>
      <c r="U1359" s="28"/>
      <c r="V1359" s="28"/>
      <c r="W1359" s="28">
        <f t="shared" si="1224"/>
        <v>0</v>
      </c>
      <c r="X1359" s="29">
        <f t="shared" si="1239"/>
        <v>0</v>
      </c>
      <c r="Y1359" s="66"/>
      <c r="Z1359" s="67"/>
      <c r="AA1359" s="67"/>
      <c r="AB1359" s="67"/>
      <c r="AC1359" s="67"/>
      <c r="AD1359" s="67"/>
      <c r="AE1359" s="72">
        <f t="shared" si="1211"/>
        <v>0</v>
      </c>
      <c r="AF1359" s="67"/>
      <c r="AG1359" s="66"/>
      <c r="AH1359" s="67"/>
      <c r="AI1359" s="67"/>
      <c r="AJ1359" s="67"/>
      <c r="AK1359" s="68"/>
      <c r="AL1359" s="66"/>
      <c r="AM1359" s="64">
        <f t="shared" si="1212"/>
        <v>0</v>
      </c>
      <c r="AN1359" s="64">
        <f t="shared" si="1234"/>
        <v>0</v>
      </c>
      <c r="AO1359" s="64">
        <f t="shared" si="1235"/>
        <v>0</v>
      </c>
      <c r="AP1359" s="64">
        <f t="shared" si="1236"/>
        <v>0</v>
      </c>
      <c r="AQ1359" s="64">
        <f t="shared" si="1237"/>
        <v>0</v>
      </c>
      <c r="AR1359" s="64">
        <f t="shared" si="1238"/>
        <v>0</v>
      </c>
      <c r="AS1359" s="68"/>
      <c r="AT1359" s="78"/>
      <c r="AU1359" s="79"/>
      <c r="AV1359" s="79"/>
      <c r="AW1359" s="80"/>
      <c r="AX1359" s="106">
        <f t="shared" si="1213"/>
        <v>0</v>
      </c>
      <c r="AY1359" s="63"/>
      <c r="BA1359" s="36"/>
      <c r="BB1359" s="27">
        <f t="shared" si="1228"/>
        <v>0</v>
      </c>
      <c r="BC1359" s="27">
        <f t="shared" si="1231"/>
        <v>0</v>
      </c>
      <c r="BD1359" s="27"/>
      <c r="BE1359" s="27">
        <f t="shared" si="1214"/>
        <v>0</v>
      </c>
      <c r="BF1359" s="27"/>
      <c r="BG1359" s="27">
        <f t="shared" si="1229"/>
        <v>0</v>
      </c>
      <c r="BH1359" s="1"/>
      <c r="BI1359" s="1"/>
      <c r="BJ1359" s="1"/>
      <c r="BK1359" s="1"/>
      <c r="BL1359" s="1"/>
      <c r="BM1359" s="1"/>
      <c r="BN1359" s="1"/>
      <c r="BO1359" s="1"/>
      <c r="BP1359" s="1"/>
      <c r="BQ1359" s="1"/>
      <c r="BR1359" s="1"/>
      <c r="BS1359" s="38"/>
      <c r="BT1359" s="107">
        <f t="shared" si="1215"/>
        <v>0</v>
      </c>
      <c r="BU1359" s="108">
        <f t="shared" si="1216"/>
        <v>0</v>
      </c>
      <c r="BV1359" s="28">
        <f t="shared" si="1217"/>
        <v>0</v>
      </c>
      <c r="BW1359" s="28">
        <f t="shared" si="1218"/>
        <v>0</v>
      </c>
      <c r="BX1359" s="27"/>
      <c r="BY1359" s="27"/>
      <c r="BZ1359" s="38">
        <f t="shared" si="1219"/>
        <v>0</v>
      </c>
      <c r="CA1359" s="38">
        <f t="shared" si="1220"/>
        <v>0</v>
      </c>
      <c r="CB1359" s="38">
        <f t="shared" si="1232"/>
        <v>0</v>
      </c>
      <c r="CC1359" s="38">
        <f t="shared" si="1232"/>
        <v>0</v>
      </c>
      <c r="CD1359" s="38">
        <f t="shared" si="1221"/>
        <v>0</v>
      </c>
      <c r="CE1359" s="27"/>
      <c r="CF1359" s="27"/>
      <c r="CG1359" s="27"/>
      <c r="CH1359" s="27"/>
      <c r="CI1359" s="126"/>
      <c r="CJ1359" s="116"/>
      <c r="CK1359" s="27"/>
      <c r="CL1359" s="116"/>
      <c r="CM1359" s="27"/>
      <c r="CN1359" s="116"/>
      <c r="CO1359" s="27"/>
      <c r="CP1359" s="27"/>
      <c r="CQ1359" s="27">
        <f t="shared" si="1227"/>
        <v>0</v>
      </c>
      <c r="CR1359" s="27"/>
      <c r="CS1359" s="27">
        <f t="shared" si="1225"/>
        <v>0</v>
      </c>
      <c r="CT1359" s="27"/>
      <c r="CU1359" s="27"/>
      <c r="CV1359" s="86">
        <f t="shared" si="1240"/>
        <v>0</v>
      </c>
      <c r="CW1359" s="86">
        <f t="shared" si="1222"/>
        <v>0</v>
      </c>
    </row>
    <row r="1360" spans="2:101" customFormat="1" outlineLevel="2" x14ac:dyDescent="0.3">
      <c r="B1360" s="41">
        <f t="shared" si="1226"/>
        <v>175</v>
      </c>
      <c r="C1360" s="42"/>
      <c r="D1360" s="105"/>
      <c r="E1360" s="37"/>
      <c r="F1360" s="34"/>
      <c r="G1360" s="34"/>
      <c r="H1360" s="34"/>
      <c r="I1360" s="34"/>
      <c r="J1360" s="34"/>
      <c r="K1360" s="34"/>
      <c r="L1360" s="34"/>
      <c r="M1360" s="27"/>
      <c r="N1360" s="27"/>
      <c r="O1360" s="27"/>
      <c r="P1360" s="27"/>
      <c r="Q1360" s="27"/>
      <c r="R1360" s="27"/>
      <c r="S1360" s="28"/>
      <c r="T1360" s="28"/>
      <c r="U1360" s="28"/>
      <c r="V1360" s="28"/>
      <c r="W1360" s="28">
        <f t="shared" si="1224"/>
        <v>0</v>
      </c>
      <c r="X1360" s="29">
        <f t="shared" si="1239"/>
        <v>0</v>
      </c>
      <c r="Y1360" s="66"/>
      <c r="Z1360" s="67"/>
      <c r="AA1360" s="67"/>
      <c r="AB1360" s="67"/>
      <c r="AC1360" s="67"/>
      <c r="AD1360" s="67"/>
      <c r="AE1360" s="72">
        <f t="shared" ref="AE1360:AE1423" si="1241">IF(AG1360=0,0,B1360&amp;"_"&amp;M1360&amp;N1360&amp;O1360&amp;"_"&amp;P1360&amp;"_"&amp;Q1360&amp;"_"&amp;AF1360)</f>
        <v>0</v>
      </c>
      <c r="AF1360" s="67"/>
      <c r="AG1360" s="66"/>
      <c r="AH1360" s="67"/>
      <c r="AI1360" s="67"/>
      <c r="AJ1360" s="67"/>
      <c r="AK1360" s="68"/>
      <c r="AL1360" s="66"/>
      <c r="AM1360" s="64">
        <f t="shared" ref="AM1360:AM1423" si="1242">VLOOKUP($AL1360,aut_car,2,FALSE)</f>
        <v>0</v>
      </c>
      <c r="AN1360" s="64">
        <f t="shared" si="1234"/>
        <v>0</v>
      </c>
      <c r="AO1360" s="64">
        <f t="shared" si="1235"/>
        <v>0</v>
      </c>
      <c r="AP1360" s="64">
        <f t="shared" si="1236"/>
        <v>0</v>
      </c>
      <c r="AQ1360" s="64">
        <f t="shared" si="1237"/>
        <v>0</v>
      </c>
      <c r="AR1360" s="64">
        <f t="shared" si="1238"/>
        <v>0</v>
      </c>
      <c r="AS1360" s="68"/>
      <c r="AT1360" s="78"/>
      <c r="AU1360" s="79"/>
      <c r="AV1360" s="79"/>
      <c r="AW1360" s="80"/>
      <c r="AX1360" s="106">
        <f t="shared" ref="AX1360:AX1423" si="1243">E1360</f>
        <v>0</v>
      </c>
      <c r="AY1360" s="63"/>
      <c r="BA1360" s="36"/>
      <c r="BB1360" s="27">
        <f t="shared" si="1228"/>
        <v>0</v>
      </c>
      <c r="BC1360" s="27">
        <f t="shared" si="1231"/>
        <v>0</v>
      </c>
      <c r="BD1360" s="27"/>
      <c r="BE1360" s="27">
        <f t="shared" ref="BE1360:BE1423" si="1244">IF(BA1360="NON",0,I1360+J1360+K1360+L1360)</f>
        <v>0</v>
      </c>
      <c r="BF1360" s="27"/>
      <c r="BG1360" s="27">
        <f t="shared" si="1229"/>
        <v>0</v>
      </c>
      <c r="BH1360" s="1"/>
      <c r="BI1360" s="1"/>
      <c r="BJ1360" s="1"/>
      <c r="BK1360" s="1"/>
      <c r="BL1360" s="1"/>
      <c r="BM1360" s="1"/>
      <c r="BN1360" s="1"/>
      <c r="BO1360" s="1"/>
      <c r="BP1360" s="1"/>
      <c r="BQ1360" s="1"/>
      <c r="BR1360" s="1"/>
      <c r="BS1360" s="38"/>
      <c r="BT1360" s="107">
        <f t="shared" ref="BT1360:BT1423" si="1245">IF(BS1360="OUI",1,0)</f>
        <v>0</v>
      </c>
      <c r="BU1360" s="108">
        <f t="shared" ref="BU1360:BU1423" si="1246">IF(BS1360="OUI",1,0)</f>
        <v>0</v>
      </c>
      <c r="BV1360" s="28">
        <f t="shared" ref="BV1360:BV1423" si="1247">IF(OR(BS1360=0,BS1360="NON"),0,B1360&amp;"_"&amp;M1360&amp;N1360&amp;O1360&amp;"_"&amp;P1360&amp;"_"&amp;Q1360&amp;"_"&amp;R1360&amp;S1360&amp;T1360&amp;U1360&amp;V1360&amp;"_MANU")</f>
        <v>0</v>
      </c>
      <c r="BW1360" s="28">
        <f t="shared" ref="BW1360:BW1423" si="1248">IF(BS1360="OUI",1,0)</f>
        <v>0</v>
      </c>
      <c r="BX1360" s="27"/>
      <c r="BY1360" s="27"/>
      <c r="BZ1360" s="38">
        <f t="shared" ref="BZ1360:BZ1423" si="1249">IF(BS1360="OUI",IF((BC1360+BB1360)&lt;&gt;0,(BB1360+BC1360),0),0)</f>
        <v>0</v>
      </c>
      <c r="CA1360" s="38">
        <f t="shared" ref="CA1360:CA1423" si="1250">IF(BS1360="OUI",IF((BE1360+BG1360)&lt;&gt;0,(BG1360+BE1360),0),0)</f>
        <v>0</v>
      </c>
      <c r="CB1360" s="38">
        <f t="shared" ref="CB1360:CC1383" si="1251">IF(BZ1360=0,0,BZ1360)</f>
        <v>0</v>
      </c>
      <c r="CC1360" s="38">
        <f t="shared" si="1251"/>
        <v>0</v>
      </c>
      <c r="CD1360" s="38">
        <f t="shared" ref="CD1360:CD1423" si="1252">IF(OR(BS1360=0,BS1360="NON"),0,B1360&amp;"_"&amp;M1360&amp;N1360&amp;O1360&amp;"_"&amp;P1360&amp;"_"&amp;Q1360&amp;"_"&amp;R1360&amp;S1360&amp;T1360&amp;U1360&amp;V1360&amp;"_FORC"&amp;IF(CB1360=0,"TR","TC"))</f>
        <v>0</v>
      </c>
      <c r="CE1360" s="27"/>
      <c r="CF1360" s="27"/>
      <c r="CG1360" s="27"/>
      <c r="CH1360" s="27"/>
      <c r="CI1360" s="126"/>
      <c r="CJ1360" s="116"/>
      <c r="CK1360" s="27"/>
      <c r="CL1360" s="116"/>
      <c r="CM1360" s="27"/>
      <c r="CN1360" s="116"/>
      <c r="CO1360" s="27"/>
      <c r="CP1360" s="27"/>
      <c r="CQ1360" s="27">
        <f t="shared" si="1227"/>
        <v>0</v>
      </c>
      <c r="CR1360" s="27"/>
      <c r="CS1360" s="27">
        <f t="shared" si="1225"/>
        <v>0</v>
      </c>
      <c r="CT1360" s="27"/>
      <c r="CU1360" s="27"/>
      <c r="CV1360" s="86">
        <f t="shared" si="1240"/>
        <v>0</v>
      </c>
      <c r="CW1360" s="86">
        <f t="shared" ref="CW1360:CW1423" si="1253">IF(SUM(F1360:L1360)=0,0,SUM(BB1360:BG1360)+BU1360+CC1360+CB1360)</f>
        <v>0</v>
      </c>
    </row>
    <row r="1361" spans="2:101" customFormat="1" outlineLevel="2" x14ac:dyDescent="0.3">
      <c r="B1361" s="41">
        <f t="shared" si="1226"/>
        <v>176</v>
      </c>
      <c r="C1361" s="42"/>
      <c r="D1361" s="105"/>
      <c r="E1361" s="37"/>
      <c r="F1361" s="34"/>
      <c r="G1361" s="34"/>
      <c r="H1361" s="34"/>
      <c r="I1361" s="34"/>
      <c r="J1361" s="34"/>
      <c r="K1361" s="34"/>
      <c r="L1361" s="34"/>
      <c r="M1361" s="27"/>
      <c r="N1361" s="27"/>
      <c r="O1361" s="27"/>
      <c r="P1361" s="27"/>
      <c r="Q1361" s="27"/>
      <c r="R1361" s="27"/>
      <c r="S1361" s="28"/>
      <c r="T1361" s="28"/>
      <c r="U1361" s="28"/>
      <c r="V1361" s="28"/>
      <c r="W1361" s="28">
        <f t="shared" si="1224"/>
        <v>0</v>
      </c>
      <c r="X1361" s="29">
        <f t="shared" si="1239"/>
        <v>0</v>
      </c>
      <c r="Y1361" s="66"/>
      <c r="Z1361" s="67"/>
      <c r="AA1361" s="67"/>
      <c r="AB1361" s="67"/>
      <c r="AC1361" s="67"/>
      <c r="AD1361" s="67"/>
      <c r="AE1361" s="72">
        <f t="shared" si="1241"/>
        <v>0</v>
      </c>
      <c r="AF1361" s="67"/>
      <c r="AG1361" s="66"/>
      <c r="AH1361" s="67"/>
      <c r="AI1361" s="67"/>
      <c r="AJ1361" s="67"/>
      <c r="AK1361" s="68"/>
      <c r="AL1361" s="66"/>
      <c r="AM1361" s="64">
        <f t="shared" si="1242"/>
        <v>0</v>
      </c>
      <c r="AN1361" s="64">
        <f t="shared" si="1234"/>
        <v>0</v>
      </c>
      <c r="AO1361" s="64">
        <f t="shared" si="1235"/>
        <v>0</v>
      </c>
      <c r="AP1361" s="64">
        <f t="shared" si="1236"/>
        <v>0</v>
      </c>
      <c r="AQ1361" s="64">
        <f t="shared" si="1237"/>
        <v>0</v>
      </c>
      <c r="AR1361" s="64">
        <f t="shared" si="1238"/>
        <v>0</v>
      </c>
      <c r="AS1361" s="68"/>
      <c r="AT1361" s="78"/>
      <c r="AU1361" s="79"/>
      <c r="AV1361" s="79"/>
      <c r="AW1361" s="80"/>
      <c r="AX1361" s="106">
        <f t="shared" si="1243"/>
        <v>0</v>
      </c>
      <c r="AY1361" s="63"/>
      <c r="BA1361" s="36"/>
      <c r="BB1361" s="27">
        <f t="shared" si="1228"/>
        <v>0</v>
      </c>
      <c r="BC1361" s="27">
        <f t="shared" si="1231"/>
        <v>0</v>
      </c>
      <c r="BD1361" s="27"/>
      <c r="BE1361" s="27">
        <f t="shared" si="1244"/>
        <v>0</v>
      </c>
      <c r="BF1361" s="27"/>
      <c r="BG1361" s="27">
        <f t="shared" si="1229"/>
        <v>0</v>
      </c>
      <c r="BH1361" s="1"/>
      <c r="BI1361" s="1"/>
      <c r="BJ1361" s="1"/>
      <c r="BK1361" s="1"/>
      <c r="BL1361" s="1"/>
      <c r="BM1361" s="1"/>
      <c r="BN1361" s="1"/>
      <c r="BO1361" s="1"/>
      <c r="BP1361" s="1"/>
      <c r="BQ1361" s="1"/>
      <c r="BR1361" s="1"/>
      <c r="BS1361" s="38"/>
      <c r="BT1361" s="107">
        <f t="shared" si="1245"/>
        <v>0</v>
      </c>
      <c r="BU1361" s="108">
        <f t="shared" si="1246"/>
        <v>0</v>
      </c>
      <c r="BV1361" s="28">
        <f t="shared" si="1247"/>
        <v>0</v>
      </c>
      <c r="BW1361" s="28">
        <f t="shared" si="1248"/>
        <v>0</v>
      </c>
      <c r="BX1361" s="27"/>
      <c r="BY1361" s="27"/>
      <c r="BZ1361" s="38">
        <f t="shared" si="1249"/>
        <v>0</v>
      </c>
      <c r="CA1361" s="38">
        <f t="shared" si="1250"/>
        <v>0</v>
      </c>
      <c r="CB1361" s="38">
        <f t="shared" si="1251"/>
        <v>0</v>
      </c>
      <c r="CC1361" s="38">
        <f t="shared" si="1251"/>
        <v>0</v>
      </c>
      <c r="CD1361" s="38">
        <f t="shared" si="1252"/>
        <v>0</v>
      </c>
      <c r="CE1361" s="27"/>
      <c r="CF1361" s="27"/>
      <c r="CG1361" s="27"/>
      <c r="CH1361" s="27"/>
      <c r="CI1361" s="126"/>
      <c r="CJ1361" s="116"/>
      <c r="CK1361" s="27"/>
      <c r="CL1361" s="116"/>
      <c r="CM1361" s="27"/>
      <c r="CN1361" s="116"/>
      <c r="CO1361" s="27"/>
      <c r="CP1361" s="27"/>
      <c r="CQ1361" s="27">
        <f t="shared" si="1227"/>
        <v>0</v>
      </c>
      <c r="CR1361" s="27"/>
      <c r="CS1361" s="27">
        <f t="shared" si="1225"/>
        <v>0</v>
      </c>
      <c r="CT1361" s="27"/>
      <c r="CU1361" s="27"/>
      <c r="CV1361" s="86">
        <f t="shared" si="1240"/>
        <v>0</v>
      </c>
      <c r="CW1361" s="86">
        <f t="shared" si="1253"/>
        <v>0</v>
      </c>
    </row>
    <row r="1362" spans="2:101" customFormat="1" outlineLevel="2" x14ac:dyDescent="0.3">
      <c r="B1362" s="41">
        <f t="shared" si="1226"/>
        <v>177</v>
      </c>
      <c r="C1362" s="42"/>
      <c r="D1362" s="105"/>
      <c r="E1362" s="37"/>
      <c r="F1362" s="34"/>
      <c r="G1362" s="34"/>
      <c r="H1362" s="34"/>
      <c r="I1362" s="34"/>
      <c r="J1362" s="34"/>
      <c r="K1362" s="34"/>
      <c r="L1362" s="34"/>
      <c r="M1362" s="27"/>
      <c r="N1362" s="27"/>
      <c r="O1362" s="27"/>
      <c r="P1362" s="27"/>
      <c r="Q1362" s="27"/>
      <c r="R1362" s="27"/>
      <c r="S1362" s="28"/>
      <c r="T1362" s="28"/>
      <c r="U1362" s="28"/>
      <c r="V1362" s="28"/>
      <c r="W1362" s="28">
        <f t="shared" si="1224"/>
        <v>0</v>
      </c>
      <c r="X1362" s="29">
        <f t="shared" si="1239"/>
        <v>0</v>
      </c>
      <c r="Y1362" s="66"/>
      <c r="Z1362" s="67"/>
      <c r="AA1362" s="67"/>
      <c r="AB1362" s="67"/>
      <c r="AC1362" s="67"/>
      <c r="AD1362" s="67"/>
      <c r="AE1362" s="72">
        <f t="shared" si="1241"/>
        <v>0</v>
      </c>
      <c r="AF1362" s="67"/>
      <c r="AG1362" s="66"/>
      <c r="AH1362" s="67"/>
      <c r="AI1362" s="67"/>
      <c r="AJ1362" s="67"/>
      <c r="AK1362" s="68"/>
      <c r="AL1362" s="66"/>
      <c r="AM1362" s="64">
        <f t="shared" si="1242"/>
        <v>0</v>
      </c>
      <c r="AN1362" s="64">
        <f t="shared" si="1234"/>
        <v>0</v>
      </c>
      <c r="AO1362" s="64">
        <f t="shared" si="1235"/>
        <v>0</v>
      </c>
      <c r="AP1362" s="64">
        <f t="shared" si="1236"/>
        <v>0</v>
      </c>
      <c r="AQ1362" s="64">
        <f t="shared" si="1237"/>
        <v>0</v>
      </c>
      <c r="AR1362" s="64">
        <f t="shared" si="1238"/>
        <v>0</v>
      </c>
      <c r="AS1362" s="68"/>
      <c r="AT1362" s="78"/>
      <c r="AU1362" s="79"/>
      <c r="AV1362" s="79"/>
      <c r="AW1362" s="80"/>
      <c r="AX1362" s="106">
        <f t="shared" si="1243"/>
        <v>0</v>
      </c>
      <c r="AY1362" s="63"/>
      <c r="BA1362" s="36"/>
      <c r="BB1362" s="27">
        <f t="shared" si="1228"/>
        <v>0</v>
      </c>
      <c r="BC1362" s="27">
        <f t="shared" si="1231"/>
        <v>0</v>
      </c>
      <c r="BD1362" s="27"/>
      <c r="BE1362" s="27">
        <f t="shared" si="1244"/>
        <v>0</v>
      </c>
      <c r="BF1362" s="27"/>
      <c r="BG1362" s="27">
        <f t="shared" si="1229"/>
        <v>0</v>
      </c>
      <c r="BH1362" s="1"/>
      <c r="BI1362" s="1"/>
      <c r="BJ1362" s="1"/>
      <c r="BK1362" s="1"/>
      <c r="BL1362" s="1"/>
      <c r="BM1362" s="1"/>
      <c r="BN1362" s="1"/>
      <c r="BO1362" s="1"/>
      <c r="BP1362" s="1"/>
      <c r="BQ1362" s="1"/>
      <c r="BR1362" s="1"/>
      <c r="BS1362" s="38"/>
      <c r="BT1362" s="107">
        <f t="shared" si="1245"/>
        <v>0</v>
      </c>
      <c r="BU1362" s="108">
        <f t="shared" si="1246"/>
        <v>0</v>
      </c>
      <c r="BV1362" s="28">
        <f t="shared" si="1247"/>
        <v>0</v>
      </c>
      <c r="BW1362" s="28">
        <f t="shared" si="1248"/>
        <v>0</v>
      </c>
      <c r="BX1362" s="27"/>
      <c r="BY1362" s="27"/>
      <c r="BZ1362" s="38">
        <f t="shared" si="1249"/>
        <v>0</v>
      </c>
      <c r="CA1362" s="38">
        <f t="shared" si="1250"/>
        <v>0</v>
      </c>
      <c r="CB1362" s="38">
        <f t="shared" si="1251"/>
        <v>0</v>
      </c>
      <c r="CC1362" s="38">
        <f t="shared" si="1251"/>
        <v>0</v>
      </c>
      <c r="CD1362" s="38">
        <f t="shared" si="1252"/>
        <v>0</v>
      </c>
      <c r="CE1362" s="27"/>
      <c r="CF1362" s="27"/>
      <c r="CG1362" s="27"/>
      <c r="CH1362" s="27"/>
      <c r="CI1362" s="126"/>
      <c r="CJ1362" s="116"/>
      <c r="CK1362" s="27"/>
      <c r="CL1362" s="116"/>
      <c r="CM1362" s="27"/>
      <c r="CN1362" s="116"/>
      <c r="CO1362" s="27"/>
      <c r="CP1362" s="27"/>
      <c r="CQ1362" s="27">
        <f t="shared" si="1227"/>
        <v>0</v>
      </c>
      <c r="CR1362" s="27"/>
      <c r="CS1362" s="27">
        <f t="shared" si="1225"/>
        <v>0</v>
      </c>
      <c r="CT1362" s="27"/>
      <c r="CU1362" s="27"/>
      <c r="CV1362" s="86">
        <f t="shared" si="1240"/>
        <v>0</v>
      </c>
      <c r="CW1362" s="86">
        <f t="shared" si="1253"/>
        <v>0</v>
      </c>
    </row>
    <row r="1363" spans="2:101" customFormat="1" outlineLevel="2" x14ac:dyDescent="0.3">
      <c r="B1363" s="41">
        <f t="shared" si="1226"/>
        <v>178</v>
      </c>
      <c r="C1363" s="42"/>
      <c r="D1363" s="105"/>
      <c r="E1363" s="37"/>
      <c r="F1363" s="34"/>
      <c r="G1363" s="34"/>
      <c r="H1363" s="34"/>
      <c r="I1363" s="34"/>
      <c r="J1363" s="34"/>
      <c r="K1363" s="34"/>
      <c r="L1363" s="34"/>
      <c r="M1363" s="27"/>
      <c r="N1363" s="27"/>
      <c r="O1363" s="27"/>
      <c r="P1363" s="27"/>
      <c r="Q1363" s="27"/>
      <c r="R1363" s="27"/>
      <c r="S1363" s="28"/>
      <c r="T1363" s="28"/>
      <c r="U1363" s="28"/>
      <c r="V1363" s="28"/>
      <c r="W1363" s="28">
        <f t="shared" si="1224"/>
        <v>0</v>
      </c>
      <c r="X1363" s="29">
        <f t="shared" si="1239"/>
        <v>0</v>
      </c>
      <c r="Y1363" s="66"/>
      <c r="Z1363" s="67"/>
      <c r="AA1363" s="67"/>
      <c r="AB1363" s="67"/>
      <c r="AC1363" s="67"/>
      <c r="AD1363" s="67"/>
      <c r="AE1363" s="72">
        <f t="shared" si="1241"/>
        <v>0</v>
      </c>
      <c r="AF1363" s="67"/>
      <c r="AG1363" s="66"/>
      <c r="AH1363" s="67"/>
      <c r="AI1363" s="67"/>
      <c r="AJ1363" s="67"/>
      <c r="AK1363" s="68"/>
      <c r="AL1363" s="66"/>
      <c r="AM1363" s="64">
        <f t="shared" si="1242"/>
        <v>0</v>
      </c>
      <c r="AN1363" s="64">
        <f t="shared" si="1234"/>
        <v>0</v>
      </c>
      <c r="AO1363" s="64">
        <f t="shared" si="1235"/>
        <v>0</v>
      </c>
      <c r="AP1363" s="64">
        <f t="shared" si="1236"/>
        <v>0</v>
      </c>
      <c r="AQ1363" s="64">
        <f t="shared" si="1237"/>
        <v>0</v>
      </c>
      <c r="AR1363" s="64">
        <f t="shared" si="1238"/>
        <v>0</v>
      </c>
      <c r="AS1363" s="68"/>
      <c r="AT1363" s="78"/>
      <c r="AU1363" s="79"/>
      <c r="AV1363" s="79"/>
      <c r="AW1363" s="80"/>
      <c r="AX1363" s="106">
        <f t="shared" si="1243"/>
        <v>0</v>
      </c>
      <c r="AY1363" s="63"/>
      <c r="BA1363" s="36"/>
      <c r="BB1363" s="27">
        <f t="shared" si="1228"/>
        <v>0</v>
      </c>
      <c r="BC1363" s="27">
        <f t="shared" si="1231"/>
        <v>0</v>
      </c>
      <c r="BD1363" s="27"/>
      <c r="BE1363" s="27">
        <f t="shared" si="1244"/>
        <v>0</v>
      </c>
      <c r="BF1363" s="27"/>
      <c r="BG1363" s="27">
        <f t="shared" si="1229"/>
        <v>0</v>
      </c>
      <c r="BH1363" s="1"/>
      <c r="BI1363" s="1"/>
      <c r="BJ1363" s="1"/>
      <c r="BK1363" s="1"/>
      <c r="BL1363" s="1"/>
      <c r="BM1363" s="1"/>
      <c r="BN1363" s="1"/>
      <c r="BO1363" s="1"/>
      <c r="BP1363" s="1"/>
      <c r="BQ1363" s="1"/>
      <c r="BR1363" s="1"/>
      <c r="BS1363" s="38"/>
      <c r="BT1363" s="107">
        <f t="shared" si="1245"/>
        <v>0</v>
      </c>
      <c r="BU1363" s="108">
        <f t="shared" si="1246"/>
        <v>0</v>
      </c>
      <c r="BV1363" s="28">
        <f t="shared" si="1247"/>
        <v>0</v>
      </c>
      <c r="BW1363" s="28">
        <f t="shared" si="1248"/>
        <v>0</v>
      </c>
      <c r="BX1363" s="27"/>
      <c r="BY1363" s="27"/>
      <c r="BZ1363" s="38">
        <f t="shared" si="1249"/>
        <v>0</v>
      </c>
      <c r="CA1363" s="38">
        <f t="shared" si="1250"/>
        <v>0</v>
      </c>
      <c r="CB1363" s="38">
        <f t="shared" si="1251"/>
        <v>0</v>
      </c>
      <c r="CC1363" s="38">
        <f t="shared" si="1251"/>
        <v>0</v>
      </c>
      <c r="CD1363" s="38">
        <f t="shared" si="1252"/>
        <v>0</v>
      </c>
      <c r="CE1363" s="27"/>
      <c r="CF1363" s="27"/>
      <c r="CG1363" s="27"/>
      <c r="CH1363" s="27"/>
      <c r="CI1363" s="126"/>
      <c r="CJ1363" s="116"/>
      <c r="CK1363" s="27"/>
      <c r="CL1363" s="116"/>
      <c r="CM1363" s="27"/>
      <c r="CN1363" s="116"/>
      <c r="CO1363" s="27"/>
      <c r="CP1363" s="27"/>
      <c r="CQ1363" s="27">
        <f t="shared" si="1227"/>
        <v>0</v>
      </c>
      <c r="CR1363" s="27"/>
      <c r="CS1363" s="27">
        <f t="shared" si="1225"/>
        <v>0</v>
      </c>
      <c r="CT1363" s="27"/>
      <c r="CU1363" s="27"/>
      <c r="CV1363" s="86">
        <f t="shared" si="1240"/>
        <v>0</v>
      </c>
      <c r="CW1363" s="86">
        <f t="shared" si="1253"/>
        <v>0</v>
      </c>
    </row>
    <row r="1364" spans="2:101" customFormat="1" outlineLevel="2" x14ac:dyDescent="0.3">
      <c r="B1364" s="41">
        <f t="shared" si="1226"/>
        <v>179</v>
      </c>
      <c r="C1364" s="42"/>
      <c r="D1364" s="105"/>
      <c r="E1364" s="37"/>
      <c r="F1364" s="34"/>
      <c r="G1364" s="34"/>
      <c r="H1364" s="34"/>
      <c r="I1364" s="34"/>
      <c r="J1364" s="34"/>
      <c r="K1364" s="34"/>
      <c r="L1364" s="34"/>
      <c r="M1364" s="27"/>
      <c r="N1364" s="27"/>
      <c r="O1364" s="27"/>
      <c r="P1364" s="27"/>
      <c r="Q1364" s="27"/>
      <c r="R1364" s="27"/>
      <c r="S1364" s="28"/>
      <c r="T1364" s="28"/>
      <c r="U1364" s="28"/>
      <c r="V1364" s="28"/>
      <c r="W1364" s="28">
        <f t="shared" si="1224"/>
        <v>0</v>
      </c>
      <c r="X1364" s="29">
        <f t="shared" si="1239"/>
        <v>0</v>
      </c>
      <c r="Y1364" s="66"/>
      <c r="Z1364" s="67"/>
      <c r="AA1364" s="67"/>
      <c r="AB1364" s="67"/>
      <c r="AC1364" s="67"/>
      <c r="AD1364" s="67"/>
      <c r="AE1364" s="72">
        <f t="shared" si="1241"/>
        <v>0</v>
      </c>
      <c r="AF1364" s="67"/>
      <c r="AG1364" s="66"/>
      <c r="AH1364" s="67"/>
      <c r="AI1364" s="67"/>
      <c r="AJ1364" s="67"/>
      <c r="AK1364" s="68"/>
      <c r="AL1364" s="66"/>
      <c r="AM1364" s="64">
        <f t="shared" si="1242"/>
        <v>0</v>
      </c>
      <c r="AN1364" s="64">
        <f t="shared" si="1234"/>
        <v>0</v>
      </c>
      <c r="AO1364" s="64">
        <f t="shared" si="1235"/>
        <v>0</v>
      </c>
      <c r="AP1364" s="64">
        <f t="shared" si="1236"/>
        <v>0</v>
      </c>
      <c r="AQ1364" s="64">
        <f t="shared" si="1237"/>
        <v>0</v>
      </c>
      <c r="AR1364" s="64">
        <f t="shared" si="1238"/>
        <v>0</v>
      </c>
      <c r="AS1364" s="68"/>
      <c r="AT1364" s="78"/>
      <c r="AU1364" s="79"/>
      <c r="AV1364" s="79"/>
      <c r="AW1364" s="80"/>
      <c r="AX1364" s="106">
        <f t="shared" si="1243"/>
        <v>0</v>
      </c>
      <c r="AY1364" s="63"/>
      <c r="BA1364" s="36"/>
      <c r="BB1364" s="27">
        <f t="shared" si="1228"/>
        <v>0</v>
      </c>
      <c r="BC1364" s="27">
        <f t="shared" si="1231"/>
        <v>0</v>
      </c>
      <c r="BD1364" s="27"/>
      <c r="BE1364" s="27">
        <f t="shared" si="1244"/>
        <v>0</v>
      </c>
      <c r="BF1364" s="27"/>
      <c r="BG1364" s="27">
        <f t="shared" si="1229"/>
        <v>0</v>
      </c>
      <c r="BH1364" s="1"/>
      <c r="BI1364" s="1"/>
      <c r="BJ1364" s="1"/>
      <c r="BK1364" s="1"/>
      <c r="BL1364" s="1"/>
      <c r="BM1364" s="1"/>
      <c r="BN1364" s="1"/>
      <c r="BO1364" s="1"/>
      <c r="BP1364" s="1"/>
      <c r="BQ1364" s="1"/>
      <c r="BR1364" s="1"/>
      <c r="BS1364" s="38"/>
      <c r="BT1364" s="107">
        <f t="shared" si="1245"/>
        <v>0</v>
      </c>
      <c r="BU1364" s="108">
        <f t="shared" si="1246"/>
        <v>0</v>
      </c>
      <c r="BV1364" s="28">
        <f t="shared" si="1247"/>
        <v>0</v>
      </c>
      <c r="BW1364" s="28">
        <f t="shared" si="1248"/>
        <v>0</v>
      </c>
      <c r="BX1364" s="27"/>
      <c r="BY1364" s="27"/>
      <c r="BZ1364" s="38">
        <f t="shared" si="1249"/>
        <v>0</v>
      </c>
      <c r="CA1364" s="38">
        <f t="shared" si="1250"/>
        <v>0</v>
      </c>
      <c r="CB1364" s="38">
        <f t="shared" si="1251"/>
        <v>0</v>
      </c>
      <c r="CC1364" s="38">
        <f t="shared" si="1251"/>
        <v>0</v>
      </c>
      <c r="CD1364" s="38">
        <f t="shared" si="1252"/>
        <v>0</v>
      </c>
      <c r="CE1364" s="27"/>
      <c r="CF1364" s="27"/>
      <c r="CG1364" s="27"/>
      <c r="CH1364" s="27"/>
      <c r="CI1364" s="126"/>
      <c r="CJ1364" s="116"/>
      <c r="CK1364" s="27"/>
      <c r="CL1364" s="116"/>
      <c r="CM1364" s="27"/>
      <c r="CN1364" s="116"/>
      <c r="CO1364" s="27"/>
      <c r="CP1364" s="27"/>
      <c r="CQ1364" s="27">
        <f t="shared" si="1227"/>
        <v>0</v>
      </c>
      <c r="CR1364" s="27"/>
      <c r="CS1364" s="27">
        <f t="shared" si="1225"/>
        <v>0</v>
      </c>
      <c r="CT1364" s="27"/>
      <c r="CU1364" s="27"/>
      <c r="CV1364" s="86">
        <f t="shared" si="1240"/>
        <v>0</v>
      </c>
      <c r="CW1364" s="86">
        <f t="shared" si="1253"/>
        <v>0</v>
      </c>
    </row>
    <row r="1365" spans="2:101" customFormat="1" outlineLevel="2" x14ac:dyDescent="0.3">
      <c r="B1365" s="41">
        <f t="shared" si="1226"/>
        <v>180</v>
      </c>
      <c r="C1365" s="42"/>
      <c r="D1365" s="105"/>
      <c r="E1365" s="37"/>
      <c r="F1365" s="34"/>
      <c r="G1365" s="34"/>
      <c r="H1365" s="34"/>
      <c r="I1365" s="34"/>
      <c r="J1365" s="34"/>
      <c r="K1365" s="34"/>
      <c r="L1365" s="34"/>
      <c r="M1365" s="27"/>
      <c r="N1365" s="27"/>
      <c r="O1365" s="27"/>
      <c r="P1365" s="27"/>
      <c r="Q1365" s="27"/>
      <c r="R1365" s="27"/>
      <c r="S1365" s="28"/>
      <c r="T1365" s="28"/>
      <c r="U1365" s="28"/>
      <c r="V1365" s="28"/>
      <c r="W1365" s="28">
        <f t="shared" si="1224"/>
        <v>0</v>
      </c>
      <c r="X1365" s="29">
        <f t="shared" si="1239"/>
        <v>0</v>
      </c>
      <c r="Y1365" s="66"/>
      <c r="Z1365" s="67"/>
      <c r="AA1365" s="67"/>
      <c r="AB1365" s="67"/>
      <c r="AC1365" s="67"/>
      <c r="AD1365" s="67"/>
      <c r="AE1365" s="72">
        <f t="shared" si="1241"/>
        <v>0</v>
      </c>
      <c r="AF1365" s="67"/>
      <c r="AG1365" s="66"/>
      <c r="AH1365" s="67"/>
      <c r="AI1365" s="67"/>
      <c r="AJ1365" s="67"/>
      <c r="AK1365" s="68"/>
      <c r="AL1365" s="66"/>
      <c r="AM1365" s="64">
        <f t="shared" si="1242"/>
        <v>0</v>
      </c>
      <c r="AN1365" s="64">
        <f t="shared" si="1234"/>
        <v>0</v>
      </c>
      <c r="AO1365" s="64">
        <f t="shared" si="1235"/>
        <v>0</v>
      </c>
      <c r="AP1365" s="64">
        <f t="shared" si="1236"/>
        <v>0</v>
      </c>
      <c r="AQ1365" s="64">
        <f t="shared" si="1237"/>
        <v>0</v>
      </c>
      <c r="AR1365" s="64">
        <f t="shared" si="1238"/>
        <v>0</v>
      </c>
      <c r="AS1365" s="68"/>
      <c r="AT1365" s="78"/>
      <c r="AU1365" s="79"/>
      <c r="AV1365" s="79"/>
      <c r="AW1365" s="80"/>
      <c r="AX1365" s="106">
        <f t="shared" si="1243"/>
        <v>0</v>
      </c>
      <c r="AY1365" s="63"/>
      <c r="BA1365" s="36"/>
      <c r="BB1365" s="27">
        <f t="shared" si="1228"/>
        <v>0</v>
      </c>
      <c r="BC1365" s="27">
        <f t="shared" si="1231"/>
        <v>0</v>
      </c>
      <c r="BD1365" s="27"/>
      <c r="BE1365" s="27">
        <f t="shared" si="1244"/>
        <v>0</v>
      </c>
      <c r="BF1365" s="27"/>
      <c r="BG1365" s="27">
        <f t="shared" si="1229"/>
        <v>0</v>
      </c>
      <c r="BH1365" s="1"/>
      <c r="BI1365" s="1"/>
      <c r="BJ1365" s="1"/>
      <c r="BK1365" s="1"/>
      <c r="BL1365" s="1"/>
      <c r="BM1365" s="1"/>
      <c r="BN1365" s="1"/>
      <c r="BO1365" s="1"/>
      <c r="BP1365" s="1"/>
      <c r="BQ1365" s="1"/>
      <c r="BR1365" s="1"/>
      <c r="BS1365" s="38"/>
      <c r="BT1365" s="107">
        <f t="shared" si="1245"/>
        <v>0</v>
      </c>
      <c r="BU1365" s="108">
        <f t="shared" si="1246"/>
        <v>0</v>
      </c>
      <c r="BV1365" s="28">
        <f t="shared" si="1247"/>
        <v>0</v>
      </c>
      <c r="BW1365" s="28">
        <f t="shared" si="1248"/>
        <v>0</v>
      </c>
      <c r="BX1365" s="27"/>
      <c r="BY1365" s="27"/>
      <c r="BZ1365" s="38">
        <f t="shared" si="1249"/>
        <v>0</v>
      </c>
      <c r="CA1365" s="38">
        <f t="shared" si="1250"/>
        <v>0</v>
      </c>
      <c r="CB1365" s="38">
        <f t="shared" si="1251"/>
        <v>0</v>
      </c>
      <c r="CC1365" s="38">
        <f t="shared" si="1251"/>
        <v>0</v>
      </c>
      <c r="CD1365" s="38">
        <f t="shared" si="1252"/>
        <v>0</v>
      </c>
      <c r="CE1365" s="27"/>
      <c r="CF1365" s="27"/>
      <c r="CG1365" s="27"/>
      <c r="CH1365" s="27"/>
      <c r="CI1365" s="126"/>
      <c r="CJ1365" s="116"/>
      <c r="CK1365" s="27"/>
      <c r="CL1365" s="116"/>
      <c r="CM1365" s="27"/>
      <c r="CN1365" s="116"/>
      <c r="CO1365" s="27"/>
      <c r="CP1365" s="27"/>
      <c r="CQ1365" s="27">
        <f t="shared" si="1227"/>
        <v>0</v>
      </c>
      <c r="CR1365" s="27"/>
      <c r="CS1365" s="27">
        <f t="shared" si="1225"/>
        <v>0</v>
      </c>
      <c r="CT1365" s="27"/>
      <c r="CU1365" s="27"/>
      <c r="CV1365" s="86">
        <f t="shared" si="1240"/>
        <v>0</v>
      </c>
      <c r="CW1365" s="86">
        <f t="shared" si="1253"/>
        <v>0</v>
      </c>
    </row>
    <row r="1366" spans="2:101" customFormat="1" outlineLevel="2" x14ac:dyDescent="0.3">
      <c r="B1366" s="41">
        <f t="shared" si="1226"/>
        <v>181</v>
      </c>
      <c r="C1366" s="42"/>
      <c r="D1366" s="105"/>
      <c r="E1366" s="37"/>
      <c r="F1366" s="34"/>
      <c r="G1366" s="34"/>
      <c r="H1366" s="34"/>
      <c r="I1366" s="34"/>
      <c r="J1366" s="34"/>
      <c r="K1366" s="34"/>
      <c r="L1366" s="34"/>
      <c r="M1366" s="27"/>
      <c r="N1366" s="27"/>
      <c r="O1366" s="27"/>
      <c r="P1366" s="27"/>
      <c r="Q1366" s="27"/>
      <c r="R1366" s="27"/>
      <c r="S1366" s="28"/>
      <c r="T1366" s="28"/>
      <c r="U1366" s="28"/>
      <c r="V1366" s="28"/>
      <c r="W1366" s="28">
        <f t="shared" si="1224"/>
        <v>0</v>
      </c>
      <c r="X1366" s="29">
        <f t="shared" si="1239"/>
        <v>0</v>
      </c>
      <c r="Y1366" s="66"/>
      <c r="Z1366" s="67"/>
      <c r="AA1366" s="67"/>
      <c r="AB1366" s="67"/>
      <c r="AC1366" s="67"/>
      <c r="AD1366" s="67"/>
      <c r="AE1366" s="72">
        <f t="shared" si="1241"/>
        <v>0</v>
      </c>
      <c r="AF1366" s="67"/>
      <c r="AG1366" s="66"/>
      <c r="AH1366" s="67"/>
      <c r="AI1366" s="67"/>
      <c r="AJ1366" s="67"/>
      <c r="AK1366" s="68"/>
      <c r="AL1366" s="66"/>
      <c r="AM1366" s="64">
        <f t="shared" si="1242"/>
        <v>0</v>
      </c>
      <c r="AN1366" s="64">
        <f t="shared" si="1234"/>
        <v>0</v>
      </c>
      <c r="AO1366" s="64">
        <f t="shared" si="1235"/>
        <v>0</v>
      </c>
      <c r="AP1366" s="64">
        <f t="shared" si="1236"/>
        <v>0</v>
      </c>
      <c r="AQ1366" s="64">
        <f t="shared" si="1237"/>
        <v>0</v>
      </c>
      <c r="AR1366" s="64">
        <f t="shared" si="1238"/>
        <v>0</v>
      </c>
      <c r="AS1366" s="68"/>
      <c r="AT1366" s="78"/>
      <c r="AU1366" s="79"/>
      <c r="AV1366" s="79"/>
      <c r="AW1366" s="80"/>
      <c r="AX1366" s="106">
        <f t="shared" si="1243"/>
        <v>0</v>
      </c>
      <c r="AY1366" s="63"/>
      <c r="BA1366" s="36"/>
      <c r="BB1366" s="27">
        <f t="shared" si="1228"/>
        <v>0</v>
      </c>
      <c r="BC1366" s="27">
        <f t="shared" si="1231"/>
        <v>0</v>
      </c>
      <c r="BD1366" s="27"/>
      <c r="BE1366" s="27">
        <f t="shared" si="1244"/>
        <v>0</v>
      </c>
      <c r="BF1366" s="27"/>
      <c r="BG1366" s="27">
        <f t="shared" si="1229"/>
        <v>0</v>
      </c>
      <c r="BH1366" s="1"/>
      <c r="BI1366" s="1"/>
      <c r="BJ1366" s="1"/>
      <c r="BK1366" s="1"/>
      <c r="BL1366" s="1"/>
      <c r="BM1366" s="1"/>
      <c r="BN1366" s="1"/>
      <c r="BO1366" s="1"/>
      <c r="BP1366" s="1"/>
      <c r="BQ1366" s="1"/>
      <c r="BR1366" s="1"/>
      <c r="BS1366" s="38"/>
      <c r="BT1366" s="107">
        <f t="shared" si="1245"/>
        <v>0</v>
      </c>
      <c r="BU1366" s="108">
        <f t="shared" si="1246"/>
        <v>0</v>
      </c>
      <c r="BV1366" s="28">
        <f t="shared" si="1247"/>
        <v>0</v>
      </c>
      <c r="BW1366" s="28">
        <f t="shared" si="1248"/>
        <v>0</v>
      </c>
      <c r="BX1366" s="27"/>
      <c r="BY1366" s="27"/>
      <c r="BZ1366" s="38">
        <f t="shared" si="1249"/>
        <v>0</v>
      </c>
      <c r="CA1366" s="38">
        <f t="shared" si="1250"/>
        <v>0</v>
      </c>
      <c r="CB1366" s="38">
        <f t="shared" si="1251"/>
        <v>0</v>
      </c>
      <c r="CC1366" s="38">
        <f t="shared" si="1251"/>
        <v>0</v>
      </c>
      <c r="CD1366" s="38">
        <f t="shared" si="1252"/>
        <v>0</v>
      </c>
      <c r="CE1366" s="27"/>
      <c r="CF1366" s="27"/>
      <c r="CG1366" s="27"/>
      <c r="CH1366" s="27"/>
      <c r="CI1366" s="126"/>
      <c r="CJ1366" s="116"/>
      <c r="CK1366" s="27"/>
      <c r="CL1366" s="116"/>
      <c r="CM1366" s="27"/>
      <c r="CN1366" s="116"/>
      <c r="CO1366" s="27"/>
      <c r="CP1366" s="27"/>
      <c r="CQ1366" s="27">
        <f t="shared" si="1227"/>
        <v>0</v>
      </c>
      <c r="CR1366" s="27"/>
      <c r="CS1366" s="27">
        <f t="shared" si="1225"/>
        <v>0</v>
      </c>
      <c r="CT1366" s="27"/>
      <c r="CU1366" s="27"/>
      <c r="CV1366" s="86">
        <f t="shared" si="1240"/>
        <v>0</v>
      </c>
      <c r="CW1366" s="86">
        <f t="shared" si="1253"/>
        <v>0</v>
      </c>
    </row>
    <row r="1367" spans="2:101" customFormat="1" outlineLevel="2" x14ac:dyDescent="0.3">
      <c r="B1367" s="41">
        <f t="shared" si="1226"/>
        <v>182</v>
      </c>
      <c r="C1367" s="42"/>
      <c r="D1367" s="105"/>
      <c r="E1367" s="37"/>
      <c r="F1367" s="34"/>
      <c r="G1367" s="34"/>
      <c r="H1367" s="34"/>
      <c r="I1367" s="34"/>
      <c r="J1367" s="34"/>
      <c r="K1367" s="34"/>
      <c r="L1367" s="34"/>
      <c r="M1367" s="27"/>
      <c r="N1367" s="27"/>
      <c r="O1367" s="27"/>
      <c r="P1367" s="27"/>
      <c r="Q1367" s="27"/>
      <c r="R1367" s="27"/>
      <c r="S1367" s="28"/>
      <c r="T1367" s="28"/>
      <c r="U1367" s="28"/>
      <c r="V1367" s="28"/>
      <c r="W1367" s="28">
        <f t="shared" si="1224"/>
        <v>0</v>
      </c>
      <c r="X1367" s="29">
        <f t="shared" si="1239"/>
        <v>0</v>
      </c>
      <c r="Y1367" s="66"/>
      <c r="Z1367" s="67"/>
      <c r="AA1367" s="67"/>
      <c r="AB1367" s="67"/>
      <c r="AC1367" s="67"/>
      <c r="AD1367" s="67"/>
      <c r="AE1367" s="72">
        <f t="shared" si="1241"/>
        <v>0</v>
      </c>
      <c r="AF1367" s="67"/>
      <c r="AG1367" s="66"/>
      <c r="AH1367" s="67"/>
      <c r="AI1367" s="67"/>
      <c r="AJ1367" s="67"/>
      <c r="AK1367" s="68"/>
      <c r="AL1367" s="66"/>
      <c r="AM1367" s="64">
        <f t="shared" si="1242"/>
        <v>0</v>
      </c>
      <c r="AN1367" s="64">
        <f t="shared" si="1234"/>
        <v>0</v>
      </c>
      <c r="AO1367" s="64">
        <f t="shared" si="1235"/>
        <v>0</v>
      </c>
      <c r="AP1367" s="64">
        <f t="shared" si="1236"/>
        <v>0</v>
      </c>
      <c r="AQ1367" s="64">
        <f t="shared" si="1237"/>
        <v>0</v>
      </c>
      <c r="AR1367" s="64">
        <f t="shared" si="1238"/>
        <v>0</v>
      </c>
      <c r="AS1367" s="68"/>
      <c r="AT1367" s="78"/>
      <c r="AU1367" s="79"/>
      <c r="AV1367" s="79"/>
      <c r="AW1367" s="80"/>
      <c r="AX1367" s="106">
        <f t="shared" si="1243"/>
        <v>0</v>
      </c>
      <c r="AY1367" s="63"/>
      <c r="BA1367" s="36"/>
      <c r="BB1367" s="27">
        <f t="shared" si="1228"/>
        <v>0</v>
      </c>
      <c r="BC1367" s="27">
        <f t="shared" si="1231"/>
        <v>0</v>
      </c>
      <c r="BD1367" s="27"/>
      <c r="BE1367" s="27">
        <f t="shared" si="1244"/>
        <v>0</v>
      </c>
      <c r="BF1367" s="27"/>
      <c r="BG1367" s="27">
        <f t="shared" si="1229"/>
        <v>0</v>
      </c>
      <c r="BH1367" s="1"/>
      <c r="BI1367" s="1"/>
      <c r="BJ1367" s="1"/>
      <c r="BK1367" s="1"/>
      <c r="BL1367" s="1"/>
      <c r="BM1367" s="1"/>
      <c r="BN1367" s="1"/>
      <c r="BO1367" s="1"/>
      <c r="BP1367" s="1"/>
      <c r="BQ1367" s="1"/>
      <c r="BR1367" s="1"/>
      <c r="BS1367" s="38"/>
      <c r="BT1367" s="107">
        <f t="shared" si="1245"/>
        <v>0</v>
      </c>
      <c r="BU1367" s="108">
        <f t="shared" si="1246"/>
        <v>0</v>
      </c>
      <c r="BV1367" s="28">
        <f t="shared" si="1247"/>
        <v>0</v>
      </c>
      <c r="BW1367" s="28">
        <f t="shared" si="1248"/>
        <v>0</v>
      </c>
      <c r="BX1367" s="27"/>
      <c r="BY1367" s="27"/>
      <c r="BZ1367" s="38">
        <f t="shared" si="1249"/>
        <v>0</v>
      </c>
      <c r="CA1367" s="38">
        <f t="shared" si="1250"/>
        <v>0</v>
      </c>
      <c r="CB1367" s="38">
        <f t="shared" si="1251"/>
        <v>0</v>
      </c>
      <c r="CC1367" s="38">
        <f t="shared" si="1251"/>
        <v>0</v>
      </c>
      <c r="CD1367" s="38">
        <f t="shared" si="1252"/>
        <v>0</v>
      </c>
      <c r="CE1367" s="27"/>
      <c r="CF1367" s="27"/>
      <c r="CG1367" s="27"/>
      <c r="CH1367" s="27"/>
      <c r="CI1367" s="126"/>
      <c r="CJ1367" s="116"/>
      <c r="CK1367" s="27"/>
      <c r="CL1367" s="116"/>
      <c r="CM1367" s="27"/>
      <c r="CN1367" s="116"/>
      <c r="CO1367" s="27"/>
      <c r="CP1367" s="27"/>
      <c r="CQ1367" s="27">
        <f t="shared" si="1227"/>
        <v>0</v>
      </c>
      <c r="CR1367" s="27"/>
      <c r="CS1367" s="27">
        <f t="shared" si="1225"/>
        <v>0</v>
      </c>
      <c r="CT1367" s="27"/>
      <c r="CU1367" s="27"/>
      <c r="CV1367" s="86">
        <f t="shared" si="1240"/>
        <v>0</v>
      </c>
      <c r="CW1367" s="86">
        <f t="shared" si="1253"/>
        <v>0</v>
      </c>
    </row>
    <row r="1368" spans="2:101" customFormat="1" outlineLevel="2" x14ac:dyDescent="0.3">
      <c r="B1368" s="41">
        <f t="shared" si="1226"/>
        <v>183</v>
      </c>
      <c r="C1368" s="42"/>
      <c r="D1368" s="105"/>
      <c r="E1368" s="37"/>
      <c r="F1368" s="34"/>
      <c r="G1368" s="34"/>
      <c r="H1368" s="34"/>
      <c r="I1368" s="34"/>
      <c r="J1368" s="34"/>
      <c r="K1368" s="34"/>
      <c r="L1368" s="34"/>
      <c r="M1368" s="27"/>
      <c r="N1368" s="27"/>
      <c r="O1368" s="27"/>
      <c r="P1368" s="27"/>
      <c r="Q1368" s="27"/>
      <c r="R1368" s="27"/>
      <c r="S1368" s="28"/>
      <c r="T1368" s="28"/>
      <c r="U1368" s="28"/>
      <c r="V1368" s="28"/>
      <c r="W1368" s="28">
        <f t="shared" si="1224"/>
        <v>0</v>
      </c>
      <c r="X1368" s="29">
        <f t="shared" si="1239"/>
        <v>0</v>
      </c>
      <c r="Y1368" s="66"/>
      <c r="Z1368" s="67"/>
      <c r="AA1368" s="67"/>
      <c r="AB1368" s="67"/>
      <c r="AC1368" s="67"/>
      <c r="AD1368" s="67"/>
      <c r="AE1368" s="72">
        <f t="shared" si="1241"/>
        <v>0</v>
      </c>
      <c r="AF1368" s="67"/>
      <c r="AG1368" s="66"/>
      <c r="AH1368" s="67"/>
      <c r="AI1368" s="67"/>
      <c r="AJ1368" s="67"/>
      <c r="AK1368" s="68"/>
      <c r="AL1368" s="66"/>
      <c r="AM1368" s="64">
        <f t="shared" si="1242"/>
        <v>0</v>
      </c>
      <c r="AN1368" s="64">
        <f t="shared" si="1234"/>
        <v>0</v>
      </c>
      <c r="AO1368" s="64">
        <f t="shared" si="1235"/>
        <v>0</v>
      </c>
      <c r="AP1368" s="64">
        <f t="shared" si="1236"/>
        <v>0</v>
      </c>
      <c r="AQ1368" s="64">
        <f t="shared" si="1237"/>
        <v>0</v>
      </c>
      <c r="AR1368" s="64">
        <f t="shared" si="1238"/>
        <v>0</v>
      </c>
      <c r="AS1368" s="68"/>
      <c r="AT1368" s="78"/>
      <c r="AU1368" s="79"/>
      <c r="AV1368" s="79"/>
      <c r="AW1368" s="80"/>
      <c r="AX1368" s="106">
        <f t="shared" si="1243"/>
        <v>0</v>
      </c>
      <c r="AY1368" s="63"/>
      <c r="BA1368" s="36"/>
      <c r="BB1368" s="27">
        <f t="shared" si="1228"/>
        <v>0</v>
      </c>
      <c r="BC1368" s="27">
        <f t="shared" si="1231"/>
        <v>0</v>
      </c>
      <c r="BD1368" s="27"/>
      <c r="BE1368" s="27">
        <f t="shared" si="1244"/>
        <v>0</v>
      </c>
      <c r="BF1368" s="27"/>
      <c r="BG1368" s="27">
        <f t="shared" si="1229"/>
        <v>0</v>
      </c>
      <c r="BH1368" s="1"/>
      <c r="BI1368" s="1"/>
      <c r="BJ1368" s="1"/>
      <c r="BK1368" s="1"/>
      <c r="BL1368" s="1"/>
      <c r="BM1368" s="1"/>
      <c r="BN1368" s="1"/>
      <c r="BO1368" s="1"/>
      <c r="BP1368" s="1"/>
      <c r="BQ1368" s="1"/>
      <c r="BR1368" s="1"/>
      <c r="BS1368" s="38"/>
      <c r="BT1368" s="107">
        <f t="shared" si="1245"/>
        <v>0</v>
      </c>
      <c r="BU1368" s="108">
        <f t="shared" si="1246"/>
        <v>0</v>
      </c>
      <c r="BV1368" s="28">
        <f t="shared" si="1247"/>
        <v>0</v>
      </c>
      <c r="BW1368" s="28">
        <f t="shared" si="1248"/>
        <v>0</v>
      </c>
      <c r="BX1368" s="27"/>
      <c r="BY1368" s="27"/>
      <c r="BZ1368" s="38">
        <f t="shared" si="1249"/>
        <v>0</v>
      </c>
      <c r="CA1368" s="38">
        <f t="shared" si="1250"/>
        <v>0</v>
      </c>
      <c r="CB1368" s="38">
        <f t="shared" si="1251"/>
        <v>0</v>
      </c>
      <c r="CC1368" s="38">
        <f t="shared" si="1251"/>
        <v>0</v>
      </c>
      <c r="CD1368" s="38">
        <f t="shared" si="1252"/>
        <v>0</v>
      </c>
      <c r="CE1368" s="27"/>
      <c r="CF1368" s="27"/>
      <c r="CG1368" s="27"/>
      <c r="CH1368" s="27"/>
      <c r="CI1368" s="126"/>
      <c r="CJ1368" s="116"/>
      <c r="CK1368" s="27"/>
      <c r="CL1368" s="116"/>
      <c r="CM1368" s="27"/>
      <c r="CN1368" s="116"/>
      <c r="CO1368" s="27"/>
      <c r="CP1368" s="27"/>
      <c r="CQ1368" s="27">
        <f t="shared" si="1227"/>
        <v>0</v>
      </c>
      <c r="CR1368" s="27"/>
      <c r="CS1368" s="27">
        <f t="shared" si="1225"/>
        <v>0</v>
      </c>
      <c r="CT1368" s="27"/>
      <c r="CU1368" s="27"/>
      <c r="CV1368" s="86">
        <f t="shared" si="1240"/>
        <v>0</v>
      </c>
      <c r="CW1368" s="86">
        <f t="shared" si="1253"/>
        <v>0</v>
      </c>
    </row>
    <row r="1369" spans="2:101" customFormat="1" outlineLevel="2" x14ac:dyDescent="0.3">
      <c r="B1369" s="41">
        <f t="shared" si="1226"/>
        <v>184</v>
      </c>
      <c r="C1369" s="42"/>
      <c r="D1369" s="105"/>
      <c r="E1369" s="37"/>
      <c r="F1369" s="34"/>
      <c r="G1369" s="34"/>
      <c r="H1369" s="34"/>
      <c r="I1369" s="34"/>
      <c r="J1369" s="34"/>
      <c r="K1369" s="34"/>
      <c r="L1369" s="34"/>
      <c r="M1369" s="27"/>
      <c r="N1369" s="27"/>
      <c r="O1369" s="27"/>
      <c r="P1369" s="27"/>
      <c r="Q1369" s="27"/>
      <c r="R1369" s="27"/>
      <c r="S1369" s="28"/>
      <c r="T1369" s="28"/>
      <c r="U1369" s="28"/>
      <c r="V1369" s="28"/>
      <c r="W1369" s="28">
        <f t="shared" si="1224"/>
        <v>0</v>
      </c>
      <c r="X1369" s="29">
        <f t="shared" si="1239"/>
        <v>0</v>
      </c>
      <c r="Y1369" s="66"/>
      <c r="Z1369" s="67"/>
      <c r="AA1369" s="67"/>
      <c r="AB1369" s="67"/>
      <c r="AC1369" s="67"/>
      <c r="AD1369" s="67"/>
      <c r="AE1369" s="72">
        <f t="shared" si="1241"/>
        <v>0</v>
      </c>
      <c r="AF1369" s="67"/>
      <c r="AG1369" s="66"/>
      <c r="AH1369" s="67"/>
      <c r="AI1369" s="67"/>
      <c r="AJ1369" s="67"/>
      <c r="AK1369" s="68"/>
      <c r="AL1369" s="66"/>
      <c r="AM1369" s="64">
        <f t="shared" si="1242"/>
        <v>0</v>
      </c>
      <c r="AN1369" s="64">
        <f t="shared" si="1234"/>
        <v>0</v>
      </c>
      <c r="AO1369" s="64">
        <f t="shared" si="1235"/>
        <v>0</v>
      </c>
      <c r="AP1369" s="64">
        <f t="shared" si="1236"/>
        <v>0</v>
      </c>
      <c r="AQ1369" s="64">
        <f t="shared" si="1237"/>
        <v>0</v>
      </c>
      <c r="AR1369" s="64">
        <f t="shared" si="1238"/>
        <v>0</v>
      </c>
      <c r="AS1369" s="68"/>
      <c r="AT1369" s="78"/>
      <c r="AU1369" s="79"/>
      <c r="AV1369" s="79"/>
      <c r="AW1369" s="80"/>
      <c r="AX1369" s="106">
        <f t="shared" si="1243"/>
        <v>0</v>
      </c>
      <c r="AY1369" s="63"/>
      <c r="BA1369" s="36"/>
      <c r="BB1369" s="27">
        <f t="shared" si="1228"/>
        <v>0</v>
      </c>
      <c r="BC1369" s="27">
        <f t="shared" si="1231"/>
        <v>0</v>
      </c>
      <c r="BD1369" s="27"/>
      <c r="BE1369" s="27">
        <f t="shared" si="1244"/>
        <v>0</v>
      </c>
      <c r="BF1369" s="27"/>
      <c r="BG1369" s="27">
        <f t="shared" si="1229"/>
        <v>0</v>
      </c>
      <c r="BH1369" s="1"/>
      <c r="BI1369" s="1"/>
      <c r="BJ1369" s="1"/>
      <c r="BK1369" s="1"/>
      <c r="BL1369" s="1"/>
      <c r="BM1369" s="1"/>
      <c r="BN1369" s="1"/>
      <c r="BO1369" s="1"/>
      <c r="BP1369" s="1"/>
      <c r="BQ1369" s="1"/>
      <c r="BR1369" s="1"/>
      <c r="BS1369" s="38"/>
      <c r="BT1369" s="107">
        <f t="shared" si="1245"/>
        <v>0</v>
      </c>
      <c r="BU1369" s="108">
        <f t="shared" si="1246"/>
        <v>0</v>
      </c>
      <c r="BV1369" s="28">
        <f t="shared" si="1247"/>
        <v>0</v>
      </c>
      <c r="BW1369" s="28">
        <f t="shared" si="1248"/>
        <v>0</v>
      </c>
      <c r="BX1369" s="27"/>
      <c r="BY1369" s="27"/>
      <c r="BZ1369" s="38">
        <f t="shared" si="1249"/>
        <v>0</v>
      </c>
      <c r="CA1369" s="38">
        <f t="shared" si="1250"/>
        <v>0</v>
      </c>
      <c r="CB1369" s="38">
        <f t="shared" si="1251"/>
        <v>0</v>
      </c>
      <c r="CC1369" s="38">
        <f t="shared" si="1251"/>
        <v>0</v>
      </c>
      <c r="CD1369" s="38">
        <f t="shared" si="1252"/>
        <v>0</v>
      </c>
      <c r="CE1369" s="27"/>
      <c r="CF1369" s="27"/>
      <c r="CG1369" s="27"/>
      <c r="CH1369" s="27"/>
      <c r="CI1369" s="126"/>
      <c r="CJ1369" s="116"/>
      <c r="CK1369" s="27"/>
      <c r="CL1369" s="116"/>
      <c r="CM1369" s="27"/>
      <c r="CN1369" s="116"/>
      <c r="CO1369" s="27"/>
      <c r="CP1369" s="27"/>
      <c r="CQ1369" s="27">
        <f t="shared" si="1227"/>
        <v>0</v>
      </c>
      <c r="CR1369" s="27"/>
      <c r="CS1369" s="27">
        <f t="shared" si="1225"/>
        <v>0</v>
      </c>
      <c r="CT1369" s="27"/>
      <c r="CU1369" s="27"/>
      <c r="CV1369" s="86">
        <f t="shared" si="1240"/>
        <v>0</v>
      </c>
      <c r="CW1369" s="86">
        <f t="shared" si="1253"/>
        <v>0</v>
      </c>
    </row>
    <row r="1370" spans="2:101" customFormat="1" outlineLevel="2" x14ac:dyDescent="0.3">
      <c r="B1370" s="41">
        <f t="shared" si="1226"/>
        <v>185</v>
      </c>
      <c r="C1370" s="42"/>
      <c r="D1370" s="105"/>
      <c r="E1370" s="37"/>
      <c r="F1370" s="34"/>
      <c r="G1370" s="34"/>
      <c r="H1370" s="34"/>
      <c r="I1370" s="34"/>
      <c r="J1370" s="34"/>
      <c r="K1370" s="34"/>
      <c r="L1370" s="34"/>
      <c r="M1370" s="27"/>
      <c r="N1370" s="27"/>
      <c r="O1370" s="27"/>
      <c r="P1370" s="27"/>
      <c r="Q1370" s="27"/>
      <c r="R1370" s="27"/>
      <c r="S1370" s="28"/>
      <c r="T1370" s="28"/>
      <c r="U1370" s="28"/>
      <c r="V1370" s="28"/>
      <c r="W1370" s="28">
        <f t="shared" si="1224"/>
        <v>0</v>
      </c>
      <c r="X1370" s="29">
        <f t="shared" si="1239"/>
        <v>0</v>
      </c>
      <c r="Y1370" s="66"/>
      <c r="Z1370" s="67"/>
      <c r="AA1370" s="67"/>
      <c r="AB1370" s="67"/>
      <c r="AC1370" s="67"/>
      <c r="AD1370" s="67"/>
      <c r="AE1370" s="72">
        <f t="shared" si="1241"/>
        <v>0</v>
      </c>
      <c r="AF1370" s="67"/>
      <c r="AG1370" s="66"/>
      <c r="AH1370" s="67"/>
      <c r="AI1370" s="67"/>
      <c r="AJ1370" s="67"/>
      <c r="AK1370" s="68"/>
      <c r="AL1370" s="66"/>
      <c r="AM1370" s="64">
        <f t="shared" si="1242"/>
        <v>0</v>
      </c>
      <c r="AN1370" s="64">
        <f t="shared" si="1234"/>
        <v>0</v>
      </c>
      <c r="AO1370" s="64">
        <f t="shared" si="1235"/>
        <v>0</v>
      </c>
      <c r="AP1370" s="64">
        <f t="shared" si="1236"/>
        <v>0</v>
      </c>
      <c r="AQ1370" s="64">
        <f t="shared" si="1237"/>
        <v>0</v>
      </c>
      <c r="AR1370" s="64">
        <f t="shared" si="1238"/>
        <v>0</v>
      </c>
      <c r="AS1370" s="68"/>
      <c r="AT1370" s="78"/>
      <c r="AU1370" s="79"/>
      <c r="AV1370" s="79"/>
      <c r="AW1370" s="80"/>
      <c r="AX1370" s="106">
        <f t="shared" si="1243"/>
        <v>0</v>
      </c>
      <c r="AY1370" s="63"/>
      <c r="BA1370" s="36"/>
      <c r="BB1370" s="27">
        <f t="shared" si="1228"/>
        <v>0</v>
      </c>
      <c r="BC1370" s="27">
        <f t="shared" si="1231"/>
        <v>0</v>
      </c>
      <c r="BD1370" s="27"/>
      <c r="BE1370" s="27">
        <f t="shared" si="1244"/>
        <v>0</v>
      </c>
      <c r="BF1370" s="27"/>
      <c r="BG1370" s="27">
        <f t="shared" si="1229"/>
        <v>0</v>
      </c>
      <c r="BH1370" s="1"/>
      <c r="BI1370" s="1"/>
      <c r="BJ1370" s="1"/>
      <c r="BK1370" s="1"/>
      <c r="BL1370" s="1"/>
      <c r="BM1370" s="1"/>
      <c r="BN1370" s="1"/>
      <c r="BO1370" s="1"/>
      <c r="BP1370" s="1"/>
      <c r="BQ1370" s="1"/>
      <c r="BR1370" s="1"/>
      <c r="BS1370" s="38"/>
      <c r="BT1370" s="107">
        <f t="shared" si="1245"/>
        <v>0</v>
      </c>
      <c r="BU1370" s="108">
        <f t="shared" si="1246"/>
        <v>0</v>
      </c>
      <c r="BV1370" s="28">
        <f t="shared" si="1247"/>
        <v>0</v>
      </c>
      <c r="BW1370" s="28">
        <f t="shared" si="1248"/>
        <v>0</v>
      </c>
      <c r="BX1370" s="27"/>
      <c r="BY1370" s="27"/>
      <c r="BZ1370" s="38">
        <f t="shared" si="1249"/>
        <v>0</v>
      </c>
      <c r="CA1370" s="38">
        <f t="shared" si="1250"/>
        <v>0</v>
      </c>
      <c r="CB1370" s="38">
        <f t="shared" si="1251"/>
        <v>0</v>
      </c>
      <c r="CC1370" s="38">
        <f t="shared" si="1251"/>
        <v>0</v>
      </c>
      <c r="CD1370" s="38">
        <f t="shared" si="1252"/>
        <v>0</v>
      </c>
      <c r="CE1370" s="27"/>
      <c r="CF1370" s="27"/>
      <c r="CG1370" s="27"/>
      <c r="CH1370" s="27"/>
      <c r="CI1370" s="126"/>
      <c r="CJ1370" s="116"/>
      <c r="CK1370" s="27"/>
      <c r="CL1370" s="116"/>
      <c r="CM1370" s="27"/>
      <c r="CN1370" s="116"/>
      <c r="CO1370" s="27"/>
      <c r="CP1370" s="27"/>
      <c r="CQ1370" s="27">
        <f t="shared" si="1227"/>
        <v>0</v>
      </c>
      <c r="CR1370" s="27"/>
      <c r="CS1370" s="27">
        <f t="shared" si="1225"/>
        <v>0</v>
      </c>
      <c r="CT1370" s="27"/>
      <c r="CU1370" s="27"/>
      <c r="CV1370" s="86">
        <f t="shared" si="1240"/>
        <v>0</v>
      </c>
      <c r="CW1370" s="86">
        <f t="shared" si="1253"/>
        <v>0</v>
      </c>
    </row>
    <row r="1371" spans="2:101" customFormat="1" outlineLevel="2" x14ac:dyDescent="0.3">
      <c r="B1371" s="41">
        <f t="shared" si="1226"/>
        <v>186</v>
      </c>
      <c r="C1371" s="42"/>
      <c r="D1371" s="105"/>
      <c r="E1371" s="37"/>
      <c r="F1371" s="34"/>
      <c r="G1371" s="34"/>
      <c r="H1371" s="34"/>
      <c r="I1371" s="34"/>
      <c r="J1371" s="34"/>
      <c r="K1371" s="34"/>
      <c r="L1371" s="34"/>
      <c r="M1371" s="27"/>
      <c r="N1371" s="27"/>
      <c r="O1371" s="27"/>
      <c r="P1371" s="27"/>
      <c r="Q1371" s="27"/>
      <c r="R1371" s="27"/>
      <c r="S1371" s="28"/>
      <c r="T1371" s="28"/>
      <c r="U1371" s="28"/>
      <c r="V1371" s="28"/>
      <c r="W1371" s="28">
        <f t="shared" si="1224"/>
        <v>0</v>
      </c>
      <c r="X1371" s="29">
        <f t="shared" si="1239"/>
        <v>0</v>
      </c>
      <c r="Y1371" s="66"/>
      <c r="Z1371" s="67"/>
      <c r="AA1371" s="67"/>
      <c r="AB1371" s="67"/>
      <c r="AC1371" s="67"/>
      <c r="AD1371" s="67"/>
      <c r="AE1371" s="72">
        <f t="shared" si="1241"/>
        <v>0</v>
      </c>
      <c r="AF1371" s="67"/>
      <c r="AG1371" s="66"/>
      <c r="AH1371" s="67"/>
      <c r="AI1371" s="67"/>
      <c r="AJ1371" s="67"/>
      <c r="AK1371" s="68"/>
      <c r="AL1371" s="66"/>
      <c r="AM1371" s="64">
        <f t="shared" si="1242"/>
        <v>0</v>
      </c>
      <c r="AN1371" s="64">
        <f t="shared" si="1234"/>
        <v>0</v>
      </c>
      <c r="AO1371" s="64">
        <f t="shared" si="1235"/>
        <v>0</v>
      </c>
      <c r="AP1371" s="64">
        <f t="shared" si="1236"/>
        <v>0</v>
      </c>
      <c r="AQ1371" s="64">
        <f t="shared" si="1237"/>
        <v>0</v>
      </c>
      <c r="AR1371" s="64">
        <f t="shared" si="1238"/>
        <v>0</v>
      </c>
      <c r="AS1371" s="68"/>
      <c r="AT1371" s="78"/>
      <c r="AU1371" s="79"/>
      <c r="AV1371" s="79"/>
      <c r="AW1371" s="80"/>
      <c r="AX1371" s="106">
        <f t="shared" si="1243"/>
        <v>0</v>
      </c>
      <c r="AY1371" s="63"/>
      <c r="BA1371" s="36"/>
      <c r="BB1371" s="27">
        <f t="shared" si="1228"/>
        <v>0</v>
      </c>
      <c r="BC1371" s="27">
        <f t="shared" si="1231"/>
        <v>0</v>
      </c>
      <c r="BD1371" s="27"/>
      <c r="BE1371" s="27">
        <f t="shared" si="1244"/>
        <v>0</v>
      </c>
      <c r="BF1371" s="27"/>
      <c r="BG1371" s="27">
        <f t="shared" si="1229"/>
        <v>0</v>
      </c>
      <c r="BH1371" s="1"/>
      <c r="BI1371" s="1"/>
      <c r="BJ1371" s="1"/>
      <c r="BK1371" s="1"/>
      <c r="BL1371" s="1"/>
      <c r="BM1371" s="1"/>
      <c r="BN1371" s="1"/>
      <c r="BO1371" s="1"/>
      <c r="BP1371" s="1"/>
      <c r="BQ1371" s="1"/>
      <c r="BR1371" s="1"/>
      <c r="BS1371" s="38"/>
      <c r="BT1371" s="107">
        <f t="shared" si="1245"/>
        <v>0</v>
      </c>
      <c r="BU1371" s="108">
        <f t="shared" si="1246"/>
        <v>0</v>
      </c>
      <c r="BV1371" s="28">
        <f t="shared" si="1247"/>
        <v>0</v>
      </c>
      <c r="BW1371" s="28">
        <f t="shared" si="1248"/>
        <v>0</v>
      </c>
      <c r="BX1371" s="27"/>
      <c r="BY1371" s="27"/>
      <c r="BZ1371" s="38">
        <f t="shared" si="1249"/>
        <v>0</v>
      </c>
      <c r="CA1371" s="38">
        <f t="shared" si="1250"/>
        <v>0</v>
      </c>
      <c r="CB1371" s="38">
        <f t="shared" si="1251"/>
        <v>0</v>
      </c>
      <c r="CC1371" s="38">
        <f t="shared" si="1251"/>
        <v>0</v>
      </c>
      <c r="CD1371" s="38">
        <f t="shared" si="1252"/>
        <v>0</v>
      </c>
      <c r="CE1371" s="27"/>
      <c r="CF1371" s="27"/>
      <c r="CG1371" s="27"/>
      <c r="CH1371" s="27"/>
      <c r="CI1371" s="126"/>
      <c r="CJ1371" s="116"/>
      <c r="CK1371" s="27"/>
      <c r="CL1371" s="116"/>
      <c r="CM1371" s="27"/>
      <c r="CN1371" s="116"/>
      <c r="CO1371" s="27"/>
      <c r="CP1371" s="27"/>
      <c r="CQ1371" s="27">
        <f t="shared" si="1227"/>
        <v>0</v>
      </c>
      <c r="CR1371" s="27"/>
      <c r="CS1371" s="27">
        <f t="shared" si="1225"/>
        <v>0</v>
      </c>
      <c r="CT1371" s="27"/>
      <c r="CU1371" s="27"/>
      <c r="CV1371" s="86">
        <f t="shared" si="1240"/>
        <v>0</v>
      </c>
      <c r="CW1371" s="86">
        <f t="shared" si="1253"/>
        <v>0</v>
      </c>
    </row>
    <row r="1372" spans="2:101" customFormat="1" outlineLevel="2" x14ac:dyDescent="0.3">
      <c r="B1372" s="41">
        <f t="shared" si="1226"/>
        <v>187</v>
      </c>
      <c r="C1372" s="42"/>
      <c r="D1372" s="105"/>
      <c r="E1372" s="37"/>
      <c r="F1372" s="34"/>
      <c r="G1372" s="34"/>
      <c r="H1372" s="34"/>
      <c r="I1372" s="34"/>
      <c r="J1372" s="34"/>
      <c r="K1372" s="34"/>
      <c r="L1372" s="34"/>
      <c r="M1372" s="27"/>
      <c r="N1372" s="27"/>
      <c r="O1372" s="27"/>
      <c r="P1372" s="27"/>
      <c r="Q1372" s="27"/>
      <c r="R1372" s="27"/>
      <c r="S1372" s="28"/>
      <c r="T1372" s="28"/>
      <c r="U1372" s="28"/>
      <c r="V1372" s="28"/>
      <c r="W1372" s="28">
        <f t="shared" si="1224"/>
        <v>0</v>
      </c>
      <c r="X1372" s="29">
        <f t="shared" si="1239"/>
        <v>0</v>
      </c>
      <c r="Y1372" s="66"/>
      <c r="Z1372" s="67"/>
      <c r="AA1372" s="67"/>
      <c r="AB1372" s="67"/>
      <c r="AC1372" s="67"/>
      <c r="AD1372" s="67"/>
      <c r="AE1372" s="72">
        <f t="shared" si="1241"/>
        <v>0</v>
      </c>
      <c r="AF1372" s="67"/>
      <c r="AG1372" s="66"/>
      <c r="AH1372" s="67"/>
      <c r="AI1372" s="67"/>
      <c r="AJ1372" s="67"/>
      <c r="AK1372" s="68"/>
      <c r="AL1372" s="66"/>
      <c r="AM1372" s="64">
        <f t="shared" si="1242"/>
        <v>0</v>
      </c>
      <c r="AN1372" s="64">
        <f t="shared" si="1234"/>
        <v>0</v>
      </c>
      <c r="AO1372" s="64">
        <f t="shared" si="1235"/>
        <v>0</v>
      </c>
      <c r="AP1372" s="64">
        <f t="shared" si="1236"/>
        <v>0</v>
      </c>
      <c r="AQ1372" s="64">
        <f t="shared" si="1237"/>
        <v>0</v>
      </c>
      <c r="AR1372" s="64">
        <f t="shared" si="1238"/>
        <v>0</v>
      </c>
      <c r="AS1372" s="68"/>
      <c r="AT1372" s="78"/>
      <c r="AU1372" s="79"/>
      <c r="AV1372" s="79"/>
      <c r="AW1372" s="80"/>
      <c r="AX1372" s="106">
        <f t="shared" si="1243"/>
        <v>0</v>
      </c>
      <c r="AY1372" s="63"/>
      <c r="BA1372" s="36"/>
      <c r="BB1372" s="27">
        <f t="shared" si="1228"/>
        <v>0</v>
      </c>
      <c r="BC1372" s="27">
        <f t="shared" si="1231"/>
        <v>0</v>
      </c>
      <c r="BD1372" s="27"/>
      <c r="BE1372" s="27">
        <f t="shared" si="1244"/>
        <v>0</v>
      </c>
      <c r="BF1372" s="27"/>
      <c r="BG1372" s="27">
        <f t="shared" si="1229"/>
        <v>0</v>
      </c>
      <c r="BH1372" s="1"/>
      <c r="BI1372" s="1"/>
      <c r="BJ1372" s="1"/>
      <c r="BK1372" s="1"/>
      <c r="BL1372" s="1"/>
      <c r="BM1372" s="1"/>
      <c r="BN1372" s="1"/>
      <c r="BO1372" s="1"/>
      <c r="BP1372" s="1"/>
      <c r="BQ1372" s="1"/>
      <c r="BR1372" s="1"/>
      <c r="BS1372" s="38"/>
      <c r="BT1372" s="107">
        <f t="shared" si="1245"/>
        <v>0</v>
      </c>
      <c r="BU1372" s="108">
        <f t="shared" si="1246"/>
        <v>0</v>
      </c>
      <c r="BV1372" s="28">
        <f t="shared" si="1247"/>
        <v>0</v>
      </c>
      <c r="BW1372" s="28">
        <f t="shared" si="1248"/>
        <v>0</v>
      </c>
      <c r="BX1372" s="27"/>
      <c r="BY1372" s="27"/>
      <c r="BZ1372" s="38">
        <f t="shared" si="1249"/>
        <v>0</v>
      </c>
      <c r="CA1372" s="38">
        <f t="shared" si="1250"/>
        <v>0</v>
      </c>
      <c r="CB1372" s="38">
        <f t="shared" si="1251"/>
        <v>0</v>
      </c>
      <c r="CC1372" s="38">
        <f t="shared" si="1251"/>
        <v>0</v>
      </c>
      <c r="CD1372" s="38">
        <f t="shared" si="1252"/>
        <v>0</v>
      </c>
      <c r="CE1372" s="27"/>
      <c r="CF1372" s="27"/>
      <c r="CG1372" s="27"/>
      <c r="CH1372" s="27"/>
      <c r="CI1372" s="126"/>
      <c r="CJ1372" s="116"/>
      <c r="CK1372" s="27"/>
      <c r="CL1372" s="116"/>
      <c r="CM1372" s="27"/>
      <c r="CN1372" s="116"/>
      <c r="CO1372" s="27"/>
      <c r="CP1372" s="27"/>
      <c r="CQ1372" s="27">
        <f t="shared" si="1227"/>
        <v>0</v>
      </c>
      <c r="CR1372" s="27"/>
      <c r="CS1372" s="27">
        <f t="shared" si="1225"/>
        <v>0</v>
      </c>
      <c r="CT1372" s="27"/>
      <c r="CU1372" s="27"/>
      <c r="CV1372" s="86">
        <f t="shared" si="1240"/>
        <v>0</v>
      </c>
      <c r="CW1372" s="86">
        <f t="shared" si="1253"/>
        <v>0</v>
      </c>
    </row>
    <row r="1373" spans="2:101" customFormat="1" outlineLevel="2" x14ac:dyDescent="0.3">
      <c r="B1373" s="41">
        <f t="shared" si="1226"/>
        <v>188</v>
      </c>
      <c r="C1373" s="42"/>
      <c r="D1373" s="105"/>
      <c r="E1373" s="37"/>
      <c r="F1373" s="34"/>
      <c r="G1373" s="34"/>
      <c r="H1373" s="34"/>
      <c r="I1373" s="34"/>
      <c r="J1373" s="34"/>
      <c r="K1373" s="34"/>
      <c r="L1373" s="34"/>
      <c r="M1373" s="27"/>
      <c r="N1373" s="27"/>
      <c r="O1373" s="27"/>
      <c r="P1373" s="27"/>
      <c r="Q1373" s="27"/>
      <c r="R1373" s="27"/>
      <c r="S1373" s="28"/>
      <c r="T1373" s="28"/>
      <c r="U1373" s="28"/>
      <c r="V1373" s="28"/>
      <c r="W1373" s="28">
        <f t="shared" si="1224"/>
        <v>0</v>
      </c>
      <c r="X1373" s="29">
        <f t="shared" si="1239"/>
        <v>0</v>
      </c>
      <c r="Y1373" s="66"/>
      <c r="Z1373" s="67"/>
      <c r="AA1373" s="67"/>
      <c r="AB1373" s="67"/>
      <c r="AC1373" s="67"/>
      <c r="AD1373" s="67"/>
      <c r="AE1373" s="72">
        <f t="shared" si="1241"/>
        <v>0</v>
      </c>
      <c r="AF1373" s="67"/>
      <c r="AG1373" s="66"/>
      <c r="AH1373" s="67"/>
      <c r="AI1373" s="67"/>
      <c r="AJ1373" s="67"/>
      <c r="AK1373" s="68"/>
      <c r="AL1373" s="66"/>
      <c r="AM1373" s="64">
        <f t="shared" si="1242"/>
        <v>0</v>
      </c>
      <c r="AN1373" s="64">
        <f t="shared" si="1234"/>
        <v>0</v>
      </c>
      <c r="AO1373" s="64">
        <f t="shared" si="1235"/>
        <v>0</v>
      </c>
      <c r="AP1373" s="64">
        <f t="shared" si="1236"/>
        <v>0</v>
      </c>
      <c r="AQ1373" s="64">
        <f t="shared" si="1237"/>
        <v>0</v>
      </c>
      <c r="AR1373" s="64">
        <f t="shared" si="1238"/>
        <v>0</v>
      </c>
      <c r="AS1373" s="68"/>
      <c r="AT1373" s="78"/>
      <c r="AU1373" s="79"/>
      <c r="AV1373" s="79"/>
      <c r="AW1373" s="80"/>
      <c r="AX1373" s="106">
        <f t="shared" si="1243"/>
        <v>0</v>
      </c>
      <c r="AY1373" s="63"/>
      <c r="BA1373" s="36"/>
      <c r="BB1373" s="27">
        <f t="shared" si="1228"/>
        <v>0</v>
      </c>
      <c r="BC1373" s="27">
        <f t="shared" si="1231"/>
        <v>0</v>
      </c>
      <c r="BD1373" s="27"/>
      <c r="BE1373" s="27">
        <f t="shared" si="1244"/>
        <v>0</v>
      </c>
      <c r="BF1373" s="27"/>
      <c r="BG1373" s="27">
        <f t="shared" si="1229"/>
        <v>0</v>
      </c>
      <c r="BH1373" s="1"/>
      <c r="BI1373" s="1"/>
      <c r="BJ1373" s="1"/>
      <c r="BK1373" s="1"/>
      <c r="BL1373" s="1"/>
      <c r="BM1373" s="1"/>
      <c r="BN1373" s="1"/>
      <c r="BO1373" s="1"/>
      <c r="BP1373" s="1"/>
      <c r="BQ1373" s="1"/>
      <c r="BR1373" s="1"/>
      <c r="BS1373" s="38"/>
      <c r="BT1373" s="107">
        <f t="shared" si="1245"/>
        <v>0</v>
      </c>
      <c r="BU1373" s="108">
        <f t="shared" si="1246"/>
        <v>0</v>
      </c>
      <c r="BV1373" s="28">
        <f t="shared" si="1247"/>
        <v>0</v>
      </c>
      <c r="BW1373" s="28">
        <f t="shared" si="1248"/>
        <v>0</v>
      </c>
      <c r="BX1373" s="27"/>
      <c r="BY1373" s="27"/>
      <c r="BZ1373" s="38">
        <f t="shared" si="1249"/>
        <v>0</v>
      </c>
      <c r="CA1373" s="38">
        <f t="shared" si="1250"/>
        <v>0</v>
      </c>
      <c r="CB1373" s="38">
        <f t="shared" si="1251"/>
        <v>0</v>
      </c>
      <c r="CC1373" s="38">
        <f t="shared" si="1251"/>
        <v>0</v>
      </c>
      <c r="CD1373" s="38">
        <f t="shared" si="1252"/>
        <v>0</v>
      </c>
      <c r="CE1373" s="27"/>
      <c r="CF1373" s="27"/>
      <c r="CG1373" s="27"/>
      <c r="CH1373" s="27"/>
      <c r="CI1373" s="126"/>
      <c r="CJ1373" s="116"/>
      <c r="CK1373" s="27"/>
      <c r="CL1373" s="116"/>
      <c r="CM1373" s="27"/>
      <c r="CN1373" s="116"/>
      <c r="CO1373" s="27"/>
      <c r="CP1373" s="27"/>
      <c r="CQ1373" s="27">
        <f t="shared" si="1227"/>
        <v>0</v>
      </c>
      <c r="CR1373" s="27"/>
      <c r="CS1373" s="27">
        <f t="shared" si="1225"/>
        <v>0</v>
      </c>
      <c r="CT1373" s="27"/>
      <c r="CU1373" s="27"/>
      <c r="CV1373" s="86">
        <f t="shared" si="1240"/>
        <v>0</v>
      </c>
      <c r="CW1373" s="86">
        <f t="shared" si="1253"/>
        <v>0</v>
      </c>
    </row>
    <row r="1374" spans="2:101" customFormat="1" outlineLevel="2" x14ac:dyDescent="0.3">
      <c r="B1374" s="41">
        <f t="shared" si="1226"/>
        <v>189</v>
      </c>
      <c r="C1374" s="42"/>
      <c r="D1374" s="105"/>
      <c r="E1374" s="37"/>
      <c r="F1374" s="34"/>
      <c r="G1374" s="34"/>
      <c r="H1374" s="34"/>
      <c r="I1374" s="34"/>
      <c r="J1374" s="34"/>
      <c r="K1374" s="34"/>
      <c r="L1374" s="34"/>
      <c r="M1374" s="27"/>
      <c r="N1374" s="27"/>
      <c r="O1374" s="27"/>
      <c r="P1374" s="27"/>
      <c r="Q1374" s="27"/>
      <c r="R1374" s="27"/>
      <c r="S1374" s="28"/>
      <c r="T1374" s="28"/>
      <c r="U1374" s="28"/>
      <c r="V1374" s="28"/>
      <c r="W1374" s="28">
        <f t="shared" si="1224"/>
        <v>0</v>
      </c>
      <c r="X1374" s="29">
        <f t="shared" si="1239"/>
        <v>0</v>
      </c>
      <c r="Y1374" s="66"/>
      <c r="Z1374" s="67"/>
      <c r="AA1374" s="67"/>
      <c r="AB1374" s="67"/>
      <c r="AC1374" s="67"/>
      <c r="AD1374" s="67"/>
      <c r="AE1374" s="72">
        <f t="shared" si="1241"/>
        <v>0</v>
      </c>
      <c r="AF1374" s="67"/>
      <c r="AG1374" s="66"/>
      <c r="AH1374" s="67"/>
      <c r="AI1374" s="67"/>
      <c r="AJ1374" s="67"/>
      <c r="AK1374" s="68"/>
      <c r="AL1374" s="66"/>
      <c r="AM1374" s="64">
        <f t="shared" si="1242"/>
        <v>0</v>
      </c>
      <c r="AN1374" s="64">
        <f t="shared" si="1234"/>
        <v>0</v>
      </c>
      <c r="AO1374" s="64">
        <f t="shared" si="1235"/>
        <v>0</v>
      </c>
      <c r="AP1374" s="64">
        <f t="shared" si="1236"/>
        <v>0</v>
      </c>
      <c r="AQ1374" s="64">
        <f t="shared" si="1237"/>
        <v>0</v>
      </c>
      <c r="AR1374" s="64">
        <f t="shared" si="1238"/>
        <v>0</v>
      </c>
      <c r="AS1374" s="68"/>
      <c r="AT1374" s="78"/>
      <c r="AU1374" s="79"/>
      <c r="AV1374" s="79"/>
      <c r="AW1374" s="80"/>
      <c r="AX1374" s="106">
        <f t="shared" si="1243"/>
        <v>0</v>
      </c>
      <c r="AY1374" s="63"/>
      <c r="BA1374" s="36"/>
      <c r="BB1374" s="27">
        <f t="shared" si="1228"/>
        <v>0</v>
      </c>
      <c r="BC1374" s="27">
        <f t="shared" si="1231"/>
        <v>0</v>
      </c>
      <c r="BD1374" s="27"/>
      <c r="BE1374" s="27">
        <f t="shared" si="1244"/>
        <v>0</v>
      </c>
      <c r="BF1374" s="27"/>
      <c r="BG1374" s="27">
        <f t="shared" si="1229"/>
        <v>0</v>
      </c>
      <c r="BH1374" s="1"/>
      <c r="BI1374" s="1"/>
      <c r="BJ1374" s="1"/>
      <c r="BK1374" s="1"/>
      <c r="BL1374" s="1"/>
      <c r="BM1374" s="1"/>
      <c r="BN1374" s="1"/>
      <c r="BO1374" s="1"/>
      <c r="BP1374" s="1"/>
      <c r="BQ1374" s="1"/>
      <c r="BR1374" s="1"/>
      <c r="BS1374" s="38"/>
      <c r="BT1374" s="107">
        <f t="shared" si="1245"/>
        <v>0</v>
      </c>
      <c r="BU1374" s="108">
        <f t="shared" si="1246"/>
        <v>0</v>
      </c>
      <c r="BV1374" s="28">
        <f t="shared" si="1247"/>
        <v>0</v>
      </c>
      <c r="BW1374" s="28">
        <f t="shared" si="1248"/>
        <v>0</v>
      </c>
      <c r="BX1374" s="27"/>
      <c r="BY1374" s="27"/>
      <c r="BZ1374" s="38">
        <f t="shared" si="1249"/>
        <v>0</v>
      </c>
      <c r="CA1374" s="38">
        <f t="shared" si="1250"/>
        <v>0</v>
      </c>
      <c r="CB1374" s="38">
        <f t="shared" si="1251"/>
        <v>0</v>
      </c>
      <c r="CC1374" s="38">
        <f t="shared" si="1251"/>
        <v>0</v>
      </c>
      <c r="CD1374" s="38">
        <f t="shared" si="1252"/>
        <v>0</v>
      </c>
      <c r="CE1374" s="27"/>
      <c r="CF1374" s="27"/>
      <c r="CG1374" s="27"/>
      <c r="CH1374" s="27"/>
      <c r="CI1374" s="126"/>
      <c r="CJ1374" s="116"/>
      <c r="CK1374" s="27"/>
      <c r="CL1374" s="116"/>
      <c r="CM1374" s="27"/>
      <c r="CN1374" s="116"/>
      <c r="CO1374" s="27"/>
      <c r="CP1374" s="27"/>
      <c r="CQ1374" s="27">
        <f t="shared" si="1227"/>
        <v>0</v>
      </c>
      <c r="CR1374" s="27"/>
      <c r="CS1374" s="27">
        <f t="shared" si="1225"/>
        <v>0</v>
      </c>
      <c r="CT1374" s="27"/>
      <c r="CU1374" s="27"/>
      <c r="CV1374" s="86">
        <f t="shared" si="1240"/>
        <v>0</v>
      </c>
      <c r="CW1374" s="86">
        <f t="shared" si="1253"/>
        <v>0</v>
      </c>
    </row>
    <row r="1375" spans="2:101" customFormat="1" outlineLevel="2" x14ac:dyDescent="0.3">
      <c r="B1375" s="41">
        <f t="shared" si="1226"/>
        <v>190</v>
      </c>
      <c r="C1375" s="42"/>
      <c r="D1375" s="105"/>
      <c r="E1375" s="37"/>
      <c r="F1375" s="34"/>
      <c r="G1375" s="34"/>
      <c r="H1375" s="34"/>
      <c r="I1375" s="34"/>
      <c r="J1375" s="34"/>
      <c r="K1375" s="34"/>
      <c r="L1375" s="34"/>
      <c r="M1375" s="27"/>
      <c r="N1375" s="27"/>
      <c r="O1375" s="27"/>
      <c r="P1375" s="27"/>
      <c r="Q1375" s="27"/>
      <c r="R1375" s="27"/>
      <c r="S1375" s="28"/>
      <c r="T1375" s="28"/>
      <c r="U1375" s="28"/>
      <c r="V1375" s="28"/>
      <c r="W1375" s="28">
        <f t="shared" si="1224"/>
        <v>0</v>
      </c>
      <c r="X1375" s="29">
        <f t="shared" si="1239"/>
        <v>0</v>
      </c>
      <c r="Y1375" s="66"/>
      <c r="Z1375" s="67"/>
      <c r="AA1375" s="67"/>
      <c r="AB1375" s="67"/>
      <c r="AC1375" s="67"/>
      <c r="AD1375" s="67"/>
      <c r="AE1375" s="72">
        <f t="shared" si="1241"/>
        <v>0</v>
      </c>
      <c r="AF1375" s="67"/>
      <c r="AG1375" s="66"/>
      <c r="AH1375" s="67"/>
      <c r="AI1375" s="67"/>
      <c r="AJ1375" s="67"/>
      <c r="AK1375" s="68"/>
      <c r="AL1375" s="66"/>
      <c r="AM1375" s="64">
        <f t="shared" si="1242"/>
        <v>0</v>
      </c>
      <c r="AN1375" s="64">
        <f t="shared" si="1234"/>
        <v>0</v>
      </c>
      <c r="AO1375" s="64">
        <f t="shared" si="1235"/>
        <v>0</v>
      </c>
      <c r="AP1375" s="64">
        <f t="shared" si="1236"/>
        <v>0</v>
      </c>
      <c r="AQ1375" s="64">
        <f t="shared" si="1237"/>
        <v>0</v>
      </c>
      <c r="AR1375" s="64">
        <f t="shared" si="1238"/>
        <v>0</v>
      </c>
      <c r="AS1375" s="68"/>
      <c r="AT1375" s="78"/>
      <c r="AU1375" s="79"/>
      <c r="AV1375" s="79"/>
      <c r="AW1375" s="80"/>
      <c r="AX1375" s="106">
        <f t="shared" si="1243"/>
        <v>0</v>
      </c>
      <c r="AY1375" s="63"/>
      <c r="BA1375" s="36"/>
      <c r="BB1375" s="27">
        <f t="shared" si="1228"/>
        <v>0</v>
      </c>
      <c r="BC1375" s="27">
        <f t="shared" si="1231"/>
        <v>0</v>
      </c>
      <c r="BD1375" s="27"/>
      <c r="BE1375" s="27">
        <f t="shared" si="1244"/>
        <v>0</v>
      </c>
      <c r="BF1375" s="27"/>
      <c r="BG1375" s="27">
        <f t="shared" si="1229"/>
        <v>0</v>
      </c>
      <c r="BH1375" s="1"/>
      <c r="BI1375" s="1"/>
      <c r="BJ1375" s="1"/>
      <c r="BK1375" s="1"/>
      <c r="BL1375" s="1"/>
      <c r="BM1375" s="1"/>
      <c r="BN1375" s="1"/>
      <c r="BO1375" s="1"/>
      <c r="BP1375" s="1"/>
      <c r="BQ1375" s="1"/>
      <c r="BR1375" s="1"/>
      <c r="BS1375" s="38"/>
      <c r="BT1375" s="107">
        <f t="shared" si="1245"/>
        <v>0</v>
      </c>
      <c r="BU1375" s="108">
        <f t="shared" si="1246"/>
        <v>0</v>
      </c>
      <c r="BV1375" s="28">
        <f t="shared" si="1247"/>
        <v>0</v>
      </c>
      <c r="BW1375" s="28">
        <f t="shared" si="1248"/>
        <v>0</v>
      </c>
      <c r="BX1375" s="27"/>
      <c r="BY1375" s="27"/>
      <c r="BZ1375" s="38">
        <f t="shared" si="1249"/>
        <v>0</v>
      </c>
      <c r="CA1375" s="38">
        <f t="shared" si="1250"/>
        <v>0</v>
      </c>
      <c r="CB1375" s="38">
        <f t="shared" si="1251"/>
        <v>0</v>
      </c>
      <c r="CC1375" s="38">
        <f t="shared" si="1251"/>
        <v>0</v>
      </c>
      <c r="CD1375" s="38">
        <f t="shared" si="1252"/>
        <v>0</v>
      </c>
      <c r="CE1375" s="27"/>
      <c r="CF1375" s="27"/>
      <c r="CG1375" s="27"/>
      <c r="CH1375" s="27"/>
      <c r="CI1375" s="126"/>
      <c r="CJ1375" s="116"/>
      <c r="CK1375" s="27"/>
      <c r="CL1375" s="116"/>
      <c r="CM1375" s="27"/>
      <c r="CN1375" s="116"/>
      <c r="CO1375" s="27"/>
      <c r="CP1375" s="27"/>
      <c r="CQ1375" s="27">
        <f t="shared" si="1227"/>
        <v>0</v>
      </c>
      <c r="CR1375" s="27"/>
      <c r="CS1375" s="27">
        <f t="shared" si="1225"/>
        <v>0</v>
      </c>
      <c r="CT1375" s="27"/>
      <c r="CU1375" s="27"/>
      <c r="CV1375" s="86">
        <f t="shared" si="1240"/>
        <v>0</v>
      </c>
      <c r="CW1375" s="86">
        <f t="shared" si="1253"/>
        <v>0</v>
      </c>
    </row>
    <row r="1376" spans="2:101" customFormat="1" outlineLevel="2" x14ac:dyDescent="0.3">
      <c r="B1376" s="41">
        <f t="shared" si="1226"/>
        <v>191</v>
      </c>
      <c r="C1376" s="42"/>
      <c r="D1376" s="105"/>
      <c r="E1376" s="37"/>
      <c r="F1376" s="34"/>
      <c r="G1376" s="34"/>
      <c r="H1376" s="34"/>
      <c r="I1376" s="34"/>
      <c r="J1376" s="34"/>
      <c r="K1376" s="34"/>
      <c r="L1376" s="34"/>
      <c r="M1376" s="27"/>
      <c r="N1376" s="27"/>
      <c r="O1376" s="27"/>
      <c r="P1376" s="27"/>
      <c r="Q1376" s="27"/>
      <c r="R1376" s="27"/>
      <c r="S1376" s="28"/>
      <c r="T1376" s="28"/>
      <c r="U1376" s="28"/>
      <c r="V1376" s="28"/>
      <c r="W1376" s="28">
        <f t="shared" si="1224"/>
        <v>0</v>
      </c>
      <c r="X1376" s="29">
        <f t="shared" si="1239"/>
        <v>0</v>
      </c>
      <c r="Y1376" s="66"/>
      <c r="Z1376" s="67"/>
      <c r="AA1376" s="67"/>
      <c r="AB1376" s="67"/>
      <c r="AC1376" s="67"/>
      <c r="AD1376" s="67"/>
      <c r="AE1376" s="72">
        <f t="shared" si="1241"/>
        <v>0</v>
      </c>
      <c r="AF1376" s="67"/>
      <c r="AG1376" s="66"/>
      <c r="AH1376" s="67"/>
      <c r="AI1376" s="67"/>
      <c r="AJ1376" s="67"/>
      <c r="AK1376" s="68"/>
      <c r="AL1376" s="66"/>
      <c r="AM1376" s="64">
        <f t="shared" si="1242"/>
        <v>0</v>
      </c>
      <c r="AN1376" s="64">
        <f t="shared" si="1234"/>
        <v>0</v>
      </c>
      <c r="AO1376" s="64">
        <f t="shared" si="1235"/>
        <v>0</v>
      </c>
      <c r="AP1376" s="64">
        <f t="shared" si="1236"/>
        <v>0</v>
      </c>
      <c r="AQ1376" s="64">
        <f t="shared" si="1237"/>
        <v>0</v>
      </c>
      <c r="AR1376" s="64">
        <f t="shared" si="1238"/>
        <v>0</v>
      </c>
      <c r="AS1376" s="68"/>
      <c r="AT1376" s="78"/>
      <c r="AU1376" s="79"/>
      <c r="AV1376" s="79"/>
      <c r="AW1376" s="80"/>
      <c r="AX1376" s="106">
        <f t="shared" si="1243"/>
        <v>0</v>
      </c>
      <c r="AY1376" s="63"/>
      <c r="BA1376" s="36"/>
      <c r="BB1376" s="27">
        <f t="shared" si="1228"/>
        <v>0</v>
      </c>
      <c r="BC1376" s="27">
        <f t="shared" si="1231"/>
        <v>0</v>
      </c>
      <c r="BD1376" s="27"/>
      <c r="BE1376" s="27">
        <f t="shared" si="1244"/>
        <v>0</v>
      </c>
      <c r="BF1376" s="27"/>
      <c r="BG1376" s="27">
        <f t="shared" si="1229"/>
        <v>0</v>
      </c>
      <c r="BH1376" s="1"/>
      <c r="BI1376" s="1"/>
      <c r="BJ1376" s="1"/>
      <c r="BK1376" s="1"/>
      <c r="BL1376" s="1"/>
      <c r="BM1376" s="1"/>
      <c r="BN1376" s="1"/>
      <c r="BO1376" s="1"/>
      <c r="BP1376" s="1"/>
      <c r="BQ1376" s="1"/>
      <c r="BR1376" s="1"/>
      <c r="BS1376" s="38"/>
      <c r="BT1376" s="107">
        <f t="shared" si="1245"/>
        <v>0</v>
      </c>
      <c r="BU1376" s="108">
        <f t="shared" si="1246"/>
        <v>0</v>
      </c>
      <c r="BV1376" s="28">
        <f t="shared" si="1247"/>
        <v>0</v>
      </c>
      <c r="BW1376" s="28">
        <f t="shared" si="1248"/>
        <v>0</v>
      </c>
      <c r="BX1376" s="27"/>
      <c r="BY1376" s="27"/>
      <c r="BZ1376" s="38">
        <f t="shared" si="1249"/>
        <v>0</v>
      </c>
      <c r="CA1376" s="38">
        <f t="shared" si="1250"/>
        <v>0</v>
      </c>
      <c r="CB1376" s="38">
        <f t="shared" si="1251"/>
        <v>0</v>
      </c>
      <c r="CC1376" s="38">
        <f t="shared" si="1251"/>
        <v>0</v>
      </c>
      <c r="CD1376" s="38">
        <f t="shared" si="1252"/>
        <v>0</v>
      </c>
      <c r="CE1376" s="27"/>
      <c r="CF1376" s="27"/>
      <c r="CG1376" s="27"/>
      <c r="CH1376" s="27"/>
      <c r="CI1376" s="126"/>
      <c r="CJ1376" s="116"/>
      <c r="CK1376" s="27"/>
      <c r="CL1376" s="116"/>
      <c r="CM1376" s="27"/>
      <c r="CN1376" s="116"/>
      <c r="CO1376" s="27"/>
      <c r="CP1376" s="27"/>
      <c r="CQ1376" s="27">
        <f t="shared" si="1227"/>
        <v>0</v>
      </c>
      <c r="CR1376" s="27"/>
      <c r="CS1376" s="27">
        <f t="shared" si="1225"/>
        <v>0</v>
      </c>
      <c r="CT1376" s="27"/>
      <c r="CU1376" s="27"/>
      <c r="CV1376" s="86">
        <f t="shared" si="1240"/>
        <v>0</v>
      </c>
      <c r="CW1376" s="86">
        <f t="shared" si="1253"/>
        <v>0</v>
      </c>
    </row>
    <row r="1377" spans="2:101" customFormat="1" outlineLevel="2" x14ac:dyDescent="0.3">
      <c r="B1377" s="41">
        <f t="shared" si="1226"/>
        <v>192</v>
      </c>
      <c r="C1377" s="42"/>
      <c r="D1377" s="105"/>
      <c r="E1377" s="37"/>
      <c r="F1377" s="34"/>
      <c r="G1377" s="34"/>
      <c r="H1377" s="34"/>
      <c r="I1377" s="34"/>
      <c r="J1377" s="34"/>
      <c r="K1377" s="34"/>
      <c r="L1377" s="34"/>
      <c r="M1377" s="27"/>
      <c r="N1377" s="27"/>
      <c r="O1377" s="27"/>
      <c r="P1377" s="27"/>
      <c r="Q1377" s="27"/>
      <c r="R1377" s="27"/>
      <c r="S1377" s="28"/>
      <c r="T1377" s="28"/>
      <c r="U1377" s="28"/>
      <c r="V1377" s="28"/>
      <c r="W1377" s="28">
        <f t="shared" si="1224"/>
        <v>0</v>
      </c>
      <c r="X1377" s="29">
        <f t="shared" si="1239"/>
        <v>0</v>
      </c>
      <c r="Y1377" s="66"/>
      <c r="Z1377" s="67"/>
      <c r="AA1377" s="67"/>
      <c r="AB1377" s="67"/>
      <c r="AC1377" s="67"/>
      <c r="AD1377" s="67"/>
      <c r="AE1377" s="72">
        <f t="shared" si="1241"/>
        <v>0</v>
      </c>
      <c r="AF1377" s="67"/>
      <c r="AG1377" s="66"/>
      <c r="AH1377" s="67"/>
      <c r="AI1377" s="67"/>
      <c r="AJ1377" s="67"/>
      <c r="AK1377" s="68"/>
      <c r="AL1377" s="66"/>
      <c r="AM1377" s="64">
        <f t="shared" si="1242"/>
        <v>0</v>
      </c>
      <c r="AN1377" s="64">
        <f t="shared" si="1234"/>
        <v>0</v>
      </c>
      <c r="AO1377" s="64">
        <f t="shared" si="1235"/>
        <v>0</v>
      </c>
      <c r="AP1377" s="64">
        <f t="shared" si="1236"/>
        <v>0</v>
      </c>
      <c r="AQ1377" s="64">
        <f t="shared" si="1237"/>
        <v>0</v>
      </c>
      <c r="AR1377" s="64">
        <f t="shared" si="1238"/>
        <v>0</v>
      </c>
      <c r="AS1377" s="68"/>
      <c r="AT1377" s="78"/>
      <c r="AU1377" s="79"/>
      <c r="AV1377" s="79"/>
      <c r="AW1377" s="80"/>
      <c r="AX1377" s="106">
        <f t="shared" si="1243"/>
        <v>0</v>
      </c>
      <c r="AY1377" s="63"/>
      <c r="BA1377" s="36"/>
      <c r="BB1377" s="27">
        <f t="shared" si="1228"/>
        <v>0</v>
      </c>
      <c r="BC1377" s="27">
        <f t="shared" si="1231"/>
        <v>0</v>
      </c>
      <c r="BD1377" s="27"/>
      <c r="BE1377" s="27">
        <f t="shared" si="1244"/>
        <v>0</v>
      </c>
      <c r="BF1377" s="27"/>
      <c r="BG1377" s="27">
        <f t="shared" si="1229"/>
        <v>0</v>
      </c>
      <c r="BH1377" s="1"/>
      <c r="BI1377" s="1"/>
      <c r="BJ1377" s="1"/>
      <c r="BK1377" s="1"/>
      <c r="BL1377" s="1"/>
      <c r="BM1377" s="1"/>
      <c r="BN1377" s="1"/>
      <c r="BO1377" s="1"/>
      <c r="BP1377" s="1"/>
      <c r="BQ1377" s="1"/>
      <c r="BR1377" s="1"/>
      <c r="BS1377" s="38"/>
      <c r="BT1377" s="107">
        <f t="shared" si="1245"/>
        <v>0</v>
      </c>
      <c r="BU1377" s="108">
        <f t="shared" si="1246"/>
        <v>0</v>
      </c>
      <c r="BV1377" s="28">
        <f t="shared" si="1247"/>
        <v>0</v>
      </c>
      <c r="BW1377" s="28">
        <f t="shared" si="1248"/>
        <v>0</v>
      </c>
      <c r="BX1377" s="27"/>
      <c r="BY1377" s="27"/>
      <c r="BZ1377" s="38">
        <f t="shared" si="1249"/>
        <v>0</v>
      </c>
      <c r="CA1377" s="38">
        <f t="shared" si="1250"/>
        <v>0</v>
      </c>
      <c r="CB1377" s="38">
        <f t="shared" si="1251"/>
        <v>0</v>
      </c>
      <c r="CC1377" s="38">
        <f t="shared" si="1251"/>
        <v>0</v>
      </c>
      <c r="CD1377" s="38">
        <f t="shared" si="1252"/>
        <v>0</v>
      </c>
      <c r="CE1377" s="27"/>
      <c r="CF1377" s="27"/>
      <c r="CG1377" s="27"/>
      <c r="CH1377" s="27"/>
      <c r="CI1377" s="126"/>
      <c r="CJ1377" s="116"/>
      <c r="CK1377" s="27"/>
      <c r="CL1377" s="116"/>
      <c r="CM1377" s="27"/>
      <c r="CN1377" s="116"/>
      <c r="CO1377" s="27"/>
      <c r="CP1377" s="27"/>
      <c r="CQ1377" s="27">
        <f t="shared" si="1227"/>
        <v>0</v>
      </c>
      <c r="CR1377" s="27"/>
      <c r="CS1377" s="27">
        <f t="shared" si="1225"/>
        <v>0</v>
      </c>
      <c r="CT1377" s="27"/>
      <c r="CU1377" s="27"/>
      <c r="CV1377" s="86">
        <f t="shared" si="1240"/>
        <v>0</v>
      </c>
      <c r="CW1377" s="86">
        <f t="shared" si="1253"/>
        <v>0</v>
      </c>
    </row>
    <row r="1378" spans="2:101" customFormat="1" outlineLevel="2" x14ac:dyDescent="0.3">
      <c r="B1378" s="41">
        <f t="shared" si="1226"/>
        <v>193</v>
      </c>
      <c r="C1378" s="42"/>
      <c r="D1378" s="105"/>
      <c r="E1378" s="37"/>
      <c r="F1378" s="34"/>
      <c r="G1378" s="34"/>
      <c r="H1378" s="34"/>
      <c r="I1378" s="34"/>
      <c r="J1378" s="34"/>
      <c r="K1378" s="34"/>
      <c r="L1378" s="34"/>
      <c r="M1378" s="27"/>
      <c r="N1378" s="27"/>
      <c r="O1378" s="27"/>
      <c r="P1378" s="27"/>
      <c r="Q1378" s="27"/>
      <c r="R1378" s="27"/>
      <c r="S1378" s="28"/>
      <c r="T1378" s="28"/>
      <c r="U1378" s="28"/>
      <c r="V1378" s="28"/>
      <c r="W1378" s="28">
        <f t="shared" ref="W1378:W1441" si="1254">IF(F1378&lt;&gt;0,$F$481,IF(G1378&lt;&gt;0,$G$481,IF(H1378&lt;&gt;0,$H$481,IF(I1378&lt;&gt;0,$I$481,IF(J1378&lt;&gt;0,$J$481,IF(K1378&lt;&gt;0,$K$481,IF($L1378&lt;&gt;0,$L$481,0)))))))</f>
        <v>0</v>
      </c>
      <c r="X1378" s="29">
        <f t="shared" si="1239"/>
        <v>0</v>
      </c>
      <c r="Y1378" s="66"/>
      <c r="Z1378" s="67"/>
      <c r="AA1378" s="67"/>
      <c r="AB1378" s="67"/>
      <c r="AC1378" s="67"/>
      <c r="AD1378" s="67"/>
      <c r="AE1378" s="72">
        <f t="shared" si="1241"/>
        <v>0</v>
      </c>
      <c r="AF1378" s="67"/>
      <c r="AG1378" s="66"/>
      <c r="AH1378" s="67"/>
      <c r="AI1378" s="67"/>
      <c r="AJ1378" s="67"/>
      <c r="AK1378" s="68"/>
      <c r="AL1378" s="66"/>
      <c r="AM1378" s="64">
        <f t="shared" si="1242"/>
        <v>0</v>
      </c>
      <c r="AN1378" s="64">
        <f t="shared" si="1234"/>
        <v>0</v>
      </c>
      <c r="AO1378" s="64">
        <f t="shared" si="1235"/>
        <v>0</v>
      </c>
      <c r="AP1378" s="64">
        <f t="shared" si="1236"/>
        <v>0</v>
      </c>
      <c r="AQ1378" s="64">
        <f t="shared" si="1237"/>
        <v>0</v>
      </c>
      <c r="AR1378" s="64">
        <f t="shared" si="1238"/>
        <v>0</v>
      </c>
      <c r="AS1378" s="68"/>
      <c r="AT1378" s="78"/>
      <c r="AU1378" s="79"/>
      <c r="AV1378" s="79"/>
      <c r="AW1378" s="80"/>
      <c r="AX1378" s="106">
        <f t="shared" si="1243"/>
        <v>0</v>
      </c>
      <c r="AY1378" s="63"/>
      <c r="BA1378" s="36"/>
      <c r="BB1378" s="27">
        <f t="shared" si="1228"/>
        <v>0</v>
      </c>
      <c r="BC1378" s="27">
        <f t="shared" si="1231"/>
        <v>0</v>
      </c>
      <c r="BD1378" s="27"/>
      <c r="BE1378" s="27">
        <f t="shared" si="1244"/>
        <v>0</v>
      </c>
      <c r="BF1378" s="27"/>
      <c r="BG1378" s="27">
        <f t="shared" si="1229"/>
        <v>0</v>
      </c>
      <c r="BH1378" s="1"/>
      <c r="BI1378" s="1"/>
      <c r="BJ1378" s="1"/>
      <c r="BK1378" s="1"/>
      <c r="BL1378" s="1"/>
      <c r="BM1378" s="1"/>
      <c r="BN1378" s="1"/>
      <c r="BO1378" s="1"/>
      <c r="BP1378" s="1"/>
      <c r="BQ1378" s="1"/>
      <c r="BR1378" s="1"/>
      <c r="BS1378" s="38"/>
      <c r="BT1378" s="107">
        <f t="shared" si="1245"/>
        <v>0</v>
      </c>
      <c r="BU1378" s="108">
        <f t="shared" si="1246"/>
        <v>0</v>
      </c>
      <c r="BV1378" s="28">
        <f t="shared" si="1247"/>
        <v>0</v>
      </c>
      <c r="BW1378" s="28">
        <f t="shared" si="1248"/>
        <v>0</v>
      </c>
      <c r="BX1378" s="27"/>
      <c r="BY1378" s="27"/>
      <c r="BZ1378" s="38">
        <f t="shared" si="1249"/>
        <v>0</v>
      </c>
      <c r="CA1378" s="38">
        <f t="shared" si="1250"/>
        <v>0</v>
      </c>
      <c r="CB1378" s="38">
        <f t="shared" si="1251"/>
        <v>0</v>
      </c>
      <c r="CC1378" s="38">
        <f t="shared" si="1251"/>
        <v>0</v>
      </c>
      <c r="CD1378" s="38">
        <f t="shared" si="1252"/>
        <v>0</v>
      </c>
      <c r="CE1378" s="27"/>
      <c r="CF1378" s="27"/>
      <c r="CG1378" s="27"/>
      <c r="CH1378" s="27"/>
      <c r="CI1378" s="126"/>
      <c r="CJ1378" s="116"/>
      <c r="CK1378" s="27"/>
      <c r="CL1378" s="116"/>
      <c r="CM1378" s="27"/>
      <c r="CN1378" s="116"/>
      <c r="CO1378" s="27"/>
      <c r="CP1378" s="27"/>
      <c r="CQ1378" s="27">
        <f t="shared" si="1227"/>
        <v>0</v>
      </c>
      <c r="CR1378" s="27"/>
      <c r="CS1378" s="27">
        <f t="shared" ref="CS1378:CS1441" si="1255">IF(CR1378&lt;&gt;0,CK1378,0)</f>
        <v>0</v>
      </c>
      <c r="CT1378" s="27"/>
      <c r="CU1378" s="27"/>
      <c r="CV1378" s="86">
        <f t="shared" si="1240"/>
        <v>0</v>
      </c>
      <c r="CW1378" s="86">
        <f t="shared" si="1253"/>
        <v>0</v>
      </c>
    </row>
    <row r="1379" spans="2:101" customFormat="1" outlineLevel="2" x14ac:dyDescent="0.3">
      <c r="B1379" s="41">
        <f t="shared" si="1226"/>
        <v>194</v>
      </c>
      <c r="C1379" s="42"/>
      <c r="D1379" s="105"/>
      <c r="E1379" s="37"/>
      <c r="F1379" s="34"/>
      <c r="G1379" s="34"/>
      <c r="H1379" s="34"/>
      <c r="I1379" s="34"/>
      <c r="J1379" s="34"/>
      <c r="K1379" s="34"/>
      <c r="L1379" s="34"/>
      <c r="M1379" s="27"/>
      <c r="N1379" s="27"/>
      <c r="O1379" s="27"/>
      <c r="P1379" s="27"/>
      <c r="Q1379" s="27"/>
      <c r="R1379" s="27"/>
      <c r="S1379" s="28"/>
      <c r="T1379" s="28"/>
      <c r="U1379" s="28"/>
      <c r="V1379" s="28"/>
      <c r="W1379" s="28">
        <f t="shared" si="1254"/>
        <v>0</v>
      </c>
      <c r="X1379" s="29">
        <f t="shared" si="1239"/>
        <v>0</v>
      </c>
      <c r="Y1379" s="66"/>
      <c r="Z1379" s="67"/>
      <c r="AA1379" s="67"/>
      <c r="AB1379" s="67"/>
      <c r="AC1379" s="67"/>
      <c r="AD1379" s="67"/>
      <c r="AE1379" s="72">
        <f t="shared" si="1241"/>
        <v>0</v>
      </c>
      <c r="AF1379" s="67"/>
      <c r="AG1379" s="66"/>
      <c r="AH1379" s="67"/>
      <c r="AI1379" s="67"/>
      <c r="AJ1379" s="67"/>
      <c r="AK1379" s="68"/>
      <c r="AL1379" s="66"/>
      <c r="AM1379" s="64">
        <f t="shared" si="1242"/>
        <v>0</v>
      </c>
      <c r="AN1379" s="64">
        <f t="shared" si="1234"/>
        <v>0</v>
      </c>
      <c r="AO1379" s="64">
        <f t="shared" si="1235"/>
        <v>0</v>
      </c>
      <c r="AP1379" s="64">
        <f t="shared" si="1236"/>
        <v>0</v>
      </c>
      <c r="AQ1379" s="64">
        <f t="shared" si="1237"/>
        <v>0</v>
      </c>
      <c r="AR1379" s="64">
        <f t="shared" si="1238"/>
        <v>0</v>
      </c>
      <c r="AS1379" s="68"/>
      <c r="AT1379" s="78"/>
      <c r="AU1379" s="79"/>
      <c r="AV1379" s="79"/>
      <c r="AW1379" s="80"/>
      <c r="AX1379" s="106">
        <f t="shared" si="1243"/>
        <v>0</v>
      </c>
      <c r="AY1379" s="63"/>
      <c r="BA1379" s="36"/>
      <c r="BB1379" s="27">
        <f t="shared" si="1228"/>
        <v>0</v>
      </c>
      <c r="BC1379" s="27">
        <f t="shared" si="1231"/>
        <v>0</v>
      </c>
      <c r="BD1379" s="27"/>
      <c r="BE1379" s="27">
        <f t="shared" si="1244"/>
        <v>0</v>
      </c>
      <c r="BF1379" s="27"/>
      <c r="BG1379" s="27">
        <f t="shared" si="1229"/>
        <v>0</v>
      </c>
      <c r="BH1379" s="1"/>
      <c r="BI1379" s="1"/>
      <c r="BJ1379" s="1"/>
      <c r="BK1379" s="1"/>
      <c r="BL1379" s="1"/>
      <c r="BM1379" s="1"/>
      <c r="BN1379" s="1"/>
      <c r="BO1379" s="1"/>
      <c r="BP1379" s="1"/>
      <c r="BQ1379" s="1"/>
      <c r="BR1379" s="1"/>
      <c r="BS1379" s="38"/>
      <c r="BT1379" s="107">
        <f t="shared" si="1245"/>
        <v>0</v>
      </c>
      <c r="BU1379" s="108">
        <f t="shared" si="1246"/>
        <v>0</v>
      </c>
      <c r="BV1379" s="28">
        <f t="shared" si="1247"/>
        <v>0</v>
      </c>
      <c r="BW1379" s="28">
        <f t="shared" si="1248"/>
        <v>0</v>
      </c>
      <c r="BX1379" s="27"/>
      <c r="BY1379" s="27"/>
      <c r="BZ1379" s="38">
        <f t="shared" si="1249"/>
        <v>0</v>
      </c>
      <c r="CA1379" s="38">
        <f t="shared" si="1250"/>
        <v>0</v>
      </c>
      <c r="CB1379" s="38">
        <f t="shared" si="1251"/>
        <v>0</v>
      </c>
      <c r="CC1379" s="38">
        <f t="shared" si="1251"/>
        <v>0</v>
      </c>
      <c r="CD1379" s="38">
        <f t="shared" si="1252"/>
        <v>0</v>
      </c>
      <c r="CE1379" s="27"/>
      <c r="CF1379" s="27"/>
      <c r="CG1379" s="27"/>
      <c r="CH1379" s="27"/>
      <c r="CI1379" s="126"/>
      <c r="CJ1379" s="116"/>
      <c r="CK1379" s="27"/>
      <c r="CL1379" s="116"/>
      <c r="CM1379" s="27"/>
      <c r="CN1379" s="116"/>
      <c r="CO1379" s="27"/>
      <c r="CP1379" s="27"/>
      <c r="CQ1379" s="27">
        <f t="shared" si="1227"/>
        <v>0</v>
      </c>
      <c r="CR1379" s="27"/>
      <c r="CS1379" s="27">
        <f t="shared" si="1255"/>
        <v>0</v>
      </c>
      <c r="CT1379" s="27"/>
      <c r="CU1379" s="27"/>
      <c r="CV1379" s="86">
        <f t="shared" si="1240"/>
        <v>0</v>
      </c>
      <c r="CW1379" s="86">
        <f t="shared" si="1253"/>
        <v>0</v>
      </c>
    </row>
    <row r="1380" spans="2:101" customFormat="1" outlineLevel="2" x14ac:dyDescent="0.3">
      <c r="B1380" s="41">
        <f t="shared" ref="B1380:B1443" si="1256">B1379+1</f>
        <v>195</v>
      </c>
      <c r="C1380" s="42"/>
      <c r="D1380" s="105"/>
      <c r="E1380" s="37"/>
      <c r="F1380" s="34"/>
      <c r="G1380" s="34"/>
      <c r="H1380" s="34"/>
      <c r="I1380" s="34"/>
      <c r="J1380" s="34"/>
      <c r="K1380" s="34"/>
      <c r="L1380" s="34"/>
      <c r="M1380" s="27"/>
      <c r="N1380" s="27"/>
      <c r="O1380" s="27"/>
      <c r="P1380" s="27"/>
      <c r="Q1380" s="27"/>
      <c r="R1380" s="27"/>
      <c r="S1380" s="28"/>
      <c r="T1380" s="28"/>
      <c r="U1380" s="28"/>
      <c r="V1380" s="28"/>
      <c r="W1380" s="28">
        <f t="shared" si="1254"/>
        <v>0</v>
      </c>
      <c r="X1380" s="29">
        <f t="shared" si="1239"/>
        <v>0</v>
      </c>
      <c r="Y1380" s="66"/>
      <c r="Z1380" s="67"/>
      <c r="AA1380" s="67"/>
      <c r="AB1380" s="67"/>
      <c r="AC1380" s="67"/>
      <c r="AD1380" s="67"/>
      <c r="AE1380" s="72">
        <f t="shared" si="1241"/>
        <v>0</v>
      </c>
      <c r="AF1380" s="67"/>
      <c r="AG1380" s="66"/>
      <c r="AH1380" s="67"/>
      <c r="AI1380" s="67"/>
      <c r="AJ1380" s="67"/>
      <c r="AK1380" s="68"/>
      <c r="AL1380" s="66"/>
      <c r="AM1380" s="64">
        <f t="shared" si="1242"/>
        <v>0</v>
      </c>
      <c r="AN1380" s="64">
        <f t="shared" si="1234"/>
        <v>0</v>
      </c>
      <c r="AO1380" s="64">
        <f t="shared" si="1235"/>
        <v>0</v>
      </c>
      <c r="AP1380" s="64">
        <f t="shared" si="1236"/>
        <v>0</v>
      </c>
      <c r="AQ1380" s="64">
        <f t="shared" si="1237"/>
        <v>0</v>
      </c>
      <c r="AR1380" s="64">
        <f t="shared" si="1238"/>
        <v>0</v>
      </c>
      <c r="AS1380" s="68"/>
      <c r="AT1380" s="78"/>
      <c r="AU1380" s="79"/>
      <c r="AV1380" s="79"/>
      <c r="AW1380" s="80"/>
      <c r="AX1380" s="106">
        <f t="shared" si="1243"/>
        <v>0</v>
      </c>
      <c r="AY1380" s="63"/>
      <c r="BA1380" s="36"/>
      <c r="BB1380" s="27">
        <f t="shared" si="1228"/>
        <v>0</v>
      </c>
      <c r="BC1380" s="27">
        <f t="shared" si="1231"/>
        <v>0</v>
      </c>
      <c r="BD1380" s="27"/>
      <c r="BE1380" s="27">
        <f t="shared" si="1244"/>
        <v>0</v>
      </c>
      <c r="BF1380" s="27"/>
      <c r="BG1380" s="27">
        <f t="shared" si="1229"/>
        <v>0</v>
      </c>
      <c r="BH1380" s="1"/>
      <c r="BI1380" s="1"/>
      <c r="BJ1380" s="1"/>
      <c r="BK1380" s="1"/>
      <c r="BL1380" s="1"/>
      <c r="BM1380" s="1"/>
      <c r="BN1380" s="1"/>
      <c r="BO1380" s="1"/>
      <c r="BP1380" s="1"/>
      <c r="BQ1380" s="1"/>
      <c r="BR1380" s="1"/>
      <c r="BS1380" s="38"/>
      <c r="BT1380" s="107">
        <f t="shared" si="1245"/>
        <v>0</v>
      </c>
      <c r="BU1380" s="108">
        <f t="shared" si="1246"/>
        <v>0</v>
      </c>
      <c r="BV1380" s="28">
        <f t="shared" si="1247"/>
        <v>0</v>
      </c>
      <c r="BW1380" s="28">
        <f t="shared" si="1248"/>
        <v>0</v>
      </c>
      <c r="BX1380" s="27"/>
      <c r="BY1380" s="27"/>
      <c r="BZ1380" s="38">
        <f t="shared" si="1249"/>
        <v>0</v>
      </c>
      <c r="CA1380" s="38">
        <f t="shared" si="1250"/>
        <v>0</v>
      </c>
      <c r="CB1380" s="38">
        <f t="shared" si="1251"/>
        <v>0</v>
      </c>
      <c r="CC1380" s="38">
        <f t="shared" si="1251"/>
        <v>0</v>
      </c>
      <c r="CD1380" s="38">
        <f t="shared" si="1252"/>
        <v>0</v>
      </c>
      <c r="CE1380" s="27"/>
      <c r="CF1380" s="27"/>
      <c r="CG1380" s="27"/>
      <c r="CH1380" s="27"/>
      <c r="CI1380" s="126"/>
      <c r="CJ1380" s="116"/>
      <c r="CK1380" s="27"/>
      <c r="CL1380" s="116"/>
      <c r="CM1380" s="27"/>
      <c r="CN1380" s="116"/>
      <c r="CO1380" s="27"/>
      <c r="CP1380" s="27"/>
      <c r="CQ1380" s="27">
        <f t="shared" si="1227"/>
        <v>0</v>
      </c>
      <c r="CR1380" s="27"/>
      <c r="CS1380" s="27">
        <f t="shared" si="1255"/>
        <v>0</v>
      </c>
      <c r="CT1380" s="27"/>
      <c r="CU1380" s="27"/>
      <c r="CV1380" s="86">
        <f t="shared" si="1240"/>
        <v>0</v>
      </c>
      <c r="CW1380" s="86">
        <f t="shared" si="1253"/>
        <v>0</v>
      </c>
    </row>
    <row r="1381" spans="2:101" customFormat="1" outlineLevel="2" x14ac:dyDescent="0.3">
      <c r="B1381" s="41">
        <f t="shared" si="1256"/>
        <v>196</v>
      </c>
      <c r="C1381" s="42"/>
      <c r="D1381" s="105"/>
      <c r="E1381" s="37"/>
      <c r="F1381" s="34"/>
      <c r="G1381" s="34"/>
      <c r="H1381" s="34"/>
      <c r="I1381" s="34"/>
      <c r="J1381" s="34"/>
      <c r="K1381" s="34"/>
      <c r="L1381" s="34"/>
      <c r="M1381" s="27"/>
      <c r="N1381" s="27"/>
      <c r="O1381" s="27"/>
      <c r="P1381" s="27"/>
      <c r="Q1381" s="27"/>
      <c r="R1381" s="27"/>
      <c r="S1381" s="28"/>
      <c r="T1381" s="28"/>
      <c r="U1381" s="28"/>
      <c r="V1381" s="28"/>
      <c r="W1381" s="28">
        <f t="shared" si="1254"/>
        <v>0</v>
      </c>
      <c r="X1381" s="29">
        <f t="shared" si="1239"/>
        <v>0</v>
      </c>
      <c r="Y1381" s="66"/>
      <c r="Z1381" s="67"/>
      <c r="AA1381" s="67"/>
      <c r="AB1381" s="67"/>
      <c r="AC1381" s="67"/>
      <c r="AD1381" s="67"/>
      <c r="AE1381" s="72">
        <f t="shared" si="1241"/>
        <v>0</v>
      </c>
      <c r="AF1381" s="67"/>
      <c r="AG1381" s="66"/>
      <c r="AH1381" s="67"/>
      <c r="AI1381" s="67"/>
      <c r="AJ1381" s="67"/>
      <c r="AK1381" s="68"/>
      <c r="AL1381" s="66"/>
      <c r="AM1381" s="64">
        <f t="shared" si="1242"/>
        <v>0</v>
      </c>
      <c r="AN1381" s="64">
        <f t="shared" si="1234"/>
        <v>0</v>
      </c>
      <c r="AO1381" s="64">
        <f t="shared" si="1235"/>
        <v>0</v>
      </c>
      <c r="AP1381" s="64">
        <f t="shared" si="1236"/>
        <v>0</v>
      </c>
      <c r="AQ1381" s="64">
        <f t="shared" si="1237"/>
        <v>0</v>
      </c>
      <c r="AR1381" s="64">
        <f t="shared" si="1238"/>
        <v>0</v>
      </c>
      <c r="AS1381" s="68"/>
      <c r="AT1381" s="78"/>
      <c r="AU1381" s="79"/>
      <c r="AV1381" s="79"/>
      <c r="AW1381" s="80"/>
      <c r="AX1381" s="106">
        <f t="shared" si="1243"/>
        <v>0</v>
      </c>
      <c r="AY1381" s="63"/>
      <c r="BA1381" s="36"/>
      <c r="BB1381" s="27">
        <f t="shared" si="1228"/>
        <v>0</v>
      </c>
      <c r="BC1381" s="27">
        <f t="shared" si="1231"/>
        <v>0</v>
      </c>
      <c r="BD1381" s="27"/>
      <c r="BE1381" s="27">
        <f t="shared" si="1244"/>
        <v>0</v>
      </c>
      <c r="BF1381" s="27"/>
      <c r="BG1381" s="27">
        <f t="shared" si="1229"/>
        <v>0</v>
      </c>
      <c r="BH1381" s="1"/>
      <c r="BI1381" s="1"/>
      <c r="BJ1381" s="1"/>
      <c r="BK1381" s="1"/>
      <c r="BL1381" s="1"/>
      <c r="BM1381" s="1"/>
      <c r="BN1381" s="1"/>
      <c r="BO1381" s="1"/>
      <c r="BP1381" s="1"/>
      <c r="BQ1381" s="1"/>
      <c r="BR1381" s="1"/>
      <c r="BS1381" s="38"/>
      <c r="BT1381" s="107">
        <f t="shared" si="1245"/>
        <v>0</v>
      </c>
      <c r="BU1381" s="108">
        <f t="shared" si="1246"/>
        <v>0</v>
      </c>
      <c r="BV1381" s="28">
        <f t="shared" si="1247"/>
        <v>0</v>
      </c>
      <c r="BW1381" s="28">
        <f t="shared" si="1248"/>
        <v>0</v>
      </c>
      <c r="BX1381" s="27"/>
      <c r="BY1381" s="27"/>
      <c r="BZ1381" s="38">
        <f t="shared" si="1249"/>
        <v>0</v>
      </c>
      <c r="CA1381" s="38">
        <f t="shared" si="1250"/>
        <v>0</v>
      </c>
      <c r="CB1381" s="38">
        <f t="shared" si="1251"/>
        <v>0</v>
      </c>
      <c r="CC1381" s="38">
        <f t="shared" si="1251"/>
        <v>0</v>
      </c>
      <c r="CD1381" s="38">
        <f t="shared" si="1252"/>
        <v>0</v>
      </c>
      <c r="CE1381" s="27"/>
      <c r="CF1381" s="27"/>
      <c r="CG1381" s="27"/>
      <c r="CH1381" s="27"/>
      <c r="CI1381" s="126"/>
      <c r="CJ1381" s="116"/>
      <c r="CK1381" s="27"/>
      <c r="CL1381" s="116"/>
      <c r="CM1381" s="27"/>
      <c r="CN1381" s="116"/>
      <c r="CO1381" s="27"/>
      <c r="CP1381" s="27"/>
      <c r="CQ1381" s="27">
        <f t="shared" si="1227"/>
        <v>0</v>
      </c>
      <c r="CR1381" s="27"/>
      <c r="CS1381" s="27">
        <f t="shared" si="1255"/>
        <v>0</v>
      </c>
      <c r="CT1381" s="27"/>
      <c r="CU1381" s="27"/>
      <c r="CV1381" s="86">
        <f t="shared" si="1240"/>
        <v>0</v>
      </c>
      <c r="CW1381" s="86">
        <f t="shared" si="1253"/>
        <v>0</v>
      </c>
    </row>
    <row r="1382" spans="2:101" customFormat="1" outlineLevel="2" x14ac:dyDescent="0.3">
      <c r="B1382" s="41">
        <f t="shared" si="1256"/>
        <v>197</v>
      </c>
      <c r="C1382" s="42"/>
      <c r="D1382" s="105"/>
      <c r="E1382" s="37"/>
      <c r="F1382" s="34"/>
      <c r="G1382" s="34"/>
      <c r="H1382" s="34"/>
      <c r="I1382" s="34"/>
      <c r="J1382" s="34"/>
      <c r="K1382" s="34"/>
      <c r="L1382" s="34"/>
      <c r="M1382" s="27"/>
      <c r="N1382" s="27"/>
      <c r="O1382" s="27"/>
      <c r="P1382" s="27"/>
      <c r="Q1382" s="27"/>
      <c r="R1382" s="27"/>
      <c r="S1382" s="28"/>
      <c r="T1382" s="28"/>
      <c r="U1382" s="28"/>
      <c r="V1382" s="28"/>
      <c r="W1382" s="28">
        <f t="shared" si="1254"/>
        <v>0</v>
      </c>
      <c r="X1382" s="29">
        <f t="shared" si="1239"/>
        <v>0</v>
      </c>
      <c r="Y1382" s="66"/>
      <c r="Z1382" s="67"/>
      <c r="AA1382" s="67"/>
      <c r="AB1382" s="67"/>
      <c r="AC1382" s="67"/>
      <c r="AD1382" s="67"/>
      <c r="AE1382" s="72">
        <f t="shared" si="1241"/>
        <v>0</v>
      </c>
      <c r="AF1382" s="67"/>
      <c r="AG1382" s="66"/>
      <c r="AH1382" s="67"/>
      <c r="AI1382" s="67"/>
      <c r="AJ1382" s="67"/>
      <c r="AK1382" s="68"/>
      <c r="AL1382" s="66"/>
      <c r="AM1382" s="64">
        <f t="shared" si="1242"/>
        <v>0</v>
      </c>
      <c r="AN1382" s="64">
        <f t="shared" si="1234"/>
        <v>0</v>
      </c>
      <c r="AO1382" s="64">
        <f t="shared" si="1235"/>
        <v>0</v>
      </c>
      <c r="AP1382" s="64">
        <f t="shared" si="1236"/>
        <v>0</v>
      </c>
      <c r="AQ1382" s="64">
        <f t="shared" si="1237"/>
        <v>0</v>
      </c>
      <c r="AR1382" s="64">
        <f t="shared" si="1238"/>
        <v>0</v>
      </c>
      <c r="AS1382" s="68"/>
      <c r="AT1382" s="78"/>
      <c r="AU1382" s="79"/>
      <c r="AV1382" s="79"/>
      <c r="AW1382" s="80"/>
      <c r="AX1382" s="106">
        <f t="shared" si="1243"/>
        <v>0</v>
      </c>
      <c r="AY1382" s="63"/>
      <c r="BA1382" s="36"/>
      <c r="BB1382" s="27">
        <f t="shared" si="1228"/>
        <v>0</v>
      </c>
      <c r="BC1382" s="27">
        <f t="shared" si="1231"/>
        <v>0</v>
      </c>
      <c r="BD1382" s="27"/>
      <c r="BE1382" s="27">
        <f t="shared" si="1244"/>
        <v>0</v>
      </c>
      <c r="BF1382" s="27"/>
      <c r="BG1382" s="27">
        <f t="shared" si="1229"/>
        <v>0</v>
      </c>
      <c r="BH1382" s="1"/>
      <c r="BI1382" s="1"/>
      <c r="BJ1382" s="1"/>
      <c r="BK1382" s="1"/>
      <c r="BL1382" s="1"/>
      <c r="BM1382" s="1"/>
      <c r="BN1382" s="1"/>
      <c r="BO1382" s="1"/>
      <c r="BP1382" s="1"/>
      <c r="BQ1382" s="1"/>
      <c r="BR1382" s="1"/>
      <c r="BS1382" s="38"/>
      <c r="BT1382" s="107">
        <f t="shared" si="1245"/>
        <v>0</v>
      </c>
      <c r="BU1382" s="108">
        <f t="shared" si="1246"/>
        <v>0</v>
      </c>
      <c r="BV1382" s="28">
        <f t="shared" si="1247"/>
        <v>0</v>
      </c>
      <c r="BW1382" s="28">
        <f t="shared" si="1248"/>
        <v>0</v>
      </c>
      <c r="BX1382" s="27"/>
      <c r="BY1382" s="27"/>
      <c r="BZ1382" s="38">
        <f t="shared" si="1249"/>
        <v>0</v>
      </c>
      <c r="CA1382" s="38">
        <f t="shared" si="1250"/>
        <v>0</v>
      </c>
      <c r="CB1382" s="38">
        <f t="shared" si="1251"/>
        <v>0</v>
      </c>
      <c r="CC1382" s="38">
        <f t="shared" si="1251"/>
        <v>0</v>
      </c>
      <c r="CD1382" s="38">
        <f t="shared" si="1252"/>
        <v>0</v>
      </c>
      <c r="CE1382" s="27"/>
      <c r="CF1382" s="27"/>
      <c r="CG1382" s="27"/>
      <c r="CH1382" s="27"/>
      <c r="CI1382" s="126"/>
      <c r="CJ1382" s="116"/>
      <c r="CK1382" s="27"/>
      <c r="CL1382" s="116"/>
      <c r="CM1382" s="27"/>
      <c r="CN1382" s="116"/>
      <c r="CO1382" s="27"/>
      <c r="CP1382" s="27"/>
      <c r="CQ1382" s="27">
        <f t="shared" si="1227"/>
        <v>0</v>
      </c>
      <c r="CR1382" s="27"/>
      <c r="CS1382" s="27">
        <f t="shared" si="1255"/>
        <v>0</v>
      </c>
      <c r="CT1382" s="27"/>
      <c r="CU1382" s="27"/>
      <c r="CV1382" s="86">
        <f t="shared" si="1240"/>
        <v>0</v>
      </c>
      <c r="CW1382" s="86">
        <f t="shared" si="1253"/>
        <v>0</v>
      </c>
    </row>
    <row r="1383" spans="2:101" customFormat="1" outlineLevel="2" x14ac:dyDescent="0.3">
      <c r="B1383" s="41">
        <f t="shared" si="1256"/>
        <v>198</v>
      </c>
      <c r="C1383" s="42"/>
      <c r="D1383" s="105"/>
      <c r="E1383" s="37"/>
      <c r="F1383" s="34"/>
      <c r="G1383" s="34"/>
      <c r="H1383" s="34"/>
      <c r="I1383" s="34"/>
      <c r="J1383" s="34"/>
      <c r="K1383" s="34"/>
      <c r="L1383" s="34"/>
      <c r="M1383" s="27"/>
      <c r="N1383" s="27"/>
      <c r="O1383" s="27"/>
      <c r="P1383" s="27"/>
      <c r="Q1383" s="27"/>
      <c r="R1383" s="27"/>
      <c r="S1383" s="28"/>
      <c r="T1383" s="28"/>
      <c r="U1383" s="28"/>
      <c r="V1383" s="28"/>
      <c r="W1383" s="28">
        <f t="shared" si="1254"/>
        <v>0</v>
      </c>
      <c r="X1383" s="29">
        <f t="shared" si="1239"/>
        <v>0</v>
      </c>
      <c r="Y1383" s="66"/>
      <c r="Z1383" s="67"/>
      <c r="AA1383" s="67"/>
      <c r="AB1383" s="67"/>
      <c r="AC1383" s="67"/>
      <c r="AD1383" s="67"/>
      <c r="AE1383" s="72">
        <f t="shared" si="1241"/>
        <v>0</v>
      </c>
      <c r="AF1383" s="67"/>
      <c r="AG1383" s="66"/>
      <c r="AH1383" s="67"/>
      <c r="AI1383" s="67"/>
      <c r="AJ1383" s="67"/>
      <c r="AK1383" s="68"/>
      <c r="AL1383" s="66"/>
      <c r="AM1383" s="64">
        <f t="shared" si="1242"/>
        <v>0</v>
      </c>
      <c r="AN1383" s="64">
        <f t="shared" si="1234"/>
        <v>0</v>
      </c>
      <c r="AO1383" s="64">
        <f t="shared" si="1235"/>
        <v>0</v>
      </c>
      <c r="AP1383" s="64">
        <f t="shared" si="1236"/>
        <v>0</v>
      </c>
      <c r="AQ1383" s="64">
        <f t="shared" si="1237"/>
        <v>0</v>
      </c>
      <c r="AR1383" s="64">
        <f t="shared" si="1238"/>
        <v>0</v>
      </c>
      <c r="AS1383" s="68"/>
      <c r="AT1383" s="78"/>
      <c r="AU1383" s="79"/>
      <c r="AV1383" s="79"/>
      <c r="AW1383" s="80"/>
      <c r="AX1383" s="106">
        <f t="shared" si="1243"/>
        <v>0</v>
      </c>
      <c r="AY1383" s="63"/>
      <c r="BA1383" s="36"/>
      <c r="BB1383" s="27">
        <f t="shared" si="1228"/>
        <v>0</v>
      </c>
      <c r="BC1383" s="27">
        <f t="shared" si="1231"/>
        <v>0</v>
      </c>
      <c r="BD1383" s="27"/>
      <c r="BE1383" s="27">
        <f t="shared" si="1244"/>
        <v>0</v>
      </c>
      <c r="BF1383" s="27"/>
      <c r="BG1383" s="27">
        <f t="shared" si="1229"/>
        <v>0</v>
      </c>
      <c r="BH1383" s="1"/>
      <c r="BI1383" s="1"/>
      <c r="BJ1383" s="1"/>
      <c r="BK1383" s="1"/>
      <c r="BL1383" s="1"/>
      <c r="BM1383" s="1"/>
      <c r="BN1383" s="1"/>
      <c r="BO1383" s="1"/>
      <c r="BP1383" s="1"/>
      <c r="BQ1383" s="1"/>
      <c r="BR1383" s="1"/>
      <c r="BS1383" s="38"/>
      <c r="BT1383" s="107">
        <f t="shared" si="1245"/>
        <v>0</v>
      </c>
      <c r="BU1383" s="108">
        <f t="shared" si="1246"/>
        <v>0</v>
      </c>
      <c r="BV1383" s="28">
        <f t="shared" si="1247"/>
        <v>0</v>
      </c>
      <c r="BW1383" s="28">
        <f t="shared" si="1248"/>
        <v>0</v>
      </c>
      <c r="BX1383" s="27"/>
      <c r="BY1383" s="27"/>
      <c r="BZ1383" s="38">
        <f t="shared" si="1249"/>
        <v>0</v>
      </c>
      <c r="CA1383" s="38">
        <f t="shared" si="1250"/>
        <v>0</v>
      </c>
      <c r="CB1383" s="38">
        <f t="shared" si="1251"/>
        <v>0</v>
      </c>
      <c r="CC1383" s="38">
        <f t="shared" si="1251"/>
        <v>0</v>
      </c>
      <c r="CD1383" s="38">
        <f t="shared" si="1252"/>
        <v>0</v>
      </c>
      <c r="CE1383" s="27"/>
      <c r="CF1383" s="27"/>
      <c r="CG1383" s="27"/>
      <c r="CH1383" s="27"/>
      <c r="CI1383" s="126"/>
      <c r="CJ1383" s="116"/>
      <c r="CK1383" s="27"/>
      <c r="CL1383" s="116"/>
      <c r="CM1383" s="27"/>
      <c r="CN1383" s="116"/>
      <c r="CO1383" s="27"/>
      <c r="CP1383" s="27"/>
      <c r="CQ1383" s="27">
        <f t="shared" si="1227"/>
        <v>0</v>
      </c>
      <c r="CR1383" s="27"/>
      <c r="CS1383" s="27">
        <f t="shared" si="1255"/>
        <v>0</v>
      </c>
      <c r="CT1383" s="27"/>
      <c r="CU1383" s="27"/>
      <c r="CV1383" s="86">
        <f t="shared" si="1240"/>
        <v>0</v>
      </c>
      <c r="CW1383" s="86">
        <f t="shared" si="1253"/>
        <v>0</v>
      </c>
    </row>
    <row r="1384" spans="2:101" customFormat="1" outlineLevel="2" x14ac:dyDescent="0.3">
      <c r="B1384" s="41">
        <f t="shared" si="1256"/>
        <v>199</v>
      </c>
      <c r="C1384" s="42"/>
      <c r="D1384" s="105"/>
      <c r="E1384" s="37"/>
      <c r="F1384" s="34"/>
      <c r="G1384" s="34"/>
      <c r="H1384" s="34"/>
      <c r="I1384" s="34"/>
      <c r="J1384" s="34"/>
      <c r="K1384" s="34"/>
      <c r="L1384" s="34"/>
      <c r="M1384" s="27"/>
      <c r="N1384" s="27"/>
      <c r="O1384" s="27"/>
      <c r="P1384" s="27"/>
      <c r="Q1384" s="27"/>
      <c r="R1384" s="27"/>
      <c r="S1384" s="28"/>
      <c r="T1384" s="28"/>
      <c r="U1384" s="28"/>
      <c r="V1384" s="28"/>
      <c r="W1384" s="28">
        <f t="shared" si="1254"/>
        <v>0</v>
      </c>
      <c r="X1384" s="29">
        <f t="shared" si="1239"/>
        <v>0</v>
      </c>
      <c r="Y1384" s="66"/>
      <c r="Z1384" s="67"/>
      <c r="AA1384" s="67"/>
      <c r="AB1384" s="67"/>
      <c r="AC1384" s="67"/>
      <c r="AD1384" s="67"/>
      <c r="AE1384" s="72">
        <f t="shared" si="1241"/>
        <v>0</v>
      </c>
      <c r="AF1384" s="67"/>
      <c r="AG1384" s="66"/>
      <c r="AH1384" s="67"/>
      <c r="AI1384" s="67"/>
      <c r="AJ1384" s="67"/>
      <c r="AK1384" s="68"/>
      <c r="AL1384" s="66"/>
      <c r="AM1384" s="64">
        <f t="shared" si="1242"/>
        <v>0</v>
      </c>
      <c r="AN1384" s="64">
        <f t="shared" si="1234"/>
        <v>0</v>
      </c>
      <c r="AO1384" s="64">
        <f t="shared" si="1235"/>
        <v>0</v>
      </c>
      <c r="AP1384" s="64">
        <f t="shared" si="1236"/>
        <v>0</v>
      </c>
      <c r="AQ1384" s="64">
        <f t="shared" si="1237"/>
        <v>0</v>
      </c>
      <c r="AR1384" s="64">
        <f t="shared" si="1238"/>
        <v>0</v>
      </c>
      <c r="AS1384" s="68"/>
      <c r="AT1384" s="78"/>
      <c r="AU1384" s="79"/>
      <c r="AV1384" s="79"/>
      <c r="AW1384" s="80"/>
      <c r="AX1384" s="106">
        <f t="shared" si="1243"/>
        <v>0</v>
      </c>
      <c r="AY1384" s="63"/>
      <c r="BA1384" s="36"/>
      <c r="BB1384" s="27">
        <f t="shared" si="1228"/>
        <v>0</v>
      </c>
      <c r="BC1384" s="27">
        <f t="shared" si="1231"/>
        <v>0</v>
      </c>
      <c r="BD1384" s="27"/>
      <c r="BE1384" s="27">
        <f t="shared" si="1244"/>
        <v>0</v>
      </c>
      <c r="BF1384" s="27"/>
      <c r="BG1384" s="27">
        <f t="shared" si="1229"/>
        <v>0</v>
      </c>
      <c r="BH1384" s="1"/>
      <c r="BI1384" s="1"/>
      <c r="BJ1384" s="1"/>
      <c r="BK1384" s="1"/>
      <c r="BL1384" s="1"/>
      <c r="BM1384" s="1"/>
      <c r="BN1384" s="1"/>
      <c r="BO1384" s="1"/>
      <c r="BP1384" s="1"/>
      <c r="BQ1384" s="1"/>
      <c r="BR1384" s="1"/>
      <c r="BS1384" s="38"/>
      <c r="BT1384" s="107">
        <f t="shared" si="1245"/>
        <v>0</v>
      </c>
      <c r="BU1384" s="108">
        <f t="shared" si="1246"/>
        <v>0</v>
      </c>
      <c r="BV1384" s="28">
        <f t="shared" si="1247"/>
        <v>0</v>
      </c>
      <c r="BW1384" s="28">
        <f t="shared" si="1248"/>
        <v>0</v>
      </c>
      <c r="BX1384" s="27"/>
      <c r="BY1384" s="27"/>
      <c r="BZ1384" s="38">
        <f t="shared" si="1249"/>
        <v>0</v>
      </c>
      <c r="CA1384" s="38">
        <f t="shared" si="1250"/>
        <v>0</v>
      </c>
      <c r="CB1384" s="38">
        <f t="shared" ref="CB1384:CC1447" si="1257">IF(BZ1384=0,0,BZ1384)</f>
        <v>0</v>
      </c>
      <c r="CC1384" s="38">
        <f t="shared" si="1257"/>
        <v>0</v>
      </c>
      <c r="CD1384" s="38">
        <f t="shared" si="1252"/>
        <v>0</v>
      </c>
      <c r="CE1384" s="27"/>
      <c r="CF1384" s="27"/>
      <c r="CG1384" s="27"/>
      <c r="CH1384" s="27"/>
      <c r="CI1384" s="126"/>
      <c r="CJ1384" s="116"/>
      <c r="CK1384" s="27"/>
      <c r="CL1384" s="116"/>
      <c r="CM1384" s="27"/>
      <c r="CN1384" s="116"/>
      <c r="CO1384" s="27"/>
      <c r="CP1384" s="27"/>
      <c r="CQ1384" s="27">
        <f t="shared" si="1227"/>
        <v>0</v>
      </c>
      <c r="CR1384" s="27"/>
      <c r="CS1384" s="27">
        <f t="shared" si="1255"/>
        <v>0</v>
      </c>
      <c r="CT1384" s="27"/>
      <c r="CU1384" s="27"/>
      <c r="CV1384" s="86">
        <f t="shared" si="1240"/>
        <v>0</v>
      </c>
      <c r="CW1384" s="86">
        <f t="shared" si="1253"/>
        <v>0</v>
      </c>
    </row>
    <row r="1385" spans="2:101" customFormat="1" outlineLevel="2" x14ac:dyDescent="0.3">
      <c r="B1385" s="41">
        <f t="shared" si="1256"/>
        <v>200</v>
      </c>
      <c r="C1385" s="42"/>
      <c r="D1385" s="105"/>
      <c r="E1385" s="37"/>
      <c r="F1385" s="34"/>
      <c r="G1385" s="34"/>
      <c r="H1385" s="34"/>
      <c r="I1385" s="34"/>
      <c r="J1385" s="34"/>
      <c r="K1385" s="34"/>
      <c r="L1385" s="34"/>
      <c r="M1385" s="27"/>
      <c r="N1385" s="27"/>
      <c r="O1385" s="27"/>
      <c r="P1385" s="27"/>
      <c r="Q1385" s="27"/>
      <c r="R1385" s="27"/>
      <c r="S1385" s="28"/>
      <c r="T1385" s="28"/>
      <c r="U1385" s="28"/>
      <c r="V1385" s="28"/>
      <c r="W1385" s="28">
        <f t="shared" si="1254"/>
        <v>0</v>
      </c>
      <c r="X1385" s="29">
        <f t="shared" si="1239"/>
        <v>0</v>
      </c>
      <c r="Y1385" s="66"/>
      <c r="Z1385" s="67"/>
      <c r="AA1385" s="67"/>
      <c r="AB1385" s="67"/>
      <c r="AC1385" s="67"/>
      <c r="AD1385" s="67"/>
      <c r="AE1385" s="72">
        <f t="shared" si="1241"/>
        <v>0</v>
      </c>
      <c r="AF1385" s="67"/>
      <c r="AG1385" s="66"/>
      <c r="AH1385" s="67"/>
      <c r="AI1385" s="67"/>
      <c r="AJ1385" s="67"/>
      <c r="AK1385" s="68"/>
      <c r="AL1385" s="66"/>
      <c r="AM1385" s="64">
        <f t="shared" si="1242"/>
        <v>0</v>
      </c>
      <c r="AN1385" s="64">
        <f t="shared" si="1234"/>
        <v>0</v>
      </c>
      <c r="AO1385" s="64">
        <f t="shared" si="1235"/>
        <v>0</v>
      </c>
      <c r="AP1385" s="64">
        <f t="shared" si="1236"/>
        <v>0</v>
      </c>
      <c r="AQ1385" s="64">
        <f t="shared" si="1237"/>
        <v>0</v>
      </c>
      <c r="AR1385" s="64">
        <f t="shared" si="1238"/>
        <v>0</v>
      </c>
      <c r="AS1385" s="68"/>
      <c r="AT1385" s="78"/>
      <c r="AU1385" s="79"/>
      <c r="AV1385" s="79"/>
      <c r="AW1385" s="80"/>
      <c r="AX1385" s="106">
        <f t="shared" si="1243"/>
        <v>0</v>
      </c>
      <c r="AY1385" s="63"/>
      <c r="BA1385" s="36"/>
      <c r="BB1385" s="27">
        <f t="shared" si="1228"/>
        <v>0</v>
      </c>
      <c r="BC1385" s="27">
        <f t="shared" si="1231"/>
        <v>0</v>
      </c>
      <c r="BD1385" s="27"/>
      <c r="BE1385" s="27">
        <f t="shared" si="1244"/>
        <v>0</v>
      </c>
      <c r="BF1385" s="27"/>
      <c r="BG1385" s="27">
        <f t="shared" si="1229"/>
        <v>0</v>
      </c>
      <c r="BH1385" s="1"/>
      <c r="BI1385" s="1"/>
      <c r="BJ1385" s="1"/>
      <c r="BK1385" s="1"/>
      <c r="BL1385" s="1"/>
      <c r="BM1385" s="1"/>
      <c r="BN1385" s="1"/>
      <c r="BO1385" s="1"/>
      <c r="BP1385" s="1"/>
      <c r="BQ1385" s="1"/>
      <c r="BR1385" s="1"/>
      <c r="BS1385" s="38"/>
      <c r="BT1385" s="107">
        <f t="shared" si="1245"/>
        <v>0</v>
      </c>
      <c r="BU1385" s="108">
        <f t="shared" si="1246"/>
        <v>0</v>
      </c>
      <c r="BV1385" s="28">
        <f t="shared" si="1247"/>
        <v>0</v>
      </c>
      <c r="BW1385" s="28">
        <f t="shared" si="1248"/>
        <v>0</v>
      </c>
      <c r="BX1385" s="27"/>
      <c r="BY1385" s="27"/>
      <c r="BZ1385" s="38">
        <f t="shared" si="1249"/>
        <v>0</v>
      </c>
      <c r="CA1385" s="38">
        <f t="shared" si="1250"/>
        <v>0</v>
      </c>
      <c r="CB1385" s="38">
        <f t="shared" si="1257"/>
        <v>0</v>
      </c>
      <c r="CC1385" s="38">
        <f t="shared" si="1257"/>
        <v>0</v>
      </c>
      <c r="CD1385" s="38">
        <f t="shared" si="1252"/>
        <v>0</v>
      </c>
      <c r="CE1385" s="27"/>
      <c r="CF1385" s="27"/>
      <c r="CG1385" s="27"/>
      <c r="CH1385" s="27"/>
      <c r="CI1385" s="126"/>
      <c r="CJ1385" s="116"/>
      <c r="CK1385" s="27"/>
      <c r="CL1385" s="116"/>
      <c r="CM1385" s="27"/>
      <c r="CN1385" s="116"/>
      <c r="CO1385" s="27"/>
      <c r="CP1385" s="27"/>
      <c r="CQ1385" s="27">
        <f t="shared" si="1227"/>
        <v>0</v>
      </c>
      <c r="CR1385" s="27"/>
      <c r="CS1385" s="27">
        <f t="shared" si="1255"/>
        <v>0</v>
      </c>
      <c r="CT1385" s="27"/>
      <c r="CU1385" s="27"/>
      <c r="CV1385" s="86">
        <f t="shared" si="1240"/>
        <v>0</v>
      </c>
      <c r="CW1385" s="86">
        <f t="shared" si="1253"/>
        <v>0</v>
      </c>
    </row>
    <row r="1386" spans="2:101" customFormat="1" outlineLevel="2" x14ac:dyDescent="0.3">
      <c r="B1386" s="41">
        <f t="shared" si="1256"/>
        <v>201</v>
      </c>
      <c r="C1386" s="42"/>
      <c r="D1386" s="105"/>
      <c r="E1386" s="37"/>
      <c r="F1386" s="34"/>
      <c r="G1386" s="34"/>
      <c r="H1386" s="34"/>
      <c r="I1386" s="34"/>
      <c r="J1386" s="34"/>
      <c r="K1386" s="34"/>
      <c r="L1386" s="34"/>
      <c r="M1386" s="27"/>
      <c r="N1386" s="27"/>
      <c r="O1386" s="27"/>
      <c r="P1386" s="27"/>
      <c r="Q1386" s="27"/>
      <c r="R1386" s="27"/>
      <c r="S1386" s="28"/>
      <c r="T1386" s="28"/>
      <c r="U1386" s="28"/>
      <c r="V1386" s="28"/>
      <c r="W1386" s="28">
        <f t="shared" si="1254"/>
        <v>0</v>
      </c>
      <c r="X1386" s="29">
        <f t="shared" si="1239"/>
        <v>0</v>
      </c>
      <c r="Y1386" s="66"/>
      <c r="Z1386" s="67"/>
      <c r="AA1386" s="67"/>
      <c r="AB1386" s="67"/>
      <c r="AC1386" s="67"/>
      <c r="AD1386" s="67"/>
      <c r="AE1386" s="72">
        <f t="shared" si="1241"/>
        <v>0</v>
      </c>
      <c r="AF1386" s="67"/>
      <c r="AG1386" s="66"/>
      <c r="AH1386" s="67"/>
      <c r="AI1386" s="67"/>
      <c r="AJ1386" s="67"/>
      <c r="AK1386" s="68"/>
      <c r="AL1386" s="66"/>
      <c r="AM1386" s="64">
        <f t="shared" si="1242"/>
        <v>0</v>
      </c>
      <c r="AN1386" s="64">
        <f t="shared" si="1234"/>
        <v>0</v>
      </c>
      <c r="AO1386" s="64">
        <f t="shared" si="1235"/>
        <v>0</v>
      </c>
      <c r="AP1386" s="64">
        <f t="shared" si="1236"/>
        <v>0</v>
      </c>
      <c r="AQ1386" s="64">
        <f t="shared" si="1237"/>
        <v>0</v>
      </c>
      <c r="AR1386" s="64">
        <f t="shared" si="1238"/>
        <v>0</v>
      </c>
      <c r="AS1386" s="68"/>
      <c r="AT1386" s="78"/>
      <c r="AU1386" s="79"/>
      <c r="AV1386" s="79"/>
      <c r="AW1386" s="80"/>
      <c r="AX1386" s="106">
        <f t="shared" si="1243"/>
        <v>0</v>
      </c>
      <c r="AY1386" s="63"/>
      <c r="BA1386" s="36"/>
      <c r="BB1386" s="27">
        <f t="shared" si="1228"/>
        <v>0</v>
      </c>
      <c r="BC1386" s="27">
        <f t="shared" si="1231"/>
        <v>0</v>
      </c>
      <c r="BD1386" s="27"/>
      <c r="BE1386" s="27">
        <f t="shared" si="1244"/>
        <v>0</v>
      </c>
      <c r="BF1386" s="27"/>
      <c r="BG1386" s="27">
        <f t="shared" si="1229"/>
        <v>0</v>
      </c>
      <c r="BH1386" s="1"/>
      <c r="BI1386" s="1"/>
      <c r="BJ1386" s="1"/>
      <c r="BK1386" s="1"/>
      <c r="BL1386" s="1"/>
      <c r="BM1386" s="1"/>
      <c r="BN1386" s="1"/>
      <c r="BO1386" s="1"/>
      <c r="BP1386" s="1"/>
      <c r="BQ1386" s="1"/>
      <c r="BR1386" s="1"/>
      <c r="BS1386" s="38"/>
      <c r="BT1386" s="107">
        <f t="shared" si="1245"/>
        <v>0</v>
      </c>
      <c r="BU1386" s="108">
        <f t="shared" si="1246"/>
        <v>0</v>
      </c>
      <c r="BV1386" s="28">
        <f t="shared" si="1247"/>
        <v>0</v>
      </c>
      <c r="BW1386" s="28">
        <f t="shared" si="1248"/>
        <v>0</v>
      </c>
      <c r="BX1386" s="27"/>
      <c r="BY1386" s="27"/>
      <c r="BZ1386" s="38">
        <f t="shared" si="1249"/>
        <v>0</v>
      </c>
      <c r="CA1386" s="38">
        <f t="shared" si="1250"/>
        <v>0</v>
      </c>
      <c r="CB1386" s="38">
        <f t="shared" si="1257"/>
        <v>0</v>
      </c>
      <c r="CC1386" s="38">
        <f t="shared" si="1257"/>
        <v>0</v>
      </c>
      <c r="CD1386" s="38">
        <f t="shared" si="1252"/>
        <v>0</v>
      </c>
      <c r="CE1386" s="27"/>
      <c r="CF1386" s="27"/>
      <c r="CG1386" s="27"/>
      <c r="CH1386" s="27"/>
      <c r="CI1386" s="126"/>
      <c r="CJ1386" s="116"/>
      <c r="CK1386" s="27"/>
      <c r="CL1386" s="116"/>
      <c r="CM1386" s="27"/>
      <c r="CN1386" s="116"/>
      <c r="CO1386" s="27"/>
      <c r="CP1386" s="27"/>
      <c r="CQ1386" s="27">
        <f t="shared" si="1227"/>
        <v>0</v>
      </c>
      <c r="CR1386" s="27"/>
      <c r="CS1386" s="27">
        <f t="shared" si="1255"/>
        <v>0</v>
      </c>
      <c r="CT1386" s="27"/>
      <c r="CU1386" s="27"/>
      <c r="CV1386" s="86">
        <f t="shared" si="1240"/>
        <v>0</v>
      </c>
      <c r="CW1386" s="86">
        <f t="shared" si="1253"/>
        <v>0</v>
      </c>
    </row>
    <row r="1387" spans="2:101" customFormat="1" outlineLevel="2" x14ac:dyDescent="0.3">
      <c r="B1387" s="41">
        <f t="shared" si="1256"/>
        <v>202</v>
      </c>
      <c r="C1387" s="42"/>
      <c r="D1387" s="105"/>
      <c r="E1387" s="37"/>
      <c r="F1387" s="34"/>
      <c r="G1387" s="34"/>
      <c r="H1387" s="34"/>
      <c r="I1387" s="34"/>
      <c r="J1387" s="34"/>
      <c r="K1387" s="34"/>
      <c r="L1387" s="34"/>
      <c r="M1387" s="27"/>
      <c r="N1387" s="27"/>
      <c r="O1387" s="27"/>
      <c r="P1387" s="27"/>
      <c r="Q1387" s="27"/>
      <c r="R1387" s="27"/>
      <c r="S1387" s="28"/>
      <c r="T1387" s="28"/>
      <c r="U1387" s="28"/>
      <c r="V1387" s="28"/>
      <c r="W1387" s="28">
        <f t="shared" si="1254"/>
        <v>0</v>
      </c>
      <c r="X1387" s="29">
        <f t="shared" si="1239"/>
        <v>0</v>
      </c>
      <c r="Y1387" s="66"/>
      <c r="Z1387" s="67"/>
      <c r="AA1387" s="67"/>
      <c r="AB1387" s="67"/>
      <c r="AC1387" s="67"/>
      <c r="AD1387" s="67"/>
      <c r="AE1387" s="72">
        <f t="shared" si="1241"/>
        <v>0</v>
      </c>
      <c r="AF1387" s="67"/>
      <c r="AG1387" s="66"/>
      <c r="AH1387" s="67"/>
      <c r="AI1387" s="67"/>
      <c r="AJ1387" s="67"/>
      <c r="AK1387" s="68"/>
      <c r="AL1387" s="66"/>
      <c r="AM1387" s="64">
        <f t="shared" si="1242"/>
        <v>0</v>
      </c>
      <c r="AN1387" s="64">
        <f t="shared" si="1234"/>
        <v>0</v>
      </c>
      <c r="AO1387" s="64">
        <f t="shared" si="1235"/>
        <v>0</v>
      </c>
      <c r="AP1387" s="64">
        <f t="shared" si="1236"/>
        <v>0</v>
      </c>
      <c r="AQ1387" s="64">
        <f t="shared" si="1237"/>
        <v>0</v>
      </c>
      <c r="AR1387" s="64">
        <f t="shared" si="1238"/>
        <v>0</v>
      </c>
      <c r="AS1387" s="68"/>
      <c r="AT1387" s="78"/>
      <c r="AU1387" s="79"/>
      <c r="AV1387" s="79"/>
      <c r="AW1387" s="80"/>
      <c r="AX1387" s="106">
        <f t="shared" si="1243"/>
        <v>0</v>
      </c>
      <c r="AY1387" s="63"/>
      <c r="BA1387" s="36"/>
      <c r="BB1387" s="27">
        <f t="shared" si="1228"/>
        <v>0</v>
      </c>
      <c r="BC1387" s="27">
        <f t="shared" si="1231"/>
        <v>0</v>
      </c>
      <c r="BD1387" s="27"/>
      <c r="BE1387" s="27">
        <f t="shared" si="1244"/>
        <v>0</v>
      </c>
      <c r="BF1387" s="27"/>
      <c r="BG1387" s="27">
        <f t="shared" si="1229"/>
        <v>0</v>
      </c>
      <c r="BH1387" s="1"/>
      <c r="BI1387" s="1"/>
      <c r="BJ1387" s="1"/>
      <c r="BK1387" s="1"/>
      <c r="BL1387" s="1"/>
      <c r="BM1387" s="1"/>
      <c r="BN1387" s="1"/>
      <c r="BO1387" s="1"/>
      <c r="BP1387" s="1"/>
      <c r="BQ1387" s="1"/>
      <c r="BR1387" s="1"/>
      <c r="BS1387" s="38"/>
      <c r="BT1387" s="107">
        <f t="shared" si="1245"/>
        <v>0</v>
      </c>
      <c r="BU1387" s="108">
        <f t="shared" si="1246"/>
        <v>0</v>
      </c>
      <c r="BV1387" s="28">
        <f t="shared" si="1247"/>
        <v>0</v>
      </c>
      <c r="BW1387" s="28">
        <f t="shared" si="1248"/>
        <v>0</v>
      </c>
      <c r="BX1387" s="27"/>
      <c r="BY1387" s="27"/>
      <c r="BZ1387" s="38">
        <f t="shared" si="1249"/>
        <v>0</v>
      </c>
      <c r="CA1387" s="38">
        <f t="shared" si="1250"/>
        <v>0</v>
      </c>
      <c r="CB1387" s="38">
        <f t="shared" si="1257"/>
        <v>0</v>
      </c>
      <c r="CC1387" s="38">
        <f t="shared" si="1257"/>
        <v>0</v>
      </c>
      <c r="CD1387" s="38">
        <f t="shared" si="1252"/>
        <v>0</v>
      </c>
      <c r="CE1387" s="27"/>
      <c r="CF1387" s="27"/>
      <c r="CG1387" s="27"/>
      <c r="CH1387" s="27"/>
      <c r="CI1387" s="126"/>
      <c r="CJ1387" s="116"/>
      <c r="CK1387" s="27"/>
      <c r="CL1387" s="116"/>
      <c r="CM1387" s="27"/>
      <c r="CN1387" s="116"/>
      <c r="CO1387" s="27"/>
      <c r="CP1387" s="27"/>
      <c r="CQ1387" s="27">
        <f t="shared" si="1227"/>
        <v>0</v>
      </c>
      <c r="CR1387" s="27"/>
      <c r="CS1387" s="27">
        <f t="shared" si="1255"/>
        <v>0</v>
      </c>
      <c r="CT1387" s="27"/>
      <c r="CU1387" s="27"/>
      <c r="CV1387" s="86">
        <f t="shared" si="1240"/>
        <v>0</v>
      </c>
      <c r="CW1387" s="86">
        <f t="shared" si="1253"/>
        <v>0</v>
      </c>
    </row>
    <row r="1388" spans="2:101" customFormat="1" outlineLevel="2" x14ac:dyDescent="0.3">
      <c r="B1388" s="41">
        <f t="shared" si="1256"/>
        <v>203</v>
      </c>
      <c r="C1388" s="42"/>
      <c r="D1388" s="105"/>
      <c r="E1388" s="37"/>
      <c r="F1388" s="34"/>
      <c r="G1388" s="34"/>
      <c r="H1388" s="34"/>
      <c r="I1388" s="34"/>
      <c r="J1388" s="34"/>
      <c r="K1388" s="34"/>
      <c r="L1388" s="34"/>
      <c r="M1388" s="27"/>
      <c r="N1388" s="27"/>
      <c r="O1388" s="27"/>
      <c r="P1388" s="27"/>
      <c r="Q1388" s="27"/>
      <c r="R1388" s="27"/>
      <c r="S1388" s="28"/>
      <c r="T1388" s="28"/>
      <c r="U1388" s="28"/>
      <c r="V1388" s="28"/>
      <c r="W1388" s="28">
        <f t="shared" si="1254"/>
        <v>0</v>
      </c>
      <c r="X1388" s="29">
        <f t="shared" si="1239"/>
        <v>0</v>
      </c>
      <c r="Y1388" s="66"/>
      <c r="Z1388" s="67"/>
      <c r="AA1388" s="67"/>
      <c r="AB1388" s="67"/>
      <c r="AC1388" s="67"/>
      <c r="AD1388" s="67"/>
      <c r="AE1388" s="72">
        <f t="shared" si="1241"/>
        <v>0</v>
      </c>
      <c r="AF1388" s="67"/>
      <c r="AG1388" s="66"/>
      <c r="AH1388" s="67"/>
      <c r="AI1388" s="67"/>
      <c r="AJ1388" s="67"/>
      <c r="AK1388" s="68"/>
      <c r="AL1388" s="66"/>
      <c r="AM1388" s="64">
        <f t="shared" si="1242"/>
        <v>0</v>
      </c>
      <c r="AN1388" s="64">
        <f t="shared" si="1234"/>
        <v>0</v>
      </c>
      <c r="AO1388" s="64">
        <f t="shared" si="1235"/>
        <v>0</v>
      </c>
      <c r="AP1388" s="64">
        <f t="shared" si="1236"/>
        <v>0</v>
      </c>
      <c r="AQ1388" s="64">
        <f t="shared" si="1237"/>
        <v>0</v>
      </c>
      <c r="AR1388" s="64">
        <f t="shared" si="1238"/>
        <v>0</v>
      </c>
      <c r="AS1388" s="68"/>
      <c r="AT1388" s="78"/>
      <c r="AU1388" s="79"/>
      <c r="AV1388" s="79"/>
      <c r="AW1388" s="80"/>
      <c r="AX1388" s="106">
        <f t="shared" si="1243"/>
        <v>0</v>
      </c>
      <c r="AY1388" s="63"/>
      <c r="BA1388" s="36"/>
      <c r="BB1388" s="27">
        <f t="shared" si="1228"/>
        <v>0</v>
      </c>
      <c r="BC1388" s="27">
        <f t="shared" si="1231"/>
        <v>0</v>
      </c>
      <c r="BD1388" s="27"/>
      <c r="BE1388" s="27">
        <f t="shared" si="1244"/>
        <v>0</v>
      </c>
      <c r="BF1388" s="27"/>
      <c r="BG1388" s="27">
        <f t="shared" si="1229"/>
        <v>0</v>
      </c>
      <c r="BH1388" s="1"/>
      <c r="BI1388" s="1"/>
      <c r="BJ1388" s="1"/>
      <c r="BK1388" s="1"/>
      <c r="BL1388" s="1"/>
      <c r="BM1388" s="1"/>
      <c r="BN1388" s="1"/>
      <c r="BO1388" s="1"/>
      <c r="BP1388" s="1"/>
      <c r="BQ1388" s="1"/>
      <c r="BR1388" s="1"/>
      <c r="BS1388" s="38"/>
      <c r="BT1388" s="107">
        <f t="shared" si="1245"/>
        <v>0</v>
      </c>
      <c r="BU1388" s="108">
        <f t="shared" si="1246"/>
        <v>0</v>
      </c>
      <c r="BV1388" s="28">
        <f t="shared" si="1247"/>
        <v>0</v>
      </c>
      <c r="BW1388" s="28">
        <f t="shared" si="1248"/>
        <v>0</v>
      </c>
      <c r="BX1388" s="27"/>
      <c r="BY1388" s="27"/>
      <c r="BZ1388" s="38">
        <f t="shared" si="1249"/>
        <v>0</v>
      </c>
      <c r="CA1388" s="38">
        <f t="shared" si="1250"/>
        <v>0</v>
      </c>
      <c r="CB1388" s="38">
        <f t="shared" si="1257"/>
        <v>0</v>
      </c>
      <c r="CC1388" s="38">
        <f t="shared" si="1257"/>
        <v>0</v>
      </c>
      <c r="CD1388" s="38">
        <f t="shared" si="1252"/>
        <v>0</v>
      </c>
      <c r="CE1388" s="27"/>
      <c r="CF1388" s="27"/>
      <c r="CG1388" s="27"/>
      <c r="CH1388" s="27"/>
      <c r="CI1388" s="126"/>
      <c r="CJ1388" s="116"/>
      <c r="CK1388" s="27"/>
      <c r="CL1388" s="116"/>
      <c r="CM1388" s="27"/>
      <c r="CN1388" s="116"/>
      <c r="CO1388" s="27"/>
      <c r="CP1388" s="27"/>
      <c r="CQ1388" s="27">
        <f t="shared" si="1227"/>
        <v>0</v>
      </c>
      <c r="CR1388" s="27"/>
      <c r="CS1388" s="27">
        <f t="shared" si="1255"/>
        <v>0</v>
      </c>
      <c r="CT1388" s="27"/>
      <c r="CU1388" s="27"/>
      <c r="CV1388" s="86">
        <f t="shared" si="1240"/>
        <v>0</v>
      </c>
      <c r="CW1388" s="86">
        <f t="shared" si="1253"/>
        <v>0</v>
      </c>
    </row>
    <row r="1389" spans="2:101" customFormat="1" outlineLevel="2" x14ac:dyDescent="0.3">
      <c r="B1389" s="41">
        <f t="shared" si="1256"/>
        <v>204</v>
      </c>
      <c r="C1389" s="42"/>
      <c r="D1389" s="105"/>
      <c r="E1389" s="37"/>
      <c r="F1389" s="34"/>
      <c r="G1389" s="34"/>
      <c r="H1389" s="34"/>
      <c r="I1389" s="34"/>
      <c r="J1389" s="34"/>
      <c r="K1389" s="34"/>
      <c r="L1389" s="34"/>
      <c r="M1389" s="27"/>
      <c r="N1389" s="27"/>
      <c r="O1389" s="27"/>
      <c r="P1389" s="27"/>
      <c r="Q1389" s="27"/>
      <c r="R1389" s="27"/>
      <c r="S1389" s="28"/>
      <c r="T1389" s="28"/>
      <c r="U1389" s="28"/>
      <c r="V1389" s="28"/>
      <c r="W1389" s="28">
        <f t="shared" si="1254"/>
        <v>0</v>
      </c>
      <c r="X1389" s="29">
        <f t="shared" si="1239"/>
        <v>0</v>
      </c>
      <c r="Y1389" s="66"/>
      <c r="Z1389" s="67"/>
      <c r="AA1389" s="67"/>
      <c r="AB1389" s="67"/>
      <c r="AC1389" s="67"/>
      <c r="AD1389" s="67"/>
      <c r="AE1389" s="72">
        <f t="shared" si="1241"/>
        <v>0</v>
      </c>
      <c r="AF1389" s="67"/>
      <c r="AG1389" s="66"/>
      <c r="AH1389" s="67"/>
      <c r="AI1389" s="67"/>
      <c r="AJ1389" s="67"/>
      <c r="AK1389" s="68"/>
      <c r="AL1389" s="66"/>
      <c r="AM1389" s="64">
        <f t="shared" si="1242"/>
        <v>0</v>
      </c>
      <c r="AN1389" s="64">
        <f t="shared" si="1234"/>
        <v>0</v>
      </c>
      <c r="AO1389" s="64">
        <f t="shared" si="1235"/>
        <v>0</v>
      </c>
      <c r="AP1389" s="64">
        <f t="shared" si="1236"/>
        <v>0</v>
      </c>
      <c r="AQ1389" s="64">
        <f t="shared" si="1237"/>
        <v>0</v>
      </c>
      <c r="AR1389" s="64">
        <f t="shared" si="1238"/>
        <v>0</v>
      </c>
      <c r="AS1389" s="68"/>
      <c r="AT1389" s="78"/>
      <c r="AU1389" s="79"/>
      <c r="AV1389" s="79"/>
      <c r="AW1389" s="80"/>
      <c r="AX1389" s="106">
        <f t="shared" si="1243"/>
        <v>0</v>
      </c>
      <c r="AY1389" s="63"/>
      <c r="BA1389" s="36"/>
      <c r="BB1389" s="27">
        <f t="shared" si="1228"/>
        <v>0</v>
      </c>
      <c r="BC1389" s="27">
        <f t="shared" si="1231"/>
        <v>0</v>
      </c>
      <c r="BD1389" s="27"/>
      <c r="BE1389" s="27">
        <f t="shared" si="1244"/>
        <v>0</v>
      </c>
      <c r="BF1389" s="27"/>
      <c r="BG1389" s="27">
        <f t="shared" si="1229"/>
        <v>0</v>
      </c>
      <c r="BH1389" s="1"/>
      <c r="BI1389" s="1"/>
      <c r="BJ1389" s="1"/>
      <c r="BK1389" s="1"/>
      <c r="BL1389" s="1"/>
      <c r="BM1389" s="1"/>
      <c r="BN1389" s="1"/>
      <c r="BO1389" s="1"/>
      <c r="BP1389" s="1"/>
      <c r="BQ1389" s="1"/>
      <c r="BR1389" s="1"/>
      <c r="BS1389" s="38"/>
      <c r="BT1389" s="107">
        <f t="shared" si="1245"/>
        <v>0</v>
      </c>
      <c r="BU1389" s="108">
        <f t="shared" si="1246"/>
        <v>0</v>
      </c>
      <c r="BV1389" s="28">
        <f t="shared" si="1247"/>
        <v>0</v>
      </c>
      <c r="BW1389" s="28">
        <f t="shared" si="1248"/>
        <v>0</v>
      </c>
      <c r="BX1389" s="27"/>
      <c r="BY1389" s="27"/>
      <c r="BZ1389" s="38">
        <f t="shared" si="1249"/>
        <v>0</v>
      </c>
      <c r="CA1389" s="38">
        <f t="shared" si="1250"/>
        <v>0</v>
      </c>
      <c r="CB1389" s="38">
        <f t="shared" si="1257"/>
        <v>0</v>
      </c>
      <c r="CC1389" s="38">
        <f t="shared" si="1257"/>
        <v>0</v>
      </c>
      <c r="CD1389" s="38">
        <f t="shared" si="1252"/>
        <v>0</v>
      </c>
      <c r="CE1389" s="27"/>
      <c r="CF1389" s="27"/>
      <c r="CG1389" s="27"/>
      <c r="CH1389" s="27"/>
      <c r="CI1389" s="126"/>
      <c r="CJ1389" s="116"/>
      <c r="CK1389" s="27"/>
      <c r="CL1389" s="116"/>
      <c r="CM1389" s="27"/>
      <c r="CN1389" s="116"/>
      <c r="CO1389" s="27"/>
      <c r="CP1389" s="27"/>
      <c r="CQ1389" s="27">
        <f t="shared" si="1227"/>
        <v>0</v>
      </c>
      <c r="CR1389" s="27"/>
      <c r="CS1389" s="27">
        <f t="shared" si="1255"/>
        <v>0</v>
      </c>
      <c r="CT1389" s="27"/>
      <c r="CU1389" s="27"/>
      <c r="CV1389" s="86">
        <f t="shared" si="1240"/>
        <v>0</v>
      </c>
      <c r="CW1389" s="86">
        <f t="shared" si="1253"/>
        <v>0</v>
      </c>
    </row>
    <row r="1390" spans="2:101" customFormat="1" outlineLevel="2" x14ac:dyDescent="0.3">
      <c r="B1390" s="41">
        <f t="shared" si="1256"/>
        <v>205</v>
      </c>
      <c r="C1390" s="42"/>
      <c r="D1390" s="105"/>
      <c r="E1390" s="37"/>
      <c r="F1390" s="34"/>
      <c r="G1390" s="34"/>
      <c r="H1390" s="34"/>
      <c r="I1390" s="34"/>
      <c r="J1390" s="34"/>
      <c r="K1390" s="34"/>
      <c r="L1390" s="34"/>
      <c r="M1390" s="27"/>
      <c r="N1390" s="27"/>
      <c r="O1390" s="27"/>
      <c r="P1390" s="27"/>
      <c r="Q1390" s="27"/>
      <c r="R1390" s="27"/>
      <c r="S1390" s="28"/>
      <c r="T1390" s="28"/>
      <c r="U1390" s="28"/>
      <c r="V1390" s="28"/>
      <c r="W1390" s="28">
        <f t="shared" si="1254"/>
        <v>0</v>
      </c>
      <c r="X1390" s="29">
        <f t="shared" si="1239"/>
        <v>0</v>
      </c>
      <c r="Y1390" s="66"/>
      <c r="Z1390" s="67"/>
      <c r="AA1390" s="67"/>
      <c r="AB1390" s="67"/>
      <c r="AC1390" s="67"/>
      <c r="AD1390" s="67"/>
      <c r="AE1390" s="72">
        <f t="shared" si="1241"/>
        <v>0</v>
      </c>
      <c r="AF1390" s="67"/>
      <c r="AG1390" s="66"/>
      <c r="AH1390" s="67"/>
      <c r="AI1390" s="67"/>
      <c r="AJ1390" s="67"/>
      <c r="AK1390" s="68"/>
      <c r="AL1390" s="66"/>
      <c r="AM1390" s="64">
        <f t="shared" si="1242"/>
        <v>0</v>
      </c>
      <c r="AN1390" s="64">
        <f t="shared" si="1234"/>
        <v>0</v>
      </c>
      <c r="AO1390" s="64">
        <f t="shared" si="1235"/>
        <v>0</v>
      </c>
      <c r="AP1390" s="64">
        <f t="shared" si="1236"/>
        <v>0</v>
      </c>
      <c r="AQ1390" s="64">
        <f t="shared" si="1237"/>
        <v>0</v>
      </c>
      <c r="AR1390" s="64">
        <f t="shared" si="1238"/>
        <v>0</v>
      </c>
      <c r="AS1390" s="68"/>
      <c r="AT1390" s="78"/>
      <c r="AU1390" s="79"/>
      <c r="AV1390" s="79"/>
      <c r="AW1390" s="80"/>
      <c r="AX1390" s="106">
        <f t="shared" si="1243"/>
        <v>0</v>
      </c>
      <c r="AY1390" s="63"/>
      <c r="BA1390" s="36"/>
      <c r="BB1390" s="27">
        <f t="shared" si="1228"/>
        <v>0</v>
      </c>
      <c r="BC1390" s="27">
        <f t="shared" si="1231"/>
        <v>0</v>
      </c>
      <c r="BD1390" s="27"/>
      <c r="BE1390" s="27">
        <f t="shared" si="1244"/>
        <v>0</v>
      </c>
      <c r="BF1390" s="27"/>
      <c r="BG1390" s="27">
        <f t="shared" si="1229"/>
        <v>0</v>
      </c>
      <c r="BH1390" s="1"/>
      <c r="BI1390" s="1"/>
      <c r="BJ1390" s="1"/>
      <c r="BK1390" s="1"/>
      <c r="BL1390" s="1"/>
      <c r="BM1390" s="1"/>
      <c r="BN1390" s="1"/>
      <c r="BO1390" s="1"/>
      <c r="BP1390" s="1"/>
      <c r="BQ1390" s="1"/>
      <c r="BR1390" s="1"/>
      <c r="BS1390" s="38"/>
      <c r="BT1390" s="107">
        <f t="shared" si="1245"/>
        <v>0</v>
      </c>
      <c r="BU1390" s="108">
        <f t="shared" si="1246"/>
        <v>0</v>
      </c>
      <c r="BV1390" s="28">
        <f t="shared" si="1247"/>
        <v>0</v>
      </c>
      <c r="BW1390" s="28">
        <f t="shared" si="1248"/>
        <v>0</v>
      </c>
      <c r="BX1390" s="27"/>
      <c r="BY1390" s="27"/>
      <c r="BZ1390" s="38">
        <f t="shared" si="1249"/>
        <v>0</v>
      </c>
      <c r="CA1390" s="38">
        <f t="shared" si="1250"/>
        <v>0</v>
      </c>
      <c r="CB1390" s="38">
        <f t="shared" si="1257"/>
        <v>0</v>
      </c>
      <c r="CC1390" s="38">
        <f t="shared" si="1257"/>
        <v>0</v>
      </c>
      <c r="CD1390" s="38">
        <f t="shared" si="1252"/>
        <v>0</v>
      </c>
      <c r="CE1390" s="27"/>
      <c r="CF1390" s="27"/>
      <c r="CG1390" s="27"/>
      <c r="CH1390" s="27"/>
      <c r="CI1390" s="126"/>
      <c r="CJ1390" s="116"/>
      <c r="CK1390" s="27"/>
      <c r="CL1390" s="116"/>
      <c r="CM1390" s="27"/>
      <c r="CN1390" s="116"/>
      <c r="CO1390" s="27"/>
      <c r="CP1390" s="27"/>
      <c r="CQ1390" s="27">
        <f t="shared" si="1227"/>
        <v>0</v>
      </c>
      <c r="CR1390" s="27"/>
      <c r="CS1390" s="27">
        <f t="shared" si="1255"/>
        <v>0</v>
      </c>
      <c r="CT1390" s="27"/>
      <c r="CU1390" s="27"/>
      <c r="CV1390" s="86">
        <f t="shared" si="1240"/>
        <v>0</v>
      </c>
      <c r="CW1390" s="86">
        <f t="shared" si="1253"/>
        <v>0</v>
      </c>
    </row>
    <row r="1391" spans="2:101" customFormat="1" outlineLevel="2" x14ac:dyDescent="0.3">
      <c r="B1391" s="41">
        <f t="shared" si="1256"/>
        <v>206</v>
      </c>
      <c r="C1391" s="42"/>
      <c r="D1391" s="105"/>
      <c r="E1391" s="37"/>
      <c r="F1391" s="34"/>
      <c r="G1391" s="34"/>
      <c r="H1391" s="34"/>
      <c r="I1391" s="34"/>
      <c r="J1391" s="34"/>
      <c r="K1391" s="34"/>
      <c r="L1391" s="34"/>
      <c r="M1391" s="27"/>
      <c r="N1391" s="27"/>
      <c r="O1391" s="27"/>
      <c r="P1391" s="27"/>
      <c r="Q1391" s="27"/>
      <c r="R1391" s="27"/>
      <c r="S1391" s="28"/>
      <c r="T1391" s="28"/>
      <c r="U1391" s="28"/>
      <c r="V1391" s="28"/>
      <c r="W1391" s="28">
        <f t="shared" si="1254"/>
        <v>0</v>
      </c>
      <c r="X1391" s="29">
        <f t="shared" si="1239"/>
        <v>0</v>
      </c>
      <c r="Y1391" s="66"/>
      <c r="Z1391" s="67"/>
      <c r="AA1391" s="67"/>
      <c r="AB1391" s="67"/>
      <c r="AC1391" s="67"/>
      <c r="AD1391" s="67"/>
      <c r="AE1391" s="72">
        <f t="shared" si="1241"/>
        <v>0</v>
      </c>
      <c r="AF1391" s="67"/>
      <c r="AG1391" s="66"/>
      <c r="AH1391" s="67"/>
      <c r="AI1391" s="67"/>
      <c r="AJ1391" s="67"/>
      <c r="AK1391" s="68"/>
      <c r="AL1391" s="66"/>
      <c r="AM1391" s="64">
        <f t="shared" si="1242"/>
        <v>0</v>
      </c>
      <c r="AN1391" s="64">
        <f t="shared" si="1234"/>
        <v>0</v>
      </c>
      <c r="AO1391" s="64">
        <f t="shared" si="1235"/>
        <v>0</v>
      </c>
      <c r="AP1391" s="64">
        <f t="shared" si="1236"/>
        <v>0</v>
      </c>
      <c r="AQ1391" s="64">
        <f t="shared" si="1237"/>
        <v>0</v>
      </c>
      <c r="AR1391" s="64">
        <f t="shared" si="1238"/>
        <v>0</v>
      </c>
      <c r="AS1391" s="68"/>
      <c r="AT1391" s="78"/>
      <c r="AU1391" s="79"/>
      <c r="AV1391" s="79"/>
      <c r="AW1391" s="80"/>
      <c r="AX1391" s="106">
        <f t="shared" si="1243"/>
        <v>0</v>
      </c>
      <c r="AY1391" s="63"/>
      <c r="BA1391" s="36"/>
      <c r="BB1391" s="27">
        <f t="shared" si="1228"/>
        <v>0</v>
      </c>
      <c r="BC1391" s="27">
        <f t="shared" si="1231"/>
        <v>0</v>
      </c>
      <c r="BD1391" s="27"/>
      <c r="BE1391" s="27">
        <f t="shared" si="1244"/>
        <v>0</v>
      </c>
      <c r="BF1391" s="27"/>
      <c r="BG1391" s="27">
        <f t="shared" si="1229"/>
        <v>0</v>
      </c>
      <c r="BH1391" s="1"/>
      <c r="BI1391" s="1"/>
      <c r="BJ1391" s="1"/>
      <c r="BK1391" s="1"/>
      <c r="BL1391" s="1"/>
      <c r="BM1391" s="1"/>
      <c r="BN1391" s="1"/>
      <c r="BO1391" s="1"/>
      <c r="BP1391" s="1"/>
      <c r="BQ1391" s="1"/>
      <c r="BR1391" s="1"/>
      <c r="BS1391" s="38"/>
      <c r="BT1391" s="107">
        <f t="shared" si="1245"/>
        <v>0</v>
      </c>
      <c r="BU1391" s="108">
        <f t="shared" si="1246"/>
        <v>0</v>
      </c>
      <c r="BV1391" s="28">
        <f t="shared" si="1247"/>
        <v>0</v>
      </c>
      <c r="BW1391" s="28">
        <f t="shared" si="1248"/>
        <v>0</v>
      </c>
      <c r="BX1391" s="27"/>
      <c r="BY1391" s="27"/>
      <c r="BZ1391" s="38">
        <f t="shared" si="1249"/>
        <v>0</v>
      </c>
      <c r="CA1391" s="38">
        <f t="shared" si="1250"/>
        <v>0</v>
      </c>
      <c r="CB1391" s="38">
        <f t="shared" si="1257"/>
        <v>0</v>
      </c>
      <c r="CC1391" s="38">
        <f t="shared" si="1257"/>
        <v>0</v>
      </c>
      <c r="CD1391" s="38">
        <f t="shared" si="1252"/>
        <v>0</v>
      </c>
      <c r="CE1391" s="27"/>
      <c r="CF1391" s="27"/>
      <c r="CG1391" s="27"/>
      <c r="CH1391" s="27"/>
      <c r="CI1391" s="126"/>
      <c r="CJ1391" s="116"/>
      <c r="CK1391" s="27"/>
      <c r="CL1391" s="116"/>
      <c r="CM1391" s="27"/>
      <c r="CN1391" s="116"/>
      <c r="CO1391" s="27"/>
      <c r="CP1391" s="27"/>
      <c r="CQ1391" s="27">
        <f t="shared" si="1227"/>
        <v>0</v>
      </c>
      <c r="CR1391" s="27"/>
      <c r="CS1391" s="27">
        <f t="shared" si="1255"/>
        <v>0</v>
      </c>
      <c r="CT1391" s="27"/>
      <c r="CU1391" s="27"/>
      <c r="CV1391" s="86">
        <f t="shared" si="1240"/>
        <v>0</v>
      </c>
      <c r="CW1391" s="86">
        <f t="shared" si="1253"/>
        <v>0</v>
      </c>
    </row>
    <row r="1392" spans="2:101" customFormat="1" outlineLevel="2" x14ac:dyDescent="0.3">
      <c r="B1392" s="41">
        <f t="shared" si="1256"/>
        <v>207</v>
      </c>
      <c r="C1392" s="42"/>
      <c r="D1392" s="105"/>
      <c r="E1392" s="37"/>
      <c r="F1392" s="34"/>
      <c r="G1392" s="34"/>
      <c r="H1392" s="34"/>
      <c r="I1392" s="34"/>
      <c r="J1392" s="34"/>
      <c r="K1392" s="34"/>
      <c r="L1392" s="34"/>
      <c r="M1392" s="27"/>
      <c r="N1392" s="27"/>
      <c r="O1392" s="27"/>
      <c r="P1392" s="27"/>
      <c r="Q1392" s="27"/>
      <c r="R1392" s="27"/>
      <c r="S1392" s="28"/>
      <c r="T1392" s="28"/>
      <c r="U1392" s="28"/>
      <c r="V1392" s="28"/>
      <c r="W1392" s="28">
        <f t="shared" si="1254"/>
        <v>0</v>
      </c>
      <c r="X1392" s="29">
        <f t="shared" si="1239"/>
        <v>0</v>
      </c>
      <c r="Y1392" s="66"/>
      <c r="Z1392" s="67"/>
      <c r="AA1392" s="67"/>
      <c r="AB1392" s="67"/>
      <c r="AC1392" s="67"/>
      <c r="AD1392" s="67"/>
      <c r="AE1392" s="72">
        <f t="shared" si="1241"/>
        <v>0</v>
      </c>
      <c r="AF1392" s="67"/>
      <c r="AG1392" s="66"/>
      <c r="AH1392" s="67"/>
      <c r="AI1392" s="67"/>
      <c r="AJ1392" s="67"/>
      <c r="AK1392" s="68"/>
      <c r="AL1392" s="66"/>
      <c r="AM1392" s="64">
        <f t="shared" si="1242"/>
        <v>0</v>
      </c>
      <c r="AN1392" s="64">
        <f t="shared" si="1234"/>
        <v>0</v>
      </c>
      <c r="AO1392" s="64">
        <f t="shared" si="1235"/>
        <v>0</v>
      </c>
      <c r="AP1392" s="64">
        <f t="shared" si="1236"/>
        <v>0</v>
      </c>
      <c r="AQ1392" s="64">
        <f t="shared" si="1237"/>
        <v>0</v>
      </c>
      <c r="AR1392" s="64">
        <f t="shared" si="1238"/>
        <v>0</v>
      </c>
      <c r="AS1392" s="68"/>
      <c r="AT1392" s="78"/>
      <c r="AU1392" s="79"/>
      <c r="AV1392" s="79"/>
      <c r="AW1392" s="80"/>
      <c r="AX1392" s="106">
        <f t="shared" si="1243"/>
        <v>0</v>
      </c>
      <c r="AY1392" s="63"/>
      <c r="BA1392" s="36"/>
      <c r="BB1392" s="27">
        <f t="shared" si="1228"/>
        <v>0</v>
      </c>
      <c r="BC1392" s="27">
        <f t="shared" si="1231"/>
        <v>0</v>
      </c>
      <c r="BD1392" s="27"/>
      <c r="BE1392" s="27">
        <f t="shared" si="1244"/>
        <v>0</v>
      </c>
      <c r="BF1392" s="27"/>
      <c r="BG1392" s="27">
        <f t="shared" si="1229"/>
        <v>0</v>
      </c>
      <c r="BH1392" s="1"/>
      <c r="BI1392" s="1"/>
      <c r="BJ1392" s="1"/>
      <c r="BK1392" s="1"/>
      <c r="BL1392" s="1"/>
      <c r="BM1392" s="1"/>
      <c r="BN1392" s="1"/>
      <c r="BO1392" s="1"/>
      <c r="BP1392" s="1"/>
      <c r="BQ1392" s="1"/>
      <c r="BR1392" s="1"/>
      <c r="BS1392" s="38"/>
      <c r="BT1392" s="107">
        <f t="shared" si="1245"/>
        <v>0</v>
      </c>
      <c r="BU1392" s="108">
        <f t="shared" si="1246"/>
        <v>0</v>
      </c>
      <c r="BV1392" s="28">
        <f t="shared" si="1247"/>
        <v>0</v>
      </c>
      <c r="BW1392" s="28">
        <f t="shared" si="1248"/>
        <v>0</v>
      </c>
      <c r="BX1392" s="27"/>
      <c r="BY1392" s="27"/>
      <c r="BZ1392" s="38">
        <f t="shared" si="1249"/>
        <v>0</v>
      </c>
      <c r="CA1392" s="38">
        <f t="shared" si="1250"/>
        <v>0</v>
      </c>
      <c r="CB1392" s="38">
        <f t="shared" si="1257"/>
        <v>0</v>
      </c>
      <c r="CC1392" s="38">
        <f t="shared" si="1257"/>
        <v>0</v>
      </c>
      <c r="CD1392" s="38">
        <f t="shared" si="1252"/>
        <v>0</v>
      </c>
      <c r="CE1392" s="27"/>
      <c r="CF1392" s="27"/>
      <c r="CG1392" s="27"/>
      <c r="CH1392" s="27"/>
      <c r="CI1392" s="126"/>
      <c r="CJ1392" s="116"/>
      <c r="CK1392" s="27"/>
      <c r="CL1392" s="116"/>
      <c r="CM1392" s="27"/>
      <c r="CN1392" s="116"/>
      <c r="CO1392" s="27"/>
      <c r="CP1392" s="27"/>
      <c r="CQ1392" s="27">
        <f t="shared" si="1227"/>
        <v>0</v>
      </c>
      <c r="CR1392" s="27"/>
      <c r="CS1392" s="27">
        <f t="shared" si="1255"/>
        <v>0</v>
      </c>
      <c r="CT1392" s="27"/>
      <c r="CU1392" s="27"/>
      <c r="CV1392" s="86">
        <f t="shared" si="1240"/>
        <v>0</v>
      </c>
      <c r="CW1392" s="86">
        <f t="shared" si="1253"/>
        <v>0</v>
      </c>
    </row>
    <row r="1393" spans="2:101" customFormat="1" outlineLevel="2" x14ac:dyDescent="0.3">
      <c r="B1393" s="41">
        <f t="shared" si="1256"/>
        <v>208</v>
      </c>
      <c r="C1393" s="42"/>
      <c r="D1393" s="105"/>
      <c r="E1393" s="37"/>
      <c r="F1393" s="34"/>
      <c r="G1393" s="34"/>
      <c r="H1393" s="34"/>
      <c r="I1393" s="34"/>
      <c r="J1393" s="34"/>
      <c r="K1393" s="34"/>
      <c r="L1393" s="34"/>
      <c r="M1393" s="27"/>
      <c r="N1393" s="27"/>
      <c r="O1393" s="27"/>
      <c r="P1393" s="27"/>
      <c r="Q1393" s="27"/>
      <c r="R1393" s="27"/>
      <c r="S1393" s="28"/>
      <c r="T1393" s="28"/>
      <c r="U1393" s="28"/>
      <c r="V1393" s="28"/>
      <c r="W1393" s="28">
        <f t="shared" si="1254"/>
        <v>0</v>
      </c>
      <c r="X1393" s="29">
        <f t="shared" si="1239"/>
        <v>0</v>
      </c>
      <c r="Y1393" s="66"/>
      <c r="Z1393" s="67"/>
      <c r="AA1393" s="67"/>
      <c r="AB1393" s="67"/>
      <c r="AC1393" s="67"/>
      <c r="AD1393" s="67"/>
      <c r="AE1393" s="72">
        <f t="shared" si="1241"/>
        <v>0</v>
      </c>
      <c r="AF1393" s="67"/>
      <c r="AG1393" s="66"/>
      <c r="AH1393" s="67"/>
      <c r="AI1393" s="67"/>
      <c r="AJ1393" s="67"/>
      <c r="AK1393" s="68"/>
      <c r="AL1393" s="66"/>
      <c r="AM1393" s="64">
        <f t="shared" si="1242"/>
        <v>0</v>
      </c>
      <c r="AN1393" s="64">
        <f t="shared" si="1234"/>
        <v>0</v>
      </c>
      <c r="AO1393" s="64">
        <f t="shared" si="1235"/>
        <v>0</v>
      </c>
      <c r="AP1393" s="64">
        <f t="shared" si="1236"/>
        <v>0</v>
      </c>
      <c r="AQ1393" s="64">
        <f t="shared" si="1237"/>
        <v>0</v>
      </c>
      <c r="AR1393" s="64">
        <f t="shared" si="1238"/>
        <v>0</v>
      </c>
      <c r="AS1393" s="68"/>
      <c r="AT1393" s="78"/>
      <c r="AU1393" s="79"/>
      <c r="AV1393" s="79"/>
      <c r="AW1393" s="80"/>
      <c r="AX1393" s="106">
        <f t="shared" si="1243"/>
        <v>0</v>
      </c>
      <c r="AY1393" s="63"/>
      <c r="BA1393" s="36"/>
      <c r="BB1393" s="27">
        <f t="shared" si="1228"/>
        <v>0</v>
      </c>
      <c r="BC1393" s="27">
        <f t="shared" si="1231"/>
        <v>0</v>
      </c>
      <c r="BD1393" s="27"/>
      <c r="BE1393" s="27">
        <f t="shared" si="1244"/>
        <v>0</v>
      </c>
      <c r="BF1393" s="27"/>
      <c r="BG1393" s="27">
        <f t="shared" si="1229"/>
        <v>0</v>
      </c>
      <c r="BH1393" s="1"/>
      <c r="BI1393" s="1"/>
      <c r="BJ1393" s="1"/>
      <c r="BK1393" s="1"/>
      <c r="BL1393" s="1"/>
      <c r="BM1393" s="1"/>
      <c r="BN1393" s="1"/>
      <c r="BO1393" s="1"/>
      <c r="BP1393" s="1"/>
      <c r="BQ1393" s="1"/>
      <c r="BR1393" s="1"/>
      <c r="BS1393" s="38"/>
      <c r="BT1393" s="107">
        <f t="shared" si="1245"/>
        <v>0</v>
      </c>
      <c r="BU1393" s="108">
        <f t="shared" si="1246"/>
        <v>0</v>
      </c>
      <c r="BV1393" s="28">
        <f t="shared" si="1247"/>
        <v>0</v>
      </c>
      <c r="BW1393" s="28">
        <f t="shared" si="1248"/>
        <v>0</v>
      </c>
      <c r="BX1393" s="27"/>
      <c r="BY1393" s="27"/>
      <c r="BZ1393" s="38">
        <f t="shared" si="1249"/>
        <v>0</v>
      </c>
      <c r="CA1393" s="38">
        <f t="shared" si="1250"/>
        <v>0</v>
      </c>
      <c r="CB1393" s="38">
        <f t="shared" si="1257"/>
        <v>0</v>
      </c>
      <c r="CC1393" s="38">
        <f t="shared" si="1257"/>
        <v>0</v>
      </c>
      <c r="CD1393" s="38">
        <f t="shared" si="1252"/>
        <v>0</v>
      </c>
      <c r="CE1393" s="27"/>
      <c r="CF1393" s="27"/>
      <c r="CG1393" s="27"/>
      <c r="CH1393" s="27"/>
      <c r="CI1393" s="126"/>
      <c r="CJ1393" s="116"/>
      <c r="CK1393" s="27"/>
      <c r="CL1393" s="116"/>
      <c r="CM1393" s="27"/>
      <c r="CN1393" s="116"/>
      <c r="CO1393" s="27"/>
      <c r="CP1393" s="27"/>
      <c r="CQ1393" s="27">
        <f t="shared" si="1227"/>
        <v>0</v>
      </c>
      <c r="CR1393" s="27"/>
      <c r="CS1393" s="27">
        <f t="shared" si="1255"/>
        <v>0</v>
      </c>
      <c r="CT1393" s="27"/>
      <c r="CU1393" s="27"/>
      <c r="CV1393" s="86">
        <f t="shared" si="1240"/>
        <v>0</v>
      </c>
      <c r="CW1393" s="86">
        <f t="shared" si="1253"/>
        <v>0</v>
      </c>
    </row>
    <row r="1394" spans="2:101" customFormat="1" outlineLevel="2" x14ac:dyDescent="0.3">
      <c r="B1394" s="41">
        <f t="shared" si="1256"/>
        <v>209</v>
      </c>
      <c r="C1394" s="42"/>
      <c r="D1394" s="105"/>
      <c r="E1394" s="37"/>
      <c r="F1394" s="34"/>
      <c r="G1394" s="34"/>
      <c r="H1394" s="34"/>
      <c r="I1394" s="34"/>
      <c r="J1394" s="34"/>
      <c r="K1394" s="34"/>
      <c r="L1394" s="34"/>
      <c r="M1394" s="27"/>
      <c r="N1394" s="27"/>
      <c r="O1394" s="27"/>
      <c r="P1394" s="27"/>
      <c r="Q1394" s="27"/>
      <c r="R1394" s="27"/>
      <c r="S1394" s="28"/>
      <c r="T1394" s="28"/>
      <c r="U1394" s="28"/>
      <c r="V1394" s="28"/>
      <c r="W1394" s="28">
        <f t="shared" si="1254"/>
        <v>0</v>
      </c>
      <c r="X1394" s="29">
        <f t="shared" si="1239"/>
        <v>0</v>
      </c>
      <c r="Y1394" s="66"/>
      <c r="Z1394" s="67"/>
      <c r="AA1394" s="67"/>
      <c r="AB1394" s="67"/>
      <c r="AC1394" s="67"/>
      <c r="AD1394" s="67"/>
      <c r="AE1394" s="72">
        <f t="shared" si="1241"/>
        <v>0</v>
      </c>
      <c r="AF1394" s="67"/>
      <c r="AG1394" s="66"/>
      <c r="AH1394" s="67"/>
      <c r="AI1394" s="67"/>
      <c r="AJ1394" s="67"/>
      <c r="AK1394" s="68"/>
      <c r="AL1394" s="66"/>
      <c r="AM1394" s="64">
        <f t="shared" si="1242"/>
        <v>0</v>
      </c>
      <c r="AN1394" s="64">
        <f t="shared" si="1234"/>
        <v>0</v>
      </c>
      <c r="AO1394" s="64">
        <f t="shared" si="1235"/>
        <v>0</v>
      </c>
      <c r="AP1394" s="64">
        <f t="shared" si="1236"/>
        <v>0</v>
      </c>
      <c r="AQ1394" s="64">
        <f t="shared" si="1237"/>
        <v>0</v>
      </c>
      <c r="AR1394" s="64">
        <f t="shared" si="1238"/>
        <v>0</v>
      </c>
      <c r="AS1394" s="68"/>
      <c r="AT1394" s="78"/>
      <c r="AU1394" s="79"/>
      <c r="AV1394" s="79"/>
      <c r="AW1394" s="80"/>
      <c r="AX1394" s="106">
        <f t="shared" si="1243"/>
        <v>0</v>
      </c>
      <c r="AY1394" s="63"/>
      <c r="BA1394" s="36"/>
      <c r="BB1394" s="27">
        <f t="shared" si="1228"/>
        <v>0</v>
      </c>
      <c r="BC1394" s="27">
        <f t="shared" si="1231"/>
        <v>0</v>
      </c>
      <c r="BD1394" s="27"/>
      <c r="BE1394" s="27">
        <f t="shared" si="1244"/>
        <v>0</v>
      </c>
      <c r="BF1394" s="27"/>
      <c r="BG1394" s="27">
        <f t="shared" si="1229"/>
        <v>0</v>
      </c>
      <c r="BH1394" s="1"/>
      <c r="BI1394" s="1"/>
      <c r="BJ1394" s="1"/>
      <c r="BK1394" s="1"/>
      <c r="BL1394" s="1"/>
      <c r="BM1394" s="1"/>
      <c r="BN1394" s="1"/>
      <c r="BO1394" s="1"/>
      <c r="BP1394" s="1"/>
      <c r="BQ1394" s="1"/>
      <c r="BR1394" s="1"/>
      <c r="BS1394" s="38"/>
      <c r="BT1394" s="107">
        <f t="shared" si="1245"/>
        <v>0</v>
      </c>
      <c r="BU1394" s="108">
        <f t="shared" si="1246"/>
        <v>0</v>
      </c>
      <c r="BV1394" s="28">
        <f t="shared" si="1247"/>
        <v>0</v>
      </c>
      <c r="BW1394" s="28">
        <f t="shared" si="1248"/>
        <v>0</v>
      </c>
      <c r="BX1394" s="27"/>
      <c r="BY1394" s="27"/>
      <c r="BZ1394" s="38">
        <f t="shared" si="1249"/>
        <v>0</v>
      </c>
      <c r="CA1394" s="38">
        <f t="shared" si="1250"/>
        <v>0</v>
      </c>
      <c r="CB1394" s="38">
        <f t="shared" si="1257"/>
        <v>0</v>
      </c>
      <c r="CC1394" s="38">
        <f t="shared" si="1257"/>
        <v>0</v>
      </c>
      <c r="CD1394" s="38">
        <f t="shared" si="1252"/>
        <v>0</v>
      </c>
      <c r="CE1394" s="27"/>
      <c r="CF1394" s="27"/>
      <c r="CG1394" s="27"/>
      <c r="CH1394" s="27"/>
      <c r="CI1394" s="126"/>
      <c r="CJ1394" s="116"/>
      <c r="CK1394" s="27"/>
      <c r="CL1394" s="116"/>
      <c r="CM1394" s="27"/>
      <c r="CN1394" s="116"/>
      <c r="CO1394" s="27"/>
      <c r="CP1394" s="27"/>
      <c r="CQ1394" s="27">
        <f t="shared" si="1227"/>
        <v>0</v>
      </c>
      <c r="CR1394" s="27"/>
      <c r="CS1394" s="27">
        <f t="shared" si="1255"/>
        <v>0</v>
      </c>
      <c r="CT1394" s="27"/>
      <c r="CU1394" s="27"/>
      <c r="CV1394" s="86">
        <f t="shared" si="1240"/>
        <v>0</v>
      </c>
      <c r="CW1394" s="86">
        <f t="shared" si="1253"/>
        <v>0</v>
      </c>
    </row>
    <row r="1395" spans="2:101" customFormat="1" outlineLevel="2" x14ac:dyDescent="0.3">
      <c r="B1395" s="41">
        <f t="shared" si="1256"/>
        <v>210</v>
      </c>
      <c r="C1395" s="42"/>
      <c r="D1395" s="105"/>
      <c r="E1395" s="37"/>
      <c r="F1395" s="34"/>
      <c r="G1395" s="34"/>
      <c r="H1395" s="34"/>
      <c r="I1395" s="34"/>
      <c r="J1395" s="34"/>
      <c r="K1395" s="34"/>
      <c r="L1395" s="34"/>
      <c r="M1395" s="27"/>
      <c r="N1395" s="27"/>
      <c r="O1395" s="27"/>
      <c r="P1395" s="27"/>
      <c r="Q1395" s="27"/>
      <c r="R1395" s="27"/>
      <c r="S1395" s="28"/>
      <c r="T1395" s="28"/>
      <c r="U1395" s="28"/>
      <c r="V1395" s="28"/>
      <c r="W1395" s="28">
        <f t="shared" si="1254"/>
        <v>0</v>
      </c>
      <c r="X1395" s="29">
        <f t="shared" si="1239"/>
        <v>0</v>
      </c>
      <c r="Y1395" s="66"/>
      <c r="Z1395" s="67"/>
      <c r="AA1395" s="67"/>
      <c r="AB1395" s="67"/>
      <c r="AC1395" s="67"/>
      <c r="AD1395" s="67"/>
      <c r="AE1395" s="72">
        <f t="shared" si="1241"/>
        <v>0</v>
      </c>
      <c r="AF1395" s="67"/>
      <c r="AG1395" s="66"/>
      <c r="AH1395" s="67"/>
      <c r="AI1395" s="67"/>
      <c r="AJ1395" s="67"/>
      <c r="AK1395" s="68"/>
      <c r="AL1395" s="66"/>
      <c r="AM1395" s="64">
        <f t="shared" si="1242"/>
        <v>0</v>
      </c>
      <c r="AN1395" s="64">
        <f t="shared" si="1234"/>
        <v>0</v>
      </c>
      <c r="AO1395" s="64">
        <f t="shared" si="1235"/>
        <v>0</v>
      </c>
      <c r="AP1395" s="64">
        <f t="shared" si="1236"/>
        <v>0</v>
      </c>
      <c r="AQ1395" s="64">
        <f t="shared" si="1237"/>
        <v>0</v>
      </c>
      <c r="AR1395" s="64">
        <f t="shared" si="1238"/>
        <v>0</v>
      </c>
      <c r="AS1395" s="68"/>
      <c r="AT1395" s="78"/>
      <c r="AU1395" s="79"/>
      <c r="AV1395" s="79"/>
      <c r="AW1395" s="80"/>
      <c r="AX1395" s="106">
        <f t="shared" si="1243"/>
        <v>0</v>
      </c>
      <c r="AY1395" s="63"/>
      <c r="BA1395" s="36"/>
      <c r="BB1395" s="27">
        <f t="shared" si="1228"/>
        <v>0</v>
      </c>
      <c r="BC1395" s="27">
        <f t="shared" si="1231"/>
        <v>0</v>
      </c>
      <c r="BD1395" s="27"/>
      <c r="BE1395" s="27">
        <f t="shared" si="1244"/>
        <v>0</v>
      </c>
      <c r="BF1395" s="27"/>
      <c r="BG1395" s="27">
        <f t="shared" si="1229"/>
        <v>0</v>
      </c>
      <c r="BH1395" s="1"/>
      <c r="BI1395" s="1"/>
      <c r="BJ1395" s="1"/>
      <c r="BK1395" s="1"/>
      <c r="BL1395" s="1"/>
      <c r="BM1395" s="1"/>
      <c r="BN1395" s="1"/>
      <c r="BO1395" s="1"/>
      <c r="BP1395" s="1"/>
      <c r="BQ1395" s="1"/>
      <c r="BR1395" s="1"/>
      <c r="BS1395" s="38"/>
      <c r="BT1395" s="107">
        <f t="shared" si="1245"/>
        <v>0</v>
      </c>
      <c r="BU1395" s="108">
        <f t="shared" si="1246"/>
        <v>0</v>
      </c>
      <c r="BV1395" s="28">
        <f t="shared" si="1247"/>
        <v>0</v>
      </c>
      <c r="BW1395" s="28">
        <f t="shared" si="1248"/>
        <v>0</v>
      </c>
      <c r="BX1395" s="27"/>
      <c r="BY1395" s="27"/>
      <c r="BZ1395" s="38">
        <f t="shared" si="1249"/>
        <v>0</v>
      </c>
      <c r="CA1395" s="38">
        <f t="shared" si="1250"/>
        <v>0</v>
      </c>
      <c r="CB1395" s="38">
        <f t="shared" si="1257"/>
        <v>0</v>
      </c>
      <c r="CC1395" s="38">
        <f t="shared" si="1257"/>
        <v>0</v>
      </c>
      <c r="CD1395" s="38">
        <f t="shared" si="1252"/>
        <v>0</v>
      </c>
      <c r="CE1395" s="27"/>
      <c r="CF1395" s="27"/>
      <c r="CG1395" s="27"/>
      <c r="CH1395" s="27"/>
      <c r="CI1395" s="126"/>
      <c r="CJ1395" s="116"/>
      <c r="CK1395" s="27"/>
      <c r="CL1395" s="116"/>
      <c r="CM1395" s="27"/>
      <c r="CN1395" s="116"/>
      <c r="CO1395" s="27"/>
      <c r="CP1395" s="27"/>
      <c r="CQ1395" s="27">
        <f t="shared" si="1227"/>
        <v>0</v>
      </c>
      <c r="CR1395" s="27"/>
      <c r="CS1395" s="27">
        <f t="shared" si="1255"/>
        <v>0</v>
      </c>
      <c r="CT1395" s="27"/>
      <c r="CU1395" s="27"/>
      <c r="CV1395" s="86">
        <f t="shared" si="1240"/>
        <v>0</v>
      </c>
      <c r="CW1395" s="86">
        <f t="shared" si="1253"/>
        <v>0</v>
      </c>
    </row>
    <row r="1396" spans="2:101" customFormat="1" outlineLevel="2" x14ac:dyDescent="0.3">
      <c r="B1396" s="41">
        <f t="shared" si="1256"/>
        <v>211</v>
      </c>
      <c r="C1396" s="42"/>
      <c r="D1396" s="105"/>
      <c r="E1396" s="37"/>
      <c r="F1396" s="34"/>
      <c r="G1396" s="34"/>
      <c r="H1396" s="34"/>
      <c r="I1396" s="34"/>
      <c r="J1396" s="34"/>
      <c r="K1396" s="34"/>
      <c r="L1396" s="34"/>
      <c r="M1396" s="27"/>
      <c r="N1396" s="27"/>
      <c r="O1396" s="27"/>
      <c r="P1396" s="27"/>
      <c r="Q1396" s="27"/>
      <c r="R1396" s="27"/>
      <c r="S1396" s="28"/>
      <c r="T1396" s="28"/>
      <c r="U1396" s="28"/>
      <c r="V1396" s="28"/>
      <c r="W1396" s="28">
        <f t="shared" si="1254"/>
        <v>0</v>
      </c>
      <c r="X1396" s="29">
        <f t="shared" si="1239"/>
        <v>0</v>
      </c>
      <c r="Y1396" s="66"/>
      <c r="Z1396" s="67"/>
      <c r="AA1396" s="67"/>
      <c r="AB1396" s="67"/>
      <c r="AC1396" s="67"/>
      <c r="AD1396" s="67"/>
      <c r="AE1396" s="72">
        <f t="shared" si="1241"/>
        <v>0</v>
      </c>
      <c r="AF1396" s="67"/>
      <c r="AG1396" s="66"/>
      <c r="AH1396" s="67"/>
      <c r="AI1396" s="67"/>
      <c r="AJ1396" s="67"/>
      <c r="AK1396" s="68"/>
      <c r="AL1396" s="66"/>
      <c r="AM1396" s="64">
        <f t="shared" si="1242"/>
        <v>0</v>
      </c>
      <c r="AN1396" s="64">
        <f t="shared" si="1234"/>
        <v>0</v>
      </c>
      <c r="AO1396" s="64">
        <f t="shared" si="1235"/>
        <v>0</v>
      </c>
      <c r="AP1396" s="64">
        <f t="shared" si="1236"/>
        <v>0</v>
      </c>
      <c r="AQ1396" s="64">
        <f t="shared" si="1237"/>
        <v>0</v>
      </c>
      <c r="AR1396" s="64">
        <f t="shared" si="1238"/>
        <v>0</v>
      </c>
      <c r="AS1396" s="68"/>
      <c r="AT1396" s="78"/>
      <c r="AU1396" s="79"/>
      <c r="AV1396" s="79"/>
      <c r="AW1396" s="80"/>
      <c r="AX1396" s="106">
        <f t="shared" si="1243"/>
        <v>0</v>
      </c>
      <c r="AY1396" s="63"/>
      <c r="BA1396" s="36"/>
      <c r="BB1396" s="27">
        <f t="shared" si="1228"/>
        <v>0</v>
      </c>
      <c r="BC1396" s="27">
        <f t="shared" si="1231"/>
        <v>0</v>
      </c>
      <c r="BD1396" s="27"/>
      <c r="BE1396" s="27">
        <f t="shared" si="1244"/>
        <v>0</v>
      </c>
      <c r="BF1396" s="27"/>
      <c r="BG1396" s="27">
        <f t="shared" si="1229"/>
        <v>0</v>
      </c>
      <c r="BH1396" s="1"/>
      <c r="BI1396" s="1"/>
      <c r="BJ1396" s="1"/>
      <c r="BK1396" s="1"/>
      <c r="BL1396" s="1"/>
      <c r="BM1396" s="1"/>
      <c r="BN1396" s="1"/>
      <c r="BO1396" s="1"/>
      <c r="BP1396" s="1"/>
      <c r="BQ1396" s="1"/>
      <c r="BR1396" s="1"/>
      <c r="BS1396" s="38"/>
      <c r="BT1396" s="107">
        <f t="shared" si="1245"/>
        <v>0</v>
      </c>
      <c r="BU1396" s="108">
        <f t="shared" si="1246"/>
        <v>0</v>
      </c>
      <c r="BV1396" s="28">
        <f t="shared" si="1247"/>
        <v>0</v>
      </c>
      <c r="BW1396" s="28">
        <f t="shared" si="1248"/>
        <v>0</v>
      </c>
      <c r="BX1396" s="27"/>
      <c r="BY1396" s="27"/>
      <c r="BZ1396" s="38">
        <f t="shared" si="1249"/>
        <v>0</v>
      </c>
      <c r="CA1396" s="38">
        <f t="shared" si="1250"/>
        <v>0</v>
      </c>
      <c r="CB1396" s="38">
        <f t="shared" si="1257"/>
        <v>0</v>
      </c>
      <c r="CC1396" s="38">
        <f t="shared" si="1257"/>
        <v>0</v>
      </c>
      <c r="CD1396" s="38">
        <f t="shared" si="1252"/>
        <v>0</v>
      </c>
      <c r="CE1396" s="27"/>
      <c r="CF1396" s="27"/>
      <c r="CG1396" s="27"/>
      <c r="CH1396" s="27"/>
      <c r="CI1396" s="126"/>
      <c r="CJ1396" s="116"/>
      <c r="CK1396" s="27"/>
      <c r="CL1396" s="116"/>
      <c r="CM1396" s="27"/>
      <c r="CN1396" s="116"/>
      <c r="CO1396" s="27"/>
      <c r="CP1396" s="27"/>
      <c r="CQ1396" s="27">
        <f t="shared" si="1227"/>
        <v>0</v>
      </c>
      <c r="CR1396" s="27"/>
      <c r="CS1396" s="27">
        <f t="shared" si="1255"/>
        <v>0</v>
      </c>
      <c r="CT1396" s="27"/>
      <c r="CU1396" s="27"/>
      <c r="CV1396" s="86">
        <f t="shared" si="1240"/>
        <v>0</v>
      </c>
      <c r="CW1396" s="86">
        <f t="shared" si="1253"/>
        <v>0</v>
      </c>
    </row>
    <row r="1397" spans="2:101" customFormat="1" outlineLevel="2" x14ac:dyDescent="0.3">
      <c r="B1397" s="41">
        <f t="shared" si="1256"/>
        <v>212</v>
      </c>
      <c r="C1397" s="42"/>
      <c r="D1397" s="105"/>
      <c r="E1397" s="37"/>
      <c r="F1397" s="34"/>
      <c r="G1397" s="34"/>
      <c r="H1397" s="34"/>
      <c r="I1397" s="34"/>
      <c r="J1397" s="34"/>
      <c r="K1397" s="34"/>
      <c r="L1397" s="34"/>
      <c r="M1397" s="27"/>
      <c r="N1397" s="27"/>
      <c r="O1397" s="27"/>
      <c r="P1397" s="27"/>
      <c r="Q1397" s="27"/>
      <c r="R1397" s="27"/>
      <c r="S1397" s="28"/>
      <c r="T1397" s="28"/>
      <c r="U1397" s="28"/>
      <c r="V1397" s="28"/>
      <c r="W1397" s="28">
        <f t="shared" si="1254"/>
        <v>0</v>
      </c>
      <c r="X1397" s="29">
        <f t="shared" si="1239"/>
        <v>0</v>
      </c>
      <c r="Y1397" s="66"/>
      <c r="Z1397" s="67"/>
      <c r="AA1397" s="67"/>
      <c r="AB1397" s="67"/>
      <c r="AC1397" s="67"/>
      <c r="AD1397" s="67"/>
      <c r="AE1397" s="72">
        <f t="shared" si="1241"/>
        <v>0</v>
      </c>
      <c r="AF1397" s="67"/>
      <c r="AG1397" s="66"/>
      <c r="AH1397" s="67"/>
      <c r="AI1397" s="67"/>
      <c r="AJ1397" s="67"/>
      <c r="AK1397" s="68"/>
      <c r="AL1397" s="66"/>
      <c r="AM1397" s="64">
        <f t="shared" si="1242"/>
        <v>0</v>
      </c>
      <c r="AN1397" s="64">
        <f t="shared" si="1234"/>
        <v>0</v>
      </c>
      <c r="AO1397" s="64">
        <f t="shared" si="1235"/>
        <v>0</v>
      </c>
      <c r="AP1397" s="64">
        <f t="shared" si="1236"/>
        <v>0</v>
      </c>
      <c r="AQ1397" s="64">
        <f t="shared" si="1237"/>
        <v>0</v>
      </c>
      <c r="AR1397" s="64">
        <f t="shared" si="1238"/>
        <v>0</v>
      </c>
      <c r="AS1397" s="68"/>
      <c r="AT1397" s="78"/>
      <c r="AU1397" s="79"/>
      <c r="AV1397" s="79"/>
      <c r="AW1397" s="80"/>
      <c r="AX1397" s="106">
        <f t="shared" si="1243"/>
        <v>0</v>
      </c>
      <c r="AY1397" s="63"/>
      <c r="BA1397" s="36"/>
      <c r="BB1397" s="27">
        <f t="shared" si="1228"/>
        <v>0</v>
      </c>
      <c r="BC1397" s="27">
        <f t="shared" si="1231"/>
        <v>0</v>
      </c>
      <c r="BD1397" s="27"/>
      <c r="BE1397" s="27">
        <f t="shared" si="1244"/>
        <v>0</v>
      </c>
      <c r="BF1397" s="27"/>
      <c r="BG1397" s="27">
        <f t="shared" si="1229"/>
        <v>0</v>
      </c>
      <c r="BH1397" s="1"/>
      <c r="BI1397" s="1"/>
      <c r="BJ1397" s="1"/>
      <c r="BK1397" s="1"/>
      <c r="BL1397" s="1"/>
      <c r="BM1397" s="1"/>
      <c r="BN1397" s="1"/>
      <c r="BO1397" s="1"/>
      <c r="BP1397" s="1"/>
      <c r="BQ1397" s="1"/>
      <c r="BR1397" s="1"/>
      <c r="BS1397" s="38"/>
      <c r="BT1397" s="107">
        <f t="shared" si="1245"/>
        <v>0</v>
      </c>
      <c r="BU1397" s="108">
        <f t="shared" si="1246"/>
        <v>0</v>
      </c>
      <c r="BV1397" s="28">
        <f t="shared" si="1247"/>
        <v>0</v>
      </c>
      <c r="BW1397" s="28">
        <f t="shared" si="1248"/>
        <v>0</v>
      </c>
      <c r="BX1397" s="27"/>
      <c r="BY1397" s="27"/>
      <c r="BZ1397" s="38">
        <f t="shared" si="1249"/>
        <v>0</v>
      </c>
      <c r="CA1397" s="38">
        <f t="shared" si="1250"/>
        <v>0</v>
      </c>
      <c r="CB1397" s="38">
        <f t="shared" si="1257"/>
        <v>0</v>
      </c>
      <c r="CC1397" s="38">
        <f t="shared" si="1257"/>
        <v>0</v>
      </c>
      <c r="CD1397" s="38">
        <f t="shared" si="1252"/>
        <v>0</v>
      </c>
      <c r="CE1397" s="27"/>
      <c r="CF1397" s="27"/>
      <c r="CG1397" s="27"/>
      <c r="CH1397" s="27"/>
      <c r="CI1397" s="126"/>
      <c r="CJ1397" s="116"/>
      <c r="CK1397" s="27"/>
      <c r="CL1397" s="116"/>
      <c r="CM1397" s="27"/>
      <c r="CN1397" s="116"/>
      <c r="CO1397" s="27"/>
      <c r="CP1397" s="27"/>
      <c r="CQ1397" s="27">
        <f t="shared" ref="CQ1397:CQ1460" si="1258">IF(CP1397="OUI",P1397,0)</f>
        <v>0</v>
      </c>
      <c r="CR1397" s="27"/>
      <c r="CS1397" s="27">
        <f t="shared" si="1255"/>
        <v>0</v>
      </c>
      <c r="CT1397" s="27"/>
      <c r="CU1397" s="27"/>
      <c r="CV1397" s="86">
        <f t="shared" si="1240"/>
        <v>0</v>
      </c>
      <c r="CW1397" s="86">
        <f t="shared" si="1253"/>
        <v>0</v>
      </c>
    </row>
    <row r="1398" spans="2:101" customFormat="1" outlineLevel="2" x14ac:dyDescent="0.3">
      <c r="B1398" s="41">
        <f t="shared" si="1256"/>
        <v>213</v>
      </c>
      <c r="C1398" s="42"/>
      <c r="D1398" s="105"/>
      <c r="E1398" s="37"/>
      <c r="F1398" s="34"/>
      <c r="G1398" s="34"/>
      <c r="H1398" s="34"/>
      <c r="I1398" s="34"/>
      <c r="J1398" s="34"/>
      <c r="K1398" s="34"/>
      <c r="L1398" s="34"/>
      <c r="M1398" s="27"/>
      <c r="N1398" s="27"/>
      <c r="O1398" s="27"/>
      <c r="P1398" s="27"/>
      <c r="Q1398" s="27"/>
      <c r="R1398" s="27"/>
      <c r="S1398" s="28"/>
      <c r="T1398" s="28"/>
      <c r="U1398" s="28"/>
      <c r="V1398" s="28"/>
      <c r="W1398" s="28">
        <f t="shared" si="1254"/>
        <v>0</v>
      </c>
      <c r="X1398" s="29">
        <f t="shared" si="1239"/>
        <v>0</v>
      </c>
      <c r="Y1398" s="66"/>
      <c r="Z1398" s="67"/>
      <c r="AA1398" s="67"/>
      <c r="AB1398" s="67"/>
      <c r="AC1398" s="67"/>
      <c r="AD1398" s="67"/>
      <c r="AE1398" s="72">
        <f t="shared" si="1241"/>
        <v>0</v>
      </c>
      <c r="AF1398" s="67"/>
      <c r="AG1398" s="66"/>
      <c r="AH1398" s="67"/>
      <c r="AI1398" s="67"/>
      <c r="AJ1398" s="67"/>
      <c r="AK1398" s="68"/>
      <c r="AL1398" s="66"/>
      <c r="AM1398" s="64">
        <f t="shared" si="1242"/>
        <v>0</v>
      </c>
      <c r="AN1398" s="64">
        <f t="shared" si="1234"/>
        <v>0</v>
      </c>
      <c r="AO1398" s="64">
        <f t="shared" si="1235"/>
        <v>0</v>
      </c>
      <c r="AP1398" s="64">
        <f t="shared" si="1236"/>
        <v>0</v>
      </c>
      <c r="AQ1398" s="64">
        <f t="shared" si="1237"/>
        <v>0</v>
      </c>
      <c r="AR1398" s="64">
        <f t="shared" si="1238"/>
        <v>0</v>
      </c>
      <c r="AS1398" s="68"/>
      <c r="AT1398" s="78"/>
      <c r="AU1398" s="79"/>
      <c r="AV1398" s="79"/>
      <c r="AW1398" s="80"/>
      <c r="AX1398" s="106">
        <f t="shared" si="1243"/>
        <v>0</v>
      </c>
      <c r="AY1398" s="63"/>
      <c r="BA1398" s="36"/>
      <c r="BB1398" s="27">
        <f t="shared" si="1228"/>
        <v>0</v>
      </c>
      <c r="BC1398" s="27">
        <f t="shared" si="1231"/>
        <v>0</v>
      </c>
      <c r="BD1398" s="27"/>
      <c r="BE1398" s="27">
        <f t="shared" si="1244"/>
        <v>0</v>
      </c>
      <c r="BF1398" s="27"/>
      <c r="BG1398" s="27">
        <f t="shared" si="1229"/>
        <v>0</v>
      </c>
      <c r="BH1398" s="1"/>
      <c r="BI1398" s="1"/>
      <c r="BJ1398" s="1"/>
      <c r="BK1398" s="1"/>
      <c r="BL1398" s="1"/>
      <c r="BM1398" s="1"/>
      <c r="BN1398" s="1"/>
      <c r="BO1398" s="1"/>
      <c r="BP1398" s="1"/>
      <c r="BQ1398" s="1"/>
      <c r="BR1398" s="1"/>
      <c r="BS1398" s="38"/>
      <c r="BT1398" s="107">
        <f t="shared" si="1245"/>
        <v>0</v>
      </c>
      <c r="BU1398" s="108">
        <f t="shared" si="1246"/>
        <v>0</v>
      </c>
      <c r="BV1398" s="28">
        <f t="shared" si="1247"/>
        <v>0</v>
      </c>
      <c r="BW1398" s="28">
        <f t="shared" si="1248"/>
        <v>0</v>
      </c>
      <c r="BX1398" s="27"/>
      <c r="BY1398" s="27"/>
      <c r="BZ1398" s="38">
        <f t="shared" si="1249"/>
        <v>0</v>
      </c>
      <c r="CA1398" s="38">
        <f t="shared" si="1250"/>
        <v>0</v>
      </c>
      <c r="CB1398" s="38">
        <f t="shared" si="1257"/>
        <v>0</v>
      </c>
      <c r="CC1398" s="38">
        <f t="shared" si="1257"/>
        <v>0</v>
      </c>
      <c r="CD1398" s="38">
        <f t="shared" si="1252"/>
        <v>0</v>
      </c>
      <c r="CE1398" s="27"/>
      <c r="CF1398" s="27"/>
      <c r="CG1398" s="27"/>
      <c r="CH1398" s="27"/>
      <c r="CI1398" s="126"/>
      <c r="CJ1398" s="116"/>
      <c r="CK1398" s="27"/>
      <c r="CL1398" s="116"/>
      <c r="CM1398" s="27"/>
      <c r="CN1398" s="116"/>
      <c r="CO1398" s="27"/>
      <c r="CP1398" s="27"/>
      <c r="CQ1398" s="27">
        <f t="shared" si="1258"/>
        <v>0</v>
      </c>
      <c r="CR1398" s="27"/>
      <c r="CS1398" s="27">
        <f t="shared" si="1255"/>
        <v>0</v>
      </c>
      <c r="CT1398" s="27"/>
      <c r="CU1398" s="27"/>
      <c r="CV1398" s="86">
        <f t="shared" si="1240"/>
        <v>0</v>
      </c>
      <c r="CW1398" s="86">
        <f t="shared" si="1253"/>
        <v>0</v>
      </c>
    </row>
    <row r="1399" spans="2:101" customFormat="1" outlineLevel="2" x14ac:dyDescent="0.3">
      <c r="B1399" s="41">
        <f t="shared" si="1256"/>
        <v>214</v>
      </c>
      <c r="C1399" s="42"/>
      <c r="D1399" s="105"/>
      <c r="E1399" s="37"/>
      <c r="F1399" s="34"/>
      <c r="G1399" s="34"/>
      <c r="H1399" s="34"/>
      <c r="I1399" s="34"/>
      <c r="J1399" s="34"/>
      <c r="K1399" s="34"/>
      <c r="L1399" s="34"/>
      <c r="M1399" s="27"/>
      <c r="N1399" s="27"/>
      <c r="O1399" s="27"/>
      <c r="P1399" s="27"/>
      <c r="Q1399" s="27"/>
      <c r="R1399" s="27"/>
      <c r="S1399" s="28"/>
      <c r="T1399" s="28"/>
      <c r="U1399" s="28"/>
      <c r="V1399" s="28"/>
      <c r="W1399" s="28">
        <f t="shared" si="1254"/>
        <v>0</v>
      </c>
      <c r="X1399" s="29">
        <f t="shared" si="1239"/>
        <v>0</v>
      </c>
      <c r="Y1399" s="66"/>
      <c r="Z1399" s="67"/>
      <c r="AA1399" s="67"/>
      <c r="AB1399" s="67"/>
      <c r="AC1399" s="67"/>
      <c r="AD1399" s="67"/>
      <c r="AE1399" s="72">
        <f t="shared" si="1241"/>
        <v>0</v>
      </c>
      <c r="AF1399" s="67"/>
      <c r="AG1399" s="66"/>
      <c r="AH1399" s="67"/>
      <c r="AI1399" s="67"/>
      <c r="AJ1399" s="67"/>
      <c r="AK1399" s="68"/>
      <c r="AL1399" s="66"/>
      <c r="AM1399" s="64">
        <f t="shared" si="1242"/>
        <v>0</v>
      </c>
      <c r="AN1399" s="64">
        <f t="shared" si="1234"/>
        <v>0</v>
      </c>
      <c r="AO1399" s="64">
        <f t="shared" si="1235"/>
        <v>0</v>
      </c>
      <c r="AP1399" s="64">
        <f t="shared" si="1236"/>
        <v>0</v>
      </c>
      <c r="AQ1399" s="64">
        <f t="shared" si="1237"/>
        <v>0</v>
      </c>
      <c r="AR1399" s="64">
        <f t="shared" si="1238"/>
        <v>0</v>
      </c>
      <c r="AS1399" s="68"/>
      <c r="AT1399" s="78"/>
      <c r="AU1399" s="79"/>
      <c r="AV1399" s="79"/>
      <c r="AW1399" s="80"/>
      <c r="AX1399" s="106">
        <f t="shared" si="1243"/>
        <v>0</v>
      </c>
      <c r="AY1399" s="63"/>
      <c r="BA1399" s="36"/>
      <c r="BB1399" s="27">
        <f t="shared" si="1228"/>
        <v>0</v>
      </c>
      <c r="BC1399" s="27">
        <f t="shared" si="1231"/>
        <v>0</v>
      </c>
      <c r="BD1399" s="27"/>
      <c r="BE1399" s="27">
        <f t="shared" si="1244"/>
        <v>0</v>
      </c>
      <c r="BF1399" s="27"/>
      <c r="BG1399" s="27">
        <f t="shared" si="1229"/>
        <v>0</v>
      </c>
      <c r="BH1399" s="1"/>
      <c r="BI1399" s="1"/>
      <c r="BJ1399" s="1"/>
      <c r="BK1399" s="1"/>
      <c r="BL1399" s="1"/>
      <c r="BM1399" s="1"/>
      <c r="BN1399" s="1"/>
      <c r="BO1399" s="1"/>
      <c r="BP1399" s="1"/>
      <c r="BQ1399" s="1"/>
      <c r="BR1399" s="1"/>
      <c r="BS1399" s="38"/>
      <c r="BT1399" s="107">
        <f t="shared" si="1245"/>
        <v>0</v>
      </c>
      <c r="BU1399" s="108">
        <f t="shared" si="1246"/>
        <v>0</v>
      </c>
      <c r="BV1399" s="28">
        <f t="shared" si="1247"/>
        <v>0</v>
      </c>
      <c r="BW1399" s="28">
        <f t="shared" si="1248"/>
        <v>0</v>
      </c>
      <c r="BX1399" s="27"/>
      <c r="BY1399" s="27"/>
      <c r="BZ1399" s="38">
        <f t="shared" si="1249"/>
        <v>0</v>
      </c>
      <c r="CA1399" s="38">
        <f t="shared" si="1250"/>
        <v>0</v>
      </c>
      <c r="CB1399" s="38">
        <f t="shared" si="1257"/>
        <v>0</v>
      </c>
      <c r="CC1399" s="38">
        <f t="shared" si="1257"/>
        <v>0</v>
      </c>
      <c r="CD1399" s="38">
        <f t="shared" si="1252"/>
        <v>0</v>
      </c>
      <c r="CE1399" s="27"/>
      <c r="CF1399" s="27"/>
      <c r="CG1399" s="27"/>
      <c r="CH1399" s="27"/>
      <c r="CI1399" s="126"/>
      <c r="CJ1399" s="116"/>
      <c r="CK1399" s="27"/>
      <c r="CL1399" s="116"/>
      <c r="CM1399" s="27"/>
      <c r="CN1399" s="116"/>
      <c r="CO1399" s="27"/>
      <c r="CP1399" s="27"/>
      <c r="CQ1399" s="27">
        <f t="shared" si="1258"/>
        <v>0</v>
      </c>
      <c r="CR1399" s="27"/>
      <c r="CS1399" s="27">
        <f t="shared" si="1255"/>
        <v>0</v>
      </c>
      <c r="CT1399" s="27"/>
      <c r="CU1399" s="27"/>
      <c r="CV1399" s="86">
        <f t="shared" si="1240"/>
        <v>0</v>
      </c>
      <c r="CW1399" s="86">
        <f t="shared" si="1253"/>
        <v>0</v>
      </c>
    </row>
    <row r="1400" spans="2:101" customFormat="1" outlineLevel="2" x14ac:dyDescent="0.3">
      <c r="B1400" s="41">
        <f t="shared" si="1256"/>
        <v>215</v>
      </c>
      <c r="C1400" s="42"/>
      <c r="D1400" s="105"/>
      <c r="E1400" s="37"/>
      <c r="F1400" s="34"/>
      <c r="G1400" s="34"/>
      <c r="H1400" s="34"/>
      <c r="I1400" s="34"/>
      <c r="J1400" s="34"/>
      <c r="K1400" s="34"/>
      <c r="L1400" s="34"/>
      <c r="M1400" s="27"/>
      <c r="N1400" s="27"/>
      <c r="O1400" s="27"/>
      <c r="P1400" s="27"/>
      <c r="Q1400" s="27"/>
      <c r="R1400" s="27"/>
      <c r="S1400" s="28"/>
      <c r="T1400" s="28"/>
      <c r="U1400" s="28"/>
      <c r="V1400" s="28"/>
      <c r="W1400" s="28">
        <f t="shared" si="1254"/>
        <v>0</v>
      </c>
      <c r="X1400" s="29">
        <f t="shared" si="1239"/>
        <v>0</v>
      </c>
      <c r="Y1400" s="66"/>
      <c r="Z1400" s="67"/>
      <c r="AA1400" s="67"/>
      <c r="AB1400" s="67"/>
      <c r="AC1400" s="67"/>
      <c r="AD1400" s="67"/>
      <c r="AE1400" s="72">
        <f t="shared" si="1241"/>
        <v>0</v>
      </c>
      <c r="AF1400" s="67"/>
      <c r="AG1400" s="66"/>
      <c r="AH1400" s="67"/>
      <c r="AI1400" s="67"/>
      <c r="AJ1400" s="67"/>
      <c r="AK1400" s="68"/>
      <c r="AL1400" s="66"/>
      <c r="AM1400" s="64">
        <f t="shared" si="1242"/>
        <v>0</v>
      </c>
      <c r="AN1400" s="64">
        <f t="shared" si="1234"/>
        <v>0</v>
      </c>
      <c r="AO1400" s="64">
        <f t="shared" si="1235"/>
        <v>0</v>
      </c>
      <c r="AP1400" s="64">
        <f t="shared" si="1236"/>
        <v>0</v>
      </c>
      <c r="AQ1400" s="64">
        <f t="shared" si="1237"/>
        <v>0</v>
      </c>
      <c r="AR1400" s="64">
        <f t="shared" si="1238"/>
        <v>0</v>
      </c>
      <c r="AS1400" s="68"/>
      <c r="AT1400" s="78"/>
      <c r="AU1400" s="79"/>
      <c r="AV1400" s="79"/>
      <c r="AW1400" s="80"/>
      <c r="AX1400" s="106">
        <f t="shared" si="1243"/>
        <v>0</v>
      </c>
      <c r="AY1400" s="63"/>
      <c r="BA1400" s="36"/>
      <c r="BB1400" s="27">
        <f t="shared" si="1228"/>
        <v>0</v>
      </c>
      <c r="BC1400" s="27">
        <f t="shared" si="1231"/>
        <v>0</v>
      </c>
      <c r="BD1400" s="27"/>
      <c r="BE1400" s="27">
        <f t="shared" si="1244"/>
        <v>0</v>
      </c>
      <c r="BF1400" s="27"/>
      <c r="BG1400" s="27">
        <f t="shared" si="1229"/>
        <v>0</v>
      </c>
      <c r="BH1400" s="1"/>
      <c r="BI1400" s="1"/>
      <c r="BJ1400" s="1"/>
      <c r="BK1400" s="1"/>
      <c r="BL1400" s="1"/>
      <c r="BM1400" s="1"/>
      <c r="BN1400" s="1"/>
      <c r="BO1400" s="1"/>
      <c r="BP1400" s="1"/>
      <c r="BQ1400" s="1"/>
      <c r="BR1400" s="1"/>
      <c r="BS1400" s="38"/>
      <c r="BT1400" s="107">
        <f t="shared" si="1245"/>
        <v>0</v>
      </c>
      <c r="BU1400" s="108">
        <f t="shared" si="1246"/>
        <v>0</v>
      </c>
      <c r="BV1400" s="28">
        <f t="shared" si="1247"/>
        <v>0</v>
      </c>
      <c r="BW1400" s="28">
        <f t="shared" si="1248"/>
        <v>0</v>
      </c>
      <c r="BX1400" s="27"/>
      <c r="BY1400" s="27"/>
      <c r="BZ1400" s="38">
        <f t="shared" si="1249"/>
        <v>0</v>
      </c>
      <c r="CA1400" s="38">
        <f t="shared" si="1250"/>
        <v>0</v>
      </c>
      <c r="CB1400" s="38">
        <f t="shared" si="1257"/>
        <v>0</v>
      </c>
      <c r="CC1400" s="38">
        <f t="shared" si="1257"/>
        <v>0</v>
      </c>
      <c r="CD1400" s="38">
        <f t="shared" si="1252"/>
        <v>0</v>
      </c>
      <c r="CE1400" s="27"/>
      <c r="CF1400" s="27"/>
      <c r="CG1400" s="27"/>
      <c r="CH1400" s="27"/>
      <c r="CI1400" s="126"/>
      <c r="CJ1400" s="116"/>
      <c r="CK1400" s="27"/>
      <c r="CL1400" s="116"/>
      <c r="CM1400" s="27"/>
      <c r="CN1400" s="116"/>
      <c r="CO1400" s="27"/>
      <c r="CP1400" s="27"/>
      <c r="CQ1400" s="27">
        <f t="shared" si="1258"/>
        <v>0</v>
      </c>
      <c r="CR1400" s="27"/>
      <c r="CS1400" s="27">
        <f t="shared" si="1255"/>
        <v>0</v>
      </c>
      <c r="CT1400" s="27"/>
      <c r="CU1400" s="27"/>
      <c r="CV1400" s="86">
        <f t="shared" si="1240"/>
        <v>0</v>
      </c>
      <c r="CW1400" s="86">
        <f t="shared" si="1253"/>
        <v>0</v>
      </c>
    </row>
    <row r="1401" spans="2:101" customFormat="1" outlineLevel="2" x14ac:dyDescent="0.3">
      <c r="B1401" s="41">
        <f t="shared" si="1256"/>
        <v>216</v>
      </c>
      <c r="C1401" s="42"/>
      <c r="D1401" s="105"/>
      <c r="E1401" s="37"/>
      <c r="F1401" s="34"/>
      <c r="G1401" s="34"/>
      <c r="H1401" s="34"/>
      <c r="I1401" s="34"/>
      <c r="J1401" s="34"/>
      <c r="K1401" s="34"/>
      <c r="L1401" s="34"/>
      <c r="M1401" s="27"/>
      <c r="N1401" s="27"/>
      <c r="O1401" s="27"/>
      <c r="P1401" s="27"/>
      <c r="Q1401" s="27"/>
      <c r="R1401" s="27"/>
      <c r="S1401" s="28"/>
      <c r="T1401" s="28"/>
      <c r="U1401" s="28"/>
      <c r="V1401" s="28"/>
      <c r="W1401" s="28">
        <f t="shared" si="1254"/>
        <v>0</v>
      </c>
      <c r="X1401" s="29">
        <f t="shared" si="1239"/>
        <v>0</v>
      </c>
      <c r="Y1401" s="66"/>
      <c r="Z1401" s="67"/>
      <c r="AA1401" s="67"/>
      <c r="AB1401" s="67"/>
      <c r="AC1401" s="67"/>
      <c r="AD1401" s="67"/>
      <c r="AE1401" s="72">
        <f t="shared" si="1241"/>
        <v>0</v>
      </c>
      <c r="AF1401" s="67"/>
      <c r="AG1401" s="66"/>
      <c r="AH1401" s="67"/>
      <c r="AI1401" s="67"/>
      <c r="AJ1401" s="67"/>
      <c r="AK1401" s="68"/>
      <c r="AL1401" s="66"/>
      <c r="AM1401" s="64">
        <f t="shared" si="1242"/>
        <v>0</v>
      </c>
      <c r="AN1401" s="64">
        <f t="shared" si="1234"/>
        <v>0</v>
      </c>
      <c r="AO1401" s="64">
        <f t="shared" si="1235"/>
        <v>0</v>
      </c>
      <c r="AP1401" s="64">
        <f t="shared" si="1236"/>
        <v>0</v>
      </c>
      <c r="AQ1401" s="64">
        <f t="shared" si="1237"/>
        <v>0</v>
      </c>
      <c r="AR1401" s="64">
        <f t="shared" si="1238"/>
        <v>0</v>
      </c>
      <c r="AS1401" s="68"/>
      <c r="AT1401" s="78"/>
      <c r="AU1401" s="79"/>
      <c r="AV1401" s="79"/>
      <c r="AW1401" s="80"/>
      <c r="AX1401" s="106">
        <f t="shared" si="1243"/>
        <v>0</v>
      </c>
      <c r="AY1401" s="63"/>
      <c r="BA1401" s="36"/>
      <c r="BB1401" s="27">
        <f t="shared" si="1228"/>
        <v>0</v>
      </c>
      <c r="BC1401" s="27">
        <f t="shared" si="1231"/>
        <v>0</v>
      </c>
      <c r="BD1401" s="27"/>
      <c r="BE1401" s="27">
        <f t="shared" si="1244"/>
        <v>0</v>
      </c>
      <c r="BF1401" s="27"/>
      <c r="BG1401" s="27">
        <f t="shared" si="1229"/>
        <v>0</v>
      </c>
      <c r="BH1401" s="1"/>
      <c r="BI1401" s="1"/>
      <c r="BJ1401" s="1"/>
      <c r="BK1401" s="1"/>
      <c r="BL1401" s="1"/>
      <c r="BM1401" s="1"/>
      <c r="BN1401" s="1"/>
      <c r="BO1401" s="1"/>
      <c r="BP1401" s="1"/>
      <c r="BQ1401" s="1"/>
      <c r="BR1401" s="1"/>
      <c r="BS1401" s="38"/>
      <c r="BT1401" s="107">
        <f t="shared" si="1245"/>
        <v>0</v>
      </c>
      <c r="BU1401" s="108">
        <f t="shared" si="1246"/>
        <v>0</v>
      </c>
      <c r="BV1401" s="28">
        <f t="shared" si="1247"/>
        <v>0</v>
      </c>
      <c r="BW1401" s="28">
        <f t="shared" si="1248"/>
        <v>0</v>
      </c>
      <c r="BX1401" s="27"/>
      <c r="BY1401" s="27"/>
      <c r="BZ1401" s="38">
        <f t="shared" si="1249"/>
        <v>0</v>
      </c>
      <c r="CA1401" s="38">
        <f t="shared" si="1250"/>
        <v>0</v>
      </c>
      <c r="CB1401" s="38">
        <f t="shared" si="1257"/>
        <v>0</v>
      </c>
      <c r="CC1401" s="38">
        <f t="shared" si="1257"/>
        <v>0</v>
      </c>
      <c r="CD1401" s="38">
        <f t="shared" si="1252"/>
        <v>0</v>
      </c>
      <c r="CE1401" s="27"/>
      <c r="CF1401" s="27"/>
      <c r="CG1401" s="27"/>
      <c r="CH1401" s="27"/>
      <c r="CI1401" s="126"/>
      <c r="CJ1401" s="116"/>
      <c r="CK1401" s="27"/>
      <c r="CL1401" s="116"/>
      <c r="CM1401" s="27"/>
      <c r="CN1401" s="116"/>
      <c r="CO1401" s="27"/>
      <c r="CP1401" s="27"/>
      <c r="CQ1401" s="27">
        <f t="shared" si="1258"/>
        <v>0</v>
      </c>
      <c r="CR1401" s="27"/>
      <c r="CS1401" s="27">
        <f t="shared" si="1255"/>
        <v>0</v>
      </c>
      <c r="CT1401" s="27"/>
      <c r="CU1401" s="27"/>
      <c r="CV1401" s="86">
        <f t="shared" si="1240"/>
        <v>0</v>
      </c>
      <c r="CW1401" s="86">
        <f t="shared" si="1253"/>
        <v>0</v>
      </c>
    </row>
    <row r="1402" spans="2:101" customFormat="1" outlineLevel="2" x14ac:dyDescent="0.3">
      <c r="B1402" s="41">
        <f t="shared" si="1256"/>
        <v>217</v>
      </c>
      <c r="C1402" s="42"/>
      <c r="D1402" s="105"/>
      <c r="E1402" s="37"/>
      <c r="F1402" s="34"/>
      <c r="G1402" s="34"/>
      <c r="H1402" s="34"/>
      <c r="I1402" s="34"/>
      <c r="J1402" s="34"/>
      <c r="K1402" s="34"/>
      <c r="L1402" s="34"/>
      <c r="M1402" s="27"/>
      <c r="N1402" s="27"/>
      <c r="O1402" s="27"/>
      <c r="P1402" s="27"/>
      <c r="Q1402" s="27"/>
      <c r="R1402" s="27"/>
      <c r="S1402" s="28"/>
      <c r="T1402" s="28"/>
      <c r="U1402" s="28"/>
      <c r="V1402" s="28"/>
      <c r="W1402" s="28">
        <f t="shared" si="1254"/>
        <v>0</v>
      </c>
      <c r="X1402" s="29">
        <f t="shared" si="1239"/>
        <v>0</v>
      </c>
      <c r="Y1402" s="66"/>
      <c r="Z1402" s="67"/>
      <c r="AA1402" s="67"/>
      <c r="AB1402" s="67"/>
      <c r="AC1402" s="67"/>
      <c r="AD1402" s="67"/>
      <c r="AE1402" s="72">
        <f t="shared" si="1241"/>
        <v>0</v>
      </c>
      <c r="AF1402" s="67"/>
      <c r="AG1402" s="66"/>
      <c r="AH1402" s="67"/>
      <c r="AI1402" s="67"/>
      <c r="AJ1402" s="67"/>
      <c r="AK1402" s="68"/>
      <c r="AL1402" s="66"/>
      <c r="AM1402" s="64">
        <f t="shared" si="1242"/>
        <v>0</v>
      </c>
      <c r="AN1402" s="64">
        <f t="shared" si="1234"/>
        <v>0</v>
      </c>
      <c r="AO1402" s="64">
        <f t="shared" si="1235"/>
        <v>0</v>
      </c>
      <c r="AP1402" s="64">
        <f t="shared" si="1236"/>
        <v>0</v>
      </c>
      <c r="AQ1402" s="64">
        <f t="shared" si="1237"/>
        <v>0</v>
      </c>
      <c r="AR1402" s="64">
        <f t="shared" si="1238"/>
        <v>0</v>
      </c>
      <c r="AS1402" s="68"/>
      <c r="AT1402" s="78"/>
      <c r="AU1402" s="79"/>
      <c r="AV1402" s="79"/>
      <c r="AW1402" s="80"/>
      <c r="AX1402" s="106">
        <f t="shared" si="1243"/>
        <v>0</v>
      </c>
      <c r="AY1402" s="63"/>
      <c r="BA1402" s="36"/>
      <c r="BB1402" s="27">
        <f t="shared" si="1228"/>
        <v>0</v>
      </c>
      <c r="BC1402" s="27">
        <f t="shared" si="1231"/>
        <v>0</v>
      </c>
      <c r="BD1402" s="27"/>
      <c r="BE1402" s="27">
        <f t="shared" si="1244"/>
        <v>0</v>
      </c>
      <c r="BF1402" s="27"/>
      <c r="BG1402" s="27">
        <f t="shared" si="1229"/>
        <v>0</v>
      </c>
      <c r="BH1402" s="1"/>
      <c r="BI1402" s="1"/>
      <c r="BJ1402" s="1"/>
      <c r="BK1402" s="1"/>
      <c r="BL1402" s="1"/>
      <c r="BM1402" s="1"/>
      <c r="BN1402" s="1"/>
      <c r="BO1402" s="1"/>
      <c r="BP1402" s="1"/>
      <c r="BQ1402" s="1"/>
      <c r="BR1402" s="1"/>
      <c r="BS1402" s="38"/>
      <c r="BT1402" s="107">
        <f t="shared" si="1245"/>
        <v>0</v>
      </c>
      <c r="BU1402" s="108">
        <f t="shared" si="1246"/>
        <v>0</v>
      </c>
      <c r="BV1402" s="28">
        <f t="shared" si="1247"/>
        <v>0</v>
      </c>
      <c r="BW1402" s="28">
        <f t="shared" si="1248"/>
        <v>0</v>
      </c>
      <c r="BX1402" s="27"/>
      <c r="BY1402" s="27"/>
      <c r="BZ1402" s="38">
        <f t="shared" si="1249"/>
        <v>0</v>
      </c>
      <c r="CA1402" s="38">
        <f t="shared" si="1250"/>
        <v>0</v>
      </c>
      <c r="CB1402" s="38">
        <f t="shared" si="1257"/>
        <v>0</v>
      </c>
      <c r="CC1402" s="38">
        <f t="shared" si="1257"/>
        <v>0</v>
      </c>
      <c r="CD1402" s="38">
        <f t="shared" si="1252"/>
        <v>0</v>
      </c>
      <c r="CE1402" s="27"/>
      <c r="CF1402" s="27"/>
      <c r="CG1402" s="27"/>
      <c r="CH1402" s="27"/>
      <c r="CI1402" s="126"/>
      <c r="CJ1402" s="116"/>
      <c r="CK1402" s="27"/>
      <c r="CL1402" s="116"/>
      <c r="CM1402" s="27"/>
      <c r="CN1402" s="116"/>
      <c r="CO1402" s="27"/>
      <c r="CP1402" s="27"/>
      <c r="CQ1402" s="27">
        <f t="shared" si="1258"/>
        <v>0</v>
      </c>
      <c r="CR1402" s="27"/>
      <c r="CS1402" s="27">
        <f t="shared" si="1255"/>
        <v>0</v>
      </c>
      <c r="CT1402" s="27"/>
      <c r="CU1402" s="27"/>
      <c r="CV1402" s="86">
        <f t="shared" si="1240"/>
        <v>0</v>
      </c>
      <c r="CW1402" s="86">
        <f t="shared" si="1253"/>
        <v>0</v>
      </c>
    </row>
    <row r="1403" spans="2:101" customFormat="1" outlineLevel="2" x14ac:dyDescent="0.3">
      <c r="B1403" s="41">
        <f t="shared" si="1256"/>
        <v>218</v>
      </c>
      <c r="C1403" s="42"/>
      <c r="D1403" s="105"/>
      <c r="E1403" s="37"/>
      <c r="F1403" s="34"/>
      <c r="G1403" s="34"/>
      <c r="H1403" s="34"/>
      <c r="I1403" s="34"/>
      <c r="J1403" s="34"/>
      <c r="K1403" s="34"/>
      <c r="L1403" s="34"/>
      <c r="M1403" s="27"/>
      <c r="N1403" s="27"/>
      <c r="O1403" s="27"/>
      <c r="P1403" s="27"/>
      <c r="Q1403" s="27"/>
      <c r="R1403" s="27"/>
      <c r="S1403" s="28"/>
      <c r="T1403" s="28"/>
      <c r="U1403" s="28"/>
      <c r="V1403" s="28"/>
      <c r="W1403" s="28">
        <f t="shared" si="1254"/>
        <v>0</v>
      </c>
      <c r="X1403" s="29">
        <f t="shared" si="1239"/>
        <v>0</v>
      </c>
      <c r="Y1403" s="66"/>
      <c r="Z1403" s="67"/>
      <c r="AA1403" s="67"/>
      <c r="AB1403" s="67"/>
      <c r="AC1403" s="67"/>
      <c r="AD1403" s="67"/>
      <c r="AE1403" s="72">
        <f t="shared" si="1241"/>
        <v>0</v>
      </c>
      <c r="AF1403" s="67"/>
      <c r="AG1403" s="66"/>
      <c r="AH1403" s="67"/>
      <c r="AI1403" s="67"/>
      <c r="AJ1403" s="67"/>
      <c r="AK1403" s="68"/>
      <c r="AL1403" s="66"/>
      <c r="AM1403" s="64">
        <f t="shared" si="1242"/>
        <v>0</v>
      </c>
      <c r="AN1403" s="64">
        <f t="shared" si="1234"/>
        <v>0</v>
      </c>
      <c r="AO1403" s="64">
        <f t="shared" si="1235"/>
        <v>0</v>
      </c>
      <c r="AP1403" s="64">
        <f t="shared" si="1236"/>
        <v>0</v>
      </c>
      <c r="AQ1403" s="64">
        <f t="shared" si="1237"/>
        <v>0</v>
      </c>
      <c r="AR1403" s="64">
        <f t="shared" si="1238"/>
        <v>0</v>
      </c>
      <c r="AS1403" s="68"/>
      <c r="AT1403" s="78"/>
      <c r="AU1403" s="79"/>
      <c r="AV1403" s="79"/>
      <c r="AW1403" s="80"/>
      <c r="AX1403" s="106">
        <f t="shared" si="1243"/>
        <v>0</v>
      </c>
      <c r="AY1403" s="63"/>
      <c r="BA1403" s="36"/>
      <c r="BB1403" s="27">
        <f t="shared" ref="BB1403:BB1466" si="1259">IF(BA1403="NON",0,F1403)</f>
        <v>0</v>
      </c>
      <c r="BC1403" s="27">
        <f t="shared" si="1231"/>
        <v>0</v>
      </c>
      <c r="BD1403" s="27"/>
      <c r="BE1403" s="27">
        <f t="shared" si="1244"/>
        <v>0</v>
      </c>
      <c r="BF1403" s="27"/>
      <c r="BG1403" s="27">
        <f t="shared" ref="BG1403:BG1466" si="1260">IF(BA1403="NON",0,K1403)</f>
        <v>0</v>
      </c>
      <c r="BH1403" s="1"/>
      <c r="BI1403" s="1"/>
      <c r="BJ1403" s="1"/>
      <c r="BK1403" s="1"/>
      <c r="BL1403" s="1"/>
      <c r="BM1403" s="1"/>
      <c r="BN1403" s="1"/>
      <c r="BO1403" s="1"/>
      <c r="BP1403" s="1"/>
      <c r="BQ1403" s="1"/>
      <c r="BR1403" s="1"/>
      <c r="BS1403" s="38"/>
      <c r="BT1403" s="107">
        <f t="shared" si="1245"/>
        <v>0</v>
      </c>
      <c r="BU1403" s="108">
        <f t="shared" si="1246"/>
        <v>0</v>
      </c>
      <c r="BV1403" s="28">
        <f t="shared" si="1247"/>
        <v>0</v>
      </c>
      <c r="BW1403" s="28">
        <f t="shared" si="1248"/>
        <v>0</v>
      </c>
      <c r="BX1403" s="27"/>
      <c r="BY1403" s="27"/>
      <c r="BZ1403" s="38">
        <f t="shared" si="1249"/>
        <v>0</v>
      </c>
      <c r="CA1403" s="38">
        <f t="shared" si="1250"/>
        <v>0</v>
      </c>
      <c r="CB1403" s="38">
        <f t="shared" si="1257"/>
        <v>0</v>
      </c>
      <c r="CC1403" s="38">
        <f t="shared" si="1257"/>
        <v>0</v>
      </c>
      <c r="CD1403" s="38">
        <f t="shared" si="1252"/>
        <v>0</v>
      </c>
      <c r="CE1403" s="27"/>
      <c r="CF1403" s="27"/>
      <c r="CG1403" s="27"/>
      <c r="CH1403" s="27"/>
      <c r="CI1403" s="126"/>
      <c r="CJ1403" s="116"/>
      <c r="CK1403" s="27"/>
      <c r="CL1403" s="116"/>
      <c r="CM1403" s="27"/>
      <c r="CN1403" s="116"/>
      <c r="CO1403" s="27"/>
      <c r="CP1403" s="27"/>
      <c r="CQ1403" s="27">
        <f t="shared" si="1258"/>
        <v>0</v>
      </c>
      <c r="CR1403" s="27"/>
      <c r="CS1403" s="27">
        <f t="shared" si="1255"/>
        <v>0</v>
      </c>
      <c r="CT1403" s="27"/>
      <c r="CU1403" s="27"/>
      <c r="CV1403" s="86">
        <f t="shared" si="1240"/>
        <v>0</v>
      </c>
      <c r="CW1403" s="86">
        <f t="shared" si="1253"/>
        <v>0</v>
      </c>
    </row>
    <row r="1404" spans="2:101" customFormat="1" outlineLevel="2" x14ac:dyDescent="0.3">
      <c r="B1404" s="41">
        <f t="shared" si="1256"/>
        <v>219</v>
      </c>
      <c r="C1404" s="42"/>
      <c r="D1404" s="105"/>
      <c r="E1404" s="37"/>
      <c r="F1404" s="34"/>
      <c r="G1404" s="34"/>
      <c r="H1404" s="34"/>
      <c r="I1404" s="34"/>
      <c r="J1404" s="34"/>
      <c r="K1404" s="34"/>
      <c r="L1404" s="34"/>
      <c r="M1404" s="27"/>
      <c r="N1404" s="27"/>
      <c r="O1404" s="27"/>
      <c r="P1404" s="27"/>
      <c r="Q1404" s="27"/>
      <c r="R1404" s="27"/>
      <c r="S1404" s="28"/>
      <c r="T1404" s="28"/>
      <c r="U1404" s="28"/>
      <c r="V1404" s="28"/>
      <c r="W1404" s="28">
        <f t="shared" si="1254"/>
        <v>0</v>
      </c>
      <c r="X1404" s="29">
        <f t="shared" si="1239"/>
        <v>0</v>
      </c>
      <c r="Y1404" s="66"/>
      <c r="Z1404" s="67"/>
      <c r="AA1404" s="67"/>
      <c r="AB1404" s="67"/>
      <c r="AC1404" s="67"/>
      <c r="AD1404" s="67"/>
      <c r="AE1404" s="72">
        <f t="shared" si="1241"/>
        <v>0</v>
      </c>
      <c r="AF1404" s="67"/>
      <c r="AG1404" s="66"/>
      <c r="AH1404" s="67"/>
      <c r="AI1404" s="67"/>
      <c r="AJ1404" s="67"/>
      <c r="AK1404" s="68"/>
      <c r="AL1404" s="66"/>
      <c r="AM1404" s="64">
        <f t="shared" si="1242"/>
        <v>0</v>
      </c>
      <c r="AN1404" s="64">
        <f t="shared" si="1234"/>
        <v>0</v>
      </c>
      <c r="AO1404" s="64">
        <f t="shared" si="1235"/>
        <v>0</v>
      </c>
      <c r="AP1404" s="64">
        <f t="shared" si="1236"/>
        <v>0</v>
      </c>
      <c r="AQ1404" s="64">
        <f t="shared" si="1237"/>
        <v>0</v>
      </c>
      <c r="AR1404" s="64">
        <f t="shared" si="1238"/>
        <v>0</v>
      </c>
      <c r="AS1404" s="68"/>
      <c r="AT1404" s="78"/>
      <c r="AU1404" s="79"/>
      <c r="AV1404" s="79"/>
      <c r="AW1404" s="80"/>
      <c r="AX1404" s="106">
        <f t="shared" si="1243"/>
        <v>0</v>
      </c>
      <c r="AY1404" s="63"/>
      <c r="BA1404" s="36"/>
      <c r="BB1404" s="27">
        <f t="shared" si="1259"/>
        <v>0</v>
      </c>
      <c r="BC1404" s="27">
        <f t="shared" si="1231"/>
        <v>0</v>
      </c>
      <c r="BD1404" s="27"/>
      <c r="BE1404" s="27">
        <f t="shared" si="1244"/>
        <v>0</v>
      </c>
      <c r="BF1404" s="27"/>
      <c r="BG1404" s="27">
        <f t="shared" si="1260"/>
        <v>0</v>
      </c>
      <c r="BH1404" s="1"/>
      <c r="BI1404" s="1"/>
      <c r="BJ1404" s="1"/>
      <c r="BK1404" s="1"/>
      <c r="BL1404" s="1"/>
      <c r="BM1404" s="1"/>
      <c r="BN1404" s="1"/>
      <c r="BO1404" s="1"/>
      <c r="BP1404" s="1"/>
      <c r="BQ1404" s="1"/>
      <c r="BR1404" s="1"/>
      <c r="BS1404" s="38"/>
      <c r="BT1404" s="107">
        <f t="shared" si="1245"/>
        <v>0</v>
      </c>
      <c r="BU1404" s="108">
        <f t="shared" si="1246"/>
        <v>0</v>
      </c>
      <c r="BV1404" s="28">
        <f t="shared" si="1247"/>
        <v>0</v>
      </c>
      <c r="BW1404" s="28">
        <f t="shared" si="1248"/>
        <v>0</v>
      </c>
      <c r="BX1404" s="27"/>
      <c r="BY1404" s="27"/>
      <c r="BZ1404" s="38">
        <f t="shared" si="1249"/>
        <v>0</v>
      </c>
      <c r="CA1404" s="38">
        <f t="shared" si="1250"/>
        <v>0</v>
      </c>
      <c r="CB1404" s="38">
        <f t="shared" si="1257"/>
        <v>0</v>
      </c>
      <c r="CC1404" s="38">
        <f t="shared" si="1257"/>
        <v>0</v>
      </c>
      <c r="CD1404" s="38">
        <f t="shared" si="1252"/>
        <v>0</v>
      </c>
      <c r="CE1404" s="27"/>
      <c r="CF1404" s="27"/>
      <c r="CG1404" s="27"/>
      <c r="CH1404" s="27"/>
      <c r="CI1404" s="126"/>
      <c r="CJ1404" s="116"/>
      <c r="CK1404" s="27"/>
      <c r="CL1404" s="116"/>
      <c r="CM1404" s="27"/>
      <c r="CN1404" s="116"/>
      <c r="CO1404" s="27"/>
      <c r="CP1404" s="27"/>
      <c r="CQ1404" s="27">
        <f t="shared" si="1258"/>
        <v>0</v>
      </c>
      <c r="CR1404" s="27"/>
      <c r="CS1404" s="27">
        <f t="shared" si="1255"/>
        <v>0</v>
      </c>
      <c r="CT1404" s="27"/>
      <c r="CU1404" s="27"/>
      <c r="CV1404" s="86">
        <f t="shared" si="1240"/>
        <v>0</v>
      </c>
      <c r="CW1404" s="86">
        <f t="shared" si="1253"/>
        <v>0</v>
      </c>
    </row>
    <row r="1405" spans="2:101" customFormat="1" outlineLevel="2" x14ac:dyDescent="0.3">
      <c r="B1405" s="41">
        <f t="shared" si="1256"/>
        <v>220</v>
      </c>
      <c r="C1405" s="42"/>
      <c r="D1405" s="105"/>
      <c r="E1405" s="37"/>
      <c r="F1405" s="34"/>
      <c r="G1405" s="34"/>
      <c r="H1405" s="34"/>
      <c r="I1405" s="34"/>
      <c r="J1405" s="34"/>
      <c r="K1405" s="34"/>
      <c r="L1405" s="34"/>
      <c r="M1405" s="27"/>
      <c r="N1405" s="27"/>
      <c r="O1405" s="27"/>
      <c r="P1405" s="27"/>
      <c r="Q1405" s="27"/>
      <c r="R1405" s="27"/>
      <c r="S1405" s="28"/>
      <c r="T1405" s="28"/>
      <c r="U1405" s="28"/>
      <c r="V1405" s="28"/>
      <c r="W1405" s="28">
        <f t="shared" si="1254"/>
        <v>0</v>
      </c>
      <c r="X1405" s="29">
        <f t="shared" si="1239"/>
        <v>0</v>
      </c>
      <c r="Y1405" s="66"/>
      <c r="Z1405" s="67"/>
      <c r="AA1405" s="67"/>
      <c r="AB1405" s="67"/>
      <c r="AC1405" s="67"/>
      <c r="AD1405" s="67"/>
      <c r="AE1405" s="72">
        <f t="shared" si="1241"/>
        <v>0</v>
      </c>
      <c r="AF1405" s="67"/>
      <c r="AG1405" s="66"/>
      <c r="AH1405" s="67"/>
      <c r="AI1405" s="67"/>
      <c r="AJ1405" s="67"/>
      <c r="AK1405" s="68"/>
      <c r="AL1405" s="66"/>
      <c r="AM1405" s="64">
        <f t="shared" si="1242"/>
        <v>0</v>
      </c>
      <c r="AN1405" s="64">
        <f t="shared" si="1234"/>
        <v>0</v>
      </c>
      <c r="AO1405" s="64">
        <f t="shared" si="1235"/>
        <v>0</v>
      </c>
      <c r="AP1405" s="64">
        <f t="shared" si="1236"/>
        <v>0</v>
      </c>
      <c r="AQ1405" s="64">
        <f t="shared" si="1237"/>
        <v>0</v>
      </c>
      <c r="AR1405" s="64">
        <f t="shared" si="1238"/>
        <v>0</v>
      </c>
      <c r="AS1405" s="68"/>
      <c r="AT1405" s="78"/>
      <c r="AU1405" s="79"/>
      <c r="AV1405" s="79"/>
      <c r="AW1405" s="80"/>
      <c r="AX1405" s="106">
        <f t="shared" si="1243"/>
        <v>0</v>
      </c>
      <c r="AY1405" s="63"/>
      <c r="BA1405" s="36"/>
      <c r="BB1405" s="27">
        <f t="shared" si="1259"/>
        <v>0</v>
      </c>
      <c r="BC1405" s="27">
        <f t="shared" si="1231"/>
        <v>0</v>
      </c>
      <c r="BD1405" s="27"/>
      <c r="BE1405" s="27">
        <f t="shared" si="1244"/>
        <v>0</v>
      </c>
      <c r="BF1405" s="27"/>
      <c r="BG1405" s="27">
        <f t="shared" si="1260"/>
        <v>0</v>
      </c>
      <c r="BH1405" s="1"/>
      <c r="BI1405" s="1"/>
      <c r="BJ1405" s="1"/>
      <c r="BK1405" s="1"/>
      <c r="BL1405" s="1"/>
      <c r="BM1405" s="1"/>
      <c r="BN1405" s="1"/>
      <c r="BO1405" s="1"/>
      <c r="BP1405" s="1"/>
      <c r="BQ1405" s="1"/>
      <c r="BR1405" s="1"/>
      <c r="BS1405" s="38"/>
      <c r="BT1405" s="107">
        <f t="shared" si="1245"/>
        <v>0</v>
      </c>
      <c r="BU1405" s="108">
        <f t="shared" si="1246"/>
        <v>0</v>
      </c>
      <c r="BV1405" s="28">
        <f t="shared" si="1247"/>
        <v>0</v>
      </c>
      <c r="BW1405" s="28">
        <f t="shared" si="1248"/>
        <v>0</v>
      </c>
      <c r="BX1405" s="27"/>
      <c r="BY1405" s="27"/>
      <c r="BZ1405" s="38">
        <f t="shared" si="1249"/>
        <v>0</v>
      </c>
      <c r="CA1405" s="38">
        <f t="shared" si="1250"/>
        <v>0</v>
      </c>
      <c r="CB1405" s="38">
        <f t="shared" si="1257"/>
        <v>0</v>
      </c>
      <c r="CC1405" s="38">
        <f t="shared" si="1257"/>
        <v>0</v>
      </c>
      <c r="CD1405" s="38">
        <f t="shared" si="1252"/>
        <v>0</v>
      </c>
      <c r="CE1405" s="27"/>
      <c r="CF1405" s="27"/>
      <c r="CG1405" s="27"/>
      <c r="CH1405" s="27"/>
      <c r="CI1405" s="126"/>
      <c r="CJ1405" s="116"/>
      <c r="CK1405" s="27"/>
      <c r="CL1405" s="116"/>
      <c r="CM1405" s="27"/>
      <c r="CN1405" s="116"/>
      <c r="CO1405" s="27"/>
      <c r="CP1405" s="27"/>
      <c r="CQ1405" s="27">
        <f t="shared" si="1258"/>
        <v>0</v>
      </c>
      <c r="CR1405" s="27"/>
      <c r="CS1405" s="27">
        <f t="shared" si="1255"/>
        <v>0</v>
      </c>
      <c r="CT1405" s="27"/>
      <c r="CU1405" s="27"/>
      <c r="CV1405" s="86">
        <f t="shared" si="1240"/>
        <v>0</v>
      </c>
      <c r="CW1405" s="86">
        <f t="shared" si="1253"/>
        <v>0</v>
      </c>
    </row>
    <row r="1406" spans="2:101" customFormat="1" outlineLevel="2" x14ac:dyDescent="0.3">
      <c r="B1406" s="41">
        <f t="shared" si="1256"/>
        <v>221</v>
      </c>
      <c r="C1406" s="42"/>
      <c r="D1406" s="105"/>
      <c r="E1406" s="37"/>
      <c r="F1406" s="34"/>
      <c r="G1406" s="34"/>
      <c r="H1406" s="34"/>
      <c r="I1406" s="34"/>
      <c r="J1406" s="34"/>
      <c r="K1406" s="34"/>
      <c r="L1406" s="34"/>
      <c r="M1406" s="27"/>
      <c r="N1406" s="27"/>
      <c r="O1406" s="27"/>
      <c r="P1406" s="27"/>
      <c r="Q1406" s="27"/>
      <c r="R1406" s="27"/>
      <c r="S1406" s="28"/>
      <c r="T1406" s="28"/>
      <c r="U1406" s="28"/>
      <c r="V1406" s="28"/>
      <c r="W1406" s="28">
        <f t="shared" si="1254"/>
        <v>0</v>
      </c>
      <c r="X1406" s="29">
        <f t="shared" si="1239"/>
        <v>0</v>
      </c>
      <c r="Y1406" s="66"/>
      <c r="Z1406" s="67"/>
      <c r="AA1406" s="67"/>
      <c r="AB1406" s="67"/>
      <c r="AC1406" s="67"/>
      <c r="AD1406" s="67"/>
      <c r="AE1406" s="72">
        <f t="shared" si="1241"/>
        <v>0</v>
      </c>
      <c r="AF1406" s="67"/>
      <c r="AG1406" s="66"/>
      <c r="AH1406" s="67"/>
      <c r="AI1406" s="67"/>
      <c r="AJ1406" s="67"/>
      <c r="AK1406" s="68"/>
      <c r="AL1406" s="66"/>
      <c r="AM1406" s="64">
        <f t="shared" si="1242"/>
        <v>0</v>
      </c>
      <c r="AN1406" s="64">
        <f t="shared" si="1234"/>
        <v>0</v>
      </c>
      <c r="AO1406" s="64">
        <f t="shared" si="1235"/>
        <v>0</v>
      </c>
      <c r="AP1406" s="64">
        <f t="shared" si="1236"/>
        <v>0</v>
      </c>
      <c r="AQ1406" s="64">
        <f t="shared" si="1237"/>
        <v>0</v>
      </c>
      <c r="AR1406" s="64">
        <f t="shared" si="1238"/>
        <v>0</v>
      </c>
      <c r="AS1406" s="68"/>
      <c r="AT1406" s="78"/>
      <c r="AU1406" s="79"/>
      <c r="AV1406" s="79"/>
      <c r="AW1406" s="80"/>
      <c r="AX1406" s="106">
        <f t="shared" si="1243"/>
        <v>0</v>
      </c>
      <c r="AY1406" s="63"/>
      <c r="BA1406" s="36"/>
      <c r="BB1406" s="27">
        <f t="shared" si="1259"/>
        <v>0</v>
      </c>
      <c r="BC1406" s="27">
        <f t="shared" si="1231"/>
        <v>0</v>
      </c>
      <c r="BD1406" s="27"/>
      <c r="BE1406" s="27">
        <f t="shared" si="1244"/>
        <v>0</v>
      </c>
      <c r="BF1406" s="27"/>
      <c r="BG1406" s="27">
        <f t="shared" si="1260"/>
        <v>0</v>
      </c>
      <c r="BH1406" s="1"/>
      <c r="BI1406" s="1"/>
      <c r="BJ1406" s="1"/>
      <c r="BK1406" s="1"/>
      <c r="BL1406" s="1"/>
      <c r="BM1406" s="1"/>
      <c r="BN1406" s="1"/>
      <c r="BO1406" s="1"/>
      <c r="BP1406" s="1"/>
      <c r="BQ1406" s="1"/>
      <c r="BR1406" s="1"/>
      <c r="BS1406" s="38"/>
      <c r="BT1406" s="107">
        <f t="shared" si="1245"/>
        <v>0</v>
      </c>
      <c r="BU1406" s="108">
        <f t="shared" si="1246"/>
        <v>0</v>
      </c>
      <c r="BV1406" s="28">
        <f t="shared" si="1247"/>
        <v>0</v>
      </c>
      <c r="BW1406" s="28">
        <f t="shared" si="1248"/>
        <v>0</v>
      </c>
      <c r="BX1406" s="27"/>
      <c r="BY1406" s="27"/>
      <c r="BZ1406" s="38">
        <f t="shared" si="1249"/>
        <v>0</v>
      </c>
      <c r="CA1406" s="38">
        <f t="shared" si="1250"/>
        <v>0</v>
      </c>
      <c r="CB1406" s="38">
        <f t="shared" si="1257"/>
        <v>0</v>
      </c>
      <c r="CC1406" s="38">
        <f t="shared" si="1257"/>
        <v>0</v>
      </c>
      <c r="CD1406" s="38">
        <f t="shared" si="1252"/>
        <v>0</v>
      </c>
      <c r="CE1406" s="27"/>
      <c r="CF1406" s="27"/>
      <c r="CG1406" s="27"/>
      <c r="CH1406" s="27"/>
      <c r="CI1406" s="126"/>
      <c r="CJ1406" s="116"/>
      <c r="CK1406" s="27"/>
      <c r="CL1406" s="116"/>
      <c r="CM1406" s="27"/>
      <c r="CN1406" s="116"/>
      <c r="CO1406" s="27"/>
      <c r="CP1406" s="27"/>
      <c r="CQ1406" s="27">
        <f t="shared" si="1258"/>
        <v>0</v>
      </c>
      <c r="CR1406" s="27"/>
      <c r="CS1406" s="27">
        <f t="shared" si="1255"/>
        <v>0</v>
      </c>
      <c r="CT1406" s="27"/>
      <c r="CU1406" s="27"/>
      <c r="CV1406" s="86">
        <f t="shared" si="1240"/>
        <v>0</v>
      </c>
      <c r="CW1406" s="86">
        <f t="shared" si="1253"/>
        <v>0</v>
      </c>
    </row>
    <row r="1407" spans="2:101" customFormat="1" outlineLevel="2" x14ac:dyDescent="0.3">
      <c r="B1407" s="41">
        <f t="shared" si="1256"/>
        <v>222</v>
      </c>
      <c r="C1407" s="42"/>
      <c r="D1407" s="105"/>
      <c r="E1407" s="37"/>
      <c r="F1407" s="34"/>
      <c r="G1407" s="34"/>
      <c r="H1407" s="34"/>
      <c r="I1407" s="34"/>
      <c r="J1407" s="34"/>
      <c r="K1407" s="34"/>
      <c r="L1407" s="34"/>
      <c r="M1407" s="27"/>
      <c r="N1407" s="27"/>
      <c r="O1407" s="27"/>
      <c r="P1407" s="27"/>
      <c r="Q1407" s="27"/>
      <c r="R1407" s="27"/>
      <c r="S1407" s="28"/>
      <c r="T1407" s="28"/>
      <c r="U1407" s="28"/>
      <c r="V1407" s="28"/>
      <c r="W1407" s="28">
        <f t="shared" si="1254"/>
        <v>0</v>
      </c>
      <c r="X1407" s="29">
        <f t="shared" si="1239"/>
        <v>0</v>
      </c>
      <c r="Y1407" s="66"/>
      <c r="Z1407" s="67"/>
      <c r="AA1407" s="67"/>
      <c r="AB1407" s="67"/>
      <c r="AC1407" s="67"/>
      <c r="AD1407" s="67"/>
      <c r="AE1407" s="72">
        <f t="shared" si="1241"/>
        <v>0</v>
      </c>
      <c r="AF1407" s="67"/>
      <c r="AG1407" s="66"/>
      <c r="AH1407" s="67"/>
      <c r="AI1407" s="67"/>
      <c r="AJ1407" s="67"/>
      <c r="AK1407" s="68"/>
      <c r="AL1407" s="66"/>
      <c r="AM1407" s="64">
        <f t="shared" si="1242"/>
        <v>0</v>
      </c>
      <c r="AN1407" s="64">
        <f t="shared" si="1234"/>
        <v>0</v>
      </c>
      <c r="AO1407" s="64">
        <f t="shared" si="1235"/>
        <v>0</v>
      </c>
      <c r="AP1407" s="64">
        <f t="shared" si="1236"/>
        <v>0</v>
      </c>
      <c r="AQ1407" s="64">
        <f t="shared" si="1237"/>
        <v>0</v>
      </c>
      <c r="AR1407" s="64">
        <f t="shared" si="1238"/>
        <v>0</v>
      </c>
      <c r="AS1407" s="68"/>
      <c r="AT1407" s="78"/>
      <c r="AU1407" s="79"/>
      <c r="AV1407" s="79"/>
      <c r="AW1407" s="80"/>
      <c r="AX1407" s="106">
        <f t="shared" si="1243"/>
        <v>0</v>
      </c>
      <c r="AY1407" s="63"/>
      <c r="BA1407" s="36"/>
      <c r="BB1407" s="27">
        <f t="shared" si="1259"/>
        <v>0</v>
      </c>
      <c r="BC1407" s="27">
        <f t="shared" si="1231"/>
        <v>0</v>
      </c>
      <c r="BD1407" s="27"/>
      <c r="BE1407" s="27">
        <f t="shared" si="1244"/>
        <v>0</v>
      </c>
      <c r="BF1407" s="27"/>
      <c r="BG1407" s="27">
        <f t="shared" si="1260"/>
        <v>0</v>
      </c>
      <c r="BH1407" s="1"/>
      <c r="BI1407" s="1"/>
      <c r="BJ1407" s="1"/>
      <c r="BK1407" s="1"/>
      <c r="BL1407" s="1"/>
      <c r="BM1407" s="1"/>
      <c r="BN1407" s="1"/>
      <c r="BO1407" s="1"/>
      <c r="BP1407" s="1"/>
      <c r="BQ1407" s="1"/>
      <c r="BR1407" s="1"/>
      <c r="BS1407" s="38"/>
      <c r="BT1407" s="107">
        <f t="shared" si="1245"/>
        <v>0</v>
      </c>
      <c r="BU1407" s="108">
        <f t="shared" si="1246"/>
        <v>0</v>
      </c>
      <c r="BV1407" s="28">
        <f t="shared" si="1247"/>
        <v>0</v>
      </c>
      <c r="BW1407" s="28">
        <f t="shared" si="1248"/>
        <v>0</v>
      </c>
      <c r="BX1407" s="27"/>
      <c r="BY1407" s="27"/>
      <c r="BZ1407" s="38">
        <f t="shared" si="1249"/>
        <v>0</v>
      </c>
      <c r="CA1407" s="38">
        <f t="shared" si="1250"/>
        <v>0</v>
      </c>
      <c r="CB1407" s="38">
        <f t="shared" si="1257"/>
        <v>0</v>
      </c>
      <c r="CC1407" s="38">
        <f t="shared" si="1257"/>
        <v>0</v>
      </c>
      <c r="CD1407" s="38">
        <f t="shared" si="1252"/>
        <v>0</v>
      </c>
      <c r="CE1407" s="27"/>
      <c r="CF1407" s="27"/>
      <c r="CG1407" s="27"/>
      <c r="CH1407" s="27"/>
      <c r="CI1407" s="126"/>
      <c r="CJ1407" s="116"/>
      <c r="CK1407" s="27"/>
      <c r="CL1407" s="116"/>
      <c r="CM1407" s="27"/>
      <c r="CN1407" s="116"/>
      <c r="CO1407" s="27"/>
      <c r="CP1407" s="27"/>
      <c r="CQ1407" s="27">
        <f t="shared" si="1258"/>
        <v>0</v>
      </c>
      <c r="CR1407" s="27"/>
      <c r="CS1407" s="27">
        <f t="shared" si="1255"/>
        <v>0</v>
      </c>
      <c r="CT1407" s="27"/>
      <c r="CU1407" s="27"/>
      <c r="CV1407" s="86">
        <f t="shared" si="1240"/>
        <v>0</v>
      </c>
      <c r="CW1407" s="86">
        <f t="shared" si="1253"/>
        <v>0</v>
      </c>
    </row>
    <row r="1408" spans="2:101" customFormat="1" outlineLevel="2" x14ac:dyDescent="0.3">
      <c r="B1408" s="41">
        <f t="shared" si="1256"/>
        <v>223</v>
      </c>
      <c r="C1408" s="42"/>
      <c r="D1408" s="105"/>
      <c r="E1408" s="37"/>
      <c r="F1408" s="34"/>
      <c r="G1408" s="34"/>
      <c r="H1408" s="34"/>
      <c r="I1408" s="34"/>
      <c r="J1408" s="34"/>
      <c r="K1408" s="34"/>
      <c r="L1408" s="34"/>
      <c r="M1408" s="27"/>
      <c r="N1408" s="27"/>
      <c r="O1408" s="27"/>
      <c r="P1408" s="27"/>
      <c r="Q1408" s="27"/>
      <c r="R1408" s="27"/>
      <c r="S1408" s="28"/>
      <c r="T1408" s="28"/>
      <c r="U1408" s="28"/>
      <c r="V1408" s="28"/>
      <c r="W1408" s="28">
        <f t="shared" si="1254"/>
        <v>0</v>
      </c>
      <c r="X1408" s="29">
        <f t="shared" si="1239"/>
        <v>0</v>
      </c>
      <c r="Y1408" s="66"/>
      <c r="Z1408" s="67"/>
      <c r="AA1408" s="67"/>
      <c r="AB1408" s="67"/>
      <c r="AC1408" s="67"/>
      <c r="AD1408" s="67"/>
      <c r="AE1408" s="72">
        <f t="shared" si="1241"/>
        <v>0</v>
      </c>
      <c r="AF1408" s="67"/>
      <c r="AG1408" s="66"/>
      <c r="AH1408" s="67"/>
      <c r="AI1408" s="67"/>
      <c r="AJ1408" s="67"/>
      <c r="AK1408" s="68"/>
      <c r="AL1408" s="66"/>
      <c r="AM1408" s="64">
        <f t="shared" si="1242"/>
        <v>0</v>
      </c>
      <c r="AN1408" s="64">
        <f t="shared" si="1234"/>
        <v>0</v>
      </c>
      <c r="AO1408" s="64">
        <f t="shared" si="1235"/>
        <v>0</v>
      </c>
      <c r="AP1408" s="64">
        <f t="shared" si="1236"/>
        <v>0</v>
      </c>
      <c r="AQ1408" s="64">
        <f t="shared" si="1237"/>
        <v>0</v>
      </c>
      <c r="AR1408" s="64">
        <f t="shared" si="1238"/>
        <v>0</v>
      </c>
      <c r="AS1408" s="68"/>
      <c r="AT1408" s="78"/>
      <c r="AU1408" s="79"/>
      <c r="AV1408" s="79"/>
      <c r="AW1408" s="80"/>
      <c r="AX1408" s="106">
        <f t="shared" si="1243"/>
        <v>0</v>
      </c>
      <c r="AY1408" s="63"/>
      <c r="BA1408" s="36"/>
      <c r="BB1408" s="27">
        <f t="shared" si="1259"/>
        <v>0</v>
      </c>
      <c r="BC1408" s="27">
        <f t="shared" ref="BC1408:BC1468" si="1261">IF(BA1408="NON",0,H1408+G1408)</f>
        <v>0</v>
      </c>
      <c r="BD1408" s="27"/>
      <c r="BE1408" s="27">
        <f t="shared" si="1244"/>
        <v>0</v>
      </c>
      <c r="BF1408" s="27"/>
      <c r="BG1408" s="27">
        <f t="shared" si="1260"/>
        <v>0</v>
      </c>
      <c r="BH1408" s="1"/>
      <c r="BI1408" s="1"/>
      <c r="BJ1408" s="1"/>
      <c r="BK1408" s="1"/>
      <c r="BL1408" s="1"/>
      <c r="BM1408" s="1"/>
      <c r="BN1408" s="1"/>
      <c r="BO1408" s="1"/>
      <c r="BP1408" s="1"/>
      <c r="BQ1408" s="1"/>
      <c r="BR1408" s="1"/>
      <c r="BS1408" s="38"/>
      <c r="BT1408" s="107">
        <f t="shared" si="1245"/>
        <v>0</v>
      </c>
      <c r="BU1408" s="108">
        <f t="shared" si="1246"/>
        <v>0</v>
      </c>
      <c r="BV1408" s="28">
        <f t="shared" si="1247"/>
        <v>0</v>
      </c>
      <c r="BW1408" s="28">
        <f t="shared" si="1248"/>
        <v>0</v>
      </c>
      <c r="BX1408" s="27"/>
      <c r="BY1408" s="27"/>
      <c r="BZ1408" s="38">
        <f t="shared" si="1249"/>
        <v>0</v>
      </c>
      <c r="CA1408" s="38">
        <f t="shared" si="1250"/>
        <v>0</v>
      </c>
      <c r="CB1408" s="38">
        <f t="shared" si="1257"/>
        <v>0</v>
      </c>
      <c r="CC1408" s="38">
        <f t="shared" si="1257"/>
        <v>0</v>
      </c>
      <c r="CD1408" s="38">
        <f t="shared" si="1252"/>
        <v>0</v>
      </c>
      <c r="CE1408" s="27"/>
      <c r="CF1408" s="27"/>
      <c r="CG1408" s="27"/>
      <c r="CH1408" s="27"/>
      <c r="CI1408" s="126"/>
      <c r="CJ1408" s="116"/>
      <c r="CK1408" s="27"/>
      <c r="CL1408" s="116"/>
      <c r="CM1408" s="27"/>
      <c r="CN1408" s="116"/>
      <c r="CO1408" s="27"/>
      <c r="CP1408" s="27"/>
      <c r="CQ1408" s="27">
        <f t="shared" si="1258"/>
        <v>0</v>
      </c>
      <c r="CR1408" s="27"/>
      <c r="CS1408" s="27">
        <f t="shared" si="1255"/>
        <v>0</v>
      </c>
      <c r="CT1408" s="27"/>
      <c r="CU1408" s="27"/>
      <c r="CV1408" s="86">
        <f t="shared" si="1240"/>
        <v>0</v>
      </c>
      <c r="CW1408" s="86">
        <f t="shared" si="1253"/>
        <v>0</v>
      </c>
    </row>
    <row r="1409" spans="2:101" customFormat="1" outlineLevel="2" x14ac:dyDescent="0.3">
      <c r="B1409" s="41">
        <f t="shared" si="1256"/>
        <v>224</v>
      </c>
      <c r="C1409" s="42"/>
      <c r="D1409" s="105"/>
      <c r="E1409" s="37"/>
      <c r="F1409" s="34"/>
      <c r="G1409" s="34"/>
      <c r="H1409" s="34"/>
      <c r="I1409" s="34"/>
      <c r="J1409" s="34"/>
      <c r="K1409" s="34"/>
      <c r="L1409" s="34"/>
      <c r="M1409" s="27"/>
      <c r="N1409" s="27"/>
      <c r="O1409" s="27"/>
      <c r="P1409" s="27"/>
      <c r="Q1409" s="27"/>
      <c r="R1409" s="27"/>
      <c r="S1409" s="28"/>
      <c r="T1409" s="28"/>
      <c r="U1409" s="28"/>
      <c r="V1409" s="28"/>
      <c r="W1409" s="28">
        <f t="shared" si="1254"/>
        <v>0</v>
      </c>
      <c r="X1409" s="29">
        <f t="shared" si="1239"/>
        <v>0</v>
      </c>
      <c r="Y1409" s="66"/>
      <c r="Z1409" s="67"/>
      <c r="AA1409" s="67"/>
      <c r="AB1409" s="67"/>
      <c r="AC1409" s="67"/>
      <c r="AD1409" s="67"/>
      <c r="AE1409" s="72">
        <f t="shared" si="1241"/>
        <v>0</v>
      </c>
      <c r="AF1409" s="67"/>
      <c r="AG1409" s="66"/>
      <c r="AH1409" s="67"/>
      <c r="AI1409" s="67"/>
      <c r="AJ1409" s="67"/>
      <c r="AK1409" s="68"/>
      <c r="AL1409" s="66"/>
      <c r="AM1409" s="64">
        <f t="shared" si="1242"/>
        <v>0</v>
      </c>
      <c r="AN1409" s="64">
        <f t="shared" ref="AN1409:AN1468" si="1262">VLOOKUP($AL1409,aut_car,3,FALSE)</f>
        <v>0</v>
      </c>
      <c r="AO1409" s="64">
        <f t="shared" ref="AO1409:AO1468" si="1263">VLOOKUP($AL1409,aut_car,4,FALSE)</f>
        <v>0</v>
      </c>
      <c r="AP1409" s="64">
        <f t="shared" ref="AP1409:AP1468" si="1264">VLOOKUP($AL1409,aut_car,5,FALSE)</f>
        <v>0</v>
      </c>
      <c r="AQ1409" s="64">
        <f t="shared" ref="AQ1409:AQ1468" si="1265">VLOOKUP($AL1409,aut_car,6,FALSE)</f>
        <v>0</v>
      </c>
      <c r="AR1409" s="64">
        <f t="shared" ref="AR1409:AR1468" si="1266">VLOOKUP($AL1409,aut_car,7,FALSE)</f>
        <v>0</v>
      </c>
      <c r="AS1409" s="68"/>
      <c r="AT1409" s="78"/>
      <c r="AU1409" s="79"/>
      <c r="AV1409" s="79"/>
      <c r="AW1409" s="80"/>
      <c r="AX1409" s="106">
        <f t="shared" si="1243"/>
        <v>0</v>
      </c>
      <c r="AY1409" s="63"/>
      <c r="BA1409" s="36"/>
      <c r="BB1409" s="27">
        <f t="shared" si="1259"/>
        <v>0</v>
      </c>
      <c r="BC1409" s="27">
        <f t="shared" si="1261"/>
        <v>0</v>
      </c>
      <c r="BD1409" s="27"/>
      <c r="BE1409" s="27">
        <f t="shared" si="1244"/>
        <v>0</v>
      </c>
      <c r="BF1409" s="27"/>
      <c r="BG1409" s="27">
        <f t="shared" si="1260"/>
        <v>0</v>
      </c>
      <c r="BH1409" s="1"/>
      <c r="BI1409" s="1"/>
      <c r="BJ1409" s="1"/>
      <c r="BK1409" s="1"/>
      <c r="BL1409" s="1"/>
      <c r="BM1409" s="1"/>
      <c r="BN1409" s="1"/>
      <c r="BO1409" s="1"/>
      <c r="BP1409" s="1"/>
      <c r="BQ1409" s="1"/>
      <c r="BR1409" s="1"/>
      <c r="BS1409" s="38"/>
      <c r="BT1409" s="107">
        <f t="shared" si="1245"/>
        <v>0</v>
      </c>
      <c r="BU1409" s="108">
        <f t="shared" si="1246"/>
        <v>0</v>
      </c>
      <c r="BV1409" s="28">
        <f t="shared" si="1247"/>
        <v>0</v>
      </c>
      <c r="BW1409" s="28">
        <f t="shared" si="1248"/>
        <v>0</v>
      </c>
      <c r="BX1409" s="27"/>
      <c r="BY1409" s="27"/>
      <c r="BZ1409" s="38">
        <f t="shared" si="1249"/>
        <v>0</v>
      </c>
      <c r="CA1409" s="38">
        <f t="shared" si="1250"/>
        <v>0</v>
      </c>
      <c r="CB1409" s="38">
        <f t="shared" si="1257"/>
        <v>0</v>
      </c>
      <c r="CC1409" s="38">
        <f t="shared" si="1257"/>
        <v>0</v>
      </c>
      <c r="CD1409" s="38">
        <f t="shared" si="1252"/>
        <v>0</v>
      </c>
      <c r="CE1409" s="27"/>
      <c r="CF1409" s="27"/>
      <c r="CG1409" s="27"/>
      <c r="CH1409" s="27"/>
      <c r="CI1409" s="126"/>
      <c r="CJ1409" s="116"/>
      <c r="CK1409" s="27"/>
      <c r="CL1409" s="116"/>
      <c r="CM1409" s="27"/>
      <c r="CN1409" s="116"/>
      <c r="CO1409" s="27"/>
      <c r="CP1409" s="27"/>
      <c r="CQ1409" s="27">
        <f t="shared" si="1258"/>
        <v>0</v>
      </c>
      <c r="CR1409" s="27"/>
      <c r="CS1409" s="27">
        <f t="shared" si="1255"/>
        <v>0</v>
      </c>
      <c r="CT1409" s="27"/>
      <c r="CU1409" s="27"/>
      <c r="CV1409" s="86">
        <f t="shared" si="1240"/>
        <v>0</v>
      </c>
      <c r="CW1409" s="86">
        <f t="shared" si="1253"/>
        <v>0</v>
      </c>
    </row>
    <row r="1410" spans="2:101" customFormat="1" outlineLevel="2" x14ac:dyDescent="0.3">
      <c r="B1410" s="41">
        <f t="shared" si="1256"/>
        <v>225</v>
      </c>
      <c r="C1410" s="42"/>
      <c r="D1410" s="105"/>
      <c r="E1410" s="37"/>
      <c r="F1410" s="34"/>
      <c r="G1410" s="34"/>
      <c r="H1410" s="34"/>
      <c r="I1410" s="34"/>
      <c r="J1410" s="34"/>
      <c r="K1410" s="34"/>
      <c r="L1410" s="34"/>
      <c r="M1410" s="27"/>
      <c r="N1410" s="27"/>
      <c r="O1410" s="27"/>
      <c r="P1410" s="27"/>
      <c r="Q1410" s="27"/>
      <c r="R1410" s="27"/>
      <c r="S1410" s="28"/>
      <c r="T1410" s="28"/>
      <c r="U1410" s="28"/>
      <c r="V1410" s="28"/>
      <c r="W1410" s="28">
        <f t="shared" si="1254"/>
        <v>0</v>
      </c>
      <c r="X1410" s="29">
        <f t="shared" si="1239"/>
        <v>0</v>
      </c>
      <c r="Y1410" s="66"/>
      <c r="Z1410" s="67"/>
      <c r="AA1410" s="67"/>
      <c r="AB1410" s="67"/>
      <c r="AC1410" s="67"/>
      <c r="AD1410" s="67"/>
      <c r="AE1410" s="72">
        <f t="shared" si="1241"/>
        <v>0</v>
      </c>
      <c r="AF1410" s="67"/>
      <c r="AG1410" s="66"/>
      <c r="AH1410" s="67"/>
      <c r="AI1410" s="67"/>
      <c r="AJ1410" s="67"/>
      <c r="AK1410" s="68"/>
      <c r="AL1410" s="66"/>
      <c r="AM1410" s="64">
        <f t="shared" si="1242"/>
        <v>0</v>
      </c>
      <c r="AN1410" s="64">
        <f t="shared" si="1262"/>
        <v>0</v>
      </c>
      <c r="AO1410" s="64">
        <f t="shared" si="1263"/>
        <v>0</v>
      </c>
      <c r="AP1410" s="64">
        <f t="shared" si="1264"/>
        <v>0</v>
      </c>
      <c r="AQ1410" s="64">
        <f t="shared" si="1265"/>
        <v>0</v>
      </c>
      <c r="AR1410" s="64">
        <f t="shared" si="1266"/>
        <v>0</v>
      </c>
      <c r="AS1410" s="68"/>
      <c r="AT1410" s="78"/>
      <c r="AU1410" s="79"/>
      <c r="AV1410" s="79"/>
      <c r="AW1410" s="80"/>
      <c r="AX1410" s="106">
        <f t="shared" si="1243"/>
        <v>0</v>
      </c>
      <c r="AY1410" s="63"/>
      <c r="BA1410" s="36"/>
      <c r="BB1410" s="27">
        <f t="shared" si="1259"/>
        <v>0</v>
      </c>
      <c r="BC1410" s="27">
        <f t="shared" si="1261"/>
        <v>0</v>
      </c>
      <c r="BD1410" s="27"/>
      <c r="BE1410" s="27">
        <f t="shared" si="1244"/>
        <v>0</v>
      </c>
      <c r="BF1410" s="27"/>
      <c r="BG1410" s="27">
        <f t="shared" si="1260"/>
        <v>0</v>
      </c>
      <c r="BH1410" s="1"/>
      <c r="BI1410" s="1"/>
      <c r="BJ1410" s="1"/>
      <c r="BK1410" s="1"/>
      <c r="BL1410" s="1"/>
      <c r="BM1410" s="1"/>
      <c r="BN1410" s="1"/>
      <c r="BO1410" s="1"/>
      <c r="BP1410" s="1"/>
      <c r="BQ1410" s="1"/>
      <c r="BR1410" s="1"/>
      <c r="BS1410" s="38"/>
      <c r="BT1410" s="107">
        <f t="shared" si="1245"/>
        <v>0</v>
      </c>
      <c r="BU1410" s="108">
        <f t="shared" si="1246"/>
        <v>0</v>
      </c>
      <c r="BV1410" s="28">
        <f t="shared" si="1247"/>
        <v>0</v>
      </c>
      <c r="BW1410" s="28">
        <f t="shared" si="1248"/>
        <v>0</v>
      </c>
      <c r="BX1410" s="27"/>
      <c r="BY1410" s="27"/>
      <c r="BZ1410" s="38">
        <f t="shared" si="1249"/>
        <v>0</v>
      </c>
      <c r="CA1410" s="38">
        <f t="shared" si="1250"/>
        <v>0</v>
      </c>
      <c r="CB1410" s="38">
        <f t="shared" si="1257"/>
        <v>0</v>
      </c>
      <c r="CC1410" s="38">
        <f t="shared" si="1257"/>
        <v>0</v>
      </c>
      <c r="CD1410" s="38">
        <f t="shared" si="1252"/>
        <v>0</v>
      </c>
      <c r="CE1410" s="27"/>
      <c r="CF1410" s="27"/>
      <c r="CG1410" s="27"/>
      <c r="CH1410" s="27"/>
      <c r="CI1410" s="126"/>
      <c r="CJ1410" s="116"/>
      <c r="CK1410" s="27"/>
      <c r="CL1410" s="116"/>
      <c r="CM1410" s="27"/>
      <c r="CN1410" s="116"/>
      <c r="CO1410" s="27"/>
      <c r="CP1410" s="27"/>
      <c r="CQ1410" s="27">
        <f t="shared" si="1258"/>
        <v>0</v>
      </c>
      <c r="CR1410" s="27"/>
      <c r="CS1410" s="27">
        <f t="shared" si="1255"/>
        <v>0</v>
      </c>
      <c r="CT1410" s="27"/>
      <c r="CU1410" s="27"/>
      <c r="CV1410" s="86">
        <f t="shared" si="1240"/>
        <v>0</v>
      </c>
      <c r="CW1410" s="86">
        <f t="shared" si="1253"/>
        <v>0</v>
      </c>
    </row>
    <row r="1411" spans="2:101" customFormat="1" outlineLevel="2" x14ac:dyDescent="0.3">
      <c r="B1411" s="41">
        <f t="shared" si="1256"/>
        <v>226</v>
      </c>
      <c r="C1411" s="42"/>
      <c r="D1411" s="105"/>
      <c r="E1411" s="37"/>
      <c r="F1411" s="34"/>
      <c r="G1411" s="34"/>
      <c r="H1411" s="34"/>
      <c r="I1411" s="34"/>
      <c r="J1411" s="34"/>
      <c r="K1411" s="34"/>
      <c r="L1411" s="34"/>
      <c r="M1411" s="27"/>
      <c r="N1411" s="27"/>
      <c r="O1411" s="27"/>
      <c r="P1411" s="27"/>
      <c r="Q1411" s="27"/>
      <c r="R1411" s="27"/>
      <c r="S1411" s="28"/>
      <c r="T1411" s="28"/>
      <c r="U1411" s="28"/>
      <c r="V1411" s="28"/>
      <c r="W1411" s="28">
        <f t="shared" si="1254"/>
        <v>0</v>
      </c>
      <c r="X1411" s="29">
        <f t="shared" si="1239"/>
        <v>0</v>
      </c>
      <c r="Y1411" s="66"/>
      <c r="Z1411" s="67"/>
      <c r="AA1411" s="67"/>
      <c r="AB1411" s="67"/>
      <c r="AC1411" s="67"/>
      <c r="AD1411" s="67"/>
      <c r="AE1411" s="72">
        <f t="shared" si="1241"/>
        <v>0</v>
      </c>
      <c r="AF1411" s="67"/>
      <c r="AG1411" s="66"/>
      <c r="AH1411" s="67"/>
      <c r="AI1411" s="67"/>
      <c r="AJ1411" s="67"/>
      <c r="AK1411" s="68"/>
      <c r="AL1411" s="66"/>
      <c r="AM1411" s="64">
        <f t="shared" si="1242"/>
        <v>0</v>
      </c>
      <c r="AN1411" s="64">
        <f t="shared" si="1262"/>
        <v>0</v>
      </c>
      <c r="AO1411" s="64">
        <f t="shared" si="1263"/>
        <v>0</v>
      </c>
      <c r="AP1411" s="64">
        <f t="shared" si="1264"/>
        <v>0</v>
      </c>
      <c r="AQ1411" s="64">
        <f t="shared" si="1265"/>
        <v>0</v>
      </c>
      <c r="AR1411" s="64">
        <f t="shared" si="1266"/>
        <v>0</v>
      </c>
      <c r="AS1411" s="68"/>
      <c r="AT1411" s="78"/>
      <c r="AU1411" s="79"/>
      <c r="AV1411" s="79"/>
      <c r="AW1411" s="80"/>
      <c r="AX1411" s="106">
        <f t="shared" si="1243"/>
        <v>0</v>
      </c>
      <c r="AY1411" s="63"/>
      <c r="BA1411" s="36"/>
      <c r="BB1411" s="27">
        <f t="shared" si="1259"/>
        <v>0</v>
      </c>
      <c r="BC1411" s="27">
        <f t="shared" si="1261"/>
        <v>0</v>
      </c>
      <c r="BD1411" s="27"/>
      <c r="BE1411" s="27">
        <f t="shared" si="1244"/>
        <v>0</v>
      </c>
      <c r="BF1411" s="27"/>
      <c r="BG1411" s="27">
        <f t="shared" si="1260"/>
        <v>0</v>
      </c>
      <c r="BH1411" s="1"/>
      <c r="BI1411" s="1"/>
      <c r="BJ1411" s="1"/>
      <c r="BK1411" s="1"/>
      <c r="BL1411" s="1"/>
      <c r="BM1411" s="1"/>
      <c r="BN1411" s="1"/>
      <c r="BO1411" s="1"/>
      <c r="BP1411" s="1"/>
      <c r="BQ1411" s="1"/>
      <c r="BR1411" s="1"/>
      <c r="BS1411" s="38"/>
      <c r="BT1411" s="107">
        <f t="shared" si="1245"/>
        <v>0</v>
      </c>
      <c r="BU1411" s="108">
        <f t="shared" si="1246"/>
        <v>0</v>
      </c>
      <c r="BV1411" s="28">
        <f t="shared" si="1247"/>
        <v>0</v>
      </c>
      <c r="BW1411" s="28">
        <f t="shared" si="1248"/>
        <v>0</v>
      </c>
      <c r="BX1411" s="27"/>
      <c r="BY1411" s="27"/>
      <c r="BZ1411" s="38">
        <f t="shared" si="1249"/>
        <v>0</v>
      </c>
      <c r="CA1411" s="38">
        <f t="shared" si="1250"/>
        <v>0</v>
      </c>
      <c r="CB1411" s="38">
        <f t="shared" si="1257"/>
        <v>0</v>
      </c>
      <c r="CC1411" s="38">
        <f t="shared" si="1257"/>
        <v>0</v>
      </c>
      <c r="CD1411" s="38">
        <f t="shared" si="1252"/>
        <v>0</v>
      </c>
      <c r="CE1411" s="27"/>
      <c r="CF1411" s="27"/>
      <c r="CG1411" s="27"/>
      <c r="CH1411" s="27"/>
      <c r="CI1411" s="126"/>
      <c r="CJ1411" s="116"/>
      <c r="CK1411" s="27"/>
      <c r="CL1411" s="116"/>
      <c r="CM1411" s="27"/>
      <c r="CN1411" s="116"/>
      <c r="CO1411" s="27"/>
      <c r="CP1411" s="27"/>
      <c r="CQ1411" s="27">
        <f t="shared" si="1258"/>
        <v>0</v>
      </c>
      <c r="CR1411" s="27"/>
      <c r="CS1411" s="27">
        <f t="shared" si="1255"/>
        <v>0</v>
      </c>
      <c r="CT1411" s="27"/>
      <c r="CU1411" s="27"/>
      <c r="CV1411" s="86">
        <f t="shared" si="1240"/>
        <v>0</v>
      </c>
      <c r="CW1411" s="86">
        <f t="shared" si="1253"/>
        <v>0</v>
      </c>
    </row>
    <row r="1412" spans="2:101" customFormat="1" outlineLevel="2" x14ac:dyDescent="0.3">
      <c r="B1412" s="41">
        <f t="shared" si="1256"/>
        <v>227</v>
      </c>
      <c r="C1412" s="42"/>
      <c r="D1412" s="105"/>
      <c r="E1412" s="37"/>
      <c r="F1412" s="34"/>
      <c r="G1412" s="34"/>
      <c r="H1412" s="34"/>
      <c r="I1412" s="34"/>
      <c r="J1412" s="34"/>
      <c r="K1412" s="34"/>
      <c r="L1412" s="34"/>
      <c r="M1412" s="27"/>
      <c r="N1412" s="27"/>
      <c r="O1412" s="27"/>
      <c r="P1412" s="27"/>
      <c r="Q1412" s="27"/>
      <c r="R1412" s="27"/>
      <c r="S1412" s="28"/>
      <c r="T1412" s="28"/>
      <c r="U1412" s="28"/>
      <c r="V1412" s="28"/>
      <c r="W1412" s="28">
        <f t="shared" si="1254"/>
        <v>0</v>
      </c>
      <c r="X1412" s="29">
        <f t="shared" si="1239"/>
        <v>0</v>
      </c>
      <c r="Y1412" s="66"/>
      <c r="Z1412" s="67"/>
      <c r="AA1412" s="67"/>
      <c r="AB1412" s="67"/>
      <c r="AC1412" s="67"/>
      <c r="AD1412" s="67"/>
      <c r="AE1412" s="72">
        <f t="shared" si="1241"/>
        <v>0</v>
      </c>
      <c r="AF1412" s="67"/>
      <c r="AG1412" s="66"/>
      <c r="AH1412" s="67"/>
      <c r="AI1412" s="67"/>
      <c r="AJ1412" s="67"/>
      <c r="AK1412" s="68"/>
      <c r="AL1412" s="66"/>
      <c r="AM1412" s="64">
        <f t="shared" si="1242"/>
        <v>0</v>
      </c>
      <c r="AN1412" s="64">
        <f t="shared" si="1262"/>
        <v>0</v>
      </c>
      <c r="AO1412" s="64">
        <f t="shared" si="1263"/>
        <v>0</v>
      </c>
      <c r="AP1412" s="64">
        <f t="shared" si="1264"/>
        <v>0</v>
      </c>
      <c r="AQ1412" s="64">
        <f t="shared" si="1265"/>
        <v>0</v>
      </c>
      <c r="AR1412" s="64">
        <f t="shared" si="1266"/>
        <v>0</v>
      </c>
      <c r="AS1412" s="68"/>
      <c r="AT1412" s="78"/>
      <c r="AU1412" s="79"/>
      <c r="AV1412" s="79"/>
      <c r="AW1412" s="80"/>
      <c r="AX1412" s="106">
        <f t="shared" si="1243"/>
        <v>0</v>
      </c>
      <c r="AY1412" s="63"/>
      <c r="BA1412" s="36"/>
      <c r="BB1412" s="27">
        <f t="shared" si="1259"/>
        <v>0</v>
      </c>
      <c r="BC1412" s="27">
        <f t="shared" si="1261"/>
        <v>0</v>
      </c>
      <c r="BD1412" s="27"/>
      <c r="BE1412" s="27">
        <f t="shared" si="1244"/>
        <v>0</v>
      </c>
      <c r="BF1412" s="27"/>
      <c r="BG1412" s="27">
        <f t="shared" si="1260"/>
        <v>0</v>
      </c>
      <c r="BH1412" s="1"/>
      <c r="BI1412" s="1"/>
      <c r="BJ1412" s="1"/>
      <c r="BK1412" s="1"/>
      <c r="BL1412" s="1"/>
      <c r="BM1412" s="1"/>
      <c r="BN1412" s="1"/>
      <c r="BO1412" s="1"/>
      <c r="BP1412" s="1"/>
      <c r="BQ1412" s="1"/>
      <c r="BR1412" s="1"/>
      <c r="BS1412" s="38"/>
      <c r="BT1412" s="107">
        <f t="shared" si="1245"/>
        <v>0</v>
      </c>
      <c r="BU1412" s="108">
        <f t="shared" si="1246"/>
        <v>0</v>
      </c>
      <c r="BV1412" s="28">
        <f t="shared" si="1247"/>
        <v>0</v>
      </c>
      <c r="BW1412" s="28">
        <f t="shared" si="1248"/>
        <v>0</v>
      </c>
      <c r="BX1412" s="27"/>
      <c r="BY1412" s="27"/>
      <c r="BZ1412" s="38">
        <f t="shared" si="1249"/>
        <v>0</v>
      </c>
      <c r="CA1412" s="38">
        <f t="shared" si="1250"/>
        <v>0</v>
      </c>
      <c r="CB1412" s="38">
        <f t="shared" si="1257"/>
        <v>0</v>
      </c>
      <c r="CC1412" s="38">
        <f t="shared" si="1257"/>
        <v>0</v>
      </c>
      <c r="CD1412" s="38">
        <f t="shared" si="1252"/>
        <v>0</v>
      </c>
      <c r="CE1412" s="27"/>
      <c r="CF1412" s="27"/>
      <c r="CG1412" s="27"/>
      <c r="CH1412" s="27"/>
      <c r="CI1412" s="126"/>
      <c r="CJ1412" s="116"/>
      <c r="CK1412" s="27"/>
      <c r="CL1412" s="116"/>
      <c r="CM1412" s="27"/>
      <c r="CN1412" s="116"/>
      <c r="CO1412" s="27"/>
      <c r="CP1412" s="27"/>
      <c r="CQ1412" s="27">
        <f t="shared" si="1258"/>
        <v>0</v>
      </c>
      <c r="CR1412" s="27"/>
      <c r="CS1412" s="27">
        <f t="shared" si="1255"/>
        <v>0</v>
      </c>
      <c r="CT1412" s="27"/>
      <c r="CU1412" s="27"/>
      <c r="CV1412" s="86">
        <f t="shared" si="1240"/>
        <v>0</v>
      </c>
      <c r="CW1412" s="86">
        <f t="shared" si="1253"/>
        <v>0</v>
      </c>
    </row>
    <row r="1413" spans="2:101" customFormat="1" outlineLevel="2" x14ac:dyDescent="0.3">
      <c r="B1413" s="41">
        <f t="shared" si="1256"/>
        <v>228</v>
      </c>
      <c r="C1413" s="42"/>
      <c r="D1413" s="105"/>
      <c r="E1413" s="37"/>
      <c r="F1413" s="34"/>
      <c r="G1413" s="34"/>
      <c r="H1413" s="34"/>
      <c r="I1413" s="34"/>
      <c r="J1413" s="34"/>
      <c r="K1413" s="34"/>
      <c r="L1413" s="34"/>
      <c r="M1413" s="27"/>
      <c r="N1413" s="27"/>
      <c r="O1413" s="27"/>
      <c r="P1413" s="27"/>
      <c r="Q1413" s="27"/>
      <c r="R1413" s="27"/>
      <c r="S1413" s="28"/>
      <c r="T1413" s="28"/>
      <c r="U1413" s="28"/>
      <c r="V1413" s="28"/>
      <c r="W1413" s="28">
        <f t="shared" si="1254"/>
        <v>0</v>
      </c>
      <c r="X1413" s="29">
        <f t="shared" si="1239"/>
        <v>0</v>
      </c>
      <c r="Y1413" s="66"/>
      <c r="Z1413" s="67"/>
      <c r="AA1413" s="67"/>
      <c r="AB1413" s="67"/>
      <c r="AC1413" s="67"/>
      <c r="AD1413" s="67"/>
      <c r="AE1413" s="72">
        <f t="shared" si="1241"/>
        <v>0</v>
      </c>
      <c r="AF1413" s="67"/>
      <c r="AG1413" s="66"/>
      <c r="AH1413" s="67"/>
      <c r="AI1413" s="67"/>
      <c r="AJ1413" s="67"/>
      <c r="AK1413" s="68"/>
      <c r="AL1413" s="66"/>
      <c r="AM1413" s="64">
        <f t="shared" si="1242"/>
        <v>0</v>
      </c>
      <c r="AN1413" s="64">
        <f t="shared" si="1262"/>
        <v>0</v>
      </c>
      <c r="AO1413" s="64">
        <f t="shared" si="1263"/>
        <v>0</v>
      </c>
      <c r="AP1413" s="64">
        <f t="shared" si="1264"/>
        <v>0</v>
      </c>
      <c r="AQ1413" s="64">
        <f t="shared" si="1265"/>
        <v>0</v>
      </c>
      <c r="AR1413" s="64">
        <f t="shared" si="1266"/>
        <v>0</v>
      </c>
      <c r="AS1413" s="68"/>
      <c r="AT1413" s="78"/>
      <c r="AU1413" s="79"/>
      <c r="AV1413" s="79"/>
      <c r="AW1413" s="80"/>
      <c r="AX1413" s="106">
        <f t="shared" si="1243"/>
        <v>0</v>
      </c>
      <c r="AY1413" s="63"/>
      <c r="BA1413" s="36"/>
      <c r="BB1413" s="27">
        <f t="shared" si="1259"/>
        <v>0</v>
      </c>
      <c r="BC1413" s="27">
        <f t="shared" si="1261"/>
        <v>0</v>
      </c>
      <c r="BD1413" s="27"/>
      <c r="BE1413" s="27">
        <f t="shared" si="1244"/>
        <v>0</v>
      </c>
      <c r="BF1413" s="27"/>
      <c r="BG1413" s="27">
        <f t="shared" si="1260"/>
        <v>0</v>
      </c>
      <c r="BH1413" s="1"/>
      <c r="BI1413" s="1"/>
      <c r="BJ1413" s="1"/>
      <c r="BK1413" s="1"/>
      <c r="BL1413" s="1"/>
      <c r="BM1413" s="1"/>
      <c r="BN1413" s="1"/>
      <c r="BO1413" s="1"/>
      <c r="BP1413" s="1"/>
      <c r="BQ1413" s="1"/>
      <c r="BR1413" s="1"/>
      <c r="BS1413" s="38"/>
      <c r="BT1413" s="107">
        <f t="shared" si="1245"/>
        <v>0</v>
      </c>
      <c r="BU1413" s="108">
        <f t="shared" si="1246"/>
        <v>0</v>
      </c>
      <c r="BV1413" s="28">
        <f t="shared" si="1247"/>
        <v>0</v>
      </c>
      <c r="BW1413" s="28">
        <f t="shared" si="1248"/>
        <v>0</v>
      </c>
      <c r="BX1413" s="27"/>
      <c r="BY1413" s="27"/>
      <c r="BZ1413" s="38">
        <f t="shared" si="1249"/>
        <v>0</v>
      </c>
      <c r="CA1413" s="38">
        <f t="shared" si="1250"/>
        <v>0</v>
      </c>
      <c r="CB1413" s="38">
        <f t="shared" si="1257"/>
        <v>0</v>
      </c>
      <c r="CC1413" s="38">
        <f t="shared" si="1257"/>
        <v>0</v>
      </c>
      <c r="CD1413" s="38">
        <f t="shared" si="1252"/>
        <v>0</v>
      </c>
      <c r="CE1413" s="27"/>
      <c r="CF1413" s="27"/>
      <c r="CG1413" s="27"/>
      <c r="CH1413" s="27"/>
      <c r="CI1413" s="126"/>
      <c r="CJ1413" s="116"/>
      <c r="CK1413" s="27"/>
      <c r="CL1413" s="116"/>
      <c r="CM1413" s="27"/>
      <c r="CN1413" s="116"/>
      <c r="CO1413" s="27"/>
      <c r="CP1413" s="27"/>
      <c r="CQ1413" s="27">
        <f t="shared" si="1258"/>
        <v>0</v>
      </c>
      <c r="CR1413" s="27"/>
      <c r="CS1413" s="27">
        <f t="shared" si="1255"/>
        <v>0</v>
      </c>
      <c r="CT1413" s="27"/>
      <c r="CU1413" s="27"/>
      <c r="CV1413" s="86">
        <f t="shared" si="1240"/>
        <v>0</v>
      </c>
      <c r="CW1413" s="86">
        <f t="shared" si="1253"/>
        <v>0</v>
      </c>
    </row>
    <row r="1414" spans="2:101" customFormat="1" outlineLevel="2" x14ac:dyDescent="0.3">
      <c r="B1414" s="41">
        <f t="shared" si="1256"/>
        <v>229</v>
      </c>
      <c r="C1414" s="42"/>
      <c r="D1414" s="105"/>
      <c r="E1414" s="37"/>
      <c r="F1414" s="34"/>
      <c r="G1414" s="34"/>
      <c r="H1414" s="34"/>
      <c r="I1414" s="34"/>
      <c r="J1414" s="34"/>
      <c r="K1414" s="34"/>
      <c r="L1414" s="34"/>
      <c r="M1414" s="27"/>
      <c r="N1414" s="27"/>
      <c r="O1414" s="27"/>
      <c r="P1414" s="27"/>
      <c r="Q1414" s="27"/>
      <c r="R1414" s="27"/>
      <c r="S1414" s="28"/>
      <c r="T1414" s="28"/>
      <c r="U1414" s="28"/>
      <c r="V1414" s="28"/>
      <c r="W1414" s="28">
        <f t="shared" si="1254"/>
        <v>0</v>
      </c>
      <c r="X1414" s="29">
        <f t="shared" si="1239"/>
        <v>0</v>
      </c>
      <c r="Y1414" s="66"/>
      <c r="Z1414" s="67"/>
      <c r="AA1414" s="67"/>
      <c r="AB1414" s="67"/>
      <c r="AC1414" s="67"/>
      <c r="AD1414" s="67"/>
      <c r="AE1414" s="72">
        <f t="shared" si="1241"/>
        <v>0</v>
      </c>
      <c r="AF1414" s="67"/>
      <c r="AG1414" s="66"/>
      <c r="AH1414" s="67"/>
      <c r="AI1414" s="67"/>
      <c r="AJ1414" s="67"/>
      <c r="AK1414" s="68"/>
      <c r="AL1414" s="66"/>
      <c r="AM1414" s="64">
        <f t="shared" si="1242"/>
        <v>0</v>
      </c>
      <c r="AN1414" s="64">
        <f t="shared" si="1262"/>
        <v>0</v>
      </c>
      <c r="AO1414" s="64">
        <f t="shared" si="1263"/>
        <v>0</v>
      </c>
      <c r="AP1414" s="64">
        <f t="shared" si="1264"/>
        <v>0</v>
      </c>
      <c r="AQ1414" s="64">
        <f t="shared" si="1265"/>
        <v>0</v>
      </c>
      <c r="AR1414" s="64">
        <f t="shared" si="1266"/>
        <v>0</v>
      </c>
      <c r="AS1414" s="68"/>
      <c r="AT1414" s="78"/>
      <c r="AU1414" s="79"/>
      <c r="AV1414" s="79"/>
      <c r="AW1414" s="80"/>
      <c r="AX1414" s="106">
        <f t="shared" si="1243"/>
        <v>0</v>
      </c>
      <c r="AY1414" s="63"/>
      <c r="BA1414" s="36"/>
      <c r="BB1414" s="27">
        <f t="shared" si="1259"/>
        <v>0</v>
      </c>
      <c r="BC1414" s="27">
        <f t="shared" si="1261"/>
        <v>0</v>
      </c>
      <c r="BD1414" s="27"/>
      <c r="BE1414" s="27">
        <f t="shared" si="1244"/>
        <v>0</v>
      </c>
      <c r="BF1414" s="27"/>
      <c r="BG1414" s="27">
        <f t="shared" si="1260"/>
        <v>0</v>
      </c>
      <c r="BH1414" s="1"/>
      <c r="BI1414" s="1"/>
      <c r="BJ1414" s="1"/>
      <c r="BK1414" s="1"/>
      <c r="BL1414" s="1"/>
      <c r="BM1414" s="1"/>
      <c r="BN1414" s="1"/>
      <c r="BO1414" s="1"/>
      <c r="BP1414" s="1"/>
      <c r="BQ1414" s="1"/>
      <c r="BR1414" s="1"/>
      <c r="BS1414" s="38"/>
      <c r="BT1414" s="107">
        <f t="shared" si="1245"/>
        <v>0</v>
      </c>
      <c r="BU1414" s="108">
        <f t="shared" si="1246"/>
        <v>0</v>
      </c>
      <c r="BV1414" s="28">
        <f t="shared" si="1247"/>
        <v>0</v>
      </c>
      <c r="BW1414" s="28">
        <f t="shared" si="1248"/>
        <v>0</v>
      </c>
      <c r="BX1414" s="27"/>
      <c r="BY1414" s="27"/>
      <c r="BZ1414" s="38">
        <f t="shared" si="1249"/>
        <v>0</v>
      </c>
      <c r="CA1414" s="38">
        <f t="shared" si="1250"/>
        <v>0</v>
      </c>
      <c r="CB1414" s="38">
        <f t="shared" si="1257"/>
        <v>0</v>
      </c>
      <c r="CC1414" s="38">
        <f t="shared" si="1257"/>
        <v>0</v>
      </c>
      <c r="CD1414" s="38">
        <f t="shared" si="1252"/>
        <v>0</v>
      </c>
      <c r="CE1414" s="27"/>
      <c r="CF1414" s="27"/>
      <c r="CG1414" s="27"/>
      <c r="CH1414" s="27"/>
      <c r="CI1414" s="126"/>
      <c r="CJ1414" s="116"/>
      <c r="CK1414" s="27"/>
      <c r="CL1414" s="116"/>
      <c r="CM1414" s="27"/>
      <c r="CN1414" s="116"/>
      <c r="CO1414" s="27"/>
      <c r="CP1414" s="27"/>
      <c r="CQ1414" s="27">
        <f t="shared" si="1258"/>
        <v>0</v>
      </c>
      <c r="CR1414" s="27"/>
      <c r="CS1414" s="27">
        <f t="shared" si="1255"/>
        <v>0</v>
      </c>
      <c r="CT1414" s="27"/>
      <c r="CU1414" s="27"/>
      <c r="CV1414" s="86">
        <f t="shared" si="1240"/>
        <v>0</v>
      </c>
      <c r="CW1414" s="86">
        <f t="shared" si="1253"/>
        <v>0</v>
      </c>
    </row>
    <row r="1415" spans="2:101" customFormat="1" outlineLevel="2" x14ac:dyDescent="0.3">
      <c r="B1415" s="41">
        <f t="shared" si="1256"/>
        <v>230</v>
      </c>
      <c r="C1415" s="42"/>
      <c r="D1415" s="105"/>
      <c r="E1415" s="37"/>
      <c r="F1415" s="34"/>
      <c r="G1415" s="34"/>
      <c r="H1415" s="34"/>
      <c r="I1415" s="34"/>
      <c r="J1415" s="34"/>
      <c r="K1415" s="34"/>
      <c r="L1415" s="34"/>
      <c r="M1415" s="27"/>
      <c r="N1415" s="27"/>
      <c r="O1415" s="27"/>
      <c r="P1415" s="27"/>
      <c r="Q1415" s="27"/>
      <c r="R1415" s="27"/>
      <c r="S1415" s="28"/>
      <c r="T1415" s="28"/>
      <c r="U1415" s="28"/>
      <c r="V1415" s="28"/>
      <c r="W1415" s="28">
        <f t="shared" si="1254"/>
        <v>0</v>
      </c>
      <c r="X1415" s="29">
        <f t="shared" si="1239"/>
        <v>0</v>
      </c>
      <c r="Y1415" s="66"/>
      <c r="Z1415" s="67"/>
      <c r="AA1415" s="67"/>
      <c r="AB1415" s="67"/>
      <c r="AC1415" s="67"/>
      <c r="AD1415" s="67"/>
      <c r="AE1415" s="72">
        <f t="shared" si="1241"/>
        <v>0</v>
      </c>
      <c r="AF1415" s="67"/>
      <c r="AG1415" s="66"/>
      <c r="AH1415" s="67"/>
      <c r="AI1415" s="67"/>
      <c r="AJ1415" s="67"/>
      <c r="AK1415" s="68"/>
      <c r="AL1415" s="66"/>
      <c r="AM1415" s="64">
        <f t="shared" si="1242"/>
        <v>0</v>
      </c>
      <c r="AN1415" s="64">
        <f t="shared" si="1262"/>
        <v>0</v>
      </c>
      <c r="AO1415" s="64">
        <f t="shared" si="1263"/>
        <v>0</v>
      </c>
      <c r="AP1415" s="64">
        <f t="shared" si="1264"/>
        <v>0</v>
      </c>
      <c r="AQ1415" s="64">
        <f t="shared" si="1265"/>
        <v>0</v>
      </c>
      <c r="AR1415" s="64">
        <f t="shared" si="1266"/>
        <v>0</v>
      </c>
      <c r="AS1415" s="68"/>
      <c r="AT1415" s="78"/>
      <c r="AU1415" s="79"/>
      <c r="AV1415" s="79"/>
      <c r="AW1415" s="80"/>
      <c r="AX1415" s="106">
        <f t="shared" si="1243"/>
        <v>0</v>
      </c>
      <c r="AY1415" s="63"/>
      <c r="BA1415" s="36"/>
      <c r="BB1415" s="27">
        <f t="shared" si="1259"/>
        <v>0</v>
      </c>
      <c r="BC1415" s="27">
        <f t="shared" si="1261"/>
        <v>0</v>
      </c>
      <c r="BD1415" s="27"/>
      <c r="BE1415" s="27">
        <f t="shared" si="1244"/>
        <v>0</v>
      </c>
      <c r="BF1415" s="27"/>
      <c r="BG1415" s="27">
        <f t="shared" si="1260"/>
        <v>0</v>
      </c>
      <c r="BH1415" s="1"/>
      <c r="BI1415" s="1"/>
      <c r="BJ1415" s="1"/>
      <c r="BK1415" s="1"/>
      <c r="BL1415" s="1"/>
      <c r="BM1415" s="1"/>
      <c r="BN1415" s="1"/>
      <c r="BO1415" s="1"/>
      <c r="BP1415" s="1"/>
      <c r="BQ1415" s="1"/>
      <c r="BR1415" s="1"/>
      <c r="BS1415" s="38"/>
      <c r="BT1415" s="107">
        <f t="shared" si="1245"/>
        <v>0</v>
      </c>
      <c r="BU1415" s="108">
        <f t="shared" si="1246"/>
        <v>0</v>
      </c>
      <c r="BV1415" s="28">
        <f t="shared" si="1247"/>
        <v>0</v>
      </c>
      <c r="BW1415" s="28">
        <f t="shared" si="1248"/>
        <v>0</v>
      </c>
      <c r="BX1415" s="27"/>
      <c r="BY1415" s="27"/>
      <c r="BZ1415" s="38">
        <f t="shared" si="1249"/>
        <v>0</v>
      </c>
      <c r="CA1415" s="38">
        <f t="shared" si="1250"/>
        <v>0</v>
      </c>
      <c r="CB1415" s="38">
        <f t="shared" si="1257"/>
        <v>0</v>
      </c>
      <c r="CC1415" s="38">
        <f t="shared" si="1257"/>
        <v>0</v>
      </c>
      <c r="CD1415" s="38">
        <f t="shared" si="1252"/>
        <v>0</v>
      </c>
      <c r="CE1415" s="27"/>
      <c r="CF1415" s="27"/>
      <c r="CG1415" s="27"/>
      <c r="CH1415" s="27"/>
      <c r="CI1415" s="126"/>
      <c r="CJ1415" s="116"/>
      <c r="CK1415" s="27"/>
      <c r="CL1415" s="116"/>
      <c r="CM1415" s="27"/>
      <c r="CN1415" s="116"/>
      <c r="CO1415" s="27"/>
      <c r="CP1415" s="27"/>
      <c r="CQ1415" s="27">
        <f t="shared" si="1258"/>
        <v>0</v>
      </c>
      <c r="CR1415" s="27"/>
      <c r="CS1415" s="27">
        <f t="shared" si="1255"/>
        <v>0</v>
      </c>
      <c r="CT1415" s="27"/>
      <c r="CU1415" s="27"/>
      <c r="CV1415" s="86">
        <f t="shared" si="1240"/>
        <v>0</v>
      </c>
      <c r="CW1415" s="86">
        <f t="shared" si="1253"/>
        <v>0</v>
      </c>
    </row>
    <row r="1416" spans="2:101" customFormat="1" outlineLevel="2" x14ac:dyDescent="0.3">
      <c r="B1416" s="41">
        <f t="shared" si="1256"/>
        <v>231</v>
      </c>
      <c r="C1416" s="42"/>
      <c r="D1416" s="105"/>
      <c r="E1416" s="37"/>
      <c r="F1416" s="34"/>
      <c r="G1416" s="34"/>
      <c r="H1416" s="34"/>
      <c r="I1416" s="34"/>
      <c r="J1416" s="34"/>
      <c r="K1416" s="34"/>
      <c r="L1416" s="34"/>
      <c r="M1416" s="27"/>
      <c r="N1416" s="27"/>
      <c r="O1416" s="27"/>
      <c r="P1416" s="27"/>
      <c r="Q1416" s="27"/>
      <c r="R1416" s="27"/>
      <c r="S1416" s="28"/>
      <c r="T1416" s="28"/>
      <c r="U1416" s="28"/>
      <c r="V1416" s="28"/>
      <c r="W1416" s="28">
        <f t="shared" si="1254"/>
        <v>0</v>
      </c>
      <c r="X1416" s="29">
        <f t="shared" ref="X1416:X1468" si="1267">IF(SUM(F1416:L1416)=0,0,P1416&amp;"/"&amp;M1416&amp;N1416&amp;O1416&amp;"/"&amp;Q1416&amp;"/"&amp;R1416&amp;"/"&amp;S1416&amp;"/"&amp;T1416&amp;"/"&amp;U1416&amp;"/"&amp;V1416&amp;"/"&amp;W1416)</f>
        <v>0</v>
      </c>
      <c r="Y1416" s="66"/>
      <c r="Z1416" s="67"/>
      <c r="AA1416" s="67"/>
      <c r="AB1416" s="67"/>
      <c r="AC1416" s="67"/>
      <c r="AD1416" s="67"/>
      <c r="AE1416" s="72">
        <f t="shared" si="1241"/>
        <v>0</v>
      </c>
      <c r="AF1416" s="67"/>
      <c r="AG1416" s="66"/>
      <c r="AH1416" s="67"/>
      <c r="AI1416" s="67"/>
      <c r="AJ1416" s="67"/>
      <c r="AK1416" s="68"/>
      <c r="AL1416" s="66"/>
      <c r="AM1416" s="64">
        <f t="shared" si="1242"/>
        <v>0</v>
      </c>
      <c r="AN1416" s="64">
        <f t="shared" si="1262"/>
        <v>0</v>
      </c>
      <c r="AO1416" s="64">
        <f t="shared" si="1263"/>
        <v>0</v>
      </c>
      <c r="AP1416" s="64">
        <f t="shared" si="1264"/>
        <v>0</v>
      </c>
      <c r="AQ1416" s="64">
        <f t="shared" si="1265"/>
        <v>0</v>
      </c>
      <c r="AR1416" s="64">
        <f t="shared" si="1266"/>
        <v>0</v>
      </c>
      <c r="AS1416" s="68"/>
      <c r="AT1416" s="78"/>
      <c r="AU1416" s="79"/>
      <c r="AV1416" s="79"/>
      <c r="AW1416" s="80"/>
      <c r="AX1416" s="106">
        <f t="shared" si="1243"/>
        <v>0</v>
      </c>
      <c r="AY1416" s="63"/>
      <c r="BA1416" s="36"/>
      <c r="BB1416" s="27">
        <f t="shared" si="1259"/>
        <v>0</v>
      </c>
      <c r="BC1416" s="27">
        <f t="shared" si="1261"/>
        <v>0</v>
      </c>
      <c r="BD1416" s="27"/>
      <c r="BE1416" s="27">
        <f t="shared" si="1244"/>
        <v>0</v>
      </c>
      <c r="BF1416" s="27"/>
      <c r="BG1416" s="27">
        <f t="shared" si="1260"/>
        <v>0</v>
      </c>
      <c r="BH1416" s="1"/>
      <c r="BI1416" s="1"/>
      <c r="BJ1416" s="1"/>
      <c r="BK1416" s="1"/>
      <c r="BL1416" s="1"/>
      <c r="BM1416" s="1"/>
      <c r="BN1416" s="1"/>
      <c r="BO1416" s="1"/>
      <c r="BP1416" s="1"/>
      <c r="BQ1416" s="1"/>
      <c r="BR1416" s="1"/>
      <c r="BS1416" s="38"/>
      <c r="BT1416" s="107">
        <f t="shared" si="1245"/>
        <v>0</v>
      </c>
      <c r="BU1416" s="108">
        <f t="shared" si="1246"/>
        <v>0</v>
      </c>
      <c r="BV1416" s="28">
        <f t="shared" si="1247"/>
        <v>0</v>
      </c>
      <c r="BW1416" s="28">
        <f t="shared" si="1248"/>
        <v>0</v>
      </c>
      <c r="BX1416" s="27"/>
      <c r="BY1416" s="27"/>
      <c r="BZ1416" s="38">
        <f t="shared" si="1249"/>
        <v>0</v>
      </c>
      <c r="CA1416" s="38">
        <f t="shared" si="1250"/>
        <v>0</v>
      </c>
      <c r="CB1416" s="38">
        <f t="shared" si="1257"/>
        <v>0</v>
      </c>
      <c r="CC1416" s="38">
        <f t="shared" si="1257"/>
        <v>0</v>
      </c>
      <c r="CD1416" s="38">
        <f t="shared" si="1252"/>
        <v>0</v>
      </c>
      <c r="CE1416" s="27"/>
      <c r="CF1416" s="27"/>
      <c r="CG1416" s="27"/>
      <c r="CH1416" s="27"/>
      <c r="CI1416" s="126"/>
      <c r="CJ1416" s="116"/>
      <c r="CK1416" s="27"/>
      <c r="CL1416" s="116"/>
      <c r="CM1416" s="27"/>
      <c r="CN1416" s="116"/>
      <c r="CO1416" s="27"/>
      <c r="CP1416" s="27"/>
      <c r="CQ1416" s="27">
        <f t="shared" si="1258"/>
        <v>0</v>
      </c>
      <c r="CR1416" s="27"/>
      <c r="CS1416" s="27">
        <f t="shared" si="1255"/>
        <v>0</v>
      </c>
      <c r="CT1416" s="27"/>
      <c r="CU1416" s="27"/>
      <c r="CV1416" s="86">
        <f t="shared" ref="CV1416:CV1468" si="1268">IF(SUM(F1416:L1416)=0,0,SUM(F1416:L1416)+BT1416+BZ1416+CA1416)</f>
        <v>0</v>
      </c>
      <c r="CW1416" s="86">
        <f t="shared" si="1253"/>
        <v>0</v>
      </c>
    </row>
    <row r="1417" spans="2:101" customFormat="1" outlineLevel="2" x14ac:dyDescent="0.3">
      <c r="B1417" s="41">
        <f t="shared" si="1256"/>
        <v>232</v>
      </c>
      <c r="C1417" s="42"/>
      <c r="D1417" s="105"/>
      <c r="E1417" s="37"/>
      <c r="F1417" s="34"/>
      <c r="G1417" s="34"/>
      <c r="H1417" s="34"/>
      <c r="I1417" s="34"/>
      <c r="J1417" s="34"/>
      <c r="K1417" s="34"/>
      <c r="L1417" s="34"/>
      <c r="M1417" s="27"/>
      <c r="N1417" s="27"/>
      <c r="O1417" s="27"/>
      <c r="P1417" s="27"/>
      <c r="Q1417" s="27"/>
      <c r="R1417" s="27"/>
      <c r="S1417" s="28"/>
      <c r="T1417" s="28"/>
      <c r="U1417" s="28"/>
      <c r="V1417" s="28"/>
      <c r="W1417" s="28">
        <f t="shared" si="1254"/>
        <v>0</v>
      </c>
      <c r="X1417" s="29">
        <f t="shared" si="1267"/>
        <v>0</v>
      </c>
      <c r="Y1417" s="66"/>
      <c r="Z1417" s="67"/>
      <c r="AA1417" s="67"/>
      <c r="AB1417" s="67"/>
      <c r="AC1417" s="67"/>
      <c r="AD1417" s="67"/>
      <c r="AE1417" s="72">
        <f t="shared" si="1241"/>
        <v>0</v>
      </c>
      <c r="AF1417" s="67"/>
      <c r="AG1417" s="66"/>
      <c r="AH1417" s="67"/>
      <c r="AI1417" s="67"/>
      <c r="AJ1417" s="67"/>
      <c r="AK1417" s="68"/>
      <c r="AL1417" s="66"/>
      <c r="AM1417" s="64">
        <f t="shared" si="1242"/>
        <v>0</v>
      </c>
      <c r="AN1417" s="64">
        <f t="shared" si="1262"/>
        <v>0</v>
      </c>
      <c r="AO1417" s="64">
        <f t="shared" si="1263"/>
        <v>0</v>
      </c>
      <c r="AP1417" s="64">
        <f t="shared" si="1264"/>
        <v>0</v>
      </c>
      <c r="AQ1417" s="64">
        <f t="shared" si="1265"/>
        <v>0</v>
      </c>
      <c r="AR1417" s="64">
        <f t="shared" si="1266"/>
        <v>0</v>
      </c>
      <c r="AS1417" s="68"/>
      <c r="AT1417" s="78"/>
      <c r="AU1417" s="79"/>
      <c r="AV1417" s="79"/>
      <c r="AW1417" s="80"/>
      <c r="AX1417" s="106">
        <f t="shared" si="1243"/>
        <v>0</v>
      </c>
      <c r="AY1417" s="63"/>
      <c r="BA1417" s="36"/>
      <c r="BB1417" s="27">
        <f t="shared" si="1259"/>
        <v>0</v>
      </c>
      <c r="BC1417" s="27">
        <f t="shared" si="1261"/>
        <v>0</v>
      </c>
      <c r="BD1417" s="27"/>
      <c r="BE1417" s="27">
        <f t="shared" si="1244"/>
        <v>0</v>
      </c>
      <c r="BF1417" s="27"/>
      <c r="BG1417" s="27">
        <f t="shared" si="1260"/>
        <v>0</v>
      </c>
      <c r="BH1417" s="1"/>
      <c r="BI1417" s="1"/>
      <c r="BJ1417" s="1"/>
      <c r="BK1417" s="1"/>
      <c r="BL1417" s="1"/>
      <c r="BM1417" s="1"/>
      <c r="BN1417" s="1"/>
      <c r="BO1417" s="1"/>
      <c r="BP1417" s="1"/>
      <c r="BQ1417" s="1"/>
      <c r="BR1417" s="1"/>
      <c r="BS1417" s="38"/>
      <c r="BT1417" s="107">
        <f t="shared" si="1245"/>
        <v>0</v>
      </c>
      <c r="BU1417" s="108">
        <f t="shared" si="1246"/>
        <v>0</v>
      </c>
      <c r="BV1417" s="28">
        <f t="shared" si="1247"/>
        <v>0</v>
      </c>
      <c r="BW1417" s="28">
        <f t="shared" si="1248"/>
        <v>0</v>
      </c>
      <c r="BX1417" s="27"/>
      <c r="BY1417" s="27"/>
      <c r="BZ1417" s="38">
        <f t="shared" si="1249"/>
        <v>0</v>
      </c>
      <c r="CA1417" s="38">
        <f t="shared" si="1250"/>
        <v>0</v>
      </c>
      <c r="CB1417" s="38">
        <f t="shared" si="1257"/>
        <v>0</v>
      </c>
      <c r="CC1417" s="38">
        <f t="shared" si="1257"/>
        <v>0</v>
      </c>
      <c r="CD1417" s="38">
        <f t="shared" si="1252"/>
        <v>0</v>
      </c>
      <c r="CE1417" s="27"/>
      <c r="CF1417" s="27"/>
      <c r="CG1417" s="27"/>
      <c r="CH1417" s="27"/>
      <c r="CI1417" s="126"/>
      <c r="CJ1417" s="116"/>
      <c r="CK1417" s="27"/>
      <c r="CL1417" s="116"/>
      <c r="CM1417" s="27"/>
      <c r="CN1417" s="116"/>
      <c r="CO1417" s="27"/>
      <c r="CP1417" s="27"/>
      <c r="CQ1417" s="27">
        <f t="shared" si="1258"/>
        <v>0</v>
      </c>
      <c r="CR1417" s="27"/>
      <c r="CS1417" s="27">
        <f t="shared" si="1255"/>
        <v>0</v>
      </c>
      <c r="CT1417" s="27"/>
      <c r="CU1417" s="27"/>
      <c r="CV1417" s="86">
        <f t="shared" si="1268"/>
        <v>0</v>
      </c>
      <c r="CW1417" s="86">
        <f t="shared" si="1253"/>
        <v>0</v>
      </c>
    </row>
    <row r="1418" spans="2:101" customFormat="1" outlineLevel="2" x14ac:dyDescent="0.3">
      <c r="B1418" s="41">
        <f t="shared" si="1256"/>
        <v>233</v>
      </c>
      <c r="C1418" s="42"/>
      <c r="D1418" s="105"/>
      <c r="E1418" s="37"/>
      <c r="F1418" s="34"/>
      <c r="G1418" s="34"/>
      <c r="H1418" s="34"/>
      <c r="I1418" s="34"/>
      <c r="J1418" s="34"/>
      <c r="K1418" s="34"/>
      <c r="L1418" s="34"/>
      <c r="M1418" s="27"/>
      <c r="N1418" s="27"/>
      <c r="O1418" s="27"/>
      <c r="P1418" s="27"/>
      <c r="Q1418" s="27"/>
      <c r="R1418" s="27"/>
      <c r="S1418" s="28"/>
      <c r="T1418" s="28"/>
      <c r="U1418" s="28"/>
      <c r="V1418" s="28"/>
      <c r="W1418" s="28">
        <f t="shared" si="1254"/>
        <v>0</v>
      </c>
      <c r="X1418" s="29">
        <f t="shared" si="1267"/>
        <v>0</v>
      </c>
      <c r="Y1418" s="66"/>
      <c r="Z1418" s="67"/>
      <c r="AA1418" s="67"/>
      <c r="AB1418" s="67"/>
      <c r="AC1418" s="67"/>
      <c r="AD1418" s="67"/>
      <c r="AE1418" s="72">
        <f t="shared" si="1241"/>
        <v>0</v>
      </c>
      <c r="AF1418" s="67"/>
      <c r="AG1418" s="66"/>
      <c r="AH1418" s="67"/>
      <c r="AI1418" s="67"/>
      <c r="AJ1418" s="67"/>
      <c r="AK1418" s="68"/>
      <c r="AL1418" s="66"/>
      <c r="AM1418" s="64">
        <f t="shared" si="1242"/>
        <v>0</v>
      </c>
      <c r="AN1418" s="64">
        <f t="shared" si="1262"/>
        <v>0</v>
      </c>
      <c r="AO1418" s="64">
        <f t="shared" si="1263"/>
        <v>0</v>
      </c>
      <c r="AP1418" s="64">
        <f t="shared" si="1264"/>
        <v>0</v>
      </c>
      <c r="AQ1418" s="64">
        <f t="shared" si="1265"/>
        <v>0</v>
      </c>
      <c r="AR1418" s="64">
        <f t="shared" si="1266"/>
        <v>0</v>
      </c>
      <c r="AS1418" s="68"/>
      <c r="AT1418" s="78"/>
      <c r="AU1418" s="79"/>
      <c r="AV1418" s="79"/>
      <c r="AW1418" s="80"/>
      <c r="AX1418" s="106">
        <f t="shared" si="1243"/>
        <v>0</v>
      </c>
      <c r="AY1418" s="63"/>
      <c r="BA1418" s="36"/>
      <c r="BB1418" s="27">
        <f t="shared" si="1259"/>
        <v>0</v>
      </c>
      <c r="BC1418" s="27">
        <f t="shared" si="1261"/>
        <v>0</v>
      </c>
      <c r="BD1418" s="27"/>
      <c r="BE1418" s="27">
        <f t="shared" si="1244"/>
        <v>0</v>
      </c>
      <c r="BF1418" s="27"/>
      <c r="BG1418" s="27">
        <f t="shared" si="1260"/>
        <v>0</v>
      </c>
      <c r="BH1418" s="1"/>
      <c r="BI1418" s="1"/>
      <c r="BJ1418" s="1"/>
      <c r="BK1418" s="1"/>
      <c r="BL1418" s="1"/>
      <c r="BM1418" s="1"/>
      <c r="BN1418" s="1"/>
      <c r="BO1418" s="1"/>
      <c r="BP1418" s="1"/>
      <c r="BQ1418" s="1"/>
      <c r="BR1418" s="1"/>
      <c r="BS1418" s="38"/>
      <c r="BT1418" s="107">
        <f t="shared" si="1245"/>
        <v>0</v>
      </c>
      <c r="BU1418" s="108">
        <f t="shared" si="1246"/>
        <v>0</v>
      </c>
      <c r="BV1418" s="28">
        <f t="shared" si="1247"/>
        <v>0</v>
      </c>
      <c r="BW1418" s="28">
        <f t="shared" si="1248"/>
        <v>0</v>
      </c>
      <c r="BX1418" s="27"/>
      <c r="BY1418" s="27"/>
      <c r="BZ1418" s="38">
        <f t="shared" si="1249"/>
        <v>0</v>
      </c>
      <c r="CA1418" s="38">
        <f t="shared" si="1250"/>
        <v>0</v>
      </c>
      <c r="CB1418" s="38">
        <f t="shared" si="1257"/>
        <v>0</v>
      </c>
      <c r="CC1418" s="38">
        <f t="shared" si="1257"/>
        <v>0</v>
      </c>
      <c r="CD1418" s="38">
        <f t="shared" si="1252"/>
        <v>0</v>
      </c>
      <c r="CE1418" s="27"/>
      <c r="CF1418" s="27"/>
      <c r="CG1418" s="27"/>
      <c r="CH1418" s="27"/>
      <c r="CI1418" s="126"/>
      <c r="CJ1418" s="116"/>
      <c r="CK1418" s="27"/>
      <c r="CL1418" s="116"/>
      <c r="CM1418" s="27"/>
      <c r="CN1418" s="116"/>
      <c r="CO1418" s="27"/>
      <c r="CP1418" s="27"/>
      <c r="CQ1418" s="27">
        <f t="shared" si="1258"/>
        <v>0</v>
      </c>
      <c r="CR1418" s="27"/>
      <c r="CS1418" s="27">
        <f t="shared" si="1255"/>
        <v>0</v>
      </c>
      <c r="CT1418" s="27"/>
      <c r="CU1418" s="27"/>
      <c r="CV1418" s="86">
        <f t="shared" si="1268"/>
        <v>0</v>
      </c>
      <c r="CW1418" s="86">
        <f t="shared" si="1253"/>
        <v>0</v>
      </c>
    </row>
    <row r="1419" spans="2:101" customFormat="1" outlineLevel="2" x14ac:dyDescent="0.3">
      <c r="B1419" s="41">
        <f t="shared" si="1256"/>
        <v>234</v>
      </c>
      <c r="C1419" s="42"/>
      <c r="D1419" s="105"/>
      <c r="E1419" s="37"/>
      <c r="F1419" s="34"/>
      <c r="G1419" s="34"/>
      <c r="H1419" s="34"/>
      <c r="I1419" s="34"/>
      <c r="J1419" s="34"/>
      <c r="K1419" s="34"/>
      <c r="L1419" s="34"/>
      <c r="M1419" s="27"/>
      <c r="N1419" s="27"/>
      <c r="O1419" s="27"/>
      <c r="P1419" s="27"/>
      <c r="Q1419" s="27"/>
      <c r="R1419" s="27"/>
      <c r="S1419" s="28"/>
      <c r="T1419" s="28"/>
      <c r="U1419" s="28"/>
      <c r="V1419" s="28"/>
      <c r="W1419" s="28">
        <f t="shared" si="1254"/>
        <v>0</v>
      </c>
      <c r="X1419" s="29">
        <f t="shared" si="1267"/>
        <v>0</v>
      </c>
      <c r="Y1419" s="66"/>
      <c r="Z1419" s="67"/>
      <c r="AA1419" s="67"/>
      <c r="AB1419" s="67"/>
      <c r="AC1419" s="67"/>
      <c r="AD1419" s="67"/>
      <c r="AE1419" s="72">
        <f t="shared" si="1241"/>
        <v>0</v>
      </c>
      <c r="AF1419" s="67"/>
      <c r="AG1419" s="66"/>
      <c r="AH1419" s="67"/>
      <c r="AI1419" s="67"/>
      <c r="AJ1419" s="67"/>
      <c r="AK1419" s="68"/>
      <c r="AL1419" s="66"/>
      <c r="AM1419" s="64">
        <f t="shared" si="1242"/>
        <v>0</v>
      </c>
      <c r="AN1419" s="64">
        <f t="shared" si="1262"/>
        <v>0</v>
      </c>
      <c r="AO1419" s="64">
        <f t="shared" si="1263"/>
        <v>0</v>
      </c>
      <c r="AP1419" s="64">
        <f t="shared" si="1264"/>
        <v>0</v>
      </c>
      <c r="AQ1419" s="64">
        <f t="shared" si="1265"/>
        <v>0</v>
      </c>
      <c r="AR1419" s="64">
        <f t="shared" si="1266"/>
        <v>0</v>
      </c>
      <c r="AS1419" s="68"/>
      <c r="AT1419" s="78"/>
      <c r="AU1419" s="79"/>
      <c r="AV1419" s="79"/>
      <c r="AW1419" s="80"/>
      <c r="AX1419" s="106">
        <f t="shared" si="1243"/>
        <v>0</v>
      </c>
      <c r="AY1419" s="63"/>
      <c r="BA1419" s="36"/>
      <c r="BB1419" s="27">
        <f t="shared" si="1259"/>
        <v>0</v>
      </c>
      <c r="BC1419" s="27">
        <f t="shared" si="1261"/>
        <v>0</v>
      </c>
      <c r="BD1419" s="27"/>
      <c r="BE1419" s="27">
        <f t="shared" si="1244"/>
        <v>0</v>
      </c>
      <c r="BF1419" s="27"/>
      <c r="BG1419" s="27">
        <f t="shared" si="1260"/>
        <v>0</v>
      </c>
      <c r="BH1419" s="1"/>
      <c r="BI1419" s="1"/>
      <c r="BJ1419" s="1"/>
      <c r="BK1419" s="1"/>
      <c r="BL1419" s="1"/>
      <c r="BM1419" s="1"/>
      <c r="BN1419" s="1"/>
      <c r="BO1419" s="1"/>
      <c r="BP1419" s="1"/>
      <c r="BQ1419" s="1"/>
      <c r="BR1419" s="1"/>
      <c r="BS1419" s="38"/>
      <c r="BT1419" s="107">
        <f t="shared" si="1245"/>
        <v>0</v>
      </c>
      <c r="BU1419" s="108">
        <f t="shared" si="1246"/>
        <v>0</v>
      </c>
      <c r="BV1419" s="28">
        <f t="shared" si="1247"/>
        <v>0</v>
      </c>
      <c r="BW1419" s="28">
        <f t="shared" si="1248"/>
        <v>0</v>
      </c>
      <c r="BX1419" s="27"/>
      <c r="BY1419" s="27"/>
      <c r="BZ1419" s="38">
        <f t="shared" si="1249"/>
        <v>0</v>
      </c>
      <c r="CA1419" s="38">
        <f t="shared" si="1250"/>
        <v>0</v>
      </c>
      <c r="CB1419" s="38">
        <f t="shared" si="1257"/>
        <v>0</v>
      </c>
      <c r="CC1419" s="38">
        <f t="shared" si="1257"/>
        <v>0</v>
      </c>
      <c r="CD1419" s="38">
        <f t="shared" si="1252"/>
        <v>0</v>
      </c>
      <c r="CE1419" s="27"/>
      <c r="CF1419" s="27"/>
      <c r="CG1419" s="27"/>
      <c r="CH1419" s="27"/>
      <c r="CI1419" s="126"/>
      <c r="CJ1419" s="116"/>
      <c r="CK1419" s="27"/>
      <c r="CL1419" s="116"/>
      <c r="CM1419" s="27"/>
      <c r="CN1419" s="116"/>
      <c r="CO1419" s="27"/>
      <c r="CP1419" s="27"/>
      <c r="CQ1419" s="27">
        <f t="shared" si="1258"/>
        <v>0</v>
      </c>
      <c r="CR1419" s="27"/>
      <c r="CS1419" s="27">
        <f t="shared" si="1255"/>
        <v>0</v>
      </c>
      <c r="CT1419" s="27"/>
      <c r="CU1419" s="27"/>
      <c r="CV1419" s="86">
        <f t="shared" si="1268"/>
        <v>0</v>
      </c>
      <c r="CW1419" s="86">
        <f t="shared" si="1253"/>
        <v>0</v>
      </c>
    </row>
    <row r="1420" spans="2:101" customFormat="1" outlineLevel="2" x14ac:dyDescent="0.3">
      <c r="B1420" s="41">
        <f t="shared" si="1256"/>
        <v>235</v>
      </c>
      <c r="C1420" s="42"/>
      <c r="D1420" s="105"/>
      <c r="E1420" s="37"/>
      <c r="F1420" s="34"/>
      <c r="G1420" s="34"/>
      <c r="H1420" s="34"/>
      <c r="I1420" s="34"/>
      <c r="J1420" s="34"/>
      <c r="K1420" s="34"/>
      <c r="L1420" s="34"/>
      <c r="M1420" s="27"/>
      <c r="N1420" s="27"/>
      <c r="O1420" s="27"/>
      <c r="P1420" s="27"/>
      <c r="Q1420" s="27"/>
      <c r="R1420" s="27"/>
      <c r="S1420" s="28"/>
      <c r="T1420" s="28"/>
      <c r="U1420" s="28"/>
      <c r="V1420" s="28"/>
      <c r="W1420" s="28">
        <f t="shared" si="1254"/>
        <v>0</v>
      </c>
      <c r="X1420" s="29">
        <f t="shared" si="1267"/>
        <v>0</v>
      </c>
      <c r="Y1420" s="66"/>
      <c r="Z1420" s="67"/>
      <c r="AA1420" s="67"/>
      <c r="AB1420" s="67"/>
      <c r="AC1420" s="67"/>
      <c r="AD1420" s="67"/>
      <c r="AE1420" s="72">
        <f t="shared" si="1241"/>
        <v>0</v>
      </c>
      <c r="AF1420" s="67"/>
      <c r="AG1420" s="66"/>
      <c r="AH1420" s="67"/>
      <c r="AI1420" s="67"/>
      <c r="AJ1420" s="67"/>
      <c r="AK1420" s="68"/>
      <c r="AL1420" s="66"/>
      <c r="AM1420" s="64">
        <f t="shared" si="1242"/>
        <v>0</v>
      </c>
      <c r="AN1420" s="64">
        <f t="shared" si="1262"/>
        <v>0</v>
      </c>
      <c r="AO1420" s="64">
        <f t="shared" si="1263"/>
        <v>0</v>
      </c>
      <c r="AP1420" s="64">
        <f t="shared" si="1264"/>
        <v>0</v>
      </c>
      <c r="AQ1420" s="64">
        <f t="shared" si="1265"/>
        <v>0</v>
      </c>
      <c r="AR1420" s="64">
        <f t="shared" si="1266"/>
        <v>0</v>
      </c>
      <c r="AS1420" s="68"/>
      <c r="AT1420" s="78"/>
      <c r="AU1420" s="79"/>
      <c r="AV1420" s="79"/>
      <c r="AW1420" s="80"/>
      <c r="AX1420" s="106">
        <f t="shared" si="1243"/>
        <v>0</v>
      </c>
      <c r="AY1420" s="63"/>
      <c r="BA1420" s="36"/>
      <c r="BB1420" s="27">
        <f t="shared" si="1259"/>
        <v>0</v>
      </c>
      <c r="BC1420" s="27">
        <f t="shared" si="1261"/>
        <v>0</v>
      </c>
      <c r="BD1420" s="27"/>
      <c r="BE1420" s="27">
        <f t="shared" si="1244"/>
        <v>0</v>
      </c>
      <c r="BF1420" s="27"/>
      <c r="BG1420" s="27">
        <f t="shared" si="1260"/>
        <v>0</v>
      </c>
      <c r="BH1420" s="1"/>
      <c r="BI1420" s="1"/>
      <c r="BJ1420" s="1"/>
      <c r="BK1420" s="1"/>
      <c r="BL1420" s="1"/>
      <c r="BM1420" s="1"/>
      <c r="BN1420" s="1"/>
      <c r="BO1420" s="1"/>
      <c r="BP1420" s="1"/>
      <c r="BQ1420" s="1"/>
      <c r="BR1420" s="1"/>
      <c r="BS1420" s="38"/>
      <c r="BT1420" s="107">
        <f t="shared" si="1245"/>
        <v>0</v>
      </c>
      <c r="BU1420" s="108">
        <f t="shared" si="1246"/>
        <v>0</v>
      </c>
      <c r="BV1420" s="28">
        <f t="shared" si="1247"/>
        <v>0</v>
      </c>
      <c r="BW1420" s="28">
        <f t="shared" si="1248"/>
        <v>0</v>
      </c>
      <c r="BX1420" s="27"/>
      <c r="BY1420" s="27"/>
      <c r="BZ1420" s="38">
        <f t="shared" si="1249"/>
        <v>0</v>
      </c>
      <c r="CA1420" s="38">
        <f t="shared" si="1250"/>
        <v>0</v>
      </c>
      <c r="CB1420" s="38">
        <f t="shared" si="1257"/>
        <v>0</v>
      </c>
      <c r="CC1420" s="38">
        <f t="shared" si="1257"/>
        <v>0</v>
      </c>
      <c r="CD1420" s="38">
        <f t="shared" si="1252"/>
        <v>0</v>
      </c>
      <c r="CE1420" s="27"/>
      <c r="CF1420" s="27"/>
      <c r="CG1420" s="27"/>
      <c r="CH1420" s="27"/>
      <c r="CI1420" s="126"/>
      <c r="CJ1420" s="116"/>
      <c r="CK1420" s="27"/>
      <c r="CL1420" s="116"/>
      <c r="CM1420" s="27"/>
      <c r="CN1420" s="116"/>
      <c r="CO1420" s="27"/>
      <c r="CP1420" s="27"/>
      <c r="CQ1420" s="27">
        <f t="shared" si="1258"/>
        <v>0</v>
      </c>
      <c r="CR1420" s="27"/>
      <c r="CS1420" s="27">
        <f t="shared" si="1255"/>
        <v>0</v>
      </c>
      <c r="CT1420" s="27"/>
      <c r="CU1420" s="27"/>
      <c r="CV1420" s="86">
        <f t="shared" si="1268"/>
        <v>0</v>
      </c>
      <c r="CW1420" s="86">
        <f t="shared" si="1253"/>
        <v>0</v>
      </c>
    </row>
    <row r="1421" spans="2:101" customFormat="1" outlineLevel="2" x14ac:dyDescent="0.3">
      <c r="B1421" s="41">
        <f t="shared" si="1256"/>
        <v>236</v>
      </c>
      <c r="C1421" s="42"/>
      <c r="D1421" s="105"/>
      <c r="E1421" s="37"/>
      <c r="F1421" s="34"/>
      <c r="G1421" s="34"/>
      <c r="H1421" s="34"/>
      <c r="I1421" s="34"/>
      <c r="J1421" s="34"/>
      <c r="K1421" s="34"/>
      <c r="L1421" s="34"/>
      <c r="M1421" s="27"/>
      <c r="N1421" s="27"/>
      <c r="O1421" s="27"/>
      <c r="P1421" s="27"/>
      <c r="Q1421" s="27"/>
      <c r="R1421" s="27"/>
      <c r="S1421" s="28"/>
      <c r="T1421" s="28"/>
      <c r="U1421" s="28"/>
      <c r="V1421" s="28"/>
      <c r="W1421" s="28">
        <f t="shared" si="1254"/>
        <v>0</v>
      </c>
      <c r="X1421" s="29">
        <f t="shared" si="1267"/>
        <v>0</v>
      </c>
      <c r="Y1421" s="66"/>
      <c r="Z1421" s="67"/>
      <c r="AA1421" s="67"/>
      <c r="AB1421" s="67"/>
      <c r="AC1421" s="67"/>
      <c r="AD1421" s="67"/>
      <c r="AE1421" s="72">
        <f t="shared" si="1241"/>
        <v>0</v>
      </c>
      <c r="AF1421" s="67"/>
      <c r="AG1421" s="66"/>
      <c r="AH1421" s="67"/>
      <c r="AI1421" s="67"/>
      <c r="AJ1421" s="67"/>
      <c r="AK1421" s="68"/>
      <c r="AL1421" s="66"/>
      <c r="AM1421" s="64">
        <f t="shared" si="1242"/>
        <v>0</v>
      </c>
      <c r="AN1421" s="64">
        <f t="shared" si="1262"/>
        <v>0</v>
      </c>
      <c r="AO1421" s="64">
        <f t="shared" si="1263"/>
        <v>0</v>
      </c>
      <c r="AP1421" s="64">
        <f t="shared" si="1264"/>
        <v>0</v>
      </c>
      <c r="AQ1421" s="64">
        <f t="shared" si="1265"/>
        <v>0</v>
      </c>
      <c r="AR1421" s="64">
        <f t="shared" si="1266"/>
        <v>0</v>
      </c>
      <c r="AS1421" s="68"/>
      <c r="AT1421" s="78"/>
      <c r="AU1421" s="79"/>
      <c r="AV1421" s="79"/>
      <c r="AW1421" s="80"/>
      <c r="AX1421" s="106">
        <f t="shared" si="1243"/>
        <v>0</v>
      </c>
      <c r="AY1421" s="63"/>
      <c r="BA1421" s="36"/>
      <c r="BB1421" s="27">
        <f t="shared" si="1259"/>
        <v>0</v>
      </c>
      <c r="BC1421" s="27">
        <f t="shared" si="1261"/>
        <v>0</v>
      </c>
      <c r="BD1421" s="27"/>
      <c r="BE1421" s="27">
        <f t="shared" si="1244"/>
        <v>0</v>
      </c>
      <c r="BF1421" s="27"/>
      <c r="BG1421" s="27">
        <f t="shared" si="1260"/>
        <v>0</v>
      </c>
      <c r="BH1421" s="1"/>
      <c r="BI1421" s="1"/>
      <c r="BJ1421" s="1"/>
      <c r="BK1421" s="1"/>
      <c r="BL1421" s="1"/>
      <c r="BM1421" s="1"/>
      <c r="BN1421" s="1"/>
      <c r="BO1421" s="1"/>
      <c r="BP1421" s="1"/>
      <c r="BQ1421" s="1"/>
      <c r="BR1421" s="1"/>
      <c r="BS1421" s="38"/>
      <c r="BT1421" s="107">
        <f t="shared" si="1245"/>
        <v>0</v>
      </c>
      <c r="BU1421" s="108">
        <f t="shared" si="1246"/>
        <v>0</v>
      </c>
      <c r="BV1421" s="28">
        <f t="shared" si="1247"/>
        <v>0</v>
      </c>
      <c r="BW1421" s="28">
        <f t="shared" si="1248"/>
        <v>0</v>
      </c>
      <c r="BX1421" s="27"/>
      <c r="BY1421" s="27"/>
      <c r="BZ1421" s="38">
        <f t="shared" si="1249"/>
        <v>0</v>
      </c>
      <c r="CA1421" s="38">
        <f t="shared" si="1250"/>
        <v>0</v>
      </c>
      <c r="CB1421" s="38">
        <f t="shared" si="1257"/>
        <v>0</v>
      </c>
      <c r="CC1421" s="38">
        <f t="shared" si="1257"/>
        <v>0</v>
      </c>
      <c r="CD1421" s="38">
        <f t="shared" si="1252"/>
        <v>0</v>
      </c>
      <c r="CE1421" s="27"/>
      <c r="CF1421" s="27"/>
      <c r="CG1421" s="27"/>
      <c r="CH1421" s="27"/>
      <c r="CI1421" s="126"/>
      <c r="CJ1421" s="116"/>
      <c r="CK1421" s="27"/>
      <c r="CL1421" s="116"/>
      <c r="CM1421" s="27"/>
      <c r="CN1421" s="116"/>
      <c r="CO1421" s="27"/>
      <c r="CP1421" s="27"/>
      <c r="CQ1421" s="27">
        <f t="shared" si="1258"/>
        <v>0</v>
      </c>
      <c r="CR1421" s="27"/>
      <c r="CS1421" s="27">
        <f t="shared" si="1255"/>
        <v>0</v>
      </c>
      <c r="CT1421" s="27"/>
      <c r="CU1421" s="27"/>
      <c r="CV1421" s="86">
        <f t="shared" si="1268"/>
        <v>0</v>
      </c>
      <c r="CW1421" s="86">
        <f t="shared" si="1253"/>
        <v>0</v>
      </c>
    </row>
    <row r="1422" spans="2:101" customFormat="1" outlineLevel="2" x14ac:dyDescent="0.3">
      <c r="B1422" s="41">
        <f t="shared" si="1256"/>
        <v>237</v>
      </c>
      <c r="C1422" s="42"/>
      <c r="D1422" s="105"/>
      <c r="E1422" s="37"/>
      <c r="F1422" s="34"/>
      <c r="G1422" s="34"/>
      <c r="H1422" s="34"/>
      <c r="I1422" s="34"/>
      <c r="J1422" s="34"/>
      <c r="K1422" s="34"/>
      <c r="L1422" s="34"/>
      <c r="M1422" s="27"/>
      <c r="N1422" s="27"/>
      <c r="O1422" s="27"/>
      <c r="P1422" s="27"/>
      <c r="Q1422" s="27"/>
      <c r="R1422" s="27"/>
      <c r="S1422" s="28"/>
      <c r="T1422" s="28"/>
      <c r="U1422" s="28"/>
      <c r="V1422" s="28"/>
      <c r="W1422" s="28">
        <f t="shared" si="1254"/>
        <v>0</v>
      </c>
      <c r="X1422" s="29">
        <f t="shared" si="1267"/>
        <v>0</v>
      </c>
      <c r="Y1422" s="66"/>
      <c r="Z1422" s="67"/>
      <c r="AA1422" s="67"/>
      <c r="AB1422" s="67"/>
      <c r="AC1422" s="67"/>
      <c r="AD1422" s="67"/>
      <c r="AE1422" s="72">
        <f t="shared" si="1241"/>
        <v>0</v>
      </c>
      <c r="AF1422" s="67"/>
      <c r="AG1422" s="66"/>
      <c r="AH1422" s="67"/>
      <c r="AI1422" s="67"/>
      <c r="AJ1422" s="67"/>
      <c r="AK1422" s="68"/>
      <c r="AL1422" s="66"/>
      <c r="AM1422" s="64">
        <f t="shared" si="1242"/>
        <v>0</v>
      </c>
      <c r="AN1422" s="64">
        <f t="shared" si="1262"/>
        <v>0</v>
      </c>
      <c r="AO1422" s="64">
        <f t="shared" si="1263"/>
        <v>0</v>
      </c>
      <c r="AP1422" s="64">
        <f t="shared" si="1264"/>
        <v>0</v>
      </c>
      <c r="AQ1422" s="64">
        <f t="shared" si="1265"/>
        <v>0</v>
      </c>
      <c r="AR1422" s="64">
        <f t="shared" si="1266"/>
        <v>0</v>
      </c>
      <c r="AS1422" s="68"/>
      <c r="AT1422" s="78"/>
      <c r="AU1422" s="79"/>
      <c r="AV1422" s="79"/>
      <c r="AW1422" s="80"/>
      <c r="AX1422" s="106">
        <f t="shared" si="1243"/>
        <v>0</v>
      </c>
      <c r="AY1422" s="63"/>
      <c r="BA1422" s="36"/>
      <c r="BB1422" s="27">
        <f t="shared" si="1259"/>
        <v>0</v>
      </c>
      <c r="BC1422" s="27">
        <f t="shared" si="1261"/>
        <v>0</v>
      </c>
      <c r="BD1422" s="27"/>
      <c r="BE1422" s="27">
        <f t="shared" si="1244"/>
        <v>0</v>
      </c>
      <c r="BF1422" s="27"/>
      <c r="BG1422" s="27">
        <f t="shared" si="1260"/>
        <v>0</v>
      </c>
      <c r="BH1422" s="1"/>
      <c r="BI1422" s="1"/>
      <c r="BJ1422" s="1"/>
      <c r="BK1422" s="1"/>
      <c r="BL1422" s="1"/>
      <c r="BM1422" s="1"/>
      <c r="BN1422" s="1"/>
      <c r="BO1422" s="1"/>
      <c r="BP1422" s="1"/>
      <c r="BQ1422" s="1"/>
      <c r="BR1422" s="1"/>
      <c r="BS1422" s="38"/>
      <c r="BT1422" s="107">
        <f t="shared" si="1245"/>
        <v>0</v>
      </c>
      <c r="BU1422" s="108">
        <f t="shared" si="1246"/>
        <v>0</v>
      </c>
      <c r="BV1422" s="28">
        <f t="shared" si="1247"/>
        <v>0</v>
      </c>
      <c r="BW1422" s="28">
        <f t="shared" si="1248"/>
        <v>0</v>
      </c>
      <c r="BX1422" s="27"/>
      <c r="BY1422" s="27"/>
      <c r="BZ1422" s="38">
        <f t="shared" si="1249"/>
        <v>0</v>
      </c>
      <c r="CA1422" s="38">
        <f t="shared" si="1250"/>
        <v>0</v>
      </c>
      <c r="CB1422" s="38">
        <f t="shared" si="1257"/>
        <v>0</v>
      </c>
      <c r="CC1422" s="38">
        <f t="shared" si="1257"/>
        <v>0</v>
      </c>
      <c r="CD1422" s="38">
        <f t="shared" si="1252"/>
        <v>0</v>
      </c>
      <c r="CE1422" s="27"/>
      <c r="CF1422" s="27"/>
      <c r="CG1422" s="27"/>
      <c r="CH1422" s="27"/>
      <c r="CI1422" s="126"/>
      <c r="CJ1422" s="116"/>
      <c r="CK1422" s="27"/>
      <c r="CL1422" s="116"/>
      <c r="CM1422" s="27"/>
      <c r="CN1422" s="116"/>
      <c r="CO1422" s="27"/>
      <c r="CP1422" s="27"/>
      <c r="CQ1422" s="27">
        <f t="shared" si="1258"/>
        <v>0</v>
      </c>
      <c r="CR1422" s="27"/>
      <c r="CS1422" s="27">
        <f t="shared" si="1255"/>
        <v>0</v>
      </c>
      <c r="CT1422" s="27"/>
      <c r="CU1422" s="27"/>
      <c r="CV1422" s="86">
        <f t="shared" si="1268"/>
        <v>0</v>
      </c>
      <c r="CW1422" s="86">
        <f t="shared" si="1253"/>
        <v>0</v>
      </c>
    </row>
    <row r="1423" spans="2:101" customFormat="1" outlineLevel="2" x14ac:dyDescent="0.3">
      <c r="B1423" s="41">
        <f t="shared" si="1256"/>
        <v>238</v>
      </c>
      <c r="C1423" s="42"/>
      <c r="D1423" s="105"/>
      <c r="E1423" s="37"/>
      <c r="F1423" s="34"/>
      <c r="G1423" s="34"/>
      <c r="H1423" s="34"/>
      <c r="I1423" s="34"/>
      <c r="J1423" s="34"/>
      <c r="K1423" s="34"/>
      <c r="L1423" s="34"/>
      <c r="M1423" s="27"/>
      <c r="N1423" s="27"/>
      <c r="O1423" s="27"/>
      <c r="P1423" s="27"/>
      <c r="Q1423" s="27"/>
      <c r="R1423" s="27"/>
      <c r="S1423" s="28"/>
      <c r="T1423" s="28"/>
      <c r="U1423" s="28"/>
      <c r="V1423" s="28"/>
      <c r="W1423" s="28">
        <f t="shared" si="1254"/>
        <v>0</v>
      </c>
      <c r="X1423" s="29">
        <f t="shared" si="1267"/>
        <v>0</v>
      </c>
      <c r="Y1423" s="66"/>
      <c r="Z1423" s="67"/>
      <c r="AA1423" s="67"/>
      <c r="AB1423" s="67"/>
      <c r="AC1423" s="67"/>
      <c r="AD1423" s="67"/>
      <c r="AE1423" s="72">
        <f t="shared" si="1241"/>
        <v>0</v>
      </c>
      <c r="AF1423" s="67"/>
      <c r="AG1423" s="66"/>
      <c r="AH1423" s="67"/>
      <c r="AI1423" s="67"/>
      <c r="AJ1423" s="67"/>
      <c r="AK1423" s="68"/>
      <c r="AL1423" s="66"/>
      <c r="AM1423" s="64">
        <f t="shared" si="1242"/>
        <v>0</v>
      </c>
      <c r="AN1423" s="64">
        <f t="shared" si="1262"/>
        <v>0</v>
      </c>
      <c r="AO1423" s="64">
        <f t="shared" si="1263"/>
        <v>0</v>
      </c>
      <c r="AP1423" s="64">
        <f t="shared" si="1264"/>
        <v>0</v>
      </c>
      <c r="AQ1423" s="64">
        <f t="shared" si="1265"/>
        <v>0</v>
      </c>
      <c r="AR1423" s="64">
        <f t="shared" si="1266"/>
        <v>0</v>
      </c>
      <c r="AS1423" s="68"/>
      <c r="AT1423" s="78"/>
      <c r="AU1423" s="79"/>
      <c r="AV1423" s="79"/>
      <c r="AW1423" s="80"/>
      <c r="AX1423" s="106">
        <f t="shared" si="1243"/>
        <v>0</v>
      </c>
      <c r="AY1423" s="63"/>
      <c r="BA1423" s="36"/>
      <c r="BB1423" s="27">
        <f t="shared" si="1259"/>
        <v>0</v>
      </c>
      <c r="BC1423" s="27">
        <f t="shared" si="1261"/>
        <v>0</v>
      </c>
      <c r="BD1423" s="27"/>
      <c r="BE1423" s="27">
        <f t="shared" si="1244"/>
        <v>0</v>
      </c>
      <c r="BF1423" s="27"/>
      <c r="BG1423" s="27">
        <f t="shared" si="1260"/>
        <v>0</v>
      </c>
      <c r="BH1423" s="1"/>
      <c r="BI1423" s="1"/>
      <c r="BJ1423" s="1"/>
      <c r="BK1423" s="1"/>
      <c r="BL1423" s="1"/>
      <c r="BM1423" s="1"/>
      <c r="BN1423" s="1"/>
      <c r="BO1423" s="1"/>
      <c r="BP1423" s="1"/>
      <c r="BQ1423" s="1"/>
      <c r="BR1423" s="1"/>
      <c r="BS1423" s="38"/>
      <c r="BT1423" s="107">
        <f t="shared" si="1245"/>
        <v>0</v>
      </c>
      <c r="BU1423" s="108">
        <f t="shared" si="1246"/>
        <v>0</v>
      </c>
      <c r="BV1423" s="28">
        <f t="shared" si="1247"/>
        <v>0</v>
      </c>
      <c r="BW1423" s="28">
        <f t="shared" si="1248"/>
        <v>0</v>
      </c>
      <c r="BX1423" s="27"/>
      <c r="BY1423" s="27"/>
      <c r="BZ1423" s="38">
        <f t="shared" si="1249"/>
        <v>0</v>
      </c>
      <c r="CA1423" s="38">
        <f t="shared" si="1250"/>
        <v>0</v>
      </c>
      <c r="CB1423" s="38">
        <f t="shared" si="1257"/>
        <v>0</v>
      </c>
      <c r="CC1423" s="38">
        <f t="shared" si="1257"/>
        <v>0</v>
      </c>
      <c r="CD1423" s="38">
        <f t="shared" si="1252"/>
        <v>0</v>
      </c>
      <c r="CE1423" s="27"/>
      <c r="CF1423" s="27"/>
      <c r="CG1423" s="27"/>
      <c r="CH1423" s="27"/>
      <c r="CI1423" s="126"/>
      <c r="CJ1423" s="116"/>
      <c r="CK1423" s="27"/>
      <c r="CL1423" s="116"/>
      <c r="CM1423" s="27"/>
      <c r="CN1423" s="116"/>
      <c r="CO1423" s="27"/>
      <c r="CP1423" s="27"/>
      <c r="CQ1423" s="27">
        <f t="shared" si="1258"/>
        <v>0</v>
      </c>
      <c r="CR1423" s="27"/>
      <c r="CS1423" s="27">
        <f t="shared" si="1255"/>
        <v>0</v>
      </c>
      <c r="CT1423" s="27"/>
      <c r="CU1423" s="27"/>
      <c r="CV1423" s="86">
        <f t="shared" si="1268"/>
        <v>0</v>
      </c>
      <c r="CW1423" s="86">
        <f t="shared" si="1253"/>
        <v>0</v>
      </c>
    </row>
    <row r="1424" spans="2:101" customFormat="1" outlineLevel="2" x14ac:dyDescent="0.3">
      <c r="B1424" s="41">
        <f t="shared" si="1256"/>
        <v>239</v>
      </c>
      <c r="C1424" s="42"/>
      <c r="D1424" s="105"/>
      <c r="E1424" s="37"/>
      <c r="F1424" s="34"/>
      <c r="G1424" s="34"/>
      <c r="H1424" s="34"/>
      <c r="I1424" s="34"/>
      <c r="J1424" s="34"/>
      <c r="K1424" s="34"/>
      <c r="L1424" s="34"/>
      <c r="M1424" s="27"/>
      <c r="N1424" s="27"/>
      <c r="O1424" s="27"/>
      <c r="P1424" s="27"/>
      <c r="Q1424" s="27"/>
      <c r="R1424" s="27"/>
      <c r="S1424" s="28"/>
      <c r="T1424" s="28"/>
      <c r="U1424" s="28"/>
      <c r="V1424" s="28"/>
      <c r="W1424" s="28">
        <f t="shared" si="1254"/>
        <v>0</v>
      </c>
      <c r="X1424" s="29">
        <f t="shared" si="1267"/>
        <v>0</v>
      </c>
      <c r="Y1424" s="66"/>
      <c r="Z1424" s="67"/>
      <c r="AA1424" s="67"/>
      <c r="AB1424" s="67"/>
      <c r="AC1424" s="67"/>
      <c r="AD1424" s="67"/>
      <c r="AE1424" s="72">
        <f t="shared" ref="AE1424:AE1468" si="1269">IF(AG1424=0,0,B1424&amp;"_"&amp;M1424&amp;N1424&amp;O1424&amp;"_"&amp;P1424&amp;"_"&amp;Q1424&amp;"_"&amp;AF1424)</f>
        <v>0</v>
      </c>
      <c r="AF1424" s="67"/>
      <c r="AG1424" s="66"/>
      <c r="AH1424" s="67"/>
      <c r="AI1424" s="67"/>
      <c r="AJ1424" s="67"/>
      <c r="AK1424" s="68"/>
      <c r="AL1424" s="66"/>
      <c r="AM1424" s="64">
        <f t="shared" ref="AM1424:AM1468" si="1270">VLOOKUP($AL1424,aut_car,2,FALSE)</f>
        <v>0</v>
      </c>
      <c r="AN1424" s="64">
        <f t="shared" si="1262"/>
        <v>0</v>
      </c>
      <c r="AO1424" s="64">
        <f t="shared" si="1263"/>
        <v>0</v>
      </c>
      <c r="AP1424" s="64">
        <f t="shared" si="1264"/>
        <v>0</v>
      </c>
      <c r="AQ1424" s="64">
        <f t="shared" si="1265"/>
        <v>0</v>
      </c>
      <c r="AR1424" s="64">
        <f t="shared" si="1266"/>
        <v>0</v>
      </c>
      <c r="AS1424" s="68"/>
      <c r="AT1424" s="78"/>
      <c r="AU1424" s="79"/>
      <c r="AV1424" s="79"/>
      <c r="AW1424" s="80"/>
      <c r="AX1424" s="106">
        <f t="shared" ref="AX1424:AX1468" si="1271">E1424</f>
        <v>0</v>
      </c>
      <c r="AY1424" s="63"/>
      <c r="BA1424" s="36"/>
      <c r="BB1424" s="27">
        <f t="shared" si="1259"/>
        <v>0</v>
      </c>
      <c r="BC1424" s="27">
        <f t="shared" si="1261"/>
        <v>0</v>
      </c>
      <c r="BD1424" s="27"/>
      <c r="BE1424" s="27">
        <f t="shared" ref="BE1424:BE1468" si="1272">IF(BA1424="NON",0,I1424+J1424+K1424+L1424)</f>
        <v>0</v>
      </c>
      <c r="BF1424" s="27"/>
      <c r="BG1424" s="27">
        <f t="shared" si="1260"/>
        <v>0</v>
      </c>
      <c r="BH1424" s="1"/>
      <c r="BI1424" s="1"/>
      <c r="BJ1424" s="1"/>
      <c r="BK1424" s="1"/>
      <c r="BL1424" s="1"/>
      <c r="BM1424" s="1"/>
      <c r="BN1424" s="1"/>
      <c r="BO1424" s="1"/>
      <c r="BP1424" s="1"/>
      <c r="BQ1424" s="1"/>
      <c r="BR1424" s="1"/>
      <c r="BS1424" s="38"/>
      <c r="BT1424" s="107">
        <f t="shared" ref="BT1424:BT1468" si="1273">IF(BS1424="OUI",1,0)</f>
        <v>0</v>
      </c>
      <c r="BU1424" s="108">
        <f t="shared" ref="BU1424:BU1468" si="1274">IF(BS1424="OUI",1,0)</f>
        <v>0</v>
      </c>
      <c r="BV1424" s="28">
        <f t="shared" ref="BV1424:BV1468" si="1275">IF(OR(BS1424=0,BS1424="NON"),0,B1424&amp;"_"&amp;M1424&amp;N1424&amp;O1424&amp;"_"&amp;P1424&amp;"_"&amp;Q1424&amp;"_"&amp;R1424&amp;S1424&amp;T1424&amp;U1424&amp;V1424&amp;"_MANU")</f>
        <v>0</v>
      </c>
      <c r="BW1424" s="28">
        <f t="shared" ref="BW1424:BW1468" si="1276">IF(BS1424="OUI",1,0)</f>
        <v>0</v>
      </c>
      <c r="BX1424" s="27"/>
      <c r="BY1424" s="27"/>
      <c r="BZ1424" s="38">
        <f t="shared" ref="BZ1424:BZ1468" si="1277">IF(BS1424="OUI",IF((BC1424+BB1424)&lt;&gt;0,(BB1424+BC1424),0),0)</f>
        <v>0</v>
      </c>
      <c r="CA1424" s="38">
        <f t="shared" ref="CA1424:CA1468" si="1278">IF(BS1424="OUI",IF((BE1424+BG1424)&lt;&gt;0,(BG1424+BE1424),0),0)</f>
        <v>0</v>
      </c>
      <c r="CB1424" s="38">
        <f t="shared" si="1257"/>
        <v>0</v>
      </c>
      <c r="CC1424" s="38">
        <f t="shared" si="1257"/>
        <v>0</v>
      </c>
      <c r="CD1424" s="38">
        <f t="shared" ref="CD1424:CD1468" si="1279">IF(OR(BS1424=0,BS1424="NON"),0,B1424&amp;"_"&amp;M1424&amp;N1424&amp;O1424&amp;"_"&amp;P1424&amp;"_"&amp;Q1424&amp;"_"&amp;R1424&amp;S1424&amp;T1424&amp;U1424&amp;V1424&amp;"_FORC"&amp;IF(CB1424=0,"TR","TC"))</f>
        <v>0</v>
      </c>
      <c r="CE1424" s="27"/>
      <c r="CF1424" s="27"/>
      <c r="CG1424" s="27"/>
      <c r="CH1424" s="27"/>
      <c r="CI1424" s="126"/>
      <c r="CJ1424" s="116"/>
      <c r="CK1424" s="27"/>
      <c r="CL1424" s="116"/>
      <c r="CM1424" s="27"/>
      <c r="CN1424" s="116"/>
      <c r="CO1424" s="27"/>
      <c r="CP1424" s="27"/>
      <c r="CQ1424" s="27">
        <f t="shared" si="1258"/>
        <v>0</v>
      </c>
      <c r="CR1424" s="27"/>
      <c r="CS1424" s="27">
        <f t="shared" si="1255"/>
        <v>0</v>
      </c>
      <c r="CT1424" s="27"/>
      <c r="CU1424" s="27"/>
      <c r="CV1424" s="86">
        <f t="shared" si="1268"/>
        <v>0</v>
      </c>
      <c r="CW1424" s="86">
        <f t="shared" ref="CW1424:CW1468" si="1280">IF(SUM(F1424:L1424)=0,0,SUM(BB1424:BG1424)+BU1424+CC1424+CB1424)</f>
        <v>0</v>
      </c>
    </row>
    <row r="1425" spans="2:101" customFormat="1" outlineLevel="2" x14ac:dyDescent="0.3">
      <c r="B1425" s="41">
        <f t="shared" si="1256"/>
        <v>240</v>
      </c>
      <c r="C1425" s="42"/>
      <c r="D1425" s="105"/>
      <c r="E1425" s="37"/>
      <c r="F1425" s="34"/>
      <c r="G1425" s="34"/>
      <c r="H1425" s="34"/>
      <c r="I1425" s="34"/>
      <c r="J1425" s="34"/>
      <c r="K1425" s="34"/>
      <c r="L1425" s="34"/>
      <c r="M1425" s="27"/>
      <c r="N1425" s="27"/>
      <c r="O1425" s="27"/>
      <c r="P1425" s="27"/>
      <c r="Q1425" s="27"/>
      <c r="R1425" s="27"/>
      <c r="S1425" s="28"/>
      <c r="T1425" s="28"/>
      <c r="U1425" s="28"/>
      <c r="V1425" s="28"/>
      <c r="W1425" s="28">
        <f t="shared" si="1254"/>
        <v>0</v>
      </c>
      <c r="X1425" s="29">
        <f t="shared" si="1267"/>
        <v>0</v>
      </c>
      <c r="Y1425" s="66"/>
      <c r="Z1425" s="67"/>
      <c r="AA1425" s="67"/>
      <c r="AB1425" s="67"/>
      <c r="AC1425" s="67"/>
      <c r="AD1425" s="67"/>
      <c r="AE1425" s="72">
        <f t="shared" si="1269"/>
        <v>0</v>
      </c>
      <c r="AF1425" s="67"/>
      <c r="AG1425" s="66"/>
      <c r="AH1425" s="67"/>
      <c r="AI1425" s="67"/>
      <c r="AJ1425" s="67"/>
      <c r="AK1425" s="68"/>
      <c r="AL1425" s="66"/>
      <c r="AM1425" s="64">
        <f t="shared" si="1270"/>
        <v>0</v>
      </c>
      <c r="AN1425" s="64">
        <f t="shared" si="1262"/>
        <v>0</v>
      </c>
      <c r="AO1425" s="64">
        <f t="shared" si="1263"/>
        <v>0</v>
      </c>
      <c r="AP1425" s="64">
        <f t="shared" si="1264"/>
        <v>0</v>
      </c>
      <c r="AQ1425" s="64">
        <f t="shared" si="1265"/>
        <v>0</v>
      </c>
      <c r="AR1425" s="64">
        <f t="shared" si="1266"/>
        <v>0</v>
      </c>
      <c r="AS1425" s="68"/>
      <c r="AT1425" s="78"/>
      <c r="AU1425" s="79"/>
      <c r="AV1425" s="79"/>
      <c r="AW1425" s="80"/>
      <c r="AX1425" s="106">
        <f t="shared" si="1271"/>
        <v>0</v>
      </c>
      <c r="AY1425" s="63"/>
      <c r="BA1425" s="36"/>
      <c r="BB1425" s="27">
        <f t="shared" si="1259"/>
        <v>0</v>
      </c>
      <c r="BC1425" s="27">
        <f t="shared" si="1261"/>
        <v>0</v>
      </c>
      <c r="BD1425" s="27"/>
      <c r="BE1425" s="27">
        <f t="shared" si="1272"/>
        <v>0</v>
      </c>
      <c r="BF1425" s="27"/>
      <c r="BG1425" s="27">
        <f t="shared" si="1260"/>
        <v>0</v>
      </c>
      <c r="BH1425" s="1"/>
      <c r="BI1425" s="1"/>
      <c r="BJ1425" s="1"/>
      <c r="BK1425" s="1"/>
      <c r="BL1425" s="1"/>
      <c r="BM1425" s="1"/>
      <c r="BN1425" s="1"/>
      <c r="BO1425" s="1"/>
      <c r="BP1425" s="1"/>
      <c r="BQ1425" s="1"/>
      <c r="BR1425" s="1"/>
      <c r="BS1425" s="38"/>
      <c r="BT1425" s="107">
        <f t="shared" si="1273"/>
        <v>0</v>
      </c>
      <c r="BU1425" s="108">
        <f t="shared" si="1274"/>
        <v>0</v>
      </c>
      <c r="BV1425" s="28">
        <f t="shared" si="1275"/>
        <v>0</v>
      </c>
      <c r="BW1425" s="28">
        <f t="shared" si="1276"/>
        <v>0</v>
      </c>
      <c r="BX1425" s="27"/>
      <c r="BY1425" s="27"/>
      <c r="BZ1425" s="38">
        <f t="shared" si="1277"/>
        <v>0</v>
      </c>
      <c r="CA1425" s="38">
        <f t="shared" si="1278"/>
        <v>0</v>
      </c>
      <c r="CB1425" s="38">
        <f t="shared" si="1257"/>
        <v>0</v>
      </c>
      <c r="CC1425" s="38">
        <f t="shared" si="1257"/>
        <v>0</v>
      </c>
      <c r="CD1425" s="38">
        <f t="shared" si="1279"/>
        <v>0</v>
      </c>
      <c r="CE1425" s="27"/>
      <c r="CF1425" s="27"/>
      <c r="CG1425" s="27"/>
      <c r="CH1425" s="27"/>
      <c r="CI1425" s="126"/>
      <c r="CJ1425" s="116"/>
      <c r="CK1425" s="27"/>
      <c r="CL1425" s="116"/>
      <c r="CM1425" s="27"/>
      <c r="CN1425" s="116"/>
      <c r="CO1425" s="27"/>
      <c r="CP1425" s="27"/>
      <c r="CQ1425" s="27">
        <f t="shared" si="1258"/>
        <v>0</v>
      </c>
      <c r="CR1425" s="27"/>
      <c r="CS1425" s="27">
        <f t="shared" si="1255"/>
        <v>0</v>
      </c>
      <c r="CT1425" s="27"/>
      <c r="CU1425" s="27"/>
      <c r="CV1425" s="86">
        <f t="shared" si="1268"/>
        <v>0</v>
      </c>
      <c r="CW1425" s="86">
        <f t="shared" si="1280"/>
        <v>0</v>
      </c>
    </row>
    <row r="1426" spans="2:101" customFormat="1" outlineLevel="2" x14ac:dyDescent="0.3">
      <c r="B1426" s="41">
        <f t="shared" si="1256"/>
        <v>241</v>
      </c>
      <c r="C1426" s="42"/>
      <c r="D1426" s="105"/>
      <c r="E1426" s="37"/>
      <c r="F1426" s="34"/>
      <c r="G1426" s="34"/>
      <c r="H1426" s="34"/>
      <c r="I1426" s="34"/>
      <c r="J1426" s="34"/>
      <c r="K1426" s="34"/>
      <c r="L1426" s="34"/>
      <c r="M1426" s="27"/>
      <c r="N1426" s="27"/>
      <c r="O1426" s="27"/>
      <c r="P1426" s="27"/>
      <c r="Q1426" s="27"/>
      <c r="R1426" s="27"/>
      <c r="S1426" s="28"/>
      <c r="T1426" s="28"/>
      <c r="U1426" s="28"/>
      <c r="V1426" s="28"/>
      <c r="W1426" s="28">
        <f t="shared" si="1254"/>
        <v>0</v>
      </c>
      <c r="X1426" s="29">
        <f t="shared" si="1267"/>
        <v>0</v>
      </c>
      <c r="Y1426" s="66"/>
      <c r="Z1426" s="67"/>
      <c r="AA1426" s="67"/>
      <c r="AB1426" s="67"/>
      <c r="AC1426" s="67"/>
      <c r="AD1426" s="67"/>
      <c r="AE1426" s="72">
        <f t="shared" si="1269"/>
        <v>0</v>
      </c>
      <c r="AF1426" s="67"/>
      <c r="AG1426" s="66"/>
      <c r="AH1426" s="67"/>
      <c r="AI1426" s="67"/>
      <c r="AJ1426" s="67"/>
      <c r="AK1426" s="68"/>
      <c r="AL1426" s="66"/>
      <c r="AM1426" s="64">
        <f t="shared" si="1270"/>
        <v>0</v>
      </c>
      <c r="AN1426" s="64">
        <f t="shared" si="1262"/>
        <v>0</v>
      </c>
      <c r="AO1426" s="64">
        <f t="shared" si="1263"/>
        <v>0</v>
      </c>
      <c r="AP1426" s="64">
        <f t="shared" si="1264"/>
        <v>0</v>
      </c>
      <c r="AQ1426" s="64">
        <f t="shared" si="1265"/>
        <v>0</v>
      </c>
      <c r="AR1426" s="64">
        <f t="shared" si="1266"/>
        <v>0</v>
      </c>
      <c r="AS1426" s="68"/>
      <c r="AT1426" s="78"/>
      <c r="AU1426" s="79"/>
      <c r="AV1426" s="79"/>
      <c r="AW1426" s="80"/>
      <c r="AX1426" s="106">
        <f t="shared" si="1271"/>
        <v>0</v>
      </c>
      <c r="AY1426" s="63"/>
      <c r="BA1426" s="36"/>
      <c r="BB1426" s="27">
        <f t="shared" si="1259"/>
        <v>0</v>
      </c>
      <c r="BC1426" s="27">
        <f t="shared" si="1261"/>
        <v>0</v>
      </c>
      <c r="BD1426" s="27"/>
      <c r="BE1426" s="27">
        <f t="shared" si="1272"/>
        <v>0</v>
      </c>
      <c r="BF1426" s="27"/>
      <c r="BG1426" s="27">
        <f t="shared" si="1260"/>
        <v>0</v>
      </c>
      <c r="BH1426" s="1"/>
      <c r="BI1426" s="1"/>
      <c r="BJ1426" s="1"/>
      <c r="BK1426" s="1"/>
      <c r="BL1426" s="1"/>
      <c r="BM1426" s="1"/>
      <c r="BN1426" s="1"/>
      <c r="BO1426" s="1"/>
      <c r="BP1426" s="1"/>
      <c r="BQ1426" s="1"/>
      <c r="BR1426" s="1"/>
      <c r="BS1426" s="38"/>
      <c r="BT1426" s="107">
        <f t="shared" si="1273"/>
        <v>0</v>
      </c>
      <c r="BU1426" s="108">
        <f t="shared" si="1274"/>
        <v>0</v>
      </c>
      <c r="BV1426" s="28">
        <f t="shared" si="1275"/>
        <v>0</v>
      </c>
      <c r="BW1426" s="28">
        <f t="shared" si="1276"/>
        <v>0</v>
      </c>
      <c r="BX1426" s="27"/>
      <c r="BY1426" s="27"/>
      <c r="BZ1426" s="38">
        <f t="shared" si="1277"/>
        <v>0</v>
      </c>
      <c r="CA1426" s="38">
        <f t="shared" si="1278"/>
        <v>0</v>
      </c>
      <c r="CB1426" s="38">
        <f t="shared" si="1257"/>
        <v>0</v>
      </c>
      <c r="CC1426" s="38">
        <f t="shared" si="1257"/>
        <v>0</v>
      </c>
      <c r="CD1426" s="38">
        <f t="shared" si="1279"/>
        <v>0</v>
      </c>
      <c r="CE1426" s="27"/>
      <c r="CF1426" s="27"/>
      <c r="CG1426" s="27"/>
      <c r="CH1426" s="27"/>
      <c r="CI1426" s="126"/>
      <c r="CJ1426" s="116"/>
      <c r="CK1426" s="27"/>
      <c r="CL1426" s="116"/>
      <c r="CM1426" s="27"/>
      <c r="CN1426" s="116"/>
      <c r="CO1426" s="27"/>
      <c r="CP1426" s="27"/>
      <c r="CQ1426" s="27">
        <f t="shared" si="1258"/>
        <v>0</v>
      </c>
      <c r="CR1426" s="27"/>
      <c r="CS1426" s="27">
        <f t="shared" si="1255"/>
        <v>0</v>
      </c>
      <c r="CT1426" s="27"/>
      <c r="CU1426" s="27"/>
      <c r="CV1426" s="86">
        <f t="shared" si="1268"/>
        <v>0</v>
      </c>
      <c r="CW1426" s="86">
        <f t="shared" si="1280"/>
        <v>0</v>
      </c>
    </row>
    <row r="1427" spans="2:101" customFormat="1" outlineLevel="2" x14ac:dyDescent="0.3">
      <c r="B1427" s="41">
        <f t="shared" si="1256"/>
        <v>242</v>
      </c>
      <c r="C1427" s="42"/>
      <c r="D1427" s="105"/>
      <c r="E1427" s="37"/>
      <c r="F1427" s="34"/>
      <c r="G1427" s="34"/>
      <c r="H1427" s="34"/>
      <c r="I1427" s="34"/>
      <c r="J1427" s="34"/>
      <c r="K1427" s="34"/>
      <c r="L1427" s="34"/>
      <c r="M1427" s="27"/>
      <c r="N1427" s="27"/>
      <c r="O1427" s="27"/>
      <c r="P1427" s="27"/>
      <c r="Q1427" s="27"/>
      <c r="R1427" s="27"/>
      <c r="S1427" s="28"/>
      <c r="T1427" s="28"/>
      <c r="U1427" s="28"/>
      <c r="V1427" s="28"/>
      <c r="W1427" s="28">
        <f t="shared" si="1254"/>
        <v>0</v>
      </c>
      <c r="X1427" s="29">
        <f t="shared" si="1267"/>
        <v>0</v>
      </c>
      <c r="Y1427" s="66"/>
      <c r="Z1427" s="67"/>
      <c r="AA1427" s="67"/>
      <c r="AB1427" s="67"/>
      <c r="AC1427" s="67"/>
      <c r="AD1427" s="67"/>
      <c r="AE1427" s="72">
        <f t="shared" si="1269"/>
        <v>0</v>
      </c>
      <c r="AF1427" s="67"/>
      <c r="AG1427" s="66"/>
      <c r="AH1427" s="67"/>
      <c r="AI1427" s="67"/>
      <c r="AJ1427" s="67"/>
      <c r="AK1427" s="68"/>
      <c r="AL1427" s="66"/>
      <c r="AM1427" s="64">
        <f t="shared" si="1270"/>
        <v>0</v>
      </c>
      <c r="AN1427" s="64">
        <f t="shared" si="1262"/>
        <v>0</v>
      </c>
      <c r="AO1427" s="64">
        <f t="shared" si="1263"/>
        <v>0</v>
      </c>
      <c r="AP1427" s="64">
        <f t="shared" si="1264"/>
        <v>0</v>
      </c>
      <c r="AQ1427" s="64">
        <f t="shared" si="1265"/>
        <v>0</v>
      </c>
      <c r="AR1427" s="64">
        <f t="shared" si="1266"/>
        <v>0</v>
      </c>
      <c r="AS1427" s="68"/>
      <c r="AT1427" s="78"/>
      <c r="AU1427" s="79"/>
      <c r="AV1427" s="79"/>
      <c r="AW1427" s="80"/>
      <c r="AX1427" s="106">
        <f t="shared" si="1271"/>
        <v>0</v>
      </c>
      <c r="AY1427" s="63"/>
      <c r="BA1427" s="36"/>
      <c r="BB1427" s="27">
        <f t="shared" si="1259"/>
        <v>0</v>
      </c>
      <c r="BC1427" s="27">
        <f t="shared" si="1261"/>
        <v>0</v>
      </c>
      <c r="BD1427" s="27"/>
      <c r="BE1427" s="27">
        <f t="shared" si="1272"/>
        <v>0</v>
      </c>
      <c r="BF1427" s="27"/>
      <c r="BG1427" s="27">
        <f t="shared" si="1260"/>
        <v>0</v>
      </c>
      <c r="BH1427" s="1"/>
      <c r="BI1427" s="1"/>
      <c r="BJ1427" s="1"/>
      <c r="BK1427" s="1"/>
      <c r="BL1427" s="1"/>
      <c r="BM1427" s="1"/>
      <c r="BN1427" s="1"/>
      <c r="BO1427" s="1"/>
      <c r="BP1427" s="1"/>
      <c r="BQ1427" s="1"/>
      <c r="BR1427" s="1"/>
      <c r="BS1427" s="38"/>
      <c r="BT1427" s="107">
        <f t="shared" si="1273"/>
        <v>0</v>
      </c>
      <c r="BU1427" s="108">
        <f t="shared" si="1274"/>
        <v>0</v>
      </c>
      <c r="BV1427" s="28">
        <f t="shared" si="1275"/>
        <v>0</v>
      </c>
      <c r="BW1427" s="28">
        <f t="shared" si="1276"/>
        <v>0</v>
      </c>
      <c r="BX1427" s="27"/>
      <c r="BY1427" s="27"/>
      <c r="BZ1427" s="38">
        <f t="shared" si="1277"/>
        <v>0</v>
      </c>
      <c r="CA1427" s="38">
        <f t="shared" si="1278"/>
        <v>0</v>
      </c>
      <c r="CB1427" s="38">
        <f t="shared" si="1257"/>
        <v>0</v>
      </c>
      <c r="CC1427" s="38">
        <f t="shared" si="1257"/>
        <v>0</v>
      </c>
      <c r="CD1427" s="38">
        <f t="shared" si="1279"/>
        <v>0</v>
      </c>
      <c r="CE1427" s="27"/>
      <c r="CF1427" s="27"/>
      <c r="CG1427" s="27"/>
      <c r="CH1427" s="27"/>
      <c r="CI1427" s="126"/>
      <c r="CJ1427" s="116"/>
      <c r="CK1427" s="27"/>
      <c r="CL1427" s="116"/>
      <c r="CM1427" s="27"/>
      <c r="CN1427" s="116"/>
      <c r="CO1427" s="27"/>
      <c r="CP1427" s="27"/>
      <c r="CQ1427" s="27">
        <f t="shared" si="1258"/>
        <v>0</v>
      </c>
      <c r="CR1427" s="27"/>
      <c r="CS1427" s="27">
        <f t="shared" si="1255"/>
        <v>0</v>
      </c>
      <c r="CT1427" s="27"/>
      <c r="CU1427" s="27"/>
      <c r="CV1427" s="86">
        <f t="shared" si="1268"/>
        <v>0</v>
      </c>
      <c r="CW1427" s="86">
        <f t="shared" si="1280"/>
        <v>0</v>
      </c>
    </row>
    <row r="1428" spans="2:101" customFormat="1" outlineLevel="2" x14ac:dyDescent="0.3">
      <c r="B1428" s="41">
        <f t="shared" si="1256"/>
        <v>243</v>
      </c>
      <c r="C1428" s="42"/>
      <c r="D1428" s="105"/>
      <c r="E1428" s="37"/>
      <c r="F1428" s="34"/>
      <c r="G1428" s="34"/>
      <c r="H1428" s="34"/>
      <c r="I1428" s="34"/>
      <c r="J1428" s="34"/>
      <c r="K1428" s="34"/>
      <c r="L1428" s="34"/>
      <c r="M1428" s="27"/>
      <c r="N1428" s="27"/>
      <c r="O1428" s="27"/>
      <c r="P1428" s="27"/>
      <c r="Q1428" s="27"/>
      <c r="R1428" s="27"/>
      <c r="S1428" s="28"/>
      <c r="T1428" s="28"/>
      <c r="U1428" s="28"/>
      <c r="V1428" s="28"/>
      <c r="W1428" s="28">
        <f t="shared" si="1254"/>
        <v>0</v>
      </c>
      <c r="X1428" s="29">
        <f t="shared" si="1267"/>
        <v>0</v>
      </c>
      <c r="Y1428" s="66"/>
      <c r="Z1428" s="67"/>
      <c r="AA1428" s="67"/>
      <c r="AB1428" s="67"/>
      <c r="AC1428" s="67"/>
      <c r="AD1428" s="67"/>
      <c r="AE1428" s="72">
        <f t="shared" si="1269"/>
        <v>0</v>
      </c>
      <c r="AF1428" s="67"/>
      <c r="AG1428" s="66"/>
      <c r="AH1428" s="67"/>
      <c r="AI1428" s="67"/>
      <c r="AJ1428" s="67"/>
      <c r="AK1428" s="68"/>
      <c r="AL1428" s="66"/>
      <c r="AM1428" s="64">
        <f t="shared" si="1270"/>
        <v>0</v>
      </c>
      <c r="AN1428" s="64">
        <f t="shared" si="1262"/>
        <v>0</v>
      </c>
      <c r="AO1428" s="64">
        <f t="shared" si="1263"/>
        <v>0</v>
      </c>
      <c r="AP1428" s="64">
        <f t="shared" si="1264"/>
        <v>0</v>
      </c>
      <c r="AQ1428" s="64">
        <f t="shared" si="1265"/>
        <v>0</v>
      </c>
      <c r="AR1428" s="64">
        <f t="shared" si="1266"/>
        <v>0</v>
      </c>
      <c r="AS1428" s="68"/>
      <c r="AT1428" s="78"/>
      <c r="AU1428" s="79"/>
      <c r="AV1428" s="79"/>
      <c r="AW1428" s="80"/>
      <c r="AX1428" s="106">
        <f t="shared" si="1271"/>
        <v>0</v>
      </c>
      <c r="AY1428" s="63"/>
      <c r="BA1428" s="36"/>
      <c r="BB1428" s="27">
        <f t="shared" si="1259"/>
        <v>0</v>
      </c>
      <c r="BC1428" s="27">
        <f t="shared" si="1261"/>
        <v>0</v>
      </c>
      <c r="BD1428" s="27"/>
      <c r="BE1428" s="27">
        <f t="shared" si="1272"/>
        <v>0</v>
      </c>
      <c r="BF1428" s="27"/>
      <c r="BG1428" s="27">
        <f t="shared" si="1260"/>
        <v>0</v>
      </c>
      <c r="BH1428" s="1"/>
      <c r="BI1428" s="1"/>
      <c r="BJ1428" s="1"/>
      <c r="BK1428" s="1"/>
      <c r="BL1428" s="1"/>
      <c r="BM1428" s="1"/>
      <c r="BN1428" s="1"/>
      <c r="BO1428" s="1"/>
      <c r="BP1428" s="1"/>
      <c r="BQ1428" s="1"/>
      <c r="BR1428" s="1"/>
      <c r="BS1428" s="38"/>
      <c r="BT1428" s="107">
        <f t="shared" si="1273"/>
        <v>0</v>
      </c>
      <c r="BU1428" s="108">
        <f t="shared" si="1274"/>
        <v>0</v>
      </c>
      <c r="BV1428" s="28">
        <f t="shared" si="1275"/>
        <v>0</v>
      </c>
      <c r="BW1428" s="28">
        <f t="shared" si="1276"/>
        <v>0</v>
      </c>
      <c r="BX1428" s="27"/>
      <c r="BY1428" s="27"/>
      <c r="BZ1428" s="38">
        <f t="shared" si="1277"/>
        <v>0</v>
      </c>
      <c r="CA1428" s="38">
        <f t="shared" si="1278"/>
        <v>0</v>
      </c>
      <c r="CB1428" s="38">
        <f t="shared" si="1257"/>
        <v>0</v>
      </c>
      <c r="CC1428" s="38">
        <f t="shared" si="1257"/>
        <v>0</v>
      </c>
      <c r="CD1428" s="38">
        <f t="shared" si="1279"/>
        <v>0</v>
      </c>
      <c r="CE1428" s="27"/>
      <c r="CF1428" s="27"/>
      <c r="CG1428" s="27"/>
      <c r="CH1428" s="27"/>
      <c r="CI1428" s="126"/>
      <c r="CJ1428" s="116"/>
      <c r="CK1428" s="27"/>
      <c r="CL1428" s="116"/>
      <c r="CM1428" s="27"/>
      <c r="CN1428" s="116"/>
      <c r="CO1428" s="27"/>
      <c r="CP1428" s="27"/>
      <c r="CQ1428" s="27">
        <f t="shared" si="1258"/>
        <v>0</v>
      </c>
      <c r="CR1428" s="27"/>
      <c r="CS1428" s="27">
        <f t="shared" si="1255"/>
        <v>0</v>
      </c>
      <c r="CT1428" s="27"/>
      <c r="CU1428" s="27"/>
      <c r="CV1428" s="86">
        <f t="shared" si="1268"/>
        <v>0</v>
      </c>
      <c r="CW1428" s="86">
        <f t="shared" si="1280"/>
        <v>0</v>
      </c>
    </row>
    <row r="1429" spans="2:101" customFormat="1" outlineLevel="2" x14ac:dyDescent="0.3">
      <c r="B1429" s="41">
        <f t="shared" si="1256"/>
        <v>244</v>
      </c>
      <c r="C1429" s="42"/>
      <c r="D1429" s="105"/>
      <c r="E1429" s="37"/>
      <c r="F1429" s="34"/>
      <c r="G1429" s="34"/>
      <c r="H1429" s="34"/>
      <c r="I1429" s="34"/>
      <c r="J1429" s="34"/>
      <c r="K1429" s="34"/>
      <c r="L1429" s="34"/>
      <c r="M1429" s="27"/>
      <c r="N1429" s="27"/>
      <c r="O1429" s="27"/>
      <c r="P1429" s="27"/>
      <c r="Q1429" s="27"/>
      <c r="R1429" s="27"/>
      <c r="S1429" s="28"/>
      <c r="T1429" s="28"/>
      <c r="U1429" s="28"/>
      <c r="V1429" s="28"/>
      <c r="W1429" s="28">
        <f t="shared" si="1254"/>
        <v>0</v>
      </c>
      <c r="X1429" s="29">
        <f t="shared" si="1267"/>
        <v>0</v>
      </c>
      <c r="Y1429" s="66"/>
      <c r="Z1429" s="67"/>
      <c r="AA1429" s="67"/>
      <c r="AB1429" s="67"/>
      <c r="AC1429" s="67"/>
      <c r="AD1429" s="67"/>
      <c r="AE1429" s="72">
        <f t="shared" si="1269"/>
        <v>0</v>
      </c>
      <c r="AF1429" s="67"/>
      <c r="AG1429" s="66"/>
      <c r="AH1429" s="67"/>
      <c r="AI1429" s="67"/>
      <c r="AJ1429" s="67"/>
      <c r="AK1429" s="68"/>
      <c r="AL1429" s="66"/>
      <c r="AM1429" s="64">
        <f t="shared" si="1270"/>
        <v>0</v>
      </c>
      <c r="AN1429" s="64">
        <f t="shared" si="1262"/>
        <v>0</v>
      </c>
      <c r="AO1429" s="64">
        <f t="shared" si="1263"/>
        <v>0</v>
      </c>
      <c r="AP1429" s="64">
        <f t="shared" si="1264"/>
        <v>0</v>
      </c>
      <c r="AQ1429" s="64">
        <f t="shared" si="1265"/>
        <v>0</v>
      </c>
      <c r="AR1429" s="64">
        <f t="shared" si="1266"/>
        <v>0</v>
      </c>
      <c r="AS1429" s="68"/>
      <c r="AT1429" s="78"/>
      <c r="AU1429" s="79"/>
      <c r="AV1429" s="79"/>
      <c r="AW1429" s="80"/>
      <c r="AX1429" s="106">
        <f t="shared" si="1271"/>
        <v>0</v>
      </c>
      <c r="AY1429" s="63"/>
      <c r="BA1429" s="36"/>
      <c r="BB1429" s="27">
        <f t="shared" si="1259"/>
        <v>0</v>
      </c>
      <c r="BC1429" s="27">
        <f t="shared" si="1261"/>
        <v>0</v>
      </c>
      <c r="BD1429" s="27"/>
      <c r="BE1429" s="27">
        <f t="shared" si="1272"/>
        <v>0</v>
      </c>
      <c r="BF1429" s="27"/>
      <c r="BG1429" s="27">
        <f t="shared" si="1260"/>
        <v>0</v>
      </c>
      <c r="BH1429" s="1"/>
      <c r="BI1429" s="1"/>
      <c r="BJ1429" s="1"/>
      <c r="BK1429" s="1"/>
      <c r="BL1429" s="1"/>
      <c r="BM1429" s="1"/>
      <c r="BN1429" s="1"/>
      <c r="BO1429" s="1"/>
      <c r="BP1429" s="1"/>
      <c r="BQ1429" s="1"/>
      <c r="BR1429" s="1"/>
      <c r="BS1429" s="38"/>
      <c r="BT1429" s="107">
        <f t="shared" si="1273"/>
        <v>0</v>
      </c>
      <c r="BU1429" s="108">
        <f t="shared" si="1274"/>
        <v>0</v>
      </c>
      <c r="BV1429" s="28">
        <f t="shared" si="1275"/>
        <v>0</v>
      </c>
      <c r="BW1429" s="28">
        <f t="shared" si="1276"/>
        <v>0</v>
      </c>
      <c r="BX1429" s="27"/>
      <c r="BY1429" s="27"/>
      <c r="BZ1429" s="38">
        <f t="shared" si="1277"/>
        <v>0</v>
      </c>
      <c r="CA1429" s="38">
        <f t="shared" si="1278"/>
        <v>0</v>
      </c>
      <c r="CB1429" s="38">
        <f t="shared" si="1257"/>
        <v>0</v>
      </c>
      <c r="CC1429" s="38">
        <f t="shared" si="1257"/>
        <v>0</v>
      </c>
      <c r="CD1429" s="38">
        <f t="shared" si="1279"/>
        <v>0</v>
      </c>
      <c r="CE1429" s="27"/>
      <c r="CF1429" s="27"/>
      <c r="CG1429" s="27"/>
      <c r="CH1429" s="27"/>
      <c r="CI1429" s="126"/>
      <c r="CJ1429" s="116"/>
      <c r="CK1429" s="27"/>
      <c r="CL1429" s="116"/>
      <c r="CM1429" s="27"/>
      <c r="CN1429" s="116"/>
      <c r="CO1429" s="27"/>
      <c r="CP1429" s="27"/>
      <c r="CQ1429" s="27">
        <f t="shared" si="1258"/>
        <v>0</v>
      </c>
      <c r="CR1429" s="27"/>
      <c r="CS1429" s="27">
        <f t="shared" si="1255"/>
        <v>0</v>
      </c>
      <c r="CT1429" s="27"/>
      <c r="CU1429" s="27"/>
      <c r="CV1429" s="86">
        <f t="shared" si="1268"/>
        <v>0</v>
      </c>
      <c r="CW1429" s="86">
        <f t="shared" si="1280"/>
        <v>0</v>
      </c>
    </row>
    <row r="1430" spans="2:101" customFormat="1" outlineLevel="2" x14ac:dyDescent="0.3">
      <c r="B1430" s="41">
        <f t="shared" si="1256"/>
        <v>245</v>
      </c>
      <c r="C1430" s="42"/>
      <c r="D1430" s="105"/>
      <c r="E1430" s="37"/>
      <c r="F1430" s="34"/>
      <c r="G1430" s="34"/>
      <c r="H1430" s="34"/>
      <c r="I1430" s="34"/>
      <c r="J1430" s="34"/>
      <c r="K1430" s="34"/>
      <c r="L1430" s="34"/>
      <c r="M1430" s="27"/>
      <c r="N1430" s="27"/>
      <c r="O1430" s="27"/>
      <c r="P1430" s="27"/>
      <c r="Q1430" s="27"/>
      <c r="R1430" s="27"/>
      <c r="S1430" s="28"/>
      <c r="T1430" s="28"/>
      <c r="U1430" s="28"/>
      <c r="V1430" s="28"/>
      <c r="W1430" s="28">
        <f t="shared" si="1254"/>
        <v>0</v>
      </c>
      <c r="X1430" s="29">
        <f t="shared" si="1267"/>
        <v>0</v>
      </c>
      <c r="Y1430" s="66"/>
      <c r="Z1430" s="67"/>
      <c r="AA1430" s="67"/>
      <c r="AB1430" s="67"/>
      <c r="AC1430" s="67"/>
      <c r="AD1430" s="67"/>
      <c r="AE1430" s="72">
        <f t="shared" si="1269"/>
        <v>0</v>
      </c>
      <c r="AF1430" s="67"/>
      <c r="AG1430" s="66"/>
      <c r="AH1430" s="67"/>
      <c r="AI1430" s="67"/>
      <c r="AJ1430" s="67"/>
      <c r="AK1430" s="68"/>
      <c r="AL1430" s="66"/>
      <c r="AM1430" s="64">
        <f t="shared" si="1270"/>
        <v>0</v>
      </c>
      <c r="AN1430" s="64">
        <f t="shared" si="1262"/>
        <v>0</v>
      </c>
      <c r="AO1430" s="64">
        <f t="shared" si="1263"/>
        <v>0</v>
      </c>
      <c r="AP1430" s="64">
        <f t="shared" si="1264"/>
        <v>0</v>
      </c>
      <c r="AQ1430" s="64">
        <f t="shared" si="1265"/>
        <v>0</v>
      </c>
      <c r="AR1430" s="64">
        <f t="shared" si="1266"/>
        <v>0</v>
      </c>
      <c r="AS1430" s="68"/>
      <c r="AT1430" s="78"/>
      <c r="AU1430" s="79"/>
      <c r="AV1430" s="79"/>
      <c r="AW1430" s="80"/>
      <c r="AX1430" s="106">
        <f t="shared" si="1271"/>
        <v>0</v>
      </c>
      <c r="AY1430" s="63"/>
      <c r="BA1430" s="36"/>
      <c r="BB1430" s="27">
        <f t="shared" si="1259"/>
        <v>0</v>
      </c>
      <c r="BC1430" s="27">
        <f t="shared" si="1261"/>
        <v>0</v>
      </c>
      <c r="BD1430" s="27"/>
      <c r="BE1430" s="27">
        <f t="shared" si="1272"/>
        <v>0</v>
      </c>
      <c r="BF1430" s="27"/>
      <c r="BG1430" s="27">
        <f t="shared" si="1260"/>
        <v>0</v>
      </c>
      <c r="BH1430" s="1"/>
      <c r="BI1430" s="1"/>
      <c r="BJ1430" s="1"/>
      <c r="BK1430" s="1"/>
      <c r="BL1430" s="1"/>
      <c r="BM1430" s="1"/>
      <c r="BN1430" s="1"/>
      <c r="BO1430" s="1"/>
      <c r="BP1430" s="1"/>
      <c r="BQ1430" s="1"/>
      <c r="BR1430" s="1"/>
      <c r="BS1430" s="38"/>
      <c r="BT1430" s="107">
        <f t="shared" si="1273"/>
        <v>0</v>
      </c>
      <c r="BU1430" s="108">
        <f t="shared" si="1274"/>
        <v>0</v>
      </c>
      <c r="BV1430" s="28">
        <f t="shared" si="1275"/>
        <v>0</v>
      </c>
      <c r="BW1430" s="28">
        <f t="shared" si="1276"/>
        <v>0</v>
      </c>
      <c r="BX1430" s="27"/>
      <c r="BY1430" s="27"/>
      <c r="BZ1430" s="38">
        <f t="shared" si="1277"/>
        <v>0</v>
      </c>
      <c r="CA1430" s="38">
        <f t="shared" si="1278"/>
        <v>0</v>
      </c>
      <c r="CB1430" s="38">
        <f t="shared" si="1257"/>
        <v>0</v>
      </c>
      <c r="CC1430" s="38">
        <f t="shared" si="1257"/>
        <v>0</v>
      </c>
      <c r="CD1430" s="38">
        <f t="shared" si="1279"/>
        <v>0</v>
      </c>
      <c r="CE1430" s="27"/>
      <c r="CF1430" s="27"/>
      <c r="CG1430" s="27"/>
      <c r="CH1430" s="27"/>
      <c r="CI1430" s="126"/>
      <c r="CJ1430" s="116"/>
      <c r="CK1430" s="27"/>
      <c r="CL1430" s="116"/>
      <c r="CM1430" s="27"/>
      <c r="CN1430" s="116"/>
      <c r="CO1430" s="27"/>
      <c r="CP1430" s="27"/>
      <c r="CQ1430" s="27">
        <f t="shared" si="1258"/>
        <v>0</v>
      </c>
      <c r="CR1430" s="27"/>
      <c r="CS1430" s="27">
        <f t="shared" si="1255"/>
        <v>0</v>
      </c>
      <c r="CT1430" s="27"/>
      <c r="CU1430" s="27"/>
      <c r="CV1430" s="86">
        <f t="shared" si="1268"/>
        <v>0</v>
      </c>
      <c r="CW1430" s="86">
        <f t="shared" si="1280"/>
        <v>0</v>
      </c>
    </row>
    <row r="1431" spans="2:101" customFormat="1" outlineLevel="2" x14ac:dyDescent="0.3">
      <c r="B1431" s="41">
        <f t="shared" si="1256"/>
        <v>246</v>
      </c>
      <c r="C1431" s="42"/>
      <c r="D1431" s="105"/>
      <c r="E1431" s="37"/>
      <c r="F1431" s="34"/>
      <c r="G1431" s="34"/>
      <c r="H1431" s="34"/>
      <c r="I1431" s="34"/>
      <c r="J1431" s="34"/>
      <c r="K1431" s="34"/>
      <c r="L1431" s="34"/>
      <c r="M1431" s="27"/>
      <c r="N1431" s="27"/>
      <c r="O1431" s="27"/>
      <c r="P1431" s="27"/>
      <c r="Q1431" s="27"/>
      <c r="R1431" s="27"/>
      <c r="S1431" s="28"/>
      <c r="T1431" s="28"/>
      <c r="U1431" s="28"/>
      <c r="V1431" s="28"/>
      <c r="W1431" s="28">
        <f t="shared" si="1254"/>
        <v>0</v>
      </c>
      <c r="X1431" s="29">
        <f t="shared" si="1267"/>
        <v>0</v>
      </c>
      <c r="Y1431" s="66"/>
      <c r="Z1431" s="67"/>
      <c r="AA1431" s="67"/>
      <c r="AB1431" s="67"/>
      <c r="AC1431" s="67"/>
      <c r="AD1431" s="67"/>
      <c r="AE1431" s="72">
        <f t="shared" si="1269"/>
        <v>0</v>
      </c>
      <c r="AF1431" s="67"/>
      <c r="AG1431" s="66"/>
      <c r="AH1431" s="67"/>
      <c r="AI1431" s="67"/>
      <c r="AJ1431" s="67"/>
      <c r="AK1431" s="68"/>
      <c r="AL1431" s="66"/>
      <c r="AM1431" s="64">
        <f t="shared" si="1270"/>
        <v>0</v>
      </c>
      <c r="AN1431" s="64">
        <f t="shared" si="1262"/>
        <v>0</v>
      </c>
      <c r="AO1431" s="64">
        <f t="shared" si="1263"/>
        <v>0</v>
      </c>
      <c r="AP1431" s="64">
        <f t="shared" si="1264"/>
        <v>0</v>
      </c>
      <c r="AQ1431" s="64">
        <f t="shared" si="1265"/>
        <v>0</v>
      </c>
      <c r="AR1431" s="64">
        <f t="shared" si="1266"/>
        <v>0</v>
      </c>
      <c r="AS1431" s="68"/>
      <c r="AT1431" s="78"/>
      <c r="AU1431" s="79"/>
      <c r="AV1431" s="79"/>
      <c r="AW1431" s="80"/>
      <c r="AX1431" s="106">
        <f t="shared" si="1271"/>
        <v>0</v>
      </c>
      <c r="AY1431" s="63"/>
      <c r="BA1431" s="36"/>
      <c r="BB1431" s="27">
        <f t="shared" si="1259"/>
        <v>0</v>
      </c>
      <c r="BC1431" s="27">
        <f t="shared" si="1261"/>
        <v>0</v>
      </c>
      <c r="BD1431" s="27"/>
      <c r="BE1431" s="27">
        <f t="shared" si="1272"/>
        <v>0</v>
      </c>
      <c r="BF1431" s="27"/>
      <c r="BG1431" s="27">
        <f t="shared" si="1260"/>
        <v>0</v>
      </c>
      <c r="BH1431" s="1"/>
      <c r="BI1431" s="1"/>
      <c r="BJ1431" s="1"/>
      <c r="BK1431" s="1"/>
      <c r="BL1431" s="1"/>
      <c r="BM1431" s="1"/>
      <c r="BN1431" s="1"/>
      <c r="BO1431" s="1"/>
      <c r="BP1431" s="1"/>
      <c r="BQ1431" s="1"/>
      <c r="BR1431" s="1"/>
      <c r="BS1431" s="38"/>
      <c r="BT1431" s="107">
        <f t="shared" si="1273"/>
        <v>0</v>
      </c>
      <c r="BU1431" s="108">
        <f t="shared" si="1274"/>
        <v>0</v>
      </c>
      <c r="BV1431" s="28">
        <f t="shared" si="1275"/>
        <v>0</v>
      </c>
      <c r="BW1431" s="28">
        <f t="shared" si="1276"/>
        <v>0</v>
      </c>
      <c r="BX1431" s="27"/>
      <c r="BY1431" s="27"/>
      <c r="BZ1431" s="38">
        <f t="shared" si="1277"/>
        <v>0</v>
      </c>
      <c r="CA1431" s="38">
        <f t="shared" si="1278"/>
        <v>0</v>
      </c>
      <c r="CB1431" s="38">
        <f t="shared" si="1257"/>
        <v>0</v>
      </c>
      <c r="CC1431" s="38">
        <f t="shared" si="1257"/>
        <v>0</v>
      </c>
      <c r="CD1431" s="38">
        <f t="shared" si="1279"/>
        <v>0</v>
      </c>
      <c r="CE1431" s="27"/>
      <c r="CF1431" s="27"/>
      <c r="CG1431" s="27"/>
      <c r="CH1431" s="27"/>
      <c r="CI1431" s="126"/>
      <c r="CJ1431" s="116"/>
      <c r="CK1431" s="27"/>
      <c r="CL1431" s="116"/>
      <c r="CM1431" s="27"/>
      <c r="CN1431" s="116"/>
      <c r="CO1431" s="27"/>
      <c r="CP1431" s="27"/>
      <c r="CQ1431" s="27">
        <f t="shared" si="1258"/>
        <v>0</v>
      </c>
      <c r="CR1431" s="27"/>
      <c r="CS1431" s="27">
        <f t="shared" si="1255"/>
        <v>0</v>
      </c>
      <c r="CT1431" s="27"/>
      <c r="CU1431" s="27"/>
      <c r="CV1431" s="86">
        <f t="shared" si="1268"/>
        <v>0</v>
      </c>
      <c r="CW1431" s="86">
        <f t="shared" si="1280"/>
        <v>0</v>
      </c>
    </row>
    <row r="1432" spans="2:101" customFormat="1" outlineLevel="2" x14ac:dyDescent="0.3">
      <c r="B1432" s="41">
        <f t="shared" si="1256"/>
        <v>247</v>
      </c>
      <c r="C1432" s="42"/>
      <c r="D1432" s="105"/>
      <c r="E1432" s="37"/>
      <c r="F1432" s="34"/>
      <c r="G1432" s="34"/>
      <c r="H1432" s="34"/>
      <c r="I1432" s="34"/>
      <c r="J1432" s="34"/>
      <c r="K1432" s="34"/>
      <c r="L1432" s="34"/>
      <c r="M1432" s="27"/>
      <c r="N1432" s="27"/>
      <c r="O1432" s="27"/>
      <c r="P1432" s="27"/>
      <c r="Q1432" s="27"/>
      <c r="R1432" s="27"/>
      <c r="S1432" s="28"/>
      <c r="T1432" s="28"/>
      <c r="U1432" s="28"/>
      <c r="V1432" s="28"/>
      <c r="W1432" s="28">
        <f t="shared" si="1254"/>
        <v>0</v>
      </c>
      <c r="X1432" s="29">
        <f t="shared" si="1267"/>
        <v>0</v>
      </c>
      <c r="Y1432" s="66"/>
      <c r="Z1432" s="67"/>
      <c r="AA1432" s="67"/>
      <c r="AB1432" s="67"/>
      <c r="AC1432" s="67"/>
      <c r="AD1432" s="67"/>
      <c r="AE1432" s="72">
        <f t="shared" si="1269"/>
        <v>0</v>
      </c>
      <c r="AF1432" s="67"/>
      <c r="AG1432" s="66"/>
      <c r="AH1432" s="67"/>
      <c r="AI1432" s="67"/>
      <c r="AJ1432" s="67"/>
      <c r="AK1432" s="68"/>
      <c r="AL1432" s="66"/>
      <c r="AM1432" s="64">
        <f t="shared" si="1270"/>
        <v>0</v>
      </c>
      <c r="AN1432" s="64">
        <f t="shared" si="1262"/>
        <v>0</v>
      </c>
      <c r="AO1432" s="64">
        <f t="shared" si="1263"/>
        <v>0</v>
      </c>
      <c r="AP1432" s="64">
        <f t="shared" si="1264"/>
        <v>0</v>
      </c>
      <c r="AQ1432" s="64">
        <f t="shared" si="1265"/>
        <v>0</v>
      </c>
      <c r="AR1432" s="64">
        <f t="shared" si="1266"/>
        <v>0</v>
      </c>
      <c r="AS1432" s="68"/>
      <c r="AT1432" s="78"/>
      <c r="AU1432" s="79"/>
      <c r="AV1432" s="79"/>
      <c r="AW1432" s="80"/>
      <c r="AX1432" s="106">
        <f t="shared" si="1271"/>
        <v>0</v>
      </c>
      <c r="AY1432" s="63"/>
      <c r="BA1432" s="36"/>
      <c r="BB1432" s="27">
        <f t="shared" si="1259"/>
        <v>0</v>
      </c>
      <c r="BC1432" s="27">
        <f t="shared" si="1261"/>
        <v>0</v>
      </c>
      <c r="BD1432" s="27"/>
      <c r="BE1432" s="27">
        <f t="shared" si="1272"/>
        <v>0</v>
      </c>
      <c r="BF1432" s="27"/>
      <c r="BG1432" s="27">
        <f t="shared" si="1260"/>
        <v>0</v>
      </c>
      <c r="BH1432" s="1"/>
      <c r="BI1432" s="1"/>
      <c r="BJ1432" s="1"/>
      <c r="BK1432" s="1"/>
      <c r="BL1432" s="1"/>
      <c r="BM1432" s="1"/>
      <c r="BN1432" s="1"/>
      <c r="BO1432" s="1"/>
      <c r="BP1432" s="1"/>
      <c r="BQ1432" s="1"/>
      <c r="BR1432" s="1"/>
      <c r="BS1432" s="38"/>
      <c r="BT1432" s="107">
        <f t="shared" si="1273"/>
        <v>0</v>
      </c>
      <c r="BU1432" s="108">
        <f t="shared" si="1274"/>
        <v>0</v>
      </c>
      <c r="BV1432" s="28">
        <f t="shared" si="1275"/>
        <v>0</v>
      </c>
      <c r="BW1432" s="28">
        <f t="shared" si="1276"/>
        <v>0</v>
      </c>
      <c r="BX1432" s="27"/>
      <c r="BY1432" s="27"/>
      <c r="BZ1432" s="38">
        <f t="shared" si="1277"/>
        <v>0</v>
      </c>
      <c r="CA1432" s="38">
        <f t="shared" si="1278"/>
        <v>0</v>
      </c>
      <c r="CB1432" s="38">
        <f t="shared" si="1257"/>
        <v>0</v>
      </c>
      <c r="CC1432" s="38">
        <f t="shared" si="1257"/>
        <v>0</v>
      </c>
      <c r="CD1432" s="38">
        <f t="shared" si="1279"/>
        <v>0</v>
      </c>
      <c r="CE1432" s="27"/>
      <c r="CF1432" s="27"/>
      <c r="CG1432" s="27"/>
      <c r="CH1432" s="27"/>
      <c r="CI1432" s="126"/>
      <c r="CJ1432" s="116"/>
      <c r="CK1432" s="27"/>
      <c r="CL1432" s="116"/>
      <c r="CM1432" s="27"/>
      <c r="CN1432" s="116"/>
      <c r="CO1432" s="27"/>
      <c r="CP1432" s="27"/>
      <c r="CQ1432" s="27">
        <f t="shared" si="1258"/>
        <v>0</v>
      </c>
      <c r="CR1432" s="27"/>
      <c r="CS1432" s="27">
        <f t="shared" si="1255"/>
        <v>0</v>
      </c>
      <c r="CT1432" s="27"/>
      <c r="CU1432" s="27"/>
      <c r="CV1432" s="86">
        <f t="shared" si="1268"/>
        <v>0</v>
      </c>
      <c r="CW1432" s="86">
        <f t="shared" si="1280"/>
        <v>0</v>
      </c>
    </row>
    <row r="1433" spans="2:101" customFormat="1" outlineLevel="2" x14ac:dyDescent="0.3">
      <c r="B1433" s="41">
        <f t="shared" si="1256"/>
        <v>248</v>
      </c>
      <c r="C1433" s="42"/>
      <c r="D1433" s="105"/>
      <c r="E1433" s="37"/>
      <c r="F1433" s="34"/>
      <c r="G1433" s="34"/>
      <c r="H1433" s="34"/>
      <c r="I1433" s="34"/>
      <c r="J1433" s="34"/>
      <c r="K1433" s="34"/>
      <c r="L1433" s="34"/>
      <c r="M1433" s="27"/>
      <c r="N1433" s="27"/>
      <c r="O1433" s="27"/>
      <c r="P1433" s="27"/>
      <c r="Q1433" s="27"/>
      <c r="R1433" s="27"/>
      <c r="S1433" s="28"/>
      <c r="T1433" s="28"/>
      <c r="U1433" s="28"/>
      <c r="V1433" s="28"/>
      <c r="W1433" s="28">
        <f t="shared" si="1254"/>
        <v>0</v>
      </c>
      <c r="X1433" s="29">
        <f t="shared" si="1267"/>
        <v>0</v>
      </c>
      <c r="Y1433" s="66"/>
      <c r="Z1433" s="67"/>
      <c r="AA1433" s="67"/>
      <c r="AB1433" s="67"/>
      <c r="AC1433" s="67"/>
      <c r="AD1433" s="67"/>
      <c r="AE1433" s="72">
        <f t="shared" si="1269"/>
        <v>0</v>
      </c>
      <c r="AF1433" s="67"/>
      <c r="AG1433" s="66"/>
      <c r="AH1433" s="67"/>
      <c r="AI1433" s="67"/>
      <c r="AJ1433" s="67"/>
      <c r="AK1433" s="68"/>
      <c r="AL1433" s="66"/>
      <c r="AM1433" s="64">
        <f t="shared" si="1270"/>
        <v>0</v>
      </c>
      <c r="AN1433" s="64">
        <f t="shared" si="1262"/>
        <v>0</v>
      </c>
      <c r="AO1433" s="64">
        <f t="shared" si="1263"/>
        <v>0</v>
      </c>
      <c r="AP1433" s="64">
        <f t="shared" si="1264"/>
        <v>0</v>
      </c>
      <c r="AQ1433" s="64">
        <f t="shared" si="1265"/>
        <v>0</v>
      </c>
      <c r="AR1433" s="64">
        <f t="shared" si="1266"/>
        <v>0</v>
      </c>
      <c r="AS1433" s="68"/>
      <c r="AT1433" s="78"/>
      <c r="AU1433" s="79"/>
      <c r="AV1433" s="79"/>
      <c r="AW1433" s="80"/>
      <c r="AX1433" s="106">
        <f t="shared" si="1271"/>
        <v>0</v>
      </c>
      <c r="AY1433" s="63"/>
      <c r="BA1433" s="36"/>
      <c r="BB1433" s="27">
        <f t="shared" si="1259"/>
        <v>0</v>
      </c>
      <c r="BC1433" s="27">
        <f t="shared" si="1261"/>
        <v>0</v>
      </c>
      <c r="BD1433" s="27"/>
      <c r="BE1433" s="27">
        <f t="shared" si="1272"/>
        <v>0</v>
      </c>
      <c r="BF1433" s="27"/>
      <c r="BG1433" s="27">
        <f t="shared" si="1260"/>
        <v>0</v>
      </c>
      <c r="BH1433" s="1"/>
      <c r="BI1433" s="1"/>
      <c r="BJ1433" s="1"/>
      <c r="BK1433" s="1"/>
      <c r="BL1433" s="1"/>
      <c r="BM1433" s="1"/>
      <c r="BN1433" s="1"/>
      <c r="BO1433" s="1"/>
      <c r="BP1433" s="1"/>
      <c r="BQ1433" s="1"/>
      <c r="BR1433" s="1"/>
      <c r="BS1433" s="38"/>
      <c r="BT1433" s="107">
        <f t="shared" si="1273"/>
        <v>0</v>
      </c>
      <c r="BU1433" s="108">
        <f t="shared" si="1274"/>
        <v>0</v>
      </c>
      <c r="BV1433" s="28">
        <f t="shared" si="1275"/>
        <v>0</v>
      </c>
      <c r="BW1433" s="28">
        <f t="shared" si="1276"/>
        <v>0</v>
      </c>
      <c r="BX1433" s="27"/>
      <c r="BY1433" s="27"/>
      <c r="BZ1433" s="38">
        <f t="shared" si="1277"/>
        <v>0</v>
      </c>
      <c r="CA1433" s="38">
        <f t="shared" si="1278"/>
        <v>0</v>
      </c>
      <c r="CB1433" s="38">
        <f t="shared" si="1257"/>
        <v>0</v>
      </c>
      <c r="CC1433" s="38">
        <f t="shared" si="1257"/>
        <v>0</v>
      </c>
      <c r="CD1433" s="38">
        <f t="shared" si="1279"/>
        <v>0</v>
      </c>
      <c r="CE1433" s="27"/>
      <c r="CF1433" s="27"/>
      <c r="CG1433" s="27"/>
      <c r="CH1433" s="27"/>
      <c r="CI1433" s="126"/>
      <c r="CJ1433" s="116"/>
      <c r="CK1433" s="27"/>
      <c r="CL1433" s="116"/>
      <c r="CM1433" s="27"/>
      <c r="CN1433" s="116"/>
      <c r="CO1433" s="27"/>
      <c r="CP1433" s="27"/>
      <c r="CQ1433" s="27">
        <f t="shared" si="1258"/>
        <v>0</v>
      </c>
      <c r="CR1433" s="27"/>
      <c r="CS1433" s="27">
        <f t="shared" si="1255"/>
        <v>0</v>
      </c>
      <c r="CT1433" s="27"/>
      <c r="CU1433" s="27"/>
      <c r="CV1433" s="86">
        <f t="shared" si="1268"/>
        <v>0</v>
      </c>
      <c r="CW1433" s="86">
        <f t="shared" si="1280"/>
        <v>0</v>
      </c>
    </row>
    <row r="1434" spans="2:101" customFormat="1" outlineLevel="2" x14ac:dyDescent="0.3">
      <c r="B1434" s="41">
        <f t="shared" si="1256"/>
        <v>249</v>
      </c>
      <c r="C1434" s="42"/>
      <c r="D1434" s="105"/>
      <c r="E1434" s="37"/>
      <c r="F1434" s="34"/>
      <c r="G1434" s="34"/>
      <c r="H1434" s="34"/>
      <c r="I1434" s="34"/>
      <c r="J1434" s="34"/>
      <c r="K1434" s="34"/>
      <c r="L1434" s="34"/>
      <c r="M1434" s="27"/>
      <c r="N1434" s="27"/>
      <c r="O1434" s="27"/>
      <c r="P1434" s="27"/>
      <c r="Q1434" s="27"/>
      <c r="R1434" s="27"/>
      <c r="S1434" s="28"/>
      <c r="T1434" s="28"/>
      <c r="U1434" s="28"/>
      <c r="V1434" s="28"/>
      <c r="W1434" s="28">
        <f t="shared" si="1254"/>
        <v>0</v>
      </c>
      <c r="X1434" s="29">
        <f t="shared" si="1267"/>
        <v>0</v>
      </c>
      <c r="Y1434" s="66"/>
      <c r="Z1434" s="67"/>
      <c r="AA1434" s="67"/>
      <c r="AB1434" s="67"/>
      <c r="AC1434" s="67"/>
      <c r="AD1434" s="67"/>
      <c r="AE1434" s="72">
        <f t="shared" si="1269"/>
        <v>0</v>
      </c>
      <c r="AF1434" s="67"/>
      <c r="AG1434" s="66"/>
      <c r="AH1434" s="67"/>
      <c r="AI1434" s="67"/>
      <c r="AJ1434" s="67"/>
      <c r="AK1434" s="68"/>
      <c r="AL1434" s="66"/>
      <c r="AM1434" s="64">
        <f t="shared" si="1270"/>
        <v>0</v>
      </c>
      <c r="AN1434" s="64">
        <f t="shared" si="1262"/>
        <v>0</v>
      </c>
      <c r="AO1434" s="64">
        <f t="shared" si="1263"/>
        <v>0</v>
      </c>
      <c r="AP1434" s="64">
        <f t="shared" si="1264"/>
        <v>0</v>
      </c>
      <c r="AQ1434" s="64">
        <f t="shared" si="1265"/>
        <v>0</v>
      </c>
      <c r="AR1434" s="64">
        <f t="shared" si="1266"/>
        <v>0</v>
      </c>
      <c r="AS1434" s="68"/>
      <c r="AT1434" s="78"/>
      <c r="AU1434" s="79"/>
      <c r="AV1434" s="79"/>
      <c r="AW1434" s="80"/>
      <c r="AX1434" s="106">
        <f t="shared" si="1271"/>
        <v>0</v>
      </c>
      <c r="AY1434" s="63"/>
      <c r="BA1434" s="36"/>
      <c r="BB1434" s="27">
        <f t="shared" si="1259"/>
        <v>0</v>
      </c>
      <c r="BC1434" s="27">
        <f t="shared" si="1261"/>
        <v>0</v>
      </c>
      <c r="BD1434" s="27"/>
      <c r="BE1434" s="27">
        <f t="shared" si="1272"/>
        <v>0</v>
      </c>
      <c r="BF1434" s="27"/>
      <c r="BG1434" s="27">
        <f t="shared" si="1260"/>
        <v>0</v>
      </c>
      <c r="BH1434" s="1"/>
      <c r="BI1434" s="1"/>
      <c r="BJ1434" s="1"/>
      <c r="BK1434" s="1"/>
      <c r="BL1434" s="1"/>
      <c r="BM1434" s="1"/>
      <c r="BN1434" s="1"/>
      <c r="BO1434" s="1"/>
      <c r="BP1434" s="1"/>
      <c r="BQ1434" s="1"/>
      <c r="BR1434" s="1"/>
      <c r="BS1434" s="38"/>
      <c r="BT1434" s="107">
        <f t="shared" si="1273"/>
        <v>0</v>
      </c>
      <c r="BU1434" s="108">
        <f t="shared" si="1274"/>
        <v>0</v>
      </c>
      <c r="BV1434" s="28">
        <f t="shared" si="1275"/>
        <v>0</v>
      </c>
      <c r="BW1434" s="28">
        <f t="shared" si="1276"/>
        <v>0</v>
      </c>
      <c r="BX1434" s="27"/>
      <c r="BY1434" s="27"/>
      <c r="BZ1434" s="38">
        <f t="shared" si="1277"/>
        <v>0</v>
      </c>
      <c r="CA1434" s="38">
        <f t="shared" si="1278"/>
        <v>0</v>
      </c>
      <c r="CB1434" s="38">
        <f t="shared" si="1257"/>
        <v>0</v>
      </c>
      <c r="CC1434" s="38">
        <f t="shared" si="1257"/>
        <v>0</v>
      </c>
      <c r="CD1434" s="38">
        <f t="shared" si="1279"/>
        <v>0</v>
      </c>
      <c r="CE1434" s="27"/>
      <c r="CF1434" s="27"/>
      <c r="CG1434" s="27"/>
      <c r="CH1434" s="27"/>
      <c r="CI1434" s="126"/>
      <c r="CJ1434" s="116"/>
      <c r="CK1434" s="27"/>
      <c r="CL1434" s="116"/>
      <c r="CM1434" s="27"/>
      <c r="CN1434" s="116"/>
      <c r="CO1434" s="27"/>
      <c r="CP1434" s="27"/>
      <c r="CQ1434" s="27">
        <f t="shared" si="1258"/>
        <v>0</v>
      </c>
      <c r="CR1434" s="27"/>
      <c r="CS1434" s="27">
        <f t="shared" si="1255"/>
        <v>0</v>
      </c>
      <c r="CT1434" s="27"/>
      <c r="CU1434" s="27"/>
      <c r="CV1434" s="86">
        <f t="shared" si="1268"/>
        <v>0</v>
      </c>
      <c r="CW1434" s="86">
        <f t="shared" si="1280"/>
        <v>0</v>
      </c>
    </row>
    <row r="1435" spans="2:101" customFormat="1" outlineLevel="2" x14ac:dyDescent="0.3">
      <c r="B1435" s="41">
        <f t="shared" si="1256"/>
        <v>250</v>
      </c>
      <c r="C1435" s="42"/>
      <c r="D1435" s="105"/>
      <c r="E1435" s="37"/>
      <c r="F1435" s="34"/>
      <c r="G1435" s="34"/>
      <c r="H1435" s="34"/>
      <c r="I1435" s="34"/>
      <c r="J1435" s="34"/>
      <c r="K1435" s="34"/>
      <c r="L1435" s="34"/>
      <c r="M1435" s="27"/>
      <c r="N1435" s="27"/>
      <c r="O1435" s="27"/>
      <c r="P1435" s="27"/>
      <c r="Q1435" s="27"/>
      <c r="R1435" s="27"/>
      <c r="S1435" s="28"/>
      <c r="T1435" s="28"/>
      <c r="U1435" s="28"/>
      <c r="V1435" s="28"/>
      <c r="W1435" s="28">
        <f t="shared" si="1254"/>
        <v>0</v>
      </c>
      <c r="X1435" s="29">
        <f t="shared" si="1267"/>
        <v>0</v>
      </c>
      <c r="Y1435" s="66"/>
      <c r="Z1435" s="67"/>
      <c r="AA1435" s="67"/>
      <c r="AB1435" s="67"/>
      <c r="AC1435" s="67"/>
      <c r="AD1435" s="67"/>
      <c r="AE1435" s="72">
        <f t="shared" si="1269"/>
        <v>0</v>
      </c>
      <c r="AF1435" s="67"/>
      <c r="AG1435" s="66"/>
      <c r="AH1435" s="67"/>
      <c r="AI1435" s="67"/>
      <c r="AJ1435" s="67"/>
      <c r="AK1435" s="68"/>
      <c r="AL1435" s="66"/>
      <c r="AM1435" s="64">
        <f t="shared" si="1270"/>
        <v>0</v>
      </c>
      <c r="AN1435" s="64">
        <f t="shared" si="1262"/>
        <v>0</v>
      </c>
      <c r="AO1435" s="64">
        <f t="shared" si="1263"/>
        <v>0</v>
      </c>
      <c r="AP1435" s="64">
        <f t="shared" si="1264"/>
        <v>0</v>
      </c>
      <c r="AQ1435" s="64">
        <f t="shared" si="1265"/>
        <v>0</v>
      </c>
      <c r="AR1435" s="64">
        <f t="shared" si="1266"/>
        <v>0</v>
      </c>
      <c r="AS1435" s="68"/>
      <c r="AT1435" s="78"/>
      <c r="AU1435" s="79"/>
      <c r="AV1435" s="79"/>
      <c r="AW1435" s="80"/>
      <c r="AX1435" s="106">
        <f t="shared" si="1271"/>
        <v>0</v>
      </c>
      <c r="AY1435" s="63"/>
      <c r="BA1435" s="36"/>
      <c r="BB1435" s="27">
        <f t="shared" si="1259"/>
        <v>0</v>
      </c>
      <c r="BC1435" s="27">
        <f t="shared" si="1261"/>
        <v>0</v>
      </c>
      <c r="BD1435" s="27"/>
      <c r="BE1435" s="27">
        <f t="shared" si="1272"/>
        <v>0</v>
      </c>
      <c r="BF1435" s="27"/>
      <c r="BG1435" s="27">
        <f t="shared" si="1260"/>
        <v>0</v>
      </c>
      <c r="BH1435" s="1"/>
      <c r="BI1435" s="1"/>
      <c r="BJ1435" s="1"/>
      <c r="BK1435" s="1"/>
      <c r="BL1435" s="1"/>
      <c r="BM1435" s="1"/>
      <c r="BN1435" s="1"/>
      <c r="BO1435" s="1"/>
      <c r="BP1435" s="1"/>
      <c r="BQ1435" s="1"/>
      <c r="BR1435" s="1"/>
      <c r="BS1435" s="38"/>
      <c r="BT1435" s="107">
        <f t="shared" si="1273"/>
        <v>0</v>
      </c>
      <c r="BU1435" s="108">
        <f t="shared" si="1274"/>
        <v>0</v>
      </c>
      <c r="BV1435" s="28">
        <f t="shared" si="1275"/>
        <v>0</v>
      </c>
      <c r="BW1435" s="28">
        <f t="shared" si="1276"/>
        <v>0</v>
      </c>
      <c r="BX1435" s="27"/>
      <c r="BY1435" s="27"/>
      <c r="BZ1435" s="38">
        <f t="shared" si="1277"/>
        <v>0</v>
      </c>
      <c r="CA1435" s="38">
        <f t="shared" si="1278"/>
        <v>0</v>
      </c>
      <c r="CB1435" s="38">
        <f t="shared" si="1257"/>
        <v>0</v>
      </c>
      <c r="CC1435" s="38">
        <f t="shared" si="1257"/>
        <v>0</v>
      </c>
      <c r="CD1435" s="38">
        <f t="shared" si="1279"/>
        <v>0</v>
      </c>
      <c r="CE1435" s="27"/>
      <c r="CF1435" s="27"/>
      <c r="CG1435" s="27"/>
      <c r="CH1435" s="27"/>
      <c r="CI1435" s="126"/>
      <c r="CJ1435" s="116"/>
      <c r="CK1435" s="27"/>
      <c r="CL1435" s="116"/>
      <c r="CM1435" s="27"/>
      <c r="CN1435" s="116"/>
      <c r="CO1435" s="27"/>
      <c r="CP1435" s="27"/>
      <c r="CQ1435" s="27">
        <f t="shared" si="1258"/>
        <v>0</v>
      </c>
      <c r="CR1435" s="27"/>
      <c r="CS1435" s="27">
        <f t="shared" si="1255"/>
        <v>0</v>
      </c>
      <c r="CT1435" s="27"/>
      <c r="CU1435" s="27"/>
      <c r="CV1435" s="86">
        <f t="shared" si="1268"/>
        <v>0</v>
      </c>
      <c r="CW1435" s="86">
        <f t="shared" si="1280"/>
        <v>0</v>
      </c>
    </row>
    <row r="1436" spans="2:101" customFormat="1" outlineLevel="2" x14ac:dyDescent="0.3">
      <c r="B1436" s="41">
        <f t="shared" si="1256"/>
        <v>251</v>
      </c>
      <c r="C1436" s="42"/>
      <c r="D1436" s="105"/>
      <c r="E1436" s="37"/>
      <c r="F1436" s="34"/>
      <c r="G1436" s="34"/>
      <c r="H1436" s="34"/>
      <c r="I1436" s="34"/>
      <c r="J1436" s="34"/>
      <c r="K1436" s="34"/>
      <c r="L1436" s="34"/>
      <c r="M1436" s="27"/>
      <c r="N1436" s="27"/>
      <c r="O1436" s="27"/>
      <c r="P1436" s="27"/>
      <c r="Q1436" s="27"/>
      <c r="R1436" s="27"/>
      <c r="S1436" s="28"/>
      <c r="T1436" s="28"/>
      <c r="U1436" s="28"/>
      <c r="V1436" s="28"/>
      <c r="W1436" s="28">
        <f t="shared" si="1254"/>
        <v>0</v>
      </c>
      <c r="X1436" s="29">
        <f t="shared" si="1267"/>
        <v>0</v>
      </c>
      <c r="Y1436" s="66"/>
      <c r="Z1436" s="67"/>
      <c r="AA1436" s="67"/>
      <c r="AB1436" s="67"/>
      <c r="AC1436" s="67"/>
      <c r="AD1436" s="67"/>
      <c r="AE1436" s="72">
        <f t="shared" si="1269"/>
        <v>0</v>
      </c>
      <c r="AF1436" s="67"/>
      <c r="AG1436" s="66"/>
      <c r="AH1436" s="67"/>
      <c r="AI1436" s="67"/>
      <c r="AJ1436" s="67"/>
      <c r="AK1436" s="68"/>
      <c r="AL1436" s="66"/>
      <c r="AM1436" s="64">
        <f t="shared" si="1270"/>
        <v>0</v>
      </c>
      <c r="AN1436" s="64">
        <f t="shared" si="1262"/>
        <v>0</v>
      </c>
      <c r="AO1436" s="64">
        <f t="shared" si="1263"/>
        <v>0</v>
      </c>
      <c r="AP1436" s="64">
        <f t="shared" si="1264"/>
        <v>0</v>
      </c>
      <c r="AQ1436" s="64">
        <f t="shared" si="1265"/>
        <v>0</v>
      </c>
      <c r="AR1436" s="64">
        <f t="shared" si="1266"/>
        <v>0</v>
      </c>
      <c r="AS1436" s="68"/>
      <c r="AT1436" s="78"/>
      <c r="AU1436" s="79"/>
      <c r="AV1436" s="79"/>
      <c r="AW1436" s="80"/>
      <c r="AX1436" s="106">
        <f t="shared" si="1271"/>
        <v>0</v>
      </c>
      <c r="AY1436" s="63"/>
      <c r="BA1436" s="36"/>
      <c r="BB1436" s="27">
        <f t="shared" si="1259"/>
        <v>0</v>
      </c>
      <c r="BC1436" s="27">
        <f t="shared" si="1261"/>
        <v>0</v>
      </c>
      <c r="BD1436" s="27"/>
      <c r="BE1436" s="27">
        <f t="shared" si="1272"/>
        <v>0</v>
      </c>
      <c r="BF1436" s="27"/>
      <c r="BG1436" s="27">
        <f t="shared" si="1260"/>
        <v>0</v>
      </c>
      <c r="BH1436" s="1"/>
      <c r="BI1436" s="1"/>
      <c r="BJ1436" s="1"/>
      <c r="BK1436" s="1"/>
      <c r="BL1436" s="1"/>
      <c r="BM1436" s="1"/>
      <c r="BN1436" s="1"/>
      <c r="BO1436" s="1"/>
      <c r="BP1436" s="1"/>
      <c r="BQ1436" s="1"/>
      <c r="BR1436" s="1"/>
      <c r="BS1436" s="38"/>
      <c r="BT1436" s="107">
        <f t="shared" si="1273"/>
        <v>0</v>
      </c>
      <c r="BU1436" s="108">
        <f t="shared" si="1274"/>
        <v>0</v>
      </c>
      <c r="BV1436" s="28">
        <f t="shared" si="1275"/>
        <v>0</v>
      </c>
      <c r="BW1436" s="28">
        <f t="shared" si="1276"/>
        <v>0</v>
      </c>
      <c r="BX1436" s="27"/>
      <c r="BY1436" s="27"/>
      <c r="BZ1436" s="38">
        <f t="shared" si="1277"/>
        <v>0</v>
      </c>
      <c r="CA1436" s="38">
        <f t="shared" si="1278"/>
        <v>0</v>
      </c>
      <c r="CB1436" s="38">
        <f t="shared" si="1257"/>
        <v>0</v>
      </c>
      <c r="CC1436" s="38">
        <f t="shared" si="1257"/>
        <v>0</v>
      </c>
      <c r="CD1436" s="38">
        <f t="shared" si="1279"/>
        <v>0</v>
      </c>
      <c r="CE1436" s="27"/>
      <c r="CF1436" s="27"/>
      <c r="CG1436" s="27"/>
      <c r="CH1436" s="27"/>
      <c r="CI1436" s="126"/>
      <c r="CJ1436" s="116"/>
      <c r="CK1436" s="27"/>
      <c r="CL1436" s="116"/>
      <c r="CM1436" s="27"/>
      <c r="CN1436" s="116"/>
      <c r="CO1436" s="27"/>
      <c r="CP1436" s="27"/>
      <c r="CQ1436" s="27">
        <f t="shared" si="1258"/>
        <v>0</v>
      </c>
      <c r="CR1436" s="27"/>
      <c r="CS1436" s="27">
        <f t="shared" si="1255"/>
        <v>0</v>
      </c>
      <c r="CT1436" s="27"/>
      <c r="CU1436" s="27"/>
      <c r="CV1436" s="86">
        <f t="shared" si="1268"/>
        <v>0</v>
      </c>
      <c r="CW1436" s="86">
        <f t="shared" si="1280"/>
        <v>0</v>
      </c>
    </row>
    <row r="1437" spans="2:101" customFormat="1" outlineLevel="2" x14ac:dyDescent="0.3">
      <c r="B1437" s="41">
        <f t="shared" si="1256"/>
        <v>252</v>
      </c>
      <c r="C1437" s="42"/>
      <c r="D1437" s="105"/>
      <c r="E1437" s="37"/>
      <c r="F1437" s="34"/>
      <c r="G1437" s="34"/>
      <c r="H1437" s="34"/>
      <c r="I1437" s="34"/>
      <c r="J1437" s="34"/>
      <c r="K1437" s="34"/>
      <c r="L1437" s="34"/>
      <c r="M1437" s="27"/>
      <c r="N1437" s="27"/>
      <c r="O1437" s="27"/>
      <c r="P1437" s="27"/>
      <c r="Q1437" s="27"/>
      <c r="R1437" s="27"/>
      <c r="S1437" s="28"/>
      <c r="T1437" s="28"/>
      <c r="U1437" s="28"/>
      <c r="V1437" s="28"/>
      <c r="W1437" s="28">
        <f t="shared" si="1254"/>
        <v>0</v>
      </c>
      <c r="X1437" s="29">
        <f t="shared" si="1267"/>
        <v>0</v>
      </c>
      <c r="Y1437" s="66"/>
      <c r="Z1437" s="67"/>
      <c r="AA1437" s="67"/>
      <c r="AB1437" s="67"/>
      <c r="AC1437" s="67"/>
      <c r="AD1437" s="67"/>
      <c r="AE1437" s="72">
        <f t="shared" si="1269"/>
        <v>0</v>
      </c>
      <c r="AF1437" s="67"/>
      <c r="AG1437" s="66"/>
      <c r="AH1437" s="67"/>
      <c r="AI1437" s="67"/>
      <c r="AJ1437" s="67"/>
      <c r="AK1437" s="68"/>
      <c r="AL1437" s="66"/>
      <c r="AM1437" s="64">
        <f t="shared" si="1270"/>
        <v>0</v>
      </c>
      <c r="AN1437" s="64">
        <f t="shared" si="1262"/>
        <v>0</v>
      </c>
      <c r="AO1437" s="64">
        <f t="shared" si="1263"/>
        <v>0</v>
      </c>
      <c r="AP1437" s="64">
        <f t="shared" si="1264"/>
        <v>0</v>
      </c>
      <c r="AQ1437" s="64">
        <f t="shared" si="1265"/>
        <v>0</v>
      </c>
      <c r="AR1437" s="64">
        <f t="shared" si="1266"/>
        <v>0</v>
      </c>
      <c r="AS1437" s="68"/>
      <c r="AT1437" s="78"/>
      <c r="AU1437" s="79"/>
      <c r="AV1437" s="79"/>
      <c r="AW1437" s="80"/>
      <c r="AX1437" s="106">
        <f t="shared" si="1271"/>
        <v>0</v>
      </c>
      <c r="AY1437" s="63"/>
      <c r="BA1437" s="36"/>
      <c r="BB1437" s="27">
        <f t="shared" si="1259"/>
        <v>0</v>
      </c>
      <c r="BC1437" s="27">
        <f t="shared" si="1261"/>
        <v>0</v>
      </c>
      <c r="BD1437" s="27"/>
      <c r="BE1437" s="27">
        <f t="shared" si="1272"/>
        <v>0</v>
      </c>
      <c r="BF1437" s="27"/>
      <c r="BG1437" s="27">
        <f t="shared" si="1260"/>
        <v>0</v>
      </c>
      <c r="BH1437" s="1"/>
      <c r="BI1437" s="1"/>
      <c r="BJ1437" s="1"/>
      <c r="BK1437" s="1"/>
      <c r="BL1437" s="1"/>
      <c r="BM1437" s="1"/>
      <c r="BN1437" s="1"/>
      <c r="BO1437" s="1"/>
      <c r="BP1437" s="1"/>
      <c r="BQ1437" s="1"/>
      <c r="BR1437" s="1"/>
      <c r="BS1437" s="38"/>
      <c r="BT1437" s="107">
        <f t="shared" si="1273"/>
        <v>0</v>
      </c>
      <c r="BU1437" s="108">
        <f t="shared" si="1274"/>
        <v>0</v>
      </c>
      <c r="BV1437" s="28">
        <f t="shared" si="1275"/>
        <v>0</v>
      </c>
      <c r="BW1437" s="28">
        <f t="shared" si="1276"/>
        <v>0</v>
      </c>
      <c r="BX1437" s="27"/>
      <c r="BY1437" s="27"/>
      <c r="BZ1437" s="38">
        <f t="shared" si="1277"/>
        <v>0</v>
      </c>
      <c r="CA1437" s="38">
        <f t="shared" si="1278"/>
        <v>0</v>
      </c>
      <c r="CB1437" s="38">
        <f t="shared" si="1257"/>
        <v>0</v>
      </c>
      <c r="CC1437" s="38">
        <f t="shared" si="1257"/>
        <v>0</v>
      </c>
      <c r="CD1437" s="38">
        <f t="shared" si="1279"/>
        <v>0</v>
      </c>
      <c r="CE1437" s="27"/>
      <c r="CF1437" s="27"/>
      <c r="CG1437" s="27"/>
      <c r="CH1437" s="27"/>
      <c r="CI1437" s="126"/>
      <c r="CJ1437" s="116"/>
      <c r="CK1437" s="27"/>
      <c r="CL1437" s="116"/>
      <c r="CM1437" s="27"/>
      <c r="CN1437" s="116"/>
      <c r="CO1437" s="27"/>
      <c r="CP1437" s="27"/>
      <c r="CQ1437" s="27">
        <f t="shared" si="1258"/>
        <v>0</v>
      </c>
      <c r="CR1437" s="27"/>
      <c r="CS1437" s="27">
        <f t="shared" si="1255"/>
        <v>0</v>
      </c>
      <c r="CT1437" s="27"/>
      <c r="CU1437" s="27"/>
      <c r="CV1437" s="86">
        <f t="shared" si="1268"/>
        <v>0</v>
      </c>
      <c r="CW1437" s="86">
        <f t="shared" si="1280"/>
        <v>0</v>
      </c>
    </row>
    <row r="1438" spans="2:101" customFormat="1" outlineLevel="2" x14ac:dyDescent="0.3">
      <c r="B1438" s="41">
        <f t="shared" si="1256"/>
        <v>253</v>
      </c>
      <c r="C1438" s="42"/>
      <c r="D1438" s="105"/>
      <c r="E1438" s="37"/>
      <c r="F1438" s="34"/>
      <c r="G1438" s="34"/>
      <c r="H1438" s="34"/>
      <c r="I1438" s="34"/>
      <c r="J1438" s="34"/>
      <c r="K1438" s="34"/>
      <c r="L1438" s="34"/>
      <c r="M1438" s="27"/>
      <c r="N1438" s="27"/>
      <c r="O1438" s="27"/>
      <c r="P1438" s="27"/>
      <c r="Q1438" s="27"/>
      <c r="R1438" s="27"/>
      <c r="S1438" s="28"/>
      <c r="T1438" s="28"/>
      <c r="U1438" s="28"/>
      <c r="V1438" s="28"/>
      <c r="W1438" s="28">
        <f t="shared" si="1254"/>
        <v>0</v>
      </c>
      <c r="X1438" s="29">
        <f t="shared" si="1267"/>
        <v>0</v>
      </c>
      <c r="Y1438" s="66"/>
      <c r="Z1438" s="67"/>
      <c r="AA1438" s="67"/>
      <c r="AB1438" s="67"/>
      <c r="AC1438" s="67"/>
      <c r="AD1438" s="67"/>
      <c r="AE1438" s="72">
        <f t="shared" si="1269"/>
        <v>0</v>
      </c>
      <c r="AF1438" s="67"/>
      <c r="AG1438" s="66"/>
      <c r="AH1438" s="67"/>
      <c r="AI1438" s="67"/>
      <c r="AJ1438" s="67"/>
      <c r="AK1438" s="68"/>
      <c r="AL1438" s="66"/>
      <c r="AM1438" s="64">
        <f t="shared" si="1270"/>
        <v>0</v>
      </c>
      <c r="AN1438" s="64">
        <f t="shared" si="1262"/>
        <v>0</v>
      </c>
      <c r="AO1438" s="64">
        <f t="shared" si="1263"/>
        <v>0</v>
      </c>
      <c r="AP1438" s="64">
        <f t="shared" si="1264"/>
        <v>0</v>
      </c>
      <c r="AQ1438" s="64">
        <f t="shared" si="1265"/>
        <v>0</v>
      </c>
      <c r="AR1438" s="64">
        <f t="shared" si="1266"/>
        <v>0</v>
      </c>
      <c r="AS1438" s="68"/>
      <c r="AT1438" s="78"/>
      <c r="AU1438" s="79"/>
      <c r="AV1438" s="79"/>
      <c r="AW1438" s="80"/>
      <c r="AX1438" s="106">
        <f t="shared" si="1271"/>
        <v>0</v>
      </c>
      <c r="AY1438" s="63"/>
      <c r="BA1438" s="36"/>
      <c r="BB1438" s="27">
        <f t="shared" si="1259"/>
        <v>0</v>
      </c>
      <c r="BC1438" s="27">
        <f t="shared" si="1261"/>
        <v>0</v>
      </c>
      <c r="BD1438" s="27"/>
      <c r="BE1438" s="27">
        <f t="shared" si="1272"/>
        <v>0</v>
      </c>
      <c r="BF1438" s="27"/>
      <c r="BG1438" s="27">
        <f t="shared" si="1260"/>
        <v>0</v>
      </c>
      <c r="BH1438" s="1"/>
      <c r="BI1438" s="1"/>
      <c r="BJ1438" s="1"/>
      <c r="BK1438" s="1"/>
      <c r="BL1438" s="1"/>
      <c r="BM1438" s="1"/>
      <c r="BN1438" s="1"/>
      <c r="BO1438" s="1"/>
      <c r="BP1438" s="1"/>
      <c r="BQ1438" s="1"/>
      <c r="BR1438" s="1"/>
      <c r="BS1438" s="38"/>
      <c r="BT1438" s="107">
        <f t="shared" si="1273"/>
        <v>0</v>
      </c>
      <c r="BU1438" s="108">
        <f t="shared" si="1274"/>
        <v>0</v>
      </c>
      <c r="BV1438" s="28">
        <f t="shared" si="1275"/>
        <v>0</v>
      </c>
      <c r="BW1438" s="28">
        <f t="shared" si="1276"/>
        <v>0</v>
      </c>
      <c r="BX1438" s="27"/>
      <c r="BY1438" s="27"/>
      <c r="BZ1438" s="38">
        <f t="shared" si="1277"/>
        <v>0</v>
      </c>
      <c r="CA1438" s="38">
        <f t="shared" si="1278"/>
        <v>0</v>
      </c>
      <c r="CB1438" s="38">
        <f t="shared" si="1257"/>
        <v>0</v>
      </c>
      <c r="CC1438" s="38">
        <f t="shared" si="1257"/>
        <v>0</v>
      </c>
      <c r="CD1438" s="38">
        <f t="shared" si="1279"/>
        <v>0</v>
      </c>
      <c r="CE1438" s="27"/>
      <c r="CF1438" s="27"/>
      <c r="CG1438" s="27"/>
      <c r="CH1438" s="27"/>
      <c r="CI1438" s="126"/>
      <c r="CJ1438" s="116"/>
      <c r="CK1438" s="27"/>
      <c r="CL1438" s="116"/>
      <c r="CM1438" s="27"/>
      <c r="CN1438" s="116"/>
      <c r="CO1438" s="27"/>
      <c r="CP1438" s="27"/>
      <c r="CQ1438" s="27">
        <f t="shared" si="1258"/>
        <v>0</v>
      </c>
      <c r="CR1438" s="27"/>
      <c r="CS1438" s="27">
        <f t="shared" si="1255"/>
        <v>0</v>
      </c>
      <c r="CT1438" s="27"/>
      <c r="CU1438" s="27"/>
      <c r="CV1438" s="86">
        <f t="shared" si="1268"/>
        <v>0</v>
      </c>
      <c r="CW1438" s="86">
        <f t="shared" si="1280"/>
        <v>0</v>
      </c>
    </row>
    <row r="1439" spans="2:101" customFormat="1" outlineLevel="2" x14ac:dyDescent="0.3">
      <c r="B1439" s="41">
        <f t="shared" si="1256"/>
        <v>254</v>
      </c>
      <c r="C1439" s="42"/>
      <c r="D1439" s="105"/>
      <c r="E1439" s="37"/>
      <c r="F1439" s="34"/>
      <c r="G1439" s="34"/>
      <c r="H1439" s="34"/>
      <c r="I1439" s="34"/>
      <c r="J1439" s="34"/>
      <c r="K1439" s="34"/>
      <c r="L1439" s="34"/>
      <c r="M1439" s="27"/>
      <c r="N1439" s="27"/>
      <c r="O1439" s="27"/>
      <c r="P1439" s="27"/>
      <c r="Q1439" s="27"/>
      <c r="R1439" s="27"/>
      <c r="S1439" s="28"/>
      <c r="T1439" s="28"/>
      <c r="U1439" s="28"/>
      <c r="V1439" s="28"/>
      <c r="W1439" s="28">
        <f t="shared" si="1254"/>
        <v>0</v>
      </c>
      <c r="X1439" s="29">
        <f t="shared" si="1267"/>
        <v>0</v>
      </c>
      <c r="Y1439" s="66"/>
      <c r="Z1439" s="67"/>
      <c r="AA1439" s="67"/>
      <c r="AB1439" s="67"/>
      <c r="AC1439" s="67"/>
      <c r="AD1439" s="67"/>
      <c r="AE1439" s="72">
        <f t="shared" si="1269"/>
        <v>0</v>
      </c>
      <c r="AF1439" s="67"/>
      <c r="AG1439" s="66"/>
      <c r="AH1439" s="67"/>
      <c r="AI1439" s="67"/>
      <c r="AJ1439" s="67"/>
      <c r="AK1439" s="68"/>
      <c r="AL1439" s="66"/>
      <c r="AM1439" s="64">
        <f t="shared" si="1270"/>
        <v>0</v>
      </c>
      <c r="AN1439" s="64">
        <f t="shared" si="1262"/>
        <v>0</v>
      </c>
      <c r="AO1439" s="64">
        <f t="shared" si="1263"/>
        <v>0</v>
      </c>
      <c r="AP1439" s="64">
        <f t="shared" si="1264"/>
        <v>0</v>
      </c>
      <c r="AQ1439" s="64">
        <f t="shared" si="1265"/>
        <v>0</v>
      </c>
      <c r="AR1439" s="64">
        <f t="shared" si="1266"/>
        <v>0</v>
      </c>
      <c r="AS1439" s="68"/>
      <c r="AT1439" s="78"/>
      <c r="AU1439" s="79"/>
      <c r="AV1439" s="79"/>
      <c r="AW1439" s="80"/>
      <c r="AX1439" s="106">
        <f t="shared" si="1271"/>
        <v>0</v>
      </c>
      <c r="AY1439" s="63"/>
      <c r="BA1439" s="36"/>
      <c r="BB1439" s="27">
        <f t="shared" si="1259"/>
        <v>0</v>
      </c>
      <c r="BC1439" s="27">
        <f t="shared" si="1261"/>
        <v>0</v>
      </c>
      <c r="BD1439" s="27"/>
      <c r="BE1439" s="27">
        <f t="shared" si="1272"/>
        <v>0</v>
      </c>
      <c r="BF1439" s="27"/>
      <c r="BG1439" s="27">
        <f t="shared" si="1260"/>
        <v>0</v>
      </c>
      <c r="BH1439" s="1"/>
      <c r="BI1439" s="1"/>
      <c r="BJ1439" s="1"/>
      <c r="BK1439" s="1"/>
      <c r="BL1439" s="1"/>
      <c r="BM1439" s="1"/>
      <c r="BN1439" s="1"/>
      <c r="BO1439" s="1"/>
      <c r="BP1439" s="1"/>
      <c r="BQ1439" s="1"/>
      <c r="BR1439" s="1"/>
      <c r="BS1439" s="38"/>
      <c r="BT1439" s="107">
        <f t="shared" si="1273"/>
        <v>0</v>
      </c>
      <c r="BU1439" s="108">
        <f t="shared" si="1274"/>
        <v>0</v>
      </c>
      <c r="BV1439" s="28">
        <f t="shared" si="1275"/>
        <v>0</v>
      </c>
      <c r="BW1439" s="28">
        <f t="shared" si="1276"/>
        <v>0</v>
      </c>
      <c r="BX1439" s="27"/>
      <c r="BY1439" s="27"/>
      <c r="BZ1439" s="38">
        <f t="shared" si="1277"/>
        <v>0</v>
      </c>
      <c r="CA1439" s="38">
        <f t="shared" si="1278"/>
        <v>0</v>
      </c>
      <c r="CB1439" s="38">
        <f t="shared" si="1257"/>
        <v>0</v>
      </c>
      <c r="CC1439" s="38">
        <f t="shared" si="1257"/>
        <v>0</v>
      </c>
      <c r="CD1439" s="38">
        <f t="shared" si="1279"/>
        <v>0</v>
      </c>
      <c r="CE1439" s="27"/>
      <c r="CF1439" s="27"/>
      <c r="CG1439" s="27"/>
      <c r="CH1439" s="27"/>
      <c r="CI1439" s="126"/>
      <c r="CJ1439" s="116"/>
      <c r="CK1439" s="27"/>
      <c r="CL1439" s="116"/>
      <c r="CM1439" s="27"/>
      <c r="CN1439" s="116"/>
      <c r="CO1439" s="27"/>
      <c r="CP1439" s="27"/>
      <c r="CQ1439" s="27">
        <f t="shared" si="1258"/>
        <v>0</v>
      </c>
      <c r="CR1439" s="27"/>
      <c r="CS1439" s="27">
        <f t="shared" si="1255"/>
        <v>0</v>
      </c>
      <c r="CT1439" s="27"/>
      <c r="CU1439" s="27"/>
      <c r="CV1439" s="86">
        <f t="shared" si="1268"/>
        <v>0</v>
      </c>
      <c r="CW1439" s="86">
        <f t="shared" si="1280"/>
        <v>0</v>
      </c>
    </row>
    <row r="1440" spans="2:101" customFormat="1" outlineLevel="2" x14ac:dyDescent="0.3">
      <c r="B1440" s="41">
        <f t="shared" si="1256"/>
        <v>255</v>
      </c>
      <c r="C1440" s="42"/>
      <c r="D1440" s="105"/>
      <c r="E1440" s="37"/>
      <c r="F1440" s="34"/>
      <c r="G1440" s="34"/>
      <c r="H1440" s="34"/>
      <c r="I1440" s="34"/>
      <c r="J1440" s="34"/>
      <c r="K1440" s="34"/>
      <c r="L1440" s="34"/>
      <c r="M1440" s="27"/>
      <c r="N1440" s="27"/>
      <c r="O1440" s="27"/>
      <c r="P1440" s="27"/>
      <c r="Q1440" s="27"/>
      <c r="R1440" s="27"/>
      <c r="S1440" s="28"/>
      <c r="T1440" s="28"/>
      <c r="U1440" s="28"/>
      <c r="V1440" s="28"/>
      <c r="W1440" s="28">
        <f t="shared" si="1254"/>
        <v>0</v>
      </c>
      <c r="X1440" s="29">
        <f t="shared" si="1267"/>
        <v>0</v>
      </c>
      <c r="Y1440" s="66"/>
      <c r="Z1440" s="67"/>
      <c r="AA1440" s="67"/>
      <c r="AB1440" s="67"/>
      <c r="AC1440" s="67"/>
      <c r="AD1440" s="67"/>
      <c r="AE1440" s="72">
        <f t="shared" si="1269"/>
        <v>0</v>
      </c>
      <c r="AF1440" s="67"/>
      <c r="AG1440" s="66"/>
      <c r="AH1440" s="67"/>
      <c r="AI1440" s="67"/>
      <c r="AJ1440" s="67"/>
      <c r="AK1440" s="68"/>
      <c r="AL1440" s="66"/>
      <c r="AM1440" s="64">
        <f t="shared" si="1270"/>
        <v>0</v>
      </c>
      <c r="AN1440" s="64">
        <f t="shared" si="1262"/>
        <v>0</v>
      </c>
      <c r="AO1440" s="64">
        <f t="shared" si="1263"/>
        <v>0</v>
      </c>
      <c r="AP1440" s="64">
        <f t="shared" si="1264"/>
        <v>0</v>
      </c>
      <c r="AQ1440" s="64">
        <f t="shared" si="1265"/>
        <v>0</v>
      </c>
      <c r="AR1440" s="64">
        <f t="shared" si="1266"/>
        <v>0</v>
      </c>
      <c r="AS1440" s="68"/>
      <c r="AT1440" s="78"/>
      <c r="AU1440" s="79"/>
      <c r="AV1440" s="79"/>
      <c r="AW1440" s="80"/>
      <c r="AX1440" s="106">
        <f t="shared" si="1271"/>
        <v>0</v>
      </c>
      <c r="AY1440" s="63"/>
      <c r="BA1440" s="36"/>
      <c r="BB1440" s="27">
        <f t="shared" si="1259"/>
        <v>0</v>
      </c>
      <c r="BC1440" s="27">
        <f t="shared" si="1261"/>
        <v>0</v>
      </c>
      <c r="BD1440" s="27"/>
      <c r="BE1440" s="27">
        <f t="shared" si="1272"/>
        <v>0</v>
      </c>
      <c r="BF1440" s="27"/>
      <c r="BG1440" s="27">
        <f t="shared" si="1260"/>
        <v>0</v>
      </c>
      <c r="BH1440" s="1"/>
      <c r="BI1440" s="1"/>
      <c r="BJ1440" s="1"/>
      <c r="BK1440" s="1"/>
      <c r="BL1440" s="1"/>
      <c r="BM1440" s="1"/>
      <c r="BN1440" s="1"/>
      <c r="BO1440" s="1"/>
      <c r="BP1440" s="1"/>
      <c r="BQ1440" s="1"/>
      <c r="BR1440" s="1"/>
      <c r="BS1440" s="38"/>
      <c r="BT1440" s="107">
        <f t="shared" si="1273"/>
        <v>0</v>
      </c>
      <c r="BU1440" s="108">
        <f t="shared" si="1274"/>
        <v>0</v>
      </c>
      <c r="BV1440" s="28">
        <f t="shared" si="1275"/>
        <v>0</v>
      </c>
      <c r="BW1440" s="28">
        <f t="shared" si="1276"/>
        <v>0</v>
      </c>
      <c r="BX1440" s="27"/>
      <c r="BY1440" s="27"/>
      <c r="BZ1440" s="38">
        <f t="shared" si="1277"/>
        <v>0</v>
      </c>
      <c r="CA1440" s="38">
        <f t="shared" si="1278"/>
        <v>0</v>
      </c>
      <c r="CB1440" s="38">
        <f t="shared" si="1257"/>
        <v>0</v>
      </c>
      <c r="CC1440" s="38">
        <f t="shared" si="1257"/>
        <v>0</v>
      </c>
      <c r="CD1440" s="38">
        <f t="shared" si="1279"/>
        <v>0</v>
      </c>
      <c r="CE1440" s="27"/>
      <c r="CF1440" s="27"/>
      <c r="CG1440" s="27"/>
      <c r="CH1440" s="27"/>
      <c r="CI1440" s="126"/>
      <c r="CJ1440" s="116"/>
      <c r="CK1440" s="27"/>
      <c r="CL1440" s="116"/>
      <c r="CM1440" s="27"/>
      <c r="CN1440" s="116"/>
      <c r="CO1440" s="27"/>
      <c r="CP1440" s="27"/>
      <c r="CQ1440" s="27">
        <f t="shared" si="1258"/>
        <v>0</v>
      </c>
      <c r="CR1440" s="27"/>
      <c r="CS1440" s="27">
        <f t="shared" si="1255"/>
        <v>0</v>
      </c>
      <c r="CT1440" s="27"/>
      <c r="CU1440" s="27"/>
      <c r="CV1440" s="86">
        <f t="shared" si="1268"/>
        <v>0</v>
      </c>
      <c r="CW1440" s="86">
        <f t="shared" si="1280"/>
        <v>0</v>
      </c>
    </row>
    <row r="1441" spans="2:101" customFormat="1" outlineLevel="2" x14ac:dyDescent="0.3">
      <c r="B1441" s="41">
        <f t="shared" si="1256"/>
        <v>256</v>
      </c>
      <c r="C1441" s="42"/>
      <c r="D1441" s="105"/>
      <c r="E1441" s="37"/>
      <c r="F1441" s="34"/>
      <c r="G1441" s="34"/>
      <c r="H1441" s="34"/>
      <c r="I1441" s="34"/>
      <c r="J1441" s="34"/>
      <c r="K1441" s="34"/>
      <c r="L1441" s="34"/>
      <c r="M1441" s="27"/>
      <c r="N1441" s="27"/>
      <c r="O1441" s="27"/>
      <c r="P1441" s="27"/>
      <c r="Q1441" s="27"/>
      <c r="R1441" s="27"/>
      <c r="S1441" s="28"/>
      <c r="T1441" s="28"/>
      <c r="U1441" s="28"/>
      <c r="V1441" s="28"/>
      <c r="W1441" s="28">
        <f t="shared" si="1254"/>
        <v>0</v>
      </c>
      <c r="X1441" s="29">
        <f t="shared" si="1267"/>
        <v>0</v>
      </c>
      <c r="Y1441" s="66"/>
      <c r="Z1441" s="67"/>
      <c r="AA1441" s="67"/>
      <c r="AB1441" s="67"/>
      <c r="AC1441" s="67"/>
      <c r="AD1441" s="67"/>
      <c r="AE1441" s="72">
        <f t="shared" si="1269"/>
        <v>0</v>
      </c>
      <c r="AF1441" s="67"/>
      <c r="AG1441" s="66"/>
      <c r="AH1441" s="67"/>
      <c r="AI1441" s="67"/>
      <c r="AJ1441" s="67"/>
      <c r="AK1441" s="68"/>
      <c r="AL1441" s="66"/>
      <c r="AM1441" s="64">
        <f t="shared" si="1270"/>
        <v>0</v>
      </c>
      <c r="AN1441" s="64">
        <f t="shared" si="1262"/>
        <v>0</v>
      </c>
      <c r="AO1441" s="64">
        <f t="shared" si="1263"/>
        <v>0</v>
      </c>
      <c r="AP1441" s="64">
        <f t="shared" si="1264"/>
        <v>0</v>
      </c>
      <c r="AQ1441" s="64">
        <f t="shared" si="1265"/>
        <v>0</v>
      </c>
      <c r="AR1441" s="64">
        <f t="shared" si="1266"/>
        <v>0</v>
      </c>
      <c r="AS1441" s="68"/>
      <c r="AT1441" s="78"/>
      <c r="AU1441" s="79"/>
      <c r="AV1441" s="79"/>
      <c r="AW1441" s="80"/>
      <c r="AX1441" s="106">
        <f t="shared" si="1271"/>
        <v>0</v>
      </c>
      <c r="AY1441" s="63"/>
      <c r="BA1441" s="36"/>
      <c r="BB1441" s="27">
        <f t="shared" si="1259"/>
        <v>0</v>
      </c>
      <c r="BC1441" s="27">
        <f t="shared" si="1261"/>
        <v>0</v>
      </c>
      <c r="BD1441" s="27"/>
      <c r="BE1441" s="27">
        <f t="shared" si="1272"/>
        <v>0</v>
      </c>
      <c r="BF1441" s="27"/>
      <c r="BG1441" s="27">
        <f t="shared" si="1260"/>
        <v>0</v>
      </c>
      <c r="BH1441" s="1"/>
      <c r="BI1441" s="1"/>
      <c r="BJ1441" s="1"/>
      <c r="BK1441" s="1"/>
      <c r="BL1441" s="1"/>
      <c r="BM1441" s="1"/>
      <c r="BN1441" s="1"/>
      <c r="BO1441" s="1"/>
      <c r="BP1441" s="1"/>
      <c r="BQ1441" s="1"/>
      <c r="BR1441" s="1"/>
      <c r="BS1441" s="38"/>
      <c r="BT1441" s="107">
        <f t="shared" si="1273"/>
        <v>0</v>
      </c>
      <c r="BU1441" s="108">
        <f t="shared" si="1274"/>
        <v>0</v>
      </c>
      <c r="BV1441" s="28">
        <f t="shared" si="1275"/>
        <v>0</v>
      </c>
      <c r="BW1441" s="28">
        <f t="shared" si="1276"/>
        <v>0</v>
      </c>
      <c r="BX1441" s="27"/>
      <c r="BY1441" s="27"/>
      <c r="BZ1441" s="38">
        <f t="shared" si="1277"/>
        <v>0</v>
      </c>
      <c r="CA1441" s="38">
        <f t="shared" si="1278"/>
        <v>0</v>
      </c>
      <c r="CB1441" s="38">
        <f t="shared" si="1257"/>
        <v>0</v>
      </c>
      <c r="CC1441" s="38">
        <f t="shared" si="1257"/>
        <v>0</v>
      </c>
      <c r="CD1441" s="38">
        <f t="shared" si="1279"/>
        <v>0</v>
      </c>
      <c r="CE1441" s="27"/>
      <c r="CF1441" s="27"/>
      <c r="CG1441" s="27"/>
      <c r="CH1441" s="27"/>
      <c r="CI1441" s="126"/>
      <c r="CJ1441" s="116"/>
      <c r="CK1441" s="27"/>
      <c r="CL1441" s="116"/>
      <c r="CM1441" s="27"/>
      <c r="CN1441" s="116"/>
      <c r="CO1441" s="27"/>
      <c r="CP1441" s="27"/>
      <c r="CQ1441" s="27">
        <f t="shared" si="1258"/>
        <v>0</v>
      </c>
      <c r="CR1441" s="27"/>
      <c r="CS1441" s="27">
        <f t="shared" si="1255"/>
        <v>0</v>
      </c>
      <c r="CT1441" s="27"/>
      <c r="CU1441" s="27"/>
      <c r="CV1441" s="86">
        <f t="shared" si="1268"/>
        <v>0</v>
      </c>
      <c r="CW1441" s="86">
        <f t="shared" si="1280"/>
        <v>0</v>
      </c>
    </row>
    <row r="1442" spans="2:101" customFormat="1" outlineLevel="2" x14ac:dyDescent="0.3">
      <c r="B1442" s="41">
        <f t="shared" si="1256"/>
        <v>257</v>
      </c>
      <c r="C1442" s="42"/>
      <c r="D1442" s="105"/>
      <c r="E1442" s="37"/>
      <c r="F1442" s="34"/>
      <c r="G1442" s="34"/>
      <c r="H1442" s="34"/>
      <c r="I1442" s="34"/>
      <c r="J1442" s="34"/>
      <c r="K1442" s="34"/>
      <c r="L1442" s="34"/>
      <c r="M1442" s="27"/>
      <c r="N1442" s="27"/>
      <c r="O1442" s="27"/>
      <c r="P1442" s="27"/>
      <c r="Q1442" s="27"/>
      <c r="R1442" s="27"/>
      <c r="S1442" s="28"/>
      <c r="T1442" s="28"/>
      <c r="U1442" s="28"/>
      <c r="V1442" s="28"/>
      <c r="W1442" s="28">
        <f t="shared" ref="W1442:W1468" si="1281">IF(F1442&lt;&gt;0,$F$481,IF(G1442&lt;&gt;0,$G$481,IF(H1442&lt;&gt;0,$H$481,IF(I1442&lt;&gt;0,$I$481,IF(J1442&lt;&gt;0,$J$481,IF(K1442&lt;&gt;0,$K$481,IF($L1442&lt;&gt;0,$L$481,0)))))))</f>
        <v>0</v>
      </c>
      <c r="X1442" s="29">
        <f t="shared" si="1267"/>
        <v>0</v>
      </c>
      <c r="Y1442" s="66"/>
      <c r="Z1442" s="67"/>
      <c r="AA1442" s="67"/>
      <c r="AB1442" s="67"/>
      <c r="AC1442" s="67"/>
      <c r="AD1442" s="67"/>
      <c r="AE1442" s="72">
        <f t="shared" si="1269"/>
        <v>0</v>
      </c>
      <c r="AF1442" s="67"/>
      <c r="AG1442" s="66"/>
      <c r="AH1442" s="67"/>
      <c r="AI1442" s="67"/>
      <c r="AJ1442" s="67"/>
      <c r="AK1442" s="68"/>
      <c r="AL1442" s="66"/>
      <c r="AM1442" s="64">
        <f t="shared" si="1270"/>
        <v>0</v>
      </c>
      <c r="AN1442" s="64">
        <f t="shared" si="1262"/>
        <v>0</v>
      </c>
      <c r="AO1442" s="64">
        <f t="shared" si="1263"/>
        <v>0</v>
      </c>
      <c r="AP1442" s="64">
        <f t="shared" si="1264"/>
        <v>0</v>
      </c>
      <c r="AQ1442" s="64">
        <f t="shared" si="1265"/>
        <v>0</v>
      </c>
      <c r="AR1442" s="64">
        <f t="shared" si="1266"/>
        <v>0</v>
      </c>
      <c r="AS1442" s="68"/>
      <c r="AT1442" s="78"/>
      <c r="AU1442" s="79"/>
      <c r="AV1442" s="79"/>
      <c r="AW1442" s="80"/>
      <c r="AX1442" s="106">
        <f t="shared" si="1271"/>
        <v>0</v>
      </c>
      <c r="AY1442" s="63"/>
      <c r="BA1442" s="36"/>
      <c r="BB1442" s="27">
        <f t="shared" si="1259"/>
        <v>0</v>
      </c>
      <c r="BC1442" s="27">
        <f t="shared" si="1261"/>
        <v>0</v>
      </c>
      <c r="BD1442" s="27"/>
      <c r="BE1442" s="27">
        <f t="shared" si="1272"/>
        <v>0</v>
      </c>
      <c r="BF1442" s="27"/>
      <c r="BG1442" s="27">
        <f t="shared" si="1260"/>
        <v>0</v>
      </c>
      <c r="BH1442" s="1"/>
      <c r="BI1442" s="1"/>
      <c r="BJ1442" s="1"/>
      <c r="BK1442" s="1"/>
      <c r="BL1442" s="1"/>
      <c r="BM1442" s="1"/>
      <c r="BN1442" s="1"/>
      <c r="BO1442" s="1"/>
      <c r="BP1442" s="1"/>
      <c r="BQ1442" s="1"/>
      <c r="BR1442" s="1"/>
      <c r="BS1442" s="38"/>
      <c r="BT1442" s="107">
        <f t="shared" si="1273"/>
        <v>0</v>
      </c>
      <c r="BU1442" s="108">
        <f t="shared" si="1274"/>
        <v>0</v>
      </c>
      <c r="BV1442" s="28">
        <f t="shared" si="1275"/>
        <v>0</v>
      </c>
      <c r="BW1442" s="28">
        <f t="shared" si="1276"/>
        <v>0</v>
      </c>
      <c r="BX1442" s="27"/>
      <c r="BY1442" s="27"/>
      <c r="BZ1442" s="38">
        <f t="shared" si="1277"/>
        <v>0</v>
      </c>
      <c r="CA1442" s="38">
        <f t="shared" si="1278"/>
        <v>0</v>
      </c>
      <c r="CB1442" s="38">
        <f t="shared" si="1257"/>
        <v>0</v>
      </c>
      <c r="CC1442" s="38">
        <f t="shared" si="1257"/>
        <v>0</v>
      </c>
      <c r="CD1442" s="38">
        <f t="shared" si="1279"/>
        <v>0</v>
      </c>
      <c r="CE1442" s="27"/>
      <c r="CF1442" s="27"/>
      <c r="CG1442" s="27"/>
      <c r="CH1442" s="27"/>
      <c r="CI1442" s="126"/>
      <c r="CJ1442" s="116"/>
      <c r="CK1442" s="27"/>
      <c r="CL1442" s="116"/>
      <c r="CM1442" s="27"/>
      <c r="CN1442" s="116"/>
      <c r="CO1442" s="27"/>
      <c r="CP1442" s="27"/>
      <c r="CQ1442" s="27">
        <f t="shared" si="1258"/>
        <v>0</v>
      </c>
      <c r="CR1442" s="27"/>
      <c r="CS1442" s="27">
        <f t="shared" ref="CS1442:CS1468" si="1282">IF(CR1442&lt;&gt;0,CK1442,0)</f>
        <v>0</v>
      </c>
      <c r="CT1442" s="27"/>
      <c r="CU1442" s="27"/>
      <c r="CV1442" s="86">
        <f t="shared" si="1268"/>
        <v>0</v>
      </c>
      <c r="CW1442" s="86">
        <f t="shared" si="1280"/>
        <v>0</v>
      </c>
    </row>
    <row r="1443" spans="2:101" customFormat="1" outlineLevel="2" x14ac:dyDescent="0.3">
      <c r="B1443" s="41">
        <f t="shared" si="1256"/>
        <v>258</v>
      </c>
      <c r="C1443" s="42"/>
      <c r="D1443" s="105"/>
      <c r="E1443" s="37"/>
      <c r="F1443" s="34"/>
      <c r="G1443" s="34"/>
      <c r="H1443" s="34"/>
      <c r="I1443" s="34"/>
      <c r="J1443" s="34"/>
      <c r="K1443" s="34"/>
      <c r="L1443" s="34"/>
      <c r="M1443" s="27"/>
      <c r="N1443" s="27"/>
      <c r="O1443" s="27"/>
      <c r="P1443" s="27"/>
      <c r="Q1443" s="27"/>
      <c r="R1443" s="27"/>
      <c r="S1443" s="28"/>
      <c r="T1443" s="28"/>
      <c r="U1443" s="28"/>
      <c r="V1443" s="28"/>
      <c r="W1443" s="28">
        <f t="shared" si="1281"/>
        <v>0</v>
      </c>
      <c r="X1443" s="29">
        <f t="shared" si="1267"/>
        <v>0</v>
      </c>
      <c r="Y1443" s="66"/>
      <c r="Z1443" s="67"/>
      <c r="AA1443" s="67"/>
      <c r="AB1443" s="67"/>
      <c r="AC1443" s="67"/>
      <c r="AD1443" s="67"/>
      <c r="AE1443" s="72">
        <f t="shared" si="1269"/>
        <v>0</v>
      </c>
      <c r="AF1443" s="67"/>
      <c r="AG1443" s="66"/>
      <c r="AH1443" s="67"/>
      <c r="AI1443" s="67"/>
      <c r="AJ1443" s="67"/>
      <c r="AK1443" s="68"/>
      <c r="AL1443" s="66"/>
      <c r="AM1443" s="64">
        <f t="shared" si="1270"/>
        <v>0</v>
      </c>
      <c r="AN1443" s="64">
        <f t="shared" si="1262"/>
        <v>0</v>
      </c>
      <c r="AO1443" s="64">
        <f t="shared" si="1263"/>
        <v>0</v>
      </c>
      <c r="AP1443" s="64">
        <f t="shared" si="1264"/>
        <v>0</v>
      </c>
      <c r="AQ1443" s="64">
        <f t="shared" si="1265"/>
        <v>0</v>
      </c>
      <c r="AR1443" s="64">
        <f t="shared" si="1266"/>
        <v>0</v>
      </c>
      <c r="AS1443" s="68"/>
      <c r="AT1443" s="78"/>
      <c r="AU1443" s="79"/>
      <c r="AV1443" s="79"/>
      <c r="AW1443" s="80"/>
      <c r="AX1443" s="106">
        <f t="shared" si="1271"/>
        <v>0</v>
      </c>
      <c r="AY1443" s="63"/>
      <c r="BA1443" s="36"/>
      <c r="BB1443" s="27">
        <f t="shared" si="1259"/>
        <v>0</v>
      </c>
      <c r="BC1443" s="27">
        <f t="shared" si="1261"/>
        <v>0</v>
      </c>
      <c r="BD1443" s="27"/>
      <c r="BE1443" s="27">
        <f t="shared" si="1272"/>
        <v>0</v>
      </c>
      <c r="BF1443" s="27"/>
      <c r="BG1443" s="27">
        <f t="shared" si="1260"/>
        <v>0</v>
      </c>
      <c r="BH1443" s="1"/>
      <c r="BI1443" s="1"/>
      <c r="BJ1443" s="1"/>
      <c r="BK1443" s="1"/>
      <c r="BL1443" s="1"/>
      <c r="BM1443" s="1"/>
      <c r="BN1443" s="1"/>
      <c r="BO1443" s="1"/>
      <c r="BP1443" s="1"/>
      <c r="BQ1443" s="1"/>
      <c r="BR1443" s="1"/>
      <c r="BS1443" s="38"/>
      <c r="BT1443" s="107">
        <f t="shared" si="1273"/>
        <v>0</v>
      </c>
      <c r="BU1443" s="108">
        <f t="shared" si="1274"/>
        <v>0</v>
      </c>
      <c r="BV1443" s="28">
        <f t="shared" si="1275"/>
        <v>0</v>
      </c>
      <c r="BW1443" s="28">
        <f t="shared" si="1276"/>
        <v>0</v>
      </c>
      <c r="BX1443" s="27"/>
      <c r="BY1443" s="27"/>
      <c r="BZ1443" s="38">
        <f t="shared" si="1277"/>
        <v>0</v>
      </c>
      <c r="CA1443" s="38">
        <f t="shared" si="1278"/>
        <v>0</v>
      </c>
      <c r="CB1443" s="38">
        <f t="shared" si="1257"/>
        <v>0</v>
      </c>
      <c r="CC1443" s="38">
        <f t="shared" si="1257"/>
        <v>0</v>
      </c>
      <c r="CD1443" s="38">
        <f t="shared" si="1279"/>
        <v>0</v>
      </c>
      <c r="CE1443" s="27"/>
      <c r="CF1443" s="27"/>
      <c r="CG1443" s="27"/>
      <c r="CH1443" s="27"/>
      <c r="CI1443" s="126"/>
      <c r="CJ1443" s="116"/>
      <c r="CK1443" s="27"/>
      <c r="CL1443" s="116"/>
      <c r="CM1443" s="27"/>
      <c r="CN1443" s="116"/>
      <c r="CO1443" s="27"/>
      <c r="CP1443" s="27"/>
      <c r="CQ1443" s="27">
        <f t="shared" si="1258"/>
        <v>0</v>
      </c>
      <c r="CR1443" s="27"/>
      <c r="CS1443" s="27">
        <f t="shared" si="1282"/>
        <v>0</v>
      </c>
      <c r="CT1443" s="27"/>
      <c r="CU1443" s="27"/>
      <c r="CV1443" s="86">
        <f t="shared" si="1268"/>
        <v>0</v>
      </c>
      <c r="CW1443" s="86">
        <f t="shared" si="1280"/>
        <v>0</v>
      </c>
    </row>
    <row r="1444" spans="2:101" customFormat="1" outlineLevel="2" x14ac:dyDescent="0.3">
      <c r="B1444" s="41">
        <f t="shared" ref="B1444:B1468" si="1283">B1443+1</f>
        <v>259</v>
      </c>
      <c r="C1444" s="42"/>
      <c r="D1444" s="105"/>
      <c r="E1444" s="37"/>
      <c r="F1444" s="34"/>
      <c r="G1444" s="34"/>
      <c r="H1444" s="34"/>
      <c r="I1444" s="34"/>
      <c r="J1444" s="34"/>
      <c r="K1444" s="34"/>
      <c r="L1444" s="34"/>
      <c r="M1444" s="27"/>
      <c r="N1444" s="27"/>
      <c r="O1444" s="27"/>
      <c r="P1444" s="27"/>
      <c r="Q1444" s="27"/>
      <c r="R1444" s="27"/>
      <c r="S1444" s="28"/>
      <c r="T1444" s="28"/>
      <c r="U1444" s="28"/>
      <c r="V1444" s="28"/>
      <c r="W1444" s="28">
        <f t="shared" si="1281"/>
        <v>0</v>
      </c>
      <c r="X1444" s="29">
        <f t="shared" si="1267"/>
        <v>0</v>
      </c>
      <c r="Y1444" s="66"/>
      <c r="Z1444" s="67"/>
      <c r="AA1444" s="67"/>
      <c r="AB1444" s="67"/>
      <c r="AC1444" s="67"/>
      <c r="AD1444" s="67"/>
      <c r="AE1444" s="72">
        <f t="shared" si="1269"/>
        <v>0</v>
      </c>
      <c r="AF1444" s="67"/>
      <c r="AG1444" s="66"/>
      <c r="AH1444" s="67"/>
      <c r="AI1444" s="67"/>
      <c r="AJ1444" s="67"/>
      <c r="AK1444" s="68"/>
      <c r="AL1444" s="66"/>
      <c r="AM1444" s="64">
        <f t="shared" si="1270"/>
        <v>0</v>
      </c>
      <c r="AN1444" s="64">
        <f t="shared" si="1262"/>
        <v>0</v>
      </c>
      <c r="AO1444" s="64">
        <f t="shared" si="1263"/>
        <v>0</v>
      </c>
      <c r="AP1444" s="64">
        <f t="shared" si="1264"/>
        <v>0</v>
      </c>
      <c r="AQ1444" s="64">
        <f t="shared" si="1265"/>
        <v>0</v>
      </c>
      <c r="AR1444" s="64">
        <f t="shared" si="1266"/>
        <v>0</v>
      </c>
      <c r="AS1444" s="68"/>
      <c r="AT1444" s="78"/>
      <c r="AU1444" s="79"/>
      <c r="AV1444" s="79"/>
      <c r="AW1444" s="80"/>
      <c r="AX1444" s="106">
        <f t="shared" si="1271"/>
        <v>0</v>
      </c>
      <c r="AY1444" s="63"/>
      <c r="BA1444" s="36"/>
      <c r="BB1444" s="27">
        <f t="shared" si="1259"/>
        <v>0</v>
      </c>
      <c r="BC1444" s="27">
        <f t="shared" si="1261"/>
        <v>0</v>
      </c>
      <c r="BD1444" s="27"/>
      <c r="BE1444" s="27">
        <f t="shared" si="1272"/>
        <v>0</v>
      </c>
      <c r="BF1444" s="27"/>
      <c r="BG1444" s="27">
        <f t="shared" si="1260"/>
        <v>0</v>
      </c>
      <c r="BH1444" s="1"/>
      <c r="BI1444" s="1"/>
      <c r="BJ1444" s="1"/>
      <c r="BK1444" s="1"/>
      <c r="BL1444" s="1"/>
      <c r="BM1444" s="1"/>
      <c r="BN1444" s="1"/>
      <c r="BO1444" s="1"/>
      <c r="BP1444" s="1"/>
      <c r="BQ1444" s="1"/>
      <c r="BR1444" s="1"/>
      <c r="BS1444" s="38"/>
      <c r="BT1444" s="107">
        <f t="shared" si="1273"/>
        <v>0</v>
      </c>
      <c r="BU1444" s="108">
        <f t="shared" si="1274"/>
        <v>0</v>
      </c>
      <c r="BV1444" s="28">
        <f t="shared" si="1275"/>
        <v>0</v>
      </c>
      <c r="BW1444" s="28">
        <f t="shared" si="1276"/>
        <v>0</v>
      </c>
      <c r="BX1444" s="27"/>
      <c r="BY1444" s="27"/>
      <c r="BZ1444" s="38">
        <f t="shared" si="1277"/>
        <v>0</v>
      </c>
      <c r="CA1444" s="38">
        <f t="shared" si="1278"/>
        <v>0</v>
      </c>
      <c r="CB1444" s="38">
        <f t="shared" si="1257"/>
        <v>0</v>
      </c>
      <c r="CC1444" s="38">
        <f t="shared" si="1257"/>
        <v>0</v>
      </c>
      <c r="CD1444" s="38">
        <f t="shared" si="1279"/>
        <v>0</v>
      </c>
      <c r="CE1444" s="27"/>
      <c r="CF1444" s="27"/>
      <c r="CG1444" s="27"/>
      <c r="CH1444" s="27"/>
      <c r="CI1444" s="126"/>
      <c r="CJ1444" s="116"/>
      <c r="CK1444" s="27"/>
      <c r="CL1444" s="116"/>
      <c r="CM1444" s="27"/>
      <c r="CN1444" s="116"/>
      <c r="CO1444" s="27"/>
      <c r="CP1444" s="27"/>
      <c r="CQ1444" s="27">
        <f t="shared" si="1258"/>
        <v>0</v>
      </c>
      <c r="CR1444" s="27"/>
      <c r="CS1444" s="27">
        <f t="shared" si="1282"/>
        <v>0</v>
      </c>
      <c r="CT1444" s="27"/>
      <c r="CU1444" s="27"/>
      <c r="CV1444" s="86">
        <f t="shared" si="1268"/>
        <v>0</v>
      </c>
      <c r="CW1444" s="86">
        <f t="shared" si="1280"/>
        <v>0</v>
      </c>
    </row>
    <row r="1445" spans="2:101" customFormat="1" outlineLevel="2" x14ac:dyDescent="0.3">
      <c r="B1445" s="41">
        <f t="shared" si="1283"/>
        <v>260</v>
      </c>
      <c r="C1445" s="42"/>
      <c r="D1445" s="105"/>
      <c r="E1445" s="37"/>
      <c r="F1445" s="34"/>
      <c r="G1445" s="34"/>
      <c r="H1445" s="34"/>
      <c r="I1445" s="34"/>
      <c r="J1445" s="34"/>
      <c r="K1445" s="34"/>
      <c r="L1445" s="34"/>
      <c r="M1445" s="27"/>
      <c r="N1445" s="27"/>
      <c r="O1445" s="27"/>
      <c r="P1445" s="27"/>
      <c r="Q1445" s="27"/>
      <c r="R1445" s="27"/>
      <c r="S1445" s="28"/>
      <c r="T1445" s="28"/>
      <c r="U1445" s="28"/>
      <c r="V1445" s="28"/>
      <c r="W1445" s="28">
        <f t="shared" si="1281"/>
        <v>0</v>
      </c>
      <c r="X1445" s="29">
        <f t="shared" si="1267"/>
        <v>0</v>
      </c>
      <c r="Y1445" s="66"/>
      <c r="Z1445" s="67"/>
      <c r="AA1445" s="67"/>
      <c r="AB1445" s="67"/>
      <c r="AC1445" s="67"/>
      <c r="AD1445" s="67"/>
      <c r="AE1445" s="72">
        <f t="shared" si="1269"/>
        <v>0</v>
      </c>
      <c r="AF1445" s="67"/>
      <c r="AG1445" s="66"/>
      <c r="AH1445" s="67"/>
      <c r="AI1445" s="67"/>
      <c r="AJ1445" s="67"/>
      <c r="AK1445" s="68"/>
      <c r="AL1445" s="66"/>
      <c r="AM1445" s="64">
        <f t="shared" si="1270"/>
        <v>0</v>
      </c>
      <c r="AN1445" s="64">
        <f t="shared" si="1262"/>
        <v>0</v>
      </c>
      <c r="AO1445" s="64">
        <f t="shared" si="1263"/>
        <v>0</v>
      </c>
      <c r="AP1445" s="64">
        <f t="shared" si="1264"/>
        <v>0</v>
      </c>
      <c r="AQ1445" s="64">
        <f t="shared" si="1265"/>
        <v>0</v>
      </c>
      <c r="AR1445" s="64">
        <f t="shared" si="1266"/>
        <v>0</v>
      </c>
      <c r="AS1445" s="68"/>
      <c r="AT1445" s="78"/>
      <c r="AU1445" s="79"/>
      <c r="AV1445" s="79"/>
      <c r="AW1445" s="80"/>
      <c r="AX1445" s="106">
        <f t="shared" si="1271"/>
        <v>0</v>
      </c>
      <c r="AY1445" s="63"/>
      <c r="BA1445" s="36"/>
      <c r="BB1445" s="27">
        <f t="shared" si="1259"/>
        <v>0</v>
      </c>
      <c r="BC1445" s="27">
        <f t="shared" si="1261"/>
        <v>0</v>
      </c>
      <c r="BD1445" s="27"/>
      <c r="BE1445" s="27">
        <f t="shared" si="1272"/>
        <v>0</v>
      </c>
      <c r="BF1445" s="27"/>
      <c r="BG1445" s="27">
        <f t="shared" si="1260"/>
        <v>0</v>
      </c>
      <c r="BH1445" s="1"/>
      <c r="BI1445" s="1"/>
      <c r="BJ1445" s="1"/>
      <c r="BK1445" s="1"/>
      <c r="BL1445" s="1"/>
      <c r="BM1445" s="1"/>
      <c r="BN1445" s="1"/>
      <c r="BO1445" s="1"/>
      <c r="BP1445" s="1"/>
      <c r="BQ1445" s="1"/>
      <c r="BR1445" s="1"/>
      <c r="BS1445" s="38"/>
      <c r="BT1445" s="107">
        <f t="shared" si="1273"/>
        <v>0</v>
      </c>
      <c r="BU1445" s="108">
        <f t="shared" si="1274"/>
        <v>0</v>
      </c>
      <c r="BV1445" s="28">
        <f t="shared" si="1275"/>
        <v>0</v>
      </c>
      <c r="BW1445" s="28">
        <f t="shared" si="1276"/>
        <v>0</v>
      </c>
      <c r="BX1445" s="27"/>
      <c r="BY1445" s="27"/>
      <c r="BZ1445" s="38">
        <f t="shared" si="1277"/>
        <v>0</v>
      </c>
      <c r="CA1445" s="38">
        <f t="shared" si="1278"/>
        <v>0</v>
      </c>
      <c r="CB1445" s="38">
        <f t="shared" si="1257"/>
        <v>0</v>
      </c>
      <c r="CC1445" s="38">
        <f t="shared" si="1257"/>
        <v>0</v>
      </c>
      <c r="CD1445" s="38">
        <f t="shared" si="1279"/>
        <v>0</v>
      </c>
      <c r="CE1445" s="27"/>
      <c r="CF1445" s="27"/>
      <c r="CG1445" s="27"/>
      <c r="CH1445" s="27"/>
      <c r="CI1445" s="126"/>
      <c r="CJ1445" s="116"/>
      <c r="CK1445" s="27"/>
      <c r="CL1445" s="116"/>
      <c r="CM1445" s="27"/>
      <c r="CN1445" s="116"/>
      <c r="CO1445" s="27"/>
      <c r="CP1445" s="27"/>
      <c r="CQ1445" s="27">
        <f t="shared" si="1258"/>
        <v>0</v>
      </c>
      <c r="CR1445" s="27"/>
      <c r="CS1445" s="27">
        <f t="shared" si="1282"/>
        <v>0</v>
      </c>
      <c r="CT1445" s="27"/>
      <c r="CU1445" s="27"/>
      <c r="CV1445" s="86">
        <f t="shared" si="1268"/>
        <v>0</v>
      </c>
      <c r="CW1445" s="86">
        <f t="shared" si="1280"/>
        <v>0</v>
      </c>
    </row>
    <row r="1446" spans="2:101" customFormat="1" outlineLevel="2" x14ac:dyDescent="0.3">
      <c r="B1446" s="41">
        <f t="shared" si="1283"/>
        <v>261</v>
      </c>
      <c r="C1446" s="42"/>
      <c r="D1446" s="105"/>
      <c r="E1446" s="37"/>
      <c r="F1446" s="34"/>
      <c r="G1446" s="34"/>
      <c r="H1446" s="34"/>
      <c r="I1446" s="34"/>
      <c r="J1446" s="34"/>
      <c r="K1446" s="34"/>
      <c r="L1446" s="34"/>
      <c r="M1446" s="27"/>
      <c r="N1446" s="27"/>
      <c r="O1446" s="27"/>
      <c r="P1446" s="27"/>
      <c r="Q1446" s="27"/>
      <c r="R1446" s="27"/>
      <c r="S1446" s="28"/>
      <c r="T1446" s="28"/>
      <c r="U1446" s="28"/>
      <c r="V1446" s="28"/>
      <c r="W1446" s="28">
        <f t="shared" si="1281"/>
        <v>0</v>
      </c>
      <c r="X1446" s="29">
        <f t="shared" si="1267"/>
        <v>0</v>
      </c>
      <c r="Y1446" s="66"/>
      <c r="Z1446" s="67"/>
      <c r="AA1446" s="67"/>
      <c r="AB1446" s="67"/>
      <c r="AC1446" s="67"/>
      <c r="AD1446" s="67"/>
      <c r="AE1446" s="72">
        <f t="shared" si="1269"/>
        <v>0</v>
      </c>
      <c r="AF1446" s="67"/>
      <c r="AG1446" s="66"/>
      <c r="AH1446" s="67"/>
      <c r="AI1446" s="67"/>
      <c r="AJ1446" s="67"/>
      <c r="AK1446" s="68"/>
      <c r="AL1446" s="66"/>
      <c r="AM1446" s="64">
        <f t="shared" si="1270"/>
        <v>0</v>
      </c>
      <c r="AN1446" s="64">
        <f t="shared" si="1262"/>
        <v>0</v>
      </c>
      <c r="AO1446" s="64">
        <f t="shared" si="1263"/>
        <v>0</v>
      </c>
      <c r="AP1446" s="64">
        <f t="shared" si="1264"/>
        <v>0</v>
      </c>
      <c r="AQ1446" s="64">
        <f t="shared" si="1265"/>
        <v>0</v>
      </c>
      <c r="AR1446" s="64">
        <f t="shared" si="1266"/>
        <v>0</v>
      </c>
      <c r="AS1446" s="68"/>
      <c r="AT1446" s="78"/>
      <c r="AU1446" s="79"/>
      <c r="AV1446" s="79"/>
      <c r="AW1446" s="80"/>
      <c r="AX1446" s="106">
        <f t="shared" si="1271"/>
        <v>0</v>
      </c>
      <c r="AY1446" s="63"/>
      <c r="BA1446" s="36"/>
      <c r="BB1446" s="27">
        <f t="shared" si="1259"/>
        <v>0</v>
      </c>
      <c r="BC1446" s="27">
        <f t="shared" si="1261"/>
        <v>0</v>
      </c>
      <c r="BD1446" s="27"/>
      <c r="BE1446" s="27">
        <f t="shared" si="1272"/>
        <v>0</v>
      </c>
      <c r="BF1446" s="27"/>
      <c r="BG1446" s="27">
        <f t="shared" si="1260"/>
        <v>0</v>
      </c>
      <c r="BH1446" s="1"/>
      <c r="BI1446" s="1"/>
      <c r="BJ1446" s="1"/>
      <c r="BK1446" s="1"/>
      <c r="BL1446" s="1"/>
      <c r="BM1446" s="1"/>
      <c r="BN1446" s="1"/>
      <c r="BO1446" s="1"/>
      <c r="BP1446" s="1"/>
      <c r="BQ1446" s="1"/>
      <c r="BR1446" s="1"/>
      <c r="BS1446" s="38"/>
      <c r="BT1446" s="107">
        <f t="shared" si="1273"/>
        <v>0</v>
      </c>
      <c r="BU1446" s="108">
        <f t="shared" si="1274"/>
        <v>0</v>
      </c>
      <c r="BV1446" s="28">
        <f t="shared" si="1275"/>
        <v>0</v>
      </c>
      <c r="BW1446" s="28">
        <f t="shared" si="1276"/>
        <v>0</v>
      </c>
      <c r="BX1446" s="27"/>
      <c r="BY1446" s="27"/>
      <c r="BZ1446" s="38">
        <f t="shared" si="1277"/>
        <v>0</v>
      </c>
      <c r="CA1446" s="38">
        <f t="shared" si="1278"/>
        <v>0</v>
      </c>
      <c r="CB1446" s="38">
        <f t="shared" si="1257"/>
        <v>0</v>
      </c>
      <c r="CC1446" s="38">
        <f t="shared" si="1257"/>
        <v>0</v>
      </c>
      <c r="CD1446" s="38">
        <f t="shared" si="1279"/>
        <v>0</v>
      </c>
      <c r="CE1446" s="27"/>
      <c r="CF1446" s="27"/>
      <c r="CG1446" s="27"/>
      <c r="CH1446" s="27"/>
      <c r="CI1446" s="126"/>
      <c r="CJ1446" s="116"/>
      <c r="CK1446" s="27"/>
      <c r="CL1446" s="116"/>
      <c r="CM1446" s="27"/>
      <c r="CN1446" s="116"/>
      <c r="CO1446" s="27"/>
      <c r="CP1446" s="27"/>
      <c r="CQ1446" s="27">
        <f t="shared" si="1258"/>
        <v>0</v>
      </c>
      <c r="CR1446" s="27"/>
      <c r="CS1446" s="27">
        <f t="shared" si="1282"/>
        <v>0</v>
      </c>
      <c r="CT1446" s="27"/>
      <c r="CU1446" s="27"/>
      <c r="CV1446" s="86">
        <f t="shared" si="1268"/>
        <v>0</v>
      </c>
      <c r="CW1446" s="86">
        <f t="shared" si="1280"/>
        <v>0</v>
      </c>
    </row>
    <row r="1447" spans="2:101" customFormat="1" outlineLevel="2" x14ac:dyDescent="0.3">
      <c r="B1447" s="41">
        <f t="shared" si="1283"/>
        <v>262</v>
      </c>
      <c r="C1447" s="42"/>
      <c r="D1447" s="105"/>
      <c r="E1447" s="37"/>
      <c r="F1447" s="34"/>
      <c r="G1447" s="34"/>
      <c r="H1447" s="34"/>
      <c r="I1447" s="34"/>
      <c r="J1447" s="34"/>
      <c r="K1447" s="34"/>
      <c r="L1447" s="34"/>
      <c r="M1447" s="27"/>
      <c r="N1447" s="27"/>
      <c r="O1447" s="27"/>
      <c r="P1447" s="27"/>
      <c r="Q1447" s="27"/>
      <c r="R1447" s="27"/>
      <c r="S1447" s="28"/>
      <c r="T1447" s="28"/>
      <c r="U1447" s="28"/>
      <c r="V1447" s="28"/>
      <c r="W1447" s="28">
        <f t="shared" si="1281"/>
        <v>0</v>
      </c>
      <c r="X1447" s="29">
        <f t="shared" si="1267"/>
        <v>0</v>
      </c>
      <c r="Y1447" s="66"/>
      <c r="Z1447" s="67"/>
      <c r="AA1447" s="67"/>
      <c r="AB1447" s="67"/>
      <c r="AC1447" s="67"/>
      <c r="AD1447" s="67"/>
      <c r="AE1447" s="72">
        <f t="shared" si="1269"/>
        <v>0</v>
      </c>
      <c r="AF1447" s="67"/>
      <c r="AG1447" s="66"/>
      <c r="AH1447" s="67"/>
      <c r="AI1447" s="67"/>
      <c r="AJ1447" s="67"/>
      <c r="AK1447" s="68"/>
      <c r="AL1447" s="66"/>
      <c r="AM1447" s="64">
        <f t="shared" si="1270"/>
        <v>0</v>
      </c>
      <c r="AN1447" s="64">
        <f t="shared" si="1262"/>
        <v>0</v>
      </c>
      <c r="AO1447" s="64">
        <f t="shared" si="1263"/>
        <v>0</v>
      </c>
      <c r="AP1447" s="64">
        <f t="shared" si="1264"/>
        <v>0</v>
      </c>
      <c r="AQ1447" s="64">
        <f t="shared" si="1265"/>
        <v>0</v>
      </c>
      <c r="AR1447" s="64">
        <f t="shared" si="1266"/>
        <v>0</v>
      </c>
      <c r="AS1447" s="68"/>
      <c r="AT1447" s="78"/>
      <c r="AU1447" s="79"/>
      <c r="AV1447" s="79"/>
      <c r="AW1447" s="80"/>
      <c r="AX1447" s="106">
        <f t="shared" si="1271"/>
        <v>0</v>
      </c>
      <c r="AY1447" s="63"/>
      <c r="BA1447" s="36"/>
      <c r="BB1447" s="27">
        <f t="shared" si="1259"/>
        <v>0</v>
      </c>
      <c r="BC1447" s="27">
        <f t="shared" si="1261"/>
        <v>0</v>
      </c>
      <c r="BD1447" s="27"/>
      <c r="BE1447" s="27">
        <f t="shared" si="1272"/>
        <v>0</v>
      </c>
      <c r="BF1447" s="27"/>
      <c r="BG1447" s="27">
        <f t="shared" si="1260"/>
        <v>0</v>
      </c>
      <c r="BH1447" s="1"/>
      <c r="BI1447" s="1"/>
      <c r="BJ1447" s="1"/>
      <c r="BK1447" s="1"/>
      <c r="BL1447" s="1"/>
      <c r="BM1447" s="1"/>
      <c r="BN1447" s="1"/>
      <c r="BO1447" s="1"/>
      <c r="BP1447" s="1"/>
      <c r="BQ1447" s="1"/>
      <c r="BR1447" s="1"/>
      <c r="BS1447" s="38"/>
      <c r="BT1447" s="107">
        <f t="shared" si="1273"/>
        <v>0</v>
      </c>
      <c r="BU1447" s="108">
        <f t="shared" si="1274"/>
        <v>0</v>
      </c>
      <c r="BV1447" s="28">
        <f t="shared" si="1275"/>
        <v>0</v>
      </c>
      <c r="BW1447" s="28">
        <f t="shared" si="1276"/>
        <v>0</v>
      </c>
      <c r="BX1447" s="27"/>
      <c r="BY1447" s="27"/>
      <c r="BZ1447" s="38">
        <f t="shared" si="1277"/>
        <v>0</v>
      </c>
      <c r="CA1447" s="38">
        <f t="shared" si="1278"/>
        <v>0</v>
      </c>
      <c r="CB1447" s="38">
        <f t="shared" si="1257"/>
        <v>0</v>
      </c>
      <c r="CC1447" s="38">
        <f t="shared" si="1257"/>
        <v>0</v>
      </c>
      <c r="CD1447" s="38">
        <f t="shared" si="1279"/>
        <v>0</v>
      </c>
      <c r="CE1447" s="27"/>
      <c r="CF1447" s="27"/>
      <c r="CG1447" s="27"/>
      <c r="CH1447" s="27"/>
      <c r="CI1447" s="126"/>
      <c r="CJ1447" s="116"/>
      <c r="CK1447" s="27"/>
      <c r="CL1447" s="116"/>
      <c r="CM1447" s="27"/>
      <c r="CN1447" s="116"/>
      <c r="CO1447" s="27"/>
      <c r="CP1447" s="27"/>
      <c r="CQ1447" s="27">
        <f t="shared" si="1258"/>
        <v>0</v>
      </c>
      <c r="CR1447" s="27"/>
      <c r="CS1447" s="27">
        <f t="shared" si="1282"/>
        <v>0</v>
      </c>
      <c r="CT1447" s="27"/>
      <c r="CU1447" s="27"/>
      <c r="CV1447" s="86">
        <f t="shared" si="1268"/>
        <v>0</v>
      </c>
      <c r="CW1447" s="86">
        <f t="shared" si="1280"/>
        <v>0</v>
      </c>
    </row>
    <row r="1448" spans="2:101" customFormat="1" outlineLevel="2" x14ac:dyDescent="0.3">
      <c r="B1448" s="41">
        <f t="shared" si="1283"/>
        <v>263</v>
      </c>
      <c r="C1448" s="42"/>
      <c r="D1448" s="105"/>
      <c r="E1448" s="37"/>
      <c r="F1448" s="34"/>
      <c r="G1448" s="34"/>
      <c r="H1448" s="34"/>
      <c r="I1448" s="34"/>
      <c r="J1448" s="34"/>
      <c r="K1448" s="34"/>
      <c r="L1448" s="34"/>
      <c r="M1448" s="27"/>
      <c r="N1448" s="27"/>
      <c r="O1448" s="27"/>
      <c r="P1448" s="27"/>
      <c r="Q1448" s="27"/>
      <c r="R1448" s="27"/>
      <c r="S1448" s="28"/>
      <c r="T1448" s="28"/>
      <c r="U1448" s="28"/>
      <c r="V1448" s="28"/>
      <c r="W1448" s="28">
        <f t="shared" si="1281"/>
        <v>0</v>
      </c>
      <c r="X1448" s="29">
        <f t="shared" si="1267"/>
        <v>0</v>
      </c>
      <c r="Y1448" s="66"/>
      <c r="Z1448" s="67"/>
      <c r="AA1448" s="67"/>
      <c r="AB1448" s="67"/>
      <c r="AC1448" s="67"/>
      <c r="AD1448" s="67"/>
      <c r="AE1448" s="72">
        <f t="shared" si="1269"/>
        <v>0</v>
      </c>
      <c r="AF1448" s="67"/>
      <c r="AG1448" s="66"/>
      <c r="AH1448" s="67"/>
      <c r="AI1448" s="67"/>
      <c r="AJ1448" s="67"/>
      <c r="AK1448" s="68"/>
      <c r="AL1448" s="66"/>
      <c r="AM1448" s="64">
        <f t="shared" si="1270"/>
        <v>0</v>
      </c>
      <c r="AN1448" s="64">
        <f t="shared" si="1262"/>
        <v>0</v>
      </c>
      <c r="AO1448" s="64">
        <f t="shared" si="1263"/>
        <v>0</v>
      </c>
      <c r="AP1448" s="64">
        <f t="shared" si="1264"/>
        <v>0</v>
      </c>
      <c r="AQ1448" s="64">
        <f t="shared" si="1265"/>
        <v>0</v>
      </c>
      <c r="AR1448" s="64">
        <f t="shared" si="1266"/>
        <v>0</v>
      </c>
      <c r="AS1448" s="68"/>
      <c r="AT1448" s="78"/>
      <c r="AU1448" s="79"/>
      <c r="AV1448" s="79"/>
      <c r="AW1448" s="80"/>
      <c r="AX1448" s="106">
        <f t="shared" si="1271"/>
        <v>0</v>
      </c>
      <c r="AY1448" s="63"/>
      <c r="BA1448" s="36"/>
      <c r="BB1448" s="27">
        <f t="shared" si="1259"/>
        <v>0</v>
      </c>
      <c r="BC1448" s="27">
        <f t="shared" si="1261"/>
        <v>0</v>
      </c>
      <c r="BD1448" s="27"/>
      <c r="BE1448" s="27">
        <f t="shared" si="1272"/>
        <v>0</v>
      </c>
      <c r="BF1448" s="27"/>
      <c r="BG1448" s="27">
        <f t="shared" si="1260"/>
        <v>0</v>
      </c>
      <c r="BH1448" s="1"/>
      <c r="BI1448" s="1"/>
      <c r="BJ1448" s="1"/>
      <c r="BK1448" s="1"/>
      <c r="BL1448" s="1"/>
      <c r="BM1448" s="1"/>
      <c r="BN1448" s="1"/>
      <c r="BO1448" s="1"/>
      <c r="BP1448" s="1"/>
      <c r="BQ1448" s="1"/>
      <c r="BR1448" s="1"/>
      <c r="BS1448" s="38"/>
      <c r="BT1448" s="107">
        <f t="shared" si="1273"/>
        <v>0</v>
      </c>
      <c r="BU1448" s="108">
        <f t="shared" si="1274"/>
        <v>0</v>
      </c>
      <c r="BV1448" s="28">
        <f t="shared" si="1275"/>
        <v>0</v>
      </c>
      <c r="BW1448" s="28">
        <f t="shared" si="1276"/>
        <v>0</v>
      </c>
      <c r="BX1448" s="27"/>
      <c r="BY1448" s="27"/>
      <c r="BZ1448" s="38">
        <f t="shared" si="1277"/>
        <v>0</v>
      </c>
      <c r="CA1448" s="38">
        <f t="shared" si="1278"/>
        <v>0</v>
      </c>
      <c r="CB1448" s="38">
        <f t="shared" ref="CB1448:CC1463" si="1284">IF(BZ1448=0,0,BZ1448)</f>
        <v>0</v>
      </c>
      <c r="CC1448" s="38">
        <f t="shared" si="1284"/>
        <v>0</v>
      </c>
      <c r="CD1448" s="38">
        <f t="shared" si="1279"/>
        <v>0</v>
      </c>
      <c r="CE1448" s="27"/>
      <c r="CF1448" s="27"/>
      <c r="CG1448" s="27"/>
      <c r="CH1448" s="27"/>
      <c r="CI1448" s="126"/>
      <c r="CJ1448" s="116"/>
      <c r="CK1448" s="27"/>
      <c r="CL1448" s="116"/>
      <c r="CM1448" s="27"/>
      <c r="CN1448" s="116"/>
      <c r="CO1448" s="27"/>
      <c r="CP1448" s="27"/>
      <c r="CQ1448" s="27">
        <f t="shared" si="1258"/>
        <v>0</v>
      </c>
      <c r="CR1448" s="27"/>
      <c r="CS1448" s="27">
        <f t="shared" si="1282"/>
        <v>0</v>
      </c>
      <c r="CT1448" s="27"/>
      <c r="CU1448" s="27"/>
      <c r="CV1448" s="86">
        <f t="shared" si="1268"/>
        <v>0</v>
      </c>
      <c r="CW1448" s="86">
        <f t="shared" si="1280"/>
        <v>0</v>
      </c>
    </row>
    <row r="1449" spans="2:101" customFormat="1" outlineLevel="2" x14ac:dyDescent="0.3">
      <c r="B1449" s="41">
        <f t="shared" si="1283"/>
        <v>264</v>
      </c>
      <c r="C1449" s="42"/>
      <c r="D1449" s="105"/>
      <c r="E1449" s="37"/>
      <c r="F1449" s="34"/>
      <c r="G1449" s="34"/>
      <c r="H1449" s="34"/>
      <c r="I1449" s="34"/>
      <c r="J1449" s="34"/>
      <c r="K1449" s="34"/>
      <c r="L1449" s="34"/>
      <c r="M1449" s="27"/>
      <c r="N1449" s="27"/>
      <c r="O1449" s="27"/>
      <c r="P1449" s="27"/>
      <c r="Q1449" s="27"/>
      <c r="R1449" s="27"/>
      <c r="S1449" s="28"/>
      <c r="T1449" s="28"/>
      <c r="U1449" s="28"/>
      <c r="V1449" s="28"/>
      <c r="W1449" s="28">
        <f t="shared" si="1281"/>
        <v>0</v>
      </c>
      <c r="X1449" s="29">
        <f t="shared" si="1267"/>
        <v>0</v>
      </c>
      <c r="Y1449" s="66"/>
      <c r="Z1449" s="67"/>
      <c r="AA1449" s="67"/>
      <c r="AB1449" s="67"/>
      <c r="AC1449" s="67"/>
      <c r="AD1449" s="67"/>
      <c r="AE1449" s="72">
        <f t="shared" si="1269"/>
        <v>0</v>
      </c>
      <c r="AF1449" s="67"/>
      <c r="AG1449" s="66"/>
      <c r="AH1449" s="67"/>
      <c r="AI1449" s="67"/>
      <c r="AJ1449" s="67"/>
      <c r="AK1449" s="68"/>
      <c r="AL1449" s="66"/>
      <c r="AM1449" s="64">
        <f t="shared" si="1270"/>
        <v>0</v>
      </c>
      <c r="AN1449" s="64">
        <f t="shared" si="1262"/>
        <v>0</v>
      </c>
      <c r="AO1449" s="64">
        <f t="shared" si="1263"/>
        <v>0</v>
      </c>
      <c r="AP1449" s="64">
        <f t="shared" si="1264"/>
        <v>0</v>
      </c>
      <c r="AQ1449" s="64">
        <f t="shared" si="1265"/>
        <v>0</v>
      </c>
      <c r="AR1449" s="64">
        <f t="shared" si="1266"/>
        <v>0</v>
      </c>
      <c r="AS1449" s="68"/>
      <c r="AT1449" s="78"/>
      <c r="AU1449" s="79"/>
      <c r="AV1449" s="79"/>
      <c r="AW1449" s="80"/>
      <c r="AX1449" s="106">
        <f t="shared" si="1271"/>
        <v>0</v>
      </c>
      <c r="AY1449" s="63"/>
      <c r="BA1449" s="36"/>
      <c r="BB1449" s="27">
        <f t="shared" si="1259"/>
        <v>0</v>
      </c>
      <c r="BC1449" s="27">
        <f t="shared" si="1261"/>
        <v>0</v>
      </c>
      <c r="BD1449" s="27"/>
      <c r="BE1449" s="27">
        <f t="shared" si="1272"/>
        <v>0</v>
      </c>
      <c r="BF1449" s="27"/>
      <c r="BG1449" s="27">
        <f t="shared" si="1260"/>
        <v>0</v>
      </c>
      <c r="BH1449" s="1"/>
      <c r="BI1449" s="1"/>
      <c r="BJ1449" s="1"/>
      <c r="BK1449" s="1"/>
      <c r="BL1449" s="1"/>
      <c r="BM1449" s="1"/>
      <c r="BN1449" s="1"/>
      <c r="BO1449" s="1"/>
      <c r="BP1449" s="1"/>
      <c r="BQ1449" s="1"/>
      <c r="BR1449" s="1"/>
      <c r="BS1449" s="38"/>
      <c r="BT1449" s="107">
        <f t="shared" si="1273"/>
        <v>0</v>
      </c>
      <c r="BU1449" s="108">
        <f t="shared" si="1274"/>
        <v>0</v>
      </c>
      <c r="BV1449" s="28">
        <f t="shared" si="1275"/>
        <v>0</v>
      </c>
      <c r="BW1449" s="28">
        <f t="shared" si="1276"/>
        <v>0</v>
      </c>
      <c r="BX1449" s="27"/>
      <c r="BY1449" s="27"/>
      <c r="BZ1449" s="38">
        <f t="shared" si="1277"/>
        <v>0</v>
      </c>
      <c r="CA1449" s="38">
        <f t="shared" si="1278"/>
        <v>0</v>
      </c>
      <c r="CB1449" s="38">
        <f t="shared" si="1284"/>
        <v>0</v>
      </c>
      <c r="CC1449" s="38">
        <f t="shared" si="1284"/>
        <v>0</v>
      </c>
      <c r="CD1449" s="38">
        <f t="shared" si="1279"/>
        <v>0</v>
      </c>
      <c r="CE1449" s="27"/>
      <c r="CF1449" s="27"/>
      <c r="CG1449" s="27"/>
      <c r="CH1449" s="27"/>
      <c r="CI1449" s="126"/>
      <c r="CJ1449" s="116"/>
      <c r="CK1449" s="27"/>
      <c r="CL1449" s="116"/>
      <c r="CM1449" s="27"/>
      <c r="CN1449" s="116"/>
      <c r="CO1449" s="27"/>
      <c r="CP1449" s="27"/>
      <c r="CQ1449" s="27">
        <f t="shared" si="1258"/>
        <v>0</v>
      </c>
      <c r="CR1449" s="27"/>
      <c r="CS1449" s="27">
        <f t="shared" si="1282"/>
        <v>0</v>
      </c>
      <c r="CT1449" s="27"/>
      <c r="CU1449" s="27"/>
      <c r="CV1449" s="86">
        <f t="shared" si="1268"/>
        <v>0</v>
      </c>
      <c r="CW1449" s="86">
        <f t="shared" si="1280"/>
        <v>0</v>
      </c>
    </row>
    <row r="1450" spans="2:101" customFormat="1" outlineLevel="2" x14ac:dyDescent="0.3">
      <c r="B1450" s="41">
        <f t="shared" si="1283"/>
        <v>265</v>
      </c>
      <c r="C1450" s="42"/>
      <c r="D1450" s="105"/>
      <c r="E1450" s="37"/>
      <c r="F1450" s="34"/>
      <c r="G1450" s="34"/>
      <c r="H1450" s="34"/>
      <c r="I1450" s="34"/>
      <c r="J1450" s="34"/>
      <c r="K1450" s="34"/>
      <c r="L1450" s="34"/>
      <c r="M1450" s="27"/>
      <c r="N1450" s="27"/>
      <c r="O1450" s="27"/>
      <c r="P1450" s="27"/>
      <c r="Q1450" s="27"/>
      <c r="R1450" s="27"/>
      <c r="S1450" s="28"/>
      <c r="T1450" s="28"/>
      <c r="U1450" s="28"/>
      <c r="V1450" s="28"/>
      <c r="W1450" s="28">
        <f t="shared" si="1281"/>
        <v>0</v>
      </c>
      <c r="X1450" s="29">
        <f t="shared" si="1267"/>
        <v>0</v>
      </c>
      <c r="Y1450" s="66"/>
      <c r="Z1450" s="67"/>
      <c r="AA1450" s="67"/>
      <c r="AB1450" s="67"/>
      <c r="AC1450" s="67"/>
      <c r="AD1450" s="67"/>
      <c r="AE1450" s="72">
        <f t="shared" si="1269"/>
        <v>0</v>
      </c>
      <c r="AF1450" s="67"/>
      <c r="AG1450" s="66"/>
      <c r="AH1450" s="67"/>
      <c r="AI1450" s="67"/>
      <c r="AJ1450" s="67"/>
      <c r="AK1450" s="68"/>
      <c r="AL1450" s="66"/>
      <c r="AM1450" s="64">
        <f t="shared" si="1270"/>
        <v>0</v>
      </c>
      <c r="AN1450" s="64">
        <f t="shared" si="1262"/>
        <v>0</v>
      </c>
      <c r="AO1450" s="64">
        <f t="shared" si="1263"/>
        <v>0</v>
      </c>
      <c r="AP1450" s="64">
        <f t="shared" si="1264"/>
        <v>0</v>
      </c>
      <c r="AQ1450" s="64">
        <f t="shared" si="1265"/>
        <v>0</v>
      </c>
      <c r="AR1450" s="64">
        <f t="shared" si="1266"/>
        <v>0</v>
      </c>
      <c r="AS1450" s="68"/>
      <c r="AT1450" s="78"/>
      <c r="AU1450" s="79"/>
      <c r="AV1450" s="79"/>
      <c r="AW1450" s="80"/>
      <c r="AX1450" s="106">
        <f t="shared" si="1271"/>
        <v>0</v>
      </c>
      <c r="AY1450" s="63"/>
      <c r="BA1450" s="36"/>
      <c r="BB1450" s="27">
        <f t="shared" si="1259"/>
        <v>0</v>
      </c>
      <c r="BC1450" s="27">
        <f t="shared" si="1261"/>
        <v>0</v>
      </c>
      <c r="BD1450" s="27"/>
      <c r="BE1450" s="27">
        <f t="shared" si="1272"/>
        <v>0</v>
      </c>
      <c r="BF1450" s="27"/>
      <c r="BG1450" s="27">
        <f t="shared" si="1260"/>
        <v>0</v>
      </c>
      <c r="BH1450" s="1"/>
      <c r="BI1450" s="1"/>
      <c r="BJ1450" s="1"/>
      <c r="BK1450" s="1"/>
      <c r="BL1450" s="1"/>
      <c r="BM1450" s="1"/>
      <c r="BN1450" s="1"/>
      <c r="BO1450" s="1"/>
      <c r="BP1450" s="1"/>
      <c r="BQ1450" s="1"/>
      <c r="BR1450" s="1"/>
      <c r="BS1450" s="38"/>
      <c r="BT1450" s="107">
        <f t="shared" si="1273"/>
        <v>0</v>
      </c>
      <c r="BU1450" s="108">
        <f t="shared" si="1274"/>
        <v>0</v>
      </c>
      <c r="BV1450" s="28">
        <f t="shared" si="1275"/>
        <v>0</v>
      </c>
      <c r="BW1450" s="28">
        <f t="shared" si="1276"/>
        <v>0</v>
      </c>
      <c r="BX1450" s="27"/>
      <c r="BY1450" s="27"/>
      <c r="BZ1450" s="38">
        <f t="shared" si="1277"/>
        <v>0</v>
      </c>
      <c r="CA1450" s="38">
        <f t="shared" si="1278"/>
        <v>0</v>
      </c>
      <c r="CB1450" s="38">
        <f t="shared" si="1284"/>
        <v>0</v>
      </c>
      <c r="CC1450" s="38">
        <f t="shared" si="1284"/>
        <v>0</v>
      </c>
      <c r="CD1450" s="38">
        <f t="shared" si="1279"/>
        <v>0</v>
      </c>
      <c r="CE1450" s="27"/>
      <c r="CF1450" s="27"/>
      <c r="CG1450" s="27"/>
      <c r="CH1450" s="27"/>
      <c r="CI1450" s="126"/>
      <c r="CJ1450" s="116"/>
      <c r="CK1450" s="27"/>
      <c r="CL1450" s="116"/>
      <c r="CM1450" s="27"/>
      <c r="CN1450" s="116"/>
      <c r="CO1450" s="27"/>
      <c r="CP1450" s="27"/>
      <c r="CQ1450" s="27">
        <f t="shared" si="1258"/>
        <v>0</v>
      </c>
      <c r="CR1450" s="27"/>
      <c r="CS1450" s="27">
        <f t="shared" si="1282"/>
        <v>0</v>
      </c>
      <c r="CT1450" s="27"/>
      <c r="CU1450" s="27"/>
      <c r="CV1450" s="86">
        <f t="shared" si="1268"/>
        <v>0</v>
      </c>
      <c r="CW1450" s="86">
        <f t="shared" si="1280"/>
        <v>0</v>
      </c>
    </row>
    <row r="1451" spans="2:101" customFormat="1" outlineLevel="2" x14ac:dyDescent="0.3">
      <c r="B1451" s="41">
        <f t="shared" si="1283"/>
        <v>266</v>
      </c>
      <c r="C1451" s="42"/>
      <c r="D1451" s="105"/>
      <c r="E1451" s="37"/>
      <c r="F1451" s="34"/>
      <c r="G1451" s="34"/>
      <c r="H1451" s="34"/>
      <c r="I1451" s="34"/>
      <c r="J1451" s="34"/>
      <c r="K1451" s="34"/>
      <c r="L1451" s="34"/>
      <c r="M1451" s="27"/>
      <c r="N1451" s="27"/>
      <c r="O1451" s="27"/>
      <c r="P1451" s="27"/>
      <c r="Q1451" s="27"/>
      <c r="R1451" s="27"/>
      <c r="S1451" s="28"/>
      <c r="T1451" s="28"/>
      <c r="U1451" s="28"/>
      <c r="V1451" s="28"/>
      <c r="W1451" s="28">
        <f t="shared" si="1281"/>
        <v>0</v>
      </c>
      <c r="X1451" s="29">
        <f t="shared" si="1267"/>
        <v>0</v>
      </c>
      <c r="Y1451" s="66"/>
      <c r="Z1451" s="67"/>
      <c r="AA1451" s="67"/>
      <c r="AB1451" s="67"/>
      <c r="AC1451" s="67"/>
      <c r="AD1451" s="67"/>
      <c r="AE1451" s="72">
        <f t="shared" si="1269"/>
        <v>0</v>
      </c>
      <c r="AF1451" s="67"/>
      <c r="AG1451" s="66"/>
      <c r="AH1451" s="67"/>
      <c r="AI1451" s="67"/>
      <c r="AJ1451" s="67"/>
      <c r="AK1451" s="68"/>
      <c r="AL1451" s="66"/>
      <c r="AM1451" s="64">
        <f t="shared" si="1270"/>
        <v>0</v>
      </c>
      <c r="AN1451" s="64">
        <f t="shared" si="1262"/>
        <v>0</v>
      </c>
      <c r="AO1451" s="64">
        <f t="shared" si="1263"/>
        <v>0</v>
      </c>
      <c r="AP1451" s="64">
        <f t="shared" si="1264"/>
        <v>0</v>
      </c>
      <c r="AQ1451" s="64">
        <f t="shared" si="1265"/>
        <v>0</v>
      </c>
      <c r="AR1451" s="64">
        <f t="shared" si="1266"/>
        <v>0</v>
      </c>
      <c r="AS1451" s="68"/>
      <c r="AT1451" s="78"/>
      <c r="AU1451" s="79"/>
      <c r="AV1451" s="79"/>
      <c r="AW1451" s="80"/>
      <c r="AX1451" s="106">
        <f t="shared" si="1271"/>
        <v>0</v>
      </c>
      <c r="AY1451" s="63"/>
      <c r="BA1451" s="36"/>
      <c r="BB1451" s="27">
        <f t="shared" si="1259"/>
        <v>0</v>
      </c>
      <c r="BC1451" s="27">
        <f t="shared" si="1261"/>
        <v>0</v>
      </c>
      <c r="BD1451" s="27"/>
      <c r="BE1451" s="27">
        <f t="shared" si="1272"/>
        <v>0</v>
      </c>
      <c r="BF1451" s="27"/>
      <c r="BG1451" s="27">
        <f t="shared" si="1260"/>
        <v>0</v>
      </c>
      <c r="BH1451" s="1"/>
      <c r="BI1451" s="1"/>
      <c r="BJ1451" s="1"/>
      <c r="BK1451" s="1"/>
      <c r="BL1451" s="1"/>
      <c r="BM1451" s="1"/>
      <c r="BN1451" s="1"/>
      <c r="BO1451" s="1"/>
      <c r="BP1451" s="1"/>
      <c r="BQ1451" s="1"/>
      <c r="BR1451" s="1"/>
      <c r="BS1451" s="38"/>
      <c r="BT1451" s="107">
        <f t="shared" si="1273"/>
        <v>0</v>
      </c>
      <c r="BU1451" s="108">
        <f t="shared" si="1274"/>
        <v>0</v>
      </c>
      <c r="BV1451" s="28">
        <f t="shared" si="1275"/>
        <v>0</v>
      </c>
      <c r="BW1451" s="28">
        <f t="shared" si="1276"/>
        <v>0</v>
      </c>
      <c r="BX1451" s="27"/>
      <c r="BY1451" s="27"/>
      <c r="BZ1451" s="38">
        <f t="shared" si="1277"/>
        <v>0</v>
      </c>
      <c r="CA1451" s="38">
        <f t="shared" si="1278"/>
        <v>0</v>
      </c>
      <c r="CB1451" s="38">
        <f t="shared" si="1284"/>
        <v>0</v>
      </c>
      <c r="CC1451" s="38">
        <f t="shared" si="1284"/>
        <v>0</v>
      </c>
      <c r="CD1451" s="38">
        <f t="shared" si="1279"/>
        <v>0</v>
      </c>
      <c r="CE1451" s="27"/>
      <c r="CF1451" s="27"/>
      <c r="CG1451" s="27"/>
      <c r="CH1451" s="27"/>
      <c r="CI1451" s="126"/>
      <c r="CJ1451" s="116"/>
      <c r="CK1451" s="27"/>
      <c r="CL1451" s="116"/>
      <c r="CM1451" s="27"/>
      <c r="CN1451" s="116"/>
      <c r="CO1451" s="27"/>
      <c r="CP1451" s="27"/>
      <c r="CQ1451" s="27">
        <f t="shared" si="1258"/>
        <v>0</v>
      </c>
      <c r="CR1451" s="27"/>
      <c r="CS1451" s="27">
        <f t="shared" si="1282"/>
        <v>0</v>
      </c>
      <c r="CT1451" s="27"/>
      <c r="CU1451" s="27"/>
      <c r="CV1451" s="86">
        <f t="shared" si="1268"/>
        <v>0</v>
      </c>
      <c r="CW1451" s="86">
        <f t="shared" si="1280"/>
        <v>0</v>
      </c>
    </row>
    <row r="1452" spans="2:101" customFormat="1" outlineLevel="2" x14ac:dyDescent="0.3">
      <c r="B1452" s="41">
        <f t="shared" si="1283"/>
        <v>267</v>
      </c>
      <c r="C1452" s="42"/>
      <c r="D1452" s="105"/>
      <c r="E1452" s="37"/>
      <c r="F1452" s="34"/>
      <c r="G1452" s="34"/>
      <c r="H1452" s="34"/>
      <c r="I1452" s="34"/>
      <c r="J1452" s="34"/>
      <c r="K1452" s="34"/>
      <c r="L1452" s="34"/>
      <c r="M1452" s="27"/>
      <c r="N1452" s="27"/>
      <c r="O1452" s="27"/>
      <c r="P1452" s="27"/>
      <c r="Q1452" s="27"/>
      <c r="R1452" s="27"/>
      <c r="S1452" s="28"/>
      <c r="T1452" s="28"/>
      <c r="U1452" s="28"/>
      <c r="V1452" s="28"/>
      <c r="W1452" s="28">
        <f t="shared" si="1281"/>
        <v>0</v>
      </c>
      <c r="X1452" s="29">
        <f t="shared" si="1267"/>
        <v>0</v>
      </c>
      <c r="Y1452" s="66"/>
      <c r="Z1452" s="67"/>
      <c r="AA1452" s="67"/>
      <c r="AB1452" s="67"/>
      <c r="AC1452" s="67"/>
      <c r="AD1452" s="67"/>
      <c r="AE1452" s="72">
        <f t="shared" si="1269"/>
        <v>0</v>
      </c>
      <c r="AF1452" s="67"/>
      <c r="AG1452" s="66"/>
      <c r="AH1452" s="67"/>
      <c r="AI1452" s="67"/>
      <c r="AJ1452" s="67"/>
      <c r="AK1452" s="68"/>
      <c r="AL1452" s="66"/>
      <c r="AM1452" s="64">
        <f t="shared" si="1270"/>
        <v>0</v>
      </c>
      <c r="AN1452" s="64">
        <f t="shared" si="1262"/>
        <v>0</v>
      </c>
      <c r="AO1452" s="64">
        <f t="shared" si="1263"/>
        <v>0</v>
      </c>
      <c r="AP1452" s="64">
        <f t="shared" si="1264"/>
        <v>0</v>
      </c>
      <c r="AQ1452" s="64">
        <f t="shared" si="1265"/>
        <v>0</v>
      </c>
      <c r="AR1452" s="64">
        <f t="shared" si="1266"/>
        <v>0</v>
      </c>
      <c r="AS1452" s="68"/>
      <c r="AT1452" s="78"/>
      <c r="AU1452" s="79"/>
      <c r="AV1452" s="79"/>
      <c r="AW1452" s="80"/>
      <c r="AX1452" s="106">
        <f t="shared" si="1271"/>
        <v>0</v>
      </c>
      <c r="AY1452" s="63"/>
      <c r="BA1452" s="36"/>
      <c r="BB1452" s="27">
        <f t="shared" si="1259"/>
        <v>0</v>
      </c>
      <c r="BC1452" s="27">
        <f t="shared" si="1261"/>
        <v>0</v>
      </c>
      <c r="BD1452" s="27"/>
      <c r="BE1452" s="27">
        <f t="shared" si="1272"/>
        <v>0</v>
      </c>
      <c r="BF1452" s="27"/>
      <c r="BG1452" s="27">
        <f t="shared" si="1260"/>
        <v>0</v>
      </c>
      <c r="BH1452" s="1"/>
      <c r="BI1452" s="1"/>
      <c r="BJ1452" s="1"/>
      <c r="BK1452" s="1"/>
      <c r="BL1452" s="1"/>
      <c r="BM1452" s="1"/>
      <c r="BN1452" s="1"/>
      <c r="BO1452" s="1"/>
      <c r="BP1452" s="1"/>
      <c r="BQ1452" s="1"/>
      <c r="BR1452" s="1"/>
      <c r="BS1452" s="38"/>
      <c r="BT1452" s="107">
        <f t="shared" si="1273"/>
        <v>0</v>
      </c>
      <c r="BU1452" s="108">
        <f t="shared" si="1274"/>
        <v>0</v>
      </c>
      <c r="BV1452" s="28">
        <f t="shared" si="1275"/>
        <v>0</v>
      </c>
      <c r="BW1452" s="28">
        <f t="shared" si="1276"/>
        <v>0</v>
      </c>
      <c r="BX1452" s="27"/>
      <c r="BY1452" s="27"/>
      <c r="BZ1452" s="38">
        <f t="shared" si="1277"/>
        <v>0</v>
      </c>
      <c r="CA1452" s="38">
        <f t="shared" si="1278"/>
        <v>0</v>
      </c>
      <c r="CB1452" s="38">
        <f t="shared" si="1284"/>
        <v>0</v>
      </c>
      <c r="CC1452" s="38">
        <f t="shared" si="1284"/>
        <v>0</v>
      </c>
      <c r="CD1452" s="38">
        <f t="shared" si="1279"/>
        <v>0</v>
      </c>
      <c r="CE1452" s="27"/>
      <c r="CF1452" s="27"/>
      <c r="CG1452" s="27"/>
      <c r="CH1452" s="27"/>
      <c r="CI1452" s="126"/>
      <c r="CJ1452" s="116"/>
      <c r="CK1452" s="27"/>
      <c r="CL1452" s="116"/>
      <c r="CM1452" s="27"/>
      <c r="CN1452" s="116"/>
      <c r="CO1452" s="27"/>
      <c r="CP1452" s="27"/>
      <c r="CQ1452" s="27">
        <f t="shared" si="1258"/>
        <v>0</v>
      </c>
      <c r="CR1452" s="27"/>
      <c r="CS1452" s="27">
        <f t="shared" si="1282"/>
        <v>0</v>
      </c>
      <c r="CT1452" s="27"/>
      <c r="CU1452" s="27"/>
      <c r="CV1452" s="86">
        <f t="shared" si="1268"/>
        <v>0</v>
      </c>
      <c r="CW1452" s="86">
        <f t="shared" si="1280"/>
        <v>0</v>
      </c>
    </row>
    <row r="1453" spans="2:101" customFormat="1" outlineLevel="2" x14ac:dyDescent="0.3">
      <c r="B1453" s="41">
        <f t="shared" si="1283"/>
        <v>268</v>
      </c>
      <c r="C1453" s="42"/>
      <c r="D1453" s="105"/>
      <c r="E1453" s="37"/>
      <c r="F1453" s="34"/>
      <c r="G1453" s="34"/>
      <c r="H1453" s="34"/>
      <c r="I1453" s="34"/>
      <c r="J1453" s="34"/>
      <c r="K1453" s="34"/>
      <c r="L1453" s="34"/>
      <c r="M1453" s="27"/>
      <c r="N1453" s="27"/>
      <c r="O1453" s="27"/>
      <c r="P1453" s="27"/>
      <c r="Q1453" s="27"/>
      <c r="R1453" s="27"/>
      <c r="S1453" s="28"/>
      <c r="T1453" s="28"/>
      <c r="U1453" s="28"/>
      <c r="V1453" s="28"/>
      <c r="W1453" s="28">
        <f t="shared" si="1281"/>
        <v>0</v>
      </c>
      <c r="X1453" s="29">
        <f t="shared" si="1267"/>
        <v>0</v>
      </c>
      <c r="Y1453" s="66"/>
      <c r="Z1453" s="67"/>
      <c r="AA1453" s="67"/>
      <c r="AB1453" s="67"/>
      <c r="AC1453" s="67"/>
      <c r="AD1453" s="67"/>
      <c r="AE1453" s="72">
        <f t="shared" si="1269"/>
        <v>0</v>
      </c>
      <c r="AF1453" s="67"/>
      <c r="AG1453" s="66"/>
      <c r="AH1453" s="67"/>
      <c r="AI1453" s="67"/>
      <c r="AJ1453" s="67"/>
      <c r="AK1453" s="68"/>
      <c r="AL1453" s="66"/>
      <c r="AM1453" s="64">
        <f t="shared" si="1270"/>
        <v>0</v>
      </c>
      <c r="AN1453" s="64">
        <f t="shared" si="1262"/>
        <v>0</v>
      </c>
      <c r="AO1453" s="64">
        <f t="shared" si="1263"/>
        <v>0</v>
      </c>
      <c r="AP1453" s="64">
        <f t="shared" si="1264"/>
        <v>0</v>
      </c>
      <c r="AQ1453" s="64">
        <f t="shared" si="1265"/>
        <v>0</v>
      </c>
      <c r="AR1453" s="64">
        <f t="shared" si="1266"/>
        <v>0</v>
      </c>
      <c r="AS1453" s="68"/>
      <c r="AT1453" s="78"/>
      <c r="AU1453" s="79"/>
      <c r="AV1453" s="79"/>
      <c r="AW1453" s="80"/>
      <c r="AX1453" s="106">
        <f t="shared" si="1271"/>
        <v>0</v>
      </c>
      <c r="AY1453" s="63"/>
      <c r="BA1453" s="36"/>
      <c r="BB1453" s="27">
        <f t="shared" si="1259"/>
        <v>0</v>
      </c>
      <c r="BC1453" s="27">
        <f t="shared" si="1261"/>
        <v>0</v>
      </c>
      <c r="BD1453" s="27"/>
      <c r="BE1453" s="27">
        <f t="shared" si="1272"/>
        <v>0</v>
      </c>
      <c r="BF1453" s="27"/>
      <c r="BG1453" s="27">
        <f t="shared" si="1260"/>
        <v>0</v>
      </c>
      <c r="BH1453" s="1"/>
      <c r="BI1453" s="1"/>
      <c r="BJ1453" s="1"/>
      <c r="BK1453" s="1"/>
      <c r="BL1453" s="1"/>
      <c r="BM1453" s="1"/>
      <c r="BN1453" s="1"/>
      <c r="BO1453" s="1"/>
      <c r="BP1453" s="1"/>
      <c r="BQ1453" s="1"/>
      <c r="BR1453" s="1"/>
      <c r="BS1453" s="38"/>
      <c r="BT1453" s="107">
        <f t="shared" si="1273"/>
        <v>0</v>
      </c>
      <c r="BU1453" s="108">
        <f t="shared" si="1274"/>
        <v>0</v>
      </c>
      <c r="BV1453" s="28">
        <f t="shared" si="1275"/>
        <v>0</v>
      </c>
      <c r="BW1453" s="28">
        <f t="shared" si="1276"/>
        <v>0</v>
      </c>
      <c r="BX1453" s="27"/>
      <c r="BY1453" s="27"/>
      <c r="BZ1453" s="38">
        <f t="shared" si="1277"/>
        <v>0</v>
      </c>
      <c r="CA1453" s="38">
        <f t="shared" si="1278"/>
        <v>0</v>
      </c>
      <c r="CB1453" s="38">
        <f t="shared" si="1284"/>
        <v>0</v>
      </c>
      <c r="CC1453" s="38">
        <f t="shared" si="1284"/>
        <v>0</v>
      </c>
      <c r="CD1453" s="38">
        <f t="shared" si="1279"/>
        <v>0</v>
      </c>
      <c r="CE1453" s="27"/>
      <c r="CF1453" s="27"/>
      <c r="CG1453" s="27"/>
      <c r="CH1453" s="27"/>
      <c r="CI1453" s="126"/>
      <c r="CJ1453" s="116"/>
      <c r="CK1453" s="27"/>
      <c r="CL1453" s="116"/>
      <c r="CM1453" s="27"/>
      <c r="CN1453" s="116"/>
      <c r="CO1453" s="27"/>
      <c r="CP1453" s="27"/>
      <c r="CQ1453" s="27">
        <f t="shared" si="1258"/>
        <v>0</v>
      </c>
      <c r="CR1453" s="27"/>
      <c r="CS1453" s="27">
        <f t="shared" si="1282"/>
        <v>0</v>
      </c>
      <c r="CT1453" s="27"/>
      <c r="CU1453" s="27"/>
      <c r="CV1453" s="86">
        <f t="shared" si="1268"/>
        <v>0</v>
      </c>
      <c r="CW1453" s="86">
        <f t="shared" si="1280"/>
        <v>0</v>
      </c>
    </row>
    <row r="1454" spans="2:101" customFormat="1" outlineLevel="2" x14ac:dyDescent="0.3">
      <c r="B1454" s="41">
        <f t="shared" si="1283"/>
        <v>269</v>
      </c>
      <c r="C1454" s="42"/>
      <c r="D1454" s="105"/>
      <c r="E1454" s="37"/>
      <c r="F1454" s="34"/>
      <c r="G1454" s="34"/>
      <c r="H1454" s="34"/>
      <c r="I1454" s="34"/>
      <c r="J1454" s="34"/>
      <c r="K1454" s="34"/>
      <c r="L1454" s="34"/>
      <c r="M1454" s="27"/>
      <c r="N1454" s="27"/>
      <c r="O1454" s="27"/>
      <c r="P1454" s="27"/>
      <c r="Q1454" s="27"/>
      <c r="R1454" s="27"/>
      <c r="S1454" s="28"/>
      <c r="T1454" s="28"/>
      <c r="U1454" s="28"/>
      <c r="V1454" s="28"/>
      <c r="W1454" s="28">
        <f t="shared" si="1281"/>
        <v>0</v>
      </c>
      <c r="X1454" s="29">
        <f t="shared" si="1267"/>
        <v>0</v>
      </c>
      <c r="Y1454" s="66"/>
      <c r="Z1454" s="67"/>
      <c r="AA1454" s="67"/>
      <c r="AB1454" s="67"/>
      <c r="AC1454" s="67"/>
      <c r="AD1454" s="67"/>
      <c r="AE1454" s="72">
        <f t="shared" si="1269"/>
        <v>0</v>
      </c>
      <c r="AF1454" s="67"/>
      <c r="AG1454" s="66"/>
      <c r="AH1454" s="67"/>
      <c r="AI1454" s="67"/>
      <c r="AJ1454" s="67"/>
      <c r="AK1454" s="68"/>
      <c r="AL1454" s="66"/>
      <c r="AM1454" s="64">
        <f t="shared" si="1270"/>
        <v>0</v>
      </c>
      <c r="AN1454" s="64">
        <f t="shared" si="1262"/>
        <v>0</v>
      </c>
      <c r="AO1454" s="64">
        <f t="shared" si="1263"/>
        <v>0</v>
      </c>
      <c r="AP1454" s="64">
        <f t="shared" si="1264"/>
        <v>0</v>
      </c>
      <c r="AQ1454" s="64">
        <f t="shared" si="1265"/>
        <v>0</v>
      </c>
      <c r="AR1454" s="64">
        <f t="shared" si="1266"/>
        <v>0</v>
      </c>
      <c r="AS1454" s="68"/>
      <c r="AT1454" s="78"/>
      <c r="AU1454" s="79"/>
      <c r="AV1454" s="79"/>
      <c r="AW1454" s="80"/>
      <c r="AX1454" s="106">
        <f t="shared" si="1271"/>
        <v>0</v>
      </c>
      <c r="AY1454" s="63"/>
      <c r="BA1454" s="36"/>
      <c r="BB1454" s="27">
        <f t="shared" si="1259"/>
        <v>0</v>
      </c>
      <c r="BC1454" s="27">
        <f t="shared" si="1261"/>
        <v>0</v>
      </c>
      <c r="BD1454" s="27"/>
      <c r="BE1454" s="27">
        <f t="shared" si="1272"/>
        <v>0</v>
      </c>
      <c r="BF1454" s="27"/>
      <c r="BG1454" s="27">
        <f t="shared" si="1260"/>
        <v>0</v>
      </c>
      <c r="BH1454" s="1"/>
      <c r="BI1454" s="1"/>
      <c r="BJ1454" s="1"/>
      <c r="BK1454" s="1"/>
      <c r="BL1454" s="1"/>
      <c r="BM1454" s="1"/>
      <c r="BN1454" s="1"/>
      <c r="BO1454" s="1"/>
      <c r="BP1454" s="1"/>
      <c r="BQ1454" s="1"/>
      <c r="BR1454" s="1"/>
      <c r="BS1454" s="38"/>
      <c r="BT1454" s="107">
        <f t="shared" si="1273"/>
        <v>0</v>
      </c>
      <c r="BU1454" s="108">
        <f t="shared" si="1274"/>
        <v>0</v>
      </c>
      <c r="BV1454" s="28">
        <f t="shared" si="1275"/>
        <v>0</v>
      </c>
      <c r="BW1454" s="28">
        <f t="shared" si="1276"/>
        <v>0</v>
      </c>
      <c r="BX1454" s="27"/>
      <c r="BY1454" s="27"/>
      <c r="BZ1454" s="38">
        <f t="shared" si="1277"/>
        <v>0</v>
      </c>
      <c r="CA1454" s="38">
        <f t="shared" si="1278"/>
        <v>0</v>
      </c>
      <c r="CB1454" s="38">
        <f t="shared" si="1284"/>
        <v>0</v>
      </c>
      <c r="CC1454" s="38">
        <f t="shared" si="1284"/>
        <v>0</v>
      </c>
      <c r="CD1454" s="38">
        <f t="shared" si="1279"/>
        <v>0</v>
      </c>
      <c r="CE1454" s="27"/>
      <c r="CF1454" s="27"/>
      <c r="CG1454" s="27"/>
      <c r="CH1454" s="27"/>
      <c r="CI1454" s="126"/>
      <c r="CJ1454" s="116"/>
      <c r="CK1454" s="27"/>
      <c r="CL1454" s="116"/>
      <c r="CM1454" s="27"/>
      <c r="CN1454" s="116"/>
      <c r="CO1454" s="27"/>
      <c r="CP1454" s="27"/>
      <c r="CQ1454" s="27">
        <f t="shared" si="1258"/>
        <v>0</v>
      </c>
      <c r="CR1454" s="27"/>
      <c r="CS1454" s="27">
        <f t="shared" si="1282"/>
        <v>0</v>
      </c>
      <c r="CT1454" s="27"/>
      <c r="CU1454" s="27"/>
      <c r="CV1454" s="86">
        <f t="shared" si="1268"/>
        <v>0</v>
      </c>
      <c r="CW1454" s="86">
        <f t="shared" si="1280"/>
        <v>0</v>
      </c>
    </row>
    <row r="1455" spans="2:101" customFormat="1" outlineLevel="2" x14ac:dyDescent="0.3">
      <c r="B1455" s="41">
        <f t="shared" si="1283"/>
        <v>270</v>
      </c>
      <c r="C1455" s="42"/>
      <c r="D1455" s="105"/>
      <c r="E1455" s="37"/>
      <c r="F1455" s="34"/>
      <c r="G1455" s="34"/>
      <c r="H1455" s="34"/>
      <c r="I1455" s="34"/>
      <c r="J1455" s="34"/>
      <c r="K1455" s="34"/>
      <c r="L1455" s="34"/>
      <c r="M1455" s="27"/>
      <c r="N1455" s="27"/>
      <c r="O1455" s="27"/>
      <c r="P1455" s="27"/>
      <c r="Q1455" s="27"/>
      <c r="R1455" s="27"/>
      <c r="S1455" s="28"/>
      <c r="T1455" s="28"/>
      <c r="U1455" s="28"/>
      <c r="V1455" s="28"/>
      <c r="W1455" s="28">
        <f t="shared" si="1281"/>
        <v>0</v>
      </c>
      <c r="X1455" s="29">
        <f t="shared" si="1267"/>
        <v>0</v>
      </c>
      <c r="Y1455" s="66"/>
      <c r="Z1455" s="67"/>
      <c r="AA1455" s="67"/>
      <c r="AB1455" s="67"/>
      <c r="AC1455" s="67"/>
      <c r="AD1455" s="67"/>
      <c r="AE1455" s="72">
        <f t="shared" si="1269"/>
        <v>0</v>
      </c>
      <c r="AF1455" s="67"/>
      <c r="AG1455" s="66"/>
      <c r="AH1455" s="67"/>
      <c r="AI1455" s="67"/>
      <c r="AJ1455" s="67"/>
      <c r="AK1455" s="68"/>
      <c r="AL1455" s="66"/>
      <c r="AM1455" s="64">
        <f t="shared" si="1270"/>
        <v>0</v>
      </c>
      <c r="AN1455" s="64">
        <f t="shared" si="1262"/>
        <v>0</v>
      </c>
      <c r="AO1455" s="64">
        <f t="shared" si="1263"/>
        <v>0</v>
      </c>
      <c r="AP1455" s="64">
        <f t="shared" si="1264"/>
        <v>0</v>
      </c>
      <c r="AQ1455" s="64">
        <f t="shared" si="1265"/>
        <v>0</v>
      </c>
      <c r="AR1455" s="64">
        <f t="shared" si="1266"/>
        <v>0</v>
      </c>
      <c r="AS1455" s="68"/>
      <c r="AT1455" s="78"/>
      <c r="AU1455" s="79"/>
      <c r="AV1455" s="79"/>
      <c r="AW1455" s="80"/>
      <c r="AX1455" s="106">
        <f t="shared" si="1271"/>
        <v>0</v>
      </c>
      <c r="AY1455" s="63"/>
      <c r="BA1455" s="36"/>
      <c r="BB1455" s="27">
        <f t="shared" si="1259"/>
        <v>0</v>
      </c>
      <c r="BC1455" s="27">
        <f t="shared" si="1261"/>
        <v>0</v>
      </c>
      <c r="BD1455" s="27"/>
      <c r="BE1455" s="27">
        <f t="shared" si="1272"/>
        <v>0</v>
      </c>
      <c r="BF1455" s="27"/>
      <c r="BG1455" s="27">
        <f t="shared" si="1260"/>
        <v>0</v>
      </c>
      <c r="BH1455" s="1"/>
      <c r="BI1455" s="1"/>
      <c r="BJ1455" s="1"/>
      <c r="BK1455" s="1"/>
      <c r="BL1455" s="1"/>
      <c r="BM1455" s="1"/>
      <c r="BN1455" s="1"/>
      <c r="BO1455" s="1"/>
      <c r="BP1455" s="1"/>
      <c r="BQ1455" s="1"/>
      <c r="BR1455" s="1"/>
      <c r="BS1455" s="38"/>
      <c r="BT1455" s="107">
        <f t="shared" si="1273"/>
        <v>0</v>
      </c>
      <c r="BU1455" s="108">
        <f t="shared" si="1274"/>
        <v>0</v>
      </c>
      <c r="BV1455" s="28">
        <f t="shared" si="1275"/>
        <v>0</v>
      </c>
      <c r="BW1455" s="28">
        <f t="shared" si="1276"/>
        <v>0</v>
      </c>
      <c r="BX1455" s="27"/>
      <c r="BY1455" s="27"/>
      <c r="BZ1455" s="38">
        <f t="shared" si="1277"/>
        <v>0</v>
      </c>
      <c r="CA1455" s="38">
        <f t="shared" si="1278"/>
        <v>0</v>
      </c>
      <c r="CB1455" s="38">
        <f t="shared" si="1284"/>
        <v>0</v>
      </c>
      <c r="CC1455" s="38">
        <f t="shared" si="1284"/>
        <v>0</v>
      </c>
      <c r="CD1455" s="38">
        <f t="shared" si="1279"/>
        <v>0</v>
      </c>
      <c r="CE1455" s="27"/>
      <c r="CF1455" s="27"/>
      <c r="CG1455" s="27"/>
      <c r="CH1455" s="27"/>
      <c r="CI1455" s="126"/>
      <c r="CJ1455" s="116"/>
      <c r="CK1455" s="27"/>
      <c r="CL1455" s="116"/>
      <c r="CM1455" s="27"/>
      <c r="CN1455" s="116"/>
      <c r="CO1455" s="27"/>
      <c r="CP1455" s="27"/>
      <c r="CQ1455" s="27">
        <f t="shared" si="1258"/>
        <v>0</v>
      </c>
      <c r="CR1455" s="27"/>
      <c r="CS1455" s="27">
        <f t="shared" si="1282"/>
        <v>0</v>
      </c>
      <c r="CT1455" s="27"/>
      <c r="CU1455" s="27"/>
      <c r="CV1455" s="86">
        <f t="shared" si="1268"/>
        <v>0</v>
      </c>
      <c r="CW1455" s="86">
        <f t="shared" si="1280"/>
        <v>0</v>
      </c>
    </row>
    <row r="1456" spans="2:101" customFormat="1" outlineLevel="2" x14ac:dyDescent="0.3">
      <c r="B1456" s="41">
        <f t="shared" si="1283"/>
        <v>271</v>
      </c>
      <c r="C1456" s="42"/>
      <c r="D1456" s="105"/>
      <c r="E1456" s="37"/>
      <c r="F1456" s="34"/>
      <c r="G1456" s="34"/>
      <c r="H1456" s="34"/>
      <c r="I1456" s="34"/>
      <c r="J1456" s="34"/>
      <c r="K1456" s="34"/>
      <c r="L1456" s="34"/>
      <c r="M1456" s="27"/>
      <c r="N1456" s="27"/>
      <c r="O1456" s="27"/>
      <c r="P1456" s="27"/>
      <c r="Q1456" s="27"/>
      <c r="R1456" s="27"/>
      <c r="S1456" s="28"/>
      <c r="T1456" s="28"/>
      <c r="U1456" s="28"/>
      <c r="V1456" s="28"/>
      <c r="W1456" s="28">
        <f t="shared" si="1281"/>
        <v>0</v>
      </c>
      <c r="X1456" s="29">
        <f t="shared" si="1267"/>
        <v>0</v>
      </c>
      <c r="Y1456" s="66"/>
      <c r="Z1456" s="67"/>
      <c r="AA1456" s="67"/>
      <c r="AB1456" s="67"/>
      <c r="AC1456" s="67"/>
      <c r="AD1456" s="67"/>
      <c r="AE1456" s="72">
        <f t="shared" si="1269"/>
        <v>0</v>
      </c>
      <c r="AF1456" s="67"/>
      <c r="AG1456" s="66"/>
      <c r="AH1456" s="67"/>
      <c r="AI1456" s="67"/>
      <c r="AJ1456" s="67"/>
      <c r="AK1456" s="68"/>
      <c r="AL1456" s="66"/>
      <c r="AM1456" s="64">
        <f t="shared" si="1270"/>
        <v>0</v>
      </c>
      <c r="AN1456" s="64">
        <f t="shared" si="1262"/>
        <v>0</v>
      </c>
      <c r="AO1456" s="64">
        <f t="shared" si="1263"/>
        <v>0</v>
      </c>
      <c r="AP1456" s="64">
        <f t="shared" si="1264"/>
        <v>0</v>
      </c>
      <c r="AQ1456" s="64">
        <f t="shared" si="1265"/>
        <v>0</v>
      </c>
      <c r="AR1456" s="64">
        <f t="shared" si="1266"/>
        <v>0</v>
      </c>
      <c r="AS1456" s="68"/>
      <c r="AT1456" s="78"/>
      <c r="AU1456" s="79"/>
      <c r="AV1456" s="79"/>
      <c r="AW1456" s="80"/>
      <c r="AX1456" s="106">
        <f t="shared" si="1271"/>
        <v>0</v>
      </c>
      <c r="AY1456" s="63"/>
      <c r="BA1456" s="36"/>
      <c r="BB1456" s="27">
        <f t="shared" si="1259"/>
        <v>0</v>
      </c>
      <c r="BC1456" s="27">
        <f t="shared" si="1261"/>
        <v>0</v>
      </c>
      <c r="BD1456" s="27"/>
      <c r="BE1456" s="27">
        <f t="shared" si="1272"/>
        <v>0</v>
      </c>
      <c r="BF1456" s="27"/>
      <c r="BG1456" s="27">
        <f t="shared" si="1260"/>
        <v>0</v>
      </c>
      <c r="BH1456" s="1"/>
      <c r="BI1456" s="1"/>
      <c r="BJ1456" s="1"/>
      <c r="BK1456" s="1"/>
      <c r="BL1456" s="1"/>
      <c r="BM1456" s="1"/>
      <c r="BN1456" s="1"/>
      <c r="BO1456" s="1"/>
      <c r="BP1456" s="1"/>
      <c r="BQ1456" s="1"/>
      <c r="BR1456" s="1"/>
      <c r="BS1456" s="38"/>
      <c r="BT1456" s="107">
        <f t="shared" si="1273"/>
        <v>0</v>
      </c>
      <c r="BU1456" s="108">
        <f t="shared" si="1274"/>
        <v>0</v>
      </c>
      <c r="BV1456" s="28">
        <f t="shared" si="1275"/>
        <v>0</v>
      </c>
      <c r="BW1456" s="28">
        <f t="shared" si="1276"/>
        <v>0</v>
      </c>
      <c r="BX1456" s="27"/>
      <c r="BY1456" s="27"/>
      <c r="BZ1456" s="38">
        <f t="shared" si="1277"/>
        <v>0</v>
      </c>
      <c r="CA1456" s="38">
        <f t="shared" si="1278"/>
        <v>0</v>
      </c>
      <c r="CB1456" s="38">
        <f t="shared" si="1284"/>
        <v>0</v>
      </c>
      <c r="CC1456" s="38">
        <f t="shared" si="1284"/>
        <v>0</v>
      </c>
      <c r="CD1456" s="38">
        <f t="shared" si="1279"/>
        <v>0</v>
      </c>
      <c r="CE1456" s="27"/>
      <c r="CF1456" s="27"/>
      <c r="CG1456" s="27"/>
      <c r="CH1456" s="27"/>
      <c r="CI1456" s="126"/>
      <c r="CJ1456" s="116"/>
      <c r="CK1456" s="27"/>
      <c r="CL1456" s="116"/>
      <c r="CM1456" s="27"/>
      <c r="CN1456" s="116"/>
      <c r="CO1456" s="27"/>
      <c r="CP1456" s="27"/>
      <c r="CQ1456" s="27">
        <f t="shared" si="1258"/>
        <v>0</v>
      </c>
      <c r="CR1456" s="27"/>
      <c r="CS1456" s="27">
        <f t="shared" si="1282"/>
        <v>0</v>
      </c>
      <c r="CT1456" s="27"/>
      <c r="CU1456" s="27"/>
      <c r="CV1456" s="86">
        <f t="shared" si="1268"/>
        <v>0</v>
      </c>
      <c r="CW1456" s="86">
        <f t="shared" si="1280"/>
        <v>0</v>
      </c>
    </row>
    <row r="1457" spans="1:101" customFormat="1" outlineLevel="2" x14ac:dyDescent="0.3">
      <c r="B1457" s="41">
        <f t="shared" si="1283"/>
        <v>272</v>
      </c>
      <c r="C1457" s="42"/>
      <c r="D1457" s="105"/>
      <c r="E1457" s="37"/>
      <c r="F1457" s="34"/>
      <c r="G1457" s="34"/>
      <c r="H1457" s="34"/>
      <c r="I1457" s="34"/>
      <c r="J1457" s="34"/>
      <c r="K1457" s="34"/>
      <c r="L1457" s="34"/>
      <c r="M1457" s="27"/>
      <c r="N1457" s="27"/>
      <c r="O1457" s="27"/>
      <c r="P1457" s="27"/>
      <c r="Q1457" s="27"/>
      <c r="R1457" s="27"/>
      <c r="S1457" s="28"/>
      <c r="T1457" s="28"/>
      <c r="U1457" s="28"/>
      <c r="V1457" s="28"/>
      <c r="W1457" s="28">
        <f t="shared" si="1281"/>
        <v>0</v>
      </c>
      <c r="X1457" s="29">
        <f t="shared" si="1267"/>
        <v>0</v>
      </c>
      <c r="Y1457" s="66"/>
      <c r="Z1457" s="67"/>
      <c r="AA1457" s="67"/>
      <c r="AB1457" s="67"/>
      <c r="AC1457" s="67"/>
      <c r="AD1457" s="67"/>
      <c r="AE1457" s="72">
        <f t="shared" si="1269"/>
        <v>0</v>
      </c>
      <c r="AF1457" s="67"/>
      <c r="AG1457" s="66"/>
      <c r="AH1457" s="67"/>
      <c r="AI1457" s="67"/>
      <c r="AJ1457" s="67"/>
      <c r="AK1457" s="68"/>
      <c r="AL1457" s="66"/>
      <c r="AM1457" s="64">
        <f t="shared" si="1270"/>
        <v>0</v>
      </c>
      <c r="AN1457" s="64">
        <f t="shared" si="1262"/>
        <v>0</v>
      </c>
      <c r="AO1457" s="64">
        <f t="shared" si="1263"/>
        <v>0</v>
      </c>
      <c r="AP1457" s="64">
        <f t="shared" si="1264"/>
        <v>0</v>
      </c>
      <c r="AQ1457" s="64">
        <f t="shared" si="1265"/>
        <v>0</v>
      </c>
      <c r="AR1457" s="64">
        <f t="shared" si="1266"/>
        <v>0</v>
      </c>
      <c r="AS1457" s="68"/>
      <c r="AT1457" s="78"/>
      <c r="AU1457" s="79"/>
      <c r="AV1457" s="79"/>
      <c r="AW1457" s="80"/>
      <c r="AX1457" s="106">
        <f t="shared" si="1271"/>
        <v>0</v>
      </c>
      <c r="AY1457" s="63"/>
      <c r="BA1457" s="36"/>
      <c r="BB1457" s="27">
        <f t="shared" si="1259"/>
        <v>0</v>
      </c>
      <c r="BC1457" s="27">
        <f t="shared" si="1261"/>
        <v>0</v>
      </c>
      <c r="BD1457" s="27"/>
      <c r="BE1457" s="27">
        <f t="shared" si="1272"/>
        <v>0</v>
      </c>
      <c r="BF1457" s="27"/>
      <c r="BG1457" s="27">
        <f t="shared" si="1260"/>
        <v>0</v>
      </c>
      <c r="BH1457" s="1"/>
      <c r="BI1457" s="1"/>
      <c r="BJ1457" s="1"/>
      <c r="BK1457" s="1"/>
      <c r="BL1457" s="1"/>
      <c r="BM1457" s="1"/>
      <c r="BN1457" s="1"/>
      <c r="BO1457" s="1"/>
      <c r="BP1457" s="1"/>
      <c r="BQ1457" s="1"/>
      <c r="BR1457" s="1"/>
      <c r="BS1457" s="38"/>
      <c r="BT1457" s="107">
        <f t="shared" si="1273"/>
        <v>0</v>
      </c>
      <c r="BU1457" s="108">
        <f t="shared" si="1274"/>
        <v>0</v>
      </c>
      <c r="BV1457" s="28">
        <f t="shared" si="1275"/>
        <v>0</v>
      </c>
      <c r="BW1457" s="28">
        <f t="shared" si="1276"/>
        <v>0</v>
      </c>
      <c r="BX1457" s="27"/>
      <c r="BY1457" s="27"/>
      <c r="BZ1457" s="38">
        <f t="shared" si="1277"/>
        <v>0</v>
      </c>
      <c r="CA1457" s="38">
        <f t="shared" si="1278"/>
        <v>0</v>
      </c>
      <c r="CB1457" s="38">
        <f t="shared" si="1284"/>
        <v>0</v>
      </c>
      <c r="CC1457" s="38">
        <f t="shared" si="1284"/>
        <v>0</v>
      </c>
      <c r="CD1457" s="38">
        <f t="shared" si="1279"/>
        <v>0</v>
      </c>
      <c r="CE1457" s="27"/>
      <c r="CF1457" s="27"/>
      <c r="CG1457" s="27"/>
      <c r="CH1457" s="27"/>
      <c r="CI1457" s="126"/>
      <c r="CJ1457" s="116"/>
      <c r="CK1457" s="27"/>
      <c r="CL1457" s="116"/>
      <c r="CM1457" s="27"/>
      <c r="CN1457" s="116"/>
      <c r="CO1457" s="27"/>
      <c r="CP1457" s="27"/>
      <c r="CQ1457" s="27">
        <f t="shared" si="1258"/>
        <v>0</v>
      </c>
      <c r="CR1457" s="27"/>
      <c r="CS1457" s="27">
        <f t="shared" si="1282"/>
        <v>0</v>
      </c>
      <c r="CT1457" s="27"/>
      <c r="CU1457" s="27"/>
      <c r="CV1457" s="86">
        <f t="shared" si="1268"/>
        <v>0</v>
      </c>
      <c r="CW1457" s="86">
        <f t="shared" si="1280"/>
        <v>0</v>
      </c>
    </row>
    <row r="1458" spans="1:101" customFormat="1" outlineLevel="2" x14ac:dyDescent="0.3">
      <c r="B1458" s="41">
        <f t="shared" si="1283"/>
        <v>273</v>
      </c>
      <c r="C1458" s="42"/>
      <c r="D1458" s="105"/>
      <c r="E1458" s="37"/>
      <c r="F1458" s="34"/>
      <c r="G1458" s="34"/>
      <c r="H1458" s="34"/>
      <c r="I1458" s="34"/>
      <c r="J1458" s="34"/>
      <c r="K1458" s="34"/>
      <c r="L1458" s="34"/>
      <c r="M1458" s="27"/>
      <c r="N1458" s="27"/>
      <c r="O1458" s="27"/>
      <c r="P1458" s="27"/>
      <c r="Q1458" s="27"/>
      <c r="R1458" s="27"/>
      <c r="S1458" s="28"/>
      <c r="T1458" s="28"/>
      <c r="U1458" s="28"/>
      <c r="V1458" s="28"/>
      <c r="W1458" s="28">
        <f t="shared" si="1281"/>
        <v>0</v>
      </c>
      <c r="X1458" s="29">
        <f t="shared" si="1267"/>
        <v>0</v>
      </c>
      <c r="Y1458" s="66"/>
      <c r="Z1458" s="67"/>
      <c r="AA1458" s="67"/>
      <c r="AB1458" s="67"/>
      <c r="AC1458" s="67"/>
      <c r="AD1458" s="67"/>
      <c r="AE1458" s="72">
        <f t="shared" si="1269"/>
        <v>0</v>
      </c>
      <c r="AF1458" s="67"/>
      <c r="AG1458" s="66"/>
      <c r="AH1458" s="67"/>
      <c r="AI1458" s="67"/>
      <c r="AJ1458" s="67"/>
      <c r="AK1458" s="68"/>
      <c r="AL1458" s="66"/>
      <c r="AM1458" s="64">
        <f t="shared" si="1270"/>
        <v>0</v>
      </c>
      <c r="AN1458" s="64">
        <f t="shared" si="1262"/>
        <v>0</v>
      </c>
      <c r="AO1458" s="64">
        <f t="shared" si="1263"/>
        <v>0</v>
      </c>
      <c r="AP1458" s="64">
        <f t="shared" si="1264"/>
        <v>0</v>
      </c>
      <c r="AQ1458" s="64">
        <f t="shared" si="1265"/>
        <v>0</v>
      </c>
      <c r="AR1458" s="64">
        <f t="shared" si="1266"/>
        <v>0</v>
      </c>
      <c r="AS1458" s="68"/>
      <c r="AT1458" s="78"/>
      <c r="AU1458" s="79"/>
      <c r="AV1458" s="79"/>
      <c r="AW1458" s="80"/>
      <c r="AX1458" s="106">
        <f t="shared" si="1271"/>
        <v>0</v>
      </c>
      <c r="AY1458" s="63"/>
      <c r="BA1458" s="36"/>
      <c r="BB1458" s="27">
        <f t="shared" si="1259"/>
        <v>0</v>
      </c>
      <c r="BC1458" s="27">
        <f t="shared" si="1261"/>
        <v>0</v>
      </c>
      <c r="BD1458" s="27"/>
      <c r="BE1458" s="27">
        <f t="shared" si="1272"/>
        <v>0</v>
      </c>
      <c r="BF1458" s="27"/>
      <c r="BG1458" s="27">
        <f t="shared" si="1260"/>
        <v>0</v>
      </c>
      <c r="BH1458" s="1"/>
      <c r="BI1458" s="1"/>
      <c r="BJ1458" s="1"/>
      <c r="BK1458" s="1"/>
      <c r="BL1458" s="1"/>
      <c r="BM1458" s="1"/>
      <c r="BN1458" s="1"/>
      <c r="BO1458" s="1"/>
      <c r="BP1458" s="1"/>
      <c r="BQ1458" s="1"/>
      <c r="BR1458" s="1"/>
      <c r="BS1458" s="38"/>
      <c r="BT1458" s="107">
        <f t="shared" si="1273"/>
        <v>0</v>
      </c>
      <c r="BU1458" s="108">
        <f t="shared" si="1274"/>
        <v>0</v>
      </c>
      <c r="BV1458" s="28">
        <f t="shared" si="1275"/>
        <v>0</v>
      </c>
      <c r="BW1458" s="28">
        <f t="shared" si="1276"/>
        <v>0</v>
      </c>
      <c r="BX1458" s="27"/>
      <c r="BY1458" s="27"/>
      <c r="BZ1458" s="38">
        <f t="shared" si="1277"/>
        <v>0</v>
      </c>
      <c r="CA1458" s="38">
        <f t="shared" si="1278"/>
        <v>0</v>
      </c>
      <c r="CB1458" s="38">
        <f t="shared" si="1284"/>
        <v>0</v>
      </c>
      <c r="CC1458" s="38">
        <f t="shared" si="1284"/>
        <v>0</v>
      </c>
      <c r="CD1458" s="38">
        <f t="shared" si="1279"/>
        <v>0</v>
      </c>
      <c r="CE1458" s="27"/>
      <c r="CF1458" s="27"/>
      <c r="CG1458" s="27"/>
      <c r="CH1458" s="27"/>
      <c r="CI1458" s="126"/>
      <c r="CJ1458" s="116"/>
      <c r="CK1458" s="27"/>
      <c r="CL1458" s="116"/>
      <c r="CM1458" s="27"/>
      <c r="CN1458" s="116"/>
      <c r="CO1458" s="27"/>
      <c r="CP1458" s="27"/>
      <c r="CQ1458" s="27">
        <f t="shared" si="1258"/>
        <v>0</v>
      </c>
      <c r="CR1458" s="27"/>
      <c r="CS1458" s="27">
        <f t="shared" si="1282"/>
        <v>0</v>
      </c>
      <c r="CT1458" s="27"/>
      <c r="CU1458" s="27"/>
      <c r="CV1458" s="86">
        <f t="shared" si="1268"/>
        <v>0</v>
      </c>
      <c r="CW1458" s="86">
        <f t="shared" si="1280"/>
        <v>0</v>
      </c>
    </row>
    <row r="1459" spans="1:101" customFormat="1" outlineLevel="2" x14ac:dyDescent="0.3">
      <c r="B1459" s="41">
        <f t="shared" si="1283"/>
        <v>274</v>
      </c>
      <c r="C1459" s="42"/>
      <c r="D1459" s="105"/>
      <c r="E1459" s="37"/>
      <c r="F1459" s="34"/>
      <c r="G1459" s="34"/>
      <c r="H1459" s="34"/>
      <c r="I1459" s="34"/>
      <c r="J1459" s="34"/>
      <c r="K1459" s="34"/>
      <c r="L1459" s="34"/>
      <c r="M1459" s="27"/>
      <c r="N1459" s="27"/>
      <c r="O1459" s="27"/>
      <c r="P1459" s="27"/>
      <c r="Q1459" s="27"/>
      <c r="R1459" s="27"/>
      <c r="S1459" s="28"/>
      <c r="T1459" s="28"/>
      <c r="U1459" s="28"/>
      <c r="V1459" s="28"/>
      <c r="W1459" s="28">
        <f t="shared" si="1281"/>
        <v>0</v>
      </c>
      <c r="X1459" s="29">
        <f t="shared" si="1267"/>
        <v>0</v>
      </c>
      <c r="Y1459" s="66"/>
      <c r="Z1459" s="67"/>
      <c r="AA1459" s="67"/>
      <c r="AB1459" s="67"/>
      <c r="AC1459" s="67"/>
      <c r="AD1459" s="67"/>
      <c r="AE1459" s="72">
        <f t="shared" si="1269"/>
        <v>0</v>
      </c>
      <c r="AF1459" s="67"/>
      <c r="AG1459" s="66"/>
      <c r="AH1459" s="67"/>
      <c r="AI1459" s="67"/>
      <c r="AJ1459" s="67"/>
      <c r="AK1459" s="68"/>
      <c r="AL1459" s="66"/>
      <c r="AM1459" s="64">
        <f t="shared" si="1270"/>
        <v>0</v>
      </c>
      <c r="AN1459" s="64">
        <f t="shared" si="1262"/>
        <v>0</v>
      </c>
      <c r="AO1459" s="64">
        <f t="shared" si="1263"/>
        <v>0</v>
      </c>
      <c r="AP1459" s="64">
        <f t="shared" si="1264"/>
        <v>0</v>
      </c>
      <c r="AQ1459" s="64">
        <f t="shared" si="1265"/>
        <v>0</v>
      </c>
      <c r="AR1459" s="64">
        <f t="shared" si="1266"/>
        <v>0</v>
      </c>
      <c r="AS1459" s="68"/>
      <c r="AT1459" s="78"/>
      <c r="AU1459" s="79"/>
      <c r="AV1459" s="79"/>
      <c r="AW1459" s="80"/>
      <c r="AX1459" s="106">
        <f t="shared" si="1271"/>
        <v>0</v>
      </c>
      <c r="AY1459" s="63"/>
      <c r="BA1459" s="36"/>
      <c r="BB1459" s="27">
        <f t="shared" si="1259"/>
        <v>0</v>
      </c>
      <c r="BC1459" s="27">
        <f t="shared" si="1261"/>
        <v>0</v>
      </c>
      <c r="BD1459" s="27"/>
      <c r="BE1459" s="27">
        <f t="shared" si="1272"/>
        <v>0</v>
      </c>
      <c r="BF1459" s="27"/>
      <c r="BG1459" s="27">
        <f t="shared" si="1260"/>
        <v>0</v>
      </c>
      <c r="BH1459" s="1"/>
      <c r="BI1459" s="1"/>
      <c r="BJ1459" s="1"/>
      <c r="BK1459" s="1"/>
      <c r="BL1459" s="1"/>
      <c r="BM1459" s="1"/>
      <c r="BN1459" s="1"/>
      <c r="BO1459" s="1"/>
      <c r="BP1459" s="1"/>
      <c r="BQ1459" s="1"/>
      <c r="BR1459" s="1"/>
      <c r="BS1459" s="38"/>
      <c r="BT1459" s="107">
        <f t="shared" si="1273"/>
        <v>0</v>
      </c>
      <c r="BU1459" s="108">
        <f t="shared" si="1274"/>
        <v>0</v>
      </c>
      <c r="BV1459" s="28">
        <f t="shared" si="1275"/>
        <v>0</v>
      </c>
      <c r="BW1459" s="28">
        <f t="shared" si="1276"/>
        <v>0</v>
      </c>
      <c r="BX1459" s="27"/>
      <c r="BY1459" s="27"/>
      <c r="BZ1459" s="38">
        <f t="shared" si="1277"/>
        <v>0</v>
      </c>
      <c r="CA1459" s="38">
        <f t="shared" si="1278"/>
        <v>0</v>
      </c>
      <c r="CB1459" s="38">
        <f t="shared" si="1284"/>
        <v>0</v>
      </c>
      <c r="CC1459" s="38">
        <f t="shared" si="1284"/>
        <v>0</v>
      </c>
      <c r="CD1459" s="38">
        <f t="shared" si="1279"/>
        <v>0</v>
      </c>
      <c r="CE1459" s="27"/>
      <c r="CF1459" s="27"/>
      <c r="CG1459" s="27"/>
      <c r="CH1459" s="27"/>
      <c r="CI1459" s="126"/>
      <c r="CJ1459" s="116"/>
      <c r="CK1459" s="27"/>
      <c r="CL1459" s="116"/>
      <c r="CM1459" s="27"/>
      <c r="CN1459" s="116"/>
      <c r="CO1459" s="27"/>
      <c r="CP1459" s="27"/>
      <c r="CQ1459" s="27">
        <f t="shared" si="1258"/>
        <v>0</v>
      </c>
      <c r="CR1459" s="27"/>
      <c r="CS1459" s="27">
        <f t="shared" si="1282"/>
        <v>0</v>
      </c>
      <c r="CT1459" s="27"/>
      <c r="CU1459" s="27"/>
      <c r="CV1459" s="86">
        <f t="shared" si="1268"/>
        <v>0</v>
      </c>
      <c r="CW1459" s="86">
        <f t="shared" si="1280"/>
        <v>0</v>
      </c>
    </row>
    <row r="1460" spans="1:101" customFormat="1" outlineLevel="2" x14ac:dyDescent="0.3">
      <c r="B1460" s="41">
        <f t="shared" si="1283"/>
        <v>275</v>
      </c>
      <c r="C1460" s="42"/>
      <c r="D1460" s="105"/>
      <c r="E1460" s="37"/>
      <c r="F1460" s="34"/>
      <c r="G1460" s="34"/>
      <c r="H1460" s="34"/>
      <c r="I1460" s="34"/>
      <c r="J1460" s="34"/>
      <c r="K1460" s="34"/>
      <c r="L1460" s="34"/>
      <c r="M1460" s="27"/>
      <c r="N1460" s="27"/>
      <c r="O1460" s="27"/>
      <c r="P1460" s="27"/>
      <c r="Q1460" s="27"/>
      <c r="R1460" s="27"/>
      <c r="S1460" s="28"/>
      <c r="T1460" s="28"/>
      <c r="U1460" s="28"/>
      <c r="V1460" s="28"/>
      <c r="W1460" s="28">
        <f t="shared" si="1281"/>
        <v>0</v>
      </c>
      <c r="X1460" s="29">
        <f t="shared" si="1267"/>
        <v>0</v>
      </c>
      <c r="Y1460" s="66"/>
      <c r="Z1460" s="67"/>
      <c r="AA1460" s="67"/>
      <c r="AB1460" s="67"/>
      <c r="AC1460" s="67"/>
      <c r="AD1460" s="67"/>
      <c r="AE1460" s="72">
        <f t="shared" si="1269"/>
        <v>0</v>
      </c>
      <c r="AF1460" s="67"/>
      <c r="AG1460" s="66"/>
      <c r="AH1460" s="67"/>
      <c r="AI1460" s="67"/>
      <c r="AJ1460" s="67"/>
      <c r="AK1460" s="68"/>
      <c r="AL1460" s="66"/>
      <c r="AM1460" s="64">
        <f t="shared" si="1270"/>
        <v>0</v>
      </c>
      <c r="AN1460" s="64">
        <f t="shared" si="1262"/>
        <v>0</v>
      </c>
      <c r="AO1460" s="64">
        <f t="shared" si="1263"/>
        <v>0</v>
      </c>
      <c r="AP1460" s="64">
        <f t="shared" si="1264"/>
        <v>0</v>
      </c>
      <c r="AQ1460" s="64">
        <f t="shared" si="1265"/>
        <v>0</v>
      </c>
      <c r="AR1460" s="64">
        <f t="shared" si="1266"/>
        <v>0</v>
      </c>
      <c r="AS1460" s="68"/>
      <c r="AT1460" s="78"/>
      <c r="AU1460" s="79"/>
      <c r="AV1460" s="79"/>
      <c r="AW1460" s="80"/>
      <c r="AX1460" s="106">
        <f t="shared" si="1271"/>
        <v>0</v>
      </c>
      <c r="AY1460" s="63"/>
      <c r="BA1460" s="36"/>
      <c r="BB1460" s="27">
        <f t="shared" si="1259"/>
        <v>0</v>
      </c>
      <c r="BC1460" s="27">
        <f t="shared" si="1261"/>
        <v>0</v>
      </c>
      <c r="BD1460" s="27"/>
      <c r="BE1460" s="27">
        <f t="shared" si="1272"/>
        <v>0</v>
      </c>
      <c r="BF1460" s="27"/>
      <c r="BG1460" s="27">
        <f t="shared" si="1260"/>
        <v>0</v>
      </c>
      <c r="BH1460" s="1"/>
      <c r="BI1460" s="1"/>
      <c r="BJ1460" s="1"/>
      <c r="BK1460" s="1"/>
      <c r="BL1460" s="1"/>
      <c r="BM1460" s="1"/>
      <c r="BN1460" s="1"/>
      <c r="BO1460" s="1"/>
      <c r="BP1460" s="1"/>
      <c r="BQ1460" s="1"/>
      <c r="BR1460" s="1"/>
      <c r="BS1460" s="38"/>
      <c r="BT1460" s="107">
        <f t="shared" si="1273"/>
        <v>0</v>
      </c>
      <c r="BU1460" s="108">
        <f t="shared" si="1274"/>
        <v>0</v>
      </c>
      <c r="BV1460" s="28">
        <f t="shared" si="1275"/>
        <v>0</v>
      </c>
      <c r="BW1460" s="28">
        <f t="shared" si="1276"/>
        <v>0</v>
      </c>
      <c r="BX1460" s="27"/>
      <c r="BY1460" s="27"/>
      <c r="BZ1460" s="38">
        <f t="shared" si="1277"/>
        <v>0</v>
      </c>
      <c r="CA1460" s="38">
        <f t="shared" si="1278"/>
        <v>0</v>
      </c>
      <c r="CB1460" s="38">
        <f t="shared" si="1284"/>
        <v>0</v>
      </c>
      <c r="CC1460" s="38">
        <f t="shared" si="1284"/>
        <v>0</v>
      </c>
      <c r="CD1460" s="38">
        <f t="shared" si="1279"/>
        <v>0</v>
      </c>
      <c r="CE1460" s="27"/>
      <c r="CF1460" s="27"/>
      <c r="CG1460" s="27"/>
      <c r="CH1460" s="27"/>
      <c r="CI1460" s="126"/>
      <c r="CJ1460" s="116"/>
      <c r="CK1460" s="27"/>
      <c r="CL1460" s="116"/>
      <c r="CM1460" s="27"/>
      <c r="CN1460" s="116"/>
      <c r="CO1460" s="27"/>
      <c r="CP1460" s="27"/>
      <c r="CQ1460" s="27">
        <f t="shared" si="1258"/>
        <v>0</v>
      </c>
      <c r="CR1460" s="27"/>
      <c r="CS1460" s="27">
        <f t="shared" si="1282"/>
        <v>0</v>
      </c>
      <c r="CT1460" s="27"/>
      <c r="CU1460" s="27"/>
      <c r="CV1460" s="86">
        <f t="shared" si="1268"/>
        <v>0</v>
      </c>
      <c r="CW1460" s="86">
        <f t="shared" si="1280"/>
        <v>0</v>
      </c>
    </row>
    <row r="1461" spans="1:101" customFormat="1" outlineLevel="2" x14ac:dyDescent="0.3">
      <c r="B1461" s="41">
        <f t="shared" si="1283"/>
        <v>276</v>
      </c>
      <c r="C1461" s="42"/>
      <c r="D1461" s="105"/>
      <c r="E1461" s="37"/>
      <c r="F1461" s="34"/>
      <c r="G1461" s="34"/>
      <c r="H1461" s="34"/>
      <c r="I1461" s="34"/>
      <c r="J1461" s="34"/>
      <c r="K1461" s="34"/>
      <c r="L1461" s="34"/>
      <c r="M1461" s="27"/>
      <c r="N1461" s="27"/>
      <c r="O1461" s="27"/>
      <c r="P1461" s="27"/>
      <c r="Q1461" s="27"/>
      <c r="R1461" s="27"/>
      <c r="S1461" s="28"/>
      <c r="T1461" s="28"/>
      <c r="U1461" s="28"/>
      <c r="V1461" s="28"/>
      <c r="W1461" s="28">
        <f t="shared" si="1281"/>
        <v>0</v>
      </c>
      <c r="X1461" s="29">
        <f t="shared" si="1267"/>
        <v>0</v>
      </c>
      <c r="Y1461" s="66"/>
      <c r="Z1461" s="67"/>
      <c r="AA1461" s="67"/>
      <c r="AB1461" s="67"/>
      <c r="AC1461" s="67"/>
      <c r="AD1461" s="67"/>
      <c r="AE1461" s="72">
        <f t="shared" si="1269"/>
        <v>0</v>
      </c>
      <c r="AF1461" s="67"/>
      <c r="AG1461" s="66"/>
      <c r="AH1461" s="67"/>
      <c r="AI1461" s="67"/>
      <c r="AJ1461" s="67"/>
      <c r="AK1461" s="68"/>
      <c r="AL1461" s="66"/>
      <c r="AM1461" s="64">
        <f t="shared" si="1270"/>
        <v>0</v>
      </c>
      <c r="AN1461" s="64">
        <f t="shared" si="1262"/>
        <v>0</v>
      </c>
      <c r="AO1461" s="64">
        <f t="shared" si="1263"/>
        <v>0</v>
      </c>
      <c r="AP1461" s="64">
        <f t="shared" si="1264"/>
        <v>0</v>
      </c>
      <c r="AQ1461" s="64">
        <f t="shared" si="1265"/>
        <v>0</v>
      </c>
      <c r="AR1461" s="64">
        <f t="shared" si="1266"/>
        <v>0</v>
      </c>
      <c r="AS1461" s="68"/>
      <c r="AT1461" s="78"/>
      <c r="AU1461" s="79"/>
      <c r="AV1461" s="79"/>
      <c r="AW1461" s="80"/>
      <c r="AX1461" s="106">
        <f t="shared" si="1271"/>
        <v>0</v>
      </c>
      <c r="AY1461" s="63"/>
      <c r="BA1461" s="36"/>
      <c r="BB1461" s="27">
        <f t="shared" si="1259"/>
        <v>0</v>
      </c>
      <c r="BC1461" s="27">
        <f t="shared" si="1261"/>
        <v>0</v>
      </c>
      <c r="BD1461" s="27"/>
      <c r="BE1461" s="27">
        <f t="shared" si="1272"/>
        <v>0</v>
      </c>
      <c r="BF1461" s="27"/>
      <c r="BG1461" s="27">
        <f t="shared" si="1260"/>
        <v>0</v>
      </c>
      <c r="BH1461" s="1"/>
      <c r="BI1461" s="1"/>
      <c r="BJ1461" s="1"/>
      <c r="BK1461" s="1"/>
      <c r="BL1461" s="1"/>
      <c r="BM1461" s="1"/>
      <c r="BN1461" s="1"/>
      <c r="BO1461" s="1"/>
      <c r="BP1461" s="1"/>
      <c r="BQ1461" s="1"/>
      <c r="BR1461" s="1"/>
      <c r="BS1461" s="38"/>
      <c r="BT1461" s="107">
        <f t="shared" si="1273"/>
        <v>0</v>
      </c>
      <c r="BU1461" s="108">
        <f t="shared" si="1274"/>
        <v>0</v>
      </c>
      <c r="BV1461" s="28">
        <f t="shared" si="1275"/>
        <v>0</v>
      </c>
      <c r="BW1461" s="28">
        <f t="shared" si="1276"/>
        <v>0</v>
      </c>
      <c r="BX1461" s="27"/>
      <c r="BY1461" s="27"/>
      <c r="BZ1461" s="38">
        <f t="shared" si="1277"/>
        <v>0</v>
      </c>
      <c r="CA1461" s="38">
        <f t="shared" si="1278"/>
        <v>0</v>
      </c>
      <c r="CB1461" s="38">
        <f t="shared" si="1284"/>
        <v>0</v>
      </c>
      <c r="CC1461" s="38">
        <f t="shared" si="1284"/>
        <v>0</v>
      </c>
      <c r="CD1461" s="38">
        <f t="shared" si="1279"/>
        <v>0</v>
      </c>
      <c r="CE1461" s="27"/>
      <c r="CF1461" s="27"/>
      <c r="CG1461" s="27"/>
      <c r="CH1461" s="27"/>
      <c r="CI1461" s="126"/>
      <c r="CJ1461" s="116"/>
      <c r="CK1461" s="27"/>
      <c r="CL1461" s="116"/>
      <c r="CM1461" s="27"/>
      <c r="CN1461" s="116"/>
      <c r="CO1461" s="27"/>
      <c r="CP1461" s="27"/>
      <c r="CQ1461" s="27">
        <f t="shared" ref="CQ1461:CQ1468" si="1285">IF(CP1461="OUI",P1461,0)</f>
        <v>0</v>
      </c>
      <c r="CR1461" s="27"/>
      <c r="CS1461" s="27">
        <f t="shared" si="1282"/>
        <v>0</v>
      </c>
      <c r="CT1461" s="27"/>
      <c r="CU1461" s="27"/>
      <c r="CV1461" s="86">
        <f t="shared" si="1268"/>
        <v>0</v>
      </c>
      <c r="CW1461" s="86">
        <f t="shared" si="1280"/>
        <v>0</v>
      </c>
    </row>
    <row r="1462" spans="1:101" customFormat="1" outlineLevel="2" x14ac:dyDescent="0.3">
      <c r="B1462" s="41">
        <f t="shared" si="1283"/>
        <v>277</v>
      </c>
      <c r="C1462" s="42"/>
      <c r="D1462" s="105"/>
      <c r="E1462" s="37"/>
      <c r="F1462" s="34"/>
      <c r="G1462" s="34"/>
      <c r="H1462" s="34"/>
      <c r="I1462" s="34"/>
      <c r="J1462" s="34"/>
      <c r="K1462" s="34"/>
      <c r="L1462" s="34"/>
      <c r="M1462" s="27"/>
      <c r="N1462" s="27"/>
      <c r="O1462" s="27"/>
      <c r="P1462" s="27"/>
      <c r="Q1462" s="27"/>
      <c r="R1462" s="27"/>
      <c r="S1462" s="28"/>
      <c r="T1462" s="28"/>
      <c r="U1462" s="28"/>
      <c r="V1462" s="28"/>
      <c r="W1462" s="28">
        <f t="shared" si="1281"/>
        <v>0</v>
      </c>
      <c r="X1462" s="29">
        <f t="shared" si="1267"/>
        <v>0</v>
      </c>
      <c r="Y1462" s="66"/>
      <c r="Z1462" s="67"/>
      <c r="AA1462" s="67"/>
      <c r="AB1462" s="67"/>
      <c r="AC1462" s="67"/>
      <c r="AD1462" s="67"/>
      <c r="AE1462" s="72">
        <f t="shared" si="1269"/>
        <v>0</v>
      </c>
      <c r="AF1462" s="67"/>
      <c r="AG1462" s="66"/>
      <c r="AH1462" s="67"/>
      <c r="AI1462" s="67"/>
      <c r="AJ1462" s="67"/>
      <c r="AK1462" s="68"/>
      <c r="AL1462" s="66"/>
      <c r="AM1462" s="64">
        <f t="shared" si="1270"/>
        <v>0</v>
      </c>
      <c r="AN1462" s="64">
        <f t="shared" si="1262"/>
        <v>0</v>
      </c>
      <c r="AO1462" s="64">
        <f t="shared" si="1263"/>
        <v>0</v>
      </c>
      <c r="AP1462" s="64">
        <f t="shared" si="1264"/>
        <v>0</v>
      </c>
      <c r="AQ1462" s="64">
        <f t="shared" si="1265"/>
        <v>0</v>
      </c>
      <c r="AR1462" s="64">
        <f t="shared" si="1266"/>
        <v>0</v>
      </c>
      <c r="AS1462" s="68"/>
      <c r="AT1462" s="78"/>
      <c r="AU1462" s="79"/>
      <c r="AV1462" s="79"/>
      <c r="AW1462" s="80"/>
      <c r="AX1462" s="106">
        <f t="shared" si="1271"/>
        <v>0</v>
      </c>
      <c r="AY1462" s="63"/>
      <c r="BA1462" s="36"/>
      <c r="BB1462" s="27">
        <f t="shared" si="1259"/>
        <v>0</v>
      </c>
      <c r="BC1462" s="27">
        <f t="shared" si="1261"/>
        <v>0</v>
      </c>
      <c r="BD1462" s="27"/>
      <c r="BE1462" s="27">
        <f t="shared" si="1272"/>
        <v>0</v>
      </c>
      <c r="BF1462" s="27"/>
      <c r="BG1462" s="27">
        <f t="shared" si="1260"/>
        <v>0</v>
      </c>
      <c r="BH1462" s="1"/>
      <c r="BI1462" s="1"/>
      <c r="BJ1462" s="1"/>
      <c r="BK1462" s="1"/>
      <c r="BL1462" s="1"/>
      <c r="BM1462" s="1"/>
      <c r="BN1462" s="1"/>
      <c r="BO1462" s="1"/>
      <c r="BP1462" s="1"/>
      <c r="BQ1462" s="1"/>
      <c r="BR1462" s="1"/>
      <c r="BS1462" s="38"/>
      <c r="BT1462" s="107">
        <f t="shared" si="1273"/>
        <v>0</v>
      </c>
      <c r="BU1462" s="108">
        <f t="shared" si="1274"/>
        <v>0</v>
      </c>
      <c r="BV1462" s="28">
        <f t="shared" si="1275"/>
        <v>0</v>
      </c>
      <c r="BW1462" s="28">
        <f t="shared" si="1276"/>
        <v>0</v>
      </c>
      <c r="BX1462" s="27"/>
      <c r="BY1462" s="27"/>
      <c r="BZ1462" s="38">
        <f t="shared" si="1277"/>
        <v>0</v>
      </c>
      <c r="CA1462" s="38">
        <f t="shared" si="1278"/>
        <v>0</v>
      </c>
      <c r="CB1462" s="38">
        <f t="shared" si="1284"/>
        <v>0</v>
      </c>
      <c r="CC1462" s="38">
        <f t="shared" si="1284"/>
        <v>0</v>
      </c>
      <c r="CD1462" s="38">
        <f t="shared" si="1279"/>
        <v>0</v>
      </c>
      <c r="CE1462" s="27"/>
      <c r="CF1462" s="27"/>
      <c r="CG1462" s="27"/>
      <c r="CH1462" s="27"/>
      <c r="CI1462" s="126"/>
      <c r="CJ1462" s="116"/>
      <c r="CK1462" s="27"/>
      <c r="CL1462" s="116"/>
      <c r="CM1462" s="27"/>
      <c r="CN1462" s="116"/>
      <c r="CO1462" s="27"/>
      <c r="CP1462" s="27"/>
      <c r="CQ1462" s="27">
        <f t="shared" si="1285"/>
        <v>0</v>
      </c>
      <c r="CR1462" s="27"/>
      <c r="CS1462" s="27">
        <f t="shared" si="1282"/>
        <v>0</v>
      </c>
      <c r="CT1462" s="27"/>
      <c r="CU1462" s="27"/>
      <c r="CV1462" s="86">
        <f t="shared" si="1268"/>
        <v>0</v>
      </c>
      <c r="CW1462" s="86">
        <f t="shared" si="1280"/>
        <v>0</v>
      </c>
    </row>
    <row r="1463" spans="1:101" customFormat="1" outlineLevel="2" x14ac:dyDescent="0.3">
      <c r="B1463" s="41">
        <f t="shared" si="1283"/>
        <v>278</v>
      </c>
      <c r="C1463" s="42"/>
      <c r="D1463" s="105"/>
      <c r="E1463" s="37"/>
      <c r="F1463" s="34"/>
      <c r="G1463" s="34"/>
      <c r="H1463" s="34"/>
      <c r="I1463" s="34"/>
      <c r="J1463" s="34"/>
      <c r="K1463" s="34"/>
      <c r="L1463" s="34"/>
      <c r="M1463" s="27"/>
      <c r="N1463" s="27"/>
      <c r="O1463" s="27"/>
      <c r="P1463" s="27"/>
      <c r="Q1463" s="27"/>
      <c r="R1463" s="27"/>
      <c r="S1463" s="28"/>
      <c r="T1463" s="28"/>
      <c r="U1463" s="28"/>
      <c r="V1463" s="28"/>
      <c r="W1463" s="28">
        <f t="shared" si="1281"/>
        <v>0</v>
      </c>
      <c r="X1463" s="29">
        <f t="shared" si="1267"/>
        <v>0</v>
      </c>
      <c r="Y1463" s="66"/>
      <c r="Z1463" s="67"/>
      <c r="AA1463" s="67"/>
      <c r="AB1463" s="67"/>
      <c r="AC1463" s="67"/>
      <c r="AD1463" s="67"/>
      <c r="AE1463" s="72">
        <f t="shared" si="1269"/>
        <v>0</v>
      </c>
      <c r="AF1463" s="67"/>
      <c r="AG1463" s="66"/>
      <c r="AH1463" s="67"/>
      <c r="AI1463" s="67"/>
      <c r="AJ1463" s="67"/>
      <c r="AK1463" s="68"/>
      <c r="AL1463" s="66"/>
      <c r="AM1463" s="64">
        <f t="shared" si="1270"/>
        <v>0</v>
      </c>
      <c r="AN1463" s="64">
        <f t="shared" si="1262"/>
        <v>0</v>
      </c>
      <c r="AO1463" s="64">
        <f t="shared" si="1263"/>
        <v>0</v>
      </c>
      <c r="AP1463" s="64">
        <f t="shared" si="1264"/>
        <v>0</v>
      </c>
      <c r="AQ1463" s="64">
        <f t="shared" si="1265"/>
        <v>0</v>
      </c>
      <c r="AR1463" s="64">
        <f t="shared" si="1266"/>
        <v>0</v>
      </c>
      <c r="AS1463" s="68"/>
      <c r="AT1463" s="78"/>
      <c r="AU1463" s="79"/>
      <c r="AV1463" s="79"/>
      <c r="AW1463" s="80"/>
      <c r="AX1463" s="106">
        <f t="shared" si="1271"/>
        <v>0</v>
      </c>
      <c r="AY1463" s="63"/>
      <c r="BA1463" s="36"/>
      <c r="BB1463" s="27">
        <f t="shared" si="1259"/>
        <v>0</v>
      </c>
      <c r="BC1463" s="27">
        <f t="shared" si="1261"/>
        <v>0</v>
      </c>
      <c r="BD1463" s="27"/>
      <c r="BE1463" s="27">
        <f t="shared" si="1272"/>
        <v>0</v>
      </c>
      <c r="BF1463" s="27"/>
      <c r="BG1463" s="27">
        <f t="shared" si="1260"/>
        <v>0</v>
      </c>
      <c r="BH1463" s="1"/>
      <c r="BI1463" s="1"/>
      <c r="BJ1463" s="1"/>
      <c r="BK1463" s="1"/>
      <c r="BL1463" s="1"/>
      <c r="BM1463" s="1"/>
      <c r="BN1463" s="1"/>
      <c r="BO1463" s="1"/>
      <c r="BP1463" s="1"/>
      <c r="BQ1463" s="1"/>
      <c r="BR1463" s="1"/>
      <c r="BS1463" s="38"/>
      <c r="BT1463" s="107">
        <f t="shared" si="1273"/>
        <v>0</v>
      </c>
      <c r="BU1463" s="108">
        <f t="shared" si="1274"/>
        <v>0</v>
      </c>
      <c r="BV1463" s="28">
        <f t="shared" si="1275"/>
        <v>0</v>
      </c>
      <c r="BW1463" s="28">
        <f t="shared" si="1276"/>
        <v>0</v>
      </c>
      <c r="BX1463" s="27"/>
      <c r="BY1463" s="27"/>
      <c r="BZ1463" s="38">
        <f t="shared" si="1277"/>
        <v>0</v>
      </c>
      <c r="CA1463" s="38">
        <f t="shared" si="1278"/>
        <v>0</v>
      </c>
      <c r="CB1463" s="38">
        <f t="shared" si="1284"/>
        <v>0</v>
      </c>
      <c r="CC1463" s="38">
        <f t="shared" si="1284"/>
        <v>0</v>
      </c>
      <c r="CD1463" s="38">
        <f t="shared" si="1279"/>
        <v>0</v>
      </c>
      <c r="CE1463" s="27"/>
      <c r="CF1463" s="27"/>
      <c r="CG1463" s="27"/>
      <c r="CH1463" s="27"/>
      <c r="CI1463" s="126"/>
      <c r="CJ1463" s="116"/>
      <c r="CK1463" s="27"/>
      <c r="CL1463" s="116"/>
      <c r="CM1463" s="27"/>
      <c r="CN1463" s="116"/>
      <c r="CO1463" s="27"/>
      <c r="CP1463" s="27"/>
      <c r="CQ1463" s="27">
        <f t="shared" si="1285"/>
        <v>0</v>
      </c>
      <c r="CR1463" s="27"/>
      <c r="CS1463" s="27">
        <f t="shared" si="1282"/>
        <v>0</v>
      </c>
      <c r="CT1463" s="27"/>
      <c r="CU1463" s="27"/>
      <c r="CV1463" s="86">
        <f t="shared" si="1268"/>
        <v>0</v>
      </c>
      <c r="CW1463" s="86">
        <f t="shared" si="1280"/>
        <v>0</v>
      </c>
    </row>
    <row r="1464" spans="1:101" customFormat="1" outlineLevel="2" x14ac:dyDescent="0.3">
      <c r="B1464" s="41">
        <f t="shared" si="1283"/>
        <v>279</v>
      </c>
      <c r="C1464" s="42"/>
      <c r="D1464" s="105"/>
      <c r="E1464" s="37"/>
      <c r="F1464" s="34"/>
      <c r="G1464" s="34"/>
      <c r="H1464" s="34"/>
      <c r="I1464" s="34"/>
      <c r="J1464" s="34"/>
      <c r="K1464" s="34"/>
      <c r="L1464" s="34"/>
      <c r="M1464" s="27"/>
      <c r="N1464" s="27"/>
      <c r="O1464" s="27"/>
      <c r="P1464" s="27"/>
      <c r="Q1464" s="27"/>
      <c r="R1464" s="27"/>
      <c r="S1464" s="28"/>
      <c r="T1464" s="28"/>
      <c r="U1464" s="28"/>
      <c r="V1464" s="28"/>
      <c r="W1464" s="28">
        <f t="shared" si="1281"/>
        <v>0</v>
      </c>
      <c r="X1464" s="29">
        <f t="shared" si="1267"/>
        <v>0</v>
      </c>
      <c r="Y1464" s="66"/>
      <c r="Z1464" s="67"/>
      <c r="AA1464" s="67"/>
      <c r="AB1464" s="67"/>
      <c r="AC1464" s="67"/>
      <c r="AD1464" s="67"/>
      <c r="AE1464" s="72">
        <f t="shared" si="1269"/>
        <v>0</v>
      </c>
      <c r="AF1464" s="67"/>
      <c r="AG1464" s="66"/>
      <c r="AH1464" s="67"/>
      <c r="AI1464" s="67"/>
      <c r="AJ1464" s="67"/>
      <c r="AK1464" s="68"/>
      <c r="AL1464" s="66"/>
      <c r="AM1464" s="64">
        <f t="shared" si="1270"/>
        <v>0</v>
      </c>
      <c r="AN1464" s="64">
        <f t="shared" si="1262"/>
        <v>0</v>
      </c>
      <c r="AO1464" s="64">
        <f t="shared" si="1263"/>
        <v>0</v>
      </c>
      <c r="AP1464" s="64">
        <f t="shared" si="1264"/>
        <v>0</v>
      </c>
      <c r="AQ1464" s="64">
        <f t="shared" si="1265"/>
        <v>0</v>
      </c>
      <c r="AR1464" s="64">
        <f t="shared" si="1266"/>
        <v>0</v>
      </c>
      <c r="AS1464" s="68"/>
      <c r="AT1464" s="78"/>
      <c r="AU1464" s="79"/>
      <c r="AV1464" s="79"/>
      <c r="AW1464" s="80"/>
      <c r="AX1464" s="106">
        <f t="shared" si="1271"/>
        <v>0</v>
      </c>
      <c r="AY1464" s="63"/>
      <c r="BA1464" s="36"/>
      <c r="BB1464" s="27">
        <f t="shared" si="1259"/>
        <v>0</v>
      </c>
      <c r="BC1464" s="27">
        <f t="shared" si="1261"/>
        <v>0</v>
      </c>
      <c r="BD1464" s="27"/>
      <c r="BE1464" s="27">
        <f t="shared" si="1272"/>
        <v>0</v>
      </c>
      <c r="BF1464" s="27"/>
      <c r="BG1464" s="27">
        <f t="shared" si="1260"/>
        <v>0</v>
      </c>
      <c r="BH1464" s="1"/>
      <c r="BI1464" s="1"/>
      <c r="BJ1464" s="1"/>
      <c r="BK1464" s="1"/>
      <c r="BL1464" s="1"/>
      <c r="BM1464" s="1"/>
      <c r="BN1464" s="1"/>
      <c r="BO1464" s="1"/>
      <c r="BP1464" s="1"/>
      <c r="BQ1464" s="1"/>
      <c r="BR1464" s="1"/>
      <c r="BS1464" s="38"/>
      <c r="BT1464" s="107">
        <f t="shared" si="1273"/>
        <v>0</v>
      </c>
      <c r="BU1464" s="108">
        <f t="shared" si="1274"/>
        <v>0</v>
      </c>
      <c r="BV1464" s="28">
        <f t="shared" si="1275"/>
        <v>0</v>
      </c>
      <c r="BW1464" s="28">
        <f t="shared" si="1276"/>
        <v>0</v>
      </c>
      <c r="BX1464" s="27"/>
      <c r="BY1464" s="27"/>
      <c r="BZ1464" s="38">
        <f t="shared" si="1277"/>
        <v>0</v>
      </c>
      <c r="CA1464" s="38">
        <f t="shared" si="1278"/>
        <v>0</v>
      </c>
      <c r="CB1464" s="38">
        <f t="shared" ref="CB1464:CC1468" si="1286">IF(BZ1464=0,0,BZ1464)</f>
        <v>0</v>
      </c>
      <c r="CC1464" s="38">
        <f t="shared" si="1286"/>
        <v>0</v>
      </c>
      <c r="CD1464" s="38">
        <f t="shared" si="1279"/>
        <v>0</v>
      </c>
      <c r="CE1464" s="27"/>
      <c r="CF1464" s="27"/>
      <c r="CG1464" s="27"/>
      <c r="CH1464" s="27"/>
      <c r="CI1464" s="126"/>
      <c r="CJ1464" s="116"/>
      <c r="CK1464" s="27"/>
      <c r="CL1464" s="116"/>
      <c r="CM1464" s="27"/>
      <c r="CN1464" s="116"/>
      <c r="CO1464" s="27"/>
      <c r="CP1464" s="27"/>
      <c r="CQ1464" s="27">
        <f t="shared" si="1285"/>
        <v>0</v>
      </c>
      <c r="CR1464" s="27"/>
      <c r="CS1464" s="27">
        <f t="shared" si="1282"/>
        <v>0</v>
      </c>
      <c r="CT1464" s="27"/>
      <c r="CU1464" s="27"/>
      <c r="CV1464" s="86">
        <f t="shared" si="1268"/>
        <v>0</v>
      </c>
      <c r="CW1464" s="86">
        <f t="shared" si="1280"/>
        <v>0</v>
      </c>
    </row>
    <row r="1465" spans="1:101" customFormat="1" outlineLevel="2" x14ac:dyDescent="0.3">
      <c r="B1465" s="41">
        <f t="shared" si="1283"/>
        <v>280</v>
      </c>
      <c r="C1465" s="42"/>
      <c r="D1465" s="105"/>
      <c r="E1465" s="37"/>
      <c r="F1465" s="34"/>
      <c r="G1465" s="34"/>
      <c r="H1465" s="34"/>
      <c r="I1465" s="34"/>
      <c r="J1465" s="34"/>
      <c r="K1465" s="34"/>
      <c r="L1465" s="34"/>
      <c r="M1465" s="27"/>
      <c r="N1465" s="27"/>
      <c r="O1465" s="27"/>
      <c r="P1465" s="27"/>
      <c r="Q1465" s="27"/>
      <c r="R1465" s="27"/>
      <c r="S1465" s="28"/>
      <c r="T1465" s="28"/>
      <c r="U1465" s="28"/>
      <c r="V1465" s="28"/>
      <c r="W1465" s="28">
        <f t="shared" si="1281"/>
        <v>0</v>
      </c>
      <c r="X1465" s="29">
        <f t="shared" si="1267"/>
        <v>0</v>
      </c>
      <c r="Y1465" s="66"/>
      <c r="Z1465" s="67"/>
      <c r="AA1465" s="67"/>
      <c r="AB1465" s="67"/>
      <c r="AC1465" s="67"/>
      <c r="AD1465" s="67"/>
      <c r="AE1465" s="72">
        <f t="shared" si="1269"/>
        <v>0</v>
      </c>
      <c r="AF1465" s="67"/>
      <c r="AG1465" s="66"/>
      <c r="AH1465" s="67"/>
      <c r="AI1465" s="67"/>
      <c r="AJ1465" s="67"/>
      <c r="AK1465" s="68"/>
      <c r="AL1465" s="66"/>
      <c r="AM1465" s="64">
        <f t="shared" si="1270"/>
        <v>0</v>
      </c>
      <c r="AN1465" s="64">
        <f t="shared" si="1262"/>
        <v>0</v>
      </c>
      <c r="AO1465" s="64">
        <f t="shared" si="1263"/>
        <v>0</v>
      </c>
      <c r="AP1465" s="64">
        <f t="shared" si="1264"/>
        <v>0</v>
      </c>
      <c r="AQ1465" s="64">
        <f t="shared" si="1265"/>
        <v>0</v>
      </c>
      <c r="AR1465" s="64">
        <f t="shared" si="1266"/>
        <v>0</v>
      </c>
      <c r="AS1465" s="68"/>
      <c r="AT1465" s="78"/>
      <c r="AU1465" s="79"/>
      <c r="AV1465" s="79"/>
      <c r="AW1465" s="80"/>
      <c r="AX1465" s="106">
        <f t="shared" si="1271"/>
        <v>0</v>
      </c>
      <c r="AY1465" s="63"/>
      <c r="BA1465" s="36"/>
      <c r="BB1465" s="27">
        <f t="shared" si="1259"/>
        <v>0</v>
      </c>
      <c r="BC1465" s="27">
        <f t="shared" si="1261"/>
        <v>0</v>
      </c>
      <c r="BD1465" s="27"/>
      <c r="BE1465" s="27">
        <f t="shared" si="1272"/>
        <v>0</v>
      </c>
      <c r="BF1465" s="27"/>
      <c r="BG1465" s="27">
        <f t="shared" si="1260"/>
        <v>0</v>
      </c>
      <c r="BH1465" s="1"/>
      <c r="BI1465" s="1"/>
      <c r="BJ1465" s="1"/>
      <c r="BK1465" s="1"/>
      <c r="BL1465" s="1"/>
      <c r="BM1465" s="1"/>
      <c r="BN1465" s="1"/>
      <c r="BO1465" s="1"/>
      <c r="BP1465" s="1"/>
      <c r="BQ1465" s="1"/>
      <c r="BR1465" s="1"/>
      <c r="BS1465" s="38"/>
      <c r="BT1465" s="107">
        <f t="shared" si="1273"/>
        <v>0</v>
      </c>
      <c r="BU1465" s="108">
        <f t="shared" si="1274"/>
        <v>0</v>
      </c>
      <c r="BV1465" s="28">
        <f t="shared" si="1275"/>
        <v>0</v>
      </c>
      <c r="BW1465" s="28">
        <f t="shared" si="1276"/>
        <v>0</v>
      </c>
      <c r="BX1465" s="27"/>
      <c r="BY1465" s="27"/>
      <c r="BZ1465" s="38">
        <f t="shared" si="1277"/>
        <v>0</v>
      </c>
      <c r="CA1465" s="38">
        <f t="shared" si="1278"/>
        <v>0</v>
      </c>
      <c r="CB1465" s="38">
        <f t="shared" si="1286"/>
        <v>0</v>
      </c>
      <c r="CC1465" s="38">
        <f t="shared" si="1286"/>
        <v>0</v>
      </c>
      <c r="CD1465" s="38">
        <f t="shared" si="1279"/>
        <v>0</v>
      </c>
      <c r="CE1465" s="27"/>
      <c r="CF1465" s="27"/>
      <c r="CG1465" s="27"/>
      <c r="CH1465" s="27"/>
      <c r="CI1465" s="126"/>
      <c r="CJ1465" s="116"/>
      <c r="CK1465" s="27"/>
      <c r="CL1465" s="116"/>
      <c r="CM1465" s="27"/>
      <c r="CN1465" s="116"/>
      <c r="CO1465" s="27"/>
      <c r="CP1465" s="27"/>
      <c r="CQ1465" s="27">
        <f t="shared" si="1285"/>
        <v>0</v>
      </c>
      <c r="CR1465" s="27"/>
      <c r="CS1465" s="27">
        <f t="shared" si="1282"/>
        <v>0</v>
      </c>
      <c r="CT1465" s="27"/>
      <c r="CU1465" s="27"/>
      <c r="CV1465" s="86">
        <f t="shared" si="1268"/>
        <v>0</v>
      </c>
      <c r="CW1465" s="86">
        <f t="shared" si="1280"/>
        <v>0</v>
      </c>
    </row>
    <row r="1466" spans="1:101" customFormat="1" outlineLevel="2" x14ac:dyDescent="0.3">
      <c r="B1466" s="41">
        <f t="shared" si="1283"/>
        <v>281</v>
      </c>
      <c r="C1466" s="42"/>
      <c r="D1466" s="105"/>
      <c r="E1466" s="37"/>
      <c r="F1466" s="34"/>
      <c r="G1466" s="34"/>
      <c r="H1466" s="34"/>
      <c r="I1466" s="34"/>
      <c r="J1466" s="34"/>
      <c r="K1466" s="34"/>
      <c r="L1466" s="34"/>
      <c r="M1466" s="27"/>
      <c r="N1466" s="27"/>
      <c r="O1466" s="27"/>
      <c r="P1466" s="27"/>
      <c r="Q1466" s="27"/>
      <c r="R1466" s="27"/>
      <c r="S1466" s="28"/>
      <c r="T1466" s="28"/>
      <c r="U1466" s="28"/>
      <c r="V1466" s="28"/>
      <c r="W1466" s="28">
        <f t="shared" si="1281"/>
        <v>0</v>
      </c>
      <c r="X1466" s="29">
        <f t="shared" si="1267"/>
        <v>0</v>
      </c>
      <c r="Y1466" s="66"/>
      <c r="Z1466" s="67"/>
      <c r="AA1466" s="67"/>
      <c r="AB1466" s="67"/>
      <c r="AC1466" s="67"/>
      <c r="AD1466" s="67"/>
      <c r="AE1466" s="72">
        <f t="shared" si="1269"/>
        <v>0</v>
      </c>
      <c r="AF1466" s="67"/>
      <c r="AG1466" s="66"/>
      <c r="AH1466" s="67"/>
      <c r="AI1466" s="67"/>
      <c r="AJ1466" s="67"/>
      <c r="AK1466" s="68"/>
      <c r="AL1466" s="66"/>
      <c r="AM1466" s="64">
        <f t="shared" si="1270"/>
        <v>0</v>
      </c>
      <c r="AN1466" s="64">
        <f t="shared" si="1262"/>
        <v>0</v>
      </c>
      <c r="AO1466" s="64">
        <f t="shared" si="1263"/>
        <v>0</v>
      </c>
      <c r="AP1466" s="64">
        <f t="shared" si="1264"/>
        <v>0</v>
      </c>
      <c r="AQ1466" s="64">
        <f t="shared" si="1265"/>
        <v>0</v>
      </c>
      <c r="AR1466" s="64">
        <f t="shared" si="1266"/>
        <v>0</v>
      </c>
      <c r="AS1466" s="68"/>
      <c r="AT1466" s="78"/>
      <c r="AU1466" s="79"/>
      <c r="AV1466" s="79"/>
      <c r="AW1466" s="80"/>
      <c r="AX1466" s="106">
        <f t="shared" si="1271"/>
        <v>0</v>
      </c>
      <c r="AY1466" s="63"/>
      <c r="BA1466" s="36"/>
      <c r="BB1466" s="27">
        <f t="shared" si="1259"/>
        <v>0</v>
      </c>
      <c r="BC1466" s="27">
        <f t="shared" si="1261"/>
        <v>0</v>
      </c>
      <c r="BD1466" s="27"/>
      <c r="BE1466" s="27">
        <f t="shared" si="1272"/>
        <v>0</v>
      </c>
      <c r="BF1466" s="27"/>
      <c r="BG1466" s="27">
        <f t="shared" si="1260"/>
        <v>0</v>
      </c>
      <c r="BH1466" s="1"/>
      <c r="BI1466" s="1"/>
      <c r="BJ1466" s="1"/>
      <c r="BK1466" s="1"/>
      <c r="BL1466" s="1"/>
      <c r="BM1466" s="1"/>
      <c r="BN1466" s="1"/>
      <c r="BO1466" s="1"/>
      <c r="BP1466" s="1"/>
      <c r="BQ1466" s="1"/>
      <c r="BR1466" s="1"/>
      <c r="BS1466" s="38"/>
      <c r="BT1466" s="107">
        <f t="shared" si="1273"/>
        <v>0</v>
      </c>
      <c r="BU1466" s="108">
        <f t="shared" si="1274"/>
        <v>0</v>
      </c>
      <c r="BV1466" s="28">
        <f t="shared" si="1275"/>
        <v>0</v>
      </c>
      <c r="BW1466" s="28">
        <f t="shared" si="1276"/>
        <v>0</v>
      </c>
      <c r="BX1466" s="27"/>
      <c r="BY1466" s="27"/>
      <c r="BZ1466" s="38">
        <f t="shared" si="1277"/>
        <v>0</v>
      </c>
      <c r="CA1466" s="38">
        <f t="shared" si="1278"/>
        <v>0</v>
      </c>
      <c r="CB1466" s="38">
        <f t="shared" si="1286"/>
        <v>0</v>
      </c>
      <c r="CC1466" s="38">
        <f t="shared" si="1286"/>
        <v>0</v>
      </c>
      <c r="CD1466" s="38">
        <f t="shared" si="1279"/>
        <v>0</v>
      </c>
      <c r="CE1466" s="27"/>
      <c r="CF1466" s="27"/>
      <c r="CG1466" s="27"/>
      <c r="CH1466" s="27"/>
      <c r="CI1466" s="126"/>
      <c r="CJ1466" s="116"/>
      <c r="CK1466" s="27"/>
      <c r="CL1466" s="116"/>
      <c r="CM1466" s="27"/>
      <c r="CN1466" s="116"/>
      <c r="CO1466" s="27"/>
      <c r="CP1466" s="27"/>
      <c r="CQ1466" s="27">
        <f t="shared" si="1285"/>
        <v>0</v>
      </c>
      <c r="CR1466" s="27"/>
      <c r="CS1466" s="27">
        <f t="shared" si="1282"/>
        <v>0</v>
      </c>
      <c r="CT1466" s="27"/>
      <c r="CU1466" s="27"/>
      <c r="CV1466" s="86">
        <f t="shared" si="1268"/>
        <v>0</v>
      </c>
      <c r="CW1466" s="86">
        <f t="shared" si="1280"/>
        <v>0</v>
      </c>
    </row>
    <row r="1467" spans="1:101" customFormat="1" outlineLevel="2" x14ac:dyDescent="0.3">
      <c r="B1467" s="41">
        <f t="shared" si="1283"/>
        <v>282</v>
      </c>
      <c r="C1467" s="42"/>
      <c r="D1467" s="105"/>
      <c r="E1467" s="37"/>
      <c r="F1467" s="34"/>
      <c r="G1467" s="34"/>
      <c r="H1467" s="34"/>
      <c r="I1467" s="34"/>
      <c r="J1467" s="34"/>
      <c r="K1467" s="34"/>
      <c r="L1467" s="34"/>
      <c r="M1467" s="27"/>
      <c r="N1467" s="27"/>
      <c r="O1467" s="27"/>
      <c r="P1467" s="27"/>
      <c r="Q1467" s="27"/>
      <c r="R1467" s="27"/>
      <c r="S1467" s="28"/>
      <c r="T1467" s="28"/>
      <c r="U1467" s="28"/>
      <c r="V1467" s="28"/>
      <c r="W1467" s="28">
        <f t="shared" si="1281"/>
        <v>0</v>
      </c>
      <c r="X1467" s="29">
        <f t="shared" si="1267"/>
        <v>0</v>
      </c>
      <c r="Y1467" s="66"/>
      <c r="Z1467" s="67"/>
      <c r="AA1467" s="67"/>
      <c r="AB1467" s="67"/>
      <c r="AC1467" s="67"/>
      <c r="AD1467" s="67"/>
      <c r="AE1467" s="72">
        <f t="shared" si="1269"/>
        <v>0</v>
      </c>
      <c r="AF1467" s="67"/>
      <c r="AG1467" s="66"/>
      <c r="AH1467" s="67"/>
      <c r="AI1467" s="67"/>
      <c r="AJ1467" s="67"/>
      <c r="AK1467" s="68"/>
      <c r="AL1467" s="66"/>
      <c r="AM1467" s="64">
        <f t="shared" si="1270"/>
        <v>0</v>
      </c>
      <c r="AN1467" s="64">
        <f t="shared" si="1262"/>
        <v>0</v>
      </c>
      <c r="AO1467" s="64">
        <f t="shared" si="1263"/>
        <v>0</v>
      </c>
      <c r="AP1467" s="64">
        <f t="shared" si="1264"/>
        <v>0</v>
      </c>
      <c r="AQ1467" s="64">
        <f t="shared" si="1265"/>
        <v>0</v>
      </c>
      <c r="AR1467" s="64">
        <f t="shared" si="1266"/>
        <v>0</v>
      </c>
      <c r="AS1467" s="68"/>
      <c r="AT1467" s="78"/>
      <c r="AU1467" s="79"/>
      <c r="AV1467" s="79"/>
      <c r="AW1467" s="80"/>
      <c r="AX1467" s="106">
        <f t="shared" si="1271"/>
        <v>0</v>
      </c>
      <c r="AY1467" s="63"/>
      <c r="BA1467" s="36"/>
      <c r="BB1467" s="27">
        <f>IF(BA1467="NON",0,F1467)</f>
        <v>0</v>
      </c>
      <c r="BC1467" s="27">
        <f t="shared" si="1261"/>
        <v>0</v>
      </c>
      <c r="BD1467" s="27"/>
      <c r="BE1467" s="27">
        <f t="shared" si="1272"/>
        <v>0</v>
      </c>
      <c r="BF1467" s="27"/>
      <c r="BG1467" s="27">
        <f>IF(BA1467="NON",0,K1467)</f>
        <v>0</v>
      </c>
      <c r="BH1467" s="1"/>
      <c r="BI1467" s="1"/>
      <c r="BJ1467" s="1"/>
      <c r="BK1467" s="1"/>
      <c r="BL1467" s="1"/>
      <c r="BM1467" s="1"/>
      <c r="BN1467" s="1"/>
      <c r="BO1467" s="1"/>
      <c r="BP1467" s="1"/>
      <c r="BQ1467" s="1"/>
      <c r="BR1467" s="1"/>
      <c r="BS1467" s="38"/>
      <c r="BT1467" s="107">
        <f t="shared" si="1273"/>
        <v>0</v>
      </c>
      <c r="BU1467" s="108">
        <f t="shared" si="1274"/>
        <v>0</v>
      </c>
      <c r="BV1467" s="28">
        <f t="shared" si="1275"/>
        <v>0</v>
      </c>
      <c r="BW1467" s="28">
        <f t="shared" si="1276"/>
        <v>0</v>
      </c>
      <c r="BX1467" s="27"/>
      <c r="BY1467" s="27"/>
      <c r="BZ1467" s="38">
        <f t="shared" si="1277"/>
        <v>0</v>
      </c>
      <c r="CA1467" s="38">
        <f t="shared" si="1278"/>
        <v>0</v>
      </c>
      <c r="CB1467" s="38">
        <f t="shared" si="1286"/>
        <v>0</v>
      </c>
      <c r="CC1467" s="38">
        <f t="shared" si="1286"/>
        <v>0</v>
      </c>
      <c r="CD1467" s="38">
        <f t="shared" si="1279"/>
        <v>0</v>
      </c>
      <c r="CE1467" s="27"/>
      <c r="CF1467" s="27"/>
      <c r="CG1467" s="27"/>
      <c r="CH1467" s="27"/>
      <c r="CI1467" s="126"/>
      <c r="CJ1467" s="116"/>
      <c r="CK1467" s="27"/>
      <c r="CL1467" s="116"/>
      <c r="CM1467" s="27"/>
      <c r="CN1467" s="116"/>
      <c r="CO1467" s="27"/>
      <c r="CP1467" s="27"/>
      <c r="CQ1467" s="27">
        <f t="shared" si="1285"/>
        <v>0</v>
      </c>
      <c r="CR1467" s="27"/>
      <c r="CS1467" s="27">
        <f t="shared" si="1282"/>
        <v>0</v>
      </c>
      <c r="CT1467" s="27"/>
      <c r="CU1467" s="27"/>
      <c r="CV1467" s="86">
        <f t="shared" si="1268"/>
        <v>0</v>
      </c>
      <c r="CW1467" s="86">
        <f t="shared" si="1280"/>
        <v>0</v>
      </c>
    </row>
    <row r="1468" spans="1:101" customFormat="1" outlineLevel="1" x14ac:dyDescent="0.3">
      <c r="B1468" s="41">
        <f t="shared" si="1283"/>
        <v>283</v>
      </c>
      <c r="C1468" s="42"/>
      <c r="D1468" s="105"/>
      <c r="E1468" s="37"/>
      <c r="F1468" s="34"/>
      <c r="G1468" s="34"/>
      <c r="H1468" s="34"/>
      <c r="I1468" s="34"/>
      <c r="J1468" s="34"/>
      <c r="K1468" s="34"/>
      <c r="L1468" s="34"/>
      <c r="M1468" s="27"/>
      <c r="N1468" s="27"/>
      <c r="O1468" s="27"/>
      <c r="P1468" s="27"/>
      <c r="Q1468" s="27"/>
      <c r="R1468" s="27"/>
      <c r="S1468" s="28"/>
      <c r="T1468" s="28"/>
      <c r="U1468" s="28"/>
      <c r="V1468" s="28"/>
      <c r="W1468" s="28">
        <f t="shared" si="1281"/>
        <v>0</v>
      </c>
      <c r="X1468" s="29">
        <f t="shared" si="1267"/>
        <v>0</v>
      </c>
      <c r="Y1468" s="66"/>
      <c r="Z1468" s="67"/>
      <c r="AA1468" s="67"/>
      <c r="AB1468" s="67"/>
      <c r="AC1468" s="67"/>
      <c r="AD1468" s="67"/>
      <c r="AE1468" s="72">
        <f t="shared" si="1269"/>
        <v>0</v>
      </c>
      <c r="AF1468" s="67"/>
      <c r="AG1468" s="66"/>
      <c r="AH1468" s="67"/>
      <c r="AI1468" s="67"/>
      <c r="AJ1468" s="67"/>
      <c r="AK1468" s="68"/>
      <c r="AL1468" s="66"/>
      <c r="AM1468" s="64">
        <f t="shared" si="1270"/>
        <v>0</v>
      </c>
      <c r="AN1468" s="64">
        <f t="shared" si="1262"/>
        <v>0</v>
      </c>
      <c r="AO1468" s="64">
        <f t="shared" si="1263"/>
        <v>0</v>
      </c>
      <c r="AP1468" s="64">
        <f t="shared" si="1264"/>
        <v>0</v>
      </c>
      <c r="AQ1468" s="64">
        <f t="shared" si="1265"/>
        <v>0</v>
      </c>
      <c r="AR1468" s="64">
        <f t="shared" si="1266"/>
        <v>0</v>
      </c>
      <c r="AS1468" s="68"/>
      <c r="AT1468" s="78"/>
      <c r="AU1468" s="79"/>
      <c r="AV1468" s="79"/>
      <c r="AW1468" s="80"/>
      <c r="AX1468" s="106">
        <f t="shared" si="1271"/>
        <v>0</v>
      </c>
      <c r="AY1468" s="63"/>
      <c r="BA1468" s="36"/>
      <c r="BB1468" s="27">
        <f>IF(BA1468="NON",0,F1468)</f>
        <v>0</v>
      </c>
      <c r="BC1468" s="27">
        <f t="shared" si="1261"/>
        <v>0</v>
      </c>
      <c r="BD1468" s="27"/>
      <c r="BE1468" s="27">
        <f t="shared" si="1272"/>
        <v>0</v>
      </c>
      <c r="BF1468" s="27"/>
      <c r="BG1468" s="27">
        <f>IF(BA1468="NON",0,K1468)</f>
        <v>0</v>
      </c>
      <c r="BH1468" s="1"/>
      <c r="BI1468" s="1"/>
      <c r="BJ1468" s="1"/>
      <c r="BK1468" s="1"/>
      <c r="BL1468" s="1"/>
      <c r="BM1468" s="1"/>
      <c r="BN1468" s="1"/>
      <c r="BO1468" s="1"/>
      <c r="BP1468" s="1"/>
      <c r="BQ1468" s="1"/>
      <c r="BR1468" s="1"/>
      <c r="BS1468" s="38"/>
      <c r="BT1468" s="107">
        <f t="shared" si="1273"/>
        <v>0</v>
      </c>
      <c r="BU1468" s="108">
        <f t="shared" si="1274"/>
        <v>0</v>
      </c>
      <c r="BV1468" s="28">
        <f t="shared" si="1275"/>
        <v>0</v>
      </c>
      <c r="BW1468" s="28">
        <f t="shared" si="1276"/>
        <v>0</v>
      </c>
      <c r="BX1468" s="27"/>
      <c r="BY1468" s="27"/>
      <c r="BZ1468" s="38">
        <f t="shared" si="1277"/>
        <v>0</v>
      </c>
      <c r="CA1468" s="38">
        <f t="shared" si="1278"/>
        <v>0</v>
      </c>
      <c r="CB1468" s="38">
        <f t="shared" si="1286"/>
        <v>0</v>
      </c>
      <c r="CC1468" s="38">
        <f t="shared" si="1286"/>
        <v>0</v>
      </c>
      <c r="CD1468" s="38">
        <f t="shared" si="1279"/>
        <v>0</v>
      </c>
      <c r="CE1468" s="27"/>
      <c r="CF1468" s="27"/>
      <c r="CG1468" s="27"/>
      <c r="CH1468" s="27"/>
      <c r="CI1468" s="126"/>
      <c r="CJ1468" s="116"/>
      <c r="CK1468" s="27"/>
      <c r="CL1468" s="116"/>
      <c r="CM1468" s="27"/>
      <c r="CN1468" s="116"/>
      <c r="CO1468" s="27"/>
      <c r="CP1468" s="27"/>
      <c r="CQ1468" s="27">
        <f t="shared" si="1285"/>
        <v>0</v>
      </c>
      <c r="CR1468" s="27"/>
      <c r="CS1468" s="27">
        <f t="shared" si="1282"/>
        <v>0</v>
      </c>
      <c r="CT1468" s="27"/>
      <c r="CU1468" s="27"/>
      <c r="CV1468" s="86">
        <f t="shared" si="1268"/>
        <v>0</v>
      </c>
      <c r="CW1468" s="86">
        <f t="shared" si="1280"/>
        <v>0</v>
      </c>
    </row>
    <row r="1469" spans="1:101" customFormat="1" x14ac:dyDescent="0.3">
      <c r="A1469" s="17" t="s">
        <v>32</v>
      </c>
      <c r="B1469" s="16"/>
      <c r="C1469" s="16"/>
      <c r="D1469" s="16"/>
      <c r="E1469" s="16"/>
      <c r="F1469" s="16"/>
      <c r="G1469" s="16"/>
      <c r="H1469" s="16"/>
      <c r="I1469" s="16"/>
      <c r="J1469" s="16"/>
      <c r="K1469" s="16"/>
      <c r="L1469" s="16"/>
      <c r="M1469" s="16"/>
      <c r="N1469" s="16"/>
      <c r="O1469" s="16"/>
      <c r="P1469" s="16"/>
      <c r="Q1469" s="16"/>
      <c r="R1469" s="16"/>
      <c r="S1469" s="16"/>
      <c r="T1469" s="16"/>
      <c r="U1469" s="16"/>
      <c r="V1469" s="16"/>
      <c r="W1469" s="16"/>
      <c r="X1469" s="16"/>
      <c r="Y1469" s="16"/>
      <c r="Z1469" s="16"/>
      <c r="AA1469" s="16"/>
      <c r="AB1469" s="16"/>
      <c r="AC1469" s="16"/>
      <c r="AD1469" s="16"/>
      <c r="AE1469" s="16"/>
      <c r="AF1469" s="16"/>
      <c r="AG1469" s="16"/>
      <c r="AH1469" s="16"/>
      <c r="AI1469" s="16"/>
      <c r="AJ1469" s="16"/>
      <c r="AK1469" s="16"/>
      <c r="AL1469" s="16"/>
      <c r="AM1469" s="16"/>
      <c r="AN1469" s="16"/>
      <c r="AO1469" s="16"/>
      <c r="AP1469" s="16"/>
      <c r="AQ1469" s="16"/>
      <c r="AR1469" s="16"/>
      <c r="AS1469" s="16"/>
      <c r="AT1469" s="16"/>
      <c r="AU1469" s="16"/>
      <c r="AV1469" s="16"/>
      <c r="AW1469" s="16"/>
      <c r="AX1469" s="16"/>
      <c r="AY1469" s="16"/>
      <c r="AZ1469" s="16"/>
      <c r="BA1469" s="16"/>
      <c r="BB1469" s="16"/>
      <c r="BC1469" s="16"/>
      <c r="BD1469" s="16"/>
      <c r="BE1469" s="16"/>
      <c r="BF1469" s="16"/>
      <c r="BG1469" s="16"/>
      <c r="BH1469" s="16"/>
      <c r="BI1469" s="16"/>
      <c r="BJ1469" s="16"/>
      <c r="BK1469" s="16"/>
      <c r="BL1469" s="16"/>
      <c r="BM1469" s="16"/>
      <c r="BN1469" s="16"/>
      <c r="BO1469" s="16"/>
      <c r="BP1469" s="16"/>
      <c r="BQ1469" s="16"/>
      <c r="BR1469" s="16"/>
      <c r="BS1469" s="16"/>
      <c r="BT1469" s="16"/>
      <c r="BU1469" s="16"/>
      <c r="BV1469" s="16"/>
      <c r="BW1469" s="16"/>
      <c r="BX1469" s="16"/>
      <c r="BY1469" s="16"/>
      <c r="BZ1469" s="16"/>
      <c r="CA1469" s="16"/>
      <c r="CB1469" s="16"/>
      <c r="CC1469" s="16"/>
      <c r="CD1469" s="16"/>
      <c r="CE1469" s="16"/>
      <c r="CF1469" s="16"/>
      <c r="CG1469" s="16"/>
      <c r="CH1469" s="16"/>
      <c r="CI1469" s="16"/>
      <c r="CJ1469" s="16"/>
      <c r="CK1469" s="16"/>
      <c r="CL1469" s="16"/>
      <c r="CM1469" s="16"/>
      <c r="CN1469" s="16"/>
      <c r="CO1469" s="16"/>
      <c r="CP1469" s="16"/>
      <c r="CQ1469" s="16"/>
      <c r="CR1469" s="16"/>
      <c r="CS1469" s="16"/>
      <c r="CT1469" s="16"/>
      <c r="CU1469" s="16"/>
      <c r="CV1469" s="143">
        <f>SUM(CV482:CV1468)</f>
        <v>318</v>
      </c>
      <c r="CW1469" s="143">
        <f>SUM(CW482:CW1468)</f>
        <v>201</v>
      </c>
    </row>
    <row r="1474" spans="89:89" x14ac:dyDescent="0.3">
      <c r="CK1474" s="134"/>
    </row>
  </sheetData>
  <sheetProtection sort="0" autoFilter="0"/>
  <autoFilter ref="A481:DD1469" xr:uid="{00000000-0009-0000-0000-000006000000}"/>
  <mergeCells count="48">
    <mergeCell ref="CR480:CS480"/>
    <mergeCell ref="CT480:CU480"/>
    <mergeCell ref="CV480:CV481"/>
    <mergeCell ref="CW480:CW481"/>
    <mergeCell ref="CF480:CF481"/>
    <mergeCell ref="CJ480:CK480"/>
    <mergeCell ref="CL480:CM480"/>
    <mergeCell ref="CN480:CO480"/>
    <mergeCell ref="CP480:CP481"/>
    <mergeCell ref="CQ480:CQ481"/>
    <mergeCell ref="CG479:CI480"/>
    <mergeCell ref="CJ479:CO479"/>
    <mergeCell ref="CP479:CU479"/>
    <mergeCell ref="CV479:CW479"/>
    <mergeCell ref="B480:B481"/>
    <mergeCell ref="C480:C481"/>
    <mergeCell ref="D480:D481"/>
    <mergeCell ref="E480:E481"/>
    <mergeCell ref="F480:L480"/>
    <mergeCell ref="M480:O480"/>
    <mergeCell ref="M479:W479"/>
    <mergeCell ref="X479:X481"/>
    <mergeCell ref="Y479:AW479"/>
    <mergeCell ref="AX479:AY479"/>
    <mergeCell ref="AL480:AS480"/>
    <mergeCell ref="AT480:AW480"/>
    <mergeCell ref="AX480:AX481"/>
    <mergeCell ref="AY480:AY481"/>
    <mergeCell ref="BA479:BK479"/>
    <mergeCell ref="BS479:CF479"/>
    <mergeCell ref="P480:P481"/>
    <mergeCell ref="R480:V480"/>
    <mergeCell ref="Y480:AD480"/>
    <mergeCell ref="AE480:AK480"/>
    <mergeCell ref="CE480:CE481"/>
    <mergeCell ref="BA480:BG480"/>
    <mergeCell ref="BH480:BK480"/>
    <mergeCell ref="BS480:BS481"/>
    <mergeCell ref="BT480:BY480"/>
    <mergeCell ref="BZ480:CA480"/>
    <mergeCell ref="CB480:CC480"/>
    <mergeCell ref="CD480:CD481"/>
    <mergeCell ref="E479:L479"/>
    <mergeCell ref="B1:D1"/>
    <mergeCell ref="B362:D362"/>
    <mergeCell ref="B451:D451"/>
    <mergeCell ref="B463:D463"/>
    <mergeCell ref="B469:D469"/>
  </mergeCells>
  <dataValidations count="35">
    <dataValidation type="list" allowBlank="1" showInputMessage="1" showErrorMessage="1" sqref="C326:C328 C1296:C1468 C660:C1185" xr:uid="{77A77E52-07EB-41C9-9239-90D15A76B4CB}">
      <formula1>ty_sit</formula1>
    </dataValidation>
    <dataValidation type="list" allowBlank="1" showInputMessage="1" showErrorMessage="1" sqref="S332:S335 R331:S331 R326:S328 R1296:S1468 R660:S1185" xr:uid="{87E03749-2220-4763-87DE-6D875449133E}">
      <formula1>UTA</formula1>
    </dataValidation>
    <dataValidation type="list" operator="lessThanOrEqual" allowBlank="1" showInputMessage="1" showErrorMessage="1" sqref="Q331 Q326:Q328" xr:uid="{56F01527-FCE6-4DCA-8641-3B341DFDB896}">
      <formula1>equip_ty</formula1>
    </dataValidation>
    <dataValidation type="list" allowBlank="1" showInputMessage="1" showErrorMessage="1" sqref="CK417:CK476 CK1:CK398 CK401:CK414 CK482:CK1468" xr:uid="{582ABC68-56E9-4511-B502-EA4833BC3D30}">
      <formula1>ty_enr1</formula1>
    </dataValidation>
    <dataValidation type="list" allowBlank="1" showInputMessage="1" showErrorMessage="1" sqref="C3 C77 C121 C145 C167 C189 C204 C234 C257 C280 C307 C316:C323 C338:C339 C348 C352 C364 C374 C385 C387:C389 C392 C426 C434 C446 C453 C466 C472 C356 C399 C379 C331 C1281 C1251 C1266 C1221 C1236 C1204 C1186 C482 C497 C512 C527 C542 C557 C572 C587 C602 C617 C632 C646" xr:uid="{4A192CCD-321C-4C25-8B01-87E69A028FED}">
      <formula1>service</formula1>
    </dataValidation>
    <dataValidation type="list" allowBlank="1" showInputMessage="1" showErrorMessage="1" sqref="S472:S473 S466:S467" xr:uid="{A52F8D7E-13BF-465F-8189-0E1168A56195}">
      <formula1>CHOOSE(VLOOKUP($R466,ref_equip,2,FALSE),UTA,SSC,SSF,VEN,SSP,VCC,ELC,fm)</formula1>
    </dataValidation>
    <dataValidation type="list" allowBlank="1" showInputMessage="1" showErrorMessage="1" sqref="CT204:CT231 CR453:CR461 CR364:CR371 CT364:CT371 CR426:CR431 CT434:CT443 CT426:CT431 CT466:CT467 CR204:CR231 CT307:CT313 CR307:CR313 CT374:CT376 CR374:CR376 CT385:CT389 CR385:CR389 CT392:CT396 CR434:CR443 CR392:CR396 CR446:CR449 CT446:CT449 CR280:CR304 CT280:CT304 CT352:CT353 CR348:CR349 CR331:CR335 CT348:CT349 CR257:CR277 CR189:CR201 CT189:CT201 CT234:CT254 CR234:CR254 CT257:CT277 CT77:CT118 CR77:CR118 CT338:CT345 CR338:CR345 CT316:CT323 CR316:CR323 CR167:CR186 CT3:CT74 CR3:CR74 CT121:CT142 CR121:CR142 CR145:CR164 CT145:CT164 CT167:CT186 CR472:CR473 CR466:CR467 CT453:CT461 CT472:CT473 CR379:CR382 CT379:CT382 CR399:CR423 CT399:CT423 CR356:CR359 CR352:CR353 CT356:CT359 CT331:CT335 CR326:CR328 CT326:CT328 CR482:CR1468 CT482:CT1468" xr:uid="{1F697D81-92ED-4274-99F3-9326022D944C}">
      <formula1>IF($CP3="OUI",alarm,0)</formula1>
    </dataValidation>
    <dataValidation allowBlank="1" showInputMessage="1" sqref="BI353 BI349 BI357:BI359 BI168:BI186 BI122:BI142 BI146:BI164 BI326:BI328" xr:uid="{9DD68A9B-B22A-4F9F-A719-9743D909B131}"/>
    <dataValidation type="list" allowBlank="1" showInputMessage="1" sqref="BI145 BH349 BH357:BH359 BI167 BI121 BH121:BH142 BH145:BH164 BH167:BH186 BH353 BH326:BH328 BH1296:BH1468 BH660:BH1185" xr:uid="{87687838-D808-43A1-B2B8-8808189BCBF4}">
      <formula1>vue_cod</formula1>
    </dataValidation>
    <dataValidation type="list" allowBlank="1" showInputMessage="1" showErrorMessage="1" sqref="CO204:CO231 CM234:CM254 CO257:CO277 CM77:CM118 CM392:CM396 CO77:CO118 CO446:CO449 CO338:CO345 CM338:CM345 CM316:CM323 CM446:CM449 CO316:CO323 CO167:CO186 CM3:CM74 CO3:CO74 CO453:CO461 CO121:CO142 CM121:CM142 CM466:CM467 CM257:CM277 CM145:CM164 CO145:CO164 CM167:CM186 CM280:CM304 CO466:CO467 CO280:CO304 CM453:CM461 CO472:CO473 CO234:CO254 CM472:CM473 CO379:CO382 CO364:CO371 CM364:CM371 CM379:CM382 CO352 CO426:CO431 CM189:CM201 CO189:CO201 CO434:CO443 CM434:CM443 CM426:CM431 CM204:CM231 CM307:CM313 CO307:CO313 CM352 CO331:CO335 CM374:CM376 CO348 CO374:CO376 CO385:CO389 CM385:CM389 CM348 CO392:CO396 CM399:CM423 CK399:CK400 CO399:CO423 CK415:CK416 CM356 CO356 CM331:CM335 CO326:CO328 CM326:CM328 CO1186:CO1295 CM1186:CM1295 CO482:CO659 CM482:CM659" xr:uid="{1A473453-93F2-4D73-B193-F261AE88555B}">
      <formula1>IF($CG3=0,0,ty_enr1)</formula1>
    </dataValidation>
    <dataValidation type="list" allowBlank="1" showInputMessage="1" showErrorMessage="1" sqref="CL204:CL231 CN204:CN231 CN307:CN313 CJ307:CJ313 CL307:CL313 CJ204:CJ231 CJ453:CJ461 CL374:CL376 CN374:CN376 CJ374:CJ376 CN385:CN389 CL385:CL389 CJ385:CJ389 CN392:CN396 CJ392:CJ396 CL392:CL396 CN446:CN449 CJ446:CJ449 CL446:CL449 CN453:CN461 CL466:CL467 CJ280:CJ304 CL280:CL304 CN280:CN304 CN352 CL348 CL352 CJ331:CJ335 CN348 CJ348:CJ349 CJ257:CJ277 CN189:CN201 CJ189:CJ201 CL189:CL201 CN234:CN254 CL234:CL254 CJ234:CJ254 CN257:CN277 CL257:CL277 CL77:CL118 CN77:CN118 CJ77:CJ118 CJ338:CJ345 CN338:CN345 CL338:CL345 CL316:CL323 CN316:CN323 CJ316:CJ323 CN167:CN186 CL3:CL74 CN3:CN74 CJ3:CJ74 CL121:CL142 CN121:CN142 CJ121:CJ142 CN145:CN164 CL145:CL164 CJ145:CJ164 CL167:CL186 CJ167:CJ186 CN466:CN467 CJ466:CJ467 CL453:CL461 CN472:CN473 CJ472:CJ473 CL472:CL473 CJ426:CJ431 CL434:CL443 CN434:CN443 CJ434:CJ443 CN426:CN431 CL426:CL431 CL379:CL382 CJ379:CJ382 CN379:CN382 CJ364:CJ371 CL364:CL371 CN364:CN371 CL399:CL423 CJ399:CJ423 CN399:CN423 CJ356:CJ359 CJ352:CJ353 CN356 CL356 CL331:CL335 CN331:CN335 CJ326:CJ328 CN326:CN328 CL326:CL328 CJ1186:CJ1295 CN1186:CN1295 CL1186:CL1295 CL482:CL659 CN482:CN659 CJ482:CJ659" xr:uid="{7151D189-7423-4751-9287-3F3C12ED11F0}">
      <formula1>rep_cod</formula1>
    </dataValidation>
    <dataValidation type="list" allowBlank="1" showInputMessage="1" showErrorMessage="1" sqref="CH204:CH231 CH307:CH313 CH426:CH431 CH280:CH304 CH466:CH467 CH364:CH371 CH374:CH376 CH385:CH389 CH392:CH396 CH434:CH443 CH446:CH449 CH356:CH359 CH348:CH349 CH331:CH335 CH257:CH277 CH189:CH201 CH234:CH254 CH77:CH118 CH318:CH323 CH338:CH345 CH167:CH186 CH3:CH74 CH121:CH142 CH145:CH164 CH472:CH473 CH453:CH461 CH399:CH423 CH379:CH382 CH352:CH353 CH326:CH328 CH1186:CH1295 CH482:CH659" xr:uid="{726D98B2-39A5-4CDC-AC40-58320BDBD227}">
      <formula1>IF($CG3=0,0,ty_enr)</formula1>
    </dataValidation>
    <dataValidation type="list" allowBlank="1" showInputMessage="1" showErrorMessage="1" sqref="BS374:BS376 CG453:CG461 CP364:CP371 BS364:BS371 CG364:CG371 CP426:CP431 CG426:CG431 CP434:CP443 BS434:BS443 BS426:BS431 CG472:CG473 BS472:BS473 BS453:BS461 CP466:CP467 BS466:BS467 CP472:CP473 CG167:CG186 BS167:BS186 BS145:BS164 CG145:CG164 CP145:CP164 CP121:CP142 CG121:CG142 BS121:BS142 CP3:CP74 BS3:BS74 CG3:CG74 CP167:CP186 CP316:CP323 CG318:CG323 BS316:BS323 CG338:CG345 CP338:CP345 BS338:BS345 CG77:CG118 BS77:BS118 CP77:CP118 BS257:BS277 CP234:CP254 BS234:BS254 BS204:BS231 CP189:CP201 CP257:CP277 CG348:CG349 BS348:BS349 CG352:CG353 BS352:BS353 CP348:CP349 CG331:CG335 BS280:BS304 CP280:CP304 CG466:CG467 CG446:CG449 CP446:CP449 CG434:CG443 CP392:CP396 CG392:CG396 CP385:CP389 CP374:CP376 CG385:CG389 CG374:CG376 CP307:CP313 CP204:CP231 BS307:BS313 CG308:CG310 BS189:BS201 CP453:CP461 BS446:BS449 BS392:BS396 BS385:BS389 CG379:CG382 BS379:BS382 CP379:CP382 CG399:CG423 BS399:BS423 CP399:CP423 BS356:BS359 CP352:CP353 CG356:CG359 CP356:CP359 CP331:CP335 BS331:BS335 CG326:CG328 BS326:BS328 CP326:CP328 CG1192 CG1197:CG1204 CG1210 CG1296:CG1468 CG1215:CG1220 CG660:CG1186 BS482:BS1468 CP482:CP1468" xr:uid="{AE91316F-0F28-4A30-A1A6-5876D4A666FA}">
      <formula1>IF($E3=0,0,choix)</formula1>
    </dataValidation>
    <dataValidation type="list" allowBlank="1" showInputMessage="1" showErrorMessage="1" sqref="BH392:BR396 BH385:BR389 BH374:BR376 BH234:BR254 BH364:BR371 BH280:BR304 BH352:BR352 BJ349:BR349 BJ357:BR359 BH331:BR335 BH348:BR348 BH472:BR473 BH189:BR201 BH257:BR277 BH77:BR118 BH316:BR323 BH338:BR345 BJ167:BR186 BH3:BR74 BJ121:BR142 BJ145:BR164 BH356:BR356 BH453:BR461 BH446:BR449 BH466:BR467 BH204:BR231 BH307:BR313 BH434:BR443 BH426:BR431 BH399:BR423 BH379:BR382 BJ353:BR353 BJ326:BR328 BI660:BR1185 BI1296:BR1468 BH1186:BR1295 BH482:BR659" xr:uid="{46678720-04B6-47D8-B290-8AAA08B86EB8}">
      <formula1>vue_cod</formula1>
    </dataValidation>
    <dataValidation type="list" allowBlank="1" showInputMessage="1" showErrorMessage="1" sqref="AL466:AL467 AL374:AL376 AL280:AL304 AL385:AL389 AL392:AL396 AL434:AL443 AL446:AL449 AL364:AL371 AL307:AL313 AL204:AL231 AL356:AL359 AL348:AL349 AL331:AL335 AL257:AL277 AL189:AL201 AL234:AL254 AL77:AL118 AL316:AL323 AL338:AL345 AL167:AL186 AL3:AL74 AL121:AL142 AL145:AL164 AL472:AL473 AL453:AL461 AL426:AL431 AL399:AL423 AL379:AL382 AL352:AL353 AL326:AL328 AL482:AL1468" xr:uid="{A2830351-F082-4DBA-8480-2496858D16F4}">
      <formula1>aut_cod</formula1>
    </dataValidation>
    <dataValidation type="list" allowBlank="1" showInputMessage="1" showErrorMessage="1" sqref="AJ466:AJ467 AJ374:AJ376 AJ280:AJ304 AJ385:AJ389 AJ392:AJ396 AJ434:AJ443 AJ446:AJ449 AJ364:AJ371 AJ307:AJ313 AJ204:AJ231 AJ356:AJ359 AJ348:AJ349 AJ331:AJ335 AJ257:AJ277 AJ189:AJ201 AJ234:AJ254 AJ77:AJ118 AJ316:AJ323 AJ338:AJ345 AJ167:AJ186 AJ3:AJ74 AJ121:AJ142 AJ145:AJ164 AJ472:AJ473 AJ453:AJ461 AJ426:AJ431 AJ399:AJ423 AJ379:AJ382 AJ352:AJ353 AJ326:AJ328 AJ482:AJ1468" xr:uid="{4B0CEDBD-F569-4E12-9E5B-231735561545}">
      <formula1>bus_ter</formula1>
    </dataValidation>
    <dataValidation type="list" allowBlank="1" showInputMessage="1" showErrorMessage="1" sqref="AH374:AH376 AH280:AH304 AH426:AH431 AH453:AH461 AH472:AH473 AH145:AH164 AH121:AH142 AH3:AH74 AH167:AH186 AH338:AH345 AH316:AH323 AH77:AH118 AH234:AH254 AH189:AH201 AH257:AH277 AH331:AH335 AH348:AH349 AH356:AH359 AH204:AH231 AH307:AH313 AH364:AH371 AH446:AH449 AH434:AH443 AH392:AH396 AH385:AH389 AH466:AH467 AH399:AH423 AH379:AH382 AH352:AH353 AH326:AH328 AH482:AH1468" xr:uid="{997C4DCF-BFF8-4BC2-BE72-AED0D14D37DC}">
      <formula1>CHOOSE(VLOOKUP($AG3,mar_ref,2,FALSE),TAC,WAGO,ALERTON,SAÏA,SIEMENS)</formula1>
    </dataValidation>
    <dataValidation type="list" allowBlank="1" showInputMessage="1" showErrorMessage="1" sqref="AD466:AD467 AD374:AD376 AD280:AD304 AD385:AD389 AD392:AD396 AD434:AD443 AD446:AD449 AD364:AD371 AD307:AD313 AD204:AD231 AD356:AD359 AD348:AD349 AD331:AD335 AD257:AD277 AD189:AD201 AD234:AD254 AD77:AD118 AD316:AD323 AD338:AD345 AD167:AD186 AD3:AD74 AD121:AD142 AD145:AD164 AD472:AD473 AD453:AD461 AD426:AD431 AD399:AD423 AD379:AD382 AD352:AD353 AD326:AD328 AD482:AD1468" xr:uid="{DA686BAF-2D56-4F63-9F9E-63F34308DDBA}">
      <formula1>val_3pts</formula1>
    </dataValidation>
    <dataValidation type="list" allowBlank="1" showInputMessage="1" showErrorMessage="1" sqref="AC466:AC467 AC374:AC376 AC280:AC304 AC385:AC389 AC392:AC396 AC434:AC443 AC446:AC449 AC364:AC371 AC307:AC313 AC204:AC231 AC356:AC359 AC348:AC349 AC331:AC335 AC257:AC277 AC189:AC201 AC234:AC254 AC77:AC118 AC316:AC323 AC338:AC345 AC167:AC186 AC3:AC74 AC121:AC142 AC145:AC164 AC472:AC473 AC453:AC461 AC426:AC431 AC399:AC423 AC379:AC382 AC352:AC353 AC326:AC328 AC482:AC1468" xr:uid="{52C7A5DD-4363-4375-ADBC-2019A907A231}">
      <formula1>val_fin</formula1>
    </dataValidation>
    <dataValidation type="list" allowBlank="1" showInputMessage="1" showErrorMessage="1" sqref="AB466:AB467 AB374:AB376 AB280:AB304 AB385:AB389 AB392:AB396 AB434:AB443 AB446:AB449 AB364:AB371 AB307:AB313 AB204:AB231 AB356:AB359 AB348:AB349 AB331:AB335 AB257:AB277 AB189:AB201 AB234:AB254 AB77:AB118 AB316:AB323 AB338:AB345 AB167:AB186 AB3:AB74 AB121:AB142 AB145:AB164 AB472:AB473 AB453:AB461 AB426:AB431 AB399:AB423 AB379:AB382 AB352:AB353 AB326:AB328 AB482:AB1468" xr:uid="{B8FA6D32-1AAA-45E4-9BB8-8B1009C27910}">
      <formula1>val_ori</formula1>
    </dataValidation>
    <dataValidation type="list" allowBlank="1" showInputMessage="1" showErrorMessage="1" sqref="Z374:Z376 Z280:Z304 Z426:Z431 Z453:Z461 Z472:Z473 Z145:Z164 Z121:Z142 Z3:Z74 Z167:Z186 Z338:Z345 Z316:Z323 Z77:Z118 Z234:Z254 Z189:Z201 Z257:Z277 Z331:Z335 Z348:Z349 Z356:Z359 Z204:Z231 Z307:Z313 Z364:Z371 Z446:Z449 Z434:Z443 Z392:Z396 Z385:Z389 Z466:Z467 Z399:Z423 Z379:Z382 Z352:Z353 Z326:Z328 Z482:Z1468" xr:uid="{3B55D092-0A09-4ADD-A187-1B9867422673}">
      <formula1>CHOOSE(VLOOKUP($Y3,mar_ref,2,FALSE),TAC,WAGO,ALERTON,SAÏA,SIEMENS)</formula1>
    </dataValidation>
    <dataValidation type="list" allowBlank="1" showInputMessage="1" showErrorMessage="1" sqref="AM453:AR461 Y453:Y461 AM466:AR467 AG374:AG376 Y204:Y231 AM204:AR231 AM385:AR389 Y385:Y389 AG385:AG389 AM392:AR396 AG392:AG396 Y392:Y396 AG434:AG443 Y446:Y449 AG446:AG449 AM446:AR449 AM374:AR376 Y374:Y376 AM307:AR313 AG307:AG313 Y307:Y313 AG204:AG231 Y280:Y304 AG280:AG304 AM280:AR304 Y352:Y353 AM348:AR349 AM352:AR353 AM331:AR335 AG348:AG349 Y348:Y349 AM257:AR277 AM189:AR201 AG189:AG201 Y189:Y201 AG234:AG254 Y234:Y254 AM234:AR254 AG257:AG277 Y257:Y277 AM77:AR118 AG77:AG118 Y77:Y118 AG338:AG345 AM338:AR345 Y338:Y345 Y316:Y323 AG316:AG323 AM316:AR323 Y167:Y186 AG3:AG74 AM3:AR74 Y3:Y74 AG121:AG142 Y121:Y142 AM121:AR142 Y145:Y164 AM145:AR164 AG145:AG164 AM167:AR186 AG167:AG186 AM472:AR473 AG466:AG467 Y466:Y467 AG453:AG461 AG472:AG473 Y472:Y473 Y426:Y431 Y434:Y443 AM434:AR443 AM426:AR431 AG426:AG431 Y364:Y371 AM364:AR371 AG364:AG371 AG379:AG382 Y379:Y382 AM379:AR382 AG399:AG423 Y399:Y423 AM399:AR423 AM356:AR359 AG352:AG353 Y356:Y359 AG356:AG359 AG331:AG335 Y331:Y335 AM326:AR328 Y326:Y328 AG326:AG328 AM482:AR1468 AG482:AG1468 Y482:Y1468" xr:uid="{FF074CD4-300B-4932-AFEA-9199F0811B93}">
      <formula1>mar</formula1>
    </dataValidation>
    <dataValidation type="textLength" operator="lessThanOrEqual" allowBlank="1" showInputMessage="1" showErrorMessage="1" sqref="V466:V467 V374:V376 V280:V304 V385:V389 V392:V396 V434:V443 V446:V449 V364:V371 V307:V313 V204:V231 V356:V359 V348:V349 V331:V335 V257:V277 V189:V201 V234:V254 V77:V118 V316:V323 V338:V345 V167:V186 V3:V74 V121:V142 V145:V164 V472:V473 V453:V461 V426:V431 V399:V423 V379:V382 V352:V353 V326:V328 V482:V1468" xr:uid="{81766AB7-2657-4871-9AAC-A2B31850ADDB}">
      <formula1>4</formula1>
    </dataValidation>
    <dataValidation type="list" allowBlank="1" showInputMessage="1" showErrorMessage="1" sqref="BA466:BA467 BA280:BA304 BA374:BA376 BA385:BA389 BA392:BA396 BA434:BA443 BA446:BA449 BA364:BA371 BA307:BA313 BA189:BA201 BA356:BA359 BA348:BA349 BA331:BA335 BA257:BA277 BA204:BA231 BA234:BA254 BA77:BA118 BA316:BA323 BA338:BA345 BA167:BA186 BA3:BA74 BA121:BA142 BA145:BA164 BA472:BA473 BA453:BA461 BA426:BA431 BA399:BA423 BA379:BA382 BA352:BA353 BA326:BA328 BA482:BA1468" xr:uid="{8E234FA7-60F5-430E-A11B-1C2995C44D9D}">
      <formula1>"OUI,NON"</formula1>
    </dataValidation>
    <dataValidation type="textLength" operator="lessThanOrEqual" allowBlank="1" showInputMessage="1" showErrorMessage="1" sqref="AF453:AF461 AF466:AF467 Q374:Q376 AF204:AF231 AF385:AF389 Q385:Q389 Q392:Q396 AF392:AF396 Q434:Q443 AF446:AF449 Q446:Q449 AF374:AF376 AF307:AF313 Q307:Q313 Q204:Q231 AF280:AF304 Q280:Q304 Q352:Q353 Q348:Q349 Q332:Q335 AF348:AF349 AF257:AF277 AF189:AF201 Q189:Q201 Q257:Q277 Q234:Q254 AF234:AF254 Q77:Q118 AF77:AF118 AF338:AF345 Q338:Q345 Q316:Q323 AF316:AF323 AF167:AF186 Q3:Q74 AF3:AF74 Q121:Q142 AF121:AF142 Q145:Q164 AF145:AF164 Q167:Q186 AF472:AF473 Q466:Q467 Q453:Q461 Q472:Q473 AF426:AF431 AF434:AF443 Q426:Q431 Q364:Q371 AF364:AF371 AF379:AF382 Q379:Q382 AF399:AF423 Q399:Q423 Q356 AF352:AF353 AF356:AF359 AF331:AF335 AF326:AF328 AF482:AF1468 Q482:Q1468" xr:uid="{7B9B6B07-346D-49F9-BEBA-5A89E9157039}">
      <formula1>5</formula1>
    </dataValidation>
    <dataValidation type="list" allowBlank="1" showInputMessage="1" showErrorMessage="1" sqref="U374:U376 U280:U304 U426:U431 U453:U461 U472:U473 U145:U164 U121:U142 U3:U74 U167:U186 U338:U345 U316:U323 U77:U118 U234:U254 U189:U201 U257:U277 U331:U335 U348:U349 U356:U359 U204:U231 U307:U313 U364:U371 U446:U449 U434:U443 U392:U396 U385:U389 U466:U467 U399:U423 U379:U382 U352:U353 U326:U328 U482:U1468" xr:uid="{FBAC62D1-C299-4F42-A4D4-3C9D3573C457}">
      <formula1>CHOOSE(VLOOKUP($T3,ref_org,2,FALSE),org_1,org_2,org_3,org_4,org_5,org_6,org_7)</formula1>
    </dataValidation>
    <dataValidation type="list" allowBlank="1" showInputMessage="1" showErrorMessage="1" sqref="P466:P467 P374:P376 P280:P304 P385:P389 P392:P396 P434:P443 P446:P449 P364:P371 P307:P313 P204:P231 P356 P348:P349 P331:P335 P257:P277 P189:P201 P234:P254 P77:P118 P316:P323 P338:P345 P167:P186 P3:P74 P121:P142 P145:P164 P472:P473 P453:P461 P426:P431 P399:P423 P379:P382 P352:P353 P326:P328 P482:P1468" xr:uid="{D3AF21D2-9D9A-4ED0-ACC2-0F709B56AD07}">
      <formula1>Ty_met</formula1>
    </dataValidation>
    <dataValidation type="list" allowBlank="1" showInputMessage="1" showErrorMessage="1" sqref="AT466:AT467 AT374:AT376 AT280:AT304 AT385:AT389 AT392:AT396 AT434:AT443 AT446:AT449 AT364:AT371 AT307:AT313 AT204:AT231 AT356:AT359 AT348:AT349 AT331:AT335 AT257:AT277 AT189:AT201 AT234:AT254 AT77:AT118 AT316:AT323 AT338:AT345 AT167:AT186 AT3:AT74 AT121:AT142 AT145:AT164 AT472:AT473 AT453:AT461 AT426:AT431 AT399:AT423 AT379:AT382 AT352:AT353 AT326:AT328 AT482:AT1468" xr:uid="{2D455608-EFAB-497B-9384-F1265CB6A3B4}">
      <formula1>val_uni</formula1>
    </dataValidation>
    <dataValidation type="list" allowBlank="1" showInputMessage="1" showErrorMessage="1" sqref="T466:T467 T374:T376 T280:T304 T385:T389 T392:T396 T434:T443 T446:T449 T364:T371 T307:T313 T204:T231 T356:T359 T348:T349 T331:T335 T257:T277 T189:T201 T234:T254 T77:T118 T316:T323 T338:T345 T167:T186 T3:T74 T121:T142 T145:T164 T472:T473 T453:T461 T426:T431 T399:T423 T379:T382 T352:T353 T326:T328 T482:T1468" xr:uid="{89F91EB2-CAB7-4017-9AED-5561DC218BA2}">
      <formula1>org_ty</formula1>
    </dataValidation>
    <dataValidation type="list" allowBlank="1" showInputMessage="1" showErrorMessage="1" sqref="O466:O467 O374:O376 O280:O304 O385:O389 O392:O396 O434:O443 O446:O449 O364:O371 O307:O313 O204:O231 O356 O348:O349 O331:O335 O257:O277 O189:O201 O234:O254 O77:O118 O316:O323 O338:O345 O167:O186 O3:O74 O121:O142 O145:O164 O472:O473 O453:O461 O426:O431 O399:O423 O379:O382 O352:O353 O326:O328 O482:O1468" xr:uid="{C7A5C136-17F1-4723-8EEE-D3F62804CFE7}">
      <formula1>Loc_zo</formula1>
    </dataValidation>
    <dataValidation type="list" allowBlank="1" showInputMessage="1" showErrorMessage="1" sqref="M466:M467 M374:M376 M280:M304 M385:M389 M392:M396 M434:M443 M446:M449 M364:M371 M307:M313 M204:M231 M356:M359 M348:M349 M331:M335 M257:M277 M189:M201 M234:M254 M77:M118 M316:M323 M338:M345 M167:M186 M3:M74 M121:M142 M145:M164 M472:M473 M453:M461 M426:M431 M399:M423 M379:M382 M352:M353 N357:Q359 M326:M328 M482:M1468" xr:uid="{6010C185-4091-401E-9B47-1416A015A5D4}">
      <formula1>Loc_bat</formula1>
    </dataValidation>
    <dataValidation type="list" allowBlank="1" showInputMessage="1" showErrorMessage="1" sqref="N466:N467 N374:N376 N280:N304 N385:N389 N392:N396 N434:N443 N446:N449 N364:N371 N307:N313 N204:N231 N356 N348:N349 N331:N335 N257:N277 N189:N201 N234:N254 N77:N118 N316:N323 N338:N345 N167:N186 N3:N74 N121:N142 N145:N164 N472:N473 N453:N461 N426:N431 N399:N423 N379:N382 N352:N353 N326:N328 N482:N1468" xr:uid="{8580FBBE-CB75-4B64-8100-61A05EA4389D}">
      <formula1>Loc_eta</formula1>
    </dataValidation>
    <dataValidation type="list" allowBlank="1" showInputMessage="1" showErrorMessage="1" sqref="R466:R467 R374:R376 R280:R304 R385:R389 R392:R396 R434:R443 R446:R449 R364:R371 R307:R313 R204:R231 R356:R359 R348:R349 R332:R335 R257:R277 R189:R201 R234:R254 R77:R118 R316:R323 R338:R345 R167:R186 R3:R74 R121:R142 R145:R164 R472:R473 R453:R461 R426:R431 R399:R423 R379:R382 R352:R353 R1186:R1295 R482:R659" xr:uid="{6817FF45-CC5F-4E2E-8ABB-86396DA7F3AA}">
      <formula1>equip_ty</formula1>
    </dataValidation>
    <dataValidation type="list" allowBlank="1" showInputMessage="1" showErrorMessage="1" sqref="S385:S389 S374:S376 S426:S431 S145:S164 S121:S142 S3:S74 S167:S186 S316:S323 S338:S345 S453:S461 S77:S118 S234:S254 S189:S201 S257:S277 S352:S353 S348:S349 S356:S359 S204:S231 S307:S313 S364:S371 S446:S449 S434:S443 S392:S396 S280:S304 S399:S423 S379:S382 S1186:S1295 S482:S659" xr:uid="{2FC2260D-A25B-498B-9451-524A5763DEC6}">
      <formula1>CHOOSE(VLOOKUP($R3,ref_equip,2,FALSE),UTA,SSC,SSF,VEN,SSP,VCC,ELC)</formula1>
    </dataValidation>
    <dataValidation type="list" allowBlank="1" showInputMessage="1" showErrorMessage="1" sqref="W466:W467 W374:W376 W280:W304 W385:W389 W392:W396 W434:W443 W446:W449 W364:W371 W307:W313 W204:W231 W356:W359 W348:W349 W331:W335 W257:W277 W189:W201 W234:W254 W77:W118 W316:W323 W338:W345 W167:W186 W3:W74 W121:W142 W145:W164 W472:W473 W453:W461 W426:W431 W399:W423 W379:W382 W352:W353 W326:W328 W482:W1468" xr:uid="{47EDAF84-39C7-4286-AC5A-8A1AA92D038F}">
      <formula1>val_ty</formula1>
    </dataValidation>
  </dataValidations>
  <printOptions horizontalCentered="1" verticalCentered="1"/>
  <pageMargins left="0.31496062992125984" right="0.31496062992125984" top="0.55118110236220474" bottom="0.94488188976377963" header="0.31496062992125984" footer="0.31496062992125984"/>
  <pageSetup paperSize="155" scale="10" fitToWidth="4" fitToHeight="2" orientation="landscape" r:id="rId1"/>
  <headerFooter>
    <oddHeader>&amp;L&amp;P/&amp;N&amp;C&amp;G</oddHeader>
    <oddFooter>&amp;LCLINIQUE PASTEUR│ Aménagement du R+2 de la pharamcie Roquemorel
Lot CVC-PS │ DCE&amp;R&amp;G  &amp;P/&amp;N</oddFooter>
    <firstFooter>&amp;LINSA TOULOUSE │Remise à niveau des sous-stations
Lot Chauffage │ DCE</firstFooter>
  </headerFooter>
  <colBreaks count="2" manualBreakCount="2">
    <brk id="43" min="476" max="1515" man="1"/>
    <brk id="70" min="476" max="1510"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7">
    <tabColor theme="1"/>
  </sheetPr>
  <dimension ref="A1:R212"/>
  <sheetViews>
    <sheetView showGridLines="0" showZeros="0" topLeftCell="A3" workbookViewId="0">
      <selection activeCell="D45" sqref="D45"/>
    </sheetView>
  </sheetViews>
  <sheetFormatPr baseColWidth="10" defaultRowHeight="14.4" outlineLevelRow="1" x14ac:dyDescent="0.3"/>
  <cols>
    <col min="1" max="1" width="41.5546875" bestFit="1" customWidth="1"/>
    <col min="2" max="2" width="29.5546875" bestFit="1" customWidth="1"/>
    <col min="3" max="3" width="29.109375" bestFit="1" customWidth="1"/>
    <col min="4" max="4" width="31.33203125" bestFit="1" customWidth="1"/>
    <col min="5" max="5" width="16.44140625" customWidth="1"/>
    <col min="6" max="6" width="23.44140625" customWidth="1"/>
    <col min="7" max="7" width="20.5546875" customWidth="1"/>
    <col min="8" max="8" width="23.109375" customWidth="1"/>
    <col min="9" max="9" width="29.44140625" bestFit="1" customWidth="1"/>
    <col min="10" max="10" width="18.88671875" customWidth="1"/>
    <col min="12" max="12" width="23.44140625" bestFit="1" customWidth="1"/>
    <col min="13" max="13" width="28" bestFit="1" customWidth="1"/>
    <col min="15" max="15" width="25.109375" bestFit="1" customWidth="1"/>
    <col min="17" max="17" width="16.6640625" bestFit="1" customWidth="1"/>
  </cols>
  <sheetData>
    <row r="1" spans="1:2" ht="15.6" x14ac:dyDescent="0.3">
      <c r="A1" s="18" t="s">
        <v>981</v>
      </c>
      <c r="B1" s="19" t="s">
        <v>897</v>
      </c>
    </row>
    <row r="2" spans="1:2" outlineLevel="1" x14ac:dyDescent="0.3">
      <c r="A2" s="14" t="s">
        <v>982</v>
      </c>
      <c r="B2" s="15" t="s">
        <v>1315</v>
      </c>
    </row>
    <row r="3" spans="1:2" outlineLevel="1" x14ac:dyDescent="0.3">
      <c r="A3" s="14" t="s">
        <v>983</v>
      </c>
      <c r="B3" s="15"/>
    </row>
    <row r="4" spans="1:2" outlineLevel="1" x14ac:dyDescent="0.3">
      <c r="A4" s="14"/>
      <c r="B4" s="15"/>
    </row>
    <row r="5" spans="1:2" outlineLevel="1" x14ac:dyDescent="0.3">
      <c r="A5" s="14"/>
      <c r="B5" s="15"/>
    </row>
    <row r="6" spans="1:2" outlineLevel="1" x14ac:dyDescent="0.3">
      <c r="A6" s="14"/>
      <c r="B6" s="15"/>
    </row>
    <row r="7" spans="1:2" outlineLevel="1" x14ac:dyDescent="0.3">
      <c r="A7" s="14"/>
      <c r="B7" s="15"/>
    </row>
    <row r="8" spans="1:2" outlineLevel="1" x14ac:dyDescent="0.3">
      <c r="A8" s="14"/>
      <c r="B8" s="15"/>
    </row>
    <row r="9" spans="1:2" outlineLevel="1" x14ac:dyDescent="0.3">
      <c r="A9" s="14"/>
      <c r="B9" s="15"/>
    </row>
    <row r="10" spans="1:2" outlineLevel="1" x14ac:dyDescent="0.3">
      <c r="A10" s="14"/>
      <c r="B10" s="15"/>
    </row>
    <row r="11" spans="1:2" outlineLevel="1" x14ac:dyDescent="0.3">
      <c r="A11" s="14"/>
      <c r="B11" s="15"/>
    </row>
    <row r="12" spans="1:2" outlineLevel="1" x14ac:dyDescent="0.3">
      <c r="A12" s="14"/>
      <c r="B12" s="15"/>
    </row>
    <row r="13" spans="1:2" outlineLevel="1" x14ac:dyDescent="0.3">
      <c r="A13" s="14"/>
      <c r="B13" s="15"/>
    </row>
    <row r="14" spans="1:2" outlineLevel="1" x14ac:dyDescent="0.3">
      <c r="A14" s="14"/>
      <c r="B14" s="15"/>
    </row>
    <row r="15" spans="1:2" x14ac:dyDescent="0.3">
      <c r="A15" s="17" t="s">
        <v>32</v>
      </c>
      <c r="B15" s="16"/>
    </row>
    <row r="18" spans="1:14" ht="15.6" x14ac:dyDescent="0.3">
      <c r="A18" s="18" t="s">
        <v>52</v>
      </c>
      <c r="B18" s="22"/>
      <c r="C18" s="22"/>
      <c r="D18" s="22"/>
    </row>
    <row r="19" spans="1:14" x14ac:dyDescent="0.3">
      <c r="A19" s="289" t="s">
        <v>54</v>
      </c>
      <c r="B19" s="289"/>
      <c r="C19" s="25" t="s">
        <v>55</v>
      </c>
      <c r="D19" s="25" t="s">
        <v>196</v>
      </c>
      <c r="H19" s="25" t="s">
        <v>369</v>
      </c>
      <c r="I19" s="25" t="s">
        <v>580</v>
      </c>
      <c r="J19" s="25" t="s">
        <v>586</v>
      </c>
      <c r="K19" s="119" t="s">
        <v>41</v>
      </c>
      <c r="L19" s="133" t="s">
        <v>23</v>
      </c>
    </row>
    <row r="20" spans="1:14" outlineLevel="1" x14ac:dyDescent="0.3">
      <c r="A20" s="14" t="s">
        <v>1118</v>
      </c>
      <c r="B20" s="15" t="str">
        <f>E20&amp;"_"&amp;A20</f>
        <v>01_Général</v>
      </c>
      <c r="C20" s="15">
        <v>-2</v>
      </c>
      <c r="D20" s="15" t="s">
        <v>1263</v>
      </c>
      <c r="E20" s="33" t="s">
        <v>1286</v>
      </c>
      <c r="H20" s="15" t="s">
        <v>184</v>
      </c>
      <c r="I20" s="15" t="s">
        <v>581</v>
      </c>
      <c r="J20" s="15" t="s">
        <v>588</v>
      </c>
      <c r="K20" s="120" t="str">
        <f>B39</f>
        <v>CVC</v>
      </c>
      <c r="L20" s="120" t="s">
        <v>708</v>
      </c>
      <c r="M20" s="120"/>
      <c r="N20" s="121"/>
    </row>
    <row r="21" spans="1:14" outlineLevel="1" x14ac:dyDescent="0.3">
      <c r="A21" s="14" t="s">
        <v>1317</v>
      </c>
      <c r="B21" s="15" t="str">
        <f>E21&amp;"_"&amp;A21</f>
        <v>02_IFB</v>
      </c>
      <c r="C21" s="15">
        <v>-1</v>
      </c>
      <c r="D21" s="15" t="s">
        <v>1261</v>
      </c>
      <c r="E21" s="33" t="s">
        <v>1287</v>
      </c>
      <c r="H21" s="15" t="s">
        <v>185</v>
      </c>
      <c r="I21" s="15" t="s">
        <v>582</v>
      </c>
      <c r="J21" s="15" t="s">
        <v>587</v>
      </c>
      <c r="K21" s="120" t="str">
        <f t="shared" ref="K21:K28" si="0">B40</f>
        <v>ELEC</v>
      </c>
      <c r="L21" s="120" t="s">
        <v>707</v>
      </c>
      <c r="M21" s="120" t="s">
        <v>714</v>
      </c>
      <c r="N21" s="121"/>
    </row>
    <row r="22" spans="1:14" outlineLevel="1" x14ac:dyDescent="0.3">
      <c r="A22" s="14" t="s">
        <v>1349</v>
      </c>
      <c r="B22" s="15" t="str">
        <f>E22&amp;"_"&amp;A22</f>
        <v>03_CHU PURPAN</v>
      </c>
      <c r="C22" s="15" t="s">
        <v>1397</v>
      </c>
      <c r="D22" s="15" t="s">
        <v>1264</v>
      </c>
      <c r="E22" s="33" t="s">
        <v>1288</v>
      </c>
      <c r="I22" s="132" t="s">
        <v>631</v>
      </c>
      <c r="J22" s="15" t="s">
        <v>589</v>
      </c>
      <c r="K22" s="120" t="str">
        <f t="shared" si="0"/>
        <v>INC</v>
      </c>
      <c r="L22" s="120" t="s">
        <v>713</v>
      </c>
      <c r="M22" s="120" t="s">
        <v>715</v>
      </c>
      <c r="N22" s="121"/>
    </row>
    <row r="23" spans="1:14" outlineLevel="1" x14ac:dyDescent="0.3">
      <c r="A23" s="14"/>
      <c r="B23" s="15"/>
      <c r="C23" s="15" t="s">
        <v>1432</v>
      </c>
      <c r="D23" s="15"/>
      <c r="E23" s="33" t="s">
        <v>1289</v>
      </c>
      <c r="I23" s="132" t="s">
        <v>630</v>
      </c>
      <c r="K23" s="120" t="str">
        <f t="shared" si="0"/>
        <v>GTC</v>
      </c>
      <c r="L23" s="120"/>
      <c r="M23" s="120"/>
      <c r="N23" s="121"/>
    </row>
    <row r="24" spans="1:14" outlineLevel="1" x14ac:dyDescent="0.3">
      <c r="A24" s="14"/>
      <c r="B24" s="15"/>
      <c r="C24" s="15">
        <v>1</v>
      </c>
      <c r="D24" s="15"/>
      <c r="E24" s="33" t="s">
        <v>1290</v>
      </c>
      <c r="I24" s="132" t="s">
        <v>633</v>
      </c>
      <c r="K24" s="120">
        <f t="shared" si="0"/>
        <v>0</v>
      </c>
    </row>
    <row r="25" spans="1:14" outlineLevel="1" x14ac:dyDescent="0.3">
      <c r="A25" s="14"/>
      <c r="B25" s="15"/>
      <c r="C25" s="15">
        <v>2</v>
      </c>
      <c r="D25" s="15"/>
      <c r="E25" s="33" t="s">
        <v>1291</v>
      </c>
      <c r="I25" s="132" t="s">
        <v>634</v>
      </c>
      <c r="K25" s="120">
        <f t="shared" si="0"/>
        <v>0</v>
      </c>
    </row>
    <row r="26" spans="1:14" outlineLevel="1" x14ac:dyDescent="0.3">
      <c r="A26" s="14"/>
      <c r="B26" s="15"/>
      <c r="C26" s="15">
        <v>3</v>
      </c>
      <c r="D26" s="15"/>
      <c r="E26" s="33" t="s">
        <v>1292</v>
      </c>
      <c r="I26" s="132" t="s">
        <v>1117</v>
      </c>
      <c r="K26" s="120">
        <f t="shared" si="0"/>
        <v>0</v>
      </c>
    </row>
    <row r="27" spans="1:14" outlineLevel="1" x14ac:dyDescent="0.3">
      <c r="A27" s="14"/>
      <c r="B27" s="15"/>
      <c r="C27" s="15">
        <v>4</v>
      </c>
      <c r="D27" s="15"/>
      <c r="E27" s="33" t="s">
        <v>1293</v>
      </c>
      <c r="K27" s="120">
        <f t="shared" si="0"/>
        <v>0</v>
      </c>
    </row>
    <row r="28" spans="1:14" outlineLevel="1" x14ac:dyDescent="0.3">
      <c r="A28" s="14"/>
      <c r="B28" s="15"/>
      <c r="C28" s="15">
        <v>5</v>
      </c>
      <c r="D28" s="15"/>
      <c r="E28" s="33" t="s">
        <v>1294</v>
      </c>
      <c r="K28" s="120">
        <f t="shared" si="0"/>
        <v>0</v>
      </c>
    </row>
    <row r="29" spans="1:14" outlineLevel="1" x14ac:dyDescent="0.3">
      <c r="A29" s="14"/>
      <c r="B29" s="15"/>
      <c r="C29" s="15">
        <v>6</v>
      </c>
      <c r="D29" s="15"/>
      <c r="E29" s="181"/>
      <c r="K29" s="120">
        <f>B48</f>
        <v>0</v>
      </c>
    </row>
    <row r="30" spans="1:14" outlineLevel="1" x14ac:dyDescent="0.3">
      <c r="A30" s="14"/>
      <c r="B30" s="15"/>
      <c r="C30" s="15">
        <v>7</v>
      </c>
      <c r="D30" s="15"/>
      <c r="E30" s="181"/>
    </row>
    <row r="31" spans="1:14" outlineLevel="1" x14ac:dyDescent="0.3">
      <c r="A31" s="14"/>
      <c r="B31" s="15"/>
      <c r="C31" s="15">
        <v>8</v>
      </c>
      <c r="D31" s="15"/>
      <c r="E31" s="181"/>
    </row>
    <row r="32" spans="1:14" outlineLevel="1" x14ac:dyDescent="0.3">
      <c r="A32" s="14"/>
      <c r="B32" s="15"/>
      <c r="C32" s="15"/>
      <c r="D32" s="15"/>
      <c r="E32" s="181"/>
    </row>
    <row r="33" spans="1:5" outlineLevel="1" x14ac:dyDescent="0.3">
      <c r="A33" s="14"/>
      <c r="B33" s="15"/>
      <c r="C33" s="15"/>
      <c r="D33" s="15"/>
      <c r="E33" s="181"/>
    </row>
    <row r="34" spans="1:5" outlineLevel="1" x14ac:dyDescent="0.3">
      <c r="A34" s="14"/>
      <c r="B34" s="15"/>
      <c r="C34" s="15"/>
      <c r="D34" s="15"/>
      <c r="E34" s="181"/>
    </row>
    <row r="35" spans="1:5" outlineLevel="1" x14ac:dyDescent="0.3">
      <c r="A35" s="14"/>
      <c r="B35" s="15"/>
      <c r="C35" s="15"/>
      <c r="D35" s="15"/>
      <c r="E35" s="181"/>
    </row>
    <row r="36" spans="1:5" x14ac:dyDescent="0.3">
      <c r="A36" s="17" t="s">
        <v>32</v>
      </c>
      <c r="B36" s="16"/>
      <c r="C36" s="16"/>
      <c r="D36" s="16"/>
    </row>
    <row r="38" spans="1:5" ht="15.6" x14ac:dyDescent="0.3">
      <c r="A38" s="18" t="s">
        <v>194</v>
      </c>
      <c r="B38" s="19" t="s">
        <v>364</v>
      </c>
    </row>
    <row r="39" spans="1:5" outlineLevel="1" x14ac:dyDescent="0.3">
      <c r="A39" s="14" t="s">
        <v>28</v>
      </c>
      <c r="B39" s="15" t="s">
        <v>29</v>
      </c>
    </row>
    <row r="40" spans="1:5" outlineLevel="1" x14ac:dyDescent="0.3">
      <c r="A40" s="14" t="s">
        <v>986</v>
      </c>
      <c r="B40" s="15" t="s">
        <v>394</v>
      </c>
    </row>
    <row r="41" spans="1:5" outlineLevel="1" x14ac:dyDescent="0.3">
      <c r="A41" s="14" t="s">
        <v>711</v>
      </c>
      <c r="B41" s="15" t="s">
        <v>987</v>
      </c>
    </row>
    <row r="42" spans="1:5" outlineLevel="1" x14ac:dyDescent="0.3">
      <c r="A42" s="14" t="s">
        <v>709</v>
      </c>
      <c r="B42" s="15" t="s">
        <v>709</v>
      </c>
    </row>
    <row r="43" spans="1:5" outlineLevel="1" x14ac:dyDescent="0.3">
      <c r="A43" s="14"/>
      <c r="B43" s="15"/>
    </row>
    <row r="44" spans="1:5" outlineLevel="1" x14ac:dyDescent="0.3">
      <c r="A44" s="14"/>
      <c r="B44" s="15"/>
    </row>
    <row r="45" spans="1:5" outlineLevel="1" x14ac:dyDescent="0.3">
      <c r="A45" s="14"/>
      <c r="B45" s="15"/>
    </row>
    <row r="46" spans="1:5" outlineLevel="1" x14ac:dyDescent="0.3">
      <c r="A46" s="14"/>
      <c r="B46" s="15"/>
    </row>
    <row r="47" spans="1:5" outlineLevel="1" x14ac:dyDescent="0.3">
      <c r="A47" s="14"/>
      <c r="B47" s="15"/>
    </row>
    <row r="48" spans="1:5" outlineLevel="1" x14ac:dyDescent="0.3">
      <c r="A48" s="14"/>
      <c r="B48" s="15"/>
    </row>
    <row r="49" spans="1:18" outlineLevel="1" x14ac:dyDescent="0.3">
      <c r="A49" s="14"/>
      <c r="B49" s="15"/>
    </row>
    <row r="50" spans="1:18" outlineLevel="1" x14ac:dyDescent="0.3">
      <c r="A50" s="14"/>
      <c r="B50" s="15"/>
    </row>
    <row r="51" spans="1:18" outlineLevel="1" x14ac:dyDescent="0.3">
      <c r="A51" s="14"/>
      <c r="B51" s="15"/>
    </row>
    <row r="52" spans="1:18" x14ac:dyDescent="0.3">
      <c r="A52" s="17" t="s">
        <v>32</v>
      </c>
      <c r="B52" s="16"/>
    </row>
    <row r="54" spans="1:18" ht="15.6" x14ac:dyDescent="0.3">
      <c r="A54" s="288" t="s">
        <v>1003</v>
      </c>
      <c r="B54" s="288"/>
      <c r="D54" s="288" t="s">
        <v>258</v>
      </c>
      <c r="E54" s="288"/>
    </row>
    <row r="55" spans="1:18" ht="15.6" x14ac:dyDescent="0.3">
      <c r="A55" s="20" t="s">
        <v>39</v>
      </c>
      <c r="B55" s="21"/>
      <c r="D55" s="44" t="str">
        <f>A57</f>
        <v>Aero condenseur</v>
      </c>
      <c r="E55" s="45" t="str">
        <f>B57</f>
        <v>AERO</v>
      </c>
      <c r="F55" s="44" t="str">
        <f>A58</f>
        <v>Batterie terminale</v>
      </c>
      <c r="G55" s="45" t="str">
        <f>B58</f>
        <v>BT</v>
      </c>
      <c r="H55" s="44" t="str">
        <f>A59</f>
        <v>Centrale de traitement d'air (CTA)</v>
      </c>
      <c r="I55" s="45" t="str">
        <f>B59</f>
        <v>CTA</v>
      </c>
      <c r="J55" s="44" t="str">
        <f>A60</f>
        <v>Extracteur</v>
      </c>
      <c r="K55" s="45" t="str">
        <f>B60</f>
        <v>EXTR</v>
      </c>
      <c r="L55" s="44" t="str">
        <f>A61</f>
        <v>Groupe électrogène</v>
      </c>
      <c r="M55" s="45" t="str">
        <f>B61</f>
        <v>GE</v>
      </c>
      <c r="N55" s="45" t="str">
        <f>B62</f>
        <v>GF</v>
      </c>
      <c r="O55" s="44" t="s">
        <v>394</v>
      </c>
      <c r="P55" s="45" t="s">
        <v>520</v>
      </c>
      <c r="Q55" s="44" t="s">
        <v>190</v>
      </c>
      <c r="R55" s="45" t="s">
        <v>563</v>
      </c>
    </row>
    <row r="56" spans="1:18" ht="15.6" x14ac:dyDescent="0.3">
      <c r="A56" s="24" t="s">
        <v>40</v>
      </c>
      <c r="B56" s="23" t="s">
        <v>59</v>
      </c>
      <c r="C56" s="23" t="s">
        <v>203</v>
      </c>
      <c r="D56" s="48"/>
      <c r="E56" s="49"/>
      <c r="F56" s="48"/>
      <c r="G56" s="49"/>
      <c r="H56" s="48"/>
      <c r="I56" s="49"/>
      <c r="J56" s="48"/>
      <c r="K56" s="49"/>
      <c r="L56" s="48"/>
      <c r="M56" s="49"/>
      <c r="N56" s="49"/>
      <c r="O56" s="48"/>
      <c r="P56" s="49"/>
      <c r="Q56" s="48"/>
      <c r="R56" s="49"/>
    </row>
    <row r="57" spans="1:18" outlineLevel="1" x14ac:dyDescent="0.3">
      <c r="A57" s="14" t="s">
        <v>999</v>
      </c>
      <c r="B57" s="15" t="s">
        <v>1000</v>
      </c>
      <c r="C57" s="47">
        <v>1</v>
      </c>
      <c r="D57" s="50" t="s">
        <v>46</v>
      </c>
      <c r="E57" s="51" t="s">
        <v>1023</v>
      </c>
      <c r="F57" s="50" t="s">
        <v>1008</v>
      </c>
      <c r="G57" s="51" t="s">
        <v>1028</v>
      </c>
      <c r="H57" s="50" t="s">
        <v>213</v>
      </c>
      <c r="I57" s="51" t="s">
        <v>164</v>
      </c>
      <c r="J57" s="50" t="s">
        <v>46</v>
      </c>
      <c r="K57" s="51" t="s">
        <v>158</v>
      </c>
      <c r="L57" s="50" t="s">
        <v>221</v>
      </c>
      <c r="M57" s="51" t="s">
        <v>168</v>
      </c>
      <c r="N57" s="51" t="s">
        <v>161</v>
      </c>
      <c r="O57" s="50" t="s">
        <v>521</v>
      </c>
      <c r="P57" s="51" t="s">
        <v>522</v>
      </c>
      <c r="Q57" s="50" t="s">
        <v>190</v>
      </c>
      <c r="R57" s="51" t="s">
        <v>190</v>
      </c>
    </row>
    <row r="58" spans="1:18" outlineLevel="1" x14ac:dyDescent="0.3">
      <c r="A58" s="14" t="s">
        <v>990</v>
      </c>
      <c r="B58" s="15" t="s">
        <v>991</v>
      </c>
      <c r="C58" s="47">
        <v>2</v>
      </c>
      <c r="D58" s="50" t="s">
        <v>1043</v>
      </c>
      <c r="E58" s="51" t="s">
        <v>1044</v>
      </c>
      <c r="F58" s="50" t="s">
        <v>1009</v>
      </c>
      <c r="G58" s="51" t="s">
        <v>1029</v>
      </c>
      <c r="H58" s="50" t="s">
        <v>214</v>
      </c>
      <c r="I58" s="51" t="s">
        <v>166</v>
      </c>
      <c r="J58" s="50" t="s">
        <v>47</v>
      </c>
      <c r="K58" s="51" t="s">
        <v>159</v>
      </c>
      <c r="L58" s="50" t="s">
        <v>56</v>
      </c>
      <c r="M58" s="51" t="s">
        <v>169</v>
      </c>
      <c r="N58" s="51" t="s">
        <v>159</v>
      </c>
      <c r="O58" s="50" t="s">
        <v>107</v>
      </c>
      <c r="P58" s="51" t="s">
        <v>526</v>
      </c>
      <c r="Q58" s="50" t="s">
        <v>800</v>
      </c>
      <c r="R58" s="51" t="s">
        <v>798</v>
      </c>
    </row>
    <row r="59" spans="1:18" outlineLevel="1" x14ac:dyDescent="0.3">
      <c r="A59" s="14" t="s">
        <v>989</v>
      </c>
      <c r="B59" s="15" t="s">
        <v>829</v>
      </c>
      <c r="C59" s="47">
        <v>1</v>
      </c>
      <c r="D59" s="50" t="s">
        <v>1020</v>
      </c>
      <c r="E59" s="51" t="s">
        <v>991</v>
      </c>
      <c r="F59" s="50" t="s">
        <v>1010</v>
      </c>
      <c r="G59" s="51" t="s">
        <v>1030</v>
      </c>
      <c r="H59" s="50" t="s">
        <v>215</v>
      </c>
      <c r="I59" s="51" t="s">
        <v>167</v>
      </c>
      <c r="J59" s="50" t="s">
        <v>48</v>
      </c>
      <c r="K59" s="51" t="s">
        <v>160</v>
      </c>
      <c r="L59" s="50" t="s">
        <v>57</v>
      </c>
      <c r="M59" s="51" t="s">
        <v>170</v>
      </c>
      <c r="N59" s="51" t="s">
        <v>162</v>
      </c>
      <c r="O59" s="50" t="s">
        <v>523</v>
      </c>
      <c r="P59" s="51" t="s">
        <v>524</v>
      </c>
      <c r="Q59" s="50" t="s">
        <v>799</v>
      </c>
      <c r="R59" s="51" t="s">
        <v>801</v>
      </c>
    </row>
    <row r="60" spans="1:18" outlineLevel="1" x14ac:dyDescent="0.3">
      <c r="A60" s="14" t="s">
        <v>992</v>
      </c>
      <c r="B60" s="15" t="s">
        <v>993</v>
      </c>
      <c r="C60" s="47">
        <v>4</v>
      </c>
      <c r="D60" s="50" t="s">
        <v>1016</v>
      </c>
      <c r="E60" s="51" t="s">
        <v>1040</v>
      </c>
      <c r="F60" s="50" t="s">
        <v>1031</v>
      </c>
      <c r="G60" s="51" t="s">
        <v>1032</v>
      </c>
      <c r="H60" s="50" t="s">
        <v>216</v>
      </c>
      <c r="I60" s="51" t="s">
        <v>218</v>
      </c>
      <c r="J60" s="50" t="s">
        <v>49</v>
      </c>
      <c r="K60" s="51" t="s">
        <v>161</v>
      </c>
      <c r="L60" s="50" t="s">
        <v>222</v>
      </c>
      <c r="M60" s="51" t="s">
        <v>201</v>
      </c>
      <c r="N60" s="51" t="s">
        <v>158</v>
      </c>
      <c r="O60" s="50" t="s">
        <v>527</v>
      </c>
      <c r="P60" s="51" t="s">
        <v>203</v>
      </c>
      <c r="Q60" s="50" t="s">
        <v>802</v>
      </c>
      <c r="R60" s="51" t="s">
        <v>805</v>
      </c>
    </row>
    <row r="61" spans="1:18" outlineLevel="1" x14ac:dyDescent="0.3">
      <c r="A61" s="14" t="s">
        <v>901</v>
      </c>
      <c r="B61" s="15" t="s">
        <v>351</v>
      </c>
      <c r="C61" s="47">
        <v>5</v>
      </c>
      <c r="D61" s="50" t="s">
        <v>1015</v>
      </c>
      <c r="E61" s="51" t="s">
        <v>1037</v>
      </c>
      <c r="F61" s="50" t="s">
        <v>1011</v>
      </c>
      <c r="G61" s="51" t="s">
        <v>1033</v>
      </c>
      <c r="H61" s="50" t="s">
        <v>51</v>
      </c>
      <c r="I61" s="51" t="s">
        <v>211</v>
      </c>
      <c r="J61" s="50" t="s">
        <v>50</v>
      </c>
      <c r="K61" s="51" t="s">
        <v>162</v>
      </c>
      <c r="L61" s="50" t="s">
        <v>204</v>
      </c>
      <c r="M61" s="51" t="s">
        <v>163</v>
      </c>
      <c r="N61" s="51" t="s">
        <v>199</v>
      </c>
      <c r="O61" s="50" t="s">
        <v>502</v>
      </c>
      <c r="P61" s="51" t="s">
        <v>528</v>
      </c>
      <c r="Q61" s="50" t="s">
        <v>803</v>
      </c>
      <c r="R61" s="51" t="s">
        <v>806</v>
      </c>
    </row>
    <row r="62" spans="1:18" outlineLevel="1" x14ac:dyDescent="0.3">
      <c r="A62" s="14" t="s">
        <v>994</v>
      </c>
      <c r="B62" s="15" t="s">
        <v>361</v>
      </c>
      <c r="C62" s="47">
        <v>6</v>
      </c>
      <c r="D62" s="50" t="s">
        <v>1013</v>
      </c>
      <c r="E62" s="51" t="s">
        <v>1035</v>
      </c>
      <c r="F62" s="50" t="s">
        <v>207</v>
      </c>
      <c r="G62" s="51" t="s">
        <v>207</v>
      </c>
      <c r="H62" s="50" t="s">
        <v>217</v>
      </c>
      <c r="I62" s="51" t="s">
        <v>219</v>
      </c>
      <c r="J62" s="50" t="s">
        <v>202</v>
      </c>
      <c r="K62" s="51" t="s">
        <v>199</v>
      </c>
      <c r="L62" s="50" t="s">
        <v>205</v>
      </c>
      <c r="M62" s="51" t="s">
        <v>165</v>
      </c>
      <c r="N62" s="51" t="s">
        <v>200</v>
      </c>
      <c r="O62" s="50" t="s">
        <v>551</v>
      </c>
      <c r="P62" s="51" t="s">
        <v>552</v>
      </c>
      <c r="Q62" s="50" t="s">
        <v>804</v>
      </c>
      <c r="R62" s="51" t="s">
        <v>787</v>
      </c>
    </row>
    <row r="63" spans="1:18" outlineLevel="1" x14ac:dyDescent="0.3">
      <c r="A63" s="14" t="s">
        <v>1001</v>
      </c>
      <c r="B63" s="15" t="s">
        <v>525</v>
      </c>
      <c r="C63" s="47">
        <v>7</v>
      </c>
      <c r="D63" s="50" t="s">
        <v>1008</v>
      </c>
      <c r="E63" s="51" t="s">
        <v>1028</v>
      </c>
      <c r="F63" s="50" t="s">
        <v>208</v>
      </c>
      <c r="G63" s="51" t="s">
        <v>212</v>
      </c>
      <c r="H63" s="50" t="s">
        <v>209</v>
      </c>
      <c r="I63" s="51" t="s">
        <v>168</v>
      </c>
      <c r="J63" s="50" t="s">
        <v>197</v>
      </c>
      <c r="K63" s="51" t="s">
        <v>200</v>
      </c>
      <c r="L63" s="50" t="s">
        <v>223</v>
      </c>
      <c r="M63" s="51" t="s">
        <v>145</v>
      </c>
      <c r="N63" s="51" t="s">
        <v>224</v>
      </c>
      <c r="O63" s="50" t="s">
        <v>553</v>
      </c>
      <c r="P63" s="51" t="s">
        <v>554</v>
      </c>
      <c r="Q63" s="50" t="s">
        <v>808</v>
      </c>
      <c r="R63" s="51" t="s">
        <v>807</v>
      </c>
    </row>
    <row r="64" spans="1:18" outlineLevel="1" x14ac:dyDescent="0.3">
      <c r="A64" s="14" t="s">
        <v>995</v>
      </c>
      <c r="B64" s="15" t="s">
        <v>996</v>
      </c>
      <c r="C64" s="47">
        <v>7</v>
      </c>
      <c r="D64" s="50" t="s">
        <v>1011</v>
      </c>
      <c r="E64" s="51" t="s">
        <v>1033</v>
      </c>
      <c r="F64" s="50" t="s">
        <v>209</v>
      </c>
      <c r="G64" s="51" t="s">
        <v>168</v>
      </c>
      <c r="H64" s="50" t="s">
        <v>232</v>
      </c>
      <c r="I64" s="51" t="s">
        <v>233</v>
      </c>
      <c r="J64" s="50" t="s">
        <v>198</v>
      </c>
      <c r="K64" s="51" t="s">
        <v>201</v>
      </c>
      <c r="L64" s="50" t="s">
        <v>772</v>
      </c>
      <c r="M64" s="51" t="s">
        <v>771</v>
      </c>
      <c r="N64" s="51"/>
      <c r="O64" s="50" t="s">
        <v>555</v>
      </c>
      <c r="P64" s="51" t="s">
        <v>556</v>
      </c>
      <c r="Q64" s="50" t="s">
        <v>809</v>
      </c>
      <c r="R64" s="51" t="s">
        <v>810</v>
      </c>
    </row>
    <row r="65" spans="1:18" outlineLevel="1" x14ac:dyDescent="0.3">
      <c r="A65" s="14" t="s">
        <v>229</v>
      </c>
      <c r="B65" s="15" t="s">
        <v>988</v>
      </c>
      <c r="C65" s="47">
        <v>7</v>
      </c>
      <c r="D65" s="50" t="s">
        <v>1014</v>
      </c>
      <c r="E65" s="51" t="s">
        <v>1036</v>
      </c>
      <c r="F65" s="50" t="s">
        <v>230</v>
      </c>
      <c r="G65" s="51" t="s">
        <v>231</v>
      </c>
      <c r="H65" s="50" t="s">
        <v>668</v>
      </c>
      <c r="I65" s="51" t="s">
        <v>669</v>
      </c>
      <c r="J65" s="50" t="s">
        <v>796</v>
      </c>
      <c r="K65" s="51" t="s">
        <v>797</v>
      </c>
      <c r="L65" s="50" t="s">
        <v>773</v>
      </c>
      <c r="M65" s="51" t="s">
        <v>774</v>
      </c>
      <c r="N65" s="51"/>
      <c r="O65" s="50" t="s">
        <v>562</v>
      </c>
      <c r="P65" s="51" t="s">
        <v>563</v>
      </c>
      <c r="Q65" s="50" t="s">
        <v>811</v>
      </c>
      <c r="R65" s="51" t="s">
        <v>813</v>
      </c>
    </row>
    <row r="66" spans="1:18" outlineLevel="1" x14ac:dyDescent="0.3">
      <c r="A66" s="14" t="s">
        <v>1002</v>
      </c>
      <c r="B66" s="15" t="s">
        <v>504</v>
      </c>
      <c r="C66" s="47">
        <v>7</v>
      </c>
      <c r="D66" s="50" t="s">
        <v>1024</v>
      </c>
      <c r="E66" s="51" t="s">
        <v>1025</v>
      </c>
      <c r="F66" s="50"/>
      <c r="G66" s="51"/>
      <c r="H66" s="50" t="s">
        <v>206</v>
      </c>
      <c r="I66" s="51" t="s">
        <v>210</v>
      </c>
      <c r="J66" s="50" t="s">
        <v>816</v>
      </c>
      <c r="K66" s="51" t="s">
        <v>669</v>
      </c>
      <c r="L66" s="50" t="s">
        <v>784</v>
      </c>
      <c r="M66" s="51" t="s">
        <v>785</v>
      </c>
      <c r="N66" s="51"/>
      <c r="O66" s="50" t="s">
        <v>909</v>
      </c>
      <c r="P66" s="51" t="s">
        <v>910</v>
      </c>
      <c r="Q66" s="50" t="s">
        <v>812</v>
      </c>
      <c r="R66" s="51" t="s">
        <v>814</v>
      </c>
    </row>
    <row r="67" spans="1:18" outlineLevel="1" x14ac:dyDescent="0.3">
      <c r="A67" s="14" t="s">
        <v>663</v>
      </c>
      <c r="B67" s="15" t="s">
        <v>663</v>
      </c>
      <c r="C67" s="47"/>
      <c r="D67" s="50" t="s">
        <v>1038</v>
      </c>
      <c r="E67" s="51" t="s">
        <v>1039</v>
      </c>
      <c r="F67" s="50"/>
      <c r="G67" s="51"/>
      <c r="H67" s="50"/>
      <c r="I67" s="51"/>
      <c r="J67" s="50" t="s">
        <v>220</v>
      </c>
      <c r="K67" s="51" t="s">
        <v>848</v>
      </c>
      <c r="L67" s="50"/>
      <c r="M67" s="51"/>
      <c r="N67" s="51"/>
      <c r="O67" s="50" t="s">
        <v>939</v>
      </c>
      <c r="P67" s="51" t="s">
        <v>942</v>
      </c>
      <c r="Q67" s="50" t="s">
        <v>830</v>
      </c>
      <c r="R67" s="51" t="s">
        <v>830</v>
      </c>
    </row>
    <row r="68" spans="1:18" outlineLevel="1" x14ac:dyDescent="0.3">
      <c r="A68" s="14" t="s">
        <v>997</v>
      </c>
      <c r="B68" s="15" t="s">
        <v>998</v>
      </c>
      <c r="C68" s="47"/>
      <c r="D68" s="50" t="s">
        <v>1019</v>
      </c>
      <c r="E68" s="51" t="s">
        <v>1045</v>
      </c>
      <c r="F68" s="50"/>
      <c r="G68" s="51"/>
      <c r="H68" s="50"/>
      <c r="I68" s="51"/>
      <c r="J68" s="50" t="s">
        <v>786</v>
      </c>
      <c r="K68" s="51" t="s">
        <v>973</v>
      </c>
      <c r="L68" s="50"/>
      <c r="M68" s="51"/>
      <c r="N68" s="51"/>
      <c r="O68" s="50" t="s">
        <v>940</v>
      </c>
      <c r="P68" s="51" t="s">
        <v>943</v>
      </c>
      <c r="Q68" s="50" t="s">
        <v>815</v>
      </c>
      <c r="R68" s="51" t="s">
        <v>815</v>
      </c>
    </row>
    <row r="69" spans="1:18" outlineLevel="1" x14ac:dyDescent="0.3">
      <c r="A69" s="14" t="s">
        <v>195</v>
      </c>
      <c r="B69" s="15" t="s">
        <v>35</v>
      </c>
      <c r="C69" s="47"/>
      <c r="D69" s="50" t="s">
        <v>1017</v>
      </c>
      <c r="E69" s="51" t="s">
        <v>1041</v>
      </c>
      <c r="F69" s="50"/>
      <c r="G69" s="51"/>
      <c r="H69" s="50"/>
      <c r="I69" s="51"/>
      <c r="J69" s="50"/>
      <c r="K69" s="51"/>
      <c r="L69" s="50"/>
      <c r="M69" s="51"/>
      <c r="N69" s="51"/>
      <c r="O69" s="50" t="s">
        <v>941</v>
      </c>
      <c r="P69" s="51" t="s">
        <v>944</v>
      </c>
      <c r="Q69" s="50"/>
      <c r="R69" s="51"/>
    </row>
    <row r="70" spans="1:18" outlineLevel="1" x14ac:dyDescent="0.3">
      <c r="A70" s="14" t="s">
        <v>58</v>
      </c>
      <c r="B70" s="15" t="s">
        <v>24</v>
      </c>
      <c r="C70" s="47"/>
      <c r="D70" s="50" t="s">
        <v>1007</v>
      </c>
      <c r="E70" s="51" t="s">
        <v>1027</v>
      </c>
      <c r="F70" s="50"/>
      <c r="G70" s="51"/>
      <c r="H70" s="50"/>
      <c r="I70" s="51"/>
      <c r="J70" s="50"/>
      <c r="K70" s="51"/>
      <c r="L70" s="50"/>
      <c r="M70" s="51"/>
      <c r="N70" s="51"/>
      <c r="O70" s="50" t="s">
        <v>77</v>
      </c>
      <c r="P70" s="51" t="s">
        <v>945</v>
      </c>
      <c r="Q70" s="50"/>
      <c r="R70" s="51"/>
    </row>
    <row r="71" spans="1:18" outlineLevel="1" x14ac:dyDescent="0.3">
      <c r="A71" s="14" t="s">
        <v>709</v>
      </c>
      <c r="B71" s="15" t="s">
        <v>709</v>
      </c>
      <c r="C71" s="47">
        <v>1</v>
      </c>
      <c r="D71" s="50" t="s">
        <v>1046</v>
      </c>
      <c r="E71" s="51" t="s">
        <v>1047</v>
      </c>
      <c r="F71" s="50"/>
      <c r="G71" s="51"/>
      <c r="H71" s="50"/>
      <c r="I71" s="51"/>
      <c r="J71" s="50"/>
      <c r="K71" s="51"/>
      <c r="L71" s="50"/>
      <c r="M71" s="51"/>
      <c r="N71" s="51"/>
      <c r="O71" s="50"/>
      <c r="P71" s="51"/>
      <c r="Q71" s="50"/>
      <c r="R71" s="51"/>
    </row>
    <row r="72" spans="1:18" outlineLevel="1" x14ac:dyDescent="0.3">
      <c r="A72" s="14" t="s">
        <v>1119</v>
      </c>
      <c r="B72" s="15" t="s">
        <v>1120</v>
      </c>
      <c r="C72" s="47">
        <v>8</v>
      </c>
      <c r="D72" s="50" t="s">
        <v>1010</v>
      </c>
      <c r="E72" s="51" t="s">
        <v>1030</v>
      </c>
      <c r="F72" s="50"/>
      <c r="G72" s="51"/>
      <c r="H72" s="50"/>
      <c r="I72" s="51"/>
      <c r="J72" s="50"/>
      <c r="K72" s="51"/>
      <c r="L72" s="50"/>
      <c r="M72" s="51"/>
      <c r="N72" s="51"/>
      <c r="O72" s="50"/>
      <c r="P72" s="51"/>
      <c r="Q72" s="50"/>
      <c r="R72" s="51"/>
    </row>
    <row r="73" spans="1:18" outlineLevel="1" x14ac:dyDescent="0.3">
      <c r="A73" s="14"/>
      <c r="B73" s="15"/>
      <c r="C73" s="47">
        <v>7</v>
      </c>
      <c r="D73" s="50" t="s">
        <v>1006</v>
      </c>
      <c r="E73" s="51" t="s">
        <v>1026</v>
      </c>
      <c r="F73" s="50"/>
      <c r="G73" s="51"/>
      <c r="H73" s="50"/>
      <c r="I73" s="51"/>
      <c r="J73" s="50"/>
      <c r="K73" s="51"/>
      <c r="L73" s="50"/>
      <c r="M73" s="51"/>
      <c r="N73" s="51"/>
      <c r="O73" s="50"/>
      <c r="P73" s="51"/>
      <c r="Q73" s="50"/>
      <c r="R73" s="51"/>
    </row>
    <row r="74" spans="1:18" outlineLevel="1" x14ac:dyDescent="0.3">
      <c r="A74" s="14"/>
      <c r="B74" s="15"/>
      <c r="C74" s="47">
        <v>7</v>
      </c>
      <c r="D74" s="50" t="s">
        <v>1018</v>
      </c>
      <c r="E74" s="51" t="s">
        <v>1042</v>
      </c>
      <c r="F74" s="50"/>
      <c r="G74" s="51"/>
      <c r="H74" s="50"/>
      <c r="I74" s="51"/>
      <c r="J74" s="50"/>
      <c r="K74" s="51"/>
      <c r="L74" s="50"/>
      <c r="M74" s="51"/>
      <c r="N74" s="51"/>
      <c r="O74" s="50"/>
      <c r="P74" s="51"/>
      <c r="Q74" s="50"/>
      <c r="R74" s="51"/>
    </row>
    <row r="75" spans="1:18" outlineLevel="1" x14ac:dyDescent="0.3">
      <c r="A75" s="14"/>
      <c r="B75" s="15"/>
      <c r="C75" s="47">
        <v>8</v>
      </c>
      <c r="D75" s="50" t="s">
        <v>1012</v>
      </c>
      <c r="E75" s="51" t="s">
        <v>1034</v>
      </c>
      <c r="F75" s="50"/>
      <c r="G75" s="51"/>
      <c r="H75" s="50"/>
      <c r="I75" s="51"/>
      <c r="J75" s="50"/>
      <c r="K75" s="51"/>
      <c r="L75" s="50"/>
      <c r="M75" s="51"/>
      <c r="N75" s="51"/>
      <c r="O75" s="50"/>
      <c r="P75" s="51"/>
      <c r="Q75" s="50"/>
      <c r="R75" s="51"/>
    </row>
    <row r="76" spans="1:18" outlineLevel="1" x14ac:dyDescent="0.3">
      <c r="A76" s="14"/>
      <c r="B76" s="15"/>
      <c r="C76" s="47">
        <v>7</v>
      </c>
      <c r="D76" s="50" t="s">
        <v>47</v>
      </c>
      <c r="E76" s="51" t="s">
        <v>1022</v>
      </c>
      <c r="F76" s="50"/>
      <c r="G76" s="51"/>
      <c r="H76" s="50"/>
      <c r="I76" s="51"/>
      <c r="J76" s="50"/>
      <c r="K76" s="51"/>
      <c r="L76" s="50"/>
      <c r="M76" s="51"/>
      <c r="N76" s="51"/>
      <c r="O76" s="50"/>
      <c r="P76" s="51"/>
      <c r="Q76" s="50"/>
      <c r="R76" s="51"/>
    </row>
    <row r="77" spans="1:18" outlineLevel="1" x14ac:dyDescent="0.3">
      <c r="A77" s="14"/>
      <c r="B77" s="15"/>
      <c r="C77" s="47">
        <v>7</v>
      </c>
      <c r="D77" s="50" t="s">
        <v>1009</v>
      </c>
      <c r="E77" s="51" t="s">
        <v>1029</v>
      </c>
      <c r="F77" s="50"/>
      <c r="G77" s="51"/>
      <c r="H77" s="50"/>
      <c r="I77" s="51"/>
      <c r="J77" s="50"/>
      <c r="K77" s="51"/>
      <c r="L77" s="50"/>
      <c r="M77" s="51"/>
      <c r="N77" s="51"/>
      <c r="O77" s="50"/>
      <c r="P77" s="51"/>
      <c r="Q77" s="50"/>
      <c r="R77" s="51"/>
    </row>
    <row r="78" spans="1:18" outlineLevel="1" x14ac:dyDescent="0.3">
      <c r="A78" s="14"/>
      <c r="B78" s="15"/>
      <c r="C78" s="47">
        <v>7</v>
      </c>
      <c r="D78" s="50" t="s">
        <v>1031</v>
      </c>
      <c r="E78" s="51" t="s">
        <v>1032</v>
      </c>
      <c r="F78" s="50"/>
      <c r="G78" s="51"/>
      <c r="H78" s="50"/>
      <c r="I78" s="51"/>
      <c r="J78" s="50"/>
      <c r="K78" s="51"/>
      <c r="L78" s="50"/>
      <c r="M78" s="51"/>
      <c r="N78" s="51"/>
      <c r="O78" s="50"/>
      <c r="P78" s="51"/>
      <c r="Q78" s="50"/>
      <c r="R78" s="51"/>
    </row>
    <row r="79" spans="1:18" outlineLevel="1" x14ac:dyDescent="0.3">
      <c r="A79" s="14"/>
      <c r="B79" s="15"/>
      <c r="C79" s="47">
        <v>7</v>
      </c>
      <c r="D79" s="50" t="s">
        <v>49</v>
      </c>
      <c r="E79" s="51" t="s">
        <v>1021</v>
      </c>
      <c r="F79" s="50"/>
      <c r="G79" s="51"/>
      <c r="H79" s="50"/>
      <c r="I79" s="51"/>
      <c r="J79" s="50"/>
      <c r="K79" s="51"/>
      <c r="L79" s="50"/>
      <c r="M79" s="51"/>
      <c r="N79" s="51"/>
      <c r="O79" s="50"/>
      <c r="P79" s="51"/>
      <c r="Q79" s="50"/>
      <c r="R79" s="51"/>
    </row>
    <row r="80" spans="1:18" outlineLevel="1" x14ac:dyDescent="0.3">
      <c r="A80" s="14"/>
      <c r="B80" s="15"/>
      <c r="C80" s="47"/>
      <c r="D80" s="50" t="s">
        <v>50</v>
      </c>
      <c r="E80" s="51" t="s">
        <v>900</v>
      </c>
      <c r="F80" s="50"/>
      <c r="G80" s="51"/>
      <c r="H80" s="50"/>
      <c r="I80" s="51"/>
      <c r="J80" s="50"/>
      <c r="K80" s="51"/>
      <c r="L80" s="50"/>
      <c r="M80" s="51"/>
      <c r="N80" s="51"/>
      <c r="O80" s="50"/>
      <c r="P80" s="51"/>
      <c r="Q80" s="50"/>
      <c r="R80" s="51"/>
    </row>
    <row r="81" spans="1:18" outlineLevel="1" x14ac:dyDescent="0.3">
      <c r="A81" s="14"/>
      <c r="B81" s="15"/>
      <c r="C81" s="47">
        <v>7</v>
      </c>
      <c r="D81" s="50" t="s">
        <v>1103</v>
      </c>
      <c r="E81" s="51" t="s">
        <v>639</v>
      </c>
      <c r="F81" s="50"/>
      <c r="G81" s="51"/>
      <c r="H81" s="50"/>
      <c r="I81" s="51"/>
      <c r="J81" s="50"/>
      <c r="K81" s="51"/>
      <c r="L81" s="50"/>
      <c r="M81" s="51"/>
      <c r="N81" s="51"/>
      <c r="O81" s="50"/>
      <c r="P81" s="51"/>
      <c r="Q81" s="50"/>
      <c r="R81" s="51"/>
    </row>
    <row r="82" spans="1:18" outlineLevel="1" x14ac:dyDescent="0.3">
      <c r="A82" s="14"/>
      <c r="B82" s="15"/>
      <c r="C82" s="47">
        <v>7</v>
      </c>
      <c r="D82" s="50" t="s">
        <v>553</v>
      </c>
      <c r="E82" s="51" t="s">
        <v>1113</v>
      </c>
      <c r="F82" s="50"/>
      <c r="G82" s="51"/>
      <c r="H82" s="50"/>
      <c r="I82" s="51"/>
      <c r="J82" s="50"/>
      <c r="K82" s="51"/>
      <c r="L82" s="50"/>
      <c r="M82" s="51"/>
      <c r="N82" s="51"/>
      <c r="O82" s="50"/>
      <c r="P82" s="51"/>
      <c r="Q82" s="50"/>
      <c r="R82" s="51"/>
    </row>
    <row r="83" spans="1:18" outlineLevel="1" x14ac:dyDescent="0.3">
      <c r="A83" s="14"/>
      <c r="B83" s="15"/>
      <c r="C83" s="47">
        <v>7</v>
      </c>
      <c r="D83" s="50" t="s">
        <v>1114</v>
      </c>
      <c r="E83" s="51" t="s">
        <v>899</v>
      </c>
      <c r="F83" s="50"/>
      <c r="G83" s="51"/>
      <c r="H83" s="50"/>
      <c r="I83" s="51"/>
      <c r="J83" s="50"/>
      <c r="K83" s="51"/>
      <c r="L83" s="50"/>
      <c r="M83" s="51"/>
      <c r="N83" s="51"/>
      <c r="O83" s="50"/>
      <c r="P83" s="51"/>
      <c r="Q83" s="50"/>
      <c r="R83" s="51"/>
    </row>
    <row r="84" spans="1:18" outlineLevel="1" x14ac:dyDescent="0.3">
      <c r="A84" s="14"/>
      <c r="B84" s="15"/>
      <c r="C84" s="47">
        <v>7</v>
      </c>
      <c r="D84" s="50" t="s">
        <v>994</v>
      </c>
      <c r="E84" s="51" t="s">
        <v>361</v>
      </c>
      <c r="F84" s="50"/>
      <c r="G84" s="51"/>
      <c r="H84" s="50"/>
      <c r="I84" s="51"/>
      <c r="J84" s="50"/>
      <c r="K84" s="51"/>
      <c r="L84" s="50"/>
      <c r="M84" s="51"/>
      <c r="N84" s="51"/>
      <c r="O84" s="50"/>
      <c r="P84" s="51"/>
      <c r="Q84" s="50"/>
      <c r="R84" s="51"/>
    </row>
    <row r="85" spans="1:18" outlineLevel="1" x14ac:dyDescent="0.3">
      <c r="A85" s="14"/>
      <c r="B85" s="15"/>
      <c r="C85" s="47"/>
      <c r="D85" s="14" t="s">
        <v>1119</v>
      </c>
      <c r="E85" s="15" t="s">
        <v>1120</v>
      </c>
      <c r="F85" s="50"/>
      <c r="G85" s="51"/>
      <c r="H85" s="50"/>
      <c r="I85" s="51"/>
      <c r="J85" s="50"/>
      <c r="K85" s="51"/>
      <c r="L85" s="50"/>
      <c r="M85" s="51"/>
      <c r="N85" s="51"/>
      <c r="O85" s="50"/>
      <c r="P85" s="51"/>
      <c r="Q85" s="50"/>
      <c r="R85" s="51"/>
    </row>
    <row r="86" spans="1:18" outlineLevel="1" x14ac:dyDescent="0.3">
      <c r="A86" s="14"/>
      <c r="B86" s="15"/>
      <c r="C86" s="47"/>
      <c r="D86" s="50"/>
      <c r="E86" s="51"/>
      <c r="F86" s="50"/>
      <c r="G86" s="51"/>
      <c r="H86" s="50"/>
      <c r="I86" s="51"/>
      <c r="J86" s="50"/>
      <c r="K86" s="51"/>
      <c r="L86" s="50"/>
      <c r="M86" s="51"/>
      <c r="N86" s="51"/>
      <c r="O86" s="50"/>
      <c r="P86" s="51"/>
      <c r="Q86" s="50"/>
      <c r="R86" s="51"/>
    </row>
    <row r="87" spans="1:18" x14ac:dyDescent="0.3">
      <c r="A87" s="17" t="s">
        <v>32</v>
      </c>
      <c r="B87" s="16"/>
      <c r="C87" s="16"/>
      <c r="D87" s="52"/>
      <c r="E87" s="53"/>
      <c r="F87" s="52"/>
      <c r="G87" s="53"/>
      <c r="H87" s="52"/>
      <c r="I87" s="53"/>
      <c r="J87" s="52"/>
      <c r="K87" s="53"/>
      <c r="L87" s="52"/>
      <c r="M87" s="53"/>
      <c r="N87" s="53"/>
      <c r="O87" s="52"/>
      <c r="P87" s="53"/>
      <c r="Q87" s="52"/>
      <c r="R87" s="53"/>
    </row>
    <row r="89" spans="1:18" ht="15.6" x14ac:dyDescent="0.3">
      <c r="A89" s="18" t="s">
        <v>259</v>
      </c>
      <c r="B89" s="19"/>
    </row>
    <row r="90" spans="1:18" ht="15.6" x14ac:dyDescent="0.3">
      <c r="A90" s="24" t="s">
        <v>1005</v>
      </c>
      <c r="B90" s="23" t="s">
        <v>76</v>
      </c>
      <c r="C90" s="23" t="s">
        <v>203</v>
      </c>
      <c r="D90" s="57" t="str">
        <f>A91&amp;" "&amp;A92</f>
        <v>Antigel Ballon</v>
      </c>
      <c r="E90" s="58" t="s">
        <v>234</v>
      </c>
      <c r="F90" s="23" t="str">
        <f>A93&amp;" "&amp;A94</f>
        <v>bat électrique CO2</v>
      </c>
      <c r="G90" s="23" t="s">
        <v>235</v>
      </c>
      <c r="H90" s="23" t="str">
        <f>A95&amp;" "&amp;A96</f>
        <v>Cos phi compteur horaire</v>
      </c>
      <c r="I90" s="23" t="s">
        <v>241</v>
      </c>
      <c r="J90" s="23" t="str">
        <f>A97</f>
        <v>Débit</v>
      </c>
      <c r="K90" s="23" t="s">
        <v>244</v>
      </c>
      <c r="L90" s="23" t="str">
        <f>A98</f>
        <v>disjoncteur</v>
      </c>
      <c r="M90" s="23" t="s">
        <v>245</v>
      </c>
      <c r="N90" s="23" t="s">
        <v>246</v>
      </c>
      <c r="O90" s="23" t="str">
        <f>A101</f>
        <v>Hygrométrie</v>
      </c>
      <c r="P90" s="23" t="s">
        <v>247</v>
      </c>
    </row>
    <row r="91" spans="1:18" outlineLevel="1" x14ac:dyDescent="0.3">
      <c r="A91" s="14" t="s">
        <v>1053</v>
      </c>
      <c r="B91" s="15" t="s">
        <v>967</v>
      </c>
      <c r="C91" s="47">
        <v>1</v>
      </c>
      <c r="D91" s="14" t="s">
        <v>78</v>
      </c>
      <c r="E91" s="15" t="s">
        <v>149</v>
      </c>
      <c r="F91" s="14" t="s">
        <v>85</v>
      </c>
      <c r="G91" s="15" t="s">
        <v>89</v>
      </c>
      <c r="H91" s="14" t="s">
        <v>380</v>
      </c>
      <c r="I91" s="15" t="s">
        <v>242</v>
      </c>
      <c r="J91" s="14" t="s">
        <v>243</v>
      </c>
      <c r="K91" s="15" t="s">
        <v>128</v>
      </c>
      <c r="L91" s="14" t="s">
        <v>101</v>
      </c>
      <c r="M91" s="15" t="s">
        <v>153</v>
      </c>
      <c r="N91" s="15" t="s">
        <v>88</v>
      </c>
      <c r="O91" s="14" t="s">
        <v>243</v>
      </c>
      <c r="P91" s="15" t="s">
        <v>242</v>
      </c>
    </row>
    <row r="92" spans="1:18" outlineLevel="1" x14ac:dyDescent="0.3">
      <c r="A92" s="14" t="s">
        <v>1058</v>
      </c>
      <c r="B92" s="15" t="s">
        <v>1059</v>
      </c>
      <c r="C92" s="47">
        <v>1</v>
      </c>
      <c r="D92" s="14" t="s">
        <v>79</v>
      </c>
      <c r="E92" s="15" t="s">
        <v>150</v>
      </c>
      <c r="F92" s="14" t="s">
        <v>83</v>
      </c>
      <c r="G92" s="15" t="s">
        <v>238</v>
      </c>
      <c r="H92" s="14" t="s">
        <v>373</v>
      </c>
      <c r="I92" s="15" t="s">
        <v>128</v>
      </c>
      <c r="J92" s="14" t="s">
        <v>86</v>
      </c>
      <c r="K92" s="15" t="s">
        <v>152</v>
      </c>
      <c r="L92" s="14" t="s">
        <v>102</v>
      </c>
      <c r="M92" s="15" t="s">
        <v>154</v>
      </c>
      <c r="N92" s="15" t="s">
        <v>155</v>
      </c>
      <c r="O92" s="14" t="s">
        <v>86</v>
      </c>
      <c r="P92" s="15" t="s">
        <v>152</v>
      </c>
    </row>
    <row r="93" spans="1:18" outlineLevel="1" x14ac:dyDescent="0.3">
      <c r="A93" s="14" t="s">
        <v>68</v>
      </c>
      <c r="B93" s="15" t="s">
        <v>1050</v>
      </c>
      <c r="C93" s="47">
        <v>2</v>
      </c>
      <c r="D93" s="14" t="s">
        <v>80</v>
      </c>
      <c r="E93" s="15" t="s">
        <v>151</v>
      </c>
      <c r="F93" s="14" t="s">
        <v>86</v>
      </c>
      <c r="G93" s="15" t="s">
        <v>152</v>
      </c>
      <c r="H93" s="14" t="s">
        <v>86</v>
      </c>
      <c r="I93" s="15" t="s">
        <v>152</v>
      </c>
      <c r="J93" s="14" t="s">
        <v>378</v>
      </c>
      <c r="K93" s="15" t="s">
        <v>242</v>
      </c>
      <c r="L93" s="14" t="s">
        <v>243</v>
      </c>
      <c r="M93" s="15" t="s">
        <v>242</v>
      </c>
      <c r="N93" s="15" t="s">
        <v>156</v>
      </c>
      <c r="O93" s="14" t="s">
        <v>239</v>
      </c>
      <c r="P93" s="15" t="s">
        <v>240</v>
      </c>
    </row>
    <row r="94" spans="1:18" outlineLevel="1" x14ac:dyDescent="0.3">
      <c r="A94" s="14" t="s">
        <v>786</v>
      </c>
      <c r="B94" s="15" t="s">
        <v>786</v>
      </c>
      <c r="C94" s="47">
        <v>2</v>
      </c>
      <c r="D94" s="14" t="s">
        <v>81</v>
      </c>
      <c r="E94" s="15" t="s">
        <v>87</v>
      </c>
      <c r="F94" s="14" t="s">
        <v>239</v>
      </c>
      <c r="G94" s="15" t="s">
        <v>240</v>
      </c>
      <c r="H94" s="14"/>
      <c r="I94" s="15"/>
      <c r="J94" s="14"/>
      <c r="K94" s="15"/>
      <c r="L94" s="14" t="s">
        <v>86</v>
      </c>
      <c r="M94" s="15" t="s">
        <v>152</v>
      </c>
      <c r="N94" s="15" t="s">
        <v>238</v>
      </c>
      <c r="O94" s="14" t="s">
        <v>83</v>
      </c>
      <c r="P94" s="15" t="s">
        <v>238</v>
      </c>
    </row>
    <row r="95" spans="1:18" outlineLevel="1" x14ac:dyDescent="0.3">
      <c r="A95" s="14" t="s">
        <v>1083</v>
      </c>
      <c r="B95" s="15" t="s">
        <v>1084</v>
      </c>
      <c r="C95" s="47">
        <v>3</v>
      </c>
      <c r="D95" s="14" t="s">
        <v>82</v>
      </c>
      <c r="E95" s="15" t="s">
        <v>155</v>
      </c>
      <c r="F95" s="14" t="s">
        <v>373</v>
      </c>
      <c r="G95" s="15" t="s">
        <v>128</v>
      </c>
      <c r="H95" s="14"/>
      <c r="I95" s="15"/>
      <c r="J95" s="14"/>
      <c r="K95" s="15"/>
      <c r="L95" s="14"/>
      <c r="M95" s="15"/>
      <c r="N95" s="15" t="s">
        <v>89</v>
      </c>
      <c r="O95" s="14" t="s">
        <v>86</v>
      </c>
      <c r="P95" s="15" t="s">
        <v>152</v>
      </c>
    </row>
    <row r="96" spans="1:18" outlineLevel="1" x14ac:dyDescent="0.3">
      <c r="A96" s="14" t="s">
        <v>1061</v>
      </c>
      <c r="B96" s="15" t="s">
        <v>1062</v>
      </c>
      <c r="C96" s="47">
        <v>3</v>
      </c>
      <c r="D96" s="14" t="s">
        <v>85</v>
      </c>
      <c r="E96" s="15" t="s">
        <v>89</v>
      </c>
      <c r="F96" s="14" t="s">
        <v>86</v>
      </c>
      <c r="G96" s="15" t="s">
        <v>152</v>
      </c>
      <c r="H96" s="14"/>
      <c r="I96" s="15"/>
      <c r="J96" s="14"/>
      <c r="K96" s="15"/>
      <c r="L96" s="14"/>
      <c r="M96" s="15"/>
      <c r="N96" s="15" t="s">
        <v>152</v>
      </c>
      <c r="O96" s="14"/>
      <c r="P96" s="15"/>
    </row>
    <row r="97" spans="1:16" outlineLevel="1" x14ac:dyDescent="0.3">
      <c r="A97" s="14" t="s">
        <v>755</v>
      </c>
      <c r="B97" s="15" t="s">
        <v>1072</v>
      </c>
      <c r="C97" s="47">
        <v>4</v>
      </c>
      <c r="D97" s="14" t="s">
        <v>86</v>
      </c>
      <c r="E97" s="15" t="s">
        <v>152</v>
      </c>
      <c r="F97" s="14"/>
      <c r="G97" s="15"/>
      <c r="H97" s="14"/>
      <c r="I97" s="15"/>
      <c r="J97" s="14"/>
      <c r="K97" s="15"/>
      <c r="L97" s="14"/>
      <c r="M97" s="15"/>
      <c r="N97" s="15"/>
      <c r="O97" s="14"/>
      <c r="P97" s="15"/>
    </row>
    <row r="98" spans="1:16" outlineLevel="1" x14ac:dyDescent="0.3">
      <c r="A98" s="14" t="s">
        <v>523</v>
      </c>
      <c r="B98" s="15" t="s">
        <v>678</v>
      </c>
      <c r="C98" s="47">
        <v>5</v>
      </c>
      <c r="D98" s="14" t="s">
        <v>413</v>
      </c>
      <c r="E98" s="15" t="s">
        <v>414</v>
      </c>
      <c r="F98" s="14"/>
      <c r="G98" s="15"/>
      <c r="H98" s="14"/>
      <c r="I98" s="15"/>
      <c r="J98" s="14"/>
      <c r="K98" s="15"/>
      <c r="L98" s="14"/>
      <c r="M98" s="15"/>
      <c r="N98" s="15"/>
      <c r="O98" s="14"/>
      <c r="P98" s="15"/>
    </row>
    <row r="99" spans="1:16" outlineLevel="1" x14ac:dyDescent="0.3">
      <c r="A99" s="14" t="s">
        <v>80</v>
      </c>
      <c r="B99" s="15" t="s">
        <v>1064</v>
      </c>
      <c r="C99" s="47">
        <v>6</v>
      </c>
      <c r="D99" s="14" t="s">
        <v>462</v>
      </c>
      <c r="E99" s="15" t="s">
        <v>463</v>
      </c>
      <c r="F99" s="14"/>
      <c r="G99" s="15"/>
      <c r="H99" s="14"/>
      <c r="I99" s="15"/>
      <c r="J99" s="14"/>
      <c r="K99" s="15"/>
      <c r="L99" s="14"/>
      <c r="M99" s="15"/>
      <c r="N99" s="15"/>
      <c r="O99" s="14"/>
      <c r="P99" s="15"/>
    </row>
    <row r="100" spans="1:16" outlineLevel="1" x14ac:dyDescent="0.3">
      <c r="A100" s="14" t="s">
        <v>1082</v>
      </c>
      <c r="B100" s="15" t="s">
        <v>1039</v>
      </c>
      <c r="C100" s="47">
        <v>6</v>
      </c>
      <c r="D100" s="14" t="s">
        <v>478</v>
      </c>
      <c r="E100" s="15" t="s">
        <v>479</v>
      </c>
      <c r="F100" s="14"/>
      <c r="G100" s="15"/>
      <c r="H100" s="14"/>
      <c r="I100" s="15"/>
      <c r="J100" s="14"/>
      <c r="K100" s="15"/>
      <c r="L100" s="14"/>
      <c r="M100" s="15"/>
      <c r="N100" s="15"/>
      <c r="O100" s="14"/>
      <c r="P100" s="15"/>
    </row>
    <row r="101" spans="1:16" outlineLevel="1" x14ac:dyDescent="0.3">
      <c r="A101" s="14" t="s">
        <v>1065</v>
      </c>
      <c r="B101" s="15" t="s">
        <v>1066</v>
      </c>
      <c r="C101" s="47">
        <v>6</v>
      </c>
      <c r="D101" s="14" t="s">
        <v>540</v>
      </c>
      <c r="E101" s="15" t="s">
        <v>542</v>
      </c>
      <c r="F101" s="14"/>
      <c r="G101" s="15"/>
      <c r="H101" s="14"/>
      <c r="I101" s="15"/>
      <c r="J101" s="14"/>
      <c r="K101" s="15"/>
      <c r="L101" s="14"/>
      <c r="M101" s="15"/>
      <c r="N101" s="15"/>
      <c r="O101" s="14"/>
      <c r="P101" s="15"/>
    </row>
    <row r="102" spans="1:16" outlineLevel="1" x14ac:dyDescent="0.3">
      <c r="A102" s="14" t="s">
        <v>391</v>
      </c>
      <c r="B102" s="15" t="s">
        <v>392</v>
      </c>
      <c r="C102" s="47">
        <v>7</v>
      </c>
      <c r="D102" s="14" t="s">
        <v>541</v>
      </c>
      <c r="E102" s="15" t="s">
        <v>543</v>
      </c>
      <c r="F102" s="14"/>
      <c r="G102" s="15"/>
      <c r="H102" s="14"/>
      <c r="I102" s="15"/>
      <c r="J102" s="14"/>
      <c r="K102" s="15"/>
      <c r="L102" s="14"/>
      <c r="M102" s="15"/>
      <c r="N102" s="15"/>
      <c r="O102" s="14"/>
      <c r="P102" s="15"/>
    </row>
    <row r="103" spans="1:16" outlineLevel="1" x14ac:dyDescent="0.3">
      <c r="A103" s="14" t="s">
        <v>1077</v>
      </c>
      <c r="B103" s="15" t="s">
        <v>1078</v>
      </c>
      <c r="C103" s="47">
        <v>2</v>
      </c>
      <c r="D103" s="14" t="s">
        <v>565</v>
      </c>
      <c r="E103" s="15" t="s">
        <v>567</v>
      </c>
      <c r="F103" s="14"/>
      <c r="G103" s="15"/>
      <c r="H103" s="14"/>
      <c r="I103" s="15"/>
      <c r="J103" s="14"/>
      <c r="K103" s="15"/>
      <c r="L103" s="14"/>
      <c r="M103" s="15"/>
      <c r="N103" s="15"/>
      <c r="O103" s="14"/>
      <c r="P103" s="15"/>
    </row>
    <row r="104" spans="1:16" outlineLevel="1" x14ac:dyDescent="0.3">
      <c r="A104" s="14" t="s">
        <v>1073</v>
      </c>
      <c r="B104" s="15" t="s">
        <v>1074</v>
      </c>
      <c r="C104" s="47">
        <v>3</v>
      </c>
      <c r="D104" s="14" t="s">
        <v>566</v>
      </c>
      <c r="E104" s="15" t="s">
        <v>568</v>
      </c>
      <c r="F104" s="14"/>
      <c r="G104" s="15"/>
      <c r="H104" s="14"/>
      <c r="I104" s="15"/>
      <c r="J104" s="14"/>
      <c r="K104" s="15"/>
      <c r="L104" s="14"/>
      <c r="M104" s="15"/>
      <c r="N104" s="15"/>
      <c r="O104" s="14"/>
      <c r="P104" s="15"/>
    </row>
    <row r="105" spans="1:16" outlineLevel="1" x14ac:dyDescent="0.3">
      <c r="A105" s="14" t="s">
        <v>1075</v>
      </c>
      <c r="B105" s="15" t="s">
        <v>1076</v>
      </c>
      <c r="C105" s="47">
        <v>1</v>
      </c>
      <c r="D105" s="14" t="s">
        <v>642</v>
      </c>
      <c r="E105" s="15" t="s">
        <v>643</v>
      </c>
      <c r="F105" s="14"/>
      <c r="G105" s="15"/>
      <c r="H105" s="14"/>
      <c r="I105" s="15"/>
      <c r="J105" s="14"/>
      <c r="K105" s="15"/>
      <c r="L105" s="14"/>
      <c r="M105" s="15"/>
      <c r="N105" s="15"/>
      <c r="O105" s="14"/>
      <c r="P105" s="15"/>
    </row>
    <row r="106" spans="1:16" outlineLevel="1" x14ac:dyDescent="0.3">
      <c r="A106" s="14" t="s">
        <v>62</v>
      </c>
      <c r="B106" s="15" t="s">
        <v>71</v>
      </c>
      <c r="C106" s="47">
        <v>1</v>
      </c>
      <c r="D106" s="14" t="s">
        <v>675</v>
      </c>
      <c r="E106" s="15" t="s">
        <v>676</v>
      </c>
      <c r="F106" s="14"/>
      <c r="G106" s="15"/>
      <c r="H106" s="14"/>
      <c r="I106" s="15"/>
      <c r="J106" s="14"/>
      <c r="K106" s="15"/>
      <c r="L106" s="14"/>
      <c r="M106" s="15"/>
      <c r="N106" s="15"/>
      <c r="O106" s="14"/>
      <c r="P106" s="15"/>
    </row>
    <row r="107" spans="1:16" outlineLevel="1" x14ac:dyDescent="0.3">
      <c r="A107" s="14" t="s">
        <v>1056</v>
      </c>
      <c r="B107" s="15" t="s">
        <v>1057</v>
      </c>
      <c r="C107" s="47">
        <v>1</v>
      </c>
      <c r="D107" s="14" t="s">
        <v>756</v>
      </c>
      <c r="E107" s="15" t="s">
        <v>88</v>
      </c>
      <c r="F107" s="14"/>
      <c r="G107" s="15"/>
      <c r="H107" s="14"/>
      <c r="I107" s="15"/>
      <c r="J107" s="14"/>
      <c r="K107" s="15"/>
      <c r="L107" s="14"/>
      <c r="M107" s="15"/>
      <c r="N107" s="15"/>
      <c r="O107" s="14"/>
      <c r="P107" s="15"/>
    </row>
    <row r="108" spans="1:16" outlineLevel="1" x14ac:dyDescent="0.3">
      <c r="A108" s="14" t="s">
        <v>1070</v>
      </c>
      <c r="B108" s="15" t="s">
        <v>1071</v>
      </c>
      <c r="C108" s="47">
        <v>1</v>
      </c>
      <c r="D108" s="14" t="s">
        <v>779</v>
      </c>
      <c r="E108" s="15" t="s">
        <v>780</v>
      </c>
      <c r="F108" s="14"/>
      <c r="G108" s="15"/>
      <c r="H108" s="14"/>
      <c r="I108" s="15"/>
      <c r="J108" s="14"/>
      <c r="K108" s="15"/>
      <c r="L108" s="14"/>
      <c r="M108" s="15"/>
      <c r="N108" s="15"/>
      <c r="O108" s="14"/>
      <c r="P108" s="15"/>
    </row>
    <row r="109" spans="1:16" outlineLevel="1" x14ac:dyDescent="0.3">
      <c r="A109" s="14" t="s">
        <v>1086</v>
      </c>
      <c r="B109" s="15" t="s">
        <v>1085</v>
      </c>
      <c r="C109" s="47">
        <v>1</v>
      </c>
      <c r="D109" s="14" t="s">
        <v>710</v>
      </c>
      <c r="E109" s="15" t="s">
        <v>710</v>
      </c>
      <c r="F109" s="14"/>
      <c r="G109" s="15"/>
      <c r="H109" s="14"/>
      <c r="I109" s="15"/>
      <c r="J109" s="14"/>
      <c r="K109" s="15"/>
      <c r="L109" s="14"/>
      <c r="M109" s="15"/>
      <c r="N109" s="15"/>
      <c r="O109" s="14"/>
      <c r="P109" s="15"/>
    </row>
    <row r="110" spans="1:16" outlineLevel="1" x14ac:dyDescent="0.3">
      <c r="A110" s="14" t="s">
        <v>1087</v>
      </c>
      <c r="B110" s="15" t="s">
        <v>1088</v>
      </c>
      <c r="C110" s="47"/>
      <c r="D110" s="14" t="s">
        <v>913</v>
      </c>
      <c r="E110" s="15" t="s">
        <v>946</v>
      </c>
      <c r="F110" s="14"/>
      <c r="G110" s="15"/>
      <c r="H110" s="14"/>
      <c r="I110" s="15"/>
      <c r="J110" s="14"/>
      <c r="K110" s="15"/>
      <c r="L110" s="14"/>
      <c r="M110" s="15"/>
      <c r="N110" s="15"/>
      <c r="O110" s="14"/>
      <c r="P110" s="15"/>
    </row>
    <row r="111" spans="1:16" outlineLevel="1" x14ac:dyDescent="0.3">
      <c r="A111" s="14" t="s">
        <v>64</v>
      </c>
      <c r="B111" s="15" t="s">
        <v>65</v>
      </c>
      <c r="C111" s="47"/>
      <c r="D111" s="14" t="s">
        <v>974</v>
      </c>
      <c r="E111" s="15" t="s">
        <v>973</v>
      </c>
      <c r="F111" s="14"/>
      <c r="G111" s="15"/>
      <c r="H111" s="14"/>
      <c r="I111" s="15"/>
      <c r="J111" s="14"/>
      <c r="K111" s="15"/>
      <c r="L111" s="14"/>
      <c r="M111" s="15"/>
      <c r="N111" s="15"/>
      <c r="O111" s="14"/>
      <c r="P111" s="15"/>
    </row>
    <row r="112" spans="1:16" outlineLevel="1" x14ac:dyDescent="0.3">
      <c r="A112" s="14" t="s">
        <v>79</v>
      </c>
      <c r="B112" s="15" t="s">
        <v>1063</v>
      </c>
      <c r="C112" s="47"/>
      <c r="D112" s="14"/>
      <c r="E112" s="15"/>
      <c r="F112" s="14"/>
      <c r="G112" s="15"/>
      <c r="H112" s="14"/>
      <c r="I112" s="15"/>
      <c r="J112" s="14"/>
      <c r="K112" s="15"/>
      <c r="L112" s="14"/>
      <c r="M112" s="15"/>
      <c r="N112" s="15"/>
      <c r="O112" s="14"/>
      <c r="P112" s="15"/>
    </row>
    <row r="113" spans="1:16" outlineLevel="1" x14ac:dyDescent="0.3">
      <c r="A113" s="14" t="s">
        <v>1068</v>
      </c>
      <c r="B113" s="15" t="s">
        <v>1069</v>
      </c>
      <c r="C113" s="47"/>
      <c r="D113" s="14"/>
      <c r="E113" s="15"/>
      <c r="F113" s="14"/>
      <c r="G113" s="15"/>
      <c r="H113" s="14"/>
      <c r="I113" s="15"/>
      <c r="J113" s="14"/>
      <c r="K113" s="15"/>
      <c r="L113" s="14"/>
      <c r="M113" s="15"/>
      <c r="N113" s="15"/>
      <c r="O113" s="14"/>
      <c r="P113" s="15"/>
    </row>
    <row r="114" spans="1:16" outlineLevel="1" x14ac:dyDescent="0.3">
      <c r="A114" s="14" t="s">
        <v>1089</v>
      </c>
      <c r="B114" s="15" t="s">
        <v>1090</v>
      </c>
      <c r="C114" s="47"/>
      <c r="D114" s="14"/>
      <c r="E114" s="15"/>
      <c r="F114" s="14"/>
      <c r="G114" s="15"/>
      <c r="H114" s="14"/>
      <c r="I114" s="15"/>
      <c r="J114" s="14"/>
      <c r="K114" s="15"/>
      <c r="L114" s="14"/>
      <c r="M114" s="15"/>
      <c r="N114" s="15"/>
      <c r="O114" s="14"/>
      <c r="P114" s="15"/>
    </row>
    <row r="115" spans="1:16" outlineLevel="1" x14ac:dyDescent="0.3">
      <c r="A115" s="14" t="s">
        <v>1091</v>
      </c>
      <c r="B115" s="15" t="s">
        <v>1092</v>
      </c>
      <c r="C115" s="47"/>
      <c r="D115" s="14"/>
      <c r="E115" s="15"/>
      <c r="F115" s="14"/>
      <c r="G115" s="15"/>
      <c r="H115" s="14"/>
      <c r="I115" s="15"/>
      <c r="J115" s="14"/>
      <c r="K115" s="15"/>
      <c r="L115" s="14"/>
      <c r="M115" s="15"/>
      <c r="N115" s="15"/>
      <c r="O115" s="14"/>
      <c r="P115" s="15"/>
    </row>
    <row r="116" spans="1:16" outlineLevel="1" x14ac:dyDescent="0.3">
      <c r="A116" s="14" t="s">
        <v>1093</v>
      </c>
      <c r="B116" s="15" t="s">
        <v>1094</v>
      </c>
      <c r="C116" s="47"/>
      <c r="D116" s="14"/>
      <c r="E116" s="15"/>
      <c r="F116" s="14"/>
      <c r="G116" s="15"/>
      <c r="H116" s="14"/>
      <c r="I116" s="15"/>
      <c r="J116" s="14"/>
      <c r="K116" s="15"/>
      <c r="L116" s="14"/>
      <c r="M116" s="15"/>
      <c r="N116" s="15"/>
      <c r="O116" s="14"/>
      <c r="P116" s="15"/>
    </row>
    <row r="117" spans="1:16" outlineLevel="1" x14ac:dyDescent="0.3">
      <c r="A117" s="14" t="s">
        <v>63</v>
      </c>
      <c r="B117" s="15" t="s">
        <v>72</v>
      </c>
      <c r="C117" s="47"/>
      <c r="D117" s="14"/>
      <c r="E117" s="15"/>
      <c r="F117" s="14"/>
      <c r="G117" s="15"/>
      <c r="H117" s="14"/>
      <c r="I117" s="15"/>
      <c r="J117" s="14"/>
      <c r="K117" s="15"/>
      <c r="L117" s="14"/>
      <c r="M117" s="15"/>
      <c r="N117" s="15"/>
      <c r="O117" s="14"/>
      <c r="P117" s="15"/>
    </row>
    <row r="118" spans="1:16" outlineLevel="1" x14ac:dyDescent="0.3">
      <c r="A118" s="14" t="s">
        <v>1051</v>
      </c>
      <c r="B118" s="15" t="s">
        <v>1052</v>
      </c>
      <c r="C118" s="47"/>
      <c r="D118" s="14"/>
      <c r="E118" s="15"/>
      <c r="F118" s="14"/>
      <c r="G118" s="15"/>
      <c r="H118" s="14"/>
      <c r="I118" s="15"/>
      <c r="J118" s="14"/>
      <c r="K118" s="15"/>
      <c r="L118" s="14"/>
      <c r="M118" s="15"/>
      <c r="N118" s="15"/>
      <c r="O118" s="14"/>
      <c r="P118" s="15"/>
    </row>
    <row r="119" spans="1:16" outlineLevel="1" x14ac:dyDescent="0.3">
      <c r="A119" s="14" t="s">
        <v>78</v>
      </c>
      <c r="B119" s="15" t="s">
        <v>1060</v>
      </c>
      <c r="C119" s="47"/>
      <c r="D119" s="14"/>
      <c r="E119" s="15"/>
      <c r="F119" s="14"/>
      <c r="G119" s="15"/>
      <c r="H119" s="14"/>
      <c r="I119" s="15"/>
      <c r="J119" s="14"/>
      <c r="K119" s="15"/>
      <c r="L119" s="14"/>
      <c r="M119" s="15"/>
      <c r="N119" s="15"/>
      <c r="O119" s="14"/>
      <c r="P119" s="15"/>
    </row>
    <row r="120" spans="1:16" outlineLevel="1" x14ac:dyDescent="0.3">
      <c r="A120" s="14" t="s">
        <v>1054</v>
      </c>
      <c r="B120" s="15" t="s">
        <v>1055</v>
      </c>
      <c r="C120" s="47"/>
      <c r="D120" s="14"/>
      <c r="E120" s="15"/>
      <c r="F120" s="14"/>
      <c r="G120" s="15"/>
      <c r="H120" s="14"/>
      <c r="I120" s="15"/>
      <c r="J120" s="14"/>
      <c r="K120" s="15"/>
      <c r="L120" s="14"/>
      <c r="M120" s="15"/>
      <c r="N120" s="15"/>
      <c r="O120" s="14"/>
      <c r="P120" s="15"/>
    </row>
    <row r="121" spans="1:16" outlineLevel="1" x14ac:dyDescent="0.3">
      <c r="A121" s="14" t="s">
        <v>1081</v>
      </c>
      <c r="B121" s="15" t="s">
        <v>1080</v>
      </c>
      <c r="C121" s="47"/>
      <c r="D121" s="14"/>
      <c r="E121" s="15"/>
      <c r="F121" s="14"/>
      <c r="G121" s="15"/>
      <c r="H121" s="14"/>
      <c r="I121" s="15"/>
      <c r="J121" s="14"/>
      <c r="K121" s="15"/>
      <c r="L121" s="14"/>
      <c r="M121" s="15"/>
      <c r="N121" s="15"/>
      <c r="O121" s="14"/>
      <c r="P121" s="15"/>
    </row>
    <row r="122" spans="1:16" outlineLevel="1" x14ac:dyDescent="0.3">
      <c r="A122" s="14" t="s">
        <v>1079</v>
      </c>
      <c r="B122" s="15" t="s">
        <v>958</v>
      </c>
      <c r="C122" s="47"/>
      <c r="D122" s="14"/>
      <c r="E122" s="15"/>
      <c r="F122" s="14"/>
      <c r="G122" s="15"/>
      <c r="H122" s="14"/>
      <c r="I122" s="15"/>
      <c r="J122" s="14"/>
      <c r="K122" s="15"/>
      <c r="L122" s="14"/>
      <c r="M122" s="15"/>
      <c r="N122" s="15"/>
      <c r="O122" s="14"/>
      <c r="P122" s="15"/>
    </row>
    <row r="123" spans="1:16" outlineLevel="1" x14ac:dyDescent="0.3">
      <c r="A123" s="14" t="s">
        <v>66</v>
      </c>
      <c r="B123" s="15" t="s">
        <v>74</v>
      </c>
      <c r="C123" s="47"/>
      <c r="D123" s="14"/>
      <c r="E123" s="15"/>
      <c r="F123" s="14"/>
      <c r="G123" s="15"/>
      <c r="H123" s="14"/>
      <c r="I123" s="15"/>
      <c r="J123" s="14"/>
      <c r="K123" s="15"/>
      <c r="L123" s="14"/>
      <c r="M123" s="15"/>
      <c r="N123" s="15"/>
      <c r="O123" s="14"/>
      <c r="P123" s="15"/>
    </row>
    <row r="124" spans="1:16" outlineLevel="1" x14ac:dyDescent="0.3">
      <c r="A124" s="14" t="s">
        <v>67</v>
      </c>
      <c r="B124" s="15" t="s">
        <v>75</v>
      </c>
      <c r="C124" s="47"/>
      <c r="D124" s="14"/>
      <c r="E124" s="15"/>
      <c r="F124" s="14"/>
      <c r="G124" s="15"/>
      <c r="H124" s="14"/>
      <c r="I124" s="15"/>
      <c r="J124" s="14"/>
      <c r="K124" s="15"/>
      <c r="L124" s="14"/>
      <c r="M124" s="15"/>
      <c r="N124" s="15"/>
      <c r="O124" s="14"/>
      <c r="P124" s="15"/>
    </row>
    <row r="125" spans="1:16" outlineLevel="1" x14ac:dyDescent="0.3">
      <c r="A125" s="14" t="s">
        <v>1048</v>
      </c>
      <c r="B125" s="15" t="s">
        <v>1049</v>
      </c>
      <c r="C125" s="47"/>
      <c r="D125" s="14"/>
      <c r="E125" s="15"/>
      <c r="F125" s="14"/>
      <c r="G125" s="15"/>
      <c r="H125" s="14"/>
      <c r="I125" s="15"/>
      <c r="J125" s="14"/>
      <c r="K125" s="15"/>
      <c r="L125" s="14"/>
      <c r="M125" s="15"/>
      <c r="N125" s="15"/>
      <c r="O125" s="14"/>
      <c r="P125" s="15"/>
    </row>
    <row r="126" spans="1:16" outlineLevel="1" x14ac:dyDescent="0.3">
      <c r="A126" s="14" t="s">
        <v>770</v>
      </c>
      <c r="B126" s="15" t="s">
        <v>1067</v>
      </c>
      <c r="C126" s="47"/>
      <c r="D126" s="14"/>
      <c r="E126" s="15"/>
      <c r="F126" s="14"/>
      <c r="G126" s="15"/>
      <c r="H126" s="14"/>
      <c r="I126" s="15"/>
      <c r="J126" s="14"/>
      <c r="K126" s="15"/>
      <c r="L126" s="14"/>
      <c r="M126" s="15"/>
      <c r="N126" s="15"/>
      <c r="O126" s="14"/>
      <c r="P126" s="15"/>
    </row>
    <row r="127" spans="1:16" outlineLevel="1" x14ac:dyDescent="0.3">
      <c r="A127" s="14"/>
      <c r="B127" s="15"/>
      <c r="C127" s="47"/>
      <c r="D127" s="14"/>
      <c r="E127" s="15"/>
      <c r="F127" s="14"/>
      <c r="G127" s="15"/>
      <c r="H127" s="14"/>
      <c r="I127" s="15"/>
      <c r="J127" s="14"/>
      <c r="K127" s="15"/>
      <c r="L127" s="14"/>
      <c r="M127" s="15"/>
      <c r="N127" s="15"/>
      <c r="O127" s="14"/>
      <c r="P127" s="15"/>
    </row>
    <row r="128" spans="1:16" x14ac:dyDescent="0.3">
      <c r="A128" s="17" t="s">
        <v>32</v>
      </c>
      <c r="B128" s="16"/>
      <c r="C128" s="16"/>
      <c r="D128" s="16"/>
      <c r="E128" s="16"/>
      <c r="F128" s="16"/>
      <c r="G128" s="16"/>
      <c r="H128" s="16"/>
      <c r="I128" s="16"/>
      <c r="J128" s="16"/>
      <c r="K128" s="16"/>
      <c r="L128" s="16"/>
      <c r="M128" s="16"/>
      <c r="N128" s="16"/>
      <c r="O128" s="16"/>
      <c r="P128" s="16"/>
    </row>
    <row r="130" spans="1:8" ht="15.6" x14ac:dyDescent="0.3">
      <c r="A130" s="18" t="s">
        <v>260</v>
      </c>
      <c r="B130" s="19"/>
    </row>
    <row r="131" spans="1:8" ht="15.6" x14ac:dyDescent="0.3">
      <c r="A131" s="24" t="s">
        <v>90</v>
      </c>
      <c r="B131" s="23" t="s">
        <v>91</v>
      </c>
    </row>
    <row r="132" spans="1:8" outlineLevel="1" x14ac:dyDescent="0.3">
      <c r="A132" s="14" t="s">
        <v>96</v>
      </c>
      <c r="B132" s="15" t="s">
        <v>1097</v>
      </c>
    </row>
    <row r="133" spans="1:8" outlineLevel="1" x14ac:dyDescent="0.3">
      <c r="A133" s="14" t="s">
        <v>97</v>
      </c>
      <c r="B133" s="15" t="s">
        <v>1099</v>
      </c>
    </row>
    <row r="134" spans="1:8" outlineLevel="1" x14ac:dyDescent="0.3">
      <c r="A134" s="14" t="s">
        <v>98</v>
      </c>
      <c r="B134" s="15" t="s">
        <v>1098</v>
      </c>
    </row>
    <row r="135" spans="1:8" outlineLevel="1" x14ac:dyDescent="0.3">
      <c r="A135" s="14" t="s">
        <v>99</v>
      </c>
      <c r="B135" s="15" t="s">
        <v>1100</v>
      </c>
    </row>
    <row r="136" spans="1:8" outlineLevel="1" x14ac:dyDescent="0.3">
      <c r="A136" s="14" t="s">
        <v>100</v>
      </c>
      <c r="B136" s="15" t="s">
        <v>1101</v>
      </c>
    </row>
    <row r="137" spans="1:8" outlineLevel="1" x14ac:dyDescent="0.3">
      <c r="A137" s="14" t="s">
        <v>1102</v>
      </c>
      <c r="B137" s="15" t="s">
        <v>395</v>
      </c>
    </row>
    <row r="138" spans="1:8" outlineLevel="1" x14ac:dyDescent="0.3">
      <c r="A138" s="14" t="s">
        <v>142</v>
      </c>
      <c r="B138" s="15"/>
    </row>
    <row r="139" spans="1:8" outlineLevel="1" x14ac:dyDescent="0.3">
      <c r="A139" s="14"/>
      <c r="B139" s="15"/>
    </row>
    <row r="140" spans="1:8" x14ac:dyDescent="0.3">
      <c r="A140" s="17" t="s">
        <v>32</v>
      </c>
      <c r="B140" s="16"/>
    </row>
    <row r="142" spans="1:8" ht="15.6" x14ac:dyDescent="0.3">
      <c r="A142" s="18" t="s">
        <v>271</v>
      </c>
      <c r="B142" s="19"/>
    </row>
    <row r="143" spans="1:8" ht="15.6" x14ac:dyDescent="0.3">
      <c r="A143" s="23" t="s">
        <v>272</v>
      </c>
      <c r="B143" s="23" t="s">
        <v>273</v>
      </c>
      <c r="C143" s="24" t="s">
        <v>126</v>
      </c>
      <c r="D143" s="23" t="s">
        <v>117</v>
      </c>
      <c r="E143" s="23" t="s">
        <v>118</v>
      </c>
      <c r="F143" s="23" t="s">
        <v>315</v>
      </c>
      <c r="G143" s="24" t="s">
        <v>127</v>
      </c>
      <c r="H143" s="23" t="s">
        <v>129</v>
      </c>
    </row>
    <row r="144" spans="1:8" outlineLevel="1" x14ac:dyDescent="0.3">
      <c r="A144" s="14" t="b">
        <v>1</v>
      </c>
      <c r="B144" s="15">
        <v>1</v>
      </c>
      <c r="C144" s="14" t="s">
        <v>111</v>
      </c>
      <c r="D144" s="33" t="s">
        <v>125</v>
      </c>
      <c r="E144" s="30">
        <v>1</v>
      </c>
      <c r="F144" s="30"/>
      <c r="G144" s="14" t="s">
        <v>110</v>
      </c>
      <c r="H144" s="33" t="s">
        <v>109</v>
      </c>
    </row>
    <row r="145" spans="1:8" outlineLevel="1" x14ac:dyDescent="0.3">
      <c r="A145" s="14" t="b">
        <v>0</v>
      </c>
      <c r="B145" s="33" t="s">
        <v>125</v>
      </c>
      <c r="C145" s="14" t="s">
        <v>119</v>
      </c>
      <c r="D145" s="31" t="s">
        <v>121</v>
      </c>
      <c r="E145" s="31" t="s">
        <v>123</v>
      </c>
      <c r="F145" s="31"/>
      <c r="G145" s="14"/>
      <c r="H145" s="31" t="s">
        <v>128</v>
      </c>
    </row>
    <row r="146" spans="1:8" outlineLevel="1" x14ac:dyDescent="0.3">
      <c r="A146" s="14"/>
      <c r="B146" s="15"/>
      <c r="C146" s="14" t="s">
        <v>120</v>
      </c>
      <c r="D146" s="32" t="s">
        <v>122</v>
      </c>
      <c r="E146" s="32" t="s">
        <v>124</v>
      </c>
      <c r="F146" s="32"/>
      <c r="G146" s="14" t="s">
        <v>107</v>
      </c>
      <c r="H146" s="32" t="s">
        <v>130</v>
      </c>
    </row>
    <row r="147" spans="1:8" outlineLevel="1" x14ac:dyDescent="0.3">
      <c r="A147" s="14"/>
      <c r="B147" s="15"/>
      <c r="C147" s="14" t="s">
        <v>274</v>
      </c>
      <c r="D147" s="33" t="s">
        <v>125</v>
      </c>
      <c r="E147" s="15">
        <v>1</v>
      </c>
      <c r="F147" s="15">
        <v>-1</v>
      </c>
      <c r="G147" s="14" t="s">
        <v>131</v>
      </c>
      <c r="H147" s="15" t="s">
        <v>132</v>
      </c>
    </row>
    <row r="148" spans="1:8" outlineLevel="1" x14ac:dyDescent="0.3">
      <c r="A148" s="14"/>
      <c r="B148" s="15"/>
      <c r="C148" s="14" t="s">
        <v>316</v>
      </c>
      <c r="D148" s="32">
        <v>4</v>
      </c>
      <c r="E148" s="32" t="s">
        <v>124</v>
      </c>
      <c r="F148" s="31"/>
      <c r="G148" s="14" t="s">
        <v>133</v>
      </c>
      <c r="H148" s="15" t="s">
        <v>134</v>
      </c>
    </row>
    <row r="149" spans="1:8" outlineLevel="1" x14ac:dyDescent="0.3">
      <c r="A149" s="14"/>
      <c r="B149" s="15"/>
      <c r="C149" s="14"/>
      <c r="D149" s="32"/>
      <c r="E149" s="32"/>
      <c r="F149" s="32"/>
      <c r="G149" s="14" t="s">
        <v>135</v>
      </c>
      <c r="H149" s="15" t="s">
        <v>136</v>
      </c>
    </row>
    <row r="150" spans="1:8" outlineLevel="1" x14ac:dyDescent="0.3">
      <c r="A150" s="14"/>
      <c r="B150" s="15"/>
      <c r="C150" s="14"/>
      <c r="D150" s="15"/>
      <c r="E150" s="15"/>
      <c r="F150" s="15"/>
      <c r="G150" s="14" t="s">
        <v>137</v>
      </c>
      <c r="H150" s="15" t="s">
        <v>138</v>
      </c>
    </row>
    <row r="151" spans="1:8" outlineLevel="1" x14ac:dyDescent="0.3">
      <c r="A151" s="14"/>
      <c r="B151" s="15"/>
      <c r="C151" s="14"/>
      <c r="D151" s="15"/>
      <c r="E151" s="15"/>
      <c r="F151" s="15"/>
      <c r="G151" s="14" t="s">
        <v>85</v>
      </c>
      <c r="H151" s="15" t="s">
        <v>374</v>
      </c>
    </row>
    <row r="152" spans="1:8" outlineLevel="1" x14ac:dyDescent="0.3">
      <c r="A152" s="14"/>
      <c r="B152" s="15"/>
      <c r="C152" s="14"/>
      <c r="D152" s="15"/>
      <c r="E152" s="15"/>
      <c r="F152" s="15"/>
      <c r="G152" s="14" t="s">
        <v>478</v>
      </c>
      <c r="H152" s="15" t="s">
        <v>486</v>
      </c>
    </row>
    <row r="153" spans="1:8" outlineLevel="1" x14ac:dyDescent="0.3">
      <c r="A153" s="14"/>
      <c r="B153" s="15"/>
      <c r="C153" s="14"/>
      <c r="D153" s="15"/>
      <c r="E153" s="15"/>
      <c r="F153" s="15"/>
      <c r="G153" s="14" t="s">
        <v>83</v>
      </c>
      <c r="H153" s="15" t="s">
        <v>557</v>
      </c>
    </row>
    <row r="154" spans="1:8" outlineLevel="1" x14ac:dyDescent="0.3">
      <c r="A154" s="14"/>
      <c r="B154" s="15"/>
      <c r="C154" s="14"/>
      <c r="D154" s="15"/>
      <c r="E154" s="15"/>
      <c r="F154" s="15"/>
      <c r="G154" s="14" t="s">
        <v>83</v>
      </c>
      <c r="H154" s="15" t="s">
        <v>558</v>
      </c>
    </row>
    <row r="155" spans="1:8" outlineLevel="1" x14ac:dyDescent="0.3">
      <c r="A155" s="14"/>
      <c r="B155" s="15"/>
      <c r="C155" s="14"/>
      <c r="D155" s="15"/>
      <c r="E155" s="15"/>
      <c r="F155" s="15"/>
      <c r="G155" s="14" t="s">
        <v>84</v>
      </c>
      <c r="H155" s="15" t="s">
        <v>549</v>
      </c>
    </row>
    <row r="156" spans="1:8" outlineLevel="1" x14ac:dyDescent="0.3">
      <c r="A156" s="14"/>
      <c r="B156" s="15"/>
      <c r="C156" s="14"/>
      <c r="D156" s="15"/>
      <c r="E156" s="15"/>
      <c r="F156" s="15"/>
      <c r="G156" s="14" t="s">
        <v>84</v>
      </c>
      <c r="H156" s="15" t="s">
        <v>550</v>
      </c>
    </row>
    <row r="157" spans="1:8" outlineLevel="1" x14ac:dyDescent="0.3">
      <c r="A157" s="14"/>
      <c r="B157" s="15"/>
      <c r="C157" s="14"/>
      <c r="D157" s="15"/>
      <c r="E157" s="15"/>
      <c r="F157" s="15"/>
      <c r="G157" s="14" t="s">
        <v>756</v>
      </c>
      <c r="H157" s="15" t="s">
        <v>757</v>
      </c>
    </row>
    <row r="158" spans="1:8" outlineLevel="1" x14ac:dyDescent="0.3">
      <c r="A158" s="14"/>
      <c r="B158" s="15"/>
      <c r="C158" s="14"/>
      <c r="D158" s="15"/>
      <c r="E158" s="15"/>
      <c r="F158" s="15"/>
      <c r="G158" s="14" t="s">
        <v>541</v>
      </c>
      <c r="H158" s="15" t="s">
        <v>958</v>
      </c>
    </row>
    <row r="159" spans="1:8" outlineLevel="1" x14ac:dyDescent="0.3">
      <c r="A159" s="14"/>
      <c r="B159" s="15"/>
      <c r="C159" s="14"/>
      <c r="D159" s="15"/>
      <c r="E159" s="15"/>
      <c r="F159" s="15"/>
      <c r="G159" s="14" t="s">
        <v>540</v>
      </c>
      <c r="H159" s="15" t="s">
        <v>33</v>
      </c>
    </row>
    <row r="160" spans="1:8" outlineLevel="1" x14ac:dyDescent="0.3">
      <c r="A160" s="14"/>
      <c r="B160" s="15"/>
      <c r="C160" s="14"/>
      <c r="D160" s="15"/>
      <c r="E160" s="15"/>
      <c r="F160" s="15"/>
      <c r="G160" s="14" t="s">
        <v>913</v>
      </c>
      <c r="H160" s="15" t="s">
        <v>946</v>
      </c>
    </row>
    <row r="161" spans="1:8" outlineLevel="1" x14ac:dyDescent="0.3">
      <c r="A161" s="14"/>
      <c r="B161" s="15"/>
      <c r="C161" s="14"/>
      <c r="D161" s="15"/>
      <c r="E161" s="15"/>
      <c r="F161" s="15"/>
      <c r="G161" s="14" t="s">
        <v>975</v>
      </c>
      <c r="H161" s="15" t="s">
        <v>976</v>
      </c>
    </row>
    <row r="162" spans="1:8" outlineLevel="1" x14ac:dyDescent="0.3">
      <c r="A162" s="14"/>
      <c r="B162" s="15"/>
      <c r="C162" s="14"/>
      <c r="D162" s="15"/>
      <c r="E162" s="15"/>
      <c r="F162" s="15"/>
      <c r="G162" s="14" t="s">
        <v>135</v>
      </c>
      <c r="H162" s="15" t="s">
        <v>1116</v>
      </c>
    </row>
    <row r="163" spans="1:8" outlineLevel="1" x14ac:dyDescent="0.3">
      <c r="A163" s="14"/>
      <c r="B163" s="15"/>
      <c r="C163" s="14"/>
      <c r="D163" s="15"/>
      <c r="E163" s="15"/>
      <c r="F163" s="15"/>
      <c r="G163" s="14"/>
      <c r="H163" s="15"/>
    </row>
    <row r="164" spans="1:8" x14ac:dyDescent="0.3">
      <c r="A164" s="17" t="s">
        <v>32</v>
      </c>
      <c r="B164" s="16"/>
      <c r="C164" s="16"/>
      <c r="D164" s="16"/>
      <c r="E164" s="16"/>
      <c r="F164" s="16"/>
      <c r="G164" s="16"/>
      <c r="H164" s="16"/>
    </row>
    <row r="166" spans="1:8" ht="15.6" x14ac:dyDescent="0.3">
      <c r="A166" s="18" t="s">
        <v>304</v>
      </c>
      <c r="B166" s="19"/>
    </row>
    <row r="167" spans="1:8" ht="15.6" x14ac:dyDescent="0.3">
      <c r="A167" s="23" t="s">
        <v>314</v>
      </c>
      <c r="B167" s="23" t="s">
        <v>203</v>
      </c>
      <c r="C167" s="87" t="str">
        <f>A168</f>
        <v>TAC</v>
      </c>
      <c r="D167" s="87" t="str">
        <f>A169</f>
        <v>WAGO</v>
      </c>
      <c r="E167" s="87" t="str">
        <f>A170</f>
        <v>ALERTON</v>
      </c>
      <c r="F167" s="87" t="str">
        <f>A171</f>
        <v>SAÏA</v>
      </c>
      <c r="G167" s="87" t="str">
        <f>A172</f>
        <v>SIEMENS</v>
      </c>
      <c r="H167" s="87">
        <f>A173</f>
        <v>0</v>
      </c>
    </row>
    <row r="168" spans="1:8" outlineLevel="1" x14ac:dyDescent="0.3">
      <c r="A168" s="46" t="s">
        <v>286</v>
      </c>
      <c r="B168" s="47">
        <v>1</v>
      </c>
      <c r="C168" s="88" t="s">
        <v>312</v>
      </c>
      <c r="D168" s="88"/>
      <c r="E168" s="88"/>
      <c r="F168" s="88"/>
      <c r="G168" s="88"/>
      <c r="H168" s="88"/>
    </row>
    <row r="169" spans="1:8" outlineLevel="1" x14ac:dyDescent="0.3">
      <c r="A169" s="46" t="s">
        <v>306</v>
      </c>
      <c r="B169" s="47">
        <v>2</v>
      </c>
      <c r="C169" s="88" t="s">
        <v>313</v>
      </c>
      <c r="D169" s="88"/>
      <c r="E169" s="88"/>
      <c r="F169" s="88"/>
      <c r="G169" s="88"/>
      <c r="H169" s="88"/>
    </row>
    <row r="170" spans="1:8" outlineLevel="1" x14ac:dyDescent="0.3">
      <c r="A170" s="46" t="s">
        <v>310</v>
      </c>
      <c r="B170" s="47">
        <v>3</v>
      </c>
      <c r="C170" s="88"/>
      <c r="D170" s="88"/>
      <c r="E170" s="88"/>
      <c r="F170" s="88"/>
      <c r="G170" s="88"/>
      <c r="H170" s="88"/>
    </row>
    <row r="171" spans="1:8" outlineLevel="1" x14ac:dyDescent="0.3">
      <c r="A171" s="46" t="s">
        <v>311</v>
      </c>
      <c r="B171" s="47">
        <v>4</v>
      </c>
      <c r="C171" s="88"/>
      <c r="D171" s="88"/>
      <c r="E171" s="88"/>
      <c r="F171" s="88"/>
      <c r="G171" s="88"/>
      <c r="H171" s="88"/>
    </row>
    <row r="172" spans="1:8" outlineLevel="1" x14ac:dyDescent="0.3">
      <c r="A172" s="46" t="s">
        <v>305</v>
      </c>
      <c r="B172" s="47">
        <v>5</v>
      </c>
      <c r="C172" s="88"/>
      <c r="D172" s="88"/>
      <c r="E172" s="88"/>
      <c r="F172" s="88"/>
      <c r="G172" s="88"/>
      <c r="H172" s="88"/>
    </row>
    <row r="173" spans="1:8" outlineLevel="1" x14ac:dyDescent="0.3">
      <c r="A173" s="46"/>
      <c r="B173" s="47">
        <v>6</v>
      </c>
      <c r="C173" s="88"/>
      <c r="D173" s="88"/>
      <c r="E173" s="88"/>
      <c r="F173" s="88"/>
      <c r="G173" s="88"/>
      <c r="H173" s="88"/>
    </row>
    <row r="174" spans="1:8" outlineLevel="1" x14ac:dyDescent="0.3">
      <c r="A174" s="46"/>
      <c r="B174" s="47">
        <v>7</v>
      </c>
      <c r="C174" s="88"/>
      <c r="D174" s="88"/>
      <c r="E174" s="88"/>
      <c r="F174" s="88"/>
      <c r="G174" s="88"/>
      <c r="H174" s="88"/>
    </row>
    <row r="175" spans="1:8" outlineLevel="1" x14ac:dyDescent="0.3">
      <c r="A175" s="46"/>
      <c r="B175" s="47">
        <v>8</v>
      </c>
      <c r="C175" s="89"/>
      <c r="D175" s="89"/>
      <c r="E175" s="89"/>
      <c r="F175" s="89"/>
      <c r="G175" s="89"/>
      <c r="H175" s="89"/>
    </row>
    <row r="176" spans="1:8" x14ac:dyDescent="0.3">
      <c r="A176" s="17" t="s">
        <v>32</v>
      </c>
      <c r="B176" s="16"/>
      <c r="C176" s="16"/>
      <c r="D176" s="16"/>
      <c r="E176" s="16"/>
      <c r="F176" s="16"/>
      <c r="G176" s="16"/>
      <c r="H176" s="16"/>
    </row>
    <row r="178" spans="1:3" ht="15.6" x14ac:dyDescent="0.3">
      <c r="A178" s="18" t="s">
        <v>267</v>
      </c>
      <c r="B178" s="19" t="s">
        <v>268</v>
      </c>
      <c r="C178" s="19" t="s">
        <v>317</v>
      </c>
    </row>
    <row r="179" spans="1:3" ht="15.6" x14ac:dyDescent="0.3">
      <c r="A179" s="24" t="s">
        <v>90</v>
      </c>
      <c r="B179" s="23" t="s">
        <v>318</v>
      </c>
      <c r="C179" s="23" t="s">
        <v>319</v>
      </c>
    </row>
    <row r="180" spans="1:3" outlineLevel="1" x14ac:dyDescent="0.3">
      <c r="A180" s="14" t="s">
        <v>320</v>
      </c>
      <c r="B180" s="15" t="s">
        <v>321</v>
      </c>
      <c r="C180" s="15"/>
    </row>
    <row r="181" spans="1:3" outlineLevel="1" x14ac:dyDescent="0.3">
      <c r="A181" s="14" t="s">
        <v>323</v>
      </c>
      <c r="B181" s="15" t="s">
        <v>322</v>
      </c>
      <c r="C181" s="15"/>
    </row>
    <row r="182" spans="1:3" outlineLevel="1" x14ac:dyDescent="0.3">
      <c r="A182" s="14" t="s">
        <v>324</v>
      </c>
      <c r="B182" s="15" t="s">
        <v>327</v>
      </c>
      <c r="C182" s="15" t="s">
        <v>328</v>
      </c>
    </row>
    <row r="183" spans="1:3" outlineLevel="1" x14ac:dyDescent="0.3">
      <c r="A183" s="14" t="s">
        <v>325</v>
      </c>
      <c r="B183" s="15" t="s">
        <v>325</v>
      </c>
      <c r="C183" s="15" t="s">
        <v>326</v>
      </c>
    </row>
    <row r="184" spans="1:3" outlineLevel="1" x14ac:dyDescent="0.3">
      <c r="A184" s="14"/>
      <c r="B184" s="15"/>
      <c r="C184" s="15"/>
    </row>
    <row r="185" spans="1:3" outlineLevel="1" x14ac:dyDescent="0.3">
      <c r="A185" s="14"/>
      <c r="B185" s="15"/>
      <c r="C185" s="15"/>
    </row>
    <row r="186" spans="1:3" outlineLevel="1" x14ac:dyDescent="0.3">
      <c r="A186" s="14"/>
      <c r="B186" s="15"/>
      <c r="C186" s="15"/>
    </row>
    <row r="187" spans="1:3" outlineLevel="1" x14ac:dyDescent="0.3">
      <c r="A187" s="14"/>
      <c r="B187" s="15"/>
      <c r="C187" s="15"/>
    </row>
    <row r="188" spans="1:3" x14ac:dyDescent="0.3">
      <c r="A188" s="17" t="s">
        <v>32</v>
      </c>
      <c r="B188" s="16"/>
      <c r="C188" s="16"/>
    </row>
    <row r="190" spans="1:3" ht="15.6" x14ac:dyDescent="0.3">
      <c r="A190" s="18" t="s">
        <v>329</v>
      </c>
      <c r="B190" s="19"/>
      <c r="C190" s="19"/>
    </row>
    <row r="191" spans="1:3" ht="15.6" x14ac:dyDescent="0.3">
      <c r="A191" s="23" t="s">
        <v>331</v>
      </c>
      <c r="B191" s="23" t="s">
        <v>336</v>
      </c>
      <c r="C191" s="23"/>
    </row>
    <row r="192" spans="1:3" outlineLevel="1" x14ac:dyDescent="0.3">
      <c r="A192" s="14" t="s">
        <v>332</v>
      </c>
      <c r="B192" s="15" t="s">
        <v>334</v>
      </c>
      <c r="C192" s="15"/>
    </row>
    <row r="193" spans="1:7" outlineLevel="1" x14ac:dyDescent="0.3">
      <c r="A193" s="14" t="s">
        <v>333</v>
      </c>
      <c r="B193" s="15" t="s">
        <v>335</v>
      </c>
      <c r="C193" s="15"/>
    </row>
    <row r="194" spans="1:7" outlineLevel="1" x14ac:dyDescent="0.3">
      <c r="A194" s="14"/>
      <c r="B194" s="15"/>
      <c r="C194" s="15"/>
    </row>
    <row r="195" spans="1:7" outlineLevel="1" x14ac:dyDescent="0.3">
      <c r="A195" s="14"/>
      <c r="B195" s="15"/>
      <c r="C195" s="15"/>
    </row>
    <row r="196" spans="1:7" outlineLevel="1" x14ac:dyDescent="0.3">
      <c r="A196" s="14"/>
      <c r="B196" s="15"/>
      <c r="C196" s="15"/>
    </row>
    <row r="197" spans="1:7" outlineLevel="1" x14ac:dyDescent="0.3">
      <c r="A197" s="14"/>
      <c r="B197" s="15"/>
      <c r="C197" s="15"/>
    </row>
    <row r="198" spans="1:7" outlineLevel="1" x14ac:dyDescent="0.3">
      <c r="A198" s="14"/>
      <c r="B198" s="15"/>
      <c r="C198" s="15"/>
    </row>
    <row r="199" spans="1:7" outlineLevel="1" x14ac:dyDescent="0.3">
      <c r="A199" s="14"/>
      <c r="B199" s="15"/>
      <c r="C199" s="15"/>
    </row>
    <row r="200" spans="1:7" x14ac:dyDescent="0.3">
      <c r="A200" s="17" t="s">
        <v>32</v>
      </c>
      <c r="B200" s="16"/>
      <c r="C200" s="16"/>
    </row>
    <row r="202" spans="1:7" ht="15.6" x14ac:dyDescent="0.3">
      <c r="A202" s="18" t="s">
        <v>425</v>
      </c>
      <c r="B202" s="290" t="s">
        <v>41</v>
      </c>
      <c r="C202" s="291"/>
      <c r="D202" s="292"/>
    </row>
    <row r="203" spans="1:7" ht="15.6" x14ac:dyDescent="0.3">
      <c r="A203" s="23" t="s">
        <v>426</v>
      </c>
      <c r="B203" s="87">
        <v>1</v>
      </c>
      <c r="C203" s="109">
        <v>2</v>
      </c>
      <c r="D203" s="110">
        <v>3</v>
      </c>
      <c r="E203" s="23" t="s">
        <v>427</v>
      </c>
      <c r="F203" s="23" t="s">
        <v>428</v>
      </c>
      <c r="G203" s="23" t="s">
        <v>429</v>
      </c>
    </row>
    <row r="204" spans="1:7" outlineLevel="1" x14ac:dyDescent="0.3">
      <c r="A204" s="14" t="s">
        <v>430</v>
      </c>
      <c r="B204" s="111" t="s">
        <v>433</v>
      </c>
      <c r="C204" s="15"/>
      <c r="D204" s="51"/>
      <c r="E204" s="15" t="s">
        <v>184</v>
      </c>
      <c r="F204" s="15" t="s">
        <v>184</v>
      </c>
      <c r="G204" s="15" t="s">
        <v>184</v>
      </c>
    </row>
    <row r="205" spans="1:7" outlineLevel="1" x14ac:dyDescent="0.3">
      <c r="A205" s="14" t="s">
        <v>434</v>
      </c>
      <c r="B205" s="111" t="s">
        <v>433</v>
      </c>
      <c r="C205" s="15"/>
      <c r="D205" s="51"/>
      <c r="E205" s="15" t="s">
        <v>184</v>
      </c>
      <c r="F205" s="15" t="s">
        <v>184</v>
      </c>
      <c r="G205" s="15"/>
    </row>
    <row r="206" spans="1:7" outlineLevel="1" x14ac:dyDescent="0.3">
      <c r="A206" s="14" t="s">
        <v>431</v>
      </c>
      <c r="B206" s="111" t="s">
        <v>29</v>
      </c>
      <c r="C206" s="15" t="s">
        <v>30</v>
      </c>
      <c r="D206" s="51" t="s">
        <v>341</v>
      </c>
      <c r="E206" s="15" t="s">
        <v>184</v>
      </c>
      <c r="F206" s="15" t="s">
        <v>184</v>
      </c>
      <c r="G206" s="15"/>
    </row>
    <row r="207" spans="1:7" outlineLevel="1" x14ac:dyDescent="0.3">
      <c r="A207" s="14" t="s">
        <v>435</v>
      </c>
      <c r="B207" s="111"/>
      <c r="C207" s="15"/>
      <c r="D207" s="51"/>
      <c r="E207" s="15"/>
      <c r="F207" s="15"/>
      <c r="G207" s="15"/>
    </row>
    <row r="208" spans="1:7" outlineLevel="1" x14ac:dyDescent="0.3">
      <c r="A208" s="14" t="s">
        <v>432</v>
      </c>
      <c r="B208" s="111"/>
      <c r="C208" s="15"/>
      <c r="D208" s="51"/>
      <c r="E208" s="15"/>
      <c r="F208" s="15"/>
      <c r="G208" s="15"/>
    </row>
    <row r="209" spans="1:7" outlineLevel="1" x14ac:dyDescent="0.3">
      <c r="A209" s="14"/>
      <c r="B209" s="111"/>
      <c r="C209" s="15"/>
      <c r="D209" s="51"/>
      <c r="E209" s="15"/>
      <c r="F209" s="15"/>
      <c r="G209" s="15"/>
    </row>
    <row r="210" spans="1:7" outlineLevel="1" x14ac:dyDescent="0.3">
      <c r="A210" s="14"/>
      <c r="B210" s="111"/>
      <c r="C210" s="15"/>
      <c r="D210" s="51"/>
      <c r="E210" s="15"/>
      <c r="F210" s="15"/>
      <c r="G210" s="15"/>
    </row>
    <row r="211" spans="1:7" outlineLevel="1" x14ac:dyDescent="0.3">
      <c r="A211" s="14"/>
      <c r="B211" s="111"/>
      <c r="C211" s="15"/>
      <c r="D211" s="51"/>
      <c r="E211" s="15"/>
      <c r="F211" s="15"/>
      <c r="G211" s="15"/>
    </row>
    <row r="212" spans="1:7" x14ac:dyDescent="0.3">
      <c r="A212" s="17" t="s">
        <v>32</v>
      </c>
      <c r="B212" s="52"/>
      <c r="C212" s="112"/>
      <c r="D212" s="53"/>
      <c r="E212" s="16"/>
      <c r="F212" s="16"/>
      <c r="G212" s="16"/>
    </row>
  </sheetData>
  <sheetProtection sort="0" autoFilter="0"/>
  <sortState xmlns:xlrd2="http://schemas.microsoft.com/office/spreadsheetml/2017/richdata2" ref="A91:B126">
    <sortCondition ref="B91:B126"/>
  </sortState>
  <dataConsolidate/>
  <mergeCells count="4">
    <mergeCell ref="A54:B54"/>
    <mergeCell ref="A19:B19"/>
    <mergeCell ref="B202:D202"/>
    <mergeCell ref="D54:E54"/>
  </mergeCells>
  <phoneticPr fontId="12" type="noConversion"/>
  <dataValidations disablePrompts="1" count="2">
    <dataValidation type="list" allowBlank="1" showInputMessage="1" showErrorMessage="1" sqref="E52 E15" xr:uid="{00000000-0002-0000-0700-000000000000}">
      <formula1>$D$57:$D$64</formula1>
    </dataValidation>
    <dataValidation type="list" allowBlank="1" showInputMessage="1" showErrorMessage="1" sqref="B204:D211" xr:uid="{00000000-0002-0000-0700-000001000000}">
      <formula1>Ty_met</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1">
    <pageSetUpPr fitToPage="1"/>
  </sheetPr>
  <dimension ref="A1:D36"/>
  <sheetViews>
    <sheetView showGridLines="0" view="pageLayout" topLeftCell="A49" zoomScale="85" zoomScaleNormal="100" zoomScalePageLayoutView="85" workbookViewId="0">
      <selection activeCell="E99" sqref="E99"/>
    </sheetView>
  </sheetViews>
  <sheetFormatPr baseColWidth="10" defaultRowHeight="14.4" x14ac:dyDescent="0.3"/>
  <cols>
    <col min="1" max="1" width="36.88671875" bestFit="1" customWidth="1"/>
    <col min="2" max="2" width="12" bestFit="1" customWidth="1"/>
    <col min="3" max="3" width="13.88671875" bestFit="1" customWidth="1"/>
    <col min="4" max="4" width="23.5546875" bestFit="1" customWidth="1"/>
  </cols>
  <sheetData>
    <row r="1" spans="1:4" x14ac:dyDescent="0.3">
      <c r="A1" s="6"/>
      <c r="B1" s="7"/>
      <c r="C1" s="7"/>
      <c r="D1" s="8"/>
    </row>
    <row r="2" spans="1:4" x14ac:dyDescent="0.3">
      <c r="A2" s="100" t="s">
        <v>19</v>
      </c>
      <c r="B2" s="101" t="s">
        <v>18</v>
      </c>
      <c r="C2" s="101" t="s">
        <v>17</v>
      </c>
      <c r="D2" s="102" t="s">
        <v>16</v>
      </c>
    </row>
    <row r="3" spans="1:4" x14ac:dyDescent="0.3">
      <c r="A3" s="2" t="s">
        <v>0</v>
      </c>
      <c r="B3" s="13" t="s">
        <v>23</v>
      </c>
      <c r="C3" s="11" t="s">
        <v>188</v>
      </c>
      <c r="D3" s="12" t="s">
        <v>15</v>
      </c>
    </row>
    <row r="4" spans="1:4" x14ac:dyDescent="0.3">
      <c r="A4" s="3" t="s">
        <v>1</v>
      </c>
      <c r="B4" s="9" t="s">
        <v>10</v>
      </c>
      <c r="C4" t="s">
        <v>188</v>
      </c>
      <c r="D4" s="9" t="s">
        <v>14</v>
      </c>
    </row>
    <row r="5" spans="1:4" x14ac:dyDescent="0.3">
      <c r="A5" s="3" t="s">
        <v>2</v>
      </c>
      <c r="B5" s="9" t="s">
        <v>186</v>
      </c>
      <c r="C5" t="s">
        <v>187</v>
      </c>
      <c r="D5" s="9" t="s">
        <v>189</v>
      </c>
    </row>
    <row r="6" spans="1:4" x14ac:dyDescent="0.3">
      <c r="A6" s="3" t="s">
        <v>3</v>
      </c>
      <c r="B6" s="9" t="s">
        <v>9</v>
      </c>
      <c r="C6" t="s">
        <v>11</v>
      </c>
      <c r="D6" s="9" t="s">
        <v>20</v>
      </c>
    </row>
    <row r="7" spans="1:4" x14ac:dyDescent="0.3">
      <c r="A7" s="3" t="s">
        <v>4</v>
      </c>
      <c r="B7" s="9" t="s">
        <v>21</v>
      </c>
      <c r="C7" t="s">
        <v>12</v>
      </c>
      <c r="D7" s="9" t="s">
        <v>22</v>
      </c>
    </row>
    <row r="8" spans="1:4" x14ac:dyDescent="0.3">
      <c r="A8" s="3" t="s">
        <v>5</v>
      </c>
      <c r="B8" s="9" t="s">
        <v>7</v>
      </c>
      <c r="C8" t="s">
        <v>11</v>
      </c>
      <c r="D8" s="9"/>
    </row>
    <row r="9" spans="1:4" x14ac:dyDescent="0.3">
      <c r="A9" s="4" t="s">
        <v>6</v>
      </c>
      <c r="B9" s="10" t="s">
        <v>8</v>
      </c>
      <c r="C9" s="5" t="s">
        <v>13</v>
      </c>
      <c r="D9" s="10"/>
    </row>
    <row r="12" spans="1:4" x14ac:dyDescent="0.3">
      <c r="A12" s="97" t="s">
        <v>354</v>
      </c>
    </row>
    <row r="13" spans="1:4" x14ac:dyDescent="0.3">
      <c r="A13" s="99" t="s">
        <v>355</v>
      </c>
      <c r="B13" s="34" t="s">
        <v>41</v>
      </c>
      <c r="C13" s="34" t="s">
        <v>357</v>
      </c>
    </row>
    <row r="14" spans="1:4" x14ac:dyDescent="0.3">
      <c r="A14" s="98" t="s">
        <v>356</v>
      </c>
      <c r="B14" s="27" t="s">
        <v>29</v>
      </c>
      <c r="C14" s="27" t="s">
        <v>358</v>
      </c>
    </row>
    <row r="15" spans="1:4" x14ac:dyDescent="0.3">
      <c r="A15" s="1" t="s">
        <v>359</v>
      </c>
      <c r="B15" s="27" t="s">
        <v>29</v>
      </c>
      <c r="C15" s="27" t="s">
        <v>25</v>
      </c>
    </row>
    <row r="16" spans="1:4" x14ac:dyDescent="0.3">
      <c r="A16" s="1" t="s">
        <v>360</v>
      </c>
      <c r="B16" s="27" t="s">
        <v>29</v>
      </c>
      <c r="C16" s="27" t="s">
        <v>24</v>
      </c>
    </row>
    <row r="17" spans="1:3" x14ac:dyDescent="0.3">
      <c r="A17" s="1" t="s">
        <v>232</v>
      </c>
      <c r="B17" s="27" t="s">
        <v>29</v>
      </c>
      <c r="C17" s="27" t="s">
        <v>361</v>
      </c>
    </row>
    <row r="18" spans="1:3" x14ac:dyDescent="0.3">
      <c r="A18" s="1" t="s">
        <v>230</v>
      </c>
      <c r="B18" s="27" t="s">
        <v>29</v>
      </c>
      <c r="C18" s="27" t="s">
        <v>362</v>
      </c>
    </row>
    <row r="19" spans="1:3" x14ac:dyDescent="0.3">
      <c r="A19" s="1" t="s">
        <v>64</v>
      </c>
      <c r="B19" s="27" t="s">
        <v>29</v>
      </c>
      <c r="C19" s="27" t="s">
        <v>65</v>
      </c>
    </row>
    <row r="20" spans="1:3" x14ac:dyDescent="0.3">
      <c r="A20" s="1" t="s">
        <v>363</v>
      </c>
      <c r="B20" s="27" t="s">
        <v>31</v>
      </c>
      <c r="C20" s="27" t="s">
        <v>365</v>
      </c>
    </row>
    <row r="21" spans="1:3" x14ac:dyDescent="0.3">
      <c r="A21" s="1"/>
      <c r="B21" s="27"/>
      <c r="C21" s="27"/>
    </row>
    <row r="22" spans="1:3" x14ac:dyDescent="0.3">
      <c r="A22" s="1"/>
      <c r="B22" s="27"/>
      <c r="C22" s="27"/>
    </row>
    <row r="23" spans="1:3" x14ac:dyDescent="0.3">
      <c r="A23" s="1"/>
      <c r="B23" s="27"/>
      <c r="C23" s="27"/>
    </row>
    <row r="24" spans="1:3" x14ac:dyDescent="0.3">
      <c r="A24" s="1"/>
      <c r="B24" s="27"/>
      <c r="C24" s="27"/>
    </row>
    <row r="25" spans="1:3" x14ac:dyDescent="0.3">
      <c r="A25" s="1"/>
      <c r="B25" s="27"/>
      <c r="C25" s="27"/>
    </row>
    <row r="26" spans="1:3" x14ac:dyDescent="0.3">
      <c r="A26" s="1"/>
      <c r="B26" s="27"/>
      <c r="C26" s="27"/>
    </row>
    <row r="27" spans="1:3" x14ac:dyDescent="0.3">
      <c r="A27" s="1"/>
      <c r="B27" s="27"/>
      <c r="C27" s="27"/>
    </row>
    <row r="28" spans="1:3" x14ac:dyDescent="0.3">
      <c r="A28" s="1"/>
      <c r="B28" s="27"/>
      <c r="C28" s="27"/>
    </row>
    <row r="29" spans="1:3" x14ac:dyDescent="0.3">
      <c r="A29" s="1"/>
      <c r="B29" s="27"/>
      <c r="C29" s="27"/>
    </row>
    <row r="30" spans="1:3" x14ac:dyDescent="0.3">
      <c r="A30" s="1"/>
      <c r="B30" s="27"/>
      <c r="C30" s="27"/>
    </row>
    <row r="31" spans="1:3" x14ac:dyDescent="0.3">
      <c r="A31" s="1"/>
      <c r="B31" s="27"/>
      <c r="C31" s="27"/>
    </row>
    <row r="32" spans="1:3" x14ac:dyDescent="0.3">
      <c r="A32" s="1"/>
      <c r="B32" s="27"/>
      <c r="C32" s="27"/>
    </row>
    <row r="33" spans="1:3" x14ac:dyDescent="0.3">
      <c r="A33" s="1"/>
      <c r="B33" s="27"/>
      <c r="C33" s="27"/>
    </row>
    <row r="34" spans="1:3" x14ac:dyDescent="0.3">
      <c r="A34" s="1"/>
      <c r="B34" s="27"/>
      <c r="C34" s="27"/>
    </row>
    <row r="35" spans="1:3" x14ac:dyDescent="0.3">
      <c r="A35" s="1"/>
      <c r="B35" s="27"/>
      <c r="C35" s="27"/>
    </row>
    <row r="36" spans="1:3" x14ac:dyDescent="0.3">
      <c r="A36" s="1"/>
      <c r="B36" s="27"/>
      <c r="C36" s="27"/>
    </row>
  </sheetData>
  <sheetProtection algorithmName="SHA-512" hashValue="14P5GBmXxX490h1kRIg7Gv/NRb/3QIO48A9KChZ7jMJ7FABn16H9yDU3c8g+LDtfVpCLj0XgOODP9HDwyzJslg==" saltValue="+ftgN/Vbmjj6M8IflEXpCA==" spinCount="100000" sheet="1" objects="1" scenarios="1" autoFilter="0"/>
  <dataValidations disablePrompts="1" count="1">
    <dataValidation type="list" allowBlank="1" showInputMessage="1" showErrorMessage="1" sqref="B14:B36" xr:uid="{00000000-0002-0000-0100-000000000000}">
      <formula1>Ty_met</formula1>
    </dataValidation>
  </dataValidations>
  <printOptions horizontalCentered="1" verticalCentered="1"/>
  <pageMargins left="0.31496062992125984" right="0.31496062992125984" top="0.55118110236220474" bottom="0.55118110236220474" header="0.31496062992125984" footer="0.31496062992125984"/>
  <pageSetup paperSize="9" fitToHeight="0" orientation="portrait" r:id="rId1"/>
  <headerFooter differentFirst="1">
    <oddHeader>&amp;LCLINIQUE PASTEUR
LA PASSERELLE - HOPITAL 2012&amp;RLot supervision
&amp;D</oddHeader>
    <oddFooter>&amp;L&amp;"-,Gras italique"&amp;14&amp;KFF0000SACET&amp;R&amp;P/&amp;N</oddFooter>
    <firstHeader>&amp;L&amp;P/&amp;N&amp;C&amp;G</firstHeader>
    <firstFooter>&amp;LINSA TOULOUSE │Remise à niveau des sous-stations
Lot Chauffage │ DCE&amp;R&amp;G  &amp;P/&amp;N</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4">
    <pageSetUpPr fitToPage="1"/>
  </sheetPr>
  <dimension ref="A1:BY52"/>
  <sheetViews>
    <sheetView showGridLines="0" showZeros="0" view="pageLayout" topLeftCell="A20" zoomScale="55" zoomScaleNormal="100" zoomScalePageLayoutView="55" workbookViewId="0">
      <selection activeCell="E99" sqref="E99"/>
    </sheetView>
  </sheetViews>
  <sheetFormatPr baseColWidth="10" defaultColWidth="11.44140625" defaultRowHeight="14.4" outlineLevelRow="1" outlineLevelCol="2" x14ac:dyDescent="0.3"/>
  <cols>
    <col min="1" max="1" width="1.88671875" style="26" customWidth="1"/>
    <col min="2" max="2" width="9.6640625" style="26" bestFit="1" customWidth="1"/>
    <col min="3" max="3" width="52.44140625" style="26" bestFit="1" customWidth="1"/>
    <col min="4" max="4" width="9.109375" style="26" customWidth="1" outlineLevel="1"/>
    <col min="5" max="5" width="6" style="26" customWidth="1" outlineLevel="1"/>
    <col min="6" max="6" width="5.33203125" style="26" customWidth="1" outlineLevel="1"/>
    <col min="7" max="7" width="10.33203125" style="26" customWidth="1" outlineLevel="1"/>
    <col min="8" max="8" width="21.44140625" style="26" customWidth="1" outlineLevel="1"/>
    <col min="9" max="9" width="5.5546875" style="26" customWidth="1" outlineLevel="1"/>
    <col min="10" max="10" width="14.5546875" style="26" customWidth="1" outlineLevel="1"/>
    <col min="11" max="11" width="39.33203125" style="26" bestFit="1" customWidth="1"/>
    <col min="12" max="12" width="7.88671875" style="26" customWidth="1" outlineLevel="2"/>
    <col min="13" max="13" width="9.5546875" style="26" bestFit="1" customWidth="1" outlineLevel="2"/>
    <col min="14" max="14" width="13.44140625" style="26" customWidth="1" outlineLevel="2"/>
    <col min="15" max="15" width="11.5546875" style="26" customWidth="1" outlineLevel="2"/>
    <col min="16" max="16" width="12.6640625" style="26" bestFit="1" customWidth="1" outlineLevel="2"/>
    <col min="17" max="17" width="19.5546875" style="26" bestFit="1" customWidth="1" outlineLevel="2"/>
    <col min="18" max="16384" width="11.44140625" style="26"/>
  </cols>
  <sheetData>
    <row r="1" spans="2:17" hidden="1" outlineLevel="1" x14ac:dyDescent="0.3"/>
    <row r="2" spans="2:17" hidden="1" outlineLevel="1" x14ac:dyDescent="0.3"/>
    <row r="3" spans="2:17" hidden="1" outlineLevel="1" x14ac:dyDescent="0.3"/>
    <row r="4" spans="2:17" hidden="1" outlineLevel="1" x14ac:dyDescent="0.3"/>
    <row r="5" spans="2:17" hidden="1" outlineLevel="1" x14ac:dyDescent="0.3"/>
    <row r="6" spans="2:17" hidden="1" outlineLevel="1" x14ac:dyDescent="0.3"/>
    <row r="7" spans="2:17" hidden="1" outlineLevel="1" x14ac:dyDescent="0.3"/>
    <row r="8" spans="2:17" hidden="1" outlineLevel="1" x14ac:dyDescent="0.3"/>
    <row r="9" spans="2:17" hidden="1" outlineLevel="1" x14ac:dyDescent="0.3"/>
    <row r="10" spans="2:17" hidden="1" outlineLevel="1" x14ac:dyDescent="0.3"/>
    <row r="11" spans="2:17" hidden="1" outlineLevel="1" x14ac:dyDescent="0.3"/>
    <row r="12" spans="2:17" hidden="1" outlineLevel="1" x14ac:dyDescent="0.3"/>
    <row r="13" spans="2:17" hidden="1" outlineLevel="1" x14ac:dyDescent="0.3"/>
    <row r="14" spans="2:17" collapsed="1" x14ac:dyDescent="0.3"/>
    <row r="15" spans="2:17" x14ac:dyDescent="0.3">
      <c r="K15" s="26">
        <v>1</v>
      </c>
      <c r="L15" s="26">
        <f t="shared" ref="L15:Q15" si="0">K15+1</f>
        <v>2</v>
      </c>
      <c r="M15" s="26">
        <f t="shared" si="0"/>
        <v>3</v>
      </c>
      <c r="N15" s="26">
        <f t="shared" si="0"/>
        <v>4</v>
      </c>
      <c r="O15" s="26">
        <f t="shared" si="0"/>
        <v>5</v>
      </c>
      <c r="P15" s="26">
        <f t="shared" si="0"/>
        <v>6</v>
      </c>
      <c r="Q15" s="26">
        <f t="shared" si="0"/>
        <v>7</v>
      </c>
    </row>
    <row r="16" spans="2:17" x14ac:dyDescent="0.3">
      <c r="B16" s="43">
        <f>MAX(B21:B51)+1</f>
        <v>22</v>
      </c>
      <c r="C16" s="27" t="s">
        <v>193</v>
      </c>
      <c r="D16" s="94" t="s">
        <v>344</v>
      </c>
      <c r="E16" s="95" t="s">
        <v>345</v>
      </c>
      <c r="F16" s="92"/>
      <c r="G16" s="92"/>
      <c r="H16" s="92"/>
      <c r="I16" s="92"/>
      <c r="J16" s="92"/>
      <c r="K16" s="92"/>
      <c r="L16" s="92"/>
      <c r="M16" s="92"/>
      <c r="N16" s="92"/>
      <c r="O16" s="93"/>
    </row>
    <row r="17" spans="2:17" ht="21" outlineLevel="1" x14ac:dyDescent="0.4">
      <c r="C17" s="260" t="s">
        <v>896</v>
      </c>
      <c r="D17" s="260"/>
      <c r="E17" s="260"/>
      <c r="F17" s="260"/>
      <c r="G17" s="260"/>
      <c r="H17" s="260"/>
      <c r="I17" s="260"/>
      <c r="J17" s="260"/>
      <c r="K17" s="260"/>
      <c r="L17" s="260"/>
      <c r="M17" s="260"/>
      <c r="N17" s="260"/>
      <c r="O17" s="260"/>
    </row>
    <row r="18" spans="2:17" ht="15.75" customHeight="1" outlineLevel="1" x14ac:dyDescent="0.3">
      <c r="C18" s="91" t="s">
        <v>178</v>
      </c>
      <c r="D18" s="217" t="s">
        <v>191</v>
      </c>
      <c r="E18" s="218"/>
      <c r="F18" s="218"/>
      <c r="G18" s="218"/>
      <c r="H18" s="218"/>
      <c r="I18" s="218"/>
      <c r="J18" s="218"/>
      <c r="K18" s="276" t="s">
        <v>350</v>
      </c>
      <c r="L18" s="293" t="s">
        <v>347</v>
      </c>
      <c r="M18" s="294"/>
      <c r="N18" s="294"/>
      <c r="O18" s="294"/>
      <c r="P18" s="294"/>
      <c r="Q18" s="297" t="s">
        <v>349</v>
      </c>
    </row>
    <row r="19" spans="2:17" customFormat="1" ht="15.75" customHeight="1" x14ac:dyDescent="0.3">
      <c r="B19" s="231" t="s">
        <v>226</v>
      </c>
      <c r="C19" s="233" t="s">
        <v>339</v>
      </c>
      <c r="D19" s="235" t="s">
        <v>225</v>
      </c>
      <c r="E19" s="235"/>
      <c r="F19" s="235"/>
      <c r="G19" s="236" t="s">
        <v>227</v>
      </c>
      <c r="H19" s="54" t="s">
        <v>228</v>
      </c>
      <c r="I19" s="222" t="s">
        <v>342</v>
      </c>
      <c r="J19" s="224"/>
      <c r="K19" s="211"/>
      <c r="L19" s="295"/>
      <c r="M19" s="296"/>
      <c r="N19" s="296"/>
      <c r="O19" s="296"/>
      <c r="P19" s="296"/>
      <c r="Q19" s="297"/>
    </row>
    <row r="20" spans="2:17" customFormat="1" ht="33" customHeight="1" x14ac:dyDescent="0.3">
      <c r="B20" s="232"/>
      <c r="C20" s="234"/>
      <c r="D20" s="39" t="s">
        <v>53</v>
      </c>
      <c r="E20" s="39" t="s">
        <v>42</v>
      </c>
      <c r="F20" s="39" t="s">
        <v>43</v>
      </c>
      <c r="G20" s="236"/>
      <c r="H20" s="39" t="s">
        <v>261</v>
      </c>
      <c r="I20" s="39" t="s">
        <v>45</v>
      </c>
      <c r="J20" s="60" t="s">
        <v>343</v>
      </c>
      <c r="K20" s="212"/>
      <c r="L20" s="74" t="s">
        <v>278</v>
      </c>
      <c r="M20" s="74" t="s">
        <v>279</v>
      </c>
      <c r="N20" s="74" t="s">
        <v>284</v>
      </c>
      <c r="O20" s="65" t="s">
        <v>275</v>
      </c>
      <c r="P20" s="96" t="s">
        <v>346</v>
      </c>
      <c r="Q20" s="40" t="s">
        <v>348</v>
      </c>
    </row>
    <row r="21" spans="2:17" customFormat="1" x14ac:dyDescent="0.3">
      <c r="B21" s="41">
        <v>1</v>
      </c>
      <c r="C21" s="37"/>
      <c r="D21" s="27"/>
      <c r="E21" s="27"/>
      <c r="F21" s="27"/>
      <c r="G21" s="27"/>
      <c r="H21" s="27"/>
      <c r="I21" s="27"/>
      <c r="J21" s="27"/>
      <c r="K21" s="29">
        <f>IF(C21=0,0,B21&amp;"_"&amp;D21&amp;E21&amp;F21&amp;"_"&amp;G21&amp;"_"&amp;H21&amp;"_"&amp;I21&amp;"_"&amp;J21)</f>
        <v>0</v>
      </c>
      <c r="L21" s="66"/>
      <c r="M21" s="67"/>
      <c r="N21" s="67"/>
      <c r="O21" s="67"/>
      <c r="P21" s="67"/>
      <c r="Q21" s="67"/>
    </row>
    <row r="22" spans="2:17" customFormat="1" x14ac:dyDescent="0.3">
      <c r="B22" s="41">
        <f>B21+1</f>
        <v>2</v>
      </c>
      <c r="C22" s="37"/>
      <c r="D22" s="27"/>
      <c r="E22" s="27"/>
      <c r="F22" s="27"/>
      <c r="G22" s="27"/>
      <c r="H22" s="27"/>
      <c r="I22" s="27"/>
      <c r="J22" s="27"/>
      <c r="K22" s="29">
        <f t="shared" ref="K22:K50" si="1">IF(C22=0,0,B22&amp;"_"&amp;D22&amp;E22&amp;F22&amp;"_"&amp;G22&amp;"_"&amp;H22&amp;"_"&amp;I22&amp;"_"&amp;J22)</f>
        <v>0</v>
      </c>
      <c r="L22" s="66"/>
      <c r="M22" s="67"/>
      <c r="N22" s="67"/>
      <c r="O22" s="67"/>
      <c r="P22" s="67"/>
      <c r="Q22" s="67"/>
    </row>
    <row r="23" spans="2:17" customFormat="1" x14ac:dyDescent="0.3">
      <c r="B23" s="41">
        <f t="shared" ref="B23:B41" si="2">B22+1</f>
        <v>3</v>
      </c>
      <c r="C23" s="37"/>
      <c r="D23" s="27"/>
      <c r="E23" s="27"/>
      <c r="F23" s="27"/>
      <c r="G23" s="27"/>
      <c r="H23" s="27"/>
      <c r="I23" s="27"/>
      <c r="J23" s="27"/>
      <c r="K23" s="29">
        <f t="shared" si="1"/>
        <v>0</v>
      </c>
      <c r="L23" s="66"/>
      <c r="M23" s="67"/>
      <c r="N23" s="67"/>
      <c r="O23" s="67"/>
      <c r="P23" s="67"/>
      <c r="Q23" s="67"/>
    </row>
    <row r="24" spans="2:17" customFormat="1" x14ac:dyDescent="0.3">
      <c r="B24" s="41">
        <f t="shared" si="2"/>
        <v>4</v>
      </c>
      <c r="C24" s="37"/>
      <c r="D24" s="27"/>
      <c r="E24" s="27"/>
      <c r="F24" s="27"/>
      <c r="G24" s="27"/>
      <c r="H24" s="27"/>
      <c r="I24" s="27"/>
      <c r="J24" s="27"/>
      <c r="K24" s="29">
        <f t="shared" si="1"/>
        <v>0</v>
      </c>
      <c r="L24" s="66"/>
      <c r="M24" s="67"/>
      <c r="N24" s="67"/>
      <c r="O24" s="67"/>
      <c r="P24" s="67"/>
      <c r="Q24" s="67"/>
    </row>
    <row r="25" spans="2:17" customFormat="1" x14ac:dyDescent="0.3">
      <c r="B25" s="41">
        <f t="shared" si="2"/>
        <v>5</v>
      </c>
      <c r="C25" s="37"/>
      <c r="D25" s="27"/>
      <c r="E25" s="27"/>
      <c r="F25" s="27"/>
      <c r="G25" s="27"/>
      <c r="H25" s="27"/>
      <c r="I25" s="27"/>
      <c r="J25" s="27"/>
      <c r="K25" s="29">
        <f t="shared" si="1"/>
        <v>0</v>
      </c>
      <c r="L25" s="66"/>
      <c r="M25" s="67"/>
      <c r="N25" s="67"/>
      <c r="O25" s="67"/>
      <c r="P25" s="67"/>
      <c r="Q25" s="67"/>
    </row>
    <row r="26" spans="2:17" customFormat="1" x14ac:dyDescent="0.3">
      <c r="B26" s="41">
        <f t="shared" si="2"/>
        <v>6</v>
      </c>
      <c r="C26" s="37"/>
      <c r="D26" s="27"/>
      <c r="E26" s="27"/>
      <c r="F26" s="27"/>
      <c r="G26" s="27"/>
      <c r="H26" s="27"/>
      <c r="I26" s="27"/>
      <c r="J26" s="27"/>
      <c r="K26" s="29">
        <f t="shared" si="1"/>
        <v>0</v>
      </c>
      <c r="L26" s="66"/>
      <c r="M26" s="67"/>
      <c r="N26" s="67"/>
      <c r="O26" s="67"/>
      <c r="P26" s="67"/>
      <c r="Q26" s="67"/>
    </row>
    <row r="27" spans="2:17" customFormat="1" x14ac:dyDescent="0.3">
      <c r="B27" s="41">
        <f t="shared" si="2"/>
        <v>7</v>
      </c>
      <c r="C27" s="37"/>
      <c r="D27" s="27"/>
      <c r="E27" s="27"/>
      <c r="F27" s="27"/>
      <c r="G27" s="27"/>
      <c r="H27" s="27"/>
      <c r="I27" s="27"/>
      <c r="J27" s="27"/>
      <c r="K27" s="29">
        <f t="shared" si="1"/>
        <v>0</v>
      </c>
      <c r="L27" s="66"/>
      <c r="M27" s="67"/>
      <c r="N27" s="67"/>
      <c r="O27" s="67"/>
      <c r="P27" s="67"/>
      <c r="Q27" s="67"/>
    </row>
    <row r="28" spans="2:17" customFormat="1" x14ac:dyDescent="0.3">
      <c r="B28" s="41">
        <f t="shared" si="2"/>
        <v>8</v>
      </c>
      <c r="C28" s="37"/>
      <c r="D28" s="27"/>
      <c r="E28" s="27"/>
      <c r="F28" s="27"/>
      <c r="G28" s="27"/>
      <c r="H28" s="27"/>
      <c r="I28" s="27"/>
      <c r="J28" s="27"/>
      <c r="K28" s="29">
        <f t="shared" si="1"/>
        <v>0</v>
      </c>
      <c r="L28" s="66"/>
      <c r="M28" s="67"/>
      <c r="N28" s="67"/>
      <c r="O28" s="67"/>
      <c r="P28" s="67"/>
      <c r="Q28" s="67"/>
    </row>
    <row r="29" spans="2:17" customFormat="1" x14ac:dyDescent="0.3">
      <c r="B29" s="41">
        <f t="shared" si="2"/>
        <v>9</v>
      </c>
      <c r="C29" s="37"/>
      <c r="D29" s="27"/>
      <c r="E29" s="27"/>
      <c r="F29" s="27"/>
      <c r="G29" s="27"/>
      <c r="H29" s="27"/>
      <c r="I29" s="27"/>
      <c r="J29" s="27"/>
      <c r="K29" s="29">
        <f t="shared" si="1"/>
        <v>0</v>
      </c>
      <c r="L29" s="66"/>
      <c r="M29" s="67"/>
      <c r="N29" s="67"/>
      <c r="O29" s="67"/>
      <c r="P29" s="67"/>
      <c r="Q29" s="67"/>
    </row>
    <row r="30" spans="2:17" customFormat="1" x14ac:dyDescent="0.3">
      <c r="B30" s="41">
        <f t="shared" si="2"/>
        <v>10</v>
      </c>
      <c r="C30" s="37"/>
      <c r="D30" s="27"/>
      <c r="E30" s="27"/>
      <c r="F30" s="27"/>
      <c r="G30" s="27"/>
      <c r="H30" s="27"/>
      <c r="I30" s="27"/>
      <c r="J30" s="27"/>
      <c r="K30" s="29">
        <f t="shared" si="1"/>
        <v>0</v>
      </c>
      <c r="L30" s="66"/>
      <c r="M30" s="67"/>
      <c r="N30" s="67"/>
      <c r="O30" s="67"/>
      <c r="P30" s="67"/>
      <c r="Q30" s="67"/>
    </row>
    <row r="31" spans="2:17" customFormat="1" x14ac:dyDescent="0.3">
      <c r="B31" s="41">
        <f t="shared" si="2"/>
        <v>11</v>
      </c>
      <c r="C31" s="37"/>
      <c r="D31" s="27"/>
      <c r="E31" s="27"/>
      <c r="F31" s="27"/>
      <c r="G31" s="27"/>
      <c r="H31" s="27"/>
      <c r="I31" s="27"/>
      <c r="J31" s="27"/>
      <c r="K31" s="29">
        <f t="shared" si="1"/>
        <v>0</v>
      </c>
      <c r="L31" s="66"/>
      <c r="M31" s="67"/>
      <c r="N31" s="67"/>
      <c r="O31" s="67"/>
      <c r="P31" s="67"/>
      <c r="Q31" s="67"/>
    </row>
    <row r="32" spans="2:17" customFormat="1" x14ac:dyDescent="0.3">
      <c r="B32" s="41">
        <f t="shared" si="2"/>
        <v>12</v>
      </c>
      <c r="C32" s="37"/>
      <c r="D32" s="27"/>
      <c r="E32" s="27"/>
      <c r="F32" s="27"/>
      <c r="G32" s="27"/>
      <c r="H32" s="27"/>
      <c r="I32" s="27"/>
      <c r="J32" s="27"/>
      <c r="K32" s="29">
        <f t="shared" si="1"/>
        <v>0</v>
      </c>
      <c r="L32" s="66"/>
      <c r="M32" s="67"/>
      <c r="N32" s="67"/>
      <c r="O32" s="67"/>
      <c r="P32" s="67"/>
      <c r="Q32" s="67"/>
    </row>
    <row r="33" spans="2:17" customFormat="1" x14ac:dyDescent="0.3">
      <c r="B33" s="41">
        <f t="shared" si="2"/>
        <v>13</v>
      </c>
      <c r="C33" s="37"/>
      <c r="D33" s="27"/>
      <c r="E33" s="27"/>
      <c r="F33" s="27"/>
      <c r="G33" s="27"/>
      <c r="H33" s="27"/>
      <c r="I33" s="27"/>
      <c r="J33" s="27"/>
      <c r="K33" s="29">
        <f t="shared" si="1"/>
        <v>0</v>
      </c>
      <c r="L33" s="66"/>
      <c r="M33" s="67"/>
      <c r="N33" s="67"/>
      <c r="O33" s="67"/>
      <c r="P33" s="67"/>
      <c r="Q33" s="67"/>
    </row>
    <row r="34" spans="2:17" customFormat="1" x14ac:dyDescent="0.3">
      <c r="B34" s="41">
        <f t="shared" si="2"/>
        <v>14</v>
      </c>
      <c r="C34" s="37"/>
      <c r="D34" s="27"/>
      <c r="E34" s="27"/>
      <c r="F34" s="27"/>
      <c r="G34" s="27"/>
      <c r="H34" s="27"/>
      <c r="I34" s="27"/>
      <c r="J34" s="27"/>
      <c r="K34" s="29">
        <f t="shared" si="1"/>
        <v>0</v>
      </c>
      <c r="L34" s="66"/>
      <c r="M34" s="67"/>
      <c r="N34" s="67"/>
      <c r="O34" s="67"/>
      <c r="P34" s="67"/>
      <c r="Q34" s="67"/>
    </row>
    <row r="35" spans="2:17" customFormat="1" x14ac:dyDescent="0.3">
      <c r="B35" s="41">
        <f t="shared" si="2"/>
        <v>15</v>
      </c>
      <c r="C35" s="37"/>
      <c r="D35" s="27"/>
      <c r="E35" s="27"/>
      <c r="F35" s="27"/>
      <c r="G35" s="27"/>
      <c r="H35" s="27"/>
      <c r="I35" s="27"/>
      <c r="J35" s="27"/>
      <c r="K35" s="29">
        <f t="shared" si="1"/>
        <v>0</v>
      </c>
      <c r="L35" s="66"/>
      <c r="M35" s="67"/>
      <c r="N35" s="67"/>
      <c r="O35" s="67"/>
      <c r="P35" s="67"/>
      <c r="Q35" s="67"/>
    </row>
    <row r="36" spans="2:17" customFormat="1" x14ac:dyDescent="0.3">
      <c r="B36" s="41">
        <f t="shared" si="2"/>
        <v>16</v>
      </c>
      <c r="C36" s="37"/>
      <c r="D36" s="27"/>
      <c r="E36" s="27"/>
      <c r="F36" s="27"/>
      <c r="G36" s="27"/>
      <c r="H36" s="27"/>
      <c r="I36" s="27"/>
      <c r="J36" s="27"/>
      <c r="K36" s="29">
        <f t="shared" si="1"/>
        <v>0</v>
      </c>
      <c r="L36" s="66"/>
      <c r="M36" s="67"/>
      <c r="N36" s="67"/>
      <c r="O36" s="67"/>
      <c r="P36" s="67"/>
      <c r="Q36" s="67"/>
    </row>
    <row r="37" spans="2:17" customFormat="1" x14ac:dyDescent="0.3">
      <c r="B37" s="41">
        <f t="shared" si="2"/>
        <v>17</v>
      </c>
      <c r="C37" s="37"/>
      <c r="D37" s="27"/>
      <c r="E37" s="27"/>
      <c r="F37" s="27"/>
      <c r="G37" s="27"/>
      <c r="H37" s="27"/>
      <c r="I37" s="27"/>
      <c r="J37" s="27"/>
      <c r="K37" s="29">
        <f t="shared" si="1"/>
        <v>0</v>
      </c>
      <c r="L37" s="66"/>
      <c r="M37" s="67"/>
      <c r="N37" s="67"/>
      <c r="O37" s="67"/>
      <c r="P37" s="67"/>
      <c r="Q37" s="67"/>
    </row>
    <row r="38" spans="2:17" customFormat="1" x14ac:dyDescent="0.3">
      <c r="B38" s="41">
        <f t="shared" si="2"/>
        <v>18</v>
      </c>
      <c r="C38" s="37"/>
      <c r="D38" s="27"/>
      <c r="E38" s="27"/>
      <c r="F38" s="27"/>
      <c r="G38" s="27"/>
      <c r="H38" s="27"/>
      <c r="I38" s="27"/>
      <c r="J38" s="27"/>
      <c r="K38" s="29">
        <f t="shared" si="1"/>
        <v>0</v>
      </c>
      <c r="L38" s="66"/>
      <c r="M38" s="67"/>
      <c r="N38" s="67"/>
      <c r="O38" s="67"/>
      <c r="P38" s="67"/>
      <c r="Q38" s="67"/>
    </row>
    <row r="39" spans="2:17" customFormat="1" x14ac:dyDescent="0.3">
      <c r="B39" s="41">
        <f t="shared" si="2"/>
        <v>19</v>
      </c>
      <c r="C39" s="37"/>
      <c r="D39" s="27"/>
      <c r="E39" s="27"/>
      <c r="F39" s="27"/>
      <c r="G39" s="27"/>
      <c r="H39" s="27"/>
      <c r="I39" s="27"/>
      <c r="J39" s="27"/>
      <c r="K39" s="29">
        <f t="shared" si="1"/>
        <v>0</v>
      </c>
      <c r="L39" s="66"/>
      <c r="M39" s="67"/>
      <c r="N39" s="67"/>
      <c r="O39" s="67"/>
      <c r="P39" s="67"/>
      <c r="Q39" s="67"/>
    </row>
    <row r="40" spans="2:17" customFormat="1" x14ac:dyDescent="0.3">
      <c r="B40" s="41">
        <f t="shared" si="2"/>
        <v>20</v>
      </c>
      <c r="C40" s="37"/>
      <c r="D40" s="27"/>
      <c r="E40" s="27"/>
      <c r="F40" s="27"/>
      <c r="G40" s="27"/>
      <c r="H40" s="27"/>
      <c r="I40" s="27"/>
      <c r="J40" s="27"/>
      <c r="K40" s="29">
        <f t="shared" si="1"/>
        <v>0</v>
      </c>
      <c r="L40" s="66"/>
      <c r="M40" s="67"/>
      <c r="N40" s="67"/>
      <c r="O40" s="67"/>
      <c r="P40" s="67"/>
      <c r="Q40" s="67"/>
    </row>
    <row r="41" spans="2:17" customFormat="1" x14ac:dyDescent="0.3">
      <c r="B41" s="41">
        <f t="shared" si="2"/>
        <v>21</v>
      </c>
      <c r="C41" s="37"/>
      <c r="D41" s="27"/>
      <c r="E41" s="27"/>
      <c r="F41" s="27"/>
      <c r="G41" s="27"/>
      <c r="H41" s="27"/>
      <c r="I41" s="27"/>
      <c r="J41" s="27"/>
      <c r="K41" s="29">
        <f t="shared" si="1"/>
        <v>0</v>
      </c>
      <c r="L41" s="66"/>
      <c r="M41" s="67"/>
      <c r="N41" s="67"/>
      <c r="O41" s="67"/>
      <c r="P41" s="67"/>
      <c r="Q41" s="67"/>
    </row>
    <row r="42" spans="2:17" customFormat="1" x14ac:dyDescent="0.3">
      <c r="B42" s="41"/>
      <c r="C42" s="37"/>
      <c r="D42" s="27"/>
      <c r="E42" s="27"/>
      <c r="F42" s="27"/>
      <c r="G42" s="27"/>
      <c r="H42" s="27"/>
      <c r="I42" s="27"/>
      <c r="J42" s="27"/>
      <c r="K42" s="29">
        <f t="shared" si="1"/>
        <v>0</v>
      </c>
      <c r="L42" s="66"/>
      <c r="M42" s="67"/>
      <c r="N42" s="67"/>
      <c r="O42" s="67"/>
      <c r="P42" s="67"/>
      <c r="Q42" s="67"/>
    </row>
    <row r="43" spans="2:17" customFormat="1" x14ac:dyDescent="0.3">
      <c r="B43" s="41"/>
      <c r="C43" s="37"/>
      <c r="D43" s="27"/>
      <c r="E43" s="27"/>
      <c r="F43" s="27"/>
      <c r="G43" s="27"/>
      <c r="H43" s="27"/>
      <c r="I43" s="27"/>
      <c r="J43" s="27"/>
      <c r="K43" s="29">
        <f t="shared" si="1"/>
        <v>0</v>
      </c>
      <c r="L43" s="66"/>
      <c r="M43" s="67"/>
      <c r="N43" s="67"/>
      <c r="O43" s="67"/>
      <c r="P43" s="67"/>
      <c r="Q43" s="67"/>
    </row>
    <row r="44" spans="2:17" customFormat="1" x14ac:dyDescent="0.3">
      <c r="B44" s="41"/>
      <c r="C44" s="37"/>
      <c r="D44" s="27"/>
      <c r="E44" s="27"/>
      <c r="F44" s="27"/>
      <c r="G44" s="27"/>
      <c r="H44" s="27"/>
      <c r="I44" s="27"/>
      <c r="J44" s="27"/>
      <c r="K44" s="29">
        <f t="shared" si="1"/>
        <v>0</v>
      </c>
      <c r="L44" s="66"/>
      <c r="M44" s="67"/>
      <c r="N44" s="67"/>
      <c r="O44" s="67"/>
      <c r="P44" s="67"/>
      <c r="Q44" s="67"/>
    </row>
    <row r="45" spans="2:17" customFormat="1" x14ac:dyDescent="0.3">
      <c r="B45" s="41"/>
      <c r="C45" s="37"/>
      <c r="D45" s="27"/>
      <c r="E45" s="27"/>
      <c r="F45" s="27"/>
      <c r="G45" s="27"/>
      <c r="H45" s="27"/>
      <c r="I45" s="27"/>
      <c r="J45" s="27"/>
      <c r="K45" s="29">
        <f t="shared" si="1"/>
        <v>0</v>
      </c>
      <c r="L45" s="66"/>
      <c r="M45" s="67"/>
      <c r="N45" s="67"/>
      <c r="O45" s="67"/>
      <c r="P45" s="67"/>
      <c r="Q45" s="67"/>
    </row>
    <row r="46" spans="2:17" customFormat="1" x14ac:dyDescent="0.3">
      <c r="B46" s="41"/>
      <c r="C46" s="37"/>
      <c r="D46" s="27"/>
      <c r="E46" s="27"/>
      <c r="F46" s="27"/>
      <c r="G46" s="27"/>
      <c r="H46" s="27"/>
      <c r="I46" s="27"/>
      <c r="J46" s="27"/>
      <c r="K46" s="29">
        <f t="shared" si="1"/>
        <v>0</v>
      </c>
      <c r="L46" s="66"/>
      <c r="M46" s="67"/>
      <c r="N46" s="67"/>
      <c r="O46" s="67"/>
      <c r="P46" s="67"/>
      <c r="Q46" s="67"/>
    </row>
    <row r="47" spans="2:17" customFormat="1" x14ac:dyDescent="0.3">
      <c r="B47" s="41"/>
      <c r="C47" s="37"/>
      <c r="D47" s="27"/>
      <c r="E47" s="27"/>
      <c r="F47" s="27"/>
      <c r="G47" s="27"/>
      <c r="H47" s="27"/>
      <c r="I47" s="27"/>
      <c r="J47" s="27"/>
      <c r="K47" s="29">
        <f t="shared" si="1"/>
        <v>0</v>
      </c>
      <c r="L47" s="66"/>
      <c r="M47" s="67"/>
      <c r="N47" s="67"/>
      <c r="O47" s="67"/>
      <c r="P47" s="67"/>
      <c r="Q47" s="67"/>
    </row>
    <row r="48" spans="2:17" customFormat="1" x14ac:dyDescent="0.3">
      <c r="B48" s="41"/>
      <c r="C48" s="37"/>
      <c r="D48" s="27"/>
      <c r="E48" s="27"/>
      <c r="F48" s="27"/>
      <c r="G48" s="27"/>
      <c r="H48" s="27"/>
      <c r="I48" s="27"/>
      <c r="J48" s="27"/>
      <c r="K48" s="29">
        <f t="shared" si="1"/>
        <v>0</v>
      </c>
      <c r="L48" s="66"/>
      <c r="M48" s="67"/>
      <c r="N48" s="67"/>
      <c r="O48" s="67"/>
      <c r="P48" s="67"/>
      <c r="Q48" s="67"/>
    </row>
    <row r="49" spans="1:77" customFormat="1" x14ac:dyDescent="0.3">
      <c r="B49" s="41"/>
      <c r="C49" s="37"/>
      <c r="D49" s="27"/>
      <c r="E49" s="27"/>
      <c r="F49" s="27"/>
      <c r="G49" s="27"/>
      <c r="H49" s="27"/>
      <c r="I49" s="27"/>
      <c r="J49" s="27"/>
      <c r="K49" s="29">
        <f t="shared" si="1"/>
        <v>0</v>
      </c>
      <c r="L49" s="66"/>
      <c r="M49" s="67"/>
      <c r="N49" s="67"/>
      <c r="O49" s="67"/>
      <c r="P49" s="67"/>
      <c r="Q49" s="67"/>
    </row>
    <row r="50" spans="1:77" customFormat="1" x14ac:dyDescent="0.3">
      <c r="B50" s="41"/>
      <c r="C50" s="37"/>
      <c r="D50" s="27"/>
      <c r="E50" s="27"/>
      <c r="F50" s="27"/>
      <c r="G50" s="27"/>
      <c r="H50" s="27"/>
      <c r="I50" s="27"/>
      <c r="J50" s="27"/>
      <c r="K50" s="29">
        <f t="shared" si="1"/>
        <v>0</v>
      </c>
      <c r="L50" s="66"/>
      <c r="M50" s="67"/>
      <c r="N50" s="67"/>
      <c r="O50" s="67"/>
      <c r="P50" s="67"/>
      <c r="Q50" s="67"/>
    </row>
    <row r="51" spans="1:77" customFormat="1" x14ac:dyDescent="0.3">
      <c r="A51" s="17" t="s">
        <v>32</v>
      </c>
      <c r="B51" s="16"/>
      <c r="C51" s="16"/>
      <c r="D51" s="16"/>
      <c r="E51" s="16"/>
      <c r="F51" s="16"/>
      <c r="G51" s="16"/>
      <c r="H51" s="16"/>
      <c r="I51" s="16"/>
      <c r="J51" s="16"/>
      <c r="K51" s="16"/>
      <c r="L51" s="16"/>
      <c r="M51" s="16"/>
      <c r="N51" s="16"/>
      <c r="O51" s="16"/>
      <c r="P51" s="16"/>
      <c r="Q51" s="16"/>
    </row>
    <row r="52" spans="1:77" x14ac:dyDescent="0.3">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row>
  </sheetData>
  <sheetProtection autoFilter="0"/>
  <mergeCells count="10">
    <mergeCell ref="C17:O17"/>
    <mergeCell ref="L18:P19"/>
    <mergeCell ref="Q18:Q19"/>
    <mergeCell ref="B19:B20"/>
    <mergeCell ref="C19:C20"/>
    <mergeCell ref="D19:F19"/>
    <mergeCell ref="G19:G20"/>
    <mergeCell ref="I19:J19"/>
    <mergeCell ref="D18:J18"/>
    <mergeCell ref="K18:K20"/>
  </mergeCells>
  <dataValidations count="9">
    <dataValidation type="list" allowBlank="1" showInputMessage="1" showErrorMessage="1" sqref="E21:E50" xr:uid="{00000000-0002-0000-0200-000000000000}">
      <formula1>Loc_eta</formula1>
    </dataValidation>
    <dataValidation type="list" allowBlank="1" showInputMessage="1" showErrorMessage="1" sqref="D21:D50" xr:uid="{00000000-0002-0000-0200-000001000000}">
      <formula1>Loc_bat</formula1>
    </dataValidation>
    <dataValidation type="list" allowBlank="1" showInputMessage="1" showErrorMessage="1" sqref="F21:F50" xr:uid="{00000000-0002-0000-0200-000002000000}">
      <formula1>Loc_zo</formula1>
    </dataValidation>
    <dataValidation type="list" allowBlank="1" showInputMessage="1" showErrorMessage="1" sqref="G21:G50" xr:uid="{00000000-0002-0000-0200-000003000000}">
      <formula1>Ty_met</formula1>
    </dataValidation>
    <dataValidation type="textLength" operator="lessThanOrEqual" allowBlank="1" showInputMessage="1" showErrorMessage="1" sqref="J21:J50 H21:H50" xr:uid="{00000000-0002-0000-0200-000004000000}">
      <formula1>5</formula1>
    </dataValidation>
    <dataValidation type="list" allowBlank="1" showInputMessage="1" showErrorMessage="1" sqref="L21:L50" xr:uid="{00000000-0002-0000-0200-000005000000}">
      <formula1>mar</formula1>
    </dataValidation>
    <dataValidation type="list" allowBlank="1" showInputMessage="1" showErrorMessage="1" sqref="M21:M50" xr:uid="{00000000-0002-0000-0200-000006000000}">
      <formula1>CHOOSE(VLOOKUP($L21,mar_ref,2,FALSE),TAC,WAGO,ALERTON,SAÏA,SIEMENS)</formula1>
    </dataValidation>
    <dataValidation type="list" allowBlank="1" showInputMessage="1" showErrorMessage="1" sqref="I21:I50" xr:uid="{00000000-0002-0000-0200-000007000000}">
      <formula1>"ter,IP"</formula1>
    </dataValidation>
    <dataValidation type="list" allowBlank="1" showInputMessage="1" showErrorMessage="1" sqref="O21:O50" xr:uid="{00000000-0002-0000-0200-000008000000}">
      <formula1>bus_IP</formula1>
    </dataValidation>
  </dataValidations>
  <printOptions horizontalCentered="1" verticalCentered="1"/>
  <pageMargins left="0.31496062992125984" right="0.31496062992125984" top="0.55118110236220474" bottom="0.55118110236220474" header="0.31496062992125984" footer="0.31496062992125984"/>
  <pageSetup paperSize="9" scale="57" fitToHeight="0" orientation="landscape" r:id="rId1"/>
  <headerFooter differentFirst="1">
    <oddHeader>&amp;LCLINIQUE PASTEUR
LA PASSERELLE - HOPITAL 2012&amp;RLot supervision
&amp;D</oddHeader>
    <oddFooter>&amp;L&amp;"-,Gras italique"&amp;14&amp;KFF0000SACET&amp;R&amp;P/&amp;N</oddFooter>
    <firstHeader>&amp;L&amp;P/&amp;N&amp;C&amp;G</firstHeader>
    <firstFooter>&amp;LINSA TOULOUSE │Remise à niveau des sous-stations
Lot Chauffage │ DCE&amp;R&amp;G  &amp;P/&amp;N</firstFooter>
  </headerFooter>
  <colBreaks count="1" manualBreakCount="1">
    <brk id="10" min="16" max="47" man="1"/>
  </colBreaks>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74</vt:i4>
      </vt:variant>
    </vt:vector>
  </HeadingPairs>
  <TitlesOfParts>
    <vt:vector size="83" baseType="lpstr">
      <vt:lpstr>PDG</vt:lpstr>
      <vt:lpstr>Tableau CVC</vt:lpstr>
      <vt:lpstr>Tableau ELEC</vt:lpstr>
      <vt:lpstr>gestionnaire des vues</vt:lpstr>
      <vt:lpstr>Reporting</vt:lpstr>
      <vt:lpstr>Autre</vt:lpstr>
      <vt:lpstr>Data</vt:lpstr>
      <vt:lpstr>Rappel GTC</vt:lpstr>
      <vt:lpstr>liste du matériel</vt:lpstr>
      <vt:lpstr>alarm</vt:lpstr>
      <vt:lpstr>ALERTON</vt:lpstr>
      <vt:lpstr>aut_car</vt:lpstr>
      <vt:lpstr>aut_cod</vt:lpstr>
      <vt:lpstr>bus_IP</vt:lpstr>
      <vt:lpstr>bus_ter</vt:lpstr>
      <vt:lpstr>C_bat</vt:lpstr>
      <vt:lpstr>choix</vt:lpstr>
      <vt:lpstr>Autre!Criteres</vt:lpstr>
      <vt:lpstr>'gestionnaire des vues'!Criteres</vt:lpstr>
      <vt:lpstr>'liste du matériel'!Criteres</vt:lpstr>
      <vt:lpstr>Reporting!Criteres</vt:lpstr>
      <vt:lpstr>'Tableau CVC'!Criteres</vt:lpstr>
      <vt:lpstr>'Tableau ELEC'!Criteres</vt:lpstr>
      <vt:lpstr>ELC</vt:lpstr>
      <vt:lpstr>equip_ci</vt:lpstr>
      <vt:lpstr>equip_co</vt:lpstr>
      <vt:lpstr>equip_hy</vt:lpstr>
      <vt:lpstr>equip_ty</vt:lpstr>
      <vt:lpstr>equip_ve</vt:lpstr>
      <vt:lpstr>fm</vt:lpstr>
      <vt:lpstr>Autre!Impression_des_titres</vt:lpstr>
      <vt:lpstr>'gestionnaire des vues'!Impression_des_titres</vt:lpstr>
      <vt:lpstr>'Tableau CVC'!Impression_des_titres</vt:lpstr>
      <vt:lpstr>'Tableau ELEC'!Impression_des_titres</vt:lpstr>
      <vt:lpstr>Loc_bat</vt:lpstr>
      <vt:lpstr>Loc_eta</vt:lpstr>
      <vt:lpstr>Loc_zo</vt:lpstr>
      <vt:lpstr>mar</vt:lpstr>
      <vt:lpstr>mar_ref</vt:lpstr>
      <vt:lpstr>org_1</vt:lpstr>
      <vt:lpstr>org_2</vt:lpstr>
      <vt:lpstr>org_3</vt:lpstr>
      <vt:lpstr>org_4</vt:lpstr>
      <vt:lpstr>org_5</vt:lpstr>
      <vt:lpstr>org_6</vt:lpstr>
      <vt:lpstr>org_7</vt:lpstr>
      <vt:lpstr>org_inf</vt:lpstr>
      <vt:lpstr>org_ty</vt:lpstr>
      <vt:lpstr>ref_equip</vt:lpstr>
      <vt:lpstr>ref_org</vt:lpstr>
      <vt:lpstr>rep_cod</vt:lpstr>
      <vt:lpstr>SAÏA</vt:lpstr>
      <vt:lpstr>service</vt:lpstr>
      <vt:lpstr>SIEMENS</vt:lpstr>
      <vt:lpstr>SSC</vt:lpstr>
      <vt:lpstr>SSF</vt:lpstr>
      <vt:lpstr>SSP</vt:lpstr>
      <vt:lpstr>TAC</vt:lpstr>
      <vt:lpstr>Ty_bat</vt:lpstr>
      <vt:lpstr>ty_enr</vt:lpstr>
      <vt:lpstr>ty_enr1</vt:lpstr>
      <vt:lpstr>Ty_met</vt:lpstr>
      <vt:lpstr>ty_rap</vt:lpstr>
      <vt:lpstr>ty_ser</vt:lpstr>
      <vt:lpstr>ty_sit</vt:lpstr>
      <vt:lpstr>UTA</vt:lpstr>
      <vt:lpstr>val_3pts</vt:lpstr>
      <vt:lpstr>val_fin</vt:lpstr>
      <vt:lpstr>val_ori</vt:lpstr>
      <vt:lpstr>val_ty</vt:lpstr>
      <vt:lpstr>val_uni</vt:lpstr>
      <vt:lpstr>VCC</vt:lpstr>
      <vt:lpstr>VEN</vt:lpstr>
      <vt:lpstr>Reporting!vue_cod</vt:lpstr>
      <vt:lpstr>vue_cod</vt:lpstr>
      <vt:lpstr>WAGO</vt:lpstr>
      <vt:lpstr>Autre!Zone_d_impression</vt:lpstr>
      <vt:lpstr>'gestionnaire des vues'!Zone_d_impression</vt:lpstr>
      <vt:lpstr>'liste du matériel'!Zone_d_impression</vt:lpstr>
      <vt:lpstr>PDG!Zone_d_impression</vt:lpstr>
      <vt:lpstr>Reporting!Zone_d_impression</vt:lpstr>
      <vt:lpstr>'Tableau CVC'!Zone_d_impression</vt:lpstr>
      <vt:lpstr>'Tableau ELEC'!Zone_d_impression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2006-09-12T15:06:44Z</dcterms:created>
  <dcterms:modified xsi:type="dcterms:W3CDTF">2025-02-06T21:04:11Z</dcterms:modified>
  <cp:contentStatus/>
</cp:coreProperties>
</file>